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426"/>
  <workbookPr defaultThemeVersion="124226"/>
  <mc:AlternateContent xmlns:mc="http://schemas.openxmlformats.org/markup-compatibility/2006">
    <mc:Choice Requires="x15">
      <x15ac:absPath xmlns:x15ac="http://schemas.microsoft.com/office/spreadsheetml/2010/11/ac" url="https://ciistcp.sharepoint.com/sites/CSP/Documentos Compartilhados/3. Execução/P3 - Contratos/1. GEMOC/Obra - GT3 Policia Civil/2. Produtos/ORÇAMENTO GT3_REV1/1 - ORÇAMENTO PARA LICITAÇÃO/"/>
    </mc:Choice>
  </mc:AlternateContent>
  <xr:revisionPtr revIDLastSave="671" documentId="13_ncr:1_{A10E1C8D-49F7-49CE-82EA-1844C81C21A7}" xr6:coauthVersionLast="47" xr6:coauthVersionMax="47" xr10:uidLastSave="{DD0D480A-C07F-49B4-A52D-F7A07A90B501}"/>
  <bookViews>
    <workbookView xWindow="28680" yWindow="-120" windowWidth="29040" windowHeight="15720" tabRatio="976" xr2:uid="{6878894F-1566-4E83-8890-85F143B8053A}"/>
  </bookViews>
  <sheets>
    <sheet name="CAPA" sheetId="4" r:id="rId1"/>
    <sheet name="PLANILHA RESUMO" sheetId="21" r:id="rId2"/>
    <sheet name="IMPLANTAÇÃO" sheetId="52" r:id="rId3"/>
    <sheet name="GALPÃO ACADEMIA" sheetId="50" r:id="rId4"/>
    <sheet name="GALPÃO TREINAMENTO" sheetId="51" r:id="rId5"/>
    <sheet name="TREINAMENTO TÁTICO" sheetId="56" r:id="rId6"/>
    <sheet name="SUBESTAÇÃO" sheetId="55" r:id="rId7"/>
    <sheet name="SALÃO EVENTOS" sheetId="54" r:id="rId8"/>
    <sheet name="ADM HANGAR" sheetId="48" r:id="rId9"/>
    <sheet name="VEST. GALPÃO" sheetId="58" r:id="rId10"/>
    <sheet name="VEST. ACADEMIA" sheetId="57" r:id="rId11"/>
    <sheet name="RESERVATORIO" sheetId="53" r:id="rId12"/>
    <sheet name="CASA BOMBAS" sheetId="49" r:id="rId13"/>
    <sheet name="ABRIGO GLP" sheetId="47" r:id="rId14"/>
    <sheet name="COMP. IMPLANTAÇÃO" sheetId="59" r:id="rId15"/>
    <sheet name="COMP. GALP. ACADEMIA" sheetId="60" r:id="rId16"/>
    <sheet name="COMP. GALP TREINA" sheetId="61" r:id="rId17"/>
    <sheet name="COMP. TREIN. TÁTICO" sheetId="62" r:id="rId18"/>
    <sheet name="COMP. SUBESTAÇÃO" sheetId="63" r:id="rId19"/>
    <sheet name="COMP. SALÃO EVENTOS" sheetId="64" r:id="rId20"/>
    <sheet name="COMP ADM HANGAR" sheetId="65" r:id="rId21"/>
    <sheet name="COMP. VEST. GALP. TREINA" sheetId="66" r:id="rId22"/>
    <sheet name="COMP VEST ACADEMIA" sheetId="67" r:id="rId23"/>
    <sheet name="COMP. RESERVA" sheetId="68" r:id="rId24"/>
    <sheet name="COMP BOMBAS" sheetId="69" r:id="rId25"/>
    <sheet name="COMP. GLP" sheetId="70" r:id="rId26"/>
    <sheet name="CRONOGRAMA" sheetId="28" r:id="rId27"/>
    <sheet name="EVENTOGRAMA" sheetId="71" r:id="rId28"/>
    <sheet name="BDI - Aliquota ISSQN - 5,0%" sheetId="7" r:id="rId29"/>
    <sheet name="VANTAJOSIDADE" sheetId="38" r:id="rId30"/>
    <sheet name="SINAPI_INSUMOS 042021" sheetId="13" state="hidden" r:id="rId31"/>
  </sheets>
  <externalReferences>
    <externalReference r:id="rId32"/>
    <externalReference r:id="rId33"/>
  </externalReferences>
  <definedNames>
    <definedName name="__shared_1_0_0">"[.A1]*[.G1]"</definedName>
    <definedName name="__shared_1_1_0">"[.A1]*[.G1]"</definedName>
    <definedName name="__shared_1_10_0">"[.A1]*[.G1]"</definedName>
    <definedName name="__shared_1_11_0">"[.A1]*[.G1]"</definedName>
    <definedName name="__shared_1_12_0">"[.A1]*[.G1]"</definedName>
    <definedName name="__shared_1_13_0">"[.A1]*[.G1]"</definedName>
    <definedName name="__shared_1_14_0">"[.A1]*[.G1]"</definedName>
    <definedName name="__shared_1_15_0">"[.A1]*[.G1]"</definedName>
    <definedName name="__shared_1_16_0">"[.A1]*[.G1]"</definedName>
    <definedName name="__shared_1_17_0">"[.A1]*[.G1]"</definedName>
    <definedName name="__shared_1_18_0">"[.A1]*[.G1]"</definedName>
    <definedName name="__shared_1_19_0">"[.A1]*[.G1]"</definedName>
    <definedName name="__shared_1_2_0">"[.A1]*[.G1]"</definedName>
    <definedName name="__shared_1_20_0">"[.A1]*[.G1]"</definedName>
    <definedName name="__shared_1_21_0">"[.A1]*[.G1]"</definedName>
    <definedName name="__shared_1_22_0">"[.A1]*[.G1]"</definedName>
    <definedName name="__shared_1_23_0">"[.A1]*[.G1]"</definedName>
    <definedName name="__shared_1_24_0">"[.A1]*[.G1]"</definedName>
    <definedName name="__shared_1_25_0">"[.A1]*[.G1]"</definedName>
    <definedName name="__shared_1_26_0">"[.A1]*[.G1]"</definedName>
    <definedName name="__shared_1_27_0">"[.A1]*[.G1]"</definedName>
    <definedName name="__shared_1_28_0">"[.A1]*[.G1]"</definedName>
    <definedName name="__shared_1_29_0">"[.A1]*[.G1]"</definedName>
    <definedName name="__shared_1_3_0">"[.A1]*[.G1]"</definedName>
    <definedName name="__shared_1_30_0">"[.A1]*[.G1]"</definedName>
    <definedName name="__shared_1_31_0">"[.A1]*[.G1]"</definedName>
    <definedName name="__shared_1_32_0">"[.A1]*[.G1]"</definedName>
    <definedName name="__shared_1_33_0">"[.A1]*[.G1]"</definedName>
    <definedName name="__shared_1_34_0">"[.A1]*[.G1]"</definedName>
    <definedName name="__shared_1_35_0">"[.A1]*[.G1]"</definedName>
    <definedName name="__shared_1_36_0">"[.A1]*[.G1]"</definedName>
    <definedName name="__shared_1_37_0">"[.A1]*[.G1]"</definedName>
    <definedName name="__shared_1_38_0">"[.A1]*[.G1]"</definedName>
    <definedName name="__shared_1_39_0">"[.A1]*[.G1]"</definedName>
    <definedName name="__shared_1_4_0">"[.A1]*[.G1]"</definedName>
    <definedName name="__shared_1_40_0">"[.A1]+[.B1]"</definedName>
    <definedName name="__shared_1_41_0">"[.A1]*[.G1]"</definedName>
    <definedName name="__shared_1_42_0">"[.A1]*[.G1]"</definedName>
    <definedName name="__shared_1_43_0">"[.A1]*[.G1]"</definedName>
    <definedName name="__shared_1_44_0">"[.A1]*[.G1]"</definedName>
    <definedName name="__shared_1_45_0">"[.A1]*[.G1]"</definedName>
    <definedName name="__shared_1_46_0">"[.A1]*[.G1]"</definedName>
    <definedName name="__shared_1_47_0">"[.A1]*[.G1]"</definedName>
    <definedName name="__shared_1_48_0">"[.A1]*[.G1]"</definedName>
    <definedName name="__shared_1_49_0">"[.A1]*[.G1]"</definedName>
    <definedName name="__shared_1_5_0">"[.A1]*[.G1]"</definedName>
    <definedName name="__shared_1_50_0">"[.A1]*[.G1]"</definedName>
    <definedName name="__shared_1_51_0">"[.A1]+[.B1]"</definedName>
    <definedName name="__shared_1_52_0">"[.A1]+[.B1]"</definedName>
    <definedName name="__shared_1_53_0">"[.A1]*[.G1]"</definedName>
    <definedName name="__shared_1_54_0">"[.A1]+[.B1]"</definedName>
    <definedName name="__shared_1_55_0">"[.A1]*[.G1]"</definedName>
    <definedName name="__shared_1_56_0">"[.A1]+[.B1]"</definedName>
    <definedName name="__shared_1_57_0">"[.A1]*[.G1]"</definedName>
    <definedName name="__shared_1_58_0">"[.A1]+[.B1]"</definedName>
    <definedName name="__shared_1_59_0">"[.A1]*[.G1]"</definedName>
    <definedName name="__shared_1_6_0">"[.A1]*[.G1]"</definedName>
    <definedName name="__shared_1_60_0">"[.A1]+[.B1]"</definedName>
    <definedName name="__shared_1_61_0">"[.A1]*[.G1]"</definedName>
    <definedName name="__shared_1_62_0">"[.A1]+[.B1]"</definedName>
    <definedName name="__shared_1_63_0">"[.A1]*[.G1]"</definedName>
    <definedName name="__shared_1_64_0">"[.A1]+[.B1]"</definedName>
    <definedName name="__shared_1_65_0">"[.A1]*[.G1]"</definedName>
    <definedName name="__shared_1_66_0">"[.A1]+[.B1]"</definedName>
    <definedName name="__shared_1_67_0">"[.A1]*[.G1]"</definedName>
    <definedName name="__shared_1_68_0">"[.A1]+[.B1]"</definedName>
    <definedName name="__shared_1_69_0">"[.A1]*[.G1]"</definedName>
    <definedName name="__shared_1_7_0">"[.A1]*[.G1]"</definedName>
    <definedName name="__shared_1_70_0">"[.A1]*[.G1]"</definedName>
    <definedName name="__shared_1_71_0">"[.A1]+[.B1]"</definedName>
    <definedName name="__shared_1_72_0">"[.A1]+[.B1]"</definedName>
    <definedName name="__shared_1_73_0">"[.A1]*[.G1]"</definedName>
    <definedName name="__shared_1_74_0">"[.A1]*[.G1]"</definedName>
    <definedName name="__shared_1_75_0">"[.A1]+[.B1]"</definedName>
    <definedName name="__shared_1_76_0">"[.A1]*[.G1]"</definedName>
    <definedName name="__shared_1_77_0">"[.A1]+[.B1]"</definedName>
    <definedName name="__shared_1_78_0">"[.A1]*[.G1]"</definedName>
    <definedName name="__shared_1_79_0">"[.A1]+[.B1]"</definedName>
    <definedName name="__shared_1_8_0">"[.A1]*[.G1]"</definedName>
    <definedName name="__shared_1_80_0">"[.A1]*[.G1]"</definedName>
    <definedName name="__shared_1_81_0">"[.A1]+[.B1]"</definedName>
    <definedName name="__shared_1_82_0">"[.A1]*[.G1]"</definedName>
    <definedName name="__shared_1_9_0">"[.A1]*[.G1]"</definedName>
    <definedName name="__shared_10_0_0">"[.A1]*[.G1]"</definedName>
    <definedName name="__shared_10_1_0">"[.A1]*[.G1]"</definedName>
    <definedName name="__shared_10_2_0">"[.A1]*[.G1]"</definedName>
    <definedName name="__shared_10_3_0">"[.A1]*[.G1]"</definedName>
    <definedName name="__shared_10_4_0">"[.A1]*[.G1]"</definedName>
    <definedName name="__shared_10_5_0">"[.A1]*[.G1]"</definedName>
    <definedName name="__shared_10_6_0">"[.A1]*[.G1]"</definedName>
    <definedName name="__shared_11_0_0">"[.A1]*[.G1]"</definedName>
    <definedName name="__shared_11_1_0">"[.A1]+[.B1]"</definedName>
    <definedName name="__shared_11_2_0">"[.A1]*[.G1]"</definedName>
    <definedName name="__shared_11_3_0">"[.A1]*[.G1]"</definedName>
    <definedName name="__shared_11_4_0">"[.A1]+[.B1]"</definedName>
    <definedName name="__shared_11_5_0">"[.A1]*[.G1]"</definedName>
    <definedName name="__shared_11_6_0">"[.A1]*[.G1]"</definedName>
    <definedName name="__shared_11_7_0">"[.A1]*[.G1]"</definedName>
    <definedName name="__shared_12_0_0">"[.A1]*[.G1]"</definedName>
    <definedName name="__shared_12_1_0">"[.A1]*[.G1]"</definedName>
    <definedName name="__shared_12_10_0">"[.A1]*[.G1]"</definedName>
    <definedName name="__shared_12_2_0">"[.A1]+[.B1]"</definedName>
    <definedName name="__shared_12_3_0">"[.A1]*[.G1]"</definedName>
    <definedName name="__shared_12_4_0">"[.A1]*[.G1]"</definedName>
    <definedName name="__shared_12_5_0">"[.A1]*[.G1]"</definedName>
    <definedName name="__shared_12_6_0">"[.A1]*[.G1]"</definedName>
    <definedName name="__shared_12_7_0">"[.A1]+[.B1]"</definedName>
    <definedName name="__shared_12_8_0">"[.A1]*[.G1]"</definedName>
    <definedName name="__shared_12_9_0">"[.A1]*[.G1]"</definedName>
    <definedName name="__shared_13_0_0">"[.A1]*[.G1]"</definedName>
    <definedName name="__shared_13_1_0">"[.A1]+[.B1]"</definedName>
    <definedName name="__shared_13_2_0">"[.A1]*[.G1]"</definedName>
    <definedName name="__shared_13_3_0">"[.A1]*[.G1]"</definedName>
    <definedName name="__shared_13_4_0">"[.A1]+[.B1]"</definedName>
    <definedName name="__shared_13_5_0">"[.A1]*[.G1]"</definedName>
    <definedName name="__shared_13_6_0">"[.A1]*[.K9]"</definedName>
    <definedName name="__shared_13_7_0">"[.A1]*[.G1]"</definedName>
    <definedName name="__shared_14_0_0">"[.A1]*[.G1]"</definedName>
    <definedName name="__shared_14_1_0">"[.A1]*[.G1]"</definedName>
    <definedName name="__shared_14_2_0">"[.A1]+[.B1]"</definedName>
    <definedName name="__shared_14_3_0">"[.A1]*[.G1]"</definedName>
    <definedName name="__shared_14_4_0">"[.A1]*[.G1]"</definedName>
    <definedName name="__shared_14_5_0">"[.A1]*[.G1]"</definedName>
    <definedName name="__shared_14_6_0">"[.A1]*[.G1]"</definedName>
    <definedName name="__shared_14_7_0">"[.A1]*[.G1]"</definedName>
    <definedName name="__shared_14_8_0">"[.A1]*[.G1]"</definedName>
    <definedName name="__shared_15_0_0">"[.A1]*[.G1]"</definedName>
    <definedName name="__shared_15_1_0">"[.A1]*[.G1]"</definedName>
    <definedName name="__shared_15_2_0">"[.A1]+[.B1]"</definedName>
    <definedName name="__shared_15_3_0">"[.A1]*[.G1]"</definedName>
    <definedName name="__shared_15_4_0">"[.A1]*[.G1]"</definedName>
    <definedName name="__shared_15_5_0">"[.A1]*[.G1]"</definedName>
    <definedName name="__shared_15_6_0">"[.A1]*[.G1]"</definedName>
    <definedName name="__shared_15_7_0">"[.A1]*[.G1]"</definedName>
    <definedName name="__shared_16_0_0">"[.A1]+[.B1]"</definedName>
    <definedName name="__shared_16_1_0">"[.A1]*[.G1]"</definedName>
    <definedName name="__shared_16_2_0">"[.A1]*[.G1]"</definedName>
    <definedName name="__shared_16_3_0">"[.A1]*[.G1]"</definedName>
    <definedName name="__shared_16_4_0">"[.A1]*[.G1]"</definedName>
    <definedName name="__shared_17_0_0">"[.A1]+[.B1]"</definedName>
    <definedName name="__shared_17_1_0">"[.A1]*[.G1]"</definedName>
    <definedName name="__shared_17_2_0">"[.A1]*[.G1]"</definedName>
    <definedName name="__shared_17_3_0">"[.A1]*[.G1]"</definedName>
    <definedName name="__shared_19_0_0">"[.A1]+[.B1]"</definedName>
    <definedName name="__shared_19_1_0">"[.A1]+[.B1]"</definedName>
    <definedName name="__shared_19_10_0">"[.A1]+[.B1]"</definedName>
    <definedName name="__shared_19_11_0">"[.A1]+[.B1]"</definedName>
    <definedName name="__shared_19_12_0">"[.A1]+[.B1]"</definedName>
    <definedName name="__shared_19_13_0">"[.A1]+[.B1]"</definedName>
    <definedName name="__shared_19_14_0">"[.A1]+[.B1]"</definedName>
    <definedName name="__shared_19_15_0">"[.A1]+[.B1]"</definedName>
    <definedName name="__shared_19_16_0">"[.A1]+[.B1]"</definedName>
    <definedName name="__shared_19_17_0">"[.A1]+[.B1]"</definedName>
    <definedName name="__shared_19_18_0">"[.A1]+[.B1]"</definedName>
    <definedName name="__shared_19_19_0">"[.A1]+[.B1]"</definedName>
    <definedName name="__shared_19_2_0">"[.A1]+[.B1]"</definedName>
    <definedName name="__shared_19_20_0">"[.A1]+[.B1]"</definedName>
    <definedName name="__shared_19_21_0">"[.A1]+[.B1]"</definedName>
    <definedName name="__shared_19_22_0">"[.A1]+[.B1]"</definedName>
    <definedName name="__shared_19_23_0">"[.A1]+[.B1]"</definedName>
    <definedName name="__shared_19_24_0">"[.A1]+[.B1]"</definedName>
    <definedName name="__shared_19_25_0">"[.A1]+[.B1]"</definedName>
    <definedName name="__shared_19_26_0">"[.A1]+[.B1]"</definedName>
    <definedName name="__shared_19_27_0">"[.A1]+[.B1]"</definedName>
    <definedName name="__shared_19_28_0">"[.A1]+[.B1]"</definedName>
    <definedName name="__shared_19_29_0">"[.A1]+[.B1]"</definedName>
    <definedName name="__shared_19_3_0">"[.A1]+[.B1]"</definedName>
    <definedName name="__shared_19_30_0">"[.A1]+[.B1]"</definedName>
    <definedName name="__shared_19_31_0">"[.A1]+[.B1]"</definedName>
    <definedName name="__shared_19_32_0">"[.A1]+[.B1]"</definedName>
    <definedName name="__shared_19_33_0">"[.A1]+[.B1]"</definedName>
    <definedName name="__shared_19_34_0">"[.A1]+[.B1]"</definedName>
    <definedName name="__shared_19_35_0">"[.A1]+[.B1]"</definedName>
    <definedName name="__shared_19_36_0">"[.A1]+[.B1]"</definedName>
    <definedName name="__shared_19_37_0">"[.A1]+[.B1]"</definedName>
    <definedName name="__shared_19_38_0">"[.A1]+[.B1]"</definedName>
    <definedName name="__shared_19_39_0">"[.A1]+[.B1]"</definedName>
    <definedName name="__shared_19_4_0">"[.A1]+[.B1]"</definedName>
    <definedName name="__shared_19_40_0">"[.A1]+[.B1]"</definedName>
    <definedName name="__shared_19_41_0">"[.A1]+[.B1]"</definedName>
    <definedName name="__shared_19_42_0">"[.A1]+[.B1]"</definedName>
    <definedName name="__shared_19_43_0">"[.A1]+[.B1]"</definedName>
    <definedName name="__shared_19_44_0">"[.A1]+[.B1]"</definedName>
    <definedName name="__shared_19_45_0">"[.A1]+[.B1]"</definedName>
    <definedName name="__shared_19_46_0">"[.A1]+[.B1]"</definedName>
    <definedName name="__shared_19_47_0">"[.A1]+[.B1]"</definedName>
    <definedName name="__shared_19_48_0">"[.A1]+[.B1]"</definedName>
    <definedName name="__shared_19_49_0">"[.A1]+[.B1]"</definedName>
    <definedName name="__shared_19_5_0">"[.A1]+[.B1]"</definedName>
    <definedName name="__shared_19_50_0">"[.A1]+[.B1]"</definedName>
    <definedName name="__shared_19_51_0">"[.A1]+[.B1]"</definedName>
    <definedName name="__shared_19_52_0">"[.A1]+[.B1]"</definedName>
    <definedName name="__shared_19_6_0">"[.A1]+[.B1]"</definedName>
    <definedName name="__shared_19_7_0">"[.A1]+[.B1]"</definedName>
    <definedName name="__shared_19_8_0">"[.A1]+[.B1]"</definedName>
    <definedName name="__shared_19_9_0">"[.A1]+[.B1]"</definedName>
    <definedName name="__shared_2_0_0">"[.A1]*[.G1]"</definedName>
    <definedName name="__shared_2_1_0">"[.A1]*[.G1]"</definedName>
    <definedName name="__shared_2_10_0">"[.A1]*[.G1]"</definedName>
    <definedName name="__shared_2_11_0">"[.A1]*[.G1]"</definedName>
    <definedName name="__shared_2_12_0">"[.A1]*[.G1]"</definedName>
    <definedName name="__shared_2_13_0">"[.A1]*[.G1]"</definedName>
    <definedName name="__shared_2_14_0">"[.A1]*[.G1]"</definedName>
    <definedName name="__shared_2_15_0">"[.A1]*[.G1]"</definedName>
    <definedName name="__shared_2_16_0">"[.A1]*[.G1]"</definedName>
    <definedName name="__shared_2_17_0">"[.A1]*[.G1]"</definedName>
    <definedName name="__shared_2_18_0">"[.A1]*[.G1]"</definedName>
    <definedName name="__shared_2_19_0">"[.A1]*[.G1]"</definedName>
    <definedName name="__shared_2_2_0">"[.A1]*[.G1]"</definedName>
    <definedName name="__shared_2_20_0">"[.A1]*[.G1]"</definedName>
    <definedName name="__shared_2_21_0">"[.A1]*[.G1]"</definedName>
    <definedName name="__shared_2_22_0">"[.A1]*[.G1]"</definedName>
    <definedName name="__shared_2_23_0">"[.A1]*[.G1]"</definedName>
    <definedName name="__shared_2_24_0">"[.A1]*[.G1]"</definedName>
    <definedName name="__shared_2_25_0">"[.A1]*[.G1]"</definedName>
    <definedName name="__shared_2_26_0">"[.A1]*[.G1]"</definedName>
    <definedName name="__shared_2_27_0">"[.A1]*[.G1]"</definedName>
    <definedName name="__shared_2_28_0">"[.A1]*[.G1]"</definedName>
    <definedName name="__shared_2_29_0">"[.A1]*[.G1]"</definedName>
    <definedName name="__shared_2_3_0">"[.A1]*[.G1]"</definedName>
    <definedName name="__shared_2_30_0">"[.A1]*[.G1]"</definedName>
    <definedName name="__shared_2_31_0">"[.A1]*[.G1]"</definedName>
    <definedName name="__shared_2_32_0">"[.A1]*[.G1]"</definedName>
    <definedName name="__shared_2_33_0">"[.A1]*[.G1]"</definedName>
    <definedName name="__shared_2_34_0">"[.A1]+[.B1]"</definedName>
    <definedName name="__shared_2_35_0">"[.A1]*[.G1]"</definedName>
    <definedName name="__shared_2_36_0">"[.A1]*[.G1]"</definedName>
    <definedName name="__shared_2_37_0">"[.A1]*[.G1]"</definedName>
    <definedName name="__shared_2_38_0">"[.A1]*[.G1]"</definedName>
    <definedName name="__shared_2_39_0">"[.A1]*[.G1]"</definedName>
    <definedName name="__shared_2_4_0">"[.A1]*[.G1]"</definedName>
    <definedName name="__shared_2_40_0">"[.A1]*[.G1]"</definedName>
    <definedName name="__shared_2_41_0">"[.A1]*[.G1]"</definedName>
    <definedName name="__shared_2_42_0">"[.A1]*[.G1]"</definedName>
    <definedName name="__shared_2_43_0">"[.A1]*[.G1]"</definedName>
    <definedName name="__shared_2_44_0">"[.A1]+[.B1]"</definedName>
    <definedName name="__shared_2_45_0">"[.A1]*[.G1]"</definedName>
    <definedName name="__shared_2_46_0">"[.A1]*[.G1]"</definedName>
    <definedName name="__shared_2_47_0">"[.A1]+[.B1]"</definedName>
    <definedName name="__shared_2_48_0">"[.A1]+[.B1]"</definedName>
    <definedName name="__shared_2_49_0">"[.A1]*[.G1]"</definedName>
    <definedName name="__shared_2_5_0">"[.A1]*[.G1]"</definedName>
    <definedName name="__shared_2_50_0">"[.A1]+[.B1]"</definedName>
    <definedName name="__shared_2_51_0">"[.A1]*[.G1]"</definedName>
    <definedName name="__shared_2_52_0">"[.A1]+[.B1]"</definedName>
    <definedName name="__shared_2_53_0">"[.A1]*[.G1]"</definedName>
    <definedName name="__shared_2_54_0">"[.A1]*[.G1]"</definedName>
    <definedName name="__shared_2_55_0">"[.A1]+[.B1]"</definedName>
    <definedName name="__shared_2_56_0">"[.A1]+[.B1]"</definedName>
    <definedName name="__shared_2_57_0">"[.A1]+[.B1]"</definedName>
    <definedName name="__shared_2_58_0">"[.A1]*[.G1]"</definedName>
    <definedName name="__shared_2_6_0">"[.A1]*[.G1]"</definedName>
    <definedName name="__shared_2_7_0">"[.A1]*[.G1]"</definedName>
    <definedName name="__shared_2_8_0">"[.A1]*[.G1]"</definedName>
    <definedName name="__shared_2_9_0">"[.A1]*[.G1]"</definedName>
    <definedName name="__shared_20_0_0">"[.A1]+[.B1]"</definedName>
    <definedName name="__shared_20_1_0">"[.A1]+[.B1]"</definedName>
    <definedName name="__shared_20_10_0">"[.A1]+[.B1]"</definedName>
    <definedName name="__shared_20_11_0">"[.A1]+[.B1]"</definedName>
    <definedName name="__shared_20_12_0">"[.A1]+[.B1]"</definedName>
    <definedName name="__shared_20_13_0">"[.A1]+[.B1]"</definedName>
    <definedName name="__shared_20_14_0">"[.A1]+[.B1]"</definedName>
    <definedName name="__shared_20_15_0">"[.A1]+[.B1]"</definedName>
    <definedName name="__shared_20_16_0">"[.A1]+[.B1]"</definedName>
    <definedName name="__shared_20_17_0">"[.A1]+[.B1]"</definedName>
    <definedName name="__shared_20_18_0">"[.A1]+[.B1]"</definedName>
    <definedName name="__shared_20_19_0">"[.A1]+[.B1]"</definedName>
    <definedName name="__shared_20_2_0">"[.A1]+[.B1]"</definedName>
    <definedName name="__shared_20_20_0">"[.A1]+[.B1]"</definedName>
    <definedName name="__shared_20_21_0">"[.A1]+[.B1]"</definedName>
    <definedName name="__shared_20_22_0">"[.A1]+[.B1]"</definedName>
    <definedName name="__shared_20_23_0">"[.A1]+[.B1]"</definedName>
    <definedName name="__shared_20_24_0">"[.A1]+[.B1]"</definedName>
    <definedName name="__shared_20_25_0">"[.A1]+[.B1]"</definedName>
    <definedName name="__shared_20_26_0">"[.A1]+[.B1]"</definedName>
    <definedName name="__shared_20_27_0">"[.A1]+[.B1]"</definedName>
    <definedName name="__shared_20_28_0">"[.A1]+[.B1]"</definedName>
    <definedName name="__shared_20_29_0">"[.A1]+[.B1]"</definedName>
    <definedName name="__shared_20_3_0">"[.A1]+[.B1]"</definedName>
    <definedName name="__shared_20_30_0">"[.A1]+[.B1]"</definedName>
    <definedName name="__shared_20_31_0">"[.A1]+[.B1]"</definedName>
    <definedName name="__shared_20_32_0">"[.A1]+[.B1]"</definedName>
    <definedName name="__shared_20_33_0">"[.A1]+[.B1]"</definedName>
    <definedName name="__shared_20_34_0">"[.A1]+[.B1]"</definedName>
    <definedName name="__shared_20_35_0">"[.A1]+[.B1]"</definedName>
    <definedName name="__shared_20_36_0">"[.A1]+[.B1]"</definedName>
    <definedName name="__shared_20_37_0">"[.A1]+[.B1]"</definedName>
    <definedName name="__shared_20_38_0">"[.A1]+[.B1]"</definedName>
    <definedName name="__shared_20_39_0">"[.A1]+[.B1]"</definedName>
    <definedName name="__shared_20_4_0">"[.A1]+[.B1]"</definedName>
    <definedName name="__shared_20_40_0">"[.A1]+[.B1]"</definedName>
    <definedName name="__shared_20_41_0">"[.A1]+[.B1]"</definedName>
    <definedName name="__shared_20_42_0">"[.A1]+[.B1]"</definedName>
    <definedName name="__shared_20_43_0">"[.A1]+[.B1]"</definedName>
    <definedName name="__shared_20_44_0">"[.A1]+[.B1]"</definedName>
    <definedName name="__shared_20_45_0">"[.A1]+[.B1]"</definedName>
    <definedName name="__shared_20_46_0">"[.A1]+[.B1]"</definedName>
    <definedName name="__shared_20_47_0">"[.A1]+[.B1]"</definedName>
    <definedName name="__shared_20_48_0">"[.A1]+[.B1]"</definedName>
    <definedName name="__shared_20_49_0">"[.A1]+[.B1]"</definedName>
    <definedName name="__shared_20_5_0">"[.A1]+[.B1]"</definedName>
    <definedName name="__shared_20_50_0">"[.A1]+[.B1]"</definedName>
    <definedName name="__shared_20_51_0">"[.A1]+[.B1]"</definedName>
    <definedName name="__shared_20_52_0">"[.A1]+[.B1]"</definedName>
    <definedName name="__shared_20_6_0">"[.A1]+[.B1]"</definedName>
    <definedName name="__shared_20_7_0">"[.A1]+[.B1]"</definedName>
    <definedName name="__shared_20_8_0">"[.A1]+[.B1]"</definedName>
    <definedName name="__shared_20_9_0">"[.A1]+[.B1]"</definedName>
    <definedName name="__shared_3_0_0">"[.A1]+[.P1]+[.Q1]"</definedName>
    <definedName name="__shared_3_1_0">"[.A1]*[.AA1]"</definedName>
    <definedName name="__shared_3_10_0">"[.A1]*[.G1]"</definedName>
    <definedName name="__shared_3_11_0">"[.A1]+[.P1]+[.Q1]"</definedName>
    <definedName name="__shared_3_12_0">"[.A1]*[.AA1]"</definedName>
    <definedName name="__shared_3_13_0">"[.A1]+[.P1]+[.Q1]"</definedName>
    <definedName name="__shared_3_14_0">"[.A1]*[.AA1]"</definedName>
    <definedName name="__shared_3_2_0">"[.A1]*[.G1]"</definedName>
    <definedName name="__shared_3_3_0">"[.A1]+[.P1]+[.Q1]"</definedName>
    <definedName name="__shared_3_4_0">"[.A1]*[.AA1]"</definedName>
    <definedName name="__shared_3_5_0">"[.A1]*[.G1]"</definedName>
    <definedName name="__shared_3_6_0">"[.A1]*[.G1]"</definedName>
    <definedName name="__shared_3_7_0">"[.A1]+[.P1]+[.Q1]"</definedName>
    <definedName name="__shared_3_8_0">"[.A1]*[.AA1]"</definedName>
    <definedName name="__shared_3_9_0">"[.A1]*[.G1]"</definedName>
    <definedName name="__shared_5_0_0">"[.A1]*[.G1]"</definedName>
    <definedName name="__shared_5_1_0">"[.A1]*[.G1]"</definedName>
    <definedName name="__shared_5_2_0">"[.A1]*[.G1]"</definedName>
    <definedName name="__shared_6_0_0">"[.A1]*[.G1]"</definedName>
    <definedName name="__shared_6_1_0">"[.A1]*[.G1]"</definedName>
    <definedName name="__shared_6_2_0">"[.A1]+[.B1]"</definedName>
    <definedName name="__shared_6_3_0">"[.A1]*[.G1]"</definedName>
    <definedName name="__shared_6_4_0">"[.A1]*[.G1]"</definedName>
    <definedName name="__shared_6_5_0">"[.A1]*[.G1]"</definedName>
    <definedName name="__shared_6_6_0">"[.A1]*[.G1]"</definedName>
    <definedName name="__shared_7_0_0">"[.A1]*[.G1]"</definedName>
    <definedName name="__shared_8_0_0">"[.A1]*[.G1]"</definedName>
    <definedName name="__shared_8_1_0">"[.A1]*[.G1]"</definedName>
    <definedName name="__shared_8_2_0">"[.A1]*[.G1]"</definedName>
    <definedName name="__shared_8_3_0">"[.A1]*[.G1]"</definedName>
    <definedName name="__shared_8_4_0">"[.A1]*[.G1]"</definedName>
    <definedName name="__shared_8_5_0">"[.A1]*[.G1]"</definedName>
    <definedName name="__shared_8_6_0">"[.A1]*[.G1]"</definedName>
    <definedName name="__shared_8_7_0">"[.A1]*[.G1]"</definedName>
    <definedName name="__shared_9_0_0">"[.A1]*[.G1]"</definedName>
    <definedName name="__shared_9_1_0">"[.A1]*[.G1]"</definedName>
    <definedName name="__shared_9_2_0">"[.A1]*[.G1]"</definedName>
    <definedName name="__shared_9_3_0">"[.A1]*[.G1]"</definedName>
    <definedName name="__shared_9_4_0">"[.A1]*[.G1]"</definedName>
    <definedName name="__shared_9_5_0">"[.A1]*[.G1]"</definedName>
    <definedName name="__shared_9_6_0">"[.A1]*[.G1]"</definedName>
    <definedName name="__shared_9_7_0">"[.A1]*[.G1]"</definedName>
    <definedName name="_BD2">!#REF!</definedName>
    <definedName name="_BD2_4">!#REF!</definedName>
    <definedName name="_BD2_4_5">!#REF!</definedName>
    <definedName name="_BD2_4_5_4">!#REF!</definedName>
    <definedName name="_BD2_5">!#REF!</definedName>
    <definedName name="_BD2_5_4">!#REF!</definedName>
    <definedName name="_xlnm.Print_Area" localSheetId="0">CAPA!$A$1:$I$46</definedName>
    <definedName name="_xlnm.Print_Area" localSheetId="27">EVENTOGRAMA!$A$1:$CU$602</definedName>
    <definedName name="_xlnm.Print_Area" localSheetId="2">IMPLANTAÇÃO!$A$1:$AB$243</definedName>
    <definedName name="_xlnm.Print_Area" localSheetId="1">'PLANILHA RESUMO'!$A$1:$F$50</definedName>
    <definedName name="_xlnm.Print_Area" localSheetId="29">VANTAJOSIDADE!$A$1:$I$31</definedName>
    <definedName name="bloco">!#REF!</definedName>
    <definedName name="dia3estac">!#REF!</definedName>
    <definedName name="diaestaca">!#REF!</definedName>
    <definedName name="diaestaca_2">!#REF!</definedName>
    <definedName name="diaestaca_2_4">!#REF!</definedName>
    <definedName name="diaestaca_4">!#REF!</definedName>
    <definedName name="diambase">!#REF!</definedName>
    <definedName name="estaca">!#REF!</definedName>
    <definedName name="estaca3">!#REF!</definedName>
    <definedName name="Excel_BuiltIn__FilterDatabase_4">!#REF!</definedName>
    <definedName name="Excel_BuiltIn__FilterDatabase_4_5">!#REF!</definedName>
    <definedName name="Excel_BuiltIn__FilterDatabase_4_5_4">!#REF!</definedName>
    <definedName name="Excel_BuiltIn_Print_Area_1">#REF!</definedName>
    <definedName name="Excel_BuiltIn_Print_Area_1_1">#REF!</definedName>
    <definedName name="Excel_BuiltIn_Print_Area_3_1">!#REF!</definedName>
    <definedName name="Excel_BuiltIn_Print_Area_3_1_1">!#REF!</definedName>
    <definedName name="Excel_BuiltIn_Print_Area_4_1">!#REF!</definedName>
    <definedName name="Excel_BuiltIn_Print_Area_4_1_5">!#REF!</definedName>
    <definedName name="Excel_BuiltIn_Print_Area_4_1_5_4">!#REF!</definedName>
    <definedName name="Excel_BuiltIn_Print_Titles_2_1">"(#REF!;#REF!)"</definedName>
    <definedName name="Excel_BuiltIn_Print_Titles_2_1_5">"(#REF!;#REF!)"</definedName>
    <definedName name="Excel_BuiltIn_Print_Titles_3">!#REF!</definedName>
    <definedName name="Excel_BuiltIn_Print_Titles_3_1">!#REF!</definedName>
    <definedName name="Excel_BuiltIn_Print_Titles_4_1">!#REF!</definedName>
    <definedName name="Excel_BuiltIn_Print_Titles_4_1_5">!#REF!</definedName>
    <definedName name="Excel_BuiltIn_Print_Titles_4_1_5_4">!#REF!</definedName>
    <definedName name="Excel_BuiltIn_Print_Titles_5_1">"(#REF!;#REF!)"</definedName>
    <definedName name="Excel_BuiltIn_Print_Titles_5_1_5">"(#REF!;#REF!)"</definedName>
    <definedName name="Excel_BuiltIn_Print_Titles_7">"(#REF!;#REF!)"</definedName>
    <definedName name="Excel_BuiltIn_Print_Titles_7_5">"(#REF!;#REF!)"</definedName>
    <definedName name="Excel_BuiltIn_Print_Titles_8_1">"(#REF!;#REF!)"</definedName>
    <definedName name="Excel_BuiltIn_Print_Titles_8_1_12">"(#REF!;#REF!)"</definedName>
    <definedName name="Excel_BuiltIn_Print_Titles_8_1_13">"(#REF!;#REF!)"</definedName>
    <definedName name="Excel_BuiltIn_Print_Titles_8_1_14">"(#REF!;#REF!)"</definedName>
    <definedName name="Excel_BuiltIn_Print_Titles_8_1_5">"(#REF!;#REF!)"</definedName>
    <definedName name="Excel_BuiltIn_Print_Titles_8_1_5_4">"(#REF!;#REF!)"</definedName>
    <definedName name="fuste">!#REF!</definedName>
    <definedName name="perfura">!#REF!</definedName>
    <definedName name="pilares">!#REF!</definedName>
    <definedName name="pilares_2">!#REF!</definedName>
    <definedName name="pilares_2_4">!#REF!</definedName>
    <definedName name="pilares_4">!#REF!</definedName>
    <definedName name="qtd3esta">!#REF!</definedName>
    <definedName name="qtdbase">!#REF!</definedName>
    <definedName name="qtdbltub">!#REF!</definedName>
    <definedName name="qtdestac">!#REF!</definedName>
    <definedName name="qtdestac_2">!#REF!</definedName>
    <definedName name="qtdestac_2_4">!#REF!</definedName>
    <definedName name="qtdestac_4">!#REF!</definedName>
    <definedName name="qtdsap">!#REF!</definedName>
    <definedName name="qtdtub">!#REF!</definedName>
    <definedName name="REF">#REF!</definedName>
    <definedName name="sapata">!#REF!</definedName>
    <definedName name="Serviços">[1]Solum!$A$3:$AD$2430</definedName>
    <definedName name="tipobloco">!#REF!</definedName>
    <definedName name="tot3estac">!#REF!</definedName>
    <definedName name="totbase">!#REF!</definedName>
    <definedName name="totestaca">!#REF!</definedName>
    <definedName name="totestaca_2">!#REF!</definedName>
    <definedName name="totestaca_2_4">!#REF!</definedName>
    <definedName name="totestaca_4">!#REF!</definedName>
    <definedName name="totperfura">!#REF!</definedName>
  </definedNames>
  <calcPr calcId="191028"/>
  <fileRecoveryPr autoRecover="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28" i="38" l="1"/>
  <c r="D27" i="38" s="1"/>
  <c r="I22" i="38"/>
  <c r="H22" i="38"/>
  <c r="G22" i="38"/>
  <c r="E15" i="38" s="1"/>
  <c r="F22" i="38"/>
  <c r="E21" i="38"/>
  <c r="E20" i="38"/>
  <c r="E19" i="38"/>
  <c r="E18" i="38"/>
  <c r="E17" i="38"/>
  <c r="E16" i="38"/>
  <c r="E12" i="38"/>
  <c r="E11" i="38"/>
  <c r="E10" i="38"/>
  <c r="E13" i="38" l="1"/>
  <c r="E22" i="38" s="1"/>
  <c r="E14" i="38"/>
  <c r="F13" i="21" l="1"/>
  <c r="F14" i="21"/>
  <c r="F15" i="21"/>
  <c r="F16" i="21"/>
  <c r="F17" i="21"/>
  <c r="F18" i="21"/>
  <c r="F19" i="21"/>
  <c r="F20" i="21"/>
  <c r="F21" i="21"/>
  <c r="F22" i="21"/>
  <c r="F23" i="21"/>
  <c r="F24" i="21"/>
  <c r="F25" i="21"/>
  <c r="F26" i="21"/>
  <c r="F27" i="21"/>
  <c r="F28" i="21"/>
  <c r="F29" i="21"/>
  <c r="F30" i="21"/>
  <c r="F31" i="21"/>
  <c r="F32" i="21"/>
  <c r="F33" i="21"/>
  <c r="F34" i="21"/>
  <c r="F12" i="21"/>
  <c r="E13" i="21"/>
  <c r="E14" i="21"/>
  <c r="E15" i="21"/>
  <c r="E16" i="21"/>
  <c r="E17" i="21"/>
  <c r="E18" i="21"/>
  <c r="E19" i="21"/>
  <c r="E20" i="21"/>
  <c r="E21" i="21"/>
  <c r="E22" i="21"/>
  <c r="E23" i="21"/>
  <c r="E24" i="21"/>
  <c r="E25" i="21"/>
  <c r="E26" i="21"/>
  <c r="E27" i="21"/>
  <c r="E28" i="21"/>
  <c r="E29" i="21"/>
  <c r="E30" i="21"/>
  <c r="E31" i="21"/>
  <c r="E32" i="21"/>
  <c r="E33" i="21"/>
  <c r="E34" i="21"/>
  <c r="E12" i="21"/>
  <c r="D24" i="21" l="1"/>
  <c r="D13" i="21" l="1"/>
  <c r="D25" i="21"/>
  <c r="D29" i="21"/>
  <c r="D19" i="21"/>
  <c r="D31" i="21"/>
  <c r="D20" i="21"/>
  <c r="D32" i="21"/>
  <c r="D21" i="21"/>
  <c r="D33" i="21"/>
  <c r="D14" i="21"/>
  <c r="D22" i="21"/>
  <c r="D26" i="21"/>
  <c r="D34" i="21"/>
  <c r="D15" i="21"/>
  <c r="D23" i="21"/>
  <c r="D27" i="21"/>
  <c r="D16" i="21"/>
  <c r="D28" i="21"/>
  <c r="D17" i="21"/>
  <c r="D35" i="21"/>
  <c r="D18" i="21"/>
  <c r="D30" i="21"/>
  <c r="CR609" i="28" l="1"/>
  <c r="CN609" i="28"/>
  <c r="CJ609" i="28"/>
  <c r="CF609" i="28"/>
  <c r="CB609" i="28"/>
  <c r="BX609" i="28"/>
  <c r="BT609" i="28"/>
  <c r="BP609" i="28"/>
  <c r="BL609" i="28"/>
  <c r="BH609" i="28"/>
  <c r="BD609" i="28"/>
  <c r="AZ609" i="28"/>
  <c r="AV609" i="28"/>
  <c r="AR609" i="28"/>
  <c r="AN609" i="28"/>
  <c r="AJ609" i="28"/>
  <c r="AF609" i="28"/>
  <c r="AB609" i="28"/>
  <c r="X609" i="28"/>
  <c r="T609" i="28"/>
  <c r="P609" i="28"/>
  <c r="L609" i="28"/>
  <c r="H609" i="28"/>
  <c r="D609" i="28"/>
  <c r="CR608" i="28"/>
  <c r="CN608" i="28"/>
  <c r="CJ608" i="28"/>
  <c r="CB608" i="28"/>
  <c r="BX608" i="28"/>
  <c r="BT608" i="28"/>
  <c r="BP608" i="28"/>
  <c r="BL608" i="28"/>
  <c r="AF608" i="28"/>
  <c r="X608" i="28"/>
  <c r="T608" i="28"/>
  <c r="P608" i="28"/>
  <c r="B608" i="28"/>
  <c r="CR605" i="28"/>
  <c r="CN605" i="28"/>
  <c r="CJ605" i="28"/>
  <c r="CF605" i="28"/>
  <c r="CF608" i="28" s="1"/>
  <c r="CB605" i="28"/>
  <c r="BX605" i="28"/>
  <c r="BT605" i="28"/>
  <c r="BP605" i="28"/>
  <c r="BL605" i="28"/>
  <c r="BH605" i="28"/>
  <c r="BH608" i="28" s="1"/>
  <c r="BD605" i="28"/>
  <c r="BD608" i="28" s="1"/>
  <c r="AZ605" i="28"/>
  <c r="AZ608" i="28" s="1"/>
  <c r="AV605" i="28"/>
  <c r="AV608" i="28" s="1"/>
  <c r="AR605" i="28"/>
  <c r="AR608" i="28" s="1"/>
  <c r="AN605" i="28"/>
  <c r="AN608" i="28" s="1"/>
  <c r="AJ605" i="28"/>
  <c r="AJ608" i="28" s="1"/>
  <c r="AF605" i="28"/>
  <c r="AB605" i="28"/>
  <c r="AB608" i="28" s="1"/>
  <c r="X605" i="28"/>
  <c r="T605" i="28"/>
  <c r="P605" i="28"/>
  <c r="L605" i="28"/>
  <c r="L608" i="28" s="1"/>
  <c r="H605" i="28"/>
  <c r="H608" i="28" s="1"/>
  <c r="D605" i="28"/>
  <c r="D608" i="28" s="1"/>
  <c r="C605" i="28"/>
  <c r="C608" i="28" s="1"/>
  <c r="B603" i="28"/>
  <c r="BX600" i="28"/>
  <c r="BT600" i="28"/>
  <c r="AB599" i="28"/>
  <c r="AB600" i="28" s="1"/>
  <c r="X599" i="28"/>
  <c r="X600" i="28" s="1"/>
  <c r="T599" i="28"/>
  <c r="T600" i="28" s="1"/>
  <c r="B599" i="28"/>
  <c r="CR596" i="28"/>
  <c r="CN596" i="28"/>
  <c r="CJ596" i="28"/>
  <c r="CF596" i="28"/>
  <c r="CB596" i="28"/>
  <c r="BX596" i="28"/>
  <c r="BT596" i="28"/>
  <c r="BP596" i="28"/>
  <c r="BL596" i="28"/>
  <c r="BH596" i="28"/>
  <c r="BD596" i="28"/>
  <c r="AZ596" i="28"/>
  <c r="AV596" i="28"/>
  <c r="AR596" i="28"/>
  <c r="AN596" i="28"/>
  <c r="AJ596" i="28"/>
  <c r="AF596" i="28"/>
  <c r="AB596" i="28"/>
  <c r="X596" i="28"/>
  <c r="T596" i="28"/>
  <c r="P596" i="28"/>
  <c r="L596" i="28"/>
  <c r="H596" i="28"/>
  <c r="D596" i="28"/>
  <c r="CV596" i="28" s="1"/>
  <c r="C596" i="28"/>
  <c r="CR593" i="28"/>
  <c r="CN593" i="28"/>
  <c r="CJ593" i="28"/>
  <c r="CF593" i="28"/>
  <c r="CB593" i="28"/>
  <c r="BX593" i="28"/>
  <c r="BT593" i="28"/>
  <c r="BP593" i="28"/>
  <c r="BL593" i="28"/>
  <c r="BH593" i="28"/>
  <c r="BD593" i="28"/>
  <c r="AZ593" i="28"/>
  <c r="AV593" i="28"/>
  <c r="AR593" i="28"/>
  <c r="AN593" i="28"/>
  <c r="AJ593" i="28"/>
  <c r="AF593" i="28"/>
  <c r="AB593" i="28"/>
  <c r="X593" i="28"/>
  <c r="T593" i="28"/>
  <c r="P593" i="28"/>
  <c r="L593" i="28"/>
  <c r="H593" i="28"/>
  <c r="D593" i="28"/>
  <c r="C593" i="28"/>
  <c r="CR590" i="28"/>
  <c r="CN590" i="28"/>
  <c r="CJ590" i="28"/>
  <c r="CF590" i="28"/>
  <c r="CB590" i="28"/>
  <c r="BX590" i="28"/>
  <c r="BT590" i="28"/>
  <c r="BP590" i="28"/>
  <c r="BL590" i="28"/>
  <c r="BH590" i="28"/>
  <c r="BD590" i="28"/>
  <c r="AZ590" i="28"/>
  <c r="AV590" i="28"/>
  <c r="AR590" i="28"/>
  <c r="AN590" i="28"/>
  <c r="AJ590" i="28"/>
  <c r="AF590" i="28"/>
  <c r="AB590" i="28"/>
  <c r="X590" i="28"/>
  <c r="T590" i="28"/>
  <c r="P590" i="28"/>
  <c r="L590" i="28"/>
  <c r="H590" i="28"/>
  <c r="D590" i="28"/>
  <c r="C590" i="28"/>
  <c r="CR587" i="28"/>
  <c r="CN587" i="28"/>
  <c r="CJ587" i="28"/>
  <c r="CF587" i="28"/>
  <c r="CB587" i="28"/>
  <c r="BX587" i="28"/>
  <c r="BT587" i="28"/>
  <c r="BP587" i="28"/>
  <c r="BL587" i="28"/>
  <c r="BH587" i="28"/>
  <c r="BD587" i="28"/>
  <c r="AZ587" i="28"/>
  <c r="AV587" i="28"/>
  <c r="AR587" i="28"/>
  <c r="AN587" i="28"/>
  <c r="AJ587" i="28"/>
  <c r="AF587" i="28"/>
  <c r="AB587" i="28"/>
  <c r="X587" i="28"/>
  <c r="T587" i="28"/>
  <c r="P587" i="28"/>
  <c r="L587" i="28"/>
  <c r="H587" i="28"/>
  <c r="D587" i="28"/>
  <c r="C587" i="28"/>
  <c r="CR584" i="28"/>
  <c r="CN584" i="28"/>
  <c r="CJ584" i="28"/>
  <c r="CF584" i="28"/>
  <c r="CB584" i="28"/>
  <c r="BX584" i="28"/>
  <c r="BT584" i="28"/>
  <c r="BP584" i="28"/>
  <c r="BL584" i="28"/>
  <c r="BH584" i="28"/>
  <c r="BD584" i="28"/>
  <c r="AZ584" i="28"/>
  <c r="AV584" i="28"/>
  <c r="AR584" i="28"/>
  <c r="AN584" i="28"/>
  <c r="AJ584" i="28"/>
  <c r="AF584" i="28"/>
  <c r="AB584" i="28"/>
  <c r="X584" i="28"/>
  <c r="T584" i="28"/>
  <c r="P584" i="28"/>
  <c r="L584" i="28"/>
  <c r="H584" i="28"/>
  <c r="D584" i="28"/>
  <c r="CV584" i="28" s="1"/>
  <c r="C584" i="28"/>
  <c r="CR581" i="28"/>
  <c r="CN581" i="28"/>
  <c r="CJ581" i="28"/>
  <c r="CF581" i="28"/>
  <c r="CB581" i="28"/>
  <c r="BX581" i="28"/>
  <c r="BT581" i="28"/>
  <c r="BP581" i="28"/>
  <c r="BL581" i="28"/>
  <c r="BH581" i="28"/>
  <c r="BD581" i="28"/>
  <c r="AZ581" i="28"/>
  <c r="AV581" i="28"/>
  <c r="AR581" i="28"/>
  <c r="AN581" i="28"/>
  <c r="AJ581" i="28"/>
  <c r="AF581" i="28"/>
  <c r="AB581" i="28"/>
  <c r="X581" i="28"/>
  <c r="T581" i="28"/>
  <c r="P581" i="28"/>
  <c r="L581" i="28"/>
  <c r="H581" i="28"/>
  <c r="D581" i="28"/>
  <c r="C581" i="28"/>
  <c r="CR578" i="28"/>
  <c r="CN578" i="28"/>
  <c r="CJ578" i="28"/>
  <c r="CF578" i="28"/>
  <c r="CB578" i="28"/>
  <c r="BX578" i="28"/>
  <c r="BT578" i="28"/>
  <c r="BP578" i="28"/>
  <c r="BL578" i="28"/>
  <c r="BH578" i="28"/>
  <c r="BD578" i="28"/>
  <c r="AZ578" i="28"/>
  <c r="AV578" i="28"/>
  <c r="AR578" i="28"/>
  <c r="AN578" i="28"/>
  <c r="AJ578" i="28"/>
  <c r="AF578" i="28"/>
  <c r="AF599" i="28" s="1"/>
  <c r="AF600" i="28" s="1"/>
  <c r="AB578" i="28"/>
  <c r="X578" i="28"/>
  <c r="T578" i="28"/>
  <c r="P578" i="28"/>
  <c r="L578" i="28"/>
  <c r="H578" i="28"/>
  <c r="D578" i="28"/>
  <c r="C578" i="28"/>
  <c r="CR575" i="28"/>
  <c r="CN575" i="28"/>
  <c r="CJ575" i="28"/>
  <c r="CF575" i="28"/>
  <c r="CF599" i="28" s="1"/>
  <c r="CF600" i="28" s="1"/>
  <c r="CB575" i="28"/>
  <c r="BX575" i="28"/>
  <c r="BT575" i="28"/>
  <c r="BP575" i="28"/>
  <c r="BL575" i="28"/>
  <c r="BH575" i="28"/>
  <c r="BD575" i="28"/>
  <c r="AZ575" i="28"/>
  <c r="AV575" i="28"/>
  <c r="AR575" i="28"/>
  <c r="AN575" i="28"/>
  <c r="AJ575" i="28"/>
  <c r="AF575" i="28"/>
  <c r="AB575" i="28"/>
  <c r="X575" i="28"/>
  <c r="T575" i="28"/>
  <c r="P575" i="28"/>
  <c r="L575" i="28"/>
  <c r="H575" i="28"/>
  <c r="D575" i="28"/>
  <c r="C575" i="28"/>
  <c r="CR572" i="28"/>
  <c r="CN572" i="28"/>
  <c r="CJ572" i="28"/>
  <c r="CJ599" i="28" s="1"/>
  <c r="CJ600" i="28" s="1"/>
  <c r="CF572" i="28"/>
  <c r="CB572" i="28"/>
  <c r="BX572" i="28"/>
  <c r="BT572" i="28"/>
  <c r="BP572" i="28"/>
  <c r="BL572" i="28"/>
  <c r="BH572" i="28"/>
  <c r="BD572" i="28"/>
  <c r="AZ572" i="28"/>
  <c r="AV572" i="28"/>
  <c r="AR572" i="28"/>
  <c r="AN572" i="28"/>
  <c r="AJ572" i="28"/>
  <c r="AF572" i="28"/>
  <c r="AB572" i="28"/>
  <c r="X572" i="28"/>
  <c r="T572" i="28"/>
  <c r="P572" i="28"/>
  <c r="L572" i="28"/>
  <c r="H572" i="28"/>
  <c r="D572" i="28"/>
  <c r="C572" i="28"/>
  <c r="CR569" i="28"/>
  <c r="CN569" i="28"/>
  <c r="CJ569" i="28"/>
  <c r="CF569" i="28"/>
  <c r="CB569" i="28"/>
  <c r="BX569" i="28"/>
  <c r="BT569" i="28"/>
  <c r="BP569" i="28"/>
  <c r="BL569" i="28"/>
  <c r="BH569" i="28"/>
  <c r="BD569" i="28"/>
  <c r="AZ569" i="28"/>
  <c r="AV569" i="28"/>
  <c r="AR569" i="28"/>
  <c r="AN569" i="28"/>
  <c r="AJ569" i="28"/>
  <c r="AF569" i="28"/>
  <c r="AB569" i="28"/>
  <c r="X569" i="28"/>
  <c r="T569" i="28"/>
  <c r="P569" i="28"/>
  <c r="L569" i="28"/>
  <c r="H569" i="28"/>
  <c r="D569" i="28"/>
  <c r="CV569" i="28" s="1"/>
  <c r="C569" i="28"/>
  <c r="CR566" i="28"/>
  <c r="CN566" i="28"/>
  <c r="CJ566" i="28"/>
  <c r="CF566" i="28"/>
  <c r="CB566" i="28"/>
  <c r="BX566" i="28"/>
  <c r="BT566" i="28"/>
  <c r="BP566" i="28"/>
  <c r="BL566" i="28"/>
  <c r="BH566" i="28"/>
  <c r="BD566" i="28"/>
  <c r="AZ566" i="28"/>
  <c r="AV566" i="28"/>
  <c r="AR566" i="28"/>
  <c r="AN566" i="28"/>
  <c r="AJ566" i="28"/>
  <c r="AF566" i="28"/>
  <c r="AB566" i="28"/>
  <c r="X566" i="28"/>
  <c r="T566" i="28"/>
  <c r="P566" i="28"/>
  <c r="L566" i="28"/>
  <c r="H566" i="28"/>
  <c r="D566" i="28"/>
  <c r="CV566" i="28" s="1"/>
  <c r="C566" i="28"/>
  <c r="CR563" i="28"/>
  <c r="CN563" i="28"/>
  <c r="CJ563" i="28"/>
  <c r="CF563" i="28"/>
  <c r="CB563" i="28"/>
  <c r="BX563" i="28"/>
  <c r="BT563" i="28"/>
  <c r="BP563" i="28"/>
  <c r="BL563" i="28"/>
  <c r="BH563" i="28"/>
  <c r="BH599" i="28" s="1"/>
  <c r="BH600" i="28" s="1"/>
  <c r="BD563" i="28"/>
  <c r="AZ563" i="28"/>
  <c r="AV563" i="28"/>
  <c r="AR563" i="28"/>
  <c r="AN563" i="28"/>
  <c r="AJ563" i="28"/>
  <c r="AF563" i="28"/>
  <c r="AB563" i="28"/>
  <c r="X563" i="28"/>
  <c r="T563" i="28"/>
  <c r="P563" i="28"/>
  <c r="L563" i="28"/>
  <c r="H563" i="28"/>
  <c r="D563" i="28"/>
  <c r="C563" i="28"/>
  <c r="CR560" i="28"/>
  <c r="CN560" i="28"/>
  <c r="CJ560" i="28"/>
  <c r="CF560" i="28"/>
  <c r="CB560" i="28"/>
  <c r="BX560" i="28"/>
  <c r="BT560" i="28"/>
  <c r="BP560" i="28"/>
  <c r="BP599" i="28" s="1"/>
  <c r="BP600" i="28" s="1"/>
  <c r="BL560" i="28"/>
  <c r="BL599" i="28" s="1"/>
  <c r="BL600" i="28" s="1"/>
  <c r="BH560" i="28"/>
  <c r="BD560" i="28"/>
  <c r="AZ560" i="28"/>
  <c r="AV560" i="28"/>
  <c r="AR560" i="28"/>
  <c r="AN560" i="28"/>
  <c r="AJ560" i="28"/>
  <c r="AF560" i="28"/>
  <c r="AB560" i="28"/>
  <c r="X560" i="28"/>
  <c r="T560" i="28"/>
  <c r="P560" i="28"/>
  <c r="P599" i="28" s="1"/>
  <c r="P600" i="28" s="1"/>
  <c r="L560" i="28"/>
  <c r="H560" i="28"/>
  <c r="D560" i="28"/>
  <c r="C560" i="28"/>
  <c r="CR557" i="28"/>
  <c r="CN557" i="28"/>
  <c r="CJ557" i="28"/>
  <c r="CF557" i="28"/>
  <c r="CB557" i="28"/>
  <c r="BX557" i="28"/>
  <c r="BX599" i="28" s="1"/>
  <c r="BT557" i="28"/>
  <c r="BT599" i="28" s="1"/>
  <c r="BP557" i="28"/>
  <c r="BL557" i="28"/>
  <c r="BH557" i="28"/>
  <c r="BD557" i="28"/>
  <c r="AZ557" i="28"/>
  <c r="AV557" i="28"/>
  <c r="AR557" i="28"/>
  <c r="AN557" i="28"/>
  <c r="AJ557" i="28"/>
  <c r="AF557" i="28"/>
  <c r="AB557" i="28"/>
  <c r="X557" i="28"/>
  <c r="T557" i="28"/>
  <c r="P557" i="28"/>
  <c r="L557" i="28"/>
  <c r="H557" i="28"/>
  <c r="D557" i="28"/>
  <c r="C557" i="28"/>
  <c r="AV553" i="28"/>
  <c r="AV554" i="28" s="1"/>
  <c r="AR553" i="28"/>
  <c r="AR554" i="28" s="1"/>
  <c r="B553" i="28"/>
  <c r="CR550" i="28"/>
  <c r="CN550" i="28"/>
  <c r="CJ550" i="28"/>
  <c r="CF550" i="28"/>
  <c r="CB550" i="28"/>
  <c r="BX550" i="28"/>
  <c r="BT550" i="28"/>
  <c r="BP550" i="28"/>
  <c r="BL550" i="28"/>
  <c r="BL553" i="28" s="1"/>
  <c r="BL554" i="28" s="1"/>
  <c r="BH550" i="28"/>
  <c r="BD550" i="28"/>
  <c r="AZ550" i="28"/>
  <c r="AV550" i="28"/>
  <c r="AR550" i="28"/>
  <c r="AN550" i="28"/>
  <c r="AJ550" i="28"/>
  <c r="AF550" i="28"/>
  <c r="AB550" i="28"/>
  <c r="X550" i="28"/>
  <c r="T550" i="28"/>
  <c r="P550" i="28"/>
  <c r="L550" i="28"/>
  <c r="H550" i="28"/>
  <c r="D550" i="28"/>
  <c r="CV550" i="28" s="1"/>
  <c r="CR547" i="28"/>
  <c r="CF547" i="28"/>
  <c r="CB547" i="28"/>
  <c r="BX547" i="28"/>
  <c r="BL547" i="28"/>
  <c r="BH547" i="28"/>
  <c r="BH553" i="28" s="1"/>
  <c r="BH554" i="28" s="1"/>
  <c r="AV547" i="28"/>
  <c r="AR547" i="28"/>
  <c r="AN547" i="28"/>
  <c r="AB547" i="28"/>
  <c r="X547" i="28"/>
  <c r="X553" i="28" s="1"/>
  <c r="X554" i="28" s="1"/>
  <c r="T547" i="28"/>
  <c r="P547" i="28"/>
  <c r="L547" i="28"/>
  <c r="B547" i="28"/>
  <c r="CR544" i="28"/>
  <c r="CN544" i="28"/>
  <c r="CJ544" i="28"/>
  <c r="CF544" i="28"/>
  <c r="CB544" i="28"/>
  <c r="BX544" i="28"/>
  <c r="BT544" i="28"/>
  <c r="BP544" i="28"/>
  <c r="BL544" i="28"/>
  <c r="BH544" i="28"/>
  <c r="BD544" i="28"/>
  <c r="AZ544" i="28"/>
  <c r="AV544" i="28"/>
  <c r="AR544" i="28"/>
  <c r="AN544" i="28"/>
  <c r="AJ544" i="28"/>
  <c r="AF544" i="28"/>
  <c r="AB544" i="28"/>
  <c r="X544" i="28"/>
  <c r="T544" i="28"/>
  <c r="P544" i="28"/>
  <c r="L544" i="28"/>
  <c r="H544" i="28"/>
  <c r="D544" i="28"/>
  <c r="CV544" i="28" s="1"/>
  <c r="C544" i="28"/>
  <c r="CR541" i="28"/>
  <c r="CN541" i="28"/>
  <c r="CJ541" i="28"/>
  <c r="CF541" i="28"/>
  <c r="CB541" i="28"/>
  <c r="BX541" i="28"/>
  <c r="BT541" i="28"/>
  <c r="BP541" i="28"/>
  <c r="BL541" i="28"/>
  <c r="BH541" i="28"/>
  <c r="BD541" i="28"/>
  <c r="AZ541" i="28"/>
  <c r="AV541" i="28"/>
  <c r="AR541" i="28"/>
  <c r="AN541" i="28"/>
  <c r="AN553" i="28" s="1"/>
  <c r="AN554" i="28" s="1"/>
  <c r="AJ541" i="28"/>
  <c r="AF541" i="28"/>
  <c r="AB541" i="28"/>
  <c r="X541" i="28"/>
  <c r="T541" i="28"/>
  <c r="T553" i="28" s="1"/>
  <c r="T554" i="28" s="1"/>
  <c r="P541" i="28"/>
  <c r="P553" i="28" s="1"/>
  <c r="P554" i="28" s="1"/>
  <c r="L541" i="28"/>
  <c r="L553" i="28" s="1"/>
  <c r="L554" i="28" s="1"/>
  <c r="H541" i="28"/>
  <c r="D541" i="28"/>
  <c r="CV541" i="28" s="1"/>
  <c r="BD537" i="28"/>
  <c r="BD538" i="28" s="1"/>
  <c r="AZ537" i="28"/>
  <c r="AZ538" i="28" s="1"/>
  <c r="AV537" i="28"/>
  <c r="AV538" i="28" s="1"/>
  <c r="AJ537" i="28"/>
  <c r="AJ538" i="28" s="1"/>
  <c r="B537" i="28"/>
  <c r="CR534" i="28"/>
  <c r="CN534" i="28"/>
  <c r="CJ534" i="28"/>
  <c r="CF534" i="28"/>
  <c r="CB534" i="28"/>
  <c r="BX534" i="28"/>
  <c r="BT534" i="28"/>
  <c r="BP534" i="28"/>
  <c r="BL534" i="28"/>
  <c r="BH534" i="28"/>
  <c r="BD534" i="28"/>
  <c r="AZ534" i="28"/>
  <c r="AV534" i="28"/>
  <c r="AR534" i="28"/>
  <c r="AN534" i="28"/>
  <c r="AJ534" i="28"/>
  <c r="AF534" i="28"/>
  <c r="AB534" i="28"/>
  <c r="X534" i="28"/>
  <c r="T534" i="28"/>
  <c r="P534" i="28"/>
  <c r="L534" i="28"/>
  <c r="H534" i="28"/>
  <c r="D534" i="28"/>
  <c r="C534" i="28"/>
  <c r="CR531" i="28"/>
  <c r="CN531" i="28"/>
  <c r="CJ531" i="28"/>
  <c r="CF531" i="28"/>
  <c r="CB531" i="28"/>
  <c r="BX531" i="28"/>
  <c r="BT531" i="28"/>
  <c r="BP531" i="28"/>
  <c r="BL531" i="28"/>
  <c r="BH531" i="28"/>
  <c r="BD531" i="28"/>
  <c r="AZ531" i="28"/>
  <c r="AV531" i="28"/>
  <c r="AR531" i="28"/>
  <c r="AN531" i="28"/>
  <c r="AJ531" i="28"/>
  <c r="AF531" i="28"/>
  <c r="AB531" i="28"/>
  <c r="X531" i="28"/>
  <c r="T531" i="28"/>
  <c r="P531" i="28"/>
  <c r="L531" i="28"/>
  <c r="H531" i="28"/>
  <c r="D531" i="28"/>
  <c r="C531" i="28"/>
  <c r="CR528" i="28"/>
  <c r="CN528" i="28"/>
  <c r="CJ528" i="28"/>
  <c r="CF528" i="28"/>
  <c r="CB528" i="28"/>
  <c r="BX528" i="28"/>
  <c r="BT528" i="28"/>
  <c r="BP528" i="28"/>
  <c r="BL528" i="28"/>
  <c r="BH528" i="28"/>
  <c r="BD528" i="28"/>
  <c r="AZ528" i="28"/>
  <c r="AV528" i="28"/>
  <c r="AR528" i="28"/>
  <c r="AN528" i="28"/>
  <c r="AJ528" i="28"/>
  <c r="AF528" i="28"/>
  <c r="AB528" i="28"/>
  <c r="X528" i="28"/>
  <c r="T528" i="28"/>
  <c r="P528" i="28"/>
  <c r="L528" i="28"/>
  <c r="H528" i="28"/>
  <c r="D528" i="28"/>
  <c r="C528" i="28"/>
  <c r="CR525" i="28"/>
  <c r="CN525" i="28"/>
  <c r="CJ525" i="28"/>
  <c r="CF525" i="28"/>
  <c r="CB525" i="28"/>
  <c r="BX525" i="28"/>
  <c r="BT525" i="28"/>
  <c r="BP525" i="28"/>
  <c r="BL525" i="28"/>
  <c r="BH525" i="28"/>
  <c r="BD525" i="28"/>
  <c r="AZ525" i="28"/>
  <c r="AV525" i="28"/>
  <c r="AR525" i="28"/>
  <c r="AN525" i="28"/>
  <c r="AJ525" i="28"/>
  <c r="AF525" i="28"/>
  <c r="AB525" i="28"/>
  <c r="X525" i="28"/>
  <c r="T525" i="28"/>
  <c r="P525" i="28"/>
  <c r="L525" i="28"/>
  <c r="H525" i="28"/>
  <c r="D525" i="28"/>
  <c r="CV525" i="28" s="1"/>
  <c r="C525" i="28"/>
  <c r="CR522" i="28"/>
  <c r="CN522" i="28"/>
  <c r="CJ522" i="28"/>
  <c r="CF522" i="28"/>
  <c r="CB522" i="28"/>
  <c r="BX522" i="28"/>
  <c r="BT522" i="28"/>
  <c r="BP522" i="28"/>
  <c r="BL522" i="28"/>
  <c r="BH522" i="28"/>
  <c r="BD522" i="28"/>
  <c r="AZ522" i="28"/>
  <c r="AV522" i="28"/>
  <c r="AR522" i="28"/>
  <c r="AN522" i="28"/>
  <c r="AJ522" i="28"/>
  <c r="AF522" i="28"/>
  <c r="AB522" i="28"/>
  <c r="X522" i="28"/>
  <c r="T522" i="28"/>
  <c r="P522" i="28"/>
  <c r="L522" i="28"/>
  <c r="H522" i="28"/>
  <c r="D522" i="28"/>
  <c r="CV522" i="28" s="1"/>
  <c r="C522" i="28"/>
  <c r="CR519" i="28"/>
  <c r="CN519" i="28"/>
  <c r="CJ519" i="28"/>
  <c r="CF519" i="28"/>
  <c r="CB519" i="28"/>
  <c r="BX519" i="28"/>
  <c r="BT519" i="28"/>
  <c r="BP519" i="28"/>
  <c r="BL519" i="28"/>
  <c r="BH519" i="28"/>
  <c r="BD519" i="28"/>
  <c r="AZ519" i="28"/>
  <c r="AV519" i="28"/>
  <c r="AR519" i="28"/>
  <c r="AN519" i="28"/>
  <c r="AJ519" i="28"/>
  <c r="AF519" i="28"/>
  <c r="AB519" i="28"/>
  <c r="X519" i="28"/>
  <c r="T519" i="28"/>
  <c r="P519" i="28"/>
  <c r="L519" i="28"/>
  <c r="H519" i="28"/>
  <c r="D519" i="28"/>
  <c r="CV519" i="28" s="1"/>
  <c r="C519" i="28"/>
  <c r="CR516" i="28"/>
  <c r="CN516" i="28"/>
  <c r="CJ516" i="28"/>
  <c r="CF516" i="28"/>
  <c r="CB516" i="28"/>
  <c r="BX516" i="28"/>
  <c r="BT516" i="28"/>
  <c r="BP516" i="28"/>
  <c r="BL516" i="28"/>
  <c r="BH516" i="28"/>
  <c r="BD516" i="28"/>
  <c r="AZ516" i="28"/>
  <c r="AV516" i="28"/>
  <c r="AR516" i="28"/>
  <c r="AN516" i="28"/>
  <c r="AJ516" i="28"/>
  <c r="AF516" i="28"/>
  <c r="AB516" i="28"/>
  <c r="X516" i="28"/>
  <c r="T516" i="28"/>
  <c r="P516" i="28"/>
  <c r="L516" i="28"/>
  <c r="H516" i="28"/>
  <c r="D516" i="28"/>
  <c r="C516" i="28"/>
  <c r="CR513" i="28"/>
  <c r="CN513" i="28"/>
  <c r="CJ513" i="28"/>
  <c r="CF513" i="28"/>
  <c r="CB513" i="28"/>
  <c r="BX513" i="28"/>
  <c r="BT513" i="28"/>
  <c r="BP513" i="28"/>
  <c r="BL513" i="28"/>
  <c r="BH513" i="28"/>
  <c r="BD513" i="28"/>
  <c r="AZ513" i="28"/>
  <c r="AV513" i="28"/>
  <c r="AR513" i="28"/>
  <c r="AN513" i="28"/>
  <c r="AJ513" i="28"/>
  <c r="AF513" i="28"/>
  <c r="AB513" i="28"/>
  <c r="X513" i="28"/>
  <c r="T513" i="28"/>
  <c r="P513" i="28"/>
  <c r="L513" i="28"/>
  <c r="H513" i="28"/>
  <c r="D513" i="28"/>
  <c r="C513" i="28"/>
  <c r="CR510" i="28"/>
  <c r="CN510" i="28"/>
  <c r="CJ510" i="28"/>
  <c r="CF510" i="28"/>
  <c r="CB510" i="28"/>
  <c r="BX510" i="28"/>
  <c r="BT510" i="28"/>
  <c r="BP510" i="28"/>
  <c r="BL510" i="28"/>
  <c r="BH510" i="28"/>
  <c r="BD510" i="28"/>
  <c r="AZ510" i="28"/>
  <c r="AV510" i="28"/>
  <c r="AR510" i="28"/>
  <c r="AN510" i="28"/>
  <c r="AJ510" i="28"/>
  <c r="AF510" i="28"/>
  <c r="AB510" i="28"/>
  <c r="X510" i="28"/>
  <c r="T510" i="28"/>
  <c r="P510" i="28"/>
  <c r="L510" i="28"/>
  <c r="H510" i="28"/>
  <c r="D510" i="28"/>
  <c r="CV510" i="28" s="1"/>
  <c r="C510" i="28"/>
  <c r="CR507" i="28"/>
  <c r="CN507" i="28"/>
  <c r="CJ507" i="28"/>
  <c r="CF507" i="28"/>
  <c r="CB507" i="28"/>
  <c r="BX507" i="28"/>
  <c r="BT507" i="28"/>
  <c r="BP507" i="28"/>
  <c r="BL507" i="28"/>
  <c r="BH507" i="28"/>
  <c r="BD507" i="28"/>
  <c r="AZ507" i="28"/>
  <c r="AV507" i="28"/>
  <c r="AR507" i="28"/>
  <c r="AN507" i="28"/>
  <c r="AJ507" i="28"/>
  <c r="AF507" i="28"/>
  <c r="AB507" i="28"/>
  <c r="X507" i="28"/>
  <c r="T507" i="28"/>
  <c r="P507" i="28"/>
  <c r="L507" i="28"/>
  <c r="H507" i="28"/>
  <c r="D507" i="28"/>
  <c r="CV507" i="28" s="1"/>
  <c r="C507" i="28"/>
  <c r="CR504" i="28"/>
  <c r="CN504" i="28"/>
  <c r="CJ504" i="28"/>
  <c r="CF504" i="28"/>
  <c r="CB504" i="28"/>
  <c r="BX504" i="28"/>
  <c r="BT504" i="28"/>
  <c r="BP504" i="28"/>
  <c r="BL504" i="28"/>
  <c r="BH504" i="28"/>
  <c r="BD504" i="28"/>
  <c r="AZ504" i="28"/>
  <c r="AV504" i="28"/>
  <c r="AR504" i="28"/>
  <c r="AN504" i="28"/>
  <c r="AJ504" i="28"/>
  <c r="AF504" i="28"/>
  <c r="AB504" i="28"/>
  <c r="X504" i="28"/>
  <c r="T504" i="28"/>
  <c r="P504" i="28"/>
  <c r="L504" i="28"/>
  <c r="H504" i="28"/>
  <c r="D504" i="28"/>
  <c r="CV504" i="28" s="1"/>
  <c r="C504" i="28"/>
  <c r="CR501" i="28"/>
  <c r="CN501" i="28"/>
  <c r="CJ501" i="28"/>
  <c r="CF501" i="28"/>
  <c r="CB501" i="28"/>
  <c r="BX501" i="28"/>
  <c r="BT501" i="28"/>
  <c r="BP501" i="28"/>
  <c r="BL501" i="28"/>
  <c r="BH501" i="28"/>
  <c r="BD501" i="28"/>
  <c r="AZ501" i="28"/>
  <c r="AV501" i="28"/>
  <c r="AR501" i="28"/>
  <c r="AN501" i="28"/>
  <c r="AJ501" i="28"/>
  <c r="AF501" i="28"/>
  <c r="AB501" i="28"/>
  <c r="X501" i="28"/>
  <c r="T501" i="28"/>
  <c r="P501" i="28"/>
  <c r="L501" i="28"/>
  <c r="H501" i="28"/>
  <c r="D501" i="28"/>
  <c r="CV501" i="28" s="1"/>
  <c r="C501" i="28"/>
  <c r="CR498" i="28"/>
  <c r="CN498" i="28"/>
  <c r="CJ498" i="28"/>
  <c r="CF498" i="28"/>
  <c r="CB498" i="28"/>
  <c r="BX498" i="28"/>
  <c r="BT498" i="28"/>
  <c r="BP498" i="28"/>
  <c r="BL498" i="28"/>
  <c r="BH498" i="28"/>
  <c r="BD498" i="28"/>
  <c r="AZ498" i="28"/>
  <c r="AV498" i="28"/>
  <c r="AR498" i="28"/>
  <c r="AN498" i="28"/>
  <c r="AJ498" i="28"/>
  <c r="AF498" i="28"/>
  <c r="AB498" i="28"/>
  <c r="X498" i="28"/>
  <c r="T498" i="28"/>
  <c r="P498" i="28"/>
  <c r="L498" i="28"/>
  <c r="H498" i="28"/>
  <c r="D498" i="28"/>
  <c r="C498" i="28"/>
  <c r="CR495" i="28"/>
  <c r="CN495" i="28"/>
  <c r="CJ495" i="28"/>
  <c r="CF495" i="28"/>
  <c r="CB495" i="28"/>
  <c r="BX495" i="28"/>
  <c r="BT495" i="28"/>
  <c r="BP495" i="28"/>
  <c r="BL495" i="28"/>
  <c r="BH495" i="28"/>
  <c r="BD495" i="28"/>
  <c r="AZ495" i="28"/>
  <c r="AV495" i="28"/>
  <c r="AR495" i="28"/>
  <c r="AN495" i="28"/>
  <c r="AJ495" i="28"/>
  <c r="AF495" i="28"/>
  <c r="AB495" i="28"/>
  <c r="X495" i="28"/>
  <c r="X537" i="28" s="1"/>
  <c r="X538" i="28" s="1"/>
  <c r="T495" i="28"/>
  <c r="P495" i="28"/>
  <c r="L495" i="28"/>
  <c r="H495" i="28"/>
  <c r="D495" i="28"/>
  <c r="C495" i="28"/>
  <c r="CR492" i="28"/>
  <c r="CN492" i="28"/>
  <c r="CJ492" i="28"/>
  <c r="CF492" i="28"/>
  <c r="CB492" i="28"/>
  <c r="BX492" i="28"/>
  <c r="BT492" i="28"/>
  <c r="BP492" i="28"/>
  <c r="BL492" i="28"/>
  <c r="BH492" i="28"/>
  <c r="BD492" i="28"/>
  <c r="AZ492" i="28"/>
  <c r="AV492" i="28"/>
  <c r="AR492" i="28"/>
  <c r="AN492" i="28"/>
  <c r="AJ492" i="28"/>
  <c r="AF492" i="28"/>
  <c r="AB492" i="28"/>
  <c r="X492" i="28"/>
  <c r="T492" i="28"/>
  <c r="P492" i="28"/>
  <c r="L492" i="28"/>
  <c r="H492" i="28"/>
  <c r="D492" i="28"/>
  <c r="C492" i="28"/>
  <c r="CR489" i="28"/>
  <c r="CN489" i="28"/>
  <c r="CN537" i="28" s="1"/>
  <c r="CN538" i="28" s="1"/>
  <c r="CJ489" i="28"/>
  <c r="CJ537" i="28" s="1"/>
  <c r="CJ538" i="28" s="1"/>
  <c r="CF489" i="28"/>
  <c r="CB489" i="28"/>
  <c r="BX489" i="28"/>
  <c r="BT489" i="28"/>
  <c r="BP489" i="28"/>
  <c r="BL489" i="28"/>
  <c r="BH489" i="28"/>
  <c r="BD489" i="28"/>
  <c r="AZ489" i="28"/>
  <c r="AV489" i="28"/>
  <c r="AR489" i="28"/>
  <c r="AR537" i="28" s="1"/>
  <c r="AR538" i="28" s="1"/>
  <c r="AN489" i="28"/>
  <c r="AN537" i="28" s="1"/>
  <c r="AN538" i="28" s="1"/>
  <c r="AJ489" i="28"/>
  <c r="AF489" i="28"/>
  <c r="AB489" i="28"/>
  <c r="X489" i="28"/>
  <c r="T489" i="28"/>
  <c r="T537" i="28" s="1"/>
  <c r="T538" i="28" s="1"/>
  <c r="P489" i="28"/>
  <c r="L489" i="28"/>
  <c r="H489" i="28"/>
  <c r="D489" i="28"/>
  <c r="C489" i="28"/>
  <c r="BX485" i="28"/>
  <c r="BX486" i="28" s="1"/>
  <c r="B485" i="28"/>
  <c r="CR482" i="28"/>
  <c r="CN482" i="28"/>
  <c r="CJ482" i="28"/>
  <c r="CF482" i="28"/>
  <c r="CB482" i="28"/>
  <c r="BX482" i="28"/>
  <c r="BT482" i="28"/>
  <c r="BP482" i="28"/>
  <c r="BP485" i="28" s="1"/>
  <c r="BP486" i="28" s="1"/>
  <c r="BL482" i="28"/>
  <c r="BH482" i="28"/>
  <c r="BD482" i="28"/>
  <c r="AZ482" i="28"/>
  <c r="AV482" i="28"/>
  <c r="AR482" i="28"/>
  <c r="AN482" i="28"/>
  <c r="AJ482" i="28"/>
  <c r="AF482" i="28"/>
  <c r="AB482" i="28"/>
  <c r="X482" i="28"/>
  <c r="T482" i="28"/>
  <c r="P482" i="28"/>
  <c r="L482" i="28"/>
  <c r="H482" i="28"/>
  <c r="D482" i="28"/>
  <c r="C482" i="28"/>
  <c r="CR479" i="28"/>
  <c r="CN479" i="28"/>
  <c r="CJ479" i="28"/>
  <c r="CF479" i="28"/>
  <c r="CB479" i="28"/>
  <c r="BX479" i="28"/>
  <c r="BT479" i="28"/>
  <c r="BT485" i="28" s="1"/>
  <c r="BT486" i="28" s="1"/>
  <c r="BP479" i="28"/>
  <c r="BL479" i="28"/>
  <c r="BH479" i="28"/>
  <c r="BD479" i="28"/>
  <c r="AZ479" i="28"/>
  <c r="AV479" i="28"/>
  <c r="AR479" i="28"/>
  <c r="AN479" i="28"/>
  <c r="AJ479" i="28"/>
  <c r="AF479" i="28"/>
  <c r="AB479" i="28"/>
  <c r="X479" i="28"/>
  <c r="T479" i="28"/>
  <c r="P479" i="28"/>
  <c r="L479" i="28"/>
  <c r="H479" i="28"/>
  <c r="D479" i="28"/>
  <c r="C479" i="28"/>
  <c r="CR476" i="28"/>
  <c r="CN476" i="28"/>
  <c r="CJ476" i="28"/>
  <c r="CF476" i="28"/>
  <c r="CB476" i="28"/>
  <c r="BX476" i="28"/>
  <c r="BT476" i="28"/>
  <c r="BP476" i="28"/>
  <c r="BL476" i="28"/>
  <c r="BH476" i="28"/>
  <c r="BD476" i="28"/>
  <c r="AZ476" i="28"/>
  <c r="AV476" i="28"/>
  <c r="AR476" i="28"/>
  <c r="AN476" i="28"/>
  <c r="AJ476" i="28"/>
  <c r="AF476" i="28"/>
  <c r="AB476" i="28"/>
  <c r="X476" i="28"/>
  <c r="T476" i="28"/>
  <c r="P476" i="28"/>
  <c r="L476" i="28"/>
  <c r="H476" i="28"/>
  <c r="D476" i="28"/>
  <c r="C476" i="28"/>
  <c r="CR473" i="28"/>
  <c r="CN473" i="28"/>
  <c r="CJ473" i="28"/>
  <c r="CF473" i="28"/>
  <c r="CB473" i="28"/>
  <c r="BX473" i="28"/>
  <c r="BT473" i="28"/>
  <c r="BP473" i="28"/>
  <c r="BL473" i="28"/>
  <c r="BH473" i="28"/>
  <c r="BD473" i="28"/>
  <c r="AZ473" i="28"/>
  <c r="AV473" i="28"/>
  <c r="AR473" i="28"/>
  <c r="AN473" i="28"/>
  <c r="AJ473" i="28"/>
  <c r="AF473" i="28"/>
  <c r="AB473" i="28"/>
  <c r="X473" i="28"/>
  <c r="T473" i="28"/>
  <c r="P473" i="28"/>
  <c r="L473" i="28"/>
  <c r="H473" i="28"/>
  <c r="D473" i="28"/>
  <c r="C473" i="28"/>
  <c r="CR470" i="28"/>
  <c r="CN470" i="28"/>
  <c r="CJ470" i="28"/>
  <c r="CF470" i="28"/>
  <c r="CB470" i="28"/>
  <c r="BX470" i="28"/>
  <c r="BT470" i="28"/>
  <c r="BP470" i="28"/>
  <c r="BL470" i="28"/>
  <c r="BH470" i="28"/>
  <c r="BD470" i="28"/>
  <c r="AZ470" i="28"/>
  <c r="AV470" i="28"/>
  <c r="AR470" i="28"/>
  <c r="AN470" i="28"/>
  <c r="AJ470" i="28"/>
  <c r="AF470" i="28"/>
  <c r="AB470" i="28"/>
  <c r="X470" i="28"/>
  <c r="T470" i="28"/>
  <c r="P470" i="28"/>
  <c r="L470" i="28"/>
  <c r="H470" i="28"/>
  <c r="D470" i="28"/>
  <c r="C470" i="28"/>
  <c r="CR467" i="28"/>
  <c r="CN467" i="28"/>
  <c r="CJ467" i="28"/>
  <c r="CF467" i="28"/>
  <c r="CB467" i="28"/>
  <c r="BX467" i="28"/>
  <c r="BT467" i="28"/>
  <c r="BP467" i="28"/>
  <c r="BL467" i="28"/>
  <c r="BH467" i="28"/>
  <c r="BD467" i="28"/>
  <c r="AZ467" i="28"/>
  <c r="AV467" i="28"/>
  <c r="AR467" i="28"/>
  <c r="AN467" i="28"/>
  <c r="AJ467" i="28"/>
  <c r="AF467" i="28"/>
  <c r="AB467" i="28"/>
  <c r="X467" i="28"/>
  <c r="T467" i="28"/>
  <c r="P467" i="28"/>
  <c r="L467" i="28"/>
  <c r="H467" i="28"/>
  <c r="D467" i="28"/>
  <c r="C467" i="28"/>
  <c r="CR464" i="28"/>
  <c r="CN464" i="28"/>
  <c r="CJ464" i="28"/>
  <c r="CF464" i="28"/>
  <c r="CB464" i="28"/>
  <c r="BX464" i="28"/>
  <c r="BT464" i="28"/>
  <c r="BP464" i="28"/>
  <c r="BL464" i="28"/>
  <c r="BH464" i="28"/>
  <c r="BD464" i="28"/>
  <c r="AZ464" i="28"/>
  <c r="AV464" i="28"/>
  <c r="AR464" i="28"/>
  <c r="AN464" i="28"/>
  <c r="AJ464" i="28"/>
  <c r="AF464" i="28"/>
  <c r="AB464" i="28"/>
  <c r="X464" i="28"/>
  <c r="T464" i="28"/>
  <c r="P464" i="28"/>
  <c r="L464" i="28"/>
  <c r="H464" i="28"/>
  <c r="D464" i="28"/>
  <c r="CV464" i="28" s="1"/>
  <c r="C464" i="28"/>
  <c r="CR461" i="28"/>
  <c r="CN461" i="28"/>
  <c r="CJ461" i="28"/>
  <c r="CF461" i="28"/>
  <c r="CB461" i="28"/>
  <c r="BX461" i="28"/>
  <c r="BT461" i="28"/>
  <c r="BP461" i="28"/>
  <c r="BL461" i="28"/>
  <c r="BH461" i="28"/>
  <c r="BD461" i="28"/>
  <c r="AZ461" i="28"/>
  <c r="AV461" i="28"/>
  <c r="AR461" i="28"/>
  <c r="AN461" i="28"/>
  <c r="AJ461" i="28"/>
  <c r="AF461" i="28"/>
  <c r="AB461" i="28"/>
  <c r="X461" i="28"/>
  <c r="T461" i="28"/>
  <c r="P461" i="28"/>
  <c r="L461" i="28"/>
  <c r="H461" i="28"/>
  <c r="D461" i="28"/>
  <c r="CV461" i="28" s="1"/>
  <c r="C461" i="28"/>
  <c r="CR458" i="28"/>
  <c r="CN458" i="28"/>
  <c r="CJ458" i="28"/>
  <c r="CF458" i="28"/>
  <c r="CB458" i="28"/>
  <c r="BX458" i="28"/>
  <c r="BT458" i="28"/>
  <c r="BP458" i="28"/>
  <c r="BL458" i="28"/>
  <c r="BH458" i="28"/>
  <c r="BD458" i="28"/>
  <c r="AZ458" i="28"/>
  <c r="AV458" i="28"/>
  <c r="AR458" i="28"/>
  <c r="AN458" i="28"/>
  <c r="AJ458" i="28"/>
  <c r="AF458" i="28"/>
  <c r="AB458" i="28"/>
  <c r="X458" i="28"/>
  <c r="T458" i="28"/>
  <c r="P458" i="28"/>
  <c r="L458" i="28"/>
  <c r="H458" i="28"/>
  <c r="D458" i="28"/>
  <c r="C458" i="28"/>
  <c r="CR455" i="28"/>
  <c r="CN455" i="28"/>
  <c r="CJ455" i="28"/>
  <c r="CF455" i="28"/>
  <c r="CB455" i="28"/>
  <c r="BX455" i="28"/>
  <c r="BT455" i="28"/>
  <c r="BP455" i="28"/>
  <c r="BL455" i="28"/>
  <c r="BH455" i="28"/>
  <c r="BD455" i="28"/>
  <c r="AZ455" i="28"/>
  <c r="AV455" i="28"/>
  <c r="AR455" i="28"/>
  <c r="AN455" i="28"/>
  <c r="AJ455" i="28"/>
  <c r="AF455" i="28"/>
  <c r="AB455" i="28"/>
  <c r="X455" i="28"/>
  <c r="T455" i="28"/>
  <c r="P455" i="28"/>
  <c r="L455" i="28"/>
  <c r="H455" i="28"/>
  <c r="D455" i="28"/>
  <c r="C455" i="28"/>
  <c r="CR452" i="28"/>
  <c r="CN452" i="28"/>
  <c r="CJ452" i="28"/>
  <c r="CF452" i="28"/>
  <c r="CB452" i="28"/>
  <c r="BX452" i="28"/>
  <c r="BT452" i="28"/>
  <c r="BP452" i="28"/>
  <c r="BL452" i="28"/>
  <c r="BH452" i="28"/>
  <c r="BD452" i="28"/>
  <c r="AZ452" i="28"/>
  <c r="AV452" i="28"/>
  <c r="AR452" i="28"/>
  <c r="AN452" i="28"/>
  <c r="AJ452" i="28"/>
  <c r="AF452" i="28"/>
  <c r="AB452" i="28"/>
  <c r="X452" i="28"/>
  <c r="T452" i="28"/>
  <c r="P452" i="28"/>
  <c r="L452" i="28"/>
  <c r="H452" i="28"/>
  <c r="D452" i="28"/>
  <c r="C452" i="28"/>
  <c r="CR449" i="28"/>
  <c r="CN449" i="28"/>
  <c r="CJ449" i="28"/>
  <c r="CF449" i="28"/>
  <c r="CB449" i="28"/>
  <c r="BX449" i="28"/>
  <c r="BT449" i="28"/>
  <c r="BP449" i="28"/>
  <c r="BL449" i="28"/>
  <c r="BH449" i="28"/>
  <c r="BD449" i="28"/>
  <c r="AZ449" i="28"/>
  <c r="AV449" i="28"/>
  <c r="AR449" i="28"/>
  <c r="AN449" i="28"/>
  <c r="AJ449" i="28"/>
  <c r="AF449" i="28"/>
  <c r="AB449" i="28"/>
  <c r="X449" i="28"/>
  <c r="T449" i="28"/>
  <c r="P449" i="28"/>
  <c r="L449" i="28"/>
  <c r="H449" i="28"/>
  <c r="D449" i="28"/>
  <c r="C449" i="28"/>
  <c r="CR446" i="28"/>
  <c r="CN446" i="28"/>
  <c r="CJ446" i="28"/>
  <c r="CF446" i="28"/>
  <c r="CB446" i="28"/>
  <c r="BX446" i="28"/>
  <c r="BT446" i="28"/>
  <c r="BP446" i="28"/>
  <c r="BL446" i="28"/>
  <c r="BH446" i="28"/>
  <c r="BD446" i="28"/>
  <c r="AZ446" i="28"/>
  <c r="AV446" i="28"/>
  <c r="AR446" i="28"/>
  <c r="AN446" i="28"/>
  <c r="AJ446" i="28"/>
  <c r="AF446" i="28"/>
  <c r="AB446" i="28"/>
  <c r="X446" i="28"/>
  <c r="T446" i="28"/>
  <c r="P446" i="28"/>
  <c r="L446" i="28"/>
  <c r="H446" i="28"/>
  <c r="D446" i="28"/>
  <c r="CV446" i="28" s="1"/>
  <c r="C446" i="28"/>
  <c r="CR443" i="28"/>
  <c r="CN443" i="28"/>
  <c r="CJ443" i="28"/>
  <c r="CF443" i="28"/>
  <c r="CB443" i="28"/>
  <c r="BX443" i="28"/>
  <c r="BT443" i="28"/>
  <c r="BP443" i="28"/>
  <c r="BL443" i="28"/>
  <c r="BH443" i="28"/>
  <c r="BD443" i="28"/>
  <c r="AZ443" i="28"/>
  <c r="AV443" i="28"/>
  <c r="AR443" i="28"/>
  <c r="AN443" i="28"/>
  <c r="AJ443" i="28"/>
  <c r="AF443" i="28"/>
  <c r="AB443" i="28"/>
  <c r="X443" i="28"/>
  <c r="T443" i="28"/>
  <c r="P443" i="28"/>
  <c r="L443" i="28"/>
  <c r="H443" i="28"/>
  <c r="D443" i="28"/>
  <c r="C443" i="28"/>
  <c r="CR440" i="28"/>
  <c r="CN440" i="28"/>
  <c r="CJ440" i="28"/>
  <c r="CF440" i="28"/>
  <c r="CB440" i="28"/>
  <c r="BX440" i="28"/>
  <c r="BT440" i="28"/>
  <c r="BP440" i="28"/>
  <c r="BL440" i="28"/>
  <c r="BL485" i="28" s="1"/>
  <c r="BL486" i="28" s="1"/>
  <c r="BH440" i="28"/>
  <c r="BH485" i="28" s="1"/>
  <c r="BH486" i="28" s="1"/>
  <c r="BD440" i="28"/>
  <c r="AZ440" i="28"/>
  <c r="AV440" i="28"/>
  <c r="AR440" i="28"/>
  <c r="AN440" i="28"/>
  <c r="AJ440" i="28"/>
  <c r="AF440" i="28"/>
  <c r="AB440" i="28"/>
  <c r="X440" i="28"/>
  <c r="T440" i="28"/>
  <c r="P440" i="28"/>
  <c r="L440" i="28"/>
  <c r="L485" i="28" s="1"/>
  <c r="L486" i="28" s="1"/>
  <c r="H440" i="28"/>
  <c r="D440" i="28"/>
  <c r="C440" i="28"/>
  <c r="P436" i="28"/>
  <c r="P437" i="28" s="1"/>
  <c r="L436" i="28"/>
  <c r="L437" i="28" s="1"/>
  <c r="B436" i="28"/>
  <c r="CR433" i="28"/>
  <c r="CN433" i="28"/>
  <c r="CJ433" i="28"/>
  <c r="CF433" i="28"/>
  <c r="CB433" i="28"/>
  <c r="BX433" i="28"/>
  <c r="BT433" i="28"/>
  <c r="BP433" i="28"/>
  <c r="BL433" i="28"/>
  <c r="BH433" i="28"/>
  <c r="BD433" i="28"/>
  <c r="AZ433" i="28"/>
  <c r="AV433" i="28"/>
  <c r="AR433" i="28"/>
  <c r="AN433" i="28"/>
  <c r="AJ433" i="28"/>
  <c r="AF433" i="28"/>
  <c r="AB433" i="28"/>
  <c r="X433" i="28"/>
  <c r="T433" i="28"/>
  <c r="P433" i="28"/>
  <c r="L433" i="28"/>
  <c r="H433" i="28"/>
  <c r="D433" i="28"/>
  <c r="C433" i="28"/>
  <c r="CR430" i="28"/>
  <c r="CN430" i="28"/>
  <c r="CJ430" i="28"/>
  <c r="CF430" i="28"/>
  <c r="CB430" i="28"/>
  <c r="BX430" i="28"/>
  <c r="BT430" i="28"/>
  <c r="BT436" i="28" s="1"/>
  <c r="BT437" i="28" s="1"/>
  <c r="BP430" i="28"/>
  <c r="BL430" i="28"/>
  <c r="BH430" i="28"/>
  <c r="BD430" i="28"/>
  <c r="AZ430" i="28"/>
  <c r="AV430" i="28"/>
  <c r="AR430" i="28"/>
  <c r="AN430" i="28"/>
  <c r="AJ430" i="28"/>
  <c r="AF430" i="28"/>
  <c r="AB430" i="28"/>
  <c r="X430" i="28"/>
  <c r="X436" i="28" s="1"/>
  <c r="X437" i="28" s="1"/>
  <c r="T430" i="28"/>
  <c r="T436" i="28" s="1"/>
  <c r="T437" i="28" s="1"/>
  <c r="P430" i="28"/>
  <c r="L430" i="28"/>
  <c r="H430" i="28"/>
  <c r="D430" i="28"/>
  <c r="C430" i="28"/>
  <c r="CR427" i="28"/>
  <c r="CN427" i="28"/>
  <c r="CJ427" i="28"/>
  <c r="CF427" i="28"/>
  <c r="CB427" i="28"/>
  <c r="CB436" i="28" s="1"/>
  <c r="CB437" i="28" s="1"/>
  <c r="BX427" i="28"/>
  <c r="BX436" i="28" s="1"/>
  <c r="BX437" i="28" s="1"/>
  <c r="BT427" i="28"/>
  <c r="BP427" i="28"/>
  <c r="BL427" i="28"/>
  <c r="BH427" i="28"/>
  <c r="BD427" i="28"/>
  <c r="AZ427" i="28"/>
  <c r="AV427" i="28"/>
  <c r="AR427" i="28"/>
  <c r="AN427" i="28"/>
  <c r="AJ427" i="28"/>
  <c r="AF427" i="28"/>
  <c r="AB427" i="28"/>
  <c r="X427" i="28"/>
  <c r="T427" i="28"/>
  <c r="P427" i="28"/>
  <c r="L427" i="28"/>
  <c r="H427" i="28"/>
  <c r="D427" i="28"/>
  <c r="C427" i="28"/>
  <c r="CR424" i="28"/>
  <c r="CN424" i="28"/>
  <c r="CJ424" i="28"/>
  <c r="CF424" i="28"/>
  <c r="CF436" i="28" s="1"/>
  <c r="CF437" i="28" s="1"/>
  <c r="CB424" i="28"/>
  <c r="BX424" i="28"/>
  <c r="BT424" i="28"/>
  <c r="BP424" i="28"/>
  <c r="BL424" i="28"/>
  <c r="BH424" i="28"/>
  <c r="BD424" i="28"/>
  <c r="AZ424" i="28"/>
  <c r="AV424" i="28"/>
  <c r="AR424" i="28"/>
  <c r="AN424" i="28"/>
  <c r="AJ424" i="28"/>
  <c r="AF424" i="28"/>
  <c r="AB424" i="28"/>
  <c r="X424" i="28"/>
  <c r="T424" i="28"/>
  <c r="P424" i="28"/>
  <c r="L424" i="28"/>
  <c r="H424" i="28"/>
  <c r="D424" i="28"/>
  <c r="CV424" i="28" s="1"/>
  <c r="C424" i="28"/>
  <c r="CR421" i="28"/>
  <c r="CR436" i="28" s="1"/>
  <c r="CR437" i="28" s="1"/>
  <c r="CN421" i="28"/>
  <c r="CJ421" i="28"/>
  <c r="CF421" i="28"/>
  <c r="CB421" i="28"/>
  <c r="BX421" i="28"/>
  <c r="BT421" i="28"/>
  <c r="BP421" i="28"/>
  <c r="BL421" i="28"/>
  <c r="BH421" i="28"/>
  <c r="BD421" i="28"/>
  <c r="AZ421" i="28"/>
  <c r="AV421" i="28"/>
  <c r="AR421" i="28"/>
  <c r="AN421" i="28"/>
  <c r="AJ421" i="28"/>
  <c r="AF421" i="28"/>
  <c r="AB421" i="28"/>
  <c r="X421" i="28"/>
  <c r="T421" i="28"/>
  <c r="P421" i="28"/>
  <c r="L421" i="28"/>
  <c r="H421" i="28"/>
  <c r="D421" i="28"/>
  <c r="CV421" i="28" s="1"/>
  <c r="C421" i="28"/>
  <c r="CR418" i="28"/>
  <c r="CN418" i="28"/>
  <c r="CJ418" i="28"/>
  <c r="CF418" i="28"/>
  <c r="CB418" i="28"/>
  <c r="BX418" i="28"/>
  <c r="BT418" i="28"/>
  <c r="BP418" i="28"/>
  <c r="BL418" i="28"/>
  <c r="BH418" i="28"/>
  <c r="BD418" i="28"/>
  <c r="BD436" i="28" s="1"/>
  <c r="BD437" i="28" s="1"/>
  <c r="AZ418" i="28"/>
  <c r="AZ436" i="28" s="1"/>
  <c r="AZ437" i="28" s="1"/>
  <c r="AV418" i="28"/>
  <c r="AR418" i="28"/>
  <c r="AN418" i="28"/>
  <c r="AJ418" i="28"/>
  <c r="AF418" i="28"/>
  <c r="AB418" i="28"/>
  <c r="X418" i="28"/>
  <c r="T418" i="28"/>
  <c r="P418" i="28"/>
  <c r="L418" i="28"/>
  <c r="H418" i="28"/>
  <c r="H436" i="28" s="1"/>
  <c r="H437" i="28" s="1"/>
  <c r="D418" i="28"/>
  <c r="D436" i="28" s="1"/>
  <c r="C418" i="28"/>
  <c r="CR415" i="28"/>
  <c r="CN415" i="28"/>
  <c r="CJ415" i="28"/>
  <c r="CF415" i="28"/>
  <c r="CB415" i="28"/>
  <c r="BX415" i="28"/>
  <c r="BT415" i="28"/>
  <c r="BP415" i="28"/>
  <c r="BL415" i="28"/>
  <c r="BH415" i="28"/>
  <c r="BH436" i="28" s="1"/>
  <c r="BH437" i="28" s="1"/>
  <c r="BD415" i="28"/>
  <c r="AZ415" i="28"/>
  <c r="AV415" i="28"/>
  <c r="AR415" i="28"/>
  <c r="AN415" i="28"/>
  <c r="AJ415" i="28"/>
  <c r="AF415" i="28"/>
  <c r="AB415" i="28"/>
  <c r="X415" i="28"/>
  <c r="T415" i="28"/>
  <c r="P415" i="28"/>
  <c r="L415" i="28"/>
  <c r="H415" i="28"/>
  <c r="D415" i="28"/>
  <c r="C415" i="28"/>
  <c r="C436" i="28" s="1"/>
  <c r="CR412" i="28"/>
  <c r="CN412" i="28"/>
  <c r="CJ412" i="28"/>
  <c r="CF412" i="28"/>
  <c r="CB412" i="28"/>
  <c r="BX412" i="28"/>
  <c r="BT412" i="28"/>
  <c r="BP412" i="28"/>
  <c r="BL412" i="28"/>
  <c r="BH412" i="28"/>
  <c r="BD412" i="28"/>
  <c r="AZ412" i="28"/>
  <c r="AV412" i="28"/>
  <c r="AR412" i="28"/>
  <c r="AN412" i="28"/>
  <c r="AJ412" i="28"/>
  <c r="AF412" i="28"/>
  <c r="AB412" i="28"/>
  <c r="X412" i="28"/>
  <c r="T412" i="28"/>
  <c r="P412" i="28"/>
  <c r="L412" i="28"/>
  <c r="H412" i="28"/>
  <c r="D412" i="28"/>
  <c r="C412" i="28"/>
  <c r="B408" i="28"/>
  <c r="CR405" i="28"/>
  <c r="CN405" i="28"/>
  <c r="CJ405" i="28"/>
  <c r="CF405" i="28"/>
  <c r="CB405" i="28"/>
  <c r="BX405" i="28"/>
  <c r="BT405" i="28"/>
  <c r="BP405" i="28"/>
  <c r="BL405" i="28"/>
  <c r="BH405" i="28"/>
  <c r="BD405" i="28"/>
  <c r="AZ405" i="28"/>
  <c r="AV405" i="28"/>
  <c r="AR405" i="28"/>
  <c r="AN405" i="28"/>
  <c r="AJ405" i="28"/>
  <c r="AF405" i="28"/>
  <c r="AB405" i="28"/>
  <c r="X405" i="28"/>
  <c r="T405" i="28"/>
  <c r="P405" i="28"/>
  <c r="L405" i="28"/>
  <c r="H405" i="28"/>
  <c r="D405" i="28"/>
  <c r="CR402" i="28"/>
  <c r="CN402" i="28"/>
  <c r="CJ402" i="28"/>
  <c r="CF402" i="28"/>
  <c r="CB402" i="28"/>
  <c r="BX402" i="28"/>
  <c r="BT402" i="28"/>
  <c r="BP402" i="28"/>
  <c r="BL402" i="28"/>
  <c r="BH402" i="28"/>
  <c r="BD402" i="28"/>
  <c r="AZ402" i="28"/>
  <c r="AV402" i="28"/>
  <c r="AR402" i="28"/>
  <c r="AN402" i="28"/>
  <c r="AJ402" i="28"/>
  <c r="AF402" i="28"/>
  <c r="AB402" i="28"/>
  <c r="X402" i="28"/>
  <c r="T402" i="28"/>
  <c r="P402" i="28"/>
  <c r="L402" i="28"/>
  <c r="H402" i="28"/>
  <c r="D402" i="28"/>
  <c r="CR399" i="28"/>
  <c r="CN399" i="28"/>
  <c r="CJ399" i="28"/>
  <c r="CF399" i="28"/>
  <c r="CB399" i="28"/>
  <c r="BX399" i="28"/>
  <c r="BT399" i="28"/>
  <c r="BP399" i="28"/>
  <c r="BL399" i="28"/>
  <c r="BH399" i="28"/>
  <c r="BD399" i="28"/>
  <c r="AZ399" i="28"/>
  <c r="AV399" i="28"/>
  <c r="AR399" i="28"/>
  <c r="AN399" i="28"/>
  <c r="AJ399" i="28"/>
  <c r="AF399" i="28"/>
  <c r="AB399" i="28"/>
  <c r="X399" i="28"/>
  <c r="T399" i="28"/>
  <c r="P399" i="28"/>
  <c r="L399" i="28"/>
  <c r="H399" i="28"/>
  <c r="D399" i="28"/>
  <c r="C399" i="28"/>
  <c r="CR396" i="28"/>
  <c r="CN396" i="28"/>
  <c r="CN408" i="28" s="1"/>
  <c r="CN409" i="28" s="1"/>
  <c r="CJ396" i="28"/>
  <c r="CF396" i="28"/>
  <c r="CB396" i="28"/>
  <c r="BX396" i="28"/>
  <c r="BT396" i="28"/>
  <c r="BP396" i="28"/>
  <c r="BL396" i="28"/>
  <c r="BH396" i="28"/>
  <c r="BD396" i="28"/>
  <c r="AZ396" i="28"/>
  <c r="AV396" i="28"/>
  <c r="AR396" i="28"/>
  <c r="AN396" i="28"/>
  <c r="AJ396" i="28"/>
  <c r="AF396" i="28"/>
  <c r="AB396" i="28"/>
  <c r="X396" i="28"/>
  <c r="T396" i="28"/>
  <c r="P396" i="28"/>
  <c r="L396" i="28"/>
  <c r="H396" i="28"/>
  <c r="D396" i="28"/>
  <c r="CV396" i="28" s="1"/>
  <c r="C396" i="28"/>
  <c r="CR393" i="28"/>
  <c r="CN393" i="28"/>
  <c r="CJ393" i="28"/>
  <c r="CF393" i="28"/>
  <c r="CB393" i="28"/>
  <c r="BX393" i="28"/>
  <c r="BT393" i="28"/>
  <c r="BP393" i="28"/>
  <c r="BL393" i="28"/>
  <c r="BH393" i="28"/>
  <c r="BD393" i="28"/>
  <c r="AZ393" i="28"/>
  <c r="AZ408" i="28" s="1"/>
  <c r="AZ409" i="28" s="1"/>
  <c r="AV393" i="28"/>
  <c r="AR393" i="28"/>
  <c r="AN393" i="28"/>
  <c r="AJ393" i="28"/>
  <c r="AF393" i="28"/>
  <c r="AB393" i="28"/>
  <c r="X393" i="28"/>
  <c r="T393" i="28"/>
  <c r="P393" i="28"/>
  <c r="L393" i="28"/>
  <c r="H393" i="28"/>
  <c r="D393" i="28"/>
  <c r="CV393" i="28" s="1"/>
  <c r="C393" i="28"/>
  <c r="CR390" i="28"/>
  <c r="CN390" i="28"/>
  <c r="CJ390" i="28"/>
  <c r="CF390" i="28"/>
  <c r="CB390" i="28"/>
  <c r="BX390" i="28"/>
  <c r="BT390" i="28"/>
  <c r="BP390" i="28"/>
  <c r="BL390" i="28"/>
  <c r="BH390" i="28"/>
  <c r="BD390" i="28"/>
  <c r="AZ390" i="28"/>
  <c r="AV390" i="28"/>
  <c r="AR390" i="28"/>
  <c r="AN390" i="28"/>
  <c r="AJ390" i="28"/>
  <c r="AF390" i="28"/>
  <c r="AB390" i="28"/>
  <c r="X390" i="28"/>
  <c r="T390" i="28"/>
  <c r="P390" i="28"/>
  <c r="L390" i="28"/>
  <c r="H390" i="28"/>
  <c r="D390" i="28"/>
  <c r="CV390" i="28" s="1"/>
  <c r="CR387" i="28"/>
  <c r="CN387" i="28"/>
  <c r="CJ387" i="28"/>
  <c r="CF387" i="28"/>
  <c r="CB387" i="28"/>
  <c r="BX387" i="28"/>
  <c r="BT387" i="28"/>
  <c r="BP387" i="28"/>
  <c r="BL387" i="28"/>
  <c r="BH387" i="28"/>
  <c r="BD387" i="28"/>
  <c r="AZ387" i="28"/>
  <c r="AV387" i="28"/>
  <c r="AR387" i="28"/>
  <c r="AN387" i="28"/>
  <c r="AJ387" i="28"/>
  <c r="AF387" i="28"/>
  <c r="AB387" i="28"/>
  <c r="X387" i="28"/>
  <c r="T387" i="28"/>
  <c r="P387" i="28"/>
  <c r="L387" i="28"/>
  <c r="H387" i="28"/>
  <c r="D387" i="28"/>
  <c r="CV387" i="28" s="1"/>
  <c r="C387" i="28"/>
  <c r="CR384" i="28"/>
  <c r="CN384" i="28"/>
  <c r="CJ384" i="28"/>
  <c r="CF384" i="28"/>
  <c r="CB384" i="28"/>
  <c r="BX384" i="28"/>
  <c r="BT384" i="28"/>
  <c r="BP384" i="28"/>
  <c r="BL384" i="28"/>
  <c r="BH384" i="28"/>
  <c r="BD384" i="28"/>
  <c r="AZ384" i="28"/>
  <c r="AV384" i="28"/>
  <c r="AR384" i="28"/>
  <c r="AN384" i="28"/>
  <c r="AJ384" i="28"/>
  <c r="AF384" i="28"/>
  <c r="AB384" i="28"/>
  <c r="X384" i="28"/>
  <c r="T384" i="28"/>
  <c r="T408" i="28" s="1"/>
  <c r="T409" i="28" s="1"/>
  <c r="P384" i="28"/>
  <c r="L384" i="28"/>
  <c r="H384" i="28"/>
  <c r="D384" i="28"/>
  <c r="CR381" i="28"/>
  <c r="CN381" i="28"/>
  <c r="CJ381" i="28"/>
  <c r="CF381" i="28"/>
  <c r="CB381" i="28"/>
  <c r="BX381" i="28"/>
  <c r="BT381" i="28"/>
  <c r="BP381" i="28"/>
  <c r="BL381" i="28"/>
  <c r="BH381" i="28"/>
  <c r="BD381" i="28"/>
  <c r="AZ381" i="28"/>
  <c r="AV381" i="28"/>
  <c r="AR381" i="28"/>
  <c r="AN381" i="28"/>
  <c r="AJ381" i="28"/>
  <c r="AF381" i="28"/>
  <c r="AB381" i="28"/>
  <c r="X381" i="28"/>
  <c r="T381" i="28"/>
  <c r="P381" i="28"/>
  <c r="L381" i="28"/>
  <c r="H381" i="28"/>
  <c r="D381" i="28"/>
  <c r="CV381" i="28" s="1"/>
  <c r="CR378" i="28"/>
  <c r="CN378" i="28"/>
  <c r="CJ378" i="28"/>
  <c r="CF378" i="28"/>
  <c r="CB378" i="28"/>
  <c r="BX378" i="28"/>
  <c r="BT378" i="28"/>
  <c r="BP378" i="28"/>
  <c r="BL378" i="28"/>
  <c r="BH378" i="28"/>
  <c r="BD378" i="28"/>
  <c r="AZ378" i="28"/>
  <c r="AV378" i="28"/>
  <c r="AR378" i="28"/>
  <c r="AN378" i="28"/>
  <c r="AJ378" i="28"/>
  <c r="AF378" i="28"/>
  <c r="AB378" i="28"/>
  <c r="X378" i="28"/>
  <c r="T378" i="28"/>
  <c r="P378" i="28"/>
  <c r="L378" i="28"/>
  <c r="H378" i="28"/>
  <c r="D378" i="28"/>
  <c r="C378" i="28"/>
  <c r="CR375" i="28"/>
  <c r="CN375" i="28"/>
  <c r="CJ375" i="28"/>
  <c r="CF375" i="28"/>
  <c r="CB375" i="28"/>
  <c r="BX375" i="28"/>
  <c r="BT375" i="28"/>
  <c r="BP375" i="28"/>
  <c r="BL375" i="28"/>
  <c r="BH375" i="28"/>
  <c r="BD375" i="28"/>
  <c r="AZ375" i="28"/>
  <c r="AV375" i="28"/>
  <c r="AR375" i="28"/>
  <c r="AN375" i="28"/>
  <c r="AJ375" i="28"/>
  <c r="AF375" i="28"/>
  <c r="AB375" i="28"/>
  <c r="X375" i="28"/>
  <c r="T375" i="28"/>
  <c r="P375" i="28"/>
  <c r="L375" i="28"/>
  <c r="H375" i="28"/>
  <c r="D375" i="28"/>
  <c r="CV375" i="28" s="1"/>
  <c r="C375" i="28"/>
  <c r="CR372" i="28"/>
  <c r="CN372" i="28"/>
  <c r="CJ372" i="28"/>
  <c r="CF372" i="28"/>
  <c r="CB372" i="28"/>
  <c r="BX372" i="28"/>
  <c r="BT372" i="28"/>
  <c r="BP372" i="28"/>
  <c r="BL372" i="28"/>
  <c r="BH372" i="28"/>
  <c r="BD372" i="28"/>
  <c r="AZ372" i="28"/>
  <c r="AV372" i="28"/>
  <c r="AR372" i="28"/>
  <c r="AN372" i="28"/>
  <c r="AJ372" i="28"/>
  <c r="AF372" i="28"/>
  <c r="AB372" i="28"/>
  <c r="X372" i="28"/>
  <c r="T372" i="28"/>
  <c r="P372" i="28"/>
  <c r="L372" i="28"/>
  <c r="H372" i="28"/>
  <c r="D372" i="28"/>
  <c r="C372" i="28"/>
  <c r="CR369" i="28"/>
  <c r="CN369" i="28"/>
  <c r="CJ369" i="28"/>
  <c r="CF369" i="28"/>
  <c r="CB369" i="28"/>
  <c r="BX369" i="28"/>
  <c r="BT369" i="28"/>
  <c r="BP369" i="28"/>
  <c r="BL369" i="28"/>
  <c r="BH369" i="28"/>
  <c r="BD369" i="28"/>
  <c r="AZ369" i="28"/>
  <c r="AV369" i="28"/>
  <c r="AR369" i="28"/>
  <c r="AN369" i="28"/>
  <c r="AJ369" i="28"/>
  <c r="AF369" i="28"/>
  <c r="AB369" i="28"/>
  <c r="X369" i="28"/>
  <c r="T369" i="28"/>
  <c r="P369" i="28"/>
  <c r="L369" i="28"/>
  <c r="H369" i="28"/>
  <c r="D369" i="28"/>
  <c r="C369" i="28"/>
  <c r="CR366" i="28"/>
  <c r="CN366" i="28"/>
  <c r="CJ366" i="28"/>
  <c r="CF366" i="28"/>
  <c r="CB366" i="28"/>
  <c r="BX366" i="28"/>
  <c r="BT366" i="28"/>
  <c r="BP366" i="28"/>
  <c r="BL366" i="28"/>
  <c r="BH366" i="28"/>
  <c r="BD366" i="28"/>
  <c r="AZ366" i="28"/>
  <c r="AV366" i="28"/>
  <c r="AR366" i="28"/>
  <c r="AN366" i="28"/>
  <c r="AJ366" i="28"/>
  <c r="AF366" i="28"/>
  <c r="AB366" i="28"/>
  <c r="X366" i="28"/>
  <c r="T366" i="28"/>
  <c r="P366" i="28"/>
  <c r="L366" i="28"/>
  <c r="H366" i="28"/>
  <c r="D366" i="28"/>
  <c r="CV366" i="28" s="1"/>
  <c r="CR363" i="28"/>
  <c r="CN363" i="28"/>
  <c r="CJ363" i="28"/>
  <c r="CF363" i="28"/>
  <c r="CB363" i="28"/>
  <c r="BX363" i="28"/>
  <c r="BT363" i="28"/>
  <c r="BP363" i="28"/>
  <c r="BL363" i="28"/>
  <c r="BH363" i="28"/>
  <c r="BD363" i="28"/>
  <c r="AZ363" i="28"/>
  <c r="AV363" i="28"/>
  <c r="AR363" i="28"/>
  <c r="AN363" i="28"/>
  <c r="AJ363" i="28"/>
  <c r="AF363" i="28"/>
  <c r="AB363" i="28"/>
  <c r="X363" i="28"/>
  <c r="T363" i="28"/>
  <c r="P363" i="28"/>
  <c r="L363" i="28"/>
  <c r="H363" i="28"/>
  <c r="D363" i="28"/>
  <c r="CR360" i="28"/>
  <c r="CN360" i="28"/>
  <c r="CJ360" i="28"/>
  <c r="CF360" i="28"/>
  <c r="CB360" i="28"/>
  <c r="BX360" i="28"/>
  <c r="BT360" i="28"/>
  <c r="BP360" i="28"/>
  <c r="BL360" i="28"/>
  <c r="BH360" i="28"/>
  <c r="BD360" i="28"/>
  <c r="AZ360" i="28"/>
  <c r="AV360" i="28"/>
  <c r="AR360" i="28"/>
  <c r="AN360" i="28"/>
  <c r="AJ360" i="28"/>
  <c r="AF360" i="28"/>
  <c r="AB360" i="28"/>
  <c r="X360" i="28"/>
  <c r="T360" i="28"/>
  <c r="P360" i="28"/>
  <c r="L360" i="28"/>
  <c r="H360" i="28"/>
  <c r="D360" i="28"/>
  <c r="CR357" i="28"/>
  <c r="CN357" i="28"/>
  <c r="CJ357" i="28"/>
  <c r="CF357" i="28"/>
  <c r="CB357" i="28"/>
  <c r="BX357" i="28"/>
  <c r="BT357" i="28"/>
  <c r="BP357" i="28"/>
  <c r="BL357" i="28"/>
  <c r="BH357" i="28"/>
  <c r="BD357" i="28"/>
  <c r="AZ357" i="28"/>
  <c r="AV357" i="28"/>
  <c r="AR357" i="28"/>
  <c r="AN357" i="28"/>
  <c r="AJ357" i="28"/>
  <c r="AF357" i="28"/>
  <c r="AB357" i="28"/>
  <c r="X357" i="28"/>
  <c r="T357" i="28"/>
  <c r="P357" i="28"/>
  <c r="L357" i="28"/>
  <c r="H357" i="28"/>
  <c r="D357" i="28"/>
  <c r="C357" i="28"/>
  <c r="CR354" i="28"/>
  <c r="CN354" i="28"/>
  <c r="CJ354" i="28"/>
  <c r="CF354" i="28"/>
  <c r="CB354" i="28"/>
  <c r="BX354" i="28"/>
  <c r="BT354" i="28"/>
  <c r="BP354" i="28"/>
  <c r="BL354" i="28"/>
  <c r="BH354" i="28"/>
  <c r="BD354" i="28"/>
  <c r="AZ354" i="28"/>
  <c r="AV354" i="28"/>
  <c r="AR354" i="28"/>
  <c r="AN354" i="28"/>
  <c r="AJ354" i="28"/>
  <c r="AF354" i="28"/>
  <c r="AB354" i="28"/>
  <c r="X354" i="28"/>
  <c r="T354" i="28"/>
  <c r="P354" i="28"/>
  <c r="L354" i="28"/>
  <c r="H354" i="28"/>
  <c r="D354" i="28"/>
  <c r="C354" i="28"/>
  <c r="CR351" i="28"/>
  <c r="CN351" i="28"/>
  <c r="CJ351" i="28"/>
  <c r="CF351" i="28"/>
  <c r="CF408" i="28" s="1"/>
  <c r="CF409" i="28" s="1"/>
  <c r="CB351" i="28"/>
  <c r="CB408" i="28" s="1"/>
  <c r="CB409" i="28" s="1"/>
  <c r="BX351" i="28"/>
  <c r="BT351" i="28"/>
  <c r="BP351" i="28"/>
  <c r="BL351" i="28"/>
  <c r="BH351" i="28"/>
  <c r="BD351" i="28"/>
  <c r="AZ351" i="28"/>
  <c r="AV351" i="28"/>
  <c r="AR351" i="28"/>
  <c r="AN351" i="28"/>
  <c r="AJ351" i="28"/>
  <c r="AJ408" i="28" s="1"/>
  <c r="AJ409" i="28" s="1"/>
  <c r="AF351" i="28"/>
  <c r="AF408" i="28" s="1"/>
  <c r="AF409" i="28" s="1"/>
  <c r="AB351" i="28"/>
  <c r="X351" i="28"/>
  <c r="T351" i="28"/>
  <c r="P351" i="28"/>
  <c r="L351" i="28"/>
  <c r="H351" i="28"/>
  <c r="D351" i="28"/>
  <c r="C351" i="28"/>
  <c r="BT347" i="28"/>
  <c r="BT348" i="28" s="1"/>
  <c r="B347" i="28"/>
  <c r="CR344" i="28"/>
  <c r="CN344" i="28"/>
  <c r="CJ344" i="28"/>
  <c r="CF344" i="28"/>
  <c r="CB344" i="28"/>
  <c r="BX344" i="28"/>
  <c r="BT344" i="28"/>
  <c r="BP344" i="28"/>
  <c r="BL344" i="28"/>
  <c r="BH344" i="28"/>
  <c r="BD344" i="28"/>
  <c r="AZ344" i="28"/>
  <c r="AV344" i="28"/>
  <c r="AR344" i="28"/>
  <c r="AN344" i="28"/>
  <c r="AJ344" i="28"/>
  <c r="AF344" i="28"/>
  <c r="AB344" i="28"/>
  <c r="X344" i="28"/>
  <c r="T344" i="28"/>
  <c r="P344" i="28"/>
  <c r="L344" i="28"/>
  <c r="H344" i="28"/>
  <c r="D344" i="28"/>
  <c r="CV344" i="28" s="1"/>
  <c r="C344" i="28"/>
  <c r="CR341" i="28"/>
  <c r="CN341" i="28"/>
  <c r="CJ341" i="28"/>
  <c r="CF341" i="28"/>
  <c r="CB341" i="28"/>
  <c r="BX341" i="28"/>
  <c r="BT341" i="28"/>
  <c r="BP341" i="28"/>
  <c r="BL341" i="28"/>
  <c r="BH341" i="28"/>
  <c r="BD341" i="28"/>
  <c r="AZ341" i="28"/>
  <c r="AV341" i="28"/>
  <c r="AR341" i="28"/>
  <c r="AN341" i="28"/>
  <c r="AJ341" i="28"/>
  <c r="AF341" i="28"/>
  <c r="AB341" i="28"/>
  <c r="X341" i="28"/>
  <c r="T341" i="28"/>
  <c r="P341" i="28"/>
  <c r="L341" i="28"/>
  <c r="H341" i="28"/>
  <c r="D341" i="28"/>
  <c r="CV341" i="28" s="1"/>
  <c r="C341" i="28"/>
  <c r="CR338" i="28"/>
  <c r="CN338" i="28"/>
  <c r="CJ338" i="28"/>
  <c r="CF338" i="28"/>
  <c r="CB338" i="28"/>
  <c r="BX338" i="28"/>
  <c r="BT338" i="28"/>
  <c r="BP338" i="28"/>
  <c r="BL338" i="28"/>
  <c r="BH338" i="28"/>
  <c r="BD338" i="28"/>
  <c r="AZ338" i="28"/>
  <c r="AV338" i="28"/>
  <c r="AR338" i="28"/>
  <c r="AN338" i="28"/>
  <c r="AJ338" i="28"/>
  <c r="AF338" i="28"/>
  <c r="AB338" i="28"/>
  <c r="X338" i="28"/>
  <c r="T338" i="28"/>
  <c r="P338" i="28"/>
  <c r="L338" i="28"/>
  <c r="H338" i="28"/>
  <c r="D338" i="28"/>
  <c r="C338" i="28"/>
  <c r="CR335" i="28"/>
  <c r="CN335" i="28"/>
  <c r="CJ335" i="28"/>
  <c r="CF335" i="28"/>
  <c r="CB335" i="28"/>
  <c r="BX335" i="28"/>
  <c r="BT335" i="28"/>
  <c r="BP335" i="28"/>
  <c r="BL335" i="28"/>
  <c r="BH335" i="28"/>
  <c r="BD335" i="28"/>
  <c r="AZ335" i="28"/>
  <c r="AV335" i="28"/>
  <c r="AR335" i="28"/>
  <c r="AN335" i="28"/>
  <c r="AJ335" i="28"/>
  <c r="AF335" i="28"/>
  <c r="AB335" i="28"/>
  <c r="X335" i="28"/>
  <c r="T335" i="28"/>
  <c r="P335" i="28"/>
  <c r="L335" i="28"/>
  <c r="H335" i="28"/>
  <c r="D335" i="28"/>
  <c r="CR332" i="28"/>
  <c r="CN332" i="28"/>
  <c r="CJ332" i="28"/>
  <c r="CF332" i="28"/>
  <c r="CB332" i="28"/>
  <c r="BX332" i="28"/>
  <c r="BT332" i="28"/>
  <c r="BP332" i="28"/>
  <c r="BL332" i="28"/>
  <c r="BH332" i="28"/>
  <c r="BD332" i="28"/>
  <c r="AZ332" i="28"/>
  <c r="AV332" i="28"/>
  <c r="AR332" i="28"/>
  <c r="AN332" i="28"/>
  <c r="AJ332" i="28"/>
  <c r="AF332" i="28"/>
  <c r="AB332" i="28"/>
  <c r="X332" i="28"/>
  <c r="T332" i="28"/>
  <c r="P332" i="28"/>
  <c r="L332" i="28"/>
  <c r="H332" i="28"/>
  <c r="D332" i="28"/>
  <c r="C332" i="28"/>
  <c r="CR329" i="28"/>
  <c r="CN329" i="28"/>
  <c r="CJ329" i="28"/>
  <c r="CF329" i="28"/>
  <c r="CB329" i="28"/>
  <c r="BX329" i="28"/>
  <c r="BT329" i="28"/>
  <c r="BP329" i="28"/>
  <c r="BL329" i="28"/>
  <c r="BH329" i="28"/>
  <c r="BD329" i="28"/>
  <c r="AZ329" i="28"/>
  <c r="AV329" i="28"/>
  <c r="AR329" i="28"/>
  <c r="AN329" i="28"/>
  <c r="AJ329" i="28"/>
  <c r="AF329" i="28"/>
  <c r="AB329" i="28"/>
  <c r="X329" i="28"/>
  <c r="CV329" i="28" s="1"/>
  <c r="T329" i="28"/>
  <c r="P329" i="28"/>
  <c r="L329" i="28"/>
  <c r="H329" i="28"/>
  <c r="D329" i="28"/>
  <c r="C329" i="28"/>
  <c r="CR326" i="28"/>
  <c r="CN326" i="28"/>
  <c r="CJ326" i="28"/>
  <c r="CF326" i="28"/>
  <c r="CB326" i="28"/>
  <c r="BX326" i="28"/>
  <c r="BT326" i="28"/>
  <c r="BP326" i="28"/>
  <c r="BL326" i="28"/>
  <c r="BH326" i="28"/>
  <c r="BD326" i="28"/>
  <c r="AZ326" i="28"/>
  <c r="AV326" i="28"/>
  <c r="AR326" i="28"/>
  <c r="AN326" i="28"/>
  <c r="AJ326" i="28"/>
  <c r="AF326" i="28"/>
  <c r="AB326" i="28"/>
  <c r="X326" i="28"/>
  <c r="T326" i="28"/>
  <c r="P326" i="28"/>
  <c r="L326" i="28"/>
  <c r="H326" i="28"/>
  <c r="D326" i="28"/>
  <c r="C326" i="28"/>
  <c r="CR323" i="28"/>
  <c r="CN323" i="28"/>
  <c r="CJ323" i="28"/>
  <c r="CF323" i="28"/>
  <c r="CB323" i="28"/>
  <c r="BX323" i="28"/>
  <c r="BT323" i="28"/>
  <c r="BP323" i="28"/>
  <c r="BL323" i="28"/>
  <c r="BH323" i="28"/>
  <c r="BD323" i="28"/>
  <c r="AZ323" i="28"/>
  <c r="AV323" i="28"/>
  <c r="AR323" i="28"/>
  <c r="AN323" i="28"/>
  <c r="AJ323" i="28"/>
  <c r="AF323" i="28"/>
  <c r="AB323" i="28"/>
  <c r="X323" i="28"/>
  <c r="T323" i="28"/>
  <c r="P323" i="28"/>
  <c r="L323" i="28"/>
  <c r="H323" i="28"/>
  <c r="D323" i="28"/>
  <c r="CV323" i="28" s="1"/>
  <c r="C323" i="28"/>
  <c r="CR320" i="28"/>
  <c r="CN320" i="28"/>
  <c r="CJ320" i="28"/>
  <c r="CF320" i="28"/>
  <c r="CB320" i="28"/>
  <c r="BX320" i="28"/>
  <c r="BT320" i="28"/>
  <c r="BP320" i="28"/>
  <c r="BL320" i="28"/>
  <c r="BH320" i="28"/>
  <c r="BD320" i="28"/>
  <c r="AZ320" i="28"/>
  <c r="AV320" i="28"/>
  <c r="AR320" i="28"/>
  <c r="AN320" i="28"/>
  <c r="AJ320" i="28"/>
  <c r="AF320" i="28"/>
  <c r="AB320" i="28"/>
  <c r="X320" i="28"/>
  <c r="T320" i="28"/>
  <c r="P320" i="28"/>
  <c r="L320" i="28"/>
  <c r="H320" i="28"/>
  <c r="D320" i="28"/>
  <c r="CV320" i="28" s="1"/>
  <c r="C320" i="28"/>
  <c r="CR317" i="28"/>
  <c r="CN317" i="28"/>
  <c r="CJ317" i="28"/>
  <c r="CF317" i="28"/>
  <c r="CB317" i="28"/>
  <c r="BX317" i="28"/>
  <c r="BT317" i="28"/>
  <c r="BP317" i="28"/>
  <c r="BL317" i="28"/>
  <c r="BH317" i="28"/>
  <c r="BD317" i="28"/>
  <c r="AZ317" i="28"/>
  <c r="AV317" i="28"/>
  <c r="AR317" i="28"/>
  <c r="AN317" i="28"/>
  <c r="AJ317" i="28"/>
  <c r="AF317" i="28"/>
  <c r="AB317" i="28"/>
  <c r="X317" i="28"/>
  <c r="T317" i="28"/>
  <c r="P317" i="28"/>
  <c r="L317" i="28"/>
  <c r="H317" i="28"/>
  <c r="D317" i="28"/>
  <c r="CV317" i="28" s="1"/>
  <c r="CR314" i="28"/>
  <c r="CN314" i="28"/>
  <c r="CJ314" i="28"/>
  <c r="CF314" i="28"/>
  <c r="CB314" i="28"/>
  <c r="BX314" i="28"/>
  <c r="BT314" i="28"/>
  <c r="BP314" i="28"/>
  <c r="BL314" i="28"/>
  <c r="BH314" i="28"/>
  <c r="BD314" i="28"/>
  <c r="AZ314" i="28"/>
  <c r="AV314" i="28"/>
  <c r="AR314" i="28"/>
  <c r="AN314" i="28"/>
  <c r="AJ314" i="28"/>
  <c r="AF314" i="28"/>
  <c r="AB314" i="28"/>
  <c r="X314" i="28"/>
  <c r="T314" i="28"/>
  <c r="P314" i="28"/>
  <c r="L314" i="28"/>
  <c r="H314" i="28"/>
  <c r="D314" i="28"/>
  <c r="CV314" i="28" s="1"/>
  <c r="C314" i="28"/>
  <c r="CR311" i="28"/>
  <c r="CN311" i="28"/>
  <c r="CJ311" i="28"/>
  <c r="CF311" i="28"/>
  <c r="CB311" i="28"/>
  <c r="BX311" i="28"/>
  <c r="BT311" i="28"/>
  <c r="BP311" i="28"/>
  <c r="BP347" i="28" s="1"/>
  <c r="BP348" i="28" s="1"/>
  <c r="BL311" i="28"/>
  <c r="BH311" i="28"/>
  <c r="BD311" i="28"/>
  <c r="AZ311" i="28"/>
  <c r="AV311" i="28"/>
  <c r="AR311" i="28"/>
  <c r="AN311" i="28"/>
  <c r="AJ311" i="28"/>
  <c r="AF311" i="28"/>
  <c r="AB311" i="28"/>
  <c r="X311" i="28"/>
  <c r="T311" i="28"/>
  <c r="P311" i="28"/>
  <c r="L311" i="28"/>
  <c r="H311" i="28"/>
  <c r="D311" i="28"/>
  <c r="C311" i="28"/>
  <c r="CR308" i="28"/>
  <c r="CN308" i="28"/>
  <c r="CJ308" i="28"/>
  <c r="CF308" i="28"/>
  <c r="CB308" i="28"/>
  <c r="BX308" i="28"/>
  <c r="BT308" i="28"/>
  <c r="BP308" i="28"/>
  <c r="BL308" i="28"/>
  <c r="BH308" i="28"/>
  <c r="BD308" i="28"/>
  <c r="AZ308" i="28"/>
  <c r="AV308" i="28"/>
  <c r="AR308" i="28"/>
  <c r="AN308" i="28"/>
  <c r="AJ308" i="28"/>
  <c r="AF308" i="28"/>
  <c r="AB308" i="28"/>
  <c r="X308" i="28"/>
  <c r="T308" i="28"/>
  <c r="P308" i="28"/>
  <c r="L308" i="28"/>
  <c r="H308" i="28"/>
  <c r="D308" i="28"/>
  <c r="C308" i="28"/>
  <c r="CR305" i="28"/>
  <c r="CN305" i="28"/>
  <c r="CJ305" i="28"/>
  <c r="CF305" i="28"/>
  <c r="CF347" i="28" s="1"/>
  <c r="CF348" i="28" s="1"/>
  <c r="CB305" i="28"/>
  <c r="BX305" i="28"/>
  <c r="BT305" i="28"/>
  <c r="BP305" i="28"/>
  <c r="BL305" i="28"/>
  <c r="BH305" i="28"/>
  <c r="BD305" i="28"/>
  <c r="AZ305" i="28"/>
  <c r="AV305" i="28"/>
  <c r="AR305" i="28"/>
  <c r="AN305" i="28"/>
  <c r="AN347" i="28" s="1"/>
  <c r="AN348" i="28" s="1"/>
  <c r="AJ305" i="28"/>
  <c r="AF305" i="28"/>
  <c r="AB305" i="28"/>
  <c r="X305" i="28"/>
  <c r="T305" i="28"/>
  <c r="P305" i="28"/>
  <c r="L305" i="28"/>
  <c r="H305" i="28"/>
  <c r="D305" i="28"/>
  <c r="C305" i="28"/>
  <c r="CR302" i="28"/>
  <c r="CN302" i="28"/>
  <c r="CJ302" i="28"/>
  <c r="CF302" i="28"/>
  <c r="CB302" i="28"/>
  <c r="BX302" i="28"/>
  <c r="BT302" i="28"/>
  <c r="BP302" i="28"/>
  <c r="BL302" i="28"/>
  <c r="BH302" i="28"/>
  <c r="BD302" i="28"/>
  <c r="AZ302" i="28"/>
  <c r="AV302" i="28"/>
  <c r="AR302" i="28"/>
  <c r="AR347" i="28" s="1"/>
  <c r="AR348" i="28" s="1"/>
  <c r="AN302" i="28"/>
  <c r="AJ302" i="28"/>
  <c r="AF302" i="28"/>
  <c r="AB302" i="28"/>
  <c r="X302" i="28"/>
  <c r="T302" i="28"/>
  <c r="P302" i="28"/>
  <c r="L302" i="28"/>
  <c r="H302" i="28"/>
  <c r="D302" i="28"/>
  <c r="C302" i="28"/>
  <c r="CR299" i="28"/>
  <c r="CN299" i="28"/>
  <c r="CJ299" i="28"/>
  <c r="CF299" i="28"/>
  <c r="CB299" i="28"/>
  <c r="BX299" i="28"/>
  <c r="BT299" i="28"/>
  <c r="BP299" i="28"/>
  <c r="BL299" i="28"/>
  <c r="BH299" i="28"/>
  <c r="BD299" i="28"/>
  <c r="AZ299" i="28"/>
  <c r="AV299" i="28"/>
  <c r="AR299" i="28"/>
  <c r="AN299" i="28"/>
  <c r="AJ299" i="28"/>
  <c r="AF299" i="28"/>
  <c r="AB299" i="28"/>
  <c r="X299" i="28"/>
  <c r="T299" i="28"/>
  <c r="P299" i="28"/>
  <c r="L299" i="28"/>
  <c r="H299" i="28"/>
  <c r="D299" i="28"/>
  <c r="CV299" i="28" s="1"/>
  <c r="CR296" i="28"/>
  <c r="CN296" i="28"/>
  <c r="CJ296" i="28"/>
  <c r="CF296" i="28"/>
  <c r="CB296" i="28"/>
  <c r="BX296" i="28"/>
  <c r="BT296" i="28"/>
  <c r="BP296" i="28"/>
  <c r="BL296" i="28"/>
  <c r="BH296" i="28"/>
  <c r="BD296" i="28"/>
  <c r="AZ296" i="28"/>
  <c r="AV296" i="28"/>
  <c r="AR296" i="28"/>
  <c r="AN296" i="28"/>
  <c r="AJ296" i="28"/>
  <c r="AF296" i="28"/>
  <c r="AB296" i="28"/>
  <c r="X296" i="28"/>
  <c r="T296" i="28"/>
  <c r="P296" i="28"/>
  <c r="L296" i="28"/>
  <c r="H296" i="28"/>
  <c r="D296" i="28"/>
  <c r="C296" i="28"/>
  <c r="CR293" i="28"/>
  <c r="CN293" i="28"/>
  <c r="CJ293" i="28"/>
  <c r="CF293" i="28"/>
  <c r="CB293" i="28"/>
  <c r="BX293" i="28"/>
  <c r="BT293" i="28"/>
  <c r="BP293" i="28"/>
  <c r="BL293" i="28"/>
  <c r="BH293" i="28"/>
  <c r="BD293" i="28"/>
  <c r="AZ293" i="28"/>
  <c r="AV293" i="28"/>
  <c r="AV347" i="28" s="1"/>
  <c r="AV348" i="28" s="1"/>
  <c r="AR293" i="28"/>
  <c r="AN293" i="28"/>
  <c r="AJ293" i="28"/>
  <c r="AF293" i="28"/>
  <c r="AB293" i="28"/>
  <c r="X293" i="28"/>
  <c r="T293" i="28"/>
  <c r="P293" i="28"/>
  <c r="L293" i="28"/>
  <c r="H293" i="28"/>
  <c r="D293" i="28"/>
  <c r="C293" i="28"/>
  <c r="CR290" i="28"/>
  <c r="CN290" i="28"/>
  <c r="CJ290" i="28"/>
  <c r="CF290" i="28"/>
  <c r="CB290" i="28"/>
  <c r="BX290" i="28"/>
  <c r="BT290" i="28"/>
  <c r="BP290" i="28"/>
  <c r="BL290" i="28"/>
  <c r="BL347" i="28" s="1"/>
  <c r="BL348" i="28" s="1"/>
  <c r="BH290" i="28"/>
  <c r="BH347" i="28" s="1"/>
  <c r="BH348" i="28" s="1"/>
  <c r="BD290" i="28"/>
  <c r="AZ290" i="28"/>
  <c r="AV290" i="28"/>
  <c r="AR290" i="28"/>
  <c r="AN290" i="28"/>
  <c r="AJ290" i="28"/>
  <c r="AF290" i="28"/>
  <c r="AB290" i="28"/>
  <c r="X290" i="28"/>
  <c r="T290" i="28"/>
  <c r="P290" i="28"/>
  <c r="P347" i="28" s="1"/>
  <c r="P348" i="28" s="1"/>
  <c r="L290" i="28"/>
  <c r="L347" i="28" s="1"/>
  <c r="L348" i="28" s="1"/>
  <c r="H290" i="28"/>
  <c r="D290" i="28"/>
  <c r="C290" i="28"/>
  <c r="AB286" i="28"/>
  <c r="AB287" i="28" s="1"/>
  <c r="X286" i="28"/>
  <c r="X287" i="28" s="1"/>
  <c r="T286" i="28"/>
  <c r="T287" i="28" s="1"/>
  <c r="B286" i="28"/>
  <c r="CR283" i="28"/>
  <c r="CN283" i="28"/>
  <c r="CJ283" i="28"/>
  <c r="CF283" i="28"/>
  <c r="CB283" i="28"/>
  <c r="BX283" i="28"/>
  <c r="BT283" i="28"/>
  <c r="BP283" i="28"/>
  <c r="BL283" i="28"/>
  <c r="BH283" i="28"/>
  <c r="BD283" i="28"/>
  <c r="AZ283" i="28"/>
  <c r="AV283" i="28"/>
  <c r="AR283" i="28"/>
  <c r="AN283" i="28"/>
  <c r="AJ283" i="28"/>
  <c r="AF283" i="28"/>
  <c r="AB283" i="28"/>
  <c r="X283" i="28"/>
  <c r="T283" i="28"/>
  <c r="P283" i="28"/>
  <c r="L283" i="28"/>
  <c r="H283" i="28"/>
  <c r="D283" i="28"/>
  <c r="CR280" i="28"/>
  <c r="CN280" i="28"/>
  <c r="CJ280" i="28"/>
  <c r="CF280" i="28"/>
  <c r="CB280" i="28"/>
  <c r="BX280" i="28"/>
  <c r="BT280" i="28"/>
  <c r="BP280" i="28"/>
  <c r="BL280" i="28"/>
  <c r="BH280" i="28"/>
  <c r="BD280" i="28"/>
  <c r="AZ280" i="28"/>
  <c r="AV280" i="28"/>
  <c r="AR280" i="28"/>
  <c r="AN280" i="28"/>
  <c r="AJ280" i="28"/>
  <c r="AF280" i="28"/>
  <c r="AB280" i="28"/>
  <c r="X280" i="28"/>
  <c r="T280" i="28"/>
  <c r="P280" i="28"/>
  <c r="L280" i="28"/>
  <c r="H280" i="28"/>
  <c r="D280" i="28"/>
  <c r="CR277" i="28"/>
  <c r="CN277" i="28"/>
  <c r="CJ277" i="28"/>
  <c r="CF277" i="28"/>
  <c r="CB277" i="28"/>
  <c r="BX277" i="28"/>
  <c r="BT277" i="28"/>
  <c r="BP277" i="28"/>
  <c r="BL277" i="28"/>
  <c r="BH277" i="28"/>
  <c r="BD277" i="28"/>
  <c r="AZ277" i="28"/>
  <c r="AV277" i="28"/>
  <c r="AR277" i="28"/>
  <c r="AN277" i="28"/>
  <c r="AJ277" i="28"/>
  <c r="AF277" i="28"/>
  <c r="AB277" i="28"/>
  <c r="X277" i="28"/>
  <c r="T277" i="28"/>
  <c r="P277" i="28"/>
  <c r="L277" i="28"/>
  <c r="H277" i="28"/>
  <c r="D277" i="28"/>
  <c r="C277" i="28"/>
  <c r="CR274" i="28"/>
  <c r="CN274" i="28"/>
  <c r="CJ274" i="28"/>
  <c r="CF274" i="28"/>
  <c r="CB274" i="28"/>
  <c r="BX274" i="28"/>
  <c r="BX286" i="28" s="1"/>
  <c r="BX287" i="28" s="1"/>
  <c r="BT274" i="28"/>
  <c r="BP274" i="28"/>
  <c r="BL274" i="28"/>
  <c r="BH274" i="28"/>
  <c r="BD274" i="28"/>
  <c r="AZ274" i="28"/>
  <c r="AV274" i="28"/>
  <c r="AR274" i="28"/>
  <c r="AN274" i="28"/>
  <c r="AJ274" i="28"/>
  <c r="AF274" i="28"/>
  <c r="AB274" i="28"/>
  <c r="X274" i="28"/>
  <c r="T274" i="28"/>
  <c r="P274" i="28"/>
  <c r="L274" i="28"/>
  <c r="H274" i="28"/>
  <c r="D274" i="28"/>
  <c r="CR271" i="28"/>
  <c r="CN271" i="28"/>
  <c r="CJ271" i="28"/>
  <c r="CF271" i="28"/>
  <c r="CB271" i="28"/>
  <c r="BX271" i="28"/>
  <c r="BT271" i="28"/>
  <c r="BP271" i="28"/>
  <c r="BL271" i="28"/>
  <c r="BH271" i="28"/>
  <c r="BD271" i="28"/>
  <c r="AZ271" i="28"/>
  <c r="AV271" i="28"/>
  <c r="AR271" i="28"/>
  <c r="AN271" i="28"/>
  <c r="AJ271" i="28"/>
  <c r="AF271" i="28"/>
  <c r="AB271" i="28"/>
  <c r="X271" i="28"/>
  <c r="T271" i="28"/>
  <c r="P271" i="28"/>
  <c r="L271" i="28"/>
  <c r="H271" i="28"/>
  <c r="D271" i="28"/>
  <c r="CR268" i="28"/>
  <c r="CN268" i="28"/>
  <c r="CJ268" i="28"/>
  <c r="CF268" i="28"/>
  <c r="CB268" i="28"/>
  <c r="BX268" i="28"/>
  <c r="BT268" i="28"/>
  <c r="BP268" i="28"/>
  <c r="BL268" i="28"/>
  <c r="BH268" i="28"/>
  <c r="BD268" i="28"/>
  <c r="AZ268" i="28"/>
  <c r="AV268" i="28"/>
  <c r="AR268" i="28"/>
  <c r="AN268" i="28"/>
  <c r="AJ268" i="28"/>
  <c r="AF268" i="28"/>
  <c r="AB268" i="28"/>
  <c r="X268" i="28"/>
  <c r="T268" i="28"/>
  <c r="P268" i="28"/>
  <c r="L268" i="28"/>
  <c r="H268" i="28"/>
  <c r="D268" i="28"/>
  <c r="C268" i="28"/>
  <c r="CR265" i="28"/>
  <c r="CN265" i="28"/>
  <c r="CJ265" i="28"/>
  <c r="CF265" i="28"/>
  <c r="CB265" i="28"/>
  <c r="BX265" i="28"/>
  <c r="BT265" i="28"/>
  <c r="BP265" i="28"/>
  <c r="BL265" i="28"/>
  <c r="BH265" i="28"/>
  <c r="BD265" i="28"/>
  <c r="AZ265" i="28"/>
  <c r="AV265" i="28"/>
  <c r="AR265" i="28"/>
  <c r="AN265" i="28"/>
  <c r="AJ265" i="28"/>
  <c r="AF265" i="28"/>
  <c r="AB265" i="28"/>
  <c r="X265" i="28"/>
  <c r="T265" i="28"/>
  <c r="P265" i="28"/>
  <c r="L265" i="28"/>
  <c r="H265" i="28"/>
  <c r="D265" i="28"/>
  <c r="CV265" i="28" s="1"/>
  <c r="C265" i="28"/>
  <c r="CR262" i="28"/>
  <c r="CN262" i="28"/>
  <c r="CJ262" i="28"/>
  <c r="CF262" i="28"/>
  <c r="CB262" i="28"/>
  <c r="BX262" i="28"/>
  <c r="BT262" i="28"/>
  <c r="BP262" i="28"/>
  <c r="BL262" i="28"/>
  <c r="BH262" i="28"/>
  <c r="BD262" i="28"/>
  <c r="AZ262" i="28"/>
  <c r="AV262" i="28"/>
  <c r="AR262" i="28"/>
  <c r="AN262" i="28"/>
  <c r="AJ262" i="28"/>
  <c r="AF262" i="28"/>
  <c r="AB262" i="28"/>
  <c r="X262" i="28"/>
  <c r="T262" i="28"/>
  <c r="P262" i="28"/>
  <c r="L262" i="28"/>
  <c r="H262" i="28"/>
  <c r="D262" i="28"/>
  <c r="CV262" i="28" s="1"/>
  <c r="CR259" i="28"/>
  <c r="CN259" i="28"/>
  <c r="CJ259" i="28"/>
  <c r="CF259" i="28"/>
  <c r="CB259" i="28"/>
  <c r="BX259" i="28"/>
  <c r="BT259" i="28"/>
  <c r="BP259" i="28"/>
  <c r="BL259" i="28"/>
  <c r="BH259" i="28"/>
  <c r="BD259" i="28"/>
  <c r="AZ259" i="28"/>
  <c r="AV259" i="28"/>
  <c r="AR259" i="28"/>
  <c r="AN259" i="28"/>
  <c r="AJ259" i="28"/>
  <c r="AF259" i="28"/>
  <c r="AB259" i="28"/>
  <c r="X259" i="28"/>
  <c r="T259" i="28"/>
  <c r="P259" i="28"/>
  <c r="L259" i="28"/>
  <c r="H259" i="28"/>
  <c r="D259" i="28"/>
  <c r="CV259" i="28" s="1"/>
  <c r="CR256" i="28"/>
  <c r="CN256" i="28"/>
  <c r="CJ256" i="28"/>
  <c r="CF256" i="28"/>
  <c r="CB256" i="28"/>
  <c r="BX256" i="28"/>
  <c r="BT256" i="28"/>
  <c r="BP256" i="28"/>
  <c r="BL256" i="28"/>
  <c r="BH256" i="28"/>
  <c r="BD256" i="28"/>
  <c r="AZ256" i="28"/>
  <c r="AV256" i="28"/>
  <c r="AR256" i="28"/>
  <c r="AN256" i="28"/>
  <c r="AJ256" i="28"/>
  <c r="AF256" i="28"/>
  <c r="AB256" i="28"/>
  <c r="X256" i="28"/>
  <c r="T256" i="28"/>
  <c r="P256" i="28"/>
  <c r="L256" i="28"/>
  <c r="H256" i="28"/>
  <c r="D256" i="28"/>
  <c r="CV256" i="28" s="1"/>
  <c r="CR253" i="28"/>
  <c r="CN253" i="28"/>
  <c r="CJ253" i="28"/>
  <c r="CF253" i="28"/>
  <c r="CB253" i="28"/>
  <c r="BX253" i="28"/>
  <c r="BT253" i="28"/>
  <c r="BP253" i="28"/>
  <c r="BL253" i="28"/>
  <c r="BH253" i="28"/>
  <c r="BD253" i="28"/>
  <c r="AZ253" i="28"/>
  <c r="AV253" i="28"/>
  <c r="AR253" i="28"/>
  <c r="AN253" i="28"/>
  <c r="AJ253" i="28"/>
  <c r="AF253" i="28"/>
  <c r="AB253" i="28"/>
  <c r="X253" i="28"/>
  <c r="T253" i="28"/>
  <c r="P253" i="28"/>
  <c r="L253" i="28"/>
  <c r="H253" i="28"/>
  <c r="D253" i="28"/>
  <c r="CV253" i="28" s="1"/>
  <c r="C253" i="28"/>
  <c r="CR250" i="28"/>
  <c r="CN250" i="28"/>
  <c r="CJ250" i="28"/>
  <c r="CF250" i="28"/>
  <c r="CB250" i="28"/>
  <c r="BX250" i="28"/>
  <c r="BT250" i="28"/>
  <c r="BP250" i="28"/>
  <c r="BL250" i="28"/>
  <c r="BH250" i="28"/>
  <c r="BD250" i="28"/>
  <c r="AZ250" i="28"/>
  <c r="AV250" i="28"/>
  <c r="AR250" i="28"/>
  <c r="AN250" i="28"/>
  <c r="AJ250" i="28"/>
  <c r="AF250" i="28"/>
  <c r="AB250" i="28"/>
  <c r="X250" i="28"/>
  <c r="T250" i="28"/>
  <c r="P250" i="28"/>
  <c r="L250" i="28"/>
  <c r="H250" i="28"/>
  <c r="D250" i="28"/>
  <c r="CR247" i="28"/>
  <c r="CN247" i="28"/>
  <c r="CJ247" i="28"/>
  <c r="CF247" i="28"/>
  <c r="CB247" i="28"/>
  <c r="BX247" i="28"/>
  <c r="BT247" i="28"/>
  <c r="BP247" i="28"/>
  <c r="BL247" i="28"/>
  <c r="BH247" i="28"/>
  <c r="BD247" i="28"/>
  <c r="AZ247" i="28"/>
  <c r="AV247" i="28"/>
  <c r="AR247" i="28"/>
  <c r="AN247" i="28"/>
  <c r="AJ247" i="28"/>
  <c r="AF247" i="28"/>
  <c r="AB247" i="28"/>
  <c r="X247" i="28"/>
  <c r="T247" i="28"/>
  <c r="P247" i="28"/>
  <c r="L247" i="28"/>
  <c r="H247" i="28"/>
  <c r="D247" i="28"/>
  <c r="CR244" i="28"/>
  <c r="CN244" i="28"/>
  <c r="CJ244" i="28"/>
  <c r="CJ286" i="28" s="1"/>
  <c r="CJ287" i="28" s="1"/>
  <c r="CF244" i="28"/>
  <c r="CB244" i="28"/>
  <c r="BX244" i="28"/>
  <c r="BT244" i="28"/>
  <c r="BP244" i="28"/>
  <c r="BL244" i="28"/>
  <c r="BH244" i="28"/>
  <c r="BD244" i="28"/>
  <c r="AZ244" i="28"/>
  <c r="AV244" i="28"/>
  <c r="AR244" i="28"/>
  <c r="AN244" i="28"/>
  <c r="AJ244" i="28"/>
  <c r="AF244" i="28"/>
  <c r="AB244" i="28"/>
  <c r="X244" i="28"/>
  <c r="T244" i="28"/>
  <c r="P244" i="28"/>
  <c r="L244" i="28"/>
  <c r="H244" i="28"/>
  <c r="D244" i="28"/>
  <c r="CR241" i="28"/>
  <c r="CR286" i="28" s="1"/>
  <c r="CR287" i="28" s="1"/>
  <c r="CN241" i="28"/>
  <c r="CN286" i="28" s="1"/>
  <c r="CN287" i="28" s="1"/>
  <c r="CJ241" i="28"/>
  <c r="CF241" i="28"/>
  <c r="CB241" i="28"/>
  <c r="BX241" i="28"/>
  <c r="BT241" i="28"/>
  <c r="BP241" i="28"/>
  <c r="BL241" i="28"/>
  <c r="BH241" i="28"/>
  <c r="BD241" i="28"/>
  <c r="AZ241" i="28"/>
  <c r="AV241" i="28"/>
  <c r="AR241" i="28"/>
  <c r="AN241" i="28"/>
  <c r="AJ241" i="28"/>
  <c r="AF241" i="28"/>
  <c r="AB241" i="28"/>
  <c r="X241" i="28"/>
  <c r="T241" i="28"/>
  <c r="P241" i="28"/>
  <c r="L241" i="28"/>
  <c r="H241" i="28"/>
  <c r="D241" i="28"/>
  <c r="CV241" i="28" s="1"/>
  <c r="C241" i="28"/>
  <c r="CR238" i="28"/>
  <c r="CN238" i="28"/>
  <c r="CJ238" i="28"/>
  <c r="CF238" i="28"/>
  <c r="CB238" i="28"/>
  <c r="BX238" i="28"/>
  <c r="BT238" i="28"/>
  <c r="BP238" i="28"/>
  <c r="BL238" i="28"/>
  <c r="BH238" i="28"/>
  <c r="BD238" i="28"/>
  <c r="AZ238" i="28"/>
  <c r="AV238" i="28"/>
  <c r="AR238" i="28"/>
  <c r="AN238" i="28"/>
  <c r="AJ238" i="28"/>
  <c r="AF238" i="28"/>
  <c r="AB238" i="28"/>
  <c r="X238" i="28"/>
  <c r="T238" i="28"/>
  <c r="P238" i="28"/>
  <c r="L238" i="28"/>
  <c r="H238" i="28"/>
  <c r="H286" i="28" s="1"/>
  <c r="H287" i="28" s="1"/>
  <c r="D238" i="28"/>
  <c r="CV238" i="28" s="1"/>
  <c r="C238" i="28"/>
  <c r="CR235" i="28"/>
  <c r="CN235" i="28"/>
  <c r="CJ235" i="28"/>
  <c r="CF235" i="28"/>
  <c r="CB235" i="28"/>
  <c r="BX235" i="28"/>
  <c r="BT235" i="28"/>
  <c r="BP235" i="28"/>
  <c r="BL235" i="28"/>
  <c r="BH235" i="28"/>
  <c r="BD235" i="28"/>
  <c r="AZ235" i="28"/>
  <c r="AV235" i="28"/>
  <c r="AR235" i="28"/>
  <c r="AN235" i="28"/>
  <c r="AJ235" i="28"/>
  <c r="AF235" i="28"/>
  <c r="AB235" i="28"/>
  <c r="X235" i="28"/>
  <c r="T235" i="28"/>
  <c r="P235" i="28"/>
  <c r="L235" i="28"/>
  <c r="H235" i="28"/>
  <c r="D235" i="28"/>
  <c r="D286" i="28" s="1"/>
  <c r="CR232" i="28"/>
  <c r="CN232" i="28"/>
  <c r="CJ232" i="28"/>
  <c r="CF232" i="28"/>
  <c r="CB232" i="28"/>
  <c r="BX232" i="28"/>
  <c r="BT232" i="28"/>
  <c r="BP232" i="28"/>
  <c r="BL232" i="28"/>
  <c r="BH232" i="28"/>
  <c r="BD232" i="28"/>
  <c r="AZ232" i="28"/>
  <c r="AV232" i="28"/>
  <c r="AR232" i="28"/>
  <c r="AN232" i="28"/>
  <c r="AJ232" i="28"/>
  <c r="AF232" i="28"/>
  <c r="AB232" i="28"/>
  <c r="X232" i="28"/>
  <c r="T232" i="28"/>
  <c r="P232" i="28"/>
  <c r="L232" i="28"/>
  <c r="H232" i="28"/>
  <c r="D232" i="28"/>
  <c r="CR229" i="28"/>
  <c r="CN229" i="28"/>
  <c r="CJ229" i="28"/>
  <c r="CF229" i="28"/>
  <c r="CB229" i="28"/>
  <c r="BX229" i="28"/>
  <c r="BT229" i="28"/>
  <c r="BP229" i="28"/>
  <c r="BL229" i="28"/>
  <c r="BH229" i="28"/>
  <c r="BD229" i="28"/>
  <c r="AZ229" i="28"/>
  <c r="AV229" i="28"/>
  <c r="AR229" i="28"/>
  <c r="AN229" i="28"/>
  <c r="AJ229" i="28"/>
  <c r="AF229" i="28"/>
  <c r="AB229" i="28"/>
  <c r="X229" i="28"/>
  <c r="T229" i="28"/>
  <c r="P229" i="28"/>
  <c r="L229" i="28"/>
  <c r="H229" i="28"/>
  <c r="D229" i="28"/>
  <c r="B225" i="28"/>
  <c r="CR222" i="28"/>
  <c r="CN222" i="28"/>
  <c r="CJ222" i="28"/>
  <c r="CF222" i="28"/>
  <c r="CB222" i="28"/>
  <c r="BX222" i="28"/>
  <c r="BT222" i="28"/>
  <c r="BP222" i="28"/>
  <c r="BL222" i="28"/>
  <c r="BH222" i="28"/>
  <c r="BD222" i="28"/>
  <c r="AZ222" i="28"/>
  <c r="AV222" i="28"/>
  <c r="AR222" i="28"/>
  <c r="AN222" i="28"/>
  <c r="AJ222" i="28"/>
  <c r="AF222" i="28"/>
  <c r="AB222" i="28"/>
  <c r="CV222" i="28" s="1"/>
  <c r="X222" i="28"/>
  <c r="T222" i="28"/>
  <c r="P222" i="28"/>
  <c r="L222" i="28"/>
  <c r="H222" i="28"/>
  <c r="D222" i="28"/>
  <c r="C222" i="28"/>
  <c r="CR219" i="28"/>
  <c r="CN219" i="28"/>
  <c r="CJ219" i="28"/>
  <c r="CF219" i="28"/>
  <c r="CB219" i="28"/>
  <c r="BX219" i="28"/>
  <c r="BT219" i="28"/>
  <c r="BP219" i="28"/>
  <c r="BL219" i="28"/>
  <c r="BH219" i="28"/>
  <c r="BD219" i="28"/>
  <c r="AZ219" i="28"/>
  <c r="AV219" i="28"/>
  <c r="AR219" i="28"/>
  <c r="AN219" i="28"/>
  <c r="AJ219" i="28"/>
  <c r="AF219" i="28"/>
  <c r="AB219" i="28"/>
  <c r="X219" i="28"/>
  <c r="T219" i="28"/>
  <c r="P219" i="28"/>
  <c r="L219" i="28"/>
  <c r="H219" i="28"/>
  <c r="D219" i="28"/>
  <c r="C219" i="28"/>
  <c r="CR216" i="28"/>
  <c r="CN216" i="28"/>
  <c r="CJ216" i="28"/>
  <c r="CF216" i="28"/>
  <c r="CB216" i="28"/>
  <c r="BX216" i="28"/>
  <c r="BT216" i="28"/>
  <c r="BP216" i="28"/>
  <c r="BL216" i="28"/>
  <c r="BH216" i="28"/>
  <c r="BD216" i="28"/>
  <c r="AZ216" i="28"/>
  <c r="AV216" i="28"/>
  <c r="AR216" i="28"/>
  <c r="AN216" i="28"/>
  <c r="AJ216" i="28"/>
  <c r="AF216" i="28"/>
  <c r="AB216" i="28"/>
  <c r="X216" i="28"/>
  <c r="T216" i="28"/>
  <c r="P216" i="28"/>
  <c r="L216" i="28"/>
  <c r="H216" i="28"/>
  <c r="D216" i="28"/>
  <c r="CV216" i="28" s="1"/>
  <c r="CR213" i="28"/>
  <c r="CN213" i="28"/>
  <c r="CJ213" i="28"/>
  <c r="CF213" i="28"/>
  <c r="CB213" i="28"/>
  <c r="BX213" i="28"/>
  <c r="BT213" i="28"/>
  <c r="BP213" i="28"/>
  <c r="BL213" i="28"/>
  <c r="BH213" i="28"/>
  <c r="BD213" i="28"/>
  <c r="AZ213" i="28"/>
  <c r="AV213" i="28"/>
  <c r="AR213" i="28"/>
  <c r="AN213" i="28"/>
  <c r="AJ213" i="28"/>
  <c r="AF213" i="28"/>
  <c r="AB213" i="28"/>
  <c r="X213" i="28"/>
  <c r="T213" i="28"/>
  <c r="P213" i="28"/>
  <c r="L213" i="28"/>
  <c r="H213" i="28"/>
  <c r="D213" i="28"/>
  <c r="CV213" i="28" s="1"/>
  <c r="CR210" i="28"/>
  <c r="CN210" i="28"/>
  <c r="CJ210" i="28"/>
  <c r="CF210" i="28"/>
  <c r="CB210" i="28"/>
  <c r="BX210" i="28"/>
  <c r="BT210" i="28"/>
  <c r="BP210" i="28"/>
  <c r="BL210" i="28"/>
  <c r="BH210" i="28"/>
  <c r="BD210" i="28"/>
  <c r="AZ210" i="28"/>
  <c r="AV210" i="28"/>
  <c r="AR210" i="28"/>
  <c r="AN210" i="28"/>
  <c r="AJ210" i="28"/>
  <c r="AF210" i="28"/>
  <c r="AB210" i="28"/>
  <c r="X210" i="28"/>
  <c r="T210" i="28"/>
  <c r="P210" i="28"/>
  <c r="L210" i="28"/>
  <c r="H210" i="28"/>
  <c r="D210" i="28"/>
  <c r="C210" i="28"/>
  <c r="CR207" i="28"/>
  <c r="CN207" i="28"/>
  <c r="CJ207" i="28"/>
  <c r="CF207" i="28"/>
  <c r="CB207" i="28"/>
  <c r="BX207" i="28"/>
  <c r="BT207" i="28"/>
  <c r="BP207" i="28"/>
  <c r="BL207" i="28"/>
  <c r="BH207" i="28"/>
  <c r="BD207" i="28"/>
  <c r="AZ207" i="28"/>
  <c r="AV207" i="28"/>
  <c r="AR207" i="28"/>
  <c r="AN207" i="28"/>
  <c r="AJ207" i="28"/>
  <c r="AF207" i="28"/>
  <c r="AB207" i="28"/>
  <c r="X207" i="28"/>
  <c r="T207" i="28"/>
  <c r="P207" i="28"/>
  <c r="L207" i="28"/>
  <c r="H207" i="28"/>
  <c r="D207" i="28"/>
  <c r="CV207" i="28" s="1"/>
  <c r="C207" i="28"/>
  <c r="CR204" i="28"/>
  <c r="CN204" i="28"/>
  <c r="CJ204" i="28"/>
  <c r="CF204" i="28"/>
  <c r="CB204" i="28"/>
  <c r="BX204" i="28"/>
  <c r="BT204" i="28"/>
  <c r="BP204" i="28"/>
  <c r="BL204" i="28"/>
  <c r="BH204" i="28"/>
  <c r="BD204" i="28"/>
  <c r="AZ204" i="28"/>
  <c r="AV204" i="28"/>
  <c r="AR204" i="28"/>
  <c r="AN204" i="28"/>
  <c r="AJ204" i="28"/>
  <c r="AF204" i="28"/>
  <c r="AB204" i="28"/>
  <c r="X204" i="28"/>
  <c r="T204" i="28"/>
  <c r="P204" i="28"/>
  <c r="L204" i="28"/>
  <c r="H204" i="28"/>
  <c r="D204" i="28"/>
  <c r="CV204" i="28" s="1"/>
  <c r="C204" i="28"/>
  <c r="CR201" i="28"/>
  <c r="CN201" i="28"/>
  <c r="CJ201" i="28"/>
  <c r="CF201" i="28"/>
  <c r="CB201" i="28"/>
  <c r="BX201" i="28"/>
  <c r="BT201" i="28"/>
  <c r="BP201" i="28"/>
  <c r="BL201" i="28"/>
  <c r="BH201" i="28"/>
  <c r="BD201" i="28"/>
  <c r="AZ201" i="28"/>
  <c r="AV201" i="28"/>
  <c r="AR201" i="28"/>
  <c r="AN201" i="28"/>
  <c r="AJ201" i="28"/>
  <c r="AF201" i="28"/>
  <c r="AB201" i="28"/>
  <c r="X201" i="28"/>
  <c r="T201" i="28"/>
  <c r="P201" i="28"/>
  <c r="L201" i="28"/>
  <c r="H201" i="28"/>
  <c r="D201" i="28"/>
  <c r="C201" i="28"/>
  <c r="CR198" i="28"/>
  <c r="CN198" i="28"/>
  <c r="CJ198" i="28"/>
  <c r="CF198" i="28"/>
  <c r="CB198" i="28"/>
  <c r="BX198" i="28"/>
  <c r="BT198" i="28"/>
  <c r="BP198" i="28"/>
  <c r="BL198" i="28"/>
  <c r="BH198" i="28"/>
  <c r="BD198" i="28"/>
  <c r="AZ198" i="28"/>
  <c r="AV198" i="28"/>
  <c r="AR198" i="28"/>
  <c r="AN198" i="28"/>
  <c r="AJ198" i="28"/>
  <c r="AF198" i="28"/>
  <c r="AB198" i="28"/>
  <c r="X198" i="28"/>
  <c r="T198" i="28"/>
  <c r="P198" i="28"/>
  <c r="L198" i="28"/>
  <c r="H198" i="28"/>
  <c r="D198" i="28"/>
  <c r="C198" i="28"/>
  <c r="CR195" i="28"/>
  <c r="CN195" i="28"/>
  <c r="CJ195" i="28"/>
  <c r="CF195" i="28"/>
  <c r="CB195" i="28"/>
  <c r="BX195" i="28"/>
  <c r="BT195" i="28"/>
  <c r="BP195" i="28"/>
  <c r="BL195" i="28"/>
  <c r="BH195" i="28"/>
  <c r="BD195" i="28"/>
  <c r="AZ195" i="28"/>
  <c r="AV195" i="28"/>
  <c r="AR195" i="28"/>
  <c r="AN195" i="28"/>
  <c r="AJ195" i="28"/>
  <c r="AF195" i="28"/>
  <c r="AB195" i="28"/>
  <c r="X195" i="28"/>
  <c r="T195" i="28"/>
  <c r="P195" i="28"/>
  <c r="L195" i="28"/>
  <c r="H195" i="28"/>
  <c r="D195" i="28"/>
  <c r="CR192" i="28"/>
  <c r="CN192" i="28"/>
  <c r="CJ192" i="28"/>
  <c r="CF192" i="28"/>
  <c r="CB192" i="28"/>
  <c r="BX192" i="28"/>
  <c r="BT192" i="28"/>
  <c r="BP192" i="28"/>
  <c r="BL192" i="28"/>
  <c r="BH192" i="28"/>
  <c r="BD192" i="28"/>
  <c r="AZ192" i="28"/>
  <c r="AV192" i="28"/>
  <c r="AR192" i="28"/>
  <c r="AN192" i="28"/>
  <c r="AJ192" i="28"/>
  <c r="AF192" i="28"/>
  <c r="AB192" i="28"/>
  <c r="X192" i="28"/>
  <c r="T192" i="28"/>
  <c r="P192" i="28"/>
  <c r="L192" i="28"/>
  <c r="H192" i="28"/>
  <c r="D192" i="28"/>
  <c r="CR189" i="28"/>
  <c r="CN189" i="28"/>
  <c r="CJ189" i="28"/>
  <c r="CF189" i="28"/>
  <c r="CB189" i="28"/>
  <c r="BX189" i="28"/>
  <c r="BT189" i="28"/>
  <c r="BP189" i="28"/>
  <c r="BL189" i="28"/>
  <c r="BH189" i="28"/>
  <c r="BD189" i="28"/>
  <c r="AZ189" i="28"/>
  <c r="AV189" i="28"/>
  <c r="AR189" i="28"/>
  <c r="AN189" i="28"/>
  <c r="AJ189" i="28"/>
  <c r="AJ225" i="28" s="1"/>
  <c r="AJ226" i="28" s="1"/>
  <c r="AF189" i="28"/>
  <c r="AB189" i="28"/>
  <c r="X189" i="28"/>
  <c r="T189" i="28"/>
  <c r="P189" i="28"/>
  <c r="L189" i="28"/>
  <c r="H189" i="28"/>
  <c r="D189" i="28"/>
  <c r="C189" i="28"/>
  <c r="CR186" i="28"/>
  <c r="CN186" i="28"/>
  <c r="CN225" i="28" s="1"/>
  <c r="CN226" i="28" s="1"/>
  <c r="CJ186" i="28"/>
  <c r="CF186" i="28"/>
  <c r="CB186" i="28"/>
  <c r="BX186" i="28"/>
  <c r="BT186" i="28"/>
  <c r="BP186" i="28"/>
  <c r="BL186" i="28"/>
  <c r="BH186" i="28"/>
  <c r="BD186" i="28"/>
  <c r="AZ186" i="28"/>
  <c r="AV186" i="28"/>
  <c r="AR186" i="28"/>
  <c r="AR225" i="28" s="1"/>
  <c r="AR226" i="28" s="1"/>
  <c r="AN186" i="28"/>
  <c r="AN225" i="28" s="1"/>
  <c r="AN226" i="28" s="1"/>
  <c r="AJ186" i="28"/>
  <c r="AF186" i="28"/>
  <c r="AB186" i="28"/>
  <c r="X186" i="28"/>
  <c r="T186" i="28"/>
  <c r="P186" i="28"/>
  <c r="L186" i="28"/>
  <c r="H186" i="28"/>
  <c r="D186" i="28"/>
  <c r="CV186" i="28" s="1"/>
  <c r="C186" i="28"/>
  <c r="CR183" i="28"/>
  <c r="CR225" i="28" s="1"/>
  <c r="CR226" i="28" s="1"/>
  <c r="CN183" i="28"/>
  <c r="CJ183" i="28"/>
  <c r="CF183" i="28"/>
  <c r="CB183" i="28"/>
  <c r="BX183" i="28"/>
  <c r="BT183" i="28"/>
  <c r="BP183" i="28"/>
  <c r="BL183" i="28"/>
  <c r="BH183" i="28"/>
  <c r="BD183" i="28"/>
  <c r="AZ183" i="28"/>
  <c r="AV183" i="28"/>
  <c r="AR183" i="28"/>
  <c r="AN183" i="28"/>
  <c r="AJ183" i="28"/>
  <c r="AF183" i="28"/>
  <c r="AB183" i="28"/>
  <c r="X183" i="28"/>
  <c r="T183" i="28"/>
  <c r="P183" i="28"/>
  <c r="L183" i="28"/>
  <c r="H183" i="28"/>
  <c r="D183" i="28"/>
  <c r="CV183" i="28" s="1"/>
  <c r="C183" i="28"/>
  <c r="CR180" i="28"/>
  <c r="CN180" i="28"/>
  <c r="CJ180" i="28"/>
  <c r="CF180" i="28"/>
  <c r="CB180" i="28"/>
  <c r="BX180" i="28"/>
  <c r="BT180" i="28"/>
  <c r="BP180" i="28"/>
  <c r="BL180" i="28"/>
  <c r="BH180" i="28"/>
  <c r="BD180" i="28"/>
  <c r="AZ180" i="28"/>
  <c r="AV180" i="28"/>
  <c r="AR180" i="28"/>
  <c r="AN180" i="28"/>
  <c r="AJ180" i="28"/>
  <c r="AF180" i="28"/>
  <c r="AB180" i="28"/>
  <c r="X180" i="28"/>
  <c r="T180" i="28"/>
  <c r="P180" i="28"/>
  <c r="L180" i="28"/>
  <c r="H180" i="28"/>
  <c r="D180" i="28"/>
  <c r="CV180" i="28" s="1"/>
  <c r="C180" i="28"/>
  <c r="CR177" i="28"/>
  <c r="CN177" i="28"/>
  <c r="CJ177" i="28"/>
  <c r="CF177" i="28"/>
  <c r="CB177" i="28"/>
  <c r="BX177" i="28"/>
  <c r="BT177" i="28"/>
  <c r="BP177" i="28"/>
  <c r="BL177" i="28"/>
  <c r="BH177" i="28"/>
  <c r="BD177" i="28"/>
  <c r="AZ177" i="28"/>
  <c r="AV177" i="28"/>
  <c r="AR177" i="28"/>
  <c r="AN177" i="28"/>
  <c r="AJ177" i="28"/>
  <c r="AF177" i="28"/>
  <c r="AB177" i="28"/>
  <c r="X177" i="28"/>
  <c r="T177" i="28"/>
  <c r="P177" i="28"/>
  <c r="L177" i="28"/>
  <c r="H177" i="28"/>
  <c r="D177" i="28"/>
  <c r="CR174" i="28"/>
  <c r="CN174" i="28"/>
  <c r="CJ174" i="28"/>
  <c r="CF174" i="28"/>
  <c r="CB174" i="28"/>
  <c r="BX174" i="28"/>
  <c r="BT174" i="28"/>
  <c r="BP174" i="28"/>
  <c r="BL174" i="28"/>
  <c r="BL225" i="28" s="1"/>
  <c r="BL226" i="28" s="1"/>
  <c r="BH174" i="28"/>
  <c r="BD174" i="28"/>
  <c r="AZ174" i="28"/>
  <c r="AV174" i="28"/>
  <c r="AR174" i="28"/>
  <c r="AN174" i="28"/>
  <c r="AJ174" i="28"/>
  <c r="AF174" i="28"/>
  <c r="AB174" i="28"/>
  <c r="X174" i="28"/>
  <c r="T174" i="28"/>
  <c r="P174" i="28"/>
  <c r="L174" i="28"/>
  <c r="H174" i="28"/>
  <c r="D174" i="28"/>
  <c r="C174" i="28"/>
  <c r="CR171" i="28"/>
  <c r="CN171" i="28"/>
  <c r="CJ171" i="28"/>
  <c r="CF171" i="28"/>
  <c r="CB171" i="28"/>
  <c r="BX171" i="28"/>
  <c r="BT171" i="28"/>
  <c r="BP171" i="28"/>
  <c r="BP225" i="28" s="1"/>
  <c r="BP226" i="28" s="1"/>
  <c r="BL171" i="28"/>
  <c r="BH171" i="28"/>
  <c r="BD171" i="28"/>
  <c r="AZ171" i="28"/>
  <c r="AV171" i="28"/>
  <c r="AR171" i="28"/>
  <c r="AN171" i="28"/>
  <c r="AJ171" i="28"/>
  <c r="AF171" i="28"/>
  <c r="AB171" i="28"/>
  <c r="X171" i="28"/>
  <c r="T171" i="28"/>
  <c r="T225" i="28" s="1"/>
  <c r="T226" i="28" s="1"/>
  <c r="P171" i="28"/>
  <c r="L171" i="28"/>
  <c r="H171" i="28"/>
  <c r="D171" i="28"/>
  <c r="CR168" i="28"/>
  <c r="CN168" i="28"/>
  <c r="CJ168" i="28"/>
  <c r="CF168" i="28"/>
  <c r="CB168" i="28"/>
  <c r="BX168" i="28"/>
  <c r="BT168" i="28"/>
  <c r="BP168" i="28"/>
  <c r="BL168" i="28"/>
  <c r="BH168" i="28"/>
  <c r="BD168" i="28"/>
  <c r="AZ168" i="28"/>
  <c r="AV168" i="28"/>
  <c r="AR168" i="28"/>
  <c r="AN168" i="28"/>
  <c r="AJ168" i="28"/>
  <c r="AF168" i="28"/>
  <c r="AB168" i="28"/>
  <c r="X168" i="28"/>
  <c r="T168" i="28"/>
  <c r="P168" i="28"/>
  <c r="P225" i="28" s="1"/>
  <c r="P226" i="28" s="1"/>
  <c r="L168" i="28"/>
  <c r="H168" i="28"/>
  <c r="D168" i="28"/>
  <c r="C168" i="28"/>
  <c r="BH164" i="28"/>
  <c r="BH165" i="28" s="1"/>
  <c r="BD164" i="28"/>
  <c r="BD165" i="28" s="1"/>
  <c r="AZ164" i="28"/>
  <c r="AZ165" i="28" s="1"/>
  <c r="B164" i="28"/>
  <c r="CR161" i="28"/>
  <c r="CN161" i="28"/>
  <c r="CJ161" i="28"/>
  <c r="CF161" i="28"/>
  <c r="CB161" i="28"/>
  <c r="BX161" i="28"/>
  <c r="BT161" i="28"/>
  <c r="BP161" i="28"/>
  <c r="BL161" i="28"/>
  <c r="BH161" i="28"/>
  <c r="BD161" i="28"/>
  <c r="AZ161" i="28"/>
  <c r="AV161" i="28"/>
  <c r="AR161" i="28"/>
  <c r="AN161" i="28"/>
  <c r="AJ161" i="28"/>
  <c r="AF161" i="28"/>
  <c r="AB161" i="28"/>
  <c r="X161" i="28"/>
  <c r="T161" i="28"/>
  <c r="P161" i="28"/>
  <c r="L161" i="28"/>
  <c r="H161" i="28"/>
  <c r="D161" i="28"/>
  <c r="CV161" i="28" s="1"/>
  <c r="CR158" i="28"/>
  <c r="CN158" i="28"/>
  <c r="CJ158" i="28"/>
  <c r="CF158" i="28"/>
  <c r="CB158" i="28"/>
  <c r="BX158" i="28"/>
  <c r="BT158" i="28"/>
  <c r="BP158" i="28"/>
  <c r="BL158" i="28"/>
  <c r="BH158" i="28"/>
  <c r="BD158" i="28"/>
  <c r="AZ158" i="28"/>
  <c r="AV158" i="28"/>
  <c r="AR158" i="28"/>
  <c r="AN158" i="28"/>
  <c r="AJ158" i="28"/>
  <c r="AF158" i="28"/>
  <c r="AB158" i="28"/>
  <c r="X158" i="28"/>
  <c r="T158" i="28"/>
  <c r="P158" i="28"/>
  <c r="L158" i="28"/>
  <c r="H158" i="28"/>
  <c r="D158" i="28"/>
  <c r="CR155" i="28"/>
  <c r="CN155" i="28"/>
  <c r="CJ155" i="28"/>
  <c r="CF155" i="28"/>
  <c r="CB155" i="28"/>
  <c r="BX155" i="28"/>
  <c r="BT155" i="28"/>
  <c r="BP155" i="28"/>
  <c r="BL155" i="28"/>
  <c r="BH155" i="28"/>
  <c r="BD155" i="28"/>
  <c r="AZ155" i="28"/>
  <c r="AV155" i="28"/>
  <c r="AR155" i="28"/>
  <c r="AN155" i="28"/>
  <c r="AJ155" i="28"/>
  <c r="AF155" i="28"/>
  <c r="AB155" i="28"/>
  <c r="X155" i="28"/>
  <c r="T155" i="28"/>
  <c r="P155" i="28"/>
  <c r="L155" i="28"/>
  <c r="H155" i="28"/>
  <c r="D155" i="28"/>
  <c r="C155" i="28"/>
  <c r="CR152" i="28"/>
  <c r="CN152" i="28"/>
  <c r="CJ152" i="28"/>
  <c r="CF152" i="28"/>
  <c r="CB152" i="28"/>
  <c r="BX152" i="28"/>
  <c r="BT152" i="28"/>
  <c r="BP152" i="28"/>
  <c r="BL152" i="28"/>
  <c r="BH152" i="28"/>
  <c r="BD152" i="28"/>
  <c r="AZ152" i="28"/>
  <c r="AV152" i="28"/>
  <c r="AR152" i="28"/>
  <c r="AN152" i="28"/>
  <c r="AJ152" i="28"/>
  <c r="AF152" i="28"/>
  <c r="AB152" i="28"/>
  <c r="X152" i="28"/>
  <c r="T152" i="28"/>
  <c r="P152" i="28"/>
  <c r="L152" i="28"/>
  <c r="H152" i="28"/>
  <c r="D152" i="28"/>
  <c r="CV152" i="28" s="1"/>
  <c r="C152" i="28"/>
  <c r="CR149" i="28"/>
  <c r="CN149" i="28"/>
  <c r="CJ149" i="28"/>
  <c r="CF149" i="28"/>
  <c r="CB149" i="28"/>
  <c r="BX149" i="28"/>
  <c r="BT149" i="28"/>
  <c r="BP149" i="28"/>
  <c r="BL149" i="28"/>
  <c r="BH149" i="28"/>
  <c r="BD149" i="28"/>
  <c r="AZ149" i="28"/>
  <c r="AV149" i="28"/>
  <c r="AR149" i="28"/>
  <c r="AN149" i="28"/>
  <c r="AJ149" i="28"/>
  <c r="AF149" i="28"/>
  <c r="AB149" i="28"/>
  <c r="X149" i="28"/>
  <c r="T149" i="28"/>
  <c r="P149" i="28"/>
  <c r="L149" i="28"/>
  <c r="H149" i="28"/>
  <c r="D149" i="28"/>
  <c r="CV149" i="28" s="1"/>
  <c r="CR146" i="28"/>
  <c r="CN146" i="28"/>
  <c r="CJ146" i="28"/>
  <c r="CF146" i="28"/>
  <c r="CB146" i="28"/>
  <c r="BX146" i="28"/>
  <c r="BT146" i="28"/>
  <c r="BP146" i="28"/>
  <c r="BL146" i="28"/>
  <c r="BH146" i="28"/>
  <c r="BD146" i="28"/>
  <c r="AZ146" i="28"/>
  <c r="AV146" i="28"/>
  <c r="AR146" i="28"/>
  <c r="AN146" i="28"/>
  <c r="AJ146" i="28"/>
  <c r="AF146" i="28"/>
  <c r="AB146" i="28"/>
  <c r="X146" i="28"/>
  <c r="T146" i="28"/>
  <c r="P146" i="28"/>
  <c r="L146" i="28"/>
  <c r="H146" i="28"/>
  <c r="D146" i="28"/>
  <c r="CV146" i="28" s="1"/>
  <c r="CR143" i="28"/>
  <c r="CN143" i="28"/>
  <c r="CJ143" i="28"/>
  <c r="CF143" i="28"/>
  <c r="CB143" i="28"/>
  <c r="BX143" i="28"/>
  <c r="BT143" i="28"/>
  <c r="BP143" i="28"/>
  <c r="BL143" i="28"/>
  <c r="BH143" i="28"/>
  <c r="BD143" i="28"/>
  <c r="AZ143" i="28"/>
  <c r="AV143" i="28"/>
  <c r="AR143" i="28"/>
  <c r="AN143" i="28"/>
  <c r="AJ143" i="28"/>
  <c r="AF143" i="28"/>
  <c r="AB143" i="28"/>
  <c r="X143" i="28"/>
  <c r="T143" i="28"/>
  <c r="P143" i="28"/>
  <c r="L143" i="28"/>
  <c r="H143" i="28"/>
  <c r="D143" i="28"/>
  <c r="CV143" i="28" s="1"/>
  <c r="C143" i="28"/>
  <c r="CR140" i="28"/>
  <c r="CN140" i="28"/>
  <c r="CJ140" i="28"/>
  <c r="CF140" i="28"/>
  <c r="CB140" i="28"/>
  <c r="BX140" i="28"/>
  <c r="BT140" i="28"/>
  <c r="BP140" i="28"/>
  <c r="BL140" i="28"/>
  <c r="BH140" i="28"/>
  <c r="BD140" i="28"/>
  <c r="AZ140" i="28"/>
  <c r="AV140" i="28"/>
  <c r="AR140" i="28"/>
  <c r="AN140" i="28"/>
  <c r="AJ140" i="28"/>
  <c r="AF140" i="28"/>
  <c r="AB140" i="28"/>
  <c r="X140" i="28"/>
  <c r="T140" i="28"/>
  <c r="P140" i="28"/>
  <c r="L140" i="28"/>
  <c r="H140" i="28"/>
  <c r="D140" i="28"/>
  <c r="CR137" i="28"/>
  <c r="CN137" i="28"/>
  <c r="CJ137" i="28"/>
  <c r="CF137" i="28"/>
  <c r="CB137" i="28"/>
  <c r="BX137" i="28"/>
  <c r="BT137" i="28"/>
  <c r="BP137" i="28"/>
  <c r="BL137" i="28"/>
  <c r="BH137" i="28"/>
  <c r="BD137" i="28"/>
  <c r="AZ137" i="28"/>
  <c r="AV137" i="28"/>
  <c r="AR137" i="28"/>
  <c r="AN137" i="28"/>
  <c r="AJ137" i="28"/>
  <c r="AF137" i="28"/>
  <c r="AB137" i="28"/>
  <c r="X137" i="28"/>
  <c r="T137" i="28"/>
  <c r="P137" i="28"/>
  <c r="L137" i="28"/>
  <c r="H137" i="28"/>
  <c r="D137" i="28"/>
  <c r="CR134" i="28"/>
  <c r="CN134" i="28"/>
  <c r="CJ134" i="28"/>
  <c r="CF134" i="28"/>
  <c r="CB134" i="28"/>
  <c r="BX134" i="28"/>
  <c r="BT134" i="28"/>
  <c r="BP134" i="28"/>
  <c r="BL134" i="28"/>
  <c r="BH134" i="28"/>
  <c r="BD134" i="28"/>
  <c r="AZ134" i="28"/>
  <c r="AV134" i="28"/>
  <c r="AR134" i="28"/>
  <c r="AN134" i="28"/>
  <c r="AJ134" i="28"/>
  <c r="AF134" i="28"/>
  <c r="AB134" i="28"/>
  <c r="X134" i="28"/>
  <c r="T134" i="28"/>
  <c r="P134" i="28"/>
  <c r="L134" i="28"/>
  <c r="H134" i="28"/>
  <c r="D134" i="28"/>
  <c r="C134" i="28"/>
  <c r="CR131" i="28"/>
  <c r="CN131" i="28"/>
  <c r="CJ131" i="28"/>
  <c r="CF131" i="28"/>
  <c r="CB131" i="28"/>
  <c r="BX131" i="28"/>
  <c r="BT131" i="28"/>
  <c r="BP131" i="28"/>
  <c r="BL131" i="28"/>
  <c r="BH131" i="28"/>
  <c r="BD131" i="28"/>
  <c r="AZ131" i="28"/>
  <c r="AV131" i="28"/>
  <c r="CV131" i="28" s="1"/>
  <c r="AR131" i="28"/>
  <c r="AN131" i="28"/>
  <c r="AJ131" i="28"/>
  <c r="AF131" i="28"/>
  <c r="AB131" i="28"/>
  <c r="X131" i="28"/>
  <c r="T131" i="28"/>
  <c r="P131" i="28"/>
  <c r="L131" i="28"/>
  <c r="H131" i="28"/>
  <c r="D131" i="28"/>
  <c r="C131" i="28"/>
  <c r="CR128" i="28"/>
  <c r="CN128" i="28"/>
  <c r="CJ128" i="28"/>
  <c r="CF128" i="28"/>
  <c r="CB128" i="28"/>
  <c r="BX128" i="28"/>
  <c r="BT128" i="28"/>
  <c r="BP128" i="28"/>
  <c r="BL128" i="28"/>
  <c r="BH128" i="28"/>
  <c r="BD128" i="28"/>
  <c r="AZ128" i="28"/>
  <c r="AV128" i="28"/>
  <c r="AR128" i="28"/>
  <c r="AN128" i="28"/>
  <c r="AJ128" i="28"/>
  <c r="AF128" i="28"/>
  <c r="AB128" i="28"/>
  <c r="X128" i="28"/>
  <c r="T128" i="28"/>
  <c r="P128" i="28"/>
  <c r="L128" i="28"/>
  <c r="H128" i="28"/>
  <c r="D128" i="28"/>
  <c r="CV128" i="28" s="1"/>
  <c r="C128" i="28"/>
  <c r="CR125" i="28"/>
  <c r="CN125" i="28"/>
  <c r="CJ125" i="28"/>
  <c r="CF125" i="28"/>
  <c r="CB125" i="28"/>
  <c r="BX125" i="28"/>
  <c r="BT125" i="28"/>
  <c r="BP125" i="28"/>
  <c r="BL125" i="28"/>
  <c r="BH125" i="28"/>
  <c r="BD125" i="28"/>
  <c r="AZ125" i="28"/>
  <c r="AV125" i="28"/>
  <c r="AR125" i="28"/>
  <c r="AN125" i="28"/>
  <c r="AJ125" i="28"/>
  <c r="AF125" i="28"/>
  <c r="AB125" i="28"/>
  <c r="X125" i="28"/>
  <c r="T125" i="28"/>
  <c r="P125" i="28"/>
  <c r="L125" i="28"/>
  <c r="H125" i="28"/>
  <c r="D125" i="28"/>
  <c r="CV125" i="28" s="1"/>
  <c r="CR122" i="28"/>
  <c r="CN122" i="28"/>
  <c r="CJ122" i="28"/>
  <c r="CF122" i="28"/>
  <c r="CB122" i="28"/>
  <c r="BX122" i="28"/>
  <c r="BT122" i="28"/>
  <c r="BP122" i="28"/>
  <c r="BL122" i="28"/>
  <c r="BH122" i="28"/>
  <c r="BD122" i="28"/>
  <c r="AZ122" i="28"/>
  <c r="AV122" i="28"/>
  <c r="AR122" i="28"/>
  <c r="AN122" i="28"/>
  <c r="AJ122" i="28"/>
  <c r="AF122" i="28"/>
  <c r="AB122" i="28"/>
  <c r="X122" i="28"/>
  <c r="T122" i="28"/>
  <c r="P122" i="28"/>
  <c r="L122" i="28"/>
  <c r="H122" i="28"/>
  <c r="D122" i="28"/>
  <c r="CR119" i="28"/>
  <c r="CN119" i="28"/>
  <c r="CJ119" i="28"/>
  <c r="CF119" i="28"/>
  <c r="CB119" i="28"/>
  <c r="BX119" i="28"/>
  <c r="BT119" i="28"/>
  <c r="BP119" i="28"/>
  <c r="BL119" i="28"/>
  <c r="BH119" i="28"/>
  <c r="BD119" i="28"/>
  <c r="AZ119" i="28"/>
  <c r="AV119" i="28"/>
  <c r="AR119" i="28"/>
  <c r="AN119" i="28"/>
  <c r="AJ119" i="28"/>
  <c r="AF119" i="28"/>
  <c r="AB119" i="28"/>
  <c r="X119" i="28"/>
  <c r="T119" i="28"/>
  <c r="P119" i="28"/>
  <c r="L119" i="28"/>
  <c r="H119" i="28"/>
  <c r="D119" i="28"/>
  <c r="CR116" i="28"/>
  <c r="CN116" i="28"/>
  <c r="CJ116" i="28"/>
  <c r="CF116" i="28"/>
  <c r="CB116" i="28"/>
  <c r="BX116" i="28"/>
  <c r="BT116" i="28"/>
  <c r="BT164" i="28" s="1"/>
  <c r="BT165" i="28" s="1"/>
  <c r="BP116" i="28"/>
  <c r="BL116" i="28"/>
  <c r="BH116" i="28"/>
  <c r="BD116" i="28"/>
  <c r="AZ116" i="28"/>
  <c r="AV116" i="28"/>
  <c r="AR116" i="28"/>
  <c r="AN116" i="28"/>
  <c r="AJ116" i="28"/>
  <c r="AF116" i="28"/>
  <c r="AB116" i="28"/>
  <c r="X116" i="28"/>
  <c r="T116" i="28"/>
  <c r="P116" i="28"/>
  <c r="L116" i="28"/>
  <c r="H116" i="28"/>
  <c r="D116" i="28"/>
  <c r="CR113" i="28"/>
  <c r="CN113" i="28"/>
  <c r="CJ113" i="28"/>
  <c r="CF113" i="28"/>
  <c r="CB113" i="28"/>
  <c r="BX113" i="28"/>
  <c r="BT113" i="28"/>
  <c r="BP113" i="28"/>
  <c r="BL113" i="28"/>
  <c r="BH113" i="28"/>
  <c r="BD113" i="28"/>
  <c r="AZ113" i="28"/>
  <c r="AV113" i="28"/>
  <c r="AR113" i="28"/>
  <c r="AN113" i="28"/>
  <c r="AJ113" i="28"/>
  <c r="AF113" i="28"/>
  <c r="AB113" i="28"/>
  <c r="X113" i="28"/>
  <c r="T113" i="28"/>
  <c r="P113" i="28"/>
  <c r="L113" i="28"/>
  <c r="H113" i="28"/>
  <c r="D113" i="28"/>
  <c r="C113" i="28"/>
  <c r="CR110" i="28"/>
  <c r="CN110" i="28"/>
  <c r="CJ110" i="28"/>
  <c r="CF110" i="28"/>
  <c r="CB110" i="28"/>
  <c r="BX110" i="28"/>
  <c r="BX164" i="28" s="1"/>
  <c r="BX165" i="28" s="1"/>
  <c r="BT110" i="28"/>
  <c r="BP110" i="28"/>
  <c r="BL110" i="28"/>
  <c r="BH110" i="28"/>
  <c r="BD110" i="28"/>
  <c r="AZ110" i="28"/>
  <c r="AV110" i="28"/>
  <c r="AR110" i="28"/>
  <c r="AN110" i="28"/>
  <c r="AJ110" i="28"/>
  <c r="AF110" i="28"/>
  <c r="AB110" i="28"/>
  <c r="AB164" i="28" s="1"/>
  <c r="AB165" i="28" s="1"/>
  <c r="X110" i="28"/>
  <c r="X164" i="28" s="1"/>
  <c r="X165" i="28" s="1"/>
  <c r="T110" i="28"/>
  <c r="T164" i="28" s="1"/>
  <c r="T165" i="28" s="1"/>
  <c r="P110" i="28"/>
  <c r="L110" i="28"/>
  <c r="H110" i="28"/>
  <c r="D110" i="28"/>
  <c r="CV110" i="28" s="1"/>
  <c r="C110" i="28"/>
  <c r="CR107" i="28"/>
  <c r="CN107" i="28"/>
  <c r="CJ107" i="28"/>
  <c r="CF107" i="28"/>
  <c r="CF164" i="28" s="1"/>
  <c r="CF165" i="28" s="1"/>
  <c r="CB107" i="28"/>
  <c r="BX107" i="28"/>
  <c r="BT107" i="28"/>
  <c r="BP107" i="28"/>
  <c r="BL107" i="28"/>
  <c r="BH107" i="28"/>
  <c r="BD107" i="28"/>
  <c r="AZ107" i="28"/>
  <c r="AV107" i="28"/>
  <c r="AR107" i="28"/>
  <c r="AN107" i="28"/>
  <c r="AJ107" i="28"/>
  <c r="AJ164" i="28" s="1"/>
  <c r="AJ165" i="28" s="1"/>
  <c r="AF107" i="28"/>
  <c r="AB107" i="28"/>
  <c r="X107" i="28"/>
  <c r="T107" i="28"/>
  <c r="P107" i="28"/>
  <c r="L107" i="28"/>
  <c r="L164" i="28" s="1"/>
  <c r="L165" i="28" s="1"/>
  <c r="H107" i="28"/>
  <c r="D107" i="28"/>
  <c r="C107" i="28"/>
  <c r="B103" i="28"/>
  <c r="CR100" i="28"/>
  <c r="CN100" i="28"/>
  <c r="CJ100" i="28"/>
  <c r="CF100" i="28"/>
  <c r="CB100" i="28"/>
  <c r="BX100" i="28"/>
  <c r="BT100" i="28"/>
  <c r="BP100" i="28"/>
  <c r="BL100" i="28"/>
  <c r="BH100" i="28"/>
  <c r="BD100" i="28"/>
  <c r="AZ100" i="28"/>
  <c r="AV100" i="28"/>
  <c r="AR100" i="28"/>
  <c r="AN100" i="28"/>
  <c r="AJ100" i="28"/>
  <c r="AF100" i="28"/>
  <c r="AB100" i="28"/>
  <c r="X100" i="28"/>
  <c r="T100" i="28"/>
  <c r="P100" i="28"/>
  <c r="L100" i="28"/>
  <c r="H100" i="28"/>
  <c r="D100" i="28"/>
  <c r="C100" i="28"/>
  <c r="CR97" i="28"/>
  <c r="CN97" i="28"/>
  <c r="CJ97" i="28"/>
  <c r="CF97" i="28"/>
  <c r="CB97" i="28"/>
  <c r="CB103" i="28" s="1"/>
  <c r="CB104" i="28" s="1"/>
  <c r="BX97" i="28"/>
  <c r="BT97" i="28"/>
  <c r="BP97" i="28"/>
  <c r="BL97" i="28"/>
  <c r="BH97" i="28"/>
  <c r="BD97" i="28"/>
  <c r="AZ97" i="28"/>
  <c r="AV97" i="28"/>
  <c r="AR97" i="28"/>
  <c r="AN97" i="28"/>
  <c r="AJ97" i="28"/>
  <c r="AF97" i="28"/>
  <c r="AB97" i="28"/>
  <c r="X97" i="28"/>
  <c r="T97" i="28"/>
  <c r="P97" i="28"/>
  <c r="L97" i="28"/>
  <c r="H97" i="28"/>
  <c r="D97" i="28"/>
  <c r="C97" i="28"/>
  <c r="CR94" i="28"/>
  <c r="CN94" i="28"/>
  <c r="CJ94" i="28"/>
  <c r="CF94" i="28"/>
  <c r="CB94" i="28"/>
  <c r="BX94" i="28"/>
  <c r="BT94" i="28"/>
  <c r="BP94" i="28"/>
  <c r="BL94" i="28"/>
  <c r="BH94" i="28"/>
  <c r="BD94" i="28"/>
  <c r="AZ94" i="28"/>
  <c r="AV94" i="28"/>
  <c r="AR94" i="28"/>
  <c r="AN94" i="28"/>
  <c r="AJ94" i="28"/>
  <c r="AF94" i="28"/>
  <c r="AB94" i="28"/>
  <c r="X94" i="28"/>
  <c r="T94" i="28"/>
  <c r="P94" i="28"/>
  <c r="L94" i="28"/>
  <c r="H94" i="28"/>
  <c r="D94" i="28"/>
  <c r="CR91" i="28"/>
  <c r="CN91" i="28"/>
  <c r="CJ91" i="28"/>
  <c r="CF91" i="28"/>
  <c r="CB91" i="28"/>
  <c r="BX91" i="28"/>
  <c r="BT91" i="28"/>
  <c r="BP91" i="28"/>
  <c r="BL91" i="28"/>
  <c r="BH91" i="28"/>
  <c r="BD91" i="28"/>
  <c r="AZ91" i="28"/>
  <c r="AV91" i="28"/>
  <c r="AR91" i="28"/>
  <c r="AN91" i="28"/>
  <c r="AJ91" i="28"/>
  <c r="AF91" i="28"/>
  <c r="AB91" i="28"/>
  <c r="X91" i="28"/>
  <c r="T91" i="28"/>
  <c r="P91" i="28"/>
  <c r="L91" i="28"/>
  <c r="H91" i="28"/>
  <c r="D91" i="28"/>
  <c r="C91" i="28"/>
  <c r="CR88" i="28"/>
  <c r="CN88" i="28"/>
  <c r="CJ88" i="28"/>
  <c r="CF88" i="28"/>
  <c r="CB88" i="28"/>
  <c r="BX88" i="28"/>
  <c r="BT88" i="28"/>
  <c r="BP88" i="28"/>
  <c r="BL88" i="28"/>
  <c r="BH88" i="28"/>
  <c r="BD88" i="28"/>
  <c r="AZ88" i="28"/>
  <c r="AV88" i="28"/>
  <c r="AR88" i="28"/>
  <c r="AN88" i="28"/>
  <c r="AJ88" i="28"/>
  <c r="AF88" i="28"/>
  <c r="AB88" i="28"/>
  <c r="X88" i="28"/>
  <c r="T88" i="28"/>
  <c r="P88" i="28"/>
  <c r="L88" i="28"/>
  <c r="H88" i="28"/>
  <c r="D88" i="28"/>
  <c r="CV88" i="28" s="1"/>
  <c r="C88" i="28"/>
  <c r="CR85" i="28"/>
  <c r="CN85" i="28"/>
  <c r="CJ85" i="28"/>
  <c r="CF85" i="28"/>
  <c r="CB85" i="28"/>
  <c r="BX85" i="28"/>
  <c r="BT85" i="28"/>
  <c r="BP85" i="28"/>
  <c r="BL85" i="28"/>
  <c r="BH85" i="28"/>
  <c r="BD85" i="28"/>
  <c r="AZ85" i="28"/>
  <c r="AV85" i="28"/>
  <c r="AR85" i="28"/>
  <c r="AN85" i="28"/>
  <c r="AJ85" i="28"/>
  <c r="AF85" i="28"/>
  <c r="AB85" i="28"/>
  <c r="X85" i="28"/>
  <c r="T85" i="28"/>
  <c r="P85" i="28"/>
  <c r="L85" i="28"/>
  <c r="H85" i="28"/>
  <c r="D85" i="28"/>
  <c r="CV85" i="28" s="1"/>
  <c r="C85" i="28"/>
  <c r="CR82" i="28"/>
  <c r="CN82" i="28"/>
  <c r="CJ82" i="28"/>
  <c r="CF82" i="28"/>
  <c r="CB82" i="28"/>
  <c r="BX82" i="28"/>
  <c r="BT82" i="28"/>
  <c r="BP82" i="28"/>
  <c r="BL82" i="28"/>
  <c r="BH82" i="28"/>
  <c r="BD82" i="28"/>
  <c r="AZ82" i="28"/>
  <c r="AV82" i="28"/>
  <c r="AR82" i="28"/>
  <c r="AN82" i="28"/>
  <c r="AJ82" i="28"/>
  <c r="AF82" i="28"/>
  <c r="AB82" i="28"/>
  <c r="X82" i="28"/>
  <c r="T82" i="28"/>
  <c r="P82" i="28"/>
  <c r="L82" i="28"/>
  <c r="CV82" i="28" s="1"/>
  <c r="H82" i="28"/>
  <c r="D82" i="28"/>
  <c r="C82" i="28"/>
  <c r="CR79" i="28"/>
  <c r="CN79" i="28"/>
  <c r="CJ79" i="28"/>
  <c r="CF79" i="28"/>
  <c r="CB79" i="28"/>
  <c r="BX79" i="28"/>
  <c r="BT79" i="28"/>
  <c r="BP79" i="28"/>
  <c r="BL79" i="28"/>
  <c r="BH79" i="28"/>
  <c r="BD79" i="28"/>
  <c r="AZ79" i="28"/>
  <c r="AV79" i="28"/>
  <c r="AR79" i="28"/>
  <c r="AN79" i="28"/>
  <c r="AJ79" i="28"/>
  <c r="AF79" i="28"/>
  <c r="AB79" i="28"/>
  <c r="X79" i="28"/>
  <c r="T79" i="28"/>
  <c r="P79" i="28"/>
  <c r="L79" i="28"/>
  <c r="H79" i="28"/>
  <c r="D79" i="28"/>
  <c r="C79" i="28"/>
  <c r="CR76" i="28"/>
  <c r="CN76" i="28"/>
  <c r="CJ76" i="28"/>
  <c r="CF76" i="28"/>
  <c r="CB76" i="28"/>
  <c r="BX76" i="28"/>
  <c r="BT76" i="28"/>
  <c r="BP76" i="28"/>
  <c r="BL76" i="28"/>
  <c r="BH76" i="28"/>
  <c r="BD76" i="28"/>
  <c r="AZ76" i="28"/>
  <c r="AV76" i="28"/>
  <c r="AR76" i="28"/>
  <c r="AN76" i="28"/>
  <c r="AJ76" i="28"/>
  <c r="AF76" i="28"/>
  <c r="AB76" i="28"/>
  <c r="X76" i="28"/>
  <c r="T76" i="28"/>
  <c r="P76" i="28"/>
  <c r="L76" i="28"/>
  <c r="H76" i="28"/>
  <c r="D76" i="28"/>
  <c r="CR73" i="28"/>
  <c r="CN73" i="28"/>
  <c r="CJ73" i="28"/>
  <c r="CF73" i="28"/>
  <c r="CB73" i="28"/>
  <c r="BX73" i="28"/>
  <c r="BT73" i="28"/>
  <c r="BP73" i="28"/>
  <c r="BP103" i="28" s="1"/>
  <c r="BP104" i="28" s="1"/>
  <c r="BL73" i="28"/>
  <c r="BH73" i="28"/>
  <c r="BD73" i="28"/>
  <c r="AZ73" i="28"/>
  <c r="AV73" i="28"/>
  <c r="AR73" i="28"/>
  <c r="AN73" i="28"/>
  <c r="AJ73" i="28"/>
  <c r="AF73" i="28"/>
  <c r="AB73" i="28"/>
  <c r="X73" i="28"/>
  <c r="T73" i="28"/>
  <c r="P73" i="28"/>
  <c r="L73" i="28"/>
  <c r="H73" i="28"/>
  <c r="D73" i="28"/>
  <c r="C73" i="28"/>
  <c r="CR70" i="28"/>
  <c r="CN70" i="28"/>
  <c r="CJ70" i="28"/>
  <c r="CF70" i="28"/>
  <c r="CB70" i="28"/>
  <c r="BX70" i="28"/>
  <c r="BT70" i="28"/>
  <c r="BP70" i="28"/>
  <c r="BL70" i="28"/>
  <c r="BH70" i="28"/>
  <c r="BD70" i="28"/>
  <c r="AZ70" i="28"/>
  <c r="AV70" i="28"/>
  <c r="AR70" i="28"/>
  <c r="AN70" i="28"/>
  <c r="AJ70" i="28"/>
  <c r="AF70" i="28"/>
  <c r="AB70" i="28"/>
  <c r="X70" i="28"/>
  <c r="T70" i="28"/>
  <c r="P70" i="28"/>
  <c r="L70" i="28"/>
  <c r="H70" i="28"/>
  <c r="D70" i="28"/>
  <c r="C70" i="28"/>
  <c r="CR67" i="28"/>
  <c r="CN67" i="28"/>
  <c r="CJ67" i="28"/>
  <c r="CJ103" i="28" s="1"/>
  <c r="CJ104" i="28" s="1"/>
  <c r="CF67" i="28"/>
  <c r="CF103" i="28" s="1"/>
  <c r="CF104" i="28" s="1"/>
  <c r="CB67" i="28"/>
  <c r="BX67" i="28"/>
  <c r="BT67" i="28"/>
  <c r="BP67" i="28"/>
  <c r="BL67" i="28"/>
  <c r="BH67" i="28"/>
  <c r="BD67" i="28"/>
  <c r="AZ67" i="28"/>
  <c r="AV67" i="28"/>
  <c r="AR67" i="28"/>
  <c r="AN67" i="28"/>
  <c r="AJ67" i="28"/>
  <c r="AF67" i="28"/>
  <c r="AB67" i="28"/>
  <c r="X67" i="28"/>
  <c r="T67" i="28"/>
  <c r="P67" i="28"/>
  <c r="L67" i="28"/>
  <c r="H67" i="28"/>
  <c r="D67" i="28"/>
  <c r="C67" i="28"/>
  <c r="CR64" i="28"/>
  <c r="CN64" i="28"/>
  <c r="CJ64" i="28"/>
  <c r="CF64" i="28"/>
  <c r="CB64" i="28"/>
  <c r="BX64" i="28"/>
  <c r="BT64" i="28"/>
  <c r="BP64" i="28"/>
  <c r="BL64" i="28"/>
  <c r="BH64" i="28"/>
  <c r="BD64" i="28"/>
  <c r="AZ64" i="28"/>
  <c r="AV64" i="28"/>
  <c r="AR64" i="28"/>
  <c r="AN64" i="28"/>
  <c r="AJ64" i="28"/>
  <c r="AF64" i="28"/>
  <c r="AB64" i="28"/>
  <c r="X64" i="28"/>
  <c r="T64" i="28"/>
  <c r="P64" i="28"/>
  <c r="L64" i="28"/>
  <c r="H64" i="28"/>
  <c r="D64" i="28"/>
  <c r="CV64" i="28" s="1"/>
  <c r="C64" i="28"/>
  <c r="CR61" i="28"/>
  <c r="CN61" i="28"/>
  <c r="CJ61" i="28"/>
  <c r="CF61" i="28"/>
  <c r="CB61" i="28"/>
  <c r="BX61" i="28"/>
  <c r="BT61" i="28"/>
  <c r="BP61" i="28"/>
  <c r="BL61" i="28"/>
  <c r="BH61" i="28"/>
  <c r="BD61" i="28"/>
  <c r="AZ61" i="28"/>
  <c r="AV61" i="28"/>
  <c r="AR61" i="28"/>
  <c r="AN61" i="28"/>
  <c r="AJ61" i="28"/>
  <c r="AF61" i="28"/>
  <c r="AB61" i="28"/>
  <c r="X61" i="28"/>
  <c r="T61" i="28"/>
  <c r="P61" i="28"/>
  <c r="L61" i="28"/>
  <c r="H61" i="28"/>
  <c r="D61" i="28"/>
  <c r="D103" i="28" s="1"/>
  <c r="C61" i="28"/>
  <c r="CR58" i="28"/>
  <c r="CN58" i="28"/>
  <c r="CJ58" i="28"/>
  <c r="CF58" i="28"/>
  <c r="CB58" i="28"/>
  <c r="BX58" i="28"/>
  <c r="BT58" i="28"/>
  <c r="BP58" i="28"/>
  <c r="BL58" i="28"/>
  <c r="BH58" i="28"/>
  <c r="BD58" i="28"/>
  <c r="AZ58" i="28"/>
  <c r="AV58" i="28"/>
  <c r="AR58" i="28"/>
  <c r="AN58" i="28"/>
  <c r="AJ58" i="28"/>
  <c r="AF58" i="28"/>
  <c r="AB58" i="28"/>
  <c r="X58" i="28"/>
  <c r="T58" i="28"/>
  <c r="P58" i="28"/>
  <c r="L58" i="28"/>
  <c r="H58" i="28"/>
  <c r="D58" i="28"/>
  <c r="CV58" i="28" s="1"/>
  <c r="CR55" i="28"/>
  <c r="CN55" i="28"/>
  <c r="CJ55" i="28"/>
  <c r="CF55" i="28"/>
  <c r="CB55" i="28"/>
  <c r="BX55" i="28"/>
  <c r="BT55" i="28"/>
  <c r="BP55" i="28"/>
  <c r="BL55" i="28"/>
  <c r="BH55" i="28"/>
  <c r="BD55" i="28"/>
  <c r="AZ55" i="28"/>
  <c r="AV55" i="28"/>
  <c r="AR55" i="28"/>
  <c r="AN55" i="28"/>
  <c r="AJ55" i="28"/>
  <c r="AF55" i="28"/>
  <c r="AB55" i="28"/>
  <c r="X55" i="28"/>
  <c r="T55" i="28"/>
  <c r="P55" i="28"/>
  <c r="L55" i="28"/>
  <c r="L103" i="28" s="1"/>
  <c r="L104" i="28" s="1"/>
  <c r="H55" i="28"/>
  <c r="D55" i="28"/>
  <c r="C55" i="28"/>
  <c r="CR52" i="28"/>
  <c r="CN52" i="28"/>
  <c r="CJ52" i="28"/>
  <c r="CF52" i="28"/>
  <c r="CB52" i="28"/>
  <c r="BX52" i="28"/>
  <c r="BT52" i="28"/>
  <c r="BP52" i="28"/>
  <c r="BL52" i="28"/>
  <c r="BH52" i="28"/>
  <c r="BD52" i="28"/>
  <c r="AZ52" i="28"/>
  <c r="AV52" i="28"/>
  <c r="AR52" i="28"/>
  <c r="AN52" i="28"/>
  <c r="AJ52" i="28"/>
  <c r="AF52" i="28"/>
  <c r="AB52" i="28"/>
  <c r="X52" i="28"/>
  <c r="T52" i="28"/>
  <c r="P52" i="28"/>
  <c r="L52" i="28"/>
  <c r="H52" i="28"/>
  <c r="D52" i="28"/>
  <c r="CV52" i="28" s="1"/>
  <c r="C52" i="28"/>
  <c r="CR49" i="28"/>
  <c r="CN49" i="28"/>
  <c r="CJ49" i="28"/>
  <c r="CF49" i="28"/>
  <c r="CB49" i="28"/>
  <c r="BX49" i="28"/>
  <c r="BT49" i="28"/>
  <c r="BP49" i="28"/>
  <c r="BL49" i="28"/>
  <c r="BH49" i="28"/>
  <c r="BD49" i="28"/>
  <c r="AZ49" i="28"/>
  <c r="AV49" i="28"/>
  <c r="AR49" i="28"/>
  <c r="AN49" i="28"/>
  <c r="AJ49" i="28"/>
  <c r="AF49" i="28"/>
  <c r="AB49" i="28"/>
  <c r="AB103" i="28" s="1"/>
  <c r="AB104" i="28" s="1"/>
  <c r="X49" i="28"/>
  <c r="T49" i="28"/>
  <c r="P49" i="28"/>
  <c r="L49" i="28"/>
  <c r="H49" i="28"/>
  <c r="D49" i="28"/>
  <c r="C49" i="28"/>
  <c r="CR46" i="28"/>
  <c r="CN46" i="28"/>
  <c r="CJ46" i="28"/>
  <c r="CF46" i="28"/>
  <c r="CB46" i="28"/>
  <c r="BX46" i="28"/>
  <c r="BT46" i="28"/>
  <c r="BP46" i="28"/>
  <c r="BL46" i="28"/>
  <c r="BL103" i="28" s="1"/>
  <c r="BL104" i="28" s="1"/>
  <c r="BH46" i="28"/>
  <c r="BD46" i="28"/>
  <c r="AZ46" i="28"/>
  <c r="AV46" i="28"/>
  <c r="AR46" i="28"/>
  <c r="AN46" i="28"/>
  <c r="AJ46" i="28"/>
  <c r="AF46" i="28"/>
  <c r="AB46" i="28"/>
  <c r="X46" i="28"/>
  <c r="T46" i="28"/>
  <c r="P46" i="28"/>
  <c r="P103" i="28" s="1"/>
  <c r="P104" i="28" s="1"/>
  <c r="L46" i="28"/>
  <c r="H46" i="28"/>
  <c r="D46" i="28"/>
  <c r="CV46" i="28" s="1"/>
  <c r="C46" i="28"/>
  <c r="L43" i="28"/>
  <c r="T42" i="28"/>
  <c r="B42" i="28"/>
  <c r="B611" i="28" s="1"/>
  <c r="CR39" i="28"/>
  <c r="CN39" i="28"/>
  <c r="CJ39" i="28"/>
  <c r="CF39" i="28"/>
  <c r="CB39" i="28"/>
  <c r="BX39" i="28"/>
  <c r="BT39" i="28"/>
  <c r="BP39" i="28"/>
  <c r="BL39" i="28"/>
  <c r="BH39" i="28"/>
  <c r="BD39" i="28"/>
  <c r="AZ39" i="28"/>
  <c r="AV39" i="28"/>
  <c r="AR39" i="28"/>
  <c r="AN39" i="28"/>
  <c r="AJ39" i="28"/>
  <c r="AF39" i="28"/>
  <c r="AB39" i="28"/>
  <c r="X39" i="28"/>
  <c r="T39" i="28"/>
  <c r="P39" i="28"/>
  <c r="L39" i="28"/>
  <c r="H39" i="28"/>
  <c r="D39" i="28"/>
  <c r="CV39" i="28" s="1"/>
  <c r="C39" i="28"/>
  <c r="CR36" i="28"/>
  <c r="CN36" i="28"/>
  <c r="CJ36" i="28"/>
  <c r="CF36" i="28"/>
  <c r="CB36" i="28"/>
  <c r="BX36" i="28"/>
  <c r="BT36" i="28"/>
  <c r="BP36" i="28"/>
  <c r="BL36" i="28"/>
  <c r="BH36" i="28"/>
  <c r="BD36" i="28"/>
  <c r="AZ36" i="28"/>
  <c r="AV36" i="28"/>
  <c r="AR36" i="28"/>
  <c r="AN36" i="28"/>
  <c r="AJ36" i="28"/>
  <c r="AF36" i="28"/>
  <c r="AB36" i="28"/>
  <c r="X36" i="28"/>
  <c r="T36" i="28"/>
  <c r="P36" i="28"/>
  <c r="L36" i="28"/>
  <c r="H36" i="28"/>
  <c r="D36" i="28"/>
  <c r="CV36" i="28" s="1"/>
  <c r="C36" i="28"/>
  <c r="CR33" i="28"/>
  <c r="CN33" i="28"/>
  <c r="CJ33" i="28"/>
  <c r="CF33" i="28"/>
  <c r="CB33" i="28"/>
  <c r="BX33" i="28"/>
  <c r="BT33" i="28"/>
  <c r="BP33" i="28"/>
  <c r="BL33" i="28"/>
  <c r="BH33" i="28"/>
  <c r="BD33" i="28"/>
  <c r="AZ33" i="28"/>
  <c r="AV33" i="28"/>
  <c r="AR33" i="28"/>
  <c r="AN33" i="28"/>
  <c r="AJ33" i="28"/>
  <c r="AF33" i="28"/>
  <c r="AB33" i="28"/>
  <c r="X33" i="28"/>
  <c r="T33" i="28"/>
  <c r="P33" i="28"/>
  <c r="L33" i="28"/>
  <c r="H33" i="28"/>
  <c r="D33" i="28"/>
  <c r="CV33" i="28" s="1"/>
  <c r="C33" i="28"/>
  <c r="CR30" i="28"/>
  <c r="CN30" i="28"/>
  <c r="CJ30" i="28"/>
  <c r="CF30" i="28"/>
  <c r="CB30" i="28"/>
  <c r="BX30" i="28"/>
  <c r="BT30" i="28"/>
  <c r="BP30" i="28"/>
  <c r="BL30" i="28"/>
  <c r="BH30" i="28"/>
  <c r="BD30" i="28"/>
  <c r="AZ30" i="28"/>
  <c r="AV30" i="28"/>
  <c r="AR30" i="28"/>
  <c r="AN30" i="28"/>
  <c r="AJ30" i="28"/>
  <c r="AF30" i="28"/>
  <c r="AB30" i="28"/>
  <c r="X30" i="28"/>
  <c r="X42" i="28" s="1"/>
  <c r="T30" i="28"/>
  <c r="P30" i="28"/>
  <c r="L30" i="28"/>
  <c r="H30" i="28"/>
  <c r="D30" i="28"/>
  <c r="C30" i="28"/>
  <c r="CR27" i="28"/>
  <c r="CN27" i="28"/>
  <c r="CJ27" i="28"/>
  <c r="CF27" i="28"/>
  <c r="CB27" i="28"/>
  <c r="BX27" i="28"/>
  <c r="BT27" i="28"/>
  <c r="BP27" i="28"/>
  <c r="BL27" i="28"/>
  <c r="BH27" i="28"/>
  <c r="BD27" i="28"/>
  <c r="AZ27" i="28"/>
  <c r="AV27" i="28"/>
  <c r="AR27" i="28"/>
  <c r="AN27" i="28"/>
  <c r="AJ27" i="28"/>
  <c r="AF27" i="28"/>
  <c r="AF42" i="28" s="1"/>
  <c r="AB27" i="28"/>
  <c r="AB42" i="28" s="1"/>
  <c r="X27" i="28"/>
  <c r="T27" i="28"/>
  <c r="P27" i="28"/>
  <c r="L27" i="28"/>
  <c r="H27" i="28"/>
  <c r="D27" i="28"/>
  <c r="C27" i="28"/>
  <c r="CR24" i="28"/>
  <c r="CN24" i="28"/>
  <c r="CJ24" i="28"/>
  <c r="CF24" i="28"/>
  <c r="CB24" i="28"/>
  <c r="BX24" i="28"/>
  <c r="BT24" i="28"/>
  <c r="BP24" i="28"/>
  <c r="BL24" i="28"/>
  <c r="BH24" i="28"/>
  <c r="BD24" i="28"/>
  <c r="AZ24" i="28"/>
  <c r="AV24" i="28"/>
  <c r="AR24" i="28"/>
  <c r="AN24" i="28"/>
  <c r="AJ24" i="28"/>
  <c r="AJ42" i="28" s="1"/>
  <c r="AF24" i="28"/>
  <c r="AB24" i="28"/>
  <c r="X24" i="28"/>
  <c r="T24" i="28"/>
  <c r="P24" i="28"/>
  <c r="L24" i="28"/>
  <c r="H24" i="28"/>
  <c r="D24" i="28"/>
  <c r="CV24" i="28" s="1"/>
  <c r="C24" i="28"/>
  <c r="CR21" i="28"/>
  <c r="CN21" i="28"/>
  <c r="CJ21" i="28"/>
  <c r="CF21" i="28"/>
  <c r="CB21" i="28"/>
  <c r="BX21" i="28"/>
  <c r="BT21" i="28"/>
  <c r="BP21" i="28"/>
  <c r="BL21" i="28"/>
  <c r="BH21" i="28"/>
  <c r="BD21" i="28"/>
  <c r="AZ21" i="28"/>
  <c r="AV21" i="28"/>
  <c r="AR21" i="28"/>
  <c r="AN21" i="28"/>
  <c r="AJ21" i="28"/>
  <c r="AF21" i="28"/>
  <c r="AB21" i="28"/>
  <c r="X21" i="28"/>
  <c r="T21" i="28"/>
  <c r="P21" i="28"/>
  <c r="L21" i="28"/>
  <c r="H21" i="28"/>
  <c r="D21" i="28"/>
  <c r="C21" i="28"/>
  <c r="CR18" i="28"/>
  <c r="CN18" i="28"/>
  <c r="CJ18" i="28"/>
  <c r="CJ42" i="28" s="1"/>
  <c r="CF18" i="28"/>
  <c r="CB18" i="28"/>
  <c r="BX18" i="28"/>
  <c r="BT18" i="28"/>
  <c r="BP18" i="28"/>
  <c r="BL18" i="28"/>
  <c r="BH18" i="28"/>
  <c r="BD18" i="28"/>
  <c r="AZ18" i="28"/>
  <c r="AV18" i="28"/>
  <c r="AR18" i="28"/>
  <c r="AN18" i="28"/>
  <c r="AJ18" i="28"/>
  <c r="AF18" i="28"/>
  <c r="AB18" i="28"/>
  <c r="X18" i="28"/>
  <c r="T18" i="28"/>
  <c r="P18" i="28"/>
  <c r="L18" i="28"/>
  <c r="H18" i="28"/>
  <c r="D18" i="28"/>
  <c r="CV18" i="28" s="1"/>
  <c r="C18" i="28"/>
  <c r="C42" i="28" s="1"/>
  <c r="CR15" i="28"/>
  <c r="CN15" i="28"/>
  <c r="CJ15" i="28"/>
  <c r="CF15" i="28"/>
  <c r="CB15" i="28"/>
  <c r="BX15" i="28"/>
  <c r="BT15" i="28"/>
  <c r="BP15" i="28"/>
  <c r="BL15" i="28"/>
  <c r="BH15" i="28"/>
  <c r="BD15" i="28"/>
  <c r="BD42" i="28" s="1"/>
  <c r="AZ15" i="28"/>
  <c r="AV15" i="28"/>
  <c r="AR15" i="28"/>
  <c r="AN15" i="28"/>
  <c r="AJ15" i="28"/>
  <c r="AF15" i="28"/>
  <c r="AB15" i="28"/>
  <c r="X15" i="28"/>
  <c r="T15" i="28"/>
  <c r="P15" i="28"/>
  <c r="L15" i="28"/>
  <c r="H15" i="28"/>
  <c r="D15" i="28"/>
  <c r="C15" i="28"/>
  <c r="CR12" i="28"/>
  <c r="CN12" i="28"/>
  <c r="CJ12" i="28"/>
  <c r="CF12" i="28"/>
  <c r="CB12" i="28"/>
  <c r="BX12" i="28"/>
  <c r="BT12" i="28"/>
  <c r="BP12" i="28"/>
  <c r="BL12" i="28"/>
  <c r="BH12" i="28"/>
  <c r="BH42" i="28" s="1"/>
  <c r="BD12" i="28"/>
  <c r="AZ12" i="28"/>
  <c r="AV12" i="28"/>
  <c r="AR12" i="28"/>
  <c r="AN12" i="28"/>
  <c r="AJ12" i="28"/>
  <c r="AF12" i="28"/>
  <c r="AB12" i="28"/>
  <c r="X12" i="28"/>
  <c r="T12" i="28"/>
  <c r="P12" i="28"/>
  <c r="L12" i="28"/>
  <c r="L42" i="28" s="1"/>
  <c r="H12" i="28"/>
  <c r="D12" i="28"/>
  <c r="C12" i="28"/>
  <c r="CR9" i="28"/>
  <c r="CN9" i="28"/>
  <c r="CJ9" i="28"/>
  <c r="CF9" i="28"/>
  <c r="CB9" i="28"/>
  <c r="BX9" i="28"/>
  <c r="BX42" i="28" s="1"/>
  <c r="BT9" i="28"/>
  <c r="BP9" i="28"/>
  <c r="BP42" i="28" s="1"/>
  <c r="BL9" i="28"/>
  <c r="BL42" i="28" s="1"/>
  <c r="BH9" i="28"/>
  <c r="BD9" i="28"/>
  <c r="AZ9" i="28"/>
  <c r="AV9" i="28"/>
  <c r="AR9" i="28"/>
  <c r="AN9" i="28"/>
  <c r="AJ9" i="28"/>
  <c r="AF9" i="28"/>
  <c r="AB9" i="28"/>
  <c r="X9" i="28"/>
  <c r="T9" i="28"/>
  <c r="P9" i="28"/>
  <c r="P42" i="28" s="1"/>
  <c r="L9" i="28"/>
  <c r="H9" i="28"/>
  <c r="D9" i="28"/>
  <c r="C9" i="28"/>
  <c r="BX6" i="28"/>
  <c r="CB6" i="28" s="1"/>
  <c r="CF6" i="28" s="1"/>
  <c r="CJ6" i="28" s="1"/>
  <c r="CN6" i="28" s="1"/>
  <c r="CR6" i="28" s="1"/>
  <c r="AB43" i="28" l="1"/>
  <c r="X43" i="28"/>
  <c r="AJ43" i="28"/>
  <c r="AF43" i="28"/>
  <c r="BD43" i="28"/>
  <c r="BX43" i="28"/>
  <c r="D104" i="28"/>
  <c r="BT225" i="28"/>
  <c r="BT226" i="28" s="1"/>
  <c r="P43" i="28"/>
  <c r="BH43" i="28"/>
  <c r="BT42" i="28"/>
  <c r="AF286" i="28"/>
  <c r="AF287" i="28" s="1"/>
  <c r="BP436" i="28"/>
  <c r="BP437" i="28" s="1"/>
  <c r="CV290" i="28"/>
  <c r="T347" i="28"/>
  <c r="T348" i="28" s="1"/>
  <c r="CV369" i="28"/>
  <c r="L537" i="28"/>
  <c r="L538" i="28" s="1"/>
  <c r="BH537" i="28"/>
  <c r="BH538" i="28" s="1"/>
  <c r="CV495" i="28"/>
  <c r="CV528" i="28"/>
  <c r="CB599" i="28"/>
  <c r="CB600" i="28" s="1"/>
  <c r="D287" i="28"/>
  <c r="CJ43" i="28"/>
  <c r="CV219" i="28"/>
  <c r="CV296" i="28"/>
  <c r="CV61" i="28"/>
  <c r="BH286" i="28"/>
  <c r="BH287" i="28" s="1"/>
  <c r="CV360" i="28"/>
  <c r="X408" i="28"/>
  <c r="X409" i="28" s="1"/>
  <c r="C485" i="28"/>
  <c r="AV485" i="28"/>
  <c r="AV486" i="28" s="1"/>
  <c r="CR485" i="28"/>
  <c r="CR486" i="28" s="1"/>
  <c r="CV587" i="28"/>
  <c r="X225" i="28"/>
  <c r="X226" i="28" s="1"/>
  <c r="BL286" i="28"/>
  <c r="BL287" i="28" s="1"/>
  <c r="CV440" i="28"/>
  <c r="CV467" i="28"/>
  <c r="CV590" i="28"/>
  <c r="BL43" i="28"/>
  <c r="T43" i="28"/>
  <c r="CV94" i="28"/>
  <c r="BP286" i="28"/>
  <c r="BP287" i="28" s="1"/>
  <c r="CV250" i="28"/>
  <c r="D485" i="28"/>
  <c r="AZ485" i="28"/>
  <c r="AZ486" i="28" s="1"/>
  <c r="CV443" i="28"/>
  <c r="CF485" i="28"/>
  <c r="CF486" i="28" s="1"/>
  <c r="CV470" i="28"/>
  <c r="CV513" i="28"/>
  <c r="AJ103" i="28"/>
  <c r="AJ104" i="28" s="1"/>
  <c r="BP164" i="28"/>
  <c r="BP165" i="28" s="1"/>
  <c r="CV137" i="28"/>
  <c r="BT286" i="28"/>
  <c r="BT287" i="28" s="1"/>
  <c r="AN408" i="28"/>
  <c r="AN409" i="28" s="1"/>
  <c r="CJ408" i="28"/>
  <c r="CJ409" i="28" s="1"/>
  <c r="H485" i="28"/>
  <c r="H486" i="28" s="1"/>
  <c r="BD485" i="28"/>
  <c r="BD486" i="28" s="1"/>
  <c r="CJ485" i="28"/>
  <c r="CJ486" i="28" s="1"/>
  <c r="CV473" i="28"/>
  <c r="CV21" i="28"/>
  <c r="BP43" i="28"/>
  <c r="CV67" i="28"/>
  <c r="AV408" i="28"/>
  <c r="AV409" i="28" s="1"/>
  <c r="CR408" i="28"/>
  <c r="CR409" i="28" s="1"/>
  <c r="P485" i="28"/>
  <c r="P486" i="28" s="1"/>
  <c r="CV476" i="28"/>
  <c r="CB286" i="28"/>
  <c r="CB287" i="28" s="1"/>
  <c r="CJ347" i="28"/>
  <c r="CJ348" i="28" s="1"/>
  <c r="AJ347" i="28"/>
  <c r="AJ348" i="28" s="1"/>
  <c r="CV351" i="28"/>
  <c r="CV405" i="28"/>
  <c r="D437" i="28"/>
  <c r="CV418" i="28"/>
  <c r="C537" i="28"/>
  <c r="CR537" i="28"/>
  <c r="CR538" i="28" s="1"/>
  <c r="CB42" i="28"/>
  <c r="C103" i="28"/>
  <c r="CV76" i="28"/>
  <c r="AR164" i="28"/>
  <c r="AR165" i="28" s="1"/>
  <c r="CN164" i="28"/>
  <c r="CN165" i="28" s="1"/>
  <c r="AJ286" i="28"/>
  <c r="AJ287" i="28" s="1"/>
  <c r="CF286" i="28"/>
  <c r="CF287" i="28" s="1"/>
  <c r="CN347" i="28"/>
  <c r="CN348" i="28" s="1"/>
  <c r="H408" i="28"/>
  <c r="H409" i="28" s="1"/>
  <c r="BD408" i="28"/>
  <c r="BD409" i="28" s="1"/>
  <c r="D408" i="28"/>
  <c r="CV482" i="28"/>
  <c r="CV489" i="28"/>
  <c r="CV27" i="28"/>
  <c r="AZ103" i="28"/>
  <c r="AZ104" i="28" s="1"/>
  <c r="CV79" i="28"/>
  <c r="AV164" i="28"/>
  <c r="AV165" i="28" s="1"/>
  <c r="CR164" i="28"/>
  <c r="CR165" i="28" s="1"/>
  <c r="AN164" i="28"/>
  <c r="AN165" i="28" s="1"/>
  <c r="CJ164" i="28"/>
  <c r="CJ165" i="28" s="1"/>
  <c r="AV225" i="28"/>
  <c r="AV226" i="28" s="1"/>
  <c r="CV271" i="28"/>
  <c r="CR347" i="28"/>
  <c r="CR348" i="28" s="1"/>
  <c r="L408" i="28"/>
  <c r="L409" i="28" s="1"/>
  <c r="BH408" i="28"/>
  <c r="BH409" i="28" s="1"/>
  <c r="CV363" i="28"/>
  <c r="BL436" i="28"/>
  <c r="BL437" i="28" s="1"/>
  <c r="CV492" i="28"/>
  <c r="CV572" i="28"/>
  <c r="AN42" i="28"/>
  <c r="CF42" i="28"/>
  <c r="CV30" i="28"/>
  <c r="D164" i="28"/>
  <c r="CV107" i="28"/>
  <c r="CV155" i="28"/>
  <c r="D225" i="28"/>
  <c r="AZ225" i="28"/>
  <c r="AZ226" i="28" s="1"/>
  <c r="AR42" i="28"/>
  <c r="CN42" i="28"/>
  <c r="BH103" i="28"/>
  <c r="BH602" i="28" s="1"/>
  <c r="BH603" i="28" s="1"/>
  <c r="CV49" i="28"/>
  <c r="CV45" i="28" s="1"/>
  <c r="CV177" i="28"/>
  <c r="CV210" i="28"/>
  <c r="H347" i="28"/>
  <c r="H348" i="28" s="1"/>
  <c r="BD347" i="28"/>
  <c r="BD348" i="28" s="1"/>
  <c r="D347" i="28"/>
  <c r="CV293" i="28"/>
  <c r="CV372" i="28"/>
  <c r="AB436" i="28"/>
  <c r="AB437" i="28" s="1"/>
  <c r="P537" i="28"/>
  <c r="P538" i="28" s="1"/>
  <c r="BL537" i="28"/>
  <c r="BL538" i="28" s="1"/>
  <c r="H537" i="28"/>
  <c r="H538" i="28" s="1"/>
  <c r="CV531" i="28"/>
  <c r="CV578" i="28"/>
  <c r="CV608" i="28"/>
  <c r="CB225" i="28"/>
  <c r="CB226" i="28" s="1"/>
  <c r="AB225" i="28"/>
  <c r="AB226" i="28" s="1"/>
  <c r="BX225" i="28"/>
  <c r="BX226" i="28" s="1"/>
  <c r="CV268" i="28"/>
  <c r="CV302" i="28"/>
  <c r="CV335" i="28"/>
  <c r="P408" i="28"/>
  <c r="P409" i="28" s="1"/>
  <c r="AF436" i="28"/>
  <c r="AF437" i="28" s="1"/>
  <c r="CV427" i="28"/>
  <c r="D599" i="28"/>
  <c r="CV9" i="28"/>
  <c r="AN103" i="28"/>
  <c r="AN104" i="28" s="1"/>
  <c r="AF103" i="28"/>
  <c r="AF104" i="28" s="1"/>
  <c r="CV97" i="28"/>
  <c r="P164" i="28"/>
  <c r="P165" i="28" s="1"/>
  <c r="BL164" i="28"/>
  <c r="BL165" i="28" s="1"/>
  <c r="H164" i="28"/>
  <c r="H165" i="28" s="1"/>
  <c r="CV116" i="28"/>
  <c r="CV119" i="28"/>
  <c r="AF225" i="28"/>
  <c r="AF226" i="28" s="1"/>
  <c r="CV189" i="28"/>
  <c r="CV274" i="28"/>
  <c r="AB347" i="28"/>
  <c r="AB348" i="28" s="1"/>
  <c r="BX347" i="28"/>
  <c r="BX348" i="28" s="1"/>
  <c r="CV338" i="28"/>
  <c r="X485" i="28"/>
  <c r="X486" i="28" s="1"/>
  <c r="CV452" i="28"/>
  <c r="AF553" i="28"/>
  <c r="AF554" i="28" s="1"/>
  <c r="CB553" i="28"/>
  <c r="CB554" i="28" s="1"/>
  <c r="AB553" i="28"/>
  <c r="AB554" i="28" s="1"/>
  <c r="BX553" i="28"/>
  <c r="BX554" i="28" s="1"/>
  <c r="H599" i="28"/>
  <c r="H600" i="28" s="1"/>
  <c r="CV560" i="28"/>
  <c r="CV12" i="28"/>
  <c r="AR103" i="28"/>
  <c r="AR104" i="28" s="1"/>
  <c r="CN103" i="28"/>
  <c r="CN104" i="28" s="1"/>
  <c r="CV100" i="28"/>
  <c r="CF225" i="28"/>
  <c r="CF226" i="28" s="1"/>
  <c r="CV198" i="28"/>
  <c r="CV229" i="28"/>
  <c r="AZ286" i="28"/>
  <c r="AZ287" i="28" s="1"/>
  <c r="CV232" i="28"/>
  <c r="CV235" i="28"/>
  <c r="AR286" i="28"/>
  <c r="AR287" i="28" s="1"/>
  <c r="CV277" i="28"/>
  <c r="CV283" i="28"/>
  <c r="CV308" i="28"/>
  <c r="BL408" i="28"/>
  <c r="BL409" i="28" s="1"/>
  <c r="AF485" i="28"/>
  <c r="AF486" i="28" s="1"/>
  <c r="CB485" i="28"/>
  <c r="CB486" i="28" s="1"/>
  <c r="AB485" i="28"/>
  <c r="AB486" i="28" s="1"/>
  <c r="T485" i="28"/>
  <c r="T486" i="28" s="1"/>
  <c r="CV455" i="28"/>
  <c r="BT537" i="28"/>
  <c r="BT538" i="28" s="1"/>
  <c r="BP537" i="28"/>
  <c r="BP538" i="28" s="1"/>
  <c r="CF553" i="28"/>
  <c r="CF554" i="28" s="1"/>
  <c r="L599" i="28"/>
  <c r="L600" i="28" s="1"/>
  <c r="CV563" i="28"/>
  <c r="H42" i="28"/>
  <c r="D42" i="28"/>
  <c r="AZ42" i="28"/>
  <c r="CV15" i="28"/>
  <c r="AV103" i="28"/>
  <c r="AV104" i="28" s="1"/>
  <c r="CR103" i="28"/>
  <c r="CR104" i="28" s="1"/>
  <c r="CV70" i="28"/>
  <c r="CJ225" i="28"/>
  <c r="CJ226" i="28" s="1"/>
  <c r="CV201" i="28"/>
  <c r="BD286" i="28"/>
  <c r="BD287" i="28" s="1"/>
  <c r="AV286" i="28"/>
  <c r="AV287" i="28" s="1"/>
  <c r="AN286" i="28"/>
  <c r="AN287" i="28" s="1"/>
  <c r="AF347" i="28"/>
  <c r="AF348" i="28" s="1"/>
  <c r="CB347" i="28"/>
  <c r="CB348" i="28" s="1"/>
  <c r="X347" i="28"/>
  <c r="X348" i="28" s="1"/>
  <c r="CV311" i="28"/>
  <c r="BT408" i="28"/>
  <c r="BT409" i="28" s="1"/>
  <c r="BP408" i="28"/>
  <c r="BP409" i="28" s="1"/>
  <c r="CV458" i="28"/>
  <c r="CF537" i="28"/>
  <c r="CF538" i="28" s="1"/>
  <c r="AF537" i="28"/>
  <c r="AF538" i="28" s="1"/>
  <c r="CB537" i="28"/>
  <c r="CB538" i="28" s="1"/>
  <c r="BX537" i="28"/>
  <c r="BX538" i="28" s="1"/>
  <c r="CJ553" i="28"/>
  <c r="CJ554" i="28" s="1"/>
  <c r="BD599" i="28"/>
  <c r="BD600" i="28" s="1"/>
  <c r="AZ599" i="28"/>
  <c r="AZ600" i="28" s="1"/>
  <c r="H103" i="28"/>
  <c r="H104" i="28" s="1"/>
  <c r="BD103" i="28"/>
  <c r="BD104" i="28" s="1"/>
  <c r="C280" i="28"/>
  <c r="C262" i="28"/>
  <c r="C244" i="28"/>
  <c r="C158" i="28"/>
  <c r="C140" i="28"/>
  <c r="C122" i="28"/>
  <c r="C271" i="28"/>
  <c r="C250" i="28"/>
  <c r="C229" i="28"/>
  <c r="C161" i="28"/>
  <c r="C137" i="28"/>
  <c r="C116" i="28"/>
  <c r="CV244" i="28"/>
  <c r="C247" i="28"/>
  <c r="C274" i="28"/>
  <c r="AR408" i="28"/>
  <c r="AR409" i="28" s="1"/>
  <c r="CV399" i="28"/>
  <c r="CV534" i="28"/>
  <c r="CN553" i="28"/>
  <c r="CN554" i="28" s="1"/>
  <c r="C550" i="28"/>
  <c r="C541" i="28"/>
  <c r="AN599" i="28"/>
  <c r="AN600" i="28" s="1"/>
  <c r="CV593" i="28"/>
  <c r="AJ599" i="28"/>
  <c r="AJ600" i="28" s="1"/>
  <c r="CV91" i="28"/>
  <c r="CV134" i="28"/>
  <c r="CV195" i="28"/>
  <c r="CV247" i="28"/>
  <c r="CV326" i="28"/>
  <c r="C402" i="28"/>
  <c r="C384" i="28"/>
  <c r="C366" i="28"/>
  <c r="C405" i="28"/>
  <c r="C381" i="28"/>
  <c r="C360" i="28"/>
  <c r="C408" i="28" s="1"/>
  <c r="AJ436" i="28"/>
  <c r="AJ437" i="28" s="1"/>
  <c r="CV449" i="28"/>
  <c r="CR553" i="28"/>
  <c r="CR554" i="28" s="1"/>
  <c r="CV140" i="28"/>
  <c r="CV354" i="28"/>
  <c r="CV378" i="28"/>
  <c r="CJ436" i="28"/>
  <c r="CJ437" i="28" s="1"/>
  <c r="CV516" i="28"/>
  <c r="D537" i="28"/>
  <c r="D553" i="28"/>
  <c r="CV575" i="28"/>
  <c r="AV42" i="28"/>
  <c r="CN436" i="28"/>
  <c r="CN437" i="28" s="1"/>
  <c r="CV430" i="28"/>
  <c r="CV557" i="28"/>
  <c r="C119" i="28"/>
  <c r="CV174" i="28"/>
  <c r="CV280" i="28"/>
  <c r="CV168" i="28"/>
  <c r="CV305" i="28"/>
  <c r="AN436" i="28"/>
  <c r="AN437" i="28" s="1"/>
  <c r="CV113" i="28"/>
  <c r="CV171" i="28"/>
  <c r="CV384" i="28"/>
  <c r="AR436" i="28"/>
  <c r="AR437" i="28" s="1"/>
  <c r="CV605" i="28"/>
  <c r="BT103" i="28"/>
  <c r="BT104" i="28" s="1"/>
  <c r="C232" i="28"/>
  <c r="CV357" i="28"/>
  <c r="CV55" i="28"/>
  <c r="L286" i="28"/>
  <c r="L287" i="28" s="1"/>
  <c r="C347" i="28"/>
  <c r="C363" i="28"/>
  <c r="C390" i="28"/>
  <c r="CV412" i="28"/>
  <c r="AN485" i="28"/>
  <c r="AN486" i="28" s="1"/>
  <c r="BD547" i="28"/>
  <c r="BD553" i="28" s="1"/>
  <c r="BD554" i="28" s="1"/>
  <c r="H547" i="28"/>
  <c r="H553" i="28" s="1"/>
  <c r="H554" i="28" s="1"/>
  <c r="AZ547" i="28"/>
  <c r="AZ553" i="28" s="1"/>
  <c r="AZ554" i="28" s="1"/>
  <c r="D547" i="28"/>
  <c r="CN547" i="28"/>
  <c r="AJ547" i="28"/>
  <c r="AJ553" i="28" s="1"/>
  <c r="AJ554" i="28" s="1"/>
  <c r="CJ547" i="28"/>
  <c r="AF547" i="28"/>
  <c r="BP547" i="28"/>
  <c r="BP553" i="28" s="1"/>
  <c r="BP554" i="28" s="1"/>
  <c r="CV581" i="28"/>
  <c r="CR42" i="28"/>
  <c r="T103" i="28"/>
  <c r="T104" i="28" s="1"/>
  <c r="CV73" i="28"/>
  <c r="X103" i="28"/>
  <c r="X104" i="28" s="1"/>
  <c r="C146" i="28"/>
  <c r="C256" i="28"/>
  <c r="C283" i="28"/>
  <c r="CV332" i="28"/>
  <c r="AV436" i="28"/>
  <c r="AV437" i="28" s="1"/>
  <c r="CV433" i="28"/>
  <c r="AJ485" i="28"/>
  <c r="AJ486" i="28" s="1"/>
  <c r="CV498" i="28"/>
  <c r="BX103" i="28"/>
  <c r="BX104" i="28" s="1"/>
  <c r="C213" i="28"/>
  <c r="C195" i="28"/>
  <c r="C177" i="28"/>
  <c r="C225" i="28" s="1"/>
  <c r="C94" i="28"/>
  <c r="C76" i="28"/>
  <c r="C58" i="28"/>
  <c r="C216" i="28"/>
  <c r="C192" i="28"/>
  <c r="C171" i="28"/>
  <c r="AF164" i="28"/>
  <c r="AF165" i="28" s="1"/>
  <c r="CB164" i="28"/>
  <c r="CB165" i="28" s="1"/>
  <c r="CV122" i="28"/>
  <c r="C125" i="28"/>
  <c r="C149" i="28"/>
  <c r="P286" i="28"/>
  <c r="P287" i="28" s="1"/>
  <c r="C235" i="28"/>
  <c r="C259" i="28"/>
  <c r="AZ347" i="28"/>
  <c r="AZ348" i="28" s="1"/>
  <c r="AB408" i="28"/>
  <c r="AB409" i="28" s="1"/>
  <c r="BX408" i="28"/>
  <c r="BX409" i="28" s="1"/>
  <c r="CV415" i="28"/>
  <c r="AR485" i="28"/>
  <c r="AR486" i="28" s="1"/>
  <c r="CN485" i="28"/>
  <c r="CN486" i="28" s="1"/>
  <c r="CV479" i="28"/>
  <c r="AB537" i="28"/>
  <c r="AB538" i="28" s="1"/>
  <c r="C547" i="28"/>
  <c r="BT547" i="28"/>
  <c r="BT553" i="28" s="1"/>
  <c r="BT554" i="28" s="1"/>
  <c r="H225" i="28"/>
  <c r="H226" i="28" s="1"/>
  <c r="BD225" i="28"/>
  <c r="BD226" i="28" s="1"/>
  <c r="C335" i="28"/>
  <c r="C317" i="28"/>
  <c r="C299" i="28"/>
  <c r="AR599" i="28"/>
  <c r="AR600" i="28" s="1"/>
  <c r="CN599" i="28"/>
  <c r="CN600" i="28" s="1"/>
  <c r="CV158" i="28"/>
  <c r="L225" i="28"/>
  <c r="L226" i="28" s="1"/>
  <c r="BH225" i="28"/>
  <c r="BH226" i="28" s="1"/>
  <c r="CV192" i="28"/>
  <c r="CV402" i="28"/>
  <c r="C599" i="28"/>
  <c r="AV599" i="28"/>
  <c r="AV600" i="28" s="1"/>
  <c r="CR599" i="28"/>
  <c r="CR600" i="28" s="1"/>
  <c r="CV228" i="28" l="1"/>
  <c r="D226" i="28"/>
  <c r="CV226" i="28" s="1"/>
  <c r="CV225" i="28"/>
  <c r="CV488" i="28"/>
  <c r="D486" i="28"/>
  <c r="CV486" i="28" s="1"/>
  <c r="CV485" i="28"/>
  <c r="AF602" i="28"/>
  <c r="AF603" i="28" s="1"/>
  <c r="AV611" i="28"/>
  <c r="AV602" i="28"/>
  <c r="AV603" i="28" s="1"/>
  <c r="AV43" i="28"/>
  <c r="CR611" i="28"/>
  <c r="CR602" i="28"/>
  <c r="CR603" i="28" s="1"/>
  <c r="CR43" i="28"/>
  <c r="CV106" i="28"/>
  <c r="CV408" i="28"/>
  <c r="D409" i="28"/>
  <c r="CV409" i="28" s="1"/>
  <c r="CV439" i="28"/>
  <c r="C553" i="28"/>
  <c r="H602" i="28"/>
  <c r="H603" i="28" s="1"/>
  <c r="H611" i="28"/>
  <c r="H43" i="28"/>
  <c r="D165" i="28"/>
  <c r="CV164" i="28"/>
  <c r="AJ611" i="28"/>
  <c r="CV537" i="28"/>
  <c r="D538" i="28"/>
  <c r="CV538" i="28" s="1"/>
  <c r="CV8" i="28"/>
  <c r="CV436" i="28"/>
  <c r="CV289" i="28"/>
  <c r="AJ602" i="28"/>
  <c r="AJ603" i="28" s="1"/>
  <c r="CV437" i="28"/>
  <c r="X611" i="28"/>
  <c r="CV167" i="28"/>
  <c r="BD611" i="28"/>
  <c r="AB602" i="28"/>
  <c r="AB603" i="28" s="1"/>
  <c r="CV547" i="28"/>
  <c r="CV540" i="28" s="1"/>
  <c r="CN611" i="28"/>
  <c r="CN43" i="28"/>
  <c r="CN602" i="28"/>
  <c r="CN603" i="28" s="1"/>
  <c r="BL611" i="28"/>
  <c r="BD602" i="28"/>
  <c r="BD603" i="28" s="1"/>
  <c r="BL602" i="28"/>
  <c r="BL603" i="28" s="1"/>
  <c r="P611" i="28"/>
  <c r="CB43" i="28"/>
  <c r="CB602" i="28"/>
  <c r="CB603" i="28" s="1"/>
  <c r="CB611" i="28"/>
  <c r="P602" i="28"/>
  <c r="P603" i="28" s="1"/>
  <c r="AZ611" i="28"/>
  <c r="AZ602" i="28"/>
  <c r="AZ603" i="28" s="1"/>
  <c r="AZ43" i="28"/>
  <c r="AF611" i="28"/>
  <c r="CV411" i="28"/>
  <c r="D611" i="28"/>
  <c r="D602" i="28"/>
  <c r="D43" i="28"/>
  <c r="CV42" i="28"/>
  <c r="D348" i="28"/>
  <c r="CV348" i="28" s="1"/>
  <c r="CV347" i="28"/>
  <c r="CV103" i="28"/>
  <c r="CV553" i="28"/>
  <c r="D554" i="28"/>
  <c r="CV554" i="28" s="1"/>
  <c r="CJ611" i="28"/>
  <c r="BX611" i="28"/>
  <c r="D600" i="28"/>
  <c r="CV600" i="28" s="1"/>
  <c r="CV599" i="28"/>
  <c r="CF602" i="28"/>
  <c r="CF603" i="28" s="1"/>
  <c r="CF43" i="28"/>
  <c r="CF611" i="28"/>
  <c r="BP611" i="28"/>
  <c r="T611" i="28"/>
  <c r="CJ602" i="28"/>
  <c r="CJ603" i="28" s="1"/>
  <c r="AN602" i="28"/>
  <c r="AN603" i="28" s="1"/>
  <c r="AN43" i="28"/>
  <c r="AN611" i="28"/>
  <c r="BP602" i="28"/>
  <c r="BP603" i="28" s="1"/>
  <c r="T602" i="28"/>
  <c r="T603" i="28" s="1"/>
  <c r="BX602" i="28"/>
  <c r="BX603" i="28" s="1"/>
  <c r="CV350" i="28"/>
  <c r="L611" i="28"/>
  <c r="CV286" i="28"/>
  <c r="BT602" i="28"/>
  <c r="BT603" i="28" s="1"/>
  <c r="BT43" i="28"/>
  <c r="BT611" i="28"/>
  <c r="X602" i="28"/>
  <c r="X603" i="28" s="1"/>
  <c r="BH104" i="28"/>
  <c r="CV104" i="28" s="1"/>
  <c r="BH611" i="28"/>
  <c r="L602" i="28"/>
  <c r="L603" i="28" s="1"/>
  <c r="CV556" i="28"/>
  <c r="AR43" i="28"/>
  <c r="AR602" i="28"/>
  <c r="AR603" i="28" s="1"/>
  <c r="AR611" i="28"/>
  <c r="AB611" i="28"/>
  <c r="AB612" i="28" l="1"/>
  <c r="BT612" i="28"/>
  <c r="AZ612" i="28"/>
  <c r="AJ612" i="28"/>
  <c r="T612" i="28"/>
  <c r="CR612" i="28"/>
  <c r="BP612" i="28"/>
  <c r="CB612" i="28"/>
  <c r="BD612" i="28"/>
  <c r="CF612" i="28"/>
  <c r="AR612" i="28"/>
  <c r="L613" i="28"/>
  <c r="L614" i="28" s="1"/>
  <c r="L612" i="28"/>
  <c r="X612" i="28"/>
  <c r="H612" i="28"/>
  <c r="H613" i="28"/>
  <c r="H614" i="28" s="1"/>
  <c r="AV612" i="28"/>
  <c r="CV43" i="28"/>
  <c r="P612" i="28"/>
  <c r="D603" i="28"/>
  <c r="CV603" i="28" s="1"/>
  <c r="CV602" i="28"/>
  <c r="CV611" i="28"/>
  <c r="D612" i="28"/>
  <c r="D613" i="28"/>
  <c r="D614" i="28" s="1"/>
  <c r="BX612" i="28"/>
  <c r="BL612" i="28"/>
  <c r="BH612" i="28"/>
  <c r="AN612" i="28"/>
  <c r="CJ612" i="28"/>
  <c r="AF612" i="28"/>
  <c r="CN612" i="28"/>
  <c r="P613" i="28" l="1"/>
  <c r="P614" i="28" l="1"/>
  <c r="T613" i="28"/>
  <c r="T614" i="28" l="1"/>
  <c r="X613" i="28"/>
  <c r="X614" i="28" l="1"/>
  <c r="AB613" i="28"/>
  <c r="AB614" i="28" l="1"/>
  <c r="AF613" i="28"/>
  <c r="AF614" i="28" l="1"/>
  <c r="AJ613" i="28"/>
  <c r="AJ614" i="28" l="1"/>
  <c r="AN613" i="28"/>
  <c r="AN614" i="28" l="1"/>
  <c r="AR613" i="28"/>
  <c r="AR614" i="28" l="1"/>
  <c r="AV613" i="28"/>
  <c r="AV614" i="28" l="1"/>
  <c r="AZ613" i="28"/>
  <c r="AZ614" i="28" l="1"/>
  <c r="BD613" i="28"/>
  <c r="BD614" i="28" l="1"/>
  <c r="BH613" i="28"/>
  <c r="BH614" i="28" l="1"/>
  <c r="BL613" i="28"/>
  <c r="BL614" i="28" l="1"/>
  <c r="BP613" i="28"/>
  <c r="BP614" i="28" l="1"/>
  <c r="BT613" i="28"/>
  <c r="BT614" i="28" l="1"/>
  <c r="BX613" i="28"/>
  <c r="BX614" i="28" l="1"/>
  <c r="CB613" i="28"/>
  <c r="CB614" i="28" l="1"/>
  <c r="CF613" i="28"/>
  <c r="CF614" i="28" l="1"/>
  <c r="CJ613" i="28"/>
  <c r="CJ614" i="28" l="1"/>
  <c r="CN613" i="28"/>
  <c r="CN614" i="28" l="1"/>
  <c r="CR613" i="28"/>
  <c r="CR614" i="28" s="1"/>
  <c r="B599" i="71" l="1"/>
  <c r="CR596" i="71"/>
  <c r="CN596" i="71"/>
  <c r="CJ596" i="71"/>
  <c r="CF596" i="71"/>
  <c r="BX596" i="71"/>
  <c r="BT596" i="71"/>
  <c r="BP596" i="71"/>
  <c r="BL596" i="71"/>
  <c r="BH596" i="71"/>
  <c r="BD596" i="71"/>
  <c r="AZ596" i="71"/>
  <c r="AV596" i="71"/>
  <c r="AR596" i="71"/>
  <c r="AN596" i="71"/>
  <c r="AJ596" i="71"/>
  <c r="AF596" i="71"/>
  <c r="AB596" i="71"/>
  <c r="X596" i="71"/>
  <c r="T596" i="71"/>
  <c r="P596" i="71"/>
  <c r="L596" i="71"/>
  <c r="H596" i="71"/>
  <c r="D596" i="71"/>
  <c r="C596" i="71"/>
  <c r="CE595" i="71"/>
  <c r="CD595" i="71"/>
  <c r="CC595" i="71"/>
  <c r="CB595" i="71"/>
  <c r="CA595" i="71"/>
  <c r="BZ595" i="71"/>
  <c r="BY595" i="71"/>
  <c r="BX595" i="71"/>
  <c r="BW595" i="71"/>
  <c r="BV595" i="71"/>
  <c r="BU595" i="71"/>
  <c r="BT595" i="71"/>
  <c r="CR593" i="71"/>
  <c r="CN593" i="71"/>
  <c r="CJ593" i="71"/>
  <c r="CF593" i="71"/>
  <c r="BP593" i="71"/>
  <c r="BL593" i="71"/>
  <c r="BH593" i="71"/>
  <c r="BD593" i="71"/>
  <c r="AZ593" i="71"/>
  <c r="AV593" i="71"/>
  <c r="AR593" i="71"/>
  <c r="AN593" i="71"/>
  <c r="AJ593" i="71"/>
  <c r="AF593" i="71"/>
  <c r="AB593" i="71"/>
  <c r="X593" i="71"/>
  <c r="T593" i="71"/>
  <c r="P593" i="71"/>
  <c r="L593" i="71"/>
  <c r="H593" i="71"/>
  <c r="D593" i="71"/>
  <c r="C593" i="71"/>
  <c r="CA592" i="71"/>
  <c r="BZ592" i="71"/>
  <c r="BY592" i="71"/>
  <c r="BX592" i="71"/>
  <c r="BW592" i="71"/>
  <c r="BV592" i="71"/>
  <c r="BU592" i="71"/>
  <c r="BT592" i="71"/>
  <c r="BS592" i="71"/>
  <c r="BR592" i="71"/>
  <c r="BQ592" i="71"/>
  <c r="BP592" i="71"/>
  <c r="CR590" i="71"/>
  <c r="CN590" i="71"/>
  <c r="CJ590" i="71"/>
  <c r="CF590" i="71"/>
  <c r="CB590" i="71"/>
  <c r="BL590" i="71"/>
  <c r="BH590" i="71"/>
  <c r="BD590" i="71"/>
  <c r="AZ590" i="71"/>
  <c r="AV590" i="71"/>
  <c r="AR590" i="71"/>
  <c r="AN590" i="71"/>
  <c r="AJ590" i="71"/>
  <c r="AF590" i="71"/>
  <c r="AB590" i="71"/>
  <c r="X590" i="71"/>
  <c r="T590" i="71"/>
  <c r="P590" i="71"/>
  <c r="L590" i="71"/>
  <c r="H590" i="71"/>
  <c r="D590" i="71"/>
  <c r="C590" i="71"/>
  <c r="CA589" i="71"/>
  <c r="BZ589" i="71"/>
  <c r="BY589" i="71"/>
  <c r="BX589" i="71"/>
  <c r="BW589" i="71"/>
  <c r="BV589" i="71"/>
  <c r="BU589" i="71"/>
  <c r="BT589" i="71"/>
  <c r="BS589" i="71"/>
  <c r="BR589" i="71"/>
  <c r="BQ589" i="71"/>
  <c r="BP589" i="71"/>
  <c r="CR587" i="71"/>
  <c r="CN587" i="71"/>
  <c r="CJ587" i="71"/>
  <c r="CF587" i="71"/>
  <c r="CB587" i="71"/>
  <c r="BL587" i="71"/>
  <c r="BH587" i="71"/>
  <c r="BD587" i="71"/>
  <c r="AZ587" i="71"/>
  <c r="AV587" i="71"/>
  <c r="AR587" i="71"/>
  <c r="AN587" i="71"/>
  <c r="AJ587" i="71"/>
  <c r="AF587" i="71"/>
  <c r="AB587" i="71"/>
  <c r="X587" i="71"/>
  <c r="T587" i="71"/>
  <c r="P587" i="71"/>
  <c r="L587" i="71"/>
  <c r="H587" i="71"/>
  <c r="D587" i="71"/>
  <c r="C587" i="71"/>
  <c r="BW586" i="71"/>
  <c r="BV586" i="71"/>
  <c r="BU586" i="71"/>
  <c r="BT586" i="71"/>
  <c r="BS586" i="71"/>
  <c r="BR586" i="71"/>
  <c r="BQ586" i="71"/>
  <c r="BP586" i="71"/>
  <c r="BO586" i="71"/>
  <c r="BN586" i="71"/>
  <c r="BM586" i="71"/>
  <c r="BL586" i="71"/>
  <c r="CR584" i="71"/>
  <c r="CN584" i="71"/>
  <c r="CJ584" i="71"/>
  <c r="CF584" i="71"/>
  <c r="CB584" i="71"/>
  <c r="BX584" i="71"/>
  <c r="BH584" i="71"/>
  <c r="BD584" i="71"/>
  <c r="AZ584" i="71"/>
  <c r="AV584" i="71"/>
  <c r="AR584" i="71"/>
  <c r="AN584" i="71"/>
  <c r="AJ584" i="71"/>
  <c r="AF584" i="71"/>
  <c r="AB584" i="71"/>
  <c r="X584" i="71"/>
  <c r="T584" i="71"/>
  <c r="P584" i="71"/>
  <c r="L584" i="71"/>
  <c r="H584" i="71"/>
  <c r="D584" i="71"/>
  <c r="C584" i="71"/>
  <c r="CA583" i="71"/>
  <c r="BZ583" i="71"/>
  <c r="BY583" i="71"/>
  <c r="BX583" i="71"/>
  <c r="BW583" i="71"/>
  <c r="BV583" i="71"/>
  <c r="BU583" i="71"/>
  <c r="BT583" i="71"/>
  <c r="CR581" i="71"/>
  <c r="CN581" i="71"/>
  <c r="CJ581" i="71"/>
  <c r="CF581" i="71"/>
  <c r="CB581" i="71"/>
  <c r="BP581" i="71"/>
  <c r="BL581" i="71"/>
  <c r="BH581" i="71"/>
  <c r="BD581" i="71"/>
  <c r="AZ581" i="71"/>
  <c r="AV581" i="71"/>
  <c r="AR581" i="71"/>
  <c r="AN581" i="71"/>
  <c r="AJ581" i="71"/>
  <c r="AF581" i="71"/>
  <c r="AB581" i="71"/>
  <c r="X581" i="71"/>
  <c r="T581" i="71"/>
  <c r="P581" i="71"/>
  <c r="L581" i="71"/>
  <c r="H581" i="71"/>
  <c r="D581" i="71"/>
  <c r="C581" i="71"/>
  <c r="BS580" i="71"/>
  <c r="BR580" i="71"/>
  <c r="BQ580" i="71"/>
  <c r="BP580" i="71"/>
  <c r="BO580" i="71"/>
  <c r="BN580" i="71"/>
  <c r="BM580" i="71"/>
  <c r="BL580" i="71"/>
  <c r="BK580" i="71"/>
  <c r="BJ580" i="71"/>
  <c r="BI580" i="71"/>
  <c r="BH580" i="71"/>
  <c r="BG580" i="71"/>
  <c r="BF580" i="71"/>
  <c r="BE580" i="71"/>
  <c r="BD580" i="71"/>
  <c r="CR578" i="71"/>
  <c r="CN578" i="71"/>
  <c r="CJ578" i="71"/>
  <c r="CF578" i="71"/>
  <c r="CB578" i="71"/>
  <c r="BX578" i="71"/>
  <c r="BT578" i="71"/>
  <c r="AZ578" i="71"/>
  <c r="AV578" i="71"/>
  <c r="AR578" i="71"/>
  <c r="AN578" i="71"/>
  <c r="AJ578" i="71"/>
  <c r="AF578" i="71"/>
  <c r="AB578" i="71"/>
  <c r="X578" i="71"/>
  <c r="T578" i="71"/>
  <c r="P578" i="71"/>
  <c r="L578" i="71"/>
  <c r="H578" i="71"/>
  <c r="D578" i="71"/>
  <c r="C578" i="71"/>
  <c r="BS577" i="71"/>
  <c r="BR577" i="71"/>
  <c r="BQ577" i="71"/>
  <c r="BP577" i="71"/>
  <c r="BO577" i="71"/>
  <c r="BN577" i="71"/>
  <c r="BM577" i="71"/>
  <c r="BL577" i="71"/>
  <c r="BK577" i="71"/>
  <c r="BJ577" i="71"/>
  <c r="BI577" i="71"/>
  <c r="BH577" i="71"/>
  <c r="CR575" i="71"/>
  <c r="CN575" i="71"/>
  <c r="CJ575" i="71"/>
  <c r="CF575" i="71"/>
  <c r="CB575" i="71"/>
  <c r="BX575" i="71"/>
  <c r="BT575" i="71"/>
  <c r="BD575" i="71"/>
  <c r="AZ575" i="71"/>
  <c r="AV575" i="71"/>
  <c r="AR575" i="71"/>
  <c r="AN575" i="71"/>
  <c r="AJ575" i="71"/>
  <c r="AF575" i="71"/>
  <c r="AB575" i="71"/>
  <c r="X575" i="71"/>
  <c r="T575" i="71"/>
  <c r="P575" i="71"/>
  <c r="L575" i="71"/>
  <c r="H575" i="71"/>
  <c r="D575" i="71"/>
  <c r="C575" i="71"/>
  <c r="BO574" i="71"/>
  <c r="BN574" i="71"/>
  <c r="BM574" i="71"/>
  <c r="BL574" i="71"/>
  <c r="BK574" i="71"/>
  <c r="BJ574" i="71"/>
  <c r="BI574" i="71"/>
  <c r="BH574" i="71"/>
  <c r="CR572" i="71"/>
  <c r="CN572" i="71"/>
  <c r="CJ572" i="71"/>
  <c r="CF572" i="71"/>
  <c r="CB572" i="71"/>
  <c r="BX572" i="71"/>
  <c r="BT572" i="71"/>
  <c r="BP572" i="71"/>
  <c r="BD572" i="71"/>
  <c r="AZ572" i="71"/>
  <c r="AV572" i="71"/>
  <c r="AR572" i="71"/>
  <c r="AN572" i="71"/>
  <c r="AJ572" i="71"/>
  <c r="AF572" i="71"/>
  <c r="AB572" i="71"/>
  <c r="X572" i="71"/>
  <c r="T572" i="71"/>
  <c r="P572" i="71"/>
  <c r="L572" i="71"/>
  <c r="H572" i="71"/>
  <c r="D572" i="71"/>
  <c r="C572" i="71"/>
  <c r="BK571" i="71"/>
  <c r="BJ571" i="71"/>
  <c r="BI571" i="71"/>
  <c r="BH571" i="71"/>
  <c r="BG571" i="71"/>
  <c r="BF571" i="71"/>
  <c r="BE571" i="71"/>
  <c r="BD571" i="71"/>
  <c r="CR569" i="71"/>
  <c r="CN569" i="71"/>
  <c r="CJ569" i="71"/>
  <c r="CF569" i="71"/>
  <c r="CB569" i="71"/>
  <c r="BX569" i="71"/>
  <c r="BT569" i="71"/>
  <c r="BP569" i="71"/>
  <c r="BL569" i="71"/>
  <c r="AZ569" i="71"/>
  <c r="AV569" i="71"/>
  <c r="AR569" i="71"/>
  <c r="AN569" i="71"/>
  <c r="AJ569" i="71"/>
  <c r="AF569" i="71"/>
  <c r="AB569" i="71"/>
  <c r="X569" i="71"/>
  <c r="T569" i="71"/>
  <c r="P569" i="71"/>
  <c r="L569" i="71"/>
  <c r="H569" i="71"/>
  <c r="D569" i="71"/>
  <c r="C569" i="71"/>
  <c r="CR566" i="71"/>
  <c r="CN566" i="71"/>
  <c r="CJ566" i="71"/>
  <c r="CF566" i="71"/>
  <c r="CB566" i="71"/>
  <c r="BX566" i="71"/>
  <c r="BT566" i="71"/>
  <c r="BP566" i="71"/>
  <c r="BL566" i="71"/>
  <c r="BH566" i="71"/>
  <c r="AZ566" i="71"/>
  <c r="AV566" i="71"/>
  <c r="AR566" i="71"/>
  <c r="AN566" i="71"/>
  <c r="AJ566" i="71"/>
  <c r="AF566" i="71"/>
  <c r="AB566" i="71"/>
  <c r="X566" i="71"/>
  <c r="T566" i="71"/>
  <c r="P566" i="71"/>
  <c r="L566" i="71"/>
  <c r="H566" i="71"/>
  <c r="D566" i="71"/>
  <c r="C566" i="71"/>
  <c r="CR563" i="71"/>
  <c r="CN563" i="71"/>
  <c r="CJ563" i="71"/>
  <c r="CF563" i="71"/>
  <c r="CB563" i="71"/>
  <c r="BX563" i="71"/>
  <c r="BT563" i="71"/>
  <c r="BP563" i="71"/>
  <c r="BL563" i="71"/>
  <c r="BH563" i="71"/>
  <c r="AZ563" i="71"/>
  <c r="AV563" i="71"/>
  <c r="AR563" i="71"/>
  <c r="AN563" i="71"/>
  <c r="AJ563" i="71"/>
  <c r="AF563" i="71"/>
  <c r="AB563" i="71"/>
  <c r="X563" i="71"/>
  <c r="T563" i="71"/>
  <c r="P563" i="71"/>
  <c r="L563" i="71"/>
  <c r="H563" i="71"/>
  <c r="D563" i="71"/>
  <c r="C563" i="71"/>
  <c r="CA562" i="71"/>
  <c r="BZ562" i="71"/>
  <c r="BY562" i="71"/>
  <c r="BX562" i="71"/>
  <c r="BW562" i="71"/>
  <c r="BV562" i="71"/>
  <c r="BU562" i="71"/>
  <c r="BT562" i="71"/>
  <c r="CR560" i="71"/>
  <c r="CN560" i="71"/>
  <c r="CJ560" i="71"/>
  <c r="CF560" i="71"/>
  <c r="CB560" i="71"/>
  <c r="BP560" i="71"/>
  <c r="BL560" i="71"/>
  <c r="BH560" i="71"/>
  <c r="BD560" i="71"/>
  <c r="AZ560" i="71"/>
  <c r="AV560" i="71"/>
  <c r="AR560" i="71"/>
  <c r="AN560" i="71"/>
  <c r="AJ560" i="71"/>
  <c r="AF560" i="71"/>
  <c r="AB560" i="71"/>
  <c r="X560" i="71"/>
  <c r="T560" i="71"/>
  <c r="P560" i="71"/>
  <c r="L560" i="71"/>
  <c r="H560" i="71"/>
  <c r="D560" i="71"/>
  <c r="C560" i="71"/>
  <c r="CR557" i="71"/>
  <c r="CN557" i="71"/>
  <c r="CJ557" i="71"/>
  <c r="CF557" i="71"/>
  <c r="CB557" i="71"/>
  <c r="BX557" i="71"/>
  <c r="BT557" i="71"/>
  <c r="BP557" i="71"/>
  <c r="BL557" i="71"/>
  <c r="BH557" i="71"/>
  <c r="AZ557" i="71"/>
  <c r="AV557" i="71"/>
  <c r="AR557" i="71"/>
  <c r="AN557" i="71"/>
  <c r="AJ557" i="71"/>
  <c r="AF557" i="71"/>
  <c r="AB557" i="71"/>
  <c r="X557" i="71"/>
  <c r="T557" i="71"/>
  <c r="P557" i="71"/>
  <c r="L557" i="71"/>
  <c r="H557" i="71"/>
  <c r="D557" i="71"/>
  <c r="C557" i="71"/>
  <c r="C599" i="71" s="1"/>
  <c r="B553" i="71"/>
  <c r="C541" i="71" s="1"/>
  <c r="CR550" i="71"/>
  <c r="CN550" i="71"/>
  <c r="CJ550" i="71"/>
  <c r="CF550" i="71"/>
  <c r="CB550" i="71"/>
  <c r="BX550" i="71"/>
  <c r="BT550" i="71"/>
  <c r="BP550" i="71"/>
  <c r="BL550" i="71"/>
  <c r="BH550" i="71"/>
  <c r="BD550" i="71"/>
  <c r="AZ550" i="71"/>
  <c r="AV550" i="71"/>
  <c r="AR550" i="71"/>
  <c r="AN550" i="71"/>
  <c r="AJ550" i="71"/>
  <c r="AF550" i="71"/>
  <c r="AB550" i="71"/>
  <c r="T550" i="71"/>
  <c r="P550" i="71"/>
  <c r="L550" i="71"/>
  <c r="H550" i="71"/>
  <c r="D550" i="71"/>
  <c r="C550" i="71"/>
  <c r="W549" i="71"/>
  <c r="V549" i="71"/>
  <c r="U549" i="71"/>
  <c r="T549" i="71"/>
  <c r="S549" i="71"/>
  <c r="R549" i="71"/>
  <c r="Q549" i="71"/>
  <c r="P549" i="71"/>
  <c r="CR547" i="71"/>
  <c r="CN547" i="71"/>
  <c r="CJ547" i="71"/>
  <c r="CF547" i="71"/>
  <c r="CB547" i="71"/>
  <c r="AV547" i="71"/>
  <c r="AR547" i="71"/>
  <c r="AN547" i="71"/>
  <c r="AJ547" i="71"/>
  <c r="AF547" i="71"/>
  <c r="B547" i="71"/>
  <c r="BX547" i="71" s="1"/>
  <c r="CR544" i="71"/>
  <c r="CN544" i="71"/>
  <c r="CJ544" i="71"/>
  <c r="CF544" i="71"/>
  <c r="CB544" i="71"/>
  <c r="BX544" i="71"/>
  <c r="BT544" i="71"/>
  <c r="BP544" i="71"/>
  <c r="BL544" i="71"/>
  <c r="BH544" i="71"/>
  <c r="BD544" i="71"/>
  <c r="AZ544" i="71"/>
  <c r="AV544" i="71"/>
  <c r="AR544" i="71"/>
  <c r="AN544" i="71"/>
  <c r="AJ544" i="71"/>
  <c r="AF544" i="71"/>
  <c r="AB544" i="71"/>
  <c r="T544" i="71"/>
  <c r="P544" i="71"/>
  <c r="L544" i="71"/>
  <c r="H544" i="71"/>
  <c r="D544" i="71"/>
  <c r="CR541" i="71"/>
  <c r="CN541" i="71"/>
  <c r="CJ541" i="71"/>
  <c r="CF541" i="71"/>
  <c r="CB541" i="71"/>
  <c r="BX541" i="71"/>
  <c r="BT541" i="71"/>
  <c r="BP541" i="71"/>
  <c r="BL541" i="71"/>
  <c r="BH541" i="71"/>
  <c r="BD541" i="71"/>
  <c r="AZ541" i="71"/>
  <c r="AV541" i="71"/>
  <c r="AR541" i="71"/>
  <c r="AN541" i="71"/>
  <c r="AJ541" i="71"/>
  <c r="AF541" i="71"/>
  <c r="AB541" i="71"/>
  <c r="X541" i="71"/>
  <c r="T541" i="71"/>
  <c r="L541" i="71"/>
  <c r="H541" i="71"/>
  <c r="D541" i="71"/>
  <c r="B537" i="71"/>
  <c r="C522" i="71" s="1"/>
  <c r="CR534" i="71"/>
  <c r="CN534" i="71"/>
  <c r="CJ534" i="71"/>
  <c r="CF534" i="71"/>
  <c r="BX534" i="71"/>
  <c r="BT534" i="71"/>
  <c r="BP534" i="71"/>
  <c r="BL534" i="71"/>
  <c r="BH534" i="71"/>
  <c r="BD534" i="71"/>
  <c r="AZ534" i="71"/>
  <c r="AV534" i="71"/>
  <c r="AR534" i="71"/>
  <c r="AN534" i="71"/>
  <c r="AJ534" i="71"/>
  <c r="AF534" i="71"/>
  <c r="AB534" i="71"/>
  <c r="X534" i="71"/>
  <c r="T534" i="71"/>
  <c r="P534" i="71"/>
  <c r="L534" i="71"/>
  <c r="H534" i="71"/>
  <c r="D534" i="71"/>
  <c r="C534" i="71"/>
  <c r="CE533" i="71"/>
  <c r="CD533" i="71"/>
  <c r="CC533" i="71"/>
  <c r="CB533" i="71"/>
  <c r="CA533" i="71"/>
  <c r="BZ533" i="71"/>
  <c r="BY533" i="71"/>
  <c r="BX533" i="71"/>
  <c r="BW533" i="71"/>
  <c r="BV533" i="71"/>
  <c r="BU533" i="71"/>
  <c r="BT533" i="71"/>
  <c r="CR531" i="71"/>
  <c r="CN531" i="71"/>
  <c r="CJ531" i="71"/>
  <c r="CF531" i="71"/>
  <c r="BP531" i="71"/>
  <c r="BL531" i="71"/>
  <c r="BH531" i="71"/>
  <c r="BD531" i="71"/>
  <c r="AZ531" i="71"/>
  <c r="AV531" i="71"/>
  <c r="AR531" i="71"/>
  <c r="AN531" i="71"/>
  <c r="AJ531" i="71"/>
  <c r="AF531" i="71"/>
  <c r="AB531" i="71"/>
  <c r="X531" i="71"/>
  <c r="T531" i="71"/>
  <c r="P531" i="71"/>
  <c r="L531" i="71"/>
  <c r="H531" i="71"/>
  <c r="D531" i="71"/>
  <c r="CA530" i="71"/>
  <c r="BZ530" i="71"/>
  <c r="BY530" i="71"/>
  <c r="BX530" i="71"/>
  <c r="BW530" i="71"/>
  <c r="BV530" i="71"/>
  <c r="BU530" i="71"/>
  <c r="BT530" i="71"/>
  <c r="BS530" i="71"/>
  <c r="BR530" i="71"/>
  <c r="BQ530" i="71"/>
  <c r="BP530" i="71"/>
  <c r="CR528" i="71"/>
  <c r="CN528" i="71"/>
  <c r="CJ528" i="71"/>
  <c r="CF528" i="71"/>
  <c r="CB528" i="71"/>
  <c r="BL528" i="71"/>
  <c r="BH528" i="71"/>
  <c r="BD528" i="71"/>
  <c r="AZ528" i="71"/>
  <c r="AV528" i="71"/>
  <c r="AR528" i="71"/>
  <c r="AN528" i="71"/>
  <c r="AJ528" i="71"/>
  <c r="AF528" i="71"/>
  <c r="AB528" i="71"/>
  <c r="X528" i="71"/>
  <c r="T528" i="71"/>
  <c r="P528" i="71"/>
  <c r="L528" i="71"/>
  <c r="H528" i="71"/>
  <c r="D528" i="71"/>
  <c r="CA527" i="71"/>
  <c r="BZ527" i="71"/>
  <c r="BY527" i="71"/>
  <c r="BX527" i="71"/>
  <c r="BW527" i="71"/>
  <c r="BV527" i="71"/>
  <c r="BU527" i="71"/>
  <c r="BT527" i="71"/>
  <c r="BS527" i="71"/>
  <c r="BR527" i="71"/>
  <c r="BQ527" i="71"/>
  <c r="BP527" i="71"/>
  <c r="CR525" i="71"/>
  <c r="CN525" i="71"/>
  <c r="CJ525" i="71"/>
  <c r="CF525" i="71"/>
  <c r="CB525" i="71"/>
  <c r="BL525" i="71"/>
  <c r="BH525" i="71"/>
  <c r="BD525" i="71"/>
  <c r="AZ525" i="71"/>
  <c r="AV525" i="71"/>
  <c r="AR525" i="71"/>
  <c r="AN525" i="71"/>
  <c r="AJ525" i="71"/>
  <c r="AF525" i="71"/>
  <c r="AB525" i="71"/>
  <c r="X525" i="71"/>
  <c r="T525" i="71"/>
  <c r="P525" i="71"/>
  <c r="L525" i="71"/>
  <c r="H525" i="71"/>
  <c r="D525" i="71"/>
  <c r="BW524" i="71"/>
  <c r="BV524" i="71"/>
  <c r="BU524" i="71"/>
  <c r="BT524" i="71"/>
  <c r="BS524" i="71"/>
  <c r="BR524" i="71"/>
  <c r="BQ524" i="71"/>
  <c r="BP524" i="71"/>
  <c r="BO524" i="71"/>
  <c r="BN524" i="71"/>
  <c r="BM524" i="71"/>
  <c r="BL524" i="71"/>
  <c r="CR522" i="71"/>
  <c r="CN522" i="71"/>
  <c r="CJ522" i="71"/>
  <c r="CF522" i="71"/>
  <c r="CB522" i="71"/>
  <c r="BX522" i="71"/>
  <c r="BH522" i="71"/>
  <c r="BD522" i="71"/>
  <c r="AZ522" i="71"/>
  <c r="AV522" i="71"/>
  <c r="AR522" i="71"/>
  <c r="AN522" i="71"/>
  <c r="AJ522" i="71"/>
  <c r="AF522" i="71"/>
  <c r="AB522" i="71"/>
  <c r="X522" i="71"/>
  <c r="T522" i="71"/>
  <c r="P522" i="71"/>
  <c r="L522" i="71"/>
  <c r="H522" i="71"/>
  <c r="D522" i="71"/>
  <c r="CA521" i="71"/>
  <c r="BZ521" i="71"/>
  <c r="BY521" i="71"/>
  <c r="BX521" i="71"/>
  <c r="BW521" i="71"/>
  <c r="BV521" i="71"/>
  <c r="BU521" i="71"/>
  <c r="BT521" i="71"/>
  <c r="CR519" i="71"/>
  <c r="CN519" i="71"/>
  <c r="CJ519" i="71"/>
  <c r="CF519" i="71"/>
  <c r="CB519" i="71"/>
  <c r="BP519" i="71"/>
  <c r="BL519" i="71"/>
  <c r="BH519" i="71"/>
  <c r="BD519" i="71"/>
  <c r="AZ519" i="71"/>
  <c r="AV519" i="71"/>
  <c r="AR519" i="71"/>
  <c r="AN519" i="71"/>
  <c r="AJ519" i="71"/>
  <c r="AF519" i="71"/>
  <c r="AB519" i="71"/>
  <c r="X519" i="71"/>
  <c r="T519" i="71"/>
  <c r="P519" i="71"/>
  <c r="L519" i="71"/>
  <c r="H519" i="71"/>
  <c r="D519" i="71"/>
  <c r="BO518" i="71"/>
  <c r="BN518" i="71"/>
  <c r="BM518" i="71"/>
  <c r="BL518" i="71"/>
  <c r="BK518" i="71"/>
  <c r="BJ518" i="71"/>
  <c r="BI518" i="71"/>
  <c r="BH518" i="71"/>
  <c r="CR516" i="71"/>
  <c r="CN516" i="71"/>
  <c r="CJ516" i="71"/>
  <c r="CF516" i="71"/>
  <c r="CB516" i="71"/>
  <c r="BX516" i="71"/>
  <c r="BT516" i="71"/>
  <c r="BP516" i="71"/>
  <c r="BD516" i="71"/>
  <c r="AZ516" i="71"/>
  <c r="AV516" i="71"/>
  <c r="AR516" i="71"/>
  <c r="AN516" i="71"/>
  <c r="AJ516" i="71"/>
  <c r="AF516" i="71"/>
  <c r="AB516" i="71"/>
  <c r="X516" i="71"/>
  <c r="T516" i="71"/>
  <c r="P516" i="71"/>
  <c r="L516" i="71"/>
  <c r="H516" i="71"/>
  <c r="D516" i="71"/>
  <c r="BG515" i="71"/>
  <c r="BF515" i="71"/>
  <c r="BE515" i="71"/>
  <c r="BD515" i="71"/>
  <c r="BC515" i="71"/>
  <c r="BB515" i="71"/>
  <c r="BA515" i="71"/>
  <c r="AZ515" i="71"/>
  <c r="AY515" i="71"/>
  <c r="AX515" i="71"/>
  <c r="AW515" i="71"/>
  <c r="AV515" i="71"/>
  <c r="CR513" i="71"/>
  <c r="CN513" i="71"/>
  <c r="CJ513" i="71"/>
  <c r="CF513" i="71"/>
  <c r="CB513" i="71"/>
  <c r="BX513" i="71"/>
  <c r="BT513" i="71"/>
  <c r="BP513" i="71"/>
  <c r="BL513" i="71"/>
  <c r="BH513" i="71"/>
  <c r="AR513" i="71"/>
  <c r="AN513" i="71"/>
  <c r="AJ513" i="71"/>
  <c r="AF513" i="71"/>
  <c r="AB513" i="71"/>
  <c r="X513" i="71"/>
  <c r="T513" i="71"/>
  <c r="P513" i="71"/>
  <c r="L513" i="71"/>
  <c r="H513" i="71"/>
  <c r="D513" i="71"/>
  <c r="BK512" i="71"/>
  <c r="BJ512" i="71"/>
  <c r="BI512" i="71"/>
  <c r="BH512" i="71"/>
  <c r="BG512" i="71"/>
  <c r="BF512" i="71"/>
  <c r="BE512" i="71"/>
  <c r="BD512" i="71"/>
  <c r="BC512" i="71"/>
  <c r="BB512" i="71"/>
  <c r="BA512" i="71"/>
  <c r="AZ512" i="71"/>
  <c r="AY512" i="71"/>
  <c r="AX512" i="71"/>
  <c r="AW512" i="71"/>
  <c r="AV512" i="71"/>
  <c r="AU512" i="71"/>
  <c r="AT512" i="71"/>
  <c r="AS512" i="71"/>
  <c r="AR512" i="71"/>
  <c r="CR510" i="71"/>
  <c r="CN510" i="71"/>
  <c r="CJ510" i="71"/>
  <c r="CF510" i="71"/>
  <c r="CB510" i="71"/>
  <c r="BX510" i="71"/>
  <c r="BT510" i="71"/>
  <c r="BP510" i="71"/>
  <c r="BL510" i="71"/>
  <c r="AN510" i="71"/>
  <c r="AJ510" i="71"/>
  <c r="AF510" i="71"/>
  <c r="AB510" i="71"/>
  <c r="X510" i="71"/>
  <c r="T510" i="71"/>
  <c r="P510" i="71"/>
  <c r="L510" i="71"/>
  <c r="H510" i="71"/>
  <c r="D510" i="71"/>
  <c r="BG509" i="71"/>
  <c r="BF509" i="71"/>
  <c r="BE509" i="71"/>
  <c r="BD509" i="71"/>
  <c r="BC509" i="71"/>
  <c r="BB509" i="71"/>
  <c r="BA509" i="71"/>
  <c r="AZ509" i="71"/>
  <c r="AY509" i="71"/>
  <c r="AX509" i="71"/>
  <c r="AW509" i="71"/>
  <c r="AV509" i="71"/>
  <c r="CR507" i="71"/>
  <c r="CN507" i="71"/>
  <c r="CJ507" i="71"/>
  <c r="CF507" i="71"/>
  <c r="CB507" i="71"/>
  <c r="BX507" i="71"/>
  <c r="BT507" i="71"/>
  <c r="BP507" i="71"/>
  <c r="BL507" i="71"/>
  <c r="BH507" i="71"/>
  <c r="AR507" i="71"/>
  <c r="AN507" i="71"/>
  <c r="AJ507" i="71"/>
  <c r="AF507" i="71"/>
  <c r="AB507" i="71"/>
  <c r="X507" i="71"/>
  <c r="T507" i="71"/>
  <c r="P507" i="71"/>
  <c r="L507" i="71"/>
  <c r="H507" i="71"/>
  <c r="D507" i="71"/>
  <c r="BO506" i="71"/>
  <c r="BN506" i="71"/>
  <c r="BM506" i="71"/>
  <c r="BL506" i="71"/>
  <c r="BK506" i="71"/>
  <c r="BJ506" i="71"/>
  <c r="BI506" i="71"/>
  <c r="BH506" i="71"/>
  <c r="BG506" i="71"/>
  <c r="BF506" i="71"/>
  <c r="BE506" i="71"/>
  <c r="BD506" i="71"/>
  <c r="BC506" i="71"/>
  <c r="BB506" i="71"/>
  <c r="BA506" i="71"/>
  <c r="AZ506" i="71"/>
  <c r="AY506" i="71"/>
  <c r="AX506" i="71"/>
  <c r="AW506" i="71"/>
  <c r="AV506" i="71"/>
  <c r="CR504" i="71"/>
  <c r="CN504" i="71"/>
  <c r="CJ504" i="71"/>
  <c r="CF504" i="71"/>
  <c r="CB504" i="71"/>
  <c r="BX504" i="71"/>
  <c r="BT504" i="71"/>
  <c r="BP504" i="71"/>
  <c r="AR504" i="71"/>
  <c r="AN504" i="71"/>
  <c r="AJ504" i="71"/>
  <c r="AF504" i="71"/>
  <c r="AB504" i="71"/>
  <c r="X504" i="71"/>
  <c r="T504" i="71"/>
  <c r="P504" i="71"/>
  <c r="L504" i="71"/>
  <c r="H504" i="71"/>
  <c r="D504" i="71"/>
  <c r="AU503" i="71"/>
  <c r="AT503" i="71"/>
  <c r="AS503" i="71"/>
  <c r="AR503" i="71"/>
  <c r="AQ503" i="71"/>
  <c r="AP503" i="71"/>
  <c r="AO503" i="71"/>
  <c r="AN503" i="71"/>
  <c r="CR501" i="71"/>
  <c r="CN501" i="71"/>
  <c r="CJ501" i="71"/>
  <c r="CF501" i="71"/>
  <c r="CB501" i="71"/>
  <c r="BX501" i="71"/>
  <c r="BT501" i="71"/>
  <c r="BP501" i="71"/>
  <c r="BL501" i="71"/>
  <c r="BH501" i="71"/>
  <c r="BD501" i="71"/>
  <c r="AZ501" i="71"/>
  <c r="AV501" i="71"/>
  <c r="AJ501" i="71"/>
  <c r="AF501" i="71"/>
  <c r="AB501" i="71"/>
  <c r="X501" i="71"/>
  <c r="T501" i="71"/>
  <c r="P501" i="71"/>
  <c r="L501" i="71"/>
  <c r="H501" i="71"/>
  <c r="D501" i="71"/>
  <c r="CR498" i="71"/>
  <c r="CN498" i="71"/>
  <c r="CJ498" i="71"/>
  <c r="CF498" i="71"/>
  <c r="CB498" i="71"/>
  <c r="BX498" i="71"/>
  <c r="BT498" i="71"/>
  <c r="BP498" i="71"/>
  <c r="BL498" i="71"/>
  <c r="BH498" i="71"/>
  <c r="BD498" i="71"/>
  <c r="AZ498" i="71"/>
  <c r="AV498" i="71"/>
  <c r="AR498" i="71"/>
  <c r="AJ498" i="71"/>
  <c r="AF498" i="71"/>
  <c r="AB498" i="71"/>
  <c r="X498" i="71"/>
  <c r="T498" i="71"/>
  <c r="P498" i="71"/>
  <c r="L498" i="71"/>
  <c r="H498" i="71"/>
  <c r="D498" i="71"/>
  <c r="CR495" i="71"/>
  <c r="CN495" i="71"/>
  <c r="CJ495" i="71"/>
  <c r="CF495" i="71"/>
  <c r="CB495" i="71"/>
  <c r="BX495" i="71"/>
  <c r="BT495" i="71"/>
  <c r="BP495" i="71"/>
  <c r="BL495" i="71"/>
  <c r="BH495" i="71"/>
  <c r="BD495" i="71"/>
  <c r="AZ495" i="71"/>
  <c r="AV495" i="71"/>
  <c r="AR495" i="71"/>
  <c r="AJ495" i="71"/>
  <c r="AF495" i="71"/>
  <c r="AB495" i="71"/>
  <c r="X495" i="71"/>
  <c r="T495" i="71"/>
  <c r="P495" i="71"/>
  <c r="L495" i="71"/>
  <c r="H495" i="71"/>
  <c r="D495" i="71"/>
  <c r="CA494" i="71"/>
  <c r="BZ494" i="71"/>
  <c r="BY494" i="71"/>
  <c r="BX494" i="71"/>
  <c r="BW494" i="71"/>
  <c r="BV494" i="71"/>
  <c r="BU494" i="71"/>
  <c r="BT494" i="71"/>
  <c r="CR492" i="71"/>
  <c r="CN492" i="71"/>
  <c r="CJ492" i="71"/>
  <c r="CF492" i="71"/>
  <c r="CB492" i="71"/>
  <c r="BP492" i="71"/>
  <c r="BL492" i="71"/>
  <c r="BH492" i="71"/>
  <c r="BD492" i="71"/>
  <c r="AZ492" i="71"/>
  <c r="AV492" i="71"/>
  <c r="AR492" i="71"/>
  <c r="AN492" i="71"/>
  <c r="AJ492" i="71"/>
  <c r="AF492" i="71"/>
  <c r="AB492" i="71"/>
  <c r="X492" i="71"/>
  <c r="T492" i="71"/>
  <c r="P492" i="71"/>
  <c r="L492" i="71"/>
  <c r="H492" i="71"/>
  <c r="D492" i="71"/>
  <c r="C492" i="71"/>
  <c r="CR489" i="71"/>
  <c r="CN489" i="71"/>
  <c r="CJ489" i="71"/>
  <c r="CF489" i="71"/>
  <c r="CB489" i="71"/>
  <c r="BX489" i="71"/>
  <c r="BT489" i="71"/>
  <c r="BP489" i="71"/>
  <c r="BL489" i="71"/>
  <c r="BH489" i="71"/>
  <c r="BD489" i="71"/>
  <c r="AZ489" i="71"/>
  <c r="AV489" i="71"/>
  <c r="AR489" i="71"/>
  <c r="AN489" i="71"/>
  <c r="AF489" i="71"/>
  <c r="AB489" i="71"/>
  <c r="X489" i="71"/>
  <c r="T489" i="71"/>
  <c r="P489" i="71"/>
  <c r="L489" i="71"/>
  <c r="H489" i="71"/>
  <c r="D489" i="71"/>
  <c r="C489" i="71"/>
  <c r="B485" i="71"/>
  <c r="C467" i="71" s="1"/>
  <c r="CI484" i="71"/>
  <c r="CH484" i="71"/>
  <c r="CG484" i="71"/>
  <c r="CF484" i="71"/>
  <c r="BW484" i="71"/>
  <c r="BV484" i="71"/>
  <c r="BU484" i="71"/>
  <c r="BT484" i="71"/>
  <c r="CR482" i="71"/>
  <c r="CN482" i="71"/>
  <c r="CJ482" i="71"/>
  <c r="CB482" i="71"/>
  <c r="BX482" i="71"/>
  <c r="BP482" i="71"/>
  <c r="BL482" i="71"/>
  <c r="BH482" i="71"/>
  <c r="BD482" i="71"/>
  <c r="AZ482" i="71"/>
  <c r="AV482" i="71"/>
  <c r="AR482" i="71"/>
  <c r="AN482" i="71"/>
  <c r="AJ482" i="71"/>
  <c r="AF482" i="71"/>
  <c r="AB482" i="71"/>
  <c r="X482" i="71"/>
  <c r="T482" i="71"/>
  <c r="P482" i="71"/>
  <c r="L482" i="71"/>
  <c r="H482" i="71"/>
  <c r="D482" i="71"/>
  <c r="CE481" i="71"/>
  <c r="CD481" i="71"/>
  <c r="CC481" i="71"/>
  <c r="CB481" i="71"/>
  <c r="CA481" i="71"/>
  <c r="BZ481" i="71"/>
  <c r="BY481" i="71"/>
  <c r="BX481" i="71"/>
  <c r="BW481" i="71"/>
  <c r="BV481" i="71"/>
  <c r="BU481" i="71"/>
  <c r="BT481" i="71"/>
  <c r="CR479" i="71"/>
  <c r="CN479" i="71"/>
  <c r="CJ479" i="71"/>
  <c r="CF479" i="71"/>
  <c r="BP479" i="71"/>
  <c r="BL479" i="71"/>
  <c r="BH479" i="71"/>
  <c r="BD479" i="71"/>
  <c r="AZ479" i="71"/>
  <c r="AV479" i="71"/>
  <c r="AR479" i="71"/>
  <c r="AN479" i="71"/>
  <c r="AJ479" i="71"/>
  <c r="AF479" i="71"/>
  <c r="AB479" i="71"/>
  <c r="X479" i="71"/>
  <c r="T479" i="71"/>
  <c r="P479" i="71"/>
  <c r="L479" i="71"/>
  <c r="H479" i="71"/>
  <c r="D479" i="71"/>
  <c r="CA478" i="71"/>
  <c r="BZ478" i="71"/>
  <c r="BY478" i="71"/>
  <c r="BX478" i="71"/>
  <c r="BW478" i="71"/>
  <c r="BV478" i="71"/>
  <c r="BU478" i="71"/>
  <c r="BT478" i="71"/>
  <c r="BS478" i="71"/>
  <c r="BR478" i="71"/>
  <c r="BQ478" i="71"/>
  <c r="BP478" i="71"/>
  <c r="CR476" i="71"/>
  <c r="CN476" i="71"/>
  <c r="CJ476" i="71"/>
  <c r="CF476" i="71"/>
  <c r="CB476" i="71"/>
  <c r="BL476" i="71"/>
  <c r="BH476" i="71"/>
  <c r="BD476" i="71"/>
  <c r="AZ476" i="71"/>
  <c r="AV476" i="71"/>
  <c r="AR476" i="71"/>
  <c r="AN476" i="71"/>
  <c r="AJ476" i="71"/>
  <c r="AF476" i="71"/>
  <c r="AB476" i="71"/>
  <c r="X476" i="71"/>
  <c r="T476" i="71"/>
  <c r="P476" i="71"/>
  <c r="L476" i="71"/>
  <c r="H476" i="71"/>
  <c r="D476" i="71"/>
  <c r="BW475" i="71"/>
  <c r="BV475" i="71"/>
  <c r="BU475" i="71"/>
  <c r="BT475" i="71"/>
  <c r="BS475" i="71"/>
  <c r="BR475" i="71"/>
  <c r="BQ475" i="71"/>
  <c r="BP475" i="71"/>
  <c r="BO475" i="71"/>
  <c r="BN475" i="71"/>
  <c r="BM475" i="71"/>
  <c r="BL475" i="71"/>
  <c r="CR473" i="71"/>
  <c r="CN473" i="71"/>
  <c r="CJ473" i="71"/>
  <c r="CF473" i="71"/>
  <c r="CB473" i="71"/>
  <c r="BX473" i="71"/>
  <c r="BH473" i="71"/>
  <c r="BD473" i="71"/>
  <c r="AZ473" i="71"/>
  <c r="AV473" i="71"/>
  <c r="AR473" i="71"/>
  <c r="AN473" i="71"/>
  <c r="AJ473" i="71"/>
  <c r="AF473" i="71"/>
  <c r="AB473" i="71"/>
  <c r="X473" i="71"/>
  <c r="T473" i="71"/>
  <c r="P473" i="71"/>
  <c r="L473" i="71"/>
  <c r="H473" i="71"/>
  <c r="D473" i="71"/>
  <c r="C473" i="71"/>
  <c r="CA472" i="71"/>
  <c r="BZ472" i="71"/>
  <c r="BY472" i="71"/>
  <c r="BX472" i="71"/>
  <c r="BW472" i="71"/>
  <c r="BV472" i="71"/>
  <c r="BU472" i="71"/>
  <c r="BT472" i="71"/>
  <c r="CR470" i="71"/>
  <c r="CN470" i="71"/>
  <c r="CJ470" i="71"/>
  <c r="CF470" i="71"/>
  <c r="CB470" i="71"/>
  <c r="BP470" i="71"/>
  <c r="BL470" i="71"/>
  <c r="BH470" i="71"/>
  <c r="BD470" i="71"/>
  <c r="AZ470" i="71"/>
  <c r="AV470" i="71"/>
  <c r="AR470" i="71"/>
  <c r="AN470" i="71"/>
  <c r="AJ470" i="71"/>
  <c r="AF470" i="71"/>
  <c r="AB470" i="71"/>
  <c r="X470" i="71"/>
  <c r="T470" i="71"/>
  <c r="P470" i="71"/>
  <c r="L470" i="71"/>
  <c r="H470" i="71"/>
  <c r="D470" i="71"/>
  <c r="BC469" i="71"/>
  <c r="BB469" i="71"/>
  <c r="BA469" i="71"/>
  <c r="AZ469" i="71"/>
  <c r="AY469" i="71"/>
  <c r="AX469" i="71"/>
  <c r="AW469" i="71"/>
  <c r="AV469" i="71"/>
  <c r="CR467" i="71"/>
  <c r="CN467" i="71"/>
  <c r="CJ467" i="71"/>
  <c r="CF467" i="71"/>
  <c r="CB467" i="71"/>
  <c r="BX467" i="71"/>
  <c r="BT467" i="71"/>
  <c r="BP467" i="71"/>
  <c r="BL467" i="71"/>
  <c r="BH467" i="71"/>
  <c r="AR467" i="71"/>
  <c r="AN467" i="71"/>
  <c r="AJ467" i="71"/>
  <c r="AF467" i="71"/>
  <c r="AB467" i="71"/>
  <c r="X467" i="71"/>
  <c r="T467" i="71"/>
  <c r="P467" i="71"/>
  <c r="L467" i="71"/>
  <c r="H467" i="71"/>
  <c r="D467" i="71"/>
  <c r="AU466" i="71"/>
  <c r="AT466" i="71"/>
  <c r="AS466" i="71"/>
  <c r="AR466" i="71"/>
  <c r="AQ466" i="71"/>
  <c r="AP466" i="71"/>
  <c r="AO466" i="71"/>
  <c r="AN466" i="71"/>
  <c r="AM466" i="71"/>
  <c r="AL466" i="71"/>
  <c r="AK466" i="71"/>
  <c r="AJ466" i="71"/>
  <c r="CR464" i="71"/>
  <c r="CN464" i="71"/>
  <c r="CJ464" i="71"/>
  <c r="CF464" i="71"/>
  <c r="CB464" i="71"/>
  <c r="BX464" i="71"/>
  <c r="BT464" i="71"/>
  <c r="BP464" i="71"/>
  <c r="BL464" i="71"/>
  <c r="BH464" i="71"/>
  <c r="BD464" i="71"/>
  <c r="AZ464" i="71"/>
  <c r="AV464" i="71"/>
  <c r="AF464" i="71"/>
  <c r="AB464" i="71"/>
  <c r="X464" i="71"/>
  <c r="T464" i="71"/>
  <c r="P464" i="71"/>
  <c r="L464" i="71"/>
  <c r="H464" i="71"/>
  <c r="D464" i="71"/>
  <c r="C464" i="71"/>
  <c r="BO463" i="71"/>
  <c r="BN463" i="71"/>
  <c r="BM463" i="71"/>
  <c r="BL463" i="71"/>
  <c r="BK463" i="71"/>
  <c r="BJ463" i="71"/>
  <c r="BI463" i="71"/>
  <c r="BH463" i="71"/>
  <c r="CR461" i="71"/>
  <c r="CN461" i="71"/>
  <c r="CJ461" i="71"/>
  <c r="CF461" i="71"/>
  <c r="CB461" i="71"/>
  <c r="BX461" i="71"/>
  <c r="BT461" i="71"/>
  <c r="BP461" i="71"/>
  <c r="BD461" i="71"/>
  <c r="AZ461" i="71"/>
  <c r="AV461" i="71"/>
  <c r="AR461" i="71"/>
  <c r="AN461" i="71"/>
  <c r="AJ461" i="71"/>
  <c r="AF461" i="71"/>
  <c r="AB461" i="71"/>
  <c r="X461" i="71"/>
  <c r="T461" i="71"/>
  <c r="P461" i="71"/>
  <c r="L461" i="71"/>
  <c r="H461" i="71"/>
  <c r="D461" i="71"/>
  <c r="BS460" i="71"/>
  <c r="BR460" i="71"/>
  <c r="BQ460" i="71"/>
  <c r="BP460" i="71"/>
  <c r="BO460" i="71"/>
  <c r="BN460" i="71"/>
  <c r="BM460" i="71"/>
  <c r="BL460" i="71"/>
  <c r="BK460" i="71"/>
  <c r="BJ460" i="71"/>
  <c r="BI460" i="71"/>
  <c r="BH460" i="71"/>
  <c r="BG460" i="71"/>
  <c r="BF460" i="71"/>
  <c r="BE460" i="71"/>
  <c r="BD460" i="71"/>
  <c r="BC460" i="71"/>
  <c r="BB460" i="71"/>
  <c r="BA460" i="71"/>
  <c r="AZ460" i="71"/>
  <c r="CR458" i="71"/>
  <c r="CN458" i="71"/>
  <c r="CJ458" i="71"/>
  <c r="CF458" i="71"/>
  <c r="CB458" i="71"/>
  <c r="BX458" i="71"/>
  <c r="BT458" i="71"/>
  <c r="AV458" i="71"/>
  <c r="AR458" i="71"/>
  <c r="AN458" i="71"/>
  <c r="AJ458" i="71"/>
  <c r="AF458" i="71"/>
  <c r="AB458" i="71"/>
  <c r="X458" i="71"/>
  <c r="T458" i="71"/>
  <c r="P458" i="71"/>
  <c r="L458" i="71"/>
  <c r="H458" i="71"/>
  <c r="D458" i="71"/>
  <c r="BW457" i="71"/>
  <c r="BV457" i="71"/>
  <c r="BU457" i="71"/>
  <c r="BT457" i="71"/>
  <c r="BS457" i="71"/>
  <c r="BR457" i="71"/>
  <c r="BQ457" i="71"/>
  <c r="BP457" i="71"/>
  <c r="BO457" i="71"/>
  <c r="BN457" i="71"/>
  <c r="BM457" i="71"/>
  <c r="BL457" i="71"/>
  <c r="BK457" i="71"/>
  <c r="BJ457" i="71"/>
  <c r="BI457" i="71"/>
  <c r="BH457" i="71"/>
  <c r="BG457" i="71"/>
  <c r="BF457" i="71"/>
  <c r="BE457" i="71"/>
  <c r="BD457" i="71"/>
  <c r="BC457" i="71"/>
  <c r="BB457" i="71"/>
  <c r="BA457" i="71"/>
  <c r="AZ457" i="71"/>
  <c r="AY457" i="71"/>
  <c r="AX457" i="71"/>
  <c r="AW457" i="71"/>
  <c r="AV457" i="71"/>
  <c r="CR455" i="71"/>
  <c r="CN455" i="71"/>
  <c r="CJ455" i="71"/>
  <c r="CF455" i="71"/>
  <c r="CB455" i="71"/>
  <c r="BX455" i="71"/>
  <c r="AR455" i="71"/>
  <c r="AN455" i="71"/>
  <c r="AJ455" i="71"/>
  <c r="AF455" i="71"/>
  <c r="AB455" i="71"/>
  <c r="X455" i="71"/>
  <c r="T455" i="71"/>
  <c r="P455" i="71"/>
  <c r="L455" i="71"/>
  <c r="H455" i="71"/>
  <c r="D455" i="71"/>
  <c r="AQ454" i="71"/>
  <c r="AP454" i="71"/>
  <c r="AO454" i="71"/>
  <c r="AN454" i="71"/>
  <c r="AM454" i="71"/>
  <c r="AL454" i="71"/>
  <c r="AK454" i="71"/>
  <c r="AJ454" i="71"/>
  <c r="CR452" i="71"/>
  <c r="CN452" i="71"/>
  <c r="CJ452" i="71"/>
  <c r="CF452" i="71"/>
  <c r="CB452" i="71"/>
  <c r="BX452" i="71"/>
  <c r="BT452" i="71"/>
  <c r="BP452" i="71"/>
  <c r="BL452" i="71"/>
  <c r="BH452" i="71"/>
  <c r="BD452" i="71"/>
  <c r="AZ452" i="71"/>
  <c r="AV452" i="71"/>
  <c r="AR452" i="71"/>
  <c r="AF452" i="71"/>
  <c r="AB452" i="71"/>
  <c r="X452" i="71"/>
  <c r="T452" i="71"/>
  <c r="P452" i="71"/>
  <c r="L452" i="71"/>
  <c r="H452" i="71"/>
  <c r="D452" i="71"/>
  <c r="AI451" i="71"/>
  <c r="AH451" i="71"/>
  <c r="AG451" i="71"/>
  <c r="AF451" i="71"/>
  <c r="AE451" i="71"/>
  <c r="AD451" i="71"/>
  <c r="AC451" i="71"/>
  <c r="AB451" i="71"/>
  <c r="CR449" i="71"/>
  <c r="CN449" i="71"/>
  <c r="CJ449" i="71"/>
  <c r="CF449" i="71"/>
  <c r="CB449" i="71"/>
  <c r="BX449" i="71"/>
  <c r="BT449" i="71"/>
  <c r="BP449" i="71"/>
  <c r="BL449" i="71"/>
  <c r="BH449" i="71"/>
  <c r="BD449" i="71"/>
  <c r="AZ449" i="71"/>
  <c r="AV449" i="71"/>
  <c r="AR449" i="71"/>
  <c r="AN449" i="71"/>
  <c r="AJ449" i="71"/>
  <c r="X449" i="71"/>
  <c r="T449" i="71"/>
  <c r="P449" i="71"/>
  <c r="L449" i="71"/>
  <c r="H449" i="71"/>
  <c r="D449" i="71"/>
  <c r="CR446" i="71"/>
  <c r="CN446" i="71"/>
  <c r="CJ446" i="71"/>
  <c r="CF446" i="71"/>
  <c r="CB446" i="71"/>
  <c r="BX446" i="71"/>
  <c r="BT446" i="71"/>
  <c r="BP446" i="71"/>
  <c r="BL446" i="71"/>
  <c r="BH446" i="71"/>
  <c r="BD446" i="71"/>
  <c r="AZ446" i="71"/>
  <c r="AV446" i="71"/>
  <c r="AR446" i="71"/>
  <c r="AN446" i="71"/>
  <c r="AJ446" i="71"/>
  <c r="AB446" i="71"/>
  <c r="X446" i="71"/>
  <c r="T446" i="71"/>
  <c r="P446" i="71"/>
  <c r="L446" i="71"/>
  <c r="H446" i="71"/>
  <c r="D446" i="71"/>
  <c r="AI445" i="71"/>
  <c r="AH445" i="71"/>
  <c r="AG445" i="71"/>
  <c r="AF445" i="71"/>
  <c r="AE445" i="71"/>
  <c r="AD445" i="71"/>
  <c r="AC445" i="71"/>
  <c r="AB445" i="71"/>
  <c r="CR443" i="71"/>
  <c r="CN443" i="71"/>
  <c r="CJ443" i="71"/>
  <c r="CF443" i="71"/>
  <c r="CB443" i="71"/>
  <c r="BX443" i="71"/>
  <c r="BT443" i="71"/>
  <c r="BP443" i="71"/>
  <c r="BL443" i="71"/>
  <c r="BH443" i="71"/>
  <c r="BD443" i="71"/>
  <c r="AZ443" i="71"/>
  <c r="AV443" i="71"/>
  <c r="AR443" i="71"/>
  <c r="AN443" i="71"/>
  <c r="AJ443" i="71"/>
  <c r="X443" i="71"/>
  <c r="T443" i="71"/>
  <c r="P443" i="71"/>
  <c r="L443" i="71"/>
  <c r="H443" i="71"/>
  <c r="D443" i="71"/>
  <c r="CR440" i="71"/>
  <c r="CN440" i="71"/>
  <c r="CJ440" i="71"/>
  <c r="CF440" i="71"/>
  <c r="CB440" i="71"/>
  <c r="BX440" i="71"/>
  <c r="BT440" i="71"/>
  <c r="BP440" i="71"/>
  <c r="BL440" i="71"/>
  <c r="BH440" i="71"/>
  <c r="BD440" i="71"/>
  <c r="AZ440" i="71"/>
  <c r="AV440" i="71"/>
  <c r="AR440" i="71"/>
  <c r="AN440" i="71"/>
  <c r="AJ440" i="71"/>
  <c r="AF440" i="71"/>
  <c r="AB440" i="71"/>
  <c r="T440" i="71"/>
  <c r="P440" i="71"/>
  <c r="L440" i="71"/>
  <c r="H440" i="71"/>
  <c r="D440" i="71"/>
  <c r="B436" i="71"/>
  <c r="C427" i="71" s="1"/>
  <c r="CR433" i="71"/>
  <c r="CN433" i="71"/>
  <c r="CJ433" i="71"/>
  <c r="CF433" i="71"/>
  <c r="CB433" i="71"/>
  <c r="BX433" i="71"/>
  <c r="BP433" i="71"/>
  <c r="BL433" i="71"/>
  <c r="BH433" i="71"/>
  <c r="BD433" i="71"/>
  <c r="AZ433" i="71"/>
  <c r="AV433" i="71"/>
  <c r="AR433" i="71"/>
  <c r="AN433" i="71"/>
  <c r="AJ433" i="71"/>
  <c r="AF433" i="71"/>
  <c r="AB433" i="71"/>
  <c r="X433" i="71"/>
  <c r="T433" i="71"/>
  <c r="P433" i="71"/>
  <c r="L433" i="71"/>
  <c r="H433" i="71"/>
  <c r="D433" i="71"/>
  <c r="C433" i="71"/>
  <c r="CR430" i="71"/>
  <c r="CN430" i="71"/>
  <c r="CJ430" i="71"/>
  <c r="CF430" i="71"/>
  <c r="CB430" i="71"/>
  <c r="BX430" i="71"/>
  <c r="BP430" i="71"/>
  <c r="BL430" i="71"/>
  <c r="BH430" i="71"/>
  <c r="BD430" i="71"/>
  <c r="AZ430" i="71"/>
  <c r="AV430" i="71"/>
  <c r="AR430" i="71"/>
  <c r="AN430" i="71"/>
  <c r="AJ430" i="71"/>
  <c r="AF430" i="71"/>
  <c r="AB430" i="71"/>
  <c r="X430" i="71"/>
  <c r="T430" i="71"/>
  <c r="P430" i="71"/>
  <c r="L430" i="71"/>
  <c r="H430" i="71"/>
  <c r="D430" i="71"/>
  <c r="C430" i="71"/>
  <c r="BS429" i="71"/>
  <c r="BR429" i="71"/>
  <c r="BQ429" i="71"/>
  <c r="BP429" i="71"/>
  <c r="BO429" i="71"/>
  <c r="BN429" i="71"/>
  <c r="BM429" i="71"/>
  <c r="BL429" i="71"/>
  <c r="CR427" i="71"/>
  <c r="CN427" i="71"/>
  <c r="CJ427" i="71"/>
  <c r="CF427" i="71"/>
  <c r="CB427" i="71"/>
  <c r="BX427" i="71"/>
  <c r="BT427" i="71"/>
  <c r="BH427" i="71"/>
  <c r="BD427" i="71"/>
  <c r="AZ427" i="71"/>
  <c r="AV427" i="71"/>
  <c r="AR427" i="71"/>
  <c r="AN427" i="71"/>
  <c r="AJ427" i="71"/>
  <c r="AF427" i="71"/>
  <c r="AB427" i="71"/>
  <c r="X427" i="71"/>
  <c r="T427" i="71"/>
  <c r="P427" i="71"/>
  <c r="L427" i="71"/>
  <c r="H427" i="71"/>
  <c r="D427" i="71"/>
  <c r="CR424" i="71"/>
  <c r="CN424" i="71"/>
  <c r="CJ424" i="71"/>
  <c r="CF424" i="71"/>
  <c r="CB424" i="71"/>
  <c r="BX424" i="71"/>
  <c r="BT424" i="71"/>
  <c r="BL424" i="71"/>
  <c r="BH424" i="71"/>
  <c r="BD424" i="71"/>
  <c r="AZ424" i="71"/>
  <c r="AV424" i="71"/>
  <c r="AR424" i="71"/>
  <c r="AN424" i="71"/>
  <c r="AJ424" i="71"/>
  <c r="AF424" i="71"/>
  <c r="AB424" i="71"/>
  <c r="X424" i="71"/>
  <c r="T424" i="71"/>
  <c r="P424" i="71"/>
  <c r="L424" i="71"/>
  <c r="H424" i="71"/>
  <c r="D424" i="71"/>
  <c r="CR421" i="71"/>
  <c r="CN421" i="71"/>
  <c r="CJ421" i="71"/>
  <c r="CF421" i="71"/>
  <c r="CB421" i="71"/>
  <c r="BX421" i="71"/>
  <c r="BT421" i="71"/>
  <c r="BP421" i="71"/>
  <c r="BH421" i="71"/>
  <c r="BD421" i="71"/>
  <c r="AZ421" i="71"/>
  <c r="AV421" i="71"/>
  <c r="AR421" i="71"/>
  <c r="AN421" i="71"/>
  <c r="AJ421" i="71"/>
  <c r="AF421" i="71"/>
  <c r="AB421" i="71"/>
  <c r="X421" i="71"/>
  <c r="T421" i="71"/>
  <c r="P421" i="71"/>
  <c r="L421" i="71"/>
  <c r="H421" i="71"/>
  <c r="D421" i="71"/>
  <c r="CR418" i="71"/>
  <c r="CN418" i="71"/>
  <c r="CJ418" i="71"/>
  <c r="CF418" i="71"/>
  <c r="CB418" i="71"/>
  <c r="BX418" i="71"/>
  <c r="BT418" i="71"/>
  <c r="BP418" i="71"/>
  <c r="BL418" i="71"/>
  <c r="BD418" i="71"/>
  <c r="AZ418" i="71"/>
  <c r="AV418" i="71"/>
  <c r="AR418" i="71"/>
  <c r="AN418" i="71"/>
  <c r="AJ418" i="71"/>
  <c r="AF418" i="71"/>
  <c r="AB418" i="71"/>
  <c r="X418" i="71"/>
  <c r="T418" i="71"/>
  <c r="P418" i="71"/>
  <c r="L418" i="71"/>
  <c r="H418" i="71"/>
  <c r="D418" i="71"/>
  <c r="CR415" i="71"/>
  <c r="CN415" i="71"/>
  <c r="CJ415" i="71"/>
  <c r="CF415" i="71"/>
  <c r="CB415" i="71"/>
  <c r="BX415" i="71"/>
  <c r="BP415" i="71"/>
  <c r="BL415" i="71"/>
  <c r="BH415" i="71"/>
  <c r="BD415" i="71"/>
  <c r="AZ415" i="71"/>
  <c r="AV415" i="71"/>
  <c r="AR415" i="71"/>
  <c r="AN415" i="71"/>
  <c r="AJ415" i="71"/>
  <c r="AF415" i="71"/>
  <c r="AB415" i="71"/>
  <c r="X415" i="71"/>
  <c r="T415" i="71"/>
  <c r="P415" i="71"/>
  <c r="L415" i="71"/>
  <c r="H415" i="71"/>
  <c r="D415" i="71"/>
  <c r="CR412" i="71"/>
  <c r="CN412" i="71"/>
  <c r="CJ412" i="71"/>
  <c r="CF412" i="71"/>
  <c r="CB412" i="71"/>
  <c r="BX412" i="71"/>
  <c r="BT412" i="71"/>
  <c r="BP412" i="71"/>
  <c r="BL412" i="71"/>
  <c r="BH412" i="71"/>
  <c r="AZ412" i="71"/>
  <c r="AV412" i="71"/>
  <c r="AR412" i="71"/>
  <c r="AN412" i="71"/>
  <c r="AJ412" i="71"/>
  <c r="AF412" i="71"/>
  <c r="AB412" i="71"/>
  <c r="X412" i="71"/>
  <c r="T412" i="71"/>
  <c r="P412" i="71"/>
  <c r="L412" i="71"/>
  <c r="H412" i="71"/>
  <c r="D412" i="71"/>
  <c r="B408" i="71"/>
  <c r="C396" i="71" s="1"/>
  <c r="BG407" i="71"/>
  <c r="BF407" i="71"/>
  <c r="BE407" i="71"/>
  <c r="BD407" i="71"/>
  <c r="BC407" i="71"/>
  <c r="BB407" i="71"/>
  <c r="BA407" i="71"/>
  <c r="AZ407" i="71"/>
  <c r="CR405" i="71"/>
  <c r="CN405" i="71"/>
  <c r="CJ405" i="71"/>
  <c r="CF405" i="71"/>
  <c r="CB405" i="71"/>
  <c r="BX405" i="71"/>
  <c r="BT405" i="71"/>
  <c r="BP405" i="71"/>
  <c r="BL405" i="71"/>
  <c r="BH405" i="71"/>
  <c r="AV405" i="71"/>
  <c r="AR405" i="71"/>
  <c r="AN405" i="71"/>
  <c r="AJ405" i="71"/>
  <c r="AF405" i="71"/>
  <c r="AB405" i="71"/>
  <c r="X405" i="71"/>
  <c r="T405" i="71"/>
  <c r="P405" i="71"/>
  <c r="L405" i="71"/>
  <c r="H405" i="71"/>
  <c r="D405" i="71"/>
  <c r="C405" i="71"/>
  <c r="BG404" i="71"/>
  <c r="BF404" i="71"/>
  <c r="BE404" i="71"/>
  <c r="BD404" i="71"/>
  <c r="BC404" i="71"/>
  <c r="BB404" i="71"/>
  <c r="BA404" i="71"/>
  <c r="AZ404" i="71"/>
  <c r="CR402" i="71"/>
  <c r="CN402" i="71"/>
  <c r="CJ402" i="71"/>
  <c r="CF402" i="71"/>
  <c r="CB402" i="71"/>
  <c r="BX402" i="71"/>
  <c r="BT402" i="71"/>
  <c r="BP402" i="71"/>
  <c r="BL402" i="71"/>
  <c r="BH402" i="71"/>
  <c r="AV402" i="71"/>
  <c r="AR402" i="71"/>
  <c r="AN402" i="71"/>
  <c r="AJ402" i="71"/>
  <c r="AF402" i="71"/>
  <c r="AB402" i="71"/>
  <c r="X402" i="71"/>
  <c r="T402" i="71"/>
  <c r="P402" i="71"/>
  <c r="L402" i="71"/>
  <c r="H402" i="71"/>
  <c r="D402" i="71"/>
  <c r="C402" i="71"/>
  <c r="CR399" i="71"/>
  <c r="CN399" i="71"/>
  <c r="CJ399" i="71"/>
  <c r="CF399" i="71"/>
  <c r="CB399" i="71"/>
  <c r="BX399" i="71"/>
  <c r="BT399" i="71"/>
  <c r="BP399" i="71"/>
  <c r="BL399" i="71"/>
  <c r="BH399" i="71"/>
  <c r="BD399" i="71"/>
  <c r="AZ399" i="71"/>
  <c r="AV399" i="71"/>
  <c r="AN399" i="71"/>
  <c r="AJ399" i="71"/>
  <c r="AF399" i="71"/>
  <c r="AB399" i="71"/>
  <c r="X399" i="71"/>
  <c r="T399" i="71"/>
  <c r="P399" i="71"/>
  <c r="L399" i="71"/>
  <c r="H399" i="71"/>
  <c r="D399" i="71"/>
  <c r="C399" i="71"/>
  <c r="BC398" i="71"/>
  <c r="BB398" i="71"/>
  <c r="BA398" i="71"/>
  <c r="AZ398" i="71"/>
  <c r="AY398" i="71"/>
  <c r="AX398" i="71"/>
  <c r="AW398" i="71"/>
  <c r="AV398" i="71"/>
  <c r="CR396" i="71"/>
  <c r="CN396" i="71"/>
  <c r="CJ396" i="71"/>
  <c r="CF396" i="71"/>
  <c r="CB396" i="71"/>
  <c r="BX396" i="71"/>
  <c r="BT396" i="71"/>
  <c r="BP396" i="71"/>
  <c r="BL396" i="71"/>
  <c r="BH396" i="71"/>
  <c r="BD396" i="71"/>
  <c r="AR396" i="71"/>
  <c r="AN396" i="71"/>
  <c r="AJ396" i="71"/>
  <c r="AF396" i="71"/>
  <c r="AB396" i="71"/>
  <c r="X396" i="71"/>
  <c r="T396" i="71"/>
  <c r="P396" i="71"/>
  <c r="L396" i="71"/>
  <c r="H396" i="71"/>
  <c r="D396" i="71"/>
  <c r="AY395" i="71"/>
  <c r="AX395" i="71"/>
  <c r="AW395" i="71"/>
  <c r="AV395" i="71"/>
  <c r="AU395" i="71"/>
  <c r="AT395" i="71"/>
  <c r="AS395" i="71"/>
  <c r="AR395" i="71"/>
  <c r="CR393" i="71"/>
  <c r="CN393" i="71"/>
  <c r="CJ393" i="71"/>
  <c r="CF393" i="71"/>
  <c r="CB393" i="71"/>
  <c r="BX393" i="71"/>
  <c r="BT393" i="71"/>
  <c r="BP393" i="71"/>
  <c r="BL393" i="71"/>
  <c r="BH393" i="71"/>
  <c r="BD393" i="71"/>
  <c r="AZ393" i="71"/>
  <c r="AN393" i="71"/>
  <c r="AJ393" i="71"/>
  <c r="AF393" i="71"/>
  <c r="AB393" i="71"/>
  <c r="X393" i="71"/>
  <c r="T393" i="71"/>
  <c r="P393" i="71"/>
  <c r="L393" i="71"/>
  <c r="H393" i="71"/>
  <c r="D393" i="71"/>
  <c r="C393" i="71"/>
  <c r="AU392" i="71"/>
  <c r="AT392" i="71"/>
  <c r="AS392" i="71"/>
  <c r="AR392" i="71"/>
  <c r="AQ392" i="71"/>
  <c r="AP392" i="71"/>
  <c r="AO392" i="71"/>
  <c r="AN392" i="71"/>
  <c r="CR390" i="71"/>
  <c r="CN390" i="71"/>
  <c r="CJ390" i="71"/>
  <c r="CF390" i="71"/>
  <c r="CB390" i="71"/>
  <c r="BX390" i="71"/>
  <c r="BT390" i="71"/>
  <c r="BP390" i="71"/>
  <c r="BL390" i="71"/>
  <c r="BH390" i="71"/>
  <c r="BD390" i="71"/>
  <c r="AZ390" i="71"/>
  <c r="AV390" i="71"/>
  <c r="AJ390" i="71"/>
  <c r="AF390" i="71"/>
  <c r="AB390" i="71"/>
  <c r="X390" i="71"/>
  <c r="T390" i="71"/>
  <c r="P390" i="71"/>
  <c r="L390" i="71"/>
  <c r="H390" i="71"/>
  <c r="D390" i="71"/>
  <c r="CR387" i="71"/>
  <c r="CN387" i="71"/>
  <c r="CJ387" i="71"/>
  <c r="CF387" i="71"/>
  <c r="CB387" i="71"/>
  <c r="BX387" i="71"/>
  <c r="BT387" i="71"/>
  <c r="BP387" i="71"/>
  <c r="BL387" i="71"/>
  <c r="BH387" i="71"/>
  <c r="BD387" i="71"/>
  <c r="AV387" i="71"/>
  <c r="AR387" i="71"/>
  <c r="AN387" i="71"/>
  <c r="AJ387" i="71"/>
  <c r="AF387" i="71"/>
  <c r="AB387" i="71"/>
  <c r="X387" i="71"/>
  <c r="T387" i="71"/>
  <c r="P387" i="71"/>
  <c r="L387" i="71"/>
  <c r="H387" i="71"/>
  <c r="D387" i="71"/>
  <c r="CR384" i="71"/>
  <c r="CN384" i="71"/>
  <c r="CJ384" i="71"/>
  <c r="CF384" i="71"/>
  <c r="CB384" i="71"/>
  <c r="BX384" i="71"/>
  <c r="BT384" i="71"/>
  <c r="BP384" i="71"/>
  <c r="BL384" i="71"/>
  <c r="BH384" i="71"/>
  <c r="BD384" i="71"/>
  <c r="AZ384" i="71"/>
  <c r="AV384" i="71"/>
  <c r="AN384" i="71"/>
  <c r="AJ384" i="71"/>
  <c r="AF384" i="71"/>
  <c r="AB384" i="71"/>
  <c r="X384" i="71"/>
  <c r="T384" i="71"/>
  <c r="P384" i="71"/>
  <c r="L384" i="71"/>
  <c r="H384" i="71"/>
  <c r="D384" i="71"/>
  <c r="CR381" i="71"/>
  <c r="CN381" i="71"/>
  <c r="CJ381" i="71"/>
  <c r="CF381" i="71"/>
  <c r="CB381" i="71"/>
  <c r="BX381" i="71"/>
  <c r="BT381" i="71"/>
  <c r="BP381" i="71"/>
  <c r="BL381" i="71"/>
  <c r="BH381" i="71"/>
  <c r="BD381" i="71"/>
  <c r="AZ381" i="71"/>
  <c r="AV381" i="71"/>
  <c r="AN381" i="71"/>
  <c r="AJ381" i="71"/>
  <c r="AF381" i="71"/>
  <c r="AB381" i="71"/>
  <c r="X381" i="71"/>
  <c r="T381" i="71"/>
  <c r="P381" i="71"/>
  <c r="L381" i="71"/>
  <c r="H381" i="71"/>
  <c r="D381" i="71"/>
  <c r="CR378" i="71"/>
  <c r="CN378" i="71"/>
  <c r="CJ378" i="71"/>
  <c r="CF378" i="71"/>
  <c r="CB378" i="71"/>
  <c r="BX378" i="71"/>
  <c r="BT378" i="71"/>
  <c r="BP378" i="71"/>
  <c r="BL378" i="71"/>
  <c r="BH378" i="71"/>
  <c r="BD378" i="71"/>
  <c r="AZ378" i="71"/>
  <c r="AV378" i="71"/>
  <c r="AR378" i="71"/>
  <c r="AJ378" i="71"/>
  <c r="AF378" i="71"/>
  <c r="AB378" i="71"/>
  <c r="X378" i="71"/>
  <c r="T378" i="71"/>
  <c r="P378" i="71"/>
  <c r="L378" i="71"/>
  <c r="H378" i="71"/>
  <c r="D378" i="71"/>
  <c r="AM377" i="71"/>
  <c r="AL377" i="71"/>
  <c r="AK377" i="71"/>
  <c r="AJ377" i="71"/>
  <c r="AI377" i="71"/>
  <c r="AH377" i="71"/>
  <c r="AG377" i="71"/>
  <c r="AF377" i="71"/>
  <c r="CR375" i="71"/>
  <c r="CN375" i="71"/>
  <c r="CJ375" i="71"/>
  <c r="CF375" i="71"/>
  <c r="CB375" i="71"/>
  <c r="BX375" i="71"/>
  <c r="BT375" i="71"/>
  <c r="BP375" i="71"/>
  <c r="BL375" i="71"/>
  <c r="BH375" i="71"/>
  <c r="BD375" i="71"/>
  <c r="AZ375" i="71"/>
  <c r="AV375" i="71"/>
  <c r="AR375" i="71"/>
  <c r="AN375" i="71"/>
  <c r="AB375" i="71"/>
  <c r="X375" i="71"/>
  <c r="T375" i="71"/>
  <c r="P375" i="71"/>
  <c r="L375" i="71"/>
  <c r="H375" i="71"/>
  <c r="D375" i="71"/>
  <c r="C375" i="71"/>
  <c r="AU374" i="71"/>
  <c r="AT374" i="71"/>
  <c r="AS374" i="71"/>
  <c r="AR374" i="71"/>
  <c r="AQ374" i="71"/>
  <c r="AP374" i="71"/>
  <c r="AO374" i="71"/>
  <c r="AN374" i="71"/>
  <c r="AM374" i="71"/>
  <c r="AL374" i="71"/>
  <c r="AK374" i="71"/>
  <c r="AJ374" i="71"/>
  <c r="AI374" i="71"/>
  <c r="AH374" i="71"/>
  <c r="AG374" i="71"/>
  <c r="AF374" i="71"/>
  <c r="CR372" i="71"/>
  <c r="CN372" i="71"/>
  <c r="CJ372" i="71"/>
  <c r="CF372" i="71"/>
  <c r="CB372" i="71"/>
  <c r="BX372" i="71"/>
  <c r="BT372" i="71"/>
  <c r="BP372" i="71"/>
  <c r="BL372" i="71"/>
  <c r="BH372" i="71"/>
  <c r="BD372" i="71"/>
  <c r="AZ372" i="71"/>
  <c r="AV372" i="71"/>
  <c r="AB372" i="71"/>
  <c r="X372" i="71"/>
  <c r="T372" i="71"/>
  <c r="P372" i="71"/>
  <c r="L372" i="71"/>
  <c r="H372" i="71"/>
  <c r="D372" i="71"/>
  <c r="C372" i="71"/>
  <c r="AQ371" i="71"/>
  <c r="AP371" i="71"/>
  <c r="AO371" i="71"/>
  <c r="AN371" i="71"/>
  <c r="AM371" i="71"/>
  <c r="AL371" i="71"/>
  <c r="AK371" i="71"/>
  <c r="AJ371" i="71"/>
  <c r="CR369" i="71"/>
  <c r="CN369" i="71"/>
  <c r="CJ369" i="71"/>
  <c r="CF369" i="71"/>
  <c r="CB369" i="71"/>
  <c r="BX369" i="71"/>
  <c r="BT369" i="71"/>
  <c r="BP369" i="71"/>
  <c r="BL369" i="71"/>
  <c r="BH369" i="71"/>
  <c r="BD369" i="71"/>
  <c r="AZ369" i="71"/>
  <c r="AV369" i="71"/>
  <c r="AR369" i="71"/>
  <c r="AF369" i="71"/>
  <c r="AB369" i="71"/>
  <c r="X369" i="71"/>
  <c r="T369" i="71"/>
  <c r="P369" i="71"/>
  <c r="L369" i="71"/>
  <c r="H369" i="71"/>
  <c r="D369" i="71"/>
  <c r="C369" i="71"/>
  <c r="AQ368" i="71"/>
  <c r="AP368" i="71"/>
  <c r="AO368" i="71"/>
  <c r="AN368" i="71"/>
  <c r="AM368" i="71"/>
  <c r="AL368" i="71"/>
  <c r="AK368" i="71"/>
  <c r="AJ368" i="71"/>
  <c r="CR366" i="71"/>
  <c r="CN366" i="71"/>
  <c r="CJ366" i="71"/>
  <c r="CF366" i="71"/>
  <c r="CB366" i="71"/>
  <c r="BX366" i="71"/>
  <c r="BT366" i="71"/>
  <c r="BP366" i="71"/>
  <c r="BL366" i="71"/>
  <c r="BH366" i="71"/>
  <c r="BD366" i="71"/>
  <c r="AZ366" i="71"/>
  <c r="AV366" i="71"/>
  <c r="AR366" i="71"/>
  <c r="AF366" i="71"/>
  <c r="AB366" i="71"/>
  <c r="X366" i="71"/>
  <c r="T366" i="71"/>
  <c r="P366" i="71"/>
  <c r="L366" i="71"/>
  <c r="H366" i="71"/>
  <c r="D366" i="71"/>
  <c r="AU365" i="71"/>
  <c r="AT365" i="71"/>
  <c r="AS365" i="71"/>
  <c r="AR365" i="71"/>
  <c r="AQ365" i="71"/>
  <c r="AP365" i="71"/>
  <c r="AO365" i="71"/>
  <c r="AN365" i="71"/>
  <c r="AM365" i="71"/>
  <c r="AL365" i="71"/>
  <c r="AK365" i="71"/>
  <c r="AJ365" i="71"/>
  <c r="AI365" i="71"/>
  <c r="AH365" i="71"/>
  <c r="AG365" i="71"/>
  <c r="AF365" i="71"/>
  <c r="CR363" i="71"/>
  <c r="CN363" i="71"/>
  <c r="CJ363" i="71"/>
  <c r="CF363" i="71"/>
  <c r="CB363" i="71"/>
  <c r="BX363" i="71"/>
  <c r="BT363" i="71"/>
  <c r="BP363" i="71"/>
  <c r="BL363" i="71"/>
  <c r="BH363" i="71"/>
  <c r="BD363" i="71"/>
  <c r="AZ363" i="71"/>
  <c r="AV363" i="71"/>
  <c r="AB363" i="71"/>
  <c r="X363" i="71"/>
  <c r="T363" i="71"/>
  <c r="P363" i="71"/>
  <c r="L363" i="71"/>
  <c r="H363" i="71"/>
  <c r="D363" i="71"/>
  <c r="AU362" i="71"/>
  <c r="AT362" i="71"/>
  <c r="AS362" i="71"/>
  <c r="AR362" i="71"/>
  <c r="AQ362" i="71"/>
  <c r="AP362" i="71"/>
  <c r="AO362" i="71"/>
  <c r="AN362" i="71"/>
  <c r="AM362" i="71"/>
  <c r="AL362" i="71"/>
  <c r="AK362" i="71"/>
  <c r="AJ362" i="71"/>
  <c r="AI362" i="71"/>
  <c r="AH362" i="71"/>
  <c r="AG362" i="71"/>
  <c r="AF362" i="71"/>
  <c r="CR360" i="71"/>
  <c r="CN360" i="71"/>
  <c r="CJ360" i="71"/>
  <c r="CF360" i="71"/>
  <c r="CB360" i="71"/>
  <c r="BX360" i="71"/>
  <c r="BT360" i="71"/>
  <c r="BP360" i="71"/>
  <c r="BL360" i="71"/>
  <c r="BH360" i="71"/>
  <c r="BD360" i="71"/>
  <c r="AZ360" i="71"/>
  <c r="AV360" i="71"/>
  <c r="AB360" i="71"/>
  <c r="X360" i="71"/>
  <c r="T360" i="71"/>
  <c r="P360" i="71"/>
  <c r="L360" i="71"/>
  <c r="H360" i="71"/>
  <c r="D360" i="71"/>
  <c r="AM359" i="71"/>
  <c r="AL359" i="71"/>
  <c r="AK359" i="71"/>
  <c r="AJ359" i="71"/>
  <c r="AI359" i="71"/>
  <c r="AH359" i="71"/>
  <c r="AG359" i="71"/>
  <c r="AF359" i="71"/>
  <c r="CR357" i="71"/>
  <c r="CN357" i="71"/>
  <c r="CJ357" i="71"/>
  <c r="CF357" i="71"/>
  <c r="CB357" i="71"/>
  <c r="BX357" i="71"/>
  <c r="BT357" i="71"/>
  <c r="BP357" i="71"/>
  <c r="BL357" i="71"/>
  <c r="BH357" i="71"/>
  <c r="BD357" i="71"/>
  <c r="AZ357" i="71"/>
  <c r="AV357" i="71"/>
  <c r="AR357" i="71"/>
  <c r="AN357" i="71"/>
  <c r="AB357" i="71"/>
  <c r="X357" i="71"/>
  <c r="T357" i="71"/>
  <c r="P357" i="71"/>
  <c r="L357" i="71"/>
  <c r="H357" i="71"/>
  <c r="D357" i="71"/>
  <c r="C357" i="71"/>
  <c r="AE356" i="71"/>
  <c r="AD356" i="71"/>
  <c r="AC356" i="71"/>
  <c r="AB356" i="71"/>
  <c r="AA356" i="71"/>
  <c r="Z356" i="71"/>
  <c r="Y356" i="71"/>
  <c r="X356" i="71"/>
  <c r="CR354" i="71"/>
  <c r="CN354" i="71"/>
  <c r="CJ354" i="71"/>
  <c r="CF354" i="71"/>
  <c r="CB354" i="71"/>
  <c r="BX354" i="71"/>
  <c r="BT354" i="71"/>
  <c r="BP354" i="71"/>
  <c r="BL354" i="71"/>
  <c r="BH354" i="71"/>
  <c r="BD354" i="71"/>
  <c r="AZ354" i="71"/>
  <c r="AV354" i="71"/>
  <c r="AR354" i="71"/>
  <c r="AN354" i="71"/>
  <c r="AJ354" i="71"/>
  <c r="AF354" i="71"/>
  <c r="T354" i="71"/>
  <c r="P354" i="71"/>
  <c r="L354" i="71"/>
  <c r="H354" i="71"/>
  <c r="D354" i="71"/>
  <c r="C354" i="71"/>
  <c r="CR351" i="71"/>
  <c r="CN351" i="71"/>
  <c r="CJ351" i="71"/>
  <c r="CF351" i="71"/>
  <c r="CB351" i="71"/>
  <c r="BX351" i="71"/>
  <c r="BT351" i="71"/>
  <c r="BP351" i="71"/>
  <c r="BL351" i="71"/>
  <c r="BH351" i="71"/>
  <c r="BD351" i="71"/>
  <c r="AZ351" i="71"/>
  <c r="AV351" i="71"/>
  <c r="AR351" i="71"/>
  <c r="AN351" i="71"/>
  <c r="AJ351" i="71"/>
  <c r="AF351" i="71"/>
  <c r="AB351" i="71"/>
  <c r="X351" i="71"/>
  <c r="P351" i="71"/>
  <c r="L351" i="71"/>
  <c r="H351" i="71"/>
  <c r="D351" i="71"/>
  <c r="C351" i="71"/>
  <c r="B347" i="71"/>
  <c r="C329" i="71" s="1"/>
  <c r="BS346" i="71"/>
  <c r="BR346" i="71"/>
  <c r="BQ346" i="71"/>
  <c r="BP346" i="71"/>
  <c r="BC346" i="71"/>
  <c r="BB346" i="71"/>
  <c r="BA346" i="71"/>
  <c r="AZ346" i="71"/>
  <c r="CR344" i="71"/>
  <c r="CN344" i="71"/>
  <c r="CJ344" i="71"/>
  <c r="CF344" i="71"/>
  <c r="CB344" i="71"/>
  <c r="BX344" i="71"/>
  <c r="BT344" i="71"/>
  <c r="BL344" i="71"/>
  <c r="BH344" i="71"/>
  <c r="BD344" i="71"/>
  <c r="AV344" i="71"/>
  <c r="AR344" i="71"/>
  <c r="AN344" i="71"/>
  <c r="AJ344" i="71"/>
  <c r="AF344" i="71"/>
  <c r="AB344" i="71"/>
  <c r="X344" i="71"/>
  <c r="T344" i="71"/>
  <c r="P344" i="71"/>
  <c r="L344" i="71"/>
  <c r="H344" i="71"/>
  <c r="D344" i="71"/>
  <c r="BS343" i="71"/>
  <c r="BR343" i="71"/>
  <c r="BQ343" i="71"/>
  <c r="BP343" i="71"/>
  <c r="BO343" i="71"/>
  <c r="BN343" i="71"/>
  <c r="BM343" i="71"/>
  <c r="BL343" i="71"/>
  <c r="BK343" i="71"/>
  <c r="BJ343" i="71"/>
  <c r="BI343" i="71"/>
  <c r="BH343" i="71"/>
  <c r="CR341" i="71"/>
  <c r="CN341" i="71"/>
  <c r="CJ341" i="71"/>
  <c r="CF341" i="71"/>
  <c r="CB341" i="71"/>
  <c r="BX341" i="71"/>
  <c r="BT341" i="71"/>
  <c r="BD341" i="71"/>
  <c r="AZ341" i="71"/>
  <c r="AV341" i="71"/>
  <c r="AR341" i="71"/>
  <c r="AN341" i="71"/>
  <c r="AJ341" i="71"/>
  <c r="AF341" i="71"/>
  <c r="AB341" i="71"/>
  <c r="X341" i="71"/>
  <c r="T341" i="71"/>
  <c r="P341" i="71"/>
  <c r="L341" i="71"/>
  <c r="H341" i="71"/>
  <c r="D341" i="71"/>
  <c r="C341" i="71"/>
  <c r="BS340" i="71"/>
  <c r="BR340" i="71"/>
  <c r="BQ340" i="71"/>
  <c r="BP340" i="71"/>
  <c r="BO340" i="71"/>
  <c r="BN340" i="71"/>
  <c r="BM340" i="71"/>
  <c r="BL340" i="71"/>
  <c r="BK340" i="71"/>
  <c r="BJ340" i="71"/>
  <c r="BI340" i="71"/>
  <c r="BH340" i="71"/>
  <c r="CR338" i="71"/>
  <c r="CN338" i="71"/>
  <c r="CJ338" i="71"/>
  <c r="CF338" i="71"/>
  <c r="CB338" i="71"/>
  <c r="BX338" i="71"/>
  <c r="BT338" i="71"/>
  <c r="BD338" i="71"/>
  <c r="AZ338" i="71"/>
  <c r="AV338" i="71"/>
  <c r="AR338" i="71"/>
  <c r="AN338" i="71"/>
  <c r="AJ338" i="71"/>
  <c r="AF338" i="71"/>
  <c r="AB338" i="71"/>
  <c r="X338" i="71"/>
  <c r="T338" i="71"/>
  <c r="P338" i="71"/>
  <c r="L338" i="71"/>
  <c r="H338" i="71"/>
  <c r="D338" i="71"/>
  <c r="C338" i="71"/>
  <c r="BK337" i="71"/>
  <c r="BJ337" i="71"/>
  <c r="BI337" i="71"/>
  <c r="BH337" i="71"/>
  <c r="BG337" i="71"/>
  <c r="BF337" i="71"/>
  <c r="BE337" i="71"/>
  <c r="BD337" i="71"/>
  <c r="BC337" i="71"/>
  <c r="BB337" i="71"/>
  <c r="BA337" i="71"/>
  <c r="AZ337" i="71"/>
  <c r="CR335" i="71"/>
  <c r="CN335" i="71"/>
  <c r="CJ335" i="71"/>
  <c r="CF335" i="71"/>
  <c r="CB335" i="71"/>
  <c r="BX335" i="71"/>
  <c r="BT335" i="71"/>
  <c r="BP335" i="71"/>
  <c r="BL335" i="71"/>
  <c r="AV335" i="71"/>
  <c r="AR335" i="71"/>
  <c r="AN335" i="71"/>
  <c r="AJ335" i="71"/>
  <c r="AF335" i="71"/>
  <c r="AB335" i="71"/>
  <c r="X335" i="71"/>
  <c r="T335" i="71"/>
  <c r="P335" i="71"/>
  <c r="L335" i="71"/>
  <c r="H335" i="71"/>
  <c r="D335" i="71"/>
  <c r="C335" i="71"/>
  <c r="BG334" i="71"/>
  <c r="BF334" i="71"/>
  <c r="BE334" i="71"/>
  <c r="BD334" i="71"/>
  <c r="BC334" i="71"/>
  <c r="BB334" i="71"/>
  <c r="BA334" i="71"/>
  <c r="AZ334" i="71"/>
  <c r="CR332" i="71"/>
  <c r="CN332" i="71"/>
  <c r="CJ332" i="71"/>
  <c r="CF332" i="71"/>
  <c r="CB332" i="71"/>
  <c r="BX332" i="71"/>
  <c r="BT332" i="71"/>
  <c r="BP332" i="71"/>
  <c r="BL332" i="71"/>
  <c r="BH332" i="71"/>
  <c r="AV332" i="71"/>
  <c r="AR332" i="71"/>
  <c r="AN332" i="71"/>
  <c r="AJ332" i="71"/>
  <c r="AF332" i="71"/>
  <c r="AB332" i="71"/>
  <c r="X332" i="71"/>
  <c r="T332" i="71"/>
  <c r="P332" i="71"/>
  <c r="L332" i="71"/>
  <c r="H332" i="71"/>
  <c r="D332" i="71"/>
  <c r="BG331" i="71"/>
  <c r="BF331" i="71"/>
  <c r="BE331" i="71"/>
  <c r="BD331" i="71"/>
  <c r="BC331" i="71"/>
  <c r="BB331" i="71"/>
  <c r="BA331" i="71"/>
  <c r="AZ331" i="71"/>
  <c r="AY331" i="71"/>
  <c r="AX331" i="71"/>
  <c r="AW331" i="71"/>
  <c r="AV331" i="71"/>
  <c r="CR329" i="71"/>
  <c r="CN329" i="71"/>
  <c r="CJ329" i="71"/>
  <c r="CF329" i="71"/>
  <c r="CB329" i="71"/>
  <c r="BX329" i="71"/>
  <c r="BT329" i="71"/>
  <c r="BP329" i="71"/>
  <c r="BL329" i="71"/>
  <c r="BH329" i="71"/>
  <c r="AR329" i="71"/>
  <c r="AN329" i="71"/>
  <c r="AJ329" i="71"/>
  <c r="AF329" i="71"/>
  <c r="AB329" i="71"/>
  <c r="X329" i="71"/>
  <c r="T329" i="71"/>
  <c r="P329" i="71"/>
  <c r="L329" i="71"/>
  <c r="H329" i="71"/>
  <c r="D329" i="71"/>
  <c r="CR326" i="71"/>
  <c r="CN326" i="71"/>
  <c r="CJ326" i="71"/>
  <c r="CF326" i="71"/>
  <c r="CB326" i="71"/>
  <c r="BX326" i="71"/>
  <c r="BT326" i="71"/>
  <c r="BP326" i="71"/>
  <c r="BH326" i="71"/>
  <c r="BD326" i="71"/>
  <c r="AZ326" i="71"/>
  <c r="AV326" i="71"/>
  <c r="AR326" i="71"/>
  <c r="AN326" i="71"/>
  <c r="AJ326" i="71"/>
  <c r="AF326" i="71"/>
  <c r="AB326" i="71"/>
  <c r="X326" i="71"/>
  <c r="T326" i="71"/>
  <c r="P326" i="71"/>
  <c r="L326" i="71"/>
  <c r="H326" i="71"/>
  <c r="D326" i="71"/>
  <c r="BO325" i="71"/>
  <c r="BN325" i="71"/>
  <c r="BM325" i="71"/>
  <c r="BL325" i="71"/>
  <c r="BK325" i="71"/>
  <c r="BJ325" i="71"/>
  <c r="BI325" i="71"/>
  <c r="BH325" i="71"/>
  <c r="CR323" i="71"/>
  <c r="CN323" i="71"/>
  <c r="CJ323" i="71"/>
  <c r="CF323" i="71"/>
  <c r="CB323" i="71"/>
  <c r="BX323" i="71"/>
  <c r="BT323" i="71"/>
  <c r="BP323" i="71"/>
  <c r="BD323" i="71"/>
  <c r="AZ323" i="71"/>
  <c r="AV323" i="71"/>
  <c r="AR323" i="71"/>
  <c r="AN323" i="71"/>
  <c r="AJ323" i="71"/>
  <c r="AF323" i="71"/>
  <c r="AB323" i="71"/>
  <c r="X323" i="71"/>
  <c r="T323" i="71"/>
  <c r="P323" i="71"/>
  <c r="L323" i="71"/>
  <c r="H323" i="71"/>
  <c r="D323" i="71"/>
  <c r="C323" i="71"/>
  <c r="CR320" i="71"/>
  <c r="CN320" i="71"/>
  <c r="CJ320" i="71"/>
  <c r="CF320" i="71"/>
  <c r="CB320" i="71"/>
  <c r="BX320" i="71"/>
  <c r="BT320" i="71"/>
  <c r="BP320" i="71"/>
  <c r="BL320" i="71"/>
  <c r="BH320" i="71"/>
  <c r="AZ320" i="71"/>
  <c r="AV320" i="71"/>
  <c r="AR320" i="71"/>
  <c r="AN320" i="71"/>
  <c r="AJ320" i="71"/>
  <c r="AF320" i="71"/>
  <c r="AB320" i="71"/>
  <c r="X320" i="71"/>
  <c r="T320" i="71"/>
  <c r="P320" i="71"/>
  <c r="L320" i="71"/>
  <c r="H320" i="71"/>
  <c r="D320" i="71"/>
  <c r="C320" i="71"/>
  <c r="AQ319" i="71"/>
  <c r="AP319" i="71"/>
  <c r="AO319" i="71"/>
  <c r="AN319" i="71"/>
  <c r="AM319" i="71"/>
  <c r="AL319" i="71"/>
  <c r="AK319" i="71"/>
  <c r="AJ319" i="71"/>
  <c r="CR317" i="71"/>
  <c r="CN317" i="71"/>
  <c r="CJ317" i="71"/>
  <c r="CF317" i="71"/>
  <c r="CB317" i="71"/>
  <c r="BX317" i="71"/>
  <c r="BT317" i="71"/>
  <c r="BP317" i="71"/>
  <c r="BL317" i="71"/>
  <c r="BH317" i="71"/>
  <c r="BD317" i="71"/>
  <c r="AZ317" i="71"/>
  <c r="AV317" i="71"/>
  <c r="AR317" i="71"/>
  <c r="AF317" i="71"/>
  <c r="AB317" i="71"/>
  <c r="X317" i="71"/>
  <c r="T317" i="71"/>
  <c r="P317" i="71"/>
  <c r="L317" i="71"/>
  <c r="H317" i="71"/>
  <c r="D317" i="71"/>
  <c r="AM316" i="71"/>
  <c r="AL316" i="71"/>
  <c r="AK316" i="71"/>
  <c r="AJ316" i="71"/>
  <c r="AI316" i="71"/>
  <c r="AH316" i="71"/>
  <c r="AG316" i="71"/>
  <c r="AF316" i="71"/>
  <c r="AE316" i="71"/>
  <c r="AD316" i="71"/>
  <c r="AC316" i="71"/>
  <c r="AB316" i="71"/>
  <c r="CR314" i="71"/>
  <c r="CN314" i="71"/>
  <c r="CJ314" i="71"/>
  <c r="CF314" i="71"/>
  <c r="CB314" i="71"/>
  <c r="BX314" i="71"/>
  <c r="BT314" i="71"/>
  <c r="BP314" i="71"/>
  <c r="BL314" i="71"/>
  <c r="BH314" i="71"/>
  <c r="BD314" i="71"/>
  <c r="AZ314" i="71"/>
  <c r="AV314" i="71"/>
  <c r="AR314" i="71"/>
  <c r="AN314" i="71"/>
  <c r="X314" i="71"/>
  <c r="T314" i="71"/>
  <c r="P314" i="71"/>
  <c r="L314" i="71"/>
  <c r="H314" i="71"/>
  <c r="D314" i="71"/>
  <c r="BG313" i="71"/>
  <c r="BF313" i="71"/>
  <c r="BE313" i="71"/>
  <c r="BD313" i="71"/>
  <c r="BC313" i="71"/>
  <c r="BB313" i="71"/>
  <c r="BA313" i="71"/>
  <c r="AZ313" i="71"/>
  <c r="AY313" i="71"/>
  <c r="AX313" i="71"/>
  <c r="AW313" i="71"/>
  <c r="AV313" i="71"/>
  <c r="AU313" i="71"/>
  <c r="AT313" i="71"/>
  <c r="AS313" i="71"/>
  <c r="AR313" i="71"/>
  <c r="AQ313" i="71"/>
  <c r="AP313" i="71"/>
  <c r="AO313" i="71"/>
  <c r="AN313" i="71"/>
  <c r="AM313" i="71"/>
  <c r="AL313" i="71"/>
  <c r="AK313" i="71"/>
  <c r="AJ313" i="71"/>
  <c r="CR311" i="71"/>
  <c r="CN311" i="71"/>
  <c r="CJ311" i="71"/>
  <c r="CF311" i="71"/>
  <c r="CB311" i="71"/>
  <c r="BX311" i="71"/>
  <c r="BT311" i="71"/>
  <c r="BP311" i="71"/>
  <c r="BL311" i="71"/>
  <c r="BH311" i="71"/>
  <c r="AF311" i="71"/>
  <c r="AB311" i="71"/>
  <c r="X311" i="71"/>
  <c r="T311" i="71"/>
  <c r="P311" i="71"/>
  <c r="L311" i="71"/>
  <c r="H311" i="71"/>
  <c r="D311" i="71"/>
  <c r="C311" i="71"/>
  <c r="BG310" i="71"/>
  <c r="BF310" i="71"/>
  <c r="BE310" i="71"/>
  <c r="BD310" i="71"/>
  <c r="BC310" i="71"/>
  <c r="BB310" i="71"/>
  <c r="BA310" i="71"/>
  <c r="AZ310" i="71"/>
  <c r="AY310" i="71"/>
  <c r="AX310" i="71"/>
  <c r="AW310" i="71"/>
  <c r="AV310" i="71"/>
  <c r="AU310" i="71"/>
  <c r="AT310" i="71"/>
  <c r="AS310" i="71"/>
  <c r="AR310" i="71"/>
  <c r="AQ310" i="71"/>
  <c r="AP310" i="71"/>
  <c r="AO310" i="71"/>
  <c r="AN310" i="71"/>
  <c r="CR308" i="71"/>
  <c r="CN308" i="71"/>
  <c r="CJ308" i="71"/>
  <c r="CF308" i="71"/>
  <c r="CB308" i="71"/>
  <c r="BX308" i="71"/>
  <c r="BT308" i="71"/>
  <c r="BP308" i="71"/>
  <c r="BL308" i="71"/>
  <c r="BH308" i="71"/>
  <c r="AJ308" i="71"/>
  <c r="AF308" i="71"/>
  <c r="AB308" i="71"/>
  <c r="X308" i="71"/>
  <c r="T308" i="71"/>
  <c r="P308" i="71"/>
  <c r="L308" i="71"/>
  <c r="H308" i="71"/>
  <c r="D308" i="71"/>
  <c r="C308" i="71"/>
  <c r="BO307" i="71"/>
  <c r="BN307" i="71"/>
  <c r="BM307" i="71"/>
  <c r="BL307" i="71"/>
  <c r="BK307" i="71"/>
  <c r="BJ307" i="71"/>
  <c r="BI307" i="71"/>
  <c r="BH307" i="71"/>
  <c r="BG307" i="71"/>
  <c r="BF307" i="71"/>
  <c r="BE307" i="71"/>
  <c r="BD307" i="71"/>
  <c r="BC307" i="71"/>
  <c r="BB307" i="71"/>
  <c r="BA307" i="71"/>
  <c r="AZ307" i="71"/>
  <c r="AY307" i="71"/>
  <c r="AX307" i="71"/>
  <c r="AW307" i="71"/>
  <c r="AV307" i="71"/>
  <c r="CR305" i="71"/>
  <c r="CN305" i="71"/>
  <c r="CJ305" i="71"/>
  <c r="CF305" i="71"/>
  <c r="CB305" i="71"/>
  <c r="BX305" i="71"/>
  <c r="BT305" i="71"/>
  <c r="BP305" i="71"/>
  <c r="AR305" i="71"/>
  <c r="AN305" i="71"/>
  <c r="AJ305" i="71"/>
  <c r="AF305" i="71"/>
  <c r="AB305" i="71"/>
  <c r="X305" i="71"/>
  <c r="T305" i="71"/>
  <c r="P305" i="71"/>
  <c r="L305" i="71"/>
  <c r="H305" i="71"/>
  <c r="D305" i="71"/>
  <c r="BO304" i="71"/>
  <c r="BN304" i="71"/>
  <c r="BM304" i="71"/>
  <c r="BL304" i="71"/>
  <c r="BK304" i="71"/>
  <c r="BJ304" i="71"/>
  <c r="BI304" i="71"/>
  <c r="BH304" i="71"/>
  <c r="BG304" i="71"/>
  <c r="BF304" i="71"/>
  <c r="BE304" i="71"/>
  <c r="BD304" i="71"/>
  <c r="BC304" i="71"/>
  <c r="BB304" i="71"/>
  <c r="BA304" i="71"/>
  <c r="AZ304" i="71"/>
  <c r="AY304" i="71"/>
  <c r="AX304" i="71"/>
  <c r="AW304" i="71"/>
  <c r="AV304" i="71"/>
  <c r="CR302" i="71"/>
  <c r="CN302" i="71"/>
  <c r="CJ302" i="71"/>
  <c r="CF302" i="71"/>
  <c r="CB302" i="71"/>
  <c r="BX302" i="71"/>
  <c r="BT302" i="71"/>
  <c r="BP302" i="71"/>
  <c r="AR302" i="71"/>
  <c r="AN302" i="71"/>
  <c r="AJ302" i="71"/>
  <c r="AF302" i="71"/>
  <c r="AB302" i="71"/>
  <c r="X302" i="71"/>
  <c r="T302" i="71"/>
  <c r="P302" i="71"/>
  <c r="L302" i="71"/>
  <c r="H302" i="71"/>
  <c r="D302" i="71"/>
  <c r="C302" i="71"/>
  <c r="BO301" i="71"/>
  <c r="BN301" i="71"/>
  <c r="BM301" i="71"/>
  <c r="BL301" i="71"/>
  <c r="BK301" i="71"/>
  <c r="BJ301" i="71"/>
  <c r="BI301" i="71"/>
  <c r="BH301" i="71"/>
  <c r="BG301" i="71"/>
  <c r="BF301" i="71"/>
  <c r="BE301" i="71"/>
  <c r="BD301" i="71"/>
  <c r="BC301" i="71"/>
  <c r="BB301" i="71"/>
  <c r="BA301" i="71"/>
  <c r="AZ301" i="71"/>
  <c r="AY301" i="71"/>
  <c r="AX301" i="71"/>
  <c r="AW301" i="71"/>
  <c r="AV301" i="71"/>
  <c r="AU301" i="71"/>
  <c r="AT301" i="71"/>
  <c r="AS301" i="71"/>
  <c r="AR301" i="71"/>
  <c r="AQ301" i="71"/>
  <c r="AP301" i="71"/>
  <c r="AO301" i="71"/>
  <c r="AN301" i="71"/>
  <c r="CR299" i="71"/>
  <c r="CN299" i="71"/>
  <c r="CJ299" i="71"/>
  <c r="CF299" i="71"/>
  <c r="CB299" i="71"/>
  <c r="BX299" i="71"/>
  <c r="BT299" i="71"/>
  <c r="BP299" i="71"/>
  <c r="AJ299" i="71"/>
  <c r="AF299" i="71"/>
  <c r="AB299" i="71"/>
  <c r="X299" i="71"/>
  <c r="T299" i="71"/>
  <c r="P299" i="71"/>
  <c r="L299" i="71"/>
  <c r="H299" i="71"/>
  <c r="D299" i="71"/>
  <c r="CR296" i="71"/>
  <c r="CN296" i="71"/>
  <c r="CJ296" i="71"/>
  <c r="CF296" i="71"/>
  <c r="CB296" i="71"/>
  <c r="BX296" i="71"/>
  <c r="BT296" i="71"/>
  <c r="BP296" i="71"/>
  <c r="BL296" i="71"/>
  <c r="BH296" i="71"/>
  <c r="BD296" i="71"/>
  <c r="AZ296" i="71"/>
  <c r="AV296" i="71"/>
  <c r="AR296" i="71"/>
  <c r="AN296" i="71"/>
  <c r="AJ296" i="71"/>
  <c r="AF296" i="71"/>
  <c r="X296" i="71"/>
  <c r="T296" i="71"/>
  <c r="P296" i="71"/>
  <c r="L296" i="71"/>
  <c r="H296" i="71"/>
  <c r="D296" i="71"/>
  <c r="AE295" i="71"/>
  <c r="AD295" i="71"/>
  <c r="AC295" i="71"/>
  <c r="AB295" i="71"/>
  <c r="AA295" i="71"/>
  <c r="Z295" i="71"/>
  <c r="Y295" i="71"/>
  <c r="X295" i="71"/>
  <c r="CR293" i="71"/>
  <c r="CN293" i="71"/>
  <c r="CJ293" i="71"/>
  <c r="CF293" i="71"/>
  <c r="CB293" i="71"/>
  <c r="BX293" i="71"/>
  <c r="BT293" i="71"/>
  <c r="BP293" i="71"/>
  <c r="BL293" i="71"/>
  <c r="BH293" i="71"/>
  <c r="BD293" i="71"/>
  <c r="AZ293" i="71"/>
  <c r="AV293" i="71"/>
  <c r="AR293" i="71"/>
  <c r="AN293" i="71"/>
  <c r="AJ293" i="71"/>
  <c r="AF293" i="71"/>
  <c r="T293" i="71"/>
  <c r="P293" i="71"/>
  <c r="L293" i="71"/>
  <c r="H293" i="71"/>
  <c r="D293" i="71"/>
  <c r="CR290" i="71"/>
  <c r="CN290" i="71"/>
  <c r="CJ290" i="71"/>
  <c r="CF290" i="71"/>
  <c r="CB290" i="71"/>
  <c r="BX290" i="71"/>
  <c r="BT290" i="71"/>
  <c r="BP290" i="71"/>
  <c r="BL290" i="71"/>
  <c r="BH290" i="71"/>
  <c r="BD290" i="71"/>
  <c r="AZ290" i="71"/>
  <c r="AV290" i="71"/>
  <c r="AR290" i="71"/>
  <c r="AN290" i="71"/>
  <c r="AJ290" i="71"/>
  <c r="AF290" i="71"/>
  <c r="AB290" i="71"/>
  <c r="X290" i="71"/>
  <c r="P290" i="71"/>
  <c r="L290" i="71"/>
  <c r="H290" i="71"/>
  <c r="D290" i="71"/>
  <c r="B286" i="71"/>
  <c r="CR283" i="71"/>
  <c r="CN283" i="71"/>
  <c r="CJ283" i="71"/>
  <c r="CF283" i="71"/>
  <c r="CB283" i="71"/>
  <c r="BX283" i="71"/>
  <c r="BT283" i="71"/>
  <c r="BP283" i="71"/>
  <c r="BL283" i="71"/>
  <c r="BH283" i="71"/>
  <c r="BD283" i="71"/>
  <c r="AZ283" i="71"/>
  <c r="AR283" i="71"/>
  <c r="AN283" i="71"/>
  <c r="AJ283" i="71"/>
  <c r="AF283" i="71"/>
  <c r="AB283" i="71"/>
  <c r="X283" i="71"/>
  <c r="T283" i="71"/>
  <c r="P283" i="71"/>
  <c r="L283" i="71"/>
  <c r="H283" i="71"/>
  <c r="D283" i="71"/>
  <c r="BC282" i="71"/>
  <c r="BB282" i="71"/>
  <c r="BA282" i="71"/>
  <c r="AZ282" i="71"/>
  <c r="AY282" i="71"/>
  <c r="AX282" i="71"/>
  <c r="AW282" i="71"/>
  <c r="AV282" i="71"/>
  <c r="CR280" i="71"/>
  <c r="CN280" i="71"/>
  <c r="CJ280" i="71"/>
  <c r="CF280" i="71"/>
  <c r="CB280" i="71"/>
  <c r="BX280" i="71"/>
  <c r="BT280" i="71"/>
  <c r="BP280" i="71"/>
  <c r="BL280" i="71"/>
  <c r="BH280" i="71"/>
  <c r="BD280" i="71"/>
  <c r="AR280" i="71"/>
  <c r="AN280" i="71"/>
  <c r="AJ280" i="71"/>
  <c r="AF280" i="71"/>
  <c r="AB280" i="71"/>
  <c r="X280" i="71"/>
  <c r="T280" i="71"/>
  <c r="P280" i="71"/>
  <c r="L280" i="71"/>
  <c r="H280" i="71"/>
  <c r="D280" i="71"/>
  <c r="CR277" i="71"/>
  <c r="CN277" i="71"/>
  <c r="CJ277" i="71"/>
  <c r="CF277" i="71"/>
  <c r="CB277" i="71"/>
  <c r="BX277" i="71"/>
  <c r="BT277" i="71"/>
  <c r="BP277" i="71"/>
  <c r="BL277" i="71"/>
  <c r="BH277" i="71"/>
  <c r="BD277" i="71"/>
  <c r="AZ277" i="71"/>
  <c r="AR277" i="71"/>
  <c r="AN277" i="71"/>
  <c r="AJ277" i="71"/>
  <c r="AF277" i="71"/>
  <c r="AB277" i="71"/>
  <c r="X277" i="71"/>
  <c r="T277" i="71"/>
  <c r="P277" i="71"/>
  <c r="L277" i="71"/>
  <c r="H277" i="71"/>
  <c r="D277" i="71"/>
  <c r="CR274" i="71"/>
  <c r="CN274" i="71"/>
  <c r="CJ274" i="71"/>
  <c r="CF274" i="71"/>
  <c r="CB274" i="71"/>
  <c r="BX274" i="71"/>
  <c r="BT274" i="71"/>
  <c r="BP274" i="71"/>
  <c r="BL274" i="71"/>
  <c r="BH274" i="71"/>
  <c r="BD274" i="71"/>
  <c r="AZ274" i="71"/>
  <c r="AV274" i="71"/>
  <c r="AR274" i="71"/>
  <c r="AJ274" i="71"/>
  <c r="AF274" i="71"/>
  <c r="AB274" i="71"/>
  <c r="X274" i="71"/>
  <c r="T274" i="71"/>
  <c r="P274" i="71"/>
  <c r="L274" i="71"/>
  <c r="H274" i="71"/>
  <c r="D274" i="71"/>
  <c r="AY273" i="71"/>
  <c r="AX273" i="71"/>
  <c r="AW273" i="71"/>
  <c r="AV273" i="71"/>
  <c r="AU273" i="71"/>
  <c r="AT273" i="71"/>
  <c r="AS273" i="71"/>
  <c r="AR273" i="71"/>
  <c r="CR271" i="71"/>
  <c r="CN271" i="71"/>
  <c r="CJ271" i="71"/>
  <c r="CF271" i="71"/>
  <c r="CB271" i="71"/>
  <c r="BX271" i="71"/>
  <c r="BT271" i="71"/>
  <c r="BP271" i="71"/>
  <c r="BL271" i="71"/>
  <c r="BH271" i="71"/>
  <c r="BD271" i="71"/>
  <c r="AZ271" i="71"/>
  <c r="AN271" i="71"/>
  <c r="AJ271" i="71"/>
  <c r="AF271" i="71"/>
  <c r="AB271" i="71"/>
  <c r="X271" i="71"/>
  <c r="T271" i="71"/>
  <c r="P271" i="71"/>
  <c r="L271" i="71"/>
  <c r="H271" i="71"/>
  <c r="D271" i="71"/>
  <c r="AU270" i="71"/>
  <c r="AT270" i="71"/>
  <c r="AS270" i="71"/>
  <c r="AR270" i="71"/>
  <c r="AQ270" i="71"/>
  <c r="AP270" i="71"/>
  <c r="AO270" i="71"/>
  <c r="AN270" i="71"/>
  <c r="CR268" i="71"/>
  <c r="CN268" i="71"/>
  <c r="CJ268" i="71"/>
  <c r="CF268" i="71"/>
  <c r="CB268" i="71"/>
  <c r="BX268" i="71"/>
  <c r="BT268" i="71"/>
  <c r="BP268" i="71"/>
  <c r="BL268" i="71"/>
  <c r="BH268" i="71"/>
  <c r="BD268" i="71"/>
  <c r="AZ268" i="71"/>
  <c r="AV268" i="71"/>
  <c r="AJ268" i="71"/>
  <c r="AF268" i="71"/>
  <c r="AB268" i="71"/>
  <c r="X268" i="71"/>
  <c r="T268" i="71"/>
  <c r="P268" i="71"/>
  <c r="L268" i="71"/>
  <c r="H268" i="71"/>
  <c r="D268" i="71"/>
  <c r="C268" i="71"/>
  <c r="AQ267" i="71"/>
  <c r="AP267" i="71"/>
  <c r="AO267" i="71"/>
  <c r="AN267" i="71"/>
  <c r="AM267" i="71"/>
  <c r="AL267" i="71"/>
  <c r="AK267" i="71"/>
  <c r="AJ267" i="71"/>
  <c r="CR265" i="71"/>
  <c r="CN265" i="71"/>
  <c r="CJ265" i="71"/>
  <c r="CF265" i="71"/>
  <c r="CB265" i="71"/>
  <c r="BX265" i="71"/>
  <c r="BT265" i="71"/>
  <c r="BP265" i="71"/>
  <c r="BL265" i="71"/>
  <c r="BH265" i="71"/>
  <c r="BD265" i="71"/>
  <c r="AZ265" i="71"/>
  <c r="AV265" i="71"/>
  <c r="AR265" i="71"/>
  <c r="AF265" i="71"/>
  <c r="AB265" i="71"/>
  <c r="X265" i="71"/>
  <c r="T265" i="71"/>
  <c r="P265" i="71"/>
  <c r="L265" i="71"/>
  <c r="H265" i="71"/>
  <c r="D265" i="71"/>
  <c r="CR262" i="71"/>
  <c r="CN262" i="71"/>
  <c r="CJ262" i="71"/>
  <c r="CF262" i="71"/>
  <c r="CB262" i="71"/>
  <c r="BX262" i="71"/>
  <c r="BT262" i="71"/>
  <c r="BP262" i="71"/>
  <c r="BL262" i="71"/>
  <c r="BH262" i="71"/>
  <c r="BD262" i="71"/>
  <c r="AZ262" i="71"/>
  <c r="AR262" i="71"/>
  <c r="AN262" i="71"/>
  <c r="AJ262" i="71"/>
  <c r="AF262" i="71"/>
  <c r="AB262" i="71"/>
  <c r="X262" i="71"/>
  <c r="T262" i="71"/>
  <c r="P262" i="71"/>
  <c r="L262" i="71"/>
  <c r="H262" i="71"/>
  <c r="D262" i="71"/>
  <c r="CR259" i="71"/>
  <c r="CN259" i="71"/>
  <c r="CJ259" i="71"/>
  <c r="CF259" i="71"/>
  <c r="CB259" i="71"/>
  <c r="BX259" i="71"/>
  <c r="BT259" i="71"/>
  <c r="BP259" i="71"/>
  <c r="BL259" i="71"/>
  <c r="BH259" i="71"/>
  <c r="BD259" i="71"/>
  <c r="AZ259" i="71"/>
  <c r="AV259" i="71"/>
  <c r="AR259" i="71"/>
  <c r="AJ259" i="71"/>
  <c r="AF259" i="71"/>
  <c r="AB259" i="71"/>
  <c r="X259" i="71"/>
  <c r="T259" i="71"/>
  <c r="P259" i="71"/>
  <c r="L259" i="71"/>
  <c r="H259" i="71"/>
  <c r="D259" i="71"/>
  <c r="CR256" i="71"/>
  <c r="CN256" i="71"/>
  <c r="CJ256" i="71"/>
  <c r="CF256" i="71"/>
  <c r="CB256" i="71"/>
  <c r="BX256" i="71"/>
  <c r="BT256" i="71"/>
  <c r="BP256" i="71"/>
  <c r="BL256" i="71"/>
  <c r="BH256" i="71"/>
  <c r="BD256" i="71"/>
  <c r="AZ256" i="71"/>
  <c r="AV256" i="71"/>
  <c r="AR256" i="71"/>
  <c r="AJ256" i="71"/>
  <c r="AF256" i="71"/>
  <c r="AB256" i="71"/>
  <c r="X256" i="71"/>
  <c r="T256" i="71"/>
  <c r="P256" i="71"/>
  <c r="L256" i="71"/>
  <c r="H256" i="71"/>
  <c r="D256" i="71"/>
  <c r="CR253" i="71"/>
  <c r="CN253" i="71"/>
  <c r="CJ253" i="71"/>
  <c r="CF253" i="71"/>
  <c r="CB253" i="71"/>
  <c r="BX253" i="71"/>
  <c r="BT253" i="71"/>
  <c r="BP253" i="71"/>
  <c r="BL253" i="71"/>
  <c r="BH253" i="71"/>
  <c r="BD253" i="71"/>
  <c r="AZ253" i="71"/>
  <c r="AV253" i="71"/>
  <c r="AR253" i="71"/>
  <c r="AN253" i="71"/>
  <c r="AF253" i="71"/>
  <c r="AB253" i="71"/>
  <c r="X253" i="71"/>
  <c r="T253" i="71"/>
  <c r="P253" i="71"/>
  <c r="L253" i="71"/>
  <c r="H253" i="71"/>
  <c r="D253" i="71"/>
  <c r="AI252" i="71"/>
  <c r="AH252" i="71"/>
  <c r="AG252" i="71"/>
  <c r="AF252" i="71"/>
  <c r="AE252" i="71"/>
  <c r="AD252" i="71"/>
  <c r="AC252" i="71"/>
  <c r="AB252" i="71"/>
  <c r="CR250" i="71"/>
  <c r="CN250" i="71"/>
  <c r="CJ250" i="71"/>
  <c r="CF250" i="71"/>
  <c r="CB250" i="71"/>
  <c r="BX250" i="71"/>
  <c r="BT250" i="71"/>
  <c r="BP250" i="71"/>
  <c r="BL250" i="71"/>
  <c r="BH250" i="71"/>
  <c r="BD250" i="71"/>
  <c r="AZ250" i="71"/>
  <c r="AV250" i="71"/>
  <c r="AR250" i="71"/>
  <c r="AN250" i="71"/>
  <c r="AJ250" i="71"/>
  <c r="X250" i="71"/>
  <c r="T250" i="71"/>
  <c r="P250" i="71"/>
  <c r="L250" i="71"/>
  <c r="H250" i="71"/>
  <c r="D250" i="71"/>
  <c r="AQ249" i="71"/>
  <c r="AP249" i="71"/>
  <c r="AO249" i="71"/>
  <c r="AN249" i="71"/>
  <c r="AM249" i="71"/>
  <c r="AL249" i="71"/>
  <c r="AK249" i="71"/>
  <c r="AJ249" i="71"/>
  <c r="AI249" i="71"/>
  <c r="AH249" i="71"/>
  <c r="AG249" i="71"/>
  <c r="AF249" i="71"/>
  <c r="AE249" i="71"/>
  <c r="AD249" i="71"/>
  <c r="AC249" i="71"/>
  <c r="AB249" i="71"/>
  <c r="CR247" i="71"/>
  <c r="CN247" i="71"/>
  <c r="CJ247" i="71"/>
  <c r="CF247" i="71"/>
  <c r="CB247" i="71"/>
  <c r="BX247" i="71"/>
  <c r="BT247" i="71"/>
  <c r="BP247" i="71"/>
  <c r="BL247" i="71"/>
  <c r="BH247" i="71"/>
  <c r="BD247" i="71"/>
  <c r="AZ247" i="71"/>
  <c r="AV247" i="71"/>
  <c r="AR247" i="71"/>
  <c r="X247" i="71"/>
  <c r="T247" i="71"/>
  <c r="P247" i="71"/>
  <c r="L247" i="71"/>
  <c r="H247" i="71"/>
  <c r="D247" i="71"/>
  <c r="AM246" i="71"/>
  <c r="AL246" i="71"/>
  <c r="AK246" i="71"/>
  <c r="AJ246" i="71"/>
  <c r="AI246" i="71"/>
  <c r="AH246" i="71"/>
  <c r="AG246" i="71"/>
  <c r="AF246" i="71"/>
  <c r="CR244" i="71"/>
  <c r="CN244" i="71"/>
  <c r="CJ244" i="71"/>
  <c r="CF244" i="71"/>
  <c r="CB244" i="71"/>
  <c r="BX244" i="71"/>
  <c r="BT244" i="71"/>
  <c r="BP244" i="71"/>
  <c r="BL244" i="71"/>
  <c r="BH244" i="71"/>
  <c r="BD244" i="71"/>
  <c r="AZ244" i="71"/>
  <c r="AV244" i="71"/>
  <c r="AR244" i="71"/>
  <c r="AN244" i="71"/>
  <c r="AB244" i="71"/>
  <c r="X244" i="71"/>
  <c r="T244" i="71"/>
  <c r="P244" i="71"/>
  <c r="L244" i="71"/>
  <c r="H244" i="71"/>
  <c r="D244" i="71"/>
  <c r="AQ243" i="71"/>
  <c r="AP243" i="71"/>
  <c r="AO243" i="71"/>
  <c r="AN243" i="71"/>
  <c r="AM243" i="71"/>
  <c r="AL243" i="71"/>
  <c r="AK243" i="71"/>
  <c r="AJ243" i="71"/>
  <c r="AI243" i="71"/>
  <c r="AH243" i="71"/>
  <c r="AG243" i="71"/>
  <c r="AF243" i="71"/>
  <c r="AE243" i="71"/>
  <c r="AD243" i="71"/>
  <c r="AC243" i="71"/>
  <c r="AB243" i="71"/>
  <c r="CR241" i="71"/>
  <c r="CN241" i="71"/>
  <c r="CJ241" i="71"/>
  <c r="CF241" i="71"/>
  <c r="CB241" i="71"/>
  <c r="BX241" i="71"/>
  <c r="BT241" i="71"/>
  <c r="BP241" i="71"/>
  <c r="BL241" i="71"/>
  <c r="BH241" i="71"/>
  <c r="BD241" i="71"/>
  <c r="AZ241" i="71"/>
  <c r="AV241" i="71"/>
  <c r="AR241" i="71"/>
  <c r="X241" i="71"/>
  <c r="T241" i="71"/>
  <c r="P241" i="71"/>
  <c r="L241" i="71"/>
  <c r="H241" i="71"/>
  <c r="D241" i="71"/>
  <c r="C241" i="71"/>
  <c r="AQ240" i="71"/>
  <c r="AP240" i="71"/>
  <c r="AO240" i="71"/>
  <c r="AN240" i="71"/>
  <c r="AM240" i="71"/>
  <c r="AL240" i="71"/>
  <c r="AK240" i="71"/>
  <c r="AJ240" i="71"/>
  <c r="AI240" i="71"/>
  <c r="AH240" i="71"/>
  <c r="AG240" i="71"/>
  <c r="AF240" i="71"/>
  <c r="AE240" i="71"/>
  <c r="AD240" i="71"/>
  <c r="AC240" i="71"/>
  <c r="AB240" i="71"/>
  <c r="CR238" i="71"/>
  <c r="CN238" i="71"/>
  <c r="CJ238" i="71"/>
  <c r="CF238" i="71"/>
  <c r="CB238" i="71"/>
  <c r="BX238" i="71"/>
  <c r="BT238" i="71"/>
  <c r="BP238" i="71"/>
  <c r="BL238" i="71"/>
  <c r="BH238" i="71"/>
  <c r="BD238" i="71"/>
  <c r="AZ238" i="71"/>
  <c r="AV238" i="71"/>
  <c r="AR238" i="71"/>
  <c r="X238" i="71"/>
  <c r="T238" i="71"/>
  <c r="P238" i="71"/>
  <c r="L238" i="71"/>
  <c r="H238" i="71"/>
  <c r="D238" i="71"/>
  <c r="C238" i="71"/>
  <c r="AE237" i="71"/>
  <c r="AD237" i="71"/>
  <c r="AC237" i="71"/>
  <c r="AB237" i="71"/>
  <c r="AA237" i="71"/>
  <c r="Z237" i="71"/>
  <c r="Y237" i="71"/>
  <c r="X237" i="71"/>
  <c r="CR235" i="71"/>
  <c r="CN235" i="71"/>
  <c r="CJ235" i="71"/>
  <c r="CF235" i="71"/>
  <c r="CB235" i="71"/>
  <c r="BX235" i="71"/>
  <c r="BT235" i="71"/>
  <c r="BP235" i="71"/>
  <c r="BL235" i="71"/>
  <c r="BH235" i="71"/>
  <c r="BD235" i="71"/>
  <c r="AZ235" i="71"/>
  <c r="AV235" i="71"/>
  <c r="AR235" i="71"/>
  <c r="AN235" i="71"/>
  <c r="AJ235" i="71"/>
  <c r="AF235" i="71"/>
  <c r="T235" i="71"/>
  <c r="P235" i="71"/>
  <c r="L235" i="71"/>
  <c r="H235" i="71"/>
  <c r="D235" i="71"/>
  <c r="AA234" i="71"/>
  <c r="Z234" i="71"/>
  <c r="Y234" i="71"/>
  <c r="X234" i="71"/>
  <c r="W234" i="71"/>
  <c r="V234" i="71"/>
  <c r="U234" i="71"/>
  <c r="T234" i="71"/>
  <c r="CR232" i="71"/>
  <c r="CN232" i="71"/>
  <c r="CJ232" i="71"/>
  <c r="CF232" i="71"/>
  <c r="CB232" i="71"/>
  <c r="BX232" i="71"/>
  <c r="BT232" i="71"/>
  <c r="BP232" i="71"/>
  <c r="BL232" i="71"/>
  <c r="BH232" i="71"/>
  <c r="BD232" i="71"/>
  <c r="AZ232" i="71"/>
  <c r="AV232" i="71"/>
  <c r="AR232" i="71"/>
  <c r="AN232" i="71"/>
  <c r="AJ232" i="71"/>
  <c r="AF232" i="71"/>
  <c r="AB232" i="71"/>
  <c r="P232" i="71"/>
  <c r="L232" i="71"/>
  <c r="H232" i="71"/>
  <c r="D232" i="71"/>
  <c r="CR229" i="71"/>
  <c r="CN229" i="71"/>
  <c r="CJ229" i="71"/>
  <c r="CF229" i="71"/>
  <c r="CB229" i="71"/>
  <c r="BX229" i="71"/>
  <c r="BT229" i="71"/>
  <c r="BP229" i="71"/>
  <c r="BL229" i="71"/>
  <c r="BH229" i="71"/>
  <c r="BD229" i="71"/>
  <c r="AZ229" i="71"/>
  <c r="AV229" i="71"/>
  <c r="AR229" i="71"/>
  <c r="AN229" i="71"/>
  <c r="AJ229" i="71"/>
  <c r="AF229" i="71"/>
  <c r="AB229" i="71"/>
  <c r="X229" i="71"/>
  <c r="T229" i="71"/>
  <c r="L229" i="71"/>
  <c r="H229" i="71"/>
  <c r="D229" i="71"/>
  <c r="B225" i="71"/>
  <c r="CR222" i="71"/>
  <c r="CN222" i="71"/>
  <c r="CJ222" i="71"/>
  <c r="CF222" i="71"/>
  <c r="CB222" i="71"/>
  <c r="BX222" i="71"/>
  <c r="BT222" i="71"/>
  <c r="BP222" i="71"/>
  <c r="BL222" i="71"/>
  <c r="BH222" i="71"/>
  <c r="BD222" i="71"/>
  <c r="AZ222" i="71"/>
  <c r="AR222" i="71"/>
  <c r="AN222" i="71"/>
  <c r="AJ222" i="71"/>
  <c r="AF222" i="71"/>
  <c r="AB222" i="71"/>
  <c r="X222" i="71"/>
  <c r="T222" i="71"/>
  <c r="P222" i="71"/>
  <c r="L222" i="71"/>
  <c r="H222" i="71"/>
  <c r="D222" i="71"/>
  <c r="BO221" i="71"/>
  <c r="BN221" i="71"/>
  <c r="BM221" i="71"/>
  <c r="BL221" i="71"/>
  <c r="BK221" i="71"/>
  <c r="BJ221" i="71"/>
  <c r="BI221" i="71"/>
  <c r="BH221" i="71"/>
  <c r="BG221" i="71"/>
  <c r="BF221" i="71"/>
  <c r="BE221" i="71"/>
  <c r="BD221" i="71"/>
  <c r="CR219" i="71"/>
  <c r="CN219" i="71"/>
  <c r="CJ219" i="71"/>
  <c r="CF219" i="71"/>
  <c r="CB219" i="71"/>
  <c r="BX219" i="71"/>
  <c r="BT219" i="71"/>
  <c r="BP219" i="71"/>
  <c r="AZ219" i="71"/>
  <c r="AV219" i="71"/>
  <c r="AR219" i="71"/>
  <c r="AN219" i="71"/>
  <c r="AJ219" i="71"/>
  <c r="AF219" i="71"/>
  <c r="AB219" i="71"/>
  <c r="X219" i="71"/>
  <c r="T219" i="71"/>
  <c r="P219" i="71"/>
  <c r="L219" i="71"/>
  <c r="H219" i="71"/>
  <c r="D219" i="71"/>
  <c r="BG218" i="71"/>
  <c r="BF218" i="71"/>
  <c r="BE218" i="71"/>
  <c r="BD218" i="71"/>
  <c r="BC218" i="71"/>
  <c r="BB218" i="71"/>
  <c r="BA218" i="71"/>
  <c r="AZ218" i="71"/>
  <c r="AY218" i="71"/>
  <c r="AX218" i="71"/>
  <c r="AW218" i="71"/>
  <c r="AV218" i="71"/>
  <c r="CR216" i="71"/>
  <c r="CN216" i="71"/>
  <c r="CJ216" i="71"/>
  <c r="CF216" i="71"/>
  <c r="CB216" i="71"/>
  <c r="BX216" i="71"/>
  <c r="BT216" i="71"/>
  <c r="BP216" i="71"/>
  <c r="BL216" i="71"/>
  <c r="BH216" i="71"/>
  <c r="AR216" i="71"/>
  <c r="AN216" i="71"/>
  <c r="AJ216" i="71"/>
  <c r="AF216" i="71"/>
  <c r="AB216" i="71"/>
  <c r="X216" i="71"/>
  <c r="T216" i="71"/>
  <c r="P216" i="71"/>
  <c r="L216" i="71"/>
  <c r="H216" i="71"/>
  <c r="D216" i="71"/>
  <c r="C216" i="71"/>
  <c r="BC215" i="71"/>
  <c r="BB215" i="71"/>
  <c r="BA215" i="71"/>
  <c r="AZ215" i="71"/>
  <c r="AY215" i="71"/>
  <c r="AX215" i="71"/>
  <c r="AW215" i="71"/>
  <c r="AV215" i="71"/>
  <c r="CR213" i="71"/>
  <c r="CN213" i="71"/>
  <c r="CJ213" i="71"/>
  <c r="CF213" i="71"/>
  <c r="CB213" i="71"/>
  <c r="BX213" i="71"/>
  <c r="BT213" i="71"/>
  <c r="BP213" i="71"/>
  <c r="BL213" i="71"/>
  <c r="BH213" i="71"/>
  <c r="BD213" i="71"/>
  <c r="AR213" i="71"/>
  <c r="AN213" i="71"/>
  <c r="AJ213" i="71"/>
  <c r="AF213" i="71"/>
  <c r="AB213" i="71"/>
  <c r="X213" i="71"/>
  <c r="T213" i="71"/>
  <c r="P213" i="71"/>
  <c r="L213" i="71"/>
  <c r="H213" i="71"/>
  <c r="D213" i="71"/>
  <c r="BC212" i="71"/>
  <c r="BB212" i="71"/>
  <c r="BA212" i="71"/>
  <c r="AZ212" i="71"/>
  <c r="AY212" i="71"/>
  <c r="AX212" i="71"/>
  <c r="AW212" i="71"/>
  <c r="AV212" i="71"/>
  <c r="AU212" i="71"/>
  <c r="AT212" i="71"/>
  <c r="AS212" i="71"/>
  <c r="AR212" i="71"/>
  <c r="CR210" i="71"/>
  <c r="CN210" i="71"/>
  <c r="CJ210" i="71"/>
  <c r="CF210" i="71"/>
  <c r="CB210" i="71"/>
  <c r="BX210" i="71"/>
  <c r="BT210" i="71"/>
  <c r="BP210" i="71"/>
  <c r="BL210" i="71"/>
  <c r="BH210" i="71"/>
  <c r="BD210" i="71"/>
  <c r="AN210" i="71"/>
  <c r="AJ210" i="71"/>
  <c r="AF210" i="71"/>
  <c r="AB210" i="71"/>
  <c r="X210" i="71"/>
  <c r="T210" i="71"/>
  <c r="P210" i="71"/>
  <c r="L210" i="71"/>
  <c r="H210" i="71"/>
  <c r="D210" i="71"/>
  <c r="CR207" i="71"/>
  <c r="CN207" i="71"/>
  <c r="CJ207" i="71"/>
  <c r="CF207" i="71"/>
  <c r="CB207" i="71"/>
  <c r="BX207" i="71"/>
  <c r="BT207" i="71"/>
  <c r="BP207" i="71"/>
  <c r="BL207" i="71"/>
  <c r="BD207" i="71"/>
  <c r="AZ207" i="71"/>
  <c r="AV207" i="71"/>
  <c r="AR207" i="71"/>
  <c r="AN207" i="71"/>
  <c r="AJ207" i="71"/>
  <c r="AF207" i="71"/>
  <c r="AB207" i="71"/>
  <c r="X207" i="71"/>
  <c r="T207" i="71"/>
  <c r="P207" i="71"/>
  <c r="L207" i="71"/>
  <c r="H207" i="71"/>
  <c r="D207" i="71"/>
  <c r="BK206" i="71"/>
  <c r="BJ206" i="71"/>
  <c r="BI206" i="71"/>
  <c r="BH206" i="71"/>
  <c r="BG206" i="71"/>
  <c r="BF206" i="71"/>
  <c r="BE206" i="71"/>
  <c r="BD206" i="71"/>
  <c r="CR204" i="71"/>
  <c r="CN204" i="71"/>
  <c r="CJ204" i="71"/>
  <c r="CF204" i="71"/>
  <c r="CB204" i="71"/>
  <c r="BX204" i="71"/>
  <c r="BT204" i="71"/>
  <c r="BP204" i="71"/>
  <c r="BL204" i="71"/>
  <c r="AZ204" i="71"/>
  <c r="AV204" i="71"/>
  <c r="AR204" i="71"/>
  <c r="AN204" i="71"/>
  <c r="AJ204" i="71"/>
  <c r="AF204" i="71"/>
  <c r="AB204" i="71"/>
  <c r="X204" i="71"/>
  <c r="T204" i="71"/>
  <c r="P204" i="71"/>
  <c r="L204" i="71"/>
  <c r="H204" i="71"/>
  <c r="D204" i="71"/>
  <c r="C204" i="71"/>
  <c r="CR201" i="71"/>
  <c r="CN201" i="71"/>
  <c r="CJ201" i="71"/>
  <c r="CF201" i="71"/>
  <c r="CB201" i="71"/>
  <c r="BX201" i="71"/>
  <c r="BT201" i="71"/>
  <c r="BP201" i="71"/>
  <c r="BL201" i="71"/>
  <c r="BH201" i="71"/>
  <c r="BD201" i="71"/>
  <c r="AV201" i="71"/>
  <c r="AR201" i="71"/>
  <c r="AN201" i="71"/>
  <c r="AJ201" i="71"/>
  <c r="AF201" i="71"/>
  <c r="AB201" i="71"/>
  <c r="X201" i="71"/>
  <c r="T201" i="71"/>
  <c r="P201" i="71"/>
  <c r="L201" i="71"/>
  <c r="H201" i="71"/>
  <c r="D201" i="71"/>
  <c r="C201" i="71"/>
  <c r="AM200" i="71"/>
  <c r="AL200" i="71"/>
  <c r="AK200" i="71"/>
  <c r="AJ200" i="71"/>
  <c r="AI200" i="71"/>
  <c r="AH200" i="71"/>
  <c r="AG200" i="71"/>
  <c r="AF200" i="71"/>
  <c r="CR198" i="71"/>
  <c r="CN198" i="71"/>
  <c r="CJ198" i="71"/>
  <c r="CF198" i="71"/>
  <c r="CB198" i="71"/>
  <c r="BX198" i="71"/>
  <c r="BT198" i="71"/>
  <c r="BP198" i="71"/>
  <c r="BL198" i="71"/>
  <c r="BH198" i="71"/>
  <c r="BD198" i="71"/>
  <c r="AZ198" i="71"/>
  <c r="AV198" i="71"/>
  <c r="AR198" i="71"/>
  <c r="AN198" i="71"/>
  <c r="AB198" i="71"/>
  <c r="X198" i="71"/>
  <c r="T198" i="71"/>
  <c r="P198" i="71"/>
  <c r="L198" i="71"/>
  <c r="H198" i="71"/>
  <c r="D198" i="71"/>
  <c r="AI197" i="71"/>
  <c r="AH197" i="71"/>
  <c r="AG197" i="71"/>
  <c r="AF197" i="71"/>
  <c r="AE197" i="71"/>
  <c r="AD197" i="71"/>
  <c r="AC197" i="71"/>
  <c r="AB197" i="71"/>
  <c r="AA197" i="71"/>
  <c r="Z197" i="71"/>
  <c r="Y197" i="71"/>
  <c r="X197" i="71"/>
  <c r="CR195" i="71"/>
  <c r="CN195" i="71"/>
  <c r="CJ195" i="71"/>
  <c r="CF195" i="71"/>
  <c r="CB195" i="71"/>
  <c r="BX195" i="71"/>
  <c r="BT195" i="71"/>
  <c r="BP195" i="71"/>
  <c r="BL195" i="71"/>
  <c r="BH195" i="71"/>
  <c r="BD195" i="71"/>
  <c r="AZ195" i="71"/>
  <c r="AV195" i="71"/>
  <c r="AR195" i="71"/>
  <c r="AN195" i="71"/>
  <c r="AJ195" i="71"/>
  <c r="T195" i="71"/>
  <c r="P195" i="71"/>
  <c r="L195" i="71"/>
  <c r="H195" i="71"/>
  <c r="D195" i="71"/>
  <c r="BC194" i="71"/>
  <c r="BB194" i="71"/>
  <c r="BA194" i="71"/>
  <c r="AZ194" i="71"/>
  <c r="AY194" i="71"/>
  <c r="AX194" i="71"/>
  <c r="AW194" i="71"/>
  <c r="AV194" i="71"/>
  <c r="AU194" i="71"/>
  <c r="AT194" i="71"/>
  <c r="AS194" i="71"/>
  <c r="AR194" i="71"/>
  <c r="AQ194" i="71"/>
  <c r="AP194" i="71"/>
  <c r="AO194" i="71"/>
  <c r="AN194" i="71"/>
  <c r="AM194" i="71"/>
  <c r="AL194" i="71"/>
  <c r="AK194" i="71"/>
  <c r="AJ194" i="71"/>
  <c r="AI194" i="71"/>
  <c r="AH194" i="71"/>
  <c r="AG194" i="71"/>
  <c r="AF194" i="71"/>
  <c r="CR192" i="71"/>
  <c r="CN192" i="71"/>
  <c r="CJ192" i="71"/>
  <c r="CF192" i="71"/>
  <c r="CB192" i="71"/>
  <c r="BX192" i="71"/>
  <c r="BT192" i="71"/>
  <c r="BP192" i="71"/>
  <c r="BL192" i="71"/>
  <c r="BH192" i="71"/>
  <c r="BD192" i="71"/>
  <c r="AB192" i="71"/>
  <c r="X192" i="71"/>
  <c r="T192" i="71"/>
  <c r="P192" i="71"/>
  <c r="L192" i="71"/>
  <c r="H192" i="71"/>
  <c r="D192" i="71"/>
  <c r="C192" i="71"/>
  <c r="BC191" i="71"/>
  <c r="BB191" i="71"/>
  <c r="BA191" i="71"/>
  <c r="AZ191" i="71"/>
  <c r="AY191" i="71"/>
  <c r="AX191" i="71"/>
  <c r="AW191" i="71"/>
  <c r="AV191" i="71"/>
  <c r="AU191" i="71"/>
  <c r="AT191" i="71"/>
  <c r="AS191" i="71"/>
  <c r="AR191" i="71"/>
  <c r="AQ191" i="71"/>
  <c r="AP191" i="71"/>
  <c r="AO191" i="71"/>
  <c r="AN191" i="71"/>
  <c r="AM191" i="71"/>
  <c r="AL191" i="71"/>
  <c r="AK191" i="71"/>
  <c r="AJ191" i="71"/>
  <c r="CR189" i="71"/>
  <c r="CN189" i="71"/>
  <c r="CJ189" i="71"/>
  <c r="CF189" i="71"/>
  <c r="CB189" i="71"/>
  <c r="BX189" i="71"/>
  <c r="BT189" i="71"/>
  <c r="BP189" i="71"/>
  <c r="BL189" i="71"/>
  <c r="BH189" i="71"/>
  <c r="BD189" i="71"/>
  <c r="AF189" i="71"/>
  <c r="AB189" i="71"/>
  <c r="X189" i="71"/>
  <c r="T189" i="71"/>
  <c r="P189" i="71"/>
  <c r="L189" i="71"/>
  <c r="H189" i="71"/>
  <c r="D189" i="71"/>
  <c r="BK188" i="71"/>
  <c r="BJ188" i="71"/>
  <c r="BI188" i="71"/>
  <c r="BH188" i="71"/>
  <c r="BG188" i="71"/>
  <c r="BF188" i="71"/>
  <c r="BE188" i="71"/>
  <c r="BD188" i="71"/>
  <c r="BC188" i="71"/>
  <c r="BB188" i="71"/>
  <c r="BA188" i="71"/>
  <c r="AZ188" i="71"/>
  <c r="AY188" i="71"/>
  <c r="AX188" i="71"/>
  <c r="AW188" i="71"/>
  <c r="AV188" i="71"/>
  <c r="AU188" i="71"/>
  <c r="AT188" i="71"/>
  <c r="AS188" i="71"/>
  <c r="AR188" i="71"/>
  <c r="CR186" i="71"/>
  <c r="CN186" i="71"/>
  <c r="CJ186" i="71"/>
  <c r="CF186" i="71"/>
  <c r="CB186" i="71"/>
  <c r="BX186" i="71"/>
  <c r="BT186" i="71"/>
  <c r="BP186" i="71"/>
  <c r="BL186" i="71"/>
  <c r="AN186" i="71"/>
  <c r="AJ186" i="71"/>
  <c r="AF186" i="71"/>
  <c r="AB186" i="71"/>
  <c r="X186" i="71"/>
  <c r="T186" i="71"/>
  <c r="P186" i="71"/>
  <c r="L186" i="71"/>
  <c r="H186" i="71"/>
  <c r="D186" i="71"/>
  <c r="BK185" i="71"/>
  <c r="BJ185" i="71"/>
  <c r="BI185" i="71"/>
  <c r="BH185" i="71"/>
  <c r="BG185" i="71"/>
  <c r="BF185" i="71"/>
  <c r="BE185" i="71"/>
  <c r="BD185" i="71"/>
  <c r="BC185" i="71"/>
  <c r="BB185" i="71"/>
  <c r="BA185" i="71"/>
  <c r="AZ185" i="71"/>
  <c r="AY185" i="71"/>
  <c r="AX185" i="71"/>
  <c r="AW185" i="71"/>
  <c r="AV185" i="71"/>
  <c r="AU185" i="71"/>
  <c r="AT185" i="71"/>
  <c r="AS185" i="71"/>
  <c r="AR185" i="71"/>
  <c r="CR183" i="71"/>
  <c r="CN183" i="71"/>
  <c r="CJ183" i="71"/>
  <c r="CF183" i="71"/>
  <c r="CB183" i="71"/>
  <c r="BX183" i="71"/>
  <c r="BT183" i="71"/>
  <c r="BP183" i="71"/>
  <c r="BL183" i="71"/>
  <c r="AN183" i="71"/>
  <c r="AJ183" i="71"/>
  <c r="AF183" i="71"/>
  <c r="AB183" i="71"/>
  <c r="X183" i="71"/>
  <c r="T183" i="71"/>
  <c r="P183" i="71"/>
  <c r="L183" i="71"/>
  <c r="H183" i="71"/>
  <c r="D183" i="71"/>
  <c r="C183" i="71"/>
  <c r="BK182" i="71"/>
  <c r="BJ182" i="71"/>
  <c r="BI182" i="71"/>
  <c r="BH182" i="71"/>
  <c r="BG182" i="71"/>
  <c r="BF182" i="71"/>
  <c r="BE182" i="71"/>
  <c r="BD182" i="71"/>
  <c r="BC182" i="71"/>
  <c r="BB182" i="71"/>
  <c r="BA182" i="71"/>
  <c r="AZ182" i="71"/>
  <c r="AY182" i="71"/>
  <c r="AX182" i="71"/>
  <c r="AW182" i="71"/>
  <c r="AV182" i="71"/>
  <c r="AU182" i="71"/>
  <c r="AT182" i="71"/>
  <c r="AS182" i="71"/>
  <c r="AR182" i="71"/>
  <c r="AQ182" i="71"/>
  <c r="AP182" i="71"/>
  <c r="AO182" i="71"/>
  <c r="AN182" i="71"/>
  <c r="AM182" i="71"/>
  <c r="AL182" i="71"/>
  <c r="AK182" i="71"/>
  <c r="AJ182" i="71"/>
  <c r="AI182" i="71"/>
  <c r="AH182" i="71"/>
  <c r="AG182" i="71"/>
  <c r="AF182" i="71"/>
  <c r="CR180" i="71"/>
  <c r="CN180" i="71"/>
  <c r="CJ180" i="71"/>
  <c r="CF180" i="71"/>
  <c r="CB180" i="71"/>
  <c r="BX180" i="71"/>
  <c r="BT180" i="71"/>
  <c r="BP180" i="71"/>
  <c r="BL180" i="71"/>
  <c r="AB180" i="71"/>
  <c r="X180" i="71"/>
  <c r="T180" i="71"/>
  <c r="P180" i="71"/>
  <c r="L180" i="71"/>
  <c r="H180" i="71"/>
  <c r="D180" i="71"/>
  <c r="C180" i="71"/>
  <c r="CR177" i="71"/>
  <c r="CN177" i="71"/>
  <c r="CJ177" i="71"/>
  <c r="CF177" i="71"/>
  <c r="CB177" i="71"/>
  <c r="BX177" i="71"/>
  <c r="BT177" i="71"/>
  <c r="BP177" i="71"/>
  <c r="BL177" i="71"/>
  <c r="BH177" i="71"/>
  <c r="BD177" i="71"/>
  <c r="AZ177" i="71"/>
  <c r="AV177" i="71"/>
  <c r="AR177" i="71"/>
  <c r="AN177" i="71"/>
  <c r="AJ177" i="71"/>
  <c r="AF177" i="71"/>
  <c r="AB177" i="71"/>
  <c r="T177" i="71"/>
  <c r="P177" i="71"/>
  <c r="L177" i="71"/>
  <c r="H177" i="71"/>
  <c r="D177" i="71"/>
  <c r="C177" i="71"/>
  <c r="AA176" i="71"/>
  <c r="Z176" i="71"/>
  <c r="Y176" i="71"/>
  <c r="X176" i="71"/>
  <c r="W176" i="71"/>
  <c r="V176" i="71"/>
  <c r="U176" i="71"/>
  <c r="T176" i="71"/>
  <c r="CR174" i="71"/>
  <c r="CN174" i="71"/>
  <c r="CJ174" i="71"/>
  <c r="CF174" i="71"/>
  <c r="CB174" i="71"/>
  <c r="BX174" i="71"/>
  <c r="BT174" i="71"/>
  <c r="BP174" i="71"/>
  <c r="BL174" i="71"/>
  <c r="BH174" i="71"/>
  <c r="BD174" i="71"/>
  <c r="AZ174" i="71"/>
  <c r="AV174" i="71"/>
  <c r="AR174" i="71"/>
  <c r="AN174" i="71"/>
  <c r="AJ174" i="71"/>
  <c r="AF174" i="71"/>
  <c r="AB174" i="71"/>
  <c r="P174" i="71"/>
  <c r="L174" i="71"/>
  <c r="H174" i="71"/>
  <c r="D174" i="71"/>
  <c r="BK173" i="71"/>
  <c r="BJ173" i="71"/>
  <c r="BI173" i="71"/>
  <c r="BH173" i="71"/>
  <c r="BG173" i="71"/>
  <c r="BF173" i="71"/>
  <c r="BE173" i="71"/>
  <c r="BD173" i="71"/>
  <c r="BC173" i="71"/>
  <c r="BB173" i="71"/>
  <c r="BA173" i="71"/>
  <c r="AZ173" i="71"/>
  <c r="AY173" i="71"/>
  <c r="AX173" i="71"/>
  <c r="AW173" i="71"/>
  <c r="AV173" i="71"/>
  <c r="AU173" i="71"/>
  <c r="AT173" i="71"/>
  <c r="AS173" i="71"/>
  <c r="AR173" i="71"/>
  <c r="AQ173" i="71"/>
  <c r="AP173" i="71"/>
  <c r="AO173" i="71"/>
  <c r="AN173" i="71"/>
  <c r="AM173" i="71"/>
  <c r="AL173" i="71"/>
  <c r="AK173" i="71"/>
  <c r="AJ173" i="71"/>
  <c r="AI173" i="71"/>
  <c r="AH173" i="71"/>
  <c r="AG173" i="71"/>
  <c r="AF173" i="71"/>
  <c r="AE173" i="71"/>
  <c r="AD173" i="71"/>
  <c r="AC173" i="71"/>
  <c r="AB173" i="71"/>
  <c r="AA173" i="71"/>
  <c r="Z173" i="71"/>
  <c r="Y173" i="71"/>
  <c r="X173" i="71"/>
  <c r="W173" i="71"/>
  <c r="V173" i="71"/>
  <c r="U173" i="71"/>
  <c r="T173" i="71"/>
  <c r="S173" i="71"/>
  <c r="R173" i="71"/>
  <c r="Q173" i="71"/>
  <c r="P173" i="71"/>
  <c r="CR171" i="71"/>
  <c r="CN171" i="71"/>
  <c r="CJ171" i="71"/>
  <c r="CF171" i="71"/>
  <c r="CB171" i="71"/>
  <c r="BX171" i="71"/>
  <c r="BT171" i="71"/>
  <c r="BP171" i="71"/>
  <c r="BL171" i="71"/>
  <c r="L171" i="71"/>
  <c r="H171" i="71"/>
  <c r="D171" i="71"/>
  <c r="CR168" i="71"/>
  <c r="CN168" i="71"/>
  <c r="CJ168" i="71"/>
  <c r="CF168" i="71"/>
  <c r="CB168" i="71"/>
  <c r="BX168" i="71"/>
  <c r="BT168" i="71"/>
  <c r="BP168" i="71"/>
  <c r="BL168" i="71"/>
  <c r="BH168" i="71"/>
  <c r="BD168" i="71"/>
  <c r="AZ168" i="71"/>
  <c r="AV168" i="71"/>
  <c r="AR168" i="71"/>
  <c r="AN168" i="71"/>
  <c r="AJ168" i="71"/>
  <c r="AF168" i="71"/>
  <c r="AB168" i="71"/>
  <c r="X168" i="71"/>
  <c r="T168" i="71"/>
  <c r="P168" i="71"/>
  <c r="H168" i="71"/>
  <c r="D168" i="71"/>
  <c r="B164" i="71"/>
  <c r="C250" i="71" s="1"/>
  <c r="CR161" i="71"/>
  <c r="CN161" i="71"/>
  <c r="CJ161" i="71"/>
  <c r="CF161" i="71"/>
  <c r="CB161" i="71"/>
  <c r="BX161" i="71"/>
  <c r="BT161" i="71"/>
  <c r="BP161" i="71"/>
  <c r="BL161" i="71"/>
  <c r="BH161" i="71"/>
  <c r="BD161" i="71"/>
  <c r="AZ161" i="71"/>
  <c r="AV161" i="71"/>
  <c r="AN161" i="71"/>
  <c r="AJ161" i="71"/>
  <c r="AF161" i="71"/>
  <c r="AB161" i="71"/>
  <c r="X161" i="71"/>
  <c r="T161" i="71"/>
  <c r="P161" i="71"/>
  <c r="L161" i="71"/>
  <c r="H161" i="71"/>
  <c r="D161" i="71"/>
  <c r="C161" i="71"/>
  <c r="AY160" i="71"/>
  <c r="AX160" i="71"/>
  <c r="AW160" i="71"/>
  <c r="AV160" i="71"/>
  <c r="AU160" i="71"/>
  <c r="AT160" i="71"/>
  <c r="AS160" i="71"/>
  <c r="AR160" i="71"/>
  <c r="CR158" i="71"/>
  <c r="CN158" i="71"/>
  <c r="CJ158" i="71"/>
  <c r="CF158" i="71"/>
  <c r="CB158" i="71"/>
  <c r="BX158" i="71"/>
  <c r="BT158" i="71"/>
  <c r="BP158" i="71"/>
  <c r="BL158" i="71"/>
  <c r="BH158" i="71"/>
  <c r="BD158" i="71"/>
  <c r="AZ158" i="71"/>
  <c r="AN158" i="71"/>
  <c r="AJ158" i="71"/>
  <c r="AF158" i="71"/>
  <c r="AB158" i="71"/>
  <c r="X158" i="71"/>
  <c r="T158" i="71"/>
  <c r="P158" i="71"/>
  <c r="L158" i="71"/>
  <c r="H158" i="71"/>
  <c r="D158" i="71"/>
  <c r="CR155" i="71"/>
  <c r="CN155" i="71"/>
  <c r="CJ155" i="71"/>
  <c r="CF155" i="71"/>
  <c r="CB155" i="71"/>
  <c r="BX155" i="71"/>
  <c r="BT155" i="71"/>
  <c r="BP155" i="71"/>
  <c r="BL155" i="71"/>
  <c r="BH155" i="71"/>
  <c r="BD155" i="71"/>
  <c r="AZ155" i="71"/>
  <c r="AV155" i="71"/>
  <c r="AN155" i="71"/>
  <c r="AJ155" i="71"/>
  <c r="AF155" i="71"/>
  <c r="AB155" i="71"/>
  <c r="X155" i="71"/>
  <c r="T155" i="71"/>
  <c r="P155" i="71"/>
  <c r="L155" i="71"/>
  <c r="H155" i="71"/>
  <c r="D155" i="71"/>
  <c r="CR152" i="71"/>
  <c r="CN152" i="71"/>
  <c r="CJ152" i="71"/>
  <c r="CF152" i="71"/>
  <c r="CB152" i="71"/>
  <c r="BX152" i="71"/>
  <c r="BT152" i="71"/>
  <c r="BP152" i="71"/>
  <c r="BL152" i="71"/>
  <c r="BH152" i="71"/>
  <c r="BD152" i="71"/>
  <c r="AZ152" i="71"/>
  <c r="AV152" i="71"/>
  <c r="AR152" i="71"/>
  <c r="AN152" i="71"/>
  <c r="AF152" i="71"/>
  <c r="AB152" i="71"/>
  <c r="X152" i="71"/>
  <c r="T152" i="71"/>
  <c r="P152" i="71"/>
  <c r="L152" i="71"/>
  <c r="H152" i="71"/>
  <c r="D152" i="71"/>
  <c r="AU151" i="71"/>
  <c r="AT151" i="71"/>
  <c r="AS151" i="71"/>
  <c r="AR151" i="71"/>
  <c r="AQ151" i="71"/>
  <c r="AP151" i="71"/>
  <c r="AO151" i="71"/>
  <c r="AN151" i="71"/>
  <c r="CR149" i="71"/>
  <c r="CN149" i="71"/>
  <c r="CJ149" i="71"/>
  <c r="CF149" i="71"/>
  <c r="CB149" i="71"/>
  <c r="BX149" i="71"/>
  <c r="BT149" i="71"/>
  <c r="BP149" i="71"/>
  <c r="BL149" i="71"/>
  <c r="BH149" i="71"/>
  <c r="BD149" i="71"/>
  <c r="AZ149" i="71"/>
  <c r="AV149" i="71"/>
  <c r="AJ149" i="71"/>
  <c r="AF149" i="71"/>
  <c r="AB149" i="71"/>
  <c r="X149" i="71"/>
  <c r="T149" i="71"/>
  <c r="P149" i="71"/>
  <c r="L149" i="71"/>
  <c r="H149" i="71"/>
  <c r="D149" i="71"/>
  <c r="C149" i="71"/>
  <c r="AQ148" i="71"/>
  <c r="AP148" i="71"/>
  <c r="AO148" i="71"/>
  <c r="AN148" i="71"/>
  <c r="AM148" i="71"/>
  <c r="AL148" i="71"/>
  <c r="AK148" i="71"/>
  <c r="AJ148" i="71"/>
  <c r="CR146" i="71"/>
  <c r="CN146" i="71"/>
  <c r="CJ146" i="71"/>
  <c r="CF146" i="71"/>
  <c r="CB146" i="71"/>
  <c r="BX146" i="71"/>
  <c r="BT146" i="71"/>
  <c r="BP146" i="71"/>
  <c r="BL146" i="71"/>
  <c r="BH146" i="71"/>
  <c r="BD146" i="71"/>
  <c r="AZ146" i="71"/>
  <c r="AV146" i="71"/>
  <c r="AR146" i="71"/>
  <c r="AF146" i="71"/>
  <c r="AB146" i="71"/>
  <c r="X146" i="71"/>
  <c r="T146" i="71"/>
  <c r="P146" i="71"/>
  <c r="L146" i="71"/>
  <c r="H146" i="71"/>
  <c r="D146" i="71"/>
  <c r="AM145" i="71"/>
  <c r="AL145" i="71"/>
  <c r="AK145" i="71"/>
  <c r="AJ145" i="71"/>
  <c r="AI145" i="71"/>
  <c r="AH145" i="71"/>
  <c r="AG145" i="71"/>
  <c r="AF145" i="71"/>
  <c r="CR143" i="71"/>
  <c r="CN143" i="71"/>
  <c r="CJ143" i="71"/>
  <c r="CF143" i="71"/>
  <c r="CB143" i="71"/>
  <c r="BX143" i="71"/>
  <c r="BT143" i="71"/>
  <c r="BP143" i="71"/>
  <c r="BL143" i="71"/>
  <c r="BH143" i="71"/>
  <c r="BD143" i="71"/>
  <c r="AZ143" i="71"/>
  <c r="AV143" i="71"/>
  <c r="AR143" i="71"/>
  <c r="AN143" i="71"/>
  <c r="AB143" i="71"/>
  <c r="X143" i="71"/>
  <c r="T143" i="71"/>
  <c r="P143" i="71"/>
  <c r="L143" i="71"/>
  <c r="H143" i="71"/>
  <c r="D143" i="71"/>
  <c r="CR140" i="71"/>
  <c r="CN140" i="71"/>
  <c r="CJ140" i="71"/>
  <c r="CF140" i="71"/>
  <c r="CB140" i="71"/>
  <c r="BX140" i="71"/>
  <c r="BT140" i="71"/>
  <c r="BP140" i="71"/>
  <c r="BL140" i="71"/>
  <c r="BH140" i="71"/>
  <c r="BD140" i="71"/>
  <c r="AZ140" i="71"/>
  <c r="AV140" i="71"/>
  <c r="AN140" i="71"/>
  <c r="AJ140" i="71"/>
  <c r="AF140" i="71"/>
  <c r="AB140" i="71"/>
  <c r="X140" i="71"/>
  <c r="T140" i="71"/>
  <c r="P140" i="71"/>
  <c r="L140" i="71"/>
  <c r="H140" i="71"/>
  <c r="D140" i="71"/>
  <c r="CR137" i="71"/>
  <c r="CN137" i="71"/>
  <c r="CJ137" i="71"/>
  <c r="CF137" i="71"/>
  <c r="CB137" i="71"/>
  <c r="BX137" i="71"/>
  <c r="BT137" i="71"/>
  <c r="BP137" i="71"/>
  <c r="BL137" i="71"/>
  <c r="BH137" i="71"/>
  <c r="BD137" i="71"/>
  <c r="AZ137" i="71"/>
  <c r="AV137" i="71"/>
  <c r="AR137" i="71"/>
  <c r="AN137" i="71"/>
  <c r="AF137" i="71"/>
  <c r="AB137" i="71"/>
  <c r="X137" i="71"/>
  <c r="T137" i="71"/>
  <c r="P137" i="71"/>
  <c r="L137" i="71"/>
  <c r="H137" i="71"/>
  <c r="D137" i="71"/>
  <c r="CR134" i="71"/>
  <c r="CN134" i="71"/>
  <c r="CJ134" i="71"/>
  <c r="CF134" i="71"/>
  <c r="CB134" i="71"/>
  <c r="BX134" i="71"/>
  <c r="BT134" i="71"/>
  <c r="BP134" i="71"/>
  <c r="BL134" i="71"/>
  <c r="BH134" i="71"/>
  <c r="BD134" i="71"/>
  <c r="AZ134" i="71"/>
  <c r="AV134" i="71"/>
  <c r="AR134" i="71"/>
  <c r="AN134" i="71"/>
  <c r="AF134" i="71"/>
  <c r="AB134" i="71"/>
  <c r="X134" i="71"/>
  <c r="T134" i="71"/>
  <c r="P134" i="71"/>
  <c r="L134" i="71"/>
  <c r="H134" i="71"/>
  <c r="D134" i="71"/>
  <c r="CR131" i="71"/>
  <c r="CN131" i="71"/>
  <c r="CJ131" i="71"/>
  <c r="CF131" i="71"/>
  <c r="CB131" i="71"/>
  <c r="BX131" i="71"/>
  <c r="BT131" i="71"/>
  <c r="BP131" i="71"/>
  <c r="BL131" i="71"/>
  <c r="BH131" i="71"/>
  <c r="BD131" i="71"/>
  <c r="AZ131" i="71"/>
  <c r="AV131" i="71"/>
  <c r="AR131" i="71"/>
  <c r="AN131" i="71"/>
  <c r="AJ131" i="71"/>
  <c r="AB131" i="71"/>
  <c r="X131" i="71"/>
  <c r="T131" i="71"/>
  <c r="P131" i="71"/>
  <c r="L131" i="71"/>
  <c r="H131" i="71"/>
  <c r="D131" i="71"/>
  <c r="AE130" i="71"/>
  <c r="AD130" i="71"/>
  <c r="AC130" i="71"/>
  <c r="AB130" i="71"/>
  <c r="AA130" i="71"/>
  <c r="Z130" i="71"/>
  <c r="Y130" i="71"/>
  <c r="X130" i="71"/>
  <c r="CR128" i="71"/>
  <c r="CN128" i="71"/>
  <c r="CJ128" i="71"/>
  <c r="CF128" i="71"/>
  <c r="CB128" i="71"/>
  <c r="BX128" i="71"/>
  <c r="BT128" i="71"/>
  <c r="BP128" i="71"/>
  <c r="BL128" i="71"/>
  <c r="BH128" i="71"/>
  <c r="BD128" i="71"/>
  <c r="AZ128" i="71"/>
  <c r="AV128" i="71"/>
  <c r="AR128" i="71"/>
  <c r="AN128" i="71"/>
  <c r="AJ128" i="71"/>
  <c r="AF128" i="71"/>
  <c r="T128" i="71"/>
  <c r="P128" i="71"/>
  <c r="L128" i="71"/>
  <c r="H128" i="71"/>
  <c r="D128" i="71"/>
  <c r="AM127" i="71"/>
  <c r="AL127" i="71"/>
  <c r="AK127" i="71"/>
  <c r="AJ127" i="71"/>
  <c r="AI127" i="71"/>
  <c r="AH127" i="71"/>
  <c r="AG127" i="71"/>
  <c r="AF127" i="71"/>
  <c r="AE127" i="71"/>
  <c r="AD127" i="71"/>
  <c r="AC127" i="71"/>
  <c r="AB127" i="71"/>
  <c r="AA127" i="71"/>
  <c r="Z127" i="71"/>
  <c r="Y127" i="71"/>
  <c r="X127" i="71"/>
  <c r="CR125" i="71"/>
  <c r="CN125" i="71"/>
  <c r="CJ125" i="71"/>
  <c r="CF125" i="71"/>
  <c r="CB125" i="71"/>
  <c r="BX125" i="71"/>
  <c r="BT125" i="71"/>
  <c r="BP125" i="71"/>
  <c r="BL125" i="71"/>
  <c r="BH125" i="71"/>
  <c r="BD125" i="71"/>
  <c r="AZ125" i="71"/>
  <c r="AV125" i="71"/>
  <c r="AR125" i="71"/>
  <c r="AN125" i="71"/>
  <c r="T125" i="71"/>
  <c r="P125" i="71"/>
  <c r="L125" i="71"/>
  <c r="H125" i="71"/>
  <c r="D125" i="71"/>
  <c r="C125" i="71"/>
  <c r="AI124" i="71"/>
  <c r="AH124" i="71"/>
  <c r="AG124" i="71"/>
  <c r="AF124" i="71"/>
  <c r="AE124" i="71"/>
  <c r="AD124" i="71"/>
  <c r="AC124" i="71"/>
  <c r="AB124" i="71"/>
  <c r="CR122" i="71"/>
  <c r="CN122" i="71"/>
  <c r="CJ122" i="71"/>
  <c r="CF122" i="71"/>
  <c r="CB122" i="71"/>
  <c r="BX122" i="71"/>
  <c r="BT122" i="71"/>
  <c r="BP122" i="71"/>
  <c r="BL122" i="71"/>
  <c r="BH122" i="71"/>
  <c r="BD122" i="71"/>
  <c r="AZ122" i="71"/>
  <c r="AV122" i="71"/>
  <c r="AR122" i="71"/>
  <c r="AN122" i="71"/>
  <c r="AJ122" i="71"/>
  <c r="X122" i="71"/>
  <c r="T122" i="71"/>
  <c r="P122" i="71"/>
  <c r="L122" i="71"/>
  <c r="H122" i="71"/>
  <c r="D122" i="71"/>
  <c r="AM121" i="71"/>
  <c r="AL121" i="71"/>
  <c r="AK121" i="71"/>
  <c r="AJ121" i="71"/>
  <c r="AI121" i="71"/>
  <c r="AH121" i="71"/>
  <c r="AG121" i="71"/>
  <c r="AF121" i="71"/>
  <c r="AE121" i="71"/>
  <c r="AD121" i="71"/>
  <c r="AC121" i="71"/>
  <c r="AB121" i="71"/>
  <c r="AA121" i="71"/>
  <c r="Z121" i="71"/>
  <c r="Y121" i="71"/>
  <c r="X121" i="71"/>
  <c r="CR119" i="71"/>
  <c r="CN119" i="71"/>
  <c r="CJ119" i="71"/>
  <c r="CF119" i="71"/>
  <c r="CB119" i="71"/>
  <c r="BX119" i="71"/>
  <c r="BT119" i="71"/>
  <c r="BP119" i="71"/>
  <c r="BL119" i="71"/>
  <c r="BH119" i="71"/>
  <c r="BD119" i="71"/>
  <c r="AZ119" i="71"/>
  <c r="AV119" i="71"/>
  <c r="AR119" i="71"/>
  <c r="AN119" i="71"/>
  <c r="T119" i="71"/>
  <c r="P119" i="71"/>
  <c r="L119" i="71"/>
  <c r="H119" i="71"/>
  <c r="D119" i="71"/>
  <c r="AM118" i="71"/>
  <c r="AL118" i="71"/>
  <c r="AK118" i="71"/>
  <c r="AJ118" i="71"/>
  <c r="AI118" i="71"/>
  <c r="AH118" i="71"/>
  <c r="AG118" i="71"/>
  <c r="AF118" i="71"/>
  <c r="AE118" i="71"/>
  <c r="AD118" i="71"/>
  <c r="AC118" i="71"/>
  <c r="AB118" i="71"/>
  <c r="AA118" i="71"/>
  <c r="Z118" i="71"/>
  <c r="Y118" i="71"/>
  <c r="X118" i="71"/>
  <c r="CR116" i="71"/>
  <c r="CN116" i="71"/>
  <c r="CJ116" i="71"/>
  <c r="CF116" i="71"/>
  <c r="CB116" i="71"/>
  <c r="BX116" i="71"/>
  <c r="BT116" i="71"/>
  <c r="BP116" i="71"/>
  <c r="BL116" i="71"/>
  <c r="BH116" i="71"/>
  <c r="BD116" i="71"/>
  <c r="AZ116" i="71"/>
  <c r="AV116" i="71"/>
  <c r="AR116" i="71"/>
  <c r="AN116" i="71"/>
  <c r="T116" i="71"/>
  <c r="P116" i="71"/>
  <c r="L116" i="71"/>
  <c r="H116" i="71"/>
  <c r="D116" i="71"/>
  <c r="AA115" i="71"/>
  <c r="Z115" i="71"/>
  <c r="Y115" i="71"/>
  <c r="X115" i="71"/>
  <c r="W115" i="71"/>
  <c r="V115" i="71"/>
  <c r="U115" i="71"/>
  <c r="T115" i="71"/>
  <c r="CR113" i="71"/>
  <c r="CN113" i="71"/>
  <c r="CJ113" i="71"/>
  <c r="CF113" i="71"/>
  <c r="CB113" i="71"/>
  <c r="BX113" i="71"/>
  <c r="BT113" i="71"/>
  <c r="BP113" i="71"/>
  <c r="BL113" i="71"/>
  <c r="BH113" i="71"/>
  <c r="BD113" i="71"/>
  <c r="AZ113" i="71"/>
  <c r="AV113" i="71"/>
  <c r="AR113" i="71"/>
  <c r="AN113" i="71"/>
  <c r="AJ113" i="71"/>
  <c r="AF113" i="71"/>
  <c r="AB113" i="71"/>
  <c r="P113" i="71"/>
  <c r="L113" i="71"/>
  <c r="H113" i="71"/>
  <c r="D113" i="71"/>
  <c r="W112" i="71"/>
  <c r="V112" i="71"/>
  <c r="U112" i="71"/>
  <c r="T112" i="71"/>
  <c r="S112" i="71"/>
  <c r="R112" i="71"/>
  <c r="Q112" i="71"/>
  <c r="P112" i="71"/>
  <c r="CR110" i="71"/>
  <c r="CN110" i="71"/>
  <c r="CJ110" i="71"/>
  <c r="CF110" i="71"/>
  <c r="CB110" i="71"/>
  <c r="BX110" i="71"/>
  <c r="BT110" i="71"/>
  <c r="BP110" i="71"/>
  <c r="BL110" i="71"/>
  <c r="BH110" i="71"/>
  <c r="BD110" i="71"/>
  <c r="AZ110" i="71"/>
  <c r="AV110" i="71"/>
  <c r="AR110" i="71"/>
  <c r="AN110" i="71"/>
  <c r="AJ110" i="71"/>
  <c r="AF110" i="71"/>
  <c r="AB110" i="71"/>
  <c r="X110" i="71"/>
  <c r="L110" i="71"/>
  <c r="H110" i="71"/>
  <c r="D110" i="71"/>
  <c r="CR107" i="71"/>
  <c r="CN107" i="71"/>
  <c r="CJ107" i="71"/>
  <c r="CF107" i="71"/>
  <c r="CB107" i="71"/>
  <c r="BX107" i="71"/>
  <c r="BT107" i="71"/>
  <c r="BP107" i="71"/>
  <c r="BL107" i="71"/>
  <c r="BH107" i="71"/>
  <c r="BD107" i="71"/>
  <c r="AZ107" i="71"/>
  <c r="AV107" i="71"/>
  <c r="AR107" i="71"/>
  <c r="AN107" i="71"/>
  <c r="AJ107" i="71"/>
  <c r="AF107" i="71"/>
  <c r="AB107" i="71"/>
  <c r="X107" i="71"/>
  <c r="T107" i="71"/>
  <c r="P107" i="71"/>
  <c r="H107" i="71"/>
  <c r="D107" i="71"/>
  <c r="B103" i="71"/>
  <c r="C219" i="71" s="1"/>
  <c r="CR100" i="71"/>
  <c r="CN100" i="71"/>
  <c r="CJ100" i="71"/>
  <c r="CF100" i="71"/>
  <c r="CB100" i="71"/>
  <c r="BX100" i="71"/>
  <c r="BT100" i="71"/>
  <c r="BP100" i="71"/>
  <c r="BL100" i="71"/>
  <c r="BH100" i="71"/>
  <c r="BD100" i="71"/>
  <c r="AZ100" i="71"/>
  <c r="AV100" i="71"/>
  <c r="AN100" i="71"/>
  <c r="AJ100" i="71"/>
  <c r="AF100" i="71"/>
  <c r="AB100" i="71"/>
  <c r="X100" i="71"/>
  <c r="T100" i="71"/>
  <c r="P100" i="71"/>
  <c r="L100" i="71"/>
  <c r="H100" i="71"/>
  <c r="D100" i="71"/>
  <c r="C100" i="71"/>
  <c r="BK99" i="71"/>
  <c r="BJ99" i="71"/>
  <c r="BI99" i="71"/>
  <c r="BH99" i="71"/>
  <c r="BG99" i="71"/>
  <c r="BF99" i="71"/>
  <c r="BE99" i="71"/>
  <c r="BD99" i="71"/>
  <c r="BC99" i="71"/>
  <c r="BB99" i="71"/>
  <c r="BA99" i="71"/>
  <c r="AZ99" i="71"/>
  <c r="CR97" i="71"/>
  <c r="CN97" i="71"/>
  <c r="CJ97" i="71"/>
  <c r="CF97" i="71"/>
  <c r="CB97" i="71"/>
  <c r="BX97" i="71"/>
  <c r="BT97" i="71"/>
  <c r="BP97" i="71"/>
  <c r="BL97" i="71"/>
  <c r="AV97" i="71"/>
  <c r="AR97" i="71"/>
  <c r="AN97" i="71"/>
  <c r="AJ97" i="71"/>
  <c r="AF97" i="71"/>
  <c r="AB97" i="71"/>
  <c r="X97" i="71"/>
  <c r="T97" i="71"/>
  <c r="P97" i="71"/>
  <c r="L97" i="71"/>
  <c r="H97" i="71"/>
  <c r="D97" i="71"/>
  <c r="BC96" i="71"/>
  <c r="BB96" i="71"/>
  <c r="BA96" i="71"/>
  <c r="AZ96" i="71"/>
  <c r="AY96" i="71"/>
  <c r="AX96" i="71"/>
  <c r="AW96" i="71"/>
  <c r="AV96" i="71"/>
  <c r="AU96" i="71"/>
  <c r="AT96" i="71"/>
  <c r="AS96" i="71"/>
  <c r="AR96" i="71"/>
  <c r="CR94" i="71"/>
  <c r="CN94" i="71"/>
  <c r="CJ94" i="71"/>
  <c r="CF94" i="71"/>
  <c r="CB94" i="71"/>
  <c r="BX94" i="71"/>
  <c r="BT94" i="71"/>
  <c r="BP94" i="71"/>
  <c r="BL94" i="71"/>
  <c r="BH94" i="71"/>
  <c r="BD94" i="71"/>
  <c r="AN94" i="71"/>
  <c r="AJ94" i="71"/>
  <c r="AF94" i="71"/>
  <c r="AB94" i="71"/>
  <c r="X94" i="71"/>
  <c r="T94" i="71"/>
  <c r="P94" i="71"/>
  <c r="L94" i="71"/>
  <c r="H94" i="71"/>
  <c r="D94" i="71"/>
  <c r="AY93" i="71"/>
  <c r="AX93" i="71"/>
  <c r="AW93" i="71"/>
  <c r="AV93" i="71"/>
  <c r="AU93" i="71"/>
  <c r="AT93" i="71"/>
  <c r="AS93" i="71"/>
  <c r="AR93" i="71"/>
  <c r="CR91" i="71"/>
  <c r="CN91" i="71"/>
  <c r="CJ91" i="71"/>
  <c r="CF91" i="71"/>
  <c r="CB91" i="71"/>
  <c r="BX91" i="71"/>
  <c r="BT91" i="71"/>
  <c r="BP91" i="71"/>
  <c r="BL91" i="71"/>
  <c r="BH91" i="71"/>
  <c r="BD91" i="71"/>
  <c r="AZ91" i="71"/>
  <c r="AN91" i="71"/>
  <c r="AJ91" i="71"/>
  <c r="AF91" i="71"/>
  <c r="AB91" i="71"/>
  <c r="X91" i="71"/>
  <c r="T91" i="71"/>
  <c r="P91" i="71"/>
  <c r="L91" i="71"/>
  <c r="H91" i="71"/>
  <c r="D91" i="71"/>
  <c r="AY90" i="71"/>
  <c r="AX90" i="71"/>
  <c r="AW90" i="71"/>
  <c r="AV90" i="71"/>
  <c r="AU90" i="71"/>
  <c r="AT90" i="71"/>
  <c r="AS90" i="71"/>
  <c r="AR90" i="71"/>
  <c r="AQ90" i="71"/>
  <c r="AP90" i="71"/>
  <c r="AO90" i="71"/>
  <c r="AN90" i="71"/>
  <c r="CR88" i="71"/>
  <c r="CN88" i="71"/>
  <c r="CJ88" i="71"/>
  <c r="CF88" i="71"/>
  <c r="CB88" i="71"/>
  <c r="BX88" i="71"/>
  <c r="BT88" i="71"/>
  <c r="BP88" i="71"/>
  <c r="BL88" i="71"/>
  <c r="BH88" i="71"/>
  <c r="BD88" i="71"/>
  <c r="AZ88" i="71"/>
  <c r="AJ88" i="71"/>
  <c r="AF88" i="71"/>
  <c r="AB88" i="71"/>
  <c r="X88" i="71"/>
  <c r="T88" i="71"/>
  <c r="P88" i="71"/>
  <c r="L88" i="71"/>
  <c r="H88" i="71"/>
  <c r="D88" i="71"/>
  <c r="C88" i="71"/>
  <c r="CR85" i="71"/>
  <c r="CN85" i="71"/>
  <c r="CJ85" i="71"/>
  <c r="CF85" i="71"/>
  <c r="CB85" i="71"/>
  <c r="BX85" i="71"/>
  <c r="BT85" i="71"/>
  <c r="BP85" i="71"/>
  <c r="BL85" i="71"/>
  <c r="BH85" i="71"/>
  <c r="AZ85" i="71"/>
  <c r="AV85" i="71"/>
  <c r="AR85" i="71"/>
  <c r="AN85" i="71"/>
  <c r="AJ85" i="71"/>
  <c r="AF85" i="71"/>
  <c r="AB85" i="71"/>
  <c r="X85" i="71"/>
  <c r="T85" i="71"/>
  <c r="P85" i="71"/>
  <c r="L85" i="71"/>
  <c r="H85" i="71"/>
  <c r="D85" i="71"/>
  <c r="C85" i="71"/>
  <c r="BG84" i="71"/>
  <c r="BF84" i="71"/>
  <c r="BE84" i="71"/>
  <c r="BD84" i="71"/>
  <c r="BC84" i="71"/>
  <c r="BB84" i="71"/>
  <c r="BA84" i="71"/>
  <c r="AZ84" i="71"/>
  <c r="CR82" i="71"/>
  <c r="CN82" i="71"/>
  <c r="CJ82" i="71"/>
  <c r="CF82" i="71"/>
  <c r="CB82" i="71"/>
  <c r="BX82" i="71"/>
  <c r="BT82" i="71"/>
  <c r="BP82" i="71"/>
  <c r="BL82" i="71"/>
  <c r="BH82" i="71"/>
  <c r="AV82" i="71"/>
  <c r="AR82" i="71"/>
  <c r="AN82" i="71"/>
  <c r="AJ82" i="71"/>
  <c r="AF82" i="71"/>
  <c r="AB82" i="71"/>
  <c r="X82" i="71"/>
  <c r="T82" i="71"/>
  <c r="P82" i="71"/>
  <c r="L82" i="71"/>
  <c r="H82" i="71"/>
  <c r="D82" i="71"/>
  <c r="CR79" i="71"/>
  <c r="CN79" i="71"/>
  <c r="CJ79" i="71"/>
  <c r="CF79" i="71"/>
  <c r="CB79" i="71"/>
  <c r="BX79" i="71"/>
  <c r="BT79" i="71"/>
  <c r="BP79" i="71"/>
  <c r="BL79" i="71"/>
  <c r="BH79" i="71"/>
  <c r="BD79" i="71"/>
  <c r="AZ79" i="71"/>
  <c r="AR79" i="71"/>
  <c r="AN79" i="71"/>
  <c r="AJ79" i="71"/>
  <c r="AF79" i="71"/>
  <c r="AB79" i="71"/>
  <c r="X79" i="71"/>
  <c r="T79" i="71"/>
  <c r="P79" i="71"/>
  <c r="L79" i="71"/>
  <c r="H79" i="71"/>
  <c r="D79" i="71"/>
  <c r="AI78" i="71"/>
  <c r="AH78" i="71"/>
  <c r="AG78" i="71"/>
  <c r="AF78" i="71"/>
  <c r="AE78" i="71"/>
  <c r="AD78" i="71"/>
  <c r="AC78" i="71"/>
  <c r="AB78" i="71"/>
  <c r="CR76" i="71"/>
  <c r="CN76" i="71"/>
  <c r="CJ76" i="71"/>
  <c r="CF76" i="71"/>
  <c r="CB76" i="71"/>
  <c r="BX76" i="71"/>
  <c r="BT76" i="71"/>
  <c r="BP76" i="71"/>
  <c r="BL76" i="71"/>
  <c r="BH76" i="71"/>
  <c r="BD76" i="71"/>
  <c r="AZ76" i="71"/>
  <c r="AV76" i="71"/>
  <c r="AR76" i="71"/>
  <c r="AN76" i="71"/>
  <c r="AJ76" i="71"/>
  <c r="X76" i="71"/>
  <c r="T76" i="71"/>
  <c r="P76" i="71"/>
  <c r="L76" i="71"/>
  <c r="H76" i="71"/>
  <c r="D76" i="71"/>
  <c r="AE75" i="71"/>
  <c r="AD75" i="71"/>
  <c r="AC75" i="71"/>
  <c r="AB75" i="71"/>
  <c r="AA75" i="71"/>
  <c r="Z75" i="71"/>
  <c r="Y75" i="71"/>
  <c r="X75" i="71"/>
  <c r="W75" i="71"/>
  <c r="V75" i="71"/>
  <c r="U75" i="71"/>
  <c r="T75" i="71"/>
  <c r="CR73" i="71"/>
  <c r="CN73" i="71"/>
  <c r="CJ73" i="71"/>
  <c r="CF73" i="71"/>
  <c r="CB73" i="71"/>
  <c r="BX73" i="71"/>
  <c r="BT73" i="71"/>
  <c r="BP73" i="71"/>
  <c r="BL73" i="71"/>
  <c r="BH73" i="71"/>
  <c r="BD73" i="71"/>
  <c r="AZ73" i="71"/>
  <c r="AV73" i="71"/>
  <c r="AR73" i="71"/>
  <c r="AN73" i="71"/>
  <c r="AJ73" i="71"/>
  <c r="AF73" i="71"/>
  <c r="P73" i="71"/>
  <c r="L73" i="71"/>
  <c r="H73" i="71"/>
  <c r="D73" i="71"/>
  <c r="C73" i="71"/>
  <c r="AY72" i="71"/>
  <c r="AX72" i="71"/>
  <c r="AW72" i="71"/>
  <c r="AV72" i="71"/>
  <c r="AU72" i="71"/>
  <c r="AT72" i="71"/>
  <c r="AS72" i="71"/>
  <c r="AR72" i="71"/>
  <c r="AQ72" i="71"/>
  <c r="AP72" i="71"/>
  <c r="AO72" i="71"/>
  <c r="AN72" i="71"/>
  <c r="AM72" i="71"/>
  <c r="AL72" i="71"/>
  <c r="AK72" i="71"/>
  <c r="AJ72" i="71"/>
  <c r="AI72" i="71"/>
  <c r="AH72" i="71"/>
  <c r="AG72" i="71"/>
  <c r="AF72" i="71"/>
  <c r="AE72" i="71"/>
  <c r="AD72" i="71"/>
  <c r="AC72" i="71"/>
  <c r="AB72" i="71"/>
  <c r="CR70" i="71"/>
  <c r="CN70" i="71"/>
  <c r="CJ70" i="71"/>
  <c r="CF70" i="71"/>
  <c r="CB70" i="71"/>
  <c r="BX70" i="71"/>
  <c r="BT70" i="71"/>
  <c r="BP70" i="71"/>
  <c r="BL70" i="71"/>
  <c r="BH70" i="71"/>
  <c r="BD70" i="71"/>
  <c r="AZ70" i="71"/>
  <c r="X70" i="71"/>
  <c r="T70" i="71"/>
  <c r="P70" i="71"/>
  <c r="L70" i="71"/>
  <c r="H70" i="71"/>
  <c r="D70" i="71"/>
  <c r="AY69" i="71"/>
  <c r="AX69" i="71"/>
  <c r="AW69" i="71"/>
  <c r="AV69" i="71"/>
  <c r="AU69" i="71"/>
  <c r="AT69" i="71"/>
  <c r="AS69" i="71"/>
  <c r="AR69" i="71"/>
  <c r="AQ69" i="71"/>
  <c r="AP69" i="71"/>
  <c r="AO69" i="71"/>
  <c r="AN69" i="71"/>
  <c r="AM69" i="71"/>
  <c r="AL69" i="71"/>
  <c r="AK69" i="71"/>
  <c r="AJ69" i="71"/>
  <c r="AI69" i="71"/>
  <c r="AH69" i="71"/>
  <c r="AG69" i="71"/>
  <c r="AF69" i="71"/>
  <c r="CR67" i="71"/>
  <c r="CN67" i="71"/>
  <c r="CJ67" i="71"/>
  <c r="CF67" i="71"/>
  <c r="CB67" i="71"/>
  <c r="BX67" i="71"/>
  <c r="BT67" i="71"/>
  <c r="BP67" i="71"/>
  <c r="BL67" i="71"/>
  <c r="BH67" i="71"/>
  <c r="BD67" i="71"/>
  <c r="AZ67" i="71"/>
  <c r="AB67" i="71"/>
  <c r="X67" i="71"/>
  <c r="T67" i="71"/>
  <c r="P67" i="71"/>
  <c r="L67" i="71"/>
  <c r="H67" i="71"/>
  <c r="D67" i="71"/>
  <c r="C67" i="71"/>
  <c r="BG66" i="71"/>
  <c r="BF66" i="71"/>
  <c r="BE66" i="71"/>
  <c r="BD66" i="71"/>
  <c r="BC66" i="71"/>
  <c r="BB66" i="71"/>
  <c r="BA66" i="71"/>
  <c r="AZ66" i="71"/>
  <c r="AY66" i="71"/>
  <c r="AX66" i="71"/>
  <c r="AW66" i="71"/>
  <c r="AV66" i="71"/>
  <c r="AU66" i="71"/>
  <c r="AT66" i="71"/>
  <c r="AS66" i="71"/>
  <c r="AR66" i="71"/>
  <c r="AQ66" i="71"/>
  <c r="AP66" i="71"/>
  <c r="AO66" i="71"/>
  <c r="AN66" i="71"/>
  <c r="CR64" i="71"/>
  <c r="CN64" i="71"/>
  <c r="CJ64" i="71"/>
  <c r="CF64" i="71"/>
  <c r="CB64" i="71"/>
  <c r="BX64" i="71"/>
  <c r="BT64" i="71"/>
  <c r="BP64" i="71"/>
  <c r="BL64" i="71"/>
  <c r="BH64" i="71"/>
  <c r="AJ64" i="71"/>
  <c r="AF64" i="71"/>
  <c r="AB64" i="71"/>
  <c r="X64" i="71"/>
  <c r="T64" i="71"/>
  <c r="P64" i="71"/>
  <c r="L64" i="71"/>
  <c r="H64" i="71"/>
  <c r="D64" i="71"/>
  <c r="BG63" i="71"/>
  <c r="BF63" i="71"/>
  <c r="BE63" i="71"/>
  <c r="BD63" i="71"/>
  <c r="BC63" i="71"/>
  <c r="BB63" i="71"/>
  <c r="BA63" i="71"/>
  <c r="AZ63" i="71"/>
  <c r="AY63" i="71"/>
  <c r="AX63" i="71"/>
  <c r="AW63" i="71"/>
  <c r="AV63" i="71"/>
  <c r="AU63" i="71"/>
  <c r="AT63" i="71"/>
  <c r="AS63" i="71"/>
  <c r="AR63" i="71"/>
  <c r="AQ63" i="71"/>
  <c r="AP63" i="71"/>
  <c r="AO63" i="71"/>
  <c r="AN63" i="71"/>
  <c r="CR61" i="71"/>
  <c r="CN61" i="71"/>
  <c r="CJ61" i="71"/>
  <c r="CF61" i="71"/>
  <c r="CB61" i="71"/>
  <c r="BX61" i="71"/>
  <c r="BT61" i="71"/>
  <c r="BP61" i="71"/>
  <c r="BL61" i="71"/>
  <c r="BH61" i="71"/>
  <c r="AJ61" i="71"/>
  <c r="AF61" i="71"/>
  <c r="AB61" i="71"/>
  <c r="X61" i="71"/>
  <c r="T61" i="71"/>
  <c r="P61" i="71"/>
  <c r="L61" i="71"/>
  <c r="H61" i="71"/>
  <c r="D61" i="71"/>
  <c r="BG60" i="71"/>
  <c r="BF60" i="71"/>
  <c r="BE60" i="71"/>
  <c r="BD60" i="71"/>
  <c r="BC60" i="71"/>
  <c r="BB60" i="71"/>
  <c r="BA60" i="71"/>
  <c r="AZ60" i="71"/>
  <c r="AY60" i="71"/>
  <c r="AX60" i="71"/>
  <c r="AW60" i="71"/>
  <c r="AV60" i="71"/>
  <c r="AU60" i="71"/>
  <c r="AT60" i="71"/>
  <c r="AS60" i="71"/>
  <c r="AR60" i="71"/>
  <c r="AQ60" i="71"/>
  <c r="AP60" i="71"/>
  <c r="AO60" i="71"/>
  <c r="AN60" i="71"/>
  <c r="AM60" i="71"/>
  <c r="AL60" i="71"/>
  <c r="AK60" i="71"/>
  <c r="AJ60" i="71"/>
  <c r="AI60" i="71"/>
  <c r="AH60" i="71"/>
  <c r="AG60" i="71"/>
  <c r="AF60" i="71"/>
  <c r="AE60" i="71"/>
  <c r="AD60" i="71"/>
  <c r="AC60" i="71"/>
  <c r="AB60" i="71"/>
  <c r="CR58" i="71"/>
  <c r="CN58" i="71"/>
  <c r="CJ58" i="71"/>
  <c r="CF58" i="71"/>
  <c r="CB58" i="71"/>
  <c r="BX58" i="71"/>
  <c r="BT58" i="71"/>
  <c r="BP58" i="71"/>
  <c r="BL58" i="71"/>
  <c r="BH58" i="71"/>
  <c r="X58" i="71"/>
  <c r="T58" i="71"/>
  <c r="P58" i="71"/>
  <c r="L58" i="71"/>
  <c r="H58" i="71"/>
  <c r="D58" i="71"/>
  <c r="CR55" i="71"/>
  <c r="CN55" i="71"/>
  <c r="CJ55" i="71"/>
  <c r="CF55" i="71"/>
  <c r="CB55" i="71"/>
  <c r="BX55" i="71"/>
  <c r="BT55" i="71"/>
  <c r="BP55" i="71"/>
  <c r="BL55" i="71"/>
  <c r="BH55" i="71"/>
  <c r="BD55" i="71"/>
  <c r="AZ55" i="71"/>
  <c r="AV55" i="71"/>
  <c r="AR55" i="71"/>
  <c r="AN55" i="71"/>
  <c r="AJ55" i="71"/>
  <c r="AF55" i="71"/>
  <c r="AB55" i="71"/>
  <c r="X55" i="71"/>
  <c r="P55" i="71"/>
  <c r="L55" i="71"/>
  <c r="H55" i="71"/>
  <c r="D55" i="71"/>
  <c r="W54" i="71"/>
  <c r="V54" i="71"/>
  <c r="U54" i="71"/>
  <c r="T54" i="71"/>
  <c r="S54" i="71"/>
  <c r="R54" i="71"/>
  <c r="Q54" i="71"/>
  <c r="P54" i="71"/>
  <c r="CR52" i="71"/>
  <c r="CN52" i="71"/>
  <c r="CJ52" i="71"/>
  <c r="CF52" i="71"/>
  <c r="CB52" i="71"/>
  <c r="BX52" i="71"/>
  <c r="BT52" i="71"/>
  <c r="BP52" i="71"/>
  <c r="BL52" i="71"/>
  <c r="BH52" i="71"/>
  <c r="BD52" i="71"/>
  <c r="AZ52" i="71"/>
  <c r="AV52" i="71"/>
  <c r="AR52" i="71"/>
  <c r="AN52" i="71"/>
  <c r="AJ52" i="71"/>
  <c r="AF52" i="71"/>
  <c r="AB52" i="71"/>
  <c r="X52" i="71"/>
  <c r="L52" i="71"/>
  <c r="H52" i="71"/>
  <c r="D52" i="71"/>
  <c r="BK51" i="71"/>
  <c r="BJ51" i="71"/>
  <c r="BI51" i="71"/>
  <c r="BH51" i="71"/>
  <c r="BG51" i="71"/>
  <c r="BF51" i="71"/>
  <c r="BE51" i="71"/>
  <c r="BD51" i="71"/>
  <c r="BC51" i="71"/>
  <c r="BB51" i="71"/>
  <c r="BA51" i="71"/>
  <c r="AZ51" i="71"/>
  <c r="AY51" i="71"/>
  <c r="AX51" i="71"/>
  <c r="AW51" i="71"/>
  <c r="AV51" i="71"/>
  <c r="AU51" i="71"/>
  <c r="AT51" i="71"/>
  <c r="AS51" i="71"/>
  <c r="AR51" i="71"/>
  <c r="AQ51" i="71"/>
  <c r="AP51" i="71"/>
  <c r="AO51" i="71"/>
  <c r="AN51" i="71"/>
  <c r="AM51" i="71"/>
  <c r="AL51" i="71"/>
  <c r="AK51" i="71"/>
  <c r="AJ51" i="71"/>
  <c r="AI51" i="71"/>
  <c r="AH51" i="71"/>
  <c r="AG51" i="71"/>
  <c r="AF51" i="71"/>
  <c r="AE51" i="71"/>
  <c r="AD51" i="71"/>
  <c r="AC51" i="71"/>
  <c r="AB51" i="71"/>
  <c r="AA51" i="71"/>
  <c r="Z51" i="71"/>
  <c r="Y51" i="71"/>
  <c r="X51" i="71"/>
  <c r="W51" i="71"/>
  <c r="V51" i="71"/>
  <c r="U51" i="71"/>
  <c r="T51" i="71"/>
  <c r="S51" i="71"/>
  <c r="R51" i="71"/>
  <c r="Q51" i="71"/>
  <c r="P51" i="71"/>
  <c r="CR49" i="71"/>
  <c r="CN49" i="71"/>
  <c r="CJ49" i="71"/>
  <c r="CF49" i="71"/>
  <c r="CB49" i="71"/>
  <c r="BX49" i="71"/>
  <c r="BT49" i="71"/>
  <c r="BP49" i="71"/>
  <c r="BL49" i="71"/>
  <c r="L49" i="71"/>
  <c r="H49" i="71"/>
  <c r="D49" i="71"/>
  <c r="CR46" i="71"/>
  <c r="CN46" i="71"/>
  <c r="CJ46" i="71"/>
  <c r="CF46" i="71"/>
  <c r="CB46" i="71"/>
  <c r="BX46" i="71"/>
  <c r="BT46" i="71"/>
  <c r="BP46" i="71"/>
  <c r="BL46" i="71"/>
  <c r="BH46" i="71"/>
  <c r="BD46" i="71"/>
  <c r="AZ46" i="71"/>
  <c r="AV46" i="71"/>
  <c r="AR46" i="71"/>
  <c r="AN46" i="71"/>
  <c r="AJ46" i="71"/>
  <c r="AF46" i="71"/>
  <c r="AB46" i="71"/>
  <c r="X46" i="71"/>
  <c r="T46" i="71"/>
  <c r="L46" i="71"/>
  <c r="H46" i="71"/>
  <c r="D46" i="71"/>
  <c r="B42" i="71"/>
  <c r="C30" i="71" s="1"/>
  <c r="CU41" i="71"/>
  <c r="CT41" i="71"/>
  <c r="CS41" i="71"/>
  <c r="CR41" i="71"/>
  <c r="CQ41" i="71"/>
  <c r="CP41" i="71"/>
  <c r="CO41" i="71"/>
  <c r="CN41" i="71"/>
  <c r="CJ39" i="71"/>
  <c r="CF39" i="71"/>
  <c r="CB39" i="71"/>
  <c r="BX39" i="71"/>
  <c r="BT39" i="71"/>
  <c r="BP39" i="71"/>
  <c r="BL39" i="71"/>
  <c r="BH39" i="71"/>
  <c r="BD39" i="71"/>
  <c r="AZ39" i="71"/>
  <c r="AV39" i="71"/>
  <c r="AR39" i="71"/>
  <c r="AN39" i="71"/>
  <c r="AJ39" i="71"/>
  <c r="AF39" i="71"/>
  <c r="AB39" i="71"/>
  <c r="X39" i="71"/>
  <c r="T39" i="71"/>
  <c r="P39" i="71"/>
  <c r="L39" i="71"/>
  <c r="H39" i="71"/>
  <c r="D39" i="71"/>
  <c r="C39" i="71"/>
  <c r="CU38" i="71"/>
  <c r="CT38" i="71"/>
  <c r="CS38" i="71"/>
  <c r="CR38" i="71"/>
  <c r="CQ38" i="71"/>
  <c r="CP38" i="71"/>
  <c r="CO38" i="71"/>
  <c r="CN38" i="71"/>
  <c r="CJ36" i="71"/>
  <c r="CF36" i="71"/>
  <c r="CB36" i="71"/>
  <c r="BX36" i="71"/>
  <c r="BT36" i="71"/>
  <c r="BP36" i="71"/>
  <c r="BL36" i="71"/>
  <c r="BH36" i="71"/>
  <c r="BD36" i="71"/>
  <c r="AZ36" i="71"/>
  <c r="AV36" i="71"/>
  <c r="AR36" i="71"/>
  <c r="AN36" i="71"/>
  <c r="AJ36" i="71"/>
  <c r="AF36" i="71"/>
  <c r="AB36" i="71"/>
  <c r="X36" i="71"/>
  <c r="T36" i="71"/>
  <c r="P36" i="71"/>
  <c r="L36" i="71"/>
  <c r="H36" i="71"/>
  <c r="D36" i="71"/>
  <c r="C36" i="71"/>
  <c r="CU35" i="71"/>
  <c r="CT35" i="71"/>
  <c r="CS35" i="71"/>
  <c r="CR35" i="71"/>
  <c r="CQ35" i="71"/>
  <c r="CP35" i="71"/>
  <c r="CO35" i="71"/>
  <c r="CN35" i="71"/>
  <c r="CM35" i="71"/>
  <c r="CL35" i="71"/>
  <c r="CK35" i="71"/>
  <c r="CJ35" i="71"/>
  <c r="CF33" i="71"/>
  <c r="CB33" i="71"/>
  <c r="BX33" i="71"/>
  <c r="BT33" i="71"/>
  <c r="BP33" i="71"/>
  <c r="BL33" i="71"/>
  <c r="BH33" i="71"/>
  <c r="BD33" i="71"/>
  <c r="AZ33" i="71"/>
  <c r="AV33" i="71"/>
  <c r="AR33" i="71"/>
  <c r="AN33" i="71"/>
  <c r="AJ33" i="71"/>
  <c r="AF33" i="71"/>
  <c r="AB33" i="71"/>
  <c r="X33" i="71"/>
  <c r="T33" i="71"/>
  <c r="P33" i="71"/>
  <c r="L33" i="71"/>
  <c r="H33" i="71"/>
  <c r="D33" i="71"/>
  <c r="C33" i="71"/>
  <c r="CQ32" i="71"/>
  <c r="CP32" i="71"/>
  <c r="CO32" i="71"/>
  <c r="CN32" i="71"/>
  <c r="CM32" i="71"/>
  <c r="CL32" i="71"/>
  <c r="CK32" i="71"/>
  <c r="CJ32" i="71"/>
  <c r="CI32" i="71"/>
  <c r="CH32" i="71"/>
  <c r="CG32" i="71"/>
  <c r="CF32" i="71"/>
  <c r="CR30" i="71"/>
  <c r="CB30" i="71"/>
  <c r="BX30" i="71"/>
  <c r="BT30" i="71"/>
  <c r="BP30" i="71"/>
  <c r="BL30" i="71"/>
  <c r="BH30" i="71"/>
  <c r="BD30" i="71"/>
  <c r="AZ30" i="71"/>
  <c r="AV30" i="71"/>
  <c r="AR30" i="71"/>
  <c r="AN30" i="71"/>
  <c r="AJ30" i="71"/>
  <c r="AF30" i="71"/>
  <c r="AB30" i="71"/>
  <c r="X30" i="71"/>
  <c r="T30" i="71"/>
  <c r="P30" i="71"/>
  <c r="L30" i="71"/>
  <c r="H30" i="71"/>
  <c r="D30" i="71"/>
  <c r="CQ29" i="71"/>
  <c r="CP29" i="71"/>
  <c r="CO29" i="71"/>
  <c r="CN29" i="71"/>
  <c r="CM29" i="71"/>
  <c r="CL29" i="71"/>
  <c r="CK29" i="71"/>
  <c r="CJ29" i="71"/>
  <c r="CR27" i="71"/>
  <c r="CF27" i="71"/>
  <c r="CB27" i="71"/>
  <c r="BX27" i="71"/>
  <c r="BT27" i="71"/>
  <c r="BP27" i="71"/>
  <c r="BL27" i="71"/>
  <c r="BH27" i="71"/>
  <c r="BD27" i="71"/>
  <c r="AZ27" i="71"/>
  <c r="AV27" i="71"/>
  <c r="AR27" i="71"/>
  <c r="AN27" i="71"/>
  <c r="AJ27" i="71"/>
  <c r="AF27" i="71"/>
  <c r="AB27" i="71"/>
  <c r="X27" i="71"/>
  <c r="T27" i="71"/>
  <c r="P27" i="71"/>
  <c r="L27" i="71"/>
  <c r="H27" i="71"/>
  <c r="D27" i="71"/>
  <c r="C27" i="71"/>
  <c r="CM26" i="71"/>
  <c r="CL26" i="71"/>
  <c r="CK26" i="71"/>
  <c r="CJ26" i="71"/>
  <c r="CI26" i="71"/>
  <c r="CH26" i="71"/>
  <c r="CG26" i="71"/>
  <c r="CF26" i="71"/>
  <c r="CE26" i="71"/>
  <c r="CD26" i="71"/>
  <c r="CC26" i="71"/>
  <c r="CB26" i="71"/>
  <c r="CA26" i="71"/>
  <c r="BZ26" i="71"/>
  <c r="BY26" i="71"/>
  <c r="BX26" i="71"/>
  <c r="CR24" i="71"/>
  <c r="CN24" i="71"/>
  <c r="BT24" i="71"/>
  <c r="BP24" i="71"/>
  <c r="BL24" i="71"/>
  <c r="BH24" i="71"/>
  <c r="BD24" i="71"/>
  <c r="AZ24" i="71"/>
  <c r="AV24" i="71"/>
  <c r="AR24" i="71"/>
  <c r="AN24" i="71"/>
  <c r="AJ24" i="71"/>
  <c r="AF24" i="71"/>
  <c r="AB24" i="71"/>
  <c r="X24" i="71"/>
  <c r="T24" i="71"/>
  <c r="P24" i="71"/>
  <c r="L24" i="71"/>
  <c r="H24" i="71"/>
  <c r="D24" i="71"/>
  <c r="C24" i="71"/>
  <c r="CM23" i="71"/>
  <c r="CL23" i="71"/>
  <c r="CK23" i="71"/>
  <c r="CJ23" i="71"/>
  <c r="CI23" i="71"/>
  <c r="CH23" i="71"/>
  <c r="CG23" i="71"/>
  <c r="CF23" i="71"/>
  <c r="CE23" i="71"/>
  <c r="CD23" i="71"/>
  <c r="CC23" i="71"/>
  <c r="CB23" i="71"/>
  <c r="CA23" i="71"/>
  <c r="BZ23" i="71"/>
  <c r="BY23" i="71"/>
  <c r="BX23" i="71"/>
  <c r="BW23" i="71"/>
  <c r="BV23" i="71"/>
  <c r="BU23" i="71"/>
  <c r="BT23" i="71"/>
  <c r="CR21" i="71"/>
  <c r="CN21" i="71"/>
  <c r="BP21" i="71"/>
  <c r="BL21" i="71"/>
  <c r="BH21" i="71"/>
  <c r="BD21" i="71"/>
  <c r="AZ21" i="71"/>
  <c r="AV21" i="71"/>
  <c r="AR21" i="71"/>
  <c r="AN21" i="71"/>
  <c r="AJ21" i="71"/>
  <c r="AF21" i="71"/>
  <c r="AB21" i="71"/>
  <c r="X21" i="71"/>
  <c r="T21" i="71"/>
  <c r="P21" i="71"/>
  <c r="L21" i="71"/>
  <c r="H21" i="71"/>
  <c r="D21" i="71"/>
  <c r="CM20" i="71"/>
  <c r="CL20" i="71"/>
  <c r="CK20" i="71"/>
  <c r="CJ20" i="71"/>
  <c r="CI20" i="71"/>
  <c r="CH20" i="71"/>
  <c r="CG20" i="71"/>
  <c r="CF20" i="71"/>
  <c r="CE20" i="71"/>
  <c r="CD20" i="71"/>
  <c r="CC20" i="71"/>
  <c r="CB20" i="71"/>
  <c r="CA20" i="71"/>
  <c r="BZ20" i="71"/>
  <c r="BY20" i="71"/>
  <c r="BX20" i="71"/>
  <c r="BW20" i="71"/>
  <c r="BV20" i="71"/>
  <c r="BU20" i="71"/>
  <c r="BT20" i="71"/>
  <c r="CR18" i="71"/>
  <c r="CN18" i="71"/>
  <c r="BP18" i="71"/>
  <c r="BL18" i="71"/>
  <c r="BH18" i="71"/>
  <c r="BD18" i="71"/>
  <c r="AZ18" i="71"/>
  <c r="AV18" i="71"/>
  <c r="AR18" i="71"/>
  <c r="AN18" i="71"/>
  <c r="AJ18" i="71"/>
  <c r="AF18" i="71"/>
  <c r="AB18" i="71"/>
  <c r="X18" i="71"/>
  <c r="T18" i="71"/>
  <c r="P18" i="71"/>
  <c r="L18" i="71"/>
  <c r="H18" i="71"/>
  <c r="D18" i="71"/>
  <c r="C18" i="71"/>
  <c r="O17" i="71"/>
  <c r="N17" i="71"/>
  <c r="M17" i="71"/>
  <c r="L17" i="71"/>
  <c r="K17" i="71"/>
  <c r="J17" i="71"/>
  <c r="I17" i="71"/>
  <c r="H17" i="71"/>
  <c r="G17" i="71"/>
  <c r="F17" i="71"/>
  <c r="E17" i="71"/>
  <c r="D17" i="71"/>
  <c r="CR15" i="71"/>
  <c r="CN15" i="71"/>
  <c r="CJ15" i="71"/>
  <c r="CF15" i="71"/>
  <c r="CB15" i="71"/>
  <c r="BX15" i="71"/>
  <c r="BT15" i="71"/>
  <c r="BP15" i="71"/>
  <c r="BL15" i="71"/>
  <c r="BH15" i="71"/>
  <c r="BD15" i="71"/>
  <c r="AZ15" i="71"/>
  <c r="AV15" i="71"/>
  <c r="AR15" i="71"/>
  <c r="AN15" i="71"/>
  <c r="AJ15" i="71"/>
  <c r="AF15" i="71"/>
  <c r="AB15" i="71"/>
  <c r="X15" i="71"/>
  <c r="T15" i="71"/>
  <c r="P15" i="71"/>
  <c r="C15" i="71"/>
  <c r="CR12" i="71"/>
  <c r="CN12" i="71"/>
  <c r="CJ12" i="71"/>
  <c r="CF12" i="71"/>
  <c r="CB12" i="71"/>
  <c r="BX12" i="71"/>
  <c r="BT12" i="71"/>
  <c r="BP12" i="71"/>
  <c r="BL12" i="71"/>
  <c r="BH12" i="71"/>
  <c r="BD12" i="71"/>
  <c r="AZ12" i="71"/>
  <c r="AV12" i="71"/>
  <c r="AR12" i="71"/>
  <c r="AN12" i="71"/>
  <c r="AJ12" i="71"/>
  <c r="AF12" i="71"/>
  <c r="AB12" i="71"/>
  <c r="X12" i="71"/>
  <c r="T12" i="71"/>
  <c r="P12" i="71"/>
  <c r="L12" i="71"/>
  <c r="H12" i="71"/>
  <c r="C12" i="71"/>
  <c r="CR9" i="71"/>
  <c r="CN9" i="71"/>
  <c r="CJ9" i="71"/>
  <c r="CF9" i="71"/>
  <c r="CB9" i="71"/>
  <c r="BX9" i="71"/>
  <c r="BT9" i="71"/>
  <c r="BP9" i="71"/>
  <c r="BL9" i="71"/>
  <c r="BH9" i="71"/>
  <c r="BD9" i="71"/>
  <c r="AZ9" i="71"/>
  <c r="AV9" i="71"/>
  <c r="AR9" i="71"/>
  <c r="AN9" i="71"/>
  <c r="AJ9" i="71"/>
  <c r="AF9" i="71"/>
  <c r="AB9" i="71"/>
  <c r="X9" i="71"/>
  <c r="T9" i="71"/>
  <c r="P9" i="71"/>
  <c r="L9" i="71"/>
  <c r="H9" i="71"/>
  <c r="C9" i="71"/>
  <c r="C458" i="71" l="1"/>
  <c r="C244" i="71"/>
  <c r="C274" i="71"/>
  <c r="C277" i="71"/>
  <c r="C280" i="71"/>
  <c r="C97" i="71"/>
  <c r="C128" i="71"/>
  <c r="C168" i="71"/>
  <c r="C225" i="71" s="1"/>
  <c r="C171" i="71"/>
  <c r="C519" i="71"/>
  <c r="C58" i="71"/>
  <c r="C174" i="71"/>
  <c r="C186" i="71"/>
  <c r="C544" i="71"/>
  <c r="C553" i="71" s="1"/>
  <c r="C61" i="71"/>
  <c r="C70" i="71"/>
  <c r="C94" i="71"/>
  <c r="C213" i="71"/>
  <c r="C256" i="71"/>
  <c r="C265" i="71"/>
  <c r="C299" i="71"/>
  <c r="BD547" i="71"/>
  <c r="C119" i="71"/>
  <c r="C440" i="71"/>
  <c r="C443" i="71"/>
  <c r="C528" i="71"/>
  <c r="D547" i="71"/>
  <c r="C152" i="71"/>
  <c r="C207" i="71"/>
  <c r="C479" i="71"/>
  <c r="BL547" i="71"/>
  <c r="C21" i="71"/>
  <c r="C42" i="71" s="1"/>
  <c r="C46" i="71"/>
  <c r="C49" i="71"/>
  <c r="C189" i="71"/>
  <c r="C222" i="71"/>
  <c r="C317" i="71"/>
  <c r="C332" i="71"/>
  <c r="C360" i="71"/>
  <c r="C408" i="71" s="1"/>
  <c r="C378" i="71"/>
  <c r="C381" i="71"/>
  <c r="C384" i="71"/>
  <c r="C387" i="71"/>
  <c r="C390" i="71"/>
  <c r="C452" i="71"/>
  <c r="C507" i="71"/>
  <c r="C516" i="71"/>
  <c r="C525" i="71"/>
  <c r="L547" i="71"/>
  <c r="BP547" i="71"/>
  <c r="C107" i="71"/>
  <c r="C110" i="71"/>
  <c r="C455" i="71"/>
  <c r="C470" i="71"/>
  <c r="C504" i="71"/>
  <c r="C531" i="71"/>
  <c r="AZ547" i="71"/>
  <c r="C79" i="71"/>
  <c r="C146" i="71"/>
  <c r="C235" i="71"/>
  <c r="C253" i="71"/>
  <c r="C262" i="71"/>
  <c r="C296" i="71"/>
  <c r="C482" i="71"/>
  <c r="C547" i="71"/>
  <c r="C510" i="71"/>
  <c r="BH547" i="71"/>
  <c r="C155" i="71"/>
  <c r="C195" i="71"/>
  <c r="C271" i="71"/>
  <c r="C52" i="71"/>
  <c r="C64" i="71"/>
  <c r="C247" i="71"/>
  <c r="C283" i="71"/>
  <c r="C344" i="71"/>
  <c r="C363" i="71"/>
  <c r="C412" i="71"/>
  <c r="C415" i="71"/>
  <c r="C418" i="71"/>
  <c r="C421" i="71"/>
  <c r="C424" i="71"/>
  <c r="C476" i="71"/>
  <c r="C495" i="71"/>
  <c r="C537" i="71" s="1"/>
  <c r="C498" i="71"/>
  <c r="C501" i="71"/>
  <c r="X547" i="71"/>
  <c r="BT547" i="71"/>
  <c r="C446" i="71"/>
  <c r="C449" i="71"/>
  <c r="C55" i="71"/>
  <c r="C82" i="71"/>
  <c r="C116" i="71"/>
  <c r="C198" i="71"/>
  <c r="C259" i="71"/>
  <c r="C461" i="71"/>
  <c r="C122" i="71"/>
  <c r="C158" i="71"/>
  <c r="C210" i="71"/>
  <c r="C305" i="71"/>
  <c r="H547" i="71"/>
  <c r="C76" i="71"/>
  <c r="C91" i="71"/>
  <c r="C113" i="71"/>
  <c r="C131" i="71"/>
  <c r="C134" i="71"/>
  <c r="C137" i="71"/>
  <c r="C140" i="71"/>
  <c r="C143" i="71"/>
  <c r="C229" i="71"/>
  <c r="C232" i="71"/>
  <c r="C290" i="71"/>
  <c r="C293" i="71"/>
  <c r="C314" i="71"/>
  <c r="C326" i="71"/>
  <c r="C366" i="71"/>
  <c r="C513" i="71"/>
  <c r="AB547" i="71"/>
  <c r="C436" i="71" l="1"/>
  <c r="C347" i="71"/>
  <c r="C485" i="71"/>
  <c r="C103" i="71"/>
  <c r="AD37" i="52" l="1"/>
  <c r="AD209" i="52" s="1"/>
  <c r="C7" i="21" l="1"/>
  <c r="C6" i="21"/>
  <c r="C4" i="21" l="1"/>
  <c r="C3" i="21"/>
  <c r="C2" i="21"/>
  <c r="C1" i="21"/>
  <c r="C8" i="21" l="1"/>
  <c r="D12" i="21" l="1"/>
  <c r="K14" i="7" l="1"/>
  <c r="M14" i="7"/>
  <c r="B21" i="4" s="1"/>
  <c r="K10" i="7"/>
  <c r="F10" i="7"/>
  <c r="M10" i="7" l="1"/>
  <c r="B20" i="4" s="1"/>
</calcChain>
</file>

<file path=xl/sharedStrings.xml><?xml version="1.0" encoding="utf-8"?>
<sst xmlns="http://schemas.openxmlformats.org/spreadsheetml/2006/main" count="35629" uniqueCount="8183">
  <si>
    <t>DADOS DA OBRA</t>
  </si>
  <si>
    <t>OBRA:</t>
  </si>
  <si>
    <t>UNIDADE:</t>
  </si>
  <si>
    <t>GECOC</t>
  </si>
  <si>
    <t>MUNICÍPIO:</t>
  </si>
  <si>
    <t>ENDEREÇO:</t>
  </si>
  <si>
    <t>DADOS DO ORÇAMENTO</t>
  </si>
  <si>
    <t>BDI:</t>
  </si>
  <si>
    <t>DATA BASE DO ORÇAMENTO:</t>
  </si>
  <si>
    <t>BDI DIFERENCIADO:</t>
  </si>
  <si>
    <t>PRAZO DE EXECUÇÃO:</t>
  </si>
  <si>
    <t>REF.:</t>
  </si>
  <si>
    <t>GOINFRA / SINAPI</t>
  </si>
  <si>
    <t>ENCARGOS:</t>
  </si>
  <si>
    <t>SEM DESONERAÇÃO</t>
  </si>
  <si>
    <t>REVISÃO:</t>
  </si>
  <si>
    <t>PAULO VICTOR RODRIGUES DE LIMA</t>
  </si>
  <si>
    <t>Engenheiro Civil - CREA GO 1016220219</t>
  </si>
  <si>
    <t>Consórcio STCP-PROSUL</t>
  </si>
  <si>
    <t>BDI DIF.:</t>
  </si>
  <si>
    <t xml:space="preserve">PLANILHA RESUMO </t>
  </si>
  <si>
    <t>Discriminação</t>
  </si>
  <si>
    <t>Percentual
 (%)</t>
  </si>
  <si>
    <t>Custo sem BDI</t>
  </si>
  <si>
    <t>Custo com BDI</t>
  </si>
  <si>
    <t>SERVIÇOS PRELIMINARES</t>
  </si>
  <si>
    <t>TRANSPORTE</t>
  </si>
  <si>
    <t>SERVIÇO EM TERRA</t>
  </si>
  <si>
    <t>FUNDAÇÕES</t>
  </si>
  <si>
    <t>ESTRUTURA</t>
  </si>
  <si>
    <t>ESTRUTURAS METÁLICAS</t>
  </si>
  <si>
    <t>INST. ELÉT./TELEFÔNICA/CABEAMENTO ESTRUTURADO</t>
  </si>
  <si>
    <t>INSTALAÇÕES HIDROSSANITÁRIAS</t>
  </si>
  <si>
    <t>ALVENARIAS E DIVISÓRIAS</t>
  </si>
  <si>
    <t>REVESTIMENTO DE PAREDES</t>
  </si>
  <si>
    <t>IMPERMEABILIZAÇÃO</t>
  </si>
  <si>
    <t>ESQUADRIAS METÁLICAS</t>
  </si>
  <si>
    <t>REVESTIMENTO DE PISO</t>
  </si>
  <si>
    <t>PINTURA</t>
  </si>
  <si>
    <t>ADMINISTRAÇÃO - MENSALISTAS</t>
  </si>
  <si>
    <t>VIDROS</t>
  </si>
  <si>
    <t>FERRAGENS</t>
  </si>
  <si>
    <t>Total</t>
  </si>
  <si>
    <t>GOINFRA - Agência Goiana de Infraestrutura e Transportes</t>
  </si>
  <si>
    <t>Setor</t>
  </si>
  <si>
    <t>Orçamento</t>
  </si>
  <si>
    <t>Descrição</t>
  </si>
  <si>
    <t>Desc. auxiliar</t>
  </si>
  <si>
    <t xml:space="preserve">: </t>
  </si>
  <si>
    <t>Versão</t>
  </si>
  <si>
    <t>Nat. Serviço</t>
  </si>
  <si>
    <t>: Obra Civil</t>
  </si>
  <si>
    <t>Área</t>
  </si>
  <si>
    <t>Responsável</t>
  </si>
  <si>
    <t>Elaborador</t>
  </si>
  <si>
    <t>Cód. Auxiliar</t>
  </si>
  <si>
    <t>Serviço</t>
  </si>
  <si>
    <t>BDI(%)</t>
  </si>
  <si>
    <t>Unid.</t>
  </si>
  <si>
    <t>Quantidade</t>
  </si>
  <si>
    <t>Material</t>
  </si>
  <si>
    <t>M.Obra</t>
  </si>
  <si>
    <t>Custo Unit.</t>
  </si>
  <si>
    <t>M.O c/ BDI</t>
  </si>
  <si>
    <t>Total sem BDI</t>
  </si>
  <si>
    <t>Total com BDI</t>
  </si>
  <si>
    <t xml:space="preserve">m     </t>
  </si>
  <si>
    <t xml:space="preserve">m2    </t>
  </si>
  <si>
    <t xml:space="preserve">Un    </t>
  </si>
  <si>
    <t>BARRACÃO DE OBRAS PADRÃO GOINFRA ( BLOCOS,COBERTURAS,PASSARELAS E MÓVEIS), SEM ALOJAMENTO E LAVANDERIA , COM PINTURA, EM CONSONÂNCIA COM AS NR's, EM ESPECIAL A NR-18, INCLUSO INSTALAÇÕES ELÉTRICAS E HIDROSSANITÁRIAS - ( COM REAPROVEITAMENTO 1 VEZ ).</t>
  </si>
  <si>
    <t>PLACA DE OBRA PLOTADA EM CHAPA METÁLICA 26 , AFIXADA EM CAVALETES DE MADEIRA DE LEI (VIGOTAS 6X12CM) - PADRÃO GOINFRA</t>
  </si>
  <si>
    <t xml:space="preserve">un    </t>
  </si>
  <si>
    <t>CONSUMO DE ÁGUA</t>
  </si>
  <si>
    <t xml:space="preserve">m3    </t>
  </si>
  <si>
    <t>CONSUMO DE ESGOTO</t>
  </si>
  <si>
    <t>CONSUMO DE ENERGIA ELÉTRICA</t>
  </si>
  <si>
    <t xml:space="preserve">KWH   </t>
  </si>
  <si>
    <t>CONSUMO DE TELEFONIA/INTERNET FIXA</t>
  </si>
  <si>
    <t xml:space="preserve">mes   </t>
  </si>
  <si>
    <t xml:space="preserve">Total do grupo: </t>
  </si>
  <si>
    <t>TRANSPORTE DE MATERIAIS/EQUIPAMENTOS/OUTROS ( INCLUSIVE OS DA MOBILIZAÇÃO E DESMOBILIZAÇÃO ) - CAMINHÃO CARROCERIA MADEIRA 15 T ( INCLUSO NO VALOR O RETORNO )</t>
  </si>
  <si>
    <t xml:space="preserve">tkm   </t>
  </si>
  <si>
    <t>CARGA DOS MATERIAIS/EQUIPAMENTOS/OUTROS ( INCLUSO HORA IMPRODUTIVA DO CAMINHÃO)</t>
  </si>
  <si>
    <t>DESCARGA DOS MATERIAIS/EQUIPAMENTOS/OUTROS ( INCLUSO HORA IMPRODUTIVA DO CAMINHÃO)</t>
  </si>
  <si>
    <t>MOBILIZAÇÃO DO CANTEIRO DE OBRAS - INCLUSIVE CARGA E DESCARGA E A HORA IMPRODUTIVA DO CAMINHÃO - ( EXCLUSO O TRANSPORTE )</t>
  </si>
  <si>
    <t>DESMOBILIZAÇÃO DO CANTEIRO DE OBRAS - INCLUSIVE CARGA E DESCARGA E A HORA IMPRODUTIVA DO CAMINHÃO - ( EXCLUSO O TRANSPORTE )</t>
  </si>
  <si>
    <t>REATERRO COM APILOAMENTO</t>
  </si>
  <si>
    <t xml:space="preserve">Kg    </t>
  </si>
  <si>
    <t>TUBO SOLDAVEL PVC MARROM DIAM. 25 MM</t>
  </si>
  <si>
    <t xml:space="preserve">M     </t>
  </si>
  <si>
    <t>TUBO SOLDAVEL PVC MARROM DIAM. 32 MM</t>
  </si>
  <si>
    <t>TUBO SOLDAVEL PVC MARROM DIAM. 50 MM</t>
  </si>
  <si>
    <t>BUCHA DE REDUCAO SOLDÁVEL CURTA 32 X 25 MM</t>
  </si>
  <si>
    <t>JOELHO 90 GRAUS SOLDAVEL COM BUCHA DE LATAO 25 X 3/4"</t>
  </si>
  <si>
    <t>JOELHO 90 GRAUS SOLDAVEL DIAMETRO 25 MM</t>
  </si>
  <si>
    <t>JOELHO 90 GRAUS SOLDAVEL DIAMETRO 32 MM (1")</t>
  </si>
  <si>
    <t>JOELHO 90 GRAUS SOLDAVEL 50 mm (MARROM)</t>
  </si>
  <si>
    <t>TE REDUCAO 90 GRAUS SOLDAVEL 32 X 25 mm</t>
  </si>
  <si>
    <t>TE 90 GRAUS SOLDAVEL DIAMETRO 25 MM</t>
  </si>
  <si>
    <t>TE 90 GRAUS SOLDAVEL DIAMETRO 50 MM</t>
  </si>
  <si>
    <t>DIVERSOS</t>
  </si>
  <si>
    <t>TORNEIRA DE JARDIM COM BICO PARA MANGUEIRA DIÂMETRO DE 1/2" E 3/4"</t>
  </si>
  <si>
    <t>TAMPA  PARA CAIXA PASSAGEM FERRO FUNDIDO T-33 - TRÁFEGO LEVE</t>
  </si>
  <si>
    <t>CURVA 90 GRAUS SOLDAVEL DIAMETRO 25 MM</t>
  </si>
  <si>
    <t>JOELHO 45 GRAUS DIAMETRO 50 MM (ESGOTO)</t>
  </si>
  <si>
    <t>JOELHO 90 GRAUS DIAMETRO 100 MM (ESGOTO)</t>
  </si>
  <si>
    <t>LUVA SIMPLES DIAMETRO 50 MM - (ESGOTO)</t>
  </si>
  <si>
    <t>LUVA SIMPLES DIAMETRO 100 mm - (ESGOTO)</t>
  </si>
  <si>
    <t>TUBO SOLDAVEL PARA ESGOTO DIAMETRO 50 MM</t>
  </si>
  <si>
    <t>TUBO SOLDAVEL PARA ESGOTO DIAMETRO 75 MM</t>
  </si>
  <si>
    <t>TUBO SOLDAVEL PARA ESGOTO DIAMETRO 100 MM</t>
  </si>
  <si>
    <t>CHAPISCO COMUM</t>
  </si>
  <si>
    <t>REBOCO PAULISTA A-14 (1CALH:4ARMLC+100kgCI/M3)</t>
  </si>
  <si>
    <t>ESCADA TIPO MARINHEIRO COM GUARDA CORPO PADRÃO GOINFRA ( H &gt; 3M )</t>
  </si>
  <si>
    <t>PISO CONCRETO DESEMPENADO ESPESSURA = 5 CM  1:2,5:3,5</t>
  </si>
  <si>
    <t xml:space="preserve">CJ    </t>
  </si>
  <si>
    <t>LIMPEZA FINAL DE OBRA - (OBRAS CIVIS)</t>
  </si>
  <si>
    <t xml:space="preserve">MÊS   </t>
  </si>
  <si>
    <t>ENGENHEIRO - (OBRAS CIVIS)</t>
  </si>
  <si>
    <t xml:space="preserve">H     </t>
  </si>
  <si>
    <t>MESTRE DE OBRA - (OBRAS CIVIS)</t>
  </si>
  <si>
    <t>APONTARIFE - (OBRAS CIVIS)</t>
  </si>
  <si>
    <t xml:space="preserve">Total: </t>
  </si>
  <si>
    <t>Mão-de-obra com encargos</t>
  </si>
  <si>
    <t xml:space="preserve">Total do Orçamento : </t>
  </si>
  <si>
    <t>Custo</t>
  </si>
  <si>
    <t>Preço</t>
  </si>
  <si>
    <t xml:space="preserve">Preço/m2    </t>
  </si>
  <si>
    <t>SCO - Sistema de Custos e Orçamentos</t>
  </si>
  <si>
    <t>DEMOLIÇÃO MANUAL ALVENARIA TIJOLO SEM REAPROVEITAMENTO COM TRANSPORTE ATE CAÇAMBA E CARGA</t>
  </si>
  <si>
    <t>TRANSPORTES</t>
  </si>
  <si>
    <t>LASTRO DE CONCRETO REGULARIZADO IMPERMEABILIZADO 1:3:6 ESP=5CM (BASE)</t>
  </si>
  <si>
    <t>VERGA/CONTRAVERGA EM CONCRETO ARMADO FCK = 20 MPA</t>
  </si>
  <si>
    <t>DISJUNTOR TRIPOLAR DE 60 A 100-A</t>
  </si>
  <si>
    <t>DISJUNTOR MONOPOLAR DE 10 A 32-A</t>
  </si>
  <si>
    <t>DISPOSITIVO DE PROTEÇÃO CONTRA SURTOS (D.P.S.) 275V DE 8 A 40KA</t>
  </si>
  <si>
    <t>INTERRUPTOR SIMPLES (1 SECAO)</t>
  </si>
  <si>
    <t>CONDULETE DE ALUMINIO TIPO T, PARA ELETRODUTO ROSCAVEL DE 1", COM TAMPA CEGA</t>
  </si>
  <si>
    <t>CONDULETE DE ALUMINIO TIPO LR, PARA ELETRODUTO ROSCAVEL DE 2", COM TAMPA CEGA</t>
  </si>
  <si>
    <t>CONDULETE DE ALUMINIO TIPO T, PARA ELETRODUTO ROSCAVEL DE 2", COM TAMPA CEGA</t>
  </si>
  <si>
    <t>ELETRODUTO PVC FLEXÍVEL - MANGUEIRA CORRUGADA LEVE - DIAM. 25MM</t>
  </si>
  <si>
    <t>BUCHA DE REDUCAO DE FERRO GALVANIZADO, COM ROSCA BSP, DE 2" X 1 1/2"</t>
  </si>
  <si>
    <t>BUCHA DE REDUCAO DE FERRO GALVANIZADO, COM ROSCA BSP, DE 2" X 1"</t>
  </si>
  <si>
    <t>BUCHA DE REDUCAO DE FERRO GALVANIZADO, COM ROSCA BSP, DE 1 1/2" X 1"</t>
  </si>
  <si>
    <t>ABRAÇADEIRA METALICA TIPO "D" DIAM. 1"</t>
  </si>
  <si>
    <t>CABO FLEXÍVEL, PVC (70° C), 450/750 V, 6 MM2</t>
  </si>
  <si>
    <t>CABO DE COBRE NU 50 MM2 (2,25 M/KG)</t>
  </si>
  <si>
    <t>HASTE REV.COBRE(COPPERWELD)  5/8" X 3,00 M C/CONECTOR</t>
  </si>
  <si>
    <t>ELETRODUTO DE PVC RIGIDO DIAMETRO 1"</t>
  </si>
  <si>
    <t>ANEL DE VEDAÇÃO PARA VASO SANITÁRIO</t>
  </si>
  <si>
    <t>ASSENTO EM POLIPROPILENO COM SISTEMA DE FECHAMENTO SUAVE PARA VASO SANITÁRIO</t>
  </si>
  <si>
    <t xml:space="preserve">LAVATÓRIO DE CANTO SEM COLUNA </t>
  </si>
  <si>
    <t>FIXACAO P/LAVATORIO (PAR)</t>
  </si>
  <si>
    <t xml:space="preserve">PAR   </t>
  </si>
  <si>
    <t>TORNEIRA DE MESA COM FECHAMENTO AUTOMÁTICO TEMPORIZADO PARA LAVATÓRIO DIÂMETRO DE 1/2"</t>
  </si>
  <si>
    <t>MICTORIO DE LOUCA C/SIFAO INTEGRADO</t>
  </si>
  <si>
    <t>VÁLVULA DE DESCARGA PARA MICTÓRIO DIÂMETRO 1/2" FECHAMENTO AUTOMÁTICO TEMPORIZADO</t>
  </si>
  <si>
    <t>TORNEIRA DE MESA PARA PIA DIÂMETRO DE 1/2" - BICA MÓVEL</t>
  </si>
  <si>
    <t>REGISTRO DE PRESSAO C/CANOPLA CROMADA DIAM.3/4"</t>
  </si>
  <si>
    <t>ADAPTADOR SOLDÁVEL CURTO C/ BOLSA E ROSCA PARA REGISTRO 25X3/4"</t>
  </si>
  <si>
    <t>TE 90 GRAUS SOLDAVEL DIAMETRO 32 MM</t>
  </si>
  <si>
    <t>JOELHO 45 GRAUS DIAMETRO 40 MM (ESGOTO)</t>
  </si>
  <si>
    <t>JOELHO 45 GRAUS DIAMETRO 75 MM (ESGOTO)</t>
  </si>
  <si>
    <t>JOELHO 90 GRAUS DIAMETRO 50 MM (ESGOTO)</t>
  </si>
  <si>
    <t>JUNCAO SIMPLES DIAMETRO 50 X 50 MM (ESGOTO)</t>
  </si>
  <si>
    <t>LUVA SIMPLES DIAMETRO 75 MM - (ESGOTO)</t>
  </si>
  <si>
    <t>TUBO SOLDAVEL PARA ESGOTO DIAMETRO 40 MM</t>
  </si>
  <si>
    <t>BARRA DE APOIO EM AÇO INOX - 40 CM</t>
  </si>
  <si>
    <t xml:space="preserve">BARRA DE APOIO EM AÇO INOX - 80 CM </t>
  </si>
  <si>
    <t>TOALHEIRO PLASTICO TIPO DISPENSER PARA PAPEL TOALHA INTERFOLHADO</t>
  </si>
  <si>
    <t>PAPELEIRA PLASTICA TIPO DISPENSER PARA PAPEL HIGIENICO ROLAO</t>
  </si>
  <si>
    <t>IMPERMEABILIZACAO VIGAS BALDRAMES E=2,0 CM</t>
  </si>
  <si>
    <t>COBERTURAS</t>
  </si>
  <si>
    <t>CALHA DE CHAPA GALVANIZADA Nº 26 DESENVOLVIMENTO 60 CM</t>
  </si>
  <si>
    <t>RUFO DE CHAPA GALVANIZADA Nº 26 DESENVOLVIMENTO 40 CM</t>
  </si>
  <si>
    <t>PORTA DE ABRIR EM ALUMINIO, 01 FOLHA VENEZIANA, ACABAMENTO EM PINTURA ELETROSTÁTICA BRANCA - INCLUSO FERRAGENS (M.O.FAB.INC.MAT.)</t>
  </si>
  <si>
    <t>EMBOÇO (1CI:4 ARML)</t>
  </si>
  <si>
    <t>SOLEIRA EM GRANITO IMPERMEABILIZADA COM CONTRAPISO (1CI:3ARML)</t>
  </si>
  <si>
    <t>BANCADA DE GRANITO C/ ESPELHO</t>
  </si>
  <si>
    <t>JARDINEIRO</t>
  </si>
  <si>
    <t>Unidade</t>
  </si>
  <si>
    <t>ARMADOR</t>
  </si>
  <si>
    <t>EPI - FAMILIA CARPINTEIRO DE FORMAS - HORISTA (ENCARGOS COMPLEMENTARES - COLETADO CAIXA)</t>
  </si>
  <si>
    <t>FERRAMENTAS - FAMILIA CARPINTEIRO DE FORMAS - HORISTA (ENCARGOS COMPLEMENTARES - COLETADO CAIXA)</t>
  </si>
  <si>
    <t>PEDREIRO</t>
  </si>
  <si>
    <t>BLOCO DE CONCRETO ESTRUTURAL 19 X 19 X 39 CM, FBK 4,5 MPA (NBR 6136)</t>
  </si>
  <si>
    <t>TELA DE ACO SOLDADA NERVURADA, CA-60, Q-196, (3,11 KG/M2), DIAMETRO DO FIO = 5,0 MM, LARGURA = 2,45 M, ESPACAMENTO DA MALHA = 10 X 10 CM</t>
  </si>
  <si>
    <t>TRELICA NERVURADA (ESPACADOR), ALTURA = 120,0 MM, DIAMETRO DOS BANZOS INFERIORES E SUPERIOR = 6,0 MM, DIAMETRO DA DIAGONAL = 4,2 MM</t>
  </si>
  <si>
    <t>ARAME RECOZIDO 16 BWG, D = 1,65 MM (0,016 KG/M) OU 18 BWG, D = 1,25 MM (0,01 KG/M)</t>
  </si>
  <si>
    <t>PINTOR</t>
  </si>
  <si>
    <t>ELETRICISTA</t>
  </si>
  <si>
    <t>ENERGIA ELETRICA ATE 2000 KWH INDUSTRIAL, SEM DEMANDA</t>
  </si>
  <si>
    <t>CABO DE COBRE, FLEXIVEL, CLASSE 4 OU 5, ISOLACAO EM PVC/A, ANTICHAMA BWF-B, COBERTURA PVC-ST1, ANTICHAMA BWF-B, 1 CONDUTOR, 0,6/1 KV, SECAO NOMINAL 35 MM2</t>
  </si>
  <si>
    <t>MEIO-FIO OU GUIA DE CONCRETO PRE-MOLDADO, TIPO CHAPEU PARA BOCA DE LOBO,  DIMENSOES *1,20* X 0,15 X 0,30 M</t>
  </si>
  <si>
    <t>CONJUNTO PRE-MOLDADO COMPOSTO POR GRELHA (0,99 X 0,45 M), QUADRO (1,10 X 0,52 M) E CANTONEIRA (1,10 X 0,35 M), EM CONCRETO ARMADO, COM FCK DE 21 MPA</t>
  </si>
  <si>
    <t>ESCAVACAO MANUAL DE VALAS &lt; 1 MTS. (OBRAS CIVIS)</t>
  </si>
  <si>
    <t>AREIA MEDIA - POSTO JAZIDA/FORNECEDOR (RETIRADO NA JAZIDA, SEM TRANSPORTE)</t>
  </si>
  <si>
    <t>CIMENTO PORTLAND COMPOSTO CP II-32</t>
  </si>
  <si>
    <t>ESCAVADEIRA HIDRAULICA SOBRE ESTEIRAS, CACAMBA 0,80M3, PESO OPERACIONAL 17T, POTENCIA BRUTA 111HP</t>
  </si>
  <si>
    <t>SARRAFO *2,5 X 7,5* CM EM PINUS, MISTA OU EQUIVALENTE DA REGIAO - BRUTA</t>
  </si>
  <si>
    <t>PONTALETE *7,5 X 7,5* CM EM PINUS, MISTA OU EQUIVALENTE DA REGIAO - BRUTA</t>
  </si>
  <si>
    <t>DESMOLDANTE PROTETOR PARA FORMAS DE MADEIRA, DE BASE OLEOSA EMULSIONADA EM AGUA</t>
  </si>
  <si>
    <t>PREGO DE ACO POLIDO COM CABECA DUPLA 17 X 27 (2 1/2 X 11)</t>
  </si>
  <si>
    <t>TABUA *2,5 X 30 CM EM PINUS, MISTA OU EQUIVALENTE DA REGIAO - BRUTA</t>
  </si>
  <si>
    <t>LIXEIRA DUPLA, COM CAPACIDADE VOLUMETRICA DE 60L*, FABRICADA EM TUBO DE ACO CARBONO, CESTOS EM CHAPA DE ACO E PINTURA NO PROCESSO ELETROSTATICO - PARA ACADEMIA AO AR LIVRE / ACADEMIA DA TERCEIRA IDADE - ATI</t>
  </si>
  <si>
    <t>PREPARO COM BETONEIRA E TRANSPORTE MANUAL  DE CONCRETO FCK=15 MPA - (O.C.)</t>
  </si>
  <si>
    <t>MESTRE DE OBRAS</t>
  </si>
  <si>
    <t>MUDA DE ARBUSTO FLORIFERO, CLUSIA/GARDENIA/MOREIA BRANCA/ AZALEIA OU EQUIVALENTE DA REGIAO, H= *50 A 70* CM</t>
  </si>
  <si>
    <t>EPI - FAMILIA OPERADOR ESCAVADEIRA - HORISTA (ENCARGOS COMPLEMENTARES - COLETADO CAIXA)</t>
  </si>
  <si>
    <t>FERRAMENTAS - FAMILIA OPERADOR ESCAVADEIRA - HORISTA (ENCARGOS COMPLEMENTARES - COLETADO CAIXA)</t>
  </si>
  <si>
    <t>PEDRA DE MAO OU PEDRA RACHAO PARA ARRIMO/FUNDACAO (POSTO PEDREIRA/FORNECEDOR, SEM FRETE)</t>
  </si>
  <si>
    <t>EPI - FAMILIA PEDREIRO - HORISTA (ENCARGOS COMPLEMENTARES - COLETADO CAIXA)</t>
  </si>
  <si>
    <t>FERRAMENTAS - FAMILIA PEDREIRO - HORISTA (ENCARGOS COMPLEMENTARES - COLETADO CAIXA)</t>
  </si>
  <si>
    <t xml:space="preserve">CAIXA DE INSPEÇÃO - TAMPA EM CONCRETO ARMADO 25 MPA E=5CM </t>
  </si>
  <si>
    <t>SERRA CIRCULAR DE BANCADA COM MOTOR ELETRICO, POTENCIA DE *1600* W, PARA DISCO DE DIAMETRO DE 10" (250 MM)</t>
  </si>
  <si>
    <t>EPI - FAMILIA SERVENTE - HORISTA (ENCARGOS COMPLEMENTARES - COLETADO CAIXA)</t>
  </si>
  <si>
    <t>FERRAMENTAS - FAMILIA SERVENTE - HORISTA (ENCARGOS COMPLEMENTARES - COLETADO CAIXA)</t>
  </si>
  <si>
    <t>SELANTE MONOCOMPONENTE A BASE DE SILICONE DE BAIXO MODULO, PARA JUNTAS DE PAVIMENTACAO</t>
  </si>
  <si>
    <t>TUBO DE CONCRETO SIMPLES POROSO PARA DRENAGEM (DRENO POROSO), COM ENCAIXE MACHO E FEMEA, DIAMETRO NOMINAL DE 200 MM</t>
  </si>
  <si>
    <t>TUBO DE CONCRETO SIMPLES PARA AGUAS PLUVIAIS, CLASSE PS1, COM ENCAIXE PONTA E BOLSA, DIAMETRO NOMINAL DE 300 MM</t>
  </si>
  <si>
    <t>VIBRADOR DE IMERSAO, DIAMETRO DA PONTEIRA DE *45* MM, COM MOTOR ELETRICO TRIFASICO DE 2 HP (2 CV)</t>
  </si>
  <si>
    <t>TELA DE ACO SOLDADA GALVANIZADA/ZINCADA PARA ALVENARIA, FIO D = *1,20 A 1,70* MM, MALHA 15 X 15 MM, (C X L) *50 X 7,5* CM</t>
  </si>
  <si>
    <t>ESPACADOR / DISTANCIADOR CIRCULAR COM ENTRADA LATERAL, EM PLASTICO, PARA VERGALHAO *4,2 A 12,5* MM, COBRIMENTO 20 MM</t>
  </si>
  <si>
    <t>SERRALHEIRO</t>
  </si>
  <si>
    <t>PARAFUSO NIQUELADO 3 1/2" COM ACABAMENTO CROMADO PARA FIXAR PECA SANITARIA, INCLUI PORCA CEGA, ARRUELA E BUCHA DE NYLON TAMANHO S-8</t>
  </si>
  <si>
    <t>BANCO ARTICULADO PARA BANHO, EM ACO INOX POLIDO, 70* CM X 45* CM</t>
  </si>
  <si>
    <t>BARRA DE APOIO RETA, EM ACO INOX POLIDO, COMPRIMENTO 70CM, DIAMETRO MINIMO 3 CM</t>
  </si>
  <si>
    <t>BARRA DE APOIO EM "L", EM ACO INOX POLIDO 70 X 70 CM, DIAMETRO MINIMO 3 CM</t>
  </si>
  <si>
    <t>BASE PARA MASTRO DE PARA-RAIOS DIAMETRO NOMINAL 2"</t>
  </si>
  <si>
    <t>ARRUELA LISA, REDONDA, DE LATAO POLIDO, DIAMETRO NOMINAL 5/8", DIAMETRO EXTERNO = 34 MM, DIAMETRO DO FURO = 17 MM, ESPESSURA = *2,5* MM</t>
  </si>
  <si>
    <t>BUCHA DE NYLON SEM ABA S10, COM PARAFUSO DE 6,10 X 65 MM EM ACO ZINCADO COM ROSCA SOBERBA, CABECA CHATA E FENDA PHILLIPS</t>
  </si>
  <si>
    <t>CABO DE COBRE, FLEXIVEL, CLASSE 4 OU 5, ISOLACAO EM PVC/A, ANTICHAMA BWF-B, 1 CONDUTOR, 450/750 V, SECAO NOMINAL 1,5 MM2</t>
  </si>
  <si>
    <t>CHUVEIRO COMUM EM PLASTICO BRANCO, COM CANO, 3 TEMPERATURAS, 5500 W (110/220 V)</t>
  </si>
  <si>
    <t>CONDULETE DE ALUMINIO TIPO LR, PARA ELETRODUTO ROSCAVEL DE 1 1/2", COM TAMPA CEGA</t>
  </si>
  <si>
    <t>CONDULETE DE ALUMINIO TIPO E, PARA ELETRODUTO ROSCAVEL DE 1", COM TAMPA CEGA</t>
  </si>
  <si>
    <t>BUCHA DE NYLON SEM ABA S6, COM PARAFUSO DE 4,20 X 40 MM EM ACO ZINCADO COM ROSCA SOBERBA, CABECA CHATA E FENDA PHILLIPS</t>
  </si>
  <si>
    <t>CONDULETE DE ALUMINIO TIPO LR, PARA ELETRODUTO ROSCAVEL DE 1", COM TAMPA CEGA</t>
  </si>
  <si>
    <t>OXIGENIO, RECARGA PARA CILINDRO DE CONJUNTO OXICORTE GRANDE</t>
  </si>
  <si>
    <t>CIMENTO BRANCO</t>
  </si>
  <si>
    <t>CAIXA INTERNA/EXTERNA DE MEDICAO PARA 1 MEDIDOR TRIFASICO, COM VISOR, EM CHAPA DE ACO 18 USG (PADRAO DA CONCESSIONARIA LOCAL)</t>
  </si>
  <si>
    <t>ESPELHO CRISTAL E = 4 MM</t>
  </si>
  <si>
    <t>ESPELHO / PLACA CEGA 4" X 2", PARA INSTALACAO DE TOMADAS E INTERRUPTORES</t>
  </si>
  <si>
    <t>SUPORTE DE FIXACAO PARA ESPELHO / PLACA 4" X 2", PARA 3 MODULOS, PARA INSTALACAO DE TOMADAS E INTERRUPTORES (SOMENTE SUPORTE)</t>
  </si>
  <si>
    <t>CHAPA ACO INOX AISI 304 NUMERO 9 (E = 4 MM), ACABAMENTO NUMERO 1 (LAMINADO A QUENTE, FOSCO)</t>
  </si>
  <si>
    <t>BARRA ANTIPANICO DUPLA, CEGA EM LADO OPOSTO, COR CINZA</t>
  </si>
  <si>
    <t>SABONETEIRA PLASTICA TIPO DISPENSER PARA SABONETE LIQUIDO COM RESERVATORIO 800 A 1500 ML</t>
  </si>
  <si>
    <t>SUPORTE GUIA SIMPLES COM ROLDANA EM POLIPROPILENO PARA CHUMBAR, H = 20 CM</t>
  </si>
  <si>
    <t>TELHA TERMOISOLANTE REVESTIDA EM ACO GALVANIZADO, FACE SUPERIOR EM TELHA TRAPEZOIDAL E FACE INFERIOR EM CHAPA PLANA (SEM ACESSORIOS DE FIXACAO), REVESTIMENTO COM ESPESSURA DE 0,50 MM COM PRE-PINTURA NAS DUAS FACES, NUCLEO EM POLIESTIRENO (EPS) DE 30 MM</t>
  </si>
  <si>
    <t>TERMINAL DE VENTILACAO, 75 MM, SERIE NORMAL, ESGOTO PREDIAL</t>
  </si>
  <si>
    <t>Dias:</t>
  </si>
  <si>
    <t>TOTAL</t>
  </si>
  <si>
    <t>SERVIÇOS</t>
  </si>
  <si>
    <t>VALOR</t>
  </si>
  <si>
    <t>%</t>
  </si>
  <si>
    <t>1ª Parcela</t>
  </si>
  <si>
    <t>2ª Parcela</t>
  </si>
  <si>
    <t>3ª Parcela</t>
  </si>
  <si>
    <t>4ª Parcela</t>
  </si>
  <si>
    <t>5ª Parcela</t>
  </si>
  <si>
    <t>6ª Parcela</t>
  </si>
  <si>
    <t>7ª Parcela</t>
  </si>
  <si>
    <t>8ª Parcela</t>
  </si>
  <si>
    <t>IMPLANTAÇÃO</t>
  </si>
  <si>
    <t>TOTAL (ADMINISTRAÇÃO E AFINS)</t>
  </si>
  <si>
    <t>TOTAL GERAL</t>
  </si>
  <si>
    <t>PERCENTUAIS</t>
  </si>
  <si>
    <t>TOTAIS ACUMULADOS</t>
  </si>
  <si>
    <t>PERCENTUAIS  ACUMULADOS</t>
  </si>
  <si>
    <t>***DEMONSTRATIVO DOS BDI's ESTIMADOS NOS ORÇAMENTOS SEM DESONERAÇÃO DE OBRAS CIVIS  ***</t>
  </si>
  <si>
    <t>ACÓRDÃO 2.622/2013 – TCU – PLENÁRIO / PORTARIA 449/2015 PR-AGETOP</t>
  </si>
  <si>
    <t>COMPOSIÇÃO DA PARCELA DE BDI</t>
  </si>
  <si>
    <t xml:space="preserve">1 -  BDI PARA OBRAS DE EDIFICAÇÕES </t>
  </si>
  <si>
    <t xml:space="preserve">               </t>
  </si>
  <si>
    <r>
      <t>Administração central</t>
    </r>
    <r>
      <rPr>
        <sz val="11"/>
        <color theme="1"/>
        <rFont val="Calibri"/>
        <family val="2"/>
        <scheme val="minor"/>
      </rPr>
      <t xml:space="preserve"> </t>
    </r>
    <r>
      <rPr>
        <vertAlign val="superscript"/>
        <sz val="14"/>
        <rFont val="Arial"/>
        <family val="2"/>
      </rPr>
      <t>(1)</t>
    </r>
  </si>
  <si>
    <r>
      <t xml:space="preserve">Lucro </t>
    </r>
    <r>
      <rPr>
        <vertAlign val="superscript"/>
        <sz val="14"/>
        <rFont val="Arial"/>
        <family val="2"/>
      </rPr>
      <t>(2)</t>
    </r>
  </si>
  <si>
    <r>
      <t xml:space="preserve">Despesas financeiras </t>
    </r>
    <r>
      <rPr>
        <vertAlign val="superscript"/>
        <sz val="14"/>
        <rFont val="Arial"/>
        <family val="2"/>
      </rPr>
      <t>(3)</t>
    </r>
  </si>
  <si>
    <r>
      <t xml:space="preserve">Seguros + Garantias </t>
    </r>
    <r>
      <rPr>
        <vertAlign val="superscript"/>
        <sz val="14"/>
        <rFont val="Arial"/>
        <family val="2"/>
      </rPr>
      <t>(4)</t>
    </r>
  </si>
  <si>
    <r>
      <t xml:space="preserve">Riscos </t>
    </r>
    <r>
      <rPr>
        <vertAlign val="superscript"/>
        <sz val="14"/>
        <rFont val="Arial"/>
        <family val="2"/>
      </rPr>
      <t>(5)</t>
    </r>
  </si>
  <si>
    <r>
      <t xml:space="preserve">ISS </t>
    </r>
    <r>
      <rPr>
        <vertAlign val="superscript"/>
        <sz val="14"/>
        <rFont val="Arial"/>
        <family val="2"/>
      </rPr>
      <t>(6)</t>
    </r>
  </si>
  <si>
    <t>ALÍQUOTA</t>
  </si>
  <si>
    <t>BASE DE CÁLCULO</t>
  </si>
  <si>
    <r>
      <t xml:space="preserve">PIS </t>
    </r>
    <r>
      <rPr>
        <vertAlign val="superscript"/>
        <sz val="14"/>
        <rFont val="Arial"/>
        <family val="2"/>
      </rPr>
      <t>(7)</t>
    </r>
  </si>
  <si>
    <r>
      <t>COFINS</t>
    </r>
    <r>
      <rPr>
        <b/>
        <sz val="14"/>
        <rFont val="Arial"/>
        <family val="2"/>
      </rPr>
      <t xml:space="preserve"> </t>
    </r>
    <r>
      <rPr>
        <vertAlign val="superscript"/>
        <sz val="14"/>
        <rFont val="Arial"/>
        <family val="2"/>
      </rPr>
      <t>(7)</t>
    </r>
  </si>
  <si>
    <r>
      <t xml:space="preserve">CPRB </t>
    </r>
    <r>
      <rPr>
        <vertAlign val="superscript"/>
        <sz val="14"/>
        <rFont val="Arial"/>
        <family val="2"/>
      </rPr>
      <t>(8)</t>
    </r>
  </si>
  <si>
    <r>
      <t xml:space="preserve">Resultado </t>
    </r>
    <r>
      <rPr>
        <b/>
        <vertAlign val="superscript"/>
        <sz val="14"/>
        <rFont val="Arial"/>
        <family val="2"/>
      </rPr>
      <t>(*)</t>
    </r>
  </si>
  <si>
    <t>BDI ESTIMADO</t>
  </si>
  <si>
    <t xml:space="preserve">2 – BDI REDUZIDO PARA OBRAS DE EDIFICAÇÕES – ITENS DE MERO FORNECIMENTO DE MATERIAIS E EQUIPAMENTOS </t>
  </si>
  <si>
    <t>Resultado(*)</t>
  </si>
  <si>
    <t>BDI REDUZIDO ESTIMADO</t>
  </si>
  <si>
    <t>(1) Valores definidos a partir dos limites no Acórdão nº 2.622/2013  - TCU – Plenário. Valores médios.</t>
  </si>
  <si>
    <t>(2) Valores definidos a partir dos limites definidos no Acórdão nº 2.622/2013  - TCU – Plenário. Valores médios.</t>
  </si>
  <si>
    <t>(3) Valor calculado pela expressão matemática do acórdão 2.369/2011 – TCU – Plenário. (Foi utilizado o valor da Taxa SELIC, estabelecida pela 269ª reunião do COPOM nos dias 18 e 19/03/2025 e ata de publicação em 25/03/2025)</t>
  </si>
  <si>
    <t xml:space="preserve">Onde: </t>
  </si>
  <si>
    <t>DF = taxa representativa das Despesas Financeiras;</t>
  </si>
  <si>
    <t>DU = Dias úteis.</t>
  </si>
  <si>
    <r>
      <t>(4) Valores definidos a partir dos limites no Acórdão nº 2.622/2013  - TCU – Plenário. Valores médios. (Seguros contra erros de execução, incêndio e explosão, danos da natureza (vendaval, destelhamento, alagamento, inundação, desmoronamento, geadas etc.), emprego de material defeituoso ou inadequado, roubo e/ou furto qualificado, quebra de equipamentos, desmoronamento de estrutura, nas modalidades de Obras Civis em Construção (OCC); Instalação e Montagem (IM); e Obras Civis em Construção e Instalação e Montagem (OCC/IM). Bem como coberturas adicionais para ampliação dessas coberturas básicas, como: cobertura de responsabilidade civil geral, cobertura de responsabilidade civil cruzada, cobertura de despesas extraordinárias, cobertura de tumultos, cobertura de desentulho do local, cobertura de riscos do fabricante, dentre outras, incluindo o seguro de vida em grupo regido pela convenção coletiva dos trabalhadores na indústria da construção civil).</t>
    </r>
    <r>
      <rPr>
        <i/>
        <sz val="11"/>
        <color theme="1"/>
        <rFont val="Arial"/>
        <family val="2"/>
      </rPr>
      <t xml:space="preserve"> </t>
    </r>
    <r>
      <rPr>
        <sz val="11"/>
        <color theme="1"/>
        <rFont val="Arial"/>
        <family val="2"/>
      </rPr>
      <t>A partir de 24/02/2015 por intermédio da Portaria 449/2015 a Presidência desta casa, na pessoa do Senhor Jayme Eduardo Rincon, determinou a exclusão dos valores referentes aos Seguros de Risco de Engenharia e Responsabilidade Civil do Profissional na composição do cálculo do B.D.I..</t>
    </r>
  </si>
  <si>
    <t>(5) Valores definidos a partir dos limites no Acórdão nº 2.622/2013  - TCU – Plenário. Valores 1º quartil. Caso o regime de contratação seja por empreitada global, avaliar a aplicação do percentual médio do referido acórdão (1,27%).</t>
  </si>
  <si>
    <t>(6) Alíquota definida pela legislação municipal. Base de cálculo adotada conforme entendimento consagrado pelo STJ no REsp 1.916.376/RS e Portaria nº 68/2025 - GOINFRA (SEI 65619798). Dessa forma, o ISS também é aplicável sobre os itens de BDI diferenciado visto que os mesmos compõem o valor total do serviço.</t>
  </si>
  <si>
    <t>(7) Alíquota definida por lei (lucro presumido).</t>
  </si>
  <si>
    <t>(8) Alíquota definida pelas leis 12.546/11, 12844/13 e 13.161/15 (CPRB – contribuição previdenciária sobre a receita bruta). Neste caso ela vai ser zerada, pois estes valores de BDI são para orçamentos onerados (INSS=20% nas leis sociais)</t>
  </si>
  <si>
    <t>(*) A fórmula para estipulação da  taxa de  BDI estimado adotado é a mesma que foi aplicada para a obtenção das tabelas contidas no Acórdão n. 2.622/2013 – TCU- Plenário</t>
  </si>
  <si>
    <t>onde:</t>
  </si>
  <si>
    <t>AC = taxa de administração central</t>
  </si>
  <si>
    <t>S = taxa de seguros</t>
  </si>
  <si>
    <t>R = taxa de riscos</t>
  </si>
  <si>
    <t>G = taxa de garantias</t>
  </si>
  <si>
    <t>DF = taxa de despesas financeiras</t>
  </si>
  <si>
    <t>L = taxa de lucro/remuneração</t>
  </si>
  <si>
    <t>I = taxa de incidência de impostos (PIS, COFINS, CPRB e ISS)</t>
  </si>
  <si>
    <t>Obs.:</t>
  </si>
  <si>
    <r>
      <t xml:space="preserve">Para obras com valores superiores a R$ 50.000.000,00 sugere-se recalcular o BDI, dimensionando as taxas de </t>
    </r>
    <r>
      <rPr>
        <b/>
        <sz val="11"/>
        <rFont val="Arial"/>
        <family val="2"/>
      </rPr>
      <t>administração central</t>
    </r>
    <r>
      <rPr>
        <sz val="11"/>
        <rFont val="Arial"/>
        <family val="2"/>
      </rPr>
      <t xml:space="preserve"> e </t>
    </r>
    <r>
      <rPr>
        <b/>
        <sz val="11"/>
        <rFont val="Arial"/>
        <family val="2"/>
      </rPr>
      <t>lucro</t>
    </r>
    <r>
      <rPr>
        <sz val="11"/>
        <rFont val="Arial"/>
        <family val="2"/>
      </rPr>
      <t xml:space="preserve"> para patamares inferiores ao estipulado acima.</t>
    </r>
  </si>
  <si>
    <t>Para os valores de garantia foram considerados os valores do acórdão 2622/2013 na página 25 que definem um percentual de 0,0225 a 0,2%,(decidiu-se pela média=0,11%) sobre o valor do contrato para garantias equivalentes a 5% ( maioria dos nossos contratos...), e como existem quatro tipos de modalidades de garantia e duas delas não geram custos para a empresa como é o caso da caução em dinheiro em espécie ou dos títulos da dívida pública, então vamos dividir a média por dois de novo gerando um valor de 0,06%, e com o acréscimo de 0,06% (pegamos várias obras onde o seguro era pago separado e fizemos a média de quanto ele representava em relação ao total de custo do orçamento), do seguro de vida em grupo garantido pela convenção coletiva de trabalho, totalizará um valor de 0,12%. Para o BDI reduzido como é para materiais e equipamentos pegamos somente a garantia de 0,06%.</t>
  </si>
  <si>
    <r>
      <t xml:space="preserve">*Obs.: Para o presente BDI </t>
    </r>
    <r>
      <rPr>
        <i/>
        <u/>
        <sz val="11"/>
        <color theme="1" tint="0.499984740745262"/>
        <rFont val="Calibri"/>
        <family val="2"/>
      </rPr>
      <t>NÃO</t>
    </r>
    <r>
      <rPr>
        <i/>
        <sz val="11"/>
        <color theme="1" tint="0.499984740745262"/>
        <rFont val="Calibri"/>
        <family val="2"/>
      </rPr>
      <t xml:space="preserve"> foi considerado para um empresa optante pelo SIMPLES. Para tal situação, deve-se levar em conta as alíquotas de PIS e COFINS referentes a faixa de tributação da empresa licitante.</t>
    </r>
  </si>
  <si>
    <t>PLANILHA ORÇAMENTÁRIA</t>
  </si>
  <si>
    <t>RESUMO GERAL</t>
  </si>
  <si>
    <t xml:space="preserve">BDI </t>
  </si>
  <si>
    <t xml:space="preserve">BDI REDUZIDO </t>
  </si>
  <si>
    <t>Item</t>
  </si>
  <si>
    <t xml:space="preserve">Descrição </t>
  </si>
  <si>
    <t>Percentual</t>
  </si>
  <si>
    <t>S/ BDI</t>
  </si>
  <si>
    <t>C/ BDI</t>
  </si>
  <si>
    <t>COM DESONERAÇÃO</t>
  </si>
  <si>
    <t>M2</t>
  </si>
  <si>
    <t>TOTAL GERAL DO ORÇAMENTO</t>
  </si>
  <si>
    <r>
      <rPr>
        <b/>
        <sz val="12"/>
        <rFont val="Calibri"/>
        <family val="2"/>
        <scheme val="minor"/>
      </rPr>
      <t>OBSERVAÇÃO</t>
    </r>
    <r>
      <rPr>
        <sz val="12"/>
        <rFont val="Calibri"/>
        <family val="2"/>
        <scheme val="minor"/>
      </rPr>
      <t>: 1 - A alíquota do ISS aplicada no BDI foi utilizada sem a dedução relativa ao fornecimento de materiais, em conformidade com a Portaria nº 068/2025 - GOINFRA, que determina a observância do entendimento do Superior Tribunal de Justiça (STJ) no REsp 1.916.376/RS acerca da base de cálculo do imposto na construção civil.</t>
    </r>
  </si>
  <si>
    <t>3 - Este orçamento é válido exclusivamente para obras financiadas com recursos do Tesouro Estadual. Em caso de aplicação de recursos federais, os autos deverão retornar a esta Gerência Técnica para adequações e elaboração de novo orçamento, nos termos da legislação federal vigente.</t>
  </si>
  <si>
    <t xml:space="preserve">CODIGO  </t>
  </si>
  <si>
    <t>DESCRICAO DO INSUMO</t>
  </si>
  <si>
    <t>UNIDADE</t>
  </si>
  <si>
    <t xml:space="preserve">  PRECO MEDIANO R$</t>
  </si>
  <si>
    <t>!EM PROCESSO DE DESATIVACAO! CHAPA DE MADEIRA COMPENSADA DE PINUS, VIROLA OU EQUIVALENTE, DE *2,2 X 1,6* M, E = 6 MM</t>
  </si>
  <si>
    <t xml:space="preserve">M2    </t>
  </si>
  <si>
    <t>!EM PROCESSO DE DESATIVACAO! CHAPA DE MADEIRA COMPENSADA PLASTIFICADA PARA FORMA DE CONCRETO, DE 2,20 x 1,10 M, E = 6 MM</t>
  </si>
  <si>
    <t xml:space="preserve">UN    </t>
  </si>
  <si>
    <t>!EM PROCESSO DE DESATIVACAO! CHAPA DE MADEIRA COMPENSADA PLASTIFICADA PARA FORMA DE CONCRETO, DE 2,20 X 1,10 m, E = 14 MM</t>
  </si>
  <si>
    <t>!EM PROCESSO DE DESATIVACAO! CHAPA DE MADEIRA COMPENSADA PLASTIFICADA PARA FORMA DE CONCRETO, DE 2,20 X 1,10 M, E = 20 MM</t>
  </si>
  <si>
    <t>!EM PROCESSO DE DESATIVACAO! CHAPA DE MADEIRA COMPENSADA RESINADA PARA FORMA DE CONCRETO, DE *2,2 X 1,1* M, E = 10 MM</t>
  </si>
  <si>
    <t>!EM PROCESSO DE DESATIVACAO! CHAPA DE MADEIRA COMPENSADA RESINADA PARA FORMA DE CONCRETO, DE *2,2 X 1,1* M, E = 20 MM</t>
  </si>
  <si>
    <t>!EM PROCESSO DE DESATIVACAO! CHAPA DE MADEIRA COMPENSADA RESINADA PARA FORMA DE CONCRETO, DE *2,2 X 1,1* M, E = 6 MM</t>
  </si>
  <si>
    <t>!EM PROCESSO DE DESATIVACAO! DOBRADICA EM ACO/FERRO, 3" X 2 1/2", E= 1,2 A 1,8 MM, SEM ANEL,  CROMADO OU ZINCADO, TAMPA BOLA, COM PARAFUSOS</t>
  </si>
  <si>
    <t>!EM PROCESSO DE DESATIVACAO! FUNDO SINTETICO NIVELADOR BRANCO FOSCO PARA MADEIRA</t>
  </si>
  <si>
    <t xml:space="preserve">GL    </t>
  </si>
  <si>
    <t>!EM PROCESSO DE DESATIVACAO! HASTE DE ATERRAMENTO EM ACO COM 3,00 M DE COMPRIMENTO E DN = 3/4", REVESTIDA COM BAIXA CAMADA DE COBRE, SEM CONECTOR</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</si>
  <si>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</si>
  <si>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</si>
  <si>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!EM PROCESSO DE DESATIVACAO! JANELA BASCULANTE, ACO, COM BATENTE/REQUADRO, 60 X 80 CM (SEM VIDROS)</t>
  </si>
  <si>
    <t>!EM PROCESSO DE DESATIVACAO! JANELA DE CORRER, ACO, BATENTE/REQUADRO DE 6 A 14 CM, QUADRICULADA, PINTURA ANTICORROSIVA, SEM VIDRO, BANDEIRA COM BASCULA, 4 FLS, 120  X 150 CM (A X L)</t>
  </si>
  <si>
    <t>!EM PROCESSO DE DESATIVACAO! LUMINARIA FECHADA P/ ILUMINACAO PUBLICA, TIPO ABL 50/F OU EQUIV, P/ LAMPADA A VAPOR DE MERCURIO 400W</t>
  </si>
  <si>
    <t>!EM PROCESSO DE DESATIVACAO! MASSA CORRIDA PVA PARA PAREDES INTERNAS</t>
  </si>
  <si>
    <t>!EM PROCESSO DE DESATIVACAO! TINTA LATEX PVA PREMIUM, COR BRANCA</t>
  </si>
  <si>
    <t>!EM PROCESSO DE DESATIVACAO! VERNIZ POLIURETANO BRILHANTE PARA MADEIRA, SEM FILTRO SOLAR, USO INTERNO E EXTERNO</t>
  </si>
  <si>
    <t xml:space="preserve">L     </t>
  </si>
  <si>
    <t>!EM PROCESSO DE DESATIVACAO!JANELA DE CORRER, ACO, BATENTE/REQUADRO DE 6 A 14 CM,  COM DIVISAO HORIZ , PINT ANTICORROSIVA, SEM VIDRO, BANDEIRA COM BASCULA, 4 FLS, 120  X 150 CM (A X L)</t>
  </si>
  <si>
    <t>!EM PROCESSO DE DESATIVACAO!MASSA A OLEO PARA MADEIRA</t>
  </si>
  <si>
    <t>!EM PROCESSO DE DESATIVACAO!MASSA ACRILICA PARA PAREDES INTERIOR/EXTERIOR</t>
  </si>
  <si>
    <t>!EM PROCESSO DESATIVACAO! ELETRODUTO EM ACO GALVANIZADO ELETROLITICO, LEVE, DIAMETRO 1", PAREDE DE 0,90 MM</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</si>
  <si>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</si>
  <si>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</si>
  <si>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</si>
  <si>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</si>
  <si>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</si>
  <si>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</si>
  <si>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</si>
  <si>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</si>
  <si>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</si>
  <si>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</si>
  <si>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</si>
  <si>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</si>
  <si>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</si>
  <si>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</si>
  <si>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</si>
  <si>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</si>
  <si>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</si>
  <si>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</si>
  <si>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</si>
  <si>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</si>
  <si>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</si>
  <si>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</si>
  <si>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</si>
  <si>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</si>
  <si>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</si>
  <si>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</si>
  <si>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</si>
  <si>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</si>
  <si>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</si>
  <si>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</si>
  <si>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</si>
  <si>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</si>
  <si>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</si>
  <si>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</si>
  <si>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</si>
  <si>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</si>
  <si>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</si>
  <si>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</si>
  <si>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</si>
  <si>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</si>
  <si>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</si>
  <si>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</si>
  <si>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</si>
  <si>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</si>
  <si>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</si>
  <si>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</si>
  <si>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</si>
  <si>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</si>
  <si>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</si>
  <si>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PARA CILINDRO DE CONJUNTO OXICORTE GRANDE)</t>
  </si>
  <si>
    <t xml:space="preserve">KG    </t>
  </si>
  <si>
    <t>ACIDO MURIATICO, DILUICAO 10% A 12% PARA USO EM LIMPEZA</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</si>
  <si>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</si>
  <si>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</si>
  <si>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</si>
  <si>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</si>
  <si>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</si>
  <si>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</si>
  <si>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</si>
  <si>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</si>
  <si>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</si>
  <si>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</si>
  <si>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</si>
  <si>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</si>
  <si>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</si>
  <si>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</si>
  <si>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</si>
  <si>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</si>
  <si>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</si>
  <si>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</si>
  <si>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</si>
  <si>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</si>
  <si>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</si>
  <si>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</si>
  <si>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</si>
  <si>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</si>
  <si>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</si>
  <si>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</si>
  <si>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</si>
  <si>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</si>
  <si>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</si>
  <si>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</si>
  <si>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</si>
  <si>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</si>
  <si>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</si>
  <si>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</si>
  <si>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</si>
  <si>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</si>
  <si>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</si>
  <si>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</si>
  <si>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</si>
  <si>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</si>
  <si>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</si>
  <si>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</si>
  <si>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</si>
  <si>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</si>
  <si>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</si>
  <si>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</si>
  <si>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</si>
  <si>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</si>
  <si>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</si>
  <si>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</si>
  <si>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</si>
  <si>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</si>
  <si>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</si>
  <si>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</si>
  <si>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</si>
  <si>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</si>
  <si>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</si>
  <si>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</si>
  <si>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</si>
  <si>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</si>
  <si>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</si>
  <si>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</si>
  <si>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</si>
  <si>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</si>
  <si>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</si>
  <si>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</si>
  <si>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</si>
  <si>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</si>
  <si>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</si>
  <si>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</si>
  <si>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</si>
  <si>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</si>
  <si>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</si>
  <si>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</si>
  <si>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</si>
  <si>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</si>
  <si>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</si>
  <si>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</si>
  <si>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</si>
  <si>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</si>
  <si>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</si>
  <si>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</si>
  <si>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</si>
  <si>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</si>
  <si>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</si>
  <si>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</si>
  <si>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</si>
  <si>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</si>
  <si>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</si>
  <si>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75 GR</t>
  </si>
  <si>
    <t>ADESIVO PLASTICO PARA PVC, FRASCO COM 175 GR</t>
  </si>
  <si>
    <t>ADESIVO PLASTICO PARA PVC, FRASCO COM 850 GR</t>
  </si>
  <si>
    <t>ADESIVO/COLA PARA EPS (ISOPOR) E OUTROS MATERIAIS</t>
  </si>
  <si>
    <t>ADITIVO ACELERADOR DE PEGA E ENDURECIMENTO PARA ARGAMASSAS E CONCRETOS, LIQUIDO E ISENTO DE CLORETOS</t>
  </si>
  <si>
    <t>ADITIVO ADESIVO LIQUIDO PARA ARGAMASSAS DE REVESTIMENTOS CIMENTICIOS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</si>
  <si>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</si>
  <si>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</si>
  <si>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</si>
  <si>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</si>
  <si>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</si>
  <si>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</si>
  <si>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</si>
  <si>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ADUELA/ GALERIA PRE-MOLDADA DE CONCRETO ARMADO, SECAO QUADRADA INTERNA DE 1,50 X 1,50 M (L X A), MISULA DE 20 X 20 CM, C = 1,00 M, ESPESSURA MIN = 15 CM, TB-45 E FCK DO CONCRETO = 30 MPA</t>
  </si>
  <si>
    <t>ADUELA/ GALERIA PRE-MOLDADA DE CONCRETO ARMADO, SECAO RETANGULAR INTERNA DE 2,00 X 2,00 M (L X A), MISULA DE 20 X 20 CM, C = 1,00 M, ESPESSURA MIN = 15 CM, TB-45 E FCK DO CONCRETO = 30 MPA</t>
  </si>
  <si>
    <t>ADUELA/ GALERIA PRE-MOLDADA DE CONCRETO ARMADO, SECAO RETANGULAR INTERNA DE 2,50 X 2,50 M (L X A), MISULA DE 20 X 20 CM, C = 1,00 M, ESPESSURA MIN = 15 CM, TB-45 E FCK DO CONCRETO = 30 MPA</t>
  </si>
  <si>
    <t>ADUELA/ GALERIA PRE-MOLDADA DE CONCRETO ARMADO, SECAO RETANGULAR INTERNA DE 3,00 X 3,00 M (L X A), MISULA DE 20 X 20 CM, C = 1.00 M, ESPESSURA MIN = 20 CM, TB-45 E FCK DO CONCRETO = 30 MPA</t>
  </si>
  <si>
    <t>AFASTADOR PARA TELHA DE FIBROCIMENTO CANALETE 90 OU KALHETAO</t>
  </si>
  <si>
    <t>AGENTE DE CURA, PROTETOR DA EVAPORACAO DA AGUA DE HIDRATACAO DO CONCRETO</t>
  </si>
  <si>
    <t>AGREGADO RECICLADO, TIPO RACHAO RECICLADO CINZA, CLASSE A</t>
  </si>
  <si>
    <t xml:space="preserve">M3    </t>
  </si>
  <si>
    <t>AJUDANTE DE ARMADOR</t>
  </si>
  <si>
    <t>AJUDANTE DE ARMADOR (MENSALISTA)</t>
  </si>
  <si>
    <t xml:space="preserve">MES   </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</si>
  <si>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</si>
  <si>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</si>
  <si>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</si>
  <si>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</si>
  <si>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</si>
  <si>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</si>
  <si>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</si>
  <si>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</si>
  <si>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</si>
  <si>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</si>
  <si>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</si>
  <si>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</si>
  <si>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</si>
  <si>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</si>
  <si>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</si>
  <si>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</si>
  <si>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</si>
  <si>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</si>
  <si>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</si>
  <si>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</si>
  <si>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</si>
  <si>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</si>
  <si>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</si>
  <si>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</si>
  <si>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t>
  </si>
  <si>
    <t>ALIMENTACAO - MENSALISTA (COLETADO CAIXA)</t>
  </si>
  <si>
    <t>ALISADORA DE CONCRETO COM MOTOR A GASOLINA DE 5,5 HP, PESO COM MOTOR DE 78 KG, 4 PAS</t>
  </si>
  <si>
    <t>ALMOXARIFE</t>
  </si>
  <si>
    <t>ALMOXARIFE (MENSALISTA)</t>
  </si>
  <si>
    <t>ALONGADOR COM TRES ALTURAS, EM TUBO DE ACO CARBONO, PINTURA NO PROCESSO ELETROSTATICO - EQUIPAMENTO DE GINASTICA PARA ACADEMIA AO AR LIVRE / ACADEMIA DA TERCEIRA IDADE - ATI</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</si>
  <si>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</si>
  <si>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</si>
  <si>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</si>
  <si>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</si>
  <si>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</si>
  <si>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</si>
  <si>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</si>
  <si>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</si>
  <si>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</si>
  <si>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</si>
  <si>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</si>
  <si>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</si>
  <si>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</si>
  <si>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</si>
  <si>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</si>
  <si>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</si>
  <si>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</si>
  <si>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</si>
  <si>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</si>
  <si>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</si>
  <si>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</si>
  <si>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</si>
  <si>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</si>
  <si>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</si>
  <si>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</si>
  <si>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</si>
  <si>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</si>
  <si>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</si>
  <si>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</si>
  <si>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</si>
  <si>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</si>
  <si>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</si>
  <si>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</si>
  <si>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</si>
  <si>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</si>
  <si>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</si>
  <si>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</si>
  <si>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</si>
  <si>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</si>
  <si>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</si>
  <si>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</si>
  <si>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</si>
  <si>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</si>
  <si>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</si>
  <si>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</si>
  <si>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</si>
  <si>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</si>
  <si>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</si>
  <si>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</si>
  <si>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</si>
  <si>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</si>
  <si>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</si>
  <si>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</si>
  <si>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</si>
  <si>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</si>
  <si>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</si>
  <si>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</si>
  <si>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</si>
  <si>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</si>
  <si>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</si>
  <si>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</si>
  <si>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</si>
  <si>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</si>
  <si>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</si>
  <si>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</si>
  <si>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</si>
  <si>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</si>
  <si>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</si>
  <si>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</si>
  <si>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</si>
  <si>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</si>
  <si>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</si>
  <si>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</si>
  <si>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</si>
  <si>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 xml:space="preserve">DM3   </t>
  </si>
  <si>
    <t>APARELHO DE APOIO DE NEOPRENE SIMPLES/ NAO FRETADO, 100 X 100 CM, ESPESSURA 6,3 MM</t>
  </si>
  <si>
    <t>APARELHO SINALIZADOR LUMINOSO COM LED, PARA SAIDA GARAGEM, COM 2 LENTES EM POLICARBONATO, BIVOLT (INCLUI SUPORTE DE FIXACAO)</t>
  </si>
  <si>
    <t>APOIO DO PORTA DENTE PARA FRESADORA DE ASFALTO</t>
  </si>
  <si>
    <t>APONTADOR OU APROPRIADOR DE MAO DE OBRA</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</si>
  <si>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</si>
  <si>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</si>
  <si>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</si>
  <si>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</si>
  <si>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</si>
  <si>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</si>
  <si>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</si>
  <si>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</si>
  <si>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</si>
  <si>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</si>
  <si>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</si>
  <si>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</si>
  <si>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</si>
  <si>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</si>
  <si>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</si>
  <si>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</si>
  <si>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</si>
  <si>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</si>
  <si>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</si>
  <si>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</si>
  <si>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</si>
  <si>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</si>
  <si>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</si>
  <si>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</si>
  <si>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</si>
  <si>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</si>
  <si>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</si>
  <si>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</si>
  <si>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</si>
  <si>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</si>
  <si>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</si>
  <si>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</si>
  <si>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</si>
  <si>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</si>
  <si>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</si>
  <si>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</si>
  <si>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</si>
  <si>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</si>
  <si>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</si>
  <si>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</si>
  <si>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</si>
  <si>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</si>
  <si>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</si>
  <si>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</si>
  <si>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</si>
  <si>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</si>
  <si>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</si>
  <si>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</si>
  <si>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</si>
  <si>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</si>
  <si>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</si>
  <si>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</si>
  <si>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</si>
  <si>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</si>
  <si>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</si>
  <si>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</si>
  <si>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</si>
  <si>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</si>
  <si>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</si>
  <si>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</si>
  <si>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AREIA FINA - POSTO JAZIDA/FORNECEDOR (RETIRADO NA JAZIDA, SEM TRANSPORTE)</t>
  </si>
  <si>
    <t>AREIA GROSSA - POSTO JAZIDA/FORNECEDOR (RETIRADO NA JAZIDA, SEM TRANSPORTE)</t>
  </si>
  <si>
    <t>AREIA PARA ATERRO - POSTO JAZIDA/FORNECEDOR (RETIRADO NA JAZIDA, SEM TRANSPORTE)</t>
  </si>
  <si>
    <t>AREIA PARA LEITO FILTRANTE (0,42 A 1,68 MM)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</si>
  <si>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</si>
  <si>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</si>
  <si>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</si>
  <si>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</si>
  <si>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</si>
  <si>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</si>
  <si>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</si>
  <si>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</si>
  <si>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</si>
  <si>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</si>
  <si>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(MEMBRANA IMPERMEABILIZANTE ACRILICA)</t>
  </si>
  <si>
    <t>ARGAMASSA PRONTA PARA CONTRAPISO</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</si>
  <si>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</si>
  <si>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</si>
  <si>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</si>
  <si>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</si>
  <si>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</si>
  <si>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</si>
  <si>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</si>
  <si>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</si>
  <si>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</si>
  <si>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</si>
  <si>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</si>
  <si>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</si>
  <si>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</si>
  <si>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</si>
  <si>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</si>
  <si>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</si>
  <si>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</si>
  <si>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</si>
  <si>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</si>
  <si>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</si>
  <si>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</si>
  <si>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</si>
  <si>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</si>
  <si>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</si>
  <si>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</si>
  <si>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</si>
  <si>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</si>
  <si>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</si>
  <si>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</si>
  <si>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</si>
  <si>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</si>
  <si>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</si>
  <si>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</si>
  <si>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QUADRADA EM ACO GALVANIZADO, DIMENSAO = 38 MM, ESPESSURA = 3MM, DIAMETRO DO FURO= 18 MM</t>
  </si>
  <si>
    <t>ASFALTO DILUIDO DE PETROLEO CM-30 (COLETADO CAIXA NA ANP ACRESCIDO DE ICMS)</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</si>
  <si>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</si>
  <si>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</si>
  <si>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</si>
  <si>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</si>
  <si>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</si>
  <si>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</si>
  <si>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</si>
  <si>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</si>
  <si>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</si>
  <si>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</si>
  <si>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</si>
  <si>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</si>
  <si>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</si>
  <si>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</si>
  <si>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</si>
  <si>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</si>
  <si>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DE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</si>
  <si>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</si>
  <si>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</si>
  <si>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</si>
  <si>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</si>
  <si>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</si>
  <si>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</si>
  <si>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</si>
  <si>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</si>
  <si>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</si>
  <si>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</si>
  <si>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</si>
  <si>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</si>
  <si>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t>
  </si>
  <si>
    <t>AZULEJISTA OU LADRILHEIRO (MENSALISTA)</t>
  </si>
  <si>
    <t>BACIA SANITARIA (VASO) COM CAIXA ACOPLADA, DE LOUCA BRANCA</t>
  </si>
  <si>
    <t>BACIA SANITARIA (VASO) CONVENCIONAL DE LOUCA BRANCA</t>
  </si>
  <si>
    <t>BACIA SANITARIA (VASO) CONVENCIONAL DE LOUCA COR</t>
  </si>
  <si>
    <t>BACIA SANITARIA (VASO) CONVENCIONAL PARA PCD SEM FURO FRONTAL, DE LOUCA BRANCA, SEM ASSENTO</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</si>
  <si>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</si>
  <si>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</si>
  <si>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</si>
  <si>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</si>
  <si>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</si>
  <si>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</si>
  <si>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</si>
  <si>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</si>
  <si>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</si>
  <si>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</si>
  <si>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</si>
  <si>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</si>
  <si>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</si>
  <si>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</si>
  <si>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</si>
  <si>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</si>
  <si>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COM ENCOSTO, 1,60M* DE COMPRIMENTO, EM TUBO DE ACO CARBONO E PINTURA NO PROCESSO ELETROSTATICO - PARA ACADEMIA AO AR LIVRE / ACADEMIA DA TERCEIRA IDADE - ATI</t>
  </si>
  <si>
    <t>BANDEJA DE PINTURA PARA ROLO 23 CM</t>
  </si>
  <si>
    <t>BARRA ANTIPANICO DUPLA, PARA PORTA DE VIDRO, COR CINZA</t>
  </si>
  <si>
    <t>BARRA ANTIPANICO SIMPLES, CEGA EM LADO OPOSTO, COR CINZA</t>
  </si>
  <si>
    <t>BARRA ANTIPANICO SIMPLES, COM FECHADURA LADO OPOSTO, COR CINZA</t>
  </si>
  <si>
    <t>BARRA ANTIPANICO SIMPLES, PARA PORTA DE VIDRO, COR CINZA</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</si>
  <si>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</si>
  <si>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</si>
  <si>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</si>
  <si>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</si>
  <si>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</si>
  <si>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</si>
  <si>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</si>
  <si>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</si>
  <si>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</si>
  <si>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CHATA, RETANGULAR (QUALQUER BITOLA)</t>
  </si>
  <si>
    <t>BARRA DE FERRO CHATO, RETANGULAR, 19,05 MM X 3,17 MM (L X E), 0,47 KG/M</t>
  </si>
  <si>
    <t>BARRA DE FERRO CHATO, RETANGULAR, 25,4 MM X 4,76 MM (L X E), 1,73 KG/M</t>
  </si>
  <si>
    <t>BARRA DE FERRO CHATO, RETANGULAR, 25,4 MM X 6,35 MM (L X E), 1,2265 KG/M</t>
  </si>
  <si>
    <t>BARRA DE FERRO CHATO, RETANGULAR, 38,1 MM X 12,7 MM (L X E), 3,79 KG/M</t>
  </si>
  <si>
    <t>BARRA DE FERRO CHATO, RETANGULAR, 38,1 MM X 6,35 MM (L X E), 1,89 KG/M</t>
  </si>
  <si>
    <t>BARRA DE FERRO CHATO, RETANGULAR, 38,1 MM X 9,53 MM (L X E), 2,84 KG/M</t>
  </si>
  <si>
    <t>BARRA DE FERRO CHATO, RETANGULAR, 50,8 MM X 12,7 MM (L X E), 5,06 KG/M</t>
  </si>
  <si>
    <t>BARRA DE FERRO CHATO, RETANGULAR, 50,8 MM X 25,4 MM (L X E), 10,12 KG/M</t>
  </si>
  <si>
    <t>BARRA DE FERRO CHATO, RETANGULAR, 50,8 MM X 6,35 MM (L X E), 2,53 KG/M</t>
  </si>
  <si>
    <t>BARRA DE FERRO CHATO, RETANGULAR, 50,8 MM X 7,94 MM (L X E), 3,162 KG/M</t>
  </si>
  <si>
    <t>BARRA DE FERRO CHATO, RETANGULAR, 50,8 MM X 9,53 MM (L X E), 3,79KG/M</t>
  </si>
  <si>
    <t>BASE DE MISTURADOR MONOCOMANDO PARA CHUVEIRO</t>
  </si>
  <si>
    <t>BASE PARA MASTRO DE PARA-RAIOS DIAMETRO NOMINAL 1 1/2"</t>
  </si>
  <si>
    <t>BASE PARA RELE COM SUPORTE METALICO</t>
  </si>
  <si>
    <t>BASE UNIPOLAR PARA FUSIVEL NH1, CORRENTE NOMINAL DE 250 A, SEM CAPA</t>
  </si>
  <si>
    <t>BATE-ESTACAS POR GRAVIDADE, POTENCIA160 HP, PESO DO MARTELO ATE 3 TONELADAS</t>
  </si>
  <si>
    <t>BATENTE/ PORTAL/ ADUELA/ MARCO MACICO, E= *3 CM, L= *13 CM, *60 CM A 120* CM X *210 CM,  EM CEDRINHO/ ANGELIM COMERCIAL/ EUCALIPTO/ CURUPIXA/ PEROBA/ CUMARU OU EQUIVALENTE DA REGIAO (NAO INCLUI ALIZARES)</t>
  </si>
  <si>
    <t xml:space="preserve">JG    </t>
  </si>
  <si>
    <t>BATENTE/ PORTAL/ ADUELA/ MARCO MACICO, E= *3* CM, L= *13* CM, *60 CM A 120* CM X *210* CM, EM PINUS/ TAUARI/ VIROLA OU EQUIVALENTE DA REGIAO (NAO INCLUI ALIZARES)</t>
  </si>
  <si>
    <t>BATENTE/ PORTAL/ ADUELA/ MARCO MACICO, E= *3* CM, L= *7* CM, *60 CM A 120* CM X *210* CM,  EM CEDRINHO/ ANGELIM COMERCIAL/ EUCALIPTO/ CURUPIXA/ PEROBA/ CUMARU OU EQUIVALENTE DA REGIAO (NAO INCLUI ALIZARES)</t>
  </si>
  <si>
    <t>BATENTE/ PORTAL/ ADUELA/MARCO MACICO, E= *3* CM, L= *15* CM, *60 CM A 120* CM  X *210* CM, EM PINUS/ TAUARI/ VIROLA OU EQUIVALENTE DA REGIAO</t>
  </si>
  <si>
    <t>BATENTE/ PORTAL/ADUELA/ MARCO MACICO, E= *3* CM, L= *15* CM, *60 CM A 120* CM  X *210* CM,  EM CEDRINHO/ ANGELIM COMERCIAL/  EUCALIPTO/ CURUPIXA/ PEROBA/ CUMARU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</si>
  <si>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</si>
  <si>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</si>
  <si>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</si>
  <si>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</si>
  <si>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</si>
  <si>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</si>
  <si>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</si>
  <si>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</si>
  <si>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</si>
  <si>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</si>
  <si>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</si>
  <si>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</si>
  <si>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</si>
  <si>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</si>
  <si>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CERAMICO VAZADO PARA ALVENARIA DE VEDACAO, DE 9 X 19 X 19 CM (L X A X C)</t>
  </si>
  <si>
    <t xml:space="preserve">MIL   </t>
  </si>
  <si>
    <t>BLOCO CERAMICO VAZADO PARA ALVENARIA DE VEDACAO, 4 FUROS, DE 9 X 9 X 19 CM (L X A X C)</t>
  </si>
  <si>
    <t>BLOCO CERAMICO VAZADO PARA ALVENARIA DE VEDACAO, 6 FUROS, DE 9 X 14 X 19 CM (L X A X C)</t>
  </si>
  <si>
    <t>BLOCO CERAMICO VAZADO PARA ALVENARIA DE VEDACAO, 6 FUROS, DE 9 X 9 X 19 CM (L X A X C)</t>
  </si>
  <si>
    <t>BLOCO CERAMICO VAZADO PARA ALVENARIA DE VEDACAO, 8 FUROS, DE 9 X 19 X 19 CM (L XA X C)</t>
  </si>
  <si>
    <t>BLOCO CERAMICO VAZADO PARA ALVENARIA DE VEDACAO, 8 FUROS, DE 9 X 19 X 29 CM (L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</si>
  <si>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</si>
  <si>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</si>
  <si>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</si>
  <si>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</si>
  <si>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</si>
  <si>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</si>
  <si>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</si>
  <si>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</si>
  <si>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</si>
  <si>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</si>
  <si>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</si>
  <si>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</si>
  <si>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</si>
  <si>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</si>
  <si>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</si>
  <si>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</si>
  <si>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</si>
  <si>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</si>
  <si>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</si>
  <si>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8 MPA (NBR 6136)</t>
  </si>
  <si>
    <t>BLOCO DE CONCRETO ESTRUTURAL 9 X 19 X 39 CM, FBK 4,5 MPA (NBR 6136)</t>
  </si>
  <si>
    <t>BLOCO DE ESPUMA MULTIUSO *23 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</si>
  <si>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</si>
  <si>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</si>
  <si>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</si>
  <si>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</si>
  <si>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</si>
  <si>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</si>
  <si>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</si>
  <si>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</si>
  <si>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</si>
  <si>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</si>
  <si>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14 X 19 X 39 CM (CLASSE C - NBR 6136)</t>
  </si>
  <si>
    <t>BLOCO DE VEDACAO DE CONCRETO 19 X 19 X 39 CM (CLASSE C - NBR 6136)</t>
  </si>
  <si>
    <t>BLOCO DE VEDACAO DE CONCRETO, 9 X 19 X 39 CM (CLASSE C - NBR 6136)</t>
  </si>
  <si>
    <t>BLOCO DE VIDRO INCOLOR XADREZ, DE *20 X 20 X 10* CM</t>
  </si>
  <si>
    <t>BLOCO DE VIDRO INCOLOR, CANELADO, DE *19 X 19 X 8* CM</t>
  </si>
  <si>
    <t>BLOCO DE VIDRO/ELEMENTO VAZADO INCOLOR, VENEZIANA, DE *20 X 20 X 6* CM</t>
  </si>
  <si>
    <t>BLOCO DE VIDRO/ELEMENTO VAZADO, INCOLOR, VENEZIANA, *20 X 10 X 8* CM</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</si>
  <si>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</si>
  <si>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</si>
  <si>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</si>
  <si>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</si>
  <si>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</si>
  <si>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12,5 X 30 X 60 CM (E X A X C)</t>
  </si>
  <si>
    <t>BLOCO VEDACAO CONCRETO CELULAR AUTOCLAVADO 7,5 X 30 X 60 CM (E X A X C)</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</si>
  <si>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</si>
  <si>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</si>
  <si>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</si>
  <si>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</si>
  <si>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</si>
  <si>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</si>
  <si>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</si>
  <si>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</si>
  <si>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</si>
  <si>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</si>
  <si>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</si>
  <si>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</si>
  <si>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</si>
  <si>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</si>
  <si>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</si>
  <si>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</si>
  <si>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</si>
  <si>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</si>
  <si>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</si>
  <si>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</si>
  <si>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</si>
  <si>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</si>
  <si>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</si>
  <si>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</si>
  <si>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</si>
  <si>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</si>
  <si>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</si>
  <si>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</si>
  <si>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</si>
  <si>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</si>
  <si>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</si>
  <si>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</si>
  <si>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</si>
  <si>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</si>
  <si>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</si>
  <si>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</si>
  <si>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</si>
  <si>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</si>
  <si>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</si>
  <si>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</si>
  <si>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</si>
  <si>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</si>
  <si>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</si>
  <si>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</si>
  <si>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</si>
  <si>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</si>
  <si>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</si>
  <si>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</si>
  <si>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 "</t>
  </si>
  <si>
    <t>BRACO OU HASTE COM CANOPLA PLASTICA, 1/2 ", PARA CHUVEIRO ELETRICO</t>
  </si>
  <si>
    <t>BRACO OU HASTE COM CANOPLA PLASTICA, 1/2 ", PARA CHUVEIRO SIMPLES</t>
  </si>
  <si>
    <t>BRACO P/ LUMINARIA PUBLICA 1 X 1,50M ROMAGNOLE OU EQUIV</t>
  </si>
  <si>
    <t>BUCHA DE NYLON SEM ABA S10</t>
  </si>
  <si>
    <t>BUCHA DE NYLON SEM ABA S12, COM PARAFUSO DE 5/16" X 80 MM EM ACO ZINCADO COM ROSCA SOBERBA E CABECA SEXTAVADA</t>
  </si>
  <si>
    <t>BUCHA DE NYLON SEM ABA S4</t>
  </si>
  <si>
    <t>BUCHA DE NYLON SEM ABA S5</t>
  </si>
  <si>
    <t>BUCHA DE NYLON SEM ABA S6</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</si>
  <si>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</si>
  <si>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</si>
  <si>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</si>
  <si>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</si>
  <si>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</si>
  <si>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</si>
  <si>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</si>
  <si>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</si>
  <si>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</si>
  <si>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</si>
  <si>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</si>
  <si>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</si>
  <si>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</si>
  <si>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</si>
  <si>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</si>
  <si>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</si>
  <si>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</si>
  <si>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</si>
  <si>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</si>
  <si>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</si>
  <si>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</si>
  <si>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</si>
  <si>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</si>
  <si>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1/4"</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</si>
  <si>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</si>
  <si>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</si>
  <si>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</si>
  <si>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</si>
  <si>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</si>
  <si>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</si>
  <si>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</si>
  <si>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</si>
  <si>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</si>
  <si>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</si>
  <si>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</si>
  <si>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</si>
  <si>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</si>
  <si>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</si>
  <si>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</si>
  <si>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</si>
  <si>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</si>
  <si>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</si>
  <si>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</si>
  <si>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</si>
  <si>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</si>
  <si>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</si>
  <si>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</si>
  <si>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</si>
  <si>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</si>
  <si>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</si>
  <si>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</si>
  <si>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</si>
  <si>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</si>
  <si>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</si>
  <si>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</si>
  <si>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</si>
  <si>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</si>
  <si>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</si>
  <si>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</si>
  <si>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</si>
  <si>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</si>
  <si>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</si>
  <si>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</si>
  <si>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</si>
  <si>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</si>
  <si>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</si>
  <si>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</si>
  <si>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</si>
  <si>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</si>
  <si>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</si>
  <si>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</si>
  <si>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</si>
  <si>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</si>
  <si>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</si>
  <si>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</si>
  <si>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</si>
  <si>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</si>
  <si>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</si>
  <si>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</si>
  <si>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</si>
  <si>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</si>
  <si>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</si>
  <si>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</si>
  <si>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</si>
  <si>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</si>
  <si>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</si>
  <si>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</si>
  <si>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</si>
  <si>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</si>
  <si>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</si>
  <si>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</si>
  <si>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</si>
  <si>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</si>
  <si>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</si>
  <si>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</si>
  <si>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</si>
  <si>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</si>
  <si>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</si>
  <si>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</si>
  <si>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</si>
  <si>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OU AGUAS PLUVIAIS PREDIAIS</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</si>
  <si>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</si>
  <si>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</si>
  <si>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</si>
  <si>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</si>
  <si>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</si>
  <si>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</si>
  <si>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</si>
  <si>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</si>
  <si>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</si>
  <si>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</si>
  <si>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</si>
  <si>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</si>
  <si>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</si>
  <si>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</si>
  <si>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</si>
  <si>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</si>
  <si>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</si>
  <si>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</si>
  <si>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</si>
  <si>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</si>
  <si>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</si>
  <si>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</si>
  <si>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</si>
  <si>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</si>
  <si>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</si>
  <si>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</si>
  <si>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</si>
  <si>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</si>
  <si>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</si>
  <si>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</si>
  <si>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</si>
  <si>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</si>
  <si>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</si>
  <si>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</si>
  <si>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</si>
  <si>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</si>
  <si>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</si>
  <si>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</si>
  <si>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</si>
  <si>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</si>
  <si>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</si>
  <si>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</si>
  <si>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</si>
  <si>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</si>
  <si>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</si>
  <si>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</si>
  <si>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</si>
  <si>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</si>
  <si>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</si>
  <si>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</si>
  <si>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</si>
  <si>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</si>
  <si>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</si>
  <si>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</si>
  <si>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</si>
  <si>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</si>
  <si>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</si>
  <si>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</si>
  <si>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</si>
  <si>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</si>
  <si>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</si>
  <si>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</si>
  <si>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</si>
  <si>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</si>
  <si>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</si>
  <si>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</si>
  <si>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</si>
  <si>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</si>
  <si>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</si>
  <si>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</si>
  <si>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</si>
  <si>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</si>
  <si>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</si>
  <si>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</si>
  <si>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</si>
  <si>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</si>
  <si>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</si>
  <si>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</si>
  <si>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</si>
  <si>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</si>
  <si>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</si>
  <si>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</si>
  <si>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</si>
  <si>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</si>
  <si>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</si>
  <si>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</si>
  <si>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</si>
  <si>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</si>
  <si>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</si>
  <si>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</si>
  <si>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</si>
  <si>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</si>
  <si>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</si>
  <si>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</si>
  <si>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</si>
  <si>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</si>
  <si>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</si>
  <si>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</si>
  <si>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</si>
  <si>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</si>
  <si>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</si>
  <si>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</si>
  <si>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</si>
  <si>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</si>
  <si>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</si>
  <si>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</si>
  <si>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</si>
  <si>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</si>
  <si>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</si>
  <si>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</si>
  <si>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</si>
  <si>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</si>
  <si>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</si>
  <si>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</si>
  <si>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</si>
  <si>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</si>
  <si>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</si>
  <si>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</si>
  <si>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</si>
  <si>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</si>
  <si>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</si>
  <si>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</si>
  <si>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</si>
  <si>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</si>
  <si>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</si>
  <si>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</si>
  <si>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</si>
  <si>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</si>
  <si>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</si>
  <si>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</si>
  <si>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</si>
  <si>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</si>
  <si>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</si>
  <si>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</si>
  <si>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</si>
  <si>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</si>
  <si>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</si>
  <si>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</si>
  <si>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</si>
  <si>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</si>
  <si>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</si>
  <si>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</si>
  <si>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</si>
  <si>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</si>
  <si>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</si>
  <si>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</si>
  <si>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</si>
  <si>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</si>
  <si>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</si>
  <si>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</si>
  <si>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</si>
  <si>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</si>
  <si>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</si>
  <si>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</si>
  <si>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</si>
  <si>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</si>
  <si>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</si>
  <si>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</si>
  <si>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</si>
  <si>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</si>
  <si>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</si>
  <si>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</si>
  <si>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</si>
  <si>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</si>
  <si>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</si>
  <si>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</si>
  <si>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</si>
  <si>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</si>
  <si>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</si>
  <si>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</si>
  <si>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</si>
  <si>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</si>
  <si>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</si>
  <si>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</si>
  <si>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APARELHADO  *7,5 X 7,5* CM, EM MACARANDUBA, ANGELIM OU EQUIVALENTE DA REGIAO</t>
  </si>
  <si>
    <t>CAIBRO APARELHADO *6 X 8* CM, EM MACARANDUBA, ANGELIM OU EQUIVALENTE DA REGIAO</t>
  </si>
  <si>
    <t>CAIBRO NAO APARELHADO  *7,5 X 7,5* CM, EM MACARANDUBA, ANGELIM OU EQUIVALENTE DA REGIAO -  BRUTA</t>
  </si>
  <si>
    <t>CAIBRO NAO APARELHADO *5 X 6* CM, EM MACARANDUBA, ANGELIM OU EQUIVALENTE DA REGIAO -  BRUTA</t>
  </si>
  <si>
    <t>CAIBRO NAO APARELHADO,  *6 X 8* CM,  EM MACARANDUBA, ANGELIM OU EQUIVALENTE DA REGIAO -  BRUTA</t>
  </si>
  <si>
    <t>CAIBRO ROLICO DE MADEIRA TRATADA, D = 4 A 7 CM, H = 3,00 M, EM EUCALIPTO OU EQUIVALENTE DA REGIAO</t>
  </si>
  <si>
    <t>CAIBRO 5 X 5 CM EM PINUS, MISTA OU EQUIVALENTE DA REGIAO - BRUTA</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</si>
  <si>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</si>
  <si>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</si>
  <si>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</si>
  <si>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</si>
  <si>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</si>
  <si>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</si>
  <si>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</si>
  <si>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</si>
  <si>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</si>
  <si>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</si>
  <si>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</si>
  <si>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ATERRAMENTO EM CONCRETO PRÃ-MOLDADO,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</si>
  <si>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</si>
  <si>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</si>
  <si>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</si>
  <si>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</si>
  <si>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</si>
  <si>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</si>
  <si>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</si>
  <si>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</si>
  <si>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</si>
  <si>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</si>
  <si>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</si>
  <si>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</si>
  <si>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</si>
  <si>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</si>
  <si>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</si>
  <si>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DE PLASTICO EXTERNA, DE *9* L, PUXADOR FIO DE NYLON, NAO INCLUSO CANO, BOLSA, ENGATE</t>
  </si>
  <si>
    <t>CAIXA DE DESCARGA PLASTICA DE EMBUTIR COMPLETA, COM ESPELHO PLASTICO, CAPACIDADE 6 A 10 L, ACESSORIOS INCLUSOS</t>
  </si>
  <si>
    <t>CAIXA DE GORDURA CILINDRICA EM CONCRETO SIMPLES,  PRE-MOLDADA, COM DIAMETRO DE 40 CM E ALTURA DE 45 CM, COM TAMPA</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</si>
  <si>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</si>
  <si>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</si>
  <si>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</si>
  <si>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</si>
  <si>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</si>
  <si>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</si>
  <si>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</si>
  <si>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</si>
  <si>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</si>
  <si>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</si>
  <si>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</si>
  <si>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</si>
  <si>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</si>
  <si>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</si>
  <si>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</si>
  <si>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</si>
  <si>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</si>
  <si>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</si>
  <si>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</si>
  <si>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</si>
  <si>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</si>
  <si>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</si>
  <si>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</si>
  <si>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</si>
  <si>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</si>
  <si>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</si>
  <si>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</si>
  <si>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</si>
  <si>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</si>
  <si>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</si>
  <si>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</si>
  <si>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</si>
  <si>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</si>
  <si>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</si>
  <si>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</si>
  <si>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</si>
  <si>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</si>
  <si>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</si>
  <si>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</si>
  <si>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INSPECAO EM POLIETILENO PARA ATERRAMENTO E PARA RAIOS DIAMETRO = 300 MM</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</si>
  <si>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</si>
  <si>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</si>
  <si>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</si>
  <si>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</si>
  <si>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</si>
  <si>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</si>
  <si>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</si>
  <si>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</si>
  <si>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</si>
  <si>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</si>
  <si>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</si>
  <si>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</si>
  <si>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</si>
  <si>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</si>
  <si>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</si>
  <si>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250 X 230 X 75 MM, COM TAMPA E PORTA TAMPA QUADRADA BRANCA</t>
  </si>
  <si>
    <t>CAL HIDRATADA CH-I PARA ARGAMASSAS</t>
  </si>
  <si>
    <t>CAL HIDRATADA PARA PINTURA</t>
  </si>
  <si>
    <t>CAL VIRGEM COMUM PARA ARGAMASSAS (NBR 6453)</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</si>
  <si>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</si>
  <si>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</si>
  <si>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</si>
  <si>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</si>
  <si>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</si>
  <si>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</si>
  <si>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</si>
  <si>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</si>
  <si>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</si>
  <si>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</si>
  <si>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</si>
  <si>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</si>
  <si>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</si>
  <si>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</si>
  <si>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</si>
  <si>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</si>
  <si>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</si>
  <si>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</si>
  <si>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</si>
  <si>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</si>
  <si>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</si>
  <si>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</si>
  <si>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</si>
  <si>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</si>
  <si>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</si>
  <si>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</si>
  <si>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</si>
  <si>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</si>
  <si>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</si>
  <si>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</si>
  <si>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</si>
  <si>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</si>
  <si>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</si>
  <si>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</si>
  <si>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</si>
  <si>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</si>
  <si>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</si>
  <si>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</si>
  <si>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</si>
  <si>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</si>
  <si>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</si>
  <si>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</si>
  <si>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</si>
  <si>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</si>
  <si>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</si>
  <si>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</si>
  <si>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</si>
  <si>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</si>
  <si>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</si>
  <si>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</si>
  <si>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</si>
  <si>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</si>
  <si>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</si>
  <si>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</si>
  <si>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</si>
  <si>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CANTONEIRA (ABAS IGUAIS) EM FERRO GALVANIZADO, 25,4 MM X 3,17 MM (L X E), 0,86 KG/M</t>
  </si>
  <si>
    <t>CANTONEIRA (ABAS IGUAIS) EM FERRO GALVANIZADO, 25,4 MM X 3,17 MM (L X E), 1,27KG/M</t>
  </si>
  <si>
    <t>CANTONEIRA (ABAS IGUAIS) EM FERRO GALVANIZADO, 38,1 MM X 3,17 MM (L X E), 3,48 KG/M</t>
  </si>
  <si>
    <t>CANTONEIRA (ABAS IGUAIS) EM FERRO GALVANIZADO, 50,8 MM X 9,53 MM (L X E), 6,99 KG/M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</si>
  <si>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</si>
  <si>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</si>
  <si>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</si>
  <si>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</si>
  <si>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</si>
  <si>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</si>
  <si>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</si>
  <si>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</si>
  <si>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</si>
  <si>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</si>
  <si>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</si>
  <si>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</si>
  <si>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</si>
  <si>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</si>
  <si>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</si>
  <si>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</si>
  <si>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</si>
  <si>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</si>
  <si>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</si>
  <si>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</si>
  <si>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</si>
  <si>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</si>
  <si>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</si>
  <si>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</si>
  <si>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</si>
  <si>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</si>
  <si>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</si>
  <si>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</si>
  <si>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</si>
  <si>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</si>
  <si>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</si>
  <si>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OU AGUAS PLUVIAIS PREDIAIS</t>
  </si>
  <si>
    <t>CAP PVC, SERIE R, DN 150 MM, PARA ESGOTO OU AGUAS PLUVIAIS PREDIAIS</t>
  </si>
  <si>
    <t>CAP PVC, SERIE R, DN 75 MM, PARA ESGOTO OU AGUAS PLUVIAIS PREDIAIS</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</si>
  <si>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</si>
  <si>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</si>
  <si>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</si>
  <si>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</si>
  <si>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</si>
  <si>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</si>
  <si>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</si>
  <si>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</si>
  <si>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</si>
  <si>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</si>
  <si>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</si>
  <si>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</si>
  <si>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</si>
  <si>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</si>
  <si>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</si>
  <si>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</si>
  <si>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</si>
  <si>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</si>
  <si>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</si>
  <si>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</si>
  <si>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</si>
  <si>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</si>
  <si>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</si>
  <si>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</si>
  <si>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</si>
  <si>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</si>
  <si>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</si>
  <si>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</si>
  <si>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</si>
  <si>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</si>
  <si>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</si>
  <si>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</si>
  <si>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</si>
  <si>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</si>
  <si>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</si>
  <si>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</si>
  <si>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</si>
  <si>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</si>
  <si>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</si>
  <si>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</si>
  <si>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</si>
  <si>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</si>
  <si>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</si>
  <si>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</si>
  <si>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</si>
  <si>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 xml:space="preserve">T     </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</si>
  <si>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</si>
  <si>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</si>
  <si>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</si>
  <si>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</si>
  <si>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</si>
  <si>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</si>
  <si>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</si>
  <si>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</si>
  <si>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</si>
  <si>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</si>
  <si>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</si>
  <si>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</si>
  <si>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</si>
  <si>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</si>
  <si>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</si>
  <si>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</si>
  <si>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</si>
  <si>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t>
  </si>
  <si>
    <t>CHAPA ACO INOX AISI 304 NUMERO 4 (E = 6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</si>
  <si>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</si>
  <si>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</si>
  <si>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</si>
  <si>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</si>
  <si>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</si>
  <si>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</si>
  <si>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</si>
  <si>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</si>
  <si>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</si>
  <si>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</si>
  <si>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</si>
  <si>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</si>
  <si>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</si>
  <si>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</si>
  <si>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</si>
  <si>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</si>
  <si>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</si>
  <si>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</si>
  <si>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</si>
  <si>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</si>
  <si>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</si>
  <si>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</si>
  <si>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</si>
  <si>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</si>
  <si>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</si>
  <si>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</si>
  <si>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</si>
  <si>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</si>
  <si>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LAMINADO MELAMINICO, LISO BRILHANTE, DE *1,25 X 3,08* M, E = 0,8 MM</t>
  </si>
  <si>
    <t>CHAPA DE LAMINADO MELAMINICO, LISO FOSCO, DE *1,25 X 3,08* M, E = 0,8 MM</t>
  </si>
  <si>
    <t>CHAPA DE LAMINADO MELAMINICO, TEXTURIZADO, DE *1,25 X 3,08* M, E = 0,8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</si>
  <si>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</si>
  <si>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</si>
  <si>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</si>
  <si>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</si>
  <si>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</si>
  <si>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</si>
  <si>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</si>
  <si>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</si>
  <si>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</si>
  <si>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</si>
  <si>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12 MM</t>
  </si>
  <si>
    <t>CHAPA DE MADEIRA COMPENSADA RESINADA PARA FORMA DE CONCRETO, DE *2,2 X 1,1* M, E = 14 MM</t>
  </si>
  <si>
    <t>CHAPA DE MADEIRA COMPENSADA RESINADA PARA FORMA DE CONCRETO, DE *2,2 X 1,1* M, E = 17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</si>
  <si>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</si>
  <si>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</si>
  <si>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</si>
  <si>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</si>
  <si>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</si>
  <si>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</si>
  <si>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</si>
  <si>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</si>
  <si>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</si>
  <si>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</si>
  <si>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</si>
  <si>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</si>
  <si>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</si>
  <si>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</si>
  <si>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</si>
  <si>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</si>
  <si>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</si>
  <si>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</si>
  <si>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</si>
  <si>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</si>
  <si>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</si>
  <si>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</si>
  <si>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 E= 4,75 MM, 4 FUROS, LARGURA 45 MM, COMPRIMENTO 500 MM</t>
  </si>
  <si>
    <t>CHAPA/BOBINA LISA EM ALUMINIO, LIGA 1.200 - H14, QUALQUER ESPESSURA, QUALQUER LARGURA</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</si>
  <si>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</si>
  <si>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</si>
  <si>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</si>
  <si>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</si>
  <si>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</si>
  <si>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</si>
  <si>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</si>
  <si>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</si>
  <si>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</si>
  <si>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</si>
  <si>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</si>
  <si>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</si>
  <si>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</si>
  <si>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</si>
  <si>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</si>
  <si>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CROMADO, COM CANO, 4 TEMPERATURAS (110/220 V)</t>
  </si>
  <si>
    <t>CHUVEIRO PLASTICO BRANCO SIMPLES 5 '' PARA ACOPLAR EM HASTE 1/2 ", AGUA FRIA</t>
  </si>
  <si>
    <t>CIMENTO ASFALTICO DE PETROLEO A GRANEL (CAP) 30/45 (COLETADO CAIXA NA ANP ACRESCIDO DE ICMS)</t>
  </si>
  <si>
    <t>CIMENTO ASFALTICO DE PETROLEO A GRANEL (CAP) 50/70 (COLETADO CAIXA NA ANP ACRESCIDO DE ICMS)</t>
  </si>
  <si>
    <t>CIMENTO IMPERMEABILIZANTE DE PEGA ULTRARRAPIDA PARA TAMPONAMENTOS</t>
  </si>
  <si>
    <t>CIMENTO PORTLAND DE ALTO FORNO (AF) CP III-40</t>
  </si>
  <si>
    <t>CIMENTO PORTLAND ESTRUTURAL BRANCO CPB-32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</si>
  <si>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</si>
  <si>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</si>
  <si>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</si>
  <si>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</si>
  <si>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</si>
  <si>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</si>
  <si>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</si>
  <si>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</si>
  <si>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</si>
  <si>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</si>
  <si>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</si>
  <si>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</si>
  <si>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</si>
  <si>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</si>
  <si>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</si>
  <si>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</si>
  <si>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</si>
  <si>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</si>
  <si>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</si>
  <si>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</si>
  <si>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</si>
  <si>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</si>
  <si>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</si>
  <si>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</si>
  <si>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</si>
  <si>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</si>
  <si>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</si>
  <si>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</si>
  <si>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</si>
  <si>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</si>
  <si>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</si>
  <si>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</si>
  <si>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</si>
  <si>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</si>
  <si>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</si>
  <si>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COMPRESSOR DE AR, VAZAO DE 10 PCM, RESERVATORIO 100 L, PRESSAO DE TRABALHO ENTRE 6,9 E 9,7 BAR,  POTENCIA 2 HP, TENSAO 110/220 V (COLETADO CAIXA)</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</si>
  <si>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</si>
  <si>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</si>
  <si>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</si>
  <si>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</si>
  <si>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</si>
  <si>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</si>
  <si>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</si>
  <si>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</si>
  <si>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</si>
  <si>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</si>
  <si>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</si>
  <si>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</si>
  <si>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</si>
  <si>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</si>
  <si>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</si>
  <si>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</si>
  <si>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</si>
  <si>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</si>
  <si>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</si>
  <si>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</si>
  <si>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</si>
  <si>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</si>
  <si>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</si>
  <si>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</si>
  <si>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</si>
  <si>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</si>
  <si>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</si>
  <si>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</si>
  <si>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</si>
  <si>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</si>
  <si>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</si>
  <si>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</si>
  <si>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</si>
  <si>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</si>
  <si>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</si>
  <si>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</si>
  <si>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</si>
  <si>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</si>
  <si>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</si>
  <si>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</si>
  <si>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</si>
  <si>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</si>
  <si>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</si>
  <si>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</si>
  <si>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</si>
  <si>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</si>
  <si>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1/4", COM TAMPA CEGA</t>
  </si>
  <si>
    <t>CONDULETE DE ALUMINIO TIPO LR, PARA ELETRODUTO ROSCAVEL DE 1/2",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</si>
  <si>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</si>
  <si>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</si>
  <si>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</si>
  <si>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</si>
  <si>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</si>
  <si>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</si>
  <si>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</si>
  <si>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</si>
  <si>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</si>
  <si>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</si>
  <si>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</si>
  <si>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</si>
  <si>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</si>
  <si>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</si>
  <si>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</si>
  <si>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</si>
  <si>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</si>
  <si>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</si>
  <si>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</si>
  <si>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</si>
  <si>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</si>
  <si>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</si>
  <si>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</si>
  <si>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</si>
  <si>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</si>
  <si>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</si>
  <si>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</si>
  <si>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</si>
  <si>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</si>
  <si>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</si>
  <si>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</si>
  <si>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</si>
  <si>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</si>
  <si>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</si>
  <si>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</si>
  <si>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</si>
  <si>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</si>
  <si>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</si>
  <si>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</si>
  <si>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</si>
  <si>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</si>
  <si>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</si>
  <si>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</si>
  <si>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</si>
  <si>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</si>
  <si>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</si>
  <si>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</si>
  <si>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</si>
  <si>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</si>
  <si>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</si>
  <si>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</si>
  <si>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</si>
  <si>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</si>
  <si>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</si>
  <si>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</si>
  <si>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</si>
  <si>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</si>
  <si>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</si>
  <si>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</si>
  <si>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</si>
  <si>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</si>
  <si>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</si>
  <si>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</si>
  <si>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</si>
  <si>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</si>
  <si>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</si>
  <si>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</si>
  <si>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</si>
  <si>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</si>
  <si>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</si>
  <si>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</si>
  <si>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</si>
  <si>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</si>
  <si>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</si>
  <si>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</si>
  <si>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</si>
  <si>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</si>
  <si>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</si>
  <si>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</si>
  <si>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</si>
  <si>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</si>
  <si>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</si>
  <si>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</si>
  <si>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</si>
  <si>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</si>
  <si>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</si>
  <si>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</si>
  <si>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</si>
  <si>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</si>
  <si>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</si>
  <si>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</si>
  <si>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</si>
  <si>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</si>
  <si>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</si>
  <si>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</si>
  <si>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</si>
  <si>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</si>
  <si>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</si>
  <si>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</si>
  <si>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</si>
  <si>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</si>
  <si>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</si>
  <si>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</si>
  <si>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</si>
  <si>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</si>
  <si>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</si>
  <si>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</si>
  <si>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</si>
  <si>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</si>
  <si>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</si>
  <si>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</si>
  <si>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</si>
  <si>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</si>
  <si>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</si>
  <si>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</si>
  <si>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</si>
  <si>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</si>
  <si>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</si>
  <si>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</si>
  <si>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</si>
  <si>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</si>
  <si>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</si>
  <si>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</si>
  <si>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</si>
  <si>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</si>
  <si>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</si>
  <si>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</si>
  <si>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</si>
  <si>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 DE FERRAGENS PARA PORTA DE VIDRO TEMPERADO, EM ZAMAC CROMADO, CONTEMPLANDO: DOBRADICA INF.; DOBRADICA SUP.; PIVO PARA DOBRADICA INF.; PIVO PARA DOBRADICA SUP.; FECHADURA CENTRAL EM ZAMC CROMADO; CONTRA FECHADURA DE PRESSAO</t>
  </si>
  <si>
    <t>CONJUNTO ARRUELAS DE VEDACAO 5/16" PARA TELHA FIBROCIMENTO (UMA ARRUELA METALICA E UMA ARRUELA PVC - CONICAS)</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</si>
  <si>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</si>
  <si>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</si>
  <si>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</si>
  <si>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</si>
  <si>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</si>
  <si>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</si>
  <si>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</si>
  <si>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</si>
  <si>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</si>
  <si>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</si>
  <si>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</si>
  <si>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</si>
  <si>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</si>
  <si>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</si>
  <si>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</si>
  <si>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</si>
  <si>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</si>
  <si>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</si>
  <si>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</si>
  <si>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</si>
  <si>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</si>
  <si>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</si>
  <si>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</si>
  <si>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</si>
  <si>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</si>
  <si>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</si>
  <si>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t>
  </si>
  <si>
    <t>COORDENADOR / GERENTE DE OBRA (MENSALISTA)</t>
  </si>
  <si>
    <t>CORDA DE POLIAMIDA 12 MM TIPO BOMBEIRO, PARA TRABALHO EM ALTURA</t>
  </si>
  <si>
    <t xml:space="preserve">100M  </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</si>
  <si>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</si>
  <si>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</si>
  <si>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</si>
  <si>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</si>
  <si>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</si>
  <si>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</si>
  <si>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</si>
  <si>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</si>
  <si>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</si>
  <si>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</si>
  <si>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</si>
  <si>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</si>
  <si>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</si>
  <si>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</si>
  <si>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</si>
  <si>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</si>
  <si>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</si>
  <si>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</si>
  <si>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</si>
  <si>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</si>
  <si>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</si>
  <si>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</si>
  <si>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</si>
  <si>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</si>
  <si>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</si>
  <si>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</si>
  <si>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</si>
  <si>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</si>
  <si>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</si>
  <si>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</si>
  <si>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</si>
  <si>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</si>
  <si>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</si>
  <si>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</si>
  <si>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</si>
  <si>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</si>
  <si>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</si>
  <si>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</si>
  <si>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</si>
  <si>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</si>
  <si>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</si>
  <si>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</si>
  <si>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</si>
  <si>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</si>
  <si>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</si>
  <si>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</si>
  <si>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</si>
  <si>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</si>
  <si>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</si>
  <si>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</si>
  <si>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</si>
  <si>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</si>
  <si>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</si>
  <si>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</si>
  <si>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</si>
  <si>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</si>
  <si>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</si>
  <si>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</si>
  <si>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</si>
  <si>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</si>
  <si>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</si>
  <si>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</si>
  <si>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</si>
  <si>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</si>
  <si>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</si>
  <si>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</si>
  <si>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</si>
  <si>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</si>
  <si>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</si>
  <si>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</si>
  <si>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</si>
  <si>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</si>
  <si>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</si>
  <si>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</si>
  <si>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</si>
  <si>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</si>
  <si>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</si>
  <si>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</si>
  <si>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</si>
  <si>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</si>
  <si>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</si>
  <si>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</si>
  <si>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</si>
  <si>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</si>
  <si>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</si>
  <si>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MADEIRA TRATADA, *90 X 115 X 2400* MM, EM EUCALIPTO OU EQUIVALENTE DA REGIAO</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</si>
  <si>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</si>
  <si>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</si>
  <si>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</si>
  <si>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</si>
  <si>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</si>
  <si>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</si>
  <si>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</si>
  <si>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</si>
  <si>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</si>
  <si>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</si>
  <si>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</si>
  <si>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</si>
  <si>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</si>
  <si>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</si>
  <si>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</si>
  <si>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</si>
  <si>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</si>
  <si>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</si>
  <si>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</si>
  <si>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</si>
  <si>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</si>
  <si>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</si>
  <si>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</si>
  <si>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</si>
  <si>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</si>
  <si>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</si>
  <si>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</si>
  <si>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</si>
  <si>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</si>
  <si>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</si>
  <si>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</si>
  <si>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</si>
  <si>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</si>
  <si>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</si>
  <si>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</si>
  <si>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</si>
  <si>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</si>
  <si>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OU AGUAS PLUVIAIS PREDIAIS</t>
  </si>
  <si>
    <t>CURVA DE PVC, 90 GRAUS, SERIE R, DN 100 MM, PARA ESGOTO OU AGUAS PLUVIAIS PREDIAIS</t>
  </si>
  <si>
    <t>CURVA DE PVC, 90 GRAUS, SERIE R, DN 50 MM, PARA ESGOTO OU AGUAS PLUVIAIS PREDIAIS</t>
  </si>
  <si>
    <t>CURVA DE PVC, 90 GRAUS, SERIE R, DN 75 MM, PARA ESGOTO OU AGUAS PLUVIAIS PREDIAIS</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</si>
  <si>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</si>
  <si>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</si>
  <si>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</si>
  <si>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</si>
  <si>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</si>
  <si>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</si>
  <si>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</si>
  <si>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</si>
  <si>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</si>
  <si>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</si>
  <si>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</si>
  <si>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</si>
  <si>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</si>
  <si>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</si>
  <si>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</si>
  <si>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</si>
  <si>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</si>
  <si>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</si>
  <si>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</si>
  <si>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</si>
  <si>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</si>
  <si>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</si>
  <si>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</si>
  <si>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</si>
  <si>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</si>
  <si>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</si>
  <si>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</si>
  <si>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</si>
  <si>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</si>
  <si>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</si>
  <si>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</si>
  <si>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</si>
  <si>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</si>
  <si>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</si>
  <si>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</si>
  <si>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</si>
  <si>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</si>
  <si>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</si>
  <si>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</si>
  <si>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</si>
  <si>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</si>
  <si>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</si>
  <si>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</si>
  <si>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</si>
  <si>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</si>
  <si>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</si>
  <si>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</si>
  <si>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OU AGUAS PLUVIAIS PREDIAIS (PARA PE-DE-COLUNA)</t>
  </si>
  <si>
    <t>CURVA PVC, SERIE R, 87.30 GRAUS, CURTA, 150 MM, PARA ESGOTO OU AGUAS PLUVIAIS PREDIAIS (PARA PE-DE-COLUNA)</t>
  </si>
  <si>
    <t>CURVA PVC, SERIE R, 87.30 GRAUS, CURTA, 75 MM, PARA ESGOTO OU AGUAS PLUVIAIS PREDIAIS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</si>
  <si>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</si>
  <si>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</si>
  <si>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</si>
  <si>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</si>
  <si>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</si>
  <si>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</si>
  <si>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</si>
  <si>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</si>
  <si>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</si>
  <si>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</si>
  <si>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</si>
  <si>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</si>
  <si>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</si>
  <si>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</si>
  <si>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</si>
  <si>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</si>
  <si>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</si>
  <si>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</si>
  <si>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</si>
  <si>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</si>
  <si>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</si>
  <si>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</si>
  <si>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</si>
  <si>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</si>
  <si>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</si>
  <si>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</si>
  <si>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</si>
  <si>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</si>
  <si>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</si>
  <si>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</si>
  <si>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</si>
  <si>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</si>
  <si>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</si>
  <si>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</si>
  <si>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</si>
  <si>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</si>
  <si>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</si>
  <si>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</si>
  <si>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</si>
  <si>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</si>
  <si>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</si>
  <si>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</si>
  <si>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</si>
  <si>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</si>
  <si>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</si>
  <si>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</si>
  <si>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</si>
  <si>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</si>
  <si>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</si>
  <si>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</si>
  <si>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</si>
  <si>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</si>
  <si>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</si>
  <si>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</si>
  <si>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</si>
  <si>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</si>
  <si>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</si>
  <si>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</si>
  <si>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</si>
  <si>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</si>
  <si>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</si>
  <si>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</si>
  <si>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</si>
  <si>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</si>
  <si>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</si>
  <si>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</si>
  <si>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</si>
  <si>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</si>
  <si>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</si>
  <si>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</si>
  <si>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</si>
  <si>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</si>
  <si>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</si>
  <si>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</si>
  <si>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</si>
  <si>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</si>
  <si>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</si>
  <si>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</si>
  <si>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</si>
  <si>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</si>
  <si>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</si>
  <si>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</si>
  <si>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</si>
  <si>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</si>
  <si>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</si>
  <si>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</si>
  <si>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</si>
  <si>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</si>
  <si>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</si>
  <si>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</si>
  <si>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</si>
  <si>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</si>
  <si>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</si>
  <si>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</si>
  <si>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</si>
  <si>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</si>
  <si>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</si>
  <si>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</si>
  <si>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</si>
  <si>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</si>
  <si>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</si>
  <si>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</si>
  <si>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</si>
  <si>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</si>
  <si>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</si>
  <si>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</si>
  <si>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</si>
  <si>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</si>
  <si>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</si>
  <si>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</si>
  <si>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</si>
  <si>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</si>
  <si>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</si>
  <si>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</si>
  <si>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</si>
  <si>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</si>
  <si>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</si>
  <si>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</si>
  <si>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</si>
  <si>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</si>
  <si>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</si>
  <si>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</si>
  <si>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</si>
  <si>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</si>
  <si>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</si>
  <si>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</si>
  <si>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</si>
  <si>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</si>
  <si>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</si>
  <si>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PARA CONCRETO ESTAMPADO</t>
  </si>
  <si>
    <t>DESMOLDANTE PARA FORMAS METALICAS A BASE DE OLEO VEGETAL</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</si>
  <si>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</si>
  <si>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</si>
  <si>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</si>
  <si>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</si>
  <si>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</si>
  <si>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</si>
  <si>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</si>
  <si>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</si>
  <si>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</si>
  <si>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</si>
  <si>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</si>
  <si>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</si>
  <si>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</si>
  <si>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</si>
  <si>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</si>
  <si>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</si>
  <si>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</si>
  <si>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</si>
  <si>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</si>
  <si>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</si>
  <si>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</si>
  <si>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</si>
  <si>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</si>
  <si>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</si>
  <si>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</si>
  <si>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</si>
  <si>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</si>
  <si>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</si>
  <si>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</si>
  <si>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</si>
  <si>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</si>
  <si>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</si>
  <si>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</si>
  <si>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</si>
  <si>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</si>
  <si>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</si>
  <si>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</si>
  <si>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</si>
  <si>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</si>
  <si>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</si>
  <si>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</si>
  <si>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</si>
  <si>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</si>
  <si>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</si>
  <si>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</si>
  <si>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</si>
  <si>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</si>
  <si>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</si>
  <si>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</si>
  <si>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</si>
  <si>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</si>
  <si>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</si>
  <si>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</si>
  <si>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</si>
  <si>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</si>
  <si>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</si>
  <si>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</si>
  <si>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</si>
  <si>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</si>
  <si>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</si>
  <si>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</si>
  <si>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</si>
  <si>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</si>
  <si>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</si>
  <si>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</si>
  <si>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</si>
  <si>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</si>
  <si>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</si>
  <si>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</si>
  <si>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</si>
  <si>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</si>
  <si>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</si>
  <si>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</si>
  <si>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</si>
  <si>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</si>
  <si>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</si>
  <si>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</si>
  <si>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</si>
  <si>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</si>
  <si>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</si>
  <si>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</si>
  <si>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</si>
  <si>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</si>
  <si>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</si>
  <si>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</si>
  <si>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</si>
  <si>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</si>
  <si>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</si>
  <si>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</si>
  <si>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</si>
  <si>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</si>
  <si>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</si>
  <si>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</si>
  <si>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</si>
  <si>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</si>
  <si>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</si>
  <si>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</si>
  <si>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</si>
  <si>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</si>
  <si>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DIAGONAL (TIPO FLOR/QUADRADO/XIS) 25 X 18 X 7 CM</t>
  </si>
  <si>
    <t>ELEMENTO VAZADO CERAMICO QUADRADO (RETO OU REDONDO),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</si>
  <si>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</si>
  <si>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</si>
  <si>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</si>
  <si>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</si>
  <si>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</si>
  <si>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</si>
  <si>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</si>
  <si>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</si>
  <si>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</si>
  <si>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</si>
  <si>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</si>
  <si>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</si>
  <si>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</si>
  <si>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</si>
  <si>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</si>
  <si>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</si>
  <si>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</si>
  <si>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</si>
  <si>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</si>
  <si>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</si>
  <si>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</si>
  <si>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</si>
  <si>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</si>
  <si>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</si>
  <si>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</si>
  <si>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</si>
  <si>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</si>
  <si>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</si>
  <si>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</si>
  <si>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</si>
  <si>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</si>
  <si>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</si>
  <si>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</si>
  <si>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</si>
  <si>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</si>
  <si>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</si>
  <si>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</si>
  <si>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</si>
  <si>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</si>
  <si>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</si>
  <si>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</si>
  <si>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</si>
  <si>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</si>
  <si>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</si>
  <si>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</si>
  <si>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</si>
  <si>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</si>
  <si>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</si>
  <si>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</si>
  <si>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</si>
  <si>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</si>
  <si>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</si>
  <si>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</si>
  <si>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</si>
  <si>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</si>
  <si>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</si>
  <si>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</si>
  <si>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</si>
  <si>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</si>
  <si>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</si>
  <si>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</si>
  <si>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</si>
  <si>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</si>
  <si>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</si>
  <si>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</si>
  <si>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</si>
  <si>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</si>
  <si>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</si>
  <si>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</si>
  <si>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</si>
  <si>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EMULSAO ASFALTICA ANIONICA</t>
  </si>
  <si>
    <t>EMULSAO ASFALTICA CATIONICA RL-1C PARA USO EM PAVIMENTACAO ASFALTICA (COLETADO CAIXA NA ANP ACRESCIDO DE ICMS)</t>
  </si>
  <si>
    <t>EMULSAO ASFALTICA CATIONICA RR-1C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</si>
  <si>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</si>
  <si>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</si>
  <si>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</si>
  <si>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</si>
  <si>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</si>
  <si>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</si>
  <si>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</si>
  <si>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</si>
  <si>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</si>
  <si>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</si>
  <si>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</si>
  <si>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ENDURECEDOR MINERAL DE BASE CIMENTICIA PARA PISO DE CONCRETO</t>
  </si>
  <si>
    <t xml:space="preserve">KW/H  </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</si>
  <si>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</si>
  <si>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</si>
  <si>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</si>
  <si>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</si>
  <si>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</si>
  <si>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</si>
  <si>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</si>
  <si>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</si>
  <si>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</si>
  <si>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</si>
  <si>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</si>
  <si>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</si>
  <si>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</si>
  <si>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</si>
  <si>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</si>
  <si>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</si>
  <si>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</si>
  <si>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</si>
  <si>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</si>
  <si>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</si>
  <si>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</si>
  <si>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</si>
  <si>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EPI - FAMILIA ALMOXARIFE - HORISTA (ENCARGOS COMPLEMENTARES - COLETADO CAIXA)</t>
  </si>
  <si>
    <t>EPI - FAMILIA ALMOXARIFE - MENSALISTA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</si>
  <si>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</si>
  <si>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</si>
  <si>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</si>
  <si>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</si>
  <si>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</si>
  <si>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</si>
  <si>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</si>
  <si>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HORISTA (ENCARGOS COMPLEMENTARES - COLETADO CAIXA)</t>
  </si>
  <si>
    <t>EPI - FAMILIA ENGENHEIRO CIVIL - MENSALISTA (ENCARGOS COMPLEMENTARES - COLETADO CAIXA)</t>
  </si>
  <si>
    <t>EPI - FAMILIA OPERADOR ESCAVADEIRA - MENSALISTA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</si>
  <si>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</si>
  <si>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</si>
  <si>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</si>
  <si>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</si>
  <si>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</si>
  <si>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</si>
  <si>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</si>
  <si>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</si>
  <si>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</si>
  <si>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</si>
  <si>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</si>
  <si>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</si>
  <si>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</si>
  <si>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</si>
  <si>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</si>
  <si>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</si>
  <si>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</si>
  <si>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</si>
  <si>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</si>
  <si>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</si>
  <si>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</si>
  <si>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</si>
  <si>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</si>
  <si>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</si>
  <si>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</si>
  <si>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</si>
  <si>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</si>
  <si>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</si>
  <si>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</si>
  <si>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</si>
  <si>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</si>
  <si>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</si>
  <si>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</si>
  <si>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</si>
  <si>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</si>
  <si>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</si>
  <si>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</si>
  <si>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</si>
  <si>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</si>
  <si>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</si>
  <si>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</si>
  <si>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</si>
  <si>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</si>
  <si>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</si>
  <si>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</si>
  <si>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</si>
  <si>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</si>
  <si>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</si>
  <si>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</si>
  <si>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</si>
  <si>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</si>
  <si>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</si>
  <si>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</si>
  <si>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</si>
  <si>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</si>
  <si>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</si>
  <si>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</si>
  <si>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</si>
  <si>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</si>
  <si>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</si>
  <si>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</si>
  <si>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</si>
  <si>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</si>
  <si>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</si>
  <si>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</si>
  <si>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</si>
  <si>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</si>
  <si>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</si>
  <si>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ETANOL</t>
  </si>
  <si>
    <t>EXAMES - HORISTA (COLETADO CAIXA)</t>
  </si>
  <si>
    <t>EXAMES - MENSALISTA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</si>
  <si>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</si>
  <si>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</si>
  <si>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</si>
  <si>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</si>
  <si>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</si>
  <si>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</si>
  <si>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</si>
  <si>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</si>
  <si>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</si>
  <si>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</si>
  <si>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</si>
  <si>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</si>
  <si>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</si>
  <si>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</si>
  <si>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</si>
  <si>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</si>
  <si>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</si>
  <si>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</si>
  <si>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</si>
  <si>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</si>
  <si>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</si>
  <si>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</si>
  <si>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</si>
  <si>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FECHADURA AUXILIAR DE SEGURANÃA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</si>
  <si>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</si>
  <si>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</si>
  <si>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</si>
  <si>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</si>
  <si>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</si>
  <si>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</si>
  <si>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</si>
  <si>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</si>
  <si>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</si>
  <si>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</si>
  <si>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</si>
  <si>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</si>
  <si>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</si>
  <si>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</si>
  <si>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</si>
  <si>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</si>
  <si>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</si>
  <si>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</si>
  <si>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</si>
  <si>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</si>
  <si>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</si>
  <si>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</si>
  <si>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</si>
  <si>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</si>
  <si>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</si>
  <si>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</si>
  <si>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FELTRO EM LA DE ROCHA, 1 FACE REVESTIDA COM PAPEL ALUMINIZADO, EM ROLO, DENSIDADE = 32 KG/M3, E=*50* MM (COLETADO CAIXA)</t>
  </si>
  <si>
    <t>FERRAMENTAS - FAMILIA ALMOXARIFE - HORISTA (ENCARGOS COMPLEMENTARES - COLETADO CAIXA)</t>
  </si>
  <si>
    <t>FERRAMENTAS - FAMILIA ALMOXARIFE - MENSALISTA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</si>
  <si>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</si>
  <si>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</si>
  <si>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</si>
  <si>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</si>
  <si>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</si>
  <si>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</si>
  <si>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</si>
  <si>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</si>
  <si>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</si>
  <si>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MENSALISTA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</si>
  <si>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</si>
  <si>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</si>
  <si>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</si>
  <si>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</si>
  <si>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</si>
  <si>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</si>
  <si>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</si>
  <si>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</si>
  <si>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</si>
  <si>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</si>
  <si>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</si>
  <si>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</si>
  <si>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</si>
  <si>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</si>
  <si>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</si>
  <si>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</si>
  <si>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</si>
  <si>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</si>
  <si>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</si>
  <si>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</si>
  <si>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</si>
  <si>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</si>
  <si>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</si>
  <si>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</si>
  <si>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</si>
  <si>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</si>
  <si>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</si>
  <si>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</si>
  <si>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 xml:space="preserve">CENTO </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</si>
  <si>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</si>
  <si>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</si>
  <si>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</si>
  <si>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</si>
  <si>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</si>
  <si>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</si>
  <si>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</si>
  <si>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</si>
  <si>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</si>
  <si>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</si>
  <si>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</si>
  <si>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</si>
  <si>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</si>
  <si>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</si>
  <si>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</si>
  <si>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</si>
  <si>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</si>
  <si>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</si>
  <si>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</si>
  <si>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</si>
  <si>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</si>
  <si>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</si>
  <si>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</si>
  <si>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</si>
  <si>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</si>
  <si>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</si>
  <si>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PLASTICA ZEBRADA PARA DEMARCACAO DE AREAS, LARGURA = 7 CM, SEM ADESIVO (COLETADO CAIXA)</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</si>
  <si>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</si>
  <si>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</si>
  <si>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</si>
  <si>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</si>
  <si>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</si>
  <si>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</si>
  <si>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</si>
  <si>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</si>
  <si>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</si>
  <si>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</si>
  <si>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</si>
  <si>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</si>
  <si>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</si>
  <si>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</si>
  <si>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</si>
  <si>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</si>
  <si>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</si>
  <si>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</si>
  <si>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</si>
  <si>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</si>
  <si>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</si>
  <si>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</si>
  <si>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</si>
  <si>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</si>
  <si>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</si>
  <si>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</si>
  <si>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</si>
  <si>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</si>
  <si>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</si>
  <si>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</si>
  <si>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</si>
  <si>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</si>
  <si>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</si>
  <si>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</si>
  <si>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</si>
  <si>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</si>
  <si>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</si>
  <si>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</si>
  <si>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</si>
  <si>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</si>
  <si>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</si>
  <si>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</si>
  <si>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</si>
  <si>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</si>
  <si>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</si>
  <si>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</si>
  <si>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</si>
  <si>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</si>
  <si>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</si>
  <si>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</si>
  <si>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</si>
  <si>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</si>
  <si>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</si>
  <si>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</si>
  <si>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</si>
  <si>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</si>
  <si>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</si>
  <si>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</si>
  <si>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</si>
  <si>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</si>
  <si>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</si>
  <si>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</si>
  <si>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</si>
  <si>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</si>
  <si>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</si>
  <si>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</si>
  <si>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</si>
  <si>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</si>
  <si>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</si>
  <si>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</si>
  <si>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</si>
  <si>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</si>
  <si>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</si>
  <si>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</si>
  <si>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</si>
  <si>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</si>
  <si>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</si>
  <si>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</si>
  <si>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L COM ROSCA, PARA FIXAR TELHA EM MADEIRA, 1/4" X 350 MM (COLETADO CAIXA)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</si>
  <si>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</si>
  <si>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</si>
  <si>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</si>
  <si>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</si>
  <si>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</si>
  <si>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</si>
  <si>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</si>
  <si>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</si>
  <si>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</si>
  <si>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</si>
  <si>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</si>
  <si>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</si>
  <si>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t>
  </si>
  <si>
    <t>GESSEIRO (MENSALISTA)</t>
  </si>
  <si>
    <t>GESSO EM PO PARA REVESTIMENTOS/MOLDURAS/SANCAS E USO GERAL</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</si>
  <si>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</si>
  <si>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</si>
  <si>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</si>
  <si>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</si>
  <si>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</si>
  <si>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</si>
  <si>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</si>
  <si>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</si>
  <si>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</si>
  <si>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</si>
  <si>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</si>
  <si>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</si>
  <si>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</si>
  <si>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</si>
  <si>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</si>
  <si>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</si>
  <si>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</si>
  <si>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</si>
  <si>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</si>
  <si>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SC25KG</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</si>
  <si>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</si>
  <si>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</si>
  <si>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</si>
  <si>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</si>
  <si>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</si>
  <si>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</si>
  <si>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</si>
  <si>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</si>
  <si>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</si>
  <si>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</si>
  <si>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</si>
  <si>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</si>
  <si>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</si>
  <si>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</si>
  <si>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</si>
  <si>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</si>
  <si>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</si>
  <si>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</si>
  <si>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</si>
  <si>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</si>
  <si>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</si>
  <si>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</si>
  <si>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</si>
  <si>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</si>
  <si>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</si>
  <si>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</si>
  <si>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</si>
  <si>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</si>
  <si>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</si>
  <si>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</si>
  <si>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</si>
  <si>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</si>
  <si>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</si>
  <si>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</si>
  <si>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</si>
  <si>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</si>
  <si>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</si>
  <si>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</si>
  <si>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GUARNICAO/MOLDURA DE ACABAMENTO PARA ESQUADRIA DE ALUMINIO ANODIZADO NATURAL,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</si>
  <si>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</si>
  <si>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</si>
  <si>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</si>
  <si>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</si>
  <si>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</si>
  <si>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</si>
  <si>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</si>
  <si>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</si>
  <si>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</si>
  <si>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</si>
  <si>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</si>
  <si>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</si>
  <si>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</si>
  <si>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</si>
  <si>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</si>
  <si>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</si>
  <si>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</si>
  <si>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</si>
  <si>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</si>
  <si>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</si>
  <si>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</si>
  <si>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</si>
  <si>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</si>
  <si>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</si>
  <si>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</si>
  <si>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</si>
  <si>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</si>
  <si>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VAZAO MAXIMA DE 10,0 M3/H, DE 1"</t>
  </si>
  <si>
    <t>HIDROMETRO MULTIJATO, VAZAO MAXIMA DE 20,0 M3/H, DE 1 1/2"</t>
  </si>
  <si>
    <t>HIDROMETRO MULTIJATO, VAZAO MAXIMA DE 30,0 M3/H, DE 2"</t>
  </si>
  <si>
    <t>HIDROMETRO MULTIJATO, VAZAO MAXIMA DE 7,0 M3/H, DE 1"</t>
  </si>
  <si>
    <t>HIDROMETRO UNIJATO, VAZAO MAXIMA DE 1,5 M3/H, DE 1/2"</t>
  </si>
  <si>
    <t>HIDROMETRO UNIJATO, VAZAO MAXIMA DE 3,0 M3/H, DE 1/2"</t>
  </si>
  <si>
    <t>HIDROMETRO UNIJATO, VAZAO MAXIMA DE 5,0 M3/H, DE 3/4"</t>
  </si>
  <si>
    <t>HIDROMETRO WOLTMANN, VAZAO MAXIMA DE 50,0 M3/H, DE 2"</t>
  </si>
  <si>
    <t>HIDROMETRO WOLTMANN, VAZAO MAXIMA DE 80,0 M3/H, DE 3"</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</si>
  <si>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</si>
  <si>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</si>
  <si>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</si>
  <si>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</si>
  <si>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</si>
  <si>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</si>
  <si>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</si>
  <si>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</si>
  <si>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</si>
  <si>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</si>
  <si>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</si>
  <si>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</si>
  <si>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</si>
  <si>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</si>
  <si>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</si>
  <si>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</si>
  <si>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</si>
  <si>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</si>
  <si>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</si>
  <si>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</si>
  <si>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</si>
  <si>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</si>
  <si>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</si>
  <si>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</si>
  <si>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</si>
  <si>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</si>
  <si>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</si>
  <si>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</si>
  <si>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</si>
  <si>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</si>
  <si>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</si>
  <si>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</si>
  <si>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</si>
  <si>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</si>
  <si>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</si>
  <si>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</si>
  <si>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</si>
  <si>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</si>
  <si>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</si>
  <si>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ALUMINIO, 80 X 60 CM (A X L), ACABAMENTO ACET OU BRILHANTE,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</si>
  <si>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</si>
  <si>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</si>
  <si>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</si>
  <si>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</si>
  <si>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</si>
  <si>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</si>
  <si>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</si>
  <si>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</si>
  <si>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</si>
  <si>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</si>
  <si>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200 CM, 4 FLS,  BANDEIRA COM BASCULA,  ACABAMENTO ACET OU BRILHANTE, BATENTE/REQUADRO DE 6 A 14 CM, COM VIDRO, SEM GUARNICAO/ALIZAR</t>
  </si>
  <si>
    <t>JANELA DE CORRER EM ALUMINIO, 120 X 150 CM (A X L), 4 FLS, BANDEIRA COM BASCULA,  ACABAMENTO ACET OU BRILHANTE, BATENTE/REQUADRO DE 6 A 14 CM, COM VIDRO, SEM GUARNICAO/ALIZAR</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</si>
  <si>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</si>
  <si>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</si>
  <si>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</si>
  <si>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</si>
  <si>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60  X 80 CM (A X L), BATENTE/REQUADRO DE 3 A 14 CM, COM VIDRO, SEM GUARNICAO/ALIZAR</t>
  </si>
  <si>
    <t>JANELA MAXIM AR EM ALUMINIO, 80 X 60 CM (A X L), BATENTE/REQUADRO DE 4 A 14 CM, COM VIDRO, SEM GUARNICAO/ALIZAR</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</si>
  <si>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</si>
  <si>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</si>
  <si>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JARDINEIRO (MENSALISTA)</t>
  </si>
  <si>
    <t>JOELHO COM VISITA, PVC SERIE R, 90 GRAUS, 100 X 75 MM, PARA ESGOTO OU AGUAS PLUVIAIS PREDIAIS</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</si>
  <si>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</si>
  <si>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</si>
  <si>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</si>
  <si>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</si>
  <si>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</si>
  <si>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</si>
  <si>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</si>
  <si>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</si>
  <si>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</si>
  <si>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</si>
  <si>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</si>
  <si>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</si>
  <si>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</si>
  <si>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</si>
  <si>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</si>
  <si>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</si>
  <si>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</si>
  <si>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</si>
  <si>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</si>
  <si>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</si>
  <si>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</si>
  <si>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</si>
  <si>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</si>
  <si>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</si>
  <si>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</si>
  <si>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</si>
  <si>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</si>
  <si>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</si>
  <si>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</si>
  <si>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</si>
  <si>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</si>
  <si>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</si>
  <si>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</si>
  <si>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</si>
  <si>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</si>
  <si>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</si>
  <si>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</si>
  <si>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</si>
  <si>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</si>
  <si>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</si>
  <si>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</si>
  <si>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</si>
  <si>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</si>
  <si>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</si>
  <si>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</si>
  <si>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</si>
  <si>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</si>
  <si>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</si>
  <si>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</si>
  <si>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</si>
  <si>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</si>
  <si>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</si>
  <si>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</si>
  <si>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</si>
  <si>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</si>
  <si>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</si>
  <si>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</si>
  <si>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</si>
  <si>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</si>
  <si>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</si>
  <si>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</si>
  <si>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</si>
  <si>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</si>
  <si>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</si>
  <si>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</si>
  <si>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</si>
  <si>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</si>
  <si>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</si>
  <si>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</si>
  <si>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</si>
  <si>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</si>
  <si>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</si>
  <si>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</si>
  <si>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</si>
  <si>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</si>
  <si>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</si>
  <si>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</si>
  <si>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</si>
  <si>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</si>
  <si>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</si>
  <si>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</si>
  <si>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</si>
  <si>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</si>
  <si>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</si>
  <si>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</si>
  <si>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</si>
  <si>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</si>
  <si>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</si>
  <si>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</si>
  <si>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</si>
  <si>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</si>
  <si>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</si>
  <si>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</si>
  <si>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</si>
  <si>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</si>
  <si>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</si>
  <si>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</si>
  <si>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</si>
  <si>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</si>
  <si>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</si>
  <si>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</si>
  <si>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</si>
  <si>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</si>
  <si>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</si>
  <si>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</si>
  <si>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</si>
  <si>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</si>
  <si>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</si>
  <si>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</si>
  <si>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</si>
  <si>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</si>
  <si>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</si>
  <si>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</si>
  <si>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</si>
  <si>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</si>
  <si>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</si>
  <si>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</si>
  <si>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</si>
  <si>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</si>
  <si>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OU AGUAS PLUVIAIS PREDIAIS</t>
  </si>
  <si>
    <t>JOELHO, PVC SERIE R, 45 GRAUS, DN 150 MM, PARA ESGOTO OU AGUAS PLUVIAIS PREDIAIS</t>
  </si>
  <si>
    <t>JOELHO, PVC SERIE R, 45 GRAUS, DN 40 MM, PARA ESGOTO OU AGUAS PLUVIAIS PREDIAIS</t>
  </si>
  <si>
    <t>JOELHO, PVC SERIE R, 45 GRAUS, DN 50 MM, PARA ESGOTO OU AGUAS PLUVIAIS PREDIAIS</t>
  </si>
  <si>
    <t>JOELHO, PVC SERIE R, 45 GRAUS, DN 75 MM, PARA ESGOTO OU AGUAS PLUVIAIS PREDIAIS</t>
  </si>
  <si>
    <t>JOELHO, PVC SERIE R, 90 GRAUS, DN 100 MM, PARA ESGOTO OU AGUAS PLUVIAIS PREDIAIS</t>
  </si>
  <si>
    <t>JOELHO, PVC SERIE R, 90 GRAUS, DN 150 MM, PARA ESGOTO OU AGUAS PLUVIAIS PREDIAIS</t>
  </si>
  <si>
    <t>JOELHO, PVC SERIE R, 90 GRAUS, DN 40 MM, PARA ESGOTO OU AGUAS PLUVIAIS PREDIAIS</t>
  </si>
  <si>
    <t>JOELHO, PVC SERIE R, 90 GRAUS, DN 50 MM, PARA ESGOTO OU AGUAS PLUVIAIS PREDIAIS</t>
  </si>
  <si>
    <t>JOELHO, PVC SERIE R, 90 GRAUS, DN 75 MM, PARA ESGOTO OU AGUAS PLUVIAIS PREDIAIS</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</si>
  <si>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</si>
  <si>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</si>
  <si>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</si>
  <si>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</si>
  <si>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</si>
  <si>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</si>
  <si>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</si>
  <si>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</si>
  <si>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</si>
  <si>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</si>
  <si>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</si>
  <si>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</si>
  <si>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</si>
  <si>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</si>
  <si>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</si>
  <si>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</si>
  <si>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</si>
  <si>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</si>
  <si>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</si>
  <si>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</si>
  <si>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</si>
  <si>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</si>
  <si>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OU AGUAS PLUVIAIS PREDIAIS</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</si>
  <si>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</si>
  <si>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</si>
  <si>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</si>
  <si>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</si>
  <si>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</si>
  <si>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</si>
  <si>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</si>
  <si>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</si>
  <si>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OU AGUAS PLUVIAIS PREDIAIS</t>
  </si>
  <si>
    <t>JUNCAO SIMPLES, PVC SERIE R, DN 100 X 75 MM, PARA ESGOTO OU AGUAS PLUVIAIS PREDIAIS</t>
  </si>
  <si>
    <t>JUNCAO SIMPLES, PVC SERIE R, DN 150 X 100 MM, PARA ESGOTO OU AGUAS PLUVIAIS PREDIAIS</t>
  </si>
  <si>
    <t>JUNCAO SIMPLES, PVC SERIE R, DN 150 X 150 MM, PARA ESGOTO OU AGUAS PLUVIAIS PREDIAIS</t>
  </si>
  <si>
    <t>JUNCAO SIMPLES, PVC SERIE R, DN 40 X 40 MM, PARA ESGOTO OU AGUAS PLUVIAIS PREDIAIS</t>
  </si>
  <si>
    <t>JUNCAO SIMPLES, PVC SERIE R, DN 50 X 50 MM, PARA ESGOTO OU AGUAS PLUVIAIS PREDIAIS</t>
  </si>
  <si>
    <t>JUNCAO SIMPLES, PVC SERIE R, DN 75 X 75 MM, PARA ESGOTO OU AGUAS PLUVIAIS PREDIAIS</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</si>
  <si>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</si>
  <si>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</si>
  <si>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</si>
  <si>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</si>
  <si>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</si>
  <si>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</si>
  <si>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</si>
  <si>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</si>
  <si>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</si>
  <si>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</si>
  <si>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</si>
  <si>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</si>
  <si>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</si>
  <si>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</si>
  <si>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</si>
  <si>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</si>
  <si>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</si>
  <si>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</si>
  <si>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</si>
  <si>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</si>
  <si>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</si>
  <si>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</si>
  <si>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</si>
  <si>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</si>
  <si>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</si>
  <si>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</si>
  <si>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</si>
  <si>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</si>
  <si>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</si>
  <si>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</si>
  <si>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</si>
  <si>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</si>
  <si>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</si>
  <si>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</si>
  <si>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</si>
  <si>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</si>
  <si>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</si>
  <si>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</si>
  <si>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</si>
  <si>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</si>
  <si>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</si>
  <si>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</si>
  <si>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</si>
  <si>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</si>
  <si>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</si>
  <si>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</si>
  <si>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</si>
  <si>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</si>
  <si>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</si>
  <si>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</si>
  <si>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</si>
  <si>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</si>
  <si>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 NUCLEO SOLIDO, ESTRUTURA USINADA PARA FECHADURA, CAPA LISA EM HDF, ACABAMENTO EM LAMINADO NATURAL COM VERNIZ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</si>
  <si>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</si>
  <si>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</si>
  <si>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</si>
  <si>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</si>
  <si>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</si>
  <si>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</si>
  <si>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</si>
  <si>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</si>
  <si>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</si>
  <si>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</si>
  <si>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</si>
  <si>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</si>
  <si>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</si>
  <si>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</si>
  <si>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</si>
  <si>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</si>
  <si>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</si>
  <si>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</si>
  <si>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</si>
  <si>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</si>
  <si>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</si>
  <si>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</si>
  <si>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</si>
  <si>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</si>
  <si>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</si>
  <si>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</si>
  <si>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</si>
  <si>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</si>
  <si>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</si>
  <si>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</si>
  <si>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</si>
  <si>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</si>
  <si>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</si>
  <si>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</si>
  <si>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</si>
  <si>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</si>
  <si>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</si>
  <si>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</si>
  <si>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</si>
  <si>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</si>
  <si>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</si>
  <si>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</si>
  <si>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</si>
  <si>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</si>
  <si>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</si>
  <si>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</si>
  <si>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</si>
  <si>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</si>
  <si>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</si>
  <si>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 - JATO) PARA AGUA FRIA, PRESSAO DE OPERACAO ENTRE 1400 E 1900 LIB/POL2, VAZAO MAXIMA ENTRE  400 E 700 L/H, POTENCIA DE OPERACAO ENTRE 2,50 E 3,00 CV</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</si>
  <si>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</si>
  <si>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</si>
  <si>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</si>
  <si>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</si>
  <si>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</si>
  <si>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</si>
  <si>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</si>
  <si>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</si>
  <si>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</si>
  <si>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</si>
  <si>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</si>
  <si>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</si>
  <si>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</si>
  <si>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</si>
  <si>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</si>
  <si>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</si>
  <si>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</si>
  <si>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</si>
  <si>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</si>
  <si>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</si>
  <si>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</si>
  <si>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</si>
  <si>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</si>
  <si>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</si>
  <si>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</si>
  <si>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LOCACAO DE ANDAIME METALICO TIPO FACHADEIRO, LARGURA DE 1,20 M, ALTURA POR PECA DE 2,0 M, INCLUINDO SAPATAS E ITENS NECESSARIOS A INSTALACAO</t>
  </si>
  <si>
    <t>M2XMES</t>
  </si>
  <si>
    <t>LOCACAO DE ANDAIME METALICO TUBULAR DE ENCAIXE, TIPO DE TORRE, COM LARGURA DE 1 ATE 1,5 M E ALTURA DE *1,00* M (INCLUSO SAPATAS FIXAS OU RODIZIOS)</t>
  </si>
  <si>
    <t xml:space="preserve">MXMES </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</si>
  <si>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</si>
  <si>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</si>
  <si>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</si>
  <si>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</si>
  <si>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</si>
  <si>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</si>
  <si>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</si>
  <si>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</si>
  <si>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</si>
  <si>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</si>
  <si>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</si>
  <si>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</si>
  <si>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</si>
  <si>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</si>
  <si>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</si>
  <si>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</si>
  <si>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</si>
  <si>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</si>
  <si>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</si>
  <si>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</si>
  <si>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</si>
  <si>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</si>
  <si>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DE *260* KVA, DIESEL REBOCAVEL, ACIONAMENTO MANUAL</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</si>
  <si>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</si>
  <si>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</si>
  <si>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</si>
  <si>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</si>
  <si>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</si>
  <si>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</si>
  <si>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</si>
  <si>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</si>
  <si>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EXTRA FORTE PRETA, E = 200 MICRA</t>
  </si>
  <si>
    <t>LONA PLASTICA PESADA PRETA, E =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</si>
  <si>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</si>
  <si>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</si>
  <si>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</si>
  <si>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</si>
  <si>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</si>
  <si>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</si>
  <si>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</si>
  <si>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</si>
  <si>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</si>
  <si>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</si>
  <si>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</si>
  <si>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</si>
  <si>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</si>
  <si>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</si>
  <si>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</si>
  <si>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</si>
  <si>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</si>
  <si>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</si>
  <si>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</si>
  <si>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</si>
  <si>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</si>
  <si>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</si>
  <si>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</si>
  <si>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</si>
  <si>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</si>
  <si>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</si>
  <si>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</si>
  <si>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</si>
  <si>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</si>
  <si>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</si>
  <si>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</si>
  <si>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</si>
  <si>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</si>
  <si>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</si>
  <si>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</si>
  <si>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</si>
  <si>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</si>
  <si>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</si>
  <si>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</si>
  <si>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</si>
  <si>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</si>
  <si>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</si>
  <si>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</si>
  <si>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</si>
  <si>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</si>
  <si>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</si>
  <si>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</si>
  <si>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</si>
  <si>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</si>
  <si>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</si>
  <si>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</si>
  <si>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</si>
  <si>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</si>
  <si>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</si>
  <si>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</si>
  <si>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</si>
  <si>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</si>
  <si>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</si>
  <si>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</si>
  <si>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</si>
  <si>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</si>
  <si>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</si>
  <si>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</si>
  <si>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</si>
  <si>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</si>
  <si>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</si>
  <si>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</si>
  <si>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</si>
  <si>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</si>
  <si>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</si>
  <si>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</si>
  <si>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</si>
  <si>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</si>
  <si>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</si>
  <si>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</si>
  <si>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</si>
  <si>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</si>
  <si>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</si>
  <si>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</si>
  <si>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</si>
  <si>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</si>
  <si>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</si>
  <si>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 100 MM, PARA ESGOTO OU AGUAS PLUVIAIS PREDIAIS</t>
  </si>
  <si>
    <t>LUVA DE CORRER, PVC SERIE R, 150 MM, PARA ESGOTO OU AGUAS PLUVIAIS PREDIAIS</t>
  </si>
  <si>
    <t>LUVA DE CORRER, PVC SERIE R, 75 MM, PARA ESGOTO OU AGUAS PLUVIAIS PREDIAIS</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</si>
  <si>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</si>
  <si>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</si>
  <si>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</si>
  <si>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</si>
  <si>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</si>
  <si>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</si>
  <si>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</si>
  <si>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</si>
  <si>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</si>
  <si>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</si>
  <si>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</si>
  <si>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</si>
  <si>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</si>
  <si>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</si>
  <si>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</si>
  <si>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</si>
  <si>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</si>
  <si>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</si>
  <si>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</si>
  <si>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</si>
  <si>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</si>
  <si>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</si>
  <si>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</si>
  <si>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</si>
  <si>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</si>
  <si>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</si>
  <si>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</si>
  <si>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</si>
  <si>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</si>
  <si>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</si>
  <si>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</si>
  <si>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</si>
  <si>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</si>
  <si>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</si>
  <si>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</si>
  <si>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</si>
  <si>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</si>
  <si>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</si>
  <si>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</si>
  <si>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</si>
  <si>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</si>
  <si>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</si>
  <si>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</si>
  <si>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</si>
  <si>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</si>
  <si>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</si>
  <si>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</si>
  <si>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</si>
  <si>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</si>
  <si>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</si>
  <si>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</si>
  <si>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</si>
  <si>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</si>
  <si>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</si>
  <si>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</si>
  <si>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</si>
  <si>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</si>
  <si>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</si>
  <si>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</si>
  <si>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</si>
  <si>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</si>
  <si>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</si>
  <si>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</si>
  <si>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</si>
  <si>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</si>
  <si>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</si>
  <si>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</si>
  <si>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</si>
  <si>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</si>
  <si>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</si>
  <si>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</si>
  <si>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</si>
  <si>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</si>
  <si>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</si>
  <si>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</si>
  <si>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</si>
  <si>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</si>
  <si>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</si>
  <si>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</si>
  <si>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</si>
  <si>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</si>
  <si>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</si>
  <si>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</si>
  <si>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</si>
  <si>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</si>
  <si>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</si>
  <si>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</si>
  <si>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</si>
  <si>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</si>
  <si>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</si>
  <si>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</si>
  <si>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</si>
  <si>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</si>
  <si>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</si>
  <si>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</si>
  <si>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</si>
  <si>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</si>
  <si>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</si>
  <si>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</si>
  <si>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</si>
  <si>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</si>
  <si>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</si>
  <si>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</si>
  <si>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</si>
  <si>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</si>
  <si>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</si>
  <si>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</si>
  <si>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</si>
  <si>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</si>
  <si>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</si>
  <si>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</si>
  <si>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</si>
  <si>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</si>
  <si>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</si>
  <si>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</si>
  <si>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</si>
  <si>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</si>
  <si>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</si>
  <si>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</si>
  <si>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</si>
  <si>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</si>
  <si>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</si>
  <si>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</si>
  <si>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</si>
  <si>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</si>
  <si>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</si>
  <si>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</si>
  <si>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</si>
  <si>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</si>
  <si>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</si>
  <si>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</si>
  <si>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</si>
  <si>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</si>
  <si>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</si>
  <si>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</si>
  <si>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</si>
  <si>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</si>
  <si>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</si>
  <si>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</si>
  <si>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</si>
  <si>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</si>
  <si>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</si>
  <si>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 100 MM, PARA ESGOTO OU AGUAS PLUVIAIS PREDIAIS</t>
  </si>
  <si>
    <t>LUVA SIMPLES, PVC SERIE R, 150 MM, PARA ESGOTO OU AGUAS PLUVIAIS PREDIAIS</t>
  </si>
  <si>
    <t>LUVA SIMPLES, PVC SERIE R, 40 MM, PARA ESGOTO OU AGUAS PLUVIAIS PREDIAIS</t>
  </si>
  <si>
    <t>LUVA SIMPLES, PVC SERIE R, 50 MM, PARA ESGOTO OU AGUAS PLUVIAIS PREDIAIS</t>
  </si>
  <si>
    <t>LUVA SIMPLES, PVC SERIE R, 75 MM, PARA ESGOTO OU AGUAS PLUVIAIS PREDIAIS</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</si>
  <si>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</si>
  <si>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</si>
  <si>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</si>
  <si>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</si>
  <si>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</si>
  <si>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</si>
  <si>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</si>
  <si>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</si>
  <si>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</si>
  <si>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</si>
  <si>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</si>
  <si>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</si>
  <si>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</si>
  <si>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</si>
  <si>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</si>
  <si>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</si>
  <si>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</si>
  <si>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</si>
  <si>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</si>
  <si>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</si>
  <si>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</si>
  <si>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</si>
  <si>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</si>
  <si>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</si>
  <si>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</si>
  <si>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</si>
  <si>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</si>
  <si>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</si>
  <si>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</si>
  <si>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</si>
  <si>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</si>
  <si>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</si>
  <si>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</si>
  <si>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</si>
  <si>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</si>
  <si>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</si>
  <si>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</si>
  <si>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</si>
  <si>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</si>
  <si>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</si>
  <si>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</si>
  <si>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</si>
  <si>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</si>
  <si>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</si>
  <si>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</si>
  <si>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</si>
  <si>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</si>
  <si>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</si>
  <si>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</si>
  <si>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</si>
  <si>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</si>
  <si>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</si>
  <si>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</si>
  <si>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</si>
  <si>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</si>
  <si>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</si>
  <si>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</si>
  <si>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</si>
  <si>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</si>
  <si>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</si>
  <si>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</si>
  <si>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</si>
  <si>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</si>
  <si>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</si>
  <si>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</si>
  <si>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</si>
  <si>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</si>
  <si>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</si>
  <si>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</si>
  <si>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</si>
  <si>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</si>
  <si>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</si>
  <si>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</si>
  <si>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</si>
  <si>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</si>
  <si>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</si>
  <si>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</si>
  <si>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</si>
  <si>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</si>
  <si>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</si>
  <si>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</si>
  <si>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</si>
  <si>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</si>
  <si>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</si>
  <si>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</si>
  <si>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</si>
  <si>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</si>
  <si>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</si>
  <si>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</si>
  <si>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</si>
  <si>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</si>
  <si>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</si>
  <si>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</si>
  <si>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</si>
  <si>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</si>
  <si>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</si>
  <si>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</si>
  <si>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</si>
  <si>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</si>
  <si>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</si>
  <si>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</si>
  <si>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</si>
  <si>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</si>
  <si>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</si>
  <si>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</si>
  <si>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</si>
  <si>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</si>
  <si>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</si>
  <si>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</si>
  <si>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</si>
  <si>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</si>
  <si>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</si>
  <si>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</si>
  <si>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</si>
  <si>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</si>
  <si>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</si>
  <si>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</si>
  <si>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</si>
  <si>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</si>
  <si>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TEXTURA RUSTICA DE BASE ACRILICA, COR BRANCA, USO INTERNO E EXTERNO</t>
  </si>
  <si>
    <t>MASSA PARA VIDRO</t>
  </si>
  <si>
    <t>MASSA PLASTICA PARA MARMORE/GRANITO</t>
  </si>
  <si>
    <t>MASTRO SIMPLES GALVANIZADO DIAMETRO NOMINAL 1 1/2", COMPRIMENTO 3 M</t>
  </si>
  <si>
    <t>MASTRO SIMPLES GALVANIZADO DIAMETRO NOMINAL 2", COMPRIMENTO 3 M</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</si>
  <si>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</si>
  <si>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</si>
  <si>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</si>
  <si>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</si>
  <si>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</si>
  <si>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</si>
  <si>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</si>
  <si>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</si>
  <si>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</si>
  <si>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</si>
  <si>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</si>
  <si>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</si>
  <si>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</si>
  <si>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</si>
  <si>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</si>
  <si>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</si>
  <si>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</si>
  <si>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</si>
  <si>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</si>
  <si>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</si>
  <si>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</si>
  <si>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</si>
  <si>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 BLOCO ESTRUTURAL CERAMICO 14 X 19 X 14 CM, 6,0 MPA (NBR 15270)</t>
  </si>
  <si>
    <t>MEIO BLOCO ESTRUTURAL CERAMICO 14 X 19 X 19 CM, 6,0 MPA (NBR 15270)</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</si>
  <si>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</si>
  <si>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</si>
  <si>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</si>
  <si>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</si>
  <si>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</si>
  <si>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</si>
  <si>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</si>
  <si>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</si>
  <si>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</si>
  <si>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</si>
  <si>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</si>
  <si>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</si>
  <si>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</si>
  <si>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</si>
  <si>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</si>
  <si>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</si>
  <si>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</si>
  <si>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</si>
  <si>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</si>
  <si>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</si>
  <si>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</si>
  <si>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</si>
  <si>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</si>
  <si>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</si>
  <si>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</si>
  <si>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</si>
  <si>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</si>
  <si>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</si>
  <si>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</si>
  <si>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</si>
  <si>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</si>
  <si>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</si>
  <si>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</si>
  <si>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</si>
  <si>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</si>
  <si>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</si>
  <si>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</si>
  <si>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E ACABAMENTO CROMADO</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</si>
  <si>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</si>
  <si>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</si>
  <si>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</si>
  <si>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</si>
  <si>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t>
  </si>
  <si>
    <t>MONTADOR DE ELETROELETRONICOS (MENSALISTA)</t>
  </si>
  <si>
    <t>MONTADOR DE ESTRUTURAS METALICAS</t>
  </si>
  <si>
    <t>MONTADOR DE ESTRUTURAS METALICAS (MENSALISTA)</t>
  </si>
  <si>
    <t>MONTADOR DE MAQUINAS</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</si>
  <si>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</si>
  <si>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</si>
  <si>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</si>
  <si>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</si>
  <si>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</si>
  <si>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</si>
  <si>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</si>
  <si>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</si>
  <si>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</si>
  <si>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</si>
  <si>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</si>
  <si>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</si>
  <si>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</si>
  <si>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</si>
  <si>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</si>
  <si>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</si>
  <si>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</si>
  <si>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</si>
  <si>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</si>
  <si>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</si>
  <si>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</si>
  <si>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</si>
  <si>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</si>
  <si>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</si>
  <si>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</si>
  <si>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MOTOSSERRA PORTATIL COM MOTOR A GASOLINA DE *60* CC</t>
  </si>
  <si>
    <t>MOURAO CONCRETO CURVO, SECAO "T", H = 2,80 M + CURVA COM 0,45 M, COM FUROS PARA FIOS</t>
  </si>
  <si>
    <t>MOURAO DE CONCRETO CURVO, *10 X 10* CM, H= *2,60* M + CURVA DE 0,40 M</t>
  </si>
  <si>
    <t>MOURAO DE CONCRETO RETO, SECAO QUADARA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</si>
  <si>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</si>
  <si>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</si>
  <si>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</si>
  <si>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</si>
  <si>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</si>
  <si>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</si>
  <si>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</si>
  <si>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</si>
  <si>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</si>
  <si>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</si>
  <si>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</si>
  <si>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</si>
  <si>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</si>
  <si>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</si>
  <si>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</si>
  <si>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</si>
  <si>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</si>
  <si>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</si>
  <si>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</si>
  <si>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</si>
  <si>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</si>
  <si>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</si>
  <si>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</si>
  <si>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</si>
  <si>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</si>
  <si>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</si>
  <si>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</si>
  <si>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</si>
  <si>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</si>
  <si>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</si>
  <si>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</si>
  <si>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</si>
  <si>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</si>
  <si>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</si>
  <si>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</si>
  <si>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</si>
  <si>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</si>
  <si>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</si>
  <si>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</si>
  <si>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</si>
  <si>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</si>
  <si>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</si>
  <si>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</si>
  <si>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</si>
  <si>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</si>
  <si>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</si>
  <si>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</si>
  <si>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</si>
  <si>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</si>
  <si>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</si>
  <si>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</si>
  <si>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</si>
  <si>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</si>
  <si>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</si>
  <si>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</si>
  <si>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</si>
  <si>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</si>
  <si>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</si>
  <si>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</si>
  <si>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</si>
  <si>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</si>
  <si>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</si>
  <si>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COMBUSTIVEL BPF A GRANEL</t>
  </si>
  <si>
    <t>OLEO DIESEL COMBUSTIVEL COMUM</t>
  </si>
  <si>
    <t>OLEO LUBRIFICANTE PARA MOTORES DE EQUIPAMENTOS PESADOS (CAMINHOES, TRATORES, RETROS E ETC)</t>
  </si>
  <si>
    <t>OLHO MAGICO PARA PORTAS, EM LATAO, COM LENTE DE POLICARBONATO, ANGULO DE *200* GRAUS, ESPESSURA ENTRE *25 E 46* MM, INCLUINDO FECHO JANELA</t>
  </si>
  <si>
    <t>OPERADOR DE BATE-ESTACAS</t>
  </si>
  <si>
    <t>OPERADOR DE BATE-ESTACAS (MENSALISTA)</t>
  </si>
  <si>
    <t>OPERADOR DE BETONEIRA (CAMINHAO)</t>
  </si>
  <si>
    <t>OPERADOR DE BETONEIRA (CAMINHAO) (MENSALISTA)</t>
  </si>
  <si>
    <t>OPERADOR DE BETONEIRA ESTACIONARIA / MISTURADOR</t>
  </si>
  <si>
    <t>OPERADOR DE BETONEIRA ESTACIONARIA / MISTURADOR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</si>
  <si>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</si>
  <si>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</si>
  <si>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</si>
  <si>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</si>
  <si>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</si>
  <si>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</si>
  <si>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 OU GUINCHEIRO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</si>
  <si>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</si>
  <si>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</si>
  <si>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</si>
  <si>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</si>
  <si>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</si>
  <si>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</si>
  <si>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</si>
  <si>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</si>
  <si>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</si>
  <si>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</si>
  <si>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</si>
  <si>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</si>
  <si>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</si>
  <si>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</si>
  <si>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</si>
  <si>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 / MESA VIBROACABADORA</t>
  </si>
  <si>
    <t>OPERADOR DE PAVIMENTADORA / MESA VIBROACABADORA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</si>
  <si>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</si>
  <si>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</si>
  <si>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</si>
  <si>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</si>
  <si>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</si>
  <si>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</si>
  <si>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</si>
  <si>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</si>
  <si>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</si>
  <si>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</si>
  <si>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</si>
  <si>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</si>
  <si>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</si>
  <si>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</si>
  <si>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</si>
  <si>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</si>
  <si>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</si>
  <si>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</si>
  <si>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</si>
  <si>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</si>
  <si>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</si>
  <si>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</si>
  <si>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</si>
  <si>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PAR DE TABELAS DE BASQUETE EM COMPENSADO NAVAL DE *1,80 X 1,20* M, COM ARO DE METAL E REDE (SEM SUPORTE DE FIXACAO)</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</si>
  <si>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</si>
  <si>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</si>
  <si>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</si>
  <si>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</si>
  <si>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</si>
  <si>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</si>
  <si>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</si>
  <si>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</si>
  <si>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</si>
  <si>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</si>
  <si>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</si>
  <si>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</si>
  <si>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</si>
  <si>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</si>
  <si>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</si>
  <si>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</si>
  <si>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</si>
  <si>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</si>
  <si>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</si>
  <si>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</si>
  <si>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</si>
  <si>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</si>
  <si>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</si>
  <si>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</si>
  <si>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</si>
  <si>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</si>
  <si>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</si>
  <si>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</si>
  <si>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</si>
  <si>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</si>
  <si>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</si>
  <si>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</si>
  <si>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</si>
  <si>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</si>
  <si>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</si>
  <si>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</si>
  <si>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</si>
  <si>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</si>
  <si>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</si>
  <si>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</si>
  <si>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</si>
  <si>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</si>
  <si>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</si>
  <si>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</si>
  <si>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</si>
  <si>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</si>
  <si>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</si>
  <si>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</si>
  <si>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</si>
  <si>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</si>
  <si>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</si>
  <si>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</si>
  <si>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</si>
  <si>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</si>
  <si>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</si>
  <si>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</si>
  <si>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</si>
  <si>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</si>
  <si>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</si>
  <si>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</si>
  <si>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</si>
  <si>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</si>
  <si>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</si>
  <si>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</si>
  <si>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</si>
  <si>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</si>
  <si>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</si>
  <si>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</si>
  <si>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</si>
  <si>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</si>
  <si>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</si>
  <si>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</si>
  <si>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(VARIACAO REGIONAL DE PECAS POR M2)</t>
  </si>
  <si>
    <t>PASTA LUBRIFICANTE PARA TUBOS E CONEXOES COM JUNTA ELASTICA (USO EM PVC, ACO, POLIETILENO E OUTROS) ( DE *400* G)</t>
  </si>
  <si>
    <t>PASTA PARA SOLDA DE TUBOS E CONEXOES DE COBRE (EMBALAGEM COM 250 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</si>
  <si>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</si>
  <si>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</si>
  <si>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</si>
  <si>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</si>
  <si>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</si>
  <si>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PASTILHEIRO</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</si>
  <si>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</si>
  <si>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</si>
  <si>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</si>
  <si>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</si>
  <si>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</si>
  <si>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</si>
  <si>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</si>
  <si>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</si>
  <si>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</si>
  <si>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</si>
  <si>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</si>
  <si>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</si>
  <si>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</si>
  <si>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</si>
  <si>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</si>
  <si>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</si>
  <si>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</si>
  <si>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</si>
  <si>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</si>
  <si>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</si>
  <si>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</si>
  <si>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</si>
  <si>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</si>
  <si>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</si>
  <si>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</si>
  <si>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</si>
  <si>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</si>
  <si>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</si>
  <si>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</si>
  <si>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</si>
  <si>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</si>
  <si>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</si>
  <si>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</si>
  <si>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</si>
  <si>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</si>
  <si>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</si>
  <si>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</si>
  <si>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</si>
  <si>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</si>
  <si>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</si>
  <si>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</si>
  <si>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</si>
  <si>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</si>
  <si>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</si>
  <si>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</si>
  <si>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</si>
  <si>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</si>
  <si>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</si>
  <si>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</si>
  <si>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</si>
  <si>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</si>
  <si>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</si>
  <si>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</si>
  <si>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</si>
  <si>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</si>
  <si>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</si>
  <si>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</si>
  <si>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</si>
  <si>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</si>
  <si>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</si>
  <si>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</si>
  <si>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</si>
  <si>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</si>
  <si>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</si>
  <si>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</si>
  <si>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</si>
  <si>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</si>
  <si>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</si>
  <si>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</si>
  <si>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</si>
  <si>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</si>
  <si>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</si>
  <si>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</si>
  <si>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</si>
  <si>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</si>
  <si>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</si>
  <si>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</si>
  <si>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</si>
  <si>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</si>
  <si>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</si>
  <si>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</si>
  <si>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ROTATIVA SOBRE ESTEIRA, TORQUE MAXIMO 2500 KGM, POTENCIA 110 HP, MOTOR DIESEL  (COLETADO CAIXA)</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</si>
  <si>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</si>
  <si>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</si>
  <si>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</si>
  <si>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PILAR QUADRADO NAO APARELHADO *10 X 10* CM, EM MACARANDUBA, ANGELIM OU EQUIVALENTE DA REGIAO - BRUTA</t>
  </si>
  <si>
    <t>PILAR QUADRADO NAO APARELHADO *15 X 15* CM, EM MACARANDUBA, ANGELIM OU EQUIVALENTE DA REGIAO - BRUTA</t>
  </si>
  <si>
    <t>PILAR QUADRADO NAO APARELHADO *20 X 20* CM, EM MACARANDUBA, ANGELIM OU EQUIVALENTE DA REGIAO - BRUTA</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</si>
  <si>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</si>
  <si>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</si>
  <si>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</si>
  <si>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</si>
  <si>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</si>
  <si>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</si>
  <si>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</si>
  <si>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</si>
  <si>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</si>
  <si>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</si>
  <si>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</si>
  <si>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</si>
  <si>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</si>
  <si>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</si>
  <si>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</si>
  <si>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</si>
  <si>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</si>
  <si>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</si>
  <si>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</si>
  <si>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</si>
  <si>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</si>
  <si>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</si>
  <si>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</si>
  <si>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</si>
  <si>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</si>
  <si>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</si>
  <si>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</si>
  <si>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</si>
  <si>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</si>
  <si>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</si>
  <si>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</si>
  <si>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</si>
  <si>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</si>
  <si>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</si>
  <si>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</si>
  <si>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</si>
  <si>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</si>
  <si>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</si>
  <si>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</si>
  <si>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</si>
  <si>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</si>
  <si>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</si>
  <si>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</si>
  <si>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</si>
  <si>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</si>
  <si>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</si>
  <si>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</si>
  <si>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</si>
  <si>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</si>
  <si>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</si>
  <si>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</si>
  <si>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</si>
  <si>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AO FOGO (RF), COR ROSA, E = 12,5 MM, 1200 X 1800 MM (L X C)</t>
  </si>
  <si>
    <t>PLACA / CHAPA DE GESSO ACARTONADO, RESISTENTE AO FOGO (RF), COR ROSA, E = 12,5 MM, 1200 X 2400 MM (L X C)</t>
  </si>
  <si>
    <t>PLACA / CHAPA DE GESSO ACARTONADO, STANDARD (ST), COR BRANCA, E = 12,5 MM, 1200 X 1800 MM (L X C)</t>
  </si>
  <si>
    <t>PLACA / CHAPA DE GESSO ACARTONADO, STANDARD (ST), COR BRANCA, E = 12,5 MM, 1200 X 2400 MM (L X C)</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</si>
  <si>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</si>
  <si>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</si>
  <si>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</si>
  <si>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</si>
  <si>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</si>
  <si>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</si>
  <si>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</si>
  <si>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</si>
  <si>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</si>
  <si>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PLACA DE INAUGURACAO METALICA, *40* CM X *60* CM</t>
  </si>
  <si>
    <t>PLACA DE OBRA (PARA CONSTRUCAO CIVIL) EM CHAPA GALVANIZADA *N. 22*, ADESIVADA, DE *2,0 X 1,125* M</t>
  </si>
  <si>
    <t>PLACA DE SINALIZACAO DE SEGURANCA CONTRA INCENDIO - ALERTA, TRIANGULAR, BASE DE *30* CM, EM PVC *2* MM ANTI-CHAMAS (SIMBOLOS, CORES E PICTOGRAMAS CONFORME NBR 16820)</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</si>
  <si>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</si>
  <si>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</si>
  <si>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</si>
  <si>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</si>
  <si>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</si>
  <si>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</si>
  <si>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</si>
  <si>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</si>
  <si>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</si>
  <si>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</si>
  <si>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</si>
  <si>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</si>
  <si>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</si>
  <si>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</si>
  <si>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</si>
  <si>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</si>
  <si>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</si>
  <si>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</si>
  <si>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</si>
  <si>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</si>
  <si>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</si>
  <si>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</si>
  <si>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</si>
  <si>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</si>
  <si>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</si>
  <si>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</si>
  <si>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</si>
  <si>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</si>
  <si>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</si>
  <si>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</si>
  <si>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</si>
  <si>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</si>
  <si>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</si>
  <si>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</si>
  <si>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</si>
  <si>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</si>
  <si>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</si>
  <si>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</si>
  <si>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</si>
  <si>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</si>
  <si>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</si>
  <si>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</si>
  <si>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</si>
  <si>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</si>
  <si>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</si>
  <si>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</si>
  <si>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</si>
  <si>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</si>
  <si>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</si>
  <si>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ROLIÇO SEM TRATAMENTO, D = 8 A 11 CM, H = 3 M, EM EUCALIPTO OU EQUIVALENTE DA REGIAO - BRUTA (PARA ESCORAMENTO)</t>
  </si>
  <si>
    <t>PONTALETE ROLIÇO SEM TRATAMENTO, D = 8 A 11 CM, H = 6 M, EM EUCALIPTO OU EQUIVALENTE DA REGIAO - BRUTA (PARA ESCORAMENTO)</t>
  </si>
  <si>
    <t>PONTEIRO PARA MARTELO ROMPEDOR, DIAMETRO = *28* MM, COMPRIMENTO = *520* MM, ENCAIXE SEXTAVADO</t>
  </si>
  <si>
    <t>PORCA OLHAL EM ACO GALVANIZADO, ESPESSURA 16MM, ABERTURA 21MM</t>
  </si>
  <si>
    <t>PORCA OLHAL M 16,  EM ACO GALVANIZADO, DIAMETRO = 16 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</si>
  <si>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</si>
  <si>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</si>
  <si>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</si>
  <si>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</si>
  <si>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</si>
  <si>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</si>
  <si>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</si>
  <si>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</si>
  <si>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</si>
  <si>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EM ACO GALVANIZADO, COMPRIMENTO DE 3  1/2"</t>
  </si>
  <si>
    <t>PORTA CORTA-FOGO PARA SAIDA DE EMERGENCIA, COM FECHADURA,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</si>
  <si>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</si>
  <si>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</si>
  <si>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</si>
  <si>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</si>
  <si>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</si>
  <si>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</si>
  <si>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</si>
  <si>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</si>
  <si>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</si>
  <si>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</si>
  <si>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</si>
  <si>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</si>
  <si>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</si>
  <si>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</si>
  <si>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</si>
  <si>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</si>
  <si>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</si>
  <si>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</si>
  <si>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</si>
  <si>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</si>
  <si>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</si>
  <si>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</si>
  <si>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</si>
  <si>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</si>
  <si>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</si>
  <si>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</si>
  <si>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</si>
  <si>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</si>
  <si>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</si>
  <si>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</si>
  <si>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</si>
  <si>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</si>
  <si>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</si>
  <si>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</si>
  <si>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</si>
  <si>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</si>
  <si>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</si>
  <si>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</si>
  <si>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</si>
  <si>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</si>
  <si>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</si>
  <si>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</si>
  <si>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</si>
  <si>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</si>
  <si>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</si>
  <si>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</si>
  <si>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</si>
  <si>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</si>
  <si>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</si>
  <si>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</si>
  <si>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</si>
  <si>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</si>
  <si>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</si>
  <si>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</si>
  <si>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</si>
  <si>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</si>
  <si>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</si>
  <si>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</si>
  <si>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</si>
  <si>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</si>
  <si>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</si>
  <si>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</si>
  <si>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</si>
  <si>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</si>
  <si>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</si>
  <si>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</si>
  <si>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</si>
  <si>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</si>
  <si>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</si>
  <si>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</si>
  <si>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</si>
  <si>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</si>
  <si>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</si>
  <si>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POSTE ROLICO DE MADEIRA TRATADA, D = 20 A 25 CM, H = 12,00 M, EM EUCALIPTO OU EQUIVALENTE DA REGIAO</t>
  </si>
  <si>
    <t>POZOLANA DE CLASSE C</t>
  </si>
  <si>
    <t>PRANCHA  APARELHADA *4 X 30* CM, EM MACARANDUBA, ANGELIM OU EQUIVALENTE DA REGIAO</t>
  </si>
  <si>
    <t>PRANCHA NAO APARELHADA  *6 X 25* CM, EM MACARANDUBA, ANGELIM OU EQUIVALENTE DA REGIAO -  BRUTA</t>
  </si>
  <si>
    <t>PRANCHA NAO APARELHADA  *6 X 30* CM, EM MACARANDUBA, ANGELIM OU EQUIVALENTE DA REGIAO - BRUTA</t>
  </si>
  <si>
    <t>PRANCHA NAO APARELHADA  *6 X 40* CM, EM MACARANDUBA, ANGELIM OU EQUIVALENTE DA REGIAO -  BRUTA</t>
  </si>
  <si>
    <t>PRANCHAO  APARELHADO *8 X 30* CM, EM MACARANDUBA, ANGELIM OU EQUIVALENTE DA REGIAO</t>
  </si>
  <si>
    <t>PRANCHAO APARELHADO *7,5 X 23* CM, EM MACARANDUBA, ANGELIM OU EQUIVALENTE DA REGIAO</t>
  </si>
  <si>
    <t>PRANCHAO NAO APARELHADO  *7,5 X 23* CM, EM MACARANDUBA, ANGELIM OU EQUIVALENTE DA REGIAO - BRUTA</t>
  </si>
  <si>
    <t>PRANCHAO NAO APARELHADO *8 X 30* CM, EM MACARANDUBA, ANGELIM OU EQUIVALENTE DA REGIAO - BRUTA</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</si>
  <si>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</si>
  <si>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</si>
  <si>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</si>
  <si>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</si>
  <si>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</si>
  <si>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</si>
  <si>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</si>
  <si>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</si>
  <si>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</si>
  <si>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</si>
  <si>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</si>
  <si>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</si>
  <si>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</si>
  <si>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</si>
  <si>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</si>
  <si>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</si>
  <si>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</si>
  <si>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</si>
  <si>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</si>
  <si>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PRESSAO DE PERNAS TRIPLO, EM TUBO DE ACO CARBONO, PINTURA NO PROCESSO ELETROSTATICO - EQUIPAMENTO DE GINASTICA PARA ACADEMIA AO AR LIVRE / ACADEMIA DA TERCEIRA IDADE - ATI</t>
  </si>
  <si>
    <t>PRIMER EPOXI</t>
  </si>
  <si>
    <t>PRIMER PARA MANTA ASFALTICA A BASE DE ASFALTO MODIFICADO DILUIDO EM SOLVENTE, APLICACAO A FRIO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</si>
  <si>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</si>
  <si>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</si>
  <si>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</si>
  <si>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</si>
  <si>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</si>
  <si>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</si>
  <si>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</si>
  <si>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</si>
  <si>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</si>
  <si>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</si>
  <si>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</si>
  <si>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</si>
  <si>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</si>
  <si>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</si>
  <si>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</si>
  <si>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</si>
  <si>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</si>
  <si>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</si>
  <si>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PULVERIZADOR DE TINTA ELETRICO / MAQUINA DE PINTURA AIRLESS, VAZAO *2* L/MIN (COLETADO CAIXA)</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</si>
  <si>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</si>
  <si>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</si>
  <si>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</si>
  <si>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</si>
  <si>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</si>
  <si>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12 DISJUNTORES DIN, 100 A</t>
  </si>
  <si>
    <t>QUADRO DE DISTRIBUICAO COM BARRAMENTO TRIFASICO, DE EMBUTIR, EM CHAPA DE ACO GALVANIZADO, PARA 18 DISJUNTORES DIN, 100 A, INCLUINDO BARRAMENTO</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</si>
  <si>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</si>
  <si>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</si>
  <si>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</si>
  <si>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</si>
  <si>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</si>
  <si>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</si>
  <si>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</si>
  <si>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</si>
  <si>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</si>
  <si>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</si>
  <si>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</si>
  <si>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</si>
  <si>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</si>
  <si>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</si>
  <si>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</si>
  <si>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</si>
  <si>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</si>
  <si>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</si>
  <si>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</si>
  <si>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</si>
  <si>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</si>
  <si>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</si>
  <si>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</si>
  <si>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</si>
  <si>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</si>
  <si>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</si>
  <si>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</si>
  <si>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</si>
  <si>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</si>
  <si>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</si>
  <si>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</si>
  <si>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</si>
  <si>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</si>
  <si>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</si>
  <si>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</si>
  <si>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</si>
  <si>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</si>
  <si>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</si>
  <si>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</si>
  <si>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</si>
  <si>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</si>
  <si>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</si>
  <si>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</si>
  <si>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</si>
  <si>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</si>
  <si>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</si>
  <si>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</si>
  <si>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</si>
  <si>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</si>
  <si>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</si>
  <si>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</si>
  <si>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</si>
  <si>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</si>
  <si>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</si>
  <si>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</si>
  <si>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</si>
  <si>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</si>
  <si>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</si>
  <si>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</si>
  <si>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</si>
  <si>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</si>
  <si>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</si>
  <si>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</si>
  <si>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</si>
  <si>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</si>
  <si>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</si>
  <si>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OU AGUAS PLUVIAIS PREDIAIS</t>
  </si>
  <si>
    <t>REDUCAO EXCENTRICA PVC, SERIE R, DN 150 X 100 MM, PARA ESGOTO OU AGUAS PLUVIAIS PREDIAIS</t>
  </si>
  <si>
    <t>REDUCAO EXCENTRICA PVC, SERIE R, DN 75 X 50 MM, PARA ESGOTO OU AGUAS PLUVIAIS PREDIAIS</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</si>
  <si>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</si>
  <si>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</si>
  <si>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</si>
  <si>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</si>
  <si>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</si>
  <si>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</si>
  <si>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</si>
  <si>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</si>
  <si>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</si>
  <si>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</si>
  <si>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</si>
  <si>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</si>
  <si>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</si>
  <si>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</si>
  <si>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</si>
  <si>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</si>
  <si>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</si>
  <si>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</si>
  <si>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</si>
  <si>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</si>
  <si>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</si>
  <si>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</si>
  <si>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</si>
  <si>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</si>
  <si>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</si>
  <si>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</si>
  <si>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</si>
  <si>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</si>
  <si>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</si>
  <si>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</si>
  <si>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</si>
  <si>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</si>
  <si>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</si>
  <si>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</si>
  <si>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</si>
  <si>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</si>
  <si>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</si>
  <si>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</si>
  <si>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</si>
  <si>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</si>
  <si>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</si>
  <si>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</si>
  <si>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</si>
  <si>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</si>
  <si>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</si>
  <si>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</si>
  <si>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</si>
  <si>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</si>
  <si>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</si>
  <si>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</si>
  <si>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</si>
  <si>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</si>
  <si>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</si>
  <si>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</si>
  <si>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</si>
  <si>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</si>
  <si>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</si>
  <si>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</si>
  <si>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</si>
  <si>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</si>
  <si>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</si>
  <si>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</si>
  <si>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</si>
  <si>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</si>
  <si>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</si>
  <si>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</si>
  <si>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</si>
  <si>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</si>
  <si>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APARELHADA *1,5 X 5* CM, EM MACARANDUBA, ANGELIM OU EQUIVALENTE DA REGIAO</t>
  </si>
  <si>
    <t>RIPA NAO APARELHADA  *1 X 3* CM, EM MACARANDUBA, ANGELIM OU EQUIVALENTE DA REGIAO - BRUTA</t>
  </si>
  <si>
    <t>RIPA NAO APARELHADA,  *1,5 X 5* CM, EM MACARANDUBA, ANGELIM OU EQUIVALENTE DA REGIAO -  BRUTA</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</si>
  <si>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</si>
  <si>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</si>
  <si>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</si>
  <si>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</si>
  <si>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</si>
  <si>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</si>
  <si>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</si>
  <si>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</si>
  <si>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</si>
  <si>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</si>
  <si>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</si>
  <si>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TIPO NAPOLEAO PARA JANELAS DE CORRER, EM ZAMAC, COMPRIMENTO DE APROX 60 CM, COM ROLAMENTO EM ACO</t>
  </si>
  <si>
    <t>RODO PARA CHAO 40 CM COM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</si>
  <si>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</si>
  <si>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</si>
  <si>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</si>
  <si>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</si>
  <si>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</si>
  <si>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</si>
  <si>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</si>
  <si>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</si>
  <si>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</si>
  <si>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</si>
  <si>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</si>
  <si>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</si>
  <si>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</si>
  <si>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</si>
  <si>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</si>
  <si>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</si>
  <si>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</si>
  <si>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</si>
  <si>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</si>
  <si>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</si>
  <si>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</si>
  <si>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</si>
  <si>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</si>
  <si>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</si>
  <si>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</si>
  <si>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</si>
  <si>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ESTRUTURAL DE FIBROCIMENTO 2 ABAS, COMPRIMENTO DE 1031 MM (SEM AMIANTO)</t>
  </si>
  <si>
    <t>RUFO PARA TELHA ONDULADA DE FIBROCIMENTO, E = 6 MM, ABA *260* MM, COMPRIMENTO 1100 MM (SEM AMIANTO)</t>
  </si>
  <si>
    <t>SABONETEIRA DE PAREDE EM METAL CROMADO</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</si>
  <si>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</si>
  <si>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</si>
  <si>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</si>
  <si>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</si>
  <si>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</si>
  <si>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*2,5 X 10* CM EM PINUS, MISTA OU EQUIVALENTE DA REGIAO - BRUTA</t>
  </si>
  <si>
    <t>SARRAFO *2,5 X 5* CM EM PINUS, MISTA OU EQUIVALENTE DA REGIAO - BRUTA</t>
  </si>
  <si>
    <t>SARRAFO APARELHADO *2 X 10* CM, EM MACARANDUBA, ANGELIM OU EQUIVALENTE DA REGIAO</t>
  </si>
  <si>
    <t>SARRAFO NAO APARELHADO *2,5 X 10* CM, EM MACARANDUBA, ANGELIM OU EQUIVALENTE DA REGIAO -  BRUTA</t>
  </si>
  <si>
    <t>SARRAFO NAO APARELHADO *2,5 X 7* CM, EM MACARANDUBA, ANGELIM OU EQUIVALENTE DA REGIAO -  BRUTA</t>
  </si>
  <si>
    <t>SARRAFO NAO APARELHADO 2,5 X 5 CM, EM MACARANDUBA, ANGELIM OU EQUIVALENTE DA REGIAO -  BRUTA</t>
  </si>
  <si>
    <t>SEGURO - HORISTA (COLETADO CAIXA)</t>
  </si>
  <si>
    <t>SEGURO - MENSALISTA (COLETADO CAIXA)</t>
  </si>
  <si>
    <t>SEIXO ROLADO PARA APLICACAO EM CONCRETO (POSTO PEDREIRA/FORNECEDOR, SEM FRETE)</t>
  </si>
  <si>
    <t>SELADOR ACRILICO PAREDES INTERNAS/EXTERNAS</t>
  </si>
  <si>
    <t>SELADOR HORIZONTAL PARA FITA DE ACO 1 "</t>
  </si>
  <si>
    <t>SELANTE A BASE DE ALCATRAO E POLIURETANO PARA JUNTAS HORIZONTAIS</t>
  </si>
  <si>
    <t>SELANTE ACRILICO PARA TRATAMENTO / ACABAMENTO SUPERFICIAL DE CONCRETO ESTAMPADO, APARENTE, PEDRAS E OUTROS</t>
  </si>
  <si>
    <t>SELANTE DE BASE ASFALTICA PARA VEDACAO</t>
  </si>
  <si>
    <t>SELANTE ELASTICO MONOCOMPONENTE A BASE DE POLIURETANO (PU) PARA JUNTAS DIVERSAS</t>
  </si>
  <si>
    <t xml:space="preserve">310ML </t>
  </si>
  <si>
    <t>SELANTE TIPO VEDA CALHA PARA METAL E FIBROCIMENTO</t>
  </si>
  <si>
    <t>SELIM COMPACTO EM PVC, SEM TRAVA,  DN 150 X 100 MM, PARA REDE COLETORA ESGOTO (NBR 10569)</t>
  </si>
  <si>
    <t>SELIM COMPACTO EM PVC, SEM TRAVA,  DN 200 X 100 MM, PARA REDE COLETORA ESGOTO (NBR 10569)</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</si>
  <si>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</si>
  <si>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</si>
  <si>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</si>
  <si>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</si>
  <si>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</si>
  <si>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</si>
  <si>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</si>
  <si>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</si>
  <si>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</si>
  <si>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</si>
  <si>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</si>
  <si>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MODELO PICA-PAU, DIAMETRO DE 350 MM. CARACTERISTICAS DO MOTOR: TRIFASICO, POTENCIA DE 5 HP, FREQUENCIA DE 60 HZ</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</si>
  <si>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</si>
  <si>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</si>
  <si>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</si>
  <si>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</si>
  <si>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</si>
  <si>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</si>
  <si>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</si>
  <si>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</si>
  <si>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</si>
  <si>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</si>
  <si>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</si>
  <si>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</si>
  <si>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</si>
  <si>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</si>
  <si>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</si>
  <si>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</si>
  <si>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</si>
  <si>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</si>
  <si>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</si>
  <si>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t>
  </si>
  <si>
    <t>SISTEMA DE FORMAS MANUSEAVEIS DE ALUMINIO, PARA BLOCO RESID. COM PAREDES DE CONCRETO MOLDADAS IN LOCO, BLOCO COM 4 PAV. E 4 UNIDADES POR PAV., UNIDADE HABITACIONALCOM 48 M2 E 2 QUARTOS; TELHA DE FIBROCIMENTO (COLETADO CAIXA)</t>
  </si>
  <si>
    <t>SISTEMA DE FORMAS MANUSEAVEIS DE ALUMINIO, PARA EDIF. RESID. UNIFAMILIAR COM PAREDES DE CONCRETO MOLDADAS IN LOCO, UNIDADE HABITACIONAL TERREA COM 38 M2, COM SALA, CIRCULACAO, 2 QUARTOS, BANHEIRO, COZINHA E TANQUE EXTERNO (SEM COBERTURA) (COLETADO CAIXA)</t>
  </si>
  <si>
    <t>SOLDA EM BARRA DE ESTANHO-CHUMBO 50/50</t>
  </si>
  <si>
    <t>SOLDA EM VARETA FOSCOPER, D = *2,5* MM  X COMPRIMENTO 500 MM</t>
  </si>
  <si>
    <t>SOLDA ESTANHO/COBRE PARA CONEXOES DE COBRE, FIO 2,5 MM, CARRETEL 500 GR (SEM CHUMBO)</t>
  </si>
  <si>
    <t>SOLDADOR</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</si>
  <si>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</si>
  <si>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</si>
  <si>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</si>
  <si>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</si>
  <si>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</si>
  <si>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</si>
  <si>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</si>
  <si>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</si>
  <si>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</si>
  <si>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</si>
  <si>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</si>
  <si>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</si>
  <si>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</si>
  <si>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</si>
  <si>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</si>
  <si>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</si>
  <si>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</si>
  <si>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</si>
  <si>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</si>
  <si>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</si>
  <si>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</si>
  <si>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</si>
  <si>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</si>
  <si>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SUPORTE "Y" PARA FITA PERFURADA</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</si>
  <si>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</si>
  <si>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</si>
  <si>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</si>
  <si>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</si>
  <si>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</si>
  <si>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</si>
  <si>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</si>
  <si>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</si>
  <si>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</si>
  <si>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</si>
  <si>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</si>
  <si>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NAO  APARELHADA  *2,5 X 20* CM, EM MACARANDUBA, ANGELIM OU EQUIVALENTE DA REGIAO - BRUTA</t>
  </si>
  <si>
    <t>TABUA *2,5 X 15 CM EM PINUS, MISTA OU EQUIVALENTE DA REGIAO - BRUTA</t>
  </si>
  <si>
    <t>TABUA *2,5 X 23* CM EM PINUS, MISTA OU EQUIVALENTE DA REGIAO - BRUTA</t>
  </si>
  <si>
    <t>TABUA APARELHADA *2,5 X 15* CM, EM MACARANDUBA, ANGELIM OU EQUIVALENTE DA REGIAO</t>
  </si>
  <si>
    <t>TABUA APARELHADA *2,5 X 25* CM, EM MACARANDUBA, ANGELIM OU EQUIVALENTE DA REGIAO</t>
  </si>
  <si>
    <t>TABUA APARELHADA *2,5 X 30* CM, EM MACARANDUBA,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</si>
  <si>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</si>
  <si>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</si>
  <si>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</si>
  <si>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 ANGELIM OU EQUIVALENTE DA REGIAO - BRUTA</t>
  </si>
  <si>
    <t>TABUA NAO APARELHADA *2,5 X 30* CM, EM MACARANDUBA, ANGELIM OU EQUIVALENTE DA REGIAO - BRUTA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</si>
  <si>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</si>
  <si>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</si>
  <si>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</si>
  <si>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</si>
  <si>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</si>
  <si>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</si>
  <si>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</si>
  <si>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</si>
  <si>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</si>
  <si>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</si>
  <si>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</si>
  <si>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</si>
  <si>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</si>
  <si>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</si>
  <si>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</si>
  <si>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</si>
  <si>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</si>
  <si>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</si>
  <si>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</si>
  <si>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</si>
  <si>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</si>
  <si>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</si>
  <si>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</si>
  <si>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</si>
  <si>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</si>
  <si>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</si>
  <si>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</si>
  <si>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</si>
  <si>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</si>
  <si>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</si>
  <si>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</si>
  <si>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</si>
  <si>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</si>
  <si>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</si>
  <si>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</si>
  <si>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</si>
  <si>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</si>
  <si>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</si>
  <si>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</si>
  <si>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</si>
  <si>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</si>
  <si>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</si>
  <si>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</si>
  <si>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</si>
  <si>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</si>
  <si>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</si>
  <si>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400 X 400 MM, REDE PLUVIAL/ESGOTO/ELETRICA</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</si>
  <si>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</si>
  <si>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</si>
  <si>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</si>
  <si>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</si>
  <si>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</si>
  <si>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</si>
  <si>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</si>
  <si>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</si>
  <si>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</si>
  <si>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</si>
  <si>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</si>
  <si>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</si>
  <si>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</si>
  <si>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</si>
  <si>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</si>
  <si>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</si>
  <si>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</si>
  <si>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</si>
  <si>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</si>
  <si>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</si>
  <si>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</si>
  <si>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</si>
  <si>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</si>
  <si>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</si>
  <si>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</si>
  <si>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LIVRE / OCUPADO PARA PORTA DE BANHEIRO, CORPO EM ZAMAC E ESPELHO EM LATAO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</si>
  <si>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</si>
  <si>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</si>
  <si>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</si>
  <si>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</si>
  <si>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</si>
  <si>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</si>
  <si>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</si>
  <si>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</si>
  <si>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</si>
  <si>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</si>
  <si>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</si>
  <si>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</si>
  <si>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</si>
  <si>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</si>
  <si>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</si>
  <si>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</si>
  <si>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</si>
  <si>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</si>
  <si>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</si>
  <si>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</si>
  <si>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</si>
  <si>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</si>
  <si>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</si>
  <si>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</si>
  <si>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</si>
  <si>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</si>
  <si>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</si>
  <si>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</si>
  <si>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</si>
  <si>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OU AGUAS PLUVIAIS PREDIAIS</t>
  </si>
  <si>
    <t>TE DE INSPECAO, PVC, SERIE R, 150 X 100 MM, PARA ESGOTO OU AGUAS PLUVIAIS PREDIAIS</t>
  </si>
  <si>
    <t>TE DE INSPECAO, PVC, SERIE R, 75 X 75 MM, PARA ESGOTO OU AGUAS PLUVIAIS PREDIAIS</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</si>
  <si>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</si>
  <si>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</si>
  <si>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</si>
  <si>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</si>
  <si>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</si>
  <si>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</si>
  <si>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</si>
  <si>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</si>
  <si>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</si>
  <si>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</si>
  <si>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</si>
  <si>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</si>
  <si>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</si>
  <si>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</si>
  <si>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</si>
  <si>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</si>
  <si>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</si>
  <si>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</si>
  <si>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</si>
  <si>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</si>
  <si>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</si>
  <si>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</si>
  <si>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</si>
  <si>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</si>
  <si>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</si>
  <si>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</si>
  <si>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</si>
  <si>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</si>
  <si>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</si>
  <si>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</si>
  <si>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</si>
  <si>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</si>
  <si>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</si>
  <si>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</si>
  <si>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</si>
  <si>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</si>
  <si>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</si>
  <si>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</si>
  <si>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</si>
  <si>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</si>
  <si>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</si>
  <si>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</si>
  <si>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</si>
  <si>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</si>
  <si>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</si>
  <si>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</si>
  <si>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</si>
  <si>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</si>
  <si>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</si>
  <si>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</si>
  <si>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</si>
  <si>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</si>
  <si>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</si>
  <si>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</si>
  <si>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</si>
  <si>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</si>
  <si>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</si>
  <si>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</si>
  <si>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</si>
  <si>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</si>
  <si>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</si>
  <si>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</si>
  <si>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</si>
  <si>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</si>
  <si>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</si>
  <si>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</si>
  <si>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</si>
  <si>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</si>
  <si>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</si>
  <si>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</si>
  <si>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</si>
  <si>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</si>
  <si>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</si>
  <si>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</si>
  <si>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</si>
  <si>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</si>
  <si>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</si>
  <si>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</si>
  <si>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</si>
  <si>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</si>
  <si>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</si>
  <si>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</si>
  <si>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</si>
  <si>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</si>
  <si>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</si>
  <si>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</si>
  <si>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</si>
  <si>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</si>
  <si>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</si>
  <si>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</si>
  <si>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</si>
  <si>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</si>
  <si>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</si>
  <si>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</si>
  <si>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</si>
  <si>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</si>
  <si>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</si>
  <si>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</si>
  <si>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</si>
  <si>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</si>
  <si>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</si>
  <si>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</si>
  <si>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</si>
  <si>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</si>
  <si>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</si>
  <si>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</si>
  <si>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</si>
  <si>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</si>
  <si>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</si>
  <si>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</si>
  <si>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</si>
  <si>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</si>
  <si>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</si>
  <si>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</si>
  <si>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</si>
  <si>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</si>
  <si>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</si>
  <si>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</si>
  <si>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</si>
  <si>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</si>
  <si>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</si>
  <si>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</si>
  <si>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</si>
  <si>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</si>
  <si>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</si>
  <si>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</si>
  <si>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</si>
  <si>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</si>
  <si>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</si>
  <si>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</si>
  <si>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</si>
  <si>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</si>
  <si>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</si>
  <si>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</si>
  <si>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</si>
  <si>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</si>
  <si>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</si>
  <si>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</si>
  <si>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</si>
  <si>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</si>
  <si>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</si>
  <si>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</si>
  <si>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</si>
  <si>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</si>
  <si>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</si>
  <si>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</si>
  <si>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</si>
  <si>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</si>
  <si>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</si>
  <si>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</si>
  <si>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</si>
  <si>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</si>
  <si>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</si>
  <si>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</si>
  <si>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</si>
  <si>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</si>
  <si>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</si>
  <si>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</si>
  <si>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</si>
  <si>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</si>
  <si>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</si>
  <si>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</si>
  <si>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</si>
  <si>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</si>
  <si>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</si>
  <si>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OU AGUAS PLUVIAIS PREDIAIS</t>
  </si>
  <si>
    <t>TE, PVC, SERIE R, 100 X 75 MM, PARA ESGOTO OU AGUAS PLUVIAIS PREDIAIS</t>
  </si>
  <si>
    <t>TE, PVC, SERIE R, 150 X 100 MM, PARA ESGOTO OU AGUAS PLUVIAIS PREDIAIS</t>
  </si>
  <si>
    <t>TE, PVC, SERIE R, 150 X 150 MM, PARA ESGOTO OU AGUAS PLUVIAIS PREDIAIS</t>
  </si>
  <si>
    <t>TE, PVC, SERIE R, 75 X 75 MM, PARA ESGOTO OU AGUAS PLUVIAIS PREDIAIS</t>
  </si>
  <si>
    <t>TE, PVC, 90 GRAUS, BBB, JE, DN 100 MM, PARA REDE COLETORA ESGOTO (NBR 10569)</t>
  </si>
  <si>
    <t>TE, PVC, 90 GRAUS, BBB, JE, DN 100 MM, PARA TUBO CORRUGADO E/OU LISO, REDE COLETORA ESGOTO (NBR 10569</t>
  </si>
  <si>
    <t>TE, PVC, 90 GRAUS, BBB, JE, DN 150 MM, PARA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</si>
  <si>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</si>
  <si>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</si>
  <si>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</si>
  <si>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</si>
  <si>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</si>
  <si>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</si>
  <si>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</si>
  <si>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</si>
  <si>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</si>
  <si>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</si>
  <si>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</si>
  <si>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</si>
  <si>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</si>
  <si>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</si>
  <si>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</si>
  <si>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</si>
  <si>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</si>
  <si>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</si>
  <si>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</si>
  <si>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</si>
  <si>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</si>
  <si>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</si>
  <si>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</si>
  <si>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</si>
  <si>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</si>
  <si>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</si>
  <si>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</si>
  <si>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</si>
  <si>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</si>
  <si>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</si>
  <si>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</si>
  <si>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</si>
  <si>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</si>
  <si>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</si>
  <si>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</si>
  <si>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</si>
  <si>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</si>
  <si>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</si>
  <si>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</si>
  <si>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</si>
  <si>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</si>
  <si>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</si>
  <si>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</si>
  <si>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</si>
  <si>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</si>
  <si>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</si>
  <si>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</si>
  <si>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</si>
  <si>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BARRO / CERAMICA, NAO ESMALTADA, TIPO ROMANA, AMERICANA, PORTUGUESA, FRANCESA, COMPRIMENTO DE *41* CM,  RENDIMENTO DE *16* TELHAS/M2</t>
  </si>
  <si>
    <t>TELHA DE CONCRETO TIPO CLASSICA, COR CINZA, COMPRIMENTO DE *42* CM,  RENDIMENTO DE *10* TELHAS/M2</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</si>
  <si>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</si>
  <si>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</si>
  <si>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</si>
  <si>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</si>
  <si>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</si>
  <si>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</si>
  <si>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</si>
  <si>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</si>
  <si>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</si>
  <si>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</si>
  <si>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</si>
  <si>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</si>
  <si>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</si>
  <si>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</si>
  <si>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</si>
  <si>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</si>
  <si>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</si>
  <si>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</si>
  <si>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</si>
  <si>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</si>
  <si>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</si>
  <si>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</si>
  <si>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</si>
  <si>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</si>
  <si>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</si>
  <si>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</si>
  <si>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</si>
  <si>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</si>
  <si>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</si>
  <si>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</si>
  <si>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</si>
  <si>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</si>
  <si>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</si>
  <si>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</si>
  <si>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</si>
  <si>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</si>
  <si>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COM DUAS FACES TRAPEZOIDAIS, ACABAMENTO NATURAL (NAO INCLUI ACESSORIOS DE FIXACAO)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</si>
  <si>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</si>
  <si>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</si>
  <si>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</si>
  <si>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</si>
  <si>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</si>
  <si>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</si>
  <si>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</si>
  <si>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</si>
  <si>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t>
  </si>
  <si>
    <t>TELHADOR  (MENSALISTA)</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</si>
  <si>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</si>
  <si>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</si>
  <si>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</si>
  <si>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</si>
  <si>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</si>
  <si>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</si>
  <si>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</si>
  <si>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</si>
  <si>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</si>
  <si>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</si>
  <si>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</si>
  <si>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DE VENTILACAO, 100 MM, SERIE NORMAL, ESGOTO PREDIAL</t>
  </si>
  <si>
    <t>TERMINAL DE VENTILACAO, 50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</si>
  <si>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</si>
  <si>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</si>
  <si>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</si>
  <si>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</si>
  <si>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</si>
  <si>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</si>
  <si>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</si>
  <si>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</si>
  <si>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</si>
  <si>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</si>
  <si>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</si>
  <si>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</si>
  <si>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</si>
  <si>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</si>
  <si>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</si>
  <si>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</si>
  <si>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</si>
  <si>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</si>
  <si>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</si>
  <si>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</si>
  <si>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</si>
  <si>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</si>
  <si>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t>
  </si>
  <si>
    <t xml:space="preserve">CX    </t>
  </si>
  <si>
    <t>TESTEIRA ANTIDERRAPANTE PARA PISO VINILICO *5 X 2,5* CM, E = 2 MM</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</si>
  <si>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</si>
  <si>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</si>
  <si>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</si>
  <si>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</si>
  <si>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</si>
  <si>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</si>
  <si>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TIL PARA LIGACAO PREDIAL, EM PVC, JE, BBB, DN 100 X 100 MM, PARA REDE COLETORA ESGOTO (NBR 10569)</t>
  </si>
  <si>
    <t>TIL TUBO QUEDA, EM PVC, JE, BBB, DN 100 X 100 MM, PARA REDE COLETORA DE ESGOTO (NBR 10569)</t>
  </si>
  <si>
    <t>TINTA / REVESTIMENTO A BASE DE RESINA EPOXI COM ALCATRAO, BICOMPONENTE</t>
  </si>
  <si>
    <t>TINTA A BASE DE RESINA ACRILICA EMULSIONADA EM AGUA, PARA SINALIZACAO HORIZONTAL VIARIA (NBR 13699)</t>
  </si>
  <si>
    <t>TINTA A BASE DE RESINA ACRILICA, PARA SINALIZACAO HORIZONTAL VIARIA (NBR 11862)</t>
  </si>
  <si>
    <t>TINTA A OLEO BRILHANTE, PARA MADEIRAS E METAIS</t>
  </si>
  <si>
    <t>TINTA ACRILICA PARA CERAMICA</t>
  </si>
  <si>
    <t>TINTA ACRILICA PREMIUM PARA PISO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</si>
  <si>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</si>
  <si>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</si>
  <si>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</si>
  <si>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</si>
  <si>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</si>
  <si>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</si>
  <si>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</si>
  <si>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</si>
  <si>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</si>
  <si>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</si>
  <si>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</si>
  <si>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</si>
  <si>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</si>
  <si>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</si>
  <si>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</si>
  <si>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</si>
  <si>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</si>
  <si>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</si>
  <si>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STANDARD, COR BRANCA</t>
  </si>
  <si>
    <t>TINTA MINERAL IMPERMEAVEL EM PO, BRANCA</t>
  </si>
  <si>
    <t>TIRANTE COM ELO, EM ARAME GALVANIZADO RIGIDO, NUMERO 10, COMPRIMENTO 2000 MM, PARA PENDURAL DE FORRO REMOVIVEL</t>
  </si>
  <si>
    <t>TIRANTE EM FERRO GALVANIZADO PARA CONTRAVENTAMENTO DE TELHA CANALETE 90, 1/4 " X 400 MM</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</si>
  <si>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</si>
  <si>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</si>
  <si>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</si>
  <si>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</si>
  <si>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</si>
  <si>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</si>
  <si>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</si>
  <si>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</si>
  <si>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</si>
  <si>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</si>
  <si>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</si>
  <si>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</si>
  <si>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</si>
  <si>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</si>
  <si>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t>
  </si>
  <si>
    <t>TOPOGRAFO (MENSALISTA)</t>
  </si>
  <si>
    <t>TORNEIRA CROMADA COM BICO PARA JARDIM/TANQUE 1/2 " OU 3/4 " (REF 1153)</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</si>
  <si>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</si>
  <si>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</si>
  <si>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</si>
  <si>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</si>
  <si>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</si>
  <si>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</si>
  <si>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</si>
  <si>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</si>
  <si>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</si>
  <si>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</si>
  <si>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</si>
  <si>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</si>
  <si>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</si>
  <si>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</si>
  <si>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</si>
  <si>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1",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</si>
  <si>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</si>
  <si>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</si>
  <si>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</si>
  <si>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</si>
  <si>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</si>
  <si>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ELETRICA DE PAREDE, BICA ALTA, PARA COZINHA, 5500 W (110/220 V)</t>
  </si>
  <si>
    <t>TORNEIRA METAL AMARELO COM BICO PARA JARDIM, PADRAO POPULAR, 1/2 " OU 3/4 " (REF 1128)</t>
  </si>
  <si>
    <t>TORNEIRA METAL AMARELO CURTA SEM BICO PARA TANQUE, PADRAO POPULAR, 1/2 " OU 3/4 " (REF 1120)</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</si>
  <si>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</si>
  <si>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</si>
  <si>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</si>
  <si>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</si>
  <si>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</si>
  <si>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</si>
  <si>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</si>
  <si>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</si>
  <si>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</si>
  <si>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</si>
  <si>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</si>
  <si>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</si>
  <si>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</si>
  <si>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</si>
  <si>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</si>
  <si>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</si>
  <si>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</si>
  <si>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</si>
  <si>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t>
  </si>
  <si>
    <t>TRANSPORTE - MENSALISTA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</si>
  <si>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</si>
  <si>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</si>
  <si>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</si>
  <si>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</si>
  <si>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</si>
  <si>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</si>
  <si>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</si>
  <si>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</si>
  <si>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</si>
  <si>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</si>
  <si>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</si>
  <si>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</si>
  <si>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</si>
  <si>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</si>
  <si>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</si>
  <si>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</si>
  <si>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</si>
  <si>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</si>
  <si>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</si>
  <si>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</si>
  <si>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</si>
  <si>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</si>
  <si>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</si>
  <si>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</si>
  <si>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</si>
  <si>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</si>
  <si>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</si>
  <si>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</si>
  <si>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</si>
  <si>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</si>
  <si>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</si>
  <si>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1/2", E= *2,77 MM, SCHEDULE 40, *1,27 KG/M</t>
  </si>
  <si>
    <t>TUBO ACO CARBONO SEM COSTURA 1/2", E= *3,73 MM, SCHEDULE 80, *1,62 KG/M</t>
  </si>
  <si>
    <t>TUBO ACO CARBONO SEM COSTURA 1", E= *3,38 MM, SCHEDULE 40, *2,50*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</si>
  <si>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</si>
  <si>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</si>
  <si>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</si>
  <si>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</si>
  <si>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</si>
  <si>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</si>
  <si>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</si>
  <si>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3", E= *5,49 MM, SCHEDULE 40, *11,28*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</si>
  <si>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</si>
  <si>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</si>
  <si>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</si>
  <si>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</si>
  <si>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</si>
  <si>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</si>
  <si>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</si>
  <si>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</si>
  <si>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</si>
  <si>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</si>
  <si>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</si>
  <si>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</si>
  <si>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</si>
  <si>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</si>
  <si>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</si>
  <si>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</si>
  <si>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</si>
  <si>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</si>
  <si>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</si>
  <si>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</si>
  <si>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</si>
  <si>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</si>
  <si>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</si>
  <si>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</si>
  <si>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</si>
  <si>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</si>
  <si>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</si>
  <si>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</si>
  <si>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</si>
  <si>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</si>
  <si>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</si>
  <si>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</si>
  <si>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</si>
  <si>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</si>
  <si>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</si>
  <si>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</si>
  <si>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</si>
  <si>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</si>
  <si>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</si>
  <si>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</si>
  <si>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</si>
  <si>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250 MM, PARA SANEAMENTO</t>
  </si>
  <si>
    <t>TUBO CORRUGADO PEAD, PAREDE DUPLA, INTERNA LISA, JEI, DN/DI 300 MM, PARA SANEAMENTO</t>
  </si>
  <si>
    <t>TUBO CORRUGADO PEAD, PAREDE DUPLA, INTERNA LISA, JEI, DN/DI 600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</si>
  <si>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</si>
  <si>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</si>
  <si>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</si>
  <si>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</si>
  <si>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</si>
  <si>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</si>
  <si>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</si>
  <si>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</si>
  <si>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</si>
  <si>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</si>
  <si>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</si>
  <si>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</si>
  <si>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</si>
  <si>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</si>
  <si>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</si>
  <si>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</si>
  <si>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</si>
  <si>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</si>
  <si>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</si>
  <si>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</si>
  <si>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</si>
  <si>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</si>
  <si>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</si>
  <si>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</si>
  <si>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</si>
  <si>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</si>
  <si>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</si>
  <si>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</si>
  <si>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</si>
  <si>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</si>
  <si>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</si>
  <si>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</si>
  <si>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</si>
  <si>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</si>
  <si>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</si>
  <si>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</si>
  <si>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</si>
  <si>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</si>
  <si>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</si>
  <si>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</si>
  <si>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</si>
  <si>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</si>
  <si>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</si>
  <si>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</si>
  <si>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</si>
  <si>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</si>
  <si>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</si>
  <si>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</si>
  <si>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</si>
  <si>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</si>
  <si>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</si>
  <si>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</si>
  <si>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</si>
  <si>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</si>
  <si>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</si>
  <si>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</si>
  <si>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</si>
  <si>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</si>
  <si>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</si>
  <si>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</si>
  <si>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</si>
  <si>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</si>
  <si>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</si>
  <si>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</si>
  <si>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</si>
  <si>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</si>
  <si>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</si>
  <si>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</si>
  <si>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</si>
  <si>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</si>
  <si>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</si>
  <si>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</si>
  <si>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</si>
  <si>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</si>
  <si>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</si>
  <si>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</si>
  <si>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</si>
  <si>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</si>
  <si>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</si>
  <si>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</si>
  <si>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</si>
  <si>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</si>
  <si>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</si>
  <si>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</si>
  <si>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</si>
  <si>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</si>
  <si>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</si>
  <si>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</si>
  <si>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</si>
  <si>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</si>
  <si>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</si>
  <si>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</si>
  <si>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</si>
  <si>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</si>
  <si>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</si>
  <si>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</si>
  <si>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</si>
  <si>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</si>
  <si>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</si>
  <si>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</si>
  <si>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</si>
  <si>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</si>
  <si>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</si>
  <si>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</si>
  <si>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</si>
  <si>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</si>
  <si>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</si>
  <si>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</si>
  <si>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</si>
  <si>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</si>
  <si>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</si>
  <si>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</si>
  <si>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</si>
  <si>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</si>
  <si>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</si>
  <si>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</si>
  <si>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</si>
  <si>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</si>
  <si>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</si>
  <si>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</si>
  <si>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300 MM</t>
  </si>
  <si>
    <t>TUBO DE DESCARGA PVC, PARA LIGACAO CAIXA DE DESCARGA - EMBUTIR,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</si>
  <si>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</si>
  <si>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</si>
  <si>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</si>
  <si>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</si>
  <si>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</si>
  <si>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</si>
  <si>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</si>
  <si>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</si>
  <si>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</si>
  <si>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</si>
  <si>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</si>
  <si>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</si>
  <si>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</si>
  <si>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</si>
  <si>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</si>
  <si>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</si>
  <si>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</si>
  <si>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</si>
  <si>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</si>
  <si>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</si>
  <si>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</si>
  <si>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</si>
  <si>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</si>
  <si>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</si>
  <si>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</si>
  <si>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</si>
  <si>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</si>
  <si>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</si>
  <si>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</si>
  <si>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</si>
  <si>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</si>
  <si>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</si>
  <si>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</si>
  <si>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</si>
  <si>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10'' (310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</si>
  <si>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</si>
  <si>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</si>
  <si>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</si>
  <si>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</si>
  <si>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</si>
  <si>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(450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</si>
  <si>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</si>
  <si>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</si>
  <si>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</si>
  <si>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</si>
  <si>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</si>
  <si>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</si>
  <si>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</si>
  <si>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</si>
  <si>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</si>
  <si>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</si>
  <si>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</si>
  <si>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</si>
  <si>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</si>
  <si>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</si>
  <si>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</si>
  <si>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</si>
  <si>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</si>
  <si>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</si>
  <si>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</si>
  <si>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</si>
  <si>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</si>
  <si>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</si>
  <si>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</si>
  <si>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</si>
  <si>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</si>
  <si>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</si>
  <si>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</si>
  <si>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</si>
  <si>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</si>
  <si>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</si>
  <si>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</si>
  <si>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</si>
  <si>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</si>
  <si>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</si>
  <si>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</si>
  <si>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</si>
  <si>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</si>
  <si>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</si>
  <si>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</si>
  <si>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</si>
  <si>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</si>
  <si>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</si>
  <si>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</si>
  <si>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</si>
  <si>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</si>
  <si>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</si>
  <si>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</si>
  <si>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</si>
  <si>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</si>
  <si>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</si>
  <si>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</si>
  <si>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</si>
  <si>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</si>
  <si>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</si>
  <si>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</si>
  <si>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</si>
  <si>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</si>
  <si>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</si>
  <si>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</si>
  <si>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</si>
  <si>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</si>
  <si>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</si>
  <si>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</si>
  <si>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</si>
  <si>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</si>
  <si>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</si>
  <si>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</si>
  <si>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</si>
  <si>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</si>
  <si>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</si>
  <si>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</si>
  <si>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</si>
  <si>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</si>
  <si>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</si>
  <si>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100 MM, PARA ESGOTO OU AGUAS PLUVIAIS PREDIAIS (NBR 5688)</t>
  </si>
  <si>
    <t>TUBO PVC, SERIE R, DN 150 MM, PARA ESGOTO OU AGUAS PLUVIAIS PREDIAIS (NBR 5688)</t>
  </si>
  <si>
    <t>TUBO PVC, SERIE R, DN 40 MM, PARA ESGOTO OU AGUAS PLUVIAIS PREDIAIS (NBR 5688)</t>
  </si>
  <si>
    <t>TUBO PVC, SERIE R, DN 50 MM, PARA ESGOTO OU AGUAS PLUVIAIS PREDIAIS (NBR 5688)</t>
  </si>
  <si>
    <t>TUBO PVC, SERIE R, DN 75 MM, PARA ESGOTO OU AGUAS PLUVIAIS PREDIAIS (NBR 5688)</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</si>
  <si>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</si>
  <si>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</si>
  <si>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</si>
  <si>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</si>
  <si>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</si>
  <si>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</si>
  <si>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</si>
  <si>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</si>
  <si>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</si>
  <si>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</si>
  <si>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</si>
  <si>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</si>
  <si>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</si>
  <si>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</si>
  <si>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</si>
  <si>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</si>
  <si>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</si>
  <si>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</si>
  <si>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</si>
  <si>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</si>
  <si>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</si>
  <si>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</si>
  <si>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</si>
  <si>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</si>
  <si>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</si>
  <si>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</si>
  <si>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</si>
  <si>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</si>
  <si>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</si>
  <si>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</si>
  <si>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</si>
  <si>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</si>
  <si>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</si>
  <si>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</si>
  <si>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</si>
  <si>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</si>
  <si>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</si>
  <si>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</si>
  <si>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</si>
  <si>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</si>
  <si>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</si>
  <si>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</si>
  <si>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</si>
  <si>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</si>
  <si>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</si>
  <si>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</si>
  <si>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</si>
  <si>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</si>
  <si>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</si>
  <si>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</si>
  <si>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</si>
  <si>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</si>
  <si>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</si>
  <si>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</si>
  <si>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</si>
  <si>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</si>
  <si>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</si>
  <si>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</si>
  <si>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</si>
  <si>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</si>
  <si>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</si>
  <si>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</si>
  <si>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</si>
  <si>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</si>
  <si>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</si>
  <si>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</si>
  <si>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</si>
  <si>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</si>
  <si>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</si>
  <si>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</si>
  <si>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</si>
  <si>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</si>
  <si>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</si>
  <si>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</si>
  <si>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</si>
  <si>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</si>
  <si>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</si>
  <si>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</si>
  <si>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</si>
  <si>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</si>
  <si>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</si>
  <si>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</si>
  <si>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</si>
  <si>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</si>
  <si>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</si>
  <si>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</si>
  <si>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</si>
  <si>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</si>
  <si>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</si>
  <si>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</si>
  <si>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</si>
  <si>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</si>
  <si>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</si>
  <si>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</si>
  <si>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</si>
  <si>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</si>
  <si>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</si>
  <si>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</si>
  <si>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</si>
  <si>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</si>
  <si>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</si>
  <si>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</si>
  <si>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</si>
  <si>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</si>
  <si>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</si>
  <si>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</si>
  <si>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</si>
  <si>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</si>
  <si>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</si>
  <si>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</si>
  <si>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</si>
  <si>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</si>
  <si>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</si>
  <si>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</si>
  <si>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</si>
  <si>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</si>
  <si>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</si>
  <si>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</si>
  <si>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</si>
  <si>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</si>
  <si>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</si>
  <si>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</si>
  <si>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</si>
  <si>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</si>
  <si>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</si>
  <si>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</si>
  <si>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</si>
  <si>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</si>
  <si>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</si>
  <si>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</si>
  <si>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</si>
  <si>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</si>
  <si>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</si>
  <si>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</si>
  <si>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</si>
  <si>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</si>
  <si>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</si>
  <si>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</si>
  <si>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</si>
  <si>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</si>
  <si>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</si>
  <si>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</si>
  <si>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</si>
  <si>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</si>
  <si>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</si>
  <si>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</si>
  <si>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</si>
  <si>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</si>
  <si>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VERGALHAO ZINCADO ROSCA TOTAL, 1/4 " (6,3 MM)</t>
  </si>
  <si>
    <t>VERNIZ POLIURETANO BRILHANTE PARA MADEIRA, COM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</si>
  <si>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</si>
  <si>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</si>
  <si>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</si>
  <si>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</si>
  <si>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</si>
  <si>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</si>
  <si>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</si>
  <si>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</si>
  <si>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</si>
  <si>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</si>
  <si>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</si>
  <si>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</si>
  <si>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</si>
  <si>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</si>
  <si>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</si>
  <si>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</si>
  <si>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</si>
  <si>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</si>
  <si>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</si>
  <si>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</si>
  <si>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</si>
  <si>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</si>
  <si>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</si>
  <si>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</si>
  <si>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</si>
  <si>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</si>
  <si>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</si>
  <si>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</si>
  <si>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</si>
  <si>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</si>
  <si>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</si>
  <si>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</si>
  <si>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</si>
  <si>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</si>
  <si>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</si>
  <si>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</si>
  <si>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</si>
  <si>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</si>
  <si>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</si>
  <si>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</si>
  <si>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</si>
  <si>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</si>
  <si>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</si>
  <si>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</si>
  <si>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</si>
  <si>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 ANGELIM OU EQUIVALENTE DA REGIAO</t>
  </si>
  <si>
    <t>VIGA APARELHADA *6 X 16* CM, EM MACARANDUBA, ANGELIM OU EQUIVALENTE DA REGIAO</t>
  </si>
  <si>
    <t>VIGA DE ESCORAMAENTO H20, DE MADEIRA, PESO DE 5,00 A 5,20 KG/M, COM EXTREMIDADES PLASTICAS</t>
  </si>
  <si>
    <t>VIGA NAO APARELHADA  *6 X 12* CM, EM MACARANDUBA, ANGELIM OU EQUIVALENTE DA REGIAO - BRUTA</t>
  </si>
  <si>
    <t>VIGA NAO APARELHADA *6 X 16* CM, EM MACARANDUBA, ANGELIM OU EQUIVALENTE DA REGIAO -  BRUTA</t>
  </si>
  <si>
    <t>VIGA NAO APARELHADA *6 X 20* CM, EM MACARANDUBA, ANGELIM OU EQUIVALENTE DA REGIAO - BRUTA</t>
  </si>
  <si>
    <t>VIGA NAO APARELHADA *8 X 16* CM EM MACARANDUBA, ANGELIM OU EQUIVALENTE DA REGIAO -  BRUTA</t>
  </si>
  <si>
    <t>VIGIA DIURNO</t>
  </si>
  <si>
    <t>VIGIA DIURNO (MENSALISTA)</t>
  </si>
  <si>
    <t>VIGIA NOTURNO, HORA EFETIVAMENTE TRABALHADA DE 22 H AS 5 H (COM ADICIONAL NOTURNO)</t>
  </si>
  <si>
    <t>Serviços com BDI de 25,07%</t>
  </si>
  <si>
    <t>SERVIÇOS EM TERRA</t>
  </si>
  <si>
    <t xml:space="preserve">PREPARO COM BETONEIRA E TRANSPORTE MANUAL DE CONCRETO FCK=25 MPA </t>
  </si>
  <si>
    <t>FUNDAÇÕES E SONDAGENS</t>
  </si>
  <si>
    <t>PINTURA TINTA POLIESPORTIVA - 2 DEMÃOS (PISOS E CIMENTADOS)</t>
  </si>
  <si>
    <t xml:space="preserve">BANCO DE CONCRETO POLIDO BASE EM ALVENARIA REBOCADA E PINTADA - PADRÃO GOINFRA </t>
  </si>
  <si>
    <t>ACO CA-60 - 5,0 MM - (OBRAS CIVIS)</t>
  </si>
  <si>
    <t>FORMA CHAPA DE COMPENSADO RESINADO 12 MM U=3 V (OBRAS CIVIS)</t>
  </si>
  <si>
    <t>BUCHA DE REDUCAO SOLDAVEL CURTO 50 X 40 mm</t>
  </si>
  <si>
    <t xml:space="preserve">CAIXA DE INSPEÇÃO - ESCAVAÇÃO MANUAL / REATERRO/ APILOAMENTO DO FUNDO </t>
  </si>
  <si>
    <t>CAIXA DE AREIA 60X60X80CM (MEDIDAS INTERNAS) FUNDO DE BRITA COM GRELHA METÁLICA FERRO CHATO PADRÃO GOINFRA</t>
  </si>
  <si>
    <t>JUNCAO 45 GRAUS DIAMETRO 40 MM (ESGOTO)</t>
  </si>
  <si>
    <t>ABRAÇADEIRA METALICA TIPO "D" DIAM. 3/4"</t>
  </si>
  <si>
    <t xml:space="preserve">CONDULETE METÁLICO - CAIXA COM 5 ENTRADAS </t>
  </si>
  <si>
    <t>TAMPA CEGA PARA CONDULETE METÁLICO</t>
  </si>
  <si>
    <t>ELETRODUTO DE PVC RIGIDO DIAMETRO 3/4"</t>
  </si>
  <si>
    <t>ELETRODUTO DE PVC RIGIDO DIAMETRO 2"</t>
  </si>
  <si>
    <t>LUVA PVC ROSQUEAVEL DIAMETRO 3/4"</t>
  </si>
  <si>
    <t>INTERRUPTOR SIMPLES (2 SECOES)</t>
  </si>
  <si>
    <t>CABO DE COBRE NU 35 MM2 (3,24 M/KG)</t>
  </si>
  <si>
    <t>COBERTURA COM TELHA CHAPA GALVANIZADA  TRAPEZOIDAL 0,5 MM COM ACESSÓRIOS</t>
  </si>
  <si>
    <t>PGR/PCMSO/TREINAMENTOS - ÁREAS EDIFICADAS/COBERTAS/FECHADAS</t>
  </si>
  <si>
    <t>FERRAMENTAS ELÉTRICAS, EQUIPAMENTOS E MATERIAL DE LIMPEZA PERMANENTE DA OBRA - ÁREAS EDIFICADAS/COBERTAS/FECHADAS</t>
  </si>
  <si>
    <t>CPU9191</t>
  </si>
  <si>
    <t>VIGIA NOTURNO</t>
  </si>
  <si>
    <t>CUBA DE LOUÇA DE EMBUTIR OVAL MÉDIA (48,5 X 37,5 CM - MEDIDAS APROXIMADAS)</t>
  </si>
  <si>
    <t>Mat. c/ BDI</t>
  </si>
  <si>
    <t>Preço Unit.</t>
  </si>
  <si>
    <t>LUMINÁRIA DE EMERGÊNCIA 30 LEDS</t>
  </si>
  <si>
    <t>TOMADA HEXAGONAL 2P + T - 20A - 250V</t>
  </si>
  <si>
    <t>Administração Local</t>
  </si>
  <si>
    <t>Percentual da Administração local</t>
  </si>
  <si>
    <t>Valor Total da Obra</t>
  </si>
  <si>
    <t>Data Base : 01/08/2025</t>
  </si>
  <si>
    <t>ACO CA-50 - 6,3 MM (1/4") - (OBRAS CIVIS)</t>
  </si>
  <si>
    <t>ACO CA-50 - 8,0 MM (5/16") - (OBRAS CIVIS)</t>
  </si>
  <si>
    <t>ACO CA-50 - 10,0 MM (3/8") - (OBRAS CIVIS)</t>
  </si>
  <si>
    <t>ACO CA-50 - 12,5 MM (1/2") - (OBRAS CIVIS)</t>
  </si>
  <si>
    <t>ESTRUTURA METÁLICA CONVENCIONAL EM AÇO DO TIPO MR-250 / ASTM A36 COM FUNDO ANTICORROSIVO</t>
  </si>
  <si>
    <r>
      <t xml:space="preserve">REF:  </t>
    </r>
    <r>
      <rPr>
        <sz val="12"/>
        <rFont val="Calibri"/>
        <family val="2"/>
      </rPr>
      <t>TABELA DE CUSTOS DE OBRAS CIVIS GOINFRA - T316 - AGOSTO/2025 - SEM DESONERAÇÃO</t>
    </r>
  </si>
  <si>
    <t>Orçamento Analitico</t>
  </si>
  <si>
    <t>TRANSPORTE DE ENTULHO EM CAÇAMBA ESTACIONÁRIA  INCLUSO A CARGA MANUAL</t>
  </si>
  <si>
    <t>LASTRO DE BRITA (OBRAS CIVIS)</t>
  </si>
  <si>
    <t>FORMA TABUA PINHO PARA FUNDACOES U=3V - (OBRAS CIVIS)</t>
  </si>
  <si>
    <t>LANÇAMENTO/APLICAÇÃO/ADENSAMENTO DE CONCRETO EM FUNDAÇÃO- (O.C.)</t>
  </si>
  <si>
    <t>ESTACA A TRADO DIAM.30 CM SEM FERRO</t>
  </si>
  <si>
    <t>LANÇAMENTO/APLICAÇÃO/ADENSAMENTO MANUAL DE CONCRETO - (OBRAS CIVIS)</t>
  </si>
  <si>
    <t>FORMA TABUA COM REAPROVEITAMENTO 2 VEZES - (OBRAS CIVIS)</t>
  </si>
  <si>
    <t>FORMA CHAPA DE COMPENSADO RESINADO 12MM-VIGA/PILAR U=3V - (OBRAS CIVIS)</t>
  </si>
  <si>
    <t>FIO ISOLADO PVC 750 V, 2,5 MM2</t>
  </si>
  <si>
    <t>CABO FLEXÍVEL EPR/XLPE (90°C), 0,6/1 KV, 16 MM2</t>
  </si>
  <si>
    <t xml:space="preserve">CONDULETE DE PVC - CAIXA COM 5 ENTRADAS </t>
  </si>
  <si>
    <t>TAMPA CEGA PARA CONDULETE DE PVC</t>
  </si>
  <si>
    <t>BUCHA E ARRUELA METALICA Ø 1"</t>
  </si>
  <si>
    <t>DISJUNTOR TRIPOLAR 40 A 50A</t>
  </si>
  <si>
    <t>INTERRUPTOR DIFERENCIAL RESIDUAL (D.R.) TETRAPOLAR DE 40A-30mA</t>
  </si>
  <si>
    <t>LUMINÁRIA PLAFON LED QUADRADA DE SOBREPOR, 18W, 20X20 CM (MEDIDAS APROXIMADAS)</t>
  </si>
  <si>
    <t>CONECTOR TRIPOLAR EM PORCELANA PARA FIOS DE ATÉ 10MM2 (BORNES) 50A-250V (CHUVEIRO)</t>
  </si>
  <si>
    <t>ADAPTADOR SOLDÁVEL CURTO C/ BOLSA E ROSCA PARA REGISTRO 32X1"</t>
  </si>
  <si>
    <t>ESGOTO</t>
  </si>
  <si>
    <t>JOELHO 45 GRAUS DIAMETRO 100 MM (ESGOTO)</t>
  </si>
  <si>
    <t>JOELHO 90 GRAUS C/ANEL 40 MM</t>
  </si>
  <si>
    <t>JUNCAO SIMPLES DIAM. 100 X 50 MM (ESGOTO)</t>
  </si>
  <si>
    <t>JUNCAO SIMPLES DIAM. 100 X 100 MM (ESGOTO)</t>
  </si>
  <si>
    <t>PROLONGAMENTO PARA CAIXA SIFONADA 100 MM</t>
  </si>
  <si>
    <t>PROLONGAMENTO PARA CAIXA SIFONADA 150 MM</t>
  </si>
  <si>
    <t>VASO SANITÁRIO PARA PcD COM CAIXA ACOPLADA COM DUPLO ACIONAMENTO (1ª LINHA) - COMPLETO EXCLUSO O ASSENTO</t>
  </si>
  <si>
    <t>VASO SANITÁRIO COM CAIXA ACOPLADA COM DUPLO ACIONAMENTO (1ª LINHA) - COMPLETO EXCLUSO O ASSENTO</t>
  </si>
  <si>
    <t>LIGAÇÃO FLEXÍVEL PVC DIAM.1/2" (ENGATE)</t>
  </si>
  <si>
    <t>CHUVEIRO ELÉTRICO EM PVC COM BRAÇO METÁLICO</t>
  </si>
  <si>
    <t>ALVENARIA DE TIJOLO FURADO 1/2 VEZ 11,5 X 19 X 19 - ARG. ( 1 CALH:4ARML + 100 KG DE CI/M3)</t>
  </si>
  <si>
    <t>CUNHAMENTO/ALVENARIAS COM TIJOLO COMUM</t>
  </si>
  <si>
    <t>REGULARIZAÇÃO (1:3) E=2 CM</t>
  </si>
  <si>
    <t>IMPERMEABILIZACAO - ARGAMASSA SINTÉTICA SEMI-FLEXIVEL</t>
  </si>
  <si>
    <t>IMPERMEABILIZACAO-C/CIMENTO CRISTALIZANTE 3 DEMAOS</t>
  </si>
  <si>
    <t>ESQUADRIAS DE MADEIRA</t>
  </si>
  <si>
    <t>JANELA MAXIM AR EM ALUMINIO COM ACABAMENTO EM PINTURA ELETROSTÁTICA BRANCA - INCLUSO FERRAGENS (M.O.FAB.INC.MAT.)</t>
  </si>
  <si>
    <t>CPU5517</t>
  </si>
  <si>
    <t>PEITORIL EM GRANITO CINZA ANDORINHA</t>
  </si>
  <si>
    <t>FORROS</t>
  </si>
  <si>
    <t>CHAPISCO EM FORRO (1CI: 3 ARG)</t>
  </si>
  <si>
    <t>REBOCO PAULISTA EM FORRO(1CALH:4ARML+150KG CI/M3)</t>
  </si>
  <si>
    <t>RODAPÉ FUNDIDO DE GRANITINA 7CM</t>
  </si>
  <si>
    <t>FECHADURA TIPO ALAVANCA REF.: LAFONTE 6236 E/8766- E17 IMAB OU EQUIV.</t>
  </si>
  <si>
    <t>DOBRADICA 3" X 3 1/2" CROMADA</t>
  </si>
  <si>
    <t>PINTURA LATEX ACRILICA 2 DEMAOS C/SELADOR</t>
  </si>
  <si>
    <t>EMASSAMENTO COM MASSA PVA DUAS DEMAOS</t>
  </si>
  <si>
    <t>PINTURA LATEX DUAS DEMAOS COM SELADOR</t>
  </si>
  <si>
    <t>EMASSAMENTO ACRILICO 2 DEMAOS</t>
  </si>
  <si>
    <t>PINTURA ESMALTE 2 DEMÃOS PARA ESQUADRIAS DE FERRO (SEM FUNDO ANTICORROSIVO)</t>
  </si>
  <si>
    <t>APILOAMENTO</t>
  </si>
  <si>
    <t xml:space="preserve">CONDULETE DE PVC - ADAPTADOR DE SAÍDA 3/4"  </t>
  </si>
  <si>
    <t xml:space="preserve">CONDULETE DE PVC - TAMPÃO DE 3/4"  </t>
  </si>
  <si>
    <t>BUCHA DE NYLON S-6</t>
  </si>
  <si>
    <t>DISJUNTOR TRIPOLAR DE 10 A 35-A</t>
  </si>
  <si>
    <t>CORPO CAIXA SIFONADA DIAM. 150 X 150 X 50</t>
  </si>
  <si>
    <t>TE 90 GRAUS SOLDAVEL DIAMETRO 40 MM</t>
  </si>
  <si>
    <t>VALVULA PARA PIA TIPO AMERICANA DIAMETRO 3.1/2" (METALICA)</t>
  </si>
  <si>
    <t>EQUIPAMENTOS</t>
  </si>
  <si>
    <t>AR CONDICIONADO SPLIT INVERTER, HI-WALL (PAREDE), 9000 BTU/H, CICLO FRIO</t>
  </si>
  <si>
    <t>AR CONDICIONADO SPLIT INVERTER, HI-WALL (PAREDE), 1800 BTU/H, CICLO FRIO</t>
  </si>
  <si>
    <t>REDE DE DUTOS</t>
  </si>
  <si>
    <t>BOCAS DE AR</t>
  </si>
  <si>
    <t>JOELHO 45 GRAUS SOLDAVEL 25 MM</t>
  </si>
  <si>
    <t>PLUVIAL</t>
  </si>
  <si>
    <t>ACESSÓRIOS</t>
  </si>
  <si>
    <t>CUBA INOX 46X30X15CM E=0,6MM-AÇO 304 (CUBA Nº 1)</t>
  </si>
  <si>
    <t>PINTURA ESMALTE ALQUIDICO ESTRUTURA METALICA 2 DEMAOS</t>
  </si>
  <si>
    <t>CORPO DE PROVA</t>
  </si>
  <si>
    <t>ESTACAS</t>
  </si>
  <si>
    <t>ESCAVACAO MANUAL DE VALAS (SAPATAS/BLOCOS)</t>
  </si>
  <si>
    <t>CONCRETO USINADO CONVENCIONAL FCK=25 MPA COM TRANSPORTE MANUAL (O.C.)</t>
  </si>
  <si>
    <t>LANÇAMENTO/APLICAÇÃO/ADENSAMENTO DE CONCRETO USINADO BOMBEADO EM FUNDAÇÃO</t>
  </si>
  <si>
    <t>VIGAS BALDRAME</t>
  </si>
  <si>
    <t>PILARES</t>
  </si>
  <si>
    <t>ACO CA-50 - 16,0 MM (5/8") - (OBRAS CIVIS)</t>
  </si>
  <si>
    <t>CAIXA METALICA RETANGULAR 4" X 2" X 2"</t>
  </si>
  <si>
    <t>INTERRUPTOR DIFERENCIAL RESIDUAL (D.R.) TETRAPOLAR DE 63A-30mA</t>
  </si>
  <si>
    <t>CABO FLEXÍVEL EPR/XLPE (90°C), 0,6/1 KV - 10MM2</t>
  </si>
  <si>
    <t>QUADRO DE DISTRIBUIÇÃO DE EMBUTIR EM PVC CB 24E - 80A</t>
  </si>
  <si>
    <t>CABEAMENTO ESTRUTURADO</t>
  </si>
  <si>
    <t>CABO UTP-4P, CAT. 6 , 24 AWG</t>
  </si>
  <si>
    <t>CONECTOR MACHO RJ-45 CAT. 6</t>
  </si>
  <si>
    <t>PATCH PANEL PADRÃO 19" CAT. 6, COM 24 PORTAS</t>
  </si>
  <si>
    <t>ELEMENTO VAZADO DE CONCRETO (MODELO TACO CHINÊS)</t>
  </si>
  <si>
    <t>ALARME BANHEIRO PNE DEFICIENTE FÍSICO CONFORME NBR 9050 COM ACIONADOR</t>
  </si>
  <si>
    <t>CONCRETO USINADO BOMBEÁVEL FCK=30 MPA (O.C.)</t>
  </si>
  <si>
    <t>CONCRETO USINADO BOMBEÁVEL FCK=25 MPA (O.C.)</t>
  </si>
  <si>
    <t>REGISTRO DE ESFERA METAL DIAMETRO 1"</t>
  </si>
  <si>
    <t>CAIXA D'AGUA POLIETILENO 1000 LTS. COM TAMPA</t>
  </si>
  <si>
    <t>CAIXA DE GORDURA E INSPEÇÃO EM PVC/ABS 19 LITROS COM TAMPA E PORTA TAMPA E CESTO DE LIMPEZA REMOVÍVEL</t>
  </si>
  <si>
    <t>CAIXA DE PASSAGEM 60X60X80 CM (MEDIDAS INTERNAS) SEM TAMPA</t>
  </si>
  <si>
    <t>TE SANITARIO DIAMETRO 100 X 100 MM (ESGOTO)</t>
  </si>
  <si>
    <t>BLOCOS DE FUNDAÇÃO</t>
  </si>
  <si>
    <t>FIO ISOLADO PVC 750 V, 4 MM2</t>
  </si>
  <si>
    <t>CAIXA METALICA OCTOGONAL FUNDO MOVEL SIMPLES 2"</t>
  </si>
  <si>
    <t>BUCHA DE REDUÇÃO SOLDAVEL LONGA 40 X 25 MM</t>
  </si>
  <si>
    <t>FORRO DE GESSO ACARTONADO PARA ÁREAS SECAS ESPESSURA DE 12,5MM</t>
  </si>
  <si>
    <t>FORRO DE GESSO ACARTONADO PARA ÁREAS MOLHADAS, ESPESSURA DE 12,5 MM</t>
  </si>
  <si>
    <t>TABICA PARA FORRO DE GESSO</t>
  </si>
  <si>
    <t>JANELA DE CORRER EM ALUMINIO, 02 FOLHAS DE VIDRO, COM ACABAMENTO EM PINTURA ELETROSTÁTICA BRANCA - INCLUSO FERRAGENS (M.O.FAB.INC.MAT.)</t>
  </si>
  <si>
    <t>PORTÃO DE ABRIR DE 02 FOLHAS EM CHAPA 14 / GRADE DE FERRO PT-7 C/FERRAGENS</t>
  </si>
  <si>
    <t>RELE FOTO ELETRICO COM BASE</t>
  </si>
  <si>
    <t>CURVA DE 90 GRAUS DE PVC RIGIDO DIAM. 2"</t>
  </si>
  <si>
    <t>CAIXA DE PASSAGEM 50X50X80CM (MEDIDAS INTERNAS) FUNDO DE BRITA SEM TAMPA</t>
  </si>
  <si>
    <t xml:space="preserve">ELETRODUTO EM AÇO GALVANIZADO A FOGO DIÂMETRO 3/4" - PESADO </t>
  </si>
  <si>
    <t>CABO FLEXÍVEL EPR/XLPE (90°C), 0,6/1 KV, 25MM2</t>
  </si>
  <si>
    <t>ARAME DE AÇO GALVANIZADO Nº 12 BWG</t>
  </si>
  <si>
    <t>QUADRO DE DISTRIBUIÇÃO DE EMBUTIR METÁLICO CB-24E - 150A</t>
  </si>
  <si>
    <t>RELE BIMETALICO REGULAGEM 16 - 25A</t>
  </si>
  <si>
    <t>CHAVE DE PARTIDA DE MOTOR TRIFÁSICO C/RELE FALTA DE FASE 5CV</t>
  </si>
  <si>
    <t>FITA ISOLANTE, ROLO DE 20,00 M</t>
  </si>
  <si>
    <t>CONEXÕES</t>
  </si>
  <si>
    <t>RESERVATÓRIO</t>
  </si>
  <si>
    <t>ESCAVACAO MECANICA</t>
  </si>
  <si>
    <t>FORNECIMENTO DE SOLO PARA ATERRO - EXCLUSO TRANSPORTE PARA OBRA</t>
  </si>
  <si>
    <t>TRANSPORTE COM LÂMINA ATE 100 M - (OBRAS CIVIS)</t>
  </si>
  <si>
    <t>FORRO EM LAJE PRE-MOLDADA INCLUSO CAPEAMENTO/ARMADURA DE DISTRIBUIÇÃO/ESCORAMENTO E FORMA/DESFORMA</t>
  </si>
  <si>
    <t>INTERRUPTOR SIMPLES (3 SECOES)</t>
  </si>
  <si>
    <t>GRANITINA 8MM FUNDIDA COM CONTRAPISO (1CI:3ARML) E=2CM E JUNTA PLASTICA 27MM (COM ÓXIDO DE FERRO)</t>
  </si>
  <si>
    <t>GESSO CORRIDO EM TETO</t>
  </si>
  <si>
    <t>Relatório de Composição do Serviço do Orçamento</t>
  </si>
  <si>
    <t>Data orçamento</t>
  </si>
  <si>
    <t>Tabela de origem</t>
  </si>
  <si>
    <t>: 316 - TABELA DE CUSTOS DE OBRAS CIVIS - T316 - AGOSTO/2025 - SEM DESONERAÇÃO</t>
  </si>
  <si>
    <t xml:space="preserve">Unidade: un    </t>
  </si>
  <si>
    <t>Código Auxiliar</t>
  </si>
  <si>
    <t>(C) Materiais</t>
  </si>
  <si>
    <t>Valor unitário</t>
  </si>
  <si>
    <t>Consumo</t>
  </si>
  <si>
    <t>Valor total</t>
  </si>
  <si>
    <t xml:space="preserve">(C) Total: </t>
  </si>
  <si>
    <t>Custo direto total (A) + (B) + (C) + (D) + (E)</t>
  </si>
  <si>
    <t>BDI: 25,07%</t>
  </si>
  <si>
    <t>Preço unitário total</t>
  </si>
  <si>
    <t xml:space="preserve">Descrições: </t>
  </si>
  <si>
    <t>(B) Mãos-de-obra</t>
  </si>
  <si>
    <t>Eq. Salarial</t>
  </si>
  <si>
    <t>Sal/Hora</t>
  </si>
  <si>
    <t>Encargos(%)</t>
  </si>
  <si>
    <t>Custo Horário</t>
  </si>
  <si>
    <t xml:space="preserve">0005 </t>
  </si>
  <si>
    <t>SERVENTE</t>
  </si>
  <si>
    <t xml:space="preserve">0012 </t>
  </si>
  <si>
    <t xml:space="preserve">(B) Total: </t>
  </si>
  <si>
    <t xml:space="preserve">Unidade: m     </t>
  </si>
  <si>
    <t xml:space="preserve">0004 </t>
  </si>
  <si>
    <t>(D)(E) Serviços</t>
  </si>
  <si>
    <t>Vl. unit. mão-de-obra</t>
  </si>
  <si>
    <t>Vl. unit. material</t>
  </si>
  <si>
    <t>Vl. total mão-de-obra</t>
  </si>
  <si>
    <t>Vl. total material</t>
  </si>
  <si>
    <t xml:space="preserve">(D) Total mão-de-obra: </t>
  </si>
  <si>
    <t xml:space="preserve">(E) Total material: </t>
  </si>
  <si>
    <t xml:space="preserve">0011 </t>
  </si>
  <si>
    <t>ENCANADOR</t>
  </si>
  <si>
    <t xml:space="preserve">0008 </t>
  </si>
  <si>
    <t>AJUDANTE</t>
  </si>
  <si>
    <t xml:space="preserve">Unidade: m3    </t>
  </si>
  <si>
    <t xml:space="preserve">0104 </t>
  </si>
  <si>
    <t xml:space="preserve">AREIA MÉDIA </t>
  </si>
  <si>
    <t xml:space="preserve">1215 </t>
  </si>
  <si>
    <t>CIMENTO PORTLAND CPII-32</t>
  </si>
  <si>
    <t>BDI: 0,00%</t>
  </si>
  <si>
    <t xml:space="preserve">0032 </t>
  </si>
  <si>
    <t xml:space="preserve">OPERADOR DE BETONEIRA </t>
  </si>
  <si>
    <t xml:space="preserve">051027 </t>
  </si>
  <si>
    <t xml:space="preserve">040101 </t>
  </si>
  <si>
    <t xml:space="preserve">h     </t>
  </si>
  <si>
    <t xml:space="preserve">SNP88264 </t>
  </si>
  <si>
    <t>ELETRICISTA COM ENCARGOS COMPLEMENTARES</t>
  </si>
  <si>
    <t xml:space="preserve">SNP38383 </t>
  </si>
  <si>
    <t>LIXA D'AGUA EM FOLHA, COR PRETA, GRAO 100</t>
  </si>
  <si>
    <t xml:space="preserve">0025 </t>
  </si>
  <si>
    <t>OFICIAL "B"</t>
  </si>
  <si>
    <t xml:space="preserve">0010 </t>
  </si>
  <si>
    <t>CARPINTEIRO</t>
  </si>
  <si>
    <t xml:space="preserve">0006 </t>
  </si>
  <si>
    <t xml:space="preserve">1221 </t>
  </si>
  <si>
    <t>CAL HIDRATADA</t>
  </si>
  <si>
    <t xml:space="preserve">2386 </t>
  </si>
  <si>
    <t>BRITA Nº 1</t>
  </si>
  <si>
    <t xml:space="preserve">2497 </t>
  </si>
  <si>
    <t>BRITA Nº 2</t>
  </si>
  <si>
    <t xml:space="preserve">2804 </t>
  </si>
  <si>
    <t>AREIA GROSSA</t>
  </si>
  <si>
    <t xml:space="preserve">0102 </t>
  </si>
  <si>
    <t>ARAME RECOZIDO 18 BWG</t>
  </si>
  <si>
    <t xml:space="preserve">1861 </t>
  </si>
  <si>
    <t>PREGO 18x24</t>
  </si>
  <si>
    <t xml:space="preserve">2023 </t>
  </si>
  <si>
    <t>TABUA PARA FORMA (30CM)</t>
  </si>
  <si>
    <t xml:space="preserve">2438 </t>
  </si>
  <si>
    <t>AÇO CA-50 - 8,0 MM (5/16")</t>
  </si>
  <si>
    <t xml:space="preserve">2448 </t>
  </si>
  <si>
    <t>AÇO CA-60 B - 5,0 MM</t>
  </si>
  <si>
    <t xml:space="preserve">2437 </t>
  </si>
  <si>
    <t>AÇO CA-50 - 6,3 MM (1/4")</t>
  </si>
  <si>
    <t xml:space="preserve">l     </t>
  </si>
  <si>
    <t xml:space="preserve">1968 </t>
  </si>
  <si>
    <t>SARRAFO DE MADEIRA 10 CM</t>
  </si>
  <si>
    <t xml:space="preserve">1696 </t>
  </si>
  <si>
    <t>COMPENSADO RESINADO COLA FENÓLICA 12 MM 2,20X1,10 M</t>
  </si>
  <si>
    <t xml:space="preserve">2380 </t>
  </si>
  <si>
    <t>ESCORA ROLIÇA (TIPO EUCALIPTO)</t>
  </si>
  <si>
    <t xml:space="preserve">Unidade: m2    </t>
  </si>
  <si>
    <t xml:space="preserve">SNP20078 </t>
  </si>
  <si>
    <t>PASTA LUBRIFICANTE PARA TUBOS E CONEXOES COM JUNTA ELASTICA, EMBALAGEM DE *400* GR (USO EM PVC, ACO, POLIETILENO E OUTROS)</t>
  </si>
  <si>
    <t xml:space="preserve">SNP305 </t>
  </si>
  <si>
    <t xml:space="preserve">SNP37950 </t>
  </si>
  <si>
    <t xml:space="preserve">0001 </t>
  </si>
  <si>
    <t>ENGENHEIRO</t>
  </si>
  <si>
    <t>Serviço: CPU9191 - VIGIA NOTURNO</t>
  </si>
  <si>
    <t xml:space="preserve">Unidade: MÊS   </t>
  </si>
  <si>
    <t xml:space="preserve">MO9190 </t>
  </si>
  <si>
    <t>VIGIA DIURNO COM ADICIONAL DE 20% NA HORA NOTURNA</t>
  </si>
  <si>
    <t xml:space="preserve">SNP38591 </t>
  </si>
  <si>
    <t xml:space="preserve">SNP4351 </t>
  </si>
  <si>
    <t xml:space="preserve">SNP36215 </t>
  </si>
  <si>
    <t xml:space="preserve">0018 </t>
  </si>
  <si>
    <t xml:space="preserve">REVESTIMENTO COM CERÂMICA </t>
  </si>
  <si>
    <t xml:space="preserve">SNP36207 </t>
  </si>
  <si>
    <t xml:space="preserve">SNP36205 </t>
  </si>
  <si>
    <t>CORPO CAIXA SIFONADA DIAM. 150 X 185 X 75</t>
  </si>
  <si>
    <t>PORTA GRELHA QUADRADO CROMADO DIAM.150 MM</t>
  </si>
  <si>
    <t>GRELHA QUADRADA ACO INOX ROTATIVO DIAM.150 MM</t>
  </si>
  <si>
    <t xml:space="preserve">SNP34391 </t>
  </si>
  <si>
    <t>Serviço: CPU5517 - PEITORIL EM GRANITO CINZA ANDORINHA</t>
  </si>
  <si>
    <t xml:space="preserve">0028 </t>
  </si>
  <si>
    <t>AZULEJISTA</t>
  </si>
  <si>
    <t xml:space="preserve">1421 </t>
  </si>
  <si>
    <t>GRANITO POLIDO PARA BANCADA 2 CM</t>
  </si>
  <si>
    <t xml:space="preserve">2692 </t>
  </si>
  <si>
    <t>ARGAMASSA DE CIMENTO COLA FLEXIVEL (EXTERIOR) - ACIII</t>
  </si>
  <si>
    <t xml:space="preserve">2690 </t>
  </si>
  <si>
    <t>ARGAMASSA DE REJUNTAMENTO</t>
  </si>
  <si>
    <t xml:space="preserve">SNP11945 </t>
  </si>
  <si>
    <t xml:space="preserve">SNP34547 </t>
  </si>
  <si>
    <t>TELA DE ACO SOLDADA GALVANIZADA/ZINCADA PARA ALVENARIA, FIO D = *1,20 A 1,70* MM, MALHA 15 X 15 MM, (C X L) *50 X 12* CM</t>
  </si>
  <si>
    <t xml:space="preserve">REF.: 89470 SINAPI (ADAPTADA)_x000D_
</t>
  </si>
  <si>
    <t xml:space="preserve">SNP37395 </t>
  </si>
  <si>
    <t xml:space="preserve">C     </t>
  </si>
  <si>
    <t xml:space="preserve">SNP1570 </t>
  </si>
  <si>
    <t xml:space="preserve">SNP7568 </t>
  </si>
  <si>
    <t xml:space="preserve">SNP11976 </t>
  </si>
  <si>
    <t>CHUMBADOR DE ACO ZINCADO, DIAMETRO 1/4" COM PARAFUSO 1/4" X 40 MM</t>
  </si>
  <si>
    <t xml:space="preserve">SNP13246 </t>
  </si>
  <si>
    <t>PARAFUSO DE ACO ZINCADO, SEXTAVADO, COM ROSCA INTEIRA, DIAMETRO 5/16", COMPRIMENTO 3/4", COM PORCA E ARRUELA LISA LEVE</t>
  </si>
  <si>
    <t xml:space="preserve">SNP37591 </t>
  </si>
  <si>
    <t xml:space="preserve">SNP42425 </t>
  </si>
  <si>
    <t xml:space="preserve">SNP42422 </t>
  </si>
  <si>
    <t>REF.: SINAPI 103250</t>
  </si>
  <si>
    <t xml:space="preserve">SNP42424 </t>
  </si>
  <si>
    <t xml:space="preserve">SNP13294 </t>
  </si>
  <si>
    <t>PARAFUSO DE ACO ZINCADO, SEXTAVADO, COM ROSCA SOBERBA, DIAMETRO 3/8", COMPRIMENTO 80 MM</t>
  </si>
  <si>
    <t xml:space="preserve">SNP13348 </t>
  </si>
  <si>
    <t>ARRUELA EM ACO GALVANIZADO, DIAMETRO EXTERNO = 35MM, ESPESSURA = 3MM, DIAMETRO DO FURO= 18MM</t>
  </si>
  <si>
    <t xml:space="preserve">SNP4374 </t>
  </si>
  <si>
    <t xml:space="preserve">CHI   </t>
  </si>
  <si>
    <t xml:space="preserve">CHP   </t>
  </si>
  <si>
    <t xml:space="preserve">H689 </t>
  </si>
  <si>
    <t>FITA VEDAROSCA 18 MM</t>
  </si>
  <si>
    <t xml:space="preserve">SNP39897 </t>
  </si>
  <si>
    <t xml:space="preserve">SNP12732 </t>
  </si>
  <si>
    <t xml:space="preserve">0021 </t>
  </si>
  <si>
    <t xml:space="preserve">SNP11051 </t>
  </si>
  <si>
    <t xml:space="preserve">SNP88243 </t>
  </si>
  <si>
    <t>AJUDANTE ESPECIALIZADO COM ENCARGOS COMPLEMENTARES</t>
  </si>
  <si>
    <t xml:space="preserve">SNP408 </t>
  </si>
  <si>
    <t xml:space="preserve">SNP4350 </t>
  </si>
  <si>
    <t xml:space="preserve">Unidade: Kg    </t>
  </si>
  <si>
    <t xml:space="preserve">Unidade: CHI   </t>
  </si>
  <si>
    <t xml:space="preserve">Unidade: CHP   </t>
  </si>
  <si>
    <t xml:space="preserve">MAT6663 </t>
  </si>
  <si>
    <t xml:space="preserve">SILICONE NEUTRO ALTA TEMPERATURA 280G </t>
  </si>
  <si>
    <t xml:space="preserve">SNP39660 </t>
  </si>
  <si>
    <t>TUBO DE COBRE FLEXIVEL, D = 1/2", E = 0,79 MM, PARA AR-CONDICIONADO/ INSTALACOES GAS RESIDENCIAIS E COMERCIAIS</t>
  </si>
  <si>
    <t xml:space="preserve">SNP39737 </t>
  </si>
  <si>
    <t>TUBO DE BORRACHA ELASTOMERICA FLEXIVEL, PRETA, PARA ISOLAMENTO TERMICO DE TUBULACAO, DN 1/2" (12 MM), E= 19 MM, COEFICIENTE DE CONDUTIVIDADE TERMICA 0,036W/MK, VAPOR DE AGUA MAIOR OU IGUAL A 10.000</t>
  </si>
  <si>
    <t xml:space="preserve">SNP39662 </t>
  </si>
  <si>
    <t>TUBO DE COBRE FLEXIVEL, D = 1/4", E = 0,79 MM, PARA AR-CONDICIONADO/ INSTALACOES GAS RESIDENCIAIS E COMERCIAIS</t>
  </si>
  <si>
    <t xml:space="preserve">SNP39738 </t>
  </si>
  <si>
    <t>TUBO DE BORRACHA ELASTOMERICA FLEXIVEL, PRETA, PARA ISOLAMENTO TERMICO DE TUBULACAO, DN 1/4" (6 MM), E= 9 MM, COEFICIENTE DE CONDUTIVIDADE TERMICA 0,036W/MK, VAPOR DE AGUA MAIOR OU IGUAL A 10.000</t>
  </si>
  <si>
    <t xml:space="preserve">SNP39664 </t>
  </si>
  <si>
    <t>TUBO DE COBRE FLEXIVEL, D = 3/8", E = 0,79 MM, PARA AR-CONDICIONADO/ INSTALACOES GAS RESIDENCIAIS E COMERCIAIS</t>
  </si>
  <si>
    <t xml:space="preserve">SNP39741 </t>
  </si>
  <si>
    <t>TUBO DE BORRACHA ELASTOMERICA FLEXIVEL, PRETA, PARA ISOLAMENTO TERMICO DE TUBULACAO, DN 3/8" (10 MM), E= 19 MM, COEFICIENTE DE CONDUTIVIDADE TERMICA 0,036W/MK, VAPOR DE AGUA MAIOR OU IGUAL A 10.000</t>
  </si>
  <si>
    <t xml:space="preserve">SNP39017 </t>
  </si>
  <si>
    <t xml:space="preserve">SNP142 </t>
  </si>
  <si>
    <t xml:space="preserve">SNP36888 </t>
  </si>
  <si>
    <t>GUARNICAO / MOLDURA / ARREMATE DE ACABAMENTO PARA ESQUADRIA, EM ALUMINIO PERFIL 25, ACABAMENTO ANODIZADO BRANCO OU BRILHANTE, PARA 1 FACE</t>
  </si>
  <si>
    <t xml:space="preserve">SNP1872 </t>
  </si>
  <si>
    <t xml:space="preserve">0033 </t>
  </si>
  <si>
    <t xml:space="preserve">MONTADOR DE DIVISÓRIA/PAINEL </t>
  </si>
  <si>
    <t xml:space="preserve">SNP39431 </t>
  </si>
  <si>
    <t xml:space="preserve">SNP39432 </t>
  </si>
  <si>
    <t xml:space="preserve">SNP39434 </t>
  </si>
  <si>
    <t xml:space="preserve">SNP39435 </t>
  </si>
  <si>
    <t xml:space="preserve">SNP39443 </t>
  </si>
  <si>
    <t xml:space="preserve">SNP39419 </t>
  </si>
  <si>
    <t xml:space="preserve">SNP39422 </t>
  </si>
  <si>
    <t xml:space="preserve">SNP37586 </t>
  </si>
  <si>
    <t>LUMINÁRIA DE SOBREPOR USO AO TEMPO (TARTARUGA) - BASE E-27</t>
  </si>
  <si>
    <t xml:space="preserve">0015 </t>
  </si>
  <si>
    <t>MONTADOR DE ESTRUTURA METALICA</t>
  </si>
  <si>
    <t xml:space="preserve">1225 </t>
  </si>
  <si>
    <t>CONJUNTO VEDAÇÃO (ARRUELA E BUCHA) PARA TELHA FIBROCIMENTO</t>
  </si>
  <si>
    <t xml:space="preserve">2291 </t>
  </si>
  <si>
    <t>PINO RETO COM PORCA (5X16 300 MM)</t>
  </si>
  <si>
    <t xml:space="preserve">2879 </t>
  </si>
  <si>
    <t>BLOCO CONCRETO ESTRUTURAL 14 X 19 X 39 CM FBK  = 4,5 MPA (NBR 6136)</t>
  </si>
  <si>
    <t xml:space="preserve">H214 </t>
  </si>
  <si>
    <t>SOLUCAO LIMPADORA 1000 CM3 (FRASCO PLASTICO)</t>
  </si>
  <si>
    <t xml:space="preserve">SNP2692 </t>
  </si>
  <si>
    <t xml:space="preserve">SNP4491 </t>
  </si>
  <si>
    <t xml:space="preserve">SNP5679 </t>
  </si>
  <si>
    <t>RETROESCAVADEIRA SOBRE RODAS COM CARREGADEIRA, TRAÇÃO 4X4, POTÊNCIA LÍQ. 88 HP, CAÇAMBA CARREG. CAP. MÍN. 1 M3, CAÇAMBA RETRO CAP. 0,26 M3, PESO OPERACIONAL MÍN. 6.674 KG, PROFUNDIDADE ESCAVAÇÃO MÁX. 4,37 M - CHI DIURNO. AF_06/2014</t>
  </si>
  <si>
    <t xml:space="preserve">SNP5678 </t>
  </si>
  <si>
    <t>RETROESCAVADEIRA SOBRE RODAS COM CARREGADEIRA, TRAÇÃO 4X4, POTÊNCIA LÍQ. 88 HP, CAÇAMBA CARREG. CAP. MÍN. 1 M3, CAÇAMBA RETRO CAP. 0,26 M3, PESO OPERACIONAL MÍN. 6.674 KG, PROFUNDIDADE ESCAVAÇÃO MÁX. 4,37 M - CHP DIURNO. AF_06/2014</t>
  </si>
  <si>
    <t xml:space="preserve">1672 </t>
  </si>
  <si>
    <t>LIXA PARA FERRO Nº 100</t>
  </si>
  <si>
    <t xml:space="preserve">1334 </t>
  </si>
  <si>
    <t>DISCO DE CORTE DIAM. 5/8"- 10"</t>
  </si>
  <si>
    <t xml:space="preserve">1264 </t>
  </si>
  <si>
    <t>DISCO DE DESBASTE 7/8" PARA CONCRETO/FERRO (1/4" X 7")</t>
  </si>
  <si>
    <t xml:space="preserve">2246 </t>
  </si>
  <si>
    <t>ELETRODO 2.5 OK</t>
  </si>
  <si>
    <t xml:space="preserve">2417 </t>
  </si>
  <si>
    <t>MASSA PLASTICA</t>
  </si>
  <si>
    <t xml:space="preserve">SNP9840 </t>
  </si>
  <si>
    <t>TUBO PVC, SERIE R, DN 150 MM, PARA ESGOTO OU AGUAS PLUVIAIS PREDIAL (NBR 5688)</t>
  </si>
  <si>
    <t xml:space="preserve">SNP34360 </t>
  </si>
  <si>
    <t xml:space="preserve">SNP39961 </t>
  </si>
  <si>
    <t>9ª Parcela</t>
  </si>
  <si>
    <t>10ª Parcela</t>
  </si>
  <si>
    <t>11ª Parcela</t>
  </si>
  <si>
    <t>12ª Parcela</t>
  </si>
  <si>
    <t>13ª Parcela</t>
  </si>
  <si>
    <t>14ª Parcela</t>
  </si>
  <si>
    <t>BASE DO GRUPO TÁTICO 3 (GT3) DA POLÍCIA CIVIL</t>
  </si>
  <si>
    <t>GOIÂNIA</t>
  </si>
  <si>
    <t>RUA 26, JD SANTO ANTONIO</t>
  </si>
  <si>
    <t>24 MESES</t>
  </si>
  <si>
    <t>ANA CAROLINA FERREIRA GONZAGA</t>
  </si>
  <si>
    <t>CAMILLA MOREIRA ALVES</t>
  </si>
  <si>
    <t>MAYRES OLIVEIRA COSTA</t>
  </si>
  <si>
    <t>Engenheiro Civil - CREA GO 1016220219 D-GO</t>
  </si>
  <si>
    <t>Engenheira Civil - CREA GO 1019634472 D-GO</t>
  </si>
  <si>
    <t>Engenheira Civil - CREA GO 1015321267 D-GO</t>
  </si>
  <si>
    <t>Engenheira Civil - CREA GO 10115 D-GO</t>
  </si>
  <si>
    <t>: OC-GEMOC - GERÊNCIA DE CONTROLE DE MEDIÇÃO, ORÇAMENTO E CADASTRO DE OBRAS CIVIS</t>
  </si>
  <si>
    <t>: 202500036009996-13/2025</t>
  </si>
  <si>
    <t>Data Orçamento : 01/12/2025</t>
  </si>
  <si>
    <t>: ORÇAMENTO - BASE DO GRUPO TÁTICO 3 (GT3) DA POLÍCIA CIVIL</t>
  </si>
  <si>
    <t>: BLOCO 11 - ABRIGO GLP - SEM DESONERAÇÃO - T316 - AGOSTO/2025</t>
  </si>
  <si>
    <t xml:space="preserve">: 1,79 m2    </t>
  </si>
  <si>
    <t>: Paulo Victor Rodrigues de Lima</t>
  </si>
  <si>
    <t>RASPAGEM E LIMPEZA MANUAL DO TERRENO</t>
  </si>
  <si>
    <t>LOCAÇÃO DA OBRA, EXECUÇÃO DE GABARITO SEM REAPROVEITAMENTO, INCLUSO PINTURA (FACE INTERNA DO RIPÃO 15CM) E PIQUETE COM TESTEMUNHA</t>
  </si>
  <si>
    <t>TRANSPORTE DE ENTULHO EM CAMINHÃO  INCLUSO A CARGA MANUAL</t>
  </si>
  <si>
    <t>RADIER</t>
  </si>
  <si>
    <t>LAJE MACIÇA</t>
  </si>
  <si>
    <t>CONCRETO USINADO CONVENCIONAL FCK=25 MPA COM TRANSPORTE MANUAL - (O.C.)</t>
  </si>
  <si>
    <t>FORMA DE TABUA CINTA BALDRAME U=8 VEZES</t>
  </si>
  <si>
    <t>INSTALAÇÃO GLP</t>
  </si>
  <si>
    <t>CPU11889</t>
  </si>
  <si>
    <t>TUBO, PEX, MULTICAMADA, DN 20, INSTALADO EM IMPLANTAÇÃO DE INSTALAÇÕES DE GÁS - FORNECIMENTO E INSTALAÇÃO.</t>
  </si>
  <si>
    <t>CPU11890</t>
  </si>
  <si>
    <t>CILINDRO DE GÁS (GLP) DE 45KG, COM CARGA</t>
  </si>
  <si>
    <t>CPU11892</t>
  </si>
  <si>
    <t>COTOVELO 90 GRAUS, PARA INSTALAÇÕES EM PEX MULTICAMADA, DN 20 MM, CONEXÃO POR CRIMPAGEM - FORNECIMENTO E INSTALAÇÃO.</t>
  </si>
  <si>
    <t>CPU11893</t>
  </si>
  <si>
    <t>TÊ, PARA INSTALAÇÕES EM PEX MULTICAMADA, DN 20 MM, CONEXÃO POR CRIMPAGEM - FORNECIMENTO E INSTALAÇÃO</t>
  </si>
  <si>
    <t>CPU11894</t>
  </si>
  <si>
    <t>LUVA DE REDUÇÃO PARA INSTALAÇÕES EM PEX MULTICAMADA, DN 20 X 16 MM, CONEXÃO POR CRIMPAGEM - FORNECIMENTO E INSTALAÇÃO</t>
  </si>
  <si>
    <t>LIMITADOR DE PRESSÃO PRIMEIRO ESTÁGIO,COM MANÔMETRO,PRESSÃO DE ENTRADA 2 A 18 BAR E PRESSÃO DE SAÍDA 1,5 BAR, CONEXÕES DE ENTRADA E SAÍDA 1/2" NPT</t>
  </si>
  <si>
    <t>REGISTRO ESFERA EM LATÃO PARA GÁS ROSCA 1/2" NPT MACHO MONOBLOCO ANGULAR</t>
  </si>
  <si>
    <t>CPU11897</t>
  </si>
  <si>
    <t>CHAPISCO ROLADO - (1COLA:10CI:30 ARML)</t>
  </si>
  <si>
    <t>REBOCO (1 CALH:4 ARFC+100kgCI/M3)</t>
  </si>
  <si>
    <t>PINTURA TEXTURIZADA C/SELADOR ACRILICO</t>
  </si>
  <si>
    <t>CPU11918</t>
  </si>
  <si>
    <t>PORTÃO DUAS FOLHAS COM TELA ARTISTICA E CANTONEIRA ABERTURA 90 E 180 GRAUS</t>
  </si>
  <si>
    <t>CPU11919</t>
  </si>
  <si>
    <t>FORNECIMENTO E INSTALAÇÃO DE TELA PORTUGUESA 3X3CM FIO 12 EM VÃO DE 30 X 30 CM</t>
  </si>
  <si>
    <t>: 202500036009996-9/2025</t>
  </si>
  <si>
    <t>: BLOCO 06 - ADMINISTRATIVO HANGAR - SEM DESONERAÇÃO - T316 - AGOSTO/2025</t>
  </si>
  <si>
    <t xml:space="preserve">: 138,83 m2    </t>
  </si>
  <si>
    <t>CONTROLE TECNOLÓGICO</t>
  </si>
  <si>
    <t>CPU5625</t>
  </si>
  <si>
    <t>ESTACA ESCAVADA MECANICAMENTE, SEM FLUIDO ESTABILIZANTE, COM 40CM DE DIÂMETRO, EXCLUSO CONCRETO E ARMADURA</t>
  </si>
  <si>
    <t>CONCRETO USINADO CONVENCIONAL FCK=20  MPA COM TRANSPORTE MANUAL (O.C .)</t>
  </si>
  <si>
    <t>CPU5505</t>
  </si>
  <si>
    <t>ARRASAMENTO MECANICO DE ESTACA DE CONCRETO ARMADO, DIAMETROS DE ATÉ 40 CM</t>
  </si>
  <si>
    <t>APILOAMENTO (BLOCOS/SAPATAS)</t>
  </si>
  <si>
    <t>REATERRO COM APILOAMENTO MANUAL (BLOCOS/SAPATAS)</t>
  </si>
  <si>
    <t>PREPARO COM BETONEIRA E TRANSPORTE MANUAL DE CONCRETO PARA LASTRO  - (O.C.)</t>
  </si>
  <si>
    <t>FORMA CHAPA DE COMPENSADO PLASTIFICADO 12MM-U=5V - (OBRAS CIVIS)</t>
  </si>
  <si>
    <t>LANÇAMENTO/APLICAÇÃO/ADENSAMENTO DE CONCRETO EM ESTRUTURA - (O.C.)</t>
  </si>
  <si>
    <t>VIGAS DE COBERTURA E BORDO</t>
  </si>
  <si>
    <t>VIGAS DE PLATIBANDA</t>
  </si>
  <si>
    <t>LAJES TRELIÇADAS</t>
  </si>
  <si>
    <t>CPU5928</t>
  </si>
  <si>
    <t>LAJE PRÉ-FABRICADA TRELIÇADA PARA PISO OU COBERTURA, INTEREIXO 38CM, H=12CM, EL. ENCHIMENTO EM EOS H=8CM, INCLUSIVE ESCORAMENTO EM MADEIRA</t>
  </si>
  <si>
    <t>CPU5930</t>
  </si>
  <si>
    <t>LAJE PRÉ-FABRICADA TRELIÇADA PARA PISO OU COBERTURA, INTEREIXO 38CM, H=16CM, EL. ENCHIMENTO EM EPS H=12CM, INCLUSIVE ESCORAMENTO EM MADEIRA</t>
  </si>
  <si>
    <t>VERGAS E CONTRAVERGAS</t>
  </si>
  <si>
    <t>CABO FLEXÍVEL, PVC (70° C), 450/750 V, 2,5 MM2</t>
  </si>
  <si>
    <t>CABO FLEXÍVEL, PVC (70° C), 450/750 V, 4 MM2</t>
  </si>
  <si>
    <t xml:space="preserve">CAIXA DE PASSAGEM - ESCAVAÇÃO MANUAL / REATERRO/ APILOAMENTO DO FUNDO </t>
  </si>
  <si>
    <t>CAIXA DE PASSAGEM -  TAMPA EM CONCRETO ARMADO 25 MPA E=5CM</t>
  </si>
  <si>
    <t>CABO DE COBRE NU 16 MM2 (6,94 M/KG)</t>
  </si>
  <si>
    <t>ATERRAMENTO - SOLDA EXOTÉRMICA - CARTUCHO 32 G</t>
  </si>
  <si>
    <t>CPU6817</t>
  </si>
  <si>
    <t>INTERRUPTOR SIMPLES (1 MÓDULO) COM INTERRUPTOR PARALELO (2 MÓDULOS), 10A/250V, INCLUINDO SUPORTE E PLACA</t>
  </si>
  <si>
    <t>TAMPA CEGA PLÁSTICA 4"X2" COM FURO CENTRAL (PARA TV/SOM...)</t>
  </si>
  <si>
    <t xml:space="preserve">TAMPA PARA CONDULETE DE PVC PARA 1 INTERRUPTOR </t>
  </si>
  <si>
    <t>TAMPA PARA CONDULETE DE PVC PARA 2 INTERRUPTORES</t>
  </si>
  <si>
    <t>INTERRUPTOR SIMPLES 1 SEÇÃO E 1 TOMADA HEXAGONAL 2P + T - 10A CONJUGADOS</t>
  </si>
  <si>
    <t>TOMADA HEXAGONAL 2P + T - 10A - 250V</t>
  </si>
  <si>
    <t>CPU6819</t>
  </si>
  <si>
    <t>INTERRUPTOR PARALELO (2 MÓDULOS) COM 1 TOMADA DE EMBUTIR 2P+T 10 A, INCLUINDO SUPORTE E PLACA</t>
  </si>
  <si>
    <t>TOMADA HEXAGONAL DUPLA 2P + T - 10A - 250V</t>
  </si>
  <si>
    <t>CPU11864</t>
  </si>
  <si>
    <t>TOMADA MÉDIA DE EMBUTIR (3 MÓDULOS), 2P+T 20 A, INCLUINDO SUPORTE E PLACA - FORNECIMENTO E INSTALAÇÃO</t>
  </si>
  <si>
    <t>ELETRODUTO PVC FLEXÍVEL - MANGUEIRA CORRUGADA LEVE - DIAM. 32MM</t>
  </si>
  <si>
    <t>ELETRODUTO PVC FLEXÍVEL - MANGUEIRA CORRUGADA REFORÇADA - DIAM. 40MM</t>
  </si>
  <si>
    <t>LÂMPADA BULBO LED, BASE E27, BIVOLT 17/20 W, 1500 A 1900 LUMENS, LUZ BRANCA</t>
  </si>
  <si>
    <t>LUMINÁRIA PLAFON LED QUADRADA DE EMBUTIR, 18W, 20X20 CM (MEDIDAS APROXIMADAS) - INCLUSO CORTE NO FORRO</t>
  </si>
  <si>
    <t>CPU5610</t>
  </si>
  <si>
    <t>REFLETOR LED COR BRANCA DE SOBREPOR - 50W</t>
  </si>
  <si>
    <t>CPU6635</t>
  </si>
  <si>
    <t>KIT DE ALARME PARA WC PNE, COMPOSTO POR BOTOEIRA E SIRENE AUDIOVISUAL.</t>
  </si>
  <si>
    <t>CPU5631</t>
  </si>
  <si>
    <t>SWITCH (10/100) BASE TX/POE, 24 PORTAS</t>
  </si>
  <si>
    <t>CPU5637</t>
  </si>
  <si>
    <t>BANDEJA DE VENTILAÇÃO 1U COM 2 VENTILADORES - 400W</t>
  </si>
  <si>
    <t>CPU5651</t>
  </si>
  <si>
    <t>RACK PADRÃO 19'' - PORTA ACRÍLICO - 5U X 570MM</t>
  </si>
  <si>
    <t>ORGANIZADOR DE CABOS (GUIA) PARA RACK 19" 1U</t>
  </si>
  <si>
    <t>CPU5260</t>
  </si>
  <si>
    <t>CAIXA PVC RETANGULAR 4"X2", INSTALADA EM PAREDE</t>
  </si>
  <si>
    <t>CPU5346</t>
  </si>
  <si>
    <t>CAIXA PVC RETANGULAR 4"X4", INSTALADA EM PAREDE</t>
  </si>
  <si>
    <t>CPU5595</t>
  </si>
  <si>
    <t>CAIXA DE PASSAGEM ALVENARIA DE PISO 500X500X500 MM</t>
  </si>
  <si>
    <t>CPU11874</t>
  </si>
  <si>
    <t>CAIXA DE PASSAGEM DE ACO C/ TAMPA APARAFUSADA 300X300X120</t>
  </si>
  <si>
    <t>TOMADA LOGICA RJ-45 TIPO KEYSTONE JACK, CAT. 6</t>
  </si>
  <si>
    <t>CPU11875</t>
  </si>
  <si>
    <t>TOMADA COM 4 MÓDULOS RJ45 (CAT.6), COMPLETA, ESPELHO+SUPORTE 4"X4"</t>
  </si>
  <si>
    <t>CPU5133</t>
  </si>
  <si>
    <t>ELETRODUTO PEAD CORRUGADO DE 2 POLEGADAS</t>
  </si>
  <si>
    <t>INSTALAÇÕES HIDRO-SANITÁRIAS</t>
  </si>
  <si>
    <t>REGISTRO DE GAVETA C/CANOPLA DIAMETRO 3/4"</t>
  </si>
  <si>
    <t>SIFAO PARA PIA 1.1/2" X 2" PVC</t>
  </si>
  <si>
    <t>SIFAO PARA LAVATORIO PVC DIAM.1"X1.1/2"</t>
  </si>
  <si>
    <t>CPU5659</t>
  </si>
  <si>
    <t>CPU5614</t>
  </si>
  <si>
    <t>CPU5615</t>
  </si>
  <si>
    <t>CARENAGEM /TAMPA, EM PLASTICO, COR BRANCA, UTILIZADO EM KIT CHASSI METALICO PARA INSTAL. HIDRAULICA DE CUBA SIMPLES SEM MAQUINA DE LAVAR ROUPA, *355* X *670* MM (L X H) (COM FUROS E DEMAIS ENCAIXES)</t>
  </si>
  <si>
    <t>JOELHO 90 GRAUS SOLDAVEL DIAMETRO 40 mm (1.1/4")</t>
  </si>
  <si>
    <t>JOELHO DE REDUCAO 90 GRAUS SOLDÁVEL COM BUCHA LATAO 25X1/2"</t>
  </si>
  <si>
    <t>TE REDUCAO 90 GRAUS SOLDAVEL 40 X 32 mm</t>
  </si>
  <si>
    <t>CURVA 90 GRAUS SOLDAVEL DIAMETRO 32 MM</t>
  </si>
  <si>
    <t>BUCHA DE REDUCAO LONGA 50 X 40 MM - (ESGOTO)</t>
  </si>
  <si>
    <t>CURVA 90 GRAUS CURTA DIAM. 40 MM (ESGOTO)</t>
  </si>
  <si>
    <t>CURVA 90 GRAUS CURTA DIAM. 50 MM (ESGOTO)</t>
  </si>
  <si>
    <t>CURVA 90 GRAUS CURTA DIAM. 100 MM (ESGOTO)</t>
  </si>
  <si>
    <t>TE SANITARIO DIAMETRO 50 X 50 MM (ESGOTO)</t>
  </si>
  <si>
    <t>ADAPTADOR SOLDÁVEL COM FLANGES LIVRES PARA CAIXA D'ÁGUA 25X3/4"</t>
  </si>
  <si>
    <t>ADAPTADOR SOLDÁVEL COM FLANGES LIVRES PARA CAIXA D'ÁGUA 32X1"</t>
  </si>
  <si>
    <t>ADAPTADOR SOLDÁVEL COM FLANGES LIVRES PARA CAIXA D'ÁGUA 40X1.1/4"</t>
  </si>
  <si>
    <t>CPU5533</t>
  </si>
  <si>
    <t>ANEL DE BORRACHA PARA TUBO PVC SANITARIO D = 50MM</t>
  </si>
  <si>
    <t>CPU5535</t>
  </si>
  <si>
    <t>ANEL DE BORRACHA PARA TUBO PVC SANITARIO D = 100MM</t>
  </si>
  <si>
    <t>CPU5616</t>
  </si>
  <si>
    <t>TERMINAL DE VENTILAÇÃO, 50MM, SÉRIE NORMAL, ESGOTO PREDIAL</t>
  </si>
  <si>
    <t>GRELHA PADRÃO GOINFRA DE FERRO CHATO COM BERÇO ( ESPAÇAMENTO ENTRE EIXOS = 2 CM)</t>
  </si>
  <si>
    <t>CAIXA DE PASSAGEM 40X40X80CM (MEDIDAS INTERNAS) SEM TAMPA</t>
  </si>
  <si>
    <t>CPU5617</t>
  </si>
  <si>
    <t>CANALETA DE CONCRETO SIMPLES, TIPO MEIA CANA, DIÂMETRO DE 30CM, PARA ÁGUA PLUVIAL</t>
  </si>
  <si>
    <t>TUBO SOLDAVEL PVC MARROM DIAM. 40 MM</t>
  </si>
  <si>
    <t>TUBO LEVE PVC RIGIDO DIAMETRO 150 MM</t>
  </si>
  <si>
    <t>VÁLVULA PVC DE 1" P/MICTÓRIO TIPO COCHO</t>
  </si>
  <si>
    <t>CPU5512</t>
  </si>
  <si>
    <t>TORNEIRA DE MESA ACESSÍVEL PARA LAVATÓRIO</t>
  </si>
  <si>
    <t>CPU5618</t>
  </si>
  <si>
    <t>EXTINTOR MULTI USO EM PO A B C (6 KG) - CAPACIDADE EXTINTORA 2A 20BC</t>
  </si>
  <si>
    <t>TE 90 GRAUS DIAMETRO 40 MM - ESGOTO</t>
  </si>
  <si>
    <t>LUVA SOLDAVEL C/ROSCA DIAMETRO 40 X 1.1/4"</t>
  </si>
  <si>
    <t>INSTALAÇÕES ESPECIAIS</t>
  </si>
  <si>
    <t>CPU5638</t>
  </si>
  <si>
    <t>CPU5640</t>
  </si>
  <si>
    <t>AR CONDICIONADO SPLIT INVERTER, HI-WALL (PAREDE), 1200 BTU/H, CICLO FRIO</t>
  </si>
  <si>
    <t>CPU5641</t>
  </si>
  <si>
    <t>CPU5642</t>
  </si>
  <si>
    <t>TUBO EM COBRE FLEXÍVEL, DN 1/4", COM ISOLAMENTO, INSTALADO EM RAMAL DE ALIMENTAÇÃO DE AR CONDICIONADO COM CONDENSADORA INDIVIDUAL</t>
  </si>
  <si>
    <t>CPU5643</t>
  </si>
  <si>
    <t>TUBO EM COBRE FLEXÍVEL, DN 3/8", COM ISOLAMENTO, INSTALADO EM RAMAL DE ALIMENTAÇÃO DE AR CONDICIONADO COM CONDENSADORA INDIVIDUAL</t>
  </si>
  <si>
    <t>CPU5644</t>
  </si>
  <si>
    <t>TUBO EM COBRE FLEXÍVEL, DN 1/2", COM ISOLAMENTO, INSTALADO EM RAMAL DE ALIMENTAÇÃO DE AR CONDICIONADO COM CONDENSADORA INDIVIDUAL</t>
  </si>
  <si>
    <t>CPU5646</t>
  </si>
  <si>
    <t>TUBO EM COBRE FLEXÍVEL, DN 5/8", COM ISOLAMENTO, INSTALADO EM RAMAL DE ALIMENTAÇÃO DE AR CONDICIONADO COM CONDENSADORA INDIVIDUAL</t>
  </si>
  <si>
    <t>CPU5509</t>
  </si>
  <si>
    <t>COBERTURA COM TELHA CHAPA GALVANIZADA TRAPEZOIDAL 0,65MM COM PINTURA ELETROSTÁTICA E ACESSÓRIOS</t>
  </si>
  <si>
    <t>RUFO DE CHAPA GALVANIZADA Nº 26</t>
  </si>
  <si>
    <t>ESQUADRIAS DE MADEIRAS</t>
  </si>
  <si>
    <t>CPU5510</t>
  </si>
  <si>
    <t>PORTA DE ABRIR DE MADEIRA 1,00M X 2,10M, REVESTIDA DE LAMINADO MELAMÍNICO, COM CHAPA EM AÇO INOX NA PARTE INFERIOR E BARRA DE APOIO</t>
  </si>
  <si>
    <t>CPU5586</t>
  </si>
  <si>
    <t>JANELA TIPO GUILHOTINA EM ALUMÍNIO COM ACABAMENTO EM PINTURA ELETROSTÁTICA BRANCA - INCLUSO FERRAGENS</t>
  </si>
  <si>
    <t>CPU5652</t>
  </si>
  <si>
    <t>FECHAMENTO METÁLICO 3,01M X 2,90M COM PORTÃO DE ABRIR 1,10M X 2,90M</t>
  </si>
  <si>
    <t>VIDRO LISO 4 MM - COLOCADO</t>
  </si>
  <si>
    <t>CPU5590</t>
  </si>
  <si>
    <t>VIDRO COMUM LAMINADO LISO, INCOLOR, DUPLO, ESPESSURA TOTAL 6MM (CADA CAMADA E=3MM) - COLOCADO</t>
  </si>
  <si>
    <t>VIDRO MINI-BOREAL - COLOCADO</t>
  </si>
  <si>
    <t>MOLDURA TIPO "U" INVERTIDO EM ARGAMASSA COM 2CM DE ESPESSURA TIPO PINGADEIRA EM MURO/PLATIBANDA ( A PARTE VERTICAL DESCE 2,5CM)</t>
  </si>
  <si>
    <t>CPU5581</t>
  </si>
  <si>
    <t>GRANILITE PARA ÁREA EXTERNA COM CONTRAPISO</t>
  </si>
  <si>
    <t>CPU5582</t>
  </si>
  <si>
    <t>PISO PORCELANATO 60X60CM, ACABAMENTO ACETINADO, ASSENTADO EM ÁREAS MENORES QUE 5M²</t>
  </si>
  <si>
    <t>CPU5583</t>
  </si>
  <si>
    <t>RODAPÉ EM GRANITO CINZA ANDORINHA, H=10CM</t>
  </si>
  <si>
    <t>FECHADURA TIPO ALAVANCA REF.: LAFONTE 6236 B/8766 - B19 IMAB OU EQUIV.</t>
  </si>
  <si>
    <t>CPU5521</t>
  </si>
  <si>
    <t xml:space="preserve"> BARRA DE APOIO EM AÇO INOX - 70 CM</t>
  </si>
  <si>
    <t>PINTURA COM SELADOR ACRILICO</t>
  </si>
  <si>
    <t>CPU5558</t>
  </si>
  <si>
    <t>SUPORTE MÃO FRANCESA EM AÇO, ABAS IGUAIS 30 CM, CAPACIDADE MINIMA 60 KG, BRANCO - FORNECIMENTO E INSTALAÇÃO</t>
  </si>
  <si>
    <t>LETRA CAIXA CHAPA GALVANIZADA PINTADA COLOCADA</t>
  </si>
  <si>
    <t>CPU5623</t>
  </si>
  <si>
    <t>PLACA FOTOLUMINESCENTE PARA SINALIZAÇÃO DE EMERGÊNCIA, TIPO "S12", DIMENSÃO (316X158)MM, INCLUSIVE FIXAÇÃO</t>
  </si>
  <si>
    <t>CPU5624</t>
  </si>
  <si>
    <t xml:space="preserve"> PLACA FOTOLUMINESCENTE DE SINALIZACAO DE EMERGÊNCIA, PARA EQUIPAMENTOS DE COMBATE A INCENDIO E ALARME, TIPO "E5", EM PVC ANTICHAMA, DIMENSOES (179X179)MM.</t>
  </si>
  <si>
    <t>CPU5966</t>
  </si>
  <si>
    <t>BEBEDOURO INDUSTRIAL DE COLUNA EM AÇO INOX POLIDO, 50L, COM DUAS TORNEIRAS</t>
  </si>
  <si>
    <t>: 202500036009996-19/2025</t>
  </si>
  <si>
    <t>: BLOCO 17 - CASA DE BOMBAS - SEM DESONERAÇÃO - T316 - AGOSTO/2025</t>
  </si>
  <si>
    <t xml:space="preserve">: 7,48 m2    </t>
  </si>
  <si>
    <t>ATERRO INTERNO SEM APILOAMENTO COM TRANSPORTE EM CARRINHO MÃO</t>
  </si>
  <si>
    <t>EMBASAMENTO COM TIJOLO COMUM</t>
  </si>
  <si>
    <t>LASTRO DE BRITA - (OBRAS CIVIS)</t>
  </si>
  <si>
    <t>LUMINÁRIA TIPO SPOT DE SOBREPOR PARA 01 LÂMPADA</t>
  </si>
  <si>
    <t>INTERRUPTOR 1 SEÇÃO (LINHA X OU EQUIVALENTE)</t>
  </si>
  <si>
    <t>CURVA DE 90 GRAUS DE PVC RIGIDO DIAM. 1"</t>
  </si>
  <si>
    <t>LUVA PVC ROSQUEAVEL DIAMETRO 1"</t>
  </si>
  <si>
    <t>CABO FLEXÍVEL PVC (70° C), 0,6/1 KV, 6 MM2</t>
  </si>
  <si>
    <t>CAIXA DE PASSAGEM 40X40X50CM (MEDIDAS INTERNAS) FUNDO DE BRITA SEM TAMPA</t>
  </si>
  <si>
    <t xml:space="preserve">CHAVE DE BOIA AUTOMÁTICA - 15A/250V </t>
  </si>
  <si>
    <t xml:space="preserve">CAIXA PARA QUADRO DE COMANDO METÁLICA DE SOBREPOR 60X60X20 CM </t>
  </si>
  <si>
    <t>CONTATOR TRIPOLAR - 25A, 500V NOMINAL, 220V COMANDO, CATEGORIA AC-3.</t>
  </si>
  <si>
    <t>BOTOEIRA "LIGA-DESLIGA" PARA INSTALAÇÃO EM PORTA  DE QUADRO</t>
  </si>
  <si>
    <t>CABO FLEXÍVEL PVC (70° C), 0,6/1 KV, 1,5 MM2</t>
  </si>
  <si>
    <t>CPU11867</t>
  </si>
  <si>
    <t>FORNECIMENTO E INSTALAÇÃO DE CHAVE SELETORA DE 03 POSIÇÕES</t>
  </si>
  <si>
    <t>CPU11870</t>
  </si>
  <si>
    <t>FORNECIMENTO E INSTALAÇÃO DE CHAVE SELETORA DE 02 POSIÇÕES</t>
  </si>
  <si>
    <t>CPU11872</t>
  </si>
  <si>
    <t>FORCENIMENTO E INSTALAÇÃO DE SINALEIRO MONOBLOCO 22 MM -   LED110/220V (VERDE/VERMELHO/AMARELO)</t>
  </si>
  <si>
    <t>CPU11877</t>
  </si>
  <si>
    <t>FORNECIMENTO E INSTALAÇÃO DE CONTATOR AUXILIXAR 03 POSIÇÕES</t>
  </si>
  <si>
    <t>CPU11863</t>
  </si>
  <si>
    <t>FORNECIMENTO E INSTALAÇÃO DE BOTOEIRA DE EMERGÊNCIA PARA PORTA DE QUADRO</t>
  </si>
  <si>
    <t>ALVENARIA DE TIJOLO FURADO 1/2 VEZ 9X14X29 - 6 FUROS -  ARG. (1CALH:4ARML+100KG DE CI/M3)</t>
  </si>
  <si>
    <t>MANTA AUTOPROTEGIDA  ARDOSIADA  TIPO III - B</t>
  </si>
  <si>
    <t>CPU629</t>
  </si>
  <si>
    <t>FORNECIMENTO E INSTALAÇÃO DE JANELA VENEZIANA VENTILADA, FIXA, ALUMÍNIO  - PINTURA BRANCO (J16)</t>
  </si>
  <si>
    <t>PISO CIMENTADO RUSTICO ESP=2 CM SEM JUNTA (1CI:3ARMG)</t>
  </si>
  <si>
    <t>RODAPE DE MASSA (ICI:3 ARMG)</t>
  </si>
  <si>
    <t>PISO EM CONCRETO DESEMPENADO ESPESSURA = 7 CM  1:2,5:3,5</t>
  </si>
  <si>
    <t>PINTURA LATEX ACRILICA 3 DEMAOS C/SELADOR</t>
  </si>
  <si>
    <t>: 202500036009996-1/2025</t>
  </si>
  <si>
    <t>: BLOCO 01 - GALPÃO ACADEMIA - SEM DESONERAÇÃO - T316 - AGOSTO/2025</t>
  </si>
  <si>
    <t xml:space="preserve">: 1.112,69 m2    </t>
  </si>
  <si>
    <t>CPU11944</t>
  </si>
  <si>
    <t>ESTACA ESCAVADA MECANICAMENTE, SEM FLUIDO ESTABILIZANTE, COM 30CM DE DIÂMETRO, EXCLUSIVE MOBILIZAÇÃO E DESMOBILIZAÇÃO</t>
  </si>
  <si>
    <t>CPU11945</t>
  </si>
  <si>
    <t>ESTACA HÉLICE CONTÍNUA, DIÂMETRO DE 30 CM (EXCLUSIVE BOMBEAMENTO, MOBILIZAÇÃO E DESMOBILIZAÇÃO)</t>
  </si>
  <si>
    <t>PREPARO COM BETONEIRA E TRANSPORTE MANUAL DE CONCRETO FCK=25 MPA</t>
  </si>
  <si>
    <t>TAXA DE BOMBEAMENTO CONCRETO MÍNIMO - 10 M3 (O.C.)</t>
  </si>
  <si>
    <t>CPU12313</t>
  </si>
  <si>
    <t>ARRASAMENTO DE ESTACA DE CONCRETO ARMADO, ATÉ 30CM DE LADO OU DIÂMETRO</t>
  </si>
  <si>
    <t>PREPARO COM BETONEIRA E TRANSPORTE MANUAL DE CONCRETO PARA LASTRO - (O.C.)</t>
  </si>
  <si>
    <t>CPU12081</t>
  </si>
  <si>
    <t>SAÍDA DUPLA DE PERFILADO 38X38 PARA ELETRODUTO 3/4''</t>
  </si>
  <si>
    <t>CPU12086</t>
  </si>
  <si>
    <t>SAÍDA HORIZONTAL DE PERFILADO 38X38 PARA ELETRODUTO 3/4''</t>
  </si>
  <si>
    <t>CPU12087</t>
  </si>
  <si>
    <t>JUNÇÃO INTERNA TIPO T PARA PERFILADO</t>
  </si>
  <si>
    <t>CPU12091</t>
  </si>
  <si>
    <t>JUNÇÃO INTERNA TIPO X PARA PERFILADO</t>
  </si>
  <si>
    <t>CPU12093</t>
  </si>
  <si>
    <t>TALA RETA PERFURADA PARA PREFILADO 38X38</t>
  </si>
  <si>
    <t>CPU12095</t>
  </si>
  <si>
    <t>CAIXA DE PASSAGEM, EM PVC, DE 4'' X 2'', PARA ELETRODUTO FLEXÍVEL CORRUGADO</t>
  </si>
  <si>
    <t>CAIXA METALICA OCTOGONAL FUNDO MOVEL DUPLA 4"</t>
  </si>
  <si>
    <t>CPU12099</t>
  </si>
  <si>
    <t>CONDULETE DE ALUMÍNIO TIPO E, PARA ELETRODUTO ROSCÁVEL DE 1'', COM TAMPA CEGA</t>
  </si>
  <si>
    <t>CPU12100</t>
  </si>
  <si>
    <t>CONDULETE DE ALUMÍNIO TIPO E, PARA ELETRODUTO ROSCÁVEL DE 3/4'', COM TAMPA CEGA</t>
  </si>
  <si>
    <t>LUVA EM AÇO GALVANIZADO DIÂMETRO 1.1/2"</t>
  </si>
  <si>
    <t>LUVA EM AÇO GALVANIZADO DIÂMETRO 3/4"</t>
  </si>
  <si>
    <t>LUVA  EM AÇO GALVANIZADO DIÂMETRO 1"</t>
  </si>
  <si>
    <t>LUVA EM AÇO GALVANIZADO DIÂMETRO 2"</t>
  </si>
  <si>
    <t>CPU12103</t>
  </si>
  <si>
    <t>ARRUELA DE PRESSÃO 1/4''</t>
  </si>
  <si>
    <t>ARRUELA LISA D=1/4"</t>
  </si>
  <si>
    <t>ARRUELA LISA D=5/16"</t>
  </si>
  <si>
    <t>BUCHA DE NYLON S-10</t>
  </si>
  <si>
    <t>CPU12105</t>
  </si>
  <si>
    <t>BUCHA DE NYLON S-4</t>
  </si>
  <si>
    <t>BUCHA DE NYLON S-8</t>
  </si>
  <si>
    <t>VERGALHAO ROSCA TOTAL D=1/4"</t>
  </si>
  <si>
    <t>CPU12365</t>
  </si>
  <si>
    <t>CABO DE COBRE ISOLADO HEPR (XLPE), 2,5MM2, 1KV/90º C</t>
  </si>
  <si>
    <t>CPU12367</t>
  </si>
  <si>
    <t>CABO DE COBRE ISOLADO HEPR (XLPE), 4,0MM2, 1KV/90º C</t>
  </si>
  <si>
    <t>CPU12368</t>
  </si>
  <si>
    <t>INTERRUPTOR SIMPLES CONJUGADO COM INTERRUPTOR PARALELO EM CAIXA 4'X2"</t>
  </si>
  <si>
    <t>CPU12369</t>
  </si>
  <si>
    <t>PLACA/TAMPA CEGA EM LATÃO ESCOVADO PARA CONDULETE EM LIGA DE ALUMÍNIO 4"X4"</t>
  </si>
  <si>
    <t>CPU12371</t>
  </si>
  <si>
    <t>TAMPA INTERRUPTOR/TOMADA P/ CONDULETE EM ALUMÍNIO FUNDIDO</t>
  </si>
  <si>
    <t>DISPOSITIVO DE PROTEÇÃO CONTRA SURTOS (D.P.S.) 275V DE 90KA</t>
  </si>
  <si>
    <t>INTERRUPTOR DIFERENCIAL RESIDUAL (D.R.) BIPOLAR DE 25A-30mA</t>
  </si>
  <si>
    <t>CPU12373</t>
  </si>
  <si>
    <t>SAÍDA DUPLA DE ELETROCALHA 50X50 PARA ELETRODUTO 3/4''</t>
  </si>
  <si>
    <t>CPU12375</t>
  </si>
  <si>
    <t>SAÍDA HORIZONTAL PARA ELETRODUTO 3/4''</t>
  </si>
  <si>
    <t>ELETROCALHA PRÉ-ZINCADA, CH. 22, PERFIL "C" COM ABAS 50X50 MM SEM TAMPA</t>
  </si>
  <si>
    <t>CPU12376</t>
  </si>
  <si>
    <t>CPU12379</t>
  </si>
  <si>
    <t>SUPORTE REFORÇADO PARA ELETROCALHA 50X50</t>
  </si>
  <si>
    <t>CPU12381</t>
  </si>
  <si>
    <t>SUPORTE VERTICAL PARA ELETROCALHA 50X50</t>
  </si>
  <si>
    <t>CPU12383</t>
  </si>
  <si>
    <t>TALA PLANA PERFURADA PARA ELETROCALHA 50X50</t>
  </si>
  <si>
    <t>CPU12385</t>
  </si>
  <si>
    <t>TAMPA DE ENCAIXE PARA ELETROCALHA 50X50</t>
  </si>
  <si>
    <t>CPU12387</t>
  </si>
  <si>
    <t>TERMINAL 50X50MM PARA ELETROCALHA METÁLICA</t>
  </si>
  <si>
    <t>CURVA DE 90 GRAUS DE PVC RIGIDO DIAM. 3/4"</t>
  </si>
  <si>
    <t>ELETRODUTO PVC FLEXÍVEL - MANGUEIRA CORRUGADA LEVE - DIAM. 20MM</t>
  </si>
  <si>
    <t>ELETRODUTO METALICO FLEXIVEL DIAMETRO DIAM.3/4"</t>
  </si>
  <si>
    <t>ABRAÇADEIRA METALICA TIPO "D" DIAM. 1.1/2"</t>
  </si>
  <si>
    <t>ABRAÇADEIRA METALICA TIPO "D" DIAM. 2"</t>
  </si>
  <si>
    <t>CURVA DE 90 GRAUS AÇO GALVANIZADO DIAM. 2"</t>
  </si>
  <si>
    <t>CURVA DE 90 GRAUS AÇO GALVANIZADO DIAM.1"</t>
  </si>
  <si>
    <t>CURVA DE 90 GRAUS AÇO GALVANIZADO DIAM. 1.1/2"</t>
  </si>
  <si>
    <t>CURVA DE 90 GRAUS AÇO GALVANIZADO DIAM.3/4"</t>
  </si>
  <si>
    <t>ELETRODUTO EM AÇO ZINCADO DIÂMETRO 2"</t>
  </si>
  <si>
    <t>ELETRODUTO EM AÇO ZINCADO DIÂMETRO 1"</t>
  </si>
  <si>
    <t>ELETRODUTO EM AÇO ZINCADO DIÂMETRO 1.1/2"</t>
  </si>
  <si>
    <t>ELETRODUTO EM AÇO ZINCADO DIÂMETRO 3/4"</t>
  </si>
  <si>
    <t>CPU12389</t>
  </si>
  <si>
    <t>BLOCO AUTÔNOMO, LED DE 9W, BATERIA E TERMINAIS, COMUTAÇÃO E RECARGA AUTOMÁTICA CORTE POR MÍNIMA TENSÃO, TIPO BLOKITO, BATERIA 6V/4Ah, UNITRON OU SIMILAR</t>
  </si>
  <si>
    <t>CPU12391</t>
  </si>
  <si>
    <t>BLOCO AUTÔNOMO PARA ILUMINAÇÃO COM DOIS PROJETORES DE LED DE ALTA DENSIDADE, TOTAL 2400 LUMENS, DDL 2400, FABRICANTE AUREON</t>
  </si>
  <si>
    <t>LUMINÁRIA LED QUADRADA DE EMBUTIR COM REFLETOR DE ALUMÍNIO E ALETAS, 36W A 39W - INCLUSO CORTE NO FORRO</t>
  </si>
  <si>
    <t>LUMINÁRIA PLAFON LED QUADRADA DE EMBUTIR, 36W, 60X60 CM (MEDIDAS APROXIMADAS) - INCLUSO CORTE NO FORRO</t>
  </si>
  <si>
    <t>CPU12393</t>
  </si>
  <si>
    <t>LUMINÁRIA HIGHBAY DE SOBREPOR REDONDA COM LED INTEGRADO, 105º, 60W, 4000K (BRANCO NEUTRO), 7800LM</t>
  </si>
  <si>
    <t>CPU12161</t>
  </si>
  <si>
    <t xml:space="preserve"> GANCHO CURTO PARA PERFILADO</t>
  </si>
  <si>
    <t>CPU12163</t>
  </si>
  <si>
    <t>PERFILADO, PRÉ-ZINCADO A FOGO, PERFURADO 38X38</t>
  </si>
  <si>
    <t>CPU12395</t>
  </si>
  <si>
    <t>CPU12396</t>
  </si>
  <si>
    <t>QUADRO DE DISTRIBUIÇÃO DE ENERGIA EM CHAPA DE AÇO GALVANIZADO, DE EMBUTIR, COM BARRAMENTO TRIFÁSICO, PARA 40 DISJUNTORES DIN 100A - FORNECIMENTO E INSTALAÇÃO. AF_10/2020</t>
  </si>
  <si>
    <t>CPU12397</t>
  </si>
  <si>
    <t>INTERRUPTOR PARALELO SIMPLES (1 SECAO)</t>
  </si>
  <si>
    <t>INTERRUPTOR PARALELO DUPLO (2 SECOES)</t>
  </si>
  <si>
    <t>DRENAGEM PLUVIAL</t>
  </si>
  <si>
    <t>CPU12073</t>
  </si>
  <si>
    <t>CURVA 87º30', SÉRIE R, DN 100MM</t>
  </si>
  <si>
    <t>CPU12074</t>
  </si>
  <si>
    <t>JOELHO 90º, PVC, SÉRIE NORMAL, DN 150MM</t>
  </si>
  <si>
    <t>DRENO DO AR CONDICIONADO</t>
  </si>
  <si>
    <t>CPU12071</t>
  </si>
  <si>
    <t>TUBO PVC, SÉRIE R, DN 150MM</t>
  </si>
  <si>
    <t>CLIMATIZAÇÃO</t>
  </si>
  <si>
    <t>CPU11946</t>
  </si>
  <si>
    <t>AR CONDICIONADO PAREDE SPLIT INVERTER SÓ FRIO, COM DESCARGA HORIZONTAL - LG OU EQUIV.  CAP.:18000 BTU/H</t>
  </si>
  <si>
    <t>CPU11947</t>
  </si>
  <si>
    <t>AR CONDICIONADO PAREDE SPLIT INVERTER SÓ FRIO, COM DESCARGA HORIZONTAL - LG OU EQUIV.  CAP.:24000 BTU/H</t>
  </si>
  <si>
    <t>CPU12314</t>
  </si>
  <si>
    <t>REGULADOR DE VAZÃO DE AR MOD. RVA 100 MARCA - SICFLUX OU EQUIVALENTE</t>
  </si>
  <si>
    <t>CPU12315</t>
  </si>
  <si>
    <t>VENTILADOR PARA AR EXTERIOR COM FILTRAGEM MOD. MAXX 200 + FILBOX RED - 200 PONTO DE FORÇA - 45 W/220V/1F/60HZ - MARCA SICTEL OU EQUIVALENTE</t>
  </si>
  <si>
    <t>CPU12462</t>
  </si>
  <si>
    <t>QUADRO DE FORÇA DESTINADO A ALIMENTAÇÃO DE CLIMATIZADOR EVAPORATIVO 3CV</t>
  </si>
  <si>
    <t>CPU12464</t>
  </si>
  <si>
    <t xml:space="preserve">GRELHA DE INSUFLAMENTO, DUPLA DEFLEXÃO PARA CLIMATIZADOR 1370x1370mm. </t>
  </si>
  <si>
    <t>CPU12316</t>
  </si>
  <si>
    <t>GRELHA DE VENTILAÇÃO MOD. VAT DG 625x165 mm MARCA - TROX DO BRASIL</t>
  </si>
  <si>
    <t>CPU12467</t>
  </si>
  <si>
    <t>VENEZIANA DE AR EXTERNO 3000x1000mm.</t>
  </si>
  <si>
    <t>CPU12326</t>
  </si>
  <si>
    <t>DAMPER CONTROLADOR DE VAZÃO MOD. RL B 500x400 mm MARCA - TROX DO BRASIL</t>
  </si>
  <si>
    <t>CPU12327</t>
  </si>
  <si>
    <t>VENEZIANA MOD. AWK 297x247mm MARCA - TROX DO BRASIL</t>
  </si>
  <si>
    <t>REDE FRIGORIGENA</t>
  </si>
  <si>
    <t>CPU11948</t>
  </si>
  <si>
    <t>TUBO EM COBRE FLEXÍVEL, DN 1/4", COM ISOLAMENTO, INSTALADO EM FORRO, PARA RAMAL DE ALIMENTAÇÃO DE AR CONDICIONADO, INCLUSO FIXADOR</t>
  </si>
  <si>
    <t>CPU11949</t>
  </si>
  <si>
    <t>TUBO EM COBRE FLEXÍVEL, DN 1/2", COM ISOLAMENTO, INSTALADO EM FORRO, PARA RAMAL DE ALIMENTAÇÃO DE AR CONDICIONADO, INCLUSO FIXADOR</t>
  </si>
  <si>
    <t>CPU11950</t>
  </si>
  <si>
    <t>TUBO EM COBRE FLEXÍVEL, DN 5/8", COM ISOLAMENTO, INSTALADO EM FORRO, PARA RAMAL DE ALIMENTAÇÃO DE AR CONDICIONADO, INCLUSO FIXADOR</t>
  </si>
  <si>
    <t>CABO AGRUPADO PVC (70ºC) 1KV 4 X 2,5 MM2</t>
  </si>
  <si>
    <t>CPU12469</t>
  </si>
  <si>
    <t>FORNECIMENTO DE FITA PVC BRANCA ISOLAMENTO PARA REFRIGERAÇÃO - ROLO 20m x18mm</t>
  </si>
  <si>
    <t>PARAFUSO P/BUCHA S-8</t>
  </si>
  <si>
    <t>BUCHA S-8 PARA TIJOLO FURADO</t>
  </si>
  <si>
    <t>CPU12329</t>
  </si>
  <si>
    <t xml:space="preserve">REDE DUTO EM CHAPA DE AÇO GALVANIZADO # 26 </t>
  </si>
  <si>
    <t>CPU12331</t>
  </si>
  <si>
    <t>REDE DUTO EM CHAPA DE AÇO GALVANIZADO # 20</t>
  </si>
  <si>
    <t>CPU11951</t>
  </si>
  <si>
    <t>MÃO DE OBRA PARA SUPORTE PARA DUTO</t>
  </si>
  <si>
    <t>CPU12336</t>
  </si>
  <si>
    <t>PERFIL 38 X 38 mm (MATERIAL PARA SUPORTE)</t>
  </si>
  <si>
    <t>CPU12338</t>
  </si>
  <si>
    <t>CHUMBADOR PARABOLT D=1/4'' X 2'' (MATERIAL PARA SUPORTE)</t>
  </si>
  <si>
    <t>PORCA SEXTAVADA DIAMETRO 1/4"</t>
  </si>
  <si>
    <t>CPU12341</t>
  </si>
  <si>
    <t>CANTO TDC 35MM (MATERIAL PARA SUPORTE)</t>
  </si>
  <si>
    <t>CPU12346</t>
  </si>
  <si>
    <t>GRAMPO TDC (MATERIAL PARA SUPORTE)</t>
  </si>
  <si>
    <t>CPU12477</t>
  </si>
  <si>
    <t>CLIPS TDC 150 mm</t>
  </si>
  <si>
    <t>CPU12353</t>
  </si>
  <si>
    <t>FITA DE VEDAÇÃO (MATERIAL PARA SUPORTE)</t>
  </si>
  <si>
    <t>CPU12356</t>
  </si>
  <si>
    <t>PARAFUSO (3/8" x 1") (MATERIAL PARA SUPORTE)</t>
  </si>
  <si>
    <t>CPU12348</t>
  </si>
  <si>
    <t>CAIXA DE PASSAGEM 39X15X5CM MOD.: POLAR CPP011 OU SIMILAR</t>
  </si>
  <si>
    <t>CPU12358</t>
  </si>
  <si>
    <t>DUTO FLEXÍVEL FABRICADO EM ALUMÍNIO, POLIÉSTER E ARAME BRONZEADO, SEM ISOLAMENTO TÉRMICO, MODELO: ALUDEC 60, DIÂMETRO 100MM, MULTIVAC OU EQUIVALENTE</t>
  </si>
  <si>
    <t>CPU12471</t>
  </si>
  <si>
    <t>JUNTA FLEXIVEL PARA DUTOS 70 MM X 100 MM</t>
  </si>
  <si>
    <t>CPU12363</t>
  </si>
  <si>
    <t>CALÇO DE NEOPRENE PARA CONDENSADORAS, ESPESSURA 25MM, DIMENSÕES 10X10X2,5 CM</t>
  </si>
  <si>
    <t>CPU11959</t>
  </si>
  <si>
    <t>ALVENARIA DE VEDAÇÃO DE BLOCOS VAZADOS DE CONCRETO DE 14X19X39 CM (ESPESSURA 14 CM) E ARGAMASSA DE ASSENTAMENTO COM PREPARO EM BETONEIRA</t>
  </si>
  <si>
    <t>CPU11969</t>
  </si>
  <si>
    <t>PAREDE COM SISTEMA EM CHAPAS DE GESSO PARA DRYWALL, USO INTERNO, COM DUAS FACES SIMPLES E ESTRUTURA METÁLICA COM GUIAS SIMPLES PARA PAREDES COM ÁREA LÍQUIDA MAIOR OU IGUAL A 6 M2, COM VÃOS</t>
  </si>
  <si>
    <t>ALVENARIA DE TIJOLO DE VIDRO (20 X 20 X 10) ARMADA - PAINEL PLANO EXTERNO, OU CURVO INTERNO E EXTERNO, OU COM ÁREA &gt; 13,00 M2 - ARG. (1CI : 3ARML)</t>
  </si>
  <si>
    <t>ESTRUTURA METÁLICA CONVENCIONAL EM AÇO TIPO AR-350 / ASTM A572 G50 COM FUNDO ANTICORROSIVO</t>
  </si>
  <si>
    <t>CPU4357</t>
  </si>
  <si>
    <t>SOLDA EM PINO STUD BOLT. AF_01/2020</t>
  </si>
  <si>
    <t>CPU11989</t>
  </si>
  <si>
    <t>LAJE STEEL DECK, MF-50, LAJE DE PISO, ESPESSURA DA CHAPA 0,95MM, ALTURA DA LAJE 11CM, COM CAPA DE CONCRETO FCK=25MPa</t>
  </si>
  <si>
    <t>CALHA DE CHAPA GALVANIZADA Nº 26</t>
  </si>
  <si>
    <t>CUMEEIRA PARA TELHA GALVANIZADA ONDULADA 0,5 MM</t>
  </si>
  <si>
    <t>CPU12045</t>
  </si>
  <si>
    <t>KIT DE PORTA PRONTA DE MADEIRA PARA VERNIZ OU SELADORA, FOLHA LEVE OU MÉDIA, 90X210, INCLUSIVE FECHADURA, FIXAÇÃO COM PREENCHIMENTO EM ESPUMA EXPANSIVA</t>
  </si>
  <si>
    <t>CPU12399</t>
  </si>
  <si>
    <t>PORTÃO DE ABRIR, 02 FOLHAS, DE CHAPA METÁLICA DE AÇO CARBONO EM CHAPA 16, COM PINTURA ELETROSTÁTICA PRETA (3,00 X 2,50)M</t>
  </si>
  <si>
    <t>CPU12473</t>
  </si>
  <si>
    <t xml:space="preserve"> PORTA DE ENROLAR METÁLICA VAZADA, MODELO OBLONGO, EM AÇO GALVANIZADO, COM PINTURA ELETROSTÁTICA PRETA MEGADOOR OU EQUIVALENTE, 3,50X3,50M</t>
  </si>
  <si>
    <t>CPU12474</t>
  </si>
  <si>
    <t>PORTA DE ENROLAR METÁLICA VAZADA, MODELO OBLONGO, EM AÇO GALVANIZADO, COM PINTURA ELETROSTÁTICA PRETA MEGADOOR OU EQUIVALENTE, 3,50X2,90M</t>
  </si>
  <si>
    <t>PORTA DE CORRER DE 04 FOLHAS EM VIDRO (DUAS FIXAS E DUAS MÓVEIS) PF-6 C/ FERRAGENS</t>
  </si>
  <si>
    <t>CPU12046</t>
  </si>
  <si>
    <t>GUARDA-CORPO PANORÂMICO COM PERFIS DE ALUMÍNIO E VIDRO LAMINADO 8 MM, FIXADO COM CHUMBADOR MECÂNICO. AF_04/2019_PS</t>
  </si>
  <si>
    <t xml:space="preserve">REGULARIZAÇAO DE PISO/LAJE/ BASE PARA TINTA EPÓXI (1:3) e=2 CM </t>
  </si>
  <si>
    <t>CPU12067</t>
  </si>
  <si>
    <t>RODAPÉ EM GRANITO, H=10CM</t>
  </si>
  <si>
    <t>FUNDO ANTICORROSIVO PARA ESQUADRIAS METÁLICAS</t>
  </si>
  <si>
    <t>EMASSAMENTO COM MASSA PVA UMA DEMAO</t>
  </si>
  <si>
    <t>PINTURA PVA LATEX 2 DEMAOS SEM SELADOR</t>
  </si>
  <si>
    <t>CPU12064</t>
  </si>
  <si>
    <t>PEITORIL EM GRANITO, ASSENTADO COM ARGAMASSA 1:6 COM PLASTIFICANTE</t>
  </si>
  <si>
    <t>Serviços com BDI de 20,86%</t>
  </si>
  <si>
    <t>: 202500036009996-5/2025</t>
  </si>
  <si>
    <t>: BLOCO 03 - GALPÃO TREINAMENTO - SEM DESONERAÇÃO - T316 - AGOSTO/2025</t>
  </si>
  <si>
    <t>: 202500036009996-23/2025</t>
  </si>
  <si>
    <t>: BLOCO 00 - IMPLANTAÇÃO - SEM DESONERAÇÃO - T316 - AGOSTO/2025</t>
  </si>
  <si>
    <t xml:space="preserve">: 7.169,39 m2    </t>
  </si>
  <si>
    <t>CPU12217</t>
  </si>
  <si>
    <t>DEMOLIÇÃO DE PILARES E VIGAS EM CONCRETO ARMADO, DE FORMA MECANIZADA COM MARTELETE, SEM REAPROVEITAMENTO. AF_09/2023</t>
  </si>
  <si>
    <t>DEMOLIÇÃO MANUAL MEIO FIO SEM REAPROVEITAMENTO COM TRANSPORTE ATÉ CAÇAMBA E CARGA</t>
  </si>
  <si>
    <t>CPU12208</t>
  </si>
  <si>
    <t>REMOÇÃO DE CERCAS E MOURÕES, DE FORMA MANUAL, SEM REAPROVEITAMENTO. AF_09/2023</t>
  </si>
  <si>
    <t xml:space="preserve">CORTE, DESTOCAMENTO, RETIRADA E REATERRO (MANUAIS) DE ÁRVORE GRANDE PORTE (H = 8 A 10 M / DIÂMETRO TRONCO 60 A 70CM E COPA DE 10 A 13M ) C/ TRANSPORTE ATE CAÇAMBA E CARGA </t>
  </si>
  <si>
    <t>CPU12214</t>
  </si>
  <si>
    <t>DESTOCAMENTO DE ÁRVORES DE PORTE MÉDIO E RAÍZES PROFUNDAS, SEM AUXÍLIO MECÂNICO, INCLUSIVE CARGA E TRANSPORTE.</t>
  </si>
  <si>
    <t>CPU12215</t>
  </si>
  <si>
    <t>LIMPEZA MECANIZADA DE CAMADA VEGETAL, VEGETAÇÃO E PEQUENAS ÁRVORES (DIÂMETRO DE TRONCO MENOR QUE 0,20 M), COM TRATOR DE ESTEIRAS. AF_03/2024</t>
  </si>
  <si>
    <t xml:space="preserve">SERVIÇO EM TERRA </t>
  </si>
  <si>
    <t>TRANSPORTE DE MATERIAL ESCAVADO M3.KM</t>
  </si>
  <si>
    <t xml:space="preserve">m3km  </t>
  </si>
  <si>
    <t>COMPACTAÇÃO MECÂNICA COM CONTROLE DA UMIDADE (95% PN)</t>
  </si>
  <si>
    <t>LUVA PVC ROSQUEAVEL DIAMETRO 2"</t>
  </si>
  <si>
    <t>BUCHA E ARRUELA METALICA Ø 2"</t>
  </si>
  <si>
    <t>ELETRODUTO DE PVC RIGIDO DIAMETRO 4"</t>
  </si>
  <si>
    <t>LUVA PVC ROSQUEAVEL DIAMETRO 4"</t>
  </si>
  <si>
    <t>CURVA DE 90 GRAUS DE PVC RIGIDO DIAM. 4"</t>
  </si>
  <si>
    <t>BUCHA E ARRUELA METALICA Ø 4"</t>
  </si>
  <si>
    <t>CABO FLEXÍVEL EPR/XLPE (90°C), 0,6/1 KV - 35 MM2</t>
  </si>
  <si>
    <t>CPU12286</t>
  </si>
  <si>
    <t>CPU12287</t>
  </si>
  <si>
    <t>CPU12288</t>
  </si>
  <si>
    <t>CPU12290</t>
  </si>
  <si>
    <t>CPU12293</t>
  </si>
  <si>
    <t>CABO DE COBRE ISOLADO EPR, FLEXÍVEL, 35MM², 8,7/15KV / 90º C (EPROTENAX OU SIMILAR)</t>
  </si>
  <si>
    <t>CPU12296</t>
  </si>
  <si>
    <t>TAMPA DE CONCRETO PARA CAIXAS DE PASSAGEM 0,70X0,70MX0,07M</t>
  </si>
  <si>
    <t>CPU12299</t>
  </si>
  <si>
    <t>QGBT-1 QUADRO / PAINEL EM CHAPA DE AÇO COM PINTURA ELETROSTÁTICA A PÓ POLIESTER NA COR BEGE, GRAU DE PROTEÇÃO IP 54, COM BARRAMENTO, SEM DISJUNTORES - 2000X1700X600MM</t>
  </si>
  <si>
    <t>CPU12300</t>
  </si>
  <si>
    <t>DISJUNTOR BAIXA TENSÃO TRIPOLAR A SECO 800A/600V - FORNECIMENTO E INSTALAÇÃO. AF_07/2025</t>
  </si>
  <si>
    <t>CPU12302</t>
  </si>
  <si>
    <t>DISJUNTOR TERMOMAGNÉTICO TRIPOLAR 80 A COM CAIXA MOLDADA 10 KA</t>
  </si>
  <si>
    <t>CPU12303</t>
  </si>
  <si>
    <t>DISJUNTOR TERMOMAGNÉTICO TRIPOLAR 63 A COM CAIXA MOLDADA 10 KA</t>
  </si>
  <si>
    <t>CPU12307</t>
  </si>
  <si>
    <t>DISJUNTOR TERMOMAGNÉTICO TRIPOLAR 40 A COM CAIXA MOLDADA 10 KA</t>
  </si>
  <si>
    <t>CPU12553</t>
  </si>
  <si>
    <t>MULTIMEDIDOR DIGITAL WEG, SIEMENS OU EQUIVALENTE</t>
  </si>
  <si>
    <t>INST.HIDRO-SANITÁRIAS</t>
  </si>
  <si>
    <t>CAP PVC ROSCAVEL DIAMETRO 1" (32 MM)</t>
  </si>
  <si>
    <t>JOELHO 45 GRAUS SOLDAVEL 32 MM</t>
  </si>
  <si>
    <t>JOELHO 90 GRAUS SOLDAVEL/ROSCAVEL 25 X 3/4"</t>
  </si>
  <si>
    <t>CPU12533</t>
  </si>
  <si>
    <t>REGISTRO DE ESFERA, PVC, COM VOLANTE, VS, SOLDAVEL, 32 MM</t>
  </si>
  <si>
    <t>CPU12534</t>
  </si>
  <si>
    <t>REGISTRO DE ESFERA, PVC, COM VOLANTE, VS, SOLDAVEL, 50 MM</t>
  </si>
  <si>
    <t>CPU12535</t>
  </si>
  <si>
    <t>REGISTRO DE ESFERA, PVC, COM VOLANTE, VS, SOLDAVEL, 60 MM</t>
  </si>
  <si>
    <t>CPU12536</t>
  </si>
  <si>
    <t>TUBO PVC, SÉRIE R, ÁGUA PLUVIAL, DN 150 MM, FORNECIDO E INSTALADO EM CONDUTORES VERTICAIS DE ÁGUAS PLUVIAIS</t>
  </si>
  <si>
    <t>CPU12229</t>
  </si>
  <si>
    <t>TUBO RÍGIDO CORRUGADO PARA DRENAGEM DIAMETRO 200 MM</t>
  </si>
  <si>
    <t>CPU12228</t>
  </si>
  <si>
    <t>TUBO RÍGIDO CORRUGADO PARA DRENAGEM DIAMETRO 300 MM</t>
  </si>
  <si>
    <t>CPU12226</t>
  </si>
  <si>
    <t>TUBO RÍGIDO CORRUGADO PARA DRENAGEM DIAMETRO 375MM</t>
  </si>
  <si>
    <t>CPU12248</t>
  </si>
  <si>
    <t>TANQUE SÉPTICO CIRCULAR EM CONCRETO PRÉ-MOLDADO, DIÂMETRO INTERNO=1,20M, ALTURA INTERNA=2,50M</t>
  </si>
  <si>
    <t>CPU12253</t>
  </si>
  <si>
    <t>SUMIDOURO CIRCULAR, EM CONCRETO PRÉ-MOLDADO, DIÂMTERO INTERNO=1,20M, ALTURA INTERNA=3,50M</t>
  </si>
  <si>
    <t>CPU12280</t>
  </si>
  <si>
    <t>CANALETA MEIA CANA PRÉ-MOLDADA DE CONCRETO (D = 30 CM) - FORNECIMENTO E INSTALAÇÃO. AF_05/2025</t>
  </si>
  <si>
    <t>CPU12281</t>
  </si>
  <si>
    <t>TAMPA EM GRELHA DE CONCRETO ARMADO 25MPA E=5CM  - TAMPA DA CANALETA</t>
  </si>
  <si>
    <t>TAMPA EM CONCRETO ARMADO 25 MPA E=5CM PARA A CAIXA DE PASSAGEM 60X60CM</t>
  </si>
  <si>
    <t>ALVENARIA DE TIJOLO FURADO 1/2 VEZ 9X14X29 - 6 FUROS -  ARG. (1CALH:4ARML+100KG DE CI/M3) - ALVENARIA INTERNA E GUARDA CORPOS</t>
  </si>
  <si>
    <t>CPU12199</t>
  </si>
  <si>
    <t>ALVENARIA DE BLOCOS DE CONCRETO ESTRUTURAL 14X19X39 CM (ESPESSURA 14 CM), FBK = 4,5 MPA, UTILIZANDO COLHER DE PEDREIRO.  - MUROS DE DIVISA</t>
  </si>
  <si>
    <t>ALVENARIA DE TIJOLO COMUM 1/2 VEZ - ARGAMASSA (1CI : 2CH : 8ARML) - GUIA DE BALIZAMENTO</t>
  </si>
  <si>
    <t>MURO DE ARRIMO</t>
  </si>
  <si>
    <t>CPU12486</t>
  </si>
  <si>
    <t>CPU12521</t>
  </si>
  <si>
    <t>CORRIMÃO EM AÇO INOX D = 1.1/2" FIXAÇÃO EM PAREDES</t>
  </si>
  <si>
    <t>CPU12525</t>
  </si>
  <si>
    <t>GUARDA-CORPO EM AÇO INOX DE 2'' COM MONTANTES SECUNDÁRIOS DE 1'' E CORRIMÃO DUPLO DE 1.1/2''</t>
  </si>
  <si>
    <t>CHAPISCO COMUM - PINTURA ALVENARIA GERAL - MURO DE ARRIMO - USO EXTERNO</t>
  </si>
  <si>
    <t>PINTURA TEXTURIZADA C/SELADOR ACRILICO - PINTURA ALVENARIA GERAL - MURO DE ARRIMO - USO EXTERNO</t>
  </si>
  <si>
    <t>REBOCO PAULISTA C/IMPERMEABILIZANTE A-15 (1CI:4ARMLC+5% IMPXCI) - PINTURA ALVENARIA GERAL - MURO DE ARRIMO - USO EXTERNO</t>
  </si>
  <si>
    <t>PISO DE LADRILHO HIDRÁULICO COLORIDO MODELO TÁTIL ( ALERTA OU DIRECIONAL) SEM LASTRO - PISO TÁTIL DE ALERTA</t>
  </si>
  <si>
    <t>PISO DE LADRILHO HIDRÁULICO COLORIDO MODELO TÁTIL ( ALERTA OU DIRECIONAL) SEM LASTRO - PISO TÁTIL DIRECIONAL</t>
  </si>
  <si>
    <t>PISO CONCRETO DESEMPENADO ESPESSURA = 5 CM  1:2,5:3,5 - CALÇADA INTERNA/PASSEIO PUBLICO</t>
  </si>
  <si>
    <t>PISO EM CONCRETO DESEMPENADO ESPESSURA = 7 CM  1:2,5:3,5 - CALÇADA INTERNA/PASSEIO PUBLICO</t>
  </si>
  <si>
    <t>PAVIMENTO INTERTRAVADO SEXTAVADO (BLOKRET) - 10 CM FCK=35 MPA PRE-FABR.</t>
  </si>
  <si>
    <t>PISO EM CONCRETO DESEMPENADO ESPESSURA = 7 CM  1:2,5:3,5 - PISO VAGAS PCD COM CONCRETO 7CM</t>
  </si>
  <si>
    <t>PINTURA TINTA POLIESPORTIVA - 2 DEMÃOS (PISOS E CIMENTADOS) - PINTURA DE CALÇADAS E RAMPAS DE ACESSO</t>
  </si>
  <si>
    <t>PINTURA TINTA ESMALTE PARA ESQUADRIAS DE FERRO C  FUNDO ANTICORROSIVO - PINTURA DOS PORTÕES</t>
  </si>
  <si>
    <t>PINTURA LATEX ACRILICA 2 DEMAOS C/SELADOR - PINTURA GUIA DE BALIZAMENTO</t>
  </si>
  <si>
    <t>PINTURA DE SÍMBOLO (PCD, GESTANTE OU IDOSO) COM TINTA ACRILICA PARA PISO UTILIZANDO GABARITO DE POLIESTIRENO (120X120 CM) - PINTURA SIMBOLO PCD</t>
  </si>
  <si>
    <t>PINTURA DE FAIXA ZEBRADA COM TINTA ACRILICA PARA PISO UTILIZANDO GABARITO DE POLIESTIRENO - PINTURA FAIXA DE PEDESTRES</t>
  </si>
  <si>
    <t>CAIAÇAO 2 DEMAOS EM POSTE/ VIGAS E MEIO FIO(OC) - PINTURA MEIO FIO</t>
  </si>
  <si>
    <t>DEMARCAÇÃO DE QUADRA/VAGAS COM TINTA POLIESPORTIVA - DEMARCAÇÃO DE VAGAS DE ESTACIONAMENTO</t>
  </si>
  <si>
    <t>PLANTIO GRAMA ESMERALDA PLACA C/ M.O. IRRIG., ADUBO,TERRA VEGETAL (O.C.) A&lt;11.000,00M2 - GRAMA</t>
  </si>
  <si>
    <t>PLANTIO GRAMA ESMERALDA PLACA C/ M.O. IRRIG., ADUBO,TERRA VEGETAL (O.C.) A&lt;11.000,00M2 - GRAMA DAS CALÇADAS</t>
  </si>
  <si>
    <t xml:space="preserve">MEIO FIO PD. GOINFRA EM CONC. PRÉ MOLD. RETO/CURVO (9v12X25X100CM), C/ SARJETA ( 13X10v12CM)FC28=30MPA COM ARGAM.(1CI:3ARMLC) P/ARREMATE DO REJUNT. - INCLUSO ESCAV./APILOAM./REATERRO E CONC.FC28= 10MPA P/ ASSENTAM. E CHUMBAMENTO </t>
  </si>
  <si>
    <t>17/12/2025 - 10:09</t>
  </si>
  <si>
    <t>: 202500036009996-21/2025</t>
  </si>
  <si>
    <t>: BLOCO 16 - RESERVATÓRIO - SEM DESONERAÇÃO - T316 - AGOSTO/2025</t>
  </si>
  <si>
    <t xml:space="preserve">: 18,49 m2    </t>
  </si>
  <si>
    <t>CPU12042</t>
  </si>
  <si>
    <t>CAMADA SEPARADORA PARA EXECUÇÃO DE RADIER, PISO DE CONCRETO OU LAJE SOBRE SOLO, EM LONA PLÁSTICA</t>
  </si>
  <si>
    <t>ESTACAS ESCAVADAS</t>
  </si>
  <si>
    <t>CPU12044</t>
  </si>
  <si>
    <t>RESERVATORIO METALICO, CONSTRUIDO EM CHAPA DE ACO CARBONO ASTM A-36, CAPACIDADE PARA 100M3, PARA AGUA POTAVEL, ESTILO TACA, COLUNA CHEIA</t>
  </si>
  <si>
    <t>: 202500036009996-11/2025</t>
  </si>
  <si>
    <t>: BLOCO 09 - SALÃO DE EVENTOS - SEM DESONERAÇÃO - T316 - AGOSTO/2025</t>
  </si>
  <si>
    <t xml:space="preserve">: 260,55 m2    </t>
  </si>
  <si>
    <t>ESTACAS - TIPO ESCAVADAS</t>
  </si>
  <si>
    <t>ACO CA-25 - 6,3 MM (1/4") - (OBRAS CIVIS)</t>
  </si>
  <si>
    <t>VIGA BALDRAME</t>
  </si>
  <si>
    <t>VIGAS</t>
  </si>
  <si>
    <t>VIGAS DE COBERTURA</t>
  </si>
  <si>
    <t>VIGAS DA PLATIBANDA</t>
  </si>
  <si>
    <t>VIGAS DE TOPO</t>
  </si>
  <si>
    <t>LAJES</t>
  </si>
  <si>
    <t>PISO EM LAJE PRÉ-MOLDADA INCLUSO CAPEAMENTO/ARMADURA DE DISTRIBUIÇÃO/ESCORAMENTO E FORMA/DESFORMA</t>
  </si>
  <si>
    <t>VERGA/CONTRAVERGA</t>
  </si>
  <si>
    <t>CPU6731</t>
  </si>
  <si>
    <t>VERGA/CONTRAVERGA, COM VÃO MAIOR QUE 1,5M, MOLDADA IN LOCO EM CONCRETO, ESPESSURA DE *10* CM</t>
  </si>
  <si>
    <t>INST. ELÉTRICA</t>
  </si>
  <si>
    <t>CPU5591</t>
  </si>
  <si>
    <t>CAIXA 4'' X 2'' EM PVC</t>
  </si>
  <si>
    <t>CPU5592</t>
  </si>
  <si>
    <t>CAIXA OCTOGONAL 3'' X 3'' EM PVC</t>
  </si>
  <si>
    <t>CPU6622</t>
  </si>
  <si>
    <t>INTERRUPTOR PARALELO (3 MÓDULOS), 10A/250V, INCLUINDO SUPORTE E PLACA - FORNECIMENTO E INSTALAÇÃO</t>
  </si>
  <si>
    <t>CPU6623</t>
  </si>
  <si>
    <t>INTERRUPTOR SIMPLES (1 MÓDULO) COM INTERRUPTOR PARALELO (1 MÓDULO), 10A/250V - FORNECIMENTO E INSTALAÇÃO</t>
  </si>
  <si>
    <t>CPU5603</t>
  </si>
  <si>
    <t>TOMADA HEXAGONAL TRIPLA 2P + T - 20A - 250V</t>
  </si>
  <si>
    <t>LUMINÁRIA PLAFON LED QUADRADA DE SOBREPOR, 30W, 40X40 CM (MEDIDAS APROXIMADAS)</t>
  </si>
  <si>
    <t>QUADRO DE DISTRIBUIÇÃO DE EMBUTIR EM PVC CB 36E - 80A</t>
  </si>
  <si>
    <t>CPU6728</t>
  </si>
  <si>
    <t>INSTALAÇÃO LÓGICA</t>
  </si>
  <si>
    <t>CPU5627</t>
  </si>
  <si>
    <t>CAIXA 4'' X 4'' EM PVC</t>
  </si>
  <si>
    <t>CAIXA DE PASSAGEM 30X30X40CM (MEDIDAS INTERNAS) COM TAMPA E DRENO BRITA</t>
  </si>
  <si>
    <t>TAMPA CEGA PLASTICA QUADRADA 4"X4"</t>
  </si>
  <si>
    <t>CPU6611</t>
  </si>
  <si>
    <t>ELETRODUTO FLEXÍVEL CORRUGADO, PEAD 3/4"</t>
  </si>
  <si>
    <t>INSTALAÇÃO TV</t>
  </si>
  <si>
    <t>REGISTRO DE ESFERA METAL DIAMETRO 3/4"</t>
  </si>
  <si>
    <t>REGISTRO DE ESFERA METAL DIAMETRO 1.1/2"</t>
  </si>
  <si>
    <t>BUCHA DE REDUÇÃO SOLDAVEL CURTA 25 X 20 MM</t>
  </si>
  <si>
    <t>BUCHA DE REDUÇÃO SOLDAVEL CURTA 40 X 32 MM</t>
  </si>
  <si>
    <t>CURVA 90 GRAUS SOLDAVEL DIAMETRO 40 MM</t>
  </si>
  <si>
    <t>JUNCAO SIMPLES DIAM. 75 X 50 MM (ESGOTO)</t>
  </si>
  <si>
    <t>REDUCAO EXCENTRICA 75 X 50 MM (ESGOTO)</t>
  </si>
  <si>
    <t>TE SANITARIO DIAMETRO 75 X 50 MM (ESGOTO)</t>
  </si>
  <si>
    <t>CPU6488</t>
  </si>
  <si>
    <t>ANEL BORRACHA PARA TUBO ESGOTO PREDIAL, DN 75 MM</t>
  </si>
  <si>
    <t>TERMINAL DE VENTILACAO DIAMETRO 50 MM (ESGOTO)</t>
  </si>
  <si>
    <t>PEÇAS HIDROSSANITÁRIAS</t>
  </si>
  <si>
    <t>CAIXA DE INSPEÇÃO - ALVENARIA DE 1/2 VEZ COM REVESTIMENTO INTERNO EM REBOCO PAULISTA A-14 (COM ADIÇÃO DE IMPERMEABILIZANTE)</t>
  </si>
  <si>
    <t>CORPO CAIXA SIFONADA DIAM. 100 X 100 X 50</t>
  </si>
  <si>
    <t>GRELHA QUADRADA CROMADA DIAMETRO 100 MM</t>
  </si>
  <si>
    <t>PORTA GRELHA QUADRADO PARA GRELHA QUADRADA DIAM. 100 MM</t>
  </si>
  <si>
    <t>CPU6624</t>
  </si>
  <si>
    <t>TAMPA RALO FOFO 300 X 300 MM COM REQUADRO</t>
  </si>
  <si>
    <t>CAIXA DE GORDURA 120 L. CONCRETO PADRÃO GOINFRA IMPERMEABILIZADA</t>
  </si>
  <si>
    <t>TUBULAÇÕES</t>
  </si>
  <si>
    <t>GÁS</t>
  </si>
  <si>
    <t>CPU6614</t>
  </si>
  <si>
    <t>COTOVELO EM BRONZE/LATÃO, DN 15 MM X 1/2", 90 GRAUS, SEM ANEL DE SOLDA, BOLSA X ROSCA F, INSTALADO EM RAMAL E SUB-RAMAL DE GÁS COMBUSTÍVEL - FORNECIMENTO E INSTALAÇÃO</t>
  </si>
  <si>
    <t>CPU6615</t>
  </si>
  <si>
    <t>REGISTRO RÁPIDO - 1/2" X TERMINAL DN 11,8 MM (PARA MANGUEIRA 3/8) - FORNECIMENTO E INSTALAÇÃO</t>
  </si>
  <si>
    <t>CPU6617</t>
  </si>
  <si>
    <t>TUBO, PEX, MULTICAMADA, COM TUBO LUVA, DN 16, INSTALADO EM IMPLANTAÇÃO DE INSTALAÇÕES DE GÁS - FORNECIMENTO E INSTALAÇÃO</t>
  </si>
  <si>
    <t>CPU6618</t>
  </si>
  <si>
    <t>JOELHO 90 GRAUS, PARA INSTALAÇÕES EM PEX ÁGUA, DN 16 MM, CONEXÃO POR CRIMPAGEM - FORNECIMENTO E INSTALAÇÃO</t>
  </si>
  <si>
    <t>CPU6607</t>
  </si>
  <si>
    <t>AR CONDICIONADO SPLIT INVERTER, PISO TETO, 24000 BTU/H, CICLO FRIO - FORNECIMENTO E INSTALAÇÃO</t>
  </si>
  <si>
    <t>CPU6608</t>
  </si>
  <si>
    <t>CABO DE COBRE FLEXÍVEL ISOLADO, 2,5 MM², ANTI-CHAMA 0,6/1,0 KV, PARA CIRCUITOS TERMINAIS - FORNECIMENTO E INSTALAÇÃO</t>
  </si>
  <si>
    <t>CPU6613</t>
  </si>
  <si>
    <t>LUVA COM ROSCA, PVC,  SOLDAVEL, DN 40 MM X 1.1/4", INSTALADO EM RAMAL DE DISTRIBUIÇÃO DE ÁGUA - FORNECIMENTO E INSTALAÇÃO</t>
  </si>
  <si>
    <t>CPU6612</t>
  </si>
  <si>
    <t>SUPORTE MÃO FRANCESA EM AÇO, ABAS IGUAIS 40 CM, CAPACIDADE MÍNIMA 70KG, BRANCO - FORNECIMENTO E INSTALAÇÃO</t>
  </si>
  <si>
    <t>CPU6502</t>
  </si>
  <si>
    <t>SHAFT DE GESSO ACARTONADO, UMA FACE, PARA AREAS MOLHADAS</t>
  </si>
  <si>
    <t>IMPERMEABILIZAÇÃO-REBAIXO BANHEIRO COM 4 DEMÃOS DE EMULSÃO ASFÁLTICA</t>
  </si>
  <si>
    <t>CPU6465</t>
  </si>
  <si>
    <t>HIDRORREPELENTE INCOLOR - 02 DEMÃOS</t>
  </si>
  <si>
    <t>CPU5563</t>
  </si>
  <si>
    <t>TINTA ELASTOMÉRICA EM 3 DEMÃOS</t>
  </si>
  <si>
    <t>CPU6500</t>
  </si>
  <si>
    <t>BASE DA CX D´ ÁGUA - CHAPA DE MADEIRA</t>
  </si>
  <si>
    <t>CPU6498</t>
  </si>
  <si>
    <t>PORTA DE ABRIR DE MADEIRA 0,90M X 2,10M, REVESTIDA DE LAMINADO MELAMÍNICO, COM CHAPA EM AÇO INOX NA PARTE INFERIOR E BARRA DE APOIO</t>
  </si>
  <si>
    <t>JANELAS</t>
  </si>
  <si>
    <t>CPU6619</t>
  </si>
  <si>
    <t>JANELA DE ALUMÍNIO DE CORRER COM 4 FOLHAS PARA VIDROS, COM VIDROS, BATENTE, ACABAMENTO COM ACETATO OU BRILHANTE E FERRAGENS. EXCLUSIVE ALIZAR E CONTRAMARCO. FORNECIMENTO E INSTALAÇÃO</t>
  </si>
  <si>
    <t>JANELA MAXIM AR CHAPA/VIDRO J4 C/FERRAGENS</t>
  </si>
  <si>
    <t>PORTAS</t>
  </si>
  <si>
    <t>CPU6625</t>
  </si>
  <si>
    <t>PORTA DE CORRER DE ALUMÍNIO, COM DUAS FOLHAS PARA VIDRO, INCLUSO VIDRO LISO INCOLOR, FECHADURA E PUXADOR, SEM ALIZAR</t>
  </si>
  <si>
    <t>PORTA DE ABRIR DE 02 FOLHAS (VENEZIANA / VIDRO) PF-11 C/FERRAGENS</t>
  </si>
  <si>
    <t>CPU6730</t>
  </si>
  <si>
    <t>MOLDURA EM EPS, 100x20mm</t>
  </si>
  <si>
    <t>CHAPISCO ROLADO (1CIM:3 ARML)+(1 COLA:10 CIM)</t>
  </si>
  <si>
    <t>FECHADURAS/DOBRADIÇAS</t>
  </si>
  <si>
    <t>ACESSIBILIDADE</t>
  </si>
  <si>
    <t>PAREDES</t>
  </si>
  <si>
    <t>TETO</t>
  </si>
  <si>
    <t>PISO</t>
  </si>
  <si>
    <t>ESTRUTURA METÁLICA - COBERTURA</t>
  </si>
  <si>
    <t>CPU6441</t>
  </si>
  <si>
    <t>BANCADA DE GRANITO SIMPLES</t>
  </si>
  <si>
    <t>CPU6442</t>
  </si>
  <si>
    <t>BEBEDOURO INDUSTRIAL DE COLUNA EM AÇO INOX POLIDO, 200L, COM QUATRO TORNEIRAS</t>
  </si>
  <si>
    <t>: 202500036009996-17/2025</t>
  </si>
  <si>
    <t>: BLOCO 15 - SUBESTAÇÃO - SEM DESONERAÇÃO - T316 - AGOSTO/2025</t>
  </si>
  <si>
    <t xml:space="preserve">: 95,01 m2    </t>
  </si>
  <si>
    <t>FUNDAÇÃO</t>
  </si>
  <si>
    <t>LANÇAMENTO/APLICAÇÃO/ADENSAMENTO DE CONCRETO USINADO BOMBEADO EM ESTRUTURA - (O.C.)</t>
  </si>
  <si>
    <t>TAXA DE BOMBEAMENTO CONCRETO-MÍNIMO  10 M3 - (O.C.)</t>
  </si>
  <si>
    <t>CPU12112</t>
  </si>
  <si>
    <t>LAJE PRE-MOLDADA COM H=14CM (10+4), INCLUSO CAPEAMENTO/ARMADURA DE DISTRIBUIÇÃO/ESCORAMENTO E FORMA/DESFORMA</t>
  </si>
  <si>
    <t>INSTALAÇÕES ELÉTRICAS</t>
  </si>
  <si>
    <t>CPU12268</t>
  </si>
  <si>
    <t>CHAPA XADREZ 3/16" - 4,75MM - (38,00KG/M2)</t>
  </si>
  <si>
    <t>CPU12275</t>
  </si>
  <si>
    <t>FORNECIMENTO DE MANGUEIRA MULTIUSO 1/2" (12mm), PRESSÃO MÁX 300 PSI, Tº -40ºC A 100ºC, REF.: BALFLEX OU SIMILAR</t>
  </si>
  <si>
    <t>CPU12204</t>
  </si>
  <si>
    <t>KIT ACÚSTICO ATENUADOR DE RUÍDOS P/ ENTRADA AR FRIO E SAÍDA AR QUENTE C/ PORTA ACÚSTICA 2,00 X 2,10M</t>
  </si>
  <si>
    <t>CPU12262</t>
  </si>
  <si>
    <t>CPU12269</t>
  </si>
  <si>
    <t>ELETRODUTO FLEXÍVEL EM AÇO GALVANIZADO, REVESTIDO EXTERNAMENTE COM PVC PRETO, DIÂM. INTERNO DE 100mm (4"") TIPO SEALTUBO</t>
  </si>
  <si>
    <t>CPU12270</t>
  </si>
  <si>
    <t>CONECTOR RETO DE ALUMINIO PARA ELETRODUTO DE 4"", PARA ADAPTAR ENTRADA DE ELETRODUTO METALICO FLEXIVEL EM QUADROS</t>
  </si>
  <si>
    <t>CPU12271</t>
  </si>
  <si>
    <t>ARRUELA EM ALUMINIO, COM ROSCA, DE 4"", PARA ELETRODUTO</t>
  </si>
  <si>
    <t>CPU12265</t>
  </si>
  <si>
    <t>ELETRODUTO FLEXÍVEL EM AÇO GALVANIZADO, REVESTIDO EXTERNAMENTE COM PVC PRETO, DIÂM. INTERNO DE 50mm (2"") TIPO SEALTUBO</t>
  </si>
  <si>
    <t>CPU12272</t>
  </si>
  <si>
    <t>CONECTOR RETO DE ALUMINIO PARA ELETRODUTO DE 2"", PARA ADAPTAR ENTRADA DE ELETRODUTO METALICO FLEXIVEL EM QUADROS</t>
  </si>
  <si>
    <t>CPU12273</t>
  </si>
  <si>
    <t>ARRUELA EM ALUMINIO, COM ROSCA, DE 2"", PARA ELETRODUTO</t>
  </si>
  <si>
    <t>CPU12320</t>
  </si>
  <si>
    <t>BUCHA EM ALUMINIO, COM ROSCA, DE 1"", PARA ELETRODUTO</t>
  </si>
  <si>
    <t>CPU12324</t>
  </si>
  <si>
    <t>ARRUELA EM ALUMINIO, COM ROSCA, DE 1"", PARA ELETRODUTO</t>
  </si>
  <si>
    <t>CPU12330</t>
  </si>
  <si>
    <t>CURVA 90° ELETRODUTO PVC ROSCÁVEL, D=1 ""</t>
  </si>
  <si>
    <t>CPU12251</t>
  </si>
  <si>
    <t>LUVA PARA ELETRODUTO DE PVC RÍGIDO ROSCÁVEL, DIÂM = 32MM (1")</t>
  </si>
  <si>
    <t>CPU12252</t>
  </si>
  <si>
    <t>CURVA PARA ELETRODUTO DE PVC RÍGIDO ROSCÁVEL, DIÂM = 110MM (4")</t>
  </si>
  <si>
    <t>CPU12257</t>
  </si>
  <si>
    <t>LUVA PARA ELETRODUTO DE PVC RÍGIDO ROSCÁVEL, DIÂM = 110MM (4")</t>
  </si>
  <si>
    <t xml:space="preserve">ELETRODUTO EM AÇO GALVANIZADO A FOGO DIÂMETRO 4" - PESADO </t>
  </si>
  <si>
    <t>CPU12342</t>
  </si>
  <si>
    <t>CURVA 90 GRAUS PARA ELETRODUTO, EM ACO GALVANIZADO ELETROLITICO, COM ROSCA, DIAMETRO DE 100 MM (4"")</t>
  </si>
  <si>
    <t>CPU12259</t>
  </si>
  <si>
    <t>LUVA PARA ELETRODUTO GALVANIZADO, DIÂM = 4"</t>
  </si>
  <si>
    <t>CPU12277</t>
  </si>
  <si>
    <t>CAIXA PORTA LUVAS DE MADEIRA, DIMENSÕES APROXIMADAS: 46 × 22 × 18 cm, PARA FIXAÇÃO EM PAREDE</t>
  </si>
  <si>
    <t>EXTINTOR CO2 (6 KG) - CAPACIDADE EXTINTORA 5 BC</t>
  </si>
  <si>
    <t>CPU12260</t>
  </si>
  <si>
    <t>ESTRADO (TAPETE) DE BORRACHA ISOLANTE 15 KV - DIMENSÕES 1.000 X 1.000 X 25 MM</t>
  </si>
  <si>
    <t xml:space="preserve">PÇ    </t>
  </si>
  <si>
    <t>TRANSFORMADOR TRIFASICO 500 KVA, 13,8 KV - SECO</t>
  </si>
  <si>
    <t>CPU12564</t>
  </si>
  <si>
    <t>LUMINÁRIA TIPO ARANDELA DE USO INTERNO - BASE E-27</t>
  </si>
  <si>
    <t>TAMPA PARA CONDULETE METÁLICO PARA 1 TOMADA</t>
  </si>
  <si>
    <t>PARAFUSO P/BUCHA S-6</t>
  </si>
  <si>
    <t>CPU12349</t>
  </si>
  <si>
    <t>BLOCO AUTÔNOMO DE ILUMINAÇÃO DE EMERGÊNCIA COM DOIS REFLETORES - FORNECIMENTO E INSTALAÇÃO</t>
  </si>
  <si>
    <t>CPU12350</t>
  </si>
  <si>
    <t>CURVA 90 GRAUS PARA ELETRODUTO, AÇO GALVANIZADO, DN 20 MM (3/4''), APARENTE - FORNECIMENTO E INSTALAÇÃO. AF_10/2022</t>
  </si>
  <si>
    <t>CPU12351</t>
  </si>
  <si>
    <t>LUVA DE EMENDA PARA ELETRODUTO, AÇO GALVANIZADO, DN 20 MM (3/4''), APARENTE - FORNECIMENTO E INSTALAÇÃO</t>
  </si>
  <si>
    <t>CPU12282</t>
  </si>
  <si>
    <t>CANTONEIRA ""ZZ"" PARA FIXAÇÃO DE PERFILADO, REF. MOPA OU SIMILAR</t>
  </si>
  <si>
    <t>CPU12285</t>
  </si>
  <si>
    <t xml:space="preserve">EMENDA EXTERNA, PARA PERFILADO TIPO ""I"", 38 X 38 MM, REF. CKP 116 OU SIMILAR </t>
  </si>
  <si>
    <t>SAIDA HORIZONTAL PARA ELETRODUTO D=3/4"</t>
  </si>
  <si>
    <t>CPU12279</t>
  </si>
  <si>
    <t xml:space="preserve">TALA PLANA PERFURADA 38MM PARA ELETROCALHA METÁLICA </t>
  </si>
  <si>
    <t>CPU12454</t>
  </si>
  <si>
    <t>TERMINAL PARA PERFILADO #38X38</t>
  </si>
  <si>
    <t>CPU12361</t>
  </si>
  <si>
    <t>CHUMBADOR PARABOLT Ø 1/4" X 2"</t>
  </si>
  <si>
    <t>CPU12359</t>
  </si>
  <si>
    <t>PARAFUSO CABEÇA LENTILHA 1/4" X 5/8", ROSCA TOTAL</t>
  </si>
  <si>
    <t>CPU12354</t>
  </si>
  <si>
    <t>PORCA EM AÇO INOX SEXTAVADA 1/4"</t>
  </si>
  <si>
    <t>CPU12450</t>
  </si>
  <si>
    <t>ABRAÇADEIRA METÁLICA TIPO ?D? DE 3/4? COM PARAFUSO DE FIXAÇÃO</t>
  </si>
  <si>
    <t>CPU12291</t>
  </si>
  <si>
    <t>PERFILADO, PRÉ-ZINCADO A FOGO, PERFURADO 38 X 38MM</t>
  </si>
  <si>
    <t>CAIXA PARA QUADRO DE COMANDO METÁLICA DE SOBREPOR 20X20X12 CM</t>
  </si>
  <si>
    <t>DISPOSITIVO DE PROTEÇÃO CONTRA SURTOS(DPS) 275V DE 8 A 40KA</t>
  </si>
  <si>
    <t>CPU12310</t>
  </si>
  <si>
    <t>CABO DE COBRE DE 35 MM², ISOLAMENTO 15/25 KV - ISOLAÇÃO EPR 105°C</t>
  </si>
  <si>
    <t>CPU12218</t>
  </si>
  <si>
    <t>CABO DE COBRE FLEXÍVEL ISOLADO, 2,5 MM², ANTI-CHAMA 0,6/1,0 KV, PARA CIRCUITOS TERMINAIS - FORNECIMENTO E INSTALAÇÃO. AF_03/2023</t>
  </si>
  <si>
    <t>CABO FLEXÍVEL EPR/XLPE (90°C), 0,6/1 KV - 185 MM2</t>
  </si>
  <si>
    <t>CABO FLEXÍVEL EPR/XLPE (90°C), 0,6/1 KV, 95 MM2</t>
  </si>
  <si>
    <t>CPU12446</t>
  </si>
  <si>
    <t>PLACA DE SINALIZAÇÃO EM CHAPA DE AÇO N.16, COM PINTURA REFLETIVA ?SOMENTE PESSOAL AUTORIZADO?</t>
  </si>
  <si>
    <t>CPU12441</t>
  </si>
  <si>
    <t>PLACA DE ADVERTÊNCIA EM CHAPA DE AÇO, COM PINTURA REFLETIVA ?PERIGO ALTA TENSÃO?.</t>
  </si>
  <si>
    <t>CPU2384</t>
  </si>
  <si>
    <t>ALICATE PARA MOLDE DE SOLDA EXOTERMICA</t>
  </si>
  <si>
    <t>ATERRAMENTO - SOLDA EXOTÉRMICA - CARTUCHO 150 G</t>
  </si>
  <si>
    <t>ATERRAMENTO - SOLDA EXOTÉRMICA - CARTUCHO 90 G</t>
  </si>
  <si>
    <t>CPU12321</t>
  </si>
  <si>
    <t>CAIXA DE ATERRAMENTO EM CONCRETO PRE-MOLDADO, DIAMETRO DE 0,30 M E ALTURA DE 0,35 M, SEM FUNDO E COM TAMPA</t>
  </si>
  <si>
    <t>CPU12212</t>
  </si>
  <si>
    <t>HASTE DE ATERRAMENTO, DIÂMETRO 5/8", COM 3 METROS - FORNECIMENTO E INSTALAÇÃO. AF_08/2023</t>
  </si>
  <si>
    <t>CPU7480</t>
  </si>
  <si>
    <t>MOLDE PARA SOLDA EXOTÉRMICA TIPO HCT</t>
  </si>
  <si>
    <t>CPU11094</t>
  </si>
  <si>
    <t>MOLDE PARA SOLDA EXOTÉRMICA TIPO HTH</t>
  </si>
  <si>
    <t>CPU11093</t>
  </si>
  <si>
    <t>MOLDE PARA SOLDA EXOTÉRMICA TIPO HCX</t>
  </si>
  <si>
    <t>CPU12206</t>
  </si>
  <si>
    <t>Terminal de compressão para cabo de 35 mm2 - fornecimento e instalação</t>
  </si>
  <si>
    <t>CPU12209</t>
  </si>
  <si>
    <t>Terminal de compressão para cabo de 95 mm2 - fornecimento e instalação</t>
  </si>
  <si>
    <t>CABO DE COBRE NU 95 MM2 (1,19 M/KG)</t>
  </si>
  <si>
    <t>CONECTOR TIPO PARAFUSO FENDIDO 35 MM2</t>
  </si>
  <si>
    <t>BARRA DE COBRE 2" X 1/8" (1,3905 KG/M)</t>
  </si>
  <si>
    <t>ISOLADOR EPOXI 25X30 (BUJAO)</t>
  </si>
  <si>
    <t>CPU12562</t>
  </si>
  <si>
    <t>POSTE DE CONCRETO DUPLO T (DT) 12/300 - FORNECIMENTO</t>
  </si>
  <si>
    <t>HASTE REVESTIDA COBRE(COPPERWELD)  5/8" X 2,40 M C/CONECTOR</t>
  </si>
  <si>
    <t>CRUZETA POLIMÉRICA 90X112X2400 MM</t>
  </si>
  <si>
    <t>ALÇA PRÉ-FORMADA DE DISTRIBUIÇÃO CA/CAA 4 AWG</t>
  </si>
  <si>
    <t>ISOLADOR DE ANCORAGEM POLIMÉRICO 15KV</t>
  </si>
  <si>
    <t>CPU12507</t>
  </si>
  <si>
    <t>FORNECIMENTO DE GANCHO DE OLHAL C/ FURO 18 MM</t>
  </si>
  <si>
    <t>CPU12512</t>
  </si>
  <si>
    <t>FORNECIMENTO DE PARAFUSO CABEÇA QUADRADA 16 X 400MM</t>
  </si>
  <si>
    <t>CPU12427</t>
  </si>
  <si>
    <t>PARAFUSO OLHAL GALVANIZADO A FOGO M16 X 400 MM COM UMA PORCA</t>
  </si>
  <si>
    <t>CPU12514</t>
  </si>
  <si>
    <t>FORNECIMENTO DE PÁRA-RAIO DE DISTRIBUIÇÃO POLIMÉRICO, ZNO, 10KA - REV. 01/202 3</t>
  </si>
  <si>
    <t>CABECOTE DE LIGA DE ALUMINIO DIAM. 4"</t>
  </si>
  <si>
    <t>CPU12529</t>
  </si>
  <si>
    <t>IMPLANTAÇÃO DE ESTRUTURA DE MUFLA PARA REDE DE DISTRIBUIÇÃO AÉREA, INCLUSIVE MUFLA TERMINAL CONTRATIL À FRIO 12 / 20 KV</t>
  </si>
  <si>
    <t>CPU12539</t>
  </si>
  <si>
    <t>FORNECIMENTO E INSTALÇÃO DE MUFLA TERMINAL PRIMARIA UNIPOLAR USO INTERNO PARA CABO 35/120MM2 ISOLACAO 15/25KV EM EPR - BORRACHA DE SILICONE</t>
  </si>
  <si>
    <t>CURVA DE 90 GRAUS AÇO GALVANIZADO DIÂMETRO 4"</t>
  </si>
  <si>
    <t>CPU12417</t>
  </si>
  <si>
    <t>FORNECIMENTO E INSTALAÇÃO DE NO-BREAK 110/220 V, 1,2 KVA COM 03 SAÍDAS AC</t>
  </si>
  <si>
    <t>CPU12413</t>
  </si>
  <si>
    <t>CABO 4x1,5mm² COBRE ISOLAÇÃO PVC BLINDADO</t>
  </si>
  <si>
    <t xml:space="preserve">ELETRODUTO EM AÇO GALVANIZADO A FOGO DIÂMETRO 1" - PESADO </t>
  </si>
  <si>
    <t>CPU12408</t>
  </si>
  <si>
    <t>CAIXA DE MEDIÇÃO EM MÉDIA TENSÃO PARA SUBESTAÇÃO ABRIGADA HOMOLOGADA PELA EQUATORIAL 500x580x200mm CORPO EM AÇO CHAPA 18</t>
  </si>
  <si>
    <t>CPU12560</t>
  </si>
  <si>
    <t>PARAMETRIZAÇÃO DO RELÊ DE PROTEÇÃO INDIRETA DE DISJUNTOR EM MÉDIA TENSÃO</t>
  </si>
  <si>
    <t>CPU12561</t>
  </si>
  <si>
    <t>SERVICOS DE COMISSIONAMENTO, TESTES E TREINAMENTO PESSOAL PARA UTILIZACAO DE SUBESTACAO ABAIXADORA DE TENSAO</t>
  </si>
  <si>
    <t>CPU12558</t>
  </si>
  <si>
    <t>PARAMETRIZACAO EM GERADOR DE ENERGIA</t>
  </si>
  <si>
    <t>ISOLADOR, PINO 15 KV ROSCA 25 MM</t>
  </si>
  <si>
    <t>CPU12194</t>
  </si>
  <si>
    <t>CPU12197</t>
  </si>
  <si>
    <t>COBERTURA COM TELHA TERMOACUSTICA TRAPEZOIDAL NÚCLEO PIR 30MM EM AÇO GALVALUME, #0,43MM (TELHA/FILME)</t>
  </si>
  <si>
    <t>CPU516</t>
  </si>
  <si>
    <t>PORTA DE ABRIR EM ALUMINIO, 02 FOLHAS VENEZIANA, ACABAMENTO EM PINTURA ELETROSTÁTICA BRANCA - INCLUSO FERRAGENS (M.O.FAB.INC.MAT.)</t>
  </si>
  <si>
    <t>PORTÃO DE ABRIR 01 FOLHA TELA/TUBO FoGo 1.1/2" PT3 C/FERRAGENS</t>
  </si>
  <si>
    <t>JANELA VENEZIANA VENTILADA, FIXA, ALUMÍNIO - FORNECIMENTO E INSTALAÇÃO - PINTURA BRANCO</t>
  </si>
  <si>
    <t>CPU12308</t>
  </si>
  <si>
    <t>JANELA EM ALUMÍNIO TIPO MOLDURA FIXA COM VIDRO ARAMADO</t>
  </si>
  <si>
    <t>CHAPISCO COMUM EM FACHADA</t>
  </si>
  <si>
    <t>REBOCO PAULISTA A13 (1 CALH:3 ARMLC+100kgCI/M3)</t>
  </si>
  <si>
    <t>CPU12207</t>
  </si>
  <si>
    <t>PISO CONCRETO DESEMPENADO ESPESSURA = 10 CM</t>
  </si>
  <si>
    <t>CPU12225</t>
  </si>
  <si>
    <t>PISO CONCRETO DESEMPENADO ESPESSURA = 20 CM</t>
  </si>
  <si>
    <t>PINTURA TINTA ESMALTE PARA ESQUADRIAS DE FERRO C  FUNDO ANTICORROSIVO</t>
  </si>
  <si>
    <t>: 202500036009996-15/2025</t>
  </si>
  <si>
    <t>: BLOCO 12 - ÁREA DE TREINAMENTO TÁTICO - SEM DESONERAÇÃO - T316 - AGOSTO/2025</t>
  </si>
  <si>
    <t xml:space="preserve">: 1.357,22 m2    </t>
  </si>
  <si>
    <t>ESTACAS ISOLADAS - 2 METROS</t>
  </si>
  <si>
    <t>ESTACAS SOB BLOCOS DE FUNDAÇÃO - TIPO ESCAVADA 3 METROS</t>
  </si>
  <si>
    <t>ESTACAS SOB BLOCOS DE FUNDAÇÃO - TIPO ESCAVADA 7 METROS</t>
  </si>
  <si>
    <t>FORMA CHAPA DE COMPENSADO RESINADO 12MM-VIGA/PILAR U=4V - (OBRAS CIVIS)</t>
  </si>
  <si>
    <t>VIGAS BALDRAMES</t>
  </si>
  <si>
    <t>LUMINÁRIA TIPO PROJETOR RETANGULAR ATÉ 400 W - BASE E-40</t>
  </si>
  <si>
    <t>LUMINÁRIA PLAFON LED QUADRADA DE SOBREPOR, 36W, 60X60 CM (MEDIDAS APROXIMADAS)</t>
  </si>
  <si>
    <t>BUCHA E ARRUELA METALICA Ø 3/4"</t>
  </si>
  <si>
    <t>CAIXA METALICA QUADRADA 4"X4"X2"</t>
  </si>
  <si>
    <t>CORTINA CANALETA CONCRETO 14X19X19 PARA SER CHEIA CONCRETO ARMADO (0,0568M3/M2) - EXCLUSO O CONCRETO</t>
  </si>
  <si>
    <t>ELEMENTO VAZADO DE CONCRETO (MODELO COPINHO)</t>
  </si>
  <si>
    <t>CPU12070</t>
  </si>
  <si>
    <t>COBERTURA COM TELHA TERMOACUSTICA TRAPEZOIDAL 50MM - TIPO SANDUÍCHE</t>
  </si>
  <si>
    <t>CPU12058</t>
  </si>
  <si>
    <t>CALHA DE CHAPA GALVANIZADA Nº 24</t>
  </si>
  <si>
    <t>CPU12066</t>
  </si>
  <si>
    <t>RUFO DE CHAPA GALVANIZADA Nº 24</t>
  </si>
  <si>
    <t>CPU12177</t>
  </si>
  <si>
    <t>PORTÃO DE CORRER EM CHAPA 16, INCLUSO FERROLHO, ROLDANAS E TRILHOS</t>
  </si>
  <si>
    <t>CPU12187</t>
  </si>
  <si>
    <t xml:space="preserve">PORTÃO DUAS FOLHAS DE ABRIR - CHAPA METÁLICA 16 </t>
  </si>
  <si>
    <t>CPU12085</t>
  </si>
  <si>
    <t>LASTRO DE BRITA Nº 2 PARA PISO - (OBRAS CIVIS)</t>
  </si>
  <si>
    <t>PISO CONCRETO POLIDO E=2,0 CM (1:2:2,5) E JUNTA PL ASTICA 17MM</t>
  </si>
  <si>
    <t>PASSEIO PROTECAO EM CONC.DESEMPEN.5 CM 1:2,5:3,5 (INCLUSO ESPELHO DE 30CM/ESCAVAÇÃO/REATERRO/APILOAMENTO/ATERRO INTERNO)</t>
  </si>
  <si>
    <t>PINTURA COM TINTA EPÓXI MASTIC DUPLA FUNÇÃO - 120 MÍCRONS - 1 DEMAO - PINTURA ESTRUTURA METÁLICA</t>
  </si>
  <si>
    <t>CPU12104</t>
  </si>
  <si>
    <t>PEITORIL EM CONCRETO, LARGURA 17CM, ESP: 4CM, ASSENTADO COM ARGAMASSA 1:6 COM ADITIVO</t>
  </si>
  <si>
    <t>: 202500036009996-3/2025</t>
  </si>
  <si>
    <t>: BLOCO 02 - VESTIÁRIO ACADEMIA - SEM DESONERAÇÃO - T316 - AGOSTO/2025</t>
  </si>
  <si>
    <t xml:space="preserve">: 63,50 m2    </t>
  </si>
  <si>
    <t xml:space="preserve">ESTACAS </t>
  </si>
  <si>
    <t>VIGAS COBERTURA E BORD</t>
  </si>
  <si>
    <t>VIGAS PLATIBANDA</t>
  </si>
  <si>
    <t>VIGAS CX D´ÁGUA</t>
  </si>
  <si>
    <t>LAJE PRÉ-FABRICADA TRELIÇADA PARA PISO OU COBERTURA, INTEREIXO 38CM, H=12CM, EL. ENCHIMENTO EM EPS H=8CM, INCLUSIVE ESCORAMENTO EM MADEIRA</t>
  </si>
  <si>
    <t>VERGAS/CONTRAVERGAS</t>
  </si>
  <si>
    <t>INTERRUPTOR DIFERENCIAL RESIDUAL (D.R.) BIPOLAR DE 40A-30mA</t>
  </si>
  <si>
    <t>RASGO E ENCHIMENTO DE ALVENARIA</t>
  </si>
  <si>
    <t>PEÇAS E ACESSÓRIOS</t>
  </si>
  <si>
    <t>GRELHA QUADRADA ACO INOX ROTATIVO DIAM.100 MM</t>
  </si>
  <si>
    <t>HIDRÁULICO</t>
  </si>
  <si>
    <t>CHUVEIRO PVC COM BRACO DE PVC (DUCHA FRIA)</t>
  </si>
  <si>
    <t>CPU5508</t>
  </si>
  <si>
    <t>BANCO ARTICULADO, EM ACO INOX, PARA PCD, FIXADO NA PAREDE - FORNECIMENTO E INSTALAÇÃO.</t>
  </si>
  <si>
    <t>LAVATÓRIO MÉDIO SEM COLUNA - MEDIDAS APROXIMADAS 360X460X180 MM (C x L x A)</t>
  </si>
  <si>
    <t>CPU5556</t>
  </si>
  <si>
    <t xml:space="preserve">VALVULA PARA LAVATORIO PVC </t>
  </si>
  <si>
    <t>CPU5540</t>
  </si>
  <si>
    <t>REGISTRO DE ESFERA, PVC, COM VOLANTE, VS, SOLDAVEL, 25 MM</t>
  </si>
  <si>
    <t>CPU5541</t>
  </si>
  <si>
    <t>CPU5542</t>
  </si>
  <si>
    <t>REGISTRO DE ESFERA, PVC, COM VOLANTE, VS, SOLDAVEL, 40 MM</t>
  </si>
  <si>
    <t>REGISTRO DE GAVETA C/CANOPLA DIAMETRO 1"</t>
  </si>
  <si>
    <t>TORNEIRA BOIA DIAMETRO 1.1/4" - 32 MM</t>
  </si>
  <si>
    <t>CPU5544</t>
  </si>
  <si>
    <t>CANALETA MEIA CANA PRÉ-MOLDADA DE CONCRETO (D = 20 CM) - FORNECIMENTO E INSTALAÇÃO</t>
  </si>
  <si>
    <t>CPU5557</t>
  </si>
  <si>
    <t xml:space="preserve"> TAMPA RALO FOFO 300 X 300 MM COM REQUADRO </t>
  </si>
  <si>
    <t>LUVA DE REDUÇÃO SOLDAVEL COM BUCHA DE LATAO 25 X 3/4" (AZUL)</t>
  </si>
  <si>
    <t>CPU5537</t>
  </si>
  <si>
    <t>TE DE REDUCAO 90 GRAUS SOLDAVEL 40X25 MM</t>
  </si>
  <si>
    <t>CPU5524</t>
  </si>
  <si>
    <t>ANEL DE BORRACHA PARA TUBO PVC SANITARIO D = 40MM</t>
  </si>
  <si>
    <t>CPU5560</t>
  </si>
  <si>
    <t>SHAFT DE GESSO ACARTONADO PARA AREAS MOLHADAS</t>
  </si>
  <si>
    <t>PISOS</t>
  </si>
  <si>
    <t>CPU5996</t>
  </si>
  <si>
    <t>PISO PORCELANATO 60X60CM, ACABAMENTO ACETINADO, ASSENTADO EM ÁREA MAIOR QUE 10 M²</t>
  </si>
  <si>
    <t>CPU5520</t>
  </si>
  <si>
    <t>RODAPÉ DE CERÂMICA COM ARGAMASSA COLANTE</t>
  </si>
  <si>
    <t>DOBRADICA 3" x 3 1/2" FERRO POLIDO</t>
  </si>
  <si>
    <t>FECHADURA TIPO LIVRE OCUPADO PARA SANITÁRIO REF.: (819 IMAB/719 LA FONTE) OU EQUIV.</t>
  </si>
  <si>
    <t>FECHO FIO REDONDO 4" ZINCADO PARAFUSADO</t>
  </si>
  <si>
    <t>CPU5522</t>
  </si>
  <si>
    <t>BARRA DE APOIO EM "L", EM ACO INOX POLIDO 70 X 70 CM,</t>
  </si>
  <si>
    <t>MARCENARIA</t>
  </si>
  <si>
    <t>CPU5523</t>
  </si>
  <si>
    <t>CHAPA DE MADEIRA PARA BASE DA CX D´ ÁGUA</t>
  </si>
  <si>
    <t>PAREDE</t>
  </si>
  <si>
    <t>FACHADA SUPERIOR DO PÓRTICO</t>
  </si>
  <si>
    <t>ESTRUTURA METÁLICA COBERTURA</t>
  </si>
  <si>
    <t>: 202500036009996-7/2025</t>
  </si>
  <si>
    <t>: BLOCO 04 - VESTIÁRIO GALPÃO TREINAMENTO - SEM DESONERAÇÃO - T316 - AGOSTO/2025</t>
  </si>
  <si>
    <t>: 01/12/2025</t>
  </si>
  <si>
    <t>REF.: 88715 - SINAPI</t>
  </si>
  <si>
    <t xml:space="preserve">Serviço: CPU12199 - ALVENARIA DE BLOCOS DE CONCRETO ESTRUTURAL 14X19X39 CM (ESPESSURA 14 CM), FBK = 4,5 MPA, UTILIZANDO COLHER DE PEDREIRO. </t>
  </si>
  <si>
    <t xml:space="preserve">2880 </t>
  </si>
  <si>
    <t>CANALETA CONCRETO ESTRUTURAL 14 X 19 X 39 CM FBK = 4,5 MPA (NBR 6136)</t>
  </si>
  <si>
    <t xml:space="preserve">2882 </t>
  </si>
  <si>
    <t>MEIO BLOCO CONCRETO ESTRUTURAL 14 X 19 X 19 CM FBK = 4,5 MPA (NBR 6136)</t>
  </si>
  <si>
    <t xml:space="preserve">CPU10366 </t>
  </si>
  <si>
    <t>Serviço: CPU12208 - REMOÇÃO DE CERCAS E MOURÕES, DE FORMA MANUAL, SEM REAPROVEITAMENTO. AF_09/2023</t>
  </si>
  <si>
    <t>REF.: SINAPI 104800</t>
  </si>
  <si>
    <t>Serviço: CPU12214 - DESTOCAMENTO DE ÁRVORES DE PORTE MÉDIO E RAÍZES PROFUNDAS, SEM AUXÍLIO MECÂNICO, INCLUSIVE CARGA E TRANSPORTE.</t>
  </si>
  <si>
    <t xml:space="preserve">REF.: SCO SE 20.05.0150_x000D_
</t>
  </si>
  <si>
    <t>Serviço: CPU12215 - LIMPEZA MECANIZADA DE CAMADA VEGETAL, VEGETAÇÃO E PEQUENAS ÁRVORES (DIÂMETRO DE TRONCO MENOR QUE 0,20 M), COM TRATOR DE ESTEIRAS. AF_03/2024</t>
  </si>
  <si>
    <t xml:space="preserve">0019 </t>
  </si>
  <si>
    <t xml:space="preserve">SNP89031 </t>
  </si>
  <si>
    <t>TRATOR DE ESTEIRAS, POTÊNCIA 100 HP, PESO OPERACIONAL 9,4 T, COM LÂMINA 2,19 M3 - CHI DIURNO. AF_06/2014</t>
  </si>
  <si>
    <t xml:space="preserve">SNP89032 </t>
  </si>
  <si>
    <t>TRATOR DE ESTEIRAS, POTÊNCIA 100 HP, PESO OPERACIONAL 9,4 T, COM LÂMINA 2,19 M3 - CHP DIURNO. AF_06/2014</t>
  </si>
  <si>
    <t>REF.: SINAPI 98525</t>
  </si>
  <si>
    <t>Serviço: CPU12217 - DEMOLIÇÃO DE PILARES E VIGAS EM CONCRETO ARMADO, DE FORMA MECANIZADA COM MARTELETE, SEM REAPROVEITAMENTO. AF_09/2023</t>
  </si>
  <si>
    <t xml:space="preserve">SNP102275 </t>
  </si>
  <si>
    <t>MARTELO DEMOLIDOR ELÉTRICO, COM POTÊNCIA DE 2.000 W, 1.000 IMPACTOS POR MINUTO, PESO DE 30 KG - CHP DIURNO. AF_01/2021</t>
  </si>
  <si>
    <t xml:space="preserve">SNP102274 </t>
  </si>
  <si>
    <t>MARTELO DEMOLIDOR ELÉTRICO, COM POTÊNCIA DE 2.000 W, 1.000 IMPACTOS POR MINUTO, PESO DE 30 KG - CHI DIURNO. AF_01/2021</t>
  </si>
  <si>
    <t>REF.: SINAPI 97627</t>
  </si>
  <si>
    <t>Serviço: CPU12226 - TUBO RÍGIDO CORRUGADO PARA DRENAGEM DIAMETRO 375MM</t>
  </si>
  <si>
    <t xml:space="preserve">MAT12227 </t>
  </si>
  <si>
    <t>TUBO CORRUGADO PAREDE DUPLA PEAD, D=375 MM (15"), PARA SISTEMAS DE DRENAGEM, TIGRE-ADS N-12 OU SIMILAR.</t>
  </si>
  <si>
    <t>REF.: ORSE 10048</t>
  </si>
  <si>
    <t>Serviço: CPU12228 - TUBO RÍGIDO CORRUGADO PARA DRENAGEM DIAMETRO 300 MM</t>
  </si>
  <si>
    <t xml:space="preserve">SNP41780 </t>
  </si>
  <si>
    <t>TUBO CORRUGADO PEAD, PAREDE DUPLA, INTERNA LISA, JEI, DN/DI 300 MM, PARA SANEAMENTO (DRENAGEM/ESGOTO)</t>
  </si>
  <si>
    <t>REF.: 94871/SINAPI</t>
  </si>
  <si>
    <t>Serviço: CPU12229 - TUBO RÍGIDO CORRUGADO PARA DRENAGEM DIAMETRO 200 MM</t>
  </si>
  <si>
    <t xml:space="preserve">SNP306 </t>
  </si>
  <si>
    <t xml:space="preserve">SNP38033 </t>
  </si>
  <si>
    <t>TUBO PVC CORRUGADO, PAREDE DUPLA, JE, DN 200 MM/ DE 200 MM, REDE COLETORA ESGOTO</t>
  </si>
  <si>
    <t>REF.: 90702/SINAPI</t>
  </si>
  <si>
    <t>Serviço: CPU12248 - TANQUE SÉPTICO CIRCULAR EM CONCRETO PRÉ-MOLDADO, DIÂMETRO INTERNO=1,20M, ALTURA INTERNA=2,50M</t>
  </si>
  <si>
    <t xml:space="preserve">SNP12551 </t>
  </si>
  <si>
    <t xml:space="preserve">051026 </t>
  </si>
  <si>
    <t xml:space="preserve">060180 </t>
  </si>
  <si>
    <t>FORMA CHAPA DE COMPENSADO RESINADO 6 MM U=3V (PARA PLACAS/TAMPAS E DIVISÓRIAS PRÉ-MOLDADAS EM CONCRETO)</t>
  </si>
  <si>
    <t xml:space="preserve">051017 </t>
  </si>
  <si>
    <t>PREPARO COM BETONEIRA E TRANSPORTE MANUAL DE CONCRETO FCK=20 MPA - (O.C.)</t>
  </si>
  <si>
    <t xml:space="preserve">052014 </t>
  </si>
  <si>
    <t xml:space="preserve">CPU5799 </t>
  </si>
  <si>
    <t xml:space="preserve">051024 </t>
  </si>
  <si>
    <t>REF.: SINAPI 98052</t>
  </si>
  <si>
    <t>Serviço: CPU12253 - SUMIDOURO CIRCULAR, EM CONCRETO PRÉ-MOLDADO, DIÂMTERO INTERNO=1,20M, ALTURA INTERNA=3,50M</t>
  </si>
  <si>
    <t xml:space="preserve">SNP43425 </t>
  </si>
  <si>
    <t>ANEL EM CONCRETO ARMADO, PERFURADO, PARA FOSSAS SEPTICAS E SUMIDOUROS, SEM FUNDO, DIAMETRO INTERNO DE 1,20 M E ALTURA DE 0,50 M</t>
  </si>
  <si>
    <t>Serviço: CPU12280 - CANALETA MEIA CANA PRÉ-MOLDADA DE CONCRETO (D = 30 CM) - FORNECIMENTO E INSTALAÇÃO. AF_05/2025</t>
  </si>
  <si>
    <t xml:space="preserve">SNP10541 </t>
  </si>
  <si>
    <t>REF.: SINAPI 102990</t>
  </si>
  <si>
    <t xml:space="preserve">Serviço: CPU12281 - TAMPA EM GRELHA DE CONCRETO ARMADO 25MPA E=5CM </t>
  </si>
  <si>
    <t xml:space="preserve">REF.: GOINFRA 081835 </t>
  </si>
  <si>
    <t>Serviço: CPU12286 - TERMINAL A COMPRESSAO EM COBRE ESTANHADO PARA CABO 10 MM2, 1 FURO E 1 COMPRESSAO, PARA PARAFUSO DE FIXACAO M6</t>
  </si>
  <si>
    <t xml:space="preserve">SNP1574 </t>
  </si>
  <si>
    <t>REF.: SINAPI - INSUMO 1574, E UTILIZADO A COMPOSIÇÃO DA GOINFRA 072518</t>
  </si>
  <si>
    <t>Serviço: CPU12287 - TERMINAL A COMPRESSAO EM COBRE ESTANHADO PARA CABO 16 MM2, 1 FURO E 1 COMPRESSAO, PARA PARAFUSO DE FIXACAO M6</t>
  </si>
  <si>
    <t xml:space="preserve">SNP1575 </t>
  </si>
  <si>
    <t>REF.: SINAPI 1575 INSUMO, E UTILIZADO A COMPOSIÇÃO 072520</t>
  </si>
  <si>
    <t>Serviço: CPU12288 - TERMINAL A COMPRESSAO EM COBRE ESTANHADO PARA CABO 25 MM2, 1 FURO E 1 COMPRESSAO, PARA PARAFUSO DE FIXACAO M8</t>
  </si>
  <si>
    <t xml:space="preserve">SNP1576 </t>
  </si>
  <si>
    <t>REF.: SINAPI 1576 INSUMO E UTILIZADO A COMPOSIÇÃO DA GOINFRA 072523</t>
  </si>
  <si>
    <t>Serviço: CPU12290 - TERMINAL A COMPRESSAO EM COBRE ESTANHADO PARA CABO 35 MM2, 1 FURO E 1 COMPRESSAO, PARA PARAFUSO DE FIXACAO M8</t>
  </si>
  <si>
    <t xml:space="preserve">SNP1577 </t>
  </si>
  <si>
    <t>REF.: SINAPI 1577 INSUMO E UTILIZADO A COMPOSIÇÃO DA GOINFRA 072528</t>
  </si>
  <si>
    <t>Serviço: CPU12293 - CABO DE COBRE ISOLADO EPR, FLEXÍVEL, 35MM², 8,7/15KV / 90º C (EPROTENAX OU SIMILAR)</t>
  </si>
  <si>
    <t xml:space="preserve">MAT12292 </t>
  </si>
  <si>
    <t>REF.: ORSE 9508</t>
  </si>
  <si>
    <t>Serviço: CPU12296 - TAMPA DE CONCRETO PARA CAIXAS DE PASSAGEM 0,70X0,70MX0,07M</t>
  </si>
  <si>
    <t xml:space="preserve">2688 </t>
  </si>
  <si>
    <t>CONCRETO USINADO BOMBEÁVEL FCK=20 MPA</t>
  </si>
  <si>
    <t xml:space="preserve">060203 </t>
  </si>
  <si>
    <t xml:space="preserve">060801 </t>
  </si>
  <si>
    <t>REF.: ORSE 10431</t>
  </si>
  <si>
    <t>Serviço: CPU12299 - QGBT-1 QUADRO / PAINEL EM CHAPA DE AÇO COM PINTURA ELETROSTÁTICA A PÓ POLIESTER NA COR BEGE, GRAU DE PROTEÇÃO IP 54, COM BARRAMENTO, SEM DISJUNTORES - 2000X1700X600MM</t>
  </si>
  <si>
    <t xml:space="preserve">MAT12298 </t>
  </si>
  <si>
    <t>REF.: 9728 ORSE</t>
  </si>
  <si>
    <t>Serviço: CPU12300 - DISJUNTOR BAIXA TENSÃO TRIPOLAR A SECO 800A/600V - FORNECIMENTO E INSTALAÇÃO. AF_07/2025</t>
  </si>
  <si>
    <t xml:space="preserve">SNP2394 </t>
  </si>
  <si>
    <t xml:space="preserve">SNP1581 </t>
  </si>
  <si>
    <t xml:space="preserve">REF.: SINAPI 101900_x000D_
</t>
  </si>
  <si>
    <t>Serviço: CPU12302 - DISJUNTOR TERMOMAGNÉTICO TRIPOLAR 80 A COM CAIXA MOLDADA 10 KA</t>
  </si>
  <si>
    <t xml:space="preserve">MAT12301 </t>
  </si>
  <si>
    <t>REF.: ORSE 9004</t>
  </si>
  <si>
    <t>Serviço: CPU12303 - DISJUNTOR TERMOMAGNÉTICO TRIPOLAR 63 A COM CAIXA MOLDADA 10 KA</t>
  </si>
  <si>
    <t xml:space="preserve">MAT12304 </t>
  </si>
  <si>
    <t>REF.: ORSE 9687</t>
  </si>
  <si>
    <t>Serviço: CPU12307 - DISJUNTOR TERMOMAGNÉTICO TRIPOLAR 40 A COM CAIXA MOLDADA 10 KA</t>
  </si>
  <si>
    <t xml:space="preserve">MAT12306 </t>
  </si>
  <si>
    <t>REF.: ORSE 11383</t>
  </si>
  <si>
    <t xml:space="preserve">050901 </t>
  </si>
  <si>
    <t xml:space="preserve">060314 </t>
  </si>
  <si>
    <t xml:space="preserve">052004 </t>
  </si>
  <si>
    <t xml:space="preserve">060802 </t>
  </si>
  <si>
    <t xml:space="preserve">082302 </t>
  </si>
  <si>
    <t xml:space="preserve">060191 </t>
  </si>
  <si>
    <t xml:space="preserve">040902 </t>
  </si>
  <si>
    <t xml:space="preserve">060305 </t>
  </si>
  <si>
    <t xml:space="preserve">050304 </t>
  </si>
  <si>
    <t>ESTACA A TRADO MANUAL (BROCA) Ø 30 CM EM CONCRETO FCK 20MPA, SEM ARMADURA</t>
  </si>
  <si>
    <t xml:space="preserve">050902 </t>
  </si>
  <si>
    <t xml:space="preserve">060517 </t>
  </si>
  <si>
    <t xml:space="preserve">CPU8934 </t>
  </si>
  <si>
    <t xml:space="preserve">CPU8937 </t>
  </si>
  <si>
    <t>Serviço: CPU12521 - CORRIMÃO EM AÇO INOX D = 1.1/2" FIXAÇÃO EM PAREDES</t>
  </si>
  <si>
    <t xml:space="preserve">MAT12520 </t>
  </si>
  <si>
    <t>PARAFUSO DE FIXAÇÃO C/BUCHA S-8</t>
  </si>
  <si>
    <t xml:space="preserve">MAT12519 </t>
  </si>
  <si>
    <t>CORRIMÃO EM AÇO INOXIDÁVEL D = 1.1/2", L = 28 CM, PARA FIXAÇÃO EM PAREDES</t>
  </si>
  <si>
    <t>REF.:  08759/ORSE</t>
  </si>
  <si>
    <t>Serviço: CPU12525 - GUARDA-CORPO EM AÇO INOX DE 2'' COM MONTANTES SECUNDÁRIOS DE 1'' E CORRIMÃO DUPLO DE 1.1/2''</t>
  </si>
  <si>
    <t xml:space="preserve">MAT12522 </t>
  </si>
  <si>
    <t>GUARDA-CORPO EM TUBO DE AÇO INOX Ø=2", COM MONTANTES FLANGEADOS EM TUBO INOX Ø=2", COM CONEXÃO CURVA NAS EXTREMIDADES, COM ACABAMENTO POLIDO, H=0,40 M</t>
  </si>
  <si>
    <t xml:space="preserve">MAT12524 </t>
  </si>
  <si>
    <t>PARAFUSO DE FIXAÇÃO COM BUCHA PLÁSTICA 8 MM</t>
  </si>
  <si>
    <t>REF.: ORSE 7733</t>
  </si>
  <si>
    <t>Serviço: CPU12533 - REGISTRO DE ESFERA, PVC, COM VOLANTE, VS, SOLDAVEL, 32 MM</t>
  </si>
  <si>
    <t xml:space="preserve">SNP11675 </t>
  </si>
  <si>
    <t xml:space="preserve">REF.:  GOINFRA 80977_x000D_
</t>
  </si>
  <si>
    <t>Serviço: CPU12534 - REGISTRO DE ESFERA, PVC, COM VOLANTE, VS, SOLDAVEL, 50 MM</t>
  </si>
  <si>
    <t xml:space="preserve">SNP11677 </t>
  </si>
  <si>
    <t>REF.: GOINFRA 080979</t>
  </si>
  <si>
    <t>Serviço: CPU12535 - REGISTRO DE ESFERA, PVC, COM VOLANTE, VS, SOLDAVEL, 60 MM</t>
  </si>
  <si>
    <t xml:space="preserve">SNP11678 </t>
  </si>
  <si>
    <t>REF.: GOINFRA 080980</t>
  </si>
  <si>
    <t>Serviço: CPU12536 - TUBO PVC, SÉRIE R, ÁGUA PLUVIAL, DN 150 MM, FORNECIDO E INSTALADO EM CONDUTORES VERTICAIS DE ÁGUAS PLUVIAIS</t>
  </si>
  <si>
    <t>REF.: SINAPI 89580</t>
  </si>
  <si>
    <t>Serviço: CPU12553 - MULTIMEDIDOR DIGITAL WEG, SIEMENS OU EQUIVALENTE</t>
  </si>
  <si>
    <t xml:space="preserve">MAT12552 </t>
  </si>
  <si>
    <t>REF.: EMBASA 60.20.50</t>
  </si>
  <si>
    <t>Observações: REF.: SINAPI 88628</t>
  </si>
  <si>
    <t>REF.: SINAPI 88715. A BETONEIRA SERÁ REMUNERADA EM SERVIÇO SEPARADO.</t>
  </si>
  <si>
    <t xml:space="preserve">2387 </t>
  </si>
  <si>
    <t>BRITA Nº 0</t>
  </si>
  <si>
    <t>REF.: SINAPI 90278. A BETONEIRA SERÁ REMUNERADA EM SERVIÇO SEPARADO.</t>
  </si>
  <si>
    <t>Serviço: CPU11943 - CARGA, MANOBRA E DESCARGA DE SOLOS E MATERIAIS  GRANULARES EM CAMINHÃO BASCULANTE 6M³ - CARGA COM PÁ CARREGADEIRA E DESCARGA LIVRE</t>
  </si>
  <si>
    <t xml:space="preserve">SNP67827 </t>
  </si>
  <si>
    <t>CAMINHÃO BASCULANTE 6 M3 TOCO, PESO BRUTO TOTAL 16.000 KG, CARGA ÚTIL MÁXIMA 11.130 KG, DISTÂNCIA ENTRE EIXOS 5,36 M, POTÊNCIA 185 CV, INCLUSIVE CAÇAMBA METÁLICA - CHI DIURNO. AF_06/2014</t>
  </si>
  <si>
    <t xml:space="preserve">SNP67826 </t>
  </si>
  <si>
    <t>CAMINHÃO BASCULANTE 6 M3 TOCO, PESO BRUTO TOTAL 16.000 KG, CARGA ÚTIL MÁXIMA 11.130 KG, DISTÂNCIA ENTRE EIXOS 5,36 M, POTÊNCIA 185 CV, INCLUSIVE CAÇAMBA METÁLICA - CHP DIURNO. AF_06/2014</t>
  </si>
  <si>
    <t xml:space="preserve">SNP5942 </t>
  </si>
  <si>
    <t>PÁ CARREGADEIRA SOBRE RODAS, POTÊNCIA LÍQUIDA 128 HP, CAPACIDADE DA CAÇAMBA 1,7 A 2,8 M3, PESO OPERACIONAL 11632 KG - CHI DIURNO. AF_06/2014</t>
  </si>
  <si>
    <t xml:space="preserve">SNP5940 </t>
  </si>
  <si>
    <t>PÁ CARREGADEIRA SOBRE RODAS, POTÊNCIA LÍQUIDA 128 HP, CAPACIDADE DA CAÇAMBA 1,7 A 2,8 M3, PESO OPERACIONAL 11632 KG - CHP DIURNO. AF_06/2014</t>
  </si>
  <si>
    <t xml:space="preserve">REF.: SINAPI 100973_x000D_
</t>
  </si>
  <si>
    <t>Serviço: CPU11944 - ESTACA ESCAVADA MECANICAMENTE, SEM FLUIDO ESTABILIZANTE, COM 30CM DE DIÂMETRO, EXCLUSIVE MOBILIZAÇÃO E DESMOBILIZAÇÃO</t>
  </si>
  <si>
    <t xml:space="preserve">CPU11943 </t>
  </si>
  <si>
    <t>CARGA, MANOBRA E DESCARGA DE SOLOS E MATERIAIS  GRANULARES EM CAMINHÃO BASCULANTE 6M³ - CARGA COM PÁ CARREGADEIRA E DESCARGA LIVRE</t>
  </si>
  <si>
    <t xml:space="preserve">SNP90681 </t>
  </si>
  <si>
    <t>PERFURATRIZ HIDRÁULICA SOBRE CAMINHÃO COM TRADO CURTO ACOPLADO, PROFUNDIDADE MÁXIMA DE 20 M, DIÂMETRO MÁXIMO DE 1500 MM, POTÊNCIA INSTALADA DE 137 HP, MESA ROTATIVA COM TORQUE MÁXIMO DE 30 KNM - CHI DIURNO. AF_06/2015</t>
  </si>
  <si>
    <t xml:space="preserve">SNP90680 </t>
  </si>
  <si>
    <t>PERFURATRIZ HIDRÁULICA SOBRE CAMINHÃO COM TRADO CURTO ACOPLADO, PROFUNDIDADE MÁXIMA DE 20 M, DIÂMETRO MÁXIMO DE 1500 MM, POTÊNCIA INSTALADA DE 137 HP, MESA ROTATIVA COM TORQUE MÁXIMO DE 30 KNM - CHP DIURNO. AF_06/2015</t>
  </si>
  <si>
    <t xml:space="preserve">REF.: SINAPI 100896 E 100897_x000D_
</t>
  </si>
  <si>
    <t>Serviço: CPU11945 - ESTACA HÉLICE CONTÍNUA, DIÂMETRO DE 30 CM (EXCLUSIVE BOMBEAMENTO, MOBILIZAÇÃO E DESMOBILIZAÇÃO)</t>
  </si>
  <si>
    <t xml:space="preserve">0002 </t>
  </si>
  <si>
    <t>ENCARREGADO</t>
  </si>
  <si>
    <t xml:space="preserve">REF.: SINAPI 100651_x000D_
</t>
  </si>
  <si>
    <t>Serviço: CPU11946 - AR CONDICIONADO PAREDE SPLIT INVERTER SÓ FRIO, COM DESCARGA HORIZONTAL - LG OU EQUIV.  CAP.:18000 BTU/H</t>
  </si>
  <si>
    <t>BDI: 20,86%</t>
  </si>
  <si>
    <t>Serviço: CPU11947 - AR CONDICIONADO PAREDE SPLIT INVERTER SÓ FRIO, COM DESCARGA HORIZONTAL - LG OU EQUIV.  CAP.:24000 BTU/H</t>
  </si>
  <si>
    <t xml:space="preserve">SNP43184 </t>
  </si>
  <si>
    <t>AR CONDICIONADO SPLIT INVERTER, HI-WALL (PAREDE), 24000 BTU/H, CICLO FRIO, 60HZ, CLASSIFICACAO A (SELO PROCEL), GAS HFC, CONTROLE S/FIO</t>
  </si>
  <si>
    <t xml:space="preserve">REF.: SINAPI 103253_x000D_
</t>
  </si>
  <si>
    <t>Serviço: CPU11948 - TUBO EM COBRE FLEXÍVEL, DN 1/4", COM ISOLAMENTO, INSTALADO EM FORRO, PARA RAMAL DE ALIMENTAÇÃO DE AR CONDICIONADO, INCLUSO FIXADOR</t>
  </si>
  <si>
    <t xml:space="preserve">REF.: SINAPI 103289_x000D_
</t>
  </si>
  <si>
    <t>Serviço: CPU11949 - TUBO EM COBRE FLEXÍVEL, DN 1/2", COM ISOLAMENTO, INSTALADO EM FORRO, PARA RAMAL DE ALIMENTAÇÃO DE AR CONDICIONADO, INCLUSO FIXADOR</t>
  </si>
  <si>
    <t xml:space="preserve">REF.: SINAPI 103291_x000D_
</t>
  </si>
  <si>
    <t>Serviço: CPU11950 - TUBO EM COBRE FLEXÍVEL, DN 5/8", COM ISOLAMENTO, INSTALADO EM FORRO, PARA RAMAL DE ALIMENTAÇÃO DE AR CONDICIONADO, INCLUSO FIXADOR</t>
  </si>
  <si>
    <t xml:space="preserve">SNP39853 </t>
  </si>
  <si>
    <t xml:space="preserve">SNP39665 </t>
  </si>
  <si>
    <t>TUBO DE COBRE FLEXIVEL, D = 5/8", E = 0,79 MM, PARA AR-CONDICIONADO/ INSTALACOES GAS RESIDENCIAIS E COMERCIAIS</t>
  </si>
  <si>
    <t xml:space="preserve">REF.: SINAPI 103292_x000D_
_x000D_
</t>
  </si>
  <si>
    <t>Serviço: CPU11951 - MÃO DE OBRA PARA SUPORTE PARA DUTO</t>
  </si>
  <si>
    <t>REF.: SINAPI 96560 (SÓ MÃO DE OBRA)</t>
  </si>
  <si>
    <t xml:space="preserve">REF.: SINAPI 87292_x000D_
</t>
  </si>
  <si>
    <t xml:space="preserve">SNP651 </t>
  </si>
  <si>
    <t xml:space="preserve">CPU11956 </t>
  </si>
  <si>
    <t xml:space="preserve">REF.: SINAPI 103318_x000D_
</t>
  </si>
  <si>
    <t>Serviço: CPU11969 - PAREDE COM SISTEMA EM CHAPAS DE GESSO PARA DRYWALL, USO INTERNO, COM DUAS FACES SIMPLES E ESTRUTURA METÁLICA COM GUIAS SIMPLES PARA PAREDES COM ÁREA LÍQUIDA MAIOR OU IGUAL A 6 M2, COM VÃOS</t>
  </si>
  <si>
    <t xml:space="preserve">SNP39413 </t>
  </si>
  <si>
    <t xml:space="preserve">REF.: SINAPI 96359_x000D_
</t>
  </si>
  <si>
    <t>Serviço: CPU11988 - ARMAÇÃO COM USO DE TELA Q-113</t>
  </si>
  <si>
    <t xml:space="preserve">SNP39507 </t>
  </si>
  <si>
    <t xml:space="preserve">REF.: SINAPI 97086_x000D_
</t>
  </si>
  <si>
    <t>Serviço: CPU11989 - LAJE STEEL DECK, MF-50, LAJE DE PISO, ESPESSURA DA CHAPA 0,95MM, ALTURA DA LAJE 11CM, COM CAPA DE CONCRETO FCK=25MPa</t>
  </si>
  <si>
    <t xml:space="preserve">CPU11988 </t>
  </si>
  <si>
    <t>ARMAÇÃO COM USO DE TELA Q-113</t>
  </si>
  <si>
    <t xml:space="preserve">060524 </t>
  </si>
  <si>
    <t xml:space="preserve">060800 </t>
  </si>
  <si>
    <t xml:space="preserve">REF.: ORSE - 7947_x000D_
</t>
  </si>
  <si>
    <t>Serviço: CPU12045 - KIT DE PORTA PRONTA DE MADEIRA PARA VERNIZ OU SELADORA, FOLHA LEVE OU MÉDIA, 90X210, INCLUSIVE FECHADURA, FIXAÇÃO COM PREENCHIMENTO EM ESPUMA EXPANSIVA</t>
  </si>
  <si>
    <t xml:space="preserve">SNP39497 </t>
  </si>
  <si>
    <t xml:space="preserve">SNP38124 </t>
  </si>
  <si>
    <t xml:space="preserve">1378 </t>
  </si>
  <si>
    <t>FECHADURA TIPO ALAVANCA 6236 I LAFONTE /8766 I-18 IMAB OU EQUIVALENTE</t>
  </si>
  <si>
    <t>REF.: SINAPI 100675</t>
  </si>
  <si>
    <t>Serviço: CPU12046 - GUARDA-CORPO PANORÂMICO COM PERFIS DE ALUMÍNIO E VIDRO LAMINADO 8 MM, FIXADO COM CHUMBADOR MECÂNICO. AF_04/2019_PS</t>
  </si>
  <si>
    <t xml:space="preserve">SNP20259 </t>
  </si>
  <si>
    <t xml:space="preserve">SNP11964 </t>
  </si>
  <si>
    <t>PARAFUSO DE ACO ZINCADO, TIPO CHUMBADOR PARABOLT, DIAMETRO 3/8", COMPRIMENTO 75 MM</t>
  </si>
  <si>
    <t xml:space="preserve">SNP11002 </t>
  </si>
  <si>
    <t xml:space="preserve">SNP1332 </t>
  </si>
  <si>
    <t>CHAPA DE ACO GROSSA, ASTM A36, E = 3/8" (9,53 MM) 74,69 KG/M2</t>
  </si>
  <si>
    <t>REF.: SINAPI 99841</t>
  </si>
  <si>
    <t xml:space="preserve">SNP43617 </t>
  </si>
  <si>
    <t>REF.: SINAPI 87283</t>
  </si>
  <si>
    <t>Serviço: CPU12064 - PEITORIL EM GRANITO, ASSENTADO COM ARGAMASSA 1:6 COM PLASTIFICANTE</t>
  </si>
  <si>
    <t xml:space="preserve">SNP11795 </t>
  </si>
  <si>
    <t>GRANITO PARA BANCADA, POLIDO, TIPO ANDORINHA/ QUARTZ/ CASTELO/ CORUMBA OU OUTROS EQUIVALENTES DA REGIAO, E= *2,5* CM</t>
  </si>
  <si>
    <t xml:space="preserve">CPU12061 </t>
  </si>
  <si>
    <t>REF.: SINAPI 101965</t>
  </si>
  <si>
    <t>Serviço: CPU12067 - RODAPÉ EM GRANITO, H=10CM</t>
  </si>
  <si>
    <t>REF.: GOINFRA 220917 ADAPTADA</t>
  </si>
  <si>
    <t>Serviço: CPU12071 - TUBO PVC, SÉRIE R, DN 150MM</t>
  </si>
  <si>
    <t>Serviço: CPU12073 - CURVA 87º30', SÉRIE R, DN 100MM</t>
  </si>
  <si>
    <t xml:space="preserve">SNP20097 </t>
  </si>
  <si>
    <t>CURVA PVC, SERIE R, 87.30 GRAUS, CURTA, PARA PE-DE-COLUNA, DN 100 MM, PARA ESGOTO PREDIAL</t>
  </si>
  <si>
    <t xml:space="preserve">SNP299 </t>
  </si>
  <si>
    <t>ANEL BORRACHA, DN 100 MM, PARA TUBO SERIE REFORCADA ESGOTO PREDIAL</t>
  </si>
  <si>
    <t>REF.: SINAPI - 89535</t>
  </si>
  <si>
    <t>Serviço: CPU12074 - JOELHO 90º, PVC, SÉRIE NORMAL, DN 150MM</t>
  </si>
  <si>
    <t xml:space="preserve">REF.: SINAPI - 89584_x000D_
</t>
  </si>
  <si>
    <t>Serviço: CPU12079 - ARGAMASSA 1:3, PREPARO MANUAL</t>
  </si>
  <si>
    <t xml:space="preserve">REF.: SINAPI - 88629_x000D_
</t>
  </si>
  <si>
    <t>Serviço: CPU12081 - SAÍDA DUPLA DE PERFILADO 38X38 PARA ELETRODUTO 3/4''</t>
  </si>
  <si>
    <t xml:space="preserve">MAT12082 </t>
  </si>
  <si>
    <t xml:space="preserve">REF.: ORSE - 12578 (PARA MÃO DE OBRA)_x000D_
</t>
  </si>
  <si>
    <t>Serviço: CPU12086 - SAÍDA HORIZONTAL DE PERFILADO 38X38 PARA ELETRODUTO 3/4''</t>
  </si>
  <si>
    <t xml:space="preserve">MAT12084 </t>
  </si>
  <si>
    <t>Serviço: CPU12087 - JUNÇÃO INTERNA TIPO T PARA PERFILADO</t>
  </si>
  <si>
    <t xml:space="preserve">MAT12088 </t>
  </si>
  <si>
    <t xml:space="preserve">REF.: ORSE - 12557_x000D_
</t>
  </si>
  <si>
    <t>Serviço: CPU12091 - JUNÇÃO INTERNA TIPO X PARA PERFILADO</t>
  </si>
  <si>
    <t xml:space="preserve">MAT12089 </t>
  </si>
  <si>
    <t xml:space="preserve">REF.: ORSE - 12558_x000D_
</t>
  </si>
  <si>
    <t>Serviço: CPU12093 - TALA RETA PERFURADA PARA PREFILADO 38X38</t>
  </si>
  <si>
    <t xml:space="preserve">MAT12092 </t>
  </si>
  <si>
    <t>REF.: ORSE - 12558</t>
  </si>
  <si>
    <t>Serviço: CPU12095 - CAIXA DE PASSAGEM, EM PVC, DE 4'' X 2'', PARA ELETRODUTO FLEXÍVEL CORRUGADO</t>
  </si>
  <si>
    <t xml:space="preserve">CPU12079 </t>
  </si>
  <si>
    <t>ARGAMASSA 1:3, PREPARO MANUAL</t>
  </si>
  <si>
    <t xml:space="preserve">REF.: SINAPI - 91940_x000D_
</t>
  </si>
  <si>
    <t>Serviço: CPU12099 - CONDULETE DE ALUMÍNIO TIPO E, PARA ELETRODUTO ROSCÁVEL DE 1'', COM TAMPA CEGA</t>
  </si>
  <si>
    <t xml:space="preserve">SNP11950 </t>
  </si>
  <si>
    <t xml:space="preserve">SNP2590 </t>
  </si>
  <si>
    <t xml:space="preserve">REF.: SINAPI - 95782_x000D_
</t>
  </si>
  <si>
    <t>Serviço: CPU12100 - CONDULETE DE ALUMÍNIO TIPO E, PARA ELETRODUTO ROSCÁVEL DE 3/4'', COM TAMPA CEGA</t>
  </si>
  <si>
    <t xml:space="preserve">SNP2565 </t>
  </si>
  <si>
    <t xml:space="preserve">REF.: SINAPI - 95779_x000D_
</t>
  </si>
  <si>
    <t>Serviço: CPU12103 - ARRUELA DE PRESSÃO 1/4''</t>
  </si>
  <si>
    <t xml:space="preserve">MAT12101 </t>
  </si>
  <si>
    <t xml:space="preserve">REF.: ORSE - 12538_x000D_
</t>
  </si>
  <si>
    <t>Serviço: CPU12105 - BUCHA DE NYLON S-4</t>
  </si>
  <si>
    <t xml:space="preserve">REF.: GOINFRA - 70391_x000D_
</t>
  </si>
  <si>
    <t>Serviço: CPU12161 -  GANCHO CURTO PARA PERFILADO</t>
  </si>
  <si>
    <t xml:space="preserve">MAT12160 </t>
  </si>
  <si>
    <t>GANCHO CURTO PARA PERFILADO</t>
  </si>
  <si>
    <t xml:space="preserve">REF.: ORSE - 9526_x000D_
</t>
  </si>
  <si>
    <t>Serviço: CPU12163 - PERFILADO, PRÉ-ZINCADO A FOGO, PERFURADO 38X38</t>
  </si>
  <si>
    <t xml:space="preserve">MAT12162 </t>
  </si>
  <si>
    <t xml:space="preserve">REF.: ORSE - 13606_x000D_
</t>
  </si>
  <si>
    <t>Serviço: CPU12313 - ARRASAMENTO DE ESTACA DE CONCRETO ARMADO, ATÉ 30CM DE LADO OU DIÂMETRO</t>
  </si>
  <si>
    <t>REF.: ORSE - 7166</t>
  </si>
  <si>
    <t>Serviço: CPU12314 - REGULADOR DE VAZÃO DE AR MOD. RVA 100 MARCA - SICFLUX OU EQUIVALENTE</t>
  </si>
  <si>
    <t xml:space="preserve">MAT7515 </t>
  </si>
  <si>
    <t>REF.: 70591/SBC.</t>
  </si>
  <si>
    <t>Serviço: CPU12315 - VENTILADOR PARA AR EXTERIOR COM FILTRAGEM MOD. MAXX 200 + FILBOX RED - 200 PONTO DE FORÇA - 45 W/220V/1F/60HZ - MARCA SICTEL OU EQUIVALENTE</t>
  </si>
  <si>
    <t xml:space="preserve">MAT8140 </t>
  </si>
  <si>
    <t>REF.: 70486/SBC + 70205/SBC (INFORMATIVOSBC.COM.BR)</t>
  </si>
  <si>
    <t>Serviço: CPU12316 - GRELHA DE VENTILAÇÃO MOD. VAT DG 625x165 mm MARCA - TROX DO BRASIL</t>
  </si>
  <si>
    <t xml:space="preserve">MAT7529 </t>
  </si>
  <si>
    <t xml:space="preserve">SNP40547 </t>
  </si>
  <si>
    <t>REF.: CÓDIGO 103287, 02.INES.SPLI.021/02 - CADERNO TÉCNICO DE COMPOSIÇÕES INSTALAÇÕES DE AR CONDICIONADO/SINAPI. FORAM CONSIDERADOS COEFICIENTES DE CONSUMO PROPORCIONAIS À COMPOSIÇÃO BASE.</t>
  </si>
  <si>
    <t>Serviço: CPU12326 - DAMPER CONTROLADOR DE VAZÃO MOD. RL B 500x400 mm MARCA - TROX DO BRASIL</t>
  </si>
  <si>
    <t xml:space="preserve">MAT7536 </t>
  </si>
  <si>
    <t>REF.: CÓDIGO 103285, 02.INES.SPLI.020/01 - CADERNO TÉCNICO DE COMPOSIÇÕES INSTALAÇÕES DE AR CONDICIONADO/SINAPI. FORAM CONSIDERADOS COEFICIENTES DE CONSUMO PROPORCIONAIS À COMPOSIÇÃO BASE.</t>
  </si>
  <si>
    <t>Serviço: CPU12327 - VENEZIANA MOD. AWK 297x247mm MARCA - TROX DO BRASIL</t>
  </si>
  <si>
    <t xml:space="preserve">MAT7555 </t>
  </si>
  <si>
    <t>REF.: 70578/SBC</t>
  </si>
  <si>
    <t xml:space="preserve">Serviço: CPU12329 - REDE DUTO EM CHAPA DE AÇO GALVANIZADO # 26 </t>
  </si>
  <si>
    <t xml:space="preserve">MAT12328 </t>
  </si>
  <si>
    <t>CHUMBADOR DE AÇO GALVANIZADO 5/8'' X 2 1/2''</t>
  </si>
  <si>
    <t>REF.: ORSE 9842</t>
  </si>
  <si>
    <t>Serviço: CPU12331 - REDE DUTO EM CHAPA DE AÇO GALVANIZADO # 20</t>
  </si>
  <si>
    <t xml:space="preserve">SNP43668 </t>
  </si>
  <si>
    <t>Serviço: CPU12336 - PERFIL 38 X 38 mm (MATERIAL PARA SUPORTE)</t>
  </si>
  <si>
    <t xml:space="preserve">MAT12335 </t>
  </si>
  <si>
    <t>PERFILADO, PRÉ-ZINCADO A FOGO, PERFURADO 38X38MM</t>
  </si>
  <si>
    <t>Serviço: CPU12338 - CHUMBADOR PARABOLT D=1/4'' X 2'' (MATERIAL PARA SUPORTE)</t>
  </si>
  <si>
    <t xml:space="preserve">MAT12337 </t>
  </si>
  <si>
    <t>CHUMBADOR PARABOLT D=1/4'' X 2''</t>
  </si>
  <si>
    <t>Serviço: CPU12341 - CANTO TDC 35MM (MATERIAL PARA SUPORTE)</t>
  </si>
  <si>
    <t xml:space="preserve">MAT12554 </t>
  </si>
  <si>
    <t>CANTO TDC 35MM</t>
  </si>
  <si>
    <t>Serviço: CPU12346 - GRAMPO TDC (MATERIAL PARA SUPORTE)</t>
  </si>
  <si>
    <t xml:space="preserve">MAT12345 </t>
  </si>
  <si>
    <t>GRAMPO TDC</t>
  </si>
  <si>
    <t>Serviço: CPU12348 - CAIXA DE PASSAGEM 39X15X5CM MOD.: POLAR CPP011 OU SIMILAR</t>
  </si>
  <si>
    <t xml:space="preserve">MAT12347 </t>
  </si>
  <si>
    <t>REF.: GOINFRA - 70645</t>
  </si>
  <si>
    <t>Serviço: CPU12353 - FITA DE VEDAÇÃO (MATERIAL PARA SUPORTE)</t>
  </si>
  <si>
    <t xml:space="preserve">MAT12352 </t>
  </si>
  <si>
    <t>FITA VEDAÇÃO TEFLON LARGURA 1/2'' COM 50M</t>
  </si>
  <si>
    <t>Serviço: CPU12356 - PARAFUSO (3/8" x 1") (MATERIAL PARA SUPORTE)</t>
  </si>
  <si>
    <t xml:space="preserve">SNP40839 </t>
  </si>
  <si>
    <t>PARAFUSO, ASTM A307 - GRAU A, SEXTAVADO, ZINCADO, DIAMETRO 3/8" (9,52 MM), COMPRIMENTO 1" (25,4 MM)</t>
  </si>
  <si>
    <t>Serviço: CPU12358 - DUTO FLEXÍVEL FABRICADO EM ALUMÍNIO, POLIÉSTER E ARAME BRONZEADO, SEM ISOLAMENTO TÉRMICO, MODELO: ALUDEC 60, DIÂMETRO 100MM, MULTIVAC OU EQUIVALENTE</t>
  </si>
  <si>
    <t xml:space="preserve">MAT6733 </t>
  </si>
  <si>
    <t xml:space="preserve">CPU6713 </t>
  </si>
  <si>
    <t>FIXAÇÃO DE DUTOS FLEXÍVEIS CIRCULARES, DIÂMETRO 109 MM OU 4", COM ABRAÇADEIRA METÁLICA FLEXÍVEL FIXADA DIRETAMENTE NA LAJE. AF_09/2023</t>
  </si>
  <si>
    <t>REF.: SINAPI-98381 (02.INES.ARCO.048/01)</t>
  </si>
  <si>
    <t>Serviço: CPU12363 - CALÇO DE NEOPRENE PARA CONDENSADORAS, ESPESSURA 25MM, DIMENSÕES 10X10X2,5 CM</t>
  </si>
  <si>
    <t xml:space="preserve">MAT12362 </t>
  </si>
  <si>
    <t>CALÇO DE NEOPRENE 100X100X25MM</t>
  </si>
  <si>
    <t>Serviço: CPU12365 - CABO DE COBRE ISOLADO HEPR (XLPE), 2,5MM2, 1KV/90º C</t>
  </si>
  <si>
    <t xml:space="preserve">MAT12364 </t>
  </si>
  <si>
    <t>REF.: ORSE - 8348</t>
  </si>
  <si>
    <t>Serviço: CPU12367 - CABO DE COBRE ISOLADO HEPR (XLPE), 4,0MM2, 1KV/90º C</t>
  </si>
  <si>
    <t xml:space="preserve">MAT12366 </t>
  </si>
  <si>
    <t>Serviço: CPU12368 - INTERRUPTOR SIMPLES CONJUGADO COM INTERRUPTOR PARALELO EM CAIXA 4'X2"</t>
  </si>
  <si>
    <t xml:space="preserve">SNP38113 </t>
  </si>
  <si>
    <t xml:space="preserve">SNP38112 </t>
  </si>
  <si>
    <t xml:space="preserve">SNP38099 </t>
  </si>
  <si>
    <t xml:space="preserve">SNP38094 </t>
  </si>
  <si>
    <t xml:space="preserve">REF.: SINAPI - 91957_x000D_
</t>
  </si>
  <si>
    <t>Serviço: CPU12369 - PLACA/TAMPA CEGA EM LATÃO ESCOVADO PARA CONDULETE EM LIGA DE ALUMÍNIO 4"X4"</t>
  </si>
  <si>
    <t xml:space="preserve">SNP7552 </t>
  </si>
  <si>
    <t>Serviço: CPU12371 - TAMPA INTERRUPTOR/TOMADA P/ CONDULETE EM ALUMÍNIO FUNDIDO</t>
  </si>
  <si>
    <t xml:space="preserve">MAT12370 </t>
  </si>
  <si>
    <t xml:space="preserve">REF.: ORSE - 12563_x000D_
</t>
  </si>
  <si>
    <t>Serviço: CPU12373 - SAÍDA DUPLA DE ELETROCALHA 50X50 PARA ELETRODUTO 3/4''</t>
  </si>
  <si>
    <t xml:space="preserve">MAT12372 </t>
  </si>
  <si>
    <t>Serviço: CPU12375 - SAÍDA HORIZONTAL PARA ELETRODUTO 3/4''</t>
  </si>
  <si>
    <t xml:space="preserve">MAT12374 </t>
  </si>
  <si>
    <t>Serviço: CPU12376 - SAÍDA HORIZONTAL PARA ELETRODUTO 3/4''</t>
  </si>
  <si>
    <t xml:space="preserve">MAT12377 </t>
  </si>
  <si>
    <t>ACOPLAMENTO PARA ELETROCALHA METÁLICA 38X38MM</t>
  </si>
  <si>
    <t xml:space="preserve">REF.: ORSE - 10580_x000D_
</t>
  </si>
  <si>
    <t>Serviço: CPU12379 - SUPORTE REFORÇADO PARA ELETROCALHA 50X50</t>
  </si>
  <si>
    <t xml:space="preserve">MAT12549 </t>
  </si>
  <si>
    <t xml:space="preserve">REF.: ORSE - 7881_x000D_
</t>
  </si>
  <si>
    <t>Serviço: CPU12381 - SUPORTE VERTICAL PARA ELETROCALHA 50X50</t>
  </si>
  <si>
    <t xml:space="preserve">MAT12380 </t>
  </si>
  <si>
    <t>Serviço: CPU12383 - TALA PLANA PERFURADA PARA ELETROCALHA 50X50</t>
  </si>
  <si>
    <t xml:space="preserve">MAT12382 </t>
  </si>
  <si>
    <t xml:space="preserve">REF.: ORSE - 9524_x000D_
</t>
  </si>
  <si>
    <t>Serviço: CPU12385 - TAMPA DE ENCAIXE PARA ELETROCALHA 50X50</t>
  </si>
  <si>
    <t xml:space="preserve">MAT12384 </t>
  </si>
  <si>
    <t xml:space="preserve">REF.: ORSE - 12579_x000D_
</t>
  </si>
  <si>
    <t>Serviço: CPU12387 - TERMINAL 50X50MM PARA ELETROCALHA METÁLICA</t>
  </si>
  <si>
    <t xml:space="preserve">MAT12386 </t>
  </si>
  <si>
    <t xml:space="preserve">REF.: ORSE - 0726_x000D_
</t>
  </si>
  <si>
    <t>Serviço: CPU12389 - BLOCO AUTÔNOMO, LED DE 9W, BATERIA E TERMINAIS, COMUTAÇÃO E RECARGA AUTOMÁTICA CORTE POR MÍNIMA TENSÃO, TIPO BLOKITO, BATERIA 6V/4Ah, UNITRON OU SIMILAR</t>
  </si>
  <si>
    <t xml:space="preserve">MAT12550 </t>
  </si>
  <si>
    <t xml:space="preserve">BLOCO AUTÔNOMO, LED DE 9W, BATERIA E TERMINAIS, </t>
  </si>
  <si>
    <t xml:space="preserve">REF.: GOINFRA - 71598 (SOMENTE MÃO-DE-OBRA)_x000D_
</t>
  </si>
  <si>
    <t>Serviço: CPU12391 - BLOCO AUTÔNOMO PARA ILUMINAÇÃO COM DOIS PROJETORES DE LED DE ALTA DENSIDADE, TOTAL 2400 LUMENS, DDL 2400, FABRICANTE AUREON</t>
  </si>
  <si>
    <t xml:space="preserve">MAT12390 </t>
  </si>
  <si>
    <t>Serviço: CPU12393 - LUMINÁRIA HIGHBAY DE SOBREPOR REDONDA COM LED INTEGRADO, 105º, 60W, 4000K (BRANCO NEUTRO), 7800LM</t>
  </si>
  <si>
    <t xml:space="preserve">MAT12551 </t>
  </si>
  <si>
    <t xml:space="preserve">REF.: SINAPI - 103782 (SOMENTE MÃO-DE-OBRA)_x000D_
</t>
  </si>
  <si>
    <t>Serviço: CPU12395 - QUADRO DE DISTRIBUICAO COM BARRAMENTO TRIFASICO, DE SOBREPOR, EM CHAPA DE ACO GALVANIZADO, PARA 30 DISJUNTORES DIN, 100 A</t>
  </si>
  <si>
    <t xml:space="preserve">SNP39758 </t>
  </si>
  <si>
    <t xml:space="preserve">REF.: SINAPI - 106025_x000D_
</t>
  </si>
  <si>
    <t>Serviço: CPU12396 - QUADRO DE DISTRIBUIÇÃO DE ENERGIA EM CHAPA DE AÇO GALVANIZADO, DE EMBUTIR, COM BARRAMENTO TRIFÁSICO, PARA 40 DISJUNTORES DIN 100A - FORNECIMENTO E INSTALAÇÃO. AF_10/2020</t>
  </si>
  <si>
    <t xml:space="preserve">SNP12042 </t>
  </si>
  <si>
    <t xml:space="preserve">REF.: SINAPI - 101881_x000D_
</t>
  </si>
  <si>
    <t>Serviço: CPU12397 - QUADRO DE DISTRIBUICAO COM BARRAMENTO TRIFASICO, DE SOBREPOR, EM CHAPA DE ACO GALVANIZADO, PARA 36 DISJUNTORES DIN, 100 A</t>
  </si>
  <si>
    <t xml:space="preserve">SNP39759 </t>
  </si>
  <si>
    <t>Serviço: CPU12399 - PORTÃO DE ABRIR, 02 FOLHAS, DE CHAPA METÁLICA DE AÇO CARBONO EM CHAPA 16, COM PINTURA ELETROSTÁTICA PRETA (3,00 X 2,50)M</t>
  </si>
  <si>
    <t xml:space="preserve">2801 </t>
  </si>
  <si>
    <t xml:space="preserve">CHAPA LISA Nº 16 TIPO BANDEJA  (CORTADA/DOBRADA) </t>
  </si>
  <si>
    <t xml:space="preserve">2893 </t>
  </si>
  <si>
    <t>FABRICAÇÃO / MONTAGEM</t>
  </si>
  <si>
    <t xml:space="preserve">2818 </t>
  </si>
  <si>
    <t>DOBRADIÇA TIPO FERRADURA NÚMERO 2</t>
  </si>
  <si>
    <t xml:space="preserve">2529 </t>
  </si>
  <si>
    <t>FECHO FIO REDONDO 4" ZINCADO C/PARAFUSO REF.: SOPRANO OU EQUIVALENTE</t>
  </si>
  <si>
    <t xml:space="preserve">2765 </t>
  </si>
  <si>
    <t>CANTONEIRA 50X50 CH.16</t>
  </si>
  <si>
    <t xml:space="preserve">2256 </t>
  </si>
  <si>
    <t>CADEADO SIMPLES EM LATÃO Nº 30</t>
  </si>
  <si>
    <t xml:space="preserve">2515 </t>
  </si>
  <si>
    <t>CHAPA PERFILADA Nº 16</t>
  </si>
  <si>
    <t xml:space="preserve">MAT12557 </t>
  </si>
  <si>
    <t>PINTURA ELETROSTÁTICA</t>
  </si>
  <si>
    <t xml:space="preserve">REF.: SINAPI - 94806_x000D_
</t>
  </si>
  <si>
    <t xml:space="preserve">MAT12456 </t>
  </si>
  <si>
    <t>CLIMATIZADOR EVAPORATIVO, TIPO TETO, VAZÃO DE AR - 45.000m³/h ECOCLIMAS OU EQUIV.</t>
  </si>
  <si>
    <t xml:space="preserve">REF.: CPOS/CDHU 61.14.015 e 61.14.051_x000D_
</t>
  </si>
  <si>
    <t xml:space="preserve">MAT12459 </t>
  </si>
  <si>
    <t>CLIMATIZADOR EVAPORATIVO TIPO CENTRIFUGO, VAZÃO 9.000m³/h PE 20mmCA 3CV/3F/380V. MOD.: BASENGE BEV3X3 OU EQUIV</t>
  </si>
  <si>
    <t>Serviço: CPU12462 - QUADRO DE FORÇA DESTINADO A ALIMENTAÇÃO DE CLIMATIZADOR EVAPORATIVO 3CV</t>
  </si>
  <si>
    <t xml:space="preserve">MAT12461 </t>
  </si>
  <si>
    <t xml:space="preserve">REF.: SETOP ED-7520_x000D_
</t>
  </si>
  <si>
    <t xml:space="preserve">Serviço: CPU12464 - GRELHA DE INSUFLAMENTO, DUPLA DEFLEXÃO PARA CLIMATIZADOR 1370x1370mm. </t>
  </si>
  <si>
    <t xml:space="preserve">MAT12463 </t>
  </si>
  <si>
    <t>GRELHA DE INSUFLAMENTO, DUPLA DEFLEXÃO PARA CLIMATIZADOR 1370x1370mm</t>
  </si>
  <si>
    <t xml:space="preserve">REF.: CPOS/CDHU - 61.10.566_x000D_
</t>
  </si>
  <si>
    <t>Serviço: CPU12467 - VENEZIANA DE AR EXTERNO 3000x1000mm.</t>
  </si>
  <si>
    <t xml:space="preserve">MAT12465 </t>
  </si>
  <si>
    <t>Serviço: CPU12469 - FORNECIMENTO DE FITA PVC BRANCA ISOLAMENTO PARA REFRIGERAÇÃO - ROLO 20m x18mm</t>
  </si>
  <si>
    <t xml:space="preserve">MAT12468 </t>
  </si>
  <si>
    <t>FITA PVC BRANCA ISOLAMENTO PARA REFRIGERAÇÃO - ROLO 20m x18mm</t>
  </si>
  <si>
    <t xml:space="preserve">REF.: Considerado apenas o fornecimento do material, pois a aplicação está no tempo de instalação dos equipamentos._x000D_
</t>
  </si>
  <si>
    <t>Serviço: CPU12471 - JUNTA FLEXIVEL PARA DUTOS 70 MM X 100 MM</t>
  </si>
  <si>
    <t xml:space="preserve">MAT12470 </t>
  </si>
  <si>
    <t xml:space="preserve">REF.: SINAPI 104353 (SOMENTE PARA MÃO DE OBRA)_x000D_
</t>
  </si>
  <si>
    <t>Serviço: CPU12473 -  PORTA DE ENROLAR METÁLICA VAZADA, MODELO OBLONGO, EM AÇO GALVANIZADO, COM PINTURA ELETROSTÁTICA PRETA MEGADOOR OU EQUIVALENTE, 3,50X3,50M</t>
  </si>
  <si>
    <t xml:space="preserve">MAT12472 </t>
  </si>
  <si>
    <t>PORTA DE ENROLAR AUTOMATIZADA, EM CHAPA DE AÇO GALVANIZADA, MICROPERFURADA, COM PINTURA ELETROSTÁTICA, COM CONTROLE REMOTO</t>
  </si>
  <si>
    <t xml:space="preserve">REF.: GOINFRA - 180303_x000D_
</t>
  </si>
  <si>
    <t>Serviço: CPU12474 - PORTA DE ENROLAR METÁLICA VAZADA, MODELO OBLONGO, EM AÇO GALVANIZADO, COM PINTURA ELETROSTÁTICA PRETA MEGADOOR OU EQUIVALENTE, 3,50X2,90M</t>
  </si>
  <si>
    <t>Serviço: CPU12477 - CLIPS TDC 150 mm</t>
  </si>
  <si>
    <t xml:space="preserve">MAT12555 </t>
  </si>
  <si>
    <t xml:space="preserve">MAT4349 </t>
  </si>
  <si>
    <t>PINO CONECTOR STUD BOLT 3/4" X 4.1/8" COM ANEL DE CERAMICA DENTADO 3/4"</t>
  </si>
  <si>
    <t>REF.: SINAPI - COD. 100780</t>
  </si>
  <si>
    <t>Serviço: CPU6713 - FIXAÇÃO DE DUTOS FLEXÍVEIS CIRCULARES, DIÂMETRO 109 MM OU 4", COM ABRAÇADEIRA METÁLICA FLEXÍVEL FIXADA DIRETAMENTE NA LAJE. AF_09/2023</t>
  </si>
  <si>
    <t xml:space="preserve">MAT6712 </t>
  </si>
  <si>
    <t>TUBO DE ESPUMA ELASTOMERICA FLEXIVEL, PRETA, PARA ISOLAMENTO TERMICO, DN 7/8" (22 MM), E = 9 MM, COEFICIENTE DE CONDUTIVIDADE TERMICA 0,034 W/MK</t>
  </si>
  <si>
    <t xml:space="preserve">SNP14153 </t>
  </si>
  <si>
    <t xml:space="preserve">SNP100308 </t>
  </si>
  <si>
    <t>MECÂNICO DE REFRIGERAÇÃO COM ENCARGOS COMPLEMENTARES</t>
  </si>
  <si>
    <t>REF.: SINAPI/96564 (02.INHI.COFI.070/01) - 24/04/2025</t>
  </si>
  <si>
    <t xml:space="preserve">SNP37103 </t>
  </si>
  <si>
    <t>Serviço: CPU12058 - CALHA DE CHAPA GALVANIZADA Nº 24</t>
  </si>
  <si>
    <t xml:space="preserve">0020 </t>
  </si>
  <si>
    <t>CALHEIRO</t>
  </si>
  <si>
    <t xml:space="preserve">SNP40782 </t>
  </si>
  <si>
    <t>GOINFRA-160600</t>
  </si>
  <si>
    <t>Serviço: CPU12066 - RUFO DE CHAPA GALVANIZADA Nº 24</t>
  </si>
  <si>
    <t xml:space="preserve">SNP40873 </t>
  </si>
  <si>
    <t xml:space="preserve">1862 </t>
  </si>
  <si>
    <t>PREGO 19x27</t>
  </si>
  <si>
    <t>GOINFRA-160602</t>
  </si>
  <si>
    <t>Serviço: CPU12070 - COBERTURA COM TELHA TERMOACUSTICA TRAPEZOIDAL 50MM - TIPO SANDUÍCHE</t>
  </si>
  <si>
    <t xml:space="preserve">MAT12068 </t>
  </si>
  <si>
    <t>TELHA TERMOACÚSTICA 50MM (TIPO SANDUICHE)</t>
  </si>
  <si>
    <t>GOINFRA-160971 E FDE-07.03.136</t>
  </si>
  <si>
    <t>Serviço: CPU12085 - LASTRO DE BRITA Nº 2 PARA PISO - (OBRAS CIVIS)</t>
  </si>
  <si>
    <t>GOINFRA-220107</t>
  </si>
  <si>
    <t>Serviço: CPU12104 - PEITORIL EM CONCRETO, LARGURA 17CM, ESP: 4CM, ASSENTADO COM ARGAMASSA 1:6 COM ADITIVO</t>
  </si>
  <si>
    <t>SINAPI-101967 E ORSE-1986</t>
  </si>
  <si>
    <t>Serviço: CPU12177 - PORTÃO DE CORRER EM CHAPA 16, INCLUSO FERROLHO, ROLDANAS E TRILHOS</t>
  </si>
  <si>
    <t xml:space="preserve">SNP559 </t>
  </si>
  <si>
    <t>BARRA DE ACO CHATO, RETANGULAR, 50,8 MM X 6,35 MM (L X E), 2,53 KG/M</t>
  </si>
  <si>
    <t xml:space="preserve">SNP10997 </t>
  </si>
  <si>
    <t xml:space="preserve">MAT12179 </t>
  </si>
  <si>
    <t>BARRA QUADRADA DE FERRO 1" (5,06 KG/M)</t>
  </si>
  <si>
    <t xml:space="preserve">MAT12180 </t>
  </si>
  <si>
    <t>PERFIL AÇO, CANTONEIRA ABAS IGUAIS - 1" X 1/4" (2,22 KG/M)</t>
  </si>
  <si>
    <t xml:space="preserve">MAT12181 </t>
  </si>
  <si>
    <t>PERFIL AÇO, U DOBRADO DE CHAPA - UDC SIMPLES - 50 X 25 X 2,00 MM (1,38 KG/M)</t>
  </si>
  <si>
    <t xml:space="preserve">MAT12182 </t>
  </si>
  <si>
    <t>ROLDANA PARA PORTA CORRER (SUPERIOR)</t>
  </si>
  <si>
    <t xml:space="preserve">MAT12183 </t>
  </si>
  <si>
    <t>TUBO INDUSTRIAL, EM AÇO, QUADRADO, DIM 50 X 50 MM, E=2,00MM, 4,476 KG/M</t>
  </si>
  <si>
    <t xml:space="preserve">SNP1322 </t>
  </si>
  <si>
    <t xml:space="preserve">SNP38155 </t>
  </si>
  <si>
    <t>ORSE-12013</t>
  </si>
  <si>
    <t xml:space="preserve">Serviço: CPU12187 - PORTÃO DUAS FOLHAS DE ABRIR - CHAPA METÁLICA 16 </t>
  </si>
  <si>
    <t xml:space="preserve">SNP40626 </t>
  </si>
  <si>
    <t xml:space="preserve">SNP7697 </t>
  </si>
  <si>
    <t xml:space="preserve">SNP10935 </t>
  </si>
  <si>
    <t xml:space="preserve">MAT12188 </t>
  </si>
  <si>
    <t xml:space="preserve">DOBRADIÇA DE FERRO 65X47MM EM BARRA CHATA 2 1/2" X 1/4" E PINO AÇO 1/2" </t>
  </si>
  <si>
    <t>EMOP-14.002.0087-A E ORSE-12980</t>
  </si>
  <si>
    <t>Serviço: CPU11093 - MOLDE PARA SOLDA EXOTÉRMICA TIPO HCX</t>
  </si>
  <si>
    <t xml:space="preserve">MAT11086 </t>
  </si>
  <si>
    <t>ALICATE Z-201 (LABOR)</t>
  </si>
  <si>
    <t xml:space="preserve">MAT11089 </t>
  </si>
  <si>
    <t>MOLDE CADINHO SOLDA EXOTERMICA HCX 5/8 50mm</t>
  </si>
  <si>
    <t>REF.: IOPES 160312</t>
  </si>
  <si>
    <t>Serviço: CPU11094 - MOLDE PARA SOLDA EXOTÉRMICA TIPO HTH</t>
  </si>
  <si>
    <t xml:space="preserve">MAT11091 </t>
  </si>
  <si>
    <t>MOLDE P/ SOLDA EXOTERMICA CABO-HASTE TIPO HTH 5/8" 70-4A</t>
  </si>
  <si>
    <t>Serviço: CPU12112 - LAJE PRE-MOLDADA COM H=14CM (10+4), INCLUSO CAPEAMENTO/ARMADURA DE DISTRIBUIÇÃO/ESCORAMENTO E FORMA/DESFORMA</t>
  </si>
  <si>
    <t xml:space="preserve">MAT12109 </t>
  </si>
  <si>
    <t>LAJE MISTA TRELIÇADA PRÉ-FABRICADA H=10CM - INTEREIXOS 45CM - 300KGF/CM2</t>
  </si>
  <si>
    <t>REF.: 061101/GOINFRA</t>
  </si>
  <si>
    <t xml:space="preserve">SNP654 </t>
  </si>
  <si>
    <t xml:space="preserve">SNP34548 </t>
  </si>
  <si>
    <t>TELA DE ACO SOLDADA GALVANIZADA/ZINCADA PARA ALVENARIA, FIO D = *1,20 A 1,70* MM, MALHA 15 X 15 MM, (C X L) *50 X 17,5* CM</t>
  </si>
  <si>
    <t>REF.: 103320/SINAPI</t>
  </si>
  <si>
    <t xml:space="preserve">SNP34558 </t>
  </si>
  <si>
    <t xml:space="preserve">MAT12198 </t>
  </si>
  <si>
    <t>BLOCO DE CONCRETO 11,5 X19X39CM - 3MPa</t>
  </si>
  <si>
    <t>Serviço: CPU12204 - KIT ACÚSTICO ATENUADOR DE RUÍDOS P/ ENTRADA AR FRIO E SAÍDA AR QUENTE C/ PORTA ACÚSTICA 2,00 X 2,10M</t>
  </si>
  <si>
    <t xml:space="preserve">MAT12203 </t>
  </si>
  <si>
    <t>SEINFRA-I9843</t>
  </si>
  <si>
    <t>Serviço: CPU12206 - Terminal de compressão para cabo de 35 mm2 - fornecimento e instalação</t>
  </si>
  <si>
    <t xml:space="preserve">MAT12205 </t>
  </si>
  <si>
    <t>Alicate de compressão para terminais de compressão de cabos com seção até 120mm2</t>
  </si>
  <si>
    <t>ref 7928/ORSE-08/2025</t>
  </si>
  <si>
    <t>Serviço: CPU12207 - PISO CONCRETO DESEMPENADO ESPESSURA = 10 CM</t>
  </si>
  <si>
    <t>REF.: 220102/GOINFRA</t>
  </si>
  <si>
    <t>Serviço: CPU12209 - Terminal de compressão para cabo de 95 mm2 - fornecimento e instalação</t>
  </si>
  <si>
    <t xml:space="preserve">SNP1580 </t>
  </si>
  <si>
    <t>REF N°7924/ORSE</t>
  </si>
  <si>
    <t>Serviço: CPU12212 - HASTE DE ATERRAMENTO, DIÂMETRO 5/8", COM 3 METROS - FORNECIMENTO E INSTALAÇÃO. AF_08/2023</t>
  </si>
  <si>
    <t xml:space="preserve">SNP3379 </t>
  </si>
  <si>
    <t>HASTE DE ATERRAMENTO EM ACO COM 3,00 M DE COMPRIMENTO E DN = 5/8", REVESTIDA COM BAIXA CAMADA DE COBRE, SEM CONECTOR</t>
  </si>
  <si>
    <t>REF N°96985/SINAPI</t>
  </si>
  <si>
    <t>Serviço: CPU12218 - CABO DE COBRE FLEXÍVEL ISOLADO, 2,5 MM², ANTI-CHAMA 0,6/1,0 KV, PARA CIRCUITOS TERMINAIS - FORNECIMENTO E INSTALAÇÃO. AF_03/2023</t>
  </si>
  <si>
    <t xml:space="preserve">SNP1022 </t>
  </si>
  <si>
    <t xml:space="preserve">SNP21127 </t>
  </si>
  <si>
    <t>REFN°91927/SINAPI-08/2025</t>
  </si>
  <si>
    <t>Serviço: CPU12225 - PISO CONCRETO DESEMPENADO ESPESSURA = 20 CM</t>
  </si>
  <si>
    <t>Serviço: CPU12251 - LUVA PARA ELETRODUTO DE PVC RÍGIDO ROSCÁVEL, DIÂM = 32MM (1")</t>
  </si>
  <si>
    <t xml:space="preserve">SNP1892 </t>
  </si>
  <si>
    <t>REF.: 00372/ORSE</t>
  </si>
  <si>
    <t>Serviço: CPU12252 - CURVA PARA ELETRODUTO DE PVC RÍGIDO ROSCÁVEL, DIÂM = 110MM (4")</t>
  </si>
  <si>
    <t xml:space="preserve">SNP1878 </t>
  </si>
  <si>
    <t xml:space="preserve">REF.: 00369/ORSE </t>
  </si>
  <si>
    <t>Serviço: CPU12257 - LUVA PARA ELETRODUTO DE PVC RÍGIDO ROSCÁVEL, DIÂM = 110MM (4")</t>
  </si>
  <si>
    <t xml:space="preserve">SNP1895 </t>
  </si>
  <si>
    <t>REF.: 00378/ORSE</t>
  </si>
  <si>
    <t>Serviço: CPU12259 - LUVA PARA ELETRODUTO GALVANIZADO, DIÂM = 4"</t>
  </si>
  <si>
    <t xml:space="preserve">SNP2641 </t>
  </si>
  <si>
    <t>LUVA PARA ELETRODUTO, EM ACO GALVANIZADO ELETROLITICO, COM ROSCA, DIAMETRO DE 100 MM (4")</t>
  </si>
  <si>
    <t>REF.: 12461/ORSE</t>
  </si>
  <si>
    <t>Serviço: CPU12260 - ESTRADO (TAPETE) DE BORRACHA ISOLANTE 15 KV - DIMENSÕES 1.000 X 1.000 X 25 MM</t>
  </si>
  <si>
    <t xml:space="preserve">Unidade: PÇ    </t>
  </si>
  <si>
    <t xml:space="preserve">MAT12261 </t>
  </si>
  <si>
    <t>REF.: 12844/ORSE</t>
  </si>
  <si>
    <t>Serviço: CPU12262 - INSTALAÇÃO DE GRUPO GERADOR 451/500 KVA COM QUADRO AUTOMÁTICO E TANQUE DE COMBUSTÍVEL- COMPLETO</t>
  </si>
  <si>
    <t xml:space="preserve">REF.: C4061/SEINFRA_x000D_
</t>
  </si>
  <si>
    <t>Serviço: CPU12265 - ELETRODUTO FLEXÍVEL EM AÇO GALVANIZADO, REVESTIDO EXTERNAMENTE COM PVC PRETO, DIÂM. INTERNO DE 50mm (2"") TIPO SEALTUBO</t>
  </si>
  <si>
    <t xml:space="preserve">MAT12264 </t>
  </si>
  <si>
    <t>Eletroduto metálico flexível de 2´; ref. Sealtubo da SPTF ou equivalente</t>
  </si>
  <si>
    <t xml:space="preserve">REF.: 38.15.040/CPOS-CDHU_x000D_
</t>
  </si>
  <si>
    <t>Serviço: CPU12268 - CHAPA XADREZ 3/16" - 4,75MM - (38,00KG/M2)</t>
  </si>
  <si>
    <t xml:space="preserve">MAT12267 </t>
  </si>
  <si>
    <t>Chapa xadrez 3/16" - 4,75mm - (38,00kg/m2)</t>
  </si>
  <si>
    <t>REF.: 071847/SBC_x000D_
(apenas coeficientes de referência)</t>
  </si>
  <si>
    <t>Serviço: CPU12269 - ELETRODUTO FLEXÍVEL EM AÇO GALVANIZADO, REVESTIDO EXTERNAMENTE COM PVC PRETO, DIÂM. INTERNO DE 100mm (4"") TIPO SEALTUBO</t>
  </si>
  <si>
    <t xml:space="preserve">MAT12266 </t>
  </si>
  <si>
    <t>MANGUEIRA "SEAL TUBE", COM CAPA ALMA, D= 4"</t>
  </si>
  <si>
    <t>REF.: 15.003.0216-0/EMOP</t>
  </si>
  <si>
    <t>Serviço: CPU12270 - CONECTOR RETO DE ALUMINIO PARA ELETRODUTO DE 4"", PARA ADAPTAR ENTRADA DE ELETRODUTO METALICO FLEXIVEL EM QUADROS</t>
  </si>
  <si>
    <t xml:space="preserve">SNP2485 </t>
  </si>
  <si>
    <t>Serviço: CPU12271 - ARRUELA EM ALUMINIO, COM ROSCA, DE 4"", PARA ELETRODUTO</t>
  </si>
  <si>
    <t xml:space="preserve">SNP39216 </t>
  </si>
  <si>
    <t>Serviço: CPU12272 - CONECTOR RETO DE ALUMINIO PARA ELETRODUTO DE 2"", PARA ADAPTAR ENTRADA DE ELETRODUTO METALICO FLEXIVEL EM QUADROS</t>
  </si>
  <si>
    <t xml:space="preserve">SNP2489 </t>
  </si>
  <si>
    <t>Serviço: CPU12273 - ARRUELA EM ALUMINIO, COM ROSCA, DE 2"", PARA ELETRODUTO</t>
  </si>
  <si>
    <t xml:space="preserve">SNP39213 </t>
  </si>
  <si>
    <t>Serviço: CPU12275 - FORNECIMENTO DE MANGUEIRA MULTIUSO 1/2" (12mm), PRESSÃO MÁX 300 PSI, Tº -40ºC A 100ºC, REF.: BALFLEX OU SIMILAR</t>
  </si>
  <si>
    <t xml:space="preserve">MAT12274 </t>
  </si>
  <si>
    <t>Mangueira cristal de PVC, flexivel, diametro de 1/2"</t>
  </si>
  <si>
    <t>REF.: AP 04.15.0300/SCO</t>
  </si>
  <si>
    <t>Serviço: CPU12277 - CAIXA PORTA LUVAS DE MADEIRA, DIMENSÕES APROXIMADAS: 46 × 22 × 18 cm, PARA FIXAÇÃO EM PAREDE</t>
  </si>
  <si>
    <t xml:space="preserve">MAT12276 </t>
  </si>
  <si>
    <t>Porta luvas (caixa) em madeira com tampa</t>
  </si>
  <si>
    <t>REF.: 36.20.350/CPOS-CDHU</t>
  </si>
  <si>
    <t xml:space="preserve">Serviço: CPU12279 - TALA PLANA PERFURADA 38MM PARA ELETROCALHA METÁLICA </t>
  </si>
  <si>
    <t xml:space="preserve">MAT12278 </t>
  </si>
  <si>
    <t>Tala plana perfurada 38mm</t>
  </si>
  <si>
    <t>REF.: 9539/ORSE</t>
  </si>
  <si>
    <t>Serviço: CPU12282 - CANTONEIRA ""ZZ"" PARA FIXAÇÃO DE PERFILADO, REF. MOPA OU SIMILAR</t>
  </si>
  <si>
    <t xml:space="preserve">MAT12283 </t>
  </si>
  <si>
    <t>REF.: 12500/ORSE</t>
  </si>
  <si>
    <t xml:space="preserve">Serviço: CPU12285 - EMENDA EXTERNA, PARA PERFILADO TIPO ""I"", 38 X 38 MM, REF. CKP 116 OU SIMILAR </t>
  </si>
  <si>
    <t xml:space="preserve">MAT12284 </t>
  </si>
  <si>
    <t>REF.: 9666/ORSE</t>
  </si>
  <si>
    <t>Serviço: CPU12291 - PERFILADO, PRÉ-ZINCADO A FOGO, PERFURADO 38 X 38MM</t>
  </si>
  <si>
    <t xml:space="preserve">MAT12604 </t>
  </si>
  <si>
    <t>PERFILADO, PRÉ-ZINCADO A FOGO, PERFURADO 38 X 38 MM</t>
  </si>
  <si>
    <t>REF.: 13606/ORSE</t>
  </si>
  <si>
    <t>Serviço: CPU12308 - JANELA EM ALUMÍNIO TIPO MOLDURA FIXA COM VIDRO ARAMADO</t>
  </si>
  <si>
    <t xml:space="preserve">MAT12305 </t>
  </si>
  <si>
    <t>Janela em alumínio do tipo moldura, fixa, cor natural, linha 25. Exclusive vidro</t>
  </si>
  <si>
    <t xml:space="preserve">2147 </t>
  </si>
  <si>
    <t>VIDRO ARAMADO - CORTADO E COLOCADO</t>
  </si>
  <si>
    <t>REF.: 180115/GOINFRA</t>
  </si>
  <si>
    <t>Serviço: CPU12310 - CABO DE COBRE DE 35 MM², ISOLAMENTO 15/25 KV - ISOLAÇÃO EPR 105°C</t>
  </si>
  <si>
    <t xml:space="preserve">MAT12309 </t>
  </si>
  <si>
    <t>Cabo de cobre unipolar, média tensão 35 mm², encordoamento classe 2, isolamento 15/25 kV, EPR 105 - NBR 7286, ref. CB Epronax Slim 105 Induscabos ou equivalente</t>
  </si>
  <si>
    <t>REF.: 39.25.020/ CPOS-CDHU</t>
  </si>
  <si>
    <t>Serviço: CPU12320 - BUCHA EM ALUMINIO, COM ROSCA, DE 1"", PARA ELETRODUTO</t>
  </si>
  <si>
    <t xml:space="preserve">SNP39176 </t>
  </si>
  <si>
    <t>Serviço: CPU12321 - CAIXA DE ATERRAMENTO EM CONCRETO PRE-MOLDADO, DIAMETRO DE 0,30 M E ALTURA DE 0,35 M, SEM FUNDO E COM TAMPA</t>
  </si>
  <si>
    <t xml:space="preserve">SNP11315 </t>
  </si>
  <si>
    <t>TAMPAO FOFO SIMPLES COM BASE / REQUADRO, CLASSE A15 CARGA MAX. 1,5 T, 300 X 300 MM (COM INSCRICAO EM RELEVO DO TIPO DE REDE)</t>
  </si>
  <si>
    <t xml:space="preserve">SNP34641 </t>
  </si>
  <si>
    <t xml:space="preserve">SNP101618 </t>
  </si>
  <si>
    <t>PREPARO DE FUNDO DE VALA COM LARGURA MENOR QUE 1,5 M, COM CAMADA DE AREIA, LANÇAMENTO MANUAL. AF_08/2020</t>
  </si>
  <si>
    <t>AGESUL-1201006043</t>
  </si>
  <si>
    <t>Serviço: CPU12324 - ARRUELA EM ALUMINIO, COM ROSCA, DE 1"", PARA ELETRODUTO</t>
  </si>
  <si>
    <t xml:space="preserve">SNP39210 </t>
  </si>
  <si>
    <t>Serviço: CPU12330 - CURVA 90° ELETRODUTO PVC ROSCÁVEL, D=1 ""</t>
  </si>
  <si>
    <t xml:space="preserve">MAT12340 </t>
  </si>
  <si>
    <t>REF.: 363/ORSE - 08/2025</t>
  </si>
  <si>
    <t>Serviço: CPU12342 - CURVA 90 GRAUS PARA ELETRODUTO, EM ACO GALVANIZADO ELETROLITICO, COM ROSCA, DIAMETRO DE 100 MM (4"")</t>
  </si>
  <si>
    <t xml:space="preserve">SNP2621 </t>
  </si>
  <si>
    <t>CURVA 90 GRAUS PARA ELETRODUTO, EM ACO GALVANIZADO ELETROLITICO, COM ROSCA, DIAMETRO DE 100 MM (4")</t>
  </si>
  <si>
    <t>REF.: 12459/ORSE</t>
  </si>
  <si>
    <t>Serviço: CPU12349 - BLOCO AUTÔNOMO DE ILUMINAÇÃO DE EMERGÊNCIA COM DOIS REFLETORES - FORNECIMENTO E INSTALAÇÃO</t>
  </si>
  <si>
    <t xml:space="preserve">SNP45224 </t>
  </si>
  <si>
    <t>BLOCO AUTONOMO DE ILUMINACAO DE EMERGENCIA, COM DOIS REFLETORES, 1200/ 2200 LUMENS, 6500 K, AUTONOMIA DE 6 H</t>
  </si>
  <si>
    <t>REF.: SINAPI-105555</t>
  </si>
  <si>
    <t>Serviço: CPU12350 - CURVA 90 GRAUS PARA ELETRODUTO, AÇO GALVANIZADO, DN 20 MM (3/4''), APARENTE - FORNECIMENTO E INSTALAÇÃO. AF_10/2022</t>
  </si>
  <si>
    <t xml:space="preserve">SNP44087 </t>
  </si>
  <si>
    <t>LUVA DE EMENDA PARA ELETRODUTO, EM ALUMINIO SEM ROSCA, DIMENSAO DE 20 MM (3/4")</t>
  </si>
  <si>
    <t xml:space="preserve">SNP2633 </t>
  </si>
  <si>
    <t>CURVA 90 GRAUS PARA ELETRODUTO, EM ACO GALVANIZADO ELETROLITICO, COM ROSCA, DIAMETRO DE 20 MM (3/4"), ESPESSURA DE 1,50 MM</t>
  </si>
  <si>
    <t>Serviço: CPU12351 - LUVA DE EMENDA PARA ELETRODUTO, AÇO GALVANIZADO, DN 20 MM (3/4''), APARENTE - FORNECIMENTO E INSTALAÇÃO</t>
  </si>
  <si>
    <t>REF.: SINAPI-104452</t>
  </si>
  <si>
    <t>Serviço: CPU12354 - PORCA EM AÇO INOX SEXTAVADA 1/4"</t>
  </si>
  <si>
    <t xml:space="preserve">MAT12355 </t>
  </si>
  <si>
    <t>ORSE-I-11051</t>
  </si>
  <si>
    <t>Serviço: CPU12359 - PARAFUSO CABEÇA LENTILHA 1/4" X 5/8", ROSCA TOTAL</t>
  </si>
  <si>
    <t xml:space="preserve">MAT12357 </t>
  </si>
  <si>
    <t>ORSE-I-6905</t>
  </si>
  <si>
    <t>Serviço: CPU12361 - CHUMBADOR PARABOLT Ø 1/4" X 2"</t>
  </si>
  <si>
    <t xml:space="preserve">MAT12360 </t>
  </si>
  <si>
    <t>ORSE-I-8212</t>
  </si>
  <si>
    <t>Serviço: CPU12408 - CAIXA DE MEDIÇÃO EM MÉDIA TENSÃO PARA SUBESTAÇÃO ABRIGADA HOMOLOGADA PELA EQUATORIAL 500x580x200mm CORPO EM AÇO CHAPA 18</t>
  </si>
  <si>
    <t xml:space="preserve">MAT12404 </t>
  </si>
  <si>
    <t>CAIXA DE MEDIÇÃO EM MÉDIA TENSÃO PARA SUBESTAÇÃO ABRIGADA, HOMOLOGADA PELA EQUATORIAL, 500x580x200mm, CORPO EM AÇO CHAPA 18, REF.: PLENOBRAS CM552EQ</t>
  </si>
  <si>
    <t>REF.: CPOS/CDHU 36.03.020</t>
  </si>
  <si>
    <t>Serviço: CPU12413 - CABO 4x1,5mm² COBRE ISOLAÇÃO PVC BLINDADO</t>
  </si>
  <si>
    <t xml:space="preserve">MAT12412 </t>
  </si>
  <si>
    <t>CABO DE COBRE PP CORDPLAST 4 X 1,5 MM², 450/750 V</t>
  </si>
  <si>
    <t>REF.: ORSE 11679</t>
  </si>
  <si>
    <t>Serviço: CPU12417 - FORNECIMENTO E INSTALAÇÃO DE NO-BREAK 110/220 V, 1,2 KVA COM 03 SAÍDAS AC</t>
  </si>
  <si>
    <t xml:space="preserve">MAT12416 </t>
  </si>
  <si>
    <t>NO-BREAK 110/220 V 1,2 KVA COM 03 SAÍDAS</t>
  </si>
  <si>
    <t>REF.: 755 ORSE</t>
  </si>
  <si>
    <t>Serviço: CPU12427 - PARAFUSO OLHAL GALVANIZADO A FOGO M16 X 400 MM COM UMA PORCA</t>
  </si>
  <si>
    <t xml:space="preserve">MAT12426 </t>
  </si>
  <si>
    <t>REF.: AGETOP CIVIL 071795 (MÃO DE OBRA)</t>
  </si>
  <si>
    <t>Serviço: CPU12441 - PLACA DE ADVERTÊNCIA EM CHAPA DE AÇO, COM PINTURA REFLETIVA ?PERIGO ALTA TENSÃO?.</t>
  </si>
  <si>
    <t xml:space="preserve">MAT12443 </t>
  </si>
  <si>
    <t>PLACA DE SINALIZAÇÃO EM CHAPA DE AÇO N.16, COM PINTURA REFLETIVA ?PERIGO ALTA TENSÃO?</t>
  </si>
  <si>
    <t>REF.: CPOS/CDHU 36.20.282</t>
  </si>
  <si>
    <t>Serviço: CPU12446 - PLACA DE SINALIZAÇÃO EM CHAPA DE AÇO N.16, COM PINTURA REFLETIVA ?SOMENTE PESSOAL AUTORIZADO?</t>
  </si>
  <si>
    <t>REF.: S.03.000.042306</t>
  </si>
  <si>
    <t>Serviço: CPU12450 - ABRAÇADEIRA METÁLICA TIPO ?D? DE 3/4? COM PARAFUSO DE FIXAÇÃO</t>
  </si>
  <si>
    <t xml:space="preserve">SNP400 </t>
  </si>
  <si>
    <t>REF.: ORSE 8441</t>
  </si>
  <si>
    <t>Serviço: CPU12454 - TERMINAL PARA PERFILADO #38X38</t>
  </si>
  <si>
    <t xml:space="preserve">MAT12453 </t>
  </si>
  <si>
    <t>TERMINAL 38 X 38 MM PARA ELETROCALHA PERFURADA METÁLICA</t>
  </si>
  <si>
    <t xml:space="preserve">REF.: 9988 ORSE </t>
  </si>
  <si>
    <t>Serviço: CPU12507 - FORNECIMENTO DE GANCHO DE OLHAL C/ FURO 18 MM</t>
  </si>
  <si>
    <t xml:space="preserve">MAT12505 </t>
  </si>
  <si>
    <t>Gancho olhal c/ furo 18mm</t>
  </si>
  <si>
    <t>REF.: 2884/ORSE</t>
  </si>
  <si>
    <t>Serviço: CPU12512 - FORNECIMENTO DE PARAFUSO CABEÇA QUADRADA 16 X 400MM</t>
  </si>
  <si>
    <t xml:space="preserve">MAT12510 </t>
  </si>
  <si>
    <t>Parafuso cabeça quadrada 16 x 400mm</t>
  </si>
  <si>
    <t>Ref.: 2917/ORSE</t>
  </si>
  <si>
    <t>Serviço: CPU12514 - FORNECIMENTO DE PÁRA-RAIO DE DISTRIBUIÇÃO POLIMÉRICO, ZNO, 10KA - REV. 01/202 3</t>
  </si>
  <si>
    <t xml:space="preserve">MAT12513 </t>
  </si>
  <si>
    <t>Pára raio polimérico ZnO 10 KA - para alta tensão</t>
  </si>
  <si>
    <t>REF.: 4137/ORSE</t>
  </si>
  <si>
    <t>Serviço: CPU12529 - IMPLANTAÇÃO DE ESTRUTURA DE MUFLA PARA REDE DE DISTRIBUIÇÃO AÉREA, INCLUSIVE MUFLA TERMINAL CONTRATIL À FRIO 12 / 20 KV</t>
  </si>
  <si>
    <t xml:space="preserve">MAT12523 </t>
  </si>
  <si>
    <t>Cruzeta de concreto tipo T 1900 mm</t>
  </si>
  <si>
    <t xml:space="preserve">MAT12526 </t>
  </si>
  <si>
    <t>Mufla terminal contratil à frio 12 / 20 Kv</t>
  </si>
  <si>
    <t xml:space="preserve">MAT12528 </t>
  </si>
  <si>
    <t>Unidade de Serviço padrao Energisa</t>
  </si>
  <si>
    <t xml:space="preserve">SNP379 </t>
  </si>
  <si>
    <t xml:space="preserve">SNP439 </t>
  </si>
  <si>
    <t xml:space="preserve">070541 </t>
  </si>
  <si>
    <t>REF.: 4422/ORSE</t>
  </si>
  <si>
    <t>Serviço: CPU12539 - FORNECIMENTO E INSTALÇÃO DE MUFLA TERMINAL PRIMARIA UNIPOLAR USO INTERNO PARA CABO 35/120MM2 ISOLACAO 15/25KV EM EPR - BORRACHA DE SILICONE</t>
  </si>
  <si>
    <t xml:space="preserve">MAT12537 </t>
  </si>
  <si>
    <t>Mufla para cabo 25/120mm² - 12/20 kv - Interno/Externo</t>
  </si>
  <si>
    <t>REF.: 12877/ORSE</t>
  </si>
  <si>
    <t>Serviço: CPU12558 - PARAMETRIZACAO EM GERADOR DE ENERGIA</t>
  </si>
  <si>
    <t>REF.: 19.12.11/EMBASA</t>
  </si>
  <si>
    <t>Serviço: CPU12560 - PARAMETRIZAÇÃO DO RELÊ DE PROTEÇÃO INDIRETA DE DISJUNTOR EM MÉDIA TENSÃO</t>
  </si>
  <si>
    <t xml:space="preserve">MAT12559 </t>
  </si>
  <si>
    <t>REF.: 20006018/SIURB</t>
  </si>
  <si>
    <t>Serviço: CPU12561 - SERVICOS DE COMISSIONAMENTO, TESTES E TREINAMENTO PESSOAL PARA UTILIZACAO DE SUBESTACAO ABAIXADORA DE TENSAO</t>
  </si>
  <si>
    <t xml:space="preserve">0035 </t>
  </si>
  <si>
    <t>ADMINISTRATIVO DE OBRAS</t>
  </si>
  <si>
    <t xml:space="preserve">250101 </t>
  </si>
  <si>
    <t>REF.: SE 98.99.0100/SCO-RJ</t>
  </si>
  <si>
    <t>Serviço: CPU12562 - POSTE DE CONCRETO DUPLO T (DT) 12/300 - FORNECIMENTO</t>
  </si>
  <si>
    <t xml:space="preserve">SNP13339 </t>
  </si>
  <si>
    <t>POSTE DE CONCRETO ARMADO DE SECAO DUPLO T, EXTENSAO DE 12,00 M, RESISTENCIA DE 300 A 400 DAN, TIPO B OU D</t>
  </si>
  <si>
    <t>REF.: 2944/ORSE</t>
  </si>
  <si>
    <t>Serviço: CPU12564 - INSTALAÇÃO DE CUBÍCULO DE MÉDIA TENSÃO, PARA USO AO TEMPO, CLASSE 15 KV</t>
  </si>
  <si>
    <t xml:space="preserve">Unidade: CJ    </t>
  </si>
  <si>
    <t xml:space="preserve">3658 </t>
  </si>
  <si>
    <t>GUINDASTE 30 TON. (MÍNIMO 10H/DIA)</t>
  </si>
  <si>
    <t>REF.:36.01.252/CPOS-CDHU</t>
  </si>
  <si>
    <t>Serviço: CPU12748 - FORNECIMENTO DE CUBÍCULO DE MÉDIA TENSÃO, PARA USO AO TEMPO, CLASSE 15 KV</t>
  </si>
  <si>
    <t xml:space="preserve">MAT12563 </t>
  </si>
  <si>
    <t>Cubículo de média tensão para uso ao tempo IP-53 (mínimo), classe 500kVA, padrão CPFL, Piratininga, Elektro, Eletropaulo, etc.; referência comercial Beghim, ABB, VR Painéis, Gimi ou equivalente</t>
  </si>
  <si>
    <t>REF.: REF.:36.01.252/CPOS-CDHU</t>
  </si>
  <si>
    <t>Serviço: CPU12753 - FORNECIMENTO DE GRUPO GERADOR 451/500 KVA COM QUADRO AUTOMÁTICO E TANQUE DE COMBUSTÍVEL- COMPLETO</t>
  </si>
  <si>
    <t xml:space="preserve">MAT12263 </t>
  </si>
  <si>
    <t>GRUPO GERADOR 451/500 KVA COM QUADRO AUTOMÁTICO - COMPLETO, INCLUSIVE TANQUE DE COMBUSTÍVEL</t>
  </si>
  <si>
    <t>Serviço: CPU2384 - ALICATE PARA MOLDE DE SOLDA EXOTERMICA</t>
  </si>
  <si>
    <t xml:space="preserve">MAT2383 </t>
  </si>
  <si>
    <t>Serviço: CPU516 - PORTA DE ABRIR EM ALUMINIO, 02 FOLHAS VENEZIANA, ACABAMENTO EM PINTURA ELETROSTÁTICA BRANCA - INCLUSO FERRAGENS (M.O.FAB.INC.MAT.)</t>
  </si>
  <si>
    <t xml:space="preserve">2995 </t>
  </si>
  <si>
    <t>PORTA DE ABRIR EM ALUMÍNIO COM ACABAMENTO EM PINTURA ELETROSTÁTICA BRANCA - 01 FOLHA EM VENEZIANA</t>
  </si>
  <si>
    <t>Serviço: CPU629 - JANELA VENEZIANA VENTILADA, FIXA, ALUMÍNIO - FORNECIMENTO E INSTALAÇÃO - PINTURA BRANCO</t>
  </si>
  <si>
    <t xml:space="preserve">MAT628 </t>
  </si>
  <si>
    <t>JANELA VENEZIANA VENTILADA, FIXA, ALUMÍNIO  - PINTURA BRANCO (J16)</t>
  </si>
  <si>
    <t xml:space="preserve">COTAÇÃO REALIZADA JUNTO A EMPRESAS ESPECIALIZADAS </t>
  </si>
  <si>
    <t>Serviço: CPU7480 - MOLDE PARA SOLDA EXOTÉRMICA TIPO HCT</t>
  </si>
  <si>
    <t xml:space="preserve">MAT7479 </t>
  </si>
  <si>
    <t>MOLDE PARA SOLDA EXOTÉRMICA CONEXÃO CABO?HASTE EM T, BITOLA DO CABO DE 50MM² A 95MM² PARA HASTE DE 5/8? E 3/4?; REFERÊNCIA UGTA DA UNISOLDA OU EQUIVALENTE</t>
  </si>
  <si>
    <t xml:space="preserve">070257 </t>
  </si>
  <si>
    <t>REF.: CPOS/CDHU 42.20.220 ABRIL/2025</t>
  </si>
  <si>
    <t>Serviço: CPU5505 - ARRASAMENTO MECANICO DE ESTACA DE CONCRETO ARMADO, DIAMETROS DE ATÉ 40 CM</t>
  </si>
  <si>
    <t>Observações: REF.: SINAPI 95601</t>
  </si>
  <si>
    <t xml:space="preserve">CPU5506 </t>
  </si>
  <si>
    <t xml:space="preserve">MARTELO DEMOLIDOR ELÉTRICO, COM POTÊNCIA DE 2.000 W, 1.000 IMPACTOS POR MINUTO, PESO DE 30 KG - CHI DIURNO. </t>
  </si>
  <si>
    <t xml:space="preserve">CPU5507 </t>
  </si>
  <si>
    <t xml:space="preserve">MARTELO DEMOLIDOR ELÉTRICO, COM POTÊNCIA DE 2.000 W, 1.000 IMPACTOS POR MINUTO, PESO DE 30 KG - CHP DIURNO. </t>
  </si>
  <si>
    <t xml:space="preserve">Serviço: CPU5506 - MARTELO DEMOLIDOR ELÉTRICO, COM POTÊNCIA DE 2.000 W, 1.000 IMPACTOS POR MINUTO, PESO DE 30 KG - CHI DIURNO. </t>
  </si>
  <si>
    <t>Observações: REF.: SINAPI 102274_x000D_
SUBSTITUIÇÃO M.O OPERADOR DE MARTELETE POR OFICIAL B (COMPO)</t>
  </si>
  <si>
    <t xml:space="preserve">SNP102270 </t>
  </si>
  <si>
    <t>MARTELO DEMOLIDOR ELÉTRICO, COM POTÊNCIA DE 2.000 W, 1.000 IMPACTOS POR MINUTO, PESO DE 30 KG - DEPRECIAÇÃO. AF_01/2021</t>
  </si>
  <si>
    <t xml:space="preserve">SNP102271 </t>
  </si>
  <si>
    <t>MARTELO DEMOLIDOR ELÉTRICO, COM POTÊNCIA DE 2.000 W, 1.000 IMPACTOS POR MINUTO, PESO DE 30 KG - JUROS. AF_01/2021</t>
  </si>
  <si>
    <t xml:space="preserve">Serviço: CPU5507 - MARTELO DEMOLIDOR ELÉTRICO, COM POTÊNCIA DE 2.000 W, 1.000 IMPACTOS POR MINUTO, PESO DE 30 KG - CHP DIURNO. </t>
  </si>
  <si>
    <t>Observações: REF.: SINAPI 102275_x000D_
SUBSTITUIÇÃO M.O OPERADOR DE MARTELETE POR OFICIAL B (COMPO)</t>
  </si>
  <si>
    <t xml:space="preserve">SNP102272 </t>
  </si>
  <si>
    <t>MARTELO DEMOLIDOR ELÉTRICO, COM POTÊNCIA DE 2.000 W, 1.000 IMPACTOS POR MINUTO, PESO DE 30 KG - MANUTENÇÃO. AF_01/2021</t>
  </si>
  <si>
    <t xml:space="preserve">SNP102273 </t>
  </si>
  <si>
    <t>MARTELO DEMOLIDOR ELÉTRICO, COM POTÊNCIA DE 2.000 W, 1.000 IMPACTOS POR MINUTO, PESO DE 30 KG - MATERIAIS NA OPERAÇÃO. AF_01/2021</t>
  </si>
  <si>
    <t>Serviço: CPU5509 - COBERTURA COM TELHA CHAPA GALVANIZADA TRAPEZOIDAL 0,65MM COM PINTURA ELETROSTÁTICA E ACESSÓRIOS</t>
  </si>
  <si>
    <t xml:space="preserve">Observações: REF.: GOINFRA 160967_x000D_
</t>
  </si>
  <si>
    <t xml:space="preserve">2410 </t>
  </si>
  <si>
    <t>TELHA DE AÇO COM PINTURA ELETROSTÁTICA 0,65mm DA PERFILOR OU EQUIVALENTE</t>
  </si>
  <si>
    <t xml:space="preserve">Observações: REF.: GOINFRA 220920_x000D_
</t>
  </si>
  <si>
    <t>Serviço: CPU5521 -  BARRA DE APOIO EM AÇO INOX - 70 CM</t>
  </si>
  <si>
    <t xml:space="preserve">Observações: REF.: GOINFRA 230176, SINAPI 100867_x000D_
</t>
  </si>
  <si>
    <t>Serviço: CPU5533 - ANEL DE BORRACHA PARA TUBO PVC SANITARIO D = 50MM</t>
  </si>
  <si>
    <t xml:space="preserve">Observações: REF.:  ORSE 3404_x000D_
</t>
  </si>
  <si>
    <t xml:space="preserve">SNP296 </t>
  </si>
  <si>
    <t>ANEL BORRACHA PARA TUBO ESGOTO PREDIAL, DN 50 MM (NBR 5688)</t>
  </si>
  <si>
    <t>Serviço: CPU5535 - ANEL DE BORRACHA PARA TUBO PVC SANITARIO D = 100MM</t>
  </si>
  <si>
    <t xml:space="preserve">SNP301 </t>
  </si>
  <si>
    <t>Serviço: CPU5558 - SUPORTE MÃO FRANCESA EM AÇO, ABAS IGUAIS 30 CM, CAPACIDADE MINIMA 60 KG, BRANCO - FORNECIMENTO E INSTALAÇÃO</t>
  </si>
  <si>
    <t xml:space="preserve">Observações: REF.:  SINAPI 100861_x000D_
</t>
  </si>
  <si>
    <t xml:space="preserve">SNP37590 </t>
  </si>
  <si>
    <t>Serviço: CPU5563 - TINTA ELASTOMÉRICA EM 3 DEMÃOS</t>
  </si>
  <si>
    <t xml:space="preserve">Observações: REF.:  ORSE 4941_x000D_
</t>
  </si>
  <si>
    <t xml:space="preserve">MAT5562 </t>
  </si>
  <si>
    <t>TINTA EMBORRACHADA BRANCA</t>
  </si>
  <si>
    <t>Serviço: CPU5581 - GRANILITE PARA ÁREA EXTERNA COM CONTRAPISO</t>
  </si>
  <si>
    <t xml:space="preserve">Observações: REF.: GOINFRA 221101_x000D_
</t>
  </si>
  <si>
    <t xml:space="preserve">SNP40652 </t>
  </si>
  <si>
    <t>Serviço: CPU5582 - PISO PORCELANATO 60X60CM, ACABAMENTO ACETINADO, ASSENTADO EM ÁREAS MENORES QUE 5M²</t>
  </si>
  <si>
    <t xml:space="preserve">Observações: REF.: SINAPI 87261_x000D_
</t>
  </si>
  <si>
    <t xml:space="preserve">SNP45190 </t>
  </si>
  <si>
    <t>PISO EM PORCELANATO, RETIFICADO, LISO, MONOCOLOR, ACETINADO OU POLIDO, FORMATO MAIOR QUE 2500 ATE 6400 CM2</t>
  </si>
  <si>
    <t>Serviço: CPU5591 - CAIXA 4'' X 2'' EM PVC</t>
  </si>
  <si>
    <t xml:space="preserve">Observações: REF.: GOINFRA 70691_x000D_
</t>
  </si>
  <si>
    <t>Serviço: CPU5592 - CAIXA OCTOGONAL 3'' X 3'' EM PVC</t>
  </si>
  <si>
    <t xml:space="preserve">Observações: REF.: GOINFRA 70681_x000D_
</t>
  </si>
  <si>
    <t xml:space="preserve">SNP1871 </t>
  </si>
  <si>
    <t>Serviço: CPU5603 - TOMADA HEXAGONAL TRIPLA 2P + T - 20A - 250V</t>
  </si>
  <si>
    <t xml:space="preserve">Observações: REF.: GOINFRA 71442_x000D_
</t>
  </si>
  <si>
    <t xml:space="preserve">SNP38102 </t>
  </si>
  <si>
    <t>TOMADA 2P+T 20A, 250V (APENAS MODULO)</t>
  </si>
  <si>
    <t>Serviço: CPU5610 - REFLETOR LED COR BRANCA DE SOBREPOR - 50W</t>
  </si>
  <si>
    <t xml:space="preserve">Observações: REF.: ORSE 12807_x000D_
</t>
  </si>
  <si>
    <t xml:space="preserve">MAT5611 </t>
  </si>
  <si>
    <t>Parafuso metal 2 1/2" x 12 p/ bucha s-10</t>
  </si>
  <si>
    <t xml:space="preserve">MAT5612 </t>
  </si>
  <si>
    <t>Refletor Slim LED 50W de potência, branco Frio, 6500k, Autovolt, marca G-light ou similar</t>
  </si>
  <si>
    <t>Serviço: CPU5615 - CARENAGEM /TAMPA, EM PLASTICO, COR BRANCA, UTILIZADO EM KIT CHASSI METALICO PARA INSTAL. HIDRAULICA DE CUBA SIMPLES SEM MAQUINA DE LAVAR ROUPA, *355* X *670* MM (L X H) (COM FUROS E DEMAIS ENCAIXES)</t>
  </si>
  <si>
    <t>Observações: REF. SINAPI 96803</t>
  </si>
  <si>
    <t xml:space="preserve">SNP39359 </t>
  </si>
  <si>
    <t>Serviço: CPU5625 - ESTACA ESCAVADA MECANICAMENTE, SEM FLUIDO ESTABILIZANTE, COM 40CM DE DIÂMETRO, EXCLUSO CONCRETO E ARMADURA</t>
  </si>
  <si>
    <t xml:space="preserve">Observações: REF.: SINAPI 100897_x000D_
</t>
  </si>
  <si>
    <t xml:space="preserve">CPU5939 </t>
  </si>
  <si>
    <t>PERFURATRIZ HIDRÁULICA SOBRE CAMINHÃO COM TRADO CURTO ACOPLADO, PROFUNDIDADE MÁXIMA DE 20 M, DIÂMETRO MÁXIMO DE 1500 MM, POTÊNCIA INSTALADA DE 137 HP, MESA ROTATIVA COM TORQUE MÁXIMO DE 30 KNM - CHI DIURNO</t>
  </si>
  <si>
    <t xml:space="preserve">CPU5940 </t>
  </si>
  <si>
    <t xml:space="preserve">CPU5943 </t>
  </si>
  <si>
    <t>TRANSPORTE COM CAMINHÃO BASCULANTE DE 6 M³, EM VIA URBANA EM REVESTIMENTO PRIMÁRIO (UNIDADE: M3XKM). AF_07/2020</t>
  </si>
  <si>
    <t xml:space="preserve">M3XKM </t>
  </si>
  <si>
    <t xml:space="preserve">CPU5944 </t>
  </si>
  <si>
    <t>CARGA, MANOBRA E DESCARGA DE SOLOS E MATERIAIS GRANULARES EM CAMINHÃO BASCULANTE 6 M³ - CARGA COM PÁ CARREGADEIRA (CAÇAMBA DE 1,7 A 2,8 M³ / 128 HP) E DESCARGA LIVRE (UNIDADE: M3). AF_07/2020</t>
  </si>
  <si>
    <t>Serviço: CPU5627 - CAIXA 4'' X 4'' EM PVC</t>
  </si>
  <si>
    <t xml:space="preserve">Observações: REF.: GOINFRA 70692_x000D_
</t>
  </si>
  <si>
    <t xml:space="preserve">SNP1873 </t>
  </si>
  <si>
    <t>Serviço: CPU5642 - TUBO EM COBRE FLEXÍVEL, DN 1/4", COM ISOLAMENTO, INSTALADO EM RAMAL DE ALIMENTAÇÃO DE AR CONDICIONADO COM CONDENSADORA INDIVIDUAL</t>
  </si>
  <si>
    <t xml:space="preserve">Observações: REF.: SINAPI 97327_x000D_
</t>
  </si>
  <si>
    <t>Serviço: CPU5646 - TUBO EM COBRE FLEXÍVEL, DN 5/8", COM ISOLAMENTO, INSTALADO EM RAMAL DE ALIMENTAÇÃO DE AR CONDICIONADO COM CONDENSADORA INDIVIDUAL</t>
  </si>
  <si>
    <t xml:space="preserve">Observações: REF.: SINAPI 97330_x000D_
</t>
  </si>
  <si>
    <t>Serviço: CPU5939 - PERFURATRIZ HIDRÁULICA SOBRE CAMINHÃO COM TRADO CURTO ACOPLADO, PROFUNDIDADE MÁXIMA DE 20 M, DIÂMETRO MÁXIMO DE 1500 MM, POTÊNCIA INSTALADA DE 137 HP, MESA ROTATIVA COM TORQUE MÁXIMO DE 30 KNM - CHI DIURNO</t>
  </si>
  <si>
    <t>Observações: SINAPI 90681 DATA-BASE 12/2024</t>
  </si>
  <si>
    <t xml:space="preserve">SNP90676 </t>
  </si>
  <si>
    <t>PERFURATRIZ HIDRÁULICA SOBRE CAMINHÃO COM TRADO CURTO ACOPLADO, PROFUNDIDADE MÁXIMA DE 20 M, DIÂMETRO MÁXIMO DE 1500 MM, POTÊNCIA INSTALADA DE 137 HP, MESA ROTATIVA COM TORQUE MÁXIMO DE 30 KNM - DEPRECIAÇÃO. AF_06/2015</t>
  </si>
  <si>
    <t xml:space="preserve">SNP90677 </t>
  </si>
  <si>
    <t>PERFURATRIZ HIDRÁULICA SOBRE CAMINHÃO COM TRADO CURTO ACOPLADO, PROFUNDIDADE MÁXIMA DE 20 M, DIÂMETRO MÁXIMO DE 1500 MM, POTÊNCIA INSTALADA DE 137 HP, MESA ROTATIVA COM TORQUE MÁXIMO DE 30 KNM - JUROS. AF_06/2015</t>
  </si>
  <si>
    <t xml:space="preserve">SNP91021 </t>
  </si>
  <si>
    <t>PERFURATRIZ HIDRÁULICA SOBRE CAMINHÃO COM TRADO CURTO ACOPLADO, PROFUNDIDADE MÁXIMA DE 20 M, DIÂMETRO MÁXIMO DE 1500 MM, POTÊNCIA INSTALADA DE 137 HP, MESA ROTATIVA COM TORQUE MÁXIMO DE 30 KNM - IMPOSTOS E SEGUROS. AF_06/2015</t>
  </si>
  <si>
    <t>Serviço: CPU5940 - PERFURATRIZ HIDRÁULICA SOBRE CAMINHÃO COM TRADO CURTO ACOPLADO, PROFUNDIDADE MÁXIMA DE 20 M, DIÂMETRO MÁXIMO DE 1500 MM, POTÊNCIA INSTALADA DE 137 HP, MESA ROTATIVA COM TORQUE MÁXIMO DE 30 KNM - CHP DIURNO. AF_06/2015</t>
  </si>
  <si>
    <t>Observações: SINAPI 90680 DATA-BASE 12/2024</t>
  </si>
  <si>
    <t xml:space="preserve">SNP90679 </t>
  </si>
  <si>
    <t>PERFURATRIZ HIDRÁULICA SOBRE CAMINHÃO COM TRADO CURTO ACOPLADO, PROFUNDIDADE MÁXIMA DE 20 M, DIÂMETRO MÁXIMO DE 1500 MM, POTÊNCIA INSTALADA DE 137 HP, MESA ROTATIVA COM TORQUE MÁXIMO DE 30 KNM - MATERIAIS NA OPERAÇÃO. AF_06/2015</t>
  </si>
  <si>
    <t xml:space="preserve">SNP90678 </t>
  </si>
  <si>
    <t>PERFURATRIZ HIDRÁULICA SOBRE CAMINHÃO COM TRADO CURTO ACOPLADO, PROFUNDIDADE MÁXIMA DE 20 M, DIÂMETRO MÁXIMO DE 1500 MM, POTÊNCIA INSTALADA DE 137 HP, MESA ROTATIVA COM TORQUE MÁXIMO DE 30 KNM - MANUTENÇÃO. AF_06/2015</t>
  </si>
  <si>
    <t>Serviço: CPU5941 - CAMINHÃO BASCULANTE 6 M3 TOCO, PESO BRUTO TOTAL 16.000 KG, CARGA ÚTIL MÁXIMA 11.130 KG, DISTÂNCIA ENTRE EIXOS 5,36 M, POTÊNCIA 185 CV, INCLUSIVE CAÇAMBA METÁLICA - CHI DIURNO</t>
  </si>
  <si>
    <t>Observações: SINAPI 67827 DATA-BASE 12/2024</t>
  </si>
  <si>
    <t xml:space="preserve">SNP91402 </t>
  </si>
  <si>
    <t>CAMINHÃO BASCULANTE 6 M3 TOCO, PESO BRUTO TOTAL 16.000 KG, CARGA ÚTIL MÁXIMA 11.130 KG, DISTÂNCIA ENTRE EIXOS 5,36 M, POTÊNCIA 185 CV, INCLUSIVE CAÇAMBA METÁLICA - IMPOSTOS E SEGUROS. AF_06/2014</t>
  </si>
  <si>
    <t xml:space="preserve">SNP7059 </t>
  </si>
  <si>
    <t>CAMINHÃO BASCULANTE 6 M3 TOCO, PESO BRUTO TOTAL 16.000 KG, CARGA ÚTIL MÁXIMA 11.130 KG, DISTÂNCIA ENTRE EIXOS 5,36 M, POTÊNCIA 185 CV, INCLUSIVE CAÇAMBA METÁLICA - JUROS. AF_06/2014</t>
  </si>
  <si>
    <t xml:space="preserve">SNP7058 </t>
  </si>
  <si>
    <t>CAMINHÃO BASCULANTE 6 M3 TOCO, PESO BRUTO TOTAL 16.000 KG, CARGA ÚTIL MÁXIMA 11.130 KG, DISTÂNCIA ENTRE EIXOS 5,36 M, POTÊNCIA 185 CV, INCLUSIVE CAÇAMBA METÁLICA - DEPRECIAÇÃO. AF_06/2014</t>
  </si>
  <si>
    <t>Serviço: CPU5942 - CAMINHÃO BASCULANTE 6 M3 TOCO, PESO BRUTO TOTAL 16.000 KG, CARGA ÚTIL MÁXIMA 11.130 KG, DISTÂNCIA ENTRE EIXOS 5,36 M, POTÊNCIA 185 CV, INCLUSIVE CAÇAMBA METÁLICA - CHP DIURNO.</t>
  </si>
  <si>
    <t>Observações: SINAPI 67826 DATA-BAE 12/2024</t>
  </si>
  <si>
    <t xml:space="preserve">SNP7060 </t>
  </si>
  <si>
    <t>CAMINHÃO BASCULANTE 6 M3 TOCO, PESO BRUTO TOTAL 16.000 KG, CARGA ÚTIL MÁXIMA 11.130 KG, DISTÂNCIA ENTRE EIXOS 5,36 M, POTÊNCIA 185 CV, INCLUSIVE CAÇAMBA METÁLICA - MANUTENÇÃO. AF_06/2014</t>
  </si>
  <si>
    <t xml:space="preserve">SNP7061 </t>
  </si>
  <si>
    <t>CAMINHÃO BASCULANTE 6 M3 TOCO, PESO BRUTO TOTAL 16.000 KG, CARGA ÚTIL MÁXIMA 11.130 KG, DISTÂNCIA ENTRE EIXOS 5,36 M, POTÊNCIA 185 CV, INCLUSIVE CAÇAMBA METÁLICA - MATERIAIS NA OPERAÇÃO. AF_06/2014</t>
  </si>
  <si>
    <t>Serviço: CPU5943 - TRANSPORTE COM CAMINHÃO BASCULANTE DE 6 M³, EM VIA URBANA EM REVESTIMENTO PRIMÁRIO (UNIDADE: M3XKM). AF_07/2020</t>
  </si>
  <si>
    <t xml:space="preserve">Unidade: M3XKM </t>
  </si>
  <si>
    <t>Observações: SINAPI 97913 DATA-BASE 12/2024</t>
  </si>
  <si>
    <t xml:space="preserve">CPU5941 </t>
  </si>
  <si>
    <t>CAMINHÃO BASCULANTE 6 M3 TOCO, PESO BRUTO TOTAL 16.000 KG, CARGA ÚTIL MÁXIMA 11.130 KG, DISTÂNCIA ENTRE EIXOS 5,36 M, POTÊNCIA 185 CV, INCLUSIVE CAÇAMBA METÁLICA - CHI DIURNO</t>
  </si>
  <si>
    <t xml:space="preserve">CPU5942 </t>
  </si>
  <si>
    <t>CAMINHÃO BASCULANTE 6 M3 TOCO, PESO BRUTO TOTAL 16.000 KG, CARGA ÚTIL MÁXIMA 11.130 KG, DISTÂNCIA ENTRE EIXOS 5,36 M, POTÊNCIA 185 CV, INCLUSIVE CAÇAMBA METÁLICA - CHP DIURNO.</t>
  </si>
  <si>
    <t>Serviço: CPU5944 - CARGA, MANOBRA E DESCARGA DE SOLOS E MATERIAIS GRANULARES EM CAMINHÃO BASCULANTE 6 M³ - CARGA COM PÁ CARREGADEIRA (CAÇAMBA DE 1,7 A 2,8 M³ / 128 HP) E DESCARGA LIVRE (UNIDADE: M3). AF_07/2020</t>
  </si>
  <si>
    <t>Observações: SINAPI 100973 DATA-BAE 12/2024</t>
  </si>
  <si>
    <t xml:space="preserve">CPU5946 </t>
  </si>
  <si>
    <t xml:space="preserve">CPU5947 </t>
  </si>
  <si>
    <t>PÁ CARREGADEIRA SOBRE RODAS, POTÊNCIA LÍQUIDA 128 HP, CAPACIDADE DA CAÇAMBA 1,7 A 2,8 M3, PESO OPERACIONAL 11632 KG - CHP DIURNO.</t>
  </si>
  <si>
    <t>Serviço: CPU5946 - PÁ CARREGADEIRA SOBRE RODAS, POTÊNCIA LÍQUIDA 128 HP, CAPACIDADE DA CAÇAMBA 1,7 A 2,8 M3, PESO OPERACIONAL 11632 KG - CHI DIURNO. AF_06/2014</t>
  </si>
  <si>
    <t>Observações: SINAPI 5942 DATA-BASE 12/2024</t>
  </si>
  <si>
    <t xml:space="preserve">SNP89129 </t>
  </si>
  <si>
    <t>PÁ CARREGADEIRA SOBRE RODAS, POTÊNCIA LÍQUIDA 128 HP, CAPACIDADE DA CAÇAMBA 1,7 A 2,8 M3, PESO OPERACIONAL 11632 KG - JUROS. AF_06/2014</t>
  </si>
  <si>
    <t xml:space="preserve">SNP89128 </t>
  </si>
  <si>
    <t>PÁ CARREGADEIRA SOBRE RODAS, POTÊNCIA LÍQUIDA 128 HP, CAPACIDADE DA CAÇAMBA 1,7 A 2,8 M3, PESO OPERACIONAL 11632 KG - DEPRECIAÇÃO. AF_06/2014</t>
  </si>
  <si>
    <t>Serviço: CPU5947 - PÁ CARREGADEIRA SOBRE RODAS, POTÊNCIA LÍQUIDA 128 HP, CAPACIDADE DA CAÇAMBA 1,7 A 2,8 M3, PESO OPERACIONAL 11632 KG - CHP DIURNO.</t>
  </si>
  <si>
    <t>Observações: SINAPI 5940 - DATA-BASE 12/2024</t>
  </si>
  <si>
    <t xml:space="preserve">SNP53857 </t>
  </si>
  <si>
    <t>PÁ CARREGADEIRA SOBRE RODAS, POTÊNCIA LÍQUIDA 128 HP, CAPACIDADE DA CAÇAMBA 1,7 A 2,8 M3, PESO OPERACIONAL 11632 KG - MANUTENÇÃO. AF_06/2014</t>
  </si>
  <si>
    <t xml:space="preserve">SNP53858 </t>
  </si>
  <si>
    <t>PÁ CARREGADEIRA SOBRE RODAS, POTÊNCIA LÍQUIDA 128 HP, CAPACIDADE DA CAÇAMBA 1,7 A 2,8 M3, PESO OPERACIONAL 11632 KG - MATERIAIS NA OPERAÇÃO. AF_06/2014</t>
  </si>
  <si>
    <t>Serviço: CPU6441 - BANCADA DE GRANITO SIMPLES</t>
  </si>
  <si>
    <t>Observações: REF. GOINFRA 271608 + ORSE 10759</t>
  </si>
  <si>
    <t>Serviço: CPU6442 - BEBEDOURO INDUSTRIAL DE COLUNA EM AÇO INOX POLIDO, 200L, COM QUATRO TORNEIRAS</t>
  </si>
  <si>
    <t>Observações: REF. ORSE 802</t>
  </si>
  <si>
    <t xml:space="preserve">MAT6443 </t>
  </si>
  <si>
    <t>Serviço: CPU6465 - HIDRORREPELENTE INCOLOR - 02 DEMÃOS</t>
  </si>
  <si>
    <t>Observações: REF. ORSE 2297</t>
  </si>
  <si>
    <t xml:space="preserve">2836 </t>
  </si>
  <si>
    <t>SOLUÇÃO A BASE DE SILANO SILOXANO PARA PROTEÇÃO DE SUPERFÍCIES DE CONCRETO TIPO SILICONE W, ACQUELLA OU EQUIVALENTE</t>
  </si>
  <si>
    <t>Serviço: CPU6488 - ANEL BORRACHA PARA TUBO ESGOTO PREDIAL, DN 75 MM</t>
  </si>
  <si>
    <t xml:space="preserve">SNP297 </t>
  </si>
  <si>
    <t>ANEL BORRACHA PARA TUBO ESGOTO PREDIAL, DN 75 MM (NBR 5688)</t>
  </si>
  <si>
    <t>Serviço: CPU6498 - PORTA DE ABRIR DE MADEIRA 0,90M X 2,10M, REVESTIDA DE LAMINADO MELAMÍNICO, COM CHAPA EM AÇO INOX NA PARTE INFERIOR E BARRA DE APOIO</t>
  </si>
  <si>
    <t xml:space="preserve">Observações: AGETOP CIVIL MOD. (170110) + AGETOP CIVIL MOD. (170116) + AGETOP CIVIL MOD. (230174) </t>
  </si>
  <si>
    <t xml:space="preserve">H705 </t>
  </si>
  <si>
    <t>BARRA DE APOIO EM AÇO INOX - 40 CM COM PARAFUSOS E BUCHAS PARA FIXAÇÃO</t>
  </si>
  <si>
    <t xml:space="preserve">0106 </t>
  </si>
  <si>
    <t>ALIZAR DE MADEIRA (MEIA CANA)</t>
  </si>
  <si>
    <t xml:space="preserve">1243 </t>
  </si>
  <si>
    <t>COLA FÓRMICA (1L = 0,83KG)</t>
  </si>
  <si>
    <t xml:space="preserve">1391 </t>
  </si>
  <si>
    <t>FORMICA LISA (3,08 X 1,25 )</t>
  </si>
  <si>
    <t xml:space="preserve">1168 </t>
  </si>
  <si>
    <t>PORTAL DE MADEIRA</t>
  </si>
  <si>
    <t xml:space="preserve">Jg    </t>
  </si>
  <si>
    <t xml:space="preserve">1865 </t>
  </si>
  <si>
    <t>PREGO 22x48</t>
  </si>
  <si>
    <t xml:space="preserve">SNP12759 </t>
  </si>
  <si>
    <t xml:space="preserve">1885 </t>
  </si>
  <si>
    <t>PORTA LISA 90x210/DURADOR/COSTELO/FUCK</t>
  </si>
  <si>
    <t>Serviço: CPU6500 - BASE DA CX D´ ÁGUA - CHAPA DE MADEIRA</t>
  </si>
  <si>
    <t>Observações: REF. GOINFRA 220912</t>
  </si>
  <si>
    <t xml:space="preserve">SNP34745 </t>
  </si>
  <si>
    <t>COMPENSADO NAVAL - CHAPA/PAINEL EM MADEIRA COMPENSADA PRENSADA, DE 2200 X 1600 MM, E = 25 MM</t>
  </si>
  <si>
    <t>Serviço: CPU6502 - SHAFT DE GESSO ACARTONADO, UMA FACE, PARA AREAS MOLHADAS</t>
  </si>
  <si>
    <t>Observações: REF. SINAPI 96370</t>
  </si>
  <si>
    <t>Serviço: CPU6607 - AR CONDICIONADO SPLIT INVERTER, PISO TETO, 24000 BTU/H, CICLO FRIO - FORNECIMENTO E INSTALAÇÃO</t>
  </si>
  <si>
    <t>Observações: REF.: SINAPI- 103258</t>
  </si>
  <si>
    <t xml:space="preserve">SNP42417 </t>
  </si>
  <si>
    <t>Serviço: CPU6608 - CABO DE COBRE FLEXÍVEL ISOLADO, 2,5 MM², ANTI-CHAMA 0,6/1,0 KV, PARA CIRCUITOS TERMINAIS - FORNECIMENTO E INSTALAÇÃO</t>
  </si>
  <si>
    <t>Observações: REF.: SINAPI - 91927</t>
  </si>
  <si>
    <t>Serviço: CPU6611 - ELETRODUTO FLEXÍVEL CORRUGADO, PEAD 3/4"</t>
  </si>
  <si>
    <t>Observações: REF.: GOINFRA - 071196</t>
  </si>
  <si>
    <t xml:space="preserve">SNP40400 </t>
  </si>
  <si>
    <t>Serviço: CPU6612 - SUPORTE MÃO FRANCESA EM AÇO, ABAS IGUAIS 40 CM, CAPACIDADE MÍNIMA 70KG, BRANCO - FORNECIMENTO E INSTALAÇÃO</t>
  </si>
  <si>
    <t>Observações: REF.: SINAPI - 100862</t>
  </si>
  <si>
    <t>Serviço: CPU6613 - LUVA COM ROSCA, PVC,  SOLDAVEL, DN 40 MM X 1.1/4", INSTALADO EM RAMAL DE DISTRIBUIÇÃO DE ÁGUA - FORNECIMENTO E INSTALAÇÃO</t>
  </si>
  <si>
    <t>Observações: REF.: SINAPI - 103991</t>
  </si>
  <si>
    <t xml:space="preserve">SNP122 </t>
  </si>
  <si>
    <t>ADESIVO PLASTICO PARA PVC, FRASCO COM *850* GR</t>
  </si>
  <si>
    <t xml:space="preserve">SNP3905 </t>
  </si>
  <si>
    <t xml:space="preserve">SNP20083 </t>
  </si>
  <si>
    <t>SOLUCAO PREPARADORA / LIMPADORA PARA PVC, FRASCO COM 1000 CM3</t>
  </si>
  <si>
    <t>Serviço: CPU6614 - COTOVELO EM BRONZE/LATÃO, DN 15 MM X 1/2", 90 GRAUS, SEM ANEL DE SOLDA, BOLSA X ROSCA F, INSTALADO EM RAMAL E SUB-RAMAL DE GÁS COMBUSTÍVEL - FORNECIMENTO E INSTALAÇÃO</t>
  </si>
  <si>
    <t>Observações: REF.: SINAPI - 103807</t>
  </si>
  <si>
    <t xml:space="preserve">SNP3148 </t>
  </si>
  <si>
    <t>FITA VEDA ROSCA, EM PTFE, ROLO DE 18 MM X 50 M (L X C)</t>
  </si>
  <si>
    <t xml:space="preserve">SNP39869 </t>
  </si>
  <si>
    <t>COTOVELO BRONZE/LATAO SEM ANEL DE SOLDA, BOLSA X ROSCA F, 15MM X 1/2"</t>
  </si>
  <si>
    <t>Serviço: CPU6615 - REGISTRO RÁPIDO - 1/2" X TERMINAL DN 11,8 MM (PARA MANGUEIRA 3/8) - FORNECIMENTO E INSTALAÇÃO</t>
  </si>
  <si>
    <t>Observações: REF.: SINAPI - 103029</t>
  </si>
  <si>
    <t xml:space="preserve">SNP11756 </t>
  </si>
  <si>
    <t>Serviço: CPU6617 - TUBO, PEX, MULTICAMADA, COM TUBO LUVA, DN 16, INSTALADO EM IMPLANTAÇÃO DE INSTALAÇÕES DE GÁS - FORNECIMENTO E INSTALAÇÃO</t>
  </si>
  <si>
    <t>Observações: REF.: SINAPI - 100799</t>
  </si>
  <si>
    <t xml:space="preserve">SNP38828 </t>
  </si>
  <si>
    <t>TUBO MULTICAMADA PEX GAS, DN *16* MM</t>
  </si>
  <si>
    <t>Serviço: CPU6618 - JOELHO 90 GRAUS, PARA INSTALAÇÕES EM PEX ÁGUA, DN 16 MM, CONEXÃO POR CRIMPAGEM - FORNECIMENTO E INSTALAÇÃO</t>
  </si>
  <si>
    <t>Observações: REF.: SINAPI - 96849</t>
  </si>
  <si>
    <t xml:space="preserve">SNP39300 </t>
  </si>
  <si>
    <t>JOELHO/COTOVELO 90 GRAUS, PLASTICO, PARA CONEXAO COM CRIMPAGEM, DN 16 MM, EM TUBO PEX PARA INST. AGUA QUENTE/FRIA</t>
  </si>
  <si>
    <t>Serviço: CPU6619 - JANELA DE ALUMÍNIO DE CORRER COM 4 FOLHAS PARA VIDROS, COM VIDROS, BATENTE, ACABAMENTO COM ACETATO OU BRILHANTE E FERRAGENS. EXCLUSIVE ALIZAR E CONTRAMARCO. FORNECIMENTO E INSTALAÇÃO</t>
  </si>
  <si>
    <t>Observações: REF.: SINAPI - 94573</t>
  </si>
  <si>
    <t xml:space="preserve">SNP34364 </t>
  </si>
  <si>
    <t>JANELA DE CORRER, EM ALUMINIO PERFIL 25, 120 X 150 CM (A X L), 4 FLS, BANDEIRA COM BASCULA, ACABAMENTO BRANCO OU BRILHANTE, BATENTE/REQUADRO DE 6 A 14 CM, COM VIDRO 4 MM, SEM GUARNICAO/ALIZAR</t>
  </si>
  <si>
    <t xml:space="preserve">SNP4377 </t>
  </si>
  <si>
    <t>Serviço: CPU6622 - INTERRUPTOR PARALELO (3 MÓDULOS), 10A/250V, INCLUINDO SUPORTE E PLACA - FORNECIMENTO E INSTALAÇÃO</t>
  </si>
  <si>
    <t>Observações: REF.: SINAPI - 91969</t>
  </si>
  <si>
    <t>Serviço: CPU6623 - INTERRUPTOR SIMPLES (1 MÓDULO) COM INTERRUPTOR PARALELO (1 MÓDULO), 10A/250V - FORNECIMENTO E INSTALAÇÃO</t>
  </si>
  <si>
    <t>Observações: REF.: SINAPI - 91956</t>
  </si>
  <si>
    <t xml:space="preserve">SNP38093 </t>
  </si>
  <si>
    <t>Serviço: CPU6624 - TAMPA RALO FOFO 300 X 300 MM COM REQUADRO</t>
  </si>
  <si>
    <t>Observações: REF.: ORSE - 1706</t>
  </si>
  <si>
    <t xml:space="preserve">SNP21061 </t>
  </si>
  <si>
    <t>Serviço: CPU6625 - PORTA DE CORRER DE ALUMÍNIO, COM DUAS FOLHAS PARA VIDRO, INCLUSO VIDRO LISO INCOLOR, FECHADURA E PUXADOR, SEM ALIZAR</t>
  </si>
  <si>
    <t>Observações: REF.: SINAPI - 100702</t>
  </si>
  <si>
    <t xml:space="preserve">SNP4922 </t>
  </si>
  <si>
    <t>Serviço: CPU6728 - ALARME BANHEIRO PNE DEFICIENTE FÍSICO CONFORME NBR 9050 COM ACIONADOR</t>
  </si>
  <si>
    <t xml:space="preserve">Observações: REF.: ORSE-11961_x000D_
</t>
  </si>
  <si>
    <t xml:space="preserve">MAT6729 </t>
  </si>
  <si>
    <t>Alarme Banheiro Pne Deficiente Físico Conforme Nbr 9050 com acionador</t>
  </si>
  <si>
    <t>Serviço: CPU6730 - MOLDURA EM EPS, 100x20mm</t>
  </si>
  <si>
    <t xml:space="preserve">Observações: REF.: 201410/GOINFRA (AGE200005-AGEHAB)_x000D_
</t>
  </si>
  <si>
    <t xml:space="preserve">2709 </t>
  </si>
  <si>
    <t>EPS (ISOPOR OU EQUIVALENTE) 20 MM</t>
  </si>
  <si>
    <t xml:space="preserve">SNP37595 </t>
  </si>
  <si>
    <t>Serviço: CPU6731 - VERGA/CONTRAVERGA, COM VÃO MAIOR QUE 1,5M, MOLDADA IN LOCO EM CONCRETO, ESPESSURA DE *10* CM</t>
  </si>
  <si>
    <t>Observações: REF.: SINAPI - 105024</t>
  </si>
  <si>
    <t xml:space="preserve">060304 </t>
  </si>
  <si>
    <t xml:space="preserve">060209 </t>
  </si>
  <si>
    <t xml:space="preserve">060507 </t>
  </si>
  <si>
    <t>PREPARO COM BETONEIRA E TRANSPORTE MANUAL DE CONCRETO FCK-20 - (O.C.)</t>
  </si>
  <si>
    <t>Serviço: CPU11864 - TOMADA MÉDIA DE EMBUTIR (3 MÓDULOS), 2P+T 20 A, INCLUINDO SUPORTE E PLACA - FORNECIMENTO E INSTALAÇÃO</t>
  </si>
  <si>
    <t>REF.: SINAPI 92013</t>
  </si>
  <si>
    <t>Serviço: CPU11874 - CAIXA DE PASSAGEM DE ACO C/ TAMPA APARAFUSADA 300X300X120</t>
  </si>
  <si>
    <t xml:space="preserve">MAT11873 </t>
  </si>
  <si>
    <t>CAIXA DE PASSAGEM EM CHAPA DE ACO DE EMBUTIR COM TAMPA APARAFUSADA 302x302x122 CEMAR</t>
  </si>
  <si>
    <t>REF.: SBC 061462</t>
  </si>
  <si>
    <t>Serviço: CPU11875 - TOMADA COM 4 MÓDULOS RJ45 (CAT.6), COMPLETA, ESPELHO+SUPORTE 4"X4"</t>
  </si>
  <si>
    <t xml:space="preserve">MAT10472 </t>
  </si>
  <si>
    <t>TOMADA DUPLA PARA LÓGICA RJ45, 4"X4", EMBUTIR, COMPLETA</t>
  </si>
  <si>
    <t>REF.: ORSE 7792</t>
  </si>
  <si>
    <t>Serviço: CPU5133 - ELETRODUTO PEAD CORRUGADO DE 2 POLEGADAS</t>
  </si>
  <si>
    <t xml:space="preserve">SNP2446 </t>
  </si>
  <si>
    <t>ELETRODUTO/DUTO PEAD FLEXIVEL PAREDE SIMPLES, CORRUGACAO HELICOIDAL, COR PRETA, SEM ROSCA, DE 2", CRC 680 N, PARA CABEAMENTO SUBTERRANEO (NBR 15715)</t>
  </si>
  <si>
    <t>REF.: SINAPI 97668 AGOSTO/2025</t>
  </si>
  <si>
    <t>Serviço: CPU5260 - CAIXA PVC RETANGULAR 4"X2", INSTALADA EM PAREDE</t>
  </si>
  <si>
    <t>Observações: REF.: 070691/GOINFRA</t>
  </si>
  <si>
    <t>Serviço: CPU5346 - CAIXA PVC RETANGULAR 4"X4", INSTALADA EM PAREDE</t>
  </si>
  <si>
    <t>Observações: REF.: 070692/GOINFRA</t>
  </si>
  <si>
    <t>Serviço: CPU5510 - PORTA DE ABRIR DE MADEIRA 1,00M X 2,10M, REVESTIDA DE LAMINADO MELAMÍNICO, COM CHAPA EM AÇO INOX NA PARTE INFERIOR E BARRA DE APOIO</t>
  </si>
  <si>
    <t xml:space="preserve">Observações: REF.: GOINFRA 170111, 170117, 230174_x000D_
</t>
  </si>
  <si>
    <t xml:space="preserve">2456 </t>
  </si>
  <si>
    <t>PORTA LISA 100 X 210 CM DURADOR / COSTELO/FUCK</t>
  </si>
  <si>
    <t>Serviço: CPU5512 - TORNEIRA DE MESA ACESSÍVEL PARA LAVATÓRIO</t>
  </si>
  <si>
    <t xml:space="preserve">Observações: REF.: GOINFRA 80570_x000D_
</t>
  </si>
  <si>
    <t xml:space="preserve">MAT5511 </t>
  </si>
  <si>
    <t>TORNEIRA P/ LAVAT., DE MESA, BICA ALTA, LINHA LINK CONFORTO, REF 1196 C.Lnk DECA OU SIMILAR</t>
  </si>
  <si>
    <t>Serviço: CPU5543 - ARGAMASSA TRAÇO 1:3 (EM VOLUME DE CIMENTO E AREIA MÉDIA ÚMIDA), PREPARO MANUAL</t>
  </si>
  <si>
    <t xml:space="preserve">Observações: REF.:  SINAPI 88629_x000D_
</t>
  </si>
  <si>
    <t>Serviço: CPU5583 - RODAPÉ EM GRANITO CINZA ANDORINHA, H=10CM</t>
  </si>
  <si>
    <t xml:space="preserve">Observações: REF.: GOINFRA 220917_x000D_
</t>
  </si>
  <si>
    <t>Serviço: CPU5586 - JANELA TIPO GUILHOTINA EM ALUMÍNIO COM ACABAMENTO EM PINTURA ELETROSTÁTICA BRANCA - INCLUSO FERRAGENS</t>
  </si>
  <si>
    <t xml:space="preserve">Observações: REF.: GOINFRA 180120_x000D_
</t>
  </si>
  <si>
    <t xml:space="preserve">MAT5587 </t>
  </si>
  <si>
    <t>JANELA EM ALUMÍNIO, COR N/P/B, MOLDURA VIDRO, TIPO GUILHOTINHA, EXCLUSO VIDRO</t>
  </si>
  <si>
    <t>Serviço: CPU5590 - VIDRO COMUM LAMINADO LISO, INCOLOR, DUPLO, ESPESSURA TOTAL 6MM (CADA CAMADA E=3MM) - COLOCADO</t>
  </si>
  <si>
    <t xml:space="preserve">SNP10496 </t>
  </si>
  <si>
    <t>Serviço: CPU5595 - CAIXA DE PASSAGEM ALVENARIA DE PISO 500X500X500 MM</t>
  </si>
  <si>
    <t xml:space="preserve">070633 </t>
  </si>
  <si>
    <t xml:space="preserve">070635 </t>
  </si>
  <si>
    <t xml:space="preserve">CAIXA DE PASSAGEM -  ALVENARIA DE 1/2 VEZ COM REVESTIMENTO INTERNO EM REBOCO PAULISTA A-14 </t>
  </si>
  <si>
    <t xml:space="preserve">070637 </t>
  </si>
  <si>
    <t>CAIXA DE PASSAGEM - LASTRO DE BRITA PARA O FUNDO</t>
  </si>
  <si>
    <t>Serviço: CPU5614 - REGISTRO DE ESFERA, PVC, COM VOLANTE, VS, SOLDAVEL, DN 32 MM, COM CORPO DIVIDIDO</t>
  </si>
  <si>
    <t xml:space="preserve">Observações: REF.: SINAPI 94490_x000D_
</t>
  </si>
  <si>
    <t xml:space="preserve">H111 </t>
  </si>
  <si>
    <t>ADESIVO PLASTICO - BISNAGA 75 G</t>
  </si>
  <si>
    <t>Serviço: CPU5616 - TERMINAL DE VENTILAÇÃO, 50MM, SÉRIE NORMAL, ESGOTO PREDIAL</t>
  </si>
  <si>
    <t xml:space="preserve">Observações: REF.: SINAPI 104348_x000D_
</t>
  </si>
  <si>
    <t xml:space="preserve">SNP39319 </t>
  </si>
  <si>
    <t>Serviço: CPU5617 - CANALETA DE CONCRETO SIMPLES, TIPO MEIA CANA, DIÂMETRO DE 30CM, PARA ÁGUA PLUVIAL</t>
  </si>
  <si>
    <t xml:space="preserve">Observações: REF.: SINAPI 102990_x000D_
</t>
  </si>
  <si>
    <t xml:space="preserve">CPU5543 </t>
  </si>
  <si>
    <t>ARGAMASSA TRAÇO 1:3 (EM VOLUME DE CIMENTO E AREIA MÉDIA ÚMIDA), PREPARO MANUAL</t>
  </si>
  <si>
    <t>Serviço: CPU5618 - EXTINTOR MULTI USO EM PO A B C (6 KG) - CAPACIDADE EXTINTORA 2A 20BC</t>
  </si>
  <si>
    <t xml:space="preserve">Observações: REF.: GOINFRA 85006_x000D_
</t>
  </si>
  <si>
    <t xml:space="preserve">MAT5620 </t>
  </si>
  <si>
    <t xml:space="preserve">2221 </t>
  </si>
  <si>
    <t>PARAFUSO COM BUCHA S-8</t>
  </si>
  <si>
    <t>Serviço: CPU5623 - PLACA FOTOLUMINESCENTE PARA SINALIZAÇÃO DE EMERGÊNCIA, TIPO "S12", DIMENSÃO (316X158)MM, INCLUSIVE FIXAÇÃO</t>
  </si>
  <si>
    <t xml:space="preserve">Observações: REF.: ORSE 12887_x000D_
</t>
  </si>
  <si>
    <t xml:space="preserve">SNP37558 </t>
  </si>
  <si>
    <t>Serviço: CPU5624 -  PLACA FOTOLUMINESCENTE DE SINALIZACAO DE EMERGÊNCIA, PARA EQUIPAMENTOS DE COMBATE A INCENDIO E ALARME, TIPO "E5", EM PVC ANTICHAMA, DIMENSOES (179X179)MM.</t>
  </si>
  <si>
    <t xml:space="preserve">Observações: REF.: ORSE 12137_x000D_
</t>
  </si>
  <si>
    <t xml:space="preserve">SNP37556 </t>
  </si>
  <si>
    <t>Serviço: CPU5631 - SWITCH (10/100) BASE TX/POE, 24 PORTAS</t>
  </si>
  <si>
    <t xml:space="preserve">Observações: REF.: ORSE 10726_x000D_
</t>
  </si>
  <si>
    <t xml:space="preserve">MAT5630 </t>
  </si>
  <si>
    <t>Switch 24 portas 10/100 mpbs + 2P10-100-1000 BT</t>
  </si>
  <si>
    <t>Serviço: CPU5637 - BANDEJA DE VENTILAÇÃO 1U COM 2 VENTILADORES - 400W</t>
  </si>
  <si>
    <t xml:space="preserve">MAT5634 </t>
  </si>
  <si>
    <t>Bandeja para rack 19", deslizante, perfurada, 400mm de profundidade</t>
  </si>
  <si>
    <t xml:space="preserve">MAT5635 </t>
  </si>
  <si>
    <t>Bucha de nylon s-10</t>
  </si>
  <si>
    <t xml:space="preserve">MAT11868 </t>
  </si>
  <si>
    <t>Kit de ventilação para rack com 2 ventiladores 19", 12V, padrão 2u</t>
  </si>
  <si>
    <t>REF.: ORSE 11417 BANDEJA E ADICIONADO A VENTILAÇÃO PARA BANDEJA ORSE 14064</t>
  </si>
  <si>
    <t>Serviço: CPU5638 - AR CONDICIONADO SPLIT INVERTER, HI-WALL (PAREDE), 9000 BTU/H, CICLO FRIO</t>
  </si>
  <si>
    <t xml:space="preserve">Observações: REF.: SINAPI 103244_x000D_
</t>
  </si>
  <si>
    <t>Serviço: CPU5640 - AR CONDICIONADO SPLIT INVERTER, HI-WALL (PAREDE), 1200 BTU/H, CICLO FRIO</t>
  </si>
  <si>
    <t xml:space="preserve">Observações: REF.: SINAPI 103247_x000D_
</t>
  </si>
  <si>
    <t>Serviço: CPU5641 - AR CONDICIONADO SPLIT INVERTER, HI-WALL (PAREDE), 1800 BTU/H, CICLO FRIO</t>
  </si>
  <si>
    <t xml:space="preserve">Observações: REF.: SINAPI 103250_x000D_
</t>
  </si>
  <si>
    <t>Serviço: CPU5643 - TUBO EM COBRE FLEXÍVEL, DN 3/8", COM ISOLAMENTO, INSTALADO EM RAMAL DE ALIMENTAÇÃO DE AR CONDICIONADO COM CONDENSADORA INDIVIDUAL</t>
  </si>
  <si>
    <t xml:space="preserve">Observações: REF.: SINAPI 97328_x000D_
</t>
  </si>
  <si>
    <t>Serviço: CPU5644 - TUBO EM COBRE FLEXÍVEL, DN 1/2", COM ISOLAMENTO, INSTALADO EM RAMAL DE ALIMENTAÇÃO DE AR CONDICIONADO COM CONDENSADORA INDIVIDUAL</t>
  </si>
  <si>
    <t xml:space="preserve">Observações: REF.: SINAPI 97329_x000D_
</t>
  </si>
  <si>
    <t>Serviço: CPU5651 - RACK PADRÃO 19'' - PORTA ACRÍLICO - 5U X 570MM</t>
  </si>
  <si>
    <t xml:space="preserve">MAT5650 </t>
  </si>
  <si>
    <t>MINI RACK DE PAREDE 19'' X 5U X 570MM</t>
  </si>
  <si>
    <t>REF.: ORSE 8439</t>
  </si>
  <si>
    <t>Serviço: CPU5652 - FECHAMENTO METÁLICO 3,01M X 2,90M COM PORTÃO DE ABRIR 1,10M X 2,90M</t>
  </si>
  <si>
    <t xml:space="preserve">Observações: REF.: ORSE 13870_x000D_
</t>
  </si>
  <si>
    <t xml:space="preserve">MAT5653 </t>
  </si>
  <si>
    <t>Grade em metalon 50 x 30 x 1,25mm, h = 1,65m</t>
  </si>
  <si>
    <t xml:space="preserve">230201 </t>
  </si>
  <si>
    <t xml:space="preserve">230101 </t>
  </si>
  <si>
    <t xml:space="preserve">261009 </t>
  </si>
  <si>
    <t>FUNDO PRIMER PARA ESTRUTURA METALICA (2 DEMAOS)</t>
  </si>
  <si>
    <t xml:space="preserve">261609 </t>
  </si>
  <si>
    <t>Serviço: CPU5659 - REGISTRO DE ESFERA, PVC, COM VOLANTE, VS, SOLDAVEL, DN 25 MM, COM CORPO DIVIDIDO</t>
  </si>
  <si>
    <t xml:space="preserve">Observações: REF.: SINAPI 94489_x000D_
</t>
  </si>
  <si>
    <t xml:space="preserve">SNP11674 </t>
  </si>
  <si>
    <t>Serviço: CPU5928 - LAJE PRÉ-FABRICADA TRELIÇADA PARA PISO OU COBERTURA, INTEREIXO 38CM, H=12CM, EL. ENCHIMENTO EM EOS H=8CM, INCLUSIVE ESCORAMENTO EM MADEIRA</t>
  </si>
  <si>
    <t xml:space="preserve">Observações: REF.: ORSE 7393_x000D_
</t>
  </si>
  <si>
    <t xml:space="preserve">1863 </t>
  </si>
  <si>
    <t>PREGO 18x30</t>
  </si>
  <si>
    <t xml:space="preserve">1218 </t>
  </si>
  <si>
    <t>CAIBRO 5x6 CM</t>
  </si>
  <si>
    <t xml:space="preserve">MAT5927 </t>
  </si>
  <si>
    <t>LAJE PRÉ-FABRICADA TRELIÇADA PARA PISO OU COBERTURA, INTEREIXO 38CM, H=12CM, EL. ENCHIMENTO EM EOS H=8CM</t>
  </si>
  <si>
    <t xml:space="preserve">SNP4512 </t>
  </si>
  <si>
    <t xml:space="preserve">SNP10567 </t>
  </si>
  <si>
    <t>Serviço: CPU5930 - LAJE PRÉ-FABRICADA TRELIÇADA PARA PISO OU COBERTURA, INTEREIXO 38CM, H=16CM, EL. ENCHIMENTO EM EPS H=12CM, INCLUSIVE ESCORAMENTO EM MADEIRA</t>
  </si>
  <si>
    <t xml:space="preserve">Observações: REF.: ORSE 7823_x000D_
</t>
  </si>
  <si>
    <t xml:space="preserve">MAT5929 </t>
  </si>
  <si>
    <t>LAJE PRÉ-FABRICADA TRELIÇADA PARA PISO OU COBERTURA, INTEREIXO 38CM, H=16CM, EL. ENCHIMENTO EM EPS H=12CM</t>
  </si>
  <si>
    <t xml:space="preserve">2385 </t>
  </si>
  <si>
    <t>TABUA DE 20 CM APARELHADA</t>
  </si>
  <si>
    <t>Serviço: CPU5966 - BEBEDOURO INDUSTRIAL DE COLUNA EM AÇO INOX POLIDO, 50L, COM DUAS TORNEIRAS</t>
  </si>
  <si>
    <t>Observações: REF.: ORSE 0802</t>
  </si>
  <si>
    <t xml:space="preserve">MAT5967 </t>
  </si>
  <si>
    <t>Serviço: CPU6635 - KIT DE ALARME PARA WC PNE, COMPOSTO POR BOTOEIRA E SIRENE AUDIOVISUAL.</t>
  </si>
  <si>
    <t xml:space="preserve">MAT6634 </t>
  </si>
  <si>
    <t>Alarme Banheiro PNE Deficiente Físico Conforme NBR 9050 com acionador</t>
  </si>
  <si>
    <t>FONTE: ORSE 11961</t>
  </si>
  <si>
    <t>Serviço: CPU6815 - SUPORTE PARAFUSADO COM PLACA DE ENCAIXE 4" X 2" MÉDIO (1,30 M DO PISO) PARA PONTO ELÉTRICO</t>
  </si>
  <si>
    <t>REF. SINAPI 91946</t>
  </si>
  <si>
    <t>Serviço: CPU6816 - INTERRUPTOR SIMPLES (1 MÓDULO) COM INTERRUPTOR PARALELO (2 MÓDULOS), 10A/250V, SEM SUPORTE E SEM PLACA</t>
  </si>
  <si>
    <t>REF. SINAPI 91962</t>
  </si>
  <si>
    <t>Serviço: CPU6817 - INTERRUPTOR SIMPLES (1 MÓDULO) COM INTERRUPTOR PARALELO (2 MÓDULOS), 10A/250V, INCLUINDO SUPORTE E PLACA</t>
  </si>
  <si>
    <t xml:space="preserve">CPU6815 </t>
  </si>
  <si>
    <t>SUPORTE PARAFUSADO COM PLACA DE ENCAIXE 4" X 2" MÉDIO (1,30 M DO PISO) PARA PONTO ELÉTRICO</t>
  </si>
  <si>
    <t xml:space="preserve">CPU6816 </t>
  </si>
  <si>
    <t>INTERRUPTOR SIMPLES (1 MÓDULO) COM INTERRUPTOR PARALELO (2 MÓDULOS), 10A/250V, SEM SUPORTE E SEM PLACA</t>
  </si>
  <si>
    <t>REF. SINAPI 91963</t>
  </si>
  <si>
    <t>Serviço: CPU6818 - INTERRUPTOR PARALELO (2 MÓDULOS) COM 1 TOMADA DE EMBUTIR 2P+T 10 A, SEM SUPORTE E SEM PLACA</t>
  </si>
  <si>
    <t>Observações: REF. SINAPI 92032</t>
  </si>
  <si>
    <t xml:space="preserve">SNP38101 </t>
  </si>
  <si>
    <t>TOMADA 2P+T 10A, 250V (APENAS MODULO)</t>
  </si>
  <si>
    <t>Serviço: CPU6819 - INTERRUPTOR PARALELO (2 MÓDULOS) COM 1 TOMADA DE EMBUTIR 2P+T 10 A, INCLUINDO SUPORTE E PLACA</t>
  </si>
  <si>
    <t xml:space="preserve">CPU6818 </t>
  </si>
  <si>
    <t>INTERRUPTOR PARALELO (2 MÓDULOS) COM 1 TOMADA DE EMBUTIR 2P+T 10 A, SEM SUPORTE E SEM PLACA</t>
  </si>
  <si>
    <t>REF. SINAPI 92033</t>
  </si>
  <si>
    <t>Serviço: CPU5508 - BANCO ARTICULADO, EM ACO INOX, PARA PCD, FIXADO NA PAREDE - FORNECIMENTO E INSTALAÇÃO.</t>
  </si>
  <si>
    <t>Observações: REF.: SINAPI 100875</t>
  </si>
  <si>
    <t>Serviço: CPU5520 - RODAPÉ DE CERÂMICA COM ARGAMASSA COLANTE</t>
  </si>
  <si>
    <t xml:space="preserve">Observações: REF.: GOINFRA 220312_x000D_
</t>
  </si>
  <si>
    <t xml:space="preserve">2390 </t>
  </si>
  <si>
    <t>ARGAMASSA DE CIMENTO COLANTE - ACII</t>
  </si>
  <si>
    <t xml:space="preserve">SNP1292 </t>
  </si>
  <si>
    <t>PISO EM CERAMICA ESMALTADA, COR LISA, PEI MAIOR OU IGUAL A 4, FORMATO MAIOR QUE 2025 CM2</t>
  </si>
  <si>
    <t>Serviço: CPU5522 - BARRA DE APOIO EM "L", EM ACO INOX POLIDO 70 X 70 CM,</t>
  </si>
  <si>
    <t xml:space="preserve">Observações: REF.: SINAPI 100863_x000D_
</t>
  </si>
  <si>
    <t>Serviço: CPU5523 - CHAPA DE MADEIRA PARA BASE DA CX D´ ÁGUA</t>
  </si>
  <si>
    <t xml:space="preserve">Observações: REF.: GOINFRA 220912_x000D_
</t>
  </si>
  <si>
    <t>Serviço: CPU5524 - ANEL DE BORRACHA PARA TUBO PVC SANITARIO D = 40MM</t>
  </si>
  <si>
    <t>Observações: REF.:  ORSE 3404</t>
  </si>
  <si>
    <t xml:space="preserve">MAT5525 </t>
  </si>
  <si>
    <t>ANEL DE BORRACHA PARA TUBO PVC 40MM (1 1/2´)</t>
  </si>
  <si>
    <t>Serviço: CPU5537 - TE DE REDUCAO 90 GRAUS SOLDAVEL 40X25 MM</t>
  </si>
  <si>
    <t>Observações: REF.:  GOINFRA 81423</t>
  </si>
  <si>
    <t xml:space="preserve">MAT5536 </t>
  </si>
  <si>
    <t>Serviço: CPU5540 - REGISTRO DE ESFERA, PVC, COM VOLANTE, VS, SOLDAVEL, 25 MM</t>
  </si>
  <si>
    <t xml:space="preserve">Observações: REF.:  GOINFRA 80977_x000D_
</t>
  </si>
  <si>
    <t>Serviço: CPU5541 - REGISTRO DE ESFERA, PVC, COM VOLANTE, VS, SOLDAVEL, 32 MM</t>
  </si>
  <si>
    <t>Serviço: CPU5542 - REGISTRO DE ESFERA, PVC, COM VOLANTE, VS, SOLDAVEL, 40 MM</t>
  </si>
  <si>
    <t xml:space="preserve">SNP11676 </t>
  </si>
  <si>
    <t>Serviço: CPU5544 - CANALETA MEIA CANA PRÉ-MOLDADA DE CONCRETO (D = 20 CM) - FORNECIMENTO E INSTALAÇÃO</t>
  </si>
  <si>
    <t xml:space="preserve">Observações: REF.:  SINAPI 102989_x000D_
</t>
  </si>
  <si>
    <t xml:space="preserve">SNP13115 </t>
  </si>
  <si>
    <t xml:space="preserve">Serviço: CPU5556 - VALVULA PARA LAVATORIO PVC </t>
  </si>
  <si>
    <t xml:space="preserve">Observações: REF.:  GOINFRA 080580_x000D_
</t>
  </si>
  <si>
    <t xml:space="preserve">H261 </t>
  </si>
  <si>
    <t>VALVULA PARA LAVATORIO PVC 1"</t>
  </si>
  <si>
    <t xml:space="preserve">Serviço: CPU5557 -  TAMPA RALO FOFO 300 X 300 MM COM REQUADRO </t>
  </si>
  <si>
    <t xml:space="preserve">Observações: REF.:  ORSE1706_x000D_
</t>
  </si>
  <si>
    <t>Serviço: CPU5560 - SHAFT DE GESSO ACARTONADO PARA AREAS MOLHADAS</t>
  </si>
  <si>
    <t xml:space="preserve">Observações: REF.:  SINAPI 96360_x000D_
</t>
  </si>
  <si>
    <t>Serviço: CPU5928 - LAJE PRÉ-FABRICADA TRELIÇADA PARA PISO OU COBERTURA, INTEREIXO 38CM, H=12CM, EL. ENCHIMENTO EM EPS H=8CM, INCLUSIVE ESCORAMENTO EM MADEIRA</t>
  </si>
  <si>
    <t>Serviço: CPU5996 - PISO PORCELANATO 60X60CM, ACABAMENTO ACETINADO, ASSENTADO EM ÁREA MAIOR QUE 10 M²</t>
  </si>
  <si>
    <t>Observações: SINAPI 8726</t>
  </si>
  <si>
    <t>Serviço: CPU12042 - CAMADA SEPARADORA PARA EXECUÇÃO DE RADIER, PISO DE CONCRETO OU LAJE SOBRE SOLO, EM LONA PLÁSTICA</t>
  </si>
  <si>
    <t xml:space="preserve">SNP42408 </t>
  </si>
  <si>
    <t>REF.: 97087/ SINAPI - AGO/2025</t>
  </si>
  <si>
    <t>Serviço: CPU12044 - RESERVATORIO METALICO, CONSTRUIDO EM CHAPA DE ACO CARBONO ASTM A-36, CAPACIDADE PARA 100M3, PARA AGUA POTAVEL, ESTILO TACA, COLUNA CHEIA</t>
  </si>
  <si>
    <t xml:space="preserve">MAT12043 </t>
  </si>
  <si>
    <t>REF.: 18.021.0105-A/ EMOP - AGO/2025</t>
  </si>
  <si>
    <t>17/12/2025 - 16:05</t>
  </si>
  <si>
    <t>Serviço: CPU11863 - FORNECIMENTO E INSTALAÇÃO DE BOTOEIRA DE EMERGÊNCIA PARA PORTA DE QUADRO</t>
  </si>
  <si>
    <t>Observações: REF.: 3806/ORSE - DATA BASE OUT/25</t>
  </si>
  <si>
    <t xml:space="preserve">MAT11862 </t>
  </si>
  <si>
    <t>BOTÃO DE COMANDO COGUMELO, DE RETENÇÃO, 3SB32 - SIEMENS OU SIMILAR</t>
  </si>
  <si>
    <t>Serviço: CPU11867 - FORNECIMENTO E INSTALAÇÃO DE CHAVE SELETORA DE 03 POSIÇÕES</t>
  </si>
  <si>
    <t>Observações: REF.: 3806/ORSE - DATA BASE JUL/2025</t>
  </si>
  <si>
    <t xml:space="preserve">MAT11866 </t>
  </si>
  <si>
    <t>CHAVE SELETORA COM 3 POSIÇÕES - 10 A</t>
  </si>
  <si>
    <t>Serviço: CPU11870 - FORNECIMENTO E INSTALAÇÃO DE CHAVE SELETORA DE 02 POSIÇÕES</t>
  </si>
  <si>
    <t xml:space="preserve">MAT11869 </t>
  </si>
  <si>
    <t>CHAVE SELETORA 2 POSIÇÕES</t>
  </si>
  <si>
    <t>Serviço: CPU11872 - FORCENIMENTO E INSTALAÇÃO DE SINALEIRO MONOBLOCO 22 MM -   LED110/220V (VERDE/VERMELHO/AMARELO)</t>
  </si>
  <si>
    <t>Observações: REF.: 11444/ORSE - DATA BASE AGO/2025</t>
  </si>
  <si>
    <t xml:space="preserve">MAT11871 </t>
  </si>
  <si>
    <t xml:space="preserve">SINALEIRO 22MM COM LED INTEGRADO AO CORPO, MODELO L2-DR1-R, DA METALTEX OU SIMILAR </t>
  </si>
  <si>
    <t>Serviço: CPU11877 - FORNECIMENTO E INSTALAÇÃO DE CONTATOR AUXILIXAR 03 POSIÇÕES</t>
  </si>
  <si>
    <t>Observações: REF.: 101901/ SINAPI - DATA BASE AGO/2025</t>
  </si>
  <si>
    <t xml:space="preserve">MAT11876 </t>
  </si>
  <si>
    <t>CONTATOR AUXILIAR 10A - 220VCC - 3NA + 1NF</t>
  </si>
  <si>
    <t>Serviço: CPU629 - FORNECIMENTO E INSTALAÇÃO DE JANELA VENEZIANA VENTILADA, FIXA, ALUMÍNIO  - PINTURA BRANCO (J16)</t>
  </si>
  <si>
    <t>JANELA VENEZIANA VENTILADA, FIXA, ALUMÍNIO - PINTURA BRANCO (J16)</t>
  </si>
  <si>
    <t>Serviço: CPU11889 - TUBO, PEX, MULTICAMADA, DN 20, INSTALADO EM IMPLANTAÇÃO DE INSTALAÇÕES DE GÁS - FORNECIMENTO E INSTALAÇÃO.</t>
  </si>
  <si>
    <t xml:space="preserve">Observações: REF.: 100800/SINAPI </t>
  </si>
  <si>
    <t xml:space="preserve">SNP38829 </t>
  </si>
  <si>
    <t>TUBO MULTICAMADA PEX GAS, DN *20* MM</t>
  </si>
  <si>
    <t>Serviço: CPU11890 - CILINDRO DE GÁS (GLP) DE 45KG, COM CARGA</t>
  </si>
  <si>
    <t xml:space="preserve">2975 </t>
  </si>
  <si>
    <t>GÁS DE COZINHA - GLP</t>
  </si>
  <si>
    <t>Serviço: CPU11892 - COTOVELO 90 GRAUS, PARA INSTALAÇÕES EM PEX MULTICAMADA, DN 20 MM, CONEXÃO POR CRIMPAGEM - FORNECIMENTO E INSTALAÇÃO.</t>
  </si>
  <si>
    <t>Observações: REF.: 100835/SINAPI</t>
  </si>
  <si>
    <t xml:space="preserve">SNP41003 </t>
  </si>
  <si>
    <t>JOELHO / COTOVELO 90 GRAUS, 20 MM, POR CRIMPAGEM PARA TUBO MULTICAMADA PEX PARA GAS</t>
  </si>
  <si>
    <t>Serviço: CPU11893 - TÊ, PARA INSTALAÇÕES EM PEX MULTICAMADA, DN 20 MM, CONEXÃO POR CRIMPAGEM - FORNECIMENTO E INSTALAÇÃO</t>
  </si>
  <si>
    <t>Observações: REF.: 100839/SINAPI</t>
  </si>
  <si>
    <t xml:space="preserve">SNP41008 </t>
  </si>
  <si>
    <t>TE CRIMPADO PARA TUBO MULTICAMADA PEX GAS, 20 MM</t>
  </si>
  <si>
    <t>Serviço: CPU11894 - LUVA DE REDUÇÃO PARA INSTALAÇÕES EM PEX MULTICAMADA, DN 20 X 16 MM, CONEXÃO POR CRIMPAGEM - FORNECIMENTO E INSTALAÇÃO</t>
  </si>
  <si>
    <t>Observações: REF.: 100811/SINAPI</t>
  </si>
  <si>
    <t xml:space="preserve">SNP40997 </t>
  </si>
  <si>
    <t>LUVA / UNIAO DE REDUCAO CRIMPADA PARA TUBO MULTICAMADA PEX PARA GAS, 20 X 16 MM</t>
  </si>
  <si>
    <t xml:space="preserve">SNP34566 </t>
  </si>
  <si>
    <t>Serviço: CPU11918 - PORTÃO DUAS FOLHAS COM TELA ARTISTICA E CANTONEIRA ABERTURA 90 E 180 GRAUS</t>
  </si>
  <si>
    <t>Observações: REF.: 180305/GOINFRA e 091007/GOINFRA</t>
  </si>
  <si>
    <t xml:space="preserve">2481 </t>
  </si>
  <si>
    <t>CHAPA DE AÇO 1/4"</t>
  </si>
  <si>
    <t xml:space="preserve">2372 </t>
  </si>
  <si>
    <t>CHAPA PERFILADA Nº 18</t>
  </si>
  <si>
    <t xml:space="preserve">H663 </t>
  </si>
  <si>
    <t>COTOVELO FERRO GALVANIZADO 90°X2"</t>
  </si>
  <si>
    <t xml:space="preserve">2894 </t>
  </si>
  <si>
    <t xml:space="preserve">2212 </t>
  </si>
  <si>
    <t>ZARCAO/CROMATO DE ZINCO</t>
  </si>
  <si>
    <t xml:space="preserve">2376 </t>
  </si>
  <si>
    <t>TUBO INDUSTRIAL 2" CHAPA 13 (2,25 MM)</t>
  </si>
  <si>
    <t xml:space="preserve">2055 </t>
  </si>
  <si>
    <t>TINTA ESMALTE</t>
  </si>
  <si>
    <t xml:space="preserve">2528 </t>
  </si>
  <si>
    <t>TELA PORTUGUESA 3X3CM FIO 12</t>
  </si>
  <si>
    <t xml:space="preserve">2726 </t>
  </si>
  <si>
    <t>FERRO CHATO 3/16" X 3/4"</t>
  </si>
  <si>
    <t xml:space="preserve">2788 </t>
  </si>
  <si>
    <t>COMPRESSOR DE 1,5HP-70L-140LB COM PISTOLA DE RESERVATÓRIO SUPERIOR E MANGUEIRA (MANUTENÇÃO E DEPRECIAÇÃO DO EQUIPAMENTO) - PREÇO DO EQUIPAMENTO NOVO DIVIDIDO POR 1.000</t>
  </si>
  <si>
    <t>Serviço: CPU11919 - FORNECIMENTO E INSTALAÇÃO DE TELA PORTUGUESA 3X3CM FIO 12 EM VÃO DE 30 X 30 CM</t>
  </si>
  <si>
    <t xml:space="preserve">3393 </t>
  </si>
  <si>
    <t>OBRA: GT3 - 1ª ETAPA</t>
  </si>
  <si>
    <t>LOCAL: GOIÂNIA-GO</t>
  </si>
  <si>
    <t>ORÇAMENTO REALIZADO NA TABELA  – T316 AGO/2025 - SEM DESONERAÇÃO</t>
  </si>
  <si>
    <t>PROCESSO: SEI 202500036009996</t>
  </si>
  <si>
    <t>CRONOGRAMA FÍSICO-FINANCEIRO</t>
  </si>
  <si>
    <t>15ª Parcela</t>
  </si>
  <si>
    <t>16ª Parcela</t>
  </si>
  <si>
    <t>17ª Parcela</t>
  </si>
  <si>
    <t>18ª Parcela</t>
  </si>
  <si>
    <t>19ª Parcela</t>
  </si>
  <si>
    <t>20ª Parcela</t>
  </si>
  <si>
    <t>21ª Parcela</t>
  </si>
  <si>
    <t>22ª Parcela</t>
  </si>
  <si>
    <t>23ª Parcela</t>
  </si>
  <si>
    <t>24ª Parcela</t>
  </si>
  <si>
    <t>INST. ELÉT. / TELEF./ CAB. ESTRUT.</t>
  </si>
  <si>
    <t>INST. HIDROSSANITÁRIAS</t>
  </si>
  <si>
    <t>PEVESTIMENTO DE PISO</t>
  </si>
  <si>
    <r>
      <rPr>
        <b/>
        <sz val="9"/>
        <rFont val="Arial"/>
        <family val="2"/>
      </rPr>
      <t>TOTAL</t>
    </r>
    <r>
      <rPr>
        <b/>
        <sz val="7"/>
        <rFont val="Arial"/>
        <family val="2"/>
        <charset val="1"/>
      </rPr>
      <t xml:space="preserve"> (SEM ITENS DA ADMINISTRAÇÃO LOCAL)</t>
    </r>
  </si>
  <si>
    <t>01. BLOCO ACADEMIA</t>
  </si>
  <si>
    <t>FORRO</t>
  </si>
  <si>
    <t xml:space="preserve">PINTURA </t>
  </si>
  <si>
    <t xml:space="preserve">TOTAL  </t>
  </si>
  <si>
    <t>02. VESTIÁRIO DA ACADEMIA</t>
  </si>
  <si>
    <t>03. BLOCO TREINAMENTO</t>
  </si>
  <si>
    <t>04. VESTIÁRIO DO TREINAMENTO</t>
  </si>
  <si>
    <t>06. BLOCO ADMINISTRATIVO DO HANGAR</t>
  </si>
  <si>
    <t>09. SALÃO DE EVENTOS</t>
  </si>
  <si>
    <t>11. ABRIGO DE GÁS (GLP)</t>
  </si>
  <si>
    <t>INSTALAÇÕES GLP</t>
  </si>
  <si>
    <t>12. TREINAMENTO TÁTICO</t>
  </si>
  <si>
    <t>15. SUBESTAÇÃO</t>
  </si>
  <si>
    <t>16. RESERVATÓRIO</t>
  </si>
  <si>
    <t>17. CASA DE BOMBAS</t>
  </si>
  <si>
    <t>ADMINISTRAÇÃO LOCAL</t>
  </si>
  <si>
    <t>EVENTOGRAMA</t>
  </si>
  <si>
    <t>1ª ETAPA</t>
  </si>
  <si>
    <t>2ª ETAPA</t>
  </si>
  <si>
    <t>3ª ETAPA</t>
  </si>
  <si>
    <t>4ª ETAPA</t>
  </si>
  <si>
    <t>5ª ETAPA</t>
  </si>
  <si>
    <t>6ª ETAPA</t>
  </si>
  <si>
    <t>7ª ETAPA</t>
  </si>
  <si>
    <t>8ª ETAPA</t>
  </si>
  <si>
    <t>9ª ETAPA</t>
  </si>
  <si>
    <t>10ª ETAPA</t>
  </si>
  <si>
    <t>11ª ETAPA</t>
  </si>
  <si>
    <t>12ª ETAPA</t>
  </si>
  <si>
    <t>13ª ETAPA</t>
  </si>
  <si>
    <t>14ª ETAPA</t>
  </si>
  <si>
    <t>15ª ETAPA</t>
  </si>
  <si>
    <t>16ª ETAPA</t>
  </si>
  <si>
    <t>17ª ETAPA</t>
  </si>
  <si>
    <t>18ª ETAPA</t>
  </si>
  <si>
    <t>19ª ETAPA</t>
  </si>
  <si>
    <t>20ª ETAPA</t>
  </si>
  <si>
    <t>21ª ETAPA</t>
  </si>
  <si>
    <t>22ª ETAPA</t>
  </si>
  <si>
    <t>23ª ETAPA</t>
  </si>
  <si>
    <t>24ª ETAPA</t>
  </si>
  <si>
    <t>1A</t>
  </si>
  <si>
    <t>1B</t>
  </si>
  <si>
    <t>1C</t>
  </si>
  <si>
    <t>1D</t>
  </si>
  <si>
    <t>2A</t>
  </si>
  <si>
    <t>2B</t>
  </si>
  <si>
    <t>2C</t>
  </si>
  <si>
    <t>2D</t>
  </si>
  <si>
    <t>3A</t>
  </si>
  <si>
    <t>3B</t>
  </si>
  <si>
    <t>3C</t>
  </si>
  <si>
    <t>3D</t>
  </si>
  <si>
    <t>4A</t>
  </si>
  <si>
    <t>4B</t>
  </si>
  <si>
    <t>4C</t>
  </si>
  <si>
    <t>4D</t>
  </si>
  <si>
    <t>5A</t>
  </si>
  <si>
    <t>5B</t>
  </si>
  <si>
    <t>5C</t>
  </si>
  <si>
    <t>5D</t>
  </si>
  <si>
    <t>6A</t>
  </si>
  <si>
    <t>6B</t>
  </si>
  <si>
    <t>6C</t>
  </si>
  <si>
    <t>6D</t>
  </si>
  <si>
    <t>7A</t>
  </si>
  <si>
    <t>7B</t>
  </si>
  <si>
    <t>7C</t>
  </si>
  <si>
    <t>7D</t>
  </si>
  <si>
    <t>8A</t>
  </si>
  <si>
    <t>8B</t>
  </si>
  <si>
    <t>8C</t>
  </si>
  <si>
    <t>8D</t>
  </si>
  <si>
    <t>9A</t>
  </si>
  <si>
    <t>9B</t>
  </si>
  <si>
    <t>9C</t>
  </si>
  <si>
    <t>9D</t>
  </si>
  <si>
    <t>10A</t>
  </si>
  <si>
    <t>10B</t>
  </si>
  <si>
    <t>10C</t>
  </si>
  <si>
    <t>10D</t>
  </si>
  <si>
    <t>11A</t>
  </si>
  <si>
    <t>11B</t>
  </si>
  <si>
    <t>11C</t>
  </si>
  <si>
    <t>11D</t>
  </si>
  <si>
    <t>12A</t>
  </si>
  <si>
    <t>12B</t>
  </si>
  <si>
    <t>12C</t>
  </si>
  <si>
    <t>12D</t>
  </si>
  <si>
    <t>13A</t>
  </si>
  <si>
    <t>13B</t>
  </si>
  <si>
    <t>13C</t>
  </si>
  <si>
    <t>13D</t>
  </si>
  <si>
    <t>14A</t>
  </si>
  <si>
    <t>14B</t>
  </si>
  <si>
    <t>14C</t>
  </si>
  <si>
    <t>14D</t>
  </si>
  <si>
    <t>15A</t>
  </si>
  <si>
    <t>15B</t>
  </si>
  <si>
    <t>15C</t>
  </si>
  <si>
    <t>15D</t>
  </si>
  <si>
    <t>16A</t>
  </si>
  <si>
    <t>16B</t>
  </si>
  <si>
    <t>16C</t>
  </si>
  <si>
    <t>16D</t>
  </si>
  <si>
    <t>17A</t>
  </si>
  <si>
    <t>17B</t>
  </si>
  <si>
    <t>17C</t>
  </si>
  <si>
    <t>17D</t>
  </si>
  <si>
    <t>18A</t>
  </si>
  <si>
    <t>18B</t>
  </si>
  <si>
    <t>18C</t>
  </si>
  <si>
    <t>18D</t>
  </si>
  <si>
    <t>19A</t>
  </si>
  <si>
    <t>19B</t>
  </si>
  <si>
    <t>19C</t>
  </si>
  <si>
    <t>19D</t>
  </si>
  <si>
    <t>20A</t>
  </si>
  <si>
    <t>20B</t>
  </si>
  <si>
    <t>20C</t>
  </si>
  <si>
    <t>20D</t>
  </si>
  <si>
    <t>21A</t>
  </si>
  <si>
    <t>21B</t>
  </si>
  <si>
    <t>21C</t>
  </si>
  <si>
    <t>21D</t>
  </si>
  <si>
    <t>22A</t>
  </si>
  <si>
    <t>22B</t>
  </si>
  <si>
    <t>22C</t>
  </si>
  <si>
    <t>22D</t>
  </si>
  <si>
    <t>23A</t>
  </si>
  <si>
    <t>23B</t>
  </si>
  <si>
    <t>23C</t>
  </si>
  <si>
    <t>23D</t>
  </si>
  <si>
    <t>24A</t>
  </si>
  <si>
    <t>24B</t>
  </si>
  <si>
    <t>24C</t>
  </si>
  <si>
    <t>24D</t>
  </si>
  <si>
    <t>OBRA: BASE DO GRUPO TÁTICO 3 (GT3) DA POLÍCIA CIVIL</t>
  </si>
  <si>
    <t>GALPÃO ACADEMIA</t>
  </si>
  <si>
    <t>VESTIÁRIO ACADEMIA</t>
  </si>
  <si>
    <t>GALPÃO TREINAMENTO</t>
  </si>
  <si>
    <t>VESTIÁRIO GALPÃO TREINAMENTO</t>
  </si>
  <si>
    <t>ADM HANGAR</t>
  </si>
  <si>
    <t>SALÃO EVENTOS</t>
  </si>
  <si>
    <t>ABRIGO GLP</t>
  </si>
  <si>
    <t>TREINAMENTO TÁTICO</t>
  </si>
  <si>
    <t>SUBSESTAÇÃO</t>
  </si>
  <si>
    <t>CASA DE BOMBAS</t>
  </si>
  <si>
    <r>
      <t xml:space="preserve">2 - Informamos que o percentual de administração local inserido no custo direto deste orçamento, não ultrapassou o valor de </t>
    </r>
    <r>
      <rPr>
        <b/>
        <sz val="11"/>
        <color theme="1"/>
        <rFont val="Calibri"/>
        <family val="2"/>
        <scheme val="minor"/>
      </rPr>
      <t>8,87% (3º quartil)</t>
    </r>
    <r>
      <rPr>
        <sz val="11"/>
        <color theme="1"/>
        <rFont val="Calibri"/>
        <family val="2"/>
        <scheme val="minor"/>
      </rPr>
      <t xml:space="preserve">, recomendado pelo Egrégio T.C.U. no acórdão 2622/2013. </t>
    </r>
  </si>
  <si>
    <t>CPU12457</t>
  </si>
  <si>
    <t>CPU12460</t>
  </si>
  <si>
    <t>16/12/2025 - 16:09</t>
  </si>
  <si>
    <t>RESPONSAVEIS TÉCNICOS</t>
  </si>
  <si>
    <t>22/12/2025 - 17:19</t>
  </si>
  <si>
    <t>MURO DE ARRIMO EM CANALETA DE CONCRETO ESP. 14CM, SEM REVESTIMENTO, ALTURA ATÉ 3,00M, INCLUSO FUNDAÇÃO (ESTACA DE 3,00M) - conforme Projeto Estrutural - Muro de Arrimo - pranchas 01/03 a 03/03</t>
  </si>
  <si>
    <t>22/12/2025 - 17:16</t>
  </si>
  <si>
    <t>CPU12755</t>
  </si>
  <si>
    <t>FORNECIMENTO DE CLIMATIZADOR EVAPORATIVO, TIPO TETO, VAZÃO DE AR - 45.000m³/h ECOCLIMAS OU EQUIV.</t>
  </si>
  <si>
    <t>CPU12757</t>
  </si>
  <si>
    <t>INSTALAÇÃO DE CLIMATIZADOR EVAPORATIVO, TIPO TETO, VAZÃO DE AR - 45.000m³/h ECOCLIMAS OU EQUIV.</t>
  </si>
  <si>
    <t>CPU12758</t>
  </si>
  <si>
    <t>FORNECIMENTO DE CLIMATIZADOR EVAPORATIVO TIPO CENTRIFUGO, VAZÃO 9.000m³/h PE 20mmCA 3CV/3F/380V. MOD.: BASENGE BEV3X3 OU EQUIV</t>
  </si>
  <si>
    <t>CPU12759</t>
  </si>
  <si>
    <t>INSTALAÇÃO DE CLIMATIZADOR EVAPORATIVO TIPO CENTRIFUGO, VAZÃO 9.000m³/h PE 20mmCA 3CV/3F/380V. MOD.: BASENGE BEV3X3 OU EQUIV</t>
  </si>
  <si>
    <t>ALVENARIA DE VEDAÇÃO DE BLOCOS VAZADOS DE CONCRETO DE 14X19X39 CM (ESPESSURA 14 CM) E ARGAMASSA DE ASSENTAMENTO</t>
  </si>
  <si>
    <t>INSTALAÇÃO DE PINO STUD BOLT. AF_01/2020</t>
  </si>
  <si>
    <t>GRANITINA 8MM FUNDIDA COM CONTRAPISO (1CI:3ARML) E=2CM E JUNTA PLASTICA 27MM</t>
  </si>
  <si>
    <t>22/12/2025 - 17:18</t>
  </si>
  <si>
    <t>CPU12753</t>
  </si>
  <si>
    <t>FORNECIMENTO DE GRUPO GERADOR 451/500 KVA COM QUADRO AUTOMÁTICO E TANQUE DE COMBUSTÍVEL- COMPLETO</t>
  </si>
  <si>
    <t>INSTALAÇÃO DE GRUPO GERADOR 451/500 KVA COM QUADRO AUTOMÁTICO E TANQUE DE COMBUSTÍVEL- COMPLETO</t>
  </si>
  <si>
    <t>CPU12748</t>
  </si>
  <si>
    <t>FORNECIMENTO DE CUBÍCULO DE MÉDIA TENSÃO, PARA USO AO TEMPO, CLASSE 15 KV</t>
  </si>
  <si>
    <t>INSTALAÇÃO DE CUBÍCULO DE MÉDIA TENSÃO, PARA USO AO TEMPO, CLASSE 15 KV</t>
  </si>
  <si>
    <t>ALVENARIA DE VEDAÇÃO DE BLOCOS VAZADOS DE CONCRETO DE 19X19X39 CM (ESPESSURA 19 CM) E ARGAMASSA DE ASSENTAMENTO</t>
  </si>
  <si>
    <t>ALVENARIA DE VEDAÇÃO DE BLOCOS VAZADOS DE CONCRETO DE 11,5X19X39 CM (ESPESSURA 11,5 CM) E ARGAMASSA DE ASSENTAMENTO</t>
  </si>
  <si>
    <t>22/12/2025 - 17:17</t>
  </si>
  <si>
    <t>22/12/2025 - 17:43</t>
  </si>
  <si>
    <t xml:space="preserve">un </t>
  </si>
  <si>
    <t>ALVENARIA COM BLOCO DE CONCRETO, DE 14X19X29CM E ARGAMASSA DE ASSENTAMENTO</t>
  </si>
  <si>
    <t>22/12/2025 - 16:48</t>
  </si>
  <si>
    <t xml:space="preserve">ARGAMASSA TRAÇO 1:2:9 (EM VOLUME DE CIMENTO, CAL E AREIA MÉDIA ÚMIDA) PARA EMBOÇO/MASSA ÚNICA/ASSENTAMENTO DE ALVENARIA DE VEDAÇÃO                            </t>
  </si>
  <si>
    <t xml:space="preserve">Serviço: CPU10366 - ARGAMASSA TRAÇO 1:2:9 (EM VOLUME DE CIMENTO, CAL E AREIA MÉDIA ÚMIDA) PARA EMBOÇO/MASSA ÚNICA/ASSENTAMENTO DE ALVENARIA DE VEDAÇÃO                            </t>
  </si>
  <si>
    <t>Serviço: CPU8934 - ARGAMASSA TRAÇO 1:2:9 (EM VOLUME DE CIMENTO, CAL E AREIA MÉDIA ÚMIDA) PARA EMBOÇO/MASSA ÚNICA/ASSENTAMENTO DE ALVENARIA DE VEDAÇÃO</t>
  </si>
  <si>
    <t>Serviço: CPU5799 - ARGAMASSA TRAÇO 1:3 (EM VOLUME DE CIMENTO E AREIA MÉDIA ÚMIDA)</t>
  </si>
  <si>
    <t>ARGAMASSA TRAÇO 1:3 (EM VOLUME DE CIMENTO E AREIA MÉDIA ÚMIDA)</t>
  </si>
  <si>
    <t>Serviço: CPU8937 - GRAUTE FGK=15 MPA; TRAÇO 1:0,04:2,2:2,5 (EM MASSA SECA DE CIMENTO/CAL/AREIA GROSSA/BRITA 0)</t>
  </si>
  <si>
    <t>Serviço: CPU12486 - MURO DE ARRIMO EM CANALETA DE CONCRETO ESP. 14CM, SEM REVESTIMENTO, ALTURA ATÉ 3,00M, INCLUSO FUNDAÇÃO (ESTACA DE 3,00M) - conforme Projeto Estrutural - Muro de Arrimo - pranchas 01/03 a 03/03</t>
  </si>
  <si>
    <t>ARGAMASSA TRAÇO 1:2:9 (EM VOLUME DE CIMENTO, CAL E AREIA MÉDIA ÚMIDA) PARA EMBOÇO/MASSA ÚNICA/ASSENTAMENTO DE ALVENARIA DE VEDAÇÃO</t>
  </si>
  <si>
    <t>GRAUTE FGK=15 MPA; TRAÇO 1:0,04:2,2:2,5 (EM MASSA SECA DE CIMENTO/CAL/AREIA GROSSA/BRITA 0)</t>
  </si>
  <si>
    <t>22/12/2025 - 16:45</t>
  </si>
  <si>
    <t>Serviço: CPU11959 - ALVENARIA DE VEDAÇÃO DE BLOCOS VAZADOS DE CONCRETO DE 14X19X39 CM (ESPESSURA 14 CM) E ARGAMASSA DE ASSENTAMENTO</t>
  </si>
  <si>
    <t>ARGAMASSA TRAÇO 1:2:8 (EM VOLUME DE CIMENTO, CAL E AREIA MÉDIA ÚMIDA) PARA EMBOÇO/MASSA ÚNICA/ASSENTAMENTO DE ALVENARIA DE VEDAÇÃO</t>
  </si>
  <si>
    <t>Serviço: CPU11956 - ARGAMASSA TRAÇO 1:2:8 (EM VOLUME DE CIMENTO, CAL E AREIA MÉDIA ÚMIDA) PARA EMBOÇO/MASSA ÚNICA/ASSENTAMENTO DE ALVENARIA DE VEDAÇÃO</t>
  </si>
  <si>
    <t>Serviço: CPU12061 - ARGAMASSA TRAÇO 1:6 COM ADIÇÃO DE PLASTIFICANTE</t>
  </si>
  <si>
    <t>Serviço: CPU12758 - FORNECIMENTO DE CLIMATIZADOR EVAPORATIVO TIPO CENTRIFUGO, VAZÃO 9.000m³/h PE 20mmCA 3CV/3F/380V. MOD.: BASENGE BEV3X3 OU EQUIV</t>
  </si>
  <si>
    <t>FEITO COTAÇÃO</t>
  </si>
  <si>
    <t>Serviço: CPU12755 - FORNECIMENTO DE CLIMATIZADOR EVAPORATIVO, TIPO TETO, VAZÃO DE AR - 45.000m³/h ECOCLIMAS OU EQUIV.</t>
  </si>
  <si>
    <t>Serviço: CPU12759 - INSTALAÇÃO DE CLIMATIZADOR EVAPORATIVO TIPO CENTRIFUGO, VAZÃO 9.000m³/h PE 20mmCA 3CV/3F/380V. MOD.: BASENGE BEV3X3 OU EQUIV</t>
  </si>
  <si>
    <t>Serviço: CPU12757 - INSTALAÇÃO DE CLIMATIZADOR EVAPORATIVO, TIPO TETO, VAZÃO DE AR - 45.000m³/h ECOCLIMAS OU EQUIV.</t>
  </si>
  <si>
    <t>Serviço: CPU4357 - INSTALAÇÃO DE PINO STUD BOLT. AF_01/2020</t>
  </si>
  <si>
    <t>ARGAMASSA TRAÇO 1:6 COM ADIÇÃO DE PLASTIFICANTE</t>
  </si>
  <si>
    <t>22/12/2025 - 17:52</t>
  </si>
  <si>
    <t>22/12/2025 - 16:47</t>
  </si>
  <si>
    <t>Serviço: CPU12197 - ALVENARIA DE VEDAÇÃO DE BLOCOS VAZADOS DE CONCRETO DE 11,5X19X39 CM (ESPESSURA 11,5 CM) E ARGAMASSA DE ASSENTAMENTO</t>
  </si>
  <si>
    <t>Serviço: CPU12194 - ALVENARIA DE VEDAÇÃO DE BLOCOS VAZADOS DE CONCRETO DE 19X19X39 CM (ESPESSURA 19 CM) E ARGAMASSA DE ASSENTAMENTO</t>
  </si>
  <si>
    <t>22/12/2025 - 16:46</t>
  </si>
  <si>
    <t>Serviço: CPU11897 - ALVENARIA COM BLOCO DE CONCRETO, DE 14X19X29CM E ARGAMASSA DE ASSENTAMENTO</t>
  </si>
  <si>
    <t>*Os valores de administração local, alimentação, consumos foram retirados do total da implantação para que o desembolso seja proporcional ao andamento da obra</t>
  </si>
  <si>
    <t>Ana Carolina Ferreira Gonzaga</t>
  </si>
  <si>
    <t>Eng. Civil 10.115/D-GO</t>
  </si>
  <si>
    <t>GONZAGA ENG. E CONST. LTDA</t>
  </si>
  <si>
    <t>60.203.075/0001-00</t>
  </si>
  <si>
    <t>Goiânia/Go, 23 de dezembro de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</si>
</sst>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8">
    <numFmt numFmtId="44" formatCode="_-&quot;R$&quot;\ * #,##0.00_-;\-&quot;R$&quot;\ * #,##0.00_-;_-&quot;R$&quot;\ * &quot;-&quot;??_-;_-@_-"/>
    <numFmt numFmtId="43" formatCode="_-* #,##0.00_-;\-* #,##0.00_-;_-* &quot;-&quot;??_-;_-@_-"/>
    <numFmt numFmtId="164" formatCode="0.000"/>
    <numFmt numFmtId="165" formatCode="000000"/>
    <numFmt numFmtId="166" formatCode="#0.00"/>
    <numFmt numFmtId="167" formatCode="#0.000"/>
    <numFmt numFmtId="168" formatCode="##0.00"/>
    <numFmt numFmtId="169" formatCode="##0.000"/>
    <numFmt numFmtId="170" formatCode="##,##0.00"/>
    <numFmt numFmtId="171" formatCode="#,##0.000"/>
    <numFmt numFmtId="172" formatCode="###,##0.00"/>
    <numFmt numFmtId="173" formatCode="#,###,##0.00"/>
    <numFmt numFmtId="174" formatCode="[$-416]General"/>
    <numFmt numFmtId="175" formatCode="[$-416]0%"/>
    <numFmt numFmtId="176" formatCode="[$R$-416]\ #,##0.00;[Red]\-[$R$-416]\ #,##0.00"/>
    <numFmt numFmtId="177" formatCode="_-* #,##0.00_-;\-* #,##0.00_-;_-* \-??_-;_-@_-"/>
    <numFmt numFmtId="178" formatCode="[$-416]#,##0.00"/>
    <numFmt numFmtId="179" formatCode="[$-416]0.00%"/>
    <numFmt numFmtId="180" formatCode="_(* #,##0.00_);_(* \(#,##0.00\);_(* \-??_);_(@_)"/>
    <numFmt numFmtId="181" formatCode="&quot;R$&quot;\ #,##0.00"/>
    <numFmt numFmtId="182" formatCode="dd/mm/yy"/>
    <numFmt numFmtId="183" formatCode="\ * #,##0.00\ ;\ * \(#,##0.00\);\ * \-#\ ;\ @\ "/>
    <numFmt numFmtId="184" formatCode="##,##0.000"/>
    <numFmt numFmtId="185" formatCode="0.0000000"/>
    <numFmt numFmtId="186" formatCode="#0.0000000"/>
    <numFmt numFmtId="187" formatCode="##0.0000000"/>
    <numFmt numFmtId="188" formatCode="0000"/>
    <numFmt numFmtId="189" formatCode="d/m/yyyy"/>
  </numFmts>
  <fonts count="66">
    <font>
      <sz val="11"/>
      <color theme="1"/>
      <name val="Calibri"/>
      <family val="2"/>
      <scheme val="minor"/>
    </font>
    <font>
      <sz val="11"/>
      <color theme="1"/>
      <name val="Calibri"/>
      <family val="2"/>
      <scheme val="minor"/>
    </font>
    <font>
      <sz val="10"/>
      <color theme="1"/>
      <name val="Calibri"/>
      <family val="2"/>
      <scheme val="minor"/>
    </font>
    <font>
      <b/>
      <sz val="10"/>
      <color theme="1"/>
      <name val="Calibri"/>
      <family val="2"/>
      <scheme val="minor"/>
    </font>
    <font>
      <b/>
      <sz val="9"/>
      <color theme="1"/>
      <name val="Calibri"/>
      <family val="2"/>
      <scheme val="minor"/>
    </font>
    <font>
      <sz val="9"/>
      <color theme="1"/>
      <name val="Calibri"/>
      <family val="2"/>
      <scheme val="minor"/>
    </font>
    <font>
      <sz val="10"/>
      <name val="Calibri"/>
      <family val="2"/>
      <scheme val="minor"/>
    </font>
    <font>
      <sz val="10"/>
      <name val="Arial"/>
      <family val="2"/>
    </font>
    <font>
      <b/>
      <sz val="10"/>
      <color theme="0"/>
      <name val="Calibri"/>
      <family val="2"/>
      <scheme val="minor"/>
    </font>
    <font>
      <b/>
      <sz val="10"/>
      <name val="Calibri"/>
      <family val="2"/>
      <scheme val="minor"/>
    </font>
    <font>
      <sz val="10"/>
      <color theme="1"/>
      <name val="Calibri"/>
      <family val="2"/>
    </font>
    <font>
      <b/>
      <sz val="10"/>
      <name val="Calibri"/>
      <family val="2"/>
    </font>
    <font>
      <sz val="10"/>
      <name val="Calibri"/>
      <family val="2"/>
    </font>
    <font>
      <b/>
      <sz val="11"/>
      <name val="Arial"/>
      <family val="2"/>
    </font>
    <font>
      <vertAlign val="superscript"/>
      <sz val="14"/>
      <name val="Arial"/>
      <family val="2"/>
    </font>
    <font>
      <b/>
      <sz val="14"/>
      <name val="Arial"/>
      <family val="2"/>
    </font>
    <font>
      <b/>
      <vertAlign val="superscript"/>
      <sz val="14"/>
      <name val="Arial"/>
      <family val="2"/>
    </font>
    <font>
      <b/>
      <sz val="12"/>
      <color theme="0"/>
      <name val="Arial"/>
      <family val="2"/>
    </font>
    <font>
      <sz val="11"/>
      <name val="Arial"/>
      <family val="2"/>
    </font>
    <font>
      <b/>
      <sz val="11"/>
      <color theme="1"/>
      <name val="Calibri"/>
      <family val="2"/>
      <scheme val="minor"/>
    </font>
    <font>
      <sz val="11"/>
      <color theme="1"/>
      <name val="Calibri"/>
      <family val="2"/>
    </font>
    <font>
      <sz val="10.5"/>
      <name val="Arial"/>
      <family val="2"/>
    </font>
    <font>
      <b/>
      <sz val="12"/>
      <name val="Arial"/>
      <family val="2"/>
    </font>
    <font>
      <sz val="11"/>
      <color theme="1"/>
      <name val="Arial"/>
      <family val="2"/>
    </font>
    <font>
      <i/>
      <sz val="11"/>
      <color theme="1"/>
      <name val="Arial"/>
      <family val="2"/>
    </font>
    <font>
      <b/>
      <sz val="12"/>
      <color theme="1"/>
      <name val="Calibri"/>
      <family val="2"/>
      <scheme val="minor"/>
    </font>
    <font>
      <i/>
      <sz val="11"/>
      <color theme="1" tint="0.499984740745262"/>
      <name val="Calibri"/>
      <family val="2"/>
    </font>
    <font>
      <i/>
      <u/>
      <sz val="11"/>
      <color theme="1" tint="0.499984740745262"/>
      <name val="Calibri"/>
      <family val="2"/>
    </font>
    <font>
      <sz val="7"/>
      <color indexed="8"/>
      <name val="Arial"/>
      <family val="2"/>
    </font>
    <font>
      <sz val="10"/>
      <color rgb="FF000000"/>
      <name val="Arial"/>
      <family val="2"/>
      <charset val="1"/>
    </font>
    <font>
      <b/>
      <sz val="10"/>
      <name val="Arial"/>
      <family val="2"/>
      <charset val="1"/>
    </font>
    <font>
      <b/>
      <sz val="14"/>
      <name val="Arial"/>
      <family val="2"/>
      <charset val="1"/>
    </font>
    <font>
      <b/>
      <sz val="10"/>
      <color rgb="FF000000"/>
      <name val="Arial1"/>
      <charset val="1"/>
    </font>
    <font>
      <b/>
      <sz val="9"/>
      <name val="Arial"/>
      <family val="2"/>
      <charset val="1"/>
    </font>
    <font>
      <sz val="9"/>
      <name val="Arial"/>
      <family val="2"/>
      <charset val="1"/>
    </font>
    <font>
      <b/>
      <sz val="10"/>
      <color rgb="FF000000"/>
      <name val="Arial"/>
      <family val="2"/>
    </font>
    <font>
      <sz val="9"/>
      <color rgb="FF000000"/>
      <name val="Arial"/>
      <family val="2"/>
      <charset val="1"/>
    </font>
    <font>
      <sz val="11"/>
      <color rgb="FF000000"/>
      <name val="Arial"/>
      <family val="2"/>
      <charset val="1"/>
    </font>
    <font>
      <sz val="9"/>
      <color indexed="8"/>
      <name val="Calibri"/>
      <family val="2"/>
      <scheme val="minor"/>
    </font>
    <font>
      <b/>
      <sz val="16"/>
      <name val="Calibri"/>
      <family val="2"/>
    </font>
    <font>
      <b/>
      <sz val="20"/>
      <name val="Calibri"/>
      <family val="2"/>
    </font>
    <font>
      <b/>
      <sz val="12"/>
      <name val="Calibri"/>
      <family val="2"/>
    </font>
    <font>
      <sz val="12"/>
      <name val="Calibri"/>
      <family val="2"/>
    </font>
    <font>
      <b/>
      <sz val="12"/>
      <color rgb="FFFF0000"/>
      <name val="Calibri"/>
      <family val="2"/>
    </font>
    <font>
      <sz val="12"/>
      <name val="Arial"/>
      <family val="2"/>
    </font>
    <font>
      <sz val="12"/>
      <name val="Calibri"/>
      <family val="2"/>
      <scheme val="minor"/>
    </font>
    <font>
      <b/>
      <sz val="12"/>
      <name val="Calibri"/>
      <family val="2"/>
      <scheme val="minor"/>
    </font>
    <font>
      <sz val="10"/>
      <name val="Arial"/>
      <family val="2"/>
    </font>
    <font>
      <sz val="8"/>
      <color indexed="8"/>
      <name val="Arial"/>
    </font>
    <font>
      <sz val="7"/>
      <color indexed="8"/>
      <name val="Arial"/>
    </font>
    <font>
      <sz val="7"/>
      <color indexed="63"/>
      <name val="Arial"/>
    </font>
    <font>
      <b/>
      <sz val="7"/>
      <color indexed="8"/>
      <name val="Arial"/>
    </font>
    <font>
      <sz val="10"/>
      <name val="Arial"/>
    </font>
    <font>
      <sz val="8"/>
      <color indexed="8"/>
      <name val="Arial"/>
      <family val="2"/>
    </font>
    <font>
      <b/>
      <sz val="7"/>
      <color indexed="8"/>
      <name val="Arial"/>
      <family val="2"/>
    </font>
    <font>
      <sz val="10"/>
      <color indexed="8"/>
      <name val="Arial"/>
    </font>
    <font>
      <sz val="9"/>
      <color indexed="8"/>
      <name val="Arial"/>
    </font>
    <font>
      <b/>
      <sz val="8"/>
      <color indexed="8"/>
      <name val="Arial"/>
    </font>
    <font>
      <b/>
      <u/>
      <sz val="9"/>
      <name val="Arial"/>
      <family val="2"/>
      <charset val="1"/>
    </font>
    <font>
      <b/>
      <sz val="9"/>
      <name val="Arial"/>
      <family val="2"/>
    </font>
    <font>
      <b/>
      <sz val="7"/>
      <name val="Arial"/>
      <family val="2"/>
    </font>
    <font>
      <b/>
      <sz val="7"/>
      <name val="Arial"/>
      <family val="2"/>
      <charset val="1"/>
    </font>
    <font>
      <b/>
      <u/>
      <sz val="10"/>
      <color rgb="FF000000"/>
      <name val="Arial"/>
      <family val="2"/>
    </font>
    <font>
      <sz val="7"/>
      <name val="Arial"/>
      <family val="2"/>
      <charset val="1"/>
    </font>
    <font>
      <sz val="7"/>
      <color rgb="FF000000"/>
      <name val="Arial"/>
      <family val="2"/>
      <charset val="1"/>
    </font>
    <font>
      <sz val="7"/>
      <color theme="1"/>
      <name val="Calibri"/>
      <family val="2"/>
      <scheme val="minor"/>
    </font>
  </fonts>
  <fills count="20">
    <fill>
      <patternFill patternType="none"/>
    </fill>
    <fill>
      <patternFill patternType="gray125"/>
    </fill>
    <fill>
      <patternFill patternType="solid">
        <fgColor theme="1"/>
        <bgColor indexed="64"/>
      </patternFill>
    </fill>
    <fill>
      <patternFill patternType="solid">
        <fgColor theme="3"/>
        <bgColor indexed="64"/>
      </patternFill>
    </fill>
    <fill>
      <patternFill patternType="solid">
        <fgColor theme="0"/>
        <bgColor indexed="64"/>
      </patternFill>
    </fill>
    <fill>
      <patternFill patternType="solid">
        <fgColor theme="3" tint="0.79998168889431442"/>
        <bgColor indexed="64"/>
      </patternFill>
    </fill>
    <fill>
      <patternFill patternType="solid">
        <fgColor theme="3" tint="0.79998168889431442"/>
        <bgColor indexed="31"/>
      </patternFill>
    </fill>
    <fill>
      <patternFill patternType="solid">
        <fgColor theme="0" tint="-0.14999847407452621"/>
        <bgColor indexed="31"/>
      </patternFill>
    </fill>
    <fill>
      <patternFill patternType="solid">
        <fgColor theme="0"/>
        <bgColor indexed="34"/>
      </patternFill>
    </fill>
    <fill>
      <patternFill patternType="solid">
        <fgColor indexed="9"/>
        <bgColor indexed="64"/>
      </patternFill>
    </fill>
    <fill>
      <patternFill patternType="solid">
        <fgColor theme="1"/>
        <bgColor rgb="FF003300"/>
      </patternFill>
    </fill>
    <fill>
      <patternFill patternType="solid">
        <fgColor theme="0"/>
        <bgColor rgb="FF003300"/>
      </patternFill>
    </fill>
    <fill>
      <patternFill patternType="solid">
        <fgColor theme="0"/>
        <bgColor rgb="FF000080"/>
      </patternFill>
    </fill>
    <fill>
      <patternFill patternType="solid">
        <fgColor rgb="FFE7E6E6"/>
        <bgColor rgb="FFF6F9D4"/>
      </patternFill>
    </fill>
    <fill>
      <patternFill patternType="solid">
        <fgColor rgb="FF000000"/>
        <bgColor rgb="FF003300"/>
      </patternFill>
    </fill>
    <fill>
      <patternFill patternType="solid">
        <fgColor rgb="FFD7E4BD"/>
        <bgColor rgb="FFC3D69B"/>
      </patternFill>
    </fill>
    <fill>
      <patternFill patternType="solid">
        <fgColor theme="9" tint="0.59999389629810485"/>
        <bgColor indexed="64"/>
      </patternFill>
    </fill>
    <fill>
      <patternFill patternType="solid">
        <fgColor rgb="FFFFFFFF"/>
        <bgColor rgb="FFF6F9D4"/>
      </patternFill>
    </fill>
    <fill>
      <patternFill patternType="solid">
        <fgColor theme="0" tint="-0.14999847407452621"/>
        <bgColor rgb="FFF6F9D4"/>
      </patternFill>
    </fill>
    <fill>
      <patternFill patternType="solid">
        <fgColor theme="1"/>
        <bgColor rgb="FFF6F9D4"/>
      </patternFill>
    </fill>
  </fills>
  <borders count="27">
    <border>
      <left/>
      <right/>
      <top/>
      <bottom/>
      <diagonal/>
    </border>
    <border>
      <left/>
      <right/>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top/>
      <bottom style="thin">
        <color indexed="64"/>
      </bottom>
      <diagonal/>
    </border>
    <border>
      <left style="thin">
        <color indexed="64"/>
      </left>
      <right style="thin">
        <color indexed="64"/>
      </right>
      <top style="thin">
        <color indexed="64"/>
      </top>
      <bottom style="thin">
        <color indexed="64"/>
      </bottom>
      <diagonal/>
    </border>
    <border diagonalDown="1">
      <left style="thin">
        <color indexed="64"/>
      </left>
      <right style="thin">
        <color indexed="64"/>
      </right>
      <top style="thin">
        <color indexed="64"/>
      </top>
      <bottom style="thin">
        <color indexed="64"/>
      </bottom>
      <diagonal style="hair">
        <color indexed="8"/>
      </diagonal>
    </border>
    <border>
      <left style="thin">
        <color indexed="64"/>
      </left>
      <right style="hair">
        <color indexed="8"/>
      </right>
      <top style="thin">
        <color indexed="64"/>
      </top>
      <bottom style="thin">
        <color indexed="64"/>
      </bottom>
      <diagonal/>
    </border>
    <border>
      <left style="hair">
        <color indexed="8"/>
      </left>
      <right style="hair">
        <color indexed="8"/>
      </right>
      <top style="thin">
        <color indexed="64"/>
      </top>
      <bottom style="thin">
        <color indexed="64"/>
      </bottom>
      <diagonal/>
    </border>
    <border>
      <left style="hair">
        <color indexed="8"/>
      </left>
      <right style="thin">
        <color indexed="64"/>
      </right>
      <top style="thin">
        <color indexed="64"/>
      </top>
      <bottom style="thin">
        <color indexed="64"/>
      </bottom>
      <diagonal/>
    </border>
    <border>
      <left/>
      <right/>
      <top/>
      <bottom style="hair">
        <color indexed="8"/>
      </bottom>
      <diagonal/>
    </border>
    <border>
      <left style="hair">
        <color indexed="8"/>
      </left>
      <right/>
      <top style="hair">
        <color indexed="8"/>
      </top>
      <bottom style="hair">
        <color indexed="8"/>
      </bottom>
      <diagonal/>
    </border>
    <border>
      <left/>
      <right style="hair">
        <color indexed="8"/>
      </right>
      <top style="hair">
        <color indexed="8"/>
      </top>
      <bottom style="hair">
        <color indexed="8"/>
      </bottom>
      <diagonal/>
    </border>
    <border>
      <left style="hair">
        <color indexed="8"/>
      </left>
      <right style="hair">
        <color indexed="8"/>
      </right>
      <top style="hair">
        <color indexed="8"/>
      </top>
      <bottom style="hair">
        <color indexed="8"/>
      </bottom>
      <diagonal/>
    </border>
    <border>
      <left/>
      <right/>
      <top style="hair">
        <color indexed="8"/>
      </top>
      <bottom style="hair">
        <color indexed="8"/>
      </bottom>
      <diagonal/>
    </border>
    <border>
      <left style="thin">
        <color auto="1"/>
      </left>
      <right/>
      <top style="thin">
        <color auto="1"/>
      </top>
      <bottom style="thin">
        <color auto="1"/>
      </bottom>
      <diagonal/>
    </border>
    <border>
      <left style="thin">
        <color auto="1"/>
      </left>
      <right style="thin">
        <color auto="1"/>
      </right>
      <top style="thin">
        <color auto="1"/>
      </top>
      <bottom/>
      <diagonal/>
    </border>
    <border>
      <left/>
      <right style="thin">
        <color auto="1"/>
      </right>
      <top style="thin">
        <color auto="1"/>
      </top>
      <bottom style="thin">
        <color auto="1"/>
      </bottom>
      <diagonal/>
    </border>
    <border>
      <left style="thin">
        <color auto="1"/>
      </left>
      <right style="thin">
        <color auto="1"/>
      </right>
      <top/>
      <bottom/>
      <diagonal/>
    </border>
    <border>
      <left style="thin">
        <color auto="1"/>
      </left>
      <right style="thin">
        <color auto="1"/>
      </right>
      <top/>
      <bottom style="thin">
        <color auto="1"/>
      </bottom>
      <diagonal/>
    </border>
    <border>
      <left/>
      <right/>
      <top/>
      <bottom style="hair">
        <color indexed="64"/>
      </bottom>
      <diagonal/>
    </border>
    <border>
      <left/>
      <right style="thin">
        <color auto="1"/>
      </right>
      <top/>
      <bottom style="thin">
        <color auto="1"/>
      </bottom>
      <diagonal/>
    </border>
    <border>
      <left style="thin">
        <color auto="1"/>
      </left>
      <right/>
      <top style="thin">
        <color auto="1"/>
      </top>
      <bottom/>
      <diagonal/>
    </border>
    <border>
      <left/>
      <right style="thin">
        <color auto="1"/>
      </right>
      <top style="thin">
        <color auto="1"/>
      </top>
      <bottom/>
      <diagonal/>
    </border>
    <border>
      <left/>
      <right/>
      <top style="hair">
        <color indexed="8"/>
      </top>
      <bottom/>
      <diagonal/>
    </border>
    <border>
      <left style="hair">
        <color indexed="8"/>
      </left>
      <right/>
      <top/>
      <bottom/>
      <diagonal/>
    </border>
    <border>
      <left/>
      <right style="hair">
        <color indexed="8"/>
      </right>
      <top/>
      <bottom/>
      <diagonal/>
    </border>
  </borders>
  <cellStyleXfs count="26">
    <xf numFmtId="0" fontId="0" fillId="0" borderId="0"/>
    <xf numFmtId="43" fontId="1" fillId="0" borderId="0" applyFont="0" applyFill="0" applyBorder="0" applyAlignment="0" applyProtection="0"/>
    <xf numFmtId="9"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7" fillId="0" borderId="0" applyNumberFormat="0" applyFont="0" applyFill="0" applyBorder="0" applyAlignment="0" applyProtection="0"/>
    <xf numFmtId="174" fontId="29" fillId="0" borderId="0"/>
    <xf numFmtId="177" fontId="29" fillId="0" borderId="0" applyBorder="0" applyProtection="0"/>
    <xf numFmtId="175" fontId="29" fillId="0" borderId="0" applyBorder="0" applyProtection="0"/>
    <xf numFmtId="183" fontId="7" fillId="0" borderId="0" applyBorder="0" applyProtection="0"/>
    <xf numFmtId="44" fontId="1" fillId="0" borderId="0" applyFont="0" applyFill="0" applyBorder="0" applyAlignment="0" applyProtection="0"/>
    <xf numFmtId="0" fontId="47" fillId="0" borderId="0" applyNumberFormat="0" applyFont="0" applyFill="0" applyBorder="0" applyAlignment="0" applyProtection="0"/>
    <xf numFmtId="0" fontId="52" fillId="0" borderId="0" applyNumberFormat="0" applyFont="0" applyFill="0" applyBorder="0" applyAlignment="0" applyProtection="0"/>
  </cellStyleXfs>
  <cellXfs count="575">
    <xf numFmtId="0" fontId="0" fillId="0" borderId="0" xfId="0"/>
    <xf numFmtId="0" fontId="2" fillId="0" borderId="0" xfId="0" applyFont="1" applyAlignment="1">
      <alignment horizontal="left" vertical="center"/>
    </xf>
    <xf numFmtId="0" fontId="2" fillId="0" borderId="0" xfId="0" applyFont="1" applyAlignment="1">
      <alignment horizontal="center" vertical="center"/>
    </xf>
    <xf numFmtId="0" fontId="3" fillId="0" borderId="0" xfId="0" applyFont="1" applyAlignment="1">
      <alignment horizontal="right" vertical="center"/>
    </xf>
    <xf numFmtId="0" fontId="4" fillId="0" borderId="0" xfId="0" applyFont="1" applyAlignment="1">
      <alignment horizontal="left" vertical="center"/>
    </xf>
    <xf numFmtId="0" fontId="5" fillId="0" borderId="0" xfId="0" applyFont="1" applyAlignment="1">
      <alignment vertical="center"/>
    </xf>
    <xf numFmtId="10" fontId="5" fillId="0" borderId="0" xfId="0" applyNumberFormat="1" applyFont="1" applyAlignment="1">
      <alignment horizontal="left" vertical="center"/>
    </xf>
    <xf numFmtId="0" fontId="2" fillId="0" borderId="0" xfId="0" applyFont="1" applyAlignment="1">
      <alignment vertical="center"/>
    </xf>
    <xf numFmtId="0" fontId="4" fillId="0" borderId="3" xfId="0" applyFont="1" applyBorder="1" applyAlignment="1">
      <alignment horizontal="left" vertical="center"/>
    </xf>
    <xf numFmtId="0" fontId="2" fillId="0" borderId="0" xfId="0" applyFont="1"/>
    <xf numFmtId="0" fontId="2" fillId="0" borderId="0" xfId="1" applyNumberFormat="1" applyFont="1" applyBorder="1" applyAlignment="1">
      <alignment horizontal="right" vertical="center"/>
    </xf>
    <xf numFmtId="0" fontId="2" fillId="0" borderId="0" xfId="1" applyNumberFormat="1" applyFont="1" applyBorder="1" applyAlignment="1">
      <alignment horizontal="center" vertical="center"/>
    </xf>
    <xf numFmtId="0" fontId="3" fillId="0" borderId="0" xfId="1" applyNumberFormat="1" applyFont="1" applyBorder="1" applyAlignment="1">
      <alignment horizontal="right" vertical="center"/>
    </xf>
    <xf numFmtId="0" fontId="2" fillId="0" borderId="0" xfId="1" applyNumberFormat="1" applyFont="1" applyBorder="1" applyAlignment="1">
      <alignment horizontal="left" vertical="center"/>
    </xf>
    <xf numFmtId="0" fontId="9" fillId="0" borderId="1" xfId="3" applyFont="1" applyBorder="1" applyAlignment="1">
      <alignment horizontal="center" vertical="center" wrapText="1"/>
    </xf>
    <xf numFmtId="0" fontId="6" fillId="0" borderId="0" xfId="3" applyFont="1" applyAlignment="1">
      <alignment horizontal="center" vertical="center" wrapText="1"/>
    </xf>
    <xf numFmtId="0" fontId="6" fillId="0" borderId="0" xfId="3" applyFont="1" applyAlignment="1">
      <alignment horizontal="right" vertical="center" wrapText="1"/>
    </xf>
    <xf numFmtId="0" fontId="6" fillId="0" borderId="0" xfId="3" applyFont="1" applyAlignment="1">
      <alignment vertical="center" wrapText="1"/>
    </xf>
    <xf numFmtId="0" fontId="6" fillId="0" borderId="0" xfId="3" applyFont="1" applyAlignment="1">
      <alignment horizontal="center" vertical="center"/>
    </xf>
    <xf numFmtId="43" fontId="6" fillId="0" borderId="0" xfId="1" applyFont="1" applyAlignment="1">
      <alignment horizontal="right" vertical="center" wrapText="1"/>
    </xf>
    <xf numFmtId="0" fontId="6" fillId="0" borderId="1" xfId="3" applyFont="1" applyBorder="1" applyAlignment="1">
      <alignment horizontal="center" vertical="center" wrapText="1"/>
    </xf>
    <xf numFmtId="0" fontId="6" fillId="0" borderId="1" xfId="3" applyFont="1" applyBorder="1" applyAlignment="1">
      <alignment vertical="center" wrapText="1"/>
    </xf>
    <xf numFmtId="0" fontId="10" fillId="0" borderId="0" xfId="0" applyFont="1"/>
    <xf numFmtId="0" fontId="12" fillId="0" borderId="0" xfId="3" applyFont="1"/>
    <xf numFmtId="0" fontId="12" fillId="0" borderId="0" xfId="3" applyFont="1" applyAlignment="1">
      <alignment horizontal="center"/>
    </xf>
    <xf numFmtId="10" fontId="10" fillId="0" borderId="0" xfId="4" applyNumberFormat="1" applyFont="1" applyBorder="1" applyAlignment="1">
      <alignment horizontal="center"/>
    </xf>
    <xf numFmtId="17" fontId="2" fillId="0" borderId="0" xfId="1" quotePrefix="1" applyNumberFormat="1" applyFont="1" applyBorder="1" applyAlignment="1">
      <alignment horizontal="left" vertical="center"/>
    </xf>
    <xf numFmtId="10" fontId="2" fillId="0" borderId="0" xfId="2" applyNumberFormat="1" applyFont="1" applyBorder="1" applyAlignment="1">
      <alignment horizontal="left" vertical="center"/>
    </xf>
    <xf numFmtId="43" fontId="6" fillId="0" borderId="1" xfId="1" applyFont="1" applyBorder="1" applyAlignment="1">
      <alignment horizontal="right" vertical="center" wrapText="1"/>
    </xf>
    <xf numFmtId="0" fontId="3" fillId="0" borderId="0" xfId="0" applyFont="1"/>
    <xf numFmtId="0" fontId="6" fillId="0" borderId="1" xfId="3" applyFont="1" applyBorder="1" applyAlignment="1">
      <alignment horizontal="center" vertical="center"/>
    </xf>
    <xf numFmtId="0" fontId="3" fillId="0" borderId="0" xfId="0" applyFont="1" applyAlignment="1">
      <alignment horizontal="center" vertical="center"/>
    </xf>
    <xf numFmtId="0" fontId="2" fillId="3" borderId="0" xfId="0" applyFont="1" applyFill="1"/>
    <xf numFmtId="0" fontId="5" fillId="0" borderId="0" xfId="0" applyFont="1" applyAlignment="1">
      <alignment horizontal="left" vertical="center"/>
    </xf>
    <xf numFmtId="0" fontId="13" fillId="0" borderId="6" xfId="0" applyFont="1" applyBorder="1" applyAlignment="1">
      <alignment vertical="center"/>
    </xf>
    <xf numFmtId="0" fontId="13" fillId="0" borderId="5" xfId="0" applyFont="1" applyBorder="1" applyAlignment="1">
      <alignment horizontal="center" vertical="center" wrapText="1"/>
    </xf>
    <xf numFmtId="0" fontId="13" fillId="0" borderId="5" xfId="0" applyFont="1" applyBorder="1" applyAlignment="1">
      <alignment horizontal="center" vertical="center"/>
    </xf>
    <xf numFmtId="0" fontId="11" fillId="4" borderId="0" xfId="3" applyFont="1" applyFill="1" applyAlignment="1">
      <alignment horizontal="center"/>
    </xf>
    <xf numFmtId="0" fontId="13" fillId="5" borderId="7" xfId="0" applyFont="1" applyFill="1" applyBorder="1" applyAlignment="1">
      <alignment vertical="center"/>
    </xf>
    <xf numFmtId="0" fontId="18" fillId="0" borderId="0" xfId="0" applyFont="1" applyAlignment="1">
      <alignment horizontal="left" vertical="center" wrapText="1"/>
    </xf>
    <xf numFmtId="0" fontId="18" fillId="0" borderId="0" xfId="0" applyFont="1" applyAlignment="1">
      <alignment horizontal="justify"/>
    </xf>
    <xf numFmtId="0" fontId="13" fillId="7" borderId="5" xfId="0" applyFont="1" applyFill="1" applyBorder="1" applyAlignment="1">
      <alignment horizontal="center" vertical="center"/>
    </xf>
    <xf numFmtId="0" fontId="13" fillId="7" borderId="5" xfId="0" applyFont="1" applyFill="1" applyBorder="1" applyAlignment="1">
      <alignment horizontal="center" vertical="center" wrapText="1"/>
    </xf>
    <xf numFmtId="0" fontId="18" fillId="0" borderId="0" xfId="0" applyFont="1" applyAlignment="1">
      <alignment horizontal="left" vertical="center"/>
    </xf>
    <xf numFmtId="0" fontId="21" fillId="0" borderId="0" xfId="0" applyFont="1" applyAlignment="1">
      <alignment horizontal="left" vertical="center"/>
    </xf>
    <xf numFmtId="0" fontId="18" fillId="0" borderId="0" xfId="0" applyFont="1" applyAlignment="1">
      <alignment vertical="center"/>
    </xf>
    <xf numFmtId="0" fontId="0" fillId="0" borderId="0" xfId="0" applyAlignment="1">
      <alignment vertical="center"/>
    </xf>
    <xf numFmtId="0" fontId="23" fillId="0" borderId="0" xfId="0" applyFont="1" applyAlignment="1">
      <alignment vertical="center"/>
    </xf>
    <xf numFmtId="0" fontId="18" fillId="8" borderId="0" xfId="0" applyFont="1" applyFill="1" applyAlignment="1">
      <alignment horizontal="left" vertical="center" wrapText="1"/>
    </xf>
    <xf numFmtId="0" fontId="19" fillId="0" borderId="0" xfId="0" applyFont="1" applyAlignment="1">
      <alignment horizontal="center" vertical="center"/>
    </xf>
    <xf numFmtId="0" fontId="20" fillId="0" borderId="0" xfId="0" applyFont="1"/>
    <xf numFmtId="0" fontId="0" fillId="0" borderId="0" xfId="0" applyAlignment="1">
      <alignment horizontal="center" vertical="center"/>
    </xf>
    <xf numFmtId="0" fontId="10" fillId="0" borderId="3" xfId="0" applyFont="1" applyBorder="1"/>
    <xf numFmtId="10" fontId="13" fillId="5" borderId="8" xfId="0" applyNumberFormat="1" applyFont="1" applyFill="1" applyBorder="1" applyAlignment="1">
      <alignment horizontal="center" vertical="center"/>
    </xf>
    <xf numFmtId="10" fontId="13" fillId="6" borderId="8" xfId="0" applyNumberFormat="1" applyFont="1" applyFill="1" applyBorder="1" applyAlignment="1" applyProtection="1">
      <alignment horizontal="center" vertical="center"/>
      <protection locked="0"/>
    </xf>
    <xf numFmtId="10" fontId="13" fillId="5" borderId="9" xfId="0" applyNumberFormat="1" applyFont="1" applyFill="1" applyBorder="1" applyAlignment="1">
      <alignment horizontal="center" vertical="center"/>
    </xf>
    <xf numFmtId="10" fontId="13" fillId="6" borderId="8" xfId="0" applyNumberFormat="1" applyFont="1" applyFill="1" applyBorder="1" applyAlignment="1">
      <alignment horizontal="center" vertical="center"/>
    </xf>
    <xf numFmtId="0" fontId="8" fillId="3" borderId="20" xfId="0" applyFont="1" applyFill="1" applyBorder="1" applyAlignment="1">
      <alignment horizontal="center" vertical="center"/>
    </xf>
    <xf numFmtId="10" fontId="0" fillId="0" borderId="0" xfId="2" applyNumberFormat="1" applyFont="1"/>
    <xf numFmtId="168" fontId="28" fillId="9" borderId="0" xfId="0" applyNumberFormat="1" applyFont="1" applyFill="1" applyAlignment="1">
      <alignment vertical="center" wrapText="1"/>
    </xf>
    <xf numFmtId="166" fontId="28" fillId="9" borderId="0" xfId="0" applyNumberFormat="1" applyFont="1" applyFill="1" applyAlignment="1">
      <alignment vertical="center" wrapText="1"/>
    </xf>
    <xf numFmtId="0" fontId="38" fillId="9" borderId="0" xfId="0" applyFont="1" applyFill="1" applyAlignment="1">
      <alignment vertical="center"/>
    </xf>
    <xf numFmtId="0" fontId="8" fillId="3" borderId="0" xfId="0" applyFont="1" applyFill="1" applyAlignment="1">
      <alignment horizontal="center" vertical="center" wrapText="1"/>
    </xf>
    <xf numFmtId="0" fontId="8" fillId="3" borderId="0" xfId="0" applyFont="1" applyFill="1" applyAlignment="1">
      <alignment horizontal="center" vertical="center"/>
    </xf>
    <xf numFmtId="0" fontId="38" fillId="9" borderId="0" xfId="0" applyFont="1" applyFill="1" applyAlignment="1">
      <alignment vertical="center" wrapText="1"/>
    </xf>
    <xf numFmtId="10" fontId="38" fillId="9" borderId="0" xfId="2" applyNumberFormat="1" applyFont="1" applyFill="1" applyBorder="1" applyAlignment="1">
      <alignment horizontal="center" vertical="center" wrapText="1"/>
    </xf>
    <xf numFmtId="4" fontId="41" fillId="15" borderId="5" xfId="3" applyNumberFormat="1" applyFont="1" applyFill="1" applyBorder="1" applyAlignment="1">
      <alignment horizontal="center" vertical="center"/>
    </xf>
    <xf numFmtId="0" fontId="42" fillId="0" borderId="5" xfId="3" applyFont="1" applyBorder="1" applyAlignment="1">
      <alignment horizontal="center" vertical="center"/>
    </xf>
    <xf numFmtId="10" fontId="42" fillId="0" borderId="5" xfId="3" applyNumberFormat="1" applyFont="1" applyBorder="1" applyAlignment="1">
      <alignment horizontal="center" vertical="center"/>
    </xf>
    <xf numFmtId="4" fontId="42" fillId="0" borderId="5" xfId="22" applyNumberFormat="1" applyFont="1" applyBorder="1" applyAlignment="1" applyProtection="1">
      <alignment horizontal="center" vertical="center"/>
    </xf>
    <xf numFmtId="10" fontId="41" fillId="0" borderId="5" xfId="3" applyNumberFormat="1" applyFont="1" applyBorder="1" applyAlignment="1">
      <alignment horizontal="center" vertical="center"/>
    </xf>
    <xf numFmtId="176" fontId="41" fillId="16" borderId="5" xfId="3" applyNumberFormat="1" applyFont="1" applyFill="1" applyBorder="1" applyAlignment="1">
      <alignment horizontal="center" vertical="center"/>
    </xf>
    <xf numFmtId="10" fontId="0" fillId="0" borderId="0" xfId="0" applyNumberFormat="1"/>
    <xf numFmtId="44" fontId="0" fillId="0" borderId="0" xfId="23" applyFont="1"/>
    <xf numFmtId="0" fontId="42" fillId="0" borderId="0" xfId="3" applyFont="1" applyAlignment="1">
      <alignment horizontal="center" vertical="center"/>
    </xf>
    <xf numFmtId="0" fontId="44" fillId="0" borderId="0" xfId="3" applyFont="1"/>
    <xf numFmtId="176" fontId="0" fillId="0" borderId="0" xfId="0" applyNumberFormat="1"/>
    <xf numFmtId="0" fontId="42" fillId="0" borderId="3" xfId="3" applyFont="1" applyBorder="1" applyAlignment="1">
      <alignment horizontal="center" vertical="center"/>
    </xf>
    <xf numFmtId="4" fontId="42" fillId="0" borderId="3" xfId="3" applyNumberFormat="1" applyFont="1" applyBorder="1" applyAlignment="1">
      <alignment horizontal="center" vertical="center"/>
    </xf>
    <xf numFmtId="0" fontId="0" fillId="4" borderId="0" xfId="0" applyFill="1" applyAlignment="1">
      <alignment horizontal="left" vertical="center" wrapText="1"/>
    </xf>
    <xf numFmtId="0" fontId="0" fillId="4" borderId="0" xfId="0" applyFill="1" applyAlignment="1">
      <alignment horizontal="right" vertical="center" wrapText="1"/>
    </xf>
    <xf numFmtId="44" fontId="0" fillId="4" borderId="0" xfId="23" applyFont="1" applyFill="1" applyAlignment="1">
      <alignment horizontal="left" vertical="center" wrapText="1"/>
    </xf>
    <xf numFmtId="0" fontId="0" fillId="0" borderId="0" xfId="0" applyAlignment="1">
      <alignment horizontal="right"/>
    </xf>
    <xf numFmtId="10" fontId="19" fillId="4" borderId="5" xfId="2" applyNumberFormat="1" applyFont="1" applyFill="1" applyBorder="1" applyAlignment="1">
      <alignment horizontal="center" vertical="center" wrapText="1"/>
    </xf>
    <xf numFmtId="176" fontId="0" fillId="0" borderId="0" xfId="23" applyNumberFormat="1" applyFont="1"/>
    <xf numFmtId="0" fontId="52" fillId="4" borderId="0" xfId="25" applyNumberFormat="1" applyFont="1" applyFill="1" applyBorder="1" applyAlignment="1"/>
    <xf numFmtId="0" fontId="2" fillId="0" borderId="3" xfId="0" applyFont="1" applyBorder="1" applyAlignment="1">
      <alignment horizontal="center" vertical="center"/>
    </xf>
    <xf numFmtId="181" fontId="38" fillId="9" borderId="0" xfId="0" applyNumberFormat="1" applyFont="1" applyFill="1" applyAlignment="1">
      <alignment horizontal="center" vertical="center" wrapText="1"/>
    </xf>
    <xf numFmtId="4" fontId="0" fillId="0" borderId="0" xfId="0" applyNumberFormat="1"/>
    <xf numFmtId="44" fontId="2" fillId="0" borderId="0" xfId="23" applyFont="1" applyAlignment="1">
      <alignment horizontal="center" vertical="center"/>
    </xf>
    <xf numFmtId="44" fontId="2" fillId="4" borderId="0" xfId="0" applyNumberFormat="1" applyFont="1" applyFill="1" applyAlignment="1">
      <alignment horizontal="center" vertical="center"/>
    </xf>
    <xf numFmtId="175" fontId="32" fillId="17" borderId="0" xfId="3" applyNumberFormat="1" applyFont="1" applyFill="1" applyAlignment="1">
      <alignment vertical="center"/>
    </xf>
    <xf numFmtId="0" fontId="30" fillId="0" borderId="0" xfId="3" applyFont="1" applyAlignment="1">
      <alignment horizontal="left"/>
    </xf>
    <xf numFmtId="0" fontId="30" fillId="0" borderId="0" xfId="3" applyFont="1" applyAlignment="1">
      <alignment vertical="center"/>
    </xf>
    <xf numFmtId="189" fontId="31" fillId="0" borderId="0" xfId="3" applyNumberFormat="1" applyFont="1"/>
    <xf numFmtId="0" fontId="33" fillId="0" borderId="5" xfId="3" applyFont="1" applyBorder="1" applyAlignment="1">
      <alignment horizontal="center" vertical="center"/>
    </xf>
    <xf numFmtId="43" fontId="33" fillId="13" borderId="16" xfId="6" applyFont="1" applyFill="1" applyBorder="1" applyAlignment="1" applyProtection="1">
      <alignment horizontal="center" vertical="center"/>
    </xf>
    <xf numFmtId="178" fontId="33" fillId="0" borderId="5" xfId="6" applyNumberFormat="1" applyFont="1" applyBorder="1" applyAlignment="1" applyProtection="1">
      <alignment horizontal="center" vertical="center"/>
    </xf>
    <xf numFmtId="178" fontId="33" fillId="0" borderId="5" xfId="3" applyNumberFormat="1" applyFont="1" applyBorder="1" applyAlignment="1">
      <alignment horizontal="center" vertical="center"/>
    </xf>
    <xf numFmtId="0" fontId="7" fillId="0" borderId="0" xfId="3"/>
    <xf numFmtId="10" fontId="33" fillId="0" borderId="5" xfId="2" applyNumberFormat="1" applyFont="1" applyBorder="1" applyAlignment="1">
      <alignment horizontal="center" vertical="center"/>
    </xf>
    <xf numFmtId="43" fontId="33" fillId="13" borderId="5" xfId="6" applyFont="1" applyFill="1" applyBorder="1" applyAlignment="1" applyProtection="1">
      <alignment horizontal="center" vertical="center"/>
    </xf>
    <xf numFmtId="0" fontId="33" fillId="0" borderId="15" xfId="3" applyFont="1" applyBorder="1" applyAlignment="1">
      <alignment horizontal="center" vertical="center" wrapText="1"/>
    </xf>
    <xf numFmtId="9" fontId="33" fillId="0" borderId="5" xfId="7" applyFont="1" applyBorder="1" applyAlignment="1" applyProtection="1">
      <alignment horizontal="center" vertical="center"/>
    </xf>
    <xf numFmtId="178" fontId="33" fillId="0" borderId="2" xfId="6" applyNumberFormat="1" applyFont="1" applyBorder="1" applyAlignment="1" applyProtection="1">
      <alignment horizontal="center" vertical="center"/>
    </xf>
    <xf numFmtId="9" fontId="33" fillId="0" borderId="2" xfId="7" applyFont="1" applyBorder="1" applyAlignment="1" applyProtection="1">
      <alignment horizontal="center" vertical="center"/>
    </xf>
    <xf numFmtId="179" fontId="33" fillId="0" borderId="2" xfId="7" applyNumberFormat="1" applyFont="1" applyBorder="1" applyAlignment="1" applyProtection="1">
      <alignment horizontal="center" vertical="center"/>
    </xf>
    <xf numFmtId="179" fontId="33" fillId="0" borderId="17" xfId="7" applyNumberFormat="1" applyFont="1" applyBorder="1" applyAlignment="1" applyProtection="1">
      <alignment horizontal="center" vertical="center"/>
    </xf>
    <xf numFmtId="179" fontId="33" fillId="0" borderId="23" xfId="7" applyNumberFormat="1" applyFont="1" applyBorder="1" applyAlignment="1" applyProtection="1">
      <alignment horizontal="center" vertical="center"/>
    </xf>
    <xf numFmtId="9" fontId="33" fillId="0" borderId="16" xfId="7" applyFont="1" applyBorder="1" applyAlignment="1" applyProtection="1">
      <alignment horizontal="center" vertical="center"/>
    </xf>
    <xf numFmtId="0" fontId="33" fillId="18" borderId="2" xfId="3" applyFont="1" applyFill="1" applyBorder="1" applyAlignment="1">
      <alignment vertical="center"/>
    </xf>
    <xf numFmtId="0" fontId="33" fillId="18" borderId="17" xfId="3" applyFont="1" applyFill="1" applyBorder="1" applyAlignment="1">
      <alignment vertical="center"/>
    </xf>
    <xf numFmtId="0" fontId="33" fillId="18" borderId="17" xfId="3" applyFont="1" applyFill="1" applyBorder="1" applyAlignment="1">
      <alignment horizontal="center" vertical="center"/>
    </xf>
    <xf numFmtId="0" fontId="33" fillId="14" borderId="5" xfId="3" applyFont="1" applyFill="1" applyBorder="1" applyAlignment="1">
      <alignment horizontal="center" vertical="center"/>
    </xf>
    <xf numFmtId="0" fontId="33" fillId="0" borderId="15" xfId="3" applyFont="1" applyBorder="1" applyAlignment="1">
      <alignment horizontal="left" vertical="center" wrapText="1"/>
    </xf>
    <xf numFmtId="9" fontId="35" fillId="0" borderId="5" xfId="7" applyFont="1" applyBorder="1" applyAlignment="1" applyProtection="1">
      <alignment horizontal="center" vertical="center"/>
    </xf>
    <xf numFmtId="43" fontId="1" fillId="0" borderId="0" xfId="6"/>
    <xf numFmtId="0" fontId="36" fillId="0" borderId="0" xfId="3" applyFont="1"/>
    <xf numFmtId="0" fontId="37" fillId="0" borderId="0" xfId="3" applyFont="1"/>
    <xf numFmtId="179" fontId="63" fillId="0" borderId="5" xfId="7" applyNumberFormat="1" applyFont="1" applyBorder="1" applyAlignment="1" applyProtection="1">
      <alignment vertical="center"/>
    </xf>
    <xf numFmtId="10" fontId="63" fillId="0" borderId="5" xfId="2" applyNumberFormat="1" applyFont="1" applyBorder="1" applyAlignment="1" applyProtection="1">
      <alignment horizontal="center" vertical="center"/>
    </xf>
    <xf numFmtId="10" fontId="63" fillId="0" borderId="5" xfId="2" applyNumberFormat="1" applyFont="1" applyBorder="1" applyAlignment="1" applyProtection="1">
      <alignment vertical="center"/>
    </xf>
    <xf numFmtId="179" fontId="63" fillId="0" borderId="5" xfId="7" applyNumberFormat="1" applyFont="1" applyBorder="1" applyAlignment="1" applyProtection="1">
      <alignment horizontal="center" vertical="center"/>
    </xf>
    <xf numFmtId="179" fontId="63" fillId="0" borderId="15" xfId="7" applyNumberFormat="1" applyFont="1" applyBorder="1" applyAlignment="1" applyProtection="1">
      <alignment horizontal="center" vertical="center"/>
    </xf>
    <xf numFmtId="179" fontId="63" fillId="0" borderId="2" xfId="7" applyNumberFormat="1" applyFont="1" applyBorder="1" applyAlignment="1" applyProtection="1">
      <alignment horizontal="center" vertical="center"/>
    </xf>
    <xf numFmtId="179" fontId="63" fillId="0" borderId="17" xfId="7" applyNumberFormat="1" applyFont="1" applyBorder="1" applyAlignment="1" applyProtection="1">
      <alignment horizontal="center" vertical="center"/>
    </xf>
    <xf numFmtId="0" fontId="64" fillId="0" borderId="0" xfId="3" applyFont="1"/>
    <xf numFmtId="0" fontId="65" fillId="0" borderId="0" xfId="0" applyFont="1"/>
    <xf numFmtId="179" fontId="63" fillId="0" borderId="15" xfId="7" applyNumberFormat="1" applyFont="1" applyBorder="1" applyAlignment="1" applyProtection="1">
      <alignment vertical="center"/>
    </xf>
    <xf numFmtId="4" fontId="41" fillId="0" borderId="5" xfId="22" applyNumberFormat="1" applyFont="1" applyBorder="1" applyAlignment="1" applyProtection="1">
      <alignment horizontal="left" vertical="center"/>
    </xf>
    <xf numFmtId="4" fontId="42" fillId="0" borderId="3" xfId="22" applyNumberFormat="1" applyFont="1" applyBorder="1" applyAlignment="1" applyProtection="1">
      <alignment horizontal="center" vertical="center"/>
    </xf>
    <xf numFmtId="0" fontId="0" fillId="4" borderId="0" xfId="0" applyFill="1"/>
    <xf numFmtId="172" fontId="28" fillId="4" borderId="13" xfId="0" applyNumberFormat="1" applyFont="1" applyFill="1" applyBorder="1" applyAlignment="1">
      <alignment horizontal="right" vertical="top" wrapText="1"/>
    </xf>
    <xf numFmtId="173" fontId="28" fillId="4" borderId="13" xfId="0" applyNumberFormat="1" applyFont="1" applyFill="1" applyBorder="1" applyAlignment="1">
      <alignment horizontal="right" vertical="top" wrapText="1"/>
    </xf>
    <xf numFmtId="0" fontId="48" fillId="4" borderId="0" xfId="0" applyFont="1" applyFill="1" applyAlignment="1">
      <alignment horizontal="left" vertical="top" wrapText="1"/>
    </xf>
    <xf numFmtId="0" fontId="49" fillId="4" borderId="0" xfId="0" applyFont="1" applyFill="1" applyAlignment="1">
      <alignment horizontal="right" vertical="top" wrapText="1"/>
    </xf>
    <xf numFmtId="0" fontId="51" fillId="4" borderId="13" xfId="0" applyFont="1" applyFill="1" applyBorder="1" applyAlignment="1">
      <alignment horizontal="center" vertical="top" wrapText="1"/>
    </xf>
    <xf numFmtId="0" fontId="51" fillId="4" borderId="13" xfId="0" applyFont="1" applyFill="1" applyBorder="1" applyAlignment="1">
      <alignment horizontal="right" vertical="top" wrapText="1"/>
    </xf>
    <xf numFmtId="0" fontId="49" fillId="4" borderId="13" xfId="0" applyFont="1" applyFill="1" applyBorder="1" applyAlignment="1">
      <alignment horizontal="center" vertical="top" wrapText="1"/>
    </xf>
    <xf numFmtId="2" fontId="49" fillId="4" borderId="13" xfId="0" applyNumberFormat="1" applyFont="1" applyFill="1" applyBorder="1" applyAlignment="1">
      <alignment horizontal="right" vertical="top" wrapText="1"/>
    </xf>
    <xf numFmtId="4" fontId="49" fillId="4" borderId="13" xfId="0" applyNumberFormat="1" applyFont="1" applyFill="1" applyBorder="1" applyAlignment="1">
      <alignment horizontal="right" vertical="top" wrapText="1"/>
    </xf>
    <xf numFmtId="166" fontId="49" fillId="4" borderId="13" xfId="0" applyNumberFormat="1" applyFont="1" applyFill="1" applyBorder="1" applyAlignment="1">
      <alignment horizontal="right" vertical="top" wrapText="1"/>
    </xf>
    <xf numFmtId="170" fontId="49" fillId="4" borderId="13" xfId="0" applyNumberFormat="1" applyFont="1" applyFill="1" applyBorder="1" applyAlignment="1">
      <alignment horizontal="right" vertical="top" wrapText="1"/>
    </xf>
    <xf numFmtId="168" fontId="49" fillId="4" borderId="13" xfId="0" applyNumberFormat="1" applyFont="1" applyFill="1" applyBorder="1" applyAlignment="1">
      <alignment horizontal="right" vertical="top" wrapText="1"/>
    </xf>
    <xf numFmtId="172" fontId="49" fillId="4" borderId="13" xfId="0" applyNumberFormat="1" applyFont="1" applyFill="1" applyBorder="1" applyAlignment="1">
      <alignment horizontal="right" vertical="top" wrapText="1"/>
    </xf>
    <xf numFmtId="173" fontId="49" fillId="4" borderId="13" xfId="0" applyNumberFormat="1" applyFont="1" applyFill="1" applyBorder="1" applyAlignment="1">
      <alignment horizontal="right" vertical="top" wrapText="1"/>
    </xf>
    <xf numFmtId="0" fontId="3" fillId="0" borderId="1" xfId="0" applyFont="1" applyBorder="1" applyAlignment="1">
      <alignment horizontal="center"/>
    </xf>
    <xf numFmtId="0" fontId="2" fillId="0" borderId="3" xfId="0" applyFont="1" applyBorder="1" applyAlignment="1">
      <alignment horizontal="left" vertical="center" wrapText="1"/>
    </xf>
    <xf numFmtId="0" fontId="2" fillId="0" borderId="0" xfId="0" applyFont="1" applyAlignment="1">
      <alignment horizontal="left" vertical="center" wrapText="1"/>
    </xf>
    <xf numFmtId="0" fontId="5" fillId="0" borderId="3" xfId="0" applyFont="1" applyBorder="1" applyAlignment="1">
      <alignment horizontal="left" vertical="center" wrapText="1"/>
    </xf>
    <xf numFmtId="0" fontId="3" fillId="0" borderId="15" xfId="0" applyFont="1" applyBorder="1" applyAlignment="1">
      <alignment horizontal="center" vertical="center"/>
    </xf>
    <xf numFmtId="0" fontId="3" fillId="0" borderId="2" xfId="0" applyFont="1" applyBorder="1" applyAlignment="1">
      <alignment horizontal="center" vertical="center"/>
    </xf>
    <xf numFmtId="0" fontId="3" fillId="0" borderId="17" xfId="0" applyFont="1" applyBorder="1" applyAlignment="1">
      <alignment horizontal="center" vertical="center"/>
    </xf>
    <xf numFmtId="0" fontId="8" fillId="3" borderId="0" xfId="0" applyFont="1" applyFill="1" applyAlignment="1">
      <alignment horizontal="left" vertical="center"/>
    </xf>
    <xf numFmtId="0" fontId="53" fillId="4" borderId="24" xfId="0" applyFont="1" applyFill="1" applyBorder="1" applyAlignment="1">
      <alignment horizontal="right" vertical="top" wrapText="1"/>
    </xf>
    <xf numFmtId="0" fontId="54" fillId="4" borderId="11" xfId="0" applyFont="1" applyFill="1" applyBorder="1" applyAlignment="1">
      <alignment horizontal="right" vertical="top" wrapText="1"/>
    </xf>
    <xf numFmtId="0" fontId="54" fillId="4" borderId="14" xfId="0" applyFont="1" applyFill="1" applyBorder="1" applyAlignment="1">
      <alignment horizontal="right" vertical="top" wrapText="1"/>
    </xf>
    <xf numFmtId="0" fontId="54" fillId="4" borderId="12" xfId="0" applyFont="1" applyFill="1" applyBorder="1" applyAlignment="1">
      <alignment horizontal="right" vertical="top" wrapText="1"/>
    </xf>
    <xf numFmtId="0" fontId="54" fillId="4" borderId="11" xfId="0" applyFont="1" applyFill="1" applyBorder="1" applyAlignment="1">
      <alignment horizontal="left" vertical="top" wrapText="1"/>
    </xf>
    <xf numFmtId="0" fontId="54" fillId="4" borderId="14" xfId="0" applyFont="1" applyFill="1" applyBorder="1" applyAlignment="1">
      <alignment horizontal="left" vertical="top" wrapText="1"/>
    </xf>
    <xf numFmtId="0" fontId="54" fillId="4" borderId="12" xfId="0" applyFont="1" applyFill="1" applyBorder="1" applyAlignment="1">
      <alignment horizontal="left" vertical="top" wrapText="1"/>
    </xf>
    <xf numFmtId="0" fontId="53" fillId="4" borderId="24" xfId="0" applyFont="1" applyFill="1" applyBorder="1" applyAlignment="1">
      <alignment horizontal="left" vertical="top" wrapText="1"/>
    </xf>
    <xf numFmtId="0" fontId="28" fillId="4" borderId="25" xfId="0" applyFont="1" applyFill="1" applyBorder="1" applyAlignment="1">
      <alignment horizontal="left" vertical="center" wrapText="1"/>
    </xf>
    <xf numFmtId="0" fontId="28" fillId="4" borderId="0" xfId="0" applyFont="1" applyFill="1" applyAlignment="1">
      <alignment horizontal="left" vertical="center" wrapText="1"/>
    </xf>
    <xf numFmtId="0" fontId="28" fillId="4" borderId="26" xfId="0" applyFont="1" applyFill="1" applyBorder="1" applyAlignment="1">
      <alignment horizontal="left" vertical="center" wrapText="1"/>
    </xf>
    <xf numFmtId="0" fontId="28" fillId="4" borderId="11" xfId="0" applyFont="1" applyFill="1" applyBorder="1" applyAlignment="1">
      <alignment horizontal="left" vertical="top" wrapText="1"/>
    </xf>
    <xf numFmtId="0" fontId="28" fillId="4" borderId="14" xfId="0" applyFont="1" applyFill="1" applyBorder="1" applyAlignment="1">
      <alignment horizontal="left" vertical="top" wrapText="1"/>
    </xf>
    <xf numFmtId="0" fontId="28" fillId="4" borderId="12" xfId="0" applyFont="1" applyFill="1" applyBorder="1" applyAlignment="1">
      <alignment horizontal="left" vertical="top" wrapText="1"/>
    </xf>
    <xf numFmtId="173" fontId="49" fillId="4" borderId="11" xfId="0" applyNumberFormat="1" applyFont="1" applyFill="1" applyBorder="1" applyAlignment="1">
      <alignment horizontal="right" vertical="top" wrapText="1"/>
    </xf>
    <xf numFmtId="173" fontId="49" fillId="4" borderId="14" xfId="0" applyNumberFormat="1" applyFont="1" applyFill="1" applyBorder="1" applyAlignment="1">
      <alignment horizontal="right" vertical="top" wrapText="1"/>
    </xf>
    <xf numFmtId="173" fontId="49" fillId="4" borderId="12" xfId="0" applyNumberFormat="1" applyFont="1" applyFill="1" applyBorder="1" applyAlignment="1">
      <alignment horizontal="right" vertical="top" wrapText="1"/>
    </xf>
    <xf numFmtId="4" fontId="49" fillId="4" borderId="11" xfId="0" applyNumberFormat="1" applyFont="1" applyFill="1" applyBorder="1" applyAlignment="1">
      <alignment horizontal="right" vertical="top" wrapText="1"/>
    </xf>
    <xf numFmtId="4" fontId="49" fillId="4" borderId="14" xfId="0" applyNumberFormat="1" applyFont="1" applyFill="1" applyBorder="1" applyAlignment="1">
      <alignment horizontal="right" vertical="top" wrapText="1"/>
    </xf>
    <xf numFmtId="4" fontId="49" fillId="4" borderId="12" xfId="0" applyNumberFormat="1" applyFont="1" applyFill="1" applyBorder="1" applyAlignment="1">
      <alignment horizontal="right" vertical="top" wrapText="1"/>
    </xf>
    <xf numFmtId="0" fontId="48" fillId="4" borderId="24" xfId="0" applyFont="1" applyFill="1" applyBorder="1" applyAlignment="1">
      <alignment horizontal="left" vertical="top" wrapText="1"/>
    </xf>
    <xf numFmtId="0" fontId="48" fillId="4" borderId="24" xfId="0" applyFont="1" applyFill="1" applyBorder="1" applyAlignment="1">
      <alignment horizontal="right" vertical="top" wrapText="1"/>
    </xf>
    <xf numFmtId="172" fontId="49" fillId="4" borderId="25" xfId="0" applyNumberFormat="1" applyFont="1" applyFill="1" applyBorder="1" applyAlignment="1">
      <alignment horizontal="right" vertical="center" wrapText="1"/>
    </xf>
    <xf numFmtId="172" fontId="49" fillId="4" borderId="0" xfId="0" applyNumberFormat="1" applyFont="1" applyFill="1" applyAlignment="1">
      <alignment horizontal="right" vertical="center" wrapText="1"/>
    </xf>
    <xf numFmtId="172" fontId="49" fillId="4" borderId="26" xfId="0" applyNumberFormat="1" applyFont="1" applyFill="1" applyBorder="1" applyAlignment="1">
      <alignment horizontal="right" vertical="center" wrapText="1"/>
    </xf>
    <xf numFmtId="168" fontId="49" fillId="4" borderId="25" xfId="0" applyNumberFormat="1" applyFont="1" applyFill="1" applyBorder="1" applyAlignment="1">
      <alignment horizontal="right" vertical="center" wrapText="1"/>
    </xf>
    <xf numFmtId="168" fontId="49" fillId="4" borderId="0" xfId="0" applyNumberFormat="1" applyFont="1" applyFill="1" applyAlignment="1">
      <alignment horizontal="right" vertical="center" wrapText="1"/>
    </xf>
    <xf numFmtId="168" fontId="49" fillId="4" borderId="26" xfId="0" applyNumberFormat="1" applyFont="1" applyFill="1" applyBorder="1" applyAlignment="1">
      <alignment horizontal="right" vertical="center" wrapText="1"/>
    </xf>
    <xf numFmtId="170" fontId="49" fillId="4" borderId="25" xfId="0" applyNumberFormat="1" applyFont="1" applyFill="1" applyBorder="1" applyAlignment="1">
      <alignment horizontal="right" vertical="center" wrapText="1"/>
    </xf>
    <xf numFmtId="170" fontId="49" fillId="4" borderId="0" xfId="0" applyNumberFormat="1" applyFont="1" applyFill="1" applyAlignment="1">
      <alignment horizontal="right" vertical="center" wrapText="1"/>
    </xf>
    <xf numFmtId="170" fontId="49" fillId="4" borderId="26" xfId="0" applyNumberFormat="1" applyFont="1" applyFill="1" applyBorder="1" applyAlignment="1">
      <alignment horizontal="right" vertical="center" wrapText="1"/>
    </xf>
    <xf numFmtId="166" fontId="49" fillId="4" borderId="25" xfId="0" applyNumberFormat="1" applyFont="1" applyFill="1" applyBorder="1" applyAlignment="1">
      <alignment horizontal="right" vertical="center" wrapText="1"/>
    </xf>
    <xf numFmtId="166" fontId="49" fillId="4" borderId="0" xfId="0" applyNumberFormat="1" applyFont="1" applyFill="1" applyAlignment="1">
      <alignment horizontal="right" vertical="center" wrapText="1"/>
    </xf>
    <xf numFmtId="166" fontId="49" fillId="4" borderId="26" xfId="0" applyNumberFormat="1" applyFont="1" applyFill="1" applyBorder="1" applyAlignment="1">
      <alignment horizontal="right" vertical="center" wrapText="1"/>
    </xf>
    <xf numFmtId="4" fontId="49" fillId="4" borderId="25" xfId="0" applyNumberFormat="1" applyFont="1" applyFill="1" applyBorder="1" applyAlignment="1">
      <alignment horizontal="right" vertical="center" wrapText="1"/>
    </xf>
    <xf numFmtId="4" fontId="49" fillId="4" borderId="0" xfId="0" applyNumberFormat="1" applyFont="1" applyFill="1" applyAlignment="1">
      <alignment horizontal="right" vertical="center" wrapText="1"/>
    </xf>
    <xf numFmtId="4" fontId="49" fillId="4" borderId="26" xfId="0" applyNumberFormat="1" applyFont="1" applyFill="1" applyBorder="1" applyAlignment="1">
      <alignment horizontal="right" vertical="center" wrapText="1"/>
    </xf>
    <xf numFmtId="2" fontId="49" fillId="4" borderId="25" xfId="0" applyNumberFormat="1" applyFont="1" applyFill="1" applyBorder="1" applyAlignment="1">
      <alignment horizontal="right" vertical="center" wrapText="1"/>
    </xf>
    <xf numFmtId="2" fontId="49" fillId="4" borderId="0" xfId="0" applyNumberFormat="1" applyFont="1" applyFill="1" applyAlignment="1">
      <alignment horizontal="right" vertical="center" wrapText="1"/>
    </xf>
    <xf numFmtId="2" fontId="49" fillId="4" borderId="26" xfId="0" applyNumberFormat="1" applyFont="1" applyFill="1" applyBorder="1" applyAlignment="1">
      <alignment horizontal="right" vertical="center" wrapText="1"/>
    </xf>
    <xf numFmtId="173" fontId="49" fillId="4" borderId="25" xfId="0" applyNumberFormat="1" applyFont="1" applyFill="1" applyBorder="1" applyAlignment="1">
      <alignment horizontal="right" vertical="center" wrapText="1"/>
    </xf>
    <xf numFmtId="173" fontId="49" fillId="4" borderId="0" xfId="0" applyNumberFormat="1" applyFont="1" applyFill="1" applyAlignment="1">
      <alignment horizontal="right" vertical="center" wrapText="1"/>
    </xf>
    <xf numFmtId="173" fontId="49" fillId="4" borderId="26" xfId="0" applyNumberFormat="1" applyFont="1" applyFill="1" applyBorder="1" applyAlignment="1">
      <alignment horizontal="right" vertical="center" wrapText="1"/>
    </xf>
    <xf numFmtId="0" fontId="51" fillId="4" borderId="11" xfId="0" applyFont="1" applyFill="1" applyBorder="1" applyAlignment="1">
      <alignment horizontal="left" vertical="top" wrapText="1"/>
    </xf>
    <xf numFmtId="0" fontId="51" fillId="4" borderId="14" xfId="0" applyFont="1" applyFill="1" applyBorder="1" applyAlignment="1">
      <alignment horizontal="left" vertical="top" wrapText="1"/>
    </xf>
    <xf numFmtId="0" fontId="51" fillId="4" borderId="12" xfId="0" applyFont="1" applyFill="1" applyBorder="1" applyAlignment="1">
      <alignment horizontal="left" vertical="top" wrapText="1"/>
    </xf>
    <xf numFmtId="0" fontId="51" fillId="4" borderId="11" xfId="0" applyFont="1" applyFill="1" applyBorder="1" applyAlignment="1">
      <alignment horizontal="right" vertical="top" wrapText="1"/>
    </xf>
    <xf numFmtId="0" fontId="51" fillId="4" borderId="14" xfId="0" applyFont="1" applyFill="1" applyBorder="1" applyAlignment="1">
      <alignment horizontal="right" vertical="top" wrapText="1"/>
    </xf>
    <xf numFmtId="0" fontId="51" fillId="4" borderId="12" xfId="0" applyFont="1" applyFill="1" applyBorder="1" applyAlignment="1">
      <alignment horizontal="right" vertical="top" wrapText="1"/>
    </xf>
    <xf numFmtId="0" fontId="49" fillId="4" borderId="25" xfId="0" applyFont="1" applyFill="1" applyBorder="1" applyAlignment="1">
      <alignment horizontal="left" vertical="center" wrapText="1"/>
    </xf>
    <xf numFmtId="0" fontId="49" fillId="4" borderId="0" xfId="0" applyFont="1" applyFill="1" applyAlignment="1">
      <alignment horizontal="left" vertical="center" wrapText="1"/>
    </xf>
    <xf numFmtId="0" fontId="49" fillId="4" borderId="26" xfId="0" applyFont="1" applyFill="1" applyBorder="1" applyAlignment="1">
      <alignment horizontal="left" vertical="center" wrapText="1"/>
    </xf>
    <xf numFmtId="0" fontId="49" fillId="4" borderId="0" xfId="0" applyFont="1" applyFill="1" applyAlignment="1">
      <alignment horizontal="right" vertical="top" wrapText="1"/>
    </xf>
    <xf numFmtId="0" fontId="49" fillId="4" borderId="0" xfId="0" applyFont="1" applyFill="1" applyAlignment="1">
      <alignment horizontal="left" vertical="top" wrapText="1"/>
    </xf>
    <xf numFmtId="172" fontId="49" fillId="4" borderId="11" xfId="0" applyNumberFormat="1" applyFont="1" applyFill="1" applyBorder="1" applyAlignment="1">
      <alignment horizontal="right" vertical="top" wrapText="1"/>
    </xf>
    <xf numFmtId="172" fontId="49" fillId="4" borderId="14" xfId="0" applyNumberFormat="1" applyFont="1" applyFill="1" applyBorder="1" applyAlignment="1">
      <alignment horizontal="right" vertical="top" wrapText="1"/>
    </xf>
    <xf numFmtId="172" fontId="49" fillId="4" borderId="12" xfId="0" applyNumberFormat="1" applyFont="1" applyFill="1" applyBorder="1" applyAlignment="1">
      <alignment horizontal="right" vertical="top" wrapText="1"/>
    </xf>
    <xf numFmtId="0" fontId="48" fillId="4" borderId="0" xfId="0" applyFont="1" applyFill="1" applyAlignment="1">
      <alignment horizontal="left" vertical="top" wrapText="1"/>
    </xf>
    <xf numFmtId="170" fontId="49" fillId="4" borderId="11" xfId="0" applyNumberFormat="1" applyFont="1" applyFill="1" applyBorder="1" applyAlignment="1">
      <alignment horizontal="right" vertical="top" wrapText="1"/>
    </xf>
    <xf numFmtId="170" fontId="49" fillId="4" borderId="14" xfId="0" applyNumberFormat="1" applyFont="1" applyFill="1" applyBorder="1" applyAlignment="1">
      <alignment horizontal="right" vertical="top" wrapText="1"/>
    </xf>
    <xf numFmtId="170" fontId="49" fillId="4" borderId="12" xfId="0" applyNumberFormat="1" applyFont="1" applyFill="1" applyBorder="1" applyAlignment="1">
      <alignment horizontal="right" vertical="top" wrapText="1"/>
    </xf>
    <xf numFmtId="166" fontId="49" fillId="4" borderId="11" xfId="0" applyNumberFormat="1" applyFont="1" applyFill="1" applyBorder="1" applyAlignment="1">
      <alignment horizontal="right" vertical="top" wrapText="1"/>
    </xf>
    <xf numFmtId="166" fontId="49" fillId="4" borderId="14" xfId="0" applyNumberFormat="1" applyFont="1" applyFill="1" applyBorder="1" applyAlignment="1">
      <alignment horizontal="right" vertical="top" wrapText="1"/>
    </xf>
    <xf numFmtId="166" fontId="49" fillId="4" borderId="12" xfId="0" applyNumberFormat="1" applyFont="1" applyFill="1" applyBorder="1" applyAlignment="1">
      <alignment horizontal="right" vertical="top" wrapText="1"/>
    </xf>
    <xf numFmtId="168" fontId="49" fillId="4" borderId="11" xfId="0" applyNumberFormat="1" applyFont="1" applyFill="1" applyBorder="1" applyAlignment="1">
      <alignment horizontal="right" vertical="top" wrapText="1"/>
    </xf>
    <xf numFmtId="168" fontId="49" fillId="4" borderId="14" xfId="0" applyNumberFormat="1" applyFont="1" applyFill="1" applyBorder="1" applyAlignment="1">
      <alignment horizontal="right" vertical="top" wrapText="1"/>
    </xf>
    <xf numFmtId="168" fontId="49" fillId="4" borderId="12" xfId="0" applyNumberFormat="1" applyFont="1" applyFill="1" applyBorder="1" applyAlignment="1">
      <alignment horizontal="right" vertical="top" wrapText="1"/>
    </xf>
    <xf numFmtId="2" fontId="49" fillId="4" borderId="11" xfId="0" applyNumberFormat="1" applyFont="1" applyFill="1" applyBorder="1" applyAlignment="1">
      <alignment horizontal="right" vertical="top" wrapText="1"/>
    </xf>
    <xf numFmtId="2" fontId="49" fillId="4" borderId="14" xfId="0" applyNumberFormat="1" applyFont="1" applyFill="1" applyBorder="1" applyAlignment="1">
      <alignment horizontal="right" vertical="top" wrapText="1"/>
    </xf>
    <xf numFmtId="2" fontId="49" fillId="4" borderId="12" xfId="0" applyNumberFormat="1" applyFont="1" applyFill="1" applyBorder="1" applyAlignment="1">
      <alignment horizontal="right" vertical="top" wrapText="1"/>
    </xf>
    <xf numFmtId="0" fontId="49" fillId="4" borderId="11" xfId="0" applyFont="1" applyFill="1" applyBorder="1" applyAlignment="1">
      <alignment horizontal="left" vertical="top" wrapText="1"/>
    </xf>
    <xf numFmtId="0" fontId="49" fillId="4" borderId="12" xfId="0" applyFont="1" applyFill="1" applyBorder="1" applyAlignment="1">
      <alignment horizontal="left" vertical="top" wrapText="1"/>
    </xf>
    <xf numFmtId="171" fontId="49" fillId="4" borderId="11" xfId="0" applyNumberFormat="1" applyFont="1" applyFill="1" applyBorder="1" applyAlignment="1">
      <alignment horizontal="right" vertical="top" wrapText="1"/>
    </xf>
    <xf numFmtId="171" fontId="49" fillId="4" borderId="12" xfId="0" applyNumberFormat="1" applyFont="1" applyFill="1" applyBorder="1" applyAlignment="1">
      <alignment horizontal="right" vertical="top" wrapText="1"/>
    </xf>
    <xf numFmtId="169" fontId="49" fillId="4" borderId="11" xfId="0" applyNumberFormat="1" applyFont="1" applyFill="1" applyBorder="1" applyAlignment="1">
      <alignment horizontal="right" vertical="top" wrapText="1"/>
    </xf>
    <xf numFmtId="169" fontId="49" fillId="4" borderId="12" xfId="0" applyNumberFormat="1" applyFont="1" applyFill="1" applyBorder="1" applyAlignment="1">
      <alignment horizontal="right" vertical="top" wrapText="1"/>
    </xf>
    <xf numFmtId="164" fontId="49" fillId="4" borderId="11" xfId="0" applyNumberFormat="1" applyFont="1" applyFill="1" applyBorder="1" applyAlignment="1">
      <alignment horizontal="right" vertical="top" wrapText="1"/>
    </xf>
    <xf numFmtId="164" fontId="49" fillId="4" borderId="12" xfId="0" applyNumberFormat="1" applyFont="1" applyFill="1" applyBorder="1" applyAlignment="1">
      <alignment horizontal="right" vertical="top" wrapText="1"/>
    </xf>
    <xf numFmtId="167" fontId="49" fillId="4" borderId="11" xfId="0" applyNumberFormat="1" applyFont="1" applyFill="1" applyBorder="1" applyAlignment="1">
      <alignment horizontal="right" vertical="top" wrapText="1"/>
    </xf>
    <xf numFmtId="167" fontId="49" fillId="4" borderId="12" xfId="0" applyNumberFormat="1" applyFont="1" applyFill="1" applyBorder="1" applyAlignment="1">
      <alignment horizontal="right" vertical="top" wrapText="1"/>
    </xf>
    <xf numFmtId="184" fontId="49" fillId="4" borderId="11" xfId="0" applyNumberFormat="1" applyFont="1" applyFill="1" applyBorder="1" applyAlignment="1">
      <alignment horizontal="right" vertical="top" wrapText="1"/>
    </xf>
    <xf numFmtId="184" fontId="49" fillId="4" borderId="12" xfId="0" applyNumberFormat="1" applyFont="1" applyFill="1" applyBorder="1" applyAlignment="1">
      <alignment horizontal="right" vertical="top" wrapText="1"/>
    </xf>
    <xf numFmtId="0" fontId="48" fillId="4" borderId="0" xfId="0" applyFont="1" applyFill="1" applyAlignment="1">
      <alignment horizontal="right" vertical="top" wrapText="1"/>
    </xf>
    <xf numFmtId="0" fontId="48" fillId="4" borderId="10" xfId="0" applyFont="1" applyFill="1" applyBorder="1" applyAlignment="1">
      <alignment horizontal="left" vertical="top" wrapText="1"/>
    </xf>
    <xf numFmtId="0" fontId="48" fillId="4" borderId="10" xfId="0" applyFont="1" applyFill="1" applyBorder="1" applyAlignment="1">
      <alignment horizontal="right" vertical="top" wrapText="1"/>
    </xf>
    <xf numFmtId="0" fontId="49" fillId="4" borderId="14" xfId="0" applyFont="1" applyFill="1" applyBorder="1" applyAlignment="1">
      <alignment horizontal="left" vertical="top" wrapText="1"/>
    </xf>
    <xf numFmtId="0" fontId="50" fillId="4" borderId="10" xfId="0" applyFont="1" applyFill="1" applyBorder="1" applyAlignment="1">
      <alignment horizontal="center" vertical="top" wrapText="1"/>
    </xf>
    <xf numFmtId="165" fontId="49" fillId="4" borderId="11" xfId="0" applyNumberFormat="1" applyFont="1" applyFill="1" applyBorder="1" applyAlignment="1">
      <alignment horizontal="left" vertical="top" wrapText="1"/>
    </xf>
    <xf numFmtId="165" fontId="49" fillId="4" borderId="12" xfId="0" applyNumberFormat="1" applyFont="1" applyFill="1" applyBorder="1" applyAlignment="1">
      <alignment horizontal="left" vertical="top" wrapText="1"/>
    </xf>
    <xf numFmtId="188" fontId="49" fillId="4" borderId="11" xfId="0" applyNumberFormat="1" applyFont="1" applyFill="1" applyBorder="1" applyAlignment="1">
      <alignment horizontal="left" vertical="top" wrapText="1"/>
    </xf>
    <xf numFmtId="188" fontId="49" fillId="4" borderId="12" xfId="0" applyNumberFormat="1" applyFont="1" applyFill="1" applyBorder="1" applyAlignment="1">
      <alignment horizontal="left" vertical="top" wrapText="1"/>
    </xf>
    <xf numFmtId="0" fontId="48" fillId="4" borderId="24" xfId="25" applyFont="1" applyFill="1" applyBorder="1" applyAlignment="1">
      <alignment horizontal="left" vertical="top" wrapText="1"/>
    </xf>
    <xf numFmtId="0" fontId="48" fillId="4" borderId="24" xfId="25" applyFont="1" applyFill="1" applyBorder="1" applyAlignment="1">
      <alignment horizontal="right" vertical="top" wrapText="1"/>
    </xf>
    <xf numFmtId="0" fontId="57" fillId="4" borderId="11" xfId="25" applyFont="1" applyFill="1" applyBorder="1" applyAlignment="1">
      <alignment horizontal="right" vertical="top" wrapText="1"/>
    </xf>
    <xf numFmtId="0" fontId="57" fillId="4" borderId="14" xfId="25" applyFont="1" applyFill="1" applyBorder="1" applyAlignment="1">
      <alignment horizontal="right" vertical="top" wrapText="1"/>
    </xf>
    <xf numFmtId="0" fontId="57" fillId="4" borderId="12" xfId="25" applyFont="1" applyFill="1" applyBorder="1" applyAlignment="1">
      <alignment horizontal="right" vertical="top" wrapText="1"/>
    </xf>
    <xf numFmtId="4" fontId="57" fillId="4" borderId="11" xfId="25" applyNumberFormat="1" applyFont="1" applyFill="1" applyBorder="1" applyAlignment="1">
      <alignment horizontal="right" vertical="top" wrapText="1"/>
    </xf>
    <xf numFmtId="4" fontId="57" fillId="4" borderId="14" xfId="25" applyNumberFormat="1" applyFont="1" applyFill="1" applyBorder="1" applyAlignment="1">
      <alignment horizontal="right" vertical="top" wrapText="1"/>
    </xf>
    <xf numFmtId="4" fontId="57" fillId="4" borderId="12" xfId="25" applyNumberFormat="1" applyFont="1" applyFill="1" applyBorder="1" applyAlignment="1">
      <alignment horizontal="right" vertical="top" wrapText="1"/>
    </xf>
    <xf numFmtId="0" fontId="48" fillId="4" borderId="0" xfId="25" applyNumberFormat="1" applyFont="1" applyFill="1" applyBorder="1" applyAlignment="1">
      <alignment horizontal="left" vertical="top" wrapText="1"/>
    </xf>
    <xf numFmtId="0" fontId="55" fillId="4" borderId="0" xfId="25" applyNumberFormat="1" applyFont="1" applyFill="1" applyBorder="1" applyAlignment="1">
      <alignment horizontal="left" vertical="center" wrapText="1"/>
    </xf>
    <xf numFmtId="0" fontId="57" fillId="4" borderId="0" xfId="25" applyNumberFormat="1" applyFont="1" applyFill="1" applyBorder="1" applyAlignment="1">
      <alignment horizontal="right" vertical="top" wrapText="1"/>
    </xf>
    <xf numFmtId="0" fontId="48" fillId="4" borderId="11" xfId="25" applyFont="1" applyFill="1" applyBorder="1" applyAlignment="1">
      <alignment horizontal="left" vertical="top" wrapText="1"/>
    </xf>
    <xf numFmtId="0" fontId="48" fillId="4" borderId="14" xfId="25" applyFont="1" applyFill="1" applyBorder="1" applyAlignment="1">
      <alignment horizontal="left" vertical="top" wrapText="1"/>
    </xf>
    <xf numFmtId="0" fontId="48" fillId="4" borderId="12" xfId="25" applyFont="1" applyFill="1" applyBorder="1" applyAlignment="1">
      <alignment horizontal="left" vertical="top" wrapText="1"/>
    </xf>
    <xf numFmtId="168" fontId="48" fillId="4" borderId="11" xfId="25" applyNumberFormat="1" applyFont="1" applyFill="1" applyBorder="1" applyAlignment="1">
      <alignment horizontal="right" vertical="top" wrapText="1"/>
    </xf>
    <xf numFmtId="168" fontId="48" fillId="4" borderId="14" xfId="25" applyNumberFormat="1" applyFont="1" applyFill="1" applyBorder="1" applyAlignment="1">
      <alignment horizontal="right" vertical="top" wrapText="1"/>
    </xf>
    <xf numFmtId="168" fontId="48" fillId="4" borderId="12" xfId="25" applyNumberFormat="1" applyFont="1" applyFill="1" applyBorder="1" applyAlignment="1">
      <alignment horizontal="right" vertical="top" wrapText="1"/>
    </xf>
    <xf numFmtId="185" fontId="48" fillId="4" borderId="11" xfId="25" applyNumberFormat="1" applyFont="1" applyFill="1" applyBorder="1" applyAlignment="1">
      <alignment horizontal="right" vertical="top" wrapText="1"/>
    </xf>
    <xf numFmtId="185" fontId="48" fillId="4" borderId="14" xfId="25" applyNumberFormat="1" applyFont="1" applyFill="1" applyBorder="1" applyAlignment="1">
      <alignment horizontal="right" vertical="top" wrapText="1"/>
    </xf>
    <xf numFmtId="185" fontId="48" fillId="4" borderId="12" xfId="25" applyNumberFormat="1" applyFont="1" applyFill="1" applyBorder="1" applyAlignment="1">
      <alignment horizontal="right" vertical="top" wrapText="1"/>
    </xf>
    <xf numFmtId="0" fontId="57" fillId="4" borderId="11" xfId="25" applyFont="1" applyFill="1" applyBorder="1" applyAlignment="1">
      <alignment horizontal="left" vertical="top" wrapText="1"/>
    </xf>
    <xf numFmtId="0" fontId="57" fillId="4" borderId="14" xfId="25" applyFont="1" applyFill="1" applyBorder="1" applyAlignment="1">
      <alignment horizontal="left" vertical="top" wrapText="1"/>
    </xf>
    <xf numFmtId="0" fontId="57" fillId="4" borderId="12" xfId="25" applyFont="1" applyFill="1" applyBorder="1" applyAlignment="1">
      <alignment horizontal="left" vertical="top" wrapText="1"/>
    </xf>
    <xf numFmtId="168" fontId="57" fillId="4" borderId="11" xfId="25" applyNumberFormat="1" applyFont="1" applyFill="1" applyBorder="1" applyAlignment="1">
      <alignment horizontal="right" vertical="top" wrapText="1"/>
    </xf>
    <xf numFmtId="168" fontId="57" fillId="4" borderId="14" xfId="25" applyNumberFormat="1" applyFont="1" applyFill="1" applyBorder="1" applyAlignment="1">
      <alignment horizontal="right" vertical="top" wrapText="1"/>
    </xf>
    <xf numFmtId="168" fontId="57" fillId="4" borderId="12" xfId="25" applyNumberFormat="1" applyFont="1" applyFill="1" applyBorder="1" applyAlignment="1">
      <alignment horizontal="right" vertical="top" wrapText="1"/>
    </xf>
    <xf numFmtId="2" fontId="57" fillId="4" borderId="11" xfId="25" applyNumberFormat="1" applyFont="1" applyFill="1" applyBorder="1" applyAlignment="1">
      <alignment horizontal="right" vertical="top" wrapText="1"/>
    </xf>
    <xf numFmtId="2" fontId="57" fillId="4" borderId="14" xfId="25" applyNumberFormat="1" applyFont="1" applyFill="1" applyBorder="1" applyAlignment="1">
      <alignment horizontal="right" vertical="top" wrapText="1"/>
    </xf>
    <xf numFmtId="2" fontId="57" fillId="4" borderId="12" xfId="25" applyNumberFormat="1" applyFont="1" applyFill="1" applyBorder="1" applyAlignment="1">
      <alignment horizontal="right" vertical="top" wrapText="1"/>
    </xf>
    <xf numFmtId="0" fontId="48" fillId="4" borderId="11" xfId="25" applyFont="1" applyFill="1" applyBorder="1" applyAlignment="1">
      <alignment horizontal="center" vertical="top" wrapText="1"/>
    </xf>
    <xf numFmtId="0" fontId="48" fillId="4" borderId="14" xfId="25" applyFont="1" applyFill="1" applyBorder="1" applyAlignment="1">
      <alignment horizontal="center" vertical="top" wrapText="1"/>
    </xf>
    <xf numFmtId="0" fontId="48" fillId="4" borderId="12" xfId="25" applyFont="1" applyFill="1" applyBorder="1" applyAlignment="1">
      <alignment horizontal="center" vertical="top" wrapText="1"/>
    </xf>
    <xf numFmtId="2" fontId="48" fillId="4" borderId="11" xfId="25" applyNumberFormat="1" applyFont="1" applyFill="1" applyBorder="1" applyAlignment="1">
      <alignment horizontal="right" vertical="top" wrapText="1"/>
    </xf>
    <xf numFmtId="2" fontId="48" fillId="4" borderId="14" xfId="25" applyNumberFormat="1" applyFont="1" applyFill="1" applyBorder="1" applyAlignment="1">
      <alignment horizontal="right" vertical="top" wrapText="1"/>
    </xf>
    <xf numFmtId="2" fontId="48" fillId="4" borderId="12" xfId="25" applyNumberFormat="1" applyFont="1" applyFill="1" applyBorder="1" applyAlignment="1">
      <alignment horizontal="right" vertical="top" wrapText="1"/>
    </xf>
    <xf numFmtId="166" fontId="48" fillId="4" borderId="11" xfId="25" applyNumberFormat="1" applyFont="1" applyFill="1" applyBorder="1" applyAlignment="1">
      <alignment horizontal="right" vertical="top" wrapText="1"/>
    </xf>
    <xf numFmtId="166" fontId="48" fillId="4" borderId="12" xfId="25" applyNumberFormat="1" applyFont="1" applyFill="1" applyBorder="1" applyAlignment="1">
      <alignment horizontal="right" vertical="top" wrapText="1"/>
    </xf>
    <xf numFmtId="166" fontId="48" fillId="4" borderId="14" xfId="25" applyNumberFormat="1" applyFont="1" applyFill="1" applyBorder="1" applyAlignment="1">
      <alignment horizontal="right" vertical="top" wrapText="1"/>
    </xf>
    <xf numFmtId="0" fontId="57" fillId="4" borderId="11" xfId="25" applyFont="1" applyFill="1" applyBorder="1" applyAlignment="1">
      <alignment horizontal="center" vertical="top" wrapText="1"/>
    </xf>
    <xf numFmtId="0" fontId="57" fillId="4" borderId="14" xfId="25" applyFont="1" applyFill="1" applyBorder="1" applyAlignment="1">
      <alignment horizontal="center" vertical="top" wrapText="1"/>
    </xf>
    <xf numFmtId="0" fontId="57" fillId="4" borderId="12" xfId="25" applyFont="1" applyFill="1" applyBorder="1" applyAlignment="1">
      <alignment horizontal="center" vertical="top" wrapText="1"/>
    </xf>
    <xf numFmtId="166" fontId="57" fillId="4" borderId="11" xfId="25" applyNumberFormat="1" applyFont="1" applyFill="1" applyBorder="1" applyAlignment="1">
      <alignment horizontal="right" vertical="top" wrapText="1"/>
    </xf>
    <xf numFmtId="166" fontId="57" fillId="4" borderId="14" xfId="25" applyNumberFormat="1" applyFont="1" applyFill="1" applyBorder="1" applyAlignment="1">
      <alignment horizontal="right" vertical="top" wrapText="1"/>
    </xf>
    <xf numFmtId="166" fontId="57" fillId="4" borderId="12" xfId="25" applyNumberFormat="1" applyFont="1" applyFill="1" applyBorder="1" applyAlignment="1">
      <alignment horizontal="right" vertical="top" wrapText="1"/>
    </xf>
    <xf numFmtId="0" fontId="56" fillId="4" borderId="0" xfId="25" applyNumberFormat="1" applyFont="1" applyFill="1" applyBorder="1" applyAlignment="1">
      <alignment horizontal="right" vertical="top" wrapText="1"/>
    </xf>
    <xf numFmtId="0" fontId="56" fillId="4" borderId="0" xfId="25" applyNumberFormat="1" applyFont="1" applyFill="1" applyBorder="1" applyAlignment="1">
      <alignment horizontal="left" vertical="top" wrapText="1"/>
    </xf>
    <xf numFmtId="0" fontId="55" fillId="4" borderId="0" xfId="25" applyNumberFormat="1" applyFont="1" applyFill="1" applyBorder="1" applyAlignment="1">
      <alignment horizontal="left" vertical="top" wrapText="1"/>
    </xf>
    <xf numFmtId="0" fontId="55" fillId="4" borderId="0" xfId="25" applyNumberFormat="1" applyFont="1" applyFill="1" applyBorder="1" applyAlignment="1">
      <alignment horizontal="right" vertical="top" wrapText="1"/>
    </xf>
    <xf numFmtId="0" fontId="55" fillId="4" borderId="10" xfId="25" applyNumberFormat="1" applyFont="1" applyFill="1" applyBorder="1" applyAlignment="1">
      <alignment horizontal="left" vertical="top" wrapText="1"/>
    </xf>
    <xf numFmtId="0" fontId="55" fillId="4" borderId="10" xfId="25" applyFont="1" applyFill="1" applyBorder="1" applyAlignment="1">
      <alignment horizontal="left" vertical="top" wrapText="1"/>
    </xf>
    <xf numFmtId="0" fontId="55" fillId="4" borderId="10" xfId="25" applyFont="1" applyFill="1" applyBorder="1" applyAlignment="1">
      <alignment horizontal="right" vertical="top" wrapText="1"/>
    </xf>
    <xf numFmtId="178" fontId="33" fillId="0" borderId="15" xfId="6" applyNumberFormat="1" applyFont="1" applyBorder="1" applyAlignment="1" applyProtection="1">
      <alignment horizontal="center" vertical="center"/>
    </xf>
    <xf numFmtId="178" fontId="33" fillId="0" borderId="2" xfId="6" applyNumberFormat="1" applyFont="1" applyBorder="1" applyAlignment="1" applyProtection="1">
      <alignment horizontal="center" vertical="center"/>
    </xf>
    <xf numFmtId="178" fontId="33" fillId="0" borderId="17" xfId="6" applyNumberFormat="1" applyFont="1" applyBorder="1" applyAlignment="1" applyProtection="1">
      <alignment horizontal="center" vertical="center"/>
    </xf>
    <xf numFmtId="0" fontId="33" fillId="0" borderId="15" xfId="3" applyFont="1" applyBorder="1" applyAlignment="1">
      <alignment horizontal="left" vertical="center"/>
    </xf>
    <xf numFmtId="0" fontId="33" fillId="0" borderId="2" xfId="3" applyFont="1" applyBorder="1" applyAlignment="1">
      <alignment horizontal="left" vertical="center"/>
    </xf>
    <xf numFmtId="0" fontId="33" fillId="0" borderId="17" xfId="3" applyFont="1" applyBorder="1" applyAlignment="1">
      <alignment horizontal="left" vertical="center"/>
    </xf>
    <xf numFmtId="179" fontId="33" fillId="0" borderId="15" xfId="6" applyNumberFormat="1" applyFont="1" applyBorder="1" applyAlignment="1" applyProtection="1">
      <alignment horizontal="center" vertical="center"/>
    </xf>
    <xf numFmtId="179" fontId="33" fillId="0" borderId="2" xfId="6" applyNumberFormat="1" applyFont="1" applyBorder="1" applyAlignment="1" applyProtection="1">
      <alignment horizontal="center" vertical="center"/>
    </xf>
    <xf numFmtId="179" fontId="33" fillId="0" borderId="17" xfId="6" applyNumberFormat="1" applyFont="1" applyBorder="1" applyAlignment="1" applyProtection="1">
      <alignment horizontal="center" vertical="center"/>
    </xf>
    <xf numFmtId="179" fontId="33" fillId="13" borderId="16" xfId="7" applyNumberFormat="1" applyFont="1" applyFill="1" applyBorder="1" applyAlignment="1" applyProtection="1">
      <alignment horizontal="center" vertical="center"/>
    </xf>
    <xf numFmtId="179" fontId="33" fillId="13" borderId="18" xfId="7" applyNumberFormat="1" applyFont="1" applyFill="1" applyBorder="1" applyAlignment="1" applyProtection="1">
      <alignment horizontal="center" vertical="center"/>
    </xf>
    <xf numFmtId="179" fontId="33" fillId="13" borderId="19" xfId="7" applyNumberFormat="1" applyFont="1" applyFill="1" applyBorder="1" applyAlignment="1" applyProtection="1">
      <alignment horizontal="center" vertical="center"/>
    </xf>
    <xf numFmtId="0" fontId="33" fillId="0" borderId="15" xfId="3" applyFont="1" applyBorder="1" applyAlignment="1">
      <alignment horizontal="left" vertical="center" wrapText="1"/>
    </xf>
    <xf numFmtId="0" fontId="33" fillId="0" borderId="2" xfId="3" applyFont="1" applyBorder="1" applyAlignment="1">
      <alignment horizontal="left" vertical="center" wrapText="1"/>
    </xf>
    <xf numFmtId="0" fontId="33" fillId="0" borderId="17" xfId="3" applyFont="1" applyBorder="1" applyAlignment="1">
      <alignment horizontal="left" vertical="center" wrapText="1"/>
    </xf>
    <xf numFmtId="0" fontId="33" fillId="13" borderId="15" xfId="3" applyFont="1" applyFill="1" applyBorder="1" applyAlignment="1">
      <alignment horizontal="center" vertical="center"/>
    </xf>
    <xf numFmtId="0" fontId="33" fillId="13" borderId="2" xfId="3" applyFont="1" applyFill="1" applyBorder="1" applyAlignment="1">
      <alignment horizontal="center" vertical="center"/>
    </xf>
    <xf numFmtId="0" fontId="33" fillId="13" borderId="17" xfId="3" applyFont="1" applyFill="1" applyBorder="1" applyAlignment="1">
      <alignment horizontal="center" vertical="center"/>
    </xf>
    <xf numFmtId="43" fontId="33" fillId="0" borderId="15" xfId="6" applyFont="1" applyBorder="1" applyAlignment="1" applyProtection="1">
      <alignment horizontal="center" vertical="center"/>
    </xf>
    <xf numFmtId="43" fontId="33" fillId="0" borderId="2" xfId="6" applyFont="1" applyBorder="1" applyAlignment="1" applyProtection="1">
      <alignment horizontal="center" vertical="center"/>
    </xf>
    <xf numFmtId="43" fontId="33" fillId="0" borderId="17" xfId="6" applyFont="1" applyBorder="1" applyAlignment="1" applyProtection="1">
      <alignment horizontal="center" vertical="center"/>
    </xf>
    <xf numFmtId="179" fontId="33" fillId="0" borderId="15" xfId="7" applyNumberFormat="1" applyFont="1" applyBorder="1" applyAlignment="1" applyProtection="1">
      <alignment horizontal="center" vertical="center"/>
    </xf>
    <xf numFmtId="179" fontId="33" fillId="0" borderId="2" xfId="7" applyNumberFormat="1" applyFont="1" applyBorder="1" applyAlignment="1" applyProtection="1">
      <alignment horizontal="center" vertical="center"/>
    </xf>
    <xf numFmtId="179" fontId="33" fillId="0" borderId="17" xfId="7" applyNumberFormat="1" applyFont="1" applyBorder="1" applyAlignment="1" applyProtection="1">
      <alignment horizontal="center" vertical="center"/>
    </xf>
    <xf numFmtId="179" fontId="34" fillId="0" borderId="15" xfId="7" applyNumberFormat="1" applyFont="1" applyBorder="1" applyAlignment="1" applyProtection="1">
      <alignment horizontal="center" vertical="center"/>
    </xf>
    <xf numFmtId="179" fontId="34" fillId="0" borderId="2" xfId="7" applyNumberFormat="1" applyFont="1" applyBorder="1" applyAlignment="1" applyProtection="1">
      <alignment horizontal="center" vertical="center"/>
    </xf>
    <xf numFmtId="179" fontId="34" fillId="0" borderId="17" xfId="7" applyNumberFormat="1" applyFont="1" applyBorder="1" applyAlignment="1" applyProtection="1">
      <alignment horizontal="center" vertical="center"/>
    </xf>
    <xf numFmtId="0" fontId="33" fillId="0" borderId="16" xfId="3" applyFont="1" applyBorder="1" applyAlignment="1">
      <alignment horizontal="left" vertical="center" wrapText="1"/>
    </xf>
    <xf numFmtId="0" fontId="33" fillId="0" borderId="19" xfId="3" applyFont="1" applyBorder="1" applyAlignment="1">
      <alignment horizontal="left" vertical="center" wrapText="1"/>
    </xf>
    <xf numFmtId="178" fontId="33" fillId="0" borderId="16" xfId="6" applyNumberFormat="1" applyFont="1" applyBorder="1" applyAlignment="1" applyProtection="1">
      <alignment horizontal="center" vertical="center"/>
    </xf>
    <xf numFmtId="178" fontId="33" fillId="0" borderId="19" xfId="6" applyNumberFormat="1" applyFont="1" applyBorder="1" applyAlignment="1" applyProtection="1">
      <alignment horizontal="center" vertical="center"/>
    </xf>
    <xf numFmtId="179" fontId="33" fillId="0" borderId="16" xfId="3" applyNumberFormat="1" applyFont="1" applyBorder="1" applyAlignment="1">
      <alignment horizontal="center" vertical="center" wrapText="1"/>
    </xf>
    <xf numFmtId="179" fontId="33" fillId="0" borderId="19" xfId="3" applyNumberFormat="1" applyFont="1" applyBorder="1" applyAlignment="1">
      <alignment horizontal="center" vertical="center" wrapText="1"/>
    </xf>
    <xf numFmtId="180" fontId="34" fillId="0" borderId="15" xfId="6" applyNumberFormat="1" applyFont="1" applyBorder="1" applyAlignment="1" applyProtection="1">
      <alignment horizontal="center" vertical="center"/>
    </xf>
    <xf numFmtId="180" fontId="34" fillId="0" borderId="2" xfId="6" applyNumberFormat="1" applyFont="1" applyBorder="1" applyAlignment="1" applyProtection="1">
      <alignment horizontal="center" vertical="center"/>
    </xf>
    <xf numFmtId="180" fontId="34" fillId="0" borderId="17" xfId="6" applyNumberFormat="1" applyFont="1" applyBorder="1" applyAlignment="1" applyProtection="1">
      <alignment horizontal="center" vertical="center"/>
    </xf>
    <xf numFmtId="178" fontId="34" fillId="0" borderId="5" xfId="3" applyNumberFormat="1" applyFont="1" applyBorder="1" applyAlignment="1">
      <alignment horizontal="center" vertical="center"/>
    </xf>
    <xf numFmtId="0" fontId="33" fillId="14" borderId="15" xfId="3" applyFont="1" applyFill="1" applyBorder="1" applyAlignment="1">
      <alignment horizontal="center" vertical="center"/>
    </xf>
    <xf numFmtId="0" fontId="33" fillId="14" borderId="2" xfId="3" applyFont="1" applyFill="1" applyBorder="1" applyAlignment="1">
      <alignment horizontal="center" vertical="center"/>
    </xf>
    <xf numFmtId="0" fontId="33" fillId="14" borderId="17" xfId="3" applyFont="1" applyFill="1" applyBorder="1" applyAlignment="1">
      <alignment horizontal="center" vertical="center"/>
    </xf>
    <xf numFmtId="179" fontId="33" fillId="0" borderId="5" xfId="7" applyNumberFormat="1" applyFont="1" applyBorder="1" applyAlignment="1" applyProtection="1">
      <alignment horizontal="center" vertical="center"/>
    </xf>
    <xf numFmtId="0" fontId="33" fillId="18" borderId="15" xfId="3" applyFont="1" applyFill="1" applyBorder="1" applyAlignment="1">
      <alignment horizontal="center" vertical="center" wrapText="1"/>
    </xf>
    <xf numFmtId="0" fontId="33" fillId="18" borderId="2" xfId="3" applyFont="1" applyFill="1" applyBorder="1" applyAlignment="1">
      <alignment horizontal="center" vertical="center" wrapText="1"/>
    </xf>
    <xf numFmtId="0" fontId="33" fillId="18" borderId="17" xfId="3" applyFont="1" applyFill="1" applyBorder="1" applyAlignment="1">
      <alignment horizontal="center" vertical="center" wrapText="1"/>
    </xf>
    <xf numFmtId="0" fontId="34" fillId="0" borderId="16" xfId="3" applyFont="1" applyBorder="1" applyAlignment="1">
      <alignment horizontal="left" vertical="center" wrapText="1"/>
    </xf>
    <xf numFmtId="0" fontId="34" fillId="0" borderId="18" xfId="3" applyFont="1" applyBorder="1" applyAlignment="1">
      <alignment horizontal="left" vertical="center" wrapText="1"/>
    </xf>
    <xf numFmtId="0" fontId="34" fillId="0" borderId="19" xfId="3" applyFont="1" applyBorder="1" applyAlignment="1">
      <alignment horizontal="left" vertical="center" wrapText="1"/>
    </xf>
    <xf numFmtId="178" fontId="34" fillId="0" borderId="16" xfId="6" applyNumberFormat="1" applyFont="1" applyBorder="1" applyAlignment="1" applyProtection="1">
      <alignment horizontal="center" vertical="center"/>
    </xf>
    <xf numFmtId="178" fontId="34" fillId="0" borderId="18" xfId="6" applyNumberFormat="1" applyFont="1" applyBorder="1" applyAlignment="1" applyProtection="1">
      <alignment horizontal="center" vertical="center"/>
    </xf>
    <xf numFmtId="178" fontId="34" fillId="0" borderId="19" xfId="6" applyNumberFormat="1" applyFont="1" applyBorder="1" applyAlignment="1" applyProtection="1">
      <alignment horizontal="center" vertical="center"/>
    </xf>
    <xf numFmtId="179" fontId="34" fillId="0" borderId="16" xfId="7" applyNumberFormat="1" applyFont="1" applyBorder="1" applyAlignment="1" applyProtection="1">
      <alignment horizontal="center" vertical="center"/>
    </xf>
    <xf numFmtId="179" fontId="34" fillId="0" borderId="18" xfId="7" applyNumberFormat="1" applyFont="1" applyBorder="1" applyAlignment="1" applyProtection="1">
      <alignment horizontal="center" vertical="center"/>
    </xf>
    <xf numFmtId="179" fontId="34" fillId="0" borderId="19" xfId="7" applyNumberFormat="1" applyFont="1" applyBorder="1" applyAlignment="1" applyProtection="1">
      <alignment horizontal="center" vertical="center"/>
    </xf>
    <xf numFmtId="43" fontId="33" fillId="0" borderId="5" xfId="6" applyFont="1" applyBorder="1" applyAlignment="1" applyProtection="1">
      <alignment horizontal="center" vertical="center"/>
    </xf>
    <xf numFmtId="0" fontId="33" fillId="0" borderId="15" xfId="3" applyFont="1" applyBorder="1" applyAlignment="1">
      <alignment horizontal="center" vertical="center" wrapText="1"/>
    </xf>
    <xf numFmtId="178" fontId="33" fillId="0" borderId="5" xfId="6" applyNumberFormat="1" applyFont="1" applyBorder="1" applyAlignment="1" applyProtection="1">
      <alignment horizontal="center" vertical="center"/>
    </xf>
    <xf numFmtId="10" fontId="33" fillId="0" borderId="5" xfId="2" applyNumberFormat="1" applyFont="1" applyBorder="1" applyAlignment="1" applyProtection="1">
      <alignment horizontal="center" vertical="center"/>
    </xf>
    <xf numFmtId="180" fontId="34" fillId="0" borderId="5" xfId="6" applyNumberFormat="1" applyFont="1" applyBorder="1" applyAlignment="1" applyProtection="1">
      <alignment horizontal="center" vertical="center"/>
    </xf>
    <xf numFmtId="179" fontId="34" fillId="0" borderId="5" xfId="7" applyNumberFormat="1" applyFont="1" applyBorder="1" applyAlignment="1" applyProtection="1">
      <alignment horizontal="center" vertical="center"/>
    </xf>
    <xf numFmtId="180" fontId="34" fillId="0" borderId="5" xfId="6" applyNumberFormat="1" applyFont="1" applyBorder="1" applyAlignment="1" applyProtection="1">
      <alignment vertical="center"/>
    </xf>
    <xf numFmtId="180" fontId="34" fillId="11" borderId="15" xfId="6" applyNumberFormat="1" applyFont="1" applyFill="1" applyBorder="1" applyAlignment="1" applyProtection="1">
      <alignment horizontal="center" vertical="center"/>
    </xf>
    <xf numFmtId="180" fontId="34" fillId="11" borderId="2" xfId="6" applyNumberFormat="1" applyFont="1" applyFill="1" applyBorder="1" applyAlignment="1" applyProtection="1">
      <alignment horizontal="center" vertical="center"/>
    </xf>
    <xf numFmtId="180" fontId="34" fillId="11" borderId="17" xfId="6" applyNumberFormat="1" applyFont="1" applyFill="1" applyBorder="1" applyAlignment="1" applyProtection="1">
      <alignment horizontal="center" vertical="center"/>
    </xf>
    <xf numFmtId="180" fontId="34" fillId="2" borderId="5" xfId="6" applyNumberFormat="1" applyFont="1" applyFill="1" applyBorder="1" applyAlignment="1" applyProtection="1">
      <alignment horizontal="center" vertical="center"/>
    </xf>
    <xf numFmtId="0" fontId="34" fillId="0" borderId="5" xfId="3" applyFont="1" applyBorder="1" applyAlignment="1">
      <alignment horizontal="left" vertical="center" wrapText="1"/>
    </xf>
    <xf numFmtId="180" fontId="34" fillId="19" borderId="5" xfId="6" applyNumberFormat="1" applyFont="1" applyFill="1" applyBorder="1" applyAlignment="1" applyProtection="1">
      <alignment horizontal="center" vertical="center"/>
    </xf>
    <xf numFmtId="180" fontId="34" fillId="10" borderId="15" xfId="6" applyNumberFormat="1" applyFont="1" applyFill="1" applyBorder="1" applyAlignment="1" applyProtection="1">
      <alignment horizontal="center" vertical="center"/>
    </xf>
    <xf numFmtId="180" fontId="34" fillId="10" borderId="2" xfId="6" applyNumberFormat="1" applyFont="1" applyFill="1" applyBorder="1" applyAlignment="1" applyProtection="1">
      <alignment horizontal="center" vertical="center"/>
    </xf>
    <xf numFmtId="180" fontId="34" fillId="10" borderId="17" xfId="6" applyNumberFormat="1" applyFont="1" applyFill="1" applyBorder="1" applyAlignment="1" applyProtection="1">
      <alignment horizontal="center" vertical="center"/>
    </xf>
    <xf numFmtId="180" fontId="34" fillId="2" borderId="15" xfId="6" applyNumberFormat="1" applyFont="1" applyFill="1" applyBorder="1" applyAlignment="1" applyProtection="1">
      <alignment horizontal="center" vertical="center"/>
    </xf>
    <xf numFmtId="180" fontId="34" fillId="2" borderId="2" xfId="6" applyNumberFormat="1" applyFont="1" applyFill="1" applyBorder="1" applyAlignment="1" applyProtection="1">
      <alignment horizontal="center" vertical="center"/>
    </xf>
    <xf numFmtId="180" fontId="34" fillId="2" borderId="17" xfId="6" applyNumberFormat="1" applyFont="1" applyFill="1" applyBorder="1" applyAlignment="1" applyProtection="1">
      <alignment horizontal="center" vertical="center"/>
    </xf>
    <xf numFmtId="178" fontId="34" fillId="0" borderId="5" xfId="6" applyNumberFormat="1" applyFont="1" applyBorder="1" applyAlignment="1" applyProtection="1">
      <alignment horizontal="center" vertical="center"/>
    </xf>
    <xf numFmtId="180" fontId="34" fillId="17" borderId="5" xfId="6" applyNumberFormat="1" applyFont="1" applyFill="1" applyBorder="1" applyAlignment="1" applyProtection="1">
      <alignment horizontal="center" vertical="center"/>
    </xf>
    <xf numFmtId="180" fontId="59" fillId="0" borderId="15" xfId="6" applyNumberFormat="1" applyFont="1" applyBorder="1" applyAlignment="1" applyProtection="1">
      <alignment horizontal="center" vertical="center"/>
    </xf>
    <xf numFmtId="180" fontId="59" fillId="0" borderId="2" xfId="6" applyNumberFormat="1" applyFont="1" applyBorder="1" applyAlignment="1" applyProtection="1">
      <alignment horizontal="center" vertical="center"/>
    </xf>
    <xf numFmtId="180" fontId="59" fillId="0" borderId="17" xfId="6" applyNumberFormat="1" applyFont="1" applyBorder="1" applyAlignment="1" applyProtection="1">
      <alignment horizontal="center" vertical="center"/>
    </xf>
    <xf numFmtId="0" fontId="34" fillId="0" borderId="18" xfId="3" applyFont="1" applyBorder="1" applyAlignment="1">
      <alignment horizontal="center" vertical="center"/>
    </xf>
    <xf numFmtId="0" fontId="33" fillId="13" borderId="15" xfId="3" applyFont="1" applyFill="1" applyBorder="1" applyAlignment="1">
      <alignment horizontal="left" vertical="center"/>
    </xf>
    <xf numFmtId="0" fontId="33" fillId="13" borderId="2" xfId="3" applyFont="1" applyFill="1" applyBorder="1" applyAlignment="1">
      <alignment horizontal="left" vertical="center"/>
    </xf>
    <xf numFmtId="0" fontId="33" fillId="13" borderId="17" xfId="3" applyFont="1" applyFill="1" applyBorder="1" applyAlignment="1">
      <alignment horizontal="left" vertical="center"/>
    </xf>
    <xf numFmtId="0" fontId="33" fillId="0" borderId="5" xfId="3" applyFont="1" applyBorder="1" applyAlignment="1">
      <alignment horizontal="center" vertical="center" wrapText="1"/>
    </xf>
    <xf numFmtId="9" fontId="33" fillId="0" borderId="5" xfId="7" applyFont="1" applyBorder="1" applyAlignment="1" applyProtection="1">
      <alignment horizontal="center" vertical="center"/>
    </xf>
    <xf numFmtId="179" fontId="34" fillId="2" borderId="5" xfId="7" applyNumberFormat="1" applyFont="1" applyFill="1" applyBorder="1" applyAlignment="1" applyProtection="1">
      <alignment horizontal="center" vertical="center"/>
    </xf>
    <xf numFmtId="179" fontId="34" fillId="17" borderId="5" xfId="7" applyNumberFormat="1" applyFont="1" applyFill="1" applyBorder="1" applyAlignment="1" applyProtection="1">
      <alignment horizontal="center" vertical="center"/>
    </xf>
    <xf numFmtId="179" fontId="34" fillId="11" borderId="5" xfId="7" applyNumberFormat="1" applyFont="1" applyFill="1" applyBorder="1" applyAlignment="1" applyProtection="1">
      <alignment horizontal="center" vertical="center"/>
    </xf>
    <xf numFmtId="179" fontId="59" fillId="2" borderId="5" xfId="7" applyNumberFormat="1" applyFont="1" applyFill="1" applyBorder="1" applyAlignment="1" applyProtection="1">
      <alignment horizontal="center" vertical="center"/>
    </xf>
    <xf numFmtId="179" fontId="59" fillId="0" borderId="5" xfId="7" applyNumberFormat="1" applyFont="1" applyBorder="1" applyAlignment="1" applyProtection="1">
      <alignment horizontal="center" vertical="center"/>
    </xf>
    <xf numFmtId="0" fontId="34" fillId="0" borderId="16" xfId="3" applyFont="1" applyBorder="1" applyAlignment="1">
      <alignment horizontal="center" vertical="center"/>
    </xf>
    <xf numFmtId="180" fontId="59" fillId="10" borderId="15" xfId="6" applyNumberFormat="1" applyFont="1" applyFill="1" applyBorder="1" applyAlignment="1" applyProtection="1">
      <alignment horizontal="center" vertical="center"/>
    </xf>
    <xf numFmtId="180" fontId="59" fillId="10" borderId="2" xfId="6" applyNumberFormat="1" applyFont="1" applyFill="1" applyBorder="1" applyAlignment="1" applyProtection="1">
      <alignment horizontal="center" vertical="center"/>
    </xf>
    <xf numFmtId="180" fontId="59" fillId="10" borderId="17" xfId="6" applyNumberFormat="1" applyFont="1" applyFill="1" applyBorder="1" applyAlignment="1" applyProtection="1">
      <alignment horizontal="center" vertical="center"/>
    </xf>
    <xf numFmtId="179" fontId="34" fillId="10" borderId="5" xfId="7" applyNumberFormat="1" applyFont="1" applyFill="1" applyBorder="1" applyAlignment="1" applyProtection="1">
      <alignment horizontal="center" vertical="center"/>
    </xf>
    <xf numFmtId="179" fontId="34" fillId="19" borderId="5" xfId="7" applyNumberFormat="1" applyFont="1" applyFill="1" applyBorder="1" applyAlignment="1" applyProtection="1">
      <alignment horizontal="center" vertical="center"/>
    </xf>
    <xf numFmtId="179" fontId="34" fillId="2" borderId="15" xfId="7" applyNumberFormat="1" applyFont="1" applyFill="1" applyBorder="1" applyAlignment="1" applyProtection="1">
      <alignment horizontal="center" vertical="center"/>
    </xf>
    <xf numFmtId="179" fontId="34" fillId="2" borderId="2" xfId="7" applyNumberFormat="1" applyFont="1" applyFill="1" applyBorder="1" applyAlignment="1" applyProtection="1">
      <alignment horizontal="center" vertical="center"/>
    </xf>
    <xf numFmtId="179" fontId="34" fillId="2" borderId="17" xfId="7" applyNumberFormat="1" applyFont="1" applyFill="1" applyBorder="1" applyAlignment="1" applyProtection="1">
      <alignment horizontal="center" vertical="center"/>
    </xf>
    <xf numFmtId="179" fontId="34" fillId="17" borderId="15" xfId="7" applyNumberFormat="1" applyFont="1" applyFill="1" applyBorder="1" applyAlignment="1" applyProtection="1">
      <alignment horizontal="center" vertical="center"/>
    </xf>
    <xf numFmtId="179" fontId="34" fillId="17" borderId="2" xfId="7" applyNumberFormat="1" applyFont="1" applyFill="1" applyBorder="1" applyAlignment="1" applyProtection="1">
      <alignment horizontal="center" vertical="center"/>
    </xf>
    <xf numFmtId="179" fontId="34" fillId="17" borderId="17" xfId="7" applyNumberFormat="1" applyFont="1" applyFill="1" applyBorder="1" applyAlignment="1" applyProtection="1">
      <alignment horizontal="center" vertical="center"/>
    </xf>
    <xf numFmtId="179" fontId="34" fillId="12" borderId="5" xfId="7" applyNumberFormat="1" applyFont="1" applyFill="1" applyBorder="1" applyAlignment="1" applyProtection="1">
      <alignment horizontal="center" vertical="center"/>
    </xf>
    <xf numFmtId="0" fontId="60" fillId="0" borderId="5" xfId="3" applyFont="1" applyBorder="1" applyAlignment="1">
      <alignment horizontal="center" vertical="center" wrapText="1"/>
    </xf>
    <xf numFmtId="0" fontId="61" fillId="0" borderId="5" xfId="3" applyFont="1" applyBorder="1" applyAlignment="1">
      <alignment horizontal="center" vertical="center" wrapText="1"/>
    </xf>
    <xf numFmtId="179" fontId="33" fillId="0" borderId="5" xfId="6" applyNumberFormat="1" applyFont="1" applyBorder="1" applyAlignment="1" applyProtection="1">
      <alignment horizontal="center" vertical="center"/>
    </xf>
    <xf numFmtId="178" fontId="34" fillId="11" borderId="5" xfId="6" applyNumberFormat="1" applyFont="1" applyFill="1" applyBorder="1" applyAlignment="1" applyProtection="1">
      <alignment horizontal="center" vertical="center"/>
    </xf>
    <xf numFmtId="178" fontId="34" fillId="2" borderId="5" xfId="6" applyNumberFormat="1" applyFont="1" applyFill="1" applyBorder="1" applyAlignment="1" applyProtection="1">
      <alignment horizontal="center" vertical="center"/>
    </xf>
    <xf numFmtId="180" fontId="59" fillId="2" borderId="5" xfId="6" applyNumberFormat="1" applyFont="1" applyFill="1" applyBorder="1" applyAlignment="1" applyProtection="1">
      <alignment horizontal="center" vertical="center"/>
    </xf>
    <xf numFmtId="178" fontId="34" fillId="10" borderId="15" xfId="6" applyNumberFormat="1" applyFont="1" applyFill="1" applyBorder="1" applyAlignment="1" applyProtection="1">
      <alignment horizontal="center" vertical="center"/>
    </xf>
    <xf numFmtId="178" fontId="34" fillId="10" borderId="2" xfId="6" applyNumberFormat="1" applyFont="1" applyFill="1" applyBorder="1" applyAlignment="1" applyProtection="1">
      <alignment horizontal="center" vertical="center"/>
    </xf>
    <xf numFmtId="178" fontId="34" fillId="10" borderId="17" xfId="6" applyNumberFormat="1" applyFont="1" applyFill="1" applyBorder="1" applyAlignment="1" applyProtection="1">
      <alignment horizontal="center" vertical="center"/>
    </xf>
    <xf numFmtId="178" fontId="34" fillId="0" borderId="15" xfId="6" applyNumberFormat="1" applyFont="1" applyBorder="1" applyAlignment="1" applyProtection="1">
      <alignment horizontal="center" vertical="center"/>
    </xf>
    <xf numFmtId="178" fontId="34" fillId="0" borderId="2" xfId="6" applyNumberFormat="1" applyFont="1" applyBorder="1" applyAlignment="1" applyProtection="1">
      <alignment horizontal="center" vertical="center"/>
    </xf>
    <xf numFmtId="178" fontId="34" fillId="0" borderId="17" xfId="6" applyNumberFormat="1" applyFont="1" applyBorder="1" applyAlignment="1" applyProtection="1">
      <alignment horizontal="center" vertical="center"/>
    </xf>
    <xf numFmtId="0" fontId="34" fillId="0" borderId="5" xfId="3" applyFont="1" applyBorder="1" applyAlignment="1">
      <alignment horizontal="left" vertical="center"/>
    </xf>
    <xf numFmtId="180" fontId="34" fillId="0" borderId="5" xfId="6" applyNumberFormat="1" applyFont="1" applyBorder="1" applyProtection="1"/>
    <xf numFmtId="178" fontId="34" fillId="10" borderId="5" xfId="6" applyNumberFormat="1" applyFont="1" applyFill="1" applyBorder="1" applyAlignment="1" applyProtection="1">
      <alignment horizontal="center" vertical="center"/>
    </xf>
    <xf numFmtId="0" fontId="33" fillId="0" borderId="5" xfId="3" applyFont="1" applyBorder="1" applyAlignment="1">
      <alignment horizontal="center" vertical="center"/>
    </xf>
    <xf numFmtId="0" fontId="7" fillId="0" borderId="1" xfId="3" applyBorder="1" applyAlignment="1">
      <alignment horizontal="center"/>
    </xf>
    <xf numFmtId="176" fontId="58" fillId="0" borderId="15" xfId="3" applyNumberFormat="1" applyFont="1" applyBorder="1" applyAlignment="1">
      <alignment horizontal="center" vertical="center"/>
    </xf>
    <xf numFmtId="176" fontId="58" fillId="0" borderId="17" xfId="3" applyNumberFormat="1" applyFont="1" applyBorder="1" applyAlignment="1">
      <alignment horizontal="center" vertical="center"/>
    </xf>
    <xf numFmtId="0" fontId="62" fillId="0" borderId="5" xfId="3" applyFont="1" applyBorder="1" applyAlignment="1">
      <alignment horizontal="center"/>
    </xf>
    <xf numFmtId="179" fontId="63" fillId="0" borderId="5" xfId="7" applyNumberFormat="1" applyFont="1" applyBorder="1" applyAlignment="1" applyProtection="1">
      <alignment horizontal="center" vertical="center"/>
    </xf>
    <xf numFmtId="179" fontId="63" fillId="0" borderId="15" xfId="7" applyNumberFormat="1" applyFont="1" applyBorder="1" applyAlignment="1" applyProtection="1">
      <alignment horizontal="center" vertical="center"/>
    </xf>
    <xf numFmtId="179" fontId="63" fillId="0" borderId="2" xfId="7" applyNumberFormat="1" applyFont="1" applyBorder="1" applyAlignment="1" applyProtection="1">
      <alignment horizontal="center" vertical="center"/>
    </xf>
    <xf numFmtId="179" fontId="63" fillId="0" borderId="17" xfId="7" applyNumberFormat="1" applyFont="1" applyBorder="1" applyAlignment="1" applyProtection="1">
      <alignment horizontal="center" vertical="center"/>
    </xf>
    <xf numFmtId="180" fontId="34" fillId="17" borderId="15" xfId="6" applyNumberFormat="1" applyFont="1" applyFill="1" applyBorder="1" applyAlignment="1" applyProtection="1">
      <alignment horizontal="center" vertical="center"/>
    </xf>
    <xf numFmtId="180" fontId="34" fillId="17" borderId="2" xfId="6" applyNumberFormat="1" applyFont="1" applyFill="1" applyBorder="1" applyAlignment="1" applyProtection="1">
      <alignment horizontal="center" vertical="center"/>
    </xf>
    <xf numFmtId="180" fontId="34" fillId="17" borderId="17" xfId="6" applyNumberFormat="1" applyFont="1" applyFill="1" applyBorder="1" applyAlignment="1" applyProtection="1">
      <alignment horizontal="center" vertical="center"/>
    </xf>
    <xf numFmtId="180" fontId="34" fillId="19" borderId="15" xfId="6" applyNumberFormat="1" applyFont="1" applyFill="1" applyBorder="1" applyAlignment="1" applyProtection="1">
      <alignment horizontal="center" vertical="center"/>
    </xf>
    <xf numFmtId="180" fontId="34" fillId="19" borderId="2" xfId="6" applyNumberFormat="1" applyFont="1" applyFill="1" applyBorder="1" applyAlignment="1" applyProtection="1">
      <alignment horizontal="center" vertical="center"/>
    </xf>
    <xf numFmtId="180" fontId="34" fillId="19" borderId="17" xfId="6" applyNumberFormat="1" applyFont="1" applyFill="1" applyBorder="1" applyAlignment="1" applyProtection="1">
      <alignment horizontal="center" vertical="center"/>
    </xf>
    <xf numFmtId="180" fontId="34" fillId="0" borderId="15" xfId="6" applyNumberFormat="1" applyFont="1" applyBorder="1" applyAlignment="1" applyProtection="1">
      <alignment vertical="center"/>
    </xf>
    <xf numFmtId="180" fontId="34" fillId="0" borderId="2" xfId="6" applyNumberFormat="1" applyFont="1" applyBorder="1" applyAlignment="1" applyProtection="1">
      <alignment vertical="center"/>
    </xf>
    <xf numFmtId="180" fontId="34" fillId="0" borderId="17" xfId="6" applyNumberFormat="1" applyFont="1" applyBorder="1" applyAlignment="1" applyProtection="1">
      <alignment vertical="center"/>
    </xf>
    <xf numFmtId="0" fontId="60" fillId="0" borderId="16" xfId="3" applyFont="1" applyBorder="1" applyAlignment="1">
      <alignment horizontal="center" vertical="center" wrapText="1"/>
    </xf>
    <xf numFmtId="0" fontId="60" fillId="0" borderId="19" xfId="3" applyFont="1" applyBorder="1" applyAlignment="1">
      <alignment horizontal="center" vertical="center" wrapText="1"/>
    </xf>
    <xf numFmtId="179" fontId="33" fillId="0" borderId="16" xfId="6" applyNumberFormat="1" applyFont="1" applyBorder="1" applyAlignment="1" applyProtection="1">
      <alignment horizontal="center" vertical="center"/>
    </xf>
    <xf numFmtId="179" fontId="33" fillId="0" borderId="19" xfId="6" applyNumberFormat="1" applyFont="1" applyBorder="1" applyAlignment="1" applyProtection="1">
      <alignment horizontal="center" vertical="center"/>
    </xf>
    <xf numFmtId="180" fontId="34" fillId="0" borderId="15" xfId="6" applyNumberFormat="1" applyFont="1" applyBorder="1" applyAlignment="1" applyProtection="1">
      <alignment horizontal="center"/>
    </xf>
    <xf numFmtId="180" fontId="34" fillId="0" borderId="2" xfId="6" applyNumberFormat="1" applyFont="1" applyBorder="1" applyAlignment="1" applyProtection="1">
      <alignment horizontal="center"/>
    </xf>
    <xf numFmtId="180" fontId="34" fillId="0" borderId="17" xfId="6" applyNumberFormat="1" applyFont="1" applyBorder="1" applyAlignment="1" applyProtection="1">
      <alignment horizontal="center"/>
    </xf>
    <xf numFmtId="0" fontId="18" fillId="0" borderId="0" xfId="0" applyFont="1" applyAlignment="1">
      <alignment horizontal="left" vertical="center" wrapText="1"/>
    </xf>
    <xf numFmtId="0" fontId="18" fillId="0" borderId="0" xfId="0" applyFont="1" applyAlignment="1">
      <alignment horizontal="left" vertical="center"/>
    </xf>
    <xf numFmtId="0" fontId="23" fillId="0" borderId="0" xfId="0" applyFont="1" applyAlignment="1">
      <alignment horizontal="left" vertical="center" wrapText="1"/>
    </xf>
    <xf numFmtId="0" fontId="25" fillId="0" borderId="0" xfId="0" applyFont="1" applyAlignment="1">
      <alignment horizontal="center" vertical="center"/>
    </xf>
    <xf numFmtId="0" fontId="26" fillId="0" borderId="1" xfId="0" applyFont="1" applyBorder="1" applyAlignment="1">
      <alignment horizontal="left" vertical="center" wrapText="1"/>
    </xf>
    <xf numFmtId="0" fontId="18" fillId="0" borderId="0" xfId="0" applyFont="1" applyAlignment="1">
      <alignment horizontal="justify" vertical="center"/>
    </xf>
    <xf numFmtId="0" fontId="22" fillId="0" borderId="0" xfId="0" applyFont="1" applyAlignment="1">
      <alignment horizontal="right" vertical="center"/>
    </xf>
    <xf numFmtId="0" fontId="18" fillId="8" borderId="0" xfId="0" applyFont="1" applyFill="1" applyAlignment="1">
      <alignment horizontal="left" vertical="center" wrapText="1"/>
    </xf>
    <xf numFmtId="0" fontId="23" fillId="0" borderId="0" xfId="3" applyFont="1" applyAlignment="1">
      <alignment horizontal="left" vertical="center" wrapText="1"/>
    </xf>
    <xf numFmtId="0" fontId="23" fillId="0" borderId="0" xfId="0" applyFont="1" applyAlignment="1">
      <alignment horizontal="left" vertical="center"/>
    </xf>
    <xf numFmtId="0" fontId="17" fillId="3" borderId="5" xfId="0" applyFont="1" applyFill="1" applyBorder="1" applyAlignment="1">
      <alignment horizontal="left" vertical="center"/>
    </xf>
    <xf numFmtId="0" fontId="17" fillId="3" borderId="5" xfId="3" applyFont="1" applyFill="1" applyBorder="1" applyAlignment="1">
      <alignment horizontal="center"/>
    </xf>
    <xf numFmtId="0" fontId="11" fillId="4" borderId="0" xfId="3" applyFont="1" applyFill="1" applyAlignment="1">
      <alignment horizontal="center"/>
    </xf>
    <xf numFmtId="0" fontId="0" fillId="4" borderId="0" xfId="0" applyFill="1" applyAlignment="1">
      <alignment horizontal="left" vertical="center" wrapText="1"/>
    </xf>
    <xf numFmtId="0" fontId="0" fillId="0" borderId="0" xfId="0" applyAlignment="1">
      <alignment horizontal="left" wrapText="1"/>
    </xf>
    <xf numFmtId="0" fontId="41" fillId="0" borderId="15" xfId="3" applyFont="1" applyBorder="1" applyAlignment="1">
      <alignment horizontal="center" vertical="center"/>
    </xf>
    <xf numFmtId="0" fontId="41" fillId="0" borderId="2" xfId="3" applyFont="1" applyBorder="1" applyAlignment="1">
      <alignment horizontal="center" vertical="center"/>
    </xf>
    <xf numFmtId="0" fontId="41" fillId="0" borderId="17" xfId="3" applyFont="1" applyBorder="1" applyAlignment="1">
      <alignment horizontal="center" vertical="center"/>
    </xf>
    <xf numFmtId="0" fontId="45" fillId="0" borderId="0" xfId="3" applyFont="1" applyAlignment="1">
      <alignment vertical="center" wrapText="1"/>
    </xf>
    <xf numFmtId="10" fontId="43" fillId="0" borderId="5" xfId="3" applyNumberFormat="1" applyFont="1" applyBorder="1" applyAlignment="1">
      <alignment horizontal="center" vertical="center"/>
    </xf>
    <xf numFmtId="0" fontId="41" fillId="15" borderId="16" xfId="3" applyFont="1" applyFill="1" applyBorder="1" applyAlignment="1">
      <alignment horizontal="center" vertical="center"/>
    </xf>
    <xf numFmtId="0" fontId="41" fillId="15" borderId="5" xfId="3" applyFont="1" applyFill="1" applyBorder="1" applyAlignment="1">
      <alignment horizontal="center" vertical="center"/>
    </xf>
    <xf numFmtId="4" fontId="41" fillId="15" borderId="5" xfId="3" applyNumberFormat="1" applyFont="1" applyFill="1" applyBorder="1" applyAlignment="1">
      <alignment horizontal="center" vertical="center"/>
    </xf>
    <xf numFmtId="4" fontId="41" fillId="15" borderId="16" xfId="3" applyNumberFormat="1" applyFont="1" applyFill="1" applyBorder="1" applyAlignment="1">
      <alignment horizontal="center" vertical="center"/>
    </xf>
    <xf numFmtId="4" fontId="41" fillId="15" borderId="19" xfId="3" applyNumberFormat="1" applyFont="1" applyFill="1" applyBorder="1" applyAlignment="1">
      <alignment horizontal="center" vertical="center"/>
    </xf>
    <xf numFmtId="4" fontId="41" fillId="15" borderId="15" xfId="3" applyNumberFormat="1" applyFont="1" applyFill="1" applyBorder="1" applyAlignment="1">
      <alignment horizontal="center" vertical="center"/>
    </xf>
    <xf numFmtId="4" fontId="41" fillId="15" borderId="17" xfId="3" applyNumberFormat="1" applyFont="1" applyFill="1" applyBorder="1" applyAlignment="1">
      <alignment horizontal="center" vertical="center"/>
    </xf>
    <xf numFmtId="4" fontId="41" fillId="15" borderId="4" xfId="3" applyNumberFormat="1" applyFont="1" applyFill="1" applyBorder="1" applyAlignment="1">
      <alignment horizontal="center" vertical="center"/>
    </xf>
    <xf numFmtId="4" fontId="41" fillId="15" borderId="21" xfId="3" applyNumberFormat="1" applyFont="1" applyFill="1" applyBorder="1" applyAlignment="1">
      <alignment horizontal="center" vertical="center"/>
    </xf>
    <xf numFmtId="182" fontId="41" fillId="0" borderId="22" xfId="3" applyNumberFormat="1" applyFont="1" applyBorder="1" applyAlignment="1">
      <alignment horizontal="center" vertical="center"/>
    </xf>
    <xf numFmtId="182" fontId="41" fillId="0" borderId="23" xfId="3" applyNumberFormat="1" applyFont="1" applyBorder="1" applyAlignment="1">
      <alignment horizontal="center" vertical="center"/>
    </xf>
    <xf numFmtId="182" fontId="41" fillId="0" borderId="4" xfId="3" applyNumberFormat="1" applyFont="1" applyBorder="1" applyAlignment="1">
      <alignment horizontal="center" vertical="center"/>
    </xf>
    <xf numFmtId="182" fontId="41" fillId="0" borderId="21" xfId="3" applyNumberFormat="1" applyFont="1" applyBorder="1" applyAlignment="1">
      <alignment horizontal="center" vertical="center"/>
    </xf>
    <xf numFmtId="0" fontId="39" fillId="0" borderId="15" xfId="3" applyFont="1" applyBorder="1" applyAlignment="1">
      <alignment horizontal="center" vertical="center"/>
    </xf>
    <xf numFmtId="0" fontId="39" fillId="0" borderId="2" xfId="3" applyFont="1" applyBorder="1" applyAlignment="1">
      <alignment horizontal="center" vertical="center"/>
    </xf>
    <xf numFmtId="0" fontId="39" fillId="0" borderId="17" xfId="3" applyFont="1" applyBorder="1" applyAlignment="1">
      <alignment horizontal="center" vertical="center"/>
    </xf>
    <xf numFmtId="0" fontId="40" fillId="0" borderId="5" xfId="3" applyFont="1" applyBorder="1" applyAlignment="1">
      <alignment horizontal="center" vertical="center"/>
    </xf>
    <xf numFmtId="0" fontId="41" fillId="0" borderId="22" xfId="3" applyFont="1" applyBorder="1" applyAlignment="1">
      <alignment horizontal="center" vertical="center" wrapText="1"/>
    </xf>
    <xf numFmtId="0" fontId="41" fillId="0" borderId="23" xfId="3" applyFont="1" applyBorder="1" applyAlignment="1">
      <alignment horizontal="center" vertical="center" wrapText="1"/>
    </xf>
    <xf numFmtId="0" fontId="41" fillId="0" borderId="4" xfId="3" applyFont="1" applyBorder="1" applyAlignment="1">
      <alignment horizontal="center" vertical="center" wrapText="1"/>
    </xf>
    <xf numFmtId="0" fontId="41" fillId="0" borderId="21" xfId="3" applyFont="1" applyBorder="1" applyAlignment="1">
      <alignment horizontal="center" vertical="center" wrapText="1"/>
    </xf>
    <xf numFmtId="0" fontId="41" fillId="0" borderId="5" xfId="3" applyFont="1" applyBorder="1" applyAlignment="1">
      <alignment horizontal="left" vertical="center" wrapText="1"/>
    </xf>
    <xf numFmtId="0" fontId="41" fillId="0" borderId="15" xfId="3" applyFont="1" applyBorder="1" applyAlignment="1">
      <alignment horizontal="left" vertical="center"/>
    </xf>
    <xf numFmtId="0" fontId="41" fillId="0" borderId="2" xfId="3" applyFont="1" applyBorder="1" applyAlignment="1">
      <alignment horizontal="left" vertical="center"/>
    </xf>
    <xf numFmtId="0" fontId="41" fillId="0" borderId="17" xfId="3" applyFont="1" applyBorder="1" applyAlignment="1">
      <alignment horizontal="left" vertical="center"/>
    </xf>
    <xf numFmtId="166" fontId="49" fillId="9" borderId="11" xfId="0" applyNumberFormat="1" applyFont="1" applyFill="1" applyBorder="1" applyAlignment="1">
      <alignment horizontal="right" vertical="top" wrapText="1"/>
    </xf>
    <xf numFmtId="166" fontId="49" fillId="9" borderId="14" xfId="0" applyNumberFormat="1" applyFont="1" applyFill="1" applyBorder="1" applyAlignment="1">
      <alignment horizontal="right" vertical="top" wrapText="1"/>
    </xf>
    <xf numFmtId="166" fontId="49" fillId="9" borderId="12" xfId="0" applyNumberFormat="1" applyFont="1" applyFill="1" applyBorder="1" applyAlignment="1">
      <alignment horizontal="right" vertical="top" wrapText="1"/>
    </xf>
    <xf numFmtId="2" fontId="49" fillId="9" borderId="13" xfId="0" applyNumberFormat="1" applyFont="1" applyFill="1" applyBorder="1" applyAlignment="1">
      <alignment horizontal="right" vertical="top" wrapText="1"/>
    </xf>
    <xf numFmtId="4" fontId="49" fillId="9" borderId="13" xfId="0" applyNumberFormat="1" applyFont="1" applyFill="1" applyBorder="1" applyAlignment="1">
      <alignment horizontal="right" vertical="top" wrapText="1"/>
    </xf>
    <xf numFmtId="170" fontId="49" fillId="9" borderId="13" xfId="0" applyNumberFormat="1" applyFont="1" applyFill="1" applyBorder="1" applyAlignment="1">
      <alignment horizontal="right" vertical="top" wrapText="1"/>
    </xf>
    <xf numFmtId="168" fontId="49" fillId="9" borderId="13" xfId="0" applyNumberFormat="1" applyFont="1" applyFill="1" applyBorder="1" applyAlignment="1">
      <alignment horizontal="right" vertical="top" wrapText="1"/>
    </xf>
    <xf numFmtId="172" fontId="49" fillId="9" borderId="13" xfId="0" applyNumberFormat="1" applyFont="1" applyFill="1" applyBorder="1" applyAlignment="1">
      <alignment horizontal="right" vertical="top" wrapText="1"/>
    </xf>
    <xf numFmtId="0" fontId="49" fillId="9" borderId="14" xfId="0" applyFont="1" applyFill="1" applyBorder="1" applyAlignment="1">
      <alignment horizontal="left" vertical="top" wrapText="1"/>
    </xf>
    <xf numFmtId="0" fontId="49" fillId="4" borderId="26" xfId="0" applyFont="1" applyFill="1" applyBorder="1" applyAlignment="1">
      <alignment horizontal="right" vertical="top" wrapText="1"/>
    </xf>
    <xf numFmtId="4" fontId="49" fillId="4" borderId="0" xfId="0" applyNumberFormat="1" applyFont="1" applyFill="1" applyBorder="1" applyAlignment="1">
      <alignment horizontal="right" vertical="top" wrapText="1"/>
    </xf>
    <xf numFmtId="0" fontId="49" fillId="9" borderId="24" xfId="0" applyFont="1" applyFill="1" applyBorder="1" applyAlignment="1">
      <alignment horizontal="left" vertical="top" wrapText="1"/>
    </xf>
    <xf numFmtId="166" fontId="49" fillId="9" borderId="11" xfId="0" applyNumberFormat="1" applyFont="1" applyFill="1" applyBorder="1" applyAlignment="1">
      <alignment vertical="top" wrapText="1"/>
    </xf>
    <xf numFmtId="0" fontId="55" fillId="4" borderId="0" xfId="0" applyFont="1" applyFill="1" applyAlignment="1">
      <alignment horizontal="left" vertical="top" wrapText="1"/>
    </xf>
    <xf numFmtId="0" fontId="55" fillId="4" borderId="0" xfId="0" applyFont="1" applyFill="1" applyAlignment="1">
      <alignment horizontal="right" vertical="top" wrapText="1"/>
    </xf>
    <xf numFmtId="0" fontId="55" fillId="4" borderId="10" xfId="0" applyFont="1" applyFill="1" applyBorder="1" applyAlignment="1">
      <alignment horizontal="left" vertical="top" wrapText="1"/>
    </xf>
    <xf numFmtId="0" fontId="55" fillId="4" borderId="10" xfId="0" applyFont="1" applyFill="1" applyBorder="1" applyAlignment="1">
      <alignment horizontal="right" vertical="top" wrapText="1"/>
    </xf>
    <xf numFmtId="0" fontId="56" fillId="4" borderId="0" xfId="0" applyFont="1" applyFill="1" applyAlignment="1">
      <alignment horizontal="right" vertical="top" wrapText="1"/>
    </xf>
    <xf numFmtId="0" fontId="56" fillId="4" borderId="0" xfId="0" applyFont="1" applyFill="1" applyAlignment="1">
      <alignment horizontal="left" vertical="top" wrapText="1"/>
    </xf>
    <xf numFmtId="0" fontId="57" fillId="4" borderId="11" xfId="0" applyFont="1" applyFill="1" applyBorder="1" applyAlignment="1">
      <alignment horizontal="left" vertical="top" wrapText="1"/>
    </xf>
    <xf numFmtId="0" fontId="57" fillId="4" borderId="14" xfId="0" applyFont="1" applyFill="1" applyBorder="1" applyAlignment="1">
      <alignment horizontal="left" vertical="top" wrapText="1"/>
    </xf>
    <xf numFmtId="0" fontId="57" fillId="4" borderId="12" xfId="0" applyFont="1" applyFill="1" applyBorder="1" applyAlignment="1">
      <alignment horizontal="left" vertical="top" wrapText="1"/>
    </xf>
    <xf numFmtId="0" fontId="57" fillId="4" borderId="11" xfId="0" applyFont="1" applyFill="1" applyBorder="1" applyAlignment="1">
      <alignment horizontal="right" vertical="top" wrapText="1"/>
    </xf>
    <xf numFmtId="0" fontId="57" fillId="4" borderId="12" xfId="0" applyFont="1" applyFill="1" applyBorder="1" applyAlignment="1">
      <alignment horizontal="right" vertical="top" wrapText="1"/>
    </xf>
    <xf numFmtId="0" fontId="57" fillId="4" borderId="14" xfId="0" applyFont="1" applyFill="1" applyBorder="1" applyAlignment="1">
      <alignment horizontal="right" vertical="top" wrapText="1"/>
    </xf>
    <xf numFmtId="0" fontId="48" fillId="4" borderId="11" xfId="0" applyFont="1" applyFill="1" applyBorder="1" applyAlignment="1">
      <alignment horizontal="left" vertical="top" wrapText="1"/>
    </xf>
    <xf numFmtId="0" fontId="48" fillId="4" borderId="14" xfId="0" applyFont="1" applyFill="1" applyBorder="1" applyAlignment="1">
      <alignment horizontal="left" vertical="top" wrapText="1"/>
    </xf>
    <xf numFmtId="0" fontId="48" fillId="4" borderId="12" xfId="0" applyFont="1" applyFill="1" applyBorder="1" applyAlignment="1">
      <alignment horizontal="left" vertical="top" wrapText="1"/>
    </xf>
    <xf numFmtId="2" fontId="48" fillId="4" borderId="11" xfId="0" applyNumberFormat="1" applyFont="1" applyFill="1" applyBorder="1" applyAlignment="1">
      <alignment horizontal="right" vertical="top" wrapText="1"/>
    </xf>
    <xf numFmtId="2" fontId="48" fillId="4" borderId="12" xfId="0" applyNumberFormat="1" applyFont="1" applyFill="1" applyBorder="1" applyAlignment="1">
      <alignment horizontal="right" vertical="top" wrapText="1"/>
    </xf>
    <xf numFmtId="166" fontId="48" fillId="4" borderId="11" xfId="0" applyNumberFormat="1" applyFont="1" applyFill="1" applyBorder="1" applyAlignment="1">
      <alignment horizontal="right" vertical="top" wrapText="1"/>
    </xf>
    <xf numFmtId="166" fontId="48" fillId="4" borderId="14" xfId="0" applyNumberFormat="1" applyFont="1" applyFill="1" applyBorder="1" applyAlignment="1">
      <alignment horizontal="right" vertical="top" wrapText="1"/>
    </xf>
    <xf numFmtId="166" fontId="48" fillId="4" borderId="12" xfId="0" applyNumberFormat="1" applyFont="1" applyFill="1" applyBorder="1" applyAlignment="1">
      <alignment horizontal="right" vertical="top" wrapText="1"/>
    </xf>
    <xf numFmtId="168" fontId="48" fillId="4" borderId="11" xfId="0" applyNumberFormat="1" applyFont="1" applyFill="1" applyBorder="1" applyAlignment="1">
      <alignment horizontal="right" vertical="top" wrapText="1"/>
    </xf>
    <xf numFmtId="168" fontId="48" fillId="4" borderId="14" xfId="0" applyNumberFormat="1" applyFont="1" applyFill="1" applyBorder="1" applyAlignment="1">
      <alignment horizontal="right" vertical="top" wrapText="1"/>
    </xf>
    <xf numFmtId="168" fontId="48" fillId="4" borderId="12" xfId="0" applyNumberFormat="1" applyFont="1" applyFill="1" applyBorder="1" applyAlignment="1">
      <alignment horizontal="right" vertical="top" wrapText="1"/>
    </xf>
    <xf numFmtId="185" fontId="48" fillId="4" borderId="11" xfId="0" applyNumberFormat="1" applyFont="1" applyFill="1" applyBorder="1" applyAlignment="1">
      <alignment horizontal="right" vertical="top" wrapText="1"/>
    </xf>
    <xf numFmtId="185" fontId="48" fillId="4" borderId="14" xfId="0" applyNumberFormat="1" applyFont="1" applyFill="1" applyBorder="1" applyAlignment="1">
      <alignment horizontal="right" vertical="top" wrapText="1"/>
    </xf>
    <xf numFmtId="185" fontId="48" fillId="4" borderId="12" xfId="0" applyNumberFormat="1" applyFont="1" applyFill="1" applyBorder="1" applyAlignment="1">
      <alignment horizontal="right" vertical="top" wrapText="1"/>
    </xf>
    <xf numFmtId="0" fontId="57" fillId="4" borderId="0" xfId="0" applyFont="1" applyFill="1" applyAlignment="1">
      <alignment horizontal="right" vertical="top" wrapText="1"/>
    </xf>
    <xf numFmtId="0" fontId="57" fillId="4" borderId="11" xfId="0" applyFont="1" applyFill="1" applyBorder="1" applyAlignment="1">
      <alignment horizontal="center" vertical="top" wrapText="1"/>
    </xf>
    <xf numFmtId="0" fontId="57" fillId="4" borderId="14" xfId="0" applyFont="1" applyFill="1" applyBorder="1" applyAlignment="1">
      <alignment horizontal="center" vertical="top" wrapText="1"/>
    </xf>
    <xf numFmtId="0" fontId="57" fillId="4" borderId="12" xfId="0" applyFont="1" applyFill="1" applyBorder="1" applyAlignment="1">
      <alignment horizontal="center" vertical="top" wrapText="1"/>
    </xf>
    <xf numFmtId="0" fontId="48" fillId="4" borderId="11" xfId="0" applyFont="1" applyFill="1" applyBorder="1" applyAlignment="1">
      <alignment horizontal="center" vertical="top" wrapText="1"/>
    </xf>
    <xf numFmtId="0" fontId="48" fillId="4" borderId="14" xfId="0" applyFont="1" applyFill="1" applyBorder="1" applyAlignment="1">
      <alignment horizontal="center" vertical="top" wrapText="1"/>
    </xf>
    <xf numFmtId="0" fontId="48" fillId="4" borderId="12" xfId="0" applyFont="1" applyFill="1" applyBorder="1" applyAlignment="1">
      <alignment horizontal="center" vertical="top" wrapText="1"/>
    </xf>
    <xf numFmtId="2" fontId="48" fillId="4" borderId="14" xfId="0" applyNumberFormat="1" applyFont="1" applyFill="1" applyBorder="1" applyAlignment="1">
      <alignment horizontal="right" vertical="top" wrapText="1"/>
    </xf>
    <xf numFmtId="186" fontId="48" fillId="4" borderId="11" xfId="0" applyNumberFormat="1" applyFont="1" applyFill="1" applyBorder="1" applyAlignment="1">
      <alignment horizontal="right" vertical="top" wrapText="1"/>
    </xf>
    <xf numFmtId="186" fontId="48" fillId="4" borderId="14" xfId="0" applyNumberFormat="1" applyFont="1" applyFill="1" applyBorder="1" applyAlignment="1">
      <alignment horizontal="right" vertical="top" wrapText="1"/>
    </xf>
    <xf numFmtId="186" fontId="48" fillId="4" borderId="12" xfId="0" applyNumberFormat="1" applyFont="1" applyFill="1" applyBorder="1" applyAlignment="1">
      <alignment horizontal="right" vertical="top" wrapText="1"/>
    </xf>
    <xf numFmtId="0" fontId="57" fillId="4" borderId="13" xfId="0" applyFont="1" applyFill="1" applyBorder="1" applyAlignment="1">
      <alignment horizontal="right" vertical="top" wrapText="1"/>
    </xf>
    <xf numFmtId="2" fontId="48" fillId="4" borderId="13" xfId="0" applyNumberFormat="1" applyFont="1" applyFill="1" applyBorder="1" applyAlignment="1">
      <alignment horizontal="right" vertical="top" wrapText="1"/>
    </xf>
    <xf numFmtId="168" fontId="57" fillId="4" borderId="11" xfId="0" applyNumberFormat="1" applyFont="1" applyFill="1" applyBorder="1" applyAlignment="1">
      <alignment horizontal="right" vertical="top" wrapText="1"/>
    </xf>
    <xf numFmtId="168" fontId="57" fillId="4" borderId="14" xfId="0" applyNumberFormat="1" applyFont="1" applyFill="1" applyBorder="1" applyAlignment="1">
      <alignment horizontal="right" vertical="top" wrapText="1"/>
    </xf>
    <xf numFmtId="168" fontId="57" fillId="4" borderId="12" xfId="0" applyNumberFormat="1" applyFont="1" applyFill="1" applyBorder="1" applyAlignment="1">
      <alignment horizontal="right" vertical="top" wrapText="1"/>
    </xf>
    <xf numFmtId="166" fontId="57" fillId="4" borderId="11" xfId="0" applyNumberFormat="1" applyFont="1" applyFill="1" applyBorder="1" applyAlignment="1">
      <alignment horizontal="right" vertical="top" wrapText="1"/>
    </xf>
    <xf numFmtId="166" fontId="57" fillId="4" borderId="14" xfId="0" applyNumberFormat="1" applyFont="1" applyFill="1" applyBorder="1" applyAlignment="1">
      <alignment horizontal="right" vertical="top" wrapText="1"/>
    </xf>
    <xf numFmtId="166" fontId="57" fillId="4" borderId="12" xfId="0" applyNumberFormat="1" applyFont="1" applyFill="1" applyBorder="1" applyAlignment="1">
      <alignment horizontal="right" vertical="top" wrapText="1"/>
    </xf>
    <xf numFmtId="0" fontId="55" fillId="4" borderId="0" xfId="0" applyFont="1" applyFill="1" applyAlignment="1">
      <alignment horizontal="left" vertical="center" wrapText="1"/>
    </xf>
    <xf numFmtId="187" fontId="48" fillId="4" borderId="11" xfId="0" applyNumberFormat="1" applyFont="1" applyFill="1" applyBorder="1" applyAlignment="1">
      <alignment horizontal="right" vertical="top" wrapText="1"/>
    </xf>
    <xf numFmtId="187" fontId="48" fillId="4" borderId="14" xfId="0" applyNumberFormat="1" applyFont="1" applyFill="1" applyBorder="1" applyAlignment="1">
      <alignment horizontal="right" vertical="top" wrapText="1"/>
    </xf>
    <xf numFmtId="187" fontId="48" fillId="4" borderId="12" xfId="0" applyNumberFormat="1" applyFont="1" applyFill="1" applyBorder="1" applyAlignment="1">
      <alignment horizontal="right" vertical="top" wrapText="1"/>
    </xf>
    <xf numFmtId="2" fontId="57" fillId="4" borderId="11" xfId="0" applyNumberFormat="1" applyFont="1" applyFill="1" applyBorder="1" applyAlignment="1">
      <alignment horizontal="right" vertical="top" wrapText="1"/>
    </xf>
    <xf numFmtId="2" fontId="57" fillId="4" borderId="14" xfId="0" applyNumberFormat="1" applyFont="1" applyFill="1" applyBorder="1" applyAlignment="1">
      <alignment horizontal="right" vertical="top" wrapText="1"/>
    </xf>
    <xf numFmtId="2" fontId="57" fillId="4" borderId="12" xfId="0" applyNumberFormat="1" applyFont="1" applyFill="1" applyBorder="1" applyAlignment="1">
      <alignment horizontal="right" vertical="top" wrapText="1"/>
    </xf>
    <xf numFmtId="166" fontId="48" fillId="4" borderId="13" xfId="0" applyNumberFormat="1" applyFont="1" applyFill="1" applyBorder="1" applyAlignment="1">
      <alignment horizontal="right" vertical="top" wrapText="1"/>
    </xf>
    <xf numFmtId="4" fontId="48" fillId="4" borderId="11" xfId="0" applyNumberFormat="1" applyFont="1" applyFill="1" applyBorder="1" applyAlignment="1">
      <alignment horizontal="right" vertical="top" wrapText="1"/>
    </xf>
    <xf numFmtId="4" fontId="48" fillId="4" borderId="14" xfId="0" applyNumberFormat="1" applyFont="1" applyFill="1" applyBorder="1" applyAlignment="1">
      <alignment horizontal="right" vertical="top" wrapText="1"/>
    </xf>
    <xf numFmtId="4" fontId="48" fillId="4" borderId="12" xfId="0" applyNumberFormat="1" applyFont="1" applyFill="1" applyBorder="1" applyAlignment="1">
      <alignment horizontal="right" vertical="top" wrapText="1"/>
    </xf>
    <xf numFmtId="4" fontId="57" fillId="4" borderId="11" xfId="0" applyNumberFormat="1" applyFont="1" applyFill="1" applyBorder="1" applyAlignment="1">
      <alignment horizontal="right" vertical="top" wrapText="1"/>
    </xf>
    <xf numFmtId="4" fontId="57" fillId="4" borderId="14" xfId="0" applyNumberFormat="1" applyFont="1" applyFill="1" applyBorder="1" applyAlignment="1">
      <alignment horizontal="right" vertical="top" wrapText="1"/>
    </xf>
    <xf numFmtId="4" fontId="57" fillId="4" borderId="12" xfId="0" applyNumberFormat="1" applyFont="1" applyFill="1" applyBorder="1" applyAlignment="1">
      <alignment horizontal="right" vertical="top" wrapText="1"/>
    </xf>
    <xf numFmtId="170" fontId="48" fillId="4" borderId="11" xfId="0" applyNumberFormat="1" applyFont="1" applyFill="1" applyBorder="1" applyAlignment="1">
      <alignment horizontal="right" vertical="top" wrapText="1"/>
    </xf>
    <xf numFmtId="170" fontId="48" fillId="4" borderId="14" xfId="0" applyNumberFormat="1" applyFont="1" applyFill="1" applyBorder="1" applyAlignment="1">
      <alignment horizontal="right" vertical="top" wrapText="1"/>
    </xf>
    <xf numFmtId="170" fontId="48" fillId="4" borderId="12" xfId="0" applyNumberFormat="1" applyFont="1" applyFill="1" applyBorder="1" applyAlignment="1">
      <alignment horizontal="right" vertical="top" wrapText="1"/>
    </xf>
    <xf numFmtId="170" fontId="57" fillId="4" borderId="11" xfId="0" applyNumberFormat="1" applyFont="1" applyFill="1" applyBorder="1" applyAlignment="1">
      <alignment horizontal="right" vertical="top" wrapText="1"/>
    </xf>
    <xf numFmtId="170" fontId="57" fillId="4" borderId="14" xfId="0" applyNumberFormat="1" applyFont="1" applyFill="1" applyBorder="1" applyAlignment="1">
      <alignment horizontal="right" vertical="top" wrapText="1"/>
    </xf>
    <xf numFmtId="170" fontId="57" fillId="4" borderId="12" xfId="0" applyNumberFormat="1" applyFont="1" applyFill="1" applyBorder="1" applyAlignment="1">
      <alignment horizontal="right" vertical="top" wrapText="1"/>
    </xf>
    <xf numFmtId="168" fontId="48" fillId="4" borderId="13" xfId="0" applyNumberFormat="1" applyFont="1" applyFill="1" applyBorder="1" applyAlignment="1">
      <alignment horizontal="right" vertical="top" wrapText="1"/>
    </xf>
    <xf numFmtId="172" fontId="48" fillId="4" borderId="11" xfId="0" applyNumberFormat="1" applyFont="1" applyFill="1" applyBorder="1" applyAlignment="1">
      <alignment horizontal="right" vertical="top" wrapText="1"/>
    </xf>
    <xf numFmtId="172" fontId="48" fillId="4" borderId="14" xfId="0" applyNumberFormat="1" applyFont="1" applyFill="1" applyBorder="1" applyAlignment="1">
      <alignment horizontal="right" vertical="top" wrapText="1"/>
    </xf>
    <xf numFmtId="172" fontId="48" fillId="4" borderId="12" xfId="0" applyNumberFormat="1" applyFont="1" applyFill="1" applyBorder="1" applyAlignment="1">
      <alignment horizontal="right" vertical="top" wrapText="1"/>
    </xf>
    <xf numFmtId="172" fontId="57" fillId="4" borderId="11" xfId="0" applyNumberFormat="1" applyFont="1" applyFill="1" applyBorder="1" applyAlignment="1">
      <alignment horizontal="right" vertical="top" wrapText="1"/>
    </xf>
    <xf numFmtId="172" fontId="57" fillId="4" borderId="14" xfId="0" applyNumberFormat="1" applyFont="1" applyFill="1" applyBorder="1" applyAlignment="1">
      <alignment horizontal="right" vertical="top" wrapText="1"/>
    </xf>
    <xf numFmtId="172" fontId="57" fillId="4" borderId="12" xfId="0" applyNumberFormat="1" applyFont="1" applyFill="1" applyBorder="1" applyAlignment="1">
      <alignment horizontal="right" vertical="top" wrapText="1"/>
    </xf>
    <xf numFmtId="0" fontId="5" fillId="0" borderId="0" xfId="0" applyFont="1" applyAlignment="1">
      <alignment horizontal="center" vertical="center"/>
    </xf>
    <xf numFmtId="0" fontId="4" fillId="0" borderId="0" xfId="0" applyFont="1" applyAlignment="1">
      <alignment horizontal="center" vertical="center"/>
    </xf>
    <xf numFmtId="9" fontId="8" fillId="3" borderId="20" xfId="2" applyFont="1" applyFill="1" applyBorder="1" applyAlignment="1">
      <alignment horizontal="center" vertical="center"/>
    </xf>
    <xf numFmtId="181" fontId="8" fillId="3" borderId="20" xfId="23" applyNumberFormat="1" applyFont="1" applyFill="1" applyBorder="1" applyAlignment="1">
      <alignment horizontal="center" vertical="center"/>
    </xf>
    <xf numFmtId="0" fontId="8" fillId="3" borderId="0" xfId="0" applyFont="1" applyFill="1" applyBorder="1" applyAlignment="1">
      <alignment horizontal="center" vertical="center"/>
    </xf>
    <xf numFmtId="9" fontId="8" fillId="3" borderId="0" xfId="2" applyFont="1" applyFill="1" applyBorder="1" applyAlignment="1">
      <alignment horizontal="center" vertical="center"/>
    </xf>
    <xf numFmtId="181" fontId="8" fillId="3" borderId="0" xfId="23" applyNumberFormat="1" applyFont="1" applyFill="1" applyBorder="1" applyAlignment="1">
      <alignment horizontal="center" vertical="center"/>
    </xf>
    <xf numFmtId="176" fontId="42" fillId="4" borderId="5" xfId="3" applyNumberFormat="1" applyFont="1" applyFill="1" applyBorder="1" applyAlignment="1">
      <alignment horizontal="center" vertical="center"/>
    </xf>
  </cellXfs>
  <cellStyles count="26">
    <cellStyle name="Moeda" xfId="23" builtinId="4"/>
    <cellStyle name="Moeda 2" xfId="13" xr:uid="{E8492693-2448-446A-9C2C-B82B497D40DC}"/>
    <cellStyle name="Normal" xfId="0" builtinId="0"/>
    <cellStyle name="Normal 2" xfId="3" xr:uid="{00000000-0005-0000-0000-000002000000}"/>
    <cellStyle name="Normal 3" xfId="18" xr:uid="{3F650962-AA03-42E1-9CC6-2504C63B184B}"/>
    <cellStyle name="Normal 4" xfId="19" xr:uid="{3A4FEEF4-0584-4516-927B-E6E64383A1FB}"/>
    <cellStyle name="Normal 5" xfId="24" xr:uid="{B624D8F8-7669-489E-AA82-5B1A5785B124}"/>
    <cellStyle name="Normal 6" xfId="25" xr:uid="{E5276F4F-E231-48FD-AAF1-2F37A9C4A47E}"/>
    <cellStyle name="Normal 8" xfId="16" xr:uid="{FB4646F2-8667-48E0-83E3-99331F9CA2B8}"/>
    <cellStyle name="Porcentagem" xfId="2" builtinId="5"/>
    <cellStyle name="Porcentagem 2" xfId="7" xr:uid="{15BFAD40-BB97-4AB0-8DA8-A013D53E1C2C}"/>
    <cellStyle name="Porcentagem 2 2" xfId="4" xr:uid="{00000000-0005-0000-0000-000004000000}"/>
    <cellStyle name="Porcentagem 3" xfId="21" xr:uid="{7032A01D-9A32-4580-BA8D-94CC9D9EF817}"/>
    <cellStyle name="Vírgula" xfId="1" builtinId="3"/>
    <cellStyle name="Vírgula 2" xfId="6" xr:uid="{4107322C-04D8-41B2-B563-908547128E77}"/>
    <cellStyle name="Vírgula 2 2" xfId="14" xr:uid="{237C3D1C-3969-4357-A92E-851C946F8E0A}"/>
    <cellStyle name="Vírgula 2 3" xfId="22" xr:uid="{EC00A67E-1D05-4C34-9EAA-06B72AAFDF00}"/>
    <cellStyle name="Vírgula 3" xfId="5" xr:uid="{00000000-0005-0000-0000-000006000000}"/>
    <cellStyle name="Vírgula 3 2" xfId="8" xr:uid="{5779A8A8-0EBB-480D-8C8E-2D466DDEEB46}"/>
    <cellStyle name="Vírgula 3 2 2" xfId="15" xr:uid="{A8099F39-E486-4C0D-AB65-9658447133B9}"/>
    <cellStyle name="Vírgula 3 3" xfId="10" xr:uid="{1616BF62-9243-46F3-83C6-7063BA8E3B70}"/>
    <cellStyle name="Vírgula 3 4" xfId="12" xr:uid="{A78CB88E-4E13-4CAC-B410-4BE139FF96EF}"/>
    <cellStyle name="Vírgula 4" xfId="9" xr:uid="{A8D7492D-A145-4649-8261-68DAAB531FC0}"/>
    <cellStyle name="Vírgula 5" xfId="11" xr:uid="{114E3803-67AF-48AC-8A3E-5A088FE34FC4}"/>
    <cellStyle name="Vírgula 6" xfId="20" xr:uid="{5BCD66B2-72EA-473A-B763-1BBFDE5FD879}"/>
    <cellStyle name="Vírgula 7" xfId="17" xr:uid="{0D53C116-FA67-4235-B52E-A87DBEABFF9B}"/>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2.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2.xml"/><Relationship Id="rId38"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1.xml"/><Relationship Id="rId37" Type="http://schemas.openxmlformats.org/officeDocument/2006/relationships/calcChain" Target="calcChain.xml"/><Relationship Id="rId40"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jpeg"/><Relationship Id="rId1" Type="http://schemas.openxmlformats.org/officeDocument/2006/relationships/image" Target="../media/image2.jpeg"/></Relationships>
</file>

<file path=xl/drawings/_rels/drawing2.xml.rels><?xml version="1.0" encoding="UTF-8" standalone="yes"?>
<Relationships xmlns="http://schemas.openxmlformats.org/package/2006/relationships"><Relationship Id="rId3" Type="http://schemas.openxmlformats.org/officeDocument/2006/relationships/image" Target="../media/image6.jpeg"/><Relationship Id="rId2" Type="http://schemas.openxmlformats.org/officeDocument/2006/relationships/image" Target="../media/image3.jpeg"/><Relationship Id="rId1" Type="http://schemas.openxmlformats.org/officeDocument/2006/relationships/image" Target="../media/image5.jpeg"/><Relationship Id="rId4" Type="http://schemas.openxmlformats.org/officeDocument/2006/relationships/image" Target="../media/image7.jpeg"/></Relationships>
</file>

<file path=xl/drawings/_rels/drawing3.xml.rels><?xml version="1.0" encoding="UTF-8" standalone="yes"?>
<Relationships xmlns="http://schemas.openxmlformats.org/package/2006/relationships"><Relationship Id="rId1" Type="http://schemas.openxmlformats.org/officeDocument/2006/relationships/image" Target="../media/image5.jpeg"/></Relationships>
</file>

<file path=xl/drawings/_rels/drawing4.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5.jpeg"/></Relationships>
</file>

<file path=xl/drawings/_rels/drawing5.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5.jpeg"/></Relationships>
</file>

<file path=xl/drawings/_rels/drawing6.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5.jpeg"/></Relationships>
</file>

<file path=xl/drawings/_rels/drawing7.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5.jpeg"/></Relationships>
</file>

<file path=xl/drawings/_rels/drawing8.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5.jpeg"/></Relationships>
</file>

<file path=xl/drawings/_rels/drawing9.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5.jpeg"/></Relationships>
</file>

<file path=xl/drawings/_rels/drawing10.xml.rels><?xml version="1.0" encoding="UTF-8" standalone="yes"?>
<Relationships xmlns="http://schemas.openxmlformats.org/package/2006/relationships"><Relationship Id="rId1" Type="http://schemas.openxmlformats.org/officeDocument/2006/relationships/image" Target="../media/image8.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5.jpeg"/></Relationships>
</file>

<file path=xl/drawings/_rels/drawing12.xml.rels><?xml version="1.0" encoding="UTF-8" standalone="yes"?>
<Relationships xmlns="http://schemas.openxmlformats.org/package/2006/relationships"><Relationship Id="rId3" Type="http://schemas.openxmlformats.org/officeDocument/2006/relationships/image" Target="../media/image7.jpeg"/><Relationship Id="rId2" Type="http://schemas.openxmlformats.org/officeDocument/2006/relationships/image" Target="../media/image5.jpeg"/><Relationship Id="rId1" Type="http://schemas.openxmlformats.org/officeDocument/2006/relationships/image" Target="../media/image3.jpeg"/></Relationships>
</file>

<file path=xl/drawings/_rels/drawing13.xml.rels><?xml version="1.0" encoding="UTF-8" standalone="yes"?>
<Relationships xmlns="http://schemas.openxmlformats.org/package/2006/relationships"><Relationship Id="rId2" Type="http://schemas.openxmlformats.org/officeDocument/2006/relationships/image" Target="../media/image10.jpeg"/><Relationship Id="rId1" Type="http://schemas.openxmlformats.org/officeDocument/2006/relationships/image" Target="../media/image9.jpeg"/></Relationships>
</file>

<file path=xl/drawings/_rels/drawing14.xml.rels><?xml version="1.0" encoding="UTF-8" standalone="yes"?>
<Relationships xmlns="http://schemas.openxmlformats.org/package/2006/relationships"><Relationship Id="rId2" Type="http://schemas.openxmlformats.org/officeDocument/2006/relationships/image" Target="../media/image10.jpeg"/><Relationship Id="rId1" Type="http://schemas.openxmlformats.org/officeDocument/2006/relationships/image" Target="../media/image9.jpeg"/></Relationships>
</file>

<file path=xl/drawings/_rels/drawing15.xml.rels><?xml version="1.0" encoding="UTF-8" standalone="yes"?>
<Relationships xmlns="http://schemas.openxmlformats.org/package/2006/relationships"><Relationship Id="rId2" Type="http://schemas.openxmlformats.org/officeDocument/2006/relationships/image" Target="../media/image10.jpeg"/><Relationship Id="rId1" Type="http://schemas.openxmlformats.org/officeDocument/2006/relationships/image" Target="../media/image9.jpeg"/></Relationships>
</file>

<file path=xl/drawings/_rels/drawing16.xml.rels><?xml version="1.0" encoding="UTF-8" standalone="yes"?>
<Relationships xmlns="http://schemas.openxmlformats.org/package/2006/relationships"><Relationship Id="rId2" Type="http://schemas.openxmlformats.org/officeDocument/2006/relationships/image" Target="../media/image10.jpeg"/><Relationship Id="rId1" Type="http://schemas.openxmlformats.org/officeDocument/2006/relationships/image" Target="../media/image9.jpeg"/></Relationships>
</file>

<file path=xl/drawings/_rels/drawing17.xml.rels><?xml version="1.0" encoding="UTF-8" standalone="yes"?>
<Relationships xmlns="http://schemas.openxmlformats.org/package/2006/relationships"><Relationship Id="rId2" Type="http://schemas.openxmlformats.org/officeDocument/2006/relationships/image" Target="../media/image10.jpeg"/><Relationship Id="rId1" Type="http://schemas.openxmlformats.org/officeDocument/2006/relationships/image" Target="../media/image9.jpeg"/></Relationships>
</file>

<file path=xl/drawings/_rels/drawing18.xml.rels><?xml version="1.0" encoding="UTF-8" standalone="yes"?>
<Relationships xmlns="http://schemas.openxmlformats.org/package/2006/relationships"><Relationship Id="rId2" Type="http://schemas.openxmlformats.org/officeDocument/2006/relationships/image" Target="../media/image10.jpeg"/><Relationship Id="rId1" Type="http://schemas.openxmlformats.org/officeDocument/2006/relationships/image" Target="../media/image9.jpeg"/></Relationships>
</file>

<file path=xl/drawings/_rels/drawing19.xml.rels><?xml version="1.0" encoding="UTF-8" standalone="yes"?>
<Relationships xmlns="http://schemas.openxmlformats.org/package/2006/relationships"><Relationship Id="rId2" Type="http://schemas.openxmlformats.org/officeDocument/2006/relationships/image" Target="../media/image10.jpeg"/><Relationship Id="rId1" Type="http://schemas.openxmlformats.org/officeDocument/2006/relationships/image" Target="../media/image9.jpeg"/></Relationships>
</file>

<file path=xl/drawings/_rels/drawing20.xml.rels><?xml version="1.0" encoding="UTF-8" standalone="yes"?>
<Relationships xmlns="http://schemas.openxmlformats.org/package/2006/relationships"><Relationship Id="rId2" Type="http://schemas.openxmlformats.org/officeDocument/2006/relationships/image" Target="../media/image10.jpeg"/><Relationship Id="rId1" Type="http://schemas.openxmlformats.org/officeDocument/2006/relationships/image" Target="../media/image9.jpeg"/></Relationships>
</file>

<file path=xl/drawings/_rels/drawing21.xml.rels><?xml version="1.0" encoding="UTF-8" standalone="yes"?>
<Relationships xmlns="http://schemas.openxmlformats.org/package/2006/relationships"><Relationship Id="rId2" Type="http://schemas.openxmlformats.org/officeDocument/2006/relationships/image" Target="../media/image10.jpeg"/><Relationship Id="rId1" Type="http://schemas.openxmlformats.org/officeDocument/2006/relationships/image" Target="../media/image9.jpeg"/></Relationships>
</file>

<file path=xl/drawings/_rels/drawing22.xml.rels><?xml version="1.0" encoding="UTF-8" standalone="yes"?>
<Relationships xmlns="http://schemas.openxmlformats.org/package/2006/relationships"><Relationship Id="rId2" Type="http://schemas.openxmlformats.org/officeDocument/2006/relationships/image" Target="../media/image10.jpeg"/><Relationship Id="rId1" Type="http://schemas.openxmlformats.org/officeDocument/2006/relationships/image" Target="../media/image9.jpeg"/></Relationships>
</file>

<file path=xl/drawings/_rels/drawing23.xml.rels><?xml version="1.0" encoding="UTF-8" standalone="yes"?>
<Relationships xmlns="http://schemas.openxmlformats.org/package/2006/relationships"><Relationship Id="rId1" Type="http://schemas.openxmlformats.org/officeDocument/2006/relationships/image" Target="../media/image9.jpeg"/></Relationships>
</file>

<file path=xl/drawings/_rels/drawing24.xml.rels><?xml version="1.0" encoding="UTF-8" standalone="yes"?>
<Relationships xmlns="http://schemas.openxmlformats.org/package/2006/relationships"><Relationship Id="rId2" Type="http://schemas.openxmlformats.org/officeDocument/2006/relationships/image" Target="../media/image10.jpeg"/><Relationship Id="rId1" Type="http://schemas.openxmlformats.org/officeDocument/2006/relationships/image" Target="../media/image9.jpeg"/></Relationships>
</file>

<file path=xl/drawings/_rels/drawing25.xml.rels><?xml version="1.0" encoding="UTF-8" standalone="yes"?>
<Relationships xmlns="http://schemas.openxmlformats.org/package/2006/relationships"><Relationship Id="rId1" Type="http://schemas.openxmlformats.org/officeDocument/2006/relationships/image" Target="../media/image11.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1.png"/></Relationships>
</file>

<file path=xl/drawings/_rels/drawing27.xml.rels><?xml version="1.0" encoding="UTF-8" standalone="yes"?>
<Relationships xmlns="http://schemas.openxmlformats.org/package/2006/relationships"><Relationship Id="rId2" Type="http://schemas.openxmlformats.org/officeDocument/2006/relationships/image" Target="../media/image13.png"/><Relationship Id="rId1" Type="http://schemas.openxmlformats.org/officeDocument/2006/relationships/image" Target="../media/image12.png"/></Relationships>
</file>

<file path=xl/drawings/_rels/drawing28.xml.rels><?xml version="1.0" encoding="UTF-8" standalone="yes"?>
<Relationships xmlns="http://schemas.openxmlformats.org/package/2006/relationships"><Relationship Id="rId1" Type="http://schemas.openxmlformats.org/officeDocument/2006/relationships/image" Target="../media/image1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7620</xdr:colOff>
      <xdr:row>0</xdr:row>
      <xdr:rowOff>7620</xdr:rowOff>
    </xdr:from>
    <xdr:to>
      <xdr:col>1</xdr:col>
      <xdr:colOff>0</xdr:colOff>
      <xdr:row>3</xdr:row>
      <xdr:rowOff>0</xdr:rowOff>
    </xdr:to>
    <xdr:pic>
      <xdr:nvPicPr>
        <xdr:cNvPr id="2" name="Picture 1">
          <a:extLst>
            <a:ext uri="{FF2B5EF4-FFF2-40B4-BE49-F238E27FC236}">
              <a16:creationId xmlns:a16="http://schemas.microsoft.com/office/drawing/2014/main" id="{FAB43D15-A25C-4564-BBC4-C87518B8DFED}"/>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9525"/>
          <a:ext cx="314325"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7620</xdr:colOff>
      <xdr:row>0</xdr:row>
      <xdr:rowOff>7620</xdr:rowOff>
    </xdr:from>
    <xdr:to>
      <xdr:col>1</xdr:col>
      <xdr:colOff>2264</xdr:colOff>
      <xdr:row>3</xdr:row>
      <xdr:rowOff>17145</xdr:rowOff>
    </xdr:to>
    <xdr:pic>
      <xdr:nvPicPr>
        <xdr:cNvPr id="3" name="Picture 1">
          <a:extLst>
            <a:ext uri="{FF2B5EF4-FFF2-40B4-BE49-F238E27FC236}">
              <a16:creationId xmlns:a16="http://schemas.microsoft.com/office/drawing/2014/main" id="{5817BE1B-5E1A-426E-AB92-249E29CE4056}"/>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620" y="7620"/>
          <a:ext cx="312420" cy="4038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7620</xdr:colOff>
      <xdr:row>0</xdr:row>
      <xdr:rowOff>7620</xdr:rowOff>
    </xdr:from>
    <xdr:to>
      <xdr:col>1</xdr:col>
      <xdr:colOff>2264</xdr:colOff>
      <xdr:row>3</xdr:row>
      <xdr:rowOff>20955</xdr:rowOff>
    </xdr:to>
    <xdr:pic>
      <xdr:nvPicPr>
        <xdr:cNvPr id="4" name="Picture 1">
          <a:extLst>
            <a:ext uri="{FF2B5EF4-FFF2-40B4-BE49-F238E27FC236}">
              <a16:creationId xmlns:a16="http://schemas.microsoft.com/office/drawing/2014/main" id="{A80C9E58-A475-47F3-9F7D-0D4888B71246}"/>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7620" y="7620"/>
          <a:ext cx="312420" cy="4038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7620</xdr:colOff>
      <xdr:row>0</xdr:row>
      <xdr:rowOff>7620</xdr:rowOff>
    </xdr:from>
    <xdr:to>
      <xdr:col>1</xdr:col>
      <xdr:colOff>0</xdr:colOff>
      <xdr:row>3</xdr:row>
      <xdr:rowOff>0</xdr:rowOff>
    </xdr:to>
    <xdr:pic>
      <xdr:nvPicPr>
        <xdr:cNvPr id="2" name="Picture 1">
          <a:extLst>
            <a:ext uri="{FF2B5EF4-FFF2-40B4-BE49-F238E27FC236}">
              <a16:creationId xmlns:a16="http://schemas.microsoft.com/office/drawing/2014/main" id="{A3ACC36E-CB83-4CB3-9D32-68F5C913EA4A}"/>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9525"/>
          <a:ext cx="314325" cy="390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7620</xdr:colOff>
      <xdr:row>0</xdr:row>
      <xdr:rowOff>7620</xdr:rowOff>
    </xdr:from>
    <xdr:to>
      <xdr:col>1</xdr:col>
      <xdr:colOff>1905</xdr:colOff>
      <xdr:row>3</xdr:row>
      <xdr:rowOff>17145</xdr:rowOff>
    </xdr:to>
    <xdr:pic>
      <xdr:nvPicPr>
        <xdr:cNvPr id="3" name="Picture 1">
          <a:extLst>
            <a:ext uri="{FF2B5EF4-FFF2-40B4-BE49-F238E27FC236}">
              <a16:creationId xmlns:a16="http://schemas.microsoft.com/office/drawing/2014/main" id="{B82A53B0-E590-4D98-9E5F-A8D46665A328}"/>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620" y="7620"/>
          <a:ext cx="312420" cy="4038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7620</xdr:colOff>
      <xdr:row>0</xdr:row>
      <xdr:rowOff>7620</xdr:rowOff>
    </xdr:from>
    <xdr:to>
      <xdr:col>1</xdr:col>
      <xdr:colOff>1905</xdr:colOff>
      <xdr:row>3</xdr:row>
      <xdr:rowOff>20955</xdr:rowOff>
    </xdr:to>
    <xdr:pic>
      <xdr:nvPicPr>
        <xdr:cNvPr id="4" name="Picture 1">
          <a:extLst>
            <a:ext uri="{FF2B5EF4-FFF2-40B4-BE49-F238E27FC236}">
              <a16:creationId xmlns:a16="http://schemas.microsoft.com/office/drawing/2014/main" id="{0410D636-6295-4391-A567-64FDE29D6B0E}"/>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7620" y="7620"/>
          <a:ext cx="312420" cy="4038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7620</xdr:colOff>
      <xdr:row>0</xdr:row>
      <xdr:rowOff>7620</xdr:rowOff>
    </xdr:from>
    <xdr:to>
      <xdr:col>1</xdr:col>
      <xdr:colOff>1905</xdr:colOff>
      <xdr:row>3</xdr:row>
      <xdr:rowOff>17145</xdr:rowOff>
    </xdr:to>
    <xdr:pic>
      <xdr:nvPicPr>
        <xdr:cNvPr id="5" name="Picture 1">
          <a:extLst>
            <a:ext uri="{FF2B5EF4-FFF2-40B4-BE49-F238E27FC236}">
              <a16:creationId xmlns:a16="http://schemas.microsoft.com/office/drawing/2014/main" id="{B2CF0F0D-DBD2-4DC3-9D9E-8ADC561C3F65}"/>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7620" y="7620"/>
          <a:ext cx="312420" cy="4038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7620</xdr:colOff>
      <xdr:row>0</xdr:row>
      <xdr:rowOff>7620</xdr:rowOff>
    </xdr:from>
    <xdr:to>
      <xdr:col>1</xdr:col>
      <xdr:colOff>0</xdr:colOff>
      <xdr:row>3</xdr:row>
      <xdr:rowOff>0</xdr:rowOff>
    </xdr:to>
    <xdr:pic>
      <xdr:nvPicPr>
        <xdr:cNvPr id="2" name="Picture 1">
          <a:extLst>
            <a:ext uri="{FF2B5EF4-FFF2-40B4-BE49-F238E27FC236}">
              <a16:creationId xmlns:a16="http://schemas.microsoft.com/office/drawing/2014/main" id="{DCF7AF8E-25D8-4FDE-B862-31D1B0BAA6B6}"/>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9525"/>
          <a:ext cx="314325" cy="390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7620</xdr:colOff>
      <xdr:row>0</xdr:row>
      <xdr:rowOff>7620</xdr:rowOff>
    </xdr:from>
    <xdr:to>
      <xdr:col>1</xdr:col>
      <xdr:colOff>0</xdr:colOff>
      <xdr:row>3</xdr:row>
      <xdr:rowOff>0</xdr:rowOff>
    </xdr:to>
    <xdr:pic>
      <xdr:nvPicPr>
        <xdr:cNvPr id="3" name="Picture 1">
          <a:extLst>
            <a:ext uri="{FF2B5EF4-FFF2-40B4-BE49-F238E27FC236}">
              <a16:creationId xmlns:a16="http://schemas.microsoft.com/office/drawing/2014/main" id="{45EE5489-9A82-4AB6-9ABE-B01D61F10B93}"/>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9525"/>
          <a:ext cx="314325" cy="390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7620</xdr:colOff>
      <xdr:row>0</xdr:row>
      <xdr:rowOff>7620</xdr:rowOff>
    </xdr:from>
    <xdr:to>
      <xdr:col>1</xdr:col>
      <xdr:colOff>0</xdr:colOff>
      <xdr:row>3</xdr:row>
      <xdr:rowOff>0</xdr:rowOff>
    </xdr:to>
    <xdr:pic>
      <xdr:nvPicPr>
        <xdr:cNvPr id="2" name="Picture 1">
          <a:extLst>
            <a:ext uri="{FF2B5EF4-FFF2-40B4-BE49-F238E27FC236}">
              <a16:creationId xmlns:a16="http://schemas.microsoft.com/office/drawing/2014/main" id="{8D890093-347D-4D97-A35D-80842C9E5BC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9525"/>
          <a:ext cx="314325" cy="390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7620</xdr:colOff>
      <xdr:row>0</xdr:row>
      <xdr:rowOff>7620</xdr:rowOff>
    </xdr:from>
    <xdr:to>
      <xdr:col>1</xdr:col>
      <xdr:colOff>0</xdr:colOff>
      <xdr:row>3</xdr:row>
      <xdr:rowOff>0</xdr:rowOff>
    </xdr:to>
    <xdr:pic>
      <xdr:nvPicPr>
        <xdr:cNvPr id="3" name="Picture 1">
          <a:extLst>
            <a:ext uri="{FF2B5EF4-FFF2-40B4-BE49-F238E27FC236}">
              <a16:creationId xmlns:a16="http://schemas.microsoft.com/office/drawing/2014/main" id="{674C790D-4CCA-40CE-859D-117238C40A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9525"/>
          <a:ext cx="314325" cy="390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7620</xdr:colOff>
      <xdr:row>0</xdr:row>
      <xdr:rowOff>7620</xdr:rowOff>
    </xdr:from>
    <xdr:to>
      <xdr:col>1</xdr:col>
      <xdr:colOff>1905</xdr:colOff>
      <xdr:row>3</xdr:row>
      <xdr:rowOff>17145</xdr:rowOff>
    </xdr:to>
    <xdr:pic>
      <xdr:nvPicPr>
        <xdr:cNvPr id="4" name="Picture 1">
          <a:extLst>
            <a:ext uri="{FF2B5EF4-FFF2-40B4-BE49-F238E27FC236}">
              <a16:creationId xmlns:a16="http://schemas.microsoft.com/office/drawing/2014/main" id="{859059CD-9B63-465D-B24D-127784B54037}"/>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620" y="7620"/>
          <a:ext cx="312420" cy="4038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7620</xdr:colOff>
      <xdr:row>0</xdr:row>
      <xdr:rowOff>7620</xdr:rowOff>
    </xdr:from>
    <xdr:to>
      <xdr:col>1</xdr:col>
      <xdr:colOff>0</xdr:colOff>
      <xdr:row>3</xdr:row>
      <xdr:rowOff>0</xdr:rowOff>
    </xdr:to>
    <xdr:pic>
      <xdr:nvPicPr>
        <xdr:cNvPr id="2" name="Picture 1">
          <a:extLst>
            <a:ext uri="{FF2B5EF4-FFF2-40B4-BE49-F238E27FC236}">
              <a16:creationId xmlns:a16="http://schemas.microsoft.com/office/drawing/2014/main" id="{3F21434A-7C1A-4239-AEE2-B31E6EE1BE58}"/>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9525"/>
          <a:ext cx="314325" cy="390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7620</xdr:colOff>
      <xdr:row>0</xdr:row>
      <xdr:rowOff>7620</xdr:rowOff>
    </xdr:from>
    <xdr:to>
      <xdr:col>1</xdr:col>
      <xdr:colOff>0</xdr:colOff>
      <xdr:row>3</xdr:row>
      <xdr:rowOff>0</xdr:rowOff>
    </xdr:to>
    <xdr:pic>
      <xdr:nvPicPr>
        <xdr:cNvPr id="3" name="Picture 1">
          <a:extLst>
            <a:ext uri="{FF2B5EF4-FFF2-40B4-BE49-F238E27FC236}">
              <a16:creationId xmlns:a16="http://schemas.microsoft.com/office/drawing/2014/main" id="{E32867E0-8392-488B-9F92-4D49240578A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9525"/>
          <a:ext cx="314325" cy="390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7620</xdr:colOff>
      <xdr:row>0</xdr:row>
      <xdr:rowOff>7620</xdr:rowOff>
    </xdr:from>
    <xdr:to>
      <xdr:col>1</xdr:col>
      <xdr:colOff>1905</xdr:colOff>
      <xdr:row>3</xdr:row>
      <xdr:rowOff>17145</xdr:rowOff>
    </xdr:to>
    <xdr:pic>
      <xdr:nvPicPr>
        <xdr:cNvPr id="4" name="Picture 1">
          <a:extLst>
            <a:ext uri="{FF2B5EF4-FFF2-40B4-BE49-F238E27FC236}">
              <a16:creationId xmlns:a16="http://schemas.microsoft.com/office/drawing/2014/main" id="{34985529-2D7C-4B3B-819C-B9441EC1E02C}"/>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620" y="7620"/>
          <a:ext cx="312420" cy="4038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7620</xdr:colOff>
      <xdr:row>0</xdr:row>
      <xdr:rowOff>7620</xdr:rowOff>
    </xdr:from>
    <xdr:to>
      <xdr:col>1</xdr:col>
      <xdr:colOff>0</xdr:colOff>
      <xdr:row>3</xdr:row>
      <xdr:rowOff>0</xdr:rowOff>
    </xdr:to>
    <xdr:pic>
      <xdr:nvPicPr>
        <xdr:cNvPr id="2" name="Picture 1">
          <a:extLst>
            <a:ext uri="{FF2B5EF4-FFF2-40B4-BE49-F238E27FC236}">
              <a16:creationId xmlns:a16="http://schemas.microsoft.com/office/drawing/2014/main" id="{426A9FC1-B164-4381-8D98-0F7F92F9253E}"/>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9525"/>
          <a:ext cx="314325" cy="390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7620</xdr:colOff>
      <xdr:row>0</xdr:row>
      <xdr:rowOff>7620</xdr:rowOff>
    </xdr:from>
    <xdr:to>
      <xdr:col>1</xdr:col>
      <xdr:colOff>0</xdr:colOff>
      <xdr:row>3</xdr:row>
      <xdr:rowOff>0</xdr:rowOff>
    </xdr:to>
    <xdr:pic>
      <xdr:nvPicPr>
        <xdr:cNvPr id="3" name="Picture 1">
          <a:extLst>
            <a:ext uri="{FF2B5EF4-FFF2-40B4-BE49-F238E27FC236}">
              <a16:creationId xmlns:a16="http://schemas.microsoft.com/office/drawing/2014/main" id="{0D866ECD-C127-48F2-889C-399518EA72C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9525"/>
          <a:ext cx="314325" cy="390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7620</xdr:colOff>
      <xdr:row>0</xdr:row>
      <xdr:rowOff>7620</xdr:rowOff>
    </xdr:from>
    <xdr:to>
      <xdr:col>1</xdr:col>
      <xdr:colOff>1905</xdr:colOff>
      <xdr:row>3</xdr:row>
      <xdr:rowOff>17145</xdr:rowOff>
    </xdr:to>
    <xdr:pic>
      <xdr:nvPicPr>
        <xdr:cNvPr id="4" name="Picture 1">
          <a:extLst>
            <a:ext uri="{FF2B5EF4-FFF2-40B4-BE49-F238E27FC236}">
              <a16:creationId xmlns:a16="http://schemas.microsoft.com/office/drawing/2014/main" id="{96FDE789-600F-44E5-BA23-FC6359DEB9D1}"/>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620" y="7620"/>
          <a:ext cx="312420" cy="4038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7620</xdr:colOff>
      <xdr:row>0</xdr:row>
      <xdr:rowOff>7620</xdr:rowOff>
    </xdr:from>
    <xdr:to>
      <xdr:col>1</xdr:col>
      <xdr:colOff>0</xdr:colOff>
      <xdr:row>3</xdr:row>
      <xdr:rowOff>0</xdr:rowOff>
    </xdr:to>
    <xdr:pic>
      <xdr:nvPicPr>
        <xdr:cNvPr id="2" name="Picture 1">
          <a:extLst>
            <a:ext uri="{FF2B5EF4-FFF2-40B4-BE49-F238E27FC236}">
              <a16:creationId xmlns:a16="http://schemas.microsoft.com/office/drawing/2014/main" id="{08CE2F99-DD2D-41BE-A615-21DF0E01513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9525"/>
          <a:ext cx="314325" cy="390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7620</xdr:colOff>
      <xdr:row>0</xdr:row>
      <xdr:rowOff>7620</xdr:rowOff>
    </xdr:from>
    <xdr:to>
      <xdr:col>1</xdr:col>
      <xdr:colOff>0</xdr:colOff>
      <xdr:row>3</xdr:row>
      <xdr:rowOff>0</xdr:rowOff>
    </xdr:to>
    <xdr:pic>
      <xdr:nvPicPr>
        <xdr:cNvPr id="3" name="Picture 1">
          <a:extLst>
            <a:ext uri="{FF2B5EF4-FFF2-40B4-BE49-F238E27FC236}">
              <a16:creationId xmlns:a16="http://schemas.microsoft.com/office/drawing/2014/main" id="{E6BB316A-2442-4835-9657-9728BF36D2DF}"/>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9525"/>
          <a:ext cx="314325"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7620</xdr:colOff>
      <xdr:row>0</xdr:row>
      <xdr:rowOff>7620</xdr:rowOff>
    </xdr:from>
    <xdr:to>
      <xdr:col>1</xdr:col>
      <xdr:colOff>1905</xdr:colOff>
      <xdr:row>3</xdr:row>
      <xdr:rowOff>17145</xdr:rowOff>
    </xdr:to>
    <xdr:pic>
      <xdr:nvPicPr>
        <xdr:cNvPr id="4" name="Picture 1">
          <a:extLst>
            <a:ext uri="{FF2B5EF4-FFF2-40B4-BE49-F238E27FC236}">
              <a16:creationId xmlns:a16="http://schemas.microsoft.com/office/drawing/2014/main" id="{5230B5C2-1EF2-43EF-A3BD-8389F4610995}"/>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620" y="7620"/>
          <a:ext cx="312420" cy="4038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7620</xdr:colOff>
      <xdr:row>0</xdr:row>
      <xdr:rowOff>7620</xdr:rowOff>
    </xdr:from>
    <xdr:to>
      <xdr:col>1</xdr:col>
      <xdr:colOff>0</xdr:colOff>
      <xdr:row>3</xdr:row>
      <xdr:rowOff>0</xdr:rowOff>
    </xdr:to>
    <xdr:pic>
      <xdr:nvPicPr>
        <xdr:cNvPr id="2" name="Picture 1">
          <a:extLst>
            <a:ext uri="{FF2B5EF4-FFF2-40B4-BE49-F238E27FC236}">
              <a16:creationId xmlns:a16="http://schemas.microsoft.com/office/drawing/2014/main" id="{4E9BFB55-4979-4CD8-AB52-743AD3F3CD59}"/>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9525"/>
          <a:ext cx="314325" cy="390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7620</xdr:colOff>
      <xdr:row>0</xdr:row>
      <xdr:rowOff>7620</xdr:rowOff>
    </xdr:from>
    <xdr:to>
      <xdr:col>1</xdr:col>
      <xdr:colOff>0</xdr:colOff>
      <xdr:row>3</xdr:row>
      <xdr:rowOff>0</xdr:rowOff>
    </xdr:to>
    <xdr:pic>
      <xdr:nvPicPr>
        <xdr:cNvPr id="3" name="Picture 1">
          <a:extLst>
            <a:ext uri="{FF2B5EF4-FFF2-40B4-BE49-F238E27FC236}">
              <a16:creationId xmlns:a16="http://schemas.microsoft.com/office/drawing/2014/main" id="{DE419B5A-D69F-4265-B11B-B5183190F246}"/>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9525"/>
          <a:ext cx="314325" cy="390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7620</xdr:colOff>
      <xdr:row>0</xdr:row>
      <xdr:rowOff>7620</xdr:rowOff>
    </xdr:from>
    <xdr:to>
      <xdr:col>1</xdr:col>
      <xdr:colOff>1905</xdr:colOff>
      <xdr:row>3</xdr:row>
      <xdr:rowOff>17145</xdr:rowOff>
    </xdr:to>
    <xdr:pic>
      <xdr:nvPicPr>
        <xdr:cNvPr id="4" name="Picture 1">
          <a:extLst>
            <a:ext uri="{FF2B5EF4-FFF2-40B4-BE49-F238E27FC236}">
              <a16:creationId xmlns:a16="http://schemas.microsoft.com/office/drawing/2014/main" id="{9A497D30-F900-48B9-98A9-CF22072612DB}"/>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620" y="7620"/>
          <a:ext cx="312420" cy="4038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7620</xdr:colOff>
      <xdr:row>0</xdr:row>
      <xdr:rowOff>7620</xdr:rowOff>
    </xdr:from>
    <xdr:to>
      <xdr:col>1</xdr:col>
      <xdr:colOff>0</xdr:colOff>
      <xdr:row>3</xdr:row>
      <xdr:rowOff>0</xdr:rowOff>
    </xdr:to>
    <xdr:pic>
      <xdr:nvPicPr>
        <xdr:cNvPr id="2" name="Picture 1">
          <a:extLst>
            <a:ext uri="{FF2B5EF4-FFF2-40B4-BE49-F238E27FC236}">
              <a16:creationId xmlns:a16="http://schemas.microsoft.com/office/drawing/2014/main" id="{80CECFDF-41D7-49A8-9BE0-6926433D2B15}"/>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9525"/>
          <a:ext cx="314325" cy="390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7620</xdr:colOff>
      <xdr:row>0</xdr:row>
      <xdr:rowOff>7620</xdr:rowOff>
    </xdr:from>
    <xdr:to>
      <xdr:col>1</xdr:col>
      <xdr:colOff>0</xdr:colOff>
      <xdr:row>3</xdr:row>
      <xdr:rowOff>0</xdr:rowOff>
    </xdr:to>
    <xdr:pic>
      <xdr:nvPicPr>
        <xdr:cNvPr id="3" name="Picture 1">
          <a:extLst>
            <a:ext uri="{FF2B5EF4-FFF2-40B4-BE49-F238E27FC236}">
              <a16:creationId xmlns:a16="http://schemas.microsoft.com/office/drawing/2014/main" id="{62637C6F-3E81-42AE-98B2-8E0CE128170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9525"/>
          <a:ext cx="314325" cy="390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7620</xdr:colOff>
      <xdr:row>0</xdr:row>
      <xdr:rowOff>7620</xdr:rowOff>
    </xdr:from>
    <xdr:to>
      <xdr:col>1</xdr:col>
      <xdr:colOff>1905</xdr:colOff>
      <xdr:row>3</xdr:row>
      <xdr:rowOff>17145</xdr:rowOff>
    </xdr:to>
    <xdr:pic>
      <xdr:nvPicPr>
        <xdr:cNvPr id="4" name="Picture 1">
          <a:extLst>
            <a:ext uri="{FF2B5EF4-FFF2-40B4-BE49-F238E27FC236}">
              <a16:creationId xmlns:a16="http://schemas.microsoft.com/office/drawing/2014/main" id="{977AAB4F-DF01-4CA3-BB92-9606903BE07A}"/>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620" y="7620"/>
          <a:ext cx="312420" cy="4038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7620</xdr:colOff>
      <xdr:row>0</xdr:row>
      <xdr:rowOff>7620</xdr:rowOff>
    </xdr:from>
    <xdr:to>
      <xdr:col>1</xdr:col>
      <xdr:colOff>0</xdr:colOff>
      <xdr:row>3</xdr:row>
      <xdr:rowOff>0</xdr:rowOff>
    </xdr:to>
    <xdr:pic>
      <xdr:nvPicPr>
        <xdr:cNvPr id="2" name="Picture 1">
          <a:extLst>
            <a:ext uri="{FF2B5EF4-FFF2-40B4-BE49-F238E27FC236}">
              <a16:creationId xmlns:a16="http://schemas.microsoft.com/office/drawing/2014/main" id="{3CFA3C9B-92A8-4829-82BD-F78339108EC9}"/>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9525"/>
          <a:ext cx="314325" cy="390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7620</xdr:colOff>
      <xdr:row>0</xdr:row>
      <xdr:rowOff>7620</xdr:rowOff>
    </xdr:from>
    <xdr:to>
      <xdr:col>1</xdr:col>
      <xdr:colOff>0</xdr:colOff>
      <xdr:row>3</xdr:row>
      <xdr:rowOff>0</xdr:rowOff>
    </xdr:to>
    <xdr:pic>
      <xdr:nvPicPr>
        <xdr:cNvPr id="3" name="Picture 1">
          <a:extLst>
            <a:ext uri="{FF2B5EF4-FFF2-40B4-BE49-F238E27FC236}">
              <a16:creationId xmlns:a16="http://schemas.microsoft.com/office/drawing/2014/main" id="{5BD9805F-7005-4373-A508-830031A78FB1}"/>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9525"/>
          <a:ext cx="314325" cy="390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7620</xdr:colOff>
      <xdr:row>0</xdr:row>
      <xdr:rowOff>7620</xdr:rowOff>
    </xdr:from>
    <xdr:to>
      <xdr:col>1</xdr:col>
      <xdr:colOff>0</xdr:colOff>
      <xdr:row>3</xdr:row>
      <xdr:rowOff>0</xdr:rowOff>
    </xdr:to>
    <xdr:pic>
      <xdr:nvPicPr>
        <xdr:cNvPr id="2" name="Picture 1">
          <a:extLst>
            <a:ext uri="{FF2B5EF4-FFF2-40B4-BE49-F238E27FC236}">
              <a16:creationId xmlns:a16="http://schemas.microsoft.com/office/drawing/2014/main" id="{F3A1BC02-5D07-4C1B-9760-BE3DF069501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9525"/>
          <a:ext cx="314325" cy="390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7620</xdr:colOff>
      <xdr:row>0</xdr:row>
      <xdr:rowOff>7620</xdr:rowOff>
    </xdr:from>
    <xdr:to>
      <xdr:col>1</xdr:col>
      <xdr:colOff>0</xdr:colOff>
      <xdr:row>3</xdr:row>
      <xdr:rowOff>0</xdr:rowOff>
    </xdr:to>
    <xdr:pic>
      <xdr:nvPicPr>
        <xdr:cNvPr id="3" name="Picture 1">
          <a:extLst>
            <a:ext uri="{FF2B5EF4-FFF2-40B4-BE49-F238E27FC236}">
              <a16:creationId xmlns:a16="http://schemas.microsoft.com/office/drawing/2014/main" id="{79D00115-536A-4452-8432-7E0F6FB1F813}"/>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9525"/>
          <a:ext cx="314325" cy="390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7620</xdr:colOff>
      <xdr:row>0</xdr:row>
      <xdr:rowOff>7620</xdr:rowOff>
    </xdr:from>
    <xdr:to>
      <xdr:col>1</xdr:col>
      <xdr:colOff>1905</xdr:colOff>
      <xdr:row>3</xdr:row>
      <xdr:rowOff>17145</xdr:rowOff>
    </xdr:to>
    <xdr:pic>
      <xdr:nvPicPr>
        <xdr:cNvPr id="4" name="Picture 1">
          <a:extLst>
            <a:ext uri="{FF2B5EF4-FFF2-40B4-BE49-F238E27FC236}">
              <a16:creationId xmlns:a16="http://schemas.microsoft.com/office/drawing/2014/main" id="{AC301A8C-C350-45D3-8419-497FF51D0FB2}"/>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620" y="7620"/>
          <a:ext cx="312420" cy="4038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7620</xdr:colOff>
      <xdr:row>0</xdr:row>
      <xdr:rowOff>7620</xdr:rowOff>
    </xdr:from>
    <xdr:to>
      <xdr:col>1</xdr:col>
      <xdr:colOff>1905</xdr:colOff>
      <xdr:row>3</xdr:row>
      <xdr:rowOff>17145</xdr:rowOff>
    </xdr:to>
    <xdr:pic>
      <xdr:nvPicPr>
        <xdr:cNvPr id="2" name="Picture 1">
          <a:extLst>
            <a:ext uri="{FF2B5EF4-FFF2-40B4-BE49-F238E27FC236}">
              <a16:creationId xmlns:a16="http://schemas.microsoft.com/office/drawing/2014/main" id="{3C8398C2-1429-4560-B7F7-F8F7145AC329}"/>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20" y="7620"/>
          <a:ext cx="312420" cy="4038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7620</xdr:colOff>
      <xdr:row>0</xdr:row>
      <xdr:rowOff>7620</xdr:rowOff>
    </xdr:from>
    <xdr:to>
      <xdr:col>1</xdr:col>
      <xdr:colOff>0</xdr:colOff>
      <xdr:row>3</xdr:row>
      <xdr:rowOff>0</xdr:rowOff>
    </xdr:to>
    <xdr:pic>
      <xdr:nvPicPr>
        <xdr:cNvPr id="3" name="Picture 1">
          <a:extLst>
            <a:ext uri="{FF2B5EF4-FFF2-40B4-BE49-F238E27FC236}">
              <a16:creationId xmlns:a16="http://schemas.microsoft.com/office/drawing/2014/main" id="{02E6A335-3D27-48D3-9194-ABA9ECF855C9}"/>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9525" y="9525"/>
          <a:ext cx="314325"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7620</xdr:colOff>
      <xdr:row>0</xdr:row>
      <xdr:rowOff>7620</xdr:rowOff>
    </xdr:from>
    <xdr:to>
      <xdr:col>1</xdr:col>
      <xdr:colOff>1905</xdr:colOff>
      <xdr:row>3</xdr:row>
      <xdr:rowOff>17145</xdr:rowOff>
    </xdr:to>
    <xdr:pic>
      <xdr:nvPicPr>
        <xdr:cNvPr id="4" name="Picture 1">
          <a:extLst>
            <a:ext uri="{FF2B5EF4-FFF2-40B4-BE49-F238E27FC236}">
              <a16:creationId xmlns:a16="http://schemas.microsoft.com/office/drawing/2014/main" id="{A7844AA0-D432-455F-9DED-3C28BD6C77CC}"/>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7620" y="7620"/>
          <a:ext cx="312420" cy="4038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7620</xdr:colOff>
      <xdr:row>0</xdr:row>
      <xdr:rowOff>0</xdr:rowOff>
    </xdr:from>
    <xdr:to>
      <xdr:col>2</xdr:col>
      <xdr:colOff>19050</xdr:colOff>
      <xdr:row>3</xdr:row>
      <xdr:rowOff>0</xdr:rowOff>
    </xdr:to>
    <xdr:pic>
      <xdr:nvPicPr>
        <xdr:cNvPr id="2" name="Picture 1">
          <a:extLst>
            <a:ext uri="{FF2B5EF4-FFF2-40B4-BE49-F238E27FC236}">
              <a16:creationId xmlns:a16="http://schemas.microsoft.com/office/drawing/2014/main" id="{E952B820-A393-41F0-8A72-94AF3C369BFD}"/>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20" y="0"/>
          <a:ext cx="381000" cy="5029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7620</xdr:colOff>
      <xdr:row>0</xdr:row>
      <xdr:rowOff>0</xdr:rowOff>
    </xdr:from>
    <xdr:to>
      <xdr:col>2</xdr:col>
      <xdr:colOff>11430</xdr:colOff>
      <xdr:row>2</xdr:row>
      <xdr:rowOff>161925</xdr:rowOff>
    </xdr:to>
    <xdr:pic>
      <xdr:nvPicPr>
        <xdr:cNvPr id="3" name="Picture 1">
          <a:extLst>
            <a:ext uri="{FF2B5EF4-FFF2-40B4-BE49-F238E27FC236}">
              <a16:creationId xmlns:a16="http://schemas.microsoft.com/office/drawing/2014/main" id="{CDBACA33-F7A1-4EC0-967B-3D18BB5DA03F}"/>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620" y="0"/>
          <a:ext cx="381000" cy="5029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7620</xdr:colOff>
      <xdr:row>0</xdr:row>
      <xdr:rowOff>0</xdr:rowOff>
    </xdr:from>
    <xdr:to>
      <xdr:col>2</xdr:col>
      <xdr:colOff>19050</xdr:colOff>
      <xdr:row>3</xdr:row>
      <xdr:rowOff>0</xdr:rowOff>
    </xdr:to>
    <xdr:pic>
      <xdr:nvPicPr>
        <xdr:cNvPr id="2" name="Picture 1">
          <a:extLst>
            <a:ext uri="{FF2B5EF4-FFF2-40B4-BE49-F238E27FC236}">
              <a16:creationId xmlns:a16="http://schemas.microsoft.com/office/drawing/2014/main" id="{F7B76209-EA39-4480-845E-54F2BAD25A09}"/>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0"/>
          <a:ext cx="381000" cy="5143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7620</xdr:colOff>
      <xdr:row>0</xdr:row>
      <xdr:rowOff>0</xdr:rowOff>
    </xdr:from>
    <xdr:to>
      <xdr:col>2</xdr:col>
      <xdr:colOff>11430</xdr:colOff>
      <xdr:row>2</xdr:row>
      <xdr:rowOff>161925</xdr:rowOff>
    </xdr:to>
    <xdr:pic>
      <xdr:nvPicPr>
        <xdr:cNvPr id="3" name="Picture 1">
          <a:extLst>
            <a:ext uri="{FF2B5EF4-FFF2-40B4-BE49-F238E27FC236}">
              <a16:creationId xmlns:a16="http://schemas.microsoft.com/office/drawing/2014/main" id="{BE964151-B8BF-4994-9BF3-BA9F88DDA2ED}"/>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620" y="0"/>
          <a:ext cx="381000" cy="5029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7620</xdr:colOff>
      <xdr:row>0</xdr:row>
      <xdr:rowOff>0</xdr:rowOff>
    </xdr:from>
    <xdr:to>
      <xdr:col>2</xdr:col>
      <xdr:colOff>19050</xdr:colOff>
      <xdr:row>3</xdr:row>
      <xdr:rowOff>0</xdr:rowOff>
    </xdr:to>
    <xdr:pic>
      <xdr:nvPicPr>
        <xdr:cNvPr id="2" name="Picture 1">
          <a:extLst>
            <a:ext uri="{FF2B5EF4-FFF2-40B4-BE49-F238E27FC236}">
              <a16:creationId xmlns:a16="http://schemas.microsoft.com/office/drawing/2014/main" id="{11080556-F2B3-4EFE-A867-8E452CFEF4FF}"/>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0"/>
          <a:ext cx="381000" cy="5143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7620</xdr:colOff>
      <xdr:row>0</xdr:row>
      <xdr:rowOff>0</xdr:rowOff>
    </xdr:from>
    <xdr:to>
      <xdr:col>2</xdr:col>
      <xdr:colOff>11430</xdr:colOff>
      <xdr:row>2</xdr:row>
      <xdr:rowOff>161925</xdr:rowOff>
    </xdr:to>
    <xdr:pic>
      <xdr:nvPicPr>
        <xdr:cNvPr id="3" name="Picture 1">
          <a:extLst>
            <a:ext uri="{FF2B5EF4-FFF2-40B4-BE49-F238E27FC236}">
              <a16:creationId xmlns:a16="http://schemas.microsoft.com/office/drawing/2014/main" id="{E9E6F2C1-BA52-4F16-A66A-0DA4340EB36A}"/>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620" y="0"/>
          <a:ext cx="381000" cy="5029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7620</xdr:colOff>
      <xdr:row>0</xdr:row>
      <xdr:rowOff>0</xdr:rowOff>
    </xdr:from>
    <xdr:to>
      <xdr:col>2</xdr:col>
      <xdr:colOff>19050</xdr:colOff>
      <xdr:row>3</xdr:row>
      <xdr:rowOff>0</xdr:rowOff>
    </xdr:to>
    <xdr:pic>
      <xdr:nvPicPr>
        <xdr:cNvPr id="2" name="Picture 1">
          <a:extLst>
            <a:ext uri="{FF2B5EF4-FFF2-40B4-BE49-F238E27FC236}">
              <a16:creationId xmlns:a16="http://schemas.microsoft.com/office/drawing/2014/main" id="{E2FFE953-0444-4302-B0A6-2B758C66F6E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0"/>
          <a:ext cx="381000" cy="5143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7620</xdr:colOff>
      <xdr:row>0</xdr:row>
      <xdr:rowOff>0</xdr:rowOff>
    </xdr:from>
    <xdr:to>
      <xdr:col>2</xdr:col>
      <xdr:colOff>11430</xdr:colOff>
      <xdr:row>2</xdr:row>
      <xdr:rowOff>161925</xdr:rowOff>
    </xdr:to>
    <xdr:pic>
      <xdr:nvPicPr>
        <xdr:cNvPr id="3" name="Picture 1">
          <a:extLst>
            <a:ext uri="{FF2B5EF4-FFF2-40B4-BE49-F238E27FC236}">
              <a16:creationId xmlns:a16="http://schemas.microsoft.com/office/drawing/2014/main" id="{4822976D-BBF7-4000-BA47-9FA88EAFDB7A}"/>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620" y="0"/>
          <a:ext cx="381000" cy="5029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7620</xdr:colOff>
      <xdr:row>0</xdr:row>
      <xdr:rowOff>0</xdr:rowOff>
    </xdr:from>
    <xdr:to>
      <xdr:col>2</xdr:col>
      <xdr:colOff>19050</xdr:colOff>
      <xdr:row>3</xdr:row>
      <xdr:rowOff>0</xdr:rowOff>
    </xdr:to>
    <xdr:pic>
      <xdr:nvPicPr>
        <xdr:cNvPr id="2" name="Picture 1">
          <a:extLst>
            <a:ext uri="{FF2B5EF4-FFF2-40B4-BE49-F238E27FC236}">
              <a16:creationId xmlns:a16="http://schemas.microsoft.com/office/drawing/2014/main" id="{61D368E1-926E-4B90-95E1-F817DD59813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0"/>
          <a:ext cx="381000" cy="5143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7620</xdr:colOff>
      <xdr:row>0</xdr:row>
      <xdr:rowOff>0</xdr:rowOff>
    </xdr:from>
    <xdr:to>
      <xdr:col>2</xdr:col>
      <xdr:colOff>11430</xdr:colOff>
      <xdr:row>2</xdr:row>
      <xdr:rowOff>161925</xdr:rowOff>
    </xdr:to>
    <xdr:pic>
      <xdr:nvPicPr>
        <xdr:cNvPr id="3" name="Picture 1">
          <a:extLst>
            <a:ext uri="{FF2B5EF4-FFF2-40B4-BE49-F238E27FC236}">
              <a16:creationId xmlns:a16="http://schemas.microsoft.com/office/drawing/2014/main" id="{2136961B-9C76-46AB-AAEA-FB6E2078BB29}"/>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620" y="0"/>
          <a:ext cx="381000" cy="5029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7620</xdr:colOff>
      <xdr:row>0</xdr:row>
      <xdr:rowOff>0</xdr:rowOff>
    </xdr:from>
    <xdr:to>
      <xdr:col>2</xdr:col>
      <xdr:colOff>19050</xdr:colOff>
      <xdr:row>3</xdr:row>
      <xdr:rowOff>0</xdr:rowOff>
    </xdr:to>
    <xdr:pic>
      <xdr:nvPicPr>
        <xdr:cNvPr id="2" name="Picture 1">
          <a:extLst>
            <a:ext uri="{FF2B5EF4-FFF2-40B4-BE49-F238E27FC236}">
              <a16:creationId xmlns:a16="http://schemas.microsoft.com/office/drawing/2014/main" id="{6B071388-E1F2-4D46-9945-A4F0920637F5}"/>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0"/>
          <a:ext cx="381000" cy="5143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7620</xdr:colOff>
      <xdr:row>0</xdr:row>
      <xdr:rowOff>0</xdr:rowOff>
    </xdr:from>
    <xdr:to>
      <xdr:col>2</xdr:col>
      <xdr:colOff>11430</xdr:colOff>
      <xdr:row>2</xdr:row>
      <xdr:rowOff>161925</xdr:rowOff>
    </xdr:to>
    <xdr:pic>
      <xdr:nvPicPr>
        <xdr:cNvPr id="3" name="Picture 1">
          <a:extLst>
            <a:ext uri="{FF2B5EF4-FFF2-40B4-BE49-F238E27FC236}">
              <a16:creationId xmlns:a16="http://schemas.microsoft.com/office/drawing/2014/main" id="{25CBF928-ED48-449C-A425-60E6C8FD1CB5}"/>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620" y="0"/>
          <a:ext cx="381000" cy="5029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7620</xdr:colOff>
      <xdr:row>0</xdr:row>
      <xdr:rowOff>0</xdr:rowOff>
    </xdr:from>
    <xdr:to>
      <xdr:col>2</xdr:col>
      <xdr:colOff>19050</xdr:colOff>
      <xdr:row>3</xdr:row>
      <xdr:rowOff>0</xdr:rowOff>
    </xdr:to>
    <xdr:pic>
      <xdr:nvPicPr>
        <xdr:cNvPr id="2" name="Picture 1">
          <a:extLst>
            <a:ext uri="{FF2B5EF4-FFF2-40B4-BE49-F238E27FC236}">
              <a16:creationId xmlns:a16="http://schemas.microsoft.com/office/drawing/2014/main" id="{DADF2FEF-7545-43F5-A458-0D3B5674B295}"/>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0"/>
          <a:ext cx="381000" cy="5143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7620</xdr:colOff>
      <xdr:row>0</xdr:row>
      <xdr:rowOff>0</xdr:rowOff>
    </xdr:from>
    <xdr:to>
      <xdr:col>2</xdr:col>
      <xdr:colOff>11430</xdr:colOff>
      <xdr:row>2</xdr:row>
      <xdr:rowOff>161925</xdr:rowOff>
    </xdr:to>
    <xdr:pic>
      <xdr:nvPicPr>
        <xdr:cNvPr id="3" name="Picture 1">
          <a:extLst>
            <a:ext uri="{FF2B5EF4-FFF2-40B4-BE49-F238E27FC236}">
              <a16:creationId xmlns:a16="http://schemas.microsoft.com/office/drawing/2014/main" id="{51DBFD15-83A9-41A5-BD7A-AF51B877FAA7}"/>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620" y="0"/>
          <a:ext cx="381000" cy="5029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7620</xdr:colOff>
      <xdr:row>0</xdr:row>
      <xdr:rowOff>0</xdr:rowOff>
    </xdr:from>
    <xdr:to>
      <xdr:col>2</xdr:col>
      <xdr:colOff>19050</xdr:colOff>
      <xdr:row>3</xdr:row>
      <xdr:rowOff>0</xdr:rowOff>
    </xdr:to>
    <xdr:pic>
      <xdr:nvPicPr>
        <xdr:cNvPr id="2" name="Picture 1">
          <a:extLst>
            <a:ext uri="{FF2B5EF4-FFF2-40B4-BE49-F238E27FC236}">
              <a16:creationId xmlns:a16="http://schemas.microsoft.com/office/drawing/2014/main" id="{002CFCF7-32AB-4A27-A774-9D0EA3144DAB}"/>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0"/>
          <a:ext cx="381000" cy="5143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7620</xdr:colOff>
      <xdr:row>0</xdr:row>
      <xdr:rowOff>0</xdr:rowOff>
    </xdr:from>
    <xdr:to>
      <xdr:col>2</xdr:col>
      <xdr:colOff>11430</xdr:colOff>
      <xdr:row>2</xdr:row>
      <xdr:rowOff>161925</xdr:rowOff>
    </xdr:to>
    <xdr:pic>
      <xdr:nvPicPr>
        <xdr:cNvPr id="3" name="Picture 1">
          <a:extLst>
            <a:ext uri="{FF2B5EF4-FFF2-40B4-BE49-F238E27FC236}">
              <a16:creationId xmlns:a16="http://schemas.microsoft.com/office/drawing/2014/main" id="{45B1C83D-6A7D-4A27-8A9F-600911B7CCC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620" y="0"/>
          <a:ext cx="381000" cy="5029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7620</xdr:colOff>
      <xdr:row>0</xdr:row>
      <xdr:rowOff>0</xdr:rowOff>
    </xdr:from>
    <xdr:to>
      <xdr:col>2</xdr:col>
      <xdr:colOff>19050</xdr:colOff>
      <xdr:row>3</xdr:row>
      <xdr:rowOff>0</xdr:rowOff>
    </xdr:to>
    <xdr:pic>
      <xdr:nvPicPr>
        <xdr:cNvPr id="2" name="Picture 1">
          <a:extLst>
            <a:ext uri="{FF2B5EF4-FFF2-40B4-BE49-F238E27FC236}">
              <a16:creationId xmlns:a16="http://schemas.microsoft.com/office/drawing/2014/main" id="{238E2C2C-9F7B-446F-B11B-8A9A281401F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0"/>
          <a:ext cx="381000" cy="5143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7620</xdr:colOff>
      <xdr:row>0</xdr:row>
      <xdr:rowOff>0</xdr:rowOff>
    </xdr:from>
    <xdr:to>
      <xdr:col>2</xdr:col>
      <xdr:colOff>11430</xdr:colOff>
      <xdr:row>2</xdr:row>
      <xdr:rowOff>161925</xdr:rowOff>
    </xdr:to>
    <xdr:pic>
      <xdr:nvPicPr>
        <xdr:cNvPr id="3" name="Picture 1">
          <a:extLst>
            <a:ext uri="{FF2B5EF4-FFF2-40B4-BE49-F238E27FC236}">
              <a16:creationId xmlns:a16="http://schemas.microsoft.com/office/drawing/2014/main" id="{F533380B-FB66-4022-822D-07EE3A473E91}"/>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620" y="0"/>
          <a:ext cx="381000" cy="5029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7620</xdr:colOff>
      <xdr:row>0</xdr:row>
      <xdr:rowOff>0</xdr:rowOff>
    </xdr:from>
    <xdr:to>
      <xdr:col>2</xdr:col>
      <xdr:colOff>19050</xdr:colOff>
      <xdr:row>3</xdr:row>
      <xdr:rowOff>0</xdr:rowOff>
    </xdr:to>
    <xdr:pic>
      <xdr:nvPicPr>
        <xdr:cNvPr id="2" name="Picture 1">
          <a:extLst>
            <a:ext uri="{FF2B5EF4-FFF2-40B4-BE49-F238E27FC236}">
              <a16:creationId xmlns:a16="http://schemas.microsoft.com/office/drawing/2014/main" id="{F329315B-7B38-4857-BC3A-A66CB010D45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0"/>
          <a:ext cx="381000" cy="5143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7620</xdr:colOff>
      <xdr:row>0</xdr:row>
      <xdr:rowOff>0</xdr:rowOff>
    </xdr:from>
    <xdr:to>
      <xdr:col>2</xdr:col>
      <xdr:colOff>11430</xdr:colOff>
      <xdr:row>2</xdr:row>
      <xdr:rowOff>161925</xdr:rowOff>
    </xdr:to>
    <xdr:pic>
      <xdr:nvPicPr>
        <xdr:cNvPr id="3" name="Picture 1">
          <a:extLst>
            <a:ext uri="{FF2B5EF4-FFF2-40B4-BE49-F238E27FC236}">
              <a16:creationId xmlns:a16="http://schemas.microsoft.com/office/drawing/2014/main" id="{5D4AF6B6-B61D-4250-B3F6-993D41553FC6}"/>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620" y="0"/>
          <a:ext cx="381000" cy="5029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7620</xdr:colOff>
      <xdr:row>0</xdr:row>
      <xdr:rowOff>0</xdr:rowOff>
    </xdr:from>
    <xdr:to>
      <xdr:col>2</xdr:col>
      <xdr:colOff>15240</xdr:colOff>
      <xdr:row>3</xdr:row>
      <xdr:rowOff>0</xdr:rowOff>
    </xdr:to>
    <xdr:pic>
      <xdr:nvPicPr>
        <xdr:cNvPr id="2" name="Picture 1">
          <a:extLst>
            <a:ext uri="{FF2B5EF4-FFF2-40B4-BE49-F238E27FC236}">
              <a16:creationId xmlns:a16="http://schemas.microsoft.com/office/drawing/2014/main" id="{715F7CD5-D742-4403-8A2E-7032376F8ECB}"/>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0"/>
          <a:ext cx="381000" cy="5143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7620</xdr:colOff>
      <xdr:row>0</xdr:row>
      <xdr:rowOff>0</xdr:rowOff>
    </xdr:from>
    <xdr:to>
      <xdr:col>2</xdr:col>
      <xdr:colOff>19050</xdr:colOff>
      <xdr:row>3</xdr:row>
      <xdr:rowOff>0</xdr:rowOff>
    </xdr:to>
    <xdr:pic>
      <xdr:nvPicPr>
        <xdr:cNvPr id="2" name="Picture 1">
          <a:extLst>
            <a:ext uri="{FF2B5EF4-FFF2-40B4-BE49-F238E27FC236}">
              <a16:creationId xmlns:a16="http://schemas.microsoft.com/office/drawing/2014/main" id="{0885CC1D-2E5C-49C5-BAE8-28701481FF9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0"/>
          <a:ext cx="381000" cy="5143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7620</xdr:colOff>
      <xdr:row>0</xdr:row>
      <xdr:rowOff>0</xdr:rowOff>
    </xdr:from>
    <xdr:to>
      <xdr:col>2</xdr:col>
      <xdr:colOff>11430</xdr:colOff>
      <xdr:row>2</xdr:row>
      <xdr:rowOff>161925</xdr:rowOff>
    </xdr:to>
    <xdr:pic>
      <xdr:nvPicPr>
        <xdr:cNvPr id="3" name="Picture 1">
          <a:extLst>
            <a:ext uri="{FF2B5EF4-FFF2-40B4-BE49-F238E27FC236}">
              <a16:creationId xmlns:a16="http://schemas.microsoft.com/office/drawing/2014/main" id="{33A48B7F-17B9-43D1-A1B6-BA7F0D75139D}"/>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620" y="0"/>
          <a:ext cx="381000" cy="5029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35</xdr:col>
      <xdr:colOff>110642</xdr:colOff>
      <xdr:row>0</xdr:row>
      <xdr:rowOff>0</xdr:rowOff>
    </xdr:from>
    <xdr:to>
      <xdr:col>57</xdr:col>
      <xdr:colOff>60032</xdr:colOff>
      <xdr:row>6</xdr:row>
      <xdr:rowOff>22341</xdr:rowOff>
    </xdr:to>
    <xdr:pic>
      <xdr:nvPicPr>
        <xdr:cNvPr id="2" name="Imagem 1">
          <a:extLst>
            <a:ext uri="{FF2B5EF4-FFF2-40B4-BE49-F238E27FC236}">
              <a16:creationId xmlns:a16="http://schemas.microsoft.com/office/drawing/2014/main" id="{C5C25C0A-EAF4-4CDA-B862-C46CBCC34B1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865233" y="0"/>
          <a:ext cx="5294820" cy="1371254"/>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40</xdr:col>
      <xdr:colOff>389638</xdr:colOff>
      <xdr:row>0</xdr:row>
      <xdr:rowOff>0</xdr:rowOff>
    </xdr:from>
    <xdr:to>
      <xdr:col>54</xdr:col>
      <xdr:colOff>98478</xdr:colOff>
      <xdr:row>7</xdr:row>
      <xdr:rowOff>58882</xdr:rowOff>
    </xdr:to>
    <xdr:pic>
      <xdr:nvPicPr>
        <xdr:cNvPr id="2" name="Imagem 1">
          <a:extLst>
            <a:ext uri="{FF2B5EF4-FFF2-40B4-BE49-F238E27FC236}">
              <a16:creationId xmlns:a16="http://schemas.microsoft.com/office/drawing/2014/main" id="{B717702D-A2B7-4324-8BED-9B773E6FAF6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8123456" y="0"/>
          <a:ext cx="5289105" cy="1267345"/>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xdr:from>
      <xdr:col>0</xdr:col>
      <xdr:colOff>1043940</xdr:colOff>
      <xdr:row>18</xdr:row>
      <xdr:rowOff>76200</xdr:rowOff>
    </xdr:from>
    <xdr:to>
      <xdr:col>1</xdr:col>
      <xdr:colOff>563880</xdr:colOff>
      <xdr:row>21</xdr:row>
      <xdr:rowOff>38100</xdr:rowOff>
    </xdr:to>
    <xdr:pic>
      <xdr:nvPicPr>
        <xdr:cNvPr id="3" name="Figuras 2">
          <a:extLst>
            <a:ext uri="{FF2B5EF4-FFF2-40B4-BE49-F238E27FC236}">
              <a16:creationId xmlns:a16="http://schemas.microsoft.com/office/drawing/2014/main" id="{5254941A-C4FD-40C1-9CA6-265BFAB80CE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47750" y="6762750"/>
          <a:ext cx="2324100" cy="523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1590674</xdr:colOff>
      <xdr:row>30</xdr:row>
      <xdr:rowOff>19050</xdr:rowOff>
    </xdr:from>
    <xdr:to>
      <xdr:col>4</xdr:col>
      <xdr:colOff>123824</xdr:colOff>
      <xdr:row>36</xdr:row>
      <xdr:rowOff>23877</xdr:rowOff>
    </xdr:to>
    <xdr:pic>
      <xdr:nvPicPr>
        <xdr:cNvPr id="2" name="Figuras 3">
          <a:extLst>
            <a:ext uri="{FF2B5EF4-FFF2-40B4-BE49-F238E27FC236}">
              <a16:creationId xmlns:a16="http://schemas.microsoft.com/office/drawing/2014/main" id="{36A5A38F-701E-4296-980B-7BF4EF54069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590674" y="7905750"/>
          <a:ext cx="4295775" cy="103352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1</xdr:col>
      <xdr:colOff>2331721</xdr:colOff>
      <xdr:row>0</xdr:row>
      <xdr:rowOff>60960</xdr:rowOff>
    </xdr:from>
    <xdr:to>
      <xdr:col>7</xdr:col>
      <xdr:colOff>569595</xdr:colOff>
      <xdr:row>0</xdr:row>
      <xdr:rowOff>1315691</xdr:rowOff>
    </xdr:to>
    <xdr:pic>
      <xdr:nvPicPr>
        <xdr:cNvPr id="2" name="Imagem 1">
          <a:extLst>
            <a:ext uri="{FF2B5EF4-FFF2-40B4-BE49-F238E27FC236}">
              <a16:creationId xmlns:a16="http://schemas.microsoft.com/office/drawing/2014/main" id="{723A71D9-DC74-4CFD-B03D-EA961DFB47E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941321" y="60960"/>
          <a:ext cx="5735954" cy="1365221"/>
        </a:xfrm>
        <a:prstGeom prst="rect">
          <a:avLst/>
        </a:prstGeom>
      </xdr:spPr>
    </xdr:pic>
    <xdr:clientData/>
  </xdr:twoCellAnchor>
  <xdr:twoCellAnchor editAs="oneCell">
    <xdr:from>
      <xdr:col>1</xdr:col>
      <xdr:colOff>2331721</xdr:colOff>
      <xdr:row>0</xdr:row>
      <xdr:rowOff>60960</xdr:rowOff>
    </xdr:from>
    <xdr:to>
      <xdr:col>7</xdr:col>
      <xdr:colOff>569595</xdr:colOff>
      <xdr:row>0</xdr:row>
      <xdr:rowOff>1315691</xdr:rowOff>
    </xdr:to>
    <xdr:pic>
      <xdr:nvPicPr>
        <xdr:cNvPr id="3" name="Imagem 2">
          <a:extLst>
            <a:ext uri="{FF2B5EF4-FFF2-40B4-BE49-F238E27FC236}">
              <a16:creationId xmlns:a16="http://schemas.microsoft.com/office/drawing/2014/main" id="{4EEEF6C3-F7E0-4E81-844D-2DDE99F7A32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941321" y="60960"/>
          <a:ext cx="5732144" cy="1369031"/>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A:\LEONARDO\01_SEDUC\01_Boletins\Boletim%20Abril%202005_R02.xls"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file:///C:\Users\paulo.rlima\Downloads\CENTRO%20COMUNIT&#193;RIO%20-%20SAL&#195;O%20DE%20EVENTOS\EDIT&#193;VEL\CENTRO%20COMUNIT&#193;RIO%20-%20SAL&#195;O%20DE%20EVENTOS%20-%20PLANILHA%20OR&#199;AMENT&#193;RIA.xlsx" TargetMode="External"/><Relationship Id="rId1" Type="http://schemas.openxmlformats.org/officeDocument/2006/relationships/externalLinkPath" Target="/Users/paulo.rlima/Downloads/CENTRO%20COMUNIT&#193;RIO%20-%20SAL&#195;O%20DE%20EVENTOS/EDIT&#193;VEL/CENTRO%20COMUNIT&#193;RIO%20-%20SAL&#195;O%20DE%20EVENTOS%20-%20PLANILHA%20OR&#199;AMENT&#193;RIA.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olum"/>
      <sheetName val="Plan2"/>
      <sheetName val="Plan3"/>
      <sheetName val="cobertura quadra"/>
      <sheetName val="CRON REF"/>
      <sheetName val="cobertura_quadra"/>
      <sheetName val="CRON_REF"/>
      <sheetName val="cronograma físico-financeiro - "/>
      <sheetName val="planil"/>
      <sheetName val="Boletim Abril 2005_R02"/>
    </sheetNames>
    <sheetDataSet>
      <sheetData sheetId="0" refreshError="1">
        <row r="3">
          <cell r="A3" t="str">
            <v>Obra :001 -  001</v>
          </cell>
        </row>
        <row r="4">
          <cell r="A4" t="str">
            <v xml:space="preserve">Total da Planilha - </v>
          </cell>
          <cell r="B4" t="str">
            <v>364.742,2448</v>
          </cell>
        </row>
        <row r="5">
          <cell r="A5" t="str">
            <v>Cód. Tarefa</v>
          </cell>
          <cell r="B5" t="str">
            <v>Descrição</v>
          </cell>
          <cell r="C5" t="str">
            <v>Unidade</v>
          </cell>
          <cell r="D5" t="str">
            <v>Valor Unitário</v>
          </cell>
        </row>
        <row r="6">
          <cell r="A6" t="str">
            <v>001</v>
          </cell>
          <cell r="B6" t="str">
            <v>BOLETIM DE REFERÊNCIA DE PREÇOS - ABRIL 2005</v>
          </cell>
          <cell r="D6">
            <v>364742.24479999999</v>
          </cell>
        </row>
        <row r="7">
          <cell r="A7" t="str">
            <v>001.01</v>
          </cell>
          <cell r="B7" t="str">
            <v>DEMOLIÇÃO E RETIRADA</v>
          </cell>
          <cell r="D7">
            <v>1590.6348</v>
          </cell>
        </row>
        <row r="8">
          <cell r="A8" t="str">
            <v>001.01.00020</v>
          </cell>
          <cell r="B8" t="str">
            <v>Demolição de cobertura construída c/telha de barro ou cerâmica</v>
          </cell>
          <cell r="C8" t="str">
            <v>M2</v>
          </cell>
          <cell r="D8">
            <v>2.6091000000000002</v>
          </cell>
        </row>
        <row r="9">
          <cell r="A9" t="str">
            <v>001.01.00040</v>
          </cell>
          <cell r="B9" t="str">
            <v>Demolição de cobertura construída c/telha de cimento amianto, alumínio, plastico e ferro galvanizado</v>
          </cell>
          <cell r="C9" t="str">
            <v>M2</v>
          </cell>
          <cell r="D9">
            <v>1.0871999999999999</v>
          </cell>
        </row>
        <row r="10">
          <cell r="A10" t="str">
            <v>001.01.00060</v>
          </cell>
          <cell r="B10" t="str">
            <v>Demolição de madeiramento de telhado constituído por tesouras (telha de barro)</v>
          </cell>
          <cell r="C10" t="str">
            <v>M2</v>
          </cell>
          <cell r="D10">
            <v>3.9278</v>
          </cell>
        </row>
        <row r="11">
          <cell r="A11" t="str">
            <v>001.01.00080</v>
          </cell>
          <cell r="B11" t="str">
            <v>Demolição de madeiramento de telhado constituído por tesouras (telha de cimento aminato e alumínio)</v>
          </cell>
          <cell r="C11" t="str">
            <v>M2</v>
          </cell>
          <cell r="D11">
            <v>3.3856999999999999</v>
          </cell>
        </row>
        <row r="12">
          <cell r="A12" t="str">
            <v>001.01.00100</v>
          </cell>
          <cell r="B12" t="str">
            <v>Demolição de madeiramento de telhado tipo pontaletados (telhas de barro)</v>
          </cell>
          <cell r="C12" t="str">
            <v>M2</v>
          </cell>
          <cell r="D12">
            <v>2.9251</v>
          </cell>
        </row>
        <row r="13">
          <cell r="A13" t="str">
            <v>001.01.00120</v>
          </cell>
          <cell r="B13" t="str">
            <v>Demolição de madeiramento de telhado tipo pontaletados (telhas de cimento aminato ou alumínio)</v>
          </cell>
          <cell r="C13" t="str">
            <v>M2</v>
          </cell>
          <cell r="D13">
            <v>2.9251</v>
          </cell>
        </row>
        <row r="14">
          <cell r="A14" t="str">
            <v>001.01.00130</v>
          </cell>
          <cell r="B14" t="str">
            <v>Demolição de Ripamento em Cobertura Barro ou Cerâmica</v>
          </cell>
          <cell r="C14" t="str">
            <v>m2</v>
          </cell>
          <cell r="D14">
            <v>0.19040000000000001</v>
          </cell>
        </row>
        <row r="15">
          <cell r="A15" t="str">
            <v>001.01.00140</v>
          </cell>
          <cell r="B15" t="str">
            <v>Demolição de estrutura de ferro  para  telhados</v>
          </cell>
          <cell r="C15" t="str">
            <v>M2</v>
          </cell>
          <cell r="D15">
            <v>8.0597999999999992</v>
          </cell>
        </row>
        <row r="16">
          <cell r="A16" t="str">
            <v>001.01.00160</v>
          </cell>
          <cell r="B16" t="str">
            <v>Retirada de cobertura de madeira - caibros e vigas</v>
          </cell>
          <cell r="C16" t="str">
            <v>ML</v>
          </cell>
          <cell r="D16">
            <v>0.20039999999999999</v>
          </cell>
        </row>
        <row r="17">
          <cell r="A17" t="str">
            <v>001.01.00180</v>
          </cell>
          <cell r="B17" t="str">
            <v>Retirada de cobertura de madeira - ripas</v>
          </cell>
          <cell r="C17" t="str">
            <v>ML</v>
          </cell>
          <cell r="D17">
            <v>0.1002</v>
          </cell>
        </row>
        <row r="18">
          <cell r="A18" t="str">
            <v>001.01.00200</v>
          </cell>
          <cell r="B18" t="str">
            <v>Retirada de cobertura em telhas de barro s/aproveitamento das cumeeiras e espigões</v>
          </cell>
          <cell r="C18" t="str">
            <v>UN</v>
          </cell>
          <cell r="D18">
            <v>0.27660000000000001</v>
          </cell>
        </row>
        <row r="19">
          <cell r="A19" t="str">
            <v>001.01.00220</v>
          </cell>
          <cell r="B19" t="str">
            <v>Retirada de cobertura em telhas de cimento aminato, alumínio, plástico ou ferro galvanizado</v>
          </cell>
          <cell r="C19" t="str">
            <v>UN</v>
          </cell>
          <cell r="D19">
            <v>3.6886000000000001</v>
          </cell>
        </row>
        <row r="20">
          <cell r="A20" t="str">
            <v>001.01.00240</v>
          </cell>
          <cell r="B20" t="str">
            <v>Retirada de cobertura em telhas cerãmicas ( plan , colonial , francesa , etc. )</v>
          </cell>
          <cell r="C20" t="str">
            <v>M2</v>
          </cell>
          <cell r="D20">
            <v>2.4449999999999998</v>
          </cell>
        </row>
        <row r="21">
          <cell r="A21" t="str">
            <v>001.01.00260</v>
          </cell>
          <cell r="B21" t="str">
            <v>Retirada de cobertura em telhas de cimento aminato, alumínio, plástico e c.g.</v>
          </cell>
          <cell r="C21" t="str">
            <v>M2</v>
          </cell>
          <cell r="D21">
            <v>1.3028999999999999</v>
          </cell>
        </row>
        <row r="22">
          <cell r="A22" t="str">
            <v>001.01.00280</v>
          </cell>
          <cell r="B22" t="str">
            <v>Retirada de madeiramento de telhado constituído por tesouras (telha de barro)</v>
          </cell>
          <cell r="C22" t="str">
            <v>M2</v>
          </cell>
          <cell r="D22">
            <v>3.0061</v>
          </cell>
        </row>
        <row r="23">
          <cell r="A23" t="str">
            <v>001.01.00300</v>
          </cell>
          <cell r="B23" t="str">
            <v>Retirada de madeiramento de telhado constituído por tesouras (telha de cimento amianto ou alumínio)</v>
          </cell>
          <cell r="C23" t="str">
            <v>M2</v>
          </cell>
          <cell r="D23">
            <v>2.5051000000000001</v>
          </cell>
        </row>
        <row r="24">
          <cell r="A24" t="str">
            <v>001.01.00320</v>
          </cell>
          <cell r="B24" t="str">
            <v>Retirada de madeiramento de telhado tipo pontaletados (telhas de barro)</v>
          </cell>
          <cell r="C24" t="str">
            <v>M2</v>
          </cell>
          <cell r="D24">
            <v>2.004</v>
          </cell>
        </row>
        <row r="25">
          <cell r="A25" t="str">
            <v>001.01.00340</v>
          </cell>
          <cell r="B25" t="str">
            <v>Retirada de madeiramento de telhado tipo pontaletados (telhas de cimento amianto ou alumínio)</v>
          </cell>
          <cell r="C25" t="str">
            <v>M2</v>
          </cell>
          <cell r="D25">
            <v>1.8036000000000001</v>
          </cell>
        </row>
        <row r="26">
          <cell r="A26" t="str">
            <v>001.01.00360</v>
          </cell>
          <cell r="B26" t="str">
            <v>Retirada de calhas e rufos metálicos</v>
          </cell>
          <cell r="C26" t="str">
            <v>M2</v>
          </cell>
          <cell r="D26">
            <v>3.0522</v>
          </cell>
        </row>
        <row r="27">
          <cell r="A27" t="str">
            <v>001.01.00380</v>
          </cell>
          <cell r="B27" t="str">
            <v>Demolição de revestimento de argamassa de cal e areia (inclusive emboço)</v>
          </cell>
          <cell r="C27" t="str">
            <v>M2</v>
          </cell>
          <cell r="D27">
            <v>1.9035</v>
          </cell>
        </row>
        <row r="28">
          <cell r="A28" t="str">
            <v>001.01.00400</v>
          </cell>
          <cell r="B28" t="str">
            <v>Demolição de revestimento de argamassa mista (inclusive emboço)</v>
          </cell>
          <cell r="C28" t="str">
            <v>M2</v>
          </cell>
          <cell r="D28">
            <v>2.8553000000000002</v>
          </cell>
        </row>
        <row r="29">
          <cell r="A29" t="str">
            <v>001.01.00420</v>
          </cell>
          <cell r="B29" t="str">
            <v>Demolição de revestimento de argamassa de cimento e areia (inclusive emboço)</v>
          </cell>
          <cell r="C29" t="str">
            <v>M2</v>
          </cell>
          <cell r="D29">
            <v>7.3181000000000003</v>
          </cell>
        </row>
        <row r="30">
          <cell r="A30" t="str">
            <v>001.01.00440</v>
          </cell>
          <cell r="B30" t="str">
            <v>Demolição de azulejos pastilas ladrilhos cerâmicos ou base de gres (inclusive emboço)</v>
          </cell>
          <cell r="C30" t="str">
            <v>M2</v>
          </cell>
          <cell r="D30">
            <v>7.0641999999999996</v>
          </cell>
        </row>
        <row r="31">
          <cell r="A31" t="str">
            <v>001.01.00460</v>
          </cell>
          <cell r="B31" t="str">
            <v>Demolição de mármore, pedra ou granito (inclusive emboço)</v>
          </cell>
          <cell r="C31" t="str">
            <v>M2</v>
          </cell>
          <cell r="D31">
            <v>7.0641999999999996</v>
          </cell>
        </row>
        <row r="32">
          <cell r="A32" t="str">
            <v>001.01.00480</v>
          </cell>
          <cell r="B32" t="str">
            <v>Demolição de quadro negro</v>
          </cell>
          <cell r="C32" t="str">
            <v>M2</v>
          </cell>
          <cell r="D32">
            <v>7.0641999999999996</v>
          </cell>
        </row>
        <row r="33">
          <cell r="A33" t="str">
            <v>001.01.00500</v>
          </cell>
          <cell r="B33" t="str">
            <v>Retirada de revestimento com mármore, pedra ou granito (inclusive emboço)</v>
          </cell>
          <cell r="C33" t="str">
            <v>M2</v>
          </cell>
          <cell r="D33">
            <v>6.5143000000000004</v>
          </cell>
        </row>
        <row r="34">
          <cell r="A34" t="str">
            <v>001.01.00520</v>
          </cell>
          <cell r="B34" t="str">
            <v>Demolição de forro de estuque (inclusive entarugamento de madeira)</v>
          </cell>
          <cell r="C34" t="str">
            <v>M2</v>
          </cell>
          <cell r="D34">
            <v>2.0588000000000002</v>
          </cell>
        </row>
        <row r="35">
          <cell r="A35" t="str">
            <v>001.01.00540</v>
          </cell>
          <cell r="B35" t="str">
            <v>Demolição de forro de madeira ou de gesso (incluso entarugamento)</v>
          </cell>
          <cell r="C35" t="str">
            <v>M2</v>
          </cell>
          <cell r="D35">
            <v>1.7394000000000001</v>
          </cell>
        </row>
        <row r="36">
          <cell r="A36" t="str">
            <v>001.01.00560</v>
          </cell>
          <cell r="B36" t="str">
            <v>Demolição somente das tábuas ou chapas de madeira ou de gesso</v>
          </cell>
          <cell r="C36" t="str">
            <v>M2</v>
          </cell>
          <cell r="D36">
            <v>2.6091000000000002</v>
          </cell>
        </row>
        <row r="37">
          <cell r="A37" t="str">
            <v>001.01.00580</v>
          </cell>
          <cell r="B37" t="str">
            <v>Demolição de lambris de madeira inclusive entarugamento</v>
          </cell>
          <cell r="C37" t="str">
            <v>M2</v>
          </cell>
          <cell r="D37">
            <v>7.0641999999999996</v>
          </cell>
        </row>
        <row r="38">
          <cell r="A38" t="str">
            <v>001.01.00600</v>
          </cell>
          <cell r="B38" t="str">
            <v>Demolição somente de chapas ou placas de lambris ou madeira</v>
          </cell>
          <cell r="C38" t="str">
            <v>M2</v>
          </cell>
          <cell r="D38">
            <v>4.3993000000000002</v>
          </cell>
        </row>
        <row r="39">
          <cell r="A39" t="str">
            <v>001.01.00620</v>
          </cell>
          <cell r="B39" t="str">
            <v>Retirada de todo o forro inclusive vigas e sarrafos</v>
          </cell>
          <cell r="C39" t="str">
            <v>M2</v>
          </cell>
          <cell r="D39">
            <v>9.2608999999999995</v>
          </cell>
        </row>
        <row r="40">
          <cell r="A40" t="str">
            <v>001.01.00640</v>
          </cell>
          <cell r="B40" t="str">
            <v>Retirada de todos os lambris inclusive caibros e sarrafos</v>
          </cell>
          <cell r="C40" t="str">
            <v>M2</v>
          </cell>
          <cell r="D40">
            <v>9.2608999999999995</v>
          </cell>
        </row>
        <row r="41">
          <cell r="A41" t="str">
            <v>001.01.00660</v>
          </cell>
          <cell r="B41" t="str">
            <v>Demolição de alvenaria de tijolos maciços</v>
          </cell>
          <cell r="C41" t="str">
            <v>M3</v>
          </cell>
          <cell r="D41">
            <v>17.935300000000002</v>
          </cell>
        </row>
        <row r="42">
          <cell r="A42" t="str">
            <v>001.01.00680</v>
          </cell>
          <cell r="B42" t="str">
            <v>Retirada de alvenaria de tijolos maciços</v>
          </cell>
          <cell r="C42" t="str">
            <v>M3</v>
          </cell>
          <cell r="D42">
            <v>33.967100000000002</v>
          </cell>
        </row>
        <row r="43">
          <cell r="A43" t="str">
            <v>001.01.00700</v>
          </cell>
          <cell r="B43" t="str">
            <v>Demolição de alvenaria de tijolos cerâmicos</v>
          </cell>
          <cell r="C43" t="str">
            <v>M3</v>
          </cell>
          <cell r="D43">
            <v>13.045400000000001</v>
          </cell>
        </row>
        <row r="44">
          <cell r="A44" t="str">
            <v>001.01.00720</v>
          </cell>
          <cell r="B44" t="str">
            <v>Demolição de alvenaria de blocos de concreto</v>
          </cell>
          <cell r="C44" t="str">
            <v>M3</v>
          </cell>
          <cell r="D44">
            <v>13.045400000000001</v>
          </cell>
        </row>
        <row r="45">
          <cell r="A45" t="str">
            <v>001.01.00740</v>
          </cell>
          <cell r="B45" t="str">
            <v>Retirada de alvenaria de blocos de concreto</v>
          </cell>
          <cell r="C45" t="str">
            <v>M3</v>
          </cell>
          <cell r="D45">
            <v>26.090800000000002</v>
          </cell>
        </row>
        <row r="46">
          <cell r="A46" t="str">
            <v>001.01.00760</v>
          </cell>
          <cell r="B46" t="str">
            <v>Demolição de alvenaria de pedra</v>
          </cell>
          <cell r="C46" t="str">
            <v>M3</v>
          </cell>
          <cell r="D46">
            <v>33.1633</v>
          </cell>
        </row>
        <row r="47">
          <cell r="A47" t="str">
            <v>001.01.00780</v>
          </cell>
          <cell r="B47" t="str">
            <v>Retirada de alvenaria de pedra</v>
          </cell>
          <cell r="C47" t="str">
            <v>M3</v>
          </cell>
          <cell r="D47">
            <v>37.511800000000001</v>
          </cell>
        </row>
        <row r="48">
          <cell r="A48" t="str">
            <v>001.01.00800</v>
          </cell>
          <cell r="B48" t="str">
            <v>Demolição de alvenaria de placas de concreto celular</v>
          </cell>
          <cell r="C48" t="str">
            <v>M3</v>
          </cell>
          <cell r="D48">
            <v>7.6139999999999999</v>
          </cell>
        </row>
        <row r="49">
          <cell r="A49" t="str">
            <v>001.01.00820</v>
          </cell>
          <cell r="B49" t="str">
            <v>Retirada de alvenaria de placas de concreto celular</v>
          </cell>
          <cell r="C49" t="str">
            <v>M3</v>
          </cell>
          <cell r="D49">
            <v>13.028600000000001</v>
          </cell>
        </row>
        <row r="50">
          <cell r="A50" t="str">
            <v>001.01.00840</v>
          </cell>
          <cell r="B50" t="str">
            <v>Demolição de alvenaria de adobo</v>
          </cell>
          <cell r="C50" t="str">
            <v>M3</v>
          </cell>
          <cell r="D50">
            <v>19.035</v>
          </cell>
        </row>
        <row r="51">
          <cell r="A51" t="str">
            <v>001.01.00860</v>
          </cell>
          <cell r="B51" t="str">
            <v>Demolição de elemento vazado</v>
          </cell>
          <cell r="C51" t="str">
            <v>M2</v>
          </cell>
          <cell r="D51">
            <v>24.4664</v>
          </cell>
        </row>
        <row r="52">
          <cell r="A52" t="str">
            <v>001.01.00880</v>
          </cell>
          <cell r="B52" t="str">
            <v>Demolição inclusive entarugamento de paredes divisórias de tábuas e chapas</v>
          </cell>
          <cell r="C52" t="str">
            <v>M2</v>
          </cell>
          <cell r="D52">
            <v>3.8069999999999999</v>
          </cell>
        </row>
        <row r="53">
          <cell r="A53" t="str">
            <v>001.01.00900</v>
          </cell>
          <cell r="B53" t="str">
            <v>Demolição apenas das tábuas ou chapas das paredes divisórias</v>
          </cell>
          <cell r="C53" t="str">
            <v>M2</v>
          </cell>
          <cell r="D53">
            <v>2.6648999999999998</v>
          </cell>
        </row>
        <row r="54">
          <cell r="A54" t="str">
            <v>001.01.00920</v>
          </cell>
          <cell r="B54" t="str">
            <v>Retirada de divisória tipo naval</v>
          </cell>
          <cell r="C54" t="str">
            <v>m2</v>
          </cell>
          <cell r="D54">
            <v>1.5227999999999999</v>
          </cell>
        </row>
        <row r="55">
          <cell r="A55" t="str">
            <v>001.01.00940</v>
          </cell>
          <cell r="B55" t="str">
            <v>Demolição de alvenaria de fundação de tijolos maciços inclusive escavações necessárias</v>
          </cell>
          <cell r="C55" t="str">
            <v>M3</v>
          </cell>
          <cell r="D55">
            <v>67.934200000000004</v>
          </cell>
        </row>
        <row r="56">
          <cell r="A56" t="str">
            <v>001.01.00960</v>
          </cell>
          <cell r="B56" t="str">
            <v>Demolição de alvenaria de fundações de pedra</v>
          </cell>
          <cell r="C56" t="str">
            <v>M3</v>
          </cell>
          <cell r="D56">
            <v>34.262999999999998</v>
          </cell>
        </row>
        <row r="57">
          <cell r="A57" t="str">
            <v>001.01.00980</v>
          </cell>
          <cell r="B57" t="str">
            <v>Demolição de concreto simples em fundação</v>
          </cell>
          <cell r="C57" t="str">
            <v>M3</v>
          </cell>
          <cell r="D57">
            <v>58.915799999999997</v>
          </cell>
        </row>
        <row r="58">
          <cell r="A58" t="str">
            <v>001.01.01000</v>
          </cell>
          <cell r="B58" t="str">
            <v>Demolição de concreto armado em fundações</v>
          </cell>
          <cell r="C58" t="str">
            <v>M3</v>
          </cell>
          <cell r="D58">
            <v>150.42070000000001</v>
          </cell>
        </row>
        <row r="59">
          <cell r="A59" t="str">
            <v>001.01.01020</v>
          </cell>
          <cell r="B59" t="str">
            <v>Demolição de concreto simples acima do embasamento</v>
          </cell>
          <cell r="C59" t="str">
            <v>M3</v>
          </cell>
          <cell r="D59">
            <v>48.915999999999997</v>
          </cell>
        </row>
        <row r="60">
          <cell r="A60" t="str">
            <v>001.01.01040</v>
          </cell>
          <cell r="B60" t="str">
            <v>Demolição de concreto armado acima do embasamento</v>
          </cell>
          <cell r="C60" t="str">
            <v>M3</v>
          </cell>
          <cell r="D60">
            <v>135.1079</v>
          </cell>
        </row>
        <row r="61">
          <cell r="A61" t="str">
            <v>001.01.01042</v>
          </cell>
          <cell r="B61" t="str">
            <v>Rasgo em piso de concreto simples 7.00 x 7.00 cm para passagem de tubulação, utilizando máquina corta piso manual com disco diamantado</v>
          </cell>
          <cell r="C61" t="str">
            <v>ml</v>
          </cell>
          <cell r="D61">
            <v>3.4912999999999998</v>
          </cell>
        </row>
        <row r="62">
          <cell r="A62" t="str">
            <v>001.01.01045</v>
          </cell>
          <cell r="B62" t="str">
            <v>Rasgo em piso de concreto simples 10.00 x 7.00 cm para passagem de tubulação, utilizando máquina corta piso manual com disco diamantado</v>
          </cell>
          <cell r="C62" t="str">
            <v>ml</v>
          </cell>
          <cell r="D62">
            <v>4.4429999999999996</v>
          </cell>
        </row>
        <row r="63">
          <cell r="A63" t="str">
            <v>001.01.01050</v>
          </cell>
          <cell r="B63" t="str">
            <v>Rasgo em piso de concreto simples 15.00 x 7.00 cm para passagem de tubulação, utilizando máquina corta piso manual com disco diamantado</v>
          </cell>
          <cell r="C63" t="str">
            <v>ml</v>
          </cell>
          <cell r="D63">
            <v>6.3464999999999998</v>
          </cell>
        </row>
        <row r="64">
          <cell r="A64" t="str">
            <v>001.01.01060</v>
          </cell>
          <cell r="B64" t="str">
            <v>Demolição de assoalhos de tábuas incl.rodapés e cordões</v>
          </cell>
          <cell r="C64" t="str">
            <v>M2</v>
          </cell>
          <cell r="D64">
            <v>6.8522999999999996</v>
          </cell>
        </row>
        <row r="65">
          <cell r="A65" t="str">
            <v>001.01.01080</v>
          </cell>
          <cell r="B65" t="str">
            <v>Demolição de assoalhos de tábuas apenas das tábuas</v>
          </cell>
          <cell r="C65" t="str">
            <v>M2</v>
          </cell>
          <cell r="D65">
            <v>2.7408999999999999</v>
          </cell>
        </row>
        <row r="66">
          <cell r="A66" t="str">
            <v>001.01.01100</v>
          </cell>
          <cell r="B66" t="str">
            <v>Retirada de todo piso assoalho de tábuas inclusive vigamento de peróba</v>
          </cell>
          <cell r="C66" t="str">
            <v>M2</v>
          </cell>
          <cell r="D66">
            <v>11.176299999999999</v>
          </cell>
        </row>
        <row r="67">
          <cell r="A67" t="str">
            <v>001.01.01120</v>
          </cell>
          <cell r="B67" t="str">
            <v>Demolição de pisos de tacos madeira inclusive argamassa de assentamento</v>
          </cell>
          <cell r="C67" t="str">
            <v>M2</v>
          </cell>
          <cell r="D67">
            <v>8.3957999999999995</v>
          </cell>
        </row>
        <row r="68">
          <cell r="A68" t="str">
            <v>001.01.01140</v>
          </cell>
          <cell r="B68" t="str">
            <v>Retirada de pisos de tacos madeira inclusive argamassa de assentamento</v>
          </cell>
          <cell r="C68" t="str">
            <v>M2</v>
          </cell>
          <cell r="D68">
            <v>10.020200000000001</v>
          </cell>
        </row>
        <row r="69">
          <cell r="A69" t="str">
            <v>001.01.01160</v>
          </cell>
          <cell r="B69" t="str">
            <v>Demolição de rodapé de madeira</v>
          </cell>
          <cell r="C69" t="str">
            <v>ML</v>
          </cell>
          <cell r="D69">
            <v>0.30459999999999998</v>
          </cell>
        </row>
        <row r="70">
          <cell r="A70" t="str">
            <v>001.01.01180</v>
          </cell>
          <cell r="B70" t="str">
            <v>Retirada de rodapé de madeira</v>
          </cell>
          <cell r="C70" t="str">
            <v>ML</v>
          </cell>
          <cell r="D70">
            <v>0.48730000000000001</v>
          </cell>
        </row>
        <row r="71">
          <cell r="A71" t="str">
            <v>001.01.01200</v>
          </cell>
          <cell r="B71" t="str">
            <v>Demolição de pisos de ladrilhos em geral</v>
          </cell>
          <cell r="C71" t="str">
            <v>M2</v>
          </cell>
          <cell r="D71">
            <v>3.0438999999999998</v>
          </cell>
        </row>
        <row r="72">
          <cell r="A72" t="str">
            <v>001.01.01220</v>
          </cell>
          <cell r="B72" t="str">
            <v>Demolição de ladrilhos em geral sobre base ou lastro de concreto</v>
          </cell>
          <cell r="C72" t="str">
            <v>M2</v>
          </cell>
          <cell r="D72">
            <v>6.0877999999999997</v>
          </cell>
        </row>
        <row r="73">
          <cell r="A73" t="str">
            <v>001.01.01240</v>
          </cell>
          <cell r="B73" t="str">
            <v>Demolição de pisos de granilite ou cimentado</v>
          </cell>
          <cell r="C73" t="str">
            <v>M2</v>
          </cell>
          <cell r="D73">
            <v>1.1307</v>
          </cell>
        </row>
        <row r="74">
          <cell r="A74" t="str">
            <v>001.01.01260</v>
          </cell>
          <cell r="B74" t="str">
            <v>Retirada de pavimentação em paralelepípedo</v>
          </cell>
          <cell r="C74" t="str">
            <v>M2</v>
          </cell>
          <cell r="D74">
            <v>3.4788000000000001</v>
          </cell>
        </row>
        <row r="75">
          <cell r="A75" t="str">
            <v>001.01.01280</v>
          </cell>
          <cell r="B75" t="str">
            <v>Demolição de pavimentação asfáltica p/processo manual</v>
          </cell>
          <cell r="C75" t="str">
            <v>M2</v>
          </cell>
          <cell r="D75">
            <v>5.7104999999999997</v>
          </cell>
        </row>
        <row r="76">
          <cell r="A76" t="str">
            <v>001.01.01300</v>
          </cell>
          <cell r="B76" t="str">
            <v>Demolição de pisos cimentados sobre base ou lastro concreto</v>
          </cell>
          <cell r="C76" t="str">
            <v>M2</v>
          </cell>
          <cell r="D76">
            <v>5.6529999999999996</v>
          </cell>
        </row>
        <row r="77">
          <cell r="A77" t="str">
            <v>001.01.01320</v>
          </cell>
          <cell r="B77" t="str">
            <v>Demolição de lastro de concreto</v>
          </cell>
          <cell r="C77" t="str">
            <v>M2</v>
          </cell>
          <cell r="D77">
            <v>3.0438999999999998</v>
          </cell>
        </row>
        <row r="78">
          <cell r="A78" t="str">
            <v>001.01.01340</v>
          </cell>
          <cell r="B78" t="str">
            <v>Retirada de vidros inteiros</v>
          </cell>
          <cell r="C78" t="str">
            <v>M2</v>
          </cell>
          <cell r="D78">
            <v>2.3028</v>
          </cell>
        </row>
        <row r="79">
          <cell r="A79" t="str">
            <v>001.01.01360</v>
          </cell>
          <cell r="B79" t="str">
            <v>Retirada de esquadrias de madeira inclusive batente</v>
          </cell>
          <cell r="C79" t="str">
            <v>M2</v>
          </cell>
          <cell r="D79">
            <v>3.4788000000000001</v>
          </cell>
        </row>
        <row r="80">
          <cell r="A80" t="str">
            <v>001.01.01380</v>
          </cell>
          <cell r="B80" t="str">
            <v>Retirada de esquadrias metálicas</v>
          </cell>
          <cell r="C80" t="str">
            <v>M2</v>
          </cell>
          <cell r="D80">
            <v>4.5599999999999996</v>
          </cell>
        </row>
        <row r="81">
          <cell r="A81" t="str">
            <v>001.01.01400</v>
          </cell>
          <cell r="B81" t="str">
            <v>Retirada de fechaduras</v>
          </cell>
          <cell r="C81" t="str">
            <v>UN</v>
          </cell>
          <cell r="D81">
            <v>2.3028</v>
          </cell>
        </row>
        <row r="82">
          <cell r="A82" t="str">
            <v>001.01.01420</v>
          </cell>
          <cell r="B82" t="str">
            <v>Retirada de esquadria de madeira, somente as folhas</v>
          </cell>
          <cell r="C82" t="str">
            <v>M2</v>
          </cell>
          <cell r="D82">
            <v>1.5441</v>
          </cell>
        </row>
        <row r="83">
          <cell r="A83" t="str">
            <v>001.01.01440</v>
          </cell>
          <cell r="B83" t="str">
            <v>Retirada de aparelhos de louça ou ferro sanitário</v>
          </cell>
          <cell r="C83" t="str">
            <v>UN</v>
          </cell>
          <cell r="D83">
            <v>8.3524999999999991</v>
          </cell>
        </row>
        <row r="84">
          <cell r="A84" t="str">
            <v>001.01.01460</v>
          </cell>
          <cell r="B84" t="str">
            <v>Retirada de caixa dágua pré fabricada</v>
          </cell>
          <cell r="C84" t="str">
            <v>UN</v>
          </cell>
          <cell r="D84">
            <v>13.9208</v>
          </cell>
        </row>
        <row r="85">
          <cell r="A85" t="str">
            <v>001.01.01480</v>
          </cell>
          <cell r="B85" t="str">
            <v>Demolição de tubulação de ferro galvanizado até 2 pol</v>
          </cell>
          <cell r="C85" t="str">
            <v>ML</v>
          </cell>
          <cell r="D85">
            <v>1.6705000000000001</v>
          </cell>
        </row>
        <row r="86">
          <cell r="A86" t="str">
            <v>001.01.01500</v>
          </cell>
          <cell r="B86" t="str">
            <v>Demolição de tubulação de ferro galvanizado acima de 2 pol</v>
          </cell>
          <cell r="C86" t="str">
            <v>ML</v>
          </cell>
          <cell r="D86">
            <v>2.7841999999999998</v>
          </cell>
        </row>
        <row r="87">
          <cell r="A87" t="str">
            <v>001.01.01520</v>
          </cell>
          <cell r="B87" t="str">
            <v>Retirada de tubo de ferro galvanizado até 2 pol</v>
          </cell>
          <cell r="C87" t="str">
            <v>ML</v>
          </cell>
          <cell r="D87">
            <v>2.7841999999999998</v>
          </cell>
        </row>
        <row r="88">
          <cell r="A88" t="str">
            <v>001.01.01540</v>
          </cell>
          <cell r="B88" t="str">
            <v>Retirada de tubo de ferro galvanizado acima de 2 pol</v>
          </cell>
          <cell r="C88" t="str">
            <v>ML</v>
          </cell>
          <cell r="D88">
            <v>3.3410000000000002</v>
          </cell>
        </row>
        <row r="89">
          <cell r="A89" t="str">
            <v>001.01.01560</v>
          </cell>
          <cell r="B89" t="str">
            <v>Demolição de tubo de f.f.ate 3 pol</v>
          </cell>
          <cell r="C89" t="str">
            <v>ML</v>
          </cell>
          <cell r="D89">
            <v>1.6705000000000001</v>
          </cell>
        </row>
        <row r="90">
          <cell r="A90" t="str">
            <v>001.01.01580</v>
          </cell>
          <cell r="B90" t="str">
            <v>Demolição de tubo de f.f.acima 3 pol</v>
          </cell>
          <cell r="C90" t="str">
            <v>ML</v>
          </cell>
          <cell r="D90">
            <v>2.7841999999999998</v>
          </cell>
        </row>
        <row r="91">
          <cell r="A91" t="str">
            <v>001.01.01600</v>
          </cell>
          <cell r="B91" t="str">
            <v>Retirada de tubo de f.f.ate 3 pol</v>
          </cell>
          <cell r="C91" t="str">
            <v>ML</v>
          </cell>
          <cell r="D91">
            <v>2.7841999999999998</v>
          </cell>
        </row>
        <row r="92">
          <cell r="A92" t="str">
            <v>001.01.01620</v>
          </cell>
          <cell r="B92" t="str">
            <v>Retirada de tubo de f.f.acima de 3 pol</v>
          </cell>
          <cell r="C92" t="str">
            <v>ML</v>
          </cell>
          <cell r="D92">
            <v>3.3410000000000002</v>
          </cell>
        </row>
        <row r="93">
          <cell r="A93" t="str">
            <v>001.01.01640</v>
          </cell>
          <cell r="B93" t="str">
            <v>Demolição de tubo de barro ou c.a.ate 3 pol</v>
          </cell>
          <cell r="C93" t="str">
            <v>ML</v>
          </cell>
          <cell r="D93">
            <v>1.1136999999999999</v>
          </cell>
        </row>
        <row r="94">
          <cell r="A94" t="str">
            <v>001.01.01660</v>
          </cell>
          <cell r="B94" t="str">
            <v>Demolição de tubo de barro ou c.a.acima de 3 pol</v>
          </cell>
          <cell r="C94" t="str">
            <v>ML</v>
          </cell>
          <cell r="D94">
            <v>1.6705000000000001</v>
          </cell>
        </row>
        <row r="95">
          <cell r="A95" t="str">
            <v>001.01.01680</v>
          </cell>
          <cell r="B95" t="str">
            <v>Retirada de tubos de barro ou cimento amianto até 3 pol</v>
          </cell>
          <cell r="C95" t="str">
            <v>ML</v>
          </cell>
          <cell r="D95">
            <v>3.3410000000000002</v>
          </cell>
        </row>
        <row r="96">
          <cell r="A96" t="str">
            <v>001.01.01700</v>
          </cell>
          <cell r="B96" t="str">
            <v>Retirada de tubos de barro ou cimento amianto acima de 3 pol</v>
          </cell>
          <cell r="C96" t="str">
            <v>ML</v>
          </cell>
          <cell r="D96">
            <v>3.8978000000000002</v>
          </cell>
        </row>
        <row r="97">
          <cell r="A97" t="str">
            <v>001.01.01720</v>
          </cell>
          <cell r="B97" t="str">
            <v>Retirada de registro ate 2 pol</v>
          </cell>
          <cell r="C97" t="str">
            <v>UN</v>
          </cell>
          <cell r="D97">
            <v>6.1250999999999998</v>
          </cell>
        </row>
        <row r="98">
          <cell r="A98" t="str">
            <v>001.01.01740</v>
          </cell>
          <cell r="B98" t="str">
            <v>Retirada de calhas e condutores</v>
          </cell>
          <cell r="C98" t="str">
            <v>ML</v>
          </cell>
          <cell r="D98">
            <v>1.2209000000000001</v>
          </cell>
        </row>
        <row r="99">
          <cell r="A99" t="str">
            <v>001.01.01760</v>
          </cell>
          <cell r="B99" t="str">
            <v>Execução de desentupimento de esgoto</v>
          </cell>
          <cell r="C99" t="str">
            <v>ML</v>
          </cell>
          <cell r="D99">
            <v>2.0348000000000002</v>
          </cell>
        </row>
        <row r="100">
          <cell r="A100" t="str">
            <v>001.01.01780</v>
          </cell>
          <cell r="B100" t="str">
            <v>Retirada de caixa de descarga</v>
          </cell>
          <cell r="C100" t="str">
            <v>UN</v>
          </cell>
          <cell r="D100">
            <v>5.3921999999999999</v>
          </cell>
        </row>
        <row r="101">
          <cell r="A101" t="str">
            <v>001.01.01800</v>
          </cell>
          <cell r="B101" t="str">
            <v>Retirada de bancadas, balcões ou pias (aço,granilite,ardósia,etc)</v>
          </cell>
          <cell r="C101" t="str">
            <v>M2</v>
          </cell>
          <cell r="D101">
            <v>9.2216000000000005</v>
          </cell>
        </row>
        <row r="102">
          <cell r="A102" t="str">
            <v>001.01.01820</v>
          </cell>
          <cell r="B102" t="str">
            <v>Demolição de quadro de luz e força</v>
          </cell>
          <cell r="C102" t="str">
            <v>UN</v>
          </cell>
          <cell r="D102">
            <v>13.9208</v>
          </cell>
        </row>
        <row r="103">
          <cell r="A103" t="str">
            <v>001.01.01840</v>
          </cell>
          <cell r="B103" t="str">
            <v>Retirada de quadro de luz e força</v>
          </cell>
          <cell r="C103" t="str">
            <v>UN</v>
          </cell>
          <cell r="D103">
            <v>19.489100000000001</v>
          </cell>
        </row>
        <row r="104">
          <cell r="A104" t="str">
            <v>001.01.01860</v>
          </cell>
          <cell r="B104" t="str">
            <v>Retirada de aparelhos incandecentes</v>
          </cell>
          <cell r="C104" t="str">
            <v>UN</v>
          </cell>
          <cell r="D104">
            <v>0.55679999999999996</v>
          </cell>
        </row>
        <row r="105">
          <cell r="A105" t="str">
            <v>001.01.01880</v>
          </cell>
          <cell r="B105" t="str">
            <v>Retirada de aparelhos fluorescentes</v>
          </cell>
          <cell r="C105" t="str">
            <v>UN</v>
          </cell>
          <cell r="D105">
            <v>2.2273000000000001</v>
          </cell>
        </row>
        <row r="106">
          <cell r="A106" t="str">
            <v>001.01.01900</v>
          </cell>
          <cell r="B106" t="str">
            <v>Demolição de tubulação elétrica ate 2.00 pol</v>
          </cell>
          <cell r="C106" t="str">
            <v>ML</v>
          </cell>
          <cell r="D106">
            <v>1.6705000000000001</v>
          </cell>
        </row>
        <row r="107">
          <cell r="A107" t="str">
            <v>001.01.01920</v>
          </cell>
          <cell r="B107" t="str">
            <v>Demolição de tubulação elétrica acima de 2.00 pol</v>
          </cell>
          <cell r="C107" t="str">
            <v>ML</v>
          </cell>
          <cell r="D107">
            <v>2.7841999999999998</v>
          </cell>
        </row>
        <row r="108">
          <cell r="A108" t="str">
            <v>001.01.01940</v>
          </cell>
          <cell r="B108" t="str">
            <v>Retirada de fiação (até cabo n.2 awg)</v>
          </cell>
          <cell r="C108" t="str">
            <v>ML</v>
          </cell>
          <cell r="D108">
            <v>0.1114</v>
          </cell>
        </row>
        <row r="109">
          <cell r="A109" t="str">
            <v>001.01.01960</v>
          </cell>
          <cell r="B109" t="str">
            <v>Retirada de fiação (do cabo 1/0 ate 4/0 awg)</v>
          </cell>
          <cell r="C109" t="str">
            <v>ML</v>
          </cell>
          <cell r="D109">
            <v>0.22270000000000001</v>
          </cell>
        </row>
        <row r="110">
          <cell r="A110" t="str">
            <v>001.01.01980</v>
          </cell>
          <cell r="B110" t="str">
            <v>Retirada de interruptores, tomadas, campainhas, etc. (inclusive, condutores e caixas)</v>
          </cell>
          <cell r="C110" t="str">
            <v>UN</v>
          </cell>
          <cell r="D110">
            <v>0.1114</v>
          </cell>
        </row>
        <row r="111">
          <cell r="A111" t="str">
            <v>001.01.02000</v>
          </cell>
          <cell r="B111" t="str">
            <v>Retirada de postes de madeira ou concreto ate 11.00 m</v>
          </cell>
          <cell r="C111" t="str">
            <v>UN</v>
          </cell>
          <cell r="D111">
            <v>17.455300000000001</v>
          </cell>
        </row>
        <row r="112">
          <cell r="A112" t="str">
            <v>001.01.02020</v>
          </cell>
          <cell r="B112" t="str">
            <v>Retirada de arruelas</v>
          </cell>
          <cell r="C112" t="str">
            <v>UN</v>
          </cell>
          <cell r="D112">
            <v>0.1114</v>
          </cell>
        </row>
        <row r="113">
          <cell r="A113" t="str">
            <v>001.01.02040</v>
          </cell>
          <cell r="B113" t="str">
            <v>Retirada de cruzeta de madeira</v>
          </cell>
          <cell r="C113" t="str">
            <v>UN</v>
          </cell>
          <cell r="D113">
            <v>0.27839999999999998</v>
          </cell>
        </row>
        <row r="114">
          <cell r="A114" t="str">
            <v>001.01.02060</v>
          </cell>
          <cell r="B114" t="str">
            <v>Retirada de isoladores</v>
          </cell>
          <cell r="C114" t="str">
            <v>UN</v>
          </cell>
          <cell r="D114">
            <v>0.55679999999999996</v>
          </cell>
        </row>
        <row r="115">
          <cell r="A115" t="str">
            <v>001.01.02080</v>
          </cell>
          <cell r="B115" t="str">
            <v>Retirada de mão francesa</v>
          </cell>
          <cell r="C115" t="str">
            <v>UN</v>
          </cell>
          <cell r="D115">
            <v>0.55679999999999996</v>
          </cell>
        </row>
        <row r="116">
          <cell r="A116" t="str">
            <v>001.01.02100</v>
          </cell>
          <cell r="B116" t="str">
            <v>Retirada de parafuso máquina ou francês</v>
          </cell>
          <cell r="C116" t="str">
            <v>UN</v>
          </cell>
          <cell r="D116">
            <v>0.55679999999999996</v>
          </cell>
        </row>
        <row r="117">
          <cell r="A117" t="str">
            <v>001.01.02120</v>
          </cell>
          <cell r="B117" t="str">
            <v>Retirada de pino p/isolador de 15 kv</v>
          </cell>
          <cell r="C117" t="str">
            <v>UN</v>
          </cell>
          <cell r="D117">
            <v>0.83520000000000005</v>
          </cell>
        </row>
        <row r="118">
          <cell r="A118" t="str">
            <v>001.01.02140</v>
          </cell>
          <cell r="B118" t="str">
            <v>Retirada de disjuntor monofásico, bifásico ou trifásico de 15 a até 200 a</v>
          </cell>
          <cell r="C118" t="str">
            <v>UN</v>
          </cell>
          <cell r="D118">
            <v>1.0174000000000001</v>
          </cell>
        </row>
        <row r="119">
          <cell r="A119" t="str">
            <v>001.01.02160</v>
          </cell>
          <cell r="B119" t="str">
            <v>Retirada de chave trifásica com fusíveis de 30a até 200a</v>
          </cell>
          <cell r="C119" t="str">
            <v>UN</v>
          </cell>
          <cell r="D119">
            <v>3.0522</v>
          </cell>
        </row>
        <row r="120">
          <cell r="A120" t="str">
            <v>001.01.02180</v>
          </cell>
          <cell r="B120" t="str">
            <v>Retirada de ventilador de teto completo</v>
          </cell>
          <cell r="C120" t="str">
            <v>UN</v>
          </cell>
          <cell r="D120">
            <v>1.526</v>
          </cell>
        </row>
        <row r="121">
          <cell r="A121" t="str">
            <v>001.01.02200</v>
          </cell>
          <cell r="B121" t="str">
            <v>Retirada de refletor com lâmpada</v>
          </cell>
          <cell r="C121" t="str">
            <v>UN</v>
          </cell>
          <cell r="D121">
            <v>1.526</v>
          </cell>
        </row>
        <row r="122">
          <cell r="A122" t="str">
            <v>001.01.02220</v>
          </cell>
          <cell r="B122" t="str">
            <v>Remanejamento de fancoils</v>
          </cell>
          <cell r="C122" t="str">
            <v>UN</v>
          </cell>
          <cell r="D122">
            <v>80.161600000000007</v>
          </cell>
        </row>
        <row r="123">
          <cell r="A123" t="str">
            <v>001.01.02240</v>
          </cell>
          <cell r="B123" t="str">
            <v>Retirada c/ remoção de transformador de at/bt-15 kv 75 a 150 kva</v>
          </cell>
          <cell r="C123" t="str">
            <v>UN</v>
          </cell>
          <cell r="D123">
            <v>199.11799999999999</v>
          </cell>
        </row>
        <row r="124">
          <cell r="A124" t="str">
            <v>001.01.02260</v>
          </cell>
          <cell r="B124" t="str">
            <v>Retirada com remoção de grupo motor-gerador de 60 a 250 kva</v>
          </cell>
          <cell r="C124" t="str">
            <v>UN</v>
          </cell>
          <cell r="D124">
            <v>199.11799999999999</v>
          </cell>
        </row>
        <row r="125">
          <cell r="A125" t="str">
            <v>001.01.02280</v>
          </cell>
          <cell r="B125" t="str">
            <v>Remoção de pintura a cal</v>
          </cell>
          <cell r="C125" t="str">
            <v>M2</v>
          </cell>
          <cell r="D125">
            <v>0.81220000000000003</v>
          </cell>
        </row>
        <row r="126">
          <cell r="A126" t="str">
            <v>001.01.02300</v>
          </cell>
          <cell r="B126" t="str">
            <v>Remoção de pintura a gesso cola ou base de látex (pva)</v>
          </cell>
          <cell r="C126" t="str">
            <v>M2</v>
          </cell>
          <cell r="D126">
            <v>1.0829</v>
          </cell>
        </row>
        <row r="127">
          <cell r="A127" t="str">
            <v>001.01.02320</v>
          </cell>
          <cell r="B127" t="str">
            <v>Remoção de pintura a óleo esmalte verniz ou grafite</v>
          </cell>
          <cell r="C127" t="str">
            <v>M2</v>
          </cell>
          <cell r="D127">
            <v>2.0588000000000002</v>
          </cell>
        </row>
        <row r="128">
          <cell r="A128" t="str">
            <v>001.01.02340</v>
          </cell>
          <cell r="B128" t="str">
            <v>Raspagem e lixamento de pintura a óleo esmalte verniz ou grafite</v>
          </cell>
          <cell r="C128" t="str">
            <v>M2</v>
          </cell>
          <cell r="D128">
            <v>1.5441</v>
          </cell>
        </row>
        <row r="129">
          <cell r="A129" t="str">
            <v>001.02</v>
          </cell>
          <cell r="B129" t="str">
            <v>SERVIÇOS PRELIMINARES</v>
          </cell>
          <cell r="D129">
            <v>3235.6857</v>
          </cell>
        </row>
        <row r="130">
          <cell r="A130" t="str">
            <v>001.02.00020</v>
          </cell>
          <cell r="B130" t="str">
            <v>Execução de Corte e destocamento inclusive remoção de árvore de pequeno porte com diâmetro até 15 cm</v>
          </cell>
          <cell r="C130" t="str">
            <v>un</v>
          </cell>
          <cell r="D130">
            <v>19.833600000000001</v>
          </cell>
        </row>
        <row r="131">
          <cell r="A131" t="str">
            <v>001.02.00040</v>
          </cell>
          <cell r="B131" t="str">
            <v>Execução de Corte e destocamento inclusive remoção de árvore de médio porte com diâmetro até 25 cm</v>
          </cell>
          <cell r="C131" t="str">
            <v>UN</v>
          </cell>
          <cell r="D131">
            <v>25.9434</v>
          </cell>
        </row>
        <row r="132">
          <cell r="A132" t="str">
            <v>001.02.00060</v>
          </cell>
          <cell r="B132" t="str">
            <v>Execução de Corte e destocamento de árvore de grande porte com diâmetro médio de 50 cm</v>
          </cell>
          <cell r="C132" t="str">
            <v>un</v>
          </cell>
          <cell r="D132">
            <v>115.05800000000001</v>
          </cell>
        </row>
        <row r="133">
          <cell r="A133" t="str">
            <v>001.02.00080</v>
          </cell>
          <cell r="B133" t="str">
            <v>Execução de Roçado em capoeirão c/empilhamento e queima de resíduos</v>
          </cell>
          <cell r="C133" t="str">
            <v>M2</v>
          </cell>
          <cell r="D133">
            <v>0.27450000000000002</v>
          </cell>
        </row>
        <row r="134">
          <cell r="A134" t="str">
            <v>001.02.00100</v>
          </cell>
          <cell r="B134" t="str">
            <v>Execução de Capinação de terreno inclusive retirada (bota fora)</v>
          </cell>
          <cell r="C134" t="str">
            <v>M2</v>
          </cell>
          <cell r="D134">
            <v>0.38069999999999998</v>
          </cell>
        </row>
        <row r="135">
          <cell r="A135" t="str">
            <v>001.02.00120</v>
          </cell>
          <cell r="B135" t="str">
            <v>Execução de Limpeza do terreno c/ retirada dos entulhos e queima dos mesmos</v>
          </cell>
          <cell r="C135" t="str">
            <v>M2</v>
          </cell>
          <cell r="D135">
            <v>0.30459999999999998</v>
          </cell>
        </row>
        <row r="136">
          <cell r="A136" t="str">
            <v>001.02.00160</v>
          </cell>
          <cell r="B136" t="str">
            <v>Fornecimento e Instalação de Tapume em chapa de madeira compensada 6.00 mm de espessura</v>
          </cell>
          <cell r="C136" t="str">
            <v>m2</v>
          </cell>
          <cell r="D136">
            <v>17.754799999999999</v>
          </cell>
        </row>
        <row r="137">
          <cell r="A137" t="str">
            <v>001.02.00180</v>
          </cell>
          <cell r="B137" t="str">
            <v>Fornecimento e Instalação de Tapume em Chapa Metálica e Fixado em Pilar de Madeira, com Parafusos Auto-Atarrachante,conf. det. SINFRA ( 8 Reaproveitamentos)</v>
          </cell>
          <cell r="C137" t="str">
            <v>ml</v>
          </cell>
          <cell r="D137">
            <v>20.6296</v>
          </cell>
        </row>
        <row r="138">
          <cell r="A138" t="str">
            <v>001.02.00200</v>
          </cell>
          <cell r="B138" t="str">
            <v>Execução de barracão de obra para alojamento</v>
          </cell>
          <cell r="C138" t="str">
            <v>m2</v>
          </cell>
          <cell r="D138">
            <v>65.298699999999997</v>
          </cell>
        </row>
        <row r="139">
          <cell r="A139" t="str">
            <v>001.02.00220</v>
          </cell>
          <cell r="B139" t="str">
            <v>Execução de barracão de obra para depósito ou refeitório</v>
          </cell>
          <cell r="C139" t="str">
            <v>m2</v>
          </cell>
          <cell r="D139">
            <v>62.970100000000002</v>
          </cell>
        </row>
        <row r="140">
          <cell r="A140" t="str">
            <v>001.02.00310</v>
          </cell>
          <cell r="B140" t="str">
            <v>Instalações Provisórias em Estrutura Metálica Tipo Conteiner (Almoxarifado, Depósito, Escritório, Ferramentaria, etc.) dim. 1.50x1.80x3.00 mts</v>
          </cell>
          <cell r="C140" t="str">
            <v>mês</v>
          </cell>
          <cell r="D140">
            <v>180</v>
          </cell>
        </row>
        <row r="141">
          <cell r="A141" t="str">
            <v>001.02.00320</v>
          </cell>
          <cell r="B141" t="str">
            <v>Execução de instalação provisória de água e esgoto</v>
          </cell>
          <cell r="C141" t="str">
            <v>UN</v>
          </cell>
          <cell r="D141">
            <v>769.67160000000001</v>
          </cell>
        </row>
        <row r="142">
          <cell r="A142" t="str">
            <v>001.02.00340</v>
          </cell>
          <cell r="B142" t="str">
            <v>Execução de instalação provisória de luz e força</v>
          </cell>
          <cell r="C142" t="str">
            <v>UN</v>
          </cell>
          <cell r="D142">
            <v>866.22799999999995</v>
          </cell>
        </row>
        <row r="143">
          <cell r="A143" t="str">
            <v>001.02.00380</v>
          </cell>
          <cell r="B143" t="str">
            <v>Fornecimento e instalação de placa de obra,de 5,00x3,00m,conforme detalhe da seet</v>
          </cell>
          <cell r="C143" t="str">
            <v>UN</v>
          </cell>
          <cell r="D143">
            <v>1009.9981</v>
          </cell>
        </row>
        <row r="144">
          <cell r="A144" t="str">
            <v>001.02.00400</v>
          </cell>
          <cell r="B144" t="str">
            <v>Fornecimento e instalação de placa de obra</v>
          </cell>
          <cell r="C144" t="str">
            <v>M2</v>
          </cell>
          <cell r="D144">
            <v>73.5017</v>
          </cell>
        </row>
        <row r="145">
          <cell r="A145" t="str">
            <v>001.02.00420</v>
          </cell>
          <cell r="B145" t="str">
            <v>Execução de locação da obra c/aparelhos topográficos p/medição considerar as faces externas das paredes</v>
          </cell>
          <cell r="C145" t="str">
            <v>M2</v>
          </cell>
          <cell r="D145">
            <v>1.2089000000000001</v>
          </cell>
        </row>
        <row r="146">
          <cell r="A146" t="str">
            <v>001.02.00440</v>
          </cell>
          <cell r="B146" t="str">
            <v>Execução de locação da obra c/tábuas corridas p/medição considerar as faces externas das paredes</v>
          </cell>
          <cell r="C146" t="str">
            <v>M2</v>
          </cell>
          <cell r="D146">
            <v>2.7069999999999999</v>
          </cell>
        </row>
        <row r="147">
          <cell r="A147" t="str">
            <v>001.02.00460</v>
          </cell>
          <cell r="B147" t="str">
            <v>Locação de linhas estaqueadas de 20 em 20 m para construção de muro, sem nivelamento</v>
          </cell>
          <cell r="C147" t="str">
            <v>ml</v>
          </cell>
          <cell r="D147">
            <v>1.5085999999999999</v>
          </cell>
        </row>
        <row r="148">
          <cell r="A148" t="str">
            <v>001.02.00480</v>
          </cell>
          <cell r="B148" t="str">
            <v>Locação de linhas estaqueadas de 20 em 20 m para construção de muro, com nivelamento</v>
          </cell>
          <cell r="C148" t="str">
            <v>ml</v>
          </cell>
          <cell r="D148">
            <v>2.4138000000000002</v>
          </cell>
        </row>
        <row r="149">
          <cell r="A149" t="str">
            <v>001.03</v>
          </cell>
          <cell r="B149" t="str">
            <v>MOVIMENTO DE TERRA</v>
          </cell>
          <cell r="D149">
            <v>268.12540000000001</v>
          </cell>
        </row>
        <row r="150">
          <cell r="A150" t="str">
            <v>001.03.00020</v>
          </cell>
          <cell r="B150" t="str">
            <v>Escavação manual de vala profund. até 2 mts em solo de 1ª categoria -   qualquer que seja o teor de umidade que apresente</v>
          </cell>
          <cell r="C150" t="str">
            <v>m3</v>
          </cell>
          <cell r="D150">
            <v>15.228</v>
          </cell>
        </row>
        <row r="151">
          <cell r="A151" t="str">
            <v>001.03.00030</v>
          </cell>
          <cell r="B151" t="str">
            <v>Escavação manual de vala profund. de 2 a 4 mts em solo de 1ª categoria -  qualquer que seja o teor de umidade que apresente</v>
          </cell>
          <cell r="C151" t="str">
            <v>m3</v>
          </cell>
          <cell r="D151">
            <v>17.131499999999999</v>
          </cell>
        </row>
        <row r="152">
          <cell r="A152" t="str">
            <v>001.03.00040</v>
          </cell>
          <cell r="B152" t="str">
            <v>Escavação manual em terra compacta ate 1,50m em material de primeira catergoria</v>
          </cell>
          <cell r="C152" t="str">
            <v>M3</v>
          </cell>
          <cell r="D152">
            <v>10.659599999999999</v>
          </cell>
        </row>
        <row r="153">
          <cell r="A153" t="str">
            <v>001.03.00060</v>
          </cell>
          <cell r="B153" t="str">
            <v>Escavação manual em terra compacta de 1,50 ate 4,00 m</v>
          </cell>
          <cell r="C153" t="str">
            <v>M3</v>
          </cell>
          <cell r="D153">
            <v>19.035</v>
          </cell>
        </row>
        <row r="154">
          <cell r="A154" t="str">
            <v>001.03.00080</v>
          </cell>
          <cell r="B154" t="str">
            <v>Escavação manual em terra dura ate 1,50m de profundidade</v>
          </cell>
          <cell r="C154" t="str">
            <v>M3</v>
          </cell>
          <cell r="D154">
            <v>13.7052</v>
          </cell>
        </row>
        <row r="155">
          <cell r="A155" t="str">
            <v>001.03.00100</v>
          </cell>
          <cell r="B155" t="str">
            <v>Escavação manual em terra dura de 1,50 a 4,00m de profundidade</v>
          </cell>
          <cell r="C155" t="str">
            <v>M3</v>
          </cell>
          <cell r="D155">
            <v>22.841999999999999</v>
          </cell>
        </row>
        <row r="156">
          <cell r="A156" t="str">
            <v>001.03.00110</v>
          </cell>
          <cell r="B156" t="str">
            <v>Reaterro manual de valas c/o proprio material escavado incl.serviços de apiloamento com masso de 30 kg</v>
          </cell>
          <cell r="C156" t="str">
            <v>m3</v>
          </cell>
          <cell r="D156">
            <v>7.4237000000000002</v>
          </cell>
        </row>
        <row r="157">
          <cell r="A157" t="str">
            <v>001.03.00120</v>
          </cell>
          <cell r="B157" t="str">
            <v>Reaterro manual de valas c/o proprio material escavado incl.serviços de apiloamento com masso de 30 kg a 60 kg</v>
          </cell>
          <cell r="C157" t="str">
            <v>m3</v>
          </cell>
          <cell r="D157">
            <v>8.1851000000000003</v>
          </cell>
        </row>
        <row r="158">
          <cell r="A158" t="str">
            <v>001.03.00130</v>
          </cell>
          <cell r="B158" t="str">
            <v>Reaterro Mecanizado de Vala Empregando Compactador  de Placa Vibratória Movido à Diesel VPY 1750</v>
          </cell>
          <cell r="C158" t="str">
            <v>m3</v>
          </cell>
          <cell r="D158">
            <v>1.2639</v>
          </cell>
        </row>
        <row r="159">
          <cell r="A159" t="str">
            <v>001.03.00140</v>
          </cell>
          <cell r="B159" t="str">
            <v>Aterro interno entre baldrames em camada de 20 cm, utilizando compactador mecânico (tipo sapo mecânico), incluindo transporte e espalhamento do material</v>
          </cell>
          <cell r="C159" t="str">
            <v>m3</v>
          </cell>
          <cell r="D159">
            <v>15.5708</v>
          </cell>
        </row>
        <row r="160">
          <cell r="A160" t="str">
            <v>001.03.00200</v>
          </cell>
          <cell r="B160" t="str">
            <v>Apiloamento de fundo de valas ou cavas com masso ate 30 kg</v>
          </cell>
          <cell r="C160" t="str">
            <v>M2</v>
          </cell>
          <cell r="D160">
            <v>4.3780999999999999</v>
          </cell>
        </row>
        <row r="161">
          <cell r="A161" t="str">
            <v>001.03.00220</v>
          </cell>
          <cell r="B161" t="str">
            <v>Apiloamento de fundo de valas ou cavas com masso de 30 a 60 kg</v>
          </cell>
          <cell r="C161" t="str">
            <v>M2</v>
          </cell>
          <cell r="D161">
            <v>6.4718999999999998</v>
          </cell>
        </row>
        <row r="162">
          <cell r="A162" t="str">
            <v>001.03.00240</v>
          </cell>
          <cell r="B162" t="str">
            <v>Espalhamento manual de terra descarregada</v>
          </cell>
          <cell r="C162" t="str">
            <v>m3</v>
          </cell>
          <cell r="D162">
            <v>1.5227999999999999</v>
          </cell>
        </row>
        <row r="163">
          <cell r="A163" t="str">
            <v>001.03.00280</v>
          </cell>
          <cell r="B163" t="str">
            <v>Aquisição de material para aterro (material de base ou subbase)</v>
          </cell>
          <cell r="C163" t="str">
            <v>m3</v>
          </cell>
          <cell r="D163">
            <v>7.03</v>
          </cell>
        </row>
        <row r="164">
          <cell r="A164" t="str">
            <v>001.03.00300</v>
          </cell>
          <cell r="B164" t="str">
            <v>Escavação manual a céu aberto para tubulões</v>
          </cell>
          <cell r="C164" t="str">
            <v>M3</v>
          </cell>
          <cell r="D164">
            <v>67.300799999999995</v>
          </cell>
        </row>
        <row r="165">
          <cell r="A165" t="str">
            <v>001.03.00310</v>
          </cell>
          <cell r="B165" t="str">
            <v>Escavação Mecanizada Com Perfuratriz com Diâmetro Médio de Perfuração de 80 cm</v>
          </cell>
          <cell r="C165" t="str">
            <v>ml</v>
          </cell>
          <cell r="D165">
            <v>8.5</v>
          </cell>
        </row>
        <row r="166">
          <cell r="A166" t="str">
            <v>001.03.00340</v>
          </cell>
          <cell r="B166" t="str">
            <v>Movimento de terra c/ corte e aterro compensado e c/ volume de corte excedente compensado manual em terreno mole</v>
          </cell>
          <cell r="C166" t="str">
            <v>M3</v>
          </cell>
          <cell r="D166">
            <v>9.5175000000000001</v>
          </cell>
        </row>
        <row r="167">
          <cell r="A167" t="str">
            <v>001.03.00360</v>
          </cell>
          <cell r="B167" t="str">
            <v>Movimento de terra c/ corte e aterro compensado e c/ volume de corte excedente compensado manual em terreno duro</v>
          </cell>
          <cell r="C167" t="str">
            <v>M3</v>
          </cell>
          <cell r="D167">
            <v>11.420999999999999</v>
          </cell>
        </row>
        <row r="168">
          <cell r="A168" t="str">
            <v>001.03.00380</v>
          </cell>
          <cell r="B168" t="str">
            <v>Movimento de terra c/ corte e aterro compensado e c/ volume de aterro por empréstimo volume compensado manual em terreno mole</v>
          </cell>
          <cell r="C168" t="str">
            <v>M3</v>
          </cell>
          <cell r="D168">
            <v>9.5175000000000001</v>
          </cell>
        </row>
        <row r="169">
          <cell r="A169" t="str">
            <v>001.03.00400</v>
          </cell>
          <cell r="B169" t="str">
            <v>Movimento de terra c/ corte e aterro compensado e c/ volume de aterro por empréstimo volume compensado manual em terreno duro</v>
          </cell>
          <cell r="C169" t="str">
            <v>M3</v>
          </cell>
          <cell r="D169">
            <v>11.420999999999999</v>
          </cell>
        </row>
        <row r="170">
          <cell r="A170" t="str">
            <v>001.04</v>
          </cell>
          <cell r="B170" t="str">
            <v>FUNDAÇÕES</v>
          </cell>
          <cell r="D170">
            <v>6408.5231000000003</v>
          </cell>
        </row>
        <row r="171">
          <cell r="A171" t="str">
            <v>001.04.00020</v>
          </cell>
          <cell r="B171" t="str">
            <v>Fornecimento, Lançamento e Aplicação de Lastro de Concreto c/ betoneira em fundações 1:5:10 c/167 kg cim/m3</v>
          </cell>
          <cell r="C171" t="str">
            <v>m3</v>
          </cell>
          <cell r="D171">
            <v>156.33449999999999</v>
          </cell>
        </row>
        <row r="172">
          <cell r="A172" t="str">
            <v>001.04.00105</v>
          </cell>
          <cell r="B172" t="str">
            <v>Fornecimento, confecção, transporte e aplicação de concreto 10 Mpa (241 kgcimento/m3),em fundações, virado na obra, composto por cimento portland CP 32 F, areia lavada tipo média a grossa, seixo rolado, e equipamentos.</v>
          </cell>
          <cell r="C172" t="str">
            <v>m3</v>
          </cell>
          <cell r="D172">
            <v>170.2595</v>
          </cell>
        </row>
        <row r="173">
          <cell r="A173" t="str">
            <v>001.04.00106</v>
          </cell>
          <cell r="B173" t="str">
            <v>Fornecimento, confecção, transporte e aplicação de concreto 13,5 Mpa (268 kgcimento/m3) em fundações, virado na obra, composto por cimento portland CP 32 F, areia lavada tipo média a grossa, seixo rolado, e equipamentos.</v>
          </cell>
          <cell r="C173" t="str">
            <v>m3</v>
          </cell>
          <cell r="D173">
            <v>177.58349999999999</v>
          </cell>
        </row>
        <row r="174">
          <cell r="A174" t="str">
            <v>001.04.00107</v>
          </cell>
          <cell r="B174" t="str">
            <v>Fornecimento, confecção, transporte e aplicação de concreto 15 Mpa (280 kgcimento/m3),em fundações, virado na obra, composto por cimento portland CP 32 F, areia lavada tipo média a grossa, seixo rolado, e equipamentos.</v>
          </cell>
          <cell r="C174" t="str">
            <v>m3</v>
          </cell>
          <cell r="D174">
            <v>174.21950000000001</v>
          </cell>
        </row>
        <row r="175">
          <cell r="A175" t="str">
            <v>001.04.00108</v>
          </cell>
          <cell r="B175" t="str">
            <v>Fornecimento, confecção, transporte e aplicação de concreto 18 Mpa (305 kgcimento/m3) em fundações, virado na obra, composto por cimento portland CP 32 F, areia lavada tipo média a grossa, seixo rolado, e equipamentos.</v>
          </cell>
          <cell r="C175" t="str">
            <v>m3</v>
          </cell>
          <cell r="D175">
            <v>187.62350000000001</v>
          </cell>
        </row>
        <row r="176">
          <cell r="A176" t="str">
            <v>001.04.00109</v>
          </cell>
          <cell r="B176" t="str">
            <v>Fornecimento, confecção, transporte e aplicação de concreto 20 Mpa (322 kgcimento/m3) em fundações, virado na obra, composto por cimento portland CP 32 F, areia lavada tipo média a grossa, seixo rolado, e equipamentos.</v>
          </cell>
          <cell r="C176" t="str">
            <v>m3</v>
          </cell>
          <cell r="D176">
            <v>201.55289999999999</v>
          </cell>
        </row>
        <row r="177">
          <cell r="A177" t="str">
            <v>001.04.00110</v>
          </cell>
          <cell r="B177" t="str">
            <v>Fornecimento, confecção, transporte e aplicação de concreto 21 Mpa (331 kgcimento/m3) em fundações, virado na obra, composto por cimento portland CP 32 F, areia lavada tipo média a grossa, seixo rolado, e equipamentos.</v>
          </cell>
          <cell r="C177" t="str">
            <v>m3</v>
          </cell>
          <cell r="D177">
            <v>188.06649999999999</v>
          </cell>
        </row>
        <row r="178">
          <cell r="A178" t="str">
            <v>001.04.00111</v>
          </cell>
          <cell r="B178" t="str">
            <v>Fornecimento, confecção, transporte e aplicação de concreto 25 Mpa (367 kgcimento/m3) em fundações, virado na obra, composto por cimento portland CP 32 F, areia lavada tipo média a grossa, seixo rolado, e equipamentos.</v>
          </cell>
          <cell r="C178" t="str">
            <v>m3</v>
          </cell>
          <cell r="D178">
            <v>197.83949999999999</v>
          </cell>
        </row>
        <row r="179">
          <cell r="A179" t="str">
            <v>001.04.00205</v>
          </cell>
          <cell r="B179" t="str">
            <v>Fornecimento, confecção, transporte e aplicação de concreto 10 Mpa (241 kgcimento/m3),em fundações, virado na obra, composto por cimento portland CP 32 F, areia lavada tipo média a grossa, pedra granitica britada, e equipamentos.</v>
          </cell>
          <cell r="C179" t="str">
            <v>m3</v>
          </cell>
          <cell r="D179">
            <v>179.58090000000001</v>
          </cell>
        </row>
        <row r="180">
          <cell r="A180" t="str">
            <v>001.04.00206</v>
          </cell>
          <cell r="B180" t="str">
            <v>Fornecimento, confecção, transporte e aplicação de concreto 13,5 Mpa (268 kgcimento/m3) em fundações, virado na obra, composto por cimento portland CP 32 F, areia lavada tipo média a grossa, pedra granitica britada, e equipamentos.</v>
          </cell>
          <cell r="C180" t="str">
            <v>m3</v>
          </cell>
          <cell r="D180">
            <v>186.9049</v>
          </cell>
        </row>
        <row r="181">
          <cell r="A181" t="str">
            <v>001.04.00207</v>
          </cell>
          <cell r="B181" t="str">
            <v>Fornecimento, confecção, transporte e aplicação de concreto 15 Mpa (280 kgcimento/m3),em fundações, virado na obra, composto por cimento portland CP 32 F, areia lavada tipo média a grossa, pedra granitica britada, e equipamentos.</v>
          </cell>
          <cell r="C181" t="str">
            <v>m3</v>
          </cell>
          <cell r="D181">
            <v>190.1549</v>
          </cell>
        </row>
        <row r="182">
          <cell r="A182" t="str">
            <v>001.04.00208</v>
          </cell>
          <cell r="B182" t="str">
            <v>Fornecimento, confecção, transporte e aplicação de concreto 18 Mpa (305 kgcimento/m3) em fundações, virado na obra, composto por cimento portland CP 32 F, areia lavada tipo média a grossa, pedra granitica britada, e equipamentos.</v>
          </cell>
          <cell r="C182" t="str">
            <v>m3</v>
          </cell>
          <cell r="D182">
            <v>196.94489999999999</v>
          </cell>
        </row>
        <row r="183">
          <cell r="A183" t="str">
            <v>001.04.00209</v>
          </cell>
          <cell r="B183" t="str">
            <v>Fornecimento, confecção, transporte e aplicação de concreto 20 Mpa (322 kgcimento/m3) em fundações, virado na obra, composto por cimento portland CP 32 F, areia lavada tipo média a grossa, pedra granitica britada, e equipamentos.</v>
          </cell>
          <cell r="C183" t="str">
            <v>m3</v>
          </cell>
          <cell r="D183">
            <v>201.55289999999999</v>
          </cell>
        </row>
        <row r="184">
          <cell r="A184" t="str">
            <v>001.04.00210</v>
          </cell>
          <cell r="B184" t="str">
            <v>Fornecimento, confecção, transporte e aplicação de concreto 21 Mpa (331 kgcimento/m3) em fundações, virado na obra, composto por cimento portland CP 32 F, areia lavada tipo média a grossa, pedra granitica britada, e equipamentos.</v>
          </cell>
          <cell r="C184" t="str">
            <v>m3</v>
          </cell>
          <cell r="D184">
            <v>204.00190000000001</v>
          </cell>
        </row>
        <row r="185">
          <cell r="A185" t="str">
            <v>001.04.00211</v>
          </cell>
          <cell r="B185" t="str">
            <v>Fornecimento, confecção, transporte e aplicação de concreto 25 Mpa (367 kgcimento/m3) em fundações, virado na obra, composto por cimento portland CP 32 F, areia lavada tipo média a grossa, pedra granitica britada, e equipamentos.</v>
          </cell>
          <cell r="C185" t="str">
            <v>m3</v>
          </cell>
          <cell r="D185">
            <v>221.38890000000001</v>
          </cell>
        </row>
        <row r="186">
          <cell r="A186" t="str">
            <v>001.04.00220</v>
          </cell>
          <cell r="B186" t="str">
            <v>Fornecimento, Transporte, Lançamento e Aplicação de Concreto usinado em fundação Fck= 13,5 Mpa</v>
          </cell>
          <cell r="C186" t="str">
            <v>m3</v>
          </cell>
          <cell r="D186">
            <v>219.32470000000001</v>
          </cell>
        </row>
        <row r="187">
          <cell r="A187" t="str">
            <v>001.04.00240</v>
          </cell>
          <cell r="B187" t="str">
            <v>Fornecimento, Transporte, Lançamento e Aplicação de Concreto usinado em fundação, Fck=15 mpa</v>
          </cell>
          <cell r="C187" t="str">
            <v>m3</v>
          </cell>
          <cell r="D187">
            <v>230.87469999999999</v>
          </cell>
        </row>
        <row r="188">
          <cell r="A188" t="str">
            <v>001.04.00260</v>
          </cell>
          <cell r="B188" t="str">
            <v>Fornecimento, Transporte, Lançamento e Aplicação de Concreto usinado em fundação Fck= 18 Mpa</v>
          </cell>
          <cell r="C188" t="str">
            <v>m3</v>
          </cell>
          <cell r="D188">
            <v>236.12469999999999</v>
          </cell>
        </row>
        <row r="189">
          <cell r="A189" t="str">
            <v>001.04.00280</v>
          </cell>
          <cell r="B189" t="str">
            <v>Fornecimento, Transporte, Lançamento e Aplicação de Concreto usinado em fundação Fck= 20 mpa</v>
          </cell>
          <cell r="C189" t="str">
            <v>m3</v>
          </cell>
          <cell r="D189">
            <v>249.7747</v>
          </cell>
        </row>
        <row r="190">
          <cell r="A190" t="str">
            <v>001.04.00290</v>
          </cell>
          <cell r="B190" t="str">
            <v>Fornecimento, Transporte, Lançamento e Aplicação de Concreto usinado em fundação Fck= 25 mpa</v>
          </cell>
          <cell r="C190" t="str">
            <v>m3</v>
          </cell>
          <cell r="D190">
            <v>260.2747</v>
          </cell>
        </row>
        <row r="191">
          <cell r="A191" t="str">
            <v>001.04.00300</v>
          </cell>
          <cell r="B191" t="str">
            <v>Forma inclusive desforma comum de tábua para fundações sem reaproveitamento</v>
          </cell>
          <cell r="C191" t="str">
            <v>M2</v>
          </cell>
          <cell r="D191">
            <v>33.5563</v>
          </cell>
        </row>
        <row r="192">
          <cell r="A192" t="str">
            <v>001.04.00320</v>
          </cell>
          <cell r="B192" t="str">
            <v>Forma inclusive desforma comum de tábua para fundações c/ 01 reaproveitamento</v>
          </cell>
          <cell r="C192" t="str">
            <v>M2</v>
          </cell>
          <cell r="D192">
            <v>21.167300000000001</v>
          </cell>
        </row>
        <row r="193">
          <cell r="A193" t="str">
            <v>001.04.00340</v>
          </cell>
          <cell r="B193" t="str">
            <v>Forma inclusive desforma comum de tábua para fundações c/ 02 reaproveitamentos</v>
          </cell>
          <cell r="C193" t="str">
            <v>m2</v>
          </cell>
          <cell r="D193">
            <v>17.304300000000001</v>
          </cell>
        </row>
        <row r="194">
          <cell r="A194" t="str">
            <v>001.04.00360</v>
          </cell>
          <cell r="B194" t="str">
            <v>Forma inclusive desforma comum de tábua para fundações c/ 03 reaproveitamentos</v>
          </cell>
          <cell r="C194" t="str">
            <v>m2</v>
          </cell>
          <cell r="D194">
            <v>15.972799999999999</v>
          </cell>
        </row>
        <row r="195">
          <cell r="A195" t="str">
            <v>001.04.00365</v>
          </cell>
          <cell r="B195" t="str">
            <v>Forma inclusive desforma comum de tábua para fundações c/ 04 reaproveitamentos</v>
          </cell>
          <cell r="C195" t="str">
            <v>m2</v>
          </cell>
          <cell r="D195">
            <v>15.2928</v>
          </cell>
        </row>
        <row r="196">
          <cell r="A196" t="str">
            <v>001.04.00400</v>
          </cell>
          <cell r="B196" t="str">
            <v>Fornecimento e Aplicação de Aço CA 50</v>
          </cell>
          <cell r="C196" t="str">
            <v>KG</v>
          </cell>
          <cell r="D196">
            <v>4.6759000000000004</v>
          </cell>
        </row>
        <row r="197">
          <cell r="A197" t="str">
            <v>001.04.00420</v>
          </cell>
          <cell r="B197" t="str">
            <v>Fornecimento e Aplicação de Aço CA - 60</v>
          </cell>
          <cell r="C197" t="str">
            <v>KG</v>
          </cell>
          <cell r="D197">
            <v>5.2900999999999998</v>
          </cell>
        </row>
        <row r="198">
          <cell r="A198" t="str">
            <v>001.04.00440</v>
          </cell>
          <cell r="B198" t="str">
            <v>Concreto ciclópico com 30% de pedra de mão traço 1:4:8</v>
          </cell>
          <cell r="C198" t="str">
            <v>M3</v>
          </cell>
          <cell r="D198">
            <v>160.297</v>
          </cell>
        </row>
        <row r="199">
          <cell r="A199" t="str">
            <v>001.04.00460</v>
          </cell>
          <cell r="B199" t="str">
            <v>Concreto ciclópico com 30% de pedra de mão traço 1:3:6</v>
          </cell>
          <cell r="C199" t="str">
            <v>M3</v>
          </cell>
          <cell r="D199">
            <v>169.07249999999999</v>
          </cell>
        </row>
        <row r="200">
          <cell r="A200" t="str">
            <v>001.04.00480</v>
          </cell>
          <cell r="B200" t="str">
            <v>Execução de Alvenaria de fundação e embasamento em tijolo maciço assente c/  o traço 1:4:12, cimento, cal e areia</v>
          </cell>
          <cell r="C200" t="str">
            <v>M3</v>
          </cell>
          <cell r="D200">
            <v>169.40549999999999</v>
          </cell>
        </row>
        <row r="201">
          <cell r="A201" t="str">
            <v>001.04.00500</v>
          </cell>
          <cell r="B201" t="str">
            <v>Execução de Alvenaria de fundação e embasamento em tijolo maciço assente c/ o traço 1:3, cimento e areia</v>
          </cell>
          <cell r="C201" t="str">
            <v>M3</v>
          </cell>
          <cell r="D201">
            <v>224.51480000000001</v>
          </cell>
        </row>
        <row r="202">
          <cell r="A202" t="str">
            <v>001.04.00520</v>
          </cell>
          <cell r="B202" t="str">
            <v>Execução de Alvenaria de fundação e embasamento em tijolo maciço assente c/ o traço 1:4 cimento e areia</v>
          </cell>
          <cell r="C202" t="str">
            <v>M3</v>
          </cell>
          <cell r="D202">
            <v>216.3278</v>
          </cell>
        </row>
        <row r="203">
          <cell r="A203" t="str">
            <v>001.04.00540</v>
          </cell>
          <cell r="B203" t="str">
            <v>Execução de Alvenaria de fundação e embasamento em tijolo maciço assente c/ o traço 1:5 cimento e areia</v>
          </cell>
          <cell r="C203" t="str">
            <v>M3</v>
          </cell>
          <cell r="D203">
            <v>211.26150000000001</v>
          </cell>
        </row>
        <row r="204">
          <cell r="A204" t="str">
            <v>001.04.00560</v>
          </cell>
          <cell r="B204" t="str">
            <v>Execução de Alvenaria de fundação e embasamento em tijolo maiciço assente c/ argamassa 1:3 c/adição de vedacit a 2 kg p/saco de cimento</v>
          </cell>
          <cell r="C204" t="str">
            <v>M3</v>
          </cell>
          <cell r="D204">
            <v>236.77549999999999</v>
          </cell>
        </row>
        <row r="205">
          <cell r="A205" t="str">
            <v>001.04.00580</v>
          </cell>
          <cell r="B205" t="str">
            <v>Execução de Alvenaria de tijolo comum em espelho p/ cinta de fundação (forma), assente c/ argamassa de cimento e areia 1:3</v>
          </cell>
          <cell r="C205" t="str">
            <v>M2</v>
          </cell>
          <cell r="D205">
            <v>15.642200000000001</v>
          </cell>
        </row>
        <row r="206">
          <cell r="A206" t="str">
            <v>001.04.00600</v>
          </cell>
          <cell r="B206" t="str">
            <v>Execução de Alvenaria de tijolo comum em espelho p/ cinta de fundação (forma), assente c/ argamassa de cimento e areia 1:4</v>
          </cell>
          <cell r="C206" t="str">
            <v>M2</v>
          </cell>
          <cell r="D206">
            <v>15.440200000000001</v>
          </cell>
        </row>
        <row r="207">
          <cell r="A207" t="str">
            <v>001.04.00620</v>
          </cell>
          <cell r="B207" t="str">
            <v>Confecção e lançamento de concreto em tubulão a céu aberto empregando concreto fck 150 mpa</v>
          </cell>
          <cell r="C207" t="str">
            <v>M3</v>
          </cell>
          <cell r="D207">
            <v>207.76410000000001</v>
          </cell>
        </row>
        <row r="208">
          <cell r="A208" t="str">
            <v>001.04.00640</v>
          </cell>
          <cell r="B208" t="str">
            <v>Confecção e lançamento de concreto em tubulão a céu aberto empregando concreto pré-misturado fck 15 mpa</v>
          </cell>
          <cell r="C208" t="str">
            <v>M3</v>
          </cell>
          <cell r="D208">
            <v>228.97120000000001</v>
          </cell>
        </row>
        <row r="209">
          <cell r="A209" t="str">
            <v>001.04.00660</v>
          </cell>
          <cell r="B209" t="str">
            <v>Execução de Broca de concreto armado no traço 1:3:6 até 4 m profundidade e c/ diâmetro 20 cm (escavação manual)</v>
          </cell>
          <cell r="C209" t="str">
            <v>ml</v>
          </cell>
          <cell r="D209">
            <v>15.726100000000001</v>
          </cell>
        </row>
        <row r="210">
          <cell r="A210" t="str">
            <v>001.04.00680</v>
          </cell>
          <cell r="B210" t="str">
            <v>Execução de Broca de concreto armado no traço 1:3:6 até 4 m profundidade e c/ diâmetro 25 cm (escavação manual)</v>
          </cell>
          <cell r="C210" t="str">
            <v>ml</v>
          </cell>
          <cell r="D210">
            <v>23.283100000000001</v>
          </cell>
        </row>
        <row r="211">
          <cell r="A211" t="str">
            <v>001.04.00700</v>
          </cell>
          <cell r="B211" t="str">
            <v>Execução de Broca de concreto armado no traço 1:3:6 até 4 m profundidade e c/ diâmetro 30 cm (escavação manual)</v>
          </cell>
          <cell r="C211" t="str">
            <v>ml</v>
          </cell>
          <cell r="D211">
            <v>32.720700000000001</v>
          </cell>
        </row>
        <row r="212">
          <cell r="A212" t="str">
            <v>001.04.00720</v>
          </cell>
          <cell r="B212" t="str">
            <v>Execução de Broca de concreto armado no traço 1:3:6 de 4 m até 6 m de profundidade e c/ diâmetro 25 cm (escavação manual)</v>
          </cell>
          <cell r="C212" t="str">
            <v>ml</v>
          </cell>
          <cell r="D212">
            <v>25.244</v>
          </cell>
        </row>
        <row r="213">
          <cell r="A213" t="str">
            <v>001.04.00740</v>
          </cell>
          <cell r="B213" t="str">
            <v>Execução de Broca de concreto armado no traço 1:3:6 de 4 m até 6 m de profundidade e c/ diâmetro 30 cm (escavação manual)</v>
          </cell>
          <cell r="C213" t="str">
            <v>ml</v>
          </cell>
          <cell r="D213">
            <v>36.314799999999998</v>
          </cell>
        </row>
        <row r="214">
          <cell r="A214" t="str">
            <v>001.04.00760</v>
          </cell>
          <cell r="B214" t="str">
            <v>Fornecimento e Cravação de estaca de concreto fck=15 mpa moldada no local diâmetro 25 cm tipo """"straus""""</v>
          </cell>
          <cell r="C214" t="str">
            <v>M</v>
          </cell>
          <cell r="D214">
            <v>40.098199999999999</v>
          </cell>
        </row>
        <row r="215">
          <cell r="A215" t="str">
            <v>001.04.00780</v>
          </cell>
          <cell r="B215" t="str">
            <v>Fornecimento e Cravação de estaca de concreto fck=15 mpa moldada no local diâmetro 32 cm tipo """"straus""""</v>
          </cell>
          <cell r="C215" t="str">
            <v>M</v>
          </cell>
          <cell r="D215">
            <v>58.744199999999999</v>
          </cell>
        </row>
        <row r="216">
          <cell r="A216" t="str">
            <v>001.04.00790</v>
          </cell>
          <cell r="B216" t="str">
            <v>Fornecimento e Cravação de Estaca de Concreto Pré Moldada Dim. 17.50 x 17.50 cm - 20 T</v>
          </cell>
          <cell r="C216" t="str">
            <v>ml</v>
          </cell>
          <cell r="D216">
            <v>30.5</v>
          </cell>
        </row>
        <row r="217">
          <cell r="A217" t="str">
            <v>001.04.00800</v>
          </cell>
          <cell r="B217" t="str">
            <v>Fornecimento e Cravação de Estaca de Concreto Pré-Moldada Dim (26,5x26,5)cm - 30 T</v>
          </cell>
          <cell r="C217" t="str">
            <v>ml</v>
          </cell>
          <cell r="D217">
            <v>49.4</v>
          </cell>
        </row>
        <row r="218">
          <cell r="A218" t="str">
            <v>001.04.00820</v>
          </cell>
          <cell r="B218" t="str">
            <v>Fornecimento e Instalação de emenda em estaca pré-moldada de concreto</v>
          </cell>
          <cell r="C218" t="str">
            <v>UN</v>
          </cell>
          <cell r="D218">
            <v>20</v>
          </cell>
        </row>
        <row r="219">
          <cell r="A219" t="str">
            <v>001.04.00840</v>
          </cell>
          <cell r="B219" t="str">
            <v>Lastro de brita granítica apiloado manualmente</v>
          </cell>
          <cell r="C219" t="str">
            <v>m3</v>
          </cell>
          <cell r="D219">
            <v>46.764000000000003</v>
          </cell>
        </row>
        <row r="220">
          <cell r="A220" t="str">
            <v>001.04.00860</v>
          </cell>
          <cell r="B220" t="str">
            <v>Lastro de areia média a grossa apiloado manualmente</v>
          </cell>
          <cell r="C220" t="str">
            <v>m3</v>
          </cell>
          <cell r="D220">
            <v>30.614000000000001</v>
          </cell>
        </row>
        <row r="221">
          <cell r="A221" t="str">
            <v>001.05</v>
          </cell>
          <cell r="B221" t="str">
            <v>ESTRUTURA</v>
          </cell>
          <cell r="D221">
            <v>5099.8338000000003</v>
          </cell>
        </row>
        <row r="222">
          <cell r="A222" t="str">
            <v>001.05.00020</v>
          </cell>
          <cell r="B222" t="str">
            <v>Fornecimento, confecção, transporte e aplicação de concreto 15 Mpa (280 kgcimento/m3),em estrutura, virado na obra, composto por cimento portland CP 32 F, areia lavada tipo média a grossa, seixo rolado, e equipamentos.</v>
          </cell>
          <cell r="C222" t="str">
            <v>m3</v>
          </cell>
          <cell r="D222">
            <v>176.6679</v>
          </cell>
        </row>
        <row r="223">
          <cell r="A223" t="str">
            <v>001.05.00021</v>
          </cell>
          <cell r="B223" t="str">
            <v>Fornecimento, confecção, transporte e aplicação de concreto 18 Mpa (305 kgcimento/m3) em estrutura, virado na obra, composto por cimento portland CP 32 F, areia lavada tipo média a grossa, seixo rolado, e equipamentos.</v>
          </cell>
          <cell r="C223" t="str">
            <v>m3</v>
          </cell>
          <cell r="D223">
            <v>183.4579</v>
          </cell>
        </row>
        <row r="224">
          <cell r="A224" t="str">
            <v>001.05.00022</v>
          </cell>
          <cell r="B224" t="str">
            <v>Fornecimento, confecção, transporte e aplicação de concreto 20 Mpa (322 kgcimento/m3) em estrutura, virado na obra, composto por cimento portland CP 32 F, areia lavada tipo média a grossa, seixo rolado, e equipamentos.</v>
          </cell>
          <cell r="C224" t="str">
            <v>m3</v>
          </cell>
          <cell r="D224">
            <v>197.38730000000001</v>
          </cell>
        </row>
        <row r="225">
          <cell r="A225" t="str">
            <v>001.05.00023</v>
          </cell>
          <cell r="B225" t="str">
            <v>Fornecimento, confecção, transporte e aplicação de concreto 21 Mpa (331 kgcimento/m3) em estrutura, virado na obra, composto por cimento portland CP 32 F, areia lavada tipo média a grossa, seixo rolado, e equipamentos.</v>
          </cell>
          <cell r="C225" t="str">
            <v>m3</v>
          </cell>
          <cell r="D225">
            <v>190.51490000000001</v>
          </cell>
        </row>
        <row r="226">
          <cell r="A226" t="str">
            <v>001.05.00024</v>
          </cell>
          <cell r="B226" t="str">
            <v>Fornecimento, confecção, transporte e aplicação de concreto 25 Mpa (367 kgcimento/m3) em estrutura, virado na obra, composto por cimento portland CP 32 F, areia lavada tipo média a grossa, seixo rolado, e equipamentos.</v>
          </cell>
          <cell r="C226" t="str">
            <v>m3</v>
          </cell>
          <cell r="D226">
            <v>200.28790000000001</v>
          </cell>
        </row>
        <row r="227">
          <cell r="A227" t="str">
            <v>001.05.00030</v>
          </cell>
          <cell r="B227" t="str">
            <v>Fornecimento, confecção, transporte e aplicação de concreto 15 Mpa (280 kgcimento/m3),em estrutura, virado na obra, composto por cimento portland CP 32 F, areia lavada tipo média a grossa, pedra granitica britada, e equipamentos.</v>
          </cell>
          <cell r="C227" t="str">
            <v>m3</v>
          </cell>
          <cell r="D227">
            <v>185.98929999999999</v>
          </cell>
        </row>
        <row r="228">
          <cell r="A228" t="str">
            <v>001.05.00031</v>
          </cell>
          <cell r="B228" t="str">
            <v>Fornecimento, confecção, transporte e aplicação de concreto 18 Mpa (305 kgcimento/m3) em estrutura, virado na obra, composto por cimento portland CP 32 F, areia lavada tipo média a grossa, pedra granitica britada, e equipamentos.</v>
          </cell>
          <cell r="C228" t="str">
            <v>m3</v>
          </cell>
          <cell r="D228">
            <v>192.77930000000001</v>
          </cell>
        </row>
        <row r="229">
          <cell r="A229" t="str">
            <v>001.05.00032</v>
          </cell>
          <cell r="B229" t="str">
            <v>Fornecimento, confecção, transporte e aplicação de concreto 20 Mpa (322 kgcimento/m3) em estrutura, virado na obra, composto por cimento portland CP 32 F, areia lavada tipo média a grossa, pedra granitica britada, e equipamentos.</v>
          </cell>
          <cell r="C229" t="str">
            <v>m3</v>
          </cell>
          <cell r="D229">
            <v>197.38730000000001</v>
          </cell>
        </row>
        <row r="230">
          <cell r="A230" t="str">
            <v>001.05.00033</v>
          </cell>
          <cell r="B230" t="str">
            <v>Fornecimento, confecção, transporte e aplicação de concreto 21 Mpa (322 kgcimento/m3) em estrutura, virado na obra, composto por cimento portland CP 32 F, areia lavada tipo média a grossa, pedra granitica britada, e equipamentos.</v>
          </cell>
          <cell r="C230" t="str">
            <v>m3</v>
          </cell>
          <cell r="D230">
            <v>199.83629999999999</v>
          </cell>
        </row>
        <row r="231">
          <cell r="A231" t="str">
            <v>001.05.00034</v>
          </cell>
          <cell r="B231" t="str">
            <v>Fornecimento, confecção, transporte e aplicação de concreto 25 Mpa (367 kgcimento/m3) em estrutura, virado na obra, composto por cimento portland CP 32 F, areia lavada tipo média a grossa, pedra granitica britada, e equipamentos.</v>
          </cell>
          <cell r="C231" t="str">
            <v>m3</v>
          </cell>
          <cell r="D231">
            <v>217.22329999999999</v>
          </cell>
        </row>
        <row r="232">
          <cell r="A232" t="str">
            <v>001.05.00140</v>
          </cell>
          <cell r="B232" t="str">
            <v>Fornecimento, Transporte, Lançamento, Adensamento e Acabamento Manual de Concreto Usinado Fck= 13,50 Mpa, em Estrutura.</v>
          </cell>
          <cell r="C232" t="str">
            <v>m3</v>
          </cell>
          <cell r="D232">
            <v>215.1591</v>
          </cell>
        </row>
        <row r="233">
          <cell r="A233" t="str">
            <v>001.05.00160</v>
          </cell>
          <cell r="B233" t="str">
            <v>Fornecimento, Transporte, Lançamento, Adensamento e Acabamento Manual de Concreto Usinado Fck= 15 Mpa, em Estrutura.</v>
          </cell>
          <cell r="C233" t="str">
            <v>m3</v>
          </cell>
          <cell r="D233">
            <v>226.70910000000001</v>
          </cell>
        </row>
        <row r="234">
          <cell r="A234" t="str">
            <v>001.05.00180</v>
          </cell>
          <cell r="B234" t="str">
            <v>Fornecimento, Transporte, Lançamento, Adensamento e Acabamento Manual de Concreto Usinado Fck= 18 Mpa, em Estrutura.</v>
          </cell>
          <cell r="C234" t="str">
            <v>m3</v>
          </cell>
          <cell r="D234">
            <v>231.95910000000001</v>
          </cell>
        </row>
        <row r="235">
          <cell r="A235" t="str">
            <v>001.05.00200</v>
          </cell>
          <cell r="B235" t="str">
            <v>Fornecimento, Transporte, Lançamento, Adensamento e Acabamento Manual de Concreto Usinado Fck= 20 Mpa, em Estrutura.</v>
          </cell>
          <cell r="C235" t="str">
            <v>m3</v>
          </cell>
          <cell r="D235">
            <v>245.60910000000001</v>
          </cell>
        </row>
        <row r="236">
          <cell r="A236" t="str">
            <v>001.05.00220</v>
          </cell>
          <cell r="B236" t="str">
            <v>Fornecimento, Transporte, Lançamento, Adensamento e Acabamento Manual de Concreto Usinado Fck= 25 Mpa, em Estrutura.</v>
          </cell>
          <cell r="C236" t="str">
            <v>m3</v>
          </cell>
          <cell r="D236">
            <v>256.10910000000001</v>
          </cell>
        </row>
        <row r="237">
          <cell r="A237" t="str">
            <v>001.05.00230</v>
          </cell>
          <cell r="B237" t="str">
            <v>Fornecimento e Aplicação de Concreto em Estrutura Fck= 13,50 Mpa (não está incluso o bombeamento)</v>
          </cell>
          <cell r="C237" t="str">
            <v>m3</v>
          </cell>
          <cell r="D237">
            <v>198.78899999999999</v>
          </cell>
        </row>
        <row r="238">
          <cell r="A238" t="str">
            <v>001.05.00231</v>
          </cell>
          <cell r="B238" t="str">
            <v>Fornecimento e Aplicação de Concreto em Estrutura Fck= 15 Mpa (não está incluso o bombeamento)</v>
          </cell>
          <cell r="C238" t="str">
            <v>m3</v>
          </cell>
          <cell r="D238">
            <v>210.339</v>
          </cell>
        </row>
        <row r="239">
          <cell r="A239" t="str">
            <v>001.05.00232</v>
          </cell>
          <cell r="B239" t="str">
            <v>Fornecimento e Aplicação de Concreto em Estrutura Fck= 18 Mpa (não está incluso o bombeamento)</v>
          </cell>
          <cell r="C239" t="str">
            <v>m3</v>
          </cell>
          <cell r="D239">
            <v>215.589</v>
          </cell>
        </row>
        <row r="240">
          <cell r="A240" t="str">
            <v>001.05.00233</v>
          </cell>
          <cell r="B240" t="str">
            <v>Fornecimento e Aplicação de Concreto em Estrutura Fck= 20 Mpa (não está incluso o bombeamento)</v>
          </cell>
          <cell r="C240" t="str">
            <v>m3</v>
          </cell>
          <cell r="D240">
            <v>229.239</v>
          </cell>
        </row>
        <row r="241">
          <cell r="A241" t="str">
            <v>001.05.00234</v>
          </cell>
          <cell r="B241" t="str">
            <v>Fornecimento e Aplicação de Concreto em Estrutura Fck= 25 Mpa (não está incluso o bombeamento)</v>
          </cell>
          <cell r="C241" t="str">
            <v>m3</v>
          </cell>
          <cell r="D241">
            <v>239.739</v>
          </cell>
        </row>
        <row r="242">
          <cell r="A242" t="str">
            <v>001.05.00235</v>
          </cell>
          <cell r="B242" t="str">
            <v>Serviço de Bombeamento de Concreto em Estrutura</v>
          </cell>
          <cell r="C242" t="str">
            <v>m3</v>
          </cell>
          <cell r="D242">
            <v>20</v>
          </cell>
        </row>
        <row r="243">
          <cell r="A243" t="str">
            <v>001.05.00260</v>
          </cell>
          <cell r="B243" t="str">
            <v>Fornecimento e Aplicação de Aço  CA 50 em estrutura</v>
          </cell>
          <cell r="C243" t="str">
            <v>KG</v>
          </cell>
          <cell r="D243">
            <v>4.6759000000000004</v>
          </cell>
        </row>
        <row r="244">
          <cell r="A244" t="str">
            <v>001.05.00280</v>
          </cell>
          <cell r="B244" t="str">
            <v>Fornecimento e Aplicação de Aço CA 60 em estrutura</v>
          </cell>
          <cell r="C244" t="str">
            <v>KG</v>
          </cell>
          <cell r="D244">
            <v>5.2900999999999998</v>
          </cell>
        </row>
        <row r="245">
          <cell r="A245" t="str">
            <v>001.05.00300</v>
          </cell>
          <cell r="B245" t="str">
            <v>Fornecimento e Aplicação de Aço em tela soldada 4.20 mm com malha 15x15 cm - Q 92</v>
          </cell>
          <cell r="C245" t="str">
            <v>m2</v>
          </cell>
          <cell r="D245">
            <v>9.0431000000000008</v>
          </cell>
        </row>
        <row r="246">
          <cell r="A246" t="str">
            <v>001.05.00320</v>
          </cell>
          <cell r="B246" t="str">
            <v>Confecção e Montagem de Forma incl. desforma comum de tábua  sem reaproveitamento</v>
          </cell>
          <cell r="C246" t="str">
            <v>M2</v>
          </cell>
          <cell r="D246">
            <v>43.644599999999997</v>
          </cell>
        </row>
        <row r="247">
          <cell r="A247" t="str">
            <v>001.05.00340</v>
          </cell>
          <cell r="B247" t="str">
            <v>Confecção e Montagem de Forma incl. desforma comum de tábua com 01 reaproveitamento</v>
          </cell>
          <cell r="C247" t="str">
            <v>M2</v>
          </cell>
          <cell r="D247">
            <v>26.484300000000001</v>
          </cell>
        </row>
        <row r="248">
          <cell r="A248" t="str">
            <v>001.05.00360</v>
          </cell>
          <cell r="B248" t="str">
            <v>Confecção e Montagem de Forma incl. desforma comum de tábua com 02 reaproveitamentos</v>
          </cell>
          <cell r="C248" t="str">
            <v>m2</v>
          </cell>
          <cell r="D248">
            <v>21.256499999999999</v>
          </cell>
        </row>
        <row r="249">
          <cell r="A249" t="str">
            <v>001.05.00365</v>
          </cell>
          <cell r="B249" t="str">
            <v>Confecção e Montagem de Forma incl. desforma comum de tábua  com 03 reaproveitamentos</v>
          </cell>
          <cell r="C249" t="str">
            <v>m2</v>
          </cell>
          <cell r="D249">
            <v>17.490200000000002</v>
          </cell>
        </row>
        <row r="250">
          <cell r="A250" t="str">
            <v>001.05.00370</v>
          </cell>
          <cell r="B250" t="str">
            <v>Confecção e Montagem de Forma incl. desforma comum de tábua  com 04 reaproveitamentos</v>
          </cell>
          <cell r="C250" t="str">
            <v>m2</v>
          </cell>
          <cell r="D250">
            <v>15.7019</v>
          </cell>
        </row>
        <row r="251">
          <cell r="A251" t="str">
            <v>001.05.00420</v>
          </cell>
          <cell r="B251" t="str">
            <v>Confecção e Montagem de Forma especial em chapa de madeira compensada do tipo resinada c/ 12 mm de espessura sem reaproveitamento</v>
          </cell>
          <cell r="C251" t="str">
            <v>M2</v>
          </cell>
          <cell r="D251">
            <v>42.938099999999999</v>
          </cell>
        </row>
        <row r="252">
          <cell r="A252" t="str">
            <v>001.05.00440</v>
          </cell>
          <cell r="B252" t="str">
            <v>Confecção e Montagem de Forma especial em chapa de madeira compensada do tipo resinada c/ 12 mm de espessura com 01 reaproveitamento</v>
          </cell>
          <cell r="C252" t="str">
            <v>M2</v>
          </cell>
          <cell r="D252">
            <v>36.784999999999997</v>
          </cell>
        </row>
        <row r="253">
          <cell r="A253" t="str">
            <v>001.05.00460</v>
          </cell>
          <cell r="B253" t="str">
            <v>Confecção e Montagem de Forma especial em chapa de madeira compensada do tipo resinada c/ 12 mm de espessura com 02 reaproveitamento</v>
          </cell>
          <cell r="C253" t="str">
            <v>m2</v>
          </cell>
          <cell r="D253">
            <v>31.637499999999999</v>
          </cell>
        </row>
        <row r="254">
          <cell r="A254" t="str">
            <v>001.05.00480</v>
          </cell>
          <cell r="B254" t="str">
            <v>Confecção e Montagem de Forma especial em chapa de madeira compensada do tipo plastificada c/ 12 mm de espessura sem reaproveitamento</v>
          </cell>
          <cell r="C254" t="str">
            <v>M2</v>
          </cell>
          <cell r="D254">
            <v>54.3521</v>
          </cell>
        </row>
        <row r="255">
          <cell r="A255" t="str">
            <v>001.05.00500</v>
          </cell>
          <cell r="B255" t="str">
            <v>Confecção e Montagem de Forma especial em chapa de madeira compensada do tipo plastificada c/ 12 mm de espessura com 01 reaproveitamento</v>
          </cell>
          <cell r="C255" t="str">
            <v>M2</v>
          </cell>
          <cell r="D255">
            <v>42.829000000000001</v>
          </cell>
        </row>
        <row r="256">
          <cell r="A256" t="str">
            <v>001.05.00520</v>
          </cell>
          <cell r="B256" t="str">
            <v>Confecção e Montagem de Forma especial em chapa de madeira compensada do tipo plastificada c/ 12 mm de espessura com 02 reaproveitamento</v>
          </cell>
          <cell r="C256" t="str">
            <v>M2</v>
          </cell>
          <cell r="D256">
            <v>34.566899999999997</v>
          </cell>
        </row>
        <row r="257">
          <cell r="A257" t="str">
            <v>001.05.00540</v>
          </cell>
          <cell r="B257" t="str">
            <v>Confecção e Montagem de Forma especial em chapa de madeira compensada do tipo plastificada c/ 12 mm de espessura com 03 reaproveitamento</v>
          </cell>
          <cell r="C257" t="str">
            <v>M2</v>
          </cell>
          <cell r="D257">
            <v>29.206600000000002</v>
          </cell>
        </row>
        <row r="258">
          <cell r="A258" t="str">
            <v>001.05.00560</v>
          </cell>
          <cell r="B258" t="str">
            <v>Confecção e Montagem de Forma especial em chapa de madeira compensada do tipo plastificada c/ 12 mm de espessura com 04 reaproveitamento</v>
          </cell>
          <cell r="C258" t="str">
            <v>M2</v>
          </cell>
          <cell r="D258">
            <v>25.8553</v>
          </cell>
        </row>
        <row r="259">
          <cell r="A259" t="str">
            <v>001.05.00660</v>
          </cell>
          <cell r="B259" t="str">
            <v>Execução de Laje pré-fabricada para forro espacamento entre vigas de 41cm a espessura da lajota de 8.00 cm e capeamento de 2.00 cm, incl tela soldada CA 60 4.20 mm 15 x 15 cm</v>
          </cell>
          <cell r="C259" t="str">
            <v>m2</v>
          </cell>
          <cell r="D259">
            <v>40.811</v>
          </cell>
        </row>
        <row r="260">
          <cell r="A260" t="str">
            <v>001.05.00680</v>
          </cell>
          <cell r="B260" t="str">
            <v>Execução de Laje pré-fabricada para piso espaçamento entre vigas de 41 cm a espessura da lajota de 8.00 cm e capeamento de 4.00 cm, incl tela soldada CA 60 4.20 mm 15 x 15 cm</v>
          </cell>
          <cell r="C260" t="str">
            <v>m2</v>
          </cell>
          <cell r="D260">
            <v>45.497900000000001</v>
          </cell>
        </row>
        <row r="261">
          <cell r="A261" t="str">
            <v>001.05.00720</v>
          </cell>
          <cell r="B261" t="str">
            <v>Execução de pilar tipo sanduíche de madeira 6x12 cm, entarugado c/ madeira através de parafusos</v>
          </cell>
          <cell r="C261" t="str">
            <v>ml</v>
          </cell>
          <cell r="D261">
            <v>20.256599999999999</v>
          </cell>
        </row>
        <row r="262">
          <cell r="A262" t="str">
            <v>001.05.00820</v>
          </cell>
          <cell r="B262" t="str">
            <v>Fornecimento e Execução de Grauteamento de Estrutura de Concreto Pré Moldado traço 1:3 incl. SuperPlastificante</v>
          </cell>
          <cell r="C262" t="str">
            <v>m3</v>
          </cell>
          <cell r="D262">
            <v>320.73930000000001</v>
          </cell>
        </row>
        <row r="263">
          <cell r="A263" t="str">
            <v>001.06</v>
          </cell>
          <cell r="B263" t="str">
            <v>IMPERMEABILIZAÇÕES E TRATAMENTOS</v>
          </cell>
          <cell r="D263">
            <v>134.8614</v>
          </cell>
        </row>
        <row r="264">
          <cell r="A264" t="str">
            <v>001.06.00020</v>
          </cell>
          <cell r="B264" t="str">
            <v>Execução de descupinização</v>
          </cell>
          <cell r="C264" t="str">
            <v>M2</v>
          </cell>
          <cell r="D264">
            <v>0.83</v>
          </cell>
        </row>
        <row r="265">
          <cell r="A265" t="str">
            <v>001.06.00040</v>
          </cell>
          <cell r="B265" t="str">
            <v>Execução de imunização de madeiramento de cobertura ou forro de madeira com aplicação de pentox claro a uma demão</v>
          </cell>
          <cell r="C265" t="str">
            <v>M2</v>
          </cell>
          <cell r="D265">
            <v>1.6774</v>
          </cell>
        </row>
        <row r="266">
          <cell r="A266" t="str">
            <v>001.06.00060</v>
          </cell>
          <cell r="B266" t="str">
            <v>Execução de pintura c/neutrol 45 c/ 02 demãos</v>
          </cell>
          <cell r="C266" t="str">
            <v>M2</v>
          </cell>
          <cell r="D266">
            <v>4.4787999999999997</v>
          </cell>
        </row>
        <row r="267">
          <cell r="A267" t="str">
            <v>001.06.00080</v>
          </cell>
          <cell r="B267" t="str">
            <v>Fornecimento e Instalação de Lona Plástica Preta ( Encerado)</v>
          </cell>
          <cell r="C267" t="str">
            <v>M2</v>
          </cell>
          <cell r="D267">
            <v>0.59719999999999995</v>
          </cell>
        </row>
        <row r="268">
          <cell r="A268" t="str">
            <v>001.06.00100</v>
          </cell>
          <cell r="B268" t="str">
            <v>Fornecimento e Instalação de Manta Tipo Bidim, com as seguintes características: permissividade de 120 l/s/m2; permeabilidade normal 4x10(-1) e resistência a tração na ruptura 425 N</v>
          </cell>
          <cell r="C268" t="str">
            <v>M2</v>
          </cell>
          <cell r="D268">
            <v>3.0371999999999999</v>
          </cell>
        </row>
        <row r="269">
          <cell r="A269" t="str">
            <v>001.06.00120</v>
          </cell>
          <cell r="B269" t="str">
            <v>Fornecimento e Instalação de Manta Tipo Bidim, com as seguintes características: permissividade de 100 l/s/m2; permeabilidade normal 4x10(-1) e resistência a tração na ruptura 750 N</v>
          </cell>
          <cell r="C269" t="str">
            <v>M2</v>
          </cell>
          <cell r="D269">
            <v>4.4127000000000001</v>
          </cell>
        </row>
        <row r="270">
          <cell r="A270" t="str">
            <v>001.06.00130</v>
          </cell>
          <cell r="B270" t="str">
            <v>Fornecimento e Aplicação de Nata de Cimento na proporção de 5 kg de cimento por m2</v>
          </cell>
          <cell r="C270" t="str">
            <v>m2</v>
          </cell>
          <cell r="D270">
            <v>1.8307</v>
          </cell>
        </row>
        <row r="271">
          <cell r="A271" t="str">
            <v>001.06.00135</v>
          </cell>
          <cell r="B271" t="str">
            <v>Fornecimento e Aplicação de chapisco de aderência c/argamassa de cimento e areia traço 1:3 e= 5 mm, incl. adesivo de alto desempenho para argamassas e chapisco.</v>
          </cell>
          <cell r="C271" t="str">
            <v>m2</v>
          </cell>
          <cell r="D271">
            <v>4.2747000000000002</v>
          </cell>
        </row>
        <row r="272">
          <cell r="A272" t="str">
            <v>001.06.00140</v>
          </cell>
          <cell r="B272" t="str">
            <v>Execução de regularização de laje com argamassa de cimento e areia 1:4 com cimento, espessura média igual a 3.00 cm, incl aplicação de nata de cimento para preparo de superficie.</v>
          </cell>
          <cell r="C272" t="str">
            <v>m2</v>
          </cell>
          <cell r="D272">
            <v>8.4360999999999997</v>
          </cell>
        </row>
        <row r="273">
          <cell r="A273" t="str">
            <v>001.06.00160</v>
          </cell>
          <cell r="B273" t="str">
            <v>Execução de proteção mecânica com argamassa de cimento e areia 1:3,espessura 2.00 cm</v>
          </cell>
          <cell r="C273" t="str">
            <v>m2</v>
          </cell>
          <cell r="D273">
            <v>6.0629</v>
          </cell>
        </row>
        <row r="274">
          <cell r="A274" t="str">
            <v>001.06.00200</v>
          </cell>
          <cell r="B274" t="str">
            <v>Execução de impermeabilização c/argamassa de cimento e areia 1:4 a 2.00 cm espessura c/ adição de 140 g/m2 de impermeabilizante, aplicação em parede como revestimento.</v>
          </cell>
          <cell r="C274" t="str">
            <v>m2</v>
          </cell>
          <cell r="D274">
            <v>14.679600000000001</v>
          </cell>
        </row>
        <row r="275">
          <cell r="A275" t="str">
            <v>001.06.00220</v>
          </cell>
          <cell r="B275" t="str">
            <v>Execução de impermeabilização c/argamassa de cimento e areia 1:3 a 2.50 cm espessura c/ adição de 185 g/m2 de impermeabilizante, para impermeabilização de Reservatórios.</v>
          </cell>
          <cell r="C275" t="str">
            <v>m2</v>
          </cell>
          <cell r="D275">
            <v>15.3651</v>
          </cell>
        </row>
        <row r="276">
          <cell r="A276" t="str">
            <v>001.06.00240</v>
          </cell>
          <cell r="B276" t="str">
            <v>Fornecimento e Aplicação de Impermeabilizante Cristalizante Sobre Superfície Perfeitamente Regularizada</v>
          </cell>
          <cell r="C276" t="str">
            <v>m2</v>
          </cell>
          <cell r="D276">
            <v>6.7892999999999999</v>
          </cell>
        </row>
        <row r="277">
          <cell r="A277" t="str">
            <v>001.06.00300</v>
          </cell>
          <cell r="B277" t="str">
            <v>Execução de impermeabilização de laje de cobertura com utilização de manta asfáltica poliéster 3.00 mm</v>
          </cell>
          <cell r="C277" t="str">
            <v>M2</v>
          </cell>
          <cell r="D277">
            <v>26.46</v>
          </cell>
        </row>
        <row r="278">
          <cell r="A278" t="str">
            <v>001.06.00320</v>
          </cell>
          <cell r="B278" t="str">
            <v>Execução de impermeabilização de laje de cobertura com utilização de manta asfáltica poliéster 4.00 mm</v>
          </cell>
          <cell r="C278" t="str">
            <v>M2</v>
          </cell>
          <cell r="D278">
            <v>28.497</v>
          </cell>
        </row>
        <row r="279">
          <cell r="A279" t="str">
            <v>001.06.00340</v>
          </cell>
          <cell r="B279" t="str">
            <v>Fornecimento e Aplicação de Isopor e = 5,00 cm, conf. Det. Sinfra n.01</v>
          </cell>
          <cell r="C279" t="str">
            <v>M2</v>
          </cell>
          <cell r="D279">
            <v>7.4326999999999996</v>
          </cell>
        </row>
        <row r="280">
          <cell r="A280" t="str">
            <v>001.07</v>
          </cell>
          <cell r="B280" t="str">
            <v>ALVENARIA</v>
          </cell>
          <cell r="D280">
            <v>1844.6894</v>
          </cell>
        </row>
        <row r="281">
          <cell r="A281" t="str">
            <v>001.07.00020</v>
          </cell>
          <cell r="B281" t="str">
            <v>Execução de alvenaria de elevação de tijolo maciço assente c/ argamassa de cimento e areia no traço 1:3 de 1/4 vez</v>
          </cell>
          <cell r="C281" t="str">
            <v>M2</v>
          </cell>
          <cell r="D281">
            <v>16.777699999999999</v>
          </cell>
        </row>
        <row r="282">
          <cell r="A282" t="str">
            <v>001.07.00040</v>
          </cell>
          <cell r="B282" t="str">
            <v>Execução de alvenaria de elevação de tijolo maciço assente c/ argamassa de cimento e areia no traço 1:3 de 1/2 vez</v>
          </cell>
          <cell r="C282" t="str">
            <v>M2</v>
          </cell>
          <cell r="D282">
            <v>31.524699999999999</v>
          </cell>
        </row>
        <row r="283">
          <cell r="A283" t="str">
            <v>001.07.00060</v>
          </cell>
          <cell r="B283" t="str">
            <v>Execução de alvenaria de elevação de tijolo maciço assente c/ argamassa de cimento e areia no traço 1:3 de 1 vez</v>
          </cell>
          <cell r="C283" t="str">
            <v>M2</v>
          </cell>
          <cell r="D283">
            <v>55.713500000000003</v>
          </cell>
        </row>
        <row r="284">
          <cell r="A284" t="str">
            <v>001.07.00080</v>
          </cell>
          <cell r="B284" t="str">
            <v>Execução de alvenaria de elevação de tijolo maciço assente c/ argamassa de cal e areia no traço de 1:4 de 1/4 vez</v>
          </cell>
          <cell r="C284" t="str">
            <v>M2</v>
          </cell>
          <cell r="D284">
            <v>14.9764</v>
          </cell>
        </row>
        <row r="285">
          <cell r="A285" t="str">
            <v>001.07.00100</v>
          </cell>
          <cell r="B285" t="str">
            <v>Execução de alvenaria de elevação de tijolo maciço assente c/ argamassa de cal e areia no traço de 1:4 de 1/2 vez</v>
          </cell>
          <cell r="C285" t="str">
            <v>M2</v>
          </cell>
          <cell r="D285">
            <v>27.887599999999999</v>
          </cell>
        </row>
        <row r="286">
          <cell r="A286" t="str">
            <v>001.07.00120</v>
          </cell>
          <cell r="B286" t="str">
            <v>Execução de alvenaria de elevação de tijolo maciço assente c/ argamassa de cal e areia no traço de 1:4 de 1 vez</v>
          </cell>
          <cell r="C286" t="str">
            <v>M2</v>
          </cell>
          <cell r="D286">
            <v>50.272199999999998</v>
          </cell>
        </row>
        <row r="287">
          <cell r="A287" t="str">
            <v>001.07.00140</v>
          </cell>
          <cell r="B287" t="str">
            <v>Execução de alvenaria de tijolo maciço assente c/ argamassa de cimento e areia no traço 1:4 de 1/4 vez</v>
          </cell>
          <cell r="C287" t="str">
            <v>M2</v>
          </cell>
          <cell r="D287">
            <v>17.266100000000002</v>
          </cell>
        </row>
        <row r="288">
          <cell r="A288" t="str">
            <v>001.07.00160</v>
          </cell>
          <cell r="B288" t="str">
            <v>Execução de alvenaria de tijolo maciço assente c/ argamassa de cimento e areia no traço 1:4 de 1/2 vez</v>
          </cell>
          <cell r="C288" t="str">
            <v>M2</v>
          </cell>
          <cell r="D288">
            <v>29.367699999999999</v>
          </cell>
        </row>
        <row r="289">
          <cell r="A289" t="str">
            <v>001.07.00180</v>
          </cell>
          <cell r="B289" t="str">
            <v>Execução de alvenaria de tijolo maciço assente c/ argamassa de cimento e areia no traço 1:4 de 1 vez</v>
          </cell>
          <cell r="C289" t="str">
            <v>M2</v>
          </cell>
          <cell r="D289">
            <v>54.098999999999997</v>
          </cell>
        </row>
        <row r="290">
          <cell r="A290" t="str">
            <v>001.07.00200</v>
          </cell>
          <cell r="B290" t="str">
            <v>Execução de alvenaria de elevação c/ tijolo maciço assente c/ argamassa mista de cimento cal e areia no traço 1:2:8 de de 1/4 vez</v>
          </cell>
          <cell r="C290" t="str">
            <v>M2</v>
          </cell>
          <cell r="D290">
            <v>15.995900000000001</v>
          </cell>
        </row>
        <row r="291">
          <cell r="A291" t="str">
            <v>001.07.00220</v>
          </cell>
          <cell r="B291" t="str">
            <v>Execução de alvenaria de elevação c/ tijolo maciço assente c/ argamassa mista de cimento cal e areia no traço 1:2:8 de de 1/2 vez</v>
          </cell>
          <cell r="C291" t="str">
            <v>M2</v>
          </cell>
          <cell r="D291">
            <v>30.2836</v>
          </cell>
        </row>
        <row r="292">
          <cell r="A292" t="str">
            <v>001.07.00240</v>
          </cell>
          <cell r="B292" t="str">
            <v>Execução de alvenaria de elevação c/ tijolo maciço assente c/ argamassa mista de cimento cal e areia no traço 1:2:8 de de 1 vez</v>
          </cell>
          <cell r="C292" t="str">
            <v>M2</v>
          </cell>
          <cell r="D292">
            <v>53.873100000000001</v>
          </cell>
        </row>
        <row r="293">
          <cell r="A293" t="str">
            <v>001.07.00260</v>
          </cell>
          <cell r="B293" t="str">
            <v>Execução de alvenaria de elevação de tijolo maciço assente c/ argamassa mista 1:4:12 de 1/2 vez</v>
          </cell>
          <cell r="C293" t="str">
            <v>M2</v>
          </cell>
          <cell r="D293">
            <v>26.956700000000001</v>
          </cell>
        </row>
        <row r="294">
          <cell r="A294" t="str">
            <v>001.07.00280</v>
          </cell>
          <cell r="B294" t="str">
            <v>Execução de alvenaria de elevação de tijolo maciço assente c/ argamassa mista 1:4:12 de 1 vez</v>
          </cell>
          <cell r="C294" t="str">
            <v>M2</v>
          </cell>
          <cell r="D294">
            <v>49.000100000000003</v>
          </cell>
        </row>
        <row r="295">
          <cell r="A295" t="str">
            <v>001.07.00300</v>
          </cell>
          <cell r="B295" t="str">
            <v>Execução de alvenaria de elevação de tijolo maciço assente c/ argamassa mista 1:4:12 de 1.5 vez</v>
          </cell>
          <cell r="C295" t="str">
            <v>M2</v>
          </cell>
          <cell r="D295">
            <v>67.3352</v>
          </cell>
        </row>
        <row r="296">
          <cell r="A296" t="str">
            <v>001.07.00340</v>
          </cell>
          <cell r="B296" t="str">
            <v>Execução de alvenaria de elevação c/ tijolo cerâmico 9x19x19 assente c/ argamassa mista 1:2:8 de 1/2 vez</v>
          </cell>
          <cell r="C296" t="str">
            <v>m2</v>
          </cell>
          <cell r="D296">
            <v>11.666499999999999</v>
          </cell>
        </row>
        <row r="297">
          <cell r="A297" t="str">
            <v>001.07.00360</v>
          </cell>
          <cell r="B297" t="str">
            <v>Execução de alvenaria de elevação c/ tijolo cerâmico 9x19x19 assente c/ argamassa mista 1:2:8 de 1 vez</v>
          </cell>
          <cell r="C297" t="str">
            <v>m2</v>
          </cell>
          <cell r="D297">
            <v>23.483000000000001</v>
          </cell>
        </row>
        <row r="298">
          <cell r="A298" t="str">
            <v>001.07.00420</v>
          </cell>
          <cell r="B298" t="str">
            <v>Execução de alvenaria aparente de tijolo cerâmico c/ 18 ou 21 furos (dim. 6.00x10.00x21.00 cm) assente c/ argamassa de cimento e areia no traço 1:2:8 de 1/2 vez</v>
          </cell>
          <cell r="C298" t="str">
            <v>m2</v>
          </cell>
          <cell r="D298">
            <v>37.906599999999997</v>
          </cell>
        </row>
        <row r="299">
          <cell r="A299" t="str">
            <v>001.07.00440</v>
          </cell>
          <cell r="B299" t="str">
            <v>Execução de alvenaria aparente de tijolo cerâmico c/ 18 ou 21 furos (dim. 6.00x10.00x21.00 cm) assente c/ argamassa de cimento e areia no traço 1:2:8 de 1 vez</v>
          </cell>
          <cell r="C299" t="str">
            <v>m2</v>
          </cell>
          <cell r="D299">
            <v>81.045699999999997</v>
          </cell>
        </row>
        <row r="300">
          <cell r="A300" t="str">
            <v>001.07.00540</v>
          </cell>
          <cell r="B300" t="str">
            <v>Execução de elemento vazado de cerâmica assente c/ argamassa de cimento e areia peneirada no traço 1:3</v>
          </cell>
          <cell r="C300" t="str">
            <v>m2</v>
          </cell>
          <cell r="D300">
            <v>27.084700000000002</v>
          </cell>
        </row>
        <row r="301">
          <cell r="A301" t="str">
            <v>001.07.00550</v>
          </cell>
          <cell r="B301" t="str">
            <v>Alvenaria de vedação com bloco cerâmico furado dim. 9x19x28, com juntas de 20 mm com argamassa mista de cimento, cal hidratada e areia sem peneirar no traço 1:2:9</v>
          </cell>
          <cell r="C301" t="str">
            <v>m2</v>
          </cell>
          <cell r="D301">
            <v>12.625400000000001</v>
          </cell>
        </row>
        <row r="302">
          <cell r="A302" t="str">
            <v>001.07.00551</v>
          </cell>
          <cell r="B302" t="str">
            <v>Alvenaria de vedação com bloco cerâmico furado dim.12x19x28, com juntas de 20 mm com argamassa mista de cimento, cal hidratada e areia sem peneirar no traço 1:2:9</v>
          </cell>
          <cell r="C302" t="str">
            <v>m2</v>
          </cell>
          <cell r="D302">
            <v>15.767799999999999</v>
          </cell>
        </row>
        <row r="303">
          <cell r="A303" t="str">
            <v>001.07.00552</v>
          </cell>
          <cell r="B303" t="str">
            <v>Alvenaria de vedação com bloco cerâmico furado dim.14x19x28, com juntas de 20 mm com argamassa mista de cimento, cal hidratada e areia sem peneirar no traço 1:2:9</v>
          </cell>
          <cell r="C303" t="str">
            <v>m2</v>
          </cell>
          <cell r="D303">
            <v>20.5151</v>
          </cell>
        </row>
        <row r="304">
          <cell r="A304" t="str">
            <v>001.07.00560</v>
          </cell>
          <cell r="B304" t="str">
            <v>Alvenaria de Vedação Com Bloco de Concreto, Juntas de 10 mm Com Argamassa Mista de Cimento, Cal Hidratada e Areia Sem Peneirar no traço 1:0,50:8 dim. 11,50x19x39 cm</v>
          </cell>
          <cell r="C304" t="str">
            <v>M2</v>
          </cell>
          <cell r="D304">
            <v>15.852</v>
          </cell>
        </row>
        <row r="305">
          <cell r="A305" t="str">
            <v>001.07.00580</v>
          </cell>
          <cell r="B305" t="str">
            <v>Alvenaria de Vedação Com Bloco de Concreto, Juntas de 10 mm Com Argamassa Mista de Cimento, Cal Hidratada e Areia Sem Peneirar no traço 1:0,50:8 dim. 14x19x39 cm</v>
          </cell>
          <cell r="C305" t="str">
            <v>M2</v>
          </cell>
          <cell r="D305">
            <v>20.927600000000002</v>
          </cell>
        </row>
        <row r="306">
          <cell r="A306" t="str">
            <v>001.07.00600</v>
          </cell>
          <cell r="B306" t="str">
            <v>Alvenaria de Vedação Com Bloco de Concreto, Juntas de 10 mm Com Argamassa Mista de Cimento, Cal Hidratada e Areia Sem Peneirar no traço 1:0,50:8 dim. 19x19x39 cm</v>
          </cell>
          <cell r="C306" t="str">
            <v>M2</v>
          </cell>
          <cell r="D306">
            <v>25.4863</v>
          </cell>
        </row>
        <row r="307">
          <cell r="A307" t="str">
            <v>001.07.00620</v>
          </cell>
          <cell r="B307" t="str">
            <v>Alvenaria Estrutural Com Bloco de Concreto, Juntas de 10 mm Com Argamassa Mista de Cimento, Cal Hidratada e Areia Sem Peneirar no traço 1:0,25:6 dim. 14x19x39 cm</v>
          </cell>
          <cell r="C307" t="str">
            <v>M2</v>
          </cell>
          <cell r="D307">
            <v>22.66</v>
          </cell>
        </row>
        <row r="308">
          <cell r="A308" t="str">
            <v>001.07.00640</v>
          </cell>
          <cell r="B308" t="str">
            <v>Alvenaria Estrutural Com Bloco de Concreto, Juntas de 10 mm Com Argamassa Mista de Cimento, Cal Hidratada e Areia Sem Peneirar no traço 1:0,25:6 dim. 19x19x39 cm</v>
          </cell>
          <cell r="C308" t="str">
            <v>M2</v>
          </cell>
          <cell r="D308">
            <v>29.4238</v>
          </cell>
        </row>
        <row r="309">
          <cell r="A309" t="str">
            <v>001.07.00710</v>
          </cell>
          <cell r="B309" t="str">
            <v>Execucao de escada com degraus de tijolo macico, asente com massa forte, inclusive revestimento dos espelhos e pisos</v>
          </cell>
          <cell r="C309" t="str">
            <v>m3</v>
          </cell>
          <cell r="D309">
            <v>241.85810000000001</v>
          </cell>
        </row>
        <row r="310">
          <cell r="A310" t="str">
            <v>001.07.00720</v>
          </cell>
          <cell r="B310" t="str">
            <v>Reparo de trincas ou rachaduras em alvenaria de tijolo com ferros transversais e posteriormente refazer o acabamento conforme revestimento existente</v>
          </cell>
          <cell r="C310" t="str">
            <v>M</v>
          </cell>
          <cell r="D310">
            <v>8.8058999999999994</v>
          </cell>
        </row>
        <row r="311">
          <cell r="A311" t="str">
            <v>001.07.00790</v>
          </cell>
          <cell r="B311" t="str">
            <v>Fornecimento e instalação de caixa de concreto pré-moldado para ar condicionado de 7.000 btu</v>
          </cell>
          <cell r="C311" t="str">
            <v>un</v>
          </cell>
          <cell r="D311">
            <v>50.443199999999997</v>
          </cell>
        </row>
        <row r="312">
          <cell r="A312" t="str">
            <v>001.07.00792</v>
          </cell>
          <cell r="B312" t="str">
            <v>Fornecimento e instalação de caixa de concreto pré-moldado para ar condicionado de 10.000 btu</v>
          </cell>
          <cell r="C312" t="str">
            <v>un</v>
          </cell>
          <cell r="D312">
            <v>54.443199999999997</v>
          </cell>
        </row>
        <row r="313">
          <cell r="A313" t="str">
            <v>001.07.00794</v>
          </cell>
          <cell r="B313" t="str">
            <v>Fornecimento e instalação de caixa de concreto pré-moldado para ar condicionado de 20.000 btu</v>
          </cell>
          <cell r="C313" t="str">
            <v>un</v>
          </cell>
          <cell r="D313">
            <v>68.443200000000004</v>
          </cell>
        </row>
        <row r="314">
          <cell r="A314" t="str">
            <v>001.07.00800</v>
          </cell>
          <cell r="B314" t="str">
            <v>Verga, contra-verga ou pilar de concreto armado, incluindo concreto, forma e ferragem com concreto 13,5 mpa (300kg. cim/m3)</v>
          </cell>
          <cell r="C314" t="str">
            <v>M3</v>
          </cell>
          <cell r="D314">
            <v>534.92179999999996</v>
          </cell>
        </row>
        <row r="315">
          <cell r="A315" t="str">
            <v>001.08</v>
          </cell>
          <cell r="B315" t="str">
            <v>COBERTURA</v>
          </cell>
          <cell r="D315">
            <v>1176.3939</v>
          </cell>
        </row>
        <row r="316">
          <cell r="A316" t="str">
            <v>001.08.00005</v>
          </cell>
          <cell r="B316" t="str">
            <v>Estrutura metálica para cobertura, com especificações mínimas: perfil aço dobrado, laminado e chaparia ASTM A 36, eletrodo E6013, especificação AWS. incl. montagem e fundo anti corrosão a base de cromato de zinco</v>
          </cell>
          <cell r="C316" t="str">
            <v>kg</v>
          </cell>
          <cell r="D316">
            <v>5.625</v>
          </cell>
        </row>
        <row r="317">
          <cell r="A317" t="str">
            <v>001.08.00010</v>
          </cell>
          <cell r="B317" t="str">
            <v>Estrutura de madeira para telha de cerâmica ou de concreto, pontaletada sobre laje ou parede</v>
          </cell>
          <cell r="C317" t="str">
            <v>m2</v>
          </cell>
          <cell r="D317">
            <v>25.268599999999999</v>
          </cell>
        </row>
        <row r="318">
          <cell r="A318" t="str">
            <v>001.08.00015</v>
          </cell>
          <cell r="B318" t="str">
            <v>Estrutura de madeira para telha de fibrocimento, alumínio ou aço zincado pontaletada sobre laje ou parede</v>
          </cell>
          <cell r="C318" t="str">
            <v>m2</v>
          </cell>
          <cell r="D318">
            <v>7.6664000000000003</v>
          </cell>
        </row>
        <row r="319">
          <cell r="A319" t="str">
            <v>001.08.00080</v>
          </cell>
          <cell r="B319" t="str">
            <v>Estrutura de madeira para telhado, c/ distância entre tesouras 4.00 m, 02 águas, p/ cobertura c/ chapa ondulada de c.a. ou alumínio, com 10 m de vão</v>
          </cell>
          <cell r="C319" t="str">
            <v>m2</v>
          </cell>
          <cell r="D319">
            <v>20.342400000000001</v>
          </cell>
        </row>
        <row r="320">
          <cell r="A320" t="str">
            <v>001.08.00100</v>
          </cell>
          <cell r="B320" t="str">
            <v>Estrutura de madeira para telhado, c/ distância entre tesouras 4.00 m, 02 águas, p/ cobertura c/ chapa ondulada de c.a. ou alumínio, com 15 m de vão</v>
          </cell>
          <cell r="C320" t="str">
            <v>m2</v>
          </cell>
          <cell r="D320">
            <v>24.297899999999998</v>
          </cell>
        </row>
        <row r="321">
          <cell r="A321" t="str">
            <v>001.08.00120</v>
          </cell>
          <cell r="B321" t="str">
            <v>Estrutura de madeira para telhado, c/ distância entre tesouras 4.00 m, 02 águas, p/ cobertura c/ chapa ondulada de c.a. ou alumínio, com 20 m de vão</v>
          </cell>
          <cell r="C321" t="str">
            <v>m2</v>
          </cell>
          <cell r="D321">
            <v>30.482700000000001</v>
          </cell>
        </row>
        <row r="322">
          <cell r="A322" t="str">
            <v>001.08.00140</v>
          </cell>
          <cell r="B322" t="str">
            <v>Estrutura de madeira para telhado, c/ distância entre tesouras 4.00 m, 04 águas p/ cobertura c/ chapas onduladas de c.a ou alumínio, com 10 m de vao</v>
          </cell>
          <cell r="C322" t="str">
            <v>m2</v>
          </cell>
          <cell r="D322">
            <v>23.178999999999998</v>
          </cell>
        </row>
        <row r="323">
          <cell r="A323" t="str">
            <v>001.08.00160</v>
          </cell>
          <cell r="B323" t="str">
            <v>Execução de estrutura de madeira para telhado, c/ distância entre tesouras 4.00 m, 04 águas p/ cobertura c/ chapas onduladas de c.a ou alumínio, com 15 m de vao</v>
          </cell>
          <cell r="C323" t="str">
            <v>m2</v>
          </cell>
          <cell r="D323">
            <v>26.8645</v>
          </cell>
        </row>
        <row r="324">
          <cell r="A324" t="str">
            <v>001.08.00180</v>
          </cell>
          <cell r="B324" t="str">
            <v>Execução de estrutura de madeira para telhado, c/ distância entre tesouras 4.00 m, 04 águas p/ cobertura c/ chapas onduladas de c.a ou alumínio, com 20 m de vao</v>
          </cell>
          <cell r="C324" t="str">
            <v>m2</v>
          </cell>
          <cell r="D324">
            <v>35.208199999999998</v>
          </cell>
        </row>
        <row r="325">
          <cell r="A325" t="str">
            <v>001.08.00200</v>
          </cell>
          <cell r="B325" t="str">
            <v>Estrutura de Madeira  comum para telhado, constituído de tesouras (6x12 e 6x16 cm), terças (6x12 e 6x16 cm), caibros(5 x 6cm), ripas (1 x 5 cm) e contraventamentos p/ cobertura com telha de barro ou cerâmica de 3 a 7 m de vão</v>
          </cell>
          <cell r="C325" t="str">
            <v>m2</v>
          </cell>
          <cell r="D325">
            <v>27.703399999999998</v>
          </cell>
        </row>
        <row r="326">
          <cell r="A326" t="str">
            <v>001.08.00205</v>
          </cell>
          <cell r="B326" t="str">
            <v>Estrutura de Madeira comum para telhado, constituído de tesouras (6x12 e 6x16 cm), terças (6x12 e 6x16 cm), caibros(5 x 6cm), ripas (1 x 5 cm) e contraventamentos p/ cobertura com telha de barro ou cerâmica de 7 a 10 m de vão</v>
          </cell>
          <cell r="C326" t="str">
            <v>m2</v>
          </cell>
          <cell r="D326">
            <v>31.499500000000001</v>
          </cell>
        </row>
        <row r="327">
          <cell r="A327" t="str">
            <v>001.08.00210</v>
          </cell>
          <cell r="B327" t="str">
            <v>Estrutura de Madeira comum para telhado, constituído de tesouras (6x12 e 6x16 cm), terças (6x12 e 6x16 cm), caibros(5 x 6cm), ripas (1 x 5 cm) e contraventamentos p/ cobertura com telha de barro ou cerâmica de 10 a 13 m de vão</v>
          </cell>
          <cell r="C327" t="str">
            <v>m2</v>
          </cell>
          <cell r="D327">
            <v>35.7776</v>
          </cell>
        </row>
        <row r="328">
          <cell r="A328" t="str">
            <v>001.08.00240</v>
          </cell>
          <cell r="B328" t="str">
            <v>Estrutura de madeira para  telhas canalete 90 ou 43</v>
          </cell>
          <cell r="C328" t="str">
            <v>m2</v>
          </cell>
          <cell r="D328">
            <v>7.5975000000000001</v>
          </cell>
        </row>
        <row r="329">
          <cell r="A329" t="str">
            <v>001.08.00260</v>
          </cell>
          <cell r="B329" t="str">
            <v>Execução de estrutura de madeira para casa popular em telha ceramica</v>
          </cell>
          <cell r="C329" t="str">
            <v>m2</v>
          </cell>
          <cell r="D329">
            <v>15.370100000000001</v>
          </cell>
        </row>
        <row r="330">
          <cell r="A330" t="str">
            <v>001.08.00270</v>
          </cell>
          <cell r="B330" t="str">
            <v>Execução de Cobertura com telha cerâmica tipo ""plan"", inclinação 35%</v>
          </cell>
          <cell r="C330" t="str">
            <v>m2</v>
          </cell>
          <cell r="D330">
            <v>20.971499999999999</v>
          </cell>
        </row>
        <row r="331">
          <cell r="A331" t="str">
            <v>001.08.00275</v>
          </cell>
          <cell r="B331" t="str">
            <v>Execução de Cobertura com telha ceramica tipo portuguesa, inclinação 35%</v>
          </cell>
          <cell r="C331" t="str">
            <v>m2</v>
          </cell>
          <cell r="D331">
            <v>16.964300000000001</v>
          </cell>
        </row>
        <row r="332">
          <cell r="A332" t="str">
            <v>001.08.00280</v>
          </cell>
          <cell r="B332" t="str">
            <v>Execução de Cobertura com telha cerâmica tipo colonial, inclinação 35%</v>
          </cell>
          <cell r="C332" t="str">
            <v>m2</v>
          </cell>
          <cell r="D332">
            <v>26.0471</v>
          </cell>
        </row>
        <row r="333">
          <cell r="A333" t="str">
            <v>001.08.00285</v>
          </cell>
          <cell r="B333" t="str">
            <v>Execução de Cobertura com telha cerâmica tipo romana inclinação 35%</v>
          </cell>
          <cell r="C333" t="str">
            <v>m2</v>
          </cell>
          <cell r="D333">
            <v>16.5443</v>
          </cell>
        </row>
        <row r="334">
          <cell r="A334" t="str">
            <v>001.08.00290</v>
          </cell>
          <cell r="B334" t="str">
            <v>Execução de Cobertura com telha cerâmica tipo tipo francesa, inclinação 35%</v>
          </cell>
          <cell r="C334" t="str">
            <v>m2</v>
          </cell>
          <cell r="D334">
            <v>16.908300000000001</v>
          </cell>
        </row>
        <row r="335">
          <cell r="A335" t="str">
            <v>001.08.00300</v>
          </cell>
          <cell r="B335" t="str">
            <v>Fornecimento de Instalação de Cobertura com chapas onduladas de cimento amianto altura 24 mm, largura útil 450 mm, largura nominal  500 mm, de 4 mm de espessura, inclinação 27%</v>
          </cell>
          <cell r="C335" t="str">
            <v>m2</v>
          </cell>
          <cell r="D335">
            <v>5.5359999999999996</v>
          </cell>
        </row>
        <row r="336">
          <cell r="A336" t="str">
            <v>001.08.00305</v>
          </cell>
          <cell r="B336" t="str">
            <v>Fornecimento e Instalação de Cobertura com chapas onduladas de cimento amianto, altura 125 mm, largura útil 1.020 mm e largura nominal 1.064 mm, de 5 mm de espessura, inclinação 27%</v>
          </cell>
          <cell r="C336" t="str">
            <v>m2</v>
          </cell>
          <cell r="D336">
            <v>15.379</v>
          </cell>
        </row>
        <row r="337">
          <cell r="A337" t="str">
            <v>001.08.00310</v>
          </cell>
          <cell r="B337" t="str">
            <v>Fornecimento e Instalação de Cobertura com chapas onduladas de cimento amianto, altura 125 mm, largura útil 1.020 mm e largura nominal 1.064 mm, de 6 mm de espessura, inclinação 27%</v>
          </cell>
          <cell r="C337" t="str">
            <v>m2</v>
          </cell>
          <cell r="D337">
            <v>18.0379</v>
          </cell>
        </row>
        <row r="338">
          <cell r="A338" t="str">
            <v>001.08.00315</v>
          </cell>
          <cell r="B338" t="str">
            <v>Fornecimento e Instalação de Cobertura de cimento amianto, perfil trapezoidal,altura 181 mm, largura útil 490 mm, largura nominal 521 mm, de 8 mm de espessura, inclinação 3%</v>
          </cell>
          <cell r="C338" t="str">
            <v>m2</v>
          </cell>
          <cell r="D338">
            <v>22.775600000000001</v>
          </cell>
        </row>
        <row r="339">
          <cell r="A339" t="str">
            <v>001.08.00320</v>
          </cell>
          <cell r="B339" t="str">
            <v>Fornecimento e Instalação de Cobertura com telhas onduladas de poliester c/reforço de fibra de vidro</v>
          </cell>
          <cell r="C339" t="str">
            <v>m2</v>
          </cell>
          <cell r="D339">
            <v>29.275400000000001</v>
          </cell>
        </row>
        <row r="340">
          <cell r="A340" t="str">
            <v>001.08.00325</v>
          </cell>
          <cell r="B340" t="str">
            <v>Fornecimento e Instalação de Cobertura com telha de aço galvanizado zincado trapezoidal, trapézio alto ou baixo, com 0.43mm de espessura, incl.10%, fixada com hastes de ferro galvanizado tipo gancho, arruela de borracha e parafuso</v>
          </cell>
          <cell r="C340" t="str">
            <v>m2</v>
          </cell>
          <cell r="D340">
            <v>30.491099999999999</v>
          </cell>
        </row>
        <row r="341">
          <cell r="A341" t="str">
            <v>001.08.00330</v>
          </cell>
          <cell r="B341" t="str">
            <v>Fornecimento e Instalação de Cobertura com telha trapezoidal de aço pré-pintada eletrostaticamente em uma face, e=0,43 mm, inclinação 10%, fixada com hastes de ferro galvanizado tipo gancho, arruela de borracha e parafuso</v>
          </cell>
          <cell r="C341" t="str">
            <v>m2</v>
          </cell>
          <cell r="D341">
            <v>35.6661</v>
          </cell>
        </row>
        <row r="342">
          <cell r="A342" t="str">
            <v>001.08.00335</v>
          </cell>
          <cell r="B342" t="str">
            <v>Fornecimento e Instalação de Cobertura com telha trapezoidal de aço pré-pintada eletrostaticamente em duas faces, e=0,43 mm, inclinação 10%, fixada com hastes de ferro galvanizado tipo gancho, arruela de borracha e parafuso</v>
          </cell>
          <cell r="C342" t="str">
            <v>m2</v>
          </cell>
          <cell r="D342">
            <v>42.106099999999998</v>
          </cell>
        </row>
        <row r="343">
          <cell r="A343" t="str">
            <v>001.08.00401</v>
          </cell>
          <cell r="B343" t="str">
            <v>Execução de Cumeeira para telha de barro tipo francesa</v>
          </cell>
          <cell r="C343" t="str">
            <v>ML</v>
          </cell>
          <cell r="D343">
            <v>9.5657999999999994</v>
          </cell>
        </row>
        <row r="344">
          <cell r="A344" t="str">
            <v>001.08.00421</v>
          </cell>
          <cell r="B344" t="str">
            <v>Execução de Cumeeira para telha de barro tipo paulista ou colonial</v>
          </cell>
          <cell r="C344" t="str">
            <v>ML</v>
          </cell>
          <cell r="D344">
            <v>9.5657999999999994</v>
          </cell>
        </row>
        <row r="345">
          <cell r="A345" t="str">
            <v>001.08.00441</v>
          </cell>
          <cell r="B345" t="str">
            <v>Execução de Cumeeira para telha tipo romana</v>
          </cell>
          <cell r="C345" t="str">
            <v>ML</v>
          </cell>
          <cell r="D345">
            <v>8.9657999999999998</v>
          </cell>
        </row>
        <row r="346">
          <cell r="A346" t="str">
            <v>001.08.00561</v>
          </cell>
          <cell r="B346" t="str">
            <v>Fornecimento e Instalação de Cumeeira de cimento amianto normal p/telhas onduladas</v>
          </cell>
          <cell r="C346" t="str">
            <v>ML</v>
          </cell>
          <cell r="D346">
            <v>27.003799999999998</v>
          </cell>
        </row>
        <row r="347">
          <cell r="A347" t="str">
            <v>001.08.00581</v>
          </cell>
          <cell r="B347" t="str">
            <v>Fornecimento e Instalação de Cumeeira de cimento amianto universal p/telhas onduladas</v>
          </cell>
          <cell r="C347" t="str">
            <v>ML</v>
          </cell>
          <cell r="D347">
            <v>31.194800000000001</v>
          </cell>
        </row>
        <row r="348">
          <cell r="A348" t="str">
            <v>001.08.00601</v>
          </cell>
          <cell r="B348" t="str">
            <v>Fornecimento e Instalação de Cumeeira de cimento amianto para canalete 90</v>
          </cell>
          <cell r="C348" t="str">
            <v>ML</v>
          </cell>
          <cell r="D348">
            <v>30.819400000000002</v>
          </cell>
        </row>
        <row r="349">
          <cell r="A349" t="str">
            <v>001.08.00621</v>
          </cell>
          <cell r="B349" t="str">
            <v>Fornecimento e Instalação de Cumeeira de cimento amianto p/canalete 49</v>
          </cell>
          <cell r="C349" t="str">
            <v>ML</v>
          </cell>
          <cell r="D349">
            <v>30.819400000000002</v>
          </cell>
        </row>
        <row r="350">
          <cell r="A350" t="str">
            <v>001.08.00641</v>
          </cell>
          <cell r="B350" t="str">
            <v>Fornecimento e Instalação de Cumeeira de cimento amianto p/ telha vogatex</v>
          </cell>
          <cell r="C350" t="str">
            <v>ML</v>
          </cell>
          <cell r="D350">
            <v>7.2525000000000004</v>
          </cell>
        </row>
        <row r="351">
          <cell r="A351" t="str">
            <v>001.08.00661</v>
          </cell>
          <cell r="B351" t="str">
            <v>Fornecimento e Instalação de Tampão de cimento aminato para canalete 90 (723x215) mm</v>
          </cell>
          <cell r="C351" t="str">
            <v>UN</v>
          </cell>
          <cell r="D351">
            <v>20.029399999999999</v>
          </cell>
        </row>
        <row r="352">
          <cell r="A352" t="str">
            <v>001.08.00681</v>
          </cell>
          <cell r="B352" t="str">
            <v>Fornecimento e Instalação de Tampão de cimento amianto para cobertura c/canalete 49</v>
          </cell>
          <cell r="C352" t="str">
            <v>M2</v>
          </cell>
          <cell r="D352">
            <v>35.700200000000002</v>
          </cell>
        </row>
        <row r="353">
          <cell r="A353" t="str">
            <v>001.08.00701</v>
          </cell>
          <cell r="B353" t="str">
            <v>Fornecimento e Instalação de Tampão de cimento amianto para cobertura c/canalete 90</v>
          </cell>
          <cell r="C353" t="str">
            <v>M2</v>
          </cell>
          <cell r="D353">
            <v>51.2102</v>
          </cell>
        </row>
        <row r="354">
          <cell r="A354" t="str">
            <v>001.08.00800</v>
          </cell>
          <cell r="B354" t="str">
            <v>Fornecimento e Instalação de calha ou rufo na chapa n.26 com desenvolvimento de 25.00 cm</v>
          </cell>
          <cell r="C354" t="str">
            <v>ML</v>
          </cell>
          <cell r="D354">
            <v>12.5</v>
          </cell>
        </row>
        <row r="355">
          <cell r="A355" t="str">
            <v>001.08.00805</v>
          </cell>
          <cell r="B355" t="str">
            <v>Fornecimento e Instalação de calha ou rufo na chapa n.26 com desenvolvimento de 40.00 cm</v>
          </cell>
          <cell r="C355" t="str">
            <v>ML</v>
          </cell>
          <cell r="D355">
            <v>20</v>
          </cell>
        </row>
        <row r="356">
          <cell r="A356" t="str">
            <v>001.08.00810</v>
          </cell>
          <cell r="B356" t="str">
            <v>Fornecimento e Instalação de calha ou rufo na chapa n.24 com desenvolvimento de 25.00 cm</v>
          </cell>
          <cell r="C356" t="str">
            <v>ML</v>
          </cell>
          <cell r="D356">
            <v>13.75</v>
          </cell>
        </row>
        <row r="357">
          <cell r="A357" t="str">
            <v>001.08.00815</v>
          </cell>
          <cell r="B357" t="str">
            <v>Fornecimento e Instalação de calha ou rufo na chapa n.24 com desenvolvimento de 30.00 cm</v>
          </cell>
          <cell r="C357" t="str">
            <v>ML</v>
          </cell>
          <cell r="D357">
            <v>16.5</v>
          </cell>
        </row>
        <row r="358">
          <cell r="A358" t="str">
            <v>001.08.00820</v>
          </cell>
          <cell r="B358" t="str">
            <v>Fornecimento e Instalação de calha ou rufo na chapa n.24 com desenvolvimento de 50.00 cm</v>
          </cell>
          <cell r="C358" t="str">
            <v>ML</v>
          </cell>
          <cell r="D358">
            <v>27.5</v>
          </cell>
        </row>
        <row r="359">
          <cell r="A359" t="str">
            <v>001.08.00825</v>
          </cell>
          <cell r="B359" t="str">
            <v>Fornecimento e Instalação de calha ou rufo na chapa n.24 com desenvolvimento de 120.00 cm</v>
          </cell>
          <cell r="C359" t="str">
            <v>ML</v>
          </cell>
          <cell r="D359">
            <v>66</v>
          </cell>
        </row>
        <row r="360">
          <cell r="A360" t="str">
            <v>001.08.00830</v>
          </cell>
          <cell r="B360" t="str">
            <v>Fornecimento e Instalação de condutor na chapa n.26</v>
          </cell>
          <cell r="C360" t="str">
            <v>ML</v>
          </cell>
          <cell r="D360">
            <v>20</v>
          </cell>
        </row>
        <row r="361">
          <cell r="A361" t="str">
            <v>001.08.00835</v>
          </cell>
          <cell r="B361" t="str">
            <v>Fornecimento e Instalação de condutor na chapa n.24</v>
          </cell>
          <cell r="C361" t="str">
            <v>ML</v>
          </cell>
          <cell r="D361">
            <v>22</v>
          </cell>
        </row>
        <row r="362">
          <cell r="A362" t="str">
            <v>001.08.01181</v>
          </cell>
          <cell r="B362" t="str">
            <v>Fornecimento e Instalação de Cumeeira lisa de aluminio pré-pintada - perkron</v>
          </cell>
          <cell r="C362" t="str">
            <v>ML</v>
          </cell>
          <cell r="D362">
            <v>20.704000000000001</v>
          </cell>
        </row>
        <row r="363">
          <cell r="A363" t="str">
            <v>001.08.01261</v>
          </cell>
          <cell r="B363" t="str">
            <v>Fornecimento e Instalação de Tubo de pvc para águas pluviais inclusive braçadeira para fixação 100 mm</v>
          </cell>
          <cell r="C363" t="str">
            <v>ML</v>
          </cell>
          <cell r="D363">
            <v>12.404400000000001</v>
          </cell>
        </row>
        <row r="364">
          <cell r="A364" t="str">
            <v>001.08.01281</v>
          </cell>
          <cell r="B364" t="str">
            <v>Fornecimento e Instalação de Curva de pvc 90º diâm.100 mm</v>
          </cell>
          <cell r="C364" t="str">
            <v>un</v>
          </cell>
          <cell r="D364">
            <v>13.850899999999999</v>
          </cell>
        </row>
        <row r="365">
          <cell r="A365" t="str">
            <v>001.08.01301</v>
          </cell>
          <cell r="B365" t="str">
            <v>Fornecimento e Instalação de Ralo seco vertical em ferro fundido diâm.100 mm</v>
          </cell>
          <cell r="C365" t="str">
            <v>UN</v>
          </cell>
          <cell r="D365">
            <v>12.534800000000001</v>
          </cell>
        </row>
        <row r="366">
          <cell r="A366" t="str">
            <v>001.08.01361</v>
          </cell>
          <cell r="B366" t="str">
            <v>Fornecimento e instalação de Acabamento de beiral com tabua trabalhada, tratada e envernizada 1"""" x 10""""</v>
          </cell>
          <cell r="C366" t="str">
            <v>ML</v>
          </cell>
          <cell r="D366">
            <v>10.306100000000001</v>
          </cell>
        </row>
        <row r="367">
          <cell r="A367" t="str">
            <v>001.08.01381</v>
          </cell>
          <cell r="B367" t="str">
            <v>Execução de Reparo de cobertura -  emboçamento da última fiada de telhas cerâmicas, empregando argamassa mista de cimento, cal e areia no traço 1:2:8</v>
          </cell>
          <cell r="C367" t="str">
            <v>ML</v>
          </cell>
          <cell r="D367">
            <v>3.4887000000000001</v>
          </cell>
        </row>
        <row r="368">
          <cell r="A368" t="str">
            <v>001.08.01401</v>
          </cell>
          <cell r="B368" t="str">
            <v>Execução de Reparo de cobertura -  revisão de cobertura de telhas cerâmicas com tomada de  goteiras</v>
          </cell>
          <cell r="C368" t="str">
            <v>M2</v>
          </cell>
          <cell r="D368">
            <v>0.46110000000000001</v>
          </cell>
        </row>
        <row r="369">
          <cell r="A369" t="str">
            <v>001.08.01440</v>
          </cell>
          <cell r="B369" t="str">
            <v>Execução de Reparo de cobertura - substituição de ripa de peróba</v>
          </cell>
          <cell r="C369" t="str">
            <v>m2</v>
          </cell>
          <cell r="D369">
            <v>2.6128</v>
          </cell>
        </row>
        <row r="370">
          <cell r="A370" t="str">
            <v>001.08.01441</v>
          </cell>
          <cell r="B370" t="str">
            <v>Execução de Reparo de cobertura - substituição de caibros de peróba</v>
          </cell>
          <cell r="C370" t="str">
            <v>ML</v>
          </cell>
          <cell r="D370">
            <v>3.2985000000000002</v>
          </cell>
        </row>
        <row r="371">
          <cell r="A371" t="str">
            <v>001.08.01461</v>
          </cell>
          <cell r="B371" t="str">
            <v>Execução de Reparo de cobertura - substituição de vigas de peróba 6x12 cm</v>
          </cell>
          <cell r="C371" t="str">
            <v>ML</v>
          </cell>
          <cell r="D371">
            <v>9.8161000000000005</v>
          </cell>
        </row>
        <row r="372">
          <cell r="A372" t="str">
            <v>001.08.01481</v>
          </cell>
          <cell r="B372" t="str">
            <v>Execução de Reparo de cobertura - substituição de vigas de peróba 6x16 cm</v>
          </cell>
          <cell r="C372" t="str">
            <v>ML</v>
          </cell>
          <cell r="D372">
            <v>10.3172</v>
          </cell>
        </row>
        <row r="373">
          <cell r="A373" t="str">
            <v>001.08.01501</v>
          </cell>
          <cell r="B373" t="str">
            <v>Execução de Reparo de cobertura - substituição de telha cerâmica tipo francesa</v>
          </cell>
          <cell r="C373" t="str">
            <v>UN</v>
          </cell>
          <cell r="D373">
            <v>0.96889999999999998</v>
          </cell>
        </row>
        <row r="374">
          <cell r="A374" t="str">
            <v>001.08.01521</v>
          </cell>
          <cell r="B374" t="str">
            <v>Execução de Reparo de cobertura - substituição de telha cerâmica tipo colonial</v>
          </cell>
          <cell r="C374" t="str">
            <v>UN</v>
          </cell>
          <cell r="D374">
            <v>0.89890000000000003</v>
          </cell>
        </row>
        <row r="375">
          <cell r="A375" t="str">
            <v>001.08.01541</v>
          </cell>
          <cell r="B375" t="str">
            <v>Execução de Reparo de cobertura - substituição de telha cerâmica tipo plan</v>
          </cell>
          <cell r="C375" t="str">
            <v>UN</v>
          </cell>
          <cell r="D375">
            <v>0.76890000000000003</v>
          </cell>
        </row>
        <row r="376">
          <cell r="A376" t="str">
            <v>001.09</v>
          </cell>
          <cell r="B376" t="str">
            <v>ESQUADRIAS</v>
          </cell>
          <cell r="D376">
            <v>17702.920600000001</v>
          </cell>
        </row>
        <row r="377">
          <cell r="A377" t="str">
            <v>001.09.00020</v>
          </cell>
          <cell r="B377" t="str">
            <v>Fornecimento e Instalação de Porta metálica de abrir em chapa dobrada n 18</v>
          </cell>
          <cell r="C377" t="str">
            <v>M2</v>
          </cell>
          <cell r="D377">
            <v>248.29320000000001</v>
          </cell>
        </row>
        <row r="378">
          <cell r="A378" t="str">
            <v>001.09.00040</v>
          </cell>
          <cell r="B378" t="str">
            <v>Fornecimento e Instalação de Porta metálica de abrir em metalón</v>
          </cell>
          <cell r="C378" t="str">
            <v>M2</v>
          </cell>
          <cell r="D378">
            <v>148.44319999999999</v>
          </cell>
        </row>
        <row r="379">
          <cell r="A379" t="str">
            <v>001.09.00060</v>
          </cell>
          <cell r="B379" t="str">
            <v>Fornecimento e Instalação de Porta metálica de abrir em perfil metálico (cantoneiras e tees)</v>
          </cell>
          <cell r="C379" t="str">
            <v>M2</v>
          </cell>
          <cell r="D379">
            <v>161.44319999999999</v>
          </cell>
        </row>
        <row r="380">
          <cell r="A380" t="str">
            <v>001.09.00080</v>
          </cell>
          <cell r="B380" t="str">
            <v>Fornecimento e Instalação de Porta metálica de correr em chapa dobrada n 18</v>
          </cell>
          <cell r="C380" t="str">
            <v>M2</v>
          </cell>
          <cell r="D380">
            <v>161.44319999999999</v>
          </cell>
        </row>
        <row r="381">
          <cell r="A381" t="str">
            <v>001.09.00100</v>
          </cell>
          <cell r="B381" t="str">
            <v>Fornecimento e instalação de Porta metálica de correr em metalón</v>
          </cell>
          <cell r="C381" t="str">
            <v>M2</v>
          </cell>
          <cell r="D381">
            <v>183.44319999999999</v>
          </cell>
        </row>
        <row r="382">
          <cell r="A382" t="str">
            <v>001.09.00120</v>
          </cell>
          <cell r="B382" t="str">
            <v>Fornecimento e Instalação de Porta metálica de correr em perfil metálico (cantoneiras e tees)</v>
          </cell>
          <cell r="C382" t="str">
            <v>M2</v>
          </cell>
          <cell r="D382">
            <v>168.44319999999999</v>
          </cell>
        </row>
        <row r="383">
          <cell r="A383" t="str">
            <v>001.09.00140</v>
          </cell>
          <cell r="B383" t="str">
            <v>Fornecimento e Instalaçao de Porta metálica de de abrir em metalón com janela acoplada</v>
          </cell>
          <cell r="C383" t="str">
            <v>M2</v>
          </cell>
          <cell r="D383">
            <v>100.9432</v>
          </cell>
        </row>
        <row r="384">
          <cell r="A384" t="str">
            <v>001.09.00160</v>
          </cell>
          <cell r="B384" t="str">
            <v>Fornecimento e Instalação de Porta metálica de ( 2,00 x 2,60 ) m - 2 fls de abrir c/ vidro</v>
          </cell>
          <cell r="C384" t="str">
            <v>UN</v>
          </cell>
          <cell r="D384">
            <v>768.81600000000003</v>
          </cell>
        </row>
        <row r="385">
          <cell r="A385" t="str">
            <v>001.09.00180</v>
          </cell>
          <cell r="B385" t="str">
            <v>Porta metálica de enrolar em chapa de aço ondulada</v>
          </cell>
          <cell r="C385" t="str">
            <v>M2</v>
          </cell>
          <cell r="D385">
            <v>88.012</v>
          </cell>
        </row>
        <row r="386">
          <cell r="A386" t="str">
            <v>001.09.00200</v>
          </cell>
          <cell r="B386" t="str">
            <v>Janela metálica basculante em chapa dobrada n 18</v>
          </cell>
          <cell r="C386" t="str">
            <v>M2</v>
          </cell>
          <cell r="D386">
            <v>229.2216</v>
          </cell>
        </row>
        <row r="387">
          <cell r="A387" t="str">
            <v>001.09.00220</v>
          </cell>
          <cell r="B387" t="str">
            <v>Janela metálica basculante em metalón</v>
          </cell>
          <cell r="C387" t="str">
            <v>M2</v>
          </cell>
          <cell r="D387">
            <v>166.16159999999999</v>
          </cell>
        </row>
        <row r="388">
          <cell r="A388" t="str">
            <v>001.09.00240</v>
          </cell>
          <cell r="B388" t="str">
            <v>Janela metálica basculante em perfil metálico (cantoneiras e tees)</v>
          </cell>
          <cell r="C388" t="str">
            <v>M2</v>
          </cell>
          <cell r="D388">
            <v>166.16159999999999</v>
          </cell>
        </row>
        <row r="389">
          <cell r="A389" t="str">
            <v>001.09.00260</v>
          </cell>
          <cell r="B389" t="str">
            <v>Janela metálica de correr em chapa de aço  dobrada n 18</v>
          </cell>
          <cell r="C389" t="str">
            <v>M2</v>
          </cell>
          <cell r="D389">
            <v>194.2216</v>
          </cell>
        </row>
        <row r="390">
          <cell r="A390" t="str">
            <v>001.09.00280</v>
          </cell>
          <cell r="B390" t="str">
            <v>Janela metálica de correr em metalón</v>
          </cell>
          <cell r="C390" t="str">
            <v>M2</v>
          </cell>
          <cell r="D390">
            <v>156.9881</v>
          </cell>
        </row>
        <row r="391">
          <cell r="A391" t="str">
            <v>001.09.00300</v>
          </cell>
          <cell r="B391" t="str">
            <v>Janela metálica de correr em perfis metálicos (cantoneiras e tees)</v>
          </cell>
          <cell r="C391" t="str">
            <v>M2</v>
          </cell>
          <cell r="D391">
            <v>164.2216</v>
          </cell>
        </row>
        <row r="392">
          <cell r="A392" t="str">
            <v>001.09.00320</v>
          </cell>
          <cell r="B392" t="str">
            <v>Janela metálica maximar em chapa dobrada n 18</v>
          </cell>
          <cell r="C392" t="str">
            <v>M2</v>
          </cell>
          <cell r="D392">
            <v>171.9881</v>
          </cell>
        </row>
        <row r="393">
          <cell r="A393" t="str">
            <v>001.09.00340</v>
          </cell>
          <cell r="B393" t="str">
            <v>Janela metálica maximar em metalón</v>
          </cell>
          <cell r="C393" t="str">
            <v>M2</v>
          </cell>
          <cell r="D393">
            <v>171.9881</v>
          </cell>
        </row>
        <row r="394">
          <cell r="A394" t="str">
            <v>001.09.00360</v>
          </cell>
          <cell r="B394" t="str">
            <v>Janela metálica maximar em perfis metálicos (cantoneiras e tees)</v>
          </cell>
          <cell r="C394" t="str">
            <v>M2</v>
          </cell>
          <cell r="D394">
            <v>180.9881</v>
          </cell>
        </row>
        <row r="395">
          <cell r="A395" t="str">
            <v>001.09.00380</v>
          </cell>
          <cell r="B395" t="str">
            <v>Janela metálica veneziana em metalon</v>
          </cell>
          <cell r="C395" t="str">
            <v>M2</v>
          </cell>
          <cell r="D395">
            <v>141.9881</v>
          </cell>
        </row>
        <row r="396">
          <cell r="A396" t="str">
            <v>001.09.00400</v>
          </cell>
          <cell r="B396" t="str">
            <v>Janela metálica fixa para vidro em chapa dobrada</v>
          </cell>
          <cell r="C396" t="str">
            <v>M2</v>
          </cell>
          <cell r="D396">
            <v>196.9881</v>
          </cell>
        </row>
        <row r="397">
          <cell r="A397" t="str">
            <v>001.09.00440</v>
          </cell>
          <cell r="B397" t="str">
            <v>Janela metálica tipo grade de ferro de 1/2 pol. espaçados a cada 15 cm incl. tela de arame sobreposta, j3-120x50 cm</v>
          </cell>
          <cell r="C397" t="str">
            <v>UN</v>
          </cell>
          <cell r="D397">
            <v>253.99090000000001</v>
          </cell>
        </row>
        <row r="398">
          <cell r="A398" t="str">
            <v>001.09.00460</v>
          </cell>
          <cell r="B398" t="str">
            <v>Janela metálica de chapa dobrada n.18 tipo grade fixa inclusive ferragens e tela mosquiteiro</v>
          </cell>
          <cell r="C398" t="str">
            <v>M2</v>
          </cell>
          <cell r="D398">
            <v>141.7216</v>
          </cell>
        </row>
        <row r="399">
          <cell r="A399" t="str">
            <v>001.09.00480</v>
          </cell>
          <cell r="B399" t="str">
            <v>Janela metálica de correr em metalón com tela</v>
          </cell>
          <cell r="C399" t="str">
            <v>M2</v>
          </cell>
          <cell r="D399">
            <v>158.83240000000001</v>
          </cell>
        </row>
        <row r="400">
          <cell r="A400" t="str">
            <v>001.09.00500</v>
          </cell>
          <cell r="B400" t="str">
            <v>Portão metálico tipo grade em ferro de 1/2 pol espaçados a cada 15 cm conf. modelo, p5-90x210 cm</v>
          </cell>
          <cell r="C400" t="str">
            <v>UN</v>
          </cell>
          <cell r="D400">
            <v>327.63900000000001</v>
          </cell>
        </row>
        <row r="401">
          <cell r="A401" t="str">
            <v>001.09.00510</v>
          </cell>
          <cell r="B401" t="str">
            <v>Portão de Correr em Chapa Corrugada N.18, Conf. Det. SINFRA N.06</v>
          </cell>
          <cell r="C401" t="str">
            <v>m2</v>
          </cell>
          <cell r="D401">
            <v>210.41220000000001</v>
          </cell>
        </row>
        <row r="402">
          <cell r="A402" t="str">
            <v>001.09.00520</v>
          </cell>
          <cell r="B402" t="str">
            <v>Gradil  de ferro metalón 20x20 mm</v>
          </cell>
          <cell r="C402" t="str">
            <v>M2</v>
          </cell>
          <cell r="D402">
            <v>78.488200000000006</v>
          </cell>
        </row>
        <row r="403">
          <cell r="A403" t="str">
            <v>001.09.00530</v>
          </cell>
          <cell r="B403" t="str">
            <v>Fornecimento e Instalação de Gradil em Módulos Fixos, conf. det. SINFRA/ FEMA - Entrada do Parque Mãe Bonifácia</v>
          </cell>
          <cell r="C403" t="str">
            <v>ml</v>
          </cell>
          <cell r="D403">
            <v>233.9051</v>
          </cell>
        </row>
        <row r="404">
          <cell r="A404" t="str">
            <v>001.09.00540</v>
          </cell>
          <cell r="B404" t="str">
            <v>Portão de ferro metalon  30x20mm</v>
          </cell>
          <cell r="C404" t="str">
            <v>M2</v>
          </cell>
          <cell r="D404">
            <v>54.642400000000002</v>
          </cell>
        </row>
        <row r="405">
          <cell r="A405" t="str">
            <v>001.09.00560</v>
          </cell>
          <cell r="B405" t="str">
            <v>Grades de proteção - chapa 2 x 1 cm</v>
          </cell>
          <cell r="C405" t="str">
            <v>M2</v>
          </cell>
          <cell r="D405">
            <v>69.721599999999995</v>
          </cell>
        </row>
        <row r="406">
          <cell r="A406" t="str">
            <v>001.09.00580</v>
          </cell>
          <cell r="B406" t="str">
            <v>Portão metálico em chapa dobrada com fechamento em chapa lisa, inclusive ferragens</v>
          </cell>
          <cell r="C406" t="str">
            <v>M2</v>
          </cell>
          <cell r="D406">
            <v>88.421599999999998</v>
          </cell>
        </row>
        <row r="407">
          <cell r="A407" t="str">
            <v>001.09.00600</v>
          </cell>
          <cell r="B407" t="str">
            <v>Corrimão metálico de ferro ( 3 x 2 cm ) h=0,80m</v>
          </cell>
          <cell r="C407" t="str">
            <v>ML</v>
          </cell>
          <cell r="D407">
            <v>59.221600000000002</v>
          </cell>
        </row>
        <row r="408">
          <cell r="A408" t="str">
            <v>001.09.00620</v>
          </cell>
          <cell r="B408" t="str">
            <v>Portão metálico em chapa lisa vincada c/ requadro em perfil de ferro simples, inclusive ferragens e fechadura</v>
          </cell>
          <cell r="C408" t="str">
            <v>M2</v>
          </cell>
          <cell r="D408">
            <v>103.83240000000001</v>
          </cell>
        </row>
        <row r="409">
          <cell r="A409" t="str">
            <v>001.09.00640</v>
          </cell>
          <cell r="B409" t="str">
            <v>Alçapão metálico em chapa galvanizada</v>
          </cell>
          <cell r="C409" t="str">
            <v>M2</v>
          </cell>
          <cell r="D409">
            <v>248.29320000000001</v>
          </cell>
        </row>
        <row r="410">
          <cell r="A410" t="str">
            <v>001.09.00660</v>
          </cell>
          <cell r="B410" t="str">
            <v>Fornecimento e Instalação de Batente ou guarnição metálica para vão de ( 0,80 x 2,10 ) m</v>
          </cell>
          <cell r="C410" t="str">
            <v>UN</v>
          </cell>
          <cell r="D410">
            <v>61.488100000000003</v>
          </cell>
        </row>
        <row r="411">
          <cell r="A411" t="str">
            <v>001.09.00680</v>
          </cell>
          <cell r="B411" t="str">
            <v>Fornecimento e Instalação de Batente ou guarnição metálica para vão de ( 1,20 x 2,10 ) m</v>
          </cell>
          <cell r="C411" t="str">
            <v>UN</v>
          </cell>
          <cell r="D411">
            <v>66.370199999999997</v>
          </cell>
        </row>
        <row r="412">
          <cell r="A412" t="str">
            <v>001.09.00700</v>
          </cell>
          <cell r="B412" t="str">
            <v>Fornecimento e Instalação de Batente ou guarnição metálica para vão de ( 1,50 x 2,10 ) m</v>
          </cell>
          <cell r="C412" t="str">
            <v>UN</v>
          </cell>
          <cell r="D412">
            <v>70.2624</v>
          </cell>
        </row>
        <row r="413">
          <cell r="A413" t="str">
            <v>001.09.00720</v>
          </cell>
          <cell r="B413" t="str">
            <v>Fornecimento e Instalação de Batente ou guarnição metálica para vão de ( 1,80 x 2,10 ) m</v>
          </cell>
          <cell r="C413" t="str">
            <v>UN</v>
          </cell>
          <cell r="D413">
            <v>74.154600000000002</v>
          </cell>
        </row>
        <row r="414">
          <cell r="A414" t="str">
            <v>001.09.00740</v>
          </cell>
          <cell r="B414" t="str">
            <v>Fornecimento e Instalação de Porta  de ferro em perfil metálico - 0,80x2,10m - padrão comercial</v>
          </cell>
          <cell r="C414" t="str">
            <v>UN</v>
          </cell>
          <cell r="D414">
            <v>117.1932</v>
          </cell>
        </row>
        <row r="415">
          <cell r="A415" t="str">
            <v>001.09.00760</v>
          </cell>
          <cell r="B415" t="str">
            <v>Fornecimento e Instalação de Porta  de ferro em perfis metalicos - 0,70x2,10m - padrão comercial</v>
          </cell>
          <cell r="C415" t="str">
            <v>UN</v>
          </cell>
          <cell r="D415">
            <v>117.1932</v>
          </cell>
        </row>
        <row r="416">
          <cell r="A416" t="str">
            <v>001.09.00770</v>
          </cell>
          <cell r="B416" t="str">
            <v>Fornecimento e Instalação de Porta  de ferro em perfil metálico - 0,60x2,10m - padrão comercial</v>
          </cell>
          <cell r="C416" t="str">
            <v>un</v>
          </cell>
          <cell r="D416">
            <v>132.35319999999999</v>
          </cell>
        </row>
        <row r="417">
          <cell r="A417" t="str">
            <v>001.09.00780</v>
          </cell>
          <cell r="B417" t="str">
            <v>Fornecimento e Instalação de Porta de Ferro de Correr Em Perfil Metálico Tipo Mosaico Quadriculado, 4 Folhas, Dim. 2.00 x 2.13 Req. 13 Chapa 22 - Padrão Comercial</v>
          </cell>
          <cell r="C417" t="str">
            <v>m2</v>
          </cell>
          <cell r="D417">
            <v>241.3716</v>
          </cell>
        </row>
        <row r="418">
          <cell r="A418" t="str">
            <v>001.09.00790</v>
          </cell>
          <cell r="B418" t="str">
            <v>Fornecimento e Instalação de Porta de ferro tipo veneziana - 0,80x2,10m - padrão comercial</v>
          </cell>
          <cell r="C418" t="str">
            <v>un</v>
          </cell>
          <cell r="D418">
            <v>132.35319999999999</v>
          </cell>
        </row>
        <row r="419">
          <cell r="A419" t="str">
            <v>001.09.00800</v>
          </cell>
          <cell r="B419" t="str">
            <v>Fornecimento e Instalação de Porta de ferro tipo veneziana - 0,70x2,10m - padrão comercial</v>
          </cell>
          <cell r="C419" t="str">
            <v>UN</v>
          </cell>
          <cell r="D419">
            <v>132.35319999999999</v>
          </cell>
        </row>
        <row r="420">
          <cell r="A420" t="str">
            <v>001.09.00805</v>
          </cell>
          <cell r="B420" t="str">
            <v>Fornecimento e Instalação de Porta de ferro tipo veneziana - 0,60x2,10m - padrão comercial</v>
          </cell>
          <cell r="C420" t="str">
            <v>un</v>
          </cell>
          <cell r="D420">
            <v>132.35319999999999</v>
          </cell>
        </row>
        <row r="421">
          <cell r="A421" t="str">
            <v>001.09.00820</v>
          </cell>
          <cell r="B421" t="str">
            <v>Fornecimento e Instalação de Janela de ferro em perfis metálicos - basculante com grade - padrão comercial</v>
          </cell>
          <cell r="C421" t="str">
            <v>M2</v>
          </cell>
          <cell r="D421">
            <v>229.2216</v>
          </cell>
        </row>
        <row r="422">
          <cell r="A422" t="str">
            <v>001.09.00825</v>
          </cell>
          <cell r="B422" t="str">
            <v>Fornecimento e Instalação de Janela Tipo Vitro Basculante com Grade Xadrez 0.40 x 0.40 cm, batente e = 12 cm chapa 22 - Padrão Comercial</v>
          </cell>
          <cell r="C422" t="str">
            <v>m2</v>
          </cell>
          <cell r="D422">
            <v>166.3862</v>
          </cell>
        </row>
        <row r="423">
          <cell r="A423" t="str">
            <v>001.09.00826</v>
          </cell>
          <cell r="B423" t="str">
            <v>Fornecimento e Instalação de Janela Tipo Vitro Basculante com Grade Xadrez 0.40 x 0.60 cm Batente e = 12 cm Chapa 22 - Padrão Comercial</v>
          </cell>
          <cell r="C423" t="str">
            <v>m2</v>
          </cell>
          <cell r="D423">
            <v>166.3862</v>
          </cell>
        </row>
        <row r="424">
          <cell r="A424" t="str">
            <v>001.09.00830</v>
          </cell>
          <cell r="B424" t="str">
            <v>Fornecimento e Instalação de Janela Tipo Vitro Maxim-ar 1.00 x 0.60 m c/ Grade Xadrez, Batente E = 12 cm, Chapa 22  - Padrão Comercial</v>
          </cell>
          <cell r="C424" t="str">
            <v>m2</v>
          </cell>
          <cell r="D424">
            <v>214.61619999999999</v>
          </cell>
        </row>
        <row r="425">
          <cell r="A425" t="str">
            <v>001.09.00840</v>
          </cell>
          <cell r="B425" t="str">
            <v>Fornecimento e Instalação de Janela de ferro em perfis metálicos - de correr com grade  - padrão comercial</v>
          </cell>
          <cell r="C425" t="str">
            <v>m2</v>
          </cell>
          <cell r="D425">
            <v>156.9881</v>
          </cell>
        </row>
        <row r="426">
          <cell r="A426" t="str">
            <v>001.09.00845</v>
          </cell>
          <cell r="B426" t="str">
            <v>Fornecimento e Instalação de Janela Tipo Vitro de Correr com Caixilho Fixo 1.20 x 1.00 m c/ Grade, Batente E = 12 cm, Chapa 22 4 Folhas - Padrão Comercial</v>
          </cell>
          <cell r="C426" t="str">
            <v>m2</v>
          </cell>
          <cell r="D426">
            <v>128.71619999999999</v>
          </cell>
        </row>
        <row r="427">
          <cell r="A427" t="str">
            <v>001.09.00846</v>
          </cell>
          <cell r="B427" t="str">
            <v>Fornecimento e Instalação de Janela Tipo Vitro de Correr com Caixilho Fixo 1.50 x 1.00 m c/ Grade, Batente E = 12 cm, Chapa 22 4 Folhas - Padrão Comercial</v>
          </cell>
          <cell r="C427" t="str">
            <v>m2</v>
          </cell>
          <cell r="D427">
            <v>118.58620000000001</v>
          </cell>
        </row>
        <row r="428">
          <cell r="A428" t="str">
            <v>001.09.00848</v>
          </cell>
          <cell r="B428" t="str">
            <v>Fornecimento e Instalação de Janela Tipo Vitro de Correr com Caixilho Fixo 2.00 x 1.00 m s/ Grade, Batente e= 12 cm Chapa 22, 4 Folhas - Padrão Comercial</v>
          </cell>
          <cell r="C428" t="str">
            <v>m2</v>
          </cell>
          <cell r="D428">
            <v>113.1362</v>
          </cell>
        </row>
        <row r="429">
          <cell r="A429" t="str">
            <v>001.09.00850</v>
          </cell>
          <cell r="B429" t="str">
            <v>Fornecimento e Instalação de Janela Tipo Vitro de Correr com Caixilho Fixo 1.50 x 1.20 m c/ Grade, Batente E = 12 cm, Chapa 22 4 Folhas - Padrão Comercial</v>
          </cell>
          <cell r="C429" t="str">
            <v>m2</v>
          </cell>
          <cell r="D429">
            <v>110.7362</v>
          </cell>
        </row>
        <row r="430">
          <cell r="A430" t="str">
            <v>001.09.00860</v>
          </cell>
          <cell r="B430" t="str">
            <v>Fornecimento e Instalação de Janela metálica tipo veneziana de correr com grade - padrão comercial</v>
          </cell>
          <cell r="C430" t="str">
            <v>m2</v>
          </cell>
          <cell r="D430">
            <v>156.9881</v>
          </cell>
        </row>
        <row r="431">
          <cell r="A431" t="str">
            <v>001.09.00900</v>
          </cell>
          <cell r="B431" t="str">
            <v>Fornecimento e Instalação de Porta Padrão Popular (sem defeitos), Tipo Solidor, Dimensão 60 x 210 cm, incl. Portal de Cedrinho Fixado Com Espuma de Poliuretano, Alisar de Cedrinho, Dobradiça de Ferro Zincado 31/2"" x 21/2"",</v>
          </cell>
          <cell r="C431" t="str">
            <v>CJ</v>
          </cell>
          <cell r="D431">
            <v>112.01260000000001</v>
          </cell>
        </row>
        <row r="432">
          <cell r="A432" t="str">
            <v>001.09.00920</v>
          </cell>
          <cell r="B432" t="str">
            <v>Fornecimento e Instalação de Porta Padrão Popular (sem defeitos), Tipo Solidor, Dimensão 70 x 210 cm, incl. Portal de Cedrinho Fixado Com Espuma de Poliuretano, Alisar de Cedrinho, Dobradiça de Ferro Zincado 31/2"" x 21/2"",</v>
          </cell>
          <cell r="C432" t="str">
            <v>CJ</v>
          </cell>
          <cell r="D432">
            <v>112.01260000000001</v>
          </cell>
        </row>
        <row r="433">
          <cell r="A433" t="str">
            <v>001.09.00940</v>
          </cell>
          <cell r="B433" t="str">
            <v>Fornecimento e Instalação de Porta Padrão Popular (sem defeitos), Tipo Solidor, Dimensão 80 x 210 cm, incl. Portal de Cedrinho Fixado Com Espuma de Poliuretano, Alisar de Cedrinho, Dobradiça de Ferro Zincado 31/2"" x 21/2"",</v>
          </cell>
          <cell r="C433" t="str">
            <v>CJ</v>
          </cell>
          <cell r="D433">
            <v>112.01260000000001</v>
          </cell>
        </row>
        <row r="434">
          <cell r="A434" t="str">
            <v>001.09.00960</v>
          </cell>
          <cell r="B434" t="str">
            <v>Fornecimento e Instalação de Porta Tipo Solidor, Angelim, Prensada, Semi Oca, Laminada Para Pintura, Dim. 60 x 210 cm, incl. Portal de Angelim e=3.50cm, Fixado C/ Espuma de Poliuretano, Alisar de Angelim l=6.00cm, Dobradiça de Ferro Niquel. 31/2"" x 21/</v>
          </cell>
          <cell r="C434" t="str">
            <v>CJ</v>
          </cell>
          <cell r="D434">
            <v>205.89259999999999</v>
          </cell>
        </row>
        <row r="435">
          <cell r="A435" t="str">
            <v>001.09.00980</v>
          </cell>
          <cell r="B435" t="str">
            <v>Fornecimento e Instalação de Porta Tipo Solidor, Angelim, Prensada, Semi Oca, Laminada Para Pintura, Dim. 60 x 210 cm, incl. Portal de Angelim e=3.50cm, Fixado C/ Espuma de Poliuretano, Alisar de Angelim l=6.00cm, Dobradiça de Ferro Niquel. 31/2"" x 21/</v>
          </cell>
          <cell r="C435" t="str">
            <v>CJ</v>
          </cell>
          <cell r="D435">
            <v>205.89259999999999</v>
          </cell>
        </row>
        <row r="436">
          <cell r="A436" t="str">
            <v>001.09.01000</v>
          </cell>
          <cell r="B436" t="str">
            <v>Fornecimento e Instalação de Porta Tipo Solidor, Angelim, Prensada, Semi Oca, Laminada Para Pintura, Dim. 60 x 210 cm, incl. Portal de Angelim e=3.50cm, Fixado C/ Espuma de Poliuretano, Alisar de Angelim l=6.00cm, Dobradiça de Ferro Niquel. 31/2"" x 21/</v>
          </cell>
          <cell r="C436" t="str">
            <v>CJ</v>
          </cell>
          <cell r="D436">
            <v>205.89259999999999</v>
          </cell>
        </row>
        <row r="437">
          <cell r="A437" t="str">
            <v>001.09.01010</v>
          </cell>
          <cell r="B437" t="str">
            <v>Fornecimento e Instalação de Porta Tipo Solidor, Angelim, Prensada, Semi Oca, Laminada Para Pintura, Dim. 90 x 210 cm, incl. Portal de Angelim e=3.50cm, Fixado C/ Espuma de Poliuretano, Alisar de Angelim l=6.00cm, Dobradiça de Ferro Niquel. 31/2"" x 21/</v>
          </cell>
          <cell r="C437" t="str">
            <v>CJ</v>
          </cell>
          <cell r="D437">
            <v>205.89259999999999</v>
          </cell>
        </row>
        <row r="438">
          <cell r="A438" t="str">
            <v>001.09.01020</v>
          </cell>
          <cell r="B438" t="str">
            <v>Fornecimento e Instalação de Porta Tipo Solidor, Angelim, Prensada, Encabeçada,Semi Oca, Laminada Para Envernizamento, Dim. 60 x 210 cm, incl. Portal de Angelim e=3.50cm, Fixado C/ Espuma de Poliuretano, Alisar de Angelim l=6.00cm, Dobradiça 31/2""x21/2</v>
          </cell>
          <cell r="C438" t="str">
            <v>CJ</v>
          </cell>
          <cell r="D438">
            <v>230.9126</v>
          </cell>
        </row>
        <row r="439">
          <cell r="A439" t="str">
            <v>001.09.01040</v>
          </cell>
          <cell r="B439" t="str">
            <v>Fornecimento e Instalação de Porta Tipo Solidor, Angelim, Prensada, Encabeçada,Semi Oca, Laminada Para Envernizamento, Dim. 70 x 210 cm, incl. Portal de Angelim e=3.50cm, Fixado C/ Espuma de Poliuretano, Alisar de Angelim l=6.00cm, Dobradiça 31/2""x21/2</v>
          </cell>
          <cell r="C439" t="str">
            <v>CJ</v>
          </cell>
          <cell r="D439">
            <v>230.9126</v>
          </cell>
        </row>
        <row r="440">
          <cell r="A440" t="str">
            <v>001.09.01060</v>
          </cell>
          <cell r="B440" t="str">
            <v>Fornecimento e Instalação de Porta Tipo Solidor, Angelim, Prensada, Encabeçada,Semi Oca, Laminada Para Envernizamento, Dim. 80 x 210 cm, incl. Portal de Angelim e=3.50cm, Fixado C/ Espuma de Poliuretano, Alisar de Angelim l=6.00cm, Dobradiça 31/2""x21/2</v>
          </cell>
          <cell r="C440" t="str">
            <v>CJ</v>
          </cell>
          <cell r="D440">
            <v>230.9126</v>
          </cell>
        </row>
        <row r="441">
          <cell r="A441" t="str">
            <v>001.09.01070</v>
          </cell>
          <cell r="B441" t="str">
            <v>Fornecimento e Instalação de Porta Tipo Solidor, Angelim, Prensada, Encabeçada,Semi Oca, Laminada Para Envernizamento, Dim. 90 x 210 cm, incl. Portal de Angelim e=3.50cm, Fixado C/ Espuma de Poliuretano, Alisar de Angelim l=6.00cm, Dobradiça 31/2""x21/2</v>
          </cell>
          <cell r="C441" t="str">
            <v>CJ</v>
          </cell>
          <cell r="D441">
            <v>230.9126</v>
          </cell>
        </row>
        <row r="442">
          <cell r="A442" t="str">
            <v>001.09.01080</v>
          </cell>
          <cell r="B442" t="str">
            <v>Fornecimento e Instalação de Porta Tipo Solidor,Itaúba, Prensada, Encabeçada,Semi Oca, Laminada Para Envernizamento, Dim. 60 x 210 cm, incl. Portal de Itaúba e=3.50cm, Fixado C/ Espuma de Poliuretano, Alisar de Itaúba l=6.00cm, Dobradiça de 31/2""x21/2</v>
          </cell>
          <cell r="C442" t="str">
            <v>CJ</v>
          </cell>
          <cell r="D442">
            <v>237.99260000000001</v>
          </cell>
        </row>
        <row r="443">
          <cell r="A443" t="str">
            <v>001.09.01100</v>
          </cell>
          <cell r="B443" t="str">
            <v>Fornecimento e Instalação de Porta Tipo Solidor,Itaúba, Prensada, Encabeçada,Semi Oca, Laminada Para Envernizamento, Dim. 70 x 210 cm, incl. Portal de Itaúba e=3.50cm, Fixado C/ Espuma de Poliuretano, Alisar de Itaúba l=6.00cm, Dobradiça de 31/2""x21/2"</v>
          </cell>
          <cell r="C443" t="str">
            <v>CJ</v>
          </cell>
          <cell r="D443">
            <v>237.99260000000001</v>
          </cell>
        </row>
        <row r="444">
          <cell r="A444" t="str">
            <v>001.09.01120</v>
          </cell>
          <cell r="B444" t="str">
            <v>Fornecimento e Instalação de Porta Tipo Solidor,Itaúba, Prensada, Encabeçada,Semi Oca, Laminada Para Envernizamento, Dim. 80 x 210 cm, incl. Portal de Itaúba e=3.50cm, Fixado C/ Espuma de Poliuretano, Alisar de Itaúba l=6.00cm, Dobradiça de 31/2""x21/2"</v>
          </cell>
          <cell r="C444" t="str">
            <v>CJ</v>
          </cell>
          <cell r="D444">
            <v>226.30260000000001</v>
          </cell>
        </row>
        <row r="445">
          <cell r="A445" t="str">
            <v>001.09.01130</v>
          </cell>
          <cell r="B445" t="str">
            <v>Fornecimento e Instalação de Porta Tipo Solidor,Itaúba, Prensada, Encabeçada,Semi Oca, Laminada Para Envernizamento, Dim. 90 x 210 cm, incl. Portal de Itaúba e=3.50cm, Fixado C/ Espuma de Poliuretano, Alisar de Itaúba l=6.00cm, Dobradiça de 31/2""x21/2"</v>
          </cell>
          <cell r="C445" t="str">
            <v>CJ</v>
          </cell>
          <cell r="D445">
            <v>226.30260000000001</v>
          </cell>
        </row>
        <row r="446">
          <cell r="A446" t="str">
            <v>001.09.01290</v>
          </cell>
          <cell r="B446" t="str">
            <v>Fornecimento e Instalação de Porta Tipo Solidor, Angelim, Prensada, Semi Oca, Laminada e Formicada TX PP30 0.8 mm, Dim. 60 x 210 cm, incl. Portal de Angelim e=3.50cm, Fix. Espuma de Poliur., Alisar de Angelim l=6.00cm, Dobr. de Ferro Niquel. 31/2"" x 21</v>
          </cell>
          <cell r="C446" t="str">
            <v>un</v>
          </cell>
          <cell r="D446">
            <v>308.86610000000002</v>
          </cell>
        </row>
        <row r="447">
          <cell r="A447" t="str">
            <v>001.09.01291</v>
          </cell>
          <cell r="B447" t="str">
            <v>Fornecimento e Instalação de Porta Tipo Solidor, Angelim, Prensada, Semi Oca, Laminada e Formicada TX PP30 0.8 mm, Dim. 70 x 210 cm, incl. Portal de Angelim e=3.50cm, Fix. Espuma de Poliur., Alisar de Angelim l=6.00cm, Dobr. de Ferro Niquel. 31/2"" x 21</v>
          </cell>
          <cell r="C447" t="str">
            <v>un</v>
          </cell>
          <cell r="D447">
            <v>332.24610000000001</v>
          </cell>
        </row>
        <row r="448">
          <cell r="A448" t="str">
            <v>001.09.01292</v>
          </cell>
          <cell r="B448" t="str">
            <v>Fornecimento e Instalação de Porta Tipo Solidor, Angelim, Prensada, Semi Oca, Laminada e Formicada TX PP30 0.8 mm, Dim. 80 x 210 cm, incl. Portal de Angelim e=3.50cm, Fix. Espuma de Poliur., Alisar de Angelim l=6.00cm, Dobr. de Ferro Niquel. 31/2"" x 21</v>
          </cell>
          <cell r="C448" t="str">
            <v>un</v>
          </cell>
          <cell r="D448">
            <v>332.24610000000001</v>
          </cell>
        </row>
        <row r="449">
          <cell r="A449" t="str">
            <v>001.09.01293</v>
          </cell>
          <cell r="B449" t="str">
            <v>Fornecimento e Instalação de Porta Tipo Solidor, Angelim, Prensada, Semi Oca, Laminada e Formicada TX PP30 0.8 mm, Dim. 90 x 210 cm, incl. Portal de Angelim e=3.50cm, Fix. Espuma de Poliur., Alisar de Angelim l=6.00cm, Dobr. de Ferro Niquel. 31/2"" x 21</v>
          </cell>
          <cell r="C449" t="str">
            <v>un</v>
          </cell>
          <cell r="D449">
            <v>332.24610000000001</v>
          </cell>
        </row>
        <row r="450">
          <cell r="A450" t="str">
            <v>001.09.01420</v>
          </cell>
          <cell r="B450" t="str">
            <v>Fechadura c/ chave central, maçaneta tipo copo, conjunto completo p/portas de entrada</v>
          </cell>
          <cell r="C450" t="str">
            <v>UN</v>
          </cell>
          <cell r="D450">
            <v>23.020199999999999</v>
          </cell>
        </row>
        <row r="451">
          <cell r="A451" t="str">
            <v>001.09.01440</v>
          </cell>
          <cell r="B451" t="str">
            <v>Fechadura c/ chave central, maçaneta tipo copo, conjunto completo p/portas de comunicacao</v>
          </cell>
          <cell r="C451" t="str">
            <v>UN</v>
          </cell>
          <cell r="D451">
            <v>18.860199999999999</v>
          </cell>
        </row>
        <row r="452">
          <cell r="A452" t="str">
            <v>001.09.01460</v>
          </cell>
          <cell r="B452" t="str">
            <v>Fechadura c/ chave central, maçaneta tipo copo, conjunto completo p/portas de banheiro</v>
          </cell>
          <cell r="C452" t="str">
            <v>UN</v>
          </cell>
          <cell r="D452">
            <v>18.860199999999999</v>
          </cell>
        </row>
        <row r="453">
          <cell r="A453" t="str">
            <v>001.09.02300</v>
          </cell>
          <cell r="B453" t="str">
            <v>Tela metálica tipo mosquiteiro fixado em ferro cantoneira de abas iguais de 1/2""""x1/8""""</v>
          </cell>
          <cell r="C453" t="str">
            <v>M2</v>
          </cell>
          <cell r="D453">
            <v>33.885399999999997</v>
          </cell>
        </row>
        <row r="454">
          <cell r="A454" t="str">
            <v>001.09.02320</v>
          </cell>
          <cell r="B454" t="str">
            <v>Tela metálica tipo mosquiteiro fixado em ferro cantoneira de abas iguais de 1""""x3/16""""</v>
          </cell>
          <cell r="C454" t="str">
            <v>M2</v>
          </cell>
          <cell r="D454">
            <v>59.985399999999998</v>
          </cell>
        </row>
        <row r="455">
          <cell r="A455" t="str">
            <v>001.09.02325</v>
          </cell>
          <cell r="B455" t="str">
            <v>Fornecimento e Instalação de Chapa de Ferro Preta Lisa e= 3 mm Conf. Det. 26 A SEJUSP</v>
          </cell>
          <cell r="C455" t="str">
            <v>m2</v>
          </cell>
          <cell r="D455">
            <v>128.08510000000001</v>
          </cell>
        </row>
        <row r="456">
          <cell r="A456" t="str">
            <v>001.09.02327</v>
          </cell>
          <cell r="B456" t="str">
            <v>Fornecimento e Instalação de Chapa de Ferro Preta Lisa e= 8 mm Conf. Det. 26 C SEJUSP</v>
          </cell>
          <cell r="C456" t="str">
            <v>m2</v>
          </cell>
          <cell r="D456">
            <v>339.98250000000002</v>
          </cell>
        </row>
        <row r="457">
          <cell r="A457" t="str">
            <v>001.09.02330</v>
          </cell>
          <cell r="B457" t="str">
            <v>Fornecimento e Instalação de Porta Para Cadeia ou Presídio 0.80 x 2.10 em grade 7/8"" e barra chata 1 1/2"" x 5/16"" Conf. Det. 05 SINFRA</v>
          </cell>
          <cell r="C457" t="str">
            <v>m2</v>
          </cell>
          <cell r="D457">
            <v>227.84440000000001</v>
          </cell>
        </row>
        <row r="458">
          <cell r="A458" t="str">
            <v>001.09.02335</v>
          </cell>
          <cell r="B458" t="str">
            <v>Fornecimento e Instalação de Porta Metálica C/ Passa Prato Conf. Det. 05 SEJUSP</v>
          </cell>
          <cell r="C458" t="str">
            <v>m2</v>
          </cell>
          <cell r="D458">
            <v>356.19459999999998</v>
          </cell>
        </row>
        <row r="459">
          <cell r="A459" t="str">
            <v>001.09.02336</v>
          </cell>
          <cell r="B459" t="str">
            <v>Fornecimento e Instalação de Porta Metálica S/ Passa Prato Conf. Det. 05 A SEJUSP</v>
          </cell>
          <cell r="C459" t="str">
            <v>m2</v>
          </cell>
          <cell r="D459">
            <v>278.31799999999998</v>
          </cell>
        </row>
        <row r="460">
          <cell r="A460" t="str">
            <v>001.09.02337</v>
          </cell>
          <cell r="B460" t="str">
            <v>Fornecimento e Instalação de Porta Metálica C/ Chapa Metálica Sobre Toda a Porta Conf. Det. 05 B  SEJUSP</v>
          </cell>
          <cell r="C460" t="str">
            <v>m2</v>
          </cell>
          <cell r="D460">
            <v>426.10849999999999</v>
          </cell>
        </row>
        <row r="461">
          <cell r="A461" t="str">
            <v>001.09.02338</v>
          </cell>
          <cell r="B461" t="str">
            <v>Fornecimento e Instalação de Conjunto de Grade Conf. Det. 08 SEJUSP</v>
          </cell>
          <cell r="C461" t="str">
            <v>m2</v>
          </cell>
          <cell r="D461">
            <v>130.26499999999999</v>
          </cell>
        </row>
        <row r="462">
          <cell r="A462" t="str">
            <v>001.09.02340</v>
          </cell>
          <cell r="B462" t="str">
            <v>Fornecimento e Instalação de Grade Metálica Conf. Det. 09 A SEJUSP</v>
          </cell>
          <cell r="C462" t="str">
            <v>m2</v>
          </cell>
          <cell r="D462">
            <v>191.0461</v>
          </cell>
        </row>
        <row r="463">
          <cell r="A463" t="str">
            <v>001.09.02345</v>
          </cell>
          <cell r="B463" t="str">
            <v>Fornecimento e Instalação de Porta Metálica C/ Chapa Metálica Sobre Toda a Porta Conf. Det. 23  SEJUSP</v>
          </cell>
          <cell r="C463" t="str">
            <v>m2</v>
          </cell>
          <cell r="D463">
            <v>380.67520000000002</v>
          </cell>
        </row>
        <row r="464">
          <cell r="A464" t="str">
            <v>001.09.02346</v>
          </cell>
          <cell r="B464" t="str">
            <v>Fornecimento e Instalação de Porta Metálica S/ Chapa Metálica Conf. Det. 23 A  SEJUSP</v>
          </cell>
          <cell r="C464" t="str">
            <v>m2</v>
          </cell>
          <cell r="D464">
            <v>297.05579999999998</v>
          </cell>
        </row>
        <row r="465">
          <cell r="A465" t="str">
            <v>001.09.02350</v>
          </cell>
          <cell r="B465" t="str">
            <v>Fornecimento e Instalação de Visor Conf. Det. 30 SEJUSP</v>
          </cell>
          <cell r="C465" t="str">
            <v>un</v>
          </cell>
          <cell r="D465">
            <v>210.67439999999999</v>
          </cell>
        </row>
        <row r="466">
          <cell r="A466" t="str">
            <v>001.09.02360</v>
          </cell>
          <cell r="B466" t="str">
            <v>Fornecimento e Instalação de Tranca Tipo Comum Conf. Det. 41 SEJUSP</v>
          </cell>
          <cell r="C466" t="str">
            <v>un</v>
          </cell>
          <cell r="D466">
            <v>122.6871</v>
          </cell>
        </row>
        <row r="467">
          <cell r="A467" t="str">
            <v>001.09.02365</v>
          </cell>
          <cell r="B467" t="str">
            <v>Fornecimento e Instalação de Grade Metálica Conf. Det. 45 B SEJUSP</v>
          </cell>
          <cell r="C467" t="str">
            <v>m2</v>
          </cell>
          <cell r="D467">
            <v>246.3074</v>
          </cell>
        </row>
        <row r="468">
          <cell r="A468" t="str">
            <v>001.09.02370</v>
          </cell>
          <cell r="B468" t="str">
            <v>Batente de madeira 15 x 15 cm para porta e janela</v>
          </cell>
          <cell r="C468" t="str">
            <v>m</v>
          </cell>
          <cell r="D468">
            <v>20.7333</v>
          </cell>
        </row>
        <row r="469">
          <cell r="A469" t="str">
            <v>001.09.02380</v>
          </cell>
          <cell r="B469" t="str">
            <v>Batente de madeira 3,5 x 14,5 cm para portas e janelas</v>
          </cell>
          <cell r="C469" t="str">
            <v>M</v>
          </cell>
          <cell r="D469">
            <v>8.0296000000000003</v>
          </cell>
        </row>
        <row r="470">
          <cell r="A470" t="str">
            <v>001.09.02400</v>
          </cell>
          <cell r="B470" t="str">
            <v>Reparo em esquadria - substituição de folhas de porta/janelas de madeira tipo almofadada</v>
          </cell>
          <cell r="C470" t="str">
            <v>M2</v>
          </cell>
          <cell r="D470">
            <v>42.630299999999998</v>
          </cell>
        </row>
        <row r="471">
          <cell r="A471" t="str">
            <v>001.09.02420</v>
          </cell>
          <cell r="B471" t="str">
            <v>Reparo em esquadria - substituição de batente de madeira</v>
          </cell>
          <cell r="C471" t="str">
            <v>M</v>
          </cell>
          <cell r="D471">
            <v>17.7865</v>
          </cell>
        </row>
        <row r="472">
          <cell r="A472" t="str">
            <v>001.09.02440</v>
          </cell>
          <cell r="B472" t="str">
            <v>Reparo em esquadria - substituição de folha de porta de madeira tipo solidor, inclusive dobradiças, -(0,60x1,80)m</v>
          </cell>
          <cell r="C472" t="str">
            <v>UN</v>
          </cell>
          <cell r="D472">
            <v>50.916499999999999</v>
          </cell>
        </row>
        <row r="473">
          <cell r="A473" t="str">
            <v>001.09.02460</v>
          </cell>
          <cell r="B473" t="str">
            <v>Reparo em esquadria - substituição de folha de porta de madeira tipo solidor, inclusive dobradiças, -(0,60x2,10)m</v>
          </cell>
          <cell r="C473" t="str">
            <v>UN</v>
          </cell>
          <cell r="D473">
            <v>54.606499999999997</v>
          </cell>
        </row>
        <row r="474">
          <cell r="A474" t="str">
            <v>001.09.02480</v>
          </cell>
          <cell r="B474" t="str">
            <v>Reparo em esquadria - substituição de folha de porta de madeira tipo solidor, inclusive dobradiças, -(0,70x2,10)m</v>
          </cell>
          <cell r="C474" t="str">
            <v>UN</v>
          </cell>
          <cell r="D474">
            <v>54.606499999999997</v>
          </cell>
        </row>
        <row r="475">
          <cell r="A475" t="str">
            <v>001.09.02500</v>
          </cell>
          <cell r="B475" t="str">
            <v>Reparo em esquadria - substituição de folha de porta de madeira tipo solidor, inclusive dobradiças, -(0,80x2,10)m</v>
          </cell>
          <cell r="C475" t="str">
            <v>UN</v>
          </cell>
          <cell r="D475">
            <v>54.606499999999997</v>
          </cell>
        </row>
        <row r="476">
          <cell r="A476" t="str">
            <v>001.09.02520</v>
          </cell>
          <cell r="B476" t="str">
            <v>Reparo em esquadria - substituição de folha de porta de madeira tipo solidor, inclusive dobradiças, -(0,90x2,10)m</v>
          </cell>
          <cell r="C476" t="str">
            <v>UN</v>
          </cell>
          <cell r="D476">
            <v>92.606499999999997</v>
          </cell>
        </row>
        <row r="477">
          <cell r="A477" t="str">
            <v>001.09.02540</v>
          </cell>
          <cell r="B477" t="str">
            <v>Reparo em esquadria - substituição de folha de madeira almofadada, inclusive dobradiças-(0,60x2,10)m</v>
          </cell>
          <cell r="C477" t="str">
            <v>UN</v>
          </cell>
          <cell r="D477">
            <v>73.606499999999997</v>
          </cell>
        </row>
        <row r="478">
          <cell r="A478" t="str">
            <v>001.09.02560</v>
          </cell>
          <cell r="B478" t="str">
            <v>Reparo em esquadria - substituição de folha de madeira almofadada, inclusive dobradiças-(0,70x2,10)m</v>
          </cell>
          <cell r="C478" t="str">
            <v>UN</v>
          </cell>
          <cell r="D478">
            <v>73.606499999999997</v>
          </cell>
        </row>
        <row r="479">
          <cell r="A479" t="str">
            <v>001.09.02580</v>
          </cell>
          <cell r="B479" t="str">
            <v>Reparo em esquadria - substituição de folha de madeira almofadada, inclusive dobradiças-(0,80x2,10)m</v>
          </cell>
          <cell r="C479" t="str">
            <v>UN</v>
          </cell>
          <cell r="D479">
            <v>73.606499999999997</v>
          </cell>
        </row>
        <row r="480">
          <cell r="A480" t="str">
            <v>001.09.02600</v>
          </cell>
          <cell r="B480" t="str">
            <v>Reparo em esquadria - substituição de folha de madeira almofadada, inclusive dobradiças-(0,90x2,10)m</v>
          </cell>
          <cell r="C480" t="str">
            <v>UN</v>
          </cell>
          <cell r="D480">
            <v>87.606499999999997</v>
          </cell>
        </row>
        <row r="481">
          <cell r="A481" t="str">
            <v>001.09.02620</v>
          </cell>
          <cell r="B481" t="str">
            <v>Reparo em esquadria - substituição de batente de peroba, inclusive guarnições -vão de (0,60x2,10)m</v>
          </cell>
          <cell r="C481" t="str">
            <v>JG</v>
          </cell>
          <cell r="D481">
            <v>98.226600000000005</v>
          </cell>
        </row>
        <row r="482">
          <cell r="A482" t="str">
            <v>001.09.02640</v>
          </cell>
          <cell r="B482" t="str">
            <v>Reparo em esquadria - substituição de batente de peroba, inclusive guarnições -vão de (0,70x2,10)m</v>
          </cell>
          <cell r="C482" t="str">
            <v>JG</v>
          </cell>
          <cell r="D482">
            <v>96.892099999999999</v>
          </cell>
        </row>
        <row r="483">
          <cell r="A483" t="str">
            <v>001.09.02660</v>
          </cell>
          <cell r="B483" t="str">
            <v>Reparo em esquadria - substituição de batente de peroba, inclusive guarnições -vão de (0,80x2,10)m</v>
          </cell>
          <cell r="C483" t="str">
            <v>JG</v>
          </cell>
          <cell r="D483">
            <v>108.9226</v>
          </cell>
        </row>
        <row r="484">
          <cell r="A484" t="str">
            <v>001.09.02800</v>
          </cell>
          <cell r="B484" t="str">
            <v>Reparo em Grades e Portões - substituição de ferro CA 25 1/2""</v>
          </cell>
          <cell r="C484" t="str">
            <v>ml</v>
          </cell>
          <cell r="D484">
            <v>4.0110999999999999</v>
          </cell>
        </row>
        <row r="485">
          <cell r="A485" t="str">
            <v>001.09.02820</v>
          </cell>
          <cell r="B485" t="str">
            <v>Reparo em Grades e Portões - substituição de ferro CA 25 7/8""</v>
          </cell>
          <cell r="C485" t="str">
            <v>ml</v>
          </cell>
          <cell r="D485">
            <v>13.7584</v>
          </cell>
        </row>
        <row r="486">
          <cell r="A486" t="str">
            <v>001.09.02840</v>
          </cell>
          <cell r="B486" t="str">
            <v>Reparo em Alambrados e Portões - substituição de tubo de ferro em chapa preta diam.2"" chapa 13</v>
          </cell>
          <cell r="C486" t="str">
            <v>ml</v>
          </cell>
          <cell r="D486">
            <v>16.174800000000001</v>
          </cell>
        </row>
        <row r="487">
          <cell r="A487" t="str">
            <v>001.09.02860</v>
          </cell>
          <cell r="B487" t="str">
            <v>Reparo em Alambrados e Portões - substituição de tela de alambrado galvanizado malha 2"" fio dw12</v>
          </cell>
          <cell r="C487" t="str">
            <v>m2</v>
          </cell>
          <cell r="D487">
            <v>14.151400000000001</v>
          </cell>
        </row>
        <row r="488">
          <cell r="A488" t="str">
            <v>001.10</v>
          </cell>
          <cell r="B488" t="str">
            <v>REVESTIMENTO</v>
          </cell>
          <cell r="D488">
            <v>329.01499999999999</v>
          </cell>
        </row>
        <row r="489">
          <cell r="A489" t="str">
            <v>001.10.00020</v>
          </cell>
          <cell r="B489" t="str">
            <v>Chapisco de aderência c/argamassa de cimento e areia traço 1:3 e= 5 mm</v>
          </cell>
          <cell r="C489" t="str">
            <v>m2</v>
          </cell>
          <cell r="D489">
            <v>1.9576</v>
          </cell>
        </row>
        <row r="490">
          <cell r="A490" t="str">
            <v>001.10.00040</v>
          </cell>
          <cell r="B490" t="str">
            <v>Chapisco de acab.c/argam.de cimento e pedrisco traço 1:4  e= 7 mm</v>
          </cell>
          <cell r="C490" t="str">
            <v>m2</v>
          </cell>
          <cell r="D490">
            <v>2.9297</v>
          </cell>
        </row>
        <row r="491">
          <cell r="A491" t="str">
            <v>001.10.00100</v>
          </cell>
          <cell r="B491" t="str">
            <v>Reboco paulista usando argamassa mista de cimento cal e areia no traço 1:2:8 com 20 mm de espessura</v>
          </cell>
          <cell r="C491" t="str">
            <v>m2</v>
          </cell>
          <cell r="D491">
            <v>7.8211000000000004</v>
          </cell>
        </row>
        <row r="492">
          <cell r="A492" t="str">
            <v>001.10.00110</v>
          </cell>
          <cell r="B492" t="str">
            <v>Reboco paulista usando argamassa mista de cimento cal e areia no traço 1:2:9 com 20 mm de espessura</v>
          </cell>
          <cell r="C492" t="str">
            <v>m2</v>
          </cell>
          <cell r="D492">
            <v>7.6371000000000002</v>
          </cell>
        </row>
        <row r="493">
          <cell r="A493" t="str">
            <v>001.10.00120</v>
          </cell>
          <cell r="B493" t="str">
            <v>Reboco c/ argamassa de cal em pasta e areia fina peneirada no traço 1:2 (espessura 0.5 cm)</v>
          </cell>
          <cell r="C493" t="str">
            <v>m2</v>
          </cell>
          <cell r="D493">
            <v>3.6324999999999998</v>
          </cell>
        </row>
        <row r="494">
          <cell r="A494" t="str">
            <v>001.10.00170</v>
          </cell>
          <cell r="B494" t="str">
            <v>Revestimento c/ argamassa de barita e = 1O mm</v>
          </cell>
          <cell r="C494" t="str">
            <v>m2</v>
          </cell>
          <cell r="D494">
            <v>42.392600000000002</v>
          </cell>
        </row>
        <row r="495">
          <cell r="A495" t="str">
            <v>001.10.00180</v>
          </cell>
          <cell r="B495" t="str">
            <v>Reboco barra lisa com argamassa de cimento e areia 1:1.5 com impermeabilizante inclusive emboço de cimento e areia 1:4</v>
          </cell>
          <cell r="C495" t="str">
            <v>M2</v>
          </cell>
          <cell r="D495">
            <v>17.493600000000001</v>
          </cell>
        </row>
        <row r="496">
          <cell r="A496" t="str">
            <v>001.10.00200</v>
          </cell>
          <cell r="B496" t="str">
            <v>Barra lisa c/ acabamento em nata de cimento comum c/ desempenadeira de aço sobre emboço de cimento e areia 1:4</v>
          </cell>
          <cell r="C496" t="str">
            <v>m2</v>
          </cell>
          <cell r="D496">
            <v>12.008100000000001</v>
          </cell>
        </row>
        <row r="497">
          <cell r="A497" t="str">
            <v>001.10.00220</v>
          </cell>
          <cell r="B497" t="str">
            <v>Barra lisa c/ acabamento em nata de cimento comum c/ desempenadeira de aço sobre emboço de cimento e areia 1:4:8</v>
          </cell>
          <cell r="C497" t="str">
            <v>m2</v>
          </cell>
          <cell r="D497">
            <v>11.581300000000001</v>
          </cell>
        </row>
        <row r="498">
          <cell r="A498" t="str">
            <v>001.10.00240</v>
          </cell>
          <cell r="B498" t="str">
            <v>Barra lisa c/ acabamento em nata de cimento branco c/ desempenadeira de aço sobre emboço de cimento e areia 1:4</v>
          </cell>
          <cell r="C498" t="str">
            <v>m2</v>
          </cell>
          <cell r="D498">
            <v>14.0441</v>
          </cell>
        </row>
        <row r="499">
          <cell r="A499" t="str">
            <v>001.10.00260</v>
          </cell>
          <cell r="B499" t="str">
            <v>Barra lisa c/ acabamento em nata de cimento comum c/ desempenadeira de aço sobre emboço de cimento e areia 1:4:8</v>
          </cell>
          <cell r="C499" t="str">
            <v>m2</v>
          </cell>
          <cell r="D499">
            <v>11.581300000000001</v>
          </cell>
        </row>
        <row r="500">
          <cell r="A500" t="str">
            <v>001.10.00280</v>
          </cell>
          <cell r="B500" t="str">
            <v>Revestimento com azulejo branco (dimensão mínima 150x150 mm, espessura mínima 4 mm) empregando argamassa pré fabricada de cimento colante (a prumo ), incl rejuntamento</v>
          </cell>
          <cell r="C500" t="str">
            <v>m2</v>
          </cell>
          <cell r="D500">
            <v>22.776800000000001</v>
          </cell>
        </row>
        <row r="501">
          <cell r="A501" t="str">
            <v>001.10.00300</v>
          </cell>
          <cell r="B501" t="str">
            <v>Revestimento com azulejo decorado (dimensão mínima 150x150 mm, espessura mínima 4 mm) empregando argamassa pré fabricada de cimento colante (a prumo ), incl rejuntamento</v>
          </cell>
          <cell r="C501" t="str">
            <v>m2</v>
          </cell>
          <cell r="D501">
            <v>19.9938</v>
          </cell>
        </row>
        <row r="502">
          <cell r="A502" t="str">
            <v>001.10.00320</v>
          </cell>
          <cell r="B502" t="str">
            <v>Revestimento Com Piso Parede (dimensão mínima 300x300 mm, espessura mínima 6 mm) Empregando Argamassa Pré Fabricada de Cimento Colante, incl Rejuntamento</v>
          </cell>
          <cell r="C502" t="str">
            <v>m2</v>
          </cell>
          <cell r="D502">
            <v>19.991800000000001</v>
          </cell>
        </row>
        <row r="503">
          <cell r="A503" t="str">
            <v>001.10.00330</v>
          </cell>
          <cell r="B503" t="str">
            <v>Fornecimento e Assentamento de Pastilha de Porcelana (dimensão mínima 100x100 mm, espessura mínima 8 mm), Assentada Com Argamassa Pré- Fabricada de Cimento Colante, Incl. Rejuntamento</v>
          </cell>
          <cell r="C503" t="str">
            <v>m2</v>
          </cell>
          <cell r="D503">
            <v>47.176099999999998</v>
          </cell>
        </row>
        <row r="504">
          <cell r="A504" t="str">
            <v>001.10.00560</v>
          </cell>
          <cell r="B504" t="str">
            <v>Revestimento c/ carpete 8 mm sobre parede</v>
          </cell>
          <cell r="C504" t="str">
            <v>M2</v>
          </cell>
          <cell r="D504">
            <v>24.803599999999999</v>
          </cell>
        </row>
        <row r="505">
          <cell r="A505" t="str">
            <v>001.10.00580</v>
          </cell>
          <cell r="B505" t="str">
            <v>Revestimento de paredes com laminado melaminico colado (formiplac texturizado)</v>
          </cell>
          <cell r="C505" t="str">
            <v>m2</v>
          </cell>
          <cell r="D505">
            <v>23.991599999999998</v>
          </cell>
        </row>
        <row r="506">
          <cell r="A506" t="str">
            <v>001.10.00660</v>
          </cell>
          <cell r="B506" t="str">
            <v>Faixas decorativas para portas e janelas, 10 cm de largura, em argamassa mista de cimento cal e areia</v>
          </cell>
          <cell r="C506" t="str">
            <v>M</v>
          </cell>
          <cell r="D506">
            <v>4.1908000000000003</v>
          </cell>
        </row>
        <row r="507">
          <cell r="A507" t="str">
            <v>001.10.00680</v>
          </cell>
          <cell r="B507" t="str">
            <v>Fornecimento e Assentamento de Faixa Cerâmica Decorada Para Cozinha e Banheiro</v>
          </cell>
          <cell r="C507" t="str">
            <v>ml</v>
          </cell>
          <cell r="D507">
            <v>13.7346</v>
          </cell>
        </row>
        <row r="508">
          <cell r="A508" t="str">
            <v>001.10.00740</v>
          </cell>
          <cell r="B508" t="str">
            <v>Correção de trincas em paredes, usando ferro de 1/4"""" e argamassa de cimento e areia 1:3</v>
          </cell>
          <cell r="C508" t="str">
            <v>M</v>
          </cell>
          <cell r="D508">
            <v>19.276900000000001</v>
          </cell>
        </row>
        <row r="509">
          <cell r="A509" t="str">
            <v>001.11</v>
          </cell>
          <cell r="B509" t="str">
            <v>PISOS RODAPÉS SOLEIRAS E PEITORIS</v>
          </cell>
          <cell r="D509">
            <v>1236.8943999999999</v>
          </cell>
        </row>
        <row r="510">
          <cell r="A510" t="str">
            <v>001.11.00010</v>
          </cell>
          <cell r="B510" t="str">
            <v>Preparo e apiloamento do local destinado a receber o piso, incl. carga e transporte manual de material de caixão de empréstimo para complementação do que faltar.</v>
          </cell>
          <cell r="C510" t="str">
            <v>m2</v>
          </cell>
          <cell r="D510">
            <v>5.9009</v>
          </cell>
        </row>
        <row r="511">
          <cell r="A511" t="str">
            <v>001.11.00015</v>
          </cell>
          <cell r="B511" t="str">
            <v>Fornecimento e Execução de Picoteamento de Piso Para Aplicação de Argamassa de Regularização em Pisos Pré Exitentes</v>
          </cell>
          <cell r="C511" t="str">
            <v>m2</v>
          </cell>
          <cell r="D511">
            <v>1.3325</v>
          </cell>
        </row>
        <row r="512">
          <cell r="A512" t="str">
            <v>001.11.00040</v>
          </cell>
          <cell r="B512" t="str">
            <v>Regularização de laje ou lastro de concreto com argamassa de cimento e areia no traço 1:3, procedendo-se da seguinte maneira: umidecer abundantemente o contrapiso, aplicar nata de agua e cimento e finalmente a aplicar da argamassa de regularização.</v>
          </cell>
          <cell r="C512" t="str">
            <v>m3</v>
          </cell>
          <cell r="D512">
            <v>283.80529999999999</v>
          </cell>
        </row>
        <row r="513">
          <cell r="A513" t="str">
            <v>001.11.00050</v>
          </cell>
          <cell r="B513" t="str">
            <v>Contrapiso de concreto não estrutural Fck=13,5 Mpa, preparado com régua de alumínio e desempenadeira de madeira, perfeitamente nivelado, pronto para receber o piso, esp.= 6.00 cm</v>
          </cell>
          <cell r="C513" t="str">
            <v>m2</v>
          </cell>
          <cell r="D513">
            <v>16.967300000000002</v>
          </cell>
        </row>
        <row r="514">
          <cell r="A514" t="str">
            <v>001.11.00060</v>
          </cell>
          <cell r="B514" t="str">
            <v>Calçada em concreto Fck=13,5 Mpa no traco 1:3:6 com junta de dilatação de madeira 1.2 cm de espessura formando quadro 2.0 x 2.0 m com 6.0 cm de espessura, preparado com régua de alumínio e desempenadeira de madeira, perfeitamente nivelado.</v>
          </cell>
          <cell r="C514" t="str">
            <v>m2</v>
          </cell>
          <cell r="D514">
            <v>19.508099999999999</v>
          </cell>
        </row>
        <row r="515">
          <cell r="A515" t="str">
            <v>001.11.00080</v>
          </cell>
          <cell r="B515" t="str">
            <v>Calçada em concreto Fck=13,5 Mpa, no traço 1:3:6 com junta de dilatação seca, formando quadro de 2.00x2.00 m, com 6 cm de espessura, preparado com régua de alumínio e desempenadeira de madeira, perfeitamente nivelado.</v>
          </cell>
          <cell r="C515" t="str">
            <v>m2</v>
          </cell>
          <cell r="D515">
            <v>19.508099999999999</v>
          </cell>
        </row>
        <row r="516">
          <cell r="A516" t="str">
            <v>001.11.00100</v>
          </cell>
          <cell r="B516" t="str">
            <v>Calçada em Concreto Usinado 13,50 Mpa, Com Junta de Dilatação de Ripa de Madeira de 1.20 cm de Espessura formando Quadro 1.50 x 1.50 m, sendo a espessura de e= 5.00 cm, preparado com régua de alumínio e desempenadeira de madeira, perfeitamente nivelado.</v>
          </cell>
          <cell r="C516" t="str">
            <v>m2</v>
          </cell>
          <cell r="D516">
            <v>20.432700000000001</v>
          </cell>
        </row>
        <row r="517">
          <cell r="A517" t="str">
            <v>001.11.00110</v>
          </cell>
          <cell r="B517" t="str">
            <v>Calçada em Concreto Usinado 13,50 Mpa, Com Junta de Dilatação de Ripa de Madeira de 1.20 cm de Espessura formando Quadro 1.50 x 1.50 m, sendo a espessura de e=7.00 cm, preparado com régua de alumínio e desempenadeira de madeira, perfeitamente nivelado.</v>
          </cell>
          <cell r="C517" t="str">
            <v>m2</v>
          </cell>
          <cell r="D517">
            <v>25.315899999999999</v>
          </cell>
        </row>
        <row r="518">
          <cell r="A518" t="str">
            <v>001.11.00180</v>
          </cell>
          <cell r="B518" t="str">
            <v>Cimentado liso queimado c/espessura de 1.5 cm c/argamassa de cimento e areia no traço 1:3, procedendo-se da seguinte maneira: umidecer abundantemente o contrapiso, aplicar nata de agua e cimento e finalmente a aplicar da argamassa de acabamento.</v>
          </cell>
          <cell r="C518" t="str">
            <v>m2</v>
          </cell>
          <cell r="D518">
            <v>6.6917999999999997</v>
          </cell>
        </row>
        <row r="519">
          <cell r="A519" t="str">
            <v>001.11.00200</v>
          </cell>
          <cell r="B519" t="str">
            <v>Cimentado liso queimado c/espessura de 2 cm usando argamassa de cimento e areia 1:3 c/ juntas plásticas de 19 mm formando quadros de 2.00 x 2.00 m,umidecer abundantemente o contrapiso, aplicar nata de agua e cimento e finalmente a aplicar a argamassa.</v>
          </cell>
          <cell r="C519" t="str">
            <v>m2</v>
          </cell>
          <cell r="D519">
            <v>10.9033</v>
          </cell>
        </row>
        <row r="520">
          <cell r="A520" t="str">
            <v>001.11.00280</v>
          </cell>
          <cell r="B520" t="str">
            <v>Cimentado liso queimado c/ po xadrez e=1.5 cm c/argamassa de cimento e areia no traço 1:3, umidecer abundantemente o contrapiso, aplicar nata de agua e cimento e finalmente a aplicar a argamassa.</v>
          </cell>
          <cell r="C520" t="str">
            <v>m2</v>
          </cell>
          <cell r="D520">
            <v>7.5258000000000003</v>
          </cell>
        </row>
        <row r="521">
          <cell r="A521" t="str">
            <v>001.11.00310</v>
          </cell>
          <cell r="B521" t="str">
            <v>Revestimento com Piso Cerâmico Esmaltado (dimensão mínima 300x300mm, espessura mínima 8 mm), PI 02, Assentado Com Argamassa Colante Uso Interno, incl. rejuntamento.</v>
          </cell>
          <cell r="C521" t="str">
            <v>m2</v>
          </cell>
          <cell r="D521">
            <v>19.514099999999999</v>
          </cell>
        </row>
        <row r="522">
          <cell r="A522" t="str">
            <v>001.11.00311</v>
          </cell>
          <cell r="B522" t="str">
            <v>Revestimento com Piso Cerâmico Esmaltado (dimensão mínima 300x300mm, espessura mínima 8 mm), PI 03, Assentado Com Argamassa Colante Uso Interno, incl. rejuntamento</v>
          </cell>
          <cell r="C522" t="str">
            <v>m2</v>
          </cell>
          <cell r="D522">
            <v>19.514099999999999</v>
          </cell>
        </row>
        <row r="523">
          <cell r="A523" t="str">
            <v>001.11.00312</v>
          </cell>
          <cell r="B523" t="str">
            <v>Revestimento com Piso Cerâmico Esmaltado (dimensão mínima 300x300mm, espessura mínima 8 mm), PI 04, Assentado Com Argamassa Colante Uso Interno, incl. rejuntamento</v>
          </cell>
          <cell r="C523" t="str">
            <v>m2</v>
          </cell>
          <cell r="D523">
            <v>19.514099999999999</v>
          </cell>
        </row>
        <row r="524">
          <cell r="A524" t="str">
            <v>001.11.00313</v>
          </cell>
          <cell r="B524" t="str">
            <v>Revestimento com Piso Cerâmico Esmaltado (dimensão mínima 300x300mm, espessura mínima 8 mm), PI 05, Assentado Com Argamassa Colante Uso Interno, incl. rejuntamento</v>
          </cell>
          <cell r="C524" t="str">
            <v>m2</v>
          </cell>
          <cell r="D524">
            <v>19.514099999999999</v>
          </cell>
        </row>
        <row r="525">
          <cell r="A525" t="str">
            <v>001.11.00321</v>
          </cell>
          <cell r="B525" t="str">
            <v>Revestimento de pisos e lajotas cerâmicas 30x30 cm assente c/argamassa de cimento e areia 1:4</v>
          </cell>
          <cell r="C525" t="str">
            <v>M2</v>
          </cell>
          <cell r="D525">
            <v>21.881699999999999</v>
          </cell>
        </row>
        <row r="526">
          <cell r="A526" t="str">
            <v>001.11.00341</v>
          </cell>
          <cell r="B526" t="str">
            <v>Assentamento de ladrilho hidráulico cor natural do cimento, assente com argamassa mista de cimento, cal e areia traço 1:4 adição 100 kg cimento</v>
          </cell>
          <cell r="C526" t="str">
            <v>m2</v>
          </cell>
          <cell r="D526">
            <v>34.721200000000003</v>
          </cell>
        </row>
        <row r="527">
          <cell r="A527" t="str">
            <v>001.11.00342</v>
          </cell>
          <cell r="B527" t="str">
            <v>Assentamento de ladrilho hidráulico cor única, assente com argamassa mista de cimento, cal e areia traço 1:4 adição 100 kg cimento</v>
          </cell>
          <cell r="C527" t="str">
            <v>m2</v>
          </cell>
          <cell r="D527">
            <v>36.921199999999999</v>
          </cell>
        </row>
        <row r="528">
          <cell r="A528" t="str">
            <v>001.11.00343</v>
          </cell>
          <cell r="B528" t="str">
            <v>Assentamento de ladrilho hidráulico tipo Cuiabá, assente com argamassa mista de cimento, cal e areia traço 1:4 adição 100 kg cimento</v>
          </cell>
          <cell r="C528" t="str">
            <v>m2</v>
          </cell>
          <cell r="D528">
            <v>38.0212</v>
          </cell>
        </row>
        <row r="529">
          <cell r="A529" t="str">
            <v>001.11.00344</v>
          </cell>
          <cell r="B529" t="str">
            <v>Assentamento de ladrilho hidráulico tipo Copacabana, assente com argamassa mista de cimento, cal e areia traço 1:4 adição 100 kg cimento</v>
          </cell>
          <cell r="C529" t="str">
            <v>m2</v>
          </cell>
          <cell r="D529">
            <v>43.5212</v>
          </cell>
        </row>
        <row r="530">
          <cell r="A530" t="str">
            <v>001.11.00461</v>
          </cell>
          <cell r="B530" t="str">
            <v>Revestimento de piso em granilite fundido no local formando quadros de 2.00 m2 de área ( no máximo) com junta plastica colorida e faixa perimétrica de 30 cm na cor preta fazendo meia cana, aplicação de 2 demãos de resina acrilica</v>
          </cell>
          <cell r="C530" t="str">
            <v>m2</v>
          </cell>
          <cell r="D530">
            <v>16.6541</v>
          </cell>
        </row>
        <row r="531">
          <cell r="A531" t="str">
            <v>001.11.00481</v>
          </cell>
          <cell r="B531" t="str">
            <v>Assentamento de junta plástica de dilatacao p/pisos de 19 mm</v>
          </cell>
          <cell r="C531" t="str">
            <v>ML</v>
          </cell>
          <cell r="D531">
            <v>1.6704000000000001</v>
          </cell>
        </row>
        <row r="532">
          <cell r="A532" t="str">
            <v>001.11.00581</v>
          </cell>
          <cell r="B532" t="str">
            <v>Revestimento de piso em ardosia natural 40x40cm cor preta tipo on com resinex</v>
          </cell>
          <cell r="C532" t="str">
            <v>M2</v>
          </cell>
          <cell r="D532">
            <v>26.732700000000001</v>
          </cell>
        </row>
        <row r="533">
          <cell r="A533" t="str">
            <v>001.11.00601</v>
          </cell>
          <cell r="B533" t="str">
            <v>Revestimento de paviflex sobre lastro ou laje regularizada, assentado com cola especial de 2.00 mm de espessura</v>
          </cell>
          <cell r="C533" t="str">
            <v>M2</v>
          </cell>
          <cell r="D533">
            <v>40.183599999999998</v>
          </cell>
        </row>
        <row r="534">
          <cell r="A534" t="str">
            <v>001.11.00621</v>
          </cell>
          <cell r="B534" t="str">
            <v>Revestimento de paviflex sobre lastro ou laje regularizada, assentado com cola especial de 3.20 mm de espessura</v>
          </cell>
          <cell r="C534" t="str">
            <v>M2</v>
          </cell>
          <cell r="D534">
            <v>68.533600000000007</v>
          </cell>
        </row>
        <row r="535">
          <cell r="A535" t="str">
            <v>001.11.00641</v>
          </cell>
          <cell r="B535" t="str">
            <v>Revestimento de paviflex sobre lastro ou laje regularizada, assentado com cola especial de 1.60 mm de espessura</v>
          </cell>
          <cell r="C535" t="str">
            <v>M2</v>
          </cell>
          <cell r="D535">
            <v>32.833599999999997</v>
          </cell>
        </row>
        <row r="536">
          <cell r="A536" t="str">
            <v>001.11.00681</v>
          </cell>
          <cell r="B536" t="str">
            <v>Revestimento da escada (degrau e espelho) c/ ardósia preta tipo on c/ resinex</v>
          </cell>
          <cell r="C536" t="str">
            <v>M2</v>
          </cell>
          <cell r="D536">
            <v>30.999199999999998</v>
          </cell>
        </row>
        <row r="537">
          <cell r="A537" t="str">
            <v>001.11.00701</v>
          </cell>
          <cell r="B537" t="str">
            <v>Execução de Piso em Concreto Usinado Armado Fck=15 Mpa, espessura do concreto e=15, incluso lastro de brita espessura e= 5 cm, e tela soldada Q 92 de 15 x 15 cm , diam do aço 4.20 mm2, acabamento do piso sem elementos mecânicos</v>
          </cell>
          <cell r="C537" t="str">
            <v>m2</v>
          </cell>
          <cell r="D537">
            <v>42.729100000000003</v>
          </cell>
        </row>
        <row r="538">
          <cell r="A538" t="str">
            <v>001.11.00721</v>
          </cell>
          <cell r="B538" t="str">
            <v>Assentamento de rodapé de cimentado usando argamassa de cimento e areia 1:3 com altura de 10 cm, simples</v>
          </cell>
          <cell r="C538" t="str">
            <v>ML</v>
          </cell>
          <cell r="D538">
            <v>5.4762000000000004</v>
          </cell>
        </row>
        <row r="539">
          <cell r="A539" t="str">
            <v>001.11.00741</v>
          </cell>
          <cell r="B539" t="str">
            <v>Assentamento de rodapé de cimentado usando argamassa de cimento e areia 1:3 com altura de 10 cm, de cor</v>
          </cell>
          <cell r="C539" t="str">
            <v>ML</v>
          </cell>
          <cell r="D539">
            <v>6.3990999999999998</v>
          </cell>
        </row>
        <row r="540">
          <cell r="A540" t="str">
            <v>001.11.00761</v>
          </cell>
          <cell r="B540" t="str">
            <v>Assentamento de rodapés para pisos em ceramica 30x30</v>
          </cell>
          <cell r="C540" t="str">
            <v>ML</v>
          </cell>
          <cell r="D540">
            <v>5.4912999999999998</v>
          </cell>
        </row>
        <row r="541">
          <cell r="A541" t="str">
            <v>001.11.00781</v>
          </cell>
          <cell r="B541" t="str">
            <v>Assentamento de rodapés de de madeira de 10 cm de altura</v>
          </cell>
          <cell r="C541" t="str">
            <v>ML</v>
          </cell>
          <cell r="D541">
            <v>7.4458000000000002</v>
          </cell>
        </row>
        <row r="542">
          <cell r="A542" t="str">
            <v>001.11.00821</v>
          </cell>
          <cell r="B542" t="str">
            <v>Assentamento de mármore c/10 cm de altura e 2.00 cm de espessura</v>
          </cell>
          <cell r="C542" t="str">
            <v>ML</v>
          </cell>
          <cell r="D542">
            <v>19.636099999999999</v>
          </cell>
        </row>
        <row r="543">
          <cell r="A543" t="str">
            <v>001.11.00841</v>
          </cell>
          <cell r="B543" t="str">
            <v>Assentamento de rodapé de cerâmica empregando pasta de argamassa de cimento colante</v>
          </cell>
          <cell r="C543" t="str">
            <v>ML</v>
          </cell>
          <cell r="D543">
            <v>2.1575000000000002</v>
          </cell>
        </row>
        <row r="544">
          <cell r="A544" t="str">
            <v>001.11.00861</v>
          </cell>
          <cell r="B544" t="str">
            <v>Assentamento de paviflex c/9 cm de altura assente com cola especial</v>
          </cell>
          <cell r="C544" t="str">
            <v>ML</v>
          </cell>
          <cell r="D544">
            <v>4.3353999999999999</v>
          </cell>
        </row>
        <row r="545">
          <cell r="A545" t="str">
            <v>001.11.00901</v>
          </cell>
          <cell r="B545" t="str">
            <v>Assentamento de rodapé de madeira de peróba 7x1.5 cm fixados c/tacos de peróba previamente chumbados na alvenaria c/ espaçamento max. de 2.00x2.00 m</v>
          </cell>
          <cell r="C545" t="str">
            <v>ML</v>
          </cell>
          <cell r="D545">
            <v>22.854800000000001</v>
          </cell>
        </row>
        <row r="546">
          <cell r="A546" t="str">
            <v>001.11.00921</v>
          </cell>
          <cell r="B546" t="str">
            <v>Assentamento de rodapé de ardósia natural</v>
          </cell>
          <cell r="C546" t="str">
            <v>ML</v>
          </cell>
          <cell r="D546">
            <v>7.9911000000000003</v>
          </cell>
        </row>
        <row r="547">
          <cell r="A547" t="str">
            <v>001.11.00941</v>
          </cell>
          <cell r="B547" t="str">
            <v>Assentamento de rodapé de granito na cor verde ubatuba com 7 cm de espessura</v>
          </cell>
          <cell r="C547" t="str">
            <v>ML</v>
          </cell>
          <cell r="D547">
            <v>19.324100000000001</v>
          </cell>
        </row>
        <row r="548">
          <cell r="A548" t="str">
            <v>001.11.00961</v>
          </cell>
          <cell r="B548" t="str">
            <v>Assentamento de rodapé de de lajota colonial</v>
          </cell>
          <cell r="C548" t="str">
            <v>ML</v>
          </cell>
          <cell r="D548">
            <v>8.1670999999999996</v>
          </cell>
        </row>
        <row r="549">
          <cell r="A549" t="str">
            <v>001.11.00981</v>
          </cell>
          <cell r="B549" t="str">
            <v>Assentamento de soleiras externas c/ pingadeira ou ressalto penetrando 2.50 cm de c/ lado da alvenaria assentado c/ aragam. de cimento e areia no traço 1:4, de mármore branco marfim 3.00 cm</v>
          </cell>
          <cell r="C549" t="str">
            <v>ML</v>
          </cell>
          <cell r="D549">
            <v>21.161999999999999</v>
          </cell>
        </row>
        <row r="550">
          <cell r="A550" t="str">
            <v>001.11.01001</v>
          </cell>
          <cell r="B550" t="str">
            <v>Assentamento de soleiras externas c/ pingadeira ou ressalto penetrando 2.50 cm de c/ lado da alvenaria assentado c/ aragam. de cimento e areia no traço 1:4, de granilite</v>
          </cell>
          <cell r="C550" t="str">
            <v>ML</v>
          </cell>
          <cell r="D550">
            <v>6.5724</v>
          </cell>
        </row>
        <row r="551">
          <cell r="A551" t="str">
            <v>001.11.01021</v>
          </cell>
          <cell r="B551" t="str">
            <v>Assentamento de soleira interna de 0.15 m de mármore branco marfim 3.00 cmassente c/ argamassa de cimento e areia 1:4 m</v>
          </cell>
          <cell r="C551" t="str">
            <v>ML</v>
          </cell>
          <cell r="D551">
            <v>20.3873</v>
          </cell>
        </row>
        <row r="552">
          <cell r="A552" t="str">
            <v>001.11.01041</v>
          </cell>
          <cell r="B552" t="str">
            <v>Assentamento de soleira interna de 0.15 m de granilite  assente c/ argamassa de cimento e areia 1:4 m</v>
          </cell>
          <cell r="C552" t="str">
            <v>ML</v>
          </cell>
          <cell r="D552">
            <v>7.1898</v>
          </cell>
        </row>
        <row r="553">
          <cell r="A553" t="str">
            <v>001.11.01061</v>
          </cell>
          <cell r="B553" t="str">
            <v>Assentamento de soleira interna de 0.15 m de ardósia ,assente c/ argamassa de cimento e areia no traço 1:4</v>
          </cell>
          <cell r="C553" t="str">
            <v>ML</v>
          </cell>
          <cell r="D553">
            <v>11.455299999999999</v>
          </cell>
        </row>
        <row r="554">
          <cell r="A554" t="str">
            <v>001.11.01081</v>
          </cell>
          <cell r="B554" t="str">
            <v>Assentamento de soleira de granito l=0,15m e=2cm</v>
          </cell>
          <cell r="C554" t="str">
            <v>UN</v>
          </cell>
          <cell r="D554">
            <v>23.486999999999998</v>
          </cell>
        </row>
        <row r="555">
          <cell r="A555" t="str">
            <v>001.11.01101</v>
          </cell>
          <cell r="B555" t="str">
            <v>Assentamento de soleira de granito na cor verde ubatuba l=15 cm</v>
          </cell>
          <cell r="C555" t="str">
            <v>ML</v>
          </cell>
          <cell r="D555">
            <v>40.587000000000003</v>
          </cell>
        </row>
        <row r="556">
          <cell r="A556" t="str">
            <v>001.11.01121</v>
          </cell>
          <cell r="B556" t="str">
            <v>Assentamento de peitoril de mármore branco espessura 3.00 cm, assente com argamassa de cimento e areia traço 1:4</v>
          </cell>
          <cell r="C556" t="str">
            <v>ML</v>
          </cell>
          <cell r="D556">
            <v>17.907399999999999</v>
          </cell>
        </row>
        <row r="557">
          <cell r="A557" t="str">
            <v>001.11.01141</v>
          </cell>
          <cell r="B557" t="str">
            <v>Assentamento de peitoril de granilite espessura 2.50 cm, assente com argamassa de cimento e areia traço 1:4</v>
          </cell>
          <cell r="C557" t="str">
            <v>ML</v>
          </cell>
          <cell r="D557">
            <v>8.5264000000000006</v>
          </cell>
        </row>
        <row r="558">
          <cell r="A558" t="str">
            <v>001.11.01161</v>
          </cell>
          <cell r="B558" t="str">
            <v>Assentamento de peitoril de ardósia polida  espessura 3.00 cm, assente com argamassa de cimento e areia traço 1:4</v>
          </cell>
          <cell r="C558" t="str">
            <v>ml</v>
          </cell>
          <cell r="D558">
            <v>14.244999999999999</v>
          </cell>
        </row>
        <row r="559">
          <cell r="A559" t="str">
            <v>001.11.01181</v>
          </cell>
          <cell r="B559" t="str">
            <v>Assentamento de peitoril interno de mármore branco espessura 2.00 cm, assentes com argamassa de cimento e areia 1:4</v>
          </cell>
          <cell r="C559" t="str">
            <v>ML</v>
          </cell>
          <cell r="D559">
            <v>18.947700000000001</v>
          </cell>
        </row>
        <row r="560">
          <cell r="A560" t="str">
            <v>001.11.01201</v>
          </cell>
          <cell r="B560" t="str">
            <v>Assentamento de peitoril interno de granilite espessura 2.50 cm, assentes com argamassa de cimento e areia 1:4</v>
          </cell>
          <cell r="C560" t="str">
            <v>ML</v>
          </cell>
          <cell r="D560">
            <v>5.7976999999999999</v>
          </cell>
        </row>
        <row r="561">
          <cell r="A561" t="str">
            <v>001.12</v>
          </cell>
          <cell r="B561" t="str">
            <v>FORROS E DIVISÓRIAS</v>
          </cell>
          <cell r="D561">
            <v>1101.4413</v>
          </cell>
        </row>
        <row r="562">
          <cell r="A562" t="str">
            <v>001.12.00020</v>
          </cell>
          <cell r="B562" t="str">
            <v>Forro de tábuas de cedrinho 10.00x1.00 cm aplicados em sarrafos 10x2.5 cm espacados de 50x50 cm</v>
          </cell>
          <cell r="C562" t="str">
            <v>M2</v>
          </cell>
          <cell r="D562">
            <v>28.898499999999999</v>
          </cell>
        </row>
        <row r="563">
          <cell r="A563" t="str">
            <v>001.12.00040</v>
          </cell>
          <cell r="B563" t="str">
            <v>Forro de tábuas de cedrinho 10.00x1.00 cm aplicados em caibros de 5x6 cm espaçados de 50x50 cm</v>
          </cell>
          <cell r="C563" t="str">
            <v>M2</v>
          </cell>
          <cell r="D563">
            <v>29.525500000000001</v>
          </cell>
        </row>
        <row r="564">
          <cell r="A564" t="str">
            <v>001.12.00100</v>
          </cell>
          <cell r="B564" t="str">
            <v>Cimalha de cedrinho</v>
          </cell>
          <cell r="C564" t="str">
            <v>ML</v>
          </cell>
          <cell r="D564">
            <v>2.3441000000000001</v>
          </cell>
        </row>
        <row r="565">
          <cell r="A565" t="str">
            <v>001.12.00140</v>
          </cell>
          <cell r="B565" t="str">
            <v>Forro de gesso 60x60 cm liso fixado diretamente na estrutura por meio de arame galvanizado</v>
          </cell>
          <cell r="C565" t="str">
            <v>m2</v>
          </cell>
          <cell r="D565">
            <v>17.436599999999999</v>
          </cell>
        </row>
        <row r="566">
          <cell r="A566" t="str">
            <v>001.12.00150</v>
          </cell>
          <cell r="B566" t="str">
            <v>Forro Em Gesso Acartonado com Painel FGA  incl. assessórios</v>
          </cell>
          <cell r="C566" t="str">
            <v>m2</v>
          </cell>
          <cell r="D566">
            <v>31.337399999999999</v>
          </cell>
        </row>
        <row r="567">
          <cell r="A567" t="str">
            <v>001.12.00155</v>
          </cell>
          <cell r="B567" t="str">
            <v>Forro Em Gesso Acartonado com Painel FGE  incl. assessórios</v>
          </cell>
          <cell r="C567" t="str">
            <v>m2</v>
          </cell>
          <cell r="D567">
            <v>35.223300000000002</v>
          </cell>
        </row>
        <row r="568">
          <cell r="A568" t="str">
            <v>001.12.00160</v>
          </cell>
          <cell r="B568" t="str">
            <v>Fornecimento e Instalação de Moldura em Gesso h=7 cm</v>
          </cell>
          <cell r="C568" t="str">
            <v>m</v>
          </cell>
          <cell r="D568">
            <v>7</v>
          </cell>
        </row>
        <row r="569">
          <cell r="A569" t="str">
            <v>001.12.00180</v>
          </cell>
          <cell r="B569" t="str">
            <v>Sanca de gesso l=1,20 m</v>
          </cell>
          <cell r="C569" t="str">
            <v>ML</v>
          </cell>
          <cell r="D569">
            <v>25</v>
          </cell>
        </row>
        <row r="570">
          <cell r="A570" t="str">
            <v>001.12.00200</v>
          </cell>
          <cell r="B570" t="str">
            <v>Sanca de gesso l=0,30m</v>
          </cell>
          <cell r="C570" t="str">
            <v>ML</v>
          </cell>
          <cell r="D570">
            <v>9</v>
          </cell>
        </row>
        <row r="571">
          <cell r="A571" t="str">
            <v>001.12.00320</v>
          </cell>
          <cell r="B571" t="str">
            <v>Fornecimento e Instalação de Forro de pvc branco 200 mm, incl. estrutura para fixação em metalon galvanizado e rodaforro</v>
          </cell>
          <cell r="C571" t="str">
            <v>m2</v>
          </cell>
          <cell r="D571">
            <v>29</v>
          </cell>
        </row>
        <row r="572">
          <cell r="A572" t="str">
            <v>001.12.00360</v>
          </cell>
          <cell r="B572" t="str">
            <v>Substituição de tábuas p/forro de cedrinho</v>
          </cell>
          <cell r="C572" t="str">
            <v>M2</v>
          </cell>
          <cell r="D572">
            <v>18.536999999999999</v>
          </cell>
        </row>
        <row r="573">
          <cell r="A573" t="str">
            <v>001.12.00380</v>
          </cell>
          <cell r="B573" t="str">
            <v>Repregamento de forro de madeira</v>
          </cell>
          <cell r="C573" t="str">
            <v>M2</v>
          </cell>
          <cell r="D573">
            <v>1.2952999999999999</v>
          </cell>
        </row>
        <row r="574">
          <cell r="A574" t="str">
            <v>001.12.00600</v>
          </cell>
          <cell r="B574" t="str">
            <v>Fornecimento e instalação de divisória de granilite para sanitários assentada com argamassa de cimento e areia 1:3</v>
          </cell>
          <cell r="C574" t="str">
            <v>m2</v>
          </cell>
          <cell r="D574">
            <v>118.28060000000001</v>
          </cell>
        </row>
        <row r="575">
          <cell r="A575" t="str">
            <v>001.12.00700</v>
          </cell>
          <cell r="B575" t="str">
            <v>Fornecimento e instalação de divisória p/ banheiro em ardosia polida natural c/ resinex</v>
          </cell>
          <cell r="C575" t="str">
            <v>m2</v>
          </cell>
          <cell r="D575">
            <v>109.6836</v>
          </cell>
        </row>
        <row r="576">
          <cell r="A576" t="str">
            <v>001.12.00800</v>
          </cell>
          <cell r="B576" t="str">
            <v>Fornecimento e instalação de divisória p/ banheiro em granito polido, assente com argamassa,  na cor cinza.</v>
          </cell>
          <cell r="C576" t="str">
            <v>m2</v>
          </cell>
          <cell r="D576">
            <v>156.2336</v>
          </cell>
        </row>
        <row r="577">
          <cell r="A577" t="str">
            <v>001.12.00900</v>
          </cell>
          <cell r="B577" t="str">
            <v>Fornecimento e instalação de divisória naval stander padrão bege com perfis de aço na cor preto , cinza ou branco</v>
          </cell>
          <cell r="C577" t="str">
            <v>m2</v>
          </cell>
          <cell r="D577">
            <v>42.383400000000002</v>
          </cell>
        </row>
        <row r="578">
          <cell r="A578" t="str">
            <v>001.12.00920</v>
          </cell>
          <cell r="B578" t="str">
            <v>Fornecimento e instalação de porta de divisória  incl.montante , fechadura e dobradiças, divisória naval stander branco, cinza ou areia jundiai  com perfis de aço na cor preto, branco e cinza</v>
          </cell>
          <cell r="C578" t="str">
            <v>cj</v>
          </cell>
          <cell r="D578">
            <v>126.0202</v>
          </cell>
        </row>
        <row r="579">
          <cell r="A579" t="str">
            <v>001.12.00940</v>
          </cell>
          <cell r="B579" t="str">
            <v>Fornecimento e instalação de divisória naval stander padrão branco, cinza ou areia jundiai, perfis de aço na cor preta e bandeira em vidro</v>
          </cell>
          <cell r="C579" t="str">
            <v>m2</v>
          </cell>
          <cell r="D579">
            <v>56.060600000000001</v>
          </cell>
        </row>
        <row r="580">
          <cell r="A580" t="str">
            <v>001.12.00960</v>
          </cell>
          <cell r="B580" t="str">
            <v>Fornecimento e instalação de porta de divisória  incl.montante , fechadura e dobradiças, divisória naval stander branco, cinza ou areia jundiai  com perfis de aço na cor preto, branco e cinza</v>
          </cell>
          <cell r="C580" t="str">
            <v>cj</v>
          </cell>
          <cell r="D580">
            <v>126.0202</v>
          </cell>
        </row>
        <row r="581">
          <cell r="A581" t="str">
            <v>001.12.00980</v>
          </cell>
          <cell r="B581" t="str">
            <v>Fornecimento e instalação de ferragens para porta de divisória</v>
          </cell>
          <cell r="C581" t="str">
            <v>un</v>
          </cell>
          <cell r="D581">
            <v>71.010099999999994</v>
          </cell>
        </row>
        <row r="582">
          <cell r="A582" t="str">
            <v>001.12.01000</v>
          </cell>
          <cell r="B582" t="str">
            <v>Parede Em Gesso Acartonado Revestida nas Duas Faces com Painel FGE sendo Montante e Guia 75, incl. parafuso GN 25, Massa e Fita .</v>
          </cell>
          <cell r="C582" t="str">
            <v>m2</v>
          </cell>
          <cell r="D582">
            <v>61.151299999999999</v>
          </cell>
        </row>
        <row r="583">
          <cell r="A583" t="str">
            <v>001.13</v>
          </cell>
          <cell r="B583" t="str">
            <v>VIDROS</v>
          </cell>
          <cell r="D583">
            <v>2710.9706000000001</v>
          </cell>
        </row>
        <row r="584">
          <cell r="A584" t="str">
            <v>001.13.00020</v>
          </cell>
          <cell r="B584" t="str">
            <v>Fornecimento e Instalação de Vidro liso incolor espessura 3.00 mm</v>
          </cell>
          <cell r="C584" t="str">
            <v>m2</v>
          </cell>
          <cell r="D584">
            <v>42</v>
          </cell>
        </row>
        <row r="585">
          <cell r="A585" t="str">
            <v>001.13.00040</v>
          </cell>
          <cell r="B585" t="str">
            <v>Fornecimento e Instalação de Vidro liso incolor espessura 4.00 mm</v>
          </cell>
          <cell r="C585" t="str">
            <v>m2</v>
          </cell>
          <cell r="D585">
            <v>58</v>
          </cell>
        </row>
        <row r="586">
          <cell r="A586" t="str">
            <v>001.13.00060</v>
          </cell>
          <cell r="B586" t="str">
            <v>Fornecimento e Instalação de Vidro liso incolor espessura 5.00 mm</v>
          </cell>
          <cell r="C586" t="str">
            <v>m2</v>
          </cell>
          <cell r="D586">
            <v>75</v>
          </cell>
        </row>
        <row r="587">
          <cell r="A587" t="str">
            <v>001.13.00080</v>
          </cell>
          <cell r="B587" t="str">
            <v>Fornecimento e Instalação de Vidro liso incolor espessura 6.00 mm</v>
          </cell>
          <cell r="C587" t="str">
            <v>m2</v>
          </cell>
          <cell r="D587">
            <v>85</v>
          </cell>
        </row>
        <row r="588">
          <cell r="A588" t="str">
            <v>001.13.00081</v>
          </cell>
          <cell r="B588" t="str">
            <v>Fornecimento e Instalação de Vidro liso incolor espessura 8.00 mm</v>
          </cell>
          <cell r="C588" t="str">
            <v>m2</v>
          </cell>
          <cell r="D588">
            <v>100</v>
          </cell>
        </row>
        <row r="589">
          <cell r="A589" t="str">
            <v>001.13.00082</v>
          </cell>
          <cell r="B589" t="str">
            <v>Fornecimento e Instalação de Vidro liso incolor espessura 10.00 mm</v>
          </cell>
          <cell r="C589" t="str">
            <v>m2</v>
          </cell>
          <cell r="D589">
            <v>145</v>
          </cell>
        </row>
        <row r="590">
          <cell r="A590" t="str">
            <v>001.13.00100</v>
          </cell>
          <cell r="B590" t="str">
            <v>Fornecimento e Instalação de Vidro martelado espessura 3.00 mm</v>
          </cell>
          <cell r="C590" t="str">
            <v>m2</v>
          </cell>
          <cell r="D590">
            <v>42</v>
          </cell>
        </row>
        <row r="591">
          <cell r="A591" t="str">
            <v>001.13.00120</v>
          </cell>
          <cell r="B591" t="str">
            <v>Fornecimento e Instalação de Vidro canelado comum espessura 4.00 mm</v>
          </cell>
          <cell r="C591" t="str">
            <v>m2</v>
          </cell>
          <cell r="D591">
            <v>42</v>
          </cell>
        </row>
        <row r="592">
          <cell r="A592" t="str">
            <v>001.13.00140</v>
          </cell>
          <cell r="B592" t="str">
            <v>Fornecimento e Instalação de Vidro liso fumê cinza espessura 4.00 mm</v>
          </cell>
          <cell r="C592" t="str">
            <v>m2</v>
          </cell>
          <cell r="D592">
            <v>85</v>
          </cell>
        </row>
        <row r="593">
          <cell r="A593" t="str">
            <v>001.13.00160</v>
          </cell>
          <cell r="B593" t="str">
            <v>Fornecimento e Instalação de Vidro liso fumê cinza espessura 5.00 mm</v>
          </cell>
          <cell r="C593" t="str">
            <v>m2</v>
          </cell>
          <cell r="D593">
            <v>100</v>
          </cell>
        </row>
        <row r="594">
          <cell r="A594" t="str">
            <v>001.13.00170</v>
          </cell>
          <cell r="B594" t="str">
            <v>Fornecimento e Instalação de Vidro liso cinza fumê espessura 6.00 mm</v>
          </cell>
          <cell r="C594" t="str">
            <v>m2</v>
          </cell>
          <cell r="D594">
            <v>115</v>
          </cell>
        </row>
        <row r="595">
          <cell r="A595" t="str">
            <v>001.13.00175</v>
          </cell>
          <cell r="B595" t="str">
            <v>Fornecimento e Instalação de Vidro liso cinza fumê espessura 8.00 mm</v>
          </cell>
          <cell r="C595" t="str">
            <v>m2</v>
          </cell>
          <cell r="D595">
            <v>155</v>
          </cell>
        </row>
        <row r="596">
          <cell r="A596" t="str">
            <v>001.13.00180</v>
          </cell>
          <cell r="B596" t="str">
            <v>Fornecimento e Instalação de Vidro liso fumê cinza espessura 10.00 mm</v>
          </cell>
          <cell r="C596" t="str">
            <v>m2</v>
          </cell>
          <cell r="D596">
            <v>195</v>
          </cell>
        </row>
        <row r="597">
          <cell r="A597" t="str">
            <v>001.13.00300</v>
          </cell>
          <cell r="B597" t="str">
            <v>Fornecimento e Instalação de Vidro liso incolor termperado espessura 6.00 mm</v>
          </cell>
          <cell r="C597" t="str">
            <v>m2</v>
          </cell>
          <cell r="D597">
            <v>115</v>
          </cell>
        </row>
        <row r="598">
          <cell r="A598" t="str">
            <v>001.13.00320</v>
          </cell>
          <cell r="B598" t="str">
            <v>Fornecimento e Instalação de Vidro liso incolor termperado espessura 8.00 mm</v>
          </cell>
          <cell r="C598" t="str">
            <v>m2</v>
          </cell>
          <cell r="D598">
            <v>140</v>
          </cell>
        </row>
        <row r="599">
          <cell r="A599" t="str">
            <v>001.13.00340</v>
          </cell>
          <cell r="B599" t="str">
            <v>Fornecimento e Instalação de Vidro liso incolor termperado espessura 10.00 mm</v>
          </cell>
          <cell r="C599" t="str">
            <v>m2</v>
          </cell>
          <cell r="D599">
            <v>170</v>
          </cell>
        </row>
        <row r="600">
          <cell r="A600" t="str">
            <v>001.13.00400</v>
          </cell>
          <cell r="B600" t="str">
            <v>Fornecimento e Instalação de Vidro liso cinza fumê temperado espessura 6 mm</v>
          </cell>
          <cell r="C600" t="str">
            <v>m2</v>
          </cell>
          <cell r="D600">
            <v>145</v>
          </cell>
        </row>
        <row r="601">
          <cell r="A601" t="str">
            <v>001.13.00420</v>
          </cell>
          <cell r="B601" t="str">
            <v>Fornecimento e Instalação de Vidro liso cinza fumê temperado espessura 8 mm</v>
          </cell>
          <cell r="C601" t="str">
            <v>m2</v>
          </cell>
          <cell r="D601">
            <v>190</v>
          </cell>
        </row>
        <row r="602">
          <cell r="A602" t="str">
            <v>001.13.00440</v>
          </cell>
          <cell r="B602" t="str">
            <v>Fornecimento e Instalação de Vidro liso cinza fumê temperado espessura 10 mm</v>
          </cell>
          <cell r="C602" t="str">
            <v>m2</v>
          </cell>
          <cell r="D602">
            <v>225</v>
          </cell>
        </row>
        <row r="603">
          <cell r="A603" t="str">
            <v>001.13.00500</v>
          </cell>
          <cell r="B603" t="str">
            <v>Fornecimento e Instalação de Perfil ""U"" Cavalão</v>
          </cell>
          <cell r="C603" t="str">
            <v>ml</v>
          </cell>
          <cell r="D603">
            <v>8.6859999999999999</v>
          </cell>
        </row>
        <row r="604">
          <cell r="A604" t="str">
            <v>001.13.00520</v>
          </cell>
          <cell r="B604" t="str">
            <v>Fornecimento e Instalação de Dobradiça Inferior Para Porta de Vidro</v>
          </cell>
          <cell r="C604" t="str">
            <v>un</v>
          </cell>
          <cell r="D604">
            <v>53.412599999999998</v>
          </cell>
        </row>
        <row r="605">
          <cell r="A605" t="str">
            <v>001.13.00540</v>
          </cell>
          <cell r="B605" t="str">
            <v>Fornecimento e Instalação de Dobradiça Superior Para Porta de Vidro</v>
          </cell>
          <cell r="C605" t="str">
            <v>un</v>
          </cell>
          <cell r="D605">
            <v>53.412599999999998</v>
          </cell>
        </row>
        <row r="606">
          <cell r="A606" t="str">
            <v>001.13.00560</v>
          </cell>
          <cell r="B606" t="str">
            <v>Fornecimento e Instalação de Trinco Para Piso em Porta de Vidro</v>
          </cell>
          <cell r="C606" t="str">
            <v>un</v>
          </cell>
          <cell r="D606">
            <v>62.6342</v>
          </cell>
        </row>
        <row r="607">
          <cell r="A607" t="str">
            <v>001.13.00580</v>
          </cell>
          <cell r="B607" t="str">
            <v>Fornecimento e Instalação de Fechadura e  Contra Fechadura Para Porta de Vidro</v>
          </cell>
          <cell r="C607" t="str">
            <v>cj</v>
          </cell>
          <cell r="D607">
            <v>93.412599999999998</v>
          </cell>
        </row>
        <row r="608">
          <cell r="A608" t="str">
            <v>001.13.00600</v>
          </cell>
          <cell r="B608" t="str">
            <v>Fornecimento e Instalação de Puxador de Madeira Para Porta de Vidro</v>
          </cell>
          <cell r="C608" t="str">
            <v>cj</v>
          </cell>
          <cell r="D608">
            <v>43.412599999999998</v>
          </cell>
        </row>
        <row r="609">
          <cell r="A609" t="str">
            <v>001.13.00800</v>
          </cell>
          <cell r="B609" t="str">
            <v>Fornecimento e instalação de box para banheiro em perfil de alumínio e acrílico cinza, incl.toalheiro</v>
          </cell>
          <cell r="C609" t="str">
            <v>m2</v>
          </cell>
          <cell r="D609">
            <v>86</v>
          </cell>
        </row>
        <row r="610">
          <cell r="A610" t="str">
            <v>001.13.00820</v>
          </cell>
          <cell r="B610" t="str">
            <v>Fornecimento e instalação de box para banheiro em perfil de alumínio com acrílico fumê,cristal ou ouro velho, incl. toalheiro</v>
          </cell>
          <cell r="C610" t="str">
            <v>m2</v>
          </cell>
          <cell r="D610">
            <v>86</v>
          </cell>
        </row>
        <row r="611">
          <cell r="A611" t="str">
            <v>001.14</v>
          </cell>
          <cell r="B611" t="str">
            <v>PINTURA</v>
          </cell>
          <cell r="D611">
            <v>567.21900000000005</v>
          </cell>
        </row>
        <row r="612">
          <cell r="A612" t="str">
            <v>001.14.00020</v>
          </cell>
          <cell r="B612" t="str">
            <v>Caiação em paredes e tetos à 03 demãos</v>
          </cell>
          <cell r="C612" t="str">
            <v>m2</v>
          </cell>
          <cell r="D612">
            <v>0.82599999999999996</v>
          </cell>
        </row>
        <row r="613">
          <cell r="A613" t="str">
            <v>001.14.00045</v>
          </cell>
          <cell r="B613" t="str">
            <v>Emassamento de Parede Interna ou Forro Com Massa Corrida à Base de PVA  1ª Linha com Duas Demãos</v>
          </cell>
          <cell r="C613" t="str">
            <v>m2</v>
          </cell>
          <cell r="D613">
            <v>3.2052999999999998</v>
          </cell>
        </row>
        <row r="614">
          <cell r="A614" t="str">
            <v>001.14.00047</v>
          </cell>
          <cell r="B614" t="str">
            <v>Emassamento de Parede Interna, Externa ou Forro Com Massa Corrida  Acrílica  1ª Linha com Duas Demãos</v>
          </cell>
          <cell r="C614" t="str">
            <v>m2</v>
          </cell>
          <cell r="D614">
            <v>5.8514999999999997</v>
          </cell>
        </row>
        <row r="615">
          <cell r="A615" t="str">
            <v>001.14.00048</v>
          </cell>
          <cell r="B615" t="str">
            <v>Pintura Em Selador Acrilico (1ª Linha ) Sobre Superfície Rebocada, duas demãos, aplicado a rolo de lã</v>
          </cell>
          <cell r="C615" t="str">
            <v>m2</v>
          </cell>
          <cell r="D615">
            <v>2.0775999999999999</v>
          </cell>
        </row>
        <row r="616">
          <cell r="A616" t="str">
            <v>001.14.00050</v>
          </cell>
          <cell r="B616" t="str">
            <v>Pintura Em Látex PVA (1ª Linha Renner ou Suvinil) Sobre Superfície Perfeitamente Emassada, duas demãos</v>
          </cell>
          <cell r="C616" t="str">
            <v>m2</v>
          </cell>
          <cell r="D616">
            <v>2.9777999999999998</v>
          </cell>
        </row>
        <row r="617">
          <cell r="A617" t="str">
            <v>001.14.00080</v>
          </cell>
          <cell r="B617" t="str">
            <v>Pintura Em Látex PVA (1ª Linha Renner ou Suvinil) em superfície rebocada executada como segue: limpeza e lixamento preliminar , uma demão de selador(, duas demãos de tinta de acabamento</v>
          </cell>
          <cell r="C617" t="str">
            <v>m2</v>
          </cell>
          <cell r="D617">
            <v>4.4993999999999996</v>
          </cell>
        </row>
        <row r="618">
          <cell r="A618" t="str">
            <v>001.14.00100</v>
          </cell>
          <cell r="B618" t="str">
            <v>Pintura Látex Acrílica (1ª Linha Renner ou Suvinil) Sobre Superfície Perfeitamente Emassada, duas demãos</v>
          </cell>
          <cell r="C618" t="str">
            <v>m2</v>
          </cell>
          <cell r="D618">
            <v>3.1438999999999999</v>
          </cell>
        </row>
        <row r="619">
          <cell r="A619" t="str">
            <v>001.14.00120</v>
          </cell>
          <cell r="B619" t="str">
            <v>Pintura Látex Acrílico(1ª Linha Renner ou Suvinil) em superfície rebocada executada como segue: limpeza e lixamento preliminar, uma demão de selador acrílico e duas demãos de tinta de acabamento</v>
          </cell>
          <cell r="C619" t="str">
            <v>m2</v>
          </cell>
          <cell r="D619">
            <v>4.6654999999999998</v>
          </cell>
        </row>
        <row r="620">
          <cell r="A620" t="str">
            <v>001.14.00140</v>
          </cell>
          <cell r="B620" t="str">
            <v>Textura Acrílica (1ªLinha) em Parede Externa ou Interna, incl. Aplicação de Fundo Preparador de Superfície Base Solvente</v>
          </cell>
          <cell r="C620" t="str">
            <v>m2</v>
          </cell>
          <cell r="D620">
            <v>7.2527999999999997</v>
          </cell>
        </row>
        <row r="621">
          <cell r="A621" t="str">
            <v>001.14.00180</v>
          </cell>
          <cell r="B621" t="str">
            <v>Pintura em esquadria de ferro inclusive lixamento uma demão de zarcão, correções de imperfeições e 02 demãos de tinta base de grafite</v>
          </cell>
          <cell r="C621" t="str">
            <v>M2</v>
          </cell>
          <cell r="D621">
            <v>11.182399999999999</v>
          </cell>
        </row>
        <row r="622">
          <cell r="A622" t="str">
            <v>001.14.00200</v>
          </cell>
          <cell r="B622" t="str">
            <v>Pintura em esquadria de ferro inclusive lixamento uma demão de zarcão, correções de imperfeições e 02 demãos de tinta base de esmalte</v>
          </cell>
          <cell r="C622" t="str">
            <v>M2</v>
          </cell>
          <cell r="D622">
            <v>10.8704</v>
          </cell>
        </row>
        <row r="623">
          <cell r="A623" t="str">
            <v>001.14.00220</v>
          </cell>
          <cell r="B623" t="str">
            <v>Pintura em esquadria de ferro inclusive lixamento uma demão de zarcão, correções de imperfeições e 02 demãos de tinta base de alimínio</v>
          </cell>
          <cell r="C623" t="str">
            <v>M2</v>
          </cell>
          <cell r="D623">
            <v>10.8704</v>
          </cell>
        </row>
        <row r="624">
          <cell r="A624" t="str">
            <v>001.14.00240</v>
          </cell>
          <cell r="B624" t="str">
            <v>Pintura em esquadria de ferro inclusive lixamento uma demão de zarcão, correções de imperfeições e 02 demãos de tinta base de óleo</v>
          </cell>
          <cell r="C624" t="str">
            <v>M2</v>
          </cell>
          <cell r="D624">
            <v>10.8704</v>
          </cell>
        </row>
        <row r="625">
          <cell r="A625" t="str">
            <v>001.14.00260</v>
          </cell>
          <cell r="B625" t="str">
            <v>Pintura a esmalte em esquadrias de madeira com massa corrida</v>
          </cell>
          <cell r="C625" t="str">
            <v>M2</v>
          </cell>
          <cell r="D625">
            <v>12.101699999999999</v>
          </cell>
        </row>
        <row r="626">
          <cell r="A626" t="str">
            <v>001.14.00280</v>
          </cell>
          <cell r="B626" t="str">
            <v>Pintura a esmalte em esquadria de madeira sem massa corrida aplicada a 2 ou 3 demãos após os lixamentos preliminares</v>
          </cell>
          <cell r="C626" t="str">
            <v>M2</v>
          </cell>
          <cell r="D626">
            <v>8.1027000000000005</v>
          </cell>
        </row>
        <row r="627">
          <cell r="A627" t="str">
            <v>001.14.00300</v>
          </cell>
          <cell r="B627" t="str">
            <v>Pintura a esmalte com massa corrida em rodpés de madeira à 3 demãos aos após lixamento preliminar</v>
          </cell>
          <cell r="C627" t="str">
            <v>ML</v>
          </cell>
          <cell r="D627">
            <v>2.4598</v>
          </cell>
        </row>
        <row r="628">
          <cell r="A628" t="str">
            <v>001.14.00320</v>
          </cell>
          <cell r="B628" t="str">
            <v>Pintura à esmalte em forro de madeira à duas demãos em superfície lixada aparelhada e amassada</v>
          </cell>
          <cell r="C628" t="str">
            <v>M2</v>
          </cell>
          <cell r="D628">
            <v>11.655099999999999</v>
          </cell>
        </row>
        <row r="629">
          <cell r="A629" t="str">
            <v>001.14.00340</v>
          </cell>
          <cell r="B629" t="str">
            <v>Pintura em estrutura metálica com grafite incl. limpeza com escova de aço e duas demãos de zarcão</v>
          </cell>
          <cell r="C629" t="str">
            <v>M2</v>
          </cell>
          <cell r="D629">
            <v>5.1429</v>
          </cell>
        </row>
        <row r="630">
          <cell r="A630" t="str">
            <v>001.14.00360</v>
          </cell>
          <cell r="B630" t="str">
            <v>Pintura em estrutura metálica com alumínio incl. limpeza com escova de aço e duas demãos de zarcão</v>
          </cell>
          <cell r="C630" t="str">
            <v>M2</v>
          </cell>
          <cell r="D630">
            <v>5.1429</v>
          </cell>
        </row>
        <row r="631">
          <cell r="A631" t="str">
            <v>001.14.00380</v>
          </cell>
          <cell r="B631" t="str">
            <v>Pintura em estrutura metálica com esmalte incl. limpeza com escova de aço e duas demãos de zarcão</v>
          </cell>
          <cell r="C631" t="str">
            <v>M2</v>
          </cell>
          <cell r="D631">
            <v>5.1429</v>
          </cell>
        </row>
        <row r="632">
          <cell r="A632" t="str">
            <v>001.14.00400</v>
          </cell>
          <cell r="B632" t="str">
            <v>Pintura em cobertura metálica zincada inclusive limpeza das superfícies (interna e externa) na face interna.uma demão de tinta base (cromato de zinco) e duas demãos de tinta de acabamento de base sintética,</v>
          </cell>
          <cell r="C632" t="str">
            <v>M2</v>
          </cell>
          <cell r="D632">
            <v>6.2830000000000004</v>
          </cell>
        </row>
        <row r="633">
          <cell r="A633" t="str">
            <v>001.14.00420</v>
          </cell>
          <cell r="B633" t="str">
            <v>Pintura em cobertura metálica zincada inclusive limpeza das superfícies (interna e externa) na face externa aplicação de emulsão asfáltica a frio na espessura aproximadamente de 1.00 mm, uma demão de acabamento com tinta base de asfalto</v>
          </cell>
          <cell r="C633" t="str">
            <v>M2</v>
          </cell>
          <cell r="D633">
            <v>13.9017</v>
          </cell>
        </row>
        <row r="634">
          <cell r="A634" t="str">
            <v>001.14.00500</v>
          </cell>
          <cell r="B634" t="str">
            <v>Pintura em paredes internas com esmalte incl 02 demaos de massa corrida pva</v>
          </cell>
          <cell r="C634" t="str">
            <v>m2</v>
          </cell>
          <cell r="D634">
            <v>9.0042000000000009</v>
          </cell>
        </row>
        <row r="635">
          <cell r="A635" t="str">
            <v>001.14.00520</v>
          </cell>
          <cell r="B635" t="str">
            <v>Pintura em paredes internas com esmalte e com retoque de  massa corrida</v>
          </cell>
          <cell r="C635" t="str">
            <v>m2</v>
          </cell>
          <cell r="D635">
            <v>6.5228000000000002</v>
          </cell>
        </row>
        <row r="636">
          <cell r="A636" t="str">
            <v>001.14.00540</v>
          </cell>
          <cell r="B636" t="str">
            <v>Pintura interan a óleo em paredes com massa corrida executada da seguinte forma: lixamento preliminar a seco com lixa n.1 e limpeza do pó resultante, aparelhamento com 01 demão de líquido base (impermeabilizante) aplicado a trincha ou pincel</v>
          </cell>
          <cell r="C636" t="str">
            <v>M2</v>
          </cell>
          <cell r="D636">
            <v>12.253399999999999</v>
          </cell>
        </row>
        <row r="637">
          <cell r="A637" t="str">
            <v>001.14.00560</v>
          </cell>
          <cell r="B637" t="str">
            <v>Pintura à óleo em paredes internas, duas demãos, sem massa corrida executada da seguinte forma: lixamento preliminar a seco com lixa n.1 e limpeza do pó resultante - aparelhamento 01 demão com líquidobase (impermeabilizante) - 02 ou 03 demãos</v>
          </cell>
          <cell r="C637" t="str">
            <v>M2</v>
          </cell>
          <cell r="D637">
            <v>6.5228000000000002</v>
          </cell>
        </row>
        <row r="638">
          <cell r="A638" t="str">
            <v>001.14.00580</v>
          </cell>
          <cell r="B638" t="str">
            <v>Pintura a óleo em esquadrias de madeira c/massa corrida</v>
          </cell>
          <cell r="C638" t="str">
            <v>M2</v>
          </cell>
          <cell r="D638">
            <v>10.767300000000001</v>
          </cell>
        </row>
        <row r="639">
          <cell r="A639" t="str">
            <v>001.14.00600</v>
          </cell>
          <cell r="B639" t="str">
            <v>Pintura em porta de madeira com tinta a óleo renner ou similar</v>
          </cell>
          <cell r="C639" t="str">
            <v>M2</v>
          </cell>
          <cell r="D639">
            <v>7.2358000000000002</v>
          </cell>
        </row>
        <row r="640">
          <cell r="A640" t="str">
            <v>001.14.00620</v>
          </cell>
          <cell r="B640" t="str">
            <v>Pintura à óleo em rodapés de madeira à duas demãos após lixamento preliminar com retoques de massa para vedação de juntas, orifícios e outros defeitos</v>
          </cell>
          <cell r="C640" t="str">
            <v>ML</v>
          </cell>
          <cell r="D640">
            <v>1.4215</v>
          </cell>
        </row>
        <row r="641">
          <cell r="A641" t="str">
            <v>001.14.00640</v>
          </cell>
          <cell r="B641" t="str">
            <v>Pintura externa à óleo em madeira (portões, cerca, etc) à 03 demãos s/ aparelhamento e emassamento prévio</v>
          </cell>
          <cell r="C641" t="str">
            <v>M2</v>
          </cell>
          <cell r="D641">
            <v>7.2100999999999997</v>
          </cell>
        </row>
        <row r="642">
          <cell r="A642" t="str">
            <v>001.14.00660</v>
          </cell>
          <cell r="B642" t="str">
            <v>Pintura à óleo em madeiramento aparente (galpões, passadiços e beirais) a 3 demãos sem aparelhamento e emassamento prévio</v>
          </cell>
          <cell r="C642" t="str">
            <v>M2</v>
          </cell>
          <cell r="D642">
            <v>5.1166</v>
          </cell>
        </row>
        <row r="643">
          <cell r="A643" t="str">
            <v>001.14.00680</v>
          </cell>
          <cell r="B643" t="str">
            <v>Pintura externa c/ verniz plástico a base de poliuretano (verniz de barco) aplicado à 3 demãos sobre esquadrias e peça de madeira expostas ao tempo convenientemente intercalado entre as demãos</v>
          </cell>
          <cell r="C643" t="str">
            <v>M2</v>
          </cell>
          <cell r="D643">
            <v>6.3780999999999999</v>
          </cell>
        </row>
        <row r="644">
          <cell r="A644" t="str">
            <v>001.14.00700</v>
          </cell>
          <cell r="B644" t="str">
            <v>Pintura envernizamento de alvenaria aparente inclusive a preparação da superfície em 02 demãos</v>
          </cell>
          <cell r="C644" t="str">
            <v>M2</v>
          </cell>
          <cell r="D644">
            <v>6.2975000000000003</v>
          </cell>
        </row>
        <row r="645">
          <cell r="A645" t="str">
            <v>001.14.00720</v>
          </cell>
          <cell r="B645" t="str">
            <v>Pintura com verniz acrílico sobre paredes de concreto aplicado à duas demãos</v>
          </cell>
          <cell r="C645" t="str">
            <v>M2</v>
          </cell>
          <cell r="D645">
            <v>4.5688000000000004</v>
          </cell>
        </row>
        <row r="646">
          <cell r="A646" t="str">
            <v>001.14.00740</v>
          </cell>
          <cell r="B646" t="str">
            <v>Envernizamento interno em esquadrias ou forro de madeira executador da seguinte forma:lixamento e limpeza preliminar, correção de defeitos com massa incolor seguido de lixamento, duas demãos de verniz de  aparelho e lixamento e 02 demãos de verniz</v>
          </cell>
          <cell r="C646" t="str">
            <v>m2</v>
          </cell>
          <cell r="D646">
            <v>6.9675000000000002</v>
          </cell>
        </row>
        <row r="647">
          <cell r="A647" t="str">
            <v>001.14.00780</v>
          </cell>
          <cell r="B647" t="str">
            <v>Pintura - envernizamento de rodapés de madeira lixada e aparelhada com retoque de massa para correção de juntas e orifícios, verniz e acabamento aplicado em duas demãos a pincel</v>
          </cell>
          <cell r="C647" t="str">
            <v>M2</v>
          </cell>
          <cell r="D647">
            <v>1.3131999999999999</v>
          </cell>
        </row>
        <row r="648">
          <cell r="A648" t="str">
            <v>001.14.00800</v>
          </cell>
          <cell r="B648" t="str">
            <v>Pintura - envernizamento de rodapés de madeira lixada e aparelhada com retoque de massa para correção de juntas e orifícios, verniz e acabamento aplicado em duas demãos a boneca</v>
          </cell>
          <cell r="C648" t="str">
            <v>M2</v>
          </cell>
          <cell r="D648">
            <v>1.4215</v>
          </cell>
        </row>
        <row r="649">
          <cell r="A649" t="str">
            <v>001.14.00820</v>
          </cell>
          <cell r="B649" t="str">
            <v>Enceramento de madeira à boneca (portas, lambris, painéis  divisões) recomendada apenas para madeiras nobres como imbuia, caviúna, perobinha do campo, jacarandá, etc. e executado como segue: limpeza e lixamento preliminar, obturação de orifíc</v>
          </cell>
          <cell r="C649" t="str">
            <v>M2</v>
          </cell>
          <cell r="D649">
            <v>6.3494999999999999</v>
          </cell>
        </row>
        <row r="650">
          <cell r="A650" t="str">
            <v>001.14.00840</v>
          </cell>
          <cell r="B650" t="str">
            <v>Pintura externa em madeira aparente c/ líquido imunizante aplicado à brocha, pistola ou por imersão de acordo com as especificações  do fabricante</v>
          </cell>
          <cell r="C650" t="str">
            <v>M2</v>
          </cell>
          <cell r="D650">
            <v>1.6244000000000001</v>
          </cell>
        </row>
        <row r="651">
          <cell r="A651" t="str">
            <v>001.14.00860</v>
          </cell>
          <cell r="B651" t="str">
            <v>Pintura c/nata de cimento</v>
          </cell>
          <cell r="C651" t="str">
            <v>M2</v>
          </cell>
          <cell r="D651">
            <v>1.9872000000000001</v>
          </cell>
        </row>
        <row r="652">
          <cell r="A652" t="str">
            <v>001.14.00880</v>
          </cell>
          <cell r="B652" t="str">
            <v>Pintura novacor piso</v>
          </cell>
          <cell r="C652" t="str">
            <v>M2</v>
          </cell>
          <cell r="D652">
            <v>3.8085</v>
          </cell>
        </row>
        <row r="653">
          <cell r="A653" t="str">
            <v>001.14.00885</v>
          </cell>
          <cell r="B653" t="str">
            <v>Pintura de marcação da quadra de esportes c/tinta especial (conf.especificação da cbd) inclusive preparo da superfície (larg. 5.00 cm)</v>
          </cell>
          <cell r="C653" t="str">
            <v>ml</v>
          </cell>
          <cell r="D653">
            <v>4.2210000000000001</v>
          </cell>
        </row>
        <row r="654">
          <cell r="A654" t="str">
            <v>001.14.00890</v>
          </cell>
          <cell r="B654" t="str">
            <v>Pintura de marcação do campo de futebol a cal inclusive preparação do terreno largura 10 cm (conf. especif.do dop)</v>
          </cell>
          <cell r="C654" t="str">
            <v>ml</v>
          </cell>
          <cell r="D654">
            <v>3.1065</v>
          </cell>
        </row>
        <row r="655">
          <cell r="A655" t="str">
            <v>001.14.00895</v>
          </cell>
          <cell r="B655" t="str">
            <v>Demarcação de faixa com tinta acrílica especial - largura 10.00 cm</v>
          </cell>
          <cell r="C655" t="str">
            <v>ml</v>
          </cell>
          <cell r="D655">
            <v>5.4360999999999997</v>
          </cell>
        </row>
        <row r="656">
          <cell r="A656" t="str">
            <v>001.14.00900</v>
          </cell>
          <cell r="B656" t="str">
            <v>Resina aplicada a duas demaos em pisos diversos</v>
          </cell>
          <cell r="C656" t="str">
            <v>M2</v>
          </cell>
          <cell r="D656">
            <v>1.9628000000000001</v>
          </cell>
        </row>
        <row r="657">
          <cell r="A657" t="str">
            <v>001.14.00920</v>
          </cell>
          <cell r="B657" t="str">
            <v>Raspagem, lixamento e aplicacao de sinteco fosco e semi-fosco</v>
          </cell>
          <cell r="C657" t="str">
            <v>M2</v>
          </cell>
          <cell r="D657">
            <v>6.0039999999999996</v>
          </cell>
        </row>
        <row r="658">
          <cell r="A658" t="str">
            <v>001.14.00940</v>
          </cell>
          <cell r="B658" t="str">
            <v>Pintura em concreto aparente com silicone aplicado a duas demãos</v>
          </cell>
          <cell r="C658" t="str">
            <v>m2</v>
          </cell>
          <cell r="D658">
            <v>5.9654999999999996</v>
          </cell>
        </row>
        <row r="659">
          <cell r="A659" t="str">
            <v>001.14.00960</v>
          </cell>
          <cell r="B659" t="str">
            <v>Pintura do nome do estado e da atividade</v>
          </cell>
          <cell r="C659" t="str">
            <v>UN</v>
          </cell>
          <cell r="D659">
            <v>188.68</v>
          </cell>
        </row>
        <row r="660">
          <cell r="A660" t="str">
            <v>001.14.00990</v>
          </cell>
          <cell r="B660" t="str">
            <v>Pintura Epóxi em Piso a Duas Demãos Sobre Superfície Rebocada, incl Limpeza da superfície</v>
          </cell>
          <cell r="C660" t="str">
            <v>m2</v>
          </cell>
          <cell r="D660">
            <v>9.5902999999999992</v>
          </cell>
        </row>
        <row r="661">
          <cell r="A661" t="str">
            <v>001.14.00995</v>
          </cell>
          <cell r="B661" t="str">
            <v>Pintura Epóxi em Piscina ou Área Molhada à Duas Demãos Sobre Superfície Rebocada, incl preparação da superfície</v>
          </cell>
          <cell r="C661" t="str">
            <v>m2</v>
          </cell>
          <cell r="D661">
            <v>11.5015</v>
          </cell>
        </row>
        <row r="662">
          <cell r="A662" t="str">
            <v>001.14.00996</v>
          </cell>
          <cell r="B662" t="str">
            <v>Demarcação de Faixa Com Tinta Epóxi em Pisos, à Duas Demãos, Incl. Preparo da Superfície</v>
          </cell>
          <cell r="C662" t="str">
            <v>ml</v>
          </cell>
          <cell r="D662">
            <v>4.1375999999999999</v>
          </cell>
        </row>
        <row r="663">
          <cell r="A663" t="str">
            <v>001.14.00997</v>
          </cell>
          <cell r="B663" t="str">
            <v>Demarcação de Faixa Com Tinta Epóxi em Piscinas ou Áreas Molhadas, à Duas Demãos, Incl. Preparo da Superfície</v>
          </cell>
          <cell r="C663" t="str">
            <v>ml</v>
          </cell>
          <cell r="D663">
            <v>4.1375999999999999</v>
          </cell>
        </row>
        <row r="664">
          <cell r="A664" t="str">
            <v>001.14.01020</v>
          </cell>
          <cell r="B664" t="str">
            <v>Pintura de conservação de parede ou teto sem retoque de massa,com látex pva(1ª Linha Renner ou Suvinil) à uma demão, incl. aplicação fundo preparador base solvente</v>
          </cell>
          <cell r="C664" t="str">
            <v>m2</v>
          </cell>
          <cell r="D664">
            <v>3.2517999999999998</v>
          </cell>
        </row>
        <row r="665">
          <cell r="A665" t="str">
            <v>001.14.01040</v>
          </cell>
          <cell r="B665" t="str">
            <v>Pintura de conservação de parede ou teto sem retoque de massa,com látex pva(1ª Linha Renner ou Suvinil)  a duas demãos, incl.  aplicação fundo preparador base solvente</v>
          </cell>
          <cell r="C665" t="str">
            <v>m2</v>
          </cell>
          <cell r="D665">
            <v>4.0791000000000004</v>
          </cell>
        </row>
        <row r="666">
          <cell r="A666" t="str">
            <v>001.14.01060</v>
          </cell>
          <cell r="B666" t="str">
            <v>Pintura de conservação de parede ou teto sem retoque de massa,com tinta a oleo  à uma demão, incl. aplicação fundo preparador base solvente</v>
          </cell>
          <cell r="C666" t="str">
            <v>m2</v>
          </cell>
          <cell r="D666">
            <v>3.8188</v>
          </cell>
        </row>
        <row r="667">
          <cell r="A667" t="str">
            <v>001.14.01080</v>
          </cell>
          <cell r="B667" t="str">
            <v>Pintura de conservação de parede ou teto sem retoque de massa,com tinta a oleo a duas demãos, incl. aplicação fundo preparador base solvente</v>
          </cell>
          <cell r="C667" t="str">
            <v>m2</v>
          </cell>
          <cell r="D667">
            <v>5.5712000000000002</v>
          </cell>
        </row>
        <row r="668">
          <cell r="A668" t="str">
            <v>001.14.01100</v>
          </cell>
          <cell r="B668" t="str">
            <v>Pintura de conservação de parede ou teto sem retoque de massa,com tinta látex acrilico(1ª Linha Renner ou Suvinil) à uma demão, incl. aplicação fundo preparador base solvente</v>
          </cell>
          <cell r="C668" t="str">
            <v>m2</v>
          </cell>
          <cell r="D668">
            <v>3.3854000000000002</v>
          </cell>
        </row>
        <row r="669">
          <cell r="A669" t="str">
            <v>001.14.01120</v>
          </cell>
          <cell r="B669" t="str">
            <v>Pintura de conservação de parede ou teto sem retoque de massa,com tinta látex acrilico(1ª Linha Renner ou Suvinil) a duas demãos, incl. aplicação fundo preparador base solvente</v>
          </cell>
          <cell r="C669" t="str">
            <v>m2</v>
          </cell>
          <cell r="D669">
            <v>4.2451999999999996</v>
          </cell>
        </row>
        <row r="670">
          <cell r="A670" t="str">
            <v>001.14.01140</v>
          </cell>
          <cell r="B670" t="str">
            <v>Pintura de conservação em parede ou teto com retoque de massa, com látex pva(1ª Linha Renner ou Suvinil)  à duas demãos, incl. aplicação fundo preparador base solvente</v>
          </cell>
          <cell r="C670" t="str">
            <v>m2</v>
          </cell>
          <cell r="D670">
            <v>5.0374999999999996</v>
          </cell>
        </row>
        <row r="671">
          <cell r="A671" t="str">
            <v>001.14.01160</v>
          </cell>
          <cell r="B671" t="str">
            <v>Pintura de conservação em parede ou teto com retoque de massa, com tinta a óleo  à duas demãos incl. aplicação fundo preparador base solvente</v>
          </cell>
          <cell r="C671" t="str">
            <v>m2</v>
          </cell>
          <cell r="D671">
            <v>6.0312000000000001</v>
          </cell>
        </row>
        <row r="672">
          <cell r="A672" t="str">
            <v>001.14.01180</v>
          </cell>
          <cell r="B672" t="str">
            <v>Pintura de conservação em parede ou teto com retoque de massa, com tinta latéx acrilílico(1ª Linha Renner ou Suvinil) à duas demãos, incl. aplicação fundo preparador base solvente</v>
          </cell>
          <cell r="C672" t="str">
            <v>m2</v>
          </cell>
          <cell r="D672">
            <v>5.2035999999999998</v>
          </cell>
        </row>
        <row r="673">
          <cell r="A673" t="str">
            <v>001.14.01200</v>
          </cell>
          <cell r="B673" t="str">
            <v>Pintura de conservação em esquadria metálica com tinta a oleo à uma demão com retoque da pintura de base (zarcão ou grafite)</v>
          </cell>
          <cell r="C673" t="str">
            <v>M2</v>
          </cell>
          <cell r="D673">
            <v>3.3538000000000001</v>
          </cell>
        </row>
        <row r="674">
          <cell r="A674" t="str">
            <v>001.14.01220</v>
          </cell>
          <cell r="B674" t="str">
            <v>Pintura de conservação em esquadria metálica com tinta a oleo a duas demãos com retoque da pintura de base (zarcão ou grafite)</v>
          </cell>
          <cell r="C674" t="str">
            <v>M2</v>
          </cell>
          <cell r="D674">
            <v>5.1830999999999996</v>
          </cell>
        </row>
        <row r="675">
          <cell r="A675" t="str">
            <v>001.14.01240</v>
          </cell>
          <cell r="B675" t="str">
            <v>Pintura de conservação em esquadria metálica com tinta grafite à uma demão com retoque da pintura de base (zarcão ou grafite)</v>
          </cell>
          <cell r="C675" t="str">
            <v>M2</v>
          </cell>
          <cell r="D675">
            <v>3.5670000000000002</v>
          </cell>
        </row>
        <row r="676">
          <cell r="A676" t="str">
            <v>001.14.01260</v>
          </cell>
          <cell r="B676" t="str">
            <v>Pintura de conservação em esquadria metálica com tinta grafite a duas demãos com retoque da pintura de base (zarcão ou grafite)</v>
          </cell>
          <cell r="C676" t="str">
            <v>M2</v>
          </cell>
          <cell r="D676">
            <v>5.5922999999999998</v>
          </cell>
        </row>
        <row r="677">
          <cell r="A677" t="str">
            <v>001.14.01280</v>
          </cell>
          <cell r="B677" t="str">
            <v>Pintura de conservação em esquadria metálica com tinta esmalte à uma demão com retoque da pintura de base (zarcão ou grafite)</v>
          </cell>
          <cell r="C677" t="str">
            <v>M2</v>
          </cell>
          <cell r="D677">
            <v>3.5670000000000002</v>
          </cell>
        </row>
        <row r="678">
          <cell r="A678" t="str">
            <v>001.14.01300</v>
          </cell>
          <cell r="B678" t="str">
            <v>Pintura de conservação em esquadria metálica com tinta esmalte a duas demãos com retoque da pintura de base (zarcão ou grafite)</v>
          </cell>
          <cell r="C678" t="str">
            <v>M2</v>
          </cell>
          <cell r="D678">
            <v>5.5922999999999998</v>
          </cell>
        </row>
        <row r="679">
          <cell r="A679" t="str">
            <v>001.15</v>
          </cell>
          <cell r="B679" t="str">
            <v>SERVIÇOS COMPLEMENTARES</v>
          </cell>
          <cell r="D679">
            <v>12847.773999999999</v>
          </cell>
        </row>
        <row r="680">
          <cell r="A680" t="str">
            <v>001.15.00020</v>
          </cell>
          <cell r="B680" t="str">
            <v>Fornecimento de quadro negro conforme detalhe do dop de 4.00x1.20m executado na obra. após chapisco prévio será executado o emboço com argamassa 1:4:8 e reboco com argamassa 1:2 ;12 de granulação fina com superfície cuidadosamente desempenada. pintura p</v>
          </cell>
          <cell r="C680" t="str">
            <v>UN</v>
          </cell>
          <cell r="D680">
            <v>118.06019999999999</v>
          </cell>
        </row>
        <row r="681">
          <cell r="A681" t="str">
            <v>001.15.00040</v>
          </cell>
          <cell r="B681" t="str">
            <v>Fornecimento de quadro negro conforme detalhe do dop de 4.00x1.20 m executado na obra, a 80 cm do piso acabado. após chapisco prévio será executado o emboço 1:4:8 e reboco com argamassa 1:4:12 de granulação fina com a superfície cuidadosamente desempena</v>
          </cell>
          <cell r="C681" t="str">
            <v>UN</v>
          </cell>
          <cell r="D681">
            <v>110.9093</v>
          </cell>
        </row>
        <row r="682">
          <cell r="A682" t="str">
            <v>001.15.00060</v>
          </cell>
          <cell r="B682" t="str">
            <v>Recuperação de quadro negro com retoque de massa (base de óleo) lixamento e polimento com lixa de água e pintura com duas demãos de tinta verde opaca especial</v>
          </cell>
          <cell r="C682" t="str">
            <v>UN</v>
          </cell>
          <cell r="D682">
            <v>52.200299999999999</v>
          </cell>
        </row>
        <row r="683">
          <cell r="A683" t="str">
            <v>001.15.00080</v>
          </cell>
          <cell r="B683" t="str">
            <v>Fornecimento e instalação de quadro negro de madeira compensada 6 mm de espessura incl.moldura e porta giz</v>
          </cell>
          <cell r="C683" t="str">
            <v>M2</v>
          </cell>
          <cell r="D683">
            <v>39.831699999999998</v>
          </cell>
        </row>
        <row r="684">
          <cell r="A684" t="str">
            <v>001.15.00100</v>
          </cell>
          <cell r="B684" t="str">
            <v>Fornecimento e instalação de porta giz de madeira c/guarnição</v>
          </cell>
          <cell r="C684" t="str">
            <v>ML</v>
          </cell>
          <cell r="D684">
            <v>3.6802000000000001</v>
          </cell>
        </row>
        <row r="685">
          <cell r="A685" t="str">
            <v>001.15.00120</v>
          </cell>
          <cell r="B685" t="str">
            <v>Fornecimento e instalação de placa de inauguração para grupo escolar (25.00x40.00) cm</v>
          </cell>
          <cell r="C685" t="str">
            <v>UN</v>
          </cell>
          <cell r="D685">
            <v>154.75360000000001</v>
          </cell>
        </row>
        <row r="686">
          <cell r="A686" t="str">
            <v>001.15.00140</v>
          </cell>
          <cell r="B686" t="str">
            <v>Fornecimento e instalação de placa de inauguração para cadeias públicas (36.50x47.00) cm</v>
          </cell>
          <cell r="C686" t="str">
            <v>UN</v>
          </cell>
          <cell r="D686">
            <v>204.75360000000001</v>
          </cell>
        </row>
        <row r="687">
          <cell r="A687" t="str">
            <v>001.15.00160</v>
          </cell>
          <cell r="B687" t="str">
            <v>Fornecimento e instalação de placa de inauguração p/ escritório regional urbano da prodeagro - 25x40cm</v>
          </cell>
          <cell r="C687" t="str">
            <v>UN</v>
          </cell>
          <cell r="D687">
            <v>1354.7536</v>
          </cell>
        </row>
        <row r="688">
          <cell r="A688" t="str">
            <v>001.15.00180</v>
          </cell>
          <cell r="B688" t="str">
            <v>Fornecimento e instalação de placa de inauguração em alumínio fundido 65.00x75.00cm</v>
          </cell>
          <cell r="C688" t="str">
            <v>UN</v>
          </cell>
          <cell r="D688">
            <v>403.83240000000001</v>
          </cell>
        </row>
        <row r="689">
          <cell r="A689" t="str">
            <v>001.15.00220</v>
          </cell>
          <cell r="B689" t="str">
            <v>Fornecimento e instalação de mastro p/bandeira em poste cônico inclusive pintura e pertences altura livre 5.00 m</v>
          </cell>
          <cell r="C689" t="str">
            <v>UN</v>
          </cell>
          <cell r="D689">
            <v>202.20920000000001</v>
          </cell>
        </row>
        <row r="690">
          <cell r="A690" t="str">
            <v>001.15.00240</v>
          </cell>
          <cell r="B690" t="str">
            <v>Fornecimento e instalação de mastro p/bandeira em cano galvanizado diâmetro 3 pol inclusive pintura e pertences altura livre 5 m</v>
          </cell>
          <cell r="C690" t="str">
            <v>UN</v>
          </cell>
          <cell r="D690">
            <v>371.83190000000002</v>
          </cell>
        </row>
        <row r="691">
          <cell r="A691" t="str">
            <v>001.15.00260</v>
          </cell>
          <cell r="B691" t="str">
            <v>Fornecimento e instalação de mastro p/bandeira constituído de 3 postes de cano galvanizado diâmetro 3 pol conforme detalhe do dop</v>
          </cell>
          <cell r="C691" t="str">
            <v>CJ</v>
          </cell>
          <cell r="D691">
            <v>1926.1723</v>
          </cell>
        </row>
        <row r="692">
          <cell r="A692" t="str">
            <v>001.15.00280</v>
          </cell>
          <cell r="B692" t="str">
            <v>Fornecimento e instalação de trave p/futebol de salão incluindo pintura, rede de nylon conforme detalhe dop</v>
          </cell>
          <cell r="C692" t="str">
            <v>CJ</v>
          </cell>
          <cell r="D692">
            <v>733.02239999999995</v>
          </cell>
        </row>
        <row r="693">
          <cell r="A693" t="str">
            <v>001.15.00320</v>
          </cell>
          <cell r="B693" t="str">
            <v>Fornecimento e instalação de suporte p/tabela de basquete em treliçado inclusive pilares de concreto armado (aparente), fundação, pintura (treliças) conforme det. do dop</v>
          </cell>
          <cell r="C693" t="str">
            <v>UN</v>
          </cell>
          <cell r="D693">
            <v>2321.2620000000002</v>
          </cell>
        </row>
        <row r="694">
          <cell r="A694" t="str">
            <v>001.15.00360</v>
          </cell>
          <cell r="B694" t="str">
            <v>Fornecimento e instalação de suporte p/voley em cano galvanizado diâmetro 3 pol inclusive pintura dos mastros, catraca, rede e demais pertences ( 02 postes)</v>
          </cell>
          <cell r="C694" t="str">
            <v>CJ</v>
          </cell>
          <cell r="D694">
            <v>454.94439999999997</v>
          </cell>
        </row>
        <row r="695">
          <cell r="A695" t="str">
            <v>001.15.00370</v>
          </cell>
          <cell r="B695" t="str">
            <v>Execução de Arquibancada Com 03 degraus em Estrutura Mista de Concreto Armado e Alvenaria, Conf. Det. SINFRA</v>
          </cell>
          <cell r="C695" t="str">
            <v>ml</v>
          </cell>
          <cell r="D695">
            <v>1287.9147</v>
          </cell>
        </row>
        <row r="696">
          <cell r="A696" t="str">
            <v>001.15.00720</v>
          </cell>
          <cell r="B696" t="str">
            <v>Fornecimento e instalação de bancada seca em ardósia polida  1.50 x 0.80</v>
          </cell>
          <cell r="C696" t="str">
            <v>UN</v>
          </cell>
          <cell r="D696">
            <v>180.38390000000001</v>
          </cell>
        </row>
        <row r="697">
          <cell r="A697" t="str">
            <v>001.15.00760</v>
          </cell>
          <cell r="B697" t="str">
            <v>Fornecimento e instalação de bancada seca em granito polido</v>
          </cell>
          <cell r="C697" t="str">
            <v>M2</v>
          </cell>
          <cell r="D697">
            <v>213.06979999999999</v>
          </cell>
        </row>
        <row r="698">
          <cell r="A698" t="str">
            <v>001.15.00860</v>
          </cell>
          <cell r="B698" t="str">
            <v>Fornecimento e assentamento de revestimento externo com retalhos de pedra de mao</v>
          </cell>
          <cell r="C698" t="str">
            <v>M2</v>
          </cell>
          <cell r="D698">
            <v>10.0808</v>
          </cell>
        </row>
        <row r="699">
          <cell r="A699" t="str">
            <v>001.15.00940</v>
          </cell>
          <cell r="B699" t="str">
            <v>Fornecimento e instalação de armário sob pia em fórmica</v>
          </cell>
          <cell r="C699" t="str">
            <v>M2</v>
          </cell>
          <cell r="D699">
            <v>225</v>
          </cell>
        </row>
        <row r="700">
          <cell r="A700" t="str">
            <v>001.15.00960</v>
          </cell>
          <cell r="B700" t="str">
            <v>Fornecimento e instalação de armário em madeira aparente aparelhada e tratada</v>
          </cell>
          <cell r="C700" t="str">
            <v>M2</v>
          </cell>
          <cell r="D700">
            <v>114.4205</v>
          </cell>
        </row>
        <row r="701">
          <cell r="A701" t="str">
            <v>001.15.00980</v>
          </cell>
          <cell r="B701" t="str">
            <v>Fornecimento e instalação de armário em alvenaria com prateleiras de madeira aparelhada (2,40x0,60x3,00)m</v>
          </cell>
          <cell r="C701" t="str">
            <v>UN</v>
          </cell>
          <cell r="D701">
            <v>287.95139999999998</v>
          </cell>
        </row>
        <row r="702">
          <cell r="A702" t="str">
            <v>001.15.01000</v>
          </cell>
          <cell r="B702" t="str">
            <v>Fornecimento e instalação de balcão de madeira conf. projeto 12.20 x 0.60 x 1.00 m</v>
          </cell>
          <cell r="C702" t="str">
            <v>UN</v>
          </cell>
          <cell r="D702">
            <v>969.9</v>
          </cell>
        </row>
        <row r="703">
          <cell r="A703" t="str">
            <v>001.15.01080</v>
          </cell>
          <cell r="B703" t="str">
            <v>Fornecimento e instalação de exaustor elétrico com d=50cm 1cv</v>
          </cell>
          <cell r="C703" t="str">
            <v>UN</v>
          </cell>
          <cell r="D703">
            <v>161.83240000000001</v>
          </cell>
        </row>
        <row r="704">
          <cell r="A704" t="str">
            <v>001.15.01140</v>
          </cell>
          <cell r="B704" t="str">
            <v>Fornecimento e instalação de mola p/ porta tipo vai-vem</v>
          </cell>
          <cell r="C704" t="str">
            <v>UN</v>
          </cell>
          <cell r="D704">
            <v>33.307000000000002</v>
          </cell>
        </row>
        <row r="705">
          <cell r="A705" t="str">
            <v>001.15.01220</v>
          </cell>
          <cell r="B705" t="str">
            <v>Fornecimento e instalação  de banca ou tampo de ardósia natural cor preta tipo on c/ resinex</v>
          </cell>
          <cell r="C705" t="str">
            <v>M2</v>
          </cell>
          <cell r="D705">
            <v>109.943</v>
          </cell>
        </row>
        <row r="706">
          <cell r="A706" t="str">
            <v>001.15.01240</v>
          </cell>
          <cell r="B706" t="str">
            <v>Fornecimento e instalação de banca ou tampo em ardósia polida esp. 3cm</v>
          </cell>
          <cell r="C706" t="str">
            <v>M2</v>
          </cell>
          <cell r="D706">
            <v>108.2216</v>
          </cell>
        </row>
        <row r="707">
          <cell r="A707" t="str">
            <v>001.15.01320</v>
          </cell>
          <cell r="B707" t="str">
            <v>Fornecimento e instalação de portão em cano galvanizado 2 pol e tela galvanizada malha 2cm</v>
          </cell>
          <cell r="C707" t="str">
            <v>M2</v>
          </cell>
          <cell r="D707">
            <v>100.0842</v>
          </cell>
        </row>
        <row r="708">
          <cell r="A708" t="str">
            <v>001.15.01400</v>
          </cell>
          <cell r="B708" t="str">
            <v>Fornecimento e instalação de bancada, tampo ou balcão em granito cinza polido, espessura 2.00 cm</v>
          </cell>
          <cell r="C708" t="str">
            <v>M2</v>
          </cell>
          <cell r="D708">
            <v>135.2216</v>
          </cell>
        </row>
        <row r="709">
          <cell r="A709" t="str">
            <v>001.15.01460</v>
          </cell>
          <cell r="B709" t="str">
            <v>Fornecimento e instalação de caixa de concreto pré-moldado para ar condicionado de 10.000 btu</v>
          </cell>
          <cell r="C709" t="str">
            <v>UN</v>
          </cell>
          <cell r="D709">
            <v>54.443199999999997</v>
          </cell>
        </row>
        <row r="710">
          <cell r="A710" t="str">
            <v>001.15.01560</v>
          </cell>
          <cell r="B710" t="str">
            <v>Fornecimento e instalação de bancada em granito cinza polido l=0,60m sobre alvenaria revestida de azulejo branco, exceto cubas (quantificada e orçada na parte hidráulica)</v>
          </cell>
          <cell r="C710" t="str">
            <v>ML</v>
          </cell>
          <cell r="D710">
            <v>140.9074</v>
          </cell>
        </row>
        <row r="711">
          <cell r="A711" t="str">
            <v>001.15.01600</v>
          </cell>
          <cell r="B711" t="str">
            <v>Fornecimento e instalação de balcão de atendimento em madeira l=0,40m e=0,05m apoiado sobre alvenaria aparente de tijolo cerâmico de 21 furos, inclusive passagem pelo balcão</v>
          </cell>
          <cell r="C711" t="str">
            <v>M</v>
          </cell>
          <cell r="D711">
            <v>108.1168</v>
          </cell>
        </row>
        <row r="712">
          <cell r="A712" t="str">
            <v>001.15.01620</v>
          </cell>
          <cell r="B712" t="str">
            <v>Fornecimento e instalação de corrimao em tubo galvanizado 1"""" chumbado no piso h=1,00m pintado com tinta à óleo 02 demãos</v>
          </cell>
          <cell r="C712" t="str">
            <v>M</v>
          </cell>
          <cell r="D712">
            <v>55.084299999999999</v>
          </cell>
        </row>
        <row r="713">
          <cell r="A713" t="str">
            <v>001.15.01640</v>
          </cell>
          <cell r="B713" t="str">
            <v>Fornecimento e instalação de corrimão em tubo galvanizado 2"""" chumbado no piso h=1.00 m pintado com tinta à óleo 02 demãos</v>
          </cell>
          <cell r="C713" t="str">
            <v>ML</v>
          </cell>
          <cell r="D713">
            <v>99.674300000000002</v>
          </cell>
        </row>
        <row r="714">
          <cell r="A714" t="str">
            <v>***</v>
          </cell>
          <cell r="B714" t="str">
            <v>Fornecimento e instalação de quadro negro, abaulado, c=5.00 m, h=1.30 m, apoiado em pedra de ardósia com moldura em madeira, conforme detalhe</v>
          </cell>
          <cell r="C714" t="str">
            <v>un</v>
          </cell>
          <cell r="D714">
            <v>541.83000000000004</v>
          </cell>
        </row>
        <row r="715">
          <cell r="A715" t="str">
            <v>001.16</v>
          </cell>
          <cell r="B715" t="str">
            <v>URBANIZAÇÃO</v>
          </cell>
          <cell r="D715">
            <v>2312.7172</v>
          </cell>
        </row>
        <row r="716">
          <cell r="A716" t="str">
            <v>001.16.00241</v>
          </cell>
          <cell r="B716" t="str">
            <v>Fornecimento e Plantio de Agave Comum (pequena), com manutenção por 60 dias com irrigação, pulverização, poda e substituição de mudas mortas</v>
          </cell>
          <cell r="C716" t="str">
            <v>un</v>
          </cell>
          <cell r="D716">
            <v>7.3754</v>
          </cell>
        </row>
        <row r="717">
          <cell r="A717" t="str">
            <v>001.16.00242</v>
          </cell>
          <cell r="B717" t="str">
            <v>Fornecimento e Plantio de Agave Comum (média), com manutenção por 60 dias com irrigação, pulverização, poda e substituição de mudas mortas</v>
          </cell>
          <cell r="C717" t="str">
            <v>un</v>
          </cell>
          <cell r="D717">
            <v>14.278</v>
          </cell>
        </row>
        <row r="718">
          <cell r="A718" t="str">
            <v>001.16.00243</v>
          </cell>
          <cell r="B718" t="str">
            <v>Fornecimento e Plantio de Agave Comum (grande), com manutenção por 60 dias com irrigação, pulverização, poda e substituição de mudas mortas</v>
          </cell>
          <cell r="C718" t="str">
            <v>un</v>
          </cell>
          <cell r="D718">
            <v>20.0794</v>
          </cell>
        </row>
        <row r="719">
          <cell r="A719" t="str">
            <v>001.16.00244</v>
          </cell>
          <cell r="B719" t="str">
            <v>Fornecimento e Plantio de Areca (pequena), com manutenção por 60 dias com irrigação, pulverização, poda e substituição de mudas mortas</v>
          </cell>
          <cell r="C719" t="str">
            <v>un</v>
          </cell>
          <cell r="D719">
            <v>10.375400000000001</v>
          </cell>
        </row>
        <row r="720">
          <cell r="A720" t="str">
            <v>001.16.00245</v>
          </cell>
          <cell r="B720" t="str">
            <v>Fornecimento e Plantio de Areca (média), com manutenção por 60 dias com irrigação, pulverização, poda e substituição de mudas mortas</v>
          </cell>
          <cell r="C720" t="str">
            <v>un</v>
          </cell>
          <cell r="D720">
            <v>19.277999999999999</v>
          </cell>
        </row>
        <row r="721">
          <cell r="A721" t="str">
            <v>001.16.00246</v>
          </cell>
          <cell r="B721" t="str">
            <v>Fornecimento e Plantio de Areca (grande), com manutenção por 60 dias com irrigação, pulverização, poda e substituição de mudas mortas</v>
          </cell>
          <cell r="C721" t="str">
            <v>un</v>
          </cell>
          <cell r="D721">
            <v>30.0794</v>
          </cell>
        </row>
        <row r="722">
          <cell r="A722" t="str">
            <v>001.16.00247</v>
          </cell>
          <cell r="B722" t="str">
            <v>Fornecimento e Plantio de Bauhínia Rosa (pequeno), com manutenção por 60 dias com irrigação, pulverização, poda e substituição de mudas mortas</v>
          </cell>
          <cell r="C722" t="str">
            <v>un</v>
          </cell>
          <cell r="D722">
            <v>6.0031999999999996</v>
          </cell>
        </row>
        <row r="723">
          <cell r="A723" t="str">
            <v>001.16.00248</v>
          </cell>
          <cell r="B723" t="str">
            <v>Fornecimento e Plantio de Bauhínia Rosa (médio), com manutenção por 60 dias com irrigação, pulverização, poda e substituição de mudas mortas</v>
          </cell>
          <cell r="C723" t="str">
            <v>un</v>
          </cell>
          <cell r="D723">
            <v>17.375399999999999</v>
          </cell>
        </row>
        <row r="724">
          <cell r="A724" t="str">
            <v>001.16.00249</v>
          </cell>
          <cell r="B724" t="str">
            <v>Fornecimento e Plantio de Bahuínia Rosa (grande), com manutenção por 60 dias com irrigação, pulverização, poda e substituição de mudas mortas</v>
          </cell>
          <cell r="C724" t="str">
            <v>un</v>
          </cell>
          <cell r="D724">
            <v>31.7027</v>
          </cell>
        </row>
        <row r="725">
          <cell r="A725" t="str">
            <v>001.16.00250</v>
          </cell>
          <cell r="B725" t="str">
            <v>Fornecimento e Plantio de Biri, com manutenção por 60 dias com irrigação, pulverização, poda e substituição de mudas mortas</v>
          </cell>
          <cell r="C725" t="str">
            <v>un</v>
          </cell>
          <cell r="D725">
            <v>7.5031999999999996</v>
          </cell>
        </row>
        <row r="726">
          <cell r="A726" t="str">
            <v>001.16.00251</v>
          </cell>
          <cell r="B726" t="str">
            <v>Fornecimento e Plantio de Chuva de Ouro (pequena), com manutenção por 60 dias com irrigação, pulverização, poda e substituição de mudas mortas</v>
          </cell>
          <cell r="C726" t="str">
            <v>un</v>
          </cell>
          <cell r="D726">
            <v>7.5031999999999996</v>
          </cell>
        </row>
        <row r="727">
          <cell r="A727" t="str">
            <v>001.16.00252</v>
          </cell>
          <cell r="B727" t="str">
            <v>Fornecimento e Plantio de Chuva de Ouro (média), com manutenção por 60 dias com irrigação, pulverização, poda e substituição de mudas mortas</v>
          </cell>
          <cell r="C727" t="str">
            <v>un</v>
          </cell>
          <cell r="D727">
            <v>13.3637</v>
          </cell>
        </row>
        <row r="728">
          <cell r="A728" t="str">
            <v>001.16.00253</v>
          </cell>
          <cell r="B728" t="str">
            <v>Fornecimento e Plantio de Chuva de Ouro (grande), com manutenção por 60 dias com irrigação, pulverização, poda e substituição de mudas mortas</v>
          </cell>
          <cell r="C728" t="str">
            <v>un</v>
          </cell>
          <cell r="D728">
            <v>17.375399999999999</v>
          </cell>
        </row>
        <row r="729">
          <cell r="A729" t="str">
            <v>001.16.00254</v>
          </cell>
          <cell r="B729" t="str">
            <v>Fornecimento e Plantio de Croton (pequena), com manutenção por 60 dias com irrigação, pulverização, poda e substituição de mudas mortas</v>
          </cell>
          <cell r="C729" t="str">
            <v>un</v>
          </cell>
          <cell r="D729">
            <v>3.5032000000000001</v>
          </cell>
        </row>
        <row r="730">
          <cell r="A730" t="str">
            <v>001.16.00255</v>
          </cell>
          <cell r="B730" t="str">
            <v>Fornecimento e Plantio de Croton (média), com manutenção por 60 dias com irrigação, pulverização, poda e substituição de mudas mortas</v>
          </cell>
          <cell r="C730" t="str">
            <v>un</v>
          </cell>
          <cell r="D730">
            <v>5.3636999999999997</v>
          </cell>
        </row>
        <row r="731">
          <cell r="A731" t="str">
            <v>001.16.00256</v>
          </cell>
          <cell r="B731" t="str">
            <v>Fornecimento e Plantio de Croton (grande), com manutenção por 60 dias com irrigação, pulverização, poda e substituição de mudas mortas</v>
          </cell>
          <cell r="C731" t="str">
            <v>un</v>
          </cell>
          <cell r="D731">
            <v>10.375400000000001</v>
          </cell>
        </row>
        <row r="732">
          <cell r="A732" t="str">
            <v>001.16.00257</v>
          </cell>
          <cell r="B732" t="str">
            <v>Fornecimento e Plantio de Dracena Marginata (pequena), com manutenção por 60 dias com irrigação, pulverização, poda e substituição de mudas mortas</v>
          </cell>
          <cell r="C732" t="str">
            <v>un</v>
          </cell>
          <cell r="D732">
            <v>8.8754000000000008</v>
          </cell>
        </row>
        <row r="733">
          <cell r="A733" t="str">
            <v>001.16.00258</v>
          </cell>
          <cell r="B733" t="str">
            <v>Fornecimento e Plantio de Dracena Marginata (média), com manutenção por 60 dias com irrigação, pulverização, poda e substituição de mudas mortas</v>
          </cell>
          <cell r="C733" t="str">
            <v>un</v>
          </cell>
          <cell r="D733">
            <v>17.375399999999999</v>
          </cell>
        </row>
        <row r="734">
          <cell r="A734" t="str">
            <v>001.16.00259</v>
          </cell>
          <cell r="B734" t="str">
            <v>Fornecimento e Plantio de Dracena Marginata (grande), com manutenção por 60 dias com irrigação, pulverização, poda e substituição de mudas mortas</v>
          </cell>
          <cell r="C734" t="str">
            <v>un</v>
          </cell>
          <cell r="D734">
            <v>29.277999999999999</v>
          </cell>
        </row>
        <row r="735">
          <cell r="A735" t="str">
            <v>001.16.00260</v>
          </cell>
          <cell r="B735" t="str">
            <v>Fornecimento e Plantio de Era Forrageira, com manutenção por 60 dias com irrigação, pulverização, poda e substituição de mudas mortas</v>
          </cell>
          <cell r="C735" t="str">
            <v>un</v>
          </cell>
          <cell r="D735">
            <v>2.0032000000000001</v>
          </cell>
        </row>
        <row r="736">
          <cell r="A736" t="str">
            <v>001.16.00261</v>
          </cell>
          <cell r="B736" t="str">
            <v>Fornecimento e Plantio de Eretrina (média), com manutenção por 60 dias com irrigação, pulverização, poda e substituição de mudas mortas</v>
          </cell>
          <cell r="C736" t="str">
            <v>un</v>
          </cell>
          <cell r="D736">
            <v>16.363700000000001</v>
          </cell>
        </row>
        <row r="737">
          <cell r="A737" t="str">
            <v>001.16.00262</v>
          </cell>
          <cell r="B737" t="str">
            <v>Fornecimento e Plantio de Hemigrafis Forrageira , com manutenção por 60 dias com irrigação, pulverização, poda e substituição de mudas mortas</v>
          </cell>
          <cell r="C737" t="str">
            <v>un</v>
          </cell>
          <cell r="D737">
            <v>1.5032000000000001</v>
          </cell>
        </row>
        <row r="738">
          <cell r="A738" t="str">
            <v>001.16.00263</v>
          </cell>
          <cell r="B738" t="str">
            <v>Fornecimento e Plantio de Hibisco Bicolor (pequena), com manutenção por 60 dias com irrigação, pulverização, poda e substituição de mudas mortas</v>
          </cell>
          <cell r="C738" t="str">
            <v>un</v>
          </cell>
          <cell r="D738">
            <v>3.5032000000000001</v>
          </cell>
        </row>
        <row r="739">
          <cell r="A739" t="str">
            <v>001.16.00264</v>
          </cell>
          <cell r="B739" t="str">
            <v>Fornecimento e Plantio de Hibisco Bicolor (média), com manutenção por 60 dias com irrigação, pulverização, poda e substituição de mudas mortas</v>
          </cell>
          <cell r="C739" t="str">
            <v>un</v>
          </cell>
          <cell r="D739">
            <v>5.3636999999999997</v>
          </cell>
        </row>
        <row r="740">
          <cell r="A740" t="str">
            <v>001.16.00265</v>
          </cell>
          <cell r="B740" t="str">
            <v>Fornecimento e Plantio de Hibisco Bicolor (grande), com manutenção por 60 dias com irrigação, pulverização, poda e substituição de mudas mortas</v>
          </cell>
          <cell r="C740" t="str">
            <v>un</v>
          </cell>
          <cell r="D740">
            <v>10.375400000000001</v>
          </cell>
        </row>
        <row r="741">
          <cell r="A741" t="str">
            <v>001.16.00266</v>
          </cell>
          <cell r="B741" t="str">
            <v>Fornecimento e Plantio de Ipê Amarelo (pequeno), com manutenção por 60 dias com irrigação, pulverização, poda e substituição de mudas mortas</v>
          </cell>
          <cell r="C741" t="str">
            <v>un</v>
          </cell>
          <cell r="D741">
            <v>9.3636999999999997</v>
          </cell>
        </row>
        <row r="742">
          <cell r="A742" t="str">
            <v>001.16.00267</v>
          </cell>
          <cell r="B742" t="str">
            <v>Fornecimento e Plantio de Ipê Amarelo (médio), com manutenção por 60 dias com irrigação, pulverização, poda e substituição de mudas mortas</v>
          </cell>
          <cell r="C742" t="str">
            <v>un</v>
          </cell>
          <cell r="D742">
            <v>14.375400000000001</v>
          </cell>
        </row>
        <row r="743">
          <cell r="A743" t="str">
            <v>001.16.00268</v>
          </cell>
          <cell r="B743" t="str">
            <v>Fornecimento e Plantio de Ipê Amarelo (grande), com manutenção por 60 dias com irrigação, pulverização, poda e substituição de mudas mortas</v>
          </cell>
          <cell r="C743" t="str">
            <v>un</v>
          </cell>
          <cell r="D743">
            <v>25.0794</v>
          </cell>
        </row>
        <row r="744">
          <cell r="A744" t="str">
            <v>001.16.00269</v>
          </cell>
          <cell r="B744" t="str">
            <v>Fornecimento e Plantio de Ipê Rosa (pequeno), com manutenção por 60 dias com irrigação, pulverização, poda e substituição de mudas mortas</v>
          </cell>
          <cell r="C744" t="str">
            <v>un</v>
          </cell>
          <cell r="D744">
            <v>10.375400000000001</v>
          </cell>
        </row>
        <row r="745">
          <cell r="A745" t="str">
            <v>001.16.00270</v>
          </cell>
          <cell r="B745" t="str">
            <v>Fornecimento e Plantio de Ipê Rosa (médio), com manutenção por 60 dias com irrigação, pulverização, poda e substituição de mudas mortas</v>
          </cell>
          <cell r="C745" t="str">
            <v>un</v>
          </cell>
          <cell r="D745">
            <v>16.277999999999999</v>
          </cell>
        </row>
        <row r="746">
          <cell r="A746" t="str">
            <v>001.16.00271</v>
          </cell>
          <cell r="B746" t="str">
            <v>Fornecimento e Plantio de Ipê Rosa (grande), com manutenção por 60 dias com irrigação, pulverização, poda e substituição de mudas mortas</v>
          </cell>
          <cell r="C746" t="str">
            <v>un</v>
          </cell>
          <cell r="D746">
            <v>24.406700000000001</v>
          </cell>
        </row>
        <row r="747">
          <cell r="A747" t="str">
            <v>001.16.00272</v>
          </cell>
          <cell r="B747" t="str">
            <v>Fornecimento e Plantio de Ipê Roxo (pequeno), com manutenção por 60 dias com irrigação, pulverização, poda e substituição de mudas mortas</v>
          </cell>
          <cell r="C747" t="str">
            <v>un</v>
          </cell>
          <cell r="D747">
            <v>10.375400000000001</v>
          </cell>
        </row>
        <row r="748">
          <cell r="A748" t="str">
            <v>001.16.00273</v>
          </cell>
          <cell r="B748" t="str">
            <v>Fornecimento e Plantio de Ipê Roxo (médio), com manutenção por 60 dias com irrigação, pulverização, poda e substituição de mudas mortas</v>
          </cell>
          <cell r="C748" t="str">
            <v>un</v>
          </cell>
          <cell r="D748">
            <v>17.0794</v>
          </cell>
        </row>
        <row r="749">
          <cell r="A749" t="str">
            <v>001.16.00274</v>
          </cell>
          <cell r="B749" t="str">
            <v>Fornecimento e Plantio de Ipê Roxo (grande), com manutenção por 60 dias com irrigação, pulverização, poda e substituição de mudas mortas</v>
          </cell>
          <cell r="C749" t="str">
            <v>un</v>
          </cell>
          <cell r="D749">
            <v>25.0794</v>
          </cell>
        </row>
        <row r="750">
          <cell r="A750" t="str">
            <v>001.16.00275</v>
          </cell>
          <cell r="B750" t="str">
            <v>Fornecimento e Plantio de Ixória Híbrida Amarela (pequena), com manutenção por 60 dias com irrigação, pulverização, poda e substituição de mudas mortas</v>
          </cell>
          <cell r="C750" t="str">
            <v>un</v>
          </cell>
          <cell r="D750">
            <v>3.5032000000000001</v>
          </cell>
        </row>
        <row r="751">
          <cell r="A751" t="str">
            <v>001.16.00276</v>
          </cell>
          <cell r="B751" t="str">
            <v>Fornecimento e Plantio de Ixória Híbrida Amarela (média), com manutenção por 60 dias com irrigação, pulverização, poda e substituição de mudas mortas</v>
          </cell>
          <cell r="C751" t="str">
            <v>un</v>
          </cell>
          <cell r="D751">
            <v>5.3636999999999997</v>
          </cell>
        </row>
        <row r="752">
          <cell r="A752" t="str">
            <v>001.16.00277</v>
          </cell>
          <cell r="B752" t="str">
            <v>Fornecimento e Plantio de Ixória Híbrida Amarela (grande), com manutenção por 60 dias com irrigação, pulverização, poda e substituição de mudas mortas</v>
          </cell>
          <cell r="C752" t="str">
            <v>un</v>
          </cell>
          <cell r="D752">
            <v>9.3636999999999997</v>
          </cell>
        </row>
        <row r="753">
          <cell r="A753" t="str">
            <v>001.16.00278</v>
          </cell>
          <cell r="B753" t="str">
            <v>Fornecimento e Plantio de Ixória Híbrida Vermelha (pequena), com manutenção por 60 dias com irrigação, pulverização, poda e substituição de mudas mortas</v>
          </cell>
          <cell r="C753" t="str">
            <v>un</v>
          </cell>
          <cell r="D753">
            <v>3.5032000000000001</v>
          </cell>
        </row>
        <row r="754">
          <cell r="A754" t="str">
            <v>001.16.00279</v>
          </cell>
          <cell r="B754" t="str">
            <v>Fornecimento e Plantio de Ixória Híbrida Vermelha (média), com manutenção por 60 dias com irrigação, pulverização, poda e substituição de mudas mortas</v>
          </cell>
          <cell r="C754" t="str">
            <v>un</v>
          </cell>
          <cell r="D754">
            <v>5.3636999999999997</v>
          </cell>
        </row>
        <row r="755">
          <cell r="A755" t="str">
            <v>001.16.00280</v>
          </cell>
          <cell r="B755" t="str">
            <v>Fornecimento e Plantio de Ixória Híbrida Vermelha (grande), com manutenção por 60 dias com irrigação, pulverização, poda e substituição de mudas mortas</v>
          </cell>
          <cell r="C755" t="str">
            <v>un</v>
          </cell>
          <cell r="D755">
            <v>9.3636999999999997</v>
          </cell>
        </row>
        <row r="756">
          <cell r="A756" t="str">
            <v>001.16.00281</v>
          </cell>
          <cell r="B756" t="str">
            <v>Fornecimento e Plantio de Jacarandá Mimoso (pequeno), com manutenção por 60 dias com irrigação, pulverização, poda e substituição de mudas mortas</v>
          </cell>
          <cell r="C756" t="str">
            <v>un</v>
          </cell>
          <cell r="D756">
            <v>4.8636999999999997</v>
          </cell>
        </row>
        <row r="757">
          <cell r="A757" t="str">
            <v>001.16.00282</v>
          </cell>
          <cell r="B757" t="str">
            <v>Fornecimento e Plantio de Jacarandá Mimoso (médio), com manutenção por 60 dias com irrigação, pulverização, poda e substituição de mudas mortas</v>
          </cell>
          <cell r="C757" t="str">
            <v>un</v>
          </cell>
          <cell r="D757">
            <v>16.277999999999999</v>
          </cell>
        </row>
        <row r="758">
          <cell r="A758" t="str">
            <v>001.16.00283</v>
          </cell>
          <cell r="B758" t="str">
            <v>Fornecimento e Plantio de Jacarandá Mimoso (grande), com manutenção por 60 dias com irrigação, pulverização, poda e substituição de mudas mortas</v>
          </cell>
          <cell r="C758" t="str">
            <v>un</v>
          </cell>
          <cell r="D758">
            <v>23.0794</v>
          </cell>
        </row>
        <row r="759">
          <cell r="A759" t="str">
            <v>001.16.00284</v>
          </cell>
          <cell r="B759" t="str">
            <v>Fornecimento e Plantio de Mini Flamboyant (pequena), com manutenção por 60 dias com irrigação, pulverização, poda e substituição de mudas mortas</v>
          </cell>
          <cell r="C759" t="str">
            <v>un</v>
          </cell>
          <cell r="D759">
            <v>4.8636999999999997</v>
          </cell>
        </row>
        <row r="760">
          <cell r="A760" t="str">
            <v>001.16.00285</v>
          </cell>
          <cell r="B760" t="str">
            <v>Fornecimento e Plantio de Mini Flamboyant (média), com manutenção por 60 dias com irrigação, pulverização, poda e substituição de mudas mortas</v>
          </cell>
          <cell r="C760" t="str">
            <v>un</v>
          </cell>
          <cell r="D760">
            <v>7.3754</v>
          </cell>
        </row>
        <row r="761">
          <cell r="A761" t="str">
            <v>001.16.00286</v>
          </cell>
          <cell r="B761" t="str">
            <v>Fornecimento e Plantio de Mini Ixória (pequena), com manutenção por 60 dias com irrigação, pulverização, poda e substituição de mudas mortas</v>
          </cell>
          <cell r="C761" t="str">
            <v>un</v>
          </cell>
          <cell r="D761">
            <v>1.6032</v>
          </cell>
        </row>
        <row r="762">
          <cell r="A762" t="str">
            <v>001.16.00287</v>
          </cell>
          <cell r="B762" t="str">
            <v>Fornecimento e Plantio de Mini Ixória (média), com manutenção por 60 dias com irrigação, pulverização, poda e substituição de mudas mortas</v>
          </cell>
          <cell r="C762" t="str">
            <v>un</v>
          </cell>
          <cell r="D762">
            <v>4.3636999999999997</v>
          </cell>
        </row>
        <row r="763">
          <cell r="A763" t="str">
            <v>001.16.00288</v>
          </cell>
          <cell r="B763" t="str">
            <v>Fornecimento e Plantio de Mini Ixória (grande), com manutenção por 60 dias com irrigação, pulverização, poda e substituição de mudas mortas</v>
          </cell>
          <cell r="C763" t="str">
            <v>un</v>
          </cell>
          <cell r="D763">
            <v>7.3754</v>
          </cell>
        </row>
        <row r="764">
          <cell r="A764" t="str">
            <v>001.16.00289</v>
          </cell>
          <cell r="B764" t="str">
            <v>Fornecimento e Plantio de Musaendra (pequena), com manutenção por 60 dias com irrigação, pulverização, poda e substituição de mudas mortas</v>
          </cell>
          <cell r="C764" t="str">
            <v>un</v>
          </cell>
          <cell r="D764">
            <v>5.3636999999999997</v>
          </cell>
        </row>
        <row r="765">
          <cell r="A765" t="str">
            <v>001.16.00290</v>
          </cell>
          <cell r="B765" t="str">
            <v>Fornecimento e Plantio de Musaendra (média), com manutenção por 60 dias com irrigação, pulverização, poda e substituição de mudas mortas</v>
          </cell>
          <cell r="C765" t="str">
            <v>un</v>
          </cell>
          <cell r="D765">
            <v>12.278</v>
          </cell>
        </row>
        <row r="766">
          <cell r="A766" t="str">
            <v>001.16.00291</v>
          </cell>
          <cell r="B766" t="str">
            <v>Fornecimento e Plantio de Oiti (pequena), com manutenção por 60 dias com irrigação, pulverização, poda e substituição de mudas mortas</v>
          </cell>
          <cell r="C766" t="str">
            <v>un</v>
          </cell>
          <cell r="D766">
            <v>10.0794</v>
          </cell>
        </row>
        <row r="767">
          <cell r="A767" t="str">
            <v>001.16.00292</v>
          </cell>
          <cell r="B767" t="str">
            <v>Fornecimento e Plantio de Oiti (média), com manutenção por 60 dias com irrigação, pulverização, poda e substituição de mudas mortas</v>
          </cell>
          <cell r="C767" t="str">
            <v>un</v>
          </cell>
          <cell r="D767">
            <v>22.4833</v>
          </cell>
        </row>
        <row r="768">
          <cell r="A768" t="str">
            <v>001.16.00293</v>
          </cell>
          <cell r="B768" t="str">
            <v>Fornecimento e Plantio de Oiti (grande), com manutenção por 60 dias com irrigação, pulverização, poda e substituição de mudas mortas</v>
          </cell>
          <cell r="C768" t="str">
            <v>un</v>
          </cell>
          <cell r="D768">
            <v>39.588700000000003</v>
          </cell>
        </row>
        <row r="769">
          <cell r="A769" t="str">
            <v>001.16.00294</v>
          </cell>
          <cell r="B769" t="str">
            <v>Fornecimento e Plantio de Paineira (grande), com manutenção por 60 dias com irrigação, pulverização, poda e substituição de mudas mortas</v>
          </cell>
          <cell r="C769" t="str">
            <v>un</v>
          </cell>
          <cell r="D769">
            <v>32.4833</v>
          </cell>
        </row>
        <row r="770">
          <cell r="A770" t="str">
            <v>001.16.00295</v>
          </cell>
          <cell r="B770" t="str">
            <v>Fornecimento e Plantio de Palmeira Fênix ( 2.00 mts), com manutenção por 60 dias com irrigação, pulverização, poda e substituição de mudas mortas</v>
          </cell>
          <cell r="C770" t="str">
            <v>un</v>
          </cell>
          <cell r="D770">
            <v>32.4833</v>
          </cell>
        </row>
        <row r="771">
          <cell r="A771" t="str">
            <v>001.16.00296</v>
          </cell>
          <cell r="B771" t="str">
            <v>Fornecimento e Plantio de Palmeira Fênix ( 3.00 mts), com manutenção por 60 dias com irrigação, pulverização, poda e substituição de mudas mortas</v>
          </cell>
          <cell r="C771" t="str">
            <v>un</v>
          </cell>
          <cell r="D771">
            <v>54.588700000000003</v>
          </cell>
        </row>
        <row r="772">
          <cell r="A772" t="str">
            <v>001.16.00297</v>
          </cell>
          <cell r="B772" t="str">
            <v>Fornecimento e Plantio de Palmeira Fênix ( 4.00 mts), com manutenção por 60 dias com irrigação, pulverização, poda e substituição de mudas mortas</v>
          </cell>
          <cell r="C772" t="str">
            <v>un</v>
          </cell>
          <cell r="D772">
            <v>77.793999999999997</v>
          </cell>
        </row>
        <row r="773">
          <cell r="A773" t="str">
            <v>001.16.00298</v>
          </cell>
          <cell r="B773" t="str">
            <v>Fornecimento e Plantio de Palmeira Fênix ( 4.50 mts), com manutenção por 60 dias com irrigação, pulverização, poda e substituição de mudas mortas</v>
          </cell>
          <cell r="C773" t="str">
            <v>un</v>
          </cell>
          <cell r="D773">
            <v>109.39660000000001</v>
          </cell>
        </row>
        <row r="774">
          <cell r="A774" t="str">
            <v>001.16.00299</v>
          </cell>
          <cell r="B774" t="str">
            <v>Fornecimento e Plantio de Palmeira Imperial ( 1.20 mts), com manutenção por 60 dias com irrigação, pulverização, poda e substituição de mudas mortas</v>
          </cell>
          <cell r="C774" t="str">
            <v>un</v>
          </cell>
          <cell r="D774">
            <v>20.0794</v>
          </cell>
        </row>
        <row r="775">
          <cell r="A775" t="str">
            <v>001.16.00300</v>
          </cell>
          <cell r="B775" t="str">
            <v>Fornecimento e Plantio de Palmeira Imperial ( 2.00 mts), com manutenção por 60 dias com irrigação, pulverização, poda e substituição de mudas mortas</v>
          </cell>
          <cell r="C775" t="str">
            <v>un</v>
          </cell>
          <cell r="D775">
            <v>47.4833</v>
          </cell>
        </row>
        <row r="776">
          <cell r="A776" t="str">
            <v>001.16.00301</v>
          </cell>
          <cell r="B776" t="str">
            <v>Fornecimento e Plantio de Palmeira Imperial ( 3.00 mts), com manutenção por 60 dias com irrigação, pulverização, poda e substituição de mudas mortas</v>
          </cell>
          <cell r="C776" t="str">
            <v>un</v>
          </cell>
          <cell r="D776">
            <v>84.588700000000003</v>
          </cell>
        </row>
        <row r="777">
          <cell r="A777" t="str">
            <v>001.16.00302</v>
          </cell>
          <cell r="B777" t="str">
            <v>Fornecimento e Plantio de Palmeira Jerivá ( 2.00 mts), com manutenção por 60 dias com irrigação, pulverização, poda e substituição de mudas mortas</v>
          </cell>
          <cell r="C777" t="str">
            <v>un</v>
          </cell>
          <cell r="D777">
            <v>42.4833</v>
          </cell>
        </row>
        <row r="778">
          <cell r="A778" t="str">
            <v>001.16.00303</v>
          </cell>
          <cell r="B778" t="str">
            <v>Fornecimento e Plantio de Palmeira Jerivá (3.00 mts), com manutenção por 60 dias com irrigação, pulverização, poda e substituição de mudas mortas</v>
          </cell>
          <cell r="C778" t="str">
            <v>un</v>
          </cell>
          <cell r="D778">
            <v>59.588700000000003</v>
          </cell>
        </row>
        <row r="779">
          <cell r="A779" t="str">
            <v>001.16.00304</v>
          </cell>
          <cell r="B779" t="str">
            <v>Fornecimento e Plantio de Palmeira Jerivá (4.00 mts), com manutenção por 60 dias com irrigação, pulverização, poda e substituição de mudas mortas</v>
          </cell>
          <cell r="C779" t="str">
            <v>un</v>
          </cell>
          <cell r="D779">
            <v>77.793999999999997</v>
          </cell>
        </row>
        <row r="780">
          <cell r="A780" t="str">
            <v>001.16.00305</v>
          </cell>
          <cell r="B780" t="str">
            <v>Fornecimento e Plantio de Palmeira Jerivá (4.50 mts), com manutenção por 60 dias com irrigação, pulverização, poda e substituição de mudas mortas</v>
          </cell>
          <cell r="C780" t="str">
            <v>un</v>
          </cell>
          <cell r="D780">
            <v>98.7239</v>
          </cell>
        </row>
        <row r="781">
          <cell r="A781" t="str">
            <v>001.16.00306</v>
          </cell>
          <cell r="B781" t="str">
            <v>Fornecimento e Plantio de Papirus do Egito (pequeno), com manutenção por 60 dias com irrigação, pulverização, poda e substituição de mudas mortas</v>
          </cell>
          <cell r="C781" t="str">
            <v>un</v>
          </cell>
          <cell r="D781">
            <v>4.0031999999999996</v>
          </cell>
        </row>
        <row r="782">
          <cell r="A782" t="str">
            <v>001.16.00307</v>
          </cell>
          <cell r="B782" t="str">
            <v>Fornecimento e Plantio de Papirus do Egito (médio), com manutenção por 60 dias com irrigação, pulverização, poda e substituição de mudas mortas</v>
          </cell>
          <cell r="C782" t="str">
            <v>un</v>
          </cell>
          <cell r="D782">
            <v>4.0031999999999996</v>
          </cell>
        </row>
        <row r="783">
          <cell r="A783" t="str">
            <v>001.16.00308</v>
          </cell>
          <cell r="B783" t="str">
            <v>Fornecimento e Plantio de Pau Brasil (média), com manutenção por 60 dias com irrigação, pulverização, poda e substituição de mudas mortas</v>
          </cell>
          <cell r="C783" t="str">
            <v>un</v>
          </cell>
          <cell r="D783">
            <v>19.277999999999999</v>
          </cell>
        </row>
        <row r="784">
          <cell r="A784" t="str">
            <v>001.16.00309</v>
          </cell>
          <cell r="B784" t="str">
            <v>Fornecimento e Plantio de Pau Ferro (pequeno), com manutenção por 60 dias com irrigação, pulverização, poda e substituição de mudas mortas</v>
          </cell>
          <cell r="C784" t="str">
            <v>un</v>
          </cell>
          <cell r="D784">
            <v>6.3636999999999997</v>
          </cell>
        </row>
        <row r="785">
          <cell r="A785" t="str">
            <v>001.16.00310</v>
          </cell>
          <cell r="B785" t="str">
            <v>Fornecimento e Plantio de Pau Ferro (médio), com manutenção por 60 dias com irrigação, pulverização, poda e substituição de mudas mortas</v>
          </cell>
          <cell r="C785" t="str">
            <v>un</v>
          </cell>
          <cell r="D785">
            <v>6.3636999999999997</v>
          </cell>
        </row>
        <row r="786">
          <cell r="A786" t="str">
            <v>001.16.00311</v>
          </cell>
          <cell r="B786" t="str">
            <v>Fornecimento e Plantio de Pingo de Ouro (pequeno), com manutenção por 60 dias com irrigação, pulverização, poda e substituição de mudas mortas</v>
          </cell>
          <cell r="C786" t="str">
            <v>un</v>
          </cell>
          <cell r="D786">
            <v>1.5032000000000001</v>
          </cell>
        </row>
        <row r="787">
          <cell r="A787" t="str">
            <v>001.16.00312</v>
          </cell>
          <cell r="B787" t="str">
            <v>Fornecimento e Plantio de Pingo de Ouro (média), com manutenção por 60 dias com irrigação, pulverização, poda e substituição de mudas mortas</v>
          </cell>
          <cell r="C787" t="str">
            <v>un</v>
          </cell>
          <cell r="D787">
            <v>2.5032000000000001</v>
          </cell>
        </row>
        <row r="788">
          <cell r="A788" t="str">
            <v>001.16.00313</v>
          </cell>
          <cell r="B788" t="str">
            <v>Fornecimento e Plantio de Pingo de Ouro (grande), com manutenção por 60 dias com irrigação, pulverização, poda e substituição de mudas mortas</v>
          </cell>
          <cell r="C788" t="str">
            <v>un</v>
          </cell>
          <cell r="D788">
            <v>4.3636999999999997</v>
          </cell>
        </row>
        <row r="789">
          <cell r="A789" t="str">
            <v>001.16.00314</v>
          </cell>
          <cell r="B789" t="str">
            <v>Fornecimento e Plantio de Sansão do Campo (pequeno), com manutenção por 60 dias com irrigação, pulverização, poda e substituição de mudas mortas</v>
          </cell>
          <cell r="C789" t="str">
            <v>un</v>
          </cell>
          <cell r="D789">
            <v>1.4032</v>
          </cell>
        </row>
        <row r="790">
          <cell r="A790" t="str">
            <v>001.16.00320</v>
          </cell>
          <cell r="B790" t="str">
            <v>Grade de proteção para árvores h = 2.00 m</v>
          </cell>
          <cell r="C790" t="str">
            <v>un</v>
          </cell>
          <cell r="D790">
            <v>33.894199999999998</v>
          </cell>
        </row>
        <row r="791">
          <cell r="A791" t="str">
            <v>001.16.00321</v>
          </cell>
          <cell r="B791" t="str">
            <v>Fornecimento e espalhamento de terra vegetal</v>
          </cell>
          <cell r="C791" t="str">
            <v>m3</v>
          </cell>
          <cell r="D791">
            <v>70.227999999999994</v>
          </cell>
        </row>
        <row r="792">
          <cell r="A792" t="str">
            <v>001.16.00322</v>
          </cell>
          <cell r="B792" t="str">
            <v>Grama em Sementes - Plantio Manual de Semente de Grama incl. Irrigação de Área, Frequência 1 Vez Por Semana Pelo Período de 30 dias</v>
          </cell>
          <cell r="C792" t="str">
            <v>m2</v>
          </cell>
          <cell r="D792">
            <v>0.62280000000000002</v>
          </cell>
        </row>
        <row r="793">
          <cell r="A793" t="str">
            <v>001.16.00323</v>
          </cell>
          <cell r="B793" t="str">
            <v>Grama em mudas tipo (forquilha ou estrela) com manutenção por 60 dias  com irrigação diária, pulverização, adubação e substiuição de mudas mortas</v>
          </cell>
          <cell r="C793" t="str">
            <v>m2</v>
          </cell>
          <cell r="D793">
            <v>2.5028000000000001</v>
          </cell>
        </row>
        <row r="794">
          <cell r="A794" t="str">
            <v>001.16.00325</v>
          </cell>
          <cell r="B794" t="str">
            <v>Grama em placas com manutenção por 60 dias com irrigação diária, pulverização, adubação e substituição de mudas mortas</v>
          </cell>
          <cell r="C794" t="str">
            <v>m2</v>
          </cell>
          <cell r="D794">
            <v>4.5937999999999999</v>
          </cell>
        </row>
        <row r="795">
          <cell r="A795" t="str">
            <v>001.16.00337</v>
          </cell>
          <cell r="B795" t="str">
            <v>Cascalho lavado p/passeio</v>
          </cell>
          <cell r="C795" t="str">
            <v>m3</v>
          </cell>
          <cell r="D795">
            <v>36.814</v>
          </cell>
        </row>
        <row r="796">
          <cell r="A796" t="str">
            <v>001.16.00640</v>
          </cell>
          <cell r="B796" t="str">
            <v>Brita na área interna do prédio</v>
          </cell>
          <cell r="C796" t="str">
            <v>M3</v>
          </cell>
          <cell r="D796">
            <v>44.918399999999998</v>
          </cell>
        </row>
        <row r="797">
          <cell r="A797" t="str">
            <v>001.16.00660</v>
          </cell>
          <cell r="B797" t="str">
            <v>Brita na área interna do prédio - branca - (fins decorativos)</v>
          </cell>
          <cell r="C797" t="str">
            <v>M3</v>
          </cell>
          <cell r="D797">
            <v>49.228000000000002</v>
          </cell>
        </row>
        <row r="798">
          <cell r="A798" t="str">
            <v>001.16.00680</v>
          </cell>
          <cell r="B798" t="str">
            <v>Brita na área interna do prédio - escurinha - (fins decorativos)</v>
          </cell>
          <cell r="C798" t="str">
            <v>M3</v>
          </cell>
          <cell r="D798">
            <v>49.228000000000002</v>
          </cell>
        </row>
        <row r="799">
          <cell r="A799" t="str">
            <v>001.16.00760</v>
          </cell>
          <cell r="B799" t="str">
            <v>Execução de alambrado em tubo de ferro Galvanizado 2.1/2"" chapa 13 formando quadro de 3.00x3.00m e tela galvanizada fio 12 malha 2"" fixado com arame galvanizado n.14</v>
          </cell>
          <cell r="C799" t="str">
            <v>m2</v>
          </cell>
          <cell r="D799">
            <v>50.365400000000001</v>
          </cell>
        </row>
        <row r="800">
          <cell r="A800" t="str">
            <v>001.16.00770</v>
          </cell>
          <cell r="B800" t="str">
            <v>Alambrado c/ Tela Arame Galv. Losangular fio 12, malha 2"", altura da tela 1.50 m, fix. em pilarete de concreto pré moldado h= 2.60 m, espaçados a cada 2.50 m, com reforço arame galv. n.10, incl.mureta de alvenaria h=0.50 m chapiscada, rebocada e caiada</v>
          </cell>
          <cell r="C800" t="str">
            <v>ml</v>
          </cell>
          <cell r="D800">
            <v>69.436300000000003</v>
          </cell>
        </row>
        <row r="801">
          <cell r="A801" t="str">
            <v>001.16.00775</v>
          </cell>
          <cell r="B801" t="str">
            <v>Alambrado c/ Tela Arame Galv. Soldada 150x50 fio 12, altura da tela 1.50 m, fix. em pilarete de concreto pré moldado h= 2.80 m, espaçados a cada 2.50 m, com reforço arame galv. n.10, incl.mureta de alvenaria h=0.50 m chapiscada, rebocada e caiada</v>
          </cell>
          <cell r="C801" t="str">
            <v>ml</v>
          </cell>
          <cell r="D801">
            <v>76.352900000000005</v>
          </cell>
        </row>
        <row r="802">
          <cell r="A802" t="str">
            <v>001.16.00776</v>
          </cell>
          <cell r="B802" t="str">
            <v>Fornecimento e Instalação de Portão em Tubo Galvanizado 2"" e Tela Galvanizada Malha 2"", incl. Ferragens</v>
          </cell>
          <cell r="C802" t="str">
            <v>m2</v>
          </cell>
          <cell r="D802">
            <v>100.0842</v>
          </cell>
        </row>
        <row r="803">
          <cell r="A803" t="str">
            <v>001.16.00777</v>
          </cell>
          <cell r="B803" t="str">
            <v>Fornecimento e Instalação de Portão em Tubo Galvanizado 2"" em Tela Galvanizada Malha 2"", incl. Ferragens dim. 0.80 x 2.10 m Conf. Det. 04 SINFRA</v>
          </cell>
          <cell r="C803" t="str">
            <v>m2</v>
          </cell>
          <cell r="D803">
            <v>120.17749999999999</v>
          </cell>
        </row>
        <row r="804">
          <cell r="A804" t="str">
            <v>001.16.00778</v>
          </cell>
          <cell r="B804" t="str">
            <v>Pavimentação c/ lajotas pré-moldadas de concreto sextavado ( bloquete). deverão observar as mesmas especificações de ítens anteriores no que se refere a assentamento e rejuntamento. espessura de 5 cm para calcadas</v>
          </cell>
          <cell r="C804" t="str">
            <v>m2</v>
          </cell>
          <cell r="D804">
            <v>22.2544</v>
          </cell>
        </row>
        <row r="805">
          <cell r="A805" t="str">
            <v>001.16.00779</v>
          </cell>
          <cell r="B805" t="str">
            <v>Pavimentação c/ lajotas pré-moldadas de concreto sextavado ( bloquete). deverão observar as mesmas especificações de ítens anteriores no que se refere a assentamento e rejuntamento. espessura de 10 cm para tráfego</v>
          </cell>
          <cell r="C805" t="str">
            <v>m2</v>
          </cell>
          <cell r="D805">
            <v>32.5959</v>
          </cell>
        </row>
        <row r="806">
          <cell r="A806" t="str">
            <v>001.16.00880</v>
          </cell>
          <cell r="B806" t="str">
            <v>Fornecimento e assentamento de paralelepípedo</v>
          </cell>
          <cell r="C806" t="str">
            <v>m2</v>
          </cell>
          <cell r="D806">
            <v>27.15</v>
          </cell>
        </row>
        <row r="807">
          <cell r="A807" t="str">
            <v>001.16.00981</v>
          </cell>
          <cell r="B807" t="str">
            <v>Guias de concreto pré-moldados (concreto 300kg cimento/m3) de seção 15x30 cm (espessura 12.00 cm no topo)  o serviço inclui a abertura das valas, assentamento e rejuntamento das guias</v>
          </cell>
          <cell r="C807" t="str">
            <v>ml</v>
          </cell>
          <cell r="D807">
            <v>18.142399999999999</v>
          </cell>
        </row>
        <row r="808">
          <cell r="A808" t="str">
            <v>001.16.00982</v>
          </cell>
          <cell r="B808" t="str">
            <v>Guias curvas de concreto pré-moldados (concreto 300kg cimento/m3) de seção 15x30 cm (espessura 12.00 cm no topo)  o serviço inclui a abertura das valas, assentamento e rejuntamento das guias</v>
          </cell>
          <cell r="C808" t="str">
            <v>ml</v>
          </cell>
          <cell r="D808">
            <v>18.024899999999999</v>
          </cell>
        </row>
        <row r="809">
          <cell r="A809" t="str">
            <v>001.16.00984</v>
          </cell>
          <cell r="B809" t="str">
            <v>Sarjeta de concreto (300kg cim/m3) fundido no local seção 40.00 x 8.00 cm, o serviço inclui a abertura de vala, assentamento e rejuntamento</v>
          </cell>
          <cell r="C809" t="str">
            <v>ml</v>
          </cell>
          <cell r="D809">
            <v>16.5931</v>
          </cell>
        </row>
        <row r="810">
          <cell r="A810" t="str">
            <v>001.16.00985</v>
          </cell>
          <cell r="B810" t="str">
            <v>Retirada e reassentamento de meio-fio</v>
          </cell>
          <cell r="C810" t="str">
            <v>m</v>
          </cell>
          <cell r="D810">
            <v>17.592400000000001</v>
          </cell>
        </row>
        <row r="811">
          <cell r="A811" t="str">
            <v>001.17</v>
          </cell>
          <cell r="B811" t="str">
            <v>INSTALAÇÕES ELÉTRICAS - BAIXA TENSÃO</v>
          </cell>
          <cell r="D811">
            <v>40234.390099999997</v>
          </cell>
        </row>
        <row r="812">
          <cell r="A812" t="str">
            <v>001.17.00002</v>
          </cell>
          <cell r="B812" t="str">
            <v>Abertura e enchimento de rasgos na alvenaria para passagem de canalização diâmetro 1/2 à 1 pol</v>
          </cell>
          <cell r="C812" t="str">
            <v>ML</v>
          </cell>
          <cell r="D812">
            <v>2.0531000000000001</v>
          </cell>
        </row>
        <row r="813">
          <cell r="A813" t="str">
            <v>001.17.00004</v>
          </cell>
          <cell r="B813" t="str">
            <v>Abertura e enchimento de rasgos na alvenaria para passagem de canalização diâmetro 1 1/4 à 2 pol</v>
          </cell>
          <cell r="C813" t="str">
            <v>ML</v>
          </cell>
          <cell r="D813">
            <v>2.7353999999999998</v>
          </cell>
        </row>
        <row r="814">
          <cell r="A814" t="str">
            <v>001.17.00006</v>
          </cell>
          <cell r="B814" t="str">
            <v>Abertura e enchimento de rasgos na alvenaria para passagem de canalização diâmetro 2.5 à 4 pol</v>
          </cell>
          <cell r="C814" t="str">
            <v>ML</v>
          </cell>
          <cell r="D814">
            <v>3.8428</v>
          </cell>
        </row>
        <row r="815">
          <cell r="A815" t="str">
            <v>001.17.00010</v>
          </cell>
          <cell r="B815" t="str">
            <v>Abertura e enchimento de rasgos no concreto para passagem de canalização diâmetro de 1/2 à 1 pol</v>
          </cell>
          <cell r="C815" t="str">
            <v>ML</v>
          </cell>
          <cell r="D815">
            <v>4.4991000000000003</v>
          </cell>
        </row>
        <row r="816">
          <cell r="A816" t="str">
            <v>001.17.00020</v>
          </cell>
          <cell r="B816" t="str">
            <v>Envelope de concreto Fck=13,50 Mpa, para proteção de tubos enterrados, incl. escavação, acerto de vala e lançamento de concreto</v>
          </cell>
          <cell r="C816" t="str">
            <v>M3</v>
          </cell>
          <cell r="D816">
            <v>192.8115</v>
          </cell>
        </row>
        <row r="817">
          <cell r="A817" t="str">
            <v>001.17.00040</v>
          </cell>
          <cell r="B817" t="str">
            <v>Fornecimento e instalação de Padrão Monofásico Em Aço Galvanizado h= 5.00 mts Aéreo 40 A """"CP"""" s/ eletroduto - Conjunto completo incl aterramento</v>
          </cell>
          <cell r="C817" t="str">
            <v>UN</v>
          </cell>
          <cell r="D817">
            <v>228.0378</v>
          </cell>
        </row>
        <row r="818">
          <cell r="A818" t="str">
            <v>001.17.00060</v>
          </cell>
          <cell r="B818" t="str">
            <v>Fornecimento e instalação de Padrão Monofásico Em Aço Galvanizado h= 7.00 mts Aéreo 40 A """"CP"""" s/ eletroduto - Conjunto completo incl aterramento</v>
          </cell>
          <cell r="C818" t="str">
            <v>UN</v>
          </cell>
          <cell r="D818">
            <v>266.49779999999998</v>
          </cell>
        </row>
        <row r="819">
          <cell r="A819" t="str">
            <v>001.17.00080</v>
          </cell>
          <cell r="B819" t="str">
            <v>Fornecimento e Instalação de Padrão Bifásico  Em Aço Galvanizado h= 7.00 mts Aéreo 60 A """"CP"""" s/ eletroduto - Conjunto completo incl aterramento</v>
          </cell>
          <cell r="C819" t="str">
            <v>UN</v>
          </cell>
          <cell r="D819">
            <v>305.90170000000001</v>
          </cell>
        </row>
        <row r="820">
          <cell r="A820" t="str">
            <v>001.17.00100</v>
          </cell>
          <cell r="B820" t="str">
            <v>Fornecimento e instalação de Padrão Trifásico  Em Aço Galvanizado h= 7.00 mts Aéreo 60 A """"CP"""" s/ eletroduto - Conjunto completo incl aterramento</v>
          </cell>
          <cell r="C820" t="str">
            <v>UN</v>
          </cell>
          <cell r="D820">
            <v>629.08119999999997</v>
          </cell>
        </row>
        <row r="821">
          <cell r="A821" t="str">
            <v>001.17.00120</v>
          </cell>
          <cell r="B821" t="str">
            <v>Fornecimento e instalação de Padrão Trifásico  Em Aço Galvanizado h= 7.00 mts Aéreo 100 A """"CP"""" s/ eletroduto - Conjunto completo incl aterramento</v>
          </cell>
          <cell r="C821" t="str">
            <v>UN</v>
          </cell>
          <cell r="D821">
            <v>836.77120000000002</v>
          </cell>
        </row>
        <row r="822">
          <cell r="A822" t="str">
            <v>001.17.00140</v>
          </cell>
          <cell r="B822" t="str">
            <v>Fornecimento e instalação de Padrão Trifásico  Em Aço Galvanizado h= 7.00 mts Aéreo 125 A """"CP"""" s/ eletroduto, DJ T 04 - Conjunto completo incl aterramento</v>
          </cell>
          <cell r="C822" t="str">
            <v>CJ</v>
          </cell>
          <cell r="D822">
            <v>1771.3912</v>
          </cell>
        </row>
        <row r="823">
          <cell r="A823" t="str">
            <v>001.17.00160</v>
          </cell>
          <cell r="B823" t="str">
            <v>Fornecimento e instalação de Caixa Padrão """"CP"""" P/ Medidor Monofásico, Bifásico e Trifásico - Baixa Tensão</v>
          </cell>
          <cell r="C823" t="str">
            <v>UN</v>
          </cell>
          <cell r="D823">
            <v>46.717799999999997</v>
          </cell>
        </row>
        <row r="824">
          <cell r="A824" t="str">
            <v>001.17.00180</v>
          </cell>
          <cell r="B824" t="str">
            <v>Fornecimento e instalação de Caixa Padrão """"FP"""" P/ Medidor Bifásico e Trifásico - Baixa Tensão</v>
          </cell>
          <cell r="C824" t="str">
            <v>UN</v>
          </cell>
          <cell r="D824">
            <v>95.237799999999993</v>
          </cell>
        </row>
        <row r="825">
          <cell r="A825" t="str">
            <v>001.17.00200</v>
          </cell>
          <cell r="B825" t="str">
            <v>Fornecimento e instalação de Caixa Padrão """"FM"""" P/ Medidor Monofásico - Baixa Tensão</v>
          </cell>
          <cell r="C825" t="str">
            <v>UN</v>
          </cell>
          <cell r="D825">
            <v>81.090900000000005</v>
          </cell>
        </row>
        <row r="826">
          <cell r="A826" t="str">
            <v>001.17.00220</v>
          </cell>
          <cell r="B826" t="str">
            <v>Fornecimento e instalação de Isolador Roldana de Plástico C/ Parafuso P/ Fixar em Madeira de 1/2 pol.</v>
          </cell>
          <cell r="C826" t="str">
            <v>UN</v>
          </cell>
          <cell r="D826">
            <v>0.54479999999999995</v>
          </cell>
        </row>
        <row r="827">
          <cell r="A827" t="str">
            <v>001.17.00240</v>
          </cell>
          <cell r="B827" t="str">
            <v>Fornecimento e instalação de Isolador Roldana de Plástico C/ Parafuso P/ Fixar em Madeira de 3/4 pol.</v>
          </cell>
          <cell r="C827" t="str">
            <v>UN</v>
          </cell>
          <cell r="D827">
            <v>0.56679999999999997</v>
          </cell>
        </row>
        <row r="828">
          <cell r="A828" t="str">
            <v>001.17.00250</v>
          </cell>
          <cell r="B828" t="str">
            <v>Fornecimento e Instalação de Isolador Roldana de Porcelana 72x72 C/ Parafuso P/ Fixar Em Madeira</v>
          </cell>
          <cell r="C828" t="str">
            <v>UN</v>
          </cell>
          <cell r="D828">
            <v>2.4375</v>
          </cell>
        </row>
        <row r="829">
          <cell r="A829" t="str">
            <v>001.17.00260</v>
          </cell>
          <cell r="B829" t="str">
            <v>Fornecimento e instalação de Mangueira  Polietileno Marron  Linha Popular Diâmetro 1/2 Pol X 2,0 mm</v>
          </cell>
          <cell r="C829" t="str">
            <v>M</v>
          </cell>
          <cell r="D829">
            <v>1.0469999999999999</v>
          </cell>
        </row>
        <row r="830">
          <cell r="A830" t="str">
            <v>001.17.00280</v>
          </cell>
          <cell r="B830" t="str">
            <v>Fornecimento e instalação de Mangueira  Polietileno Marron  Linha Popular Diâmetro 3/4 Pol X 2,5 mm</v>
          </cell>
          <cell r="C830" t="str">
            <v>M</v>
          </cell>
          <cell r="D830">
            <v>1.304</v>
          </cell>
        </row>
        <row r="831">
          <cell r="A831" t="str">
            <v>001.17.00300</v>
          </cell>
          <cell r="B831" t="str">
            <v>Fornecimento e instalação de Mangueira  Polietileno Marron  Linha Popular Diâmetro 1 Pol X 2,5 mm</v>
          </cell>
          <cell r="C831" t="str">
            <v>M</v>
          </cell>
          <cell r="D831">
            <v>1.5761000000000001</v>
          </cell>
        </row>
        <row r="832">
          <cell r="A832" t="str">
            <v>001.17.00320</v>
          </cell>
          <cell r="B832" t="str">
            <v>Fornecimento e instalação de canaleta de pvc 110x20x2.200 mm ref. 300 46 sistema """"""""x"""""""" da pial</v>
          </cell>
          <cell r="C832" t="str">
            <v>UN</v>
          </cell>
          <cell r="D832">
            <v>5.7478999999999996</v>
          </cell>
        </row>
        <row r="833">
          <cell r="A833" t="str">
            <v>001.17.00340</v>
          </cell>
          <cell r="B833" t="str">
            <v>Fornecimento e instalação de eletroduto flexível  1/2"""""""" (20mm) corrugado de pvc</v>
          </cell>
          <cell r="C833" t="str">
            <v>M</v>
          </cell>
          <cell r="D833">
            <v>1.5539000000000001</v>
          </cell>
        </row>
        <row r="834">
          <cell r="A834" t="str">
            <v>001.17.00360</v>
          </cell>
          <cell r="B834" t="str">
            <v>Fornecimento e instalação de eletroduto flexível  3/4"""""""" (25mm) corrugado de pvc</v>
          </cell>
          <cell r="C834" t="str">
            <v>M</v>
          </cell>
          <cell r="D834">
            <v>1.9313</v>
          </cell>
        </row>
        <row r="835">
          <cell r="A835" t="str">
            <v>001.17.00380</v>
          </cell>
          <cell r="B835" t="str">
            <v>Fornecimento e instalação de eletroduto flexível  1"""""""" (32mm) corrugado de pvc</v>
          </cell>
          <cell r="C835" t="str">
            <v>M</v>
          </cell>
          <cell r="D835">
            <v>3.2338</v>
          </cell>
        </row>
        <row r="836">
          <cell r="A836" t="str">
            <v>001.17.00400</v>
          </cell>
          <cell r="B836" t="str">
            <v>Fornecimento e instalação de Caixa Retang. De Ferro  de Embutir C/Furos De 1/2 pol e 3/4pol 4x2pol</v>
          </cell>
          <cell r="C836" t="str">
            <v>UN</v>
          </cell>
          <cell r="D836">
            <v>3.0249000000000001</v>
          </cell>
        </row>
        <row r="837">
          <cell r="A837" t="str">
            <v>001.17.00440</v>
          </cell>
          <cell r="B837" t="str">
            <v>Fornecimento e instalação de Caixa Retang. De Ferro  de Embutir C/Furos De 1/2 pol e 3/4pol 4x4pol</v>
          </cell>
          <cell r="C837" t="str">
            <v>UN</v>
          </cell>
          <cell r="D837">
            <v>3.8159000000000001</v>
          </cell>
        </row>
        <row r="838">
          <cell r="A838" t="str">
            <v>001.17.00460</v>
          </cell>
          <cell r="B838" t="str">
            <v>Fornecimento e instalação de Caixa Retang. De Ferro  de Embutir C/Furos De 1/2 pol e 3/4pol 3x3pol</v>
          </cell>
          <cell r="C838" t="str">
            <v>UN</v>
          </cell>
          <cell r="D838">
            <v>3.3249</v>
          </cell>
        </row>
        <row r="839">
          <cell r="A839" t="str">
            <v>001.17.00480</v>
          </cell>
          <cell r="B839" t="str">
            <v>Fornecimento e instalação de Caixa  Octog. De Ferro de Embutir Fundo Movel C/Furos 1/2 pol e3/4pol 4x4 pol - FMD</v>
          </cell>
          <cell r="C839" t="str">
            <v>UN</v>
          </cell>
          <cell r="D839">
            <v>4.2039</v>
          </cell>
        </row>
        <row r="840">
          <cell r="A840" t="str">
            <v>001.17.00510</v>
          </cell>
          <cell r="B840" t="str">
            <v>Fornecimento e instalação de Caixa De Ligação P/Piso Em Liga De Alumínio 4x2pol</v>
          </cell>
          <cell r="C840" t="str">
            <v>UN</v>
          </cell>
          <cell r="D840">
            <v>8.4628999999999994</v>
          </cell>
        </row>
        <row r="841">
          <cell r="A841" t="str">
            <v>001.17.00540</v>
          </cell>
          <cell r="B841" t="str">
            <v>Fornecimento e instalação de fio de cobre seção 1.50 mm2, com isolamento para 750 v, com caract. não propagante ao fogo e auto extinguível, pirastic ou similar.</v>
          </cell>
          <cell r="C841" t="str">
            <v>ML</v>
          </cell>
          <cell r="D841">
            <v>0.61150000000000004</v>
          </cell>
        </row>
        <row r="842">
          <cell r="A842" t="str">
            <v>001.17.00560</v>
          </cell>
          <cell r="B842" t="str">
            <v>Fornecimento e instalação de fio de cobre seção 2.50 mm2, com isolamento para 750 v, com caract. não propagante ao fogo e auto extinguível, pirastic ou similar.</v>
          </cell>
          <cell r="C842" t="str">
            <v>ML</v>
          </cell>
          <cell r="D842">
            <v>0.71350000000000002</v>
          </cell>
        </row>
        <row r="843">
          <cell r="A843" t="str">
            <v>001.17.00580</v>
          </cell>
          <cell r="B843" t="str">
            <v>Fornecimento e instalação de fio de cobre seção 4.00 mm2, com isolamento para 750 v, com caract. não propagante ao fogo e auto extinguível, pirastic ou similar.</v>
          </cell>
          <cell r="C843" t="str">
            <v>ML</v>
          </cell>
          <cell r="D843">
            <v>1.3251999999999999</v>
          </cell>
        </row>
        <row r="844">
          <cell r="A844" t="str">
            <v>001.17.00600</v>
          </cell>
          <cell r="B844" t="str">
            <v>Fornecimento e instalação de fio de cobre seção 6.00 mm2, com isolamento para 750 v, com caract. não propagante ao fogo e auto extinguível, pirastic ou similar.</v>
          </cell>
          <cell r="C844" t="str">
            <v>ML</v>
          </cell>
          <cell r="D844">
            <v>1.8349</v>
          </cell>
        </row>
        <row r="845">
          <cell r="A845" t="str">
            <v>001.17.00620</v>
          </cell>
          <cell r="B845" t="str">
            <v>Fornecimento e instalação de fio de cobre seção 10.00 mm2, com isolamento para 750 v, com caract. não propagante ao fogo e auto extinguível, pirastic ou similar.</v>
          </cell>
          <cell r="C845" t="str">
            <v>ML</v>
          </cell>
          <cell r="D845">
            <v>3.0064000000000002</v>
          </cell>
        </row>
        <row r="846">
          <cell r="A846" t="str">
            <v>001.17.00640</v>
          </cell>
          <cell r="B846" t="str">
            <v>Fornecimento e instalação de cabo de cobre seção 2.50 mm2, com isolamento para 750 v, com caract. não propagante ao fogo e auto extinguível, pirastic flex ou similar.</v>
          </cell>
          <cell r="C846" t="str">
            <v>ML</v>
          </cell>
          <cell r="D846">
            <v>0.86650000000000005</v>
          </cell>
        </row>
        <row r="847">
          <cell r="A847" t="str">
            <v>001.17.00660</v>
          </cell>
          <cell r="B847" t="str">
            <v>Fornecimento e instalação de cabo de cobre seção 4.00 mm2, com isolamento para 750 v, com caract. não propagante ao fogo e auto extinguível, pirastic flex ou similar.</v>
          </cell>
          <cell r="C847" t="str">
            <v>ML</v>
          </cell>
          <cell r="D847">
            <v>1.4782</v>
          </cell>
        </row>
        <row r="848">
          <cell r="A848" t="str">
            <v>001.17.00680</v>
          </cell>
          <cell r="B848" t="str">
            <v>Fornecimento e instalação de cabo de cobre seção 6.00 mm2, com isolamento para 750 v, com caract. não propagante ao fogo e auto extinguível, pirastic flex ou similar.</v>
          </cell>
          <cell r="C848" t="str">
            <v>ML</v>
          </cell>
          <cell r="D848">
            <v>2.0388999999999999</v>
          </cell>
        </row>
        <row r="849">
          <cell r="A849" t="str">
            <v>001.17.00700</v>
          </cell>
          <cell r="B849" t="str">
            <v>Fornecimento e instalação de cabo de cobre seção 10.00 mm2, com isolamento para 750 v, com caract. não propagante ao fogo e auto extinguível, pirastic ou similar.</v>
          </cell>
          <cell r="C849" t="str">
            <v>ML</v>
          </cell>
          <cell r="D849">
            <v>3.7713999999999999</v>
          </cell>
        </row>
        <row r="850">
          <cell r="A850" t="str">
            <v>001.17.00720</v>
          </cell>
          <cell r="B850" t="str">
            <v>Fornecimento e instalação de cabo de cobre seção 16.00 mm2, com isolamento para 750 v, com caract. não propagante ao fogo e auto extinguível, pirastic ou similar.</v>
          </cell>
          <cell r="C850" t="str">
            <v>ML</v>
          </cell>
          <cell r="D850">
            <v>4.9938000000000002</v>
          </cell>
        </row>
        <row r="851">
          <cell r="A851" t="str">
            <v>001.17.00740</v>
          </cell>
          <cell r="B851" t="str">
            <v>Fornecimento e instalação de cabo de cobre seção 25.00 mm2, com isolamento para 750 v, com caract. não propagante ao fogo e auto extinguível, pirastic ou similar.</v>
          </cell>
          <cell r="C851" t="str">
            <v>ML</v>
          </cell>
          <cell r="D851">
            <v>8.0535999999999994</v>
          </cell>
        </row>
        <row r="852">
          <cell r="A852" t="str">
            <v>001.17.00760</v>
          </cell>
          <cell r="B852" t="str">
            <v>Fornecimento e instalação de cabo de cobre seção 35.00 mm2, com isolamento para 750 v, com caract. não propagante ao fogo e auto extinguível, pirastic ou similar.</v>
          </cell>
          <cell r="C852" t="str">
            <v>ML</v>
          </cell>
          <cell r="D852">
            <v>10.704499999999999</v>
          </cell>
        </row>
        <row r="853">
          <cell r="A853" t="str">
            <v>001.17.00780</v>
          </cell>
          <cell r="B853" t="str">
            <v>Fornecimento e instalação de cabo de cobre seção 50.00 mm2, com isolamento para 750 v, com caract. não propagante ao fogo e auto extinguível, pirastic ou similar.</v>
          </cell>
          <cell r="C853" t="str">
            <v>ML</v>
          </cell>
          <cell r="D853">
            <v>14.883900000000001</v>
          </cell>
        </row>
        <row r="854">
          <cell r="A854" t="str">
            <v>001.17.00800</v>
          </cell>
          <cell r="B854" t="str">
            <v>Fornecimento e instalação de cabo de cobre seção 70.00 mm2, com isolamento para 750 v, com caract. não propagante ao fogo e auto extinguível, pirastic ou similar.</v>
          </cell>
          <cell r="C854" t="str">
            <v>ML</v>
          </cell>
          <cell r="D854">
            <v>20.595099999999999</v>
          </cell>
        </row>
        <row r="855">
          <cell r="A855" t="str">
            <v>001.17.00820</v>
          </cell>
          <cell r="B855" t="str">
            <v>Fornecimento e instalação de cabo de cobre seção 95.00 mm2, com isolamento para 750 v, com caract. não propagante ao fogo e auto extinguível, pirastic ou similar.</v>
          </cell>
          <cell r="C855" t="str">
            <v>ML</v>
          </cell>
          <cell r="D855">
            <v>26.4086</v>
          </cell>
        </row>
        <row r="856">
          <cell r="A856" t="str">
            <v>001.17.00840</v>
          </cell>
          <cell r="B856" t="str">
            <v>Fornecimento e instalação de cabo de cobre seção 120.00 mm2, com isolamento para 750 v, com caract. não propagante ao fogo e auto extinguível, pirastic ou similar.</v>
          </cell>
          <cell r="C856" t="str">
            <v>ML</v>
          </cell>
          <cell r="D856">
            <v>33.341999999999999</v>
          </cell>
        </row>
        <row r="857">
          <cell r="A857" t="str">
            <v>001.17.00860</v>
          </cell>
          <cell r="B857" t="str">
            <v>Fornecimento e instalação de cabo de cobre seção 150.00 mm2, com isolamento para 750 v, com caract. não propagante ao fogo e auto extinguível, pirastic ou similar.</v>
          </cell>
          <cell r="C857" t="str">
            <v>ML</v>
          </cell>
          <cell r="D857">
            <v>40.428100000000001</v>
          </cell>
        </row>
        <row r="858">
          <cell r="A858" t="str">
            <v>001.17.00880</v>
          </cell>
          <cell r="B858" t="str">
            <v>Fornecimento e instalação de cabo de cobre seção 185.00 mm2, com isolamento para 750 v, com caract. não propagante ao fogo e auto extinguível, pirastic ou similar.</v>
          </cell>
          <cell r="C858" t="str">
            <v>ML</v>
          </cell>
          <cell r="D858">
            <v>51.388599999999997</v>
          </cell>
        </row>
        <row r="859">
          <cell r="A859" t="str">
            <v>001.17.00900</v>
          </cell>
          <cell r="B859" t="str">
            <v>Fornecimento e instalação de cabo de cobre seção 240.00 mm2, com isolamento para 750 v, com caract. não propagante ao fogo e auto extinguível, pirastic ou similar.</v>
          </cell>
          <cell r="C859" t="str">
            <v>ML</v>
          </cell>
          <cell r="D859">
            <v>67.194000000000003</v>
          </cell>
        </row>
        <row r="860">
          <cell r="A860" t="str">
            <v>001.17.00920</v>
          </cell>
          <cell r="B860" t="str">
            <v>Fornecimento e instalação de cabo de cobre seção 300.00 mm2, com isolamento para 750 v, com caract. não propagante ao fogo e auto extinguível, pirastic ou similar.</v>
          </cell>
          <cell r="C860" t="str">
            <v>ML</v>
          </cell>
          <cell r="D860">
            <v>86.567899999999995</v>
          </cell>
        </row>
        <row r="861">
          <cell r="A861" t="str">
            <v>001.17.00940</v>
          </cell>
          <cell r="B861" t="str">
            <v>Fornecimento e instalação de cabo de cobre seção 400.00 mm2, com isolamento para 750 v, com caract. não propagante ao fogo e auto extinguível, pirastic ou similar.</v>
          </cell>
          <cell r="C861" t="str">
            <v>ML</v>
          </cell>
          <cell r="D861">
            <v>128.47980000000001</v>
          </cell>
        </row>
        <row r="862">
          <cell r="A862" t="str">
            <v>001.17.00960</v>
          </cell>
          <cell r="B862" t="str">
            <v>Fornecimento e instalação de cabo de cobre seção 500.00 mm2, com isolamento para 750 v, com caract. não propagante ao fogo e auto extinguível, pirastic ou similar.</v>
          </cell>
          <cell r="C862" t="str">
            <v>ML</v>
          </cell>
          <cell r="D862">
            <v>132.3663</v>
          </cell>
        </row>
        <row r="863">
          <cell r="A863" t="str">
            <v>001.17.00980</v>
          </cell>
          <cell r="B863" t="str">
            <v>Fornecimento e instalação de cabo de cobre seção 2x2.50 mm2, com isolamento para 0.60 /1.00 Kv, com caract. não propagante ao fogo e auto extinguível, sintenax ou similar.</v>
          </cell>
          <cell r="C863" t="str">
            <v>ML</v>
          </cell>
          <cell r="D863">
            <v>2.3454999999999999</v>
          </cell>
        </row>
        <row r="864">
          <cell r="A864" t="str">
            <v>001.17.01000</v>
          </cell>
          <cell r="B864" t="str">
            <v>Fornecimento e instalação de cabo de cobre seção 2x4.00 mm2, com isolamento para 0.60 /1.00 Kv, com caract. não propagante ao fogo e auto extinguível, sintenax ou similar.</v>
          </cell>
          <cell r="C864" t="str">
            <v>ML</v>
          </cell>
          <cell r="D864">
            <v>3.5691999999999999</v>
          </cell>
        </row>
        <row r="865">
          <cell r="A865" t="str">
            <v>001.17.01020</v>
          </cell>
          <cell r="B865" t="str">
            <v>Fornecimento e instalação de cabo de cobre seção 2x6.00 mm2, com isolamento para 0.60 /1.00 Kv, com caract. não propagante ao fogo e auto extinguível, sintenax ou similar.</v>
          </cell>
          <cell r="C865" t="str">
            <v>ML</v>
          </cell>
          <cell r="D865">
            <v>5.2519</v>
          </cell>
        </row>
        <row r="866">
          <cell r="A866" t="str">
            <v>001.17.01040</v>
          </cell>
          <cell r="B866" t="str">
            <v>Fornecimento e instalação de cabo de cobre seção 2x10.00 mm2, com isolamento para 0.60 /1.00 Kv, com caract. não propagante ao fogo e auto extinguível, sintenax ou similar.</v>
          </cell>
          <cell r="C866" t="str">
            <v>ML</v>
          </cell>
          <cell r="D866">
            <v>8.5654000000000003</v>
          </cell>
        </row>
        <row r="867">
          <cell r="A867" t="str">
            <v>001.17.01060</v>
          </cell>
          <cell r="B867" t="str">
            <v>Fornecimento e instalação de cabo de cobre seção 3x2.50 mm2, com isolamento para 0.60 /1.00 Kv, com caract. não propagante ao fogo e auto extinguível, sintenax ou similar.</v>
          </cell>
          <cell r="C867" t="str">
            <v>ML</v>
          </cell>
          <cell r="D867">
            <v>3.1615000000000002</v>
          </cell>
        </row>
        <row r="868">
          <cell r="A868" t="str">
            <v>001.17.01080</v>
          </cell>
          <cell r="B868" t="str">
            <v>Fornecimento e instalação de cabo de cobre seção 3x4.00 mm2, com isolamento para 0.60 /1.00 Kv, com caract. não propagante ao fogo e auto extinguível, sintenax ou similar.</v>
          </cell>
          <cell r="C868" t="str">
            <v>ML</v>
          </cell>
          <cell r="D868">
            <v>4.7422000000000004</v>
          </cell>
        </row>
        <row r="869">
          <cell r="A869" t="str">
            <v>001.17.01100</v>
          </cell>
          <cell r="B869" t="str">
            <v>Fornecimento e instalação de cabo de cobre seção 3x6.00 mm2, com isolamento para 0.60 /1.00 Kv, com caract. não propagante ao fogo e auto extinguível, sintenax ou similar.</v>
          </cell>
          <cell r="C869" t="str">
            <v>ML</v>
          </cell>
          <cell r="D869">
            <v>6.5269000000000004</v>
          </cell>
        </row>
        <row r="870">
          <cell r="A870" t="str">
            <v>001.17.01120</v>
          </cell>
          <cell r="B870" t="str">
            <v>Fornecimento e instalação de cabo de cobre seção 3x10.00 mm2, com isolamento para 0.60 /1.00 Kv, com caract. não propagante ao fogo e auto extinguível, sintenax ou similar.</v>
          </cell>
          <cell r="C870" t="str">
            <v>ML</v>
          </cell>
          <cell r="D870">
            <v>11.2174</v>
          </cell>
        </row>
        <row r="871">
          <cell r="A871" t="str">
            <v>001.17.01140</v>
          </cell>
          <cell r="B871" t="str">
            <v>Fornecimento e instalação de cabos de cobre seção 4.00 mm2,para tensão de 1000 volts formado por condutor de fio de cobre isolado com material de característica não propagante ao fogo</v>
          </cell>
          <cell r="C871" t="str">
            <v>ML</v>
          </cell>
          <cell r="D871">
            <v>1.9363999999999999</v>
          </cell>
        </row>
        <row r="872">
          <cell r="A872" t="str">
            <v>001.17.01160</v>
          </cell>
          <cell r="B872" t="str">
            <v>Fornecimento e instalação de cabos de cobre seção 6.00 mm2,para tensão de 1000 volts formado por condutor de fio de cobre isolado com material de característica não propagante ao fogo</v>
          </cell>
          <cell r="C872" t="str">
            <v>ML</v>
          </cell>
          <cell r="D872">
            <v>2.5855999999999999</v>
          </cell>
        </row>
        <row r="873">
          <cell r="A873" t="str">
            <v>001.17.01180</v>
          </cell>
          <cell r="B873" t="str">
            <v>Fornecimento e instalação de cabos de cobre seção 10.00 mm2,para tensão de 1000 volts formado por condutor de fio de cobre isolado com material de característica não propagante ao fogo</v>
          </cell>
          <cell r="C873" t="str">
            <v>ML</v>
          </cell>
          <cell r="D873">
            <v>3.6796000000000002</v>
          </cell>
        </row>
        <row r="874">
          <cell r="A874" t="str">
            <v>001.17.01200</v>
          </cell>
          <cell r="B874" t="str">
            <v>Fornecimento e instalação de cabos de cobre seção 16.00 mm2,para tensão de 1000 volts formado por condutor de fio de cobre isolado com material de característica não propagante ao fogo</v>
          </cell>
          <cell r="C874" t="str">
            <v>ML</v>
          </cell>
          <cell r="D874">
            <v>5.5650000000000004</v>
          </cell>
        </row>
        <row r="875">
          <cell r="A875" t="str">
            <v>001.17.01220</v>
          </cell>
          <cell r="B875" t="str">
            <v>Fornecimento e instalação de cabos de cobre seção 25.00 mm2,para tensão de 1000 volts formado por condutor de fio de cobre isolado com material de característica não propagante ao fogo</v>
          </cell>
          <cell r="C875" t="str">
            <v>ML</v>
          </cell>
          <cell r="D875">
            <v>8.3596000000000004</v>
          </cell>
        </row>
        <row r="876">
          <cell r="A876" t="str">
            <v>001.17.01240</v>
          </cell>
          <cell r="B876" t="str">
            <v>Fornecimento e instalação de cabos de cobre seção 35.00 mm2,para tensão de 1000 volts formado por condutor de fio de cobre isolado com material de característica não propagante ao fogo</v>
          </cell>
          <cell r="C876" t="str">
            <v>ML</v>
          </cell>
          <cell r="D876">
            <v>10.2149</v>
          </cell>
        </row>
        <row r="877">
          <cell r="A877" t="str">
            <v>001.17.01260</v>
          </cell>
          <cell r="B877" t="str">
            <v>Fornecimento e instalação de cabos de cobre seção 50.00 mm2,para tensão de 1000 volts formado por condutor de fio de cobre isolado com material de característica não propagante ao fogo</v>
          </cell>
          <cell r="C877" t="str">
            <v>ML</v>
          </cell>
          <cell r="D877">
            <v>16.5669</v>
          </cell>
        </row>
        <row r="878">
          <cell r="A878" t="str">
            <v>001.17.01280</v>
          </cell>
          <cell r="B878" t="str">
            <v>Fornecimento e instalação de cabos de cobre seção 70.00 mm2,para tensão de 1000 volts formado por condutor de fio de cobre isolado com material de característica não propagante ao fogo</v>
          </cell>
          <cell r="C878" t="str">
            <v>ML</v>
          </cell>
          <cell r="D878">
            <v>18.7591</v>
          </cell>
        </row>
        <row r="879">
          <cell r="A879" t="str">
            <v>001.17.01300</v>
          </cell>
          <cell r="B879" t="str">
            <v>Fornecimento e instalação de cabos de cobre seção 95.00 mm2,para tensão de 1000 volts formado por condutor de fio de cobre isolado com material de característica não propagante ao fogo</v>
          </cell>
          <cell r="C879" t="str">
            <v>ML</v>
          </cell>
          <cell r="D879">
            <v>25.0928</v>
          </cell>
        </row>
        <row r="880">
          <cell r="A880" t="str">
            <v>001.17.01320</v>
          </cell>
          <cell r="B880" t="str">
            <v>Fornecimento e instalação de cabos de cobre seção 120.00 mm2,para tensão de 1000 volts formado por condutor de fio de cobre isolado com material de característica não propagante ao fogo 2</v>
          </cell>
          <cell r="C880" t="str">
            <v>ML</v>
          </cell>
          <cell r="D880">
            <v>31.516200000000001</v>
          </cell>
        </row>
        <row r="881">
          <cell r="A881" t="str">
            <v>001.17.01340</v>
          </cell>
          <cell r="B881" t="str">
            <v>Fornecimento e instalação de cabos de cobre seção 150 mm2,para tensão de 1000 volts formado por condutor de fio de cobre isolado com material de característica não propagante ao fogo</v>
          </cell>
          <cell r="C881" t="str">
            <v>ML</v>
          </cell>
          <cell r="D881">
            <v>38.112699999999997</v>
          </cell>
        </row>
        <row r="882">
          <cell r="A882" t="str">
            <v>001.17.01360</v>
          </cell>
          <cell r="B882" t="str">
            <v>Fornecimento e instalação de cabos de cobre seção 185 mm2,para tensão de 1000 volts formado por condutor de fio de cobre isolado com material de característica não propagante ao fogo</v>
          </cell>
          <cell r="C882" t="str">
            <v>ML</v>
          </cell>
          <cell r="D882">
            <v>48.614199999999997</v>
          </cell>
        </row>
        <row r="883">
          <cell r="A883" t="str">
            <v>001.17.01380</v>
          </cell>
          <cell r="B883" t="str">
            <v>Fornecimento e instalação de cabos de cobre seção 240 mm2,para tensão de 1000 volts formado por condutor de fio de cobre isolado com material de característica não propagante ao fogo</v>
          </cell>
          <cell r="C883" t="str">
            <v>ML</v>
          </cell>
          <cell r="D883">
            <v>62.348999999999997</v>
          </cell>
        </row>
        <row r="884">
          <cell r="A884" t="str">
            <v>001.17.01400</v>
          </cell>
          <cell r="B884" t="str">
            <v>Fornecimento e instalação de cabos de seção 300 mm2,para tensão de 1000 volts formado por condutor de fio de cobre isolado com material de característica não propagante ao fogo</v>
          </cell>
          <cell r="C884" t="str">
            <v>ML</v>
          </cell>
          <cell r="D884">
            <v>79.631900000000002</v>
          </cell>
        </row>
        <row r="885">
          <cell r="A885" t="str">
            <v>001.17.01420</v>
          </cell>
          <cell r="B885" t="str">
            <v>Fornecimento e instalação de cabo de cobre seção 25 mm2,com isolamento de 15 kv</v>
          </cell>
          <cell r="C885" t="str">
            <v>ML</v>
          </cell>
          <cell r="D885">
            <v>37.429600000000001</v>
          </cell>
        </row>
        <row r="886">
          <cell r="A886" t="str">
            <v>001.17.01440</v>
          </cell>
          <cell r="B886" t="str">
            <v>Fornecimento e instalação de eletroduto de pvc 1 1/4"""""""" corrugado tipo kanaflex</v>
          </cell>
          <cell r="C886" t="str">
            <v>ML</v>
          </cell>
          <cell r="D886">
            <v>4.6773999999999996</v>
          </cell>
        </row>
        <row r="887">
          <cell r="A887" t="str">
            <v>001.17.01460</v>
          </cell>
          <cell r="B887" t="str">
            <v>Fornecimento e instalação de eletroduto de pvc 1 1/2"""""""" corrugado tipo kanaflex</v>
          </cell>
          <cell r="C887" t="str">
            <v>ML</v>
          </cell>
          <cell r="D887">
            <v>5.5545999999999998</v>
          </cell>
        </row>
        <row r="888">
          <cell r="A888" t="str">
            <v>001.17.01500</v>
          </cell>
          <cell r="B888" t="str">
            <v>Fornecimento e instalação de eletroduto rígido de ferro galvanizado  1/2"""" c/ rosca nas duas pontas em barra de 3 metros - Médio</v>
          </cell>
          <cell r="C888" t="str">
            <v>UN</v>
          </cell>
          <cell r="D888">
            <v>19.233899999999998</v>
          </cell>
        </row>
        <row r="889">
          <cell r="A889" t="str">
            <v>001.17.01520</v>
          </cell>
          <cell r="B889" t="str">
            <v>Fornecimento e instalação de eletroduto rígido de ferro galvanizado  3/4"""" c/ rosca nas duas pontas em barra de 3 metros - Médio</v>
          </cell>
          <cell r="C889" t="str">
            <v>UN</v>
          </cell>
          <cell r="D889">
            <v>22.9299</v>
          </cell>
        </row>
        <row r="890">
          <cell r="A890" t="str">
            <v>001.17.01540</v>
          </cell>
          <cell r="B890" t="str">
            <v>Fornecimento e instalação de eletroduto rígido de ferro galvanizado 1"""" c/ rosca nas duas pontas em barra de 3 metros - Médio</v>
          </cell>
          <cell r="C890" t="str">
            <v>UN</v>
          </cell>
          <cell r="D890">
            <v>26.741399999999999</v>
          </cell>
        </row>
        <row r="891">
          <cell r="A891" t="str">
            <v>001.17.01560</v>
          </cell>
          <cell r="B891" t="str">
            <v>Fornecimento e instalação de eletroduto rígido de ferro galvanizado 1 1/4"""" c/ rosca nas duas pontas em barra de 3 metros - Médio</v>
          </cell>
          <cell r="C891" t="str">
            <v>UN</v>
          </cell>
          <cell r="D891">
            <v>37.051299999999998</v>
          </cell>
        </row>
        <row r="892">
          <cell r="A892" t="str">
            <v>001.17.01580</v>
          </cell>
          <cell r="B892" t="str">
            <v>Fornecimento e instalação de eletroduto rígido de ferro galvanizado 1 1/2"""" c/ rosca nas duas pontas em barra de 3 metros - Médio</v>
          </cell>
          <cell r="C892" t="str">
            <v>UN</v>
          </cell>
          <cell r="D892">
            <v>49.987299999999998</v>
          </cell>
        </row>
        <row r="893">
          <cell r="A893" t="str">
            <v>001.17.01600</v>
          </cell>
          <cell r="B893" t="str">
            <v>Fornecimento e instalação de eletroduto rígido de ferro galvanizado 2"""" c/ rosca nas duas pontas em barra de 3 metros - Médio</v>
          </cell>
          <cell r="C893" t="str">
            <v>UN</v>
          </cell>
          <cell r="D893">
            <v>66.619299999999996</v>
          </cell>
        </row>
        <row r="894">
          <cell r="A894" t="str">
            <v>001.17.01620</v>
          </cell>
          <cell r="B894" t="str">
            <v>Fornecimento e instalação de eletroduto rígido de ferro galvanizado 2 1/2"""" c/ rosca nas duas pontas em barra de 3 metros - Médio</v>
          </cell>
          <cell r="C894" t="str">
            <v>UN</v>
          </cell>
          <cell r="D894">
            <v>69.936300000000003</v>
          </cell>
        </row>
        <row r="895">
          <cell r="A895" t="str">
            <v>001.17.01640</v>
          </cell>
          <cell r="B895" t="str">
            <v>Fornecimento e instalação de eletroduto rígido de ferro galvanizado 3"""" c/ rosca nas duas pontas em barra de 3 metros - Médio</v>
          </cell>
          <cell r="C895" t="str">
            <v>UN</v>
          </cell>
          <cell r="D895">
            <v>117.46980000000001</v>
          </cell>
        </row>
        <row r="896">
          <cell r="A896" t="str">
            <v>001.17.01660</v>
          </cell>
          <cell r="B896" t="str">
            <v>Fornecimento e instalação de eletroduto rígido de ferro galvanizado 4"""" c/ rosca nas duas pontas em barra de 3 metros - Médio</v>
          </cell>
          <cell r="C896" t="str">
            <v>UN</v>
          </cell>
          <cell r="D896">
            <v>149.5788</v>
          </cell>
        </row>
        <row r="897">
          <cell r="A897" t="str">
            <v>001.17.01680</v>
          </cell>
          <cell r="B897" t="str">
            <v>Fornecimento e instalação de eletroduto de pvc  1/2"""""""" roscável anti-chama em barra de 3 m</v>
          </cell>
          <cell r="C897" t="str">
            <v>UN</v>
          </cell>
          <cell r="D897">
            <v>5.6475999999999997</v>
          </cell>
        </row>
        <row r="898">
          <cell r="A898" t="str">
            <v>001.17.01700</v>
          </cell>
          <cell r="B898" t="str">
            <v>Fornecimento e instalação de eletroduto de pvc  3/4"""""""" roscável anti-chama em barra de 3 m</v>
          </cell>
          <cell r="C898" t="str">
            <v>UN</v>
          </cell>
          <cell r="D898">
            <v>6.4875999999999996</v>
          </cell>
        </row>
        <row r="899">
          <cell r="A899" t="str">
            <v>001.17.01720</v>
          </cell>
          <cell r="B899" t="str">
            <v>Fornecimento e instalação de eletroduto de pvc  1"""""""" roscável anti-chama em barra de 3 m</v>
          </cell>
          <cell r="C899" t="str">
            <v>UN</v>
          </cell>
          <cell r="D899">
            <v>8.5876000000000001</v>
          </cell>
        </row>
        <row r="900">
          <cell r="A900" t="str">
            <v>001.17.01740</v>
          </cell>
          <cell r="B900" t="str">
            <v>Fornecimento e instalação de eletroduto de pvc  1 1/4"""""""" roscável anti-chama em barra de 3 m</v>
          </cell>
          <cell r="C900" t="str">
            <v>UN</v>
          </cell>
          <cell r="D900">
            <v>12.9339</v>
          </cell>
        </row>
        <row r="901">
          <cell r="A901" t="str">
            <v>001.17.01760</v>
          </cell>
          <cell r="B901" t="str">
            <v>Fornecimento e instalação de eletroduto de pvc  1 1/2"""""""" roscável anti-chama em barra de 3 m</v>
          </cell>
          <cell r="C901" t="str">
            <v>UN</v>
          </cell>
          <cell r="D901">
            <v>14.4039</v>
          </cell>
        </row>
        <row r="902">
          <cell r="A902" t="str">
            <v>001.17.01780</v>
          </cell>
          <cell r="B902" t="str">
            <v>Fornecimento e instalação de eletroduto de pvc  2"""""""" roscável anti-chama em barra de 3 m</v>
          </cell>
          <cell r="C902" t="str">
            <v>UN</v>
          </cell>
          <cell r="D902">
            <v>18.498899999999999</v>
          </cell>
        </row>
        <row r="903">
          <cell r="A903" t="str">
            <v>001.17.01800</v>
          </cell>
          <cell r="B903" t="str">
            <v>Fornecimento e instalação de eletroduto de pvc  2 1/2"""""""" roscável anti-chama em barra de 3 m</v>
          </cell>
          <cell r="C903" t="str">
            <v>UN</v>
          </cell>
          <cell r="D903">
            <v>31.560199999999998</v>
          </cell>
        </row>
        <row r="904">
          <cell r="A904" t="str">
            <v>001.17.01820</v>
          </cell>
          <cell r="B904" t="str">
            <v>Fornecimento e instalação de eletroduto de pvc  3"""""""" roscável anti-chama em barra de 3 m</v>
          </cell>
          <cell r="C904" t="str">
            <v>UN</v>
          </cell>
          <cell r="D904">
            <v>33.240200000000002</v>
          </cell>
        </row>
        <row r="905">
          <cell r="A905" t="str">
            <v>001.17.01840</v>
          </cell>
          <cell r="B905" t="str">
            <v>Fornecimento e instalação de eletroduto de pvc  4"""""""" roscável anti-chama em barra de 3 m</v>
          </cell>
          <cell r="C905" t="str">
            <v>UN</v>
          </cell>
          <cell r="D905">
            <v>41.955199999999998</v>
          </cell>
        </row>
        <row r="906">
          <cell r="A906" t="str">
            <v>001.17.01850</v>
          </cell>
          <cell r="B906" t="str">
            <v>Fornecimento e instalação de conjunto bucha e arruela 1/2"""" de pvc para eletroduto roscável</v>
          </cell>
          <cell r="C906" t="str">
            <v>CJ</v>
          </cell>
          <cell r="D906">
            <v>0.4975</v>
          </cell>
        </row>
        <row r="907">
          <cell r="A907" t="str">
            <v>001.17.01860</v>
          </cell>
          <cell r="B907" t="str">
            <v>Fornecimento e instalação de conjunto bucha e arruela 3/4"""""""" de pvc para eletroduto roscáve</v>
          </cell>
          <cell r="C907" t="str">
            <v>CJ</v>
          </cell>
          <cell r="D907">
            <v>0.52749999999999997</v>
          </cell>
        </row>
        <row r="908">
          <cell r="A908" t="str">
            <v>001.17.01880</v>
          </cell>
          <cell r="B908" t="str">
            <v>Fornecimento e instalação de conjunto bucha e arruela 1"""""""" de pvc para eletroduto roscável</v>
          </cell>
          <cell r="C908" t="str">
            <v>CJ</v>
          </cell>
          <cell r="D908">
            <v>0.6875</v>
          </cell>
        </row>
        <row r="909">
          <cell r="A909" t="str">
            <v>001.17.01900</v>
          </cell>
          <cell r="B909" t="str">
            <v>Fornecimento e instalação de conjunto bucha e arruela 1 1/4"""""""" de pvc para eletroduto roscável</v>
          </cell>
          <cell r="C909" t="str">
            <v>CJ</v>
          </cell>
          <cell r="D909">
            <v>1.2450000000000001</v>
          </cell>
        </row>
        <row r="910">
          <cell r="A910" t="str">
            <v>001.17.01920</v>
          </cell>
          <cell r="B910" t="str">
            <v>Fornecimento e instalação de conjunto bucha e arruela 1 1/2"""""""",de pvc para eletroduto roscável</v>
          </cell>
          <cell r="C910" t="str">
            <v>CJ</v>
          </cell>
          <cell r="D910">
            <v>1.425</v>
          </cell>
        </row>
        <row r="911">
          <cell r="A911" t="str">
            <v>001.17.01940</v>
          </cell>
          <cell r="B911" t="str">
            <v>Fornecimento e instalação de conjunto bucha e arruela 2"""""""", de pvc para eletroduto roscável</v>
          </cell>
          <cell r="C911" t="str">
            <v>CJ</v>
          </cell>
          <cell r="D911">
            <v>1.915</v>
          </cell>
        </row>
        <row r="912">
          <cell r="A912" t="str">
            <v>001.17.01960</v>
          </cell>
          <cell r="B912" t="str">
            <v>Fornecimento e instalação de conjunto bucha e arruela 2 1/2"""""""", de pvc para eletroduto roscável</v>
          </cell>
          <cell r="C912" t="str">
            <v>CJ</v>
          </cell>
          <cell r="D912">
            <v>3.3275000000000001</v>
          </cell>
        </row>
        <row r="913">
          <cell r="A913" t="str">
            <v>001.17.01980</v>
          </cell>
          <cell r="B913" t="str">
            <v>Fornecimento e instalação de conjunto bucha e arruela 3"""""""", de pvc para eletroduto roscável</v>
          </cell>
          <cell r="C913" t="str">
            <v>CJ</v>
          </cell>
          <cell r="D913">
            <v>3.9775</v>
          </cell>
        </row>
        <row r="914">
          <cell r="A914" t="str">
            <v>001.17.02000</v>
          </cell>
          <cell r="B914" t="str">
            <v>Fornecimento e instalação de conjunto bucha e arruela 4"""""""" de pvc para eletroduto roscável</v>
          </cell>
          <cell r="C914" t="str">
            <v>CJ</v>
          </cell>
          <cell r="D914">
            <v>5.3075000000000001</v>
          </cell>
        </row>
        <row r="915">
          <cell r="A915" t="str">
            <v>001.17.02020</v>
          </cell>
          <cell r="B915" t="str">
            <v>Fornecimento e instalação de curva 90º de pvc 1/2"""""""" para eletroduto roscável</v>
          </cell>
          <cell r="C915" t="str">
            <v>UN</v>
          </cell>
          <cell r="D915">
            <v>1.3501000000000001</v>
          </cell>
        </row>
        <row r="916">
          <cell r="A916" t="str">
            <v>001.17.02040</v>
          </cell>
          <cell r="B916" t="str">
            <v>Fornecimento e instalação de curva 90º de pvc 3/4"""""""" para eletroduto roscável</v>
          </cell>
          <cell r="C916" t="str">
            <v>UN</v>
          </cell>
          <cell r="D916">
            <v>1.7375</v>
          </cell>
        </row>
        <row r="917">
          <cell r="A917" t="str">
            <v>001.17.02060</v>
          </cell>
          <cell r="B917" t="str">
            <v>Fornecimento e instalação de curva 90º de pvc 1"""""""" para eletroduto roscável</v>
          </cell>
          <cell r="C917" t="str">
            <v>UN</v>
          </cell>
          <cell r="D917">
            <v>2.2374999999999998</v>
          </cell>
        </row>
        <row r="918">
          <cell r="A918" t="str">
            <v>001.17.02080</v>
          </cell>
          <cell r="B918" t="str">
            <v>Fornecimento e instalação de curva 90º de pvc 1 1/4"""""""" para eletroduto roscável</v>
          </cell>
          <cell r="C918" t="str">
            <v>UN</v>
          </cell>
          <cell r="D918">
            <v>2.9249999999999998</v>
          </cell>
        </row>
        <row r="919">
          <cell r="A919" t="str">
            <v>001.17.02100</v>
          </cell>
          <cell r="B919" t="str">
            <v>Fornecimento e instalação de curva 90º de pvc 1 1/2"""""""" para eletroduto roscável</v>
          </cell>
          <cell r="C919" t="str">
            <v>UN</v>
          </cell>
          <cell r="D919">
            <v>3.3250000000000002</v>
          </cell>
        </row>
        <row r="920">
          <cell r="A920" t="str">
            <v>001.17.02120</v>
          </cell>
          <cell r="B920" t="str">
            <v>Fornecimento e instalação de curva 90º de pvc 2"""""""" para eletroduto roscável</v>
          </cell>
          <cell r="C920" t="str">
            <v>UN</v>
          </cell>
          <cell r="D920">
            <v>4.625</v>
          </cell>
        </row>
        <row r="921">
          <cell r="A921" t="str">
            <v>001.17.02140</v>
          </cell>
          <cell r="B921" t="str">
            <v>Fornecimento e instalação de curva 90º de pvc 2 1/2"""""""" para eletroduto roscável</v>
          </cell>
          <cell r="C921" t="str">
            <v>UN</v>
          </cell>
          <cell r="D921">
            <v>8.8063000000000002</v>
          </cell>
        </row>
        <row r="922">
          <cell r="A922" t="str">
            <v>001.17.02160</v>
          </cell>
          <cell r="B922" t="str">
            <v>Fornecimento e instalação de curva 90º de pvc 3"""""""" para eletroduto roscável</v>
          </cell>
          <cell r="C922" t="str">
            <v>UN</v>
          </cell>
          <cell r="D922">
            <v>9.0062999999999995</v>
          </cell>
        </row>
        <row r="923">
          <cell r="A923" t="str">
            <v>001.17.02180</v>
          </cell>
          <cell r="B923" t="str">
            <v>Fornecimento e instalação de curva 90º de pvc 4"""""""" para eletroduto roscável</v>
          </cell>
          <cell r="C923" t="str">
            <v>UN</v>
          </cell>
          <cell r="D923">
            <v>16.906300000000002</v>
          </cell>
        </row>
        <row r="924">
          <cell r="A924" t="str">
            <v>001.17.02200</v>
          </cell>
          <cell r="B924" t="str">
            <v>Fornecimento e instalação de curva 135° de pvc 3/4"""""""" para eletroduto roscável</v>
          </cell>
          <cell r="C924" t="str">
            <v>UN</v>
          </cell>
          <cell r="D924">
            <v>2.1375000000000002</v>
          </cell>
        </row>
        <row r="925">
          <cell r="A925" t="str">
            <v>001.17.02220</v>
          </cell>
          <cell r="B925" t="str">
            <v>Fornecimento e instalação de curva 135° de pvc 1"""""""" para eletroduto roscável</v>
          </cell>
          <cell r="C925" t="str">
            <v>UN</v>
          </cell>
          <cell r="D925">
            <v>3.4575</v>
          </cell>
        </row>
        <row r="926">
          <cell r="A926" t="str">
            <v>001.17.02240</v>
          </cell>
          <cell r="B926" t="str">
            <v>Fornecimento e instalação de curva 135° de pvc 1 1/4"""""""" para eletroduto roscável</v>
          </cell>
          <cell r="C926" t="str">
            <v>UN</v>
          </cell>
          <cell r="D926">
            <v>7.3250000000000002</v>
          </cell>
        </row>
        <row r="927">
          <cell r="A927" t="str">
            <v>001.17.02260</v>
          </cell>
          <cell r="B927" t="str">
            <v>Fornecimento e instalação de curva 135° de pvc 1 1/2"""""""" para eletroduto roscável</v>
          </cell>
          <cell r="C927" t="str">
            <v>UN</v>
          </cell>
          <cell r="D927">
            <v>9.625</v>
          </cell>
        </row>
        <row r="928">
          <cell r="A928" t="str">
            <v>001.17.02280</v>
          </cell>
          <cell r="B928" t="str">
            <v>Fornecimento e instalação de curva 135° de pvc 2"""""""" para eletroduto roscável</v>
          </cell>
          <cell r="C928" t="str">
            <v>UN</v>
          </cell>
          <cell r="D928">
            <v>13.625</v>
          </cell>
        </row>
        <row r="929">
          <cell r="A929" t="str">
            <v>001.17.02300</v>
          </cell>
          <cell r="B929" t="str">
            <v>Fornecimento e instalação de luva pvc 1/2"""""""" p/ eletroduto roscável</v>
          </cell>
          <cell r="C929" t="str">
            <v>UN</v>
          </cell>
          <cell r="D929">
            <v>0.76880000000000004</v>
          </cell>
        </row>
        <row r="930">
          <cell r="A930" t="str">
            <v>001.17.02320</v>
          </cell>
          <cell r="B930" t="str">
            <v>Fornecimento e instalação de luva pvc 3/4"""""""" p/ eletroduto roscável</v>
          </cell>
          <cell r="C930" t="str">
            <v>UN</v>
          </cell>
          <cell r="D930">
            <v>0.86880000000000002</v>
          </cell>
        </row>
        <row r="931">
          <cell r="A931" t="str">
            <v>001.17.02340</v>
          </cell>
          <cell r="B931" t="str">
            <v>Fornecimento e instalação de luva pvc 1"""""""" p/ eletruduto roscável</v>
          </cell>
          <cell r="C931" t="str">
            <v>UN</v>
          </cell>
          <cell r="D931">
            <v>1.0688</v>
          </cell>
        </row>
        <row r="932">
          <cell r="A932" t="str">
            <v>001.17.02360</v>
          </cell>
          <cell r="B932" t="str">
            <v>Fornecimento e instalação de luva pvc 1 1/4"""""""" p/ eletroduto roscável</v>
          </cell>
          <cell r="C932" t="str">
            <v>UN</v>
          </cell>
          <cell r="D932">
            <v>1.4562999999999999</v>
          </cell>
        </row>
        <row r="933">
          <cell r="A933" t="str">
            <v>001.17.02380</v>
          </cell>
          <cell r="B933" t="str">
            <v>Fornecimento e instalação de luva pvc 1 1/2"""""""" p/ eletroduto roscável</v>
          </cell>
          <cell r="C933" t="str">
            <v>UN</v>
          </cell>
          <cell r="D933">
            <v>1.6563000000000001</v>
          </cell>
        </row>
        <row r="934">
          <cell r="A934" t="str">
            <v>001.17.02400</v>
          </cell>
          <cell r="B934" t="str">
            <v>Fornecimento e instalação de luva pvc 2"""""""" p/ eletroduto roscável</v>
          </cell>
          <cell r="C934" t="str">
            <v>UN</v>
          </cell>
          <cell r="D934">
            <v>2.5063</v>
          </cell>
        </row>
        <row r="935">
          <cell r="A935" t="str">
            <v>001.17.02420</v>
          </cell>
          <cell r="B935" t="str">
            <v>Fornecimento e instalação de luva pvc 2 1/2"""""""" p/ eletroduto roscável</v>
          </cell>
          <cell r="C935" t="str">
            <v>UN</v>
          </cell>
          <cell r="D935">
            <v>6.0575000000000001</v>
          </cell>
        </row>
        <row r="936">
          <cell r="A936" t="str">
            <v>001.17.02440</v>
          </cell>
          <cell r="B936" t="str">
            <v>Fornecimento e instalação de luva pvc 3"""""""" p/ eletroduto roscável</v>
          </cell>
          <cell r="C936" t="str">
            <v>UN</v>
          </cell>
          <cell r="D936">
            <v>6.1375000000000002</v>
          </cell>
        </row>
        <row r="937">
          <cell r="A937" t="str">
            <v>001.17.02460</v>
          </cell>
          <cell r="B937" t="str">
            <v>Fornecimento e instalação de luva pvc 4"""""""" p/ eletroduto roscável</v>
          </cell>
          <cell r="C937" t="str">
            <v>UN</v>
          </cell>
          <cell r="D937">
            <v>14.9375</v>
          </cell>
        </row>
        <row r="938">
          <cell r="A938" t="str">
            <v>001.17.02480</v>
          </cell>
          <cell r="B938" t="str">
            <v>Fornecimento e instalação de braçadeira 3/4"""""""" p/ eletroduto</v>
          </cell>
          <cell r="C938" t="str">
            <v>UN</v>
          </cell>
          <cell r="D938">
            <v>1.5174000000000001</v>
          </cell>
        </row>
        <row r="939">
          <cell r="A939" t="str">
            <v>001.17.02500</v>
          </cell>
          <cell r="B939" t="str">
            <v>Fornecimento e instalação de braçadeira 1"""""""" p/ eletroduto</v>
          </cell>
          <cell r="C939" t="str">
            <v>UN</v>
          </cell>
          <cell r="D939">
            <v>2.0760000000000001</v>
          </cell>
        </row>
        <row r="940">
          <cell r="A940" t="str">
            <v>001.17.02520</v>
          </cell>
          <cell r="B940" t="str">
            <v>Fornecimento e instalação de braçadeira 1/2"""""""" p/ eletroduto</v>
          </cell>
          <cell r="C940" t="str">
            <v>UN</v>
          </cell>
          <cell r="D940">
            <v>1.0873999999999999</v>
          </cell>
        </row>
        <row r="941">
          <cell r="A941" t="str">
            <v>001.17.02540</v>
          </cell>
          <cell r="B941" t="str">
            <v>Fornecimento e instalação de braçadeira 2"""""""" p/ eletroduto</v>
          </cell>
          <cell r="C941" t="str">
            <v>UN</v>
          </cell>
          <cell r="D941">
            <v>3.4148000000000001</v>
          </cell>
        </row>
        <row r="942">
          <cell r="A942" t="str">
            <v>001.17.02560</v>
          </cell>
          <cell r="B942" t="str">
            <v>Fornecimento e instalação de braçadeira p/ eletroduto tipo unha de pvc, c/01 parafuso de d=25 mm (3/4"""""""")</v>
          </cell>
          <cell r="C942" t="str">
            <v>UN</v>
          </cell>
          <cell r="D942">
            <v>1.5174000000000001</v>
          </cell>
        </row>
        <row r="943">
          <cell r="A943" t="str">
            <v>001.17.02580</v>
          </cell>
          <cell r="B943" t="str">
            <v>Fornecimento e instalação de curva de ferro galvanizado de 135º diâm. 4""""""""</v>
          </cell>
          <cell r="C943" t="str">
            <v>UN</v>
          </cell>
          <cell r="D943">
            <v>82.183000000000007</v>
          </cell>
        </row>
        <row r="944">
          <cell r="A944" t="str">
            <v>001.17.02600</v>
          </cell>
          <cell r="B944" t="str">
            <v>Fornecimento e instalação de curva de ferro galvanizado de 135º diâm. 3""""""""</v>
          </cell>
          <cell r="C944" t="str">
            <v>UN</v>
          </cell>
          <cell r="D944">
            <v>47.240900000000003</v>
          </cell>
        </row>
        <row r="945">
          <cell r="A945" t="str">
            <v>001.17.02620</v>
          </cell>
          <cell r="B945" t="str">
            <v>Fornecimento e instalação de curva de ferro galvanizado de 135º diâm. 2 1/2""""""""</v>
          </cell>
          <cell r="C945" t="str">
            <v>UN</v>
          </cell>
          <cell r="D945">
            <v>35.663899999999998</v>
          </cell>
        </row>
        <row r="946">
          <cell r="A946" t="str">
            <v>001.17.02640</v>
          </cell>
          <cell r="B946" t="str">
            <v>Fornecimento e instalação de curva de ferro galvanizado de 135º diâm. 2""""""""</v>
          </cell>
          <cell r="C946" t="str">
            <v>UN</v>
          </cell>
          <cell r="D946">
            <v>23.131699999999999</v>
          </cell>
        </row>
        <row r="947">
          <cell r="A947" t="str">
            <v>001.17.02660</v>
          </cell>
          <cell r="B947" t="str">
            <v>Fornecimento e instalação de curva de ferro galvanizado de 135º diâm. 1 1/2""""""""</v>
          </cell>
          <cell r="C947" t="str">
            <v>UN</v>
          </cell>
          <cell r="D947">
            <v>15.5609</v>
          </cell>
        </row>
        <row r="948">
          <cell r="A948" t="str">
            <v>001.17.02680</v>
          </cell>
          <cell r="B948" t="str">
            <v>Fornecimento e instalação de curva de ferro galvanizado de 135º diâm. 1 1/4'</v>
          </cell>
          <cell r="C948" t="str">
            <v>UN</v>
          </cell>
          <cell r="D948">
            <v>8.7721999999999998</v>
          </cell>
        </row>
        <row r="949">
          <cell r="A949" t="str">
            <v>001.17.02700</v>
          </cell>
          <cell r="B949" t="str">
            <v>Fornecimento e instalação de curva de ferro galvanizado de 135º diâm. 1""""""""</v>
          </cell>
          <cell r="C949" t="str">
            <v>UN</v>
          </cell>
          <cell r="D949">
            <v>5.2544000000000004</v>
          </cell>
        </row>
        <row r="950">
          <cell r="A950" t="str">
            <v>001.17.02720</v>
          </cell>
          <cell r="B950" t="str">
            <v>Fornecimento e instalação de curva de ferro galvanizado de 135º diâm. 3/4'</v>
          </cell>
          <cell r="C950" t="str">
            <v>UN</v>
          </cell>
          <cell r="D950">
            <v>3.3826000000000001</v>
          </cell>
        </row>
        <row r="951">
          <cell r="A951" t="str">
            <v>001.17.02740</v>
          </cell>
          <cell r="B951" t="str">
            <v>Fornecimento e instalação de curva de ferro galvanizado de 90º diâm. 3""""""""</v>
          </cell>
          <cell r="C951" t="str">
            <v>UN</v>
          </cell>
          <cell r="D951">
            <v>48.075099999999999</v>
          </cell>
        </row>
        <row r="952">
          <cell r="A952" t="str">
            <v>001.17.02760</v>
          </cell>
          <cell r="B952" t="str">
            <v>Fornecimento e instalação de curva de ferro galvanizado de 90º diâm. 2 1/2""""""""</v>
          </cell>
          <cell r="C952" t="str">
            <v>UN</v>
          </cell>
          <cell r="D952">
            <v>23.665099999999999</v>
          </cell>
        </row>
        <row r="953">
          <cell r="A953" t="str">
            <v>001.17.02780</v>
          </cell>
          <cell r="B953" t="str">
            <v>Fornecimento e instalação de curva de ferro galvanizado de 90º diâm. 2""""""""</v>
          </cell>
          <cell r="C953" t="str">
            <v>UN</v>
          </cell>
          <cell r="D953">
            <v>18.676300000000001</v>
          </cell>
        </row>
        <row r="954">
          <cell r="A954" t="str">
            <v>001.17.02800</v>
          </cell>
          <cell r="B954" t="str">
            <v>Fornecimento e instalação de curva de ferro galvanizado de 90º diâm. 1 1/2""""""""</v>
          </cell>
          <cell r="C954" t="str">
            <v>UN</v>
          </cell>
          <cell r="D954">
            <v>10.206300000000001</v>
          </cell>
        </row>
        <row r="955">
          <cell r="A955" t="str">
            <v>001.17.02820</v>
          </cell>
          <cell r="B955" t="str">
            <v>Fornecimento e instalação de curva de ferro galvanizado de 90º diâm. 1 1/4""""""""</v>
          </cell>
          <cell r="C955" t="str">
            <v>UN</v>
          </cell>
          <cell r="D955">
            <v>8.1163000000000007</v>
          </cell>
        </row>
        <row r="956">
          <cell r="A956" t="str">
            <v>001.17.02840</v>
          </cell>
          <cell r="B956" t="str">
            <v>Fornecimento e instalação de curva de ferro galvanizado de 90º diâm. 1""""""""</v>
          </cell>
          <cell r="C956" t="str">
            <v>UN</v>
          </cell>
          <cell r="D956">
            <v>4.3475000000000001</v>
          </cell>
        </row>
        <row r="957">
          <cell r="A957" t="str">
            <v>001.17.02860</v>
          </cell>
          <cell r="B957" t="str">
            <v>Fornecimento e instalação de curva de ferro galvanizado de 90º diâm. 3/4""""""""</v>
          </cell>
          <cell r="C957" t="str">
            <v>UN</v>
          </cell>
          <cell r="D957">
            <v>3.4674999999999998</v>
          </cell>
        </row>
        <row r="958">
          <cell r="A958" t="str">
            <v>001.17.02880</v>
          </cell>
          <cell r="B958" t="str">
            <v>Fornecimento e instalação de curva de ferro galvanizado de 90º diâm. 1/2""""""""</v>
          </cell>
          <cell r="C958" t="str">
            <v>UN</v>
          </cell>
          <cell r="D958">
            <v>2.8075000000000001</v>
          </cell>
        </row>
        <row r="959">
          <cell r="A959" t="str">
            <v>001.17.02940</v>
          </cell>
          <cell r="B959" t="str">
            <v>Fornecimento e instalação de luva de ferro galvanizado  1/2""""""""</v>
          </cell>
          <cell r="C959" t="str">
            <v>UN</v>
          </cell>
          <cell r="D959">
            <v>1.4588000000000001</v>
          </cell>
        </row>
        <row r="960">
          <cell r="A960" t="str">
            <v>001.17.02960</v>
          </cell>
          <cell r="B960" t="str">
            <v>Fornecimento e instalação de luva de ferro galvanizado  3/4""""""""</v>
          </cell>
          <cell r="C960" t="str">
            <v>UN</v>
          </cell>
          <cell r="D960">
            <v>1.5688</v>
          </cell>
        </row>
        <row r="961">
          <cell r="A961" t="str">
            <v>001.17.02980</v>
          </cell>
          <cell r="B961" t="str">
            <v>Fornecimento e instalação de luva de ferro galvanizado  1""""""""</v>
          </cell>
          <cell r="C961" t="str">
            <v>UN</v>
          </cell>
          <cell r="D961">
            <v>1.8988</v>
          </cell>
        </row>
        <row r="962">
          <cell r="A962" t="str">
            <v>001.17.03000</v>
          </cell>
          <cell r="B962" t="str">
            <v>Fornecimento e instalação de luva de ferro galvanizado  1 1/4""""""""</v>
          </cell>
          <cell r="C962" t="str">
            <v>UN</v>
          </cell>
          <cell r="D962">
            <v>2.9662999999999999</v>
          </cell>
        </row>
        <row r="963">
          <cell r="A963" t="str">
            <v>001.17.03020</v>
          </cell>
          <cell r="B963" t="str">
            <v>Fornecimento e instalação de luva de ferro galvanizado  1 1/2</v>
          </cell>
          <cell r="C963" t="str">
            <v>UN</v>
          </cell>
          <cell r="D963">
            <v>3.5163000000000002</v>
          </cell>
        </row>
        <row r="964">
          <cell r="A964" t="str">
            <v>001.17.03040</v>
          </cell>
          <cell r="B964" t="str">
            <v>Fornecimento e instalação de luva de ferro galvanizado  2""""""""</v>
          </cell>
          <cell r="C964" t="str">
            <v>UN</v>
          </cell>
          <cell r="D964">
            <v>5.8262999999999998</v>
          </cell>
        </row>
        <row r="965">
          <cell r="A965" t="str">
            <v>001.17.03060</v>
          </cell>
          <cell r="B965" t="str">
            <v>Fornecimento e instalação de luva de ferro galvanizado  2 1/2""""""""</v>
          </cell>
          <cell r="C965" t="str">
            <v>UN</v>
          </cell>
          <cell r="D965">
            <v>5.8174999999999999</v>
          </cell>
        </row>
        <row r="966">
          <cell r="A966" t="str">
            <v>001.17.03080</v>
          </cell>
          <cell r="B966" t="str">
            <v>Fornecimento e instalação de luva de ferro galvanizado  3""""""""</v>
          </cell>
          <cell r="C966" t="str">
            <v>UN</v>
          </cell>
          <cell r="D966">
            <v>7.7575000000000003</v>
          </cell>
        </row>
        <row r="967">
          <cell r="A967" t="str">
            <v>001.17.03100</v>
          </cell>
          <cell r="B967" t="str">
            <v>Fornecimento e instalação de luva de ferro galvanizado  4""""""""</v>
          </cell>
          <cell r="C967" t="str">
            <v>UN</v>
          </cell>
          <cell r="D967">
            <v>10.8375</v>
          </cell>
        </row>
        <row r="968">
          <cell r="A968" t="str">
            <v>001.17.03103</v>
          </cell>
          <cell r="B968" t="str">
            <v>Fornecimento e Instalação de Bucha e Arruela D.1/2 pol p/ Eletroduto - Alumínio</v>
          </cell>
          <cell r="C968" t="str">
            <v>UN</v>
          </cell>
          <cell r="D968">
            <v>0.57350000000000001</v>
          </cell>
        </row>
        <row r="969">
          <cell r="A969" t="str">
            <v>001.17.03104</v>
          </cell>
          <cell r="B969" t="str">
            <v>Fornecimento e Instalação de Bucha e Arruela D.3/4pol p/ Eletroduto - Alumínio</v>
          </cell>
          <cell r="C969" t="str">
            <v>UN</v>
          </cell>
          <cell r="D969">
            <v>0.60750000000000004</v>
          </cell>
        </row>
        <row r="970">
          <cell r="A970" t="str">
            <v>001.17.03105</v>
          </cell>
          <cell r="B970" t="str">
            <v>Fornecimento e Instalação de Bucha e Arruela D.1pol p/ Eletroduto - Alumínio</v>
          </cell>
          <cell r="C970" t="str">
            <v>UN</v>
          </cell>
          <cell r="D970">
            <v>0.84750000000000003</v>
          </cell>
        </row>
        <row r="971">
          <cell r="A971" t="str">
            <v>001.17.03106</v>
          </cell>
          <cell r="B971" t="str">
            <v>Fornecimento e Instalação de Bucha e Arruela D 1.5pol p/ Eletroduto - Alumínio</v>
          </cell>
          <cell r="C971" t="str">
            <v>UN</v>
          </cell>
          <cell r="D971">
            <v>1.5149999999999999</v>
          </cell>
        </row>
        <row r="972">
          <cell r="A972" t="str">
            <v>001.17.03107</v>
          </cell>
          <cell r="B972" t="str">
            <v>Fornecimento e Instalação de Bucha e Arruela D.2pol p/ Eletroduto - Alumínio</v>
          </cell>
          <cell r="C972" t="str">
            <v>UN</v>
          </cell>
          <cell r="D972">
            <v>2.0550000000000002</v>
          </cell>
        </row>
        <row r="973">
          <cell r="A973" t="str">
            <v>001.17.03108</v>
          </cell>
          <cell r="B973" t="str">
            <v>Fornecimento e Instalação de Bucha e Arruela D.2.5pol p/ Eletroduto - Alumínio</v>
          </cell>
          <cell r="C973" t="str">
            <v>UN</v>
          </cell>
          <cell r="D973">
            <v>3.7174999999999998</v>
          </cell>
        </row>
        <row r="974">
          <cell r="A974" t="str">
            <v>001.17.03109</v>
          </cell>
          <cell r="B974" t="str">
            <v>Fornecimento e Instalação de Bucha e Arruela D.3pol p/ Eletroduto - Alumínio</v>
          </cell>
          <cell r="C974" t="str">
            <v>UN</v>
          </cell>
          <cell r="D974">
            <v>4.0575000000000001</v>
          </cell>
        </row>
        <row r="975">
          <cell r="A975" t="str">
            <v>001.17.03110</v>
          </cell>
          <cell r="B975" t="str">
            <v>Fornecimento e Instalação de Bucha e Arruela D.4pol p/ Eletroduto - Alumínio</v>
          </cell>
          <cell r="C975" t="str">
            <v>UN</v>
          </cell>
          <cell r="D975">
            <v>6.4574999999999996</v>
          </cell>
        </row>
        <row r="976">
          <cell r="A976" t="str">
            <v>001.17.03115</v>
          </cell>
          <cell r="B976" t="str">
            <v>Fornecimento e Instalação de Condulete de Alumínio Tipo """"C"""", S/ Tampa, 1/2""""</v>
          </cell>
          <cell r="C976" t="str">
            <v>UN</v>
          </cell>
          <cell r="D976">
            <v>5.7950999999999997</v>
          </cell>
        </row>
        <row r="977">
          <cell r="A977" t="str">
            <v>001.17.03117</v>
          </cell>
          <cell r="B977" t="str">
            <v>Fornecimento e Instalação de Condulete de Alumínio Tipo """"C"""", S/ Tampa, 3/4""""</v>
          </cell>
          <cell r="C977" t="str">
            <v>UN</v>
          </cell>
          <cell r="D977">
            <v>5.7950999999999997</v>
          </cell>
        </row>
        <row r="978">
          <cell r="A978" t="str">
            <v>001.17.03119</v>
          </cell>
          <cell r="B978" t="str">
            <v>Fornecimento e Instalação de Condulete de Alumínio Tipo """"C"""", S/ Tampa, 1""""</v>
          </cell>
          <cell r="C978" t="str">
            <v>UN</v>
          </cell>
          <cell r="D978">
            <v>8.5251000000000001</v>
          </cell>
        </row>
        <row r="979">
          <cell r="A979" t="str">
            <v>001.17.03121</v>
          </cell>
          <cell r="B979" t="str">
            <v>Fornecimento e Instalação de Condulete de Alumínio Tipo """"C"""", C/ Tampa, 1 1/4""""</v>
          </cell>
          <cell r="C979" t="str">
            <v>UN</v>
          </cell>
          <cell r="D979">
            <v>14.661300000000001</v>
          </cell>
        </row>
        <row r="980">
          <cell r="A980" t="str">
            <v>001.17.03123</v>
          </cell>
          <cell r="B980" t="str">
            <v>Fornecimento e Instalação de Condulete de Alumínio Tipo """"C"""", C/ Tampa, 1 1/2""""</v>
          </cell>
          <cell r="C980" t="str">
            <v>UN</v>
          </cell>
          <cell r="D980">
            <v>19.691299999999998</v>
          </cell>
        </row>
        <row r="981">
          <cell r="A981" t="str">
            <v>001.17.03125</v>
          </cell>
          <cell r="B981" t="str">
            <v>Fornecimento e Instalação de Condulete de Alumínio Tipo """"C"""", C/ Tampa, 2""""</v>
          </cell>
          <cell r="C981" t="str">
            <v>UN</v>
          </cell>
          <cell r="D981">
            <v>27.211300000000001</v>
          </cell>
        </row>
        <row r="982">
          <cell r="A982" t="str">
            <v>001.17.03127</v>
          </cell>
          <cell r="B982" t="str">
            <v>Fornecimento e Instalação de Condulete de Alumínio Tipo """"C"""", C/ Tampa, 2  1/2""""</v>
          </cell>
          <cell r="C982" t="str">
            <v>UN</v>
          </cell>
          <cell r="D982">
            <v>55.011299999999999</v>
          </cell>
        </row>
        <row r="983">
          <cell r="A983" t="str">
            <v>001.17.03129</v>
          </cell>
          <cell r="B983" t="str">
            <v>Fornecimento e Instalação de Condulete de Alumínio Tipo """"E"""", S/ Tampa, 1/2""""</v>
          </cell>
          <cell r="C983" t="str">
            <v>UN</v>
          </cell>
          <cell r="D983">
            <v>5.4451000000000001</v>
          </cell>
        </row>
        <row r="984">
          <cell r="A984" t="str">
            <v>001.17.03131</v>
          </cell>
          <cell r="B984" t="str">
            <v>Fornecimento e Instalação de Condulete de Alumínio Tipo """"E"""", S/ Tampa, 3/4""""</v>
          </cell>
          <cell r="C984" t="str">
            <v>UN</v>
          </cell>
          <cell r="D984">
            <v>5.4451000000000001</v>
          </cell>
        </row>
        <row r="985">
          <cell r="A985" t="str">
            <v>001.17.03133</v>
          </cell>
          <cell r="B985" t="str">
            <v>Fornecimento e Instalação de Condulete de Alumínio Tipo """"E"""", S/ Tampa, 1""""</v>
          </cell>
          <cell r="C985" t="str">
            <v>UN</v>
          </cell>
          <cell r="D985">
            <v>7.5951000000000004</v>
          </cell>
        </row>
        <row r="986">
          <cell r="A986" t="str">
            <v>001.17.03135</v>
          </cell>
          <cell r="B986" t="str">
            <v>Fornecimento e Instalação de Condulete de Alumínio Tipo """"E"""", C/ Tampa, 1 1/4""""</v>
          </cell>
          <cell r="C986" t="str">
            <v>UN</v>
          </cell>
          <cell r="D986">
            <v>13.6313</v>
          </cell>
        </row>
        <row r="987">
          <cell r="A987" t="str">
            <v>001.17.03137</v>
          </cell>
          <cell r="B987" t="str">
            <v>Fornecimento e Instalação de Condulete de Alumínio Tipo """"E"""", C/ Tampa, 1 1/2""""</v>
          </cell>
          <cell r="C987" t="str">
            <v>UN</v>
          </cell>
          <cell r="D987">
            <v>18.641300000000001</v>
          </cell>
        </row>
        <row r="988">
          <cell r="A988" t="str">
            <v>001.17.03139</v>
          </cell>
          <cell r="B988" t="str">
            <v>Fornecimento e Instalação de Condulete de Alumínio Tipo """"E"""", C/ Tampa, 2""""</v>
          </cell>
          <cell r="C988" t="str">
            <v>UN</v>
          </cell>
          <cell r="D988">
            <v>26.311299999999999</v>
          </cell>
        </row>
        <row r="989">
          <cell r="A989" t="str">
            <v>001.17.03141</v>
          </cell>
          <cell r="B989" t="str">
            <v>Fornecimento e Instalação de Condulete de Alumínio Tipo """"E"""", C/ Tampa, 2  1/2""""</v>
          </cell>
          <cell r="C989" t="str">
            <v>UN</v>
          </cell>
          <cell r="D989">
            <v>55.011299999999999</v>
          </cell>
        </row>
        <row r="990">
          <cell r="A990" t="str">
            <v>001.17.03143</v>
          </cell>
          <cell r="B990" t="str">
            <v>Fornecimento e Instalação de Condulete de Alumínio Tipo """"LL"""",""""LB"""", """"LR"""", S/ Tampa, 1/2""""</v>
          </cell>
          <cell r="C990" t="str">
            <v>UN</v>
          </cell>
          <cell r="D990">
            <v>5.7950999999999997</v>
          </cell>
        </row>
        <row r="991">
          <cell r="A991" t="str">
            <v>001.17.03145</v>
          </cell>
          <cell r="B991" t="str">
            <v>Fornecimento e Instalação de Condulete de Alumínio Tipo """"LL"""",""""LB"""", """"LR"""", S/ Tampa, 3/4""""</v>
          </cell>
          <cell r="C991" t="str">
            <v>UN</v>
          </cell>
          <cell r="D991">
            <v>5.7950999999999997</v>
          </cell>
        </row>
        <row r="992">
          <cell r="A992" t="str">
            <v>001.17.03147</v>
          </cell>
          <cell r="B992" t="str">
            <v>Fornecimento e Instalação de Condulete de Alumínio Tipo  """"LL"""",""""LB"""", """"LR"""", S/ Tampa, 1""""</v>
          </cell>
          <cell r="C992" t="str">
            <v>UN</v>
          </cell>
          <cell r="D992">
            <v>8.5251000000000001</v>
          </cell>
        </row>
        <row r="993">
          <cell r="A993" t="str">
            <v>001.17.03149</v>
          </cell>
          <cell r="B993" t="str">
            <v>Fornecimento e Instalação de Condulete de Alumínio Tipo """"LL"""",""""LB"""", """"LR"""", C/ Tampa, 1 1/4""""</v>
          </cell>
          <cell r="C993" t="str">
            <v>UN</v>
          </cell>
          <cell r="D993">
            <v>14.661300000000001</v>
          </cell>
        </row>
        <row r="994">
          <cell r="A994" t="str">
            <v>001.17.03151</v>
          </cell>
          <cell r="B994" t="str">
            <v>Fornecimento e Instalação de Condulete de Alumínio Tipo  """"LL"""",""""LB"""", """"LR"""", C/ Tampa, 1 1/2""""</v>
          </cell>
          <cell r="C994" t="str">
            <v>UN</v>
          </cell>
          <cell r="D994">
            <v>19.691299999999998</v>
          </cell>
        </row>
        <row r="995">
          <cell r="A995" t="str">
            <v>001.17.03153</v>
          </cell>
          <cell r="B995" t="str">
            <v>Fornecimento e Instalação de Condulete de Alumínio Tipo  """"LL"""",""""LB"""", """"LR"""", C/ Tampa, 2""""</v>
          </cell>
          <cell r="C995" t="str">
            <v>UN</v>
          </cell>
          <cell r="D995">
            <v>27.211300000000001</v>
          </cell>
        </row>
        <row r="996">
          <cell r="A996" t="str">
            <v>001.17.03155</v>
          </cell>
          <cell r="B996" t="str">
            <v>Fornecimento e Instalação de Condulete de Alumínio Tipo  """"LL"""",""""LB"""", """"LR"""", C/ Tampa, 2  1/2""""</v>
          </cell>
          <cell r="C996" t="str">
            <v>UN</v>
          </cell>
          <cell r="D996">
            <v>55.271299999999997</v>
          </cell>
        </row>
        <row r="997">
          <cell r="A997" t="str">
            <v>001.17.03157</v>
          </cell>
          <cell r="B997" t="str">
            <v>Fornecimento e Instalação de Condulete de Alumínio Tipo """"TB"""", S/ Tampa, 1/2""""</v>
          </cell>
          <cell r="C997" t="str">
            <v>UN</v>
          </cell>
          <cell r="D997">
            <v>6.4939</v>
          </cell>
        </row>
        <row r="998">
          <cell r="A998" t="str">
            <v>001.17.03159</v>
          </cell>
          <cell r="B998" t="str">
            <v>Fornecimento e Instalação de Condulete de Alumínio Tipo """"TB"""", S/ Tampa, 3/4""""</v>
          </cell>
          <cell r="C998" t="str">
            <v>UN</v>
          </cell>
          <cell r="D998">
            <v>6.4939</v>
          </cell>
        </row>
        <row r="999">
          <cell r="A999" t="str">
            <v>001.17.03161</v>
          </cell>
          <cell r="B999" t="str">
            <v>Fornecimento e Instalação de Condulete de Alumínio Tipo """"TB"""", S/ Tampa, 1""""</v>
          </cell>
          <cell r="C999" t="str">
            <v>UN</v>
          </cell>
          <cell r="D999">
            <v>9.5439000000000007</v>
          </cell>
        </row>
        <row r="1000">
          <cell r="A1000" t="str">
            <v>001.17.03163</v>
          </cell>
          <cell r="B1000" t="str">
            <v>Fornecimento e Instalação de Condulete de Alumínio Tipo """"TB"""", C/ Tampa, 1 1/4""""</v>
          </cell>
          <cell r="C1000" t="str">
            <v>UN</v>
          </cell>
          <cell r="D1000">
            <v>16.330100000000002</v>
          </cell>
        </row>
        <row r="1001">
          <cell r="A1001" t="str">
            <v>001.17.03165</v>
          </cell>
          <cell r="B1001" t="str">
            <v>Fornecimento e Instalação de Condulete de Alumínio Tipo """"TB"""", C/ Tampa, 1 1/2""""</v>
          </cell>
          <cell r="C1001" t="str">
            <v>UN</v>
          </cell>
          <cell r="D1001">
            <v>22.030100000000001</v>
          </cell>
        </row>
        <row r="1002">
          <cell r="A1002" t="str">
            <v>001.17.03166</v>
          </cell>
          <cell r="B1002" t="str">
            <v>Fornecimento e Instalação de Condulete de Alumínio Tipo """"TB"""", C/ Tampa, 2""""</v>
          </cell>
          <cell r="C1002" t="str">
            <v>UN</v>
          </cell>
          <cell r="D1002">
            <v>29.5501</v>
          </cell>
        </row>
        <row r="1003">
          <cell r="A1003" t="str">
            <v>001.17.03167</v>
          </cell>
          <cell r="B1003" t="str">
            <v>Fornecimento e Instalação de Condulete de Alumínio Tipo """"TB"""", C/ Tampa, 2  1/2""""</v>
          </cell>
          <cell r="C1003" t="str">
            <v>UN</v>
          </cell>
          <cell r="D1003">
            <v>59.510100000000001</v>
          </cell>
        </row>
        <row r="1004">
          <cell r="A1004" t="str">
            <v>001.17.03168</v>
          </cell>
          <cell r="B1004" t="str">
            <v>Fornecimento e Instalação de Condulete de Alumínio Tipo """"X"""", S/ Tampa, 1/2""""</v>
          </cell>
          <cell r="C1004" t="str">
            <v>UN</v>
          </cell>
          <cell r="D1004">
            <v>6.3350999999999997</v>
          </cell>
        </row>
        <row r="1005">
          <cell r="A1005" t="str">
            <v>001.17.03169</v>
          </cell>
          <cell r="B1005" t="str">
            <v>Fornecimento e Instalação de Condulete de Alumínio Tipo """"X"""", S/ Tampa, 3/4""""</v>
          </cell>
          <cell r="C1005" t="str">
            <v>UN</v>
          </cell>
          <cell r="D1005">
            <v>6.3350999999999997</v>
          </cell>
        </row>
        <row r="1006">
          <cell r="A1006" t="str">
            <v>001.17.03170</v>
          </cell>
          <cell r="B1006" t="str">
            <v>Fornecimento e Instalação de Condulete de Alumínio Tipo """"X"""", S/ Tampa, 1""""</v>
          </cell>
          <cell r="C1006" t="str">
            <v>UN</v>
          </cell>
          <cell r="D1006">
            <v>9.3651</v>
          </cell>
        </row>
        <row r="1007">
          <cell r="A1007" t="str">
            <v>001.17.03171</v>
          </cell>
          <cell r="B1007" t="str">
            <v>Fornecimento e Instalação de Condulete de Alumínio Tipo """"X"""", C/ Tampa, 1 1/4""""</v>
          </cell>
          <cell r="C1007" t="str">
            <v>UN</v>
          </cell>
          <cell r="D1007">
            <v>16.421299999999999</v>
          </cell>
        </row>
        <row r="1008">
          <cell r="A1008" t="str">
            <v>001.17.03172</v>
          </cell>
          <cell r="B1008" t="str">
            <v>Fornecimento e Instalação de Condulete de Alumínio Tipo """"X"""", C/ Tampa, 1 1/2""""</v>
          </cell>
          <cell r="C1008" t="str">
            <v>UN</v>
          </cell>
          <cell r="D1008">
            <v>23.3813</v>
          </cell>
        </row>
        <row r="1009">
          <cell r="A1009" t="str">
            <v>001.17.03173</v>
          </cell>
          <cell r="B1009" t="str">
            <v>Fornecimento e Instalação de Condulete de Alumínio Tipo """"X"""", C/ Tampa, 2""""</v>
          </cell>
          <cell r="C1009" t="str">
            <v>UN</v>
          </cell>
          <cell r="D1009">
            <v>31.321300000000001</v>
          </cell>
        </row>
        <row r="1010">
          <cell r="A1010" t="str">
            <v>001.17.03174</v>
          </cell>
          <cell r="B1010" t="str">
            <v>Fornecimento e Instalação de Condulete de Alumínio Tipo """"X"""", C/ Tampa, 2  1/2""""</v>
          </cell>
          <cell r="C1010" t="str">
            <v>UN</v>
          </cell>
          <cell r="D1010">
            <v>59.0413</v>
          </cell>
        </row>
        <row r="1011">
          <cell r="A1011" t="str">
            <v>001.17.03175</v>
          </cell>
          <cell r="B1011" t="str">
            <v>Fornecimento e Instalação de Tampa de Alumínio 1/2"""" e 3/4"""" 1 P</v>
          </cell>
          <cell r="C1011" t="str">
            <v>UN</v>
          </cell>
          <cell r="D1011">
            <v>1.7963</v>
          </cell>
        </row>
        <row r="1012">
          <cell r="A1012" t="str">
            <v>001.17.03176</v>
          </cell>
          <cell r="B1012" t="str">
            <v>Fornecimento e Instalação de Tampa de Alumínio 1/2"""" e 3/4"""" 1 P Red.</v>
          </cell>
          <cell r="C1012" t="str">
            <v>UN</v>
          </cell>
          <cell r="D1012">
            <v>1.7963</v>
          </cell>
        </row>
        <row r="1013">
          <cell r="A1013" t="str">
            <v>001.17.03177</v>
          </cell>
          <cell r="B1013" t="str">
            <v>Fornecimento e Instalação de Tampa de Alumínio 1/2"""" e 3/4"""" 1 P RJ 45</v>
          </cell>
          <cell r="C1013" t="str">
            <v>UN</v>
          </cell>
          <cell r="D1013">
            <v>1.7963</v>
          </cell>
        </row>
        <row r="1014">
          <cell r="A1014" t="str">
            <v>001.17.03178</v>
          </cell>
          <cell r="B1014" t="str">
            <v>Fornecimento e Instalação de Tampa de Alumínio 1/2"""" e 3/4"""" 2 P</v>
          </cell>
          <cell r="C1014" t="str">
            <v>UN</v>
          </cell>
          <cell r="D1014">
            <v>1.7963</v>
          </cell>
        </row>
        <row r="1015">
          <cell r="A1015" t="str">
            <v>001.17.03179</v>
          </cell>
          <cell r="B1015" t="str">
            <v>Fornecimento e Instalação de Tampa de Alumínio 1/2"""" e 3/4"""" 2 P Sep.</v>
          </cell>
          <cell r="C1015" t="str">
            <v>UN</v>
          </cell>
          <cell r="D1015">
            <v>1.7963</v>
          </cell>
        </row>
        <row r="1016">
          <cell r="A1016" t="str">
            <v>001.17.03181</v>
          </cell>
          <cell r="B1016" t="str">
            <v>Fornecimento e Instalação de Tampa de Alumínio 1/2"""" e 3/4"""" 2 P RJ 45</v>
          </cell>
          <cell r="C1016" t="str">
            <v>UN</v>
          </cell>
          <cell r="D1016">
            <v>1.7963</v>
          </cell>
        </row>
        <row r="1017">
          <cell r="A1017" t="str">
            <v>001.17.03183</v>
          </cell>
          <cell r="B1017" t="str">
            <v>Fornecimento e Instalação de Tampa de Alumínio 1/2"""" e 3/4"""" 3 P</v>
          </cell>
          <cell r="C1017" t="str">
            <v>UN</v>
          </cell>
          <cell r="D1017">
            <v>1.7963</v>
          </cell>
        </row>
        <row r="1018">
          <cell r="A1018" t="str">
            <v>001.17.03185</v>
          </cell>
          <cell r="B1018" t="str">
            <v>Fornecimento e Instalação de Tampa de Alumínio 1/2"""" e 3/4"""" Cega</v>
          </cell>
          <cell r="C1018" t="str">
            <v>UN</v>
          </cell>
          <cell r="D1018">
            <v>1.7963</v>
          </cell>
        </row>
        <row r="1019">
          <cell r="A1019" t="str">
            <v>001.17.03187</v>
          </cell>
          <cell r="B1019" t="str">
            <v>Fornecimento e Instalação de Tampa de Alumínio 1"""" 1 P</v>
          </cell>
          <cell r="C1019" t="str">
            <v>UN</v>
          </cell>
          <cell r="D1019">
            <v>2.2763</v>
          </cell>
        </row>
        <row r="1020">
          <cell r="A1020" t="str">
            <v>001.17.03189</v>
          </cell>
          <cell r="B1020" t="str">
            <v>Fornecimento e Instalação de Tampa de Alumínio 1"""" 1 P Red.</v>
          </cell>
          <cell r="C1020" t="str">
            <v>UN</v>
          </cell>
          <cell r="D1020">
            <v>2.2763</v>
          </cell>
        </row>
        <row r="1021">
          <cell r="A1021" t="str">
            <v>001.17.03191</v>
          </cell>
          <cell r="B1021" t="str">
            <v>Fornecimento e Instalação de Tampa de Alumínio 1"""" 1 P RJ 45</v>
          </cell>
          <cell r="C1021" t="str">
            <v>UN</v>
          </cell>
          <cell r="D1021">
            <v>2.2763</v>
          </cell>
        </row>
        <row r="1022">
          <cell r="A1022" t="str">
            <v>001.17.03193</v>
          </cell>
          <cell r="B1022" t="str">
            <v>Fornecimento e Instalação de Tampa de Alumínio 1"""" 2 P</v>
          </cell>
          <cell r="C1022" t="str">
            <v>UN</v>
          </cell>
          <cell r="D1022">
            <v>2.2763</v>
          </cell>
        </row>
        <row r="1023">
          <cell r="A1023" t="str">
            <v>001.17.03195</v>
          </cell>
          <cell r="B1023" t="str">
            <v>Fornecimento e Instalação de Tampa de Alumínio 1"""" 2 P Sep.</v>
          </cell>
          <cell r="C1023" t="str">
            <v>UN</v>
          </cell>
          <cell r="D1023">
            <v>2.2763</v>
          </cell>
        </row>
        <row r="1024">
          <cell r="A1024" t="str">
            <v>001.17.03197</v>
          </cell>
          <cell r="B1024" t="str">
            <v>Fornecimento e Instalação de Tampa de Alumínio 1"""" 2 P RJ 45</v>
          </cell>
          <cell r="C1024" t="str">
            <v>UN</v>
          </cell>
          <cell r="D1024">
            <v>2.2763</v>
          </cell>
        </row>
        <row r="1025">
          <cell r="A1025" t="str">
            <v>001.17.03199</v>
          </cell>
          <cell r="B1025" t="str">
            <v>Fornecimento e Instalação de Tampa de Alumínio 1"""" 3 P</v>
          </cell>
          <cell r="C1025" t="str">
            <v>UN</v>
          </cell>
          <cell r="D1025">
            <v>2.2763</v>
          </cell>
        </row>
        <row r="1026">
          <cell r="A1026" t="str">
            <v>001.17.03201</v>
          </cell>
          <cell r="B1026" t="str">
            <v>Fornecimento e Instalação de Tampa de Alumínio 1"""" Cega</v>
          </cell>
          <cell r="C1026" t="str">
            <v>UN</v>
          </cell>
          <cell r="D1026">
            <v>2.2763</v>
          </cell>
        </row>
        <row r="1027">
          <cell r="A1027" t="str">
            <v>001.17.03600</v>
          </cell>
          <cell r="B1027" t="str">
            <v>Fornecimento e instalação de caixa metálica com tampa parafusada de Embutir de 20.00x20.00x10.00 cm</v>
          </cell>
          <cell r="C1027" t="str">
            <v>UN</v>
          </cell>
          <cell r="D1027">
            <v>27.677399999999999</v>
          </cell>
        </row>
        <row r="1028">
          <cell r="A1028" t="str">
            <v>001.17.03620</v>
          </cell>
          <cell r="B1028" t="str">
            <v>Fornecimento e instalação de caixa metálica com tampa parafusada de Embutir de 25.00x25.00x12.00 cm</v>
          </cell>
          <cell r="C1028" t="str">
            <v>UN</v>
          </cell>
          <cell r="D1028">
            <v>34.0961</v>
          </cell>
        </row>
        <row r="1029">
          <cell r="A1029" t="str">
            <v>001.17.03640</v>
          </cell>
          <cell r="B1029" t="str">
            <v>Fornecimento e instalação de caixa metálica com tampa parafusada de Embutir 30.00x30.00x15.00 cm</v>
          </cell>
          <cell r="C1029" t="str">
            <v>UN</v>
          </cell>
          <cell r="D1029">
            <v>47.6509</v>
          </cell>
        </row>
        <row r="1030">
          <cell r="A1030" t="str">
            <v>001.17.03660</v>
          </cell>
          <cell r="B1030" t="str">
            <v>Fornecimento e instalação de caixa metálica com tampa parafusada de Embutir 40.00x40.00x15.00 cm</v>
          </cell>
          <cell r="C1030" t="str">
            <v>UN</v>
          </cell>
          <cell r="D1030">
            <v>71.347800000000007</v>
          </cell>
        </row>
        <row r="1031">
          <cell r="A1031" t="str">
            <v>001.17.03680</v>
          </cell>
          <cell r="B1031" t="str">
            <v>Fornecimento e instalação de caixa metálica com tampa parafusada de Embutir 50.00x50.00x15.00 cm</v>
          </cell>
          <cell r="C1031" t="str">
            <v>UN</v>
          </cell>
          <cell r="D1031">
            <v>91.437799999999996</v>
          </cell>
        </row>
        <row r="1032">
          <cell r="A1032" t="str">
            <v>001.17.03820</v>
          </cell>
          <cell r="B1032" t="str">
            <v>Fornecimento e instalação de Quadro Metálico De  80 x 60 x 25 cm C/Porta P/ Comando</v>
          </cell>
          <cell r="C1032" t="str">
            <v>UN</v>
          </cell>
          <cell r="D1032">
            <v>285.25560000000002</v>
          </cell>
        </row>
        <row r="1033">
          <cell r="A1033" t="str">
            <v>001.17.03840</v>
          </cell>
          <cell r="B1033" t="str">
            <v>Fornecimento e instalação de Quadro Metálico De  60x 60x20 cm C/Porta P/ Comando</v>
          </cell>
          <cell r="C1033" t="str">
            <v>UN</v>
          </cell>
          <cell r="D1033">
            <v>290.11869999999999</v>
          </cell>
        </row>
        <row r="1034">
          <cell r="A1034" t="str">
            <v>001.17.03850</v>
          </cell>
          <cell r="B1034" t="str">
            <v>Fornecimento e instalação de Quadro De Distribuicao P/ 01- 03 Circuitos De Sobrepor, Pvc, Eletromar ou Mesmo Padrão</v>
          </cell>
          <cell r="C1034" t="str">
            <v>UN</v>
          </cell>
          <cell r="D1034">
            <v>33.127800000000001</v>
          </cell>
        </row>
        <row r="1035">
          <cell r="A1035" t="str">
            <v>001.17.03855</v>
          </cell>
          <cell r="B1035" t="str">
            <v>Fornecimento e instalação de Quadro De Distribuicao P/ 04 - 06 Circuitos De Sobrepor, Pvc, Eletromar ou Mesmo Padrão</v>
          </cell>
          <cell r="C1035" t="str">
            <v>UN</v>
          </cell>
          <cell r="D1035">
            <v>42.2378</v>
          </cell>
        </row>
        <row r="1036">
          <cell r="A1036" t="str">
            <v>001.17.03860</v>
          </cell>
          <cell r="B1036" t="str">
            <v>Fornecimento e instalação de Quadro De Dist Embutir Metálico Com Porta P/ 06 Circuitos</v>
          </cell>
          <cell r="C1036" t="str">
            <v>UN</v>
          </cell>
          <cell r="D1036">
            <v>36.1678</v>
          </cell>
        </row>
        <row r="1037">
          <cell r="A1037" t="str">
            <v>001.17.03880</v>
          </cell>
          <cell r="B1037" t="str">
            <v>Fornecimento e instalação de Quadro De Dist Embutir Metálico Com Porta P/ 12 Circuitos</v>
          </cell>
          <cell r="C1037" t="str">
            <v>UN</v>
          </cell>
          <cell r="D1037">
            <v>46.957799999999999</v>
          </cell>
        </row>
        <row r="1038">
          <cell r="A1038" t="str">
            <v>001.17.03900</v>
          </cell>
          <cell r="B1038" t="str">
            <v>Fornecimento e instalação de Quadro De Dist Embutir Metálico Com Porta P/ 18 Circuitos</v>
          </cell>
          <cell r="C1038" t="str">
            <v>UN</v>
          </cell>
          <cell r="D1038">
            <v>85.844800000000006</v>
          </cell>
        </row>
        <row r="1039">
          <cell r="A1039" t="str">
            <v>001.17.03920</v>
          </cell>
          <cell r="B1039" t="str">
            <v>Fornecimento e instalação de Quadro De Dist Tripolar Embutir C/ Barramento Com Porta 20 Circuitos 100 A</v>
          </cell>
          <cell r="C1039" t="str">
            <v>UN</v>
          </cell>
          <cell r="D1039">
            <v>134.12479999999999</v>
          </cell>
        </row>
        <row r="1040">
          <cell r="A1040" t="str">
            <v>001.17.03980</v>
          </cell>
          <cell r="B1040" t="str">
            <v>Fornecimento e instalação de Quadro De Dist Tripolar Embutir C/ Barramento Com Porta 24 Circuitos 100 A</v>
          </cell>
          <cell r="C1040" t="str">
            <v>UN</v>
          </cell>
          <cell r="D1040">
            <v>183.55170000000001</v>
          </cell>
        </row>
        <row r="1041">
          <cell r="A1041" t="str">
            <v>001.17.04000</v>
          </cell>
          <cell r="B1041" t="str">
            <v>Fornecimento e instalação de Quadro De Dist Tripolar Embutir C/ Barramento Com Porta 40 Circuitos 100 A</v>
          </cell>
          <cell r="C1041" t="str">
            <v>UN</v>
          </cell>
          <cell r="D1041">
            <v>418.18869999999998</v>
          </cell>
        </row>
        <row r="1042">
          <cell r="A1042" t="str">
            <v>001.17.04020</v>
          </cell>
          <cell r="B1042" t="str">
            <v>Fornecimento e instalação de Quadro De Dist Tripolar Embutir C/ Barramento Com Porta 50 Circuitos 100 A</v>
          </cell>
          <cell r="C1042" t="str">
            <v>UN</v>
          </cell>
          <cell r="D1042">
            <v>570.69560000000001</v>
          </cell>
        </row>
        <row r="1043">
          <cell r="A1043" t="str">
            <v>001.17.04060</v>
          </cell>
          <cell r="B1043" t="str">
            <v>Fornecimento e instalação de Quadro De Dist Tripolar Embutir C/ Barramento Com Porta 32 Circuitos 100 A</v>
          </cell>
          <cell r="C1043" t="str">
            <v>UN</v>
          </cell>
          <cell r="D1043">
            <v>197.90170000000001</v>
          </cell>
        </row>
        <row r="1044">
          <cell r="A1044" t="str">
            <v>001.17.04200</v>
          </cell>
          <cell r="B1044" t="str">
            <v>Fornecimento e Instalação de Disjuntor monofásico EL 10A da marca Eletromar ou Mesmo Padrão (UL)</v>
          </cell>
          <cell r="C1044" t="str">
            <v>UN</v>
          </cell>
          <cell r="D1044">
            <v>6.3827999999999996</v>
          </cell>
        </row>
        <row r="1045">
          <cell r="A1045" t="str">
            <v>001.17.04202</v>
          </cell>
          <cell r="B1045" t="str">
            <v>Fornecimento e Instalação de Disjuntor monofásico EL 15A da marca Eletromar ou Mesmo Padrão (UL)</v>
          </cell>
          <cell r="C1045" t="str">
            <v>UN</v>
          </cell>
          <cell r="D1045">
            <v>6.5027999999999997</v>
          </cell>
        </row>
        <row r="1046">
          <cell r="A1046" t="str">
            <v>001.17.04203</v>
          </cell>
          <cell r="B1046" t="str">
            <v>Fornecimento e Instalação de Disjuntor monofásico EL 20A da marca Eletromar ou Mesmo Padrão (UL)</v>
          </cell>
          <cell r="C1046" t="str">
            <v>UN</v>
          </cell>
          <cell r="D1046">
            <v>6.4518000000000004</v>
          </cell>
        </row>
        <row r="1047">
          <cell r="A1047" t="str">
            <v>001.17.04204</v>
          </cell>
          <cell r="B1047" t="str">
            <v>Fornecimento e Instalação de Disjuntor monofásico EL 25A da marca Eletromar ou Mesmo Padrão (UL)</v>
          </cell>
          <cell r="C1047" t="str">
            <v>UN</v>
          </cell>
          <cell r="D1047">
            <v>6.4518000000000004</v>
          </cell>
        </row>
        <row r="1048">
          <cell r="A1048" t="str">
            <v>001.17.04205</v>
          </cell>
          <cell r="B1048" t="str">
            <v>Fornecimento e Instalação de Disjuntor monofásico EL 30A da marca Eletromar ou Mesmo Padrão (UL)</v>
          </cell>
          <cell r="C1048" t="str">
            <v>UN</v>
          </cell>
          <cell r="D1048">
            <v>6.4428000000000001</v>
          </cell>
        </row>
        <row r="1049">
          <cell r="A1049" t="str">
            <v>001.17.04206</v>
          </cell>
          <cell r="B1049" t="str">
            <v>Fornecimento e Instalação de Disjuntor monofásico EL 35A da marca Eletromar ou Mesmo Padrão (UL)</v>
          </cell>
          <cell r="C1049" t="str">
            <v>UN</v>
          </cell>
          <cell r="D1049">
            <v>9.8287999999999993</v>
          </cell>
        </row>
        <row r="1050">
          <cell r="A1050" t="str">
            <v>001.17.04207</v>
          </cell>
          <cell r="B1050" t="str">
            <v>Fornecimento e Instalação de Disjuntor monofásico EL 40A da marca Eletromar ou Mesmo Padrão (UL)</v>
          </cell>
          <cell r="C1050" t="str">
            <v>UN</v>
          </cell>
          <cell r="D1050">
            <v>9.7338000000000005</v>
          </cell>
        </row>
        <row r="1051">
          <cell r="A1051" t="str">
            <v>001.17.04208</v>
          </cell>
          <cell r="B1051" t="str">
            <v>Fornecimento e Instalação de Disjuntor monofásico EL 50A da marca Eletromar ou Mesmo Padrão (UL)</v>
          </cell>
          <cell r="C1051" t="str">
            <v>UN</v>
          </cell>
          <cell r="D1051">
            <v>9.0527999999999995</v>
          </cell>
        </row>
        <row r="1052">
          <cell r="A1052" t="str">
            <v>001.17.04210</v>
          </cell>
          <cell r="B1052" t="str">
            <v>Fornecimento e Instalação de Disjuntor monofásico EL 60A da marca Eletromar ou Mesmo Padrão (UL)</v>
          </cell>
          <cell r="C1052" t="str">
            <v>UN</v>
          </cell>
          <cell r="D1052">
            <v>14.152799999999999</v>
          </cell>
        </row>
        <row r="1053">
          <cell r="A1053" t="str">
            <v>001.17.04212</v>
          </cell>
          <cell r="B1053" t="str">
            <v>Fornecimento e Instalação de Disjuntor monofásico EL 70A da marca Eletromar ou Mesmo Padrão (UL)</v>
          </cell>
          <cell r="C1053" t="str">
            <v>UN</v>
          </cell>
          <cell r="D1053">
            <v>14.152799999999999</v>
          </cell>
        </row>
        <row r="1054">
          <cell r="A1054" t="str">
            <v>001.17.04214</v>
          </cell>
          <cell r="B1054" t="str">
            <v>Fornecimento e Instalação de Disjuntor bifásico EL 10A da marca Eletromar ou Mesmo Padrão (UL)</v>
          </cell>
          <cell r="C1054" t="str">
            <v>UN</v>
          </cell>
          <cell r="D1054">
            <v>32.344799999999999</v>
          </cell>
        </row>
        <row r="1055">
          <cell r="A1055" t="str">
            <v>001.17.04216</v>
          </cell>
          <cell r="B1055" t="str">
            <v>Fornecimento e Instalação de Disjuntor bifásico EL 15A da marca Eletromar ou Mesmo Padrão (UL)</v>
          </cell>
          <cell r="C1055" t="str">
            <v>UN</v>
          </cell>
          <cell r="D1055">
            <v>30.945799999999998</v>
          </cell>
        </row>
        <row r="1056">
          <cell r="A1056" t="str">
            <v>001.17.04218</v>
          </cell>
          <cell r="B1056" t="str">
            <v>Fornecimento e Instalação de Disjuntor bifásico EL 20A da marca Eletromar ou Mesmo Padrão (UL)</v>
          </cell>
          <cell r="C1056" t="str">
            <v>UN</v>
          </cell>
          <cell r="D1056">
            <v>30.945799999999998</v>
          </cell>
        </row>
        <row r="1057">
          <cell r="A1057" t="str">
            <v>001.17.04220</v>
          </cell>
          <cell r="B1057" t="str">
            <v>Fornecimento e Instalação de Disjuntor bifásico EL 25A da marca Eletromar ou Mesmo Padrão (UL)</v>
          </cell>
          <cell r="C1057" t="str">
            <v>UN</v>
          </cell>
          <cell r="D1057">
            <v>30.945799999999998</v>
          </cell>
        </row>
        <row r="1058">
          <cell r="A1058" t="str">
            <v>001.17.04222</v>
          </cell>
          <cell r="B1058" t="str">
            <v>Fornecimento e Instalação de Disjuntor bifásico EL 30A da marca Eletromar ou Mesmo Padrão (UL)</v>
          </cell>
          <cell r="C1058" t="str">
            <v>UN</v>
          </cell>
          <cell r="D1058">
            <v>30.945799999999998</v>
          </cell>
        </row>
        <row r="1059">
          <cell r="A1059" t="str">
            <v>001.17.04224</v>
          </cell>
          <cell r="B1059" t="str">
            <v>Fornecimento e Instalação de Disjuntor bifásico EL 35A da marca Eletromar ou Mesmo Padrão (UL)</v>
          </cell>
          <cell r="C1059" t="str">
            <v>UN</v>
          </cell>
          <cell r="D1059">
            <v>32.344799999999999</v>
          </cell>
        </row>
        <row r="1060">
          <cell r="A1060" t="str">
            <v>001.17.04226</v>
          </cell>
          <cell r="B1060" t="str">
            <v>Fornecimento e Instalação de Disjuntor bifásico EL 40A da marca Eletromar ou Mesmo Padrão (UL)</v>
          </cell>
          <cell r="C1060" t="str">
            <v>UN</v>
          </cell>
          <cell r="D1060">
            <v>32.344799999999999</v>
          </cell>
        </row>
        <row r="1061">
          <cell r="A1061" t="str">
            <v>001.17.04228</v>
          </cell>
          <cell r="B1061" t="str">
            <v>Fornecimento e Instalação de Disjuntor bifásico EL 50A da marca Eletromar ou Mesmo Padrão (UL))</v>
          </cell>
          <cell r="C1061" t="str">
            <v>UN</v>
          </cell>
          <cell r="D1061">
            <v>32.344799999999999</v>
          </cell>
        </row>
        <row r="1062">
          <cell r="A1062" t="str">
            <v>001.17.04230</v>
          </cell>
          <cell r="B1062" t="str">
            <v>Fornecimento e Instalação de Disjuntor bifásico EL 60A da marca Eletromar ou Mesmo Padrão (UL)</v>
          </cell>
          <cell r="C1062" t="str">
            <v>UN</v>
          </cell>
          <cell r="D1062">
            <v>46.3628</v>
          </cell>
        </row>
        <row r="1063">
          <cell r="A1063" t="str">
            <v>001.17.04231</v>
          </cell>
          <cell r="B1063" t="str">
            <v>Fornecimento e Instalação de Disjuntor bifásico EL 70A da marca Eletromar ou Mesmo Padrão (UL)</v>
          </cell>
          <cell r="C1063" t="str">
            <v>UN</v>
          </cell>
          <cell r="D1063">
            <v>47.0608</v>
          </cell>
        </row>
        <row r="1064">
          <cell r="A1064" t="str">
            <v>001.17.04232</v>
          </cell>
          <cell r="B1064" t="str">
            <v>Fornecimento e Instalação de Disjuntor bifásico EL 90A da marca Eletromar ou Mesmo Padrão (UL)</v>
          </cell>
          <cell r="C1064" t="str">
            <v>UN</v>
          </cell>
          <cell r="D1064">
            <v>47.0608</v>
          </cell>
        </row>
        <row r="1065">
          <cell r="A1065" t="str">
            <v>001.17.04233</v>
          </cell>
          <cell r="B1065" t="str">
            <v>Fornecimento e Instalação de Disjuntor bifásico EL 100A da marca Eletromar ou Mesmo Padrão (UL)</v>
          </cell>
          <cell r="C1065" t="str">
            <v>UN</v>
          </cell>
          <cell r="D1065">
            <v>46.3628</v>
          </cell>
        </row>
        <row r="1066">
          <cell r="A1066" t="str">
            <v>001.17.04234</v>
          </cell>
          <cell r="B1066" t="str">
            <v>Fornecimento e Instalação de Disjuntor trifásico EL 10A  C da marca Eletromar ou Mesmo Padrão (UL)</v>
          </cell>
          <cell r="C1066" t="str">
            <v>UN</v>
          </cell>
          <cell r="D1066">
            <v>37.5886</v>
          </cell>
        </row>
        <row r="1067">
          <cell r="A1067" t="str">
            <v>001.17.04235</v>
          </cell>
          <cell r="B1067" t="str">
            <v>Fornecimento e Instalação de Disjuntor trifásico EL 15A  C da marca Eletromar ou Mesmo Padrão (UL)</v>
          </cell>
          <cell r="C1067" t="str">
            <v>UN</v>
          </cell>
          <cell r="D1067">
            <v>38.156599999999997</v>
          </cell>
        </row>
        <row r="1068">
          <cell r="A1068" t="str">
            <v>001.17.04236</v>
          </cell>
          <cell r="B1068" t="str">
            <v>Fornecimento e Instalação de Disjuntor trifásico EL 20A  C da marca Eletromar ou Mesmo Padrão (UL)</v>
          </cell>
          <cell r="C1068" t="str">
            <v>UN</v>
          </cell>
          <cell r="D1068">
            <v>36.9026</v>
          </cell>
        </row>
        <row r="1069">
          <cell r="A1069" t="str">
            <v>001.17.04237</v>
          </cell>
          <cell r="B1069" t="str">
            <v>Fornecimento e Instalação de Disjuntor trifásico EL 25A  C da marca Eletromar ou Mesmo Padrão (UL)</v>
          </cell>
          <cell r="C1069" t="str">
            <v>UN</v>
          </cell>
          <cell r="D1069">
            <v>37.0396</v>
          </cell>
        </row>
        <row r="1070">
          <cell r="A1070" t="str">
            <v>001.17.04238</v>
          </cell>
          <cell r="B1070" t="str">
            <v>Fornecimento e Instalação de Disjuntor trifásico EL 30A  C da marca Eletromar ou Mesmo Padrão (UL)</v>
          </cell>
          <cell r="C1070" t="str">
            <v>UN</v>
          </cell>
          <cell r="D1070">
            <v>37.459600000000002</v>
          </cell>
        </row>
        <row r="1071">
          <cell r="A1071" t="str">
            <v>001.17.04239</v>
          </cell>
          <cell r="B1071" t="str">
            <v>Fornecimento e Instalação de Disjuntor trifásico EL 35A  C da marca Eletromar ou Mesmo Padrão (UL)</v>
          </cell>
          <cell r="C1071" t="str">
            <v>UN</v>
          </cell>
          <cell r="D1071">
            <v>36.9026</v>
          </cell>
        </row>
        <row r="1072">
          <cell r="A1072" t="str">
            <v>001.17.04240</v>
          </cell>
          <cell r="B1072" t="str">
            <v>Fornecimento e Instalação de Disjuntor trifásico EL 40A  C da marca Eletromar ou Mesmo Padrão (UL)</v>
          </cell>
          <cell r="C1072" t="str">
            <v>UN</v>
          </cell>
          <cell r="D1072">
            <v>38.098599999999998</v>
          </cell>
        </row>
        <row r="1073">
          <cell r="A1073" t="str">
            <v>001.17.04241</v>
          </cell>
          <cell r="B1073" t="str">
            <v>Fornecimento e Instalação de Disjuntor trifásico EL 50A  C da marca Eletromar ou Mesmo Padrão (UL)</v>
          </cell>
          <cell r="C1073" t="str">
            <v>UN</v>
          </cell>
          <cell r="D1073">
            <v>38.818600000000004</v>
          </cell>
        </row>
        <row r="1074">
          <cell r="A1074" t="str">
            <v>001.17.04242</v>
          </cell>
          <cell r="B1074" t="str">
            <v>Fornecimento e Instalação de Disjuntor trifásico EL 60A  C da marca Eletromar ou Mesmo Padrão (UL)</v>
          </cell>
          <cell r="C1074" t="str">
            <v>UN</v>
          </cell>
          <cell r="D1074">
            <v>56.241599999999998</v>
          </cell>
        </row>
        <row r="1075">
          <cell r="A1075" t="str">
            <v>001.17.04243</v>
          </cell>
          <cell r="B1075" t="str">
            <v>Fornecimento e Instalação de Disjuntor trifásico EL 70A  C da marca Eletromar ou Mesmo Padrão (UL)</v>
          </cell>
          <cell r="C1075" t="str">
            <v>UN</v>
          </cell>
          <cell r="D1075">
            <v>56.241599999999998</v>
          </cell>
        </row>
        <row r="1076">
          <cell r="A1076" t="str">
            <v>001.17.04244</v>
          </cell>
          <cell r="B1076" t="str">
            <v>Fornecimento e Instalação de Disjuntor trifásico EL 90A  C da marca Eletromar ou Mesmo Padrão (UL)</v>
          </cell>
          <cell r="C1076" t="str">
            <v>UN</v>
          </cell>
          <cell r="D1076">
            <v>56.241599999999998</v>
          </cell>
        </row>
        <row r="1077">
          <cell r="A1077" t="str">
            <v>001.17.04245</v>
          </cell>
          <cell r="B1077" t="str">
            <v>Fornecimento e Instalação de Disjuntor trifásico EL 100A  C da marca Eletromar ou Mesmo Padrão (UL)</v>
          </cell>
          <cell r="C1077" t="str">
            <v>UN</v>
          </cell>
          <cell r="D1077">
            <v>56.241599999999998</v>
          </cell>
        </row>
        <row r="1078">
          <cell r="A1078" t="str">
            <v>001.17.04246</v>
          </cell>
          <cell r="B1078" t="str">
            <v>Fornecimento e Instalação de Disjuntor trifásico EL 120A  CA da marca Eletromar ou Mesmo Padrão (UL)</v>
          </cell>
          <cell r="C1078" t="str">
            <v>UN</v>
          </cell>
          <cell r="D1078">
            <v>168.3416</v>
          </cell>
        </row>
        <row r="1079">
          <cell r="A1079" t="str">
            <v>001.17.04247</v>
          </cell>
          <cell r="B1079" t="str">
            <v>Fornecimento e Instalação de Disjuntor trifásico EL 125A  CA da marca Eletromar ou Mesmo Padrão (UL)</v>
          </cell>
          <cell r="C1079" t="str">
            <v>UN</v>
          </cell>
          <cell r="D1079">
            <v>166.66159999999999</v>
          </cell>
        </row>
        <row r="1080">
          <cell r="A1080" t="str">
            <v>001.17.04248</v>
          </cell>
          <cell r="B1080" t="str">
            <v>Fornecimento e Instalação de Disjuntor trifásico EL 150A  CA da marca Eletromar ou Mesmo Padrão (UL)</v>
          </cell>
          <cell r="C1080" t="str">
            <v>UN</v>
          </cell>
          <cell r="D1080">
            <v>157.05160000000001</v>
          </cell>
        </row>
        <row r="1081">
          <cell r="A1081" t="str">
            <v>001.17.04249</v>
          </cell>
          <cell r="B1081" t="str">
            <v>Fornecimento e Instalação de Disjuntor trifásico EL 175A  CA da marca Eletromar ou Mesmo Padrão (UL)</v>
          </cell>
          <cell r="C1081" t="str">
            <v>UN</v>
          </cell>
          <cell r="D1081">
            <v>157.05160000000001</v>
          </cell>
        </row>
        <row r="1082">
          <cell r="A1082" t="str">
            <v>001.17.04250</v>
          </cell>
          <cell r="B1082" t="str">
            <v>Fornecimento e Instalação de Disjuntor trifásico EL 200A  CA da marca Eletromar ou Mesmo Padrão (UL)</v>
          </cell>
          <cell r="C1082" t="str">
            <v>UN</v>
          </cell>
          <cell r="D1082">
            <v>157.05160000000001</v>
          </cell>
        </row>
        <row r="1083">
          <cell r="A1083" t="str">
            <v>001.17.04251</v>
          </cell>
          <cell r="B1083" t="str">
            <v>Fornecimento e Instalação de Disjuntor trifásico EL 225A  CA da marca Eletromar ou Mesmo Padrão (UL)</v>
          </cell>
          <cell r="C1083" t="str">
            <v>UN</v>
          </cell>
          <cell r="D1083">
            <v>166.66159999999999</v>
          </cell>
        </row>
        <row r="1084">
          <cell r="A1084" t="str">
            <v>001.17.04252</v>
          </cell>
          <cell r="B1084" t="str">
            <v>Fornecimento e Instalação de Disjuntor trifásico EL 250A  CA da marca Eletromar ou Mesmo Padrão (UL)</v>
          </cell>
          <cell r="C1084" t="str">
            <v>UN</v>
          </cell>
          <cell r="D1084">
            <v>435.9076</v>
          </cell>
        </row>
        <row r="1085">
          <cell r="A1085" t="str">
            <v>001.17.04253</v>
          </cell>
          <cell r="B1085" t="str">
            <v>Fornecimento e Instalação de Disjuntor trifásico EL 300A  KI da marca Eletromar ou Mesmo Padrão (UL)</v>
          </cell>
          <cell r="C1085" t="str">
            <v>UN</v>
          </cell>
          <cell r="D1085">
            <v>1739.0686000000001</v>
          </cell>
        </row>
        <row r="1086">
          <cell r="A1086" t="str">
            <v>001.17.04254</v>
          </cell>
          <cell r="B1086" t="str">
            <v>Fornecimento e Instalação de Disjuntor trifásico EL 350A  KI da marca Eletromar ou Mesmo Padrão (UL)</v>
          </cell>
          <cell r="C1086" t="str">
            <v>UN</v>
          </cell>
          <cell r="D1086">
            <v>1739.0686000000001</v>
          </cell>
        </row>
        <row r="1087">
          <cell r="A1087" t="str">
            <v>001.17.04255</v>
          </cell>
          <cell r="B1087" t="str">
            <v>Fornecimento e Instalação de Disjuntor trifásico EL 400A  KI da marca Eletromar ou Mesmo Padrão (UL)</v>
          </cell>
          <cell r="C1087" t="str">
            <v>UN</v>
          </cell>
          <cell r="D1087">
            <v>1657.1786</v>
          </cell>
        </row>
        <row r="1088">
          <cell r="A1088" t="str">
            <v>001.17.04256</v>
          </cell>
          <cell r="B1088" t="str">
            <v>Fornecimento e Instalação de Disjuntor trifásico EL 500A  LI da marca Eletromar ou Mesmo Padrão (UL)</v>
          </cell>
          <cell r="C1088" t="str">
            <v>UN</v>
          </cell>
          <cell r="D1088">
            <v>2994.7356</v>
          </cell>
        </row>
        <row r="1089">
          <cell r="A1089" t="str">
            <v>001.17.04257</v>
          </cell>
          <cell r="B1089" t="str">
            <v>Fornecimento e Instalação de Disjuntor trifásico EL 600A  LI da marca Eletromar ou Mesmo Padrão (UL)</v>
          </cell>
          <cell r="C1089" t="str">
            <v>UN</v>
          </cell>
          <cell r="D1089">
            <v>2994.7356</v>
          </cell>
        </row>
        <row r="1090">
          <cell r="A1090" t="str">
            <v>001.17.04258</v>
          </cell>
          <cell r="B1090" t="str">
            <v>Fornecimento e Instalação de Disjuntor trifásico EL 630A  LI da marca Eletromar ou Mesmo Padrão (UL)</v>
          </cell>
          <cell r="C1090" t="str">
            <v>UN</v>
          </cell>
          <cell r="D1090">
            <v>2994.7356</v>
          </cell>
        </row>
        <row r="1091">
          <cell r="A1091" t="str">
            <v>001.17.04259</v>
          </cell>
          <cell r="B1091" t="str">
            <v>Fornecimento e Instalação de Disjuntor trifásico EL 700A  LI da marca Eletromar ou Mesmo Padrão (UL)</v>
          </cell>
          <cell r="C1091" t="str">
            <v>UN</v>
          </cell>
          <cell r="D1091">
            <v>5358.4516000000003</v>
          </cell>
        </row>
        <row r="1092">
          <cell r="A1092" t="str">
            <v>001.17.04260</v>
          </cell>
          <cell r="B1092" t="str">
            <v>Fornecimento e Instalação de Disjuntor trifásico EL 800A  LI da marca Eletromar ou Mesmo Padrão (UL)</v>
          </cell>
          <cell r="C1092" t="str">
            <v>UN</v>
          </cell>
          <cell r="D1092">
            <v>5358.4516000000003</v>
          </cell>
        </row>
        <row r="1093">
          <cell r="A1093" t="str">
            <v>001.17.04261</v>
          </cell>
          <cell r="B1093" t="str">
            <v>Fornecimento e Instalação de Disjuntor mini monopolar 6A B da marca Siemens ou Mesmo Padrão (DIN)</v>
          </cell>
          <cell r="C1093" t="str">
            <v>UN</v>
          </cell>
          <cell r="D1093">
            <v>24.9558</v>
          </cell>
        </row>
        <row r="1094">
          <cell r="A1094" t="str">
            <v>001.17.04263</v>
          </cell>
          <cell r="B1094" t="str">
            <v>Fornecimento e Instalação de Disjuntor mini monopolar 25A B da marca Siemens ou Mesmo Padrão (DIN)</v>
          </cell>
          <cell r="C1094" t="str">
            <v>UN</v>
          </cell>
          <cell r="D1094">
            <v>8.4428000000000001</v>
          </cell>
        </row>
        <row r="1095">
          <cell r="A1095" t="str">
            <v>001.17.04265</v>
          </cell>
          <cell r="B1095" t="str">
            <v>Fornecimento e Instalação de Disjuntor mini monopolar 32A B da marca Siemens ou Mesmo Padrão (DIN)</v>
          </cell>
          <cell r="C1095" t="str">
            <v>UN</v>
          </cell>
          <cell r="D1095">
            <v>8.5578000000000003</v>
          </cell>
        </row>
        <row r="1096">
          <cell r="A1096" t="str">
            <v>001.17.04267</v>
          </cell>
          <cell r="B1096" t="str">
            <v>Fornecimento e Instalação de Disjuntor mini bipolar 6A C da marca Siemens ou Mesmo Padrão (DIN)</v>
          </cell>
          <cell r="C1096" t="str">
            <v>UN</v>
          </cell>
          <cell r="D1096">
            <v>97.156800000000004</v>
          </cell>
        </row>
        <row r="1097">
          <cell r="A1097" t="str">
            <v>001.17.04269</v>
          </cell>
          <cell r="B1097" t="str">
            <v>Fornecimento e Instalação de Disjuntor mini bipolar 10A C da marca Siemens ou Mesmo Padrão (DIN)</v>
          </cell>
          <cell r="C1097" t="str">
            <v>UN</v>
          </cell>
          <cell r="D1097">
            <v>54.020800000000001</v>
          </cell>
        </row>
        <row r="1098">
          <cell r="A1098" t="str">
            <v>001.17.04271</v>
          </cell>
          <cell r="B1098" t="str">
            <v>Fornecimento e Instalação de Disjuntor mini bipolar 16A C da marca Siemens ou Mesmo Padrão (DIN)</v>
          </cell>
          <cell r="C1098" t="str">
            <v>UN</v>
          </cell>
          <cell r="D1098">
            <v>53.877800000000001</v>
          </cell>
        </row>
        <row r="1099">
          <cell r="A1099" t="str">
            <v>001.17.04273</v>
          </cell>
          <cell r="B1099" t="str">
            <v>Fornecimento e Instalação de Disjuntor mini bipolar 20A C da marca Siemens ou Mesmo Padrão (DIN)</v>
          </cell>
          <cell r="C1099" t="str">
            <v>UN</v>
          </cell>
          <cell r="D1099">
            <v>54.020800000000001</v>
          </cell>
        </row>
        <row r="1100">
          <cell r="A1100" t="str">
            <v>001.17.04275</v>
          </cell>
          <cell r="B1100" t="str">
            <v>Fornecimento e Instalação de Disjuntor mini bipolar 32A C da marca Siemens ou Mesmo Padrão (DIN)</v>
          </cell>
          <cell r="C1100" t="str">
            <v>UN</v>
          </cell>
          <cell r="D1100">
            <v>54.020800000000001</v>
          </cell>
        </row>
        <row r="1101">
          <cell r="A1101" t="str">
            <v>001.17.04277</v>
          </cell>
          <cell r="B1101" t="str">
            <v>Fornecimento e Instalação de Disjuntor mini bipolar 63A C da marca Siemens ou Mesmo Padrão (DIN)</v>
          </cell>
          <cell r="C1101" t="str">
            <v>UN</v>
          </cell>
          <cell r="D1101">
            <v>75.750799999999998</v>
          </cell>
        </row>
        <row r="1102">
          <cell r="A1102" t="str">
            <v>001.17.04279</v>
          </cell>
          <cell r="B1102" t="str">
            <v>Fornecimento e Instalação de Disjuntor mini bipolar 80A C da marca Siemens ou Mesmo Padrão (DIN)</v>
          </cell>
          <cell r="C1102" t="str">
            <v>UN</v>
          </cell>
          <cell r="D1102">
            <v>75.750799999999998</v>
          </cell>
        </row>
        <row r="1103">
          <cell r="A1103" t="str">
            <v>001.17.04281</v>
          </cell>
          <cell r="B1103" t="str">
            <v>Fornecimento e Instalação de Disjuntor mini bipolar 2A C da marca Siemens ou Mesmo Padrão (DIN)</v>
          </cell>
          <cell r="C1103" t="str">
            <v>UN</v>
          </cell>
          <cell r="D1103">
            <v>97.156800000000004</v>
          </cell>
        </row>
        <row r="1104">
          <cell r="A1104" t="str">
            <v>001.17.04283</v>
          </cell>
          <cell r="B1104" t="str">
            <v>Fornecimento e Instalação de Disjuntor mini tripolar G 13A C da marca Siemens ou Mesmo Padrão (DIN)</v>
          </cell>
          <cell r="C1104" t="str">
            <v>UN</v>
          </cell>
          <cell r="D1104">
            <v>60.380600000000001</v>
          </cell>
        </row>
        <row r="1105">
          <cell r="A1105" t="str">
            <v>001.17.04285</v>
          </cell>
          <cell r="B1105" t="str">
            <v>Fornecimento e Instalação de Disjuntor mini tripolar G 25A C da marca Siemens ou Mesmo Padrão (DIN)</v>
          </cell>
          <cell r="C1105" t="str">
            <v>UN</v>
          </cell>
          <cell r="D1105">
            <v>60.380600000000001</v>
          </cell>
        </row>
        <row r="1106">
          <cell r="A1106" t="str">
            <v>001.17.04287</v>
          </cell>
          <cell r="B1106" t="str">
            <v>Fornecimento e Instalação de Disjuntor mini tripolar G 32A C da marca Siemens ou Mesmo Padrão (DIN)</v>
          </cell>
          <cell r="C1106" t="str">
            <v>UN</v>
          </cell>
          <cell r="D1106">
            <v>60.380600000000001</v>
          </cell>
        </row>
        <row r="1107">
          <cell r="A1107" t="str">
            <v>001.17.04289</v>
          </cell>
          <cell r="B1107" t="str">
            <v>Fornecimento e Instalação de Disjuntor mini tripolar G 40A C da marca Siemens ou Mesmo Padrão (DIN)</v>
          </cell>
          <cell r="C1107" t="str">
            <v>UN</v>
          </cell>
          <cell r="D1107">
            <v>60.380600000000001</v>
          </cell>
        </row>
        <row r="1108">
          <cell r="A1108" t="str">
            <v>001.17.04291</v>
          </cell>
          <cell r="B1108" t="str">
            <v>Fornecimento e Instalação de Disjuntor mini tripolar G 70A C da marca Siemens ou Mesmo Padrão (DIN)</v>
          </cell>
          <cell r="C1108" t="str">
            <v>UN</v>
          </cell>
          <cell r="D1108">
            <v>86.239599999999996</v>
          </cell>
        </row>
        <row r="1109">
          <cell r="A1109" t="str">
            <v>001.17.04293</v>
          </cell>
          <cell r="B1109" t="str">
            <v>Fornecimento e Instalação de Disjuntor mini tripolar G 80A C da marca Siemens ou Mesmo Padrão (DIN)</v>
          </cell>
          <cell r="C1109" t="str">
            <v>UN</v>
          </cell>
          <cell r="D1109">
            <v>86.239599999999996</v>
          </cell>
        </row>
        <row r="1110">
          <cell r="A1110" t="str">
            <v>001.17.04300</v>
          </cell>
          <cell r="B1110" t="str">
            <v>Fornecimento e Instalação de Interruptor Simples de embutir 1 tecla 10 A - 250V com espelho para caixa 4x2"""""""", Linha Popular</v>
          </cell>
          <cell r="C1110" t="str">
            <v>CJ</v>
          </cell>
          <cell r="D1110">
            <v>4.8750999999999998</v>
          </cell>
        </row>
        <row r="1111">
          <cell r="A1111" t="str">
            <v>001.17.04302</v>
          </cell>
          <cell r="B1111" t="str">
            <v>Fornecimento e Instalação de Interruptor Simples de Embutir 2 teclas 10 A - 250V com espelho para caixa 4x2"""""""", Linha Popular</v>
          </cell>
          <cell r="C1111" t="str">
            <v>CJ</v>
          </cell>
          <cell r="D1111">
            <v>7.0251000000000001</v>
          </cell>
        </row>
        <row r="1112">
          <cell r="A1112" t="str">
            <v>001.17.04304</v>
          </cell>
          <cell r="B1112" t="str">
            <v>Fornecimento e Instalação de Interruptor Simples de Embutir 3 teclas 10 A - 250V com espelho para caixa 4x2"""""""", Linha Popular</v>
          </cell>
          <cell r="C1112" t="str">
            <v>CJ</v>
          </cell>
          <cell r="D1112">
            <v>9.1651000000000007</v>
          </cell>
        </row>
        <row r="1113">
          <cell r="A1113" t="str">
            <v>001.17.04310</v>
          </cell>
          <cell r="B1113" t="str">
            <v>Fornecimento e Instalação de Interruptor Paralelo de Embutir 1 tecla 10 A - 250V com espelho para caixa 4x2"""""""", Linha Popular</v>
          </cell>
          <cell r="C1113" t="str">
            <v>CJ</v>
          </cell>
          <cell r="D1113">
            <v>5.6051000000000002</v>
          </cell>
        </row>
        <row r="1114">
          <cell r="A1114" t="str">
            <v>001.17.04312</v>
          </cell>
          <cell r="B1114" t="str">
            <v>Fornecimento e Instalação de Interruptor Paralelo de Embutir 2 teclas 10 A - 250V com espelho para caixa 4x2"""""""", Linha Popular</v>
          </cell>
          <cell r="C1114" t="str">
            <v>CJ</v>
          </cell>
          <cell r="D1114">
            <v>8.4750999999999994</v>
          </cell>
        </row>
        <row r="1115">
          <cell r="A1115" t="str">
            <v>001.17.04314</v>
          </cell>
          <cell r="B1115" t="str">
            <v>Fornecimento e Instalação de Interruptor Paralelo 3 teclas de Embutir 10 A - 250V com espelho para caixa 4x2"""""""", Linha Popular</v>
          </cell>
          <cell r="C1115" t="str">
            <v>CJ</v>
          </cell>
          <cell r="D1115">
            <v>11.805099999999999</v>
          </cell>
        </row>
        <row r="1116">
          <cell r="A1116" t="str">
            <v>001.17.04316</v>
          </cell>
          <cell r="B1116" t="str">
            <v>Fornecimento e Instalação de Conjunto de Interruptor Simples e Tomada 2P universal de Embutir 10 A - 250V com espelho para caixa 4x2"""""""", Linha Popular</v>
          </cell>
          <cell r="C1116" t="str">
            <v>CJ</v>
          </cell>
          <cell r="D1116">
            <v>7.2651000000000003</v>
          </cell>
        </row>
        <row r="1117">
          <cell r="A1117" t="str">
            <v>001.17.04320</v>
          </cell>
          <cell r="B1117" t="str">
            <v>Fornecimento e Instalação de Conjunto de Interruptor Paralelo e Tomada 2P universal de Embutir 10 A - 250V com espelho para caixa 4x2"""""""", Linha Popular</v>
          </cell>
          <cell r="C1117" t="str">
            <v>CJ</v>
          </cell>
          <cell r="D1117">
            <v>8.0650999999999993</v>
          </cell>
        </row>
        <row r="1118">
          <cell r="A1118" t="str">
            <v>001.17.04324</v>
          </cell>
          <cell r="B1118" t="str">
            <v>Fornecimento e Instalação de Interruptor Bipolar de Embutir 25 A - 250V com espelho para caixa 4x2"""""""", Linha Popular</v>
          </cell>
          <cell r="C1118" t="str">
            <v>CJ</v>
          </cell>
          <cell r="D1118">
            <v>35.7851</v>
          </cell>
        </row>
        <row r="1119">
          <cell r="A1119" t="str">
            <v>001.17.04326</v>
          </cell>
          <cell r="B1119" t="str">
            <v>Fornecimento e Instalação de Tomada  2P universal de Embutir 10 A - 250V com espelho para caixa 4x2"""""""", Linha Popular</v>
          </cell>
          <cell r="C1119" t="str">
            <v>CJ</v>
          </cell>
          <cell r="D1119">
            <v>4.8750999999999998</v>
          </cell>
        </row>
        <row r="1120">
          <cell r="A1120" t="str">
            <v>001.17.04328</v>
          </cell>
          <cell r="B1120" t="str">
            <v>Fornecimento e Instalação de Tomada  2P+T universal de Embutir 10 A - 250V com espelho para caixa 4x2"""""""", Linha Popular</v>
          </cell>
          <cell r="C1120" t="str">
            <v>CJ</v>
          </cell>
          <cell r="D1120">
            <v>6.4250999999999996</v>
          </cell>
        </row>
        <row r="1121">
          <cell r="A1121" t="str">
            <v>001.17.04330</v>
          </cell>
          <cell r="B1121" t="str">
            <v>Fornecimento e Instalação de Tomada  2P+T universal de Embutir 15 A - 250V para informática com espelho para caixa 4x2"""""""", Linha Popular</v>
          </cell>
          <cell r="C1121" t="str">
            <v>CJ</v>
          </cell>
          <cell r="D1121">
            <v>6.4250999999999996</v>
          </cell>
        </row>
        <row r="1122">
          <cell r="A1122" t="str">
            <v>001.17.04332</v>
          </cell>
          <cell r="B1122" t="str">
            <v>Fornecimento e Instalação de Tomada 3P de Embutir 20 A - 250V para Ar Condicionado, Linha Popular</v>
          </cell>
          <cell r="C1122" t="str">
            <v>CJ</v>
          </cell>
          <cell r="D1122">
            <v>6.5050999999999997</v>
          </cell>
        </row>
        <row r="1123">
          <cell r="A1123" t="str">
            <v>001.17.04338</v>
          </cell>
          <cell r="B1123" t="str">
            <v>Fornecimento e Instalação de Tomada  2P+T universal 15 A - 250V para informática de Embutir no piso com espelho para latão em caixa 4x2"""""""", Linha Popular</v>
          </cell>
          <cell r="C1123" t="str">
            <v>CJ</v>
          </cell>
          <cell r="D1123">
            <v>17.275099999999998</v>
          </cell>
        </row>
        <row r="1124">
          <cell r="A1124" t="str">
            <v>001.17.04346</v>
          </cell>
          <cell r="B1124" t="str">
            <v>Interruptor Simples de embutir 1 tecla 10 A - 250V com espelho para caixa 4x2"""""""", Linha Pratis ou Mesmo Padrão</v>
          </cell>
          <cell r="C1124" t="str">
            <v>CJ</v>
          </cell>
          <cell r="D1124">
            <v>5.6951000000000001</v>
          </cell>
        </row>
        <row r="1125">
          <cell r="A1125" t="str">
            <v>001.17.04440</v>
          </cell>
          <cell r="B1125" t="str">
            <v>Fornecimento e instalação de conjunto arstrop com tomada bipolar mais polo terra e disjuntor termomagnético Bipolar de 30A/250v para embutir UL, em caixa metálica de 4"""" x 4"""" x 2""""</v>
          </cell>
          <cell r="C1125" t="str">
            <v>CJ</v>
          </cell>
          <cell r="D1125">
            <v>66.710400000000007</v>
          </cell>
        </row>
        <row r="1126">
          <cell r="A1126" t="str">
            <v>001.17.04480</v>
          </cell>
          <cell r="B1126" t="str">
            <v>Fornecimento e instalação de conjunto arstop para computador com disjuntor bipolar de 10A/250v e tomada 2P+T em caixa de 10 x 10 x 5 cm, cor marfim</v>
          </cell>
          <cell r="C1126" t="str">
            <v>CJ</v>
          </cell>
          <cell r="D1126">
            <v>36.090400000000002</v>
          </cell>
        </row>
        <row r="1127">
          <cell r="A1127" t="str">
            <v>001.17.05440</v>
          </cell>
          <cell r="B1127" t="str">
            <v>Fornecimento e instalação de campainha de timbre tipo residencial 50/60hz para embutir com caixa metálica 4""""""""x2""""""""</v>
          </cell>
          <cell r="C1127" t="str">
            <v>CJ</v>
          </cell>
          <cell r="D1127">
            <v>17.657599999999999</v>
          </cell>
        </row>
        <row r="1128">
          <cell r="A1128" t="str">
            <v>001.17.05460</v>
          </cell>
          <cell r="B1128" t="str">
            <v>Fornecimento e instalação de campainha de timbre tipo residencial 50/60hz para embutir sem caixa metálica 4""""""""x2""""""""</v>
          </cell>
          <cell r="C1128" t="str">
            <v>UN</v>
          </cell>
          <cell r="D1128">
            <v>15.4504</v>
          </cell>
        </row>
        <row r="1129">
          <cell r="A1129" t="str">
            <v>001.17.05480</v>
          </cell>
          <cell r="B1129" t="str">
            <v>Fornecimento e instalação de campainha de alta potência 50/60hz 110 v com timbre de diâm. 150.00mm 100db</v>
          </cell>
          <cell r="C1129" t="str">
            <v>UN</v>
          </cell>
          <cell r="D1129">
            <v>160.1044</v>
          </cell>
        </row>
        <row r="1130">
          <cell r="A1130" t="str">
            <v>001.17.05500</v>
          </cell>
          <cell r="B1130" t="str">
            <v>Fornecimento e instalação de campainha de alta potência 50/60hz 110 v com timbre de diâm. 250.00mm 104db</v>
          </cell>
          <cell r="C1130" t="str">
            <v>UN</v>
          </cell>
          <cell r="D1130">
            <v>217.1044</v>
          </cell>
        </row>
        <row r="1131">
          <cell r="A1131" t="str">
            <v>001.17.05520</v>
          </cell>
          <cell r="B1131" t="str">
            <v>Fornecimento e instalação de ventilador de teto c/rot em sentido dir/inverso c/4 pas de Madeira 60hz 110v c/ interuptor tipo reostado p/2 setores e com capacitor</v>
          </cell>
          <cell r="C1131" t="str">
            <v>CJ</v>
          </cell>
          <cell r="D1131">
            <v>136.4348</v>
          </cell>
        </row>
        <row r="1132">
          <cell r="A1132" t="str">
            <v>001.17.05602</v>
          </cell>
          <cell r="B1132" t="str">
            <v>Fornecimento e instalação de luminária tipo calha industrial e comercial com lâmpada fluorescente 2 x 20w, reator alto fator de potência partida rápida e acessórios</v>
          </cell>
          <cell r="C1132" t="str">
            <v>CJ</v>
          </cell>
          <cell r="D1132">
            <v>49.6113</v>
          </cell>
        </row>
        <row r="1133">
          <cell r="A1133" t="str">
            <v>001.17.05604</v>
          </cell>
          <cell r="B1133" t="str">
            <v>Fornecimento e instalação de luminária tipo calha industrial e comercial com lâmpada fluorescente 2 x 40w, reator alto fator de potência partida rápida e acessórios</v>
          </cell>
          <cell r="C1133" t="str">
            <v>CJ</v>
          </cell>
          <cell r="D1133">
            <v>54.011299999999999</v>
          </cell>
        </row>
        <row r="1134">
          <cell r="A1134" t="str">
            <v>001.17.05606</v>
          </cell>
          <cell r="B1134" t="str">
            <v>Fornecimento e instalação de luminária tipo arandela em ferro pintado para uso externo com lâmapada incandescente 1x60w/127v (Tipo Tartaruga)</v>
          </cell>
          <cell r="C1134" t="str">
            <v>CJ</v>
          </cell>
          <cell r="D1134">
            <v>21.4391</v>
          </cell>
        </row>
        <row r="1135">
          <cell r="A1135" t="str">
            <v>001.17.05608</v>
          </cell>
          <cell r="B1135" t="str">
            <v>Fornecimento e instalação de luminária bloco autônomo de iluminação de emergência com 2 projetores</v>
          </cell>
          <cell r="C1135" t="str">
            <v>UN</v>
          </cell>
          <cell r="D1135">
            <v>153.58699999999999</v>
          </cell>
        </row>
        <row r="1136">
          <cell r="A1136" t="str">
            <v>001.17.05620</v>
          </cell>
          <cell r="B1136" t="str">
            <v>Fornecimento e instalação de chuveiro elétrico Maxi-Banho 2500w-110/220v</v>
          </cell>
          <cell r="C1136" t="str">
            <v>CJ</v>
          </cell>
          <cell r="D1136">
            <v>32.261800000000001</v>
          </cell>
        </row>
        <row r="1137">
          <cell r="A1137" t="str">
            <v>001.17.05660</v>
          </cell>
          <cell r="B1137" t="str">
            <v>Fornecimento e instalação de baquelite s/ chave p/ lâmpada incandescente</v>
          </cell>
          <cell r="C1137" t="str">
            <v>UN</v>
          </cell>
          <cell r="D1137">
            <v>1.9875</v>
          </cell>
        </row>
        <row r="1138">
          <cell r="A1138" t="str">
            <v>001.17.05680</v>
          </cell>
          <cell r="B1138" t="str">
            <v>Fornecimento e instalação de baquelite c/ chave p/ lâmpada incandescente</v>
          </cell>
          <cell r="C1138" t="str">
            <v>UN</v>
          </cell>
          <cell r="D1138">
            <v>2.9375</v>
          </cell>
        </row>
        <row r="1139">
          <cell r="A1139" t="str">
            <v>001.17.05700</v>
          </cell>
          <cell r="B1139" t="str">
            <v>Fornecimento e instalação de soquete p/ lâmpada fluorescente</v>
          </cell>
          <cell r="C1139" t="str">
            <v>UN</v>
          </cell>
          <cell r="D1139">
            <v>1.1301000000000001</v>
          </cell>
        </row>
        <row r="1140">
          <cell r="A1140" t="str">
            <v>001.17.05740</v>
          </cell>
          <cell r="B1140" t="str">
            <v>Fornecimento e instalação de Soquete De Porcelana P/ Lâmpada Comum  E 27</v>
          </cell>
          <cell r="C1140" t="str">
            <v>UN</v>
          </cell>
          <cell r="D1140">
            <v>3.3273999999999999</v>
          </cell>
        </row>
        <row r="1141">
          <cell r="A1141" t="str">
            <v>001.17.05760</v>
          </cell>
          <cell r="B1141" t="str">
            <v>Fornecimento e instalação de Soquete De Porcelana P/ Lâmpada Comum  E 40</v>
          </cell>
          <cell r="C1141" t="str">
            <v>UN</v>
          </cell>
          <cell r="D1141">
            <v>7.5263</v>
          </cell>
        </row>
        <row r="1142">
          <cell r="A1142" t="str">
            <v>001.17.05780</v>
          </cell>
          <cell r="B1142" t="str">
            <v>Fornecimento e instalação de lâmpada vapor de sódio 250w</v>
          </cell>
          <cell r="C1142" t="str">
            <v>UN</v>
          </cell>
          <cell r="D1142">
            <v>32.656300000000002</v>
          </cell>
        </row>
        <row r="1143">
          <cell r="A1143" t="str">
            <v>001.17.05800</v>
          </cell>
          <cell r="B1143" t="str">
            <v>Fornecimento e instalação de lâmpada fluorescente pl com reator - 25w/127v</v>
          </cell>
          <cell r="C1143" t="str">
            <v>UN</v>
          </cell>
          <cell r="D1143">
            <v>13.1663</v>
          </cell>
        </row>
        <row r="1144">
          <cell r="A1144" t="str">
            <v>001.17.05820</v>
          </cell>
          <cell r="B1144" t="str">
            <v>Fornecimento e instalação de lâmpada mista 160w/220v</v>
          </cell>
          <cell r="C1144" t="str">
            <v>UN</v>
          </cell>
          <cell r="D1144">
            <v>9.1163000000000007</v>
          </cell>
        </row>
        <row r="1145">
          <cell r="A1145" t="str">
            <v>001.17.05840</v>
          </cell>
          <cell r="B1145" t="str">
            <v>Fornecimento e instalação de lâmpada mista 250w/220v</v>
          </cell>
          <cell r="C1145" t="str">
            <v>UN</v>
          </cell>
          <cell r="D1145">
            <v>12.6563</v>
          </cell>
        </row>
        <row r="1146">
          <cell r="A1146" t="str">
            <v>001.17.05860</v>
          </cell>
          <cell r="B1146" t="str">
            <v>Fornecimento e instalação de lâmpada mista 500w/220v</v>
          </cell>
          <cell r="C1146" t="str">
            <v>UN</v>
          </cell>
          <cell r="D1146">
            <v>28.0063</v>
          </cell>
        </row>
        <row r="1147">
          <cell r="A1147" t="str">
            <v>001.17.05880</v>
          </cell>
          <cell r="B1147" t="str">
            <v>Fornecimento e instalação de lâmpada hospitalar p/ sala cirurgica """"""""seyalitica"""""""" 250w/220v</v>
          </cell>
          <cell r="C1147" t="str">
            <v>UN</v>
          </cell>
          <cell r="D1147">
            <v>83.666300000000007</v>
          </cell>
        </row>
        <row r="1148">
          <cell r="A1148" t="str">
            <v>001.17.05900</v>
          </cell>
          <cell r="B1148" t="str">
            <v>Fornecimento e instalação de lâmpada a vapor de mercúrio de alta pressão 400 w</v>
          </cell>
          <cell r="C1148" t="str">
            <v>UN</v>
          </cell>
          <cell r="D1148">
            <v>30.656300000000002</v>
          </cell>
        </row>
        <row r="1149">
          <cell r="A1149" t="str">
            <v>001.17.05920</v>
          </cell>
          <cell r="B1149" t="str">
            <v>Fornecimento e instalação de lâmpada incandescente 60 w</v>
          </cell>
          <cell r="C1149" t="str">
            <v>UN</v>
          </cell>
          <cell r="D1149">
            <v>1.5063</v>
          </cell>
        </row>
        <row r="1150">
          <cell r="A1150" t="str">
            <v>001.17.05940</v>
          </cell>
          <cell r="B1150" t="str">
            <v>Fornecimento e instalação de lâmpada incandescente 100 w</v>
          </cell>
          <cell r="C1150" t="str">
            <v>UN</v>
          </cell>
          <cell r="D1150">
            <v>1.8463000000000001</v>
          </cell>
        </row>
        <row r="1151">
          <cell r="A1151" t="str">
            <v>001.17.05960</v>
          </cell>
          <cell r="B1151" t="str">
            <v>Fornecimento e instalação de lâmpada incandescente 150 w</v>
          </cell>
          <cell r="C1151" t="str">
            <v>UN</v>
          </cell>
          <cell r="D1151">
            <v>2.3963000000000001</v>
          </cell>
        </row>
        <row r="1152">
          <cell r="A1152" t="str">
            <v>001.17.05980</v>
          </cell>
          <cell r="B1152" t="str">
            <v>Fornecimento e instalação de lâmpada incandescente 200 w</v>
          </cell>
          <cell r="C1152" t="str">
            <v>UN</v>
          </cell>
          <cell r="D1152">
            <v>2.8763000000000001</v>
          </cell>
        </row>
        <row r="1153">
          <cell r="A1153" t="str">
            <v>001.17.06000</v>
          </cell>
          <cell r="B1153" t="str">
            <v>Fornecimento e instalação de lâmpada incandescente 20 w</v>
          </cell>
          <cell r="C1153" t="str">
            <v>UN</v>
          </cell>
          <cell r="D1153">
            <v>3.6362999999999999</v>
          </cell>
        </row>
        <row r="1154">
          <cell r="A1154" t="str">
            <v>001.17.06020</v>
          </cell>
          <cell r="B1154" t="str">
            <v>Fornecimento e instalação de lâmpada incandescente 40 w</v>
          </cell>
          <cell r="C1154" t="str">
            <v>UN</v>
          </cell>
          <cell r="D1154">
            <v>3.6362999999999999</v>
          </cell>
        </row>
        <row r="1155">
          <cell r="A1155" t="str">
            <v>001.17.06080</v>
          </cell>
          <cell r="B1155" t="str">
            <v>Fornecimento e instalação de reator convencional 20w</v>
          </cell>
          <cell r="C1155" t="str">
            <v>UN</v>
          </cell>
          <cell r="D1155">
            <v>7.4062999999999999</v>
          </cell>
        </row>
        <row r="1156">
          <cell r="A1156" t="str">
            <v>001.17.06100</v>
          </cell>
          <cell r="B1156" t="str">
            <v>Fornecimento e instalação de reator convencional 40w</v>
          </cell>
          <cell r="C1156" t="str">
            <v>UN</v>
          </cell>
          <cell r="D1156">
            <v>13.5863</v>
          </cell>
        </row>
        <row r="1157">
          <cell r="A1157" t="str">
            <v>001.17.06160</v>
          </cell>
          <cell r="B1157" t="str">
            <v>Fornecimento e instalação de reator rvm para lampada vapor de mercurio 250 w</v>
          </cell>
          <cell r="C1157" t="str">
            <v>UN</v>
          </cell>
          <cell r="D1157">
            <v>45.296300000000002</v>
          </cell>
        </row>
        <row r="1158">
          <cell r="A1158" t="str">
            <v>001.17.06180</v>
          </cell>
          <cell r="B1158" t="str">
            <v>Fornecimento e instalação de reator rvm 400b26 da philips</v>
          </cell>
          <cell r="C1158" t="str">
            <v>UN</v>
          </cell>
          <cell r="D1158">
            <v>51.346299999999999</v>
          </cell>
        </row>
        <row r="1159">
          <cell r="A1159" t="str">
            <v>001.17.06200</v>
          </cell>
          <cell r="B1159" t="str">
            <v>Fornecimento e instalação de reator simples partida rápida 20w/110v</v>
          </cell>
          <cell r="C1159" t="str">
            <v>UN</v>
          </cell>
          <cell r="D1159">
            <v>17.684799999999999</v>
          </cell>
        </row>
        <row r="1160">
          <cell r="A1160" t="str">
            <v>001.17.06220</v>
          </cell>
          <cell r="B1160" t="str">
            <v>Fornecimento e instalação de reator simples partida rápida 40w/110v</v>
          </cell>
          <cell r="C1160" t="str">
            <v>UN</v>
          </cell>
          <cell r="D1160">
            <v>17.406300000000002</v>
          </cell>
        </row>
        <row r="1161">
          <cell r="A1161" t="str">
            <v>001.17.06240</v>
          </cell>
          <cell r="B1161" t="str">
            <v>Fornecimento e instalação de reator duplo partida rápida 20w/110v</v>
          </cell>
          <cell r="C1161" t="str">
            <v>UN</v>
          </cell>
          <cell r="D1161">
            <v>27.0139</v>
          </cell>
        </row>
        <row r="1162">
          <cell r="A1162" t="str">
            <v>001.17.06260</v>
          </cell>
          <cell r="B1162" t="str">
            <v>Fornecimento e instalação de reator duplo partida rápida 40w/110v para lampada fluorescente</v>
          </cell>
          <cell r="C1162" t="str">
            <v>UN</v>
          </cell>
          <cell r="D1162">
            <v>28.343900000000001</v>
          </cell>
        </row>
        <row r="1163">
          <cell r="A1163" t="str">
            <v>001.17.06280</v>
          </cell>
          <cell r="B1163" t="str">
            <v>Fornecimento e instalação de reator simples partida rápida 20w/220v</v>
          </cell>
          <cell r="C1163" t="str">
            <v>UN</v>
          </cell>
          <cell r="D1163">
            <v>16.8063</v>
          </cell>
        </row>
        <row r="1164">
          <cell r="A1164" t="str">
            <v>001.17.06300</v>
          </cell>
          <cell r="B1164" t="str">
            <v>Fornecimento e instalaçao de reator simples partida rápida 40w/220v</v>
          </cell>
          <cell r="C1164" t="str">
            <v>UN</v>
          </cell>
          <cell r="D1164">
            <v>17.096299999999999</v>
          </cell>
        </row>
        <row r="1165">
          <cell r="A1165" t="str">
            <v>001.17.06320</v>
          </cell>
          <cell r="B1165" t="str">
            <v>Fornecimento e instalação de reator duplo partida rápida 20w/220v</v>
          </cell>
          <cell r="C1165" t="str">
            <v>UN</v>
          </cell>
          <cell r="D1165">
            <v>27.9239</v>
          </cell>
        </row>
        <row r="1166">
          <cell r="A1166" t="str">
            <v>001.17.06340</v>
          </cell>
          <cell r="B1166" t="str">
            <v>Fornecimento e instalação de reator duplo partida rápida 40w/220v</v>
          </cell>
          <cell r="C1166" t="str">
            <v>UN</v>
          </cell>
          <cell r="D1166">
            <v>27.9239</v>
          </cell>
        </row>
        <row r="1167">
          <cell r="A1167" t="str">
            <v>001.17.06350</v>
          </cell>
          <cell r="B1167" t="str">
            <v>Fornecimento e instalação de  rolo de fita isolante plástica, de 20.00 m</v>
          </cell>
          <cell r="C1167" t="str">
            <v>UN</v>
          </cell>
          <cell r="D1167">
            <v>12.693300000000001</v>
          </cell>
        </row>
        <row r="1168">
          <cell r="A1168" t="str">
            <v>001.17.06355</v>
          </cell>
          <cell r="B1168" t="str">
            <v>Fornecimento e instalação de  rolo de fita isolante plástica, de 10.00 m</v>
          </cell>
          <cell r="C1168" t="str">
            <v>UN</v>
          </cell>
          <cell r="D1168">
            <v>12.1243</v>
          </cell>
        </row>
        <row r="1169">
          <cell r="A1169" t="str">
            <v>001.17.06360</v>
          </cell>
          <cell r="B1169" t="str">
            <v>Fornecimento e instalação de  rolo de fita isolante plástica, de 05.00 m</v>
          </cell>
          <cell r="C1169" t="str">
            <v>UN</v>
          </cell>
          <cell r="D1169">
            <v>5.7667000000000002</v>
          </cell>
        </row>
        <row r="1170">
          <cell r="A1170" t="str">
            <v>001.17.06365</v>
          </cell>
          <cell r="B1170" t="str">
            <v>Fornecimento e instalação de rolo de fita isolante de alta fusão, de 10.00 m</v>
          </cell>
          <cell r="C1170" t="str">
            <v>UN</v>
          </cell>
          <cell r="D1170">
            <v>20.225300000000001</v>
          </cell>
        </row>
        <row r="1171">
          <cell r="A1171" t="str">
            <v>001.18</v>
          </cell>
          <cell r="B1171" t="str">
            <v>INSTALAÇÕES ELÉTRICAS - LÓGICA E TELEFONIA</v>
          </cell>
          <cell r="D1171">
            <v>3704.7485999999999</v>
          </cell>
        </row>
        <row r="1172">
          <cell r="A1172" t="str">
            <v>001.18.00020</v>
          </cell>
          <cell r="B1172" t="str">
            <v>Fornecimento e instalação de fio para telefone 2x22 awg</v>
          </cell>
          <cell r="C1172" t="str">
            <v>M</v>
          </cell>
          <cell r="D1172">
            <v>0.92349999999999999</v>
          </cell>
        </row>
        <row r="1173">
          <cell r="A1173" t="str">
            <v>001.18.00040</v>
          </cell>
          <cell r="B1173" t="str">
            <v>Fornecimento e instalação de cabo tipo UTP , categoria 5 E Azul</v>
          </cell>
          <cell r="C1173" t="str">
            <v>M</v>
          </cell>
          <cell r="D1173">
            <v>1.3346</v>
          </cell>
        </row>
        <row r="1174">
          <cell r="A1174" t="str">
            <v>001.18.00080</v>
          </cell>
          <cell r="B1174" t="str">
            <v>Fornecimento e instalação de terminal rj-45</v>
          </cell>
          <cell r="C1174" t="str">
            <v>UN</v>
          </cell>
          <cell r="D1174">
            <v>2.8348</v>
          </cell>
        </row>
        <row r="1175">
          <cell r="A1175" t="str">
            <v>001.18.00100</v>
          </cell>
          <cell r="B1175" t="str">
            <v>Fornecimento e instalação de tomada tipo rj45</v>
          </cell>
          <cell r="C1175" t="str">
            <v>UN</v>
          </cell>
          <cell r="D1175">
            <v>11.8522</v>
          </cell>
        </row>
        <row r="1176">
          <cell r="A1176" t="str">
            <v>001.18.00101</v>
          </cell>
          <cell r="B1176" t="str">
            <v>Fornecimento e Instalação de Bandeja  Normal 19''X1UX290 MM Bege ou Preto</v>
          </cell>
          <cell r="C1176" t="str">
            <v>un</v>
          </cell>
          <cell r="D1176">
            <v>62.450600000000001</v>
          </cell>
        </row>
        <row r="1177">
          <cell r="A1177" t="str">
            <v>001.18.00102</v>
          </cell>
          <cell r="B1177" t="str">
            <v>Certificação De Ponto</v>
          </cell>
          <cell r="C1177" t="str">
            <v>un</v>
          </cell>
          <cell r="D1177">
            <v>25</v>
          </cell>
        </row>
        <row r="1178">
          <cell r="A1178" t="str">
            <v>001.18.00103</v>
          </cell>
          <cell r="B1178" t="str">
            <v>Fornecimento e Instalação de Conector RJ45 Femea Cat. 5E - Bege ou Preto</v>
          </cell>
          <cell r="C1178" t="str">
            <v>un</v>
          </cell>
          <cell r="D1178">
            <v>20.0839</v>
          </cell>
        </row>
        <row r="1179">
          <cell r="A1179" t="str">
            <v>001.18.00104</v>
          </cell>
          <cell r="B1179" t="str">
            <v>Fornecimento e Instalação de Guia De Cabo Fechado Horizontal 1U Bege ou Preto</v>
          </cell>
          <cell r="C1179" t="str">
            <v>un</v>
          </cell>
          <cell r="D1179">
            <v>28.5502</v>
          </cell>
        </row>
        <row r="1180">
          <cell r="A1180" t="str">
            <v>001.18.00105</v>
          </cell>
          <cell r="B1180" t="str">
            <v>Fornecimento e Instalação de Kit De Identificação Elétrica Anilha + Fita</v>
          </cell>
          <cell r="C1180" t="str">
            <v>CJ</v>
          </cell>
          <cell r="D1180">
            <v>3.2063000000000001</v>
          </cell>
        </row>
        <row r="1181">
          <cell r="A1181" t="str">
            <v>001.18.00106</v>
          </cell>
          <cell r="B1181" t="str">
            <v>Fornecimento e Instalação de Kit De Identificação Lógica ( Anilha + Fita)</v>
          </cell>
          <cell r="C1181" t="str">
            <v>CJ</v>
          </cell>
          <cell r="D1181">
            <v>3.2063000000000001</v>
          </cell>
        </row>
        <row r="1182">
          <cell r="A1182" t="str">
            <v>001.18.00107</v>
          </cell>
          <cell r="B1182" t="str">
            <v>Fornecimento e Instalação de Painel Frontal 19''X1U Bege ou Preto</v>
          </cell>
          <cell r="C1182" t="str">
            <v>un</v>
          </cell>
          <cell r="D1182">
            <v>15.2102</v>
          </cell>
        </row>
        <row r="1183">
          <cell r="A1183" t="str">
            <v>001.18.00108</v>
          </cell>
          <cell r="B1183" t="str">
            <v>Fornecimento e Instalação de Patch Cord  CAT. 5E RIGIDO 2.5M C/ CAPA</v>
          </cell>
          <cell r="C1183" t="str">
            <v>un</v>
          </cell>
          <cell r="D1183">
            <v>11.6814</v>
          </cell>
        </row>
        <row r="1184">
          <cell r="A1184" t="str">
            <v>001.18.00109</v>
          </cell>
          <cell r="B1184" t="str">
            <v>Fornecimento e Instalação de Patch Cord Cat. 5E Flex. 1.5M  Azul S/ Capa</v>
          </cell>
          <cell r="C1184" t="str">
            <v>un</v>
          </cell>
          <cell r="D1184">
            <v>11.381399999999999</v>
          </cell>
        </row>
        <row r="1185">
          <cell r="A1185" t="str">
            <v>001.18.00110</v>
          </cell>
          <cell r="B1185" t="str">
            <v>Fornecimento e Instalação de Patch Painel 24 Portas Categoria 5E</v>
          </cell>
          <cell r="C1185" t="str">
            <v>un</v>
          </cell>
          <cell r="D1185">
            <v>518.56119999999999</v>
          </cell>
        </row>
        <row r="1186">
          <cell r="A1186" t="str">
            <v>001.18.00111</v>
          </cell>
          <cell r="B1186" t="str">
            <v>Fornecimento e Instalação de Porca Gaiola 5MM Fechado Com 02 Ventilador</v>
          </cell>
          <cell r="C1186" t="str">
            <v>un</v>
          </cell>
          <cell r="D1186">
            <v>1.9175</v>
          </cell>
        </row>
        <row r="1187">
          <cell r="A1187" t="str">
            <v>001.18.00112</v>
          </cell>
          <cell r="B1187" t="str">
            <v>Fornecimento e Instalação de Rack 19''X12UX550MM Fechado Com 02 Ventilador</v>
          </cell>
          <cell r="C1187" t="str">
            <v>un</v>
          </cell>
          <cell r="D1187">
            <v>857.90239999999994</v>
          </cell>
        </row>
        <row r="1188">
          <cell r="A1188" t="str">
            <v>001.18.00113</v>
          </cell>
          <cell r="B1188" t="str">
            <v>Fornecimento e Instalação de Régua 19'' Com 6 Tomadas 2P+T</v>
          </cell>
          <cell r="C1188" t="str">
            <v>un</v>
          </cell>
          <cell r="D1188">
            <v>87.990200000000002</v>
          </cell>
        </row>
        <row r="1189">
          <cell r="A1189" t="str">
            <v>001.18.00114</v>
          </cell>
          <cell r="B1189" t="str">
            <v>Fornecimento e Instalação de Switch 24P AT - FS724I 10/100</v>
          </cell>
          <cell r="C1189" t="str">
            <v>un</v>
          </cell>
          <cell r="D1189">
            <v>1089.0812000000001</v>
          </cell>
        </row>
        <row r="1190">
          <cell r="A1190" t="str">
            <v>001.18.00117</v>
          </cell>
          <cell r="B1190" t="str">
            <v>Fornecimento e Instalação de Tampa Encaixe  50 x 50 x 300 mm</v>
          </cell>
          <cell r="C1190" t="str">
            <v>br</v>
          </cell>
          <cell r="D1190">
            <v>10.8339</v>
          </cell>
        </row>
        <row r="1191">
          <cell r="A1191" t="str">
            <v>001.18.00118</v>
          </cell>
          <cell r="B1191" t="str">
            <v>Fornecimento e Instalação de Calha Lisa 50 x 50 x 300 mm Tipo U</v>
          </cell>
          <cell r="C1191" t="str">
            <v>br</v>
          </cell>
          <cell r="D1191">
            <v>43.610599999999998</v>
          </cell>
        </row>
        <row r="1192">
          <cell r="A1192" t="str">
            <v>001.18.00120</v>
          </cell>
          <cell r="B1192" t="str">
            <v>Fornecimento e Instalação de Tomada para Telefone tipo Telebrás de Embutir com espelho para caixa 4x2"", Linha Popular</v>
          </cell>
          <cell r="C1192" t="str">
            <v>CJ</v>
          </cell>
          <cell r="D1192">
            <v>6.2751000000000001</v>
          </cell>
        </row>
        <row r="1193">
          <cell r="A1193" t="str">
            <v>001.18.00121</v>
          </cell>
          <cell r="B1193" t="str">
            <v>Fornecimento e Instalação de Tomada para Telefone RJ 11 de Embutir com espelho para caixa 4x2"", Linha Popular</v>
          </cell>
          <cell r="C1193" t="str">
            <v>CJ</v>
          </cell>
          <cell r="D1193">
            <v>5.8350999999999997</v>
          </cell>
        </row>
        <row r="1194">
          <cell r="A1194" t="str">
            <v>001.18.00122</v>
          </cell>
          <cell r="B1194" t="str">
            <v>Fornecimento e Instalação de Tomada para Rede de Informática RJ 45 de Embutir com espelho para caixa 4x2"", Linha Popular</v>
          </cell>
          <cell r="C1194" t="str">
            <v>CJ</v>
          </cell>
          <cell r="D1194">
            <v>21.145099999999999</v>
          </cell>
        </row>
        <row r="1195">
          <cell r="A1195" t="str">
            <v>001.18.00123</v>
          </cell>
          <cell r="B1195" t="str">
            <v>Fornecimento e Instalação de Tomada para Rede de Informática com 2 RJ 45 de Embutir com espelho para caixa 4x4"", Linha Popular</v>
          </cell>
          <cell r="C1195" t="str">
            <v>CJ</v>
          </cell>
          <cell r="D1195">
            <v>2.8751000000000002</v>
          </cell>
        </row>
        <row r="1196">
          <cell r="A1196" t="str">
            <v>001.18.00124</v>
          </cell>
          <cell r="B1196" t="str">
            <v>Fornecimento e Instalação de Tomada para Telefone tipo Telebrás de Embutir para piso com espelho em latão para caixa 4x2""</v>
          </cell>
          <cell r="C1196" t="str">
            <v>CJ</v>
          </cell>
          <cell r="D1196">
            <v>18.145099999999999</v>
          </cell>
        </row>
        <row r="1197">
          <cell r="A1197" t="str">
            <v>001.18.00125</v>
          </cell>
          <cell r="B1197" t="str">
            <v>Fornecimento e Instalação de Tomada para Telefone RJ 11 de Embutir para piso com espelho em latão para caixa 4x2""</v>
          </cell>
          <cell r="C1197" t="str">
            <v>CJ</v>
          </cell>
          <cell r="D1197">
            <v>12.495100000000001</v>
          </cell>
        </row>
        <row r="1198">
          <cell r="A1198" t="str">
            <v>001.18.00127</v>
          </cell>
          <cell r="B1198" t="str">
            <v>Fornecimento e Instalação de Tomada para Rede de Informática RJ 45 de Embutir para piso com espelho para latão em caixa 4x2""</v>
          </cell>
          <cell r="C1198" t="str">
            <v>CJ</v>
          </cell>
          <cell r="D1198">
            <v>11.6251</v>
          </cell>
        </row>
        <row r="1199">
          <cell r="A1199" t="str">
            <v>001.18.00128</v>
          </cell>
          <cell r="B1199" t="str">
            <v>Fornecimento e Instalação de Tomada para Rede de Informática com 2 RJ 45 de Embutir para piso com espelho em latão para caixa 4x2""</v>
          </cell>
          <cell r="C1199" t="str">
            <v>CJ</v>
          </cell>
          <cell r="D1199">
            <v>8.1051000000000002</v>
          </cell>
        </row>
        <row r="1200">
          <cell r="A1200" t="str">
            <v>001.18.00201</v>
          </cell>
          <cell r="B1200" t="str">
            <v>Fornecimento e instalação de caixa metálica p/ telefone n.1 10.00x10.00x5.00 cm</v>
          </cell>
          <cell r="C1200" t="str">
            <v>UN</v>
          </cell>
          <cell r="D1200">
            <v>1.726</v>
          </cell>
        </row>
        <row r="1201">
          <cell r="A1201" t="str">
            <v>001.18.00221</v>
          </cell>
          <cell r="B1201" t="str">
            <v>Fornecimento e instalação de caixa metálica p/ telefone n.2 20.00x20.00x12.00 cm</v>
          </cell>
          <cell r="C1201" t="str">
            <v>UN</v>
          </cell>
          <cell r="D1201">
            <v>32.087400000000002</v>
          </cell>
        </row>
        <row r="1202">
          <cell r="A1202" t="str">
            <v>001.18.00241</v>
          </cell>
          <cell r="B1202" t="str">
            <v>Fornecimento e instalação de caixa metálica p/ telefone n.3 40.00x40.00x12.00 cm</v>
          </cell>
          <cell r="C1202" t="str">
            <v>UN</v>
          </cell>
          <cell r="D1202">
            <v>65.377799999999993</v>
          </cell>
        </row>
        <row r="1203">
          <cell r="A1203" t="str">
            <v>001.18.00261</v>
          </cell>
          <cell r="B1203" t="str">
            <v>Fornecimento e instalação de caixa metálica p/ telefone n.4 60.00x60.00x12.00 cm</v>
          </cell>
          <cell r="C1203" t="str">
            <v>UN</v>
          </cell>
          <cell r="D1203">
            <v>113.2948</v>
          </cell>
        </row>
        <row r="1204">
          <cell r="A1204" t="str">
            <v>001.18.00281</v>
          </cell>
          <cell r="B1204" t="str">
            <v>Fornecimento e instalação de caixa metálica p/ telefone n.5 80.00x80.00x12.00 cm</v>
          </cell>
          <cell r="C1204" t="str">
            <v>UN</v>
          </cell>
          <cell r="D1204">
            <v>198.24379999999999</v>
          </cell>
        </row>
        <row r="1205">
          <cell r="A1205" t="str">
            <v>001.18.00301</v>
          </cell>
          <cell r="B1205" t="str">
            <v>Fornecimento e instalação de caixa metálica p/ telefone n.6 120.00x120.00x12.00 cm</v>
          </cell>
          <cell r="C1205" t="str">
            <v>UN</v>
          </cell>
          <cell r="D1205">
            <v>399.90559999999999</v>
          </cell>
        </row>
        <row r="1206">
          <cell r="A1206" t="str">
            <v>001.18.00321</v>
          </cell>
          <cell r="B1206" t="str">
            <v>Execução de caixa de entrada em alvenaria c/ tampa metálica conf. padrão telemat r1 (60x35x50)cm</v>
          </cell>
          <cell r="C1206" t="str">
            <v>UN</v>
          </cell>
          <cell r="D1206">
            <v>0</v>
          </cell>
        </row>
        <row r="1207">
          <cell r="A1207" t="str">
            <v>001.18.00341</v>
          </cell>
          <cell r="B1207" t="str">
            <v>Execução de caixa de entrada em alvenaria c/ tampa metálica conf. padrão telemat r2 (107x52x50) cm</v>
          </cell>
          <cell r="C1207" t="str">
            <v>UN</v>
          </cell>
          <cell r="D1207">
            <v>0</v>
          </cell>
        </row>
        <row r="1208">
          <cell r="A1208" t="str">
            <v>001.19</v>
          </cell>
          <cell r="B1208" t="str">
            <v>INSTALAÇÕES ELÉTRICAS - PREVENÇÃO CONTRA DESCARGAS ATMOSFÉRICAS E INCÊNDIO</v>
          </cell>
          <cell r="D1208">
            <v>3654.4434999999999</v>
          </cell>
        </row>
        <row r="1209">
          <cell r="A1209" t="str">
            <v>001.19.00120</v>
          </cell>
          <cell r="B1209" t="str">
            <v>Fornecimento e Instalação de Cabo de cobre nú seção 10.00 mm2</v>
          </cell>
          <cell r="C1209" t="str">
            <v>ml</v>
          </cell>
          <cell r="D1209">
            <v>4.0815000000000001</v>
          </cell>
        </row>
        <row r="1210">
          <cell r="A1210" t="str">
            <v>001.19.00140</v>
          </cell>
          <cell r="B1210" t="str">
            <v>Fornecimento e Instalação de Cabo de cobre nú seção 16.00 mm2</v>
          </cell>
          <cell r="C1210" t="str">
            <v>ml</v>
          </cell>
          <cell r="D1210">
            <v>6.4927000000000001</v>
          </cell>
        </row>
        <row r="1211">
          <cell r="A1211" t="str">
            <v>001.19.00160</v>
          </cell>
          <cell r="B1211" t="str">
            <v>Fornecimento e Instalação de Cabo de cobre nú seção 25.00 mm2</v>
          </cell>
          <cell r="C1211" t="str">
            <v>ml</v>
          </cell>
          <cell r="D1211">
            <v>6.4927000000000001</v>
          </cell>
        </row>
        <row r="1212">
          <cell r="A1212" t="str">
            <v>001.19.00165</v>
          </cell>
          <cell r="B1212" t="str">
            <v>Fornecimento e Instalação de Cabo de cobre nú seção 35.00 mm2</v>
          </cell>
          <cell r="C1212" t="str">
            <v>ml</v>
          </cell>
          <cell r="D1212">
            <v>8.6486999999999998</v>
          </cell>
        </row>
        <row r="1213">
          <cell r="A1213" t="str">
            <v>001.19.00166</v>
          </cell>
          <cell r="B1213" t="str">
            <v>Fornecimento e Instalação de Cabo de cobre nú seção 50.00 mm2</v>
          </cell>
          <cell r="C1213" t="str">
            <v>ml</v>
          </cell>
          <cell r="D1213">
            <v>13.034700000000001</v>
          </cell>
        </row>
        <row r="1214">
          <cell r="A1214" t="str">
            <v>001.19.00170</v>
          </cell>
          <cell r="B1214" t="str">
            <v>Fornecimento e Instalação de Cabo de cobre nú seção 70.00 mm2</v>
          </cell>
          <cell r="C1214" t="str">
            <v>ml</v>
          </cell>
          <cell r="D1214">
            <v>16.818899999999999</v>
          </cell>
        </row>
        <row r="1215">
          <cell r="A1215" t="str">
            <v>001.19.00180</v>
          </cell>
          <cell r="B1215" t="str">
            <v>Fornecimento e Instalação de Cabo de cobre nú seção 95.00 mm2</v>
          </cell>
          <cell r="C1215" t="str">
            <v>ml</v>
          </cell>
          <cell r="D1215">
            <v>22.8918</v>
          </cell>
        </row>
        <row r="1216">
          <cell r="A1216" t="str">
            <v>001.19.01200</v>
          </cell>
          <cell r="B1216" t="str">
            <v>Fornecimento e Instalação de Relee fotoelétrico para comando automático de iluminação 110V/220V, incl. Base</v>
          </cell>
          <cell r="C1216" t="str">
            <v>un</v>
          </cell>
          <cell r="D1216">
            <v>23.947700000000001</v>
          </cell>
        </row>
        <row r="1217">
          <cell r="A1217" t="str">
            <v>001.19.01300</v>
          </cell>
          <cell r="B1217" t="str">
            <v>Execução de caixa de concreto 40x40x60cm com tampa de concreto armado</v>
          </cell>
          <cell r="C1217" t="str">
            <v>UN</v>
          </cell>
          <cell r="D1217">
            <v>49.377099999999999</v>
          </cell>
        </row>
        <row r="1218">
          <cell r="A1218" t="str">
            <v>001.19.01340</v>
          </cell>
          <cell r="B1218" t="str">
            <v>Fornecimento e Instalação de Solda Exotérmica 25</v>
          </cell>
          <cell r="C1218" t="str">
            <v>un</v>
          </cell>
          <cell r="D1218">
            <v>6.7877000000000001</v>
          </cell>
        </row>
        <row r="1219">
          <cell r="A1219" t="str">
            <v>001.19.01360</v>
          </cell>
          <cell r="B1219" t="str">
            <v>Fornecimento e Instalação de Solda Exotérmica 32</v>
          </cell>
          <cell r="C1219" t="str">
            <v>un</v>
          </cell>
          <cell r="D1219">
            <v>7.3876999999999997</v>
          </cell>
        </row>
        <row r="1220">
          <cell r="A1220" t="str">
            <v>001.19.01380</v>
          </cell>
          <cell r="B1220" t="str">
            <v>Fornecimento e Instalação de Solda Exotérmica 45</v>
          </cell>
          <cell r="C1220" t="str">
            <v>un</v>
          </cell>
          <cell r="D1220">
            <v>7.7877000000000001</v>
          </cell>
        </row>
        <row r="1221">
          <cell r="A1221" t="str">
            <v>001.19.01400</v>
          </cell>
          <cell r="B1221" t="str">
            <v>Fornecimento e Instalação de Solda Exotérmica 65</v>
          </cell>
          <cell r="C1221" t="str">
            <v>un</v>
          </cell>
          <cell r="D1221">
            <v>8.1876999999999995</v>
          </cell>
        </row>
        <row r="1222">
          <cell r="A1222" t="str">
            <v>001.19.01420</v>
          </cell>
          <cell r="B1222" t="str">
            <v>Fornecimento e Instalação de Solda Exotérmica 90</v>
          </cell>
          <cell r="C1222" t="str">
            <v>un</v>
          </cell>
          <cell r="D1222">
            <v>9.2876999999999992</v>
          </cell>
        </row>
        <row r="1223">
          <cell r="A1223" t="str">
            <v>001.19.01440</v>
          </cell>
          <cell r="B1223" t="str">
            <v>Fornecimento e Instalação de Solda Exotérmica 115</v>
          </cell>
          <cell r="C1223" t="str">
            <v>un</v>
          </cell>
          <cell r="D1223">
            <v>10.1877</v>
          </cell>
        </row>
        <row r="1224">
          <cell r="A1224" t="str">
            <v>001.19.01460</v>
          </cell>
          <cell r="B1224" t="str">
            <v>Fornecimento e Instalação de Solda Exotérmica 150</v>
          </cell>
          <cell r="C1224" t="str">
            <v>un</v>
          </cell>
          <cell r="D1224">
            <v>11.387700000000001</v>
          </cell>
        </row>
        <row r="1225">
          <cell r="A1225" t="str">
            <v>001.19.01480</v>
          </cell>
          <cell r="B1225" t="str">
            <v>Fornecimento e Instalação de Solda Exotérmica 200</v>
          </cell>
          <cell r="C1225" t="str">
            <v>un</v>
          </cell>
          <cell r="D1225">
            <v>13.0877</v>
          </cell>
        </row>
        <row r="1226">
          <cell r="A1226" t="str">
            <v>001.19.02000</v>
          </cell>
          <cell r="B1226" t="str">
            <v>Fornecimento E Instalação De Captor Tipo Franklin - Latão Niquelado De 300mm 1 Descida</v>
          </cell>
          <cell r="C1226" t="str">
            <v>un</v>
          </cell>
          <cell r="D1226">
            <v>28.450199999999999</v>
          </cell>
        </row>
        <row r="1227">
          <cell r="A1227" t="str">
            <v>001.19.02020</v>
          </cell>
          <cell r="B1227" t="str">
            <v>Fornecimento E Instalação De Captor Tipo Franklin - Latão Niquelado De 350mm 1 Descida</v>
          </cell>
          <cell r="C1227" t="str">
            <v>un</v>
          </cell>
          <cell r="D1227">
            <v>53.720199999999998</v>
          </cell>
        </row>
        <row r="1228">
          <cell r="A1228" t="str">
            <v>001.19.02040</v>
          </cell>
          <cell r="B1228" t="str">
            <v>Fornecimento E Instalação De Captor Tipo Franklin - Latão Niquelado De 300 Mm 2 Descidas</v>
          </cell>
          <cell r="C1228" t="str">
            <v>un</v>
          </cell>
          <cell r="D1228">
            <v>36.970199999999998</v>
          </cell>
        </row>
        <row r="1229">
          <cell r="A1229" t="str">
            <v>001.19.02060</v>
          </cell>
          <cell r="B1229" t="str">
            <v>Fornecimento E Instalação De Captor Tipo Franklin - Latão Niquelado De 350 Mm 2 Descidas</v>
          </cell>
          <cell r="C1229" t="str">
            <v>un</v>
          </cell>
          <cell r="D1229">
            <v>57.190199999999997</v>
          </cell>
        </row>
        <row r="1230">
          <cell r="A1230" t="str">
            <v>001.19.02080</v>
          </cell>
          <cell r="B1230" t="str">
            <v>Fornecimento E Instalação De Captor Tipo Franklin - Inox De 300 Mm 1 Descida</v>
          </cell>
          <cell r="C1230" t="str">
            <v>un</v>
          </cell>
          <cell r="D1230">
            <v>85.720200000000006</v>
          </cell>
        </row>
        <row r="1231">
          <cell r="A1231" t="str">
            <v>001.19.02100</v>
          </cell>
          <cell r="B1231" t="str">
            <v>Fornecimento E Instalação De Captor Tipo Franklin - Inox De 300 Mm 2 Descidas</v>
          </cell>
          <cell r="C1231" t="str">
            <v>un</v>
          </cell>
          <cell r="D1231">
            <v>97.920199999999994</v>
          </cell>
        </row>
        <row r="1232">
          <cell r="A1232" t="str">
            <v>001.19.02120</v>
          </cell>
          <cell r="B1232" t="str">
            <v>Fornecimento E Instalação De Terminais Aéreos - Fixação Horizontal De 300 Mm S/ Abraçadeira</v>
          </cell>
          <cell r="C1232" t="str">
            <v>un</v>
          </cell>
          <cell r="D1232">
            <v>6.8788999999999998</v>
          </cell>
        </row>
        <row r="1233">
          <cell r="A1233" t="str">
            <v>001.19.02140</v>
          </cell>
          <cell r="B1233" t="str">
            <v>Fornecimento E Instalação De Terminais Aéreos - Fixação Horizontal De 300 Mm C/ Abraçadeira</v>
          </cell>
          <cell r="C1233" t="str">
            <v>un</v>
          </cell>
          <cell r="D1233">
            <v>7.9889000000000001</v>
          </cell>
        </row>
        <row r="1234">
          <cell r="A1234" t="str">
            <v>001.19.02160</v>
          </cell>
          <cell r="B1234" t="str">
            <v>Fornecimento E Instalação De Terminais Aéreos - Fixação Horizontal De 600 Mm S/ Abraçadeira</v>
          </cell>
          <cell r="C1234" t="str">
            <v>un</v>
          </cell>
          <cell r="D1234">
            <v>8.0488999999999997</v>
          </cell>
        </row>
        <row r="1235">
          <cell r="A1235" t="str">
            <v>001.19.02180</v>
          </cell>
          <cell r="B1235" t="str">
            <v>Fornecimento e Instalação de Terminais aéreos - Fixação Horizontal de 600 mm C/ Abraçadeira</v>
          </cell>
          <cell r="C1235" t="str">
            <v>un</v>
          </cell>
          <cell r="D1235">
            <v>9.1288999999999998</v>
          </cell>
        </row>
        <row r="1236">
          <cell r="A1236" t="str">
            <v>001.19.02200</v>
          </cell>
          <cell r="B1236" t="str">
            <v>Fornecimento E Instalação De Terminais Aéreos - Fixação Vertical De 300 Mm S/ Abraçadeira</v>
          </cell>
          <cell r="C1236" t="str">
            <v>un</v>
          </cell>
          <cell r="D1236">
            <v>6.8788999999999998</v>
          </cell>
        </row>
        <row r="1237">
          <cell r="A1237" t="str">
            <v>001.19.02220</v>
          </cell>
          <cell r="B1237" t="str">
            <v>Fornecimento e Instalação de Terminais Aéreos -Fixação Vertical de 300 mm C/ Abraçadeira</v>
          </cell>
          <cell r="C1237" t="str">
            <v>un</v>
          </cell>
          <cell r="D1237">
            <v>7.9889000000000001</v>
          </cell>
        </row>
        <row r="1238">
          <cell r="A1238" t="str">
            <v>001.19.02240</v>
          </cell>
          <cell r="B1238" t="str">
            <v>Fornecimento E Instalação De Terminais Aéreos - Fixação Vertical De 600 Mm S/ Abraçadeira</v>
          </cell>
          <cell r="C1238" t="str">
            <v>un</v>
          </cell>
          <cell r="D1238">
            <v>8.0488999999999997</v>
          </cell>
        </row>
        <row r="1239">
          <cell r="A1239" t="str">
            <v>001.19.02260</v>
          </cell>
          <cell r="B1239" t="str">
            <v>Fornecimento E Instalação De Treminais Aéreos - Fixação Vertical De 600 Mm C/ Abraçadeira</v>
          </cell>
          <cell r="C1239" t="str">
            <v>un</v>
          </cell>
          <cell r="D1239">
            <v>9.1288999999999998</v>
          </cell>
        </row>
        <row r="1240">
          <cell r="A1240" t="str">
            <v>001.19.02280</v>
          </cell>
          <cell r="B1240" t="str">
            <v>Fornecimento E Instalção De Isolador De Uso Geral - Fixação Horizontal Simples</v>
          </cell>
          <cell r="C1240" t="str">
            <v>un</v>
          </cell>
          <cell r="D1240">
            <v>5.5701000000000001</v>
          </cell>
        </row>
        <row r="1241">
          <cell r="A1241" t="str">
            <v>001.19.02300</v>
          </cell>
          <cell r="B1241" t="str">
            <v>Fornecimento E Instalação De Isolador De Uso Geral - Fixação Horizontal Simples C/ 100 Mm</v>
          </cell>
          <cell r="C1241" t="str">
            <v>un</v>
          </cell>
          <cell r="D1241">
            <v>4.7500999999999998</v>
          </cell>
        </row>
        <row r="1242">
          <cell r="A1242" t="str">
            <v>001.19.02320</v>
          </cell>
          <cell r="B1242" t="str">
            <v>Fornecimento E Instalação De Isolador De Uso Geral - Fixação Horizontal Reforçado</v>
          </cell>
          <cell r="C1242" t="str">
            <v>un</v>
          </cell>
          <cell r="D1242">
            <v>5.3101000000000003</v>
          </cell>
        </row>
        <row r="1243">
          <cell r="A1243" t="str">
            <v>001.19.02340</v>
          </cell>
          <cell r="B1243" t="str">
            <v>Fornecimento E Instalação De Isolador De Uso Geral - Fixação Horizontal  Reforçado C/ 100 Mm</v>
          </cell>
          <cell r="C1243" t="str">
            <v>un</v>
          </cell>
          <cell r="D1243">
            <v>6.4100999999999999</v>
          </cell>
        </row>
        <row r="1244">
          <cell r="A1244" t="str">
            <v>001.19.02360</v>
          </cell>
          <cell r="B1244" t="str">
            <v>Fornecimento e Instalação de Isolador de Uso Geral - Fixação em 90º Reforçado 90º</v>
          </cell>
          <cell r="C1244" t="str">
            <v>un</v>
          </cell>
          <cell r="D1244">
            <v>9.4100999999999999</v>
          </cell>
        </row>
        <row r="1245">
          <cell r="A1245" t="str">
            <v>001.19.02380</v>
          </cell>
          <cell r="B1245" t="str">
            <v>Fornecimento E Instalação De Isolador De Uso Geral - Fixação Em 90º Reforçado 90º C/ 100 Mm</v>
          </cell>
          <cell r="C1245" t="str">
            <v>un</v>
          </cell>
          <cell r="D1245">
            <v>9.4100999999999999</v>
          </cell>
        </row>
        <row r="1246">
          <cell r="A1246" t="str">
            <v>001.19.02400</v>
          </cell>
          <cell r="B1246" t="str">
            <v>Fornecimento E Instalação De Mastro H De 2,00 M X 1. 1/2''</v>
          </cell>
          <cell r="C1246" t="str">
            <v>un</v>
          </cell>
          <cell r="D1246">
            <v>45.065199999999997</v>
          </cell>
        </row>
        <row r="1247">
          <cell r="A1247" t="str">
            <v>001.19.02420</v>
          </cell>
          <cell r="B1247" t="str">
            <v>Fornecimento E Instalação De Mastro H De 3,00m X 1. 1/2''</v>
          </cell>
          <cell r="C1247" t="str">
            <v>un</v>
          </cell>
          <cell r="D1247">
            <v>64.845200000000006</v>
          </cell>
        </row>
        <row r="1248">
          <cell r="A1248" t="str">
            <v>001.19.02440</v>
          </cell>
          <cell r="B1248" t="str">
            <v>Fornecimento E Instalação De Mastro H De 4,00 M X 1. 1/2''</v>
          </cell>
          <cell r="C1248" t="str">
            <v>un</v>
          </cell>
          <cell r="D1248">
            <v>88.975200000000001</v>
          </cell>
        </row>
        <row r="1249">
          <cell r="A1249" t="str">
            <v>001.19.02460</v>
          </cell>
          <cell r="B1249" t="str">
            <v>Fornecimento E Instalação de Mastro H de 5,00 m x 1. 1/2''</v>
          </cell>
          <cell r="C1249" t="str">
            <v>un</v>
          </cell>
          <cell r="D1249">
            <v>104.4252</v>
          </cell>
        </row>
        <row r="1250">
          <cell r="A1250" t="str">
            <v>001.19.02480</v>
          </cell>
          <cell r="B1250" t="str">
            <v>Fornecimento E Instalação De Mastro H De 6,00 M X 1. 1/2''</v>
          </cell>
          <cell r="C1250" t="str">
            <v>un</v>
          </cell>
          <cell r="D1250">
            <v>124.0752</v>
          </cell>
        </row>
        <row r="1251">
          <cell r="A1251" t="str">
            <v>001.19.02500</v>
          </cell>
          <cell r="B1251" t="str">
            <v>Fornecimento E Instalação De Mastro H De 2,00 M X 2''</v>
          </cell>
          <cell r="C1251" t="str">
            <v>un</v>
          </cell>
          <cell r="D1251">
            <v>54.0152</v>
          </cell>
        </row>
        <row r="1252">
          <cell r="A1252" t="str">
            <v>001.19.02520</v>
          </cell>
          <cell r="B1252" t="str">
            <v>Fornecimento E Instalação De Mastro H De 3,00 M X 2''</v>
          </cell>
          <cell r="C1252" t="str">
            <v>un</v>
          </cell>
          <cell r="D1252">
            <v>77.845200000000006</v>
          </cell>
        </row>
        <row r="1253">
          <cell r="A1253" t="str">
            <v>001.19.02540</v>
          </cell>
          <cell r="B1253" t="str">
            <v>Fornecimento E Instalação De Masto H De 4,00 M X 2''</v>
          </cell>
          <cell r="C1253" t="str">
            <v>un</v>
          </cell>
          <cell r="D1253">
            <v>103.5652</v>
          </cell>
        </row>
        <row r="1254">
          <cell r="A1254" t="str">
            <v>001.19.02560</v>
          </cell>
          <cell r="B1254" t="str">
            <v>Fornecimento E Instalação De Mastro H De 5,00 M X 2''</v>
          </cell>
          <cell r="C1254" t="str">
            <v>un</v>
          </cell>
          <cell r="D1254">
            <v>126.23520000000001</v>
          </cell>
        </row>
        <row r="1255">
          <cell r="A1255" t="str">
            <v>001.19.02580</v>
          </cell>
          <cell r="B1255" t="str">
            <v>Fornecimento E Instalação De Mastro H De 6,00 M X 2''</v>
          </cell>
          <cell r="C1255" t="str">
            <v>un</v>
          </cell>
          <cell r="D1255">
            <v>150.0752</v>
          </cell>
        </row>
        <row r="1256">
          <cell r="A1256" t="str">
            <v>001.19.02600</v>
          </cell>
          <cell r="B1256" t="str">
            <v>Fornecimento E Instalação De Mastro Telescópico H De 5,00 M X 1. 1/2'' E 2''</v>
          </cell>
          <cell r="C1256" t="str">
            <v>un</v>
          </cell>
          <cell r="D1256">
            <v>159.3152</v>
          </cell>
        </row>
        <row r="1257">
          <cell r="A1257" t="str">
            <v>001.19.02620</v>
          </cell>
          <cell r="B1257" t="str">
            <v>Fornecimento E Instalação De Mastro Telescópico H De 7,00 M X 1. 1/2'' E 2''</v>
          </cell>
          <cell r="C1257" t="str">
            <v>un</v>
          </cell>
          <cell r="D1257">
            <v>220.84520000000001</v>
          </cell>
        </row>
        <row r="1258">
          <cell r="A1258" t="str">
            <v>001.19.02640</v>
          </cell>
          <cell r="B1258" t="str">
            <v>Fornecimento E Instalação De Mastro Telescópico H De 9,00 M X 1. 1/2'' E 2''</v>
          </cell>
          <cell r="C1258" t="str">
            <v>un</v>
          </cell>
          <cell r="D1258">
            <v>281.51519999999999</v>
          </cell>
        </row>
        <row r="1259">
          <cell r="A1259" t="str">
            <v>001.19.02660</v>
          </cell>
          <cell r="B1259" t="str">
            <v>Fornecimento E Instalação De Isolador P/ Mastro - Simples 1 Descida De 3/4''</v>
          </cell>
          <cell r="C1259" t="str">
            <v>un</v>
          </cell>
          <cell r="D1259">
            <v>6.6101000000000001</v>
          </cell>
        </row>
        <row r="1260">
          <cell r="A1260" t="str">
            <v>001.19.02680</v>
          </cell>
          <cell r="B1260" t="str">
            <v>Fornecimento E Instalação De Isolador P/ Mastro - Simples 1 Descida De 1''</v>
          </cell>
          <cell r="C1260" t="str">
            <v>un</v>
          </cell>
          <cell r="D1260">
            <v>6.7401</v>
          </cell>
        </row>
        <row r="1261">
          <cell r="A1261" t="str">
            <v>001.19.02700</v>
          </cell>
          <cell r="B1261" t="str">
            <v>Fornecimento E Instalação De Isolador P/ Mastro - Simples 1 Descida De 1. 1/4''</v>
          </cell>
          <cell r="C1261" t="str">
            <v>un</v>
          </cell>
          <cell r="D1261">
            <v>7.2201000000000004</v>
          </cell>
        </row>
        <row r="1262">
          <cell r="A1262" t="str">
            <v>001.19.02720</v>
          </cell>
          <cell r="B1262" t="str">
            <v>Fornecimento E Instalação De Isolador P/ Mastro - Simples 1 Descida De 1. 1/2''</v>
          </cell>
          <cell r="C1262" t="str">
            <v>un</v>
          </cell>
          <cell r="D1262">
            <v>7.3601000000000001</v>
          </cell>
        </row>
        <row r="1263">
          <cell r="A1263" t="str">
            <v>001.19.02740</v>
          </cell>
          <cell r="B1263" t="str">
            <v>Fornecimento E Instalação De Isolador P/ Mastro - Simples 1 Descida De 2''</v>
          </cell>
          <cell r="C1263" t="str">
            <v>un</v>
          </cell>
          <cell r="D1263">
            <v>7.5900999999999996</v>
          </cell>
        </row>
        <row r="1264">
          <cell r="A1264" t="str">
            <v>001.19.02760</v>
          </cell>
          <cell r="B1264" t="str">
            <v>Fornecimento E Instalação De Isolador P/ Mastro - Simples 2 Descidas De 3/4''</v>
          </cell>
          <cell r="C1264" t="str">
            <v>un</v>
          </cell>
          <cell r="D1264">
            <v>7.1300999999999997</v>
          </cell>
        </row>
        <row r="1265">
          <cell r="A1265" t="str">
            <v>001.19.02780</v>
          </cell>
          <cell r="B1265" t="str">
            <v>Fornecimento E Instalação De Isolador P/ Mastro - Simples 2 Descidas De 1''</v>
          </cell>
          <cell r="C1265" t="str">
            <v>un</v>
          </cell>
          <cell r="D1265">
            <v>7.2900999999999998</v>
          </cell>
        </row>
        <row r="1266">
          <cell r="A1266" t="str">
            <v>001.19.02800</v>
          </cell>
          <cell r="B1266" t="str">
            <v>Fornecimento E Instalação De Isolador P/ Mastro - Simples 2 Descidas De 1. 1/4''</v>
          </cell>
          <cell r="C1266" t="str">
            <v>un</v>
          </cell>
          <cell r="D1266">
            <v>7.9100999999999999</v>
          </cell>
        </row>
        <row r="1267">
          <cell r="A1267" t="str">
            <v>001.19.02820</v>
          </cell>
          <cell r="B1267" t="str">
            <v>Fornecimento E Instalação De Isolador P/ Mastro - Simples 2 Descidas De 1. 1/2''</v>
          </cell>
          <cell r="C1267" t="str">
            <v>un</v>
          </cell>
          <cell r="D1267">
            <v>8.4300999999999995</v>
          </cell>
        </row>
        <row r="1268">
          <cell r="A1268" t="str">
            <v>001.19.02840</v>
          </cell>
          <cell r="B1268" t="str">
            <v>Fornecimento E Instalação De Isolador P/ Mastro - Simples 2 Descidas De 2''</v>
          </cell>
          <cell r="C1268" t="str">
            <v>un</v>
          </cell>
          <cell r="D1268">
            <v>8.7500999999999998</v>
          </cell>
        </row>
        <row r="1269">
          <cell r="A1269" t="str">
            <v>001.19.02860</v>
          </cell>
          <cell r="B1269" t="str">
            <v>Fornecimento E Instalação De Isolador P/ Mastro - Reforçado 1 Descida De 3/4''</v>
          </cell>
          <cell r="C1269" t="str">
            <v>un</v>
          </cell>
          <cell r="D1269">
            <v>8.5900999999999996</v>
          </cell>
        </row>
        <row r="1270">
          <cell r="A1270" t="str">
            <v>001.19.02880</v>
          </cell>
          <cell r="B1270" t="str">
            <v>Fornecimento E Instalação De Isolador P/ Mastro - Reforçado 1 Descida De 1''</v>
          </cell>
          <cell r="C1270" t="str">
            <v>un</v>
          </cell>
          <cell r="D1270">
            <v>8.5900999999999996</v>
          </cell>
        </row>
        <row r="1271">
          <cell r="A1271" t="str">
            <v>001.19.02900</v>
          </cell>
          <cell r="B1271" t="str">
            <v>Fornecimento E Instalação De Isolador P/ Mastro - Reforçado 1 Descida De 1. 1/4''</v>
          </cell>
          <cell r="C1271" t="str">
            <v>un</v>
          </cell>
          <cell r="D1271">
            <v>9.0100999999999996</v>
          </cell>
        </row>
        <row r="1272">
          <cell r="A1272" t="str">
            <v>001.19.02920</v>
          </cell>
          <cell r="B1272" t="str">
            <v>Fornecimento E Instalação De Isolador P/ Mastro - Reforçado 1 Descida De 1. 1/2''</v>
          </cell>
          <cell r="C1272" t="str">
            <v>un</v>
          </cell>
          <cell r="D1272">
            <v>9.7500999999999998</v>
          </cell>
        </row>
        <row r="1273">
          <cell r="A1273" t="str">
            <v>001.19.02940</v>
          </cell>
          <cell r="B1273" t="str">
            <v>Fornecimento E Instalação De Isolador P/ Mastro - Reforçado 1 Descida De 2''</v>
          </cell>
          <cell r="C1273" t="str">
            <v>un</v>
          </cell>
          <cell r="D1273">
            <v>10.4001</v>
          </cell>
        </row>
        <row r="1274">
          <cell r="A1274" t="str">
            <v>001.19.02960</v>
          </cell>
          <cell r="B1274" t="str">
            <v>Fornecimento E Instalação De Isolador P/ Mastro - Reforçado 2 Descidas De 3/4''</v>
          </cell>
          <cell r="C1274" t="str">
            <v>un</v>
          </cell>
          <cell r="D1274">
            <v>9.5300999999999991</v>
          </cell>
        </row>
        <row r="1275">
          <cell r="A1275" t="str">
            <v>001.19.02980</v>
          </cell>
          <cell r="B1275" t="str">
            <v>Fornecimento E Instalação De Isolador P/ Mastro - Reforçado 2 Descidas De 1''</v>
          </cell>
          <cell r="C1275" t="str">
            <v>un</v>
          </cell>
          <cell r="D1275">
            <v>9.5300999999999991</v>
          </cell>
        </row>
        <row r="1276">
          <cell r="A1276" t="str">
            <v>001.19.03000</v>
          </cell>
          <cell r="B1276" t="str">
            <v>Fornecimento E Instalação De Isolador P/ Mastro - Reforçado 2 Descidas De 1. 1/4''</v>
          </cell>
          <cell r="C1276" t="str">
            <v>un</v>
          </cell>
          <cell r="D1276">
            <v>9.7301000000000002</v>
          </cell>
        </row>
        <row r="1277">
          <cell r="A1277" t="str">
            <v>001.19.03020</v>
          </cell>
          <cell r="B1277" t="str">
            <v>Fornecimento E Instalação De Isolador P/ Mastro - Reforçado 2 Descidas De 1. 1/2''</v>
          </cell>
          <cell r="C1277" t="str">
            <v>un</v>
          </cell>
          <cell r="D1277">
            <v>10.2201</v>
          </cell>
        </row>
        <row r="1278">
          <cell r="A1278" t="str">
            <v>001.19.03040</v>
          </cell>
          <cell r="B1278" t="str">
            <v>Fornecimento E Instalação De Isolador P/ Mastro - Reforçado 2 Descidas De 2''</v>
          </cell>
          <cell r="C1278" t="str">
            <v>un</v>
          </cell>
          <cell r="D1278">
            <v>10.690099999999999</v>
          </cell>
        </row>
        <row r="1279">
          <cell r="A1279" t="str">
            <v>001.19.03060</v>
          </cell>
          <cell r="B1279" t="str">
            <v>Fornecimento E Instalação De Fixadores P/ Mastro - Base P/ Mastro H De 1. ¹/²''</v>
          </cell>
          <cell r="C1279" t="str">
            <v>un</v>
          </cell>
          <cell r="D1279">
            <v>34.003</v>
          </cell>
        </row>
        <row r="1280">
          <cell r="A1280" t="str">
            <v>001.19.03080</v>
          </cell>
          <cell r="B1280" t="str">
            <v>Fornecimento E Instalação De Fixadores P/ Mastro - Base P/ Mastro H De 2''</v>
          </cell>
          <cell r="C1280" t="str">
            <v>un</v>
          </cell>
          <cell r="D1280">
            <v>34.863</v>
          </cell>
        </row>
        <row r="1281">
          <cell r="A1281" t="str">
            <v>001.19.03100</v>
          </cell>
          <cell r="B1281" t="str">
            <v>Fornecimento E Instalação De Conectores De Uso Geral - Emenda E Medição P/ Cabo Até Ø50mm² 2P</v>
          </cell>
          <cell r="C1281" t="str">
            <v>un</v>
          </cell>
          <cell r="D1281">
            <v>9.5326000000000004</v>
          </cell>
        </row>
        <row r="1282">
          <cell r="A1282" t="str">
            <v>001.19.03120</v>
          </cell>
          <cell r="B1282" t="str">
            <v>Fornecimento E Instalação De Conectores De Uso Geral - Emenda E Medição P/ Cabo Até Ø120mm² 2P</v>
          </cell>
          <cell r="C1282" t="str">
            <v>un</v>
          </cell>
          <cell r="D1282">
            <v>13.8826</v>
          </cell>
        </row>
        <row r="1283">
          <cell r="A1283" t="str">
            <v>001.19.03140</v>
          </cell>
          <cell r="B1283" t="str">
            <v>Fornecimento E Instalação De Conector De Uso Geral - Emenda E Medição P/ Cabo Até  Ø50mm² 4P</v>
          </cell>
          <cell r="C1283" t="str">
            <v>un</v>
          </cell>
          <cell r="D1283">
            <v>16.772600000000001</v>
          </cell>
        </row>
        <row r="1284">
          <cell r="A1284" t="str">
            <v>001.19.03160</v>
          </cell>
          <cell r="B1284" t="str">
            <v>Fornecimento E Instalação De Conector De Uso Geral - Emenda E Medição P/ Cabo Até Ø 120 Mm² 4P</v>
          </cell>
          <cell r="C1284" t="str">
            <v>un</v>
          </cell>
          <cell r="D1284">
            <v>23.7926</v>
          </cell>
        </row>
        <row r="1285">
          <cell r="A1285" t="str">
            <v>001.19.03180</v>
          </cell>
          <cell r="B1285" t="str">
            <v>Fornecimento E Instalação De Conector De Uso Geral - Split Bolt P/ Cabo Ø 16mm²</v>
          </cell>
          <cell r="C1285" t="str">
            <v>un</v>
          </cell>
          <cell r="D1285">
            <v>5.5625999999999998</v>
          </cell>
        </row>
        <row r="1286">
          <cell r="A1286" t="str">
            <v>001.19.03200</v>
          </cell>
          <cell r="B1286" t="str">
            <v>Fornecimento E Instalação De Conector De Uso Geral - Split Bolt P/ Cabo Ø 25 Mm²</v>
          </cell>
          <cell r="C1286" t="str">
            <v>un</v>
          </cell>
          <cell r="D1286">
            <v>5.8525999999999998</v>
          </cell>
        </row>
        <row r="1287">
          <cell r="A1287" t="str">
            <v>001.19.03220</v>
          </cell>
          <cell r="B1287" t="str">
            <v>Fornecimento E Instalação De Conector De Uso Geral - Split Bolt P/ Cabo Ø 35 Mm²</v>
          </cell>
          <cell r="C1287" t="str">
            <v>un</v>
          </cell>
          <cell r="D1287">
            <v>6.4226000000000001</v>
          </cell>
        </row>
        <row r="1288">
          <cell r="A1288" t="str">
            <v>001.19.03240</v>
          </cell>
          <cell r="B1288" t="str">
            <v>Fornecimento E Instalação De Conector De Uso Gera - Split Bolt P/ Cabo Ø 50 Mm²</v>
          </cell>
          <cell r="C1288" t="str">
            <v>un</v>
          </cell>
          <cell r="D1288">
            <v>7.2926000000000002</v>
          </cell>
        </row>
        <row r="1289">
          <cell r="A1289" t="str">
            <v>001.19.03260</v>
          </cell>
          <cell r="B1289" t="str">
            <v>Fornecimento E Instalação De Conector De Uso Geral - Split Bolt P/ Cabo Ø 70 Mm²</v>
          </cell>
          <cell r="C1289" t="str">
            <v>un</v>
          </cell>
          <cell r="D1289">
            <v>9.0226000000000006</v>
          </cell>
        </row>
        <row r="1290">
          <cell r="A1290" t="str">
            <v>001.19.03280</v>
          </cell>
          <cell r="B1290" t="str">
            <v>Fornecimento E Instalação De Conector De Uso Geral - Split Bolt P/ Cabo Até Ø 70 Mm²</v>
          </cell>
          <cell r="C1290" t="str">
            <v>un</v>
          </cell>
          <cell r="D1290">
            <v>11.332599999999999</v>
          </cell>
        </row>
        <row r="1291">
          <cell r="A1291" t="str">
            <v>001.19.03300</v>
          </cell>
          <cell r="B1291" t="str">
            <v>Fornecimento E Instalação De Conector De Uso Geral - Split Bolt C/ Pino E Porca P/ Cabo Ø 16 Mm²</v>
          </cell>
          <cell r="C1291" t="str">
            <v>un</v>
          </cell>
          <cell r="D1291">
            <v>7.2926000000000002</v>
          </cell>
        </row>
        <row r="1292">
          <cell r="A1292" t="str">
            <v>001.19.03320</v>
          </cell>
          <cell r="B1292" t="str">
            <v>Fornecimento E Instalação De Conector De Uso Geral - Split Bolt C/ Pino E Porca P/ Cabo Ø 25 Mm²</v>
          </cell>
          <cell r="C1292" t="str">
            <v>un</v>
          </cell>
          <cell r="D1292">
            <v>6.8625999999999996</v>
          </cell>
        </row>
        <row r="1293">
          <cell r="A1293" t="str">
            <v>001.19.03340</v>
          </cell>
          <cell r="B1293" t="str">
            <v>Fornecimento E Instalação De Conector De Uso Geral - Split Bolt C/ Pino E Porca P/ Cabo Ø 35 Mm²</v>
          </cell>
          <cell r="C1293" t="str">
            <v>un</v>
          </cell>
          <cell r="D1293">
            <v>7.3026</v>
          </cell>
        </row>
        <row r="1294">
          <cell r="A1294" t="str">
            <v>001.19.03360</v>
          </cell>
          <cell r="B1294" t="str">
            <v>Fornecimento E Instalação De Conector De Uso Geral - Split Bolt C/ Pino E Porca P/ Cabo Ø 50 Mm²</v>
          </cell>
          <cell r="C1294" t="str">
            <v>un</v>
          </cell>
          <cell r="D1294">
            <v>8.2726000000000006</v>
          </cell>
        </row>
        <row r="1295">
          <cell r="A1295" t="str">
            <v>001.19.03380</v>
          </cell>
          <cell r="B1295" t="str">
            <v>Fornecimento E Instalação De Conector De Uso Geral - Split Bolt C/ Pino E Porca P/ Cabo Ø 70 Mm²</v>
          </cell>
          <cell r="C1295" t="str">
            <v>un</v>
          </cell>
          <cell r="D1295">
            <v>11.442600000000001</v>
          </cell>
        </row>
        <row r="1296">
          <cell r="A1296" t="str">
            <v>001.19.03400</v>
          </cell>
          <cell r="B1296" t="str">
            <v>Fornecimento E Instalação De Conector De Uso Geral - Terminal De Pressão C/ Passagem Frontal P/ Cabo Ø 16 Mm²</v>
          </cell>
          <cell r="C1296" t="str">
            <v>un</v>
          </cell>
          <cell r="D1296">
            <v>10.4626</v>
          </cell>
        </row>
        <row r="1297">
          <cell r="A1297" t="str">
            <v>001.19.03420</v>
          </cell>
          <cell r="B1297" t="str">
            <v>Fornecimento E Instalação De Conector De Uso Gera - Terminal De Pressão C/ Passagem Frontal P/ Cabo Ø 25 Mm²</v>
          </cell>
          <cell r="C1297" t="str">
            <v>un</v>
          </cell>
          <cell r="D1297">
            <v>4.7926000000000002</v>
          </cell>
        </row>
        <row r="1298">
          <cell r="A1298" t="str">
            <v>001.19.03440</v>
          </cell>
          <cell r="B1298" t="str">
            <v>Fornecimento E Instalação De Conector De Uso Geral - Terminal De Pressão C/ Passagem Frontal P/ Cabo Ø 35 Mm²</v>
          </cell>
          <cell r="C1298" t="str">
            <v>un</v>
          </cell>
          <cell r="D1298">
            <v>5.0826000000000002</v>
          </cell>
        </row>
        <row r="1299">
          <cell r="A1299" t="str">
            <v>001.19.03460</v>
          </cell>
          <cell r="B1299" t="str">
            <v>Fornecimento E Instalação De Conector De Uso Geral - Terminal De Pressão C/ Passagem Frontal P/ Cabo Ø 50 Mm²</v>
          </cell>
          <cell r="C1299" t="str">
            <v>un</v>
          </cell>
          <cell r="D1299">
            <v>5.4626000000000001</v>
          </cell>
        </row>
        <row r="1300">
          <cell r="A1300" t="str">
            <v>001.19.03480</v>
          </cell>
          <cell r="B1300" t="str">
            <v>Fornecimento E Instalação De Conector De Uso Geral - Terminal De Pressão C/ Passagem Frontal P/ Cabo Ø 70 Mm²</v>
          </cell>
          <cell r="C1300" t="str">
            <v>un</v>
          </cell>
          <cell r="D1300">
            <v>6.1125999999999996</v>
          </cell>
        </row>
        <row r="1301">
          <cell r="A1301" t="str">
            <v>001.19.03500</v>
          </cell>
          <cell r="B1301" t="str">
            <v>Fornecimento E Instalação De Conector De Uso Geral - Terminal De Pressão C/ Passagem Lateral P/ Cabo Ø 16 Mm²</v>
          </cell>
          <cell r="C1301" t="str">
            <v>un</v>
          </cell>
          <cell r="D1301">
            <v>7.5125999999999999</v>
          </cell>
        </row>
        <row r="1302">
          <cell r="A1302" t="str">
            <v>001.19.03520</v>
          </cell>
          <cell r="B1302" t="str">
            <v>Fornecimento E Instalação De Conector De Uso Geral - Terminal De Pressão C/ Passagem Lateral P/ Cabo Ø 25 Mm²</v>
          </cell>
          <cell r="C1302" t="str">
            <v>un</v>
          </cell>
          <cell r="D1302">
            <v>7.5125999999999999</v>
          </cell>
        </row>
        <row r="1303">
          <cell r="A1303" t="str">
            <v>001.19.03540</v>
          </cell>
          <cell r="B1303" t="str">
            <v>Fornecimento E Instalação De Conector De Uso Geral - Terminal De Pressão C/ Passagem Lateral P/ Cabo Ø 35 Mm²</v>
          </cell>
          <cell r="C1303" t="str">
            <v>un</v>
          </cell>
          <cell r="D1303">
            <v>7.5125999999999999</v>
          </cell>
        </row>
        <row r="1304">
          <cell r="A1304" t="str">
            <v>001.19.03560</v>
          </cell>
          <cell r="B1304" t="str">
            <v>Fornecimento E Instalação De Conector De Uso Geral - Terminal De Pressão C/ Passagem Lateral P/ Cabo Ø 50 Mm²</v>
          </cell>
          <cell r="C1304" t="str">
            <v>un</v>
          </cell>
          <cell r="D1304">
            <v>10.762600000000001</v>
          </cell>
        </row>
        <row r="1305">
          <cell r="A1305" t="str">
            <v>001.19.03580</v>
          </cell>
          <cell r="B1305" t="str">
            <v>Fornecimento E Instalação De Conector De Uso Geral - Terminal De Pressão C/ Passagem Lateral P/ Cabo Ø 70 Mm²</v>
          </cell>
          <cell r="C1305" t="str">
            <v>un</v>
          </cell>
          <cell r="D1305">
            <v>10.762600000000001</v>
          </cell>
        </row>
        <row r="1306">
          <cell r="A1306" t="str">
            <v>001.19.03600</v>
          </cell>
          <cell r="B1306" t="str">
            <v>Fornecimento E Instalação De Conector De Uso Geral - Tensionador P/ Cabo Cobre Até Ø95 Mm²</v>
          </cell>
          <cell r="C1306" t="str">
            <v>un</v>
          </cell>
          <cell r="D1306">
            <v>9.2826000000000004</v>
          </cell>
        </row>
        <row r="1307">
          <cell r="A1307" t="str">
            <v>001.19.03620</v>
          </cell>
          <cell r="B1307" t="str">
            <v>Fornecimento E Instalação De Conector De Uso Geral - Terminal De Pressão C/ 4 Parafusos P/ Cabo Ø 16/35 Mm²</v>
          </cell>
          <cell r="C1307" t="str">
            <v>un</v>
          </cell>
          <cell r="D1307">
            <v>10.4626</v>
          </cell>
        </row>
        <row r="1308">
          <cell r="A1308" t="str">
            <v>001.19.03640</v>
          </cell>
          <cell r="B1308" t="str">
            <v>Fornecimento E Instalação De Conector De Uso Geral - Terminal De Pressão C/ 4 Parafusos P/ Cabo Ø35/70 Mm²</v>
          </cell>
          <cell r="C1308" t="str">
            <v>un</v>
          </cell>
          <cell r="D1308">
            <v>13.5726</v>
          </cell>
        </row>
        <row r="1309">
          <cell r="A1309" t="str">
            <v>001.19.03660</v>
          </cell>
          <cell r="B1309" t="str">
            <v>Fornecimento E Instalação De Conector De Uso Geral - Terminal Tipo X De Latão P/ Cabo Até Ø50 Mm²</v>
          </cell>
          <cell r="C1309" t="str">
            <v>un</v>
          </cell>
          <cell r="D1309">
            <v>8.0126000000000008</v>
          </cell>
        </row>
        <row r="1310">
          <cell r="A1310" t="str">
            <v>001.19.03680</v>
          </cell>
          <cell r="B1310" t="str">
            <v>Fornecimento E Instalação De Conector De Uso Geral - Abraçadeira Tipo Ômega P/ Cabo Ø 16 Mm²</v>
          </cell>
          <cell r="C1310" t="str">
            <v>un</v>
          </cell>
          <cell r="D1310">
            <v>5.9325999999999999</v>
          </cell>
        </row>
        <row r="1311">
          <cell r="A1311" t="str">
            <v>001.19.03700</v>
          </cell>
          <cell r="B1311" t="str">
            <v>Fornecimento E Instalação De Conector De Uso Geral - Abraçadeira Tipo Ômega P/ Cabo Ø35 Mm²</v>
          </cell>
          <cell r="C1311" t="str">
            <v>un</v>
          </cell>
          <cell r="D1311">
            <v>5.9325999999999999</v>
          </cell>
        </row>
        <row r="1312">
          <cell r="A1312" t="str">
            <v>001.19.03720</v>
          </cell>
          <cell r="B1312" t="str">
            <v>Fornecimento e instalação de componentes de fixação - chapa de fixação tipo unha</v>
          </cell>
          <cell r="C1312" t="str">
            <v>un</v>
          </cell>
          <cell r="D1312">
            <v>2.9350999999999998</v>
          </cell>
        </row>
        <row r="1313">
          <cell r="A1313" t="str">
            <v>001.19.03740</v>
          </cell>
          <cell r="B1313" t="str">
            <v>Fornecimento E Instalação De Componentes De Fixação - Abraçadeira 3 Estais P/ Mastro De 1. ¹/²''</v>
          </cell>
          <cell r="C1313" t="str">
            <v>un</v>
          </cell>
          <cell r="D1313">
            <v>5.9250999999999996</v>
          </cell>
        </row>
        <row r="1314">
          <cell r="A1314" t="str">
            <v>001.19.03760</v>
          </cell>
          <cell r="B1314" t="str">
            <v>Fornecimento E Instalação De Componentes De Fixação - Abraçadeira 3 Estais  P/ Mastro 2''</v>
          </cell>
          <cell r="C1314" t="str">
            <v>un</v>
          </cell>
          <cell r="D1314">
            <v>5.9250999999999996</v>
          </cell>
        </row>
        <row r="1315">
          <cell r="A1315" t="str">
            <v>001.19.03780</v>
          </cell>
          <cell r="B1315" t="str">
            <v>Fornecimento E Instalação De Componentes De Fixação - Abraçadeira 4 Estais P/ Mastro De 1. ¹/²''</v>
          </cell>
          <cell r="C1315" t="str">
            <v>un</v>
          </cell>
          <cell r="D1315">
            <v>7.1451000000000002</v>
          </cell>
        </row>
        <row r="1316">
          <cell r="A1316" t="str">
            <v>001.19.03800</v>
          </cell>
          <cell r="B1316" t="str">
            <v>Fornecimento E Instalação De Componentes De Fixação - Abraçadeira 4 Estais P/ Mastro De 2''</v>
          </cell>
          <cell r="C1316" t="str">
            <v>un</v>
          </cell>
          <cell r="D1316">
            <v>7.1451000000000002</v>
          </cell>
        </row>
        <row r="1317">
          <cell r="A1317" t="str">
            <v>001.19.03820</v>
          </cell>
          <cell r="B1317" t="str">
            <v>Fornecimento E Instalação De Componentes De Fixação - Fixador De Estais P/ Tubo</v>
          </cell>
          <cell r="C1317" t="str">
            <v>un</v>
          </cell>
          <cell r="D1317">
            <v>3.6551</v>
          </cell>
        </row>
        <row r="1318">
          <cell r="A1318" t="str">
            <v>001.19.03840</v>
          </cell>
          <cell r="B1318" t="str">
            <v>Fornecimento E Instalação De Componentes De Fixação - Fixador De Estais P/ Cabo</v>
          </cell>
          <cell r="C1318" t="str">
            <v>un</v>
          </cell>
          <cell r="D1318">
            <v>3.1751</v>
          </cell>
        </row>
        <row r="1319">
          <cell r="A1319" t="str">
            <v>001.19.03860</v>
          </cell>
          <cell r="B1319" t="str">
            <v>Fornecimento E Instalação De Componentes De Fixação - Manilha De 1/4''</v>
          </cell>
          <cell r="C1319" t="str">
            <v>un</v>
          </cell>
          <cell r="D1319">
            <v>9.4451000000000001</v>
          </cell>
        </row>
        <row r="1320">
          <cell r="A1320" t="str">
            <v>001.19.03880</v>
          </cell>
          <cell r="B1320" t="str">
            <v>Fornecimento E Instalação De Componentes De Fixação - Esticador P/ Cabo De Aço De 3/16''</v>
          </cell>
          <cell r="C1320" t="str">
            <v>un</v>
          </cell>
          <cell r="D1320">
            <v>7.6551</v>
          </cell>
        </row>
        <row r="1321">
          <cell r="A1321" t="str">
            <v>001.19.03900</v>
          </cell>
          <cell r="B1321" t="str">
            <v>Fornecimento E Instalação De Componentes De Fixação - Esticador P/ Cabo De Aço De 1/4''</v>
          </cell>
          <cell r="C1321" t="str">
            <v>un</v>
          </cell>
          <cell r="D1321">
            <v>8.8551000000000002</v>
          </cell>
        </row>
        <row r="1322">
          <cell r="A1322" t="str">
            <v>001.19.03920</v>
          </cell>
          <cell r="B1322" t="str">
            <v>Fornecimento E Instalação De Componentes De Fixação - Sapatilha De 3/16''</v>
          </cell>
          <cell r="C1322" t="str">
            <v>un</v>
          </cell>
          <cell r="D1322">
            <v>3.0750999999999999</v>
          </cell>
        </row>
        <row r="1323">
          <cell r="A1323" t="str">
            <v>001.19.03940</v>
          </cell>
          <cell r="B1323" t="str">
            <v>Fornecimento E Instalação De Componentes De Fixação - Sapatilha De 1/4''</v>
          </cell>
          <cell r="C1323" t="str">
            <v>un</v>
          </cell>
          <cell r="D1323">
            <v>3.4051</v>
          </cell>
        </row>
        <row r="1324">
          <cell r="A1324" t="str">
            <v>001.19.03960</v>
          </cell>
          <cell r="B1324" t="str">
            <v>Fornecimeto E Instalação De Componentes De Fixação - Grampo Crosby De 3/16''</v>
          </cell>
          <cell r="C1324" t="str">
            <v>un</v>
          </cell>
          <cell r="D1324">
            <v>3.0251000000000001</v>
          </cell>
        </row>
        <row r="1325">
          <cell r="A1325" t="str">
            <v>001.19.03980</v>
          </cell>
          <cell r="B1325" t="str">
            <v>Fornecimento E Instalação De Componentes De Fixação - Grampo Crosby De 1/4''</v>
          </cell>
          <cell r="C1325" t="str">
            <v>un</v>
          </cell>
          <cell r="D1325">
            <v>3.0750999999999999</v>
          </cell>
        </row>
        <row r="1326">
          <cell r="A1326" t="str">
            <v>001.19.04000</v>
          </cell>
          <cell r="B1326" t="str">
            <v>Fornecimento E Instalação De Componentes De Fixação - Abraçadeira Tipo ""D"" C/ Cunha De 3/4''</v>
          </cell>
          <cell r="C1326" t="str">
            <v>un</v>
          </cell>
          <cell r="D1326">
            <v>2.6751</v>
          </cell>
        </row>
        <row r="1327">
          <cell r="A1327" t="str">
            <v>001.19.04020</v>
          </cell>
          <cell r="B1327" t="str">
            <v>Fornecimento  Instalação De Componentes De Fixação - Abraçadeira Tipo ""D"" C/ Cunha De 1''</v>
          </cell>
          <cell r="C1327" t="str">
            <v>un</v>
          </cell>
          <cell r="D1327">
            <v>2.8451</v>
          </cell>
        </row>
        <row r="1328">
          <cell r="A1328" t="str">
            <v>001.19.04040</v>
          </cell>
          <cell r="B1328" t="str">
            <v>Fornecimento E Instalação De Componentes De Fixação - Abraçadeira Tipo ""D"" C/ Cunha De 1.¹/4''</v>
          </cell>
          <cell r="C1328" t="str">
            <v>un</v>
          </cell>
          <cell r="D1328">
            <v>3.4950999999999999</v>
          </cell>
        </row>
        <row r="1329">
          <cell r="A1329" t="str">
            <v>001.19.04060</v>
          </cell>
          <cell r="B1329" t="str">
            <v>Fornecimento E Instalação De Componentes De Fixação - Abraçadeira Tipo ""D"" C/ Cunha De 1.¹/²''</v>
          </cell>
          <cell r="C1329" t="str">
            <v>un</v>
          </cell>
          <cell r="D1329">
            <v>3.4950999999999999</v>
          </cell>
        </row>
        <row r="1330">
          <cell r="A1330" t="str">
            <v>001.19.04080</v>
          </cell>
          <cell r="B1330" t="str">
            <v>Fornecimento E Instalação De Componentes De Fixação - Abraçadeira Tipo ""D"" C/ Cunha De 2''</v>
          </cell>
          <cell r="C1330" t="str">
            <v>un</v>
          </cell>
          <cell r="D1330">
            <v>3.7951000000000001</v>
          </cell>
        </row>
        <row r="1331">
          <cell r="A1331" t="str">
            <v>001.19.04100</v>
          </cell>
          <cell r="B1331" t="str">
            <v>Fornecimento E Instalação De Componentes De Fixação - Parafuso Sextavado C/ Bucha De Pvc Rosca Sob. 1/4'' X 1. ¹/²'' DZ</v>
          </cell>
          <cell r="C1331" t="str">
            <v>ct</v>
          </cell>
          <cell r="D1331">
            <v>2.1650999999999998</v>
          </cell>
        </row>
        <row r="1332">
          <cell r="A1332" t="str">
            <v>001.19.04120</v>
          </cell>
          <cell r="B1332" t="str">
            <v>Fornecimento E Instalação De Componentes De Fixação - Parafuso Sextavado C/ Bucha De Pvc Rosca Sob. 5/16'' X 1. ¹/²''DZ</v>
          </cell>
          <cell r="C1332" t="str">
            <v>ct</v>
          </cell>
          <cell r="D1332">
            <v>2.2951000000000001</v>
          </cell>
        </row>
        <row r="1333">
          <cell r="A1333" t="str">
            <v>001.19.04140</v>
          </cell>
          <cell r="B1333" t="str">
            <v>Fornecimento E Instalação De Componentes De Fixação - Parafuso Sextavado C/ Bucha De Pvc Rosca Sob. 5/16'' X 2'' DZ</v>
          </cell>
          <cell r="C1333" t="str">
            <v>ct</v>
          </cell>
          <cell r="D1333">
            <v>2.3351000000000002</v>
          </cell>
        </row>
        <row r="1334">
          <cell r="A1334" t="str">
            <v>001.19.04160</v>
          </cell>
          <cell r="B1334" t="str">
            <v>Fornecimento E Instalação De Conj. De Contraventegem Com Cabo P/ Mastro 1. ¹/²''</v>
          </cell>
          <cell r="C1334" t="str">
            <v>cj</v>
          </cell>
          <cell r="D1334">
            <v>109.0183</v>
          </cell>
        </row>
        <row r="1335">
          <cell r="A1335" t="str">
            <v>001.19.04180</v>
          </cell>
          <cell r="B1335" t="str">
            <v>Fornecimento E Instalação De Conj. De Contraventagem Com Cabo P/ Mastro 2''</v>
          </cell>
          <cell r="C1335" t="str">
            <v>cj</v>
          </cell>
          <cell r="D1335">
            <v>109.2383</v>
          </cell>
        </row>
        <row r="1336">
          <cell r="A1336" t="str">
            <v>001.19.04200</v>
          </cell>
          <cell r="B1336" t="str">
            <v>Fornecimento E Instalação De Componentes P/ Aterramento - Conector Cabo/Haste Tipo Olhal Reforçado 3/4''</v>
          </cell>
          <cell r="C1336" t="str">
            <v>un</v>
          </cell>
          <cell r="D1336">
            <v>5.9263000000000003</v>
          </cell>
        </row>
        <row r="1337">
          <cell r="A1337" t="str">
            <v>001.19.04220</v>
          </cell>
          <cell r="B1337" t="str">
            <v>Fornecimento E Instalação De Componentes P/ Aterramento - Conector Cabo/Haste Tipo Olhal Reforçado 5/8''</v>
          </cell>
          <cell r="C1337" t="str">
            <v>un</v>
          </cell>
          <cell r="D1337">
            <v>4.6763000000000003</v>
          </cell>
        </row>
        <row r="1338">
          <cell r="A1338" t="str">
            <v>001.19.04240</v>
          </cell>
          <cell r="B1338" t="str">
            <v>Fornecimento E Instalação De Componentes P/ Aterramento Cabo/Haste Tipo Olhal Leve 5/8''</v>
          </cell>
          <cell r="C1338" t="str">
            <v>un</v>
          </cell>
          <cell r="D1338">
            <v>8.3163</v>
          </cell>
        </row>
        <row r="1339">
          <cell r="A1339" t="str">
            <v>001.19.04260</v>
          </cell>
          <cell r="B1339" t="str">
            <v>Fornecimento E Instalação De Componentes P/ Aterramento - Luva De Emenda P/ Haste De 5/8''</v>
          </cell>
          <cell r="C1339" t="str">
            <v>un</v>
          </cell>
          <cell r="D1339">
            <v>7.7563000000000004</v>
          </cell>
        </row>
        <row r="1340">
          <cell r="A1340" t="str">
            <v>001.19.04280</v>
          </cell>
          <cell r="B1340" t="str">
            <v>Fornecimento E Instalação De Componentes P/ Aterramento - Luva De Emenda P/ Haste De 3/4''</v>
          </cell>
          <cell r="C1340" t="str">
            <v>un</v>
          </cell>
          <cell r="D1340">
            <v>7.7563000000000004</v>
          </cell>
        </row>
        <row r="1341">
          <cell r="A1341" t="str">
            <v>001.19.04300</v>
          </cell>
          <cell r="B1341" t="str">
            <v>Fornecimento e Instalação de Componentes  p/ Aterramento - Conector Cabo/Haste Tipo Grampo</v>
          </cell>
          <cell r="C1341" t="str">
            <v>un</v>
          </cell>
          <cell r="D1341">
            <v>4.6763000000000003</v>
          </cell>
        </row>
        <row r="1342">
          <cell r="A1342" t="str">
            <v>001.19.04320</v>
          </cell>
          <cell r="B1342" t="str">
            <v>Fornecimento E Inwstalação De Componentes P/ Aterramento - Haste Aterramento AC De 5/8'' X 2,40m</v>
          </cell>
          <cell r="C1342" t="str">
            <v>un</v>
          </cell>
          <cell r="D1342">
            <v>32.567700000000002</v>
          </cell>
        </row>
        <row r="1343">
          <cell r="A1343" t="str">
            <v>001.19.04340</v>
          </cell>
          <cell r="B1343" t="str">
            <v>Fornecimento E Instalação De Componentes P/ Aterramento - Haste Aterramento  AC De 5/8'' X 3,00 M</v>
          </cell>
          <cell r="C1343" t="str">
            <v>un</v>
          </cell>
          <cell r="D1343">
            <v>38.967700000000001</v>
          </cell>
        </row>
        <row r="1344">
          <cell r="A1344" t="str">
            <v>001.19.04360</v>
          </cell>
          <cell r="B1344" t="str">
            <v>Fornecimento E Instalação De Componentes P/ Aterramento - Haste Aterramento AC De 3/4'' X 2,40 M</v>
          </cell>
          <cell r="C1344" t="str">
            <v>un</v>
          </cell>
          <cell r="D1344">
            <v>43.447699999999998</v>
          </cell>
        </row>
        <row r="1345">
          <cell r="A1345" t="str">
            <v>001.19.04380</v>
          </cell>
          <cell r="B1345" t="str">
            <v>Fornecimento E Instalação De Componentes P/ Aterramento - Haste Aterramento AC De 3/4'' X 300 M</v>
          </cell>
          <cell r="C1345" t="str">
            <v>un</v>
          </cell>
          <cell r="D1345">
            <v>52.9377</v>
          </cell>
        </row>
        <row r="1346">
          <cell r="A1346" t="str">
            <v>001.19.04400</v>
          </cell>
          <cell r="B1346" t="str">
            <v>Forecimento E Instalação De Componentes P/ Aterramento - Haste Aterramento BC De 5/8'' X 2,40 M</v>
          </cell>
          <cell r="C1346" t="str">
            <v>un</v>
          </cell>
          <cell r="D1346">
            <v>20.247699999999998</v>
          </cell>
        </row>
        <row r="1347">
          <cell r="A1347" t="str">
            <v>001.19.04420</v>
          </cell>
          <cell r="B1347" t="str">
            <v>Fornecimento E Instalação De Componentes P/ Aterramento - Haste Aterramento BC De 5/8'' X 3,00 M</v>
          </cell>
          <cell r="C1347" t="str">
            <v>un</v>
          </cell>
          <cell r="D1347">
            <v>29.607700000000001</v>
          </cell>
        </row>
        <row r="1348">
          <cell r="A1348" t="str">
            <v>001.19.04440</v>
          </cell>
          <cell r="B1348" t="str">
            <v>Fornecimento E Instalação De Componentes P/ Aterramento - Haste Aterramento BC De 3/4'' X 2,40 M</v>
          </cell>
          <cell r="C1348" t="str">
            <v>un</v>
          </cell>
          <cell r="D1348">
            <v>36.6877</v>
          </cell>
        </row>
        <row r="1349">
          <cell r="A1349" t="str">
            <v>001.19.04460</v>
          </cell>
          <cell r="B1349" t="str">
            <v>Fornecimento E Instalação De Componentes P/ Aterramento - Haste Aterramento BC De 3/4'' X 3,00 M</v>
          </cell>
          <cell r="C1349" t="str">
            <v>un</v>
          </cell>
          <cell r="D1349">
            <v>39.9377</v>
          </cell>
        </row>
        <row r="1350">
          <cell r="A1350" t="str">
            <v>001.19.04480</v>
          </cell>
          <cell r="B1350" t="str">
            <v>Fornecimento E Instalação De Sinalizadores - Aparelhos Sinalizadores Simples S/ Célula</v>
          </cell>
          <cell r="C1350" t="str">
            <v>un</v>
          </cell>
          <cell r="D1350">
            <v>22.027699999999999</v>
          </cell>
        </row>
        <row r="1351">
          <cell r="A1351" t="str">
            <v>001.19.04500</v>
          </cell>
          <cell r="B1351" t="str">
            <v>Fornecimento E Instalação De Sinalizadores - Aparelhos Sinalizadores Simples C/ Célula</v>
          </cell>
          <cell r="C1351" t="str">
            <v>un</v>
          </cell>
          <cell r="D1351">
            <v>35.887700000000002</v>
          </cell>
        </row>
        <row r="1352">
          <cell r="A1352" t="str">
            <v>001.19.04520</v>
          </cell>
          <cell r="B1352" t="str">
            <v>Fornecimento E Instalação De Sinalizadores - Aparelhos Sinalizadores Duplo S/ Célula</v>
          </cell>
          <cell r="C1352" t="str">
            <v>un</v>
          </cell>
          <cell r="D1352">
            <v>41.237699999999997</v>
          </cell>
        </row>
        <row r="1353">
          <cell r="A1353" t="str">
            <v>001.19.04540</v>
          </cell>
          <cell r="B1353" t="str">
            <v>Fornecimento E Instalação De Sinalizadores - Aparelhos Sinalizadores Duplo C/ Célula</v>
          </cell>
          <cell r="C1353" t="str">
            <v>un</v>
          </cell>
          <cell r="D1353">
            <v>74.887699999999995</v>
          </cell>
        </row>
        <row r="1354">
          <cell r="A1354" t="str">
            <v>001.19.04560</v>
          </cell>
          <cell r="B1354" t="str">
            <v>Fornecimento E Instalação De Abraçadeira P/ Sinalizador De 1. ¹/²''</v>
          </cell>
          <cell r="C1354" t="str">
            <v>un</v>
          </cell>
          <cell r="D1354">
            <v>5.4851000000000001</v>
          </cell>
        </row>
        <row r="1355">
          <cell r="A1355" t="str">
            <v>001.19.04580</v>
          </cell>
          <cell r="B1355" t="str">
            <v>Fornecimento E Instalação De Abraçadeira P/ Sinalizador De 2''</v>
          </cell>
          <cell r="C1355" t="str">
            <v>un</v>
          </cell>
          <cell r="D1355">
            <v>5.6250999999999998</v>
          </cell>
        </row>
        <row r="1356">
          <cell r="A1356" t="str">
            <v>001.20</v>
          </cell>
          <cell r="B1356" t="str">
            <v>INSTALAÇÕES ELÉTRICAS - EQUIPAMENTOS</v>
          </cell>
          <cell r="D1356">
            <v>73781.902000000002</v>
          </cell>
        </row>
        <row r="1357">
          <cell r="A1357" t="str">
            <v>001.20.00020</v>
          </cell>
          <cell r="B1357" t="str">
            <v>Conjunto motor bomba centrífuga trifásica 50 a 60 hz para sucção até 6m pot. 1/2 hp</v>
          </cell>
          <cell r="C1357" t="str">
            <v>CJ</v>
          </cell>
          <cell r="D1357">
            <v>288.70030000000003</v>
          </cell>
        </row>
        <row r="1358">
          <cell r="A1358" t="str">
            <v>001.20.00040</v>
          </cell>
          <cell r="B1358" t="str">
            <v>Conjunto motor bomba centrífuga trifásica 50 a 60 hz para sucção até 6m pot. 3/4 hp</v>
          </cell>
          <cell r="C1358" t="str">
            <v>CJ</v>
          </cell>
          <cell r="D1358">
            <v>299.70030000000003</v>
          </cell>
        </row>
        <row r="1359">
          <cell r="A1359" t="str">
            <v>001.20.00060</v>
          </cell>
          <cell r="B1359" t="str">
            <v>Conjunto motor bomba centrífuga trifásica 50 a 60 hz para sucção até 6m pot. 1 hp</v>
          </cell>
          <cell r="C1359" t="str">
            <v>CJ</v>
          </cell>
          <cell r="D1359">
            <v>389.57139999999998</v>
          </cell>
        </row>
        <row r="1360">
          <cell r="A1360" t="str">
            <v>001.20.00080</v>
          </cell>
          <cell r="B1360" t="str">
            <v>Conjunto motor bomba centrífuga trifásica 50 a 60 hz para sucção até 6m pot. 1 1/2"""""""" hp</v>
          </cell>
          <cell r="C1360" t="str">
            <v>CJ</v>
          </cell>
          <cell r="D1360">
            <v>466.57139999999998</v>
          </cell>
        </row>
        <row r="1361">
          <cell r="A1361" t="str">
            <v>001.20.00100</v>
          </cell>
          <cell r="B1361" t="str">
            <v>Conjunto motor bomba centrífuga trifásica 50 a 60 hz para sucção até 6m pot. 2"""""""" hp</v>
          </cell>
          <cell r="C1361" t="str">
            <v>CJ</v>
          </cell>
          <cell r="D1361">
            <v>499.4425</v>
          </cell>
        </row>
        <row r="1362">
          <cell r="A1362" t="str">
            <v>001.20.00120</v>
          </cell>
          <cell r="B1362" t="str">
            <v>Conjunto motor bomba centrifuga monoestagio com bocais flangeados - cf-7 mark ou similar - 03 cv</v>
          </cell>
          <cell r="C1362" t="str">
            <v>UN</v>
          </cell>
          <cell r="D1362">
            <v>276.4425</v>
          </cell>
        </row>
        <row r="1363">
          <cell r="A1363" t="str">
            <v>001.20.00140</v>
          </cell>
          <cell r="B1363" t="str">
            <v>Fornecimento e Instalação de Ar Condicionado Tipo Split 9 000 BTUS, Linha Tempstar ou Mesmo Padrão</v>
          </cell>
          <cell r="C1363" t="str">
            <v>CJ</v>
          </cell>
          <cell r="D1363">
            <v>2150</v>
          </cell>
        </row>
        <row r="1364">
          <cell r="A1364" t="str">
            <v>001.20.00160</v>
          </cell>
          <cell r="B1364" t="str">
            <v>Fornecimento e Instalação de Ar Condicionado Tipo Split 12 000 BTUS, Linha Tempstar ou Mesmo Padrão</v>
          </cell>
          <cell r="C1364" t="str">
            <v>CJ</v>
          </cell>
          <cell r="D1364">
            <v>2520</v>
          </cell>
        </row>
        <row r="1365">
          <cell r="A1365" t="str">
            <v>001.20.00165</v>
          </cell>
          <cell r="B1365" t="str">
            <v>Fornecimento e Instalação de Ar Condicionado Tipo Split 18 000 BTUS, Linha Tempstar ou Mesmo Padrão</v>
          </cell>
          <cell r="C1365" t="str">
            <v>CJ</v>
          </cell>
          <cell r="D1365">
            <v>2960</v>
          </cell>
        </row>
        <row r="1366">
          <cell r="A1366" t="str">
            <v>001.20.00170</v>
          </cell>
          <cell r="B1366" t="str">
            <v>Fornecimento e Instalação de Ar Condicionado Tipo Split 22 000 BTUS, Linha Tempstar ou Mesmo Padrão</v>
          </cell>
          <cell r="C1366" t="str">
            <v>CJ</v>
          </cell>
          <cell r="D1366">
            <v>4090</v>
          </cell>
        </row>
        <row r="1367">
          <cell r="A1367" t="str">
            <v>001.20.00175</v>
          </cell>
          <cell r="B1367" t="str">
            <v>Fornecimento e Instalação de Ar Condicionado Tipo Split 36 000 BTUS, Linha Tempstar ou Mesmo Padrão</v>
          </cell>
          <cell r="C1367" t="str">
            <v>CJ</v>
          </cell>
          <cell r="D1367">
            <v>5960</v>
          </cell>
        </row>
        <row r="1368">
          <cell r="A1368" t="str">
            <v>001.20.00180</v>
          </cell>
          <cell r="B1368" t="str">
            <v>Fornecimento e Instalação de Ar Condicionado Tipo Split 48 000 BTUS, Linha Tempstar ou Mesmo Padrão</v>
          </cell>
          <cell r="C1368" t="str">
            <v>CJ</v>
          </cell>
          <cell r="D1368">
            <v>7000</v>
          </cell>
        </row>
        <row r="1369">
          <cell r="A1369" t="str">
            <v>001.20.00200</v>
          </cell>
          <cell r="B1369" t="str">
            <v>Fornecimento e Instalação de Ar Condicionado Tipo Split 60 000 BTUS, Linha Tempstar ou Mesmo Padrão</v>
          </cell>
          <cell r="C1369" t="str">
            <v>CJ</v>
          </cell>
          <cell r="D1369">
            <v>7630</v>
          </cell>
        </row>
        <row r="1370">
          <cell r="A1370" t="str">
            <v>001.20.00220</v>
          </cell>
          <cell r="B1370" t="str">
            <v>Fornecimento e Instalação de Ar Condicionado Tipo Split 7 000 BTUS, Linha Silence ou Mesmo Padrão</v>
          </cell>
          <cell r="C1370" t="str">
            <v>CJ</v>
          </cell>
          <cell r="D1370">
            <v>2205</v>
          </cell>
        </row>
        <row r="1371">
          <cell r="A1371" t="str">
            <v>001.20.00240</v>
          </cell>
          <cell r="B1371" t="str">
            <v>Fornecimento e Instalação de Ar Condicionado Tipo Split 9 000 BTUS, Linha Silence ou Mesmo Padrão</v>
          </cell>
          <cell r="C1371" t="str">
            <v>CJ</v>
          </cell>
          <cell r="D1371">
            <v>2510</v>
          </cell>
        </row>
        <row r="1372">
          <cell r="A1372" t="str">
            <v>001.20.00260</v>
          </cell>
          <cell r="B1372" t="str">
            <v>Fornecimento e Instalação de Ar Condicionado Tipo Split 12 000 BTUS, Linha Silence ou Mesmo Padrão</v>
          </cell>
          <cell r="C1372" t="str">
            <v>CJ</v>
          </cell>
          <cell r="D1372">
            <v>2980</v>
          </cell>
        </row>
        <row r="1373">
          <cell r="A1373" t="str">
            <v>001.20.00265</v>
          </cell>
          <cell r="B1373" t="str">
            <v>Fornecimento e Instalação de Ar Condicionado Tipo Split 18 000 BTUS, Linha Silence ou Mesmo Padrão</v>
          </cell>
          <cell r="C1373" t="str">
            <v>CJ</v>
          </cell>
          <cell r="D1373">
            <v>4000</v>
          </cell>
        </row>
        <row r="1374">
          <cell r="A1374" t="str">
            <v>001.20.00270</v>
          </cell>
          <cell r="B1374" t="str">
            <v>Fornecimento e Instalação de Ar Condicionado Tipo Split 24 000 BTUS, Linha Silence ou Mesmo Padrão</v>
          </cell>
          <cell r="C1374" t="str">
            <v>CJ</v>
          </cell>
          <cell r="D1374">
            <v>4420</v>
          </cell>
        </row>
        <row r="1375">
          <cell r="A1375" t="str">
            <v>001.20.00275</v>
          </cell>
          <cell r="B1375" t="str">
            <v>Fornecimento e Instalação de Ar Condicionado Tipo Split 36 000 BTUS, Linha Modernitá ou Mesmo Padrão</v>
          </cell>
          <cell r="C1375" t="str">
            <v>CJ</v>
          </cell>
          <cell r="D1375">
            <v>6250</v>
          </cell>
        </row>
        <row r="1376">
          <cell r="A1376" t="str">
            <v>001.20.00280</v>
          </cell>
          <cell r="B1376" t="str">
            <v>Fornecimento e Instalação de Ar Condicionado Tipo Split 48 000 BTUS, Linha Silence ou Mesmo Padrão</v>
          </cell>
          <cell r="C1376" t="str">
            <v>CJ</v>
          </cell>
          <cell r="D1376">
            <v>8000</v>
          </cell>
        </row>
        <row r="1377">
          <cell r="A1377" t="str">
            <v>001.20.00300</v>
          </cell>
          <cell r="B1377" t="str">
            <v>Fornecimento e Instalação de Ar Condicionado Tipo Split 60 000 BTUS, Linha Silence ou Mesmo Padrão</v>
          </cell>
          <cell r="C1377" t="str">
            <v>CJ</v>
          </cell>
          <cell r="D1377">
            <v>8700</v>
          </cell>
        </row>
        <row r="1378">
          <cell r="A1378" t="str">
            <v>001.20.00320</v>
          </cell>
          <cell r="B1378" t="str">
            <v>Fornecimento e Instalação de Rede Figorígena (Tubo de Cobre 3/8"" e 1/4""; Cabo PP 4x1.50; Isolante Térmico em Espuma Para Tubulação 5/8"" e Fita Aluminizada) Para Aparelho Ar Cond. Split até 10.000 BTU'S</v>
          </cell>
          <cell r="C1378" t="str">
            <v>ml</v>
          </cell>
          <cell r="D1378">
            <v>30.718499999999999</v>
          </cell>
        </row>
        <row r="1379">
          <cell r="A1379" t="str">
            <v>001.20.00340</v>
          </cell>
          <cell r="B1379" t="str">
            <v>Fornecimento e Instalação de Rede Figorígena (Tubo de Cobre 1/2"" e 1/4""; Cabo PP 4x1.50; Isolante Térmico em Espuma Para Tubulação 3/4"" e Fita Aluminizada) Para Aparelho Ar Cond. Split de 12.000 BTU'S</v>
          </cell>
          <cell r="C1379" t="str">
            <v>ml</v>
          </cell>
          <cell r="D1379">
            <v>31.688700000000001</v>
          </cell>
        </row>
        <row r="1380">
          <cell r="A1380" t="str">
            <v>001.20.00360</v>
          </cell>
          <cell r="B1380" t="str">
            <v>Fornecimento e Instalação de Rede Figorígena (Tubo de Cobre 3/8"" e 5/8""; Cabo PP 4x1.50; Isolante Térmico em Espuma Para Tubulação 7/8"" e Fita Aluminizada) Para Aparelho Ar Cond. Split de 24.000 BTU'S</v>
          </cell>
          <cell r="C1380" t="str">
            <v>ml</v>
          </cell>
          <cell r="D1380">
            <v>38.580199999999998</v>
          </cell>
        </row>
        <row r="1381">
          <cell r="A1381" t="str">
            <v>001.20.00380</v>
          </cell>
          <cell r="B1381" t="str">
            <v>Fornecimento e Instalação de Rede Figorígena (Tubo de Cobre 1/2"" e 7/8""; Cabo PP 4x1.50; Isolante Térmico em Espuma Para Tubulação 1"" e Fita Aluminizada) Para Aparelho Ar Cond. Split de 48.000 BTU'S</v>
          </cell>
          <cell r="C1381" t="str">
            <v>ml</v>
          </cell>
          <cell r="D1381">
            <v>42.743099999999998</v>
          </cell>
        </row>
        <row r="1382">
          <cell r="A1382" t="str">
            <v>001.20.00400</v>
          </cell>
          <cell r="B1382" t="str">
            <v>Fornecimento e Instalação de Rede Figorígena (Tubo de Cobre 1/2"" e 7/8""; Cabo PP 4x1.50; Isolante Térmico em Espuma Para Tubulação 1"" e Fita Aluminizada) Para Aparelho Ar Cond. Split de 60.000 BTU'S</v>
          </cell>
          <cell r="C1382" t="str">
            <v>ml</v>
          </cell>
          <cell r="D1382">
            <v>42.743099999999998</v>
          </cell>
        </row>
        <row r="1383">
          <cell r="A1383" t="str">
            <v>001.21</v>
          </cell>
          <cell r="B1383" t="str">
            <v>INSTALAÇÕES ELÉTRICAS - CAIXAS DE INSPEÇÃO E PASSAGEM</v>
          </cell>
          <cell r="D1383">
            <v>1816.068</v>
          </cell>
        </row>
        <row r="1384">
          <cell r="A1384" t="str">
            <v>001.21.00020</v>
          </cell>
          <cell r="B1384" t="str">
            <v>Execução de caixa de passagem de concreto de 5 cm espessura e tampa de concreto impermeabilizada de 30.00 x 30.00 x 30.00 cm</v>
          </cell>
          <cell r="C1384" t="str">
            <v>CJ</v>
          </cell>
          <cell r="D1384">
            <v>29.3675</v>
          </cell>
        </row>
        <row r="1385">
          <cell r="A1385" t="str">
            <v>001.21.00040</v>
          </cell>
          <cell r="B1385" t="str">
            <v>Execução de caixa de passagem de concreto de 5 cm espessura e tampa de concreto impermeabilizada de 30.00 x 30.00 x 40.00 cm</v>
          </cell>
          <cell r="C1385" t="str">
            <v>CJ</v>
          </cell>
          <cell r="D1385">
            <v>33.421199999999999</v>
          </cell>
        </row>
        <row r="1386">
          <cell r="A1386" t="str">
            <v>001.21.00060</v>
          </cell>
          <cell r="B1386" t="str">
            <v>Execução de caixa de passagem de concreto de 5 cm espessura e tampa de concreto impermeabilizada de 40.00 x 40.00 x 40.00 cm</v>
          </cell>
          <cell r="C1386" t="str">
            <v>CJ</v>
          </cell>
          <cell r="D1386">
            <v>49.469099999999997</v>
          </cell>
        </row>
        <row r="1387">
          <cell r="A1387" t="str">
            <v>001.21.00080</v>
          </cell>
          <cell r="B1387" t="str">
            <v>Execução de caixa de passagem de concreto de 5 cm espessura e tampa de concreto impermeabilizada de 40.00 x 40.00 x 50.00 cm</v>
          </cell>
          <cell r="C1387" t="str">
            <v>CJ</v>
          </cell>
          <cell r="D1387">
            <v>56.373899999999999</v>
          </cell>
        </row>
        <row r="1388">
          <cell r="A1388" t="str">
            <v>001.21.00100</v>
          </cell>
          <cell r="B1388" t="str">
            <v>Execução de caixa de passagem de concreto de 5 cm espessura e tampa de concreto impermeabilizada de 50.00 x 50.00 x 50.00 cm</v>
          </cell>
          <cell r="C1388" t="str">
            <v>CJ</v>
          </cell>
          <cell r="D1388">
            <v>74.656300000000002</v>
          </cell>
        </row>
        <row r="1389">
          <cell r="A1389" t="str">
            <v>001.21.00120</v>
          </cell>
          <cell r="B1389" t="str">
            <v>Execução de caixa de passagem de concreto de 5 cm espessura e tampa de concreto impermeabilizada de 50.00 x 50.00 x 60.00 cm</v>
          </cell>
          <cell r="C1389" t="str">
            <v>CJ</v>
          </cell>
          <cell r="D1389">
            <v>83.427599999999998</v>
          </cell>
        </row>
        <row r="1390">
          <cell r="A1390" t="str">
            <v>001.21.00140</v>
          </cell>
          <cell r="B1390" t="str">
            <v>Execução de caixa de passagem de concreto de 5 cm espessura e tampa de concreto impermeabilizada de 60.00 x 60.00 x 60.00 cm</v>
          </cell>
          <cell r="C1390" t="str">
            <v>CJ</v>
          </cell>
          <cell r="D1390">
            <v>105.6909</v>
          </cell>
        </row>
        <row r="1391">
          <cell r="A1391" t="str">
            <v>001.21.00160</v>
          </cell>
          <cell r="B1391" t="str">
            <v>Execução de caixa de passagem de concreto de 5 cm espessura e tampa de concreto impermeabilizada de 80.00 x 80.00 x 80.00 cm</v>
          </cell>
          <cell r="C1391" t="str">
            <v>CJ</v>
          </cell>
          <cell r="D1391">
            <v>184.7371</v>
          </cell>
        </row>
        <row r="1392">
          <cell r="A1392" t="str">
            <v>001.21.00180</v>
          </cell>
          <cell r="B1392" t="str">
            <v>Execução de caixa de passagem de concreto de 5 cm espessura e tampa de concreto impermeabilizada de 80.00 x 80.00 x 100.00 cm</v>
          </cell>
          <cell r="C1392" t="str">
            <v>CJ</v>
          </cell>
          <cell r="D1392">
            <v>214.36359999999999</v>
          </cell>
        </row>
        <row r="1393">
          <cell r="A1393" t="str">
            <v>001.21.00200</v>
          </cell>
          <cell r="B1393" t="str">
            <v>Execução de caixa de passagem de alvenaria de 1/2 vez c/ tampa de concreto impermeabilizada 30.00 x 30.00 x 30.00 cm</v>
          </cell>
          <cell r="C1393" t="str">
            <v>CJ</v>
          </cell>
          <cell r="D1393">
            <v>42.596299999999999</v>
          </cell>
        </row>
        <row r="1394">
          <cell r="A1394" t="str">
            <v>001.21.00220</v>
          </cell>
          <cell r="B1394" t="str">
            <v>Execução de caixa de passagem de alvenaria de 1/2 vez c/ tampa de concreto impermeabilizada 30.00 x 30.00 x 40.00 cm</v>
          </cell>
          <cell r="C1394" t="str">
            <v>CJ</v>
          </cell>
          <cell r="D1394">
            <v>49.892099999999999</v>
          </cell>
        </row>
        <row r="1395">
          <cell r="A1395" t="str">
            <v>001.21.00240</v>
          </cell>
          <cell r="B1395" t="str">
            <v>Execução de caixa de passagem de alvenaria de 1/2 vez c/ tampa de concreto impermeabilizada 40.00 x 40.00 x 40.00 cm</v>
          </cell>
          <cell r="C1395" t="str">
            <v>CJ</v>
          </cell>
          <cell r="D1395">
            <v>62.007599999999996</v>
          </cell>
        </row>
        <row r="1396">
          <cell r="A1396" t="str">
            <v>001.21.00260</v>
          </cell>
          <cell r="B1396" t="str">
            <v>Execução de caixa de passagem de alvenaria de 1/2 vez c/ tampa de concreto impermeabilizada 40.00 x 40.00 x 50.00 cm</v>
          </cell>
          <cell r="C1396" t="str">
            <v>CJ</v>
          </cell>
          <cell r="D1396">
            <v>73.315600000000003</v>
          </cell>
        </row>
        <row r="1397">
          <cell r="A1397" t="str">
            <v>001.21.00280</v>
          </cell>
          <cell r="B1397" t="str">
            <v>Execução de caixa de passagem de alvenaria de 1/2 vez c/ tampa de concreto impermeabiliada 50.00 x 50.00 x 50.00 cm</v>
          </cell>
          <cell r="C1397" t="str">
            <v>CJ</v>
          </cell>
          <cell r="D1397">
            <v>90.509</v>
          </cell>
        </row>
        <row r="1398">
          <cell r="A1398" t="str">
            <v>001.21.00300</v>
          </cell>
          <cell r="B1398" t="str">
            <v>Exeucução de caixa de passagem de alvenaria de 1/2 vez c/ tampa de concreto impermeabilizada 50.00 x 50.00 x 60.0 cm</v>
          </cell>
          <cell r="C1398" t="str">
            <v>CJ</v>
          </cell>
          <cell r="D1398">
            <v>100.90900000000001</v>
          </cell>
        </row>
        <row r="1399">
          <cell r="A1399" t="str">
            <v>001.21.00320</v>
          </cell>
          <cell r="B1399" t="str">
            <v>Execuçãoo de caixa de passagem de alvenaria de 1/2 vez c/ tampa de concreto impermeabilizada 60.00 x 60.00 x 60.00 cm</v>
          </cell>
          <cell r="C1399" t="str">
            <v>CJ</v>
          </cell>
          <cell r="D1399">
            <v>123.2679</v>
          </cell>
        </row>
        <row r="1400">
          <cell r="A1400" t="str">
            <v>001.21.00340</v>
          </cell>
          <cell r="B1400" t="str">
            <v>Execução de caixa de passagem de alvenaria de 1/2 vez c/ tampa de concreto impermeabilizada 80.00 x 80.00 x 80.00 cm</v>
          </cell>
          <cell r="C1400" t="str">
            <v>CJ</v>
          </cell>
          <cell r="D1400">
            <v>202.98230000000001</v>
          </cell>
        </row>
        <row r="1401">
          <cell r="A1401" t="str">
            <v>001.21.00360</v>
          </cell>
          <cell r="B1401" t="str">
            <v>Execução de caixa de passagem de alvenaria de 1/2 vez c/ tampa de concreto impermeabilizada 80.00 x 80.00 x 100.00 cm</v>
          </cell>
          <cell r="C1401" t="str">
            <v>CJ</v>
          </cell>
          <cell r="D1401">
            <v>239.08099999999999</v>
          </cell>
        </row>
        <row r="1402">
          <cell r="A1402" t="str">
            <v>001.22</v>
          </cell>
          <cell r="B1402" t="str">
            <v>INSTALAÇÕES ELÉTRICAS - ALTA TENSÃO</v>
          </cell>
          <cell r="D1402">
            <v>102058.2659</v>
          </cell>
        </row>
        <row r="1403">
          <cell r="A1403" t="str">
            <v>001.22.00020</v>
          </cell>
          <cell r="B1403" t="str">
            <v>Fornecimento e Instalação de Fusível NH 63 A, 500 V</v>
          </cell>
          <cell r="C1403" t="str">
            <v>UN</v>
          </cell>
          <cell r="D1403">
            <v>14.727399999999999</v>
          </cell>
        </row>
        <row r="1404">
          <cell r="A1404" t="str">
            <v>001.22.00040</v>
          </cell>
          <cell r="B1404" t="str">
            <v>Fornecimento e Instalação de Fusível NH 80 A, 500 V</v>
          </cell>
          <cell r="C1404" t="str">
            <v>UN</v>
          </cell>
          <cell r="D1404">
            <v>5.1574</v>
          </cell>
        </row>
        <row r="1405">
          <cell r="A1405" t="str">
            <v>001.22.00060</v>
          </cell>
          <cell r="B1405" t="str">
            <v>Fornecimento e Instalação de Fusível NH 100 A, 500 V</v>
          </cell>
          <cell r="C1405" t="str">
            <v>UN</v>
          </cell>
          <cell r="D1405">
            <v>14.727399999999999</v>
          </cell>
        </row>
        <row r="1406">
          <cell r="A1406" t="str">
            <v>001.22.00080</v>
          </cell>
          <cell r="B1406" t="str">
            <v>Fornecimento e Instalação de Fusível NH 160 A, 500 V</v>
          </cell>
          <cell r="C1406" t="str">
            <v>UN</v>
          </cell>
          <cell r="D1406">
            <v>14.727399999999999</v>
          </cell>
        </row>
        <row r="1407">
          <cell r="A1407" t="str">
            <v>001.22.00100</v>
          </cell>
          <cell r="B1407" t="str">
            <v>Fornecimento e Instalação de Fusível NH 200 A, 500 V</v>
          </cell>
          <cell r="C1407" t="str">
            <v>UN</v>
          </cell>
          <cell r="D1407">
            <v>31.236000000000001</v>
          </cell>
        </row>
        <row r="1408">
          <cell r="A1408" t="str">
            <v>001.22.00120</v>
          </cell>
          <cell r="B1408" t="str">
            <v>Fornecimento e Instalação de Fusível NH 315 A, 500 V</v>
          </cell>
          <cell r="C1408" t="str">
            <v>UN</v>
          </cell>
          <cell r="D1408">
            <v>45.926000000000002</v>
          </cell>
        </row>
        <row r="1409">
          <cell r="A1409" t="str">
            <v>001.22.00140</v>
          </cell>
          <cell r="B1409" t="str">
            <v>Fornecimento e Instalação de Fusível NH 400 A, 500 V</v>
          </cell>
          <cell r="C1409" t="str">
            <v>UN</v>
          </cell>
          <cell r="D1409">
            <v>20.795999999999999</v>
          </cell>
        </row>
        <row r="1410">
          <cell r="A1410" t="str">
            <v>001.22.00160</v>
          </cell>
          <cell r="B1410" t="str">
            <v>Fornecimento e Instalação de Fusível NH 630 A, 500 V</v>
          </cell>
          <cell r="C1410" t="str">
            <v>UN</v>
          </cell>
          <cell r="D1410">
            <v>29.936</v>
          </cell>
        </row>
        <row r="1411">
          <cell r="A1411" t="str">
            <v>001.22.00180</v>
          </cell>
          <cell r="B1411" t="str">
            <v>Fornecimento e instalação de chave blindada triplar 3x125amp/500v</v>
          </cell>
          <cell r="C1411" t="str">
            <v>CJ</v>
          </cell>
          <cell r="D1411">
            <v>322.31909999999999</v>
          </cell>
        </row>
        <row r="1412">
          <cell r="A1412" t="str">
            <v>001.22.00190</v>
          </cell>
          <cell r="B1412" t="str">
            <v>Execução de mureta em alvenaria de 1.5 vez  de tijolo assente com argamassa mista 1:2:8 cimento cal hidratada e areia inclusive fundação em concreto ciclópico no traço 1:3;6 revestimento rústico e caiação - para instalação de medidor de luz e força</v>
          </cell>
          <cell r="C1412" t="str">
            <v>m2</v>
          </cell>
          <cell r="D1412">
            <v>142.69110000000001</v>
          </cell>
        </row>
        <row r="1413">
          <cell r="A1413" t="str">
            <v>001.22.00200</v>
          </cell>
          <cell r="B1413" t="str">
            <v>Fornecimento e instalação de placa de advertência com os dizeres ""perigo de morte alta tensão""</v>
          </cell>
          <cell r="C1413" t="str">
            <v>PC</v>
          </cell>
          <cell r="D1413">
            <v>36.087000000000003</v>
          </cell>
        </row>
        <row r="1414">
          <cell r="A1414" t="str">
            <v>001.22.00220</v>
          </cell>
          <cell r="B1414" t="str">
            <v>Fornecimento e instalação de arame de aço galvanizado nº 14bwg (27 2g/m)</v>
          </cell>
          <cell r="C1414" t="str">
            <v>KG</v>
          </cell>
          <cell r="D1414">
            <v>8.3422000000000001</v>
          </cell>
        </row>
        <row r="1415">
          <cell r="A1415" t="str">
            <v>001.22.00240</v>
          </cell>
          <cell r="B1415" t="str">
            <v>Fornecimento e instalação de cabo de aço 6.4mm 1/4""</v>
          </cell>
          <cell r="C1415" t="str">
            <v>ML</v>
          </cell>
          <cell r="D1415">
            <v>2.5790000000000002</v>
          </cell>
        </row>
        <row r="1416">
          <cell r="A1416" t="str">
            <v>001.22.00260</v>
          </cell>
          <cell r="B1416" t="str">
            <v>Esticador galvanizado de diâm. 1/2""</v>
          </cell>
          <cell r="C1416" t="str">
            <v>UN</v>
          </cell>
          <cell r="D1416">
            <v>13.026</v>
          </cell>
        </row>
        <row r="1417">
          <cell r="A1417" t="str">
            <v>001.22.00280</v>
          </cell>
          <cell r="B1417" t="str">
            <v>Fornecimento e instalação de sapatilha para cabo de aço ate 3/8</v>
          </cell>
          <cell r="C1417" t="str">
            <v>UN</v>
          </cell>
          <cell r="D1417">
            <v>1.5673999999999999</v>
          </cell>
        </row>
        <row r="1418">
          <cell r="A1418" t="str">
            <v>001.22.00300</v>
          </cell>
          <cell r="B1418" t="str">
            <v>Fornecimento e instalação de fita de alumínio para proteção de 1 x 10 mm</v>
          </cell>
          <cell r="C1418" t="str">
            <v>KG</v>
          </cell>
          <cell r="D1418">
            <v>34.2209</v>
          </cell>
        </row>
        <row r="1419">
          <cell r="A1419" t="str">
            <v>001.22.00320</v>
          </cell>
          <cell r="B1419" t="str">
            <v>Fornecimento e instalação de arruela redonda para parafuso diam. 16.00 mm (5/8"""")</v>
          </cell>
          <cell r="C1419" t="str">
            <v>UN</v>
          </cell>
          <cell r="D1419">
            <v>0.78869999999999996</v>
          </cell>
        </row>
        <row r="1420">
          <cell r="A1420" t="str">
            <v>001.22.00340</v>
          </cell>
          <cell r="B1420" t="str">
            <v>Fornecimento e instalação de porca quadrada para parafuso diâmetro 16.00mm</v>
          </cell>
          <cell r="C1420" t="str">
            <v>UN</v>
          </cell>
          <cell r="D1420">
            <v>1.2174</v>
          </cell>
        </row>
        <row r="1421">
          <cell r="A1421" t="str">
            <v>001.22.00360</v>
          </cell>
          <cell r="B1421" t="str">
            <v>Fornecimento e instalação de Cabo de Alumínio Nú 2 CAA AWG SPARROW</v>
          </cell>
          <cell r="C1421" t="str">
            <v>KG</v>
          </cell>
          <cell r="D1421">
            <v>16.043700000000001</v>
          </cell>
        </row>
        <row r="1422">
          <cell r="A1422" t="str">
            <v>001.22.00380</v>
          </cell>
          <cell r="B1422" t="str">
            <v>Fornecimento e Instalação de Cabo de Alumínio Multiplexado 3 x 1 x 35 mm2 + 35 mm2 - Fase CA, Isolamento com XLPE e Neutro Nú CAL</v>
          </cell>
          <cell r="C1422" t="str">
            <v>ML</v>
          </cell>
          <cell r="D1422">
            <v>12.3843</v>
          </cell>
        </row>
        <row r="1423">
          <cell r="A1423" t="str">
            <v>001.22.00400</v>
          </cell>
          <cell r="B1423" t="str">
            <v>Fornecimento e Instalação de Cabo de Alumínio Multiplexado 3 x 1 x 70 mm2 + 70 mm2 - Fase CA, Isolamento com XLPE e Neutro Nú CAL</v>
          </cell>
          <cell r="C1423" t="str">
            <v>ML</v>
          </cell>
          <cell r="D1423">
            <v>21.6357</v>
          </cell>
        </row>
        <row r="1424">
          <cell r="A1424" t="str">
            <v>001.22.00420</v>
          </cell>
          <cell r="B1424" t="str">
            <v>Fornecimento e Instalação de Cabo de Alumínio Multiplexado 3 x 1 x 120 mm2 + 70 mm2 - Fase CA, Isolamento com XLPE e Neutro Nú CAL</v>
          </cell>
          <cell r="C1424" t="str">
            <v>ML</v>
          </cell>
          <cell r="D1424">
            <v>32.845500000000001</v>
          </cell>
        </row>
        <row r="1425">
          <cell r="A1425" t="str">
            <v>001.22.00440</v>
          </cell>
          <cell r="B1425" t="str">
            <v>Fornecimento e instalação de Cruzeta de Concreto 90 x 90 x 2000 mm - 250 daN - Retangular</v>
          </cell>
          <cell r="C1425" t="str">
            <v>UN</v>
          </cell>
          <cell r="D1425">
            <v>63.160200000000003</v>
          </cell>
        </row>
        <row r="1426">
          <cell r="A1426" t="str">
            <v>001.22.00460</v>
          </cell>
          <cell r="B1426" t="str">
            <v>Fornecimento e Instalação de Mão Francesa Plana 3/16"""" x 32 x 619 mm</v>
          </cell>
          <cell r="C1426" t="str">
            <v>UN</v>
          </cell>
          <cell r="D1426">
            <v>7.4939</v>
          </cell>
        </row>
        <row r="1427">
          <cell r="A1427" t="str">
            <v>001.22.00480</v>
          </cell>
          <cell r="B1427" t="str">
            <v>Fornecimento e Instalação de Olhal Para Parafuso de Diam.16mm</v>
          </cell>
          <cell r="C1427" t="str">
            <v>UN</v>
          </cell>
          <cell r="D1427">
            <v>8.6938999999999993</v>
          </cell>
        </row>
        <row r="1428">
          <cell r="A1428" t="str">
            <v>001.22.00500</v>
          </cell>
          <cell r="B1428" t="str">
            <v>Fornecimento e Instalação de Isolador de Disco de 154.00 mm (6"""")</v>
          </cell>
          <cell r="C1428" t="str">
            <v>UN</v>
          </cell>
          <cell r="D1428">
            <v>25.343900000000001</v>
          </cell>
        </row>
        <row r="1429">
          <cell r="A1429" t="str">
            <v>001.22.00520</v>
          </cell>
          <cell r="B1429" t="str">
            <v>Fornecimento e instalação de Isolador de Pilar 15.00 Kv - 110 Kv</v>
          </cell>
          <cell r="C1429" t="str">
            <v>UN</v>
          </cell>
          <cell r="D1429">
            <v>59.335299999999997</v>
          </cell>
        </row>
        <row r="1430">
          <cell r="A1430" t="str">
            <v>001.22.00540</v>
          </cell>
          <cell r="B1430" t="str">
            <v>Fornecimento e instalação de Isolador de Pilar 34,50 Kv - 170 Kv</v>
          </cell>
          <cell r="C1430" t="str">
            <v>UN</v>
          </cell>
          <cell r="D1430">
            <v>56.075299999999999</v>
          </cell>
        </row>
        <row r="1431">
          <cell r="A1431" t="str">
            <v>001.22.00560</v>
          </cell>
          <cell r="B1431" t="str">
            <v>Fornecimento e Instalação de Pino Auto Travante 16.00 x 168.00 mm 15/34.5 KV</v>
          </cell>
          <cell r="C1431" t="str">
            <v>UN</v>
          </cell>
          <cell r="D1431">
            <v>8.9469999999999992</v>
          </cell>
        </row>
        <row r="1432">
          <cell r="A1432" t="str">
            <v>001.22.00580</v>
          </cell>
          <cell r="B1432" t="str">
            <v>Fornecimento e Instalação de Arruela Quadrada 16.00 de 38.00mm X 3.00 mm com Furo de 18.00 mm</v>
          </cell>
          <cell r="C1432" t="str">
            <v>UN</v>
          </cell>
          <cell r="D1432">
            <v>0.58520000000000005</v>
          </cell>
        </row>
        <row r="1433">
          <cell r="A1433" t="str">
            <v>001.22.00600</v>
          </cell>
          <cell r="B1433" t="str">
            <v>Fornecimento e Instalação de Gancho Olhal</v>
          </cell>
          <cell r="C1433" t="str">
            <v>UN</v>
          </cell>
          <cell r="D1433">
            <v>6.5651000000000002</v>
          </cell>
        </row>
        <row r="1434">
          <cell r="A1434" t="str">
            <v>001.22.00620</v>
          </cell>
          <cell r="B1434" t="str">
            <v>Fornecimento e instalação de chave fusível XS 15 Kv 300 A 10 KA Mod C</v>
          </cell>
          <cell r="C1434" t="str">
            <v>UN</v>
          </cell>
          <cell r="D1434">
            <v>140.35390000000001</v>
          </cell>
        </row>
        <row r="1435">
          <cell r="A1435" t="str">
            <v>001.22.00640</v>
          </cell>
          <cell r="B1435" t="str">
            <v>Fornecimento e Instalação de Chave Fusível XS 36,2 Kv 300 A 5 KA Mod C</v>
          </cell>
          <cell r="C1435" t="str">
            <v>UN</v>
          </cell>
          <cell r="D1435">
            <v>205.47389999999999</v>
          </cell>
        </row>
        <row r="1436">
          <cell r="A1436" t="str">
            <v>001.22.00660</v>
          </cell>
          <cell r="B1436" t="str">
            <v>Fornecimento e Instalação de Chave Seccionadora Unipolar 15 Kv 630 A 95 KV C/ Terminal</v>
          </cell>
          <cell r="C1436" t="str">
            <v>UN</v>
          </cell>
          <cell r="D1436">
            <v>236.5522</v>
          </cell>
        </row>
        <row r="1437">
          <cell r="A1437" t="str">
            <v>001.22.00680</v>
          </cell>
          <cell r="B1437" t="str">
            <v>Fornecimento e Instalação de Chave Seccionadora Unipolar 36,2 Kv 630 A 95 KV C/ Terminal</v>
          </cell>
          <cell r="C1437" t="str">
            <v>UN</v>
          </cell>
          <cell r="D1437">
            <v>405.08699999999999</v>
          </cell>
        </row>
        <row r="1438">
          <cell r="A1438" t="str">
            <v>001.22.00700</v>
          </cell>
          <cell r="B1438" t="str">
            <v>Fornecimento e Instalação de Protetor de Bucha A. T. de Trafo 15 KV</v>
          </cell>
          <cell r="C1438" t="str">
            <v>UN</v>
          </cell>
          <cell r="D1438">
            <v>15.6751</v>
          </cell>
        </row>
        <row r="1439">
          <cell r="A1439" t="str">
            <v>001.22.00720</v>
          </cell>
          <cell r="B1439" t="str">
            <v>Fornecimento e Instalação de Elo Fusível de Alta Tensão 1 H 500 mm</v>
          </cell>
          <cell r="C1439" t="str">
            <v>UN</v>
          </cell>
          <cell r="D1439">
            <v>4.0347999999999997</v>
          </cell>
        </row>
        <row r="1440">
          <cell r="A1440" t="str">
            <v>001.22.00740</v>
          </cell>
          <cell r="B1440" t="str">
            <v>Fornecimento e Instalação de Elo Fusível de Alta Tensão 2 H 500 mm</v>
          </cell>
          <cell r="C1440" t="str">
            <v>UN</v>
          </cell>
          <cell r="D1440">
            <v>4.0347999999999997</v>
          </cell>
        </row>
        <row r="1441">
          <cell r="A1441" t="str">
            <v>001.22.00760</v>
          </cell>
          <cell r="B1441" t="str">
            <v>Fornecimento e Instalação de Elo Fusível de Alta Tensão 3 H 500 mm</v>
          </cell>
          <cell r="C1441" t="str">
            <v>UN</v>
          </cell>
          <cell r="D1441">
            <v>4.0347999999999997</v>
          </cell>
        </row>
        <row r="1442">
          <cell r="A1442" t="str">
            <v>001.22.00780</v>
          </cell>
          <cell r="B1442" t="str">
            <v>Fornecimento e Instalação de Elo Fusível de Alta Tensão 5 H 500 mm</v>
          </cell>
          <cell r="C1442" t="str">
            <v>UN</v>
          </cell>
          <cell r="D1442">
            <v>4.0347999999999997</v>
          </cell>
        </row>
        <row r="1443">
          <cell r="A1443" t="str">
            <v>001.22.00800</v>
          </cell>
          <cell r="B1443" t="str">
            <v>Fornecimento e Instalação de Elo Fusível de Alta Tensão 6 K 500 mm</v>
          </cell>
          <cell r="C1443" t="str">
            <v>UN</v>
          </cell>
          <cell r="D1443">
            <v>4.0347999999999997</v>
          </cell>
        </row>
        <row r="1444">
          <cell r="A1444" t="str">
            <v>001.22.00820</v>
          </cell>
          <cell r="B1444" t="str">
            <v>Fornecimento e Instalação de Elo Fusível de Alta Tensão 15 K 500 mm</v>
          </cell>
          <cell r="C1444" t="str">
            <v>UN</v>
          </cell>
          <cell r="D1444">
            <v>4.5347999999999997</v>
          </cell>
        </row>
        <row r="1445">
          <cell r="A1445" t="str">
            <v>001.22.00840</v>
          </cell>
          <cell r="B1445" t="str">
            <v>Fornecimento e Instalação de Elo Fusível de Alta Tensão 25 K 500 mm</v>
          </cell>
          <cell r="C1445" t="str">
            <v>UN</v>
          </cell>
          <cell r="D1445">
            <v>4.8348000000000004</v>
          </cell>
        </row>
        <row r="1446">
          <cell r="A1446" t="str">
            <v>001.22.00860</v>
          </cell>
          <cell r="B1446" t="str">
            <v>Fornecimento e Instalação de Para Raios 12 KV 10 KA Polimérico ZQP</v>
          </cell>
          <cell r="C1446" t="str">
            <v>UN</v>
          </cell>
          <cell r="D1446">
            <v>151.76390000000001</v>
          </cell>
        </row>
        <row r="1447">
          <cell r="A1447" t="str">
            <v>001.22.00880</v>
          </cell>
          <cell r="B1447" t="str">
            <v>Fornecimento e Instalação de Para Raios 30 KV 10 KA Polimérico ZQP</v>
          </cell>
          <cell r="C1447" t="str">
            <v>UN</v>
          </cell>
          <cell r="D1447">
            <v>351.57389999999998</v>
          </cell>
        </row>
        <row r="1448">
          <cell r="A1448" t="str">
            <v>001.22.00900</v>
          </cell>
          <cell r="B1448" t="str">
            <v>Fornecimento e Instalação de Suporte Padronizado para Transformador Para Poste DT 195 X 100 mm</v>
          </cell>
          <cell r="C1448" t="str">
            <v>UN</v>
          </cell>
          <cell r="D1448">
            <v>70.433899999999994</v>
          </cell>
        </row>
        <row r="1449">
          <cell r="A1449" t="str">
            <v>001.22.00920</v>
          </cell>
          <cell r="B1449" t="str">
            <v>Fornecimento e Instalação de Suporte Para Transformador Em Poste Circular 210 mm</v>
          </cell>
          <cell r="C1449" t="str">
            <v>UN</v>
          </cell>
          <cell r="D1449">
            <v>66.173900000000003</v>
          </cell>
        </row>
        <row r="1450">
          <cell r="A1450" t="str">
            <v>001.22.00940</v>
          </cell>
          <cell r="B1450" t="str">
            <v>Fornecimento e Instalação de Suporte Para Transformador Em Poste Circular 230 mm</v>
          </cell>
          <cell r="C1450" t="str">
            <v>UN</v>
          </cell>
          <cell r="D1450">
            <v>71.173900000000003</v>
          </cell>
        </row>
        <row r="1451">
          <cell r="A1451" t="str">
            <v>001.22.00960</v>
          </cell>
          <cell r="B1451" t="str">
            <v>Fornecimento e instalação de transformador Monofásico - MRT - Tensão Secundária 245/127 V 34.5 KV - 15 KVA</v>
          </cell>
          <cell r="C1451" t="str">
            <v>UN</v>
          </cell>
          <cell r="D1451">
            <v>2085.2170000000001</v>
          </cell>
        </row>
        <row r="1452">
          <cell r="A1452" t="str">
            <v>001.22.00980</v>
          </cell>
          <cell r="B1452" t="str">
            <v>Forneciemnto e instalação de transformador trifásico 13 8 13 2 6 6kv/220v primário em triângulo secundário em estrela 30 kva</v>
          </cell>
          <cell r="C1452" t="str">
            <v>UN</v>
          </cell>
          <cell r="D1452">
            <v>3361.0868</v>
          </cell>
        </row>
        <row r="1453">
          <cell r="A1453" t="str">
            <v>001.22.01000</v>
          </cell>
          <cell r="B1453" t="str">
            <v>Forneciemnto e instalação de transformador trifásico 13 8 13 2 6 6kv/220v primário em triângulo secundário em estrela 45 kva</v>
          </cell>
          <cell r="C1453" t="str">
            <v>UN</v>
          </cell>
          <cell r="D1453">
            <v>4163.7824000000001</v>
          </cell>
        </row>
        <row r="1454">
          <cell r="A1454" t="str">
            <v>001.22.01020</v>
          </cell>
          <cell r="B1454" t="str">
            <v>Forneciemnto e instalação de transformador trifásico 13 8 13 2 6 6kv/220v primário em triângulo secundário em estrela 75 kva</v>
          </cell>
          <cell r="C1454" t="str">
            <v>UN</v>
          </cell>
          <cell r="D1454">
            <v>5813.4780000000001</v>
          </cell>
        </row>
        <row r="1455">
          <cell r="A1455" t="str">
            <v>001.22.01040</v>
          </cell>
          <cell r="B1455" t="str">
            <v>Forneciemnto e instalação de transformador trifásico 13 8 13 2 6 6kv/220v primário em triângulo secundário em estrela 112.5 kva</v>
          </cell>
          <cell r="C1455" t="str">
            <v>UN</v>
          </cell>
          <cell r="D1455">
            <v>7425.5169999999998</v>
          </cell>
        </row>
        <row r="1456">
          <cell r="A1456" t="str">
            <v>001.22.01060</v>
          </cell>
          <cell r="B1456" t="str">
            <v>Fornecimento e instalação de transformador trifásico 13 8 13 2 6 6kv/220v primário em triângulo secundário em estrela 150 kva</v>
          </cell>
          <cell r="C1456" t="str">
            <v>UN</v>
          </cell>
          <cell r="D1456">
            <v>9294.9560000000001</v>
          </cell>
        </row>
        <row r="1457">
          <cell r="A1457" t="str">
            <v>001.22.01080</v>
          </cell>
          <cell r="B1457" t="str">
            <v>Fornecimento e instalação de transformador trifásico 13 8 13 2 6 6kv/220v primário em triângulo secundário em estrela 15 kva</v>
          </cell>
          <cell r="C1457" t="str">
            <v>UN</v>
          </cell>
          <cell r="D1457">
            <v>2261.3912</v>
          </cell>
        </row>
        <row r="1458">
          <cell r="A1458" t="str">
            <v>001.22.01100</v>
          </cell>
          <cell r="B1458" t="str">
            <v>Fornecimento e instalação de transformador trifásico 13 8 13 2 6 6kv/220v primário em triângulo secundário em estrela 225 kva</v>
          </cell>
          <cell r="C1458" t="str">
            <v>UN</v>
          </cell>
          <cell r="D1458">
            <v>11986.138999999999</v>
          </cell>
        </row>
        <row r="1459">
          <cell r="A1459" t="str">
            <v>001.22.01120</v>
          </cell>
          <cell r="B1459" t="str">
            <v>Forneciemnto e instalação de transformador trifásico 13 8 13 2 6 6kv/220v primário em triângulo secundário em estrela 300 kva</v>
          </cell>
          <cell r="C1459" t="str">
            <v>UN</v>
          </cell>
          <cell r="D1459">
            <v>15607.834000000001</v>
          </cell>
        </row>
        <row r="1460">
          <cell r="A1460" t="str">
            <v>001.22.01140</v>
          </cell>
          <cell r="B1460" t="str">
            <v>Fornecimento e trasformação de trasformador de distribuição trifásico, com resfriamento em banho de óleo mineral, para uso interno, potência 500 kva - classe de tensão 15 kv, transprimários de 13.800, 13.200, 12.600 - ligação delta e 220-127v, ligação e</v>
          </cell>
          <cell r="C1460" t="str">
            <v>UN</v>
          </cell>
          <cell r="D1460">
            <v>21980.695</v>
          </cell>
        </row>
        <row r="1461">
          <cell r="A1461" t="str">
            <v>001.22.01160</v>
          </cell>
          <cell r="B1461" t="str">
            <v>Fornecimento e instalação de parafuso cabeça quadrada """"máquina"""", dim.16.00mm x 125.00mm, incl. Porca Quadrada Diam. Interno 16.00 mm</v>
          </cell>
          <cell r="C1461" t="str">
            <v>CJ</v>
          </cell>
          <cell r="D1461">
            <v>3.0575000000000001</v>
          </cell>
        </row>
        <row r="1462">
          <cell r="A1462" t="str">
            <v>001.22.01180</v>
          </cell>
          <cell r="B1462" t="str">
            <v>Fornecimento e instalação de parafuso cabeça quadrada """"máquina"""", dim.16.00mm x 150.00mm, incl. Porca Quadrada Diam. Interno 16.00 mm</v>
          </cell>
          <cell r="C1462" t="str">
            <v>CJ</v>
          </cell>
          <cell r="D1462">
            <v>3.4375</v>
          </cell>
        </row>
        <row r="1463">
          <cell r="A1463" t="str">
            <v>001.22.01200</v>
          </cell>
          <cell r="B1463" t="str">
            <v>Fornecimento e instalação de parafuso cabeça quadrada """"máquina"""", dim.16.00mm x 200.00mm, incl. Porca Quadrada Diam. Interno 16.00 mm</v>
          </cell>
          <cell r="C1463" t="str">
            <v>CJ</v>
          </cell>
          <cell r="D1463">
            <v>3.6074999999999999</v>
          </cell>
        </row>
        <row r="1464">
          <cell r="A1464" t="str">
            <v>001.22.01220</v>
          </cell>
          <cell r="B1464" t="str">
            <v>Fornecimento e instalação de parafuso cabeça quadrada """"máquina"""", dim.16.00mm x 250.00mm, incl. Porca Quadrada Diam. Interno 16.00 mm</v>
          </cell>
          <cell r="C1464" t="str">
            <v>CJ</v>
          </cell>
          <cell r="D1464">
            <v>4.0674999999999999</v>
          </cell>
        </row>
        <row r="1465">
          <cell r="A1465" t="str">
            <v>001.22.01240</v>
          </cell>
          <cell r="B1465" t="str">
            <v>Fornecimento e instalação de parafuso cabeça quadrada """"máquina"""", dim.16.00mm x 300.00mm, incl. Porca Quadrada Diam. Interno 16.00 mm</v>
          </cell>
          <cell r="C1465" t="str">
            <v>CJ</v>
          </cell>
          <cell r="D1465">
            <v>4.7074999999999996</v>
          </cell>
        </row>
        <row r="1466">
          <cell r="A1466" t="str">
            <v>001.22.01260</v>
          </cell>
          <cell r="B1466" t="str">
            <v>Fornecimento e instalação de parafuso cabeça quadrada """"máquina"""", dim.16.00mm x 350.00mm, incl. Porca Quadrada Diam. Interno 16.00 mm</v>
          </cell>
          <cell r="C1466" t="str">
            <v>CJ</v>
          </cell>
          <cell r="D1466">
            <v>5.6375000000000002</v>
          </cell>
        </row>
        <row r="1467">
          <cell r="A1467" t="str">
            <v>001.22.01280</v>
          </cell>
          <cell r="B1467" t="str">
            <v>Fornecimento e instalação de parafuso cabeça quadrada """"máquina"""", dim.16.00mm x 400.00mm, incl. Porca Quadrada Diam. Interno 16.00 mm</v>
          </cell>
          <cell r="C1467" t="str">
            <v>CJ</v>
          </cell>
          <cell r="D1467">
            <v>6.1375000000000002</v>
          </cell>
        </row>
        <row r="1468">
          <cell r="A1468" t="str">
            <v>001.22.01300</v>
          </cell>
          <cell r="B1468" t="str">
            <v>Fornecimento e instalação de parafuso cabeça quadrada """"máquina"""", dim.16.00mm x 450.00mm, incl. Porca Quadrada Diam. Interno 16.00 mm</v>
          </cell>
          <cell r="C1468" t="str">
            <v>CJ</v>
          </cell>
          <cell r="D1468">
            <v>6.5374999999999996</v>
          </cell>
        </row>
        <row r="1469">
          <cell r="A1469" t="str">
            <v>001.22.01320</v>
          </cell>
          <cell r="B1469" t="str">
            <v>Fornecimento e instalação de parafuso cabeça quadrada """"máquina"""", dim.16.00mm x 500.00mm, incl. Porca Quadrada Diam. Interno 16.00 mm</v>
          </cell>
          <cell r="C1469" t="str">
            <v>CJ</v>
          </cell>
          <cell r="D1469">
            <v>7.2374999999999998</v>
          </cell>
        </row>
        <row r="1470">
          <cell r="A1470" t="str">
            <v>001.22.01340</v>
          </cell>
          <cell r="B1470" t="str">
            <v>Fornecimento e instalação de cinta circular de aço galvanizado diam. 150.00 mm</v>
          </cell>
          <cell r="C1470" t="str">
            <v>UN</v>
          </cell>
          <cell r="D1470">
            <v>14.8439</v>
          </cell>
        </row>
        <row r="1471">
          <cell r="A1471" t="str">
            <v>001.22.01360</v>
          </cell>
          <cell r="B1471" t="str">
            <v>Fornecimento e instalação de cinta circular de aço galvanizado diam. 160.00 mm</v>
          </cell>
          <cell r="C1471" t="str">
            <v>UN</v>
          </cell>
          <cell r="D1471">
            <v>15.043900000000001</v>
          </cell>
        </row>
        <row r="1472">
          <cell r="A1472" t="str">
            <v>001.22.01380</v>
          </cell>
          <cell r="B1472" t="str">
            <v>Fornecimento e instalação de cinta circular de aço galvanizado diam. 170.00 mm</v>
          </cell>
          <cell r="C1472" t="str">
            <v>UN</v>
          </cell>
          <cell r="D1472">
            <v>15.2439</v>
          </cell>
        </row>
        <row r="1473">
          <cell r="A1473" t="str">
            <v>001.22.01400</v>
          </cell>
          <cell r="B1473" t="str">
            <v>Fornecimento e instalação de cinta circular de aço galvanizado diam. 180.00 mm</v>
          </cell>
          <cell r="C1473" t="str">
            <v>UN</v>
          </cell>
          <cell r="D1473">
            <v>15.6439</v>
          </cell>
        </row>
        <row r="1474">
          <cell r="A1474" t="str">
            <v>001.22.01420</v>
          </cell>
          <cell r="B1474" t="str">
            <v>Fornecimento e instalação de cinta circular de aço galvanizado diam. 190.00 mm</v>
          </cell>
          <cell r="C1474" t="str">
            <v>UN</v>
          </cell>
          <cell r="D1474">
            <v>17.260899999999999</v>
          </cell>
        </row>
        <row r="1475">
          <cell r="A1475" t="str">
            <v>001.22.01440</v>
          </cell>
          <cell r="B1475" t="str">
            <v>Fornecimento e instalação de cinta circular de aço galvanizado diam. 200.00 mm</v>
          </cell>
          <cell r="C1475" t="str">
            <v>UN</v>
          </cell>
          <cell r="D1475">
            <v>16.643899999999999</v>
          </cell>
        </row>
        <row r="1476">
          <cell r="A1476" t="str">
            <v>001.22.01460</v>
          </cell>
          <cell r="B1476" t="str">
            <v>Fornecimento e instalação de cinta circular de aço galvanizado diam. 210.00 mm</v>
          </cell>
          <cell r="C1476" t="str">
            <v>UN</v>
          </cell>
          <cell r="D1476">
            <v>16.943899999999999</v>
          </cell>
        </row>
        <row r="1477">
          <cell r="A1477" t="str">
            <v>001.22.01480</v>
          </cell>
          <cell r="B1477" t="str">
            <v>Fornecimento e instalação de cinta circular de aço galvanizado diam. 220.00 mm</v>
          </cell>
          <cell r="C1477" t="str">
            <v>UN</v>
          </cell>
          <cell r="D1477">
            <v>19.778199999999998</v>
          </cell>
        </row>
        <row r="1478">
          <cell r="A1478" t="str">
            <v>001.22.01500</v>
          </cell>
          <cell r="B1478" t="str">
            <v>Fornecimento e instalação de cinta circular de aço galvanizado diam. 230.00 mm</v>
          </cell>
          <cell r="C1478" t="str">
            <v>UN</v>
          </cell>
          <cell r="D1478">
            <v>18.2439</v>
          </cell>
        </row>
        <row r="1479">
          <cell r="A1479" t="str">
            <v>001.22.01520</v>
          </cell>
          <cell r="B1479" t="str">
            <v>Fornecimento e instalação de cinta circular de aço galvanizado diam. 240.00 mm</v>
          </cell>
          <cell r="C1479" t="str">
            <v>UN</v>
          </cell>
          <cell r="D1479">
            <v>18.543900000000001</v>
          </cell>
        </row>
        <row r="1480">
          <cell r="A1480" t="str">
            <v>001.22.01540</v>
          </cell>
          <cell r="B1480" t="str">
            <v>Fornecimento e instalação de cinta circular de aço galvanizado diam. 250.00 mm</v>
          </cell>
          <cell r="C1480" t="str">
            <v>UN</v>
          </cell>
          <cell r="D1480">
            <v>19.2439</v>
          </cell>
        </row>
        <row r="1481">
          <cell r="A1481" t="str">
            <v>001.22.01560</v>
          </cell>
          <cell r="B1481" t="str">
            <v>Fornecimento e instalação de parafuso rosca dupla """"passante"""" dim.16.00mm x 350.00mm, incl. Porca Quadrada Diam. Interno 16.00 mm</v>
          </cell>
          <cell r="C1481" t="str">
            <v>CJ</v>
          </cell>
          <cell r="D1481">
            <v>8.3750999999999998</v>
          </cell>
        </row>
        <row r="1482">
          <cell r="A1482" t="str">
            <v>001.22.01580</v>
          </cell>
          <cell r="B1482" t="str">
            <v>Fornecimento e instalação de parafuso rosca dupla """"passante"""" dim.16.00mm x 400.00mm, incl. Porca Quadrada Diam. Interno 16.00 mm</v>
          </cell>
          <cell r="C1482" t="str">
            <v>CJ</v>
          </cell>
          <cell r="D1482">
            <v>8.3150999999999993</v>
          </cell>
        </row>
        <row r="1483">
          <cell r="A1483" t="str">
            <v>001.22.01600</v>
          </cell>
          <cell r="B1483" t="str">
            <v>Fornecimento e instalação de parafuso rosca dupla """"passante"""" dim.16.00mm x 450.00mm, incl. Porca Quadrada Diam. Interno 16.00 mm</v>
          </cell>
          <cell r="C1483" t="str">
            <v>CJ</v>
          </cell>
          <cell r="D1483">
            <v>9.4750999999999994</v>
          </cell>
        </row>
        <row r="1484">
          <cell r="A1484" t="str">
            <v>001.22.01620</v>
          </cell>
          <cell r="B1484" t="str">
            <v>Fornecimento e instalação de parafuso rosca dupla """"passante"""" dim.16.00mm x 500.00mm, incl. Porca Quadrada Diam. Interno 16.00 mm</v>
          </cell>
          <cell r="C1484" t="str">
            <v>CJ</v>
          </cell>
          <cell r="D1484">
            <v>10.075100000000001</v>
          </cell>
        </row>
        <row r="1485">
          <cell r="A1485" t="str">
            <v>001.22.01640</v>
          </cell>
          <cell r="B1485" t="str">
            <v>Fornecimento e instalação de parafuso rosca dupla """"passante"""" dim.16.00mm x 550.00mm, incl. Porca Quadrada Diam. Interno 16.00 mm</v>
          </cell>
          <cell r="C1485" t="str">
            <v>CJ</v>
          </cell>
          <cell r="D1485">
            <v>10.3751</v>
          </cell>
        </row>
        <row r="1486">
          <cell r="A1486" t="str">
            <v>001.22.01660</v>
          </cell>
          <cell r="B1486" t="str">
            <v>Fornecimento e instalação de sela p/ cruzeta de concreto</v>
          </cell>
          <cell r="C1486" t="str">
            <v>UN</v>
          </cell>
          <cell r="D1486">
            <v>7.6238999999999999</v>
          </cell>
        </row>
        <row r="1487">
          <cell r="A1487" t="str">
            <v>001.22.01680</v>
          </cell>
          <cell r="B1487" t="str">
            <v>Fornecimento e instalação de parafuso francês (cabeça abaulada) 16.00 mm x 45.00 mm, incl. Porca Quadrada Diam. Interno 16.00 mm</v>
          </cell>
          <cell r="C1487" t="str">
            <v>CJ</v>
          </cell>
          <cell r="D1487">
            <v>2.5375000000000001</v>
          </cell>
        </row>
        <row r="1488">
          <cell r="A1488" t="str">
            <v>001.22.01700</v>
          </cell>
          <cell r="B1488" t="str">
            <v>Fornecimento e instalação de parafuso francês (cabeça abaulada) 16.00 mm x150.00 mm incl. Porca Quadrada Diam. Interno 16.00 mm</v>
          </cell>
          <cell r="C1488" t="str">
            <v>CJ</v>
          </cell>
          <cell r="D1488">
            <v>3.5375000000000001</v>
          </cell>
        </row>
        <row r="1489">
          <cell r="A1489" t="str">
            <v>001.22.01720</v>
          </cell>
          <cell r="B1489" t="str">
            <v>Fornecimento e Instalação de Laço de Topo Pref. Para Cabo 2 CAA - 15.00 KV</v>
          </cell>
          <cell r="C1489" t="str">
            <v>UN</v>
          </cell>
          <cell r="D1489">
            <v>4.2934999999999999</v>
          </cell>
        </row>
        <row r="1490">
          <cell r="A1490" t="str">
            <v>001.22.01740</v>
          </cell>
          <cell r="B1490" t="str">
            <v>Fornecimento e Instalação de Laço de Topo Pref. Para Cabo 2 CAA - 34.5 KV</v>
          </cell>
          <cell r="C1490" t="str">
            <v>UN</v>
          </cell>
          <cell r="D1490">
            <v>5.1435000000000004</v>
          </cell>
        </row>
        <row r="1491">
          <cell r="A1491" t="str">
            <v>001.22.01760</v>
          </cell>
          <cell r="B1491" t="str">
            <v>Fornecimento e Instalação de Manilha Sapatilha</v>
          </cell>
          <cell r="C1491" t="str">
            <v>UN</v>
          </cell>
          <cell r="D1491">
            <v>8.0974000000000004</v>
          </cell>
        </row>
        <row r="1492">
          <cell r="A1492" t="str">
            <v>001.22.01780</v>
          </cell>
          <cell r="B1492" t="str">
            <v>Fornecimento e Instalação de Alça Pré-Formada Cabo 2 AWG</v>
          </cell>
          <cell r="C1492" t="str">
            <v>UN</v>
          </cell>
          <cell r="D1492">
            <v>2.8675000000000002</v>
          </cell>
        </row>
        <row r="1493">
          <cell r="A1493" t="str">
            <v>001.22.01800</v>
          </cell>
          <cell r="B1493" t="str">
            <v>Fornecimento e instalação de Conector Derivação Cunha  Tipo Estribo Normal - 2 - 4</v>
          </cell>
          <cell r="C1493" t="str">
            <v>UN</v>
          </cell>
          <cell r="D1493">
            <v>12.614800000000001</v>
          </cell>
        </row>
        <row r="1494">
          <cell r="A1494" t="str">
            <v>001.22.01820</v>
          </cell>
          <cell r="B1494" t="str">
            <v>Fornecimento e Instalação de Conector Derivação Tipo Cunha - AMP - Tipo II ou Similar</v>
          </cell>
          <cell r="C1494" t="str">
            <v>UN</v>
          </cell>
          <cell r="D1494">
            <v>4.7948000000000004</v>
          </cell>
        </row>
        <row r="1495">
          <cell r="A1495" t="str">
            <v>001.22.01840</v>
          </cell>
          <cell r="B1495" t="str">
            <v>Fornecimento e Instalação de Conector Derivação Cunha 602380-2  336, 4 - 2</v>
          </cell>
          <cell r="C1495" t="str">
            <v>UN</v>
          </cell>
          <cell r="D1495">
            <v>17.134799999999998</v>
          </cell>
        </row>
        <row r="1496">
          <cell r="A1496" t="str">
            <v>001.22.01860</v>
          </cell>
          <cell r="B1496" t="str">
            <v>Fornecimento e Instalação de Conector Derivação p/Linha Viva 6 - 250</v>
          </cell>
          <cell r="C1496" t="str">
            <v>UN</v>
          </cell>
          <cell r="D1496">
            <v>12.2248</v>
          </cell>
        </row>
        <row r="1497">
          <cell r="A1497" t="str">
            <v>001.22.01880</v>
          </cell>
          <cell r="B1497" t="str">
            <v>Fornecimento e Instalação de Conector Transversal Tipo Cunha Para Aterramento 5/8"""" x ( 25 a 35 mm)</v>
          </cell>
          <cell r="C1497" t="str">
            <v>UN</v>
          </cell>
          <cell r="D1497">
            <v>16.5748</v>
          </cell>
        </row>
        <row r="1498">
          <cell r="A1498" t="str">
            <v>001.22.01900</v>
          </cell>
          <cell r="B1498" t="str">
            <v>Fornecimento e Instalação de Cabo de Cobre Isolado XLPE 15 KV 16 mm2</v>
          </cell>
          <cell r="C1498" t="str">
            <v>ML</v>
          </cell>
          <cell r="D1498">
            <v>9.1957000000000004</v>
          </cell>
        </row>
        <row r="1499">
          <cell r="A1499" t="str">
            <v>001.22.01920</v>
          </cell>
          <cell r="B1499" t="str">
            <v>Fornecimento e Instalação de Cartucho P/ Conector AMP Vermelho 444504-2</v>
          </cell>
          <cell r="C1499" t="str">
            <v>UN</v>
          </cell>
          <cell r="D1499">
            <v>5.0951000000000004</v>
          </cell>
        </row>
        <row r="1500">
          <cell r="A1500" t="str">
            <v>001.22.01940</v>
          </cell>
          <cell r="B1500" t="str">
            <v>Fornecimento e Instalação de Conector Terminal Tipo Espada P/ Chave Faca - Terminal - 336,4 MCM 34 KV</v>
          </cell>
          <cell r="C1500" t="str">
            <v>UN</v>
          </cell>
          <cell r="D1500">
            <v>32.534799999999997</v>
          </cell>
        </row>
        <row r="1501">
          <cell r="A1501" t="str">
            <v>001.22.01960</v>
          </cell>
          <cell r="B1501" t="str">
            <v>Fornecimento e Instalação de Poste Duplo T 7mts (150 kg), com Engastamento Simples, incl Escavação e Reaterro Apiloado, conf. Normatização Rede Cemat</v>
          </cell>
          <cell r="C1501" t="str">
            <v>UN</v>
          </cell>
          <cell r="D1501">
            <v>242.98140000000001</v>
          </cell>
        </row>
        <row r="1502">
          <cell r="A1502" t="str">
            <v>001.22.01980</v>
          </cell>
          <cell r="B1502" t="str">
            <v>Fornecimento e Instalação de Poste Duplo T 9mts (150 kg), com Engastamento Simples, incl Escavação e Reaterro Apiloado, conf. Normatização Rede Cemat</v>
          </cell>
          <cell r="C1502" t="str">
            <v>UN</v>
          </cell>
          <cell r="D1502">
            <v>244.20249999999999</v>
          </cell>
        </row>
        <row r="1503">
          <cell r="A1503" t="str">
            <v>001.22.02000</v>
          </cell>
          <cell r="B1503" t="str">
            <v>Fornecimento e Instalação de Poste Duplo T 10 mts (150 kg), com Engastamento Simples, incl Escavação e Reaterro Apiloado, conf. Normatização Rede Cemat</v>
          </cell>
          <cell r="C1503" t="str">
            <v>UN</v>
          </cell>
          <cell r="D1503">
            <v>255.8312</v>
          </cell>
        </row>
        <row r="1504">
          <cell r="A1504" t="str">
            <v>001.22.02020</v>
          </cell>
          <cell r="B1504" t="str">
            <v>Fornecimento e Instalação de Poste Duplo T 11 mts (200 kg), com Engastamento Simples, incl Escavação e Reaterro Apiloado, conf. Normatização Rede Cemat</v>
          </cell>
          <cell r="C1504" t="str">
            <v>UN</v>
          </cell>
          <cell r="D1504">
            <v>498.50170000000003</v>
          </cell>
        </row>
        <row r="1505">
          <cell r="A1505" t="str">
            <v>001.22.02040</v>
          </cell>
          <cell r="B1505" t="str">
            <v>Fornecimento e Instalação de Poste Duplo T 12 mts (300 kg), com Engastamento Simples, incl Escavação e Reaterro Apiloado, conf. Normatização Rede Cemat</v>
          </cell>
          <cell r="C1505" t="str">
            <v>UN</v>
          </cell>
          <cell r="D1505">
            <v>495.28809999999999</v>
          </cell>
        </row>
        <row r="1506">
          <cell r="A1506" t="str">
            <v>001.22.02060</v>
          </cell>
          <cell r="B1506" t="str">
            <v>Fornecimento e Instalação de Poste Duplo T 10mts (300 kg), com Engastamento Reforçado, incl Escavação e Reaterro Apiloado, conf. Normatização Rede Cemat</v>
          </cell>
          <cell r="C1506" t="str">
            <v>UN</v>
          </cell>
          <cell r="D1506">
            <v>422.85449999999997</v>
          </cell>
        </row>
        <row r="1507">
          <cell r="A1507" t="str">
            <v>001.22.02080</v>
          </cell>
          <cell r="B1507" t="str">
            <v>Fornecimento e Instalação de Poste Duplo T 11mts (300 kg), com Engastamento Reforçado, incl Escavação e Reaterro Apiloado, conf. Normatização Rede Cemat</v>
          </cell>
          <cell r="C1507" t="str">
            <v>UN</v>
          </cell>
          <cell r="D1507">
            <v>553.79449999999997</v>
          </cell>
        </row>
        <row r="1508">
          <cell r="A1508" t="str">
            <v>001.22.02100</v>
          </cell>
          <cell r="B1508" t="str">
            <v>Fornecimento e Instalação de Poste Duplo T 10 mts (150 kg), com Engastamento em Solo Cimento, incl Escavação e Reaterro Apiloado, conf. Normatização Rede Cemat</v>
          </cell>
          <cell r="C1508" t="str">
            <v>UN</v>
          </cell>
          <cell r="D1508">
            <v>270.33120000000002</v>
          </cell>
        </row>
        <row r="1509">
          <cell r="A1509" t="str">
            <v>001.22.02120</v>
          </cell>
          <cell r="B1509" t="str">
            <v>Fornecimento e Instalação de Poste Duplo T 10 mts (300 kg), com Engastamento em Solo Cimento, incl Escavação e Reaterro Apiloado, conf. Normatização Rede Cemat</v>
          </cell>
          <cell r="C1509" t="str">
            <v>UN</v>
          </cell>
          <cell r="D1509">
            <v>381.64120000000003</v>
          </cell>
        </row>
        <row r="1510">
          <cell r="A1510" t="str">
            <v>001.22.02140</v>
          </cell>
          <cell r="B1510" t="str">
            <v>Fornecimento e Instalação de Poste Duplo T 11 mts (200 kg), com Engastamento em Solo Cimento, incl Escavação e Reaterro Apiloado, conf. Normatização Rede Cemat</v>
          </cell>
          <cell r="C1510" t="str">
            <v>UN</v>
          </cell>
          <cell r="D1510">
            <v>513.00170000000003</v>
          </cell>
        </row>
        <row r="1511">
          <cell r="A1511" t="str">
            <v>001.22.02160</v>
          </cell>
          <cell r="B1511" t="str">
            <v>Fornecimento e Instalação de Poste Duplo T 11 mts (300 kg), com Engastamento em Solo Cimento, incl Escavação e Reaterro Apiloado, conf. Normatização Rede Cemat</v>
          </cell>
          <cell r="C1511" t="str">
            <v>UN</v>
          </cell>
          <cell r="D1511">
            <v>513.20169999999996</v>
          </cell>
        </row>
        <row r="1512">
          <cell r="A1512" t="str">
            <v>001.22.02180</v>
          </cell>
          <cell r="B1512" t="str">
            <v>Fornecimento e Instalação de Poste Duplo T 10 mts (600 kg), com Engastamento em Concreto Fck= 15 Mpa, incl Escavação e Reaterro Apiloado, conf. Normatização Rede Cemat</v>
          </cell>
          <cell r="C1512" t="str">
            <v>UN</v>
          </cell>
          <cell r="D1512">
            <v>538.46730000000002</v>
          </cell>
        </row>
        <row r="1513">
          <cell r="A1513" t="str">
            <v>001.22.02200</v>
          </cell>
          <cell r="B1513" t="str">
            <v>Fornecimento e Instalação de Poste Duplo T 10 mts (1000 kg), com Engastamento em Concreto Fck= 15 Mpa, incl Escavação e Reaterro Apiloado, conf. Normatização Rede Cemat</v>
          </cell>
          <cell r="C1513" t="str">
            <v>UN</v>
          </cell>
          <cell r="D1513">
            <v>645.46730000000002</v>
          </cell>
        </row>
        <row r="1514">
          <cell r="A1514" t="str">
            <v>001.22.02220</v>
          </cell>
          <cell r="B1514" t="str">
            <v>Fornecimento e Instalação de Poste Duplo T 11 mts (600 kg), com Engastamento em Concreto Fck= 15 Mpa, incl Escavação e Reaterro Apiloado, conf. Normatização Rede Cemat</v>
          </cell>
          <cell r="C1514" t="str">
            <v>UN</v>
          </cell>
          <cell r="D1514">
            <v>918.09780000000001</v>
          </cell>
        </row>
        <row r="1515">
          <cell r="A1515" t="str">
            <v>001.22.02240</v>
          </cell>
          <cell r="B1515" t="str">
            <v>Fornecimento e Instalação de Poste Duplo T 11 mts (1000 kg), com Engastamento em Concreto Fck= 15 Mpa, incl Escavação e Reaterro Apiloado, conf. Normatização Rede Cemat</v>
          </cell>
          <cell r="C1515" t="str">
            <v>UN</v>
          </cell>
          <cell r="D1515">
            <v>918.09780000000001</v>
          </cell>
        </row>
        <row r="1516">
          <cell r="A1516" t="str">
            <v>001.22.02260</v>
          </cell>
          <cell r="B1516" t="str">
            <v>Fornecimento e Instalação de Poste Circular 7 mts (150 kg), com Engastamento Simples, incl Escavação e Reaterro Apiloado, conf. Normatização Rede Cemat</v>
          </cell>
          <cell r="C1516" t="str">
            <v>UN</v>
          </cell>
          <cell r="D1516">
            <v>282.17140000000001</v>
          </cell>
        </row>
        <row r="1517">
          <cell r="A1517" t="str">
            <v>001.22.02280</v>
          </cell>
          <cell r="B1517" t="str">
            <v>Fornecimento e Instalação de Poste Circular 9 mts (150 kg), com Engastamento Simples, incl Escavação e Reaterro Apiloado, conf. Normatização Rede Cemat</v>
          </cell>
          <cell r="C1517" t="str">
            <v>UN</v>
          </cell>
          <cell r="D1517">
            <v>351.24250000000001</v>
          </cell>
        </row>
        <row r="1518">
          <cell r="A1518" t="str">
            <v>001.22.02300</v>
          </cell>
          <cell r="B1518" t="str">
            <v>Fornecimento e Instalação de Poste Circular 10 mts (150 kg), com Engastamento Simples, incl Escavação e Reaterro Apiloado, conf. Normatização Rede Cemat</v>
          </cell>
          <cell r="C1518" t="str">
            <v>UN</v>
          </cell>
          <cell r="D1518">
            <v>465.88119999999998</v>
          </cell>
        </row>
        <row r="1519">
          <cell r="A1519" t="str">
            <v>001.22.02320</v>
          </cell>
          <cell r="B1519" t="str">
            <v>Fornecimento e Instalação de Poste Circular 11 mts (200 kg), com Engastamento Simples, incl Escavação e Reaterro Apiloado, conf. Normatização Rede Cemat</v>
          </cell>
          <cell r="C1519" t="str">
            <v>UN</v>
          </cell>
          <cell r="D1519">
            <v>486.92169999999999</v>
          </cell>
        </row>
        <row r="1520">
          <cell r="A1520" t="str">
            <v>001.22.02340</v>
          </cell>
          <cell r="B1520" t="str">
            <v>Fornecimento e Instalação de Poste Circular 12 mts (300 kg), com Engastamento Simples, incl Escavação e Reaterro Apiloado, conf. Normatização Rede Cemat</v>
          </cell>
          <cell r="C1520" t="str">
            <v>UN</v>
          </cell>
          <cell r="D1520">
            <v>495.28809999999999</v>
          </cell>
        </row>
        <row r="1521">
          <cell r="A1521" t="str">
            <v>001.22.02360</v>
          </cell>
          <cell r="B1521" t="str">
            <v>Fornecimento e Instalação de Poste Circular 10 mts (300 kg), com Engastamento Reforçado, incl Escavação e Reaterro Apiloado, conf. Normatização Rede Cemat</v>
          </cell>
          <cell r="C1521" t="str">
            <v>UN</v>
          </cell>
          <cell r="D1521">
            <v>566.24450000000002</v>
          </cell>
        </row>
        <row r="1522">
          <cell r="A1522" t="str">
            <v>001.22.02380</v>
          </cell>
          <cell r="B1522" t="str">
            <v>Fornecimento e Instalação de Poste Circular 10 mts (150 kg), com Engastamento em Solo Cimento, incl Escavação e Reaterro Apiloado, conf. Normatização Rede Cemat</v>
          </cell>
          <cell r="C1522" t="str">
            <v>UN</v>
          </cell>
          <cell r="D1522">
            <v>480.38119999999998</v>
          </cell>
        </row>
        <row r="1523">
          <cell r="A1523" t="str">
            <v>001.22.02400</v>
          </cell>
          <cell r="B1523" t="str">
            <v>Fornecimento e Instalação de Poste Circular 10 mts (300 kg), com Engastamento em Solo Cimento, incl Escavação e Reaterro Apiloado, conf. Normatização Rede Cemat</v>
          </cell>
          <cell r="C1523" t="str">
            <v>UN</v>
          </cell>
          <cell r="D1523">
            <v>525.03120000000001</v>
          </cell>
        </row>
        <row r="1524">
          <cell r="A1524" t="str">
            <v>001.22.02420</v>
          </cell>
          <cell r="B1524" t="str">
            <v>Fornecimento e Instalação de Poste Circular 11 mts (200 kg), com Engastamento em Solo Cimento, incl Escavação e Reaterro Apiloado, conf. Normatização Rede Cemat</v>
          </cell>
          <cell r="C1524" t="str">
            <v>UN</v>
          </cell>
          <cell r="D1524">
            <v>501.42169999999999</v>
          </cell>
        </row>
        <row r="1525">
          <cell r="A1525" t="str">
            <v>001.22.02440</v>
          </cell>
          <cell r="B1525" t="str">
            <v>Fornecimento e Instalação de Poste Circular 11 mts (300 kg), com Engastamento em Solo Cimento, incl Escavação e Reaterro Apiloado, conf. Normatização Rede Cemat</v>
          </cell>
          <cell r="C1525" t="str">
            <v>UN</v>
          </cell>
          <cell r="D1525">
            <v>509.40170000000001</v>
          </cell>
        </row>
        <row r="1526">
          <cell r="A1526" t="str">
            <v>001.22.02460</v>
          </cell>
          <cell r="B1526" t="str">
            <v>Fornecimento e Instalação de Poste Circular 10 mts (600 kg), com Engastamento em Concreto Fck= 15 Mpa, incl Escavação e Reaterro Apiloado, conf. Normatização Rede Cemat</v>
          </cell>
          <cell r="C1526" t="str">
            <v>UN</v>
          </cell>
          <cell r="D1526">
            <v>513.6173</v>
          </cell>
        </row>
        <row r="1527">
          <cell r="A1527" t="str">
            <v>001.22.02480</v>
          </cell>
          <cell r="B1527" t="str">
            <v>Fornecimento e Instalação de Poste Circular 10 mts (1000 kg), com Engastamento em Concreto Fck= 15 Mpa, incl Escavação e Reaterro Apiloado, conf. Normatização Rede Cemat</v>
          </cell>
          <cell r="C1527" t="str">
            <v>UN</v>
          </cell>
          <cell r="D1527">
            <v>701.59730000000002</v>
          </cell>
        </row>
        <row r="1528">
          <cell r="A1528" t="str">
            <v>001.22.02500</v>
          </cell>
          <cell r="B1528" t="str">
            <v>Fornecimento e Instalação de Poste Circular 11 mts (600 kg), com Engastamento em Concreto Fck= 15 Mpa, incl Escavação e Reaterro Apiloado, conf. Normatização Rede Cemat</v>
          </cell>
          <cell r="C1528" t="str">
            <v>UN</v>
          </cell>
          <cell r="D1528">
            <v>574.3578</v>
          </cell>
        </row>
        <row r="1529">
          <cell r="A1529" t="str">
            <v>001.22.02520</v>
          </cell>
          <cell r="B1529" t="str">
            <v>Fornecimento e Instalação de Poste Circular 11 mts (1000 kg), com Engastamento em Concreto Fck= 15 Mpa, incl Escavação e Reaterro Apiloado, conf. Normatização Rede Cemat</v>
          </cell>
          <cell r="C1529" t="str">
            <v>UN</v>
          </cell>
          <cell r="D1529">
            <v>987.11779999999999</v>
          </cell>
        </row>
        <row r="1530">
          <cell r="A1530" t="str">
            <v>001.23</v>
          </cell>
          <cell r="B1530" t="str">
            <v>INSTALAÇÕES ELÉTRICAS - SERVIÇOS DE MANUTENÇÃO</v>
          </cell>
          <cell r="D1530">
            <v>734.33730000000003</v>
          </cell>
        </row>
        <row r="1531">
          <cell r="A1531" t="str">
            <v>001.23.00040</v>
          </cell>
          <cell r="B1531" t="str">
            <v>Revisão em ponto de energia c/ reaperto e substituição de fita isolante</v>
          </cell>
          <cell r="C1531" t="str">
            <v>PT</v>
          </cell>
          <cell r="D1531">
            <v>4.7134999999999998</v>
          </cell>
        </row>
        <row r="1532">
          <cell r="A1532" t="str">
            <v>001.23.00080</v>
          </cell>
          <cell r="B1532" t="str">
            <v>Fornecimento e substituição de espelho (ou placa) p/ tomada e/ou interruptor 4""""""""x2""""""""</v>
          </cell>
          <cell r="C1532" t="str">
            <v>UN</v>
          </cell>
          <cell r="D1532">
            <v>1.5708</v>
          </cell>
        </row>
        <row r="1533">
          <cell r="A1533" t="str">
            <v>001.23.00100</v>
          </cell>
          <cell r="B1533" t="str">
            <v>Fornecimento e substituição de espelho (ou placa) p/ tomada e/ou interruptor 4""""""""x4""""""""</v>
          </cell>
          <cell r="C1533" t="str">
            <v>UN</v>
          </cell>
          <cell r="D1533">
            <v>2.9007999999999998</v>
          </cell>
        </row>
        <row r="1534">
          <cell r="A1534" t="str">
            <v>001.23.00120</v>
          </cell>
          <cell r="B1534" t="str">
            <v>Fornecimento e substituição de tomada simples universal com espelho</v>
          </cell>
          <cell r="C1534" t="str">
            <v>UN</v>
          </cell>
          <cell r="D1534">
            <v>5.9904000000000002</v>
          </cell>
        </row>
        <row r="1535">
          <cell r="A1535" t="str">
            <v>001.23.00140</v>
          </cell>
          <cell r="B1535" t="str">
            <v>Fornecimento e substituição de interruptor c/ uma tecla simples c/ espelho</v>
          </cell>
          <cell r="C1535" t="str">
            <v>UN</v>
          </cell>
          <cell r="D1535">
            <v>6.3903999999999996</v>
          </cell>
        </row>
        <row r="1536">
          <cell r="A1536" t="str">
            <v>001.23.00160</v>
          </cell>
          <cell r="B1536" t="str">
            <v>Fornecimento e substituição de interruptor c/ duas teclas simples c/ espelho</v>
          </cell>
          <cell r="C1536" t="str">
            <v>UN</v>
          </cell>
          <cell r="D1536">
            <v>7.8316999999999997</v>
          </cell>
        </row>
        <row r="1537">
          <cell r="A1537" t="str">
            <v>001.23.00180</v>
          </cell>
          <cell r="B1537" t="str">
            <v>Forencimento e substituição de interruptor c/ tres teclas simples c/ espelho</v>
          </cell>
          <cell r="C1537" t="str">
            <v>UN</v>
          </cell>
          <cell r="D1537">
            <v>13.898999999999999</v>
          </cell>
        </row>
        <row r="1538">
          <cell r="A1538" t="str">
            <v>001.23.00200</v>
          </cell>
          <cell r="B1538" t="str">
            <v>Fornecimento e substituição de interruptor c/ uma tecla paralela e espelho</v>
          </cell>
          <cell r="C1538" t="str">
            <v>UN</v>
          </cell>
          <cell r="D1538">
            <v>13.613899999999999</v>
          </cell>
        </row>
        <row r="1539">
          <cell r="A1539" t="str">
            <v>001.23.00220</v>
          </cell>
          <cell r="B1539" t="str">
            <v>Fornecimento e substituição de reator simples a.f.p./p.r. - 1x20 w</v>
          </cell>
          <cell r="C1539" t="str">
            <v>UN</v>
          </cell>
          <cell r="D1539">
            <v>24.139099999999999</v>
          </cell>
        </row>
        <row r="1540">
          <cell r="A1540" t="str">
            <v>001.23.00240</v>
          </cell>
          <cell r="B1540" t="str">
            <v>Fornecimento e substituição de reator simples a.f.p./p.r. - 1x40 w</v>
          </cell>
          <cell r="C1540" t="str">
            <v>UN</v>
          </cell>
          <cell r="D1540">
            <v>34.139099999999999</v>
          </cell>
        </row>
        <row r="1541">
          <cell r="A1541" t="str">
            <v>001.23.00260</v>
          </cell>
          <cell r="B1541" t="str">
            <v>Fornecimento e substituição de reator duplo a.f.p./p.r. - 2x20 w</v>
          </cell>
          <cell r="C1541" t="str">
            <v>UN</v>
          </cell>
          <cell r="D1541">
            <v>34.736499999999999</v>
          </cell>
        </row>
        <row r="1542">
          <cell r="A1542" t="str">
            <v>001.23.00280</v>
          </cell>
          <cell r="B1542" t="str">
            <v>Fornecimento e substituição de reator duplo a.f.p./p.r. - 2x40 w</v>
          </cell>
          <cell r="C1542" t="str">
            <v>UN</v>
          </cell>
          <cell r="D1542">
            <v>34.736499999999999</v>
          </cell>
        </row>
        <row r="1543">
          <cell r="A1543" t="str">
            <v>001.23.00300</v>
          </cell>
          <cell r="B1543" t="str">
            <v>Fornecimento e substituição de lâmpada incandescente de 60 w</v>
          </cell>
          <cell r="C1543" t="str">
            <v>UN</v>
          </cell>
          <cell r="D1543">
            <v>1.8673999999999999</v>
          </cell>
        </row>
        <row r="1544">
          <cell r="A1544" t="str">
            <v>001.23.00320</v>
          </cell>
          <cell r="B1544" t="str">
            <v>Fornecimento e substituição de lâmpada incandescente de 100 w</v>
          </cell>
          <cell r="C1544" t="str">
            <v>UN</v>
          </cell>
          <cell r="D1544">
            <v>2.2073999999999998</v>
          </cell>
        </row>
        <row r="1545">
          <cell r="A1545" t="str">
            <v>001.23.00340</v>
          </cell>
          <cell r="B1545" t="str">
            <v>Fornecimento e substituição de lâmpada fluorescente de 20 w</v>
          </cell>
          <cell r="C1545" t="str">
            <v>UN</v>
          </cell>
          <cell r="D1545">
            <v>3.9973999999999998</v>
          </cell>
        </row>
        <row r="1546">
          <cell r="A1546" t="str">
            <v>001.23.00360</v>
          </cell>
          <cell r="B1546" t="str">
            <v>Fornecimento e substituição de lâmpada fluorescente de 40 w</v>
          </cell>
          <cell r="C1546" t="str">
            <v>UN</v>
          </cell>
          <cell r="D1546">
            <v>3.9973999999999998</v>
          </cell>
        </row>
        <row r="1547">
          <cell r="A1547" t="str">
            <v>001.23.00380</v>
          </cell>
          <cell r="B1547" t="str">
            <v>Fornecimento e substituição de disjuntor monopolar de 15 a</v>
          </cell>
          <cell r="C1547" t="str">
            <v>UN</v>
          </cell>
          <cell r="D1547">
            <v>8.6694999999999993</v>
          </cell>
        </row>
        <row r="1548">
          <cell r="A1548" t="str">
            <v>001.23.00400</v>
          </cell>
          <cell r="B1548" t="str">
            <v>Fornecimento e substituição de disjuntor monopolar de 20 a</v>
          </cell>
          <cell r="C1548" t="str">
            <v>UN</v>
          </cell>
          <cell r="D1548">
            <v>8.6694999999999993</v>
          </cell>
        </row>
        <row r="1549">
          <cell r="A1549" t="str">
            <v>001.23.00420</v>
          </cell>
          <cell r="B1549" t="str">
            <v>Fornecimento e substituição de disjuntor monopolar de 30 a</v>
          </cell>
          <cell r="C1549" t="str">
            <v>UN</v>
          </cell>
          <cell r="D1549">
            <v>8.6694999999999993</v>
          </cell>
        </row>
        <row r="1550">
          <cell r="A1550" t="str">
            <v>001.23.00440</v>
          </cell>
          <cell r="B1550" t="str">
            <v>Fornecimento e substituição de disjuntor monopolar de 40 a</v>
          </cell>
          <cell r="C1550" t="str">
            <v>UN</v>
          </cell>
          <cell r="D1550">
            <v>10.5695</v>
          </cell>
        </row>
        <row r="1551">
          <cell r="A1551" t="str">
            <v>001.23.00460</v>
          </cell>
          <cell r="B1551" t="str">
            <v>Fornecimento e substituição de disjuntor monopolar de 50 a</v>
          </cell>
          <cell r="C1551" t="str">
            <v>UN</v>
          </cell>
          <cell r="D1551">
            <v>10.5695</v>
          </cell>
        </row>
        <row r="1552">
          <cell r="A1552" t="str">
            <v>001.23.00480</v>
          </cell>
          <cell r="B1552" t="str">
            <v>Fornecimento e substituição de disjuntor bipolar de 15 a</v>
          </cell>
          <cell r="C1552" t="str">
            <v>UN</v>
          </cell>
          <cell r="D1552">
            <v>34.889099999999999</v>
          </cell>
        </row>
        <row r="1553">
          <cell r="A1553" t="str">
            <v>001.23.00500</v>
          </cell>
          <cell r="B1553" t="str">
            <v>Fornecimento e substituição de disjuntor bipolar de 20 a</v>
          </cell>
          <cell r="C1553" t="str">
            <v>UN</v>
          </cell>
          <cell r="D1553">
            <v>34.889099999999999</v>
          </cell>
        </row>
        <row r="1554">
          <cell r="A1554" t="str">
            <v>001.23.00520</v>
          </cell>
          <cell r="B1554" t="str">
            <v>Fornecimento e substituição de disjuntor bipolar de 30 a</v>
          </cell>
          <cell r="C1554" t="str">
            <v>UN</v>
          </cell>
          <cell r="D1554">
            <v>34.889099999999999</v>
          </cell>
        </row>
        <row r="1555">
          <cell r="A1555" t="str">
            <v>001.23.00540</v>
          </cell>
          <cell r="B1555" t="str">
            <v>Fornecimento e substituição de disjuntor bipolar de 40 a</v>
          </cell>
          <cell r="C1555" t="str">
            <v>UN</v>
          </cell>
          <cell r="D1555">
            <v>34.889099999999999</v>
          </cell>
        </row>
        <row r="1556">
          <cell r="A1556" t="str">
            <v>001.23.00560</v>
          </cell>
          <cell r="B1556" t="str">
            <v>Fornecimento e substituição de disjuntor bipolar de 50 a</v>
          </cell>
          <cell r="C1556" t="str">
            <v>UN</v>
          </cell>
          <cell r="D1556">
            <v>34.889099999999999</v>
          </cell>
        </row>
        <row r="1557">
          <cell r="A1557" t="str">
            <v>001.23.00580</v>
          </cell>
          <cell r="B1557" t="str">
            <v>Fornecimento e substituição de disjuntor tripolar de 15 a</v>
          </cell>
          <cell r="C1557" t="str">
            <v>UN</v>
          </cell>
          <cell r="D1557">
            <v>36.591299999999997</v>
          </cell>
        </row>
        <row r="1558">
          <cell r="A1558" t="str">
            <v>001.23.00600</v>
          </cell>
          <cell r="B1558" t="str">
            <v>Fornecimento e substituição de disjuntor tripolar de 20 a</v>
          </cell>
          <cell r="C1558" t="str">
            <v>UN</v>
          </cell>
          <cell r="D1558">
            <v>36.591299999999997</v>
          </cell>
        </row>
        <row r="1559">
          <cell r="A1559" t="str">
            <v>001.23.00620</v>
          </cell>
          <cell r="B1559" t="str">
            <v>Fornecimento e substituição de disjuntor tripolar de 30 a</v>
          </cell>
          <cell r="C1559" t="str">
            <v>UN</v>
          </cell>
          <cell r="D1559">
            <v>35.573900000000002</v>
          </cell>
        </row>
        <row r="1560">
          <cell r="A1560" t="str">
            <v>001.23.00640</v>
          </cell>
          <cell r="B1560" t="str">
            <v>Fornecimento e substituição de disjuntor tripolar de 40 a</v>
          </cell>
          <cell r="C1560" t="str">
            <v>UN</v>
          </cell>
          <cell r="D1560">
            <v>36.591299999999997</v>
          </cell>
        </row>
        <row r="1561">
          <cell r="A1561" t="str">
            <v>001.23.00660</v>
          </cell>
          <cell r="B1561" t="str">
            <v>Fornecimento e substituição de disjuntor tripolar de 50 a</v>
          </cell>
          <cell r="C1561" t="str">
            <v>UN</v>
          </cell>
          <cell r="D1561">
            <v>36.591299999999997</v>
          </cell>
        </row>
        <row r="1562">
          <cell r="A1562" t="str">
            <v>001.23.00680</v>
          </cell>
          <cell r="B1562" t="str">
            <v>Fornecimento e substituição de disjuntor tripolar de 70 a</v>
          </cell>
          <cell r="C1562" t="str">
            <v>UN</v>
          </cell>
          <cell r="D1562">
            <v>44.691299999999998</v>
          </cell>
        </row>
        <row r="1563">
          <cell r="A1563" t="str">
            <v>001.23.00700</v>
          </cell>
          <cell r="B1563" t="str">
            <v>Fornecimento e substituição de disjuntor tripolar de 90 a</v>
          </cell>
          <cell r="C1563" t="str">
            <v>UN</v>
          </cell>
          <cell r="D1563">
            <v>44.691299999999998</v>
          </cell>
        </row>
        <row r="1564">
          <cell r="A1564" t="str">
            <v>001.23.00720</v>
          </cell>
          <cell r="B1564" t="str">
            <v>Fornecimento e substituição de disjuntor tripolar de 100 a</v>
          </cell>
          <cell r="C1564" t="str">
            <v>UN</v>
          </cell>
          <cell r="D1564">
            <v>44.691299999999998</v>
          </cell>
        </row>
        <row r="1565">
          <cell r="A1565" t="str">
            <v>001.24</v>
          </cell>
          <cell r="B1565" t="str">
            <v>INSTALAÇÕES HIDRÁULICAS - PRELIMINARES</v>
          </cell>
          <cell r="D1565">
            <v>10772.4722</v>
          </cell>
        </row>
        <row r="1566">
          <cell r="A1566" t="str">
            <v>001.24.00020</v>
          </cell>
          <cell r="B1566" t="str">
            <v>Abertura e enchimento de rasgos na alvenaria para passagem de canalização diâmetro 1/2 à 1 pol</v>
          </cell>
          <cell r="C1566" t="str">
            <v>ML</v>
          </cell>
          <cell r="D1566">
            <v>2.0531000000000001</v>
          </cell>
        </row>
        <row r="1567">
          <cell r="A1567" t="str">
            <v>001.24.00040</v>
          </cell>
          <cell r="B1567" t="str">
            <v>Abertura e enchimento de rasgos na alvenaria para passagem de canalização diâmetro 1 1/4 à 2 pol</v>
          </cell>
          <cell r="C1567" t="str">
            <v>ML</v>
          </cell>
          <cell r="D1567">
            <v>2.7353999999999998</v>
          </cell>
        </row>
        <row r="1568">
          <cell r="A1568" t="str">
            <v>001.24.00060</v>
          </cell>
          <cell r="B1568" t="str">
            <v>Abertura e enchimento de rasgos na alvenaria para passagem de canalização diâmetro 2.5 à 4 pol</v>
          </cell>
          <cell r="C1568" t="str">
            <v>ML</v>
          </cell>
          <cell r="D1568">
            <v>3.8428</v>
          </cell>
        </row>
        <row r="1569">
          <cell r="A1569" t="str">
            <v>001.24.00080</v>
          </cell>
          <cell r="B1569" t="str">
            <v>Abertura e enchimento de rasgos no concreto para passagem de canalização diâmetro de 1/2 à 1 pol</v>
          </cell>
          <cell r="C1569" t="str">
            <v>ML</v>
          </cell>
          <cell r="D1569">
            <v>4.4991000000000003</v>
          </cell>
        </row>
        <row r="1570">
          <cell r="A1570" t="str">
            <v>001.24.00100</v>
          </cell>
          <cell r="B1570" t="str">
            <v>Fornecimento e instalação de entrada padrão de água através de cavalete completo em tubo de fºgº, padrão sanemat - 3/4""""""""""""""""""""""""""""""""</v>
          </cell>
          <cell r="C1570" t="str">
            <v>UN</v>
          </cell>
          <cell r="D1570">
            <v>34.4739</v>
          </cell>
        </row>
        <row r="1571">
          <cell r="A1571" t="str">
            <v>001.24.00120</v>
          </cell>
          <cell r="B1571" t="str">
            <v>Fornecimento e colocação de caixa de água de pvc, incl tampa de 1000 litros</v>
          </cell>
          <cell r="C1571" t="str">
            <v>UN</v>
          </cell>
          <cell r="D1571">
            <v>238.45779999999999</v>
          </cell>
        </row>
        <row r="1572">
          <cell r="A1572" t="str">
            <v>001.24.00140</v>
          </cell>
          <cell r="B1572" t="str">
            <v>Fornecimento e colocação de caixa de água de pvc, incl tampa de 500 litros</v>
          </cell>
          <cell r="C1572" t="str">
            <v>UN</v>
          </cell>
          <cell r="D1572">
            <v>141.7209</v>
          </cell>
        </row>
        <row r="1573">
          <cell r="A1573" t="str">
            <v>001.24.00160</v>
          </cell>
          <cell r="B1573" t="str">
            <v>Fornecimento e colocação de caixa de água de pvc, incl tampa de 310 litros</v>
          </cell>
          <cell r="C1573" t="str">
            <v>UN</v>
          </cell>
          <cell r="D1573">
            <v>138.6687</v>
          </cell>
        </row>
        <row r="1574">
          <cell r="A1574" t="str">
            <v>001.24.00180</v>
          </cell>
          <cell r="B1574" t="str">
            <v>Fornecimento e colocação de caixa de água de pvc, incl tampa de 100 litros</v>
          </cell>
          <cell r="C1574" t="str">
            <v>UN</v>
          </cell>
          <cell r="D1574">
            <v>136.63390000000001</v>
          </cell>
        </row>
        <row r="1575">
          <cell r="A1575" t="str">
            <v>001.24.00200</v>
          </cell>
          <cell r="B1575" t="str">
            <v>Fornecimento e  instalação de caixa de água metálica tipo taça com altura total de 6.00 m inclusive pintura (interna e externa)  base de fixação e instalação, de 5.000 litros</v>
          </cell>
          <cell r="C1575" t="str">
            <v>UN</v>
          </cell>
          <cell r="D1575">
            <v>9800</v>
          </cell>
        </row>
        <row r="1576">
          <cell r="A1576" t="str">
            <v>001.24.00220</v>
          </cell>
          <cell r="B1576" t="str">
            <v>Fornecimento e instalação de bóia interna tipo (são paulo) p/ caixa de água  amarelo bruto n.1350 marca deca 2 pol</v>
          </cell>
          <cell r="C1576" t="str">
            <v>UN</v>
          </cell>
          <cell r="D1576">
            <v>62.944299999999998</v>
          </cell>
        </row>
        <row r="1577">
          <cell r="A1577" t="str">
            <v>001.24.00240</v>
          </cell>
          <cell r="B1577" t="str">
            <v>Fornecimento e instalação de bóia interna tipo (são paulo) p/ caixa de água  amarelo bruto n.1350 marca deca 1 1/2 pol</v>
          </cell>
          <cell r="C1577" t="str">
            <v>UN</v>
          </cell>
          <cell r="D1577">
            <v>52.943399999999997</v>
          </cell>
        </row>
        <row r="1578">
          <cell r="A1578" t="str">
            <v>001.24.00260</v>
          </cell>
          <cell r="B1578" t="str">
            <v>Fornecimento e instalação de bóia interna tipo (são paulo) p/ caixa de água  amarelo bruto n.1350 marca deca 1 1/4 pol</v>
          </cell>
          <cell r="C1578" t="str">
            <v>UN</v>
          </cell>
          <cell r="D1578">
            <v>42.079500000000003</v>
          </cell>
        </row>
        <row r="1579">
          <cell r="A1579" t="str">
            <v>001.24.00280</v>
          </cell>
          <cell r="B1579" t="str">
            <v>Fornecimento e instalação de bóia interna tipo (são paulo) p/ caixa de água  amarelo bruto n.1350 marca deca 1 pol</v>
          </cell>
          <cell r="C1579" t="str">
            <v>UN</v>
          </cell>
          <cell r="D1579">
            <v>30.827100000000002</v>
          </cell>
        </row>
        <row r="1580">
          <cell r="A1580" t="str">
            <v>001.24.00300</v>
          </cell>
          <cell r="B1580" t="str">
            <v>Fornecimento e instalação de bóia interna tipo (são paulo) p/ caixa de água  amarelo bruto n.1350 marca deca 3/4 pol</v>
          </cell>
          <cell r="C1580" t="str">
            <v>UN</v>
          </cell>
          <cell r="D1580">
            <v>24.886299999999999</v>
          </cell>
        </row>
        <row r="1581">
          <cell r="A1581" t="str">
            <v>001.24.00320</v>
          </cell>
          <cell r="B1581" t="str">
            <v>Fornecimento e instalação de bóia interna tipo (são paulo) p/ caixa de água  amarelo bruto n.1350 marca deca 1/2 pol</v>
          </cell>
          <cell r="C1581" t="str">
            <v>UN</v>
          </cell>
          <cell r="D1581">
            <v>22.866299999999999</v>
          </cell>
        </row>
        <row r="1582">
          <cell r="A1582" t="str">
            <v>001.24.00340</v>
          </cell>
          <cell r="B1582" t="str">
            <v>Fornecimento e instalação de torneira bóia p/ caixa de água em pvc marca cipla 1 pol</v>
          </cell>
          <cell r="C1582" t="str">
            <v>UN</v>
          </cell>
          <cell r="D1582">
            <v>11.4071</v>
          </cell>
        </row>
        <row r="1583">
          <cell r="A1583" t="str">
            <v>001.24.00360</v>
          </cell>
          <cell r="B1583" t="str">
            <v>Fornecimento e instalação de torneira bóia p/ caixa de água em pvc marca cipla 3/4 pol</v>
          </cell>
          <cell r="C1583" t="str">
            <v>UN</v>
          </cell>
          <cell r="D1583">
            <v>10.7163</v>
          </cell>
        </row>
        <row r="1584">
          <cell r="A1584" t="str">
            <v>001.24.00380</v>
          </cell>
          <cell r="B1584" t="str">
            <v>Fornecimento e instalação de torneira bóia p/ caixa de água em pvc marca cipla 1/2 pol</v>
          </cell>
          <cell r="C1584" t="str">
            <v>UN</v>
          </cell>
          <cell r="D1584">
            <v>10.7163</v>
          </cell>
        </row>
        <row r="1585">
          <cell r="A1585" t="str">
            <v>001.25</v>
          </cell>
          <cell r="B1585" t="str">
            <v>INSTALAÇÕES HIDRÁULICAS - PVC SOLDÁVEL/ROSCÁVEL MARROM</v>
          </cell>
          <cell r="D1585">
            <v>2223.9286999999999</v>
          </cell>
        </row>
        <row r="1586">
          <cell r="A1586" t="str">
            <v>001.25.00020</v>
          </cell>
          <cell r="B1586" t="str">
            <v>Tubo de pvc rígido soldável marrom em barra de 6 m diâmetro 110mm (4) pol</v>
          </cell>
          <cell r="C1586" t="str">
            <v>M</v>
          </cell>
          <cell r="D1586">
            <v>28.8324</v>
          </cell>
        </row>
        <row r="1587">
          <cell r="A1587" t="str">
            <v>001.25.00040</v>
          </cell>
          <cell r="B1587" t="str">
            <v>Tubo de pvc rígido soldável marrom em barra de 6 m diâmetro 85mm (3) pol</v>
          </cell>
          <cell r="C1587" t="str">
            <v>M</v>
          </cell>
          <cell r="D1587">
            <v>24.287400000000002</v>
          </cell>
        </row>
        <row r="1588">
          <cell r="A1588" t="str">
            <v>001.25.00060</v>
          </cell>
          <cell r="B1588" t="str">
            <v>Tubo de pvc rígido soldável marrom em barra de 6 m diâmetro 75mm (2.5) pol</v>
          </cell>
          <cell r="C1588" t="str">
            <v>M</v>
          </cell>
          <cell r="D1588">
            <v>12.844099999999999</v>
          </cell>
        </row>
        <row r="1589">
          <cell r="A1589" t="str">
            <v>001.25.00080</v>
          </cell>
          <cell r="B1589" t="str">
            <v>Tubo de pvc rígido soldável marrom em barra de 6 m diâmetro 60mm (2) pl</v>
          </cell>
          <cell r="C1589" t="str">
            <v>M</v>
          </cell>
          <cell r="D1589">
            <v>8.5120000000000005</v>
          </cell>
        </row>
        <row r="1590">
          <cell r="A1590" t="str">
            <v>001.25.00100</v>
          </cell>
          <cell r="B1590" t="str">
            <v>Tubo de pvc rígido soldável marrom em barra de 6 m diâmetro 50mm (1.5) pol</v>
          </cell>
          <cell r="C1590" t="str">
            <v>M</v>
          </cell>
          <cell r="D1590">
            <v>5.1649000000000003</v>
          </cell>
        </row>
        <row r="1591">
          <cell r="A1591" t="str">
            <v>001.25.00120</v>
          </cell>
          <cell r="B1591" t="str">
            <v>Tubo de pvc rígido soldável marrom em barra de 6 m diâmetro 40mm (1.1/4) pol</v>
          </cell>
          <cell r="C1591" t="str">
            <v>M</v>
          </cell>
          <cell r="D1591">
            <v>6.1384999999999996</v>
          </cell>
        </row>
        <row r="1592">
          <cell r="A1592" t="str">
            <v>001.25.00140</v>
          </cell>
          <cell r="B1592" t="str">
            <v>Tubo de pvc rígido soldável marrom em barra de 6 m diâmetro 32mm (1) pol</v>
          </cell>
          <cell r="C1592" t="str">
            <v>M</v>
          </cell>
          <cell r="D1592">
            <v>4.7554999999999996</v>
          </cell>
        </row>
        <row r="1593">
          <cell r="A1593" t="str">
            <v>001.25.00160</v>
          </cell>
          <cell r="B1593" t="str">
            <v>Tubo de pvc rígido sodável marrom em barra de 6 m diâmetro 25mm (3/4) pol</v>
          </cell>
          <cell r="C1593" t="str">
            <v>M</v>
          </cell>
          <cell r="D1593">
            <v>1.7457</v>
          </cell>
        </row>
        <row r="1594">
          <cell r="A1594" t="str">
            <v>001.25.00180</v>
          </cell>
          <cell r="B1594" t="str">
            <v>Tubo de pvc rígido soldável marrom em barra de 6 m diâmetro 20mm (1/2) pol</v>
          </cell>
          <cell r="C1594" t="str">
            <v>M</v>
          </cell>
          <cell r="D1594">
            <v>1.7238</v>
          </cell>
        </row>
        <row r="1595">
          <cell r="A1595" t="str">
            <v>001.25.00200</v>
          </cell>
          <cell r="B1595" t="str">
            <v>Curva de 90º de pvc rígido para tubo soldável 110mm ( 4 pol )</v>
          </cell>
          <cell r="C1595" t="str">
            <v>UN</v>
          </cell>
          <cell r="D1595">
            <v>31.7151</v>
          </cell>
        </row>
        <row r="1596">
          <cell r="A1596" t="str">
            <v>001.25.00220</v>
          </cell>
          <cell r="B1596" t="str">
            <v>Curva de 90º de pvc rígido para tubo soldável 85mm ( 3 pol )</v>
          </cell>
          <cell r="C1596" t="str">
            <v>UN</v>
          </cell>
          <cell r="D1596">
            <v>15.64</v>
          </cell>
        </row>
        <row r="1597">
          <cell r="A1597" t="str">
            <v>001.25.00240</v>
          </cell>
          <cell r="B1597" t="str">
            <v>Curva de 90º de pvc rígido para tubo soldável 75mm (21/2 pol)</v>
          </cell>
          <cell r="C1597" t="str">
            <v>UN</v>
          </cell>
          <cell r="D1597">
            <v>16.07</v>
          </cell>
        </row>
        <row r="1598">
          <cell r="A1598" t="str">
            <v>001.25.00260</v>
          </cell>
          <cell r="B1598" t="str">
            <v>Curva de 90º de pvc rígido para tubo soldável 60mm (2 pol)</v>
          </cell>
          <cell r="C1598" t="str">
            <v>UN</v>
          </cell>
          <cell r="D1598">
            <v>13.555</v>
          </cell>
        </row>
        <row r="1599">
          <cell r="A1599" t="str">
            <v>001.25.00280</v>
          </cell>
          <cell r="B1599" t="str">
            <v>Curva de 90º de pvc rígido para tubo soldável 50mm (1 1/2 pol)</v>
          </cell>
          <cell r="C1599" t="str">
            <v>UN</v>
          </cell>
          <cell r="D1599">
            <v>6.5149999999999997</v>
          </cell>
        </row>
        <row r="1600">
          <cell r="A1600" t="str">
            <v>001.25.00300</v>
          </cell>
          <cell r="B1600" t="str">
            <v>Curva de 90º de pvc rígido para tubo soldável 40mm (1 1/4 pol)</v>
          </cell>
          <cell r="C1600" t="str">
            <v>UN</v>
          </cell>
          <cell r="D1600">
            <v>5.5049999999999999</v>
          </cell>
        </row>
        <row r="1601">
          <cell r="A1601" t="str">
            <v>001.25.00320</v>
          </cell>
          <cell r="B1601" t="str">
            <v>Curva de 90º de pvc rígido para tubo soldável 32mm (1 pol)</v>
          </cell>
          <cell r="C1601" t="str">
            <v>UN</v>
          </cell>
          <cell r="D1601">
            <v>5.3400999999999996</v>
          </cell>
        </row>
        <row r="1602">
          <cell r="A1602" t="str">
            <v>001.25.00340</v>
          </cell>
          <cell r="B1602" t="str">
            <v>Curva de 90º de pvc rígido para tubo soldável 25mm (3/4 pol)</v>
          </cell>
          <cell r="C1602" t="str">
            <v>UN</v>
          </cell>
          <cell r="D1602">
            <v>3.4701</v>
          </cell>
        </row>
        <row r="1603">
          <cell r="A1603" t="str">
            <v>001.25.00360</v>
          </cell>
          <cell r="B1603" t="str">
            <v>Curva de 90º de pvc rígido para tubo soldável 20mm (1/2 pol)</v>
          </cell>
          <cell r="C1603" t="str">
            <v>UN</v>
          </cell>
          <cell r="D1603">
            <v>2.6301000000000001</v>
          </cell>
        </row>
        <row r="1604">
          <cell r="A1604" t="str">
            <v>001.25.00380</v>
          </cell>
          <cell r="B1604" t="str">
            <v>Curva de 45º de pvc rígido para tubo soldável 110mm ( 4 pol )</v>
          </cell>
          <cell r="C1604" t="str">
            <v>UN</v>
          </cell>
          <cell r="D1604">
            <v>27.245100000000001</v>
          </cell>
        </row>
        <row r="1605">
          <cell r="A1605" t="str">
            <v>001.25.00400</v>
          </cell>
          <cell r="B1605" t="str">
            <v>Curva de 45º de pvc rígido para tubo soldável 85mm ( 3 pol )</v>
          </cell>
          <cell r="C1605" t="str">
            <v>UN</v>
          </cell>
          <cell r="D1605">
            <v>12.29</v>
          </cell>
        </row>
        <row r="1606">
          <cell r="A1606" t="str">
            <v>001.25.00420</v>
          </cell>
          <cell r="B1606" t="str">
            <v>Curva de 45º de pvc rígido para tubo soldável 75mm ( 2 1/2 pol )</v>
          </cell>
          <cell r="C1606" t="str">
            <v>UN</v>
          </cell>
          <cell r="D1606">
            <v>8.69</v>
          </cell>
        </row>
        <row r="1607">
          <cell r="A1607" t="str">
            <v>001.25.00440</v>
          </cell>
          <cell r="B1607" t="str">
            <v>Curva de 45º de pvc rígido para tubo soldável 60mm ( 2  pol )</v>
          </cell>
          <cell r="C1607" t="str">
            <v>UN</v>
          </cell>
          <cell r="D1607">
            <v>5.1150000000000002</v>
          </cell>
        </row>
        <row r="1608">
          <cell r="A1608" t="str">
            <v>001.25.00460</v>
          </cell>
          <cell r="B1608" t="str">
            <v>Curva de 45º de pvc rígido para tubo soldável 50mm ( 1 1/2  pol )</v>
          </cell>
          <cell r="C1608" t="str">
            <v>UN</v>
          </cell>
          <cell r="D1608">
            <v>3.5049999999999999</v>
          </cell>
        </row>
        <row r="1609">
          <cell r="A1609" t="str">
            <v>001.25.00480</v>
          </cell>
          <cell r="B1609" t="str">
            <v>Curva de 45º de pvc rígido para tubo soldável 50mm ( 1 1/4  pol )</v>
          </cell>
          <cell r="C1609" t="str">
            <v>UN</v>
          </cell>
          <cell r="D1609">
            <v>2.2850000000000001</v>
          </cell>
        </row>
        <row r="1610">
          <cell r="A1610" t="str">
            <v>001.25.00500</v>
          </cell>
          <cell r="B1610" t="str">
            <v>Curva de 45º de pvc rígido para tubo soldável 32mm ( 1  pol )</v>
          </cell>
          <cell r="C1610" t="str">
            <v>UN</v>
          </cell>
          <cell r="D1610">
            <v>1.3601000000000001</v>
          </cell>
        </row>
        <row r="1611">
          <cell r="A1611" t="str">
            <v>001.25.00520</v>
          </cell>
          <cell r="B1611" t="str">
            <v>Curva de 45º de pvc rígido para tubo soldável 25mm ( 3/4  pol )</v>
          </cell>
          <cell r="C1611" t="str">
            <v>UN</v>
          </cell>
          <cell r="D1611">
            <v>1.0901000000000001</v>
          </cell>
        </row>
        <row r="1612">
          <cell r="A1612" t="str">
            <v>001.25.00540</v>
          </cell>
          <cell r="B1612" t="str">
            <v>Curva de 45º de pvc rígido para tubo soldável 20mm ( 1/2  pol )</v>
          </cell>
          <cell r="C1612" t="str">
            <v>UN</v>
          </cell>
          <cell r="D1612">
            <v>1.2451000000000001</v>
          </cell>
        </row>
        <row r="1613">
          <cell r="A1613" t="str">
            <v>001.25.00560</v>
          </cell>
          <cell r="B1613" t="str">
            <v>Luva de pvc rígido para tubo soldável 110mm ( 4 pol )</v>
          </cell>
          <cell r="C1613" t="str">
            <v>UN</v>
          </cell>
          <cell r="D1613">
            <v>24.205100000000002</v>
          </cell>
        </row>
        <row r="1614">
          <cell r="A1614" t="str">
            <v>001.25.00580</v>
          </cell>
          <cell r="B1614" t="str">
            <v>Luva de pvc rígido para tubo soldável 85mm ( 3 pol )</v>
          </cell>
          <cell r="C1614" t="str">
            <v>UN</v>
          </cell>
          <cell r="D1614">
            <v>20.09</v>
          </cell>
        </row>
        <row r="1615">
          <cell r="A1615" t="str">
            <v>001.25.00600</v>
          </cell>
          <cell r="B1615" t="str">
            <v>Luva de pvc rígido para tubo soldável 75mm ( 2 1/2 pol )</v>
          </cell>
          <cell r="C1615" t="str">
            <v>UN</v>
          </cell>
          <cell r="D1615">
            <v>13.49</v>
          </cell>
        </row>
        <row r="1616">
          <cell r="A1616" t="str">
            <v>001.25.00620</v>
          </cell>
          <cell r="B1616" t="str">
            <v>Luva de pvc rígido para tubo soldável 60mm ( 2 pol )</v>
          </cell>
          <cell r="C1616" t="str">
            <v>UN</v>
          </cell>
          <cell r="D1616">
            <v>1.6950000000000001</v>
          </cell>
        </row>
        <row r="1617">
          <cell r="A1617" t="str">
            <v>001.25.00640</v>
          </cell>
          <cell r="B1617" t="str">
            <v>Luva de pvc rígido para tubo soldável 50mm ( 1 1/2 pol )</v>
          </cell>
          <cell r="C1617" t="str">
            <v>UN</v>
          </cell>
          <cell r="D1617">
            <v>2.9350000000000001</v>
          </cell>
        </row>
        <row r="1618">
          <cell r="A1618" t="str">
            <v>001.25.00660</v>
          </cell>
          <cell r="B1618" t="str">
            <v>Luva de pvc rígido para tubo soldável 40mm ( 1 1/4pol )</v>
          </cell>
          <cell r="C1618" t="str">
            <v>UN</v>
          </cell>
          <cell r="D1618">
            <v>2.585</v>
          </cell>
        </row>
        <row r="1619">
          <cell r="A1619" t="str">
            <v>001.25.00680</v>
          </cell>
          <cell r="B1619" t="str">
            <v>Luva de pvc rígido para tubo soldável 32mm ( 1 pol )</v>
          </cell>
          <cell r="C1619" t="str">
            <v>UN</v>
          </cell>
          <cell r="D1619">
            <v>1.4100999999999999</v>
          </cell>
        </row>
        <row r="1620">
          <cell r="A1620" t="str">
            <v>001.25.00700</v>
          </cell>
          <cell r="B1620" t="str">
            <v>Luva de pvc rígido para tubo soldável 25mm ( 3/4 pol )</v>
          </cell>
          <cell r="C1620" t="str">
            <v>UN</v>
          </cell>
          <cell r="D1620">
            <v>1.0501</v>
          </cell>
        </row>
        <row r="1621">
          <cell r="A1621" t="str">
            <v>001.25.00720</v>
          </cell>
          <cell r="B1621" t="str">
            <v>Luva de pvc rígido para tubo soldável 20mm ( 1/2 pol )</v>
          </cell>
          <cell r="C1621" t="str">
            <v>UN</v>
          </cell>
          <cell r="D1621">
            <v>1.0401</v>
          </cell>
        </row>
        <row r="1622">
          <cell r="A1622" t="str">
            <v>001.25.00740</v>
          </cell>
          <cell r="B1622" t="str">
            <v>Cotovelo de pvc rígido para tubo soldável 110 mm (4 pol)</v>
          </cell>
          <cell r="C1622" t="str">
            <v>UN</v>
          </cell>
          <cell r="D1622">
            <v>89.765100000000004</v>
          </cell>
        </row>
        <row r="1623">
          <cell r="A1623" t="str">
            <v>001.25.00760</v>
          </cell>
          <cell r="B1623" t="str">
            <v>Cotovelo de pvc rígido para tubo soldável 85 mm (3 pol)</v>
          </cell>
          <cell r="C1623" t="str">
            <v>UN</v>
          </cell>
          <cell r="D1623">
            <v>40.549999999999997</v>
          </cell>
        </row>
        <row r="1624">
          <cell r="A1624" t="str">
            <v>001.25.00780</v>
          </cell>
          <cell r="B1624" t="str">
            <v>Cotovelo de pvc rígido para tubo soldável 75 mm (2 1/2 pol)</v>
          </cell>
          <cell r="C1624" t="str">
            <v>UN</v>
          </cell>
          <cell r="D1624">
            <v>32.409999999999997</v>
          </cell>
        </row>
        <row r="1625">
          <cell r="A1625" t="str">
            <v>001.25.00800</v>
          </cell>
          <cell r="B1625" t="str">
            <v>Cotovelo de pvc rígido para tubo soldável 60 mm (2 pol)</v>
          </cell>
          <cell r="C1625" t="str">
            <v>UN</v>
          </cell>
          <cell r="D1625">
            <v>8.4250000000000007</v>
          </cell>
        </row>
        <row r="1626">
          <cell r="A1626" t="str">
            <v>001.25.00820</v>
          </cell>
          <cell r="B1626" t="str">
            <v>Cotovelo de pvc rígido para tubo soldável 50 mm ( 1 1/2 pol)</v>
          </cell>
          <cell r="C1626" t="str">
            <v>UN</v>
          </cell>
          <cell r="D1626">
            <v>3.5449999999999999</v>
          </cell>
        </row>
        <row r="1627">
          <cell r="A1627" t="str">
            <v>001.25.00840</v>
          </cell>
          <cell r="B1627" t="str">
            <v>Cotovelo de pvc rígido para tubo soldável 40 mm ( 1 1/4 pol)</v>
          </cell>
          <cell r="C1627" t="str">
            <v>UN</v>
          </cell>
          <cell r="D1627">
            <v>3.2650000000000001</v>
          </cell>
        </row>
        <row r="1628">
          <cell r="A1628" t="str">
            <v>001.25.00860</v>
          </cell>
          <cell r="B1628" t="str">
            <v>Cotovelo de pvc rígido para tubo soldável 32 mm ( 1 pol)</v>
          </cell>
          <cell r="C1628" t="str">
            <v>UN</v>
          </cell>
          <cell r="D1628">
            <v>1.5801000000000001</v>
          </cell>
        </row>
        <row r="1629">
          <cell r="A1629" t="str">
            <v>001.25.00880</v>
          </cell>
          <cell r="B1629" t="str">
            <v>Cotovelo de pvc rígido para tubo soldável 25 mm ( 3/4 pol)</v>
          </cell>
          <cell r="C1629" t="str">
            <v>UN</v>
          </cell>
          <cell r="D1629">
            <v>1.0501</v>
          </cell>
        </row>
        <row r="1630">
          <cell r="A1630" t="str">
            <v>001.25.00900</v>
          </cell>
          <cell r="B1630" t="str">
            <v>Cotovelo de pvc rígido para tubo soldável 20 mm ( 1/2 pol)</v>
          </cell>
          <cell r="C1630" t="str">
            <v>UN</v>
          </cell>
          <cell r="D1630">
            <v>0.98009999999999997</v>
          </cell>
        </row>
        <row r="1631">
          <cell r="A1631" t="str">
            <v>001.25.00920</v>
          </cell>
          <cell r="B1631" t="str">
            <v>Cotovelo 90º com redução de pvc rígido para tubo soldável 40 x 32mm ( 1.1/4 x 1 pol )</v>
          </cell>
          <cell r="C1631" t="str">
            <v>UN</v>
          </cell>
          <cell r="D1631">
            <v>2.335</v>
          </cell>
        </row>
        <row r="1632">
          <cell r="A1632" t="str">
            <v>001.25.00940</v>
          </cell>
          <cell r="B1632" t="str">
            <v>Cotovelo 90º com redução de pvc rígido para tubo soldável 32 x 25mm ( 1 x 3/4 pol )</v>
          </cell>
          <cell r="C1632" t="str">
            <v>UN</v>
          </cell>
          <cell r="D1632">
            <v>1.9601</v>
          </cell>
        </row>
        <row r="1633">
          <cell r="A1633" t="str">
            <v>001.25.00960</v>
          </cell>
          <cell r="B1633" t="str">
            <v>Cotovelo 90º com redução de pvc rígido para tubo soldável 25 x 20mm ( 3/4 x 1/2 pol )</v>
          </cell>
          <cell r="C1633" t="str">
            <v>UN</v>
          </cell>
          <cell r="D1633">
            <v>1.7401</v>
          </cell>
        </row>
        <row r="1634">
          <cell r="A1634" t="str">
            <v>001.25.00980</v>
          </cell>
          <cell r="B1634" t="str">
            <v>Cotovelo 45º de pvc rígido para tubo soldável 50mm ( 1.1/2 pol ).</v>
          </cell>
          <cell r="C1634" t="str">
            <v>UN</v>
          </cell>
          <cell r="D1634">
            <v>4.2549999999999999</v>
          </cell>
        </row>
        <row r="1635">
          <cell r="A1635" t="str">
            <v>001.25.01000</v>
          </cell>
          <cell r="B1635" t="str">
            <v>Cotovelo 45º de pvc rígido para tubo soldável 40 mm (1 1/4 pol)</v>
          </cell>
          <cell r="C1635" t="str">
            <v>UN</v>
          </cell>
          <cell r="D1635">
            <v>3.9849999999999999</v>
          </cell>
        </row>
        <row r="1636">
          <cell r="A1636" t="str">
            <v>001.25.01020</v>
          </cell>
          <cell r="B1636" t="str">
            <v>Cotovelo 45º de pvc rígido para tubo soldável 32 mm ( 1 pol)</v>
          </cell>
          <cell r="C1636" t="str">
            <v>UN</v>
          </cell>
          <cell r="D1636">
            <v>2.3401000000000001</v>
          </cell>
        </row>
        <row r="1637">
          <cell r="A1637" t="str">
            <v>001.25.01040</v>
          </cell>
          <cell r="B1637" t="str">
            <v>Cotovelo 45º de pvc rígido para tubo soldável 25 mm ( 3/4 pol)</v>
          </cell>
          <cell r="C1637" t="str">
            <v>UN</v>
          </cell>
          <cell r="D1637">
            <v>1.3801000000000001</v>
          </cell>
        </row>
        <row r="1638">
          <cell r="A1638" t="str">
            <v>001.25.01060</v>
          </cell>
          <cell r="B1638" t="str">
            <v>Cotovelo 45º de pvc rígido para tubo soldável 20 mm ( 1/2 pol)</v>
          </cell>
          <cell r="C1638" t="str">
            <v>UN</v>
          </cell>
          <cell r="D1638">
            <v>1.0801000000000001</v>
          </cell>
        </row>
        <row r="1639">
          <cell r="A1639" t="str">
            <v>001.25.01080</v>
          </cell>
          <cell r="B1639" t="str">
            <v>Tee 90º de pvc rígido para tubo soldável 110mm ( 4 pol )</v>
          </cell>
          <cell r="C1639" t="str">
            <v>UN</v>
          </cell>
          <cell r="D1639">
            <v>68.262600000000006</v>
          </cell>
        </row>
        <row r="1640">
          <cell r="A1640" t="str">
            <v>001.25.01100</v>
          </cell>
          <cell r="B1640" t="str">
            <v>Tee 90º de pvc rígido para tubo soldável 85mm ( 3 pol )</v>
          </cell>
          <cell r="C1640" t="str">
            <v>UN</v>
          </cell>
          <cell r="D1640">
            <v>34.040100000000002</v>
          </cell>
        </row>
        <row r="1641">
          <cell r="A1641" t="str">
            <v>001.25.01120</v>
          </cell>
          <cell r="B1641" t="str">
            <v>Tee 90º de pvc rígido para tubo soldável 75mm ( 2 1/2 pol )</v>
          </cell>
          <cell r="C1641" t="str">
            <v>UN</v>
          </cell>
          <cell r="D1641">
            <v>30.5001</v>
          </cell>
        </row>
        <row r="1642">
          <cell r="A1642" t="str">
            <v>001.25.01140</v>
          </cell>
          <cell r="B1642" t="str">
            <v>Tee 90º de pvc rígido para tubo soldável 60mm ( 2 pol )</v>
          </cell>
          <cell r="C1642" t="str">
            <v>UN</v>
          </cell>
          <cell r="D1642">
            <v>11.0176</v>
          </cell>
        </row>
        <row r="1643">
          <cell r="A1643" t="str">
            <v>001.25.01160</v>
          </cell>
          <cell r="B1643" t="str">
            <v>Tee 90º de pvc rígido para tubo soldável 50mm ( 11/2 pol )</v>
          </cell>
          <cell r="C1643" t="str">
            <v>UN</v>
          </cell>
          <cell r="D1643">
            <v>5.4775999999999998</v>
          </cell>
        </row>
        <row r="1644">
          <cell r="A1644" t="str">
            <v>001.25.01180</v>
          </cell>
          <cell r="B1644" t="str">
            <v>Tee 90º de pvc rígido para tubo soldável 40mm ( 11/4 pol )</v>
          </cell>
          <cell r="C1644" t="str">
            <v>UN</v>
          </cell>
          <cell r="D1644">
            <v>5.4276</v>
          </cell>
        </row>
        <row r="1645">
          <cell r="A1645" t="str">
            <v>001.25.01200</v>
          </cell>
          <cell r="B1645" t="str">
            <v>Tee 90º de pvc rígido para tubo soldável 32mm ( 1 pol )</v>
          </cell>
          <cell r="C1645" t="str">
            <v>UN</v>
          </cell>
          <cell r="D1645">
            <v>2.665</v>
          </cell>
        </row>
        <row r="1646">
          <cell r="A1646" t="str">
            <v>001.25.01220</v>
          </cell>
          <cell r="B1646" t="str">
            <v>Tee 90º de pvc rígido para tubo soldável 25mm ( 3/4 pol )</v>
          </cell>
          <cell r="C1646" t="str">
            <v>UN</v>
          </cell>
          <cell r="D1646">
            <v>1.425</v>
          </cell>
        </row>
        <row r="1647">
          <cell r="A1647" t="str">
            <v>001.25.01240</v>
          </cell>
          <cell r="B1647" t="str">
            <v>Tee 90º de pvc rígido para tubo soldável 20mm ( 1/2 pol )</v>
          </cell>
          <cell r="C1647" t="str">
            <v>UN</v>
          </cell>
          <cell r="D1647">
            <v>1.0901000000000001</v>
          </cell>
        </row>
        <row r="1648">
          <cell r="A1648" t="str">
            <v>001.25.01260</v>
          </cell>
          <cell r="B1648" t="str">
            <v>Tee de redução de pvc rígido part tubo soldável 110 x 85mm ( 4 x 3 pol )</v>
          </cell>
          <cell r="C1648" t="str">
            <v>UN</v>
          </cell>
          <cell r="D1648">
            <v>51.4026</v>
          </cell>
        </row>
        <row r="1649">
          <cell r="A1649" t="str">
            <v>001.25.01280</v>
          </cell>
          <cell r="B1649" t="str">
            <v>Tee de redução de pvc rígido para tubo soldável 110 x 75mm ( 4 x 2.1/2 pol )</v>
          </cell>
          <cell r="C1649" t="str">
            <v>UN</v>
          </cell>
          <cell r="D1649">
            <v>20.9726</v>
          </cell>
        </row>
        <row r="1650">
          <cell r="A1650" t="str">
            <v>001.25.01300</v>
          </cell>
          <cell r="B1650" t="str">
            <v>Tee de redução de pvc rígido para tubo soldável 110 x 60mm ( 4 x 2 pol )</v>
          </cell>
          <cell r="C1650" t="str">
            <v>UN</v>
          </cell>
          <cell r="D1650">
            <v>51.4026</v>
          </cell>
        </row>
        <row r="1651">
          <cell r="A1651" t="str">
            <v>001.25.01320</v>
          </cell>
          <cell r="B1651" t="str">
            <v>Tee de redução de pvc rígido para tubo soldável 85 x 75mm ( 3 x 2.1/2 pol )</v>
          </cell>
          <cell r="C1651" t="str">
            <v>UN</v>
          </cell>
          <cell r="D1651">
            <v>29.0701</v>
          </cell>
        </row>
        <row r="1652">
          <cell r="A1652" t="str">
            <v>001.25.01340</v>
          </cell>
          <cell r="B1652" t="str">
            <v>Tee de redução de pvc rígido para tubo soldável 85 x 60mm ( 3 x 2 pol )</v>
          </cell>
          <cell r="C1652" t="str">
            <v>UN</v>
          </cell>
          <cell r="D1652">
            <v>29.0701</v>
          </cell>
        </row>
        <row r="1653">
          <cell r="A1653" t="str">
            <v>001.25.01360</v>
          </cell>
          <cell r="B1653" t="str">
            <v>Tee de redução de pvc rígido para tubo soldável 75 x 60mm ( 2.1/2 x 2 pol )</v>
          </cell>
          <cell r="C1653" t="str">
            <v>UN</v>
          </cell>
          <cell r="D1653">
            <v>22.560099999999998</v>
          </cell>
        </row>
        <row r="1654">
          <cell r="A1654" t="str">
            <v>001.25.01380</v>
          </cell>
          <cell r="B1654" t="str">
            <v>Tee de redução de pvc rígido para tubo soldável 75 x 50mm ( 2.1/2 x 1.1/2 pol )</v>
          </cell>
          <cell r="C1654" t="str">
            <v>UN</v>
          </cell>
          <cell r="D1654">
            <v>25.740100000000002</v>
          </cell>
        </row>
        <row r="1655">
          <cell r="A1655" t="str">
            <v>001.25.01400</v>
          </cell>
          <cell r="B1655" t="str">
            <v>Tee de redução de pvc rígido para tubo soldável 50 x 40mm ( 1.1/2 x 1.1/4 pol )</v>
          </cell>
          <cell r="C1655" t="str">
            <v>UN</v>
          </cell>
          <cell r="D1655">
            <v>8.8376000000000001</v>
          </cell>
        </row>
        <row r="1656">
          <cell r="A1656" t="str">
            <v>001.25.01420</v>
          </cell>
          <cell r="B1656" t="str">
            <v>Tee de redução de pvc rígido para tubo soldável 50 x 32mm ( 1.1/2 x 1 pol )</v>
          </cell>
          <cell r="C1656" t="str">
            <v>UN</v>
          </cell>
          <cell r="D1656">
            <v>7.4576000000000002</v>
          </cell>
        </row>
        <row r="1657">
          <cell r="A1657" t="str">
            <v>001.25.01440</v>
          </cell>
          <cell r="B1657" t="str">
            <v>Tee de redução de pvc rígido para tubo soldável 50 x 25mm (1.1/2 x 3/4 pol )</v>
          </cell>
          <cell r="C1657" t="str">
            <v>UN</v>
          </cell>
          <cell r="D1657">
            <v>4.0575999999999999</v>
          </cell>
        </row>
        <row r="1658">
          <cell r="A1658" t="str">
            <v>001.25.01460</v>
          </cell>
          <cell r="B1658" t="str">
            <v>Tee de redução de pvc rígido para tubo soldável 50 x 20mm (1.1/2 x 1/2 pol )</v>
          </cell>
          <cell r="C1658" t="str">
            <v>UN</v>
          </cell>
          <cell r="D1658">
            <v>5.9176000000000002</v>
          </cell>
        </row>
        <row r="1659">
          <cell r="A1659" t="str">
            <v>001.25.01480</v>
          </cell>
          <cell r="B1659" t="str">
            <v>Tee de redução de pvc rígido para tubo soldável 40 x 32mm ( 1.1/4 x 1 pol )</v>
          </cell>
          <cell r="C1659" t="str">
            <v>UN</v>
          </cell>
          <cell r="D1659">
            <v>5.2076000000000002</v>
          </cell>
        </row>
        <row r="1660">
          <cell r="A1660" t="str">
            <v>001.25.01500</v>
          </cell>
          <cell r="B1660" t="str">
            <v>Tee de redução de pvc rígido para tubo soldável 32 x 25mm ( 1 x 3/4 pol )</v>
          </cell>
          <cell r="C1660" t="str">
            <v>UN</v>
          </cell>
          <cell r="D1660">
            <v>3.9849999999999999</v>
          </cell>
        </row>
        <row r="1661">
          <cell r="A1661" t="str">
            <v>001.25.01520</v>
          </cell>
          <cell r="B1661" t="str">
            <v>Tee de redução de pvc rígido para tubo soldável 25 x 20mm ( 3/4 x 1/2 pol )</v>
          </cell>
          <cell r="C1661" t="str">
            <v>UN</v>
          </cell>
          <cell r="D1661">
            <v>2.3849999999999998</v>
          </cell>
        </row>
        <row r="1662">
          <cell r="A1662" t="str">
            <v>001.25.01540</v>
          </cell>
          <cell r="B1662" t="str">
            <v>Bucha de redução de pvc rígido para tubo soldável 110 x 85mm ( 4 x 3 pol )</v>
          </cell>
          <cell r="C1662" t="str">
            <v>UN</v>
          </cell>
          <cell r="D1662">
            <v>21.585100000000001</v>
          </cell>
        </row>
        <row r="1663">
          <cell r="A1663" t="str">
            <v>001.25.01560</v>
          </cell>
          <cell r="B1663" t="str">
            <v>Bucha de redução de pvc rígido para tubo soldável 85 x 75mm ( 3 x 2.1/2 pol )</v>
          </cell>
          <cell r="C1663" t="str">
            <v>UN</v>
          </cell>
          <cell r="D1663">
            <v>8.43</v>
          </cell>
        </row>
        <row r="1664">
          <cell r="A1664" t="str">
            <v>001.25.01580</v>
          </cell>
          <cell r="B1664" t="str">
            <v>Bucha de redução de pvc rígido para tubo soldável 75 x 60mm (2.1/2 x 2 pol )</v>
          </cell>
          <cell r="C1664" t="str">
            <v>UN</v>
          </cell>
          <cell r="D1664">
            <v>7.85</v>
          </cell>
        </row>
        <row r="1665">
          <cell r="A1665" t="str">
            <v>001.25.01600</v>
          </cell>
          <cell r="B1665" t="str">
            <v>Bucha de redução de pvc rígido para tubo soldável 60 x 50mm ( 2 x 1.1/2 pol )</v>
          </cell>
          <cell r="C1665" t="str">
            <v>UN</v>
          </cell>
          <cell r="D1665">
            <v>2.7749999999999999</v>
          </cell>
        </row>
        <row r="1666">
          <cell r="A1666" t="str">
            <v>001.25.01620</v>
          </cell>
          <cell r="B1666" t="str">
            <v>Bucha de redução de pvc rígido para tubo soldável 50 x 40mm ( 1.1/2 x 1/1/4 pol )</v>
          </cell>
          <cell r="C1666" t="str">
            <v>UN</v>
          </cell>
          <cell r="D1666">
            <v>2.7749999999999999</v>
          </cell>
        </row>
        <row r="1667">
          <cell r="A1667" t="str">
            <v>001.25.01640</v>
          </cell>
          <cell r="B1667" t="str">
            <v>Bucha de redução de pvc rígido para tubo soldável 40 x 32mm ( 1.1/4 x 1 pol )</v>
          </cell>
          <cell r="C1667" t="str">
            <v>UN</v>
          </cell>
          <cell r="D1667">
            <v>2.0249999999999999</v>
          </cell>
        </row>
        <row r="1668">
          <cell r="A1668" t="str">
            <v>001.25.01660</v>
          </cell>
          <cell r="B1668" t="str">
            <v>Bucha de redução de pvc rígido para tubo soldável 32 x 25mm ( 1 x 3/4 pol )</v>
          </cell>
          <cell r="C1668" t="str">
            <v>UN</v>
          </cell>
          <cell r="D1668">
            <v>1.0801000000000001</v>
          </cell>
        </row>
        <row r="1669">
          <cell r="A1669" t="str">
            <v>001.25.01680</v>
          </cell>
          <cell r="B1669" t="str">
            <v>Bucha de redução de pvc rígido para tubo soldável 25 x 20mm ( 3/4 x 1/2 pol )</v>
          </cell>
          <cell r="C1669" t="str">
            <v>UN</v>
          </cell>
          <cell r="D1669">
            <v>1.0501</v>
          </cell>
        </row>
        <row r="1670">
          <cell r="A1670" t="str">
            <v>001.25.01700</v>
          </cell>
          <cell r="B1670" t="str">
            <v>União de pvc rígido para tubo soldável 110mm ( 4 pol )</v>
          </cell>
          <cell r="C1670" t="str">
            <v>UN</v>
          </cell>
          <cell r="D1670">
            <v>104.7851</v>
          </cell>
        </row>
        <row r="1671">
          <cell r="A1671" t="str">
            <v>001.25.01720</v>
          </cell>
          <cell r="B1671" t="str">
            <v>União de pvc rígido para tubo soldável 85mm ( 3 pol )</v>
          </cell>
          <cell r="C1671" t="str">
            <v>UN</v>
          </cell>
          <cell r="D1671">
            <v>81.400000000000006</v>
          </cell>
        </row>
        <row r="1672">
          <cell r="A1672" t="str">
            <v>001.25.01740</v>
          </cell>
          <cell r="B1672" t="str">
            <v>União de pvc rígido para tubo soldável 75mm ( 2 1/2 pol )</v>
          </cell>
          <cell r="C1672" t="str">
            <v>UN</v>
          </cell>
          <cell r="D1672">
            <v>73.989999999999995</v>
          </cell>
        </row>
        <row r="1673">
          <cell r="A1673" t="str">
            <v>001.25.01760</v>
          </cell>
          <cell r="B1673" t="str">
            <v>União de pvc rígido para tubo soldável 60mm ( 2 pol )</v>
          </cell>
          <cell r="C1673" t="str">
            <v>UN</v>
          </cell>
          <cell r="D1673">
            <v>25.594999999999999</v>
          </cell>
        </row>
        <row r="1674">
          <cell r="A1674" t="str">
            <v>001.25.01780</v>
          </cell>
          <cell r="B1674" t="str">
            <v>União de pvc rígido para tubo soldável 50mm ( 1 1/2 pol )</v>
          </cell>
          <cell r="C1674" t="str">
            <v>UN</v>
          </cell>
          <cell r="D1674">
            <v>12.895</v>
          </cell>
        </row>
        <row r="1675">
          <cell r="A1675" t="str">
            <v>001.25.01800</v>
          </cell>
          <cell r="B1675" t="str">
            <v>União de pvc rígido para tubo soldável 40mm ( 1 1/4 pol )</v>
          </cell>
          <cell r="C1675" t="str">
            <v>UN</v>
          </cell>
          <cell r="D1675">
            <v>13.365</v>
          </cell>
        </row>
        <row r="1676">
          <cell r="A1676" t="str">
            <v>001.25.01820</v>
          </cell>
          <cell r="B1676" t="str">
            <v>União de pvc rígido para tubo soldável 32mm ( 1 pol )</v>
          </cell>
          <cell r="C1676" t="str">
            <v>UN</v>
          </cell>
          <cell r="D1676">
            <v>6.5201000000000002</v>
          </cell>
        </row>
        <row r="1677">
          <cell r="A1677" t="str">
            <v>001.25.01840</v>
          </cell>
          <cell r="B1677" t="str">
            <v>União de pvc rígido para tubo soldável 25mm ( 3/4 pol )</v>
          </cell>
          <cell r="C1677" t="str">
            <v>UN</v>
          </cell>
          <cell r="D1677">
            <v>3.4801000000000002</v>
          </cell>
        </row>
        <row r="1678">
          <cell r="A1678" t="str">
            <v>001.25.01860</v>
          </cell>
          <cell r="B1678" t="str">
            <v>União de pvc rígido para tubo soldável 20mm ( 1/2 pol )</v>
          </cell>
          <cell r="C1678" t="str">
            <v>UN</v>
          </cell>
          <cell r="D1678">
            <v>3.2201</v>
          </cell>
        </row>
        <row r="1679">
          <cell r="A1679" t="str">
            <v>001.25.01880</v>
          </cell>
          <cell r="B1679" t="str">
            <v>Redução pvc soldável de pvc rígido para tubo soldável 110mm x 85mm (4 x 3 pol)</v>
          </cell>
          <cell r="C1679" t="str">
            <v>UN</v>
          </cell>
          <cell r="D1679">
            <v>21.9651</v>
          </cell>
        </row>
        <row r="1680">
          <cell r="A1680" t="str">
            <v>001.25.01900</v>
          </cell>
          <cell r="B1680" t="str">
            <v>Reduçao pvc soldável de pvc rígido para tubo soldável 110mm x 75mm (4 x 2.5 pol)</v>
          </cell>
          <cell r="C1680" t="str">
            <v>UN</v>
          </cell>
          <cell r="D1680">
            <v>19.985099999999999</v>
          </cell>
        </row>
        <row r="1681">
          <cell r="A1681" t="str">
            <v>001.25.01920</v>
          </cell>
          <cell r="B1681" t="str">
            <v>Redução pvc soldável de pvc rígido para tubo soldável 110mm x60mm (4 x 2 pol)</v>
          </cell>
          <cell r="C1681" t="str">
            <v>UN</v>
          </cell>
          <cell r="D1681">
            <v>19.1051</v>
          </cell>
        </row>
        <row r="1682">
          <cell r="A1682" t="str">
            <v>001.25.01940</v>
          </cell>
          <cell r="B1682" t="str">
            <v>Redução pvc soldável de pvc rígido para tubo soldável 85mm x 75mm (3 x 2.5 pol)</v>
          </cell>
          <cell r="C1682" t="str">
            <v>UN</v>
          </cell>
          <cell r="D1682">
            <v>12.3</v>
          </cell>
        </row>
        <row r="1683">
          <cell r="A1683" t="str">
            <v>001.25.01960</v>
          </cell>
          <cell r="B1683" t="str">
            <v>Redução pvc soldável de pvc rígido para tubo soldável 85mm x 60mm (3 x 2 pol)</v>
          </cell>
          <cell r="C1683" t="str">
            <v>UN</v>
          </cell>
          <cell r="D1683">
            <v>11.32</v>
          </cell>
        </row>
        <row r="1684">
          <cell r="A1684" t="str">
            <v>001.25.01980</v>
          </cell>
          <cell r="B1684" t="str">
            <v>Redução pvc soldável de pvc rígido para tubo soldável 75mm x 60mm (2.5 x 2 pol)</v>
          </cell>
          <cell r="C1684" t="str">
            <v>UN</v>
          </cell>
          <cell r="D1684">
            <v>8.7100000000000009</v>
          </cell>
        </row>
        <row r="1685">
          <cell r="A1685" t="str">
            <v>001.25.02000</v>
          </cell>
          <cell r="B1685" t="str">
            <v>Redução pvc soldável de pvc rígido para tubo soldável 60mm x 50mm (2 x 1.5 pol)</v>
          </cell>
          <cell r="C1685" t="str">
            <v>UN</v>
          </cell>
          <cell r="D1685">
            <v>4.74</v>
          </cell>
        </row>
        <row r="1686">
          <cell r="A1686" t="str">
            <v>001.25.02020</v>
          </cell>
          <cell r="B1686" t="str">
            <v>Redução pvc soldável de pvc rígido para tubo soldável 40mm x 32mm (1 1/4 x 1 pol)</v>
          </cell>
          <cell r="C1686" t="str">
            <v>UN</v>
          </cell>
          <cell r="D1686">
            <v>2.665</v>
          </cell>
        </row>
        <row r="1687">
          <cell r="A1687" t="str">
            <v>001.25.02040</v>
          </cell>
          <cell r="B1687" t="str">
            <v>Redução pvc soldável de pvc rígido para tubo soldável 32mm x 25mm (1 x 3/4 pol)</v>
          </cell>
          <cell r="C1687" t="str">
            <v>UN</v>
          </cell>
          <cell r="D1687">
            <v>1.7601</v>
          </cell>
        </row>
        <row r="1688">
          <cell r="A1688" t="str">
            <v>001.25.02060</v>
          </cell>
          <cell r="B1688" t="str">
            <v>Redução pvc soldável de pvc rígido para tubo soldável 25mm x 20mm (3/4 x 1/2 pol)</v>
          </cell>
          <cell r="C1688" t="str">
            <v>UN</v>
          </cell>
          <cell r="D1688">
            <v>1.2000999999999999</v>
          </cell>
        </row>
        <row r="1689">
          <cell r="A1689" t="str">
            <v>001.25.02080</v>
          </cell>
          <cell r="B1689" t="str">
            <v>Adaptador soldável com bolsa e rosca para registro de pvc rígido para tubo soldável 110m x 4 pol</v>
          </cell>
          <cell r="C1689" t="str">
            <v>UN</v>
          </cell>
          <cell r="D1689">
            <v>22.995100000000001</v>
          </cell>
        </row>
        <row r="1690">
          <cell r="A1690" t="str">
            <v>001.25.02100</v>
          </cell>
          <cell r="B1690" t="str">
            <v>Adaptador soldável com bolsa e rosca para registro de pvc rígido para tubo soldável 85mm x 3 pol</v>
          </cell>
          <cell r="C1690" t="str">
            <v>UN</v>
          </cell>
          <cell r="D1690">
            <v>13.49</v>
          </cell>
        </row>
        <row r="1691">
          <cell r="A1691" t="str">
            <v>001.25.02120</v>
          </cell>
          <cell r="B1691" t="str">
            <v>Adaptador soldável com bolsa e rosca para registro de pvc rígido para tubo soldável 75mm x 2.5 pol</v>
          </cell>
          <cell r="C1691" t="str">
            <v>UN</v>
          </cell>
          <cell r="D1691">
            <v>12.05</v>
          </cell>
        </row>
        <row r="1692">
          <cell r="A1692" t="str">
            <v>001.25.02140</v>
          </cell>
          <cell r="B1692" t="str">
            <v>Adaptador soldável com bolsa e rosca para registro de pvc rígido para tubo soldável 60mm x 2 pol</v>
          </cell>
          <cell r="C1692" t="str">
            <v>UN</v>
          </cell>
          <cell r="D1692">
            <v>4.58</v>
          </cell>
        </row>
        <row r="1693">
          <cell r="A1693" t="str">
            <v>001.25.02160</v>
          </cell>
          <cell r="B1693" t="str">
            <v>Adaptador soldável com bolsa e rosca para registro de pvc rígido para tubo soldável 50mm x 1.5 pol</v>
          </cell>
          <cell r="C1693" t="str">
            <v>UN</v>
          </cell>
          <cell r="D1693">
            <v>2.395</v>
          </cell>
        </row>
        <row r="1694">
          <cell r="A1694" t="str">
            <v>001.25.02180</v>
          </cell>
          <cell r="B1694" t="str">
            <v>Adaptador soldável com bolsa e rosca para registro de pvc rígido para tubo soldável 50mm x 1.1/4 pol</v>
          </cell>
          <cell r="C1694" t="str">
            <v>UN</v>
          </cell>
          <cell r="D1694">
            <v>2.665</v>
          </cell>
        </row>
        <row r="1695">
          <cell r="A1695" t="str">
            <v>001.25.02200</v>
          </cell>
          <cell r="B1695" t="str">
            <v>Adaptador soldável com bolsa e rosca para registro de pvc rígido para tubo soldável 40mm x 1.5 pol.</v>
          </cell>
          <cell r="C1695" t="str">
            <v>UN</v>
          </cell>
          <cell r="D1695">
            <v>4.2149999999999999</v>
          </cell>
        </row>
        <row r="1696">
          <cell r="A1696" t="str">
            <v>001.25.02220</v>
          </cell>
          <cell r="B1696" t="str">
            <v>Adaptador soldável com bolsa e rosca para registro de pvc rígido para tubo soldável 40mm x 1.1/4 pol</v>
          </cell>
          <cell r="C1696" t="str">
            <v>UN</v>
          </cell>
          <cell r="D1696">
            <v>2.665</v>
          </cell>
        </row>
        <row r="1697">
          <cell r="A1697" t="str">
            <v>001.25.02240</v>
          </cell>
          <cell r="B1697" t="str">
            <v>Adaptador soldável com bolsa e rosca para registro de pvc rígido para tubo soldável 32mm x 1 pol</v>
          </cell>
          <cell r="C1697" t="str">
            <v>UN</v>
          </cell>
          <cell r="D1697">
            <v>1.4601</v>
          </cell>
        </row>
        <row r="1698">
          <cell r="A1698" t="str">
            <v>001.25.02260</v>
          </cell>
          <cell r="B1698" t="str">
            <v>Adaptador soldável com bolsa e rosca para registro de pvc rígido para tubo soldável 25mm x 3/4 pol</v>
          </cell>
          <cell r="C1698" t="str">
            <v>UN</v>
          </cell>
          <cell r="D1698">
            <v>0.96009999999999995</v>
          </cell>
        </row>
        <row r="1699">
          <cell r="A1699" t="str">
            <v>001.25.02280</v>
          </cell>
          <cell r="B1699" t="str">
            <v>Adaptador soldável com bolsa e rosca para registro de pvc rígido para tubo soldável 20mm x 1/2 pol</v>
          </cell>
          <cell r="C1699" t="str">
            <v>UN</v>
          </cell>
          <cell r="D1699">
            <v>0.98009999999999997</v>
          </cell>
        </row>
        <row r="1700">
          <cell r="A1700" t="str">
            <v>001.25.02300</v>
          </cell>
          <cell r="B1700" t="str">
            <v>Adaptador soldável com flanges de pvc rígido para tubo soldável para caixa de água 110mm x 4 pol</v>
          </cell>
          <cell r="C1700" t="str">
            <v>UN</v>
          </cell>
          <cell r="D1700">
            <v>152.76089999999999</v>
          </cell>
        </row>
        <row r="1701">
          <cell r="A1701" t="str">
            <v>001.25.02320</v>
          </cell>
          <cell r="B1701" t="str">
            <v>Adaptador soldável com flanges de pvc rígido para tubo soldável para caixa de água  85mm x 3 pol</v>
          </cell>
          <cell r="C1701" t="str">
            <v>UN</v>
          </cell>
          <cell r="D1701">
            <v>99.639899999999997</v>
          </cell>
        </row>
        <row r="1702">
          <cell r="A1702" t="str">
            <v>001.25.02340</v>
          </cell>
          <cell r="B1702" t="str">
            <v>Adaptador soldável com flantes de pvc rígido para tubo soldável para caixa de água 75mm x 2.5 pol</v>
          </cell>
          <cell r="C1702" t="str">
            <v>UN</v>
          </cell>
          <cell r="D1702">
            <v>77.639899999999997</v>
          </cell>
        </row>
        <row r="1703">
          <cell r="A1703" t="str">
            <v>001.25.02360</v>
          </cell>
          <cell r="B1703" t="str">
            <v>Adaptador soldável com flanges de pvc rígido para tubo soldável para caixa de água 60mm x 2 pol</v>
          </cell>
          <cell r="C1703" t="str">
            <v>UN</v>
          </cell>
          <cell r="D1703">
            <v>26.187899999999999</v>
          </cell>
        </row>
        <row r="1704">
          <cell r="A1704" t="str">
            <v>001.25.02380</v>
          </cell>
          <cell r="B1704" t="str">
            <v>Adaptador soldável com flanges de pvc rígido para tubo soldável para caixa de água 50mm x 1.5 pol</v>
          </cell>
          <cell r="C1704" t="str">
            <v>UN</v>
          </cell>
          <cell r="D1704">
            <v>19.977900000000002</v>
          </cell>
        </row>
        <row r="1705">
          <cell r="A1705" t="str">
            <v>001.25.02400</v>
          </cell>
          <cell r="B1705" t="str">
            <v>Adaptador soldável com flanges de pvc rígido para tubo soldável para caixa de água 40mm x 1.1/4 pol</v>
          </cell>
          <cell r="C1705" t="str">
            <v>UN</v>
          </cell>
          <cell r="D1705">
            <v>15.1831</v>
          </cell>
        </row>
        <row r="1706">
          <cell r="A1706" t="str">
            <v>001.25.02420</v>
          </cell>
          <cell r="B1706" t="str">
            <v>Adaptador soldável com flanges de pvc rígido para tubo soldável para caixa de água 32mm x 1 pol</v>
          </cell>
          <cell r="C1706" t="str">
            <v>UN</v>
          </cell>
          <cell r="D1706">
            <v>13.752700000000001</v>
          </cell>
        </row>
        <row r="1707">
          <cell r="A1707" t="str">
            <v>001.25.02440</v>
          </cell>
          <cell r="B1707" t="str">
            <v>Adaptador soldável com flanges de pvc rígido para tubo soldável para caixa de água 25mm x 3/4</v>
          </cell>
          <cell r="C1707" t="str">
            <v>UN</v>
          </cell>
          <cell r="D1707">
            <v>10.0627</v>
          </cell>
        </row>
        <row r="1708">
          <cell r="A1708" t="str">
            <v>001.25.02460</v>
          </cell>
          <cell r="B1708" t="str">
            <v>Adaptador soldável com flanges de pvc rígido para tubo soldável para caixa de água 20mm x 1/2 pol</v>
          </cell>
          <cell r="C1708" t="str">
            <v>UN</v>
          </cell>
          <cell r="D1708">
            <v>8.4726999999999997</v>
          </cell>
        </row>
        <row r="1709">
          <cell r="A1709" t="str">
            <v>001.25.02480</v>
          </cell>
          <cell r="B1709" t="str">
            <v>Bucha de redução longa de pvc rígido para tubo soldável 110 x 75 mm ( 4 x 2.1/2 pol)</v>
          </cell>
          <cell r="C1709" t="str">
            <v>UN</v>
          </cell>
          <cell r="D1709">
            <v>21.585100000000001</v>
          </cell>
        </row>
        <row r="1710">
          <cell r="A1710" t="str">
            <v>001.25.02500</v>
          </cell>
          <cell r="B1710" t="str">
            <v>Bucha de redução longa de pvc rígido para tubo soldável 110 x 60 mm ( 4 x 2 pol)</v>
          </cell>
          <cell r="C1710" t="str">
            <v>UN</v>
          </cell>
          <cell r="D1710">
            <v>12.585100000000001</v>
          </cell>
        </row>
        <row r="1711">
          <cell r="A1711" t="str">
            <v>001.25.02520</v>
          </cell>
          <cell r="B1711" t="str">
            <v>Bucha de redução longa de pvc rígido para tubo soldável 85 x 60 mm (3 x 2 pol)</v>
          </cell>
          <cell r="C1711" t="str">
            <v>UN</v>
          </cell>
          <cell r="D1711">
            <v>6.36</v>
          </cell>
        </row>
        <row r="1712">
          <cell r="A1712" t="str">
            <v>001.25.02540</v>
          </cell>
          <cell r="B1712" t="str">
            <v>Bucha de redução longa de pvc rígido para tubo soldável 75 x 50 mm ( 2.1/2 x 1.1/2 pol)</v>
          </cell>
          <cell r="C1712" t="str">
            <v>UN</v>
          </cell>
          <cell r="D1712">
            <v>5.97</v>
          </cell>
        </row>
        <row r="1713">
          <cell r="A1713" t="str">
            <v>001.25.02560</v>
          </cell>
          <cell r="B1713" t="str">
            <v>Bucha de redução longa de pvc rígido para tubo soldável 60 x 50 mm (2 x 1.1/2 pol)</v>
          </cell>
          <cell r="C1713" t="str">
            <v>UN</v>
          </cell>
          <cell r="D1713">
            <v>5.64</v>
          </cell>
        </row>
        <row r="1714">
          <cell r="A1714" t="str">
            <v>001.25.02580</v>
          </cell>
          <cell r="B1714" t="str">
            <v>Bucha de redução longa de pvc rígido para tubo soldável 60 x 40 mm (2 x 1.1/4 pol)</v>
          </cell>
          <cell r="C1714" t="str">
            <v>UN</v>
          </cell>
          <cell r="D1714">
            <v>4.5250000000000004</v>
          </cell>
        </row>
        <row r="1715">
          <cell r="A1715" t="str">
            <v>001.25.02600</v>
          </cell>
          <cell r="B1715" t="str">
            <v>Bucha de redução longa de pvc rígido para tubo soldável 60 x 32 mm (2 x 1 pol)</v>
          </cell>
          <cell r="C1715" t="str">
            <v>UN</v>
          </cell>
          <cell r="D1715">
            <v>5.35</v>
          </cell>
        </row>
        <row r="1716">
          <cell r="A1716" t="str">
            <v>001.25.02620</v>
          </cell>
          <cell r="B1716" t="str">
            <v>Bucha de redução longa de pvc rígido para tubo soldável 60 x 25 mm ( 2 x 3/4 pol)</v>
          </cell>
          <cell r="C1716" t="str">
            <v>UN</v>
          </cell>
          <cell r="D1716">
            <v>1.81</v>
          </cell>
        </row>
        <row r="1717">
          <cell r="A1717" t="str">
            <v>001.25.02640</v>
          </cell>
          <cell r="B1717" t="str">
            <v>Bucha de redução longa de pvc rígido para tubo soldável 50 x 32 mm ( 1.1/2 x 1 pol)</v>
          </cell>
          <cell r="C1717" t="str">
            <v>UN</v>
          </cell>
          <cell r="D1717">
            <v>2.8849999999999998</v>
          </cell>
        </row>
        <row r="1718">
          <cell r="A1718" t="str">
            <v>001.25.02660</v>
          </cell>
          <cell r="B1718" t="str">
            <v>Bucha de redução longa de pvc rígido para tubo soldável 50 x 25 mm ( 1.1/2 x 3.4 pol)</v>
          </cell>
          <cell r="C1718" t="str">
            <v>UN</v>
          </cell>
          <cell r="D1718">
            <v>2.5550000000000002</v>
          </cell>
        </row>
        <row r="1719">
          <cell r="A1719" t="str">
            <v>001.25.02680</v>
          </cell>
          <cell r="B1719" t="str">
            <v>Bucha de redução longa de pvc rígido para tubo soldável 50 x 20 mm ( 1.1/2 x 1/2 pol)</v>
          </cell>
          <cell r="C1719" t="str">
            <v>UN</v>
          </cell>
          <cell r="D1719">
            <v>2.335</v>
          </cell>
        </row>
        <row r="1720">
          <cell r="A1720" t="str">
            <v>001.25.02700</v>
          </cell>
          <cell r="B1720" t="str">
            <v>Bucha de redução longa de pvc rígido para tubo soldável 40 x 25 mm ( 1.1/4 x 3/4 pol)</v>
          </cell>
          <cell r="C1720" t="str">
            <v>UN</v>
          </cell>
          <cell r="D1720">
            <v>2.605</v>
          </cell>
        </row>
        <row r="1721">
          <cell r="A1721" t="str">
            <v>001.25.02720</v>
          </cell>
          <cell r="B1721" t="str">
            <v>Bucha de redução longa de pvc rígido para tubo soldável 40 x 20 mm (1.1/4 x 1/2 pol)</v>
          </cell>
          <cell r="C1721" t="str">
            <v>UN</v>
          </cell>
          <cell r="D1721">
            <v>2.165</v>
          </cell>
        </row>
        <row r="1722">
          <cell r="A1722" t="str">
            <v>001.25.02740</v>
          </cell>
          <cell r="B1722" t="str">
            <v>Bucha de redução longa de pvc rígido para tubo soldável 32 x 20 mm (1 x 1/2 pol)</v>
          </cell>
          <cell r="C1722" t="str">
            <v>UN</v>
          </cell>
          <cell r="D1722">
            <v>1.6500999999999999</v>
          </cell>
        </row>
        <row r="1723">
          <cell r="A1723" t="str">
            <v>001.25.02760</v>
          </cell>
          <cell r="B1723" t="str">
            <v>Cap de pvc rígido para tubo soldável 50 mm ( 1.1/2 pol)</v>
          </cell>
          <cell r="C1723" t="str">
            <v>UN</v>
          </cell>
          <cell r="D1723">
            <v>3.3125</v>
          </cell>
        </row>
        <row r="1724">
          <cell r="A1724" t="str">
            <v>001.25.02780</v>
          </cell>
          <cell r="B1724" t="str">
            <v>Cap de pvc rígido para tubo soldável 40 mm (1.1/4 pol)</v>
          </cell>
          <cell r="C1724" t="str">
            <v>UN</v>
          </cell>
          <cell r="D1724">
            <v>1.9125000000000001</v>
          </cell>
        </row>
        <row r="1725">
          <cell r="A1725" t="str">
            <v>001.25.02800</v>
          </cell>
          <cell r="B1725" t="str">
            <v>Cap de pvc rígido para tubo soldável 32 mm (1 pol)</v>
          </cell>
          <cell r="C1725" t="str">
            <v>UN</v>
          </cell>
          <cell r="D1725">
            <v>1.0349999999999999</v>
          </cell>
        </row>
        <row r="1726">
          <cell r="A1726" t="str">
            <v>001.25.02820</v>
          </cell>
          <cell r="B1726" t="str">
            <v>Cap de pvc rígido para tubo soldável 25 mm (3/4 pol)</v>
          </cell>
          <cell r="C1726" t="str">
            <v>UN</v>
          </cell>
          <cell r="D1726">
            <v>1.0349999999999999</v>
          </cell>
        </row>
        <row r="1727">
          <cell r="A1727" t="str">
            <v>001.25.02840</v>
          </cell>
          <cell r="B1727" t="str">
            <v>Cap de pvc rígido para tubo soldável 20 mm (1/2 pol)</v>
          </cell>
          <cell r="C1727" t="str">
            <v>UN</v>
          </cell>
          <cell r="D1727">
            <v>0.89500000000000002</v>
          </cell>
        </row>
        <row r="1728">
          <cell r="A1728" t="str">
            <v>001.25.02860</v>
          </cell>
          <cell r="B1728" t="str">
            <v>Joelho 90º soldável/rosqueável  32mm x 1 pol</v>
          </cell>
          <cell r="C1728" t="str">
            <v>UN</v>
          </cell>
          <cell r="D1728">
            <v>3.0101</v>
          </cell>
        </row>
        <row r="1729">
          <cell r="A1729" t="str">
            <v>001.25.02880</v>
          </cell>
          <cell r="B1729" t="str">
            <v>Joelho 90º soldável/rosqueável 25mm x 3/4 pol</v>
          </cell>
          <cell r="C1729" t="str">
            <v>UN</v>
          </cell>
          <cell r="D1729">
            <v>2.1501000000000001</v>
          </cell>
        </row>
        <row r="1730">
          <cell r="A1730" t="str">
            <v>001.25.02900</v>
          </cell>
          <cell r="B1730" t="str">
            <v>Joelho 90º soldável/rosqueável  20mm x 1/2 pol</v>
          </cell>
          <cell r="C1730" t="str">
            <v>UN</v>
          </cell>
          <cell r="D1730">
            <v>1.5301</v>
          </cell>
        </row>
        <row r="1731">
          <cell r="A1731" t="str">
            <v>001.25.02920</v>
          </cell>
          <cell r="B1731" t="str">
            <v>Joelho de redução 90º soldável/rosqueável 32mm x 3/4 pol</v>
          </cell>
          <cell r="C1731" t="str">
            <v>UN</v>
          </cell>
          <cell r="D1731">
            <v>1.4701</v>
          </cell>
        </row>
        <row r="1732">
          <cell r="A1732" t="str">
            <v>001.25.02940</v>
          </cell>
          <cell r="B1732" t="str">
            <v>Joelho de redução 90º soldável/rosqueável 25mm x 1/2 pol</v>
          </cell>
          <cell r="C1732" t="str">
            <v>UN</v>
          </cell>
          <cell r="D1732">
            <v>1.5201</v>
          </cell>
        </row>
        <row r="1733">
          <cell r="A1733" t="str">
            <v>001.25.02960</v>
          </cell>
          <cell r="B1733" t="str">
            <v>Luva simples soldável/rosqueável 50mm x 1.5 pol</v>
          </cell>
          <cell r="C1733" t="str">
            <v>UN</v>
          </cell>
          <cell r="D1733">
            <v>12.565</v>
          </cell>
        </row>
        <row r="1734">
          <cell r="A1734" t="str">
            <v>001.25.02980</v>
          </cell>
          <cell r="B1734" t="str">
            <v>Luva simples soldável/rosqueável 40mm x 1.1/4 pol</v>
          </cell>
          <cell r="C1734" t="str">
            <v>UN</v>
          </cell>
          <cell r="D1734">
            <v>5.4649999999999999</v>
          </cell>
        </row>
        <row r="1735">
          <cell r="A1735" t="str">
            <v>001.25.03000</v>
          </cell>
          <cell r="B1735" t="str">
            <v>Luva simples soldável/rosqueável 32mm x 1 pol</v>
          </cell>
          <cell r="C1735" t="str">
            <v>UN</v>
          </cell>
          <cell r="D1735">
            <v>2.6200999999999999</v>
          </cell>
        </row>
        <row r="1736">
          <cell r="A1736" t="str">
            <v>001.25.03020</v>
          </cell>
          <cell r="B1736" t="str">
            <v>Luva simples soldável/rosqueável 25mm x 3/4 pol</v>
          </cell>
          <cell r="C1736" t="str">
            <v>UN</v>
          </cell>
          <cell r="D1736">
            <v>1.4100999999999999</v>
          </cell>
        </row>
        <row r="1737">
          <cell r="A1737" t="str">
            <v>001.25.03040</v>
          </cell>
          <cell r="B1737" t="str">
            <v>Luva simples soldável/rosqueável 20mm x 1/2 pol</v>
          </cell>
          <cell r="C1737" t="str">
            <v>UN</v>
          </cell>
          <cell r="D1737">
            <v>1.7401</v>
          </cell>
        </row>
        <row r="1738">
          <cell r="A1738" t="str">
            <v>001.25.03060</v>
          </cell>
          <cell r="B1738" t="str">
            <v>Luva de redução soldável/rosqueável 25mm x 1/2 pol</v>
          </cell>
          <cell r="C1738" t="str">
            <v>UN</v>
          </cell>
          <cell r="D1738">
            <v>1.5201</v>
          </cell>
        </row>
        <row r="1739">
          <cell r="A1739" t="str">
            <v>001.25.03080</v>
          </cell>
          <cell r="B1739" t="str">
            <v>Tee 90º com rosca na bolsa central soldável/rosqueável 32mm x 32mm x 1 pol</v>
          </cell>
          <cell r="C1739" t="str">
            <v>UN</v>
          </cell>
          <cell r="D1739">
            <v>2.9449999999999998</v>
          </cell>
        </row>
        <row r="1740">
          <cell r="A1740" t="str">
            <v>001.25.03100</v>
          </cell>
          <cell r="B1740" t="str">
            <v>Tee 90º com rosca na bolsa central soldável/rosqueável 25mm x 25mm 3/4 pol</v>
          </cell>
          <cell r="C1740" t="str">
            <v>UN</v>
          </cell>
          <cell r="D1740">
            <v>4.0250000000000004</v>
          </cell>
        </row>
        <row r="1741">
          <cell r="A1741" t="str">
            <v>001.25.03120</v>
          </cell>
          <cell r="B1741" t="str">
            <v>Tee 90º com rosca na bolsa central soldável/rosqueável 20mm x 20mm x 1/2 pol</v>
          </cell>
          <cell r="C1741" t="str">
            <v>UN</v>
          </cell>
          <cell r="D1741">
            <v>4.1500000000000004</v>
          </cell>
        </row>
        <row r="1742">
          <cell r="A1742" t="str">
            <v>001.25.03140</v>
          </cell>
          <cell r="B1742" t="str">
            <v>Tee 90º com rosca na bolsa central sodável/rosqueável 32mm x 32mm x 3/4 pol</v>
          </cell>
          <cell r="C1742" t="str">
            <v>UN</v>
          </cell>
          <cell r="D1742">
            <v>5.1950000000000003</v>
          </cell>
        </row>
        <row r="1743">
          <cell r="A1743" t="str">
            <v>001.25.03160</v>
          </cell>
          <cell r="B1743" t="str">
            <v>Tee 90º com rosca na bolsa central soldável/rosqueável 25mm x 25mm x 1/2 pol</v>
          </cell>
          <cell r="C1743" t="str">
            <v>UN</v>
          </cell>
          <cell r="D1743">
            <v>2.7149999999999999</v>
          </cell>
        </row>
        <row r="1744">
          <cell r="A1744" t="str">
            <v>001.25.03180</v>
          </cell>
          <cell r="B1744" t="str">
            <v>Joelho 90º soldável com bucha de latão 25mm x 3/4 pol</v>
          </cell>
          <cell r="C1744" t="str">
            <v>UN</v>
          </cell>
          <cell r="D1744">
            <v>5.0050999999999997</v>
          </cell>
        </row>
        <row r="1745">
          <cell r="A1745" t="str">
            <v>001.25.03200</v>
          </cell>
          <cell r="B1745" t="str">
            <v>Joelho 90º soldável com bucha de latão 20mm x 1/2 pol</v>
          </cell>
          <cell r="C1745" t="str">
            <v>UN</v>
          </cell>
          <cell r="D1745">
            <v>3.7850999999999999</v>
          </cell>
        </row>
        <row r="1746">
          <cell r="A1746" t="str">
            <v>001.25.03220</v>
          </cell>
          <cell r="B1746" t="str">
            <v>Joelho de redução 90º soldável com bucha de latão 32mm x 3/4 pol</v>
          </cell>
          <cell r="C1746" t="str">
            <v>UN</v>
          </cell>
          <cell r="D1746">
            <v>2.6551</v>
          </cell>
        </row>
        <row r="1747">
          <cell r="A1747" t="str">
            <v>001.25.03240</v>
          </cell>
          <cell r="B1747" t="str">
            <v>Joelho de redução 90º soldável com bucha de latão 25mm x 1/2 pol</v>
          </cell>
          <cell r="C1747" t="str">
            <v>UN</v>
          </cell>
          <cell r="D1747">
            <v>3.5550999999999999</v>
          </cell>
        </row>
        <row r="1748">
          <cell r="A1748" t="str">
            <v>001.25.03260</v>
          </cell>
          <cell r="B1748" t="str">
            <v>Luva simples soldável com bucha de latão 25mm x 3/4 pol</v>
          </cell>
          <cell r="C1748" t="str">
            <v>UN</v>
          </cell>
          <cell r="D1748">
            <v>4.5750999999999999</v>
          </cell>
        </row>
        <row r="1749">
          <cell r="A1749" t="str">
            <v>001.25.03280</v>
          </cell>
          <cell r="B1749" t="str">
            <v>Luva simples soldável com bucha de latão 20mm x 1/2 pol</v>
          </cell>
          <cell r="C1749" t="str">
            <v>UN</v>
          </cell>
          <cell r="D1749">
            <v>3.9651000000000001</v>
          </cell>
        </row>
        <row r="1750">
          <cell r="A1750" t="str">
            <v>001.25.03300</v>
          </cell>
          <cell r="B1750" t="str">
            <v>Luva de redução soldável com bucha de latão 25mm x 1/2 pol</v>
          </cell>
          <cell r="C1750" t="str">
            <v>UN</v>
          </cell>
          <cell r="D1750">
            <v>4.1750999999999996</v>
          </cell>
        </row>
        <row r="1751">
          <cell r="A1751" t="str">
            <v>001.25.03320</v>
          </cell>
          <cell r="B1751" t="str">
            <v>Tee 90º com bucha de latão central 25mm x 25mm x 3/4 pol</v>
          </cell>
          <cell r="C1751" t="str">
            <v>UN</v>
          </cell>
          <cell r="D1751">
            <v>4.7751000000000001</v>
          </cell>
        </row>
        <row r="1752">
          <cell r="A1752" t="str">
            <v>001.25.03340</v>
          </cell>
          <cell r="B1752" t="str">
            <v>Tee 90º com bucha de latão central 20mm x 20mm x 1/2 pol</v>
          </cell>
          <cell r="C1752" t="str">
            <v>UN</v>
          </cell>
          <cell r="D1752">
            <v>4.2651000000000003</v>
          </cell>
        </row>
        <row r="1753">
          <cell r="A1753" t="str">
            <v>001.25.03360</v>
          </cell>
          <cell r="B1753" t="str">
            <v>Tee redução 90º com bucha de latão na bolsa central 32mm x 32mm x 3/4 pol</v>
          </cell>
          <cell r="C1753" t="str">
            <v>UN</v>
          </cell>
          <cell r="D1753">
            <v>5.9451000000000001</v>
          </cell>
        </row>
        <row r="1754">
          <cell r="A1754" t="str">
            <v>001.25.03380</v>
          </cell>
          <cell r="B1754" t="str">
            <v>Tee reduçao 90º com bucha de latão na bolsa central 25mm x 25mm 1/2 pol</v>
          </cell>
          <cell r="C1754" t="str">
            <v>UN</v>
          </cell>
          <cell r="D1754">
            <v>3.4651000000000001</v>
          </cell>
        </row>
        <row r="1755">
          <cell r="A1755" t="str">
            <v>001.25.03400</v>
          </cell>
          <cell r="B1755" t="str">
            <v>Adaptador com rosca e flange para caixa de água de pvc inclusive assentamento 2 pol</v>
          </cell>
          <cell r="C1755" t="str">
            <v>UN</v>
          </cell>
          <cell r="D1755">
            <v>10.387700000000001</v>
          </cell>
        </row>
        <row r="1756">
          <cell r="A1756" t="str">
            <v>001.25.03420</v>
          </cell>
          <cell r="B1756" t="str">
            <v>Adaptador com rosca e flange para caixa de água de pvc inclusive assentamento 1 pol</v>
          </cell>
          <cell r="C1756" t="str">
            <v>UN</v>
          </cell>
          <cell r="D1756">
            <v>8.5825999999999993</v>
          </cell>
        </row>
        <row r="1757">
          <cell r="A1757" t="str">
            <v>001.25.03440</v>
          </cell>
          <cell r="B1757" t="str">
            <v>Adaptador com rosca e flange para caixa de água de pvc inclusive assentamento 3/4 pol</v>
          </cell>
          <cell r="C1757" t="str">
            <v>UN</v>
          </cell>
          <cell r="D1757">
            <v>6.7725999999999997</v>
          </cell>
        </row>
        <row r="1758">
          <cell r="A1758" t="str">
            <v>001.25.03460</v>
          </cell>
          <cell r="B1758" t="str">
            <v>Adaptador com rosca e flange para caixa de água de pvc inclusive assentamento 1/2 pol</v>
          </cell>
          <cell r="C1758" t="str">
            <v>UN</v>
          </cell>
          <cell r="D1758">
            <v>6.7725999999999997</v>
          </cell>
        </row>
        <row r="1759">
          <cell r="A1759" t="str">
            <v>001.25.03480</v>
          </cell>
          <cell r="B1759" t="str">
            <v>Adaptador com rosca e flange para caixa de água de pvc inclusive assentamento 3 pol</v>
          </cell>
          <cell r="C1759" t="str">
            <v>UN</v>
          </cell>
          <cell r="D1759">
            <v>57.185200000000002</v>
          </cell>
        </row>
        <row r="1760">
          <cell r="A1760" t="str">
            <v>001.25.03500</v>
          </cell>
          <cell r="B1760" t="str">
            <v>Plug ou bujão de 2"", de pvc rígido, para tubos de pvc rosqueável</v>
          </cell>
          <cell r="C1760" t="str">
            <v>UN</v>
          </cell>
          <cell r="D1760">
            <v>2.6625000000000001</v>
          </cell>
        </row>
        <row r="1761">
          <cell r="A1761" t="str">
            <v>001.25.03520</v>
          </cell>
          <cell r="B1761" t="str">
            <v>Plug ou bujão de 1 1/2"", de pvc rígido, para tubos de pvc rosqueável</v>
          </cell>
          <cell r="C1761" t="str">
            <v>UN</v>
          </cell>
          <cell r="D1761">
            <v>2.2524999999999999</v>
          </cell>
        </row>
        <row r="1762">
          <cell r="A1762" t="str">
            <v>001.25.03540</v>
          </cell>
          <cell r="B1762" t="str">
            <v>Plug ou bujão de 1 1/4"", de pvc rígido, para tubos de pvc rosqueável</v>
          </cell>
          <cell r="C1762" t="str">
            <v>UN</v>
          </cell>
          <cell r="D1762">
            <v>1.2625</v>
          </cell>
        </row>
        <row r="1763">
          <cell r="A1763" t="str">
            <v>001.25.03560</v>
          </cell>
          <cell r="B1763" t="str">
            <v>Plug ou bujão de 1"", de pvc rígido, para tubos de pvc rosqueável</v>
          </cell>
          <cell r="C1763" t="str">
            <v>UN</v>
          </cell>
          <cell r="D1763">
            <v>0.85499999999999998</v>
          </cell>
        </row>
        <row r="1764">
          <cell r="A1764" t="str">
            <v>001.25.03580</v>
          </cell>
          <cell r="B1764" t="str">
            <v>Plug ou bujão de 3/4"", de pvc rígido, para tubos de pvc rosqueável</v>
          </cell>
          <cell r="C1764" t="str">
            <v>UN</v>
          </cell>
          <cell r="D1764">
            <v>0.63900000000000001</v>
          </cell>
        </row>
        <row r="1765">
          <cell r="A1765" t="str">
            <v>001.25.03600</v>
          </cell>
          <cell r="B1765" t="str">
            <v>Plug ou bujão de 1/2"", de pvc rígido, para tubos de pvc rosqueável</v>
          </cell>
          <cell r="C1765" t="str">
            <v>UN</v>
          </cell>
          <cell r="D1765">
            <v>0.55500000000000005</v>
          </cell>
        </row>
        <row r="1766">
          <cell r="A1766" t="str">
            <v>001.25.03620</v>
          </cell>
          <cell r="B1766" t="str">
            <v>Fornecimento e instalação de mangueira marron de pvc para água de 3/4""x2,5 mm de espessura</v>
          </cell>
          <cell r="C1766" t="str">
            <v>ML</v>
          </cell>
          <cell r="D1766">
            <v>0.8367</v>
          </cell>
        </row>
        <row r="1767">
          <cell r="A1767" t="str">
            <v>001.25.03640</v>
          </cell>
          <cell r="B1767" t="str">
            <v>Fornecimento e instalação de mangueira marron de pvc para água de  1""x3,0 mm de espessura</v>
          </cell>
          <cell r="C1767" t="str">
            <v>ML</v>
          </cell>
          <cell r="D1767">
            <v>1.0891999999999999</v>
          </cell>
        </row>
        <row r="1768">
          <cell r="A1768" t="str">
            <v>001.25.03660</v>
          </cell>
          <cell r="B1768" t="str">
            <v>Fornecimento e instalação de joelho de polietileno - 3/4"" para mangueira de polietileno ou pvc marron</v>
          </cell>
          <cell r="C1768" t="str">
            <v>UN</v>
          </cell>
          <cell r="D1768">
            <v>1.2501</v>
          </cell>
        </row>
        <row r="1769">
          <cell r="A1769" t="str">
            <v>001.25.03680</v>
          </cell>
          <cell r="B1769" t="str">
            <v>Fornecimento e instalação de joelho de polietileno  - 1"" para mangueira de polietileno ou pvc marron</v>
          </cell>
          <cell r="C1769" t="str">
            <v>UN</v>
          </cell>
          <cell r="D1769">
            <v>1.7000999999999999</v>
          </cell>
        </row>
        <row r="1770">
          <cell r="A1770" t="str">
            <v>001.25.03700</v>
          </cell>
          <cell r="B1770" t="str">
            <v>Fornecimento e instalação de tee de polietileno - 3/4"" para mangueira de polietileno ou pvc marron</v>
          </cell>
          <cell r="C1770" t="str">
            <v>UN</v>
          </cell>
          <cell r="D1770">
            <v>1.9750000000000001</v>
          </cell>
        </row>
        <row r="1771">
          <cell r="A1771" t="str">
            <v>001.25.03720</v>
          </cell>
          <cell r="B1771" t="str">
            <v>Fornecimento e instalação de tee de polietileno  1""- para mangueira de polietileno ou pvc marron</v>
          </cell>
          <cell r="C1771" t="str">
            <v>UN</v>
          </cell>
          <cell r="D1771">
            <v>3.0501</v>
          </cell>
        </row>
        <row r="1772">
          <cell r="A1772" t="str">
            <v>001.25.03740</v>
          </cell>
          <cell r="B1772" t="str">
            <v>Fornecimento e instalação de uniao de polietileno - 3/4""- para mangueira de polietileno ou pvc marron</v>
          </cell>
          <cell r="C1772" t="str">
            <v>UN</v>
          </cell>
          <cell r="D1772">
            <v>1.4500999999999999</v>
          </cell>
        </row>
        <row r="1773">
          <cell r="A1773" t="str">
            <v>001.25.03760</v>
          </cell>
          <cell r="B1773" t="str">
            <v>Fornecimento e instalação de união de polietileno  - 1""-para mangueira de polietileno ou pvc marron</v>
          </cell>
          <cell r="C1773" t="str">
            <v>UN</v>
          </cell>
          <cell r="D1773">
            <v>1.8501000000000001</v>
          </cell>
        </row>
        <row r="1774">
          <cell r="A1774" t="str">
            <v>001.25.03780</v>
          </cell>
          <cell r="B1774" t="str">
            <v>Fornecimento e instalação de adaptador de polietileno  - 3/4""- para mangueira de polietileno ou pvc marron</v>
          </cell>
          <cell r="C1774" t="str">
            <v>UN</v>
          </cell>
          <cell r="D1774">
            <v>1.5501</v>
          </cell>
        </row>
        <row r="1775">
          <cell r="A1775" t="str">
            <v>001.25.03800</v>
          </cell>
          <cell r="B1775" t="str">
            <v>Fornecimento e instalação de adaptador de polietileno  - 1""- para mangueira de polietileno ou pvc marron</v>
          </cell>
          <cell r="C1775" t="str">
            <v>UN</v>
          </cell>
          <cell r="D1775">
            <v>1.7501</v>
          </cell>
        </row>
        <row r="1776">
          <cell r="A1776" t="str">
            <v>001.26</v>
          </cell>
          <cell r="B1776" t="str">
            <v>INSTALAÇÕES HIDRÁULICAS - TUBO GALVANIZADO</v>
          </cell>
          <cell r="D1776">
            <v>2510.4023999999999</v>
          </cell>
        </row>
        <row r="1777">
          <cell r="A1777" t="str">
            <v>001.26.00020</v>
          </cell>
          <cell r="B1777" t="str">
            <v>Fornecimento e Instalação de Tubo Ferro Galvanizado S/ Costura 4 Pol x  6.00 x 3.35mm</v>
          </cell>
          <cell r="C1777" t="str">
            <v>ML</v>
          </cell>
          <cell r="D1777">
            <v>87.686899999999994</v>
          </cell>
        </row>
        <row r="1778">
          <cell r="A1778" t="str">
            <v>001.26.00040</v>
          </cell>
          <cell r="B1778" t="str">
            <v>Fornecimento e Instalação de Tubo Ferro Galvanizado S/ Costura 3 Pol x  6.00 x 3.35mm</v>
          </cell>
          <cell r="C1778" t="str">
            <v>ML</v>
          </cell>
          <cell r="D1778">
            <v>61.173099999999998</v>
          </cell>
        </row>
        <row r="1779">
          <cell r="A1779" t="str">
            <v>001.26.00060</v>
          </cell>
          <cell r="B1779" t="str">
            <v>Fornecimento e Instalação de Tubo Ferro Galvanizado S/ Costura 2.5 Pol x  6.00 x 3.35mm</v>
          </cell>
          <cell r="C1779" t="str">
            <v>ML</v>
          </cell>
          <cell r="D1779">
            <v>51.073900000000002</v>
          </cell>
        </row>
        <row r="1780">
          <cell r="A1780" t="str">
            <v>001.26.00080</v>
          </cell>
          <cell r="B1780" t="str">
            <v>Fornecimento e Instalação de Tubo Ferro Galvanizado S/ Costura 2 Pol x  6.00 x 3.00mm</v>
          </cell>
          <cell r="C1780" t="str">
            <v>ML</v>
          </cell>
          <cell r="D1780">
            <v>36.705300000000001</v>
          </cell>
        </row>
        <row r="1781">
          <cell r="A1781" t="str">
            <v>001.26.00100</v>
          </cell>
          <cell r="B1781" t="str">
            <v>Fornecimento e Instalação de Tubo Ferro Galvanizado S/ Costura 1.5 Pol x  6.00 x 3.00mm</v>
          </cell>
          <cell r="C1781" t="str">
            <v>ML</v>
          </cell>
          <cell r="D1781">
            <v>28.337399999999999</v>
          </cell>
        </row>
        <row r="1782">
          <cell r="A1782" t="str">
            <v>001.26.00120</v>
          </cell>
          <cell r="B1782" t="str">
            <v>Fornecimento e Instalação de Tubo Ferro Galvanizado S/ Costura 1 1/4 Pol x 6.00 x 2.65mm</v>
          </cell>
          <cell r="C1782" t="str">
            <v>ML</v>
          </cell>
          <cell r="D1782">
            <v>23.322700000000001</v>
          </cell>
        </row>
        <row r="1783">
          <cell r="A1783" t="str">
            <v>001.26.00140</v>
          </cell>
          <cell r="B1783" t="str">
            <v>Fornecimento e Instalação de Tubo Ferro Galvanizado S/ Costura 1 Pol x 6.00 x 2.65mm</v>
          </cell>
          <cell r="C1783" t="str">
            <v>ML</v>
          </cell>
          <cell r="D1783">
            <v>18.498899999999999</v>
          </cell>
        </row>
        <row r="1784">
          <cell r="A1784" t="str">
            <v>001.26.00160</v>
          </cell>
          <cell r="B1784" t="str">
            <v>Fornecimento e Instalação de Tubo Ferro Galvanizado S/ Costura 3/4 Pol x 6.00 x 2.25mm</v>
          </cell>
          <cell r="C1784" t="str">
            <v>ML</v>
          </cell>
          <cell r="D1784">
            <v>12.9133</v>
          </cell>
        </row>
        <row r="1785">
          <cell r="A1785" t="str">
            <v>001.26.00180</v>
          </cell>
          <cell r="B1785" t="str">
            <v>Fornecimento e Instalação de Tubo Ferro Galvanizado S/ Costura 1/2 Pol x 6.00 x 2.25mm</v>
          </cell>
          <cell r="C1785" t="str">
            <v>ML</v>
          </cell>
          <cell r="D1785">
            <v>10.251899999999999</v>
          </cell>
        </row>
        <row r="1786">
          <cell r="A1786" t="str">
            <v>001.26.00200</v>
          </cell>
          <cell r="B1786" t="str">
            <v>Fornecimento e Instalação de Cotov.Redução de Ferro Galvanizado 90  2.5x2 Pol</v>
          </cell>
          <cell r="C1786" t="str">
            <v>UN</v>
          </cell>
          <cell r="D1786">
            <v>45.912599999999998</v>
          </cell>
        </row>
        <row r="1787">
          <cell r="A1787" t="str">
            <v>001.26.00220</v>
          </cell>
          <cell r="B1787" t="str">
            <v>Fornecimento e Instalação de Cotov.Redução de Ferro Galvanizado 90  2x1.5 Pol</v>
          </cell>
          <cell r="C1787" t="str">
            <v>UN</v>
          </cell>
          <cell r="D1787">
            <v>45.443899999999999</v>
          </cell>
        </row>
        <row r="1788">
          <cell r="A1788" t="str">
            <v>001.26.00240</v>
          </cell>
          <cell r="B1788" t="str">
            <v>Fornecimento e Instalação de Cotov.Redução de Ferro Galvanizado 90° 1.5x1 1/4 Pol</v>
          </cell>
          <cell r="C1788" t="str">
            <v>UN</v>
          </cell>
          <cell r="D1788">
            <v>21.543900000000001</v>
          </cell>
        </row>
        <row r="1789">
          <cell r="A1789" t="str">
            <v>001.26.00260</v>
          </cell>
          <cell r="B1789" t="str">
            <v>Fornecimento e Instalação de Cotov.Redução de Ferro Galvanizado 90° 1.5x1pol</v>
          </cell>
          <cell r="C1789" t="str">
            <v>UN</v>
          </cell>
          <cell r="D1789">
            <v>13.543900000000001</v>
          </cell>
        </row>
        <row r="1790">
          <cell r="A1790" t="str">
            <v>001.26.00280</v>
          </cell>
          <cell r="B1790" t="str">
            <v>Fornecimento e Instalação de Cotov.Redução de Ferro Galvanizado 90 1.5x3/4 Pol</v>
          </cell>
          <cell r="C1790" t="str">
            <v>UN</v>
          </cell>
          <cell r="D1790">
            <v>16.2439</v>
          </cell>
        </row>
        <row r="1791">
          <cell r="A1791" t="str">
            <v>001.26.00300</v>
          </cell>
          <cell r="B1791" t="str">
            <v>Fornecimento e Instalação de Cotov.Redução de Ferro Galvanizado 90° 1 1/4x1 Pol</v>
          </cell>
          <cell r="C1791" t="str">
            <v>UN</v>
          </cell>
          <cell r="D1791">
            <v>10.023899999999999</v>
          </cell>
        </row>
        <row r="1792">
          <cell r="A1792" t="str">
            <v>001.26.00320</v>
          </cell>
          <cell r="B1792" t="str">
            <v>Fornecimento e Instalação de Cotov.Redução de Ferro Galvanizado 90° 1 1/4x 3/4 Pol</v>
          </cell>
          <cell r="C1792" t="str">
            <v>UN</v>
          </cell>
          <cell r="D1792">
            <v>16.2439</v>
          </cell>
        </row>
        <row r="1793">
          <cell r="A1793" t="str">
            <v>001.26.00340</v>
          </cell>
          <cell r="B1793" t="str">
            <v>Fornecimento e Instalação de Cotov.Redução de Ferro Galvanizado 90° 1x3/4 Pol</v>
          </cell>
          <cell r="C1793" t="str">
            <v>UN</v>
          </cell>
          <cell r="D1793">
            <v>6.6851000000000003</v>
          </cell>
        </row>
        <row r="1794">
          <cell r="A1794" t="str">
            <v>001.26.00360</v>
          </cell>
          <cell r="B1794" t="str">
            <v>Fornecimento e Instalação de Cotov.Redução de Ferro Galvanizado 90° 1x1/2 Pol</v>
          </cell>
          <cell r="C1794" t="str">
            <v>UN</v>
          </cell>
          <cell r="D1794">
            <v>6.6851000000000003</v>
          </cell>
        </row>
        <row r="1795">
          <cell r="A1795" t="str">
            <v>001.26.00380</v>
          </cell>
          <cell r="B1795" t="str">
            <v>Fornecimento e Instalação de Cotov.Redução de Ferro Galvanizado 90° 3/4x1/2 Pol</v>
          </cell>
          <cell r="C1795" t="str">
            <v>UN</v>
          </cell>
          <cell r="D1795">
            <v>4.3851000000000004</v>
          </cell>
        </row>
        <row r="1796">
          <cell r="A1796" t="str">
            <v>001.26.00400</v>
          </cell>
          <cell r="B1796" t="str">
            <v>Fornecimento e Instalação de Bucha Redução Ferro Galvanizado 4x3 Pol</v>
          </cell>
          <cell r="C1796" t="str">
            <v>UN</v>
          </cell>
          <cell r="D1796">
            <v>31.4101</v>
          </cell>
        </row>
        <row r="1797">
          <cell r="A1797" t="str">
            <v>001.26.00420</v>
          </cell>
          <cell r="B1797" t="str">
            <v>Fornecimento e Instalação de Bucha Redução Ferro Galvanizado 4x2.5 Pol</v>
          </cell>
          <cell r="C1797" t="str">
            <v>UN</v>
          </cell>
          <cell r="D1797">
            <v>25.080100000000002</v>
          </cell>
        </row>
        <row r="1798">
          <cell r="A1798" t="str">
            <v>001.26.00440</v>
          </cell>
          <cell r="B1798" t="str">
            <v>Fornecimento e Instalação de Bucha Redução Ferro Galvanizado 4x2 Pol</v>
          </cell>
          <cell r="C1798" t="str">
            <v>UN</v>
          </cell>
          <cell r="D1798">
            <v>31.4101</v>
          </cell>
        </row>
        <row r="1799">
          <cell r="A1799" t="str">
            <v>001.26.00460</v>
          </cell>
          <cell r="B1799" t="str">
            <v>Fornecimento e Instalação de Bucha Redução Ferro Galvanizado 3x2.5 Pol</v>
          </cell>
          <cell r="C1799" t="str">
            <v>UN</v>
          </cell>
          <cell r="D1799">
            <v>18.921399999999998</v>
          </cell>
        </row>
        <row r="1800">
          <cell r="A1800" t="str">
            <v>001.26.00480</v>
          </cell>
          <cell r="B1800" t="str">
            <v>Forneicmento e Instalação de Bucha Redução Ferro Galvanizado 3x2 Pol</v>
          </cell>
          <cell r="C1800" t="str">
            <v>UN</v>
          </cell>
          <cell r="D1800">
            <v>18.921399999999998</v>
          </cell>
        </row>
        <row r="1801">
          <cell r="A1801" t="str">
            <v>001.26.00500</v>
          </cell>
          <cell r="B1801" t="str">
            <v>Fornecimento e Instalação de Bucha Redução Ferro Galvanizado 2.5x2 Pol</v>
          </cell>
          <cell r="C1801" t="str">
            <v>UN</v>
          </cell>
          <cell r="D1801">
            <v>12.5426</v>
          </cell>
        </row>
        <row r="1802">
          <cell r="A1802" t="str">
            <v>001.26.00520</v>
          </cell>
          <cell r="B1802" t="str">
            <v>Forneicmento e Instalação de Bucha Redução Ferro Galvanizado  2.5x1.5 Pol</v>
          </cell>
          <cell r="C1802" t="str">
            <v>UN</v>
          </cell>
          <cell r="D1802">
            <v>11.852600000000001</v>
          </cell>
        </row>
        <row r="1803">
          <cell r="A1803" t="str">
            <v>001.26.00540</v>
          </cell>
          <cell r="B1803" t="str">
            <v>Fornecimento e Instalação de Bucha Redução Ferro Galvanizado 2.5x1 1/4 Pol</v>
          </cell>
          <cell r="C1803" t="str">
            <v>UN</v>
          </cell>
          <cell r="D1803">
            <v>9.9925999999999995</v>
          </cell>
        </row>
        <row r="1804">
          <cell r="A1804" t="str">
            <v>001.26.00560</v>
          </cell>
          <cell r="B1804" t="str">
            <v>Fornecimento e Instalação de Bucha Redução Ferro Galvanizado. 2x1.5 Pol</v>
          </cell>
          <cell r="C1804" t="str">
            <v>UN</v>
          </cell>
          <cell r="D1804">
            <v>8.5938999999999997</v>
          </cell>
        </row>
        <row r="1805">
          <cell r="A1805" t="str">
            <v>001.26.00580</v>
          </cell>
          <cell r="B1805" t="str">
            <v>Fornecimento e Instalação de Bucha Redução Ferro Galvanizado 2x1 1/4 Pol</v>
          </cell>
          <cell r="C1805" t="str">
            <v>UN</v>
          </cell>
          <cell r="D1805">
            <v>8.2439</v>
          </cell>
        </row>
        <row r="1806">
          <cell r="A1806" t="str">
            <v>001.26.00600</v>
          </cell>
          <cell r="B1806" t="str">
            <v>Fornecimento e Instalação de Bucha Redução Ferro Galvanizado 2x1 Pol</v>
          </cell>
          <cell r="C1806" t="str">
            <v>UN</v>
          </cell>
          <cell r="D1806">
            <v>8.5338999999999992</v>
          </cell>
        </row>
        <row r="1807">
          <cell r="A1807" t="str">
            <v>001.26.00620</v>
          </cell>
          <cell r="B1807" t="str">
            <v>Fornecimento e Instalação de Bucha Redução Ferro Galvanizado 2x3/4 Pol</v>
          </cell>
          <cell r="C1807" t="str">
            <v>UN</v>
          </cell>
          <cell r="D1807">
            <v>8.5338999999999992</v>
          </cell>
        </row>
        <row r="1808">
          <cell r="A1808" t="str">
            <v>001.26.00640</v>
          </cell>
          <cell r="B1808" t="str">
            <v>Fornecimento e Instalação de Bucha Redução Ferro Galvanizado 1.5x1 1/4 Pol</v>
          </cell>
          <cell r="C1808" t="str">
            <v>UN</v>
          </cell>
          <cell r="D1808">
            <v>6.5739000000000001</v>
          </cell>
        </row>
        <row r="1809">
          <cell r="A1809" t="str">
            <v>001.26.00660</v>
          </cell>
          <cell r="B1809" t="str">
            <v>Fornecimento e Instalação de Bucha Redução Ferro Galvanizado 1.5x1 Pol</v>
          </cell>
          <cell r="C1809" t="str">
            <v>UN</v>
          </cell>
          <cell r="D1809">
            <v>6.2839</v>
          </cell>
        </row>
        <row r="1810">
          <cell r="A1810" t="str">
            <v>001.26.00680</v>
          </cell>
          <cell r="B1810" t="str">
            <v>Fornecimento e Instalação de Bucha Redução Ferro Galvanizado 1.5x3/4 Pol</v>
          </cell>
          <cell r="C1810" t="str">
            <v>UN</v>
          </cell>
          <cell r="D1810">
            <v>6.5538999999999996</v>
          </cell>
        </row>
        <row r="1811">
          <cell r="A1811" t="str">
            <v>001.26.00700</v>
          </cell>
          <cell r="B1811" t="str">
            <v>Fornecimento e Instalação de Bucha Redução Ferro Galvanizado 1 1/4x1 Pol</v>
          </cell>
          <cell r="C1811" t="str">
            <v>UN</v>
          </cell>
          <cell r="D1811">
            <v>5.8738999999999999</v>
          </cell>
        </row>
        <row r="1812">
          <cell r="A1812" t="str">
            <v>001.26.00720</v>
          </cell>
          <cell r="B1812" t="str">
            <v>Fornecimento e Instalação de Bucha Redução Ferro Galvanizado 1 1/4x3/4 Pol</v>
          </cell>
          <cell r="C1812" t="str">
            <v>UN</v>
          </cell>
          <cell r="D1812">
            <v>5.8838999999999997</v>
          </cell>
        </row>
        <row r="1813">
          <cell r="A1813" t="str">
            <v>001.26.00740</v>
          </cell>
          <cell r="B1813" t="str">
            <v>Fornecimento e Instalação de Bucha Redução Ferro Galvanizado 1 1/4x1/2 Pol</v>
          </cell>
          <cell r="C1813" t="str">
            <v>UN</v>
          </cell>
          <cell r="D1813">
            <v>5.5838999999999999</v>
          </cell>
        </row>
        <row r="1814">
          <cell r="A1814" t="str">
            <v>001.26.00760</v>
          </cell>
          <cell r="B1814" t="str">
            <v>Fornecimento e Instalação de Bucha Redução Ferro Galvanizado 1x3/4 Pol</v>
          </cell>
          <cell r="C1814" t="str">
            <v>UN</v>
          </cell>
          <cell r="D1814">
            <v>4.0850999999999997</v>
          </cell>
        </row>
        <row r="1815">
          <cell r="A1815" t="str">
            <v>001.26.00780</v>
          </cell>
          <cell r="B1815" t="str">
            <v>Fornecimento e Instalação de Bucha Redução Ferro Galvanizado 1x1/2 Pol</v>
          </cell>
          <cell r="C1815" t="str">
            <v>UN</v>
          </cell>
          <cell r="D1815">
            <v>4.0551000000000004</v>
          </cell>
        </row>
        <row r="1816">
          <cell r="A1816" t="str">
            <v>001.26.00800</v>
          </cell>
          <cell r="B1816" t="str">
            <v>Fornecimento e Instalação de Bucha Redução Ferro Galvanizado 3/4x1/2 Pol</v>
          </cell>
          <cell r="C1816" t="str">
            <v>UN</v>
          </cell>
          <cell r="D1816">
            <v>3.4350999999999998</v>
          </cell>
        </row>
        <row r="1817">
          <cell r="A1817" t="str">
            <v>001.26.00820</v>
          </cell>
          <cell r="B1817" t="str">
            <v>Fornecimento e Instalação de Luva De Redução De Ferro Galvanizado 4x3 Pol</v>
          </cell>
          <cell r="C1817" t="str">
            <v>UN</v>
          </cell>
          <cell r="D1817">
            <v>31.720099999999999</v>
          </cell>
        </row>
        <row r="1818">
          <cell r="A1818" t="str">
            <v>001.26.00840</v>
          </cell>
          <cell r="B1818" t="str">
            <v>Fornecimento e Instalação de Luva De Redução De Ferro Galvanizado 4x2.5 Pol</v>
          </cell>
          <cell r="C1818" t="str">
            <v>UN</v>
          </cell>
          <cell r="D1818">
            <v>23.440100000000001</v>
          </cell>
        </row>
        <row r="1819">
          <cell r="A1819" t="str">
            <v>001.26.00860</v>
          </cell>
          <cell r="B1819" t="str">
            <v>Fornecimento e Instalação de Luva De Redução De Ferro Galvanizado 4x2 Pol</v>
          </cell>
          <cell r="C1819" t="str">
            <v>UN</v>
          </cell>
          <cell r="D1819">
            <v>31.720099999999999</v>
          </cell>
        </row>
        <row r="1820">
          <cell r="A1820" t="str">
            <v>001.26.00880</v>
          </cell>
          <cell r="B1820" t="str">
            <v>Fornecimento e Instalação de Luva De Redução De Ferro Galvanizado 3x2.5 Pol</v>
          </cell>
          <cell r="C1820" t="str">
            <v>UN</v>
          </cell>
          <cell r="D1820">
            <v>22.481400000000001</v>
          </cell>
        </row>
        <row r="1821">
          <cell r="A1821" t="str">
            <v>001.26.00900</v>
          </cell>
          <cell r="B1821" t="str">
            <v>Fornecimento e Instalação de Luva De Redução De Ferro Galvanizado 3x2 Pol</v>
          </cell>
          <cell r="C1821" t="str">
            <v>UN</v>
          </cell>
          <cell r="D1821">
            <v>22.481400000000001</v>
          </cell>
        </row>
        <row r="1822">
          <cell r="A1822" t="str">
            <v>001.26.00920</v>
          </cell>
          <cell r="B1822" t="str">
            <v>Fornecimento e Instalação de Luva De Redução De Ferro Galvanizado 3x1.5 Pol</v>
          </cell>
          <cell r="C1822" t="str">
            <v>UN</v>
          </cell>
          <cell r="D1822">
            <v>22.481400000000001</v>
          </cell>
        </row>
        <row r="1823">
          <cell r="A1823" t="str">
            <v>001.26.00940</v>
          </cell>
          <cell r="B1823" t="str">
            <v>Fornecimento e Instalação de Luva De Redução De Ferro Galvanizado 2.5x2 Pol</v>
          </cell>
          <cell r="C1823" t="str">
            <v>UN</v>
          </cell>
          <cell r="D1823">
            <v>12.1126</v>
          </cell>
        </row>
        <row r="1824">
          <cell r="A1824" t="str">
            <v>001.26.00960</v>
          </cell>
          <cell r="B1824" t="str">
            <v>Fornecimento e Instalação de Luva De Redução De Ferro Galvanizado 2.5x1 1/4 Pol</v>
          </cell>
          <cell r="C1824" t="str">
            <v>UN</v>
          </cell>
          <cell r="D1824">
            <v>12.1126</v>
          </cell>
        </row>
        <row r="1825">
          <cell r="A1825" t="str">
            <v>001.26.00980</v>
          </cell>
          <cell r="B1825" t="str">
            <v>Fornecimento e Instalação de Luva De Redução De Ferro Galvanizado 2.5x1.5 Pol</v>
          </cell>
          <cell r="C1825" t="str">
            <v>UN</v>
          </cell>
          <cell r="D1825">
            <v>12.1126</v>
          </cell>
        </row>
        <row r="1826">
          <cell r="A1826" t="str">
            <v>001.26.01000</v>
          </cell>
          <cell r="B1826" t="str">
            <v>Fornecimento e Instalação de Luva De Redução De Ferro Galvanizado 2x1 1/4 Pol</v>
          </cell>
          <cell r="C1826" t="str">
            <v>UN</v>
          </cell>
          <cell r="D1826">
            <v>12.1126</v>
          </cell>
        </row>
        <row r="1827">
          <cell r="A1827" t="str">
            <v>001.26.01020</v>
          </cell>
          <cell r="B1827" t="str">
            <v>Fornecimento e Instalação de Luva De Redução De Ferro Galvanizado 2x1 Pol</v>
          </cell>
          <cell r="C1827" t="str">
            <v>UN</v>
          </cell>
          <cell r="D1827">
            <v>11.6439</v>
          </cell>
        </row>
        <row r="1828">
          <cell r="A1828" t="str">
            <v>001.26.01040</v>
          </cell>
          <cell r="B1828" t="str">
            <v>Fornecimento e Instalação de Luva De Redução De Ferro Galvanizado 1.5x1 Pol</v>
          </cell>
          <cell r="C1828" t="str">
            <v>UN</v>
          </cell>
          <cell r="D1828">
            <v>7.8438999999999997</v>
          </cell>
        </row>
        <row r="1829">
          <cell r="A1829" t="str">
            <v>001.26.01060</v>
          </cell>
          <cell r="B1829" t="str">
            <v>Fornecimento e Instalação de Luva De Redução De Ferro Galvanizado 11/4x1 Pol</v>
          </cell>
          <cell r="C1829" t="str">
            <v>UN</v>
          </cell>
          <cell r="D1829">
            <v>7.0438999999999998</v>
          </cell>
        </row>
        <row r="1830">
          <cell r="A1830" t="str">
            <v>001.26.01080</v>
          </cell>
          <cell r="B1830" t="str">
            <v>Fornecimento e Instalação de Luva De Redução De Ferro Galvanizado  1 1/4x3/4 Pol</v>
          </cell>
          <cell r="C1830" t="str">
            <v>UN</v>
          </cell>
          <cell r="D1830">
            <v>7.0438999999999998</v>
          </cell>
        </row>
        <row r="1831">
          <cell r="A1831" t="str">
            <v>001.26.01100</v>
          </cell>
          <cell r="B1831" t="str">
            <v>Fornecimento e Instalação de Luva De Redução De Ferro Galvanizado  1 1/4x1/2 Pol</v>
          </cell>
          <cell r="C1831" t="str">
            <v>UN</v>
          </cell>
          <cell r="D1831">
            <v>7.0438999999999998</v>
          </cell>
        </row>
        <row r="1832">
          <cell r="A1832" t="str">
            <v>001.26.01120</v>
          </cell>
          <cell r="B1832" t="str">
            <v>Fornecimento e Instalação de Luva De Redução De Ferro Galvanizado 1x3/4 Pol</v>
          </cell>
          <cell r="C1832" t="str">
            <v>UN</v>
          </cell>
          <cell r="D1832">
            <v>5.1750999999999996</v>
          </cell>
        </row>
        <row r="1833">
          <cell r="A1833" t="str">
            <v>001.26.01140</v>
          </cell>
          <cell r="B1833" t="str">
            <v>Fornecimento e Instalação de Luva De Redução De Ferro Galvanizado  1x1/2 Pol</v>
          </cell>
          <cell r="C1833" t="str">
            <v>UN</v>
          </cell>
          <cell r="D1833">
            <v>4.7751000000000001</v>
          </cell>
        </row>
        <row r="1834">
          <cell r="A1834" t="str">
            <v>001.26.01160</v>
          </cell>
          <cell r="B1834" t="str">
            <v>Fornecimento e Instalação de Luva De Redução De Ferro Galvanizado  3/4x1/2 Pol</v>
          </cell>
          <cell r="C1834" t="str">
            <v>UN</v>
          </cell>
          <cell r="D1834">
            <v>3.9750999999999999</v>
          </cell>
        </row>
        <row r="1835">
          <cell r="A1835" t="str">
            <v>001.26.01180</v>
          </cell>
          <cell r="B1835" t="str">
            <v>Fornecimento e Instalação de Cotov. De Ferro Galvanizado 90° 4 Pol</v>
          </cell>
          <cell r="C1835" t="str">
            <v>UN</v>
          </cell>
          <cell r="D1835">
            <v>50.440100000000001</v>
          </cell>
        </row>
        <row r="1836">
          <cell r="A1836" t="str">
            <v>001.26.01200</v>
          </cell>
          <cell r="B1836" t="str">
            <v>Fornecimento e Instalação de Cotov. De Ferro Galvanizado. 90° 3 Pol</v>
          </cell>
          <cell r="C1836" t="str">
            <v>UN</v>
          </cell>
          <cell r="D1836">
            <v>31.261399999999998</v>
          </cell>
        </row>
        <row r="1837">
          <cell r="A1837" t="str">
            <v>001.26.01220</v>
          </cell>
          <cell r="B1837" t="str">
            <v>Fornecimento e Instalação de Cotov. De Ferro Galvanizado 90° 2.5 Pol</v>
          </cell>
          <cell r="C1837" t="str">
            <v>UN</v>
          </cell>
          <cell r="D1837">
            <v>21.592600000000001</v>
          </cell>
        </row>
        <row r="1838">
          <cell r="A1838" t="str">
            <v>001.26.01240</v>
          </cell>
          <cell r="B1838" t="str">
            <v>Fornecimento e Instalação de Cotov. De Ferro Galvanizado 90° 2 Pol</v>
          </cell>
          <cell r="C1838" t="str">
            <v>UN</v>
          </cell>
          <cell r="D1838">
            <v>12.943899999999999</v>
          </cell>
        </row>
        <row r="1839">
          <cell r="A1839" t="str">
            <v>001.26.01260</v>
          </cell>
          <cell r="B1839" t="str">
            <v>Fornecimento e Instalação de Cotov. De Ferro Galvanizado 90° 1.5 Pol</v>
          </cell>
          <cell r="C1839" t="str">
            <v>UN</v>
          </cell>
          <cell r="D1839">
            <v>12.8439</v>
          </cell>
        </row>
        <row r="1840">
          <cell r="A1840" t="str">
            <v>001.26.01280</v>
          </cell>
          <cell r="B1840" t="str">
            <v>Fornecimento e Instalação de Cotov. De Ferro Galvanizado 90°  1 1/4 Pol</v>
          </cell>
          <cell r="C1840" t="str">
            <v>UN</v>
          </cell>
          <cell r="D1840">
            <v>10.023899999999999</v>
          </cell>
        </row>
        <row r="1841">
          <cell r="A1841" t="str">
            <v>001.26.01300</v>
          </cell>
          <cell r="B1841" t="str">
            <v>Fornecimento e Instalação de Cotov. De Ferro Galvanizado 90° 1 Pol</v>
          </cell>
          <cell r="C1841" t="str">
            <v>UN</v>
          </cell>
          <cell r="D1841">
            <v>6.6851000000000003</v>
          </cell>
        </row>
        <row r="1842">
          <cell r="A1842" t="str">
            <v>001.26.01320</v>
          </cell>
          <cell r="B1842" t="str">
            <v>Fornecimento e Instalação de Cotov. De Ferro Galvanizado 90°  3/4 Pol</v>
          </cell>
          <cell r="C1842" t="str">
            <v>UN</v>
          </cell>
          <cell r="D1842">
            <v>4.0850999999999997</v>
          </cell>
        </row>
        <row r="1843">
          <cell r="A1843" t="str">
            <v>001.26.01340</v>
          </cell>
          <cell r="B1843" t="str">
            <v>Fornecimento e Instalação de Cotov. De Ferro Galvanizado 90° 1/2 Pol</v>
          </cell>
          <cell r="C1843" t="str">
            <v>UN</v>
          </cell>
          <cell r="D1843">
            <v>3.5651000000000002</v>
          </cell>
        </row>
        <row r="1844">
          <cell r="A1844" t="str">
            <v>001.26.01360</v>
          </cell>
          <cell r="B1844" t="str">
            <v>Fornecimento e Instalação de Tee De Ferro Galvanizado 4 Pol</v>
          </cell>
          <cell r="C1844" t="str">
            <v>UN</v>
          </cell>
          <cell r="D1844">
            <v>54.587699999999998</v>
          </cell>
        </row>
        <row r="1845">
          <cell r="A1845" t="str">
            <v>001.26.01380</v>
          </cell>
          <cell r="B1845" t="str">
            <v>Fornecimento e Instalação de Tee De Ferro Galvanizado 3 Pol</v>
          </cell>
          <cell r="C1845" t="str">
            <v>UN</v>
          </cell>
          <cell r="D1845">
            <v>39.718899999999998</v>
          </cell>
        </row>
        <row r="1846">
          <cell r="A1846" t="str">
            <v>001.26.01400</v>
          </cell>
          <cell r="B1846" t="str">
            <v>Fornecimento e Instalação de Tee De Ferro Galvanizado 2.5 Pol</v>
          </cell>
          <cell r="C1846" t="str">
            <v>UN</v>
          </cell>
          <cell r="D1846">
            <v>30.2501</v>
          </cell>
        </row>
        <row r="1847">
          <cell r="A1847" t="str">
            <v>001.26.01420</v>
          </cell>
          <cell r="B1847" t="str">
            <v>Fornecimento e Instalação de Tee De Ferro Galvanizado 2 Pol</v>
          </cell>
          <cell r="C1847" t="str">
            <v>UN</v>
          </cell>
          <cell r="D1847">
            <v>17.303000000000001</v>
          </cell>
        </row>
        <row r="1848">
          <cell r="A1848" t="str">
            <v>001.26.01440</v>
          </cell>
          <cell r="B1848" t="str">
            <v>Fornecimento e Instalação de Tee De Ferro Galvanizado 1.5 Pol</v>
          </cell>
          <cell r="C1848" t="str">
            <v>UN</v>
          </cell>
          <cell r="D1848">
            <v>11.8314</v>
          </cell>
        </row>
        <row r="1849">
          <cell r="A1849" t="str">
            <v>001.26.01460</v>
          </cell>
          <cell r="B1849" t="str">
            <v>Fornecimento e Instalação de Tee De Ferro Galvanizado 1 1/4 Pol</v>
          </cell>
          <cell r="C1849" t="str">
            <v>UN</v>
          </cell>
          <cell r="D1849">
            <v>10.6814</v>
          </cell>
        </row>
        <row r="1850">
          <cell r="A1850" t="str">
            <v>001.26.01480</v>
          </cell>
          <cell r="B1850" t="str">
            <v>Fornecimento e Instalação de Tee De Ferro Galvanizado 1 Pol</v>
          </cell>
          <cell r="C1850" t="str">
            <v>UN</v>
          </cell>
          <cell r="D1850">
            <v>7.5625999999999998</v>
          </cell>
        </row>
        <row r="1851">
          <cell r="A1851" t="str">
            <v>001.26.01500</v>
          </cell>
          <cell r="B1851" t="str">
            <v>Fornecimento e Instalação de Tee De Ferro Galvanizado 3/4 Pol</v>
          </cell>
          <cell r="C1851" t="str">
            <v>UN</v>
          </cell>
          <cell r="D1851">
            <v>5.5125999999999999</v>
          </cell>
        </row>
        <row r="1852">
          <cell r="A1852" t="str">
            <v>001.26.01520</v>
          </cell>
          <cell r="B1852" t="str">
            <v>Fornecimento e Instalação de Tee De Ferro Galvanizado 1/2 Pol</v>
          </cell>
          <cell r="C1852" t="str">
            <v>UN</v>
          </cell>
          <cell r="D1852">
            <v>4.1525999999999996</v>
          </cell>
        </row>
        <row r="1853">
          <cell r="A1853" t="str">
            <v>001.26.01540</v>
          </cell>
          <cell r="B1853" t="str">
            <v>Fornecimento e Instalação de Tee Redução De Ferro Galvanizado 4x3 Pol</v>
          </cell>
          <cell r="C1853" t="str">
            <v>UN</v>
          </cell>
          <cell r="D1853">
            <v>90.187700000000007</v>
          </cell>
        </row>
        <row r="1854">
          <cell r="A1854" t="str">
            <v>001.26.01560</v>
          </cell>
          <cell r="B1854" t="str">
            <v>Fornecimento e Instalação de Tee Redução De Ferro Galvanizado 4x2 Pol</v>
          </cell>
          <cell r="C1854" t="str">
            <v>UN</v>
          </cell>
          <cell r="D1854">
            <v>90.187700000000007</v>
          </cell>
        </row>
        <row r="1855">
          <cell r="A1855" t="str">
            <v>001.26.01580</v>
          </cell>
          <cell r="B1855" t="str">
            <v>Fornecimento e Instalação de Tee Redução De Ferro Galvanizado 3x2.5 Pol</v>
          </cell>
          <cell r="C1855" t="str">
            <v>UN</v>
          </cell>
          <cell r="D1855">
            <v>49.218899999999998</v>
          </cell>
        </row>
        <row r="1856">
          <cell r="A1856" t="str">
            <v>001.26.01600</v>
          </cell>
          <cell r="B1856" t="str">
            <v>Fornecimento e Instalação de Tee Redução De Ferro Galvanizado 3x2 Pol</v>
          </cell>
          <cell r="C1856" t="str">
            <v>UN</v>
          </cell>
          <cell r="D1856">
            <v>31.6189</v>
          </cell>
        </row>
        <row r="1857">
          <cell r="A1857" t="str">
            <v>001.26.01620</v>
          </cell>
          <cell r="B1857" t="str">
            <v>Fornecimento e Instalação de Tee Redução De Ferro Galvanizado 3x1.5 Pol</v>
          </cell>
          <cell r="C1857" t="str">
            <v>UN</v>
          </cell>
          <cell r="D1857">
            <v>31.6189</v>
          </cell>
        </row>
        <row r="1858">
          <cell r="A1858" t="str">
            <v>001.26.01640</v>
          </cell>
          <cell r="B1858" t="str">
            <v>Fornecimento e Instalação de Tee Redução De Ferro Galvanizado 2.5x2 Pol</v>
          </cell>
          <cell r="C1858" t="str">
            <v>UN</v>
          </cell>
          <cell r="D1858">
            <v>38.190100000000001</v>
          </cell>
        </row>
        <row r="1859">
          <cell r="A1859" t="str">
            <v>001.26.01660</v>
          </cell>
          <cell r="B1859" t="str">
            <v>Fornecimento e Instalação de Tee Redução De Ferro Galvanizado 2.5x1 1/4 Pol</v>
          </cell>
          <cell r="C1859" t="str">
            <v>UN</v>
          </cell>
          <cell r="D1859">
            <v>26.2501</v>
          </cell>
        </row>
        <row r="1860">
          <cell r="A1860" t="str">
            <v>001.26.01680</v>
          </cell>
          <cell r="B1860" t="str">
            <v>Fornecimento e Instalação de Tee Redução De Ferro Galvanizado 2x11/2pol</v>
          </cell>
          <cell r="C1860" t="str">
            <v>UN</v>
          </cell>
          <cell r="D1860">
            <v>14.700100000000001</v>
          </cell>
        </row>
        <row r="1861">
          <cell r="A1861" t="str">
            <v>001.26.01700</v>
          </cell>
          <cell r="B1861" t="str">
            <v>Fornecimento e Instalação de Tee Redução De Ferro Galvanizado 2x11/4pol</v>
          </cell>
          <cell r="C1861" t="str">
            <v>UN</v>
          </cell>
          <cell r="D1861">
            <v>17.700099999999999</v>
          </cell>
        </row>
        <row r="1862">
          <cell r="A1862" t="str">
            <v>001.26.01720</v>
          </cell>
          <cell r="B1862" t="str">
            <v>Fornecimento e Instalação de Tee Redução De Ferro Galvanizado 2x1 Pol</v>
          </cell>
          <cell r="C1862" t="str">
            <v>UN</v>
          </cell>
          <cell r="D1862">
            <v>13.7814</v>
          </cell>
        </row>
        <row r="1863">
          <cell r="A1863" t="str">
            <v>001.26.01740</v>
          </cell>
          <cell r="B1863" t="str">
            <v>Fornecimento e Instalação de Tee Redução De Ferro Galvanizado 1.5 X 1.1/4 Pol</v>
          </cell>
          <cell r="C1863" t="str">
            <v>UN</v>
          </cell>
          <cell r="D1863">
            <v>9.8513999999999999</v>
          </cell>
        </row>
        <row r="1864">
          <cell r="A1864" t="str">
            <v>001.26.01760</v>
          </cell>
          <cell r="B1864" t="str">
            <v>Fornecimento e Instalação de Tee Redução De Ferro Galvanizado 1.5 X 1 Pol</v>
          </cell>
          <cell r="C1864" t="str">
            <v>UN</v>
          </cell>
          <cell r="D1864">
            <v>14.1014</v>
          </cell>
        </row>
        <row r="1865">
          <cell r="A1865" t="str">
            <v>001.26.01780</v>
          </cell>
          <cell r="B1865" t="str">
            <v>Fornecimento e Instalação de Tee Redução De Ferro Galvanizado 1.5x3/4 Pol</v>
          </cell>
          <cell r="C1865" t="str">
            <v>UN</v>
          </cell>
          <cell r="D1865">
            <v>10.571400000000001</v>
          </cell>
        </row>
        <row r="1866">
          <cell r="A1866" t="str">
            <v>001.26.01800</v>
          </cell>
          <cell r="B1866" t="str">
            <v>Fornecimento e Instalação de Tee Redução De Ferro Galvanizado 1 1/4x1 Pol</v>
          </cell>
          <cell r="C1866" t="str">
            <v>UN</v>
          </cell>
          <cell r="D1866">
            <v>9.4814000000000007</v>
          </cell>
        </row>
        <row r="1867">
          <cell r="A1867" t="str">
            <v>001.26.01820</v>
          </cell>
          <cell r="B1867" t="str">
            <v>Fornecimento e Instalação de Tee Redução De Ferro Galvanizado 1 1/4x3/4 Pol</v>
          </cell>
          <cell r="C1867" t="str">
            <v>UN</v>
          </cell>
          <cell r="D1867">
            <v>9.4814000000000007</v>
          </cell>
        </row>
        <row r="1868">
          <cell r="A1868" t="str">
            <v>001.26.01840</v>
          </cell>
          <cell r="B1868" t="str">
            <v>Fornecimento e Instalação de Tee Redução De Ferro Galvanizado 1 1/4x1/2 Pol</v>
          </cell>
          <cell r="C1868" t="str">
            <v>UN</v>
          </cell>
          <cell r="D1868">
            <v>8.5814000000000004</v>
          </cell>
        </row>
        <row r="1869">
          <cell r="A1869" t="str">
            <v>001.26.01860</v>
          </cell>
          <cell r="B1869" t="str">
            <v>Fornecimento e Instalação de Tee Redução De Ferro Galvanizado 1x3/4 Pol</v>
          </cell>
          <cell r="C1869" t="str">
            <v>UN</v>
          </cell>
          <cell r="D1869">
            <v>5.8525999999999998</v>
          </cell>
        </row>
        <row r="1870">
          <cell r="A1870" t="str">
            <v>001.26.01880</v>
          </cell>
          <cell r="B1870" t="str">
            <v>Fornecimento e Instalação de Tee Redução De Ferro Galvanizado 1x1/2 Pol</v>
          </cell>
          <cell r="C1870" t="str">
            <v>UN</v>
          </cell>
          <cell r="D1870">
            <v>8.6026000000000007</v>
          </cell>
        </row>
        <row r="1871">
          <cell r="A1871" t="str">
            <v>001.26.01900</v>
          </cell>
          <cell r="B1871" t="str">
            <v>Fornecimento e Instalação de Tee Redução De Ferro Galvanizado 3/4x1/2 Pol</v>
          </cell>
          <cell r="C1871" t="str">
            <v>UN</v>
          </cell>
          <cell r="D1871">
            <v>4.4526000000000003</v>
          </cell>
        </row>
        <row r="1872">
          <cell r="A1872" t="str">
            <v>001.26.01920</v>
          </cell>
          <cell r="B1872" t="str">
            <v>Fornecimento e Instalação de Luva Simples De Ferro Galvanizado 4 Pol</v>
          </cell>
          <cell r="C1872" t="str">
            <v>UN</v>
          </cell>
          <cell r="D1872">
            <v>33.700099999999999</v>
          </cell>
        </row>
        <row r="1873">
          <cell r="A1873" t="str">
            <v>001.26.01940</v>
          </cell>
          <cell r="B1873" t="str">
            <v>Fornecimento e Instalação de Luva Simples De Ferro Galvanizado 3 Pol</v>
          </cell>
          <cell r="C1873" t="str">
            <v>UN</v>
          </cell>
          <cell r="D1873">
            <v>26.1814</v>
          </cell>
        </row>
        <row r="1874">
          <cell r="A1874" t="str">
            <v>001.26.01960</v>
          </cell>
          <cell r="B1874" t="str">
            <v>Fornecimento e Instalação de Luva Simples De Ferro Galvanizado 2.5 Pol</v>
          </cell>
          <cell r="C1874" t="str">
            <v>UN</v>
          </cell>
          <cell r="D1874">
            <v>18.3126</v>
          </cell>
        </row>
        <row r="1875">
          <cell r="A1875" t="str">
            <v>001.26.01980</v>
          </cell>
          <cell r="B1875" t="str">
            <v>Fornecimento e Instalação de Luva Simples De Ferro Galvanizado 2 Pol</v>
          </cell>
          <cell r="C1875" t="str">
            <v>UN</v>
          </cell>
          <cell r="D1875">
            <v>10.443899999999999</v>
          </cell>
        </row>
        <row r="1876">
          <cell r="A1876" t="str">
            <v>001.26.02000</v>
          </cell>
          <cell r="B1876" t="str">
            <v>Fornecimento e Instalação de Luva Simples De Ferro Galvanizado 1.5 Pol</v>
          </cell>
          <cell r="C1876" t="str">
            <v>UN</v>
          </cell>
          <cell r="D1876">
            <v>7.8438999999999997</v>
          </cell>
        </row>
        <row r="1877">
          <cell r="A1877" t="str">
            <v>001.26.02020</v>
          </cell>
          <cell r="B1877" t="str">
            <v>Fornecimento e Instalação de Luva Simples De Ferro Galvanizado 1 1/4/Pol</v>
          </cell>
          <cell r="C1877" t="str">
            <v>UN</v>
          </cell>
          <cell r="D1877">
            <v>6.2938999999999998</v>
          </cell>
        </row>
        <row r="1878">
          <cell r="A1878" t="str">
            <v>001.26.02040</v>
          </cell>
          <cell r="B1878" t="str">
            <v>Fornecimento e Instalação de Luva Simples De Ferro Galvanizado 1 Pol</v>
          </cell>
          <cell r="C1878" t="str">
            <v>UN</v>
          </cell>
          <cell r="D1878">
            <v>5.0251000000000001</v>
          </cell>
        </row>
        <row r="1879">
          <cell r="A1879" t="str">
            <v>001.26.02060</v>
          </cell>
          <cell r="B1879" t="str">
            <v>Fornecimento e Instalação de Luva Simples De Ferro Galvanizado 3/4 Pol</v>
          </cell>
          <cell r="C1879" t="str">
            <v>UN</v>
          </cell>
          <cell r="D1879">
            <v>3.8250999999999999</v>
          </cell>
        </row>
        <row r="1880">
          <cell r="A1880" t="str">
            <v>001.26.02080</v>
          </cell>
          <cell r="B1880" t="str">
            <v>Fornecimento e Instalação de Luva Simples De Ferro Galvanizado 1/2 Pol</v>
          </cell>
          <cell r="C1880" t="str">
            <v>UN</v>
          </cell>
          <cell r="D1880">
            <v>3.1251000000000002</v>
          </cell>
        </row>
        <row r="1881">
          <cell r="A1881" t="str">
            <v>001.26.02100</v>
          </cell>
          <cell r="B1881" t="str">
            <v>Fornecimento e Instalação de União Assento Plano De Ferro Galvanizado 4 Pol</v>
          </cell>
          <cell r="C1881" t="str">
            <v>UN</v>
          </cell>
          <cell r="D1881">
            <v>56.250100000000003</v>
          </cell>
        </row>
        <row r="1882">
          <cell r="A1882" t="str">
            <v>001.26.02120</v>
          </cell>
          <cell r="B1882" t="str">
            <v>Fornecimento e Instalação de União Assento Plano De Ferro Galvanizado 3 Pol</v>
          </cell>
          <cell r="C1882" t="str">
            <v>UN</v>
          </cell>
          <cell r="D1882">
            <v>45.781399999999998</v>
          </cell>
        </row>
        <row r="1883">
          <cell r="A1883" t="str">
            <v>001.26.02140</v>
          </cell>
          <cell r="B1883" t="str">
            <v>Fornecimento e Instalação de União Assento Plano De Ferro Galvanizado 2.5 Pol</v>
          </cell>
          <cell r="C1883" t="str">
            <v>UN</v>
          </cell>
          <cell r="D1883">
            <v>37.231400000000001</v>
          </cell>
        </row>
        <row r="1884">
          <cell r="A1884" t="str">
            <v>001.26.02160</v>
          </cell>
          <cell r="B1884" t="str">
            <v>Fornecimento e Instalação de União Assento Plano De Ferro Galvanizado 2 Pol</v>
          </cell>
          <cell r="C1884" t="str">
            <v>UN</v>
          </cell>
          <cell r="D1884">
            <v>26.3126</v>
          </cell>
        </row>
        <row r="1885">
          <cell r="A1885" t="str">
            <v>001.26.02180</v>
          </cell>
          <cell r="B1885" t="str">
            <v>Fornecimento e Instalação de União Assento Plano De Ferro Galvanizado 1.5 Pol</v>
          </cell>
          <cell r="C1885" t="str">
            <v>UN</v>
          </cell>
          <cell r="D1885">
            <v>18.712599999999998</v>
          </cell>
        </row>
        <row r="1886">
          <cell r="A1886" t="str">
            <v>001.26.02200</v>
          </cell>
          <cell r="B1886" t="str">
            <v>Fornecimento e Instalação de União Assento Plano De Ferro Galvanizado 1 1/4 Pol</v>
          </cell>
          <cell r="C1886" t="str">
            <v>UN</v>
          </cell>
          <cell r="D1886">
            <v>15.7126</v>
          </cell>
        </row>
        <row r="1887">
          <cell r="A1887" t="str">
            <v>001.26.02220</v>
          </cell>
          <cell r="B1887" t="str">
            <v>Fornecimento e Instalação de União Assento Plano De Ferro Galvanizado 1 Pol</v>
          </cell>
          <cell r="C1887" t="str">
            <v>UN</v>
          </cell>
          <cell r="D1887">
            <v>10.8439</v>
          </cell>
        </row>
        <row r="1888">
          <cell r="A1888" t="str">
            <v>001.26.02240</v>
          </cell>
          <cell r="B1888" t="str">
            <v>Fornecimento e Instalação de União Assento Plano De Ferro Galvanizado 3/4 Pol</v>
          </cell>
          <cell r="C1888" t="str">
            <v>UN</v>
          </cell>
          <cell r="D1888">
            <v>10.2439</v>
          </cell>
        </row>
        <row r="1889">
          <cell r="A1889" t="str">
            <v>001.26.02260</v>
          </cell>
          <cell r="B1889" t="str">
            <v>Fornecimento e Instalação de União Assento Plano De Ferro Galvanizado 1/2 Pol</v>
          </cell>
          <cell r="C1889" t="str">
            <v>UN</v>
          </cell>
          <cell r="D1889">
            <v>7.8438999999999997</v>
          </cell>
        </row>
        <row r="1890">
          <cell r="A1890" t="str">
            <v>001.26.02280</v>
          </cell>
          <cell r="B1890" t="str">
            <v>Fornecimento e Instalação de Flanges C/Sextavados De Ferro Galvanizado 4 Pol</v>
          </cell>
          <cell r="C1890" t="str">
            <v>UN</v>
          </cell>
          <cell r="D1890">
            <v>44.067399999999999</v>
          </cell>
        </row>
        <row r="1891">
          <cell r="A1891" t="str">
            <v>001.26.02300</v>
          </cell>
          <cell r="B1891" t="str">
            <v>Fornecimento e Instalação de Flanges C/Sextavados De Ferro Galvanizado 3 Pol</v>
          </cell>
          <cell r="C1891" t="str">
            <v>UN</v>
          </cell>
          <cell r="D1891">
            <v>34.680100000000003</v>
          </cell>
        </row>
        <row r="1892">
          <cell r="A1892" t="str">
            <v>001.26.02320</v>
          </cell>
          <cell r="B1892" t="str">
            <v>Fornecimento e Instalação de Flanges C/Sextavados De Ferro Galvanizado  2.5 Pol</v>
          </cell>
          <cell r="C1892" t="str">
            <v>UN</v>
          </cell>
          <cell r="D1892">
            <v>23.7514</v>
          </cell>
        </row>
        <row r="1893">
          <cell r="A1893" t="str">
            <v>001.26.02340</v>
          </cell>
          <cell r="B1893" t="str">
            <v>Fornecimento e Instalação de Flanges C/Sextavados De Ferro Galvanizado 2 Pol</v>
          </cell>
          <cell r="C1893" t="str">
            <v>UN</v>
          </cell>
          <cell r="D1893">
            <v>17.262599999999999</v>
          </cell>
        </row>
        <row r="1894">
          <cell r="A1894" t="str">
            <v>001.26.02360</v>
          </cell>
          <cell r="B1894" t="str">
            <v>Fornecimento e Instalação de Flanges C/Sextavados De Ferro Galvanizado 1.5 Pol</v>
          </cell>
          <cell r="C1894" t="str">
            <v>UN</v>
          </cell>
          <cell r="D1894">
            <v>7.2938999999999998</v>
          </cell>
        </row>
        <row r="1895">
          <cell r="A1895" t="str">
            <v>001.26.02380</v>
          </cell>
          <cell r="B1895" t="str">
            <v>Fornecimento e Instalação de Flanges C/Sextavados De Ferro Galvanizado 1 1/4 Pol</v>
          </cell>
          <cell r="C1895" t="str">
            <v>UN</v>
          </cell>
          <cell r="D1895">
            <v>6.5438999999999998</v>
          </cell>
        </row>
        <row r="1896">
          <cell r="A1896" t="str">
            <v>001.26.02400</v>
          </cell>
          <cell r="B1896" t="str">
            <v>Fornecimento e Instalação de Flanges C/Sextavados De  Ferro Galvanizado 1 Pol</v>
          </cell>
          <cell r="C1896" t="str">
            <v>UN</v>
          </cell>
          <cell r="D1896">
            <v>5.6750999999999996</v>
          </cell>
        </row>
        <row r="1897">
          <cell r="A1897" t="str">
            <v>001.26.02420</v>
          </cell>
          <cell r="B1897" t="str">
            <v>Fornecimento e Instalação de Flanges C/Sextavados De Ferro Galvanizado  3/4 Pol</v>
          </cell>
          <cell r="C1897" t="str">
            <v>UN</v>
          </cell>
          <cell r="D1897">
            <v>7.0050999999999997</v>
          </cell>
        </row>
        <row r="1898">
          <cell r="A1898" t="str">
            <v>001.26.02440</v>
          </cell>
          <cell r="B1898" t="str">
            <v>Fornecimento e Instalação de Flanges C/Sextavados De Ferro Galvanizado 1/2 Pol</v>
          </cell>
          <cell r="C1898" t="str">
            <v>UN</v>
          </cell>
          <cell r="D1898">
            <v>6.0450999999999997</v>
          </cell>
        </row>
        <row r="1899">
          <cell r="A1899" t="str">
            <v>001.26.02460</v>
          </cell>
          <cell r="B1899" t="str">
            <v>Fornecimento e Instalação de Niples Duplos De Ferro Galvanizado 4 Pol</v>
          </cell>
          <cell r="C1899" t="str">
            <v>UN</v>
          </cell>
          <cell r="D1899">
            <v>35.250100000000003</v>
          </cell>
        </row>
        <row r="1900">
          <cell r="A1900" t="str">
            <v>001.26.02480</v>
          </cell>
          <cell r="B1900" t="str">
            <v>Fornecimento e Instalação de Niples Duplos De Ferro Galvanizado 3 Pol</v>
          </cell>
          <cell r="C1900" t="str">
            <v>UN</v>
          </cell>
          <cell r="D1900">
            <v>19.581399999999999</v>
          </cell>
        </row>
        <row r="1901">
          <cell r="A1901" t="str">
            <v>001.26.02500</v>
          </cell>
          <cell r="B1901" t="str">
            <v>Fornecimento e Instalação de Niples Duplos De Ferro Galvanizado 2.5 Pol</v>
          </cell>
          <cell r="C1901" t="str">
            <v>UN</v>
          </cell>
          <cell r="D1901">
            <v>13.762600000000001</v>
          </cell>
        </row>
        <row r="1902">
          <cell r="A1902" t="str">
            <v>001.26.02520</v>
          </cell>
          <cell r="B1902" t="str">
            <v>Fornecimento e Instalação de Niples Duplos De Ferro Galvanizado 2 Pol</v>
          </cell>
          <cell r="C1902" t="str">
            <v>UN</v>
          </cell>
          <cell r="D1902">
            <v>10.943899999999999</v>
          </cell>
        </row>
        <row r="1903">
          <cell r="A1903" t="str">
            <v>001.26.02540</v>
          </cell>
          <cell r="B1903" t="str">
            <v>Fornecimento e Instalação de Niples Duplos De Ferro Galvanizado 1.5 Pol</v>
          </cell>
          <cell r="C1903" t="str">
            <v>UN</v>
          </cell>
          <cell r="D1903">
            <v>6.2938999999999998</v>
          </cell>
        </row>
        <row r="1904">
          <cell r="A1904" t="str">
            <v>001.26.02560</v>
          </cell>
          <cell r="B1904" t="str">
            <v>Fornecimento e Instalação de Niples Duplos De Ferro Galvanizado 1 1/4 Pol</v>
          </cell>
          <cell r="C1904" t="str">
            <v>UN</v>
          </cell>
          <cell r="D1904">
            <v>5.8438999999999997</v>
          </cell>
        </row>
        <row r="1905">
          <cell r="A1905" t="str">
            <v>001.26.02580</v>
          </cell>
          <cell r="B1905" t="str">
            <v>Fornecimento e Instalação de Niples Duplos De Ferro Galvanizado 1 Pol</v>
          </cell>
          <cell r="C1905" t="str">
            <v>UN</v>
          </cell>
          <cell r="D1905">
            <v>4.4751000000000003</v>
          </cell>
        </row>
        <row r="1906">
          <cell r="A1906" t="str">
            <v>001.26.02600</v>
          </cell>
          <cell r="B1906" t="str">
            <v>Fornecimento e Instalação de Niples Duplos De Ferro Galvanizado 3/4 Pol</v>
          </cell>
          <cell r="C1906" t="str">
            <v>UN</v>
          </cell>
          <cell r="D1906">
            <v>3.4251</v>
          </cell>
        </row>
        <row r="1907">
          <cell r="A1907" t="str">
            <v>001.26.02620</v>
          </cell>
          <cell r="B1907" t="str">
            <v>Fornecimento e Instalação de Niples Duplos De Ferro Galvanizado 1/2 Pol</v>
          </cell>
          <cell r="C1907" t="str">
            <v>UN</v>
          </cell>
          <cell r="D1907">
            <v>2.9750999999999999</v>
          </cell>
        </row>
        <row r="1908">
          <cell r="A1908" t="str">
            <v>001.26.02640</v>
          </cell>
          <cell r="B1908" t="str">
            <v>Fornecimento e Instalação de Tampão Ou Cap De Ferro Galvanizado 4 Pol</v>
          </cell>
          <cell r="C1908" t="str">
            <v>UN</v>
          </cell>
          <cell r="D1908">
            <v>23.1814</v>
          </cell>
        </row>
        <row r="1909">
          <cell r="A1909" t="str">
            <v>001.26.02660</v>
          </cell>
          <cell r="B1909" t="str">
            <v>Fornecimento e Instalação de Tampão Ou Cap De Ferro Galvanizado 3 Pol</v>
          </cell>
          <cell r="C1909" t="str">
            <v>UN</v>
          </cell>
          <cell r="D1909">
            <v>16.512599999999999</v>
          </cell>
        </row>
        <row r="1910">
          <cell r="A1910" t="str">
            <v>001.26.02680</v>
          </cell>
          <cell r="B1910" t="str">
            <v>Fornecimento e Instalação de Tampão Ou Cap De Ferro Galvanizado 2.5 Pol</v>
          </cell>
          <cell r="C1910" t="str">
            <v>UN</v>
          </cell>
          <cell r="D1910">
            <v>9.4438999999999993</v>
          </cell>
        </row>
        <row r="1911">
          <cell r="A1911" t="str">
            <v>001.26.02700</v>
          </cell>
          <cell r="B1911" t="str">
            <v>Fornecimento e Instalação de Tampão Ou Cap De Ferro Galvanizado 2 Pol</v>
          </cell>
          <cell r="C1911" t="str">
            <v>UN</v>
          </cell>
          <cell r="D1911">
            <v>7.0251000000000001</v>
          </cell>
        </row>
        <row r="1912">
          <cell r="A1912" t="str">
            <v>001.26.02720</v>
          </cell>
          <cell r="B1912" t="str">
            <v>Fornecimento e Instalação de Tampão Ou Cap De Ferro Galvanizado 1.5 Pol</v>
          </cell>
          <cell r="C1912" t="str">
            <v>UN</v>
          </cell>
          <cell r="D1912">
            <v>5.4751000000000003</v>
          </cell>
        </row>
        <row r="1913">
          <cell r="A1913" t="str">
            <v>001.26.02740</v>
          </cell>
          <cell r="B1913" t="str">
            <v>Fornecimento e Instalação de Tampão Ou Cap De Ferro Galvanizado 1 1/4 Pol</v>
          </cell>
          <cell r="C1913" t="str">
            <v>UN</v>
          </cell>
          <cell r="D1913">
            <v>5.5251000000000001</v>
          </cell>
        </row>
        <row r="1914">
          <cell r="A1914" t="str">
            <v>001.26.02760</v>
          </cell>
          <cell r="B1914" t="str">
            <v>Fornecimento e Instalação de Tampão Ou Cap De Ferro Galvanizado 1 Pol</v>
          </cell>
          <cell r="C1914" t="str">
            <v>UN</v>
          </cell>
          <cell r="D1914">
            <v>3.6063000000000001</v>
          </cell>
        </row>
        <row r="1915">
          <cell r="A1915" t="str">
            <v>001.26.02780</v>
          </cell>
          <cell r="B1915" t="str">
            <v>Fornecimento e Instalação de Tampão Ou Cap De Ferro Galvanizado 3/4 Pol</v>
          </cell>
          <cell r="C1915" t="str">
            <v>UN</v>
          </cell>
          <cell r="D1915">
            <v>2.7363</v>
          </cell>
        </row>
        <row r="1916">
          <cell r="A1916" t="str">
            <v>001.26.02800</v>
          </cell>
          <cell r="B1916" t="str">
            <v>Fornecimento e Instalação de Tampão Ou Cap De Ferro Galvanizado 1/2 Pol</v>
          </cell>
          <cell r="C1916" t="str">
            <v>UN</v>
          </cell>
          <cell r="D1916">
            <v>2.5063</v>
          </cell>
        </row>
        <row r="1917">
          <cell r="A1917" t="str">
            <v>001.27</v>
          </cell>
          <cell r="B1917" t="str">
            <v>INSTALAÇÕES HIDRÁULICAS - VÁLVULAS E REGISTROS</v>
          </cell>
          <cell r="D1917">
            <v>3047.9119999999998</v>
          </cell>
        </row>
        <row r="1918">
          <cell r="A1918" t="str">
            <v>001.27.00020</v>
          </cell>
          <cell r="B1918" t="str">
            <v>Registro de gaveta em acabamento bruto (amarelo) s/ canopla n.1502 4 pol</v>
          </cell>
          <cell r="C1918" t="str">
            <v>UN</v>
          </cell>
          <cell r="D1918">
            <v>266.3886</v>
          </cell>
        </row>
        <row r="1919">
          <cell r="A1919" t="str">
            <v>001.27.00040</v>
          </cell>
          <cell r="B1919" t="str">
            <v>Registro de gaveta em acabamento bruto (amarelo) s/ canopla n.1502 3 pol</v>
          </cell>
          <cell r="C1919" t="str">
            <v>UN</v>
          </cell>
          <cell r="D1919">
            <v>160.45590000000001</v>
          </cell>
        </row>
        <row r="1920">
          <cell r="A1920" t="str">
            <v>001.27.00060</v>
          </cell>
          <cell r="B1920" t="str">
            <v>Registro de gaveta em acabamento bruto (amarelo) s/ canopla n.1502 2 1/2 pol</v>
          </cell>
          <cell r="C1920" t="str">
            <v>UN</v>
          </cell>
          <cell r="D1920">
            <v>144.72550000000001</v>
          </cell>
        </row>
        <row r="1921">
          <cell r="A1921" t="str">
            <v>001.27.00080</v>
          </cell>
          <cell r="B1921" t="str">
            <v>Registro de gaveta em acabamento bruto (amarelo) s/ canopla n.1502 2 pol</v>
          </cell>
          <cell r="C1921" t="str">
            <v>UN</v>
          </cell>
          <cell r="D1921">
            <v>50.418700000000001</v>
          </cell>
        </row>
        <row r="1922">
          <cell r="A1922" t="str">
            <v>001.27.00100</v>
          </cell>
          <cell r="B1922" t="str">
            <v>Registro de gaveta em acabamento bruto (amarelo) s/ canopla n.1502 1 1/2 pol</v>
          </cell>
          <cell r="C1922" t="str">
            <v>UN</v>
          </cell>
          <cell r="D1922">
            <v>33.988300000000002</v>
          </cell>
        </row>
        <row r="1923">
          <cell r="A1923" t="str">
            <v>001.27.00120</v>
          </cell>
          <cell r="B1923" t="str">
            <v>Registro de gaveta em acabamento bruto (amarelo) s/ canopla n.1502 1 1/4 pol</v>
          </cell>
          <cell r="C1923" t="str">
            <v>UN</v>
          </cell>
          <cell r="D1923">
            <v>29.117899999999999</v>
          </cell>
        </row>
        <row r="1924">
          <cell r="A1924" t="str">
            <v>001.27.00140</v>
          </cell>
          <cell r="B1924" t="str">
            <v>Registro de gaveta em acabamento bruto (amarelo) s/ canopla n.1502 1 pol</v>
          </cell>
          <cell r="C1924" t="str">
            <v>UN</v>
          </cell>
          <cell r="D1924">
            <v>21.979900000000001</v>
          </cell>
        </row>
        <row r="1925">
          <cell r="A1925" t="str">
            <v>001.27.00160</v>
          </cell>
          <cell r="B1925" t="str">
            <v>Registro de gaveta em acabamento bruto (amarelo) s/ canopla n.1502 3/4 pol</v>
          </cell>
          <cell r="C1925" t="str">
            <v>UN</v>
          </cell>
          <cell r="D1925">
            <v>16.5091</v>
          </cell>
        </row>
        <row r="1926">
          <cell r="A1926" t="str">
            <v>001.27.00180</v>
          </cell>
          <cell r="B1926" t="str">
            <v>Registro de gaveta em acabamento bruto (amarelo) s/ canopla n.1502 1/2 pol</v>
          </cell>
          <cell r="C1926" t="str">
            <v>UN</v>
          </cell>
          <cell r="D1926">
            <v>30.7287</v>
          </cell>
        </row>
        <row r="1927">
          <cell r="A1927" t="str">
            <v>001.27.00200</v>
          </cell>
          <cell r="B1927" t="str">
            <v>Registro de gaveta cromado linha gemini embutir c/ canopla mod 44 n. 1509 deca 1 1/4 pol</v>
          </cell>
          <cell r="C1927" t="str">
            <v>UN</v>
          </cell>
          <cell r="D1927">
            <v>57.767899999999997</v>
          </cell>
        </row>
        <row r="1928">
          <cell r="A1928" t="str">
            <v>001.27.00220</v>
          </cell>
          <cell r="B1928" t="str">
            <v>Registro de gaveta cromado linha gemini embutir c/ canopla mod 44 n. 1509 deca 1  pol</v>
          </cell>
          <cell r="C1928" t="str">
            <v>UN</v>
          </cell>
          <cell r="D1928">
            <v>47.5899</v>
          </cell>
        </row>
        <row r="1929">
          <cell r="A1929" t="str">
            <v>001.27.00240</v>
          </cell>
          <cell r="B1929" t="str">
            <v>Registro de gaveta cromado linha gemini embutir c/ canopla mod 44 n. 1509 deca 3/4 pol</v>
          </cell>
          <cell r="C1929" t="str">
            <v>UN</v>
          </cell>
          <cell r="D1929">
            <v>41.979100000000003</v>
          </cell>
        </row>
        <row r="1930">
          <cell r="A1930" t="str">
            <v>001.27.00260</v>
          </cell>
          <cell r="B1930" t="str">
            <v>Registro de gaveta cromado linha gemini embutir c/ canopla mod 44 n. 1509 deca  1/2 pol</v>
          </cell>
          <cell r="C1930" t="str">
            <v>UN</v>
          </cell>
          <cell r="D1930">
            <v>38.428699999999999</v>
          </cell>
        </row>
        <row r="1931">
          <cell r="A1931" t="str">
            <v>001.27.00280</v>
          </cell>
          <cell r="B1931" t="str">
            <v>Registro de gaveta cromado linha prata de embutir c/ canopla modelo 50 n 1509 deca 2 pol</v>
          </cell>
          <cell r="C1931" t="str">
            <v>UN</v>
          </cell>
          <cell r="D1931">
            <v>94.628699999999995</v>
          </cell>
        </row>
        <row r="1932">
          <cell r="A1932" t="str">
            <v>001.27.00300</v>
          </cell>
          <cell r="B1932" t="str">
            <v>Registro de gaveta cromado linha prata de embutir c/ canopla modelo 50 n 1509 deca 1 1/2 pol</v>
          </cell>
          <cell r="C1932" t="str">
            <v>UN</v>
          </cell>
          <cell r="D1932">
            <v>94.5959</v>
          </cell>
        </row>
        <row r="1933">
          <cell r="A1933" t="str">
            <v>001.27.00320</v>
          </cell>
          <cell r="B1933" t="str">
            <v>Registro de gaveta cromado linha prata de embutir c/ canopla modelo 50 n 1509 deca 1 1/4 pol</v>
          </cell>
          <cell r="C1933" t="str">
            <v>UN</v>
          </cell>
          <cell r="D1933">
            <v>45.107900000000001</v>
          </cell>
        </row>
        <row r="1934">
          <cell r="A1934" t="str">
            <v>001.27.00340</v>
          </cell>
          <cell r="B1934" t="str">
            <v>Registro de gaveta cromado linha prata de embutir c/ canopla modelo 50 n 1509 deca 1 pol</v>
          </cell>
          <cell r="C1934" t="str">
            <v>UN</v>
          </cell>
          <cell r="D1934">
            <v>31.379899999999999</v>
          </cell>
        </row>
        <row r="1935">
          <cell r="A1935" t="str">
            <v>001.27.00360</v>
          </cell>
          <cell r="B1935" t="str">
            <v>Registro de gaveta cromado linha prata de embutir c/ canopla modelo 50 n 1509 deca 3/4 pol</v>
          </cell>
          <cell r="C1935" t="str">
            <v>UN</v>
          </cell>
          <cell r="D1935">
            <v>52.4191</v>
          </cell>
        </row>
        <row r="1936">
          <cell r="A1936" t="str">
            <v>001.27.00380</v>
          </cell>
          <cell r="B1936" t="str">
            <v>Registro de gaveta cromado linha prata de embutir c/ canopla modelo 50 n 1509 deca 1/2 pol</v>
          </cell>
          <cell r="C1936" t="str">
            <v>UN</v>
          </cell>
          <cell r="D1936">
            <v>26.7987</v>
          </cell>
        </row>
        <row r="1937">
          <cell r="A1937" t="str">
            <v>001.27.00400</v>
          </cell>
          <cell r="B1937" t="str">
            <v>Registro de gaveta  cromado - c 39 - deca c/ canopla 1 1/2 pol</v>
          </cell>
          <cell r="C1937" t="str">
            <v>UN</v>
          </cell>
          <cell r="D1937">
            <v>57.418300000000002</v>
          </cell>
        </row>
        <row r="1938">
          <cell r="A1938" t="str">
            <v>001.27.00420</v>
          </cell>
          <cell r="B1938" t="str">
            <v>Registro de gaveta  cromado - c 39 - deca c/ canopla 1 pol</v>
          </cell>
          <cell r="C1938" t="str">
            <v>UN</v>
          </cell>
          <cell r="D1938">
            <v>34.5199</v>
          </cell>
        </row>
        <row r="1939">
          <cell r="A1939" t="str">
            <v>001.27.00440</v>
          </cell>
          <cell r="B1939" t="str">
            <v>Registro de gaveta  cromado - c 39 - deca c/ canopla 3/4 pol</v>
          </cell>
          <cell r="C1939" t="str">
            <v>UN</v>
          </cell>
          <cell r="D1939">
            <v>29.769100000000002</v>
          </cell>
        </row>
        <row r="1940">
          <cell r="A1940" t="str">
            <v>001.27.00460</v>
          </cell>
          <cell r="B1940" t="str">
            <v>Registro de gaveta c/ acabamento bruto (amarelo) sem canopla abnt - docol -3 pol</v>
          </cell>
          <cell r="C1940" t="str">
            <v>UN</v>
          </cell>
          <cell r="D1940">
            <v>102.6159</v>
          </cell>
        </row>
        <row r="1941">
          <cell r="A1941" t="str">
            <v>001.27.00480</v>
          </cell>
          <cell r="B1941" t="str">
            <v>Registro de gaveta c/ acabamento bruto (amarelo) sem canopla abnt - docol -2pol</v>
          </cell>
          <cell r="C1941" t="str">
            <v>UN</v>
          </cell>
          <cell r="D1941">
            <v>34.2087</v>
          </cell>
        </row>
        <row r="1942">
          <cell r="A1942" t="str">
            <v>001.27.00500</v>
          </cell>
          <cell r="B1942" t="str">
            <v>Registro de gaveta c/ acabamento bruto (amarelo) sem canopla abnt - docol -1 pol</v>
          </cell>
          <cell r="C1942" t="str">
            <v>UN</v>
          </cell>
          <cell r="D1942">
            <v>14.2599</v>
          </cell>
        </row>
        <row r="1943">
          <cell r="A1943" t="str">
            <v>001.27.00520</v>
          </cell>
          <cell r="B1943" t="str">
            <v>Registro de gaveta c/ acabamento bruto (amarelo) sem canopla abnt - docol -3/4 pol</v>
          </cell>
          <cell r="C1943" t="str">
            <v>UN</v>
          </cell>
          <cell r="D1943">
            <v>11.649100000000001</v>
          </cell>
        </row>
        <row r="1944">
          <cell r="A1944" t="str">
            <v>001.27.00540</v>
          </cell>
          <cell r="B1944" t="str">
            <v>Acabamento cromado - linha prata de embutir c/ canopla mod itapema - docol -2 pol</v>
          </cell>
          <cell r="C1944" t="str">
            <v>UN</v>
          </cell>
          <cell r="D1944">
            <v>36.328699999999998</v>
          </cell>
        </row>
        <row r="1945">
          <cell r="A1945" t="str">
            <v>001.27.00560</v>
          </cell>
          <cell r="B1945" t="str">
            <v>Acabamento cromado - linha prata de embutir c/ canopla mod itapema - docol -1 1/2 pol</v>
          </cell>
          <cell r="C1945" t="str">
            <v>UN</v>
          </cell>
          <cell r="D1945">
            <v>37.668700000000001</v>
          </cell>
        </row>
        <row r="1946">
          <cell r="A1946" t="str">
            <v>001.27.00580</v>
          </cell>
          <cell r="B1946" t="str">
            <v>Acabamento cromado - linha prata de embutir c/ canopla mod itapema - docol -1  pol</v>
          </cell>
          <cell r="C1946" t="str">
            <v>UN</v>
          </cell>
          <cell r="D1946">
            <v>28.1599</v>
          </cell>
        </row>
        <row r="1947">
          <cell r="A1947" t="str">
            <v>001.27.00600</v>
          </cell>
          <cell r="B1947" t="str">
            <v>Acabamento cromado - linha prata de embutir c/ canopla mod itapema - docol -3/4  pol</v>
          </cell>
          <cell r="C1947" t="str">
            <v>UN</v>
          </cell>
          <cell r="D1947">
            <v>25.679099999999998</v>
          </cell>
        </row>
        <row r="1948">
          <cell r="A1948" t="str">
            <v>001.27.00620</v>
          </cell>
          <cell r="B1948" t="str">
            <v>Acabamento bruto linha popular 3/4 pol</v>
          </cell>
          <cell r="C1948" t="str">
            <v>UN</v>
          </cell>
          <cell r="D1948">
            <v>15.069100000000001</v>
          </cell>
        </row>
        <row r="1949">
          <cell r="A1949" t="str">
            <v>001.27.00640</v>
          </cell>
          <cell r="B1949" t="str">
            <v>Acabamento bruto linha popular 1/2 pol</v>
          </cell>
          <cell r="C1949" t="str">
            <v>UN</v>
          </cell>
          <cell r="D1949">
            <v>13.469099999999999</v>
          </cell>
        </row>
        <row r="1950">
          <cell r="A1950" t="str">
            <v>001.27.00660</v>
          </cell>
          <cell r="B1950" t="str">
            <v>Registro de gaveta cromado linha italiana de embutir c/ canopla mod. 45 n.1509 1 1/2 pol</v>
          </cell>
          <cell r="C1950" t="str">
            <v>UN</v>
          </cell>
          <cell r="D1950">
            <v>87.9983</v>
          </cell>
        </row>
        <row r="1951">
          <cell r="A1951" t="str">
            <v>001.27.00680</v>
          </cell>
          <cell r="B1951" t="str">
            <v>Registro de gaveta cromado linha italiana de embutir c/ canopla mod. 45 n.1509 1 1/4 pol</v>
          </cell>
          <cell r="C1951" t="str">
            <v>UN</v>
          </cell>
          <cell r="D1951">
            <v>86.707899999999995</v>
          </cell>
        </row>
        <row r="1952">
          <cell r="A1952" t="str">
            <v>001.27.00700</v>
          </cell>
          <cell r="B1952" t="str">
            <v>Registro de gaveta cromado linha italiana de embutir c/ canopla mod. 45 n.1509 1 pol</v>
          </cell>
          <cell r="C1952" t="str">
            <v>UN</v>
          </cell>
          <cell r="D1952">
            <v>60.989899999999999</v>
          </cell>
        </row>
        <row r="1953">
          <cell r="A1953" t="str">
            <v>001.27.00720</v>
          </cell>
          <cell r="B1953" t="str">
            <v>Registro de gaveta cromado linha italiana de embutir c/ canopla mod. 45 n.1509 3/4 pol</v>
          </cell>
          <cell r="C1953" t="str">
            <v>UN</v>
          </cell>
          <cell r="D1953">
            <v>52.459099999999999</v>
          </cell>
        </row>
        <row r="1954">
          <cell r="A1954" t="str">
            <v>001.27.00740</v>
          </cell>
          <cell r="B1954" t="str">
            <v>Registro de gaveta cromado linha italiana de embutir c/ canopla mod. 45 n.1509  1/2 pol</v>
          </cell>
          <cell r="C1954" t="str">
            <v>UN</v>
          </cell>
          <cell r="D1954">
            <v>48.658700000000003</v>
          </cell>
        </row>
        <row r="1955">
          <cell r="A1955" t="str">
            <v>001.27.00760</v>
          </cell>
          <cell r="B1955" t="str">
            <v>Registro de pressão cromado linha gemini de embutir c/ canopla mod 44 n 1416 3/4 pol</v>
          </cell>
          <cell r="C1955" t="str">
            <v>UN</v>
          </cell>
          <cell r="D1955">
            <v>38.6691</v>
          </cell>
        </row>
        <row r="1956">
          <cell r="A1956" t="str">
            <v>001.27.00780</v>
          </cell>
          <cell r="B1956" t="str">
            <v>Registro de pressão cromado linha gemini de embutir c/ canopla mod 44 n 1416 1/2 pol</v>
          </cell>
          <cell r="C1956" t="str">
            <v>UN</v>
          </cell>
          <cell r="D1956">
            <v>37.748699999999999</v>
          </cell>
        </row>
        <row r="1957">
          <cell r="A1957" t="str">
            <v>001.27.00800</v>
          </cell>
          <cell r="B1957" t="str">
            <v>Registro de pressão cromado linha italiana de embutir c/ canopla mod 45 n 1416 deca 3/4 pol</v>
          </cell>
          <cell r="C1957" t="str">
            <v>UN</v>
          </cell>
          <cell r="D1957">
            <v>53.869100000000003</v>
          </cell>
        </row>
        <row r="1958">
          <cell r="A1958" t="str">
            <v>001.27.00820</v>
          </cell>
          <cell r="B1958" t="str">
            <v>Registro de pressão cromado linha italiana de embutir c/ canopla mod 45 n 1416 deca 1/2 pol</v>
          </cell>
          <cell r="C1958" t="str">
            <v>UN</v>
          </cell>
          <cell r="D1958">
            <v>48.238700000000001</v>
          </cell>
        </row>
        <row r="1959">
          <cell r="A1959" t="str">
            <v>001.27.00840</v>
          </cell>
          <cell r="B1959" t="str">
            <v>Registro de pressão cromado linha prata embutir c/ canopla mod 50 n 1416 deca 3/4 pol</v>
          </cell>
          <cell r="C1959" t="str">
            <v>UN</v>
          </cell>
          <cell r="D1959">
            <v>34.769100000000002</v>
          </cell>
        </row>
        <row r="1960">
          <cell r="A1960" t="str">
            <v>001.27.00860</v>
          </cell>
          <cell r="B1960" t="str">
            <v>Registro de pressão cromado linha prata embutir c/ canopla mod 50 n 1416 deca 1/2 pol</v>
          </cell>
          <cell r="C1960" t="str">
            <v>UN</v>
          </cell>
          <cell r="D1960">
            <v>26.0687</v>
          </cell>
        </row>
        <row r="1961">
          <cell r="A1961" t="str">
            <v>001.27.00880</v>
          </cell>
          <cell r="B1961" t="str">
            <v>Registro de pressão cromado de embutir c/ canopla 1193 - c 39 deca 3/4 pol</v>
          </cell>
          <cell r="C1961" t="str">
            <v>UN</v>
          </cell>
          <cell r="D1961">
            <v>38.459099999999999</v>
          </cell>
        </row>
        <row r="1962">
          <cell r="A1962" t="str">
            <v>001.27.00900</v>
          </cell>
          <cell r="B1962" t="str">
            <v>Registro de pressão cromado de embutir c/ canopla 1193 - c 39 deca 1/2 pol</v>
          </cell>
          <cell r="C1962" t="str">
            <v>UN</v>
          </cell>
          <cell r="D1962">
            <v>38.459099999999999</v>
          </cell>
        </row>
        <row r="1963">
          <cell r="A1963" t="str">
            <v>001.27.00920</v>
          </cell>
          <cell r="B1963" t="str">
            <v>Registro de pressão acabamento cromado - linha prata de embutir c/ canopla modelo itapema  - docol - 3/4 pol</v>
          </cell>
          <cell r="C1963" t="str">
            <v>UN</v>
          </cell>
          <cell r="D1963">
            <v>27.659099999999999</v>
          </cell>
        </row>
        <row r="1964">
          <cell r="A1964" t="str">
            <v>001.27.00940</v>
          </cell>
          <cell r="B1964" t="str">
            <v>Registro de pressão acabamento cromado - linha prata de embutir c/ canopla modelo itapema  - docol - 1/2 pol</v>
          </cell>
          <cell r="C1964" t="str">
            <v>UN</v>
          </cell>
          <cell r="D1964">
            <v>27.635100000000001</v>
          </cell>
        </row>
        <row r="1965">
          <cell r="A1965" t="str">
            <v>001.27.00960</v>
          </cell>
          <cell r="B1965" t="str">
            <v>Registro de pressão acabamento simples linha popular 1/2 pol</v>
          </cell>
          <cell r="C1965" t="str">
            <v>UN</v>
          </cell>
          <cell r="D1965">
            <v>20.569099999999999</v>
          </cell>
        </row>
        <row r="1966">
          <cell r="A1966" t="str">
            <v>001.27.00980</v>
          </cell>
          <cell r="B1966" t="str">
            <v>Registro de pressão de 1/2"""""""""""""""""""""""""""""""" (chuveiro) (mic)</v>
          </cell>
          <cell r="C1966" t="str">
            <v>UN</v>
          </cell>
          <cell r="D1966">
            <v>38.459099999999999</v>
          </cell>
        </row>
        <row r="1967">
          <cell r="A1967" t="str">
            <v>001.27.01000</v>
          </cell>
          <cell r="B1967" t="str">
            <v>Válvula de descarga hydra c/ embolo de bronze n.2515 canopla lisa cromada deca 1 1/2 pol</v>
          </cell>
          <cell r="C1967" t="str">
            <v>UN</v>
          </cell>
          <cell r="D1967">
            <v>91.990899999999996</v>
          </cell>
        </row>
        <row r="1968">
          <cell r="A1968" t="str">
            <v>001.27.01020</v>
          </cell>
          <cell r="B1968" t="str">
            <v>Válvula de descarga hydra c/ embolo de bronze n.2515 canopla lisa cromada deca 1 1/4 pol</v>
          </cell>
          <cell r="C1968" t="str">
            <v>UN</v>
          </cell>
          <cell r="D1968">
            <v>94.930899999999994</v>
          </cell>
        </row>
        <row r="1969">
          <cell r="A1969" t="str">
            <v>001.27.01040</v>
          </cell>
          <cell r="B1969" t="str">
            <v>Válvula de descarga hydra master n.2530 cromada deca 1 1/2 pol</v>
          </cell>
          <cell r="C1969" t="str">
            <v>UN</v>
          </cell>
          <cell r="D1969">
            <v>71.971299999999999</v>
          </cell>
        </row>
        <row r="1970">
          <cell r="A1970" t="str">
            <v>001.27.01060</v>
          </cell>
          <cell r="B1970" t="str">
            <v>Válvula de descarga hydra master n.2530 cromada deca 1 1/4 pol</v>
          </cell>
          <cell r="C1970" t="str">
            <v>UN</v>
          </cell>
          <cell r="D1970">
            <v>71.940899999999999</v>
          </cell>
        </row>
        <row r="1971">
          <cell r="A1971" t="str">
            <v>001.27.01080</v>
          </cell>
          <cell r="B1971" t="str">
            <v>Válvula de descarga docol-stander 1 1/2 pol</v>
          </cell>
          <cell r="C1971" t="str">
            <v>UN</v>
          </cell>
          <cell r="D1971">
            <v>60.031300000000002</v>
          </cell>
        </row>
        <row r="1972">
          <cell r="A1972" t="str">
            <v>001.27.01100</v>
          </cell>
          <cell r="B1972" t="str">
            <v>Válvula p/ pia cromada deca n.1600 p/ lav 1x2 pol</v>
          </cell>
          <cell r="C1972" t="str">
            <v>UN</v>
          </cell>
          <cell r="D1972">
            <v>32.618699999999997</v>
          </cell>
        </row>
        <row r="1973">
          <cell r="A1973" t="str">
            <v>001.27.01120</v>
          </cell>
          <cell r="B1973" t="str">
            <v>Valvula p/pia americana cromada n.1623 marca deca 1.5x3 3/4 pol</v>
          </cell>
          <cell r="C1973" t="str">
            <v>UN</v>
          </cell>
          <cell r="D1973">
            <v>58.818199999999997</v>
          </cell>
        </row>
        <row r="1974">
          <cell r="A1974" t="str">
            <v>001.27.01140</v>
          </cell>
          <cell r="B1974" t="str">
            <v>Válvula de pvc para pia</v>
          </cell>
          <cell r="C1974" t="str">
            <v>UN</v>
          </cell>
          <cell r="D1974">
            <v>5.9503000000000004</v>
          </cell>
        </row>
        <row r="1975">
          <cell r="A1975" t="str">
            <v>001.27.01160</v>
          </cell>
          <cell r="B1975" t="str">
            <v>Válvula para lavatorio</v>
          </cell>
          <cell r="C1975" t="str">
            <v>UN</v>
          </cell>
          <cell r="D1975">
            <v>6.4503000000000004</v>
          </cell>
        </row>
        <row r="1976">
          <cell r="A1976" t="str">
            <v>001.27.01180</v>
          </cell>
          <cell r="B1976" t="str">
            <v>Válvula para pia n. 1600 - steves 1 x 2 pol</v>
          </cell>
          <cell r="C1976" t="str">
            <v>UN</v>
          </cell>
          <cell r="D1976">
            <v>29.688700000000001</v>
          </cell>
        </row>
        <row r="1977">
          <cell r="A1977" t="str">
            <v>001.27.01200</v>
          </cell>
          <cell r="B1977" t="str">
            <v>Válvula para pia n. 1600 - steves 1 1/2 x 3.3/4</v>
          </cell>
          <cell r="C1977" t="str">
            <v>UN</v>
          </cell>
          <cell r="D1977">
            <v>30.278700000000001</v>
          </cell>
        </row>
        <row r="1978">
          <cell r="A1978" t="str">
            <v>001.28</v>
          </cell>
          <cell r="B1978" t="str">
            <v>INSTALAÇÕES HIDRÁULICAS - LOUÇAS E METAIS</v>
          </cell>
          <cell r="D1978">
            <v>7156.9705999999996</v>
          </cell>
        </row>
        <row r="1979">
          <cell r="A1979" t="str">
            <v>001.28.00020</v>
          </cell>
          <cell r="B1979" t="str">
            <v>Fornecimento e instalação de torneira de pressão para pia marca deca ref. c 1157 comprimento 210mm com arejador</v>
          </cell>
          <cell r="C1979" t="str">
            <v>UN</v>
          </cell>
          <cell r="D1979">
            <v>70.435400000000001</v>
          </cell>
        </row>
        <row r="1980">
          <cell r="A1980" t="str">
            <v>001.28.00040</v>
          </cell>
          <cell r="B1980" t="str">
            <v>Fornecimento e instalação de torneira de pressão para pia marca deca ref. 1158 c 39 de 1/2 pol</v>
          </cell>
          <cell r="C1980" t="str">
            <v>UN</v>
          </cell>
          <cell r="D1980">
            <v>44.525399999999998</v>
          </cell>
        </row>
        <row r="1981">
          <cell r="A1981" t="str">
            <v>001.28.00060</v>
          </cell>
          <cell r="B1981" t="str">
            <v>Fornecimento e instalação de torneira de pressão para pia marca deca ref. 1158 c 39 de 3/4 pol</v>
          </cell>
          <cell r="C1981" t="str">
            <v>UN</v>
          </cell>
          <cell r="D1981">
            <v>50.575400000000002</v>
          </cell>
        </row>
        <row r="1982">
          <cell r="A1982" t="str">
            <v>001.28.00080</v>
          </cell>
          <cell r="B1982" t="str">
            <v>Fornecimento e instalação de torneira de pressão para pia marca deca ref. 1159 c 39 de 1/2 pol com arejador</v>
          </cell>
          <cell r="C1982" t="str">
            <v>UN</v>
          </cell>
          <cell r="D1982">
            <v>58.635399999999997</v>
          </cell>
        </row>
        <row r="1983">
          <cell r="A1983" t="str">
            <v>001.28.00100</v>
          </cell>
          <cell r="B1983" t="str">
            <v>Fornecimento e instalação de torneira de pressão para pia marca deca ref. 1159 c 39 de 3/4 pol com arejador</v>
          </cell>
          <cell r="C1983" t="str">
            <v>UN</v>
          </cell>
          <cell r="D1983">
            <v>58.635399999999997</v>
          </cell>
        </row>
        <row r="1984">
          <cell r="A1984" t="str">
            <v>001.28.00120</v>
          </cell>
          <cell r="B1984" t="str">
            <v>Fornecimento e instalação de torneira de pressão para pia marca deca ref. 1167 c 40 tip mesa bica móvel</v>
          </cell>
          <cell r="C1984" t="str">
            <v>UN</v>
          </cell>
          <cell r="D1984">
            <v>82.535399999999996</v>
          </cell>
        </row>
        <row r="1985">
          <cell r="A1985" t="str">
            <v>001.28.00140</v>
          </cell>
          <cell r="B1985" t="str">
            <v>Fornecimento e instalação de torneira de pressão para pia marca deca cromada - tipo parede - bica móvelc 50 1168</v>
          </cell>
          <cell r="C1985" t="str">
            <v>UN</v>
          </cell>
          <cell r="D1985">
            <v>81.635400000000004</v>
          </cell>
        </row>
        <row r="1986">
          <cell r="A1986" t="str">
            <v>001.28.00160</v>
          </cell>
          <cell r="B1986" t="str">
            <v>Fornecimento e instalação de torneira de pressao p/ pia de cozinha - tipo parede - c 39 - bica móvel de 3/4 pol</v>
          </cell>
          <cell r="C1986" t="str">
            <v>UN</v>
          </cell>
          <cell r="D1986">
            <v>51.5154</v>
          </cell>
        </row>
        <row r="1987">
          <cell r="A1987" t="str">
            <v>001.28.00180</v>
          </cell>
          <cell r="B1987" t="str">
            <v>Fornecmento e instalação de torneira de pressão para pia de cozinha - docol mod. 1158 - 1/2 pol</v>
          </cell>
          <cell r="C1987" t="str">
            <v>UN</v>
          </cell>
          <cell r="D1987">
            <v>37.7254</v>
          </cell>
        </row>
        <row r="1988">
          <cell r="A1988" t="str">
            <v>001.28.00200</v>
          </cell>
          <cell r="B1988" t="str">
            <v>Fornecimento e instalação de torneira de pressão para pia de cozinha mod. 1544 - tipo parede - bica movel</v>
          </cell>
          <cell r="C1988" t="str">
            <v>UN</v>
          </cell>
          <cell r="D1988">
            <v>84.735399999999998</v>
          </cell>
        </row>
        <row r="1989">
          <cell r="A1989" t="str">
            <v>001.28.00220</v>
          </cell>
          <cell r="B1989" t="str">
            <v>Fornecimento e instalação de torneira de pressão para pia de cozinha - marca docol mod. 1158 - 3/4 pol</v>
          </cell>
          <cell r="C1989" t="str">
            <v>UN</v>
          </cell>
          <cell r="D1989">
            <v>37.675400000000003</v>
          </cell>
        </row>
        <row r="1990">
          <cell r="A1990" t="str">
            <v>001.28.00240</v>
          </cell>
          <cell r="B1990" t="str">
            <v>Fornecimento e instalação de torneira de pressão para pia de cozinha  - marca docol  mod. 1542 - tipo misturador p/ pia</v>
          </cell>
          <cell r="C1990" t="str">
            <v>UN</v>
          </cell>
          <cell r="D1990">
            <v>382.75689999999997</v>
          </cell>
        </row>
        <row r="1991">
          <cell r="A1991" t="str">
            <v>001.28.00260</v>
          </cell>
          <cell r="B1991" t="str">
            <v>Fornecimento e instalação de torneira de pvc para pia</v>
          </cell>
          <cell r="C1991" t="str">
            <v>UN</v>
          </cell>
          <cell r="D1991">
            <v>4.8796999999999997</v>
          </cell>
        </row>
        <row r="1992">
          <cell r="A1992" t="str">
            <v>001.28.00280</v>
          </cell>
          <cell r="B1992" t="str">
            <v>Fornecimento e instalação de torneira de pressão para lavatório marca deca ref. 1193 c 39 de 1/2 pol</v>
          </cell>
          <cell r="C1992" t="str">
            <v>UN</v>
          </cell>
          <cell r="D1992">
            <v>85.535399999999996</v>
          </cell>
        </row>
        <row r="1993">
          <cell r="A1993" t="str">
            <v>001.28.00300</v>
          </cell>
          <cell r="B1993" t="str">
            <v>Fornecimento e instalação de torneira de pressão para lavatório marca deca ref. 1194 c 45 de 1/2 pol</v>
          </cell>
          <cell r="C1993" t="str">
            <v>UN</v>
          </cell>
          <cell r="D1993">
            <v>117.1254</v>
          </cell>
        </row>
        <row r="1994">
          <cell r="A1994" t="str">
            <v>001.28.00320</v>
          </cell>
          <cell r="B1994" t="str">
            <v>Fornecimento e instalação de torneira de pressão para lavatório marca deca ref. 1199 c 50 de 1/2 pol</v>
          </cell>
          <cell r="C1994" t="str">
            <v>UN</v>
          </cell>
          <cell r="D1994">
            <v>62.145400000000002</v>
          </cell>
        </row>
        <row r="1995">
          <cell r="A1995" t="str">
            <v>001.28.00340</v>
          </cell>
          <cell r="B1995" t="str">
            <v>Fornecimento e instalação de torneira de pressão para lavatório 1/2 pol - mod. itapema - docol</v>
          </cell>
          <cell r="C1995" t="str">
            <v>UN</v>
          </cell>
          <cell r="D1995">
            <v>37.935400000000001</v>
          </cell>
        </row>
        <row r="1996">
          <cell r="A1996" t="str">
            <v>001.28.00360</v>
          </cell>
          <cell r="B1996" t="str">
            <v>Fornecimento e instalação de torneira de pvc para lavatorio</v>
          </cell>
          <cell r="C1996" t="str">
            <v>UN</v>
          </cell>
          <cell r="D1996">
            <v>7.2797000000000001</v>
          </cell>
        </row>
        <row r="1997">
          <cell r="A1997" t="str">
            <v>001.28.00380</v>
          </cell>
          <cell r="B1997" t="str">
            <v>Fornecimento e instalação de torneira para uso geral marca deca ref. 1152 c 39 de 1/2 pol</v>
          </cell>
          <cell r="C1997" t="str">
            <v>UN</v>
          </cell>
          <cell r="D1997">
            <v>37.255400000000002</v>
          </cell>
        </row>
        <row r="1998">
          <cell r="A1998" t="str">
            <v>001.28.00400</v>
          </cell>
          <cell r="B1998" t="str">
            <v>Fornecimento e instalação de torneira para uso geral marca deca ref. 1152 c 39 de 3/4 pol</v>
          </cell>
          <cell r="C1998" t="str">
            <v>UN</v>
          </cell>
          <cell r="D1998">
            <v>40.315399999999997</v>
          </cell>
        </row>
        <row r="1999">
          <cell r="A1999" t="str">
            <v>001.28.00420</v>
          </cell>
          <cell r="B1999" t="str">
            <v>Fornecimento e instalação de torneira para uso geral marca deca ref. 1154 c 39 de 1/2 pol com arejador</v>
          </cell>
          <cell r="C1999" t="str">
            <v>UN</v>
          </cell>
          <cell r="D1999">
            <v>43.685400000000001</v>
          </cell>
        </row>
        <row r="2000">
          <cell r="A2000" t="str">
            <v>001.28.00440</v>
          </cell>
          <cell r="B2000" t="str">
            <v>Fornecimento e instalação de torneira para uso geral marca deca ref. 1154 c 39 de 3/4 pol com arejador</v>
          </cell>
          <cell r="C2000" t="str">
            <v>UN</v>
          </cell>
          <cell r="D2000">
            <v>43.685400000000001</v>
          </cell>
        </row>
        <row r="2001">
          <cell r="A2001" t="str">
            <v>001.28.00460</v>
          </cell>
          <cell r="B2001" t="str">
            <v>Fornecimento e instalação de torneira para uso geral marca deca metalica para jardim com adaptador para mangueira</v>
          </cell>
          <cell r="C2001" t="str">
            <v>UN</v>
          </cell>
          <cell r="D2001">
            <v>29.885400000000001</v>
          </cell>
        </row>
        <row r="2002">
          <cell r="A2002" t="str">
            <v>001.28.00480</v>
          </cell>
          <cell r="B2002" t="str">
            <v>Fornecimento e instalação de torneira para uso geral marca deca ref. 1153 c 39 com adaptador para mangueira</v>
          </cell>
          <cell r="C2002" t="str">
            <v>UN</v>
          </cell>
          <cell r="D2002">
            <v>47.367600000000003</v>
          </cell>
        </row>
        <row r="2003">
          <cell r="A2003" t="str">
            <v>001.28.00500</v>
          </cell>
          <cell r="B2003" t="str">
            <v>Fornecimento e instalação de torneira para uso geral marca deca ref. 1153 c 39 de 1/2 pol (maq tauque)</v>
          </cell>
          <cell r="C2003" t="str">
            <v>UN</v>
          </cell>
          <cell r="D2003">
            <v>40.645400000000002</v>
          </cell>
        </row>
        <row r="2004">
          <cell r="A2004" t="str">
            <v>001.28.00520</v>
          </cell>
          <cell r="B2004" t="str">
            <v>Fornecimento e instalação de torneira p/ uso geral metálica p/ jardim c/ adaptador p/ mangueira mod.1130 -</v>
          </cell>
          <cell r="C2004" t="str">
            <v>UN</v>
          </cell>
          <cell r="D2004">
            <v>39.525399999999998</v>
          </cell>
        </row>
        <row r="2005">
          <cell r="A2005" t="str">
            <v>001.28.00540</v>
          </cell>
          <cell r="B2005" t="str">
            <v>Fornecimento e instalação de torneira p/ uso geral  metálica p/ tanque mod. 1130</v>
          </cell>
          <cell r="C2005" t="str">
            <v>UN</v>
          </cell>
          <cell r="D2005">
            <v>39.525399999999998</v>
          </cell>
        </row>
        <row r="2006">
          <cell r="A2006" t="str">
            <v>001.28.00560</v>
          </cell>
          <cell r="B2006" t="str">
            <v>Fornecimento e instalação de torneira de pvc para uso geral</v>
          </cell>
          <cell r="C2006" t="str">
            <v>UN</v>
          </cell>
          <cell r="D2006">
            <v>4.8796999999999997</v>
          </cell>
        </row>
        <row r="2007">
          <cell r="A2007" t="str">
            <v>001.28.00580</v>
          </cell>
          <cell r="B2007" t="str">
            <v>Fornecimento e instalação de torneira de pvc para tanque</v>
          </cell>
          <cell r="C2007" t="str">
            <v>UN</v>
          </cell>
          <cell r="D2007">
            <v>5.2797000000000001</v>
          </cell>
        </row>
        <row r="2008">
          <cell r="A2008" t="str">
            <v>001.28.00600</v>
          </cell>
          <cell r="B2008" t="str">
            <v>Fornecimento e instalação de ducha manual linha prata mod. c-50</v>
          </cell>
          <cell r="C2008" t="str">
            <v>UN</v>
          </cell>
          <cell r="D2008">
            <v>77.6554</v>
          </cell>
        </row>
        <row r="2009">
          <cell r="A2009" t="str">
            <v>001.28.00620</v>
          </cell>
          <cell r="B2009" t="str">
            <v>Fornecimento e instalação de lavatório c/ coluna mondiale - azalia - celite</v>
          </cell>
          <cell r="C2009" t="str">
            <v>UN</v>
          </cell>
          <cell r="D2009">
            <v>142.24780000000001</v>
          </cell>
        </row>
        <row r="2010">
          <cell r="A2010" t="str">
            <v>001.28.00640</v>
          </cell>
          <cell r="B2010" t="str">
            <v>Fornecimento e instalação de lavatório de plastico</v>
          </cell>
          <cell r="C2010" t="str">
            <v>UN</v>
          </cell>
          <cell r="D2010">
            <v>38.297800000000002</v>
          </cell>
        </row>
        <row r="2011">
          <cell r="A2011" t="str">
            <v>001.28.00660</v>
          </cell>
          <cell r="B2011" t="str">
            <v>Fornecimento e instalação de lavatório de louça l. ravena deca ou similar c/ col. na cor normal inclusive acessórios de fixação</v>
          </cell>
          <cell r="C2011" t="str">
            <v>UN</v>
          </cell>
          <cell r="D2011">
            <v>94.047799999999995</v>
          </cell>
        </row>
        <row r="2012">
          <cell r="A2012" t="str">
            <v>001.28.00680</v>
          </cell>
          <cell r="B2012" t="str">
            <v>Fornecimento e instalação de lavatório de louça ravena deca ou similar s/ coluna na cor normal inclusive acessorios de fixacao</v>
          </cell>
          <cell r="C2012" t="str">
            <v>UN</v>
          </cell>
          <cell r="D2012">
            <v>69.517799999999994</v>
          </cell>
        </row>
        <row r="2013">
          <cell r="A2013" t="str">
            <v>001.28.00700</v>
          </cell>
          <cell r="B2013" t="str">
            <v>Fornecimento e instalação de lavatório de louça branca com coluna de primeira inclusive acessórios de fixação</v>
          </cell>
          <cell r="C2013" t="str">
            <v>UN</v>
          </cell>
          <cell r="D2013">
            <v>75.647800000000004</v>
          </cell>
        </row>
        <row r="2014">
          <cell r="A2014" t="str">
            <v>001.28.00720</v>
          </cell>
          <cell r="B2014" t="str">
            <v>Fornecimento e instalação de lavatório de louça branca sem coluna de primeira inclusive acessórios de fixação</v>
          </cell>
          <cell r="C2014" t="str">
            <v>UN</v>
          </cell>
          <cell r="D2014">
            <v>52.437800000000003</v>
          </cell>
        </row>
        <row r="2015">
          <cell r="A2015" t="str">
            <v>001.28.00740</v>
          </cell>
          <cell r="B2015" t="str">
            <v>Fornecimento e instalação de cuba de sobrepor mod. l 35 da deca</v>
          </cell>
          <cell r="C2015" t="str">
            <v>UN</v>
          </cell>
          <cell r="D2015">
            <v>87.887799999999999</v>
          </cell>
        </row>
        <row r="2016">
          <cell r="A2016" t="str">
            <v>001.28.00760</v>
          </cell>
          <cell r="B2016" t="str">
            <v>Fornecimento e instalação de cuba de embutir(oval)mod.l.33</v>
          </cell>
          <cell r="C2016" t="str">
            <v>UN</v>
          </cell>
          <cell r="D2016">
            <v>53.590899999999998</v>
          </cell>
        </row>
        <row r="2017">
          <cell r="A2017" t="str">
            <v>001.28.00780</v>
          </cell>
          <cell r="B2017" t="str">
            <v>Fornecimento e instalação de cuba de louça para bancadas e lavatório de embutir oval 49.00 x 36.00 cm</v>
          </cell>
          <cell r="C2017" t="str">
            <v>UN</v>
          </cell>
          <cell r="D2017">
            <v>50.102400000000003</v>
          </cell>
        </row>
        <row r="2018">
          <cell r="A2018" t="str">
            <v>001.28.00800</v>
          </cell>
          <cell r="B2018" t="str">
            <v>Fornecimento e instalação de louça sanitária composto por bacia, lavatório com coluna da linha ravena deca ou similar inclusive assento ap oo nas cores normais</v>
          </cell>
          <cell r="C2018" t="str">
            <v>CJ</v>
          </cell>
          <cell r="D2018">
            <v>284.02440000000001</v>
          </cell>
        </row>
        <row r="2019">
          <cell r="A2019" t="str">
            <v>001.28.00820</v>
          </cell>
          <cell r="B2019" t="str">
            <v>Fornecimento e instalação de bacia santária de louça ravena deca ou similar na cor normal inclusive acessorios de fixacao</v>
          </cell>
          <cell r="C2019" t="str">
            <v>UN</v>
          </cell>
          <cell r="D2019">
            <v>102.68980000000001</v>
          </cell>
        </row>
        <row r="2020">
          <cell r="A2020" t="str">
            <v>001.28.00840</v>
          </cell>
          <cell r="B2020" t="str">
            <v>Fornecimento e instalação de bacia sanitária modelo ravena com cx. acoplada</v>
          </cell>
          <cell r="C2020" t="str">
            <v>UN</v>
          </cell>
          <cell r="D2020">
            <v>179.29169999999999</v>
          </cell>
        </row>
        <row r="2021">
          <cell r="A2021" t="str">
            <v>001.28.00860</v>
          </cell>
          <cell r="B2021" t="str">
            <v>Fornecimento e instalação de bacia sanitária modelo vogue  com cx. acoplada</v>
          </cell>
          <cell r="C2021" t="str">
            <v>UN</v>
          </cell>
          <cell r="D2021">
            <v>179.29169999999999</v>
          </cell>
        </row>
        <row r="2022">
          <cell r="A2022" t="str">
            <v>001.28.00880</v>
          </cell>
          <cell r="B2022" t="str">
            <v>Fornecimento e instalação de bacia sanitária de louça - celite mondiale marfim - incl. acessório para fixação</v>
          </cell>
          <cell r="C2022" t="str">
            <v>UN</v>
          </cell>
          <cell r="D2022">
            <v>124.48480000000001</v>
          </cell>
        </row>
        <row r="2023">
          <cell r="A2023" t="str">
            <v>001.28.00900</v>
          </cell>
          <cell r="B2023" t="str">
            <v>Fornecimento e instalação de bacia sanitária de louça - celite azalia com acessórios</v>
          </cell>
          <cell r="C2023" t="str">
            <v>UN</v>
          </cell>
          <cell r="D2023">
            <v>96.204800000000006</v>
          </cell>
        </row>
        <row r="2024">
          <cell r="A2024" t="str">
            <v>001.28.00920</v>
          </cell>
          <cell r="B2024" t="str">
            <v>Fornecimento e instalação de caixa de descarga para acoplar em bacia sanitaria</v>
          </cell>
          <cell r="C2024" t="str">
            <v>UN</v>
          </cell>
          <cell r="D2024">
            <v>110.5909</v>
          </cell>
        </row>
        <row r="2025">
          <cell r="A2025" t="str">
            <v>001.28.00940</v>
          </cell>
          <cell r="B2025" t="str">
            <v>Fornecimento e instalação de assento plastico p/ vaso sanitario, """"""""""""""""""""""""""""""""astra"""""""""""""""""""""""""""""""" ou similar</v>
          </cell>
          <cell r="C2025" t="str">
            <v>UN</v>
          </cell>
          <cell r="D2025">
            <v>15.052199999999999</v>
          </cell>
        </row>
        <row r="2026">
          <cell r="A2026" t="str">
            <v>001.28.00960</v>
          </cell>
          <cell r="B2026" t="str">
            <v>Fornecimento e instalação de assento celite mondiale - 090 gelo polar</v>
          </cell>
          <cell r="C2026" t="str">
            <v>UN</v>
          </cell>
          <cell r="D2026">
            <v>118.7522</v>
          </cell>
        </row>
        <row r="2027">
          <cell r="A2027" t="str">
            <v>001.28.00980</v>
          </cell>
          <cell r="B2027" t="str">
            <v>Fornecimento e instalação de assento azalia - celite</v>
          </cell>
          <cell r="C2027" t="str">
            <v>UN</v>
          </cell>
          <cell r="D2027">
            <v>28.0822</v>
          </cell>
        </row>
        <row r="2028">
          <cell r="A2028" t="str">
            <v>001.28.01000</v>
          </cell>
          <cell r="B2028" t="str">
            <v>Fornecimento e instalação de bidê de louça linha ravena deca ou similar na cor normal inclusive acessórios de fixação</v>
          </cell>
          <cell r="C2028" t="str">
            <v>UN</v>
          </cell>
          <cell r="D2028">
            <v>83.797799999999995</v>
          </cell>
        </row>
        <row r="2029">
          <cell r="A2029" t="str">
            <v>001.28.01020</v>
          </cell>
          <cell r="B2029" t="str">
            <v>Fornecimento e instalação de bidê de louça branca inclusive acessórios de fixação</v>
          </cell>
          <cell r="C2029" t="str">
            <v>UN</v>
          </cell>
          <cell r="D2029">
            <v>75.947800000000001</v>
          </cell>
        </row>
        <row r="2030">
          <cell r="A2030" t="str">
            <v>001.28.01040</v>
          </cell>
          <cell r="B2030" t="str">
            <v>Fornecimento e instalação de mictório de aço inoxidável de 1.20 m inclusive acessórios de fixação</v>
          </cell>
          <cell r="C2030" t="str">
            <v>UN</v>
          </cell>
          <cell r="D2030">
            <v>380.52390000000003</v>
          </cell>
        </row>
        <row r="2031">
          <cell r="A2031" t="str">
            <v>001.28.01060</v>
          </cell>
          <cell r="B2031" t="str">
            <v>Fornecimento e instalação de sifão de metal cromado de 1 x 1.5 pol para lavatório ou pia</v>
          </cell>
          <cell r="C2031" t="str">
            <v>UN</v>
          </cell>
          <cell r="D2031">
            <v>75.429100000000005</v>
          </cell>
        </row>
        <row r="2032">
          <cell r="A2032" t="str">
            <v>001.28.01080</v>
          </cell>
          <cell r="B2032" t="str">
            <v>Fornecimento e instalação de sifão de metal cromado de 1.5 x 1.5 pol para pia americana</v>
          </cell>
          <cell r="C2032" t="str">
            <v>UN</v>
          </cell>
          <cell r="D2032">
            <v>79.639099999999999</v>
          </cell>
        </row>
        <row r="2033">
          <cell r="A2033" t="str">
            <v>001.28.01100</v>
          </cell>
          <cell r="B2033" t="str">
            <v>Fornecimento e instalação de sifão de metal cromado de 2 x 1 pol para mictorio</v>
          </cell>
          <cell r="C2033" t="str">
            <v>UN</v>
          </cell>
          <cell r="D2033">
            <v>85.339100000000002</v>
          </cell>
        </row>
        <row r="2034">
          <cell r="A2034" t="str">
            <v>001.28.01120</v>
          </cell>
          <cell r="B2034" t="str">
            <v>Fornecimento e instalação de sifão de metal cromado de 1.1/4 x 1.5 pol para tanque</v>
          </cell>
          <cell r="C2034" t="str">
            <v>UN</v>
          </cell>
          <cell r="D2034">
            <v>79.909099999999995</v>
          </cell>
        </row>
        <row r="2035">
          <cell r="A2035" t="str">
            <v>001.28.01140</v>
          </cell>
          <cell r="B2035" t="str">
            <v>Fornecimento e instalação de sifão de pvc cromado de 1 x 1.5 pol para pia ou lavatorio</v>
          </cell>
          <cell r="C2035" t="str">
            <v>UN</v>
          </cell>
          <cell r="D2035">
            <v>8.9870000000000001</v>
          </cell>
        </row>
        <row r="2036">
          <cell r="A2036" t="str">
            <v>001.28.01160</v>
          </cell>
          <cell r="B2036" t="str">
            <v>Fornecimento e instalação de porta papel de louça  com rolete</v>
          </cell>
          <cell r="C2036" t="str">
            <v>UN</v>
          </cell>
          <cell r="D2036">
            <v>20.046299999999999</v>
          </cell>
        </row>
        <row r="2037">
          <cell r="A2037" t="str">
            <v>001.28.01180</v>
          </cell>
          <cell r="B2037" t="str">
            <v>Fornecimento e instalação de porta papel de metal cromado, fixado com bucha e parafuso</v>
          </cell>
          <cell r="C2037" t="str">
            <v>UN</v>
          </cell>
          <cell r="D2037">
            <v>13.391400000000001</v>
          </cell>
        </row>
        <row r="2038">
          <cell r="A2038" t="str">
            <v>001.28.01200</v>
          </cell>
          <cell r="B2038" t="str">
            <v>Fornecimento e instalação de porta papel de louça c/ rolete - celite</v>
          </cell>
          <cell r="C2038" t="str">
            <v>UN</v>
          </cell>
          <cell r="D2038">
            <v>28.372499999999999</v>
          </cell>
        </row>
        <row r="2039">
          <cell r="A2039" t="str">
            <v>001.28.01220</v>
          </cell>
          <cell r="B2039" t="str">
            <v>Fornecimento e instalação de porta papel de louça c/ rolete elegant - celite</v>
          </cell>
          <cell r="C2039" t="str">
            <v>UN</v>
          </cell>
          <cell r="D2039">
            <v>34.762500000000003</v>
          </cell>
        </row>
        <row r="2040">
          <cell r="A2040" t="str">
            <v>001.28.01240</v>
          </cell>
          <cell r="B2040" t="str">
            <v>Fornecimento e instalação de saboneteira de louça de primeira sem alça</v>
          </cell>
          <cell r="C2040" t="str">
            <v>UN</v>
          </cell>
          <cell r="D2040">
            <v>19.878499999999999</v>
          </cell>
        </row>
        <row r="2041">
          <cell r="A2041" t="str">
            <v>001.28.01260</v>
          </cell>
          <cell r="B2041" t="str">
            <v>Fornecimento e instalação de saboneteira para sabão líquido marca lalekla ou similar</v>
          </cell>
          <cell r="C2041" t="str">
            <v>UN</v>
          </cell>
          <cell r="D2041">
            <v>24.893899999999999</v>
          </cell>
        </row>
        <row r="2042">
          <cell r="A2042" t="str">
            <v>001.28.01280</v>
          </cell>
          <cell r="B2042" t="str">
            <v>Fornecimento e instalação de saboneteira de metal cromado, fixada com bucha e parafuso</v>
          </cell>
          <cell r="C2042" t="str">
            <v>UN</v>
          </cell>
          <cell r="D2042">
            <v>10.0814</v>
          </cell>
        </row>
        <row r="2043">
          <cell r="A2043" t="str">
            <v>001.28.01300</v>
          </cell>
          <cell r="B2043" t="str">
            <v>Fornecimento e instalação de porta toalha de louça tipo cabide simples</v>
          </cell>
          <cell r="C2043" t="str">
            <v>UN</v>
          </cell>
          <cell r="D2043">
            <v>13.7563</v>
          </cell>
        </row>
        <row r="2044">
          <cell r="A2044" t="str">
            <v>001.28.01320</v>
          </cell>
          <cell r="B2044" t="str">
            <v>Fornecimento e instalação de porta toalha de louça c/ barra de plástico</v>
          </cell>
          <cell r="C2044" t="str">
            <v>UN</v>
          </cell>
          <cell r="D2044">
            <v>28.372499999999999</v>
          </cell>
        </row>
        <row r="2045">
          <cell r="A2045" t="str">
            <v>001.28.01340</v>
          </cell>
          <cell r="B2045" t="str">
            <v>Fornecimento e instalação de porta toalha metálica para papel marca lalekla ou similar</v>
          </cell>
          <cell r="C2045" t="str">
            <v>UN</v>
          </cell>
          <cell r="D2045">
            <v>31.863900000000001</v>
          </cell>
        </row>
        <row r="2046">
          <cell r="A2046" t="str">
            <v>001.28.01360</v>
          </cell>
          <cell r="B2046" t="str">
            <v>Fornecimento e instalação de toalheiro - celite - argola</v>
          </cell>
          <cell r="C2046" t="str">
            <v>UN</v>
          </cell>
          <cell r="D2046">
            <v>26.036300000000001</v>
          </cell>
        </row>
        <row r="2047">
          <cell r="A2047" t="str">
            <v>001.28.01380</v>
          </cell>
          <cell r="B2047" t="str">
            <v>Fornecimento e instalação de cabide de louça simples - celite</v>
          </cell>
          <cell r="C2047" t="str">
            <v>UND</v>
          </cell>
          <cell r="D2047">
            <v>33.214799999999997</v>
          </cell>
        </row>
        <row r="2048">
          <cell r="A2048" t="str">
            <v>001.28.01400</v>
          </cell>
          <cell r="B2048" t="str">
            <v>Fornecimento e instalação de cabide de metal cromado, fixado com bucha e parafuso</v>
          </cell>
          <cell r="C2048" t="str">
            <v>UN</v>
          </cell>
          <cell r="D2048">
            <v>16.1614</v>
          </cell>
        </row>
        <row r="2049">
          <cell r="A2049" t="str">
            <v>001.28.01420</v>
          </cell>
          <cell r="B2049" t="str">
            <v>Fornecimento e instalação  de espelho para lavatorio com moldura simples e proteção de madeira na parte não espelhada dimensão 0.50 x 0.60 m</v>
          </cell>
          <cell r="C2049" t="str">
            <v>UN</v>
          </cell>
          <cell r="D2049">
            <v>37.372799999999998</v>
          </cell>
        </row>
        <row r="2050">
          <cell r="A2050" t="str">
            <v>001.28.01440</v>
          </cell>
          <cell r="B2050" t="str">
            <v>Fornecimento e instalação de espelho  para lavatório com moldura simples e proteção de madeira na parte não espelhada dim. 1.50 x 0.60 m</v>
          </cell>
          <cell r="C2050" t="str">
            <v>UN</v>
          </cell>
          <cell r="D2050">
            <v>50.115600000000001</v>
          </cell>
        </row>
        <row r="2051">
          <cell r="A2051" t="str">
            <v>001.28.01460</v>
          </cell>
          <cell r="B2051" t="str">
            <v>Fornecimento e instalação de chuveiro de pvc branco n. 1 da cipla ou similar</v>
          </cell>
          <cell r="C2051" t="str">
            <v>UN</v>
          </cell>
          <cell r="D2051">
            <v>7.3869999999999996</v>
          </cell>
        </row>
        <row r="2052">
          <cell r="A2052" t="str">
            <v>001.28.01480</v>
          </cell>
          <cell r="B2052" t="str">
            <v>Fornecimento e instalação de chuveiro de pvc cromado n. 2 da cipla ou similar</v>
          </cell>
          <cell r="C2052" t="str">
            <v>UN</v>
          </cell>
          <cell r="D2052">
            <v>15.077</v>
          </cell>
        </row>
        <row r="2053">
          <cell r="A2053" t="str">
            <v>001.28.01500</v>
          </cell>
          <cell r="B2053" t="str">
            <v>Fornecimento e instalação de chuveiro de luxo com articulacao cromada ref. 1994 deca ou similar 1/2 pol</v>
          </cell>
          <cell r="C2053" t="str">
            <v>UN</v>
          </cell>
          <cell r="D2053">
            <v>147.99430000000001</v>
          </cell>
        </row>
        <row r="2054">
          <cell r="A2054" t="str">
            <v>001.28.01520</v>
          </cell>
          <cell r="B2054" t="str">
            <v>Fornecimento e instalação de chuveiro simples com articulacao cromada ref. 1995 deca ou similar 1/2 pol</v>
          </cell>
          <cell r="C2054" t="str">
            <v>UN</v>
          </cell>
          <cell r="D2054">
            <v>108.9943</v>
          </cell>
        </row>
        <row r="2055">
          <cell r="A2055" t="str">
            <v>001.28.01540</v>
          </cell>
          <cell r="B2055" t="str">
            <v>Fornecimento e instalação de chuveiro eletrico para 2500 w / 220 v lorenzetti ou similar</v>
          </cell>
          <cell r="C2055" t="str">
            <v>UN</v>
          </cell>
          <cell r="D2055">
            <v>98.631799999999998</v>
          </cell>
        </row>
        <row r="2056">
          <cell r="A2056" t="str">
            <v>001.28.01560</v>
          </cell>
          <cell r="B2056" t="str">
            <v>Fornecimento e instalação sistema conjugado chuveiro lava olhos acionamento instantãneo ref. wl-1cl5 da mont lab ou similar</v>
          </cell>
          <cell r="C2056" t="str">
            <v>UN</v>
          </cell>
          <cell r="D2056">
            <v>1422.635</v>
          </cell>
        </row>
        <row r="2057">
          <cell r="A2057" t="str">
            <v>001.28.01580</v>
          </cell>
          <cell r="B2057" t="str">
            <v>Fornecimento e instalação de ducha de pvc cromado articulavel 1/2 pol cipla ou similar</v>
          </cell>
          <cell r="C2057" t="str">
            <v>UN</v>
          </cell>
          <cell r="D2057">
            <v>7.3869999999999996</v>
          </cell>
        </row>
        <row r="2058">
          <cell r="A2058" t="str">
            <v>001.28.01600</v>
          </cell>
          <cell r="B2058" t="str">
            <v>Fornecimento e instalação de ducha ss corona com 3 temperaturas</v>
          </cell>
          <cell r="C2058" t="str">
            <v>UN</v>
          </cell>
          <cell r="D2058">
            <v>27.681799999999999</v>
          </cell>
        </row>
        <row r="2059">
          <cell r="A2059" t="str">
            <v>001.28.01620</v>
          </cell>
          <cell r="B2059" t="str">
            <v>Fornecimento e instalação de tubo de descida para vávula de descarga de 1 1/2 pol de pvc rigido</v>
          </cell>
          <cell r="C2059" t="str">
            <v>UN</v>
          </cell>
          <cell r="D2059">
            <v>8.3670000000000009</v>
          </cell>
        </row>
        <row r="2060">
          <cell r="A2060" t="str">
            <v>001.28.01640</v>
          </cell>
          <cell r="B2060" t="str">
            <v>Fornecimento e instalação de ligação  para bacia sanitária em tubo em pvc rigido branco de 40mm</v>
          </cell>
          <cell r="C2060" t="str">
            <v>UN</v>
          </cell>
          <cell r="D2060">
            <v>7.2195</v>
          </cell>
        </row>
        <row r="2061">
          <cell r="A2061" t="str">
            <v>001.28.01660</v>
          </cell>
          <cell r="B2061" t="str">
            <v>Fornecimento e instalação de ligação para bacia sanitária tubo em pvc rigido cromado de 40mm</v>
          </cell>
          <cell r="C2061" t="str">
            <v>UN</v>
          </cell>
          <cell r="D2061">
            <v>11.269500000000001</v>
          </cell>
        </row>
        <row r="2062">
          <cell r="A2062" t="str">
            <v>001.28.01680</v>
          </cell>
          <cell r="B2062" t="str">
            <v>Fornecimento e instalação de ligação para bacia sanitária tubo em metal cromado de 40mm</v>
          </cell>
          <cell r="C2062" t="str">
            <v>UN</v>
          </cell>
          <cell r="D2062">
            <v>15.2195</v>
          </cell>
        </row>
        <row r="2063">
          <cell r="A2063" t="str">
            <v>001.28.01700</v>
          </cell>
          <cell r="B2063" t="str">
            <v>Fornecimento e instalação de ligação para bacia sanitária em bolsa de borracha</v>
          </cell>
          <cell r="C2063" t="str">
            <v>UN</v>
          </cell>
          <cell r="D2063">
            <v>2.9904999999999999</v>
          </cell>
        </row>
        <row r="2064">
          <cell r="A2064" t="str">
            <v>001.28.01720</v>
          </cell>
          <cell r="B2064" t="str">
            <v>Fornecimento e instalação de caixa de descarga externa inclusive tubo de descarga e acessórios</v>
          </cell>
          <cell r="C2064" t="str">
            <v>CJ</v>
          </cell>
          <cell r="D2064">
            <v>79.4739</v>
          </cell>
        </row>
        <row r="2065">
          <cell r="A2065" t="str">
            <v>001.28.01740</v>
          </cell>
          <cell r="B2065" t="str">
            <v>Fornecimento e instalação de caixa de descarga de emb. inclusive tubo de descarga e acessórios</v>
          </cell>
          <cell r="C2065" t="str">
            <v>CJ</v>
          </cell>
          <cell r="D2065">
            <v>79.4739</v>
          </cell>
        </row>
        <row r="2066">
          <cell r="A2066" t="str">
            <v>001.28.01760</v>
          </cell>
          <cell r="B2066" t="str">
            <v>Fornecimento e instalação de caixa de descarga para acoplar em bacia sanitária</v>
          </cell>
          <cell r="C2066" t="str">
            <v>UN</v>
          </cell>
          <cell r="D2066">
            <v>110.5909</v>
          </cell>
        </row>
        <row r="2067">
          <cell r="A2067" t="str">
            <v>001.28.01780</v>
          </cell>
          <cell r="B2067" t="str">
            <v>Fornecimento e instalação de engate no. 3 com terminais de 1/2 pol e mangueira flexíel branca, de 30 cm,</v>
          </cell>
          <cell r="C2067" t="str">
            <v>UN</v>
          </cell>
          <cell r="D2067">
            <v>3.9535</v>
          </cell>
        </row>
        <row r="2068">
          <cell r="A2068" t="str">
            <v>001.28.01800</v>
          </cell>
          <cell r="B2068" t="str">
            <v>Fornecimento e colocação de engate no. 5 com terminais cromados de 1/2 pol e mangueira flexível, de 40 cm,</v>
          </cell>
          <cell r="C2068" t="str">
            <v>UN</v>
          </cell>
          <cell r="D2068">
            <v>15.0435</v>
          </cell>
        </row>
        <row r="2069">
          <cell r="A2069" t="str">
            <v>001.28.01820</v>
          </cell>
          <cell r="B2069" t="str">
            <v>Fornecimento e instalação de ligação para saída de vaso sanitário pvc branco  diam.100 mm</v>
          </cell>
          <cell r="C2069" t="str">
            <v>UN</v>
          </cell>
          <cell r="D2069">
            <v>21.452200000000001</v>
          </cell>
        </row>
        <row r="2070">
          <cell r="A2070" t="str">
            <v>001.29</v>
          </cell>
          <cell r="B2070" t="str">
            <v>INSTALAÇÕES HIDRÁULICAS - CUBAS E TANQUE</v>
          </cell>
          <cell r="D2070">
            <v>6835.7408999999998</v>
          </cell>
        </row>
        <row r="2071">
          <cell r="A2071" t="str">
            <v>001.29.00020</v>
          </cell>
          <cell r="B2071" t="str">
            <v>Fornecimento e instalação de cuba de aço inox inclusive válvula americana n.1 - 46.5 x 31 x 15 cm</v>
          </cell>
          <cell r="C2071" t="str">
            <v>UN</v>
          </cell>
          <cell r="D2071">
            <v>102.02630000000001</v>
          </cell>
        </row>
        <row r="2072">
          <cell r="A2072" t="str">
            <v>001.29.00040</v>
          </cell>
          <cell r="B2072" t="str">
            <v>Fornecimento e instalação de cuba de aço inox inclusive válvula americana n.2 - 56.0 x 33.5 x 15 cm</v>
          </cell>
          <cell r="C2072" t="str">
            <v>UN</v>
          </cell>
          <cell r="D2072">
            <v>118.02630000000001</v>
          </cell>
        </row>
        <row r="2073">
          <cell r="A2073" t="str">
            <v>001.29.00060</v>
          </cell>
          <cell r="B2073" t="str">
            <v>Forneicmento e instalação de cuba de aço inox inclusive válvula americana - 40x40x20 cm</v>
          </cell>
          <cell r="C2073" t="str">
            <v>UN</v>
          </cell>
          <cell r="D2073">
            <v>45.988100000000003</v>
          </cell>
        </row>
        <row r="2074">
          <cell r="A2074" t="str">
            <v>001.29.00080</v>
          </cell>
          <cell r="B2074" t="str">
            <v>Fornecimento e instalação de cuba de aço inox inclusive válvula americana dupla 82 x 34 x 15 cm</v>
          </cell>
          <cell r="C2074" t="str">
            <v>UN</v>
          </cell>
          <cell r="D2074">
            <v>114.7409</v>
          </cell>
        </row>
        <row r="2075">
          <cell r="A2075" t="str">
            <v>001.29.00100</v>
          </cell>
          <cell r="B2075" t="str">
            <v>Fornecimento e instalação de banca ou tampo em aço inoxidável n.o de 1.20x0.60m com 1 cuba</v>
          </cell>
          <cell r="C2075" t="str">
            <v>UN</v>
          </cell>
          <cell r="D2075">
            <v>277.16820000000001</v>
          </cell>
        </row>
        <row r="2076">
          <cell r="A2076" t="str">
            <v>001.29.00120</v>
          </cell>
          <cell r="B2076" t="str">
            <v>Fornecimento e instalação de banca ou tampo em aço inoxidável n.2 de 1.50x0.60m com 1 cuba</v>
          </cell>
          <cell r="C2076" t="str">
            <v>UN</v>
          </cell>
          <cell r="D2076">
            <v>162.47819999999999</v>
          </cell>
        </row>
        <row r="2077">
          <cell r="A2077" t="str">
            <v>001.29.00140</v>
          </cell>
          <cell r="B2077" t="str">
            <v>Fornecimento e instalação de banca ou tampo em aço inoxidável n.2 de 1.80x0.60m com 1 cuba</v>
          </cell>
          <cell r="C2077" t="str">
            <v>UN</v>
          </cell>
          <cell r="D2077">
            <v>256.21820000000002</v>
          </cell>
        </row>
        <row r="2078">
          <cell r="A2078" t="str">
            <v>001.29.00160</v>
          </cell>
          <cell r="B2078" t="str">
            <v>Fornecimento e instalação de banca ou tampo em aço inoxidável n.2 de 2.00x0.60m com 1 cuba</v>
          </cell>
          <cell r="C2078" t="str">
            <v>UN</v>
          </cell>
          <cell r="D2078">
            <v>293.85820000000001</v>
          </cell>
        </row>
        <row r="2079">
          <cell r="A2079" t="str">
            <v>001.29.00180</v>
          </cell>
          <cell r="B2079" t="str">
            <v>Fornecimento e instalação de banca ou tampo em aço inoxidável n.334 de 2.00x0.60m com 2 cubas p/ ud</v>
          </cell>
          <cell r="C2079" t="str">
            <v>UN</v>
          </cell>
          <cell r="D2079">
            <v>355.21820000000002</v>
          </cell>
        </row>
        <row r="2080">
          <cell r="A2080" t="str">
            <v>001.29.00200</v>
          </cell>
          <cell r="B2080" t="str">
            <v>Fornecimento e instalação de banca ou tampo em aço inoxidável da eternox revestida d1800mb c/ 1 cuba no centro, de 1,80m</v>
          </cell>
          <cell r="C2080" t="str">
            <v>UN</v>
          </cell>
          <cell r="D2080">
            <v>276.8682</v>
          </cell>
        </row>
        <row r="2081">
          <cell r="A2081" t="str">
            <v>001.29.00220</v>
          </cell>
          <cell r="B2081" t="str">
            <v>Fornecimento e instalação de banca ou tampo em aço inoxidável da eternox revestida e1800mb c/ 1 cuba no centro, de 1,80m</v>
          </cell>
          <cell r="C2081" t="str">
            <v>UN</v>
          </cell>
          <cell r="D2081">
            <v>277.16820000000001</v>
          </cell>
        </row>
        <row r="2082">
          <cell r="A2082" t="str">
            <v>001.29.00240</v>
          </cell>
          <cell r="B2082" t="str">
            <v>Fornecimento e instalação de banca ou tampo em aço inoxidável da eternox revestida 2000mb 2c c/ 2 cubas no centro, de 2,00m</v>
          </cell>
          <cell r="C2082" t="str">
            <v>UN</v>
          </cell>
          <cell r="D2082">
            <v>331.21820000000002</v>
          </cell>
        </row>
        <row r="2083">
          <cell r="A2083" t="str">
            <v>001.29.00260</v>
          </cell>
          <cell r="B2083" t="str">
            <v>Fornecimento e instalação de banca ou tampo em aço inoxidável da eternox revestida d1600mb c/ 1 cuba no centro</v>
          </cell>
          <cell r="C2083" t="str">
            <v>UN</v>
          </cell>
          <cell r="D2083">
            <v>162.47819999999999</v>
          </cell>
        </row>
        <row r="2084">
          <cell r="A2084" t="str">
            <v>001.29.00280</v>
          </cell>
          <cell r="B2084" t="str">
            <v>Fornecimento e instalação de banca ou tampo em aço inoxidável da eternox revestida 1800mb 2c c/ 2 cubas no centro</v>
          </cell>
          <cell r="C2084" t="str">
            <v>UN</v>
          </cell>
          <cell r="D2084">
            <v>313.25819999999999</v>
          </cell>
        </row>
        <row r="2085">
          <cell r="A2085" t="str">
            <v>001.29.00300</v>
          </cell>
          <cell r="B2085" t="str">
            <v>Fornecimento e instalação de banca ou tampo em aço inoxidável da eternox revestida cuba dupla de 82x34x14cm</v>
          </cell>
          <cell r="C2085" t="str">
            <v>UN</v>
          </cell>
          <cell r="D2085">
            <v>106.1982</v>
          </cell>
        </row>
        <row r="2086">
          <cell r="A2086" t="str">
            <v>001.29.00320</v>
          </cell>
          <cell r="B2086" t="str">
            <v>Fornecimento e instalação de banca ou tampo em aço inoxidável da eternox revestido e1800mb com 2 cubas lado direito</v>
          </cell>
          <cell r="C2086" t="str">
            <v>UN</v>
          </cell>
          <cell r="D2086">
            <v>313.25819999999999</v>
          </cell>
        </row>
        <row r="2087">
          <cell r="A2087" t="str">
            <v>001.29.00340</v>
          </cell>
          <cell r="B2087" t="str">
            <v>Fornecimento e instalação de banca ou tampo em aço inoxidável da eternox revestido e1800mb com 2 cubas lado direito</v>
          </cell>
          <cell r="C2087" t="str">
            <v>UN</v>
          </cell>
          <cell r="D2087">
            <v>313.25819999999999</v>
          </cell>
        </row>
        <row r="2088">
          <cell r="A2088" t="str">
            <v>001.29.00360</v>
          </cell>
          <cell r="B2088" t="str">
            <v>Fornecimento e instalação de banca ou tampo em aço inoxidável da eternox revestida de 2.60 x 0.55 m c/ 1 cuba e valvula</v>
          </cell>
          <cell r="C2088" t="str">
            <v>UN</v>
          </cell>
          <cell r="D2088">
            <v>162.47819999999999</v>
          </cell>
        </row>
        <row r="2089">
          <cell r="A2089" t="str">
            <v>001.29.00380</v>
          </cell>
          <cell r="B2089" t="str">
            <v>Fornecimento e instalação de banca de granilite fundida na obra com espessura de 0.05 m</v>
          </cell>
          <cell r="C2089" t="str">
            <v>M2</v>
          </cell>
          <cell r="D2089">
            <v>79.511399999999995</v>
          </cell>
        </row>
        <row r="2090">
          <cell r="A2090" t="str">
            <v>001.29.00400</v>
          </cell>
          <cell r="B2090" t="str">
            <v>Fornecimento e instalação de bancada em ardósia polida 1.50 x 0.60 com 1 cuba inox 40.00x40.00x15.00</v>
          </cell>
          <cell r="C2090" t="str">
            <v>UN</v>
          </cell>
          <cell r="D2090">
            <v>178.5839</v>
          </cell>
        </row>
        <row r="2091">
          <cell r="A2091" t="str">
            <v>001.29.00420</v>
          </cell>
          <cell r="B2091" t="str">
            <v>Fornecimento e instalação de banca de mármore sintético c/ 01 cuba no centro , de 1.80m</v>
          </cell>
          <cell r="C2091" t="str">
            <v>UN</v>
          </cell>
          <cell r="D2091">
            <v>76.8416</v>
          </cell>
        </row>
        <row r="2092">
          <cell r="A2092" t="str">
            <v>001.29.00440</v>
          </cell>
          <cell r="B2092" t="str">
            <v>Forneicmento e instalação de banca de mármore sintético c/ 02 cubas no centro , de 1.80m</v>
          </cell>
          <cell r="C2092" t="str">
            <v>UN</v>
          </cell>
          <cell r="D2092">
            <v>76.8416</v>
          </cell>
        </row>
        <row r="2093">
          <cell r="A2093" t="str">
            <v>001.29.00460</v>
          </cell>
          <cell r="B2093" t="str">
            <v>Fornecimento e instalação de banca de mármore sintético com uma cuba - 120.00x54.00cm</v>
          </cell>
          <cell r="C2093" t="str">
            <v>UN</v>
          </cell>
          <cell r="D2093">
            <v>47.221600000000002</v>
          </cell>
        </row>
        <row r="2094">
          <cell r="A2094" t="str">
            <v>001.29.00480</v>
          </cell>
          <cell r="B2094" t="str">
            <v>Fornecimento e instalação de bancada em aço inox 316 1.90 x 0.80 formado por peças estampadas sem emendas visíveis, com 2 cubas em aço inox 316 estampado sem cantos vivos, nas dimensões (40x60x40)cm</v>
          </cell>
          <cell r="C2094" t="str">
            <v>UN</v>
          </cell>
          <cell r="D2094">
            <v>349.62389999999999</v>
          </cell>
        </row>
        <row r="2095">
          <cell r="A2095" t="str">
            <v>001.29.00500</v>
          </cell>
          <cell r="B2095" t="str">
            <v>Fornecimento e instalação de bancada em aço inox 316 2.20 x 0.80 formado por peças estampadas sem emendas visíveis, com 2 cubas em aço inox 316 estampado sem cantos vivos, nas dimensões (40x60x40)cm</v>
          </cell>
          <cell r="C2095" t="str">
            <v>UN</v>
          </cell>
          <cell r="D2095">
            <v>368.09390000000002</v>
          </cell>
        </row>
        <row r="2096">
          <cell r="A2096" t="str">
            <v>001.29.00520</v>
          </cell>
          <cell r="B2096" t="str">
            <v>Fornecimento e instalação de bancada seca em aço inox 316 1.80 x 0.80 formado por peças estampadas sem emendas visíveis</v>
          </cell>
          <cell r="C2096" t="str">
            <v>UN</v>
          </cell>
          <cell r="D2096">
            <v>313.23390000000001</v>
          </cell>
        </row>
        <row r="2097">
          <cell r="A2097" t="str">
            <v>001.29.00540</v>
          </cell>
          <cell r="B2097" t="str">
            <v>Fornecimento e instalação de cuba dupla com válvula, 82x34x14 cm</v>
          </cell>
          <cell r="C2097" t="str">
            <v>UN</v>
          </cell>
          <cell r="D2097">
            <v>112.8124</v>
          </cell>
        </row>
        <row r="2098">
          <cell r="A2098" t="str">
            <v>001.29.00560</v>
          </cell>
          <cell r="B2098" t="str">
            <v>Fornecimento e instalação de cuba simples de 400.00mmx340.00mmx140.00mm (p) , aco inox eternox</v>
          </cell>
          <cell r="C2098" t="str">
            <v>UN</v>
          </cell>
          <cell r="D2098">
            <v>92.621600000000001</v>
          </cell>
        </row>
        <row r="2099">
          <cell r="A2099" t="str">
            <v>001.29.00580</v>
          </cell>
          <cell r="B2099" t="str">
            <v>Fornecimento e instalação de cuba de aço inox, inclusive válvula americana nº 1 - 46.50 x 31.00 x 15.00 cm</v>
          </cell>
          <cell r="C2099" t="str">
            <v>UN</v>
          </cell>
          <cell r="D2099">
            <v>100.9881</v>
          </cell>
        </row>
        <row r="2100">
          <cell r="A2100" t="str">
            <v>001.29.00600</v>
          </cell>
          <cell r="B2100" t="str">
            <v>Fornecimento e instalação de cuba de aço inox, inclusive válvula americana nº 2 - 56.00 x 33.50 x 15.00 cm</v>
          </cell>
          <cell r="C2100" t="str">
            <v>UN</v>
          </cell>
          <cell r="D2100">
            <v>116.9881</v>
          </cell>
        </row>
        <row r="2101">
          <cell r="A2101" t="str">
            <v>001.29.00620</v>
          </cell>
          <cell r="B2101" t="str">
            <v>Fornecimento e instalação de cuba dupla 82.00 x 34.00 x 15.00 cm</v>
          </cell>
          <cell r="C2101" t="str">
            <v>UN</v>
          </cell>
          <cell r="D2101">
            <v>116.9881</v>
          </cell>
        </row>
        <row r="2102">
          <cell r="A2102" t="str">
            <v>001.29.00640</v>
          </cell>
          <cell r="B2102" t="str">
            <v>Fornecimento e instalação de tanque para lavar roupa pré-moldado de concreto modelo simples dim. 60 x 60 cm</v>
          </cell>
          <cell r="C2102" t="str">
            <v>UN</v>
          </cell>
          <cell r="D2102">
            <v>37.030299999999997</v>
          </cell>
        </row>
        <row r="2103">
          <cell r="A2103" t="str">
            <v>001.29.00660</v>
          </cell>
          <cell r="B2103" t="str">
            <v>Fornecimento e instalação de tanque para lavar roupa pre-moldado de concreto, 3 cubas, dim. 0,60x1,80m</v>
          </cell>
          <cell r="C2103" t="str">
            <v>UN</v>
          </cell>
          <cell r="D2103">
            <v>62.443199999999997</v>
          </cell>
        </row>
        <row r="2104">
          <cell r="A2104" t="str">
            <v>001.29.00680</v>
          </cell>
          <cell r="B2104" t="str">
            <v>Fornecimento e instalação de tanque para lavar roupa de louca branca tamanho médio com coluna</v>
          </cell>
          <cell r="C2104" t="str">
            <v>UN</v>
          </cell>
          <cell r="D2104">
            <v>186.5102</v>
          </cell>
        </row>
        <row r="2105">
          <cell r="A2105" t="str">
            <v>001.29.00700</v>
          </cell>
          <cell r="B2105" t="str">
            <v>Fornecimento e instalação de tanque para lavar roupa de louca branca tamanho médio sem coluna</v>
          </cell>
          <cell r="C2105" t="str">
            <v>UN</v>
          </cell>
          <cell r="D2105">
            <v>155.9102</v>
          </cell>
        </row>
        <row r="2106">
          <cell r="A2106" t="str">
            <v>001.29.00720</v>
          </cell>
          <cell r="B2106" t="str">
            <v>Fornecimento e instalação de tanque - celite - medio branco - c/ coluna r-002.05 c/ válvula</v>
          </cell>
          <cell r="C2106" t="str">
            <v>UN</v>
          </cell>
          <cell r="D2106">
            <v>157.33029999999999</v>
          </cell>
        </row>
        <row r="2107">
          <cell r="A2107" t="str">
            <v>001.29.00740</v>
          </cell>
          <cell r="B2107" t="str">
            <v>Fornecimento e instalação de tanque decoralite simples - tam-03 - c/ valvula</v>
          </cell>
          <cell r="C2107" t="str">
            <v>UN</v>
          </cell>
          <cell r="D2107">
            <v>188.3124</v>
          </cell>
        </row>
        <row r="2108">
          <cell r="A2108" t="str">
            <v>001.29.00760</v>
          </cell>
          <cell r="B2108" t="str">
            <v>Fornecimento e instalação de tanque de plástico - pequeno</v>
          </cell>
          <cell r="C2108" t="str">
            <v>UN</v>
          </cell>
          <cell r="D2108">
            <v>35.947800000000001</v>
          </cell>
        </row>
        <row r="2109">
          <cell r="A2109" t="str">
            <v>001.30</v>
          </cell>
          <cell r="B2109" t="str">
            <v>INSTALAÇÕES SANITÁRIAS - PRIMÁRIO E SECUNDÁRIO</v>
          </cell>
          <cell r="D2109">
            <v>35716.085599999999</v>
          </cell>
        </row>
        <row r="2110">
          <cell r="A2110" t="str">
            <v>001.30.00020</v>
          </cell>
          <cell r="B2110" t="str">
            <v>Fornecimento e instalação de tubo leve de pvc rígido branco c/ ponta e bolsa lisa em barra 6 m diâmetro 450 mm</v>
          </cell>
          <cell r="C2110" t="str">
            <v>ML</v>
          </cell>
          <cell r="D2110">
            <v>78.284999999999997</v>
          </cell>
        </row>
        <row r="2111">
          <cell r="A2111" t="str">
            <v>001.30.00040</v>
          </cell>
          <cell r="B2111" t="str">
            <v>Fornecimento e instalação de tubo leve de pvc rígido branco c/ ponta e bolsa lisa em barra 6 m diâmetro 400 mm</v>
          </cell>
          <cell r="C2111" t="str">
            <v>ML</v>
          </cell>
          <cell r="D2111">
            <v>79.056600000000003</v>
          </cell>
        </row>
        <row r="2112">
          <cell r="A2112" t="str">
            <v>001.30.00060</v>
          </cell>
          <cell r="B2112" t="str">
            <v>Fornecimento e instalação de tubo leve de pvc rígido branco c/ ponta e bolsa lisa em barra 6 m diâmetro 300 mm</v>
          </cell>
          <cell r="C2112" t="str">
            <v>ML</v>
          </cell>
          <cell r="D2112">
            <v>52.088000000000001</v>
          </cell>
        </row>
        <row r="2113">
          <cell r="A2113" t="str">
            <v>001.30.00080</v>
          </cell>
          <cell r="B2113" t="str">
            <v>Fornecimento e instalaçao de tubo leve de pvc rígido branco c/ ponta e bolsa lisa em barra 6 m diâmetro 250 mm</v>
          </cell>
          <cell r="C2113" t="str">
            <v>ML</v>
          </cell>
          <cell r="D2113">
            <v>31.425000000000001</v>
          </cell>
        </row>
        <row r="2114">
          <cell r="A2114" t="str">
            <v>001.30.00100</v>
          </cell>
          <cell r="B2114" t="str">
            <v>Fornecimento e instalação de tubo leve de pvc rígido branco c/ ponta e bolsa lisa em barra 6 m diâmetro 200 mm</v>
          </cell>
          <cell r="C2114" t="str">
            <v>ML</v>
          </cell>
          <cell r="D2114">
            <v>21.375499999999999</v>
          </cell>
        </row>
        <row r="2115">
          <cell r="A2115" t="str">
            <v>001.30.00120</v>
          </cell>
          <cell r="B2115" t="str">
            <v>Fornecimento e instalação de tubo leve de pvc rígido branco c/ ponta e bolsa lisa em barra 6 m diâmetro 150 mm</v>
          </cell>
          <cell r="C2115" t="str">
            <v>ML</v>
          </cell>
          <cell r="D2115">
            <v>20.812200000000001</v>
          </cell>
        </row>
        <row r="2116">
          <cell r="A2116" t="str">
            <v>001.30.00140</v>
          </cell>
          <cell r="B2116" t="str">
            <v>Fornecimento e instalação de tubo leve de pvc rígido branco c/ ponta e bolsa lisa em barra 6 m diâmetro 125 mm</v>
          </cell>
          <cell r="C2116" t="str">
            <v>ML</v>
          </cell>
          <cell r="D2116">
            <v>18.3781</v>
          </cell>
        </row>
        <row r="2117">
          <cell r="A2117" t="str">
            <v>001.30.00160</v>
          </cell>
          <cell r="B2117" t="str">
            <v>Fornecimento e instalação de tubo de pvc rígido cor branca com ponta e bolsa em barra de 6 m diâmetro 100 mm</v>
          </cell>
          <cell r="C2117" t="str">
            <v>ML</v>
          </cell>
          <cell r="D2117">
            <v>5.6124999999999998</v>
          </cell>
        </row>
        <row r="2118">
          <cell r="A2118" t="str">
            <v>001.30.00180</v>
          </cell>
          <cell r="B2118" t="str">
            <v>Fornecimento e instalação de tubo de pvc rígido cor branca com ponta e bolsa em barra de 6 m diâmetro 75 mm</v>
          </cell>
          <cell r="C2118" t="str">
            <v>ML</v>
          </cell>
          <cell r="D2118">
            <v>6.5316000000000001</v>
          </cell>
        </row>
        <row r="2119">
          <cell r="A2119" t="str">
            <v>001.30.00200</v>
          </cell>
          <cell r="B2119" t="str">
            <v>Fornecimento e instalação de tubo de pvc rígido cor branca com ponta e bolsa em barra de 6 m diâmetro 50 mm</v>
          </cell>
          <cell r="C2119" t="str">
            <v>ML</v>
          </cell>
          <cell r="D2119">
            <v>5.0678999999999998</v>
          </cell>
        </row>
        <row r="2120">
          <cell r="A2120" t="str">
            <v>001.30.00220</v>
          </cell>
          <cell r="B2120" t="str">
            <v>Fornecimento e instalação de tubo de pvc rígido cor branca com ponta e bolsa em barra de 6m diâmetro 40 mm</v>
          </cell>
          <cell r="C2120" t="str">
            <v>ML</v>
          </cell>
          <cell r="D2120">
            <v>3.0478999999999998</v>
          </cell>
        </row>
        <row r="2121">
          <cell r="A2121" t="str">
            <v>001.30.00240</v>
          </cell>
          <cell r="B2121" t="str">
            <v>Fornecimento e instalação de curva 90º de pvc rígido cor branca  diam.100 mm</v>
          </cell>
          <cell r="C2121" t="str">
            <v>UN</v>
          </cell>
          <cell r="D2121">
            <v>12.165100000000001</v>
          </cell>
        </row>
        <row r="2122">
          <cell r="A2122" t="str">
            <v>001.30.00260</v>
          </cell>
          <cell r="B2122" t="str">
            <v>Fornecimento e instalação de curva 90º de pvc rígido cor branca  diam. 75 mm</v>
          </cell>
          <cell r="C2122" t="str">
            <v>UN</v>
          </cell>
          <cell r="D2122">
            <v>18</v>
          </cell>
        </row>
        <row r="2123">
          <cell r="A2123" t="str">
            <v>001.30.00280</v>
          </cell>
          <cell r="B2123" t="str">
            <v>Fornecimento e instalação de curva 90º de pvc rígido cor branca   diam. 50 mm</v>
          </cell>
          <cell r="C2123" t="str">
            <v>UN</v>
          </cell>
          <cell r="D2123">
            <v>4.9749999999999996</v>
          </cell>
        </row>
        <row r="2124">
          <cell r="A2124" t="str">
            <v>001.30.00300</v>
          </cell>
          <cell r="B2124" t="str">
            <v>Fornecimento e instalação de curva 90º de pvc rígido cor branca   diam. 150 mm</v>
          </cell>
          <cell r="C2124" t="str">
            <v>UN</v>
          </cell>
          <cell r="D2124">
            <v>52.0501</v>
          </cell>
        </row>
        <row r="2125">
          <cell r="A2125" t="str">
            <v>001.30.00320</v>
          </cell>
          <cell r="B2125" t="str">
            <v>Fornecimento e instalação de curva 45º de pvc rígido cor branca   diam.100 mm</v>
          </cell>
          <cell r="C2125" t="str">
            <v>UN</v>
          </cell>
          <cell r="D2125">
            <v>14.555099999999999</v>
          </cell>
        </row>
        <row r="2126">
          <cell r="A2126" t="str">
            <v>001.30.00340</v>
          </cell>
          <cell r="B2126" t="str">
            <v>Fornecimento e instalação de curva 45º de pvc rígido cor branca   diam. 75 mm</v>
          </cell>
          <cell r="C2126" t="str">
            <v>UN</v>
          </cell>
          <cell r="D2126">
            <v>12.6</v>
          </cell>
        </row>
        <row r="2127">
          <cell r="A2127" t="str">
            <v>001.30.00360</v>
          </cell>
          <cell r="B2127" t="str">
            <v>Fornecimento e instalação de curva 45º de pvc rígido cor branca   diam. 50 mm</v>
          </cell>
          <cell r="C2127" t="str">
            <v>UN</v>
          </cell>
          <cell r="D2127">
            <v>6.1150000000000002</v>
          </cell>
        </row>
        <row r="2128">
          <cell r="A2128" t="str">
            <v>001.30.00380</v>
          </cell>
          <cell r="B2128" t="str">
            <v>Fornecimento e instalação de joelho 90º com anel de borracha, de pvc rígido cor branca   diam. 50 mm</v>
          </cell>
          <cell r="C2128" t="str">
            <v>UN</v>
          </cell>
          <cell r="D2128">
            <v>2.0049999999999999</v>
          </cell>
        </row>
        <row r="2129">
          <cell r="A2129" t="str">
            <v>001.30.00400</v>
          </cell>
          <cell r="B2129" t="str">
            <v>Fornecimento e instalação de cap de pvc rígido cor branca   diam.100 mm</v>
          </cell>
          <cell r="C2129" t="str">
            <v>UN</v>
          </cell>
          <cell r="D2129">
            <v>7.7575000000000003</v>
          </cell>
        </row>
        <row r="2130">
          <cell r="A2130" t="str">
            <v>001.30.00420</v>
          </cell>
          <cell r="B2130" t="str">
            <v>Fornecimento e instalação de cap de pvc rígido cor branca  diam. 75 mm</v>
          </cell>
          <cell r="C2130" t="str">
            <v>UN</v>
          </cell>
          <cell r="D2130">
            <v>5.9200999999999997</v>
          </cell>
        </row>
        <row r="2131">
          <cell r="A2131" t="str">
            <v>001.30.00440</v>
          </cell>
          <cell r="B2131" t="str">
            <v>Fornecimento e instalação de cap de pvc rígido cor branca   diam. 50 mm</v>
          </cell>
          <cell r="C2131" t="str">
            <v>UN</v>
          </cell>
          <cell r="D2131">
            <v>3.6425000000000001</v>
          </cell>
        </row>
        <row r="2132">
          <cell r="A2132" t="str">
            <v>001.30.00460</v>
          </cell>
          <cell r="B2132" t="str">
            <v>Fornecimento e instalação de joelho 45º de pvc rígido cor branca  diam.100 mm</v>
          </cell>
          <cell r="C2132" t="str">
            <v>UN</v>
          </cell>
          <cell r="D2132">
            <v>6.1451000000000002</v>
          </cell>
        </row>
        <row r="2133">
          <cell r="A2133" t="str">
            <v>001.30.00480</v>
          </cell>
          <cell r="B2133" t="str">
            <v>Fornecimento e instalação de joelho 45º de pvc rígido cor branca   diam. 75 mm</v>
          </cell>
          <cell r="C2133" t="str">
            <v>UN</v>
          </cell>
          <cell r="D2133">
            <v>2.95</v>
          </cell>
        </row>
        <row r="2134">
          <cell r="A2134" t="str">
            <v>001.30.00500</v>
          </cell>
          <cell r="B2134" t="str">
            <v>Fornecimento e instalação de joelho 45º de pvc rígido cor branca   diam. 50 mm</v>
          </cell>
          <cell r="C2134" t="str">
            <v>UN</v>
          </cell>
          <cell r="D2134">
            <v>2.4750000000000001</v>
          </cell>
        </row>
        <row r="2135">
          <cell r="A2135" t="str">
            <v>001.30.00520</v>
          </cell>
          <cell r="B2135" t="str">
            <v>Fornecimento e instalação de junção invertida de pvc rígido branca para estoto primário diam. 50x50mm</v>
          </cell>
          <cell r="C2135" t="str">
            <v>UN</v>
          </cell>
          <cell r="D2135">
            <v>7.8875999999999999</v>
          </cell>
        </row>
        <row r="2136">
          <cell r="A2136" t="str">
            <v>001.30.00540</v>
          </cell>
          <cell r="B2136" t="str">
            <v>Fornecimento e instalação de junção dupla invertida de pvc rígido branca para esgoto primário diam. 100 x 50 mm</v>
          </cell>
          <cell r="C2136" t="str">
            <v>UN</v>
          </cell>
          <cell r="D2136">
            <v>11.172599999999999</v>
          </cell>
        </row>
        <row r="2137">
          <cell r="A2137" t="str">
            <v>001.30.00560</v>
          </cell>
          <cell r="B2137" t="str">
            <v>Fornecimento e instalação de junção simples de pvc rígido branca  diam. 100x100 mm</v>
          </cell>
          <cell r="C2137" t="str">
            <v>UN</v>
          </cell>
          <cell r="D2137">
            <v>13.762600000000001</v>
          </cell>
        </row>
        <row r="2138">
          <cell r="A2138" t="str">
            <v>001.30.00580</v>
          </cell>
          <cell r="B2138" t="str">
            <v>Fornecimento e instalação de junção simples de pvc rígido branca  diam. 100x75 mm</v>
          </cell>
          <cell r="C2138" t="str">
            <v>UN</v>
          </cell>
          <cell r="D2138">
            <v>9.7026000000000003</v>
          </cell>
        </row>
        <row r="2139">
          <cell r="A2139" t="str">
            <v>001.30.00600</v>
          </cell>
          <cell r="B2139" t="str">
            <v>Fornecimento e instalação de junção simples de pvc rígido branca  diam. 100x50 mm</v>
          </cell>
          <cell r="C2139" t="str">
            <v>UN</v>
          </cell>
          <cell r="D2139">
            <v>11.172599999999999</v>
          </cell>
        </row>
        <row r="2140">
          <cell r="A2140" t="str">
            <v>001.30.00620</v>
          </cell>
          <cell r="B2140" t="str">
            <v>Fornecimento e instalação de junção simples de pvc rígido branca  diam. 75x75 mm</v>
          </cell>
          <cell r="C2140" t="str">
            <v>UN</v>
          </cell>
          <cell r="D2140">
            <v>8.1576000000000004</v>
          </cell>
        </row>
        <row r="2141">
          <cell r="A2141" t="str">
            <v>001.30.00640</v>
          </cell>
          <cell r="B2141" t="str">
            <v>Fornecimento e instalação de junção simples de pvc rígido branca  diam. 75x50 mm</v>
          </cell>
          <cell r="C2141" t="str">
            <v>UN</v>
          </cell>
          <cell r="D2141">
            <v>6.2375999999999996</v>
          </cell>
        </row>
        <row r="2142">
          <cell r="A2142" t="str">
            <v>001.30.00660</v>
          </cell>
          <cell r="B2142" t="str">
            <v>Fornecimento e instalação de junção simples de pvc rígido branca  diam. 50x50 mm</v>
          </cell>
          <cell r="C2142" t="str">
            <v>UN</v>
          </cell>
          <cell r="D2142">
            <v>5.7976000000000001</v>
          </cell>
        </row>
        <row r="2143">
          <cell r="A2143" t="str">
            <v>001.30.00680</v>
          </cell>
          <cell r="B2143" t="str">
            <v>Fornecimento e instalação de joelho 90º de pvc rígido branco  diam.75 mm</v>
          </cell>
          <cell r="C2143" t="str">
            <v>UN</v>
          </cell>
          <cell r="D2143">
            <v>5.33</v>
          </cell>
        </row>
        <row r="2144">
          <cell r="A2144" t="str">
            <v>001.30.00700</v>
          </cell>
          <cell r="B2144" t="str">
            <v>Fornecimento e instalação de joelho 90º de pvc rígido branco  diam.50 mm</v>
          </cell>
          <cell r="C2144" t="str">
            <v>UN</v>
          </cell>
          <cell r="D2144">
            <v>3.2549999999999999</v>
          </cell>
        </row>
        <row r="2145">
          <cell r="A2145" t="str">
            <v>001.30.00720</v>
          </cell>
          <cell r="B2145" t="str">
            <v>Fornecimento e instalação de joelho 90º de pvc rígido branco  diam.100 mm</v>
          </cell>
          <cell r="C2145" t="str">
            <v>UN</v>
          </cell>
          <cell r="D2145">
            <v>6.8750999999999998</v>
          </cell>
        </row>
        <row r="2146">
          <cell r="A2146" t="str">
            <v>001.30.00740</v>
          </cell>
          <cell r="B2146" t="str">
            <v>Fornecimento e instalação de joelho 90º curto com visita pvc branco para esgoto primário diam.100x75 mm</v>
          </cell>
          <cell r="C2146" t="str">
            <v>UN</v>
          </cell>
          <cell r="D2146">
            <v>9.0251000000000001</v>
          </cell>
        </row>
        <row r="2147">
          <cell r="A2147" t="str">
            <v>001.30.00760</v>
          </cell>
          <cell r="B2147" t="str">
            <v>Fornecimento e instalação de joelho 90º curto com visita pvc branco para esgoto primário diam.100x50 mm</v>
          </cell>
          <cell r="C2147" t="str">
            <v>UN</v>
          </cell>
          <cell r="D2147">
            <v>8.4750999999999994</v>
          </cell>
        </row>
        <row r="2148">
          <cell r="A2148" t="str">
            <v>001.30.00780</v>
          </cell>
          <cell r="B2148" t="str">
            <v>Fornecimento e instalação de joelho 90º curto com visita pvc branco para esgoto primário diam. 75x50 mm</v>
          </cell>
          <cell r="C2148" t="str">
            <v>UN</v>
          </cell>
          <cell r="D2148">
            <v>6</v>
          </cell>
        </row>
        <row r="2149">
          <cell r="A2149" t="str">
            <v>001.30.00800</v>
          </cell>
          <cell r="B2149" t="str">
            <v>Fornecimento e instalação de tee sanitário curto com visita pvc branco  diam.100x100 mm</v>
          </cell>
          <cell r="C2149" t="str">
            <v>UN</v>
          </cell>
          <cell r="D2149">
            <v>8.4626000000000001</v>
          </cell>
        </row>
        <row r="2150">
          <cell r="A2150" t="str">
            <v>001.30.00820</v>
          </cell>
          <cell r="B2150" t="str">
            <v>Fornecimento e instalação de tee sanitário curto com visita pvc branco  diam. 100x75 mm</v>
          </cell>
          <cell r="C2150" t="str">
            <v>UN</v>
          </cell>
          <cell r="D2150">
            <v>17.442599999999999</v>
          </cell>
        </row>
        <row r="2151">
          <cell r="A2151" t="str">
            <v>001.30.00840</v>
          </cell>
          <cell r="B2151" t="str">
            <v>Fornecimento e instalação de tee sanitário curto com visita pvc branco  diam. 100x50 mm</v>
          </cell>
          <cell r="C2151" t="str">
            <v>UN</v>
          </cell>
          <cell r="D2151">
            <v>8.1984999999999992</v>
          </cell>
        </row>
        <row r="2152">
          <cell r="A2152" t="str">
            <v>001.30.00860</v>
          </cell>
          <cell r="B2152" t="str">
            <v>Fornecimento e instalação de tee sanitário curto com visita pvc branco  diam. 75x75 mm</v>
          </cell>
          <cell r="C2152" t="str">
            <v>UN</v>
          </cell>
          <cell r="D2152">
            <v>6.9500999999999999</v>
          </cell>
        </row>
        <row r="2153">
          <cell r="A2153" t="str">
            <v>001.30.00880</v>
          </cell>
          <cell r="B2153" t="str">
            <v>Fornecimento e instalação de tee sanitário curto com visita pvc branco  diam. 75x50 mm</v>
          </cell>
          <cell r="C2153" t="str">
            <v>UN</v>
          </cell>
          <cell r="D2153">
            <v>6.4401000000000002</v>
          </cell>
        </row>
        <row r="2154">
          <cell r="A2154" t="str">
            <v>001.30.00900</v>
          </cell>
          <cell r="B2154" t="str">
            <v>Fornecimento e instalação de tee sanitário curto com visita pvc branco  diam. 50x50 mm</v>
          </cell>
          <cell r="C2154" t="str">
            <v>UN</v>
          </cell>
          <cell r="D2154">
            <v>4.3875999999999999</v>
          </cell>
        </row>
        <row r="2155">
          <cell r="A2155" t="str">
            <v>001.30.00920</v>
          </cell>
          <cell r="B2155" t="str">
            <v>Fornecimento e instalação de tee sanitário curto com visita pvc branco para esgoto primário diam.150mm</v>
          </cell>
          <cell r="C2155" t="str">
            <v>UN</v>
          </cell>
          <cell r="D2155">
            <v>39.6676</v>
          </cell>
        </row>
        <row r="2156">
          <cell r="A2156" t="str">
            <v>001.30.00940</v>
          </cell>
          <cell r="B2156" t="str">
            <v>Fornecimento e instalação de luva simpels pvc branco  diam.100 mm</v>
          </cell>
          <cell r="C2156" t="str">
            <v>UN</v>
          </cell>
          <cell r="D2156">
            <v>5.2150999999999996</v>
          </cell>
        </row>
        <row r="2157">
          <cell r="A2157" t="str">
            <v>001.30.00960</v>
          </cell>
          <cell r="B2157" t="str">
            <v>Fornecimento e instalação de luva simpels pvc branco  diam.75 mm</v>
          </cell>
          <cell r="C2157" t="str">
            <v>UN</v>
          </cell>
          <cell r="D2157">
            <v>3.51</v>
          </cell>
        </row>
        <row r="2158">
          <cell r="A2158" t="str">
            <v>001.30.00980</v>
          </cell>
          <cell r="B2158" t="str">
            <v>Fornecimento e instalação de luva simpels pvc branco  diam. 50 mm</v>
          </cell>
          <cell r="C2158" t="str">
            <v>UN</v>
          </cell>
          <cell r="D2158">
            <v>2.7050000000000001</v>
          </cell>
        </row>
        <row r="2159">
          <cell r="A2159" t="str">
            <v>001.30.01000</v>
          </cell>
          <cell r="B2159" t="str">
            <v>Fornecimento e instalação de luva simpels pvc branco  diam.150 mm</v>
          </cell>
          <cell r="C2159" t="str">
            <v>UN</v>
          </cell>
          <cell r="D2159">
            <v>23.420100000000001</v>
          </cell>
        </row>
        <row r="2160">
          <cell r="A2160" t="str">
            <v>001.30.01020</v>
          </cell>
          <cell r="B2160" t="str">
            <v>Fornecimento e instalação de luva dupla pvc branco  diam.100 mm</v>
          </cell>
          <cell r="C2160" t="str">
            <v>UN</v>
          </cell>
          <cell r="D2160">
            <v>3.7050999999999998</v>
          </cell>
        </row>
        <row r="2161">
          <cell r="A2161" t="str">
            <v>001.30.01040</v>
          </cell>
          <cell r="B2161" t="str">
            <v>Fornecimento e instalação de luva dupla pvc branco  diam.50 mm</v>
          </cell>
          <cell r="C2161" t="str">
            <v>UN</v>
          </cell>
          <cell r="D2161">
            <v>1.9650000000000001</v>
          </cell>
        </row>
        <row r="2162">
          <cell r="A2162" t="str">
            <v>001.30.01060</v>
          </cell>
          <cell r="B2162" t="str">
            <v>Fornecimento e instalação de luva dupla pvc branco  diam.75 mm</v>
          </cell>
          <cell r="C2162" t="str">
            <v>UN</v>
          </cell>
          <cell r="D2162">
            <v>3.03</v>
          </cell>
        </row>
        <row r="2163">
          <cell r="A2163" t="str">
            <v>001.30.01080</v>
          </cell>
          <cell r="B2163" t="str">
            <v>Fornecimento e instalação de luva dupla pvc branco  diam.150 mm</v>
          </cell>
          <cell r="C2163" t="str">
            <v>UN</v>
          </cell>
          <cell r="D2163">
            <v>2.2501000000000002</v>
          </cell>
        </row>
        <row r="2164">
          <cell r="A2164" t="str">
            <v>001.30.01100</v>
          </cell>
          <cell r="B2164" t="str">
            <v>Fornecimento e instalação de luva de correr pvc branco  diam.100 mm</v>
          </cell>
          <cell r="C2164" t="str">
            <v>UN</v>
          </cell>
          <cell r="D2164">
            <v>1.8751</v>
          </cell>
        </row>
        <row r="2165">
          <cell r="A2165" t="str">
            <v>001.30.01120</v>
          </cell>
          <cell r="B2165" t="str">
            <v>Fornecimento e instalação de luva de correr pvc branco  diam. 75 mm</v>
          </cell>
          <cell r="C2165" t="str">
            <v>UN</v>
          </cell>
          <cell r="D2165">
            <v>6.45</v>
          </cell>
        </row>
        <row r="2166">
          <cell r="A2166" t="str">
            <v>001.30.01140</v>
          </cell>
          <cell r="B2166" t="str">
            <v>Fornecimento e instalação de luva de correr pvc branco  diam. 50 mm</v>
          </cell>
          <cell r="C2166" t="str">
            <v>UN</v>
          </cell>
          <cell r="D2166">
            <v>5.0750000000000002</v>
          </cell>
        </row>
        <row r="2167">
          <cell r="A2167" t="str">
            <v>001.30.01160</v>
          </cell>
          <cell r="B2167" t="str">
            <v>Fornecimento e instalação de plug pvc diam. 100 mm</v>
          </cell>
          <cell r="C2167" t="str">
            <v>UN</v>
          </cell>
          <cell r="D2167">
            <v>3.1875</v>
          </cell>
        </row>
        <row r="2168">
          <cell r="A2168" t="str">
            <v>001.30.01180</v>
          </cell>
          <cell r="B2168" t="str">
            <v>Fornecimento e instalação de plug de pvc diam.75 mm</v>
          </cell>
          <cell r="C2168" t="str">
            <v>UN</v>
          </cell>
          <cell r="D2168">
            <v>2.4601000000000002</v>
          </cell>
        </row>
        <row r="2169">
          <cell r="A2169" t="str">
            <v>001.30.01200</v>
          </cell>
          <cell r="B2169" t="str">
            <v>Fornecimento e instalação de plug de pvc branco diam. 50 mm</v>
          </cell>
          <cell r="C2169" t="str">
            <v>UN</v>
          </cell>
          <cell r="D2169">
            <v>1.5325</v>
          </cell>
        </row>
        <row r="2170">
          <cell r="A2170" t="str">
            <v>001.30.01220</v>
          </cell>
          <cell r="B2170" t="str">
            <v>Fornecimento e instalação de redução excêntrica pvc branco  diam.100x75 mm</v>
          </cell>
          <cell r="C2170" t="str">
            <v>UN</v>
          </cell>
          <cell r="D2170">
            <v>6.2701000000000002</v>
          </cell>
        </row>
        <row r="2171">
          <cell r="A2171" t="str">
            <v>001.30.01240</v>
          </cell>
          <cell r="B2171" t="str">
            <v>Fornecimento e instalação de redução excêntrica pvc branco  diam.100x50 mm</v>
          </cell>
          <cell r="C2171" t="str">
            <v>UN</v>
          </cell>
          <cell r="D2171">
            <v>5.7100999999999997</v>
          </cell>
        </row>
        <row r="2172">
          <cell r="A2172" t="str">
            <v>001.30.01260</v>
          </cell>
          <cell r="B2172" t="str">
            <v>Fornecimento e instalação de redução excêntrica pvc branco  diam.75x50 mm</v>
          </cell>
          <cell r="C2172" t="str">
            <v>UN</v>
          </cell>
          <cell r="D2172">
            <v>3.5649999999999999</v>
          </cell>
        </row>
        <row r="2173">
          <cell r="A2173" t="str">
            <v>001.30.01280</v>
          </cell>
          <cell r="B2173" t="str">
            <v>Fornecimento e instalação de vedação de saída de vaso sanitário pvc branco  diam.100 mm</v>
          </cell>
          <cell r="C2173" t="str">
            <v>UN</v>
          </cell>
          <cell r="D2173">
            <v>4.7750000000000004</v>
          </cell>
        </row>
        <row r="2174">
          <cell r="A2174" t="str">
            <v>001.30.01300</v>
          </cell>
          <cell r="B2174" t="str">
            <v>Fornecimento e instalação de terminal de ventilação pvc branco  diam.50 mm</v>
          </cell>
          <cell r="C2174" t="str">
            <v>UN</v>
          </cell>
          <cell r="D2174">
            <v>5.4649999999999999</v>
          </cell>
        </row>
        <row r="2175">
          <cell r="A2175" t="str">
            <v>001.30.01320</v>
          </cell>
          <cell r="B2175" t="str">
            <v>Fornecimento e instalação de curva 90º de pvc rígido cor branca diam.40 mm</v>
          </cell>
          <cell r="C2175" t="str">
            <v>UN</v>
          </cell>
          <cell r="D2175">
            <v>2.7749999999999999</v>
          </cell>
        </row>
        <row r="2176">
          <cell r="A2176" t="str">
            <v>001.30.01340</v>
          </cell>
          <cell r="B2176" t="str">
            <v>Fornecimento e instalação de curva 45º de pvc rígido cor branca  diam.40 mm</v>
          </cell>
          <cell r="C2176" t="str">
            <v>UN</v>
          </cell>
          <cell r="D2176">
            <v>2.7749999999999999</v>
          </cell>
        </row>
        <row r="2177">
          <cell r="A2177" t="str">
            <v>001.30.01360</v>
          </cell>
          <cell r="B2177" t="str">
            <v>Fornecimento e instalação de joelho 90º pvc rígido cor branca  diam.40 mm</v>
          </cell>
          <cell r="C2177" t="str">
            <v>UN</v>
          </cell>
          <cell r="D2177">
            <v>2.2450000000000001</v>
          </cell>
        </row>
        <row r="2178">
          <cell r="A2178" t="str">
            <v>001.30.01380</v>
          </cell>
          <cell r="B2178" t="str">
            <v>Fornecimento e instalação de joelho 45º pvc rígido cor branca  diam.40 mm</v>
          </cell>
          <cell r="C2178" t="str">
            <v>UN</v>
          </cell>
          <cell r="D2178">
            <v>2.4649999999999999</v>
          </cell>
        </row>
        <row r="2179">
          <cell r="A2179" t="str">
            <v>001.30.01400</v>
          </cell>
          <cell r="B2179" t="str">
            <v>Fornecimento e instalação de tee 90º pvc rígido cor branca diam.40 mm</v>
          </cell>
          <cell r="C2179" t="str">
            <v>UN</v>
          </cell>
          <cell r="D2179">
            <v>2.8875999999999999</v>
          </cell>
        </row>
        <row r="2180">
          <cell r="A2180" t="str">
            <v>001.30.01420</v>
          </cell>
          <cell r="B2180" t="str">
            <v>Fornecimento e instalação de junção 45º pvc rígido cor branca  diam.40 mm</v>
          </cell>
          <cell r="C2180" t="str">
            <v>UN</v>
          </cell>
          <cell r="D2180">
            <v>3.7475999999999998</v>
          </cell>
        </row>
        <row r="2181">
          <cell r="A2181" t="str">
            <v>001.30.01440</v>
          </cell>
          <cell r="B2181" t="str">
            <v>Fornecimento e instalação de bucha de redução pvc rígido cor branca para esgoto secundário diam.50 mm x 40 mm</v>
          </cell>
          <cell r="C2181" t="str">
            <v>UN</v>
          </cell>
          <cell r="D2181">
            <v>2.0550000000000002</v>
          </cell>
        </row>
        <row r="2182">
          <cell r="A2182" t="str">
            <v>001.30.01460</v>
          </cell>
          <cell r="B2182" t="str">
            <v>Fornecimento e instalação de joelho 90º soldável e com rosca cor branca para esgoto secundário diam.40 mm x 1.1/4 pol</v>
          </cell>
          <cell r="C2182" t="str">
            <v>UN</v>
          </cell>
          <cell r="D2182">
            <v>2.1549999999999998</v>
          </cell>
        </row>
        <row r="2183">
          <cell r="A2183" t="str">
            <v>001.30.01480</v>
          </cell>
          <cell r="B2183" t="str">
            <v>Fornecimento e instalação de joelho 90º soldável e com rosca cor branca para esgoto sedundário diam.40 mm x 1 pol</v>
          </cell>
          <cell r="C2183" t="str">
            <v>UN</v>
          </cell>
          <cell r="D2183">
            <v>2.5049999999999999</v>
          </cell>
        </row>
        <row r="2184">
          <cell r="A2184" t="str">
            <v>001.30.01500</v>
          </cell>
          <cell r="B2184" t="str">
            <v>Fornecimento e instalação de adaptador para sifão soldável pvc rígido cor branca para esgoto secundário diam.1.1/4 x 40 mm</v>
          </cell>
          <cell r="C2184" t="str">
            <v>UN</v>
          </cell>
          <cell r="D2184">
            <v>1.635</v>
          </cell>
        </row>
        <row r="2185">
          <cell r="A2185" t="str">
            <v>001.30.01520</v>
          </cell>
          <cell r="B2185" t="str">
            <v>Fornecimento e instalação de adaptador para junta elástica para sifão metálico pvc rígido cor branca para esgoto secundário diam.1 1/2 x 40 mm</v>
          </cell>
          <cell r="C2185" t="str">
            <v>UN</v>
          </cell>
          <cell r="D2185">
            <v>1.835</v>
          </cell>
        </row>
        <row r="2186">
          <cell r="A2186" t="str">
            <v>001.30.01540</v>
          </cell>
          <cell r="B2186" t="str">
            <v>Fornecimento e instalação de luva pvc rígido cor branca para estogo secundário diam.40 mm</v>
          </cell>
          <cell r="C2186" t="str">
            <v>UN</v>
          </cell>
          <cell r="D2186">
            <v>1.625</v>
          </cell>
        </row>
        <row r="2187">
          <cell r="A2187" t="str">
            <v>001.30.01560</v>
          </cell>
          <cell r="B2187" t="str">
            <v>Fornecimento e instalação de caixa sifonada de de pvc rígido branco para esgoto secundário  com saída de 50 mm e grelha quadrada simples n.101 150x150x50 mm</v>
          </cell>
          <cell r="C2187" t="str">
            <v>UN</v>
          </cell>
          <cell r="D2187">
            <v>40.3339</v>
          </cell>
        </row>
        <row r="2188">
          <cell r="A2188" t="str">
            <v>001.30.01580</v>
          </cell>
          <cell r="B2188" t="str">
            <v>Fornecimento e instalação de caixa sifonada de de pvc rígido branco para esgoto secundário  com grelha quadrada e porta grelha cromados n.103 150x150x50 mm</v>
          </cell>
          <cell r="C2188" t="str">
            <v>UN</v>
          </cell>
          <cell r="D2188">
            <v>19.783899999999999</v>
          </cell>
        </row>
        <row r="2189">
          <cell r="A2189" t="str">
            <v>001.30.01600</v>
          </cell>
          <cell r="B2189" t="str">
            <v>Fornecimento e instalação de caixa sifonada de de pvc rígido branco para esgoto secundário  com grelha quadrada cromada e porta grelha cinza n.105 150x150x50 mm</v>
          </cell>
          <cell r="C2189" t="str">
            <v>UN</v>
          </cell>
          <cell r="D2189">
            <v>19.783899999999999</v>
          </cell>
        </row>
        <row r="2190">
          <cell r="A2190" t="str">
            <v>001.30.01620</v>
          </cell>
          <cell r="B2190" t="str">
            <v>Fornecimento e instalação de caixa sifonada de de pvc rígido branco para esgoto secundário  com grelha redonda simples n.102 150x150x50 mm</v>
          </cell>
          <cell r="C2190" t="str">
            <v>UN</v>
          </cell>
          <cell r="D2190">
            <v>18.793900000000001</v>
          </cell>
        </row>
        <row r="2191">
          <cell r="A2191" t="str">
            <v>001.30.01640</v>
          </cell>
          <cell r="B2191" t="str">
            <v>Fornecimento e instalação de caixa sifonada de de pvc rígido branco para esgoto secundário  com grelha redonda cromada e porta grelha cromados n.104 150x150x50 mm</v>
          </cell>
          <cell r="C2191" t="str">
            <v>UN</v>
          </cell>
          <cell r="D2191">
            <v>18.793900000000001</v>
          </cell>
        </row>
        <row r="2192">
          <cell r="A2192" t="str">
            <v>001.30.01660</v>
          </cell>
          <cell r="B2192" t="str">
            <v>Fornecimento e instalação de caixa sifonada de de pvc rígido branco para esgoto secundário  com grelha redonda cromada e porta grelha cromados n.106 150x150x50 mm</v>
          </cell>
          <cell r="C2192" t="str">
            <v>UN</v>
          </cell>
          <cell r="D2192">
            <v>18.793900000000001</v>
          </cell>
        </row>
        <row r="2193">
          <cell r="A2193" t="str">
            <v>001.30.01680</v>
          </cell>
          <cell r="B2193" t="str">
            <v>Fornecimento e instalações de caixa sifonada de de pvc rígido branco para esgoto secundário  com grelha redonda cromada e porta grelha cromados n.104 150x185x75 mm</v>
          </cell>
          <cell r="C2193" t="str">
            <v>UN</v>
          </cell>
          <cell r="D2193">
            <v>19.713899999999999</v>
          </cell>
        </row>
        <row r="2194">
          <cell r="A2194" t="str">
            <v>001.30.01700</v>
          </cell>
          <cell r="B2194" t="str">
            <v>Fornecimento e instalação de caixa sifonada de de pvc rígido branco para esgoto secundário  com saída de 40 mm e uma só entrada com grelha redonda simples n.31 100x100x40 mm</v>
          </cell>
          <cell r="C2194" t="str">
            <v>UN</v>
          </cell>
          <cell r="D2194">
            <v>14.2439</v>
          </cell>
        </row>
        <row r="2195">
          <cell r="A2195" t="str">
            <v>001.30.01720</v>
          </cell>
          <cell r="B2195" t="str">
            <v>Fornecimento e instalação de caixa sifonada de de pvc rígido branco para esgoto secundário  com grelha redonda e porta grelha cromados n.34 100x100x40 mm</v>
          </cell>
          <cell r="C2195" t="str">
            <v>UN</v>
          </cell>
          <cell r="D2195">
            <v>14.2439</v>
          </cell>
        </row>
        <row r="2196">
          <cell r="A2196" t="str">
            <v>001.30.01740</v>
          </cell>
          <cell r="B2196" t="str">
            <v>Fornecimento e instalação de caixa sifonada de de pvc rígido branco para esgoto secundário  com grelha redonda e porta grelha cromados n.64 100x100x40 mm</v>
          </cell>
          <cell r="C2196" t="str">
            <v>UN</v>
          </cell>
          <cell r="D2196">
            <v>16.1739</v>
          </cell>
        </row>
        <row r="2197">
          <cell r="A2197" t="str">
            <v>001.30.01760</v>
          </cell>
          <cell r="B2197" t="str">
            <v>Fornecimento e instalação de caixa  seca de pvc rígido branco e cinza p/ esgoto secundário de altura regulável para cozinha, box, terraço redonda c/grelha simples n 142 100x100x40 mm</v>
          </cell>
          <cell r="C2197" t="str">
            <v>UN</v>
          </cell>
          <cell r="D2197">
            <v>20.093900000000001</v>
          </cell>
        </row>
        <row r="2198">
          <cell r="A2198" t="str">
            <v>001.30.01780</v>
          </cell>
          <cell r="B2198" t="str">
            <v>Fornecimento e instalação de caixa seca de pvc rígido branco e cinza p/ esgoto secundário de altura regulável para cozinha, box, terraço redonda c/grelha e porta grelha cromados n 144 100x100x40 mm</v>
          </cell>
          <cell r="C2198" t="str">
            <v>UN</v>
          </cell>
          <cell r="D2198">
            <v>16.1739</v>
          </cell>
        </row>
        <row r="2199">
          <cell r="A2199" t="str">
            <v>001.30.01800</v>
          </cell>
          <cell r="B2199" t="str">
            <v>Fornecimento e instalação de caixa seca de pvc rígido branco e cinza p/ esgoto secundário de altura regulável para cozinha, box, terraço redonda c/grelha cromada e porta grelha cinza n.146 100x100x40 mm</v>
          </cell>
          <cell r="C2199" t="str">
            <v>UN</v>
          </cell>
          <cell r="D2199">
            <v>16.1739</v>
          </cell>
        </row>
        <row r="2200">
          <cell r="A2200" t="str">
            <v>001.30.01820</v>
          </cell>
          <cell r="B2200" t="str">
            <v>Fornecimento e instalação de ralo seco pvc branco e cinza rígido p/ esgoto secundário,para terraço, quadrado c/grelha simples n 211 100x53x40 mm</v>
          </cell>
          <cell r="C2200" t="str">
            <v>UN</v>
          </cell>
          <cell r="D2200">
            <v>12.453900000000001</v>
          </cell>
        </row>
        <row r="2201">
          <cell r="A2201" t="str">
            <v>001.30.01840</v>
          </cell>
          <cell r="B2201" t="str">
            <v>Fornecimento e instalação de ralo seco pvc branco e cinza rígido p/ esgoto secundário,para terraço, quadrado c/grelha cromada n 215 100x53x40 mm</v>
          </cell>
          <cell r="C2201" t="str">
            <v>UN</v>
          </cell>
          <cell r="D2201">
            <v>12.453900000000001</v>
          </cell>
        </row>
        <row r="2202">
          <cell r="A2202" t="str">
            <v>001.30.01860</v>
          </cell>
          <cell r="B2202" t="str">
            <v>Fornecimento e instalação de ralo seco pvc branco e cinza rígido p/ esgoto secundário, c/ saída soldável, c/ grelha simples n.5 100x40 mm</v>
          </cell>
          <cell r="C2202" t="str">
            <v>UN</v>
          </cell>
          <cell r="D2202">
            <v>11.2239</v>
          </cell>
        </row>
        <row r="2203">
          <cell r="A2203" t="str">
            <v>001.30.01880</v>
          </cell>
          <cell r="B2203" t="str">
            <v>Fornecimento e instalação de ralo seco pvc branco e cinza rígido p/ esgoto secundário,c/ saída soldável  c/ grelha cromada n.6 100x40 mm</v>
          </cell>
          <cell r="C2203" t="str">
            <v>UN</v>
          </cell>
          <cell r="D2203">
            <v>12.4839</v>
          </cell>
        </row>
        <row r="2204">
          <cell r="A2204" t="str">
            <v>001.30.01900</v>
          </cell>
          <cell r="B2204" t="str">
            <v>Fornecimento e instalação de ralo sifonado cônico pvc branco e cinza rígido p/ esgoto secundário, de altura regulável c/grelha simples n 212 100x40 mm</v>
          </cell>
          <cell r="C2204" t="str">
            <v>UN</v>
          </cell>
          <cell r="D2204">
            <v>16.823899999999998</v>
          </cell>
        </row>
        <row r="2205">
          <cell r="A2205" t="str">
            <v>001.30.01920</v>
          </cell>
          <cell r="B2205" t="str">
            <v>Fornecimento e instalação de ralo sifonado cônico pvc branco e cinza rígido p/ esgoto secundário, de altura regulável c/grelha cromada n 216 100x40 mm</v>
          </cell>
          <cell r="C2205" t="str">
            <v>UN</v>
          </cell>
          <cell r="D2205">
            <v>12.4839</v>
          </cell>
        </row>
        <row r="2206">
          <cell r="A2206" t="str">
            <v>001.30.01940</v>
          </cell>
          <cell r="B2206" t="str">
            <v>Fornecimento e instalaçao de ralo sifonado pvc branco e cinza rígido p/ esgoto secundário, para terraço, quadrado com grelha simples n. 201 100 x 53 x 40 mm</v>
          </cell>
          <cell r="C2206" t="str">
            <v>UN</v>
          </cell>
          <cell r="D2206">
            <v>11.603899999999999</v>
          </cell>
        </row>
        <row r="2207">
          <cell r="A2207" t="str">
            <v>001.30.01960</v>
          </cell>
          <cell r="B2207" t="str">
            <v>Fornecimento e instalação de ralo sifonado pvc branco e cinza rígido p/ esgoto secundário, para terraço, quadrado com grelha cromada n. 205 100 x 53 x 40 mm</v>
          </cell>
          <cell r="C2207" t="str">
            <v>UN</v>
          </cell>
          <cell r="D2207">
            <v>12.4839</v>
          </cell>
        </row>
        <row r="2208">
          <cell r="A2208" t="str">
            <v>001.30.01980</v>
          </cell>
          <cell r="B2208" t="str">
            <v>Execução de caixa de inspeção em alvenaria de tijolos maciço de 1/2 vez revestida com argamassa de cimento e areia 1:3 com impermeabilizante e tampa de concreto armado (e=0.07 m) conf. det. n. 15 dop 20 x 20 x 20 cm</v>
          </cell>
          <cell r="C2208" t="str">
            <v>UN</v>
          </cell>
          <cell r="D2208">
            <v>23.147200000000002</v>
          </cell>
        </row>
        <row r="2209">
          <cell r="A2209" t="str">
            <v>001.30.02000</v>
          </cell>
          <cell r="B2209" t="str">
            <v>Execução de caixa de inspeção em alvenaria de tijolos maciço de 1/2 vez revestida com argamassa de cimento e areia 1:3 com impermeabilizante e tampa de concreto armado (e=0.07 m) conf. det. n. 15 dop 30 x 30 x 20 cm</v>
          </cell>
          <cell r="C2209" t="str">
            <v>UN</v>
          </cell>
          <cell r="D2209">
            <v>39.912100000000002</v>
          </cell>
        </row>
        <row r="2210">
          <cell r="A2210" t="str">
            <v>001.30.02020</v>
          </cell>
          <cell r="B2210" t="str">
            <v>Execução de caixa de inspeção em alvenaria de tijolos maciço de 1/2 vez revestida com argamassa de cimento e areia 1:3 com impermeabilizante e tampa de concreto armado (e=0.07 m) conf. det. n. 15 dop 40 x 40 x 30 cm</v>
          </cell>
          <cell r="C2210" t="str">
            <v>UN</v>
          </cell>
          <cell r="D2210">
            <v>54.694499999999998</v>
          </cell>
        </row>
        <row r="2211">
          <cell r="A2211" t="str">
            <v>001.30.02040</v>
          </cell>
          <cell r="B2211" t="str">
            <v>Execução de caixa de inspeção em alvenaria de tijolos maciço de 1/2 vez revestida com argamassa de cimento e areia 1:3 com impermeabilizante e tampa de concreto armado (e=0.07 m) conf. det. n. 15 dop 50 x 50 x 30 cm</v>
          </cell>
          <cell r="C2211" t="str">
            <v>UN</v>
          </cell>
          <cell r="D2211">
            <v>66.542299999999997</v>
          </cell>
        </row>
        <row r="2212">
          <cell r="A2212" t="str">
            <v>001.30.02060</v>
          </cell>
          <cell r="B2212" t="str">
            <v>Execução de caixa de inspeção em alvenaria de tijolos maciço de 1/2 vez revestida com argamassa de cimento e areia 1:3 com impermeabilizante e tampa de concreto armado (e=0.07 m) conf. det. n. 15 dop 50 x 50 x 40 cm</v>
          </cell>
          <cell r="C2212" t="str">
            <v>UN</v>
          </cell>
          <cell r="D2212">
            <v>71.517099999999999</v>
          </cell>
        </row>
        <row r="2213">
          <cell r="A2213" t="str">
            <v>001.30.02080</v>
          </cell>
          <cell r="B2213" t="str">
            <v>Execução de caixa de inspeção em alvenaria de tijolos maciço de 1/2 vez revestida com argamassa de cimento e areia 1:3 com impermeabilizante e tampa de concreto armado (e=0.07 m) conf. det. n. 15 dop 60 x 60 x 50 cm</v>
          </cell>
          <cell r="C2213" t="str">
            <v>UN</v>
          </cell>
          <cell r="D2213">
            <v>97.740899999999996</v>
          </cell>
        </row>
        <row r="2214">
          <cell r="A2214" t="str">
            <v>001.30.02100</v>
          </cell>
          <cell r="B2214" t="str">
            <v>Execução de caixa de inspeção em alvenaria de tijolos maciço de 1/2 vez revestida com argamassa de cimento e areia 1:3 com impermeabilizante e tampa de concreto armado (e=0.07 m) conf. det. n. 15 dop 70 x 70 x 50 cm</v>
          </cell>
          <cell r="C2214" t="str">
            <v>UN</v>
          </cell>
          <cell r="D2214">
            <v>113.5551</v>
          </cell>
        </row>
        <row r="2215">
          <cell r="A2215" t="str">
            <v>001.30.02120</v>
          </cell>
          <cell r="B2215" t="str">
            <v>Execução de caixa de inspeção em alvenaria de tijolos maciço de 1/2 vez revestida com argamassa de cimento e areia 1:3 com impermeabilizante e tampa de concreto armado (e=0.07 m) conf. det. n. 15 dop 80 x 80 x 60 cm</v>
          </cell>
          <cell r="C2215" t="str">
            <v>UN</v>
          </cell>
          <cell r="D2215">
            <v>144.86179999999999</v>
          </cell>
        </row>
        <row r="2216">
          <cell r="A2216" t="str">
            <v>001.30.02140</v>
          </cell>
          <cell r="B2216" t="str">
            <v>Execução de caixa de inspeção em alvenaria de tijolos maciço de 1/2 vez revestida com argamassa de cimento e areia 1:3 com impermeabilizante e tampa de concreto armado (e=0.07 m) conf. det. n. 15 dop 100 x 100 x 100 cm</v>
          </cell>
          <cell r="C2216" t="str">
            <v>UN</v>
          </cell>
          <cell r="D2216">
            <v>241.42449999999999</v>
          </cell>
        </row>
        <row r="2217">
          <cell r="A2217" t="str">
            <v>001.30.02160</v>
          </cell>
          <cell r="B2217" t="str">
            <v>Execução de caixa de gordura de pvc (cx43)c/tampa de pvc 250x230x75mm</v>
          </cell>
          <cell r="C2217" t="str">
            <v>UN</v>
          </cell>
          <cell r="D2217">
            <v>21.7239</v>
          </cell>
        </row>
        <row r="2218">
          <cell r="A2218" t="str">
            <v>001.30.02180</v>
          </cell>
          <cell r="B2218" t="str">
            <v>Execução de fossa séptica conf. det. n. 8 dop 1.60 x 0.80 x 1.50 m</v>
          </cell>
          <cell r="C2218" t="str">
            <v>UN</v>
          </cell>
          <cell r="D2218">
            <v>945.83799999999997</v>
          </cell>
        </row>
        <row r="2219">
          <cell r="A2219" t="str">
            <v>001.30.02200</v>
          </cell>
          <cell r="B2219" t="str">
            <v>Execução de fossa séptica conf. det. n. 2.50 x 1.15 x 1.50 m</v>
          </cell>
          <cell r="C2219" t="str">
            <v>UN</v>
          </cell>
          <cell r="D2219">
            <v>1505.8289</v>
          </cell>
        </row>
        <row r="2220">
          <cell r="A2220" t="str">
            <v>001.30.02220</v>
          </cell>
          <cell r="B2220" t="str">
            <v>Execução de fossa séptica conf. det. n. 2.80 x 1.40 x 1.50 m</v>
          </cell>
          <cell r="C2220" t="str">
            <v>UN</v>
          </cell>
          <cell r="D2220">
            <v>1730.8420000000001</v>
          </cell>
        </row>
        <row r="2221">
          <cell r="A2221" t="str">
            <v>001.30.02240</v>
          </cell>
          <cell r="B2221" t="str">
            <v>Execução de fossa séptica conf. det. n. 3.20 x 1.60 x 1.80 m</v>
          </cell>
          <cell r="C2221" t="str">
            <v>UN</v>
          </cell>
          <cell r="D2221">
            <v>2305.0391</v>
          </cell>
        </row>
        <row r="2222">
          <cell r="A2222" t="str">
            <v>001.30.02260</v>
          </cell>
          <cell r="B2222" t="str">
            <v>Execução de fossa séptica conf. det. n. 3.50 x 1.75 x 1.80 m</v>
          </cell>
          <cell r="C2222" t="str">
            <v>UN</v>
          </cell>
          <cell r="D2222">
            <v>2623.4263000000001</v>
          </cell>
        </row>
        <row r="2223">
          <cell r="A2223" t="str">
            <v>001.30.02280</v>
          </cell>
          <cell r="B2223" t="str">
            <v>Execução de fossa séptica conf. det. n. 3.80 x 1.90 x 1.80 m</v>
          </cell>
          <cell r="C2223" t="str">
            <v>UN</v>
          </cell>
          <cell r="D2223">
            <v>2828.1091999999999</v>
          </cell>
        </row>
        <row r="2224">
          <cell r="A2224" t="str">
            <v>001.30.02300</v>
          </cell>
          <cell r="B2224" t="str">
            <v>Execução de fossa séptica conf. det. n. 4.00 x 2.00 x 1.80 m</v>
          </cell>
          <cell r="C2224" t="str">
            <v>UN</v>
          </cell>
          <cell r="D2224">
            <v>3054.4863999999998</v>
          </cell>
        </row>
        <row r="2225">
          <cell r="A2225" t="str">
            <v>001.30.02320</v>
          </cell>
          <cell r="B2225" t="str">
            <v>Execução de sumidouro conf. det. n. 12 dop diâmetro 1.50 m e profundidade 1.50 m</v>
          </cell>
          <cell r="C2225" t="str">
            <v>UN</v>
          </cell>
          <cell r="D2225">
            <v>560.08249999999998</v>
          </cell>
        </row>
        <row r="2226">
          <cell r="A2226" t="str">
            <v>001.30.02340</v>
          </cell>
          <cell r="B2226" t="str">
            <v>Execução de sumidouro conf. det. n. 12 dop diâmetro 1.50 e prof. 2.00 m</v>
          </cell>
          <cell r="C2226" t="str">
            <v>UN</v>
          </cell>
          <cell r="D2226">
            <v>642.35990000000004</v>
          </cell>
        </row>
        <row r="2227">
          <cell r="A2227" t="str">
            <v>001.30.02360</v>
          </cell>
          <cell r="B2227" t="str">
            <v>Execução de sumidouro conf. det. n. 12 dop diâmetro 1.50 e prof. 3.00 m</v>
          </cell>
          <cell r="C2227" t="str">
            <v>UN</v>
          </cell>
          <cell r="D2227">
            <v>820.81230000000005</v>
          </cell>
        </row>
        <row r="2228">
          <cell r="A2228" t="str">
            <v>001.30.02380</v>
          </cell>
          <cell r="B2228" t="str">
            <v>Execução de sumidouro conf. det. n. 12 dop diâmetro 2.00 m e prof. 2.00 m</v>
          </cell>
          <cell r="C2228" t="str">
            <v>UN</v>
          </cell>
          <cell r="D2228">
            <v>950.78189999999995</v>
          </cell>
        </row>
        <row r="2229">
          <cell r="A2229" t="str">
            <v>001.30.02400</v>
          </cell>
          <cell r="B2229" t="str">
            <v>Execução de sumidouro conf. det. n. 12 dop diâmetro 2.00 m e prof. 3.00m</v>
          </cell>
          <cell r="C2229" t="str">
            <v>UN</v>
          </cell>
          <cell r="D2229">
            <v>1198.4297999999999</v>
          </cell>
        </row>
        <row r="2230">
          <cell r="A2230" t="str">
            <v>001.30.02420</v>
          </cell>
          <cell r="B2230" t="str">
            <v>Execução de sumidouro conf. det. n. 12 dop diâmetro 2.00 e prof. 3.20 m</v>
          </cell>
          <cell r="C2230" t="str">
            <v>UN</v>
          </cell>
          <cell r="D2230">
            <v>1248.3798999999999</v>
          </cell>
        </row>
        <row r="2231">
          <cell r="A2231" t="str">
            <v>001.30.02440</v>
          </cell>
          <cell r="B2231" t="str">
            <v>Execução de sumidouro conf. det. n. 12 dop diâmetro 2.00 m e prof. 4.15 m</v>
          </cell>
          <cell r="C2231" t="str">
            <v>UN</v>
          </cell>
          <cell r="D2231">
            <v>1483.9576</v>
          </cell>
        </row>
        <row r="2232">
          <cell r="A2232" t="str">
            <v>001.30.02460</v>
          </cell>
          <cell r="B2232" t="str">
            <v>Execução de sumidouro conf. det. n. 12 dop diâmetro 2.00 m e prof. 4.50 m</v>
          </cell>
          <cell r="C2232" t="str">
            <v>UN</v>
          </cell>
          <cell r="D2232">
            <v>1570.9905000000001</v>
          </cell>
        </row>
        <row r="2233">
          <cell r="A2233" t="str">
            <v>001.30.02480</v>
          </cell>
          <cell r="B2233" t="str">
            <v>Execução de sumidouro conf. det. n. 12 dop diâmetro 3.00 m e prof. 3.30 m</v>
          </cell>
          <cell r="C2233" t="str">
            <v>UN</v>
          </cell>
          <cell r="D2233">
            <v>2263.4780000000001</v>
          </cell>
        </row>
        <row r="2234">
          <cell r="A2234" t="str">
            <v>001.30.02500</v>
          </cell>
          <cell r="B2234" t="str">
            <v>Execução de filtro anaeróbico d = 2,20 m, conforme detalhe do dvop</v>
          </cell>
          <cell r="C2234" t="str">
            <v>UN</v>
          </cell>
          <cell r="D2234">
            <v>7683.4363999999996</v>
          </cell>
        </row>
        <row r="2235">
          <cell r="A2235" t="str">
            <v>001.30.02520</v>
          </cell>
          <cell r="B2235" t="str">
            <v>Fornecimento e aplicação de brita nr. 4</v>
          </cell>
          <cell r="C2235" t="str">
            <v>M3</v>
          </cell>
          <cell r="D2235">
            <v>64.165499999999994</v>
          </cell>
        </row>
        <row r="2236">
          <cell r="A2236" t="str">
            <v>001.30.02540</v>
          </cell>
          <cell r="B2236" t="str">
            <v>Execução de vala de infiltração com seção trapezoidal (base menor=0,50 m, base maior = 1,00 m), contendo camadas de brita nº 04 (0,20 m e 0,30 m) areia grossa( 0,50 m) e aterro ( 0,50m), inclusive 2 (dois) tubos de pvc perfurados p/ dreno - 100 mm, conf</v>
          </cell>
          <cell r="C2236" t="str">
            <v>ML</v>
          </cell>
          <cell r="D2236">
            <v>68.803700000000006</v>
          </cell>
        </row>
        <row r="2237">
          <cell r="A2237" t="str">
            <v>001.30.02560</v>
          </cell>
          <cell r="B2237" t="str">
            <v>Fornecimento de camada filtrante de areia 0.30 m e pedra 0.60 m (seixo rolado) apiloado s/ escavação</v>
          </cell>
          <cell r="C2237" t="str">
            <v>ML</v>
          </cell>
          <cell r="D2237">
            <v>49.424999999999997</v>
          </cell>
        </row>
        <row r="2238">
          <cell r="A2238" t="str">
            <v>001.30.02580</v>
          </cell>
          <cell r="B2238" t="str">
            <v>Fornecimento de dreno em pedra (cascalho) seccao trapezoidal base maior 60 cm base menor 30 cm e altura 50 cm incl escavação</v>
          </cell>
          <cell r="C2238" t="str">
            <v>ML</v>
          </cell>
          <cell r="D2238">
            <v>8.6821000000000002</v>
          </cell>
        </row>
        <row r="2239">
          <cell r="A2239" t="str">
            <v>001.30.02600</v>
          </cell>
          <cell r="B2239" t="str">
            <v>Fornecimento de dreno com secao trapezoidal (base menor = 0,50m, base maior = 1,0m e altura de 1,50m), em camadas de brita nº 2 e 4 e areia grossa inclusive tubo de pvc perfurado d=1,50 mm, conf. det. do dvop</v>
          </cell>
          <cell r="C2239" t="str">
            <v>ML</v>
          </cell>
          <cell r="D2239">
            <v>80.192300000000003</v>
          </cell>
        </row>
        <row r="2240">
          <cell r="A2240" t="str">
            <v>001.31</v>
          </cell>
          <cell r="B2240" t="str">
            <v>INSTALAÇÕES HIDRÁULICAS - 'INSTALAÇÕES PREVENÇÃO E COMBATE A INCÊNDIO</v>
          </cell>
          <cell r="D2240">
            <v>2851.2635</v>
          </cell>
        </row>
        <row r="2241">
          <cell r="A2241" t="str">
            <v>001.31.00020</v>
          </cell>
          <cell r="B2241" t="str">
            <v>Fornecimento e instalação de extintor de incêndio tipo manual com suporte de parede, água pressurizada 10 litros</v>
          </cell>
          <cell r="C2241" t="str">
            <v>UN</v>
          </cell>
          <cell r="D2241">
            <v>53</v>
          </cell>
        </row>
        <row r="2242">
          <cell r="A2242" t="str">
            <v>001.31.00040</v>
          </cell>
          <cell r="B2242" t="str">
            <v>Fornecimento e instalação de extintor de incêndio tipo manual com suporte de parede, co2 - gas carbonico 6 kg</v>
          </cell>
          <cell r="C2242" t="str">
            <v>UN</v>
          </cell>
          <cell r="D2242">
            <v>178</v>
          </cell>
        </row>
        <row r="2243">
          <cell r="A2243" t="str">
            <v>001.31.00060</v>
          </cell>
          <cell r="B2243" t="str">
            <v>Fornecimento e instalação de extintor de incêndio tipo manual com suporte de parede, pó químico seco 4 kg</v>
          </cell>
          <cell r="C2243" t="str">
            <v>UN</v>
          </cell>
          <cell r="D2243">
            <v>55</v>
          </cell>
        </row>
        <row r="2244">
          <cell r="A2244" t="str">
            <v>001.31.00080</v>
          </cell>
          <cell r="B2244" t="str">
            <v>Fornecimento e instalação de tubo de aço galvanizado - classe média - tipo manesmann diâm. 63 mm</v>
          </cell>
          <cell r="C2244" t="str">
            <v>M</v>
          </cell>
          <cell r="D2244">
            <v>36.810600000000001</v>
          </cell>
        </row>
        <row r="2245">
          <cell r="A2245" t="str">
            <v>001.31.00100</v>
          </cell>
          <cell r="B2245" t="str">
            <v>Fornecimento e instalação de tubo de aço galvanizado - classe média - tipo manesmann diâm. 75 mm</v>
          </cell>
          <cell r="C2245" t="str">
            <v>M</v>
          </cell>
          <cell r="D2245">
            <v>41.1601</v>
          </cell>
        </row>
        <row r="2246">
          <cell r="A2246" t="str">
            <v>001.31.00120</v>
          </cell>
          <cell r="B2246" t="str">
            <v>Fornecimento e instalação de luva c/ rosca - classe 10 - tipo tupyou similar diâm. 63 mm</v>
          </cell>
          <cell r="C2246" t="str">
            <v>UN</v>
          </cell>
          <cell r="D2246">
            <v>19.0609</v>
          </cell>
        </row>
        <row r="2247">
          <cell r="A2247" t="str">
            <v>001.31.00140</v>
          </cell>
          <cell r="B2247" t="str">
            <v>Fornecimento e instalação de luva c/ rosca - classe 10 - tipo tupyou similar diâm. 75 mm</v>
          </cell>
          <cell r="C2247" t="str">
            <v>UN</v>
          </cell>
          <cell r="D2247">
            <v>26.9695</v>
          </cell>
        </row>
        <row r="2248">
          <cell r="A2248" t="str">
            <v>001.31.00160</v>
          </cell>
          <cell r="B2248" t="str">
            <v>Fornecimento e instalação de joelho 90º aço galvanizado - tupy ou similar diâm. 63 mm</v>
          </cell>
          <cell r="C2248" t="str">
            <v>UN</v>
          </cell>
          <cell r="D2248">
            <v>30.510899999999999</v>
          </cell>
        </row>
        <row r="2249">
          <cell r="A2249" t="str">
            <v>001.31.00180</v>
          </cell>
          <cell r="B2249" t="str">
            <v>Fornecimento e instalação de joelho 90º aço galvanizado - tupy ou similar diâm. 75 mm</v>
          </cell>
          <cell r="C2249" t="str">
            <v>UN</v>
          </cell>
          <cell r="D2249">
            <v>34.019500000000001</v>
          </cell>
        </row>
        <row r="2250">
          <cell r="A2250" t="str">
            <v>001.31.00200</v>
          </cell>
          <cell r="B2250" t="str">
            <v>Fornecimento e instalação de tee aço galvanizado - tupyou similar diâm. 63 mm</v>
          </cell>
          <cell r="C2250" t="str">
            <v>UN</v>
          </cell>
          <cell r="D2250">
            <v>30.569500000000001</v>
          </cell>
        </row>
        <row r="2251">
          <cell r="A2251" t="str">
            <v>001.31.00220</v>
          </cell>
          <cell r="B2251" t="str">
            <v>Fornecimento e instalação de flanges aço galvanizado - tupy ou similar diâm. 75 mm</v>
          </cell>
          <cell r="C2251" t="str">
            <v>UN</v>
          </cell>
          <cell r="D2251">
            <v>24.5395</v>
          </cell>
        </row>
        <row r="2252">
          <cell r="A2252" t="str">
            <v>001.31.00240</v>
          </cell>
          <cell r="B2252" t="str">
            <v>Fornecimento e instalação de niple duplo de aço galvanizado - tupy ou similar diâm. 63 mm</v>
          </cell>
          <cell r="C2252" t="str">
            <v>UN</v>
          </cell>
          <cell r="D2252">
            <v>14.510899999999999</v>
          </cell>
        </row>
        <row r="2253">
          <cell r="A2253" t="str">
            <v>001.31.00260</v>
          </cell>
          <cell r="B2253" t="str">
            <v>Fornecimento e instalação de niple duplo de aço galvanizado - tupy ou similar diâm. 75 mm</v>
          </cell>
          <cell r="C2253" t="str">
            <v>UN</v>
          </cell>
          <cell r="D2253">
            <v>20.369499999999999</v>
          </cell>
        </row>
        <row r="2254">
          <cell r="A2254" t="str">
            <v>001.31.00280</v>
          </cell>
          <cell r="B2254" t="str">
            <v>Fornecimento e instalação de luva de união c/ assento em bronze - tupy ou similar diâm. 63 mm</v>
          </cell>
          <cell r="C2254" t="str">
            <v>UN</v>
          </cell>
          <cell r="D2254">
            <v>38.019500000000001</v>
          </cell>
        </row>
        <row r="2255">
          <cell r="A2255" t="str">
            <v>001.31.00300</v>
          </cell>
          <cell r="B2255" t="str">
            <v>Fornecimento e instalação de luva de união c/ assento em bronze - tupy ou similar diâm. 75 mm</v>
          </cell>
          <cell r="C2255" t="str">
            <v>UN</v>
          </cell>
          <cell r="D2255">
            <v>47.078200000000002</v>
          </cell>
        </row>
        <row r="2256">
          <cell r="A2256" t="str">
            <v>001.31.00320</v>
          </cell>
          <cell r="B2256" t="str">
            <v>Fornecimento e instalação de registro de gaveta em bronze - acabamento bruto - niágara  ou similar diâm.63 mm</v>
          </cell>
          <cell r="C2256" t="str">
            <v>UN</v>
          </cell>
          <cell r="D2256">
            <v>93.778700000000001</v>
          </cell>
        </row>
        <row r="2257">
          <cell r="A2257" t="str">
            <v>001.31.00340</v>
          </cell>
          <cell r="B2257" t="str">
            <v>Fornecimento e instalação de registro de gaveta em bronze - acabamento bruto - niágara  ou similar diâm.75 mm</v>
          </cell>
          <cell r="C2257" t="str">
            <v>UN</v>
          </cell>
          <cell r="D2257">
            <v>147.45590000000001</v>
          </cell>
        </row>
        <row r="2258">
          <cell r="A2258" t="str">
            <v>001.31.00360</v>
          </cell>
          <cell r="B2258" t="str">
            <v>Fornecimento e instalação de válvula de retenção - aço galvanizado tupy classe 150 4 portinhola diâm.63 mm</v>
          </cell>
          <cell r="C2258" t="str">
            <v>UN</v>
          </cell>
          <cell r="D2258">
            <v>116.59869999999999</v>
          </cell>
        </row>
        <row r="2259">
          <cell r="A2259" t="str">
            <v>001.31.00380</v>
          </cell>
          <cell r="B2259" t="str">
            <v>Fornecimento e instalação de válvula globo angular  - classe 150  diâm. 63 mm</v>
          </cell>
          <cell r="C2259" t="str">
            <v>UN</v>
          </cell>
          <cell r="D2259">
            <v>72.828699999999998</v>
          </cell>
        </row>
        <row r="2260">
          <cell r="A2260" t="str">
            <v>001.31.00400</v>
          </cell>
          <cell r="B2260" t="str">
            <v>Fornecimento e instalação de engate rápido """"""""""""""""""""""""""""""""store"""""""""""""""""""""""""""""""" c/ red. ferro galvanizado diâm. 63 mm x 35 mm</v>
          </cell>
          <cell r="C2260" t="str">
            <v>UN</v>
          </cell>
          <cell r="D2260">
            <v>10.872199999999999</v>
          </cell>
        </row>
        <row r="2261">
          <cell r="A2261" t="str">
            <v>001.31.00420</v>
          </cell>
          <cell r="B2261" t="str">
            <v>Fornecimento e instalaçao de hidrante de recalque composto de caixa da alvenaria, registro globo angular 45º - 2 1/2"""""""""""""""""""""""""""""""" e tampa de fºfº 40 x 60 cm</v>
          </cell>
          <cell r="C2261" t="str">
            <v>UN</v>
          </cell>
          <cell r="D2261">
            <v>203.1936</v>
          </cell>
        </row>
        <row r="2262">
          <cell r="A2262" t="str">
            <v>001.31.00440</v>
          </cell>
          <cell r="B2262" t="str">
            <v>Fornecimento e instalação de hidrante de recalque composto de caixa de alvenaria, registro globo angular 45º - 1 1/2"""""""""""""""""""""""""""""""" e tampa de fºfº 80x60 cm</v>
          </cell>
          <cell r="C2262" t="str">
            <v>UN</v>
          </cell>
          <cell r="D2262">
            <v>327.75049999999999</v>
          </cell>
        </row>
        <row r="2263">
          <cell r="A2263" t="str">
            <v>001.31.00460</v>
          </cell>
          <cell r="B2263" t="str">
            <v>Fornecimento e instalação de mangueira fibra sintética pura tipo i graud - tipo parsh ou similar com adaptador para esguicho diâm. 1 1/2 pol</v>
          </cell>
          <cell r="C2263" t="str">
            <v>UN</v>
          </cell>
          <cell r="D2263">
            <v>180.34780000000001</v>
          </cell>
        </row>
        <row r="2264">
          <cell r="A2264" t="str">
            <v>001.31.00480</v>
          </cell>
          <cell r="B2264" t="str">
            <v xml:space="preserve">Fornecimento e instalação de armário em chapa de aço-com ventilação adequada - visor c/ inspeção c/ inscrição incêndio, cesto interno p/ abrigo da mangueira e esguicho tipo """"""""""""""""""""""""""""""""bucha spiero"""""""""""""""""""""""""""""""" ou </v>
          </cell>
          <cell r="C2264" t="str">
            <v>UN</v>
          </cell>
          <cell r="D2264">
            <v>109.34780000000001</v>
          </cell>
        </row>
        <row r="2265">
          <cell r="A2265" t="str">
            <v>001.31.00500</v>
          </cell>
          <cell r="B2265" t="str">
            <v>Fornecimento e instalação de bomba de incêndio - 4 cv/220v -1.800 rpm/60 hz - hm = 20 mca q=600l/min</v>
          </cell>
          <cell r="C2265" t="str">
            <v>UN</v>
          </cell>
          <cell r="D2265">
            <v>862.69560000000001</v>
          </cell>
        </row>
        <row r="2266">
          <cell r="A2266" t="str">
            <v>001.31.00520</v>
          </cell>
          <cell r="B2266" t="str">
            <v>Válvula  de pé com crivo de pvc tipo rosqueável 3/4 pol</v>
          </cell>
          <cell r="C2266" t="str">
            <v>UN</v>
          </cell>
          <cell r="D2266">
            <v>14.979100000000001</v>
          </cell>
        </row>
        <row r="2267">
          <cell r="A2267" t="str">
            <v>001.31.00540</v>
          </cell>
          <cell r="B2267" t="str">
            <v>Válvula  de pé com crivo de pvc tipo rosqueável 1 pol</v>
          </cell>
          <cell r="C2267" t="str">
            <v>UN</v>
          </cell>
          <cell r="D2267">
            <v>17.349900000000002</v>
          </cell>
        </row>
        <row r="2268">
          <cell r="A2268" t="str">
            <v>001.31.00560</v>
          </cell>
          <cell r="B2268" t="str">
            <v>Válvula  de pé com crivo de pvc tipo rosqueável 1 1/4 pol</v>
          </cell>
          <cell r="C2268" t="str">
            <v>UN</v>
          </cell>
          <cell r="D2268">
            <v>22.407900000000001</v>
          </cell>
        </row>
        <row r="2269">
          <cell r="A2269" t="str">
            <v>001.31.00580</v>
          </cell>
          <cell r="B2269" t="str">
            <v>Válvula de pé com crivo de pvc tipo rosqueável 1 1/2 pol</v>
          </cell>
          <cell r="C2269" t="str">
            <v>UN</v>
          </cell>
          <cell r="D2269">
            <v>22.038499999999999</v>
          </cell>
        </row>
        <row r="2270">
          <cell r="A2270" t="str">
            <v>001.32</v>
          </cell>
          <cell r="B2270" t="str">
            <v>INSTALAÇÕES HIDRÁULICA -  DRENAGEM</v>
          </cell>
          <cell r="D2270">
            <v>9055.3881000000001</v>
          </cell>
        </row>
        <row r="2271">
          <cell r="A2271" t="str">
            <v>001.32.00020</v>
          </cell>
          <cell r="B2271" t="str">
            <v>Fornecimento, assentamento e rejuntamento de tubos de concreto com armação simples 1000 mm</v>
          </cell>
          <cell r="C2271" t="str">
            <v>ML</v>
          </cell>
          <cell r="D2271">
            <v>152.85589999999999</v>
          </cell>
        </row>
        <row r="2272">
          <cell r="A2272" t="str">
            <v>001.32.00040</v>
          </cell>
          <cell r="B2272" t="str">
            <v>Fornecimento, assentamento e rejuntamento de tubos de concreto com armação simples  800 mm</v>
          </cell>
          <cell r="C2272" t="str">
            <v>ML</v>
          </cell>
          <cell r="D2272">
            <v>111.66160000000001</v>
          </cell>
        </row>
        <row r="2273">
          <cell r="A2273" t="str">
            <v>001.32.00060</v>
          </cell>
          <cell r="B2273" t="str">
            <v>Fornecimento, assentamento e rejuntamento de tubos de concreto com armação simples  600 mm</v>
          </cell>
          <cell r="C2273" t="str">
            <v>ML</v>
          </cell>
          <cell r="D2273">
            <v>84.84</v>
          </cell>
        </row>
        <row r="2274">
          <cell r="A2274" t="str">
            <v>001.32.00080</v>
          </cell>
          <cell r="B2274" t="str">
            <v>Fornecimento, assentamento e rejuntamento de tubos de concreto com armação simples  400 mm</v>
          </cell>
          <cell r="C2274" t="str">
            <v>ML</v>
          </cell>
          <cell r="D2274">
            <v>44.761699999999998</v>
          </cell>
        </row>
        <row r="2275">
          <cell r="A2275" t="str">
            <v>001.32.00100</v>
          </cell>
          <cell r="B2275" t="str">
            <v>Fornecimento, assentamento e rejuntamento de tubos de concreto com armação dupla 1000 mm</v>
          </cell>
          <cell r="C2275" t="str">
            <v>ML</v>
          </cell>
          <cell r="D2275">
            <v>187.85589999999999</v>
          </cell>
        </row>
        <row r="2276">
          <cell r="A2276" t="str">
            <v>001.32.00120</v>
          </cell>
          <cell r="B2276" t="str">
            <v>Fornecimento, assentamento e rejuntamento de tubos de concreto com armação dupla  800 mm</v>
          </cell>
          <cell r="C2276" t="str">
            <v>ML</v>
          </cell>
          <cell r="D2276">
            <v>135.66159999999999</v>
          </cell>
        </row>
        <row r="2277">
          <cell r="A2277" t="str">
            <v>001.32.00140</v>
          </cell>
          <cell r="B2277" t="str">
            <v>Fornecimento, assentamento e rejuntamento de tubos de concreto sem armação  600 mm</v>
          </cell>
          <cell r="C2277" t="str">
            <v>ML</v>
          </cell>
          <cell r="D2277">
            <v>66.078599999999994</v>
          </cell>
        </row>
        <row r="2278">
          <cell r="A2278" t="str">
            <v>001.32.00160</v>
          </cell>
          <cell r="B2278" t="str">
            <v>Fornecimento, assentamento e rejuntamento de tubos de concreto sem armação  500 mm</v>
          </cell>
          <cell r="C2278" t="str">
            <v>ML</v>
          </cell>
          <cell r="D2278">
            <v>48.900599999999997</v>
          </cell>
        </row>
        <row r="2279">
          <cell r="A2279" t="str">
            <v>001.32.00180</v>
          </cell>
          <cell r="B2279" t="str">
            <v>Fornecimento, assentamento e rejuntamento de tubos de concreto sem armação  400 mm</v>
          </cell>
          <cell r="C2279" t="str">
            <v>ML</v>
          </cell>
          <cell r="D2279">
            <v>34.761699999999998</v>
          </cell>
        </row>
        <row r="2280">
          <cell r="A2280" t="str">
            <v>001.32.00200</v>
          </cell>
          <cell r="B2280" t="str">
            <v>Fornecimento, assentamento e rejuntamento de tubos de concreto sem armação  350 mm</v>
          </cell>
          <cell r="C2280" t="str">
            <v>ML</v>
          </cell>
          <cell r="D2280">
            <v>26.261700000000001</v>
          </cell>
        </row>
        <row r="2281">
          <cell r="A2281" t="str">
            <v>001.32.00220</v>
          </cell>
          <cell r="B2281" t="str">
            <v>Fornecimento, assentamento e rejuntamento de tubos de concreto sem armação  300 mm</v>
          </cell>
          <cell r="C2281" t="str">
            <v>ML</v>
          </cell>
          <cell r="D2281">
            <v>21.886700000000001</v>
          </cell>
        </row>
        <row r="2282">
          <cell r="A2282" t="str">
            <v>001.32.00240</v>
          </cell>
          <cell r="B2282" t="str">
            <v>Fornecimento, assentamento e rejuntamento de tubos de concreto sem armação  250 mm</v>
          </cell>
          <cell r="C2282" t="str">
            <v>ML</v>
          </cell>
          <cell r="D2282">
            <v>20.886700000000001</v>
          </cell>
        </row>
        <row r="2283">
          <cell r="A2283" t="str">
            <v>001.32.00260</v>
          </cell>
          <cell r="B2283" t="str">
            <v>Fornecimento, assentamento e rejuntamento de tubos de concreto sem armação  200 mm</v>
          </cell>
          <cell r="C2283" t="str">
            <v>ML</v>
          </cell>
          <cell r="D2283">
            <v>16.670000000000002</v>
          </cell>
        </row>
        <row r="2284">
          <cell r="A2284" t="str">
            <v>001.32.00280</v>
          </cell>
          <cell r="B2284" t="str">
            <v>Fornecimento, assentamento e rejuntamento de tubos de concreto sem armação  150 mm</v>
          </cell>
          <cell r="C2284" t="str">
            <v>ML</v>
          </cell>
          <cell r="D2284">
            <v>14.67</v>
          </cell>
        </row>
        <row r="2285">
          <cell r="A2285" t="str">
            <v>001.32.00300</v>
          </cell>
          <cell r="B2285" t="str">
            <v>Fornecimento, assentamento e rejuntamento de tubos de concreto sem armação  100 mm</v>
          </cell>
          <cell r="C2285" t="str">
            <v>ML</v>
          </cell>
          <cell r="D2285">
            <v>11.6266</v>
          </cell>
        </row>
        <row r="2286">
          <cell r="A2286" t="str">
            <v>001.32.00320</v>
          </cell>
          <cell r="B2286" t="str">
            <v>Fornecimento, assentamento e rejuntamento de tubo de concreto poroso mf 400 mm</v>
          </cell>
          <cell r="C2286" t="str">
            <v>ML</v>
          </cell>
          <cell r="D2286">
            <v>38.261699999999998</v>
          </cell>
        </row>
        <row r="2287">
          <cell r="A2287" t="str">
            <v>001.32.00340</v>
          </cell>
          <cell r="B2287" t="str">
            <v>Fornecimento, assentamento e rejuntamento de tubo de concreto poroso mf 350 mm</v>
          </cell>
          <cell r="C2287" t="str">
            <v>ML</v>
          </cell>
          <cell r="D2287">
            <v>28.261700000000001</v>
          </cell>
        </row>
        <row r="2288">
          <cell r="A2288" t="str">
            <v>001.32.00360</v>
          </cell>
          <cell r="B2288" t="str">
            <v>Fornecimento, assentamento e rejuntamento de tubo de concreto poroso mf 300 mm</v>
          </cell>
          <cell r="C2288" t="str">
            <v>ML</v>
          </cell>
          <cell r="D2288">
            <v>19.161899999999999</v>
          </cell>
        </row>
        <row r="2289">
          <cell r="A2289" t="str">
            <v>001.32.00380</v>
          </cell>
          <cell r="B2289" t="str">
            <v>Fornecimento, assentamento e rejuntamento de tubo de concreto poroso mf 250 mm</v>
          </cell>
          <cell r="C2289" t="str">
            <v>ML</v>
          </cell>
          <cell r="D2289">
            <v>22.386700000000001</v>
          </cell>
        </row>
        <row r="2290">
          <cell r="A2290" t="str">
            <v>001.32.00400</v>
          </cell>
          <cell r="B2290" t="str">
            <v>Fornecimento, assentamento e rejuntamento de tubo de concreto poroso mf 200 mm</v>
          </cell>
          <cell r="C2290" t="str">
            <v>ML</v>
          </cell>
          <cell r="D2290">
            <v>16.87</v>
          </cell>
        </row>
        <row r="2291">
          <cell r="A2291" t="str">
            <v>001.32.00420</v>
          </cell>
          <cell r="B2291" t="str">
            <v>Fornecimento, assentamento e rejuntamento de tubo de concreto poroso mf 150 mm</v>
          </cell>
          <cell r="C2291" t="str">
            <v>ML</v>
          </cell>
          <cell r="D2291">
            <v>16.87</v>
          </cell>
        </row>
        <row r="2292">
          <cell r="A2292" t="str">
            <v>001.32.00440</v>
          </cell>
          <cell r="B2292" t="str">
            <v>Fornecimento, assentamento e rejuntamento de tubo de concreto poroso mf 100 mm</v>
          </cell>
          <cell r="C2292" t="str">
            <v>ML</v>
          </cell>
          <cell r="D2292">
            <v>20.426600000000001</v>
          </cell>
        </row>
        <row r="2293">
          <cell r="A2293" t="str">
            <v>001.32.00460</v>
          </cell>
          <cell r="B2293" t="str">
            <v>Execução de poço de visita conf. det. do dop n.4 120x120x50 cm</v>
          </cell>
          <cell r="C2293" t="str">
            <v>UN</v>
          </cell>
          <cell r="D2293">
            <v>713.39660000000003</v>
          </cell>
        </row>
        <row r="2294">
          <cell r="A2294" t="str">
            <v>001.32.00480</v>
          </cell>
          <cell r="B2294" t="str">
            <v>Execução de poço de visita conf. det. do dop n.4 120x120x70 cm</v>
          </cell>
          <cell r="C2294" t="str">
            <v>UN</v>
          </cell>
          <cell r="D2294">
            <v>802.01900000000001</v>
          </cell>
        </row>
        <row r="2295">
          <cell r="A2295" t="str">
            <v>001.32.00500</v>
          </cell>
          <cell r="B2295" t="str">
            <v>Execução de poço de visita conf. det. do dop n.4 120x120x105 cm</v>
          </cell>
          <cell r="C2295" t="str">
            <v>UN</v>
          </cell>
          <cell r="D2295">
            <v>962.78200000000004</v>
          </cell>
        </row>
        <row r="2296">
          <cell r="A2296" t="str">
            <v>001.32.00520</v>
          </cell>
          <cell r="B2296" t="str">
            <v>Execução de poço de visita conf. det. do dop n.4 120x120x120 cm</v>
          </cell>
          <cell r="C2296" t="str">
            <v>UN</v>
          </cell>
          <cell r="D2296">
            <v>1017.7448000000001</v>
          </cell>
        </row>
        <row r="2297">
          <cell r="A2297" t="str">
            <v>001.32.00540</v>
          </cell>
          <cell r="B2297" t="str">
            <v>Execução de poço de visita conf. det. do dop n.4 120x120x140 cm</v>
          </cell>
          <cell r="C2297" t="str">
            <v>UN</v>
          </cell>
          <cell r="D2297">
            <v>1466.7221999999999</v>
          </cell>
        </row>
        <row r="2298">
          <cell r="A2298" t="str">
            <v>001.32.00560</v>
          </cell>
          <cell r="B2298" t="str">
            <v>Execução de poço de visita conf. det. do dop n.4 120x120x190 cm</v>
          </cell>
          <cell r="C2298" t="str">
            <v>UN</v>
          </cell>
          <cell r="D2298">
            <v>1379.7886000000001</v>
          </cell>
        </row>
        <row r="2299">
          <cell r="A2299" t="str">
            <v>001.32.00580</v>
          </cell>
          <cell r="B2299" t="str">
            <v>Execução de caixa de passagem conf. det. n7 do dop 30 x 30 x 30 cm</v>
          </cell>
          <cell r="C2299" t="str">
            <v>UN</v>
          </cell>
          <cell r="D2299">
            <v>38.521000000000001</v>
          </cell>
        </row>
        <row r="2300">
          <cell r="A2300" t="str">
            <v>001.32.00600</v>
          </cell>
          <cell r="B2300" t="str">
            <v>Execução de caixa de passagem conf. det. n7 do dop 40 x 40 x 40 cm</v>
          </cell>
          <cell r="C2300" t="str">
            <v>UN</v>
          </cell>
          <cell r="D2300">
            <v>58.170699999999997</v>
          </cell>
        </row>
        <row r="2301">
          <cell r="A2301" t="str">
            <v>001.32.00620</v>
          </cell>
          <cell r="B2301" t="str">
            <v>Execução de caixa de passagem conf. det. n7 do dop 50 x 50 x 50 cm</v>
          </cell>
          <cell r="C2301" t="str">
            <v>UN</v>
          </cell>
          <cell r="D2301">
            <v>83.568399999999997</v>
          </cell>
        </row>
        <row r="2302">
          <cell r="A2302" t="str">
            <v>001.32.00640</v>
          </cell>
          <cell r="B2302" t="str">
            <v>Execução de caixa de passagem conf. det. n7 do dop 60 x 60 x 60 cm</v>
          </cell>
          <cell r="C2302" t="str">
            <v>UN</v>
          </cell>
          <cell r="D2302">
            <v>111.22369999999999</v>
          </cell>
        </row>
        <row r="2303">
          <cell r="A2303" t="str">
            <v>001.32.00660</v>
          </cell>
          <cell r="B2303" t="str">
            <v>Execução de caixa de passagem conf. det. n7 do dop 70 x 70 x 70 cm</v>
          </cell>
          <cell r="C2303" t="str">
            <v>UN</v>
          </cell>
          <cell r="D2303">
            <v>114.01609999999999</v>
          </cell>
        </row>
        <row r="2304">
          <cell r="A2304" t="str">
            <v>001.32.00680</v>
          </cell>
          <cell r="B2304" t="str">
            <v>Execução de caixa de passagem conf. det. n7 do dop 80 x 80 x 80 cm</v>
          </cell>
          <cell r="C2304" t="str">
            <v>UN</v>
          </cell>
          <cell r="D2304">
            <v>144.916</v>
          </cell>
        </row>
        <row r="2305">
          <cell r="A2305" t="str">
            <v>001.32.00700</v>
          </cell>
          <cell r="B2305" t="str">
            <v>Execução de caixa de passagem conf. det. n7 do dop 90 x 90 x 90 cm</v>
          </cell>
          <cell r="C2305" t="str">
            <v>UN</v>
          </cell>
          <cell r="D2305">
            <v>240.52289999999999</v>
          </cell>
        </row>
        <row r="2306">
          <cell r="A2306" t="str">
            <v>001.32.00720</v>
          </cell>
          <cell r="B2306" t="str">
            <v>Execução de caixa de passagem conf. det. n7 do dop 100 x 100 x 100 cm</v>
          </cell>
          <cell r="C2306" t="str">
            <v>UN</v>
          </cell>
          <cell r="D2306">
            <v>241.42449999999999</v>
          </cell>
        </row>
        <row r="2307">
          <cell r="A2307" t="str">
            <v>001.32.00740</v>
          </cell>
          <cell r="B2307" t="str">
            <v>Execução de caixa de passagem conf. det. n7 do dop 100 x 100 x 120 cm</v>
          </cell>
          <cell r="C2307" t="str">
            <v>UND</v>
          </cell>
          <cell r="D2307">
            <v>328.23200000000003</v>
          </cell>
        </row>
        <row r="2308">
          <cell r="A2308" t="str">
            <v>001.32.00760</v>
          </cell>
          <cell r="B2308" t="str">
            <v>Execução de caixa de passagem conf. det. n7 do dop 110 x 0.60 x 0.60 cm</v>
          </cell>
          <cell r="C2308" t="str">
            <v>UN</v>
          </cell>
          <cell r="D2308">
            <v>10.446400000000001</v>
          </cell>
        </row>
        <row r="2309">
          <cell r="A2309" t="str">
            <v>001.32.00780</v>
          </cell>
          <cell r="B2309" t="str">
            <v>Execução de caixa de areia dimensões 50 x 50 x 50 cm</v>
          </cell>
          <cell r="C2309" t="str">
            <v>UN</v>
          </cell>
          <cell r="D2309">
            <v>83.568399999999997</v>
          </cell>
        </row>
        <row r="2310">
          <cell r="A2310" t="str">
            <v>001.32.00800</v>
          </cell>
          <cell r="B2310" t="str">
            <v>Execução de canaleta para talude em concreto simples traço 1:4:8 com 8 cm espessura conf. det. n.32 e 33</v>
          </cell>
          <cell r="C2310" t="str">
            <v>ML</v>
          </cell>
          <cell r="D2310">
            <v>27.137599999999999</v>
          </cell>
        </row>
        <row r="2311">
          <cell r="A2311" t="str">
            <v>001.32.00820</v>
          </cell>
          <cell r="B2311" t="str">
            <v>Execução de canaleta de tijolo maciço 1/2 vez l=0,30 m inclusive grelha de ferro</v>
          </cell>
          <cell r="C2311" t="str">
            <v>ML</v>
          </cell>
          <cell r="D2311">
            <v>74.569299999999998</v>
          </cell>
        </row>
        <row r="2312">
          <cell r="A2312" t="str">
            <v>001.32.00840</v>
          </cell>
          <cell r="B2312" t="str">
            <v>Fornecimento e instalação de aspersor ou irrigador para jardim de metal - diamentro 3/4"</v>
          </cell>
          <cell r="C2312" t="str">
            <v>UN</v>
          </cell>
          <cell r="D2312">
            <v>15</v>
          </cell>
        </row>
        <row r="2313">
          <cell r="A2313" t="str">
            <v>001.33</v>
          </cell>
          <cell r="B2313" t="str">
            <v>LIMPEZA</v>
          </cell>
          <cell r="D2313">
            <v>20.2258</v>
          </cell>
        </row>
        <row r="2314">
          <cell r="A2314" t="str">
            <v>001.33.00020</v>
          </cell>
          <cell r="B2314" t="str">
            <v>Limpeza geral da obra</v>
          </cell>
          <cell r="C2314" t="str">
            <v>M2</v>
          </cell>
          <cell r="D2314">
            <v>1.9035</v>
          </cell>
        </row>
        <row r="2315">
          <cell r="A2315" t="str">
            <v>001.33.00040</v>
          </cell>
          <cell r="B2315" t="str">
            <v>Execução de limpeza geral da obra com retirada de entulhos</v>
          </cell>
          <cell r="C2315" t="str">
            <v>M2</v>
          </cell>
          <cell r="D2315">
            <v>1.9035</v>
          </cell>
        </row>
        <row r="2316">
          <cell r="A2316" t="str">
            <v>001.33.00060</v>
          </cell>
          <cell r="B2316" t="str">
            <v>Execução de Retirada de entulho em Caçamba inclusive Carga Manual distância até 30 mts</v>
          </cell>
          <cell r="C2316" t="str">
            <v>M3</v>
          </cell>
          <cell r="D2316">
            <v>16.418800000000001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CAPA"/>
      <sheetName val="PLANILHA RESUMO"/>
      <sheetName val="PLANILHA SINTÉTICA"/>
      <sheetName val="COMPOSIÇÃO DE PREÇO UNITÁRIO"/>
      <sheetName val="BDI - Aliquota ISSQN - 5,0%"/>
      <sheetName val="MEMORIAL DE CÁLCULO"/>
      <sheetName val="MAPA DE COTAÇÃO"/>
      <sheetName val="SINAPI_INSUMOS 042021"/>
    </sheetNames>
    <sheetDataSet>
      <sheetData sheetId="0">
        <row r="22">
          <cell r="G22" t="str">
            <v>SEM DESONERAÇÃO</v>
          </cell>
        </row>
      </sheetData>
      <sheetData sheetId="1"/>
      <sheetData sheetId="2"/>
      <sheetData sheetId="3"/>
      <sheetData sheetId="4"/>
      <sheetData sheetId="5"/>
      <sheetData sheetId="6"/>
      <sheetData sheetId="7"/>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25.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26.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27.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I48"/>
  <sheetViews>
    <sheetView showGridLines="0" tabSelected="1" view="pageBreakPreview" zoomScale="110" zoomScaleNormal="100" zoomScaleSheetLayoutView="110" workbookViewId="0">
      <selection activeCell="L13" sqref="L13"/>
    </sheetView>
  </sheetViews>
  <sheetFormatPr defaultColWidth="9.109375" defaultRowHeight="13.8"/>
  <cols>
    <col min="1" max="1" width="37.33203125" style="9" bestFit="1" customWidth="1"/>
    <col min="2" max="8" width="9.109375" style="9"/>
    <col min="9" max="9" width="14.5546875" style="9" customWidth="1"/>
    <col min="10" max="16384" width="9.109375" style="9"/>
  </cols>
  <sheetData>
    <row r="1" spans="1:9">
      <c r="A1" s="32"/>
      <c r="B1" s="32"/>
      <c r="C1" s="32"/>
      <c r="D1" s="32"/>
      <c r="E1" s="32"/>
      <c r="F1" s="32"/>
      <c r="G1" s="32"/>
      <c r="H1" s="32"/>
      <c r="I1" s="32"/>
    </row>
    <row r="9" spans="1:9">
      <c r="A9" s="146" t="s">
        <v>0</v>
      </c>
      <c r="B9" s="146"/>
      <c r="C9" s="146"/>
      <c r="D9" s="146"/>
      <c r="E9" s="146"/>
      <c r="F9" s="146"/>
      <c r="G9" s="146"/>
      <c r="H9" s="146"/>
      <c r="I9" s="146"/>
    </row>
    <row r="10" spans="1:9">
      <c r="A10" s="3" t="s">
        <v>1</v>
      </c>
      <c r="B10" s="147" t="s">
        <v>5841</v>
      </c>
      <c r="C10" s="147"/>
      <c r="D10" s="147"/>
      <c r="E10" s="147"/>
      <c r="F10" s="147"/>
      <c r="G10" s="147"/>
      <c r="H10" s="147"/>
      <c r="I10" s="147"/>
    </row>
    <row r="11" spans="1:9">
      <c r="A11" s="3" t="s">
        <v>2</v>
      </c>
      <c r="B11" s="1" t="s">
        <v>3</v>
      </c>
      <c r="C11" s="2"/>
      <c r="D11" s="1"/>
    </row>
    <row r="12" spans="1:9">
      <c r="A12" s="3" t="s">
        <v>4</v>
      </c>
      <c r="B12" s="1" t="s">
        <v>5842</v>
      </c>
      <c r="C12" s="2"/>
      <c r="D12" s="1"/>
    </row>
    <row r="13" spans="1:9" ht="29.4" customHeight="1">
      <c r="A13" s="3" t="s">
        <v>5</v>
      </c>
      <c r="B13" s="148" t="s">
        <v>5843</v>
      </c>
      <c r="C13" s="148"/>
      <c r="D13" s="148"/>
      <c r="E13" s="148"/>
      <c r="F13" s="148"/>
      <c r="G13" s="148"/>
      <c r="H13" s="148"/>
      <c r="I13" s="148"/>
    </row>
    <row r="19" spans="1:9">
      <c r="A19" s="146" t="s">
        <v>6</v>
      </c>
      <c r="B19" s="146"/>
      <c r="C19" s="146"/>
      <c r="D19" s="146"/>
      <c r="E19" s="146"/>
      <c r="F19" s="146"/>
      <c r="G19" s="146"/>
      <c r="H19" s="146"/>
      <c r="I19" s="146"/>
    </row>
    <row r="20" spans="1:9">
      <c r="A20" s="3" t="s">
        <v>7</v>
      </c>
      <c r="B20" s="27">
        <f>'BDI - Aliquota ISSQN - 5,0%'!M10</f>
        <v>0.25073803960591179</v>
      </c>
      <c r="C20" s="10"/>
      <c r="G20" s="3" t="s">
        <v>8</v>
      </c>
      <c r="H20" s="26">
        <v>45870</v>
      </c>
    </row>
    <row r="21" spans="1:9">
      <c r="A21" s="3" t="s">
        <v>9</v>
      </c>
      <c r="B21" s="27">
        <f>'BDI - Aliquota ISSQN - 5,0%'!M14</f>
        <v>0.20861372663382616</v>
      </c>
      <c r="C21" s="10"/>
      <c r="G21" s="3" t="s">
        <v>10</v>
      </c>
      <c r="H21" s="13" t="s">
        <v>5844</v>
      </c>
    </row>
    <row r="22" spans="1:9">
      <c r="A22" s="12" t="s">
        <v>11</v>
      </c>
      <c r="B22" s="13" t="s">
        <v>12</v>
      </c>
      <c r="C22" s="10"/>
      <c r="D22" s="10"/>
      <c r="E22" s="11"/>
      <c r="G22" s="3" t="s">
        <v>13</v>
      </c>
      <c r="H22" s="13" t="s">
        <v>14</v>
      </c>
    </row>
    <row r="23" spans="1:9">
      <c r="A23" s="12" t="s">
        <v>15</v>
      </c>
      <c r="B23" s="13">
        <v>2</v>
      </c>
    </row>
    <row r="27" spans="1:9">
      <c r="A27" s="146" t="s">
        <v>8121</v>
      </c>
      <c r="B27" s="146"/>
      <c r="C27" s="146"/>
      <c r="D27" s="146"/>
      <c r="E27" s="146"/>
      <c r="F27" s="146"/>
      <c r="G27" s="146"/>
      <c r="H27" s="146"/>
      <c r="I27" s="146"/>
    </row>
    <row r="36" spans="1:9">
      <c r="A36" s="31" t="s">
        <v>16</v>
      </c>
      <c r="D36" s="31" t="s">
        <v>5847</v>
      </c>
      <c r="H36" s="31" t="s">
        <v>5846</v>
      </c>
    </row>
    <row r="37" spans="1:9">
      <c r="A37" s="2" t="s">
        <v>5848</v>
      </c>
      <c r="B37" s="29"/>
      <c r="C37" s="29"/>
      <c r="D37" s="2" t="s">
        <v>5849</v>
      </c>
      <c r="E37" s="29"/>
      <c r="F37" s="29"/>
      <c r="G37" s="31"/>
      <c r="H37" s="2" t="s">
        <v>5850</v>
      </c>
      <c r="I37" s="29"/>
    </row>
    <row r="38" spans="1:9">
      <c r="A38" s="2" t="s">
        <v>18</v>
      </c>
      <c r="D38" s="2" t="s">
        <v>18</v>
      </c>
      <c r="G38" s="2"/>
      <c r="H38" s="2" t="s">
        <v>18</v>
      </c>
    </row>
    <row r="39" spans="1:9">
      <c r="A39" s="2"/>
      <c r="G39" s="2"/>
    </row>
    <row r="44" spans="1:9">
      <c r="D44" s="31" t="s">
        <v>5845</v>
      </c>
    </row>
    <row r="45" spans="1:9">
      <c r="D45" s="2" t="s">
        <v>5851</v>
      </c>
    </row>
    <row r="46" spans="1:9">
      <c r="D46" s="2" t="s">
        <v>18</v>
      </c>
    </row>
    <row r="48" spans="1:9">
      <c r="F48" s="29"/>
      <c r="G48" s="29"/>
      <c r="H48" s="29"/>
      <c r="I48" s="29"/>
    </row>
  </sheetData>
  <mergeCells count="5">
    <mergeCell ref="A9:I9"/>
    <mergeCell ref="A19:I19"/>
    <mergeCell ref="A27:I27"/>
    <mergeCell ref="B10:I10"/>
    <mergeCell ref="B13:I13"/>
  </mergeCells>
  <printOptions horizontalCentered="1"/>
  <pageMargins left="0.39370078740157483" right="0.39370078740157483" top="1.1811023622047245" bottom="0.59055118110236227" header="0.51181102362204722" footer="0.31496062992125984"/>
  <pageSetup paperSize="9" scale="82" fitToHeight="0" orientation="portrait" r:id="rId1"/>
  <headerFooter>
    <oddHeader>&amp;L&amp;G&amp;R&amp;8DIRETORIA DE OBRA CIVIL - DOC
(62) 3265-4000 (Ramal 4255) | lorena.spereira@goias.gov.br
DIRETORIA DE LICITAÇÕES E CONTRATAÇÕES
(62) 3265-4000 (Ramal 4336) | tais.asilva@goias.gov.br</oddHeader>
    <oddFooter>&amp;L&amp;8AGÊNCIA GOIANA DE INFRAESTRUTURA E TRANSPORTES
Av. Governador José Ludovico de Almeida nº 20, 
Conjunto Caiçara, Goiânia - Goiás
Telefone: (62) 3265-4000</oddFoot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62822C-E25A-4B8E-95F7-75F7020780C1}">
  <sheetPr>
    <pageSetUpPr fitToPage="1"/>
  </sheetPr>
  <dimension ref="A1:K50"/>
  <sheetViews>
    <sheetView showGridLines="0" showWhiteSpace="0" view="pageBreakPreview" zoomScale="110" zoomScaleNormal="130" zoomScaleSheetLayoutView="110" zoomScalePageLayoutView="130" workbookViewId="0">
      <selection activeCell="G35" sqref="G35"/>
    </sheetView>
  </sheetViews>
  <sheetFormatPr defaultColWidth="9.33203125" defaultRowHeight="13.8"/>
  <cols>
    <col min="1" max="1" width="15.88671875" style="7" customWidth="1"/>
    <col min="2" max="2" width="9.33203125" style="7"/>
    <col min="3" max="3" width="26" style="7" customWidth="1"/>
    <col min="4" max="4" width="11" style="7" customWidth="1"/>
    <col min="5" max="5" width="15.6640625" style="2" customWidth="1"/>
    <col min="6" max="6" width="19.21875" style="2" customWidth="1"/>
    <col min="7" max="7" width="16.5546875" style="7" bestFit="1" customWidth="1"/>
    <col min="8" max="16384" width="9.33203125" style="7"/>
  </cols>
  <sheetData>
    <row r="1" spans="1:7" ht="22.5" customHeight="1">
      <c r="A1" s="8" t="s">
        <v>1</v>
      </c>
      <c r="B1" s="8"/>
      <c r="C1" s="149" t="str">
        <f>CAPA!B10</f>
        <v>BASE DO GRUPO TÁTICO 3 (GT3) DA POLÍCIA CIVIL</v>
      </c>
      <c r="D1" s="149"/>
      <c r="E1" s="86"/>
      <c r="F1" s="86"/>
    </row>
    <row r="2" spans="1:7">
      <c r="A2" s="4" t="s">
        <v>2</v>
      </c>
      <c r="B2" s="4"/>
      <c r="C2" s="33" t="str">
        <f>CAPA!B11</f>
        <v>GECOC</v>
      </c>
    </row>
    <row r="3" spans="1:7">
      <c r="A3" s="4" t="s">
        <v>4</v>
      </c>
      <c r="B3" s="4"/>
      <c r="C3" s="5" t="str">
        <f>CAPA!B12</f>
        <v>GOIÂNIA</v>
      </c>
    </row>
    <row r="4" spans="1:7">
      <c r="A4" s="4" t="s">
        <v>5</v>
      </c>
      <c r="B4" s="4"/>
      <c r="C4" s="5" t="str">
        <f>CAPA!B13</f>
        <v>RUA 26, JD SANTO ANTONIO</v>
      </c>
    </row>
    <row r="5" spans="1:7">
      <c r="A5" s="5"/>
      <c r="B5" s="5"/>
      <c r="C5" s="5"/>
    </row>
    <row r="6" spans="1:7">
      <c r="A6" s="4" t="s">
        <v>7</v>
      </c>
      <c r="B6" s="4"/>
      <c r="C6" s="6">
        <f>'BDI - Aliquota ISSQN - 5,0%'!M10</f>
        <v>0.25073803960591179</v>
      </c>
    </row>
    <row r="7" spans="1:7">
      <c r="A7" s="4" t="s">
        <v>19</v>
      </c>
      <c r="B7" s="4"/>
      <c r="C7" s="6">
        <f>'BDI - Aliquota ISSQN - 5,0%'!M14</f>
        <v>0.20861372663382616</v>
      </c>
    </row>
    <row r="8" spans="1:7">
      <c r="A8" s="4" t="s">
        <v>13</v>
      </c>
      <c r="B8" s="4"/>
      <c r="C8" s="7" t="str">
        <f>[2]CAPA!G22</f>
        <v>SEM DESONERAÇÃO</v>
      </c>
    </row>
    <row r="9" spans="1:7">
      <c r="A9" s="4"/>
      <c r="B9" s="4"/>
    </row>
    <row r="10" spans="1:7" ht="13.95" customHeight="1">
      <c r="A10" s="150" t="s">
        <v>20</v>
      </c>
      <c r="B10" s="151"/>
      <c r="C10" s="151"/>
      <c r="D10" s="151"/>
      <c r="E10" s="151"/>
      <c r="F10" s="152"/>
    </row>
    <row r="11" spans="1:7" customFormat="1" ht="27.6">
      <c r="A11" s="153" t="s">
        <v>21</v>
      </c>
      <c r="B11" s="153"/>
      <c r="C11" s="153"/>
      <c r="D11" s="62" t="s">
        <v>22</v>
      </c>
      <c r="E11" s="63" t="s">
        <v>23</v>
      </c>
      <c r="F11" s="63" t="s">
        <v>24</v>
      </c>
    </row>
    <row r="12" spans="1:7" customFormat="1" ht="12.45" customHeight="1">
      <c r="A12" s="61" t="s">
        <v>25</v>
      </c>
      <c r="B12" s="61"/>
      <c r="C12" s="64"/>
      <c r="D12" s="65">
        <f>E12/$E$35</f>
        <v>1.8903960308473505E-2</v>
      </c>
      <c r="E12" s="87">
        <f>SUMIFS(IMPLANTAÇÃO!N:N,IMPLANTAÇÃO!A:A,'PLANILHA RESUMO'!A12)
+SUMIFS('GALPÃO ACADEMIA'!N:N,'GALPÃO ACADEMIA'!A:A,'PLANILHA RESUMO'!A12)
+SUMIFS('GALPÃO TREINAMENTO'!N:N,'GALPÃO TREINAMENTO'!A:A,'PLANILHA RESUMO'!A12)
+SUMIFS('TREINAMENTO TÁTICO'!N:N,'TREINAMENTO TÁTICO'!A:A,'PLANILHA RESUMO'!A12)
+SUMIFS(SUBESTAÇÃO!N:N,SUBESTAÇÃO!A:A,'PLANILHA RESUMO'!A12)
+SUMIFS('SALÃO EVENTOS'!N:N,'SALÃO EVENTOS'!A:A,'PLANILHA RESUMO'!A12)
+SUMIFS('ADM HANGAR'!N:N,'ADM HANGAR'!A:A,'PLANILHA RESUMO'!A12)
+SUMIFS('VEST. GALPÃO'!N:N,'VEST. GALPÃO'!A:A,'PLANILHA RESUMO'!A12)+SUMIFS('VEST. ACADEMIA'!N:N,'VEST. ACADEMIA'!A:A,'PLANILHA RESUMO'!A12)+SUMIFS(RESERVATORIO!N:N,RESERVATORIO!A:A,'PLANILHA RESUMO'!A12)+SUMIFS('CASA BOMBAS'!N:N,'CASA BOMBAS'!A:A,'PLANILHA RESUMO'!A12)+SUMIFS('ABRIGO GLP'!N:N,'ABRIGO GLP'!A:A,'PLANILHA RESUMO'!A12)</f>
        <v>266225.46000000008</v>
      </c>
      <c r="F12" s="87">
        <f>SUMIFS(IMPLANTAÇÃO!T:T,IMPLANTAÇÃO!A:A,'PLANILHA RESUMO'!A12)
+SUMIFS('GALPÃO ACADEMIA'!T:T,'GALPÃO ACADEMIA'!A:A,'PLANILHA RESUMO'!A12)
+SUMIFS('GALPÃO TREINAMENTO'!T:T,'GALPÃO TREINAMENTO'!A:A,'PLANILHA RESUMO'!A12)
+SUMIFS('TREINAMENTO TÁTICO'!T:T,'TREINAMENTO TÁTICO'!A:A,'PLANILHA RESUMO'!A12)
+SUMIFS(SUBESTAÇÃO!T:T,SUBESTAÇÃO!A:A,'PLANILHA RESUMO'!A12)
+SUMIFS('SALÃO EVENTOS'!T:T,'SALÃO EVENTOS'!A:A,'PLANILHA RESUMO'!A12)
+SUMIFS('ADM HANGAR'!T:T,'ADM HANGAR'!A:A,'PLANILHA RESUMO'!A12)
+SUMIFS('VEST. GALPÃO'!T:T,'VEST. GALPÃO'!A:A,'PLANILHA RESUMO'!A12)
+SUMIFS('VEST. ACADEMIA'!T:T,'VEST. ACADEMIA'!A:A,'PLANILHA RESUMO'!A12)
+SUMIFS(RESERVATORIO!T:T,RESERVATORIO!A:A,'PLANILHA RESUMO'!A12)
+SUMIFS('CASA BOMBAS'!T:T,'CASA BOMBAS'!A:A,'PLANILHA RESUMO'!A12)
+SUMIFS('ABRIGO GLP'!T:T,'ABRIGO GLP'!A:A,'PLANILHA RESUMO'!A12)</f>
        <v>332804.62999999983</v>
      </c>
      <c r="G12" s="58"/>
    </row>
    <row r="13" spans="1:7" customFormat="1" ht="12.45" customHeight="1">
      <c r="A13" s="61" t="s">
        <v>130</v>
      </c>
      <c r="B13" s="61"/>
      <c r="C13" s="61"/>
      <c r="D13" s="65">
        <f t="shared" ref="D13:D35" si="0">E13/$E$35</f>
        <v>2.5285328399702067E-3</v>
      </c>
      <c r="E13" s="87">
        <f>SUMIFS(IMPLANTAÇÃO!N:N,IMPLANTAÇÃO!A:A,'PLANILHA RESUMO'!A13)
+SUMIFS('GALPÃO ACADEMIA'!N:N,'GALPÃO ACADEMIA'!A:A,'PLANILHA RESUMO'!A13)
+SUMIFS('GALPÃO TREINAMENTO'!N:N,'GALPÃO TREINAMENTO'!A:A,'PLANILHA RESUMO'!A13)
+SUMIFS('TREINAMENTO TÁTICO'!N:N,'TREINAMENTO TÁTICO'!A:A,'PLANILHA RESUMO'!A13)
+SUMIFS(SUBESTAÇÃO!N:N,SUBESTAÇÃO!A:A,'PLANILHA RESUMO'!A13)
+SUMIFS('SALÃO EVENTOS'!N:N,'SALÃO EVENTOS'!A:A,'PLANILHA RESUMO'!A13)
+SUMIFS('ADM HANGAR'!N:N,'ADM HANGAR'!A:A,'PLANILHA RESUMO'!A13)
+SUMIFS('VEST. GALPÃO'!N:N,'VEST. GALPÃO'!A:A,'PLANILHA RESUMO'!A13)+SUMIFS('VEST. ACADEMIA'!N:N,'VEST. ACADEMIA'!A:A,'PLANILHA RESUMO'!A13)+SUMIFS(RESERVATORIO!N:N,RESERVATORIO!A:A,'PLANILHA RESUMO'!A13)+SUMIFS('CASA BOMBAS'!N:N,'CASA BOMBAS'!A:A,'PLANILHA RESUMO'!A13)+SUMIFS('ABRIGO GLP'!N:N,'ABRIGO GLP'!A:A,'PLANILHA RESUMO'!A13)</f>
        <v>35609.46</v>
      </c>
      <c r="F13" s="87">
        <f>SUMIFS(IMPLANTAÇÃO!T:T,IMPLANTAÇÃO!A:A,'PLANILHA RESUMO'!A13)
+SUMIFS('GALPÃO ACADEMIA'!T:T,'GALPÃO ACADEMIA'!A:A,'PLANILHA RESUMO'!A13)
+SUMIFS('GALPÃO TREINAMENTO'!T:T,'GALPÃO TREINAMENTO'!A:A,'PLANILHA RESUMO'!A13)
+SUMIFS('TREINAMENTO TÁTICO'!T:T,'TREINAMENTO TÁTICO'!A:A,'PLANILHA RESUMO'!A13)
+SUMIFS(SUBESTAÇÃO!T:T,SUBESTAÇÃO!A:A,'PLANILHA RESUMO'!A13)
+SUMIFS('SALÃO EVENTOS'!T:T,'SALÃO EVENTOS'!A:A,'PLANILHA RESUMO'!A13)
+SUMIFS('ADM HANGAR'!T:T,'ADM HANGAR'!A:A,'PLANILHA RESUMO'!A13)
+SUMIFS('VEST. GALPÃO'!T:T,'VEST. GALPÃO'!A:A,'PLANILHA RESUMO'!A13)
+SUMIFS('VEST. ACADEMIA'!T:T,'VEST. ACADEMIA'!A:A,'PLANILHA RESUMO'!A13)
+SUMIFS(RESERVATORIO!T:T,RESERVATORIO!A:A,'PLANILHA RESUMO'!A13)
+SUMIFS('CASA BOMBAS'!T:T,'CASA BOMBAS'!A:A,'PLANILHA RESUMO'!A13)
+SUMIFS('ABRIGO GLP'!T:T,'ABRIGO GLP'!A:A,'PLANILHA RESUMO'!A13)</f>
        <v>44533.350000000013</v>
      </c>
      <c r="G13" s="58"/>
    </row>
    <row r="14" spans="1:7" customFormat="1" ht="12.45" customHeight="1">
      <c r="A14" s="61" t="s">
        <v>6294</v>
      </c>
      <c r="B14" s="61"/>
      <c r="C14" s="61"/>
      <c r="D14" s="65">
        <f t="shared" si="0"/>
        <v>2.5298490319237411E-2</v>
      </c>
      <c r="E14" s="87">
        <f>SUMIFS(IMPLANTAÇÃO!N:N,IMPLANTAÇÃO!A:A,'PLANILHA RESUMO'!A14)
+SUMIFS('GALPÃO ACADEMIA'!N:N,'GALPÃO ACADEMIA'!A:A,'PLANILHA RESUMO'!A14)
+SUMIFS('GALPÃO TREINAMENTO'!N:N,'GALPÃO TREINAMENTO'!A:A,'PLANILHA RESUMO'!A14)
+SUMIFS('TREINAMENTO TÁTICO'!N:N,'TREINAMENTO TÁTICO'!A:A,'PLANILHA RESUMO'!A14)
+SUMIFS(SUBESTAÇÃO!N:N,SUBESTAÇÃO!A:A,'PLANILHA RESUMO'!A14)
+SUMIFS('SALÃO EVENTOS'!N:N,'SALÃO EVENTOS'!A:A,'PLANILHA RESUMO'!A14)
+SUMIFS('ADM HANGAR'!N:N,'ADM HANGAR'!A:A,'PLANILHA RESUMO'!A14)
+SUMIFS('VEST. GALPÃO'!N:N,'VEST. GALPÃO'!A:A,'PLANILHA RESUMO'!A14)+SUMIFS('VEST. ACADEMIA'!N:N,'VEST. ACADEMIA'!A:A,'PLANILHA RESUMO'!A14)+SUMIFS(RESERVATORIO!N:N,RESERVATORIO!A:A,'PLANILHA RESUMO'!A14)+SUMIFS('CASA BOMBAS'!N:N,'CASA BOMBAS'!A:A,'PLANILHA RESUMO'!A14)+SUMIFS('ABRIGO GLP'!N:N,'ABRIGO GLP'!A:A,'PLANILHA RESUMO'!A14)</f>
        <v>356279.96</v>
      </c>
      <c r="F14" s="87">
        <f>SUMIFS(IMPLANTAÇÃO!T:T,IMPLANTAÇÃO!A:A,'PLANILHA RESUMO'!A14)
+SUMIFS('GALPÃO ACADEMIA'!T:T,'GALPÃO ACADEMIA'!A:A,'PLANILHA RESUMO'!A14)
+SUMIFS('GALPÃO TREINAMENTO'!T:T,'GALPÃO TREINAMENTO'!A:A,'PLANILHA RESUMO'!A14)
+SUMIFS('TREINAMENTO TÁTICO'!T:T,'TREINAMENTO TÁTICO'!A:A,'PLANILHA RESUMO'!A14)
+SUMIFS(SUBESTAÇÃO!T:T,SUBESTAÇÃO!A:A,'PLANILHA RESUMO'!A14)
+SUMIFS('SALÃO EVENTOS'!T:T,'SALÃO EVENTOS'!A:A,'PLANILHA RESUMO'!A14)
+SUMIFS('ADM HANGAR'!T:T,'ADM HANGAR'!A:A,'PLANILHA RESUMO'!A14)
+SUMIFS('VEST. GALPÃO'!T:T,'VEST. GALPÃO'!A:A,'PLANILHA RESUMO'!A14)
+SUMIFS('VEST. ACADEMIA'!T:T,'VEST. ACADEMIA'!A:A,'PLANILHA RESUMO'!A14)
+SUMIFS(RESERVATORIO!T:T,RESERVATORIO!A:A,'PLANILHA RESUMO'!A14)
+SUMIFS('CASA BOMBAS'!T:T,'CASA BOMBAS'!A:A,'PLANILHA RESUMO'!A14)
+SUMIFS('ABRIGO GLP'!T:T,'ABRIGO GLP'!A:A,'PLANILHA RESUMO'!A14)</f>
        <v>445327.25</v>
      </c>
      <c r="G14" s="58"/>
    </row>
    <row r="15" spans="1:7" customFormat="1" ht="12.45" customHeight="1">
      <c r="A15" s="61" t="s">
        <v>5465</v>
      </c>
      <c r="B15" s="61"/>
      <c r="C15" s="61"/>
      <c r="D15" s="65">
        <f t="shared" si="0"/>
        <v>3.9660018415851636E-2</v>
      </c>
      <c r="E15" s="87">
        <f>SUMIFS(IMPLANTAÇÃO!N:N,IMPLANTAÇÃO!A:A,'PLANILHA RESUMO'!A15)
+SUMIFS('GALPÃO ACADEMIA'!N:N,'GALPÃO ACADEMIA'!A:A,'PLANILHA RESUMO'!A15)
+SUMIFS('GALPÃO TREINAMENTO'!N:N,'GALPÃO TREINAMENTO'!A:A,'PLANILHA RESUMO'!A15)
+SUMIFS('TREINAMENTO TÁTICO'!N:N,'TREINAMENTO TÁTICO'!A:A,'PLANILHA RESUMO'!A15)
+SUMIFS(SUBESTAÇÃO!N:N,SUBESTAÇÃO!A:A,'PLANILHA RESUMO'!A15)
+SUMIFS('SALÃO EVENTOS'!N:N,'SALÃO EVENTOS'!A:A,'PLANILHA RESUMO'!A15)
+SUMIFS('ADM HANGAR'!N:N,'ADM HANGAR'!A:A,'PLANILHA RESUMO'!A15)
+SUMIFS('VEST. GALPÃO'!N:N,'VEST. GALPÃO'!A:A,'PLANILHA RESUMO'!A15)+SUMIFS('VEST. ACADEMIA'!N:N,'VEST. ACADEMIA'!A:A,'PLANILHA RESUMO'!A15)+SUMIFS(RESERVATORIO!N:N,RESERVATORIO!A:A,'PLANILHA RESUMO'!A15)+SUMIFS('CASA BOMBAS'!N:N,'CASA BOMBAS'!A:A,'PLANILHA RESUMO'!A15)+SUMIFS('ABRIGO GLP'!N:N,'ABRIGO GLP'!A:A,'PLANILHA RESUMO'!A15)</f>
        <v>558534.1100000001</v>
      </c>
      <c r="F15" s="87">
        <f>SUMIFS(IMPLANTAÇÃO!T:T,IMPLANTAÇÃO!A:A,'PLANILHA RESUMO'!A15)
+SUMIFS('GALPÃO ACADEMIA'!T:T,'GALPÃO ACADEMIA'!A:A,'PLANILHA RESUMO'!A15)
+SUMIFS('GALPÃO TREINAMENTO'!T:T,'GALPÃO TREINAMENTO'!A:A,'PLANILHA RESUMO'!A15)
+SUMIFS('TREINAMENTO TÁTICO'!T:T,'TREINAMENTO TÁTICO'!A:A,'PLANILHA RESUMO'!A15)
+SUMIFS(SUBESTAÇÃO!T:T,SUBESTAÇÃO!A:A,'PLANILHA RESUMO'!A15)
+SUMIFS('SALÃO EVENTOS'!T:T,'SALÃO EVENTOS'!A:A,'PLANILHA RESUMO'!A15)
+SUMIFS('ADM HANGAR'!T:T,'ADM HANGAR'!A:A,'PLANILHA RESUMO'!A15)
+SUMIFS('VEST. GALPÃO'!T:T,'VEST. GALPÃO'!A:A,'PLANILHA RESUMO'!A15)
+SUMIFS('VEST. ACADEMIA'!T:T,'VEST. ACADEMIA'!A:A,'PLANILHA RESUMO'!A15)
+SUMIFS(RESERVATORIO!T:T,RESERVATORIO!A:A,'PLANILHA RESUMO'!A15)
+SUMIFS('CASA BOMBAS'!T:T,'CASA BOMBAS'!A:A,'PLANILHA RESUMO'!A15)
+SUMIFS('ABRIGO GLP'!T:T,'ABRIGO GLP'!A:A,'PLANILHA RESUMO'!A15)</f>
        <v>698436.79</v>
      </c>
      <c r="G15" s="58"/>
    </row>
    <row r="16" spans="1:7" customFormat="1" ht="12.45" customHeight="1">
      <c r="A16" s="61" t="s">
        <v>29</v>
      </c>
      <c r="B16" s="61"/>
      <c r="C16" s="61"/>
      <c r="D16" s="65">
        <f t="shared" si="0"/>
        <v>7.6442214652557891E-2</v>
      </c>
      <c r="E16" s="87">
        <f>SUMIFS(IMPLANTAÇÃO!N:N,IMPLANTAÇÃO!A:A,'PLANILHA RESUMO'!A16)
+SUMIFS('GALPÃO ACADEMIA'!N:N,'GALPÃO ACADEMIA'!A:A,'PLANILHA RESUMO'!A16)
+SUMIFS('GALPÃO TREINAMENTO'!N:N,'GALPÃO TREINAMENTO'!A:A,'PLANILHA RESUMO'!A16)
+SUMIFS('TREINAMENTO TÁTICO'!N:N,'TREINAMENTO TÁTICO'!A:A,'PLANILHA RESUMO'!A16)
+SUMIFS(SUBESTAÇÃO!N:N,SUBESTAÇÃO!A:A,'PLANILHA RESUMO'!A16)
+SUMIFS('SALÃO EVENTOS'!N:N,'SALÃO EVENTOS'!A:A,'PLANILHA RESUMO'!A16)
+SUMIFS('ADM HANGAR'!N:N,'ADM HANGAR'!A:A,'PLANILHA RESUMO'!A16)
+SUMIFS('VEST. GALPÃO'!N:N,'VEST. GALPÃO'!A:A,'PLANILHA RESUMO'!A16)+SUMIFS('VEST. ACADEMIA'!N:N,'VEST. ACADEMIA'!A:A,'PLANILHA RESUMO'!A16)+SUMIFS(RESERVATORIO!N:N,RESERVATORIO!A:A,'PLANILHA RESUMO'!A16)+SUMIFS('CASA BOMBAS'!N:N,'CASA BOMBAS'!A:A,'PLANILHA RESUMO'!A16)+SUMIFS('ABRIGO GLP'!N:N,'ABRIGO GLP'!A:A,'PLANILHA RESUMO'!A16)</f>
        <v>1076539.7</v>
      </c>
      <c r="F16" s="87">
        <f>SUMIFS(IMPLANTAÇÃO!T:T,IMPLANTAÇÃO!A:A,'PLANILHA RESUMO'!A16)
+SUMIFS('GALPÃO ACADEMIA'!T:T,'GALPÃO ACADEMIA'!A:A,'PLANILHA RESUMO'!A16)
+SUMIFS('GALPÃO TREINAMENTO'!T:T,'GALPÃO TREINAMENTO'!A:A,'PLANILHA RESUMO'!A16)
+SUMIFS('TREINAMENTO TÁTICO'!T:T,'TREINAMENTO TÁTICO'!A:A,'PLANILHA RESUMO'!A16)
+SUMIFS(SUBESTAÇÃO!T:T,SUBESTAÇÃO!A:A,'PLANILHA RESUMO'!A16)
+SUMIFS('SALÃO EVENTOS'!T:T,'SALÃO EVENTOS'!A:A,'PLANILHA RESUMO'!A16)
+SUMIFS('ADM HANGAR'!T:T,'ADM HANGAR'!A:A,'PLANILHA RESUMO'!A16)
+SUMIFS('VEST. GALPÃO'!T:T,'VEST. GALPÃO'!A:A,'PLANILHA RESUMO'!A16)
+SUMIFS('VEST. ACADEMIA'!T:T,'VEST. ACADEMIA'!A:A,'PLANILHA RESUMO'!A16)
+SUMIFS(RESERVATORIO!T:T,RESERVATORIO!A:A,'PLANILHA RESUMO'!A16)
+SUMIFS('CASA BOMBAS'!T:T,'CASA BOMBAS'!A:A,'PLANILHA RESUMO'!A16)
+SUMIFS('ABRIGO GLP'!T:T,'ABRIGO GLP'!A:A,'PLANILHA RESUMO'!A16)</f>
        <v>1346225.1999999997</v>
      </c>
      <c r="G16" s="58"/>
    </row>
    <row r="17" spans="1:8" customFormat="1" ht="12.45" customHeight="1">
      <c r="A17" s="61" t="s">
        <v>30</v>
      </c>
      <c r="B17" s="61"/>
      <c r="C17" s="61"/>
      <c r="D17" s="65">
        <f t="shared" si="0"/>
        <v>0.16583071660713522</v>
      </c>
      <c r="E17" s="87">
        <f>SUMIFS(IMPLANTAÇÃO!N:N,IMPLANTAÇÃO!A:A,'PLANILHA RESUMO'!A17)
+SUMIFS('GALPÃO ACADEMIA'!N:N,'GALPÃO ACADEMIA'!A:A,'PLANILHA RESUMO'!A17)
+SUMIFS('GALPÃO TREINAMENTO'!N:N,'GALPÃO TREINAMENTO'!A:A,'PLANILHA RESUMO'!A17)
+SUMIFS('TREINAMENTO TÁTICO'!N:N,'TREINAMENTO TÁTICO'!A:A,'PLANILHA RESUMO'!A17)
+SUMIFS(SUBESTAÇÃO!N:N,SUBESTAÇÃO!A:A,'PLANILHA RESUMO'!A17)
+SUMIFS('SALÃO EVENTOS'!N:N,'SALÃO EVENTOS'!A:A,'PLANILHA RESUMO'!A17)
+SUMIFS('ADM HANGAR'!N:N,'ADM HANGAR'!A:A,'PLANILHA RESUMO'!A17)
+SUMIFS('VEST. GALPÃO'!N:N,'VEST. GALPÃO'!A:A,'PLANILHA RESUMO'!A17)+SUMIFS('VEST. ACADEMIA'!N:N,'VEST. ACADEMIA'!A:A,'PLANILHA RESUMO'!A17)+SUMIFS(RESERVATORIO!N:N,RESERVATORIO!A:A,'PLANILHA RESUMO'!A17)+SUMIFS('CASA BOMBAS'!N:N,'CASA BOMBAS'!A:A,'PLANILHA RESUMO'!A17)+SUMIFS('ABRIGO GLP'!N:N,'ABRIGO GLP'!A:A,'PLANILHA RESUMO'!A17)</f>
        <v>2335402.6399999997</v>
      </c>
      <c r="F17" s="87">
        <f>SUMIFS(IMPLANTAÇÃO!T:T,IMPLANTAÇÃO!A:A,'PLANILHA RESUMO'!A17)
+SUMIFS('GALPÃO ACADEMIA'!T:T,'GALPÃO ACADEMIA'!A:A,'PLANILHA RESUMO'!A17)
+SUMIFS('GALPÃO TREINAMENTO'!T:T,'GALPÃO TREINAMENTO'!A:A,'PLANILHA RESUMO'!A17)
+SUMIFS('TREINAMENTO TÁTICO'!T:T,'TREINAMENTO TÁTICO'!A:A,'PLANILHA RESUMO'!A17)
+SUMIFS(SUBESTAÇÃO!T:T,SUBESTAÇÃO!A:A,'PLANILHA RESUMO'!A17)
+SUMIFS('SALÃO EVENTOS'!T:T,'SALÃO EVENTOS'!A:A,'PLANILHA RESUMO'!A17)
+SUMIFS('ADM HANGAR'!T:T,'ADM HANGAR'!A:A,'PLANILHA RESUMO'!A17)
+SUMIFS('VEST. GALPÃO'!T:T,'VEST. GALPÃO'!A:A,'PLANILHA RESUMO'!A17)
+SUMIFS('VEST. ACADEMIA'!T:T,'VEST. ACADEMIA'!A:A,'PLANILHA RESUMO'!A17)
+SUMIFS(RESERVATORIO!T:T,RESERVATORIO!A:A,'PLANILHA RESUMO'!A17)
+SUMIFS('CASA BOMBAS'!T:T,'CASA BOMBAS'!A:A,'PLANILHA RESUMO'!A17)
+SUMIFS('ABRIGO GLP'!T:T,'ABRIGO GLP'!A:A,'PLANILHA RESUMO'!A17)</f>
        <v>2920372.94</v>
      </c>
      <c r="G17" s="58"/>
    </row>
    <row r="18" spans="1:8" customFormat="1" ht="12.45" customHeight="1">
      <c r="A18" s="61" t="s">
        <v>31</v>
      </c>
      <c r="B18" s="61"/>
      <c r="C18" s="61"/>
      <c r="D18" s="65">
        <f t="shared" si="0"/>
        <v>9.1357994049501567E-2</v>
      </c>
      <c r="E18" s="87">
        <f>SUMIFS(IMPLANTAÇÃO!N:N,IMPLANTAÇÃO!A:A,'PLANILHA RESUMO'!A18)
+SUMIFS('GALPÃO ACADEMIA'!N:N,'GALPÃO ACADEMIA'!A:A,'PLANILHA RESUMO'!A18)
+SUMIFS('GALPÃO TREINAMENTO'!N:N,'GALPÃO TREINAMENTO'!A:A,'PLANILHA RESUMO'!A18)
+SUMIFS('TREINAMENTO TÁTICO'!N:N,'TREINAMENTO TÁTICO'!A:A,'PLANILHA RESUMO'!A18)
+SUMIFS(SUBESTAÇÃO!N:N,SUBESTAÇÃO!A:A,'PLANILHA RESUMO'!A18)
+SUMIFS('SALÃO EVENTOS'!N:N,'SALÃO EVENTOS'!A:A,'PLANILHA RESUMO'!A18)
+SUMIFS('ADM HANGAR'!N:N,'ADM HANGAR'!A:A,'PLANILHA RESUMO'!A18)
+SUMIFS('VEST. GALPÃO'!N:N,'VEST. GALPÃO'!A:A,'PLANILHA RESUMO'!A18)+SUMIFS('VEST. ACADEMIA'!N:N,'VEST. ACADEMIA'!A:A,'PLANILHA RESUMO'!A18)+SUMIFS(RESERVATORIO!N:N,RESERVATORIO!A:A,'PLANILHA RESUMO'!A18)+SUMIFS('CASA BOMBAS'!N:N,'CASA BOMBAS'!A:A,'PLANILHA RESUMO'!A18)+SUMIFS('ABRIGO GLP'!N:N,'ABRIGO GLP'!A:A,'PLANILHA RESUMO'!A18)</f>
        <v>1286599.3999999999</v>
      </c>
      <c r="F18" s="87">
        <f>SUMIFS(IMPLANTAÇÃO!T:T,IMPLANTAÇÃO!A:A,'PLANILHA RESUMO'!A18)
+SUMIFS('GALPÃO ACADEMIA'!T:T,'GALPÃO ACADEMIA'!A:A,'PLANILHA RESUMO'!A18)
+SUMIFS('GALPÃO TREINAMENTO'!T:T,'GALPÃO TREINAMENTO'!A:A,'PLANILHA RESUMO'!A18)
+SUMIFS('TREINAMENTO TÁTICO'!T:T,'TREINAMENTO TÁTICO'!A:A,'PLANILHA RESUMO'!A18)
+SUMIFS(SUBESTAÇÃO!T:T,SUBESTAÇÃO!A:A,'PLANILHA RESUMO'!A18)
+SUMIFS('SALÃO EVENTOS'!T:T,'SALÃO EVENTOS'!A:A,'PLANILHA RESUMO'!A18)
+SUMIFS('ADM HANGAR'!T:T,'ADM HANGAR'!A:A,'PLANILHA RESUMO'!A18)
+SUMIFS('VEST. GALPÃO'!T:T,'VEST. GALPÃO'!A:A,'PLANILHA RESUMO'!A18)
+SUMIFS('VEST. ACADEMIA'!T:T,'VEST. ACADEMIA'!A:A,'PLANILHA RESUMO'!A18)
+SUMIFS(RESERVATORIO!T:T,RESERVATORIO!A:A,'PLANILHA RESUMO'!A18)
+SUMIFS('CASA BOMBAS'!T:T,'CASA BOMBAS'!A:A,'PLANILHA RESUMO'!A18)
+SUMIFS('ABRIGO GLP'!T:T,'ABRIGO GLP'!A:A,'PLANILHA RESUMO'!A18)</f>
        <v>1590085.4799999997</v>
      </c>
      <c r="G18" s="58"/>
    </row>
    <row r="19" spans="1:8" customFormat="1" ht="12.45" customHeight="1">
      <c r="A19" s="61" t="s">
        <v>32</v>
      </c>
      <c r="B19" s="61"/>
      <c r="C19" s="61"/>
      <c r="D19" s="65">
        <f t="shared" si="0"/>
        <v>2.6017526210676455E-2</v>
      </c>
      <c r="E19" s="87">
        <f>SUMIFS(IMPLANTAÇÃO!N:N,IMPLANTAÇÃO!A:A,'PLANILHA RESUMO'!A19)
+SUMIFS('GALPÃO ACADEMIA'!N:N,'GALPÃO ACADEMIA'!A:A,'PLANILHA RESUMO'!A19)
+SUMIFS('GALPÃO TREINAMENTO'!N:N,'GALPÃO TREINAMENTO'!A:A,'PLANILHA RESUMO'!A19)
+SUMIFS('TREINAMENTO TÁTICO'!N:N,'TREINAMENTO TÁTICO'!A:A,'PLANILHA RESUMO'!A19)
+SUMIFS(SUBESTAÇÃO!N:N,SUBESTAÇÃO!A:A,'PLANILHA RESUMO'!A19)
+SUMIFS('SALÃO EVENTOS'!N:N,'SALÃO EVENTOS'!A:A,'PLANILHA RESUMO'!A19)
+SUMIFS('ADM HANGAR'!N:N,'ADM HANGAR'!A:A,'PLANILHA RESUMO'!A19)
+SUMIFS('VEST. GALPÃO'!N:N,'VEST. GALPÃO'!A:A,'PLANILHA RESUMO'!A19)+SUMIFS('VEST. ACADEMIA'!N:N,'VEST. ACADEMIA'!A:A,'PLANILHA RESUMO'!A19)+SUMIFS(RESERVATORIO!N:N,RESERVATORIO!A:A,'PLANILHA RESUMO'!A19)+SUMIFS('CASA BOMBAS'!N:N,'CASA BOMBAS'!A:A,'PLANILHA RESUMO'!A19)+SUMIFS('ABRIGO GLP'!N:N,'ABRIGO GLP'!A:A,'PLANILHA RESUMO'!A19)</f>
        <v>366406.18</v>
      </c>
      <c r="F19" s="87">
        <f>SUMIFS(IMPLANTAÇÃO!T:T,IMPLANTAÇÃO!A:A,'PLANILHA RESUMO'!A19)
+SUMIFS('GALPÃO ACADEMIA'!T:T,'GALPÃO ACADEMIA'!A:A,'PLANILHA RESUMO'!A19)
+SUMIFS('GALPÃO TREINAMENTO'!T:T,'GALPÃO TREINAMENTO'!A:A,'PLANILHA RESUMO'!A19)
+SUMIFS('TREINAMENTO TÁTICO'!T:T,'TREINAMENTO TÁTICO'!A:A,'PLANILHA RESUMO'!A19)
+SUMIFS(SUBESTAÇÃO!T:T,SUBESTAÇÃO!A:A,'PLANILHA RESUMO'!A19)
+SUMIFS('SALÃO EVENTOS'!T:T,'SALÃO EVENTOS'!A:A,'PLANILHA RESUMO'!A19)
+SUMIFS('ADM HANGAR'!T:T,'ADM HANGAR'!A:A,'PLANILHA RESUMO'!A19)
+SUMIFS('VEST. GALPÃO'!T:T,'VEST. GALPÃO'!A:A,'PLANILHA RESUMO'!A19)
+SUMIFS('VEST. ACADEMIA'!T:T,'VEST. ACADEMIA'!A:A,'PLANILHA RESUMO'!A19)
+SUMIFS(RESERVATORIO!T:T,RESERVATORIO!A:A,'PLANILHA RESUMO'!A19)
+SUMIFS('CASA BOMBAS'!T:T,'CASA BOMBAS'!A:A,'PLANILHA RESUMO'!A19)
+SUMIFS('ABRIGO GLP'!T:T,'ABRIGO GLP'!A:A,'PLANILHA RESUMO'!A19)</f>
        <v>458238.28</v>
      </c>
      <c r="G19" s="58"/>
    </row>
    <row r="20" spans="1:8" customFormat="1" ht="12.45" customHeight="1">
      <c r="A20" s="61" t="s">
        <v>33</v>
      </c>
      <c r="B20" s="61"/>
      <c r="C20" s="61"/>
      <c r="D20" s="65">
        <f t="shared" si="0"/>
        <v>0.1321556784883921</v>
      </c>
      <c r="E20" s="87">
        <f>SUMIFS(IMPLANTAÇÃO!N:N,IMPLANTAÇÃO!A:A,'PLANILHA RESUMO'!A20)
+SUMIFS('GALPÃO ACADEMIA'!N:N,'GALPÃO ACADEMIA'!A:A,'PLANILHA RESUMO'!A20)
+SUMIFS('GALPÃO TREINAMENTO'!N:N,'GALPÃO TREINAMENTO'!A:A,'PLANILHA RESUMO'!A20)
+SUMIFS('TREINAMENTO TÁTICO'!N:N,'TREINAMENTO TÁTICO'!A:A,'PLANILHA RESUMO'!A20)
+SUMIFS(SUBESTAÇÃO!N:N,SUBESTAÇÃO!A:A,'PLANILHA RESUMO'!A20)
+SUMIFS('SALÃO EVENTOS'!N:N,'SALÃO EVENTOS'!A:A,'PLANILHA RESUMO'!A20)
+SUMIFS('ADM HANGAR'!N:N,'ADM HANGAR'!A:A,'PLANILHA RESUMO'!A20)
+SUMIFS('VEST. GALPÃO'!N:N,'VEST. GALPÃO'!A:A,'PLANILHA RESUMO'!A20)+SUMIFS('VEST. ACADEMIA'!N:N,'VEST. ACADEMIA'!A:A,'PLANILHA RESUMO'!A20)+SUMIFS(RESERVATORIO!N:N,RESERVATORIO!A:A,'PLANILHA RESUMO'!A20)+SUMIFS('CASA BOMBAS'!N:N,'CASA BOMBAS'!A:A,'PLANILHA RESUMO'!A20)+SUMIFS('ABRIGO GLP'!N:N,'ABRIGO GLP'!A:A,'PLANILHA RESUMO'!A20)</f>
        <v>1861155.32</v>
      </c>
      <c r="F20" s="87">
        <f>SUMIFS(IMPLANTAÇÃO!T:T,IMPLANTAÇÃO!A:A,'PLANILHA RESUMO'!A20)
+SUMIFS('GALPÃO ACADEMIA'!T:T,'GALPÃO ACADEMIA'!A:A,'PLANILHA RESUMO'!A20)
+SUMIFS('GALPÃO TREINAMENTO'!T:T,'GALPÃO TREINAMENTO'!A:A,'PLANILHA RESUMO'!A20)
+SUMIFS('TREINAMENTO TÁTICO'!T:T,'TREINAMENTO TÁTICO'!A:A,'PLANILHA RESUMO'!A20)
+SUMIFS(SUBESTAÇÃO!T:T,SUBESTAÇÃO!A:A,'PLANILHA RESUMO'!A20)
+SUMIFS('SALÃO EVENTOS'!T:T,'SALÃO EVENTOS'!A:A,'PLANILHA RESUMO'!A20)
+SUMIFS('ADM HANGAR'!T:T,'ADM HANGAR'!A:A,'PLANILHA RESUMO'!A20)
+SUMIFS('VEST. GALPÃO'!T:T,'VEST. GALPÃO'!A:A,'PLANILHA RESUMO'!A20)
+SUMIFS('VEST. ACADEMIA'!T:T,'VEST. ACADEMIA'!A:A,'PLANILHA RESUMO'!A20)
+SUMIFS(RESERVATORIO!T:T,RESERVATORIO!A:A,'PLANILHA RESUMO'!A20)
+SUMIFS('CASA BOMBAS'!T:T,'CASA BOMBAS'!A:A,'PLANILHA RESUMO'!A20)
+SUMIFS('ABRIGO GLP'!T:T,'ABRIGO GLP'!A:A,'PLANILHA RESUMO'!A20)</f>
        <v>2327698.16</v>
      </c>
      <c r="G20" s="58"/>
    </row>
    <row r="21" spans="1:8" customFormat="1" ht="12.45" customHeight="1">
      <c r="A21" s="61" t="s">
        <v>34</v>
      </c>
      <c r="B21" s="61"/>
      <c r="C21" s="61"/>
      <c r="D21" s="65">
        <f t="shared" si="0"/>
        <v>3.9793027934815844E-2</v>
      </c>
      <c r="E21" s="87">
        <f>SUMIFS(IMPLANTAÇÃO!N:N,IMPLANTAÇÃO!A:A,'PLANILHA RESUMO'!A21)
+SUMIFS('GALPÃO ACADEMIA'!N:N,'GALPÃO ACADEMIA'!A:A,'PLANILHA RESUMO'!A21)
+SUMIFS('GALPÃO TREINAMENTO'!N:N,'GALPÃO TREINAMENTO'!A:A,'PLANILHA RESUMO'!A21)
+SUMIFS('TREINAMENTO TÁTICO'!N:N,'TREINAMENTO TÁTICO'!A:A,'PLANILHA RESUMO'!A21)
+SUMIFS(SUBESTAÇÃO!N:N,SUBESTAÇÃO!A:A,'PLANILHA RESUMO'!A21)
+SUMIFS('SALÃO EVENTOS'!N:N,'SALÃO EVENTOS'!A:A,'PLANILHA RESUMO'!A21)
+SUMIFS('ADM HANGAR'!N:N,'ADM HANGAR'!A:A,'PLANILHA RESUMO'!A21)
+SUMIFS('VEST. GALPÃO'!N:N,'VEST. GALPÃO'!A:A,'PLANILHA RESUMO'!A21)+SUMIFS('VEST. ACADEMIA'!N:N,'VEST. ACADEMIA'!A:A,'PLANILHA RESUMO'!A21)+SUMIFS(RESERVATORIO!N:N,RESERVATORIO!A:A,'PLANILHA RESUMO'!A21)+SUMIFS('CASA BOMBAS'!N:N,'CASA BOMBAS'!A:A,'PLANILHA RESUMO'!A21)+SUMIFS('ABRIGO GLP'!N:N,'ABRIGO GLP'!A:A,'PLANILHA RESUMO'!A21)</f>
        <v>560407.29</v>
      </c>
      <c r="F21" s="87">
        <f>SUMIFS(IMPLANTAÇÃO!T:T,IMPLANTAÇÃO!A:A,'PLANILHA RESUMO'!A21)
+SUMIFS('GALPÃO ACADEMIA'!T:T,'GALPÃO ACADEMIA'!A:A,'PLANILHA RESUMO'!A21)
+SUMIFS('GALPÃO TREINAMENTO'!T:T,'GALPÃO TREINAMENTO'!A:A,'PLANILHA RESUMO'!A21)
+SUMIFS('TREINAMENTO TÁTICO'!T:T,'TREINAMENTO TÁTICO'!A:A,'PLANILHA RESUMO'!A21)
+SUMIFS(SUBESTAÇÃO!T:T,SUBESTAÇÃO!A:A,'PLANILHA RESUMO'!A21)
+SUMIFS('SALÃO EVENTOS'!T:T,'SALÃO EVENTOS'!A:A,'PLANILHA RESUMO'!A21)
+SUMIFS('ADM HANGAR'!T:T,'ADM HANGAR'!A:A,'PLANILHA RESUMO'!A21)
+SUMIFS('VEST. GALPÃO'!T:T,'VEST. GALPÃO'!A:A,'PLANILHA RESUMO'!A21)
+SUMIFS('VEST. ACADEMIA'!T:T,'VEST. ACADEMIA'!A:A,'PLANILHA RESUMO'!A21)
+SUMIFS(RESERVATORIO!T:T,RESERVATORIO!A:A,'PLANILHA RESUMO'!A21)
+SUMIFS('CASA BOMBAS'!T:T,'CASA BOMBAS'!A:A,'PLANILHA RESUMO'!A21)
+SUMIFS('ABRIGO GLP'!T:T,'ABRIGO GLP'!A:A,'PLANILHA RESUMO'!A21)</f>
        <v>700786.69</v>
      </c>
      <c r="G21" s="58"/>
    </row>
    <row r="22" spans="1:8" customFormat="1" ht="12.45" customHeight="1">
      <c r="A22" s="61" t="s">
        <v>35</v>
      </c>
      <c r="B22" s="61"/>
      <c r="C22" s="61"/>
      <c r="D22" s="65">
        <f t="shared" si="0"/>
        <v>8.3564662152168494E-3</v>
      </c>
      <c r="E22" s="87">
        <f>SUMIFS(IMPLANTAÇÃO!N:N,IMPLANTAÇÃO!A:A,'PLANILHA RESUMO'!A22)
+SUMIFS('GALPÃO ACADEMIA'!N:N,'GALPÃO ACADEMIA'!A:A,'PLANILHA RESUMO'!A22)
+SUMIFS('GALPÃO TREINAMENTO'!N:N,'GALPÃO TREINAMENTO'!A:A,'PLANILHA RESUMO'!A22)
+SUMIFS('TREINAMENTO TÁTICO'!N:N,'TREINAMENTO TÁTICO'!A:A,'PLANILHA RESUMO'!A22)
+SUMIFS(SUBESTAÇÃO!N:N,SUBESTAÇÃO!A:A,'PLANILHA RESUMO'!A22)
+SUMIFS('SALÃO EVENTOS'!N:N,'SALÃO EVENTOS'!A:A,'PLANILHA RESUMO'!A22)
+SUMIFS('ADM HANGAR'!N:N,'ADM HANGAR'!A:A,'PLANILHA RESUMO'!A22)
+SUMIFS('VEST. GALPÃO'!N:N,'VEST. GALPÃO'!A:A,'PLANILHA RESUMO'!A22)+SUMIFS('VEST. ACADEMIA'!N:N,'VEST. ACADEMIA'!A:A,'PLANILHA RESUMO'!A22)+SUMIFS(RESERVATORIO!N:N,RESERVATORIO!A:A,'PLANILHA RESUMO'!A22)+SUMIFS('CASA BOMBAS'!N:N,'CASA BOMBAS'!A:A,'PLANILHA RESUMO'!A22)+SUMIFS('ABRIGO GLP'!N:N,'ABRIGO GLP'!A:A,'PLANILHA RESUMO'!A22)</f>
        <v>117684.54999999999</v>
      </c>
      <c r="F22" s="87">
        <f>SUMIFS(IMPLANTAÇÃO!T:T,IMPLANTAÇÃO!A:A,'PLANILHA RESUMO'!A22)
+SUMIFS('GALPÃO ACADEMIA'!T:T,'GALPÃO ACADEMIA'!A:A,'PLANILHA RESUMO'!A22)
+SUMIFS('GALPÃO TREINAMENTO'!T:T,'GALPÃO TREINAMENTO'!A:A,'PLANILHA RESUMO'!A22)
+SUMIFS('TREINAMENTO TÁTICO'!T:T,'TREINAMENTO TÁTICO'!A:A,'PLANILHA RESUMO'!A22)
+SUMIFS(SUBESTAÇÃO!T:T,SUBESTAÇÃO!A:A,'PLANILHA RESUMO'!A22)
+SUMIFS('SALÃO EVENTOS'!T:T,'SALÃO EVENTOS'!A:A,'PLANILHA RESUMO'!A22)
+SUMIFS('ADM HANGAR'!T:T,'ADM HANGAR'!A:A,'PLANILHA RESUMO'!A22)
+SUMIFS('VEST. GALPÃO'!T:T,'VEST. GALPÃO'!A:A,'PLANILHA RESUMO'!A22)
+SUMIFS('VEST. ACADEMIA'!T:T,'VEST. ACADEMIA'!A:A,'PLANILHA RESUMO'!A22)
+SUMIFS(RESERVATORIO!T:T,RESERVATORIO!A:A,'PLANILHA RESUMO'!A22)
+SUMIFS('CASA BOMBAS'!T:T,'CASA BOMBAS'!A:A,'PLANILHA RESUMO'!A22)
+SUMIFS('ABRIGO GLP'!T:T,'ABRIGO GLP'!A:A,'PLANILHA RESUMO'!A22)</f>
        <v>147175.99000000002</v>
      </c>
      <c r="G22" s="58"/>
    </row>
    <row r="23" spans="1:8" customFormat="1" ht="12.45" customHeight="1">
      <c r="A23" s="61" t="s">
        <v>6010</v>
      </c>
      <c r="B23" s="61"/>
      <c r="C23" s="61"/>
      <c r="D23" s="65">
        <f t="shared" si="0"/>
        <v>1.7889815094280616E-3</v>
      </c>
      <c r="E23" s="87">
        <f>SUMIFS(IMPLANTAÇÃO!N:N,IMPLANTAÇÃO!A:A,'PLANILHA RESUMO'!A23)
+SUMIFS('GALPÃO ACADEMIA'!N:N,'GALPÃO ACADEMIA'!A:A,'PLANILHA RESUMO'!A23)
+SUMIFS('GALPÃO TREINAMENTO'!N:N,'GALPÃO TREINAMENTO'!A:A,'PLANILHA RESUMO'!A23)
+SUMIFS('TREINAMENTO TÁTICO'!N:N,'TREINAMENTO TÁTICO'!A:A,'PLANILHA RESUMO'!A23)
+SUMIFS(SUBESTAÇÃO!N:N,SUBESTAÇÃO!A:A,'PLANILHA RESUMO'!A23)
+SUMIFS('SALÃO EVENTOS'!N:N,'SALÃO EVENTOS'!A:A,'PLANILHA RESUMO'!A23)
+SUMIFS('ADM HANGAR'!N:N,'ADM HANGAR'!A:A,'PLANILHA RESUMO'!A23)
+SUMIFS('VEST. GALPÃO'!N:N,'VEST. GALPÃO'!A:A,'PLANILHA RESUMO'!A23)+SUMIFS('VEST. ACADEMIA'!N:N,'VEST. ACADEMIA'!A:A,'PLANILHA RESUMO'!A23)+SUMIFS(RESERVATORIO!N:N,RESERVATORIO!A:A,'PLANILHA RESUMO'!A23)+SUMIFS('CASA BOMBAS'!N:N,'CASA BOMBAS'!A:A,'PLANILHA RESUMO'!A23)+SUMIFS('ABRIGO GLP'!N:N,'ABRIGO GLP'!A:A,'PLANILHA RESUMO'!A23)</f>
        <v>25194.32</v>
      </c>
      <c r="F23" s="87">
        <f>SUMIFS(IMPLANTAÇÃO!T:T,IMPLANTAÇÃO!A:A,'PLANILHA RESUMO'!A23)
+SUMIFS('GALPÃO ACADEMIA'!T:T,'GALPÃO ACADEMIA'!A:A,'PLANILHA RESUMO'!A23)
+SUMIFS('GALPÃO TREINAMENTO'!T:T,'GALPÃO TREINAMENTO'!A:A,'PLANILHA RESUMO'!A23)
+SUMIFS('TREINAMENTO TÁTICO'!T:T,'TREINAMENTO TÁTICO'!A:A,'PLANILHA RESUMO'!A23)
+SUMIFS(SUBESTAÇÃO!T:T,SUBESTAÇÃO!A:A,'PLANILHA RESUMO'!A23)
+SUMIFS('SALÃO EVENTOS'!T:T,'SALÃO EVENTOS'!A:A,'PLANILHA RESUMO'!A23)
+SUMIFS('ADM HANGAR'!T:T,'ADM HANGAR'!A:A,'PLANILHA RESUMO'!A23)
+SUMIFS('VEST. GALPÃO'!T:T,'VEST. GALPÃO'!A:A,'PLANILHA RESUMO'!A23)
+SUMIFS('VEST. ACADEMIA'!T:T,'VEST. ACADEMIA'!A:A,'PLANILHA RESUMO'!A23)
+SUMIFS(RESERVATORIO!T:T,RESERVATORIO!A:A,'PLANILHA RESUMO'!A23)
+SUMIFS('CASA BOMBAS'!T:T,'CASA BOMBAS'!A:A,'PLANILHA RESUMO'!A23)
+SUMIFS('ABRIGO GLP'!T:T,'ABRIGO GLP'!A:A,'PLANILHA RESUMO'!A23)</f>
        <v>31510.400000000001</v>
      </c>
      <c r="G23" s="58"/>
    </row>
    <row r="24" spans="1:8" customFormat="1" ht="12.45" customHeight="1">
      <c r="A24" s="61" t="s">
        <v>36</v>
      </c>
      <c r="B24" s="61"/>
      <c r="C24" s="61"/>
      <c r="D24" s="65">
        <f t="shared" si="0"/>
        <v>3.1417587849729346E-2</v>
      </c>
      <c r="E24" s="87">
        <f>SUMIFS(IMPLANTAÇÃO!N:N,IMPLANTAÇÃO!A:A,'PLANILHA RESUMO'!A24)
+SUMIFS('GALPÃO ACADEMIA'!N:N,'GALPÃO ACADEMIA'!A:A,'PLANILHA RESUMO'!A24)
+SUMIFS('GALPÃO TREINAMENTO'!N:N,'GALPÃO TREINAMENTO'!A:A,'PLANILHA RESUMO'!A24)
+SUMIFS('TREINAMENTO TÁTICO'!N:N,'TREINAMENTO TÁTICO'!A:A,'PLANILHA RESUMO'!A24)
+SUMIFS(SUBESTAÇÃO!N:N,SUBESTAÇÃO!A:A,'PLANILHA RESUMO'!A24)
+SUMIFS('SALÃO EVENTOS'!N:N,'SALÃO EVENTOS'!A:A,'PLANILHA RESUMO'!A24)
+SUMIFS('ADM HANGAR'!N:N,'ADM HANGAR'!A:A,'PLANILHA RESUMO'!A24)
+SUMIFS('VEST. GALPÃO'!N:N,'VEST. GALPÃO'!A:A,'PLANILHA RESUMO'!A24)+SUMIFS('VEST. ACADEMIA'!N:N,'VEST. ACADEMIA'!A:A,'PLANILHA RESUMO'!A24)+SUMIFS(RESERVATORIO!N:N,RESERVATORIO!A:A,'PLANILHA RESUMO'!A24)+SUMIFS('CASA BOMBAS'!N:N,'CASA BOMBAS'!A:A,'PLANILHA RESUMO'!A24)+SUMIFS('ABRIGO GLP'!N:N,'ABRIGO GLP'!A:A,'PLANILHA RESUMO'!A24)</f>
        <v>442455.53</v>
      </c>
      <c r="F24" s="87">
        <f>SUMIFS(IMPLANTAÇÃO!T:T,IMPLANTAÇÃO!A:A,'PLANILHA RESUMO'!A24)
+SUMIFS('GALPÃO ACADEMIA'!T:T,'GALPÃO ACADEMIA'!A:A,'PLANILHA RESUMO'!A24)
+SUMIFS('GALPÃO TREINAMENTO'!T:T,'GALPÃO TREINAMENTO'!A:A,'PLANILHA RESUMO'!A24)
+SUMIFS('TREINAMENTO TÁTICO'!T:T,'TREINAMENTO TÁTICO'!A:A,'PLANILHA RESUMO'!A24)
+SUMIFS(SUBESTAÇÃO!T:T,SUBESTAÇÃO!A:A,'PLANILHA RESUMO'!A24)
+SUMIFS('SALÃO EVENTOS'!T:T,'SALÃO EVENTOS'!A:A,'PLANILHA RESUMO'!A24)
+SUMIFS('ADM HANGAR'!T:T,'ADM HANGAR'!A:A,'PLANILHA RESUMO'!A24)
+SUMIFS('VEST. GALPÃO'!T:T,'VEST. GALPÃO'!A:A,'PLANILHA RESUMO'!A24)
+SUMIFS('VEST. ACADEMIA'!T:T,'VEST. ACADEMIA'!A:A,'PLANILHA RESUMO'!A24)
+SUMIFS(RESERVATORIO!T:T,RESERVATORIO!A:A,'PLANILHA RESUMO'!A24)
+SUMIFS('CASA BOMBAS'!T:T,'CASA BOMBAS'!A:A,'PLANILHA RESUMO'!A24)
+SUMIFS('ABRIGO GLP'!T:T,'ABRIGO GLP'!A:A,'PLANILHA RESUMO'!A24)</f>
        <v>553375.36</v>
      </c>
      <c r="G24" s="58"/>
    </row>
    <row r="25" spans="1:8" customFormat="1" ht="12.45" customHeight="1">
      <c r="A25" s="61" t="s">
        <v>37</v>
      </c>
      <c r="B25" s="61"/>
      <c r="C25" s="61"/>
      <c r="D25" s="65">
        <f t="shared" si="0"/>
        <v>0.14001577077161168</v>
      </c>
      <c r="E25" s="87">
        <f>SUMIFS(IMPLANTAÇÃO!N:N,IMPLANTAÇÃO!A:A,'PLANILHA RESUMO'!A25)
+SUMIFS('GALPÃO ACADEMIA'!N:N,'GALPÃO ACADEMIA'!A:A,'PLANILHA RESUMO'!A25)
+SUMIFS('GALPÃO TREINAMENTO'!N:N,'GALPÃO TREINAMENTO'!A:A,'PLANILHA RESUMO'!A25)
+SUMIFS('TREINAMENTO TÁTICO'!N:N,'TREINAMENTO TÁTICO'!A:A,'PLANILHA RESUMO'!A25)
+SUMIFS(SUBESTAÇÃO!N:N,SUBESTAÇÃO!A:A,'PLANILHA RESUMO'!A25)
+SUMIFS('SALÃO EVENTOS'!N:N,'SALÃO EVENTOS'!A:A,'PLANILHA RESUMO'!A25)
+SUMIFS('ADM HANGAR'!N:N,'ADM HANGAR'!A:A,'PLANILHA RESUMO'!A25)
+SUMIFS('VEST. GALPÃO'!N:N,'VEST. GALPÃO'!A:A,'PLANILHA RESUMO'!A25)+SUMIFS('VEST. ACADEMIA'!N:N,'VEST. ACADEMIA'!A:A,'PLANILHA RESUMO'!A25)+SUMIFS(RESERVATORIO!N:N,RESERVATORIO!A:A,'PLANILHA RESUMO'!A25)+SUMIFS('CASA BOMBAS'!N:N,'CASA BOMBAS'!A:A,'PLANILHA RESUMO'!A25)+SUMIFS('ABRIGO GLP'!N:N,'ABRIGO GLP'!A:A,'PLANILHA RESUMO'!A25)</f>
        <v>1971849.4099999995</v>
      </c>
      <c r="F25" s="87">
        <f>SUMIFS(IMPLANTAÇÃO!T:T,IMPLANTAÇÃO!A:A,'PLANILHA RESUMO'!A25)
+SUMIFS('GALPÃO ACADEMIA'!T:T,'GALPÃO ACADEMIA'!A:A,'PLANILHA RESUMO'!A25)
+SUMIFS('GALPÃO TREINAMENTO'!T:T,'GALPÃO TREINAMENTO'!A:A,'PLANILHA RESUMO'!A25)
+SUMIFS('TREINAMENTO TÁTICO'!T:T,'TREINAMENTO TÁTICO'!A:A,'PLANILHA RESUMO'!A25)
+SUMIFS(SUBESTAÇÃO!T:T,SUBESTAÇÃO!A:A,'PLANILHA RESUMO'!A25)
+SUMIFS('SALÃO EVENTOS'!T:T,'SALÃO EVENTOS'!A:A,'PLANILHA RESUMO'!A25)
+SUMIFS('ADM HANGAR'!T:T,'ADM HANGAR'!A:A,'PLANILHA RESUMO'!A25)
+SUMIFS('VEST. GALPÃO'!T:T,'VEST. GALPÃO'!A:A,'PLANILHA RESUMO'!A25)
+SUMIFS('VEST. ACADEMIA'!T:T,'VEST. ACADEMIA'!A:A,'PLANILHA RESUMO'!A25)
+SUMIFS(RESERVATORIO!T:T,RESERVATORIO!A:A,'PLANILHA RESUMO'!A25)
+SUMIFS('CASA BOMBAS'!T:T,'CASA BOMBAS'!A:A,'PLANILHA RESUMO'!A25)
+SUMIFS('ABRIGO GLP'!T:T,'ABRIGO GLP'!A:A,'PLANILHA RESUMO'!A25)</f>
        <v>2466035.54</v>
      </c>
      <c r="G25" s="58"/>
    </row>
    <row r="26" spans="1:8" customFormat="1" ht="12.45" customHeight="1">
      <c r="A26" s="61" t="s">
        <v>38</v>
      </c>
      <c r="B26" s="61"/>
      <c r="C26" s="61"/>
      <c r="D26" s="65">
        <f t="shared" si="0"/>
        <v>3.5692929522981587E-2</v>
      </c>
      <c r="E26" s="87">
        <f>SUMIFS(IMPLANTAÇÃO!N:N,IMPLANTAÇÃO!A:A,'PLANILHA RESUMO'!A26)
+SUMIFS('GALPÃO ACADEMIA'!N:N,'GALPÃO ACADEMIA'!A:A,'PLANILHA RESUMO'!A26)
+SUMIFS('GALPÃO TREINAMENTO'!N:N,'GALPÃO TREINAMENTO'!A:A,'PLANILHA RESUMO'!A26)
+SUMIFS('TREINAMENTO TÁTICO'!N:N,'TREINAMENTO TÁTICO'!A:A,'PLANILHA RESUMO'!A26)
+SUMIFS(SUBESTAÇÃO!N:N,SUBESTAÇÃO!A:A,'PLANILHA RESUMO'!A26)
+SUMIFS('SALÃO EVENTOS'!N:N,'SALÃO EVENTOS'!A:A,'PLANILHA RESUMO'!A26)
+SUMIFS('ADM HANGAR'!N:N,'ADM HANGAR'!A:A,'PLANILHA RESUMO'!A26)
+SUMIFS('VEST. GALPÃO'!N:N,'VEST. GALPÃO'!A:A,'PLANILHA RESUMO'!A26)+SUMIFS('VEST. ACADEMIA'!N:N,'VEST. ACADEMIA'!A:A,'PLANILHA RESUMO'!A26)+SUMIFS(RESERVATORIO!N:N,RESERVATORIO!A:A,'PLANILHA RESUMO'!A26)+SUMIFS('CASA BOMBAS'!N:N,'CASA BOMBAS'!A:A,'PLANILHA RESUMO'!A26)+SUMIFS('ABRIGO GLP'!N:N,'ABRIGO GLP'!A:A,'PLANILHA RESUMO'!A26)</f>
        <v>502665.39000000007</v>
      </c>
      <c r="F26" s="87">
        <f>SUMIFS(IMPLANTAÇÃO!T:T,IMPLANTAÇÃO!A:A,'PLANILHA RESUMO'!A26)
+SUMIFS('GALPÃO ACADEMIA'!T:T,'GALPÃO ACADEMIA'!A:A,'PLANILHA RESUMO'!A26)
+SUMIFS('GALPÃO TREINAMENTO'!T:T,'GALPÃO TREINAMENTO'!A:A,'PLANILHA RESUMO'!A26)
+SUMIFS('TREINAMENTO TÁTICO'!T:T,'TREINAMENTO TÁTICO'!A:A,'PLANILHA RESUMO'!A26)
+SUMIFS(SUBESTAÇÃO!T:T,SUBESTAÇÃO!A:A,'PLANILHA RESUMO'!A26)
+SUMIFS('SALÃO EVENTOS'!T:T,'SALÃO EVENTOS'!A:A,'PLANILHA RESUMO'!A26)
+SUMIFS('ADM HANGAR'!T:T,'ADM HANGAR'!A:A,'PLANILHA RESUMO'!A26)
+SUMIFS('VEST. GALPÃO'!T:T,'VEST. GALPÃO'!A:A,'PLANILHA RESUMO'!A26)
+SUMIFS('VEST. ACADEMIA'!T:T,'VEST. ACADEMIA'!A:A,'PLANILHA RESUMO'!A26)
+SUMIFS(RESERVATORIO!T:T,RESERVATORIO!A:A,'PLANILHA RESUMO'!A26)
+SUMIFS('CASA BOMBAS'!T:T,'CASA BOMBAS'!A:A,'PLANILHA RESUMO'!A26)
+SUMIFS('ABRIGO GLP'!T:T,'ABRIGO GLP'!A:A,'PLANILHA RESUMO'!A26)</f>
        <v>628549.61000000022</v>
      </c>
      <c r="G26" s="58"/>
    </row>
    <row r="27" spans="1:8" customFormat="1" ht="12.45" customHeight="1">
      <c r="A27" s="61" t="s">
        <v>5541</v>
      </c>
      <c r="B27" s="61"/>
      <c r="C27" s="61"/>
      <c r="D27" s="65">
        <f t="shared" si="0"/>
        <v>4.7957125339663847E-3</v>
      </c>
      <c r="E27" s="87">
        <f>SUMIFS(IMPLANTAÇÃO!N:N,IMPLANTAÇÃO!A:A,'PLANILHA RESUMO'!A27)
+SUMIFS('GALPÃO ACADEMIA'!N:N,'GALPÃO ACADEMIA'!A:A,'PLANILHA RESUMO'!A27)
+SUMIFS('GALPÃO TREINAMENTO'!N:N,'GALPÃO TREINAMENTO'!A:A,'PLANILHA RESUMO'!A27)
+SUMIFS('TREINAMENTO TÁTICO'!N:N,'TREINAMENTO TÁTICO'!A:A,'PLANILHA RESUMO'!A27)
+SUMIFS(SUBESTAÇÃO!N:N,SUBESTAÇÃO!A:A,'PLANILHA RESUMO'!A27)
+SUMIFS('SALÃO EVENTOS'!N:N,'SALÃO EVENTOS'!A:A,'PLANILHA RESUMO'!A27)
+SUMIFS('ADM HANGAR'!N:N,'ADM HANGAR'!A:A,'PLANILHA RESUMO'!A27)
+SUMIFS('VEST. GALPÃO'!N:N,'VEST. GALPÃO'!A:A,'PLANILHA RESUMO'!A27)+SUMIFS('VEST. ACADEMIA'!N:N,'VEST. ACADEMIA'!A:A,'PLANILHA RESUMO'!A27)+SUMIFS(RESERVATORIO!N:N,RESERVATORIO!A:A,'PLANILHA RESUMO'!A27)+SUMIFS('CASA BOMBAS'!N:N,'CASA BOMBAS'!A:A,'PLANILHA RESUMO'!A27)+SUMIFS('ABRIGO GLP'!N:N,'ABRIGO GLP'!A:A,'PLANILHA RESUMO'!A27)</f>
        <v>67538.27</v>
      </c>
      <c r="F27" s="87">
        <f>SUMIFS(IMPLANTAÇÃO!T:T,IMPLANTAÇÃO!A:A,'PLANILHA RESUMO'!A27)
+SUMIFS('GALPÃO ACADEMIA'!T:T,'GALPÃO ACADEMIA'!A:A,'PLANILHA RESUMO'!A27)
+SUMIFS('GALPÃO TREINAMENTO'!T:T,'GALPÃO TREINAMENTO'!A:A,'PLANILHA RESUMO'!A27)
+SUMIFS('TREINAMENTO TÁTICO'!T:T,'TREINAMENTO TÁTICO'!A:A,'PLANILHA RESUMO'!A27)
+SUMIFS(SUBESTAÇÃO!T:T,SUBESTAÇÃO!A:A,'PLANILHA RESUMO'!A27)
+SUMIFS('SALÃO EVENTOS'!T:T,'SALÃO EVENTOS'!A:A,'PLANILHA RESUMO'!A27)
+SUMIFS('ADM HANGAR'!T:T,'ADM HANGAR'!A:A,'PLANILHA RESUMO'!A27)
+SUMIFS('VEST. GALPÃO'!T:T,'VEST. GALPÃO'!A:A,'PLANILHA RESUMO'!A27)
+SUMIFS('VEST. ACADEMIA'!T:T,'VEST. ACADEMIA'!A:A,'PLANILHA RESUMO'!A27)
+SUMIFS(RESERVATORIO!T:T,RESERVATORIO!A:A,'PLANILHA RESUMO'!A27)
+SUMIFS('CASA BOMBAS'!T:T,'CASA BOMBAS'!A:A,'PLANILHA RESUMO'!A27)
+SUMIFS('ABRIGO GLP'!T:T,'ABRIGO GLP'!A:A,'PLANILHA RESUMO'!A27)</f>
        <v>84459.62000000001</v>
      </c>
      <c r="G27" s="58"/>
    </row>
    <row r="28" spans="1:8" customFormat="1" ht="12.45" customHeight="1">
      <c r="A28" s="61" t="s">
        <v>100</v>
      </c>
      <c r="B28" s="61"/>
      <c r="C28" s="61"/>
      <c r="D28" s="65">
        <f t="shared" si="0"/>
        <v>2.5980503696506566E-2</v>
      </c>
      <c r="E28" s="87">
        <f>SUMIFS(IMPLANTAÇÃO!N:N,IMPLANTAÇÃO!A:A,'PLANILHA RESUMO'!A28)
+SUMIFS('GALPÃO ACADEMIA'!N:N,'GALPÃO ACADEMIA'!A:A,'PLANILHA RESUMO'!A28)
+SUMIFS('GALPÃO TREINAMENTO'!N:N,'GALPÃO TREINAMENTO'!A:A,'PLANILHA RESUMO'!A28)
+SUMIFS('TREINAMENTO TÁTICO'!N:N,'TREINAMENTO TÁTICO'!A:A,'PLANILHA RESUMO'!A28)
+SUMIFS(SUBESTAÇÃO!N:N,SUBESTAÇÃO!A:A,'PLANILHA RESUMO'!A28)
+SUMIFS('SALÃO EVENTOS'!N:N,'SALÃO EVENTOS'!A:A,'PLANILHA RESUMO'!A28)
+SUMIFS('ADM HANGAR'!N:N,'ADM HANGAR'!A:A,'PLANILHA RESUMO'!A28)
+SUMIFS('VEST. GALPÃO'!N:N,'VEST. GALPÃO'!A:A,'PLANILHA RESUMO'!A28)+SUMIFS('VEST. ACADEMIA'!N:N,'VEST. ACADEMIA'!A:A,'PLANILHA RESUMO'!A28)+SUMIFS(RESERVATORIO!N:N,RESERVATORIO!A:A,'PLANILHA RESUMO'!A28)+SUMIFS('CASA BOMBAS'!N:N,'CASA BOMBAS'!A:A,'PLANILHA RESUMO'!A28)+SUMIFS('ABRIGO GLP'!N:N,'ABRIGO GLP'!A:A,'PLANILHA RESUMO'!A28)</f>
        <v>365884.79</v>
      </c>
      <c r="F28" s="87">
        <f>SUMIFS(IMPLANTAÇÃO!T:T,IMPLANTAÇÃO!A:A,'PLANILHA RESUMO'!A28)
+SUMIFS('GALPÃO ACADEMIA'!T:T,'GALPÃO ACADEMIA'!A:A,'PLANILHA RESUMO'!A28)
+SUMIFS('GALPÃO TREINAMENTO'!T:T,'GALPÃO TREINAMENTO'!A:A,'PLANILHA RESUMO'!A28)
+SUMIFS('TREINAMENTO TÁTICO'!T:T,'TREINAMENTO TÁTICO'!A:A,'PLANILHA RESUMO'!A28)
+SUMIFS(SUBESTAÇÃO!T:T,SUBESTAÇÃO!A:A,'PLANILHA RESUMO'!A28)
+SUMIFS('SALÃO EVENTOS'!T:T,'SALÃO EVENTOS'!A:A,'PLANILHA RESUMO'!A28)
+SUMIFS('ADM HANGAR'!T:T,'ADM HANGAR'!A:A,'PLANILHA RESUMO'!A28)
+SUMIFS('VEST. GALPÃO'!T:T,'VEST. GALPÃO'!A:A,'PLANILHA RESUMO'!A28)
+SUMIFS('VEST. ACADEMIA'!T:T,'VEST. ACADEMIA'!A:A,'PLANILHA RESUMO'!A28)
+SUMIFS(RESERVATORIO!T:T,RESERVATORIO!A:A,'PLANILHA RESUMO'!A28)
+SUMIFS('CASA BOMBAS'!T:T,'CASA BOMBAS'!A:A,'PLANILHA RESUMO'!A28)
+SUMIFS('ABRIGO GLP'!T:T,'ABRIGO GLP'!A:A,'PLANILHA RESUMO'!A28)</f>
        <v>457582.5199999999</v>
      </c>
      <c r="G28" s="58"/>
    </row>
    <row r="29" spans="1:8" customFormat="1" ht="12.45" customHeight="1">
      <c r="A29" s="61" t="s">
        <v>39</v>
      </c>
      <c r="B29" s="61"/>
      <c r="C29" s="61"/>
      <c r="D29" s="65">
        <f t="shared" si="0"/>
        <v>6.8147306825897216E-2</v>
      </c>
      <c r="E29" s="87">
        <f>SUMIFS(IMPLANTAÇÃO!N:N,IMPLANTAÇÃO!A:A,'PLANILHA RESUMO'!A29)
+SUMIFS('GALPÃO ACADEMIA'!N:N,'GALPÃO ACADEMIA'!A:A,'PLANILHA RESUMO'!A29)
+SUMIFS('GALPÃO TREINAMENTO'!N:N,'GALPÃO TREINAMENTO'!A:A,'PLANILHA RESUMO'!A29)
+SUMIFS('TREINAMENTO TÁTICO'!N:N,'TREINAMENTO TÁTICO'!A:A,'PLANILHA RESUMO'!A29)
+SUMIFS(SUBESTAÇÃO!N:N,SUBESTAÇÃO!A:A,'PLANILHA RESUMO'!A29)
+SUMIFS('SALÃO EVENTOS'!N:N,'SALÃO EVENTOS'!A:A,'PLANILHA RESUMO'!A29)
+SUMIFS('ADM HANGAR'!N:N,'ADM HANGAR'!A:A,'PLANILHA RESUMO'!A29)
+SUMIFS('VEST. GALPÃO'!N:N,'VEST. GALPÃO'!A:A,'PLANILHA RESUMO'!A29)+SUMIFS('VEST. ACADEMIA'!N:N,'VEST. ACADEMIA'!A:A,'PLANILHA RESUMO'!A29)+SUMIFS(RESERVATORIO!N:N,RESERVATORIO!A:A,'PLANILHA RESUMO'!A29)+SUMIFS('CASA BOMBAS'!N:N,'CASA BOMBAS'!A:A,'PLANILHA RESUMO'!A29)+SUMIFS('ABRIGO GLP'!N:N,'ABRIGO GLP'!A:A,'PLANILHA RESUMO'!A29)</f>
        <v>959722.08</v>
      </c>
      <c r="F29" s="87">
        <f>SUMIFS(IMPLANTAÇÃO!T:T,IMPLANTAÇÃO!A:A,'PLANILHA RESUMO'!A29)
+SUMIFS('GALPÃO ACADEMIA'!T:T,'GALPÃO ACADEMIA'!A:A,'PLANILHA RESUMO'!A29)
+SUMIFS('GALPÃO TREINAMENTO'!T:T,'GALPÃO TREINAMENTO'!A:A,'PLANILHA RESUMO'!A29)
+SUMIFS('TREINAMENTO TÁTICO'!T:T,'TREINAMENTO TÁTICO'!A:A,'PLANILHA RESUMO'!A29)
+SUMIFS(SUBESTAÇÃO!T:T,SUBESTAÇÃO!A:A,'PLANILHA RESUMO'!A29)
+SUMIFS('SALÃO EVENTOS'!T:T,'SALÃO EVENTOS'!A:A,'PLANILHA RESUMO'!A29)
+SUMIFS('ADM HANGAR'!T:T,'ADM HANGAR'!A:A,'PLANILHA RESUMO'!A29)
+SUMIFS('VEST. GALPÃO'!T:T,'VEST. GALPÃO'!A:A,'PLANILHA RESUMO'!A29)
+SUMIFS('VEST. ACADEMIA'!T:T,'VEST. ACADEMIA'!A:A,'PLANILHA RESUMO'!A29)
+SUMIFS(RESERVATORIO!T:T,RESERVATORIO!A:A,'PLANILHA RESUMO'!A29)
+SUMIFS('CASA BOMBAS'!T:T,'CASA BOMBAS'!A:A,'PLANILHA RESUMO'!A29)
+SUMIFS('ABRIGO GLP'!T:T,'ABRIGO GLP'!A:A,'PLANILHA RESUMO'!A29)</f>
        <v>1200324</v>
      </c>
      <c r="G29" s="58"/>
    </row>
    <row r="30" spans="1:8" customFormat="1" ht="12.45" customHeight="1">
      <c r="A30" s="61" t="s">
        <v>6740</v>
      </c>
      <c r="B30" s="61"/>
      <c r="C30" s="61"/>
      <c r="D30" s="65">
        <f t="shared" si="0"/>
        <v>2.3690035016919105E-4</v>
      </c>
      <c r="E30" s="87">
        <f>SUMIFS(IMPLANTAÇÃO!N:N,IMPLANTAÇÃO!A:A,'PLANILHA RESUMO'!A30)
+SUMIFS('GALPÃO ACADEMIA'!N:N,'GALPÃO ACADEMIA'!A:A,'PLANILHA RESUMO'!A30)
+SUMIFS('GALPÃO TREINAMENTO'!N:N,'GALPÃO TREINAMENTO'!A:A,'PLANILHA RESUMO'!A30)
+SUMIFS('TREINAMENTO TÁTICO'!N:N,'TREINAMENTO TÁTICO'!A:A,'PLANILHA RESUMO'!A30)
+SUMIFS(SUBESTAÇÃO!N:N,SUBESTAÇÃO!A:A,'PLANILHA RESUMO'!A30)
+SUMIFS('SALÃO EVENTOS'!N:N,'SALÃO EVENTOS'!A:A,'PLANILHA RESUMO'!A30)
+SUMIFS('ADM HANGAR'!N:N,'ADM HANGAR'!A:A,'PLANILHA RESUMO'!A30)
+SUMIFS('VEST. GALPÃO'!N:N,'VEST. GALPÃO'!A:A,'PLANILHA RESUMO'!A30)+SUMIFS('VEST. ACADEMIA'!N:N,'VEST. ACADEMIA'!A:A,'PLANILHA RESUMO'!A30)+SUMIFS(RESERVATORIO!N:N,RESERVATORIO!A:A,'PLANILHA RESUMO'!A30)+SUMIFS('CASA BOMBAS'!N:N,'CASA BOMBAS'!A:A,'PLANILHA RESUMO'!A30)+SUMIFS('ABRIGO GLP'!N:N,'ABRIGO GLP'!A:A,'PLANILHA RESUMO'!A30)</f>
        <v>3336.28</v>
      </c>
      <c r="F30" s="87">
        <f>SUMIFS(IMPLANTAÇÃO!T:T,IMPLANTAÇÃO!A:A,'PLANILHA RESUMO'!A30)
+SUMIFS('GALPÃO ACADEMIA'!T:T,'GALPÃO ACADEMIA'!A:A,'PLANILHA RESUMO'!A30)
+SUMIFS('GALPÃO TREINAMENTO'!T:T,'GALPÃO TREINAMENTO'!A:A,'PLANILHA RESUMO'!A30)
+SUMIFS('TREINAMENTO TÁTICO'!T:T,'TREINAMENTO TÁTICO'!A:A,'PLANILHA RESUMO'!A30)
+SUMIFS(SUBESTAÇÃO!T:T,SUBESTAÇÃO!A:A,'PLANILHA RESUMO'!A30)
+SUMIFS('SALÃO EVENTOS'!T:T,'SALÃO EVENTOS'!A:A,'PLANILHA RESUMO'!A30)
+SUMIFS('ADM HANGAR'!T:T,'ADM HANGAR'!A:A,'PLANILHA RESUMO'!A30)
+SUMIFS('VEST. GALPÃO'!T:T,'VEST. GALPÃO'!A:A,'PLANILHA RESUMO'!A30)
+SUMIFS('VEST. ACADEMIA'!T:T,'VEST. ACADEMIA'!A:A,'PLANILHA RESUMO'!A30)
+SUMIFS(RESERVATORIO!T:T,RESERVATORIO!A:A,'PLANILHA RESUMO'!A30)
+SUMIFS('CASA BOMBAS'!T:T,'CASA BOMBAS'!A:A,'PLANILHA RESUMO'!A30)
+SUMIFS('ABRIGO GLP'!T:T,'ABRIGO GLP'!A:A,'PLANILHA RESUMO'!A30)</f>
        <v>4172.6400000000003</v>
      </c>
      <c r="G30" s="58"/>
    </row>
    <row r="31" spans="1:8" customFormat="1" ht="12.45" customHeight="1">
      <c r="A31" s="61" t="s">
        <v>172</v>
      </c>
      <c r="B31" s="61"/>
      <c r="C31" s="61"/>
      <c r="D31" s="65">
        <f t="shared" si="0"/>
        <v>2.0441709347323367E-2</v>
      </c>
      <c r="E31" s="87">
        <f>SUMIFS(IMPLANTAÇÃO!N:N,IMPLANTAÇÃO!A:A,'PLANILHA RESUMO'!A31)
+SUMIFS('GALPÃO ACADEMIA'!N:N,'GALPÃO ACADEMIA'!A:A,'PLANILHA RESUMO'!A31)
+SUMIFS('GALPÃO TREINAMENTO'!N:N,'GALPÃO TREINAMENTO'!A:A,'PLANILHA RESUMO'!A31)
+SUMIFS('TREINAMENTO TÁTICO'!N:N,'TREINAMENTO TÁTICO'!A:A,'PLANILHA RESUMO'!A31)
+SUMIFS(SUBESTAÇÃO!N:N,SUBESTAÇÃO!A:A,'PLANILHA RESUMO'!A31)
+SUMIFS('SALÃO EVENTOS'!N:N,'SALÃO EVENTOS'!A:A,'PLANILHA RESUMO'!A31)
+SUMIFS('ADM HANGAR'!N:N,'ADM HANGAR'!A:A,'PLANILHA RESUMO'!A31)
+SUMIFS('VEST. GALPÃO'!N:N,'VEST. GALPÃO'!A:A,'PLANILHA RESUMO'!A31)+SUMIFS('VEST. ACADEMIA'!N:N,'VEST. ACADEMIA'!A:A,'PLANILHA RESUMO'!A31)+SUMIFS(RESERVATORIO!N:N,RESERVATORIO!A:A,'PLANILHA RESUMO'!A31)+SUMIFS('CASA BOMBAS'!N:N,'CASA BOMBAS'!A:A,'PLANILHA RESUMO'!A31)+SUMIFS('ABRIGO GLP'!N:N,'ABRIGO GLP'!A:A,'PLANILHA RESUMO'!A31)</f>
        <v>287881.66000000003</v>
      </c>
      <c r="F31" s="87">
        <f>SUMIFS(IMPLANTAÇÃO!T:T,IMPLANTAÇÃO!A:A,'PLANILHA RESUMO'!A31)
+SUMIFS('GALPÃO ACADEMIA'!T:T,'GALPÃO ACADEMIA'!A:A,'PLANILHA RESUMO'!A31)
+SUMIFS('GALPÃO TREINAMENTO'!T:T,'GALPÃO TREINAMENTO'!A:A,'PLANILHA RESUMO'!A31)
+SUMIFS('TREINAMENTO TÁTICO'!T:T,'TREINAMENTO TÁTICO'!A:A,'PLANILHA RESUMO'!A31)
+SUMIFS(SUBESTAÇÃO!T:T,SUBESTAÇÃO!A:A,'PLANILHA RESUMO'!A31)
+SUMIFS('SALÃO EVENTOS'!T:T,'SALÃO EVENTOS'!A:A,'PLANILHA RESUMO'!A31)
+SUMIFS('ADM HANGAR'!T:T,'ADM HANGAR'!A:A,'PLANILHA RESUMO'!A31)
+SUMIFS('VEST. GALPÃO'!T:T,'VEST. GALPÃO'!A:A,'PLANILHA RESUMO'!A31)
+SUMIFS('VEST. ACADEMIA'!T:T,'VEST. ACADEMIA'!A:A,'PLANILHA RESUMO'!A31)
+SUMIFS(RESERVATORIO!T:T,RESERVATORIO!A:A,'PLANILHA RESUMO'!A31)
+SUMIFS('CASA BOMBAS'!T:T,'CASA BOMBAS'!A:A,'PLANILHA RESUMO'!A31)
+SUMIFS('ABRIGO GLP'!T:T,'ABRIGO GLP'!A:A,'PLANILHA RESUMO'!A31)</f>
        <v>360036.13</v>
      </c>
      <c r="G31" s="58"/>
      <c r="H31" s="87"/>
    </row>
    <row r="32" spans="1:8" customFormat="1" ht="12.45" customHeight="1">
      <c r="A32" s="61" t="s">
        <v>40</v>
      </c>
      <c r="B32" s="61"/>
      <c r="C32" s="61"/>
      <c r="D32" s="65">
        <f t="shared" si="0"/>
        <v>1.361216994309503E-3</v>
      </c>
      <c r="E32" s="87">
        <f>SUMIFS(IMPLANTAÇÃO!N:N,IMPLANTAÇÃO!A:A,'PLANILHA RESUMO'!A32)
+SUMIFS('GALPÃO ACADEMIA'!N:N,'GALPÃO ACADEMIA'!A:A,'PLANILHA RESUMO'!A32)
+SUMIFS('GALPÃO TREINAMENTO'!N:N,'GALPÃO TREINAMENTO'!A:A,'PLANILHA RESUMO'!A32)
+SUMIFS('TREINAMENTO TÁTICO'!N:N,'TREINAMENTO TÁTICO'!A:A,'PLANILHA RESUMO'!A32)
+SUMIFS(SUBESTAÇÃO!N:N,SUBESTAÇÃO!A:A,'PLANILHA RESUMO'!A32)
+SUMIFS('SALÃO EVENTOS'!N:N,'SALÃO EVENTOS'!A:A,'PLANILHA RESUMO'!A32)
+SUMIFS('ADM HANGAR'!N:N,'ADM HANGAR'!A:A,'PLANILHA RESUMO'!A32)
+SUMIFS('VEST. GALPÃO'!N:N,'VEST. GALPÃO'!A:A,'PLANILHA RESUMO'!A32)+SUMIFS('VEST. ACADEMIA'!N:N,'VEST. ACADEMIA'!A:A,'PLANILHA RESUMO'!A32)+SUMIFS(RESERVATORIO!N:N,RESERVATORIO!A:A,'PLANILHA RESUMO'!A32)+SUMIFS('CASA BOMBAS'!N:N,'CASA BOMBAS'!A:A,'PLANILHA RESUMO'!A32)+SUMIFS('ABRIGO GLP'!N:N,'ABRIGO GLP'!A:A,'PLANILHA RESUMO'!A32)</f>
        <v>19170.090000000004</v>
      </c>
      <c r="F32" s="87">
        <f>SUMIFS(IMPLANTAÇÃO!T:T,IMPLANTAÇÃO!A:A,'PLANILHA RESUMO'!A32)
+SUMIFS('GALPÃO ACADEMIA'!T:T,'GALPÃO ACADEMIA'!A:A,'PLANILHA RESUMO'!A32)
+SUMIFS('GALPÃO TREINAMENTO'!T:T,'GALPÃO TREINAMENTO'!A:A,'PLANILHA RESUMO'!A32)
+SUMIFS('TREINAMENTO TÁTICO'!T:T,'TREINAMENTO TÁTICO'!A:A,'PLANILHA RESUMO'!A32)
+SUMIFS(SUBESTAÇÃO!T:T,SUBESTAÇÃO!A:A,'PLANILHA RESUMO'!A32)
+SUMIFS('SALÃO EVENTOS'!T:T,'SALÃO EVENTOS'!A:A,'PLANILHA RESUMO'!A32)
+SUMIFS('ADM HANGAR'!T:T,'ADM HANGAR'!A:A,'PLANILHA RESUMO'!A32)
+SUMIFS('VEST. GALPÃO'!T:T,'VEST. GALPÃO'!A:A,'PLANILHA RESUMO'!A32)
+SUMIFS('VEST. ACADEMIA'!T:T,'VEST. ACADEMIA'!A:A,'PLANILHA RESUMO'!A32)
+SUMIFS(RESERVATORIO!T:T,RESERVATORIO!A:A,'PLANILHA RESUMO'!A32)
+SUMIFS('CASA BOMBAS'!T:T,'CASA BOMBAS'!A:A,'PLANILHA RESUMO'!A32)
+SUMIFS('ABRIGO GLP'!T:T,'ABRIGO GLP'!A:A,'PLANILHA RESUMO'!A32)</f>
        <v>23975.420000000002</v>
      </c>
      <c r="G32" s="58"/>
      <c r="H32" s="88"/>
    </row>
    <row r="33" spans="1:11" customFormat="1" ht="12.45" customHeight="1">
      <c r="A33" s="61" t="s">
        <v>5994</v>
      </c>
      <c r="B33" s="61"/>
      <c r="C33" s="61"/>
      <c r="D33" s="65">
        <f t="shared" si="0"/>
        <v>4.2112768678005209E-2</v>
      </c>
      <c r="E33" s="87">
        <f>SUMIFS(IMPLANTAÇÃO!N:N,IMPLANTAÇÃO!A:A,'PLANILHA RESUMO'!A33)
+SUMIFS('GALPÃO ACADEMIA'!N:N,'GALPÃO ACADEMIA'!A:A,'PLANILHA RESUMO'!A33)
+SUMIFS('GALPÃO TREINAMENTO'!N:N,'GALPÃO TREINAMENTO'!A:A,'PLANILHA RESUMO'!A33)
+SUMIFS('TREINAMENTO TÁTICO'!N:N,'TREINAMENTO TÁTICO'!A:A,'PLANILHA RESUMO'!A33)
+SUMIFS(SUBESTAÇÃO!N:N,SUBESTAÇÃO!A:A,'PLANILHA RESUMO'!A33)
+SUMIFS('SALÃO EVENTOS'!N:N,'SALÃO EVENTOS'!A:A,'PLANILHA RESUMO'!A33)
+SUMIFS('ADM HANGAR'!N:N,'ADM HANGAR'!A:A,'PLANILHA RESUMO'!A33)
+SUMIFS('VEST. GALPÃO'!N:N,'VEST. GALPÃO'!A:A,'PLANILHA RESUMO'!A33)+SUMIFS('VEST. ACADEMIA'!N:N,'VEST. ACADEMIA'!A:A,'PLANILHA RESUMO'!A33)+SUMIFS(RESERVATORIO!N:N,RESERVATORIO!A:A,'PLANILHA RESUMO'!A33)+SUMIFS('CASA BOMBAS'!N:N,'CASA BOMBAS'!A:A,'PLANILHA RESUMO'!A33)+SUMIFS('ABRIGO GLP'!N:N,'ABRIGO GLP'!A:A,'PLANILHA RESUMO'!A33)</f>
        <v>593076.32000000007</v>
      </c>
      <c r="F33" s="87">
        <f>SUMIFS(IMPLANTAÇÃO!T:T,IMPLANTAÇÃO!A:A,'PLANILHA RESUMO'!A33)
+SUMIFS('GALPÃO ACADEMIA'!T:T,'GALPÃO ACADEMIA'!A:A,'PLANILHA RESUMO'!A33)
+SUMIFS('GALPÃO TREINAMENTO'!T:T,'GALPÃO TREINAMENTO'!A:A,'PLANILHA RESUMO'!A33)
+SUMIFS('TREINAMENTO TÁTICO'!T:T,'TREINAMENTO TÁTICO'!A:A,'PLANILHA RESUMO'!A33)
+SUMIFS(SUBESTAÇÃO!T:T,SUBESTAÇÃO!A:A,'PLANILHA RESUMO'!A33)
+SUMIFS('SALÃO EVENTOS'!T:T,'SALÃO EVENTOS'!A:A,'PLANILHA RESUMO'!A33)
+SUMIFS('ADM HANGAR'!T:T,'ADM HANGAR'!A:A,'PLANILHA RESUMO'!A33)
+SUMIFS('VEST. GALPÃO'!T:T,'VEST. GALPÃO'!A:A,'PLANILHA RESUMO'!A33)
+SUMIFS('VEST. ACADEMIA'!T:T,'VEST. ACADEMIA'!A:A,'PLANILHA RESUMO'!A33)
+SUMIFS(RESERVATORIO!T:T,RESERVATORIO!A:A,'PLANILHA RESUMO'!A33)
+SUMIFS('CASA BOMBAS'!T:T,'CASA BOMBAS'!A:A,'PLANILHA RESUMO'!A33)
+SUMIFS('ABRIGO GLP'!T:T,'ABRIGO GLP'!A:A,'PLANILHA RESUMO'!A33)</f>
        <v>719343.90999999992</v>
      </c>
      <c r="G33" s="58"/>
    </row>
    <row r="34" spans="1:11" customFormat="1" ht="12.45" customHeight="1">
      <c r="A34" s="61" t="s">
        <v>41</v>
      </c>
      <c r="B34" s="61"/>
      <c r="C34" s="61"/>
      <c r="D34" s="65">
        <f t="shared" si="0"/>
        <v>6.5997341069290818E-4</v>
      </c>
      <c r="E34" s="87">
        <f>SUMIFS(IMPLANTAÇÃO!N:N,IMPLANTAÇÃO!A:A,'PLANILHA RESUMO'!A34)
+SUMIFS('GALPÃO ACADEMIA'!N:N,'GALPÃO ACADEMIA'!A:A,'PLANILHA RESUMO'!A34)
+SUMIFS('GALPÃO TREINAMENTO'!N:N,'GALPÃO TREINAMENTO'!A:A,'PLANILHA RESUMO'!A34)
+SUMIFS('TREINAMENTO TÁTICO'!N:N,'TREINAMENTO TÁTICO'!A:A,'PLANILHA RESUMO'!A34)
+SUMIFS(SUBESTAÇÃO!N:N,SUBESTAÇÃO!A:A,'PLANILHA RESUMO'!A34)
+SUMIFS('SALÃO EVENTOS'!N:N,'SALÃO EVENTOS'!A:A,'PLANILHA RESUMO'!A34)
+SUMIFS('ADM HANGAR'!N:N,'ADM HANGAR'!A:A,'PLANILHA RESUMO'!A34)
+SUMIFS('VEST. GALPÃO'!N:N,'VEST. GALPÃO'!A:A,'PLANILHA RESUMO'!A34)+SUMIFS('VEST. ACADEMIA'!N:N,'VEST. ACADEMIA'!A:A,'PLANILHA RESUMO'!A34)+SUMIFS(RESERVATORIO!N:N,RESERVATORIO!A:A,'PLANILHA RESUMO'!A34)+SUMIFS('CASA BOMBAS'!N:N,'CASA BOMBAS'!A:A,'PLANILHA RESUMO'!A34)+SUMIFS('ABRIGO GLP'!N:N,'ABRIGO GLP'!A:A,'PLANILHA RESUMO'!A34)</f>
        <v>9294.4399999999987</v>
      </c>
      <c r="F34" s="87">
        <f>SUMIFS(IMPLANTAÇÃO!T:T,IMPLANTAÇÃO!A:A,'PLANILHA RESUMO'!A34)
+SUMIFS('GALPÃO ACADEMIA'!T:T,'GALPÃO ACADEMIA'!A:A,'PLANILHA RESUMO'!A34)
+SUMIFS('GALPÃO TREINAMENTO'!T:T,'GALPÃO TREINAMENTO'!A:A,'PLANILHA RESUMO'!A34)
+SUMIFS('TREINAMENTO TÁTICO'!T:T,'TREINAMENTO TÁTICO'!A:A,'PLANILHA RESUMO'!A34)
+SUMIFS(SUBESTAÇÃO!T:T,SUBESTAÇÃO!A:A,'PLANILHA RESUMO'!A34)
+SUMIFS('SALÃO EVENTOS'!T:T,'SALÃO EVENTOS'!A:A,'PLANILHA RESUMO'!A34)
+SUMIFS('ADM HANGAR'!T:T,'ADM HANGAR'!A:A,'PLANILHA RESUMO'!A34)
+SUMIFS('VEST. GALPÃO'!T:T,'VEST. GALPÃO'!A:A,'PLANILHA RESUMO'!A34)
+SUMIFS('VEST. ACADEMIA'!T:T,'VEST. ACADEMIA'!A:A,'PLANILHA RESUMO'!A34)
+SUMIFS(RESERVATORIO!T:T,RESERVATORIO!A:A,'PLANILHA RESUMO'!A34)
+SUMIFS('CASA BOMBAS'!T:T,'CASA BOMBAS'!A:A,'PLANILHA RESUMO'!A34)
+SUMIFS('ABRIGO GLP'!T:T,'ABRIGO GLP'!A:A,'PLANILHA RESUMO'!A34)</f>
        <v>11624.259999999998</v>
      </c>
      <c r="G34" s="58"/>
    </row>
    <row r="35" spans="1:11" customFormat="1" ht="18.45" customHeight="1">
      <c r="A35" s="57" t="s">
        <v>42</v>
      </c>
      <c r="B35" s="57"/>
      <c r="C35" s="57"/>
      <c r="D35" s="569">
        <f t="shared" si="0"/>
        <v>1</v>
      </c>
      <c r="E35" s="570">
        <v>14083052.210000001</v>
      </c>
      <c r="F35" s="570">
        <v>17570355.899999999</v>
      </c>
      <c r="G35" s="73"/>
    </row>
    <row r="36" spans="1:11" customFormat="1" ht="18.45" customHeight="1">
      <c r="A36" s="571"/>
      <c r="B36" s="571"/>
      <c r="C36" s="571"/>
      <c r="D36" s="572"/>
      <c r="E36" s="573"/>
      <c r="F36" s="573"/>
      <c r="G36" s="73"/>
    </row>
    <row r="37" spans="1:11" customFormat="1" ht="18.45" customHeight="1">
      <c r="A37" s="571"/>
      <c r="B37" s="571"/>
      <c r="C37" s="571"/>
      <c r="D37" s="572"/>
      <c r="E37" s="573"/>
      <c r="F37" s="573"/>
      <c r="G37" s="73"/>
    </row>
    <row r="38" spans="1:11">
      <c r="D38" s="59"/>
      <c r="E38" s="89"/>
      <c r="F38" s="89"/>
      <c r="G38" s="7">
        <v>14083052.210000001</v>
      </c>
    </row>
    <row r="39" spans="1:11">
      <c r="D39" s="59"/>
      <c r="E39" s="90"/>
      <c r="F39" s="90"/>
    </row>
    <row r="40" spans="1:11">
      <c r="B40" s="31" t="s">
        <v>16</v>
      </c>
      <c r="C40" s="9"/>
      <c r="D40" s="9"/>
      <c r="E40" s="31" t="s">
        <v>5847</v>
      </c>
      <c r="F40" s="9"/>
      <c r="G40" s="9"/>
      <c r="H40" s="9"/>
      <c r="K40" s="9"/>
    </row>
    <row r="41" spans="1:11">
      <c r="B41" s="2" t="s">
        <v>5848</v>
      </c>
      <c r="C41" s="29"/>
      <c r="D41" s="29"/>
      <c r="E41" s="2" t="s">
        <v>5849</v>
      </c>
      <c r="F41" s="29"/>
      <c r="G41" s="29"/>
      <c r="H41" s="31"/>
      <c r="K41" s="9"/>
    </row>
    <row r="42" spans="1:11">
      <c r="B42" s="2" t="s">
        <v>18</v>
      </c>
      <c r="C42" s="9"/>
      <c r="D42" s="9"/>
      <c r="E42" s="2" t="s">
        <v>18</v>
      </c>
      <c r="F42" s="9"/>
      <c r="G42" s="9"/>
      <c r="H42" s="2"/>
      <c r="K42" s="9"/>
    </row>
    <row r="43" spans="1:11">
      <c r="A43" s="2"/>
      <c r="B43" s="2"/>
      <c r="C43" s="9"/>
      <c r="D43" s="9"/>
      <c r="E43" s="9"/>
      <c r="F43" s="9"/>
      <c r="G43" s="9"/>
      <c r="H43" s="2"/>
      <c r="I43" s="9"/>
      <c r="J43" s="9"/>
      <c r="K43" s="9"/>
    </row>
    <row r="44" spans="1:11">
      <c r="A44" s="9"/>
      <c r="B44" s="9"/>
      <c r="C44" s="9"/>
      <c r="D44" s="9"/>
      <c r="E44" s="9"/>
      <c r="F44" s="9"/>
      <c r="G44" s="9"/>
      <c r="H44" s="9"/>
      <c r="I44" s="9"/>
      <c r="K44" s="9"/>
    </row>
    <row r="45" spans="1:11">
      <c r="A45" s="9"/>
      <c r="B45" s="31" t="s">
        <v>5846</v>
      </c>
      <c r="C45" s="9"/>
      <c r="D45" s="9"/>
      <c r="E45" s="31" t="s">
        <v>5845</v>
      </c>
      <c r="F45" s="9"/>
      <c r="G45" s="9"/>
      <c r="H45" s="9"/>
      <c r="I45" s="9"/>
      <c r="K45" s="9"/>
    </row>
    <row r="46" spans="1:11" ht="14.4" customHeight="1">
      <c r="A46" s="9"/>
      <c r="B46" s="2" t="s">
        <v>5850</v>
      </c>
      <c r="C46" s="9"/>
      <c r="D46" s="9"/>
      <c r="E46" s="2" t="s">
        <v>5851</v>
      </c>
      <c r="F46" s="9"/>
      <c r="G46" s="9"/>
      <c r="H46" s="9"/>
      <c r="I46" s="9"/>
      <c r="K46" s="9"/>
    </row>
    <row r="47" spans="1:11" ht="14.4" customHeight="1">
      <c r="A47" s="9"/>
      <c r="B47" s="2" t="s">
        <v>18</v>
      </c>
      <c r="C47" s="9"/>
      <c r="D47" s="9"/>
      <c r="E47" s="2" t="s">
        <v>18</v>
      </c>
      <c r="F47" s="9"/>
      <c r="G47" s="9"/>
      <c r="H47" s="9"/>
      <c r="I47" s="9"/>
      <c r="J47" s="9"/>
      <c r="K47" s="9"/>
    </row>
    <row r="48" spans="1:11" ht="14.4" customHeight="1">
      <c r="A48" s="9"/>
      <c r="B48" s="9"/>
      <c r="D48" s="9"/>
      <c r="F48" s="9"/>
      <c r="G48" s="9"/>
      <c r="H48" s="9"/>
      <c r="I48" s="9"/>
      <c r="J48" s="9"/>
      <c r="K48" s="9"/>
    </row>
    <row r="49" spans="1:11" ht="14.7" customHeight="1">
      <c r="A49" s="9"/>
      <c r="B49" s="9"/>
      <c r="D49" s="9"/>
      <c r="F49" s="9"/>
      <c r="G49" s="9"/>
      <c r="H49" s="9"/>
      <c r="I49" s="9"/>
      <c r="J49" s="9"/>
      <c r="K49" s="9"/>
    </row>
    <row r="50" spans="1:11">
      <c r="D50" s="60"/>
    </row>
  </sheetData>
  <mergeCells count="3">
    <mergeCell ref="C1:D1"/>
    <mergeCell ref="A10:F10"/>
    <mergeCell ref="A11:C11"/>
  </mergeCells>
  <printOptions horizontalCentered="1"/>
  <pageMargins left="0.39370078740157483" right="0.39370078740157483" top="1.1811023622047245" bottom="0.59055118110236227" header="0.51181102362204722" footer="0.31496062992125984"/>
  <pageSetup paperSize="9" scale="98" fitToHeight="0" orientation="portrait" r:id="rId1"/>
  <headerFooter>
    <oddHeader>&amp;L&amp;G&amp;R&amp;8DIRETORIA DE OBRA CIVIL - DOC
(62) 3265-4000 (Ramal 4255) | lorena.spereira@goias.gov.br
DIRETORIA DE LICITAÇÕES E CONTRATAÇÕES
(62) 3265-4000 (Ramal 4336) | tais.asilva@goias.gov.br</oddHeader>
    <oddFooter>&amp;L&amp;8AGÊNCIA GOIANA DE INFRAESTRUTURA E TRANSPORTES
Av. Governador José Ludovico de Almeida nº 20, 
Conjunto Caiçara, Goiânia - Goiás
Telefone: (62) 3265-4000</oddFoot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F9C131-EC74-40AD-BC70-8DA8F6D17F9D}">
  <dimension ref="A1:AD243"/>
  <sheetViews>
    <sheetView zoomScaleNormal="100" workbookViewId="0">
      <selection activeCell="AI34" sqref="AI34"/>
    </sheetView>
  </sheetViews>
  <sheetFormatPr defaultRowHeight="14.4"/>
  <cols>
    <col min="1" max="1" width="4.6640625" style="131" bestFit="1" customWidth="1"/>
    <col min="2" max="2" width="9.109375" style="131" bestFit="1" customWidth="1"/>
    <col min="3" max="4" width="13.77734375" style="131" bestFit="1" customWidth="1"/>
    <col min="5" max="6" width="1.33203125" style="131" bestFit="1" customWidth="1"/>
    <col min="7" max="7" width="2.77734375" style="131" bestFit="1" customWidth="1"/>
    <col min="8" max="8" width="5.5546875" style="131" bestFit="1" customWidth="1"/>
    <col min="9" max="10" width="4.109375" style="131" bestFit="1" customWidth="1"/>
    <col min="11" max="11" width="6.88671875" style="131" bestFit="1" customWidth="1"/>
    <col min="12" max="12" width="1.33203125" style="131" bestFit="1" customWidth="1"/>
    <col min="13" max="13" width="6.88671875" style="131" bestFit="1" customWidth="1"/>
    <col min="14" max="14" width="8.21875" style="131" bestFit="1" customWidth="1"/>
    <col min="15" max="15" width="5.5546875" style="131" bestFit="1" customWidth="1"/>
    <col min="16" max="17" width="1.33203125" style="131" bestFit="1" customWidth="1"/>
    <col min="18" max="18" width="2.77734375" style="131" bestFit="1" customWidth="1"/>
    <col min="19" max="19" width="1.33203125" style="131" bestFit="1" customWidth="1"/>
    <col min="20" max="20" width="4.109375" style="131" bestFit="1" customWidth="1"/>
    <col min="21" max="23" width="2.77734375" style="131" bestFit="1" customWidth="1"/>
    <col min="24" max="24" width="5.5546875" style="131" bestFit="1" customWidth="1"/>
    <col min="25" max="25" width="2.77734375" style="131" bestFit="1" customWidth="1"/>
    <col min="26" max="26" width="1.33203125" style="131" bestFit="1" customWidth="1"/>
    <col min="27" max="28" width="9.6640625" style="131" bestFit="1" customWidth="1"/>
    <col min="29" max="29" width="8.88671875" style="131"/>
    <col min="30" max="30" width="11.77734375" style="131" bestFit="1" customWidth="1"/>
    <col min="31" max="256" width="8.88671875" style="131"/>
    <col min="257" max="257" width="4.6640625" style="131" bestFit="1" customWidth="1"/>
    <col min="258" max="258" width="9.109375" style="131" bestFit="1" customWidth="1"/>
    <col min="259" max="260" width="13.77734375" style="131" bestFit="1" customWidth="1"/>
    <col min="261" max="262" width="1.33203125" style="131" bestFit="1" customWidth="1"/>
    <col min="263" max="263" width="2.77734375" style="131" bestFit="1" customWidth="1"/>
    <col min="264" max="264" width="5.5546875" style="131" bestFit="1" customWidth="1"/>
    <col min="265" max="266" width="4.109375" style="131" bestFit="1" customWidth="1"/>
    <col min="267" max="267" width="6.88671875" style="131" bestFit="1" customWidth="1"/>
    <col min="268" max="268" width="1.33203125" style="131" bestFit="1" customWidth="1"/>
    <col min="269" max="269" width="6.88671875" style="131" bestFit="1" customWidth="1"/>
    <col min="270" max="270" width="8.21875" style="131" bestFit="1" customWidth="1"/>
    <col min="271" max="271" width="5.5546875" style="131" bestFit="1" customWidth="1"/>
    <col min="272" max="273" width="1.33203125" style="131" bestFit="1" customWidth="1"/>
    <col min="274" max="274" width="2.77734375" style="131" bestFit="1" customWidth="1"/>
    <col min="275" max="275" width="1.33203125" style="131" bestFit="1" customWidth="1"/>
    <col min="276" max="276" width="4.109375" style="131" bestFit="1" customWidth="1"/>
    <col min="277" max="279" width="2.77734375" style="131" bestFit="1" customWidth="1"/>
    <col min="280" max="280" width="5.5546875" style="131" bestFit="1" customWidth="1"/>
    <col min="281" max="281" width="2.77734375" style="131" bestFit="1" customWidth="1"/>
    <col min="282" max="282" width="1.33203125" style="131" bestFit="1" customWidth="1"/>
    <col min="283" max="284" width="9.6640625" style="131" bestFit="1" customWidth="1"/>
    <col min="285" max="285" width="8.88671875" style="131"/>
    <col min="286" max="286" width="11.77734375" style="131" bestFit="1" customWidth="1"/>
    <col min="287" max="512" width="8.88671875" style="131"/>
    <col min="513" max="513" width="4.6640625" style="131" bestFit="1" customWidth="1"/>
    <col min="514" max="514" width="9.109375" style="131" bestFit="1" customWidth="1"/>
    <col min="515" max="516" width="13.77734375" style="131" bestFit="1" customWidth="1"/>
    <col min="517" max="518" width="1.33203125" style="131" bestFit="1" customWidth="1"/>
    <col min="519" max="519" width="2.77734375" style="131" bestFit="1" customWidth="1"/>
    <col min="520" max="520" width="5.5546875" style="131" bestFit="1" customWidth="1"/>
    <col min="521" max="522" width="4.109375" style="131" bestFit="1" customWidth="1"/>
    <col min="523" max="523" width="6.88671875" style="131" bestFit="1" customWidth="1"/>
    <col min="524" max="524" width="1.33203125" style="131" bestFit="1" customWidth="1"/>
    <col min="525" max="525" width="6.88671875" style="131" bestFit="1" customWidth="1"/>
    <col min="526" max="526" width="8.21875" style="131" bestFit="1" customWidth="1"/>
    <col min="527" max="527" width="5.5546875" style="131" bestFit="1" customWidth="1"/>
    <col min="528" max="529" width="1.33203125" style="131" bestFit="1" customWidth="1"/>
    <col min="530" max="530" width="2.77734375" style="131" bestFit="1" customWidth="1"/>
    <col min="531" max="531" width="1.33203125" style="131" bestFit="1" customWidth="1"/>
    <col min="532" max="532" width="4.109375" style="131" bestFit="1" customWidth="1"/>
    <col min="533" max="535" width="2.77734375" style="131" bestFit="1" customWidth="1"/>
    <col min="536" max="536" width="5.5546875" style="131" bestFit="1" customWidth="1"/>
    <col min="537" max="537" width="2.77734375" style="131" bestFit="1" customWidth="1"/>
    <col min="538" max="538" width="1.33203125" style="131" bestFit="1" customWidth="1"/>
    <col min="539" max="540" width="9.6640625" style="131" bestFit="1" customWidth="1"/>
    <col min="541" max="541" width="8.88671875" style="131"/>
    <col min="542" max="542" width="11.77734375" style="131" bestFit="1" customWidth="1"/>
    <col min="543" max="768" width="8.88671875" style="131"/>
    <col min="769" max="769" width="4.6640625" style="131" bestFit="1" customWidth="1"/>
    <col min="770" max="770" width="9.109375" style="131" bestFit="1" customWidth="1"/>
    <col min="771" max="772" width="13.77734375" style="131" bestFit="1" customWidth="1"/>
    <col min="773" max="774" width="1.33203125" style="131" bestFit="1" customWidth="1"/>
    <col min="775" max="775" width="2.77734375" style="131" bestFit="1" customWidth="1"/>
    <col min="776" max="776" width="5.5546875" style="131" bestFit="1" customWidth="1"/>
    <col min="777" max="778" width="4.109375" style="131" bestFit="1" customWidth="1"/>
    <col min="779" max="779" width="6.88671875" style="131" bestFit="1" customWidth="1"/>
    <col min="780" max="780" width="1.33203125" style="131" bestFit="1" customWidth="1"/>
    <col min="781" max="781" width="6.88671875" style="131" bestFit="1" customWidth="1"/>
    <col min="782" max="782" width="8.21875" style="131" bestFit="1" customWidth="1"/>
    <col min="783" max="783" width="5.5546875" style="131" bestFit="1" customWidth="1"/>
    <col min="784" max="785" width="1.33203125" style="131" bestFit="1" customWidth="1"/>
    <col min="786" max="786" width="2.77734375" style="131" bestFit="1" customWidth="1"/>
    <col min="787" max="787" width="1.33203125" style="131" bestFit="1" customWidth="1"/>
    <col min="788" max="788" width="4.109375" style="131" bestFit="1" customWidth="1"/>
    <col min="789" max="791" width="2.77734375" style="131" bestFit="1" customWidth="1"/>
    <col min="792" max="792" width="5.5546875" style="131" bestFit="1" customWidth="1"/>
    <col min="793" max="793" width="2.77734375" style="131" bestFit="1" customWidth="1"/>
    <col min="794" max="794" width="1.33203125" style="131" bestFit="1" customWidth="1"/>
    <col min="795" max="796" width="9.6640625" style="131" bestFit="1" customWidth="1"/>
    <col min="797" max="797" width="8.88671875" style="131"/>
    <col min="798" max="798" width="11.77734375" style="131" bestFit="1" customWidth="1"/>
    <col min="799" max="1024" width="8.88671875" style="131"/>
    <col min="1025" max="1025" width="4.6640625" style="131" bestFit="1" customWidth="1"/>
    <col min="1026" max="1026" width="9.109375" style="131" bestFit="1" customWidth="1"/>
    <col min="1027" max="1028" width="13.77734375" style="131" bestFit="1" customWidth="1"/>
    <col min="1029" max="1030" width="1.33203125" style="131" bestFit="1" customWidth="1"/>
    <col min="1031" max="1031" width="2.77734375" style="131" bestFit="1" customWidth="1"/>
    <col min="1032" max="1032" width="5.5546875" style="131" bestFit="1" customWidth="1"/>
    <col min="1033" max="1034" width="4.109375" style="131" bestFit="1" customWidth="1"/>
    <col min="1035" max="1035" width="6.88671875" style="131" bestFit="1" customWidth="1"/>
    <col min="1036" max="1036" width="1.33203125" style="131" bestFit="1" customWidth="1"/>
    <col min="1037" max="1037" width="6.88671875" style="131" bestFit="1" customWidth="1"/>
    <col min="1038" max="1038" width="8.21875" style="131" bestFit="1" customWidth="1"/>
    <col min="1039" max="1039" width="5.5546875" style="131" bestFit="1" customWidth="1"/>
    <col min="1040" max="1041" width="1.33203125" style="131" bestFit="1" customWidth="1"/>
    <col min="1042" max="1042" width="2.77734375" style="131" bestFit="1" customWidth="1"/>
    <col min="1043" max="1043" width="1.33203125" style="131" bestFit="1" customWidth="1"/>
    <col min="1044" max="1044" width="4.109375" style="131" bestFit="1" customWidth="1"/>
    <col min="1045" max="1047" width="2.77734375" style="131" bestFit="1" customWidth="1"/>
    <col min="1048" max="1048" width="5.5546875" style="131" bestFit="1" customWidth="1"/>
    <col min="1049" max="1049" width="2.77734375" style="131" bestFit="1" customWidth="1"/>
    <col min="1050" max="1050" width="1.33203125" style="131" bestFit="1" customWidth="1"/>
    <col min="1051" max="1052" width="9.6640625" style="131" bestFit="1" customWidth="1"/>
    <col min="1053" max="1053" width="8.88671875" style="131"/>
    <col min="1054" max="1054" width="11.77734375" style="131" bestFit="1" customWidth="1"/>
    <col min="1055" max="1280" width="8.88671875" style="131"/>
    <col min="1281" max="1281" width="4.6640625" style="131" bestFit="1" customWidth="1"/>
    <col min="1282" max="1282" width="9.109375" style="131" bestFit="1" customWidth="1"/>
    <col min="1283" max="1284" width="13.77734375" style="131" bestFit="1" customWidth="1"/>
    <col min="1285" max="1286" width="1.33203125" style="131" bestFit="1" customWidth="1"/>
    <col min="1287" max="1287" width="2.77734375" style="131" bestFit="1" customWidth="1"/>
    <col min="1288" max="1288" width="5.5546875" style="131" bestFit="1" customWidth="1"/>
    <col min="1289" max="1290" width="4.109375" style="131" bestFit="1" customWidth="1"/>
    <col min="1291" max="1291" width="6.88671875" style="131" bestFit="1" customWidth="1"/>
    <col min="1292" max="1292" width="1.33203125" style="131" bestFit="1" customWidth="1"/>
    <col min="1293" max="1293" width="6.88671875" style="131" bestFit="1" customWidth="1"/>
    <col min="1294" max="1294" width="8.21875" style="131" bestFit="1" customWidth="1"/>
    <col min="1295" max="1295" width="5.5546875" style="131" bestFit="1" customWidth="1"/>
    <col min="1296" max="1297" width="1.33203125" style="131" bestFit="1" customWidth="1"/>
    <col min="1298" max="1298" width="2.77734375" style="131" bestFit="1" customWidth="1"/>
    <col min="1299" max="1299" width="1.33203125" style="131" bestFit="1" customWidth="1"/>
    <col min="1300" max="1300" width="4.109375" style="131" bestFit="1" customWidth="1"/>
    <col min="1301" max="1303" width="2.77734375" style="131" bestFit="1" customWidth="1"/>
    <col min="1304" max="1304" width="5.5546875" style="131" bestFit="1" customWidth="1"/>
    <col min="1305" max="1305" width="2.77734375" style="131" bestFit="1" customWidth="1"/>
    <col min="1306" max="1306" width="1.33203125" style="131" bestFit="1" customWidth="1"/>
    <col min="1307" max="1308" width="9.6640625" style="131" bestFit="1" customWidth="1"/>
    <col min="1309" max="1309" width="8.88671875" style="131"/>
    <col min="1310" max="1310" width="11.77734375" style="131" bestFit="1" customWidth="1"/>
    <col min="1311" max="1536" width="8.88671875" style="131"/>
    <col min="1537" max="1537" width="4.6640625" style="131" bestFit="1" customWidth="1"/>
    <col min="1538" max="1538" width="9.109375" style="131" bestFit="1" customWidth="1"/>
    <col min="1539" max="1540" width="13.77734375" style="131" bestFit="1" customWidth="1"/>
    <col min="1541" max="1542" width="1.33203125" style="131" bestFit="1" customWidth="1"/>
    <col min="1543" max="1543" width="2.77734375" style="131" bestFit="1" customWidth="1"/>
    <col min="1544" max="1544" width="5.5546875" style="131" bestFit="1" customWidth="1"/>
    <col min="1545" max="1546" width="4.109375" style="131" bestFit="1" customWidth="1"/>
    <col min="1547" max="1547" width="6.88671875" style="131" bestFit="1" customWidth="1"/>
    <col min="1548" max="1548" width="1.33203125" style="131" bestFit="1" customWidth="1"/>
    <col min="1549" max="1549" width="6.88671875" style="131" bestFit="1" customWidth="1"/>
    <col min="1550" max="1550" width="8.21875" style="131" bestFit="1" customWidth="1"/>
    <col min="1551" max="1551" width="5.5546875" style="131" bestFit="1" customWidth="1"/>
    <col min="1552" max="1553" width="1.33203125" style="131" bestFit="1" customWidth="1"/>
    <col min="1554" max="1554" width="2.77734375" style="131" bestFit="1" customWidth="1"/>
    <col min="1555" max="1555" width="1.33203125" style="131" bestFit="1" customWidth="1"/>
    <col min="1556" max="1556" width="4.109375" style="131" bestFit="1" customWidth="1"/>
    <col min="1557" max="1559" width="2.77734375" style="131" bestFit="1" customWidth="1"/>
    <col min="1560" max="1560" width="5.5546875" style="131" bestFit="1" customWidth="1"/>
    <col min="1561" max="1561" width="2.77734375" style="131" bestFit="1" customWidth="1"/>
    <col min="1562" max="1562" width="1.33203125" style="131" bestFit="1" customWidth="1"/>
    <col min="1563" max="1564" width="9.6640625" style="131" bestFit="1" customWidth="1"/>
    <col min="1565" max="1565" width="8.88671875" style="131"/>
    <col min="1566" max="1566" width="11.77734375" style="131" bestFit="1" customWidth="1"/>
    <col min="1567" max="1792" width="8.88671875" style="131"/>
    <col min="1793" max="1793" width="4.6640625" style="131" bestFit="1" customWidth="1"/>
    <col min="1794" max="1794" width="9.109375" style="131" bestFit="1" customWidth="1"/>
    <col min="1795" max="1796" width="13.77734375" style="131" bestFit="1" customWidth="1"/>
    <col min="1797" max="1798" width="1.33203125" style="131" bestFit="1" customWidth="1"/>
    <col min="1799" max="1799" width="2.77734375" style="131" bestFit="1" customWidth="1"/>
    <col min="1800" max="1800" width="5.5546875" style="131" bestFit="1" customWidth="1"/>
    <col min="1801" max="1802" width="4.109375" style="131" bestFit="1" customWidth="1"/>
    <col min="1803" max="1803" width="6.88671875" style="131" bestFit="1" customWidth="1"/>
    <col min="1804" max="1804" width="1.33203125" style="131" bestFit="1" customWidth="1"/>
    <col min="1805" max="1805" width="6.88671875" style="131" bestFit="1" customWidth="1"/>
    <col min="1806" max="1806" width="8.21875" style="131" bestFit="1" customWidth="1"/>
    <col min="1807" max="1807" width="5.5546875" style="131" bestFit="1" customWidth="1"/>
    <col min="1808" max="1809" width="1.33203125" style="131" bestFit="1" customWidth="1"/>
    <col min="1810" max="1810" width="2.77734375" style="131" bestFit="1" customWidth="1"/>
    <col min="1811" max="1811" width="1.33203125" style="131" bestFit="1" customWidth="1"/>
    <col min="1812" max="1812" width="4.109375" style="131" bestFit="1" customWidth="1"/>
    <col min="1813" max="1815" width="2.77734375" style="131" bestFit="1" customWidth="1"/>
    <col min="1816" max="1816" width="5.5546875" style="131" bestFit="1" customWidth="1"/>
    <col min="1817" max="1817" width="2.77734375" style="131" bestFit="1" customWidth="1"/>
    <col min="1818" max="1818" width="1.33203125" style="131" bestFit="1" customWidth="1"/>
    <col min="1819" max="1820" width="9.6640625" style="131" bestFit="1" customWidth="1"/>
    <col min="1821" max="1821" width="8.88671875" style="131"/>
    <col min="1822" max="1822" width="11.77734375" style="131" bestFit="1" customWidth="1"/>
    <col min="1823" max="2048" width="8.88671875" style="131"/>
    <col min="2049" max="2049" width="4.6640625" style="131" bestFit="1" customWidth="1"/>
    <col min="2050" max="2050" width="9.109375" style="131" bestFit="1" customWidth="1"/>
    <col min="2051" max="2052" width="13.77734375" style="131" bestFit="1" customWidth="1"/>
    <col min="2053" max="2054" width="1.33203125" style="131" bestFit="1" customWidth="1"/>
    <col min="2055" max="2055" width="2.77734375" style="131" bestFit="1" customWidth="1"/>
    <col min="2056" max="2056" width="5.5546875" style="131" bestFit="1" customWidth="1"/>
    <col min="2057" max="2058" width="4.109375" style="131" bestFit="1" customWidth="1"/>
    <col min="2059" max="2059" width="6.88671875" style="131" bestFit="1" customWidth="1"/>
    <col min="2060" max="2060" width="1.33203125" style="131" bestFit="1" customWidth="1"/>
    <col min="2061" max="2061" width="6.88671875" style="131" bestFit="1" customWidth="1"/>
    <col min="2062" max="2062" width="8.21875" style="131" bestFit="1" customWidth="1"/>
    <col min="2063" max="2063" width="5.5546875" style="131" bestFit="1" customWidth="1"/>
    <col min="2064" max="2065" width="1.33203125" style="131" bestFit="1" customWidth="1"/>
    <col min="2066" max="2066" width="2.77734375" style="131" bestFit="1" customWidth="1"/>
    <col min="2067" max="2067" width="1.33203125" style="131" bestFit="1" customWidth="1"/>
    <col min="2068" max="2068" width="4.109375" style="131" bestFit="1" customWidth="1"/>
    <col min="2069" max="2071" width="2.77734375" style="131" bestFit="1" customWidth="1"/>
    <col min="2072" max="2072" width="5.5546875" style="131" bestFit="1" customWidth="1"/>
    <col min="2073" max="2073" width="2.77734375" style="131" bestFit="1" customWidth="1"/>
    <col min="2074" max="2074" width="1.33203125" style="131" bestFit="1" customWidth="1"/>
    <col min="2075" max="2076" width="9.6640625" style="131" bestFit="1" customWidth="1"/>
    <col min="2077" max="2077" width="8.88671875" style="131"/>
    <col min="2078" max="2078" width="11.77734375" style="131" bestFit="1" customWidth="1"/>
    <col min="2079" max="2304" width="8.88671875" style="131"/>
    <col min="2305" max="2305" width="4.6640625" style="131" bestFit="1" customWidth="1"/>
    <col min="2306" max="2306" width="9.109375" style="131" bestFit="1" customWidth="1"/>
    <col min="2307" max="2308" width="13.77734375" style="131" bestFit="1" customWidth="1"/>
    <col min="2309" max="2310" width="1.33203125" style="131" bestFit="1" customWidth="1"/>
    <col min="2311" max="2311" width="2.77734375" style="131" bestFit="1" customWidth="1"/>
    <col min="2312" max="2312" width="5.5546875" style="131" bestFit="1" customWidth="1"/>
    <col min="2313" max="2314" width="4.109375" style="131" bestFit="1" customWidth="1"/>
    <col min="2315" max="2315" width="6.88671875" style="131" bestFit="1" customWidth="1"/>
    <col min="2316" max="2316" width="1.33203125" style="131" bestFit="1" customWidth="1"/>
    <col min="2317" max="2317" width="6.88671875" style="131" bestFit="1" customWidth="1"/>
    <col min="2318" max="2318" width="8.21875" style="131" bestFit="1" customWidth="1"/>
    <col min="2319" max="2319" width="5.5546875" style="131" bestFit="1" customWidth="1"/>
    <col min="2320" max="2321" width="1.33203125" style="131" bestFit="1" customWidth="1"/>
    <col min="2322" max="2322" width="2.77734375" style="131" bestFit="1" customWidth="1"/>
    <col min="2323" max="2323" width="1.33203125" style="131" bestFit="1" customWidth="1"/>
    <col min="2324" max="2324" width="4.109375" style="131" bestFit="1" customWidth="1"/>
    <col min="2325" max="2327" width="2.77734375" style="131" bestFit="1" customWidth="1"/>
    <col min="2328" max="2328" width="5.5546875" style="131" bestFit="1" customWidth="1"/>
    <col min="2329" max="2329" width="2.77734375" style="131" bestFit="1" customWidth="1"/>
    <col min="2330" max="2330" width="1.33203125" style="131" bestFit="1" customWidth="1"/>
    <col min="2331" max="2332" width="9.6640625" style="131" bestFit="1" customWidth="1"/>
    <col min="2333" max="2333" width="8.88671875" style="131"/>
    <col min="2334" max="2334" width="11.77734375" style="131" bestFit="1" customWidth="1"/>
    <col min="2335" max="2560" width="8.88671875" style="131"/>
    <col min="2561" max="2561" width="4.6640625" style="131" bestFit="1" customWidth="1"/>
    <col min="2562" max="2562" width="9.109375" style="131" bestFit="1" customWidth="1"/>
    <col min="2563" max="2564" width="13.77734375" style="131" bestFit="1" customWidth="1"/>
    <col min="2565" max="2566" width="1.33203125" style="131" bestFit="1" customWidth="1"/>
    <col min="2567" max="2567" width="2.77734375" style="131" bestFit="1" customWidth="1"/>
    <col min="2568" max="2568" width="5.5546875" style="131" bestFit="1" customWidth="1"/>
    <col min="2569" max="2570" width="4.109375" style="131" bestFit="1" customWidth="1"/>
    <col min="2571" max="2571" width="6.88671875" style="131" bestFit="1" customWidth="1"/>
    <col min="2572" max="2572" width="1.33203125" style="131" bestFit="1" customWidth="1"/>
    <col min="2573" max="2573" width="6.88671875" style="131" bestFit="1" customWidth="1"/>
    <col min="2574" max="2574" width="8.21875" style="131" bestFit="1" customWidth="1"/>
    <col min="2575" max="2575" width="5.5546875" style="131" bestFit="1" customWidth="1"/>
    <col min="2576" max="2577" width="1.33203125" style="131" bestFit="1" customWidth="1"/>
    <col min="2578" max="2578" width="2.77734375" style="131" bestFit="1" customWidth="1"/>
    <col min="2579" max="2579" width="1.33203125" style="131" bestFit="1" customWidth="1"/>
    <col min="2580" max="2580" width="4.109375" style="131" bestFit="1" customWidth="1"/>
    <col min="2581" max="2583" width="2.77734375" style="131" bestFit="1" customWidth="1"/>
    <col min="2584" max="2584" width="5.5546875" style="131" bestFit="1" customWidth="1"/>
    <col min="2585" max="2585" width="2.77734375" style="131" bestFit="1" customWidth="1"/>
    <col min="2586" max="2586" width="1.33203125" style="131" bestFit="1" customWidth="1"/>
    <col min="2587" max="2588" width="9.6640625" style="131" bestFit="1" customWidth="1"/>
    <col min="2589" max="2589" width="8.88671875" style="131"/>
    <col min="2590" max="2590" width="11.77734375" style="131" bestFit="1" customWidth="1"/>
    <col min="2591" max="2816" width="8.88671875" style="131"/>
    <col min="2817" max="2817" width="4.6640625" style="131" bestFit="1" customWidth="1"/>
    <col min="2818" max="2818" width="9.109375" style="131" bestFit="1" customWidth="1"/>
    <col min="2819" max="2820" width="13.77734375" style="131" bestFit="1" customWidth="1"/>
    <col min="2821" max="2822" width="1.33203125" style="131" bestFit="1" customWidth="1"/>
    <col min="2823" max="2823" width="2.77734375" style="131" bestFit="1" customWidth="1"/>
    <col min="2824" max="2824" width="5.5546875" style="131" bestFit="1" customWidth="1"/>
    <col min="2825" max="2826" width="4.109375" style="131" bestFit="1" customWidth="1"/>
    <col min="2827" max="2827" width="6.88671875" style="131" bestFit="1" customWidth="1"/>
    <col min="2828" max="2828" width="1.33203125" style="131" bestFit="1" customWidth="1"/>
    <col min="2829" max="2829" width="6.88671875" style="131" bestFit="1" customWidth="1"/>
    <col min="2830" max="2830" width="8.21875" style="131" bestFit="1" customWidth="1"/>
    <col min="2831" max="2831" width="5.5546875" style="131" bestFit="1" customWidth="1"/>
    <col min="2832" max="2833" width="1.33203125" style="131" bestFit="1" customWidth="1"/>
    <col min="2834" max="2834" width="2.77734375" style="131" bestFit="1" customWidth="1"/>
    <col min="2835" max="2835" width="1.33203125" style="131" bestFit="1" customWidth="1"/>
    <col min="2836" max="2836" width="4.109375" style="131" bestFit="1" customWidth="1"/>
    <col min="2837" max="2839" width="2.77734375" style="131" bestFit="1" customWidth="1"/>
    <col min="2840" max="2840" width="5.5546875" style="131" bestFit="1" customWidth="1"/>
    <col min="2841" max="2841" width="2.77734375" style="131" bestFit="1" customWidth="1"/>
    <col min="2842" max="2842" width="1.33203125" style="131" bestFit="1" customWidth="1"/>
    <col min="2843" max="2844" width="9.6640625" style="131" bestFit="1" customWidth="1"/>
    <col min="2845" max="2845" width="8.88671875" style="131"/>
    <col min="2846" max="2846" width="11.77734375" style="131" bestFit="1" customWidth="1"/>
    <col min="2847" max="3072" width="8.88671875" style="131"/>
    <col min="3073" max="3073" width="4.6640625" style="131" bestFit="1" customWidth="1"/>
    <col min="3074" max="3074" width="9.109375" style="131" bestFit="1" customWidth="1"/>
    <col min="3075" max="3076" width="13.77734375" style="131" bestFit="1" customWidth="1"/>
    <col min="3077" max="3078" width="1.33203125" style="131" bestFit="1" customWidth="1"/>
    <col min="3079" max="3079" width="2.77734375" style="131" bestFit="1" customWidth="1"/>
    <col min="3080" max="3080" width="5.5546875" style="131" bestFit="1" customWidth="1"/>
    <col min="3081" max="3082" width="4.109375" style="131" bestFit="1" customWidth="1"/>
    <col min="3083" max="3083" width="6.88671875" style="131" bestFit="1" customWidth="1"/>
    <col min="3084" max="3084" width="1.33203125" style="131" bestFit="1" customWidth="1"/>
    <col min="3085" max="3085" width="6.88671875" style="131" bestFit="1" customWidth="1"/>
    <col min="3086" max="3086" width="8.21875" style="131" bestFit="1" customWidth="1"/>
    <col min="3087" max="3087" width="5.5546875" style="131" bestFit="1" customWidth="1"/>
    <col min="3088" max="3089" width="1.33203125" style="131" bestFit="1" customWidth="1"/>
    <col min="3090" max="3090" width="2.77734375" style="131" bestFit="1" customWidth="1"/>
    <col min="3091" max="3091" width="1.33203125" style="131" bestFit="1" customWidth="1"/>
    <col min="3092" max="3092" width="4.109375" style="131" bestFit="1" customWidth="1"/>
    <col min="3093" max="3095" width="2.77734375" style="131" bestFit="1" customWidth="1"/>
    <col min="3096" max="3096" width="5.5546875" style="131" bestFit="1" customWidth="1"/>
    <col min="3097" max="3097" width="2.77734375" style="131" bestFit="1" customWidth="1"/>
    <col min="3098" max="3098" width="1.33203125" style="131" bestFit="1" customWidth="1"/>
    <col min="3099" max="3100" width="9.6640625" style="131" bestFit="1" customWidth="1"/>
    <col min="3101" max="3101" width="8.88671875" style="131"/>
    <col min="3102" max="3102" width="11.77734375" style="131" bestFit="1" customWidth="1"/>
    <col min="3103" max="3328" width="8.88671875" style="131"/>
    <col min="3329" max="3329" width="4.6640625" style="131" bestFit="1" customWidth="1"/>
    <col min="3330" max="3330" width="9.109375" style="131" bestFit="1" customWidth="1"/>
    <col min="3331" max="3332" width="13.77734375" style="131" bestFit="1" customWidth="1"/>
    <col min="3333" max="3334" width="1.33203125" style="131" bestFit="1" customWidth="1"/>
    <col min="3335" max="3335" width="2.77734375" style="131" bestFit="1" customWidth="1"/>
    <col min="3336" max="3336" width="5.5546875" style="131" bestFit="1" customWidth="1"/>
    <col min="3337" max="3338" width="4.109375" style="131" bestFit="1" customWidth="1"/>
    <col min="3339" max="3339" width="6.88671875" style="131" bestFit="1" customWidth="1"/>
    <col min="3340" max="3340" width="1.33203125" style="131" bestFit="1" customWidth="1"/>
    <col min="3341" max="3341" width="6.88671875" style="131" bestFit="1" customWidth="1"/>
    <col min="3342" max="3342" width="8.21875" style="131" bestFit="1" customWidth="1"/>
    <col min="3343" max="3343" width="5.5546875" style="131" bestFit="1" customWidth="1"/>
    <col min="3344" max="3345" width="1.33203125" style="131" bestFit="1" customWidth="1"/>
    <col min="3346" max="3346" width="2.77734375" style="131" bestFit="1" customWidth="1"/>
    <col min="3347" max="3347" width="1.33203125" style="131" bestFit="1" customWidth="1"/>
    <col min="3348" max="3348" width="4.109375" style="131" bestFit="1" customWidth="1"/>
    <col min="3349" max="3351" width="2.77734375" style="131" bestFit="1" customWidth="1"/>
    <col min="3352" max="3352" width="5.5546875" style="131" bestFit="1" customWidth="1"/>
    <col min="3353" max="3353" width="2.77734375" style="131" bestFit="1" customWidth="1"/>
    <col min="3354" max="3354" width="1.33203125" style="131" bestFit="1" customWidth="1"/>
    <col min="3355" max="3356" width="9.6640625" style="131" bestFit="1" customWidth="1"/>
    <col min="3357" max="3357" width="8.88671875" style="131"/>
    <col min="3358" max="3358" width="11.77734375" style="131" bestFit="1" customWidth="1"/>
    <col min="3359" max="3584" width="8.88671875" style="131"/>
    <col min="3585" max="3585" width="4.6640625" style="131" bestFit="1" customWidth="1"/>
    <col min="3586" max="3586" width="9.109375" style="131" bestFit="1" customWidth="1"/>
    <col min="3587" max="3588" width="13.77734375" style="131" bestFit="1" customWidth="1"/>
    <col min="3589" max="3590" width="1.33203125" style="131" bestFit="1" customWidth="1"/>
    <col min="3591" max="3591" width="2.77734375" style="131" bestFit="1" customWidth="1"/>
    <col min="3592" max="3592" width="5.5546875" style="131" bestFit="1" customWidth="1"/>
    <col min="3593" max="3594" width="4.109375" style="131" bestFit="1" customWidth="1"/>
    <col min="3595" max="3595" width="6.88671875" style="131" bestFit="1" customWidth="1"/>
    <col min="3596" max="3596" width="1.33203125" style="131" bestFit="1" customWidth="1"/>
    <col min="3597" max="3597" width="6.88671875" style="131" bestFit="1" customWidth="1"/>
    <col min="3598" max="3598" width="8.21875" style="131" bestFit="1" customWidth="1"/>
    <col min="3599" max="3599" width="5.5546875" style="131" bestFit="1" customWidth="1"/>
    <col min="3600" max="3601" width="1.33203125" style="131" bestFit="1" customWidth="1"/>
    <col min="3602" max="3602" width="2.77734375" style="131" bestFit="1" customWidth="1"/>
    <col min="3603" max="3603" width="1.33203125" style="131" bestFit="1" customWidth="1"/>
    <col min="3604" max="3604" width="4.109375" style="131" bestFit="1" customWidth="1"/>
    <col min="3605" max="3607" width="2.77734375" style="131" bestFit="1" customWidth="1"/>
    <col min="3608" max="3608" width="5.5546875" style="131" bestFit="1" customWidth="1"/>
    <col min="3609" max="3609" width="2.77734375" style="131" bestFit="1" customWidth="1"/>
    <col min="3610" max="3610" width="1.33203125" style="131" bestFit="1" customWidth="1"/>
    <col min="3611" max="3612" width="9.6640625" style="131" bestFit="1" customWidth="1"/>
    <col min="3613" max="3613" width="8.88671875" style="131"/>
    <col min="3614" max="3614" width="11.77734375" style="131" bestFit="1" customWidth="1"/>
    <col min="3615" max="3840" width="8.88671875" style="131"/>
    <col min="3841" max="3841" width="4.6640625" style="131" bestFit="1" customWidth="1"/>
    <col min="3842" max="3842" width="9.109375" style="131" bestFit="1" customWidth="1"/>
    <col min="3843" max="3844" width="13.77734375" style="131" bestFit="1" customWidth="1"/>
    <col min="3845" max="3846" width="1.33203125" style="131" bestFit="1" customWidth="1"/>
    <col min="3847" max="3847" width="2.77734375" style="131" bestFit="1" customWidth="1"/>
    <col min="3848" max="3848" width="5.5546875" style="131" bestFit="1" customWidth="1"/>
    <col min="3849" max="3850" width="4.109375" style="131" bestFit="1" customWidth="1"/>
    <col min="3851" max="3851" width="6.88671875" style="131" bestFit="1" customWidth="1"/>
    <col min="3852" max="3852" width="1.33203125" style="131" bestFit="1" customWidth="1"/>
    <col min="3853" max="3853" width="6.88671875" style="131" bestFit="1" customWidth="1"/>
    <col min="3854" max="3854" width="8.21875" style="131" bestFit="1" customWidth="1"/>
    <col min="3855" max="3855" width="5.5546875" style="131" bestFit="1" customWidth="1"/>
    <col min="3856" max="3857" width="1.33203125" style="131" bestFit="1" customWidth="1"/>
    <col min="3858" max="3858" width="2.77734375" style="131" bestFit="1" customWidth="1"/>
    <col min="3859" max="3859" width="1.33203125" style="131" bestFit="1" customWidth="1"/>
    <col min="3860" max="3860" width="4.109375" style="131" bestFit="1" customWidth="1"/>
    <col min="3861" max="3863" width="2.77734375" style="131" bestFit="1" customWidth="1"/>
    <col min="3864" max="3864" width="5.5546875" style="131" bestFit="1" customWidth="1"/>
    <col min="3865" max="3865" width="2.77734375" style="131" bestFit="1" customWidth="1"/>
    <col min="3866" max="3866" width="1.33203125" style="131" bestFit="1" customWidth="1"/>
    <col min="3867" max="3868" width="9.6640625" style="131" bestFit="1" customWidth="1"/>
    <col min="3869" max="3869" width="8.88671875" style="131"/>
    <col min="3870" max="3870" width="11.77734375" style="131" bestFit="1" customWidth="1"/>
    <col min="3871" max="4096" width="8.88671875" style="131"/>
    <col min="4097" max="4097" width="4.6640625" style="131" bestFit="1" customWidth="1"/>
    <col min="4098" max="4098" width="9.109375" style="131" bestFit="1" customWidth="1"/>
    <col min="4099" max="4100" width="13.77734375" style="131" bestFit="1" customWidth="1"/>
    <col min="4101" max="4102" width="1.33203125" style="131" bestFit="1" customWidth="1"/>
    <col min="4103" max="4103" width="2.77734375" style="131" bestFit="1" customWidth="1"/>
    <col min="4104" max="4104" width="5.5546875" style="131" bestFit="1" customWidth="1"/>
    <col min="4105" max="4106" width="4.109375" style="131" bestFit="1" customWidth="1"/>
    <col min="4107" max="4107" width="6.88671875" style="131" bestFit="1" customWidth="1"/>
    <col min="4108" max="4108" width="1.33203125" style="131" bestFit="1" customWidth="1"/>
    <col min="4109" max="4109" width="6.88671875" style="131" bestFit="1" customWidth="1"/>
    <col min="4110" max="4110" width="8.21875" style="131" bestFit="1" customWidth="1"/>
    <col min="4111" max="4111" width="5.5546875" style="131" bestFit="1" customWidth="1"/>
    <col min="4112" max="4113" width="1.33203125" style="131" bestFit="1" customWidth="1"/>
    <col min="4114" max="4114" width="2.77734375" style="131" bestFit="1" customWidth="1"/>
    <col min="4115" max="4115" width="1.33203125" style="131" bestFit="1" customWidth="1"/>
    <col min="4116" max="4116" width="4.109375" style="131" bestFit="1" customWidth="1"/>
    <col min="4117" max="4119" width="2.77734375" style="131" bestFit="1" customWidth="1"/>
    <col min="4120" max="4120" width="5.5546875" style="131" bestFit="1" customWidth="1"/>
    <col min="4121" max="4121" width="2.77734375" style="131" bestFit="1" customWidth="1"/>
    <col min="4122" max="4122" width="1.33203125" style="131" bestFit="1" customWidth="1"/>
    <col min="4123" max="4124" width="9.6640625" style="131" bestFit="1" customWidth="1"/>
    <col min="4125" max="4125" width="8.88671875" style="131"/>
    <col min="4126" max="4126" width="11.77734375" style="131" bestFit="1" customWidth="1"/>
    <col min="4127" max="4352" width="8.88671875" style="131"/>
    <col min="4353" max="4353" width="4.6640625" style="131" bestFit="1" customWidth="1"/>
    <col min="4354" max="4354" width="9.109375" style="131" bestFit="1" customWidth="1"/>
    <col min="4355" max="4356" width="13.77734375" style="131" bestFit="1" customWidth="1"/>
    <col min="4357" max="4358" width="1.33203125" style="131" bestFit="1" customWidth="1"/>
    <col min="4359" max="4359" width="2.77734375" style="131" bestFit="1" customWidth="1"/>
    <col min="4360" max="4360" width="5.5546875" style="131" bestFit="1" customWidth="1"/>
    <col min="4361" max="4362" width="4.109375" style="131" bestFit="1" customWidth="1"/>
    <col min="4363" max="4363" width="6.88671875" style="131" bestFit="1" customWidth="1"/>
    <col min="4364" max="4364" width="1.33203125" style="131" bestFit="1" customWidth="1"/>
    <col min="4365" max="4365" width="6.88671875" style="131" bestFit="1" customWidth="1"/>
    <col min="4366" max="4366" width="8.21875" style="131" bestFit="1" customWidth="1"/>
    <col min="4367" max="4367" width="5.5546875" style="131" bestFit="1" customWidth="1"/>
    <col min="4368" max="4369" width="1.33203125" style="131" bestFit="1" customWidth="1"/>
    <col min="4370" max="4370" width="2.77734375" style="131" bestFit="1" customWidth="1"/>
    <col min="4371" max="4371" width="1.33203125" style="131" bestFit="1" customWidth="1"/>
    <col min="4372" max="4372" width="4.109375" style="131" bestFit="1" customWidth="1"/>
    <col min="4373" max="4375" width="2.77734375" style="131" bestFit="1" customWidth="1"/>
    <col min="4376" max="4376" width="5.5546875" style="131" bestFit="1" customWidth="1"/>
    <col min="4377" max="4377" width="2.77734375" style="131" bestFit="1" customWidth="1"/>
    <col min="4378" max="4378" width="1.33203125" style="131" bestFit="1" customWidth="1"/>
    <col min="4379" max="4380" width="9.6640625" style="131" bestFit="1" customWidth="1"/>
    <col min="4381" max="4381" width="8.88671875" style="131"/>
    <col min="4382" max="4382" width="11.77734375" style="131" bestFit="1" customWidth="1"/>
    <col min="4383" max="4608" width="8.88671875" style="131"/>
    <col min="4609" max="4609" width="4.6640625" style="131" bestFit="1" customWidth="1"/>
    <col min="4610" max="4610" width="9.109375" style="131" bestFit="1" customWidth="1"/>
    <col min="4611" max="4612" width="13.77734375" style="131" bestFit="1" customWidth="1"/>
    <col min="4613" max="4614" width="1.33203125" style="131" bestFit="1" customWidth="1"/>
    <col min="4615" max="4615" width="2.77734375" style="131" bestFit="1" customWidth="1"/>
    <col min="4616" max="4616" width="5.5546875" style="131" bestFit="1" customWidth="1"/>
    <col min="4617" max="4618" width="4.109375" style="131" bestFit="1" customWidth="1"/>
    <col min="4619" max="4619" width="6.88671875" style="131" bestFit="1" customWidth="1"/>
    <col min="4620" max="4620" width="1.33203125" style="131" bestFit="1" customWidth="1"/>
    <col min="4621" max="4621" width="6.88671875" style="131" bestFit="1" customWidth="1"/>
    <col min="4622" max="4622" width="8.21875" style="131" bestFit="1" customWidth="1"/>
    <col min="4623" max="4623" width="5.5546875" style="131" bestFit="1" customWidth="1"/>
    <col min="4624" max="4625" width="1.33203125" style="131" bestFit="1" customWidth="1"/>
    <col min="4626" max="4626" width="2.77734375" style="131" bestFit="1" customWidth="1"/>
    <col min="4627" max="4627" width="1.33203125" style="131" bestFit="1" customWidth="1"/>
    <col min="4628" max="4628" width="4.109375" style="131" bestFit="1" customWidth="1"/>
    <col min="4629" max="4631" width="2.77734375" style="131" bestFit="1" customWidth="1"/>
    <col min="4632" max="4632" width="5.5546875" style="131" bestFit="1" customWidth="1"/>
    <col min="4633" max="4633" width="2.77734375" style="131" bestFit="1" customWidth="1"/>
    <col min="4634" max="4634" width="1.33203125" style="131" bestFit="1" customWidth="1"/>
    <col min="4635" max="4636" width="9.6640625" style="131" bestFit="1" customWidth="1"/>
    <col min="4637" max="4637" width="8.88671875" style="131"/>
    <col min="4638" max="4638" width="11.77734375" style="131" bestFit="1" customWidth="1"/>
    <col min="4639" max="4864" width="8.88671875" style="131"/>
    <col min="4865" max="4865" width="4.6640625" style="131" bestFit="1" customWidth="1"/>
    <col min="4866" max="4866" width="9.109375" style="131" bestFit="1" customWidth="1"/>
    <col min="4867" max="4868" width="13.77734375" style="131" bestFit="1" customWidth="1"/>
    <col min="4869" max="4870" width="1.33203125" style="131" bestFit="1" customWidth="1"/>
    <col min="4871" max="4871" width="2.77734375" style="131" bestFit="1" customWidth="1"/>
    <col min="4872" max="4872" width="5.5546875" style="131" bestFit="1" customWidth="1"/>
    <col min="4873" max="4874" width="4.109375" style="131" bestFit="1" customWidth="1"/>
    <col min="4875" max="4875" width="6.88671875" style="131" bestFit="1" customWidth="1"/>
    <col min="4876" max="4876" width="1.33203125" style="131" bestFit="1" customWidth="1"/>
    <col min="4877" max="4877" width="6.88671875" style="131" bestFit="1" customWidth="1"/>
    <col min="4878" max="4878" width="8.21875" style="131" bestFit="1" customWidth="1"/>
    <col min="4879" max="4879" width="5.5546875" style="131" bestFit="1" customWidth="1"/>
    <col min="4880" max="4881" width="1.33203125" style="131" bestFit="1" customWidth="1"/>
    <col min="4882" max="4882" width="2.77734375" style="131" bestFit="1" customWidth="1"/>
    <col min="4883" max="4883" width="1.33203125" style="131" bestFit="1" customWidth="1"/>
    <col min="4884" max="4884" width="4.109375" style="131" bestFit="1" customWidth="1"/>
    <col min="4885" max="4887" width="2.77734375" style="131" bestFit="1" customWidth="1"/>
    <col min="4888" max="4888" width="5.5546875" style="131" bestFit="1" customWidth="1"/>
    <col min="4889" max="4889" width="2.77734375" style="131" bestFit="1" customWidth="1"/>
    <col min="4890" max="4890" width="1.33203125" style="131" bestFit="1" customWidth="1"/>
    <col min="4891" max="4892" width="9.6640625" style="131" bestFit="1" customWidth="1"/>
    <col min="4893" max="4893" width="8.88671875" style="131"/>
    <col min="4894" max="4894" width="11.77734375" style="131" bestFit="1" customWidth="1"/>
    <col min="4895" max="5120" width="8.88671875" style="131"/>
    <col min="5121" max="5121" width="4.6640625" style="131" bestFit="1" customWidth="1"/>
    <col min="5122" max="5122" width="9.109375" style="131" bestFit="1" customWidth="1"/>
    <col min="5123" max="5124" width="13.77734375" style="131" bestFit="1" customWidth="1"/>
    <col min="5125" max="5126" width="1.33203125" style="131" bestFit="1" customWidth="1"/>
    <col min="5127" max="5127" width="2.77734375" style="131" bestFit="1" customWidth="1"/>
    <col min="5128" max="5128" width="5.5546875" style="131" bestFit="1" customWidth="1"/>
    <col min="5129" max="5130" width="4.109375" style="131" bestFit="1" customWidth="1"/>
    <col min="5131" max="5131" width="6.88671875" style="131" bestFit="1" customWidth="1"/>
    <col min="5132" max="5132" width="1.33203125" style="131" bestFit="1" customWidth="1"/>
    <col min="5133" max="5133" width="6.88671875" style="131" bestFit="1" customWidth="1"/>
    <col min="5134" max="5134" width="8.21875" style="131" bestFit="1" customWidth="1"/>
    <col min="5135" max="5135" width="5.5546875" style="131" bestFit="1" customWidth="1"/>
    <col min="5136" max="5137" width="1.33203125" style="131" bestFit="1" customWidth="1"/>
    <col min="5138" max="5138" width="2.77734375" style="131" bestFit="1" customWidth="1"/>
    <col min="5139" max="5139" width="1.33203125" style="131" bestFit="1" customWidth="1"/>
    <col min="5140" max="5140" width="4.109375" style="131" bestFit="1" customWidth="1"/>
    <col min="5141" max="5143" width="2.77734375" style="131" bestFit="1" customWidth="1"/>
    <col min="5144" max="5144" width="5.5546875" style="131" bestFit="1" customWidth="1"/>
    <col min="5145" max="5145" width="2.77734375" style="131" bestFit="1" customWidth="1"/>
    <col min="5146" max="5146" width="1.33203125" style="131" bestFit="1" customWidth="1"/>
    <col min="5147" max="5148" width="9.6640625" style="131" bestFit="1" customWidth="1"/>
    <col min="5149" max="5149" width="8.88671875" style="131"/>
    <col min="5150" max="5150" width="11.77734375" style="131" bestFit="1" customWidth="1"/>
    <col min="5151" max="5376" width="8.88671875" style="131"/>
    <col min="5377" max="5377" width="4.6640625" style="131" bestFit="1" customWidth="1"/>
    <col min="5378" max="5378" width="9.109375" style="131" bestFit="1" customWidth="1"/>
    <col min="5379" max="5380" width="13.77734375" style="131" bestFit="1" customWidth="1"/>
    <col min="5381" max="5382" width="1.33203125" style="131" bestFit="1" customWidth="1"/>
    <col min="5383" max="5383" width="2.77734375" style="131" bestFit="1" customWidth="1"/>
    <col min="5384" max="5384" width="5.5546875" style="131" bestFit="1" customWidth="1"/>
    <col min="5385" max="5386" width="4.109375" style="131" bestFit="1" customWidth="1"/>
    <col min="5387" max="5387" width="6.88671875" style="131" bestFit="1" customWidth="1"/>
    <col min="5388" max="5388" width="1.33203125" style="131" bestFit="1" customWidth="1"/>
    <col min="5389" max="5389" width="6.88671875" style="131" bestFit="1" customWidth="1"/>
    <col min="5390" max="5390" width="8.21875" style="131" bestFit="1" customWidth="1"/>
    <col min="5391" max="5391" width="5.5546875" style="131" bestFit="1" customWidth="1"/>
    <col min="5392" max="5393" width="1.33203125" style="131" bestFit="1" customWidth="1"/>
    <col min="5394" max="5394" width="2.77734375" style="131" bestFit="1" customWidth="1"/>
    <col min="5395" max="5395" width="1.33203125" style="131" bestFit="1" customWidth="1"/>
    <col min="5396" max="5396" width="4.109375" style="131" bestFit="1" customWidth="1"/>
    <col min="5397" max="5399" width="2.77734375" style="131" bestFit="1" customWidth="1"/>
    <col min="5400" max="5400" width="5.5546875" style="131" bestFit="1" customWidth="1"/>
    <col min="5401" max="5401" width="2.77734375" style="131" bestFit="1" customWidth="1"/>
    <col min="5402" max="5402" width="1.33203125" style="131" bestFit="1" customWidth="1"/>
    <col min="5403" max="5404" width="9.6640625" style="131" bestFit="1" customWidth="1"/>
    <col min="5405" max="5405" width="8.88671875" style="131"/>
    <col min="5406" max="5406" width="11.77734375" style="131" bestFit="1" customWidth="1"/>
    <col min="5407" max="5632" width="8.88671875" style="131"/>
    <col min="5633" max="5633" width="4.6640625" style="131" bestFit="1" customWidth="1"/>
    <col min="5634" max="5634" width="9.109375" style="131" bestFit="1" customWidth="1"/>
    <col min="5635" max="5636" width="13.77734375" style="131" bestFit="1" customWidth="1"/>
    <col min="5637" max="5638" width="1.33203125" style="131" bestFit="1" customWidth="1"/>
    <col min="5639" max="5639" width="2.77734375" style="131" bestFit="1" customWidth="1"/>
    <col min="5640" max="5640" width="5.5546875" style="131" bestFit="1" customWidth="1"/>
    <col min="5641" max="5642" width="4.109375" style="131" bestFit="1" customWidth="1"/>
    <col min="5643" max="5643" width="6.88671875" style="131" bestFit="1" customWidth="1"/>
    <col min="5644" max="5644" width="1.33203125" style="131" bestFit="1" customWidth="1"/>
    <col min="5645" max="5645" width="6.88671875" style="131" bestFit="1" customWidth="1"/>
    <col min="5646" max="5646" width="8.21875" style="131" bestFit="1" customWidth="1"/>
    <col min="5647" max="5647" width="5.5546875" style="131" bestFit="1" customWidth="1"/>
    <col min="5648" max="5649" width="1.33203125" style="131" bestFit="1" customWidth="1"/>
    <col min="5650" max="5650" width="2.77734375" style="131" bestFit="1" customWidth="1"/>
    <col min="5651" max="5651" width="1.33203125" style="131" bestFit="1" customWidth="1"/>
    <col min="5652" max="5652" width="4.109375" style="131" bestFit="1" customWidth="1"/>
    <col min="5653" max="5655" width="2.77734375" style="131" bestFit="1" customWidth="1"/>
    <col min="5656" max="5656" width="5.5546875" style="131" bestFit="1" customWidth="1"/>
    <col min="5657" max="5657" width="2.77734375" style="131" bestFit="1" customWidth="1"/>
    <col min="5658" max="5658" width="1.33203125" style="131" bestFit="1" customWidth="1"/>
    <col min="5659" max="5660" width="9.6640625" style="131" bestFit="1" customWidth="1"/>
    <col min="5661" max="5661" width="8.88671875" style="131"/>
    <col min="5662" max="5662" width="11.77734375" style="131" bestFit="1" customWidth="1"/>
    <col min="5663" max="5888" width="8.88671875" style="131"/>
    <col min="5889" max="5889" width="4.6640625" style="131" bestFit="1" customWidth="1"/>
    <col min="5890" max="5890" width="9.109375" style="131" bestFit="1" customWidth="1"/>
    <col min="5891" max="5892" width="13.77734375" style="131" bestFit="1" customWidth="1"/>
    <col min="5893" max="5894" width="1.33203125" style="131" bestFit="1" customWidth="1"/>
    <col min="5895" max="5895" width="2.77734375" style="131" bestFit="1" customWidth="1"/>
    <col min="5896" max="5896" width="5.5546875" style="131" bestFit="1" customWidth="1"/>
    <col min="5897" max="5898" width="4.109375" style="131" bestFit="1" customWidth="1"/>
    <col min="5899" max="5899" width="6.88671875" style="131" bestFit="1" customWidth="1"/>
    <col min="5900" max="5900" width="1.33203125" style="131" bestFit="1" customWidth="1"/>
    <col min="5901" max="5901" width="6.88671875" style="131" bestFit="1" customWidth="1"/>
    <col min="5902" max="5902" width="8.21875" style="131" bestFit="1" customWidth="1"/>
    <col min="5903" max="5903" width="5.5546875" style="131" bestFit="1" customWidth="1"/>
    <col min="5904" max="5905" width="1.33203125" style="131" bestFit="1" customWidth="1"/>
    <col min="5906" max="5906" width="2.77734375" style="131" bestFit="1" customWidth="1"/>
    <col min="5907" max="5907" width="1.33203125" style="131" bestFit="1" customWidth="1"/>
    <col min="5908" max="5908" width="4.109375" style="131" bestFit="1" customWidth="1"/>
    <col min="5909" max="5911" width="2.77734375" style="131" bestFit="1" customWidth="1"/>
    <col min="5912" max="5912" width="5.5546875" style="131" bestFit="1" customWidth="1"/>
    <col min="5913" max="5913" width="2.77734375" style="131" bestFit="1" customWidth="1"/>
    <col min="5914" max="5914" width="1.33203125" style="131" bestFit="1" customWidth="1"/>
    <col min="5915" max="5916" width="9.6640625" style="131" bestFit="1" customWidth="1"/>
    <col min="5917" max="5917" width="8.88671875" style="131"/>
    <col min="5918" max="5918" width="11.77734375" style="131" bestFit="1" customWidth="1"/>
    <col min="5919" max="6144" width="8.88671875" style="131"/>
    <col min="6145" max="6145" width="4.6640625" style="131" bestFit="1" customWidth="1"/>
    <col min="6146" max="6146" width="9.109375" style="131" bestFit="1" customWidth="1"/>
    <col min="6147" max="6148" width="13.77734375" style="131" bestFit="1" customWidth="1"/>
    <col min="6149" max="6150" width="1.33203125" style="131" bestFit="1" customWidth="1"/>
    <col min="6151" max="6151" width="2.77734375" style="131" bestFit="1" customWidth="1"/>
    <col min="6152" max="6152" width="5.5546875" style="131" bestFit="1" customWidth="1"/>
    <col min="6153" max="6154" width="4.109375" style="131" bestFit="1" customWidth="1"/>
    <col min="6155" max="6155" width="6.88671875" style="131" bestFit="1" customWidth="1"/>
    <col min="6156" max="6156" width="1.33203125" style="131" bestFit="1" customWidth="1"/>
    <col min="6157" max="6157" width="6.88671875" style="131" bestFit="1" customWidth="1"/>
    <col min="6158" max="6158" width="8.21875" style="131" bestFit="1" customWidth="1"/>
    <col min="6159" max="6159" width="5.5546875" style="131" bestFit="1" customWidth="1"/>
    <col min="6160" max="6161" width="1.33203125" style="131" bestFit="1" customWidth="1"/>
    <col min="6162" max="6162" width="2.77734375" style="131" bestFit="1" customWidth="1"/>
    <col min="6163" max="6163" width="1.33203125" style="131" bestFit="1" customWidth="1"/>
    <col min="6164" max="6164" width="4.109375" style="131" bestFit="1" customWidth="1"/>
    <col min="6165" max="6167" width="2.77734375" style="131" bestFit="1" customWidth="1"/>
    <col min="6168" max="6168" width="5.5546875" style="131" bestFit="1" customWidth="1"/>
    <col min="6169" max="6169" width="2.77734375" style="131" bestFit="1" customWidth="1"/>
    <col min="6170" max="6170" width="1.33203125" style="131" bestFit="1" customWidth="1"/>
    <col min="6171" max="6172" width="9.6640625" style="131" bestFit="1" customWidth="1"/>
    <col min="6173" max="6173" width="8.88671875" style="131"/>
    <col min="6174" max="6174" width="11.77734375" style="131" bestFit="1" customWidth="1"/>
    <col min="6175" max="6400" width="8.88671875" style="131"/>
    <col min="6401" max="6401" width="4.6640625" style="131" bestFit="1" customWidth="1"/>
    <col min="6402" max="6402" width="9.109375" style="131" bestFit="1" customWidth="1"/>
    <col min="6403" max="6404" width="13.77734375" style="131" bestFit="1" customWidth="1"/>
    <col min="6405" max="6406" width="1.33203125" style="131" bestFit="1" customWidth="1"/>
    <col min="6407" max="6407" width="2.77734375" style="131" bestFit="1" customWidth="1"/>
    <col min="6408" max="6408" width="5.5546875" style="131" bestFit="1" customWidth="1"/>
    <col min="6409" max="6410" width="4.109375" style="131" bestFit="1" customWidth="1"/>
    <col min="6411" max="6411" width="6.88671875" style="131" bestFit="1" customWidth="1"/>
    <col min="6412" max="6412" width="1.33203125" style="131" bestFit="1" customWidth="1"/>
    <col min="6413" max="6413" width="6.88671875" style="131" bestFit="1" customWidth="1"/>
    <col min="6414" max="6414" width="8.21875" style="131" bestFit="1" customWidth="1"/>
    <col min="6415" max="6415" width="5.5546875" style="131" bestFit="1" customWidth="1"/>
    <col min="6416" max="6417" width="1.33203125" style="131" bestFit="1" customWidth="1"/>
    <col min="6418" max="6418" width="2.77734375" style="131" bestFit="1" customWidth="1"/>
    <col min="6419" max="6419" width="1.33203125" style="131" bestFit="1" customWidth="1"/>
    <col min="6420" max="6420" width="4.109375" style="131" bestFit="1" customWidth="1"/>
    <col min="6421" max="6423" width="2.77734375" style="131" bestFit="1" customWidth="1"/>
    <col min="6424" max="6424" width="5.5546875" style="131" bestFit="1" customWidth="1"/>
    <col min="6425" max="6425" width="2.77734375" style="131" bestFit="1" customWidth="1"/>
    <col min="6426" max="6426" width="1.33203125" style="131" bestFit="1" customWidth="1"/>
    <col min="6427" max="6428" width="9.6640625" style="131" bestFit="1" customWidth="1"/>
    <col min="6429" max="6429" width="8.88671875" style="131"/>
    <col min="6430" max="6430" width="11.77734375" style="131" bestFit="1" customWidth="1"/>
    <col min="6431" max="6656" width="8.88671875" style="131"/>
    <col min="6657" max="6657" width="4.6640625" style="131" bestFit="1" customWidth="1"/>
    <col min="6658" max="6658" width="9.109375" style="131" bestFit="1" customWidth="1"/>
    <col min="6659" max="6660" width="13.77734375" style="131" bestFit="1" customWidth="1"/>
    <col min="6661" max="6662" width="1.33203125" style="131" bestFit="1" customWidth="1"/>
    <col min="6663" max="6663" width="2.77734375" style="131" bestFit="1" customWidth="1"/>
    <col min="6664" max="6664" width="5.5546875" style="131" bestFit="1" customWidth="1"/>
    <col min="6665" max="6666" width="4.109375" style="131" bestFit="1" customWidth="1"/>
    <col min="6667" max="6667" width="6.88671875" style="131" bestFit="1" customWidth="1"/>
    <col min="6668" max="6668" width="1.33203125" style="131" bestFit="1" customWidth="1"/>
    <col min="6669" max="6669" width="6.88671875" style="131" bestFit="1" customWidth="1"/>
    <col min="6670" max="6670" width="8.21875" style="131" bestFit="1" customWidth="1"/>
    <col min="6671" max="6671" width="5.5546875" style="131" bestFit="1" customWidth="1"/>
    <col min="6672" max="6673" width="1.33203125" style="131" bestFit="1" customWidth="1"/>
    <col min="6674" max="6674" width="2.77734375" style="131" bestFit="1" customWidth="1"/>
    <col min="6675" max="6675" width="1.33203125" style="131" bestFit="1" customWidth="1"/>
    <col min="6676" max="6676" width="4.109375" style="131" bestFit="1" customWidth="1"/>
    <col min="6677" max="6679" width="2.77734375" style="131" bestFit="1" customWidth="1"/>
    <col min="6680" max="6680" width="5.5546875" style="131" bestFit="1" customWidth="1"/>
    <col min="6681" max="6681" width="2.77734375" style="131" bestFit="1" customWidth="1"/>
    <col min="6682" max="6682" width="1.33203125" style="131" bestFit="1" customWidth="1"/>
    <col min="6683" max="6684" width="9.6640625" style="131" bestFit="1" customWidth="1"/>
    <col min="6685" max="6685" width="8.88671875" style="131"/>
    <col min="6686" max="6686" width="11.77734375" style="131" bestFit="1" customWidth="1"/>
    <col min="6687" max="6912" width="8.88671875" style="131"/>
    <col min="6913" max="6913" width="4.6640625" style="131" bestFit="1" customWidth="1"/>
    <col min="6914" max="6914" width="9.109375" style="131" bestFit="1" customWidth="1"/>
    <col min="6915" max="6916" width="13.77734375" style="131" bestFit="1" customWidth="1"/>
    <col min="6917" max="6918" width="1.33203125" style="131" bestFit="1" customWidth="1"/>
    <col min="6919" max="6919" width="2.77734375" style="131" bestFit="1" customWidth="1"/>
    <col min="6920" max="6920" width="5.5546875" style="131" bestFit="1" customWidth="1"/>
    <col min="6921" max="6922" width="4.109375" style="131" bestFit="1" customWidth="1"/>
    <col min="6923" max="6923" width="6.88671875" style="131" bestFit="1" customWidth="1"/>
    <col min="6924" max="6924" width="1.33203125" style="131" bestFit="1" customWidth="1"/>
    <col min="6925" max="6925" width="6.88671875" style="131" bestFit="1" customWidth="1"/>
    <col min="6926" max="6926" width="8.21875" style="131" bestFit="1" customWidth="1"/>
    <col min="6927" max="6927" width="5.5546875" style="131" bestFit="1" customWidth="1"/>
    <col min="6928" max="6929" width="1.33203125" style="131" bestFit="1" customWidth="1"/>
    <col min="6930" max="6930" width="2.77734375" style="131" bestFit="1" customWidth="1"/>
    <col min="6931" max="6931" width="1.33203125" style="131" bestFit="1" customWidth="1"/>
    <col min="6932" max="6932" width="4.109375" style="131" bestFit="1" customWidth="1"/>
    <col min="6933" max="6935" width="2.77734375" style="131" bestFit="1" customWidth="1"/>
    <col min="6936" max="6936" width="5.5546875" style="131" bestFit="1" customWidth="1"/>
    <col min="6937" max="6937" width="2.77734375" style="131" bestFit="1" customWidth="1"/>
    <col min="6938" max="6938" width="1.33203125" style="131" bestFit="1" customWidth="1"/>
    <col min="6939" max="6940" width="9.6640625" style="131" bestFit="1" customWidth="1"/>
    <col min="6941" max="6941" width="8.88671875" style="131"/>
    <col min="6942" max="6942" width="11.77734375" style="131" bestFit="1" customWidth="1"/>
    <col min="6943" max="7168" width="8.88671875" style="131"/>
    <col min="7169" max="7169" width="4.6640625" style="131" bestFit="1" customWidth="1"/>
    <col min="7170" max="7170" width="9.109375" style="131" bestFit="1" customWidth="1"/>
    <col min="7171" max="7172" width="13.77734375" style="131" bestFit="1" customWidth="1"/>
    <col min="7173" max="7174" width="1.33203125" style="131" bestFit="1" customWidth="1"/>
    <col min="7175" max="7175" width="2.77734375" style="131" bestFit="1" customWidth="1"/>
    <col min="7176" max="7176" width="5.5546875" style="131" bestFit="1" customWidth="1"/>
    <col min="7177" max="7178" width="4.109375" style="131" bestFit="1" customWidth="1"/>
    <col min="7179" max="7179" width="6.88671875" style="131" bestFit="1" customWidth="1"/>
    <col min="7180" max="7180" width="1.33203125" style="131" bestFit="1" customWidth="1"/>
    <col min="7181" max="7181" width="6.88671875" style="131" bestFit="1" customWidth="1"/>
    <col min="7182" max="7182" width="8.21875" style="131" bestFit="1" customWidth="1"/>
    <col min="7183" max="7183" width="5.5546875" style="131" bestFit="1" customWidth="1"/>
    <col min="7184" max="7185" width="1.33203125" style="131" bestFit="1" customWidth="1"/>
    <col min="7186" max="7186" width="2.77734375" style="131" bestFit="1" customWidth="1"/>
    <col min="7187" max="7187" width="1.33203125" style="131" bestFit="1" customWidth="1"/>
    <col min="7188" max="7188" width="4.109375" style="131" bestFit="1" customWidth="1"/>
    <col min="7189" max="7191" width="2.77734375" style="131" bestFit="1" customWidth="1"/>
    <col min="7192" max="7192" width="5.5546875" style="131" bestFit="1" customWidth="1"/>
    <col min="7193" max="7193" width="2.77734375" style="131" bestFit="1" customWidth="1"/>
    <col min="7194" max="7194" width="1.33203125" style="131" bestFit="1" customWidth="1"/>
    <col min="7195" max="7196" width="9.6640625" style="131" bestFit="1" customWidth="1"/>
    <col min="7197" max="7197" width="8.88671875" style="131"/>
    <col min="7198" max="7198" width="11.77734375" style="131" bestFit="1" customWidth="1"/>
    <col min="7199" max="7424" width="8.88671875" style="131"/>
    <col min="7425" max="7425" width="4.6640625" style="131" bestFit="1" customWidth="1"/>
    <col min="7426" max="7426" width="9.109375" style="131" bestFit="1" customWidth="1"/>
    <col min="7427" max="7428" width="13.77734375" style="131" bestFit="1" customWidth="1"/>
    <col min="7429" max="7430" width="1.33203125" style="131" bestFit="1" customWidth="1"/>
    <col min="7431" max="7431" width="2.77734375" style="131" bestFit="1" customWidth="1"/>
    <col min="7432" max="7432" width="5.5546875" style="131" bestFit="1" customWidth="1"/>
    <col min="7433" max="7434" width="4.109375" style="131" bestFit="1" customWidth="1"/>
    <col min="7435" max="7435" width="6.88671875" style="131" bestFit="1" customWidth="1"/>
    <col min="7436" max="7436" width="1.33203125" style="131" bestFit="1" customWidth="1"/>
    <col min="7437" max="7437" width="6.88671875" style="131" bestFit="1" customWidth="1"/>
    <col min="7438" max="7438" width="8.21875" style="131" bestFit="1" customWidth="1"/>
    <col min="7439" max="7439" width="5.5546875" style="131" bestFit="1" customWidth="1"/>
    <col min="7440" max="7441" width="1.33203125" style="131" bestFit="1" customWidth="1"/>
    <col min="7442" max="7442" width="2.77734375" style="131" bestFit="1" customWidth="1"/>
    <col min="7443" max="7443" width="1.33203125" style="131" bestFit="1" customWidth="1"/>
    <col min="7444" max="7444" width="4.109375" style="131" bestFit="1" customWidth="1"/>
    <col min="7445" max="7447" width="2.77734375" style="131" bestFit="1" customWidth="1"/>
    <col min="7448" max="7448" width="5.5546875" style="131" bestFit="1" customWidth="1"/>
    <col min="7449" max="7449" width="2.77734375" style="131" bestFit="1" customWidth="1"/>
    <col min="7450" max="7450" width="1.33203125" style="131" bestFit="1" customWidth="1"/>
    <col min="7451" max="7452" width="9.6640625" style="131" bestFit="1" customWidth="1"/>
    <col min="7453" max="7453" width="8.88671875" style="131"/>
    <col min="7454" max="7454" width="11.77734375" style="131" bestFit="1" customWidth="1"/>
    <col min="7455" max="7680" width="8.88671875" style="131"/>
    <col min="7681" max="7681" width="4.6640625" style="131" bestFit="1" customWidth="1"/>
    <col min="7682" max="7682" width="9.109375" style="131" bestFit="1" customWidth="1"/>
    <col min="7683" max="7684" width="13.77734375" style="131" bestFit="1" customWidth="1"/>
    <col min="7685" max="7686" width="1.33203125" style="131" bestFit="1" customWidth="1"/>
    <col min="7687" max="7687" width="2.77734375" style="131" bestFit="1" customWidth="1"/>
    <col min="7688" max="7688" width="5.5546875" style="131" bestFit="1" customWidth="1"/>
    <col min="7689" max="7690" width="4.109375" style="131" bestFit="1" customWidth="1"/>
    <col min="7691" max="7691" width="6.88671875" style="131" bestFit="1" customWidth="1"/>
    <col min="7692" max="7692" width="1.33203125" style="131" bestFit="1" customWidth="1"/>
    <col min="7693" max="7693" width="6.88671875" style="131" bestFit="1" customWidth="1"/>
    <col min="7694" max="7694" width="8.21875" style="131" bestFit="1" customWidth="1"/>
    <col min="7695" max="7695" width="5.5546875" style="131" bestFit="1" customWidth="1"/>
    <col min="7696" max="7697" width="1.33203125" style="131" bestFit="1" customWidth="1"/>
    <col min="7698" max="7698" width="2.77734375" style="131" bestFit="1" customWidth="1"/>
    <col min="7699" max="7699" width="1.33203125" style="131" bestFit="1" customWidth="1"/>
    <col min="7700" max="7700" width="4.109375" style="131" bestFit="1" customWidth="1"/>
    <col min="7701" max="7703" width="2.77734375" style="131" bestFit="1" customWidth="1"/>
    <col min="7704" max="7704" width="5.5546875" style="131" bestFit="1" customWidth="1"/>
    <col min="7705" max="7705" width="2.77734375" style="131" bestFit="1" customWidth="1"/>
    <col min="7706" max="7706" width="1.33203125" style="131" bestFit="1" customWidth="1"/>
    <col min="7707" max="7708" width="9.6640625" style="131" bestFit="1" customWidth="1"/>
    <col min="7709" max="7709" width="8.88671875" style="131"/>
    <col min="7710" max="7710" width="11.77734375" style="131" bestFit="1" customWidth="1"/>
    <col min="7711" max="7936" width="8.88671875" style="131"/>
    <col min="7937" max="7937" width="4.6640625" style="131" bestFit="1" customWidth="1"/>
    <col min="7938" max="7938" width="9.109375" style="131" bestFit="1" customWidth="1"/>
    <col min="7939" max="7940" width="13.77734375" style="131" bestFit="1" customWidth="1"/>
    <col min="7941" max="7942" width="1.33203125" style="131" bestFit="1" customWidth="1"/>
    <col min="7943" max="7943" width="2.77734375" style="131" bestFit="1" customWidth="1"/>
    <col min="7944" max="7944" width="5.5546875" style="131" bestFit="1" customWidth="1"/>
    <col min="7945" max="7946" width="4.109375" style="131" bestFit="1" customWidth="1"/>
    <col min="7947" max="7947" width="6.88671875" style="131" bestFit="1" customWidth="1"/>
    <col min="7948" max="7948" width="1.33203125" style="131" bestFit="1" customWidth="1"/>
    <col min="7949" max="7949" width="6.88671875" style="131" bestFit="1" customWidth="1"/>
    <col min="7950" max="7950" width="8.21875" style="131" bestFit="1" customWidth="1"/>
    <col min="7951" max="7951" width="5.5546875" style="131" bestFit="1" customWidth="1"/>
    <col min="7952" max="7953" width="1.33203125" style="131" bestFit="1" customWidth="1"/>
    <col min="7954" max="7954" width="2.77734375" style="131" bestFit="1" customWidth="1"/>
    <col min="7955" max="7955" width="1.33203125" style="131" bestFit="1" customWidth="1"/>
    <col min="7956" max="7956" width="4.109375" style="131" bestFit="1" customWidth="1"/>
    <col min="7957" max="7959" width="2.77734375" style="131" bestFit="1" customWidth="1"/>
    <col min="7960" max="7960" width="5.5546875" style="131" bestFit="1" customWidth="1"/>
    <col min="7961" max="7961" width="2.77734375" style="131" bestFit="1" customWidth="1"/>
    <col min="7962" max="7962" width="1.33203125" style="131" bestFit="1" customWidth="1"/>
    <col min="7963" max="7964" width="9.6640625" style="131" bestFit="1" customWidth="1"/>
    <col min="7965" max="7965" width="8.88671875" style="131"/>
    <col min="7966" max="7966" width="11.77734375" style="131" bestFit="1" customWidth="1"/>
    <col min="7967" max="8192" width="8.88671875" style="131"/>
    <col min="8193" max="8193" width="4.6640625" style="131" bestFit="1" customWidth="1"/>
    <col min="8194" max="8194" width="9.109375" style="131" bestFit="1" customWidth="1"/>
    <col min="8195" max="8196" width="13.77734375" style="131" bestFit="1" customWidth="1"/>
    <col min="8197" max="8198" width="1.33203125" style="131" bestFit="1" customWidth="1"/>
    <col min="8199" max="8199" width="2.77734375" style="131" bestFit="1" customWidth="1"/>
    <col min="8200" max="8200" width="5.5546875" style="131" bestFit="1" customWidth="1"/>
    <col min="8201" max="8202" width="4.109375" style="131" bestFit="1" customWidth="1"/>
    <col min="8203" max="8203" width="6.88671875" style="131" bestFit="1" customWidth="1"/>
    <col min="8204" max="8204" width="1.33203125" style="131" bestFit="1" customWidth="1"/>
    <col min="8205" max="8205" width="6.88671875" style="131" bestFit="1" customWidth="1"/>
    <col min="8206" max="8206" width="8.21875" style="131" bestFit="1" customWidth="1"/>
    <col min="8207" max="8207" width="5.5546875" style="131" bestFit="1" customWidth="1"/>
    <col min="8208" max="8209" width="1.33203125" style="131" bestFit="1" customWidth="1"/>
    <col min="8210" max="8210" width="2.77734375" style="131" bestFit="1" customWidth="1"/>
    <col min="8211" max="8211" width="1.33203125" style="131" bestFit="1" customWidth="1"/>
    <col min="8212" max="8212" width="4.109375" style="131" bestFit="1" customWidth="1"/>
    <col min="8213" max="8215" width="2.77734375" style="131" bestFit="1" customWidth="1"/>
    <col min="8216" max="8216" width="5.5546875" style="131" bestFit="1" customWidth="1"/>
    <col min="8217" max="8217" width="2.77734375" style="131" bestFit="1" customWidth="1"/>
    <col min="8218" max="8218" width="1.33203125" style="131" bestFit="1" customWidth="1"/>
    <col min="8219" max="8220" width="9.6640625" style="131" bestFit="1" customWidth="1"/>
    <col min="8221" max="8221" width="8.88671875" style="131"/>
    <col min="8222" max="8222" width="11.77734375" style="131" bestFit="1" customWidth="1"/>
    <col min="8223" max="8448" width="8.88671875" style="131"/>
    <col min="8449" max="8449" width="4.6640625" style="131" bestFit="1" customWidth="1"/>
    <col min="8450" max="8450" width="9.109375" style="131" bestFit="1" customWidth="1"/>
    <col min="8451" max="8452" width="13.77734375" style="131" bestFit="1" customWidth="1"/>
    <col min="8453" max="8454" width="1.33203125" style="131" bestFit="1" customWidth="1"/>
    <col min="8455" max="8455" width="2.77734375" style="131" bestFit="1" customWidth="1"/>
    <col min="8456" max="8456" width="5.5546875" style="131" bestFit="1" customWidth="1"/>
    <col min="8457" max="8458" width="4.109375" style="131" bestFit="1" customWidth="1"/>
    <col min="8459" max="8459" width="6.88671875" style="131" bestFit="1" customWidth="1"/>
    <col min="8460" max="8460" width="1.33203125" style="131" bestFit="1" customWidth="1"/>
    <col min="8461" max="8461" width="6.88671875" style="131" bestFit="1" customWidth="1"/>
    <col min="8462" max="8462" width="8.21875" style="131" bestFit="1" customWidth="1"/>
    <col min="8463" max="8463" width="5.5546875" style="131" bestFit="1" customWidth="1"/>
    <col min="8464" max="8465" width="1.33203125" style="131" bestFit="1" customWidth="1"/>
    <col min="8466" max="8466" width="2.77734375" style="131" bestFit="1" customWidth="1"/>
    <col min="8467" max="8467" width="1.33203125" style="131" bestFit="1" customWidth="1"/>
    <col min="8468" max="8468" width="4.109375" style="131" bestFit="1" customWidth="1"/>
    <col min="8469" max="8471" width="2.77734375" style="131" bestFit="1" customWidth="1"/>
    <col min="8472" max="8472" width="5.5546875" style="131" bestFit="1" customWidth="1"/>
    <col min="8473" max="8473" width="2.77734375" style="131" bestFit="1" customWidth="1"/>
    <col min="8474" max="8474" width="1.33203125" style="131" bestFit="1" customWidth="1"/>
    <col min="8475" max="8476" width="9.6640625" style="131" bestFit="1" customWidth="1"/>
    <col min="8477" max="8477" width="8.88671875" style="131"/>
    <col min="8478" max="8478" width="11.77734375" style="131" bestFit="1" customWidth="1"/>
    <col min="8479" max="8704" width="8.88671875" style="131"/>
    <col min="8705" max="8705" width="4.6640625" style="131" bestFit="1" customWidth="1"/>
    <col min="8706" max="8706" width="9.109375" style="131" bestFit="1" customWidth="1"/>
    <col min="8707" max="8708" width="13.77734375" style="131" bestFit="1" customWidth="1"/>
    <col min="8709" max="8710" width="1.33203125" style="131" bestFit="1" customWidth="1"/>
    <col min="8711" max="8711" width="2.77734375" style="131" bestFit="1" customWidth="1"/>
    <col min="8712" max="8712" width="5.5546875" style="131" bestFit="1" customWidth="1"/>
    <col min="8713" max="8714" width="4.109375" style="131" bestFit="1" customWidth="1"/>
    <col min="8715" max="8715" width="6.88671875" style="131" bestFit="1" customWidth="1"/>
    <col min="8716" max="8716" width="1.33203125" style="131" bestFit="1" customWidth="1"/>
    <col min="8717" max="8717" width="6.88671875" style="131" bestFit="1" customWidth="1"/>
    <col min="8718" max="8718" width="8.21875" style="131" bestFit="1" customWidth="1"/>
    <col min="8719" max="8719" width="5.5546875" style="131" bestFit="1" customWidth="1"/>
    <col min="8720" max="8721" width="1.33203125" style="131" bestFit="1" customWidth="1"/>
    <col min="8722" max="8722" width="2.77734375" style="131" bestFit="1" customWidth="1"/>
    <col min="8723" max="8723" width="1.33203125" style="131" bestFit="1" customWidth="1"/>
    <col min="8724" max="8724" width="4.109375" style="131" bestFit="1" customWidth="1"/>
    <col min="8725" max="8727" width="2.77734375" style="131" bestFit="1" customWidth="1"/>
    <col min="8728" max="8728" width="5.5546875" style="131" bestFit="1" customWidth="1"/>
    <col min="8729" max="8729" width="2.77734375" style="131" bestFit="1" customWidth="1"/>
    <col min="8730" max="8730" width="1.33203125" style="131" bestFit="1" customWidth="1"/>
    <col min="8731" max="8732" width="9.6640625" style="131" bestFit="1" customWidth="1"/>
    <col min="8733" max="8733" width="8.88671875" style="131"/>
    <col min="8734" max="8734" width="11.77734375" style="131" bestFit="1" customWidth="1"/>
    <col min="8735" max="8960" width="8.88671875" style="131"/>
    <col min="8961" max="8961" width="4.6640625" style="131" bestFit="1" customWidth="1"/>
    <col min="8962" max="8962" width="9.109375" style="131" bestFit="1" customWidth="1"/>
    <col min="8963" max="8964" width="13.77734375" style="131" bestFit="1" customWidth="1"/>
    <col min="8965" max="8966" width="1.33203125" style="131" bestFit="1" customWidth="1"/>
    <col min="8967" max="8967" width="2.77734375" style="131" bestFit="1" customWidth="1"/>
    <col min="8968" max="8968" width="5.5546875" style="131" bestFit="1" customWidth="1"/>
    <col min="8969" max="8970" width="4.109375" style="131" bestFit="1" customWidth="1"/>
    <col min="8971" max="8971" width="6.88671875" style="131" bestFit="1" customWidth="1"/>
    <col min="8972" max="8972" width="1.33203125" style="131" bestFit="1" customWidth="1"/>
    <col min="8973" max="8973" width="6.88671875" style="131" bestFit="1" customWidth="1"/>
    <col min="8974" max="8974" width="8.21875" style="131" bestFit="1" customWidth="1"/>
    <col min="8975" max="8975" width="5.5546875" style="131" bestFit="1" customWidth="1"/>
    <col min="8976" max="8977" width="1.33203125" style="131" bestFit="1" customWidth="1"/>
    <col min="8978" max="8978" width="2.77734375" style="131" bestFit="1" customWidth="1"/>
    <col min="8979" max="8979" width="1.33203125" style="131" bestFit="1" customWidth="1"/>
    <col min="8980" max="8980" width="4.109375" style="131" bestFit="1" customWidth="1"/>
    <col min="8981" max="8983" width="2.77734375" style="131" bestFit="1" customWidth="1"/>
    <col min="8984" max="8984" width="5.5546875" style="131" bestFit="1" customWidth="1"/>
    <col min="8985" max="8985" width="2.77734375" style="131" bestFit="1" customWidth="1"/>
    <col min="8986" max="8986" width="1.33203125" style="131" bestFit="1" customWidth="1"/>
    <col min="8987" max="8988" width="9.6640625" style="131" bestFit="1" customWidth="1"/>
    <col min="8989" max="8989" width="8.88671875" style="131"/>
    <col min="8990" max="8990" width="11.77734375" style="131" bestFit="1" customWidth="1"/>
    <col min="8991" max="9216" width="8.88671875" style="131"/>
    <col min="9217" max="9217" width="4.6640625" style="131" bestFit="1" customWidth="1"/>
    <col min="9218" max="9218" width="9.109375" style="131" bestFit="1" customWidth="1"/>
    <col min="9219" max="9220" width="13.77734375" style="131" bestFit="1" customWidth="1"/>
    <col min="9221" max="9222" width="1.33203125" style="131" bestFit="1" customWidth="1"/>
    <col min="9223" max="9223" width="2.77734375" style="131" bestFit="1" customWidth="1"/>
    <col min="9224" max="9224" width="5.5546875" style="131" bestFit="1" customWidth="1"/>
    <col min="9225" max="9226" width="4.109375" style="131" bestFit="1" customWidth="1"/>
    <col min="9227" max="9227" width="6.88671875" style="131" bestFit="1" customWidth="1"/>
    <col min="9228" max="9228" width="1.33203125" style="131" bestFit="1" customWidth="1"/>
    <col min="9229" max="9229" width="6.88671875" style="131" bestFit="1" customWidth="1"/>
    <col min="9230" max="9230" width="8.21875" style="131" bestFit="1" customWidth="1"/>
    <col min="9231" max="9231" width="5.5546875" style="131" bestFit="1" customWidth="1"/>
    <col min="9232" max="9233" width="1.33203125" style="131" bestFit="1" customWidth="1"/>
    <col min="9234" max="9234" width="2.77734375" style="131" bestFit="1" customWidth="1"/>
    <col min="9235" max="9235" width="1.33203125" style="131" bestFit="1" customWidth="1"/>
    <col min="9236" max="9236" width="4.109375" style="131" bestFit="1" customWidth="1"/>
    <col min="9237" max="9239" width="2.77734375" style="131" bestFit="1" customWidth="1"/>
    <col min="9240" max="9240" width="5.5546875" style="131" bestFit="1" customWidth="1"/>
    <col min="9241" max="9241" width="2.77734375" style="131" bestFit="1" customWidth="1"/>
    <col min="9242" max="9242" width="1.33203125" style="131" bestFit="1" customWidth="1"/>
    <col min="9243" max="9244" width="9.6640625" style="131" bestFit="1" customWidth="1"/>
    <col min="9245" max="9245" width="8.88671875" style="131"/>
    <col min="9246" max="9246" width="11.77734375" style="131" bestFit="1" customWidth="1"/>
    <col min="9247" max="9472" width="8.88671875" style="131"/>
    <col min="9473" max="9473" width="4.6640625" style="131" bestFit="1" customWidth="1"/>
    <col min="9474" max="9474" width="9.109375" style="131" bestFit="1" customWidth="1"/>
    <col min="9475" max="9476" width="13.77734375" style="131" bestFit="1" customWidth="1"/>
    <col min="9477" max="9478" width="1.33203125" style="131" bestFit="1" customWidth="1"/>
    <col min="9479" max="9479" width="2.77734375" style="131" bestFit="1" customWidth="1"/>
    <col min="9480" max="9480" width="5.5546875" style="131" bestFit="1" customWidth="1"/>
    <col min="9481" max="9482" width="4.109375" style="131" bestFit="1" customWidth="1"/>
    <col min="9483" max="9483" width="6.88671875" style="131" bestFit="1" customWidth="1"/>
    <col min="9484" max="9484" width="1.33203125" style="131" bestFit="1" customWidth="1"/>
    <col min="9485" max="9485" width="6.88671875" style="131" bestFit="1" customWidth="1"/>
    <col min="9486" max="9486" width="8.21875" style="131" bestFit="1" customWidth="1"/>
    <col min="9487" max="9487" width="5.5546875" style="131" bestFit="1" customWidth="1"/>
    <col min="9488" max="9489" width="1.33203125" style="131" bestFit="1" customWidth="1"/>
    <col min="9490" max="9490" width="2.77734375" style="131" bestFit="1" customWidth="1"/>
    <col min="9491" max="9491" width="1.33203125" style="131" bestFit="1" customWidth="1"/>
    <col min="9492" max="9492" width="4.109375" style="131" bestFit="1" customWidth="1"/>
    <col min="9493" max="9495" width="2.77734375" style="131" bestFit="1" customWidth="1"/>
    <col min="9496" max="9496" width="5.5546875" style="131" bestFit="1" customWidth="1"/>
    <col min="9497" max="9497" width="2.77734375" style="131" bestFit="1" customWidth="1"/>
    <col min="9498" max="9498" width="1.33203125" style="131" bestFit="1" customWidth="1"/>
    <col min="9499" max="9500" width="9.6640625" style="131" bestFit="1" customWidth="1"/>
    <col min="9501" max="9501" width="8.88671875" style="131"/>
    <col min="9502" max="9502" width="11.77734375" style="131" bestFit="1" customWidth="1"/>
    <col min="9503" max="9728" width="8.88671875" style="131"/>
    <col min="9729" max="9729" width="4.6640625" style="131" bestFit="1" customWidth="1"/>
    <col min="9730" max="9730" width="9.109375" style="131" bestFit="1" customWidth="1"/>
    <col min="9731" max="9732" width="13.77734375" style="131" bestFit="1" customWidth="1"/>
    <col min="9733" max="9734" width="1.33203125" style="131" bestFit="1" customWidth="1"/>
    <col min="9735" max="9735" width="2.77734375" style="131" bestFit="1" customWidth="1"/>
    <col min="9736" max="9736" width="5.5546875" style="131" bestFit="1" customWidth="1"/>
    <col min="9737" max="9738" width="4.109375" style="131" bestFit="1" customWidth="1"/>
    <col min="9739" max="9739" width="6.88671875" style="131" bestFit="1" customWidth="1"/>
    <col min="9740" max="9740" width="1.33203125" style="131" bestFit="1" customWidth="1"/>
    <col min="9741" max="9741" width="6.88671875" style="131" bestFit="1" customWidth="1"/>
    <col min="9742" max="9742" width="8.21875" style="131" bestFit="1" customWidth="1"/>
    <col min="9743" max="9743" width="5.5546875" style="131" bestFit="1" customWidth="1"/>
    <col min="9744" max="9745" width="1.33203125" style="131" bestFit="1" customWidth="1"/>
    <col min="9746" max="9746" width="2.77734375" style="131" bestFit="1" customWidth="1"/>
    <col min="9747" max="9747" width="1.33203125" style="131" bestFit="1" customWidth="1"/>
    <col min="9748" max="9748" width="4.109375" style="131" bestFit="1" customWidth="1"/>
    <col min="9749" max="9751" width="2.77734375" style="131" bestFit="1" customWidth="1"/>
    <col min="9752" max="9752" width="5.5546875" style="131" bestFit="1" customWidth="1"/>
    <col min="9753" max="9753" width="2.77734375" style="131" bestFit="1" customWidth="1"/>
    <col min="9754" max="9754" width="1.33203125" style="131" bestFit="1" customWidth="1"/>
    <col min="9755" max="9756" width="9.6640625" style="131" bestFit="1" customWidth="1"/>
    <col min="9757" max="9757" width="8.88671875" style="131"/>
    <col min="9758" max="9758" width="11.77734375" style="131" bestFit="1" customWidth="1"/>
    <col min="9759" max="9984" width="8.88671875" style="131"/>
    <col min="9985" max="9985" width="4.6640625" style="131" bestFit="1" customWidth="1"/>
    <col min="9986" max="9986" width="9.109375" style="131" bestFit="1" customWidth="1"/>
    <col min="9987" max="9988" width="13.77734375" style="131" bestFit="1" customWidth="1"/>
    <col min="9989" max="9990" width="1.33203125" style="131" bestFit="1" customWidth="1"/>
    <col min="9991" max="9991" width="2.77734375" style="131" bestFit="1" customWidth="1"/>
    <col min="9992" max="9992" width="5.5546875" style="131" bestFit="1" customWidth="1"/>
    <col min="9993" max="9994" width="4.109375" style="131" bestFit="1" customWidth="1"/>
    <col min="9995" max="9995" width="6.88671875" style="131" bestFit="1" customWidth="1"/>
    <col min="9996" max="9996" width="1.33203125" style="131" bestFit="1" customWidth="1"/>
    <col min="9997" max="9997" width="6.88671875" style="131" bestFit="1" customWidth="1"/>
    <col min="9998" max="9998" width="8.21875" style="131" bestFit="1" customWidth="1"/>
    <col min="9999" max="9999" width="5.5546875" style="131" bestFit="1" customWidth="1"/>
    <col min="10000" max="10001" width="1.33203125" style="131" bestFit="1" customWidth="1"/>
    <col min="10002" max="10002" width="2.77734375" style="131" bestFit="1" customWidth="1"/>
    <col min="10003" max="10003" width="1.33203125" style="131" bestFit="1" customWidth="1"/>
    <col min="10004" max="10004" width="4.109375" style="131" bestFit="1" customWidth="1"/>
    <col min="10005" max="10007" width="2.77734375" style="131" bestFit="1" customWidth="1"/>
    <col min="10008" max="10008" width="5.5546875" style="131" bestFit="1" customWidth="1"/>
    <col min="10009" max="10009" width="2.77734375" style="131" bestFit="1" customWidth="1"/>
    <col min="10010" max="10010" width="1.33203125" style="131" bestFit="1" customWidth="1"/>
    <col min="10011" max="10012" width="9.6640625" style="131" bestFit="1" customWidth="1"/>
    <col min="10013" max="10013" width="8.88671875" style="131"/>
    <col min="10014" max="10014" width="11.77734375" style="131" bestFit="1" customWidth="1"/>
    <col min="10015" max="10240" width="8.88671875" style="131"/>
    <col min="10241" max="10241" width="4.6640625" style="131" bestFit="1" customWidth="1"/>
    <col min="10242" max="10242" width="9.109375" style="131" bestFit="1" customWidth="1"/>
    <col min="10243" max="10244" width="13.77734375" style="131" bestFit="1" customWidth="1"/>
    <col min="10245" max="10246" width="1.33203125" style="131" bestFit="1" customWidth="1"/>
    <col min="10247" max="10247" width="2.77734375" style="131" bestFit="1" customWidth="1"/>
    <col min="10248" max="10248" width="5.5546875" style="131" bestFit="1" customWidth="1"/>
    <col min="10249" max="10250" width="4.109375" style="131" bestFit="1" customWidth="1"/>
    <col min="10251" max="10251" width="6.88671875" style="131" bestFit="1" customWidth="1"/>
    <col min="10252" max="10252" width="1.33203125" style="131" bestFit="1" customWidth="1"/>
    <col min="10253" max="10253" width="6.88671875" style="131" bestFit="1" customWidth="1"/>
    <col min="10254" max="10254" width="8.21875" style="131" bestFit="1" customWidth="1"/>
    <col min="10255" max="10255" width="5.5546875" style="131" bestFit="1" customWidth="1"/>
    <col min="10256" max="10257" width="1.33203125" style="131" bestFit="1" customWidth="1"/>
    <col min="10258" max="10258" width="2.77734375" style="131" bestFit="1" customWidth="1"/>
    <col min="10259" max="10259" width="1.33203125" style="131" bestFit="1" customWidth="1"/>
    <col min="10260" max="10260" width="4.109375" style="131" bestFit="1" customWidth="1"/>
    <col min="10261" max="10263" width="2.77734375" style="131" bestFit="1" customWidth="1"/>
    <col min="10264" max="10264" width="5.5546875" style="131" bestFit="1" customWidth="1"/>
    <col min="10265" max="10265" width="2.77734375" style="131" bestFit="1" customWidth="1"/>
    <col min="10266" max="10266" width="1.33203125" style="131" bestFit="1" customWidth="1"/>
    <col min="10267" max="10268" width="9.6640625" style="131" bestFit="1" customWidth="1"/>
    <col min="10269" max="10269" width="8.88671875" style="131"/>
    <col min="10270" max="10270" width="11.77734375" style="131" bestFit="1" customWidth="1"/>
    <col min="10271" max="10496" width="8.88671875" style="131"/>
    <col min="10497" max="10497" width="4.6640625" style="131" bestFit="1" customWidth="1"/>
    <col min="10498" max="10498" width="9.109375" style="131" bestFit="1" customWidth="1"/>
    <col min="10499" max="10500" width="13.77734375" style="131" bestFit="1" customWidth="1"/>
    <col min="10501" max="10502" width="1.33203125" style="131" bestFit="1" customWidth="1"/>
    <col min="10503" max="10503" width="2.77734375" style="131" bestFit="1" customWidth="1"/>
    <col min="10504" max="10504" width="5.5546875" style="131" bestFit="1" customWidth="1"/>
    <col min="10505" max="10506" width="4.109375" style="131" bestFit="1" customWidth="1"/>
    <col min="10507" max="10507" width="6.88671875" style="131" bestFit="1" customWidth="1"/>
    <col min="10508" max="10508" width="1.33203125" style="131" bestFit="1" customWidth="1"/>
    <col min="10509" max="10509" width="6.88671875" style="131" bestFit="1" customWidth="1"/>
    <col min="10510" max="10510" width="8.21875" style="131" bestFit="1" customWidth="1"/>
    <col min="10511" max="10511" width="5.5546875" style="131" bestFit="1" customWidth="1"/>
    <col min="10512" max="10513" width="1.33203125" style="131" bestFit="1" customWidth="1"/>
    <col min="10514" max="10514" width="2.77734375" style="131" bestFit="1" customWidth="1"/>
    <col min="10515" max="10515" width="1.33203125" style="131" bestFit="1" customWidth="1"/>
    <col min="10516" max="10516" width="4.109375" style="131" bestFit="1" customWidth="1"/>
    <col min="10517" max="10519" width="2.77734375" style="131" bestFit="1" customWidth="1"/>
    <col min="10520" max="10520" width="5.5546875" style="131" bestFit="1" customWidth="1"/>
    <col min="10521" max="10521" width="2.77734375" style="131" bestFit="1" customWidth="1"/>
    <col min="10522" max="10522" width="1.33203125" style="131" bestFit="1" customWidth="1"/>
    <col min="10523" max="10524" width="9.6640625" style="131" bestFit="1" customWidth="1"/>
    <col min="10525" max="10525" width="8.88671875" style="131"/>
    <col min="10526" max="10526" width="11.77734375" style="131" bestFit="1" customWidth="1"/>
    <col min="10527" max="10752" width="8.88671875" style="131"/>
    <col min="10753" max="10753" width="4.6640625" style="131" bestFit="1" customWidth="1"/>
    <col min="10754" max="10754" width="9.109375" style="131" bestFit="1" customWidth="1"/>
    <col min="10755" max="10756" width="13.77734375" style="131" bestFit="1" customWidth="1"/>
    <col min="10757" max="10758" width="1.33203125" style="131" bestFit="1" customWidth="1"/>
    <col min="10759" max="10759" width="2.77734375" style="131" bestFit="1" customWidth="1"/>
    <col min="10760" max="10760" width="5.5546875" style="131" bestFit="1" customWidth="1"/>
    <col min="10761" max="10762" width="4.109375" style="131" bestFit="1" customWidth="1"/>
    <col min="10763" max="10763" width="6.88671875" style="131" bestFit="1" customWidth="1"/>
    <col min="10764" max="10764" width="1.33203125" style="131" bestFit="1" customWidth="1"/>
    <col min="10765" max="10765" width="6.88671875" style="131" bestFit="1" customWidth="1"/>
    <col min="10766" max="10766" width="8.21875" style="131" bestFit="1" customWidth="1"/>
    <col min="10767" max="10767" width="5.5546875" style="131" bestFit="1" customWidth="1"/>
    <col min="10768" max="10769" width="1.33203125" style="131" bestFit="1" customWidth="1"/>
    <col min="10770" max="10770" width="2.77734375" style="131" bestFit="1" customWidth="1"/>
    <col min="10771" max="10771" width="1.33203125" style="131" bestFit="1" customWidth="1"/>
    <col min="10772" max="10772" width="4.109375" style="131" bestFit="1" customWidth="1"/>
    <col min="10773" max="10775" width="2.77734375" style="131" bestFit="1" customWidth="1"/>
    <col min="10776" max="10776" width="5.5546875" style="131" bestFit="1" customWidth="1"/>
    <col min="10777" max="10777" width="2.77734375" style="131" bestFit="1" customWidth="1"/>
    <col min="10778" max="10778" width="1.33203125" style="131" bestFit="1" customWidth="1"/>
    <col min="10779" max="10780" width="9.6640625" style="131" bestFit="1" customWidth="1"/>
    <col min="10781" max="10781" width="8.88671875" style="131"/>
    <col min="10782" max="10782" width="11.77734375" style="131" bestFit="1" customWidth="1"/>
    <col min="10783" max="11008" width="8.88671875" style="131"/>
    <col min="11009" max="11009" width="4.6640625" style="131" bestFit="1" customWidth="1"/>
    <col min="11010" max="11010" width="9.109375" style="131" bestFit="1" customWidth="1"/>
    <col min="11011" max="11012" width="13.77734375" style="131" bestFit="1" customWidth="1"/>
    <col min="11013" max="11014" width="1.33203125" style="131" bestFit="1" customWidth="1"/>
    <col min="11015" max="11015" width="2.77734375" style="131" bestFit="1" customWidth="1"/>
    <col min="11016" max="11016" width="5.5546875" style="131" bestFit="1" customWidth="1"/>
    <col min="11017" max="11018" width="4.109375" style="131" bestFit="1" customWidth="1"/>
    <col min="11019" max="11019" width="6.88671875" style="131" bestFit="1" customWidth="1"/>
    <col min="11020" max="11020" width="1.33203125" style="131" bestFit="1" customWidth="1"/>
    <col min="11021" max="11021" width="6.88671875" style="131" bestFit="1" customWidth="1"/>
    <col min="11022" max="11022" width="8.21875" style="131" bestFit="1" customWidth="1"/>
    <col min="11023" max="11023" width="5.5546875" style="131" bestFit="1" customWidth="1"/>
    <col min="11024" max="11025" width="1.33203125" style="131" bestFit="1" customWidth="1"/>
    <col min="11026" max="11026" width="2.77734375" style="131" bestFit="1" customWidth="1"/>
    <col min="11027" max="11027" width="1.33203125" style="131" bestFit="1" customWidth="1"/>
    <col min="11028" max="11028" width="4.109375" style="131" bestFit="1" customWidth="1"/>
    <col min="11029" max="11031" width="2.77734375" style="131" bestFit="1" customWidth="1"/>
    <col min="11032" max="11032" width="5.5546875" style="131" bestFit="1" customWidth="1"/>
    <col min="11033" max="11033" width="2.77734375" style="131" bestFit="1" customWidth="1"/>
    <col min="11034" max="11034" width="1.33203125" style="131" bestFit="1" customWidth="1"/>
    <col min="11035" max="11036" width="9.6640625" style="131" bestFit="1" customWidth="1"/>
    <col min="11037" max="11037" width="8.88671875" style="131"/>
    <col min="11038" max="11038" width="11.77734375" style="131" bestFit="1" customWidth="1"/>
    <col min="11039" max="11264" width="8.88671875" style="131"/>
    <col min="11265" max="11265" width="4.6640625" style="131" bestFit="1" customWidth="1"/>
    <col min="11266" max="11266" width="9.109375" style="131" bestFit="1" customWidth="1"/>
    <col min="11267" max="11268" width="13.77734375" style="131" bestFit="1" customWidth="1"/>
    <col min="11269" max="11270" width="1.33203125" style="131" bestFit="1" customWidth="1"/>
    <col min="11271" max="11271" width="2.77734375" style="131" bestFit="1" customWidth="1"/>
    <col min="11272" max="11272" width="5.5546875" style="131" bestFit="1" customWidth="1"/>
    <col min="11273" max="11274" width="4.109375" style="131" bestFit="1" customWidth="1"/>
    <col min="11275" max="11275" width="6.88671875" style="131" bestFit="1" customWidth="1"/>
    <col min="11276" max="11276" width="1.33203125" style="131" bestFit="1" customWidth="1"/>
    <col min="11277" max="11277" width="6.88671875" style="131" bestFit="1" customWidth="1"/>
    <col min="11278" max="11278" width="8.21875" style="131" bestFit="1" customWidth="1"/>
    <col min="11279" max="11279" width="5.5546875" style="131" bestFit="1" customWidth="1"/>
    <col min="11280" max="11281" width="1.33203125" style="131" bestFit="1" customWidth="1"/>
    <col min="11282" max="11282" width="2.77734375" style="131" bestFit="1" customWidth="1"/>
    <col min="11283" max="11283" width="1.33203125" style="131" bestFit="1" customWidth="1"/>
    <col min="11284" max="11284" width="4.109375" style="131" bestFit="1" customWidth="1"/>
    <col min="11285" max="11287" width="2.77734375" style="131" bestFit="1" customWidth="1"/>
    <col min="11288" max="11288" width="5.5546875" style="131" bestFit="1" customWidth="1"/>
    <col min="11289" max="11289" width="2.77734375" style="131" bestFit="1" customWidth="1"/>
    <col min="11290" max="11290" width="1.33203125" style="131" bestFit="1" customWidth="1"/>
    <col min="11291" max="11292" width="9.6640625" style="131" bestFit="1" customWidth="1"/>
    <col min="11293" max="11293" width="8.88671875" style="131"/>
    <col min="11294" max="11294" width="11.77734375" style="131" bestFit="1" customWidth="1"/>
    <col min="11295" max="11520" width="8.88671875" style="131"/>
    <col min="11521" max="11521" width="4.6640625" style="131" bestFit="1" customWidth="1"/>
    <col min="11522" max="11522" width="9.109375" style="131" bestFit="1" customWidth="1"/>
    <col min="11523" max="11524" width="13.77734375" style="131" bestFit="1" customWidth="1"/>
    <col min="11525" max="11526" width="1.33203125" style="131" bestFit="1" customWidth="1"/>
    <col min="11527" max="11527" width="2.77734375" style="131" bestFit="1" customWidth="1"/>
    <col min="11528" max="11528" width="5.5546875" style="131" bestFit="1" customWidth="1"/>
    <col min="11529" max="11530" width="4.109375" style="131" bestFit="1" customWidth="1"/>
    <col min="11531" max="11531" width="6.88671875" style="131" bestFit="1" customWidth="1"/>
    <col min="11532" max="11532" width="1.33203125" style="131" bestFit="1" customWidth="1"/>
    <col min="11533" max="11533" width="6.88671875" style="131" bestFit="1" customWidth="1"/>
    <col min="11534" max="11534" width="8.21875" style="131" bestFit="1" customWidth="1"/>
    <col min="11535" max="11535" width="5.5546875" style="131" bestFit="1" customWidth="1"/>
    <col min="11536" max="11537" width="1.33203125" style="131" bestFit="1" customWidth="1"/>
    <col min="11538" max="11538" width="2.77734375" style="131" bestFit="1" customWidth="1"/>
    <col min="11539" max="11539" width="1.33203125" style="131" bestFit="1" customWidth="1"/>
    <col min="11540" max="11540" width="4.109375" style="131" bestFit="1" customWidth="1"/>
    <col min="11541" max="11543" width="2.77734375" style="131" bestFit="1" customWidth="1"/>
    <col min="11544" max="11544" width="5.5546875" style="131" bestFit="1" customWidth="1"/>
    <col min="11545" max="11545" width="2.77734375" style="131" bestFit="1" customWidth="1"/>
    <col min="11546" max="11546" width="1.33203125" style="131" bestFit="1" customWidth="1"/>
    <col min="11547" max="11548" width="9.6640625" style="131" bestFit="1" customWidth="1"/>
    <col min="11549" max="11549" width="8.88671875" style="131"/>
    <col min="11550" max="11550" width="11.77734375" style="131" bestFit="1" customWidth="1"/>
    <col min="11551" max="11776" width="8.88671875" style="131"/>
    <col min="11777" max="11777" width="4.6640625" style="131" bestFit="1" customWidth="1"/>
    <col min="11778" max="11778" width="9.109375" style="131" bestFit="1" customWidth="1"/>
    <col min="11779" max="11780" width="13.77734375" style="131" bestFit="1" customWidth="1"/>
    <col min="11781" max="11782" width="1.33203125" style="131" bestFit="1" customWidth="1"/>
    <col min="11783" max="11783" width="2.77734375" style="131" bestFit="1" customWidth="1"/>
    <col min="11784" max="11784" width="5.5546875" style="131" bestFit="1" customWidth="1"/>
    <col min="11785" max="11786" width="4.109375" style="131" bestFit="1" customWidth="1"/>
    <col min="11787" max="11787" width="6.88671875" style="131" bestFit="1" customWidth="1"/>
    <col min="11788" max="11788" width="1.33203125" style="131" bestFit="1" customWidth="1"/>
    <col min="11789" max="11789" width="6.88671875" style="131" bestFit="1" customWidth="1"/>
    <col min="11790" max="11790" width="8.21875" style="131" bestFit="1" customWidth="1"/>
    <col min="11791" max="11791" width="5.5546875" style="131" bestFit="1" customWidth="1"/>
    <col min="11792" max="11793" width="1.33203125" style="131" bestFit="1" customWidth="1"/>
    <col min="11794" max="11794" width="2.77734375" style="131" bestFit="1" customWidth="1"/>
    <col min="11795" max="11795" width="1.33203125" style="131" bestFit="1" customWidth="1"/>
    <col min="11796" max="11796" width="4.109375" style="131" bestFit="1" customWidth="1"/>
    <col min="11797" max="11799" width="2.77734375" style="131" bestFit="1" customWidth="1"/>
    <col min="11800" max="11800" width="5.5546875" style="131" bestFit="1" customWidth="1"/>
    <col min="11801" max="11801" width="2.77734375" style="131" bestFit="1" customWidth="1"/>
    <col min="11802" max="11802" width="1.33203125" style="131" bestFit="1" customWidth="1"/>
    <col min="11803" max="11804" width="9.6640625" style="131" bestFit="1" customWidth="1"/>
    <col min="11805" max="11805" width="8.88671875" style="131"/>
    <col min="11806" max="11806" width="11.77734375" style="131" bestFit="1" customWidth="1"/>
    <col min="11807" max="12032" width="8.88671875" style="131"/>
    <col min="12033" max="12033" width="4.6640625" style="131" bestFit="1" customWidth="1"/>
    <col min="12034" max="12034" width="9.109375" style="131" bestFit="1" customWidth="1"/>
    <col min="12035" max="12036" width="13.77734375" style="131" bestFit="1" customWidth="1"/>
    <col min="12037" max="12038" width="1.33203125" style="131" bestFit="1" customWidth="1"/>
    <col min="12039" max="12039" width="2.77734375" style="131" bestFit="1" customWidth="1"/>
    <col min="12040" max="12040" width="5.5546875" style="131" bestFit="1" customWidth="1"/>
    <col min="12041" max="12042" width="4.109375" style="131" bestFit="1" customWidth="1"/>
    <col min="12043" max="12043" width="6.88671875" style="131" bestFit="1" customWidth="1"/>
    <col min="12044" max="12044" width="1.33203125" style="131" bestFit="1" customWidth="1"/>
    <col min="12045" max="12045" width="6.88671875" style="131" bestFit="1" customWidth="1"/>
    <col min="12046" max="12046" width="8.21875" style="131" bestFit="1" customWidth="1"/>
    <col min="12047" max="12047" width="5.5546875" style="131" bestFit="1" customWidth="1"/>
    <col min="12048" max="12049" width="1.33203125" style="131" bestFit="1" customWidth="1"/>
    <col min="12050" max="12050" width="2.77734375" style="131" bestFit="1" customWidth="1"/>
    <col min="12051" max="12051" width="1.33203125" style="131" bestFit="1" customWidth="1"/>
    <col min="12052" max="12052" width="4.109375" style="131" bestFit="1" customWidth="1"/>
    <col min="12053" max="12055" width="2.77734375" style="131" bestFit="1" customWidth="1"/>
    <col min="12056" max="12056" width="5.5546875" style="131" bestFit="1" customWidth="1"/>
    <col min="12057" max="12057" width="2.77734375" style="131" bestFit="1" customWidth="1"/>
    <col min="12058" max="12058" width="1.33203125" style="131" bestFit="1" customWidth="1"/>
    <col min="12059" max="12060" width="9.6640625" style="131" bestFit="1" customWidth="1"/>
    <col min="12061" max="12061" width="8.88671875" style="131"/>
    <col min="12062" max="12062" width="11.77734375" style="131" bestFit="1" customWidth="1"/>
    <col min="12063" max="12288" width="8.88671875" style="131"/>
    <col min="12289" max="12289" width="4.6640625" style="131" bestFit="1" customWidth="1"/>
    <col min="12290" max="12290" width="9.109375" style="131" bestFit="1" customWidth="1"/>
    <col min="12291" max="12292" width="13.77734375" style="131" bestFit="1" customWidth="1"/>
    <col min="12293" max="12294" width="1.33203125" style="131" bestFit="1" customWidth="1"/>
    <col min="12295" max="12295" width="2.77734375" style="131" bestFit="1" customWidth="1"/>
    <col min="12296" max="12296" width="5.5546875" style="131" bestFit="1" customWidth="1"/>
    <col min="12297" max="12298" width="4.109375" style="131" bestFit="1" customWidth="1"/>
    <col min="12299" max="12299" width="6.88671875" style="131" bestFit="1" customWidth="1"/>
    <col min="12300" max="12300" width="1.33203125" style="131" bestFit="1" customWidth="1"/>
    <col min="12301" max="12301" width="6.88671875" style="131" bestFit="1" customWidth="1"/>
    <col min="12302" max="12302" width="8.21875" style="131" bestFit="1" customWidth="1"/>
    <col min="12303" max="12303" width="5.5546875" style="131" bestFit="1" customWidth="1"/>
    <col min="12304" max="12305" width="1.33203125" style="131" bestFit="1" customWidth="1"/>
    <col min="12306" max="12306" width="2.77734375" style="131" bestFit="1" customWidth="1"/>
    <col min="12307" max="12307" width="1.33203125" style="131" bestFit="1" customWidth="1"/>
    <col min="12308" max="12308" width="4.109375" style="131" bestFit="1" customWidth="1"/>
    <col min="12309" max="12311" width="2.77734375" style="131" bestFit="1" customWidth="1"/>
    <col min="12312" max="12312" width="5.5546875" style="131" bestFit="1" customWidth="1"/>
    <col min="12313" max="12313" width="2.77734375" style="131" bestFit="1" customWidth="1"/>
    <col min="12314" max="12314" width="1.33203125" style="131" bestFit="1" customWidth="1"/>
    <col min="12315" max="12316" width="9.6640625" style="131" bestFit="1" customWidth="1"/>
    <col min="12317" max="12317" width="8.88671875" style="131"/>
    <col min="12318" max="12318" width="11.77734375" style="131" bestFit="1" customWidth="1"/>
    <col min="12319" max="12544" width="8.88671875" style="131"/>
    <col min="12545" max="12545" width="4.6640625" style="131" bestFit="1" customWidth="1"/>
    <col min="12546" max="12546" width="9.109375" style="131" bestFit="1" customWidth="1"/>
    <col min="12547" max="12548" width="13.77734375" style="131" bestFit="1" customWidth="1"/>
    <col min="12549" max="12550" width="1.33203125" style="131" bestFit="1" customWidth="1"/>
    <col min="12551" max="12551" width="2.77734375" style="131" bestFit="1" customWidth="1"/>
    <col min="12552" max="12552" width="5.5546875" style="131" bestFit="1" customWidth="1"/>
    <col min="12553" max="12554" width="4.109375" style="131" bestFit="1" customWidth="1"/>
    <col min="12555" max="12555" width="6.88671875" style="131" bestFit="1" customWidth="1"/>
    <col min="12556" max="12556" width="1.33203125" style="131" bestFit="1" customWidth="1"/>
    <col min="12557" max="12557" width="6.88671875" style="131" bestFit="1" customWidth="1"/>
    <col min="12558" max="12558" width="8.21875" style="131" bestFit="1" customWidth="1"/>
    <col min="12559" max="12559" width="5.5546875" style="131" bestFit="1" customWidth="1"/>
    <col min="12560" max="12561" width="1.33203125" style="131" bestFit="1" customWidth="1"/>
    <col min="12562" max="12562" width="2.77734375" style="131" bestFit="1" customWidth="1"/>
    <col min="12563" max="12563" width="1.33203125" style="131" bestFit="1" customWidth="1"/>
    <col min="12564" max="12564" width="4.109375" style="131" bestFit="1" customWidth="1"/>
    <col min="12565" max="12567" width="2.77734375" style="131" bestFit="1" customWidth="1"/>
    <col min="12568" max="12568" width="5.5546875" style="131" bestFit="1" customWidth="1"/>
    <col min="12569" max="12569" width="2.77734375" style="131" bestFit="1" customWidth="1"/>
    <col min="12570" max="12570" width="1.33203125" style="131" bestFit="1" customWidth="1"/>
    <col min="12571" max="12572" width="9.6640625" style="131" bestFit="1" customWidth="1"/>
    <col min="12573" max="12573" width="8.88671875" style="131"/>
    <col min="12574" max="12574" width="11.77734375" style="131" bestFit="1" customWidth="1"/>
    <col min="12575" max="12800" width="8.88671875" style="131"/>
    <col min="12801" max="12801" width="4.6640625" style="131" bestFit="1" customWidth="1"/>
    <col min="12802" max="12802" width="9.109375" style="131" bestFit="1" customWidth="1"/>
    <col min="12803" max="12804" width="13.77734375" style="131" bestFit="1" customWidth="1"/>
    <col min="12805" max="12806" width="1.33203125" style="131" bestFit="1" customWidth="1"/>
    <col min="12807" max="12807" width="2.77734375" style="131" bestFit="1" customWidth="1"/>
    <col min="12808" max="12808" width="5.5546875" style="131" bestFit="1" customWidth="1"/>
    <col min="12809" max="12810" width="4.109375" style="131" bestFit="1" customWidth="1"/>
    <col min="12811" max="12811" width="6.88671875" style="131" bestFit="1" customWidth="1"/>
    <col min="12812" max="12812" width="1.33203125" style="131" bestFit="1" customWidth="1"/>
    <col min="12813" max="12813" width="6.88671875" style="131" bestFit="1" customWidth="1"/>
    <col min="12814" max="12814" width="8.21875" style="131" bestFit="1" customWidth="1"/>
    <col min="12815" max="12815" width="5.5546875" style="131" bestFit="1" customWidth="1"/>
    <col min="12816" max="12817" width="1.33203125" style="131" bestFit="1" customWidth="1"/>
    <col min="12818" max="12818" width="2.77734375" style="131" bestFit="1" customWidth="1"/>
    <col min="12819" max="12819" width="1.33203125" style="131" bestFit="1" customWidth="1"/>
    <col min="12820" max="12820" width="4.109375" style="131" bestFit="1" customWidth="1"/>
    <col min="12821" max="12823" width="2.77734375" style="131" bestFit="1" customWidth="1"/>
    <col min="12824" max="12824" width="5.5546875" style="131" bestFit="1" customWidth="1"/>
    <col min="12825" max="12825" width="2.77734375" style="131" bestFit="1" customWidth="1"/>
    <col min="12826" max="12826" width="1.33203125" style="131" bestFit="1" customWidth="1"/>
    <col min="12827" max="12828" width="9.6640625" style="131" bestFit="1" customWidth="1"/>
    <col min="12829" max="12829" width="8.88671875" style="131"/>
    <col min="12830" max="12830" width="11.77734375" style="131" bestFit="1" customWidth="1"/>
    <col min="12831" max="13056" width="8.88671875" style="131"/>
    <col min="13057" max="13057" width="4.6640625" style="131" bestFit="1" customWidth="1"/>
    <col min="13058" max="13058" width="9.109375" style="131" bestFit="1" customWidth="1"/>
    <col min="13059" max="13060" width="13.77734375" style="131" bestFit="1" customWidth="1"/>
    <col min="13061" max="13062" width="1.33203125" style="131" bestFit="1" customWidth="1"/>
    <col min="13063" max="13063" width="2.77734375" style="131" bestFit="1" customWidth="1"/>
    <col min="13064" max="13064" width="5.5546875" style="131" bestFit="1" customWidth="1"/>
    <col min="13065" max="13066" width="4.109375" style="131" bestFit="1" customWidth="1"/>
    <col min="13067" max="13067" width="6.88671875" style="131" bestFit="1" customWidth="1"/>
    <col min="13068" max="13068" width="1.33203125" style="131" bestFit="1" customWidth="1"/>
    <col min="13069" max="13069" width="6.88671875" style="131" bestFit="1" customWidth="1"/>
    <col min="13070" max="13070" width="8.21875" style="131" bestFit="1" customWidth="1"/>
    <col min="13071" max="13071" width="5.5546875" style="131" bestFit="1" customWidth="1"/>
    <col min="13072" max="13073" width="1.33203125" style="131" bestFit="1" customWidth="1"/>
    <col min="13074" max="13074" width="2.77734375" style="131" bestFit="1" customWidth="1"/>
    <col min="13075" max="13075" width="1.33203125" style="131" bestFit="1" customWidth="1"/>
    <col min="13076" max="13076" width="4.109375" style="131" bestFit="1" customWidth="1"/>
    <col min="13077" max="13079" width="2.77734375" style="131" bestFit="1" customWidth="1"/>
    <col min="13080" max="13080" width="5.5546875" style="131" bestFit="1" customWidth="1"/>
    <col min="13081" max="13081" width="2.77734375" style="131" bestFit="1" customWidth="1"/>
    <col min="13082" max="13082" width="1.33203125" style="131" bestFit="1" customWidth="1"/>
    <col min="13083" max="13084" width="9.6640625" style="131" bestFit="1" customWidth="1"/>
    <col min="13085" max="13085" width="8.88671875" style="131"/>
    <col min="13086" max="13086" width="11.77734375" style="131" bestFit="1" customWidth="1"/>
    <col min="13087" max="13312" width="8.88671875" style="131"/>
    <col min="13313" max="13313" width="4.6640625" style="131" bestFit="1" customWidth="1"/>
    <col min="13314" max="13314" width="9.109375" style="131" bestFit="1" customWidth="1"/>
    <col min="13315" max="13316" width="13.77734375" style="131" bestFit="1" customWidth="1"/>
    <col min="13317" max="13318" width="1.33203125" style="131" bestFit="1" customWidth="1"/>
    <col min="13319" max="13319" width="2.77734375" style="131" bestFit="1" customWidth="1"/>
    <col min="13320" max="13320" width="5.5546875" style="131" bestFit="1" customWidth="1"/>
    <col min="13321" max="13322" width="4.109375" style="131" bestFit="1" customWidth="1"/>
    <col min="13323" max="13323" width="6.88671875" style="131" bestFit="1" customWidth="1"/>
    <col min="13324" max="13324" width="1.33203125" style="131" bestFit="1" customWidth="1"/>
    <col min="13325" max="13325" width="6.88671875" style="131" bestFit="1" customWidth="1"/>
    <col min="13326" max="13326" width="8.21875" style="131" bestFit="1" customWidth="1"/>
    <col min="13327" max="13327" width="5.5546875" style="131" bestFit="1" customWidth="1"/>
    <col min="13328" max="13329" width="1.33203125" style="131" bestFit="1" customWidth="1"/>
    <col min="13330" max="13330" width="2.77734375" style="131" bestFit="1" customWidth="1"/>
    <col min="13331" max="13331" width="1.33203125" style="131" bestFit="1" customWidth="1"/>
    <col min="13332" max="13332" width="4.109375" style="131" bestFit="1" customWidth="1"/>
    <col min="13333" max="13335" width="2.77734375" style="131" bestFit="1" customWidth="1"/>
    <col min="13336" max="13336" width="5.5546875" style="131" bestFit="1" customWidth="1"/>
    <col min="13337" max="13337" width="2.77734375" style="131" bestFit="1" customWidth="1"/>
    <col min="13338" max="13338" width="1.33203125" style="131" bestFit="1" customWidth="1"/>
    <col min="13339" max="13340" width="9.6640625" style="131" bestFit="1" customWidth="1"/>
    <col min="13341" max="13341" width="8.88671875" style="131"/>
    <col min="13342" max="13342" width="11.77734375" style="131" bestFit="1" customWidth="1"/>
    <col min="13343" max="13568" width="8.88671875" style="131"/>
    <col min="13569" max="13569" width="4.6640625" style="131" bestFit="1" customWidth="1"/>
    <col min="13570" max="13570" width="9.109375" style="131" bestFit="1" customWidth="1"/>
    <col min="13571" max="13572" width="13.77734375" style="131" bestFit="1" customWidth="1"/>
    <col min="13573" max="13574" width="1.33203125" style="131" bestFit="1" customWidth="1"/>
    <col min="13575" max="13575" width="2.77734375" style="131" bestFit="1" customWidth="1"/>
    <col min="13576" max="13576" width="5.5546875" style="131" bestFit="1" customWidth="1"/>
    <col min="13577" max="13578" width="4.109375" style="131" bestFit="1" customWidth="1"/>
    <col min="13579" max="13579" width="6.88671875" style="131" bestFit="1" customWidth="1"/>
    <col min="13580" max="13580" width="1.33203125" style="131" bestFit="1" customWidth="1"/>
    <col min="13581" max="13581" width="6.88671875" style="131" bestFit="1" customWidth="1"/>
    <col min="13582" max="13582" width="8.21875" style="131" bestFit="1" customWidth="1"/>
    <col min="13583" max="13583" width="5.5546875" style="131" bestFit="1" customWidth="1"/>
    <col min="13584" max="13585" width="1.33203125" style="131" bestFit="1" customWidth="1"/>
    <col min="13586" max="13586" width="2.77734375" style="131" bestFit="1" customWidth="1"/>
    <col min="13587" max="13587" width="1.33203125" style="131" bestFit="1" customWidth="1"/>
    <col min="13588" max="13588" width="4.109375" style="131" bestFit="1" customWidth="1"/>
    <col min="13589" max="13591" width="2.77734375" style="131" bestFit="1" customWidth="1"/>
    <col min="13592" max="13592" width="5.5546875" style="131" bestFit="1" customWidth="1"/>
    <col min="13593" max="13593" width="2.77734375" style="131" bestFit="1" customWidth="1"/>
    <col min="13594" max="13594" width="1.33203125" style="131" bestFit="1" customWidth="1"/>
    <col min="13595" max="13596" width="9.6640625" style="131" bestFit="1" customWidth="1"/>
    <col min="13597" max="13597" width="8.88671875" style="131"/>
    <col min="13598" max="13598" width="11.77734375" style="131" bestFit="1" customWidth="1"/>
    <col min="13599" max="13824" width="8.88671875" style="131"/>
    <col min="13825" max="13825" width="4.6640625" style="131" bestFit="1" customWidth="1"/>
    <col min="13826" max="13826" width="9.109375" style="131" bestFit="1" customWidth="1"/>
    <col min="13827" max="13828" width="13.77734375" style="131" bestFit="1" customWidth="1"/>
    <col min="13829" max="13830" width="1.33203125" style="131" bestFit="1" customWidth="1"/>
    <col min="13831" max="13831" width="2.77734375" style="131" bestFit="1" customWidth="1"/>
    <col min="13832" max="13832" width="5.5546875" style="131" bestFit="1" customWidth="1"/>
    <col min="13833" max="13834" width="4.109375" style="131" bestFit="1" customWidth="1"/>
    <col min="13835" max="13835" width="6.88671875" style="131" bestFit="1" customWidth="1"/>
    <col min="13836" max="13836" width="1.33203125" style="131" bestFit="1" customWidth="1"/>
    <col min="13837" max="13837" width="6.88671875" style="131" bestFit="1" customWidth="1"/>
    <col min="13838" max="13838" width="8.21875" style="131" bestFit="1" customWidth="1"/>
    <col min="13839" max="13839" width="5.5546875" style="131" bestFit="1" customWidth="1"/>
    <col min="13840" max="13841" width="1.33203125" style="131" bestFit="1" customWidth="1"/>
    <col min="13842" max="13842" width="2.77734375" style="131" bestFit="1" customWidth="1"/>
    <col min="13843" max="13843" width="1.33203125" style="131" bestFit="1" customWidth="1"/>
    <col min="13844" max="13844" width="4.109375" style="131" bestFit="1" customWidth="1"/>
    <col min="13845" max="13847" width="2.77734375" style="131" bestFit="1" customWidth="1"/>
    <col min="13848" max="13848" width="5.5546875" style="131" bestFit="1" customWidth="1"/>
    <col min="13849" max="13849" width="2.77734375" style="131" bestFit="1" customWidth="1"/>
    <col min="13850" max="13850" width="1.33203125" style="131" bestFit="1" customWidth="1"/>
    <col min="13851" max="13852" width="9.6640625" style="131" bestFit="1" customWidth="1"/>
    <col min="13853" max="13853" width="8.88671875" style="131"/>
    <col min="13854" max="13854" width="11.77734375" style="131" bestFit="1" customWidth="1"/>
    <col min="13855" max="14080" width="8.88671875" style="131"/>
    <col min="14081" max="14081" width="4.6640625" style="131" bestFit="1" customWidth="1"/>
    <col min="14082" max="14082" width="9.109375" style="131" bestFit="1" customWidth="1"/>
    <col min="14083" max="14084" width="13.77734375" style="131" bestFit="1" customWidth="1"/>
    <col min="14085" max="14086" width="1.33203125" style="131" bestFit="1" customWidth="1"/>
    <col min="14087" max="14087" width="2.77734375" style="131" bestFit="1" customWidth="1"/>
    <col min="14088" max="14088" width="5.5546875" style="131" bestFit="1" customWidth="1"/>
    <col min="14089" max="14090" width="4.109375" style="131" bestFit="1" customWidth="1"/>
    <col min="14091" max="14091" width="6.88671875" style="131" bestFit="1" customWidth="1"/>
    <col min="14092" max="14092" width="1.33203125" style="131" bestFit="1" customWidth="1"/>
    <col min="14093" max="14093" width="6.88671875" style="131" bestFit="1" customWidth="1"/>
    <col min="14094" max="14094" width="8.21875" style="131" bestFit="1" customWidth="1"/>
    <col min="14095" max="14095" width="5.5546875" style="131" bestFit="1" customWidth="1"/>
    <col min="14096" max="14097" width="1.33203125" style="131" bestFit="1" customWidth="1"/>
    <col min="14098" max="14098" width="2.77734375" style="131" bestFit="1" customWidth="1"/>
    <col min="14099" max="14099" width="1.33203125" style="131" bestFit="1" customWidth="1"/>
    <col min="14100" max="14100" width="4.109375" style="131" bestFit="1" customWidth="1"/>
    <col min="14101" max="14103" width="2.77734375" style="131" bestFit="1" customWidth="1"/>
    <col min="14104" max="14104" width="5.5546875" style="131" bestFit="1" customWidth="1"/>
    <col min="14105" max="14105" width="2.77734375" style="131" bestFit="1" customWidth="1"/>
    <col min="14106" max="14106" width="1.33203125" style="131" bestFit="1" customWidth="1"/>
    <col min="14107" max="14108" width="9.6640625" style="131" bestFit="1" customWidth="1"/>
    <col min="14109" max="14109" width="8.88671875" style="131"/>
    <col min="14110" max="14110" width="11.77734375" style="131" bestFit="1" customWidth="1"/>
    <col min="14111" max="14336" width="8.88671875" style="131"/>
    <col min="14337" max="14337" width="4.6640625" style="131" bestFit="1" customWidth="1"/>
    <col min="14338" max="14338" width="9.109375" style="131" bestFit="1" customWidth="1"/>
    <col min="14339" max="14340" width="13.77734375" style="131" bestFit="1" customWidth="1"/>
    <col min="14341" max="14342" width="1.33203125" style="131" bestFit="1" customWidth="1"/>
    <col min="14343" max="14343" width="2.77734375" style="131" bestFit="1" customWidth="1"/>
    <col min="14344" max="14344" width="5.5546875" style="131" bestFit="1" customWidth="1"/>
    <col min="14345" max="14346" width="4.109375" style="131" bestFit="1" customWidth="1"/>
    <col min="14347" max="14347" width="6.88671875" style="131" bestFit="1" customWidth="1"/>
    <col min="14348" max="14348" width="1.33203125" style="131" bestFit="1" customWidth="1"/>
    <col min="14349" max="14349" width="6.88671875" style="131" bestFit="1" customWidth="1"/>
    <col min="14350" max="14350" width="8.21875" style="131" bestFit="1" customWidth="1"/>
    <col min="14351" max="14351" width="5.5546875" style="131" bestFit="1" customWidth="1"/>
    <col min="14352" max="14353" width="1.33203125" style="131" bestFit="1" customWidth="1"/>
    <col min="14354" max="14354" width="2.77734375" style="131" bestFit="1" customWidth="1"/>
    <col min="14355" max="14355" width="1.33203125" style="131" bestFit="1" customWidth="1"/>
    <col min="14356" max="14356" width="4.109375" style="131" bestFit="1" customWidth="1"/>
    <col min="14357" max="14359" width="2.77734375" style="131" bestFit="1" customWidth="1"/>
    <col min="14360" max="14360" width="5.5546875" style="131" bestFit="1" customWidth="1"/>
    <col min="14361" max="14361" width="2.77734375" style="131" bestFit="1" customWidth="1"/>
    <col min="14362" max="14362" width="1.33203125" style="131" bestFit="1" customWidth="1"/>
    <col min="14363" max="14364" width="9.6640625" style="131" bestFit="1" customWidth="1"/>
    <col min="14365" max="14365" width="8.88671875" style="131"/>
    <col min="14366" max="14366" width="11.77734375" style="131" bestFit="1" customWidth="1"/>
    <col min="14367" max="14592" width="8.88671875" style="131"/>
    <col min="14593" max="14593" width="4.6640625" style="131" bestFit="1" customWidth="1"/>
    <col min="14594" max="14594" width="9.109375" style="131" bestFit="1" customWidth="1"/>
    <col min="14595" max="14596" width="13.77734375" style="131" bestFit="1" customWidth="1"/>
    <col min="14597" max="14598" width="1.33203125" style="131" bestFit="1" customWidth="1"/>
    <col min="14599" max="14599" width="2.77734375" style="131" bestFit="1" customWidth="1"/>
    <col min="14600" max="14600" width="5.5546875" style="131" bestFit="1" customWidth="1"/>
    <col min="14601" max="14602" width="4.109375" style="131" bestFit="1" customWidth="1"/>
    <col min="14603" max="14603" width="6.88671875" style="131" bestFit="1" customWidth="1"/>
    <col min="14604" max="14604" width="1.33203125" style="131" bestFit="1" customWidth="1"/>
    <col min="14605" max="14605" width="6.88671875" style="131" bestFit="1" customWidth="1"/>
    <col min="14606" max="14606" width="8.21875" style="131" bestFit="1" customWidth="1"/>
    <col min="14607" max="14607" width="5.5546875" style="131" bestFit="1" customWidth="1"/>
    <col min="14608" max="14609" width="1.33203125" style="131" bestFit="1" customWidth="1"/>
    <col min="14610" max="14610" width="2.77734375" style="131" bestFit="1" customWidth="1"/>
    <col min="14611" max="14611" width="1.33203125" style="131" bestFit="1" customWidth="1"/>
    <col min="14612" max="14612" width="4.109375" style="131" bestFit="1" customWidth="1"/>
    <col min="14613" max="14615" width="2.77734375" style="131" bestFit="1" customWidth="1"/>
    <col min="14616" max="14616" width="5.5546875" style="131" bestFit="1" customWidth="1"/>
    <col min="14617" max="14617" width="2.77734375" style="131" bestFit="1" customWidth="1"/>
    <col min="14618" max="14618" width="1.33203125" style="131" bestFit="1" customWidth="1"/>
    <col min="14619" max="14620" width="9.6640625" style="131" bestFit="1" customWidth="1"/>
    <col min="14621" max="14621" width="8.88671875" style="131"/>
    <col min="14622" max="14622" width="11.77734375" style="131" bestFit="1" customWidth="1"/>
    <col min="14623" max="14848" width="8.88671875" style="131"/>
    <col min="14849" max="14849" width="4.6640625" style="131" bestFit="1" customWidth="1"/>
    <col min="14850" max="14850" width="9.109375" style="131" bestFit="1" customWidth="1"/>
    <col min="14851" max="14852" width="13.77734375" style="131" bestFit="1" customWidth="1"/>
    <col min="14853" max="14854" width="1.33203125" style="131" bestFit="1" customWidth="1"/>
    <col min="14855" max="14855" width="2.77734375" style="131" bestFit="1" customWidth="1"/>
    <col min="14856" max="14856" width="5.5546875" style="131" bestFit="1" customWidth="1"/>
    <col min="14857" max="14858" width="4.109375" style="131" bestFit="1" customWidth="1"/>
    <col min="14859" max="14859" width="6.88671875" style="131" bestFit="1" customWidth="1"/>
    <col min="14860" max="14860" width="1.33203125" style="131" bestFit="1" customWidth="1"/>
    <col min="14861" max="14861" width="6.88671875" style="131" bestFit="1" customWidth="1"/>
    <col min="14862" max="14862" width="8.21875" style="131" bestFit="1" customWidth="1"/>
    <col min="14863" max="14863" width="5.5546875" style="131" bestFit="1" customWidth="1"/>
    <col min="14864" max="14865" width="1.33203125" style="131" bestFit="1" customWidth="1"/>
    <col min="14866" max="14866" width="2.77734375" style="131" bestFit="1" customWidth="1"/>
    <col min="14867" max="14867" width="1.33203125" style="131" bestFit="1" customWidth="1"/>
    <col min="14868" max="14868" width="4.109375" style="131" bestFit="1" customWidth="1"/>
    <col min="14869" max="14871" width="2.77734375" style="131" bestFit="1" customWidth="1"/>
    <col min="14872" max="14872" width="5.5546875" style="131" bestFit="1" customWidth="1"/>
    <col min="14873" max="14873" width="2.77734375" style="131" bestFit="1" customWidth="1"/>
    <col min="14874" max="14874" width="1.33203125" style="131" bestFit="1" customWidth="1"/>
    <col min="14875" max="14876" width="9.6640625" style="131" bestFit="1" customWidth="1"/>
    <col min="14877" max="14877" width="8.88671875" style="131"/>
    <col min="14878" max="14878" width="11.77734375" style="131" bestFit="1" customWidth="1"/>
    <col min="14879" max="15104" width="8.88671875" style="131"/>
    <col min="15105" max="15105" width="4.6640625" style="131" bestFit="1" customWidth="1"/>
    <col min="15106" max="15106" width="9.109375" style="131" bestFit="1" customWidth="1"/>
    <col min="15107" max="15108" width="13.77734375" style="131" bestFit="1" customWidth="1"/>
    <col min="15109" max="15110" width="1.33203125" style="131" bestFit="1" customWidth="1"/>
    <col min="15111" max="15111" width="2.77734375" style="131" bestFit="1" customWidth="1"/>
    <col min="15112" max="15112" width="5.5546875" style="131" bestFit="1" customWidth="1"/>
    <col min="15113" max="15114" width="4.109375" style="131" bestFit="1" customWidth="1"/>
    <col min="15115" max="15115" width="6.88671875" style="131" bestFit="1" customWidth="1"/>
    <col min="15116" max="15116" width="1.33203125" style="131" bestFit="1" customWidth="1"/>
    <col min="15117" max="15117" width="6.88671875" style="131" bestFit="1" customWidth="1"/>
    <col min="15118" max="15118" width="8.21875" style="131" bestFit="1" customWidth="1"/>
    <col min="15119" max="15119" width="5.5546875" style="131" bestFit="1" customWidth="1"/>
    <col min="15120" max="15121" width="1.33203125" style="131" bestFit="1" customWidth="1"/>
    <col min="15122" max="15122" width="2.77734375" style="131" bestFit="1" customWidth="1"/>
    <col min="15123" max="15123" width="1.33203125" style="131" bestFit="1" customWidth="1"/>
    <col min="15124" max="15124" width="4.109375" style="131" bestFit="1" customWidth="1"/>
    <col min="15125" max="15127" width="2.77734375" style="131" bestFit="1" customWidth="1"/>
    <col min="15128" max="15128" width="5.5546875" style="131" bestFit="1" customWidth="1"/>
    <col min="15129" max="15129" width="2.77734375" style="131" bestFit="1" customWidth="1"/>
    <col min="15130" max="15130" width="1.33203125" style="131" bestFit="1" customWidth="1"/>
    <col min="15131" max="15132" width="9.6640625" style="131" bestFit="1" customWidth="1"/>
    <col min="15133" max="15133" width="8.88671875" style="131"/>
    <col min="15134" max="15134" width="11.77734375" style="131" bestFit="1" customWidth="1"/>
    <col min="15135" max="15360" width="8.88671875" style="131"/>
    <col min="15361" max="15361" width="4.6640625" style="131" bestFit="1" customWidth="1"/>
    <col min="15362" max="15362" width="9.109375" style="131" bestFit="1" customWidth="1"/>
    <col min="15363" max="15364" width="13.77734375" style="131" bestFit="1" customWidth="1"/>
    <col min="15365" max="15366" width="1.33203125" style="131" bestFit="1" customWidth="1"/>
    <col min="15367" max="15367" width="2.77734375" style="131" bestFit="1" customWidth="1"/>
    <col min="15368" max="15368" width="5.5546875" style="131" bestFit="1" customWidth="1"/>
    <col min="15369" max="15370" width="4.109375" style="131" bestFit="1" customWidth="1"/>
    <col min="15371" max="15371" width="6.88671875" style="131" bestFit="1" customWidth="1"/>
    <col min="15372" max="15372" width="1.33203125" style="131" bestFit="1" customWidth="1"/>
    <col min="15373" max="15373" width="6.88671875" style="131" bestFit="1" customWidth="1"/>
    <col min="15374" max="15374" width="8.21875" style="131" bestFit="1" customWidth="1"/>
    <col min="15375" max="15375" width="5.5546875" style="131" bestFit="1" customWidth="1"/>
    <col min="15376" max="15377" width="1.33203125" style="131" bestFit="1" customWidth="1"/>
    <col min="15378" max="15378" width="2.77734375" style="131" bestFit="1" customWidth="1"/>
    <col min="15379" max="15379" width="1.33203125" style="131" bestFit="1" customWidth="1"/>
    <col min="15380" max="15380" width="4.109375" style="131" bestFit="1" customWidth="1"/>
    <col min="15381" max="15383" width="2.77734375" style="131" bestFit="1" customWidth="1"/>
    <col min="15384" max="15384" width="5.5546875" style="131" bestFit="1" customWidth="1"/>
    <col min="15385" max="15385" width="2.77734375" style="131" bestFit="1" customWidth="1"/>
    <col min="15386" max="15386" width="1.33203125" style="131" bestFit="1" customWidth="1"/>
    <col min="15387" max="15388" width="9.6640625" style="131" bestFit="1" customWidth="1"/>
    <col min="15389" max="15389" width="8.88671875" style="131"/>
    <col min="15390" max="15390" width="11.77734375" style="131" bestFit="1" customWidth="1"/>
    <col min="15391" max="15616" width="8.88671875" style="131"/>
    <col min="15617" max="15617" width="4.6640625" style="131" bestFit="1" customWidth="1"/>
    <col min="15618" max="15618" width="9.109375" style="131" bestFit="1" customWidth="1"/>
    <col min="15619" max="15620" width="13.77734375" style="131" bestFit="1" customWidth="1"/>
    <col min="15621" max="15622" width="1.33203125" style="131" bestFit="1" customWidth="1"/>
    <col min="15623" max="15623" width="2.77734375" style="131" bestFit="1" customWidth="1"/>
    <col min="15624" max="15624" width="5.5546875" style="131" bestFit="1" customWidth="1"/>
    <col min="15625" max="15626" width="4.109375" style="131" bestFit="1" customWidth="1"/>
    <col min="15627" max="15627" width="6.88671875" style="131" bestFit="1" customWidth="1"/>
    <col min="15628" max="15628" width="1.33203125" style="131" bestFit="1" customWidth="1"/>
    <col min="15629" max="15629" width="6.88671875" style="131" bestFit="1" customWidth="1"/>
    <col min="15630" max="15630" width="8.21875" style="131" bestFit="1" customWidth="1"/>
    <col min="15631" max="15631" width="5.5546875" style="131" bestFit="1" customWidth="1"/>
    <col min="15632" max="15633" width="1.33203125" style="131" bestFit="1" customWidth="1"/>
    <col min="15634" max="15634" width="2.77734375" style="131" bestFit="1" customWidth="1"/>
    <col min="15635" max="15635" width="1.33203125" style="131" bestFit="1" customWidth="1"/>
    <col min="15636" max="15636" width="4.109375" style="131" bestFit="1" customWidth="1"/>
    <col min="15637" max="15639" width="2.77734375" style="131" bestFit="1" customWidth="1"/>
    <col min="15640" max="15640" width="5.5546875" style="131" bestFit="1" customWidth="1"/>
    <col min="15641" max="15641" width="2.77734375" style="131" bestFit="1" customWidth="1"/>
    <col min="15642" max="15642" width="1.33203125" style="131" bestFit="1" customWidth="1"/>
    <col min="15643" max="15644" width="9.6640625" style="131" bestFit="1" customWidth="1"/>
    <col min="15645" max="15645" width="8.88671875" style="131"/>
    <col min="15646" max="15646" width="11.77734375" style="131" bestFit="1" customWidth="1"/>
    <col min="15647" max="15872" width="8.88671875" style="131"/>
    <col min="15873" max="15873" width="4.6640625" style="131" bestFit="1" customWidth="1"/>
    <col min="15874" max="15874" width="9.109375" style="131" bestFit="1" customWidth="1"/>
    <col min="15875" max="15876" width="13.77734375" style="131" bestFit="1" customWidth="1"/>
    <col min="15877" max="15878" width="1.33203125" style="131" bestFit="1" customWidth="1"/>
    <col min="15879" max="15879" width="2.77734375" style="131" bestFit="1" customWidth="1"/>
    <col min="15880" max="15880" width="5.5546875" style="131" bestFit="1" customWidth="1"/>
    <col min="15881" max="15882" width="4.109375" style="131" bestFit="1" customWidth="1"/>
    <col min="15883" max="15883" width="6.88671875" style="131" bestFit="1" customWidth="1"/>
    <col min="15884" max="15884" width="1.33203125" style="131" bestFit="1" customWidth="1"/>
    <col min="15885" max="15885" width="6.88671875" style="131" bestFit="1" customWidth="1"/>
    <col min="15886" max="15886" width="8.21875" style="131" bestFit="1" customWidth="1"/>
    <col min="15887" max="15887" width="5.5546875" style="131" bestFit="1" customWidth="1"/>
    <col min="15888" max="15889" width="1.33203125" style="131" bestFit="1" customWidth="1"/>
    <col min="15890" max="15890" width="2.77734375" style="131" bestFit="1" customWidth="1"/>
    <col min="15891" max="15891" width="1.33203125" style="131" bestFit="1" customWidth="1"/>
    <col min="15892" max="15892" width="4.109375" style="131" bestFit="1" customWidth="1"/>
    <col min="15893" max="15895" width="2.77734375" style="131" bestFit="1" customWidth="1"/>
    <col min="15896" max="15896" width="5.5546875" style="131" bestFit="1" customWidth="1"/>
    <col min="15897" max="15897" width="2.77734375" style="131" bestFit="1" customWidth="1"/>
    <col min="15898" max="15898" width="1.33203125" style="131" bestFit="1" customWidth="1"/>
    <col min="15899" max="15900" width="9.6640625" style="131" bestFit="1" customWidth="1"/>
    <col min="15901" max="15901" width="8.88671875" style="131"/>
    <col min="15902" max="15902" width="11.77734375" style="131" bestFit="1" customWidth="1"/>
    <col min="15903" max="16128" width="8.88671875" style="131"/>
    <col min="16129" max="16129" width="4.6640625" style="131" bestFit="1" customWidth="1"/>
    <col min="16130" max="16130" width="9.109375" style="131" bestFit="1" customWidth="1"/>
    <col min="16131" max="16132" width="13.77734375" style="131" bestFit="1" customWidth="1"/>
    <col min="16133" max="16134" width="1.33203125" style="131" bestFit="1" customWidth="1"/>
    <col min="16135" max="16135" width="2.77734375" style="131" bestFit="1" customWidth="1"/>
    <col min="16136" max="16136" width="5.5546875" style="131" bestFit="1" customWidth="1"/>
    <col min="16137" max="16138" width="4.109375" style="131" bestFit="1" customWidth="1"/>
    <col min="16139" max="16139" width="6.88671875" style="131" bestFit="1" customWidth="1"/>
    <col min="16140" max="16140" width="1.33203125" style="131" bestFit="1" customWidth="1"/>
    <col min="16141" max="16141" width="6.88671875" style="131" bestFit="1" customWidth="1"/>
    <col min="16142" max="16142" width="8.21875" style="131" bestFit="1" customWidth="1"/>
    <col min="16143" max="16143" width="5.5546875" style="131" bestFit="1" customWidth="1"/>
    <col min="16144" max="16145" width="1.33203125" style="131" bestFit="1" customWidth="1"/>
    <col min="16146" max="16146" width="2.77734375" style="131" bestFit="1" customWidth="1"/>
    <col min="16147" max="16147" width="1.33203125" style="131" bestFit="1" customWidth="1"/>
    <col min="16148" max="16148" width="4.109375" style="131" bestFit="1" customWidth="1"/>
    <col min="16149" max="16151" width="2.77734375" style="131" bestFit="1" customWidth="1"/>
    <col min="16152" max="16152" width="5.5546875" style="131" bestFit="1" customWidth="1"/>
    <col min="16153" max="16153" width="2.77734375" style="131" bestFit="1" customWidth="1"/>
    <col min="16154" max="16154" width="1.33203125" style="131" bestFit="1" customWidth="1"/>
    <col min="16155" max="16156" width="9.6640625" style="131" bestFit="1" customWidth="1"/>
    <col min="16157" max="16157" width="8.88671875" style="131"/>
    <col min="16158" max="16158" width="11.77734375" style="131" bestFit="1" customWidth="1"/>
    <col min="16159" max="16384" width="8.88671875" style="131"/>
  </cols>
  <sheetData>
    <row r="1" spans="1:28" ht="10.8" customHeight="1">
      <c r="A1" s="211"/>
      <c r="B1" s="211" t="s">
        <v>43</v>
      </c>
      <c r="C1" s="211"/>
      <c r="D1" s="211"/>
      <c r="E1" s="211"/>
      <c r="F1" s="211"/>
      <c r="G1" s="211"/>
      <c r="H1" s="211"/>
      <c r="I1" s="211"/>
      <c r="J1" s="211"/>
      <c r="K1" s="211"/>
      <c r="L1" s="211"/>
      <c r="M1" s="211"/>
      <c r="N1" s="211"/>
      <c r="O1" s="211"/>
      <c r="P1" s="211"/>
      <c r="Q1" s="211"/>
      <c r="R1" s="211"/>
      <c r="S1" s="211"/>
      <c r="T1" s="211"/>
      <c r="U1" s="211"/>
      <c r="V1" s="211"/>
      <c r="W1" s="211"/>
      <c r="X1" s="211"/>
      <c r="Y1" s="236" t="s">
        <v>8122</v>
      </c>
      <c r="Z1" s="236"/>
      <c r="AA1" s="236"/>
      <c r="AB1" s="236"/>
    </row>
    <row r="2" spans="1:28" ht="10.8" customHeight="1">
      <c r="A2" s="211"/>
      <c r="B2" s="211"/>
      <c r="C2" s="211"/>
      <c r="D2" s="211"/>
      <c r="E2" s="211"/>
      <c r="F2" s="211"/>
      <c r="G2" s="211"/>
      <c r="H2" s="211"/>
      <c r="I2" s="211"/>
      <c r="J2" s="211"/>
      <c r="K2" s="211"/>
      <c r="L2" s="211"/>
      <c r="M2" s="211"/>
      <c r="N2" s="211"/>
      <c r="O2" s="211"/>
      <c r="P2" s="211"/>
      <c r="Q2" s="211"/>
      <c r="R2" s="211"/>
      <c r="S2" s="211"/>
      <c r="T2" s="211"/>
      <c r="U2" s="211"/>
      <c r="V2" s="211"/>
      <c r="W2" s="211"/>
      <c r="X2" s="211"/>
      <c r="Y2" s="236"/>
      <c r="Z2" s="236"/>
      <c r="AA2" s="236"/>
      <c r="AB2" s="236"/>
    </row>
    <row r="3" spans="1:28" ht="10.8" customHeight="1">
      <c r="A3" s="237"/>
      <c r="B3" s="237" t="s">
        <v>5502</v>
      </c>
      <c r="C3" s="237"/>
      <c r="D3" s="237"/>
      <c r="E3" s="237"/>
      <c r="F3" s="237"/>
      <c r="G3" s="237"/>
      <c r="H3" s="237"/>
      <c r="I3" s="237"/>
      <c r="J3" s="237"/>
      <c r="K3" s="237"/>
      <c r="L3" s="237"/>
      <c r="M3" s="237"/>
      <c r="N3" s="237"/>
      <c r="O3" s="237"/>
      <c r="P3" s="237"/>
      <c r="Q3" s="237"/>
      <c r="R3" s="237"/>
      <c r="S3" s="237"/>
      <c r="T3" s="237"/>
      <c r="U3" s="237"/>
      <c r="V3" s="237"/>
      <c r="W3" s="237"/>
      <c r="X3" s="237"/>
      <c r="Y3" s="238"/>
      <c r="Z3" s="238"/>
      <c r="AA3" s="238"/>
      <c r="AB3" s="238"/>
    </row>
    <row r="4" spans="1:28" ht="10.8" customHeight="1">
      <c r="A4" s="134"/>
      <c r="B4" s="211"/>
      <c r="C4" s="211"/>
      <c r="D4" s="211"/>
      <c r="E4" s="211"/>
      <c r="F4" s="211"/>
      <c r="G4" s="211"/>
      <c r="H4" s="211"/>
      <c r="I4" s="211"/>
      <c r="J4" s="211"/>
      <c r="K4" s="211"/>
      <c r="L4" s="211"/>
      <c r="M4" s="211"/>
      <c r="N4" s="211"/>
      <c r="O4" s="211"/>
      <c r="P4" s="211"/>
      <c r="Q4" s="211"/>
      <c r="R4" s="211"/>
      <c r="S4" s="211"/>
      <c r="T4" s="211"/>
      <c r="U4" s="211"/>
      <c r="V4" s="211"/>
      <c r="W4" s="211"/>
      <c r="X4" s="211"/>
      <c r="Y4" s="236"/>
      <c r="Z4" s="236"/>
      <c r="AA4" s="236"/>
      <c r="AB4" s="236"/>
    </row>
    <row r="5" spans="1:28" ht="10.199999999999999" customHeight="1">
      <c r="A5" s="207" t="s">
        <v>44</v>
      </c>
      <c r="B5" s="207"/>
      <c r="C5" s="207" t="s">
        <v>5852</v>
      </c>
      <c r="D5" s="207"/>
      <c r="E5" s="207"/>
      <c r="F5" s="207"/>
      <c r="G5" s="207"/>
      <c r="H5" s="207"/>
      <c r="I5" s="207"/>
      <c r="J5" s="207"/>
      <c r="K5" s="207"/>
      <c r="L5" s="207"/>
      <c r="M5" s="207"/>
      <c r="N5" s="207"/>
      <c r="O5" s="207"/>
      <c r="P5" s="207"/>
      <c r="Q5" s="207"/>
      <c r="R5" s="207"/>
      <c r="S5" s="207"/>
      <c r="T5" s="207"/>
      <c r="U5" s="207"/>
      <c r="V5" s="206"/>
      <c r="W5" s="207"/>
      <c r="X5" s="207"/>
      <c r="Y5" s="207"/>
      <c r="Z5" s="207"/>
      <c r="AA5" s="207"/>
      <c r="AB5" s="207"/>
    </row>
    <row r="6" spans="1:28" ht="10.199999999999999" customHeight="1">
      <c r="A6" s="207" t="s">
        <v>45</v>
      </c>
      <c r="B6" s="207"/>
      <c r="C6" s="207" t="s">
        <v>6281</v>
      </c>
      <c r="D6" s="207"/>
      <c r="E6" s="207"/>
      <c r="F6" s="207"/>
      <c r="G6" s="207"/>
      <c r="H6" s="207"/>
      <c r="I6" s="207"/>
      <c r="J6" s="207"/>
      <c r="K6" s="207"/>
      <c r="L6" s="207"/>
      <c r="M6" s="207"/>
      <c r="N6" s="207"/>
      <c r="O6" s="207"/>
      <c r="P6" s="207"/>
      <c r="Q6" s="207"/>
      <c r="R6" s="207"/>
      <c r="S6" s="207"/>
      <c r="T6" s="207"/>
      <c r="U6" s="207"/>
      <c r="V6" s="206" t="s">
        <v>5854</v>
      </c>
      <c r="W6" s="206"/>
      <c r="X6" s="206"/>
      <c r="Y6" s="206"/>
      <c r="Z6" s="206"/>
      <c r="AA6" s="206"/>
      <c r="AB6" s="206"/>
    </row>
    <row r="7" spans="1:28" ht="10.199999999999999" customHeight="1">
      <c r="A7" s="207" t="s">
        <v>46</v>
      </c>
      <c r="B7" s="207"/>
      <c r="C7" s="207" t="s">
        <v>5855</v>
      </c>
      <c r="D7" s="207"/>
      <c r="E7" s="207"/>
      <c r="F7" s="207"/>
      <c r="G7" s="207"/>
      <c r="H7" s="207"/>
      <c r="I7" s="207"/>
      <c r="J7" s="207"/>
      <c r="K7" s="207"/>
      <c r="L7" s="207"/>
      <c r="M7" s="207"/>
      <c r="N7" s="207"/>
      <c r="O7" s="207"/>
      <c r="P7" s="207"/>
      <c r="Q7" s="207"/>
      <c r="R7" s="207"/>
      <c r="S7" s="207"/>
      <c r="T7" s="207"/>
      <c r="U7" s="207"/>
      <c r="V7" s="206"/>
      <c r="W7" s="207"/>
      <c r="X7" s="207"/>
      <c r="Y7" s="207"/>
      <c r="Z7" s="207"/>
      <c r="AA7" s="207"/>
      <c r="AB7" s="207"/>
    </row>
    <row r="8" spans="1:28" ht="10.199999999999999" customHeight="1">
      <c r="A8" s="207" t="s">
        <v>47</v>
      </c>
      <c r="B8" s="207"/>
      <c r="C8" s="207" t="s">
        <v>48</v>
      </c>
      <c r="D8" s="207"/>
      <c r="E8" s="207"/>
      <c r="F8" s="207"/>
      <c r="G8" s="207"/>
      <c r="H8" s="207"/>
      <c r="I8" s="207"/>
      <c r="J8" s="207"/>
      <c r="K8" s="207"/>
      <c r="L8" s="207"/>
      <c r="M8" s="207"/>
      <c r="N8" s="207"/>
      <c r="O8" s="207"/>
      <c r="P8" s="207"/>
      <c r="Q8" s="207"/>
      <c r="R8" s="207"/>
      <c r="S8" s="207"/>
      <c r="T8" s="207"/>
      <c r="U8" s="207"/>
      <c r="V8" s="206"/>
      <c r="W8" s="207"/>
      <c r="X8" s="207"/>
      <c r="Y8" s="207"/>
      <c r="Z8" s="207"/>
      <c r="AA8" s="207"/>
      <c r="AB8" s="207"/>
    </row>
    <row r="9" spans="1:28" ht="10.199999999999999" customHeight="1">
      <c r="A9" s="207" t="s">
        <v>49</v>
      </c>
      <c r="B9" s="207"/>
      <c r="C9" s="207" t="s">
        <v>6282</v>
      </c>
      <c r="D9" s="207"/>
      <c r="E9" s="207"/>
      <c r="F9" s="207"/>
      <c r="G9" s="207"/>
      <c r="H9" s="207"/>
      <c r="I9" s="207"/>
      <c r="J9" s="207"/>
      <c r="K9" s="207"/>
      <c r="L9" s="207"/>
      <c r="M9" s="207"/>
      <c r="N9" s="207"/>
      <c r="O9" s="207"/>
      <c r="P9" s="207"/>
      <c r="Q9" s="207"/>
      <c r="R9" s="207"/>
      <c r="S9" s="207"/>
      <c r="T9" s="207"/>
      <c r="U9" s="207"/>
      <c r="V9" s="206"/>
      <c r="W9" s="207"/>
      <c r="X9" s="207"/>
      <c r="Y9" s="207"/>
      <c r="Z9" s="207"/>
      <c r="AA9" s="207"/>
      <c r="AB9" s="207"/>
    </row>
    <row r="10" spans="1:28" ht="10.199999999999999" customHeight="1">
      <c r="A10" s="207" t="s">
        <v>50</v>
      </c>
      <c r="B10" s="207"/>
      <c r="C10" s="207" t="s">
        <v>51</v>
      </c>
      <c r="D10" s="207"/>
      <c r="E10" s="207"/>
      <c r="F10" s="207"/>
      <c r="G10" s="207"/>
      <c r="H10" s="207"/>
      <c r="I10" s="207"/>
      <c r="J10" s="207"/>
      <c r="K10" s="207"/>
      <c r="L10" s="207"/>
      <c r="M10" s="207"/>
      <c r="N10" s="207"/>
      <c r="O10" s="207"/>
      <c r="P10" s="207"/>
      <c r="Q10" s="207"/>
      <c r="R10" s="207"/>
      <c r="S10" s="207"/>
      <c r="T10" s="207"/>
      <c r="U10" s="207"/>
      <c r="V10" s="206"/>
      <c r="W10" s="207"/>
      <c r="X10" s="207"/>
      <c r="Y10" s="207"/>
      <c r="Z10" s="207"/>
      <c r="AA10" s="207"/>
      <c r="AB10" s="207"/>
    </row>
    <row r="11" spans="1:28" ht="10.199999999999999" customHeight="1">
      <c r="A11" s="207" t="s">
        <v>52</v>
      </c>
      <c r="B11" s="207"/>
      <c r="C11" s="207" t="s">
        <v>6283</v>
      </c>
      <c r="D11" s="207"/>
      <c r="E11" s="207"/>
      <c r="F11" s="207"/>
      <c r="G11" s="207"/>
      <c r="H11" s="207"/>
      <c r="I11" s="207"/>
      <c r="J11" s="207"/>
      <c r="K11" s="207"/>
      <c r="L11" s="207"/>
      <c r="M11" s="207"/>
      <c r="N11" s="207"/>
      <c r="O11" s="207"/>
      <c r="P11" s="207"/>
      <c r="Q11" s="207"/>
      <c r="R11" s="207"/>
      <c r="S11" s="207"/>
      <c r="T11" s="207"/>
      <c r="U11" s="207"/>
      <c r="V11" s="206"/>
      <c r="W11" s="207"/>
      <c r="X11" s="207"/>
      <c r="Y11" s="207"/>
      <c r="Z11" s="207"/>
      <c r="AA11" s="207"/>
      <c r="AB11" s="207"/>
    </row>
    <row r="12" spans="1:28" ht="10.199999999999999" customHeight="1">
      <c r="A12" s="207" t="s">
        <v>53</v>
      </c>
      <c r="B12" s="207"/>
      <c r="C12" s="207" t="s">
        <v>48</v>
      </c>
      <c r="D12" s="207"/>
      <c r="E12" s="207"/>
      <c r="F12" s="207"/>
      <c r="G12" s="207"/>
      <c r="H12" s="207"/>
      <c r="I12" s="207"/>
      <c r="J12" s="207"/>
      <c r="K12" s="207"/>
      <c r="L12" s="207"/>
      <c r="M12" s="207"/>
      <c r="N12" s="207"/>
      <c r="O12" s="207"/>
      <c r="P12" s="207"/>
      <c r="Q12" s="207"/>
      <c r="R12" s="207"/>
      <c r="S12" s="207"/>
      <c r="T12" s="207"/>
      <c r="U12" s="207"/>
      <c r="V12" s="206"/>
      <c r="W12" s="207"/>
      <c r="X12" s="207"/>
      <c r="Y12" s="207"/>
      <c r="Z12" s="207"/>
      <c r="AA12" s="207"/>
      <c r="AB12" s="207"/>
    </row>
    <row r="13" spans="1:28" ht="10.199999999999999" customHeight="1">
      <c r="A13" s="207" t="s">
        <v>54</v>
      </c>
      <c r="B13" s="207"/>
      <c r="C13" s="207" t="s">
        <v>5858</v>
      </c>
      <c r="D13" s="207"/>
      <c r="E13" s="207"/>
      <c r="F13" s="207"/>
      <c r="G13" s="207"/>
      <c r="H13" s="207"/>
      <c r="I13" s="207"/>
      <c r="J13" s="207"/>
      <c r="K13" s="207"/>
      <c r="L13" s="207"/>
      <c r="M13" s="207"/>
      <c r="N13" s="207"/>
      <c r="O13" s="207"/>
      <c r="P13" s="207"/>
      <c r="Q13" s="207"/>
      <c r="R13" s="207"/>
      <c r="S13" s="207"/>
      <c r="T13" s="207"/>
      <c r="U13" s="207"/>
      <c r="V13" s="206"/>
      <c r="W13" s="207"/>
      <c r="X13" s="207"/>
      <c r="Y13" s="207"/>
      <c r="Z13" s="207"/>
      <c r="AA13" s="207"/>
      <c r="AB13" s="207"/>
    </row>
    <row r="14" spans="1:28" ht="10.199999999999999" customHeight="1">
      <c r="A14" s="207"/>
      <c r="B14" s="207"/>
      <c r="C14" s="207"/>
      <c r="D14" s="207"/>
      <c r="E14" s="207"/>
      <c r="F14" s="207"/>
      <c r="G14" s="207"/>
      <c r="H14" s="207"/>
      <c r="I14" s="207"/>
      <c r="J14" s="207"/>
      <c r="K14" s="207"/>
      <c r="L14" s="207"/>
      <c r="M14" s="207"/>
      <c r="N14" s="207"/>
      <c r="O14" s="207"/>
      <c r="P14" s="207"/>
      <c r="Q14" s="207"/>
      <c r="R14" s="207"/>
      <c r="S14" s="207"/>
      <c r="T14" s="207"/>
      <c r="U14" s="207"/>
      <c r="V14" s="206" t="s">
        <v>5495</v>
      </c>
      <c r="W14" s="206"/>
      <c r="X14" s="206"/>
      <c r="Y14" s="206"/>
      <c r="Z14" s="206"/>
      <c r="AA14" s="206"/>
      <c r="AB14" s="206"/>
    </row>
    <row r="15" spans="1:28" ht="10.199999999999999" customHeight="1">
      <c r="A15" s="240"/>
      <c r="B15" s="240"/>
      <c r="C15" s="240"/>
      <c r="D15" s="240"/>
      <c r="E15" s="240"/>
      <c r="F15" s="240"/>
      <c r="G15" s="240"/>
      <c r="H15" s="240"/>
      <c r="I15" s="240"/>
      <c r="J15" s="240"/>
      <c r="K15" s="240"/>
      <c r="L15" s="240"/>
      <c r="M15" s="240"/>
      <c r="N15" s="240"/>
      <c r="O15" s="240"/>
      <c r="P15" s="240"/>
      <c r="Q15" s="240"/>
      <c r="R15" s="240"/>
      <c r="S15" s="240"/>
      <c r="T15" s="240"/>
      <c r="U15" s="240"/>
      <c r="V15" s="240"/>
      <c r="W15" s="240"/>
      <c r="X15" s="240"/>
      <c r="Y15" s="240"/>
      <c r="Z15" s="240"/>
      <c r="AA15" s="240"/>
      <c r="AB15" s="240"/>
    </row>
    <row r="16" spans="1:28" ht="10.8" customHeight="1">
      <c r="A16" s="211"/>
      <c r="B16" s="211"/>
      <c r="C16" s="211"/>
      <c r="D16" s="211"/>
      <c r="E16" s="211"/>
      <c r="F16" s="211"/>
      <c r="G16" s="211"/>
      <c r="H16" s="211"/>
      <c r="I16" s="211"/>
      <c r="J16" s="211"/>
      <c r="K16" s="211"/>
      <c r="L16" s="211"/>
      <c r="M16" s="211"/>
      <c r="N16" s="211"/>
      <c r="O16" s="211"/>
      <c r="P16" s="211"/>
      <c r="Q16" s="211"/>
      <c r="R16" s="211"/>
      <c r="S16" s="211"/>
      <c r="T16" s="211"/>
      <c r="U16" s="211"/>
      <c r="V16" s="211"/>
      <c r="W16" s="211"/>
      <c r="X16" s="211"/>
      <c r="Y16" s="211"/>
      <c r="Z16" s="211"/>
      <c r="AA16" s="211"/>
      <c r="AB16" s="211"/>
    </row>
    <row r="17" spans="1:28" ht="10.8" customHeight="1">
      <c r="A17" s="211"/>
      <c r="B17" s="211"/>
      <c r="C17" s="211"/>
      <c r="D17" s="211"/>
      <c r="E17" s="211"/>
      <c r="F17" s="211"/>
      <c r="G17" s="211"/>
      <c r="H17" s="211"/>
      <c r="I17" s="211"/>
      <c r="J17" s="211"/>
      <c r="K17" s="211"/>
      <c r="L17" s="211"/>
      <c r="M17" s="211"/>
      <c r="N17" s="211"/>
      <c r="O17" s="211"/>
      <c r="P17" s="211"/>
      <c r="Q17" s="211"/>
      <c r="R17" s="211"/>
      <c r="S17" s="211"/>
      <c r="T17" s="211"/>
      <c r="U17" s="211"/>
      <c r="V17" s="211"/>
      <c r="W17" s="211"/>
      <c r="X17" s="211"/>
      <c r="Y17" s="211"/>
      <c r="Z17" s="211"/>
      <c r="AA17" s="211"/>
      <c r="AB17" s="211"/>
    </row>
    <row r="18" spans="1:28" ht="10.8" customHeight="1">
      <c r="A18" s="211"/>
      <c r="B18" s="211"/>
      <c r="C18" s="211"/>
      <c r="D18" s="211"/>
      <c r="E18" s="211"/>
      <c r="F18" s="211"/>
      <c r="G18" s="211"/>
      <c r="H18" s="211"/>
      <c r="I18" s="211"/>
      <c r="J18" s="211"/>
      <c r="K18" s="211"/>
      <c r="L18" s="211"/>
      <c r="M18" s="211"/>
      <c r="N18" s="211"/>
      <c r="O18" s="211"/>
      <c r="P18" s="211"/>
      <c r="Q18" s="211"/>
      <c r="R18" s="211"/>
      <c r="S18" s="211"/>
      <c r="T18" s="211"/>
      <c r="U18" s="211"/>
      <c r="V18" s="211"/>
      <c r="W18" s="211"/>
      <c r="X18" s="211"/>
      <c r="Y18" s="211"/>
      <c r="Z18" s="211"/>
      <c r="AA18" s="211"/>
      <c r="AB18" s="211"/>
    </row>
    <row r="19" spans="1:28" ht="9.75" customHeight="1">
      <c r="A19" s="197" t="s">
        <v>55</v>
      </c>
      <c r="B19" s="199"/>
      <c r="C19" s="197" t="s">
        <v>56</v>
      </c>
      <c r="D19" s="199"/>
      <c r="E19" s="200" t="s">
        <v>57</v>
      </c>
      <c r="F19" s="201"/>
      <c r="G19" s="202"/>
      <c r="H19" s="136" t="s">
        <v>58</v>
      </c>
      <c r="I19" s="200" t="s">
        <v>59</v>
      </c>
      <c r="J19" s="202"/>
      <c r="K19" s="137" t="s">
        <v>60</v>
      </c>
      <c r="L19" s="200" t="s">
        <v>61</v>
      </c>
      <c r="M19" s="202"/>
      <c r="N19" s="137" t="s">
        <v>56</v>
      </c>
      <c r="O19" s="200" t="s">
        <v>62</v>
      </c>
      <c r="P19" s="201"/>
      <c r="Q19" s="202"/>
      <c r="R19" s="200" t="s">
        <v>5488</v>
      </c>
      <c r="S19" s="201"/>
      <c r="T19" s="202"/>
      <c r="U19" s="200" t="s">
        <v>63</v>
      </c>
      <c r="V19" s="201"/>
      <c r="W19" s="202"/>
      <c r="X19" s="200" t="s">
        <v>5489</v>
      </c>
      <c r="Y19" s="201"/>
      <c r="Z19" s="202"/>
      <c r="AA19" s="137" t="s">
        <v>64</v>
      </c>
      <c r="AB19" s="137" t="s">
        <v>65</v>
      </c>
    </row>
    <row r="20" spans="1:28" ht="9.75" customHeight="1">
      <c r="A20" s="197"/>
      <c r="B20" s="199"/>
      <c r="C20" s="197" t="s">
        <v>25</v>
      </c>
      <c r="D20" s="198"/>
      <c r="E20" s="198"/>
      <c r="F20" s="198"/>
      <c r="G20" s="198"/>
      <c r="H20" s="198"/>
      <c r="I20" s="198"/>
      <c r="J20" s="198"/>
      <c r="K20" s="198"/>
      <c r="L20" s="198"/>
      <c r="M20" s="198"/>
      <c r="N20" s="198"/>
      <c r="O20" s="198"/>
      <c r="P20" s="198"/>
      <c r="Q20" s="198"/>
      <c r="R20" s="198"/>
      <c r="S20" s="198"/>
      <c r="T20" s="198"/>
      <c r="U20" s="198"/>
      <c r="V20" s="198"/>
      <c r="W20" s="198"/>
      <c r="X20" s="198"/>
      <c r="Y20" s="198"/>
      <c r="Z20" s="198"/>
      <c r="AA20" s="198"/>
      <c r="AB20" s="199"/>
    </row>
    <row r="21" spans="1:28" ht="29.1" customHeight="1">
      <c r="A21" s="241">
        <v>20118</v>
      </c>
      <c r="B21" s="242"/>
      <c r="C21" s="224" t="s">
        <v>129</v>
      </c>
      <c r="D21" s="225"/>
      <c r="E21" s="215">
        <v>25.07</v>
      </c>
      <c r="F21" s="216"/>
      <c r="G21" s="217"/>
      <c r="H21" s="138" t="s">
        <v>73</v>
      </c>
      <c r="I21" s="228">
        <v>146.22</v>
      </c>
      <c r="J21" s="229"/>
      <c r="K21" s="139">
        <v>0</v>
      </c>
      <c r="L21" s="215">
        <v>57.8</v>
      </c>
      <c r="M21" s="217"/>
      <c r="N21" s="139">
        <v>0</v>
      </c>
      <c r="O21" s="215">
        <v>57.8</v>
      </c>
      <c r="P21" s="216"/>
      <c r="Q21" s="217"/>
      <c r="R21" s="221">
        <v>0</v>
      </c>
      <c r="S21" s="222"/>
      <c r="T21" s="223"/>
      <c r="U21" s="215">
        <v>72.290000000000006</v>
      </c>
      <c r="V21" s="216"/>
      <c r="W21" s="217"/>
      <c r="X21" s="215">
        <v>72.290000000000006</v>
      </c>
      <c r="Y21" s="216"/>
      <c r="Z21" s="217"/>
      <c r="AA21" s="140">
        <v>8451.51</v>
      </c>
      <c r="AB21" s="142">
        <v>10570.24</v>
      </c>
    </row>
    <row r="22" spans="1:28" ht="38.85" customHeight="1">
      <c r="A22" s="224" t="s">
        <v>6284</v>
      </c>
      <c r="B22" s="225"/>
      <c r="C22" s="224" t="s">
        <v>6285</v>
      </c>
      <c r="D22" s="225"/>
      <c r="E22" s="215">
        <v>25.07</v>
      </c>
      <c r="F22" s="216"/>
      <c r="G22" s="217"/>
      <c r="H22" s="138" t="s">
        <v>73</v>
      </c>
      <c r="I22" s="230">
        <v>3.24</v>
      </c>
      <c r="J22" s="231"/>
      <c r="K22" s="143">
        <v>153.74</v>
      </c>
      <c r="L22" s="215">
        <v>31.4</v>
      </c>
      <c r="M22" s="217"/>
      <c r="N22" s="143">
        <v>153.74</v>
      </c>
      <c r="O22" s="218">
        <v>185.14</v>
      </c>
      <c r="P22" s="219"/>
      <c r="Q22" s="220"/>
      <c r="R22" s="218">
        <v>192.28</v>
      </c>
      <c r="S22" s="219"/>
      <c r="T22" s="220"/>
      <c r="U22" s="215">
        <v>39.270000000000003</v>
      </c>
      <c r="V22" s="216"/>
      <c r="W22" s="217"/>
      <c r="X22" s="218">
        <v>231.55</v>
      </c>
      <c r="Y22" s="219"/>
      <c r="Z22" s="220"/>
      <c r="AA22" s="143">
        <v>599.85</v>
      </c>
      <c r="AB22" s="143">
        <v>750.22</v>
      </c>
    </row>
    <row r="23" spans="1:28" ht="29.1" customHeight="1">
      <c r="A23" s="241">
        <v>20143</v>
      </c>
      <c r="B23" s="242"/>
      <c r="C23" s="224" t="s">
        <v>6286</v>
      </c>
      <c r="D23" s="225"/>
      <c r="E23" s="215">
        <v>25.07</v>
      </c>
      <c r="F23" s="216"/>
      <c r="G23" s="217"/>
      <c r="H23" s="138" t="s">
        <v>66</v>
      </c>
      <c r="I23" s="228">
        <v>200.07</v>
      </c>
      <c r="J23" s="229"/>
      <c r="K23" s="139">
        <v>0</v>
      </c>
      <c r="L23" s="221">
        <v>9.24</v>
      </c>
      <c r="M23" s="223"/>
      <c r="N23" s="139">
        <v>0</v>
      </c>
      <c r="O23" s="221">
        <v>9.24</v>
      </c>
      <c r="P23" s="222"/>
      <c r="Q23" s="223"/>
      <c r="R23" s="221">
        <v>0</v>
      </c>
      <c r="S23" s="222"/>
      <c r="T23" s="223"/>
      <c r="U23" s="215">
        <v>11.55</v>
      </c>
      <c r="V23" s="216"/>
      <c r="W23" s="217"/>
      <c r="X23" s="215">
        <v>11.55</v>
      </c>
      <c r="Y23" s="216"/>
      <c r="Z23" s="217"/>
      <c r="AA23" s="140">
        <v>1848.64</v>
      </c>
      <c r="AB23" s="140">
        <v>2310.8000000000002</v>
      </c>
    </row>
    <row r="24" spans="1:28" ht="29.1" customHeight="1">
      <c r="A24" s="224" t="s">
        <v>6287</v>
      </c>
      <c r="B24" s="225"/>
      <c r="C24" s="224" t="s">
        <v>6288</v>
      </c>
      <c r="D24" s="225"/>
      <c r="E24" s="215">
        <v>25.07</v>
      </c>
      <c r="F24" s="216"/>
      <c r="G24" s="217"/>
      <c r="H24" s="138" t="s">
        <v>66</v>
      </c>
      <c r="I24" s="228">
        <v>200.34</v>
      </c>
      <c r="J24" s="229"/>
      <c r="K24" s="139">
        <v>0</v>
      </c>
      <c r="L24" s="221">
        <v>9.4499999999999993</v>
      </c>
      <c r="M24" s="223"/>
      <c r="N24" s="139">
        <v>0</v>
      </c>
      <c r="O24" s="221">
        <v>9.4499999999999993</v>
      </c>
      <c r="P24" s="222"/>
      <c r="Q24" s="223"/>
      <c r="R24" s="221">
        <v>0</v>
      </c>
      <c r="S24" s="222"/>
      <c r="T24" s="223"/>
      <c r="U24" s="215">
        <v>11.81</v>
      </c>
      <c r="V24" s="216"/>
      <c r="W24" s="217"/>
      <c r="X24" s="215">
        <v>11.81</v>
      </c>
      <c r="Y24" s="216"/>
      <c r="Z24" s="217"/>
      <c r="AA24" s="140">
        <v>1893.21</v>
      </c>
      <c r="AB24" s="140">
        <v>2366.0100000000002</v>
      </c>
    </row>
    <row r="25" spans="1:28" ht="48.6" customHeight="1">
      <c r="A25" s="241">
        <v>20107</v>
      </c>
      <c r="B25" s="242"/>
      <c r="C25" s="224" t="s">
        <v>6289</v>
      </c>
      <c r="D25" s="225"/>
      <c r="E25" s="215">
        <v>25.07</v>
      </c>
      <c r="F25" s="216"/>
      <c r="G25" s="217"/>
      <c r="H25" s="138" t="s">
        <v>68</v>
      </c>
      <c r="I25" s="232">
        <v>10</v>
      </c>
      <c r="J25" s="233"/>
      <c r="K25" s="139">
        <v>0</v>
      </c>
      <c r="L25" s="218">
        <v>766.77</v>
      </c>
      <c r="M25" s="220"/>
      <c r="N25" s="139">
        <v>0</v>
      </c>
      <c r="O25" s="218">
        <v>766.77</v>
      </c>
      <c r="P25" s="219"/>
      <c r="Q25" s="220"/>
      <c r="R25" s="221">
        <v>0</v>
      </c>
      <c r="S25" s="222"/>
      <c r="T25" s="223"/>
      <c r="U25" s="218">
        <v>958.99</v>
      </c>
      <c r="V25" s="219"/>
      <c r="W25" s="220"/>
      <c r="X25" s="218">
        <v>958.99</v>
      </c>
      <c r="Y25" s="219"/>
      <c r="Z25" s="220"/>
      <c r="AA25" s="140">
        <v>7667.7</v>
      </c>
      <c r="AB25" s="140">
        <v>9589.9</v>
      </c>
    </row>
    <row r="26" spans="1:28" ht="38.85" customHeight="1">
      <c r="A26" s="224" t="s">
        <v>6290</v>
      </c>
      <c r="B26" s="225"/>
      <c r="C26" s="224" t="s">
        <v>6291</v>
      </c>
      <c r="D26" s="225"/>
      <c r="E26" s="215">
        <v>25.07</v>
      </c>
      <c r="F26" s="216"/>
      <c r="G26" s="217"/>
      <c r="H26" s="138" t="s">
        <v>71</v>
      </c>
      <c r="I26" s="232">
        <v>20</v>
      </c>
      <c r="J26" s="233"/>
      <c r="K26" s="139">
        <v>0</v>
      </c>
      <c r="L26" s="218">
        <v>250.6</v>
      </c>
      <c r="M26" s="220"/>
      <c r="N26" s="139">
        <v>0</v>
      </c>
      <c r="O26" s="218">
        <v>250.6</v>
      </c>
      <c r="P26" s="219"/>
      <c r="Q26" s="220"/>
      <c r="R26" s="221">
        <v>0</v>
      </c>
      <c r="S26" s="222"/>
      <c r="T26" s="223"/>
      <c r="U26" s="218">
        <v>313.42</v>
      </c>
      <c r="V26" s="219"/>
      <c r="W26" s="220"/>
      <c r="X26" s="218">
        <v>313.42</v>
      </c>
      <c r="Y26" s="219"/>
      <c r="Z26" s="220"/>
      <c r="AA26" s="140">
        <v>5012</v>
      </c>
      <c r="AB26" s="140">
        <v>6268.4</v>
      </c>
    </row>
    <row r="27" spans="1:28" ht="48.6" customHeight="1">
      <c r="A27" s="224" t="s">
        <v>6292</v>
      </c>
      <c r="B27" s="225"/>
      <c r="C27" s="224" t="s">
        <v>6293</v>
      </c>
      <c r="D27" s="225"/>
      <c r="E27" s="215">
        <v>25.07</v>
      </c>
      <c r="F27" s="216"/>
      <c r="G27" s="217"/>
      <c r="H27" s="138" t="s">
        <v>67</v>
      </c>
      <c r="I27" s="228">
        <v>499.37</v>
      </c>
      <c r="J27" s="229"/>
      <c r="K27" s="139">
        <v>0.53</v>
      </c>
      <c r="L27" s="221">
        <v>0.09</v>
      </c>
      <c r="M27" s="223"/>
      <c r="N27" s="139">
        <v>0.53</v>
      </c>
      <c r="O27" s="221">
        <v>0.62</v>
      </c>
      <c r="P27" s="222"/>
      <c r="Q27" s="223"/>
      <c r="R27" s="221">
        <v>0.66</v>
      </c>
      <c r="S27" s="222"/>
      <c r="T27" s="223"/>
      <c r="U27" s="221">
        <v>0.11</v>
      </c>
      <c r="V27" s="222"/>
      <c r="W27" s="223"/>
      <c r="X27" s="221">
        <v>0.77</v>
      </c>
      <c r="Y27" s="222"/>
      <c r="Z27" s="223"/>
      <c r="AA27" s="143">
        <v>309.60000000000002</v>
      </c>
      <c r="AB27" s="143">
        <v>384.51</v>
      </c>
    </row>
    <row r="28" spans="1:28" ht="38.85" customHeight="1">
      <c r="A28" s="241">
        <v>21301</v>
      </c>
      <c r="B28" s="242"/>
      <c r="C28" s="224" t="s">
        <v>70</v>
      </c>
      <c r="D28" s="225"/>
      <c r="E28" s="215">
        <v>25.07</v>
      </c>
      <c r="F28" s="216"/>
      <c r="G28" s="217"/>
      <c r="H28" s="138" t="s">
        <v>67</v>
      </c>
      <c r="I28" s="230">
        <v>7.5</v>
      </c>
      <c r="J28" s="231"/>
      <c r="K28" s="143">
        <v>390.89</v>
      </c>
      <c r="L28" s="221">
        <v>4.45</v>
      </c>
      <c r="M28" s="223"/>
      <c r="N28" s="139">
        <v>0</v>
      </c>
      <c r="O28" s="218">
        <v>395.34</v>
      </c>
      <c r="P28" s="219"/>
      <c r="Q28" s="220"/>
      <c r="R28" s="218">
        <v>488.88</v>
      </c>
      <c r="S28" s="219"/>
      <c r="T28" s="220"/>
      <c r="U28" s="221">
        <v>5.56</v>
      </c>
      <c r="V28" s="222"/>
      <c r="W28" s="223"/>
      <c r="X28" s="218">
        <v>494.45</v>
      </c>
      <c r="Y28" s="219"/>
      <c r="Z28" s="220"/>
      <c r="AA28" s="140">
        <v>2965.05</v>
      </c>
      <c r="AB28" s="140">
        <v>3708.37</v>
      </c>
    </row>
    <row r="29" spans="1:28" ht="77.7" customHeight="1">
      <c r="A29" s="241">
        <v>20212</v>
      </c>
      <c r="B29" s="242"/>
      <c r="C29" s="224" t="s">
        <v>69</v>
      </c>
      <c r="D29" s="225"/>
      <c r="E29" s="215">
        <v>25.07</v>
      </c>
      <c r="F29" s="216"/>
      <c r="G29" s="217"/>
      <c r="H29" s="138" t="s">
        <v>67</v>
      </c>
      <c r="I29" s="228">
        <v>383.161</v>
      </c>
      <c r="J29" s="229"/>
      <c r="K29" s="143">
        <v>234.45</v>
      </c>
      <c r="L29" s="215">
        <v>90.45</v>
      </c>
      <c r="M29" s="217"/>
      <c r="N29" s="139">
        <v>0</v>
      </c>
      <c r="O29" s="218">
        <v>324.89999999999998</v>
      </c>
      <c r="P29" s="219"/>
      <c r="Q29" s="220"/>
      <c r="R29" s="218">
        <v>293.22000000000003</v>
      </c>
      <c r="S29" s="219"/>
      <c r="T29" s="220"/>
      <c r="U29" s="218">
        <v>113.12</v>
      </c>
      <c r="V29" s="219"/>
      <c r="W29" s="220"/>
      <c r="X29" s="218">
        <v>406.35</v>
      </c>
      <c r="Y29" s="219"/>
      <c r="Z29" s="220"/>
      <c r="AA29" s="144">
        <v>124489</v>
      </c>
      <c r="AB29" s="144">
        <v>155697.47</v>
      </c>
    </row>
    <row r="30" spans="1:28" ht="9.75" customHeight="1">
      <c r="A30" s="241">
        <v>21399</v>
      </c>
      <c r="B30" s="242"/>
      <c r="C30" s="224" t="s">
        <v>74</v>
      </c>
      <c r="D30" s="225"/>
      <c r="E30" s="215">
        <v>25.07</v>
      </c>
      <c r="F30" s="216"/>
      <c r="G30" s="217"/>
      <c r="H30" s="138" t="s">
        <v>73</v>
      </c>
      <c r="I30" s="226">
        <v>1950.77</v>
      </c>
      <c r="J30" s="227"/>
      <c r="K30" s="139">
        <v>9.3800000000000008</v>
      </c>
      <c r="L30" s="221">
        <v>0</v>
      </c>
      <c r="M30" s="223"/>
      <c r="N30" s="139">
        <v>0</v>
      </c>
      <c r="O30" s="221">
        <v>9.3800000000000008</v>
      </c>
      <c r="P30" s="222"/>
      <c r="Q30" s="223"/>
      <c r="R30" s="215">
        <v>11.73</v>
      </c>
      <c r="S30" s="216"/>
      <c r="T30" s="217"/>
      <c r="U30" s="221">
        <v>0</v>
      </c>
      <c r="V30" s="222"/>
      <c r="W30" s="223"/>
      <c r="X30" s="215">
        <v>11.73</v>
      </c>
      <c r="Y30" s="216"/>
      <c r="Z30" s="217"/>
      <c r="AA30" s="142">
        <v>18298.22</v>
      </c>
      <c r="AB30" s="142">
        <v>22882.53</v>
      </c>
    </row>
    <row r="31" spans="1:28" ht="9.75" customHeight="1">
      <c r="A31" s="241">
        <v>21400</v>
      </c>
      <c r="B31" s="242"/>
      <c r="C31" s="224" t="s">
        <v>72</v>
      </c>
      <c r="D31" s="225"/>
      <c r="E31" s="215">
        <v>25.07</v>
      </c>
      <c r="F31" s="216"/>
      <c r="G31" s="217"/>
      <c r="H31" s="138" t="s">
        <v>73</v>
      </c>
      <c r="I31" s="226">
        <v>1950.77</v>
      </c>
      <c r="J31" s="227"/>
      <c r="K31" s="141">
        <v>11.73</v>
      </c>
      <c r="L31" s="221">
        <v>0</v>
      </c>
      <c r="M31" s="223"/>
      <c r="N31" s="139">
        <v>0</v>
      </c>
      <c r="O31" s="215">
        <v>11.73</v>
      </c>
      <c r="P31" s="216"/>
      <c r="Q31" s="217"/>
      <c r="R31" s="215">
        <v>14.67</v>
      </c>
      <c r="S31" s="216"/>
      <c r="T31" s="217"/>
      <c r="U31" s="221">
        <v>0</v>
      </c>
      <c r="V31" s="222"/>
      <c r="W31" s="223"/>
      <c r="X31" s="215">
        <v>14.67</v>
      </c>
      <c r="Y31" s="216"/>
      <c r="Z31" s="217"/>
      <c r="AA31" s="142">
        <v>22882.53</v>
      </c>
      <c r="AB31" s="142">
        <v>28617.79</v>
      </c>
    </row>
    <row r="32" spans="1:28" ht="9.75" customHeight="1">
      <c r="A32" s="241">
        <v>21401</v>
      </c>
      <c r="B32" s="242"/>
      <c r="C32" s="224" t="s">
        <v>75</v>
      </c>
      <c r="D32" s="225"/>
      <c r="E32" s="215">
        <v>25.07</v>
      </c>
      <c r="F32" s="216"/>
      <c r="G32" s="217"/>
      <c r="H32" s="138" t="s">
        <v>76</v>
      </c>
      <c r="I32" s="234">
        <v>13889.64</v>
      </c>
      <c r="J32" s="235"/>
      <c r="K32" s="139">
        <v>1.03</v>
      </c>
      <c r="L32" s="221">
        <v>0</v>
      </c>
      <c r="M32" s="223"/>
      <c r="N32" s="139">
        <v>0</v>
      </c>
      <c r="O32" s="221">
        <v>1.03</v>
      </c>
      <c r="P32" s="222"/>
      <c r="Q32" s="223"/>
      <c r="R32" s="221">
        <v>1.28</v>
      </c>
      <c r="S32" s="222"/>
      <c r="T32" s="223"/>
      <c r="U32" s="221">
        <v>0</v>
      </c>
      <c r="V32" s="222"/>
      <c r="W32" s="223"/>
      <c r="X32" s="221">
        <v>1.28</v>
      </c>
      <c r="Y32" s="222"/>
      <c r="Z32" s="223"/>
      <c r="AA32" s="142">
        <v>14306.32</v>
      </c>
      <c r="AB32" s="142">
        <v>17778.73</v>
      </c>
    </row>
    <row r="33" spans="1:30" ht="9.75" customHeight="1">
      <c r="A33" s="241">
        <v>21402</v>
      </c>
      <c r="B33" s="242"/>
      <c r="C33" s="224" t="s">
        <v>77</v>
      </c>
      <c r="D33" s="225"/>
      <c r="E33" s="215">
        <v>25.07</v>
      </c>
      <c r="F33" s="216"/>
      <c r="G33" s="217"/>
      <c r="H33" s="138" t="s">
        <v>78</v>
      </c>
      <c r="I33" s="232">
        <v>24</v>
      </c>
      <c r="J33" s="233"/>
      <c r="K33" s="143">
        <v>149.99</v>
      </c>
      <c r="L33" s="221">
        <v>0</v>
      </c>
      <c r="M33" s="223"/>
      <c r="N33" s="139">
        <v>0</v>
      </c>
      <c r="O33" s="218">
        <v>149.99</v>
      </c>
      <c r="P33" s="219"/>
      <c r="Q33" s="220"/>
      <c r="R33" s="218">
        <v>187.59</v>
      </c>
      <c r="S33" s="219"/>
      <c r="T33" s="220"/>
      <c r="U33" s="221">
        <v>0</v>
      </c>
      <c r="V33" s="222"/>
      <c r="W33" s="223"/>
      <c r="X33" s="218">
        <v>187.59</v>
      </c>
      <c r="Y33" s="219"/>
      <c r="Z33" s="220"/>
      <c r="AA33" s="140">
        <v>3599.76</v>
      </c>
      <c r="AB33" s="140">
        <v>4502.16</v>
      </c>
    </row>
    <row r="34" spans="1:30" ht="19.350000000000001" customHeight="1">
      <c r="A34" s="241">
        <v>21603</v>
      </c>
      <c r="B34" s="242"/>
      <c r="C34" s="224" t="s">
        <v>5483</v>
      </c>
      <c r="D34" s="225"/>
      <c r="E34" s="215">
        <v>25.07</v>
      </c>
      <c r="F34" s="216"/>
      <c r="G34" s="217"/>
      <c r="H34" s="138" t="s">
        <v>67</v>
      </c>
      <c r="I34" s="226">
        <v>4215.1499999999996</v>
      </c>
      <c r="J34" s="227"/>
      <c r="K34" s="139">
        <v>4.1500000000000004</v>
      </c>
      <c r="L34" s="221">
        <v>0</v>
      </c>
      <c r="M34" s="223"/>
      <c r="N34" s="139">
        <v>0</v>
      </c>
      <c r="O34" s="221">
        <v>4.1500000000000004</v>
      </c>
      <c r="P34" s="222"/>
      <c r="Q34" s="223"/>
      <c r="R34" s="221">
        <v>5.19</v>
      </c>
      <c r="S34" s="222"/>
      <c r="T34" s="223"/>
      <c r="U34" s="221">
        <v>0</v>
      </c>
      <c r="V34" s="222"/>
      <c r="W34" s="223"/>
      <c r="X34" s="221">
        <v>5.19</v>
      </c>
      <c r="Y34" s="222"/>
      <c r="Z34" s="223"/>
      <c r="AA34" s="142">
        <v>17492.87</v>
      </c>
      <c r="AB34" s="142">
        <v>21876.62</v>
      </c>
    </row>
    <row r="35" spans="1:30" ht="38.85" customHeight="1">
      <c r="A35" s="241">
        <v>21610</v>
      </c>
      <c r="B35" s="242"/>
      <c r="C35" s="224" t="s">
        <v>5484</v>
      </c>
      <c r="D35" s="225"/>
      <c r="E35" s="215">
        <v>25.07</v>
      </c>
      <c r="F35" s="216"/>
      <c r="G35" s="217"/>
      <c r="H35" s="138" t="s">
        <v>67</v>
      </c>
      <c r="I35" s="226">
        <v>4215.1499999999996</v>
      </c>
      <c r="J35" s="227"/>
      <c r="K35" s="139">
        <v>2.56</v>
      </c>
      <c r="L35" s="221">
        <v>0</v>
      </c>
      <c r="M35" s="223"/>
      <c r="N35" s="139">
        <v>0</v>
      </c>
      <c r="O35" s="221">
        <v>2.56</v>
      </c>
      <c r="P35" s="222"/>
      <c r="Q35" s="223"/>
      <c r="R35" s="221">
        <v>3.2</v>
      </c>
      <c r="S35" s="222"/>
      <c r="T35" s="223"/>
      <c r="U35" s="221">
        <v>0</v>
      </c>
      <c r="V35" s="222"/>
      <c r="W35" s="223"/>
      <c r="X35" s="221">
        <v>3.2</v>
      </c>
      <c r="Y35" s="222"/>
      <c r="Z35" s="223"/>
      <c r="AA35" s="142">
        <v>10790.78</v>
      </c>
      <c r="AB35" s="142">
        <v>13488.48</v>
      </c>
    </row>
    <row r="36" spans="1:30" ht="10.8" customHeight="1">
      <c r="A36" s="211"/>
      <c r="B36" s="211"/>
      <c r="C36" s="211"/>
      <c r="D36" s="211"/>
      <c r="E36" s="211"/>
      <c r="F36" s="211"/>
      <c r="G36" s="211"/>
      <c r="H36" s="211"/>
      <c r="I36" s="211"/>
      <c r="J36" s="211"/>
      <c r="K36" s="211"/>
      <c r="L36" s="211"/>
      <c r="M36" s="211"/>
      <c r="N36" s="211"/>
      <c r="O36" s="211"/>
      <c r="P36" s="211"/>
      <c r="Q36" s="211"/>
      <c r="R36" s="211"/>
      <c r="S36" s="211"/>
      <c r="T36" s="211"/>
      <c r="U36" s="211"/>
      <c r="V36" s="211"/>
      <c r="W36" s="211"/>
      <c r="X36" s="211"/>
      <c r="Y36" s="211"/>
      <c r="Z36" s="211"/>
      <c r="AA36" s="211"/>
      <c r="AB36" s="211"/>
    </row>
    <row r="37" spans="1:30" ht="9.75" customHeight="1">
      <c r="A37" s="206" t="s">
        <v>79</v>
      </c>
      <c r="B37" s="206"/>
      <c r="C37" s="206"/>
      <c r="D37" s="206"/>
      <c r="E37" s="206"/>
      <c r="F37" s="206"/>
      <c r="G37" s="206"/>
      <c r="H37" s="206"/>
      <c r="I37" s="206"/>
      <c r="J37" s="206"/>
      <c r="K37" s="206"/>
      <c r="L37" s="206"/>
      <c r="M37" s="206"/>
      <c r="N37" s="206"/>
      <c r="O37" s="206"/>
      <c r="P37" s="206"/>
      <c r="Q37" s="206"/>
      <c r="R37" s="206"/>
      <c r="S37" s="206"/>
      <c r="T37" s="206"/>
      <c r="U37" s="206"/>
      <c r="V37" s="206"/>
      <c r="W37" s="206"/>
      <c r="X37" s="206"/>
      <c r="Y37" s="206"/>
      <c r="Z37" s="206"/>
      <c r="AA37" s="144">
        <v>240607.04</v>
      </c>
      <c r="AB37" s="144">
        <v>300792.23</v>
      </c>
      <c r="AD37" s="132">
        <f>AB35+AB34+AB33+AB32+AB31+AB30+AB29</f>
        <v>264843.78000000003</v>
      </c>
    </row>
    <row r="38" spans="1:30" ht="10.8" customHeight="1">
      <c r="A38" s="211"/>
      <c r="B38" s="211"/>
      <c r="C38" s="211"/>
      <c r="D38" s="211"/>
      <c r="E38" s="211"/>
      <c r="F38" s="211"/>
      <c r="G38" s="211"/>
      <c r="H38" s="211"/>
      <c r="I38" s="211"/>
      <c r="J38" s="211"/>
      <c r="K38" s="211"/>
      <c r="L38" s="211"/>
      <c r="M38" s="211"/>
      <c r="N38" s="211"/>
      <c r="O38" s="211"/>
      <c r="P38" s="211"/>
      <c r="Q38" s="211"/>
      <c r="R38" s="211"/>
      <c r="S38" s="211"/>
      <c r="T38" s="211"/>
      <c r="U38" s="211"/>
      <c r="V38" s="211"/>
      <c r="W38" s="211"/>
      <c r="X38" s="211"/>
      <c r="Y38" s="211"/>
      <c r="Z38" s="211"/>
      <c r="AA38" s="211"/>
      <c r="AB38" s="211"/>
    </row>
    <row r="39" spans="1:30" ht="10.8" customHeight="1">
      <c r="A39" s="211"/>
      <c r="B39" s="211"/>
      <c r="C39" s="211"/>
      <c r="D39" s="211"/>
      <c r="E39" s="211"/>
      <c r="F39" s="211"/>
      <c r="G39" s="211"/>
      <c r="H39" s="211"/>
      <c r="I39" s="211"/>
      <c r="J39" s="211"/>
      <c r="K39" s="211"/>
      <c r="L39" s="211"/>
      <c r="M39" s="211"/>
      <c r="N39" s="211"/>
      <c r="O39" s="211"/>
      <c r="P39" s="211"/>
      <c r="Q39" s="211"/>
      <c r="R39" s="211"/>
      <c r="S39" s="211"/>
      <c r="T39" s="211"/>
      <c r="U39" s="211"/>
      <c r="V39" s="211"/>
      <c r="W39" s="211"/>
      <c r="X39" s="211"/>
      <c r="Y39" s="211"/>
      <c r="Z39" s="211"/>
      <c r="AA39" s="211"/>
      <c r="AB39" s="211"/>
    </row>
    <row r="40" spans="1:30" ht="9.75" customHeight="1">
      <c r="A40" s="197" t="s">
        <v>55</v>
      </c>
      <c r="B40" s="199"/>
      <c r="C40" s="197" t="s">
        <v>56</v>
      </c>
      <c r="D40" s="199"/>
      <c r="E40" s="200" t="s">
        <v>57</v>
      </c>
      <c r="F40" s="201"/>
      <c r="G40" s="202"/>
      <c r="H40" s="136" t="s">
        <v>58</v>
      </c>
      <c r="I40" s="200" t="s">
        <v>59</v>
      </c>
      <c r="J40" s="202"/>
      <c r="K40" s="137" t="s">
        <v>60</v>
      </c>
      <c r="L40" s="200" t="s">
        <v>61</v>
      </c>
      <c r="M40" s="202"/>
      <c r="N40" s="137" t="s">
        <v>56</v>
      </c>
      <c r="O40" s="200" t="s">
        <v>62</v>
      </c>
      <c r="P40" s="201"/>
      <c r="Q40" s="202"/>
      <c r="R40" s="200" t="s">
        <v>5488</v>
      </c>
      <c r="S40" s="201"/>
      <c r="T40" s="202"/>
      <c r="U40" s="200" t="s">
        <v>63</v>
      </c>
      <c r="V40" s="201"/>
      <c r="W40" s="202"/>
      <c r="X40" s="200" t="s">
        <v>5489</v>
      </c>
      <c r="Y40" s="201"/>
      <c r="Z40" s="202"/>
      <c r="AA40" s="137" t="s">
        <v>64</v>
      </c>
      <c r="AB40" s="137" t="s">
        <v>65</v>
      </c>
    </row>
    <row r="41" spans="1:30" ht="9.75" customHeight="1">
      <c r="A41" s="197"/>
      <c r="B41" s="199"/>
      <c r="C41" s="197" t="s">
        <v>130</v>
      </c>
      <c r="D41" s="198"/>
      <c r="E41" s="198"/>
      <c r="F41" s="198"/>
      <c r="G41" s="198"/>
      <c r="H41" s="198"/>
      <c r="I41" s="198"/>
      <c r="J41" s="198"/>
      <c r="K41" s="198"/>
      <c r="L41" s="198"/>
      <c r="M41" s="198"/>
      <c r="N41" s="198"/>
      <c r="O41" s="198"/>
      <c r="P41" s="198"/>
      <c r="Q41" s="198"/>
      <c r="R41" s="198"/>
      <c r="S41" s="198"/>
      <c r="T41" s="198"/>
      <c r="U41" s="198"/>
      <c r="V41" s="198"/>
      <c r="W41" s="198"/>
      <c r="X41" s="198"/>
      <c r="Y41" s="198"/>
      <c r="Z41" s="198"/>
      <c r="AA41" s="198"/>
      <c r="AB41" s="199"/>
    </row>
    <row r="42" spans="1:30" ht="48.6" customHeight="1">
      <c r="A42" s="241">
        <v>30110</v>
      </c>
      <c r="B42" s="242"/>
      <c r="C42" s="224" t="s">
        <v>80</v>
      </c>
      <c r="D42" s="225"/>
      <c r="E42" s="215">
        <v>25.07</v>
      </c>
      <c r="F42" s="216"/>
      <c r="G42" s="217"/>
      <c r="H42" s="138" t="s">
        <v>81</v>
      </c>
      <c r="I42" s="226">
        <v>2342.17</v>
      </c>
      <c r="J42" s="227"/>
      <c r="K42" s="139">
        <v>0.72</v>
      </c>
      <c r="L42" s="221">
        <v>0</v>
      </c>
      <c r="M42" s="223"/>
      <c r="N42" s="139">
        <v>0</v>
      </c>
      <c r="O42" s="221">
        <v>0.72</v>
      </c>
      <c r="P42" s="222"/>
      <c r="Q42" s="223"/>
      <c r="R42" s="221">
        <v>0.9</v>
      </c>
      <c r="S42" s="222"/>
      <c r="T42" s="223"/>
      <c r="U42" s="221">
        <v>0</v>
      </c>
      <c r="V42" s="222"/>
      <c r="W42" s="223"/>
      <c r="X42" s="221">
        <v>0.9</v>
      </c>
      <c r="Y42" s="222"/>
      <c r="Z42" s="223"/>
      <c r="AA42" s="140">
        <v>1686.36</v>
      </c>
      <c r="AB42" s="140">
        <v>2107.9499999999998</v>
      </c>
    </row>
    <row r="43" spans="1:30" ht="29.1" customHeight="1">
      <c r="A43" s="241">
        <v>30112</v>
      </c>
      <c r="B43" s="242"/>
      <c r="C43" s="224" t="s">
        <v>82</v>
      </c>
      <c r="D43" s="225"/>
      <c r="E43" s="215">
        <v>25.07</v>
      </c>
      <c r="F43" s="216"/>
      <c r="G43" s="217"/>
      <c r="H43" s="138" t="s">
        <v>71</v>
      </c>
      <c r="I43" s="230">
        <v>5</v>
      </c>
      <c r="J43" s="231"/>
      <c r="K43" s="143">
        <v>118.21</v>
      </c>
      <c r="L43" s="218">
        <v>124.12</v>
      </c>
      <c r="M43" s="220"/>
      <c r="N43" s="139">
        <v>0</v>
      </c>
      <c r="O43" s="218">
        <v>242.33</v>
      </c>
      <c r="P43" s="219"/>
      <c r="Q43" s="220"/>
      <c r="R43" s="218">
        <v>147.84</v>
      </c>
      <c r="S43" s="219"/>
      <c r="T43" s="220"/>
      <c r="U43" s="218">
        <v>155.22999999999999</v>
      </c>
      <c r="V43" s="219"/>
      <c r="W43" s="220"/>
      <c r="X43" s="218">
        <v>303.08</v>
      </c>
      <c r="Y43" s="219"/>
      <c r="Z43" s="220"/>
      <c r="AA43" s="140">
        <v>1211.6500000000001</v>
      </c>
      <c r="AB43" s="140">
        <v>1515.4</v>
      </c>
    </row>
    <row r="44" spans="1:30" ht="29.1" customHeight="1">
      <c r="A44" s="241">
        <v>30113</v>
      </c>
      <c r="B44" s="242"/>
      <c r="C44" s="224" t="s">
        <v>83</v>
      </c>
      <c r="D44" s="225"/>
      <c r="E44" s="215">
        <v>25.07</v>
      </c>
      <c r="F44" s="216"/>
      <c r="G44" s="217"/>
      <c r="H44" s="138" t="s">
        <v>71</v>
      </c>
      <c r="I44" s="232">
        <v>15</v>
      </c>
      <c r="J44" s="233"/>
      <c r="K44" s="143">
        <v>118.21</v>
      </c>
      <c r="L44" s="218">
        <v>124.12</v>
      </c>
      <c r="M44" s="220"/>
      <c r="N44" s="139">
        <v>0</v>
      </c>
      <c r="O44" s="218">
        <v>242.33</v>
      </c>
      <c r="P44" s="219"/>
      <c r="Q44" s="220"/>
      <c r="R44" s="218">
        <v>147.84</v>
      </c>
      <c r="S44" s="219"/>
      <c r="T44" s="220"/>
      <c r="U44" s="218">
        <v>155.22999999999999</v>
      </c>
      <c r="V44" s="219"/>
      <c r="W44" s="220"/>
      <c r="X44" s="218">
        <v>303.08</v>
      </c>
      <c r="Y44" s="219"/>
      <c r="Z44" s="220"/>
      <c r="AA44" s="140">
        <v>3634.95</v>
      </c>
      <c r="AB44" s="140">
        <v>4546.2</v>
      </c>
    </row>
    <row r="45" spans="1:30" ht="38.85" customHeight="1">
      <c r="A45" s="241">
        <v>30114</v>
      </c>
      <c r="B45" s="242"/>
      <c r="C45" s="224" t="s">
        <v>84</v>
      </c>
      <c r="D45" s="225"/>
      <c r="E45" s="215">
        <v>25.07</v>
      </c>
      <c r="F45" s="216"/>
      <c r="G45" s="217"/>
      <c r="H45" s="138" t="s">
        <v>71</v>
      </c>
      <c r="I45" s="230">
        <v>1</v>
      </c>
      <c r="J45" s="231"/>
      <c r="K45" s="143">
        <v>236.42</v>
      </c>
      <c r="L45" s="218">
        <v>248.24</v>
      </c>
      <c r="M45" s="220"/>
      <c r="N45" s="139">
        <v>0</v>
      </c>
      <c r="O45" s="218">
        <v>484.66</v>
      </c>
      <c r="P45" s="219"/>
      <c r="Q45" s="220"/>
      <c r="R45" s="218">
        <v>295.69</v>
      </c>
      <c r="S45" s="219"/>
      <c r="T45" s="220"/>
      <c r="U45" s="218">
        <v>310.47000000000003</v>
      </c>
      <c r="V45" s="219"/>
      <c r="W45" s="220"/>
      <c r="X45" s="218">
        <v>606.16</v>
      </c>
      <c r="Y45" s="219"/>
      <c r="Z45" s="220"/>
      <c r="AA45" s="143">
        <v>484.66</v>
      </c>
      <c r="AB45" s="143">
        <v>606.16</v>
      </c>
    </row>
    <row r="46" spans="1:30" ht="38.85" customHeight="1">
      <c r="A46" s="241">
        <v>30116</v>
      </c>
      <c r="B46" s="242"/>
      <c r="C46" s="224" t="s">
        <v>85</v>
      </c>
      <c r="D46" s="225"/>
      <c r="E46" s="215">
        <v>25.07</v>
      </c>
      <c r="F46" s="216"/>
      <c r="G46" s="217"/>
      <c r="H46" s="138" t="s">
        <v>71</v>
      </c>
      <c r="I46" s="230">
        <v>1</v>
      </c>
      <c r="J46" s="231"/>
      <c r="K46" s="143">
        <v>236.42</v>
      </c>
      <c r="L46" s="218">
        <v>248.24</v>
      </c>
      <c r="M46" s="220"/>
      <c r="N46" s="139">
        <v>0</v>
      </c>
      <c r="O46" s="218">
        <v>484.66</v>
      </c>
      <c r="P46" s="219"/>
      <c r="Q46" s="220"/>
      <c r="R46" s="218">
        <v>295.69</v>
      </c>
      <c r="S46" s="219"/>
      <c r="T46" s="220"/>
      <c r="U46" s="218">
        <v>310.47000000000003</v>
      </c>
      <c r="V46" s="219"/>
      <c r="W46" s="220"/>
      <c r="X46" s="218">
        <v>606.16</v>
      </c>
      <c r="Y46" s="219"/>
      <c r="Z46" s="220"/>
      <c r="AA46" s="143">
        <v>484.66</v>
      </c>
      <c r="AB46" s="143">
        <v>606.16</v>
      </c>
    </row>
    <row r="47" spans="1:30" ht="10.8" customHeight="1">
      <c r="A47" s="211"/>
      <c r="B47" s="211"/>
      <c r="C47" s="211"/>
      <c r="D47" s="211"/>
      <c r="E47" s="211"/>
      <c r="F47" s="211"/>
      <c r="G47" s="211"/>
      <c r="H47" s="211"/>
      <c r="I47" s="211"/>
      <c r="J47" s="211"/>
      <c r="K47" s="211"/>
      <c r="L47" s="211"/>
      <c r="M47" s="211"/>
      <c r="N47" s="211"/>
      <c r="O47" s="211"/>
      <c r="P47" s="211"/>
      <c r="Q47" s="211"/>
      <c r="R47" s="211"/>
      <c r="S47" s="211"/>
      <c r="T47" s="211"/>
      <c r="U47" s="211"/>
      <c r="V47" s="211"/>
      <c r="W47" s="211"/>
      <c r="X47" s="211"/>
      <c r="Y47" s="211"/>
      <c r="Z47" s="211"/>
      <c r="AA47" s="211"/>
      <c r="AB47" s="211"/>
    </row>
    <row r="48" spans="1:30" ht="9.75" customHeight="1">
      <c r="A48" s="206" t="s">
        <v>79</v>
      </c>
      <c r="B48" s="206"/>
      <c r="C48" s="206"/>
      <c r="D48" s="206"/>
      <c r="E48" s="206"/>
      <c r="F48" s="206"/>
      <c r="G48" s="206"/>
      <c r="H48" s="206"/>
      <c r="I48" s="206"/>
      <c r="J48" s="206"/>
      <c r="K48" s="206"/>
      <c r="L48" s="206"/>
      <c r="M48" s="206"/>
      <c r="N48" s="206"/>
      <c r="O48" s="206"/>
      <c r="P48" s="206"/>
      <c r="Q48" s="206"/>
      <c r="R48" s="206"/>
      <c r="S48" s="206"/>
      <c r="T48" s="206"/>
      <c r="U48" s="206"/>
      <c r="V48" s="206"/>
      <c r="W48" s="206"/>
      <c r="X48" s="206"/>
      <c r="Y48" s="206"/>
      <c r="Z48" s="206"/>
      <c r="AA48" s="140">
        <v>7502.28</v>
      </c>
      <c r="AB48" s="140">
        <v>9381.8700000000008</v>
      </c>
    </row>
    <row r="49" spans="1:28" ht="10.8" customHeight="1">
      <c r="A49" s="211"/>
      <c r="B49" s="211"/>
      <c r="C49" s="211"/>
      <c r="D49" s="211"/>
      <c r="E49" s="211"/>
      <c r="F49" s="211"/>
      <c r="G49" s="211"/>
      <c r="H49" s="211"/>
      <c r="I49" s="211"/>
      <c r="J49" s="211"/>
      <c r="K49" s="211"/>
      <c r="L49" s="211"/>
      <c r="M49" s="211"/>
      <c r="N49" s="211"/>
      <c r="O49" s="211"/>
      <c r="P49" s="211"/>
      <c r="Q49" s="211"/>
      <c r="R49" s="211"/>
      <c r="S49" s="211"/>
      <c r="T49" s="211"/>
      <c r="U49" s="211"/>
      <c r="V49" s="211"/>
      <c r="W49" s="211"/>
      <c r="X49" s="211"/>
      <c r="Y49" s="211"/>
      <c r="Z49" s="211"/>
      <c r="AA49" s="211"/>
      <c r="AB49" s="211"/>
    </row>
    <row r="50" spans="1:28" ht="10.8" customHeight="1">
      <c r="A50" s="211"/>
      <c r="B50" s="211"/>
      <c r="C50" s="211"/>
      <c r="D50" s="211"/>
      <c r="E50" s="211"/>
      <c r="F50" s="211"/>
      <c r="G50" s="211"/>
      <c r="H50" s="211"/>
      <c r="I50" s="211"/>
      <c r="J50" s="211"/>
      <c r="K50" s="211"/>
      <c r="L50" s="211"/>
      <c r="M50" s="211"/>
      <c r="N50" s="211"/>
      <c r="O50" s="211"/>
      <c r="P50" s="211"/>
      <c r="Q50" s="211"/>
      <c r="R50" s="211"/>
      <c r="S50" s="211"/>
      <c r="T50" s="211"/>
      <c r="U50" s="211"/>
      <c r="V50" s="211"/>
      <c r="W50" s="211"/>
      <c r="X50" s="211"/>
      <c r="Y50" s="211"/>
      <c r="Z50" s="211"/>
      <c r="AA50" s="211"/>
      <c r="AB50" s="211"/>
    </row>
    <row r="51" spans="1:28" ht="9.75" customHeight="1">
      <c r="A51" s="197" t="s">
        <v>55</v>
      </c>
      <c r="B51" s="199"/>
      <c r="C51" s="197" t="s">
        <v>56</v>
      </c>
      <c r="D51" s="199"/>
      <c r="E51" s="200" t="s">
        <v>57</v>
      </c>
      <c r="F51" s="201"/>
      <c r="G51" s="202"/>
      <c r="H51" s="136" t="s">
        <v>58</v>
      </c>
      <c r="I51" s="200" t="s">
        <v>59</v>
      </c>
      <c r="J51" s="202"/>
      <c r="K51" s="137" t="s">
        <v>60</v>
      </c>
      <c r="L51" s="200" t="s">
        <v>61</v>
      </c>
      <c r="M51" s="202"/>
      <c r="N51" s="137" t="s">
        <v>56</v>
      </c>
      <c r="O51" s="200" t="s">
        <v>62</v>
      </c>
      <c r="P51" s="201"/>
      <c r="Q51" s="202"/>
      <c r="R51" s="200" t="s">
        <v>5488</v>
      </c>
      <c r="S51" s="201"/>
      <c r="T51" s="202"/>
      <c r="U51" s="200" t="s">
        <v>63</v>
      </c>
      <c r="V51" s="201"/>
      <c r="W51" s="202"/>
      <c r="X51" s="200" t="s">
        <v>5489</v>
      </c>
      <c r="Y51" s="201"/>
      <c r="Z51" s="202"/>
      <c r="AA51" s="137" t="s">
        <v>64</v>
      </c>
      <c r="AB51" s="137" t="s">
        <v>65</v>
      </c>
    </row>
    <row r="52" spans="1:28" ht="9.75" customHeight="1">
      <c r="A52" s="197"/>
      <c r="B52" s="199"/>
      <c r="C52" s="197" t="s">
        <v>6294</v>
      </c>
      <c r="D52" s="198"/>
      <c r="E52" s="198"/>
      <c r="F52" s="198"/>
      <c r="G52" s="198"/>
      <c r="H52" s="198"/>
      <c r="I52" s="198"/>
      <c r="J52" s="198"/>
      <c r="K52" s="198"/>
      <c r="L52" s="198"/>
      <c r="M52" s="198"/>
      <c r="N52" s="198"/>
      <c r="O52" s="198"/>
      <c r="P52" s="198"/>
      <c r="Q52" s="198"/>
      <c r="R52" s="198"/>
      <c r="S52" s="198"/>
      <c r="T52" s="198"/>
      <c r="U52" s="198"/>
      <c r="V52" s="198"/>
      <c r="W52" s="198"/>
      <c r="X52" s="198"/>
      <c r="Y52" s="198"/>
      <c r="Z52" s="198"/>
      <c r="AA52" s="198"/>
      <c r="AB52" s="199"/>
    </row>
    <row r="53" spans="1:28" ht="9.75" customHeight="1">
      <c r="A53" s="241">
        <v>41004</v>
      </c>
      <c r="B53" s="242"/>
      <c r="C53" s="224" t="s">
        <v>5616</v>
      </c>
      <c r="D53" s="225"/>
      <c r="E53" s="215">
        <v>25.07</v>
      </c>
      <c r="F53" s="216"/>
      <c r="G53" s="217"/>
      <c r="H53" s="138" t="s">
        <v>73</v>
      </c>
      <c r="I53" s="226">
        <v>5297.17</v>
      </c>
      <c r="J53" s="227"/>
      <c r="K53" s="139">
        <v>2.4500000000000002</v>
      </c>
      <c r="L53" s="221">
        <v>0</v>
      </c>
      <c r="M53" s="223"/>
      <c r="N53" s="139">
        <v>0</v>
      </c>
      <c r="O53" s="221">
        <v>2.4500000000000002</v>
      </c>
      <c r="P53" s="222"/>
      <c r="Q53" s="223"/>
      <c r="R53" s="221">
        <v>3.06</v>
      </c>
      <c r="S53" s="222"/>
      <c r="T53" s="223"/>
      <c r="U53" s="221">
        <v>0</v>
      </c>
      <c r="V53" s="222"/>
      <c r="W53" s="223"/>
      <c r="X53" s="221">
        <v>3.06</v>
      </c>
      <c r="Y53" s="222"/>
      <c r="Z53" s="223"/>
      <c r="AA53" s="142">
        <v>12978.06</v>
      </c>
      <c r="AB53" s="142">
        <v>16209.34</v>
      </c>
    </row>
    <row r="54" spans="1:28" ht="19.350000000000001" customHeight="1">
      <c r="A54" s="241">
        <v>41006</v>
      </c>
      <c r="B54" s="242"/>
      <c r="C54" s="224" t="s">
        <v>6295</v>
      </c>
      <c r="D54" s="225"/>
      <c r="E54" s="215">
        <v>25.07</v>
      </c>
      <c r="F54" s="216"/>
      <c r="G54" s="217"/>
      <c r="H54" s="138" t="s">
        <v>6296</v>
      </c>
      <c r="I54" s="234">
        <v>59087.56</v>
      </c>
      <c r="J54" s="235"/>
      <c r="K54" s="139">
        <v>2.64</v>
      </c>
      <c r="L54" s="221">
        <v>0</v>
      </c>
      <c r="M54" s="223"/>
      <c r="N54" s="139">
        <v>0</v>
      </c>
      <c r="O54" s="221">
        <v>2.64</v>
      </c>
      <c r="P54" s="222"/>
      <c r="Q54" s="223"/>
      <c r="R54" s="221">
        <v>3.3</v>
      </c>
      <c r="S54" s="222"/>
      <c r="T54" s="223"/>
      <c r="U54" s="221">
        <v>0</v>
      </c>
      <c r="V54" s="222"/>
      <c r="W54" s="223"/>
      <c r="X54" s="221">
        <v>3.3</v>
      </c>
      <c r="Y54" s="222"/>
      <c r="Z54" s="223"/>
      <c r="AA54" s="144">
        <v>155991.15</v>
      </c>
      <c r="AB54" s="144">
        <v>194988.94</v>
      </c>
    </row>
    <row r="55" spans="1:28" ht="19.350000000000001" customHeight="1">
      <c r="A55" s="241">
        <v>41008</v>
      </c>
      <c r="B55" s="242"/>
      <c r="C55" s="224" t="s">
        <v>6297</v>
      </c>
      <c r="D55" s="225"/>
      <c r="E55" s="215">
        <v>25.07</v>
      </c>
      <c r="F55" s="216"/>
      <c r="G55" s="217"/>
      <c r="H55" s="138" t="s">
        <v>73</v>
      </c>
      <c r="I55" s="234">
        <v>12173.96</v>
      </c>
      <c r="J55" s="235"/>
      <c r="K55" s="139">
        <v>5.45</v>
      </c>
      <c r="L55" s="221">
        <v>0</v>
      </c>
      <c r="M55" s="223"/>
      <c r="N55" s="139">
        <v>0</v>
      </c>
      <c r="O55" s="221">
        <v>5.45</v>
      </c>
      <c r="P55" s="222"/>
      <c r="Q55" s="223"/>
      <c r="R55" s="221">
        <v>6.81</v>
      </c>
      <c r="S55" s="222"/>
      <c r="T55" s="223"/>
      <c r="U55" s="221">
        <v>0</v>
      </c>
      <c r="V55" s="222"/>
      <c r="W55" s="223"/>
      <c r="X55" s="221">
        <v>6.81</v>
      </c>
      <c r="Y55" s="222"/>
      <c r="Z55" s="223"/>
      <c r="AA55" s="142">
        <v>66348.08</v>
      </c>
      <c r="AB55" s="142">
        <v>82904.66</v>
      </c>
    </row>
    <row r="56" spans="1:28" ht="19.350000000000001" customHeight="1">
      <c r="A56" s="241">
        <v>41010</v>
      </c>
      <c r="B56" s="242"/>
      <c r="C56" s="224" t="s">
        <v>5618</v>
      </c>
      <c r="D56" s="225"/>
      <c r="E56" s="215">
        <v>25.07</v>
      </c>
      <c r="F56" s="216"/>
      <c r="G56" s="217"/>
      <c r="H56" s="138" t="s">
        <v>73</v>
      </c>
      <c r="I56" s="226">
        <v>5297.17</v>
      </c>
      <c r="J56" s="227"/>
      <c r="K56" s="139">
        <v>1.55</v>
      </c>
      <c r="L56" s="221">
        <v>0</v>
      </c>
      <c r="M56" s="223"/>
      <c r="N56" s="139">
        <v>0</v>
      </c>
      <c r="O56" s="221">
        <v>1.55</v>
      </c>
      <c r="P56" s="222"/>
      <c r="Q56" s="223"/>
      <c r="R56" s="221">
        <v>1.93</v>
      </c>
      <c r="S56" s="222"/>
      <c r="T56" s="223"/>
      <c r="U56" s="221">
        <v>0</v>
      </c>
      <c r="V56" s="222"/>
      <c r="W56" s="223"/>
      <c r="X56" s="221">
        <v>1.93</v>
      </c>
      <c r="Y56" s="222"/>
      <c r="Z56" s="223"/>
      <c r="AA56" s="140">
        <v>8210.61</v>
      </c>
      <c r="AB56" s="142">
        <v>10223.530000000001</v>
      </c>
    </row>
    <row r="57" spans="1:28" ht="19.350000000000001" customHeight="1">
      <c r="A57" s="241">
        <v>41146</v>
      </c>
      <c r="B57" s="242"/>
      <c r="C57" s="224" t="s">
        <v>5617</v>
      </c>
      <c r="D57" s="225"/>
      <c r="E57" s="215">
        <v>25.07</v>
      </c>
      <c r="F57" s="216"/>
      <c r="G57" s="217"/>
      <c r="H57" s="138" t="s">
        <v>73</v>
      </c>
      <c r="I57" s="226">
        <v>8094.19</v>
      </c>
      <c r="J57" s="227"/>
      <c r="K57" s="141">
        <v>13.93</v>
      </c>
      <c r="L57" s="221">
        <v>0</v>
      </c>
      <c r="M57" s="223"/>
      <c r="N57" s="139">
        <v>0</v>
      </c>
      <c r="O57" s="215">
        <v>13.93</v>
      </c>
      <c r="P57" s="216"/>
      <c r="Q57" s="217"/>
      <c r="R57" s="215">
        <v>17.420000000000002</v>
      </c>
      <c r="S57" s="216"/>
      <c r="T57" s="217"/>
      <c r="U57" s="221">
        <v>0</v>
      </c>
      <c r="V57" s="222"/>
      <c r="W57" s="223"/>
      <c r="X57" s="215">
        <v>17.420000000000002</v>
      </c>
      <c r="Y57" s="216"/>
      <c r="Z57" s="217"/>
      <c r="AA57" s="144">
        <v>112752.06</v>
      </c>
      <c r="AB57" s="144">
        <v>141000.78</v>
      </c>
    </row>
    <row r="58" spans="1:28" ht="10.8" customHeight="1">
      <c r="A58" s="211"/>
      <c r="B58" s="211"/>
      <c r="C58" s="211"/>
      <c r="D58" s="211"/>
      <c r="E58" s="211"/>
      <c r="F58" s="211"/>
      <c r="G58" s="211"/>
      <c r="H58" s="211"/>
      <c r="I58" s="211"/>
      <c r="J58" s="211"/>
      <c r="K58" s="211"/>
      <c r="L58" s="211"/>
      <c r="M58" s="211"/>
      <c r="N58" s="211"/>
      <c r="O58" s="211"/>
      <c r="P58" s="211"/>
      <c r="Q58" s="211"/>
      <c r="R58" s="211"/>
      <c r="S58" s="211"/>
      <c r="T58" s="211"/>
      <c r="U58" s="211"/>
      <c r="V58" s="211"/>
      <c r="W58" s="211"/>
      <c r="X58" s="211"/>
      <c r="Y58" s="211"/>
      <c r="Z58" s="211"/>
      <c r="AA58" s="211"/>
      <c r="AB58" s="211"/>
    </row>
    <row r="59" spans="1:28" ht="9.75" customHeight="1">
      <c r="A59" s="206" t="s">
        <v>79</v>
      </c>
      <c r="B59" s="206"/>
      <c r="C59" s="206"/>
      <c r="D59" s="206"/>
      <c r="E59" s="206"/>
      <c r="F59" s="206"/>
      <c r="G59" s="206"/>
      <c r="H59" s="206"/>
      <c r="I59" s="206"/>
      <c r="J59" s="206"/>
      <c r="K59" s="206"/>
      <c r="L59" s="206"/>
      <c r="M59" s="206"/>
      <c r="N59" s="206"/>
      <c r="O59" s="206"/>
      <c r="P59" s="206"/>
      <c r="Q59" s="206"/>
      <c r="R59" s="206"/>
      <c r="S59" s="206"/>
      <c r="T59" s="206"/>
      <c r="U59" s="206"/>
      <c r="V59" s="206"/>
      <c r="W59" s="206"/>
      <c r="X59" s="206"/>
      <c r="Y59" s="206"/>
      <c r="Z59" s="206"/>
      <c r="AA59" s="144">
        <v>356279.96</v>
      </c>
      <c r="AB59" s="144">
        <v>445327.25</v>
      </c>
    </row>
    <row r="60" spans="1:28" ht="10.8" customHeight="1">
      <c r="A60" s="211"/>
      <c r="B60" s="211"/>
      <c r="C60" s="211"/>
      <c r="D60" s="211"/>
      <c r="E60" s="211"/>
      <c r="F60" s="211"/>
      <c r="G60" s="211"/>
      <c r="H60" s="211"/>
      <c r="I60" s="211"/>
      <c r="J60" s="211"/>
      <c r="K60" s="211"/>
      <c r="L60" s="211"/>
      <c r="M60" s="211"/>
      <c r="N60" s="211"/>
      <c r="O60" s="211"/>
      <c r="P60" s="211"/>
      <c r="Q60" s="211"/>
      <c r="R60" s="211"/>
      <c r="S60" s="211"/>
      <c r="T60" s="211"/>
      <c r="U60" s="211"/>
      <c r="V60" s="211"/>
      <c r="W60" s="211"/>
      <c r="X60" s="211"/>
      <c r="Y60" s="211"/>
      <c r="Z60" s="211"/>
      <c r="AA60" s="211"/>
      <c r="AB60" s="211"/>
    </row>
    <row r="61" spans="1:28" ht="10.8" customHeight="1">
      <c r="A61" s="211"/>
      <c r="B61" s="211"/>
      <c r="C61" s="211"/>
      <c r="D61" s="211"/>
      <c r="E61" s="211"/>
      <c r="F61" s="211"/>
      <c r="G61" s="211"/>
      <c r="H61" s="211"/>
      <c r="I61" s="211"/>
      <c r="J61" s="211"/>
      <c r="K61" s="211"/>
      <c r="L61" s="211"/>
      <c r="M61" s="211"/>
      <c r="N61" s="211"/>
      <c r="O61" s="211"/>
      <c r="P61" s="211"/>
      <c r="Q61" s="211"/>
      <c r="R61" s="211"/>
      <c r="S61" s="211"/>
      <c r="T61" s="211"/>
      <c r="U61" s="211"/>
      <c r="V61" s="211"/>
      <c r="W61" s="211"/>
      <c r="X61" s="211"/>
      <c r="Y61" s="211"/>
      <c r="Z61" s="211"/>
      <c r="AA61" s="211"/>
      <c r="AB61" s="211"/>
    </row>
    <row r="62" spans="1:28" ht="9.75" customHeight="1">
      <c r="A62" s="197" t="s">
        <v>55</v>
      </c>
      <c r="B62" s="199"/>
      <c r="C62" s="197" t="s">
        <v>56</v>
      </c>
      <c r="D62" s="199"/>
      <c r="E62" s="200" t="s">
        <v>57</v>
      </c>
      <c r="F62" s="201"/>
      <c r="G62" s="202"/>
      <c r="H62" s="136" t="s">
        <v>58</v>
      </c>
      <c r="I62" s="200" t="s">
        <v>59</v>
      </c>
      <c r="J62" s="202"/>
      <c r="K62" s="137" t="s">
        <v>60</v>
      </c>
      <c r="L62" s="200" t="s">
        <v>61</v>
      </c>
      <c r="M62" s="202"/>
      <c r="N62" s="137" t="s">
        <v>56</v>
      </c>
      <c r="O62" s="200" t="s">
        <v>62</v>
      </c>
      <c r="P62" s="201"/>
      <c r="Q62" s="202"/>
      <c r="R62" s="200" t="s">
        <v>5488</v>
      </c>
      <c r="S62" s="201"/>
      <c r="T62" s="202"/>
      <c r="U62" s="200" t="s">
        <v>63</v>
      </c>
      <c r="V62" s="201"/>
      <c r="W62" s="202"/>
      <c r="X62" s="200" t="s">
        <v>5489</v>
      </c>
      <c r="Y62" s="201"/>
      <c r="Z62" s="202"/>
      <c r="AA62" s="137" t="s">
        <v>64</v>
      </c>
      <c r="AB62" s="137" t="s">
        <v>65</v>
      </c>
    </row>
    <row r="63" spans="1:28" ht="9.75" customHeight="1">
      <c r="A63" s="197"/>
      <c r="B63" s="199"/>
      <c r="C63" s="197" t="s">
        <v>31</v>
      </c>
      <c r="D63" s="198"/>
      <c r="E63" s="198"/>
      <c r="F63" s="198"/>
      <c r="G63" s="198"/>
      <c r="H63" s="198"/>
      <c r="I63" s="198"/>
      <c r="J63" s="198"/>
      <c r="K63" s="198"/>
      <c r="L63" s="198"/>
      <c r="M63" s="198"/>
      <c r="N63" s="198"/>
      <c r="O63" s="198"/>
      <c r="P63" s="198"/>
      <c r="Q63" s="198"/>
      <c r="R63" s="198"/>
      <c r="S63" s="198"/>
      <c r="T63" s="198"/>
      <c r="U63" s="198"/>
      <c r="V63" s="198"/>
      <c r="W63" s="198"/>
      <c r="X63" s="198"/>
      <c r="Y63" s="198"/>
      <c r="Z63" s="198"/>
      <c r="AA63" s="198"/>
      <c r="AB63" s="199"/>
    </row>
    <row r="64" spans="1:28" ht="9.75" customHeight="1">
      <c r="A64" s="241">
        <v>71205</v>
      </c>
      <c r="B64" s="242"/>
      <c r="C64" s="224" t="s">
        <v>5478</v>
      </c>
      <c r="D64" s="225"/>
      <c r="E64" s="215">
        <v>25.07</v>
      </c>
      <c r="F64" s="216"/>
      <c r="G64" s="217"/>
      <c r="H64" s="138" t="s">
        <v>89</v>
      </c>
      <c r="I64" s="226">
        <v>1020</v>
      </c>
      <c r="J64" s="227"/>
      <c r="K64" s="141">
        <v>15.81</v>
      </c>
      <c r="L64" s="215">
        <v>25.76</v>
      </c>
      <c r="M64" s="217"/>
      <c r="N64" s="139">
        <v>0</v>
      </c>
      <c r="O64" s="215">
        <v>41.57</v>
      </c>
      <c r="P64" s="216"/>
      <c r="Q64" s="217"/>
      <c r="R64" s="215">
        <v>19.77</v>
      </c>
      <c r="S64" s="216"/>
      <c r="T64" s="217"/>
      <c r="U64" s="215">
        <v>32.21</v>
      </c>
      <c r="V64" s="216"/>
      <c r="W64" s="217"/>
      <c r="X64" s="215">
        <v>51.99</v>
      </c>
      <c r="Y64" s="216"/>
      <c r="Z64" s="217"/>
      <c r="AA64" s="142">
        <v>42401.4</v>
      </c>
      <c r="AB64" s="142">
        <v>53029.8</v>
      </c>
    </row>
    <row r="65" spans="1:28" ht="9.75" customHeight="1">
      <c r="A65" s="241">
        <v>71745</v>
      </c>
      <c r="B65" s="242"/>
      <c r="C65" s="224" t="s">
        <v>6298</v>
      </c>
      <c r="D65" s="225"/>
      <c r="E65" s="215">
        <v>25.07</v>
      </c>
      <c r="F65" s="216"/>
      <c r="G65" s="217"/>
      <c r="H65" s="138" t="s">
        <v>68</v>
      </c>
      <c r="I65" s="228">
        <v>398</v>
      </c>
      <c r="J65" s="229"/>
      <c r="K65" s="139">
        <v>7.66</v>
      </c>
      <c r="L65" s="221">
        <v>5.14</v>
      </c>
      <c r="M65" s="223"/>
      <c r="N65" s="139">
        <v>0</v>
      </c>
      <c r="O65" s="215">
        <v>12.8</v>
      </c>
      <c r="P65" s="216"/>
      <c r="Q65" s="217"/>
      <c r="R65" s="221">
        <v>9.58</v>
      </c>
      <c r="S65" s="222"/>
      <c r="T65" s="223"/>
      <c r="U65" s="221">
        <v>6.42</v>
      </c>
      <c r="V65" s="222"/>
      <c r="W65" s="223"/>
      <c r="X65" s="215">
        <v>16</v>
      </c>
      <c r="Y65" s="216"/>
      <c r="Z65" s="217"/>
      <c r="AA65" s="140">
        <v>5094.3999999999996</v>
      </c>
      <c r="AB65" s="140">
        <v>6368</v>
      </c>
    </row>
    <row r="66" spans="1:28" ht="19.350000000000001" customHeight="1">
      <c r="A66" s="241">
        <v>71145</v>
      </c>
      <c r="B66" s="242"/>
      <c r="C66" s="224" t="s">
        <v>5605</v>
      </c>
      <c r="D66" s="225"/>
      <c r="E66" s="215">
        <v>25.07</v>
      </c>
      <c r="F66" s="216"/>
      <c r="G66" s="217"/>
      <c r="H66" s="138" t="s">
        <v>68</v>
      </c>
      <c r="I66" s="232">
        <v>29</v>
      </c>
      <c r="J66" s="233"/>
      <c r="K66" s="139">
        <v>9.75</v>
      </c>
      <c r="L66" s="215">
        <v>19.57</v>
      </c>
      <c r="M66" s="217"/>
      <c r="N66" s="139">
        <v>0</v>
      </c>
      <c r="O66" s="215">
        <v>29.32</v>
      </c>
      <c r="P66" s="216"/>
      <c r="Q66" s="217"/>
      <c r="R66" s="215">
        <v>12.19</v>
      </c>
      <c r="S66" s="216"/>
      <c r="T66" s="217"/>
      <c r="U66" s="215">
        <v>24.47</v>
      </c>
      <c r="V66" s="216"/>
      <c r="W66" s="217"/>
      <c r="X66" s="215">
        <v>36.67</v>
      </c>
      <c r="Y66" s="216"/>
      <c r="Z66" s="217"/>
      <c r="AA66" s="143">
        <v>850.28</v>
      </c>
      <c r="AB66" s="140">
        <v>1063.43</v>
      </c>
    </row>
    <row r="67" spans="1:28" ht="9.75" customHeight="1">
      <c r="A67" s="241">
        <v>70425</v>
      </c>
      <c r="B67" s="242"/>
      <c r="C67" s="224" t="s">
        <v>6299</v>
      </c>
      <c r="D67" s="225"/>
      <c r="E67" s="215">
        <v>25.07</v>
      </c>
      <c r="F67" s="216"/>
      <c r="G67" s="217"/>
      <c r="H67" s="138" t="s">
        <v>153</v>
      </c>
      <c r="I67" s="232">
        <v>18</v>
      </c>
      <c r="J67" s="233"/>
      <c r="K67" s="139">
        <v>7.96</v>
      </c>
      <c r="L67" s="221">
        <v>3.08</v>
      </c>
      <c r="M67" s="223"/>
      <c r="N67" s="139">
        <v>0</v>
      </c>
      <c r="O67" s="215">
        <v>11.04</v>
      </c>
      <c r="P67" s="216"/>
      <c r="Q67" s="217"/>
      <c r="R67" s="221">
        <v>9.9499999999999993</v>
      </c>
      <c r="S67" s="222"/>
      <c r="T67" s="223"/>
      <c r="U67" s="221">
        <v>3.85</v>
      </c>
      <c r="V67" s="222"/>
      <c r="W67" s="223"/>
      <c r="X67" s="215">
        <v>13.8</v>
      </c>
      <c r="Y67" s="216"/>
      <c r="Z67" s="217"/>
      <c r="AA67" s="143">
        <v>198.72</v>
      </c>
      <c r="AB67" s="143">
        <v>248.4</v>
      </c>
    </row>
    <row r="68" spans="1:28" ht="9.75" customHeight="1">
      <c r="A68" s="241">
        <v>71208</v>
      </c>
      <c r="B68" s="242"/>
      <c r="C68" s="224" t="s">
        <v>6300</v>
      </c>
      <c r="D68" s="225"/>
      <c r="E68" s="215">
        <v>25.07</v>
      </c>
      <c r="F68" s="216"/>
      <c r="G68" s="217"/>
      <c r="H68" s="138" t="s">
        <v>89</v>
      </c>
      <c r="I68" s="230">
        <v>5</v>
      </c>
      <c r="J68" s="231"/>
      <c r="K68" s="141">
        <v>46.2</v>
      </c>
      <c r="L68" s="215">
        <v>51.54</v>
      </c>
      <c r="M68" s="217"/>
      <c r="N68" s="139">
        <v>0</v>
      </c>
      <c r="O68" s="215">
        <v>97.74</v>
      </c>
      <c r="P68" s="216"/>
      <c r="Q68" s="217"/>
      <c r="R68" s="215">
        <v>57.78</v>
      </c>
      <c r="S68" s="216"/>
      <c r="T68" s="217"/>
      <c r="U68" s="215">
        <v>64.459999999999994</v>
      </c>
      <c r="V68" s="216"/>
      <c r="W68" s="217"/>
      <c r="X68" s="218">
        <v>122.24</v>
      </c>
      <c r="Y68" s="219"/>
      <c r="Z68" s="220"/>
      <c r="AA68" s="143">
        <v>488.7</v>
      </c>
      <c r="AB68" s="143">
        <v>611.20000000000005</v>
      </c>
    </row>
    <row r="69" spans="1:28" ht="9.75" customHeight="1">
      <c r="A69" s="241">
        <v>71748</v>
      </c>
      <c r="B69" s="242"/>
      <c r="C69" s="224" t="s">
        <v>6301</v>
      </c>
      <c r="D69" s="225"/>
      <c r="E69" s="215">
        <v>25.07</v>
      </c>
      <c r="F69" s="216"/>
      <c r="G69" s="217"/>
      <c r="H69" s="138" t="s">
        <v>68</v>
      </c>
      <c r="I69" s="230">
        <v>4</v>
      </c>
      <c r="J69" s="231"/>
      <c r="K69" s="141">
        <v>25.53</v>
      </c>
      <c r="L69" s="215">
        <v>24.73</v>
      </c>
      <c r="M69" s="217"/>
      <c r="N69" s="139">
        <v>0</v>
      </c>
      <c r="O69" s="215">
        <v>50.26</v>
      </c>
      <c r="P69" s="216"/>
      <c r="Q69" s="217"/>
      <c r="R69" s="215">
        <v>31.93</v>
      </c>
      <c r="S69" s="216"/>
      <c r="T69" s="217"/>
      <c r="U69" s="215">
        <v>30.92</v>
      </c>
      <c r="V69" s="216"/>
      <c r="W69" s="217"/>
      <c r="X69" s="215">
        <v>62.86</v>
      </c>
      <c r="Y69" s="216"/>
      <c r="Z69" s="217"/>
      <c r="AA69" s="143">
        <v>201.04</v>
      </c>
      <c r="AB69" s="143">
        <v>251.44</v>
      </c>
    </row>
    <row r="70" spans="1:28" ht="19.350000000000001" customHeight="1">
      <c r="A70" s="241">
        <v>71148</v>
      </c>
      <c r="B70" s="242"/>
      <c r="C70" s="224" t="s">
        <v>6302</v>
      </c>
      <c r="D70" s="225"/>
      <c r="E70" s="215">
        <v>25.07</v>
      </c>
      <c r="F70" s="216"/>
      <c r="G70" s="217"/>
      <c r="H70" s="138" t="s">
        <v>68</v>
      </c>
      <c r="I70" s="230">
        <v>1</v>
      </c>
      <c r="J70" s="231"/>
      <c r="K70" s="141">
        <v>49.17</v>
      </c>
      <c r="L70" s="215">
        <v>61.84</v>
      </c>
      <c r="M70" s="217"/>
      <c r="N70" s="139">
        <v>0</v>
      </c>
      <c r="O70" s="218">
        <v>111.01</v>
      </c>
      <c r="P70" s="219"/>
      <c r="Q70" s="220"/>
      <c r="R70" s="215">
        <v>61.49</v>
      </c>
      <c r="S70" s="216"/>
      <c r="T70" s="217"/>
      <c r="U70" s="215">
        <v>77.34</v>
      </c>
      <c r="V70" s="216"/>
      <c r="W70" s="217"/>
      <c r="X70" s="218">
        <v>138.84</v>
      </c>
      <c r="Y70" s="219"/>
      <c r="Z70" s="220"/>
      <c r="AA70" s="143">
        <v>111.01</v>
      </c>
      <c r="AB70" s="143">
        <v>138.84</v>
      </c>
    </row>
    <row r="71" spans="1:28" ht="9.75" customHeight="1">
      <c r="A71" s="241">
        <v>70428</v>
      </c>
      <c r="B71" s="242"/>
      <c r="C71" s="224" t="s">
        <v>6303</v>
      </c>
      <c r="D71" s="225"/>
      <c r="E71" s="215">
        <v>25.07</v>
      </c>
      <c r="F71" s="216"/>
      <c r="G71" s="217"/>
      <c r="H71" s="138" t="s">
        <v>153</v>
      </c>
      <c r="I71" s="230">
        <v>1</v>
      </c>
      <c r="J71" s="231"/>
      <c r="K71" s="141">
        <v>19.96</v>
      </c>
      <c r="L71" s="215">
        <v>12.88</v>
      </c>
      <c r="M71" s="217"/>
      <c r="N71" s="139">
        <v>0</v>
      </c>
      <c r="O71" s="215">
        <v>32.840000000000003</v>
      </c>
      <c r="P71" s="216"/>
      <c r="Q71" s="217"/>
      <c r="R71" s="215">
        <v>24.96</v>
      </c>
      <c r="S71" s="216"/>
      <c r="T71" s="217"/>
      <c r="U71" s="215">
        <v>16.100000000000001</v>
      </c>
      <c r="V71" s="216"/>
      <c r="W71" s="217"/>
      <c r="X71" s="215">
        <v>41.07</v>
      </c>
      <c r="Y71" s="216"/>
      <c r="Z71" s="217"/>
      <c r="AA71" s="141">
        <v>32.840000000000003</v>
      </c>
      <c r="AB71" s="141">
        <v>41.07</v>
      </c>
    </row>
    <row r="72" spans="1:28" ht="29.1" customHeight="1">
      <c r="A72" s="241">
        <v>70714</v>
      </c>
      <c r="B72" s="242"/>
      <c r="C72" s="224" t="s">
        <v>5606</v>
      </c>
      <c r="D72" s="225"/>
      <c r="E72" s="215">
        <v>25.07</v>
      </c>
      <c r="F72" s="216"/>
      <c r="G72" s="217"/>
      <c r="H72" s="138" t="s">
        <v>68</v>
      </c>
      <c r="I72" s="230">
        <v>9</v>
      </c>
      <c r="J72" s="231"/>
      <c r="K72" s="143">
        <v>131.15</v>
      </c>
      <c r="L72" s="218">
        <v>294.49</v>
      </c>
      <c r="M72" s="220"/>
      <c r="N72" s="139">
        <v>0</v>
      </c>
      <c r="O72" s="218">
        <v>425.64</v>
      </c>
      <c r="P72" s="219"/>
      <c r="Q72" s="220"/>
      <c r="R72" s="218">
        <v>164.02</v>
      </c>
      <c r="S72" s="219"/>
      <c r="T72" s="220"/>
      <c r="U72" s="218">
        <v>368.31</v>
      </c>
      <c r="V72" s="219"/>
      <c r="W72" s="220"/>
      <c r="X72" s="218">
        <v>532.34</v>
      </c>
      <c r="Y72" s="219"/>
      <c r="Z72" s="220"/>
      <c r="AA72" s="140">
        <v>3830.76</v>
      </c>
      <c r="AB72" s="140">
        <v>4791.0600000000004</v>
      </c>
    </row>
    <row r="73" spans="1:28" ht="19.350000000000001" customHeight="1">
      <c r="A73" s="241">
        <v>81840</v>
      </c>
      <c r="B73" s="242"/>
      <c r="C73" s="224" t="s">
        <v>102</v>
      </c>
      <c r="D73" s="225"/>
      <c r="E73" s="215">
        <v>25.07</v>
      </c>
      <c r="F73" s="216"/>
      <c r="G73" s="217"/>
      <c r="H73" s="138" t="s">
        <v>68</v>
      </c>
      <c r="I73" s="230">
        <v>9</v>
      </c>
      <c r="J73" s="231"/>
      <c r="K73" s="143">
        <v>230.01</v>
      </c>
      <c r="L73" s="215">
        <v>33.64</v>
      </c>
      <c r="M73" s="217"/>
      <c r="N73" s="139">
        <v>0</v>
      </c>
      <c r="O73" s="218">
        <v>263.64999999999998</v>
      </c>
      <c r="P73" s="219"/>
      <c r="Q73" s="220"/>
      <c r="R73" s="218">
        <v>287.67</v>
      </c>
      <c r="S73" s="219"/>
      <c r="T73" s="220"/>
      <c r="U73" s="215">
        <v>42.07</v>
      </c>
      <c r="V73" s="216"/>
      <c r="W73" s="217"/>
      <c r="X73" s="218">
        <v>329.74</v>
      </c>
      <c r="Y73" s="219"/>
      <c r="Z73" s="220"/>
      <c r="AA73" s="140">
        <v>2372.85</v>
      </c>
      <c r="AB73" s="140">
        <v>2967.66</v>
      </c>
    </row>
    <row r="74" spans="1:28" ht="19.350000000000001" customHeight="1">
      <c r="A74" s="241">
        <v>70509</v>
      </c>
      <c r="B74" s="242"/>
      <c r="C74" s="224" t="s">
        <v>5580</v>
      </c>
      <c r="D74" s="225"/>
      <c r="E74" s="215">
        <v>25.07</v>
      </c>
      <c r="F74" s="216"/>
      <c r="G74" s="217"/>
      <c r="H74" s="138" t="s">
        <v>89</v>
      </c>
      <c r="I74" s="226">
        <v>1290</v>
      </c>
      <c r="J74" s="227"/>
      <c r="K74" s="139">
        <v>9.2899999999999991</v>
      </c>
      <c r="L74" s="221">
        <v>3.6</v>
      </c>
      <c r="M74" s="223"/>
      <c r="N74" s="139">
        <v>0</v>
      </c>
      <c r="O74" s="215">
        <v>12.89</v>
      </c>
      <c r="P74" s="216"/>
      <c r="Q74" s="217"/>
      <c r="R74" s="215">
        <v>11.61</v>
      </c>
      <c r="S74" s="216"/>
      <c r="T74" s="217"/>
      <c r="U74" s="221">
        <v>4.5</v>
      </c>
      <c r="V74" s="222"/>
      <c r="W74" s="223"/>
      <c r="X74" s="215">
        <v>16.12</v>
      </c>
      <c r="Y74" s="216"/>
      <c r="Z74" s="217"/>
      <c r="AA74" s="142">
        <v>16628.099999999999</v>
      </c>
      <c r="AB74" s="142">
        <v>20794.8</v>
      </c>
    </row>
    <row r="75" spans="1:28" ht="19.350000000000001" customHeight="1">
      <c r="A75" s="241">
        <v>70510</v>
      </c>
      <c r="B75" s="242"/>
      <c r="C75" s="224" t="s">
        <v>5512</v>
      </c>
      <c r="D75" s="225"/>
      <c r="E75" s="215">
        <v>25.07</v>
      </c>
      <c r="F75" s="216"/>
      <c r="G75" s="217"/>
      <c r="H75" s="138" t="s">
        <v>89</v>
      </c>
      <c r="I75" s="226">
        <v>1950</v>
      </c>
      <c r="J75" s="227"/>
      <c r="K75" s="141">
        <v>14.71</v>
      </c>
      <c r="L75" s="221">
        <v>4.1100000000000003</v>
      </c>
      <c r="M75" s="223"/>
      <c r="N75" s="139">
        <v>0</v>
      </c>
      <c r="O75" s="215">
        <v>18.82</v>
      </c>
      <c r="P75" s="216"/>
      <c r="Q75" s="217"/>
      <c r="R75" s="215">
        <v>18.39</v>
      </c>
      <c r="S75" s="216"/>
      <c r="T75" s="217"/>
      <c r="U75" s="221">
        <v>5.14</v>
      </c>
      <c r="V75" s="222"/>
      <c r="W75" s="223"/>
      <c r="X75" s="215">
        <v>23.53</v>
      </c>
      <c r="Y75" s="216"/>
      <c r="Z75" s="217"/>
      <c r="AA75" s="142">
        <v>36699</v>
      </c>
      <c r="AB75" s="142">
        <v>45883.5</v>
      </c>
    </row>
    <row r="76" spans="1:28" ht="19.350000000000001" customHeight="1">
      <c r="A76" s="241">
        <v>70511</v>
      </c>
      <c r="B76" s="242"/>
      <c r="C76" s="224" t="s">
        <v>5608</v>
      </c>
      <c r="D76" s="225"/>
      <c r="E76" s="215">
        <v>25.07</v>
      </c>
      <c r="F76" s="216"/>
      <c r="G76" s="217"/>
      <c r="H76" s="138" t="s">
        <v>89</v>
      </c>
      <c r="I76" s="228">
        <v>550</v>
      </c>
      <c r="J76" s="229"/>
      <c r="K76" s="141">
        <v>21.26</v>
      </c>
      <c r="L76" s="221">
        <v>4.37</v>
      </c>
      <c r="M76" s="223"/>
      <c r="N76" s="139">
        <v>0</v>
      </c>
      <c r="O76" s="215">
        <v>25.63</v>
      </c>
      <c r="P76" s="216"/>
      <c r="Q76" s="217"/>
      <c r="R76" s="215">
        <v>26.58</v>
      </c>
      <c r="S76" s="216"/>
      <c r="T76" s="217"/>
      <c r="U76" s="221">
        <v>5.46</v>
      </c>
      <c r="V76" s="222"/>
      <c r="W76" s="223"/>
      <c r="X76" s="215">
        <v>32.049999999999997</v>
      </c>
      <c r="Y76" s="216"/>
      <c r="Z76" s="217"/>
      <c r="AA76" s="142">
        <v>14096.5</v>
      </c>
      <c r="AB76" s="142">
        <v>17627.5</v>
      </c>
    </row>
    <row r="77" spans="1:28" ht="19.350000000000001" customHeight="1">
      <c r="A77" s="241">
        <v>70512</v>
      </c>
      <c r="B77" s="242"/>
      <c r="C77" s="224" t="s">
        <v>6304</v>
      </c>
      <c r="D77" s="225"/>
      <c r="E77" s="215">
        <v>25.07</v>
      </c>
      <c r="F77" s="216"/>
      <c r="G77" s="217"/>
      <c r="H77" s="138" t="s">
        <v>89</v>
      </c>
      <c r="I77" s="226">
        <v>1220</v>
      </c>
      <c r="J77" s="227"/>
      <c r="K77" s="141">
        <v>31.32</v>
      </c>
      <c r="L77" s="221">
        <v>5.4</v>
      </c>
      <c r="M77" s="223"/>
      <c r="N77" s="139">
        <v>0</v>
      </c>
      <c r="O77" s="215">
        <v>36.72</v>
      </c>
      <c r="P77" s="216"/>
      <c r="Q77" s="217"/>
      <c r="R77" s="215">
        <v>39.17</v>
      </c>
      <c r="S77" s="216"/>
      <c r="T77" s="217"/>
      <c r="U77" s="221">
        <v>6.75</v>
      </c>
      <c r="V77" s="222"/>
      <c r="W77" s="223"/>
      <c r="X77" s="215">
        <v>45.92</v>
      </c>
      <c r="Y77" s="216"/>
      <c r="Z77" s="217"/>
      <c r="AA77" s="142">
        <v>44798.400000000001</v>
      </c>
      <c r="AB77" s="142">
        <v>56022.400000000001</v>
      </c>
    </row>
    <row r="78" spans="1:28" ht="38.85" customHeight="1">
      <c r="A78" s="224" t="s">
        <v>6305</v>
      </c>
      <c r="B78" s="225"/>
      <c r="C78" s="224" t="s">
        <v>4794</v>
      </c>
      <c r="D78" s="225"/>
      <c r="E78" s="215">
        <v>25.07</v>
      </c>
      <c r="F78" s="216"/>
      <c r="G78" s="217"/>
      <c r="H78" s="138" t="s">
        <v>71</v>
      </c>
      <c r="I78" s="232">
        <v>26</v>
      </c>
      <c r="J78" s="233"/>
      <c r="K78" s="139">
        <v>1.89</v>
      </c>
      <c r="L78" s="215">
        <v>18.03</v>
      </c>
      <c r="M78" s="217"/>
      <c r="N78" s="139">
        <v>0</v>
      </c>
      <c r="O78" s="215">
        <v>19.920000000000002</v>
      </c>
      <c r="P78" s="216"/>
      <c r="Q78" s="217"/>
      <c r="R78" s="221">
        <v>2.36</v>
      </c>
      <c r="S78" s="222"/>
      <c r="T78" s="223"/>
      <c r="U78" s="215">
        <v>22.55</v>
      </c>
      <c r="V78" s="216"/>
      <c r="W78" s="217"/>
      <c r="X78" s="215">
        <v>24.91</v>
      </c>
      <c r="Y78" s="216"/>
      <c r="Z78" s="217"/>
      <c r="AA78" s="143">
        <v>517.91999999999996</v>
      </c>
      <c r="AB78" s="143">
        <v>647.66</v>
      </c>
    </row>
    <row r="79" spans="1:28" ht="38.85" customHeight="1">
      <c r="A79" s="224" t="s">
        <v>6306</v>
      </c>
      <c r="B79" s="225"/>
      <c r="C79" s="224" t="s">
        <v>4796</v>
      </c>
      <c r="D79" s="225"/>
      <c r="E79" s="215">
        <v>25.07</v>
      </c>
      <c r="F79" s="216"/>
      <c r="G79" s="217"/>
      <c r="H79" s="138" t="s">
        <v>71</v>
      </c>
      <c r="I79" s="232">
        <v>24</v>
      </c>
      <c r="J79" s="233"/>
      <c r="K79" s="139">
        <v>2.2400000000000002</v>
      </c>
      <c r="L79" s="215">
        <v>18.03</v>
      </c>
      <c r="M79" s="217"/>
      <c r="N79" s="139">
        <v>0</v>
      </c>
      <c r="O79" s="215">
        <v>20.27</v>
      </c>
      <c r="P79" s="216"/>
      <c r="Q79" s="217"/>
      <c r="R79" s="221">
        <v>2.8</v>
      </c>
      <c r="S79" s="222"/>
      <c r="T79" s="223"/>
      <c r="U79" s="215">
        <v>22.55</v>
      </c>
      <c r="V79" s="216"/>
      <c r="W79" s="217"/>
      <c r="X79" s="215">
        <v>25.35</v>
      </c>
      <c r="Y79" s="216"/>
      <c r="Z79" s="217"/>
      <c r="AA79" s="143">
        <v>486.48</v>
      </c>
      <c r="AB79" s="143">
        <v>608.4</v>
      </c>
    </row>
    <row r="80" spans="1:28" ht="38.85" customHeight="1">
      <c r="A80" s="224" t="s">
        <v>6307</v>
      </c>
      <c r="B80" s="225"/>
      <c r="C80" s="224" t="s">
        <v>4798</v>
      </c>
      <c r="D80" s="225"/>
      <c r="E80" s="215">
        <v>25.07</v>
      </c>
      <c r="F80" s="216"/>
      <c r="G80" s="217"/>
      <c r="H80" s="138" t="s">
        <v>71</v>
      </c>
      <c r="I80" s="230">
        <v>8</v>
      </c>
      <c r="J80" s="231"/>
      <c r="K80" s="139">
        <v>3.11</v>
      </c>
      <c r="L80" s="215">
        <v>20.61</v>
      </c>
      <c r="M80" s="217"/>
      <c r="N80" s="139">
        <v>0</v>
      </c>
      <c r="O80" s="215">
        <v>23.72</v>
      </c>
      <c r="P80" s="216"/>
      <c r="Q80" s="217"/>
      <c r="R80" s="221">
        <v>3.88</v>
      </c>
      <c r="S80" s="222"/>
      <c r="T80" s="223"/>
      <c r="U80" s="215">
        <v>25.77</v>
      </c>
      <c r="V80" s="216"/>
      <c r="W80" s="217"/>
      <c r="X80" s="215">
        <v>29.66</v>
      </c>
      <c r="Y80" s="216"/>
      <c r="Z80" s="217"/>
      <c r="AA80" s="143">
        <v>189.76</v>
      </c>
      <c r="AB80" s="143">
        <v>237.28</v>
      </c>
    </row>
    <row r="81" spans="1:28" ht="38.85" customHeight="1">
      <c r="A81" s="224" t="s">
        <v>6308</v>
      </c>
      <c r="B81" s="225"/>
      <c r="C81" s="224" t="s">
        <v>4799</v>
      </c>
      <c r="D81" s="225"/>
      <c r="E81" s="215">
        <v>25.07</v>
      </c>
      <c r="F81" s="216"/>
      <c r="G81" s="217"/>
      <c r="H81" s="138" t="s">
        <v>71</v>
      </c>
      <c r="I81" s="232">
        <v>16</v>
      </c>
      <c r="J81" s="233"/>
      <c r="K81" s="139">
        <v>3.5</v>
      </c>
      <c r="L81" s="215">
        <v>20.61</v>
      </c>
      <c r="M81" s="217"/>
      <c r="N81" s="139">
        <v>0</v>
      </c>
      <c r="O81" s="215">
        <v>24.11</v>
      </c>
      <c r="P81" s="216"/>
      <c r="Q81" s="217"/>
      <c r="R81" s="221">
        <v>4.37</v>
      </c>
      <c r="S81" s="222"/>
      <c r="T81" s="223"/>
      <c r="U81" s="215">
        <v>25.77</v>
      </c>
      <c r="V81" s="216"/>
      <c r="W81" s="217"/>
      <c r="X81" s="215">
        <v>30.15</v>
      </c>
      <c r="Y81" s="216"/>
      <c r="Z81" s="217"/>
      <c r="AA81" s="143">
        <v>385.76</v>
      </c>
      <c r="AB81" s="143">
        <v>482.4</v>
      </c>
    </row>
    <row r="82" spans="1:28" ht="29.1" customHeight="1">
      <c r="A82" s="224" t="s">
        <v>6309</v>
      </c>
      <c r="B82" s="225"/>
      <c r="C82" s="224" t="s">
        <v>6310</v>
      </c>
      <c r="D82" s="225"/>
      <c r="E82" s="215">
        <v>25.07</v>
      </c>
      <c r="F82" s="216"/>
      <c r="G82" s="217"/>
      <c r="H82" s="138" t="s">
        <v>66</v>
      </c>
      <c r="I82" s="232">
        <v>20</v>
      </c>
      <c r="J82" s="233"/>
      <c r="K82" s="141">
        <v>80.58</v>
      </c>
      <c r="L82" s="215">
        <v>10.43</v>
      </c>
      <c r="M82" s="217"/>
      <c r="N82" s="139">
        <v>0</v>
      </c>
      <c r="O82" s="215">
        <v>91.01</v>
      </c>
      <c r="P82" s="216"/>
      <c r="Q82" s="217"/>
      <c r="R82" s="218">
        <v>100.78</v>
      </c>
      <c r="S82" s="219"/>
      <c r="T82" s="220"/>
      <c r="U82" s="215">
        <v>13.04</v>
      </c>
      <c r="V82" s="216"/>
      <c r="W82" s="217"/>
      <c r="X82" s="218">
        <v>113.82</v>
      </c>
      <c r="Y82" s="219"/>
      <c r="Z82" s="220"/>
      <c r="AA82" s="140">
        <v>1820.2</v>
      </c>
      <c r="AB82" s="140">
        <v>2276.4</v>
      </c>
    </row>
    <row r="83" spans="1:28" ht="19.350000000000001" customHeight="1">
      <c r="A83" s="224" t="s">
        <v>6311</v>
      </c>
      <c r="B83" s="225"/>
      <c r="C83" s="224" t="s">
        <v>6312</v>
      </c>
      <c r="D83" s="225"/>
      <c r="E83" s="215">
        <v>25.07</v>
      </c>
      <c r="F83" s="216"/>
      <c r="G83" s="217"/>
      <c r="H83" s="138" t="s">
        <v>71</v>
      </c>
      <c r="I83" s="230">
        <v>1</v>
      </c>
      <c r="J83" s="231"/>
      <c r="K83" s="140">
        <v>1645.69</v>
      </c>
      <c r="L83" s="218">
        <v>738.65</v>
      </c>
      <c r="M83" s="220"/>
      <c r="N83" s="140">
        <v>1179.75</v>
      </c>
      <c r="O83" s="171">
        <v>2384.34</v>
      </c>
      <c r="P83" s="172"/>
      <c r="Q83" s="173"/>
      <c r="R83" s="171">
        <v>2058.2600000000002</v>
      </c>
      <c r="S83" s="172"/>
      <c r="T83" s="173"/>
      <c r="U83" s="218">
        <v>923.82</v>
      </c>
      <c r="V83" s="219"/>
      <c r="W83" s="220"/>
      <c r="X83" s="171">
        <v>2982.09</v>
      </c>
      <c r="Y83" s="172"/>
      <c r="Z83" s="173"/>
      <c r="AA83" s="140">
        <v>2384.34</v>
      </c>
      <c r="AB83" s="140">
        <v>2982.09</v>
      </c>
    </row>
    <row r="84" spans="1:28" ht="29.1" customHeight="1">
      <c r="A84" s="241">
        <v>70714</v>
      </c>
      <c r="B84" s="242"/>
      <c r="C84" s="224" t="s">
        <v>5606</v>
      </c>
      <c r="D84" s="225"/>
      <c r="E84" s="215">
        <v>25.07</v>
      </c>
      <c r="F84" s="216"/>
      <c r="G84" s="217"/>
      <c r="H84" s="138" t="s">
        <v>68</v>
      </c>
      <c r="I84" s="230">
        <v>1</v>
      </c>
      <c r="J84" s="231"/>
      <c r="K84" s="143">
        <v>131.15</v>
      </c>
      <c r="L84" s="218">
        <v>294.49</v>
      </c>
      <c r="M84" s="220"/>
      <c r="N84" s="139">
        <v>0</v>
      </c>
      <c r="O84" s="218">
        <v>425.64</v>
      </c>
      <c r="P84" s="219"/>
      <c r="Q84" s="220"/>
      <c r="R84" s="218">
        <v>164.02</v>
      </c>
      <c r="S84" s="219"/>
      <c r="T84" s="220"/>
      <c r="U84" s="218">
        <v>368.31</v>
      </c>
      <c r="V84" s="219"/>
      <c r="W84" s="220"/>
      <c r="X84" s="218">
        <v>532.34</v>
      </c>
      <c r="Y84" s="219"/>
      <c r="Z84" s="220"/>
      <c r="AA84" s="143">
        <v>425.64</v>
      </c>
      <c r="AB84" s="143">
        <v>532.34</v>
      </c>
    </row>
    <row r="85" spans="1:28" ht="48.6" customHeight="1">
      <c r="A85" s="224" t="s">
        <v>6313</v>
      </c>
      <c r="B85" s="225"/>
      <c r="C85" s="224" t="s">
        <v>6314</v>
      </c>
      <c r="D85" s="225"/>
      <c r="E85" s="215">
        <v>25.07</v>
      </c>
      <c r="F85" s="216"/>
      <c r="G85" s="217"/>
      <c r="H85" s="138" t="s">
        <v>71</v>
      </c>
      <c r="I85" s="230">
        <v>1</v>
      </c>
      <c r="J85" s="231"/>
      <c r="K85" s="142">
        <v>25532.01</v>
      </c>
      <c r="L85" s="218">
        <v>119.61</v>
      </c>
      <c r="M85" s="220"/>
      <c r="N85" s="139">
        <v>0</v>
      </c>
      <c r="O85" s="212">
        <v>25651.62</v>
      </c>
      <c r="P85" s="213"/>
      <c r="Q85" s="214"/>
      <c r="R85" s="212">
        <v>31932.880000000001</v>
      </c>
      <c r="S85" s="213"/>
      <c r="T85" s="214"/>
      <c r="U85" s="218">
        <v>149.59</v>
      </c>
      <c r="V85" s="219"/>
      <c r="W85" s="220"/>
      <c r="X85" s="212">
        <v>32082.48</v>
      </c>
      <c r="Y85" s="213"/>
      <c r="Z85" s="214"/>
      <c r="AA85" s="142">
        <v>25651.62</v>
      </c>
      <c r="AB85" s="142">
        <v>32082.48</v>
      </c>
    </row>
    <row r="86" spans="1:28" ht="29.1" customHeight="1">
      <c r="A86" s="224" t="s">
        <v>6315</v>
      </c>
      <c r="B86" s="225"/>
      <c r="C86" s="224" t="s">
        <v>6316</v>
      </c>
      <c r="D86" s="225"/>
      <c r="E86" s="215">
        <v>25.07</v>
      </c>
      <c r="F86" s="216"/>
      <c r="G86" s="217"/>
      <c r="H86" s="138" t="s">
        <v>71</v>
      </c>
      <c r="I86" s="230">
        <v>1</v>
      </c>
      <c r="J86" s="231"/>
      <c r="K86" s="140">
        <v>4276.8</v>
      </c>
      <c r="L86" s="215">
        <v>62.99</v>
      </c>
      <c r="M86" s="217"/>
      <c r="N86" s="139">
        <v>0</v>
      </c>
      <c r="O86" s="171">
        <v>4339.79</v>
      </c>
      <c r="P86" s="172"/>
      <c r="Q86" s="173"/>
      <c r="R86" s="171">
        <v>5348.99</v>
      </c>
      <c r="S86" s="172"/>
      <c r="T86" s="173"/>
      <c r="U86" s="215">
        <v>78.78</v>
      </c>
      <c r="V86" s="216"/>
      <c r="W86" s="217"/>
      <c r="X86" s="171">
        <v>5427.77</v>
      </c>
      <c r="Y86" s="172"/>
      <c r="Z86" s="173"/>
      <c r="AA86" s="140">
        <v>4339.79</v>
      </c>
      <c r="AB86" s="140">
        <v>5427.77</v>
      </c>
    </row>
    <row r="87" spans="1:28" ht="19.350000000000001" customHeight="1">
      <c r="A87" s="224" t="s">
        <v>6317</v>
      </c>
      <c r="B87" s="225"/>
      <c r="C87" s="224" t="s">
        <v>6318</v>
      </c>
      <c r="D87" s="225"/>
      <c r="E87" s="215">
        <v>25.07</v>
      </c>
      <c r="F87" s="216"/>
      <c r="G87" s="217"/>
      <c r="H87" s="138" t="s">
        <v>71</v>
      </c>
      <c r="I87" s="230">
        <v>2</v>
      </c>
      <c r="J87" s="231"/>
      <c r="K87" s="143">
        <v>430</v>
      </c>
      <c r="L87" s="215">
        <v>51.54</v>
      </c>
      <c r="M87" s="217"/>
      <c r="N87" s="139">
        <v>0</v>
      </c>
      <c r="O87" s="218">
        <v>481.54</v>
      </c>
      <c r="P87" s="219"/>
      <c r="Q87" s="220"/>
      <c r="R87" s="218">
        <v>537.79999999999995</v>
      </c>
      <c r="S87" s="219"/>
      <c r="T87" s="220"/>
      <c r="U87" s="215">
        <v>64.459999999999994</v>
      </c>
      <c r="V87" s="216"/>
      <c r="W87" s="217"/>
      <c r="X87" s="218">
        <v>602.26</v>
      </c>
      <c r="Y87" s="219"/>
      <c r="Z87" s="220"/>
      <c r="AA87" s="143">
        <v>963.08</v>
      </c>
      <c r="AB87" s="140">
        <v>1204.52</v>
      </c>
    </row>
    <row r="88" spans="1:28" ht="19.350000000000001" customHeight="1">
      <c r="A88" s="224" t="s">
        <v>6319</v>
      </c>
      <c r="B88" s="225"/>
      <c r="C88" s="224" t="s">
        <v>6320</v>
      </c>
      <c r="D88" s="225"/>
      <c r="E88" s="215">
        <v>25.07</v>
      </c>
      <c r="F88" s="216"/>
      <c r="G88" s="217"/>
      <c r="H88" s="138" t="s">
        <v>71</v>
      </c>
      <c r="I88" s="230">
        <v>3</v>
      </c>
      <c r="J88" s="231"/>
      <c r="K88" s="143">
        <v>607</v>
      </c>
      <c r="L88" s="215">
        <v>51.54</v>
      </c>
      <c r="M88" s="217"/>
      <c r="N88" s="139">
        <v>0</v>
      </c>
      <c r="O88" s="218">
        <v>658.54</v>
      </c>
      <c r="P88" s="219"/>
      <c r="Q88" s="220"/>
      <c r="R88" s="218">
        <v>759.17</v>
      </c>
      <c r="S88" s="219"/>
      <c r="T88" s="220"/>
      <c r="U88" s="215">
        <v>64.459999999999994</v>
      </c>
      <c r="V88" s="216"/>
      <c r="W88" s="217"/>
      <c r="X88" s="218">
        <v>823.63</v>
      </c>
      <c r="Y88" s="219"/>
      <c r="Z88" s="220"/>
      <c r="AA88" s="140">
        <v>1975.62</v>
      </c>
      <c r="AB88" s="140">
        <v>2470.89</v>
      </c>
    </row>
    <row r="89" spans="1:28" ht="19.350000000000001" customHeight="1">
      <c r="A89" s="224" t="s">
        <v>6321</v>
      </c>
      <c r="B89" s="225"/>
      <c r="C89" s="224" t="s">
        <v>6322</v>
      </c>
      <c r="D89" s="225"/>
      <c r="E89" s="215">
        <v>25.07</v>
      </c>
      <c r="F89" s="216"/>
      <c r="G89" s="217"/>
      <c r="H89" s="138" t="s">
        <v>71</v>
      </c>
      <c r="I89" s="230">
        <v>1</v>
      </c>
      <c r="J89" s="231"/>
      <c r="K89" s="143">
        <v>223.84</v>
      </c>
      <c r="L89" s="215">
        <v>51.54</v>
      </c>
      <c r="M89" s="217"/>
      <c r="N89" s="139">
        <v>0</v>
      </c>
      <c r="O89" s="218">
        <v>275.38</v>
      </c>
      <c r="P89" s="219"/>
      <c r="Q89" s="220"/>
      <c r="R89" s="218">
        <v>279.95</v>
      </c>
      <c r="S89" s="219"/>
      <c r="T89" s="220"/>
      <c r="U89" s="215">
        <v>64.459999999999994</v>
      </c>
      <c r="V89" s="216"/>
      <c r="W89" s="217"/>
      <c r="X89" s="218">
        <v>344.41</v>
      </c>
      <c r="Y89" s="219"/>
      <c r="Z89" s="220"/>
      <c r="AA89" s="143">
        <v>275.38</v>
      </c>
      <c r="AB89" s="143">
        <v>344.41</v>
      </c>
    </row>
    <row r="90" spans="1:28" ht="9.75" customHeight="1">
      <c r="A90" s="241">
        <v>71173</v>
      </c>
      <c r="B90" s="242"/>
      <c r="C90" s="224" t="s">
        <v>5556</v>
      </c>
      <c r="D90" s="225"/>
      <c r="E90" s="215">
        <v>25.07</v>
      </c>
      <c r="F90" s="216"/>
      <c r="G90" s="217"/>
      <c r="H90" s="138" t="s">
        <v>68</v>
      </c>
      <c r="I90" s="230">
        <v>2</v>
      </c>
      <c r="J90" s="231"/>
      <c r="K90" s="141">
        <v>50.3</v>
      </c>
      <c r="L90" s="215">
        <v>46.38</v>
      </c>
      <c r="M90" s="217"/>
      <c r="N90" s="139">
        <v>0</v>
      </c>
      <c r="O90" s="215">
        <v>96.68</v>
      </c>
      <c r="P90" s="216"/>
      <c r="Q90" s="217"/>
      <c r="R90" s="215">
        <v>62.91</v>
      </c>
      <c r="S90" s="216"/>
      <c r="T90" s="217"/>
      <c r="U90" s="215">
        <v>58</v>
      </c>
      <c r="V90" s="216"/>
      <c r="W90" s="217"/>
      <c r="X90" s="218">
        <v>120.91</v>
      </c>
      <c r="Y90" s="219"/>
      <c r="Z90" s="220"/>
      <c r="AA90" s="143">
        <v>193.36</v>
      </c>
      <c r="AB90" s="143">
        <v>241.82</v>
      </c>
    </row>
    <row r="91" spans="1:28" ht="9.75" customHeight="1">
      <c r="A91" s="241">
        <v>71171</v>
      </c>
      <c r="B91" s="242"/>
      <c r="C91" s="224" t="s">
        <v>134</v>
      </c>
      <c r="D91" s="225"/>
      <c r="E91" s="215">
        <v>25.07</v>
      </c>
      <c r="F91" s="216"/>
      <c r="G91" s="217"/>
      <c r="H91" s="138" t="s">
        <v>68</v>
      </c>
      <c r="I91" s="230">
        <v>4</v>
      </c>
      <c r="J91" s="231"/>
      <c r="K91" s="141">
        <v>11.26</v>
      </c>
      <c r="L91" s="215">
        <v>15.45</v>
      </c>
      <c r="M91" s="217"/>
      <c r="N91" s="139">
        <v>0</v>
      </c>
      <c r="O91" s="215">
        <v>26.71</v>
      </c>
      <c r="P91" s="216"/>
      <c r="Q91" s="217"/>
      <c r="R91" s="215">
        <v>14.08</v>
      </c>
      <c r="S91" s="216"/>
      <c r="T91" s="217"/>
      <c r="U91" s="215">
        <v>19.32</v>
      </c>
      <c r="V91" s="216"/>
      <c r="W91" s="217"/>
      <c r="X91" s="215">
        <v>33.4</v>
      </c>
      <c r="Y91" s="216"/>
      <c r="Z91" s="217"/>
      <c r="AA91" s="143">
        <v>106.84</v>
      </c>
      <c r="AB91" s="143">
        <v>133.6</v>
      </c>
    </row>
    <row r="92" spans="1:28" ht="19.350000000000001" customHeight="1">
      <c r="A92" s="241">
        <v>71184</v>
      </c>
      <c r="B92" s="242"/>
      <c r="C92" s="224" t="s">
        <v>135</v>
      </c>
      <c r="D92" s="225"/>
      <c r="E92" s="215">
        <v>25.07</v>
      </c>
      <c r="F92" s="216"/>
      <c r="G92" s="217"/>
      <c r="H92" s="138" t="s">
        <v>68</v>
      </c>
      <c r="I92" s="230">
        <v>4</v>
      </c>
      <c r="J92" s="231"/>
      <c r="K92" s="141">
        <v>62.72</v>
      </c>
      <c r="L92" s="215">
        <v>51.54</v>
      </c>
      <c r="M92" s="217"/>
      <c r="N92" s="139">
        <v>0</v>
      </c>
      <c r="O92" s="218">
        <v>114.26</v>
      </c>
      <c r="P92" s="219"/>
      <c r="Q92" s="220"/>
      <c r="R92" s="215">
        <v>78.44</v>
      </c>
      <c r="S92" s="216"/>
      <c r="T92" s="217"/>
      <c r="U92" s="215">
        <v>64.459999999999994</v>
      </c>
      <c r="V92" s="216"/>
      <c r="W92" s="217"/>
      <c r="X92" s="218">
        <v>142.9</v>
      </c>
      <c r="Y92" s="219"/>
      <c r="Z92" s="220"/>
      <c r="AA92" s="143">
        <v>457.04</v>
      </c>
      <c r="AB92" s="143">
        <v>571.6</v>
      </c>
    </row>
    <row r="93" spans="1:28" ht="19.350000000000001" customHeight="1">
      <c r="A93" s="224" t="s">
        <v>6323</v>
      </c>
      <c r="B93" s="225"/>
      <c r="C93" s="224" t="s">
        <v>6324</v>
      </c>
      <c r="D93" s="225"/>
      <c r="E93" s="215">
        <v>25.07</v>
      </c>
      <c r="F93" s="216"/>
      <c r="G93" s="217"/>
      <c r="H93" s="138" t="s">
        <v>71</v>
      </c>
      <c r="I93" s="230">
        <v>1</v>
      </c>
      <c r="J93" s="231"/>
      <c r="K93" s="140">
        <v>2499</v>
      </c>
      <c r="L93" s="218">
        <v>153.84</v>
      </c>
      <c r="M93" s="220"/>
      <c r="N93" s="139">
        <v>0</v>
      </c>
      <c r="O93" s="171">
        <v>2652.84</v>
      </c>
      <c r="P93" s="172"/>
      <c r="Q93" s="173"/>
      <c r="R93" s="171">
        <v>3125.49</v>
      </c>
      <c r="S93" s="172"/>
      <c r="T93" s="173"/>
      <c r="U93" s="218">
        <v>192.4</v>
      </c>
      <c r="V93" s="219"/>
      <c r="W93" s="220"/>
      <c r="X93" s="171">
        <v>3317.9</v>
      </c>
      <c r="Y93" s="172"/>
      <c r="Z93" s="173"/>
      <c r="AA93" s="140">
        <v>2652.84</v>
      </c>
      <c r="AB93" s="140">
        <v>3317.9</v>
      </c>
    </row>
    <row r="94" spans="1:28" ht="9.75" customHeight="1">
      <c r="A94" s="197"/>
      <c r="B94" s="199"/>
      <c r="C94" s="197" t="s">
        <v>100</v>
      </c>
      <c r="D94" s="198"/>
      <c r="E94" s="198"/>
      <c r="F94" s="198"/>
      <c r="G94" s="198"/>
      <c r="H94" s="198"/>
      <c r="I94" s="198"/>
      <c r="J94" s="198"/>
      <c r="K94" s="198"/>
      <c r="L94" s="198"/>
      <c r="M94" s="198"/>
      <c r="N94" s="198"/>
      <c r="O94" s="198"/>
      <c r="P94" s="198"/>
      <c r="Q94" s="198"/>
      <c r="R94" s="198"/>
      <c r="S94" s="198"/>
      <c r="T94" s="198"/>
      <c r="U94" s="198"/>
      <c r="V94" s="198"/>
      <c r="W94" s="198"/>
      <c r="X94" s="198"/>
      <c r="Y94" s="198"/>
      <c r="Z94" s="198"/>
      <c r="AA94" s="198"/>
      <c r="AB94" s="199"/>
    </row>
    <row r="95" spans="1:28" ht="29.1" customHeight="1">
      <c r="A95" s="241">
        <v>51015</v>
      </c>
      <c r="B95" s="242"/>
      <c r="C95" s="224" t="s">
        <v>205</v>
      </c>
      <c r="D95" s="225"/>
      <c r="E95" s="215">
        <v>25.07</v>
      </c>
      <c r="F95" s="216"/>
      <c r="G95" s="217"/>
      <c r="H95" s="138" t="s">
        <v>73</v>
      </c>
      <c r="I95" s="230">
        <v>1</v>
      </c>
      <c r="J95" s="231"/>
      <c r="K95" s="143">
        <v>453.39</v>
      </c>
      <c r="L95" s="218">
        <v>119.16</v>
      </c>
      <c r="M95" s="220"/>
      <c r="N95" s="139">
        <v>0</v>
      </c>
      <c r="O95" s="218">
        <v>572.54999999999995</v>
      </c>
      <c r="P95" s="219"/>
      <c r="Q95" s="220"/>
      <c r="R95" s="218">
        <v>567.04999999999995</v>
      </c>
      <c r="S95" s="219"/>
      <c r="T95" s="220"/>
      <c r="U95" s="218">
        <v>149.03</v>
      </c>
      <c r="V95" s="219"/>
      <c r="W95" s="220"/>
      <c r="X95" s="218">
        <v>716.08</v>
      </c>
      <c r="Y95" s="219"/>
      <c r="Z95" s="220"/>
      <c r="AA95" s="143">
        <v>572.54999999999995</v>
      </c>
      <c r="AB95" s="143">
        <v>716.08</v>
      </c>
    </row>
    <row r="96" spans="1:28" ht="10.8" customHeight="1">
      <c r="A96" s="211"/>
      <c r="B96" s="211"/>
      <c r="C96" s="211"/>
      <c r="D96" s="211"/>
      <c r="E96" s="211"/>
      <c r="F96" s="211"/>
      <c r="G96" s="211"/>
      <c r="H96" s="211"/>
      <c r="I96" s="211"/>
      <c r="J96" s="211"/>
      <c r="K96" s="211"/>
      <c r="L96" s="211"/>
      <c r="M96" s="211"/>
      <c r="N96" s="211"/>
      <c r="O96" s="211"/>
      <c r="P96" s="211"/>
      <c r="Q96" s="211"/>
      <c r="R96" s="211"/>
      <c r="S96" s="211"/>
      <c r="T96" s="211"/>
      <c r="U96" s="211"/>
      <c r="V96" s="211"/>
      <c r="W96" s="211"/>
      <c r="X96" s="211"/>
      <c r="Y96" s="211"/>
      <c r="Z96" s="211"/>
      <c r="AA96" s="211"/>
      <c r="AB96" s="211"/>
    </row>
    <row r="97" spans="1:28" ht="9.75" customHeight="1">
      <c r="A97" s="206" t="s">
        <v>79</v>
      </c>
      <c r="B97" s="206"/>
      <c r="C97" s="206"/>
      <c r="D97" s="206"/>
      <c r="E97" s="206"/>
      <c r="F97" s="206"/>
      <c r="G97" s="206"/>
      <c r="H97" s="206"/>
      <c r="I97" s="206"/>
      <c r="J97" s="206"/>
      <c r="K97" s="206"/>
      <c r="L97" s="206"/>
      <c r="M97" s="206"/>
      <c r="N97" s="206"/>
      <c r="O97" s="206"/>
      <c r="P97" s="206"/>
      <c r="Q97" s="206"/>
      <c r="R97" s="206"/>
      <c r="S97" s="206"/>
      <c r="T97" s="206"/>
      <c r="U97" s="206"/>
      <c r="V97" s="206"/>
      <c r="W97" s="206"/>
      <c r="X97" s="206"/>
      <c r="Y97" s="206"/>
      <c r="Z97" s="206"/>
      <c r="AA97" s="144">
        <v>211202.22</v>
      </c>
      <c r="AB97" s="144">
        <v>264116.74</v>
      </c>
    </row>
    <row r="98" spans="1:28" ht="10.8" customHeight="1">
      <c r="A98" s="211"/>
      <c r="B98" s="211"/>
      <c r="C98" s="211"/>
      <c r="D98" s="211"/>
      <c r="E98" s="211"/>
      <c r="F98" s="211"/>
      <c r="G98" s="211"/>
      <c r="H98" s="211"/>
      <c r="I98" s="211"/>
      <c r="J98" s="211"/>
      <c r="K98" s="211"/>
      <c r="L98" s="211"/>
      <c r="M98" s="211"/>
      <c r="N98" s="211"/>
      <c r="O98" s="211"/>
      <c r="P98" s="211"/>
      <c r="Q98" s="211"/>
      <c r="R98" s="211"/>
      <c r="S98" s="211"/>
      <c r="T98" s="211"/>
      <c r="U98" s="211"/>
      <c r="V98" s="211"/>
      <c r="W98" s="211"/>
      <c r="X98" s="211"/>
      <c r="Y98" s="211"/>
      <c r="Z98" s="211"/>
      <c r="AA98" s="211"/>
      <c r="AB98" s="211"/>
    </row>
    <row r="99" spans="1:28" ht="10.8" customHeight="1">
      <c r="A99" s="211"/>
      <c r="B99" s="211"/>
      <c r="C99" s="211"/>
      <c r="D99" s="211"/>
      <c r="E99" s="211"/>
      <c r="F99" s="211"/>
      <c r="G99" s="211"/>
      <c r="H99" s="211"/>
      <c r="I99" s="211"/>
      <c r="J99" s="211"/>
      <c r="K99" s="211"/>
      <c r="L99" s="211"/>
      <c r="M99" s="211"/>
      <c r="N99" s="211"/>
      <c r="O99" s="211"/>
      <c r="P99" s="211"/>
      <c r="Q99" s="211"/>
      <c r="R99" s="211"/>
      <c r="S99" s="211"/>
      <c r="T99" s="211"/>
      <c r="U99" s="211"/>
      <c r="V99" s="211"/>
      <c r="W99" s="211"/>
      <c r="X99" s="211"/>
      <c r="Y99" s="211"/>
      <c r="Z99" s="211"/>
      <c r="AA99" s="211"/>
      <c r="AB99" s="211"/>
    </row>
    <row r="100" spans="1:28" ht="9.75" customHeight="1">
      <c r="A100" s="197" t="s">
        <v>55</v>
      </c>
      <c r="B100" s="199"/>
      <c r="C100" s="197" t="s">
        <v>56</v>
      </c>
      <c r="D100" s="199"/>
      <c r="E100" s="200" t="s">
        <v>57</v>
      </c>
      <c r="F100" s="201"/>
      <c r="G100" s="202"/>
      <c r="H100" s="136" t="s">
        <v>58</v>
      </c>
      <c r="I100" s="200" t="s">
        <v>59</v>
      </c>
      <c r="J100" s="202"/>
      <c r="K100" s="137" t="s">
        <v>60</v>
      </c>
      <c r="L100" s="200" t="s">
        <v>61</v>
      </c>
      <c r="M100" s="202"/>
      <c r="N100" s="137" t="s">
        <v>56</v>
      </c>
      <c r="O100" s="200" t="s">
        <v>62</v>
      </c>
      <c r="P100" s="201"/>
      <c r="Q100" s="202"/>
      <c r="R100" s="200" t="s">
        <v>5488</v>
      </c>
      <c r="S100" s="201"/>
      <c r="T100" s="202"/>
      <c r="U100" s="200" t="s">
        <v>63</v>
      </c>
      <c r="V100" s="201"/>
      <c r="W100" s="202"/>
      <c r="X100" s="200" t="s">
        <v>5489</v>
      </c>
      <c r="Y100" s="201"/>
      <c r="Z100" s="202"/>
      <c r="AA100" s="137" t="s">
        <v>64</v>
      </c>
      <c r="AB100" s="137" t="s">
        <v>65</v>
      </c>
    </row>
    <row r="101" spans="1:28" ht="9.75" customHeight="1">
      <c r="A101" s="197"/>
      <c r="B101" s="199"/>
      <c r="C101" s="197" t="s">
        <v>6325</v>
      </c>
      <c r="D101" s="198"/>
      <c r="E101" s="198"/>
      <c r="F101" s="198"/>
      <c r="G101" s="198"/>
      <c r="H101" s="198"/>
      <c r="I101" s="198"/>
      <c r="J101" s="198"/>
      <c r="K101" s="198"/>
      <c r="L101" s="198"/>
      <c r="M101" s="198"/>
      <c r="N101" s="198"/>
      <c r="O101" s="198"/>
      <c r="P101" s="198"/>
      <c r="Q101" s="198"/>
      <c r="R101" s="198"/>
      <c r="S101" s="198"/>
      <c r="T101" s="198"/>
      <c r="U101" s="198"/>
      <c r="V101" s="198"/>
      <c r="W101" s="198"/>
      <c r="X101" s="198"/>
      <c r="Y101" s="198"/>
      <c r="Z101" s="198"/>
      <c r="AA101" s="198"/>
      <c r="AB101" s="199"/>
    </row>
    <row r="102" spans="1:28" ht="19.350000000000001" customHeight="1">
      <c r="A102" s="241">
        <v>81067</v>
      </c>
      <c r="B102" s="242"/>
      <c r="C102" s="224" t="s">
        <v>5520</v>
      </c>
      <c r="D102" s="225"/>
      <c r="E102" s="215">
        <v>25.07</v>
      </c>
      <c r="F102" s="216"/>
      <c r="G102" s="217"/>
      <c r="H102" s="138" t="s">
        <v>68</v>
      </c>
      <c r="I102" s="230">
        <v>2</v>
      </c>
      <c r="J102" s="231"/>
      <c r="K102" s="139">
        <v>2.37</v>
      </c>
      <c r="L102" s="221">
        <v>4.66</v>
      </c>
      <c r="M102" s="223"/>
      <c r="N102" s="139">
        <v>0</v>
      </c>
      <c r="O102" s="221">
        <v>7.03</v>
      </c>
      <c r="P102" s="222"/>
      <c r="Q102" s="223"/>
      <c r="R102" s="221">
        <v>2.96</v>
      </c>
      <c r="S102" s="222"/>
      <c r="T102" s="223"/>
      <c r="U102" s="221">
        <v>5.82</v>
      </c>
      <c r="V102" s="222"/>
      <c r="W102" s="223"/>
      <c r="X102" s="221">
        <v>8.7899999999999991</v>
      </c>
      <c r="Y102" s="222"/>
      <c r="Z102" s="223"/>
      <c r="AA102" s="141">
        <v>14.06</v>
      </c>
      <c r="AB102" s="141">
        <v>17.579999999999998</v>
      </c>
    </row>
    <row r="103" spans="1:28" ht="19.350000000000001" customHeight="1">
      <c r="A103" s="241">
        <v>81164</v>
      </c>
      <c r="B103" s="242"/>
      <c r="C103" s="224" t="s">
        <v>5470</v>
      </c>
      <c r="D103" s="225"/>
      <c r="E103" s="215">
        <v>25.07</v>
      </c>
      <c r="F103" s="216"/>
      <c r="G103" s="217"/>
      <c r="H103" s="138" t="s">
        <v>68</v>
      </c>
      <c r="I103" s="230">
        <v>2</v>
      </c>
      <c r="J103" s="231"/>
      <c r="K103" s="139">
        <v>3.79</v>
      </c>
      <c r="L103" s="221">
        <v>8.8000000000000007</v>
      </c>
      <c r="M103" s="223"/>
      <c r="N103" s="139">
        <v>0</v>
      </c>
      <c r="O103" s="215">
        <v>12.59</v>
      </c>
      <c r="P103" s="216"/>
      <c r="Q103" s="217"/>
      <c r="R103" s="221">
        <v>4.74</v>
      </c>
      <c r="S103" s="222"/>
      <c r="T103" s="223"/>
      <c r="U103" s="215">
        <v>11</v>
      </c>
      <c r="V103" s="216"/>
      <c r="W103" s="217"/>
      <c r="X103" s="215">
        <v>15.74</v>
      </c>
      <c r="Y103" s="216"/>
      <c r="Z103" s="217"/>
      <c r="AA103" s="141">
        <v>25.18</v>
      </c>
      <c r="AB103" s="141">
        <v>31.48</v>
      </c>
    </row>
    <row r="104" spans="1:28" ht="9.75" customHeight="1">
      <c r="A104" s="241">
        <v>81233</v>
      </c>
      <c r="B104" s="242"/>
      <c r="C104" s="224" t="s">
        <v>6326</v>
      </c>
      <c r="D104" s="225"/>
      <c r="E104" s="215">
        <v>25.07</v>
      </c>
      <c r="F104" s="216"/>
      <c r="G104" s="217"/>
      <c r="H104" s="138" t="s">
        <v>68</v>
      </c>
      <c r="I104" s="230">
        <v>1</v>
      </c>
      <c r="J104" s="231"/>
      <c r="K104" s="139">
        <v>4.91</v>
      </c>
      <c r="L104" s="221">
        <v>4.66</v>
      </c>
      <c r="M104" s="223"/>
      <c r="N104" s="139">
        <v>0</v>
      </c>
      <c r="O104" s="221">
        <v>9.57</v>
      </c>
      <c r="P104" s="222"/>
      <c r="Q104" s="223"/>
      <c r="R104" s="221">
        <v>6.14</v>
      </c>
      <c r="S104" s="222"/>
      <c r="T104" s="223"/>
      <c r="U104" s="221">
        <v>5.82</v>
      </c>
      <c r="V104" s="222"/>
      <c r="W104" s="223"/>
      <c r="X104" s="215">
        <v>11.96</v>
      </c>
      <c r="Y104" s="216"/>
      <c r="Z104" s="217"/>
      <c r="AA104" s="139">
        <v>9.57</v>
      </c>
      <c r="AB104" s="141">
        <v>11.96</v>
      </c>
    </row>
    <row r="105" spans="1:28" ht="9.75" customHeight="1">
      <c r="A105" s="241">
        <v>81303</v>
      </c>
      <c r="B105" s="242"/>
      <c r="C105" s="224" t="s">
        <v>6327</v>
      </c>
      <c r="D105" s="225"/>
      <c r="E105" s="215">
        <v>25.07</v>
      </c>
      <c r="F105" s="216"/>
      <c r="G105" s="217"/>
      <c r="H105" s="138" t="s">
        <v>68</v>
      </c>
      <c r="I105" s="232">
        <v>20</v>
      </c>
      <c r="J105" s="233"/>
      <c r="K105" s="139">
        <v>5.1100000000000003</v>
      </c>
      <c r="L105" s="221">
        <v>9.32</v>
      </c>
      <c r="M105" s="223"/>
      <c r="N105" s="139">
        <v>0</v>
      </c>
      <c r="O105" s="215">
        <v>14.43</v>
      </c>
      <c r="P105" s="216"/>
      <c r="Q105" s="217"/>
      <c r="R105" s="221">
        <v>6.39</v>
      </c>
      <c r="S105" s="222"/>
      <c r="T105" s="223"/>
      <c r="U105" s="215">
        <v>11.65</v>
      </c>
      <c r="V105" s="216"/>
      <c r="W105" s="217"/>
      <c r="X105" s="215">
        <v>18.04</v>
      </c>
      <c r="Y105" s="216"/>
      <c r="Z105" s="217"/>
      <c r="AA105" s="143">
        <v>288.60000000000002</v>
      </c>
      <c r="AB105" s="143">
        <v>360.8</v>
      </c>
    </row>
    <row r="106" spans="1:28" ht="19.350000000000001" customHeight="1">
      <c r="A106" s="241">
        <v>81321</v>
      </c>
      <c r="B106" s="242"/>
      <c r="C106" s="224" t="s">
        <v>94</v>
      </c>
      <c r="D106" s="225"/>
      <c r="E106" s="215">
        <v>25.07</v>
      </c>
      <c r="F106" s="216"/>
      <c r="G106" s="217"/>
      <c r="H106" s="138" t="s">
        <v>68</v>
      </c>
      <c r="I106" s="232">
        <v>15</v>
      </c>
      <c r="J106" s="233"/>
      <c r="K106" s="139">
        <v>0.92</v>
      </c>
      <c r="L106" s="221">
        <v>9.32</v>
      </c>
      <c r="M106" s="223"/>
      <c r="N106" s="139">
        <v>0</v>
      </c>
      <c r="O106" s="215">
        <v>10.24</v>
      </c>
      <c r="P106" s="216"/>
      <c r="Q106" s="217"/>
      <c r="R106" s="221">
        <v>1.1499999999999999</v>
      </c>
      <c r="S106" s="222"/>
      <c r="T106" s="223"/>
      <c r="U106" s="215">
        <v>11.65</v>
      </c>
      <c r="V106" s="216"/>
      <c r="W106" s="217"/>
      <c r="X106" s="215">
        <v>12.8</v>
      </c>
      <c r="Y106" s="216"/>
      <c r="Z106" s="217"/>
      <c r="AA106" s="143">
        <v>153.6</v>
      </c>
      <c r="AB106" s="143">
        <v>192</v>
      </c>
    </row>
    <row r="107" spans="1:28" ht="19.350000000000001" customHeight="1">
      <c r="A107" s="241">
        <v>81322</v>
      </c>
      <c r="B107" s="242"/>
      <c r="C107" s="224" t="s">
        <v>95</v>
      </c>
      <c r="D107" s="225"/>
      <c r="E107" s="215">
        <v>25.07</v>
      </c>
      <c r="F107" s="216"/>
      <c r="G107" s="217"/>
      <c r="H107" s="138" t="s">
        <v>68</v>
      </c>
      <c r="I107" s="230">
        <v>2</v>
      </c>
      <c r="J107" s="231"/>
      <c r="K107" s="139">
        <v>2.2599999999999998</v>
      </c>
      <c r="L107" s="221">
        <v>9.32</v>
      </c>
      <c r="M107" s="223"/>
      <c r="N107" s="139">
        <v>0</v>
      </c>
      <c r="O107" s="215">
        <v>11.58</v>
      </c>
      <c r="P107" s="216"/>
      <c r="Q107" s="217"/>
      <c r="R107" s="221">
        <v>2.82</v>
      </c>
      <c r="S107" s="222"/>
      <c r="T107" s="223"/>
      <c r="U107" s="215">
        <v>11.65</v>
      </c>
      <c r="V107" s="216"/>
      <c r="W107" s="217"/>
      <c r="X107" s="215">
        <v>14.48</v>
      </c>
      <c r="Y107" s="216"/>
      <c r="Z107" s="217"/>
      <c r="AA107" s="141">
        <v>23.16</v>
      </c>
      <c r="AB107" s="141">
        <v>28.96</v>
      </c>
    </row>
    <row r="108" spans="1:28" ht="19.350000000000001" customHeight="1">
      <c r="A108" s="241">
        <v>81324</v>
      </c>
      <c r="B108" s="242"/>
      <c r="C108" s="224" t="s">
        <v>96</v>
      </c>
      <c r="D108" s="225"/>
      <c r="E108" s="215">
        <v>25.07</v>
      </c>
      <c r="F108" s="216"/>
      <c r="G108" s="217"/>
      <c r="H108" s="138" t="s">
        <v>68</v>
      </c>
      <c r="I108" s="230">
        <v>1</v>
      </c>
      <c r="J108" s="231"/>
      <c r="K108" s="139">
        <v>5.33</v>
      </c>
      <c r="L108" s="215">
        <v>14.51</v>
      </c>
      <c r="M108" s="217"/>
      <c r="N108" s="139">
        <v>0</v>
      </c>
      <c r="O108" s="215">
        <v>19.84</v>
      </c>
      <c r="P108" s="216"/>
      <c r="Q108" s="217"/>
      <c r="R108" s="221">
        <v>6.66</v>
      </c>
      <c r="S108" s="222"/>
      <c r="T108" s="223"/>
      <c r="U108" s="215">
        <v>18.14</v>
      </c>
      <c r="V108" s="216"/>
      <c r="W108" s="217"/>
      <c r="X108" s="215">
        <v>24.81</v>
      </c>
      <c r="Y108" s="216"/>
      <c r="Z108" s="217"/>
      <c r="AA108" s="141">
        <v>19.84</v>
      </c>
      <c r="AB108" s="141">
        <v>24.81</v>
      </c>
    </row>
    <row r="109" spans="1:28" ht="19.350000000000001" customHeight="1">
      <c r="A109" s="241">
        <v>81351</v>
      </c>
      <c r="B109" s="242"/>
      <c r="C109" s="224" t="s">
        <v>6328</v>
      </c>
      <c r="D109" s="225"/>
      <c r="E109" s="215">
        <v>25.07</v>
      </c>
      <c r="F109" s="216"/>
      <c r="G109" s="217"/>
      <c r="H109" s="138" t="s">
        <v>68</v>
      </c>
      <c r="I109" s="230">
        <v>7</v>
      </c>
      <c r="J109" s="231"/>
      <c r="K109" s="139">
        <v>3.34</v>
      </c>
      <c r="L109" s="215">
        <v>10.36</v>
      </c>
      <c r="M109" s="217"/>
      <c r="N109" s="139">
        <v>0</v>
      </c>
      <c r="O109" s="215">
        <v>13.7</v>
      </c>
      <c r="P109" s="216"/>
      <c r="Q109" s="217"/>
      <c r="R109" s="221">
        <v>4.17</v>
      </c>
      <c r="S109" s="222"/>
      <c r="T109" s="223"/>
      <c r="U109" s="215">
        <v>12.95</v>
      </c>
      <c r="V109" s="216"/>
      <c r="W109" s="217"/>
      <c r="X109" s="215">
        <v>17.13</v>
      </c>
      <c r="Y109" s="216"/>
      <c r="Z109" s="217"/>
      <c r="AA109" s="141">
        <v>95.9</v>
      </c>
      <c r="AB109" s="143">
        <v>119.91</v>
      </c>
    </row>
    <row r="110" spans="1:28" ht="19.350000000000001" customHeight="1">
      <c r="A110" s="224" t="s">
        <v>6329</v>
      </c>
      <c r="B110" s="225"/>
      <c r="C110" s="224" t="s">
        <v>6330</v>
      </c>
      <c r="D110" s="225"/>
      <c r="E110" s="215">
        <v>25.07</v>
      </c>
      <c r="F110" s="216"/>
      <c r="G110" s="217"/>
      <c r="H110" s="138" t="s">
        <v>71</v>
      </c>
      <c r="I110" s="230">
        <v>3</v>
      </c>
      <c r="J110" s="231"/>
      <c r="K110" s="141">
        <v>28.96</v>
      </c>
      <c r="L110" s="215">
        <v>27.98</v>
      </c>
      <c r="M110" s="217"/>
      <c r="N110" s="139">
        <v>0</v>
      </c>
      <c r="O110" s="215">
        <v>56.94</v>
      </c>
      <c r="P110" s="216"/>
      <c r="Q110" s="217"/>
      <c r="R110" s="215">
        <v>36.22</v>
      </c>
      <c r="S110" s="216"/>
      <c r="T110" s="217"/>
      <c r="U110" s="215">
        <v>34.99</v>
      </c>
      <c r="V110" s="216"/>
      <c r="W110" s="217"/>
      <c r="X110" s="215">
        <v>71.209999999999994</v>
      </c>
      <c r="Y110" s="216"/>
      <c r="Z110" s="217"/>
      <c r="AA110" s="143">
        <v>170.82</v>
      </c>
      <c r="AB110" s="143">
        <v>213.63</v>
      </c>
    </row>
    <row r="111" spans="1:28" ht="19.350000000000001" customHeight="1">
      <c r="A111" s="224" t="s">
        <v>6331</v>
      </c>
      <c r="B111" s="225"/>
      <c r="C111" s="224" t="s">
        <v>6332</v>
      </c>
      <c r="D111" s="225"/>
      <c r="E111" s="215">
        <v>25.07</v>
      </c>
      <c r="F111" s="216"/>
      <c r="G111" s="217"/>
      <c r="H111" s="138" t="s">
        <v>71</v>
      </c>
      <c r="I111" s="230">
        <v>3</v>
      </c>
      <c r="J111" s="231"/>
      <c r="K111" s="141">
        <v>40.06</v>
      </c>
      <c r="L111" s="215">
        <v>44.06</v>
      </c>
      <c r="M111" s="217"/>
      <c r="N111" s="139">
        <v>0</v>
      </c>
      <c r="O111" s="215">
        <v>84.12</v>
      </c>
      <c r="P111" s="216"/>
      <c r="Q111" s="217"/>
      <c r="R111" s="215">
        <v>50.1</v>
      </c>
      <c r="S111" s="216"/>
      <c r="T111" s="217"/>
      <c r="U111" s="215">
        <v>55.1</v>
      </c>
      <c r="V111" s="216"/>
      <c r="W111" s="217"/>
      <c r="X111" s="218">
        <v>105.2</v>
      </c>
      <c r="Y111" s="219"/>
      <c r="Z111" s="220"/>
      <c r="AA111" s="143">
        <v>252.36</v>
      </c>
      <c r="AB111" s="143">
        <v>315.60000000000002</v>
      </c>
    </row>
    <row r="112" spans="1:28" ht="19.350000000000001" customHeight="1">
      <c r="A112" s="224" t="s">
        <v>6333</v>
      </c>
      <c r="B112" s="225"/>
      <c r="C112" s="224" t="s">
        <v>6334</v>
      </c>
      <c r="D112" s="225"/>
      <c r="E112" s="215">
        <v>25.07</v>
      </c>
      <c r="F112" s="216"/>
      <c r="G112" s="217"/>
      <c r="H112" s="138" t="s">
        <v>71</v>
      </c>
      <c r="I112" s="230">
        <v>3</v>
      </c>
      <c r="J112" s="231"/>
      <c r="K112" s="141">
        <v>73</v>
      </c>
      <c r="L112" s="215">
        <v>44.06</v>
      </c>
      <c r="M112" s="217"/>
      <c r="N112" s="139">
        <v>0</v>
      </c>
      <c r="O112" s="218">
        <v>117.06</v>
      </c>
      <c r="P112" s="219"/>
      <c r="Q112" s="220"/>
      <c r="R112" s="215">
        <v>91.3</v>
      </c>
      <c r="S112" s="216"/>
      <c r="T112" s="217"/>
      <c r="U112" s="215">
        <v>55.1</v>
      </c>
      <c r="V112" s="216"/>
      <c r="W112" s="217"/>
      <c r="X112" s="218">
        <v>146.4</v>
      </c>
      <c r="Y112" s="219"/>
      <c r="Z112" s="220"/>
      <c r="AA112" s="143">
        <v>351.18</v>
      </c>
      <c r="AB112" s="143">
        <v>439.2</v>
      </c>
    </row>
    <row r="113" spans="1:28" ht="19.350000000000001" customHeight="1">
      <c r="A113" s="241">
        <v>81421</v>
      </c>
      <c r="B113" s="242"/>
      <c r="C113" s="224" t="s">
        <v>97</v>
      </c>
      <c r="D113" s="225"/>
      <c r="E113" s="215">
        <v>25.07</v>
      </c>
      <c r="F113" s="216"/>
      <c r="G113" s="217"/>
      <c r="H113" s="138" t="s">
        <v>68</v>
      </c>
      <c r="I113" s="230">
        <v>8</v>
      </c>
      <c r="J113" s="231"/>
      <c r="K113" s="139">
        <v>7.2</v>
      </c>
      <c r="L113" s="221">
        <v>9.84</v>
      </c>
      <c r="M113" s="223"/>
      <c r="N113" s="139">
        <v>0</v>
      </c>
      <c r="O113" s="215">
        <v>17.04</v>
      </c>
      <c r="P113" s="216"/>
      <c r="Q113" s="217"/>
      <c r="R113" s="221">
        <v>9</v>
      </c>
      <c r="S113" s="222"/>
      <c r="T113" s="223"/>
      <c r="U113" s="215">
        <v>12.3</v>
      </c>
      <c r="V113" s="216"/>
      <c r="W113" s="217"/>
      <c r="X113" s="215">
        <v>21.31</v>
      </c>
      <c r="Y113" s="216"/>
      <c r="Z113" s="217"/>
      <c r="AA113" s="143">
        <v>136.32</v>
      </c>
      <c r="AB113" s="143">
        <v>170.48</v>
      </c>
    </row>
    <row r="114" spans="1:28" ht="9.75" customHeight="1">
      <c r="A114" s="241">
        <v>81402</v>
      </c>
      <c r="B114" s="242"/>
      <c r="C114" s="224" t="s">
        <v>98</v>
      </c>
      <c r="D114" s="225"/>
      <c r="E114" s="215">
        <v>25.07</v>
      </c>
      <c r="F114" s="216"/>
      <c r="G114" s="217"/>
      <c r="H114" s="138" t="s">
        <v>68</v>
      </c>
      <c r="I114" s="230">
        <v>7</v>
      </c>
      <c r="J114" s="231"/>
      <c r="K114" s="139">
        <v>1.49</v>
      </c>
      <c r="L114" s="221">
        <v>9.84</v>
      </c>
      <c r="M114" s="223"/>
      <c r="N114" s="139">
        <v>0</v>
      </c>
      <c r="O114" s="215">
        <v>11.33</v>
      </c>
      <c r="P114" s="216"/>
      <c r="Q114" s="217"/>
      <c r="R114" s="221">
        <v>1.86</v>
      </c>
      <c r="S114" s="222"/>
      <c r="T114" s="223"/>
      <c r="U114" s="215">
        <v>12.3</v>
      </c>
      <c r="V114" s="216"/>
      <c r="W114" s="217"/>
      <c r="X114" s="215">
        <v>14.17</v>
      </c>
      <c r="Y114" s="216"/>
      <c r="Z114" s="217"/>
      <c r="AA114" s="141">
        <v>79.31</v>
      </c>
      <c r="AB114" s="141">
        <v>99.19</v>
      </c>
    </row>
    <row r="115" spans="1:28" ht="9.75" customHeight="1">
      <c r="A115" s="241">
        <v>81403</v>
      </c>
      <c r="B115" s="242"/>
      <c r="C115" s="224" t="s">
        <v>160</v>
      </c>
      <c r="D115" s="225"/>
      <c r="E115" s="215">
        <v>25.07</v>
      </c>
      <c r="F115" s="216"/>
      <c r="G115" s="217"/>
      <c r="H115" s="138" t="s">
        <v>68</v>
      </c>
      <c r="I115" s="230">
        <v>1</v>
      </c>
      <c r="J115" s="231"/>
      <c r="K115" s="139">
        <v>4.43</v>
      </c>
      <c r="L115" s="221">
        <v>9.84</v>
      </c>
      <c r="M115" s="223"/>
      <c r="N115" s="139">
        <v>0</v>
      </c>
      <c r="O115" s="215">
        <v>14.27</v>
      </c>
      <c r="P115" s="216"/>
      <c r="Q115" s="217"/>
      <c r="R115" s="221">
        <v>5.54</v>
      </c>
      <c r="S115" s="222"/>
      <c r="T115" s="223"/>
      <c r="U115" s="215">
        <v>12.3</v>
      </c>
      <c r="V115" s="216"/>
      <c r="W115" s="217"/>
      <c r="X115" s="215">
        <v>17.84</v>
      </c>
      <c r="Y115" s="216"/>
      <c r="Z115" s="217"/>
      <c r="AA115" s="141">
        <v>14.27</v>
      </c>
      <c r="AB115" s="141">
        <v>17.84</v>
      </c>
    </row>
    <row r="116" spans="1:28" ht="9.75" customHeight="1">
      <c r="A116" s="241">
        <v>81405</v>
      </c>
      <c r="B116" s="242"/>
      <c r="C116" s="224" t="s">
        <v>99</v>
      </c>
      <c r="D116" s="225"/>
      <c r="E116" s="215">
        <v>25.07</v>
      </c>
      <c r="F116" s="216"/>
      <c r="G116" s="217"/>
      <c r="H116" s="138" t="s">
        <v>68</v>
      </c>
      <c r="I116" s="230">
        <v>1</v>
      </c>
      <c r="J116" s="231"/>
      <c r="K116" s="141">
        <v>14.27</v>
      </c>
      <c r="L116" s="215">
        <v>15.54</v>
      </c>
      <c r="M116" s="217"/>
      <c r="N116" s="139">
        <v>0</v>
      </c>
      <c r="O116" s="215">
        <v>29.81</v>
      </c>
      <c r="P116" s="216"/>
      <c r="Q116" s="217"/>
      <c r="R116" s="215">
        <v>17.84</v>
      </c>
      <c r="S116" s="216"/>
      <c r="T116" s="217"/>
      <c r="U116" s="215">
        <v>19.43</v>
      </c>
      <c r="V116" s="216"/>
      <c r="W116" s="217"/>
      <c r="X116" s="215">
        <v>37.28</v>
      </c>
      <c r="Y116" s="216"/>
      <c r="Z116" s="217"/>
      <c r="AA116" s="141">
        <v>29.81</v>
      </c>
      <c r="AB116" s="141">
        <v>37.28</v>
      </c>
    </row>
    <row r="117" spans="1:28" ht="19.350000000000001" customHeight="1">
      <c r="A117" s="241">
        <v>81003</v>
      </c>
      <c r="B117" s="242"/>
      <c r="C117" s="224" t="s">
        <v>88</v>
      </c>
      <c r="D117" s="225"/>
      <c r="E117" s="215">
        <v>25.07</v>
      </c>
      <c r="F117" s="216"/>
      <c r="G117" s="217"/>
      <c r="H117" s="138" t="s">
        <v>89</v>
      </c>
      <c r="I117" s="232">
        <v>25</v>
      </c>
      <c r="J117" s="233"/>
      <c r="K117" s="139">
        <v>3.83</v>
      </c>
      <c r="L117" s="221">
        <v>6.21</v>
      </c>
      <c r="M117" s="223"/>
      <c r="N117" s="139">
        <v>0</v>
      </c>
      <c r="O117" s="215">
        <v>10.039999999999999</v>
      </c>
      <c r="P117" s="216"/>
      <c r="Q117" s="217"/>
      <c r="R117" s="221">
        <v>4.79</v>
      </c>
      <c r="S117" s="222"/>
      <c r="T117" s="223"/>
      <c r="U117" s="221">
        <v>7.76</v>
      </c>
      <c r="V117" s="222"/>
      <c r="W117" s="223"/>
      <c r="X117" s="215">
        <v>12.55</v>
      </c>
      <c r="Y117" s="216"/>
      <c r="Z117" s="217"/>
      <c r="AA117" s="143">
        <v>251</v>
      </c>
      <c r="AB117" s="143">
        <v>313.75</v>
      </c>
    </row>
    <row r="118" spans="1:28" ht="19.350000000000001" customHeight="1">
      <c r="A118" s="241">
        <v>81004</v>
      </c>
      <c r="B118" s="242"/>
      <c r="C118" s="224" t="s">
        <v>90</v>
      </c>
      <c r="D118" s="225"/>
      <c r="E118" s="215">
        <v>25.07</v>
      </c>
      <c r="F118" s="216"/>
      <c r="G118" s="217"/>
      <c r="H118" s="138" t="s">
        <v>66</v>
      </c>
      <c r="I118" s="232">
        <v>28</v>
      </c>
      <c r="J118" s="233"/>
      <c r="K118" s="139">
        <v>8.1999999999999993</v>
      </c>
      <c r="L118" s="221">
        <v>6.68</v>
      </c>
      <c r="M118" s="223"/>
      <c r="N118" s="139">
        <v>0</v>
      </c>
      <c r="O118" s="215">
        <v>14.88</v>
      </c>
      <c r="P118" s="216"/>
      <c r="Q118" s="217"/>
      <c r="R118" s="215">
        <v>10.25</v>
      </c>
      <c r="S118" s="216"/>
      <c r="T118" s="217"/>
      <c r="U118" s="221">
        <v>8.35</v>
      </c>
      <c r="V118" s="222"/>
      <c r="W118" s="223"/>
      <c r="X118" s="215">
        <v>18.61</v>
      </c>
      <c r="Y118" s="216"/>
      <c r="Z118" s="217"/>
      <c r="AA118" s="143">
        <v>416.64</v>
      </c>
      <c r="AB118" s="143">
        <v>521.08000000000004</v>
      </c>
    </row>
    <row r="119" spans="1:28" ht="19.350000000000001" customHeight="1">
      <c r="A119" s="241">
        <v>81006</v>
      </c>
      <c r="B119" s="242"/>
      <c r="C119" s="224" t="s">
        <v>91</v>
      </c>
      <c r="D119" s="225"/>
      <c r="E119" s="215">
        <v>25.07</v>
      </c>
      <c r="F119" s="216"/>
      <c r="G119" s="217"/>
      <c r="H119" s="138" t="s">
        <v>66</v>
      </c>
      <c r="I119" s="232">
        <v>50</v>
      </c>
      <c r="J119" s="233"/>
      <c r="K119" s="141">
        <v>15.2</v>
      </c>
      <c r="L119" s="215">
        <v>11.55</v>
      </c>
      <c r="M119" s="217"/>
      <c r="N119" s="139">
        <v>0</v>
      </c>
      <c r="O119" s="215">
        <v>26.75</v>
      </c>
      <c r="P119" s="216"/>
      <c r="Q119" s="217"/>
      <c r="R119" s="215">
        <v>19.010000000000002</v>
      </c>
      <c r="S119" s="216"/>
      <c r="T119" s="217"/>
      <c r="U119" s="215">
        <v>14.44</v>
      </c>
      <c r="V119" s="216"/>
      <c r="W119" s="217"/>
      <c r="X119" s="215">
        <v>33.450000000000003</v>
      </c>
      <c r="Y119" s="216"/>
      <c r="Z119" s="217"/>
      <c r="AA119" s="140">
        <v>1337.5</v>
      </c>
      <c r="AB119" s="140">
        <v>1672.5</v>
      </c>
    </row>
    <row r="120" spans="1:28" ht="19.350000000000001" customHeight="1">
      <c r="A120" s="241">
        <v>82304</v>
      </c>
      <c r="B120" s="242"/>
      <c r="C120" s="224" t="s">
        <v>110</v>
      </c>
      <c r="D120" s="225"/>
      <c r="E120" s="215">
        <v>25.07</v>
      </c>
      <c r="F120" s="216"/>
      <c r="G120" s="217"/>
      <c r="H120" s="138" t="s">
        <v>66</v>
      </c>
      <c r="I120" s="228">
        <v>100</v>
      </c>
      <c r="J120" s="229"/>
      <c r="K120" s="141">
        <v>15.26</v>
      </c>
      <c r="L120" s="215">
        <v>26.95</v>
      </c>
      <c r="M120" s="217"/>
      <c r="N120" s="139">
        <v>0</v>
      </c>
      <c r="O120" s="215">
        <v>42.21</v>
      </c>
      <c r="P120" s="216"/>
      <c r="Q120" s="217"/>
      <c r="R120" s="215">
        <v>19.079999999999998</v>
      </c>
      <c r="S120" s="216"/>
      <c r="T120" s="217"/>
      <c r="U120" s="215">
        <v>33.700000000000003</v>
      </c>
      <c r="V120" s="216"/>
      <c r="W120" s="217"/>
      <c r="X120" s="215">
        <v>52.79</v>
      </c>
      <c r="Y120" s="216"/>
      <c r="Z120" s="217"/>
      <c r="AA120" s="140">
        <v>4221</v>
      </c>
      <c r="AB120" s="140">
        <v>5279</v>
      </c>
    </row>
    <row r="121" spans="1:28" ht="38.85" customHeight="1">
      <c r="A121" s="224" t="s">
        <v>6335</v>
      </c>
      <c r="B121" s="225"/>
      <c r="C121" s="224" t="s">
        <v>6336</v>
      </c>
      <c r="D121" s="225"/>
      <c r="E121" s="215">
        <v>25.07</v>
      </c>
      <c r="F121" s="216"/>
      <c r="G121" s="217"/>
      <c r="H121" s="138" t="s">
        <v>66</v>
      </c>
      <c r="I121" s="228">
        <v>150</v>
      </c>
      <c r="J121" s="229"/>
      <c r="K121" s="141">
        <v>66.73</v>
      </c>
      <c r="L121" s="221">
        <v>6.77</v>
      </c>
      <c r="M121" s="223"/>
      <c r="N121" s="139">
        <v>0</v>
      </c>
      <c r="O121" s="215">
        <v>73.5</v>
      </c>
      <c r="P121" s="216"/>
      <c r="Q121" s="217"/>
      <c r="R121" s="215">
        <v>83.45</v>
      </c>
      <c r="S121" s="216"/>
      <c r="T121" s="217"/>
      <c r="U121" s="221">
        <v>8.4600000000000009</v>
      </c>
      <c r="V121" s="222"/>
      <c r="W121" s="223"/>
      <c r="X121" s="215">
        <v>91.92</v>
      </c>
      <c r="Y121" s="216"/>
      <c r="Z121" s="217"/>
      <c r="AA121" s="142">
        <v>11025</v>
      </c>
      <c r="AB121" s="142">
        <v>13788</v>
      </c>
    </row>
    <row r="122" spans="1:28" ht="19.350000000000001" customHeight="1">
      <c r="A122" s="224" t="s">
        <v>6337</v>
      </c>
      <c r="B122" s="225"/>
      <c r="C122" s="224" t="s">
        <v>6338</v>
      </c>
      <c r="D122" s="225"/>
      <c r="E122" s="215">
        <v>25.07</v>
      </c>
      <c r="F122" s="216"/>
      <c r="G122" s="217"/>
      <c r="H122" s="138" t="s">
        <v>66</v>
      </c>
      <c r="I122" s="228">
        <v>290</v>
      </c>
      <c r="J122" s="229"/>
      <c r="K122" s="143">
        <v>117.72</v>
      </c>
      <c r="L122" s="221">
        <v>5.65</v>
      </c>
      <c r="M122" s="223"/>
      <c r="N122" s="139">
        <v>0</v>
      </c>
      <c r="O122" s="218">
        <v>123.37</v>
      </c>
      <c r="P122" s="219"/>
      <c r="Q122" s="220"/>
      <c r="R122" s="218">
        <v>147.22999999999999</v>
      </c>
      <c r="S122" s="219"/>
      <c r="T122" s="220"/>
      <c r="U122" s="221">
        <v>7.06</v>
      </c>
      <c r="V122" s="222"/>
      <c r="W122" s="223"/>
      <c r="X122" s="218">
        <v>154.29</v>
      </c>
      <c r="Y122" s="219"/>
      <c r="Z122" s="220"/>
      <c r="AA122" s="142">
        <v>35777.300000000003</v>
      </c>
      <c r="AB122" s="142">
        <v>44744.1</v>
      </c>
    </row>
    <row r="123" spans="1:28" ht="19.350000000000001" customHeight="1">
      <c r="A123" s="224" t="s">
        <v>6339</v>
      </c>
      <c r="B123" s="225"/>
      <c r="C123" s="224" t="s">
        <v>6340</v>
      </c>
      <c r="D123" s="225"/>
      <c r="E123" s="215">
        <v>25.07</v>
      </c>
      <c r="F123" s="216"/>
      <c r="G123" s="217"/>
      <c r="H123" s="138" t="s">
        <v>66</v>
      </c>
      <c r="I123" s="228">
        <v>105</v>
      </c>
      <c r="J123" s="229"/>
      <c r="K123" s="143">
        <v>153.81</v>
      </c>
      <c r="L123" s="221">
        <v>1.73</v>
      </c>
      <c r="M123" s="223"/>
      <c r="N123" s="139">
        <v>0</v>
      </c>
      <c r="O123" s="218">
        <v>155.54</v>
      </c>
      <c r="P123" s="219"/>
      <c r="Q123" s="220"/>
      <c r="R123" s="218">
        <v>192.37</v>
      </c>
      <c r="S123" s="219"/>
      <c r="T123" s="220"/>
      <c r="U123" s="221">
        <v>2.16</v>
      </c>
      <c r="V123" s="222"/>
      <c r="W123" s="223"/>
      <c r="X123" s="218">
        <v>194.53</v>
      </c>
      <c r="Y123" s="219"/>
      <c r="Z123" s="220"/>
      <c r="AA123" s="142">
        <v>16331.7</v>
      </c>
      <c r="AB123" s="142">
        <v>20425.650000000001</v>
      </c>
    </row>
    <row r="124" spans="1:28" ht="19.350000000000001" customHeight="1">
      <c r="A124" s="224" t="s">
        <v>6341</v>
      </c>
      <c r="B124" s="225"/>
      <c r="C124" s="224" t="s">
        <v>6342</v>
      </c>
      <c r="D124" s="225"/>
      <c r="E124" s="215">
        <v>25.07</v>
      </c>
      <c r="F124" s="216"/>
      <c r="G124" s="217"/>
      <c r="H124" s="138" t="s">
        <v>66</v>
      </c>
      <c r="I124" s="228">
        <v>300</v>
      </c>
      <c r="J124" s="229"/>
      <c r="K124" s="143">
        <v>303.13</v>
      </c>
      <c r="L124" s="215">
        <v>10.76</v>
      </c>
      <c r="M124" s="217"/>
      <c r="N124" s="139">
        <v>0</v>
      </c>
      <c r="O124" s="218">
        <v>313.89</v>
      </c>
      <c r="P124" s="219"/>
      <c r="Q124" s="220"/>
      <c r="R124" s="218">
        <v>379.12</v>
      </c>
      <c r="S124" s="219"/>
      <c r="T124" s="220"/>
      <c r="U124" s="215">
        <v>13.45</v>
      </c>
      <c r="V124" s="216"/>
      <c r="W124" s="217"/>
      <c r="X124" s="218">
        <v>392.58</v>
      </c>
      <c r="Y124" s="219"/>
      <c r="Z124" s="220"/>
      <c r="AA124" s="142">
        <v>94167</v>
      </c>
      <c r="AB124" s="144">
        <v>117774</v>
      </c>
    </row>
    <row r="125" spans="1:28" ht="29.1" customHeight="1">
      <c r="A125" s="224" t="s">
        <v>6343</v>
      </c>
      <c r="B125" s="225"/>
      <c r="C125" s="224" t="s">
        <v>6344</v>
      </c>
      <c r="D125" s="225"/>
      <c r="E125" s="215">
        <v>25.07</v>
      </c>
      <c r="F125" s="216"/>
      <c r="G125" s="217"/>
      <c r="H125" s="138" t="s">
        <v>71</v>
      </c>
      <c r="I125" s="230">
        <v>3</v>
      </c>
      <c r="J125" s="231"/>
      <c r="K125" s="140">
        <v>2423.9299999999998</v>
      </c>
      <c r="L125" s="218">
        <v>203.42</v>
      </c>
      <c r="M125" s="220"/>
      <c r="N125" s="143">
        <v>575.20000000000005</v>
      </c>
      <c r="O125" s="171">
        <v>2627.35</v>
      </c>
      <c r="P125" s="172"/>
      <c r="Q125" s="173"/>
      <c r="R125" s="171">
        <v>3031.6</v>
      </c>
      <c r="S125" s="172"/>
      <c r="T125" s="173"/>
      <c r="U125" s="218">
        <v>254.41</v>
      </c>
      <c r="V125" s="219"/>
      <c r="W125" s="220"/>
      <c r="X125" s="171">
        <v>3286.02</v>
      </c>
      <c r="Y125" s="172"/>
      <c r="Z125" s="173"/>
      <c r="AA125" s="140">
        <v>7882.05</v>
      </c>
      <c r="AB125" s="140">
        <v>9858.06</v>
      </c>
    </row>
    <row r="126" spans="1:28" ht="29.1" customHeight="1">
      <c r="A126" s="224" t="s">
        <v>6345</v>
      </c>
      <c r="B126" s="225"/>
      <c r="C126" s="224" t="s">
        <v>6346</v>
      </c>
      <c r="D126" s="225"/>
      <c r="E126" s="215">
        <v>25.07</v>
      </c>
      <c r="F126" s="216"/>
      <c r="G126" s="217"/>
      <c r="H126" s="138" t="s">
        <v>71</v>
      </c>
      <c r="I126" s="230">
        <v>3</v>
      </c>
      <c r="J126" s="231"/>
      <c r="K126" s="140">
        <v>2676.85</v>
      </c>
      <c r="L126" s="218">
        <v>159.75</v>
      </c>
      <c r="M126" s="220"/>
      <c r="N126" s="143">
        <v>324.44</v>
      </c>
      <c r="O126" s="171">
        <v>2836.6</v>
      </c>
      <c r="P126" s="172"/>
      <c r="Q126" s="173"/>
      <c r="R126" s="171">
        <v>3347.93</v>
      </c>
      <c r="S126" s="172"/>
      <c r="T126" s="173"/>
      <c r="U126" s="218">
        <v>199.79</v>
      </c>
      <c r="V126" s="219"/>
      <c r="W126" s="220"/>
      <c r="X126" s="171">
        <v>3547.73</v>
      </c>
      <c r="Y126" s="172"/>
      <c r="Z126" s="173"/>
      <c r="AA126" s="140">
        <v>8509.7999999999993</v>
      </c>
      <c r="AB126" s="142">
        <v>10643.19</v>
      </c>
    </row>
    <row r="127" spans="1:28" ht="29.1" customHeight="1">
      <c r="A127" s="224" t="s">
        <v>6347</v>
      </c>
      <c r="B127" s="225"/>
      <c r="C127" s="224" t="s">
        <v>6348</v>
      </c>
      <c r="D127" s="225"/>
      <c r="E127" s="215">
        <v>25.07</v>
      </c>
      <c r="F127" s="216"/>
      <c r="G127" s="217"/>
      <c r="H127" s="138" t="s">
        <v>66</v>
      </c>
      <c r="I127" s="228">
        <v>205.74</v>
      </c>
      <c r="J127" s="229"/>
      <c r="K127" s="141">
        <v>35.659999999999997</v>
      </c>
      <c r="L127" s="215">
        <v>15.9</v>
      </c>
      <c r="M127" s="217"/>
      <c r="N127" s="139">
        <v>1.1200000000000001</v>
      </c>
      <c r="O127" s="215">
        <v>51.56</v>
      </c>
      <c r="P127" s="216"/>
      <c r="Q127" s="217"/>
      <c r="R127" s="215">
        <v>44.59</v>
      </c>
      <c r="S127" s="216"/>
      <c r="T127" s="217"/>
      <c r="U127" s="215">
        <v>19.88</v>
      </c>
      <c r="V127" s="216"/>
      <c r="W127" s="217"/>
      <c r="X127" s="215">
        <v>64.48</v>
      </c>
      <c r="Y127" s="216"/>
      <c r="Z127" s="217"/>
      <c r="AA127" s="142">
        <v>10607.95</v>
      </c>
      <c r="AB127" s="142">
        <v>13266.11</v>
      </c>
    </row>
    <row r="128" spans="1:28" ht="29.1" customHeight="1">
      <c r="A128" s="224" t="s">
        <v>6349</v>
      </c>
      <c r="B128" s="225"/>
      <c r="C128" s="224" t="s">
        <v>6350</v>
      </c>
      <c r="D128" s="225"/>
      <c r="E128" s="215">
        <v>25.07</v>
      </c>
      <c r="F128" s="216"/>
      <c r="G128" s="217"/>
      <c r="H128" s="138" t="s">
        <v>67</v>
      </c>
      <c r="I128" s="232">
        <v>61.72</v>
      </c>
      <c r="J128" s="233"/>
      <c r="K128" s="141">
        <v>61.07</v>
      </c>
      <c r="L128" s="215">
        <v>23.4</v>
      </c>
      <c r="M128" s="217"/>
      <c r="N128" s="139">
        <v>0</v>
      </c>
      <c r="O128" s="215">
        <v>84.47</v>
      </c>
      <c r="P128" s="216"/>
      <c r="Q128" s="217"/>
      <c r="R128" s="215">
        <v>76.38</v>
      </c>
      <c r="S128" s="216"/>
      <c r="T128" s="217"/>
      <c r="U128" s="215">
        <v>29.26</v>
      </c>
      <c r="V128" s="216"/>
      <c r="W128" s="217"/>
      <c r="X128" s="218">
        <v>105.64</v>
      </c>
      <c r="Y128" s="219"/>
      <c r="Z128" s="220"/>
      <c r="AA128" s="140">
        <v>5213.4799999999996</v>
      </c>
      <c r="AB128" s="140">
        <v>6520.1</v>
      </c>
    </row>
    <row r="129" spans="1:28" ht="9.75" customHeight="1">
      <c r="A129" s="197"/>
      <c r="B129" s="199"/>
      <c r="C129" s="197" t="s">
        <v>100</v>
      </c>
      <c r="D129" s="198"/>
      <c r="E129" s="198"/>
      <c r="F129" s="198"/>
      <c r="G129" s="198"/>
      <c r="H129" s="198"/>
      <c r="I129" s="198"/>
      <c r="J129" s="198"/>
      <c r="K129" s="198"/>
      <c r="L129" s="198"/>
      <c r="M129" s="198"/>
      <c r="N129" s="198"/>
      <c r="O129" s="198"/>
      <c r="P129" s="198"/>
      <c r="Q129" s="198"/>
      <c r="R129" s="198"/>
      <c r="S129" s="198"/>
      <c r="T129" s="198"/>
      <c r="U129" s="198"/>
      <c r="V129" s="198"/>
      <c r="W129" s="198"/>
      <c r="X129" s="198"/>
      <c r="Y129" s="198"/>
      <c r="Z129" s="198"/>
      <c r="AA129" s="198"/>
      <c r="AB129" s="199"/>
    </row>
    <row r="130" spans="1:28" ht="38.85" customHeight="1">
      <c r="A130" s="241">
        <v>81828</v>
      </c>
      <c r="B130" s="242"/>
      <c r="C130" s="224" t="s">
        <v>5472</v>
      </c>
      <c r="D130" s="225"/>
      <c r="E130" s="215">
        <v>25.07</v>
      </c>
      <c r="F130" s="216"/>
      <c r="G130" s="217"/>
      <c r="H130" s="138" t="s">
        <v>68</v>
      </c>
      <c r="I130" s="232">
        <v>21</v>
      </c>
      <c r="J130" s="233"/>
      <c r="K130" s="143">
        <v>368.3</v>
      </c>
      <c r="L130" s="218">
        <v>394.07</v>
      </c>
      <c r="M130" s="220"/>
      <c r="N130" s="139">
        <v>0</v>
      </c>
      <c r="O130" s="218">
        <v>762.37</v>
      </c>
      <c r="P130" s="219"/>
      <c r="Q130" s="220"/>
      <c r="R130" s="218">
        <v>460.63</v>
      </c>
      <c r="S130" s="219"/>
      <c r="T130" s="220"/>
      <c r="U130" s="218">
        <v>492.86</v>
      </c>
      <c r="V130" s="219"/>
      <c r="W130" s="220"/>
      <c r="X130" s="218">
        <v>953.49</v>
      </c>
      <c r="Y130" s="219"/>
      <c r="Z130" s="220"/>
      <c r="AA130" s="142">
        <v>16009.77</v>
      </c>
      <c r="AB130" s="142">
        <v>20023.29</v>
      </c>
    </row>
    <row r="131" spans="1:28" ht="19.350000000000001" customHeight="1">
      <c r="A131" s="241">
        <v>81825</v>
      </c>
      <c r="B131" s="242"/>
      <c r="C131" s="224" t="s">
        <v>5593</v>
      </c>
      <c r="D131" s="225"/>
      <c r="E131" s="215">
        <v>25.07</v>
      </c>
      <c r="F131" s="216"/>
      <c r="G131" s="217"/>
      <c r="H131" s="138" t="s">
        <v>68</v>
      </c>
      <c r="I131" s="232">
        <v>12</v>
      </c>
      <c r="J131" s="233"/>
      <c r="K131" s="143">
        <v>170.66</v>
      </c>
      <c r="L131" s="218">
        <v>379.29</v>
      </c>
      <c r="M131" s="220"/>
      <c r="N131" s="139">
        <v>0</v>
      </c>
      <c r="O131" s="218">
        <v>549.95000000000005</v>
      </c>
      <c r="P131" s="219"/>
      <c r="Q131" s="220"/>
      <c r="R131" s="218">
        <v>213.44</v>
      </c>
      <c r="S131" s="219"/>
      <c r="T131" s="220"/>
      <c r="U131" s="218">
        <v>474.37</v>
      </c>
      <c r="V131" s="219"/>
      <c r="W131" s="220"/>
      <c r="X131" s="218">
        <v>687.82</v>
      </c>
      <c r="Y131" s="219"/>
      <c r="Z131" s="220"/>
      <c r="AA131" s="140">
        <v>6599.4</v>
      </c>
      <c r="AB131" s="140">
        <v>8253.84</v>
      </c>
    </row>
    <row r="132" spans="1:28" ht="29.1" customHeight="1">
      <c r="A132" s="241">
        <v>81826</v>
      </c>
      <c r="B132" s="242"/>
      <c r="C132" s="224" t="s">
        <v>6351</v>
      </c>
      <c r="D132" s="225"/>
      <c r="E132" s="215">
        <v>25.07</v>
      </c>
      <c r="F132" s="216"/>
      <c r="G132" s="217"/>
      <c r="H132" s="138" t="s">
        <v>68</v>
      </c>
      <c r="I132" s="232">
        <v>12</v>
      </c>
      <c r="J132" s="233"/>
      <c r="K132" s="141">
        <v>55.49</v>
      </c>
      <c r="L132" s="215">
        <v>21.26</v>
      </c>
      <c r="M132" s="217"/>
      <c r="N132" s="139">
        <v>0</v>
      </c>
      <c r="O132" s="215">
        <v>76.75</v>
      </c>
      <c r="P132" s="216"/>
      <c r="Q132" s="217"/>
      <c r="R132" s="215">
        <v>69.400000000000006</v>
      </c>
      <c r="S132" s="216"/>
      <c r="T132" s="217"/>
      <c r="U132" s="215">
        <v>26.58</v>
      </c>
      <c r="V132" s="216"/>
      <c r="W132" s="217"/>
      <c r="X132" s="215">
        <v>95.99</v>
      </c>
      <c r="Y132" s="216"/>
      <c r="Z132" s="217"/>
      <c r="AA132" s="143">
        <v>921</v>
      </c>
      <c r="AB132" s="140">
        <v>1151.8800000000001</v>
      </c>
    </row>
    <row r="133" spans="1:28" ht="10.8" customHeight="1">
      <c r="A133" s="211"/>
      <c r="B133" s="211"/>
      <c r="C133" s="211"/>
      <c r="D133" s="211"/>
      <c r="E133" s="211"/>
      <c r="F133" s="211"/>
      <c r="G133" s="211"/>
      <c r="H133" s="211"/>
      <c r="I133" s="211"/>
      <c r="J133" s="211"/>
      <c r="K133" s="211"/>
      <c r="L133" s="211"/>
      <c r="M133" s="211"/>
      <c r="N133" s="211"/>
      <c r="O133" s="211"/>
      <c r="P133" s="211"/>
      <c r="Q133" s="211"/>
      <c r="R133" s="211"/>
      <c r="S133" s="211"/>
      <c r="T133" s="211"/>
      <c r="U133" s="211"/>
      <c r="V133" s="211"/>
      <c r="W133" s="211"/>
      <c r="X133" s="211"/>
      <c r="Y133" s="211"/>
      <c r="Z133" s="211"/>
      <c r="AA133" s="211"/>
      <c r="AB133" s="211"/>
    </row>
    <row r="134" spans="1:28" ht="9.75" customHeight="1">
      <c r="A134" s="206" t="s">
        <v>79</v>
      </c>
      <c r="B134" s="206"/>
      <c r="C134" s="206"/>
      <c r="D134" s="206"/>
      <c r="E134" s="206"/>
      <c r="F134" s="206"/>
      <c r="G134" s="206"/>
      <c r="H134" s="206"/>
      <c r="I134" s="206"/>
      <c r="J134" s="206"/>
      <c r="K134" s="206"/>
      <c r="L134" s="206"/>
      <c r="M134" s="206"/>
      <c r="N134" s="206"/>
      <c r="O134" s="206"/>
      <c r="P134" s="206"/>
      <c r="Q134" s="206"/>
      <c r="R134" s="206"/>
      <c r="S134" s="206"/>
      <c r="T134" s="206"/>
      <c r="U134" s="206"/>
      <c r="V134" s="206"/>
      <c r="W134" s="206"/>
      <c r="X134" s="206"/>
      <c r="Y134" s="206"/>
      <c r="Z134" s="206"/>
      <c r="AA134" s="144">
        <v>220934.57</v>
      </c>
      <c r="AB134" s="144">
        <v>276315.27</v>
      </c>
    </row>
    <row r="135" spans="1:28" ht="10.8" customHeight="1">
      <c r="A135" s="211"/>
      <c r="B135" s="211"/>
      <c r="C135" s="211"/>
      <c r="D135" s="211"/>
      <c r="E135" s="211"/>
      <c r="F135" s="211"/>
      <c r="G135" s="211"/>
      <c r="H135" s="211"/>
      <c r="I135" s="211"/>
      <c r="J135" s="211"/>
      <c r="K135" s="211"/>
      <c r="L135" s="211"/>
      <c r="M135" s="211"/>
      <c r="N135" s="211"/>
      <c r="O135" s="211"/>
      <c r="P135" s="211"/>
      <c r="Q135" s="211"/>
      <c r="R135" s="211"/>
      <c r="S135" s="211"/>
      <c r="T135" s="211"/>
      <c r="U135" s="211"/>
      <c r="V135" s="211"/>
      <c r="W135" s="211"/>
      <c r="X135" s="211"/>
      <c r="Y135" s="211"/>
      <c r="Z135" s="211"/>
      <c r="AA135" s="211"/>
      <c r="AB135" s="211"/>
    </row>
    <row r="136" spans="1:28" ht="10.8" customHeight="1">
      <c r="A136" s="211"/>
      <c r="B136" s="211"/>
      <c r="C136" s="211"/>
      <c r="D136" s="211"/>
      <c r="E136" s="211"/>
      <c r="F136" s="211"/>
      <c r="G136" s="211"/>
      <c r="H136" s="211"/>
      <c r="I136" s="211"/>
      <c r="J136" s="211"/>
      <c r="K136" s="211"/>
      <c r="L136" s="211"/>
      <c r="M136" s="211"/>
      <c r="N136" s="211"/>
      <c r="O136" s="211"/>
      <c r="P136" s="211"/>
      <c r="Q136" s="211"/>
      <c r="R136" s="211"/>
      <c r="S136" s="211"/>
      <c r="T136" s="211"/>
      <c r="U136" s="211"/>
      <c r="V136" s="211"/>
      <c r="W136" s="211"/>
      <c r="X136" s="211"/>
      <c r="Y136" s="211"/>
      <c r="Z136" s="211"/>
      <c r="AA136" s="211"/>
      <c r="AB136" s="211"/>
    </row>
    <row r="137" spans="1:28" ht="9.75" customHeight="1">
      <c r="A137" s="197" t="s">
        <v>55</v>
      </c>
      <c r="B137" s="199"/>
      <c r="C137" s="197" t="s">
        <v>56</v>
      </c>
      <c r="D137" s="199"/>
      <c r="E137" s="200" t="s">
        <v>57</v>
      </c>
      <c r="F137" s="201"/>
      <c r="G137" s="202"/>
      <c r="H137" s="136" t="s">
        <v>58</v>
      </c>
      <c r="I137" s="200" t="s">
        <v>59</v>
      </c>
      <c r="J137" s="202"/>
      <c r="K137" s="137" t="s">
        <v>60</v>
      </c>
      <c r="L137" s="200" t="s">
        <v>61</v>
      </c>
      <c r="M137" s="202"/>
      <c r="N137" s="137" t="s">
        <v>56</v>
      </c>
      <c r="O137" s="200" t="s">
        <v>62</v>
      </c>
      <c r="P137" s="201"/>
      <c r="Q137" s="202"/>
      <c r="R137" s="200" t="s">
        <v>5488</v>
      </c>
      <c r="S137" s="201"/>
      <c r="T137" s="202"/>
      <c r="U137" s="200" t="s">
        <v>63</v>
      </c>
      <c r="V137" s="201"/>
      <c r="W137" s="202"/>
      <c r="X137" s="200" t="s">
        <v>5489</v>
      </c>
      <c r="Y137" s="201"/>
      <c r="Z137" s="202"/>
      <c r="AA137" s="137" t="s">
        <v>64</v>
      </c>
      <c r="AB137" s="137" t="s">
        <v>65</v>
      </c>
    </row>
    <row r="138" spans="1:28" ht="9.75" customHeight="1">
      <c r="A138" s="197"/>
      <c r="B138" s="199"/>
      <c r="C138" s="197" t="s">
        <v>33</v>
      </c>
      <c r="D138" s="198"/>
      <c r="E138" s="198"/>
      <c r="F138" s="198"/>
      <c r="G138" s="198"/>
      <c r="H138" s="198"/>
      <c r="I138" s="198"/>
      <c r="J138" s="198"/>
      <c r="K138" s="198"/>
      <c r="L138" s="198"/>
      <c r="M138" s="198"/>
      <c r="N138" s="198"/>
      <c r="O138" s="198"/>
      <c r="P138" s="198"/>
      <c r="Q138" s="198"/>
      <c r="R138" s="198"/>
      <c r="S138" s="198"/>
      <c r="T138" s="198"/>
      <c r="U138" s="198"/>
      <c r="V138" s="198"/>
      <c r="W138" s="198"/>
      <c r="X138" s="198"/>
      <c r="Y138" s="198"/>
      <c r="Z138" s="198"/>
      <c r="AA138" s="198"/>
      <c r="AB138" s="199"/>
    </row>
    <row r="139" spans="1:28" ht="38.85" customHeight="1">
      <c r="A139" s="241">
        <v>100160</v>
      </c>
      <c r="B139" s="242"/>
      <c r="C139" s="224" t="s">
        <v>6352</v>
      </c>
      <c r="D139" s="225"/>
      <c r="E139" s="215">
        <v>25.07</v>
      </c>
      <c r="F139" s="216"/>
      <c r="G139" s="217"/>
      <c r="H139" s="138" t="s">
        <v>67</v>
      </c>
      <c r="I139" s="228">
        <v>854.04</v>
      </c>
      <c r="J139" s="229"/>
      <c r="K139" s="141">
        <v>27.47</v>
      </c>
      <c r="L139" s="215">
        <v>38.880000000000003</v>
      </c>
      <c r="M139" s="217"/>
      <c r="N139" s="139">
        <v>0</v>
      </c>
      <c r="O139" s="215">
        <v>66.349999999999994</v>
      </c>
      <c r="P139" s="216"/>
      <c r="Q139" s="217"/>
      <c r="R139" s="215">
        <v>34.35</v>
      </c>
      <c r="S139" s="216"/>
      <c r="T139" s="217"/>
      <c r="U139" s="215">
        <v>48.62</v>
      </c>
      <c r="V139" s="216"/>
      <c r="W139" s="217"/>
      <c r="X139" s="215">
        <v>82.98</v>
      </c>
      <c r="Y139" s="216"/>
      <c r="Z139" s="217"/>
      <c r="AA139" s="142">
        <v>56665.55</v>
      </c>
      <c r="AB139" s="142">
        <v>70868.23</v>
      </c>
    </row>
    <row r="140" spans="1:28" ht="48.6" customHeight="1">
      <c r="A140" s="224" t="s">
        <v>6353</v>
      </c>
      <c r="B140" s="225"/>
      <c r="C140" s="224" t="s">
        <v>6354</v>
      </c>
      <c r="D140" s="225"/>
      <c r="E140" s="215">
        <v>25.07</v>
      </c>
      <c r="F140" s="216"/>
      <c r="G140" s="217"/>
      <c r="H140" s="138" t="s">
        <v>67</v>
      </c>
      <c r="I140" s="226">
        <v>1057.5899999999999</v>
      </c>
      <c r="J140" s="227"/>
      <c r="K140" s="141">
        <v>73.239999999999995</v>
      </c>
      <c r="L140" s="215">
        <v>32.24</v>
      </c>
      <c r="M140" s="217"/>
      <c r="N140" s="139">
        <v>9.18</v>
      </c>
      <c r="O140" s="218">
        <v>105.48</v>
      </c>
      <c r="P140" s="219"/>
      <c r="Q140" s="220"/>
      <c r="R140" s="215">
        <v>91.6</v>
      </c>
      <c r="S140" s="216"/>
      <c r="T140" s="217"/>
      <c r="U140" s="215">
        <v>40.32</v>
      </c>
      <c r="V140" s="216"/>
      <c r="W140" s="217"/>
      <c r="X140" s="218">
        <v>131.91999999999999</v>
      </c>
      <c r="Y140" s="219"/>
      <c r="Z140" s="220"/>
      <c r="AA140" s="144">
        <v>111554.59</v>
      </c>
      <c r="AB140" s="144">
        <v>139517.26999999999</v>
      </c>
    </row>
    <row r="141" spans="1:28" ht="29.1" customHeight="1">
      <c r="A141" s="241">
        <v>100102</v>
      </c>
      <c r="B141" s="242"/>
      <c r="C141" s="224" t="s">
        <v>6355</v>
      </c>
      <c r="D141" s="225"/>
      <c r="E141" s="215">
        <v>25.07</v>
      </c>
      <c r="F141" s="216"/>
      <c r="G141" s="217"/>
      <c r="H141" s="138" t="s">
        <v>67</v>
      </c>
      <c r="I141" s="226">
        <v>1513.39</v>
      </c>
      <c r="J141" s="227"/>
      <c r="K141" s="141">
        <v>51.31</v>
      </c>
      <c r="L141" s="215">
        <v>56.33</v>
      </c>
      <c r="M141" s="217"/>
      <c r="N141" s="139">
        <v>0</v>
      </c>
      <c r="O141" s="218">
        <v>107.64</v>
      </c>
      <c r="P141" s="219"/>
      <c r="Q141" s="220"/>
      <c r="R141" s="215">
        <v>64.17</v>
      </c>
      <c r="S141" s="216"/>
      <c r="T141" s="217"/>
      <c r="U141" s="215">
        <v>70.45</v>
      </c>
      <c r="V141" s="216"/>
      <c r="W141" s="217"/>
      <c r="X141" s="218">
        <v>134.62</v>
      </c>
      <c r="Y141" s="219"/>
      <c r="Z141" s="220"/>
      <c r="AA141" s="144">
        <v>162901.29</v>
      </c>
      <c r="AB141" s="144">
        <v>203732.56</v>
      </c>
    </row>
    <row r="142" spans="1:28" ht="9.75" customHeight="1">
      <c r="A142" s="197"/>
      <c r="B142" s="199"/>
      <c r="C142" s="197" t="s">
        <v>6356</v>
      </c>
      <c r="D142" s="198"/>
      <c r="E142" s="198"/>
      <c r="F142" s="198"/>
      <c r="G142" s="198"/>
      <c r="H142" s="198"/>
      <c r="I142" s="198"/>
      <c r="J142" s="198"/>
      <c r="K142" s="198"/>
      <c r="L142" s="198"/>
      <c r="M142" s="198"/>
      <c r="N142" s="198"/>
      <c r="O142" s="198"/>
      <c r="P142" s="198"/>
      <c r="Q142" s="198"/>
      <c r="R142" s="198"/>
      <c r="S142" s="198"/>
      <c r="T142" s="198"/>
      <c r="U142" s="198"/>
      <c r="V142" s="198"/>
      <c r="W142" s="198"/>
      <c r="X142" s="198"/>
      <c r="Y142" s="198"/>
      <c r="Z142" s="198"/>
      <c r="AA142" s="198"/>
      <c r="AB142" s="199"/>
    </row>
    <row r="143" spans="1:28" ht="38.85" customHeight="1">
      <c r="A143" s="224" t="s">
        <v>6357</v>
      </c>
      <c r="B143" s="225"/>
      <c r="C143" s="224" t="s">
        <v>8123</v>
      </c>
      <c r="D143" s="225"/>
      <c r="E143" s="215">
        <v>25.07</v>
      </c>
      <c r="F143" s="216"/>
      <c r="G143" s="217"/>
      <c r="H143" s="138" t="s">
        <v>67</v>
      </c>
      <c r="I143" s="226">
        <v>1808.2</v>
      </c>
      <c r="J143" s="227"/>
      <c r="K143" s="143">
        <v>311.5</v>
      </c>
      <c r="L143" s="218">
        <v>243.17</v>
      </c>
      <c r="M143" s="220"/>
      <c r="N143" s="143">
        <v>486.59</v>
      </c>
      <c r="O143" s="218">
        <v>554.66999999999996</v>
      </c>
      <c r="P143" s="219"/>
      <c r="Q143" s="220"/>
      <c r="R143" s="218">
        <v>389.59</v>
      </c>
      <c r="S143" s="219"/>
      <c r="T143" s="220"/>
      <c r="U143" s="218">
        <v>304.13</v>
      </c>
      <c r="V143" s="219"/>
      <c r="W143" s="220"/>
      <c r="X143" s="218">
        <v>693.72</v>
      </c>
      <c r="Y143" s="219"/>
      <c r="Z143" s="220"/>
      <c r="AA143" s="145">
        <v>1002954.29</v>
      </c>
      <c r="AB143" s="145">
        <v>1254384.5</v>
      </c>
    </row>
    <row r="144" spans="1:28" ht="10.8" customHeight="1">
      <c r="A144" s="211"/>
      <c r="B144" s="211"/>
      <c r="C144" s="211"/>
      <c r="D144" s="211"/>
      <c r="E144" s="211"/>
      <c r="F144" s="211"/>
      <c r="G144" s="211"/>
      <c r="H144" s="211"/>
      <c r="I144" s="211"/>
      <c r="J144" s="211"/>
      <c r="K144" s="211"/>
      <c r="L144" s="211"/>
      <c r="M144" s="211"/>
      <c r="N144" s="211"/>
      <c r="O144" s="211"/>
      <c r="P144" s="211"/>
      <c r="Q144" s="211"/>
      <c r="R144" s="211"/>
      <c r="S144" s="211"/>
      <c r="T144" s="211"/>
      <c r="U144" s="211"/>
      <c r="V144" s="211"/>
      <c r="W144" s="211"/>
      <c r="X144" s="211"/>
      <c r="Y144" s="211"/>
      <c r="Z144" s="211"/>
      <c r="AA144" s="211"/>
      <c r="AB144" s="211"/>
    </row>
    <row r="145" spans="1:28" ht="9.75" customHeight="1">
      <c r="A145" s="206" t="s">
        <v>79</v>
      </c>
      <c r="B145" s="206"/>
      <c r="C145" s="206"/>
      <c r="D145" s="206"/>
      <c r="E145" s="206"/>
      <c r="F145" s="206"/>
      <c r="G145" s="206"/>
      <c r="H145" s="206"/>
      <c r="I145" s="206"/>
      <c r="J145" s="206"/>
      <c r="K145" s="206"/>
      <c r="L145" s="206"/>
      <c r="M145" s="206"/>
      <c r="N145" s="206"/>
      <c r="O145" s="206"/>
      <c r="P145" s="206"/>
      <c r="Q145" s="206"/>
      <c r="R145" s="206"/>
      <c r="S145" s="206"/>
      <c r="T145" s="206"/>
      <c r="U145" s="206"/>
      <c r="V145" s="206"/>
      <c r="W145" s="206"/>
      <c r="X145" s="206"/>
      <c r="Y145" s="206"/>
      <c r="Z145" s="206"/>
      <c r="AA145" s="145">
        <v>1334075.72</v>
      </c>
      <c r="AB145" s="145">
        <v>1668502.56</v>
      </c>
    </row>
    <row r="146" spans="1:28" ht="10.8" customHeight="1">
      <c r="A146" s="211"/>
      <c r="B146" s="211"/>
      <c r="C146" s="211"/>
      <c r="D146" s="211"/>
      <c r="E146" s="211"/>
      <c r="F146" s="211"/>
      <c r="G146" s="211"/>
      <c r="H146" s="211"/>
      <c r="I146" s="211"/>
      <c r="J146" s="211"/>
      <c r="K146" s="211"/>
      <c r="L146" s="211"/>
      <c r="M146" s="211"/>
      <c r="N146" s="211"/>
      <c r="O146" s="211"/>
      <c r="P146" s="211"/>
      <c r="Q146" s="211"/>
      <c r="R146" s="211"/>
      <c r="S146" s="211"/>
      <c r="T146" s="211"/>
      <c r="U146" s="211"/>
      <c r="V146" s="211"/>
      <c r="W146" s="211"/>
      <c r="X146" s="211"/>
      <c r="Y146" s="211"/>
      <c r="Z146" s="211"/>
      <c r="AA146" s="211"/>
      <c r="AB146" s="211"/>
    </row>
    <row r="147" spans="1:28" ht="10.8" customHeight="1">
      <c r="A147" s="211"/>
      <c r="B147" s="211"/>
      <c r="C147" s="211"/>
      <c r="D147" s="211"/>
      <c r="E147" s="211"/>
      <c r="F147" s="211"/>
      <c r="G147" s="211"/>
      <c r="H147" s="211"/>
      <c r="I147" s="211"/>
      <c r="J147" s="211"/>
      <c r="K147" s="211"/>
      <c r="L147" s="211"/>
      <c r="M147" s="211"/>
      <c r="N147" s="211"/>
      <c r="O147" s="211"/>
      <c r="P147" s="211"/>
      <c r="Q147" s="211"/>
      <c r="R147" s="211"/>
      <c r="S147" s="211"/>
      <c r="T147" s="211"/>
      <c r="U147" s="211"/>
      <c r="V147" s="211"/>
      <c r="W147" s="211"/>
      <c r="X147" s="211"/>
      <c r="Y147" s="211"/>
      <c r="Z147" s="211"/>
      <c r="AA147" s="211"/>
      <c r="AB147" s="211"/>
    </row>
    <row r="148" spans="1:28" ht="9.75" customHeight="1">
      <c r="A148" s="197" t="s">
        <v>55</v>
      </c>
      <c r="B148" s="199"/>
      <c r="C148" s="197" t="s">
        <v>56</v>
      </c>
      <c r="D148" s="199"/>
      <c r="E148" s="200" t="s">
        <v>57</v>
      </c>
      <c r="F148" s="201"/>
      <c r="G148" s="202"/>
      <c r="H148" s="136" t="s">
        <v>58</v>
      </c>
      <c r="I148" s="200" t="s">
        <v>59</v>
      </c>
      <c r="J148" s="202"/>
      <c r="K148" s="137" t="s">
        <v>60</v>
      </c>
      <c r="L148" s="200" t="s">
        <v>61</v>
      </c>
      <c r="M148" s="202"/>
      <c r="N148" s="137" t="s">
        <v>56</v>
      </c>
      <c r="O148" s="200" t="s">
        <v>62</v>
      </c>
      <c r="P148" s="201"/>
      <c r="Q148" s="202"/>
      <c r="R148" s="200" t="s">
        <v>5488</v>
      </c>
      <c r="S148" s="201"/>
      <c r="T148" s="202"/>
      <c r="U148" s="200" t="s">
        <v>63</v>
      </c>
      <c r="V148" s="201"/>
      <c r="W148" s="202"/>
      <c r="X148" s="200" t="s">
        <v>5489</v>
      </c>
      <c r="Y148" s="201"/>
      <c r="Z148" s="202"/>
      <c r="AA148" s="137" t="s">
        <v>64</v>
      </c>
      <c r="AB148" s="137" t="s">
        <v>65</v>
      </c>
    </row>
    <row r="149" spans="1:28" ht="9.75" customHeight="1">
      <c r="A149" s="197"/>
      <c r="B149" s="199"/>
      <c r="C149" s="197" t="s">
        <v>36</v>
      </c>
      <c r="D149" s="198"/>
      <c r="E149" s="198"/>
      <c r="F149" s="198"/>
      <c r="G149" s="198"/>
      <c r="H149" s="198"/>
      <c r="I149" s="198"/>
      <c r="J149" s="198"/>
      <c r="K149" s="198"/>
      <c r="L149" s="198"/>
      <c r="M149" s="198"/>
      <c r="N149" s="198"/>
      <c r="O149" s="198"/>
      <c r="P149" s="198"/>
      <c r="Q149" s="198"/>
      <c r="R149" s="198"/>
      <c r="S149" s="198"/>
      <c r="T149" s="198"/>
      <c r="U149" s="198"/>
      <c r="V149" s="198"/>
      <c r="W149" s="198"/>
      <c r="X149" s="198"/>
      <c r="Y149" s="198"/>
      <c r="Z149" s="198"/>
      <c r="AA149" s="198"/>
      <c r="AB149" s="199"/>
    </row>
    <row r="150" spans="1:28" ht="29.1" customHeight="1">
      <c r="A150" s="241">
        <v>180308</v>
      </c>
      <c r="B150" s="242"/>
      <c r="C150" s="224" t="s">
        <v>5603</v>
      </c>
      <c r="D150" s="225"/>
      <c r="E150" s="215">
        <v>25.07</v>
      </c>
      <c r="F150" s="216"/>
      <c r="G150" s="217"/>
      <c r="H150" s="138" t="s">
        <v>67</v>
      </c>
      <c r="I150" s="232">
        <v>48.6</v>
      </c>
      <c r="J150" s="233"/>
      <c r="K150" s="143">
        <v>606.98</v>
      </c>
      <c r="L150" s="215">
        <v>64.48</v>
      </c>
      <c r="M150" s="217"/>
      <c r="N150" s="139">
        <v>0</v>
      </c>
      <c r="O150" s="218">
        <v>671.46</v>
      </c>
      <c r="P150" s="219"/>
      <c r="Q150" s="220"/>
      <c r="R150" s="218">
        <v>759.14</v>
      </c>
      <c r="S150" s="219"/>
      <c r="T150" s="220"/>
      <c r="U150" s="215">
        <v>80.64</v>
      </c>
      <c r="V150" s="216"/>
      <c r="W150" s="217"/>
      <c r="X150" s="218">
        <v>839.79</v>
      </c>
      <c r="Y150" s="219"/>
      <c r="Z150" s="220"/>
      <c r="AA150" s="142">
        <v>32632.95</v>
      </c>
      <c r="AB150" s="142">
        <v>40813.79</v>
      </c>
    </row>
    <row r="151" spans="1:28" ht="19.350000000000001" customHeight="1">
      <c r="A151" s="224" t="s">
        <v>6358</v>
      </c>
      <c r="B151" s="225"/>
      <c r="C151" s="224" t="s">
        <v>6359</v>
      </c>
      <c r="D151" s="225"/>
      <c r="E151" s="215">
        <v>25.07</v>
      </c>
      <c r="F151" s="216"/>
      <c r="G151" s="217"/>
      <c r="H151" s="138" t="s">
        <v>66</v>
      </c>
      <c r="I151" s="228">
        <v>132.04</v>
      </c>
      <c r="J151" s="229"/>
      <c r="K151" s="143">
        <v>265.81</v>
      </c>
      <c r="L151" s="215">
        <v>49.35</v>
      </c>
      <c r="M151" s="217"/>
      <c r="N151" s="139">
        <v>0</v>
      </c>
      <c r="O151" s="218">
        <v>315.16000000000003</v>
      </c>
      <c r="P151" s="219"/>
      <c r="Q151" s="220"/>
      <c r="R151" s="218">
        <v>332.44</v>
      </c>
      <c r="S151" s="219"/>
      <c r="T151" s="220"/>
      <c r="U151" s="215">
        <v>61.72</v>
      </c>
      <c r="V151" s="216"/>
      <c r="W151" s="217"/>
      <c r="X151" s="218">
        <v>394.17</v>
      </c>
      <c r="Y151" s="219"/>
      <c r="Z151" s="220"/>
      <c r="AA151" s="142">
        <v>41613.72</v>
      </c>
      <c r="AB151" s="142">
        <v>52046.2</v>
      </c>
    </row>
    <row r="152" spans="1:28" ht="29.1" customHeight="1">
      <c r="A152" s="224" t="s">
        <v>6360</v>
      </c>
      <c r="B152" s="225"/>
      <c r="C152" s="224" t="s">
        <v>6361</v>
      </c>
      <c r="D152" s="225"/>
      <c r="E152" s="215">
        <v>25.07</v>
      </c>
      <c r="F152" s="216"/>
      <c r="G152" s="217"/>
      <c r="H152" s="138" t="s">
        <v>66</v>
      </c>
      <c r="I152" s="228">
        <v>184.02</v>
      </c>
      <c r="J152" s="229"/>
      <c r="K152" s="143">
        <v>706.77</v>
      </c>
      <c r="L152" s="215">
        <v>49.35</v>
      </c>
      <c r="M152" s="217"/>
      <c r="N152" s="139">
        <v>0</v>
      </c>
      <c r="O152" s="218">
        <v>756.12</v>
      </c>
      <c r="P152" s="219"/>
      <c r="Q152" s="220"/>
      <c r="R152" s="218">
        <v>883.95</v>
      </c>
      <c r="S152" s="219"/>
      <c r="T152" s="220"/>
      <c r="U152" s="215">
        <v>61.72</v>
      </c>
      <c r="V152" s="216"/>
      <c r="W152" s="217"/>
      <c r="X152" s="218">
        <v>945.67</v>
      </c>
      <c r="Y152" s="219"/>
      <c r="Z152" s="220"/>
      <c r="AA152" s="144">
        <v>139141.20000000001</v>
      </c>
      <c r="AB152" s="144">
        <v>174022.19</v>
      </c>
    </row>
    <row r="153" spans="1:28" ht="10.8" customHeight="1">
      <c r="A153" s="211"/>
      <c r="B153" s="211"/>
      <c r="C153" s="211"/>
      <c r="D153" s="211"/>
      <c r="E153" s="211"/>
      <c r="F153" s="211"/>
      <c r="G153" s="211"/>
      <c r="H153" s="211"/>
      <c r="I153" s="211"/>
      <c r="J153" s="211"/>
      <c r="K153" s="211"/>
      <c r="L153" s="211"/>
      <c r="M153" s="211"/>
      <c r="N153" s="211"/>
      <c r="O153" s="211"/>
      <c r="P153" s="211"/>
      <c r="Q153" s="211"/>
      <c r="R153" s="211"/>
      <c r="S153" s="211"/>
      <c r="T153" s="211"/>
      <c r="U153" s="211"/>
      <c r="V153" s="211"/>
      <c r="W153" s="211"/>
      <c r="X153" s="211"/>
      <c r="Y153" s="211"/>
      <c r="Z153" s="211"/>
      <c r="AA153" s="211"/>
      <c r="AB153" s="211"/>
    </row>
    <row r="154" spans="1:28" ht="9.75" customHeight="1">
      <c r="A154" s="206" t="s">
        <v>79</v>
      </c>
      <c r="B154" s="206"/>
      <c r="C154" s="206"/>
      <c r="D154" s="206"/>
      <c r="E154" s="206"/>
      <c r="F154" s="206"/>
      <c r="G154" s="206"/>
      <c r="H154" s="206"/>
      <c r="I154" s="206"/>
      <c r="J154" s="206"/>
      <c r="K154" s="206"/>
      <c r="L154" s="206"/>
      <c r="M154" s="206"/>
      <c r="N154" s="206"/>
      <c r="O154" s="206"/>
      <c r="P154" s="206"/>
      <c r="Q154" s="206"/>
      <c r="R154" s="206"/>
      <c r="S154" s="206"/>
      <c r="T154" s="206"/>
      <c r="U154" s="206"/>
      <c r="V154" s="206"/>
      <c r="W154" s="206"/>
      <c r="X154" s="206"/>
      <c r="Y154" s="206"/>
      <c r="Z154" s="206"/>
      <c r="AA154" s="144">
        <v>213387.87</v>
      </c>
      <c r="AB154" s="144">
        <v>266882.18</v>
      </c>
    </row>
    <row r="155" spans="1:28" ht="10.8" customHeight="1">
      <c r="A155" s="211"/>
      <c r="B155" s="211"/>
      <c r="C155" s="211"/>
      <c r="D155" s="211"/>
      <c r="E155" s="211"/>
      <c r="F155" s="211"/>
      <c r="G155" s="211"/>
      <c r="H155" s="211"/>
      <c r="I155" s="211"/>
      <c r="J155" s="211"/>
      <c r="K155" s="211"/>
      <c r="L155" s="211"/>
      <c r="M155" s="211"/>
      <c r="N155" s="211"/>
      <c r="O155" s="211"/>
      <c r="P155" s="211"/>
      <c r="Q155" s="211"/>
      <c r="R155" s="211"/>
      <c r="S155" s="211"/>
      <c r="T155" s="211"/>
      <c r="U155" s="211"/>
      <c r="V155" s="211"/>
      <c r="W155" s="211"/>
      <c r="X155" s="211"/>
      <c r="Y155" s="211"/>
      <c r="Z155" s="211"/>
      <c r="AA155" s="211"/>
      <c r="AB155" s="211"/>
    </row>
    <row r="156" spans="1:28" ht="10.8" customHeight="1">
      <c r="A156" s="211"/>
      <c r="B156" s="211"/>
      <c r="C156" s="211"/>
      <c r="D156" s="211"/>
      <c r="E156" s="211"/>
      <c r="F156" s="211"/>
      <c r="G156" s="211"/>
      <c r="H156" s="211"/>
      <c r="I156" s="211"/>
      <c r="J156" s="211"/>
      <c r="K156" s="211"/>
      <c r="L156" s="211"/>
      <c r="M156" s="211"/>
      <c r="N156" s="211"/>
      <c r="O156" s="211"/>
      <c r="P156" s="211"/>
      <c r="Q156" s="211"/>
      <c r="R156" s="211"/>
      <c r="S156" s="211"/>
      <c r="T156" s="211"/>
      <c r="U156" s="211"/>
      <c r="V156" s="211"/>
      <c r="W156" s="211"/>
      <c r="X156" s="211"/>
      <c r="Y156" s="211"/>
      <c r="Z156" s="211"/>
      <c r="AA156" s="211"/>
      <c r="AB156" s="211"/>
    </row>
    <row r="157" spans="1:28" ht="9.75" customHeight="1">
      <c r="A157" s="197" t="s">
        <v>55</v>
      </c>
      <c r="B157" s="199"/>
      <c r="C157" s="197" t="s">
        <v>56</v>
      </c>
      <c r="D157" s="199"/>
      <c r="E157" s="200" t="s">
        <v>57</v>
      </c>
      <c r="F157" s="201"/>
      <c r="G157" s="202"/>
      <c r="H157" s="136" t="s">
        <v>58</v>
      </c>
      <c r="I157" s="200" t="s">
        <v>59</v>
      </c>
      <c r="J157" s="202"/>
      <c r="K157" s="137" t="s">
        <v>60</v>
      </c>
      <c r="L157" s="200" t="s">
        <v>61</v>
      </c>
      <c r="M157" s="202"/>
      <c r="N157" s="137" t="s">
        <v>56</v>
      </c>
      <c r="O157" s="200" t="s">
        <v>62</v>
      </c>
      <c r="P157" s="201"/>
      <c r="Q157" s="202"/>
      <c r="R157" s="200" t="s">
        <v>5488</v>
      </c>
      <c r="S157" s="201"/>
      <c r="T157" s="202"/>
      <c r="U157" s="200" t="s">
        <v>63</v>
      </c>
      <c r="V157" s="201"/>
      <c r="W157" s="202"/>
      <c r="X157" s="200" t="s">
        <v>5489</v>
      </c>
      <c r="Y157" s="201"/>
      <c r="Z157" s="202"/>
      <c r="AA157" s="137" t="s">
        <v>64</v>
      </c>
      <c r="AB157" s="137" t="s">
        <v>65</v>
      </c>
    </row>
    <row r="158" spans="1:28" ht="9.75" customHeight="1">
      <c r="A158" s="197"/>
      <c r="B158" s="199"/>
      <c r="C158" s="197" t="s">
        <v>34</v>
      </c>
      <c r="D158" s="198"/>
      <c r="E158" s="198"/>
      <c r="F158" s="198"/>
      <c r="G158" s="198"/>
      <c r="H158" s="198"/>
      <c r="I158" s="198"/>
      <c r="J158" s="198"/>
      <c r="K158" s="198"/>
      <c r="L158" s="198"/>
      <c r="M158" s="198"/>
      <c r="N158" s="198"/>
      <c r="O158" s="198"/>
      <c r="P158" s="198"/>
      <c r="Q158" s="198"/>
      <c r="R158" s="198"/>
      <c r="S158" s="198"/>
      <c r="T158" s="198"/>
      <c r="U158" s="198"/>
      <c r="V158" s="198"/>
      <c r="W158" s="198"/>
      <c r="X158" s="198"/>
      <c r="Y158" s="198"/>
      <c r="Z158" s="198"/>
      <c r="AA158" s="198"/>
      <c r="AB158" s="199"/>
    </row>
    <row r="159" spans="1:28" ht="29.1" customHeight="1">
      <c r="A159" s="241">
        <v>200101</v>
      </c>
      <c r="B159" s="242"/>
      <c r="C159" s="224" t="s">
        <v>6362</v>
      </c>
      <c r="D159" s="225"/>
      <c r="E159" s="215">
        <v>25.07</v>
      </c>
      <c r="F159" s="216"/>
      <c r="G159" s="217"/>
      <c r="H159" s="138" t="s">
        <v>67</v>
      </c>
      <c r="I159" s="226">
        <v>2988.71</v>
      </c>
      <c r="J159" s="227"/>
      <c r="K159" s="139">
        <v>2.31</v>
      </c>
      <c r="L159" s="221">
        <v>4.8099999999999996</v>
      </c>
      <c r="M159" s="223"/>
      <c r="N159" s="139">
        <v>0</v>
      </c>
      <c r="O159" s="221">
        <v>7.12</v>
      </c>
      <c r="P159" s="222"/>
      <c r="Q159" s="223"/>
      <c r="R159" s="221">
        <v>2.88</v>
      </c>
      <c r="S159" s="222"/>
      <c r="T159" s="223"/>
      <c r="U159" s="221">
        <v>6.01</v>
      </c>
      <c r="V159" s="222"/>
      <c r="W159" s="223"/>
      <c r="X159" s="221">
        <v>8.9</v>
      </c>
      <c r="Y159" s="222"/>
      <c r="Z159" s="223"/>
      <c r="AA159" s="142">
        <v>21279.61</v>
      </c>
      <c r="AB159" s="142">
        <v>26599.51</v>
      </c>
    </row>
    <row r="160" spans="1:28" ht="29.1" customHeight="1">
      <c r="A160" s="241">
        <v>260601</v>
      </c>
      <c r="B160" s="242"/>
      <c r="C160" s="224" t="s">
        <v>6363</v>
      </c>
      <c r="D160" s="225"/>
      <c r="E160" s="215">
        <v>25.07</v>
      </c>
      <c r="F160" s="216"/>
      <c r="G160" s="217"/>
      <c r="H160" s="138" t="s">
        <v>67</v>
      </c>
      <c r="I160" s="226">
        <v>2988.71</v>
      </c>
      <c r="J160" s="227"/>
      <c r="K160" s="139">
        <v>6.97</v>
      </c>
      <c r="L160" s="221">
        <v>9.6199999999999992</v>
      </c>
      <c r="M160" s="223"/>
      <c r="N160" s="139">
        <v>0</v>
      </c>
      <c r="O160" s="215">
        <v>16.59</v>
      </c>
      <c r="P160" s="216"/>
      <c r="Q160" s="217"/>
      <c r="R160" s="221">
        <v>8.7100000000000009</v>
      </c>
      <c r="S160" s="222"/>
      <c r="T160" s="223"/>
      <c r="U160" s="215">
        <v>12.03</v>
      </c>
      <c r="V160" s="216"/>
      <c r="W160" s="217"/>
      <c r="X160" s="215">
        <v>20.74</v>
      </c>
      <c r="Y160" s="216"/>
      <c r="Z160" s="217"/>
      <c r="AA160" s="142">
        <v>49582.69</v>
      </c>
      <c r="AB160" s="142">
        <v>61985.84</v>
      </c>
    </row>
    <row r="161" spans="1:28" ht="38.85" customHeight="1">
      <c r="A161" s="241">
        <v>200505</v>
      </c>
      <c r="B161" s="242"/>
      <c r="C161" s="224" t="s">
        <v>6364</v>
      </c>
      <c r="D161" s="225"/>
      <c r="E161" s="215">
        <v>25.07</v>
      </c>
      <c r="F161" s="216"/>
      <c r="G161" s="217"/>
      <c r="H161" s="138" t="s">
        <v>67</v>
      </c>
      <c r="I161" s="226">
        <v>2988.71</v>
      </c>
      <c r="J161" s="227"/>
      <c r="K161" s="141">
        <v>11.72</v>
      </c>
      <c r="L161" s="215">
        <v>26.66</v>
      </c>
      <c r="M161" s="217"/>
      <c r="N161" s="139">
        <v>0</v>
      </c>
      <c r="O161" s="215">
        <v>38.380000000000003</v>
      </c>
      <c r="P161" s="216"/>
      <c r="Q161" s="217"/>
      <c r="R161" s="215">
        <v>14.65</v>
      </c>
      <c r="S161" s="216"/>
      <c r="T161" s="217"/>
      <c r="U161" s="215">
        <v>33.340000000000003</v>
      </c>
      <c r="V161" s="216"/>
      <c r="W161" s="217"/>
      <c r="X161" s="215">
        <v>48</v>
      </c>
      <c r="Y161" s="216"/>
      <c r="Z161" s="217"/>
      <c r="AA161" s="144">
        <v>114706.68</v>
      </c>
      <c r="AB161" s="144">
        <v>143458.07999999999</v>
      </c>
    </row>
    <row r="162" spans="1:28" ht="10.8" customHeight="1">
      <c r="A162" s="211"/>
      <c r="B162" s="211"/>
      <c r="C162" s="211"/>
      <c r="D162" s="211"/>
      <c r="E162" s="211"/>
      <c r="F162" s="211"/>
      <c r="G162" s="211"/>
      <c r="H162" s="211"/>
      <c r="I162" s="211"/>
      <c r="J162" s="211"/>
      <c r="K162" s="211"/>
      <c r="L162" s="211"/>
      <c r="M162" s="211"/>
      <c r="N162" s="211"/>
      <c r="O162" s="211"/>
      <c r="P162" s="211"/>
      <c r="Q162" s="211"/>
      <c r="R162" s="211"/>
      <c r="S162" s="211"/>
      <c r="T162" s="211"/>
      <c r="U162" s="211"/>
      <c r="V162" s="211"/>
      <c r="W162" s="211"/>
      <c r="X162" s="211"/>
      <c r="Y162" s="211"/>
      <c r="Z162" s="211"/>
      <c r="AA162" s="211"/>
      <c r="AB162" s="211"/>
    </row>
    <row r="163" spans="1:28" ht="9.75" customHeight="1">
      <c r="A163" s="206" t="s">
        <v>79</v>
      </c>
      <c r="B163" s="206"/>
      <c r="C163" s="206"/>
      <c r="D163" s="206"/>
      <c r="E163" s="206"/>
      <c r="F163" s="206"/>
      <c r="G163" s="206"/>
      <c r="H163" s="206"/>
      <c r="I163" s="206"/>
      <c r="J163" s="206"/>
      <c r="K163" s="206"/>
      <c r="L163" s="206"/>
      <c r="M163" s="206"/>
      <c r="N163" s="206"/>
      <c r="O163" s="206"/>
      <c r="P163" s="206"/>
      <c r="Q163" s="206"/>
      <c r="R163" s="206"/>
      <c r="S163" s="206"/>
      <c r="T163" s="206"/>
      <c r="U163" s="206"/>
      <c r="V163" s="206"/>
      <c r="W163" s="206"/>
      <c r="X163" s="206"/>
      <c r="Y163" s="206"/>
      <c r="Z163" s="206"/>
      <c r="AA163" s="144">
        <v>185568.98</v>
      </c>
      <c r="AB163" s="144">
        <v>232043.43</v>
      </c>
    </row>
    <row r="164" spans="1:28" ht="10.8" customHeight="1">
      <c r="A164" s="211"/>
      <c r="B164" s="211"/>
      <c r="C164" s="211"/>
      <c r="D164" s="211"/>
      <c r="E164" s="211"/>
      <c r="F164" s="211"/>
      <c r="G164" s="211"/>
      <c r="H164" s="211"/>
      <c r="I164" s="211"/>
      <c r="J164" s="211"/>
      <c r="K164" s="211"/>
      <c r="L164" s="211"/>
      <c r="M164" s="211"/>
      <c r="N164" s="211"/>
      <c r="O164" s="211"/>
      <c r="P164" s="211"/>
      <c r="Q164" s="211"/>
      <c r="R164" s="211"/>
      <c r="S164" s="211"/>
      <c r="T164" s="211"/>
      <c r="U164" s="211"/>
      <c r="V164" s="211"/>
      <c r="W164" s="211"/>
      <c r="X164" s="211"/>
      <c r="Y164" s="211"/>
      <c r="Z164" s="211"/>
      <c r="AA164" s="211"/>
      <c r="AB164" s="211"/>
    </row>
    <row r="165" spans="1:28" ht="10.8" customHeight="1">
      <c r="A165" s="211"/>
      <c r="B165" s="211"/>
      <c r="C165" s="211"/>
      <c r="D165" s="211"/>
      <c r="E165" s="211"/>
      <c r="F165" s="211"/>
      <c r="G165" s="211"/>
      <c r="H165" s="211"/>
      <c r="I165" s="211"/>
      <c r="J165" s="211"/>
      <c r="K165" s="211"/>
      <c r="L165" s="211"/>
      <c r="M165" s="211"/>
      <c r="N165" s="211"/>
      <c r="O165" s="211"/>
      <c r="P165" s="211"/>
      <c r="Q165" s="211"/>
      <c r="R165" s="211"/>
      <c r="S165" s="211"/>
      <c r="T165" s="211"/>
      <c r="U165" s="211"/>
      <c r="V165" s="211"/>
      <c r="W165" s="211"/>
      <c r="X165" s="211"/>
      <c r="Y165" s="211"/>
      <c r="Z165" s="211"/>
      <c r="AA165" s="211"/>
      <c r="AB165" s="211"/>
    </row>
    <row r="166" spans="1:28" ht="9.75" customHeight="1">
      <c r="A166" s="197" t="s">
        <v>55</v>
      </c>
      <c r="B166" s="199"/>
      <c r="C166" s="197" t="s">
        <v>56</v>
      </c>
      <c r="D166" s="199"/>
      <c r="E166" s="200" t="s">
        <v>57</v>
      </c>
      <c r="F166" s="201"/>
      <c r="G166" s="202"/>
      <c r="H166" s="136" t="s">
        <v>58</v>
      </c>
      <c r="I166" s="200" t="s">
        <v>59</v>
      </c>
      <c r="J166" s="202"/>
      <c r="K166" s="137" t="s">
        <v>60</v>
      </c>
      <c r="L166" s="200" t="s">
        <v>61</v>
      </c>
      <c r="M166" s="202"/>
      <c r="N166" s="137" t="s">
        <v>56</v>
      </c>
      <c r="O166" s="200" t="s">
        <v>62</v>
      </c>
      <c r="P166" s="201"/>
      <c r="Q166" s="202"/>
      <c r="R166" s="200" t="s">
        <v>5488</v>
      </c>
      <c r="S166" s="201"/>
      <c r="T166" s="202"/>
      <c r="U166" s="200" t="s">
        <v>63</v>
      </c>
      <c r="V166" s="201"/>
      <c r="W166" s="202"/>
      <c r="X166" s="200" t="s">
        <v>5489</v>
      </c>
      <c r="Y166" s="201"/>
      <c r="Z166" s="202"/>
      <c r="AA166" s="137" t="s">
        <v>64</v>
      </c>
      <c r="AB166" s="137" t="s">
        <v>65</v>
      </c>
    </row>
    <row r="167" spans="1:28" ht="9.75" customHeight="1">
      <c r="A167" s="197"/>
      <c r="B167" s="199"/>
      <c r="C167" s="197" t="s">
        <v>37</v>
      </c>
      <c r="D167" s="198"/>
      <c r="E167" s="198"/>
      <c r="F167" s="198"/>
      <c r="G167" s="198"/>
      <c r="H167" s="198"/>
      <c r="I167" s="198"/>
      <c r="J167" s="198"/>
      <c r="K167" s="198"/>
      <c r="L167" s="198"/>
      <c r="M167" s="198"/>
      <c r="N167" s="198"/>
      <c r="O167" s="198"/>
      <c r="P167" s="198"/>
      <c r="Q167" s="198"/>
      <c r="R167" s="198"/>
      <c r="S167" s="198"/>
      <c r="T167" s="198"/>
      <c r="U167" s="198"/>
      <c r="V167" s="198"/>
      <c r="W167" s="198"/>
      <c r="X167" s="198"/>
      <c r="Y167" s="198"/>
      <c r="Z167" s="198"/>
      <c r="AA167" s="198"/>
      <c r="AB167" s="199"/>
    </row>
    <row r="168" spans="1:28" ht="29.1" customHeight="1">
      <c r="A168" s="241">
        <v>221126</v>
      </c>
      <c r="B168" s="242"/>
      <c r="C168" s="224" t="s">
        <v>6365</v>
      </c>
      <c r="D168" s="225"/>
      <c r="E168" s="215">
        <v>25.07</v>
      </c>
      <c r="F168" s="216"/>
      <c r="G168" s="217"/>
      <c r="H168" s="138" t="s">
        <v>67</v>
      </c>
      <c r="I168" s="228">
        <v>838</v>
      </c>
      <c r="J168" s="229"/>
      <c r="K168" s="143">
        <v>132.79</v>
      </c>
      <c r="L168" s="215">
        <v>34.979999999999997</v>
      </c>
      <c r="M168" s="217"/>
      <c r="N168" s="139">
        <v>0</v>
      </c>
      <c r="O168" s="218">
        <v>167.77</v>
      </c>
      <c r="P168" s="219"/>
      <c r="Q168" s="220"/>
      <c r="R168" s="218">
        <v>166.08</v>
      </c>
      <c r="S168" s="219"/>
      <c r="T168" s="220"/>
      <c r="U168" s="215">
        <v>43.74</v>
      </c>
      <c r="V168" s="216"/>
      <c r="W168" s="217"/>
      <c r="X168" s="218">
        <v>209.82</v>
      </c>
      <c r="Y168" s="219"/>
      <c r="Z168" s="220"/>
      <c r="AA168" s="144">
        <v>140591.26</v>
      </c>
      <c r="AB168" s="144">
        <v>175829.16</v>
      </c>
    </row>
    <row r="169" spans="1:28" ht="29.1" customHeight="1">
      <c r="A169" s="241">
        <v>221126</v>
      </c>
      <c r="B169" s="242"/>
      <c r="C169" s="224" t="s">
        <v>6366</v>
      </c>
      <c r="D169" s="225"/>
      <c r="E169" s="215">
        <v>25.07</v>
      </c>
      <c r="F169" s="216"/>
      <c r="G169" s="217"/>
      <c r="H169" s="138" t="s">
        <v>67</v>
      </c>
      <c r="I169" s="228">
        <v>854</v>
      </c>
      <c r="J169" s="229"/>
      <c r="K169" s="143">
        <v>132.79</v>
      </c>
      <c r="L169" s="215">
        <v>34.979999999999997</v>
      </c>
      <c r="M169" s="217"/>
      <c r="N169" s="139">
        <v>0</v>
      </c>
      <c r="O169" s="218">
        <v>167.77</v>
      </c>
      <c r="P169" s="219"/>
      <c r="Q169" s="220"/>
      <c r="R169" s="218">
        <v>166.08</v>
      </c>
      <c r="S169" s="219"/>
      <c r="T169" s="220"/>
      <c r="U169" s="215">
        <v>43.74</v>
      </c>
      <c r="V169" s="216"/>
      <c r="W169" s="217"/>
      <c r="X169" s="218">
        <v>209.82</v>
      </c>
      <c r="Y169" s="219"/>
      <c r="Z169" s="220"/>
      <c r="AA169" s="144">
        <v>143275.57999999999</v>
      </c>
      <c r="AB169" s="144">
        <v>179186.28</v>
      </c>
    </row>
    <row r="170" spans="1:28" ht="29.1" customHeight="1">
      <c r="A170" s="241">
        <v>220102</v>
      </c>
      <c r="B170" s="242"/>
      <c r="C170" s="224" t="s">
        <v>6367</v>
      </c>
      <c r="D170" s="225"/>
      <c r="E170" s="215">
        <v>25.07</v>
      </c>
      <c r="F170" s="216"/>
      <c r="G170" s="217"/>
      <c r="H170" s="138" t="s">
        <v>67</v>
      </c>
      <c r="I170" s="226">
        <v>4358.76</v>
      </c>
      <c r="J170" s="227"/>
      <c r="K170" s="141">
        <v>22.3</v>
      </c>
      <c r="L170" s="215">
        <v>18.46</v>
      </c>
      <c r="M170" s="217"/>
      <c r="N170" s="139">
        <v>0</v>
      </c>
      <c r="O170" s="215">
        <v>40.76</v>
      </c>
      <c r="P170" s="216"/>
      <c r="Q170" s="217"/>
      <c r="R170" s="215">
        <v>27.89</v>
      </c>
      <c r="S170" s="216"/>
      <c r="T170" s="217"/>
      <c r="U170" s="215">
        <v>23.08</v>
      </c>
      <c r="V170" s="216"/>
      <c r="W170" s="217"/>
      <c r="X170" s="215">
        <v>50.97</v>
      </c>
      <c r="Y170" s="216"/>
      <c r="Z170" s="217"/>
      <c r="AA170" s="144">
        <v>177663.05</v>
      </c>
      <c r="AB170" s="144">
        <v>222165.99</v>
      </c>
    </row>
    <row r="171" spans="1:28" ht="29.1" customHeight="1">
      <c r="A171" s="241">
        <v>220104</v>
      </c>
      <c r="B171" s="242"/>
      <c r="C171" s="224" t="s">
        <v>6368</v>
      </c>
      <c r="D171" s="225"/>
      <c r="E171" s="215">
        <v>25.07</v>
      </c>
      <c r="F171" s="216"/>
      <c r="G171" s="217"/>
      <c r="H171" s="138" t="s">
        <v>67</v>
      </c>
      <c r="I171" s="232">
        <v>92.44</v>
      </c>
      <c r="J171" s="233"/>
      <c r="K171" s="141">
        <v>29.63</v>
      </c>
      <c r="L171" s="215">
        <v>27.04</v>
      </c>
      <c r="M171" s="217"/>
      <c r="N171" s="139">
        <v>0</v>
      </c>
      <c r="O171" s="215">
        <v>56.67</v>
      </c>
      <c r="P171" s="216"/>
      <c r="Q171" s="217"/>
      <c r="R171" s="215">
        <v>37.049999999999997</v>
      </c>
      <c r="S171" s="216"/>
      <c r="T171" s="217"/>
      <c r="U171" s="215">
        <v>33.81</v>
      </c>
      <c r="V171" s="216"/>
      <c r="W171" s="217"/>
      <c r="X171" s="215">
        <v>70.87</v>
      </c>
      <c r="Y171" s="216"/>
      <c r="Z171" s="217"/>
      <c r="AA171" s="140">
        <v>5238.57</v>
      </c>
      <c r="AB171" s="140">
        <v>6551.22</v>
      </c>
    </row>
    <row r="172" spans="1:28" ht="19.350000000000001" customHeight="1">
      <c r="A172" s="241">
        <v>270601</v>
      </c>
      <c r="B172" s="242"/>
      <c r="C172" s="224" t="s">
        <v>6369</v>
      </c>
      <c r="D172" s="225"/>
      <c r="E172" s="215">
        <v>25.07</v>
      </c>
      <c r="F172" s="216"/>
      <c r="G172" s="217"/>
      <c r="H172" s="138" t="s">
        <v>67</v>
      </c>
      <c r="I172" s="226">
        <v>7964.29</v>
      </c>
      <c r="J172" s="227"/>
      <c r="K172" s="143">
        <v>118.13</v>
      </c>
      <c r="L172" s="215">
        <v>14.24</v>
      </c>
      <c r="M172" s="217"/>
      <c r="N172" s="139">
        <v>0</v>
      </c>
      <c r="O172" s="218">
        <v>132.37</v>
      </c>
      <c r="P172" s="219"/>
      <c r="Q172" s="220"/>
      <c r="R172" s="218">
        <v>147.74</v>
      </c>
      <c r="S172" s="219"/>
      <c r="T172" s="220"/>
      <c r="U172" s="215">
        <v>17.8</v>
      </c>
      <c r="V172" s="216"/>
      <c r="W172" s="217"/>
      <c r="X172" s="218">
        <v>165.55</v>
      </c>
      <c r="Y172" s="219"/>
      <c r="Z172" s="220"/>
      <c r="AA172" s="145">
        <v>1054233.06</v>
      </c>
      <c r="AB172" s="145">
        <v>1318488.2</v>
      </c>
    </row>
    <row r="173" spans="1:28" ht="29.1" customHeight="1">
      <c r="A173" s="241">
        <v>220104</v>
      </c>
      <c r="B173" s="242"/>
      <c r="C173" s="224" t="s">
        <v>6370</v>
      </c>
      <c r="D173" s="225"/>
      <c r="E173" s="215">
        <v>25.07</v>
      </c>
      <c r="F173" s="216"/>
      <c r="G173" s="217"/>
      <c r="H173" s="138" t="s">
        <v>67</v>
      </c>
      <c r="I173" s="232">
        <v>74.48</v>
      </c>
      <c r="J173" s="233"/>
      <c r="K173" s="141">
        <v>29.63</v>
      </c>
      <c r="L173" s="215">
        <v>27.04</v>
      </c>
      <c r="M173" s="217"/>
      <c r="N173" s="139">
        <v>0</v>
      </c>
      <c r="O173" s="215">
        <v>56.67</v>
      </c>
      <c r="P173" s="216"/>
      <c r="Q173" s="217"/>
      <c r="R173" s="215">
        <v>37.049999999999997</v>
      </c>
      <c r="S173" s="216"/>
      <c r="T173" s="217"/>
      <c r="U173" s="215">
        <v>33.81</v>
      </c>
      <c r="V173" s="216"/>
      <c r="W173" s="217"/>
      <c r="X173" s="215">
        <v>70.87</v>
      </c>
      <c r="Y173" s="216"/>
      <c r="Z173" s="217"/>
      <c r="AA173" s="140">
        <v>4220.78</v>
      </c>
      <c r="AB173" s="140">
        <v>5278.39</v>
      </c>
    </row>
    <row r="174" spans="1:28" ht="10.8" customHeight="1">
      <c r="A174" s="211"/>
      <c r="B174" s="211"/>
      <c r="C174" s="211"/>
      <c r="D174" s="211"/>
      <c r="E174" s="211"/>
      <c r="F174" s="211"/>
      <c r="G174" s="211"/>
      <c r="H174" s="211"/>
      <c r="I174" s="211"/>
      <c r="J174" s="211"/>
      <c r="K174" s="211"/>
      <c r="L174" s="211"/>
      <c r="M174" s="211"/>
      <c r="N174" s="211"/>
      <c r="O174" s="211"/>
      <c r="P174" s="211"/>
      <c r="Q174" s="211"/>
      <c r="R174" s="211"/>
      <c r="S174" s="211"/>
      <c r="T174" s="211"/>
      <c r="U174" s="211"/>
      <c r="V174" s="211"/>
      <c r="W174" s="211"/>
      <c r="X174" s="211"/>
      <c r="Y174" s="211"/>
      <c r="Z174" s="211"/>
      <c r="AA174" s="211"/>
      <c r="AB174" s="211"/>
    </row>
    <row r="175" spans="1:28" ht="9.75" customHeight="1">
      <c r="A175" s="206" t="s">
        <v>79</v>
      </c>
      <c r="B175" s="206"/>
      <c r="C175" s="206"/>
      <c r="D175" s="206"/>
      <c r="E175" s="206"/>
      <c r="F175" s="206"/>
      <c r="G175" s="206"/>
      <c r="H175" s="206"/>
      <c r="I175" s="206"/>
      <c r="J175" s="206"/>
      <c r="K175" s="206"/>
      <c r="L175" s="206"/>
      <c r="M175" s="206"/>
      <c r="N175" s="206"/>
      <c r="O175" s="206"/>
      <c r="P175" s="206"/>
      <c r="Q175" s="206"/>
      <c r="R175" s="206"/>
      <c r="S175" s="206"/>
      <c r="T175" s="206"/>
      <c r="U175" s="206"/>
      <c r="V175" s="206"/>
      <c r="W175" s="206"/>
      <c r="X175" s="206"/>
      <c r="Y175" s="206"/>
      <c r="Z175" s="206"/>
      <c r="AA175" s="145">
        <v>1525222.3</v>
      </c>
      <c r="AB175" s="145">
        <v>1907499.24</v>
      </c>
    </row>
    <row r="176" spans="1:28" ht="10.8" customHeight="1">
      <c r="A176" s="211"/>
      <c r="B176" s="211"/>
      <c r="C176" s="211"/>
      <c r="D176" s="211"/>
      <c r="E176" s="211"/>
      <c r="F176" s="211"/>
      <c r="G176" s="211"/>
      <c r="H176" s="211"/>
      <c r="I176" s="211"/>
      <c r="J176" s="211"/>
      <c r="K176" s="211"/>
      <c r="L176" s="211"/>
      <c r="M176" s="211"/>
      <c r="N176" s="211"/>
      <c r="O176" s="211"/>
      <c r="P176" s="211"/>
      <c r="Q176" s="211"/>
      <c r="R176" s="211"/>
      <c r="S176" s="211"/>
      <c r="T176" s="211"/>
      <c r="U176" s="211"/>
      <c r="V176" s="211"/>
      <c r="W176" s="211"/>
      <c r="X176" s="211"/>
      <c r="Y176" s="211"/>
      <c r="Z176" s="211"/>
      <c r="AA176" s="211"/>
      <c r="AB176" s="211"/>
    </row>
    <row r="177" spans="1:28" ht="10.8" customHeight="1">
      <c r="A177" s="211"/>
      <c r="B177" s="211"/>
      <c r="C177" s="211"/>
      <c r="D177" s="211"/>
      <c r="E177" s="211"/>
      <c r="F177" s="211"/>
      <c r="G177" s="211"/>
      <c r="H177" s="211"/>
      <c r="I177" s="211"/>
      <c r="J177" s="211"/>
      <c r="K177" s="211"/>
      <c r="L177" s="211"/>
      <c r="M177" s="211"/>
      <c r="N177" s="211"/>
      <c r="O177" s="211"/>
      <c r="P177" s="211"/>
      <c r="Q177" s="211"/>
      <c r="R177" s="211"/>
      <c r="S177" s="211"/>
      <c r="T177" s="211"/>
      <c r="U177" s="211"/>
      <c r="V177" s="211"/>
      <c r="W177" s="211"/>
      <c r="X177" s="211"/>
      <c r="Y177" s="211"/>
      <c r="Z177" s="211"/>
      <c r="AA177" s="211"/>
      <c r="AB177" s="211"/>
    </row>
    <row r="178" spans="1:28" ht="9.75" customHeight="1">
      <c r="A178" s="197" t="s">
        <v>55</v>
      </c>
      <c r="B178" s="199"/>
      <c r="C178" s="197" t="s">
        <v>56</v>
      </c>
      <c r="D178" s="199"/>
      <c r="E178" s="200" t="s">
        <v>57</v>
      </c>
      <c r="F178" s="201"/>
      <c r="G178" s="202"/>
      <c r="H178" s="136" t="s">
        <v>58</v>
      </c>
      <c r="I178" s="200" t="s">
        <v>59</v>
      </c>
      <c r="J178" s="202"/>
      <c r="K178" s="137" t="s">
        <v>60</v>
      </c>
      <c r="L178" s="200" t="s">
        <v>61</v>
      </c>
      <c r="M178" s="202"/>
      <c r="N178" s="137" t="s">
        <v>56</v>
      </c>
      <c r="O178" s="200" t="s">
        <v>62</v>
      </c>
      <c r="P178" s="201"/>
      <c r="Q178" s="202"/>
      <c r="R178" s="200" t="s">
        <v>5488</v>
      </c>
      <c r="S178" s="201"/>
      <c r="T178" s="202"/>
      <c r="U178" s="200" t="s">
        <v>63</v>
      </c>
      <c r="V178" s="201"/>
      <c r="W178" s="202"/>
      <c r="X178" s="200" t="s">
        <v>5489</v>
      </c>
      <c r="Y178" s="201"/>
      <c r="Z178" s="202"/>
      <c r="AA178" s="137" t="s">
        <v>64</v>
      </c>
      <c r="AB178" s="137" t="s">
        <v>65</v>
      </c>
    </row>
    <row r="179" spans="1:28" ht="9.75" customHeight="1">
      <c r="A179" s="197"/>
      <c r="B179" s="199"/>
      <c r="C179" s="197" t="s">
        <v>38</v>
      </c>
      <c r="D179" s="198"/>
      <c r="E179" s="198"/>
      <c r="F179" s="198"/>
      <c r="G179" s="198"/>
      <c r="H179" s="198"/>
      <c r="I179" s="198"/>
      <c r="J179" s="198"/>
      <c r="K179" s="198"/>
      <c r="L179" s="198"/>
      <c r="M179" s="198"/>
      <c r="N179" s="198"/>
      <c r="O179" s="198"/>
      <c r="P179" s="198"/>
      <c r="Q179" s="198"/>
      <c r="R179" s="198"/>
      <c r="S179" s="198"/>
      <c r="T179" s="198"/>
      <c r="U179" s="198"/>
      <c r="V179" s="198"/>
      <c r="W179" s="198"/>
      <c r="X179" s="198"/>
      <c r="Y179" s="198"/>
      <c r="Z179" s="198"/>
      <c r="AA179" s="198"/>
      <c r="AB179" s="199"/>
    </row>
    <row r="180" spans="1:28" ht="38.85" customHeight="1">
      <c r="A180" s="241">
        <v>261703</v>
      </c>
      <c r="B180" s="242"/>
      <c r="C180" s="224" t="s">
        <v>6371</v>
      </c>
      <c r="D180" s="225"/>
      <c r="E180" s="215">
        <v>25.07</v>
      </c>
      <c r="F180" s="216"/>
      <c r="G180" s="217"/>
      <c r="H180" s="138" t="s">
        <v>67</v>
      </c>
      <c r="I180" s="226">
        <v>4451.2</v>
      </c>
      <c r="J180" s="227"/>
      <c r="K180" s="139">
        <v>3.99</v>
      </c>
      <c r="L180" s="215">
        <v>11.91</v>
      </c>
      <c r="M180" s="217"/>
      <c r="N180" s="139">
        <v>0</v>
      </c>
      <c r="O180" s="215">
        <v>15.9</v>
      </c>
      <c r="P180" s="216"/>
      <c r="Q180" s="217"/>
      <c r="R180" s="221">
        <v>4.99</v>
      </c>
      <c r="S180" s="222"/>
      <c r="T180" s="223"/>
      <c r="U180" s="215">
        <v>14.89</v>
      </c>
      <c r="V180" s="216"/>
      <c r="W180" s="217"/>
      <c r="X180" s="215">
        <v>19.88</v>
      </c>
      <c r="Y180" s="216"/>
      <c r="Z180" s="217"/>
      <c r="AA180" s="142">
        <v>70774.080000000002</v>
      </c>
      <c r="AB180" s="142">
        <v>88489.85</v>
      </c>
    </row>
    <row r="181" spans="1:28" ht="29.1" customHeight="1">
      <c r="A181" s="241">
        <v>261602</v>
      </c>
      <c r="B181" s="242"/>
      <c r="C181" s="224" t="s">
        <v>6372</v>
      </c>
      <c r="D181" s="225"/>
      <c r="E181" s="215">
        <v>25.07</v>
      </c>
      <c r="F181" s="216"/>
      <c r="G181" s="217"/>
      <c r="H181" s="138" t="s">
        <v>67</v>
      </c>
      <c r="I181" s="232">
        <v>97.2</v>
      </c>
      <c r="J181" s="233"/>
      <c r="K181" s="141">
        <v>11.54</v>
      </c>
      <c r="L181" s="215">
        <v>20.100000000000001</v>
      </c>
      <c r="M181" s="217"/>
      <c r="N181" s="139">
        <v>0</v>
      </c>
      <c r="O181" s="215">
        <v>31.64</v>
      </c>
      <c r="P181" s="216"/>
      <c r="Q181" s="217"/>
      <c r="R181" s="215">
        <v>14.43</v>
      </c>
      <c r="S181" s="216"/>
      <c r="T181" s="217"/>
      <c r="U181" s="215">
        <v>25.13</v>
      </c>
      <c r="V181" s="216"/>
      <c r="W181" s="217"/>
      <c r="X181" s="215">
        <v>39.57</v>
      </c>
      <c r="Y181" s="216"/>
      <c r="Z181" s="217"/>
      <c r="AA181" s="140">
        <v>3075.4</v>
      </c>
      <c r="AB181" s="140">
        <v>3846.2</v>
      </c>
    </row>
    <row r="182" spans="1:28" ht="29.1" customHeight="1">
      <c r="A182" s="241">
        <v>261000</v>
      </c>
      <c r="B182" s="242"/>
      <c r="C182" s="224" t="s">
        <v>6373</v>
      </c>
      <c r="D182" s="225"/>
      <c r="E182" s="215">
        <v>25.07</v>
      </c>
      <c r="F182" s="216"/>
      <c r="G182" s="217"/>
      <c r="H182" s="138" t="s">
        <v>67</v>
      </c>
      <c r="I182" s="228">
        <v>302.67</v>
      </c>
      <c r="J182" s="229"/>
      <c r="K182" s="139">
        <v>5.66</v>
      </c>
      <c r="L182" s="215">
        <v>10.62</v>
      </c>
      <c r="M182" s="217"/>
      <c r="N182" s="139">
        <v>0</v>
      </c>
      <c r="O182" s="215">
        <v>16.28</v>
      </c>
      <c r="P182" s="216"/>
      <c r="Q182" s="217"/>
      <c r="R182" s="221">
        <v>7.07</v>
      </c>
      <c r="S182" s="222"/>
      <c r="T182" s="223"/>
      <c r="U182" s="215">
        <v>13.28</v>
      </c>
      <c r="V182" s="216"/>
      <c r="W182" s="217"/>
      <c r="X182" s="215">
        <v>20.36</v>
      </c>
      <c r="Y182" s="216"/>
      <c r="Z182" s="217"/>
      <c r="AA182" s="140">
        <v>4927.46</v>
      </c>
      <c r="AB182" s="140">
        <v>6162.36</v>
      </c>
    </row>
    <row r="183" spans="1:28" ht="38.85" customHeight="1">
      <c r="A183" s="241">
        <v>261704</v>
      </c>
      <c r="B183" s="242"/>
      <c r="C183" s="224" t="s">
        <v>6374</v>
      </c>
      <c r="D183" s="225"/>
      <c r="E183" s="215">
        <v>25.07</v>
      </c>
      <c r="F183" s="216"/>
      <c r="G183" s="217"/>
      <c r="H183" s="138" t="s">
        <v>71</v>
      </c>
      <c r="I183" s="232">
        <v>12</v>
      </c>
      <c r="J183" s="233"/>
      <c r="K183" s="141">
        <v>43.36</v>
      </c>
      <c r="L183" s="221">
        <v>8.43</v>
      </c>
      <c r="M183" s="223"/>
      <c r="N183" s="139">
        <v>0</v>
      </c>
      <c r="O183" s="215">
        <v>51.79</v>
      </c>
      <c r="P183" s="216"/>
      <c r="Q183" s="217"/>
      <c r="R183" s="215">
        <v>54.23</v>
      </c>
      <c r="S183" s="216"/>
      <c r="T183" s="217"/>
      <c r="U183" s="215">
        <v>10.54</v>
      </c>
      <c r="V183" s="216"/>
      <c r="W183" s="217"/>
      <c r="X183" s="215">
        <v>64.77</v>
      </c>
      <c r="Y183" s="216"/>
      <c r="Z183" s="217"/>
      <c r="AA183" s="143">
        <v>621.48</v>
      </c>
      <c r="AB183" s="143">
        <v>777.24</v>
      </c>
    </row>
    <row r="184" spans="1:28" ht="38.85" customHeight="1">
      <c r="A184" s="241">
        <v>261705</v>
      </c>
      <c r="B184" s="242"/>
      <c r="C184" s="224" t="s">
        <v>6375</v>
      </c>
      <c r="D184" s="225"/>
      <c r="E184" s="215">
        <v>25.07</v>
      </c>
      <c r="F184" s="216"/>
      <c r="G184" s="217"/>
      <c r="H184" s="138" t="s">
        <v>67</v>
      </c>
      <c r="I184" s="228">
        <v>134.09</v>
      </c>
      <c r="J184" s="229"/>
      <c r="K184" s="141">
        <v>37.28</v>
      </c>
      <c r="L184" s="221">
        <v>9.84</v>
      </c>
      <c r="M184" s="223"/>
      <c r="N184" s="139">
        <v>0</v>
      </c>
      <c r="O184" s="215">
        <v>47.12</v>
      </c>
      <c r="P184" s="216"/>
      <c r="Q184" s="217"/>
      <c r="R184" s="215">
        <v>46.62</v>
      </c>
      <c r="S184" s="216"/>
      <c r="T184" s="217"/>
      <c r="U184" s="215">
        <v>12.3</v>
      </c>
      <c r="V184" s="216"/>
      <c r="W184" s="217"/>
      <c r="X184" s="215">
        <v>58.93</v>
      </c>
      <c r="Y184" s="216"/>
      <c r="Z184" s="217"/>
      <c r="AA184" s="140">
        <v>6318.32</v>
      </c>
      <c r="AB184" s="140">
        <v>7901.92</v>
      </c>
    </row>
    <row r="185" spans="1:28" ht="19.350000000000001" customHeight="1">
      <c r="A185" s="241">
        <v>260204</v>
      </c>
      <c r="B185" s="242"/>
      <c r="C185" s="224" t="s">
        <v>6376</v>
      </c>
      <c r="D185" s="225"/>
      <c r="E185" s="215">
        <v>25.07</v>
      </c>
      <c r="F185" s="216"/>
      <c r="G185" s="217"/>
      <c r="H185" s="138" t="s">
        <v>67</v>
      </c>
      <c r="I185" s="228">
        <v>196.27</v>
      </c>
      <c r="J185" s="229"/>
      <c r="K185" s="139">
        <v>0.64</v>
      </c>
      <c r="L185" s="221">
        <v>4.3</v>
      </c>
      <c r="M185" s="223"/>
      <c r="N185" s="139">
        <v>0</v>
      </c>
      <c r="O185" s="221">
        <v>4.9400000000000004</v>
      </c>
      <c r="P185" s="222"/>
      <c r="Q185" s="223"/>
      <c r="R185" s="221">
        <v>0.8</v>
      </c>
      <c r="S185" s="222"/>
      <c r="T185" s="223"/>
      <c r="U185" s="221">
        <v>5.37</v>
      </c>
      <c r="V185" s="222"/>
      <c r="W185" s="223"/>
      <c r="X185" s="221">
        <v>6.17</v>
      </c>
      <c r="Y185" s="222"/>
      <c r="Z185" s="223"/>
      <c r="AA185" s="143">
        <v>969.57</v>
      </c>
      <c r="AB185" s="140">
        <v>1210.98</v>
      </c>
    </row>
    <row r="186" spans="1:28" ht="29.1" customHeight="1">
      <c r="A186" s="241">
        <v>261700</v>
      </c>
      <c r="B186" s="242"/>
      <c r="C186" s="224" t="s">
        <v>6377</v>
      </c>
      <c r="D186" s="225"/>
      <c r="E186" s="215">
        <v>25.07</v>
      </c>
      <c r="F186" s="216"/>
      <c r="G186" s="217"/>
      <c r="H186" s="138" t="s">
        <v>66</v>
      </c>
      <c r="I186" s="226">
        <v>1200</v>
      </c>
      <c r="J186" s="227"/>
      <c r="K186" s="139">
        <v>0.71</v>
      </c>
      <c r="L186" s="215">
        <v>13.93</v>
      </c>
      <c r="M186" s="217"/>
      <c r="N186" s="139">
        <v>0</v>
      </c>
      <c r="O186" s="215">
        <v>14.64</v>
      </c>
      <c r="P186" s="216"/>
      <c r="Q186" s="217"/>
      <c r="R186" s="221">
        <v>0.88</v>
      </c>
      <c r="S186" s="222"/>
      <c r="T186" s="223"/>
      <c r="U186" s="215">
        <v>17.420000000000002</v>
      </c>
      <c r="V186" s="216"/>
      <c r="W186" s="217"/>
      <c r="X186" s="215">
        <v>18.309999999999999</v>
      </c>
      <c r="Y186" s="216"/>
      <c r="Z186" s="217"/>
      <c r="AA186" s="142">
        <v>17568</v>
      </c>
      <c r="AB186" s="142">
        <v>21972</v>
      </c>
    </row>
    <row r="187" spans="1:28" ht="10.8" customHeight="1">
      <c r="A187" s="211"/>
      <c r="B187" s="211"/>
      <c r="C187" s="211"/>
      <c r="D187" s="211"/>
      <c r="E187" s="211"/>
      <c r="F187" s="211"/>
      <c r="G187" s="211"/>
      <c r="H187" s="211"/>
      <c r="I187" s="211"/>
      <c r="J187" s="211"/>
      <c r="K187" s="211"/>
      <c r="L187" s="211"/>
      <c r="M187" s="211"/>
      <c r="N187" s="211"/>
      <c r="O187" s="211"/>
      <c r="P187" s="211"/>
      <c r="Q187" s="211"/>
      <c r="R187" s="211"/>
      <c r="S187" s="211"/>
      <c r="T187" s="211"/>
      <c r="U187" s="211"/>
      <c r="V187" s="211"/>
      <c r="W187" s="211"/>
      <c r="X187" s="211"/>
      <c r="Y187" s="211"/>
      <c r="Z187" s="211"/>
      <c r="AA187" s="211"/>
      <c r="AB187" s="211"/>
    </row>
    <row r="188" spans="1:28" ht="9.75" customHeight="1">
      <c r="A188" s="206" t="s">
        <v>79</v>
      </c>
      <c r="B188" s="206"/>
      <c r="C188" s="206"/>
      <c r="D188" s="206"/>
      <c r="E188" s="206"/>
      <c r="F188" s="206"/>
      <c r="G188" s="206"/>
      <c r="H188" s="206"/>
      <c r="I188" s="206"/>
      <c r="J188" s="206"/>
      <c r="K188" s="206"/>
      <c r="L188" s="206"/>
      <c r="M188" s="206"/>
      <c r="N188" s="206"/>
      <c r="O188" s="206"/>
      <c r="P188" s="206"/>
      <c r="Q188" s="206"/>
      <c r="R188" s="206"/>
      <c r="S188" s="206"/>
      <c r="T188" s="206"/>
      <c r="U188" s="206"/>
      <c r="V188" s="206"/>
      <c r="W188" s="206"/>
      <c r="X188" s="206"/>
      <c r="Y188" s="206"/>
      <c r="Z188" s="206"/>
      <c r="AA188" s="144">
        <v>104254.31</v>
      </c>
      <c r="AB188" s="144">
        <v>130360.55</v>
      </c>
    </row>
    <row r="189" spans="1:28" ht="10.8" customHeight="1">
      <c r="A189" s="211"/>
      <c r="B189" s="211"/>
      <c r="C189" s="211"/>
      <c r="D189" s="211"/>
      <c r="E189" s="211"/>
      <c r="F189" s="211"/>
      <c r="G189" s="211"/>
      <c r="H189" s="211"/>
      <c r="I189" s="211"/>
      <c r="J189" s="211"/>
      <c r="K189" s="211"/>
      <c r="L189" s="211"/>
      <c r="M189" s="211"/>
      <c r="N189" s="211"/>
      <c r="O189" s="211"/>
      <c r="P189" s="211"/>
      <c r="Q189" s="211"/>
      <c r="R189" s="211"/>
      <c r="S189" s="211"/>
      <c r="T189" s="211"/>
      <c r="U189" s="211"/>
      <c r="V189" s="211"/>
      <c r="W189" s="211"/>
      <c r="X189" s="211"/>
      <c r="Y189" s="211"/>
      <c r="Z189" s="211"/>
      <c r="AA189" s="211"/>
      <c r="AB189" s="211"/>
    </row>
    <row r="190" spans="1:28" ht="10.8" customHeight="1">
      <c r="A190" s="211"/>
      <c r="B190" s="211"/>
      <c r="C190" s="211"/>
      <c r="D190" s="211"/>
      <c r="E190" s="211"/>
      <c r="F190" s="211"/>
      <c r="G190" s="211"/>
      <c r="H190" s="211"/>
      <c r="I190" s="211"/>
      <c r="J190" s="211"/>
      <c r="K190" s="211"/>
      <c r="L190" s="211"/>
      <c r="M190" s="211"/>
      <c r="N190" s="211"/>
      <c r="O190" s="211"/>
      <c r="P190" s="211"/>
      <c r="Q190" s="211"/>
      <c r="R190" s="211"/>
      <c r="S190" s="211"/>
      <c r="T190" s="211"/>
      <c r="U190" s="211"/>
      <c r="V190" s="211"/>
      <c r="W190" s="211"/>
      <c r="X190" s="211"/>
      <c r="Y190" s="211"/>
      <c r="Z190" s="211"/>
      <c r="AA190" s="211"/>
      <c r="AB190" s="211"/>
    </row>
    <row r="191" spans="1:28" ht="9.75" customHeight="1">
      <c r="A191" s="197" t="s">
        <v>55</v>
      </c>
      <c r="B191" s="199"/>
      <c r="C191" s="197" t="s">
        <v>56</v>
      </c>
      <c r="D191" s="199"/>
      <c r="E191" s="200" t="s">
        <v>57</v>
      </c>
      <c r="F191" s="201"/>
      <c r="G191" s="202"/>
      <c r="H191" s="136" t="s">
        <v>58</v>
      </c>
      <c r="I191" s="200" t="s">
        <v>59</v>
      </c>
      <c r="J191" s="202"/>
      <c r="K191" s="137" t="s">
        <v>60</v>
      </c>
      <c r="L191" s="200" t="s">
        <v>61</v>
      </c>
      <c r="M191" s="202"/>
      <c r="N191" s="137" t="s">
        <v>56</v>
      </c>
      <c r="O191" s="200" t="s">
        <v>62</v>
      </c>
      <c r="P191" s="201"/>
      <c r="Q191" s="202"/>
      <c r="R191" s="200" t="s">
        <v>5488</v>
      </c>
      <c r="S191" s="201"/>
      <c r="T191" s="202"/>
      <c r="U191" s="200" t="s">
        <v>63</v>
      </c>
      <c r="V191" s="201"/>
      <c r="W191" s="202"/>
      <c r="X191" s="200" t="s">
        <v>5489</v>
      </c>
      <c r="Y191" s="201"/>
      <c r="Z191" s="202"/>
      <c r="AA191" s="137" t="s">
        <v>64</v>
      </c>
      <c r="AB191" s="137" t="s">
        <v>65</v>
      </c>
    </row>
    <row r="192" spans="1:28" ht="9.75" customHeight="1">
      <c r="A192" s="197"/>
      <c r="B192" s="199"/>
      <c r="C192" s="197" t="s">
        <v>100</v>
      </c>
      <c r="D192" s="198"/>
      <c r="E192" s="198"/>
      <c r="F192" s="198"/>
      <c r="G192" s="198"/>
      <c r="H192" s="198"/>
      <c r="I192" s="198"/>
      <c r="J192" s="198"/>
      <c r="K192" s="198"/>
      <c r="L192" s="198"/>
      <c r="M192" s="198"/>
      <c r="N192" s="198"/>
      <c r="O192" s="198"/>
      <c r="P192" s="198"/>
      <c r="Q192" s="198"/>
      <c r="R192" s="198"/>
      <c r="S192" s="198"/>
      <c r="T192" s="198"/>
      <c r="U192" s="198"/>
      <c r="V192" s="198"/>
      <c r="W192" s="198"/>
      <c r="X192" s="198"/>
      <c r="Y192" s="198"/>
      <c r="Z192" s="198"/>
      <c r="AA192" s="198"/>
      <c r="AB192" s="199"/>
    </row>
    <row r="193" spans="1:28" ht="29.1" customHeight="1">
      <c r="A193" s="241">
        <v>270210</v>
      </c>
      <c r="B193" s="242"/>
      <c r="C193" s="224" t="s">
        <v>6378</v>
      </c>
      <c r="D193" s="225"/>
      <c r="E193" s="215">
        <v>25.07</v>
      </c>
      <c r="F193" s="216"/>
      <c r="G193" s="217"/>
      <c r="H193" s="138" t="s">
        <v>67</v>
      </c>
      <c r="I193" s="226">
        <v>3758.89</v>
      </c>
      <c r="J193" s="227"/>
      <c r="K193" s="141">
        <v>23.06</v>
      </c>
      <c r="L193" s="221">
        <v>8.5500000000000007</v>
      </c>
      <c r="M193" s="223"/>
      <c r="N193" s="139">
        <v>0</v>
      </c>
      <c r="O193" s="215">
        <v>31.61</v>
      </c>
      <c r="P193" s="216"/>
      <c r="Q193" s="217"/>
      <c r="R193" s="215">
        <v>28.84</v>
      </c>
      <c r="S193" s="216"/>
      <c r="T193" s="217"/>
      <c r="U193" s="215">
        <v>10.69</v>
      </c>
      <c r="V193" s="216"/>
      <c r="W193" s="217"/>
      <c r="X193" s="215">
        <v>39.53</v>
      </c>
      <c r="Y193" s="216"/>
      <c r="Z193" s="217"/>
      <c r="AA193" s="144">
        <v>118818.51</v>
      </c>
      <c r="AB193" s="144">
        <v>148588.92000000001</v>
      </c>
    </row>
    <row r="194" spans="1:28" ht="29.1" customHeight="1">
      <c r="A194" s="241">
        <v>270210</v>
      </c>
      <c r="B194" s="242"/>
      <c r="C194" s="224" t="s">
        <v>6379</v>
      </c>
      <c r="D194" s="225"/>
      <c r="E194" s="215">
        <v>25.07</v>
      </c>
      <c r="F194" s="216"/>
      <c r="G194" s="217"/>
      <c r="H194" s="138" t="s">
        <v>67</v>
      </c>
      <c r="I194" s="228">
        <v>198.4</v>
      </c>
      <c r="J194" s="229"/>
      <c r="K194" s="141">
        <v>23.06</v>
      </c>
      <c r="L194" s="221">
        <v>8.5500000000000007</v>
      </c>
      <c r="M194" s="223"/>
      <c r="N194" s="139">
        <v>0</v>
      </c>
      <c r="O194" s="215">
        <v>31.61</v>
      </c>
      <c r="P194" s="216"/>
      <c r="Q194" s="217"/>
      <c r="R194" s="215">
        <v>28.84</v>
      </c>
      <c r="S194" s="216"/>
      <c r="T194" s="217"/>
      <c r="U194" s="215">
        <v>10.69</v>
      </c>
      <c r="V194" s="216"/>
      <c r="W194" s="217"/>
      <c r="X194" s="215">
        <v>39.53</v>
      </c>
      <c r="Y194" s="216"/>
      <c r="Z194" s="217"/>
      <c r="AA194" s="140">
        <v>6271.42</v>
      </c>
      <c r="AB194" s="140">
        <v>7842.75</v>
      </c>
    </row>
    <row r="195" spans="1:28" ht="67.95" customHeight="1">
      <c r="A195" s="241">
        <v>271712</v>
      </c>
      <c r="B195" s="242"/>
      <c r="C195" s="224" t="s">
        <v>6380</v>
      </c>
      <c r="D195" s="225"/>
      <c r="E195" s="215">
        <v>25.07</v>
      </c>
      <c r="F195" s="216"/>
      <c r="G195" s="217"/>
      <c r="H195" s="138" t="s">
        <v>66</v>
      </c>
      <c r="I195" s="228">
        <v>530.47</v>
      </c>
      <c r="J195" s="229"/>
      <c r="K195" s="141">
        <v>25.87</v>
      </c>
      <c r="L195" s="215">
        <v>29.49</v>
      </c>
      <c r="M195" s="217"/>
      <c r="N195" s="139">
        <v>0</v>
      </c>
      <c r="O195" s="215">
        <v>55.36</v>
      </c>
      <c r="P195" s="216"/>
      <c r="Q195" s="217"/>
      <c r="R195" s="215">
        <v>32.35</v>
      </c>
      <c r="S195" s="216"/>
      <c r="T195" s="217"/>
      <c r="U195" s="215">
        <v>36.880000000000003</v>
      </c>
      <c r="V195" s="216"/>
      <c r="W195" s="217"/>
      <c r="X195" s="215">
        <v>69.23</v>
      </c>
      <c r="Y195" s="216"/>
      <c r="Z195" s="217"/>
      <c r="AA195" s="142">
        <v>29366.81</v>
      </c>
      <c r="AB195" s="142">
        <v>36724.43</v>
      </c>
    </row>
    <row r="196" spans="1:28" ht="38.85" customHeight="1">
      <c r="A196" s="241">
        <v>201410</v>
      </c>
      <c r="B196" s="242"/>
      <c r="C196" s="224" t="s">
        <v>6021</v>
      </c>
      <c r="D196" s="225"/>
      <c r="E196" s="215">
        <v>25.07</v>
      </c>
      <c r="F196" s="216"/>
      <c r="G196" s="217"/>
      <c r="H196" s="138" t="s">
        <v>67</v>
      </c>
      <c r="I196" s="232">
        <v>11.98</v>
      </c>
      <c r="J196" s="233"/>
      <c r="K196" s="141">
        <v>19.79</v>
      </c>
      <c r="L196" s="215">
        <v>64.680000000000007</v>
      </c>
      <c r="M196" s="217"/>
      <c r="N196" s="139">
        <v>0</v>
      </c>
      <c r="O196" s="215">
        <v>84.47</v>
      </c>
      <c r="P196" s="216"/>
      <c r="Q196" s="217"/>
      <c r="R196" s="215">
        <v>24.75</v>
      </c>
      <c r="S196" s="216"/>
      <c r="T196" s="217"/>
      <c r="U196" s="215">
        <v>80.89</v>
      </c>
      <c r="V196" s="216"/>
      <c r="W196" s="217"/>
      <c r="X196" s="218">
        <v>105.64</v>
      </c>
      <c r="Y196" s="219"/>
      <c r="Z196" s="220"/>
      <c r="AA196" s="140">
        <v>1011.95</v>
      </c>
      <c r="AB196" s="140">
        <v>1265.56</v>
      </c>
    </row>
    <row r="197" spans="1:28" ht="9.75" customHeight="1">
      <c r="A197" s="241">
        <v>270501</v>
      </c>
      <c r="B197" s="242"/>
      <c r="C197" s="224" t="s">
        <v>116</v>
      </c>
      <c r="D197" s="225"/>
      <c r="E197" s="215">
        <v>25.07</v>
      </c>
      <c r="F197" s="216"/>
      <c r="G197" s="217"/>
      <c r="H197" s="138" t="s">
        <v>67</v>
      </c>
      <c r="I197" s="226">
        <v>4215.1499999999996</v>
      </c>
      <c r="J197" s="227"/>
      <c r="K197" s="139">
        <v>1.92</v>
      </c>
      <c r="L197" s="221">
        <v>3.03</v>
      </c>
      <c r="M197" s="223"/>
      <c r="N197" s="139">
        <v>0</v>
      </c>
      <c r="O197" s="221">
        <v>4.95</v>
      </c>
      <c r="P197" s="222"/>
      <c r="Q197" s="223"/>
      <c r="R197" s="221">
        <v>2.4</v>
      </c>
      <c r="S197" s="222"/>
      <c r="T197" s="223"/>
      <c r="U197" s="221">
        <v>3.78</v>
      </c>
      <c r="V197" s="222"/>
      <c r="W197" s="223"/>
      <c r="X197" s="221">
        <v>6.19</v>
      </c>
      <c r="Y197" s="222"/>
      <c r="Z197" s="223"/>
      <c r="AA197" s="142">
        <v>20864.990000000002</v>
      </c>
      <c r="AB197" s="142">
        <v>26091.77</v>
      </c>
    </row>
    <row r="198" spans="1:28" ht="10.8" customHeight="1">
      <c r="A198" s="211"/>
      <c r="B198" s="211"/>
      <c r="C198" s="211"/>
      <c r="D198" s="211"/>
      <c r="E198" s="211"/>
      <c r="F198" s="211"/>
      <c r="G198" s="211"/>
      <c r="H198" s="211"/>
      <c r="I198" s="211"/>
      <c r="J198" s="211"/>
      <c r="K198" s="211"/>
      <c r="L198" s="211"/>
      <c r="M198" s="211"/>
      <c r="N198" s="211"/>
      <c r="O198" s="211"/>
      <c r="P198" s="211"/>
      <c r="Q198" s="211"/>
      <c r="R198" s="211"/>
      <c r="S198" s="211"/>
      <c r="T198" s="211"/>
      <c r="U198" s="211"/>
      <c r="V198" s="211"/>
      <c r="W198" s="211"/>
      <c r="X198" s="211"/>
      <c r="Y198" s="211"/>
      <c r="Z198" s="211"/>
      <c r="AA198" s="211"/>
      <c r="AB198" s="211"/>
    </row>
    <row r="199" spans="1:28" ht="9.75" customHeight="1">
      <c r="A199" s="206" t="s">
        <v>79</v>
      </c>
      <c r="B199" s="206"/>
      <c r="C199" s="206"/>
      <c r="D199" s="206"/>
      <c r="E199" s="206"/>
      <c r="F199" s="206"/>
      <c r="G199" s="206"/>
      <c r="H199" s="206"/>
      <c r="I199" s="206"/>
      <c r="J199" s="206"/>
      <c r="K199" s="206"/>
      <c r="L199" s="206"/>
      <c r="M199" s="206"/>
      <c r="N199" s="206"/>
      <c r="O199" s="206"/>
      <c r="P199" s="206"/>
      <c r="Q199" s="206"/>
      <c r="R199" s="206"/>
      <c r="S199" s="206"/>
      <c r="T199" s="206"/>
      <c r="U199" s="206"/>
      <c r="V199" s="206"/>
      <c r="W199" s="206"/>
      <c r="X199" s="206"/>
      <c r="Y199" s="206"/>
      <c r="Z199" s="206"/>
      <c r="AA199" s="144">
        <v>176333.68</v>
      </c>
      <c r="AB199" s="144">
        <v>220513.43</v>
      </c>
    </row>
    <row r="200" spans="1:28" ht="10.8" customHeight="1">
      <c r="A200" s="211"/>
      <c r="B200" s="211"/>
      <c r="C200" s="211"/>
      <c r="D200" s="211"/>
      <c r="E200" s="211"/>
      <c r="F200" s="211"/>
      <c r="G200" s="211"/>
      <c r="H200" s="211"/>
      <c r="I200" s="211"/>
      <c r="J200" s="211"/>
      <c r="K200" s="211"/>
      <c r="L200" s="211"/>
      <c r="M200" s="211"/>
      <c r="N200" s="211"/>
      <c r="O200" s="211"/>
      <c r="P200" s="211"/>
      <c r="Q200" s="211"/>
      <c r="R200" s="211"/>
      <c r="S200" s="211"/>
      <c r="T200" s="211"/>
      <c r="U200" s="211"/>
      <c r="V200" s="211"/>
      <c r="W200" s="211"/>
      <c r="X200" s="211"/>
      <c r="Y200" s="211"/>
      <c r="Z200" s="211"/>
      <c r="AA200" s="211"/>
      <c r="AB200" s="211"/>
    </row>
    <row r="201" spans="1:28" ht="10.8" customHeight="1">
      <c r="A201" s="211"/>
      <c r="B201" s="211"/>
      <c r="C201" s="211"/>
      <c r="D201" s="211"/>
      <c r="E201" s="211"/>
      <c r="F201" s="211"/>
      <c r="G201" s="211"/>
      <c r="H201" s="211"/>
      <c r="I201" s="211"/>
      <c r="J201" s="211"/>
      <c r="K201" s="211"/>
      <c r="L201" s="211"/>
      <c r="M201" s="211"/>
      <c r="N201" s="211"/>
      <c r="O201" s="211"/>
      <c r="P201" s="211"/>
      <c r="Q201" s="211"/>
      <c r="R201" s="211"/>
      <c r="S201" s="211"/>
      <c r="T201" s="211"/>
      <c r="U201" s="211"/>
      <c r="V201" s="211"/>
      <c r="W201" s="211"/>
      <c r="X201" s="211"/>
      <c r="Y201" s="211"/>
      <c r="Z201" s="211"/>
      <c r="AA201" s="211"/>
      <c r="AB201" s="211"/>
    </row>
    <row r="202" spans="1:28" ht="9.75" customHeight="1">
      <c r="A202" s="197" t="s">
        <v>55</v>
      </c>
      <c r="B202" s="199"/>
      <c r="C202" s="197" t="s">
        <v>56</v>
      </c>
      <c r="D202" s="199"/>
      <c r="E202" s="200" t="s">
        <v>57</v>
      </c>
      <c r="F202" s="201"/>
      <c r="G202" s="202"/>
      <c r="H202" s="136" t="s">
        <v>58</v>
      </c>
      <c r="I202" s="200" t="s">
        <v>59</v>
      </c>
      <c r="J202" s="202"/>
      <c r="K202" s="137" t="s">
        <v>60</v>
      </c>
      <c r="L202" s="200" t="s">
        <v>61</v>
      </c>
      <c r="M202" s="202"/>
      <c r="N202" s="137" t="s">
        <v>56</v>
      </c>
      <c r="O202" s="200" t="s">
        <v>62</v>
      </c>
      <c r="P202" s="201"/>
      <c r="Q202" s="202"/>
      <c r="R202" s="200" t="s">
        <v>5488</v>
      </c>
      <c r="S202" s="201"/>
      <c r="T202" s="202"/>
      <c r="U202" s="200" t="s">
        <v>63</v>
      </c>
      <c r="V202" s="201"/>
      <c r="W202" s="202"/>
      <c r="X202" s="200" t="s">
        <v>5489</v>
      </c>
      <c r="Y202" s="201"/>
      <c r="Z202" s="202"/>
      <c r="AA202" s="137" t="s">
        <v>64</v>
      </c>
      <c r="AB202" s="137" t="s">
        <v>65</v>
      </c>
    </row>
    <row r="203" spans="1:28" ht="9.75" customHeight="1">
      <c r="A203" s="197"/>
      <c r="B203" s="199"/>
      <c r="C203" s="197" t="s">
        <v>39</v>
      </c>
      <c r="D203" s="198"/>
      <c r="E203" s="198"/>
      <c r="F203" s="198"/>
      <c r="G203" s="198"/>
      <c r="H203" s="198"/>
      <c r="I203" s="198"/>
      <c r="J203" s="198"/>
      <c r="K203" s="198"/>
      <c r="L203" s="198"/>
      <c r="M203" s="198"/>
      <c r="N203" s="198"/>
      <c r="O203" s="198"/>
      <c r="P203" s="198"/>
      <c r="Q203" s="198"/>
      <c r="R203" s="198"/>
      <c r="S203" s="198"/>
      <c r="T203" s="198"/>
      <c r="U203" s="198"/>
      <c r="V203" s="198"/>
      <c r="W203" s="198"/>
      <c r="X203" s="198"/>
      <c r="Y203" s="198"/>
      <c r="Z203" s="198"/>
      <c r="AA203" s="198"/>
      <c r="AB203" s="199"/>
    </row>
    <row r="204" spans="1:28" ht="9.75" customHeight="1">
      <c r="A204" s="241">
        <v>250101</v>
      </c>
      <c r="B204" s="242"/>
      <c r="C204" s="224" t="s">
        <v>118</v>
      </c>
      <c r="D204" s="225"/>
      <c r="E204" s="215">
        <v>25.07</v>
      </c>
      <c r="F204" s="216"/>
      <c r="G204" s="217"/>
      <c r="H204" s="138" t="s">
        <v>117</v>
      </c>
      <c r="I204" s="232">
        <v>12</v>
      </c>
      <c r="J204" s="233"/>
      <c r="K204" s="139">
        <v>0</v>
      </c>
      <c r="L204" s="212">
        <v>24452.9</v>
      </c>
      <c r="M204" s="214"/>
      <c r="N204" s="139">
        <v>0</v>
      </c>
      <c r="O204" s="212">
        <v>24452.9</v>
      </c>
      <c r="P204" s="213"/>
      <c r="Q204" s="214"/>
      <c r="R204" s="221">
        <v>0</v>
      </c>
      <c r="S204" s="222"/>
      <c r="T204" s="223"/>
      <c r="U204" s="212">
        <v>30583.24</v>
      </c>
      <c r="V204" s="213"/>
      <c r="W204" s="214"/>
      <c r="X204" s="212">
        <v>30583.24</v>
      </c>
      <c r="Y204" s="213"/>
      <c r="Z204" s="214"/>
      <c r="AA204" s="144">
        <v>293434.8</v>
      </c>
      <c r="AB204" s="144">
        <v>366998.88</v>
      </c>
    </row>
    <row r="205" spans="1:28" ht="9.75" customHeight="1">
      <c r="A205" s="241">
        <v>250102</v>
      </c>
      <c r="B205" s="242"/>
      <c r="C205" s="224" t="s">
        <v>120</v>
      </c>
      <c r="D205" s="225"/>
      <c r="E205" s="215">
        <v>25.07</v>
      </c>
      <c r="F205" s="216"/>
      <c r="G205" s="217"/>
      <c r="H205" s="138" t="s">
        <v>117</v>
      </c>
      <c r="I205" s="232">
        <v>24</v>
      </c>
      <c r="J205" s="233"/>
      <c r="K205" s="139">
        <v>0</v>
      </c>
      <c r="L205" s="212">
        <v>13044.32</v>
      </c>
      <c r="M205" s="214"/>
      <c r="N205" s="139">
        <v>0</v>
      </c>
      <c r="O205" s="212">
        <v>13044.32</v>
      </c>
      <c r="P205" s="213"/>
      <c r="Q205" s="214"/>
      <c r="R205" s="221">
        <v>0</v>
      </c>
      <c r="S205" s="222"/>
      <c r="T205" s="223"/>
      <c r="U205" s="212">
        <v>16314.53</v>
      </c>
      <c r="V205" s="213"/>
      <c r="W205" s="214"/>
      <c r="X205" s="212">
        <v>16314.53</v>
      </c>
      <c r="Y205" s="213"/>
      <c r="Z205" s="214"/>
      <c r="AA205" s="144">
        <v>313063.67999999999</v>
      </c>
      <c r="AB205" s="144">
        <v>391548.72</v>
      </c>
    </row>
    <row r="206" spans="1:28" ht="9.75" customHeight="1">
      <c r="A206" s="241">
        <v>250114</v>
      </c>
      <c r="B206" s="242"/>
      <c r="C206" s="224" t="s">
        <v>121</v>
      </c>
      <c r="D206" s="225"/>
      <c r="E206" s="215">
        <v>25.07</v>
      </c>
      <c r="F206" s="216"/>
      <c r="G206" s="217"/>
      <c r="H206" s="138" t="s">
        <v>117</v>
      </c>
      <c r="I206" s="232">
        <v>24</v>
      </c>
      <c r="J206" s="233"/>
      <c r="K206" s="139">
        <v>0</v>
      </c>
      <c r="L206" s="171">
        <v>6685.71</v>
      </c>
      <c r="M206" s="173"/>
      <c r="N206" s="139">
        <v>0</v>
      </c>
      <c r="O206" s="171">
        <v>6685.71</v>
      </c>
      <c r="P206" s="172"/>
      <c r="Q206" s="173"/>
      <c r="R206" s="221">
        <v>0</v>
      </c>
      <c r="S206" s="222"/>
      <c r="T206" s="223"/>
      <c r="U206" s="171">
        <v>8361.81</v>
      </c>
      <c r="V206" s="172"/>
      <c r="W206" s="173"/>
      <c r="X206" s="171">
        <v>8361.81</v>
      </c>
      <c r="Y206" s="172"/>
      <c r="Z206" s="173"/>
      <c r="AA206" s="144">
        <v>160457.04</v>
      </c>
      <c r="AB206" s="144">
        <v>200683.44</v>
      </c>
    </row>
    <row r="207" spans="1:28" ht="9.75" customHeight="1">
      <c r="A207" s="224" t="s">
        <v>5485</v>
      </c>
      <c r="B207" s="225"/>
      <c r="C207" s="224" t="s">
        <v>5486</v>
      </c>
      <c r="D207" s="225"/>
      <c r="E207" s="215">
        <v>25.07</v>
      </c>
      <c r="F207" s="216"/>
      <c r="G207" s="217"/>
      <c r="H207" s="138" t="s">
        <v>117</v>
      </c>
      <c r="I207" s="232">
        <v>48</v>
      </c>
      <c r="J207" s="233"/>
      <c r="K207" s="139">
        <v>0</v>
      </c>
      <c r="L207" s="171">
        <v>4015.97</v>
      </c>
      <c r="M207" s="173"/>
      <c r="N207" s="139">
        <v>0</v>
      </c>
      <c r="O207" s="171">
        <v>4015.97</v>
      </c>
      <c r="P207" s="172"/>
      <c r="Q207" s="173"/>
      <c r="R207" s="221">
        <v>0</v>
      </c>
      <c r="S207" s="222"/>
      <c r="T207" s="223"/>
      <c r="U207" s="171">
        <v>5022.7700000000004</v>
      </c>
      <c r="V207" s="172"/>
      <c r="W207" s="173"/>
      <c r="X207" s="171">
        <v>5022.7700000000004</v>
      </c>
      <c r="Y207" s="172"/>
      <c r="Z207" s="173"/>
      <c r="AA207" s="144">
        <v>192766.56</v>
      </c>
      <c r="AB207" s="144">
        <v>241092.96</v>
      </c>
    </row>
    <row r="208" spans="1:28" ht="10.8" customHeight="1">
      <c r="A208" s="211"/>
      <c r="B208" s="211"/>
      <c r="C208" s="211"/>
      <c r="D208" s="211"/>
      <c r="E208" s="211"/>
      <c r="F208" s="211"/>
      <c r="G208" s="211"/>
      <c r="H208" s="211"/>
      <c r="I208" s="211"/>
      <c r="J208" s="211"/>
      <c r="K208" s="211"/>
      <c r="L208" s="211"/>
      <c r="M208" s="211"/>
      <c r="N208" s="211"/>
      <c r="O208" s="211"/>
      <c r="P208" s="211"/>
      <c r="Q208" s="211"/>
      <c r="R208" s="211"/>
      <c r="S208" s="211"/>
      <c r="T208" s="211"/>
      <c r="U208" s="211"/>
      <c r="V208" s="211"/>
      <c r="W208" s="211"/>
      <c r="X208" s="211"/>
      <c r="Y208" s="211"/>
      <c r="Z208" s="211"/>
      <c r="AA208" s="211"/>
      <c r="AB208" s="211"/>
    </row>
    <row r="209" spans="1:30" ht="9.75" customHeight="1">
      <c r="A209" s="206" t="s">
        <v>79</v>
      </c>
      <c r="B209" s="206"/>
      <c r="C209" s="206"/>
      <c r="D209" s="206"/>
      <c r="E209" s="206"/>
      <c r="F209" s="206"/>
      <c r="G209" s="206"/>
      <c r="H209" s="206"/>
      <c r="I209" s="206"/>
      <c r="J209" s="206"/>
      <c r="K209" s="206"/>
      <c r="L209" s="206"/>
      <c r="M209" s="206"/>
      <c r="N209" s="206"/>
      <c r="O209" s="206"/>
      <c r="P209" s="206"/>
      <c r="Q209" s="206"/>
      <c r="R209" s="206"/>
      <c r="S209" s="206"/>
      <c r="T209" s="206"/>
      <c r="U209" s="206"/>
      <c r="V209" s="206"/>
      <c r="W209" s="206"/>
      <c r="X209" s="206"/>
      <c r="Y209" s="206"/>
      <c r="Z209" s="206"/>
      <c r="AA209" s="144">
        <v>959722.08</v>
      </c>
      <c r="AB209" s="145">
        <v>1200324</v>
      </c>
      <c r="AD209" s="133">
        <f>AB209+AD37</f>
        <v>1465167.78</v>
      </c>
    </row>
    <row r="210" spans="1:30" ht="10.8" customHeight="1">
      <c r="A210" s="211"/>
      <c r="B210" s="211"/>
      <c r="C210" s="211"/>
      <c r="D210" s="211"/>
      <c r="E210" s="211"/>
      <c r="F210" s="211"/>
      <c r="G210" s="211"/>
      <c r="H210" s="211"/>
      <c r="I210" s="211"/>
      <c r="J210" s="211"/>
      <c r="K210" s="211"/>
      <c r="L210" s="211"/>
      <c r="M210" s="211"/>
      <c r="N210" s="211"/>
      <c r="O210" s="211"/>
      <c r="P210" s="211"/>
      <c r="Q210" s="211"/>
      <c r="R210" s="211"/>
      <c r="S210" s="211"/>
      <c r="T210" s="211"/>
      <c r="U210" s="211"/>
      <c r="V210" s="211"/>
      <c r="W210" s="211"/>
      <c r="X210" s="211"/>
      <c r="Y210" s="211"/>
      <c r="Z210" s="211"/>
      <c r="AA210" s="211"/>
      <c r="AB210" s="211"/>
    </row>
    <row r="211" spans="1:30" ht="9.75" customHeight="1">
      <c r="A211" s="206" t="s">
        <v>122</v>
      </c>
      <c r="B211" s="206"/>
      <c r="C211" s="206"/>
      <c r="D211" s="206"/>
      <c r="E211" s="206"/>
      <c r="F211" s="206"/>
      <c r="G211" s="206"/>
      <c r="H211" s="206"/>
      <c r="I211" s="206"/>
      <c r="J211" s="206"/>
      <c r="K211" s="206"/>
      <c r="L211" s="206"/>
      <c r="M211" s="206"/>
      <c r="N211" s="206"/>
      <c r="O211" s="206"/>
      <c r="P211" s="206"/>
      <c r="Q211" s="206"/>
      <c r="R211" s="206"/>
      <c r="S211" s="206"/>
      <c r="T211" s="206"/>
      <c r="U211" s="206"/>
      <c r="V211" s="206"/>
      <c r="W211" s="206"/>
      <c r="X211" s="206"/>
      <c r="Y211" s="206"/>
      <c r="Z211" s="206"/>
      <c r="AA211" s="145">
        <v>5535091.0099999998</v>
      </c>
      <c r="AB211" s="145">
        <v>6922058.75</v>
      </c>
    </row>
    <row r="212" spans="1:30" ht="10.8" customHeight="1">
      <c r="A212" s="211"/>
      <c r="B212" s="211"/>
      <c r="C212" s="211"/>
      <c r="D212" s="211"/>
      <c r="E212" s="211"/>
      <c r="F212" s="211"/>
      <c r="G212" s="211"/>
      <c r="H212" s="211"/>
      <c r="I212" s="211"/>
      <c r="J212" s="211"/>
      <c r="K212" s="211"/>
      <c r="L212" s="211"/>
      <c r="M212" s="211"/>
      <c r="N212" s="211"/>
      <c r="O212" s="211"/>
      <c r="P212" s="211"/>
      <c r="Q212" s="211"/>
      <c r="R212" s="211"/>
      <c r="S212" s="211"/>
      <c r="T212" s="211"/>
      <c r="U212" s="211"/>
      <c r="V212" s="211"/>
      <c r="W212" s="211"/>
      <c r="X212" s="211"/>
      <c r="Y212" s="211"/>
      <c r="Z212" s="211"/>
      <c r="AA212" s="211"/>
      <c r="AB212" s="211"/>
    </row>
    <row r="213" spans="1:30" ht="10.199999999999999" customHeight="1">
      <c r="A213" s="197"/>
      <c r="B213" s="198"/>
      <c r="C213" s="198"/>
      <c r="D213" s="198"/>
      <c r="E213" s="198"/>
      <c r="F213" s="199"/>
      <c r="G213" s="200" t="s">
        <v>60</v>
      </c>
      <c r="H213" s="201"/>
      <c r="I213" s="201"/>
      <c r="J213" s="201"/>
      <c r="K213" s="202"/>
      <c r="L213" s="200" t="s">
        <v>123</v>
      </c>
      <c r="M213" s="201"/>
      <c r="N213" s="201"/>
      <c r="O213" s="201"/>
      <c r="P213" s="202"/>
      <c r="Q213" s="200" t="s">
        <v>64</v>
      </c>
      <c r="R213" s="201"/>
      <c r="S213" s="201"/>
      <c r="T213" s="201"/>
      <c r="U213" s="201"/>
      <c r="V213" s="201"/>
      <c r="W213" s="201"/>
      <c r="X213" s="202"/>
      <c r="Y213" s="200" t="s">
        <v>65</v>
      </c>
      <c r="Z213" s="201"/>
      <c r="AA213" s="201"/>
      <c r="AB213" s="202"/>
    </row>
    <row r="214" spans="1:30" ht="9.75" customHeight="1">
      <c r="A214" s="224" t="s">
        <v>5462</v>
      </c>
      <c r="B214" s="239"/>
      <c r="C214" s="239"/>
      <c r="D214" s="239"/>
      <c r="E214" s="239"/>
      <c r="F214" s="225"/>
      <c r="G214" s="168">
        <v>3293838.04</v>
      </c>
      <c r="H214" s="169"/>
      <c r="I214" s="169"/>
      <c r="J214" s="169"/>
      <c r="K214" s="170"/>
      <c r="L214" s="168">
        <v>2241252.8199999998</v>
      </c>
      <c r="M214" s="169"/>
      <c r="N214" s="169"/>
      <c r="O214" s="169"/>
      <c r="P214" s="170"/>
      <c r="Q214" s="168">
        <v>5535091.0099999998</v>
      </c>
      <c r="R214" s="169"/>
      <c r="S214" s="169"/>
      <c r="T214" s="169"/>
      <c r="U214" s="169"/>
      <c r="V214" s="169"/>
      <c r="W214" s="169"/>
      <c r="X214" s="170"/>
      <c r="Y214" s="168">
        <v>6922058.75</v>
      </c>
      <c r="Z214" s="169"/>
      <c r="AA214" s="169"/>
      <c r="AB214" s="170"/>
    </row>
    <row r="215" spans="1:30" ht="9.75" customHeight="1">
      <c r="A215" s="224" t="s">
        <v>124</v>
      </c>
      <c r="B215" s="239"/>
      <c r="C215" s="239"/>
      <c r="D215" s="239"/>
      <c r="E215" s="239"/>
      <c r="F215" s="225"/>
      <c r="G215" s="168">
        <v>3293838.04</v>
      </c>
      <c r="H215" s="169"/>
      <c r="I215" s="169"/>
      <c r="J215" s="169"/>
      <c r="K215" s="170"/>
      <c r="L215" s="168">
        <v>2241252.8199999998</v>
      </c>
      <c r="M215" s="169"/>
      <c r="N215" s="169"/>
      <c r="O215" s="169"/>
      <c r="P215" s="170"/>
      <c r="Q215" s="168">
        <v>5535091.0099999998</v>
      </c>
      <c r="R215" s="169"/>
      <c r="S215" s="169"/>
      <c r="T215" s="169"/>
      <c r="U215" s="169"/>
      <c r="V215" s="169"/>
      <c r="W215" s="169"/>
      <c r="X215" s="170"/>
      <c r="Y215" s="168">
        <v>6922058.75</v>
      </c>
      <c r="Z215" s="169"/>
      <c r="AA215" s="169"/>
      <c r="AB215" s="170"/>
    </row>
    <row r="216" spans="1:30" ht="9.75" customHeight="1">
      <c r="A216" s="211"/>
      <c r="B216" s="211"/>
      <c r="C216" s="211"/>
      <c r="D216" s="211"/>
      <c r="E216" s="211"/>
      <c r="F216" s="211"/>
      <c r="G216" s="211"/>
      <c r="H216" s="211"/>
      <c r="I216" s="211"/>
      <c r="J216" s="211"/>
      <c r="K216" s="211"/>
      <c r="L216" s="211"/>
      <c r="M216" s="211"/>
      <c r="N216" s="211"/>
      <c r="O216" s="211"/>
      <c r="P216" s="211"/>
      <c r="Q216" s="211"/>
      <c r="R216" s="211"/>
      <c r="S216" s="211"/>
      <c r="T216" s="211"/>
      <c r="U216" s="211"/>
      <c r="V216" s="211"/>
      <c r="W216" s="211"/>
      <c r="X216" s="211"/>
      <c r="Y216" s="211"/>
      <c r="Z216" s="211"/>
      <c r="AA216" s="211"/>
      <c r="AB216" s="211"/>
    </row>
    <row r="217" spans="1:30" ht="10.8" customHeight="1">
      <c r="A217" s="207" t="s">
        <v>44</v>
      </c>
      <c r="B217" s="207"/>
      <c r="C217" s="207" t="s">
        <v>5852</v>
      </c>
      <c r="D217" s="207"/>
      <c r="E217" s="207"/>
      <c r="F217" s="207"/>
      <c r="G217" s="207"/>
      <c r="H217" s="207"/>
      <c r="I217" s="207"/>
      <c r="J217" s="207"/>
      <c r="K217" s="207"/>
      <c r="L217" s="207"/>
      <c r="M217" s="207"/>
      <c r="N217" s="207"/>
      <c r="O217" s="207"/>
      <c r="P217" s="207"/>
      <c r="Q217" s="207"/>
      <c r="R217" s="207"/>
      <c r="S217" s="207"/>
      <c r="T217" s="207"/>
      <c r="U217" s="207"/>
      <c r="V217" s="206"/>
      <c r="W217" s="207"/>
      <c r="X217" s="207"/>
      <c r="Y217" s="207"/>
      <c r="Z217" s="207"/>
      <c r="AA217" s="207"/>
      <c r="AB217" s="207"/>
    </row>
    <row r="218" spans="1:30" ht="10.199999999999999" customHeight="1">
      <c r="A218" s="207" t="s">
        <v>45</v>
      </c>
      <c r="B218" s="207"/>
      <c r="C218" s="207" t="s">
        <v>6281</v>
      </c>
      <c r="D218" s="207"/>
      <c r="E218" s="207"/>
      <c r="F218" s="207"/>
      <c r="G218" s="207"/>
      <c r="H218" s="207"/>
      <c r="I218" s="207"/>
      <c r="J218" s="207"/>
      <c r="K218" s="207"/>
      <c r="L218" s="207"/>
      <c r="M218" s="207"/>
      <c r="N218" s="207"/>
      <c r="O218" s="207"/>
      <c r="P218" s="207"/>
      <c r="Q218" s="207"/>
      <c r="R218" s="207"/>
      <c r="S218" s="207"/>
      <c r="T218" s="207"/>
      <c r="U218" s="207"/>
      <c r="V218" s="206" t="s">
        <v>5854</v>
      </c>
      <c r="W218" s="206"/>
      <c r="X218" s="206"/>
      <c r="Y218" s="206"/>
      <c r="Z218" s="206"/>
      <c r="AA218" s="206"/>
      <c r="AB218" s="206"/>
    </row>
    <row r="219" spans="1:30" ht="10.199999999999999" customHeight="1">
      <c r="A219" s="207" t="s">
        <v>46</v>
      </c>
      <c r="B219" s="207"/>
      <c r="C219" s="207" t="s">
        <v>5855</v>
      </c>
      <c r="D219" s="207"/>
      <c r="E219" s="207"/>
      <c r="F219" s="207"/>
      <c r="G219" s="207"/>
      <c r="H219" s="207"/>
      <c r="I219" s="207"/>
      <c r="J219" s="207"/>
      <c r="K219" s="207"/>
      <c r="L219" s="207"/>
      <c r="M219" s="207"/>
      <c r="N219" s="207"/>
      <c r="O219" s="207"/>
      <c r="P219" s="207"/>
      <c r="Q219" s="207"/>
      <c r="R219" s="207"/>
      <c r="S219" s="207"/>
      <c r="T219" s="207"/>
      <c r="U219" s="207"/>
      <c r="V219" s="206"/>
      <c r="W219" s="207"/>
      <c r="X219" s="207"/>
      <c r="Y219" s="207"/>
      <c r="Z219" s="207"/>
      <c r="AA219" s="207"/>
      <c r="AB219" s="207"/>
    </row>
    <row r="220" spans="1:30" ht="10.199999999999999" customHeight="1">
      <c r="A220" s="207" t="s">
        <v>47</v>
      </c>
      <c r="B220" s="207"/>
      <c r="C220" s="207" t="s">
        <v>48</v>
      </c>
      <c r="D220" s="207"/>
      <c r="E220" s="207"/>
      <c r="F220" s="207"/>
      <c r="G220" s="207"/>
      <c r="H220" s="207"/>
      <c r="I220" s="207"/>
      <c r="J220" s="207"/>
      <c r="K220" s="207"/>
      <c r="L220" s="207"/>
      <c r="M220" s="207"/>
      <c r="N220" s="207"/>
      <c r="O220" s="207"/>
      <c r="P220" s="207"/>
      <c r="Q220" s="207"/>
      <c r="R220" s="207"/>
      <c r="S220" s="207"/>
      <c r="T220" s="207"/>
      <c r="U220" s="207"/>
      <c r="V220" s="206"/>
      <c r="W220" s="207"/>
      <c r="X220" s="207"/>
      <c r="Y220" s="207"/>
      <c r="Z220" s="207"/>
      <c r="AA220" s="207"/>
      <c r="AB220" s="207"/>
    </row>
    <row r="221" spans="1:30" ht="10.199999999999999" customHeight="1">
      <c r="A221" s="207" t="s">
        <v>49</v>
      </c>
      <c r="B221" s="207"/>
      <c r="C221" s="207" t="s">
        <v>6282</v>
      </c>
      <c r="D221" s="207"/>
      <c r="E221" s="207"/>
      <c r="F221" s="207"/>
      <c r="G221" s="207"/>
      <c r="H221" s="207"/>
      <c r="I221" s="207"/>
      <c r="J221" s="207"/>
      <c r="K221" s="207"/>
      <c r="L221" s="207"/>
      <c r="M221" s="207"/>
      <c r="N221" s="207"/>
      <c r="O221" s="207"/>
      <c r="P221" s="207"/>
      <c r="Q221" s="207"/>
      <c r="R221" s="207"/>
      <c r="S221" s="207"/>
      <c r="T221" s="207"/>
      <c r="U221" s="207"/>
      <c r="V221" s="206"/>
      <c r="W221" s="207"/>
      <c r="X221" s="207"/>
      <c r="Y221" s="207"/>
      <c r="Z221" s="207"/>
      <c r="AA221" s="207"/>
      <c r="AB221" s="207"/>
    </row>
    <row r="222" spans="1:30" ht="10.199999999999999" customHeight="1">
      <c r="A222" s="207" t="s">
        <v>50</v>
      </c>
      <c r="B222" s="207"/>
      <c r="C222" s="207" t="s">
        <v>51</v>
      </c>
      <c r="D222" s="207"/>
      <c r="E222" s="207"/>
      <c r="F222" s="207"/>
      <c r="G222" s="207"/>
      <c r="H222" s="207"/>
      <c r="I222" s="207"/>
      <c r="J222" s="207"/>
      <c r="K222" s="207"/>
      <c r="L222" s="207"/>
      <c r="M222" s="207"/>
      <c r="N222" s="207"/>
      <c r="O222" s="207"/>
      <c r="P222" s="207"/>
      <c r="Q222" s="207"/>
      <c r="R222" s="207"/>
      <c r="S222" s="207"/>
      <c r="T222" s="207"/>
      <c r="U222" s="207"/>
      <c r="V222" s="206"/>
      <c r="W222" s="207"/>
      <c r="X222" s="207"/>
      <c r="Y222" s="207"/>
      <c r="Z222" s="207"/>
      <c r="AA222" s="207"/>
      <c r="AB222" s="207"/>
    </row>
    <row r="223" spans="1:30" ht="10.199999999999999" customHeight="1">
      <c r="A223" s="207" t="s">
        <v>52</v>
      </c>
      <c r="B223" s="207"/>
      <c r="C223" s="207" t="s">
        <v>6283</v>
      </c>
      <c r="D223" s="207"/>
      <c r="E223" s="207"/>
      <c r="F223" s="207"/>
      <c r="G223" s="207"/>
      <c r="H223" s="207"/>
      <c r="I223" s="207"/>
      <c r="J223" s="207"/>
      <c r="K223" s="207"/>
      <c r="L223" s="207"/>
      <c r="M223" s="207"/>
      <c r="N223" s="207"/>
      <c r="O223" s="207"/>
      <c r="P223" s="207"/>
      <c r="Q223" s="207"/>
      <c r="R223" s="207"/>
      <c r="S223" s="207"/>
      <c r="T223" s="207"/>
      <c r="U223" s="207"/>
      <c r="V223" s="206"/>
      <c r="W223" s="207"/>
      <c r="X223" s="207"/>
      <c r="Y223" s="207"/>
      <c r="Z223" s="207"/>
      <c r="AA223" s="207"/>
      <c r="AB223" s="207"/>
    </row>
    <row r="224" spans="1:30" ht="10.199999999999999" customHeight="1">
      <c r="A224" s="207" t="s">
        <v>53</v>
      </c>
      <c r="B224" s="207"/>
      <c r="C224" s="207" t="s">
        <v>48</v>
      </c>
      <c r="D224" s="207"/>
      <c r="E224" s="207"/>
      <c r="F224" s="207"/>
      <c r="G224" s="207"/>
      <c r="H224" s="207"/>
      <c r="I224" s="207"/>
      <c r="J224" s="207"/>
      <c r="K224" s="207"/>
      <c r="L224" s="207"/>
      <c r="M224" s="207"/>
      <c r="N224" s="207"/>
      <c r="O224" s="207"/>
      <c r="P224" s="207"/>
      <c r="Q224" s="207"/>
      <c r="R224" s="207"/>
      <c r="S224" s="207"/>
      <c r="T224" s="207"/>
      <c r="U224" s="207"/>
      <c r="V224" s="206"/>
      <c r="W224" s="207"/>
      <c r="X224" s="207"/>
      <c r="Y224" s="207"/>
      <c r="Z224" s="207"/>
      <c r="AA224" s="207"/>
      <c r="AB224" s="207"/>
    </row>
    <row r="225" spans="1:28" ht="10.199999999999999" customHeight="1">
      <c r="A225" s="207" t="s">
        <v>54</v>
      </c>
      <c r="B225" s="207"/>
      <c r="C225" s="207" t="s">
        <v>5858</v>
      </c>
      <c r="D225" s="207"/>
      <c r="E225" s="207"/>
      <c r="F225" s="207"/>
      <c r="G225" s="207"/>
      <c r="H225" s="207"/>
      <c r="I225" s="207"/>
      <c r="J225" s="207"/>
      <c r="K225" s="207"/>
      <c r="L225" s="207"/>
      <c r="M225" s="207"/>
      <c r="N225" s="207"/>
      <c r="O225" s="207"/>
      <c r="P225" s="207"/>
      <c r="Q225" s="207"/>
      <c r="R225" s="207"/>
      <c r="S225" s="207"/>
      <c r="T225" s="207"/>
      <c r="U225" s="207"/>
      <c r="V225" s="206"/>
      <c r="W225" s="207"/>
      <c r="X225" s="207"/>
      <c r="Y225" s="207"/>
      <c r="Z225" s="207"/>
      <c r="AA225" s="207"/>
      <c r="AB225" s="207"/>
    </row>
    <row r="226" spans="1:28" ht="10.199999999999999" customHeight="1">
      <c r="A226" s="207"/>
      <c r="B226" s="207"/>
      <c r="C226" s="207"/>
      <c r="D226" s="207"/>
      <c r="E226" s="207"/>
      <c r="F226" s="207"/>
      <c r="G226" s="207"/>
      <c r="H226" s="207"/>
      <c r="I226" s="207"/>
      <c r="J226" s="207"/>
      <c r="K226" s="207"/>
      <c r="L226" s="207"/>
      <c r="M226" s="207"/>
      <c r="N226" s="207"/>
      <c r="O226" s="207"/>
      <c r="P226" s="207"/>
      <c r="Q226" s="207"/>
      <c r="R226" s="207"/>
      <c r="S226" s="207"/>
      <c r="T226" s="207"/>
      <c r="U226" s="207"/>
      <c r="V226" s="206" t="s">
        <v>5495</v>
      </c>
      <c r="W226" s="206"/>
      <c r="X226" s="206"/>
      <c r="Y226" s="206"/>
      <c r="Z226" s="206"/>
      <c r="AA226" s="206"/>
      <c r="AB226" s="206"/>
    </row>
    <row r="227" spans="1:28" ht="10.199999999999999" customHeight="1">
      <c r="A227" s="240"/>
      <c r="B227" s="240"/>
      <c r="C227" s="240"/>
      <c r="D227" s="240"/>
      <c r="E227" s="240"/>
      <c r="F227" s="240"/>
      <c r="G227" s="240"/>
      <c r="H227" s="240"/>
      <c r="I227" s="240"/>
      <c r="J227" s="240"/>
      <c r="K227" s="240"/>
      <c r="L227" s="240"/>
      <c r="M227" s="240"/>
      <c r="N227" s="240"/>
      <c r="O227" s="240"/>
      <c r="P227" s="240"/>
      <c r="Q227" s="240"/>
      <c r="R227" s="240"/>
      <c r="S227" s="240"/>
      <c r="T227" s="240"/>
      <c r="U227" s="240"/>
      <c r="V227" s="240"/>
      <c r="W227" s="240"/>
      <c r="X227" s="240"/>
      <c r="Y227" s="240"/>
      <c r="Z227" s="240"/>
      <c r="AA227" s="240"/>
      <c r="AB227" s="240"/>
    </row>
    <row r="228" spans="1:28" ht="10.199999999999999" customHeight="1">
      <c r="A228" s="211"/>
      <c r="B228" s="211"/>
      <c r="C228" s="211"/>
      <c r="D228" s="211"/>
      <c r="E228" s="211"/>
      <c r="F228" s="211"/>
      <c r="G228" s="211"/>
      <c r="H228" s="211"/>
      <c r="I228" s="211"/>
      <c r="J228" s="211"/>
      <c r="K228" s="211"/>
      <c r="L228" s="211"/>
      <c r="M228" s="211"/>
      <c r="N228" s="211"/>
      <c r="O228" s="211"/>
      <c r="P228" s="211"/>
      <c r="Q228" s="211"/>
      <c r="R228" s="211"/>
      <c r="S228" s="211"/>
      <c r="T228" s="211"/>
      <c r="U228" s="211"/>
      <c r="V228" s="211"/>
      <c r="W228" s="211"/>
      <c r="X228" s="211"/>
      <c r="Y228" s="211"/>
      <c r="Z228" s="211"/>
      <c r="AA228" s="211"/>
      <c r="AB228" s="211"/>
    </row>
    <row r="229" spans="1:28" ht="9.75" customHeight="1">
      <c r="A229" s="158" t="s">
        <v>21</v>
      </c>
      <c r="B229" s="159"/>
      <c r="C229" s="159"/>
      <c r="D229" s="159"/>
      <c r="E229" s="159"/>
      <c r="F229" s="159"/>
      <c r="G229" s="159"/>
      <c r="H229" s="159"/>
      <c r="I229" s="159"/>
      <c r="J229" s="159"/>
      <c r="K229" s="159"/>
      <c r="L229" s="159"/>
      <c r="M229" s="160"/>
      <c r="N229" s="155" t="s">
        <v>125</v>
      </c>
      <c r="O229" s="156"/>
      <c r="P229" s="156"/>
      <c r="Q229" s="156"/>
      <c r="R229" s="156"/>
      <c r="S229" s="157"/>
      <c r="T229" s="155" t="s">
        <v>126</v>
      </c>
      <c r="U229" s="156"/>
      <c r="V229" s="156"/>
      <c r="W229" s="156"/>
      <c r="X229" s="156"/>
      <c r="Y229" s="157"/>
      <c r="Z229" s="155" t="s">
        <v>127</v>
      </c>
      <c r="AA229" s="156"/>
      <c r="AB229" s="157"/>
    </row>
    <row r="230" spans="1:28" ht="9.75" customHeight="1">
      <c r="A230" s="162" t="s">
        <v>25</v>
      </c>
      <c r="B230" s="163"/>
      <c r="C230" s="163"/>
      <c r="D230" s="163"/>
      <c r="E230" s="163"/>
      <c r="F230" s="163"/>
      <c r="G230" s="163"/>
      <c r="H230" s="163"/>
      <c r="I230" s="163"/>
      <c r="J230" s="163"/>
      <c r="K230" s="163"/>
      <c r="L230" s="163"/>
      <c r="M230" s="164"/>
      <c r="N230" s="176">
        <v>240607.04</v>
      </c>
      <c r="O230" s="177"/>
      <c r="P230" s="177"/>
      <c r="Q230" s="177"/>
      <c r="R230" s="177"/>
      <c r="S230" s="178"/>
      <c r="T230" s="176">
        <v>300792.23</v>
      </c>
      <c r="U230" s="177"/>
      <c r="V230" s="177"/>
      <c r="W230" s="177"/>
      <c r="X230" s="177"/>
      <c r="Y230" s="178"/>
      <c r="Z230" s="185">
        <v>41.95</v>
      </c>
      <c r="AA230" s="186"/>
      <c r="AB230" s="187"/>
    </row>
    <row r="231" spans="1:28" ht="9.75" customHeight="1">
      <c r="A231" s="162" t="s">
        <v>130</v>
      </c>
      <c r="B231" s="163"/>
      <c r="C231" s="163"/>
      <c r="D231" s="163"/>
      <c r="E231" s="163"/>
      <c r="F231" s="163"/>
      <c r="G231" s="163"/>
      <c r="H231" s="163"/>
      <c r="I231" s="163"/>
      <c r="J231" s="163"/>
      <c r="K231" s="163"/>
      <c r="L231" s="163"/>
      <c r="M231" s="164"/>
      <c r="N231" s="188">
        <v>7502.28</v>
      </c>
      <c r="O231" s="189"/>
      <c r="P231" s="189"/>
      <c r="Q231" s="189"/>
      <c r="R231" s="189"/>
      <c r="S231" s="190"/>
      <c r="T231" s="188">
        <v>9381.8700000000008</v>
      </c>
      <c r="U231" s="189"/>
      <c r="V231" s="189"/>
      <c r="W231" s="189"/>
      <c r="X231" s="189"/>
      <c r="Y231" s="190"/>
      <c r="Z231" s="191">
        <v>1.3</v>
      </c>
      <c r="AA231" s="192"/>
      <c r="AB231" s="193"/>
    </row>
    <row r="232" spans="1:28" ht="9.75" customHeight="1">
      <c r="A232" s="162" t="s">
        <v>6294</v>
      </c>
      <c r="B232" s="163"/>
      <c r="C232" s="163"/>
      <c r="D232" s="163"/>
      <c r="E232" s="163"/>
      <c r="F232" s="163"/>
      <c r="G232" s="163"/>
      <c r="H232" s="163"/>
      <c r="I232" s="163"/>
      <c r="J232" s="163"/>
      <c r="K232" s="163"/>
      <c r="L232" s="163"/>
      <c r="M232" s="164"/>
      <c r="N232" s="176">
        <v>356279.96</v>
      </c>
      <c r="O232" s="177"/>
      <c r="P232" s="177"/>
      <c r="Q232" s="177"/>
      <c r="R232" s="177"/>
      <c r="S232" s="178"/>
      <c r="T232" s="176">
        <v>445327.25</v>
      </c>
      <c r="U232" s="177"/>
      <c r="V232" s="177"/>
      <c r="W232" s="177"/>
      <c r="X232" s="177"/>
      <c r="Y232" s="178"/>
      <c r="Z232" s="185">
        <v>62.11</v>
      </c>
      <c r="AA232" s="186"/>
      <c r="AB232" s="187"/>
    </row>
    <row r="233" spans="1:28" ht="9.75" customHeight="1">
      <c r="A233" s="162" t="s">
        <v>31</v>
      </c>
      <c r="B233" s="163"/>
      <c r="C233" s="163"/>
      <c r="D233" s="163"/>
      <c r="E233" s="163"/>
      <c r="F233" s="163"/>
      <c r="G233" s="163"/>
      <c r="H233" s="163"/>
      <c r="I233" s="163"/>
      <c r="J233" s="163"/>
      <c r="K233" s="163"/>
      <c r="L233" s="163"/>
      <c r="M233" s="164"/>
      <c r="N233" s="176">
        <v>211202.22</v>
      </c>
      <c r="O233" s="177"/>
      <c r="P233" s="177"/>
      <c r="Q233" s="177"/>
      <c r="R233" s="177"/>
      <c r="S233" s="178"/>
      <c r="T233" s="176">
        <v>264116.74</v>
      </c>
      <c r="U233" s="177"/>
      <c r="V233" s="177"/>
      <c r="W233" s="177"/>
      <c r="X233" s="177"/>
      <c r="Y233" s="178"/>
      <c r="Z233" s="185">
        <v>36.83</v>
      </c>
      <c r="AA233" s="186"/>
      <c r="AB233" s="187"/>
    </row>
    <row r="234" spans="1:28" ht="9.75" customHeight="1">
      <c r="A234" s="162" t="s">
        <v>32</v>
      </c>
      <c r="B234" s="163"/>
      <c r="C234" s="163"/>
      <c r="D234" s="163"/>
      <c r="E234" s="163"/>
      <c r="F234" s="163"/>
      <c r="G234" s="163"/>
      <c r="H234" s="163"/>
      <c r="I234" s="163"/>
      <c r="J234" s="163"/>
      <c r="K234" s="163"/>
      <c r="L234" s="163"/>
      <c r="M234" s="164"/>
      <c r="N234" s="176">
        <v>220934.57</v>
      </c>
      <c r="O234" s="177"/>
      <c r="P234" s="177"/>
      <c r="Q234" s="177"/>
      <c r="R234" s="177"/>
      <c r="S234" s="178"/>
      <c r="T234" s="176">
        <v>276315.27</v>
      </c>
      <c r="U234" s="177"/>
      <c r="V234" s="177"/>
      <c r="W234" s="177"/>
      <c r="X234" s="177"/>
      <c r="Y234" s="178"/>
      <c r="Z234" s="185">
        <v>38.54</v>
      </c>
      <c r="AA234" s="186"/>
      <c r="AB234" s="187"/>
    </row>
    <row r="235" spans="1:28" ht="9.75" customHeight="1">
      <c r="A235" s="162" t="s">
        <v>33</v>
      </c>
      <c r="B235" s="163"/>
      <c r="C235" s="163"/>
      <c r="D235" s="163"/>
      <c r="E235" s="163"/>
      <c r="F235" s="163"/>
      <c r="G235" s="163"/>
      <c r="H235" s="163"/>
      <c r="I235" s="163"/>
      <c r="J235" s="163"/>
      <c r="K235" s="163"/>
      <c r="L235" s="163"/>
      <c r="M235" s="164"/>
      <c r="N235" s="194">
        <v>1334075.72</v>
      </c>
      <c r="O235" s="195"/>
      <c r="P235" s="195"/>
      <c r="Q235" s="195"/>
      <c r="R235" s="195"/>
      <c r="S235" s="196"/>
      <c r="T235" s="194">
        <v>1668502.56</v>
      </c>
      <c r="U235" s="195"/>
      <c r="V235" s="195"/>
      <c r="W235" s="195"/>
      <c r="X235" s="195"/>
      <c r="Y235" s="196"/>
      <c r="Z235" s="179">
        <v>232.72</v>
      </c>
      <c r="AA235" s="180"/>
      <c r="AB235" s="181"/>
    </row>
    <row r="236" spans="1:28" ht="9.75" customHeight="1">
      <c r="A236" s="162" t="s">
        <v>36</v>
      </c>
      <c r="B236" s="163"/>
      <c r="C236" s="163"/>
      <c r="D236" s="163"/>
      <c r="E236" s="163"/>
      <c r="F236" s="163"/>
      <c r="G236" s="163"/>
      <c r="H236" s="163"/>
      <c r="I236" s="163"/>
      <c r="J236" s="163"/>
      <c r="K236" s="163"/>
      <c r="L236" s="163"/>
      <c r="M236" s="164"/>
      <c r="N236" s="176">
        <v>213387.87</v>
      </c>
      <c r="O236" s="177"/>
      <c r="P236" s="177"/>
      <c r="Q236" s="177"/>
      <c r="R236" s="177"/>
      <c r="S236" s="178"/>
      <c r="T236" s="176">
        <v>266882.18</v>
      </c>
      <c r="U236" s="177"/>
      <c r="V236" s="177"/>
      <c r="W236" s="177"/>
      <c r="X236" s="177"/>
      <c r="Y236" s="178"/>
      <c r="Z236" s="185">
        <v>37.22</v>
      </c>
      <c r="AA236" s="186"/>
      <c r="AB236" s="187"/>
    </row>
    <row r="237" spans="1:28" ht="9.75" customHeight="1">
      <c r="A237" s="162" t="s">
        <v>34</v>
      </c>
      <c r="B237" s="163"/>
      <c r="C237" s="163"/>
      <c r="D237" s="163"/>
      <c r="E237" s="163"/>
      <c r="F237" s="163"/>
      <c r="G237" s="163"/>
      <c r="H237" s="163"/>
      <c r="I237" s="163"/>
      <c r="J237" s="163"/>
      <c r="K237" s="163"/>
      <c r="L237" s="163"/>
      <c r="M237" s="164"/>
      <c r="N237" s="176">
        <v>185568.98</v>
      </c>
      <c r="O237" s="177"/>
      <c r="P237" s="177"/>
      <c r="Q237" s="177"/>
      <c r="R237" s="177"/>
      <c r="S237" s="178"/>
      <c r="T237" s="176">
        <v>232043.43</v>
      </c>
      <c r="U237" s="177"/>
      <c r="V237" s="177"/>
      <c r="W237" s="177"/>
      <c r="X237" s="177"/>
      <c r="Y237" s="178"/>
      <c r="Z237" s="185">
        <v>32.36</v>
      </c>
      <c r="AA237" s="186"/>
      <c r="AB237" s="187"/>
    </row>
    <row r="238" spans="1:28" ht="9.75" customHeight="1">
      <c r="A238" s="162" t="s">
        <v>37</v>
      </c>
      <c r="B238" s="163"/>
      <c r="C238" s="163"/>
      <c r="D238" s="163"/>
      <c r="E238" s="163"/>
      <c r="F238" s="163"/>
      <c r="G238" s="163"/>
      <c r="H238" s="163"/>
      <c r="I238" s="163"/>
      <c r="J238" s="163"/>
      <c r="K238" s="163"/>
      <c r="L238" s="163"/>
      <c r="M238" s="164"/>
      <c r="N238" s="194">
        <v>1525222.3</v>
      </c>
      <c r="O238" s="195"/>
      <c r="P238" s="195"/>
      <c r="Q238" s="195"/>
      <c r="R238" s="195"/>
      <c r="S238" s="196"/>
      <c r="T238" s="194">
        <v>1907499.24</v>
      </c>
      <c r="U238" s="195"/>
      <c r="V238" s="195"/>
      <c r="W238" s="195"/>
      <c r="X238" s="195"/>
      <c r="Y238" s="196"/>
      <c r="Z238" s="179">
        <v>266.06</v>
      </c>
      <c r="AA238" s="180"/>
      <c r="AB238" s="181"/>
    </row>
    <row r="239" spans="1:28" ht="9.75" customHeight="1">
      <c r="A239" s="162" t="s">
        <v>38</v>
      </c>
      <c r="B239" s="163"/>
      <c r="C239" s="163"/>
      <c r="D239" s="163"/>
      <c r="E239" s="163"/>
      <c r="F239" s="163"/>
      <c r="G239" s="163"/>
      <c r="H239" s="163"/>
      <c r="I239" s="163"/>
      <c r="J239" s="163"/>
      <c r="K239" s="163"/>
      <c r="L239" s="163"/>
      <c r="M239" s="164"/>
      <c r="N239" s="176">
        <v>104254.31</v>
      </c>
      <c r="O239" s="177"/>
      <c r="P239" s="177"/>
      <c r="Q239" s="177"/>
      <c r="R239" s="177"/>
      <c r="S239" s="178"/>
      <c r="T239" s="176">
        <v>130360.55</v>
      </c>
      <c r="U239" s="177"/>
      <c r="V239" s="177"/>
      <c r="W239" s="177"/>
      <c r="X239" s="177"/>
      <c r="Y239" s="178"/>
      <c r="Z239" s="185">
        <v>18.18</v>
      </c>
      <c r="AA239" s="186"/>
      <c r="AB239" s="187"/>
    </row>
    <row r="240" spans="1:28" ht="9.75" customHeight="1">
      <c r="A240" s="162" t="s">
        <v>100</v>
      </c>
      <c r="B240" s="163"/>
      <c r="C240" s="163"/>
      <c r="D240" s="163"/>
      <c r="E240" s="163"/>
      <c r="F240" s="163"/>
      <c r="G240" s="163"/>
      <c r="H240" s="163"/>
      <c r="I240" s="163"/>
      <c r="J240" s="163"/>
      <c r="K240" s="163"/>
      <c r="L240" s="163"/>
      <c r="M240" s="164"/>
      <c r="N240" s="176">
        <v>176333.68</v>
      </c>
      <c r="O240" s="177"/>
      <c r="P240" s="177"/>
      <c r="Q240" s="177"/>
      <c r="R240" s="177"/>
      <c r="S240" s="178"/>
      <c r="T240" s="176">
        <v>220513.43</v>
      </c>
      <c r="U240" s="177"/>
      <c r="V240" s="177"/>
      <c r="W240" s="177"/>
      <c r="X240" s="177"/>
      <c r="Y240" s="178"/>
      <c r="Z240" s="185">
        <v>30.75</v>
      </c>
      <c r="AA240" s="186"/>
      <c r="AB240" s="187"/>
    </row>
    <row r="241" spans="1:28" ht="9.75" customHeight="1">
      <c r="A241" s="162" t="s">
        <v>39</v>
      </c>
      <c r="B241" s="163"/>
      <c r="C241" s="163"/>
      <c r="D241" s="163"/>
      <c r="E241" s="163"/>
      <c r="F241" s="163"/>
      <c r="G241" s="163"/>
      <c r="H241" s="163"/>
      <c r="I241" s="163"/>
      <c r="J241" s="163"/>
      <c r="K241" s="163"/>
      <c r="L241" s="163"/>
      <c r="M241" s="164"/>
      <c r="N241" s="176">
        <v>959722.08</v>
      </c>
      <c r="O241" s="177"/>
      <c r="P241" s="177"/>
      <c r="Q241" s="177"/>
      <c r="R241" s="177"/>
      <c r="S241" s="178"/>
      <c r="T241" s="194">
        <v>1200324</v>
      </c>
      <c r="U241" s="195"/>
      <c r="V241" s="195"/>
      <c r="W241" s="195"/>
      <c r="X241" s="195"/>
      <c r="Y241" s="196"/>
      <c r="Z241" s="179">
        <v>167.42</v>
      </c>
      <c r="AA241" s="180"/>
      <c r="AB241" s="181"/>
    </row>
    <row r="242" spans="1:28" ht="9.75" customHeight="1">
      <c r="A242" s="165" t="s">
        <v>42</v>
      </c>
      <c r="B242" s="166"/>
      <c r="C242" s="166"/>
      <c r="D242" s="166"/>
      <c r="E242" s="166"/>
      <c r="F242" s="166"/>
      <c r="G242" s="166"/>
      <c r="H242" s="166"/>
      <c r="I242" s="166"/>
      <c r="J242" s="166"/>
      <c r="K242" s="166"/>
      <c r="L242" s="166"/>
      <c r="M242" s="167"/>
      <c r="N242" s="168">
        <v>5535091.0099999998</v>
      </c>
      <c r="O242" s="169"/>
      <c r="P242" s="169"/>
      <c r="Q242" s="169"/>
      <c r="R242" s="169"/>
      <c r="S242" s="170"/>
      <c r="T242" s="168">
        <v>6922058.75</v>
      </c>
      <c r="U242" s="169"/>
      <c r="V242" s="169"/>
      <c r="W242" s="169"/>
      <c r="X242" s="169"/>
      <c r="Y242" s="170"/>
      <c r="Z242" s="218">
        <v>965.44</v>
      </c>
      <c r="AA242" s="219"/>
      <c r="AB242" s="220"/>
    </row>
    <row r="243" spans="1:28" ht="11.4" customHeight="1">
      <c r="A243" s="161" t="s">
        <v>128</v>
      </c>
      <c r="B243" s="161"/>
      <c r="C243" s="161"/>
      <c r="D243" s="161"/>
      <c r="E243" s="161"/>
      <c r="F243" s="161"/>
      <c r="G243" s="161"/>
      <c r="H243" s="161"/>
      <c r="I243" s="161"/>
      <c r="J243" s="161"/>
      <c r="K243" s="161"/>
      <c r="L243" s="161"/>
      <c r="M243" s="154"/>
      <c r="N243" s="154"/>
      <c r="O243" s="154"/>
      <c r="P243" s="154"/>
      <c r="Q243" s="154"/>
      <c r="R243" s="154"/>
      <c r="S243" s="154"/>
      <c r="T243" s="154"/>
      <c r="U243" s="154"/>
      <c r="V243" s="154"/>
      <c r="W243" s="154"/>
      <c r="X243" s="154"/>
      <c r="Y243" s="154"/>
      <c r="Z243" s="154"/>
      <c r="AA243" s="154"/>
      <c r="AB243" s="154"/>
    </row>
  </sheetData>
  <mergeCells count="1382">
    <mergeCell ref="A1:A3"/>
    <mergeCell ref="A216:AB216"/>
    <mergeCell ref="A217:B217"/>
    <mergeCell ref="C217:AB217"/>
    <mergeCell ref="C218:U218"/>
    <mergeCell ref="V218:AB218"/>
    <mergeCell ref="C219:AB219"/>
    <mergeCell ref="C226:U226"/>
    <mergeCell ref="V226:AB226"/>
    <mergeCell ref="A227:AB227"/>
    <mergeCell ref="A10:B10"/>
    <mergeCell ref="A11:B11"/>
    <mergeCell ref="A12:B12"/>
    <mergeCell ref="C10:AB10"/>
    <mergeCell ref="C11:AB11"/>
    <mergeCell ref="C12:AB12"/>
    <mergeCell ref="A7:B7"/>
    <mergeCell ref="A8:B8"/>
    <mergeCell ref="A9:B9"/>
    <mergeCell ref="C7:AB7"/>
    <mergeCell ref="C8:AB8"/>
    <mergeCell ref="C9:AB9"/>
    <mergeCell ref="A5:B5"/>
    <mergeCell ref="A6:B6"/>
    <mergeCell ref="C5:AB5"/>
    <mergeCell ref="C6:U6"/>
    <mergeCell ref="V6:AB6"/>
    <mergeCell ref="A20:B20"/>
    <mergeCell ref="A21:B21"/>
    <mergeCell ref="C21:D21"/>
    <mergeCell ref="E21:G21"/>
    <mergeCell ref="I21:J21"/>
    <mergeCell ref="L21:M21"/>
    <mergeCell ref="O21:Q21"/>
    <mergeCell ref="A19:B19"/>
    <mergeCell ref="C19:D19"/>
    <mergeCell ref="E19:G19"/>
    <mergeCell ref="I19:J19"/>
    <mergeCell ref="L19:M19"/>
    <mergeCell ref="O19:Q19"/>
    <mergeCell ref="R19:T19"/>
    <mergeCell ref="A13:B13"/>
    <mergeCell ref="A14:B14"/>
    <mergeCell ref="C13:AB13"/>
    <mergeCell ref="C14:U14"/>
    <mergeCell ref="V14:AB14"/>
    <mergeCell ref="A15:AB15"/>
    <mergeCell ref="A24:B24"/>
    <mergeCell ref="C24:D24"/>
    <mergeCell ref="E24:G24"/>
    <mergeCell ref="I24:J24"/>
    <mergeCell ref="L24:M24"/>
    <mergeCell ref="O24:Q24"/>
    <mergeCell ref="R24:T24"/>
    <mergeCell ref="A23:B23"/>
    <mergeCell ref="C23:D23"/>
    <mergeCell ref="E23:G23"/>
    <mergeCell ref="I23:J23"/>
    <mergeCell ref="L23:M23"/>
    <mergeCell ref="O23:Q23"/>
    <mergeCell ref="R23:T23"/>
    <mergeCell ref="R21:T21"/>
    <mergeCell ref="A22:B22"/>
    <mergeCell ref="C22:D22"/>
    <mergeCell ref="E22:G22"/>
    <mergeCell ref="I22:J22"/>
    <mergeCell ref="L22:M22"/>
    <mergeCell ref="O22:Q22"/>
    <mergeCell ref="R22:T22"/>
    <mergeCell ref="A27:B27"/>
    <mergeCell ref="C27:D27"/>
    <mergeCell ref="E27:G27"/>
    <mergeCell ref="I27:J27"/>
    <mergeCell ref="L27:M27"/>
    <mergeCell ref="O27:Q27"/>
    <mergeCell ref="R27:T27"/>
    <mergeCell ref="R25:T25"/>
    <mergeCell ref="A26:B26"/>
    <mergeCell ref="C26:D26"/>
    <mergeCell ref="E26:G26"/>
    <mergeCell ref="I26:J26"/>
    <mergeCell ref="L26:M26"/>
    <mergeCell ref="O26:Q26"/>
    <mergeCell ref="R26:T26"/>
    <mergeCell ref="A25:B25"/>
    <mergeCell ref="C25:D25"/>
    <mergeCell ref="E25:G25"/>
    <mergeCell ref="I25:J25"/>
    <mergeCell ref="L25:M25"/>
    <mergeCell ref="L31:M31"/>
    <mergeCell ref="O31:Q31"/>
    <mergeCell ref="R31:T31"/>
    <mergeCell ref="R29:T29"/>
    <mergeCell ref="A30:B30"/>
    <mergeCell ref="C30:D30"/>
    <mergeCell ref="E30:G30"/>
    <mergeCell ref="I30:J30"/>
    <mergeCell ref="L30:M30"/>
    <mergeCell ref="O30:Q30"/>
    <mergeCell ref="R30:T30"/>
    <mergeCell ref="A29:B29"/>
    <mergeCell ref="C29:D29"/>
    <mergeCell ref="E29:G29"/>
    <mergeCell ref="I29:J29"/>
    <mergeCell ref="L29:M29"/>
    <mergeCell ref="A28:B28"/>
    <mergeCell ref="C28:D28"/>
    <mergeCell ref="E28:G28"/>
    <mergeCell ref="I28:J28"/>
    <mergeCell ref="L28:M28"/>
    <mergeCell ref="O28:Q28"/>
    <mergeCell ref="R28:T28"/>
    <mergeCell ref="A41:B41"/>
    <mergeCell ref="C41:AB41"/>
    <mergeCell ref="A40:B40"/>
    <mergeCell ref="C40:D40"/>
    <mergeCell ref="E40:G40"/>
    <mergeCell ref="I40:J40"/>
    <mergeCell ref="L40:M40"/>
    <mergeCell ref="A35:B35"/>
    <mergeCell ref="C35:D35"/>
    <mergeCell ref="E35:G35"/>
    <mergeCell ref="I35:J35"/>
    <mergeCell ref="L35:M35"/>
    <mergeCell ref="O35:Q35"/>
    <mergeCell ref="R35:T35"/>
    <mergeCell ref="R33:T33"/>
    <mergeCell ref="A34:B34"/>
    <mergeCell ref="C34:D34"/>
    <mergeCell ref="E34:G34"/>
    <mergeCell ref="I34:J34"/>
    <mergeCell ref="L34:M34"/>
    <mergeCell ref="O34:Q34"/>
    <mergeCell ref="R34:T34"/>
    <mergeCell ref="A33:B33"/>
    <mergeCell ref="C33:D33"/>
    <mergeCell ref="E33:G33"/>
    <mergeCell ref="I33:J33"/>
    <mergeCell ref="L33:M33"/>
    <mergeCell ref="O45:Q45"/>
    <mergeCell ref="R45:T45"/>
    <mergeCell ref="A44:B44"/>
    <mergeCell ref="C44:D44"/>
    <mergeCell ref="E44:G44"/>
    <mergeCell ref="I44:J44"/>
    <mergeCell ref="L44:M44"/>
    <mergeCell ref="O44:Q44"/>
    <mergeCell ref="R44:T44"/>
    <mergeCell ref="R42:T42"/>
    <mergeCell ref="A43:B43"/>
    <mergeCell ref="C43:D43"/>
    <mergeCell ref="E43:G43"/>
    <mergeCell ref="I43:J43"/>
    <mergeCell ref="L43:M43"/>
    <mergeCell ref="O43:Q43"/>
    <mergeCell ref="R43:T43"/>
    <mergeCell ref="A42:B42"/>
    <mergeCell ref="C42:D42"/>
    <mergeCell ref="E42:G42"/>
    <mergeCell ref="I42:J42"/>
    <mergeCell ref="L42:M42"/>
    <mergeCell ref="A54:B54"/>
    <mergeCell ref="C54:D54"/>
    <mergeCell ref="E54:G54"/>
    <mergeCell ref="I54:J54"/>
    <mergeCell ref="L54:M54"/>
    <mergeCell ref="O54:Q54"/>
    <mergeCell ref="R54:T54"/>
    <mergeCell ref="A52:B52"/>
    <mergeCell ref="A53:B53"/>
    <mergeCell ref="C53:D53"/>
    <mergeCell ref="E53:G53"/>
    <mergeCell ref="I53:J53"/>
    <mergeCell ref="L53:M53"/>
    <mergeCell ref="O53:Q53"/>
    <mergeCell ref="R53:T53"/>
    <mergeCell ref="A51:B51"/>
    <mergeCell ref="C51:D51"/>
    <mergeCell ref="E51:G51"/>
    <mergeCell ref="I51:J51"/>
    <mergeCell ref="L51:M51"/>
    <mergeCell ref="O51:Q51"/>
    <mergeCell ref="R51:T51"/>
    <mergeCell ref="C57:D57"/>
    <mergeCell ref="E57:G57"/>
    <mergeCell ref="I57:J57"/>
    <mergeCell ref="L57:M57"/>
    <mergeCell ref="O57:Q57"/>
    <mergeCell ref="R57:T57"/>
    <mergeCell ref="R55:T55"/>
    <mergeCell ref="A56:B56"/>
    <mergeCell ref="C56:D56"/>
    <mergeCell ref="E56:G56"/>
    <mergeCell ref="I56:J56"/>
    <mergeCell ref="L56:M56"/>
    <mergeCell ref="O56:Q56"/>
    <mergeCell ref="R56:T56"/>
    <mergeCell ref="A55:B55"/>
    <mergeCell ref="C55:D55"/>
    <mergeCell ref="E55:G55"/>
    <mergeCell ref="I55:J55"/>
    <mergeCell ref="L55:M55"/>
    <mergeCell ref="A67:B67"/>
    <mergeCell ref="C67:D67"/>
    <mergeCell ref="E67:G67"/>
    <mergeCell ref="I67:J67"/>
    <mergeCell ref="L67:M67"/>
    <mergeCell ref="O67:Q67"/>
    <mergeCell ref="R67:T67"/>
    <mergeCell ref="A66:B66"/>
    <mergeCell ref="C66:D66"/>
    <mergeCell ref="E66:G66"/>
    <mergeCell ref="I66:J66"/>
    <mergeCell ref="L66:M66"/>
    <mergeCell ref="O66:Q66"/>
    <mergeCell ref="R66:T66"/>
    <mergeCell ref="R64:T64"/>
    <mergeCell ref="A65:B65"/>
    <mergeCell ref="C65:D65"/>
    <mergeCell ref="E65:G65"/>
    <mergeCell ref="I65:J65"/>
    <mergeCell ref="L65:M65"/>
    <mergeCell ref="O65:Q65"/>
    <mergeCell ref="R65:T65"/>
    <mergeCell ref="A64:B64"/>
    <mergeCell ref="C64:D64"/>
    <mergeCell ref="E64:G64"/>
    <mergeCell ref="I64:J64"/>
    <mergeCell ref="L64:M64"/>
    <mergeCell ref="A71:B71"/>
    <mergeCell ref="C71:D71"/>
    <mergeCell ref="E71:G71"/>
    <mergeCell ref="I71:J71"/>
    <mergeCell ref="L71:M71"/>
    <mergeCell ref="O71:Q71"/>
    <mergeCell ref="R71:T71"/>
    <mergeCell ref="A70:B70"/>
    <mergeCell ref="C70:D70"/>
    <mergeCell ref="E70:G70"/>
    <mergeCell ref="I70:J70"/>
    <mergeCell ref="L70:M70"/>
    <mergeCell ref="O70:Q70"/>
    <mergeCell ref="R70:T70"/>
    <mergeCell ref="R68:T68"/>
    <mergeCell ref="A69:B69"/>
    <mergeCell ref="C69:D69"/>
    <mergeCell ref="E69:G69"/>
    <mergeCell ref="I69:J69"/>
    <mergeCell ref="L69:M69"/>
    <mergeCell ref="O69:Q69"/>
    <mergeCell ref="R69:T69"/>
    <mergeCell ref="A68:B68"/>
    <mergeCell ref="C68:D68"/>
    <mergeCell ref="E68:G68"/>
    <mergeCell ref="I68:J68"/>
    <mergeCell ref="L68:M68"/>
    <mergeCell ref="A75:B75"/>
    <mergeCell ref="C75:D75"/>
    <mergeCell ref="E75:G75"/>
    <mergeCell ref="I75:J75"/>
    <mergeCell ref="L75:M75"/>
    <mergeCell ref="O75:Q75"/>
    <mergeCell ref="R75:T75"/>
    <mergeCell ref="A74:B74"/>
    <mergeCell ref="C74:D74"/>
    <mergeCell ref="E74:G74"/>
    <mergeCell ref="I74:J74"/>
    <mergeCell ref="L74:M74"/>
    <mergeCell ref="O74:Q74"/>
    <mergeCell ref="R74:T74"/>
    <mergeCell ref="R72:T72"/>
    <mergeCell ref="A73:B73"/>
    <mergeCell ref="C73:D73"/>
    <mergeCell ref="E73:G73"/>
    <mergeCell ref="I73:J73"/>
    <mergeCell ref="L73:M73"/>
    <mergeCell ref="O73:Q73"/>
    <mergeCell ref="R73:T73"/>
    <mergeCell ref="A72:B72"/>
    <mergeCell ref="C72:D72"/>
    <mergeCell ref="E72:G72"/>
    <mergeCell ref="I72:J72"/>
    <mergeCell ref="L72:M72"/>
    <mergeCell ref="A79:B79"/>
    <mergeCell ref="C79:D79"/>
    <mergeCell ref="E79:G79"/>
    <mergeCell ref="I79:J79"/>
    <mergeCell ref="L79:M79"/>
    <mergeCell ref="O79:Q79"/>
    <mergeCell ref="R79:T79"/>
    <mergeCell ref="A78:B78"/>
    <mergeCell ref="C78:D78"/>
    <mergeCell ref="E78:G78"/>
    <mergeCell ref="I78:J78"/>
    <mergeCell ref="L78:M78"/>
    <mergeCell ref="O78:Q78"/>
    <mergeCell ref="R78:T78"/>
    <mergeCell ref="R76:T76"/>
    <mergeCell ref="A77:B77"/>
    <mergeCell ref="C77:D77"/>
    <mergeCell ref="E77:G77"/>
    <mergeCell ref="I77:J77"/>
    <mergeCell ref="L77:M77"/>
    <mergeCell ref="O77:Q77"/>
    <mergeCell ref="R77:T77"/>
    <mergeCell ref="A76:B76"/>
    <mergeCell ref="C76:D76"/>
    <mergeCell ref="E76:G76"/>
    <mergeCell ref="I76:J76"/>
    <mergeCell ref="L76:M76"/>
    <mergeCell ref="A83:B83"/>
    <mergeCell ref="C83:D83"/>
    <mergeCell ref="E83:G83"/>
    <mergeCell ref="I83:J83"/>
    <mergeCell ref="L83:M83"/>
    <mergeCell ref="O83:Q83"/>
    <mergeCell ref="R83:T83"/>
    <mergeCell ref="A82:B82"/>
    <mergeCell ref="C82:D82"/>
    <mergeCell ref="E82:G82"/>
    <mergeCell ref="I82:J82"/>
    <mergeCell ref="L82:M82"/>
    <mergeCell ref="O82:Q82"/>
    <mergeCell ref="R82:T82"/>
    <mergeCell ref="R80:T80"/>
    <mergeCell ref="A81:B81"/>
    <mergeCell ref="C81:D81"/>
    <mergeCell ref="E81:G81"/>
    <mergeCell ref="I81:J81"/>
    <mergeCell ref="L81:M81"/>
    <mergeCell ref="O81:Q81"/>
    <mergeCell ref="R81:T81"/>
    <mergeCell ref="A80:B80"/>
    <mergeCell ref="C80:D80"/>
    <mergeCell ref="E80:G80"/>
    <mergeCell ref="I80:J80"/>
    <mergeCell ref="L80:M80"/>
    <mergeCell ref="A87:B87"/>
    <mergeCell ref="C87:D87"/>
    <mergeCell ref="E87:G87"/>
    <mergeCell ref="I87:J87"/>
    <mergeCell ref="L87:M87"/>
    <mergeCell ref="O87:Q87"/>
    <mergeCell ref="R87:T87"/>
    <mergeCell ref="A86:B86"/>
    <mergeCell ref="C86:D86"/>
    <mergeCell ref="E86:G86"/>
    <mergeCell ref="I86:J86"/>
    <mergeCell ref="L86:M86"/>
    <mergeCell ref="O86:Q86"/>
    <mergeCell ref="R86:T86"/>
    <mergeCell ref="R84:T84"/>
    <mergeCell ref="A85:B85"/>
    <mergeCell ref="C85:D85"/>
    <mergeCell ref="E85:G85"/>
    <mergeCell ref="I85:J85"/>
    <mergeCell ref="L85:M85"/>
    <mergeCell ref="O85:Q85"/>
    <mergeCell ref="R85:T85"/>
    <mergeCell ref="A84:B84"/>
    <mergeCell ref="C84:D84"/>
    <mergeCell ref="E84:G84"/>
    <mergeCell ref="I84:J84"/>
    <mergeCell ref="L84:M84"/>
    <mergeCell ref="A90:B90"/>
    <mergeCell ref="C90:D90"/>
    <mergeCell ref="E90:G90"/>
    <mergeCell ref="I90:J90"/>
    <mergeCell ref="L90:M90"/>
    <mergeCell ref="O90:Q90"/>
    <mergeCell ref="R90:T90"/>
    <mergeCell ref="R88:T88"/>
    <mergeCell ref="A89:B89"/>
    <mergeCell ref="C89:D89"/>
    <mergeCell ref="E89:G89"/>
    <mergeCell ref="I89:J89"/>
    <mergeCell ref="L89:M89"/>
    <mergeCell ref="O89:Q89"/>
    <mergeCell ref="R89:T89"/>
    <mergeCell ref="A88:B88"/>
    <mergeCell ref="C88:D88"/>
    <mergeCell ref="E88:G88"/>
    <mergeCell ref="I88:J88"/>
    <mergeCell ref="L88:M88"/>
    <mergeCell ref="A93:B93"/>
    <mergeCell ref="C93:D93"/>
    <mergeCell ref="E93:G93"/>
    <mergeCell ref="I93:J93"/>
    <mergeCell ref="L93:M93"/>
    <mergeCell ref="O93:Q93"/>
    <mergeCell ref="R93:T93"/>
    <mergeCell ref="A92:B92"/>
    <mergeCell ref="C92:D92"/>
    <mergeCell ref="E92:G92"/>
    <mergeCell ref="I92:J92"/>
    <mergeCell ref="L92:M92"/>
    <mergeCell ref="A91:B91"/>
    <mergeCell ref="C91:D91"/>
    <mergeCell ref="E91:G91"/>
    <mergeCell ref="I91:J91"/>
    <mergeCell ref="L91:M91"/>
    <mergeCell ref="O91:Q91"/>
    <mergeCell ref="R91:T91"/>
    <mergeCell ref="O102:Q102"/>
    <mergeCell ref="R102:T102"/>
    <mergeCell ref="A100:B100"/>
    <mergeCell ref="C100:D100"/>
    <mergeCell ref="E100:G100"/>
    <mergeCell ref="I100:J100"/>
    <mergeCell ref="L100:M100"/>
    <mergeCell ref="O100:Q100"/>
    <mergeCell ref="R100:T100"/>
    <mergeCell ref="R95:T95"/>
    <mergeCell ref="A94:B94"/>
    <mergeCell ref="A95:B95"/>
    <mergeCell ref="C95:D95"/>
    <mergeCell ref="E95:G95"/>
    <mergeCell ref="I95:J95"/>
    <mergeCell ref="L95:M95"/>
    <mergeCell ref="O95:Q95"/>
    <mergeCell ref="A107:B107"/>
    <mergeCell ref="C107:D107"/>
    <mergeCell ref="E107:G107"/>
    <mergeCell ref="I107:J107"/>
    <mergeCell ref="L107:M107"/>
    <mergeCell ref="O107:Q107"/>
    <mergeCell ref="R107:T107"/>
    <mergeCell ref="A106:B106"/>
    <mergeCell ref="C106:D106"/>
    <mergeCell ref="E106:G106"/>
    <mergeCell ref="I106:J106"/>
    <mergeCell ref="L106:M106"/>
    <mergeCell ref="O106:Q106"/>
    <mergeCell ref="R106:T106"/>
    <mergeCell ref="R104:T104"/>
    <mergeCell ref="A105:B105"/>
    <mergeCell ref="C105:D105"/>
    <mergeCell ref="E105:G105"/>
    <mergeCell ref="I105:J105"/>
    <mergeCell ref="L105:M105"/>
    <mergeCell ref="O105:Q105"/>
    <mergeCell ref="R105:T105"/>
    <mergeCell ref="A104:B104"/>
    <mergeCell ref="C104:D104"/>
    <mergeCell ref="E104:G104"/>
    <mergeCell ref="I104:J104"/>
    <mergeCell ref="L104:M104"/>
    <mergeCell ref="A111:B111"/>
    <mergeCell ref="C111:D111"/>
    <mergeCell ref="E111:G111"/>
    <mergeCell ref="I111:J111"/>
    <mergeCell ref="L111:M111"/>
    <mergeCell ref="O111:Q111"/>
    <mergeCell ref="R111:T111"/>
    <mergeCell ref="A110:B110"/>
    <mergeCell ref="C110:D110"/>
    <mergeCell ref="E110:G110"/>
    <mergeCell ref="I110:J110"/>
    <mergeCell ref="L110:M110"/>
    <mergeCell ref="O110:Q110"/>
    <mergeCell ref="R110:T110"/>
    <mergeCell ref="R108:T108"/>
    <mergeCell ref="A109:B109"/>
    <mergeCell ref="C109:D109"/>
    <mergeCell ref="E109:G109"/>
    <mergeCell ref="I109:J109"/>
    <mergeCell ref="L109:M109"/>
    <mergeCell ref="O109:Q109"/>
    <mergeCell ref="R109:T109"/>
    <mergeCell ref="A108:B108"/>
    <mergeCell ref="C108:D108"/>
    <mergeCell ref="E108:G108"/>
    <mergeCell ref="I108:J108"/>
    <mergeCell ref="L108:M108"/>
    <mergeCell ref="A115:B115"/>
    <mergeCell ref="C115:D115"/>
    <mergeCell ref="E115:G115"/>
    <mergeCell ref="I115:J115"/>
    <mergeCell ref="L115:M115"/>
    <mergeCell ref="O115:Q115"/>
    <mergeCell ref="R115:T115"/>
    <mergeCell ref="A114:B114"/>
    <mergeCell ref="C114:D114"/>
    <mergeCell ref="E114:G114"/>
    <mergeCell ref="I114:J114"/>
    <mergeCell ref="L114:M114"/>
    <mergeCell ref="O114:Q114"/>
    <mergeCell ref="R114:T114"/>
    <mergeCell ref="R112:T112"/>
    <mergeCell ref="A113:B113"/>
    <mergeCell ref="C113:D113"/>
    <mergeCell ref="E113:G113"/>
    <mergeCell ref="I113:J113"/>
    <mergeCell ref="L113:M113"/>
    <mergeCell ref="O113:Q113"/>
    <mergeCell ref="R113:T113"/>
    <mergeCell ref="A112:B112"/>
    <mergeCell ref="C112:D112"/>
    <mergeCell ref="E112:G112"/>
    <mergeCell ref="I112:J112"/>
    <mergeCell ref="L112:M112"/>
    <mergeCell ref="A119:B119"/>
    <mergeCell ref="C119:D119"/>
    <mergeCell ref="E119:G119"/>
    <mergeCell ref="I119:J119"/>
    <mergeCell ref="L119:M119"/>
    <mergeCell ref="O119:Q119"/>
    <mergeCell ref="R119:T119"/>
    <mergeCell ref="A118:B118"/>
    <mergeCell ref="C118:D118"/>
    <mergeCell ref="E118:G118"/>
    <mergeCell ref="I118:J118"/>
    <mergeCell ref="L118:M118"/>
    <mergeCell ref="O118:Q118"/>
    <mergeCell ref="R118:T118"/>
    <mergeCell ref="R116:T116"/>
    <mergeCell ref="A117:B117"/>
    <mergeCell ref="C117:D117"/>
    <mergeCell ref="E117:G117"/>
    <mergeCell ref="I117:J117"/>
    <mergeCell ref="L117:M117"/>
    <mergeCell ref="O117:Q117"/>
    <mergeCell ref="R117:T117"/>
    <mergeCell ref="A116:B116"/>
    <mergeCell ref="C116:D116"/>
    <mergeCell ref="E116:G116"/>
    <mergeCell ref="I116:J116"/>
    <mergeCell ref="L116:M116"/>
    <mergeCell ref="A123:B123"/>
    <mergeCell ref="C123:D123"/>
    <mergeCell ref="E123:G123"/>
    <mergeCell ref="I123:J123"/>
    <mergeCell ref="L123:M123"/>
    <mergeCell ref="O123:Q123"/>
    <mergeCell ref="R123:T123"/>
    <mergeCell ref="A122:B122"/>
    <mergeCell ref="C122:D122"/>
    <mergeCell ref="E122:G122"/>
    <mergeCell ref="I122:J122"/>
    <mergeCell ref="L122:M122"/>
    <mergeCell ref="O122:Q122"/>
    <mergeCell ref="R122:T122"/>
    <mergeCell ref="R120:T120"/>
    <mergeCell ref="A121:B121"/>
    <mergeCell ref="C121:D121"/>
    <mergeCell ref="E121:G121"/>
    <mergeCell ref="I121:J121"/>
    <mergeCell ref="L121:M121"/>
    <mergeCell ref="O121:Q121"/>
    <mergeCell ref="R121:T121"/>
    <mergeCell ref="A120:B120"/>
    <mergeCell ref="C120:D120"/>
    <mergeCell ref="E120:G120"/>
    <mergeCell ref="I120:J120"/>
    <mergeCell ref="L120:M120"/>
    <mergeCell ref="A126:B126"/>
    <mergeCell ref="C126:D126"/>
    <mergeCell ref="E126:G126"/>
    <mergeCell ref="I126:J126"/>
    <mergeCell ref="L126:M126"/>
    <mergeCell ref="O126:Q126"/>
    <mergeCell ref="R126:T126"/>
    <mergeCell ref="R124:T124"/>
    <mergeCell ref="A125:B125"/>
    <mergeCell ref="C125:D125"/>
    <mergeCell ref="E125:G125"/>
    <mergeCell ref="I125:J125"/>
    <mergeCell ref="L125:M125"/>
    <mergeCell ref="O125:Q125"/>
    <mergeCell ref="R125:T125"/>
    <mergeCell ref="A124:B124"/>
    <mergeCell ref="C124:D124"/>
    <mergeCell ref="E124:G124"/>
    <mergeCell ref="I124:J124"/>
    <mergeCell ref="L124:M124"/>
    <mergeCell ref="A129:B129"/>
    <mergeCell ref="A130:B130"/>
    <mergeCell ref="C130:D130"/>
    <mergeCell ref="E130:G130"/>
    <mergeCell ref="I130:J130"/>
    <mergeCell ref="L130:M130"/>
    <mergeCell ref="A128:B128"/>
    <mergeCell ref="C128:D128"/>
    <mergeCell ref="E128:G128"/>
    <mergeCell ref="I128:J128"/>
    <mergeCell ref="L128:M128"/>
    <mergeCell ref="A127:B127"/>
    <mergeCell ref="C127:D127"/>
    <mergeCell ref="E127:G127"/>
    <mergeCell ref="I127:J127"/>
    <mergeCell ref="L127:M127"/>
    <mergeCell ref="O127:Q127"/>
    <mergeCell ref="R137:T137"/>
    <mergeCell ref="A138:B138"/>
    <mergeCell ref="A139:B139"/>
    <mergeCell ref="C139:D139"/>
    <mergeCell ref="E139:G139"/>
    <mergeCell ref="I139:J139"/>
    <mergeCell ref="L139:M139"/>
    <mergeCell ref="A137:B137"/>
    <mergeCell ref="C137:D137"/>
    <mergeCell ref="E137:G137"/>
    <mergeCell ref="I137:J137"/>
    <mergeCell ref="L137:M137"/>
    <mergeCell ref="A133:AB133"/>
    <mergeCell ref="A134:Z134"/>
    <mergeCell ref="A135:AB135"/>
    <mergeCell ref="A136:AB136"/>
    <mergeCell ref="R131:T131"/>
    <mergeCell ref="A132:B132"/>
    <mergeCell ref="C132:D132"/>
    <mergeCell ref="E132:G132"/>
    <mergeCell ref="I132:J132"/>
    <mergeCell ref="L132:M132"/>
    <mergeCell ref="O132:Q132"/>
    <mergeCell ref="R132:T132"/>
    <mergeCell ref="A131:B131"/>
    <mergeCell ref="C131:D131"/>
    <mergeCell ref="E131:G131"/>
    <mergeCell ref="I131:J131"/>
    <mergeCell ref="L131:M131"/>
    <mergeCell ref="O131:Q131"/>
    <mergeCell ref="C143:D143"/>
    <mergeCell ref="E143:G143"/>
    <mergeCell ref="I143:J143"/>
    <mergeCell ref="L143:M143"/>
    <mergeCell ref="O143:Q143"/>
    <mergeCell ref="R140:T140"/>
    <mergeCell ref="A141:B141"/>
    <mergeCell ref="C141:D141"/>
    <mergeCell ref="E141:G141"/>
    <mergeCell ref="I141:J141"/>
    <mergeCell ref="L141:M141"/>
    <mergeCell ref="O141:Q141"/>
    <mergeCell ref="R141:T141"/>
    <mergeCell ref="O139:Q139"/>
    <mergeCell ref="R139:T139"/>
    <mergeCell ref="A140:B140"/>
    <mergeCell ref="C140:D140"/>
    <mergeCell ref="E140:G140"/>
    <mergeCell ref="I140:J140"/>
    <mergeCell ref="L140:M140"/>
    <mergeCell ref="O140:Q140"/>
    <mergeCell ref="R157:T157"/>
    <mergeCell ref="R152:T152"/>
    <mergeCell ref="A154:Z154"/>
    <mergeCell ref="A155:AB155"/>
    <mergeCell ref="A152:B152"/>
    <mergeCell ref="C152:D152"/>
    <mergeCell ref="E152:G152"/>
    <mergeCell ref="I152:J152"/>
    <mergeCell ref="L152:M152"/>
    <mergeCell ref="A151:B151"/>
    <mergeCell ref="C151:D151"/>
    <mergeCell ref="E151:G151"/>
    <mergeCell ref="I151:J151"/>
    <mergeCell ref="L151:M151"/>
    <mergeCell ref="O151:Q151"/>
    <mergeCell ref="R151:T151"/>
    <mergeCell ref="A149:B149"/>
    <mergeCell ref="A150:B150"/>
    <mergeCell ref="C150:D150"/>
    <mergeCell ref="E150:G150"/>
    <mergeCell ref="I150:J150"/>
    <mergeCell ref="L150:M150"/>
    <mergeCell ref="O150:Q150"/>
    <mergeCell ref="R150:T150"/>
    <mergeCell ref="A166:B166"/>
    <mergeCell ref="C166:D166"/>
    <mergeCell ref="E166:G166"/>
    <mergeCell ref="I166:J166"/>
    <mergeCell ref="L166:M166"/>
    <mergeCell ref="O166:Q166"/>
    <mergeCell ref="R166:T166"/>
    <mergeCell ref="R161:T161"/>
    <mergeCell ref="A163:Z163"/>
    <mergeCell ref="A164:AB164"/>
    <mergeCell ref="A161:B161"/>
    <mergeCell ref="C161:D161"/>
    <mergeCell ref="E161:G161"/>
    <mergeCell ref="I161:J161"/>
    <mergeCell ref="L161:M161"/>
    <mergeCell ref="A160:B160"/>
    <mergeCell ref="C160:D160"/>
    <mergeCell ref="E160:G160"/>
    <mergeCell ref="I160:J160"/>
    <mergeCell ref="L160:M160"/>
    <mergeCell ref="O160:Q160"/>
    <mergeCell ref="R160:T160"/>
    <mergeCell ref="O171:Q171"/>
    <mergeCell ref="R171:T171"/>
    <mergeCell ref="A170:B170"/>
    <mergeCell ref="C170:D170"/>
    <mergeCell ref="E170:G170"/>
    <mergeCell ref="I170:J170"/>
    <mergeCell ref="L170:M170"/>
    <mergeCell ref="A169:B169"/>
    <mergeCell ref="C169:D169"/>
    <mergeCell ref="E169:G169"/>
    <mergeCell ref="I169:J169"/>
    <mergeCell ref="L169:M169"/>
    <mergeCell ref="O169:Q169"/>
    <mergeCell ref="R169:T169"/>
    <mergeCell ref="A167:B167"/>
    <mergeCell ref="A168:B168"/>
    <mergeCell ref="C168:D168"/>
    <mergeCell ref="E168:G168"/>
    <mergeCell ref="I168:J168"/>
    <mergeCell ref="L168:M168"/>
    <mergeCell ref="O168:Q168"/>
    <mergeCell ref="R168:T168"/>
    <mergeCell ref="R178:T178"/>
    <mergeCell ref="A179:B179"/>
    <mergeCell ref="A180:B180"/>
    <mergeCell ref="C180:D180"/>
    <mergeCell ref="E180:G180"/>
    <mergeCell ref="I180:J180"/>
    <mergeCell ref="L180:M180"/>
    <mergeCell ref="A178:B178"/>
    <mergeCell ref="C178:D178"/>
    <mergeCell ref="E178:G178"/>
    <mergeCell ref="I178:J178"/>
    <mergeCell ref="L178:M178"/>
    <mergeCell ref="O178:Q178"/>
    <mergeCell ref="A173:B173"/>
    <mergeCell ref="C173:D173"/>
    <mergeCell ref="E173:G173"/>
    <mergeCell ref="I173:J173"/>
    <mergeCell ref="L173:M173"/>
    <mergeCell ref="O173:Q173"/>
    <mergeCell ref="R173:T173"/>
    <mergeCell ref="O183:Q183"/>
    <mergeCell ref="R183:T183"/>
    <mergeCell ref="R181:T181"/>
    <mergeCell ref="A182:B182"/>
    <mergeCell ref="C182:D182"/>
    <mergeCell ref="E182:G182"/>
    <mergeCell ref="I182:J182"/>
    <mergeCell ref="L182:M182"/>
    <mergeCell ref="O182:Q182"/>
    <mergeCell ref="R182:T182"/>
    <mergeCell ref="O180:Q180"/>
    <mergeCell ref="R180:T180"/>
    <mergeCell ref="A181:B181"/>
    <mergeCell ref="C181:D181"/>
    <mergeCell ref="E181:G181"/>
    <mergeCell ref="I181:J181"/>
    <mergeCell ref="L181:M181"/>
    <mergeCell ref="O181:Q181"/>
    <mergeCell ref="A187:AB187"/>
    <mergeCell ref="A188:Z188"/>
    <mergeCell ref="A189:AB189"/>
    <mergeCell ref="A190:AB190"/>
    <mergeCell ref="R185:T185"/>
    <mergeCell ref="A186:B186"/>
    <mergeCell ref="C186:D186"/>
    <mergeCell ref="E186:G186"/>
    <mergeCell ref="I186:J186"/>
    <mergeCell ref="L186:M186"/>
    <mergeCell ref="O186:Q186"/>
    <mergeCell ref="R186:T186"/>
    <mergeCell ref="A185:B185"/>
    <mergeCell ref="C185:D185"/>
    <mergeCell ref="E185:G185"/>
    <mergeCell ref="I185:J185"/>
    <mergeCell ref="L185:M185"/>
    <mergeCell ref="R195:T195"/>
    <mergeCell ref="O193:Q193"/>
    <mergeCell ref="R193:T193"/>
    <mergeCell ref="A194:B194"/>
    <mergeCell ref="C194:D194"/>
    <mergeCell ref="E194:G194"/>
    <mergeCell ref="I194:J194"/>
    <mergeCell ref="L194:M194"/>
    <mergeCell ref="O194:Q194"/>
    <mergeCell ref="R191:T191"/>
    <mergeCell ref="A192:B192"/>
    <mergeCell ref="A193:B193"/>
    <mergeCell ref="C193:D193"/>
    <mergeCell ref="E193:G193"/>
    <mergeCell ref="I193:J193"/>
    <mergeCell ref="L193:M193"/>
    <mergeCell ref="A191:B191"/>
    <mergeCell ref="C191:D191"/>
    <mergeCell ref="E191:G191"/>
    <mergeCell ref="I191:J191"/>
    <mergeCell ref="L191:M191"/>
    <mergeCell ref="I205:J205"/>
    <mergeCell ref="L205:M205"/>
    <mergeCell ref="O205:Q205"/>
    <mergeCell ref="R202:T202"/>
    <mergeCell ref="A203:B203"/>
    <mergeCell ref="A204:B204"/>
    <mergeCell ref="C204:D204"/>
    <mergeCell ref="E204:G204"/>
    <mergeCell ref="I204:J204"/>
    <mergeCell ref="L204:M204"/>
    <mergeCell ref="A202:B202"/>
    <mergeCell ref="C202:D202"/>
    <mergeCell ref="E202:G202"/>
    <mergeCell ref="I202:J202"/>
    <mergeCell ref="L202:M202"/>
    <mergeCell ref="O202:Q202"/>
    <mergeCell ref="A197:B197"/>
    <mergeCell ref="C197:D197"/>
    <mergeCell ref="E197:G197"/>
    <mergeCell ref="I197:J197"/>
    <mergeCell ref="L197:M197"/>
    <mergeCell ref="O197:Q197"/>
    <mergeCell ref="R197:T197"/>
    <mergeCell ref="A215:F215"/>
    <mergeCell ref="G215:K215"/>
    <mergeCell ref="A213:F213"/>
    <mergeCell ref="G213:K213"/>
    <mergeCell ref="A214:F214"/>
    <mergeCell ref="G214:K214"/>
    <mergeCell ref="A210:AB210"/>
    <mergeCell ref="A211:Z211"/>
    <mergeCell ref="A212:AB212"/>
    <mergeCell ref="A207:B207"/>
    <mergeCell ref="C207:D207"/>
    <mergeCell ref="E207:G207"/>
    <mergeCell ref="I207:J207"/>
    <mergeCell ref="L207:M207"/>
    <mergeCell ref="O207:Q207"/>
    <mergeCell ref="R207:T207"/>
    <mergeCell ref="A228:AB228"/>
    <mergeCell ref="A223:B223"/>
    <mergeCell ref="A224:B224"/>
    <mergeCell ref="A225:B225"/>
    <mergeCell ref="C223:AB223"/>
    <mergeCell ref="C224:AB224"/>
    <mergeCell ref="C225:AB225"/>
    <mergeCell ref="A220:B220"/>
    <mergeCell ref="A221:B221"/>
    <mergeCell ref="A222:B222"/>
    <mergeCell ref="C220:AB220"/>
    <mergeCell ref="C221:AB221"/>
    <mergeCell ref="C222:AB222"/>
    <mergeCell ref="A218:B218"/>
    <mergeCell ref="A219:B219"/>
    <mergeCell ref="A16:AB16"/>
    <mergeCell ref="A17:AB17"/>
    <mergeCell ref="A18:AB18"/>
    <mergeCell ref="U19:W19"/>
    <mergeCell ref="X19:Z19"/>
    <mergeCell ref="C20:AB20"/>
    <mergeCell ref="A243:L243"/>
    <mergeCell ref="B1:X1"/>
    <mergeCell ref="Y1:AB1"/>
    <mergeCell ref="B2:X2"/>
    <mergeCell ref="Y2:AB2"/>
    <mergeCell ref="B3:X3"/>
    <mergeCell ref="Y3:AB3"/>
    <mergeCell ref="B4:X4"/>
    <mergeCell ref="Y4:AB4"/>
    <mergeCell ref="A241:M241"/>
    <mergeCell ref="N241:S241"/>
    <mergeCell ref="A242:M242"/>
    <mergeCell ref="N242:S242"/>
    <mergeCell ref="A239:M239"/>
    <mergeCell ref="N239:S239"/>
    <mergeCell ref="A240:M240"/>
    <mergeCell ref="N240:S240"/>
    <mergeCell ref="A237:M237"/>
    <mergeCell ref="N237:S237"/>
    <mergeCell ref="A238:M238"/>
    <mergeCell ref="N238:S238"/>
    <mergeCell ref="A235:M235"/>
    <mergeCell ref="N235:S235"/>
    <mergeCell ref="A236:M236"/>
    <mergeCell ref="N236:S236"/>
    <mergeCell ref="A233:M233"/>
    <mergeCell ref="U27:W27"/>
    <mergeCell ref="X27:Z27"/>
    <mergeCell ref="U28:W28"/>
    <mergeCell ref="X28:Z28"/>
    <mergeCell ref="O29:Q29"/>
    <mergeCell ref="U29:W29"/>
    <mergeCell ref="X29:Z29"/>
    <mergeCell ref="U24:W24"/>
    <mergeCell ref="X24:Z24"/>
    <mergeCell ref="O25:Q25"/>
    <mergeCell ref="U25:W25"/>
    <mergeCell ref="X25:Z25"/>
    <mergeCell ref="U26:W26"/>
    <mergeCell ref="X26:Z26"/>
    <mergeCell ref="U21:W21"/>
    <mergeCell ref="X21:Z21"/>
    <mergeCell ref="U22:W22"/>
    <mergeCell ref="X22:Z22"/>
    <mergeCell ref="U23:W23"/>
    <mergeCell ref="X23:Z23"/>
    <mergeCell ref="A36:AB36"/>
    <mergeCell ref="A37:Z37"/>
    <mergeCell ref="A38:AB38"/>
    <mergeCell ref="A39:AB39"/>
    <mergeCell ref="U40:W40"/>
    <mergeCell ref="X40:Z40"/>
    <mergeCell ref="O33:Q33"/>
    <mergeCell ref="U33:W33"/>
    <mergeCell ref="X33:Z33"/>
    <mergeCell ref="U34:W34"/>
    <mergeCell ref="X34:Z34"/>
    <mergeCell ref="U35:W35"/>
    <mergeCell ref="X35:Z35"/>
    <mergeCell ref="U30:W30"/>
    <mergeCell ref="X30:Z30"/>
    <mergeCell ref="U31:W31"/>
    <mergeCell ref="X31:Z31"/>
    <mergeCell ref="U32:W32"/>
    <mergeCell ref="X32:Z32"/>
    <mergeCell ref="O40:Q40"/>
    <mergeCell ref="R40:T40"/>
    <mergeCell ref="A32:B32"/>
    <mergeCell ref="C32:D32"/>
    <mergeCell ref="E32:G32"/>
    <mergeCell ref="I32:J32"/>
    <mergeCell ref="L32:M32"/>
    <mergeCell ref="O32:Q32"/>
    <mergeCell ref="R32:T32"/>
    <mergeCell ref="A31:B31"/>
    <mergeCell ref="C31:D31"/>
    <mergeCell ref="E31:G31"/>
    <mergeCell ref="I31:J31"/>
    <mergeCell ref="A50:AB50"/>
    <mergeCell ref="U51:W51"/>
    <mergeCell ref="X51:Z51"/>
    <mergeCell ref="C52:AB52"/>
    <mergeCell ref="U53:W53"/>
    <mergeCell ref="X53:Z53"/>
    <mergeCell ref="U45:W45"/>
    <mergeCell ref="X45:Z45"/>
    <mergeCell ref="O46:Q46"/>
    <mergeCell ref="U46:W46"/>
    <mergeCell ref="X46:Z46"/>
    <mergeCell ref="A47:AB47"/>
    <mergeCell ref="O42:Q42"/>
    <mergeCell ref="U42:W42"/>
    <mergeCell ref="X42:Z42"/>
    <mergeCell ref="U43:W43"/>
    <mergeCell ref="X43:Z43"/>
    <mergeCell ref="U44:W44"/>
    <mergeCell ref="X44:Z44"/>
    <mergeCell ref="R46:T46"/>
    <mergeCell ref="A48:Z48"/>
    <mergeCell ref="A49:AB49"/>
    <mergeCell ref="A46:B46"/>
    <mergeCell ref="C46:D46"/>
    <mergeCell ref="E46:G46"/>
    <mergeCell ref="I46:J46"/>
    <mergeCell ref="L46:M46"/>
    <mergeCell ref="A45:B45"/>
    <mergeCell ref="C45:D45"/>
    <mergeCell ref="E45:G45"/>
    <mergeCell ref="I45:J45"/>
    <mergeCell ref="L45:M45"/>
    <mergeCell ref="O64:Q64"/>
    <mergeCell ref="U64:W64"/>
    <mergeCell ref="X64:Z64"/>
    <mergeCell ref="U65:W65"/>
    <mergeCell ref="X65:Z65"/>
    <mergeCell ref="U66:W66"/>
    <mergeCell ref="X66:Z66"/>
    <mergeCell ref="U57:W57"/>
    <mergeCell ref="X57:Z57"/>
    <mergeCell ref="A58:AB58"/>
    <mergeCell ref="A59:Z59"/>
    <mergeCell ref="A60:AB60"/>
    <mergeCell ref="A61:AB61"/>
    <mergeCell ref="U54:W54"/>
    <mergeCell ref="X54:Z54"/>
    <mergeCell ref="O55:Q55"/>
    <mergeCell ref="U55:W55"/>
    <mergeCell ref="X55:Z55"/>
    <mergeCell ref="U56:W56"/>
    <mergeCell ref="X56:Z56"/>
    <mergeCell ref="O62:Q62"/>
    <mergeCell ref="R62:T62"/>
    <mergeCell ref="A63:B63"/>
    <mergeCell ref="U62:W62"/>
    <mergeCell ref="X62:Z62"/>
    <mergeCell ref="C63:AB63"/>
    <mergeCell ref="A62:B62"/>
    <mergeCell ref="C62:D62"/>
    <mergeCell ref="E62:G62"/>
    <mergeCell ref="I62:J62"/>
    <mergeCell ref="L62:M62"/>
    <mergeCell ref="A57:B57"/>
    <mergeCell ref="U73:W73"/>
    <mergeCell ref="X73:Z73"/>
    <mergeCell ref="U74:W74"/>
    <mergeCell ref="X74:Z74"/>
    <mergeCell ref="U75:W75"/>
    <mergeCell ref="X75:Z75"/>
    <mergeCell ref="U70:W70"/>
    <mergeCell ref="X70:Z70"/>
    <mergeCell ref="U71:W71"/>
    <mergeCell ref="X71:Z71"/>
    <mergeCell ref="O72:Q72"/>
    <mergeCell ref="U72:W72"/>
    <mergeCell ref="X72:Z72"/>
    <mergeCell ref="U67:W67"/>
    <mergeCell ref="X67:Z67"/>
    <mergeCell ref="O68:Q68"/>
    <mergeCell ref="U68:W68"/>
    <mergeCell ref="X68:Z68"/>
    <mergeCell ref="U69:W69"/>
    <mergeCell ref="X69:Z69"/>
    <mergeCell ref="U82:W82"/>
    <mergeCell ref="X82:Z82"/>
    <mergeCell ref="U83:W83"/>
    <mergeCell ref="X83:Z83"/>
    <mergeCell ref="O84:Q84"/>
    <mergeCell ref="U84:W84"/>
    <mergeCell ref="X84:Z84"/>
    <mergeCell ref="U79:W79"/>
    <mergeCell ref="X79:Z79"/>
    <mergeCell ref="O80:Q80"/>
    <mergeCell ref="U80:W80"/>
    <mergeCell ref="X80:Z80"/>
    <mergeCell ref="U81:W81"/>
    <mergeCell ref="X81:Z81"/>
    <mergeCell ref="O76:Q76"/>
    <mergeCell ref="U76:W76"/>
    <mergeCell ref="X76:Z76"/>
    <mergeCell ref="U77:W77"/>
    <mergeCell ref="X77:Z77"/>
    <mergeCell ref="U78:W78"/>
    <mergeCell ref="X78:Z78"/>
    <mergeCell ref="U91:W91"/>
    <mergeCell ref="X91:Z91"/>
    <mergeCell ref="O92:Q92"/>
    <mergeCell ref="U92:W92"/>
    <mergeCell ref="X92:Z92"/>
    <mergeCell ref="U93:W93"/>
    <mergeCell ref="X93:Z93"/>
    <mergeCell ref="O88:Q88"/>
    <mergeCell ref="U88:W88"/>
    <mergeCell ref="X88:Z88"/>
    <mergeCell ref="U89:W89"/>
    <mergeCell ref="X89:Z89"/>
    <mergeCell ref="U90:W90"/>
    <mergeCell ref="X90:Z90"/>
    <mergeCell ref="U85:W85"/>
    <mergeCell ref="X85:Z85"/>
    <mergeCell ref="U86:W86"/>
    <mergeCell ref="X86:Z86"/>
    <mergeCell ref="U87:W87"/>
    <mergeCell ref="X87:Z87"/>
    <mergeCell ref="R92:T92"/>
    <mergeCell ref="U103:W103"/>
    <mergeCell ref="X103:Z103"/>
    <mergeCell ref="O104:Q104"/>
    <mergeCell ref="U104:W104"/>
    <mergeCell ref="X104:Z104"/>
    <mergeCell ref="U105:W105"/>
    <mergeCell ref="X105:Z105"/>
    <mergeCell ref="A99:AB99"/>
    <mergeCell ref="U100:W100"/>
    <mergeCell ref="X100:Z100"/>
    <mergeCell ref="C101:AB101"/>
    <mergeCell ref="U102:W102"/>
    <mergeCell ref="X102:Z102"/>
    <mergeCell ref="C94:AB94"/>
    <mergeCell ref="U95:W95"/>
    <mergeCell ref="X95:Z95"/>
    <mergeCell ref="A96:AB96"/>
    <mergeCell ref="A97:Z97"/>
    <mergeCell ref="A98:AB98"/>
    <mergeCell ref="A103:B103"/>
    <mergeCell ref="C103:D103"/>
    <mergeCell ref="E103:G103"/>
    <mergeCell ref="I103:J103"/>
    <mergeCell ref="L103:M103"/>
    <mergeCell ref="O103:Q103"/>
    <mergeCell ref="R103:T103"/>
    <mergeCell ref="A101:B101"/>
    <mergeCell ref="A102:B102"/>
    <mergeCell ref="C102:D102"/>
    <mergeCell ref="E102:G102"/>
    <mergeCell ref="I102:J102"/>
    <mergeCell ref="L102:M102"/>
    <mergeCell ref="O112:Q112"/>
    <mergeCell ref="U112:W112"/>
    <mergeCell ref="X112:Z112"/>
    <mergeCell ref="U113:W113"/>
    <mergeCell ref="X113:Z113"/>
    <mergeCell ref="U114:W114"/>
    <mergeCell ref="X114:Z114"/>
    <mergeCell ref="U109:W109"/>
    <mergeCell ref="X109:Z109"/>
    <mergeCell ref="U110:W110"/>
    <mergeCell ref="X110:Z110"/>
    <mergeCell ref="U111:W111"/>
    <mergeCell ref="X111:Z111"/>
    <mergeCell ref="U106:W106"/>
    <mergeCell ref="X106:Z106"/>
    <mergeCell ref="U107:W107"/>
    <mergeCell ref="X107:Z107"/>
    <mergeCell ref="O108:Q108"/>
    <mergeCell ref="U108:W108"/>
    <mergeCell ref="X108:Z108"/>
    <mergeCell ref="U121:W121"/>
    <mergeCell ref="X121:Z121"/>
    <mergeCell ref="U122:W122"/>
    <mergeCell ref="X122:Z122"/>
    <mergeCell ref="U123:W123"/>
    <mergeCell ref="X123:Z123"/>
    <mergeCell ref="U118:W118"/>
    <mergeCell ref="X118:Z118"/>
    <mergeCell ref="U119:W119"/>
    <mergeCell ref="X119:Z119"/>
    <mergeCell ref="O120:Q120"/>
    <mergeCell ref="U120:W120"/>
    <mergeCell ref="X120:Z120"/>
    <mergeCell ref="U115:W115"/>
    <mergeCell ref="X115:Z115"/>
    <mergeCell ref="O116:Q116"/>
    <mergeCell ref="U116:W116"/>
    <mergeCell ref="X116:Z116"/>
    <mergeCell ref="U117:W117"/>
    <mergeCell ref="X117:Z117"/>
    <mergeCell ref="U130:W130"/>
    <mergeCell ref="X130:Z130"/>
    <mergeCell ref="U131:W131"/>
    <mergeCell ref="X131:Z131"/>
    <mergeCell ref="U132:W132"/>
    <mergeCell ref="X132:Z132"/>
    <mergeCell ref="U127:W127"/>
    <mergeCell ref="X127:Z127"/>
    <mergeCell ref="O128:Q128"/>
    <mergeCell ref="U128:W128"/>
    <mergeCell ref="X128:Z128"/>
    <mergeCell ref="C129:AB129"/>
    <mergeCell ref="O124:Q124"/>
    <mergeCell ref="U124:W124"/>
    <mergeCell ref="X124:Z124"/>
    <mergeCell ref="U125:W125"/>
    <mergeCell ref="X125:Z125"/>
    <mergeCell ref="U126:W126"/>
    <mergeCell ref="X126:Z126"/>
    <mergeCell ref="O130:Q130"/>
    <mergeCell ref="R130:T130"/>
    <mergeCell ref="R128:T128"/>
    <mergeCell ref="R127:T127"/>
    <mergeCell ref="A147:AB147"/>
    <mergeCell ref="U148:W148"/>
    <mergeCell ref="X148:Z148"/>
    <mergeCell ref="C149:AB149"/>
    <mergeCell ref="U150:W150"/>
    <mergeCell ref="X150:Z150"/>
    <mergeCell ref="U140:W140"/>
    <mergeCell ref="X140:Z140"/>
    <mergeCell ref="U141:W141"/>
    <mergeCell ref="X141:Z141"/>
    <mergeCell ref="C142:AB142"/>
    <mergeCell ref="U143:W143"/>
    <mergeCell ref="X143:Z143"/>
    <mergeCell ref="O137:Q137"/>
    <mergeCell ref="U137:W137"/>
    <mergeCell ref="X137:Z137"/>
    <mergeCell ref="C138:AB138"/>
    <mergeCell ref="U139:W139"/>
    <mergeCell ref="X139:Z139"/>
    <mergeCell ref="A148:B148"/>
    <mergeCell ref="C148:D148"/>
    <mergeCell ref="E148:G148"/>
    <mergeCell ref="I148:J148"/>
    <mergeCell ref="L148:M148"/>
    <mergeCell ref="O148:Q148"/>
    <mergeCell ref="R148:T148"/>
    <mergeCell ref="R143:T143"/>
    <mergeCell ref="A144:AB144"/>
    <mergeCell ref="A145:Z145"/>
    <mergeCell ref="A146:AB146"/>
    <mergeCell ref="A142:B142"/>
    <mergeCell ref="A143:B143"/>
    <mergeCell ref="U160:W160"/>
    <mergeCell ref="X160:Z160"/>
    <mergeCell ref="O161:Q161"/>
    <mergeCell ref="U161:W161"/>
    <mergeCell ref="X161:Z161"/>
    <mergeCell ref="A162:AB162"/>
    <mergeCell ref="A156:AB156"/>
    <mergeCell ref="U157:W157"/>
    <mergeCell ref="X157:Z157"/>
    <mergeCell ref="C158:AB158"/>
    <mergeCell ref="U159:W159"/>
    <mergeCell ref="X159:Z159"/>
    <mergeCell ref="U151:W151"/>
    <mergeCell ref="X151:Z151"/>
    <mergeCell ref="O152:Q152"/>
    <mergeCell ref="U152:W152"/>
    <mergeCell ref="X152:Z152"/>
    <mergeCell ref="A153:AB153"/>
    <mergeCell ref="A158:B158"/>
    <mergeCell ref="A159:B159"/>
    <mergeCell ref="C159:D159"/>
    <mergeCell ref="E159:G159"/>
    <mergeCell ref="I159:J159"/>
    <mergeCell ref="L159:M159"/>
    <mergeCell ref="O159:Q159"/>
    <mergeCell ref="R159:T159"/>
    <mergeCell ref="A157:B157"/>
    <mergeCell ref="C157:D157"/>
    <mergeCell ref="E157:G157"/>
    <mergeCell ref="I157:J157"/>
    <mergeCell ref="L157:M157"/>
    <mergeCell ref="O157:Q157"/>
    <mergeCell ref="U172:W172"/>
    <mergeCell ref="X172:Z172"/>
    <mergeCell ref="U173:W173"/>
    <mergeCell ref="X173:Z173"/>
    <mergeCell ref="A174:AB174"/>
    <mergeCell ref="A175:Z175"/>
    <mergeCell ref="U169:W169"/>
    <mergeCell ref="X169:Z169"/>
    <mergeCell ref="O170:Q170"/>
    <mergeCell ref="U170:W170"/>
    <mergeCell ref="X170:Z170"/>
    <mergeCell ref="U171:W171"/>
    <mergeCell ref="X171:Z171"/>
    <mergeCell ref="A165:AB165"/>
    <mergeCell ref="U166:W166"/>
    <mergeCell ref="X166:Z166"/>
    <mergeCell ref="C167:AB167"/>
    <mergeCell ref="U168:W168"/>
    <mergeCell ref="X168:Z168"/>
    <mergeCell ref="A172:B172"/>
    <mergeCell ref="C172:D172"/>
    <mergeCell ref="E172:G172"/>
    <mergeCell ref="I172:J172"/>
    <mergeCell ref="L172:M172"/>
    <mergeCell ref="O172:Q172"/>
    <mergeCell ref="R172:T172"/>
    <mergeCell ref="R170:T170"/>
    <mergeCell ref="A171:B171"/>
    <mergeCell ref="C171:D171"/>
    <mergeCell ref="E171:G171"/>
    <mergeCell ref="I171:J171"/>
    <mergeCell ref="L171:M171"/>
    <mergeCell ref="U184:W184"/>
    <mergeCell ref="X184:Z184"/>
    <mergeCell ref="O185:Q185"/>
    <mergeCell ref="U185:W185"/>
    <mergeCell ref="X185:Z185"/>
    <mergeCell ref="U186:W186"/>
    <mergeCell ref="X186:Z186"/>
    <mergeCell ref="U181:W181"/>
    <mergeCell ref="X181:Z181"/>
    <mergeCell ref="U182:W182"/>
    <mergeCell ref="X182:Z182"/>
    <mergeCell ref="U183:W183"/>
    <mergeCell ref="X183:Z183"/>
    <mergeCell ref="A176:AB176"/>
    <mergeCell ref="A177:AB177"/>
    <mergeCell ref="U178:W178"/>
    <mergeCell ref="X178:Z178"/>
    <mergeCell ref="C179:AB179"/>
    <mergeCell ref="U180:W180"/>
    <mergeCell ref="X180:Z180"/>
    <mergeCell ref="A184:B184"/>
    <mergeCell ref="C184:D184"/>
    <mergeCell ref="E184:G184"/>
    <mergeCell ref="I184:J184"/>
    <mergeCell ref="L184:M184"/>
    <mergeCell ref="O184:Q184"/>
    <mergeCell ref="R184:T184"/>
    <mergeCell ref="A183:B183"/>
    <mergeCell ref="C183:D183"/>
    <mergeCell ref="E183:G183"/>
    <mergeCell ref="I183:J183"/>
    <mergeCell ref="L183:M183"/>
    <mergeCell ref="U197:W197"/>
    <mergeCell ref="X197:Z197"/>
    <mergeCell ref="A198:AB198"/>
    <mergeCell ref="A199:Z199"/>
    <mergeCell ref="A200:AB200"/>
    <mergeCell ref="A201:AB201"/>
    <mergeCell ref="U194:W194"/>
    <mergeCell ref="X194:Z194"/>
    <mergeCell ref="U195:W195"/>
    <mergeCell ref="X195:Z195"/>
    <mergeCell ref="U196:W196"/>
    <mergeCell ref="X196:Z196"/>
    <mergeCell ref="O191:Q191"/>
    <mergeCell ref="U191:W191"/>
    <mergeCell ref="X191:Z191"/>
    <mergeCell ref="C192:AB192"/>
    <mergeCell ref="U193:W193"/>
    <mergeCell ref="X193:Z193"/>
    <mergeCell ref="A196:B196"/>
    <mergeCell ref="C196:D196"/>
    <mergeCell ref="E196:G196"/>
    <mergeCell ref="I196:J196"/>
    <mergeCell ref="L196:M196"/>
    <mergeCell ref="O196:Q196"/>
    <mergeCell ref="R196:T196"/>
    <mergeCell ref="R194:T194"/>
    <mergeCell ref="A195:B195"/>
    <mergeCell ref="C195:D195"/>
    <mergeCell ref="E195:G195"/>
    <mergeCell ref="I195:J195"/>
    <mergeCell ref="L195:M195"/>
    <mergeCell ref="O195:Q195"/>
    <mergeCell ref="L213:P213"/>
    <mergeCell ref="Q213:X213"/>
    <mergeCell ref="Y213:AB213"/>
    <mergeCell ref="L214:P214"/>
    <mergeCell ref="Q214:X214"/>
    <mergeCell ref="Y214:AB214"/>
    <mergeCell ref="U206:W206"/>
    <mergeCell ref="X206:Z206"/>
    <mergeCell ref="U207:W207"/>
    <mergeCell ref="X207:Z207"/>
    <mergeCell ref="A208:AB208"/>
    <mergeCell ref="A209:Z209"/>
    <mergeCell ref="U202:W202"/>
    <mergeCell ref="X202:Z202"/>
    <mergeCell ref="C203:AB203"/>
    <mergeCell ref="U204:W204"/>
    <mergeCell ref="X204:Z204"/>
    <mergeCell ref="U205:W205"/>
    <mergeCell ref="X205:Z205"/>
    <mergeCell ref="R205:T205"/>
    <mergeCell ref="A206:B206"/>
    <mergeCell ref="C206:D206"/>
    <mergeCell ref="E206:G206"/>
    <mergeCell ref="I206:J206"/>
    <mergeCell ref="L206:M206"/>
    <mergeCell ref="O206:Q206"/>
    <mergeCell ref="R206:T206"/>
    <mergeCell ref="O204:Q204"/>
    <mergeCell ref="R204:T204"/>
    <mergeCell ref="A205:B205"/>
    <mergeCell ref="C205:D205"/>
    <mergeCell ref="E205:G205"/>
    <mergeCell ref="T232:Y232"/>
    <mergeCell ref="Z232:AB232"/>
    <mergeCell ref="T233:Y233"/>
    <mergeCell ref="Z233:AB233"/>
    <mergeCell ref="T234:Y234"/>
    <mergeCell ref="Z234:AB234"/>
    <mergeCell ref="T229:Y229"/>
    <mergeCell ref="Z229:AB229"/>
    <mergeCell ref="T230:Y230"/>
    <mergeCell ref="Z230:AB230"/>
    <mergeCell ref="T231:Y231"/>
    <mergeCell ref="Z231:AB231"/>
    <mergeCell ref="L215:P215"/>
    <mergeCell ref="Q215:X215"/>
    <mergeCell ref="Y215:AB215"/>
    <mergeCell ref="N233:S233"/>
    <mergeCell ref="A234:M234"/>
    <mergeCell ref="N234:S234"/>
    <mergeCell ref="A231:M231"/>
    <mergeCell ref="N231:S231"/>
    <mergeCell ref="A232:M232"/>
    <mergeCell ref="N232:S232"/>
    <mergeCell ref="A229:M229"/>
    <mergeCell ref="N229:S229"/>
    <mergeCell ref="A230:M230"/>
    <mergeCell ref="N230:S230"/>
    <mergeCell ref="A226:B226"/>
    <mergeCell ref="T241:Y241"/>
    <mergeCell ref="Z241:AB241"/>
    <mergeCell ref="T242:Y242"/>
    <mergeCell ref="Z242:AB242"/>
    <mergeCell ref="M243:AB243"/>
    <mergeCell ref="T238:Y238"/>
    <mergeCell ref="Z238:AB238"/>
    <mergeCell ref="T239:Y239"/>
    <mergeCell ref="Z239:AB239"/>
    <mergeCell ref="T240:Y240"/>
    <mergeCell ref="Z240:AB240"/>
    <mergeCell ref="T235:Y235"/>
    <mergeCell ref="Z235:AB235"/>
    <mergeCell ref="T236:Y236"/>
    <mergeCell ref="Z236:AB236"/>
    <mergeCell ref="T237:Y237"/>
    <mergeCell ref="Z237:AB237"/>
  </mergeCells>
  <pageMargins left="0.52999997138977051" right="0.52999997138977051" top="0.52999997138977051" bottom="0.69999998807907104" header="0" footer="0"/>
  <pageSetup paperSize="9" scale="98" firstPageNumber="0" fitToWidth="0" fitToHeight="0" pageOrder="overThenDown" orientation="landscape" r:id="rId1"/>
  <headerFooter alignWithMargins="0"/>
  <colBreaks count="1" manualBreakCount="1">
    <brk id="28" max="1048575" man="1"/>
  </col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93C579-EEB2-452D-AC09-49E6ABA67F8A}">
  <dimension ref="A1:AB376"/>
  <sheetViews>
    <sheetView zoomScaleNormal="100" workbookViewId="0">
      <selection sqref="A1:A3"/>
    </sheetView>
  </sheetViews>
  <sheetFormatPr defaultRowHeight="14.4"/>
  <cols>
    <col min="1" max="1" width="4.6640625" style="131" bestFit="1" customWidth="1"/>
    <col min="2" max="2" width="9.109375" style="131" bestFit="1" customWidth="1"/>
    <col min="3" max="4" width="13.77734375" style="131" bestFit="1" customWidth="1"/>
    <col min="5" max="6" width="1.33203125" style="131" bestFit="1" customWidth="1"/>
    <col min="7" max="7" width="2.77734375" style="131" bestFit="1" customWidth="1"/>
    <col min="8" max="8" width="5.5546875" style="131" bestFit="1" customWidth="1"/>
    <col min="9" max="10" width="4.109375" style="131" bestFit="1" customWidth="1"/>
    <col min="11" max="11" width="6.88671875" style="131" bestFit="1" customWidth="1"/>
    <col min="12" max="12" width="1.33203125" style="131" bestFit="1" customWidth="1"/>
    <col min="13" max="13" width="6.88671875" style="131" bestFit="1" customWidth="1"/>
    <col min="14" max="14" width="8.21875" style="131" bestFit="1" customWidth="1"/>
    <col min="15" max="15" width="5.5546875" style="131" bestFit="1" customWidth="1"/>
    <col min="16" max="17" width="1.33203125" style="131" bestFit="1" customWidth="1"/>
    <col min="18" max="18" width="2.77734375" style="131" bestFit="1" customWidth="1"/>
    <col min="19" max="19" width="1.33203125" style="131" bestFit="1" customWidth="1"/>
    <col min="20" max="20" width="4.109375" style="131" bestFit="1" customWidth="1"/>
    <col min="21" max="23" width="2.77734375" style="131" bestFit="1" customWidth="1"/>
    <col min="24" max="24" width="5.5546875" style="131" bestFit="1" customWidth="1"/>
    <col min="25" max="25" width="2.77734375" style="131" bestFit="1" customWidth="1"/>
    <col min="26" max="26" width="1.33203125" style="131" bestFit="1" customWidth="1"/>
    <col min="27" max="28" width="9.6640625" style="131" bestFit="1" customWidth="1"/>
    <col min="29" max="256" width="8.88671875" style="131"/>
    <col min="257" max="257" width="4.6640625" style="131" bestFit="1" customWidth="1"/>
    <col min="258" max="258" width="9.109375" style="131" bestFit="1" customWidth="1"/>
    <col min="259" max="260" width="13.77734375" style="131" bestFit="1" customWidth="1"/>
    <col min="261" max="262" width="1.33203125" style="131" bestFit="1" customWidth="1"/>
    <col min="263" max="263" width="2.77734375" style="131" bestFit="1" customWidth="1"/>
    <col min="264" max="264" width="5.5546875" style="131" bestFit="1" customWidth="1"/>
    <col min="265" max="266" width="4.109375" style="131" bestFit="1" customWidth="1"/>
    <col min="267" max="267" width="6.88671875" style="131" bestFit="1" customWidth="1"/>
    <col min="268" max="268" width="1.33203125" style="131" bestFit="1" customWidth="1"/>
    <col min="269" max="269" width="6.88671875" style="131" bestFit="1" customWidth="1"/>
    <col min="270" max="270" width="8.21875" style="131" bestFit="1" customWidth="1"/>
    <col min="271" max="271" width="5.5546875" style="131" bestFit="1" customWidth="1"/>
    <col min="272" max="273" width="1.33203125" style="131" bestFit="1" customWidth="1"/>
    <col min="274" max="274" width="2.77734375" style="131" bestFit="1" customWidth="1"/>
    <col min="275" max="275" width="1.33203125" style="131" bestFit="1" customWidth="1"/>
    <col min="276" max="276" width="4.109375" style="131" bestFit="1" customWidth="1"/>
    <col min="277" max="279" width="2.77734375" style="131" bestFit="1" customWidth="1"/>
    <col min="280" max="280" width="5.5546875" style="131" bestFit="1" customWidth="1"/>
    <col min="281" max="281" width="2.77734375" style="131" bestFit="1" customWidth="1"/>
    <col min="282" max="282" width="1.33203125" style="131" bestFit="1" customWidth="1"/>
    <col min="283" max="284" width="9.6640625" style="131" bestFit="1" customWidth="1"/>
    <col min="285" max="512" width="8.88671875" style="131"/>
    <col min="513" max="513" width="4.6640625" style="131" bestFit="1" customWidth="1"/>
    <col min="514" max="514" width="9.109375" style="131" bestFit="1" customWidth="1"/>
    <col min="515" max="516" width="13.77734375" style="131" bestFit="1" customWidth="1"/>
    <col min="517" max="518" width="1.33203125" style="131" bestFit="1" customWidth="1"/>
    <col min="519" max="519" width="2.77734375" style="131" bestFit="1" customWidth="1"/>
    <col min="520" max="520" width="5.5546875" style="131" bestFit="1" customWidth="1"/>
    <col min="521" max="522" width="4.109375" style="131" bestFit="1" customWidth="1"/>
    <col min="523" max="523" width="6.88671875" style="131" bestFit="1" customWidth="1"/>
    <col min="524" max="524" width="1.33203125" style="131" bestFit="1" customWidth="1"/>
    <col min="525" max="525" width="6.88671875" style="131" bestFit="1" customWidth="1"/>
    <col min="526" max="526" width="8.21875" style="131" bestFit="1" customWidth="1"/>
    <col min="527" max="527" width="5.5546875" style="131" bestFit="1" customWidth="1"/>
    <col min="528" max="529" width="1.33203125" style="131" bestFit="1" customWidth="1"/>
    <col min="530" max="530" width="2.77734375" style="131" bestFit="1" customWidth="1"/>
    <col min="531" max="531" width="1.33203125" style="131" bestFit="1" customWidth="1"/>
    <col min="532" max="532" width="4.109375" style="131" bestFit="1" customWidth="1"/>
    <col min="533" max="535" width="2.77734375" style="131" bestFit="1" customWidth="1"/>
    <col min="536" max="536" width="5.5546875" style="131" bestFit="1" customWidth="1"/>
    <col min="537" max="537" width="2.77734375" style="131" bestFit="1" customWidth="1"/>
    <col min="538" max="538" width="1.33203125" style="131" bestFit="1" customWidth="1"/>
    <col min="539" max="540" width="9.6640625" style="131" bestFit="1" customWidth="1"/>
    <col min="541" max="768" width="8.88671875" style="131"/>
    <col min="769" max="769" width="4.6640625" style="131" bestFit="1" customWidth="1"/>
    <col min="770" max="770" width="9.109375" style="131" bestFit="1" customWidth="1"/>
    <col min="771" max="772" width="13.77734375" style="131" bestFit="1" customWidth="1"/>
    <col min="773" max="774" width="1.33203125" style="131" bestFit="1" customWidth="1"/>
    <col min="775" max="775" width="2.77734375" style="131" bestFit="1" customWidth="1"/>
    <col min="776" max="776" width="5.5546875" style="131" bestFit="1" customWidth="1"/>
    <col min="777" max="778" width="4.109375" style="131" bestFit="1" customWidth="1"/>
    <col min="779" max="779" width="6.88671875" style="131" bestFit="1" customWidth="1"/>
    <col min="780" max="780" width="1.33203125" style="131" bestFit="1" customWidth="1"/>
    <col min="781" max="781" width="6.88671875" style="131" bestFit="1" customWidth="1"/>
    <col min="782" max="782" width="8.21875" style="131" bestFit="1" customWidth="1"/>
    <col min="783" max="783" width="5.5546875" style="131" bestFit="1" customWidth="1"/>
    <col min="784" max="785" width="1.33203125" style="131" bestFit="1" customWidth="1"/>
    <col min="786" max="786" width="2.77734375" style="131" bestFit="1" customWidth="1"/>
    <col min="787" max="787" width="1.33203125" style="131" bestFit="1" customWidth="1"/>
    <col min="788" max="788" width="4.109375" style="131" bestFit="1" customWidth="1"/>
    <col min="789" max="791" width="2.77734375" style="131" bestFit="1" customWidth="1"/>
    <col min="792" max="792" width="5.5546875" style="131" bestFit="1" customWidth="1"/>
    <col min="793" max="793" width="2.77734375" style="131" bestFit="1" customWidth="1"/>
    <col min="794" max="794" width="1.33203125" style="131" bestFit="1" customWidth="1"/>
    <col min="795" max="796" width="9.6640625" style="131" bestFit="1" customWidth="1"/>
    <col min="797" max="1024" width="8.88671875" style="131"/>
    <col min="1025" max="1025" width="4.6640625" style="131" bestFit="1" customWidth="1"/>
    <col min="1026" max="1026" width="9.109375" style="131" bestFit="1" customWidth="1"/>
    <col min="1027" max="1028" width="13.77734375" style="131" bestFit="1" customWidth="1"/>
    <col min="1029" max="1030" width="1.33203125" style="131" bestFit="1" customWidth="1"/>
    <col min="1031" max="1031" width="2.77734375" style="131" bestFit="1" customWidth="1"/>
    <col min="1032" max="1032" width="5.5546875" style="131" bestFit="1" customWidth="1"/>
    <col min="1033" max="1034" width="4.109375" style="131" bestFit="1" customWidth="1"/>
    <col min="1035" max="1035" width="6.88671875" style="131" bestFit="1" customWidth="1"/>
    <col min="1036" max="1036" width="1.33203125" style="131" bestFit="1" customWidth="1"/>
    <col min="1037" max="1037" width="6.88671875" style="131" bestFit="1" customWidth="1"/>
    <col min="1038" max="1038" width="8.21875" style="131" bestFit="1" customWidth="1"/>
    <col min="1039" max="1039" width="5.5546875" style="131" bestFit="1" customWidth="1"/>
    <col min="1040" max="1041" width="1.33203125" style="131" bestFit="1" customWidth="1"/>
    <col min="1042" max="1042" width="2.77734375" style="131" bestFit="1" customWidth="1"/>
    <col min="1043" max="1043" width="1.33203125" style="131" bestFit="1" customWidth="1"/>
    <col min="1044" max="1044" width="4.109375" style="131" bestFit="1" customWidth="1"/>
    <col min="1045" max="1047" width="2.77734375" style="131" bestFit="1" customWidth="1"/>
    <col min="1048" max="1048" width="5.5546875" style="131" bestFit="1" customWidth="1"/>
    <col min="1049" max="1049" width="2.77734375" style="131" bestFit="1" customWidth="1"/>
    <col min="1050" max="1050" width="1.33203125" style="131" bestFit="1" customWidth="1"/>
    <col min="1051" max="1052" width="9.6640625" style="131" bestFit="1" customWidth="1"/>
    <col min="1053" max="1280" width="8.88671875" style="131"/>
    <col min="1281" max="1281" width="4.6640625" style="131" bestFit="1" customWidth="1"/>
    <col min="1282" max="1282" width="9.109375" style="131" bestFit="1" customWidth="1"/>
    <col min="1283" max="1284" width="13.77734375" style="131" bestFit="1" customWidth="1"/>
    <col min="1285" max="1286" width="1.33203125" style="131" bestFit="1" customWidth="1"/>
    <col min="1287" max="1287" width="2.77734375" style="131" bestFit="1" customWidth="1"/>
    <col min="1288" max="1288" width="5.5546875" style="131" bestFit="1" customWidth="1"/>
    <col min="1289" max="1290" width="4.109375" style="131" bestFit="1" customWidth="1"/>
    <col min="1291" max="1291" width="6.88671875" style="131" bestFit="1" customWidth="1"/>
    <col min="1292" max="1292" width="1.33203125" style="131" bestFit="1" customWidth="1"/>
    <col min="1293" max="1293" width="6.88671875" style="131" bestFit="1" customWidth="1"/>
    <col min="1294" max="1294" width="8.21875" style="131" bestFit="1" customWidth="1"/>
    <col min="1295" max="1295" width="5.5546875" style="131" bestFit="1" customWidth="1"/>
    <col min="1296" max="1297" width="1.33203125" style="131" bestFit="1" customWidth="1"/>
    <col min="1298" max="1298" width="2.77734375" style="131" bestFit="1" customWidth="1"/>
    <col min="1299" max="1299" width="1.33203125" style="131" bestFit="1" customWidth="1"/>
    <col min="1300" max="1300" width="4.109375" style="131" bestFit="1" customWidth="1"/>
    <col min="1301" max="1303" width="2.77734375" style="131" bestFit="1" customWidth="1"/>
    <col min="1304" max="1304" width="5.5546875" style="131" bestFit="1" customWidth="1"/>
    <col min="1305" max="1305" width="2.77734375" style="131" bestFit="1" customWidth="1"/>
    <col min="1306" max="1306" width="1.33203125" style="131" bestFit="1" customWidth="1"/>
    <col min="1307" max="1308" width="9.6640625" style="131" bestFit="1" customWidth="1"/>
    <col min="1309" max="1536" width="8.88671875" style="131"/>
    <col min="1537" max="1537" width="4.6640625" style="131" bestFit="1" customWidth="1"/>
    <col min="1538" max="1538" width="9.109375" style="131" bestFit="1" customWidth="1"/>
    <col min="1539" max="1540" width="13.77734375" style="131" bestFit="1" customWidth="1"/>
    <col min="1541" max="1542" width="1.33203125" style="131" bestFit="1" customWidth="1"/>
    <col min="1543" max="1543" width="2.77734375" style="131" bestFit="1" customWidth="1"/>
    <col min="1544" max="1544" width="5.5546875" style="131" bestFit="1" customWidth="1"/>
    <col min="1545" max="1546" width="4.109375" style="131" bestFit="1" customWidth="1"/>
    <col min="1547" max="1547" width="6.88671875" style="131" bestFit="1" customWidth="1"/>
    <col min="1548" max="1548" width="1.33203125" style="131" bestFit="1" customWidth="1"/>
    <col min="1549" max="1549" width="6.88671875" style="131" bestFit="1" customWidth="1"/>
    <col min="1550" max="1550" width="8.21875" style="131" bestFit="1" customWidth="1"/>
    <col min="1551" max="1551" width="5.5546875" style="131" bestFit="1" customWidth="1"/>
    <col min="1552" max="1553" width="1.33203125" style="131" bestFit="1" customWidth="1"/>
    <col min="1554" max="1554" width="2.77734375" style="131" bestFit="1" customWidth="1"/>
    <col min="1555" max="1555" width="1.33203125" style="131" bestFit="1" customWidth="1"/>
    <col min="1556" max="1556" width="4.109375" style="131" bestFit="1" customWidth="1"/>
    <col min="1557" max="1559" width="2.77734375" style="131" bestFit="1" customWidth="1"/>
    <col min="1560" max="1560" width="5.5546875" style="131" bestFit="1" customWidth="1"/>
    <col min="1561" max="1561" width="2.77734375" style="131" bestFit="1" customWidth="1"/>
    <col min="1562" max="1562" width="1.33203125" style="131" bestFit="1" customWidth="1"/>
    <col min="1563" max="1564" width="9.6640625" style="131" bestFit="1" customWidth="1"/>
    <col min="1565" max="1792" width="8.88671875" style="131"/>
    <col min="1793" max="1793" width="4.6640625" style="131" bestFit="1" customWidth="1"/>
    <col min="1794" max="1794" width="9.109375" style="131" bestFit="1" customWidth="1"/>
    <col min="1795" max="1796" width="13.77734375" style="131" bestFit="1" customWidth="1"/>
    <col min="1797" max="1798" width="1.33203125" style="131" bestFit="1" customWidth="1"/>
    <col min="1799" max="1799" width="2.77734375" style="131" bestFit="1" customWidth="1"/>
    <col min="1800" max="1800" width="5.5546875" style="131" bestFit="1" customWidth="1"/>
    <col min="1801" max="1802" width="4.109375" style="131" bestFit="1" customWidth="1"/>
    <col min="1803" max="1803" width="6.88671875" style="131" bestFit="1" customWidth="1"/>
    <col min="1804" max="1804" width="1.33203125" style="131" bestFit="1" customWidth="1"/>
    <col min="1805" max="1805" width="6.88671875" style="131" bestFit="1" customWidth="1"/>
    <col min="1806" max="1806" width="8.21875" style="131" bestFit="1" customWidth="1"/>
    <col min="1807" max="1807" width="5.5546875" style="131" bestFit="1" customWidth="1"/>
    <col min="1808" max="1809" width="1.33203125" style="131" bestFit="1" customWidth="1"/>
    <col min="1810" max="1810" width="2.77734375" style="131" bestFit="1" customWidth="1"/>
    <col min="1811" max="1811" width="1.33203125" style="131" bestFit="1" customWidth="1"/>
    <col min="1812" max="1812" width="4.109375" style="131" bestFit="1" customWidth="1"/>
    <col min="1813" max="1815" width="2.77734375" style="131" bestFit="1" customWidth="1"/>
    <col min="1816" max="1816" width="5.5546875" style="131" bestFit="1" customWidth="1"/>
    <col min="1817" max="1817" width="2.77734375" style="131" bestFit="1" customWidth="1"/>
    <col min="1818" max="1818" width="1.33203125" style="131" bestFit="1" customWidth="1"/>
    <col min="1819" max="1820" width="9.6640625" style="131" bestFit="1" customWidth="1"/>
    <col min="1821" max="2048" width="8.88671875" style="131"/>
    <col min="2049" max="2049" width="4.6640625" style="131" bestFit="1" customWidth="1"/>
    <col min="2050" max="2050" width="9.109375" style="131" bestFit="1" customWidth="1"/>
    <col min="2051" max="2052" width="13.77734375" style="131" bestFit="1" customWidth="1"/>
    <col min="2053" max="2054" width="1.33203125" style="131" bestFit="1" customWidth="1"/>
    <col min="2055" max="2055" width="2.77734375" style="131" bestFit="1" customWidth="1"/>
    <col min="2056" max="2056" width="5.5546875" style="131" bestFit="1" customWidth="1"/>
    <col min="2057" max="2058" width="4.109375" style="131" bestFit="1" customWidth="1"/>
    <col min="2059" max="2059" width="6.88671875" style="131" bestFit="1" customWidth="1"/>
    <col min="2060" max="2060" width="1.33203125" style="131" bestFit="1" customWidth="1"/>
    <col min="2061" max="2061" width="6.88671875" style="131" bestFit="1" customWidth="1"/>
    <col min="2062" max="2062" width="8.21875" style="131" bestFit="1" customWidth="1"/>
    <col min="2063" max="2063" width="5.5546875" style="131" bestFit="1" customWidth="1"/>
    <col min="2064" max="2065" width="1.33203125" style="131" bestFit="1" customWidth="1"/>
    <col min="2066" max="2066" width="2.77734375" style="131" bestFit="1" customWidth="1"/>
    <col min="2067" max="2067" width="1.33203125" style="131" bestFit="1" customWidth="1"/>
    <col min="2068" max="2068" width="4.109375" style="131" bestFit="1" customWidth="1"/>
    <col min="2069" max="2071" width="2.77734375" style="131" bestFit="1" customWidth="1"/>
    <col min="2072" max="2072" width="5.5546875" style="131" bestFit="1" customWidth="1"/>
    <col min="2073" max="2073" width="2.77734375" style="131" bestFit="1" customWidth="1"/>
    <col min="2074" max="2074" width="1.33203125" style="131" bestFit="1" customWidth="1"/>
    <col min="2075" max="2076" width="9.6640625" style="131" bestFit="1" customWidth="1"/>
    <col min="2077" max="2304" width="8.88671875" style="131"/>
    <col min="2305" max="2305" width="4.6640625" style="131" bestFit="1" customWidth="1"/>
    <col min="2306" max="2306" width="9.109375" style="131" bestFit="1" customWidth="1"/>
    <col min="2307" max="2308" width="13.77734375" style="131" bestFit="1" customWidth="1"/>
    <col min="2309" max="2310" width="1.33203125" style="131" bestFit="1" customWidth="1"/>
    <col min="2311" max="2311" width="2.77734375" style="131" bestFit="1" customWidth="1"/>
    <col min="2312" max="2312" width="5.5546875" style="131" bestFit="1" customWidth="1"/>
    <col min="2313" max="2314" width="4.109375" style="131" bestFit="1" customWidth="1"/>
    <col min="2315" max="2315" width="6.88671875" style="131" bestFit="1" customWidth="1"/>
    <col min="2316" max="2316" width="1.33203125" style="131" bestFit="1" customWidth="1"/>
    <col min="2317" max="2317" width="6.88671875" style="131" bestFit="1" customWidth="1"/>
    <col min="2318" max="2318" width="8.21875" style="131" bestFit="1" customWidth="1"/>
    <col min="2319" max="2319" width="5.5546875" style="131" bestFit="1" customWidth="1"/>
    <col min="2320" max="2321" width="1.33203125" style="131" bestFit="1" customWidth="1"/>
    <col min="2322" max="2322" width="2.77734375" style="131" bestFit="1" customWidth="1"/>
    <col min="2323" max="2323" width="1.33203125" style="131" bestFit="1" customWidth="1"/>
    <col min="2324" max="2324" width="4.109375" style="131" bestFit="1" customWidth="1"/>
    <col min="2325" max="2327" width="2.77734375" style="131" bestFit="1" customWidth="1"/>
    <col min="2328" max="2328" width="5.5546875" style="131" bestFit="1" customWidth="1"/>
    <col min="2329" max="2329" width="2.77734375" style="131" bestFit="1" customWidth="1"/>
    <col min="2330" max="2330" width="1.33203125" style="131" bestFit="1" customWidth="1"/>
    <col min="2331" max="2332" width="9.6640625" style="131" bestFit="1" customWidth="1"/>
    <col min="2333" max="2560" width="8.88671875" style="131"/>
    <col min="2561" max="2561" width="4.6640625" style="131" bestFit="1" customWidth="1"/>
    <col min="2562" max="2562" width="9.109375" style="131" bestFit="1" customWidth="1"/>
    <col min="2563" max="2564" width="13.77734375" style="131" bestFit="1" customWidth="1"/>
    <col min="2565" max="2566" width="1.33203125" style="131" bestFit="1" customWidth="1"/>
    <col min="2567" max="2567" width="2.77734375" style="131" bestFit="1" customWidth="1"/>
    <col min="2568" max="2568" width="5.5546875" style="131" bestFit="1" customWidth="1"/>
    <col min="2569" max="2570" width="4.109375" style="131" bestFit="1" customWidth="1"/>
    <col min="2571" max="2571" width="6.88671875" style="131" bestFit="1" customWidth="1"/>
    <col min="2572" max="2572" width="1.33203125" style="131" bestFit="1" customWidth="1"/>
    <col min="2573" max="2573" width="6.88671875" style="131" bestFit="1" customWidth="1"/>
    <col min="2574" max="2574" width="8.21875" style="131" bestFit="1" customWidth="1"/>
    <col min="2575" max="2575" width="5.5546875" style="131" bestFit="1" customWidth="1"/>
    <col min="2576" max="2577" width="1.33203125" style="131" bestFit="1" customWidth="1"/>
    <col min="2578" max="2578" width="2.77734375" style="131" bestFit="1" customWidth="1"/>
    <col min="2579" max="2579" width="1.33203125" style="131" bestFit="1" customWidth="1"/>
    <col min="2580" max="2580" width="4.109375" style="131" bestFit="1" customWidth="1"/>
    <col min="2581" max="2583" width="2.77734375" style="131" bestFit="1" customWidth="1"/>
    <col min="2584" max="2584" width="5.5546875" style="131" bestFit="1" customWidth="1"/>
    <col min="2585" max="2585" width="2.77734375" style="131" bestFit="1" customWidth="1"/>
    <col min="2586" max="2586" width="1.33203125" style="131" bestFit="1" customWidth="1"/>
    <col min="2587" max="2588" width="9.6640625" style="131" bestFit="1" customWidth="1"/>
    <col min="2589" max="2816" width="8.88671875" style="131"/>
    <col min="2817" max="2817" width="4.6640625" style="131" bestFit="1" customWidth="1"/>
    <col min="2818" max="2818" width="9.109375" style="131" bestFit="1" customWidth="1"/>
    <col min="2819" max="2820" width="13.77734375" style="131" bestFit="1" customWidth="1"/>
    <col min="2821" max="2822" width="1.33203125" style="131" bestFit="1" customWidth="1"/>
    <col min="2823" max="2823" width="2.77734375" style="131" bestFit="1" customWidth="1"/>
    <col min="2824" max="2824" width="5.5546875" style="131" bestFit="1" customWidth="1"/>
    <col min="2825" max="2826" width="4.109375" style="131" bestFit="1" customWidth="1"/>
    <col min="2827" max="2827" width="6.88671875" style="131" bestFit="1" customWidth="1"/>
    <col min="2828" max="2828" width="1.33203125" style="131" bestFit="1" customWidth="1"/>
    <col min="2829" max="2829" width="6.88671875" style="131" bestFit="1" customWidth="1"/>
    <col min="2830" max="2830" width="8.21875" style="131" bestFit="1" customWidth="1"/>
    <col min="2831" max="2831" width="5.5546875" style="131" bestFit="1" customWidth="1"/>
    <col min="2832" max="2833" width="1.33203125" style="131" bestFit="1" customWidth="1"/>
    <col min="2834" max="2834" width="2.77734375" style="131" bestFit="1" customWidth="1"/>
    <col min="2835" max="2835" width="1.33203125" style="131" bestFit="1" customWidth="1"/>
    <col min="2836" max="2836" width="4.109375" style="131" bestFit="1" customWidth="1"/>
    <col min="2837" max="2839" width="2.77734375" style="131" bestFit="1" customWidth="1"/>
    <col min="2840" max="2840" width="5.5546875" style="131" bestFit="1" customWidth="1"/>
    <col min="2841" max="2841" width="2.77734375" style="131" bestFit="1" customWidth="1"/>
    <col min="2842" max="2842" width="1.33203125" style="131" bestFit="1" customWidth="1"/>
    <col min="2843" max="2844" width="9.6640625" style="131" bestFit="1" customWidth="1"/>
    <col min="2845" max="3072" width="8.88671875" style="131"/>
    <col min="3073" max="3073" width="4.6640625" style="131" bestFit="1" customWidth="1"/>
    <col min="3074" max="3074" width="9.109375" style="131" bestFit="1" customWidth="1"/>
    <col min="3075" max="3076" width="13.77734375" style="131" bestFit="1" customWidth="1"/>
    <col min="3077" max="3078" width="1.33203125" style="131" bestFit="1" customWidth="1"/>
    <col min="3079" max="3079" width="2.77734375" style="131" bestFit="1" customWidth="1"/>
    <col min="3080" max="3080" width="5.5546875" style="131" bestFit="1" customWidth="1"/>
    <col min="3081" max="3082" width="4.109375" style="131" bestFit="1" customWidth="1"/>
    <col min="3083" max="3083" width="6.88671875" style="131" bestFit="1" customWidth="1"/>
    <col min="3084" max="3084" width="1.33203125" style="131" bestFit="1" customWidth="1"/>
    <col min="3085" max="3085" width="6.88671875" style="131" bestFit="1" customWidth="1"/>
    <col min="3086" max="3086" width="8.21875" style="131" bestFit="1" customWidth="1"/>
    <col min="3087" max="3087" width="5.5546875" style="131" bestFit="1" customWidth="1"/>
    <col min="3088" max="3089" width="1.33203125" style="131" bestFit="1" customWidth="1"/>
    <col min="3090" max="3090" width="2.77734375" style="131" bestFit="1" customWidth="1"/>
    <col min="3091" max="3091" width="1.33203125" style="131" bestFit="1" customWidth="1"/>
    <col min="3092" max="3092" width="4.109375" style="131" bestFit="1" customWidth="1"/>
    <col min="3093" max="3095" width="2.77734375" style="131" bestFit="1" customWidth="1"/>
    <col min="3096" max="3096" width="5.5546875" style="131" bestFit="1" customWidth="1"/>
    <col min="3097" max="3097" width="2.77734375" style="131" bestFit="1" customWidth="1"/>
    <col min="3098" max="3098" width="1.33203125" style="131" bestFit="1" customWidth="1"/>
    <col min="3099" max="3100" width="9.6640625" style="131" bestFit="1" customWidth="1"/>
    <col min="3101" max="3328" width="8.88671875" style="131"/>
    <col min="3329" max="3329" width="4.6640625" style="131" bestFit="1" customWidth="1"/>
    <col min="3330" max="3330" width="9.109375" style="131" bestFit="1" customWidth="1"/>
    <col min="3331" max="3332" width="13.77734375" style="131" bestFit="1" customWidth="1"/>
    <col min="3333" max="3334" width="1.33203125" style="131" bestFit="1" customWidth="1"/>
    <col min="3335" max="3335" width="2.77734375" style="131" bestFit="1" customWidth="1"/>
    <col min="3336" max="3336" width="5.5546875" style="131" bestFit="1" customWidth="1"/>
    <col min="3337" max="3338" width="4.109375" style="131" bestFit="1" customWidth="1"/>
    <col min="3339" max="3339" width="6.88671875" style="131" bestFit="1" customWidth="1"/>
    <col min="3340" max="3340" width="1.33203125" style="131" bestFit="1" customWidth="1"/>
    <col min="3341" max="3341" width="6.88671875" style="131" bestFit="1" customWidth="1"/>
    <col min="3342" max="3342" width="8.21875" style="131" bestFit="1" customWidth="1"/>
    <col min="3343" max="3343" width="5.5546875" style="131" bestFit="1" customWidth="1"/>
    <col min="3344" max="3345" width="1.33203125" style="131" bestFit="1" customWidth="1"/>
    <col min="3346" max="3346" width="2.77734375" style="131" bestFit="1" customWidth="1"/>
    <col min="3347" max="3347" width="1.33203125" style="131" bestFit="1" customWidth="1"/>
    <col min="3348" max="3348" width="4.109375" style="131" bestFit="1" customWidth="1"/>
    <col min="3349" max="3351" width="2.77734375" style="131" bestFit="1" customWidth="1"/>
    <col min="3352" max="3352" width="5.5546875" style="131" bestFit="1" customWidth="1"/>
    <col min="3353" max="3353" width="2.77734375" style="131" bestFit="1" customWidth="1"/>
    <col min="3354" max="3354" width="1.33203125" style="131" bestFit="1" customWidth="1"/>
    <col min="3355" max="3356" width="9.6640625" style="131" bestFit="1" customWidth="1"/>
    <col min="3357" max="3584" width="8.88671875" style="131"/>
    <col min="3585" max="3585" width="4.6640625" style="131" bestFit="1" customWidth="1"/>
    <col min="3586" max="3586" width="9.109375" style="131" bestFit="1" customWidth="1"/>
    <col min="3587" max="3588" width="13.77734375" style="131" bestFit="1" customWidth="1"/>
    <col min="3589" max="3590" width="1.33203125" style="131" bestFit="1" customWidth="1"/>
    <col min="3591" max="3591" width="2.77734375" style="131" bestFit="1" customWidth="1"/>
    <col min="3592" max="3592" width="5.5546875" style="131" bestFit="1" customWidth="1"/>
    <col min="3593" max="3594" width="4.109375" style="131" bestFit="1" customWidth="1"/>
    <col min="3595" max="3595" width="6.88671875" style="131" bestFit="1" customWidth="1"/>
    <col min="3596" max="3596" width="1.33203125" style="131" bestFit="1" customWidth="1"/>
    <col min="3597" max="3597" width="6.88671875" style="131" bestFit="1" customWidth="1"/>
    <col min="3598" max="3598" width="8.21875" style="131" bestFit="1" customWidth="1"/>
    <col min="3599" max="3599" width="5.5546875" style="131" bestFit="1" customWidth="1"/>
    <col min="3600" max="3601" width="1.33203125" style="131" bestFit="1" customWidth="1"/>
    <col min="3602" max="3602" width="2.77734375" style="131" bestFit="1" customWidth="1"/>
    <col min="3603" max="3603" width="1.33203125" style="131" bestFit="1" customWidth="1"/>
    <col min="3604" max="3604" width="4.109375" style="131" bestFit="1" customWidth="1"/>
    <col min="3605" max="3607" width="2.77734375" style="131" bestFit="1" customWidth="1"/>
    <col min="3608" max="3608" width="5.5546875" style="131" bestFit="1" customWidth="1"/>
    <col min="3609" max="3609" width="2.77734375" style="131" bestFit="1" customWidth="1"/>
    <col min="3610" max="3610" width="1.33203125" style="131" bestFit="1" customWidth="1"/>
    <col min="3611" max="3612" width="9.6640625" style="131" bestFit="1" customWidth="1"/>
    <col min="3613" max="3840" width="8.88671875" style="131"/>
    <col min="3841" max="3841" width="4.6640625" style="131" bestFit="1" customWidth="1"/>
    <col min="3842" max="3842" width="9.109375" style="131" bestFit="1" customWidth="1"/>
    <col min="3843" max="3844" width="13.77734375" style="131" bestFit="1" customWidth="1"/>
    <col min="3845" max="3846" width="1.33203125" style="131" bestFit="1" customWidth="1"/>
    <col min="3847" max="3847" width="2.77734375" style="131" bestFit="1" customWidth="1"/>
    <col min="3848" max="3848" width="5.5546875" style="131" bestFit="1" customWidth="1"/>
    <col min="3849" max="3850" width="4.109375" style="131" bestFit="1" customWidth="1"/>
    <col min="3851" max="3851" width="6.88671875" style="131" bestFit="1" customWidth="1"/>
    <col min="3852" max="3852" width="1.33203125" style="131" bestFit="1" customWidth="1"/>
    <col min="3853" max="3853" width="6.88671875" style="131" bestFit="1" customWidth="1"/>
    <col min="3854" max="3854" width="8.21875" style="131" bestFit="1" customWidth="1"/>
    <col min="3855" max="3855" width="5.5546875" style="131" bestFit="1" customWidth="1"/>
    <col min="3856" max="3857" width="1.33203125" style="131" bestFit="1" customWidth="1"/>
    <col min="3858" max="3858" width="2.77734375" style="131" bestFit="1" customWidth="1"/>
    <col min="3859" max="3859" width="1.33203125" style="131" bestFit="1" customWidth="1"/>
    <col min="3860" max="3860" width="4.109375" style="131" bestFit="1" customWidth="1"/>
    <col min="3861" max="3863" width="2.77734375" style="131" bestFit="1" customWidth="1"/>
    <col min="3864" max="3864" width="5.5546875" style="131" bestFit="1" customWidth="1"/>
    <col min="3865" max="3865" width="2.77734375" style="131" bestFit="1" customWidth="1"/>
    <col min="3866" max="3866" width="1.33203125" style="131" bestFit="1" customWidth="1"/>
    <col min="3867" max="3868" width="9.6640625" style="131" bestFit="1" customWidth="1"/>
    <col min="3869" max="4096" width="8.88671875" style="131"/>
    <col min="4097" max="4097" width="4.6640625" style="131" bestFit="1" customWidth="1"/>
    <col min="4098" max="4098" width="9.109375" style="131" bestFit="1" customWidth="1"/>
    <col min="4099" max="4100" width="13.77734375" style="131" bestFit="1" customWidth="1"/>
    <col min="4101" max="4102" width="1.33203125" style="131" bestFit="1" customWidth="1"/>
    <col min="4103" max="4103" width="2.77734375" style="131" bestFit="1" customWidth="1"/>
    <col min="4104" max="4104" width="5.5546875" style="131" bestFit="1" customWidth="1"/>
    <col min="4105" max="4106" width="4.109375" style="131" bestFit="1" customWidth="1"/>
    <col min="4107" max="4107" width="6.88671875" style="131" bestFit="1" customWidth="1"/>
    <col min="4108" max="4108" width="1.33203125" style="131" bestFit="1" customWidth="1"/>
    <col min="4109" max="4109" width="6.88671875" style="131" bestFit="1" customWidth="1"/>
    <col min="4110" max="4110" width="8.21875" style="131" bestFit="1" customWidth="1"/>
    <col min="4111" max="4111" width="5.5546875" style="131" bestFit="1" customWidth="1"/>
    <col min="4112" max="4113" width="1.33203125" style="131" bestFit="1" customWidth="1"/>
    <col min="4114" max="4114" width="2.77734375" style="131" bestFit="1" customWidth="1"/>
    <col min="4115" max="4115" width="1.33203125" style="131" bestFit="1" customWidth="1"/>
    <col min="4116" max="4116" width="4.109375" style="131" bestFit="1" customWidth="1"/>
    <col min="4117" max="4119" width="2.77734375" style="131" bestFit="1" customWidth="1"/>
    <col min="4120" max="4120" width="5.5546875" style="131" bestFit="1" customWidth="1"/>
    <col min="4121" max="4121" width="2.77734375" style="131" bestFit="1" customWidth="1"/>
    <col min="4122" max="4122" width="1.33203125" style="131" bestFit="1" customWidth="1"/>
    <col min="4123" max="4124" width="9.6640625" style="131" bestFit="1" customWidth="1"/>
    <col min="4125" max="4352" width="8.88671875" style="131"/>
    <col min="4353" max="4353" width="4.6640625" style="131" bestFit="1" customWidth="1"/>
    <col min="4354" max="4354" width="9.109375" style="131" bestFit="1" customWidth="1"/>
    <col min="4355" max="4356" width="13.77734375" style="131" bestFit="1" customWidth="1"/>
    <col min="4357" max="4358" width="1.33203125" style="131" bestFit="1" customWidth="1"/>
    <col min="4359" max="4359" width="2.77734375" style="131" bestFit="1" customWidth="1"/>
    <col min="4360" max="4360" width="5.5546875" style="131" bestFit="1" customWidth="1"/>
    <col min="4361" max="4362" width="4.109375" style="131" bestFit="1" customWidth="1"/>
    <col min="4363" max="4363" width="6.88671875" style="131" bestFit="1" customWidth="1"/>
    <col min="4364" max="4364" width="1.33203125" style="131" bestFit="1" customWidth="1"/>
    <col min="4365" max="4365" width="6.88671875" style="131" bestFit="1" customWidth="1"/>
    <col min="4366" max="4366" width="8.21875" style="131" bestFit="1" customWidth="1"/>
    <col min="4367" max="4367" width="5.5546875" style="131" bestFit="1" customWidth="1"/>
    <col min="4368" max="4369" width="1.33203125" style="131" bestFit="1" customWidth="1"/>
    <col min="4370" max="4370" width="2.77734375" style="131" bestFit="1" customWidth="1"/>
    <col min="4371" max="4371" width="1.33203125" style="131" bestFit="1" customWidth="1"/>
    <col min="4372" max="4372" width="4.109375" style="131" bestFit="1" customWidth="1"/>
    <col min="4373" max="4375" width="2.77734375" style="131" bestFit="1" customWidth="1"/>
    <col min="4376" max="4376" width="5.5546875" style="131" bestFit="1" customWidth="1"/>
    <col min="4377" max="4377" width="2.77734375" style="131" bestFit="1" customWidth="1"/>
    <col min="4378" max="4378" width="1.33203125" style="131" bestFit="1" customWidth="1"/>
    <col min="4379" max="4380" width="9.6640625" style="131" bestFit="1" customWidth="1"/>
    <col min="4381" max="4608" width="8.88671875" style="131"/>
    <col min="4609" max="4609" width="4.6640625" style="131" bestFit="1" customWidth="1"/>
    <col min="4610" max="4610" width="9.109375" style="131" bestFit="1" customWidth="1"/>
    <col min="4611" max="4612" width="13.77734375" style="131" bestFit="1" customWidth="1"/>
    <col min="4613" max="4614" width="1.33203125" style="131" bestFit="1" customWidth="1"/>
    <col min="4615" max="4615" width="2.77734375" style="131" bestFit="1" customWidth="1"/>
    <col min="4616" max="4616" width="5.5546875" style="131" bestFit="1" customWidth="1"/>
    <col min="4617" max="4618" width="4.109375" style="131" bestFit="1" customWidth="1"/>
    <col min="4619" max="4619" width="6.88671875" style="131" bestFit="1" customWidth="1"/>
    <col min="4620" max="4620" width="1.33203125" style="131" bestFit="1" customWidth="1"/>
    <col min="4621" max="4621" width="6.88671875" style="131" bestFit="1" customWidth="1"/>
    <col min="4622" max="4622" width="8.21875" style="131" bestFit="1" customWidth="1"/>
    <col min="4623" max="4623" width="5.5546875" style="131" bestFit="1" customWidth="1"/>
    <col min="4624" max="4625" width="1.33203125" style="131" bestFit="1" customWidth="1"/>
    <col min="4626" max="4626" width="2.77734375" style="131" bestFit="1" customWidth="1"/>
    <col min="4627" max="4627" width="1.33203125" style="131" bestFit="1" customWidth="1"/>
    <col min="4628" max="4628" width="4.109375" style="131" bestFit="1" customWidth="1"/>
    <col min="4629" max="4631" width="2.77734375" style="131" bestFit="1" customWidth="1"/>
    <col min="4632" max="4632" width="5.5546875" style="131" bestFit="1" customWidth="1"/>
    <col min="4633" max="4633" width="2.77734375" style="131" bestFit="1" customWidth="1"/>
    <col min="4634" max="4634" width="1.33203125" style="131" bestFit="1" customWidth="1"/>
    <col min="4635" max="4636" width="9.6640625" style="131" bestFit="1" customWidth="1"/>
    <col min="4637" max="4864" width="8.88671875" style="131"/>
    <col min="4865" max="4865" width="4.6640625" style="131" bestFit="1" customWidth="1"/>
    <col min="4866" max="4866" width="9.109375" style="131" bestFit="1" customWidth="1"/>
    <col min="4867" max="4868" width="13.77734375" style="131" bestFit="1" customWidth="1"/>
    <col min="4869" max="4870" width="1.33203125" style="131" bestFit="1" customWidth="1"/>
    <col min="4871" max="4871" width="2.77734375" style="131" bestFit="1" customWidth="1"/>
    <col min="4872" max="4872" width="5.5546875" style="131" bestFit="1" customWidth="1"/>
    <col min="4873" max="4874" width="4.109375" style="131" bestFit="1" customWidth="1"/>
    <col min="4875" max="4875" width="6.88671875" style="131" bestFit="1" customWidth="1"/>
    <col min="4876" max="4876" width="1.33203125" style="131" bestFit="1" customWidth="1"/>
    <col min="4877" max="4877" width="6.88671875" style="131" bestFit="1" customWidth="1"/>
    <col min="4878" max="4878" width="8.21875" style="131" bestFit="1" customWidth="1"/>
    <col min="4879" max="4879" width="5.5546875" style="131" bestFit="1" customWidth="1"/>
    <col min="4880" max="4881" width="1.33203125" style="131" bestFit="1" customWidth="1"/>
    <col min="4882" max="4882" width="2.77734375" style="131" bestFit="1" customWidth="1"/>
    <col min="4883" max="4883" width="1.33203125" style="131" bestFit="1" customWidth="1"/>
    <col min="4884" max="4884" width="4.109375" style="131" bestFit="1" customWidth="1"/>
    <col min="4885" max="4887" width="2.77734375" style="131" bestFit="1" customWidth="1"/>
    <col min="4888" max="4888" width="5.5546875" style="131" bestFit="1" customWidth="1"/>
    <col min="4889" max="4889" width="2.77734375" style="131" bestFit="1" customWidth="1"/>
    <col min="4890" max="4890" width="1.33203125" style="131" bestFit="1" customWidth="1"/>
    <col min="4891" max="4892" width="9.6640625" style="131" bestFit="1" customWidth="1"/>
    <col min="4893" max="5120" width="8.88671875" style="131"/>
    <col min="5121" max="5121" width="4.6640625" style="131" bestFit="1" customWidth="1"/>
    <col min="5122" max="5122" width="9.109375" style="131" bestFit="1" customWidth="1"/>
    <col min="5123" max="5124" width="13.77734375" style="131" bestFit="1" customWidth="1"/>
    <col min="5125" max="5126" width="1.33203125" style="131" bestFit="1" customWidth="1"/>
    <col min="5127" max="5127" width="2.77734375" style="131" bestFit="1" customWidth="1"/>
    <col min="5128" max="5128" width="5.5546875" style="131" bestFit="1" customWidth="1"/>
    <col min="5129" max="5130" width="4.109375" style="131" bestFit="1" customWidth="1"/>
    <col min="5131" max="5131" width="6.88671875" style="131" bestFit="1" customWidth="1"/>
    <col min="5132" max="5132" width="1.33203125" style="131" bestFit="1" customWidth="1"/>
    <col min="5133" max="5133" width="6.88671875" style="131" bestFit="1" customWidth="1"/>
    <col min="5134" max="5134" width="8.21875" style="131" bestFit="1" customWidth="1"/>
    <col min="5135" max="5135" width="5.5546875" style="131" bestFit="1" customWidth="1"/>
    <col min="5136" max="5137" width="1.33203125" style="131" bestFit="1" customWidth="1"/>
    <col min="5138" max="5138" width="2.77734375" style="131" bestFit="1" customWidth="1"/>
    <col min="5139" max="5139" width="1.33203125" style="131" bestFit="1" customWidth="1"/>
    <col min="5140" max="5140" width="4.109375" style="131" bestFit="1" customWidth="1"/>
    <col min="5141" max="5143" width="2.77734375" style="131" bestFit="1" customWidth="1"/>
    <col min="5144" max="5144" width="5.5546875" style="131" bestFit="1" customWidth="1"/>
    <col min="5145" max="5145" width="2.77734375" style="131" bestFit="1" customWidth="1"/>
    <col min="5146" max="5146" width="1.33203125" style="131" bestFit="1" customWidth="1"/>
    <col min="5147" max="5148" width="9.6640625" style="131" bestFit="1" customWidth="1"/>
    <col min="5149" max="5376" width="8.88671875" style="131"/>
    <col min="5377" max="5377" width="4.6640625" style="131" bestFit="1" customWidth="1"/>
    <col min="5378" max="5378" width="9.109375" style="131" bestFit="1" customWidth="1"/>
    <col min="5379" max="5380" width="13.77734375" style="131" bestFit="1" customWidth="1"/>
    <col min="5381" max="5382" width="1.33203125" style="131" bestFit="1" customWidth="1"/>
    <col min="5383" max="5383" width="2.77734375" style="131" bestFit="1" customWidth="1"/>
    <col min="5384" max="5384" width="5.5546875" style="131" bestFit="1" customWidth="1"/>
    <col min="5385" max="5386" width="4.109375" style="131" bestFit="1" customWidth="1"/>
    <col min="5387" max="5387" width="6.88671875" style="131" bestFit="1" customWidth="1"/>
    <col min="5388" max="5388" width="1.33203125" style="131" bestFit="1" customWidth="1"/>
    <col min="5389" max="5389" width="6.88671875" style="131" bestFit="1" customWidth="1"/>
    <col min="5390" max="5390" width="8.21875" style="131" bestFit="1" customWidth="1"/>
    <col min="5391" max="5391" width="5.5546875" style="131" bestFit="1" customWidth="1"/>
    <col min="5392" max="5393" width="1.33203125" style="131" bestFit="1" customWidth="1"/>
    <col min="5394" max="5394" width="2.77734375" style="131" bestFit="1" customWidth="1"/>
    <col min="5395" max="5395" width="1.33203125" style="131" bestFit="1" customWidth="1"/>
    <col min="5396" max="5396" width="4.109375" style="131" bestFit="1" customWidth="1"/>
    <col min="5397" max="5399" width="2.77734375" style="131" bestFit="1" customWidth="1"/>
    <col min="5400" max="5400" width="5.5546875" style="131" bestFit="1" customWidth="1"/>
    <col min="5401" max="5401" width="2.77734375" style="131" bestFit="1" customWidth="1"/>
    <col min="5402" max="5402" width="1.33203125" style="131" bestFit="1" customWidth="1"/>
    <col min="5403" max="5404" width="9.6640625" style="131" bestFit="1" customWidth="1"/>
    <col min="5405" max="5632" width="8.88671875" style="131"/>
    <col min="5633" max="5633" width="4.6640625" style="131" bestFit="1" customWidth="1"/>
    <col min="5634" max="5634" width="9.109375" style="131" bestFit="1" customWidth="1"/>
    <col min="5635" max="5636" width="13.77734375" style="131" bestFit="1" customWidth="1"/>
    <col min="5637" max="5638" width="1.33203125" style="131" bestFit="1" customWidth="1"/>
    <col min="5639" max="5639" width="2.77734375" style="131" bestFit="1" customWidth="1"/>
    <col min="5640" max="5640" width="5.5546875" style="131" bestFit="1" customWidth="1"/>
    <col min="5641" max="5642" width="4.109375" style="131" bestFit="1" customWidth="1"/>
    <col min="5643" max="5643" width="6.88671875" style="131" bestFit="1" customWidth="1"/>
    <col min="5644" max="5644" width="1.33203125" style="131" bestFit="1" customWidth="1"/>
    <col min="5645" max="5645" width="6.88671875" style="131" bestFit="1" customWidth="1"/>
    <col min="5646" max="5646" width="8.21875" style="131" bestFit="1" customWidth="1"/>
    <col min="5647" max="5647" width="5.5546875" style="131" bestFit="1" customWidth="1"/>
    <col min="5648" max="5649" width="1.33203125" style="131" bestFit="1" customWidth="1"/>
    <col min="5650" max="5650" width="2.77734375" style="131" bestFit="1" customWidth="1"/>
    <col min="5651" max="5651" width="1.33203125" style="131" bestFit="1" customWidth="1"/>
    <col min="5652" max="5652" width="4.109375" style="131" bestFit="1" customWidth="1"/>
    <col min="5653" max="5655" width="2.77734375" style="131" bestFit="1" customWidth="1"/>
    <col min="5656" max="5656" width="5.5546875" style="131" bestFit="1" customWidth="1"/>
    <col min="5657" max="5657" width="2.77734375" style="131" bestFit="1" customWidth="1"/>
    <col min="5658" max="5658" width="1.33203125" style="131" bestFit="1" customWidth="1"/>
    <col min="5659" max="5660" width="9.6640625" style="131" bestFit="1" customWidth="1"/>
    <col min="5661" max="5888" width="8.88671875" style="131"/>
    <col min="5889" max="5889" width="4.6640625" style="131" bestFit="1" customWidth="1"/>
    <col min="5890" max="5890" width="9.109375" style="131" bestFit="1" customWidth="1"/>
    <col min="5891" max="5892" width="13.77734375" style="131" bestFit="1" customWidth="1"/>
    <col min="5893" max="5894" width="1.33203125" style="131" bestFit="1" customWidth="1"/>
    <col min="5895" max="5895" width="2.77734375" style="131" bestFit="1" customWidth="1"/>
    <col min="5896" max="5896" width="5.5546875" style="131" bestFit="1" customWidth="1"/>
    <col min="5897" max="5898" width="4.109375" style="131" bestFit="1" customWidth="1"/>
    <col min="5899" max="5899" width="6.88671875" style="131" bestFit="1" customWidth="1"/>
    <col min="5900" max="5900" width="1.33203125" style="131" bestFit="1" customWidth="1"/>
    <col min="5901" max="5901" width="6.88671875" style="131" bestFit="1" customWidth="1"/>
    <col min="5902" max="5902" width="8.21875" style="131" bestFit="1" customWidth="1"/>
    <col min="5903" max="5903" width="5.5546875" style="131" bestFit="1" customWidth="1"/>
    <col min="5904" max="5905" width="1.33203125" style="131" bestFit="1" customWidth="1"/>
    <col min="5906" max="5906" width="2.77734375" style="131" bestFit="1" customWidth="1"/>
    <col min="5907" max="5907" width="1.33203125" style="131" bestFit="1" customWidth="1"/>
    <col min="5908" max="5908" width="4.109375" style="131" bestFit="1" customWidth="1"/>
    <col min="5909" max="5911" width="2.77734375" style="131" bestFit="1" customWidth="1"/>
    <col min="5912" max="5912" width="5.5546875" style="131" bestFit="1" customWidth="1"/>
    <col min="5913" max="5913" width="2.77734375" style="131" bestFit="1" customWidth="1"/>
    <col min="5914" max="5914" width="1.33203125" style="131" bestFit="1" customWidth="1"/>
    <col min="5915" max="5916" width="9.6640625" style="131" bestFit="1" customWidth="1"/>
    <col min="5917" max="6144" width="8.88671875" style="131"/>
    <col min="6145" max="6145" width="4.6640625" style="131" bestFit="1" customWidth="1"/>
    <col min="6146" max="6146" width="9.109375" style="131" bestFit="1" customWidth="1"/>
    <col min="6147" max="6148" width="13.77734375" style="131" bestFit="1" customWidth="1"/>
    <col min="6149" max="6150" width="1.33203125" style="131" bestFit="1" customWidth="1"/>
    <col min="6151" max="6151" width="2.77734375" style="131" bestFit="1" customWidth="1"/>
    <col min="6152" max="6152" width="5.5546875" style="131" bestFit="1" customWidth="1"/>
    <col min="6153" max="6154" width="4.109375" style="131" bestFit="1" customWidth="1"/>
    <col min="6155" max="6155" width="6.88671875" style="131" bestFit="1" customWidth="1"/>
    <col min="6156" max="6156" width="1.33203125" style="131" bestFit="1" customWidth="1"/>
    <col min="6157" max="6157" width="6.88671875" style="131" bestFit="1" customWidth="1"/>
    <col min="6158" max="6158" width="8.21875" style="131" bestFit="1" customWidth="1"/>
    <col min="6159" max="6159" width="5.5546875" style="131" bestFit="1" customWidth="1"/>
    <col min="6160" max="6161" width="1.33203125" style="131" bestFit="1" customWidth="1"/>
    <col min="6162" max="6162" width="2.77734375" style="131" bestFit="1" customWidth="1"/>
    <col min="6163" max="6163" width="1.33203125" style="131" bestFit="1" customWidth="1"/>
    <col min="6164" max="6164" width="4.109375" style="131" bestFit="1" customWidth="1"/>
    <col min="6165" max="6167" width="2.77734375" style="131" bestFit="1" customWidth="1"/>
    <col min="6168" max="6168" width="5.5546875" style="131" bestFit="1" customWidth="1"/>
    <col min="6169" max="6169" width="2.77734375" style="131" bestFit="1" customWidth="1"/>
    <col min="6170" max="6170" width="1.33203125" style="131" bestFit="1" customWidth="1"/>
    <col min="6171" max="6172" width="9.6640625" style="131" bestFit="1" customWidth="1"/>
    <col min="6173" max="6400" width="8.88671875" style="131"/>
    <col min="6401" max="6401" width="4.6640625" style="131" bestFit="1" customWidth="1"/>
    <col min="6402" max="6402" width="9.109375" style="131" bestFit="1" customWidth="1"/>
    <col min="6403" max="6404" width="13.77734375" style="131" bestFit="1" customWidth="1"/>
    <col min="6405" max="6406" width="1.33203125" style="131" bestFit="1" customWidth="1"/>
    <col min="6407" max="6407" width="2.77734375" style="131" bestFit="1" customWidth="1"/>
    <col min="6408" max="6408" width="5.5546875" style="131" bestFit="1" customWidth="1"/>
    <col min="6409" max="6410" width="4.109375" style="131" bestFit="1" customWidth="1"/>
    <col min="6411" max="6411" width="6.88671875" style="131" bestFit="1" customWidth="1"/>
    <col min="6412" max="6412" width="1.33203125" style="131" bestFit="1" customWidth="1"/>
    <col min="6413" max="6413" width="6.88671875" style="131" bestFit="1" customWidth="1"/>
    <col min="6414" max="6414" width="8.21875" style="131" bestFit="1" customWidth="1"/>
    <col min="6415" max="6415" width="5.5546875" style="131" bestFit="1" customWidth="1"/>
    <col min="6416" max="6417" width="1.33203125" style="131" bestFit="1" customWidth="1"/>
    <col min="6418" max="6418" width="2.77734375" style="131" bestFit="1" customWidth="1"/>
    <col min="6419" max="6419" width="1.33203125" style="131" bestFit="1" customWidth="1"/>
    <col min="6420" max="6420" width="4.109375" style="131" bestFit="1" customWidth="1"/>
    <col min="6421" max="6423" width="2.77734375" style="131" bestFit="1" customWidth="1"/>
    <col min="6424" max="6424" width="5.5546875" style="131" bestFit="1" customWidth="1"/>
    <col min="6425" max="6425" width="2.77734375" style="131" bestFit="1" customWidth="1"/>
    <col min="6426" max="6426" width="1.33203125" style="131" bestFit="1" customWidth="1"/>
    <col min="6427" max="6428" width="9.6640625" style="131" bestFit="1" customWidth="1"/>
    <col min="6429" max="6656" width="8.88671875" style="131"/>
    <col min="6657" max="6657" width="4.6640625" style="131" bestFit="1" customWidth="1"/>
    <col min="6658" max="6658" width="9.109375" style="131" bestFit="1" customWidth="1"/>
    <col min="6659" max="6660" width="13.77734375" style="131" bestFit="1" customWidth="1"/>
    <col min="6661" max="6662" width="1.33203125" style="131" bestFit="1" customWidth="1"/>
    <col min="6663" max="6663" width="2.77734375" style="131" bestFit="1" customWidth="1"/>
    <col min="6664" max="6664" width="5.5546875" style="131" bestFit="1" customWidth="1"/>
    <col min="6665" max="6666" width="4.109375" style="131" bestFit="1" customWidth="1"/>
    <col min="6667" max="6667" width="6.88671875" style="131" bestFit="1" customWidth="1"/>
    <col min="6668" max="6668" width="1.33203125" style="131" bestFit="1" customWidth="1"/>
    <col min="6669" max="6669" width="6.88671875" style="131" bestFit="1" customWidth="1"/>
    <col min="6670" max="6670" width="8.21875" style="131" bestFit="1" customWidth="1"/>
    <col min="6671" max="6671" width="5.5546875" style="131" bestFit="1" customWidth="1"/>
    <col min="6672" max="6673" width="1.33203125" style="131" bestFit="1" customWidth="1"/>
    <col min="6674" max="6674" width="2.77734375" style="131" bestFit="1" customWidth="1"/>
    <col min="6675" max="6675" width="1.33203125" style="131" bestFit="1" customWidth="1"/>
    <col min="6676" max="6676" width="4.109375" style="131" bestFit="1" customWidth="1"/>
    <col min="6677" max="6679" width="2.77734375" style="131" bestFit="1" customWidth="1"/>
    <col min="6680" max="6680" width="5.5546875" style="131" bestFit="1" customWidth="1"/>
    <col min="6681" max="6681" width="2.77734375" style="131" bestFit="1" customWidth="1"/>
    <col min="6682" max="6682" width="1.33203125" style="131" bestFit="1" customWidth="1"/>
    <col min="6683" max="6684" width="9.6640625" style="131" bestFit="1" customWidth="1"/>
    <col min="6685" max="6912" width="8.88671875" style="131"/>
    <col min="6913" max="6913" width="4.6640625" style="131" bestFit="1" customWidth="1"/>
    <col min="6914" max="6914" width="9.109375" style="131" bestFit="1" customWidth="1"/>
    <col min="6915" max="6916" width="13.77734375" style="131" bestFit="1" customWidth="1"/>
    <col min="6917" max="6918" width="1.33203125" style="131" bestFit="1" customWidth="1"/>
    <col min="6919" max="6919" width="2.77734375" style="131" bestFit="1" customWidth="1"/>
    <col min="6920" max="6920" width="5.5546875" style="131" bestFit="1" customWidth="1"/>
    <col min="6921" max="6922" width="4.109375" style="131" bestFit="1" customWidth="1"/>
    <col min="6923" max="6923" width="6.88671875" style="131" bestFit="1" customWidth="1"/>
    <col min="6924" max="6924" width="1.33203125" style="131" bestFit="1" customWidth="1"/>
    <col min="6925" max="6925" width="6.88671875" style="131" bestFit="1" customWidth="1"/>
    <col min="6926" max="6926" width="8.21875" style="131" bestFit="1" customWidth="1"/>
    <col min="6927" max="6927" width="5.5546875" style="131" bestFit="1" customWidth="1"/>
    <col min="6928" max="6929" width="1.33203125" style="131" bestFit="1" customWidth="1"/>
    <col min="6930" max="6930" width="2.77734375" style="131" bestFit="1" customWidth="1"/>
    <col min="6931" max="6931" width="1.33203125" style="131" bestFit="1" customWidth="1"/>
    <col min="6932" max="6932" width="4.109375" style="131" bestFit="1" customWidth="1"/>
    <col min="6933" max="6935" width="2.77734375" style="131" bestFit="1" customWidth="1"/>
    <col min="6936" max="6936" width="5.5546875" style="131" bestFit="1" customWidth="1"/>
    <col min="6937" max="6937" width="2.77734375" style="131" bestFit="1" customWidth="1"/>
    <col min="6938" max="6938" width="1.33203125" style="131" bestFit="1" customWidth="1"/>
    <col min="6939" max="6940" width="9.6640625" style="131" bestFit="1" customWidth="1"/>
    <col min="6941" max="7168" width="8.88671875" style="131"/>
    <col min="7169" max="7169" width="4.6640625" style="131" bestFit="1" customWidth="1"/>
    <col min="7170" max="7170" width="9.109375" style="131" bestFit="1" customWidth="1"/>
    <col min="7171" max="7172" width="13.77734375" style="131" bestFit="1" customWidth="1"/>
    <col min="7173" max="7174" width="1.33203125" style="131" bestFit="1" customWidth="1"/>
    <col min="7175" max="7175" width="2.77734375" style="131" bestFit="1" customWidth="1"/>
    <col min="7176" max="7176" width="5.5546875" style="131" bestFit="1" customWidth="1"/>
    <col min="7177" max="7178" width="4.109375" style="131" bestFit="1" customWidth="1"/>
    <col min="7179" max="7179" width="6.88671875" style="131" bestFit="1" customWidth="1"/>
    <col min="7180" max="7180" width="1.33203125" style="131" bestFit="1" customWidth="1"/>
    <col min="7181" max="7181" width="6.88671875" style="131" bestFit="1" customWidth="1"/>
    <col min="7182" max="7182" width="8.21875" style="131" bestFit="1" customWidth="1"/>
    <col min="7183" max="7183" width="5.5546875" style="131" bestFit="1" customWidth="1"/>
    <col min="7184" max="7185" width="1.33203125" style="131" bestFit="1" customWidth="1"/>
    <col min="7186" max="7186" width="2.77734375" style="131" bestFit="1" customWidth="1"/>
    <col min="7187" max="7187" width="1.33203125" style="131" bestFit="1" customWidth="1"/>
    <col min="7188" max="7188" width="4.109375" style="131" bestFit="1" customWidth="1"/>
    <col min="7189" max="7191" width="2.77734375" style="131" bestFit="1" customWidth="1"/>
    <col min="7192" max="7192" width="5.5546875" style="131" bestFit="1" customWidth="1"/>
    <col min="7193" max="7193" width="2.77734375" style="131" bestFit="1" customWidth="1"/>
    <col min="7194" max="7194" width="1.33203125" style="131" bestFit="1" customWidth="1"/>
    <col min="7195" max="7196" width="9.6640625" style="131" bestFit="1" customWidth="1"/>
    <col min="7197" max="7424" width="8.88671875" style="131"/>
    <col min="7425" max="7425" width="4.6640625" style="131" bestFit="1" customWidth="1"/>
    <col min="7426" max="7426" width="9.109375" style="131" bestFit="1" customWidth="1"/>
    <col min="7427" max="7428" width="13.77734375" style="131" bestFit="1" customWidth="1"/>
    <col min="7429" max="7430" width="1.33203125" style="131" bestFit="1" customWidth="1"/>
    <col min="7431" max="7431" width="2.77734375" style="131" bestFit="1" customWidth="1"/>
    <col min="7432" max="7432" width="5.5546875" style="131" bestFit="1" customWidth="1"/>
    <col min="7433" max="7434" width="4.109375" style="131" bestFit="1" customWidth="1"/>
    <col min="7435" max="7435" width="6.88671875" style="131" bestFit="1" customWidth="1"/>
    <col min="7436" max="7436" width="1.33203125" style="131" bestFit="1" customWidth="1"/>
    <col min="7437" max="7437" width="6.88671875" style="131" bestFit="1" customWidth="1"/>
    <col min="7438" max="7438" width="8.21875" style="131" bestFit="1" customWidth="1"/>
    <col min="7439" max="7439" width="5.5546875" style="131" bestFit="1" customWidth="1"/>
    <col min="7440" max="7441" width="1.33203125" style="131" bestFit="1" customWidth="1"/>
    <col min="7442" max="7442" width="2.77734375" style="131" bestFit="1" customWidth="1"/>
    <col min="7443" max="7443" width="1.33203125" style="131" bestFit="1" customWidth="1"/>
    <col min="7444" max="7444" width="4.109375" style="131" bestFit="1" customWidth="1"/>
    <col min="7445" max="7447" width="2.77734375" style="131" bestFit="1" customWidth="1"/>
    <col min="7448" max="7448" width="5.5546875" style="131" bestFit="1" customWidth="1"/>
    <col min="7449" max="7449" width="2.77734375" style="131" bestFit="1" customWidth="1"/>
    <col min="7450" max="7450" width="1.33203125" style="131" bestFit="1" customWidth="1"/>
    <col min="7451" max="7452" width="9.6640625" style="131" bestFit="1" customWidth="1"/>
    <col min="7453" max="7680" width="8.88671875" style="131"/>
    <col min="7681" max="7681" width="4.6640625" style="131" bestFit="1" customWidth="1"/>
    <col min="7682" max="7682" width="9.109375" style="131" bestFit="1" customWidth="1"/>
    <col min="7683" max="7684" width="13.77734375" style="131" bestFit="1" customWidth="1"/>
    <col min="7685" max="7686" width="1.33203125" style="131" bestFit="1" customWidth="1"/>
    <col min="7687" max="7687" width="2.77734375" style="131" bestFit="1" customWidth="1"/>
    <col min="7688" max="7688" width="5.5546875" style="131" bestFit="1" customWidth="1"/>
    <col min="7689" max="7690" width="4.109375" style="131" bestFit="1" customWidth="1"/>
    <col min="7691" max="7691" width="6.88671875" style="131" bestFit="1" customWidth="1"/>
    <col min="7692" max="7692" width="1.33203125" style="131" bestFit="1" customWidth="1"/>
    <col min="7693" max="7693" width="6.88671875" style="131" bestFit="1" customWidth="1"/>
    <col min="7694" max="7694" width="8.21875" style="131" bestFit="1" customWidth="1"/>
    <col min="7695" max="7695" width="5.5546875" style="131" bestFit="1" customWidth="1"/>
    <col min="7696" max="7697" width="1.33203125" style="131" bestFit="1" customWidth="1"/>
    <col min="7698" max="7698" width="2.77734375" style="131" bestFit="1" customWidth="1"/>
    <col min="7699" max="7699" width="1.33203125" style="131" bestFit="1" customWidth="1"/>
    <col min="7700" max="7700" width="4.109375" style="131" bestFit="1" customWidth="1"/>
    <col min="7701" max="7703" width="2.77734375" style="131" bestFit="1" customWidth="1"/>
    <col min="7704" max="7704" width="5.5546875" style="131" bestFit="1" customWidth="1"/>
    <col min="7705" max="7705" width="2.77734375" style="131" bestFit="1" customWidth="1"/>
    <col min="7706" max="7706" width="1.33203125" style="131" bestFit="1" customWidth="1"/>
    <col min="7707" max="7708" width="9.6640625" style="131" bestFit="1" customWidth="1"/>
    <col min="7709" max="7936" width="8.88671875" style="131"/>
    <col min="7937" max="7937" width="4.6640625" style="131" bestFit="1" customWidth="1"/>
    <col min="7938" max="7938" width="9.109375" style="131" bestFit="1" customWidth="1"/>
    <col min="7939" max="7940" width="13.77734375" style="131" bestFit="1" customWidth="1"/>
    <col min="7941" max="7942" width="1.33203125" style="131" bestFit="1" customWidth="1"/>
    <col min="7943" max="7943" width="2.77734375" style="131" bestFit="1" customWidth="1"/>
    <col min="7944" max="7944" width="5.5546875" style="131" bestFit="1" customWidth="1"/>
    <col min="7945" max="7946" width="4.109375" style="131" bestFit="1" customWidth="1"/>
    <col min="7947" max="7947" width="6.88671875" style="131" bestFit="1" customWidth="1"/>
    <col min="7948" max="7948" width="1.33203125" style="131" bestFit="1" customWidth="1"/>
    <col min="7949" max="7949" width="6.88671875" style="131" bestFit="1" customWidth="1"/>
    <col min="7950" max="7950" width="8.21875" style="131" bestFit="1" customWidth="1"/>
    <col min="7951" max="7951" width="5.5546875" style="131" bestFit="1" customWidth="1"/>
    <col min="7952" max="7953" width="1.33203125" style="131" bestFit="1" customWidth="1"/>
    <col min="7954" max="7954" width="2.77734375" style="131" bestFit="1" customWidth="1"/>
    <col min="7955" max="7955" width="1.33203125" style="131" bestFit="1" customWidth="1"/>
    <col min="7956" max="7956" width="4.109375" style="131" bestFit="1" customWidth="1"/>
    <col min="7957" max="7959" width="2.77734375" style="131" bestFit="1" customWidth="1"/>
    <col min="7960" max="7960" width="5.5546875" style="131" bestFit="1" customWidth="1"/>
    <col min="7961" max="7961" width="2.77734375" style="131" bestFit="1" customWidth="1"/>
    <col min="7962" max="7962" width="1.33203125" style="131" bestFit="1" customWidth="1"/>
    <col min="7963" max="7964" width="9.6640625" style="131" bestFit="1" customWidth="1"/>
    <col min="7965" max="8192" width="8.88671875" style="131"/>
    <col min="8193" max="8193" width="4.6640625" style="131" bestFit="1" customWidth="1"/>
    <col min="8194" max="8194" width="9.109375" style="131" bestFit="1" customWidth="1"/>
    <col min="8195" max="8196" width="13.77734375" style="131" bestFit="1" customWidth="1"/>
    <col min="8197" max="8198" width="1.33203125" style="131" bestFit="1" customWidth="1"/>
    <col min="8199" max="8199" width="2.77734375" style="131" bestFit="1" customWidth="1"/>
    <col min="8200" max="8200" width="5.5546875" style="131" bestFit="1" customWidth="1"/>
    <col min="8201" max="8202" width="4.109375" style="131" bestFit="1" customWidth="1"/>
    <col min="8203" max="8203" width="6.88671875" style="131" bestFit="1" customWidth="1"/>
    <col min="8204" max="8204" width="1.33203125" style="131" bestFit="1" customWidth="1"/>
    <col min="8205" max="8205" width="6.88671875" style="131" bestFit="1" customWidth="1"/>
    <col min="8206" max="8206" width="8.21875" style="131" bestFit="1" customWidth="1"/>
    <col min="8207" max="8207" width="5.5546875" style="131" bestFit="1" customWidth="1"/>
    <col min="8208" max="8209" width="1.33203125" style="131" bestFit="1" customWidth="1"/>
    <col min="8210" max="8210" width="2.77734375" style="131" bestFit="1" customWidth="1"/>
    <col min="8211" max="8211" width="1.33203125" style="131" bestFit="1" customWidth="1"/>
    <col min="8212" max="8212" width="4.109375" style="131" bestFit="1" customWidth="1"/>
    <col min="8213" max="8215" width="2.77734375" style="131" bestFit="1" customWidth="1"/>
    <col min="8216" max="8216" width="5.5546875" style="131" bestFit="1" customWidth="1"/>
    <col min="8217" max="8217" width="2.77734375" style="131" bestFit="1" customWidth="1"/>
    <col min="8218" max="8218" width="1.33203125" style="131" bestFit="1" customWidth="1"/>
    <col min="8219" max="8220" width="9.6640625" style="131" bestFit="1" customWidth="1"/>
    <col min="8221" max="8448" width="8.88671875" style="131"/>
    <col min="8449" max="8449" width="4.6640625" style="131" bestFit="1" customWidth="1"/>
    <col min="8450" max="8450" width="9.109375" style="131" bestFit="1" customWidth="1"/>
    <col min="8451" max="8452" width="13.77734375" style="131" bestFit="1" customWidth="1"/>
    <col min="8453" max="8454" width="1.33203125" style="131" bestFit="1" customWidth="1"/>
    <col min="8455" max="8455" width="2.77734375" style="131" bestFit="1" customWidth="1"/>
    <col min="8456" max="8456" width="5.5546875" style="131" bestFit="1" customWidth="1"/>
    <col min="8457" max="8458" width="4.109375" style="131" bestFit="1" customWidth="1"/>
    <col min="8459" max="8459" width="6.88671875" style="131" bestFit="1" customWidth="1"/>
    <col min="8460" max="8460" width="1.33203125" style="131" bestFit="1" customWidth="1"/>
    <col min="8461" max="8461" width="6.88671875" style="131" bestFit="1" customWidth="1"/>
    <col min="8462" max="8462" width="8.21875" style="131" bestFit="1" customWidth="1"/>
    <col min="8463" max="8463" width="5.5546875" style="131" bestFit="1" customWidth="1"/>
    <col min="8464" max="8465" width="1.33203125" style="131" bestFit="1" customWidth="1"/>
    <col min="8466" max="8466" width="2.77734375" style="131" bestFit="1" customWidth="1"/>
    <col min="8467" max="8467" width="1.33203125" style="131" bestFit="1" customWidth="1"/>
    <col min="8468" max="8468" width="4.109375" style="131" bestFit="1" customWidth="1"/>
    <col min="8469" max="8471" width="2.77734375" style="131" bestFit="1" customWidth="1"/>
    <col min="8472" max="8472" width="5.5546875" style="131" bestFit="1" customWidth="1"/>
    <col min="8473" max="8473" width="2.77734375" style="131" bestFit="1" customWidth="1"/>
    <col min="8474" max="8474" width="1.33203125" style="131" bestFit="1" customWidth="1"/>
    <col min="8475" max="8476" width="9.6640625" style="131" bestFit="1" customWidth="1"/>
    <col min="8477" max="8704" width="8.88671875" style="131"/>
    <col min="8705" max="8705" width="4.6640625" style="131" bestFit="1" customWidth="1"/>
    <col min="8706" max="8706" width="9.109375" style="131" bestFit="1" customWidth="1"/>
    <col min="8707" max="8708" width="13.77734375" style="131" bestFit="1" customWidth="1"/>
    <col min="8709" max="8710" width="1.33203125" style="131" bestFit="1" customWidth="1"/>
    <col min="8711" max="8711" width="2.77734375" style="131" bestFit="1" customWidth="1"/>
    <col min="8712" max="8712" width="5.5546875" style="131" bestFit="1" customWidth="1"/>
    <col min="8713" max="8714" width="4.109375" style="131" bestFit="1" customWidth="1"/>
    <col min="8715" max="8715" width="6.88671875" style="131" bestFit="1" customWidth="1"/>
    <col min="8716" max="8716" width="1.33203125" style="131" bestFit="1" customWidth="1"/>
    <col min="8717" max="8717" width="6.88671875" style="131" bestFit="1" customWidth="1"/>
    <col min="8718" max="8718" width="8.21875" style="131" bestFit="1" customWidth="1"/>
    <col min="8719" max="8719" width="5.5546875" style="131" bestFit="1" customWidth="1"/>
    <col min="8720" max="8721" width="1.33203125" style="131" bestFit="1" customWidth="1"/>
    <col min="8722" max="8722" width="2.77734375" style="131" bestFit="1" customWidth="1"/>
    <col min="8723" max="8723" width="1.33203125" style="131" bestFit="1" customWidth="1"/>
    <col min="8724" max="8724" width="4.109375" style="131" bestFit="1" customWidth="1"/>
    <col min="8725" max="8727" width="2.77734375" style="131" bestFit="1" customWidth="1"/>
    <col min="8728" max="8728" width="5.5546875" style="131" bestFit="1" customWidth="1"/>
    <col min="8729" max="8729" width="2.77734375" style="131" bestFit="1" customWidth="1"/>
    <col min="8730" max="8730" width="1.33203125" style="131" bestFit="1" customWidth="1"/>
    <col min="8731" max="8732" width="9.6640625" style="131" bestFit="1" customWidth="1"/>
    <col min="8733" max="8960" width="8.88671875" style="131"/>
    <col min="8961" max="8961" width="4.6640625" style="131" bestFit="1" customWidth="1"/>
    <col min="8962" max="8962" width="9.109375" style="131" bestFit="1" customWidth="1"/>
    <col min="8963" max="8964" width="13.77734375" style="131" bestFit="1" customWidth="1"/>
    <col min="8965" max="8966" width="1.33203125" style="131" bestFit="1" customWidth="1"/>
    <col min="8967" max="8967" width="2.77734375" style="131" bestFit="1" customWidth="1"/>
    <col min="8968" max="8968" width="5.5546875" style="131" bestFit="1" customWidth="1"/>
    <col min="8969" max="8970" width="4.109375" style="131" bestFit="1" customWidth="1"/>
    <col min="8971" max="8971" width="6.88671875" style="131" bestFit="1" customWidth="1"/>
    <col min="8972" max="8972" width="1.33203125" style="131" bestFit="1" customWidth="1"/>
    <col min="8973" max="8973" width="6.88671875" style="131" bestFit="1" customWidth="1"/>
    <col min="8974" max="8974" width="8.21875" style="131" bestFit="1" customWidth="1"/>
    <col min="8975" max="8975" width="5.5546875" style="131" bestFit="1" customWidth="1"/>
    <col min="8976" max="8977" width="1.33203125" style="131" bestFit="1" customWidth="1"/>
    <col min="8978" max="8978" width="2.77734375" style="131" bestFit="1" customWidth="1"/>
    <col min="8979" max="8979" width="1.33203125" style="131" bestFit="1" customWidth="1"/>
    <col min="8980" max="8980" width="4.109375" style="131" bestFit="1" customWidth="1"/>
    <col min="8981" max="8983" width="2.77734375" style="131" bestFit="1" customWidth="1"/>
    <col min="8984" max="8984" width="5.5546875" style="131" bestFit="1" customWidth="1"/>
    <col min="8985" max="8985" width="2.77734375" style="131" bestFit="1" customWidth="1"/>
    <col min="8986" max="8986" width="1.33203125" style="131" bestFit="1" customWidth="1"/>
    <col min="8987" max="8988" width="9.6640625" style="131" bestFit="1" customWidth="1"/>
    <col min="8989" max="9216" width="8.88671875" style="131"/>
    <col min="9217" max="9217" width="4.6640625" style="131" bestFit="1" customWidth="1"/>
    <col min="9218" max="9218" width="9.109375" style="131" bestFit="1" customWidth="1"/>
    <col min="9219" max="9220" width="13.77734375" style="131" bestFit="1" customWidth="1"/>
    <col min="9221" max="9222" width="1.33203125" style="131" bestFit="1" customWidth="1"/>
    <col min="9223" max="9223" width="2.77734375" style="131" bestFit="1" customWidth="1"/>
    <col min="9224" max="9224" width="5.5546875" style="131" bestFit="1" customWidth="1"/>
    <col min="9225" max="9226" width="4.109375" style="131" bestFit="1" customWidth="1"/>
    <col min="9227" max="9227" width="6.88671875" style="131" bestFit="1" customWidth="1"/>
    <col min="9228" max="9228" width="1.33203125" style="131" bestFit="1" customWidth="1"/>
    <col min="9229" max="9229" width="6.88671875" style="131" bestFit="1" customWidth="1"/>
    <col min="9230" max="9230" width="8.21875" style="131" bestFit="1" customWidth="1"/>
    <col min="9231" max="9231" width="5.5546875" style="131" bestFit="1" customWidth="1"/>
    <col min="9232" max="9233" width="1.33203125" style="131" bestFit="1" customWidth="1"/>
    <col min="9234" max="9234" width="2.77734375" style="131" bestFit="1" customWidth="1"/>
    <col min="9235" max="9235" width="1.33203125" style="131" bestFit="1" customWidth="1"/>
    <col min="9236" max="9236" width="4.109375" style="131" bestFit="1" customWidth="1"/>
    <col min="9237" max="9239" width="2.77734375" style="131" bestFit="1" customWidth="1"/>
    <col min="9240" max="9240" width="5.5546875" style="131" bestFit="1" customWidth="1"/>
    <col min="9241" max="9241" width="2.77734375" style="131" bestFit="1" customWidth="1"/>
    <col min="9242" max="9242" width="1.33203125" style="131" bestFit="1" customWidth="1"/>
    <col min="9243" max="9244" width="9.6640625" style="131" bestFit="1" customWidth="1"/>
    <col min="9245" max="9472" width="8.88671875" style="131"/>
    <col min="9473" max="9473" width="4.6640625" style="131" bestFit="1" customWidth="1"/>
    <col min="9474" max="9474" width="9.109375" style="131" bestFit="1" customWidth="1"/>
    <col min="9475" max="9476" width="13.77734375" style="131" bestFit="1" customWidth="1"/>
    <col min="9477" max="9478" width="1.33203125" style="131" bestFit="1" customWidth="1"/>
    <col min="9479" max="9479" width="2.77734375" style="131" bestFit="1" customWidth="1"/>
    <col min="9480" max="9480" width="5.5546875" style="131" bestFit="1" customWidth="1"/>
    <col min="9481" max="9482" width="4.109375" style="131" bestFit="1" customWidth="1"/>
    <col min="9483" max="9483" width="6.88671875" style="131" bestFit="1" customWidth="1"/>
    <col min="9484" max="9484" width="1.33203125" style="131" bestFit="1" customWidth="1"/>
    <col min="9485" max="9485" width="6.88671875" style="131" bestFit="1" customWidth="1"/>
    <col min="9486" max="9486" width="8.21875" style="131" bestFit="1" customWidth="1"/>
    <col min="9487" max="9487" width="5.5546875" style="131" bestFit="1" customWidth="1"/>
    <col min="9488" max="9489" width="1.33203125" style="131" bestFit="1" customWidth="1"/>
    <col min="9490" max="9490" width="2.77734375" style="131" bestFit="1" customWidth="1"/>
    <col min="9491" max="9491" width="1.33203125" style="131" bestFit="1" customWidth="1"/>
    <col min="9492" max="9492" width="4.109375" style="131" bestFit="1" customWidth="1"/>
    <col min="9493" max="9495" width="2.77734375" style="131" bestFit="1" customWidth="1"/>
    <col min="9496" max="9496" width="5.5546875" style="131" bestFit="1" customWidth="1"/>
    <col min="9497" max="9497" width="2.77734375" style="131" bestFit="1" customWidth="1"/>
    <col min="9498" max="9498" width="1.33203125" style="131" bestFit="1" customWidth="1"/>
    <col min="9499" max="9500" width="9.6640625" style="131" bestFit="1" customWidth="1"/>
    <col min="9501" max="9728" width="8.88671875" style="131"/>
    <col min="9729" max="9729" width="4.6640625" style="131" bestFit="1" customWidth="1"/>
    <col min="9730" max="9730" width="9.109375" style="131" bestFit="1" customWidth="1"/>
    <col min="9731" max="9732" width="13.77734375" style="131" bestFit="1" customWidth="1"/>
    <col min="9733" max="9734" width="1.33203125" style="131" bestFit="1" customWidth="1"/>
    <col min="9735" max="9735" width="2.77734375" style="131" bestFit="1" customWidth="1"/>
    <col min="9736" max="9736" width="5.5546875" style="131" bestFit="1" customWidth="1"/>
    <col min="9737" max="9738" width="4.109375" style="131" bestFit="1" customWidth="1"/>
    <col min="9739" max="9739" width="6.88671875" style="131" bestFit="1" customWidth="1"/>
    <col min="9740" max="9740" width="1.33203125" style="131" bestFit="1" customWidth="1"/>
    <col min="9741" max="9741" width="6.88671875" style="131" bestFit="1" customWidth="1"/>
    <col min="9742" max="9742" width="8.21875" style="131" bestFit="1" customWidth="1"/>
    <col min="9743" max="9743" width="5.5546875" style="131" bestFit="1" customWidth="1"/>
    <col min="9744" max="9745" width="1.33203125" style="131" bestFit="1" customWidth="1"/>
    <col min="9746" max="9746" width="2.77734375" style="131" bestFit="1" customWidth="1"/>
    <col min="9747" max="9747" width="1.33203125" style="131" bestFit="1" customWidth="1"/>
    <col min="9748" max="9748" width="4.109375" style="131" bestFit="1" customWidth="1"/>
    <col min="9749" max="9751" width="2.77734375" style="131" bestFit="1" customWidth="1"/>
    <col min="9752" max="9752" width="5.5546875" style="131" bestFit="1" customWidth="1"/>
    <col min="9753" max="9753" width="2.77734375" style="131" bestFit="1" customWidth="1"/>
    <col min="9754" max="9754" width="1.33203125" style="131" bestFit="1" customWidth="1"/>
    <col min="9755" max="9756" width="9.6640625" style="131" bestFit="1" customWidth="1"/>
    <col min="9757" max="9984" width="8.88671875" style="131"/>
    <col min="9985" max="9985" width="4.6640625" style="131" bestFit="1" customWidth="1"/>
    <col min="9986" max="9986" width="9.109375" style="131" bestFit="1" customWidth="1"/>
    <col min="9987" max="9988" width="13.77734375" style="131" bestFit="1" customWidth="1"/>
    <col min="9989" max="9990" width="1.33203125" style="131" bestFit="1" customWidth="1"/>
    <col min="9991" max="9991" width="2.77734375" style="131" bestFit="1" customWidth="1"/>
    <col min="9992" max="9992" width="5.5546875" style="131" bestFit="1" customWidth="1"/>
    <col min="9993" max="9994" width="4.109375" style="131" bestFit="1" customWidth="1"/>
    <col min="9995" max="9995" width="6.88671875" style="131" bestFit="1" customWidth="1"/>
    <col min="9996" max="9996" width="1.33203125" style="131" bestFit="1" customWidth="1"/>
    <col min="9997" max="9997" width="6.88671875" style="131" bestFit="1" customWidth="1"/>
    <col min="9998" max="9998" width="8.21875" style="131" bestFit="1" customWidth="1"/>
    <col min="9999" max="9999" width="5.5546875" style="131" bestFit="1" customWidth="1"/>
    <col min="10000" max="10001" width="1.33203125" style="131" bestFit="1" customWidth="1"/>
    <col min="10002" max="10002" width="2.77734375" style="131" bestFit="1" customWidth="1"/>
    <col min="10003" max="10003" width="1.33203125" style="131" bestFit="1" customWidth="1"/>
    <col min="10004" max="10004" width="4.109375" style="131" bestFit="1" customWidth="1"/>
    <col min="10005" max="10007" width="2.77734375" style="131" bestFit="1" customWidth="1"/>
    <col min="10008" max="10008" width="5.5546875" style="131" bestFit="1" customWidth="1"/>
    <col min="10009" max="10009" width="2.77734375" style="131" bestFit="1" customWidth="1"/>
    <col min="10010" max="10010" width="1.33203125" style="131" bestFit="1" customWidth="1"/>
    <col min="10011" max="10012" width="9.6640625" style="131" bestFit="1" customWidth="1"/>
    <col min="10013" max="10240" width="8.88671875" style="131"/>
    <col min="10241" max="10241" width="4.6640625" style="131" bestFit="1" customWidth="1"/>
    <col min="10242" max="10242" width="9.109375" style="131" bestFit="1" customWidth="1"/>
    <col min="10243" max="10244" width="13.77734375" style="131" bestFit="1" customWidth="1"/>
    <col min="10245" max="10246" width="1.33203125" style="131" bestFit="1" customWidth="1"/>
    <col min="10247" max="10247" width="2.77734375" style="131" bestFit="1" customWidth="1"/>
    <col min="10248" max="10248" width="5.5546875" style="131" bestFit="1" customWidth="1"/>
    <col min="10249" max="10250" width="4.109375" style="131" bestFit="1" customWidth="1"/>
    <col min="10251" max="10251" width="6.88671875" style="131" bestFit="1" customWidth="1"/>
    <col min="10252" max="10252" width="1.33203125" style="131" bestFit="1" customWidth="1"/>
    <col min="10253" max="10253" width="6.88671875" style="131" bestFit="1" customWidth="1"/>
    <col min="10254" max="10254" width="8.21875" style="131" bestFit="1" customWidth="1"/>
    <col min="10255" max="10255" width="5.5546875" style="131" bestFit="1" customWidth="1"/>
    <col min="10256" max="10257" width="1.33203125" style="131" bestFit="1" customWidth="1"/>
    <col min="10258" max="10258" width="2.77734375" style="131" bestFit="1" customWidth="1"/>
    <col min="10259" max="10259" width="1.33203125" style="131" bestFit="1" customWidth="1"/>
    <col min="10260" max="10260" width="4.109375" style="131" bestFit="1" customWidth="1"/>
    <col min="10261" max="10263" width="2.77734375" style="131" bestFit="1" customWidth="1"/>
    <col min="10264" max="10264" width="5.5546875" style="131" bestFit="1" customWidth="1"/>
    <col min="10265" max="10265" width="2.77734375" style="131" bestFit="1" customWidth="1"/>
    <col min="10266" max="10266" width="1.33203125" style="131" bestFit="1" customWidth="1"/>
    <col min="10267" max="10268" width="9.6640625" style="131" bestFit="1" customWidth="1"/>
    <col min="10269" max="10496" width="8.88671875" style="131"/>
    <col min="10497" max="10497" width="4.6640625" style="131" bestFit="1" customWidth="1"/>
    <col min="10498" max="10498" width="9.109375" style="131" bestFit="1" customWidth="1"/>
    <col min="10499" max="10500" width="13.77734375" style="131" bestFit="1" customWidth="1"/>
    <col min="10501" max="10502" width="1.33203125" style="131" bestFit="1" customWidth="1"/>
    <col min="10503" max="10503" width="2.77734375" style="131" bestFit="1" customWidth="1"/>
    <col min="10504" max="10504" width="5.5546875" style="131" bestFit="1" customWidth="1"/>
    <col min="10505" max="10506" width="4.109375" style="131" bestFit="1" customWidth="1"/>
    <col min="10507" max="10507" width="6.88671875" style="131" bestFit="1" customWidth="1"/>
    <col min="10508" max="10508" width="1.33203125" style="131" bestFit="1" customWidth="1"/>
    <col min="10509" max="10509" width="6.88671875" style="131" bestFit="1" customWidth="1"/>
    <col min="10510" max="10510" width="8.21875" style="131" bestFit="1" customWidth="1"/>
    <col min="10511" max="10511" width="5.5546875" style="131" bestFit="1" customWidth="1"/>
    <col min="10512" max="10513" width="1.33203125" style="131" bestFit="1" customWidth="1"/>
    <col min="10514" max="10514" width="2.77734375" style="131" bestFit="1" customWidth="1"/>
    <col min="10515" max="10515" width="1.33203125" style="131" bestFit="1" customWidth="1"/>
    <col min="10516" max="10516" width="4.109375" style="131" bestFit="1" customWidth="1"/>
    <col min="10517" max="10519" width="2.77734375" style="131" bestFit="1" customWidth="1"/>
    <col min="10520" max="10520" width="5.5546875" style="131" bestFit="1" customWidth="1"/>
    <col min="10521" max="10521" width="2.77734375" style="131" bestFit="1" customWidth="1"/>
    <col min="10522" max="10522" width="1.33203125" style="131" bestFit="1" customWidth="1"/>
    <col min="10523" max="10524" width="9.6640625" style="131" bestFit="1" customWidth="1"/>
    <col min="10525" max="10752" width="8.88671875" style="131"/>
    <col min="10753" max="10753" width="4.6640625" style="131" bestFit="1" customWidth="1"/>
    <col min="10754" max="10754" width="9.109375" style="131" bestFit="1" customWidth="1"/>
    <col min="10755" max="10756" width="13.77734375" style="131" bestFit="1" customWidth="1"/>
    <col min="10757" max="10758" width="1.33203125" style="131" bestFit="1" customWidth="1"/>
    <col min="10759" max="10759" width="2.77734375" style="131" bestFit="1" customWidth="1"/>
    <col min="10760" max="10760" width="5.5546875" style="131" bestFit="1" customWidth="1"/>
    <col min="10761" max="10762" width="4.109375" style="131" bestFit="1" customWidth="1"/>
    <col min="10763" max="10763" width="6.88671875" style="131" bestFit="1" customWidth="1"/>
    <col min="10764" max="10764" width="1.33203125" style="131" bestFit="1" customWidth="1"/>
    <col min="10765" max="10765" width="6.88671875" style="131" bestFit="1" customWidth="1"/>
    <col min="10766" max="10766" width="8.21875" style="131" bestFit="1" customWidth="1"/>
    <col min="10767" max="10767" width="5.5546875" style="131" bestFit="1" customWidth="1"/>
    <col min="10768" max="10769" width="1.33203125" style="131" bestFit="1" customWidth="1"/>
    <col min="10770" max="10770" width="2.77734375" style="131" bestFit="1" customWidth="1"/>
    <col min="10771" max="10771" width="1.33203125" style="131" bestFit="1" customWidth="1"/>
    <col min="10772" max="10772" width="4.109375" style="131" bestFit="1" customWidth="1"/>
    <col min="10773" max="10775" width="2.77734375" style="131" bestFit="1" customWidth="1"/>
    <col min="10776" max="10776" width="5.5546875" style="131" bestFit="1" customWidth="1"/>
    <col min="10777" max="10777" width="2.77734375" style="131" bestFit="1" customWidth="1"/>
    <col min="10778" max="10778" width="1.33203125" style="131" bestFit="1" customWidth="1"/>
    <col min="10779" max="10780" width="9.6640625" style="131" bestFit="1" customWidth="1"/>
    <col min="10781" max="11008" width="8.88671875" style="131"/>
    <col min="11009" max="11009" width="4.6640625" style="131" bestFit="1" customWidth="1"/>
    <col min="11010" max="11010" width="9.109375" style="131" bestFit="1" customWidth="1"/>
    <col min="11011" max="11012" width="13.77734375" style="131" bestFit="1" customWidth="1"/>
    <col min="11013" max="11014" width="1.33203125" style="131" bestFit="1" customWidth="1"/>
    <col min="11015" max="11015" width="2.77734375" style="131" bestFit="1" customWidth="1"/>
    <col min="11016" max="11016" width="5.5546875" style="131" bestFit="1" customWidth="1"/>
    <col min="11017" max="11018" width="4.109375" style="131" bestFit="1" customWidth="1"/>
    <col min="11019" max="11019" width="6.88671875" style="131" bestFit="1" customWidth="1"/>
    <col min="11020" max="11020" width="1.33203125" style="131" bestFit="1" customWidth="1"/>
    <col min="11021" max="11021" width="6.88671875" style="131" bestFit="1" customWidth="1"/>
    <col min="11022" max="11022" width="8.21875" style="131" bestFit="1" customWidth="1"/>
    <col min="11023" max="11023" width="5.5546875" style="131" bestFit="1" customWidth="1"/>
    <col min="11024" max="11025" width="1.33203125" style="131" bestFit="1" customWidth="1"/>
    <col min="11026" max="11026" width="2.77734375" style="131" bestFit="1" customWidth="1"/>
    <col min="11027" max="11027" width="1.33203125" style="131" bestFit="1" customWidth="1"/>
    <col min="11028" max="11028" width="4.109375" style="131" bestFit="1" customWidth="1"/>
    <col min="11029" max="11031" width="2.77734375" style="131" bestFit="1" customWidth="1"/>
    <col min="11032" max="11032" width="5.5546875" style="131" bestFit="1" customWidth="1"/>
    <col min="11033" max="11033" width="2.77734375" style="131" bestFit="1" customWidth="1"/>
    <col min="11034" max="11034" width="1.33203125" style="131" bestFit="1" customWidth="1"/>
    <col min="11035" max="11036" width="9.6640625" style="131" bestFit="1" customWidth="1"/>
    <col min="11037" max="11264" width="8.88671875" style="131"/>
    <col min="11265" max="11265" width="4.6640625" style="131" bestFit="1" customWidth="1"/>
    <col min="11266" max="11266" width="9.109375" style="131" bestFit="1" customWidth="1"/>
    <col min="11267" max="11268" width="13.77734375" style="131" bestFit="1" customWidth="1"/>
    <col min="11269" max="11270" width="1.33203125" style="131" bestFit="1" customWidth="1"/>
    <col min="11271" max="11271" width="2.77734375" style="131" bestFit="1" customWidth="1"/>
    <col min="11272" max="11272" width="5.5546875" style="131" bestFit="1" customWidth="1"/>
    <col min="11273" max="11274" width="4.109375" style="131" bestFit="1" customWidth="1"/>
    <col min="11275" max="11275" width="6.88671875" style="131" bestFit="1" customWidth="1"/>
    <col min="11276" max="11276" width="1.33203125" style="131" bestFit="1" customWidth="1"/>
    <col min="11277" max="11277" width="6.88671875" style="131" bestFit="1" customWidth="1"/>
    <col min="11278" max="11278" width="8.21875" style="131" bestFit="1" customWidth="1"/>
    <col min="11279" max="11279" width="5.5546875" style="131" bestFit="1" customWidth="1"/>
    <col min="11280" max="11281" width="1.33203125" style="131" bestFit="1" customWidth="1"/>
    <col min="11282" max="11282" width="2.77734375" style="131" bestFit="1" customWidth="1"/>
    <col min="11283" max="11283" width="1.33203125" style="131" bestFit="1" customWidth="1"/>
    <col min="11284" max="11284" width="4.109375" style="131" bestFit="1" customWidth="1"/>
    <col min="11285" max="11287" width="2.77734375" style="131" bestFit="1" customWidth="1"/>
    <col min="11288" max="11288" width="5.5546875" style="131" bestFit="1" customWidth="1"/>
    <col min="11289" max="11289" width="2.77734375" style="131" bestFit="1" customWidth="1"/>
    <col min="11290" max="11290" width="1.33203125" style="131" bestFit="1" customWidth="1"/>
    <col min="11291" max="11292" width="9.6640625" style="131" bestFit="1" customWidth="1"/>
    <col min="11293" max="11520" width="8.88671875" style="131"/>
    <col min="11521" max="11521" width="4.6640625" style="131" bestFit="1" customWidth="1"/>
    <col min="11522" max="11522" width="9.109375" style="131" bestFit="1" customWidth="1"/>
    <col min="11523" max="11524" width="13.77734375" style="131" bestFit="1" customWidth="1"/>
    <col min="11525" max="11526" width="1.33203125" style="131" bestFit="1" customWidth="1"/>
    <col min="11527" max="11527" width="2.77734375" style="131" bestFit="1" customWidth="1"/>
    <col min="11528" max="11528" width="5.5546875" style="131" bestFit="1" customWidth="1"/>
    <col min="11529" max="11530" width="4.109375" style="131" bestFit="1" customWidth="1"/>
    <col min="11531" max="11531" width="6.88671875" style="131" bestFit="1" customWidth="1"/>
    <col min="11532" max="11532" width="1.33203125" style="131" bestFit="1" customWidth="1"/>
    <col min="11533" max="11533" width="6.88671875" style="131" bestFit="1" customWidth="1"/>
    <col min="11534" max="11534" width="8.21875" style="131" bestFit="1" customWidth="1"/>
    <col min="11535" max="11535" width="5.5546875" style="131" bestFit="1" customWidth="1"/>
    <col min="11536" max="11537" width="1.33203125" style="131" bestFit="1" customWidth="1"/>
    <col min="11538" max="11538" width="2.77734375" style="131" bestFit="1" customWidth="1"/>
    <col min="11539" max="11539" width="1.33203125" style="131" bestFit="1" customWidth="1"/>
    <col min="11540" max="11540" width="4.109375" style="131" bestFit="1" customWidth="1"/>
    <col min="11541" max="11543" width="2.77734375" style="131" bestFit="1" customWidth="1"/>
    <col min="11544" max="11544" width="5.5546875" style="131" bestFit="1" customWidth="1"/>
    <col min="11545" max="11545" width="2.77734375" style="131" bestFit="1" customWidth="1"/>
    <col min="11546" max="11546" width="1.33203125" style="131" bestFit="1" customWidth="1"/>
    <col min="11547" max="11548" width="9.6640625" style="131" bestFit="1" customWidth="1"/>
    <col min="11549" max="11776" width="8.88671875" style="131"/>
    <col min="11777" max="11777" width="4.6640625" style="131" bestFit="1" customWidth="1"/>
    <col min="11778" max="11778" width="9.109375" style="131" bestFit="1" customWidth="1"/>
    <col min="11779" max="11780" width="13.77734375" style="131" bestFit="1" customWidth="1"/>
    <col min="11781" max="11782" width="1.33203125" style="131" bestFit="1" customWidth="1"/>
    <col min="11783" max="11783" width="2.77734375" style="131" bestFit="1" customWidth="1"/>
    <col min="11784" max="11784" width="5.5546875" style="131" bestFit="1" customWidth="1"/>
    <col min="11785" max="11786" width="4.109375" style="131" bestFit="1" customWidth="1"/>
    <col min="11787" max="11787" width="6.88671875" style="131" bestFit="1" customWidth="1"/>
    <col min="11788" max="11788" width="1.33203125" style="131" bestFit="1" customWidth="1"/>
    <col min="11789" max="11789" width="6.88671875" style="131" bestFit="1" customWidth="1"/>
    <col min="11790" max="11790" width="8.21875" style="131" bestFit="1" customWidth="1"/>
    <col min="11791" max="11791" width="5.5546875" style="131" bestFit="1" customWidth="1"/>
    <col min="11792" max="11793" width="1.33203125" style="131" bestFit="1" customWidth="1"/>
    <col min="11794" max="11794" width="2.77734375" style="131" bestFit="1" customWidth="1"/>
    <col min="11795" max="11795" width="1.33203125" style="131" bestFit="1" customWidth="1"/>
    <col min="11796" max="11796" width="4.109375" style="131" bestFit="1" customWidth="1"/>
    <col min="11797" max="11799" width="2.77734375" style="131" bestFit="1" customWidth="1"/>
    <col min="11800" max="11800" width="5.5546875" style="131" bestFit="1" customWidth="1"/>
    <col min="11801" max="11801" width="2.77734375" style="131" bestFit="1" customWidth="1"/>
    <col min="11802" max="11802" width="1.33203125" style="131" bestFit="1" customWidth="1"/>
    <col min="11803" max="11804" width="9.6640625" style="131" bestFit="1" customWidth="1"/>
    <col min="11805" max="12032" width="8.88671875" style="131"/>
    <col min="12033" max="12033" width="4.6640625" style="131" bestFit="1" customWidth="1"/>
    <col min="12034" max="12034" width="9.109375" style="131" bestFit="1" customWidth="1"/>
    <col min="12035" max="12036" width="13.77734375" style="131" bestFit="1" customWidth="1"/>
    <col min="12037" max="12038" width="1.33203125" style="131" bestFit="1" customWidth="1"/>
    <col min="12039" max="12039" width="2.77734375" style="131" bestFit="1" customWidth="1"/>
    <col min="12040" max="12040" width="5.5546875" style="131" bestFit="1" customWidth="1"/>
    <col min="12041" max="12042" width="4.109375" style="131" bestFit="1" customWidth="1"/>
    <col min="12043" max="12043" width="6.88671875" style="131" bestFit="1" customWidth="1"/>
    <col min="12044" max="12044" width="1.33203125" style="131" bestFit="1" customWidth="1"/>
    <col min="12045" max="12045" width="6.88671875" style="131" bestFit="1" customWidth="1"/>
    <col min="12046" max="12046" width="8.21875" style="131" bestFit="1" customWidth="1"/>
    <col min="12047" max="12047" width="5.5546875" style="131" bestFit="1" customWidth="1"/>
    <col min="12048" max="12049" width="1.33203125" style="131" bestFit="1" customWidth="1"/>
    <col min="12050" max="12050" width="2.77734375" style="131" bestFit="1" customWidth="1"/>
    <col min="12051" max="12051" width="1.33203125" style="131" bestFit="1" customWidth="1"/>
    <col min="12052" max="12052" width="4.109375" style="131" bestFit="1" customWidth="1"/>
    <col min="12053" max="12055" width="2.77734375" style="131" bestFit="1" customWidth="1"/>
    <col min="12056" max="12056" width="5.5546875" style="131" bestFit="1" customWidth="1"/>
    <col min="12057" max="12057" width="2.77734375" style="131" bestFit="1" customWidth="1"/>
    <col min="12058" max="12058" width="1.33203125" style="131" bestFit="1" customWidth="1"/>
    <col min="12059" max="12060" width="9.6640625" style="131" bestFit="1" customWidth="1"/>
    <col min="12061" max="12288" width="8.88671875" style="131"/>
    <col min="12289" max="12289" width="4.6640625" style="131" bestFit="1" customWidth="1"/>
    <col min="12290" max="12290" width="9.109375" style="131" bestFit="1" customWidth="1"/>
    <col min="12291" max="12292" width="13.77734375" style="131" bestFit="1" customWidth="1"/>
    <col min="12293" max="12294" width="1.33203125" style="131" bestFit="1" customWidth="1"/>
    <col min="12295" max="12295" width="2.77734375" style="131" bestFit="1" customWidth="1"/>
    <col min="12296" max="12296" width="5.5546875" style="131" bestFit="1" customWidth="1"/>
    <col min="12297" max="12298" width="4.109375" style="131" bestFit="1" customWidth="1"/>
    <col min="12299" max="12299" width="6.88671875" style="131" bestFit="1" customWidth="1"/>
    <col min="12300" max="12300" width="1.33203125" style="131" bestFit="1" customWidth="1"/>
    <col min="12301" max="12301" width="6.88671875" style="131" bestFit="1" customWidth="1"/>
    <col min="12302" max="12302" width="8.21875" style="131" bestFit="1" customWidth="1"/>
    <col min="12303" max="12303" width="5.5546875" style="131" bestFit="1" customWidth="1"/>
    <col min="12304" max="12305" width="1.33203125" style="131" bestFit="1" customWidth="1"/>
    <col min="12306" max="12306" width="2.77734375" style="131" bestFit="1" customWidth="1"/>
    <col min="12307" max="12307" width="1.33203125" style="131" bestFit="1" customWidth="1"/>
    <col min="12308" max="12308" width="4.109375" style="131" bestFit="1" customWidth="1"/>
    <col min="12309" max="12311" width="2.77734375" style="131" bestFit="1" customWidth="1"/>
    <col min="12312" max="12312" width="5.5546875" style="131" bestFit="1" customWidth="1"/>
    <col min="12313" max="12313" width="2.77734375" style="131" bestFit="1" customWidth="1"/>
    <col min="12314" max="12314" width="1.33203125" style="131" bestFit="1" customWidth="1"/>
    <col min="12315" max="12316" width="9.6640625" style="131" bestFit="1" customWidth="1"/>
    <col min="12317" max="12544" width="8.88671875" style="131"/>
    <col min="12545" max="12545" width="4.6640625" style="131" bestFit="1" customWidth="1"/>
    <col min="12546" max="12546" width="9.109375" style="131" bestFit="1" customWidth="1"/>
    <col min="12547" max="12548" width="13.77734375" style="131" bestFit="1" customWidth="1"/>
    <col min="12549" max="12550" width="1.33203125" style="131" bestFit="1" customWidth="1"/>
    <col min="12551" max="12551" width="2.77734375" style="131" bestFit="1" customWidth="1"/>
    <col min="12552" max="12552" width="5.5546875" style="131" bestFit="1" customWidth="1"/>
    <col min="12553" max="12554" width="4.109375" style="131" bestFit="1" customWidth="1"/>
    <col min="12555" max="12555" width="6.88671875" style="131" bestFit="1" customWidth="1"/>
    <col min="12556" max="12556" width="1.33203125" style="131" bestFit="1" customWidth="1"/>
    <col min="12557" max="12557" width="6.88671875" style="131" bestFit="1" customWidth="1"/>
    <col min="12558" max="12558" width="8.21875" style="131" bestFit="1" customWidth="1"/>
    <col min="12559" max="12559" width="5.5546875" style="131" bestFit="1" customWidth="1"/>
    <col min="12560" max="12561" width="1.33203125" style="131" bestFit="1" customWidth="1"/>
    <col min="12562" max="12562" width="2.77734375" style="131" bestFit="1" customWidth="1"/>
    <col min="12563" max="12563" width="1.33203125" style="131" bestFit="1" customWidth="1"/>
    <col min="12564" max="12564" width="4.109375" style="131" bestFit="1" customWidth="1"/>
    <col min="12565" max="12567" width="2.77734375" style="131" bestFit="1" customWidth="1"/>
    <col min="12568" max="12568" width="5.5546875" style="131" bestFit="1" customWidth="1"/>
    <col min="12569" max="12569" width="2.77734375" style="131" bestFit="1" customWidth="1"/>
    <col min="12570" max="12570" width="1.33203125" style="131" bestFit="1" customWidth="1"/>
    <col min="12571" max="12572" width="9.6640625" style="131" bestFit="1" customWidth="1"/>
    <col min="12573" max="12800" width="8.88671875" style="131"/>
    <col min="12801" max="12801" width="4.6640625" style="131" bestFit="1" customWidth="1"/>
    <col min="12802" max="12802" width="9.109375" style="131" bestFit="1" customWidth="1"/>
    <col min="12803" max="12804" width="13.77734375" style="131" bestFit="1" customWidth="1"/>
    <col min="12805" max="12806" width="1.33203125" style="131" bestFit="1" customWidth="1"/>
    <col min="12807" max="12807" width="2.77734375" style="131" bestFit="1" customWidth="1"/>
    <col min="12808" max="12808" width="5.5546875" style="131" bestFit="1" customWidth="1"/>
    <col min="12809" max="12810" width="4.109375" style="131" bestFit="1" customWidth="1"/>
    <col min="12811" max="12811" width="6.88671875" style="131" bestFit="1" customWidth="1"/>
    <col min="12812" max="12812" width="1.33203125" style="131" bestFit="1" customWidth="1"/>
    <col min="12813" max="12813" width="6.88671875" style="131" bestFit="1" customWidth="1"/>
    <col min="12814" max="12814" width="8.21875" style="131" bestFit="1" customWidth="1"/>
    <col min="12815" max="12815" width="5.5546875" style="131" bestFit="1" customWidth="1"/>
    <col min="12816" max="12817" width="1.33203125" style="131" bestFit="1" customWidth="1"/>
    <col min="12818" max="12818" width="2.77734375" style="131" bestFit="1" customWidth="1"/>
    <col min="12819" max="12819" width="1.33203125" style="131" bestFit="1" customWidth="1"/>
    <col min="12820" max="12820" width="4.109375" style="131" bestFit="1" customWidth="1"/>
    <col min="12821" max="12823" width="2.77734375" style="131" bestFit="1" customWidth="1"/>
    <col min="12824" max="12824" width="5.5546875" style="131" bestFit="1" customWidth="1"/>
    <col min="12825" max="12825" width="2.77734375" style="131" bestFit="1" customWidth="1"/>
    <col min="12826" max="12826" width="1.33203125" style="131" bestFit="1" customWidth="1"/>
    <col min="12827" max="12828" width="9.6640625" style="131" bestFit="1" customWidth="1"/>
    <col min="12829" max="13056" width="8.88671875" style="131"/>
    <col min="13057" max="13057" width="4.6640625" style="131" bestFit="1" customWidth="1"/>
    <col min="13058" max="13058" width="9.109375" style="131" bestFit="1" customWidth="1"/>
    <col min="13059" max="13060" width="13.77734375" style="131" bestFit="1" customWidth="1"/>
    <col min="13061" max="13062" width="1.33203125" style="131" bestFit="1" customWidth="1"/>
    <col min="13063" max="13063" width="2.77734375" style="131" bestFit="1" customWidth="1"/>
    <col min="13064" max="13064" width="5.5546875" style="131" bestFit="1" customWidth="1"/>
    <col min="13065" max="13066" width="4.109375" style="131" bestFit="1" customWidth="1"/>
    <col min="13067" max="13067" width="6.88671875" style="131" bestFit="1" customWidth="1"/>
    <col min="13068" max="13068" width="1.33203125" style="131" bestFit="1" customWidth="1"/>
    <col min="13069" max="13069" width="6.88671875" style="131" bestFit="1" customWidth="1"/>
    <col min="13070" max="13070" width="8.21875" style="131" bestFit="1" customWidth="1"/>
    <col min="13071" max="13071" width="5.5546875" style="131" bestFit="1" customWidth="1"/>
    <col min="13072" max="13073" width="1.33203125" style="131" bestFit="1" customWidth="1"/>
    <col min="13074" max="13074" width="2.77734375" style="131" bestFit="1" customWidth="1"/>
    <col min="13075" max="13075" width="1.33203125" style="131" bestFit="1" customWidth="1"/>
    <col min="13076" max="13076" width="4.109375" style="131" bestFit="1" customWidth="1"/>
    <col min="13077" max="13079" width="2.77734375" style="131" bestFit="1" customWidth="1"/>
    <col min="13080" max="13080" width="5.5546875" style="131" bestFit="1" customWidth="1"/>
    <col min="13081" max="13081" width="2.77734375" style="131" bestFit="1" customWidth="1"/>
    <col min="13082" max="13082" width="1.33203125" style="131" bestFit="1" customWidth="1"/>
    <col min="13083" max="13084" width="9.6640625" style="131" bestFit="1" customWidth="1"/>
    <col min="13085" max="13312" width="8.88671875" style="131"/>
    <col min="13313" max="13313" width="4.6640625" style="131" bestFit="1" customWidth="1"/>
    <col min="13314" max="13314" width="9.109375" style="131" bestFit="1" customWidth="1"/>
    <col min="13315" max="13316" width="13.77734375" style="131" bestFit="1" customWidth="1"/>
    <col min="13317" max="13318" width="1.33203125" style="131" bestFit="1" customWidth="1"/>
    <col min="13319" max="13319" width="2.77734375" style="131" bestFit="1" customWidth="1"/>
    <col min="13320" max="13320" width="5.5546875" style="131" bestFit="1" customWidth="1"/>
    <col min="13321" max="13322" width="4.109375" style="131" bestFit="1" customWidth="1"/>
    <col min="13323" max="13323" width="6.88671875" style="131" bestFit="1" customWidth="1"/>
    <col min="13324" max="13324" width="1.33203125" style="131" bestFit="1" customWidth="1"/>
    <col min="13325" max="13325" width="6.88671875" style="131" bestFit="1" customWidth="1"/>
    <col min="13326" max="13326" width="8.21875" style="131" bestFit="1" customWidth="1"/>
    <col min="13327" max="13327" width="5.5546875" style="131" bestFit="1" customWidth="1"/>
    <col min="13328" max="13329" width="1.33203125" style="131" bestFit="1" customWidth="1"/>
    <col min="13330" max="13330" width="2.77734375" style="131" bestFit="1" customWidth="1"/>
    <col min="13331" max="13331" width="1.33203125" style="131" bestFit="1" customWidth="1"/>
    <col min="13332" max="13332" width="4.109375" style="131" bestFit="1" customWidth="1"/>
    <col min="13333" max="13335" width="2.77734375" style="131" bestFit="1" customWidth="1"/>
    <col min="13336" max="13336" width="5.5546875" style="131" bestFit="1" customWidth="1"/>
    <col min="13337" max="13337" width="2.77734375" style="131" bestFit="1" customWidth="1"/>
    <col min="13338" max="13338" width="1.33203125" style="131" bestFit="1" customWidth="1"/>
    <col min="13339" max="13340" width="9.6640625" style="131" bestFit="1" customWidth="1"/>
    <col min="13341" max="13568" width="8.88671875" style="131"/>
    <col min="13569" max="13569" width="4.6640625" style="131" bestFit="1" customWidth="1"/>
    <col min="13570" max="13570" width="9.109375" style="131" bestFit="1" customWidth="1"/>
    <col min="13571" max="13572" width="13.77734375" style="131" bestFit="1" customWidth="1"/>
    <col min="13573" max="13574" width="1.33203125" style="131" bestFit="1" customWidth="1"/>
    <col min="13575" max="13575" width="2.77734375" style="131" bestFit="1" customWidth="1"/>
    <col min="13576" max="13576" width="5.5546875" style="131" bestFit="1" customWidth="1"/>
    <col min="13577" max="13578" width="4.109375" style="131" bestFit="1" customWidth="1"/>
    <col min="13579" max="13579" width="6.88671875" style="131" bestFit="1" customWidth="1"/>
    <col min="13580" max="13580" width="1.33203125" style="131" bestFit="1" customWidth="1"/>
    <col min="13581" max="13581" width="6.88671875" style="131" bestFit="1" customWidth="1"/>
    <col min="13582" max="13582" width="8.21875" style="131" bestFit="1" customWidth="1"/>
    <col min="13583" max="13583" width="5.5546875" style="131" bestFit="1" customWidth="1"/>
    <col min="13584" max="13585" width="1.33203125" style="131" bestFit="1" customWidth="1"/>
    <col min="13586" max="13586" width="2.77734375" style="131" bestFit="1" customWidth="1"/>
    <col min="13587" max="13587" width="1.33203125" style="131" bestFit="1" customWidth="1"/>
    <col min="13588" max="13588" width="4.109375" style="131" bestFit="1" customWidth="1"/>
    <col min="13589" max="13591" width="2.77734375" style="131" bestFit="1" customWidth="1"/>
    <col min="13592" max="13592" width="5.5546875" style="131" bestFit="1" customWidth="1"/>
    <col min="13593" max="13593" width="2.77734375" style="131" bestFit="1" customWidth="1"/>
    <col min="13594" max="13594" width="1.33203125" style="131" bestFit="1" customWidth="1"/>
    <col min="13595" max="13596" width="9.6640625" style="131" bestFit="1" customWidth="1"/>
    <col min="13597" max="13824" width="8.88671875" style="131"/>
    <col min="13825" max="13825" width="4.6640625" style="131" bestFit="1" customWidth="1"/>
    <col min="13826" max="13826" width="9.109375" style="131" bestFit="1" customWidth="1"/>
    <col min="13827" max="13828" width="13.77734375" style="131" bestFit="1" customWidth="1"/>
    <col min="13829" max="13830" width="1.33203125" style="131" bestFit="1" customWidth="1"/>
    <col min="13831" max="13831" width="2.77734375" style="131" bestFit="1" customWidth="1"/>
    <col min="13832" max="13832" width="5.5546875" style="131" bestFit="1" customWidth="1"/>
    <col min="13833" max="13834" width="4.109375" style="131" bestFit="1" customWidth="1"/>
    <col min="13835" max="13835" width="6.88671875" style="131" bestFit="1" customWidth="1"/>
    <col min="13836" max="13836" width="1.33203125" style="131" bestFit="1" customWidth="1"/>
    <col min="13837" max="13837" width="6.88671875" style="131" bestFit="1" customWidth="1"/>
    <col min="13838" max="13838" width="8.21875" style="131" bestFit="1" customWidth="1"/>
    <col min="13839" max="13839" width="5.5546875" style="131" bestFit="1" customWidth="1"/>
    <col min="13840" max="13841" width="1.33203125" style="131" bestFit="1" customWidth="1"/>
    <col min="13842" max="13842" width="2.77734375" style="131" bestFit="1" customWidth="1"/>
    <col min="13843" max="13843" width="1.33203125" style="131" bestFit="1" customWidth="1"/>
    <col min="13844" max="13844" width="4.109375" style="131" bestFit="1" customWidth="1"/>
    <col min="13845" max="13847" width="2.77734375" style="131" bestFit="1" customWidth="1"/>
    <col min="13848" max="13848" width="5.5546875" style="131" bestFit="1" customWidth="1"/>
    <col min="13849" max="13849" width="2.77734375" style="131" bestFit="1" customWidth="1"/>
    <col min="13850" max="13850" width="1.33203125" style="131" bestFit="1" customWidth="1"/>
    <col min="13851" max="13852" width="9.6640625" style="131" bestFit="1" customWidth="1"/>
    <col min="13853" max="14080" width="8.88671875" style="131"/>
    <col min="14081" max="14081" width="4.6640625" style="131" bestFit="1" customWidth="1"/>
    <col min="14082" max="14082" width="9.109375" style="131" bestFit="1" customWidth="1"/>
    <col min="14083" max="14084" width="13.77734375" style="131" bestFit="1" customWidth="1"/>
    <col min="14085" max="14086" width="1.33203125" style="131" bestFit="1" customWidth="1"/>
    <col min="14087" max="14087" width="2.77734375" style="131" bestFit="1" customWidth="1"/>
    <col min="14088" max="14088" width="5.5546875" style="131" bestFit="1" customWidth="1"/>
    <col min="14089" max="14090" width="4.109375" style="131" bestFit="1" customWidth="1"/>
    <col min="14091" max="14091" width="6.88671875" style="131" bestFit="1" customWidth="1"/>
    <col min="14092" max="14092" width="1.33203125" style="131" bestFit="1" customWidth="1"/>
    <col min="14093" max="14093" width="6.88671875" style="131" bestFit="1" customWidth="1"/>
    <col min="14094" max="14094" width="8.21875" style="131" bestFit="1" customWidth="1"/>
    <col min="14095" max="14095" width="5.5546875" style="131" bestFit="1" customWidth="1"/>
    <col min="14096" max="14097" width="1.33203125" style="131" bestFit="1" customWidth="1"/>
    <col min="14098" max="14098" width="2.77734375" style="131" bestFit="1" customWidth="1"/>
    <col min="14099" max="14099" width="1.33203125" style="131" bestFit="1" customWidth="1"/>
    <col min="14100" max="14100" width="4.109375" style="131" bestFit="1" customWidth="1"/>
    <col min="14101" max="14103" width="2.77734375" style="131" bestFit="1" customWidth="1"/>
    <col min="14104" max="14104" width="5.5546875" style="131" bestFit="1" customWidth="1"/>
    <col min="14105" max="14105" width="2.77734375" style="131" bestFit="1" customWidth="1"/>
    <col min="14106" max="14106" width="1.33203125" style="131" bestFit="1" customWidth="1"/>
    <col min="14107" max="14108" width="9.6640625" style="131" bestFit="1" customWidth="1"/>
    <col min="14109" max="14336" width="8.88671875" style="131"/>
    <col min="14337" max="14337" width="4.6640625" style="131" bestFit="1" customWidth="1"/>
    <col min="14338" max="14338" width="9.109375" style="131" bestFit="1" customWidth="1"/>
    <col min="14339" max="14340" width="13.77734375" style="131" bestFit="1" customWidth="1"/>
    <col min="14341" max="14342" width="1.33203125" style="131" bestFit="1" customWidth="1"/>
    <col min="14343" max="14343" width="2.77734375" style="131" bestFit="1" customWidth="1"/>
    <col min="14344" max="14344" width="5.5546875" style="131" bestFit="1" customWidth="1"/>
    <col min="14345" max="14346" width="4.109375" style="131" bestFit="1" customWidth="1"/>
    <col min="14347" max="14347" width="6.88671875" style="131" bestFit="1" customWidth="1"/>
    <col min="14348" max="14348" width="1.33203125" style="131" bestFit="1" customWidth="1"/>
    <col min="14349" max="14349" width="6.88671875" style="131" bestFit="1" customWidth="1"/>
    <col min="14350" max="14350" width="8.21875" style="131" bestFit="1" customWidth="1"/>
    <col min="14351" max="14351" width="5.5546875" style="131" bestFit="1" customWidth="1"/>
    <col min="14352" max="14353" width="1.33203125" style="131" bestFit="1" customWidth="1"/>
    <col min="14354" max="14354" width="2.77734375" style="131" bestFit="1" customWidth="1"/>
    <col min="14355" max="14355" width="1.33203125" style="131" bestFit="1" customWidth="1"/>
    <col min="14356" max="14356" width="4.109375" style="131" bestFit="1" customWidth="1"/>
    <col min="14357" max="14359" width="2.77734375" style="131" bestFit="1" customWidth="1"/>
    <col min="14360" max="14360" width="5.5546875" style="131" bestFit="1" customWidth="1"/>
    <col min="14361" max="14361" width="2.77734375" style="131" bestFit="1" customWidth="1"/>
    <col min="14362" max="14362" width="1.33203125" style="131" bestFit="1" customWidth="1"/>
    <col min="14363" max="14364" width="9.6640625" style="131" bestFit="1" customWidth="1"/>
    <col min="14365" max="14592" width="8.88671875" style="131"/>
    <col min="14593" max="14593" width="4.6640625" style="131" bestFit="1" customWidth="1"/>
    <col min="14594" max="14594" width="9.109375" style="131" bestFit="1" customWidth="1"/>
    <col min="14595" max="14596" width="13.77734375" style="131" bestFit="1" customWidth="1"/>
    <col min="14597" max="14598" width="1.33203125" style="131" bestFit="1" customWidth="1"/>
    <col min="14599" max="14599" width="2.77734375" style="131" bestFit="1" customWidth="1"/>
    <col min="14600" max="14600" width="5.5546875" style="131" bestFit="1" customWidth="1"/>
    <col min="14601" max="14602" width="4.109375" style="131" bestFit="1" customWidth="1"/>
    <col min="14603" max="14603" width="6.88671875" style="131" bestFit="1" customWidth="1"/>
    <col min="14604" max="14604" width="1.33203125" style="131" bestFit="1" customWidth="1"/>
    <col min="14605" max="14605" width="6.88671875" style="131" bestFit="1" customWidth="1"/>
    <col min="14606" max="14606" width="8.21875" style="131" bestFit="1" customWidth="1"/>
    <col min="14607" max="14607" width="5.5546875" style="131" bestFit="1" customWidth="1"/>
    <col min="14608" max="14609" width="1.33203125" style="131" bestFit="1" customWidth="1"/>
    <col min="14610" max="14610" width="2.77734375" style="131" bestFit="1" customWidth="1"/>
    <col min="14611" max="14611" width="1.33203125" style="131" bestFit="1" customWidth="1"/>
    <col min="14612" max="14612" width="4.109375" style="131" bestFit="1" customWidth="1"/>
    <col min="14613" max="14615" width="2.77734375" style="131" bestFit="1" customWidth="1"/>
    <col min="14616" max="14616" width="5.5546875" style="131" bestFit="1" customWidth="1"/>
    <col min="14617" max="14617" width="2.77734375" style="131" bestFit="1" customWidth="1"/>
    <col min="14618" max="14618" width="1.33203125" style="131" bestFit="1" customWidth="1"/>
    <col min="14619" max="14620" width="9.6640625" style="131" bestFit="1" customWidth="1"/>
    <col min="14621" max="14848" width="8.88671875" style="131"/>
    <col min="14849" max="14849" width="4.6640625" style="131" bestFit="1" customWidth="1"/>
    <col min="14850" max="14850" width="9.109375" style="131" bestFit="1" customWidth="1"/>
    <col min="14851" max="14852" width="13.77734375" style="131" bestFit="1" customWidth="1"/>
    <col min="14853" max="14854" width="1.33203125" style="131" bestFit="1" customWidth="1"/>
    <col min="14855" max="14855" width="2.77734375" style="131" bestFit="1" customWidth="1"/>
    <col min="14856" max="14856" width="5.5546875" style="131" bestFit="1" customWidth="1"/>
    <col min="14857" max="14858" width="4.109375" style="131" bestFit="1" customWidth="1"/>
    <col min="14859" max="14859" width="6.88671875" style="131" bestFit="1" customWidth="1"/>
    <col min="14860" max="14860" width="1.33203125" style="131" bestFit="1" customWidth="1"/>
    <col min="14861" max="14861" width="6.88671875" style="131" bestFit="1" customWidth="1"/>
    <col min="14862" max="14862" width="8.21875" style="131" bestFit="1" customWidth="1"/>
    <col min="14863" max="14863" width="5.5546875" style="131" bestFit="1" customWidth="1"/>
    <col min="14864" max="14865" width="1.33203125" style="131" bestFit="1" customWidth="1"/>
    <col min="14866" max="14866" width="2.77734375" style="131" bestFit="1" customWidth="1"/>
    <col min="14867" max="14867" width="1.33203125" style="131" bestFit="1" customWidth="1"/>
    <col min="14868" max="14868" width="4.109375" style="131" bestFit="1" customWidth="1"/>
    <col min="14869" max="14871" width="2.77734375" style="131" bestFit="1" customWidth="1"/>
    <col min="14872" max="14872" width="5.5546875" style="131" bestFit="1" customWidth="1"/>
    <col min="14873" max="14873" width="2.77734375" style="131" bestFit="1" customWidth="1"/>
    <col min="14874" max="14874" width="1.33203125" style="131" bestFit="1" customWidth="1"/>
    <col min="14875" max="14876" width="9.6640625" style="131" bestFit="1" customWidth="1"/>
    <col min="14877" max="15104" width="8.88671875" style="131"/>
    <col min="15105" max="15105" width="4.6640625" style="131" bestFit="1" customWidth="1"/>
    <col min="15106" max="15106" width="9.109375" style="131" bestFit="1" customWidth="1"/>
    <col min="15107" max="15108" width="13.77734375" style="131" bestFit="1" customWidth="1"/>
    <col min="15109" max="15110" width="1.33203125" style="131" bestFit="1" customWidth="1"/>
    <col min="15111" max="15111" width="2.77734375" style="131" bestFit="1" customWidth="1"/>
    <col min="15112" max="15112" width="5.5546875" style="131" bestFit="1" customWidth="1"/>
    <col min="15113" max="15114" width="4.109375" style="131" bestFit="1" customWidth="1"/>
    <col min="15115" max="15115" width="6.88671875" style="131" bestFit="1" customWidth="1"/>
    <col min="15116" max="15116" width="1.33203125" style="131" bestFit="1" customWidth="1"/>
    <col min="15117" max="15117" width="6.88671875" style="131" bestFit="1" customWidth="1"/>
    <col min="15118" max="15118" width="8.21875" style="131" bestFit="1" customWidth="1"/>
    <col min="15119" max="15119" width="5.5546875" style="131" bestFit="1" customWidth="1"/>
    <col min="15120" max="15121" width="1.33203125" style="131" bestFit="1" customWidth="1"/>
    <col min="15122" max="15122" width="2.77734375" style="131" bestFit="1" customWidth="1"/>
    <col min="15123" max="15123" width="1.33203125" style="131" bestFit="1" customWidth="1"/>
    <col min="15124" max="15124" width="4.109375" style="131" bestFit="1" customWidth="1"/>
    <col min="15125" max="15127" width="2.77734375" style="131" bestFit="1" customWidth="1"/>
    <col min="15128" max="15128" width="5.5546875" style="131" bestFit="1" customWidth="1"/>
    <col min="15129" max="15129" width="2.77734375" style="131" bestFit="1" customWidth="1"/>
    <col min="15130" max="15130" width="1.33203125" style="131" bestFit="1" customWidth="1"/>
    <col min="15131" max="15132" width="9.6640625" style="131" bestFit="1" customWidth="1"/>
    <col min="15133" max="15360" width="8.88671875" style="131"/>
    <col min="15361" max="15361" width="4.6640625" style="131" bestFit="1" customWidth="1"/>
    <col min="15362" max="15362" width="9.109375" style="131" bestFit="1" customWidth="1"/>
    <col min="15363" max="15364" width="13.77734375" style="131" bestFit="1" customWidth="1"/>
    <col min="15365" max="15366" width="1.33203125" style="131" bestFit="1" customWidth="1"/>
    <col min="15367" max="15367" width="2.77734375" style="131" bestFit="1" customWidth="1"/>
    <col min="15368" max="15368" width="5.5546875" style="131" bestFit="1" customWidth="1"/>
    <col min="15369" max="15370" width="4.109375" style="131" bestFit="1" customWidth="1"/>
    <col min="15371" max="15371" width="6.88671875" style="131" bestFit="1" customWidth="1"/>
    <col min="15372" max="15372" width="1.33203125" style="131" bestFit="1" customWidth="1"/>
    <col min="15373" max="15373" width="6.88671875" style="131" bestFit="1" customWidth="1"/>
    <col min="15374" max="15374" width="8.21875" style="131" bestFit="1" customWidth="1"/>
    <col min="15375" max="15375" width="5.5546875" style="131" bestFit="1" customWidth="1"/>
    <col min="15376" max="15377" width="1.33203125" style="131" bestFit="1" customWidth="1"/>
    <col min="15378" max="15378" width="2.77734375" style="131" bestFit="1" customWidth="1"/>
    <col min="15379" max="15379" width="1.33203125" style="131" bestFit="1" customWidth="1"/>
    <col min="15380" max="15380" width="4.109375" style="131" bestFit="1" customWidth="1"/>
    <col min="15381" max="15383" width="2.77734375" style="131" bestFit="1" customWidth="1"/>
    <col min="15384" max="15384" width="5.5546875" style="131" bestFit="1" customWidth="1"/>
    <col min="15385" max="15385" width="2.77734375" style="131" bestFit="1" customWidth="1"/>
    <col min="15386" max="15386" width="1.33203125" style="131" bestFit="1" customWidth="1"/>
    <col min="15387" max="15388" width="9.6640625" style="131" bestFit="1" customWidth="1"/>
    <col min="15389" max="15616" width="8.88671875" style="131"/>
    <col min="15617" max="15617" width="4.6640625" style="131" bestFit="1" customWidth="1"/>
    <col min="15618" max="15618" width="9.109375" style="131" bestFit="1" customWidth="1"/>
    <col min="15619" max="15620" width="13.77734375" style="131" bestFit="1" customWidth="1"/>
    <col min="15621" max="15622" width="1.33203125" style="131" bestFit="1" customWidth="1"/>
    <col min="15623" max="15623" width="2.77734375" style="131" bestFit="1" customWidth="1"/>
    <col min="15624" max="15624" width="5.5546875" style="131" bestFit="1" customWidth="1"/>
    <col min="15625" max="15626" width="4.109375" style="131" bestFit="1" customWidth="1"/>
    <col min="15627" max="15627" width="6.88671875" style="131" bestFit="1" customWidth="1"/>
    <col min="15628" max="15628" width="1.33203125" style="131" bestFit="1" customWidth="1"/>
    <col min="15629" max="15629" width="6.88671875" style="131" bestFit="1" customWidth="1"/>
    <col min="15630" max="15630" width="8.21875" style="131" bestFit="1" customWidth="1"/>
    <col min="15631" max="15631" width="5.5546875" style="131" bestFit="1" customWidth="1"/>
    <col min="15632" max="15633" width="1.33203125" style="131" bestFit="1" customWidth="1"/>
    <col min="15634" max="15634" width="2.77734375" style="131" bestFit="1" customWidth="1"/>
    <col min="15635" max="15635" width="1.33203125" style="131" bestFit="1" customWidth="1"/>
    <col min="15636" max="15636" width="4.109375" style="131" bestFit="1" customWidth="1"/>
    <col min="15637" max="15639" width="2.77734375" style="131" bestFit="1" customWidth="1"/>
    <col min="15640" max="15640" width="5.5546875" style="131" bestFit="1" customWidth="1"/>
    <col min="15641" max="15641" width="2.77734375" style="131" bestFit="1" customWidth="1"/>
    <col min="15642" max="15642" width="1.33203125" style="131" bestFit="1" customWidth="1"/>
    <col min="15643" max="15644" width="9.6640625" style="131" bestFit="1" customWidth="1"/>
    <col min="15645" max="15872" width="8.88671875" style="131"/>
    <col min="15873" max="15873" width="4.6640625" style="131" bestFit="1" customWidth="1"/>
    <col min="15874" max="15874" width="9.109375" style="131" bestFit="1" customWidth="1"/>
    <col min="15875" max="15876" width="13.77734375" style="131" bestFit="1" customWidth="1"/>
    <col min="15877" max="15878" width="1.33203125" style="131" bestFit="1" customWidth="1"/>
    <col min="15879" max="15879" width="2.77734375" style="131" bestFit="1" customWidth="1"/>
    <col min="15880" max="15880" width="5.5546875" style="131" bestFit="1" customWidth="1"/>
    <col min="15881" max="15882" width="4.109375" style="131" bestFit="1" customWidth="1"/>
    <col min="15883" max="15883" width="6.88671875" style="131" bestFit="1" customWidth="1"/>
    <col min="15884" max="15884" width="1.33203125" style="131" bestFit="1" customWidth="1"/>
    <col min="15885" max="15885" width="6.88671875" style="131" bestFit="1" customWidth="1"/>
    <col min="15886" max="15886" width="8.21875" style="131" bestFit="1" customWidth="1"/>
    <col min="15887" max="15887" width="5.5546875" style="131" bestFit="1" customWidth="1"/>
    <col min="15888" max="15889" width="1.33203125" style="131" bestFit="1" customWidth="1"/>
    <col min="15890" max="15890" width="2.77734375" style="131" bestFit="1" customWidth="1"/>
    <col min="15891" max="15891" width="1.33203125" style="131" bestFit="1" customWidth="1"/>
    <col min="15892" max="15892" width="4.109375" style="131" bestFit="1" customWidth="1"/>
    <col min="15893" max="15895" width="2.77734375" style="131" bestFit="1" customWidth="1"/>
    <col min="15896" max="15896" width="5.5546875" style="131" bestFit="1" customWidth="1"/>
    <col min="15897" max="15897" width="2.77734375" style="131" bestFit="1" customWidth="1"/>
    <col min="15898" max="15898" width="1.33203125" style="131" bestFit="1" customWidth="1"/>
    <col min="15899" max="15900" width="9.6640625" style="131" bestFit="1" customWidth="1"/>
    <col min="15901" max="16128" width="8.88671875" style="131"/>
    <col min="16129" max="16129" width="4.6640625" style="131" bestFit="1" customWidth="1"/>
    <col min="16130" max="16130" width="9.109375" style="131" bestFit="1" customWidth="1"/>
    <col min="16131" max="16132" width="13.77734375" style="131" bestFit="1" customWidth="1"/>
    <col min="16133" max="16134" width="1.33203125" style="131" bestFit="1" customWidth="1"/>
    <col min="16135" max="16135" width="2.77734375" style="131" bestFit="1" customWidth="1"/>
    <col min="16136" max="16136" width="5.5546875" style="131" bestFit="1" customWidth="1"/>
    <col min="16137" max="16138" width="4.109375" style="131" bestFit="1" customWidth="1"/>
    <col min="16139" max="16139" width="6.88671875" style="131" bestFit="1" customWidth="1"/>
    <col min="16140" max="16140" width="1.33203125" style="131" bestFit="1" customWidth="1"/>
    <col min="16141" max="16141" width="6.88671875" style="131" bestFit="1" customWidth="1"/>
    <col min="16142" max="16142" width="8.21875" style="131" bestFit="1" customWidth="1"/>
    <col min="16143" max="16143" width="5.5546875" style="131" bestFit="1" customWidth="1"/>
    <col min="16144" max="16145" width="1.33203125" style="131" bestFit="1" customWidth="1"/>
    <col min="16146" max="16146" width="2.77734375" style="131" bestFit="1" customWidth="1"/>
    <col min="16147" max="16147" width="1.33203125" style="131" bestFit="1" customWidth="1"/>
    <col min="16148" max="16148" width="4.109375" style="131" bestFit="1" customWidth="1"/>
    <col min="16149" max="16151" width="2.77734375" style="131" bestFit="1" customWidth="1"/>
    <col min="16152" max="16152" width="5.5546875" style="131" bestFit="1" customWidth="1"/>
    <col min="16153" max="16153" width="2.77734375" style="131" bestFit="1" customWidth="1"/>
    <col min="16154" max="16154" width="1.33203125" style="131" bestFit="1" customWidth="1"/>
    <col min="16155" max="16156" width="9.6640625" style="131" bestFit="1" customWidth="1"/>
    <col min="16157" max="16384" width="8.88671875" style="131"/>
  </cols>
  <sheetData>
    <row r="1" spans="1:28" ht="10.8" customHeight="1">
      <c r="A1" s="211"/>
      <c r="B1" s="211" t="s">
        <v>43</v>
      </c>
      <c r="C1" s="211"/>
      <c r="D1" s="211"/>
      <c r="E1" s="211"/>
      <c r="F1" s="211"/>
      <c r="G1" s="211"/>
      <c r="H1" s="211"/>
      <c r="I1" s="211"/>
      <c r="J1" s="211"/>
      <c r="K1" s="211"/>
      <c r="L1" s="211"/>
      <c r="M1" s="211"/>
      <c r="N1" s="211"/>
      <c r="O1" s="211"/>
      <c r="P1" s="211"/>
      <c r="Q1" s="211"/>
      <c r="R1" s="211"/>
      <c r="S1" s="211"/>
      <c r="T1" s="211"/>
      <c r="U1" s="211"/>
      <c r="V1" s="211"/>
      <c r="W1" s="211"/>
      <c r="X1" s="211"/>
      <c r="Y1" s="236" t="s">
        <v>8124</v>
      </c>
      <c r="Z1" s="236"/>
      <c r="AA1" s="236"/>
      <c r="AB1" s="236"/>
    </row>
    <row r="2" spans="1:28" ht="10.8" customHeight="1">
      <c r="A2" s="211"/>
      <c r="B2" s="211"/>
      <c r="C2" s="211"/>
      <c r="D2" s="211"/>
      <c r="E2" s="211"/>
      <c r="F2" s="211"/>
      <c r="G2" s="211"/>
      <c r="H2" s="211"/>
      <c r="I2" s="211"/>
      <c r="J2" s="211"/>
      <c r="K2" s="211"/>
      <c r="L2" s="211"/>
      <c r="M2" s="211"/>
      <c r="N2" s="211"/>
      <c r="O2" s="211"/>
      <c r="P2" s="211"/>
      <c r="Q2" s="211"/>
      <c r="R2" s="211"/>
      <c r="S2" s="211"/>
      <c r="T2" s="211"/>
      <c r="U2" s="211"/>
      <c r="V2" s="211"/>
      <c r="W2" s="211"/>
      <c r="X2" s="211"/>
      <c r="Y2" s="236"/>
      <c r="Z2" s="236"/>
      <c r="AA2" s="236"/>
      <c r="AB2" s="236"/>
    </row>
    <row r="3" spans="1:28" ht="10.8" customHeight="1">
      <c r="A3" s="237"/>
      <c r="B3" s="237" t="s">
        <v>5502</v>
      </c>
      <c r="C3" s="237"/>
      <c r="D3" s="237"/>
      <c r="E3" s="237"/>
      <c r="F3" s="237"/>
      <c r="G3" s="237"/>
      <c r="H3" s="237"/>
      <c r="I3" s="237"/>
      <c r="J3" s="237"/>
      <c r="K3" s="237"/>
      <c r="L3" s="237"/>
      <c r="M3" s="237"/>
      <c r="N3" s="237"/>
      <c r="O3" s="237"/>
      <c r="P3" s="237"/>
      <c r="Q3" s="237"/>
      <c r="R3" s="237"/>
      <c r="S3" s="237"/>
      <c r="T3" s="237"/>
      <c r="U3" s="237"/>
      <c r="V3" s="237"/>
      <c r="W3" s="237"/>
      <c r="X3" s="237"/>
      <c r="Y3" s="238"/>
      <c r="Z3" s="238"/>
      <c r="AA3" s="238"/>
      <c r="AB3" s="238"/>
    </row>
    <row r="4" spans="1:28" ht="10.8" customHeight="1">
      <c r="A4" s="134"/>
      <c r="B4" s="211"/>
      <c r="C4" s="211"/>
      <c r="D4" s="211"/>
      <c r="E4" s="211"/>
      <c r="F4" s="211"/>
      <c r="G4" s="211"/>
      <c r="H4" s="211"/>
      <c r="I4" s="211"/>
      <c r="J4" s="211"/>
      <c r="K4" s="211"/>
      <c r="L4" s="211"/>
      <c r="M4" s="211"/>
      <c r="N4" s="211"/>
      <c r="O4" s="211"/>
      <c r="P4" s="211"/>
      <c r="Q4" s="211"/>
      <c r="R4" s="211"/>
      <c r="S4" s="211"/>
      <c r="T4" s="211"/>
      <c r="U4" s="211"/>
      <c r="V4" s="211"/>
      <c r="W4" s="211"/>
      <c r="X4" s="211"/>
      <c r="Y4" s="236"/>
      <c r="Z4" s="236"/>
      <c r="AA4" s="236"/>
      <c r="AB4" s="236"/>
    </row>
    <row r="5" spans="1:28" ht="10.199999999999999" customHeight="1">
      <c r="A5" s="207" t="s">
        <v>44</v>
      </c>
      <c r="B5" s="207"/>
      <c r="C5" s="207" t="s">
        <v>5852</v>
      </c>
      <c r="D5" s="207"/>
      <c r="E5" s="207"/>
      <c r="F5" s="207"/>
      <c r="G5" s="207"/>
      <c r="H5" s="207"/>
      <c r="I5" s="207"/>
      <c r="J5" s="207"/>
      <c r="K5" s="207"/>
      <c r="L5" s="207"/>
      <c r="M5" s="207"/>
      <c r="N5" s="207"/>
      <c r="O5" s="207"/>
      <c r="P5" s="207"/>
      <c r="Q5" s="207"/>
      <c r="R5" s="207"/>
      <c r="S5" s="207"/>
      <c r="T5" s="207"/>
      <c r="U5" s="207"/>
      <c r="V5" s="206"/>
      <c r="W5" s="207"/>
      <c r="X5" s="207"/>
      <c r="Y5" s="207"/>
      <c r="Z5" s="207"/>
      <c r="AA5" s="207"/>
      <c r="AB5" s="207"/>
    </row>
    <row r="6" spans="1:28" ht="10.199999999999999" customHeight="1">
      <c r="A6" s="207" t="s">
        <v>45</v>
      </c>
      <c r="B6" s="207"/>
      <c r="C6" s="207" t="s">
        <v>6076</v>
      </c>
      <c r="D6" s="207"/>
      <c r="E6" s="207"/>
      <c r="F6" s="207"/>
      <c r="G6" s="207"/>
      <c r="H6" s="207"/>
      <c r="I6" s="207"/>
      <c r="J6" s="207"/>
      <c r="K6" s="207"/>
      <c r="L6" s="207"/>
      <c r="M6" s="207"/>
      <c r="N6" s="207"/>
      <c r="O6" s="207"/>
      <c r="P6" s="207"/>
      <c r="Q6" s="207"/>
      <c r="R6" s="207"/>
      <c r="S6" s="207"/>
      <c r="T6" s="207"/>
      <c r="U6" s="207"/>
      <c r="V6" s="206" t="s">
        <v>5854</v>
      </c>
      <c r="W6" s="206"/>
      <c r="X6" s="206"/>
      <c r="Y6" s="206"/>
      <c r="Z6" s="206"/>
      <c r="AA6" s="206"/>
      <c r="AB6" s="206"/>
    </row>
    <row r="7" spans="1:28" ht="10.199999999999999" customHeight="1">
      <c r="A7" s="207" t="s">
        <v>46</v>
      </c>
      <c r="B7" s="207"/>
      <c r="C7" s="207" t="s">
        <v>5855</v>
      </c>
      <c r="D7" s="207"/>
      <c r="E7" s="207"/>
      <c r="F7" s="207"/>
      <c r="G7" s="207"/>
      <c r="H7" s="207"/>
      <c r="I7" s="207"/>
      <c r="J7" s="207"/>
      <c r="K7" s="207"/>
      <c r="L7" s="207"/>
      <c r="M7" s="207"/>
      <c r="N7" s="207"/>
      <c r="O7" s="207"/>
      <c r="P7" s="207"/>
      <c r="Q7" s="207"/>
      <c r="R7" s="207"/>
      <c r="S7" s="207"/>
      <c r="T7" s="207"/>
      <c r="U7" s="207"/>
      <c r="V7" s="206"/>
      <c r="W7" s="207"/>
      <c r="X7" s="207"/>
      <c r="Y7" s="207"/>
      <c r="Z7" s="207"/>
      <c r="AA7" s="207"/>
      <c r="AB7" s="207"/>
    </row>
    <row r="8" spans="1:28" ht="10.199999999999999" customHeight="1">
      <c r="A8" s="207" t="s">
        <v>47</v>
      </c>
      <c r="B8" s="207"/>
      <c r="C8" s="207" t="s">
        <v>48</v>
      </c>
      <c r="D8" s="207"/>
      <c r="E8" s="207"/>
      <c r="F8" s="207"/>
      <c r="G8" s="207"/>
      <c r="H8" s="207"/>
      <c r="I8" s="207"/>
      <c r="J8" s="207"/>
      <c r="K8" s="207"/>
      <c r="L8" s="207"/>
      <c r="M8" s="207"/>
      <c r="N8" s="207"/>
      <c r="O8" s="207"/>
      <c r="P8" s="207"/>
      <c r="Q8" s="207"/>
      <c r="R8" s="207"/>
      <c r="S8" s="207"/>
      <c r="T8" s="207"/>
      <c r="U8" s="207"/>
      <c r="V8" s="206"/>
      <c r="W8" s="207"/>
      <c r="X8" s="207"/>
      <c r="Y8" s="207"/>
      <c r="Z8" s="207"/>
      <c r="AA8" s="207"/>
      <c r="AB8" s="207"/>
    </row>
    <row r="9" spans="1:28" ht="10.199999999999999" customHeight="1">
      <c r="A9" s="207" t="s">
        <v>49</v>
      </c>
      <c r="B9" s="207"/>
      <c r="C9" s="207" t="s">
        <v>6077</v>
      </c>
      <c r="D9" s="207"/>
      <c r="E9" s="207"/>
      <c r="F9" s="207"/>
      <c r="G9" s="207"/>
      <c r="H9" s="207"/>
      <c r="I9" s="207"/>
      <c r="J9" s="207"/>
      <c r="K9" s="207"/>
      <c r="L9" s="207"/>
      <c r="M9" s="207"/>
      <c r="N9" s="207"/>
      <c r="O9" s="207"/>
      <c r="P9" s="207"/>
      <c r="Q9" s="207"/>
      <c r="R9" s="207"/>
      <c r="S9" s="207"/>
      <c r="T9" s="207"/>
      <c r="U9" s="207"/>
      <c r="V9" s="206"/>
      <c r="W9" s="207"/>
      <c r="X9" s="207"/>
      <c r="Y9" s="207"/>
      <c r="Z9" s="207"/>
      <c r="AA9" s="207"/>
      <c r="AB9" s="207"/>
    </row>
    <row r="10" spans="1:28" ht="10.199999999999999" customHeight="1">
      <c r="A10" s="207" t="s">
        <v>50</v>
      </c>
      <c r="B10" s="207"/>
      <c r="C10" s="207" t="s">
        <v>51</v>
      </c>
      <c r="D10" s="207"/>
      <c r="E10" s="207"/>
      <c r="F10" s="207"/>
      <c r="G10" s="207"/>
      <c r="H10" s="207"/>
      <c r="I10" s="207"/>
      <c r="J10" s="207"/>
      <c r="K10" s="207"/>
      <c r="L10" s="207"/>
      <c r="M10" s="207"/>
      <c r="N10" s="207"/>
      <c r="O10" s="207"/>
      <c r="P10" s="207"/>
      <c r="Q10" s="207"/>
      <c r="R10" s="207"/>
      <c r="S10" s="207"/>
      <c r="T10" s="207"/>
      <c r="U10" s="207"/>
      <c r="V10" s="206"/>
      <c r="W10" s="207"/>
      <c r="X10" s="207"/>
      <c r="Y10" s="207"/>
      <c r="Z10" s="207"/>
      <c r="AA10" s="207"/>
      <c r="AB10" s="207"/>
    </row>
    <row r="11" spans="1:28" ht="10.199999999999999" customHeight="1">
      <c r="A11" s="207" t="s">
        <v>52</v>
      </c>
      <c r="B11" s="207"/>
      <c r="C11" s="207" t="s">
        <v>6078</v>
      </c>
      <c r="D11" s="207"/>
      <c r="E11" s="207"/>
      <c r="F11" s="207"/>
      <c r="G11" s="207"/>
      <c r="H11" s="207"/>
      <c r="I11" s="207"/>
      <c r="J11" s="207"/>
      <c r="K11" s="207"/>
      <c r="L11" s="207"/>
      <c r="M11" s="207"/>
      <c r="N11" s="207"/>
      <c r="O11" s="207"/>
      <c r="P11" s="207"/>
      <c r="Q11" s="207"/>
      <c r="R11" s="207"/>
      <c r="S11" s="207"/>
      <c r="T11" s="207"/>
      <c r="U11" s="207"/>
      <c r="V11" s="206"/>
      <c r="W11" s="207"/>
      <c r="X11" s="207"/>
      <c r="Y11" s="207"/>
      <c r="Z11" s="207"/>
      <c r="AA11" s="207"/>
      <c r="AB11" s="207"/>
    </row>
    <row r="12" spans="1:28" ht="10.199999999999999" customHeight="1">
      <c r="A12" s="207" t="s">
        <v>53</v>
      </c>
      <c r="B12" s="207"/>
      <c r="C12" s="207" t="s">
        <v>48</v>
      </c>
      <c r="D12" s="207"/>
      <c r="E12" s="207"/>
      <c r="F12" s="207"/>
      <c r="G12" s="207"/>
      <c r="H12" s="207"/>
      <c r="I12" s="207"/>
      <c r="J12" s="207"/>
      <c r="K12" s="207"/>
      <c r="L12" s="207"/>
      <c r="M12" s="207"/>
      <c r="N12" s="207"/>
      <c r="O12" s="207"/>
      <c r="P12" s="207"/>
      <c r="Q12" s="207"/>
      <c r="R12" s="207"/>
      <c r="S12" s="207"/>
      <c r="T12" s="207"/>
      <c r="U12" s="207"/>
      <c r="V12" s="206"/>
      <c r="W12" s="207"/>
      <c r="X12" s="207"/>
      <c r="Y12" s="207"/>
      <c r="Z12" s="207"/>
      <c r="AA12" s="207"/>
      <c r="AB12" s="207"/>
    </row>
    <row r="13" spans="1:28" ht="10.199999999999999" customHeight="1">
      <c r="A13" s="207" t="s">
        <v>54</v>
      </c>
      <c r="B13" s="207"/>
      <c r="C13" s="207" t="s">
        <v>48</v>
      </c>
      <c r="D13" s="207"/>
      <c r="E13" s="207"/>
      <c r="F13" s="207"/>
      <c r="G13" s="207"/>
      <c r="H13" s="207"/>
      <c r="I13" s="207"/>
      <c r="J13" s="207"/>
      <c r="K13" s="207"/>
      <c r="L13" s="207"/>
      <c r="M13" s="207"/>
      <c r="N13" s="207"/>
      <c r="O13" s="207"/>
      <c r="P13" s="207"/>
      <c r="Q13" s="207"/>
      <c r="R13" s="207"/>
      <c r="S13" s="207"/>
      <c r="T13" s="207"/>
      <c r="U13" s="207"/>
      <c r="V13" s="206"/>
      <c r="W13" s="207"/>
      <c r="X13" s="207"/>
      <c r="Y13" s="207"/>
      <c r="Z13" s="207"/>
      <c r="AA13" s="207"/>
      <c r="AB13" s="207"/>
    </row>
    <row r="14" spans="1:28" ht="10.199999999999999" customHeight="1">
      <c r="A14" s="207"/>
      <c r="B14" s="207"/>
      <c r="C14" s="207"/>
      <c r="D14" s="207"/>
      <c r="E14" s="207"/>
      <c r="F14" s="207"/>
      <c r="G14" s="207"/>
      <c r="H14" s="207"/>
      <c r="I14" s="207"/>
      <c r="J14" s="207"/>
      <c r="K14" s="207"/>
      <c r="L14" s="207"/>
      <c r="M14" s="207"/>
      <c r="N14" s="207"/>
      <c r="O14" s="207"/>
      <c r="P14" s="207"/>
      <c r="Q14" s="207"/>
      <c r="R14" s="207"/>
      <c r="S14" s="207"/>
      <c r="T14" s="207"/>
      <c r="U14" s="207"/>
      <c r="V14" s="206" t="s">
        <v>5495</v>
      </c>
      <c r="W14" s="206"/>
      <c r="X14" s="206"/>
      <c r="Y14" s="206"/>
      <c r="Z14" s="206"/>
      <c r="AA14" s="206"/>
      <c r="AB14" s="206"/>
    </row>
    <row r="15" spans="1:28" ht="10.199999999999999" customHeight="1">
      <c r="A15" s="240"/>
      <c r="B15" s="240"/>
      <c r="C15" s="240"/>
      <c r="D15" s="240"/>
      <c r="E15" s="240"/>
      <c r="F15" s="240"/>
      <c r="G15" s="240"/>
      <c r="H15" s="240"/>
      <c r="I15" s="240"/>
      <c r="J15" s="240"/>
      <c r="K15" s="240"/>
      <c r="L15" s="240"/>
      <c r="M15" s="240"/>
      <c r="N15" s="240"/>
      <c r="O15" s="240"/>
      <c r="P15" s="240"/>
      <c r="Q15" s="240"/>
      <c r="R15" s="240"/>
      <c r="S15" s="240"/>
      <c r="T15" s="240"/>
      <c r="U15" s="240"/>
      <c r="V15" s="240"/>
      <c r="W15" s="240"/>
      <c r="X15" s="240"/>
      <c r="Y15" s="240"/>
      <c r="Z15" s="240"/>
      <c r="AA15" s="240"/>
      <c r="AB15" s="240"/>
    </row>
    <row r="16" spans="1:28" ht="10.8" customHeight="1">
      <c r="A16" s="211"/>
      <c r="B16" s="211"/>
      <c r="C16" s="211"/>
      <c r="D16" s="211"/>
      <c r="E16" s="211"/>
      <c r="F16" s="211"/>
      <c r="G16" s="211"/>
      <c r="H16" s="211"/>
      <c r="I16" s="211"/>
      <c r="J16" s="211"/>
      <c r="K16" s="211"/>
      <c r="L16" s="211"/>
      <c r="M16" s="211"/>
      <c r="N16" s="211"/>
      <c r="O16" s="211"/>
      <c r="P16" s="211"/>
      <c r="Q16" s="211"/>
      <c r="R16" s="211"/>
      <c r="S16" s="211"/>
      <c r="T16" s="211"/>
      <c r="U16" s="211"/>
      <c r="V16" s="211"/>
      <c r="W16" s="211"/>
      <c r="X16" s="211"/>
      <c r="Y16" s="211"/>
      <c r="Z16" s="211"/>
      <c r="AA16" s="211"/>
      <c r="AB16" s="211"/>
    </row>
    <row r="17" spans="1:28" ht="10.8" customHeight="1">
      <c r="A17" s="211"/>
      <c r="B17" s="211"/>
      <c r="C17" s="211"/>
      <c r="D17" s="211"/>
      <c r="E17" s="211"/>
      <c r="F17" s="211"/>
      <c r="G17" s="211"/>
      <c r="H17" s="211"/>
      <c r="I17" s="211"/>
      <c r="J17" s="211"/>
      <c r="K17" s="211"/>
      <c r="L17" s="211"/>
      <c r="M17" s="211"/>
      <c r="N17" s="211"/>
      <c r="O17" s="211"/>
      <c r="P17" s="211"/>
      <c r="Q17" s="211"/>
      <c r="R17" s="211"/>
      <c r="S17" s="211"/>
      <c r="T17" s="211"/>
      <c r="U17" s="211"/>
      <c r="V17" s="211"/>
      <c r="W17" s="211"/>
      <c r="X17" s="211"/>
      <c r="Y17" s="211"/>
      <c r="Z17" s="211"/>
      <c r="AA17" s="211"/>
      <c r="AB17" s="211"/>
    </row>
    <row r="18" spans="1:28" ht="10.8" customHeight="1">
      <c r="A18" s="211"/>
      <c r="B18" s="211"/>
      <c r="C18" s="211"/>
      <c r="D18" s="211"/>
      <c r="E18" s="211"/>
      <c r="F18" s="211"/>
      <c r="G18" s="211"/>
      <c r="H18" s="211"/>
      <c r="I18" s="211"/>
      <c r="J18" s="211"/>
      <c r="K18" s="211"/>
      <c r="L18" s="211"/>
      <c r="M18" s="211"/>
      <c r="N18" s="211"/>
      <c r="O18" s="211"/>
      <c r="P18" s="211"/>
      <c r="Q18" s="211"/>
      <c r="R18" s="211"/>
      <c r="S18" s="211"/>
      <c r="T18" s="211"/>
      <c r="U18" s="211"/>
      <c r="V18" s="211"/>
      <c r="W18" s="211"/>
      <c r="X18" s="211"/>
      <c r="Y18" s="211"/>
      <c r="Z18" s="211"/>
      <c r="AA18" s="211"/>
      <c r="AB18" s="211"/>
    </row>
    <row r="19" spans="1:28" ht="9.75" customHeight="1">
      <c r="A19" s="197" t="s">
        <v>55</v>
      </c>
      <c r="B19" s="199"/>
      <c r="C19" s="197" t="s">
        <v>56</v>
      </c>
      <c r="D19" s="199"/>
      <c r="E19" s="200" t="s">
        <v>57</v>
      </c>
      <c r="F19" s="201"/>
      <c r="G19" s="202"/>
      <c r="H19" s="136" t="s">
        <v>58</v>
      </c>
      <c r="I19" s="200" t="s">
        <v>59</v>
      </c>
      <c r="J19" s="202"/>
      <c r="K19" s="137" t="s">
        <v>60</v>
      </c>
      <c r="L19" s="200" t="s">
        <v>61</v>
      </c>
      <c r="M19" s="202"/>
      <c r="N19" s="137" t="s">
        <v>56</v>
      </c>
      <c r="O19" s="200" t="s">
        <v>62</v>
      </c>
      <c r="P19" s="201"/>
      <c r="Q19" s="202"/>
      <c r="R19" s="200" t="s">
        <v>5488</v>
      </c>
      <c r="S19" s="201"/>
      <c r="T19" s="202"/>
      <c r="U19" s="200" t="s">
        <v>63</v>
      </c>
      <c r="V19" s="201"/>
      <c r="W19" s="202"/>
      <c r="X19" s="200" t="s">
        <v>5489</v>
      </c>
      <c r="Y19" s="201"/>
      <c r="Z19" s="202"/>
      <c r="AA19" s="137" t="s">
        <v>64</v>
      </c>
      <c r="AB19" s="137" t="s">
        <v>65</v>
      </c>
    </row>
    <row r="20" spans="1:28" ht="9.75" customHeight="1">
      <c r="A20" s="197"/>
      <c r="B20" s="199"/>
      <c r="C20" s="197" t="s">
        <v>25</v>
      </c>
      <c r="D20" s="198"/>
      <c r="E20" s="198"/>
      <c r="F20" s="198"/>
      <c r="G20" s="198"/>
      <c r="H20" s="198"/>
      <c r="I20" s="198"/>
      <c r="J20" s="198"/>
      <c r="K20" s="198"/>
      <c r="L20" s="198"/>
      <c r="M20" s="198"/>
      <c r="N20" s="198"/>
      <c r="O20" s="198"/>
      <c r="P20" s="198"/>
      <c r="Q20" s="198"/>
      <c r="R20" s="198"/>
      <c r="S20" s="198"/>
      <c r="T20" s="198"/>
      <c r="U20" s="198"/>
      <c r="V20" s="198"/>
      <c r="W20" s="198"/>
      <c r="X20" s="198"/>
      <c r="Y20" s="198"/>
      <c r="Z20" s="198"/>
      <c r="AA20" s="198"/>
      <c r="AB20" s="199"/>
    </row>
    <row r="21" spans="1:28" ht="48.6" customHeight="1">
      <c r="A21" s="241">
        <v>20701</v>
      </c>
      <c r="B21" s="242"/>
      <c r="C21" s="224" t="s">
        <v>5860</v>
      </c>
      <c r="D21" s="225"/>
      <c r="E21" s="215">
        <v>25.07</v>
      </c>
      <c r="F21" s="216"/>
      <c r="G21" s="217"/>
      <c r="H21" s="138" t="s">
        <v>67</v>
      </c>
      <c r="I21" s="226">
        <v>1112.69</v>
      </c>
      <c r="J21" s="227"/>
      <c r="K21" s="139">
        <v>3.76</v>
      </c>
      <c r="L21" s="221">
        <v>2.25</v>
      </c>
      <c r="M21" s="223"/>
      <c r="N21" s="139">
        <v>0</v>
      </c>
      <c r="O21" s="221">
        <v>6.01</v>
      </c>
      <c r="P21" s="222"/>
      <c r="Q21" s="223"/>
      <c r="R21" s="221">
        <v>4.7</v>
      </c>
      <c r="S21" s="222"/>
      <c r="T21" s="223"/>
      <c r="U21" s="221">
        <v>2.81</v>
      </c>
      <c r="V21" s="222"/>
      <c r="W21" s="223"/>
      <c r="X21" s="221">
        <v>7.51</v>
      </c>
      <c r="Y21" s="222"/>
      <c r="Z21" s="223"/>
      <c r="AA21" s="140">
        <v>6687.26</v>
      </c>
      <c r="AB21" s="140">
        <v>8356.2999999999993</v>
      </c>
    </row>
    <row r="22" spans="1:28" ht="10.8" customHeight="1">
      <c r="A22" s="211"/>
      <c r="B22" s="211"/>
      <c r="C22" s="211"/>
      <c r="D22" s="211"/>
      <c r="E22" s="211"/>
      <c r="F22" s="211"/>
      <c r="G22" s="211"/>
      <c r="H22" s="211"/>
      <c r="I22" s="211"/>
      <c r="J22" s="211"/>
      <c r="K22" s="211"/>
      <c r="L22" s="211"/>
      <c r="M22" s="211"/>
      <c r="N22" s="211"/>
      <c r="O22" s="211"/>
      <c r="P22" s="211"/>
      <c r="Q22" s="211"/>
      <c r="R22" s="211"/>
      <c r="S22" s="211"/>
      <c r="T22" s="211"/>
      <c r="U22" s="211"/>
      <c r="V22" s="211"/>
      <c r="W22" s="211"/>
      <c r="X22" s="211"/>
      <c r="Y22" s="211"/>
      <c r="Z22" s="211"/>
      <c r="AA22" s="211"/>
      <c r="AB22" s="211"/>
    </row>
    <row r="23" spans="1:28" ht="9.75" customHeight="1">
      <c r="A23" s="206" t="s">
        <v>79</v>
      </c>
      <c r="B23" s="206"/>
      <c r="C23" s="206"/>
      <c r="D23" s="206"/>
      <c r="E23" s="206"/>
      <c r="F23" s="206"/>
      <c r="G23" s="206"/>
      <c r="H23" s="206"/>
      <c r="I23" s="206"/>
      <c r="J23" s="206"/>
      <c r="K23" s="206"/>
      <c r="L23" s="206"/>
      <c r="M23" s="206"/>
      <c r="N23" s="206"/>
      <c r="O23" s="206"/>
      <c r="P23" s="206"/>
      <c r="Q23" s="206"/>
      <c r="R23" s="206"/>
      <c r="S23" s="206"/>
      <c r="T23" s="206"/>
      <c r="U23" s="206"/>
      <c r="V23" s="206"/>
      <c r="W23" s="206"/>
      <c r="X23" s="206"/>
      <c r="Y23" s="206"/>
      <c r="Z23" s="206"/>
      <c r="AA23" s="140">
        <v>6687.26</v>
      </c>
      <c r="AB23" s="140">
        <v>8356.2999999999993</v>
      </c>
    </row>
    <row r="24" spans="1:28" ht="10.8" customHeight="1">
      <c r="A24" s="211"/>
      <c r="B24" s="211"/>
      <c r="C24" s="211"/>
      <c r="D24" s="211"/>
      <c r="E24" s="211"/>
      <c r="F24" s="211"/>
      <c r="G24" s="211"/>
      <c r="H24" s="211"/>
      <c r="I24" s="211"/>
      <c r="J24" s="211"/>
      <c r="K24" s="211"/>
      <c r="L24" s="211"/>
      <c r="M24" s="211"/>
      <c r="N24" s="211"/>
      <c r="O24" s="211"/>
      <c r="P24" s="211"/>
      <c r="Q24" s="211"/>
      <c r="R24" s="211"/>
      <c r="S24" s="211"/>
      <c r="T24" s="211"/>
      <c r="U24" s="211"/>
      <c r="V24" s="211"/>
      <c r="W24" s="211"/>
      <c r="X24" s="211"/>
      <c r="Y24" s="211"/>
      <c r="Z24" s="211"/>
      <c r="AA24" s="211"/>
      <c r="AB24" s="211"/>
    </row>
    <row r="25" spans="1:28" ht="10.8" customHeight="1">
      <c r="A25" s="211"/>
      <c r="B25" s="211"/>
      <c r="C25" s="211"/>
      <c r="D25" s="211"/>
      <c r="E25" s="211"/>
      <c r="F25" s="211"/>
      <c r="G25" s="211"/>
      <c r="H25" s="211"/>
      <c r="I25" s="211"/>
      <c r="J25" s="211"/>
      <c r="K25" s="211"/>
      <c r="L25" s="211"/>
      <c r="M25" s="211"/>
      <c r="N25" s="211"/>
      <c r="O25" s="211"/>
      <c r="P25" s="211"/>
      <c r="Q25" s="211"/>
      <c r="R25" s="211"/>
      <c r="S25" s="211"/>
      <c r="T25" s="211"/>
      <c r="U25" s="211"/>
      <c r="V25" s="211"/>
      <c r="W25" s="211"/>
      <c r="X25" s="211"/>
      <c r="Y25" s="211"/>
      <c r="Z25" s="211"/>
      <c r="AA25" s="211"/>
      <c r="AB25" s="211"/>
    </row>
    <row r="26" spans="1:28" ht="9.75" customHeight="1">
      <c r="A26" s="197" t="s">
        <v>55</v>
      </c>
      <c r="B26" s="199"/>
      <c r="C26" s="197" t="s">
        <v>56</v>
      </c>
      <c r="D26" s="199"/>
      <c r="E26" s="200" t="s">
        <v>57</v>
      </c>
      <c r="F26" s="201"/>
      <c r="G26" s="202"/>
      <c r="H26" s="136" t="s">
        <v>58</v>
      </c>
      <c r="I26" s="200" t="s">
        <v>59</v>
      </c>
      <c r="J26" s="202"/>
      <c r="K26" s="137" t="s">
        <v>60</v>
      </c>
      <c r="L26" s="200" t="s">
        <v>61</v>
      </c>
      <c r="M26" s="202"/>
      <c r="N26" s="137" t="s">
        <v>56</v>
      </c>
      <c r="O26" s="200" t="s">
        <v>62</v>
      </c>
      <c r="P26" s="201"/>
      <c r="Q26" s="202"/>
      <c r="R26" s="200" t="s">
        <v>5488</v>
      </c>
      <c r="S26" s="201"/>
      <c r="T26" s="202"/>
      <c r="U26" s="200" t="s">
        <v>63</v>
      </c>
      <c r="V26" s="201"/>
      <c r="W26" s="202"/>
      <c r="X26" s="200" t="s">
        <v>5489</v>
      </c>
      <c r="Y26" s="201"/>
      <c r="Z26" s="202"/>
      <c r="AA26" s="137" t="s">
        <v>64</v>
      </c>
      <c r="AB26" s="137" t="s">
        <v>65</v>
      </c>
    </row>
    <row r="27" spans="1:28" ht="9.75" customHeight="1">
      <c r="A27" s="197"/>
      <c r="B27" s="199"/>
      <c r="C27" s="197" t="s">
        <v>130</v>
      </c>
      <c r="D27" s="198"/>
      <c r="E27" s="198"/>
      <c r="F27" s="198"/>
      <c r="G27" s="198"/>
      <c r="H27" s="198"/>
      <c r="I27" s="198"/>
      <c r="J27" s="198"/>
      <c r="K27" s="198"/>
      <c r="L27" s="198"/>
      <c r="M27" s="198"/>
      <c r="N27" s="198"/>
      <c r="O27" s="198"/>
      <c r="P27" s="198"/>
      <c r="Q27" s="198"/>
      <c r="R27" s="198"/>
      <c r="S27" s="198"/>
      <c r="T27" s="198"/>
      <c r="U27" s="198"/>
      <c r="V27" s="198"/>
      <c r="W27" s="198"/>
      <c r="X27" s="198"/>
      <c r="Y27" s="198"/>
      <c r="Z27" s="198"/>
      <c r="AA27" s="198"/>
      <c r="AB27" s="199"/>
    </row>
    <row r="28" spans="1:28" ht="29.1" customHeight="1">
      <c r="A28" s="241">
        <v>30105</v>
      </c>
      <c r="B28" s="242"/>
      <c r="C28" s="224" t="s">
        <v>5503</v>
      </c>
      <c r="D28" s="225"/>
      <c r="E28" s="215">
        <v>25.07</v>
      </c>
      <c r="F28" s="216"/>
      <c r="G28" s="217"/>
      <c r="H28" s="138" t="s">
        <v>73</v>
      </c>
      <c r="I28" s="232">
        <v>77.89</v>
      </c>
      <c r="J28" s="233"/>
      <c r="K28" s="141">
        <v>94</v>
      </c>
      <c r="L28" s="215">
        <v>13.13</v>
      </c>
      <c r="M28" s="217"/>
      <c r="N28" s="139">
        <v>0</v>
      </c>
      <c r="O28" s="218">
        <v>107.13</v>
      </c>
      <c r="P28" s="219"/>
      <c r="Q28" s="220"/>
      <c r="R28" s="218">
        <v>117.56</v>
      </c>
      <c r="S28" s="219"/>
      <c r="T28" s="220"/>
      <c r="U28" s="215">
        <v>16.420000000000002</v>
      </c>
      <c r="V28" s="216"/>
      <c r="W28" s="217"/>
      <c r="X28" s="218">
        <v>133.97999999999999</v>
      </c>
      <c r="Y28" s="219"/>
      <c r="Z28" s="220"/>
      <c r="AA28" s="140">
        <v>8344.35</v>
      </c>
      <c r="AB28" s="142">
        <v>10435.700000000001</v>
      </c>
    </row>
    <row r="29" spans="1:28" ht="48.6" customHeight="1">
      <c r="A29" s="241">
        <v>30110</v>
      </c>
      <c r="B29" s="242"/>
      <c r="C29" s="224" t="s">
        <v>80</v>
      </c>
      <c r="D29" s="225"/>
      <c r="E29" s="215">
        <v>25.07</v>
      </c>
      <c r="F29" s="216"/>
      <c r="G29" s="217"/>
      <c r="H29" s="138" t="s">
        <v>81</v>
      </c>
      <c r="I29" s="228">
        <v>225</v>
      </c>
      <c r="J29" s="229"/>
      <c r="K29" s="139">
        <v>0.72</v>
      </c>
      <c r="L29" s="221">
        <v>0</v>
      </c>
      <c r="M29" s="223"/>
      <c r="N29" s="139">
        <v>0</v>
      </c>
      <c r="O29" s="221">
        <v>0.72</v>
      </c>
      <c r="P29" s="222"/>
      <c r="Q29" s="223"/>
      <c r="R29" s="221">
        <v>0.9</v>
      </c>
      <c r="S29" s="222"/>
      <c r="T29" s="223"/>
      <c r="U29" s="221">
        <v>0</v>
      </c>
      <c r="V29" s="222"/>
      <c r="W29" s="223"/>
      <c r="X29" s="221">
        <v>0.9</v>
      </c>
      <c r="Y29" s="222"/>
      <c r="Z29" s="223"/>
      <c r="AA29" s="143">
        <v>162</v>
      </c>
      <c r="AB29" s="143">
        <v>202.5</v>
      </c>
    </row>
    <row r="30" spans="1:28" ht="10.8" customHeight="1">
      <c r="A30" s="211"/>
      <c r="B30" s="211"/>
      <c r="C30" s="211"/>
      <c r="D30" s="211"/>
      <c r="E30" s="211"/>
      <c r="F30" s="211"/>
      <c r="G30" s="211"/>
      <c r="H30" s="211"/>
      <c r="I30" s="211"/>
      <c r="J30" s="211"/>
      <c r="K30" s="211"/>
      <c r="L30" s="211"/>
      <c r="M30" s="211"/>
      <c r="N30" s="211"/>
      <c r="O30" s="211"/>
      <c r="P30" s="211"/>
      <c r="Q30" s="211"/>
      <c r="R30" s="211"/>
      <c r="S30" s="211"/>
      <c r="T30" s="211"/>
      <c r="U30" s="211"/>
      <c r="V30" s="211"/>
      <c r="W30" s="211"/>
      <c r="X30" s="211"/>
      <c r="Y30" s="211"/>
      <c r="Z30" s="211"/>
      <c r="AA30" s="211"/>
      <c r="AB30" s="211"/>
    </row>
    <row r="31" spans="1:28" ht="9.75" customHeight="1">
      <c r="A31" s="206" t="s">
        <v>79</v>
      </c>
      <c r="B31" s="206"/>
      <c r="C31" s="206"/>
      <c r="D31" s="206"/>
      <c r="E31" s="206"/>
      <c r="F31" s="206"/>
      <c r="G31" s="206"/>
      <c r="H31" s="206"/>
      <c r="I31" s="206"/>
      <c r="J31" s="206"/>
      <c r="K31" s="206"/>
      <c r="L31" s="206"/>
      <c r="M31" s="206"/>
      <c r="N31" s="206"/>
      <c r="O31" s="206"/>
      <c r="P31" s="206"/>
      <c r="Q31" s="206"/>
      <c r="R31" s="206"/>
      <c r="S31" s="206"/>
      <c r="T31" s="206"/>
      <c r="U31" s="206"/>
      <c r="V31" s="206"/>
      <c r="W31" s="206"/>
      <c r="X31" s="206"/>
      <c r="Y31" s="206"/>
      <c r="Z31" s="206"/>
      <c r="AA31" s="140">
        <v>8506.35</v>
      </c>
      <c r="AB31" s="142">
        <v>10638.2</v>
      </c>
    </row>
    <row r="32" spans="1:28" ht="10.8" customHeight="1">
      <c r="A32" s="211"/>
      <c r="B32" s="211"/>
      <c r="C32" s="211"/>
      <c r="D32" s="211"/>
      <c r="E32" s="211"/>
      <c r="F32" s="211"/>
      <c r="G32" s="211"/>
      <c r="H32" s="211"/>
      <c r="I32" s="211"/>
      <c r="J32" s="211"/>
      <c r="K32" s="211"/>
      <c r="L32" s="211"/>
      <c r="M32" s="211"/>
      <c r="N32" s="211"/>
      <c r="O32" s="211"/>
      <c r="P32" s="211"/>
      <c r="Q32" s="211"/>
      <c r="R32" s="211"/>
      <c r="S32" s="211"/>
      <c r="T32" s="211"/>
      <c r="U32" s="211"/>
      <c r="V32" s="211"/>
      <c r="W32" s="211"/>
      <c r="X32" s="211"/>
      <c r="Y32" s="211"/>
      <c r="Z32" s="211"/>
      <c r="AA32" s="211"/>
      <c r="AB32" s="211"/>
    </row>
    <row r="33" spans="1:28" ht="10.8" customHeight="1">
      <c r="A33" s="211"/>
      <c r="B33" s="211"/>
      <c r="C33" s="211"/>
      <c r="D33" s="211"/>
      <c r="E33" s="211"/>
      <c r="F33" s="211"/>
      <c r="G33" s="211"/>
      <c r="H33" s="211"/>
      <c r="I33" s="211"/>
      <c r="J33" s="211"/>
      <c r="K33" s="211"/>
      <c r="L33" s="211"/>
      <c r="M33" s="211"/>
      <c r="N33" s="211"/>
      <c r="O33" s="211"/>
      <c r="P33" s="211"/>
      <c r="Q33" s="211"/>
      <c r="R33" s="211"/>
      <c r="S33" s="211"/>
      <c r="T33" s="211"/>
      <c r="U33" s="211"/>
      <c r="V33" s="211"/>
      <c r="W33" s="211"/>
      <c r="X33" s="211"/>
      <c r="Y33" s="211"/>
      <c r="Z33" s="211"/>
      <c r="AA33" s="211"/>
      <c r="AB33" s="211"/>
    </row>
    <row r="34" spans="1:28" ht="9.75" customHeight="1">
      <c r="A34" s="197" t="s">
        <v>55</v>
      </c>
      <c r="B34" s="199"/>
      <c r="C34" s="197" t="s">
        <v>56</v>
      </c>
      <c r="D34" s="199"/>
      <c r="E34" s="200" t="s">
        <v>57</v>
      </c>
      <c r="F34" s="201"/>
      <c r="G34" s="202"/>
      <c r="H34" s="136" t="s">
        <v>58</v>
      </c>
      <c r="I34" s="200" t="s">
        <v>59</v>
      </c>
      <c r="J34" s="202"/>
      <c r="K34" s="137" t="s">
        <v>60</v>
      </c>
      <c r="L34" s="200" t="s">
        <v>61</v>
      </c>
      <c r="M34" s="202"/>
      <c r="N34" s="137" t="s">
        <v>56</v>
      </c>
      <c r="O34" s="200" t="s">
        <v>62</v>
      </c>
      <c r="P34" s="201"/>
      <c r="Q34" s="202"/>
      <c r="R34" s="200" t="s">
        <v>5488</v>
      </c>
      <c r="S34" s="201"/>
      <c r="T34" s="202"/>
      <c r="U34" s="200" t="s">
        <v>63</v>
      </c>
      <c r="V34" s="201"/>
      <c r="W34" s="202"/>
      <c r="X34" s="200" t="s">
        <v>5489</v>
      </c>
      <c r="Y34" s="201"/>
      <c r="Z34" s="202"/>
      <c r="AA34" s="137" t="s">
        <v>64</v>
      </c>
      <c r="AB34" s="137" t="s">
        <v>65</v>
      </c>
    </row>
    <row r="35" spans="1:28" ht="9.75" customHeight="1">
      <c r="A35" s="197"/>
      <c r="B35" s="199"/>
      <c r="C35" s="197" t="s">
        <v>5465</v>
      </c>
      <c r="D35" s="198"/>
      <c r="E35" s="198"/>
      <c r="F35" s="198"/>
      <c r="G35" s="198"/>
      <c r="H35" s="198"/>
      <c r="I35" s="198"/>
      <c r="J35" s="198"/>
      <c r="K35" s="198"/>
      <c r="L35" s="198"/>
      <c r="M35" s="198"/>
      <c r="N35" s="198"/>
      <c r="O35" s="198"/>
      <c r="P35" s="198"/>
      <c r="Q35" s="198"/>
      <c r="R35" s="198"/>
      <c r="S35" s="198"/>
      <c r="T35" s="198"/>
      <c r="U35" s="198"/>
      <c r="V35" s="198"/>
      <c r="W35" s="198"/>
      <c r="X35" s="198"/>
      <c r="Y35" s="198"/>
      <c r="Z35" s="198"/>
      <c r="AA35" s="198"/>
      <c r="AB35" s="199"/>
    </row>
    <row r="36" spans="1:28" ht="38.85" customHeight="1">
      <c r="A36" s="224" t="s">
        <v>6079</v>
      </c>
      <c r="B36" s="225"/>
      <c r="C36" s="224" t="s">
        <v>6080</v>
      </c>
      <c r="D36" s="225"/>
      <c r="E36" s="215">
        <v>25.07</v>
      </c>
      <c r="F36" s="216"/>
      <c r="G36" s="217"/>
      <c r="H36" s="138" t="s">
        <v>66</v>
      </c>
      <c r="I36" s="232">
        <v>12</v>
      </c>
      <c r="J36" s="233"/>
      <c r="K36" s="141">
        <v>22.44</v>
      </c>
      <c r="L36" s="221">
        <v>5.84</v>
      </c>
      <c r="M36" s="223"/>
      <c r="N36" s="141">
        <v>22.44</v>
      </c>
      <c r="O36" s="215">
        <v>28.28</v>
      </c>
      <c r="P36" s="216"/>
      <c r="Q36" s="217"/>
      <c r="R36" s="215">
        <v>28.06</v>
      </c>
      <c r="S36" s="216"/>
      <c r="T36" s="217"/>
      <c r="U36" s="221">
        <v>7.3</v>
      </c>
      <c r="V36" s="222"/>
      <c r="W36" s="223"/>
      <c r="X36" s="215">
        <v>35.36</v>
      </c>
      <c r="Y36" s="216"/>
      <c r="Z36" s="217"/>
      <c r="AA36" s="143">
        <v>339.36</v>
      </c>
      <c r="AB36" s="143">
        <v>424.32</v>
      </c>
    </row>
    <row r="37" spans="1:28" ht="29.1" customHeight="1">
      <c r="A37" s="224" t="s">
        <v>6081</v>
      </c>
      <c r="B37" s="225"/>
      <c r="C37" s="224" t="s">
        <v>6082</v>
      </c>
      <c r="D37" s="225"/>
      <c r="E37" s="215">
        <v>25.07</v>
      </c>
      <c r="F37" s="216"/>
      <c r="G37" s="217"/>
      <c r="H37" s="138" t="s">
        <v>66</v>
      </c>
      <c r="I37" s="228">
        <v>336</v>
      </c>
      <c r="J37" s="229"/>
      <c r="K37" s="141">
        <v>22.44</v>
      </c>
      <c r="L37" s="221">
        <v>9.49</v>
      </c>
      <c r="M37" s="223"/>
      <c r="N37" s="141">
        <v>22.44</v>
      </c>
      <c r="O37" s="215">
        <v>31.93</v>
      </c>
      <c r="P37" s="216"/>
      <c r="Q37" s="217"/>
      <c r="R37" s="215">
        <v>28.06</v>
      </c>
      <c r="S37" s="216"/>
      <c r="T37" s="217"/>
      <c r="U37" s="215">
        <v>11.86</v>
      </c>
      <c r="V37" s="216"/>
      <c r="W37" s="217"/>
      <c r="X37" s="215">
        <v>39.93</v>
      </c>
      <c r="Y37" s="216"/>
      <c r="Z37" s="217"/>
      <c r="AA37" s="142">
        <v>10728.48</v>
      </c>
      <c r="AB37" s="142">
        <v>13416.48</v>
      </c>
    </row>
    <row r="38" spans="1:28" ht="19.350000000000001" customHeight="1">
      <c r="A38" s="241">
        <v>50901</v>
      </c>
      <c r="B38" s="242"/>
      <c r="C38" s="224" t="s">
        <v>5572</v>
      </c>
      <c r="D38" s="225"/>
      <c r="E38" s="215">
        <v>25.07</v>
      </c>
      <c r="F38" s="216"/>
      <c r="G38" s="217"/>
      <c r="H38" s="138" t="s">
        <v>73</v>
      </c>
      <c r="I38" s="232">
        <v>37.97</v>
      </c>
      <c r="J38" s="233"/>
      <c r="K38" s="139">
        <v>0</v>
      </c>
      <c r="L38" s="215">
        <v>65.66</v>
      </c>
      <c r="M38" s="217"/>
      <c r="N38" s="139">
        <v>0</v>
      </c>
      <c r="O38" s="215">
        <v>65.66</v>
      </c>
      <c r="P38" s="216"/>
      <c r="Q38" s="217"/>
      <c r="R38" s="221">
        <v>0</v>
      </c>
      <c r="S38" s="222"/>
      <c r="T38" s="223"/>
      <c r="U38" s="215">
        <v>82.12</v>
      </c>
      <c r="V38" s="216"/>
      <c r="W38" s="217"/>
      <c r="X38" s="215">
        <v>82.12</v>
      </c>
      <c r="Y38" s="216"/>
      <c r="Z38" s="217"/>
      <c r="AA38" s="140">
        <v>2493.11</v>
      </c>
      <c r="AB38" s="140">
        <v>3118.09</v>
      </c>
    </row>
    <row r="39" spans="1:28" ht="9.75" customHeight="1">
      <c r="A39" s="241">
        <v>50902</v>
      </c>
      <c r="B39" s="242"/>
      <c r="C39" s="224" t="s">
        <v>5896</v>
      </c>
      <c r="D39" s="225"/>
      <c r="E39" s="215">
        <v>25.07</v>
      </c>
      <c r="F39" s="216"/>
      <c r="G39" s="217"/>
      <c r="H39" s="138" t="s">
        <v>67</v>
      </c>
      <c r="I39" s="228">
        <v>107.57</v>
      </c>
      <c r="J39" s="229"/>
      <c r="K39" s="139">
        <v>0</v>
      </c>
      <c r="L39" s="221">
        <v>8.08</v>
      </c>
      <c r="M39" s="223"/>
      <c r="N39" s="139">
        <v>0</v>
      </c>
      <c r="O39" s="221">
        <v>8.08</v>
      </c>
      <c r="P39" s="222"/>
      <c r="Q39" s="223"/>
      <c r="R39" s="221">
        <v>0</v>
      </c>
      <c r="S39" s="222"/>
      <c r="T39" s="223"/>
      <c r="U39" s="215">
        <v>10.1</v>
      </c>
      <c r="V39" s="216"/>
      <c r="W39" s="217"/>
      <c r="X39" s="215">
        <v>10.1</v>
      </c>
      <c r="Y39" s="216"/>
      <c r="Z39" s="217"/>
      <c r="AA39" s="143">
        <v>869.16</v>
      </c>
      <c r="AB39" s="140">
        <v>1086.45</v>
      </c>
    </row>
    <row r="40" spans="1:28" ht="19.350000000000001" customHeight="1">
      <c r="A40" s="241">
        <v>50903</v>
      </c>
      <c r="B40" s="242"/>
      <c r="C40" s="224" t="s">
        <v>5897</v>
      </c>
      <c r="D40" s="225"/>
      <c r="E40" s="215">
        <v>25.07</v>
      </c>
      <c r="F40" s="216"/>
      <c r="G40" s="217"/>
      <c r="H40" s="138" t="s">
        <v>73</v>
      </c>
      <c r="I40" s="232">
        <v>22.27</v>
      </c>
      <c r="J40" s="233"/>
      <c r="K40" s="139">
        <v>0</v>
      </c>
      <c r="L40" s="215">
        <v>34.35</v>
      </c>
      <c r="M40" s="217"/>
      <c r="N40" s="139">
        <v>0</v>
      </c>
      <c r="O40" s="215">
        <v>34.35</v>
      </c>
      <c r="P40" s="216"/>
      <c r="Q40" s="217"/>
      <c r="R40" s="221">
        <v>0</v>
      </c>
      <c r="S40" s="222"/>
      <c r="T40" s="223"/>
      <c r="U40" s="215">
        <v>42.96</v>
      </c>
      <c r="V40" s="216"/>
      <c r="W40" s="217"/>
      <c r="X40" s="215">
        <v>42.96</v>
      </c>
      <c r="Y40" s="216"/>
      <c r="Z40" s="217"/>
      <c r="AA40" s="143">
        <v>764.97</v>
      </c>
      <c r="AB40" s="143">
        <v>956.71</v>
      </c>
    </row>
    <row r="41" spans="1:28" ht="19.350000000000001" customHeight="1">
      <c r="A41" s="241">
        <v>51009</v>
      </c>
      <c r="B41" s="242"/>
      <c r="C41" s="224" t="s">
        <v>5505</v>
      </c>
      <c r="D41" s="225"/>
      <c r="E41" s="215">
        <v>25.07</v>
      </c>
      <c r="F41" s="216"/>
      <c r="G41" s="217"/>
      <c r="H41" s="138" t="s">
        <v>67</v>
      </c>
      <c r="I41" s="232">
        <v>48.96</v>
      </c>
      <c r="J41" s="233"/>
      <c r="K41" s="141">
        <v>29.35</v>
      </c>
      <c r="L41" s="215">
        <v>66.56</v>
      </c>
      <c r="M41" s="217"/>
      <c r="N41" s="139">
        <v>0</v>
      </c>
      <c r="O41" s="215">
        <v>95.91</v>
      </c>
      <c r="P41" s="216"/>
      <c r="Q41" s="217"/>
      <c r="R41" s="215">
        <v>36.700000000000003</v>
      </c>
      <c r="S41" s="216"/>
      <c r="T41" s="217"/>
      <c r="U41" s="215">
        <v>83.24</v>
      </c>
      <c r="V41" s="216"/>
      <c r="W41" s="217"/>
      <c r="X41" s="218">
        <v>119.95</v>
      </c>
      <c r="Y41" s="219"/>
      <c r="Z41" s="220"/>
      <c r="AA41" s="140">
        <v>4695.75</v>
      </c>
      <c r="AB41" s="140">
        <v>5872.75</v>
      </c>
    </row>
    <row r="42" spans="1:28" ht="29.1" customHeight="1">
      <c r="A42" s="241">
        <v>51024</v>
      </c>
      <c r="B42" s="242"/>
      <c r="C42" s="224" t="s">
        <v>5898</v>
      </c>
      <c r="D42" s="225"/>
      <c r="E42" s="215">
        <v>25.07</v>
      </c>
      <c r="F42" s="216"/>
      <c r="G42" s="217"/>
      <c r="H42" s="138" t="s">
        <v>73</v>
      </c>
      <c r="I42" s="230">
        <v>1.1399999999999999</v>
      </c>
      <c r="J42" s="231"/>
      <c r="K42" s="143">
        <v>390.75</v>
      </c>
      <c r="L42" s="218">
        <v>119.16</v>
      </c>
      <c r="M42" s="220"/>
      <c r="N42" s="139">
        <v>0</v>
      </c>
      <c r="O42" s="218">
        <v>509.91</v>
      </c>
      <c r="P42" s="219"/>
      <c r="Q42" s="220"/>
      <c r="R42" s="218">
        <v>488.71</v>
      </c>
      <c r="S42" s="219"/>
      <c r="T42" s="220"/>
      <c r="U42" s="218">
        <v>149.03</v>
      </c>
      <c r="V42" s="219"/>
      <c r="W42" s="220"/>
      <c r="X42" s="218">
        <v>637.74</v>
      </c>
      <c r="Y42" s="219"/>
      <c r="Z42" s="220"/>
      <c r="AA42" s="143">
        <v>581.29</v>
      </c>
      <c r="AB42" s="143">
        <v>727.02</v>
      </c>
    </row>
    <row r="43" spans="1:28" ht="19.350000000000001" customHeight="1">
      <c r="A43" s="241">
        <v>51026</v>
      </c>
      <c r="B43" s="242"/>
      <c r="C43" s="224" t="s">
        <v>5506</v>
      </c>
      <c r="D43" s="225"/>
      <c r="E43" s="215">
        <v>25.07</v>
      </c>
      <c r="F43" s="216"/>
      <c r="G43" s="217"/>
      <c r="H43" s="138" t="s">
        <v>73</v>
      </c>
      <c r="I43" s="230">
        <v>9.49</v>
      </c>
      <c r="J43" s="231"/>
      <c r="K43" s="139">
        <v>0.11</v>
      </c>
      <c r="L43" s="215">
        <v>57.88</v>
      </c>
      <c r="M43" s="217"/>
      <c r="N43" s="139">
        <v>0</v>
      </c>
      <c r="O43" s="215">
        <v>57.99</v>
      </c>
      <c r="P43" s="216"/>
      <c r="Q43" s="217"/>
      <c r="R43" s="221">
        <v>0.13</v>
      </c>
      <c r="S43" s="222"/>
      <c r="T43" s="223"/>
      <c r="U43" s="215">
        <v>72.39</v>
      </c>
      <c r="V43" s="216"/>
      <c r="W43" s="217"/>
      <c r="X43" s="215">
        <v>72.52</v>
      </c>
      <c r="Y43" s="216"/>
      <c r="Z43" s="217"/>
      <c r="AA43" s="143">
        <v>550.32000000000005</v>
      </c>
      <c r="AB43" s="143">
        <v>688.21</v>
      </c>
    </row>
    <row r="44" spans="1:28" ht="29.1" customHeight="1">
      <c r="A44" s="241">
        <v>51030</v>
      </c>
      <c r="B44" s="242"/>
      <c r="C44" s="224" t="s">
        <v>6083</v>
      </c>
      <c r="D44" s="225"/>
      <c r="E44" s="215">
        <v>25.07</v>
      </c>
      <c r="F44" s="216"/>
      <c r="G44" s="217"/>
      <c r="H44" s="138" t="s">
        <v>73</v>
      </c>
      <c r="I44" s="230">
        <v>9.49</v>
      </c>
      <c r="J44" s="231"/>
      <c r="K44" s="143">
        <v>441.08</v>
      </c>
      <c r="L44" s="218">
        <v>119.16</v>
      </c>
      <c r="M44" s="220"/>
      <c r="N44" s="139">
        <v>0</v>
      </c>
      <c r="O44" s="218">
        <v>560.24</v>
      </c>
      <c r="P44" s="219"/>
      <c r="Q44" s="220"/>
      <c r="R44" s="218">
        <v>551.65</v>
      </c>
      <c r="S44" s="219"/>
      <c r="T44" s="220"/>
      <c r="U44" s="218">
        <v>149.03</v>
      </c>
      <c r="V44" s="219"/>
      <c r="W44" s="220"/>
      <c r="X44" s="218">
        <v>700.69</v>
      </c>
      <c r="Y44" s="219"/>
      <c r="Z44" s="220"/>
      <c r="AA44" s="140">
        <v>5316.67</v>
      </c>
      <c r="AB44" s="140">
        <v>6649.54</v>
      </c>
    </row>
    <row r="45" spans="1:28" ht="19.350000000000001" customHeight="1">
      <c r="A45" s="241">
        <v>51036</v>
      </c>
      <c r="B45" s="242"/>
      <c r="C45" s="224" t="s">
        <v>5589</v>
      </c>
      <c r="D45" s="225"/>
      <c r="E45" s="215">
        <v>25.07</v>
      </c>
      <c r="F45" s="216"/>
      <c r="G45" s="217"/>
      <c r="H45" s="138" t="s">
        <v>73</v>
      </c>
      <c r="I45" s="232">
        <v>24.6</v>
      </c>
      <c r="J45" s="233"/>
      <c r="K45" s="143">
        <v>583.44000000000005</v>
      </c>
      <c r="L45" s="221">
        <v>0</v>
      </c>
      <c r="M45" s="223"/>
      <c r="N45" s="139">
        <v>0</v>
      </c>
      <c r="O45" s="218">
        <v>583.44000000000005</v>
      </c>
      <c r="P45" s="219"/>
      <c r="Q45" s="220"/>
      <c r="R45" s="218">
        <v>729.7</v>
      </c>
      <c r="S45" s="219"/>
      <c r="T45" s="220"/>
      <c r="U45" s="221">
        <v>0</v>
      </c>
      <c r="V45" s="222"/>
      <c r="W45" s="223"/>
      <c r="X45" s="218">
        <v>729.7</v>
      </c>
      <c r="Y45" s="219"/>
      <c r="Z45" s="220"/>
      <c r="AA45" s="142">
        <v>14352.62</v>
      </c>
      <c r="AB45" s="142">
        <v>17950.62</v>
      </c>
    </row>
    <row r="46" spans="1:28" ht="19.350000000000001" customHeight="1">
      <c r="A46" s="241">
        <v>51045</v>
      </c>
      <c r="B46" s="242"/>
      <c r="C46" s="224" t="s">
        <v>6084</v>
      </c>
      <c r="D46" s="225"/>
      <c r="E46" s="215">
        <v>25.07</v>
      </c>
      <c r="F46" s="216"/>
      <c r="G46" s="217"/>
      <c r="H46" s="138" t="s">
        <v>73</v>
      </c>
      <c r="I46" s="232">
        <v>24.6</v>
      </c>
      <c r="J46" s="233"/>
      <c r="K46" s="141">
        <v>55.21</v>
      </c>
      <c r="L46" s="221">
        <v>0</v>
      </c>
      <c r="M46" s="223"/>
      <c r="N46" s="139">
        <v>0</v>
      </c>
      <c r="O46" s="215">
        <v>55.21</v>
      </c>
      <c r="P46" s="216"/>
      <c r="Q46" s="217"/>
      <c r="R46" s="215">
        <v>69.05</v>
      </c>
      <c r="S46" s="216"/>
      <c r="T46" s="217"/>
      <c r="U46" s="221">
        <v>0</v>
      </c>
      <c r="V46" s="222"/>
      <c r="W46" s="223"/>
      <c r="X46" s="215">
        <v>69.05</v>
      </c>
      <c r="Y46" s="216"/>
      <c r="Z46" s="217"/>
      <c r="AA46" s="140">
        <v>1358.16</v>
      </c>
      <c r="AB46" s="140">
        <v>1698.63</v>
      </c>
    </row>
    <row r="47" spans="1:28" ht="29.1" customHeight="1">
      <c r="A47" s="241">
        <v>51060</v>
      </c>
      <c r="B47" s="242"/>
      <c r="C47" s="224" t="s">
        <v>5574</v>
      </c>
      <c r="D47" s="225"/>
      <c r="E47" s="215">
        <v>25.07</v>
      </c>
      <c r="F47" s="216"/>
      <c r="G47" s="217"/>
      <c r="H47" s="138" t="s">
        <v>73</v>
      </c>
      <c r="I47" s="232">
        <v>24.6</v>
      </c>
      <c r="J47" s="233"/>
      <c r="K47" s="139">
        <v>0.11</v>
      </c>
      <c r="L47" s="215">
        <v>57.88</v>
      </c>
      <c r="M47" s="217"/>
      <c r="N47" s="139">
        <v>0</v>
      </c>
      <c r="O47" s="215">
        <v>57.99</v>
      </c>
      <c r="P47" s="216"/>
      <c r="Q47" s="217"/>
      <c r="R47" s="221">
        <v>0.13</v>
      </c>
      <c r="S47" s="222"/>
      <c r="T47" s="223"/>
      <c r="U47" s="215">
        <v>72.39</v>
      </c>
      <c r="V47" s="216"/>
      <c r="W47" s="217"/>
      <c r="X47" s="215">
        <v>72.52</v>
      </c>
      <c r="Y47" s="216"/>
      <c r="Z47" s="217"/>
      <c r="AA47" s="140">
        <v>1426.55</v>
      </c>
      <c r="AB47" s="140">
        <v>1783.99</v>
      </c>
    </row>
    <row r="48" spans="1:28" ht="9.75" customHeight="1">
      <c r="A48" s="241">
        <v>52003</v>
      </c>
      <c r="B48" s="242"/>
      <c r="C48" s="224" t="s">
        <v>5496</v>
      </c>
      <c r="D48" s="225"/>
      <c r="E48" s="215">
        <v>25.07</v>
      </c>
      <c r="F48" s="216"/>
      <c r="G48" s="217"/>
      <c r="H48" s="138" t="s">
        <v>87</v>
      </c>
      <c r="I48" s="228">
        <v>524.79999999999995</v>
      </c>
      <c r="J48" s="229"/>
      <c r="K48" s="139">
        <v>8.35</v>
      </c>
      <c r="L48" s="221">
        <v>4.09</v>
      </c>
      <c r="M48" s="223"/>
      <c r="N48" s="139">
        <v>0</v>
      </c>
      <c r="O48" s="215">
        <v>12.44</v>
      </c>
      <c r="P48" s="216"/>
      <c r="Q48" s="217"/>
      <c r="R48" s="215">
        <v>10.44</v>
      </c>
      <c r="S48" s="216"/>
      <c r="T48" s="217"/>
      <c r="U48" s="221">
        <v>5.1100000000000003</v>
      </c>
      <c r="V48" s="222"/>
      <c r="W48" s="223"/>
      <c r="X48" s="215">
        <v>15.55</v>
      </c>
      <c r="Y48" s="216"/>
      <c r="Z48" s="217"/>
      <c r="AA48" s="140">
        <v>6528.51</v>
      </c>
      <c r="AB48" s="140">
        <v>8160.64</v>
      </c>
    </row>
    <row r="49" spans="1:28" ht="9.75" customHeight="1">
      <c r="A49" s="241">
        <v>52004</v>
      </c>
      <c r="B49" s="242"/>
      <c r="C49" s="224" t="s">
        <v>5497</v>
      </c>
      <c r="D49" s="225"/>
      <c r="E49" s="215">
        <v>25.07</v>
      </c>
      <c r="F49" s="216"/>
      <c r="G49" s="217"/>
      <c r="H49" s="138" t="s">
        <v>87</v>
      </c>
      <c r="I49" s="228">
        <v>463.9</v>
      </c>
      <c r="J49" s="229"/>
      <c r="K49" s="139">
        <v>7.91</v>
      </c>
      <c r="L49" s="221">
        <v>4.09</v>
      </c>
      <c r="M49" s="223"/>
      <c r="N49" s="139">
        <v>0</v>
      </c>
      <c r="O49" s="215">
        <v>12</v>
      </c>
      <c r="P49" s="216"/>
      <c r="Q49" s="217"/>
      <c r="R49" s="221">
        <v>9.89</v>
      </c>
      <c r="S49" s="222"/>
      <c r="T49" s="223"/>
      <c r="U49" s="221">
        <v>5.1100000000000003</v>
      </c>
      <c r="V49" s="222"/>
      <c r="W49" s="223"/>
      <c r="X49" s="215">
        <v>15</v>
      </c>
      <c r="Y49" s="216"/>
      <c r="Z49" s="217"/>
      <c r="AA49" s="140">
        <v>5566.8</v>
      </c>
      <c r="AB49" s="140">
        <v>6958.5</v>
      </c>
    </row>
    <row r="50" spans="1:28" ht="9.75" customHeight="1">
      <c r="A50" s="241">
        <v>52005</v>
      </c>
      <c r="B50" s="242"/>
      <c r="C50" s="224" t="s">
        <v>5498</v>
      </c>
      <c r="D50" s="225"/>
      <c r="E50" s="215">
        <v>25.07</v>
      </c>
      <c r="F50" s="216"/>
      <c r="G50" s="217"/>
      <c r="H50" s="138" t="s">
        <v>87</v>
      </c>
      <c r="I50" s="226">
        <v>1006.6</v>
      </c>
      <c r="J50" s="227"/>
      <c r="K50" s="139">
        <v>7.78</v>
      </c>
      <c r="L50" s="221">
        <v>4.09</v>
      </c>
      <c r="M50" s="223"/>
      <c r="N50" s="139">
        <v>0</v>
      </c>
      <c r="O50" s="215">
        <v>11.87</v>
      </c>
      <c r="P50" s="216"/>
      <c r="Q50" s="217"/>
      <c r="R50" s="221">
        <v>9.73</v>
      </c>
      <c r="S50" s="222"/>
      <c r="T50" s="223"/>
      <c r="U50" s="221">
        <v>5.1100000000000003</v>
      </c>
      <c r="V50" s="222"/>
      <c r="W50" s="223"/>
      <c r="X50" s="215">
        <v>14.84</v>
      </c>
      <c r="Y50" s="216"/>
      <c r="Z50" s="217"/>
      <c r="AA50" s="142">
        <v>11948.34</v>
      </c>
      <c r="AB50" s="142">
        <v>14937.94</v>
      </c>
    </row>
    <row r="51" spans="1:28" ht="29.1" customHeight="1">
      <c r="A51" s="224" t="s">
        <v>6085</v>
      </c>
      <c r="B51" s="225"/>
      <c r="C51" s="224" t="s">
        <v>6086</v>
      </c>
      <c r="D51" s="225"/>
      <c r="E51" s="215">
        <v>25.07</v>
      </c>
      <c r="F51" s="216"/>
      <c r="G51" s="217"/>
      <c r="H51" s="138" t="s">
        <v>71</v>
      </c>
      <c r="I51" s="232">
        <v>54</v>
      </c>
      <c r="J51" s="233"/>
      <c r="K51" s="139">
        <v>0</v>
      </c>
      <c r="L51" s="215">
        <v>72.849999999999994</v>
      </c>
      <c r="M51" s="217"/>
      <c r="N51" s="139">
        <v>0</v>
      </c>
      <c r="O51" s="215">
        <v>72.849999999999994</v>
      </c>
      <c r="P51" s="216"/>
      <c r="Q51" s="217"/>
      <c r="R51" s="221">
        <v>0</v>
      </c>
      <c r="S51" s="222"/>
      <c r="T51" s="223"/>
      <c r="U51" s="215">
        <v>91.11</v>
      </c>
      <c r="V51" s="216"/>
      <c r="W51" s="217"/>
      <c r="X51" s="215">
        <v>91.11</v>
      </c>
      <c r="Y51" s="216"/>
      <c r="Z51" s="217"/>
      <c r="AA51" s="140">
        <v>3933.9</v>
      </c>
      <c r="AB51" s="140">
        <v>4919.9399999999996</v>
      </c>
    </row>
    <row r="52" spans="1:28" ht="10.8" customHeight="1">
      <c r="A52" s="211"/>
      <c r="B52" s="211"/>
      <c r="C52" s="211"/>
      <c r="D52" s="211"/>
      <c r="E52" s="211"/>
      <c r="F52" s="211"/>
      <c r="G52" s="211"/>
      <c r="H52" s="211"/>
      <c r="I52" s="211"/>
      <c r="J52" s="211"/>
      <c r="K52" s="211"/>
      <c r="L52" s="211"/>
      <c r="M52" s="211"/>
      <c r="N52" s="211"/>
      <c r="O52" s="211"/>
      <c r="P52" s="211"/>
      <c r="Q52" s="211"/>
      <c r="R52" s="211"/>
      <c r="S52" s="211"/>
      <c r="T52" s="211"/>
      <c r="U52" s="211"/>
      <c r="V52" s="211"/>
      <c r="W52" s="211"/>
      <c r="X52" s="211"/>
      <c r="Y52" s="211"/>
      <c r="Z52" s="211"/>
      <c r="AA52" s="211"/>
      <c r="AB52" s="211"/>
    </row>
    <row r="53" spans="1:28" ht="9.75" customHeight="1">
      <c r="A53" s="206" t="s">
        <v>79</v>
      </c>
      <c r="B53" s="206"/>
      <c r="C53" s="206"/>
      <c r="D53" s="206"/>
      <c r="E53" s="206"/>
      <c r="F53" s="206"/>
      <c r="G53" s="206"/>
      <c r="H53" s="206"/>
      <c r="I53" s="206"/>
      <c r="J53" s="206"/>
      <c r="K53" s="206"/>
      <c r="L53" s="206"/>
      <c r="M53" s="206"/>
      <c r="N53" s="206"/>
      <c r="O53" s="206"/>
      <c r="P53" s="206"/>
      <c r="Q53" s="206"/>
      <c r="R53" s="206"/>
      <c r="S53" s="206"/>
      <c r="T53" s="206"/>
      <c r="U53" s="206"/>
      <c r="V53" s="206"/>
      <c r="W53" s="206"/>
      <c r="X53" s="206"/>
      <c r="Y53" s="206"/>
      <c r="Z53" s="206"/>
      <c r="AA53" s="142">
        <v>71453.990000000005</v>
      </c>
      <c r="AB53" s="142">
        <v>89349.83</v>
      </c>
    </row>
    <row r="54" spans="1:28" ht="10.8" customHeight="1">
      <c r="A54" s="211"/>
      <c r="B54" s="211"/>
      <c r="C54" s="211"/>
      <c r="D54" s="211"/>
      <c r="E54" s="211"/>
      <c r="F54" s="211"/>
      <c r="G54" s="211"/>
      <c r="H54" s="211"/>
      <c r="I54" s="211"/>
      <c r="J54" s="211"/>
      <c r="K54" s="211"/>
      <c r="L54" s="211"/>
      <c r="M54" s="211"/>
      <c r="N54" s="211"/>
      <c r="O54" s="211"/>
      <c r="P54" s="211"/>
      <c r="Q54" s="211"/>
      <c r="R54" s="211"/>
      <c r="S54" s="211"/>
      <c r="T54" s="211"/>
      <c r="U54" s="211"/>
      <c r="V54" s="211"/>
      <c r="W54" s="211"/>
      <c r="X54" s="211"/>
      <c r="Y54" s="211"/>
      <c r="Z54" s="211"/>
      <c r="AA54" s="211"/>
      <c r="AB54" s="211"/>
    </row>
    <row r="55" spans="1:28" ht="10.8" customHeight="1">
      <c r="A55" s="211"/>
      <c r="B55" s="211"/>
      <c r="C55" s="211"/>
      <c r="D55" s="211"/>
      <c r="E55" s="211"/>
      <c r="F55" s="211"/>
      <c r="G55" s="211"/>
      <c r="H55" s="211"/>
      <c r="I55" s="211"/>
      <c r="J55" s="211"/>
      <c r="K55" s="211"/>
      <c r="L55" s="211"/>
      <c r="M55" s="211"/>
      <c r="N55" s="211"/>
      <c r="O55" s="211"/>
      <c r="P55" s="211"/>
      <c r="Q55" s="211"/>
      <c r="R55" s="211"/>
      <c r="S55" s="211"/>
      <c r="T55" s="211"/>
      <c r="U55" s="211"/>
      <c r="V55" s="211"/>
      <c r="W55" s="211"/>
      <c r="X55" s="211"/>
      <c r="Y55" s="211"/>
      <c r="Z55" s="211"/>
      <c r="AA55" s="211"/>
      <c r="AB55" s="211"/>
    </row>
    <row r="56" spans="1:28" ht="9.75" customHeight="1">
      <c r="A56" s="197" t="s">
        <v>55</v>
      </c>
      <c r="B56" s="199"/>
      <c r="C56" s="197" t="s">
        <v>56</v>
      </c>
      <c r="D56" s="199"/>
      <c r="E56" s="200" t="s">
        <v>57</v>
      </c>
      <c r="F56" s="201"/>
      <c r="G56" s="202"/>
      <c r="H56" s="136" t="s">
        <v>58</v>
      </c>
      <c r="I56" s="200" t="s">
        <v>59</v>
      </c>
      <c r="J56" s="202"/>
      <c r="K56" s="137" t="s">
        <v>60</v>
      </c>
      <c r="L56" s="200" t="s">
        <v>61</v>
      </c>
      <c r="M56" s="202"/>
      <c r="N56" s="137" t="s">
        <v>56</v>
      </c>
      <c r="O56" s="200" t="s">
        <v>62</v>
      </c>
      <c r="P56" s="201"/>
      <c r="Q56" s="202"/>
      <c r="R56" s="200" t="s">
        <v>5488</v>
      </c>
      <c r="S56" s="201"/>
      <c r="T56" s="202"/>
      <c r="U56" s="200" t="s">
        <v>63</v>
      </c>
      <c r="V56" s="201"/>
      <c r="W56" s="202"/>
      <c r="X56" s="200" t="s">
        <v>5489</v>
      </c>
      <c r="Y56" s="201"/>
      <c r="Z56" s="202"/>
      <c r="AA56" s="137" t="s">
        <v>64</v>
      </c>
      <c r="AB56" s="137" t="s">
        <v>65</v>
      </c>
    </row>
    <row r="57" spans="1:28" ht="9.75" customHeight="1">
      <c r="A57" s="197"/>
      <c r="B57" s="199"/>
      <c r="C57" s="197" t="s">
        <v>29</v>
      </c>
      <c r="D57" s="198"/>
      <c r="E57" s="198"/>
      <c r="F57" s="198"/>
      <c r="G57" s="198"/>
      <c r="H57" s="198"/>
      <c r="I57" s="198"/>
      <c r="J57" s="198"/>
      <c r="K57" s="198"/>
      <c r="L57" s="198"/>
      <c r="M57" s="198"/>
      <c r="N57" s="198"/>
      <c r="O57" s="198"/>
      <c r="P57" s="198"/>
      <c r="Q57" s="198"/>
      <c r="R57" s="198"/>
      <c r="S57" s="198"/>
      <c r="T57" s="198"/>
      <c r="U57" s="198"/>
      <c r="V57" s="198"/>
      <c r="W57" s="198"/>
      <c r="X57" s="198"/>
      <c r="Y57" s="198"/>
      <c r="Z57" s="198"/>
      <c r="AA57" s="198"/>
      <c r="AB57" s="199"/>
    </row>
    <row r="58" spans="1:28" ht="19.350000000000001" customHeight="1">
      <c r="A58" s="241">
        <v>60010</v>
      </c>
      <c r="B58" s="242"/>
      <c r="C58" s="224" t="s">
        <v>132</v>
      </c>
      <c r="D58" s="225"/>
      <c r="E58" s="215">
        <v>25.07</v>
      </c>
      <c r="F58" s="216"/>
      <c r="G58" s="217"/>
      <c r="H58" s="138" t="s">
        <v>73</v>
      </c>
      <c r="I58" s="230">
        <v>2.57</v>
      </c>
      <c r="J58" s="231"/>
      <c r="K58" s="140">
        <v>1933.05</v>
      </c>
      <c r="L58" s="171">
        <v>1035.96</v>
      </c>
      <c r="M58" s="173"/>
      <c r="N58" s="139">
        <v>0</v>
      </c>
      <c r="O58" s="171">
        <v>2969.01</v>
      </c>
      <c r="P58" s="172"/>
      <c r="Q58" s="173"/>
      <c r="R58" s="171">
        <v>2417.66</v>
      </c>
      <c r="S58" s="172"/>
      <c r="T58" s="173"/>
      <c r="U58" s="171">
        <v>1295.67</v>
      </c>
      <c r="V58" s="172"/>
      <c r="W58" s="173"/>
      <c r="X58" s="171">
        <v>3713.34</v>
      </c>
      <c r="Y58" s="172"/>
      <c r="Z58" s="173"/>
      <c r="AA58" s="140">
        <v>7630.35</v>
      </c>
      <c r="AB58" s="140">
        <v>9543.2800000000007</v>
      </c>
    </row>
    <row r="59" spans="1:28" ht="19.350000000000001" customHeight="1">
      <c r="A59" s="241">
        <v>60191</v>
      </c>
      <c r="B59" s="242"/>
      <c r="C59" s="224" t="s">
        <v>5865</v>
      </c>
      <c r="D59" s="225"/>
      <c r="E59" s="215">
        <v>25.07</v>
      </c>
      <c r="F59" s="216"/>
      <c r="G59" s="217"/>
      <c r="H59" s="138" t="s">
        <v>67</v>
      </c>
      <c r="I59" s="228">
        <v>109.33</v>
      </c>
      <c r="J59" s="229"/>
      <c r="K59" s="141">
        <v>25.33</v>
      </c>
      <c r="L59" s="215">
        <v>15.6</v>
      </c>
      <c r="M59" s="217"/>
      <c r="N59" s="139">
        <v>0</v>
      </c>
      <c r="O59" s="215">
        <v>40.93</v>
      </c>
      <c r="P59" s="216"/>
      <c r="Q59" s="217"/>
      <c r="R59" s="215">
        <v>31.68</v>
      </c>
      <c r="S59" s="216"/>
      <c r="T59" s="217"/>
      <c r="U59" s="215">
        <v>19.510000000000002</v>
      </c>
      <c r="V59" s="216"/>
      <c r="W59" s="217"/>
      <c r="X59" s="215">
        <v>51.19</v>
      </c>
      <c r="Y59" s="216"/>
      <c r="Z59" s="217"/>
      <c r="AA59" s="140">
        <v>4474.87</v>
      </c>
      <c r="AB59" s="140">
        <v>5596.6</v>
      </c>
    </row>
    <row r="60" spans="1:28" ht="9.75" customHeight="1">
      <c r="A60" s="241">
        <v>60304</v>
      </c>
      <c r="B60" s="242"/>
      <c r="C60" s="224" t="s">
        <v>5497</v>
      </c>
      <c r="D60" s="225"/>
      <c r="E60" s="215">
        <v>25.07</v>
      </c>
      <c r="F60" s="216"/>
      <c r="G60" s="217"/>
      <c r="H60" s="138" t="s">
        <v>87</v>
      </c>
      <c r="I60" s="228">
        <v>295.7</v>
      </c>
      <c r="J60" s="229"/>
      <c r="K60" s="139">
        <v>7.91</v>
      </c>
      <c r="L60" s="221">
        <v>4.09</v>
      </c>
      <c r="M60" s="223"/>
      <c r="N60" s="139">
        <v>0</v>
      </c>
      <c r="O60" s="215">
        <v>12</v>
      </c>
      <c r="P60" s="216"/>
      <c r="Q60" s="217"/>
      <c r="R60" s="221">
        <v>9.89</v>
      </c>
      <c r="S60" s="222"/>
      <c r="T60" s="223"/>
      <c r="U60" s="221">
        <v>5.1100000000000003</v>
      </c>
      <c r="V60" s="222"/>
      <c r="W60" s="223"/>
      <c r="X60" s="215">
        <v>15</v>
      </c>
      <c r="Y60" s="216"/>
      <c r="Z60" s="217"/>
      <c r="AA60" s="140">
        <v>3548.4</v>
      </c>
      <c r="AB60" s="140">
        <v>4435.5</v>
      </c>
    </row>
    <row r="61" spans="1:28" ht="9.75" customHeight="1">
      <c r="A61" s="241">
        <v>60314</v>
      </c>
      <c r="B61" s="242"/>
      <c r="C61" s="224" t="s">
        <v>5468</v>
      </c>
      <c r="D61" s="225"/>
      <c r="E61" s="215">
        <v>25.07</v>
      </c>
      <c r="F61" s="216"/>
      <c r="G61" s="217"/>
      <c r="H61" s="138" t="s">
        <v>87</v>
      </c>
      <c r="I61" s="228">
        <v>128.1</v>
      </c>
      <c r="J61" s="229"/>
      <c r="K61" s="139">
        <v>9.11</v>
      </c>
      <c r="L61" s="221">
        <v>3.58</v>
      </c>
      <c r="M61" s="223"/>
      <c r="N61" s="139">
        <v>0</v>
      </c>
      <c r="O61" s="215">
        <v>12.69</v>
      </c>
      <c r="P61" s="216"/>
      <c r="Q61" s="217"/>
      <c r="R61" s="215">
        <v>11.39</v>
      </c>
      <c r="S61" s="216"/>
      <c r="T61" s="217"/>
      <c r="U61" s="221">
        <v>4.47</v>
      </c>
      <c r="V61" s="222"/>
      <c r="W61" s="223"/>
      <c r="X61" s="215">
        <v>15.87</v>
      </c>
      <c r="Y61" s="216"/>
      <c r="Z61" s="217"/>
      <c r="AA61" s="140">
        <v>1625.58</v>
      </c>
      <c r="AB61" s="140">
        <v>2032.94</v>
      </c>
    </row>
    <row r="62" spans="1:28" ht="29.1" customHeight="1">
      <c r="A62" s="241">
        <v>60514</v>
      </c>
      <c r="B62" s="242"/>
      <c r="C62" s="224" t="s">
        <v>6087</v>
      </c>
      <c r="D62" s="225"/>
      <c r="E62" s="215">
        <v>25.07</v>
      </c>
      <c r="F62" s="216"/>
      <c r="G62" s="217"/>
      <c r="H62" s="138" t="s">
        <v>73</v>
      </c>
      <c r="I62" s="230">
        <v>1.03</v>
      </c>
      <c r="J62" s="231"/>
      <c r="K62" s="143">
        <v>390.75</v>
      </c>
      <c r="L62" s="218">
        <v>119.16</v>
      </c>
      <c r="M62" s="220"/>
      <c r="N62" s="139">
        <v>0</v>
      </c>
      <c r="O62" s="218">
        <v>509.91</v>
      </c>
      <c r="P62" s="219"/>
      <c r="Q62" s="220"/>
      <c r="R62" s="218">
        <v>488.71</v>
      </c>
      <c r="S62" s="219"/>
      <c r="T62" s="220"/>
      <c r="U62" s="218">
        <v>149.03</v>
      </c>
      <c r="V62" s="219"/>
      <c r="W62" s="220"/>
      <c r="X62" s="218">
        <v>637.74</v>
      </c>
      <c r="Y62" s="219"/>
      <c r="Z62" s="220"/>
      <c r="AA62" s="143">
        <v>525.20000000000005</v>
      </c>
      <c r="AB62" s="143">
        <v>656.87</v>
      </c>
    </row>
    <row r="63" spans="1:28" ht="29.1" customHeight="1">
      <c r="A63" s="241">
        <v>60517</v>
      </c>
      <c r="B63" s="242"/>
      <c r="C63" s="224" t="s">
        <v>5464</v>
      </c>
      <c r="D63" s="225"/>
      <c r="E63" s="215">
        <v>25.07</v>
      </c>
      <c r="F63" s="216"/>
      <c r="G63" s="217"/>
      <c r="H63" s="138" t="s">
        <v>73</v>
      </c>
      <c r="I63" s="230">
        <v>6.21</v>
      </c>
      <c r="J63" s="231"/>
      <c r="K63" s="143">
        <v>441.08</v>
      </c>
      <c r="L63" s="218">
        <v>119.16</v>
      </c>
      <c r="M63" s="220"/>
      <c r="N63" s="139">
        <v>0</v>
      </c>
      <c r="O63" s="218">
        <v>560.24</v>
      </c>
      <c r="P63" s="219"/>
      <c r="Q63" s="220"/>
      <c r="R63" s="218">
        <v>551.65</v>
      </c>
      <c r="S63" s="219"/>
      <c r="T63" s="220"/>
      <c r="U63" s="218">
        <v>149.03</v>
      </c>
      <c r="V63" s="219"/>
      <c r="W63" s="220"/>
      <c r="X63" s="218">
        <v>700.69</v>
      </c>
      <c r="Y63" s="219"/>
      <c r="Z63" s="220"/>
      <c r="AA63" s="140">
        <v>3479.09</v>
      </c>
      <c r="AB63" s="140">
        <v>4351.28</v>
      </c>
    </row>
    <row r="64" spans="1:28" ht="19.350000000000001" customHeight="1">
      <c r="A64" s="241">
        <v>60801</v>
      </c>
      <c r="B64" s="242"/>
      <c r="C64" s="224" t="s">
        <v>5508</v>
      </c>
      <c r="D64" s="225"/>
      <c r="E64" s="215">
        <v>25.07</v>
      </c>
      <c r="F64" s="216"/>
      <c r="G64" s="217"/>
      <c r="H64" s="138" t="s">
        <v>73</v>
      </c>
      <c r="I64" s="230">
        <v>6.21</v>
      </c>
      <c r="J64" s="231"/>
      <c r="K64" s="139">
        <v>0</v>
      </c>
      <c r="L64" s="215">
        <v>69.45</v>
      </c>
      <c r="M64" s="217"/>
      <c r="N64" s="139">
        <v>0</v>
      </c>
      <c r="O64" s="215">
        <v>69.45</v>
      </c>
      <c r="P64" s="216"/>
      <c r="Q64" s="217"/>
      <c r="R64" s="221">
        <v>0</v>
      </c>
      <c r="S64" s="222"/>
      <c r="T64" s="223"/>
      <c r="U64" s="215">
        <v>86.86</v>
      </c>
      <c r="V64" s="216"/>
      <c r="W64" s="217"/>
      <c r="X64" s="215">
        <v>86.86</v>
      </c>
      <c r="Y64" s="216"/>
      <c r="Z64" s="217"/>
      <c r="AA64" s="143">
        <v>431.28</v>
      </c>
      <c r="AB64" s="143">
        <v>539.4</v>
      </c>
    </row>
    <row r="65" spans="1:28" ht="10.8" customHeight="1">
      <c r="A65" s="211"/>
      <c r="B65" s="211"/>
      <c r="C65" s="211"/>
      <c r="D65" s="211"/>
      <c r="E65" s="211"/>
      <c r="F65" s="211"/>
      <c r="G65" s="211"/>
      <c r="H65" s="211"/>
      <c r="I65" s="211"/>
      <c r="J65" s="211"/>
      <c r="K65" s="211"/>
      <c r="L65" s="211"/>
      <c r="M65" s="211"/>
      <c r="N65" s="211"/>
      <c r="O65" s="211"/>
      <c r="P65" s="211"/>
      <c r="Q65" s="211"/>
      <c r="R65" s="211"/>
      <c r="S65" s="211"/>
      <c r="T65" s="211"/>
      <c r="U65" s="211"/>
      <c r="V65" s="211"/>
      <c r="W65" s="211"/>
      <c r="X65" s="211"/>
      <c r="Y65" s="211"/>
      <c r="Z65" s="211"/>
      <c r="AA65" s="211"/>
      <c r="AB65" s="211"/>
    </row>
    <row r="66" spans="1:28" ht="9.75" customHeight="1">
      <c r="A66" s="206" t="s">
        <v>79</v>
      </c>
      <c r="B66" s="206"/>
      <c r="C66" s="206"/>
      <c r="D66" s="206"/>
      <c r="E66" s="206"/>
      <c r="F66" s="206"/>
      <c r="G66" s="206"/>
      <c r="H66" s="206"/>
      <c r="I66" s="206"/>
      <c r="J66" s="206"/>
      <c r="K66" s="206"/>
      <c r="L66" s="206"/>
      <c r="M66" s="206"/>
      <c r="N66" s="206"/>
      <c r="O66" s="206"/>
      <c r="P66" s="206"/>
      <c r="Q66" s="206"/>
      <c r="R66" s="206"/>
      <c r="S66" s="206"/>
      <c r="T66" s="206"/>
      <c r="U66" s="206"/>
      <c r="V66" s="206"/>
      <c r="W66" s="206"/>
      <c r="X66" s="206"/>
      <c r="Y66" s="206"/>
      <c r="Z66" s="206"/>
      <c r="AA66" s="142">
        <v>21714.77</v>
      </c>
      <c r="AB66" s="142">
        <v>27155.87</v>
      </c>
    </row>
    <row r="67" spans="1:28" ht="10.8" customHeight="1">
      <c r="A67" s="211"/>
      <c r="B67" s="211"/>
      <c r="C67" s="211"/>
      <c r="D67" s="211"/>
      <c r="E67" s="211"/>
      <c r="F67" s="211"/>
      <c r="G67" s="211"/>
      <c r="H67" s="211"/>
      <c r="I67" s="211"/>
      <c r="J67" s="211"/>
      <c r="K67" s="211"/>
      <c r="L67" s="211"/>
      <c r="M67" s="211"/>
      <c r="N67" s="211"/>
      <c r="O67" s="211"/>
      <c r="P67" s="211"/>
      <c r="Q67" s="211"/>
      <c r="R67" s="211"/>
      <c r="S67" s="211"/>
      <c r="T67" s="211"/>
      <c r="U67" s="211"/>
      <c r="V67" s="211"/>
      <c r="W67" s="211"/>
      <c r="X67" s="211"/>
      <c r="Y67" s="211"/>
      <c r="Z67" s="211"/>
      <c r="AA67" s="211"/>
      <c r="AB67" s="211"/>
    </row>
    <row r="68" spans="1:28" ht="10.8" customHeight="1">
      <c r="A68" s="211"/>
      <c r="B68" s="211"/>
      <c r="C68" s="211"/>
      <c r="D68" s="211"/>
      <c r="E68" s="211"/>
      <c r="F68" s="211"/>
      <c r="G68" s="211"/>
      <c r="H68" s="211"/>
      <c r="I68" s="211"/>
      <c r="J68" s="211"/>
      <c r="K68" s="211"/>
      <c r="L68" s="211"/>
      <c r="M68" s="211"/>
      <c r="N68" s="211"/>
      <c r="O68" s="211"/>
      <c r="P68" s="211"/>
      <c r="Q68" s="211"/>
      <c r="R68" s="211"/>
      <c r="S68" s="211"/>
      <c r="T68" s="211"/>
      <c r="U68" s="211"/>
      <c r="V68" s="211"/>
      <c r="W68" s="211"/>
      <c r="X68" s="211"/>
      <c r="Y68" s="211"/>
      <c r="Z68" s="211"/>
      <c r="AA68" s="211"/>
      <c r="AB68" s="211"/>
    </row>
    <row r="69" spans="1:28" ht="9.75" customHeight="1">
      <c r="A69" s="197" t="s">
        <v>55</v>
      </c>
      <c r="B69" s="199"/>
      <c r="C69" s="197" t="s">
        <v>56</v>
      </c>
      <c r="D69" s="199"/>
      <c r="E69" s="200" t="s">
        <v>57</v>
      </c>
      <c r="F69" s="201"/>
      <c r="G69" s="202"/>
      <c r="H69" s="136" t="s">
        <v>58</v>
      </c>
      <c r="I69" s="200" t="s">
        <v>59</v>
      </c>
      <c r="J69" s="202"/>
      <c r="K69" s="137" t="s">
        <v>60</v>
      </c>
      <c r="L69" s="200" t="s">
        <v>61</v>
      </c>
      <c r="M69" s="202"/>
      <c r="N69" s="137" t="s">
        <v>56</v>
      </c>
      <c r="O69" s="200" t="s">
        <v>62</v>
      </c>
      <c r="P69" s="201"/>
      <c r="Q69" s="202"/>
      <c r="R69" s="200" t="s">
        <v>5488</v>
      </c>
      <c r="S69" s="201"/>
      <c r="T69" s="202"/>
      <c r="U69" s="200" t="s">
        <v>63</v>
      </c>
      <c r="V69" s="201"/>
      <c r="W69" s="202"/>
      <c r="X69" s="200" t="s">
        <v>5489</v>
      </c>
      <c r="Y69" s="201"/>
      <c r="Z69" s="202"/>
      <c r="AA69" s="137" t="s">
        <v>64</v>
      </c>
      <c r="AB69" s="137" t="s">
        <v>65</v>
      </c>
    </row>
    <row r="70" spans="1:28" ht="9.75" customHeight="1">
      <c r="A70" s="197"/>
      <c r="B70" s="199"/>
      <c r="C70" s="197" t="s">
        <v>31</v>
      </c>
      <c r="D70" s="198"/>
      <c r="E70" s="198"/>
      <c r="F70" s="198"/>
      <c r="G70" s="198"/>
      <c r="H70" s="198"/>
      <c r="I70" s="198"/>
      <c r="J70" s="198"/>
      <c r="K70" s="198"/>
      <c r="L70" s="198"/>
      <c r="M70" s="198"/>
      <c r="N70" s="198"/>
      <c r="O70" s="198"/>
      <c r="P70" s="198"/>
      <c r="Q70" s="198"/>
      <c r="R70" s="198"/>
      <c r="S70" s="198"/>
      <c r="T70" s="198"/>
      <c r="U70" s="198"/>
      <c r="V70" s="198"/>
      <c r="W70" s="198"/>
      <c r="X70" s="198"/>
      <c r="Y70" s="198"/>
      <c r="Z70" s="198"/>
      <c r="AA70" s="198"/>
      <c r="AB70" s="199"/>
    </row>
    <row r="71" spans="1:28" ht="19.350000000000001" customHeight="1">
      <c r="A71" s="224" t="s">
        <v>6088</v>
      </c>
      <c r="B71" s="225"/>
      <c r="C71" s="224" t="s">
        <v>6089</v>
      </c>
      <c r="D71" s="225"/>
      <c r="E71" s="215">
        <v>25.07</v>
      </c>
      <c r="F71" s="216"/>
      <c r="G71" s="217"/>
      <c r="H71" s="138" t="s">
        <v>71</v>
      </c>
      <c r="I71" s="230">
        <v>8</v>
      </c>
      <c r="J71" s="231"/>
      <c r="K71" s="139">
        <v>3.02</v>
      </c>
      <c r="L71" s="221">
        <v>9.93</v>
      </c>
      <c r="M71" s="223"/>
      <c r="N71" s="139">
        <v>0</v>
      </c>
      <c r="O71" s="215">
        <v>12.95</v>
      </c>
      <c r="P71" s="216"/>
      <c r="Q71" s="217"/>
      <c r="R71" s="221">
        <v>3.77</v>
      </c>
      <c r="S71" s="222"/>
      <c r="T71" s="223"/>
      <c r="U71" s="215">
        <v>12.41</v>
      </c>
      <c r="V71" s="216"/>
      <c r="W71" s="217"/>
      <c r="X71" s="215">
        <v>16.190000000000001</v>
      </c>
      <c r="Y71" s="216"/>
      <c r="Z71" s="217"/>
      <c r="AA71" s="143">
        <v>103.6</v>
      </c>
      <c r="AB71" s="143">
        <v>129.52000000000001</v>
      </c>
    </row>
    <row r="72" spans="1:28" ht="19.350000000000001" customHeight="1">
      <c r="A72" s="224" t="s">
        <v>6090</v>
      </c>
      <c r="B72" s="225"/>
      <c r="C72" s="224" t="s">
        <v>6091</v>
      </c>
      <c r="D72" s="225"/>
      <c r="E72" s="215">
        <v>25.07</v>
      </c>
      <c r="F72" s="216"/>
      <c r="G72" s="217"/>
      <c r="H72" s="138" t="s">
        <v>71</v>
      </c>
      <c r="I72" s="232">
        <v>42</v>
      </c>
      <c r="J72" s="233"/>
      <c r="K72" s="139">
        <v>2.84</v>
      </c>
      <c r="L72" s="221">
        <v>9.93</v>
      </c>
      <c r="M72" s="223"/>
      <c r="N72" s="139">
        <v>0</v>
      </c>
      <c r="O72" s="215">
        <v>12.77</v>
      </c>
      <c r="P72" s="216"/>
      <c r="Q72" s="217"/>
      <c r="R72" s="221">
        <v>3.55</v>
      </c>
      <c r="S72" s="222"/>
      <c r="T72" s="223"/>
      <c r="U72" s="215">
        <v>12.41</v>
      </c>
      <c r="V72" s="216"/>
      <c r="W72" s="217"/>
      <c r="X72" s="215">
        <v>15.97</v>
      </c>
      <c r="Y72" s="216"/>
      <c r="Z72" s="217"/>
      <c r="AA72" s="143">
        <v>536.34</v>
      </c>
      <c r="AB72" s="143">
        <v>670.74</v>
      </c>
    </row>
    <row r="73" spans="1:28" ht="9.75" customHeight="1">
      <c r="A73" s="224" t="s">
        <v>6092</v>
      </c>
      <c r="B73" s="225"/>
      <c r="C73" s="224" t="s">
        <v>6093</v>
      </c>
      <c r="D73" s="225"/>
      <c r="E73" s="215">
        <v>25.07</v>
      </c>
      <c r="F73" s="216"/>
      <c r="G73" s="217"/>
      <c r="H73" s="138" t="s">
        <v>71</v>
      </c>
      <c r="I73" s="230">
        <v>4</v>
      </c>
      <c r="J73" s="231"/>
      <c r="K73" s="139">
        <v>7.2</v>
      </c>
      <c r="L73" s="221">
        <v>9.93</v>
      </c>
      <c r="M73" s="223"/>
      <c r="N73" s="139">
        <v>0</v>
      </c>
      <c r="O73" s="215">
        <v>17.13</v>
      </c>
      <c r="P73" s="216"/>
      <c r="Q73" s="217"/>
      <c r="R73" s="221">
        <v>9</v>
      </c>
      <c r="S73" s="222"/>
      <c r="T73" s="223"/>
      <c r="U73" s="215">
        <v>12.41</v>
      </c>
      <c r="V73" s="216"/>
      <c r="W73" s="217"/>
      <c r="X73" s="215">
        <v>21.42</v>
      </c>
      <c r="Y73" s="216"/>
      <c r="Z73" s="217"/>
      <c r="AA73" s="141">
        <v>68.52</v>
      </c>
      <c r="AB73" s="141">
        <v>85.68</v>
      </c>
    </row>
    <row r="74" spans="1:28" ht="9.75" customHeight="1">
      <c r="A74" s="224" t="s">
        <v>6094</v>
      </c>
      <c r="B74" s="225"/>
      <c r="C74" s="224" t="s">
        <v>6095</v>
      </c>
      <c r="D74" s="225"/>
      <c r="E74" s="215">
        <v>25.07</v>
      </c>
      <c r="F74" s="216"/>
      <c r="G74" s="217"/>
      <c r="H74" s="138" t="s">
        <v>71</v>
      </c>
      <c r="I74" s="230">
        <v>4</v>
      </c>
      <c r="J74" s="231"/>
      <c r="K74" s="139">
        <v>6.9</v>
      </c>
      <c r="L74" s="221">
        <v>9.93</v>
      </c>
      <c r="M74" s="223"/>
      <c r="N74" s="139">
        <v>0</v>
      </c>
      <c r="O74" s="215">
        <v>16.829999999999998</v>
      </c>
      <c r="P74" s="216"/>
      <c r="Q74" s="217"/>
      <c r="R74" s="221">
        <v>8.6199999999999992</v>
      </c>
      <c r="S74" s="222"/>
      <c r="T74" s="223"/>
      <c r="U74" s="215">
        <v>12.41</v>
      </c>
      <c r="V74" s="216"/>
      <c r="W74" s="217"/>
      <c r="X74" s="215">
        <v>21.04</v>
      </c>
      <c r="Y74" s="216"/>
      <c r="Z74" s="217"/>
      <c r="AA74" s="141">
        <v>67.319999999999993</v>
      </c>
      <c r="AB74" s="141">
        <v>84.16</v>
      </c>
    </row>
    <row r="75" spans="1:28" ht="19.350000000000001" customHeight="1">
      <c r="A75" s="224" t="s">
        <v>6096</v>
      </c>
      <c r="B75" s="225"/>
      <c r="C75" s="224" t="s">
        <v>6097</v>
      </c>
      <c r="D75" s="225"/>
      <c r="E75" s="215">
        <v>25.07</v>
      </c>
      <c r="F75" s="216"/>
      <c r="G75" s="217"/>
      <c r="H75" s="138" t="s">
        <v>71</v>
      </c>
      <c r="I75" s="232">
        <v>54</v>
      </c>
      <c r="J75" s="233"/>
      <c r="K75" s="139">
        <v>2.36</v>
      </c>
      <c r="L75" s="221">
        <v>9.93</v>
      </c>
      <c r="M75" s="223"/>
      <c r="N75" s="139">
        <v>0</v>
      </c>
      <c r="O75" s="215">
        <v>12.29</v>
      </c>
      <c r="P75" s="216"/>
      <c r="Q75" s="217"/>
      <c r="R75" s="221">
        <v>2.95</v>
      </c>
      <c r="S75" s="222"/>
      <c r="T75" s="223"/>
      <c r="U75" s="215">
        <v>12.41</v>
      </c>
      <c r="V75" s="216"/>
      <c r="W75" s="217"/>
      <c r="X75" s="215">
        <v>15.37</v>
      </c>
      <c r="Y75" s="216"/>
      <c r="Z75" s="217"/>
      <c r="AA75" s="143">
        <v>663.66</v>
      </c>
      <c r="AB75" s="143">
        <v>829.98</v>
      </c>
    </row>
    <row r="76" spans="1:28" ht="19.350000000000001" customHeight="1">
      <c r="A76" s="241">
        <v>70371</v>
      </c>
      <c r="B76" s="242"/>
      <c r="C76" s="224" t="s">
        <v>5474</v>
      </c>
      <c r="D76" s="225"/>
      <c r="E76" s="215">
        <v>25.07</v>
      </c>
      <c r="F76" s="216"/>
      <c r="G76" s="217"/>
      <c r="H76" s="138" t="s">
        <v>68</v>
      </c>
      <c r="I76" s="228">
        <v>499</v>
      </c>
      <c r="J76" s="229"/>
      <c r="K76" s="139">
        <v>1.08</v>
      </c>
      <c r="L76" s="221">
        <v>0.51</v>
      </c>
      <c r="M76" s="223"/>
      <c r="N76" s="139">
        <v>0</v>
      </c>
      <c r="O76" s="221">
        <v>1.59</v>
      </c>
      <c r="P76" s="222"/>
      <c r="Q76" s="223"/>
      <c r="R76" s="221">
        <v>1.35</v>
      </c>
      <c r="S76" s="222"/>
      <c r="T76" s="223"/>
      <c r="U76" s="221">
        <v>0.63</v>
      </c>
      <c r="V76" s="222"/>
      <c r="W76" s="223"/>
      <c r="X76" s="221">
        <v>1.98</v>
      </c>
      <c r="Y76" s="222"/>
      <c r="Z76" s="223"/>
      <c r="AA76" s="143">
        <v>793.41</v>
      </c>
      <c r="AB76" s="143">
        <v>988.02</v>
      </c>
    </row>
    <row r="77" spans="1:28" ht="29.1" customHeight="1">
      <c r="A77" s="224" t="s">
        <v>6098</v>
      </c>
      <c r="B77" s="225"/>
      <c r="C77" s="224" t="s">
        <v>6099</v>
      </c>
      <c r="D77" s="225"/>
      <c r="E77" s="215">
        <v>25.07</v>
      </c>
      <c r="F77" s="216"/>
      <c r="G77" s="217"/>
      <c r="H77" s="138" t="s">
        <v>71</v>
      </c>
      <c r="I77" s="232">
        <v>60</v>
      </c>
      <c r="J77" s="233"/>
      <c r="K77" s="139">
        <v>1.94</v>
      </c>
      <c r="L77" s="215">
        <v>15.14</v>
      </c>
      <c r="M77" s="217"/>
      <c r="N77" s="139">
        <v>0.59</v>
      </c>
      <c r="O77" s="215">
        <v>17.079999999999998</v>
      </c>
      <c r="P77" s="216"/>
      <c r="Q77" s="217"/>
      <c r="R77" s="221">
        <v>2.42</v>
      </c>
      <c r="S77" s="222"/>
      <c r="T77" s="223"/>
      <c r="U77" s="215">
        <v>18.93</v>
      </c>
      <c r="V77" s="216"/>
      <c r="W77" s="217"/>
      <c r="X77" s="215">
        <v>21.36</v>
      </c>
      <c r="Y77" s="216"/>
      <c r="Z77" s="217"/>
      <c r="AA77" s="140">
        <v>1024.8</v>
      </c>
      <c r="AB77" s="140">
        <v>1281.5999999999999</v>
      </c>
    </row>
    <row r="78" spans="1:28" ht="19.350000000000001" customHeight="1">
      <c r="A78" s="241">
        <v>70929</v>
      </c>
      <c r="B78" s="242"/>
      <c r="C78" s="224" t="s">
        <v>5475</v>
      </c>
      <c r="D78" s="225"/>
      <c r="E78" s="215">
        <v>25.07</v>
      </c>
      <c r="F78" s="216"/>
      <c r="G78" s="217"/>
      <c r="H78" s="138" t="s">
        <v>71</v>
      </c>
      <c r="I78" s="232">
        <v>10</v>
      </c>
      <c r="J78" s="233"/>
      <c r="K78" s="139">
        <v>9.5</v>
      </c>
      <c r="L78" s="215">
        <v>17.510000000000002</v>
      </c>
      <c r="M78" s="217"/>
      <c r="N78" s="139">
        <v>0</v>
      </c>
      <c r="O78" s="215">
        <v>27.01</v>
      </c>
      <c r="P78" s="216"/>
      <c r="Q78" s="217"/>
      <c r="R78" s="215">
        <v>11.88</v>
      </c>
      <c r="S78" s="216"/>
      <c r="T78" s="217"/>
      <c r="U78" s="215">
        <v>21.89</v>
      </c>
      <c r="V78" s="216"/>
      <c r="W78" s="217"/>
      <c r="X78" s="215">
        <v>33.78</v>
      </c>
      <c r="Y78" s="216"/>
      <c r="Z78" s="217"/>
      <c r="AA78" s="143">
        <v>270.10000000000002</v>
      </c>
      <c r="AB78" s="143">
        <v>337.8</v>
      </c>
    </row>
    <row r="79" spans="1:28" ht="19.350000000000001" customHeight="1">
      <c r="A79" s="241">
        <v>70682</v>
      </c>
      <c r="B79" s="242"/>
      <c r="C79" s="224" t="s">
        <v>6100</v>
      </c>
      <c r="D79" s="225"/>
      <c r="E79" s="215">
        <v>25.07</v>
      </c>
      <c r="F79" s="216"/>
      <c r="G79" s="217"/>
      <c r="H79" s="138" t="s">
        <v>68</v>
      </c>
      <c r="I79" s="232">
        <v>13</v>
      </c>
      <c r="J79" s="233"/>
      <c r="K79" s="139">
        <v>7.04</v>
      </c>
      <c r="L79" s="221">
        <v>7.72</v>
      </c>
      <c r="M79" s="223"/>
      <c r="N79" s="139">
        <v>0</v>
      </c>
      <c r="O79" s="215">
        <v>14.76</v>
      </c>
      <c r="P79" s="216"/>
      <c r="Q79" s="217"/>
      <c r="R79" s="221">
        <v>8.8000000000000007</v>
      </c>
      <c r="S79" s="222"/>
      <c r="T79" s="223"/>
      <c r="U79" s="221">
        <v>9.65</v>
      </c>
      <c r="V79" s="222"/>
      <c r="W79" s="223"/>
      <c r="X79" s="215">
        <v>18.46</v>
      </c>
      <c r="Y79" s="216"/>
      <c r="Z79" s="217"/>
      <c r="AA79" s="143">
        <v>191.88</v>
      </c>
      <c r="AB79" s="143">
        <v>239.98</v>
      </c>
    </row>
    <row r="80" spans="1:28" ht="19.350000000000001" customHeight="1">
      <c r="A80" s="241">
        <v>70924</v>
      </c>
      <c r="B80" s="242"/>
      <c r="C80" s="224" t="s">
        <v>5513</v>
      </c>
      <c r="D80" s="225"/>
      <c r="E80" s="215">
        <v>25.07</v>
      </c>
      <c r="F80" s="216"/>
      <c r="G80" s="217"/>
      <c r="H80" s="138" t="s">
        <v>71</v>
      </c>
      <c r="I80" s="232">
        <v>52</v>
      </c>
      <c r="J80" s="233"/>
      <c r="K80" s="139">
        <v>7.74</v>
      </c>
      <c r="L80" s="215">
        <v>17.510000000000002</v>
      </c>
      <c r="M80" s="217"/>
      <c r="N80" s="139">
        <v>0</v>
      </c>
      <c r="O80" s="215">
        <v>25.25</v>
      </c>
      <c r="P80" s="216"/>
      <c r="Q80" s="217"/>
      <c r="R80" s="221">
        <v>9.68</v>
      </c>
      <c r="S80" s="222"/>
      <c r="T80" s="223"/>
      <c r="U80" s="215">
        <v>21.89</v>
      </c>
      <c r="V80" s="216"/>
      <c r="W80" s="217"/>
      <c r="X80" s="215">
        <v>31.58</v>
      </c>
      <c r="Y80" s="216"/>
      <c r="Z80" s="217"/>
      <c r="AA80" s="140">
        <v>1313</v>
      </c>
      <c r="AB80" s="140">
        <v>1642.16</v>
      </c>
    </row>
    <row r="81" spans="1:28" ht="29.1" customHeight="1">
      <c r="A81" s="224" t="s">
        <v>6101</v>
      </c>
      <c r="B81" s="225"/>
      <c r="C81" s="224" t="s">
        <v>6102</v>
      </c>
      <c r="D81" s="225"/>
      <c r="E81" s="215">
        <v>25.07</v>
      </c>
      <c r="F81" s="216"/>
      <c r="G81" s="217"/>
      <c r="H81" s="138" t="s">
        <v>71</v>
      </c>
      <c r="I81" s="232">
        <v>20</v>
      </c>
      <c r="J81" s="233"/>
      <c r="K81" s="141">
        <v>17.059999999999999</v>
      </c>
      <c r="L81" s="215">
        <v>13.13</v>
      </c>
      <c r="M81" s="217"/>
      <c r="N81" s="139">
        <v>0</v>
      </c>
      <c r="O81" s="215">
        <v>30.19</v>
      </c>
      <c r="P81" s="216"/>
      <c r="Q81" s="217"/>
      <c r="R81" s="215">
        <v>21.33</v>
      </c>
      <c r="S81" s="216"/>
      <c r="T81" s="217"/>
      <c r="U81" s="215">
        <v>16.420000000000002</v>
      </c>
      <c r="V81" s="216"/>
      <c r="W81" s="217"/>
      <c r="X81" s="215">
        <v>37.75</v>
      </c>
      <c r="Y81" s="216"/>
      <c r="Z81" s="217"/>
      <c r="AA81" s="143">
        <v>603.79999999999995</v>
      </c>
      <c r="AB81" s="143">
        <v>755</v>
      </c>
    </row>
    <row r="82" spans="1:28" ht="29.1" customHeight="1">
      <c r="A82" s="224" t="s">
        <v>6103</v>
      </c>
      <c r="B82" s="225"/>
      <c r="C82" s="224" t="s">
        <v>6104</v>
      </c>
      <c r="D82" s="225"/>
      <c r="E82" s="215">
        <v>25.07</v>
      </c>
      <c r="F82" s="216"/>
      <c r="G82" s="217"/>
      <c r="H82" s="138" t="s">
        <v>71</v>
      </c>
      <c r="I82" s="230">
        <v>5</v>
      </c>
      <c r="J82" s="231"/>
      <c r="K82" s="141">
        <v>10.37</v>
      </c>
      <c r="L82" s="215">
        <v>11.85</v>
      </c>
      <c r="M82" s="217"/>
      <c r="N82" s="139">
        <v>0</v>
      </c>
      <c r="O82" s="215">
        <v>22.22</v>
      </c>
      <c r="P82" s="216"/>
      <c r="Q82" s="217"/>
      <c r="R82" s="215">
        <v>12.96</v>
      </c>
      <c r="S82" s="216"/>
      <c r="T82" s="217"/>
      <c r="U82" s="215">
        <v>14.82</v>
      </c>
      <c r="V82" s="216"/>
      <c r="W82" s="217"/>
      <c r="X82" s="215">
        <v>27.79</v>
      </c>
      <c r="Y82" s="216"/>
      <c r="Z82" s="217"/>
      <c r="AA82" s="143">
        <v>111.1</v>
      </c>
      <c r="AB82" s="143">
        <v>138.94999999999999</v>
      </c>
    </row>
    <row r="83" spans="1:28" ht="9.75" customHeight="1">
      <c r="A83" s="241">
        <v>71741</v>
      </c>
      <c r="B83" s="242"/>
      <c r="C83" s="224" t="s">
        <v>5479</v>
      </c>
      <c r="D83" s="225"/>
      <c r="E83" s="215">
        <v>25.07</v>
      </c>
      <c r="F83" s="216"/>
      <c r="G83" s="217"/>
      <c r="H83" s="138" t="s">
        <v>68</v>
      </c>
      <c r="I83" s="228">
        <v>123</v>
      </c>
      <c r="J83" s="229"/>
      <c r="K83" s="139">
        <v>1.89</v>
      </c>
      <c r="L83" s="221">
        <v>1.54</v>
      </c>
      <c r="M83" s="223"/>
      <c r="N83" s="139">
        <v>0</v>
      </c>
      <c r="O83" s="221">
        <v>3.43</v>
      </c>
      <c r="P83" s="222"/>
      <c r="Q83" s="223"/>
      <c r="R83" s="221">
        <v>2.36</v>
      </c>
      <c r="S83" s="222"/>
      <c r="T83" s="223"/>
      <c r="U83" s="221">
        <v>1.92</v>
      </c>
      <c r="V83" s="222"/>
      <c r="W83" s="223"/>
      <c r="X83" s="221">
        <v>4.28</v>
      </c>
      <c r="Y83" s="222"/>
      <c r="Z83" s="223"/>
      <c r="AA83" s="143">
        <v>421.89</v>
      </c>
      <c r="AB83" s="143">
        <v>526.44000000000005</v>
      </c>
    </row>
    <row r="84" spans="1:28" ht="19.350000000000001" customHeight="1">
      <c r="A84" s="241">
        <v>71704</v>
      </c>
      <c r="B84" s="242"/>
      <c r="C84" s="224" t="s">
        <v>6105</v>
      </c>
      <c r="D84" s="225"/>
      <c r="E84" s="215">
        <v>25.07</v>
      </c>
      <c r="F84" s="216"/>
      <c r="G84" s="217"/>
      <c r="H84" s="138" t="s">
        <v>68</v>
      </c>
      <c r="I84" s="230">
        <v>4</v>
      </c>
      <c r="J84" s="231"/>
      <c r="K84" s="139">
        <v>7.15</v>
      </c>
      <c r="L84" s="221">
        <v>5.66</v>
      </c>
      <c r="M84" s="223"/>
      <c r="N84" s="139">
        <v>0</v>
      </c>
      <c r="O84" s="215">
        <v>12.81</v>
      </c>
      <c r="P84" s="216"/>
      <c r="Q84" s="217"/>
      <c r="R84" s="221">
        <v>8.94</v>
      </c>
      <c r="S84" s="222"/>
      <c r="T84" s="223"/>
      <c r="U84" s="221">
        <v>7.07</v>
      </c>
      <c r="V84" s="222"/>
      <c r="W84" s="223"/>
      <c r="X84" s="215">
        <v>16.02</v>
      </c>
      <c r="Y84" s="216"/>
      <c r="Z84" s="217"/>
      <c r="AA84" s="141">
        <v>51.24</v>
      </c>
      <c r="AB84" s="141">
        <v>64.08</v>
      </c>
    </row>
    <row r="85" spans="1:28" ht="19.350000000000001" customHeight="1">
      <c r="A85" s="241">
        <v>71701</v>
      </c>
      <c r="B85" s="242"/>
      <c r="C85" s="224" t="s">
        <v>6106</v>
      </c>
      <c r="D85" s="225"/>
      <c r="E85" s="215">
        <v>25.07</v>
      </c>
      <c r="F85" s="216"/>
      <c r="G85" s="217"/>
      <c r="H85" s="138" t="s">
        <v>68</v>
      </c>
      <c r="I85" s="228">
        <v>103</v>
      </c>
      <c r="J85" s="229"/>
      <c r="K85" s="139">
        <v>3.89</v>
      </c>
      <c r="L85" s="221">
        <v>2.0499999999999998</v>
      </c>
      <c r="M85" s="223"/>
      <c r="N85" s="139">
        <v>0</v>
      </c>
      <c r="O85" s="221">
        <v>5.94</v>
      </c>
      <c r="P85" s="222"/>
      <c r="Q85" s="223"/>
      <c r="R85" s="221">
        <v>4.8600000000000003</v>
      </c>
      <c r="S85" s="222"/>
      <c r="T85" s="223"/>
      <c r="U85" s="221">
        <v>2.56</v>
      </c>
      <c r="V85" s="222"/>
      <c r="W85" s="223"/>
      <c r="X85" s="221">
        <v>7.42</v>
      </c>
      <c r="Y85" s="222"/>
      <c r="Z85" s="223"/>
      <c r="AA85" s="143">
        <v>611.82000000000005</v>
      </c>
      <c r="AB85" s="143">
        <v>764.26</v>
      </c>
    </row>
    <row r="86" spans="1:28" ht="9.75" customHeight="1">
      <c r="A86" s="241">
        <v>71702</v>
      </c>
      <c r="B86" s="242"/>
      <c r="C86" s="224" t="s">
        <v>6107</v>
      </c>
      <c r="D86" s="225"/>
      <c r="E86" s="215">
        <v>25.07</v>
      </c>
      <c r="F86" s="216"/>
      <c r="G86" s="217"/>
      <c r="H86" s="138" t="s">
        <v>68</v>
      </c>
      <c r="I86" s="230">
        <v>7</v>
      </c>
      <c r="J86" s="231"/>
      <c r="K86" s="139">
        <v>5.41</v>
      </c>
      <c r="L86" s="221">
        <v>3.08</v>
      </c>
      <c r="M86" s="223"/>
      <c r="N86" s="139">
        <v>0</v>
      </c>
      <c r="O86" s="221">
        <v>8.49</v>
      </c>
      <c r="P86" s="222"/>
      <c r="Q86" s="223"/>
      <c r="R86" s="221">
        <v>6.76</v>
      </c>
      <c r="S86" s="222"/>
      <c r="T86" s="223"/>
      <c r="U86" s="221">
        <v>3.85</v>
      </c>
      <c r="V86" s="222"/>
      <c r="W86" s="223"/>
      <c r="X86" s="215">
        <v>10.61</v>
      </c>
      <c r="Y86" s="216"/>
      <c r="Z86" s="217"/>
      <c r="AA86" s="141">
        <v>59.43</v>
      </c>
      <c r="AB86" s="141">
        <v>74.27</v>
      </c>
    </row>
    <row r="87" spans="1:28" ht="9.75" customHeight="1">
      <c r="A87" s="241">
        <v>71705</v>
      </c>
      <c r="B87" s="242"/>
      <c r="C87" s="224" t="s">
        <v>6108</v>
      </c>
      <c r="D87" s="225"/>
      <c r="E87" s="215">
        <v>25.07</v>
      </c>
      <c r="F87" s="216"/>
      <c r="G87" s="217"/>
      <c r="H87" s="138" t="s">
        <v>68</v>
      </c>
      <c r="I87" s="232">
        <v>12</v>
      </c>
      <c r="J87" s="233"/>
      <c r="K87" s="141">
        <v>17.600000000000001</v>
      </c>
      <c r="L87" s="221">
        <v>6.69</v>
      </c>
      <c r="M87" s="223"/>
      <c r="N87" s="139">
        <v>0</v>
      </c>
      <c r="O87" s="215">
        <v>24.29</v>
      </c>
      <c r="P87" s="216"/>
      <c r="Q87" s="217"/>
      <c r="R87" s="215">
        <v>22.01</v>
      </c>
      <c r="S87" s="216"/>
      <c r="T87" s="217"/>
      <c r="U87" s="221">
        <v>8.36</v>
      </c>
      <c r="V87" s="222"/>
      <c r="W87" s="223"/>
      <c r="X87" s="215">
        <v>30.37</v>
      </c>
      <c r="Y87" s="216"/>
      <c r="Z87" s="217"/>
      <c r="AA87" s="143">
        <v>291.48</v>
      </c>
      <c r="AB87" s="143">
        <v>364.44</v>
      </c>
    </row>
    <row r="88" spans="1:28" ht="9.75" customHeight="1">
      <c r="A88" s="224" t="s">
        <v>6109</v>
      </c>
      <c r="B88" s="225"/>
      <c r="C88" s="224" t="s">
        <v>6110</v>
      </c>
      <c r="D88" s="225"/>
      <c r="E88" s="215">
        <v>25.07</v>
      </c>
      <c r="F88" s="216"/>
      <c r="G88" s="217"/>
      <c r="H88" s="138" t="s">
        <v>71</v>
      </c>
      <c r="I88" s="228">
        <v>325</v>
      </c>
      <c r="J88" s="229"/>
      <c r="K88" s="139">
        <v>0.05</v>
      </c>
      <c r="L88" s="221">
        <v>0.49</v>
      </c>
      <c r="M88" s="223"/>
      <c r="N88" s="139">
        <v>0</v>
      </c>
      <c r="O88" s="221">
        <v>0.54</v>
      </c>
      <c r="P88" s="222"/>
      <c r="Q88" s="223"/>
      <c r="R88" s="221">
        <v>0.06</v>
      </c>
      <c r="S88" s="222"/>
      <c r="T88" s="223"/>
      <c r="U88" s="221">
        <v>0.61</v>
      </c>
      <c r="V88" s="222"/>
      <c r="W88" s="223"/>
      <c r="X88" s="221">
        <v>0.67</v>
      </c>
      <c r="Y88" s="222"/>
      <c r="Z88" s="223"/>
      <c r="AA88" s="143">
        <v>175.5</v>
      </c>
      <c r="AB88" s="143">
        <v>217.75</v>
      </c>
    </row>
    <row r="89" spans="1:28" ht="9.75" customHeight="1">
      <c r="A89" s="241">
        <v>70251</v>
      </c>
      <c r="B89" s="242"/>
      <c r="C89" s="224" t="s">
        <v>6111</v>
      </c>
      <c r="D89" s="225"/>
      <c r="E89" s="215">
        <v>25.07</v>
      </c>
      <c r="F89" s="216"/>
      <c r="G89" s="217"/>
      <c r="H89" s="138" t="s">
        <v>68</v>
      </c>
      <c r="I89" s="228">
        <v>625</v>
      </c>
      <c r="J89" s="229"/>
      <c r="K89" s="139">
        <v>0.11</v>
      </c>
      <c r="L89" s="221">
        <v>0</v>
      </c>
      <c r="M89" s="223"/>
      <c r="N89" s="139">
        <v>0</v>
      </c>
      <c r="O89" s="221">
        <v>0.11</v>
      </c>
      <c r="P89" s="222"/>
      <c r="Q89" s="223"/>
      <c r="R89" s="221">
        <v>0.13</v>
      </c>
      <c r="S89" s="222"/>
      <c r="T89" s="223"/>
      <c r="U89" s="221">
        <v>0</v>
      </c>
      <c r="V89" s="222"/>
      <c r="W89" s="223"/>
      <c r="X89" s="221">
        <v>0.13</v>
      </c>
      <c r="Y89" s="222"/>
      <c r="Z89" s="223"/>
      <c r="AA89" s="141">
        <v>68.75</v>
      </c>
      <c r="AB89" s="141">
        <v>81.25</v>
      </c>
    </row>
    <row r="90" spans="1:28" ht="9.75" customHeight="1">
      <c r="A90" s="241">
        <v>70252</v>
      </c>
      <c r="B90" s="242"/>
      <c r="C90" s="224" t="s">
        <v>6112</v>
      </c>
      <c r="D90" s="225"/>
      <c r="E90" s="215">
        <v>25.07</v>
      </c>
      <c r="F90" s="216"/>
      <c r="G90" s="217"/>
      <c r="H90" s="138" t="s">
        <v>68</v>
      </c>
      <c r="I90" s="232">
        <v>24</v>
      </c>
      <c r="J90" s="233"/>
      <c r="K90" s="139">
        <v>0.21</v>
      </c>
      <c r="L90" s="221">
        <v>0</v>
      </c>
      <c r="M90" s="223"/>
      <c r="N90" s="139">
        <v>0</v>
      </c>
      <c r="O90" s="221">
        <v>0.21</v>
      </c>
      <c r="P90" s="222"/>
      <c r="Q90" s="223"/>
      <c r="R90" s="221">
        <v>0.26</v>
      </c>
      <c r="S90" s="222"/>
      <c r="T90" s="223"/>
      <c r="U90" s="221">
        <v>0</v>
      </c>
      <c r="V90" s="222"/>
      <c r="W90" s="223"/>
      <c r="X90" s="221">
        <v>0.26</v>
      </c>
      <c r="Y90" s="222"/>
      <c r="Z90" s="223"/>
      <c r="AA90" s="139">
        <v>5.04</v>
      </c>
      <c r="AB90" s="139">
        <v>6.24</v>
      </c>
    </row>
    <row r="91" spans="1:28" ht="9.75" customHeight="1">
      <c r="A91" s="241">
        <v>70393</v>
      </c>
      <c r="B91" s="242"/>
      <c r="C91" s="224" t="s">
        <v>6113</v>
      </c>
      <c r="D91" s="225"/>
      <c r="E91" s="215">
        <v>25.07</v>
      </c>
      <c r="F91" s="216"/>
      <c r="G91" s="217"/>
      <c r="H91" s="138" t="s">
        <v>68</v>
      </c>
      <c r="I91" s="232">
        <v>24</v>
      </c>
      <c r="J91" s="233"/>
      <c r="K91" s="139">
        <v>0.48</v>
      </c>
      <c r="L91" s="221">
        <v>1.02</v>
      </c>
      <c r="M91" s="223"/>
      <c r="N91" s="139">
        <v>0</v>
      </c>
      <c r="O91" s="221">
        <v>1.5</v>
      </c>
      <c r="P91" s="222"/>
      <c r="Q91" s="223"/>
      <c r="R91" s="221">
        <v>0.6</v>
      </c>
      <c r="S91" s="222"/>
      <c r="T91" s="223"/>
      <c r="U91" s="221">
        <v>1.27</v>
      </c>
      <c r="V91" s="222"/>
      <c r="W91" s="223"/>
      <c r="X91" s="221">
        <v>1.87</v>
      </c>
      <c r="Y91" s="222"/>
      <c r="Z91" s="223"/>
      <c r="AA91" s="141">
        <v>36</v>
      </c>
      <c r="AB91" s="141">
        <v>44.88</v>
      </c>
    </row>
    <row r="92" spans="1:28" ht="9.75" customHeight="1">
      <c r="A92" s="224" t="s">
        <v>6114</v>
      </c>
      <c r="B92" s="225"/>
      <c r="C92" s="224" t="s">
        <v>6115</v>
      </c>
      <c r="D92" s="225"/>
      <c r="E92" s="215">
        <v>25.07</v>
      </c>
      <c r="F92" s="216"/>
      <c r="G92" s="217"/>
      <c r="H92" s="138" t="s">
        <v>71</v>
      </c>
      <c r="I92" s="228">
        <v>348</v>
      </c>
      <c r="J92" s="229"/>
      <c r="K92" s="139">
        <v>7.0000000000000007E-2</v>
      </c>
      <c r="L92" s="221">
        <v>0.79</v>
      </c>
      <c r="M92" s="223"/>
      <c r="N92" s="139">
        <v>0</v>
      </c>
      <c r="O92" s="221">
        <v>0.86</v>
      </c>
      <c r="P92" s="222"/>
      <c r="Q92" s="223"/>
      <c r="R92" s="221">
        <v>0.08</v>
      </c>
      <c r="S92" s="222"/>
      <c r="T92" s="223"/>
      <c r="U92" s="221">
        <v>0.98</v>
      </c>
      <c r="V92" s="222"/>
      <c r="W92" s="223"/>
      <c r="X92" s="221">
        <v>1.07</v>
      </c>
      <c r="Y92" s="222"/>
      <c r="Z92" s="223"/>
      <c r="AA92" s="143">
        <v>299.27999999999997</v>
      </c>
      <c r="AB92" s="143">
        <v>372.36</v>
      </c>
    </row>
    <row r="93" spans="1:28" ht="9.75" customHeight="1">
      <c r="A93" s="241">
        <v>70391</v>
      </c>
      <c r="B93" s="242"/>
      <c r="C93" s="224" t="s">
        <v>5555</v>
      </c>
      <c r="D93" s="225"/>
      <c r="E93" s="215">
        <v>25.07</v>
      </c>
      <c r="F93" s="216"/>
      <c r="G93" s="217"/>
      <c r="H93" s="138" t="s">
        <v>68</v>
      </c>
      <c r="I93" s="228">
        <v>312</v>
      </c>
      <c r="J93" s="229"/>
      <c r="K93" s="139">
        <v>0.16</v>
      </c>
      <c r="L93" s="221">
        <v>0.82</v>
      </c>
      <c r="M93" s="223"/>
      <c r="N93" s="139">
        <v>0</v>
      </c>
      <c r="O93" s="221">
        <v>0.98</v>
      </c>
      <c r="P93" s="222"/>
      <c r="Q93" s="223"/>
      <c r="R93" s="221">
        <v>0.2</v>
      </c>
      <c r="S93" s="222"/>
      <c r="T93" s="223"/>
      <c r="U93" s="221">
        <v>1.02</v>
      </c>
      <c r="V93" s="222"/>
      <c r="W93" s="223"/>
      <c r="X93" s="221">
        <v>1.22</v>
      </c>
      <c r="Y93" s="222"/>
      <c r="Z93" s="223"/>
      <c r="AA93" s="143">
        <v>305.76</v>
      </c>
      <c r="AB93" s="143">
        <v>380.64</v>
      </c>
    </row>
    <row r="94" spans="1:28" ht="9.75" customHeight="1">
      <c r="A94" s="241">
        <v>70392</v>
      </c>
      <c r="B94" s="242"/>
      <c r="C94" s="224" t="s">
        <v>6116</v>
      </c>
      <c r="D94" s="225"/>
      <c r="E94" s="215">
        <v>25.07</v>
      </c>
      <c r="F94" s="216"/>
      <c r="G94" s="217"/>
      <c r="H94" s="138" t="s">
        <v>68</v>
      </c>
      <c r="I94" s="228">
        <v>108</v>
      </c>
      <c r="J94" s="229"/>
      <c r="K94" s="139">
        <v>0.24</v>
      </c>
      <c r="L94" s="221">
        <v>0.82</v>
      </c>
      <c r="M94" s="223"/>
      <c r="N94" s="139">
        <v>0</v>
      </c>
      <c r="O94" s="221">
        <v>1.06</v>
      </c>
      <c r="P94" s="222"/>
      <c r="Q94" s="223"/>
      <c r="R94" s="221">
        <v>0.3</v>
      </c>
      <c r="S94" s="222"/>
      <c r="T94" s="223"/>
      <c r="U94" s="221">
        <v>1.02</v>
      </c>
      <c r="V94" s="222"/>
      <c r="W94" s="223"/>
      <c r="X94" s="221">
        <v>1.32</v>
      </c>
      <c r="Y94" s="222"/>
      <c r="Z94" s="223"/>
      <c r="AA94" s="143">
        <v>114.48</v>
      </c>
      <c r="AB94" s="143">
        <v>142.56</v>
      </c>
    </row>
    <row r="95" spans="1:28" ht="9.75" customHeight="1">
      <c r="A95" s="241">
        <v>72660</v>
      </c>
      <c r="B95" s="242"/>
      <c r="C95" s="224" t="s">
        <v>6117</v>
      </c>
      <c r="D95" s="225"/>
      <c r="E95" s="215">
        <v>25.07</v>
      </c>
      <c r="F95" s="216"/>
      <c r="G95" s="217"/>
      <c r="H95" s="138" t="s">
        <v>89</v>
      </c>
      <c r="I95" s="232">
        <v>10</v>
      </c>
      <c r="J95" s="233"/>
      <c r="K95" s="139">
        <v>4.3</v>
      </c>
      <c r="L95" s="215">
        <v>12.36</v>
      </c>
      <c r="M95" s="217"/>
      <c r="N95" s="139">
        <v>0</v>
      </c>
      <c r="O95" s="215">
        <v>16.66</v>
      </c>
      <c r="P95" s="216"/>
      <c r="Q95" s="217"/>
      <c r="R95" s="221">
        <v>5.37</v>
      </c>
      <c r="S95" s="222"/>
      <c r="T95" s="223"/>
      <c r="U95" s="215">
        <v>15.45</v>
      </c>
      <c r="V95" s="216"/>
      <c r="W95" s="217"/>
      <c r="X95" s="215">
        <v>20.83</v>
      </c>
      <c r="Y95" s="216"/>
      <c r="Z95" s="217"/>
      <c r="AA95" s="143">
        <v>166.6</v>
      </c>
      <c r="AB95" s="143">
        <v>208.3</v>
      </c>
    </row>
    <row r="96" spans="1:28" ht="19.350000000000001" customHeight="1">
      <c r="A96" s="241">
        <v>70509</v>
      </c>
      <c r="B96" s="242"/>
      <c r="C96" s="224" t="s">
        <v>5580</v>
      </c>
      <c r="D96" s="225"/>
      <c r="E96" s="215">
        <v>25.07</v>
      </c>
      <c r="F96" s="216"/>
      <c r="G96" s="217"/>
      <c r="H96" s="138" t="s">
        <v>89</v>
      </c>
      <c r="I96" s="232">
        <v>70</v>
      </c>
      <c r="J96" s="233"/>
      <c r="K96" s="139">
        <v>9.2899999999999991</v>
      </c>
      <c r="L96" s="221">
        <v>3.6</v>
      </c>
      <c r="M96" s="223"/>
      <c r="N96" s="139">
        <v>0</v>
      </c>
      <c r="O96" s="215">
        <v>12.89</v>
      </c>
      <c r="P96" s="216"/>
      <c r="Q96" s="217"/>
      <c r="R96" s="215">
        <v>11.61</v>
      </c>
      <c r="S96" s="216"/>
      <c r="T96" s="217"/>
      <c r="U96" s="221">
        <v>4.5</v>
      </c>
      <c r="V96" s="222"/>
      <c r="W96" s="223"/>
      <c r="X96" s="215">
        <v>16.12</v>
      </c>
      <c r="Y96" s="216"/>
      <c r="Z96" s="217"/>
      <c r="AA96" s="143">
        <v>902.3</v>
      </c>
      <c r="AB96" s="140">
        <v>1128.4000000000001</v>
      </c>
    </row>
    <row r="97" spans="1:28" ht="19.350000000000001" customHeight="1">
      <c r="A97" s="241">
        <v>70510</v>
      </c>
      <c r="B97" s="242"/>
      <c r="C97" s="224" t="s">
        <v>5512</v>
      </c>
      <c r="D97" s="225"/>
      <c r="E97" s="215">
        <v>25.07</v>
      </c>
      <c r="F97" s="216"/>
      <c r="G97" s="217"/>
      <c r="H97" s="138" t="s">
        <v>89</v>
      </c>
      <c r="I97" s="232">
        <v>70</v>
      </c>
      <c r="J97" s="233"/>
      <c r="K97" s="141">
        <v>14.71</v>
      </c>
      <c r="L97" s="221">
        <v>4.1100000000000003</v>
      </c>
      <c r="M97" s="223"/>
      <c r="N97" s="139">
        <v>0</v>
      </c>
      <c r="O97" s="215">
        <v>18.82</v>
      </c>
      <c r="P97" s="216"/>
      <c r="Q97" s="217"/>
      <c r="R97" s="215">
        <v>18.39</v>
      </c>
      <c r="S97" s="216"/>
      <c r="T97" s="217"/>
      <c r="U97" s="221">
        <v>5.14</v>
      </c>
      <c r="V97" s="222"/>
      <c r="W97" s="223"/>
      <c r="X97" s="215">
        <v>23.53</v>
      </c>
      <c r="Y97" s="216"/>
      <c r="Z97" s="217"/>
      <c r="AA97" s="140">
        <v>1317.4</v>
      </c>
      <c r="AB97" s="140">
        <v>1647.1</v>
      </c>
    </row>
    <row r="98" spans="1:28" ht="19.350000000000001" customHeight="1">
      <c r="A98" s="224" t="s">
        <v>6118</v>
      </c>
      <c r="B98" s="225"/>
      <c r="C98" s="224" t="s">
        <v>6119</v>
      </c>
      <c r="D98" s="225"/>
      <c r="E98" s="215">
        <v>25.07</v>
      </c>
      <c r="F98" s="216"/>
      <c r="G98" s="217"/>
      <c r="H98" s="138" t="s">
        <v>66</v>
      </c>
      <c r="I98" s="226">
        <v>6150</v>
      </c>
      <c r="J98" s="227"/>
      <c r="K98" s="139">
        <v>2.95</v>
      </c>
      <c r="L98" s="221">
        <v>6.45</v>
      </c>
      <c r="M98" s="223"/>
      <c r="N98" s="139">
        <v>0</v>
      </c>
      <c r="O98" s="221">
        <v>9.4</v>
      </c>
      <c r="P98" s="222"/>
      <c r="Q98" s="223"/>
      <c r="R98" s="221">
        <v>3.68</v>
      </c>
      <c r="S98" s="222"/>
      <c r="T98" s="223"/>
      <c r="U98" s="221">
        <v>8.06</v>
      </c>
      <c r="V98" s="222"/>
      <c r="W98" s="223"/>
      <c r="X98" s="215">
        <v>11.75</v>
      </c>
      <c r="Y98" s="216"/>
      <c r="Z98" s="217"/>
      <c r="AA98" s="142">
        <v>57810</v>
      </c>
      <c r="AB98" s="142">
        <v>72262.5</v>
      </c>
    </row>
    <row r="99" spans="1:28" ht="19.350000000000001" customHeight="1">
      <c r="A99" s="224" t="s">
        <v>6120</v>
      </c>
      <c r="B99" s="225"/>
      <c r="C99" s="224" t="s">
        <v>6121</v>
      </c>
      <c r="D99" s="225"/>
      <c r="E99" s="215">
        <v>25.07</v>
      </c>
      <c r="F99" s="216"/>
      <c r="G99" s="217"/>
      <c r="H99" s="138" t="s">
        <v>66</v>
      </c>
      <c r="I99" s="228">
        <v>150</v>
      </c>
      <c r="J99" s="229"/>
      <c r="K99" s="139">
        <v>4.78</v>
      </c>
      <c r="L99" s="221">
        <v>6.45</v>
      </c>
      <c r="M99" s="223"/>
      <c r="N99" s="139">
        <v>0</v>
      </c>
      <c r="O99" s="215">
        <v>11.23</v>
      </c>
      <c r="P99" s="216"/>
      <c r="Q99" s="217"/>
      <c r="R99" s="221">
        <v>5.97</v>
      </c>
      <c r="S99" s="222"/>
      <c r="T99" s="223"/>
      <c r="U99" s="221">
        <v>8.06</v>
      </c>
      <c r="V99" s="222"/>
      <c r="W99" s="223"/>
      <c r="X99" s="215">
        <v>14.04</v>
      </c>
      <c r="Y99" s="216"/>
      <c r="Z99" s="217"/>
      <c r="AA99" s="140">
        <v>1684.5</v>
      </c>
      <c r="AB99" s="140">
        <v>2106</v>
      </c>
    </row>
    <row r="100" spans="1:28" ht="19.350000000000001" customHeight="1">
      <c r="A100" s="224" t="s">
        <v>6122</v>
      </c>
      <c r="B100" s="225"/>
      <c r="C100" s="224" t="s">
        <v>6123</v>
      </c>
      <c r="D100" s="225"/>
      <c r="E100" s="215">
        <v>25.07</v>
      </c>
      <c r="F100" s="216"/>
      <c r="G100" s="217"/>
      <c r="H100" s="138" t="s">
        <v>71</v>
      </c>
      <c r="I100" s="230">
        <v>1</v>
      </c>
      <c r="J100" s="231"/>
      <c r="K100" s="141">
        <v>19.38</v>
      </c>
      <c r="L100" s="215">
        <v>31.63</v>
      </c>
      <c r="M100" s="217"/>
      <c r="N100" s="139">
        <v>0</v>
      </c>
      <c r="O100" s="215">
        <v>51.01</v>
      </c>
      <c r="P100" s="216"/>
      <c r="Q100" s="217"/>
      <c r="R100" s="215">
        <v>24.23</v>
      </c>
      <c r="S100" s="216"/>
      <c r="T100" s="217"/>
      <c r="U100" s="215">
        <v>39.549999999999997</v>
      </c>
      <c r="V100" s="216"/>
      <c r="W100" s="217"/>
      <c r="X100" s="215">
        <v>63.79</v>
      </c>
      <c r="Y100" s="216"/>
      <c r="Z100" s="217"/>
      <c r="AA100" s="141">
        <v>51.01</v>
      </c>
      <c r="AB100" s="141">
        <v>63.79</v>
      </c>
    </row>
    <row r="101" spans="1:28" ht="9.75" customHeight="1">
      <c r="A101" s="241">
        <v>71440</v>
      </c>
      <c r="B101" s="242"/>
      <c r="C101" s="224" t="s">
        <v>136</v>
      </c>
      <c r="D101" s="225"/>
      <c r="E101" s="215">
        <v>25.07</v>
      </c>
      <c r="F101" s="216"/>
      <c r="G101" s="217"/>
      <c r="H101" s="138" t="s">
        <v>68</v>
      </c>
      <c r="I101" s="230">
        <v>7</v>
      </c>
      <c r="J101" s="231"/>
      <c r="K101" s="139">
        <v>8.69</v>
      </c>
      <c r="L101" s="215">
        <v>10.82</v>
      </c>
      <c r="M101" s="217"/>
      <c r="N101" s="139">
        <v>0</v>
      </c>
      <c r="O101" s="215">
        <v>19.510000000000002</v>
      </c>
      <c r="P101" s="216"/>
      <c r="Q101" s="217"/>
      <c r="R101" s="215">
        <v>10.86</v>
      </c>
      <c r="S101" s="216"/>
      <c r="T101" s="217"/>
      <c r="U101" s="215">
        <v>13.53</v>
      </c>
      <c r="V101" s="216"/>
      <c r="W101" s="217"/>
      <c r="X101" s="215">
        <v>24.4</v>
      </c>
      <c r="Y101" s="216"/>
      <c r="Z101" s="217"/>
      <c r="AA101" s="143">
        <v>136.57</v>
      </c>
      <c r="AB101" s="143">
        <v>170.8</v>
      </c>
    </row>
    <row r="102" spans="1:28" ht="9.75" customHeight="1">
      <c r="A102" s="241">
        <v>72578</v>
      </c>
      <c r="B102" s="242"/>
      <c r="C102" s="224" t="s">
        <v>5921</v>
      </c>
      <c r="D102" s="225"/>
      <c r="E102" s="215">
        <v>25.07</v>
      </c>
      <c r="F102" s="216"/>
      <c r="G102" s="217"/>
      <c r="H102" s="138" t="s">
        <v>68</v>
      </c>
      <c r="I102" s="232">
        <v>53</v>
      </c>
      <c r="J102" s="233"/>
      <c r="K102" s="139">
        <v>9.7200000000000006</v>
      </c>
      <c r="L102" s="215">
        <v>14.94</v>
      </c>
      <c r="M102" s="217"/>
      <c r="N102" s="139">
        <v>0</v>
      </c>
      <c r="O102" s="215">
        <v>24.66</v>
      </c>
      <c r="P102" s="216"/>
      <c r="Q102" s="217"/>
      <c r="R102" s="215">
        <v>12.15</v>
      </c>
      <c r="S102" s="216"/>
      <c r="T102" s="217"/>
      <c r="U102" s="215">
        <v>18.68</v>
      </c>
      <c r="V102" s="216"/>
      <c r="W102" s="217"/>
      <c r="X102" s="215">
        <v>30.84</v>
      </c>
      <c r="Y102" s="216"/>
      <c r="Z102" s="217"/>
      <c r="AA102" s="140">
        <v>1306.98</v>
      </c>
      <c r="AB102" s="140">
        <v>1634.52</v>
      </c>
    </row>
    <row r="103" spans="1:28" ht="29.1" customHeight="1">
      <c r="A103" s="224" t="s">
        <v>6124</v>
      </c>
      <c r="B103" s="225"/>
      <c r="C103" s="224" t="s">
        <v>6125</v>
      </c>
      <c r="D103" s="225"/>
      <c r="E103" s="215">
        <v>25.07</v>
      </c>
      <c r="F103" s="216"/>
      <c r="G103" s="217"/>
      <c r="H103" s="138" t="s">
        <v>71</v>
      </c>
      <c r="I103" s="232">
        <v>13</v>
      </c>
      <c r="J103" s="233"/>
      <c r="K103" s="141">
        <v>21.32</v>
      </c>
      <c r="L103" s="221">
        <v>4.28</v>
      </c>
      <c r="M103" s="223"/>
      <c r="N103" s="139">
        <v>0</v>
      </c>
      <c r="O103" s="215">
        <v>25.6</v>
      </c>
      <c r="P103" s="216"/>
      <c r="Q103" s="217"/>
      <c r="R103" s="215">
        <v>26.66</v>
      </c>
      <c r="S103" s="216"/>
      <c r="T103" s="217"/>
      <c r="U103" s="221">
        <v>5.35</v>
      </c>
      <c r="V103" s="222"/>
      <c r="W103" s="223"/>
      <c r="X103" s="215">
        <v>32.01</v>
      </c>
      <c r="Y103" s="216"/>
      <c r="Z103" s="217"/>
      <c r="AA103" s="143">
        <v>332.8</v>
      </c>
      <c r="AB103" s="143">
        <v>416.13</v>
      </c>
    </row>
    <row r="104" spans="1:28" ht="9.75" customHeight="1">
      <c r="A104" s="241">
        <v>72395</v>
      </c>
      <c r="B104" s="242"/>
      <c r="C104" s="224" t="s">
        <v>5476</v>
      </c>
      <c r="D104" s="225"/>
      <c r="E104" s="215">
        <v>25.07</v>
      </c>
      <c r="F104" s="216"/>
      <c r="G104" s="217"/>
      <c r="H104" s="138" t="s">
        <v>68</v>
      </c>
      <c r="I104" s="232">
        <v>10</v>
      </c>
      <c r="J104" s="233"/>
      <c r="K104" s="139">
        <v>4.28</v>
      </c>
      <c r="L104" s="221">
        <v>1.54</v>
      </c>
      <c r="M104" s="223"/>
      <c r="N104" s="139">
        <v>0</v>
      </c>
      <c r="O104" s="221">
        <v>5.82</v>
      </c>
      <c r="P104" s="222"/>
      <c r="Q104" s="223"/>
      <c r="R104" s="221">
        <v>5.35</v>
      </c>
      <c r="S104" s="222"/>
      <c r="T104" s="223"/>
      <c r="U104" s="221">
        <v>1.92</v>
      </c>
      <c r="V104" s="222"/>
      <c r="W104" s="223"/>
      <c r="X104" s="221">
        <v>7.27</v>
      </c>
      <c r="Y104" s="222"/>
      <c r="Z104" s="223"/>
      <c r="AA104" s="141">
        <v>58.2</v>
      </c>
      <c r="AB104" s="141">
        <v>72.7</v>
      </c>
    </row>
    <row r="105" spans="1:28" ht="9.75" customHeight="1">
      <c r="A105" s="241">
        <v>72385</v>
      </c>
      <c r="B105" s="242"/>
      <c r="C105" s="224" t="s">
        <v>5514</v>
      </c>
      <c r="D105" s="225"/>
      <c r="E105" s="215">
        <v>25.07</v>
      </c>
      <c r="F105" s="216"/>
      <c r="G105" s="217"/>
      <c r="H105" s="138" t="s">
        <v>68</v>
      </c>
      <c r="I105" s="232">
        <v>52</v>
      </c>
      <c r="J105" s="233"/>
      <c r="K105" s="139">
        <v>5.76</v>
      </c>
      <c r="L105" s="221">
        <v>1.54</v>
      </c>
      <c r="M105" s="223"/>
      <c r="N105" s="139">
        <v>0</v>
      </c>
      <c r="O105" s="221">
        <v>7.3</v>
      </c>
      <c r="P105" s="222"/>
      <c r="Q105" s="223"/>
      <c r="R105" s="221">
        <v>7.2</v>
      </c>
      <c r="S105" s="222"/>
      <c r="T105" s="223"/>
      <c r="U105" s="221">
        <v>1.92</v>
      </c>
      <c r="V105" s="222"/>
      <c r="W105" s="223"/>
      <c r="X105" s="221">
        <v>9.1300000000000008</v>
      </c>
      <c r="Y105" s="222"/>
      <c r="Z105" s="223"/>
      <c r="AA105" s="143">
        <v>379.6</v>
      </c>
      <c r="AB105" s="143">
        <v>474.76</v>
      </c>
    </row>
    <row r="106" spans="1:28" ht="19.350000000000001" customHeight="1">
      <c r="A106" s="224" t="s">
        <v>6126</v>
      </c>
      <c r="B106" s="225"/>
      <c r="C106" s="224" t="s">
        <v>6127</v>
      </c>
      <c r="D106" s="225"/>
      <c r="E106" s="215">
        <v>25.07</v>
      </c>
      <c r="F106" s="216"/>
      <c r="G106" s="217"/>
      <c r="H106" s="138" t="s">
        <v>71</v>
      </c>
      <c r="I106" s="232">
        <v>25</v>
      </c>
      <c r="J106" s="233"/>
      <c r="K106" s="139">
        <v>2.7</v>
      </c>
      <c r="L106" s="221">
        <v>2.94</v>
      </c>
      <c r="M106" s="223"/>
      <c r="N106" s="139">
        <v>0</v>
      </c>
      <c r="O106" s="221">
        <v>5.64</v>
      </c>
      <c r="P106" s="222"/>
      <c r="Q106" s="223"/>
      <c r="R106" s="221">
        <v>3.37</v>
      </c>
      <c r="S106" s="222"/>
      <c r="T106" s="223"/>
      <c r="U106" s="221">
        <v>3.67</v>
      </c>
      <c r="V106" s="222"/>
      <c r="W106" s="223"/>
      <c r="X106" s="221">
        <v>7.05</v>
      </c>
      <c r="Y106" s="222"/>
      <c r="Z106" s="223"/>
      <c r="AA106" s="143">
        <v>141</v>
      </c>
      <c r="AB106" s="143">
        <v>176.25</v>
      </c>
    </row>
    <row r="107" spans="1:28" ht="9.75" customHeight="1">
      <c r="A107" s="241">
        <v>71171</v>
      </c>
      <c r="B107" s="242"/>
      <c r="C107" s="224" t="s">
        <v>134</v>
      </c>
      <c r="D107" s="225"/>
      <c r="E107" s="215">
        <v>25.07</v>
      </c>
      <c r="F107" s="216"/>
      <c r="G107" s="217"/>
      <c r="H107" s="138" t="s">
        <v>68</v>
      </c>
      <c r="I107" s="232">
        <v>32</v>
      </c>
      <c r="J107" s="233"/>
      <c r="K107" s="141">
        <v>11.26</v>
      </c>
      <c r="L107" s="215">
        <v>15.45</v>
      </c>
      <c r="M107" s="217"/>
      <c r="N107" s="139">
        <v>0</v>
      </c>
      <c r="O107" s="215">
        <v>26.71</v>
      </c>
      <c r="P107" s="216"/>
      <c r="Q107" s="217"/>
      <c r="R107" s="215">
        <v>14.08</v>
      </c>
      <c r="S107" s="216"/>
      <c r="T107" s="217"/>
      <c r="U107" s="215">
        <v>19.32</v>
      </c>
      <c r="V107" s="216"/>
      <c r="W107" s="217"/>
      <c r="X107" s="215">
        <v>33.4</v>
      </c>
      <c r="Y107" s="216"/>
      <c r="Z107" s="217"/>
      <c r="AA107" s="143">
        <v>854.72</v>
      </c>
      <c r="AB107" s="140">
        <v>1068.8</v>
      </c>
    </row>
    <row r="108" spans="1:28" ht="9.75" customHeight="1">
      <c r="A108" s="241">
        <v>71173</v>
      </c>
      <c r="B108" s="242"/>
      <c r="C108" s="224" t="s">
        <v>5556</v>
      </c>
      <c r="D108" s="225"/>
      <c r="E108" s="215">
        <v>25.07</v>
      </c>
      <c r="F108" s="216"/>
      <c r="G108" s="217"/>
      <c r="H108" s="138" t="s">
        <v>68</v>
      </c>
      <c r="I108" s="230">
        <v>1</v>
      </c>
      <c r="J108" s="231"/>
      <c r="K108" s="141">
        <v>50.3</v>
      </c>
      <c r="L108" s="215">
        <v>46.38</v>
      </c>
      <c r="M108" s="217"/>
      <c r="N108" s="139">
        <v>0</v>
      </c>
      <c r="O108" s="215">
        <v>96.68</v>
      </c>
      <c r="P108" s="216"/>
      <c r="Q108" s="217"/>
      <c r="R108" s="215">
        <v>62.91</v>
      </c>
      <c r="S108" s="216"/>
      <c r="T108" s="217"/>
      <c r="U108" s="215">
        <v>58</v>
      </c>
      <c r="V108" s="216"/>
      <c r="W108" s="217"/>
      <c r="X108" s="218">
        <v>120.91</v>
      </c>
      <c r="Y108" s="219"/>
      <c r="Z108" s="220"/>
      <c r="AA108" s="141">
        <v>96.68</v>
      </c>
      <c r="AB108" s="143">
        <v>120.91</v>
      </c>
    </row>
    <row r="109" spans="1:28" ht="9.75" customHeight="1">
      <c r="A109" s="241">
        <v>71174</v>
      </c>
      <c r="B109" s="242"/>
      <c r="C109" s="224" t="s">
        <v>5516</v>
      </c>
      <c r="D109" s="225"/>
      <c r="E109" s="215">
        <v>25.07</v>
      </c>
      <c r="F109" s="216"/>
      <c r="G109" s="217"/>
      <c r="H109" s="138" t="s">
        <v>68</v>
      </c>
      <c r="I109" s="230">
        <v>2</v>
      </c>
      <c r="J109" s="231"/>
      <c r="K109" s="141">
        <v>56.96</v>
      </c>
      <c r="L109" s="215">
        <v>46.38</v>
      </c>
      <c r="M109" s="217"/>
      <c r="N109" s="139">
        <v>0</v>
      </c>
      <c r="O109" s="218">
        <v>103.34</v>
      </c>
      <c r="P109" s="219"/>
      <c r="Q109" s="220"/>
      <c r="R109" s="215">
        <v>71.23</v>
      </c>
      <c r="S109" s="216"/>
      <c r="T109" s="217"/>
      <c r="U109" s="215">
        <v>58</v>
      </c>
      <c r="V109" s="216"/>
      <c r="W109" s="217"/>
      <c r="X109" s="218">
        <v>129.24</v>
      </c>
      <c r="Y109" s="219"/>
      <c r="Z109" s="220"/>
      <c r="AA109" s="143">
        <v>206.68</v>
      </c>
      <c r="AB109" s="143">
        <v>258.48</v>
      </c>
    </row>
    <row r="110" spans="1:28" ht="9.75" customHeight="1">
      <c r="A110" s="241">
        <v>71175</v>
      </c>
      <c r="B110" s="242"/>
      <c r="C110" s="224" t="s">
        <v>133</v>
      </c>
      <c r="D110" s="225"/>
      <c r="E110" s="215">
        <v>25.07</v>
      </c>
      <c r="F110" s="216"/>
      <c r="G110" s="217"/>
      <c r="H110" s="138" t="s">
        <v>68</v>
      </c>
      <c r="I110" s="230">
        <v>2</v>
      </c>
      <c r="J110" s="231"/>
      <c r="K110" s="143">
        <v>256.27</v>
      </c>
      <c r="L110" s="215">
        <v>46.38</v>
      </c>
      <c r="M110" s="217"/>
      <c r="N110" s="139">
        <v>0</v>
      </c>
      <c r="O110" s="218">
        <v>302.64999999999998</v>
      </c>
      <c r="P110" s="219"/>
      <c r="Q110" s="220"/>
      <c r="R110" s="218">
        <v>320.51</v>
      </c>
      <c r="S110" s="219"/>
      <c r="T110" s="220"/>
      <c r="U110" s="215">
        <v>58</v>
      </c>
      <c r="V110" s="216"/>
      <c r="W110" s="217"/>
      <c r="X110" s="218">
        <v>378.52</v>
      </c>
      <c r="Y110" s="219"/>
      <c r="Z110" s="220"/>
      <c r="AA110" s="143">
        <v>605.29999999999995</v>
      </c>
      <c r="AB110" s="143">
        <v>757.04</v>
      </c>
    </row>
    <row r="111" spans="1:28" ht="19.350000000000001" customHeight="1">
      <c r="A111" s="241">
        <v>71186</v>
      </c>
      <c r="B111" s="242"/>
      <c r="C111" s="224" t="s">
        <v>6128</v>
      </c>
      <c r="D111" s="225"/>
      <c r="E111" s="215">
        <v>25.07</v>
      </c>
      <c r="F111" s="216"/>
      <c r="G111" s="217"/>
      <c r="H111" s="138" t="s">
        <v>68</v>
      </c>
      <c r="I111" s="232">
        <v>12</v>
      </c>
      <c r="J111" s="233"/>
      <c r="K111" s="143">
        <v>155.11000000000001</v>
      </c>
      <c r="L111" s="215">
        <v>51.54</v>
      </c>
      <c r="M111" s="217"/>
      <c r="N111" s="139">
        <v>0</v>
      </c>
      <c r="O111" s="218">
        <v>206.65</v>
      </c>
      <c r="P111" s="219"/>
      <c r="Q111" s="220"/>
      <c r="R111" s="218">
        <v>193.99</v>
      </c>
      <c r="S111" s="219"/>
      <c r="T111" s="220"/>
      <c r="U111" s="215">
        <v>64.459999999999994</v>
      </c>
      <c r="V111" s="216"/>
      <c r="W111" s="217"/>
      <c r="X111" s="218">
        <v>258.45</v>
      </c>
      <c r="Y111" s="219"/>
      <c r="Z111" s="220"/>
      <c r="AA111" s="140">
        <v>2479.8000000000002</v>
      </c>
      <c r="AB111" s="140">
        <v>3101.4</v>
      </c>
    </row>
    <row r="112" spans="1:28" ht="19.350000000000001" customHeight="1">
      <c r="A112" s="241">
        <v>71450</v>
      </c>
      <c r="B112" s="242"/>
      <c r="C112" s="224" t="s">
        <v>6129</v>
      </c>
      <c r="D112" s="225"/>
      <c r="E112" s="215">
        <v>25.07</v>
      </c>
      <c r="F112" s="216"/>
      <c r="G112" s="217"/>
      <c r="H112" s="138" t="s">
        <v>68</v>
      </c>
      <c r="I112" s="230">
        <v>1</v>
      </c>
      <c r="J112" s="231"/>
      <c r="K112" s="141">
        <v>97.92</v>
      </c>
      <c r="L112" s="215">
        <v>30.92</v>
      </c>
      <c r="M112" s="217"/>
      <c r="N112" s="139">
        <v>0</v>
      </c>
      <c r="O112" s="218">
        <v>128.84</v>
      </c>
      <c r="P112" s="219"/>
      <c r="Q112" s="220"/>
      <c r="R112" s="218">
        <v>122.46</v>
      </c>
      <c r="S112" s="219"/>
      <c r="T112" s="220"/>
      <c r="U112" s="215">
        <v>38.67</v>
      </c>
      <c r="V112" s="216"/>
      <c r="W112" s="217"/>
      <c r="X112" s="218">
        <v>161.13999999999999</v>
      </c>
      <c r="Y112" s="219"/>
      <c r="Z112" s="220"/>
      <c r="AA112" s="143">
        <v>128.84</v>
      </c>
      <c r="AB112" s="143">
        <v>161.13999999999999</v>
      </c>
    </row>
    <row r="113" spans="1:28" ht="19.350000000000001" customHeight="1">
      <c r="A113" s="241">
        <v>71456</v>
      </c>
      <c r="B113" s="242"/>
      <c r="C113" s="224" t="s">
        <v>5517</v>
      </c>
      <c r="D113" s="225"/>
      <c r="E113" s="215">
        <v>25.07</v>
      </c>
      <c r="F113" s="216"/>
      <c r="G113" s="217"/>
      <c r="H113" s="138" t="s">
        <v>68</v>
      </c>
      <c r="I113" s="230">
        <v>1</v>
      </c>
      <c r="J113" s="231"/>
      <c r="K113" s="143">
        <v>174.55</v>
      </c>
      <c r="L113" s="215">
        <v>51.54</v>
      </c>
      <c r="M113" s="217"/>
      <c r="N113" s="139">
        <v>0</v>
      </c>
      <c r="O113" s="218">
        <v>226.09</v>
      </c>
      <c r="P113" s="219"/>
      <c r="Q113" s="220"/>
      <c r="R113" s="218">
        <v>218.3</v>
      </c>
      <c r="S113" s="219"/>
      <c r="T113" s="220"/>
      <c r="U113" s="215">
        <v>64.459999999999994</v>
      </c>
      <c r="V113" s="216"/>
      <c r="W113" s="217"/>
      <c r="X113" s="218">
        <v>282.77</v>
      </c>
      <c r="Y113" s="219"/>
      <c r="Z113" s="220"/>
      <c r="AA113" s="143">
        <v>226.09</v>
      </c>
      <c r="AB113" s="143">
        <v>282.77</v>
      </c>
    </row>
    <row r="114" spans="1:28" ht="19.350000000000001" customHeight="1">
      <c r="A114" s="224" t="s">
        <v>6130</v>
      </c>
      <c r="B114" s="225"/>
      <c r="C114" s="224" t="s">
        <v>6131</v>
      </c>
      <c r="D114" s="225"/>
      <c r="E114" s="215">
        <v>25.07</v>
      </c>
      <c r="F114" s="216"/>
      <c r="G114" s="217"/>
      <c r="H114" s="138" t="s">
        <v>71</v>
      </c>
      <c r="I114" s="230">
        <v>7</v>
      </c>
      <c r="J114" s="231"/>
      <c r="K114" s="139">
        <v>7.38</v>
      </c>
      <c r="L114" s="215">
        <v>19.87</v>
      </c>
      <c r="M114" s="217"/>
      <c r="N114" s="139">
        <v>0</v>
      </c>
      <c r="O114" s="215">
        <v>27.25</v>
      </c>
      <c r="P114" s="216"/>
      <c r="Q114" s="217"/>
      <c r="R114" s="221">
        <v>9.23</v>
      </c>
      <c r="S114" s="222"/>
      <c r="T114" s="223"/>
      <c r="U114" s="215">
        <v>24.85</v>
      </c>
      <c r="V114" s="216"/>
      <c r="W114" s="217"/>
      <c r="X114" s="215">
        <v>34.08</v>
      </c>
      <c r="Y114" s="216"/>
      <c r="Z114" s="217"/>
      <c r="AA114" s="143">
        <v>190.75</v>
      </c>
      <c r="AB114" s="143">
        <v>238.56</v>
      </c>
    </row>
    <row r="115" spans="1:28" ht="19.350000000000001" customHeight="1">
      <c r="A115" s="224" t="s">
        <v>6132</v>
      </c>
      <c r="B115" s="225"/>
      <c r="C115" s="224" t="s">
        <v>6133</v>
      </c>
      <c r="D115" s="225"/>
      <c r="E115" s="215">
        <v>25.07</v>
      </c>
      <c r="F115" s="216"/>
      <c r="G115" s="217"/>
      <c r="H115" s="138" t="s">
        <v>71</v>
      </c>
      <c r="I115" s="232">
        <v>21</v>
      </c>
      <c r="J115" s="233"/>
      <c r="K115" s="139">
        <v>2.5299999999999998</v>
      </c>
      <c r="L115" s="221">
        <v>9.93</v>
      </c>
      <c r="M115" s="223"/>
      <c r="N115" s="139">
        <v>0</v>
      </c>
      <c r="O115" s="215">
        <v>12.46</v>
      </c>
      <c r="P115" s="216"/>
      <c r="Q115" s="217"/>
      <c r="R115" s="221">
        <v>3.16</v>
      </c>
      <c r="S115" s="222"/>
      <c r="T115" s="223"/>
      <c r="U115" s="215">
        <v>12.41</v>
      </c>
      <c r="V115" s="216"/>
      <c r="W115" s="217"/>
      <c r="X115" s="215">
        <v>15.58</v>
      </c>
      <c r="Y115" s="216"/>
      <c r="Z115" s="217"/>
      <c r="AA115" s="143">
        <v>261.66000000000003</v>
      </c>
      <c r="AB115" s="143">
        <v>327.18</v>
      </c>
    </row>
    <row r="116" spans="1:28" ht="29.1" customHeight="1">
      <c r="A116" s="241">
        <v>71190</v>
      </c>
      <c r="B116" s="242"/>
      <c r="C116" s="224" t="s">
        <v>6134</v>
      </c>
      <c r="D116" s="225"/>
      <c r="E116" s="215">
        <v>25.07</v>
      </c>
      <c r="F116" s="216"/>
      <c r="G116" s="217"/>
      <c r="H116" s="138" t="s">
        <v>89</v>
      </c>
      <c r="I116" s="232">
        <v>70</v>
      </c>
      <c r="J116" s="233"/>
      <c r="K116" s="141">
        <v>24.97</v>
      </c>
      <c r="L116" s="215">
        <v>16.48</v>
      </c>
      <c r="M116" s="217"/>
      <c r="N116" s="139">
        <v>0</v>
      </c>
      <c r="O116" s="215">
        <v>41.45</v>
      </c>
      <c r="P116" s="216"/>
      <c r="Q116" s="217"/>
      <c r="R116" s="215">
        <v>31.22</v>
      </c>
      <c r="S116" s="216"/>
      <c r="T116" s="217"/>
      <c r="U116" s="215">
        <v>20.61</v>
      </c>
      <c r="V116" s="216"/>
      <c r="W116" s="217"/>
      <c r="X116" s="215">
        <v>51.84</v>
      </c>
      <c r="Y116" s="216"/>
      <c r="Z116" s="217"/>
      <c r="AA116" s="140">
        <v>2901.5</v>
      </c>
      <c r="AB116" s="140">
        <v>3628.8</v>
      </c>
    </row>
    <row r="117" spans="1:28" ht="19.350000000000001" customHeight="1">
      <c r="A117" s="224" t="s">
        <v>6135</v>
      </c>
      <c r="B117" s="225"/>
      <c r="C117" s="224" t="s">
        <v>6133</v>
      </c>
      <c r="D117" s="225"/>
      <c r="E117" s="215">
        <v>25.07</v>
      </c>
      <c r="F117" s="216"/>
      <c r="G117" s="217"/>
      <c r="H117" s="138" t="s">
        <v>71</v>
      </c>
      <c r="I117" s="230">
        <v>3</v>
      </c>
      <c r="J117" s="231"/>
      <c r="K117" s="139">
        <v>4.8499999999999996</v>
      </c>
      <c r="L117" s="221">
        <v>9.93</v>
      </c>
      <c r="M117" s="223"/>
      <c r="N117" s="139">
        <v>0</v>
      </c>
      <c r="O117" s="215">
        <v>14.78</v>
      </c>
      <c r="P117" s="216"/>
      <c r="Q117" s="217"/>
      <c r="R117" s="221">
        <v>6.06</v>
      </c>
      <c r="S117" s="222"/>
      <c r="T117" s="223"/>
      <c r="U117" s="215">
        <v>12.41</v>
      </c>
      <c r="V117" s="216"/>
      <c r="W117" s="217"/>
      <c r="X117" s="215">
        <v>18.48</v>
      </c>
      <c r="Y117" s="216"/>
      <c r="Z117" s="217"/>
      <c r="AA117" s="141">
        <v>44.34</v>
      </c>
      <c r="AB117" s="141">
        <v>55.44</v>
      </c>
    </row>
    <row r="118" spans="1:28" ht="19.350000000000001" customHeight="1">
      <c r="A118" s="224" t="s">
        <v>6136</v>
      </c>
      <c r="B118" s="225"/>
      <c r="C118" s="224" t="s">
        <v>6137</v>
      </c>
      <c r="D118" s="225"/>
      <c r="E118" s="215">
        <v>25.07</v>
      </c>
      <c r="F118" s="216"/>
      <c r="G118" s="217"/>
      <c r="H118" s="138" t="s">
        <v>71</v>
      </c>
      <c r="I118" s="232">
        <v>28</v>
      </c>
      <c r="J118" s="233"/>
      <c r="K118" s="139">
        <v>5.65</v>
      </c>
      <c r="L118" s="221">
        <v>8.4499999999999993</v>
      </c>
      <c r="M118" s="223"/>
      <c r="N118" s="139">
        <v>0</v>
      </c>
      <c r="O118" s="215">
        <v>14.1</v>
      </c>
      <c r="P118" s="216"/>
      <c r="Q118" s="217"/>
      <c r="R118" s="221">
        <v>7.06</v>
      </c>
      <c r="S118" s="222"/>
      <c r="T118" s="223"/>
      <c r="U118" s="215">
        <v>10.56</v>
      </c>
      <c r="V118" s="216"/>
      <c r="W118" s="217"/>
      <c r="X118" s="215">
        <v>17.63</v>
      </c>
      <c r="Y118" s="216"/>
      <c r="Z118" s="217"/>
      <c r="AA118" s="143">
        <v>394.8</v>
      </c>
      <c r="AB118" s="143">
        <v>493.64</v>
      </c>
    </row>
    <row r="119" spans="1:28" ht="19.350000000000001" customHeight="1">
      <c r="A119" s="224" t="s">
        <v>6138</v>
      </c>
      <c r="B119" s="225"/>
      <c r="C119" s="224" t="s">
        <v>6139</v>
      </c>
      <c r="D119" s="225"/>
      <c r="E119" s="215">
        <v>25.07</v>
      </c>
      <c r="F119" s="216"/>
      <c r="G119" s="217"/>
      <c r="H119" s="138" t="s">
        <v>71</v>
      </c>
      <c r="I119" s="232">
        <v>24</v>
      </c>
      <c r="J119" s="233"/>
      <c r="K119" s="139">
        <v>3.75</v>
      </c>
      <c r="L119" s="221">
        <v>9.93</v>
      </c>
      <c r="M119" s="223"/>
      <c r="N119" s="139">
        <v>0</v>
      </c>
      <c r="O119" s="215">
        <v>13.68</v>
      </c>
      <c r="P119" s="216"/>
      <c r="Q119" s="217"/>
      <c r="R119" s="221">
        <v>4.6900000000000004</v>
      </c>
      <c r="S119" s="222"/>
      <c r="T119" s="223"/>
      <c r="U119" s="215">
        <v>12.41</v>
      </c>
      <c r="V119" s="216"/>
      <c r="W119" s="217"/>
      <c r="X119" s="215">
        <v>17.100000000000001</v>
      </c>
      <c r="Y119" s="216"/>
      <c r="Z119" s="217"/>
      <c r="AA119" s="143">
        <v>328.32</v>
      </c>
      <c r="AB119" s="143">
        <v>410.4</v>
      </c>
    </row>
    <row r="120" spans="1:28" ht="19.350000000000001" customHeight="1">
      <c r="A120" s="224" t="s">
        <v>6140</v>
      </c>
      <c r="B120" s="225"/>
      <c r="C120" s="224" t="s">
        <v>6141</v>
      </c>
      <c r="D120" s="225"/>
      <c r="E120" s="215">
        <v>25.07</v>
      </c>
      <c r="F120" s="216"/>
      <c r="G120" s="217"/>
      <c r="H120" s="138" t="s">
        <v>71</v>
      </c>
      <c r="I120" s="232">
        <v>12</v>
      </c>
      <c r="J120" s="233"/>
      <c r="K120" s="139">
        <v>1.1000000000000001</v>
      </c>
      <c r="L120" s="221">
        <v>4.96</v>
      </c>
      <c r="M120" s="223"/>
      <c r="N120" s="139">
        <v>0</v>
      </c>
      <c r="O120" s="221">
        <v>6.06</v>
      </c>
      <c r="P120" s="222"/>
      <c r="Q120" s="223"/>
      <c r="R120" s="221">
        <v>1.37</v>
      </c>
      <c r="S120" s="222"/>
      <c r="T120" s="223"/>
      <c r="U120" s="221">
        <v>6.2</v>
      </c>
      <c r="V120" s="222"/>
      <c r="W120" s="223"/>
      <c r="X120" s="221">
        <v>7.57</v>
      </c>
      <c r="Y120" s="222"/>
      <c r="Z120" s="223"/>
      <c r="AA120" s="141">
        <v>72.72</v>
      </c>
      <c r="AB120" s="141">
        <v>90.84</v>
      </c>
    </row>
    <row r="121" spans="1:28" ht="19.350000000000001" customHeight="1">
      <c r="A121" s="224" t="s">
        <v>6142</v>
      </c>
      <c r="B121" s="225"/>
      <c r="C121" s="224" t="s">
        <v>6143</v>
      </c>
      <c r="D121" s="225"/>
      <c r="E121" s="215">
        <v>25.07</v>
      </c>
      <c r="F121" s="216"/>
      <c r="G121" s="217"/>
      <c r="H121" s="138" t="s">
        <v>66</v>
      </c>
      <c r="I121" s="232">
        <v>50</v>
      </c>
      <c r="J121" s="233"/>
      <c r="K121" s="139">
        <v>4.97</v>
      </c>
      <c r="L121" s="221">
        <v>0.82</v>
      </c>
      <c r="M121" s="223"/>
      <c r="N121" s="139">
        <v>0</v>
      </c>
      <c r="O121" s="221">
        <v>5.79</v>
      </c>
      <c r="P121" s="222"/>
      <c r="Q121" s="223"/>
      <c r="R121" s="221">
        <v>6.21</v>
      </c>
      <c r="S121" s="222"/>
      <c r="T121" s="223"/>
      <c r="U121" s="221">
        <v>1.02</v>
      </c>
      <c r="V121" s="222"/>
      <c r="W121" s="223"/>
      <c r="X121" s="221">
        <v>7.24</v>
      </c>
      <c r="Y121" s="222"/>
      <c r="Z121" s="223"/>
      <c r="AA121" s="143">
        <v>289.5</v>
      </c>
      <c r="AB121" s="143">
        <v>362</v>
      </c>
    </row>
    <row r="122" spans="1:28" ht="19.350000000000001" customHeight="1">
      <c r="A122" s="224" t="s">
        <v>6144</v>
      </c>
      <c r="B122" s="225"/>
      <c r="C122" s="224" t="s">
        <v>6145</v>
      </c>
      <c r="D122" s="225"/>
      <c r="E122" s="215">
        <v>25.07</v>
      </c>
      <c r="F122" s="216"/>
      <c r="G122" s="217"/>
      <c r="H122" s="138" t="s">
        <v>66</v>
      </c>
      <c r="I122" s="230">
        <v>2</v>
      </c>
      <c r="J122" s="231"/>
      <c r="K122" s="139">
        <v>2.2999999999999998</v>
      </c>
      <c r="L122" s="221">
        <v>3.96</v>
      </c>
      <c r="M122" s="223"/>
      <c r="N122" s="139">
        <v>0</v>
      </c>
      <c r="O122" s="221">
        <v>6.26</v>
      </c>
      <c r="P122" s="222"/>
      <c r="Q122" s="223"/>
      <c r="R122" s="221">
        <v>2.87</v>
      </c>
      <c r="S122" s="222"/>
      <c r="T122" s="223"/>
      <c r="U122" s="221">
        <v>4.95</v>
      </c>
      <c r="V122" s="222"/>
      <c r="W122" s="223"/>
      <c r="X122" s="221">
        <v>7.82</v>
      </c>
      <c r="Y122" s="222"/>
      <c r="Z122" s="223"/>
      <c r="AA122" s="141">
        <v>12.52</v>
      </c>
      <c r="AB122" s="141">
        <v>15.64</v>
      </c>
    </row>
    <row r="123" spans="1:28" ht="19.350000000000001" customHeight="1">
      <c r="A123" s="241">
        <v>71142</v>
      </c>
      <c r="B123" s="242"/>
      <c r="C123" s="224" t="s">
        <v>6049</v>
      </c>
      <c r="D123" s="225"/>
      <c r="E123" s="215">
        <v>25.07</v>
      </c>
      <c r="F123" s="216"/>
      <c r="G123" s="217"/>
      <c r="H123" s="138" t="s">
        <v>68</v>
      </c>
      <c r="I123" s="230">
        <v>1</v>
      </c>
      <c r="J123" s="231"/>
      <c r="K123" s="139">
        <v>3.5</v>
      </c>
      <c r="L123" s="221">
        <v>6.69</v>
      </c>
      <c r="M123" s="223"/>
      <c r="N123" s="139">
        <v>0</v>
      </c>
      <c r="O123" s="215">
        <v>10.19</v>
      </c>
      <c r="P123" s="216"/>
      <c r="Q123" s="217"/>
      <c r="R123" s="221">
        <v>4.37</v>
      </c>
      <c r="S123" s="222"/>
      <c r="T123" s="223"/>
      <c r="U123" s="221">
        <v>8.36</v>
      </c>
      <c r="V123" s="222"/>
      <c r="W123" s="223"/>
      <c r="X123" s="215">
        <v>12.74</v>
      </c>
      <c r="Y123" s="216"/>
      <c r="Z123" s="217"/>
      <c r="AA123" s="141">
        <v>10.19</v>
      </c>
      <c r="AB123" s="141">
        <v>12.74</v>
      </c>
    </row>
    <row r="124" spans="1:28" ht="19.350000000000001" customHeight="1">
      <c r="A124" s="241">
        <v>71141</v>
      </c>
      <c r="B124" s="242"/>
      <c r="C124" s="224" t="s">
        <v>6146</v>
      </c>
      <c r="D124" s="225"/>
      <c r="E124" s="215">
        <v>25.07</v>
      </c>
      <c r="F124" s="216"/>
      <c r="G124" s="217"/>
      <c r="H124" s="138" t="s">
        <v>68</v>
      </c>
      <c r="I124" s="232">
        <v>60</v>
      </c>
      <c r="J124" s="233"/>
      <c r="K124" s="139">
        <v>3.04</v>
      </c>
      <c r="L124" s="221">
        <v>5.14</v>
      </c>
      <c r="M124" s="223"/>
      <c r="N124" s="139">
        <v>0</v>
      </c>
      <c r="O124" s="221">
        <v>8.18</v>
      </c>
      <c r="P124" s="222"/>
      <c r="Q124" s="223"/>
      <c r="R124" s="221">
        <v>3.8</v>
      </c>
      <c r="S124" s="222"/>
      <c r="T124" s="223"/>
      <c r="U124" s="221">
        <v>6.42</v>
      </c>
      <c r="V124" s="222"/>
      <c r="W124" s="223"/>
      <c r="X124" s="215">
        <v>10.23</v>
      </c>
      <c r="Y124" s="216"/>
      <c r="Z124" s="217"/>
      <c r="AA124" s="143">
        <v>490.8</v>
      </c>
      <c r="AB124" s="143">
        <v>613.79999999999995</v>
      </c>
    </row>
    <row r="125" spans="1:28" ht="19.350000000000001" customHeight="1">
      <c r="A125" s="241">
        <v>71193</v>
      </c>
      <c r="B125" s="242"/>
      <c r="C125" s="224" t="s">
        <v>6147</v>
      </c>
      <c r="D125" s="225"/>
      <c r="E125" s="215">
        <v>25.07</v>
      </c>
      <c r="F125" s="216"/>
      <c r="G125" s="217"/>
      <c r="H125" s="138" t="s">
        <v>89</v>
      </c>
      <c r="I125" s="228">
        <v>210</v>
      </c>
      <c r="J125" s="229"/>
      <c r="K125" s="139">
        <v>1.94</v>
      </c>
      <c r="L125" s="221">
        <v>8.75</v>
      </c>
      <c r="M125" s="223"/>
      <c r="N125" s="139">
        <v>0</v>
      </c>
      <c r="O125" s="215">
        <v>10.69</v>
      </c>
      <c r="P125" s="216"/>
      <c r="Q125" s="217"/>
      <c r="R125" s="221">
        <v>2.42</v>
      </c>
      <c r="S125" s="222"/>
      <c r="T125" s="223"/>
      <c r="U125" s="215">
        <v>10.94</v>
      </c>
      <c r="V125" s="216"/>
      <c r="W125" s="217"/>
      <c r="X125" s="215">
        <v>13.36</v>
      </c>
      <c r="Y125" s="216"/>
      <c r="Z125" s="217"/>
      <c r="AA125" s="140">
        <v>2244.9</v>
      </c>
      <c r="AB125" s="140">
        <v>2805.6</v>
      </c>
    </row>
    <row r="126" spans="1:28" ht="19.350000000000001" customHeight="1">
      <c r="A126" s="241">
        <v>71194</v>
      </c>
      <c r="B126" s="242"/>
      <c r="C126" s="224" t="s">
        <v>140</v>
      </c>
      <c r="D126" s="225"/>
      <c r="E126" s="215">
        <v>25.07</v>
      </c>
      <c r="F126" s="216"/>
      <c r="G126" s="217"/>
      <c r="H126" s="138" t="s">
        <v>89</v>
      </c>
      <c r="I126" s="232">
        <v>15</v>
      </c>
      <c r="J126" s="233"/>
      <c r="K126" s="139">
        <v>2.16</v>
      </c>
      <c r="L126" s="221">
        <v>8.75</v>
      </c>
      <c r="M126" s="223"/>
      <c r="N126" s="139">
        <v>0</v>
      </c>
      <c r="O126" s="215">
        <v>10.91</v>
      </c>
      <c r="P126" s="216"/>
      <c r="Q126" s="217"/>
      <c r="R126" s="221">
        <v>2.7</v>
      </c>
      <c r="S126" s="222"/>
      <c r="T126" s="223"/>
      <c r="U126" s="215">
        <v>10.94</v>
      </c>
      <c r="V126" s="216"/>
      <c r="W126" s="217"/>
      <c r="X126" s="215">
        <v>13.64</v>
      </c>
      <c r="Y126" s="216"/>
      <c r="Z126" s="217"/>
      <c r="AA126" s="143">
        <v>163.65</v>
      </c>
      <c r="AB126" s="143">
        <v>204.6</v>
      </c>
    </row>
    <row r="127" spans="1:28" ht="9.75" customHeight="1">
      <c r="A127" s="241">
        <v>70372</v>
      </c>
      <c r="B127" s="242"/>
      <c r="C127" s="224" t="s">
        <v>144</v>
      </c>
      <c r="D127" s="225"/>
      <c r="E127" s="215">
        <v>25.07</v>
      </c>
      <c r="F127" s="216"/>
      <c r="G127" s="217"/>
      <c r="H127" s="138" t="s">
        <v>68</v>
      </c>
      <c r="I127" s="232">
        <v>19</v>
      </c>
      <c r="J127" s="233"/>
      <c r="K127" s="139">
        <v>1.1100000000000001</v>
      </c>
      <c r="L127" s="221">
        <v>0.51</v>
      </c>
      <c r="M127" s="223"/>
      <c r="N127" s="139">
        <v>0</v>
      </c>
      <c r="O127" s="221">
        <v>1.62</v>
      </c>
      <c r="P127" s="222"/>
      <c r="Q127" s="223"/>
      <c r="R127" s="221">
        <v>1.38</v>
      </c>
      <c r="S127" s="222"/>
      <c r="T127" s="223"/>
      <c r="U127" s="221">
        <v>0.63</v>
      </c>
      <c r="V127" s="222"/>
      <c r="W127" s="223"/>
      <c r="X127" s="221">
        <v>2.02</v>
      </c>
      <c r="Y127" s="222"/>
      <c r="Z127" s="223"/>
      <c r="AA127" s="141">
        <v>30.78</v>
      </c>
      <c r="AB127" s="141">
        <v>38.380000000000003</v>
      </c>
    </row>
    <row r="128" spans="1:28" ht="9.75" customHeight="1">
      <c r="A128" s="241">
        <v>71202</v>
      </c>
      <c r="B128" s="242"/>
      <c r="C128" s="224" t="s">
        <v>148</v>
      </c>
      <c r="D128" s="225"/>
      <c r="E128" s="215">
        <v>25.07</v>
      </c>
      <c r="F128" s="216"/>
      <c r="G128" s="217"/>
      <c r="H128" s="138" t="s">
        <v>89</v>
      </c>
      <c r="I128" s="230">
        <v>5</v>
      </c>
      <c r="J128" s="231"/>
      <c r="K128" s="139">
        <v>7.36</v>
      </c>
      <c r="L128" s="215">
        <v>10.3</v>
      </c>
      <c r="M128" s="217"/>
      <c r="N128" s="139">
        <v>0</v>
      </c>
      <c r="O128" s="215">
        <v>17.66</v>
      </c>
      <c r="P128" s="216"/>
      <c r="Q128" s="217"/>
      <c r="R128" s="221">
        <v>9.1999999999999993</v>
      </c>
      <c r="S128" s="222"/>
      <c r="T128" s="223"/>
      <c r="U128" s="215">
        <v>12.88</v>
      </c>
      <c r="V128" s="216"/>
      <c r="W128" s="217"/>
      <c r="X128" s="215">
        <v>22.08</v>
      </c>
      <c r="Y128" s="216"/>
      <c r="Z128" s="217"/>
      <c r="AA128" s="141">
        <v>88.3</v>
      </c>
      <c r="AB128" s="143">
        <v>110.4</v>
      </c>
    </row>
    <row r="129" spans="1:28" ht="19.350000000000001" customHeight="1">
      <c r="A129" s="241">
        <v>71201</v>
      </c>
      <c r="B129" s="242"/>
      <c r="C129" s="224" t="s">
        <v>5477</v>
      </c>
      <c r="D129" s="225"/>
      <c r="E129" s="215">
        <v>25.07</v>
      </c>
      <c r="F129" s="216"/>
      <c r="G129" s="217"/>
      <c r="H129" s="138" t="s">
        <v>89</v>
      </c>
      <c r="I129" s="228">
        <v>150</v>
      </c>
      <c r="J129" s="229"/>
      <c r="K129" s="139">
        <v>5.63</v>
      </c>
      <c r="L129" s="221">
        <v>8.75</v>
      </c>
      <c r="M129" s="223"/>
      <c r="N129" s="139">
        <v>0</v>
      </c>
      <c r="O129" s="215">
        <v>14.38</v>
      </c>
      <c r="P129" s="216"/>
      <c r="Q129" s="217"/>
      <c r="R129" s="221">
        <v>7.04</v>
      </c>
      <c r="S129" s="222"/>
      <c r="T129" s="223"/>
      <c r="U129" s="215">
        <v>10.94</v>
      </c>
      <c r="V129" s="216"/>
      <c r="W129" s="217"/>
      <c r="X129" s="215">
        <v>17.98</v>
      </c>
      <c r="Y129" s="216"/>
      <c r="Z129" s="217"/>
      <c r="AA129" s="140">
        <v>2157</v>
      </c>
      <c r="AB129" s="140">
        <v>2697</v>
      </c>
    </row>
    <row r="130" spans="1:28" ht="19.350000000000001" customHeight="1">
      <c r="A130" s="241">
        <v>71231</v>
      </c>
      <c r="B130" s="242"/>
      <c r="C130" s="224" t="s">
        <v>6148</v>
      </c>
      <c r="D130" s="225"/>
      <c r="E130" s="215">
        <v>25.07</v>
      </c>
      <c r="F130" s="216"/>
      <c r="G130" s="217"/>
      <c r="H130" s="138" t="s">
        <v>89</v>
      </c>
      <c r="I130" s="232">
        <v>75</v>
      </c>
      <c r="J130" s="233"/>
      <c r="K130" s="139">
        <v>9.2100000000000009</v>
      </c>
      <c r="L130" s="221">
        <v>8.75</v>
      </c>
      <c r="M130" s="223"/>
      <c r="N130" s="139">
        <v>0</v>
      </c>
      <c r="O130" s="215">
        <v>17.96</v>
      </c>
      <c r="P130" s="216"/>
      <c r="Q130" s="217"/>
      <c r="R130" s="215">
        <v>11.51</v>
      </c>
      <c r="S130" s="216"/>
      <c r="T130" s="217"/>
      <c r="U130" s="215">
        <v>10.94</v>
      </c>
      <c r="V130" s="216"/>
      <c r="W130" s="217"/>
      <c r="X130" s="215">
        <v>22.46</v>
      </c>
      <c r="Y130" s="216"/>
      <c r="Z130" s="217"/>
      <c r="AA130" s="140">
        <v>1347</v>
      </c>
      <c r="AB130" s="140">
        <v>1684.5</v>
      </c>
    </row>
    <row r="131" spans="1:28" ht="19.350000000000001" customHeight="1">
      <c r="A131" s="241">
        <v>70374</v>
      </c>
      <c r="B131" s="242"/>
      <c r="C131" s="224" t="s">
        <v>6149</v>
      </c>
      <c r="D131" s="225"/>
      <c r="E131" s="215">
        <v>25.07</v>
      </c>
      <c r="F131" s="216"/>
      <c r="G131" s="217"/>
      <c r="H131" s="138" t="s">
        <v>68</v>
      </c>
      <c r="I131" s="230">
        <v>9</v>
      </c>
      <c r="J131" s="231"/>
      <c r="K131" s="139">
        <v>2.0099999999999998</v>
      </c>
      <c r="L131" s="221">
        <v>2.0499999999999998</v>
      </c>
      <c r="M131" s="223"/>
      <c r="N131" s="139">
        <v>0</v>
      </c>
      <c r="O131" s="221">
        <v>4.0599999999999996</v>
      </c>
      <c r="P131" s="222"/>
      <c r="Q131" s="223"/>
      <c r="R131" s="221">
        <v>2.5099999999999998</v>
      </c>
      <c r="S131" s="222"/>
      <c r="T131" s="223"/>
      <c r="U131" s="221">
        <v>2.56</v>
      </c>
      <c r="V131" s="222"/>
      <c r="W131" s="223"/>
      <c r="X131" s="221">
        <v>5.07</v>
      </c>
      <c r="Y131" s="222"/>
      <c r="Z131" s="223"/>
      <c r="AA131" s="141">
        <v>36.54</v>
      </c>
      <c r="AB131" s="141">
        <v>45.63</v>
      </c>
    </row>
    <row r="132" spans="1:28" ht="9.75" customHeight="1">
      <c r="A132" s="241">
        <v>70375</v>
      </c>
      <c r="B132" s="242"/>
      <c r="C132" s="224" t="s">
        <v>6150</v>
      </c>
      <c r="D132" s="225"/>
      <c r="E132" s="215">
        <v>25.07</v>
      </c>
      <c r="F132" s="216"/>
      <c r="G132" s="217"/>
      <c r="H132" s="138" t="s">
        <v>68</v>
      </c>
      <c r="I132" s="232">
        <v>28</v>
      </c>
      <c r="J132" s="233"/>
      <c r="K132" s="139">
        <v>2.6</v>
      </c>
      <c r="L132" s="221">
        <v>3.08</v>
      </c>
      <c r="M132" s="223"/>
      <c r="N132" s="139">
        <v>0</v>
      </c>
      <c r="O132" s="221">
        <v>5.68</v>
      </c>
      <c r="P132" s="222"/>
      <c r="Q132" s="223"/>
      <c r="R132" s="221">
        <v>3.25</v>
      </c>
      <c r="S132" s="222"/>
      <c r="T132" s="223"/>
      <c r="U132" s="221">
        <v>3.85</v>
      </c>
      <c r="V132" s="222"/>
      <c r="W132" s="223"/>
      <c r="X132" s="221">
        <v>7.1</v>
      </c>
      <c r="Y132" s="222"/>
      <c r="Z132" s="223"/>
      <c r="AA132" s="143">
        <v>159.04</v>
      </c>
      <c r="AB132" s="143">
        <v>198.8</v>
      </c>
    </row>
    <row r="133" spans="1:28" ht="19.350000000000001" customHeight="1">
      <c r="A133" s="241">
        <v>71155</v>
      </c>
      <c r="B133" s="242"/>
      <c r="C133" s="224" t="s">
        <v>6151</v>
      </c>
      <c r="D133" s="225"/>
      <c r="E133" s="215">
        <v>25.07</v>
      </c>
      <c r="F133" s="216"/>
      <c r="G133" s="217"/>
      <c r="H133" s="138" t="s">
        <v>68</v>
      </c>
      <c r="I133" s="230">
        <v>4</v>
      </c>
      <c r="J133" s="231"/>
      <c r="K133" s="141">
        <v>42.99</v>
      </c>
      <c r="L133" s="215">
        <v>24.22</v>
      </c>
      <c r="M133" s="217"/>
      <c r="N133" s="139">
        <v>0</v>
      </c>
      <c r="O133" s="215">
        <v>67.209999999999994</v>
      </c>
      <c r="P133" s="216"/>
      <c r="Q133" s="217"/>
      <c r="R133" s="215">
        <v>53.76</v>
      </c>
      <c r="S133" s="216"/>
      <c r="T133" s="217"/>
      <c r="U133" s="215">
        <v>30.29</v>
      </c>
      <c r="V133" s="216"/>
      <c r="W133" s="217"/>
      <c r="X133" s="215">
        <v>84.05</v>
      </c>
      <c r="Y133" s="216"/>
      <c r="Z133" s="217"/>
      <c r="AA133" s="143">
        <v>268.83999999999997</v>
      </c>
      <c r="AB133" s="143">
        <v>336.2</v>
      </c>
    </row>
    <row r="134" spans="1:28" ht="19.350000000000001" customHeight="1">
      <c r="A134" s="241">
        <v>71152</v>
      </c>
      <c r="B134" s="242"/>
      <c r="C134" s="224" t="s">
        <v>6152</v>
      </c>
      <c r="D134" s="225"/>
      <c r="E134" s="215">
        <v>25.07</v>
      </c>
      <c r="F134" s="216"/>
      <c r="G134" s="217"/>
      <c r="H134" s="138" t="s">
        <v>68</v>
      </c>
      <c r="I134" s="230">
        <v>3</v>
      </c>
      <c r="J134" s="231"/>
      <c r="K134" s="139">
        <v>9.0500000000000007</v>
      </c>
      <c r="L134" s="221">
        <v>7.2</v>
      </c>
      <c r="M134" s="223"/>
      <c r="N134" s="139">
        <v>0</v>
      </c>
      <c r="O134" s="215">
        <v>16.25</v>
      </c>
      <c r="P134" s="216"/>
      <c r="Q134" s="217"/>
      <c r="R134" s="215">
        <v>11.31</v>
      </c>
      <c r="S134" s="216"/>
      <c r="T134" s="217"/>
      <c r="U134" s="221">
        <v>9</v>
      </c>
      <c r="V134" s="222"/>
      <c r="W134" s="223"/>
      <c r="X134" s="215">
        <v>20.32</v>
      </c>
      <c r="Y134" s="216"/>
      <c r="Z134" s="217"/>
      <c r="AA134" s="141">
        <v>48.75</v>
      </c>
      <c r="AB134" s="141">
        <v>60.96</v>
      </c>
    </row>
    <row r="135" spans="1:28" ht="19.350000000000001" customHeight="1">
      <c r="A135" s="241">
        <v>71154</v>
      </c>
      <c r="B135" s="242"/>
      <c r="C135" s="224" t="s">
        <v>6153</v>
      </c>
      <c r="D135" s="225"/>
      <c r="E135" s="215">
        <v>25.07</v>
      </c>
      <c r="F135" s="216"/>
      <c r="G135" s="217"/>
      <c r="H135" s="138" t="s">
        <v>68</v>
      </c>
      <c r="I135" s="230">
        <v>1</v>
      </c>
      <c r="J135" s="231"/>
      <c r="K135" s="141">
        <v>32.29</v>
      </c>
      <c r="L135" s="215">
        <v>18.03</v>
      </c>
      <c r="M135" s="217"/>
      <c r="N135" s="139">
        <v>0</v>
      </c>
      <c r="O135" s="215">
        <v>50.32</v>
      </c>
      <c r="P135" s="216"/>
      <c r="Q135" s="217"/>
      <c r="R135" s="215">
        <v>40.380000000000003</v>
      </c>
      <c r="S135" s="216"/>
      <c r="T135" s="217"/>
      <c r="U135" s="215">
        <v>22.55</v>
      </c>
      <c r="V135" s="216"/>
      <c r="W135" s="217"/>
      <c r="X135" s="215">
        <v>62.93</v>
      </c>
      <c r="Y135" s="216"/>
      <c r="Z135" s="217"/>
      <c r="AA135" s="141">
        <v>50.32</v>
      </c>
      <c r="AB135" s="141">
        <v>62.93</v>
      </c>
    </row>
    <row r="136" spans="1:28" ht="19.350000000000001" customHeight="1">
      <c r="A136" s="241">
        <v>71151</v>
      </c>
      <c r="B136" s="242"/>
      <c r="C136" s="224" t="s">
        <v>6154</v>
      </c>
      <c r="D136" s="225"/>
      <c r="E136" s="215">
        <v>25.07</v>
      </c>
      <c r="F136" s="216"/>
      <c r="G136" s="217"/>
      <c r="H136" s="138" t="s">
        <v>68</v>
      </c>
      <c r="I136" s="232">
        <v>38</v>
      </c>
      <c r="J136" s="233"/>
      <c r="K136" s="139">
        <v>7.08</v>
      </c>
      <c r="L136" s="221">
        <v>6.69</v>
      </c>
      <c r="M136" s="223"/>
      <c r="N136" s="139">
        <v>0</v>
      </c>
      <c r="O136" s="215">
        <v>13.77</v>
      </c>
      <c r="P136" s="216"/>
      <c r="Q136" s="217"/>
      <c r="R136" s="221">
        <v>8.85</v>
      </c>
      <c r="S136" s="222"/>
      <c r="T136" s="223"/>
      <c r="U136" s="221">
        <v>8.36</v>
      </c>
      <c r="V136" s="222"/>
      <c r="W136" s="223"/>
      <c r="X136" s="215">
        <v>17.22</v>
      </c>
      <c r="Y136" s="216"/>
      <c r="Z136" s="217"/>
      <c r="AA136" s="143">
        <v>523.26</v>
      </c>
      <c r="AB136" s="143">
        <v>654.36</v>
      </c>
    </row>
    <row r="137" spans="1:28" ht="19.350000000000001" customHeight="1">
      <c r="A137" s="241">
        <v>71255</v>
      </c>
      <c r="B137" s="242"/>
      <c r="C137" s="224" t="s">
        <v>6155</v>
      </c>
      <c r="D137" s="225"/>
      <c r="E137" s="215">
        <v>25.07</v>
      </c>
      <c r="F137" s="216"/>
      <c r="G137" s="217"/>
      <c r="H137" s="138" t="s">
        <v>89</v>
      </c>
      <c r="I137" s="232">
        <v>30</v>
      </c>
      <c r="J137" s="233"/>
      <c r="K137" s="141">
        <v>22.57</v>
      </c>
      <c r="L137" s="215">
        <v>41.23</v>
      </c>
      <c r="M137" s="217"/>
      <c r="N137" s="139">
        <v>0</v>
      </c>
      <c r="O137" s="215">
        <v>63.8</v>
      </c>
      <c r="P137" s="216"/>
      <c r="Q137" s="217"/>
      <c r="R137" s="215">
        <v>28.22</v>
      </c>
      <c r="S137" s="216"/>
      <c r="T137" s="217"/>
      <c r="U137" s="215">
        <v>51.56</v>
      </c>
      <c r="V137" s="216"/>
      <c r="W137" s="217"/>
      <c r="X137" s="215">
        <v>79.790000000000006</v>
      </c>
      <c r="Y137" s="216"/>
      <c r="Z137" s="217"/>
      <c r="AA137" s="140">
        <v>1914</v>
      </c>
      <c r="AB137" s="140">
        <v>2393.6999999999998</v>
      </c>
    </row>
    <row r="138" spans="1:28" ht="19.350000000000001" customHeight="1">
      <c r="A138" s="241">
        <v>71252</v>
      </c>
      <c r="B138" s="242"/>
      <c r="C138" s="224" t="s">
        <v>6156</v>
      </c>
      <c r="D138" s="225"/>
      <c r="E138" s="215">
        <v>25.07</v>
      </c>
      <c r="F138" s="216"/>
      <c r="G138" s="217"/>
      <c r="H138" s="138" t="s">
        <v>89</v>
      </c>
      <c r="I138" s="232">
        <v>15</v>
      </c>
      <c r="J138" s="233"/>
      <c r="K138" s="141">
        <v>11.86</v>
      </c>
      <c r="L138" s="215">
        <v>20.61</v>
      </c>
      <c r="M138" s="217"/>
      <c r="N138" s="139">
        <v>0</v>
      </c>
      <c r="O138" s="215">
        <v>32.47</v>
      </c>
      <c r="P138" s="216"/>
      <c r="Q138" s="217"/>
      <c r="R138" s="215">
        <v>14.83</v>
      </c>
      <c r="S138" s="216"/>
      <c r="T138" s="217"/>
      <c r="U138" s="215">
        <v>25.77</v>
      </c>
      <c r="V138" s="216"/>
      <c r="W138" s="217"/>
      <c r="X138" s="215">
        <v>40.61</v>
      </c>
      <c r="Y138" s="216"/>
      <c r="Z138" s="217"/>
      <c r="AA138" s="143">
        <v>487.05</v>
      </c>
      <c r="AB138" s="143">
        <v>609.15</v>
      </c>
    </row>
    <row r="139" spans="1:28" ht="19.350000000000001" customHeight="1">
      <c r="A139" s="241">
        <v>71254</v>
      </c>
      <c r="B139" s="242"/>
      <c r="C139" s="224" t="s">
        <v>6157</v>
      </c>
      <c r="D139" s="225"/>
      <c r="E139" s="215">
        <v>25.07</v>
      </c>
      <c r="F139" s="216"/>
      <c r="G139" s="217"/>
      <c r="H139" s="138" t="s">
        <v>89</v>
      </c>
      <c r="I139" s="232">
        <v>10</v>
      </c>
      <c r="J139" s="233"/>
      <c r="K139" s="141">
        <v>19.559999999999999</v>
      </c>
      <c r="L139" s="215">
        <v>36.07</v>
      </c>
      <c r="M139" s="217"/>
      <c r="N139" s="139">
        <v>0</v>
      </c>
      <c r="O139" s="215">
        <v>55.63</v>
      </c>
      <c r="P139" s="216"/>
      <c r="Q139" s="217"/>
      <c r="R139" s="215">
        <v>24.46</v>
      </c>
      <c r="S139" s="216"/>
      <c r="T139" s="217"/>
      <c r="U139" s="215">
        <v>45.11</v>
      </c>
      <c r="V139" s="216"/>
      <c r="W139" s="217"/>
      <c r="X139" s="215">
        <v>69.569999999999993</v>
      </c>
      <c r="Y139" s="216"/>
      <c r="Z139" s="217"/>
      <c r="AA139" s="143">
        <v>556.29999999999995</v>
      </c>
      <c r="AB139" s="143">
        <v>695.7</v>
      </c>
    </row>
    <row r="140" spans="1:28" ht="19.350000000000001" customHeight="1">
      <c r="A140" s="241">
        <v>71251</v>
      </c>
      <c r="B140" s="242"/>
      <c r="C140" s="224" t="s">
        <v>6158</v>
      </c>
      <c r="D140" s="225"/>
      <c r="E140" s="215">
        <v>25.07</v>
      </c>
      <c r="F140" s="216"/>
      <c r="G140" s="217"/>
      <c r="H140" s="138" t="s">
        <v>89</v>
      </c>
      <c r="I140" s="228">
        <v>200</v>
      </c>
      <c r="J140" s="229"/>
      <c r="K140" s="139">
        <v>7.65</v>
      </c>
      <c r="L140" s="215">
        <v>15.45</v>
      </c>
      <c r="M140" s="217"/>
      <c r="N140" s="139">
        <v>0</v>
      </c>
      <c r="O140" s="215">
        <v>23.1</v>
      </c>
      <c r="P140" s="216"/>
      <c r="Q140" s="217"/>
      <c r="R140" s="221">
        <v>9.56</v>
      </c>
      <c r="S140" s="222"/>
      <c r="T140" s="223"/>
      <c r="U140" s="215">
        <v>19.32</v>
      </c>
      <c r="V140" s="216"/>
      <c r="W140" s="217"/>
      <c r="X140" s="215">
        <v>28.89</v>
      </c>
      <c r="Y140" s="216"/>
      <c r="Z140" s="217"/>
      <c r="AA140" s="140">
        <v>4620</v>
      </c>
      <c r="AB140" s="140">
        <v>5778</v>
      </c>
    </row>
    <row r="141" spans="1:28" ht="48.6" customHeight="1">
      <c r="A141" s="224" t="s">
        <v>6159</v>
      </c>
      <c r="B141" s="225"/>
      <c r="C141" s="224" t="s">
        <v>6160</v>
      </c>
      <c r="D141" s="225"/>
      <c r="E141" s="215">
        <v>25.07</v>
      </c>
      <c r="F141" s="216"/>
      <c r="G141" s="217"/>
      <c r="H141" s="138" t="s">
        <v>71</v>
      </c>
      <c r="I141" s="232">
        <v>10</v>
      </c>
      <c r="J141" s="233"/>
      <c r="K141" s="143">
        <v>144.51</v>
      </c>
      <c r="L141" s="221">
        <v>8.58</v>
      </c>
      <c r="M141" s="223"/>
      <c r="N141" s="139">
        <v>0</v>
      </c>
      <c r="O141" s="218">
        <v>153.09</v>
      </c>
      <c r="P141" s="219"/>
      <c r="Q141" s="220"/>
      <c r="R141" s="218">
        <v>180.73</v>
      </c>
      <c r="S141" s="219"/>
      <c r="T141" s="220"/>
      <c r="U141" s="215">
        <v>10.73</v>
      </c>
      <c r="V141" s="216"/>
      <c r="W141" s="217"/>
      <c r="X141" s="218">
        <v>191.46</v>
      </c>
      <c r="Y141" s="219"/>
      <c r="Z141" s="220"/>
      <c r="AA141" s="140">
        <v>1530.9</v>
      </c>
      <c r="AB141" s="140">
        <v>1914.6</v>
      </c>
    </row>
    <row r="142" spans="1:28" ht="38.85" customHeight="1">
      <c r="A142" s="224" t="s">
        <v>6161</v>
      </c>
      <c r="B142" s="225"/>
      <c r="C142" s="224" t="s">
        <v>6162</v>
      </c>
      <c r="D142" s="225"/>
      <c r="E142" s="215">
        <v>25.07</v>
      </c>
      <c r="F142" s="216"/>
      <c r="G142" s="217"/>
      <c r="H142" s="138" t="s">
        <v>71</v>
      </c>
      <c r="I142" s="230">
        <v>4</v>
      </c>
      <c r="J142" s="231"/>
      <c r="K142" s="143">
        <v>237.93</v>
      </c>
      <c r="L142" s="221">
        <v>8.58</v>
      </c>
      <c r="M142" s="223"/>
      <c r="N142" s="139">
        <v>0</v>
      </c>
      <c r="O142" s="218">
        <v>246.51</v>
      </c>
      <c r="P142" s="219"/>
      <c r="Q142" s="220"/>
      <c r="R142" s="218">
        <v>297.57</v>
      </c>
      <c r="S142" s="219"/>
      <c r="T142" s="220"/>
      <c r="U142" s="215">
        <v>10.73</v>
      </c>
      <c r="V142" s="216"/>
      <c r="W142" s="217"/>
      <c r="X142" s="218">
        <v>308.31</v>
      </c>
      <c r="Y142" s="219"/>
      <c r="Z142" s="220"/>
      <c r="AA142" s="143">
        <v>986.04</v>
      </c>
      <c r="AB142" s="140">
        <v>1233.24</v>
      </c>
    </row>
    <row r="143" spans="1:28" ht="29.1" customHeight="1">
      <c r="A143" s="241">
        <v>71691</v>
      </c>
      <c r="B143" s="242"/>
      <c r="C143" s="224" t="s">
        <v>6163</v>
      </c>
      <c r="D143" s="225"/>
      <c r="E143" s="215">
        <v>25.07</v>
      </c>
      <c r="F143" s="216"/>
      <c r="G143" s="217"/>
      <c r="H143" s="138" t="s">
        <v>71</v>
      </c>
      <c r="I143" s="232">
        <v>28</v>
      </c>
      <c r="J143" s="233"/>
      <c r="K143" s="143">
        <v>200.54</v>
      </c>
      <c r="L143" s="215">
        <v>25.05</v>
      </c>
      <c r="M143" s="217"/>
      <c r="N143" s="139">
        <v>0</v>
      </c>
      <c r="O143" s="218">
        <v>225.59</v>
      </c>
      <c r="P143" s="219"/>
      <c r="Q143" s="220"/>
      <c r="R143" s="218">
        <v>250.81</v>
      </c>
      <c r="S143" s="219"/>
      <c r="T143" s="220"/>
      <c r="U143" s="215">
        <v>31.33</v>
      </c>
      <c r="V143" s="216"/>
      <c r="W143" s="217"/>
      <c r="X143" s="218">
        <v>282.14</v>
      </c>
      <c r="Y143" s="219"/>
      <c r="Z143" s="220"/>
      <c r="AA143" s="140">
        <v>6316.52</v>
      </c>
      <c r="AB143" s="140">
        <v>7899.92</v>
      </c>
    </row>
    <row r="144" spans="1:28" ht="38.85" customHeight="1">
      <c r="A144" s="241">
        <v>71695</v>
      </c>
      <c r="B144" s="242"/>
      <c r="C144" s="224" t="s">
        <v>6164</v>
      </c>
      <c r="D144" s="225"/>
      <c r="E144" s="215">
        <v>25.07</v>
      </c>
      <c r="F144" s="216"/>
      <c r="G144" s="217"/>
      <c r="H144" s="138" t="s">
        <v>71</v>
      </c>
      <c r="I144" s="232">
        <v>29</v>
      </c>
      <c r="J144" s="233"/>
      <c r="K144" s="143">
        <v>200.67</v>
      </c>
      <c r="L144" s="215">
        <v>20.9</v>
      </c>
      <c r="M144" s="217"/>
      <c r="N144" s="139">
        <v>0</v>
      </c>
      <c r="O144" s="218">
        <v>221.57</v>
      </c>
      <c r="P144" s="219"/>
      <c r="Q144" s="220"/>
      <c r="R144" s="218">
        <v>250.97</v>
      </c>
      <c r="S144" s="219"/>
      <c r="T144" s="220"/>
      <c r="U144" s="215">
        <v>26.13</v>
      </c>
      <c r="V144" s="216"/>
      <c r="W144" s="217"/>
      <c r="X144" s="218">
        <v>277.11</v>
      </c>
      <c r="Y144" s="219"/>
      <c r="Z144" s="220"/>
      <c r="AA144" s="140">
        <v>6425.53</v>
      </c>
      <c r="AB144" s="140">
        <v>8036.19</v>
      </c>
    </row>
    <row r="145" spans="1:28" ht="29.1" customHeight="1">
      <c r="A145" s="224" t="s">
        <v>6165</v>
      </c>
      <c r="B145" s="225"/>
      <c r="C145" s="224" t="s">
        <v>6166</v>
      </c>
      <c r="D145" s="225"/>
      <c r="E145" s="215">
        <v>25.07</v>
      </c>
      <c r="F145" s="216"/>
      <c r="G145" s="217"/>
      <c r="H145" s="138" t="s">
        <v>71</v>
      </c>
      <c r="I145" s="232">
        <v>16</v>
      </c>
      <c r="J145" s="233"/>
      <c r="K145" s="143">
        <v>250.26</v>
      </c>
      <c r="L145" s="215">
        <v>17.559999999999999</v>
      </c>
      <c r="M145" s="217"/>
      <c r="N145" s="139">
        <v>0</v>
      </c>
      <c r="O145" s="218">
        <v>267.82</v>
      </c>
      <c r="P145" s="219"/>
      <c r="Q145" s="220"/>
      <c r="R145" s="218">
        <v>313</v>
      </c>
      <c r="S145" s="219"/>
      <c r="T145" s="220"/>
      <c r="U145" s="215">
        <v>21.96</v>
      </c>
      <c r="V145" s="216"/>
      <c r="W145" s="217"/>
      <c r="X145" s="218">
        <v>334.96</v>
      </c>
      <c r="Y145" s="219"/>
      <c r="Z145" s="220"/>
      <c r="AA145" s="140">
        <v>4285.12</v>
      </c>
      <c r="AB145" s="140">
        <v>5359.36</v>
      </c>
    </row>
    <row r="146" spans="1:28" ht="9.75" customHeight="1">
      <c r="A146" s="224" t="s">
        <v>6167</v>
      </c>
      <c r="B146" s="225"/>
      <c r="C146" s="224" t="s">
        <v>6168</v>
      </c>
      <c r="D146" s="225"/>
      <c r="E146" s="215">
        <v>25.07</v>
      </c>
      <c r="F146" s="216"/>
      <c r="G146" s="217"/>
      <c r="H146" s="138" t="s">
        <v>71</v>
      </c>
      <c r="I146" s="228">
        <v>317</v>
      </c>
      <c r="J146" s="229"/>
      <c r="K146" s="139">
        <v>2.95</v>
      </c>
      <c r="L146" s="221">
        <v>9.93</v>
      </c>
      <c r="M146" s="223"/>
      <c r="N146" s="139">
        <v>0</v>
      </c>
      <c r="O146" s="215">
        <v>12.88</v>
      </c>
      <c r="P146" s="216"/>
      <c r="Q146" s="217"/>
      <c r="R146" s="221">
        <v>3.68</v>
      </c>
      <c r="S146" s="222"/>
      <c r="T146" s="223"/>
      <c r="U146" s="215">
        <v>12.41</v>
      </c>
      <c r="V146" s="216"/>
      <c r="W146" s="217"/>
      <c r="X146" s="215">
        <v>16.100000000000001</v>
      </c>
      <c r="Y146" s="216"/>
      <c r="Z146" s="217"/>
      <c r="AA146" s="140">
        <v>4082.96</v>
      </c>
      <c r="AB146" s="140">
        <v>5103.7</v>
      </c>
    </row>
    <row r="147" spans="1:28" ht="19.350000000000001" customHeight="1">
      <c r="A147" s="224" t="s">
        <v>6169</v>
      </c>
      <c r="B147" s="225"/>
      <c r="C147" s="224" t="s">
        <v>6170</v>
      </c>
      <c r="D147" s="225"/>
      <c r="E147" s="215">
        <v>25.07</v>
      </c>
      <c r="F147" s="216"/>
      <c r="G147" s="217"/>
      <c r="H147" s="138" t="s">
        <v>71</v>
      </c>
      <c r="I147" s="228">
        <v>300</v>
      </c>
      <c r="J147" s="229"/>
      <c r="K147" s="139">
        <v>9.6</v>
      </c>
      <c r="L147" s="215">
        <v>24.84</v>
      </c>
      <c r="M147" s="217"/>
      <c r="N147" s="139">
        <v>0</v>
      </c>
      <c r="O147" s="215">
        <v>34.44</v>
      </c>
      <c r="P147" s="216"/>
      <c r="Q147" s="217"/>
      <c r="R147" s="215">
        <v>12</v>
      </c>
      <c r="S147" s="216"/>
      <c r="T147" s="217"/>
      <c r="U147" s="215">
        <v>31.06</v>
      </c>
      <c r="V147" s="216"/>
      <c r="W147" s="217"/>
      <c r="X147" s="215">
        <v>43.07</v>
      </c>
      <c r="Y147" s="216"/>
      <c r="Z147" s="217"/>
      <c r="AA147" s="142">
        <v>10332</v>
      </c>
      <c r="AB147" s="142">
        <v>12921</v>
      </c>
    </row>
    <row r="148" spans="1:28" ht="38.85" customHeight="1">
      <c r="A148" s="224" t="s">
        <v>6171</v>
      </c>
      <c r="B148" s="225"/>
      <c r="C148" s="224" t="s">
        <v>4140</v>
      </c>
      <c r="D148" s="225"/>
      <c r="E148" s="215">
        <v>25.07</v>
      </c>
      <c r="F148" s="216"/>
      <c r="G148" s="217"/>
      <c r="H148" s="138" t="s">
        <v>71</v>
      </c>
      <c r="I148" s="230">
        <v>1</v>
      </c>
      <c r="J148" s="231"/>
      <c r="K148" s="143">
        <v>512.37</v>
      </c>
      <c r="L148" s="215">
        <v>15.07</v>
      </c>
      <c r="M148" s="217"/>
      <c r="N148" s="139">
        <v>0</v>
      </c>
      <c r="O148" s="218">
        <v>527.44000000000005</v>
      </c>
      <c r="P148" s="219"/>
      <c r="Q148" s="220"/>
      <c r="R148" s="218">
        <v>640.82000000000005</v>
      </c>
      <c r="S148" s="219"/>
      <c r="T148" s="220"/>
      <c r="U148" s="215">
        <v>18.84</v>
      </c>
      <c r="V148" s="216"/>
      <c r="W148" s="217"/>
      <c r="X148" s="218">
        <v>659.66</v>
      </c>
      <c r="Y148" s="219"/>
      <c r="Z148" s="220"/>
      <c r="AA148" s="143">
        <v>527.44000000000005</v>
      </c>
      <c r="AB148" s="143">
        <v>659.66</v>
      </c>
    </row>
    <row r="149" spans="1:28" ht="58.35" customHeight="1">
      <c r="A149" s="224" t="s">
        <v>6172</v>
      </c>
      <c r="B149" s="225"/>
      <c r="C149" s="224" t="s">
        <v>6173</v>
      </c>
      <c r="D149" s="225"/>
      <c r="E149" s="215">
        <v>25.07</v>
      </c>
      <c r="F149" s="216"/>
      <c r="G149" s="217"/>
      <c r="H149" s="138" t="s">
        <v>71</v>
      </c>
      <c r="I149" s="230">
        <v>1</v>
      </c>
      <c r="J149" s="231"/>
      <c r="K149" s="143">
        <v>726.47</v>
      </c>
      <c r="L149" s="218">
        <v>105.96</v>
      </c>
      <c r="M149" s="220"/>
      <c r="N149" s="139">
        <v>0</v>
      </c>
      <c r="O149" s="218">
        <v>832.43</v>
      </c>
      <c r="P149" s="219"/>
      <c r="Q149" s="220"/>
      <c r="R149" s="218">
        <v>908.59</v>
      </c>
      <c r="S149" s="219"/>
      <c r="T149" s="220"/>
      <c r="U149" s="218">
        <v>132.52000000000001</v>
      </c>
      <c r="V149" s="219"/>
      <c r="W149" s="220"/>
      <c r="X149" s="171">
        <v>1041.1199999999999</v>
      </c>
      <c r="Y149" s="172"/>
      <c r="Z149" s="173"/>
      <c r="AA149" s="143">
        <v>832.43</v>
      </c>
      <c r="AB149" s="140">
        <v>1041.1199999999999</v>
      </c>
    </row>
    <row r="150" spans="1:28" ht="38.85" customHeight="1">
      <c r="A150" s="224" t="s">
        <v>6174</v>
      </c>
      <c r="B150" s="225"/>
      <c r="C150" s="224" t="s">
        <v>4141</v>
      </c>
      <c r="D150" s="225"/>
      <c r="E150" s="215">
        <v>25.07</v>
      </c>
      <c r="F150" s="216"/>
      <c r="G150" s="217"/>
      <c r="H150" s="138" t="s">
        <v>71</v>
      </c>
      <c r="I150" s="230">
        <v>1</v>
      </c>
      <c r="J150" s="231"/>
      <c r="K150" s="143">
        <v>632.78</v>
      </c>
      <c r="L150" s="215">
        <v>15.07</v>
      </c>
      <c r="M150" s="217"/>
      <c r="N150" s="139">
        <v>0</v>
      </c>
      <c r="O150" s="218">
        <v>647.85</v>
      </c>
      <c r="P150" s="219"/>
      <c r="Q150" s="220"/>
      <c r="R150" s="218">
        <v>791.41</v>
      </c>
      <c r="S150" s="219"/>
      <c r="T150" s="220"/>
      <c r="U150" s="215">
        <v>18.84</v>
      </c>
      <c r="V150" s="216"/>
      <c r="W150" s="217"/>
      <c r="X150" s="218">
        <v>810.26</v>
      </c>
      <c r="Y150" s="219"/>
      <c r="Z150" s="220"/>
      <c r="AA150" s="143">
        <v>647.85</v>
      </c>
      <c r="AB150" s="143">
        <v>810.26</v>
      </c>
    </row>
    <row r="151" spans="1:28" ht="19.350000000000001" customHeight="1">
      <c r="A151" s="241">
        <v>71431</v>
      </c>
      <c r="B151" s="242"/>
      <c r="C151" s="224" t="s">
        <v>6175</v>
      </c>
      <c r="D151" s="225"/>
      <c r="E151" s="215">
        <v>25.07</v>
      </c>
      <c r="F151" s="216"/>
      <c r="G151" s="217"/>
      <c r="H151" s="138" t="s">
        <v>68</v>
      </c>
      <c r="I151" s="230">
        <v>1</v>
      </c>
      <c r="J151" s="231"/>
      <c r="K151" s="141">
        <v>11.97</v>
      </c>
      <c r="L151" s="215">
        <v>14.94</v>
      </c>
      <c r="M151" s="217"/>
      <c r="N151" s="139">
        <v>0</v>
      </c>
      <c r="O151" s="215">
        <v>26.91</v>
      </c>
      <c r="P151" s="216"/>
      <c r="Q151" s="217"/>
      <c r="R151" s="215">
        <v>14.97</v>
      </c>
      <c r="S151" s="216"/>
      <c r="T151" s="217"/>
      <c r="U151" s="215">
        <v>18.68</v>
      </c>
      <c r="V151" s="216"/>
      <c r="W151" s="217"/>
      <c r="X151" s="215">
        <v>33.65</v>
      </c>
      <c r="Y151" s="216"/>
      <c r="Z151" s="217"/>
      <c r="AA151" s="141">
        <v>26.91</v>
      </c>
      <c r="AB151" s="141">
        <v>33.65</v>
      </c>
    </row>
    <row r="152" spans="1:28" ht="19.350000000000001" customHeight="1">
      <c r="A152" s="241">
        <v>71432</v>
      </c>
      <c r="B152" s="242"/>
      <c r="C152" s="224" t="s">
        <v>6176</v>
      </c>
      <c r="D152" s="225"/>
      <c r="E152" s="215">
        <v>25.07</v>
      </c>
      <c r="F152" s="216"/>
      <c r="G152" s="217"/>
      <c r="H152" s="138" t="s">
        <v>68</v>
      </c>
      <c r="I152" s="230">
        <v>4</v>
      </c>
      <c r="J152" s="231"/>
      <c r="K152" s="141">
        <v>17.149999999999999</v>
      </c>
      <c r="L152" s="215">
        <v>27.3</v>
      </c>
      <c r="M152" s="217"/>
      <c r="N152" s="139">
        <v>0</v>
      </c>
      <c r="O152" s="215">
        <v>44.45</v>
      </c>
      <c r="P152" s="216"/>
      <c r="Q152" s="217"/>
      <c r="R152" s="215">
        <v>21.44</v>
      </c>
      <c r="S152" s="216"/>
      <c r="T152" s="217"/>
      <c r="U152" s="215">
        <v>34.14</v>
      </c>
      <c r="V152" s="216"/>
      <c r="W152" s="217"/>
      <c r="X152" s="215">
        <v>55.59</v>
      </c>
      <c r="Y152" s="216"/>
      <c r="Z152" s="217"/>
      <c r="AA152" s="143">
        <v>177.8</v>
      </c>
      <c r="AB152" s="143">
        <v>222.36</v>
      </c>
    </row>
    <row r="153" spans="1:28" ht="10.8" customHeight="1">
      <c r="A153" s="211"/>
      <c r="B153" s="211"/>
      <c r="C153" s="211"/>
      <c r="D153" s="211"/>
      <c r="E153" s="211"/>
      <c r="F153" s="211"/>
      <c r="G153" s="211"/>
      <c r="H153" s="211"/>
      <c r="I153" s="211"/>
      <c r="J153" s="211"/>
      <c r="K153" s="211"/>
      <c r="L153" s="211"/>
      <c r="M153" s="211"/>
      <c r="N153" s="211"/>
      <c r="O153" s="211"/>
      <c r="P153" s="211"/>
      <c r="Q153" s="211"/>
      <c r="R153" s="211"/>
      <c r="S153" s="211"/>
      <c r="T153" s="211"/>
      <c r="U153" s="211"/>
      <c r="V153" s="211"/>
      <c r="W153" s="211"/>
      <c r="X153" s="211"/>
      <c r="Y153" s="211"/>
      <c r="Z153" s="211"/>
      <c r="AA153" s="211"/>
      <c r="AB153" s="211"/>
    </row>
    <row r="154" spans="1:28" ht="9.75" customHeight="1">
      <c r="A154" s="206" t="s">
        <v>79</v>
      </c>
      <c r="B154" s="206"/>
      <c r="C154" s="206"/>
      <c r="D154" s="206"/>
      <c r="E154" s="206"/>
      <c r="F154" s="206"/>
      <c r="G154" s="206"/>
      <c r="H154" s="206"/>
      <c r="I154" s="206"/>
      <c r="J154" s="206"/>
      <c r="K154" s="206"/>
      <c r="L154" s="206"/>
      <c r="M154" s="206"/>
      <c r="N154" s="206"/>
      <c r="O154" s="206"/>
      <c r="P154" s="206"/>
      <c r="Q154" s="206"/>
      <c r="R154" s="206"/>
      <c r="S154" s="206"/>
      <c r="T154" s="206"/>
      <c r="U154" s="206"/>
      <c r="V154" s="206"/>
      <c r="W154" s="206"/>
      <c r="X154" s="206"/>
      <c r="Y154" s="206"/>
      <c r="Z154" s="206"/>
      <c r="AA154" s="144">
        <v>132937.60000000001</v>
      </c>
      <c r="AB154" s="144">
        <v>166194.56</v>
      </c>
    </row>
    <row r="155" spans="1:28" ht="10.8" customHeight="1">
      <c r="A155" s="211"/>
      <c r="B155" s="211"/>
      <c r="C155" s="211"/>
      <c r="D155" s="211"/>
      <c r="E155" s="211"/>
      <c r="F155" s="211"/>
      <c r="G155" s="211"/>
      <c r="H155" s="211"/>
      <c r="I155" s="211"/>
      <c r="J155" s="211"/>
      <c r="K155" s="211"/>
      <c r="L155" s="211"/>
      <c r="M155" s="211"/>
      <c r="N155" s="211"/>
      <c r="O155" s="211"/>
      <c r="P155" s="211"/>
      <c r="Q155" s="211"/>
      <c r="R155" s="211"/>
      <c r="S155" s="211"/>
      <c r="T155" s="211"/>
      <c r="U155" s="211"/>
      <c r="V155" s="211"/>
      <c r="W155" s="211"/>
      <c r="X155" s="211"/>
      <c r="Y155" s="211"/>
      <c r="Z155" s="211"/>
      <c r="AA155" s="211"/>
      <c r="AB155" s="211"/>
    </row>
    <row r="156" spans="1:28" ht="10.8" customHeight="1">
      <c r="A156" s="211"/>
      <c r="B156" s="211"/>
      <c r="C156" s="211"/>
      <c r="D156" s="211"/>
      <c r="E156" s="211"/>
      <c r="F156" s="211"/>
      <c r="G156" s="211"/>
      <c r="H156" s="211"/>
      <c r="I156" s="211"/>
      <c r="J156" s="211"/>
      <c r="K156" s="211"/>
      <c r="L156" s="211"/>
      <c r="M156" s="211"/>
      <c r="N156" s="211"/>
      <c r="O156" s="211"/>
      <c r="P156" s="211"/>
      <c r="Q156" s="211"/>
      <c r="R156" s="211"/>
      <c r="S156" s="211"/>
      <c r="T156" s="211"/>
      <c r="U156" s="211"/>
      <c r="V156" s="211"/>
      <c r="W156" s="211"/>
      <c r="X156" s="211"/>
      <c r="Y156" s="211"/>
      <c r="Z156" s="211"/>
      <c r="AA156" s="211"/>
      <c r="AB156" s="211"/>
    </row>
    <row r="157" spans="1:28" ht="9.75" customHeight="1">
      <c r="A157" s="197" t="s">
        <v>55</v>
      </c>
      <c r="B157" s="199"/>
      <c r="C157" s="197" t="s">
        <v>56</v>
      </c>
      <c r="D157" s="199"/>
      <c r="E157" s="200" t="s">
        <v>57</v>
      </c>
      <c r="F157" s="201"/>
      <c r="G157" s="202"/>
      <c r="H157" s="136" t="s">
        <v>58</v>
      </c>
      <c r="I157" s="200" t="s">
        <v>59</v>
      </c>
      <c r="J157" s="202"/>
      <c r="K157" s="137" t="s">
        <v>60</v>
      </c>
      <c r="L157" s="200" t="s">
        <v>61</v>
      </c>
      <c r="M157" s="202"/>
      <c r="N157" s="137" t="s">
        <v>56</v>
      </c>
      <c r="O157" s="200" t="s">
        <v>62</v>
      </c>
      <c r="P157" s="201"/>
      <c r="Q157" s="202"/>
      <c r="R157" s="200" t="s">
        <v>5488</v>
      </c>
      <c r="S157" s="201"/>
      <c r="T157" s="202"/>
      <c r="U157" s="200" t="s">
        <v>63</v>
      </c>
      <c r="V157" s="201"/>
      <c r="W157" s="202"/>
      <c r="X157" s="200" t="s">
        <v>5489</v>
      </c>
      <c r="Y157" s="201"/>
      <c r="Z157" s="202"/>
      <c r="AA157" s="137" t="s">
        <v>64</v>
      </c>
      <c r="AB157" s="137" t="s">
        <v>65</v>
      </c>
    </row>
    <row r="158" spans="1:28" ht="9.75" customHeight="1">
      <c r="A158" s="197"/>
      <c r="B158" s="199"/>
      <c r="C158" s="197" t="s">
        <v>5955</v>
      </c>
      <c r="D158" s="198"/>
      <c r="E158" s="198"/>
      <c r="F158" s="198"/>
      <c r="G158" s="198"/>
      <c r="H158" s="198"/>
      <c r="I158" s="198"/>
      <c r="J158" s="198"/>
      <c r="K158" s="198"/>
      <c r="L158" s="198"/>
      <c r="M158" s="198"/>
      <c r="N158" s="198"/>
      <c r="O158" s="198"/>
      <c r="P158" s="198"/>
      <c r="Q158" s="198"/>
      <c r="R158" s="198"/>
      <c r="S158" s="198"/>
      <c r="T158" s="198"/>
      <c r="U158" s="198"/>
      <c r="V158" s="198"/>
      <c r="W158" s="198"/>
      <c r="X158" s="198"/>
      <c r="Y158" s="198"/>
      <c r="Z158" s="198"/>
      <c r="AA158" s="198"/>
      <c r="AB158" s="199"/>
    </row>
    <row r="159" spans="1:28" ht="9.75" customHeight="1">
      <c r="A159" s="197"/>
      <c r="B159" s="199"/>
      <c r="C159" s="197" t="s">
        <v>6177</v>
      </c>
      <c r="D159" s="198"/>
      <c r="E159" s="198"/>
      <c r="F159" s="198"/>
      <c r="G159" s="198"/>
      <c r="H159" s="198"/>
      <c r="I159" s="198"/>
      <c r="J159" s="198"/>
      <c r="K159" s="198"/>
      <c r="L159" s="198"/>
      <c r="M159" s="198"/>
      <c r="N159" s="198"/>
      <c r="O159" s="198"/>
      <c r="P159" s="198"/>
      <c r="Q159" s="198"/>
      <c r="R159" s="198"/>
      <c r="S159" s="198"/>
      <c r="T159" s="198"/>
      <c r="U159" s="198"/>
      <c r="V159" s="198"/>
      <c r="W159" s="198"/>
      <c r="X159" s="198"/>
      <c r="Y159" s="198"/>
      <c r="Z159" s="198"/>
      <c r="AA159" s="198"/>
      <c r="AB159" s="199"/>
    </row>
    <row r="160" spans="1:28" ht="19.350000000000001" customHeight="1">
      <c r="A160" s="241">
        <v>81938</v>
      </c>
      <c r="B160" s="242"/>
      <c r="C160" s="224" t="s">
        <v>105</v>
      </c>
      <c r="D160" s="225"/>
      <c r="E160" s="215">
        <v>25.07</v>
      </c>
      <c r="F160" s="216"/>
      <c r="G160" s="217"/>
      <c r="H160" s="138" t="s">
        <v>68</v>
      </c>
      <c r="I160" s="232">
        <v>12</v>
      </c>
      <c r="J160" s="233"/>
      <c r="K160" s="139">
        <v>7.59</v>
      </c>
      <c r="L160" s="215">
        <v>23.32</v>
      </c>
      <c r="M160" s="217"/>
      <c r="N160" s="139">
        <v>0</v>
      </c>
      <c r="O160" s="215">
        <v>30.91</v>
      </c>
      <c r="P160" s="216"/>
      <c r="Q160" s="217"/>
      <c r="R160" s="221">
        <v>9.49</v>
      </c>
      <c r="S160" s="222"/>
      <c r="T160" s="223"/>
      <c r="U160" s="215">
        <v>29.16</v>
      </c>
      <c r="V160" s="216"/>
      <c r="W160" s="217"/>
      <c r="X160" s="215">
        <v>38.65</v>
      </c>
      <c r="Y160" s="216"/>
      <c r="Z160" s="217"/>
      <c r="AA160" s="143">
        <v>370.92</v>
      </c>
      <c r="AB160" s="143">
        <v>463.8</v>
      </c>
    </row>
    <row r="161" spans="1:28" ht="19.350000000000001" customHeight="1">
      <c r="A161" s="241">
        <v>82004</v>
      </c>
      <c r="B161" s="242"/>
      <c r="C161" s="224" t="s">
        <v>107</v>
      </c>
      <c r="D161" s="225"/>
      <c r="E161" s="215">
        <v>25.07</v>
      </c>
      <c r="F161" s="216"/>
      <c r="G161" s="217"/>
      <c r="H161" s="138" t="s">
        <v>68</v>
      </c>
      <c r="I161" s="230">
        <v>2</v>
      </c>
      <c r="J161" s="231"/>
      <c r="K161" s="139">
        <v>4.51</v>
      </c>
      <c r="L161" s="215">
        <v>11.92</v>
      </c>
      <c r="M161" s="217"/>
      <c r="N161" s="139">
        <v>0</v>
      </c>
      <c r="O161" s="215">
        <v>16.43</v>
      </c>
      <c r="P161" s="216"/>
      <c r="Q161" s="217"/>
      <c r="R161" s="221">
        <v>5.64</v>
      </c>
      <c r="S161" s="222"/>
      <c r="T161" s="223"/>
      <c r="U161" s="215">
        <v>14.9</v>
      </c>
      <c r="V161" s="216"/>
      <c r="W161" s="217"/>
      <c r="X161" s="215">
        <v>20.54</v>
      </c>
      <c r="Y161" s="216"/>
      <c r="Z161" s="217"/>
      <c r="AA161" s="141">
        <v>32.86</v>
      </c>
      <c r="AB161" s="141">
        <v>41.08</v>
      </c>
    </row>
    <row r="162" spans="1:28" ht="19.350000000000001" customHeight="1">
      <c r="A162" s="241">
        <v>82304</v>
      </c>
      <c r="B162" s="242"/>
      <c r="C162" s="224" t="s">
        <v>110</v>
      </c>
      <c r="D162" s="225"/>
      <c r="E162" s="215">
        <v>25.07</v>
      </c>
      <c r="F162" s="216"/>
      <c r="G162" s="217"/>
      <c r="H162" s="138" t="s">
        <v>66</v>
      </c>
      <c r="I162" s="228">
        <v>250</v>
      </c>
      <c r="J162" s="229"/>
      <c r="K162" s="141">
        <v>15.26</v>
      </c>
      <c r="L162" s="215">
        <v>26.95</v>
      </c>
      <c r="M162" s="217"/>
      <c r="N162" s="139">
        <v>0</v>
      </c>
      <c r="O162" s="215">
        <v>42.21</v>
      </c>
      <c r="P162" s="216"/>
      <c r="Q162" s="217"/>
      <c r="R162" s="215">
        <v>19.079999999999998</v>
      </c>
      <c r="S162" s="216"/>
      <c r="T162" s="217"/>
      <c r="U162" s="215">
        <v>33.700000000000003</v>
      </c>
      <c r="V162" s="216"/>
      <c r="W162" s="217"/>
      <c r="X162" s="215">
        <v>52.79</v>
      </c>
      <c r="Y162" s="216"/>
      <c r="Z162" s="217"/>
      <c r="AA162" s="142">
        <v>10552.5</v>
      </c>
      <c r="AB162" s="142">
        <v>13197.5</v>
      </c>
    </row>
    <row r="163" spans="1:28" ht="9.75" customHeight="1">
      <c r="A163" s="224" t="s">
        <v>6178</v>
      </c>
      <c r="B163" s="225"/>
      <c r="C163" s="224" t="s">
        <v>6179</v>
      </c>
      <c r="D163" s="225"/>
      <c r="E163" s="215">
        <v>25.07</v>
      </c>
      <c r="F163" s="216"/>
      <c r="G163" s="217"/>
      <c r="H163" s="138" t="s">
        <v>71</v>
      </c>
      <c r="I163" s="232">
        <v>11</v>
      </c>
      <c r="J163" s="233"/>
      <c r="K163" s="141">
        <v>38.76</v>
      </c>
      <c r="L163" s="221">
        <v>6.67</v>
      </c>
      <c r="M163" s="223"/>
      <c r="N163" s="139">
        <v>0</v>
      </c>
      <c r="O163" s="215">
        <v>45.43</v>
      </c>
      <c r="P163" s="216"/>
      <c r="Q163" s="217"/>
      <c r="R163" s="215">
        <v>48.47</v>
      </c>
      <c r="S163" s="216"/>
      <c r="T163" s="217"/>
      <c r="U163" s="221">
        <v>8.34</v>
      </c>
      <c r="V163" s="222"/>
      <c r="W163" s="223"/>
      <c r="X163" s="215">
        <v>56.81</v>
      </c>
      <c r="Y163" s="216"/>
      <c r="Z163" s="217"/>
      <c r="AA163" s="143">
        <v>499.73</v>
      </c>
      <c r="AB163" s="143">
        <v>624.91</v>
      </c>
    </row>
    <row r="164" spans="1:28" ht="19.350000000000001" customHeight="1">
      <c r="A164" s="224" t="s">
        <v>6180</v>
      </c>
      <c r="B164" s="225"/>
      <c r="C164" s="224" t="s">
        <v>6181</v>
      </c>
      <c r="D164" s="225"/>
      <c r="E164" s="215">
        <v>25.07</v>
      </c>
      <c r="F164" s="216"/>
      <c r="G164" s="217"/>
      <c r="H164" s="138" t="s">
        <v>71</v>
      </c>
      <c r="I164" s="230">
        <v>2</v>
      </c>
      <c r="J164" s="231"/>
      <c r="K164" s="141">
        <v>95.85</v>
      </c>
      <c r="L164" s="215">
        <v>18.670000000000002</v>
      </c>
      <c r="M164" s="217"/>
      <c r="N164" s="139">
        <v>0</v>
      </c>
      <c r="O164" s="218">
        <v>114.52</v>
      </c>
      <c r="P164" s="219"/>
      <c r="Q164" s="220"/>
      <c r="R164" s="218">
        <v>119.87</v>
      </c>
      <c r="S164" s="219"/>
      <c r="T164" s="220"/>
      <c r="U164" s="215">
        <v>23.35</v>
      </c>
      <c r="V164" s="216"/>
      <c r="W164" s="217"/>
      <c r="X164" s="218">
        <v>143.22999999999999</v>
      </c>
      <c r="Y164" s="219"/>
      <c r="Z164" s="220"/>
      <c r="AA164" s="143">
        <v>229.04</v>
      </c>
      <c r="AB164" s="143">
        <v>286.45999999999998</v>
      </c>
    </row>
    <row r="165" spans="1:28" ht="9.75" customHeight="1">
      <c r="A165" s="197"/>
      <c r="B165" s="199"/>
      <c r="C165" s="197" t="s">
        <v>6182</v>
      </c>
      <c r="D165" s="198"/>
      <c r="E165" s="198"/>
      <c r="F165" s="198"/>
      <c r="G165" s="198"/>
      <c r="H165" s="198"/>
      <c r="I165" s="198"/>
      <c r="J165" s="198"/>
      <c r="K165" s="198"/>
      <c r="L165" s="198"/>
      <c r="M165" s="198"/>
      <c r="N165" s="198"/>
      <c r="O165" s="198"/>
      <c r="P165" s="198"/>
      <c r="Q165" s="198"/>
      <c r="R165" s="198"/>
      <c r="S165" s="198"/>
      <c r="T165" s="198"/>
      <c r="U165" s="198"/>
      <c r="V165" s="198"/>
      <c r="W165" s="198"/>
      <c r="X165" s="198"/>
      <c r="Y165" s="198"/>
      <c r="Z165" s="198"/>
      <c r="AA165" s="198"/>
      <c r="AB165" s="199"/>
    </row>
    <row r="166" spans="1:28" ht="19.350000000000001" customHeight="1">
      <c r="A166" s="241">
        <v>81003</v>
      </c>
      <c r="B166" s="242"/>
      <c r="C166" s="224" t="s">
        <v>88</v>
      </c>
      <c r="D166" s="225"/>
      <c r="E166" s="215">
        <v>25.07</v>
      </c>
      <c r="F166" s="216"/>
      <c r="G166" s="217"/>
      <c r="H166" s="138" t="s">
        <v>89</v>
      </c>
      <c r="I166" s="228">
        <v>170</v>
      </c>
      <c r="J166" s="229"/>
      <c r="K166" s="139">
        <v>3.83</v>
      </c>
      <c r="L166" s="221">
        <v>6.21</v>
      </c>
      <c r="M166" s="223"/>
      <c r="N166" s="139">
        <v>0</v>
      </c>
      <c r="O166" s="215">
        <v>10.039999999999999</v>
      </c>
      <c r="P166" s="216"/>
      <c r="Q166" s="217"/>
      <c r="R166" s="221">
        <v>4.79</v>
      </c>
      <c r="S166" s="222"/>
      <c r="T166" s="223"/>
      <c r="U166" s="221">
        <v>7.76</v>
      </c>
      <c r="V166" s="222"/>
      <c r="W166" s="223"/>
      <c r="X166" s="215">
        <v>12.55</v>
      </c>
      <c r="Y166" s="216"/>
      <c r="Z166" s="217"/>
      <c r="AA166" s="140">
        <v>1706.8</v>
      </c>
      <c r="AB166" s="140">
        <v>2133.5</v>
      </c>
    </row>
    <row r="167" spans="1:28" ht="19.350000000000001" customHeight="1">
      <c r="A167" s="241">
        <v>81321</v>
      </c>
      <c r="B167" s="242"/>
      <c r="C167" s="224" t="s">
        <v>94</v>
      </c>
      <c r="D167" s="225"/>
      <c r="E167" s="215">
        <v>25.07</v>
      </c>
      <c r="F167" s="216"/>
      <c r="G167" s="217"/>
      <c r="H167" s="138" t="s">
        <v>68</v>
      </c>
      <c r="I167" s="232">
        <v>11</v>
      </c>
      <c r="J167" s="233"/>
      <c r="K167" s="139">
        <v>0.92</v>
      </c>
      <c r="L167" s="221">
        <v>9.32</v>
      </c>
      <c r="M167" s="223"/>
      <c r="N167" s="139">
        <v>0</v>
      </c>
      <c r="O167" s="215">
        <v>10.24</v>
      </c>
      <c r="P167" s="216"/>
      <c r="Q167" s="217"/>
      <c r="R167" s="221">
        <v>1.1499999999999999</v>
      </c>
      <c r="S167" s="222"/>
      <c r="T167" s="223"/>
      <c r="U167" s="215">
        <v>11.65</v>
      </c>
      <c r="V167" s="216"/>
      <c r="W167" s="217"/>
      <c r="X167" s="215">
        <v>12.8</v>
      </c>
      <c r="Y167" s="216"/>
      <c r="Z167" s="217"/>
      <c r="AA167" s="143">
        <v>112.64</v>
      </c>
      <c r="AB167" s="143">
        <v>140.80000000000001</v>
      </c>
    </row>
    <row r="168" spans="1:28" ht="19.350000000000001" customHeight="1">
      <c r="A168" s="241">
        <v>81369</v>
      </c>
      <c r="B168" s="242"/>
      <c r="C168" s="224" t="s">
        <v>93</v>
      </c>
      <c r="D168" s="225"/>
      <c r="E168" s="215">
        <v>25.07</v>
      </c>
      <c r="F168" s="216"/>
      <c r="G168" s="217"/>
      <c r="H168" s="138" t="s">
        <v>68</v>
      </c>
      <c r="I168" s="232">
        <v>12</v>
      </c>
      <c r="J168" s="233"/>
      <c r="K168" s="139">
        <v>6.72</v>
      </c>
      <c r="L168" s="221">
        <v>5.9</v>
      </c>
      <c r="M168" s="223"/>
      <c r="N168" s="139">
        <v>0</v>
      </c>
      <c r="O168" s="215">
        <v>12.62</v>
      </c>
      <c r="P168" s="216"/>
      <c r="Q168" s="217"/>
      <c r="R168" s="221">
        <v>8.4</v>
      </c>
      <c r="S168" s="222"/>
      <c r="T168" s="223"/>
      <c r="U168" s="221">
        <v>7.37</v>
      </c>
      <c r="V168" s="222"/>
      <c r="W168" s="223"/>
      <c r="X168" s="215">
        <v>15.78</v>
      </c>
      <c r="Y168" s="216"/>
      <c r="Z168" s="217"/>
      <c r="AA168" s="143">
        <v>151.44</v>
      </c>
      <c r="AB168" s="143">
        <v>189.36</v>
      </c>
    </row>
    <row r="169" spans="1:28" ht="9.75" customHeight="1">
      <c r="A169" s="224" t="s">
        <v>6183</v>
      </c>
      <c r="B169" s="225"/>
      <c r="C169" s="224" t="s">
        <v>6184</v>
      </c>
      <c r="D169" s="225"/>
      <c r="E169" s="215">
        <v>25.07</v>
      </c>
      <c r="F169" s="216"/>
      <c r="G169" s="217"/>
      <c r="H169" s="138" t="s">
        <v>66</v>
      </c>
      <c r="I169" s="228">
        <v>170</v>
      </c>
      <c r="J169" s="229"/>
      <c r="K169" s="141">
        <v>66.73</v>
      </c>
      <c r="L169" s="221">
        <v>6.77</v>
      </c>
      <c r="M169" s="223"/>
      <c r="N169" s="139">
        <v>0</v>
      </c>
      <c r="O169" s="215">
        <v>73.5</v>
      </c>
      <c r="P169" s="216"/>
      <c r="Q169" s="217"/>
      <c r="R169" s="215">
        <v>83.45</v>
      </c>
      <c r="S169" s="216"/>
      <c r="T169" s="217"/>
      <c r="U169" s="221">
        <v>8.4600000000000009</v>
      </c>
      <c r="V169" s="222"/>
      <c r="W169" s="223"/>
      <c r="X169" s="215">
        <v>91.92</v>
      </c>
      <c r="Y169" s="216"/>
      <c r="Z169" s="217"/>
      <c r="AA169" s="142">
        <v>12495</v>
      </c>
      <c r="AB169" s="142">
        <v>15626.4</v>
      </c>
    </row>
    <row r="170" spans="1:28" ht="10.8" customHeight="1">
      <c r="A170" s="211"/>
      <c r="B170" s="211"/>
      <c r="C170" s="211"/>
      <c r="D170" s="211"/>
      <c r="E170" s="211"/>
      <c r="F170" s="211"/>
      <c r="G170" s="211"/>
      <c r="H170" s="211"/>
      <c r="I170" s="211"/>
      <c r="J170" s="211"/>
      <c r="K170" s="211"/>
      <c r="L170" s="211"/>
      <c r="M170" s="211"/>
      <c r="N170" s="211"/>
      <c r="O170" s="211"/>
      <c r="P170" s="211"/>
      <c r="Q170" s="211"/>
      <c r="R170" s="211"/>
      <c r="S170" s="211"/>
      <c r="T170" s="211"/>
      <c r="U170" s="211"/>
      <c r="V170" s="211"/>
      <c r="W170" s="211"/>
      <c r="X170" s="211"/>
      <c r="Y170" s="211"/>
      <c r="Z170" s="211"/>
      <c r="AA170" s="211"/>
      <c r="AB170" s="211"/>
    </row>
    <row r="171" spans="1:28" ht="9.75" customHeight="1">
      <c r="A171" s="206" t="s">
        <v>79</v>
      </c>
      <c r="B171" s="206"/>
      <c r="C171" s="206"/>
      <c r="D171" s="206"/>
      <c r="E171" s="206"/>
      <c r="F171" s="206"/>
      <c r="G171" s="206"/>
      <c r="H171" s="206"/>
      <c r="I171" s="206"/>
      <c r="J171" s="206"/>
      <c r="K171" s="206"/>
      <c r="L171" s="206"/>
      <c r="M171" s="206"/>
      <c r="N171" s="206"/>
      <c r="O171" s="206"/>
      <c r="P171" s="206"/>
      <c r="Q171" s="206"/>
      <c r="R171" s="206"/>
      <c r="S171" s="206"/>
      <c r="T171" s="206"/>
      <c r="U171" s="206"/>
      <c r="V171" s="206"/>
      <c r="W171" s="206"/>
      <c r="X171" s="206"/>
      <c r="Y171" s="206"/>
      <c r="Z171" s="206"/>
      <c r="AA171" s="142">
        <v>26150.93</v>
      </c>
      <c r="AB171" s="142">
        <v>32703.81</v>
      </c>
    </row>
    <row r="172" spans="1:28" ht="10.8" customHeight="1">
      <c r="A172" s="211"/>
      <c r="B172" s="211"/>
      <c r="C172" s="211"/>
      <c r="D172" s="211"/>
      <c r="E172" s="211"/>
      <c r="F172" s="211"/>
      <c r="G172" s="211"/>
      <c r="H172" s="211"/>
      <c r="I172" s="211"/>
      <c r="J172" s="211"/>
      <c r="K172" s="211"/>
      <c r="L172" s="211"/>
      <c r="M172" s="211"/>
      <c r="N172" s="211"/>
      <c r="O172" s="211"/>
      <c r="P172" s="211"/>
      <c r="Q172" s="211"/>
      <c r="R172" s="211"/>
      <c r="S172" s="211"/>
      <c r="T172" s="211"/>
      <c r="U172" s="211"/>
      <c r="V172" s="211"/>
      <c r="W172" s="211"/>
      <c r="X172" s="211"/>
      <c r="Y172" s="211"/>
      <c r="Z172" s="211"/>
      <c r="AA172" s="211"/>
      <c r="AB172" s="211"/>
    </row>
    <row r="173" spans="1:28" ht="10.8" customHeight="1">
      <c r="A173" s="211"/>
      <c r="B173" s="211"/>
      <c r="C173" s="211"/>
      <c r="D173" s="211"/>
      <c r="E173" s="211"/>
      <c r="F173" s="211"/>
      <c r="G173" s="211"/>
      <c r="H173" s="211"/>
      <c r="I173" s="211"/>
      <c r="J173" s="211"/>
      <c r="K173" s="211"/>
      <c r="L173" s="211"/>
      <c r="M173" s="211"/>
      <c r="N173" s="211"/>
      <c r="O173" s="211"/>
      <c r="P173" s="211"/>
      <c r="Q173" s="211"/>
      <c r="R173" s="211"/>
      <c r="S173" s="211"/>
      <c r="T173" s="211"/>
      <c r="U173" s="211"/>
      <c r="V173" s="211"/>
      <c r="W173" s="211"/>
      <c r="X173" s="211"/>
      <c r="Y173" s="211"/>
      <c r="Z173" s="211"/>
      <c r="AA173" s="211"/>
      <c r="AB173" s="211"/>
    </row>
    <row r="174" spans="1:28" ht="9.75" customHeight="1">
      <c r="A174" s="197" t="s">
        <v>55</v>
      </c>
      <c r="B174" s="199"/>
      <c r="C174" s="197" t="s">
        <v>56</v>
      </c>
      <c r="D174" s="199"/>
      <c r="E174" s="200" t="s">
        <v>57</v>
      </c>
      <c r="F174" s="201"/>
      <c r="G174" s="202"/>
      <c r="H174" s="136" t="s">
        <v>58</v>
      </c>
      <c r="I174" s="200" t="s">
        <v>59</v>
      </c>
      <c r="J174" s="202"/>
      <c r="K174" s="137" t="s">
        <v>60</v>
      </c>
      <c r="L174" s="200" t="s">
        <v>61</v>
      </c>
      <c r="M174" s="202"/>
      <c r="N174" s="137" t="s">
        <v>56</v>
      </c>
      <c r="O174" s="200" t="s">
        <v>62</v>
      </c>
      <c r="P174" s="201"/>
      <c r="Q174" s="202"/>
      <c r="R174" s="200" t="s">
        <v>5488</v>
      </c>
      <c r="S174" s="201"/>
      <c r="T174" s="202"/>
      <c r="U174" s="200" t="s">
        <v>63</v>
      </c>
      <c r="V174" s="201"/>
      <c r="W174" s="202"/>
      <c r="X174" s="200" t="s">
        <v>5489</v>
      </c>
      <c r="Y174" s="201"/>
      <c r="Z174" s="202"/>
      <c r="AA174" s="137" t="s">
        <v>64</v>
      </c>
      <c r="AB174" s="137" t="s">
        <v>65</v>
      </c>
    </row>
    <row r="175" spans="1:28" ht="9.75" customHeight="1">
      <c r="A175" s="197"/>
      <c r="B175" s="199"/>
      <c r="C175" s="197" t="s">
        <v>5994</v>
      </c>
      <c r="D175" s="198"/>
      <c r="E175" s="198"/>
      <c r="F175" s="198"/>
      <c r="G175" s="198"/>
      <c r="H175" s="198"/>
      <c r="I175" s="198"/>
      <c r="J175" s="198"/>
      <c r="K175" s="198"/>
      <c r="L175" s="198"/>
      <c r="M175" s="198"/>
      <c r="N175" s="198"/>
      <c r="O175" s="198"/>
      <c r="P175" s="198"/>
      <c r="Q175" s="198"/>
      <c r="R175" s="198"/>
      <c r="S175" s="198"/>
      <c r="T175" s="198"/>
      <c r="U175" s="198"/>
      <c r="V175" s="198"/>
      <c r="W175" s="198"/>
      <c r="X175" s="198"/>
      <c r="Y175" s="198"/>
      <c r="Z175" s="198"/>
      <c r="AA175" s="198"/>
      <c r="AB175" s="199"/>
    </row>
    <row r="176" spans="1:28" ht="9.75" customHeight="1">
      <c r="A176" s="197"/>
      <c r="B176" s="199"/>
      <c r="C176" s="197" t="s">
        <v>6185</v>
      </c>
      <c r="D176" s="198"/>
      <c r="E176" s="198"/>
      <c r="F176" s="198"/>
      <c r="G176" s="198"/>
      <c r="H176" s="198"/>
      <c r="I176" s="198"/>
      <c r="J176" s="198"/>
      <c r="K176" s="198"/>
      <c r="L176" s="198"/>
      <c r="M176" s="198"/>
      <c r="N176" s="198"/>
      <c r="O176" s="198"/>
      <c r="P176" s="198"/>
      <c r="Q176" s="198"/>
      <c r="R176" s="198"/>
      <c r="S176" s="198"/>
      <c r="T176" s="198"/>
      <c r="U176" s="198"/>
      <c r="V176" s="198"/>
      <c r="W176" s="198"/>
      <c r="X176" s="198"/>
      <c r="Y176" s="198"/>
      <c r="Z176" s="198"/>
      <c r="AA176" s="198"/>
      <c r="AB176" s="199"/>
    </row>
    <row r="177" spans="1:28" ht="9.75" customHeight="1">
      <c r="A177" s="197"/>
      <c r="B177" s="199"/>
      <c r="C177" s="197" t="s">
        <v>5560</v>
      </c>
      <c r="D177" s="198"/>
      <c r="E177" s="198"/>
      <c r="F177" s="198"/>
      <c r="G177" s="198"/>
      <c r="H177" s="198"/>
      <c r="I177" s="198"/>
      <c r="J177" s="198"/>
      <c r="K177" s="198"/>
      <c r="L177" s="198"/>
      <c r="M177" s="198"/>
      <c r="N177" s="198"/>
      <c r="O177" s="198"/>
      <c r="P177" s="198"/>
      <c r="Q177" s="198"/>
      <c r="R177" s="198"/>
      <c r="S177" s="198"/>
      <c r="T177" s="198"/>
      <c r="U177" s="198"/>
      <c r="V177" s="198"/>
      <c r="W177" s="198"/>
      <c r="X177" s="198"/>
      <c r="Y177" s="198"/>
      <c r="Z177" s="198"/>
      <c r="AA177" s="198"/>
      <c r="AB177" s="199"/>
    </row>
    <row r="178" spans="1:28" ht="38.85" customHeight="1">
      <c r="A178" s="224" t="s">
        <v>6186</v>
      </c>
      <c r="B178" s="225"/>
      <c r="C178" s="224" t="s">
        <v>6187</v>
      </c>
      <c r="D178" s="225"/>
      <c r="E178" s="215">
        <v>20.86</v>
      </c>
      <c r="F178" s="216"/>
      <c r="G178" s="217"/>
      <c r="H178" s="138" t="s">
        <v>71</v>
      </c>
      <c r="I178" s="230">
        <v>2</v>
      </c>
      <c r="J178" s="231"/>
      <c r="K178" s="140">
        <v>3367.07</v>
      </c>
      <c r="L178" s="218">
        <v>129.15</v>
      </c>
      <c r="M178" s="220"/>
      <c r="N178" s="139">
        <v>0</v>
      </c>
      <c r="O178" s="171">
        <v>3496.22</v>
      </c>
      <c r="P178" s="172"/>
      <c r="Q178" s="173"/>
      <c r="R178" s="171">
        <v>4069.44</v>
      </c>
      <c r="S178" s="172"/>
      <c r="T178" s="173"/>
      <c r="U178" s="218">
        <v>156.09</v>
      </c>
      <c r="V178" s="219"/>
      <c r="W178" s="220"/>
      <c r="X178" s="171">
        <v>4225.53</v>
      </c>
      <c r="Y178" s="172"/>
      <c r="Z178" s="173"/>
      <c r="AA178" s="140">
        <v>6992.44</v>
      </c>
      <c r="AB178" s="140">
        <v>8451.06</v>
      </c>
    </row>
    <row r="179" spans="1:28" ht="38.85" customHeight="1">
      <c r="A179" s="224" t="s">
        <v>6188</v>
      </c>
      <c r="B179" s="225"/>
      <c r="C179" s="224" t="s">
        <v>6189</v>
      </c>
      <c r="D179" s="225"/>
      <c r="E179" s="215">
        <v>20.86</v>
      </c>
      <c r="F179" s="216"/>
      <c r="G179" s="217"/>
      <c r="H179" s="138" t="s">
        <v>71</v>
      </c>
      <c r="I179" s="230">
        <v>4</v>
      </c>
      <c r="J179" s="231"/>
      <c r="K179" s="140">
        <v>4627.6000000000004</v>
      </c>
      <c r="L179" s="218">
        <v>134.80000000000001</v>
      </c>
      <c r="M179" s="220"/>
      <c r="N179" s="139">
        <v>0</v>
      </c>
      <c r="O179" s="171">
        <v>4762.3999999999996</v>
      </c>
      <c r="P179" s="172"/>
      <c r="Q179" s="173"/>
      <c r="R179" s="171">
        <v>5592.91</v>
      </c>
      <c r="S179" s="172"/>
      <c r="T179" s="173"/>
      <c r="U179" s="218">
        <v>162.91</v>
      </c>
      <c r="V179" s="219"/>
      <c r="W179" s="220"/>
      <c r="X179" s="171">
        <v>5755.83</v>
      </c>
      <c r="Y179" s="172"/>
      <c r="Z179" s="173"/>
      <c r="AA179" s="142">
        <v>19049.599999999999</v>
      </c>
      <c r="AB179" s="142">
        <v>23023.32</v>
      </c>
    </row>
    <row r="180" spans="1:28" ht="19.350000000000001" customHeight="1">
      <c r="A180" s="224" t="s">
        <v>6190</v>
      </c>
      <c r="B180" s="225"/>
      <c r="C180" s="224" t="s">
        <v>6191</v>
      </c>
      <c r="D180" s="225"/>
      <c r="E180" s="215">
        <v>20.86</v>
      </c>
      <c r="F180" s="216"/>
      <c r="G180" s="217"/>
      <c r="H180" s="138" t="s">
        <v>71</v>
      </c>
      <c r="I180" s="230">
        <v>6</v>
      </c>
      <c r="J180" s="231"/>
      <c r="K180" s="141">
        <v>45.93</v>
      </c>
      <c r="L180" s="215">
        <v>62.13</v>
      </c>
      <c r="M180" s="217"/>
      <c r="N180" s="139">
        <v>0</v>
      </c>
      <c r="O180" s="218">
        <v>108.06</v>
      </c>
      <c r="P180" s="219"/>
      <c r="Q180" s="220"/>
      <c r="R180" s="215">
        <v>55.51</v>
      </c>
      <c r="S180" s="216"/>
      <c r="T180" s="217"/>
      <c r="U180" s="215">
        <v>75.09</v>
      </c>
      <c r="V180" s="216"/>
      <c r="W180" s="217"/>
      <c r="X180" s="218">
        <v>130.6</v>
      </c>
      <c r="Y180" s="219"/>
      <c r="Z180" s="220"/>
      <c r="AA180" s="143">
        <v>648.36</v>
      </c>
      <c r="AB180" s="143">
        <v>783.6</v>
      </c>
    </row>
    <row r="181" spans="1:28" ht="38.85" customHeight="1">
      <c r="A181" s="224" t="s">
        <v>6192</v>
      </c>
      <c r="B181" s="225"/>
      <c r="C181" s="224" t="s">
        <v>6193</v>
      </c>
      <c r="D181" s="225"/>
      <c r="E181" s="215">
        <v>20.86</v>
      </c>
      <c r="F181" s="216"/>
      <c r="G181" s="217"/>
      <c r="H181" s="138" t="s">
        <v>71</v>
      </c>
      <c r="I181" s="230">
        <v>1</v>
      </c>
      <c r="J181" s="231"/>
      <c r="K181" s="140">
        <v>1324.1</v>
      </c>
      <c r="L181" s="218">
        <v>165.39</v>
      </c>
      <c r="M181" s="220"/>
      <c r="N181" s="139">
        <v>0</v>
      </c>
      <c r="O181" s="171">
        <v>1489.49</v>
      </c>
      <c r="P181" s="172"/>
      <c r="Q181" s="173"/>
      <c r="R181" s="171">
        <v>1600.3</v>
      </c>
      <c r="S181" s="172"/>
      <c r="T181" s="173"/>
      <c r="U181" s="218">
        <v>199.89</v>
      </c>
      <c r="V181" s="219"/>
      <c r="W181" s="220"/>
      <c r="X181" s="171">
        <v>1800.19</v>
      </c>
      <c r="Y181" s="172"/>
      <c r="Z181" s="173"/>
      <c r="AA181" s="140">
        <v>1489.49</v>
      </c>
      <c r="AB181" s="140">
        <v>1800.19</v>
      </c>
    </row>
    <row r="182" spans="1:28" ht="29.1" customHeight="1">
      <c r="A182" s="224" t="s">
        <v>8125</v>
      </c>
      <c r="B182" s="225"/>
      <c r="C182" s="224" t="s">
        <v>8126</v>
      </c>
      <c r="D182" s="225"/>
      <c r="E182" s="215">
        <v>20.86</v>
      </c>
      <c r="F182" s="216"/>
      <c r="G182" s="217"/>
      <c r="H182" s="138" t="s">
        <v>71</v>
      </c>
      <c r="I182" s="230">
        <v>6</v>
      </c>
      <c r="J182" s="231"/>
      <c r="K182" s="142">
        <v>17792.400000000001</v>
      </c>
      <c r="L182" s="221">
        <v>0</v>
      </c>
      <c r="M182" s="223"/>
      <c r="N182" s="139">
        <v>0</v>
      </c>
      <c r="O182" s="212">
        <v>17792.400000000001</v>
      </c>
      <c r="P182" s="213"/>
      <c r="Q182" s="214"/>
      <c r="R182" s="212">
        <v>21503.89</v>
      </c>
      <c r="S182" s="213"/>
      <c r="T182" s="214"/>
      <c r="U182" s="221">
        <v>0</v>
      </c>
      <c r="V182" s="222"/>
      <c r="W182" s="223"/>
      <c r="X182" s="212">
        <v>21503.89</v>
      </c>
      <c r="Y182" s="213"/>
      <c r="Z182" s="214"/>
      <c r="AA182" s="144">
        <v>106754.4</v>
      </c>
      <c r="AB182" s="144">
        <v>129023.34</v>
      </c>
    </row>
    <row r="183" spans="1:28" ht="38.85" customHeight="1">
      <c r="A183" s="224" t="s">
        <v>8127</v>
      </c>
      <c r="B183" s="225"/>
      <c r="C183" s="224" t="s">
        <v>8128</v>
      </c>
      <c r="D183" s="225"/>
      <c r="E183" s="215">
        <v>25.07</v>
      </c>
      <c r="F183" s="216"/>
      <c r="G183" s="217"/>
      <c r="H183" s="138" t="s">
        <v>71</v>
      </c>
      <c r="I183" s="230">
        <v>6</v>
      </c>
      <c r="J183" s="231"/>
      <c r="K183" s="139">
        <v>0</v>
      </c>
      <c r="L183" s="218">
        <v>307.14</v>
      </c>
      <c r="M183" s="220"/>
      <c r="N183" s="139">
        <v>0</v>
      </c>
      <c r="O183" s="218">
        <v>307.14</v>
      </c>
      <c r="P183" s="219"/>
      <c r="Q183" s="220"/>
      <c r="R183" s="221">
        <v>0</v>
      </c>
      <c r="S183" s="222"/>
      <c r="T183" s="223"/>
      <c r="U183" s="218">
        <v>384.13</v>
      </c>
      <c r="V183" s="219"/>
      <c r="W183" s="220"/>
      <c r="X183" s="218">
        <v>384.13</v>
      </c>
      <c r="Y183" s="219"/>
      <c r="Z183" s="220"/>
      <c r="AA183" s="140">
        <v>1842.84</v>
      </c>
      <c r="AB183" s="140">
        <v>2304.7800000000002</v>
      </c>
    </row>
    <row r="184" spans="1:28" ht="29.1" customHeight="1">
      <c r="A184" s="224" t="s">
        <v>8129</v>
      </c>
      <c r="B184" s="225"/>
      <c r="C184" s="224" t="s">
        <v>8130</v>
      </c>
      <c r="D184" s="225"/>
      <c r="E184" s="215">
        <v>20.86</v>
      </c>
      <c r="F184" s="216"/>
      <c r="G184" s="217"/>
      <c r="H184" s="138" t="s">
        <v>71</v>
      </c>
      <c r="I184" s="230">
        <v>1</v>
      </c>
      <c r="J184" s="231"/>
      <c r="K184" s="142">
        <v>60223</v>
      </c>
      <c r="L184" s="221">
        <v>0</v>
      </c>
      <c r="M184" s="223"/>
      <c r="N184" s="139">
        <v>0</v>
      </c>
      <c r="O184" s="212">
        <v>60223</v>
      </c>
      <c r="P184" s="213"/>
      <c r="Q184" s="214"/>
      <c r="R184" s="212">
        <v>72785.509999999995</v>
      </c>
      <c r="S184" s="213"/>
      <c r="T184" s="214"/>
      <c r="U184" s="221">
        <v>0</v>
      </c>
      <c r="V184" s="222"/>
      <c r="W184" s="223"/>
      <c r="X184" s="212">
        <v>72785.509999999995</v>
      </c>
      <c r="Y184" s="213"/>
      <c r="Z184" s="214"/>
      <c r="AA184" s="142">
        <v>60223</v>
      </c>
      <c r="AB184" s="142">
        <v>72785.509999999995</v>
      </c>
    </row>
    <row r="185" spans="1:28" ht="9.75" customHeight="1">
      <c r="A185" s="224" t="s">
        <v>8131</v>
      </c>
      <c r="B185" s="225"/>
      <c r="C185" s="224" t="s">
        <v>8132</v>
      </c>
      <c r="D185" s="225"/>
      <c r="E185" s="215">
        <v>25.07</v>
      </c>
      <c r="F185" s="216"/>
      <c r="G185" s="217"/>
      <c r="H185" s="138" t="s">
        <v>71</v>
      </c>
      <c r="I185" s="230">
        <v>1</v>
      </c>
      <c r="J185" s="231"/>
      <c r="K185" s="139">
        <v>0</v>
      </c>
      <c r="L185" s="218">
        <v>307.14</v>
      </c>
      <c r="M185" s="220"/>
      <c r="N185" s="139">
        <v>0</v>
      </c>
      <c r="O185" s="218">
        <v>307.14</v>
      </c>
      <c r="P185" s="219"/>
      <c r="Q185" s="220"/>
      <c r="R185" s="221">
        <v>0</v>
      </c>
      <c r="S185" s="222"/>
      <c r="T185" s="223"/>
      <c r="U185" s="218">
        <v>384.13</v>
      </c>
      <c r="V185" s="219"/>
      <c r="W185" s="220"/>
      <c r="X185" s="218">
        <v>384.13</v>
      </c>
      <c r="Y185" s="219"/>
      <c r="Z185" s="220"/>
      <c r="AA185" s="143">
        <v>307.14</v>
      </c>
      <c r="AB185" s="143">
        <v>384.13</v>
      </c>
    </row>
    <row r="186" spans="1:28" ht="29.1" customHeight="1">
      <c r="A186" s="224" t="s">
        <v>6194</v>
      </c>
      <c r="B186" s="225"/>
      <c r="C186" s="224" t="s">
        <v>6195</v>
      </c>
      <c r="D186" s="225"/>
      <c r="E186" s="215">
        <v>20.86</v>
      </c>
      <c r="F186" s="216"/>
      <c r="G186" s="217"/>
      <c r="H186" s="138" t="s">
        <v>71</v>
      </c>
      <c r="I186" s="230">
        <v>1</v>
      </c>
      <c r="J186" s="231"/>
      <c r="K186" s="143">
        <v>256.98</v>
      </c>
      <c r="L186" s="218">
        <v>107.97</v>
      </c>
      <c r="M186" s="220"/>
      <c r="N186" s="139">
        <v>0</v>
      </c>
      <c r="O186" s="218">
        <v>364.95</v>
      </c>
      <c r="P186" s="219"/>
      <c r="Q186" s="220"/>
      <c r="R186" s="218">
        <v>310.58</v>
      </c>
      <c r="S186" s="219"/>
      <c r="T186" s="220"/>
      <c r="U186" s="218">
        <v>130.49</v>
      </c>
      <c r="V186" s="219"/>
      <c r="W186" s="220"/>
      <c r="X186" s="218">
        <v>441.07</v>
      </c>
      <c r="Y186" s="219"/>
      <c r="Z186" s="220"/>
      <c r="AA186" s="143">
        <v>364.95</v>
      </c>
      <c r="AB186" s="143">
        <v>441.07</v>
      </c>
    </row>
    <row r="187" spans="1:28" ht="19.350000000000001" customHeight="1">
      <c r="A187" s="197"/>
      <c r="B187" s="199"/>
      <c r="C187" s="197" t="s">
        <v>5564</v>
      </c>
      <c r="D187" s="198"/>
      <c r="E187" s="198"/>
      <c r="F187" s="198"/>
      <c r="G187" s="198"/>
      <c r="H187" s="198"/>
      <c r="I187" s="198"/>
      <c r="J187" s="198"/>
      <c r="K187" s="198"/>
      <c r="L187" s="198"/>
      <c r="M187" s="198"/>
      <c r="N187" s="198"/>
      <c r="O187" s="198"/>
      <c r="P187" s="198"/>
      <c r="Q187" s="198"/>
      <c r="R187" s="198"/>
      <c r="S187" s="198"/>
      <c r="T187" s="198"/>
      <c r="U187" s="198"/>
      <c r="V187" s="198"/>
      <c r="W187" s="198"/>
      <c r="X187" s="198"/>
      <c r="Y187" s="198"/>
      <c r="Z187" s="198"/>
      <c r="AA187" s="198"/>
      <c r="AB187" s="199"/>
    </row>
    <row r="188" spans="1:28" ht="9.75" customHeight="1">
      <c r="A188" s="224" t="s">
        <v>6196</v>
      </c>
      <c r="B188" s="225"/>
      <c r="C188" s="224" t="s">
        <v>6197</v>
      </c>
      <c r="D188" s="225"/>
      <c r="E188" s="215">
        <v>20.86</v>
      </c>
      <c r="F188" s="216"/>
      <c r="G188" s="217"/>
      <c r="H188" s="138" t="s">
        <v>71</v>
      </c>
      <c r="I188" s="230">
        <v>6</v>
      </c>
      <c r="J188" s="231"/>
      <c r="K188" s="140">
        <v>3171.01</v>
      </c>
      <c r="L188" s="215">
        <v>51.19</v>
      </c>
      <c r="M188" s="217"/>
      <c r="N188" s="139">
        <v>0</v>
      </c>
      <c r="O188" s="171">
        <v>3222.2</v>
      </c>
      <c r="P188" s="172"/>
      <c r="Q188" s="173"/>
      <c r="R188" s="171">
        <v>3832.48</v>
      </c>
      <c r="S188" s="172"/>
      <c r="T188" s="173"/>
      <c r="U188" s="215">
        <v>61.86</v>
      </c>
      <c r="V188" s="216"/>
      <c r="W188" s="217"/>
      <c r="X188" s="171">
        <v>3894.35</v>
      </c>
      <c r="Y188" s="172"/>
      <c r="Z188" s="173"/>
      <c r="AA188" s="142">
        <v>19333.2</v>
      </c>
      <c r="AB188" s="142">
        <v>23366.1</v>
      </c>
    </row>
    <row r="189" spans="1:28" ht="29.1" customHeight="1">
      <c r="A189" s="224" t="s">
        <v>6198</v>
      </c>
      <c r="B189" s="225"/>
      <c r="C189" s="224" t="s">
        <v>6199</v>
      </c>
      <c r="D189" s="225"/>
      <c r="E189" s="215">
        <v>20.86</v>
      </c>
      <c r="F189" s="216"/>
      <c r="G189" s="217"/>
      <c r="H189" s="138" t="s">
        <v>71</v>
      </c>
      <c r="I189" s="232">
        <v>10</v>
      </c>
      <c r="J189" s="233"/>
      <c r="K189" s="143">
        <v>272.83999999999997</v>
      </c>
      <c r="L189" s="215">
        <v>43.16</v>
      </c>
      <c r="M189" s="217"/>
      <c r="N189" s="139">
        <v>0</v>
      </c>
      <c r="O189" s="218">
        <v>316</v>
      </c>
      <c r="P189" s="219"/>
      <c r="Q189" s="220"/>
      <c r="R189" s="218">
        <v>329.75</v>
      </c>
      <c r="S189" s="219"/>
      <c r="T189" s="220"/>
      <c r="U189" s="215">
        <v>52.16</v>
      </c>
      <c r="V189" s="216"/>
      <c r="W189" s="217"/>
      <c r="X189" s="218">
        <v>381.91</v>
      </c>
      <c r="Y189" s="219"/>
      <c r="Z189" s="220"/>
      <c r="AA189" s="140">
        <v>3160</v>
      </c>
      <c r="AB189" s="140">
        <v>3819.1</v>
      </c>
    </row>
    <row r="190" spans="1:28" ht="19.350000000000001" customHeight="1">
      <c r="A190" s="224" t="s">
        <v>6200</v>
      </c>
      <c r="B190" s="225"/>
      <c r="C190" s="224" t="s">
        <v>6201</v>
      </c>
      <c r="D190" s="225"/>
      <c r="E190" s="215">
        <v>20.86</v>
      </c>
      <c r="F190" s="216"/>
      <c r="G190" s="217"/>
      <c r="H190" s="138" t="s">
        <v>71</v>
      </c>
      <c r="I190" s="230">
        <v>4</v>
      </c>
      <c r="J190" s="231"/>
      <c r="K190" s="140">
        <v>3623.19</v>
      </c>
      <c r="L190" s="218">
        <v>307.14</v>
      </c>
      <c r="M190" s="220"/>
      <c r="N190" s="139">
        <v>0</v>
      </c>
      <c r="O190" s="171">
        <v>3930.33</v>
      </c>
      <c r="P190" s="172"/>
      <c r="Q190" s="173"/>
      <c r="R190" s="171">
        <v>4378.9799999999996</v>
      </c>
      <c r="S190" s="172"/>
      <c r="T190" s="173"/>
      <c r="U190" s="218">
        <v>371.2</v>
      </c>
      <c r="V190" s="219"/>
      <c r="W190" s="220"/>
      <c r="X190" s="171">
        <v>4750.1899999999996</v>
      </c>
      <c r="Y190" s="172"/>
      <c r="Z190" s="173"/>
      <c r="AA190" s="142">
        <v>15721.32</v>
      </c>
      <c r="AB190" s="142">
        <v>19000.759999999998</v>
      </c>
    </row>
    <row r="191" spans="1:28" ht="9.75" customHeight="1">
      <c r="A191" s="224" t="s">
        <v>6202</v>
      </c>
      <c r="B191" s="225"/>
      <c r="C191" s="224" t="s">
        <v>6203</v>
      </c>
      <c r="D191" s="225"/>
      <c r="E191" s="215">
        <v>20.86</v>
      </c>
      <c r="F191" s="216"/>
      <c r="G191" s="217"/>
      <c r="H191" s="138" t="s">
        <v>71</v>
      </c>
      <c r="I191" s="230">
        <v>1</v>
      </c>
      <c r="J191" s="231"/>
      <c r="K191" s="143">
        <v>284.17</v>
      </c>
      <c r="L191" s="215">
        <v>54</v>
      </c>
      <c r="M191" s="217"/>
      <c r="N191" s="139">
        <v>0</v>
      </c>
      <c r="O191" s="218">
        <v>338.17</v>
      </c>
      <c r="P191" s="219"/>
      <c r="Q191" s="220"/>
      <c r="R191" s="218">
        <v>343.44</v>
      </c>
      <c r="S191" s="219"/>
      <c r="T191" s="220"/>
      <c r="U191" s="215">
        <v>65.260000000000005</v>
      </c>
      <c r="V191" s="216"/>
      <c r="W191" s="217"/>
      <c r="X191" s="218">
        <v>408.71</v>
      </c>
      <c r="Y191" s="219"/>
      <c r="Z191" s="220"/>
      <c r="AA191" s="143">
        <v>338.17</v>
      </c>
      <c r="AB191" s="143">
        <v>408.71</v>
      </c>
    </row>
    <row r="192" spans="1:28" ht="38.85" customHeight="1">
      <c r="A192" s="224" t="s">
        <v>6204</v>
      </c>
      <c r="B192" s="225"/>
      <c r="C192" s="224" t="s">
        <v>6205</v>
      </c>
      <c r="D192" s="225"/>
      <c r="E192" s="215">
        <v>20.86</v>
      </c>
      <c r="F192" s="216"/>
      <c r="G192" s="217"/>
      <c r="H192" s="138" t="s">
        <v>71</v>
      </c>
      <c r="I192" s="230">
        <v>1</v>
      </c>
      <c r="J192" s="231"/>
      <c r="K192" s="143">
        <v>116.15</v>
      </c>
      <c r="L192" s="215">
        <v>76.78</v>
      </c>
      <c r="M192" s="217"/>
      <c r="N192" s="139">
        <v>0</v>
      </c>
      <c r="O192" s="218">
        <v>192.93</v>
      </c>
      <c r="P192" s="219"/>
      <c r="Q192" s="220"/>
      <c r="R192" s="218">
        <v>140.37</v>
      </c>
      <c r="S192" s="219"/>
      <c r="T192" s="220"/>
      <c r="U192" s="215">
        <v>92.79</v>
      </c>
      <c r="V192" s="216"/>
      <c r="W192" s="217"/>
      <c r="X192" s="218">
        <v>233.17</v>
      </c>
      <c r="Y192" s="219"/>
      <c r="Z192" s="220"/>
      <c r="AA192" s="143">
        <v>192.93</v>
      </c>
      <c r="AB192" s="143">
        <v>233.17</v>
      </c>
    </row>
    <row r="193" spans="1:28" ht="38.85" customHeight="1">
      <c r="A193" s="197"/>
      <c r="B193" s="199"/>
      <c r="C193" s="197" t="s">
        <v>6206</v>
      </c>
      <c r="D193" s="198"/>
      <c r="E193" s="198"/>
      <c r="F193" s="198"/>
      <c r="G193" s="198"/>
      <c r="H193" s="198"/>
      <c r="I193" s="198"/>
      <c r="J193" s="198"/>
      <c r="K193" s="198"/>
      <c r="L193" s="198"/>
      <c r="M193" s="198"/>
      <c r="N193" s="198"/>
      <c r="O193" s="198"/>
      <c r="P193" s="198"/>
      <c r="Q193" s="198"/>
      <c r="R193" s="198"/>
      <c r="S193" s="198"/>
      <c r="T193" s="198"/>
      <c r="U193" s="198"/>
      <c r="V193" s="198"/>
      <c r="W193" s="198"/>
      <c r="X193" s="198"/>
      <c r="Y193" s="198"/>
      <c r="Z193" s="198"/>
      <c r="AA193" s="198"/>
      <c r="AB193" s="199"/>
    </row>
    <row r="194" spans="1:28" ht="38.85" customHeight="1">
      <c r="A194" s="224" t="s">
        <v>6207</v>
      </c>
      <c r="B194" s="225"/>
      <c r="C194" s="224" t="s">
        <v>6208</v>
      </c>
      <c r="D194" s="225"/>
      <c r="E194" s="215">
        <v>20.86</v>
      </c>
      <c r="F194" s="216"/>
      <c r="G194" s="217"/>
      <c r="H194" s="138" t="s">
        <v>66</v>
      </c>
      <c r="I194" s="232">
        <v>80</v>
      </c>
      <c r="J194" s="233"/>
      <c r="K194" s="141">
        <v>27.18</v>
      </c>
      <c r="L194" s="221">
        <v>4.24</v>
      </c>
      <c r="M194" s="223"/>
      <c r="N194" s="139">
        <v>0</v>
      </c>
      <c r="O194" s="215">
        <v>31.42</v>
      </c>
      <c r="P194" s="216"/>
      <c r="Q194" s="217"/>
      <c r="R194" s="215">
        <v>32.840000000000003</v>
      </c>
      <c r="S194" s="216"/>
      <c r="T194" s="217"/>
      <c r="U194" s="221">
        <v>5.12</v>
      </c>
      <c r="V194" s="222"/>
      <c r="W194" s="223"/>
      <c r="X194" s="215">
        <v>37.97</v>
      </c>
      <c r="Y194" s="216"/>
      <c r="Z194" s="217"/>
      <c r="AA194" s="140">
        <v>2513.6</v>
      </c>
      <c r="AB194" s="140">
        <v>3037.6</v>
      </c>
    </row>
    <row r="195" spans="1:28" ht="19.350000000000001" customHeight="1">
      <c r="A195" s="224" t="s">
        <v>6209</v>
      </c>
      <c r="B195" s="225"/>
      <c r="C195" s="224" t="s">
        <v>6210</v>
      </c>
      <c r="D195" s="225"/>
      <c r="E195" s="215">
        <v>20.86</v>
      </c>
      <c r="F195" s="216"/>
      <c r="G195" s="217"/>
      <c r="H195" s="138" t="s">
        <v>66</v>
      </c>
      <c r="I195" s="232">
        <v>26</v>
      </c>
      <c r="J195" s="233"/>
      <c r="K195" s="141">
        <v>57.31</v>
      </c>
      <c r="L195" s="221">
        <v>5.17</v>
      </c>
      <c r="M195" s="223"/>
      <c r="N195" s="139">
        <v>0</v>
      </c>
      <c r="O195" s="215">
        <v>62.48</v>
      </c>
      <c r="P195" s="216"/>
      <c r="Q195" s="217"/>
      <c r="R195" s="215">
        <v>69.260000000000005</v>
      </c>
      <c r="S195" s="216"/>
      <c r="T195" s="217"/>
      <c r="U195" s="221">
        <v>6.24</v>
      </c>
      <c r="V195" s="222"/>
      <c r="W195" s="223"/>
      <c r="X195" s="215">
        <v>75.510000000000005</v>
      </c>
      <c r="Y195" s="216"/>
      <c r="Z195" s="217"/>
      <c r="AA195" s="140">
        <v>1624.48</v>
      </c>
      <c r="AB195" s="140">
        <v>1963.26</v>
      </c>
    </row>
    <row r="196" spans="1:28" ht="29.1" customHeight="1">
      <c r="A196" s="224" t="s">
        <v>6211</v>
      </c>
      <c r="B196" s="225"/>
      <c r="C196" s="224" t="s">
        <v>6212</v>
      </c>
      <c r="D196" s="225"/>
      <c r="E196" s="215">
        <v>20.86</v>
      </c>
      <c r="F196" s="216"/>
      <c r="G196" s="217"/>
      <c r="H196" s="138" t="s">
        <v>66</v>
      </c>
      <c r="I196" s="232">
        <v>54</v>
      </c>
      <c r="J196" s="233"/>
      <c r="K196" s="141">
        <v>70.25</v>
      </c>
      <c r="L196" s="221">
        <v>5.64</v>
      </c>
      <c r="M196" s="223"/>
      <c r="N196" s="139">
        <v>0</v>
      </c>
      <c r="O196" s="215">
        <v>75.89</v>
      </c>
      <c r="P196" s="216"/>
      <c r="Q196" s="217"/>
      <c r="R196" s="215">
        <v>84.9</v>
      </c>
      <c r="S196" s="216"/>
      <c r="T196" s="217"/>
      <c r="U196" s="221">
        <v>6.81</v>
      </c>
      <c r="V196" s="222"/>
      <c r="W196" s="223"/>
      <c r="X196" s="215">
        <v>91.72</v>
      </c>
      <c r="Y196" s="216"/>
      <c r="Z196" s="217"/>
      <c r="AA196" s="140">
        <v>4098.0600000000004</v>
      </c>
      <c r="AB196" s="140">
        <v>4952.88</v>
      </c>
    </row>
    <row r="197" spans="1:28" ht="9.75" customHeight="1">
      <c r="A197" s="241">
        <v>70531</v>
      </c>
      <c r="B197" s="242"/>
      <c r="C197" s="224" t="s">
        <v>6213</v>
      </c>
      <c r="D197" s="225"/>
      <c r="E197" s="215">
        <v>25.07</v>
      </c>
      <c r="F197" s="216"/>
      <c r="G197" s="217"/>
      <c r="H197" s="138" t="s">
        <v>89</v>
      </c>
      <c r="I197" s="232">
        <v>80</v>
      </c>
      <c r="J197" s="233"/>
      <c r="K197" s="141">
        <v>10.15</v>
      </c>
      <c r="L197" s="221">
        <v>3.08</v>
      </c>
      <c r="M197" s="223"/>
      <c r="N197" s="139">
        <v>0</v>
      </c>
      <c r="O197" s="215">
        <v>13.23</v>
      </c>
      <c r="P197" s="216"/>
      <c r="Q197" s="217"/>
      <c r="R197" s="215">
        <v>12.69</v>
      </c>
      <c r="S197" s="216"/>
      <c r="T197" s="217"/>
      <c r="U197" s="221">
        <v>3.85</v>
      </c>
      <c r="V197" s="222"/>
      <c r="W197" s="223"/>
      <c r="X197" s="215">
        <v>16.54</v>
      </c>
      <c r="Y197" s="216"/>
      <c r="Z197" s="217"/>
      <c r="AA197" s="140">
        <v>1058.4000000000001</v>
      </c>
      <c r="AB197" s="140">
        <v>1323.2</v>
      </c>
    </row>
    <row r="198" spans="1:28" ht="9.75" customHeight="1">
      <c r="A198" s="224" t="s">
        <v>6214</v>
      </c>
      <c r="B198" s="225"/>
      <c r="C198" s="224" t="s">
        <v>6215</v>
      </c>
      <c r="D198" s="225"/>
      <c r="E198" s="215">
        <v>20.86</v>
      </c>
      <c r="F198" s="216"/>
      <c r="G198" s="217"/>
      <c r="H198" s="138" t="s">
        <v>71</v>
      </c>
      <c r="I198" s="228">
        <v>120</v>
      </c>
      <c r="J198" s="229"/>
      <c r="K198" s="141">
        <v>10.69</v>
      </c>
      <c r="L198" s="221">
        <v>0</v>
      </c>
      <c r="M198" s="223"/>
      <c r="N198" s="139">
        <v>0</v>
      </c>
      <c r="O198" s="215">
        <v>10.69</v>
      </c>
      <c r="P198" s="216"/>
      <c r="Q198" s="217"/>
      <c r="R198" s="215">
        <v>12.91</v>
      </c>
      <c r="S198" s="216"/>
      <c r="T198" s="217"/>
      <c r="U198" s="221">
        <v>0</v>
      </c>
      <c r="V198" s="222"/>
      <c r="W198" s="223"/>
      <c r="X198" s="215">
        <v>12.91</v>
      </c>
      <c r="Y198" s="216"/>
      <c r="Z198" s="217"/>
      <c r="AA198" s="140">
        <v>1282.8</v>
      </c>
      <c r="AB198" s="140">
        <v>1549.2</v>
      </c>
    </row>
    <row r="199" spans="1:28" ht="9.75" customHeight="1">
      <c r="A199" s="241">
        <v>71862</v>
      </c>
      <c r="B199" s="242"/>
      <c r="C199" s="224" t="s">
        <v>6216</v>
      </c>
      <c r="D199" s="225"/>
      <c r="E199" s="215">
        <v>25.07</v>
      </c>
      <c r="F199" s="216"/>
      <c r="G199" s="217"/>
      <c r="H199" s="138" t="s">
        <v>68</v>
      </c>
      <c r="I199" s="232">
        <v>54</v>
      </c>
      <c r="J199" s="233"/>
      <c r="K199" s="139">
        <v>0.38</v>
      </c>
      <c r="L199" s="221">
        <v>0.93</v>
      </c>
      <c r="M199" s="223"/>
      <c r="N199" s="139">
        <v>0</v>
      </c>
      <c r="O199" s="221">
        <v>1.31</v>
      </c>
      <c r="P199" s="222"/>
      <c r="Q199" s="223"/>
      <c r="R199" s="221">
        <v>0.47</v>
      </c>
      <c r="S199" s="222"/>
      <c r="T199" s="223"/>
      <c r="U199" s="221">
        <v>1.1599999999999999</v>
      </c>
      <c r="V199" s="222"/>
      <c r="W199" s="223"/>
      <c r="X199" s="221">
        <v>1.63</v>
      </c>
      <c r="Y199" s="222"/>
      <c r="Z199" s="223"/>
      <c r="AA199" s="141">
        <v>70.739999999999995</v>
      </c>
      <c r="AB199" s="141">
        <v>88.02</v>
      </c>
    </row>
    <row r="200" spans="1:28" ht="9.75" customHeight="1">
      <c r="A200" s="241">
        <v>70451</v>
      </c>
      <c r="B200" s="242"/>
      <c r="C200" s="224" t="s">
        <v>6217</v>
      </c>
      <c r="D200" s="225"/>
      <c r="E200" s="215">
        <v>25.07</v>
      </c>
      <c r="F200" s="216"/>
      <c r="G200" s="217"/>
      <c r="H200" s="138" t="s">
        <v>68</v>
      </c>
      <c r="I200" s="232">
        <v>54</v>
      </c>
      <c r="J200" s="233"/>
      <c r="K200" s="139">
        <v>0.16</v>
      </c>
      <c r="L200" s="221">
        <v>0.82</v>
      </c>
      <c r="M200" s="223"/>
      <c r="N200" s="139">
        <v>0</v>
      </c>
      <c r="O200" s="221">
        <v>0.98</v>
      </c>
      <c r="P200" s="222"/>
      <c r="Q200" s="223"/>
      <c r="R200" s="221">
        <v>0.2</v>
      </c>
      <c r="S200" s="222"/>
      <c r="T200" s="223"/>
      <c r="U200" s="221">
        <v>1.02</v>
      </c>
      <c r="V200" s="222"/>
      <c r="W200" s="223"/>
      <c r="X200" s="221">
        <v>1.22</v>
      </c>
      <c r="Y200" s="222"/>
      <c r="Z200" s="223"/>
      <c r="AA200" s="141">
        <v>52.92</v>
      </c>
      <c r="AB200" s="141">
        <v>65.88</v>
      </c>
    </row>
    <row r="201" spans="1:28" ht="19.350000000000001" customHeight="1">
      <c r="A201" s="241">
        <v>70375</v>
      </c>
      <c r="B201" s="242"/>
      <c r="C201" s="224" t="s">
        <v>6150</v>
      </c>
      <c r="D201" s="225"/>
      <c r="E201" s="215">
        <v>25.07</v>
      </c>
      <c r="F201" s="216"/>
      <c r="G201" s="217"/>
      <c r="H201" s="138" t="s">
        <v>68</v>
      </c>
      <c r="I201" s="232">
        <v>54</v>
      </c>
      <c r="J201" s="233"/>
      <c r="K201" s="139">
        <v>2.6</v>
      </c>
      <c r="L201" s="221">
        <v>3.08</v>
      </c>
      <c r="M201" s="223"/>
      <c r="N201" s="139">
        <v>0</v>
      </c>
      <c r="O201" s="221">
        <v>5.68</v>
      </c>
      <c r="P201" s="222"/>
      <c r="Q201" s="223"/>
      <c r="R201" s="221">
        <v>3.25</v>
      </c>
      <c r="S201" s="222"/>
      <c r="T201" s="223"/>
      <c r="U201" s="221">
        <v>3.85</v>
      </c>
      <c r="V201" s="222"/>
      <c r="W201" s="223"/>
      <c r="X201" s="221">
        <v>7.1</v>
      </c>
      <c r="Y201" s="222"/>
      <c r="Z201" s="223"/>
      <c r="AA201" s="143">
        <v>306.72000000000003</v>
      </c>
      <c r="AB201" s="143">
        <v>383.4</v>
      </c>
    </row>
    <row r="202" spans="1:28" ht="19.350000000000001" customHeight="1">
      <c r="A202" s="197"/>
      <c r="B202" s="199"/>
      <c r="C202" s="197" t="s">
        <v>5563</v>
      </c>
      <c r="D202" s="198"/>
      <c r="E202" s="198"/>
      <c r="F202" s="198"/>
      <c r="G202" s="198"/>
      <c r="H202" s="198"/>
      <c r="I202" s="198"/>
      <c r="J202" s="198"/>
      <c r="K202" s="198"/>
      <c r="L202" s="198"/>
      <c r="M202" s="198"/>
      <c r="N202" s="198"/>
      <c r="O202" s="198"/>
      <c r="P202" s="198"/>
      <c r="Q202" s="198"/>
      <c r="R202" s="198"/>
      <c r="S202" s="198"/>
      <c r="T202" s="198"/>
      <c r="U202" s="198"/>
      <c r="V202" s="198"/>
      <c r="W202" s="198"/>
      <c r="X202" s="198"/>
      <c r="Y202" s="198"/>
      <c r="Z202" s="198"/>
      <c r="AA202" s="198"/>
      <c r="AB202" s="199"/>
    </row>
    <row r="203" spans="1:28" ht="9.75" customHeight="1">
      <c r="A203" s="224" t="s">
        <v>6218</v>
      </c>
      <c r="B203" s="225"/>
      <c r="C203" s="224" t="s">
        <v>6219</v>
      </c>
      <c r="D203" s="225"/>
      <c r="E203" s="215">
        <v>20.86</v>
      </c>
      <c r="F203" s="216"/>
      <c r="G203" s="217"/>
      <c r="H203" s="138" t="s">
        <v>67</v>
      </c>
      <c r="I203" s="232">
        <v>26.7</v>
      </c>
      <c r="J203" s="233"/>
      <c r="K203" s="141">
        <v>34.479999999999997</v>
      </c>
      <c r="L203" s="215">
        <v>49.38</v>
      </c>
      <c r="M203" s="217"/>
      <c r="N203" s="139">
        <v>0</v>
      </c>
      <c r="O203" s="215">
        <v>83.86</v>
      </c>
      <c r="P203" s="216"/>
      <c r="Q203" s="217"/>
      <c r="R203" s="215">
        <v>41.67</v>
      </c>
      <c r="S203" s="216"/>
      <c r="T203" s="217"/>
      <c r="U203" s="215">
        <v>59.68</v>
      </c>
      <c r="V203" s="216"/>
      <c r="W203" s="217"/>
      <c r="X203" s="218">
        <v>101.35</v>
      </c>
      <c r="Y203" s="219"/>
      <c r="Z203" s="220"/>
      <c r="AA203" s="140">
        <v>2239.06</v>
      </c>
      <c r="AB203" s="140">
        <v>2706.04</v>
      </c>
    </row>
    <row r="204" spans="1:28" ht="19.350000000000001" customHeight="1">
      <c r="A204" s="224" t="s">
        <v>6220</v>
      </c>
      <c r="B204" s="225"/>
      <c r="C204" s="224" t="s">
        <v>6221</v>
      </c>
      <c r="D204" s="225"/>
      <c r="E204" s="215">
        <v>20.86</v>
      </c>
      <c r="F204" s="216"/>
      <c r="G204" s="217"/>
      <c r="H204" s="138" t="s">
        <v>67</v>
      </c>
      <c r="I204" s="228">
        <v>136.87</v>
      </c>
      <c r="J204" s="229"/>
      <c r="K204" s="141">
        <v>41.57</v>
      </c>
      <c r="L204" s="215">
        <v>49.38</v>
      </c>
      <c r="M204" s="217"/>
      <c r="N204" s="139">
        <v>0</v>
      </c>
      <c r="O204" s="215">
        <v>90.95</v>
      </c>
      <c r="P204" s="216"/>
      <c r="Q204" s="217"/>
      <c r="R204" s="215">
        <v>50.24</v>
      </c>
      <c r="S204" s="216"/>
      <c r="T204" s="217"/>
      <c r="U204" s="215">
        <v>59.68</v>
      </c>
      <c r="V204" s="216"/>
      <c r="W204" s="217"/>
      <c r="X204" s="218">
        <v>109.92</v>
      </c>
      <c r="Y204" s="219"/>
      <c r="Z204" s="220"/>
      <c r="AA204" s="142">
        <v>12448.32</v>
      </c>
      <c r="AB204" s="142">
        <v>15044.75</v>
      </c>
    </row>
    <row r="205" spans="1:28" ht="9.75" customHeight="1">
      <c r="A205" s="224" t="s">
        <v>6222</v>
      </c>
      <c r="B205" s="225"/>
      <c r="C205" s="224" t="s">
        <v>6223</v>
      </c>
      <c r="D205" s="225"/>
      <c r="E205" s="215">
        <v>25.07</v>
      </c>
      <c r="F205" s="216"/>
      <c r="G205" s="217"/>
      <c r="H205" s="138" t="s">
        <v>67</v>
      </c>
      <c r="I205" s="232">
        <v>49</v>
      </c>
      <c r="J205" s="233"/>
      <c r="K205" s="139">
        <v>0</v>
      </c>
      <c r="L205" s="215">
        <v>16.059999999999999</v>
      </c>
      <c r="M205" s="217"/>
      <c r="N205" s="139">
        <v>0</v>
      </c>
      <c r="O205" s="215">
        <v>16.059999999999999</v>
      </c>
      <c r="P205" s="216"/>
      <c r="Q205" s="217"/>
      <c r="R205" s="221">
        <v>0</v>
      </c>
      <c r="S205" s="222"/>
      <c r="T205" s="223"/>
      <c r="U205" s="215">
        <v>20.079999999999998</v>
      </c>
      <c r="V205" s="216"/>
      <c r="W205" s="217"/>
      <c r="X205" s="215">
        <v>20.079999999999998</v>
      </c>
      <c r="Y205" s="216"/>
      <c r="Z205" s="217"/>
      <c r="AA205" s="143">
        <v>786.94</v>
      </c>
      <c r="AB205" s="143">
        <v>983.92</v>
      </c>
    </row>
    <row r="206" spans="1:28" ht="19.350000000000001" customHeight="1">
      <c r="A206" s="224" t="s">
        <v>6224</v>
      </c>
      <c r="B206" s="225"/>
      <c r="C206" s="224" t="s">
        <v>6225</v>
      </c>
      <c r="D206" s="225"/>
      <c r="E206" s="215">
        <v>20.86</v>
      </c>
      <c r="F206" s="216"/>
      <c r="G206" s="217"/>
      <c r="H206" s="138" t="s">
        <v>66</v>
      </c>
      <c r="I206" s="232">
        <v>43</v>
      </c>
      <c r="J206" s="233"/>
      <c r="K206" s="139">
        <v>9.6</v>
      </c>
      <c r="L206" s="221">
        <v>0</v>
      </c>
      <c r="M206" s="223"/>
      <c r="N206" s="139">
        <v>0</v>
      </c>
      <c r="O206" s="221">
        <v>9.6</v>
      </c>
      <c r="P206" s="222"/>
      <c r="Q206" s="223"/>
      <c r="R206" s="215">
        <v>11.6</v>
      </c>
      <c r="S206" s="216"/>
      <c r="T206" s="217"/>
      <c r="U206" s="221">
        <v>0</v>
      </c>
      <c r="V206" s="222"/>
      <c r="W206" s="223"/>
      <c r="X206" s="215">
        <v>11.6</v>
      </c>
      <c r="Y206" s="216"/>
      <c r="Z206" s="217"/>
      <c r="AA206" s="143">
        <v>412.8</v>
      </c>
      <c r="AB206" s="143">
        <v>498.8</v>
      </c>
    </row>
    <row r="207" spans="1:28" ht="9.75" customHeight="1">
      <c r="A207" s="241">
        <v>72660</v>
      </c>
      <c r="B207" s="242"/>
      <c r="C207" s="224" t="s">
        <v>6117</v>
      </c>
      <c r="D207" s="225"/>
      <c r="E207" s="215">
        <v>25.07</v>
      </c>
      <c r="F207" s="216"/>
      <c r="G207" s="217"/>
      <c r="H207" s="138" t="s">
        <v>89</v>
      </c>
      <c r="I207" s="232">
        <v>69</v>
      </c>
      <c r="J207" s="233"/>
      <c r="K207" s="139">
        <v>4.3</v>
      </c>
      <c r="L207" s="215">
        <v>12.36</v>
      </c>
      <c r="M207" s="217"/>
      <c r="N207" s="139">
        <v>0</v>
      </c>
      <c r="O207" s="215">
        <v>16.66</v>
      </c>
      <c r="P207" s="216"/>
      <c r="Q207" s="217"/>
      <c r="R207" s="221">
        <v>5.37</v>
      </c>
      <c r="S207" s="222"/>
      <c r="T207" s="223"/>
      <c r="U207" s="215">
        <v>15.45</v>
      </c>
      <c r="V207" s="216"/>
      <c r="W207" s="217"/>
      <c r="X207" s="215">
        <v>20.83</v>
      </c>
      <c r="Y207" s="216"/>
      <c r="Z207" s="217"/>
      <c r="AA207" s="140">
        <v>1149.54</v>
      </c>
      <c r="AB207" s="140">
        <v>1437.27</v>
      </c>
    </row>
    <row r="208" spans="1:28" ht="9.75" customHeight="1">
      <c r="A208" s="224" t="s">
        <v>6226</v>
      </c>
      <c r="B208" s="225"/>
      <c r="C208" s="224" t="s">
        <v>6227</v>
      </c>
      <c r="D208" s="225"/>
      <c r="E208" s="215">
        <v>20.86</v>
      </c>
      <c r="F208" s="216"/>
      <c r="G208" s="217"/>
      <c r="H208" s="138" t="s">
        <v>66</v>
      </c>
      <c r="I208" s="228">
        <v>111</v>
      </c>
      <c r="J208" s="229"/>
      <c r="K208" s="139">
        <v>1.7</v>
      </c>
      <c r="L208" s="221">
        <v>0</v>
      </c>
      <c r="M208" s="223"/>
      <c r="N208" s="139">
        <v>0</v>
      </c>
      <c r="O208" s="221">
        <v>1.7</v>
      </c>
      <c r="P208" s="222"/>
      <c r="Q208" s="223"/>
      <c r="R208" s="221">
        <v>2.0499999999999998</v>
      </c>
      <c r="S208" s="222"/>
      <c r="T208" s="223"/>
      <c r="U208" s="221">
        <v>0</v>
      </c>
      <c r="V208" s="222"/>
      <c r="W208" s="223"/>
      <c r="X208" s="221">
        <v>2.0499999999999998</v>
      </c>
      <c r="Y208" s="222"/>
      <c r="Z208" s="223"/>
      <c r="AA208" s="143">
        <v>188.7</v>
      </c>
      <c r="AB208" s="143">
        <v>227.55</v>
      </c>
    </row>
    <row r="209" spans="1:28" ht="19.350000000000001" customHeight="1">
      <c r="A209" s="241">
        <v>71981</v>
      </c>
      <c r="B209" s="242"/>
      <c r="C209" s="224" t="s">
        <v>6228</v>
      </c>
      <c r="D209" s="225"/>
      <c r="E209" s="215">
        <v>25.07</v>
      </c>
      <c r="F209" s="216"/>
      <c r="G209" s="217"/>
      <c r="H209" s="138" t="s">
        <v>68</v>
      </c>
      <c r="I209" s="228">
        <v>223</v>
      </c>
      <c r="J209" s="229"/>
      <c r="K209" s="139">
        <v>0.16</v>
      </c>
      <c r="L209" s="221">
        <v>0.33</v>
      </c>
      <c r="M209" s="223"/>
      <c r="N209" s="139">
        <v>0</v>
      </c>
      <c r="O209" s="221">
        <v>0.49</v>
      </c>
      <c r="P209" s="222"/>
      <c r="Q209" s="223"/>
      <c r="R209" s="221">
        <v>0.2</v>
      </c>
      <c r="S209" s="222"/>
      <c r="T209" s="223"/>
      <c r="U209" s="221">
        <v>0.41</v>
      </c>
      <c r="V209" s="222"/>
      <c r="W209" s="223"/>
      <c r="X209" s="221">
        <v>0.61</v>
      </c>
      <c r="Y209" s="222"/>
      <c r="Z209" s="223"/>
      <c r="AA209" s="143">
        <v>109.27</v>
      </c>
      <c r="AB209" s="143">
        <v>136.03</v>
      </c>
    </row>
    <row r="210" spans="1:28" ht="9.75" customHeight="1">
      <c r="A210" s="241">
        <v>70251</v>
      </c>
      <c r="B210" s="242"/>
      <c r="C210" s="224" t="s">
        <v>6111</v>
      </c>
      <c r="D210" s="225"/>
      <c r="E210" s="215">
        <v>25.07</v>
      </c>
      <c r="F210" s="216"/>
      <c r="G210" s="217"/>
      <c r="H210" s="138" t="s">
        <v>68</v>
      </c>
      <c r="I210" s="228">
        <v>223</v>
      </c>
      <c r="J210" s="229"/>
      <c r="K210" s="139">
        <v>0.11</v>
      </c>
      <c r="L210" s="221">
        <v>0</v>
      </c>
      <c r="M210" s="223"/>
      <c r="N210" s="139">
        <v>0</v>
      </c>
      <c r="O210" s="221">
        <v>0.11</v>
      </c>
      <c r="P210" s="222"/>
      <c r="Q210" s="223"/>
      <c r="R210" s="221">
        <v>0.13</v>
      </c>
      <c r="S210" s="222"/>
      <c r="T210" s="223"/>
      <c r="U210" s="221">
        <v>0</v>
      </c>
      <c r="V210" s="222"/>
      <c r="W210" s="223"/>
      <c r="X210" s="221">
        <v>0.13</v>
      </c>
      <c r="Y210" s="222"/>
      <c r="Z210" s="223"/>
      <c r="AA210" s="141">
        <v>24.53</v>
      </c>
      <c r="AB210" s="141">
        <v>28.99</v>
      </c>
    </row>
    <row r="211" spans="1:28" ht="9.75" customHeight="1">
      <c r="A211" s="224" t="s">
        <v>6229</v>
      </c>
      <c r="B211" s="225"/>
      <c r="C211" s="224" t="s">
        <v>6230</v>
      </c>
      <c r="D211" s="225"/>
      <c r="E211" s="215">
        <v>20.86</v>
      </c>
      <c r="F211" s="216"/>
      <c r="G211" s="217"/>
      <c r="H211" s="138" t="s">
        <v>71</v>
      </c>
      <c r="I211" s="228">
        <v>450</v>
      </c>
      <c r="J211" s="229"/>
      <c r="K211" s="139">
        <v>1.58</v>
      </c>
      <c r="L211" s="221">
        <v>0</v>
      </c>
      <c r="M211" s="223"/>
      <c r="N211" s="139">
        <v>0</v>
      </c>
      <c r="O211" s="221">
        <v>1.58</v>
      </c>
      <c r="P211" s="222"/>
      <c r="Q211" s="223"/>
      <c r="R211" s="221">
        <v>1.9</v>
      </c>
      <c r="S211" s="222"/>
      <c r="T211" s="223"/>
      <c r="U211" s="221">
        <v>0</v>
      </c>
      <c r="V211" s="222"/>
      <c r="W211" s="223"/>
      <c r="X211" s="221">
        <v>1.9</v>
      </c>
      <c r="Y211" s="222"/>
      <c r="Z211" s="223"/>
      <c r="AA211" s="143">
        <v>711</v>
      </c>
      <c r="AB211" s="143">
        <v>855</v>
      </c>
    </row>
    <row r="212" spans="1:28" ht="19.350000000000001" customHeight="1">
      <c r="A212" s="224" t="s">
        <v>6231</v>
      </c>
      <c r="B212" s="225"/>
      <c r="C212" s="224" t="s">
        <v>6232</v>
      </c>
      <c r="D212" s="225"/>
      <c r="E212" s="215">
        <v>20.86</v>
      </c>
      <c r="F212" s="216"/>
      <c r="G212" s="217"/>
      <c r="H212" s="138" t="s">
        <v>71</v>
      </c>
      <c r="I212" s="228">
        <v>224</v>
      </c>
      <c r="J212" s="229"/>
      <c r="K212" s="139">
        <v>1.1599999999999999</v>
      </c>
      <c r="L212" s="221">
        <v>0</v>
      </c>
      <c r="M212" s="223"/>
      <c r="N212" s="139">
        <v>0</v>
      </c>
      <c r="O212" s="221">
        <v>1.1599999999999999</v>
      </c>
      <c r="P212" s="222"/>
      <c r="Q212" s="223"/>
      <c r="R212" s="221">
        <v>1.4</v>
      </c>
      <c r="S212" s="222"/>
      <c r="T212" s="223"/>
      <c r="U212" s="221">
        <v>0</v>
      </c>
      <c r="V212" s="222"/>
      <c r="W212" s="223"/>
      <c r="X212" s="221">
        <v>1.4</v>
      </c>
      <c r="Y212" s="222"/>
      <c r="Z212" s="223"/>
      <c r="AA212" s="143">
        <v>259.83999999999997</v>
      </c>
      <c r="AB212" s="143">
        <v>313.60000000000002</v>
      </c>
    </row>
    <row r="213" spans="1:28" ht="19.350000000000001" customHeight="1">
      <c r="A213" s="224" t="s">
        <v>6233</v>
      </c>
      <c r="B213" s="225"/>
      <c r="C213" s="224" t="s">
        <v>6234</v>
      </c>
      <c r="D213" s="225"/>
      <c r="E213" s="215">
        <v>20.86</v>
      </c>
      <c r="F213" s="216"/>
      <c r="G213" s="217"/>
      <c r="H213" s="138" t="s">
        <v>71</v>
      </c>
      <c r="I213" s="228">
        <v>168</v>
      </c>
      <c r="J213" s="229"/>
      <c r="K213" s="139">
        <v>1.84</v>
      </c>
      <c r="L213" s="221">
        <v>0</v>
      </c>
      <c r="M213" s="223"/>
      <c r="N213" s="139">
        <v>0</v>
      </c>
      <c r="O213" s="221">
        <v>1.84</v>
      </c>
      <c r="P213" s="222"/>
      <c r="Q213" s="223"/>
      <c r="R213" s="221">
        <v>2.2200000000000002</v>
      </c>
      <c r="S213" s="222"/>
      <c r="T213" s="223"/>
      <c r="U213" s="221">
        <v>0</v>
      </c>
      <c r="V213" s="222"/>
      <c r="W213" s="223"/>
      <c r="X213" s="221">
        <v>2.2200000000000002</v>
      </c>
      <c r="Y213" s="222"/>
      <c r="Z213" s="223"/>
      <c r="AA213" s="143">
        <v>309.12</v>
      </c>
      <c r="AB213" s="143">
        <v>372.96</v>
      </c>
    </row>
    <row r="214" spans="1:28" ht="9.75" customHeight="1">
      <c r="A214" s="224" t="s">
        <v>6235</v>
      </c>
      <c r="B214" s="225"/>
      <c r="C214" s="224" t="s">
        <v>6236</v>
      </c>
      <c r="D214" s="225"/>
      <c r="E214" s="215">
        <v>20.86</v>
      </c>
      <c r="F214" s="216"/>
      <c r="G214" s="217"/>
      <c r="H214" s="138" t="s">
        <v>66</v>
      </c>
      <c r="I214" s="228">
        <v>165</v>
      </c>
      <c r="J214" s="229"/>
      <c r="K214" s="139">
        <v>0.26</v>
      </c>
      <c r="L214" s="221">
        <v>0</v>
      </c>
      <c r="M214" s="223"/>
      <c r="N214" s="139">
        <v>0</v>
      </c>
      <c r="O214" s="221">
        <v>0.26</v>
      </c>
      <c r="P214" s="222"/>
      <c r="Q214" s="223"/>
      <c r="R214" s="221">
        <v>0.31</v>
      </c>
      <c r="S214" s="222"/>
      <c r="T214" s="223"/>
      <c r="U214" s="221">
        <v>0</v>
      </c>
      <c r="V214" s="222"/>
      <c r="W214" s="223"/>
      <c r="X214" s="221">
        <v>0.31</v>
      </c>
      <c r="Y214" s="222"/>
      <c r="Z214" s="223"/>
      <c r="AA214" s="141">
        <v>42.9</v>
      </c>
      <c r="AB214" s="141">
        <v>51.15</v>
      </c>
    </row>
    <row r="215" spans="1:28" ht="19.350000000000001" customHeight="1">
      <c r="A215" s="224" t="s">
        <v>6237</v>
      </c>
      <c r="B215" s="225"/>
      <c r="C215" s="224" t="s">
        <v>6238</v>
      </c>
      <c r="D215" s="225"/>
      <c r="E215" s="215">
        <v>20.86</v>
      </c>
      <c r="F215" s="216"/>
      <c r="G215" s="217"/>
      <c r="H215" s="138" t="s">
        <v>71</v>
      </c>
      <c r="I215" s="228">
        <v>224</v>
      </c>
      <c r="J215" s="229"/>
      <c r="K215" s="139">
        <v>1.17</v>
      </c>
      <c r="L215" s="221">
        <v>0</v>
      </c>
      <c r="M215" s="223"/>
      <c r="N215" s="139">
        <v>0</v>
      </c>
      <c r="O215" s="221">
        <v>1.17</v>
      </c>
      <c r="P215" s="222"/>
      <c r="Q215" s="223"/>
      <c r="R215" s="221">
        <v>1.41</v>
      </c>
      <c r="S215" s="222"/>
      <c r="T215" s="223"/>
      <c r="U215" s="221">
        <v>0</v>
      </c>
      <c r="V215" s="222"/>
      <c r="W215" s="223"/>
      <c r="X215" s="221">
        <v>1.41</v>
      </c>
      <c r="Y215" s="222"/>
      <c r="Z215" s="223"/>
      <c r="AA215" s="143">
        <v>262.08</v>
      </c>
      <c r="AB215" s="143">
        <v>315.83999999999997</v>
      </c>
    </row>
    <row r="216" spans="1:28" ht="48.6" customHeight="1">
      <c r="A216" s="197"/>
      <c r="B216" s="199"/>
      <c r="C216" s="197" t="s">
        <v>100</v>
      </c>
      <c r="D216" s="198"/>
      <c r="E216" s="198"/>
      <c r="F216" s="198"/>
      <c r="G216" s="198"/>
      <c r="H216" s="198"/>
      <c r="I216" s="198"/>
      <c r="J216" s="198"/>
      <c r="K216" s="198"/>
      <c r="L216" s="198"/>
      <c r="M216" s="198"/>
      <c r="N216" s="198"/>
      <c r="O216" s="198"/>
      <c r="P216" s="198"/>
      <c r="Q216" s="198"/>
      <c r="R216" s="198"/>
      <c r="S216" s="198"/>
      <c r="T216" s="198"/>
      <c r="U216" s="198"/>
      <c r="V216" s="198"/>
      <c r="W216" s="198"/>
      <c r="X216" s="198"/>
      <c r="Y216" s="198"/>
      <c r="Z216" s="198"/>
      <c r="AA216" s="198"/>
      <c r="AB216" s="199"/>
    </row>
    <row r="217" spans="1:28" ht="19.350000000000001" customHeight="1">
      <c r="A217" s="224" t="s">
        <v>6239</v>
      </c>
      <c r="B217" s="225"/>
      <c r="C217" s="224" t="s">
        <v>6240</v>
      </c>
      <c r="D217" s="225"/>
      <c r="E217" s="215">
        <v>20.86</v>
      </c>
      <c r="F217" s="216"/>
      <c r="G217" s="217"/>
      <c r="H217" s="138" t="s">
        <v>71</v>
      </c>
      <c r="I217" s="230">
        <v>6</v>
      </c>
      <c r="J217" s="231"/>
      <c r="K217" s="141">
        <v>32.11</v>
      </c>
      <c r="L217" s="215">
        <v>36.07</v>
      </c>
      <c r="M217" s="217"/>
      <c r="N217" s="139">
        <v>0</v>
      </c>
      <c r="O217" s="215">
        <v>68.180000000000007</v>
      </c>
      <c r="P217" s="216"/>
      <c r="Q217" s="217"/>
      <c r="R217" s="215">
        <v>38.799999999999997</v>
      </c>
      <c r="S217" s="216"/>
      <c r="T217" s="217"/>
      <c r="U217" s="215">
        <v>43.59</v>
      </c>
      <c r="V217" s="216"/>
      <c r="W217" s="217"/>
      <c r="X217" s="215">
        <v>82.4</v>
      </c>
      <c r="Y217" s="216"/>
      <c r="Z217" s="217"/>
      <c r="AA217" s="143">
        <v>409.08</v>
      </c>
      <c r="AB217" s="143">
        <v>494.4</v>
      </c>
    </row>
    <row r="218" spans="1:28" ht="29.1" customHeight="1">
      <c r="A218" s="224" t="s">
        <v>6241</v>
      </c>
      <c r="B218" s="225"/>
      <c r="C218" s="224" t="s">
        <v>6242</v>
      </c>
      <c r="D218" s="225"/>
      <c r="E218" s="215">
        <v>20.86</v>
      </c>
      <c r="F218" s="216"/>
      <c r="G218" s="217"/>
      <c r="H218" s="138" t="s">
        <v>66</v>
      </c>
      <c r="I218" s="230">
        <v>7</v>
      </c>
      <c r="J218" s="231"/>
      <c r="K218" s="141">
        <v>40.96</v>
      </c>
      <c r="L218" s="221">
        <v>8.34</v>
      </c>
      <c r="M218" s="223"/>
      <c r="N218" s="141">
        <v>30.4</v>
      </c>
      <c r="O218" s="215">
        <v>49.3</v>
      </c>
      <c r="P218" s="216"/>
      <c r="Q218" s="217"/>
      <c r="R218" s="215">
        <v>49.5</v>
      </c>
      <c r="S218" s="216"/>
      <c r="T218" s="217"/>
      <c r="U218" s="215">
        <v>10.07</v>
      </c>
      <c r="V218" s="216"/>
      <c r="W218" s="217"/>
      <c r="X218" s="215">
        <v>59.58</v>
      </c>
      <c r="Y218" s="216"/>
      <c r="Z218" s="217"/>
      <c r="AA218" s="143">
        <v>345.1</v>
      </c>
      <c r="AB218" s="143">
        <v>417.06</v>
      </c>
    </row>
    <row r="219" spans="1:28" ht="10.8" customHeight="1">
      <c r="A219" s="224" t="s">
        <v>6243</v>
      </c>
      <c r="B219" s="225"/>
      <c r="C219" s="224" t="s">
        <v>6244</v>
      </c>
      <c r="D219" s="225"/>
      <c r="E219" s="215">
        <v>20.86</v>
      </c>
      <c r="F219" s="216"/>
      <c r="G219" s="217"/>
      <c r="H219" s="138" t="s">
        <v>66</v>
      </c>
      <c r="I219" s="232">
        <v>35</v>
      </c>
      <c r="J219" s="233"/>
      <c r="K219" s="141">
        <v>30.85</v>
      </c>
      <c r="L219" s="215">
        <v>10.79</v>
      </c>
      <c r="M219" s="217"/>
      <c r="N219" s="139">
        <v>0</v>
      </c>
      <c r="O219" s="215">
        <v>41.64</v>
      </c>
      <c r="P219" s="216"/>
      <c r="Q219" s="217"/>
      <c r="R219" s="215">
        <v>37.28</v>
      </c>
      <c r="S219" s="216"/>
      <c r="T219" s="217"/>
      <c r="U219" s="215">
        <v>13.04</v>
      </c>
      <c r="V219" s="216"/>
      <c r="W219" s="217"/>
      <c r="X219" s="215">
        <v>50.32</v>
      </c>
      <c r="Y219" s="216"/>
      <c r="Z219" s="217"/>
      <c r="AA219" s="140">
        <v>1457.4</v>
      </c>
      <c r="AB219" s="140">
        <v>1761.2</v>
      </c>
    </row>
    <row r="220" spans="1:28" ht="9.75" customHeight="1">
      <c r="A220" s="224" t="s">
        <v>6245</v>
      </c>
      <c r="B220" s="225"/>
      <c r="C220" s="224" t="s">
        <v>6246</v>
      </c>
      <c r="D220" s="225"/>
      <c r="E220" s="215">
        <v>20.86</v>
      </c>
      <c r="F220" s="216"/>
      <c r="G220" s="217"/>
      <c r="H220" s="138" t="s">
        <v>71</v>
      </c>
      <c r="I220" s="232">
        <v>52</v>
      </c>
      <c r="J220" s="233"/>
      <c r="K220" s="141">
        <v>57.36</v>
      </c>
      <c r="L220" s="221">
        <v>0</v>
      </c>
      <c r="M220" s="223"/>
      <c r="N220" s="139">
        <v>0</v>
      </c>
      <c r="O220" s="215">
        <v>57.36</v>
      </c>
      <c r="P220" s="216"/>
      <c r="Q220" s="217"/>
      <c r="R220" s="215">
        <v>69.319999999999993</v>
      </c>
      <c r="S220" s="216"/>
      <c r="T220" s="217"/>
      <c r="U220" s="221">
        <v>0</v>
      </c>
      <c r="V220" s="222"/>
      <c r="W220" s="223"/>
      <c r="X220" s="215">
        <v>69.319999999999993</v>
      </c>
      <c r="Y220" s="216"/>
      <c r="Z220" s="217"/>
      <c r="AA220" s="140">
        <v>2982.72</v>
      </c>
      <c r="AB220" s="140">
        <v>3604.64</v>
      </c>
    </row>
    <row r="221" spans="1:28" ht="10.8" customHeight="1">
      <c r="A221" s="211"/>
      <c r="B221" s="211"/>
      <c r="C221" s="211"/>
      <c r="D221" s="211"/>
      <c r="E221" s="211"/>
      <c r="F221" s="211"/>
      <c r="G221" s="211"/>
      <c r="H221" s="211"/>
      <c r="I221" s="211"/>
      <c r="J221" s="211"/>
      <c r="K221" s="211"/>
      <c r="L221" s="211"/>
      <c r="M221" s="211"/>
      <c r="N221" s="211"/>
      <c r="O221" s="211"/>
      <c r="P221" s="211"/>
      <c r="Q221" s="211"/>
      <c r="R221" s="211"/>
      <c r="S221" s="211"/>
      <c r="T221" s="211"/>
      <c r="U221" s="211"/>
      <c r="V221" s="211"/>
      <c r="W221" s="211"/>
      <c r="X221" s="211"/>
      <c r="Y221" s="211"/>
      <c r="Z221" s="211"/>
      <c r="AA221" s="211"/>
      <c r="AB221" s="211"/>
    </row>
    <row r="222" spans="1:28" ht="10.8" customHeight="1">
      <c r="A222" s="206" t="s">
        <v>79</v>
      </c>
      <c r="B222" s="206"/>
      <c r="C222" s="206"/>
      <c r="D222" s="206"/>
      <c r="E222" s="206"/>
      <c r="F222" s="206"/>
      <c r="G222" s="206"/>
      <c r="H222" s="206"/>
      <c r="I222" s="206"/>
      <c r="J222" s="206"/>
      <c r="K222" s="206"/>
      <c r="L222" s="206"/>
      <c r="M222" s="206"/>
      <c r="N222" s="206"/>
      <c r="O222" s="206"/>
      <c r="P222" s="206"/>
      <c r="Q222" s="206"/>
      <c r="R222" s="206"/>
      <c r="S222" s="206"/>
      <c r="T222" s="206"/>
      <c r="U222" s="206"/>
      <c r="V222" s="206"/>
      <c r="W222" s="206"/>
      <c r="X222" s="206"/>
      <c r="Y222" s="206"/>
      <c r="Z222" s="206"/>
      <c r="AA222" s="144">
        <v>271563.96000000002</v>
      </c>
      <c r="AB222" s="144">
        <v>328437.48</v>
      </c>
    </row>
    <row r="223" spans="1:28" ht="9.75" customHeight="1">
      <c r="A223" s="211"/>
      <c r="B223" s="211"/>
      <c r="C223" s="211"/>
      <c r="D223" s="211"/>
      <c r="E223" s="211"/>
      <c r="F223" s="211"/>
      <c r="G223" s="211"/>
      <c r="H223" s="211"/>
      <c r="I223" s="211"/>
      <c r="J223" s="211"/>
      <c r="K223" s="211"/>
      <c r="L223" s="211"/>
      <c r="M223" s="211"/>
      <c r="N223" s="211"/>
      <c r="O223" s="211"/>
      <c r="P223" s="211"/>
      <c r="Q223" s="211"/>
      <c r="R223" s="211"/>
      <c r="S223" s="211"/>
      <c r="T223" s="211"/>
      <c r="U223" s="211"/>
      <c r="V223" s="211"/>
      <c r="W223" s="211"/>
      <c r="X223" s="211"/>
      <c r="Y223" s="211"/>
      <c r="Z223" s="211"/>
      <c r="AA223" s="211"/>
      <c r="AB223" s="211"/>
    </row>
    <row r="224" spans="1:28" ht="9.75" customHeight="1">
      <c r="A224" s="211"/>
      <c r="B224" s="211"/>
      <c r="C224" s="211"/>
      <c r="D224" s="211"/>
      <c r="E224" s="211"/>
      <c r="F224" s="211"/>
      <c r="G224" s="211"/>
      <c r="H224" s="211"/>
      <c r="I224" s="211"/>
      <c r="J224" s="211"/>
      <c r="K224" s="211"/>
      <c r="L224" s="211"/>
      <c r="M224" s="211"/>
      <c r="N224" s="211"/>
      <c r="O224" s="211"/>
      <c r="P224" s="211"/>
      <c r="Q224" s="211"/>
      <c r="R224" s="211"/>
      <c r="S224" s="211"/>
      <c r="T224" s="211"/>
      <c r="U224" s="211"/>
      <c r="V224" s="211"/>
      <c r="W224" s="211"/>
      <c r="X224" s="211"/>
      <c r="Y224" s="211"/>
      <c r="Z224" s="211"/>
      <c r="AA224" s="211"/>
      <c r="AB224" s="211"/>
    </row>
    <row r="225" spans="1:28" ht="48.6" customHeight="1">
      <c r="A225" s="197" t="s">
        <v>55</v>
      </c>
      <c r="B225" s="199"/>
      <c r="C225" s="197" t="s">
        <v>56</v>
      </c>
      <c r="D225" s="199"/>
      <c r="E225" s="200" t="s">
        <v>57</v>
      </c>
      <c r="F225" s="201"/>
      <c r="G225" s="202"/>
      <c r="H225" s="136" t="s">
        <v>58</v>
      </c>
      <c r="I225" s="200" t="s">
        <v>59</v>
      </c>
      <c r="J225" s="202"/>
      <c r="K225" s="137" t="s">
        <v>60</v>
      </c>
      <c r="L225" s="200" t="s">
        <v>61</v>
      </c>
      <c r="M225" s="202"/>
      <c r="N225" s="137" t="s">
        <v>56</v>
      </c>
      <c r="O225" s="200" t="s">
        <v>62</v>
      </c>
      <c r="P225" s="201"/>
      <c r="Q225" s="202"/>
      <c r="R225" s="200" t="s">
        <v>5488</v>
      </c>
      <c r="S225" s="201"/>
      <c r="T225" s="202"/>
      <c r="U225" s="200" t="s">
        <v>63</v>
      </c>
      <c r="V225" s="201"/>
      <c r="W225" s="202"/>
      <c r="X225" s="200" t="s">
        <v>5489</v>
      </c>
      <c r="Y225" s="201"/>
      <c r="Z225" s="202"/>
      <c r="AA225" s="137" t="s">
        <v>64</v>
      </c>
      <c r="AB225" s="137" t="s">
        <v>65</v>
      </c>
    </row>
    <row r="226" spans="1:28" ht="58.35" customHeight="1">
      <c r="A226" s="197"/>
      <c r="B226" s="199"/>
      <c r="C226" s="197" t="s">
        <v>33</v>
      </c>
      <c r="D226" s="198"/>
      <c r="E226" s="198"/>
      <c r="F226" s="198"/>
      <c r="G226" s="198"/>
      <c r="H226" s="198"/>
      <c r="I226" s="198"/>
      <c r="J226" s="198"/>
      <c r="K226" s="198"/>
      <c r="L226" s="198"/>
      <c r="M226" s="198"/>
      <c r="N226" s="198"/>
      <c r="O226" s="198"/>
      <c r="P226" s="198"/>
      <c r="Q226" s="198"/>
      <c r="R226" s="198"/>
      <c r="S226" s="198"/>
      <c r="T226" s="198"/>
      <c r="U226" s="198"/>
      <c r="V226" s="198"/>
      <c r="W226" s="198"/>
      <c r="X226" s="198"/>
      <c r="Y226" s="198"/>
      <c r="Z226" s="198"/>
      <c r="AA226" s="198"/>
      <c r="AB226" s="199"/>
    </row>
    <row r="227" spans="1:28" ht="38.85" customHeight="1">
      <c r="A227" s="224" t="s">
        <v>6247</v>
      </c>
      <c r="B227" s="225"/>
      <c r="C227" s="224" t="s">
        <v>8133</v>
      </c>
      <c r="D227" s="225"/>
      <c r="E227" s="215">
        <v>25.07</v>
      </c>
      <c r="F227" s="216"/>
      <c r="G227" s="217"/>
      <c r="H227" s="138" t="s">
        <v>67</v>
      </c>
      <c r="I227" s="228">
        <v>824.23</v>
      </c>
      <c r="J227" s="229"/>
      <c r="K227" s="141">
        <v>60.07</v>
      </c>
      <c r="L227" s="215">
        <v>40.299999999999997</v>
      </c>
      <c r="M227" s="217"/>
      <c r="N227" s="139">
        <v>5.81</v>
      </c>
      <c r="O227" s="218">
        <v>100.37</v>
      </c>
      <c r="P227" s="219"/>
      <c r="Q227" s="220"/>
      <c r="R227" s="215">
        <v>75.12</v>
      </c>
      <c r="S227" s="216"/>
      <c r="T227" s="217"/>
      <c r="U227" s="215">
        <v>50.4</v>
      </c>
      <c r="V227" s="216"/>
      <c r="W227" s="217"/>
      <c r="X227" s="218">
        <v>125.53</v>
      </c>
      <c r="Y227" s="219"/>
      <c r="Z227" s="220"/>
      <c r="AA227" s="142">
        <v>82727.960000000006</v>
      </c>
      <c r="AB227" s="144">
        <v>103465.59</v>
      </c>
    </row>
    <row r="228" spans="1:28" ht="10.8" customHeight="1">
      <c r="A228" s="224" t="s">
        <v>6249</v>
      </c>
      <c r="B228" s="225"/>
      <c r="C228" s="224" t="s">
        <v>6250</v>
      </c>
      <c r="D228" s="225"/>
      <c r="E228" s="215">
        <v>25.07</v>
      </c>
      <c r="F228" s="216"/>
      <c r="G228" s="217"/>
      <c r="H228" s="138" t="s">
        <v>67</v>
      </c>
      <c r="I228" s="228">
        <v>563.13</v>
      </c>
      <c r="J228" s="229"/>
      <c r="K228" s="141">
        <v>80.94</v>
      </c>
      <c r="L228" s="215">
        <v>21.27</v>
      </c>
      <c r="M228" s="217"/>
      <c r="N228" s="139">
        <v>0</v>
      </c>
      <c r="O228" s="218">
        <v>102.21</v>
      </c>
      <c r="P228" s="219"/>
      <c r="Q228" s="220"/>
      <c r="R228" s="218">
        <v>101.23</v>
      </c>
      <c r="S228" s="219"/>
      <c r="T228" s="220"/>
      <c r="U228" s="215">
        <v>26.6</v>
      </c>
      <c r="V228" s="216"/>
      <c r="W228" s="217"/>
      <c r="X228" s="218">
        <v>127.83</v>
      </c>
      <c r="Y228" s="219"/>
      <c r="Z228" s="220"/>
      <c r="AA228" s="142">
        <v>57557.51</v>
      </c>
      <c r="AB228" s="142">
        <v>71984.899999999994</v>
      </c>
    </row>
    <row r="229" spans="1:28" ht="9.75" customHeight="1">
      <c r="A229" s="241">
        <v>100600</v>
      </c>
      <c r="B229" s="242"/>
      <c r="C229" s="224" t="s">
        <v>6251</v>
      </c>
      <c r="D229" s="225"/>
      <c r="E229" s="215">
        <v>25.07</v>
      </c>
      <c r="F229" s="216"/>
      <c r="G229" s="217"/>
      <c r="H229" s="138" t="s">
        <v>67</v>
      </c>
      <c r="I229" s="232">
        <v>37.04</v>
      </c>
      <c r="J229" s="233"/>
      <c r="K229" s="143">
        <v>496.44</v>
      </c>
      <c r="L229" s="215">
        <v>84.61</v>
      </c>
      <c r="M229" s="217"/>
      <c r="N229" s="139">
        <v>0</v>
      </c>
      <c r="O229" s="218">
        <v>581.04999999999995</v>
      </c>
      <c r="P229" s="219"/>
      <c r="Q229" s="220"/>
      <c r="R229" s="218">
        <v>620.89</v>
      </c>
      <c r="S229" s="219"/>
      <c r="T229" s="220"/>
      <c r="U229" s="218">
        <v>105.82</v>
      </c>
      <c r="V229" s="219"/>
      <c r="W229" s="220"/>
      <c r="X229" s="218">
        <v>726.71</v>
      </c>
      <c r="Y229" s="219"/>
      <c r="Z229" s="220"/>
      <c r="AA229" s="142">
        <v>21522.09</v>
      </c>
      <c r="AB229" s="142">
        <v>26917.33</v>
      </c>
    </row>
    <row r="230" spans="1:28" ht="10.8" customHeight="1">
      <c r="A230" s="211"/>
      <c r="B230" s="211"/>
      <c r="C230" s="211"/>
      <c r="D230" s="211"/>
      <c r="E230" s="211"/>
      <c r="F230" s="211"/>
      <c r="G230" s="211"/>
      <c r="H230" s="211"/>
      <c r="I230" s="211"/>
      <c r="J230" s="211"/>
      <c r="K230" s="211"/>
      <c r="L230" s="211"/>
      <c r="M230" s="211"/>
      <c r="N230" s="211"/>
      <c r="O230" s="211"/>
      <c r="P230" s="211"/>
      <c r="Q230" s="211"/>
      <c r="R230" s="211"/>
      <c r="S230" s="211"/>
      <c r="T230" s="211"/>
      <c r="U230" s="211"/>
      <c r="V230" s="211"/>
      <c r="W230" s="211"/>
      <c r="X230" s="211"/>
      <c r="Y230" s="211"/>
      <c r="Z230" s="211"/>
      <c r="AA230" s="211"/>
      <c r="AB230" s="211"/>
    </row>
    <row r="231" spans="1:28" ht="10.8" customHeight="1">
      <c r="A231" s="206" t="s">
        <v>79</v>
      </c>
      <c r="B231" s="206"/>
      <c r="C231" s="206"/>
      <c r="D231" s="206"/>
      <c r="E231" s="206"/>
      <c r="F231" s="206"/>
      <c r="G231" s="206"/>
      <c r="H231" s="206"/>
      <c r="I231" s="206"/>
      <c r="J231" s="206"/>
      <c r="K231" s="206"/>
      <c r="L231" s="206"/>
      <c r="M231" s="206"/>
      <c r="N231" s="206"/>
      <c r="O231" s="206"/>
      <c r="P231" s="206"/>
      <c r="Q231" s="206"/>
      <c r="R231" s="206"/>
      <c r="S231" s="206"/>
      <c r="T231" s="206"/>
      <c r="U231" s="206"/>
      <c r="V231" s="206"/>
      <c r="W231" s="206"/>
      <c r="X231" s="206"/>
      <c r="Y231" s="206"/>
      <c r="Z231" s="206"/>
      <c r="AA231" s="144">
        <v>161807.56</v>
      </c>
      <c r="AB231" s="144">
        <v>202367.82</v>
      </c>
    </row>
    <row r="232" spans="1:28" ht="9.75" customHeight="1">
      <c r="A232" s="211"/>
      <c r="B232" s="211"/>
      <c r="C232" s="211"/>
      <c r="D232" s="211"/>
      <c r="E232" s="211"/>
      <c r="F232" s="211"/>
      <c r="G232" s="211"/>
      <c r="H232" s="211"/>
      <c r="I232" s="211"/>
      <c r="J232" s="211"/>
      <c r="K232" s="211"/>
      <c r="L232" s="211"/>
      <c r="M232" s="211"/>
      <c r="N232" s="211"/>
      <c r="O232" s="211"/>
      <c r="P232" s="211"/>
      <c r="Q232" s="211"/>
      <c r="R232" s="211"/>
      <c r="S232" s="211"/>
      <c r="T232" s="211"/>
      <c r="U232" s="211"/>
      <c r="V232" s="211"/>
      <c r="W232" s="211"/>
      <c r="X232" s="211"/>
      <c r="Y232" s="211"/>
      <c r="Z232" s="211"/>
      <c r="AA232" s="211"/>
      <c r="AB232" s="211"/>
    </row>
    <row r="233" spans="1:28" ht="9.75" customHeight="1">
      <c r="A233" s="211"/>
      <c r="B233" s="211"/>
      <c r="C233" s="211"/>
      <c r="D233" s="211"/>
      <c r="E233" s="211"/>
      <c r="F233" s="211"/>
      <c r="G233" s="211"/>
      <c r="H233" s="211"/>
      <c r="I233" s="211"/>
      <c r="J233" s="211"/>
      <c r="K233" s="211"/>
      <c r="L233" s="211"/>
      <c r="M233" s="211"/>
      <c r="N233" s="211"/>
      <c r="O233" s="211"/>
      <c r="P233" s="211"/>
      <c r="Q233" s="211"/>
      <c r="R233" s="211"/>
      <c r="S233" s="211"/>
      <c r="T233" s="211"/>
      <c r="U233" s="211"/>
      <c r="V233" s="211"/>
      <c r="W233" s="211"/>
      <c r="X233" s="211"/>
      <c r="Y233" s="211"/>
      <c r="Z233" s="211"/>
      <c r="AA233" s="211"/>
      <c r="AB233" s="211"/>
    </row>
    <row r="234" spans="1:28" ht="19.350000000000001" customHeight="1">
      <c r="A234" s="197" t="s">
        <v>55</v>
      </c>
      <c r="B234" s="199"/>
      <c r="C234" s="197" t="s">
        <v>56</v>
      </c>
      <c r="D234" s="199"/>
      <c r="E234" s="200" t="s">
        <v>57</v>
      </c>
      <c r="F234" s="201"/>
      <c r="G234" s="202"/>
      <c r="H234" s="136" t="s">
        <v>58</v>
      </c>
      <c r="I234" s="200" t="s">
        <v>59</v>
      </c>
      <c r="J234" s="202"/>
      <c r="K234" s="137" t="s">
        <v>60</v>
      </c>
      <c r="L234" s="200" t="s">
        <v>61</v>
      </c>
      <c r="M234" s="202"/>
      <c r="N234" s="137" t="s">
        <v>56</v>
      </c>
      <c r="O234" s="200" t="s">
        <v>62</v>
      </c>
      <c r="P234" s="201"/>
      <c r="Q234" s="202"/>
      <c r="R234" s="200" t="s">
        <v>5488</v>
      </c>
      <c r="S234" s="201"/>
      <c r="T234" s="202"/>
      <c r="U234" s="200" t="s">
        <v>63</v>
      </c>
      <c r="V234" s="201"/>
      <c r="W234" s="202"/>
      <c r="X234" s="200" t="s">
        <v>5489</v>
      </c>
      <c r="Y234" s="201"/>
      <c r="Z234" s="202"/>
      <c r="AA234" s="137" t="s">
        <v>64</v>
      </c>
      <c r="AB234" s="137" t="s">
        <v>65</v>
      </c>
    </row>
    <row r="235" spans="1:28" ht="10.8" customHeight="1">
      <c r="A235" s="197"/>
      <c r="B235" s="199"/>
      <c r="C235" s="197" t="s">
        <v>35</v>
      </c>
      <c r="D235" s="198"/>
      <c r="E235" s="198"/>
      <c r="F235" s="198"/>
      <c r="G235" s="198"/>
      <c r="H235" s="198"/>
      <c r="I235" s="198"/>
      <c r="J235" s="198"/>
      <c r="K235" s="198"/>
      <c r="L235" s="198"/>
      <c r="M235" s="198"/>
      <c r="N235" s="198"/>
      <c r="O235" s="198"/>
      <c r="P235" s="198"/>
      <c r="Q235" s="198"/>
      <c r="R235" s="198"/>
      <c r="S235" s="198"/>
      <c r="T235" s="198"/>
      <c r="U235" s="198"/>
      <c r="V235" s="198"/>
      <c r="W235" s="198"/>
      <c r="X235" s="198"/>
      <c r="Y235" s="198"/>
      <c r="Z235" s="198"/>
      <c r="AA235" s="198"/>
      <c r="AB235" s="199"/>
    </row>
    <row r="236" spans="1:28" ht="9.75" customHeight="1">
      <c r="A236" s="241">
        <v>120209</v>
      </c>
      <c r="B236" s="242"/>
      <c r="C236" s="224" t="s">
        <v>5536</v>
      </c>
      <c r="D236" s="225"/>
      <c r="E236" s="215">
        <v>25.07</v>
      </c>
      <c r="F236" s="216"/>
      <c r="G236" s="217"/>
      <c r="H236" s="138" t="s">
        <v>67</v>
      </c>
      <c r="I236" s="232">
        <v>51.97</v>
      </c>
      <c r="J236" s="233"/>
      <c r="K236" s="141">
        <v>11.8</v>
      </c>
      <c r="L236" s="215">
        <v>17.88</v>
      </c>
      <c r="M236" s="217"/>
      <c r="N236" s="139">
        <v>0</v>
      </c>
      <c r="O236" s="215">
        <v>29.68</v>
      </c>
      <c r="P236" s="216"/>
      <c r="Q236" s="217"/>
      <c r="R236" s="215">
        <v>14.75</v>
      </c>
      <c r="S236" s="216"/>
      <c r="T236" s="217"/>
      <c r="U236" s="215">
        <v>22.36</v>
      </c>
      <c r="V236" s="216"/>
      <c r="W236" s="217"/>
      <c r="X236" s="215">
        <v>37.119999999999997</v>
      </c>
      <c r="Y236" s="216"/>
      <c r="Z236" s="217"/>
      <c r="AA236" s="140">
        <v>1542.46</v>
      </c>
      <c r="AB236" s="140">
        <v>1929.12</v>
      </c>
    </row>
    <row r="237" spans="1:28" ht="10.8" customHeight="1">
      <c r="A237" s="211"/>
      <c r="B237" s="211"/>
      <c r="C237" s="211"/>
      <c r="D237" s="211"/>
      <c r="E237" s="211"/>
      <c r="F237" s="211"/>
      <c r="G237" s="211"/>
      <c r="H237" s="211"/>
      <c r="I237" s="211"/>
      <c r="J237" s="211"/>
      <c r="K237" s="211"/>
      <c r="L237" s="211"/>
      <c r="M237" s="211"/>
      <c r="N237" s="211"/>
      <c r="O237" s="211"/>
      <c r="P237" s="211"/>
      <c r="Q237" s="211"/>
      <c r="R237" s="211"/>
      <c r="S237" s="211"/>
      <c r="T237" s="211"/>
      <c r="U237" s="211"/>
      <c r="V237" s="211"/>
      <c r="W237" s="211"/>
      <c r="X237" s="211"/>
      <c r="Y237" s="211"/>
      <c r="Z237" s="211"/>
      <c r="AA237" s="211"/>
      <c r="AB237" s="211"/>
    </row>
    <row r="238" spans="1:28" ht="10.8" customHeight="1">
      <c r="A238" s="206" t="s">
        <v>79</v>
      </c>
      <c r="B238" s="206"/>
      <c r="C238" s="206"/>
      <c r="D238" s="206"/>
      <c r="E238" s="206"/>
      <c r="F238" s="206"/>
      <c r="G238" s="206"/>
      <c r="H238" s="206"/>
      <c r="I238" s="206"/>
      <c r="J238" s="206"/>
      <c r="K238" s="206"/>
      <c r="L238" s="206"/>
      <c r="M238" s="206"/>
      <c r="N238" s="206"/>
      <c r="O238" s="206"/>
      <c r="P238" s="206"/>
      <c r="Q238" s="206"/>
      <c r="R238" s="206"/>
      <c r="S238" s="206"/>
      <c r="T238" s="206"/>
      <c r="U238" s="206"/>
      <c r="V238" s="206"/>
      <c r="W238" s="206"/>
      <c r="X238" s="206"/>
      <c r="Y238" s="206"/>
      <c r="Z238" s="206"/>
      <c r="AA238" s="140">
        <v>1542.46</v>
      </c>
      <c r="AB238" s="140">
        <v>1929.12</v>
      </c>
    </row>
    <row r="239" spans="1:28" ht="9.75" customHeight="1">
      <c r="A239" s="211"/>
      <c r="B239" s="211"/>
      <c r="C239" s="211"/>
      <c r="D239" s="211"/>
      <c r="E239" s="211"/>
      <c r="F239" s="211"/>
      <c r="G239" s="211"/>
      <c r="H239" s="211"/>
      <c r="I239" s="211"/>
      <c r="J239" s="211"/>
      <c r="K239" s="211"/>
      <c r="L239" s="211"/>
      <c r="M239" s="211"/>
      <c r="N239" s="211"/>
      <c r="O239" s="211"/>
      <c r="P239" s="211"/>
      <c r="Q239" s="211"/>
      <c r="R239" s="211"/>
      <c r="S239" s="211"/>
      <c r="T239" s="211"/>
      <c r="U239" s="211"/>
      <c r="V239" s="211"/>
      <c r="W239" s="211"/>
      <c r="X239" s="211"/>
      <c r="Y239" s="211"/>
      <c r="Z239" s="211"/>
      <c r="AA239" s="211"/>
      <c r="AB239" s="211"/>
    </row>
    <row r="240" spans="1:28" ht="9.75" customHeight="1">
      <c r="A240" s="211"/>
      <c r="B240" s="211"/>
      <c r="C240" s="211"/>
      <c r="D240" s="211"/>
      <c r="E240" s="211"/>
      <c r="F240" s="211"/>
      <c r="G240" s="211"/>
      <c r="H240" s="211"/>
      <c r="I240" s="211"/>
      <c r="J240" s="211"/>
      <c r="K240" s="211"/>
      <c r="L240" s="211"/>
      <c r="M240" s="211"/>
      <c r="N240" s="211"/>
      <c r="O240" s="211"/>
      <c r="P240" s="211"/>
      <c r="Q240" s="211"/>
      <c r="R240" s="211"/>
      <c r="S240" s="211"/>
      <c r="T240" s="211"/>
      <c r="U240" s="211"/>
      <c r="V240" s="211"/>
      <c r="W240" s="211"/>
      <c r="X240" s="211"/>
      <c r="Y240" s="211"/>
      <c r="Z240" s="211"/>
      <c r="AA240" s="211"/>
      <c r="AB240" s="211"/>
    </row>
    <row r="241" spans="1:28" ht="29.1" customHeight="1">
      <c r="A241" s="197" t="s">
        <v>55</v>
      </c>
      <c r="B241" s="199"/>
      <c r="C241" s="197" t="s">
        <v>56</v>
      </c>
      <c r="D241" s="199"/>
      <c r="E241" s="200" t="s">
        <v>57</v>
      </c>
      <c r="F241" s="201"/>
      <c r="G241" s="202"/>
      <c r="H241" s="136" t="s">
        <v>58</v>
      </c>
      <c r="I241" s="200" t="s">
        <v>59</v>
      </c>
      <c r="J241" s="202"/>
      <c r="K241" s="137" t="s">
        <v>60</v>
      </c>
      <c r="L241" s="200" t="s">
        <v>61</v>
      </c>
      <c r="M241" s="202"/>
      <c r="N241" s="137" t="s">
        <v>56</v>
      </c>
      <c r="O241" s="200" t="s">
        <v>62</v>
      </c>
      <c r="P241" s="201"/>
      <c r="Q241" s="202"/>
      <c r="R241" s="200" t="s">
        <v>5488</v>
      </c>
      <c r="S241" s="201"/>
      <c r="T241" s="202"/>
      <c r="U241" s="200" t="s">
        <v>63</v>
      </c>
      <c r="V241" s="201"/>
      <c r="W241" s="202"/>
      <c r="X241" s="200" t="s">
        <v>5489</v>
      </c>
      <c r="Y241" s="201"/>
      <c r="Z241" s="202"/>
      <c r="AA241" s="137" t="s">
        <v>64</v>
      </c>
      <c r="AB241" s="137" t="s">
        <v>65</v>
      </c>
    </row>
    <row r="242" spans="1:28" ht="29.1" customHeight="1">
      <c r="A242" s="197"/>
      <c r="B242" s="199"/>
      <c r="C242" s="197" t="s">
        <v>30</v>
      </c>
      <c r="D242" s="198"/>
      <c r="E242" s="198"/>
      <c r="F242" s="198"/>
      <c r="G242" s="198"/>
      <c r="H242" s="198"/>
      <c r="I242" s="198"/>
      <c r="J242" s="198"/>
      <c r="K242" s="198"/>
      <c r="L242" s="198"/>
      <c r="M242" s="198"/>
      <c r="N242" s="198"/>
      <c r="O242" s="198"/>
      <c r="P242" s="198"/>
      <c r="Q242" s="198"/>
      <c r="R242" s="198"/>
      <c r="S242" s="198"/>
      <c r="T242" s="198"/>
      <c r="U242" s="198"/>
      <c r="V242" s="198"/>
      <c r="W242" s="198"/>
      <c r="X242" s="198"/>
      <c r="Y242" s="198"/>
      <c r="Z242" s="198"/>
      <c r="AA242" s="198"/>
      <c r="AB242" s="199"/>
    </row>
    <row r="243" spans="1:28" ht="9.75" customHeight="1">
      <c r="A243" s="241">
        <v>150204</v>
      </c>
      <c r="B243" s="242"/>
      <c r="C243" s="224" t="s">
        <v>5500</v>
      </c>
      <c r="D243" s="225"/>
      <c r="E243" s="215">
        <v>25.07</v>
      </c>
      <c r="F243" s="216"/>
      <c r="G243" s="217"/>
      <c r="H243" s="138" t="s">
        <v>87</v>
      </c>
      <c r="I243" s="226">
        <v>7270.14</v>
      </c>
      <c r="J243" s="227"/>
      <c r="K243" s="141">
        <v>17.760000000000002</v>
      </c>
      <c r="L243" s="221">
        <v>0</v>
      </c>
      <c r="M243" s="223"/>
      <c r="N243" s="139">
        <v>0</v>
      </c>
      <c r="O243" s="215">
        <v>17.760000000000002</v>
      </c>
      <c r="P243" s="216"/>
      <c r="Q243" s="217"/>
      <c r="R243" s="215">
        <v>22.21</v>
      </c>
      <c r="S243" s="216"/>
      <c r="T243" s="217"/>
      <c r="U243" s="221">
        <v>0</v>
      </c>
      <c r="V243" s="222"/>
      <c r="W243" s="223"/>
      <c r="X243" s="215">
        <v>22.21</v>
      </c>
      <c r="Y243" s="216"/>
      <c r="Z243" s="217"/>
      <c r="AA243" s="144">
        <v>129117.68</v>
      </c>
      <c r="AB243" s="144">
        <v>161469.79999999999</v>
      </c>
    </row>
    <row r="244" spans="1:28" ht="38.85" customHeight="1">
      <c r="A244" s="241">
        <v>150205</v>
      </c>
      <c r="B244" s="242"/>
      <c r="C244" s="224" t="s">
        <v>6252</v>
      </c>
      <c r="D244" s="225"/>
      <c r="E244" s="215">
        <v>25.07</v>
      </c>
      <c r="F244" s="216"/>
      <c r="G244" s="217"/>
      <c r="H244" s="138" t="s">
        <v>87</v>
      </c>
      <c r="I244" s="234">
        <v>40851.68</v>
      </c>
      <c r="J244" s="235"/>
      <c r="K244" s="141">
        <v>22.16</v>
      </c>
      <c r="L244" s="221">
        <v>0</v>
      </c>
      <c r="M244" s="223"/>
      <c r="N244" s="139">
        <v>0</v>
      </c>
      <c r="O244" s="215">
        <v>22.16</v>
      </c>
      <c r="P244" s="216"/>
      <c r="Q244" s="217"/>
      <c r="R244" s="215">
        <v>27.71</v>
      </c>
      <c r="S244" s="216"/>
      <c r="T244" s="217"/>
      <c r="U244" s="221">
        <v>0</v>
      </c>
      <c r="V244" s="222"/>
      <c r="W244" s="223"/>
      <c r="X244" s="215">
        <v>27.71</v>
      </c>
      <c r="Y244" s="216"/>
      <c r="Z244" s="217"/>
      <c r="AA244" s="144">
        <v>905273.22</v>
      </c>
      <c r="AB244" s="145">
        <v>1132000.05</v>
      </c>
    </row>
    <row r="245" spans="1:28" ht="10.8" customHeight="1">
      <c r="A245" s="224" t="s">
        <v>6253</v>
      </c>
      <c r="B245" s="225"/>
      <c r="C245" s="224" t="s">
        <v>8134</v>
      </c>
      <c r="D245" s="225"/>
      <c r="E245" s="215">
        <v>25.07</v>
      </c>
      <c r="F245" s="216"/>
      <c r="G245" s="217"/>
      <c r="H245" s="138" t="s">
        <v>71</v>
      </c>
      <c r="I245" s="226">
        <v>1728</v>
      </c>
      <c r="J245" s="227"/>
      <c r="K245" s="139">
        <v>5.92</v>
      </c>
      <c r="L245" s="221">
        <v>1.78</v>
      </c>
      <c r="M245" s="223"/>
      <c r="N245" s="139">
        <v>0</v>
      </c>
      <c r="O245" s="221">
        <v>7.7</v>
      </c>
      <c r="P245" s="222"/>
      <c r="Q245" s="223"/>
      <c r="R245" s="221">
        <v>7.4</v>
      </c>
      <c r="S245" s="222"/>
      <c r="T245" s="223"/>
      <c r="U245" s="221">
        <v>2.2200000000000002</v>
      </c>
      <c r="V245" s="222"/>
      <c r="W245" s="223"/>
      <c r="X245" s="221">
        <v>9.6300000000000008</v>
      </c>
      <c r="Y245" s="222"/>
      <c r="Z245" s="223"/>
      <c r="AA245" s="142">
        <v>13305.6</v>
      </c>
      <c r="AB245" s="142">
        <v>16640.64</v>
      </c>
    </row>
    <row r="246" spans="1:28" ht="9.75" customHeight="1">
      <c r="A246" s="224" t="s">
        <v>6255</v>
      </c>
      <c r="B246" s="225"/>
      <c r="C246" s="224" t="s">
        <v>6256</v>
      </c>
      <c r="D246" s="225"/>
      <c r="E246" s="215">
        <v>25.07</v>
      </c>
      <c r="F246" s="216"/>
      <c r="G246" s="217"/>
      <c r="H246" s="138" t="s">
        <v>67</v>
      </c>
      <c r="I246" s="228">
        <v>313.89999999999998</v>
      </c>
      <c r="J246" s="229"/>
      <c r="K246" s="141">
        <v>59.98</v>
      </c>
      <c r="L246" s="215">
        <v>50.9</v>
      </c>
      <c r="M246" s="217"/>
      <c r="N246" s="141">
        <v>67.489999999999995</v>
      </c>
      <c r="O246" s="218">
        <v>110.88</v>
      </c>
      <c r="P246" s="219"/>
      <c r="Q246" s="220"/>
      <c r="R246" s="215">
        <v>75.010000000000005</v>
      </c>
      <c r="S246" s="216"/>
      <c r="T246" s="217"/>
      <c r="U246" s="215">
        <v>63.66</v>
      </c>
      <c r="V246" s="216"/>
      <c r="W246" s="217"/>
      <c r="X246" s="218">
        <v>138.66999999999999</v>
      </c>
      <c r="Y246" s="219"/>
      <c r="Z246" s="220"/>
      <c r="AA246" s="142">
        <v>34805.230000000003</v>
      </c>
      <c r="AB246" s="142">
        <v>43528.51</v>
      </c>
    </row>
    <row r="247" spans="1:28" ht="10.8" customHeight="1">
      <c r="A247" s="211"/>
      <c r="B247" s="211"/>
      <c r="C247" s="211"/>
      <c r="D247" s="211"/>
      <c r="E247" s="211"/>
      <c r="F247" s="211"/>
      <c r="G247" s="211"/>
      <c r="H247" s="211"/>
      <c r="I247" s="211"/>
      <c r="J247" s="211"/>
      <c r="K247" s="211"/>
      <c r="L247" s="211"/>
      <c r="M247" s="211"/>
      <c r="N247" s="211"/>
      <c r="O247" s="211"/>
      <c r="P247" s="211"/>
      <c r="Q247" s="211"/>
      <c r="R247" s="211"/>
      <c r="S247" s="211"/>
      <c r="T247" s="211"/>
      <c r="U247" s="211"/>
      <c r="V247" s="211"/>
      <c r="W247" s="211"/>
      <c r="X247" s="211"/>
      <c r="Y247" s="211"/>
      <c r="Z247" s="211"/>
      <c r="AA247" s="211"/>
      <c r="AB247" s="211"/>
    </row>
    <row r="248" spans="1:28" ht="10.8" customHeight="1">
      <c r="A248" s="206" t="s">
        <v>79</v>
      </c>
      <c r="B248" s="206"/>
      <c r="C248" s="206"/>
      <c r="D248" s="206"/>
      <c r="E248" s="206"/>
      <c r="F248" s="206"/>
      <c r="G248" s="206"/>
      <c r="H248" s="206"/>
      <c r="I248" s="206"/>
      <c r="J248" s="206"/>
      <c r="K248" s="206"/>
      <c r="L248" s="206"/>
      <c r="M248" s="206"/>
      <c r="N248" s="206"/>
      <c r="O248" s="206"/>
      <c r="P248" s="206"/>
      <c r="Q248" s="206"/>
      <c r="R248" s="206"/>
      <c r="S248" s="206"/>
      <c r="T248" s="206"/>
      <c r="U248" s="206"/>
      <c r="V248" s="206"/>
      <c r="W248" s="206"/>
      <c r="X248" s="206"/>
      <c r="Y248" s="206"/>
      <c r="Z248" s="206"/>
      <c r="AA248" s="145">
        <v>1082501.73</v>
      </c>
      <c r="AB248" s="145">
        <v>1353639</v>
      </c>
    </row>
    <row r="249" spans="1:28" ht="9.75" customHeight="1">
      <c r="A249" s="211"/>
      <c r="B249" s="211"/>
      <c r="C249" s="211"/>
      <c r="D249" s="211"/>
      <c r="E249" s="211"/>
      <c r="F249" s="211"/>
      <c r="G249" s="211"/>
      <c r="H249" s="211"/>
      <c r="I249" s="211"/>
      <c r="J249" s="211"/>
      <c r="K249" s="211"/>
      <c r="L249" s="211"/>
      <c r="M249" s="211"/>
      <c r="N249" s="211"/>
      <c r="O249" s="211"/>
      <c r="P249" s="211"/>
      <c r="Q249" s="211"/>
      <c r="R249" s="211"/>
      <c r="S249" s="211"/>
      <c r="T249" s="211"/>
      <c r="U249" s="211"/>
      <c r="V249" s="211"/>
      <c r="W249" s="211"/>
      <c r="X249" s="211"/>
      <c r="Y249" s="211"/>
      <c r="Z249" s="211"/>
      <c r="AA249" s="211"/>
      <c r="AB249" s="211"/>
    </row>
    <row r="250" spans="1:28" ht="9.75" customHeight="1">
      <c r="A250" s="211"/>
      <c r="B250" s="211"/>
      <c r="C250" s="211"/>
      <c r="D250" s="211"/>
      <c r="E250" s="211"/>
      <c r="F250" s="211"/>
      <c r="G250" s="211"/>
      <c r="H250" s="211"/>
      <c r="I250" s="211"/>
      <c r="J250" s="211"/>
      <c r="K250" s="211"/>
      <c r="L250" s="211"/>
      <c r="M250" s="211"/>
      <c r="N250" s="211"/>
      <c r="O250" s="211"/>
      <c r="P250" s="211"/>
      <c r="Q250" s="211"/>
      <c r="R250" s="211"/>
      <c r="S250" s="211"/>
      <c r="T250" s="211"/>
      <c r="U250" s="211"/>
      <c r="V250" s="211"/>
      <c r="W250" s="211"/>
      <c r="X250" s="211"/>
      <c r="Y250" s="211"/>
      <c r="Z250" s="211"/>
      <c r="AA250" s="211"/>
      <c r="AB250" s="211"/>
    </row>
    <row r="251" spans="1:28" ht="9.75" customHeight="1">
      <c r="A251" s="197" t="s">
        <v>55</v>
      </c>
      <c r="B251" s="199"/>
      <c r="C251" s="197" t="s">
        <v>56</v>
      </c>
      <c r="D251" s="199"/>
      <c r="E251" s="200" t="s">
        <v>57</v>
      </c>
      <c r="F251" s="201"/>
      <c r="G251" s="202"/>
      <c r="H251" s="136" t="s">
        <v>58</v>
      </c>
      <c r="I251" s="200" t="s">
        <v>59</v>
      </c>
      <c r="J251" s="202"/>
      <c r="K251" s="137" t="s">
        <v>60</v>
      </c>
      <c r="L251" s="200" t="s">
        <v>61</v>
      </c>
      <c r="M251" s="202"/>
      <c r="N251" s="137" t="s">
        <v>56</v>
      </c>
      <c r="O251" s="200" t="s">
        <v>62</v>
      </c>
      <c r="P251" s="201"/>
      <c r="Q251" s="202"/>
      <c r="R251" s="200" t="s">
        <v>5488</v>
      </c>
      <c r="S251" s="201"/>
      <c r="T251" s="202"/>
      <c r="U251" s="200" t="s">
        <v>63</v>
      </c>
      <c r="V251" s="201"/>
      <c r="W251" s="202"/>
      <c r="X251" s="200" t="s">
        <v>5489</v>
      </c>
      <c r="Y251" s="201"/>
      <c r="Z251" s="202"/>
      <c r="AA251" s="137" t="s">
        <v>64</v>
      </c>
      <c r="AB251" s="137" t="s">
        <v>65</v>
      </c>
    </row>
    <row r="252" spans="1:28" ht="19.350000000000001" customHeight="1">
      <c r="A252" s="197"/>
      <c r="B252" s="199"/>
      <c r="C252" s="197" t="s">
        <v>172</v>
      </c>
      <c r="D252" s="198"/>
      <c r="E252" s="198"/>
      <c r="F252" s="198"/>
      <c r="G252" s="198"/>
      <c r="H252" s="198"/>
      <c r="I252" s="198"/>
      <c r="J252" s="198"/>
      <c r="K252" s="198"/>
      <c r="L252" s="198"/>
      <c r="M252" s="198"/>
      <c r="N252" s="198"/>
      <c r="O252" s="198"/>
      <c r="P252" s="198"/>
      <c r="Q252" s="198"/>
      <c r="R252" s="198"/>
      <c r="S252" s="198"/>
      <c r="T252" s="198"/>
      <c r="U252" s="198"/>
      <c r="V252" s="198"/>
      <c r="W252" s="198"/>
      <c r="X252" s="198"/>
      <c r="Y252" s="198"/>
      <c r="Z252" s="198"/>
      <c r="AA252" s="198"/>
      <c r="AB252" s="199"/>
    </row>
    <row r="253" spans="1:28" ht="19.350000000000001" customHeight="1">
      <c r="A253" s="241">
        <v>160600</v>
      </c>
      <c r="B253" s="242"/>
      <c r="C253" s="224" t="s">
        <v>6257</v>
      </c>
      <c r="D253" s="225"/>
      <c r="E253" s="215">
        <v>25.07</v>
      </c>
      <c r="F253" s="216"/>
      <c r="G253" s="217"/>
      <c r="H253" s="138" t="s">
        <v>67</v>
      </c>
      <c r="I253" s="232">
        <v>69.52</v>
      </c>
      <c r="J253" s="233"/>
      <c r="K253" s="141">
        <v>46.2</v>
      </c>
      <c r="L253" s="215">
        <v>76.83</v>
      </c>
      <c r="M253" s="217"/>
      <c r="N253" s="139">
        <v>0</v>
      </c>
      <c r="O253" s="218">
        <v>123.03</v>
      </c>
      <c r="P253" s="219"/>
      <c r="Q253" s="220"/>
      <c r="R253" s="215">
        <v>57.78</v>
      </c>
      <c r="S253" s="216"/>
      <c r="T253" s="217"/>
      <c r="U253" s="215">
        <v>96.09</v>
      </c>
      <c r="V253" s="216"/>
      <c r="W253" s="217"/>
      <c r="X253" s="218">
        <v>153.87</v>
      </c>
      <c r="Y253" s="219"/>
      <c r="Z253" s="220"/>
      <c r="AA253" s="140">
        <v>8553.0400000000009</v>
      </c>
      <c r="AB253" s="142">
        <v>10697.04</v>
      </c>
    </row>
    <row r="254" spans="1:28" ht="29.1" customHeight="1">
      <c r="A254" s="241">
        <v>160602</v>
      </c>
      <c r="B254" s="242"/>
      <c r="C254" s="224" t="s">
        <v>174</v>
      </c>
      <c r="D254" s="225"/>
      <c r="E254" s="215">
        <v>25.07</v>
      </c>
      <c r="F254" s="216"/>
      <c r="G254" s="217"/>
      <c r="H254" s="138" t="s">
        <v>66</v>
      </c>
      <c r="I254" s="232">
        <v>39.64</v>
      </c>
      <c r="J254" s="233"/>
      <c r="K254" s="141">
        <v>20.92</v>
      </c>
      <c r="L254" s="215">
        <v>24.67</v>
      </c>
      <c r="M254" s="217"/>
      <c r="N254" s="139">
        <v>0</v>
      </c>
      <c r="O254" s="215">
        <v>45.59</v>
      </c>
      <c r="P254" s="216"/>
      <c r="Q254" s="217"/>
      <c r="R254" s="215">
        <v>26.16</v>
      </c>
      <c r="S254" s="216"/>
      <c r="T254" s="217"/>
      <c r="U254" s="215">
        <v>30.85</v>
      </c>
      <c r="V254" s="216"/>
      <c r="W254" s="217"/>
      <c r="X254" s="215">
        <v>57.01</v>
      </c>
      <c r="Y254" s="216"/>
      <c r="Z254" s="217"/>
      <c r="AA254" s="140">
        <v>1807.18</v>
      </c>
      <c r="AB254" s="140">
        <v>2259.87</v>
      </c>
    </row>
    <row r="255" spans="1:28" ht="10.8" customHeight="1">
      <c r="A255" s="241">
        <v>160965</v>
      </c>
      <c r="B255" s="242"/>
      <c r="C255" s="224" t="s">
        <v>6258</v>
      </c>
      <c r="D255" s="225"/>
      <c r="E255" s="215">
        <v>25.07</v>
      </c>
      <c r="F255" s="216"/>
      <c r="G255" s="217"/>
      <c r="H255" s="138" t="s">
        <v>66</v>
      </c>
      <c r="I255" s="232">
        <v>39.72</v>
      </c>
      <c r="J255" s="233"/>
      <c r="K255" s="141">
        <v>35.07</v>
      </c>
      <c r="L255" s="221">
        <v>4.09</v>
      </c>
      <c r="M255" s="223"/>
      <c r="N255" s="139">
        <v>0</v>
      </c>
      <c r="O255" s="215">
        <v>39.159999999999997</v>
      </c>
      <c r="P255" s="216"/>
      <c r="Q255" s="217"/>
      <c r="R255" s="215">
        <v>43.86</v>
      </c>
      <c r="S255" s="216"/>
      <c r="T255" s="217"/>
      <c r="U255" s="221">
        <v>5.1100000000000003</v>
      </c>
      <c r="V255" s="222"/>
      <c r="W255" s="223"/>
      <c r="X255" s="215">
        <v>48.97</v>
      </c>
      <c r="Y255" s="216"/>
      <c r="Z255" s="217"/>
      <c r="AA255" s="140">
        <v>1555.43</v>
      </c>
      <c r="AB255" s="140">
        <v>1945.08</v>
      </c>
    </row>
    <row r="256" spans="1:28" ht="9.75" customHeight="1">
      <c r="A256" s="241">
        <v>160967</v>
      </c>
      <c r="B256" s="242"/>
      <c r="C256" s="224" t="s">
        <v>5482</v>
      </c>
      <c r="D256" s="225"/>
      <c r="E256" s="215">
        <v>25.07</v>
      </c>
      <c r="F256" s="216"/>
      <c r="G256" s="217"/>
      <c r="H256" s="138" t="s">
        <v>67</v>
      </c>
      <c r="I256" s="228">
        <v>743.56</v>
      </c>
      <c r="J256" s="229"/>
      <c r="K256" s="141">
        <v>72.91</v>
      </c>
      <c r="L256" s="221">
        <v>8.2100000000000009</v>
      </c>
      <c r="M256" s="223"/>
      <c r="N256" s="139">
        <v>0</v>
      </c>
      <c r="O256" s="215">
        <v>81.12</v>
      </c>
      <c r="P256" s="216"/>
      <c r="Q256" s="217"/>
      <c r="R256" s="215">
        <v>91.18</v>
      </c>
      <c r="S256" s="216"/>
      <c r="T256" s="217"/>
      <c r="U256" s="215">
        <v>10.26</v>
      </c>
      <c r="V256" s="216"/>
      <c r="W256" s="217"/>
      <c r="X256" s="218">
        <v>101.45</v>
      </c>
      <c r="Y256" s="219"/>
      <c r="Z256" s="220"/>
      <c r="AA256" s="142">
        <v>60317.58</v>
      </c>
      <c r="AB256" s="142">
        <v>75434.16</v>
      </c>
    </row>
    <row r="257" spans="1:28" ht="10.8" customHeight="1">
      <c r="A257" s="211"/>
      <c r="B257" s="211"/>
      <c r="C257" s="211"/>
      <c r="D257" s="211"/>
      <c r="E257" s="211"/>
      <c r="F257" s="211"/>
      <c r="G257" s="211"/>
      <c r="H257" s="211"/>
      <c r="I257" s="211"/>
      <c r="J257" s="211"/>
      <c r="K257" s="211"/>
      <c r="L257" s="211"/>
      <c r="M257" s="211"/>
      <c r="N257" s="211"/>
      <c r="O257" s="211"/>
      <c r="P257" s="211"/>
      <c r="Q257" s="211"/>
      <c r="R257" s="211"/>
      <c r="S257" s="211"/>
      <c r="T257" s="211"/>
      <c r="U257" s="211"/>
      <c r="V257" s="211"/>
      <c r="W257" s="211"/>
      <c r="X257" s="211"/>
      <c r="Y257" s="211"/>
      <c r="Z257" s="211"/>
      <c r="AA257" s="211"/>
      <c r="AB257" s="211"/>
    </row>
    <row r="258" spans="1:28" ht="10.8" customHeight="1">
      <c r="A258" s="206" t="s">
        <v>79</v>
      </c>
      <c r="B258" s="206"/>
      <c r="C258" s="206"/>
      <c r="D258" s="206"/>
      <c r="E258" s="206"/>
      <c r="F258" s="206"/>
      <c r="G258" s="206"/>
      <c r="H258" s="206"/>
      <c r="I258" s="206"/>
      <c r="J258" s="206"/>
      <c r="K258" s="206"/>
      <c r="L258" s="206"/>
      <c r="M258" s="206"/>
      <c r="N258" s="206"/>
      <c r="O258" s="206"/>
      <c r="P258" s="206"/>
      <c r="Q258" s="206"/>
      <c r="R258" s="206"/>
      <c r="S258" s="206"/>
      <c r="T258" s="206"/>
      <c r="U258" s="206"/>
      <c r="V258" s="206"/>
      <c r="W258" s="206"/>
      <c r="X258" s="206"/>
      <c r="Y258" s="206"/>
      <c r="Z258" s="206"/>
      <c r="AA258" s="142">
        <v>72233.23</v>
      </c>
      <c r="AB258" s="142">
        <v>90336.15</v>
      </c>
    </row>
    <row r="259" spans="1:28" ht="9.75" customHeight="1">
      <c r="A259" s="211"/>
      <c r="B259" s="211"/>
      <c r="C259" s="211"/>
      <c r="D259" s="211"/>
      <c r="E259" s="211"/>
      <c r="F259" s="211"/>
      <c r="G259" s="211"/>
      <c r="H259" s="211"/>
      <c r="I259" s="211"/>
      <c r="J259" s="211"/>
      <c r="K259" s="211"/>
      <c r="L259" s="211"/>
      <c r="M259" s="211"/>
      <c r="N259" s="211"/>
      <c r="O259" s="211"/>
      <c r="P259" s="211"/>
      <c r="Q259" s="211"/>
      <c r="R259" s="211"/>
      <c r="S259" s="211"/>
      <c r="T259" s="211"/>
      <c r="U259" s="211"/>
      <c r="V259" s="211"/>
      <c r="W259" s="211"/>
      <c r="X259" s="211"/>
      <c r="Y259" s="211"/>
      <c r="Z259" s="211"/>
      <c r="AA259" s="211"/>
      <c r="AB259" s="211"/>
    </row>
    <row r="260" spans="1:28" ht="9.75" customHeight="1">
      <c r="A260" s="211"/>
      <c r="B260" s="211"/>
      <c r="C260" s="211"/>
      <c r="D260" s="211"/>
      <c r="E260" s="211"/>
      <c r="F260" s="211"/>
      <c r="G260" s="211"/>
      <c r="H260" s="211"/>
      <c r="I260" s="211"/>
      <c r="J260" s="211"/>
      <c r="K260" s="211"/>
      <c r="L260" s="211"/>
      <c r="M260" s="211"/>
      <c r="N260" s="211"/>
      <c r="O260" s="211"/>
      <c r="P260" s="211"/>
      <c r="Q260" s="211"/>
      <c r="R260" s="211"/>
      <c r="S260" s="211"/>
      <c r="T260" s="211"/>
      <c r="U260" s="211"/>
      <c r="V260" s="211"/>
      <c r="W260" s="211"/>
      <c r="X260" s="211"/>
      <c r="Y260" s="211"/>
      <c r="Z260" s="211"/>
      <c r="AA260" s="211"/>
      <c r="AB260" s="211"/>
    </row>
    <row r="261" spans="1:28" ht="48.6" customHeight="1">
      <c r="A261" s="197" t="s">
        <v>55</v>
      </c>
      <c r="B261" s="199"/>
      <c r="C261" s="197" t="s">
        <v>56</v>
      </c>
      <c r="D261" s="199"/>
      <c r="E261" s="200" t="s">
        <v>57</v>
      </c>
      <c r="F261" s="201"/>
      <c r="G261" s="202"/>
      <c r="H261" s="136" t="s">
        <v>58</v>
      </c>
      <c r="I261" s="200" t="s">
        <v>59</v>
      </c>
      <c r="J261" s="202"/>
      <c r="K261" s="137" t="s">
        <v>60</v>
      </c>
      <c r="L261" s="200" t="s">
        <v>61</v>
      </c>
      <c r="M261" s="202"/>
      <c r="N261" s="137" t="s">
        <v>56</v>
      </c>
      <c r="O261" s="200" t="s">
        <v>62</v>
      </c>
      <c r="P261" s="201"/>
      <c r="Q261" s="202"/>
      <c r="R261" s="200" t="s">
        <v>5488</v>
      </c>
      <c r="S261" s="201"/>
      <c r="T261" s="202"/>
      <c r="U261" s="200" t="s">
        <v>63</v>
      </c>
      <c r="V261" s="201"/>
      <c r="W261" s="202"/>
      <c r="X261" s="200" t="s">
        <v>5489</v>
      </c>
      <c r="Y261" s="201"/>
      <c r="Z261" s="202"/>
      <c r="AA261" s="137" t="s">
        <v>64</v>
      </c>
      <c r="AB261" s="137" t="s">
        <v>65</v>
      </c>
    </row>
    <row r="262" spans="1:28" ht="10.8" customHeight="1">
      <c r="A262" s="197"/>
      <c r="B262" s="199"/>
      <c r="C262" s="197" t="s">
        <v>6010</v>
      </c>
      <c r="D262" s="198"/>
      <c r="E262" s="198"/>
      <c r="F262" s="198"/>
      <c r="G262" s="198"/>
      <c r="H262" s="198"/>
      <c r="I262" s="198"/>
      <c r="J262" s="198"/>
      <c r="K262" s="198"/>
      <c r="L262" s="198"/>
      <c r="M262" s="198"/>
      <c r="N262" s="198"/>
      <c r="O262" s="198"/>
      <c r="P262" s="198"/>
      <c r="Q262" s="198"/>
      <c r="R262" s="198"/>
      <c r="S262" s="198"/>
      <c r="T262" s="198"/>
      <c r="U262" s="198"/>
      <c r="V262" s="198"/>
      <c r="W262" s="198"/>
      <c r="X262" s="198"/>
      <c r="Y262" s="198"/>
      <c r="Z262" s="198"/>
      <c r="AA262" s="198"/>
      <c r="AB262" s="199"/>
    </row>
    <row r="263" spans="1:28" ht="9.75" customHeight="1">
      <c r="A263" s="224" t="s">
        <v>6259</v>
      </c>
      <c r="B263" s="225"/>
      <c r="C263" s="224" t="s">
        <v>6260</v>
      </c>
      <c r="D263" s="225"/>
      <c r="E263" s="215">
        <v>25.07</v>
      </c>
      <c r="F263" s="216"/>
      <c r="G263" s="217"/>
      <c r="H263" s="138" t="s">
        <v>71</v>
      </c>
      <c r="I263" s="230">
        <v>7</v>
      </c>
      <c r="J263" s="231"/>
      <c r="K263" s="143">
        <v>911.86</v>
      </c>
      <c r="L263" s="215">
        <v>56.9</v>
      </c>
      <c r="M263" s="217"/>
      <c r="N263" s="139">
        <v>0</v>
      </c>
      <c r="O263" s="218">
        <v>968.76</v>
      </c>
      <c r="P263" s="219"/>
      <c r="Q263" s="220"/>
      <c r="R263" s="171">
        <v>1140.46</v>
      </c>
      <c r="S263" s="172"/>
      <c r="T263" s="173"/>
      <c r="U263" s="215">
        <v>71.16</v>
      </c>
      <c r="V263" s="216"/>
      <c r="W263" s="217"/>
      <c r="X263" s="171">
        <v>1211.6199999999999</v>
      </c>
      <c r="Y263" s="172"/>
      <c r="Z263" s="173"/>
      <c r="AA263" s="140">
        <v>6781.32</v>
      </c>
      <c r="AB263" s="140">
        <v>8481.34</v>
      </c>
    </row>
    <row r="264" spans="1:28" ht="10.8" customHeight="1">
      <c r="A264" s="211"/>
      <c r="B264" s="211"/>
      <c r="C264" s="211"/>
      <c r="D264" s="211"/>
      <c r="E264" s="211"/>
      <c r="F264" s="211"/>
      <c r="G264" s="211"/>
      <c r="H264" s="211"/>
      <c r="I264" s="211"/>
      <c r="J264" s="211"/>
      <c r="K264" s="211"/>
      <c r="L264" s="211"/>
      <c r="M264" s="211"/>
      <c r="N264" s="211"/>
      <c r="O264" s="211"/>
      <c r="P264" s="211"/>
      <c r="Q264" s="211"/>
      <c r="R264" s="211"/>
      <c r="S264" s="211"/>
      <c r="T264" s="211"/>
      <c r="U264" s="211"/>
      <c r="V264" s="211"/>
      <c r="W264" s="211"/>
      <c r="X264" s="211"/>
      <c r="Y264" s="211"/>
      <c r="Z264" s="211"/>
      <c r="AA264" s="211"/>
      <c r="AB264" s="211"/>
    </row>
    <row r="265" spans="1:28" ht="10.8" customHeight="1">
      <c r="A265" s="206" t="s">
        <v>79</v>
      </c>
      <c r="B265" s="206"/>
      <c r="C265" s="206"/>
      <c r="D265" s="206"/>
      <c r="E265" s="206"/>
      <c r="F265" s="206"/>
      <c r="G265" s="206"/>
      <c r="H265" s="206"/>
      <c r="I265" s="206"/>
      <c r="J265" s="206"/>
      <c r="K265" s="206"/>
      <c r="L265" s="206"/>
      <c r="M265" s="206"/>
      <c r="N265" s="206"/>
      <c r="O265" s="206"/>
      <c r="P265" s="206"/>
      <c r="Q265" s="206"/>
      <c r="R265" s="206"/>
      <c r="S265" s="206"/>
      <c r="T265" s="206"/>
      <c r="U265" s="206"/>
      <c r="V265" s="206"/>
      <c r="W265" s="206"/>
      <c r="X265" s="206"/>
      <c r="Y265" s="206"/>
      <c r="Z265" s="206"/>
      <c r="AA265" s="140">
        <v>6781.32</v>
      </c>
      <c r="AB265" s="140">
        <v>8481.34</v>
      </c>
    </row>
    <row r="266" spans="1:28" ht="9.75" customHeight="1">
      <c r="A266" s="211"/>
      <c r="B266" s="211"/>
      <c r="C266" s="211"/>
      <c r="D266" s="211"/>
      <c r="E266" s="211"/>
      <c r="F266" s="211"/>
      <c r="G266" s="211"/>
      <c r="H266" s="211"/>
      <c r="I266" s="211"/>
      <c r="J266" s="211"/>
      <c r="K266" s="211"/>
      <c r="L266" s="211"/>
      <c r="M266" s="211"/>
      <c r="N266" s="211"/>
      <c r="O266" s="211"/>
      <c r="P266" s="211"/>
      <c r="Q266" s="211"/>
      <c r="R266" s="211"/>
      <c r="S266" s="211"/>
      <c r="T266" s="211"/>
      <c r="U266" s="211"/>
      <c r="V266" s="211"/>
      <c r="W266" s="211"/>
      <c r="X266" s="211"/>
      <c r="Y266" s="211"/>
      <c r="Z266" s="211"/>
      <c r="AA266" s="211"/>
      <c r="AB266" s="211"/>
    </row>
    <row r="267" spans="1:28" ht="9.75" customHeight="1">
      <c r="A267" s="211"/>
      <c r="B267" s="211"/>
      <c r="C267" s="211"/>
      <c r="D267" s="211"/>
      <c r="E267" s="211"/>
      <c r="F267" s="211"/>
      <c r="G267" s="211"/>
      <c r="H267" s="211"/>
      <c r="I267" s="211"/>
      <c r="J267" s="211"/>
      <c r="K267" s="211"/>
      <c r="L267" s="211"/>
      <c r="M267" s="211"/>
      <c r="N267" s="211"/>
      <c r="O267" s="211"/>
      <c r="P267" s="211"/>
      <c r="Q267" s="211"/>
      <c r="R267" s="211"/>
      <c r="S267" s="211"/>
      <c r="T267" s="211"/>
      <c r="U267" s="211"/>
      <c r="V267" s="211"/>
      <c r="W267" s="211"/>
      <c r="X267" s="211"/>
      <c r="Y267" s="211"/>
      <c r="Z267" s="211"/>
      <c r="AA267" s="211"/>
      <c r="AB267" s="211"/>
    </row>
    <row r="268" spans="1:28" ht="38.85" customHeight="1">
      <c r="A268" s="197" t="s">
        <v>55</v>
      </c>
      <c r="B268" s="199"/>
      <c r="C268" s="197" t="s">
        <v>56</v>
      </c>
      <c r="D268" s="199"/>
      <c r="E268" s="200" t="s">
        <v>57</v>
      </c>
      <c r="F268" s="201"/>
      <c r="G268" s="202"/>
      <c r="H268" s="136" t="s">
        <v>58</v>
      </c>
      <c r="I268" s="200" t="s">
        <v>59</v>
      </c>
      <c r="J268" s="202"/>
      <c r="K268" s="137" t="s">
        <v>60</v>
      </c>
      <c r="L268" s="200" t="s">
        <v>61</v>
      </c>
      <c r="M268" s="202"/>
      <c r="N268" s="137" t="s">
        <v>56</v>
      </c>
      <c r="O268" s="200" t="s">
        <v>62</v>
      </c>
      <c r="P268" s="201"/>
      <c r="Q268" s="202"/>
      <c r="R268" s="200" t="s">
        <v>5488</v>
      </c>
      <c r="S268" s="201"/>
      <c r="T268" s="202"/>
      <c r="U268" s="200" t="s">
        <v>63</v>
      </c>
      <c r="V268" s="201"/>
      <c r="W268" s="202"/>
      <c r="X268" s="200" t="s">
        <v>5489</v>
      </c>
      <c r="Y268" s="201"/>
      <c r="Z268" s="202"/>
      <c r="AA268" s="137" t="s">
        <v>64</v>
      </c>
      <c r="AB268" s="137" t="s">
        <v>65</v>
      </c>
    </row>
    <row r="269" spans="1:28" ht="48.6" customHeight="1">
      <c r="A269" s="197"/>
      <c r="B269" s="199"/>
      <c r="C269" s="197" t="s">
        <v>36</v>
      </c>
      <c r="D269" s="198"/>
      <c r="E269" s="198"/>
      <c r="F269" s="198"/>
      <c r="G269" s="198"/>
      <c r="H269" s="198"/>
      <c r="I269" s="198"/>
      <c r="J269" s="198"/>
      <c r="K269" s="198"/>
      <c r="L269" s="198"/>
      <c r="M269" s="198"/>
      <c r="N269" s="198"/>
      <c r="O269" s="198"/>
      <c r="P269" s="198"/>
      <c r="Q269" s="198"/>
      <c r="R269" s="198"/>
      <c r="S269" s="198"/>
      <c r="T269" s="198"/>
      <c r="U269" s="198"/>
      <c r="V269" s="198"/>
      <c r="W269" s="198"/>
      <c r="X269" s="198"/>
      <c r="Y269" s="198"/>
      <c r="Z269" s="198"/>
      <c r="AA269" s="198"/>
      <c r="AB269" s="199"/>
    </row>
    <row r="270" spans="1:28" ht="48.6" customHeight="1">
      <c r="A270" s="224" t="s">
        <v>6261</v>
      </c>
      <c r="B270" s="225"/>
      <c r="C270" s="224" t="s">
        <v>6262</v>
      </c>
      <c r="D270" s="225"/>
      <c r="E270" s="215">
        <v>25.07</v>
      </c>
      <c r="F270" s="216"/>
      <c r="G270" s="217"/>
      <c r="H270" s="138" t="s">
        <v>71</v>
      </c>
      <c r="I270" s="230">
        <v>2</v>
      </c>
      <c r="J270" s="231"/>
      <c r="K270" s="140">
        <v>3591.3</v>
      </c>
      <c r="L270" s="218">
        <v>456.3</v>
      </c>
      <c r="M270" s="220"/>
      <c r="N270" s="139">
        <v>0</v>
      </c>
      <c r="O270" s="171">
        <v>4047.6</v>
      </c>
      <c r="P270" s="172"/>
      <c r="Q270" s="173"/>
      <c r="R270" s="171">
        <v>4491.63</v>
      </c>
      <c r="S270" s="172"/>
      <c r="T270" s="173"/>
      <c r="U270" s="218">
        <v>570.69000000000005</v>
      </c>
      <c r="V270" s="219"/>
      <c r="W270" s="220"/>
      <c r="X270" s="171">
        <v>5062.33</v>
      </c>
      <c r="Y270" s="172"/>
      <c r="Z270" s="173"/>
      <c r="AA270" s="140">
        <v>8095.2</v>
      </c>
      <c r="AB270" s="142">
        <v>10124.66</v>
      </c>
    </row>
    <row r="271" spans="1:28" ht="29.1" customHeight="1">
      <c r="A271" s="224" t="s">
        <v>6263</v>
      </c>
      <c r="B271" s="225"/>
      <c r="C271" s="224" t="s">
        <v>6264</v>
      </c>
      <c r="D271" s="225"/>
      <c r="E271" s="215">
        <v>25.07</v>
      </c>
      <c r="F271" s="216"/>
      <c r="G271" s="217"/>
      <c r="H271" s="138" t="s">
        <v>71</v>
      </c>
      <c r="I271" s="230">
        <v>2</v>
      </c>
      <c r="J271" s="231"/>
      <c r="K271" s="140">
        <v>8393.42</v>
      </c>
      <c r="L271" s="218">
        <v>850.29</v>
      </c>
      <c r="M271" s="220"/>
      <c r="N271" s="139">
        <v>0</v>
      </c>
      <c r="O271" s="171">
        <v>9243.7099999999991</v>
      </c>
      <c r="P271" s="172"/>
      <c r="Q271" s="173"/>
      <c r="R271" s="212">
        <v>10497.65</v>
      </c>
      <c r="S271" s="213"/>
      <c r="T271" s="214"/>
      <c r="U271" s="171">
        <v>1063.45</v>
      </c>
      <c r="V271" s="172"/>
      <c r="W271" s="173"/>
      <c r="X271" s="212">
        <v>11561.1</v>
      </c>
      <c r="Y271" s="213"/>
      <c r="Z271" s="214"/>
      <c r="AA271" s="142">
        <v>18487.419999999998</v>
      </c>
      <c r="AB271" s="142">
        <v>23122.2</v>
      </c>
    </row>
    <row r="272" spans="1:28" ht="19.350000000000001" customHeight="1">
      <c r="A272" s="224" t="s">
        <v>6265</v>
      </c>
      <c r="B272" s="225"/>
      <c r="C272" s="224" t="s">
        <v>6266</v>
      </c>
      <c r="D272" s="225"/>
      <c r="E272" s="215">
        <v>25.07</v>
      </c>
      <c r="F272" s="216"/>
      <c r="G272" s="217"/>
      <c r="H272" s="138" t="s">
        <v>71</v>
      </c>
      <c r="I272" s="230">
        <v>1</v>
      </c>
      <c r="J272" s="231"/>
      <c r="K272" s="140">
        <v>6966.12</v>
      </c>
      <c r="L272" s="218">
        <v>821.95</v>
      </c>
      <c r="M272" s="220"/>
      <c r="N272" s="139">
        <v>0</v>
      </c>
      <c r="O272" s="171">
        <v>7788.07</v>
      </c>
      <c r="P272" s="172"/>
      <c r="Q272" s="173"/>
      <c r="R272" s="171">
        <v>8712.52</v>
      </c>
      <c r="S272" s="172"/>
      <c r="T272" s="173"/>
      <c r="U272" s="171">
        <v>1028.01</v>
      </c>
      <c r="V272" s="172"/>
      <c r="W272" s="173"/>
      <c r="X272" s="171">
        <v>9740.5300000000007</v>
      </c>
      <c r="Y272" s="172"/>
      <c r="Z272" s="173"/>
      <c r="AA272" s="140">
        <v>7788.07</v>
      </c>
      <c r="AB272" s="140">
        <v>9740.5300000000007</v>
      </c>
    </row>
    <row r="273" spans="1:28" ht="38.85" customHeight="1">
      <c r="A273" s="241">
        <v>180506</v>
      </c>
      <c r="B273" s="242"/>
      <c r="C273" s="224" t="s">
        <v>6267</v>
      </c>
      <c r="D273" s="225"/>
      <c r="E273" s="215">
        <v>25.07</v>
      </c>
      <c r="F273" s="216"/>
      <c r="G273" s="217"/>
      <c r="H273" s="138" t="s">
        <v>67</v>
      </c>
      <c r="I273" s="232">
        <v>33.6</v>
      </c>
      <c r="J273" s="233"/>
      <c r="K273" s="143">
        <v>255.38</v>
      </c>
      <c r="L273" s="215">
        <v>63.12</v>
      </c>
      <c r="M273" s="217"/>
      <c r="N273" s="139">
        <v>0</v>
      </c>
      <c r="O273" s="218">
        <v>318.5</v>
      </c>
      <c r="P273" s="219"/>
      <c r="Q273" s="220"/>
      <c r="R273" s="218">
        <v>319.39999999999998</v>
      </c>
      <c r="S273" s="219"/>
      <c r="T273" s="220"/>
      <c r="U273" s="215">
        <v>78.94</v>
      </c>
      <c r="V273" s="216"/>
      <c r="W273" s="217"/>
      <c r="X273" s="218">
        <v>398.34</v>
      </c>
      <c r="Y273" s="219"/>
      <c r="Z273" s="220"/>
      <c r="AA273" s="142">
        <v>10701.6</v>
      </c>
      <c r="AB273" s="142">
        <v>13384.22</v>
      </c>
    </row>
    <row r="274" spans="1:28" ht="10.8" customHeight="1">
      <c r="A274" s="241">
        <v>180701</v>
      </c>
      <c r="B274" s="242"/>
      <c r="C274" s="224" t="s">
        <v>113</v>
      </c>
      <c r="D274" s="225"/>
      <c r="E274" s="215">
        <v>25.07</v>
      </c>
      <c r="F274" s="216"/>
      <c r="G274" s="217"/>
      <c r="H274" s="138" t="s">
        <v>66</v>
      </c>
      <c r="I274" s="230">
        <v>8</v>
      </c>
      <c r="J274" s="231"/>
      <c r="K274" s="143">
        <v>634.70000000000005</v>
      </c>
      <c r="L274" s="215">
        <v>11.43</v>
      </c>
      <c r="M274" s="217"/>
      <c r="N274" s="139">
        <v>0</v>
      </c>
      <c r="O274" s="218">
        <v>646.13</v>
      </c>
      <c r="P274" s="219"/>
      <c r="Q274" s="220"/>
      <c r="R274" s="218">
        <v>793.81</v>
      </c>
      <c r="S274" s="219"/>
      <c r="T274" s="220"/>
      <c r="U274" s="215">
        <v>14.29</v>
      </c>
      <c r="V274" s="216"/>
      <c r="W274" s="217"/>
      <c r="X274" s="218">
        <v>808.11</v>
      </c>
      <c r="Y274" s="219"/>
      <c r="Z274" s="220"/>
      <c r="AA274" s="140">
        <v>5169.04</v>
      </c>
      <c r="AB274" s="140">
        <v>6464.88</v>
      </c>
    </row>
    <row r="275" spans="1:28" ht="9.75" customHeight="1">
      <c r="A275" s="224" t="s">
        <v>6268</v>
      </c>
      <c r="B275" s="225"/>
      <c r="C275" s="224" t="s">
        <v>6269</v>
      </c>
      <c r="D275" s="225"/>
      <c r="E275" s="215">
        <v>25.07</v>
      </c>
      <c r="F275" s="216"/>
      <c r="G275" s="217"/>
      <c r="H275" s="138" t="s">
        <v>66</v>
      </c>
      <c r="I275" s="230">
        <v>4</v>
      </c>
      <c r="J275" s="231"/>
      <c r="K275" s="143">
        <v>818.56</v>
      </c>
      <c r="L275" s="215">
        <v>27.39</v>
      </c>
      <c r="M275" s="217"/>
      <c r="N275" s="139">
        <v>0</v>
      </c>
      <c r="O275" s="218">
        <v>845.95</v>
      </c>
      <c r="P275" s="219"/>
      <c r="Q275" s="220"/>
      <c r="R275" s="171">
        <v>1023.77</v>
      </c>
      <c r="S275" s="172"/>
      <c r="T275" s="173"/>
      <c r="U275" s="215">
        <v>34.25</v>
      </c>
      <c r="V275" s="216"/>
      <c r="W275" s="217"/>
      <c r="X275" s="171">
        <v>1058.02</v>
      </c>
      <c r="Y275" s="172"/>
      <c r="Z275" s="173"/>
      <c r="AA275" s="140">
        <v>3383.8</v>
      </c>
      <c r="AB275" s="140">
        <v>4232.08</v>
      </c>
    </row>
    <row r="276" spans="1:28" ht="10.8" customHeight="1">
      <c r="A276" s="211"/>
      <c r="B276" s="211"/>
      <c r="C276" s="211"/>
      <c r="D276" s="211"/>
      <c r="E276" s="211"/>
      <c r="F276" s="211"/>
      <c r="G276" s="211"/>
      <c r="H276" s="211"/>
      <c r="I276" s="211"/>
      <c r="J276" s="211"/>
      <c r="K276" s="211"/>
      <c r="L276" s="211"/>
      <c r="M276" s="211"/>
      <c r="N276" s="211"/>
      <c r="O276" s="211"/>
      <c r="P276" s="211"/>
      <c r="Q276" s="211"/>
      <c r="R276" s="211"/>
      <c r="S276" s="211"/>
      <c r="T276" s="211"/>
      <c r="U276" s="211"/>
      <c r="V276" s="211"/>
      <c r="W276" s="211"/>
      <c r="X276" s="211"/>
      <c r="Y276" s="211"/>
      <c r="Z276" s="211"/>
      <c r="AA276" s="211"/>
      <c r="AB276" s="211"/>
    </row>
    <row r="277" spans="1:28" ht="10.8" customHeight="1">
      <c r="A277" s="206" t="s">
        <v>79</v>
      </c>
      <c r="B277" s="206"/>
      <c r="C277" s="206"/>
      <c r="D277" s="206"/>
      <c r="E277" s="206"/>
      <c r="F277" s="206"/>
      <c r="G277" s="206"/>
      <c r="H277" s="206"/>
      <c r="I277" s="206"/>
      <c r="J277" s="206"/>
      <c r="K277" s="206"/>
      <c r="L277" s="206"/>
      <c r="M277" s="206"/>
      <c r="N277" s="206"/>
      <c r="O277" s="206"/>
      <c r="P277" s="206"/>
      <c r="Q277" s="206"/>
      <c r="R277" s="206"/>
      <c r="S277" s="206"/>
      <c r="T277" s="206"/>
      <c r="U277" s="206"/>
      <c r="V277" s="206"/>
      <c r="W277" s="206"/>
      <c r="X277" s="206"/>
      <c r="Y277" s="206"/>
      <c r="Z277" s="206"/>
      <c r="AA277" s="142">
        <v>53625.13</v>
      </c>
      <c r="AB277" s="142">
        <v>67068.570000000007</v>
      </c>
    </row>
    <row r="278" spans="1:28" ht="9.75" customHeight="1">
      <c r="A278" s="211"/>
      <c r="B278" s="211"/>
      <c r="C278" s="211"/>
      <c r="D278" s="211"/>
      <c r="E278" s="211"/>
      <c r="F278" s="211"/>
      <c r="G278" s="211"/>
      <c r="H278" s="211"/>
      <c r="I278" s="211"/>
      <c r="J278" s="211"/>
      <c r="K278" s="211"/>
      <c r="L278" s="211"/>
      <c r="M278" s="211"/>
      <c r="N278" s="211"/>
      <c r="O278" s="211"/>
      <c r="P278" s="211"/>
      <c r="Q278" s="211"/>
      <c r="R278" s="211"/>
      <c r="S278" s="211"/>
      <c r="T278" s="211"/>
      <c r="U278" s="211"/>
      <c r="V278" s="211"/>
      <c r="W278" s="211"/>
      <c r="X278" s="211"/>
      <c r="Y278" s="211"/>
      <c r="Z278" s="211"/>
      <c r="AA278" s="211"/>
      <c r="AB278" s="211"/>
    </row>
    <row r="279" spans="1:28" ht="9.75" customHeight="1">
      <c r="A279" s="211"/>
      <c r="B279" s="211"/>
      <c r="C279" s="211"/>
      <c r="D279" s="211"/>
      <c r="E279" s="211"/>
      <c r="F279" s="211"/>
      <c r="G279" s="211"/>
      <c r="H279" s="211"/>
      <c r="I279" s="211"/>
      <c r="J279" s="211"/>
      <c r="K279" s="211"/>
      <c r="L279" s="211"/>
      <c r="M279" s="211"/>
      <c r="N279" s="211"/>
      <c r="O279" s="211"/>
      <c r="P279" s="211"/>
      <c r="Q279" s="211"/>
      <c r="R279" s="211"/>
      <c r="S279" s="211"/>
      <c r="T279" s="211"/>
      <c r="U279" s="211"/>
      <c r="V279" s="211"/>
      <c r="W279" s="211"/>
      <c r="X279" s="211"/>
      <c r="Y279" s="211"/>
      <c r="Z279" s="211"/>
      <c r="AA279" s="211"/>
      <c r="AB279" s="211"/>
    </row>
    <row r="280" spans="1:28" ht="9.75" customHeight="1">
      <c r="A280" s="197" t="s">
        <v>55</v>
      </c>
      <c r="B280" s="199"/>
      <c r="C280" s="197" t="s">
        <v>56</v>
      </c>
      <c r="D280" s="199"/>
      <c r="E280" s="200" t="s">
        <v>57</v>
      </c>
      <c r="F280" s="201"/>
      <c r="G280" s="202"/>
      <c r="H280" s="136" t="s">
        <v>58</v>
      </c>
      <c r="I280" s="200" t="s">
        <v>59</v>
      </c>
      <c r="J280" s="202"/>
      <c r="K280" s="137" t="s">
        <v>60</v>
      </c>
      <c r="L280" s="200" t="s">
        <v>61</v>
      </c>
      <c r="M280" s="202"/>
      <c r="N280" s="137" t="s">
        <v>56</v>
      </c>
      <c r="O280" s="200" t="s">
        <v>62</v>
      </c>
      <c r="P280" s="201"/>
      <c r="Q280" s="202"/>
      <c r="R280" s="200" t="s">
        <v>5488</v>
      </c>
      <c r="S280" s="201"/>
      <c r="T280" s="202"/>
      <c r="U280" s="200" t="s">
        <v>63</v>
      </c>
      <c r="V280" s="201"/>
      <c r="W280" s="202"/>
      <c r="X280" s="200" t="s">
        <v>5489</v>
      </c>
      <c r="Y280" s="201"/>
      <c r="Z280" s="202"/>
      <c r="AA280" s="137" t="s">
        <v>64</v>
      </c>
      <c r="AB280" s="137" t="s">
        <v>65</v>
      </c>
    </row>
    <row r="281" spans="1:28" ht="10.8" customHeight="1">
      <c r="A281" s="197"/>
      <c r="B281" s="199"/>
      <c r="C281" s="197" t="s">
        <v>40</v>
      </c>
      <c r="D281" s="198"/>
      <c r="E281" s="198"/>
      <c r="F281" s="198"/>
      <c r="G281" s="198"/>
      <c r="H281" s="198"/>
      <c r="I281" s="198"/>
      <c r="J281" s="198"/>
      <c r="K281" s="198"/>
      <c r="L281" s="198"/>
      <c r="M281" s="198"/>
      <c r="N281" s="198"/>
      <c r="O281" s="198"/>
      <c r="P281" s="198"/>
      <c r="Q281" s="198"/>
      <c r="R281" s="198"/>
      <c r="S281" s="198"/>
      <c r="T281" s="198"/>
      <c r="U281" s="198"/>
      <c r="V281" s="198"/>
      <c r="W281" s="198"/>
      <c r="X281" s="198"/>
      <c r="Y281" s="198"/>
      <c r="Z281" s="198"/>
      <c r="AA281" s="198"/>
      <c r="AB281" s="199"/>
    </row>
    <row r="282" spans="1:28" ht="9.75" customHeight="1">
      <c r="A282" s="241">
        <v>190102</v>
      </c>
      <c r="B282" s="242"/>
      <c r="C282" s="224" t="s">
        <v>6017</v>
      </c>
      <c r="D282" s="225"/>
      <c r="E282" s="215">
        <v>25.07</v>
      </c>
      <c r="F282" s="216"/>
      <c r="G282" s="217"/>
      <c r="H282" s="138" t="s">
        <v>67</v>
      </c>
      <c r="I282" s="232">
        <v>33.6</v>
      </c>
      <c r="J282" s="233"/>
      <c r="K282" s="143">
        <v>176.01</v>
      </c>
      <c r="L282" s="221">
        <v>0</v>
      </c>
      <c r="M282" s="223"/>
      <c r="N282" s="139">
        <v>0</v>
      </c>
      <c r="O282" s="218">
        <v>176.01</v>
      </c>
      <c r="P282" s="219"/>
      <c r="Q282" s="220"/>
      <c r="R282" s="218">
        <v>220.13</v>
      </c>
      <c r="S282" s="219"/>
      <c r="T282" s="220"/>
      <c r="U282" s="221">
        <v>0</v>
      </c>
      <c r="V282" s="222"/>
      <c r="W282" s="223"/>
      <c r="X282" s="218">
        <v>220.13</v>
      </c>
      <c r="Y282" s="219"/>
      <c r="Z282" s="220"/>
      <c r="AA282" s="140">
        <v>5913.93</v>
      </c>
      <c r="AB282" s="140">
        <v>7396.36</v>
      </c>
    </row>
    <row r="283" spans="1:28" ht="10.8" customHeight="1">
      <c r="A283" s="211"/>
      <c r="B283" s="211"/>
      <c r="C283" s="211"/>
      <c r="D283" s="211"/>
      <c r="E283" s="211"/>
      <c r="F283" s="211"/>
      <c r="G283" s="211"/>
      <c r="H283" s="211"/>
      <c r="I283" s="211"/>
      <c r="J283" s="211"/>
      <c r="K283" s="211"/>
      <c r="L283" s="211"/>
      <c r="M283" s="211"/>
      <c r="N283" s="211"/>
      <c r="O283" s="211"/>
      <c r="P283" s="211"/>
      <c r="Q283" s="211"/>
      <c r="R283" s="211"/>
      <c r="S283" s="211"/>
      <c r="T283" s="211"/>
      <c r="U283" s="211"/>
      <c r="V283" s="211"/>
      <c r="W283" s="211"/>
      <c r="X283" s="211"/>
      <c r="Y283" s="211"/>
      <c r="Z283" s="211"/>
      <c r="AA283" s="211"/>
      <c r="AB283" s="211"/>
    </row>
    <row r="284" spans="1:28" ht="10.8" customHeight="1">
      <c r="A284" s="206" t="s">
        <v>79</v>
      </c>
      <c r="B284" s="206"/>
      <c r="C284" s="206"/>
      <c r="D284" s="206"/>
      <c r="E284" s="206"/>
      <c r="F284" s="206"/>
      <c r="G284" s="206"/>
      <c r="H284" s="206"/>
      <c r="I284" s="206"/>
      <c r="J284" s="206"/>
      <c r="K284" s="206"/>
      <c r="L284" s="206"/>
      <c r="M284" s="206"/>
      <c r="N284" s="206"/>
      <c r="O284" s="206"/>
      <c r="P284" s="206"/>
      <c r="Q284" s="206"/>
      <c r="R284" s="206"/>
      <c r="S284" s="206"/>
      <c r="T284" s="206"/>
      <c r="U284" s="206"/>
      <c r="V284" s="206"/>
      <c r="W284" s="206"/>
      <c r="X284" s="206"/>
      <c r="Y284" s="206"/>
      <c r="Z284" s="206"/>
      <c r="AA284" s="140">
        <v>5913.93</v>
      </c>
      <c r="AB284" s="140">
        <v>7396.36</v>
      </c>
    </row>
    <row r="285" spans="1:28" ht="9.75" customHeight="1">
      <c r="A285" s="211"/>
      <c r="B285" s="211"/>
      <c r="C285" s="211"/>
      <c r="D285" s="211"/>
      <c r="E285" s="211"/>
      <c r="F285" s="211"/>
      <c r="G285" s="211"/>
      <c r="H285" s="211"/>
      <c r="I285" s="211"/>
      <c r="J285" s="211"/>
      <c r="K285" s="211"/>
      <c r="L285" s="211"/>
      <c r="M285" s="211"/>
      <c r="N285" s="211"/>
      <c r="O285" s="211"/>
      <c r="P285" s="211"/>
      <c r="Q285" s="211"/>
      <c r="R285" s="211"/>
      <c r="S285" s="211"/>
      <c r="T285" s="211"/>
      <c r="U285" s="211"/>
      <c r="V285" s="211"/>
      <c r="W285" s="211"/>
      <c r="X285" s="211"/>
      <c r="Y285" s="211"/>
      <c r="Z285" s="211"/>
      <c r="AA285" s="211"/>
      <c r="AB285" s="211"/>
    </row>
    <row r="286" spans="1:28" ht="9.75" customHeight="1">
      <c r="A286" s="211"/>
      <c r="B286" s="211"/>
      <c r="C286" s="211"/>
      <c r="D286" s="211"/>
      <c r="E286" s="211"/>
      <c r="F286" s="211"/>
      <c r="G286" s="211"/>
      <c r="H286" s="211"/>
      <c r="I286" s="211"/>
      <c r="J286" s="211"/>
      <c r="K286" s="211"/>
      <c r="L286" s="211"/>
      <c r="M286" s="211"/>
      <c r="N286" s="211"/>
      <c r="O286" s="211"/>
      <c r="P286" s="211"/>
      <c r="Q286" s="211"/>
      <c r="R286" s="211"/>
      <c r="S286" s="211"/>
      <c r="T286" s="211"/>
      <c r="U286" s="211"/>
      <c r="V286" s="211"/>
      <c r="W286" s="211"/>
      <c r="X286" s="211"/>
      <c r="Y286" s="211"/>
      <c r="Z286" s="211"/>
      <c r="AA286" s="211"/>
      <c r="AB286" s="211"/>
    </row>
    <row r="287" spans="1:28" ht="9.75" customHeight="1">
      <c r="A287" s="197" t="s">
        <v>55</v>
      </c>
      <c r="B287" s="199"/>
      <c r="C287" s="197" t="s">
        <v>56</v>
      </c>
      <c r="D287" s="199"/>
      <c r="E287" s="200" t="s">
        <v>57</v>
      </c>
      <c r="F287" s="201"/>
      <c r="G287" s="202"/>
      <c r="H287" s="136" t="s">
        <v>58</v>
      </c>
      <c r="I287" s="200" t="s">
        <v>59</v>
      </c>
      <c r="J287" s="202"/>
      <c r="K287" s="137" t="s">
        <v>60</v>
      </c>
      <c r="L287" s="200" t="s">
        <v>61</v>
      </c>
      <c r="M287" s="202"/>
      <c r="N287" s="137" t="s">
        <v>56</v>
      </c>
      <c r="O287" s="200" t="s">
        <v>62</v>
      </c>
      <c r="P287" s="201"/>
      <c r="Q287" s="202"/>
      <c r="R287" s="200" t="s">
        <v>5488</v>
      </c>
      <c r="S287" s="201"/>
      <c r="T287" s="202"/>
      <c r="U287" s="200" t="s">
        <v>63</v>
      </c>
      <c r="V287" s="201"/>
      <c r="W287" s="202"/>
      <c r="X287" s="200" t="s">
        <v>5489</v>
      </c>
      <c r="Y287" s="201"/>
      <c r="Z287" s="202"/>
      <c r="AA287" s="137" t="s">
        <v>64</v>
      </c>
      <c r="AB287" s="137" t="s">
        <v>65</v>
      </c>
    </row>
    <row r="288" spans="1:28" ht="9.75" customHeight="1">
      <c r="A288" s="197"/>
      <c r="B288" s="199"/>
      <c r="C288" s="197" t="s">
        <v>34</v>
      </c>
      <c r="D288" s="198"/>
      <c r="E288" s="198"/>
      <c r="F288" s="198"/>
      <c r="G288" s="198"/>
      <c r="H288" s="198"/>
      <c r="I288" s="198"/>
      <c r="J288" s="198"/>
      <c r="K288" s="198"/>
      <c r="L288" s="198"/>
      <c r="M288" s="198"/>
      <c r="N288" s="198"/>
      <c r="O288" s="198"/>
      <c r="P288" s="198"/>
      <c r="Q288" s="198"/>
      <c r="R288" s="198"/>
      <c r="S288" s="198"/>
      <c r="T288" s="198"/>
      <c r="U288" s="198"/>
      <c r="V288" s="198"/>
      <c r="W288" s="198"/>
      <c r="X288" s="198"/>
      <c r="Y288" s="198"/>
      <c r="Z288" s="198"/>
      <c r="AA288" s="198"/>
      <c r="AB288" s="199"/>
    </row>
    <row r="289" spans="1:28" ht="38.85" customHeight="1">
      <c r="A289" s="241">
        <v>200101</v>
      </c>
      <c r="B289" s="242"/>
      <c r="C289" s="224" t="s">
        <v>111</v>
      </c>
      <c r="D289" s="225"/>
      <c r="E289" s="215">
        <v>25.07</v>
      </c>
      <c r="F289" s="216"/>
      <c r="G289" s="217"/>
      <c r="H289" s="138" t="s">
        <v>67</v>
      </c>
      <c r="I289" s="226">
        <v>1648.45</v>
      </c>
      <c r="J289" s="227"/>
      <c r="K289" s="139">
        <v>2.31</v>
      </c>
      <c r="L289" s="221">
        <v>4.8099999999999996</v>
      </c>
      <c r="M289" s="223"/>
      <c r="N289" s="139">
        <v>0</v>
      </c>
      <c r="O289" s="221">
        <v>7.12</v>
      </c>
      <c r="P289" s="222"/>
      <c r="Q289" s="223"/>
      <c r="R289" s="221">
        <v>2.88</v>
      </c>
      <c r="S289" s="222"/>
      <c r="T289" s="223"/>
      <c r="U289" s="221">
        <v>6.01</v>
      </c>
      <c r="V289" s="222"/>
      <c r="W289" s="223"/>
      <c r="X289" s="221">
        <v>8.9</v>
      </c>
      <c r="Y289" s="222"/>
      <c r="Z289" s="223"/>
      <c r="AA289" s="142">
        <v>11736.96</v>
      </c>
      <c r="AB289" s="142">
        <v>14671.2</v>
      </c>
    </row>
    <row r="290" spans="1:28" ht="10.8" customHeight="1">
      <c r="A290" s="241">
        <v>200403</v>
      </c>
      <c r="B290" s="242"/>
      <c r="C290" s="224" t="s">
        <v>5881</v>
      </c>
      <c r="D290" s="225"/>
      <c r="E290" s="215">
        <v>25.07</v>
      </c>
      <c r="F290" s="216"/>
      <c r="G290" s="217"/>
      <c r="H290" s="138" t="s">
        <v>67</v>
      </c>
      <c r="I290" s="226">
        <v>1648.45</v>
      </c>
      <c r="J290" s="227"/>
      <c r="K290" s="139">
        <v>2.8</v>
      </c>
      <c r="L290" s="215">
        <v>20.86</v>
      </c>
      <c r="M290" s="217"/>
      <c r="N290" s="139">
        <v>0</v>
      </c>
      <c r="O290" s="215">
        <v>23.66</v>
      </c>
      <c r="P290" s="216"/>
      <c r="Q290" s="217"/>
      <c r="R290" s="221">
        <v>3.5</v>
      </c>
      <c r="S290" s="222"/>
      <c r="T290" s="223"/>
      <c r="U290" s="215">
        <v>26.08</v>
      </c>
      <c r="V290" s="216"/>
      <c r="W290" s="217"/>
      <c r="X290" s="215">
        <v>29.59</v>
      </c>
      <c r="Y290" s="216"/>
      <c r="Z290" s="217"/>
      <c r="AA290" s="142">
        <v>39002.32</v>
      </c>
      <c r="AB290" s="142">
        <v>48777.63</v>
      </c>
    </row>
    <row r="291" spans="1:28" ht="9.75" customHeight="1">
      <c r="A291" s="241">
        <v>201410</v>
      </c>
      <c r="B291" s="242"/>
      <c r="C291" s="224" t="s">
        <v>6021</v>
      </c>
      <c r="D291" s="225"/>
      <c r="E291" s="215">
        <v>25.07</v>
      </c>
      <c r="F291" s="216"/>
      <c r="G291" s="217"/>
      <c r="H291" s="138" t="s">
        <v>67</v>
      </c>
      <c r="I291" s="232">
        <v>63.97</v>
      </c>
      <c r="J291" s="233"/>
      <c r="K291" s="141">
        <v>19.79</v>
      </c>
      <c r="L291" s="215">
        <v>64.680000000000007</v>
      </c>
      <c r="M291" s="217"/>
      <c r="N291" s="139">
        <v>0</v>
      </c>
      <c r="O291" s="215">
        <v>84.47</v>
      </c>
      <c r="P291" s="216"/>
      <c r="Q291" s="217"/>
      <c r="R291" s="215">
        <v>24.75</v>
      </c>
      <c r="S291" s="216"/>
      <c r="T291" s="217"/>
      <c r="U291" s="215">
        <v>80.89</v>
      </c>
      <c r="V291" s="216"/>
      <c r="W291" s="217"/>
      <c r="X291" s="218">
        <v>105.64</v>
      </c>
      <c r="Y291" s="219"/>
      <c r="Z291" s="220"/>
      <c r="AA291" s="140">
        <v>5403.54</v>
      </c>
      <c r="AB291" s="140">
        <v>6757.79</v>
      </c>
    </row>
    <row r="292" spans="1:28" ht="10.8" customHeight="1">
      <c r="A292" s="211"/>
      <c r="B292" s="211"/>
      <c r="C292" s="211"/>
      <c r="D292" s="211"/>
      <c r="E292" s="211"/>
      <c r="F292" s="211"/>
      <c r="G292" s="211"/>
      <c r="H292" s="211"/>
      <c r="I292" s="211"/>
      <c r="J292" s="211"/>
      <c r="K292" s="211"/>
      <c r="L292" s="211"/>
      <c r="M292" s="211"/>
      <c r="N292" s="211"/>
      <c r="O292" s="211"/>
      <c r="P292" s="211"/>
      <c r="Q292" s="211"/>
      <c r="R292" s="211"/>
      <c r="S292" s="211"/>
      <c r="T292" s="211"/>
      <c r="U292" s="211"/>
      <c r="V292" s="211"/>
      <c r="W292" s="211"/>
      <c r="X292" s="211"/>
      <c r="Y292" s="211"/>
      <c r="Z292" s="211"/>
      <c r="AA292" s="211"/>
      <c r="AB292" s="211"/>
    </row>
    <row r="293" spans="1:28" ht="10.8" customHeight="1">
      <c r="A293" s="206" t="s">
        <v>79</v>
      </c>
      <c r="B293" s="206"/>
      <c r="C293" s="206"/>
      <c r="D293" s="206"/>
      <c r="E293" s="206"/>
      <c r="F293" s="206"/>
      <c r="G293" s="206"/>
      <c r="H293" s="206"/>
      <c r="I293" s="206"/>
      <c r="J293" s="206"/>
      <c r="K293" s="206"/>
      <c r="L293" s="206"/>
      <c r="M293" s="206"/>
      <c r="N293" s="206"/>
      <c r="O293" s="206"/>
      <c r="P293" s="206"/>
      <c r="Q293" s="206"/>
      <c r="R293" s="206"/>
      <c r="S293" s="206"/>
      <c r="T293" s="206"/>
      <c r="U293" s="206"/>
      <c r="V293" s="206"/>
      <c r="W293" s="206"/>
      <c r="X293" s="206"/>
      <c r="Y293" s="206"/>
      <c r="Z293" s="206"/>
      <c r="AA293" s="142">
        <v>56142.82</v>
      </c>
      <c r="AB293" s="142">
        <v>70206.62</v>
      </c>
    </row>
    <row r="294" spans="1:28" ht="9.75" customHeight="1">
      <c r="A294" s="211"/>
      <c r="B294" s="211"/>
      <c r="C294" s="211"/>
      <c r="D294" s="211"/>
      <c r="E294" s="211"/>
      <c r="F294" s="211"/>
      <c r="G294" s="211"/>
      <c r="H294" s="211"/>
      <c r="I294" s="211"/>
      <c r="J294" s="211"/>
      <c r="K294" s="211"/>
      <c r="L294" s="211"/>
      <c r="M294" s="211"/>
      <c r="N294" s="211"/>
      <c r="O294" s="211"/>
      <c r="P294" s="211"/>
      <c r="Q294" s="211"/>
      <c r="R294" s="211"/>
      <c r="S294" s="211"/>
      <c r="T294" s="211"/>
      <c r="U294" s="211"/>
      <c r="V294" s="211"/>
      <c r="W294" s="211"/>
      <c r="X294" s="211"/>
      <c r="Y294" s="211"/>
      <c r="Z294" s="211"/>
      <c r="AA294" s="211"/>
      <c r="AB294" s="211"/>
    </row>
    <row r="295" spans="1:28" ht="9.75" customHeight="1">
      <c r="A295" s="211"/>
      <c r="B295" s="211"/>
      <c r="C295" s="211"/>
      <c r="D295" s="211"/>
      <c r="E295" s="211"/>
      <c r="F295" s="211"/>
      <c r="G295" s="211"/>
      <c r="H295" s="211"/>
      <c r="I295" s="211"/>
      <c r="J295" s="211"/>
      <c r="K295" s="211"/>
      <c r="L295" s="211"/>
      <c r="M295" s="211"/>
      <c r="N295" s="211"/>
      <c r="O295" s="211"/>
      <c r="P295" s="211"/>
      <c r="Q295" s="211"/>
      <c r="R295" s="211"/>
      <c r="S295" s="211"/>
      <c r="T295" s="211"/>
      <c r="U295" s="211"/>
      <c r="V295" s="211"/>
      <c r="W295" s="211"/>
      <c r="X295" s="211"/>
      <c r="Y295" s="211"/>
      <c r="Z295" s="211"/>
      <c r="AA295" s="211"/>
      <c r="AB295" s="211"/>
    </row>
    <row r="296" spans="1:28" ht="19.350000000000001" customHeight="1">
      <c r="A296" s="197" t="s">
        <v>55</v>
      </c>
      <c r="B296" s="199"/>
      <c r="C296" s="197" t="s">
        <v>56</v>
      </c>
      <c r="D296" s="199"/>
      <c r="E296" s="200" t="s">
        <v>57</v>
      </c>
      <c r="F296" s="201"/>
      <c r="G296" s="202"/>
      <c r="H296" s="136" t="s">
        <v>58</v>
      </c>
      <c r="I296" s="200" t="s">
        <v>59</v>
      </c>
      <c r="J296" s="202"/>
      <c r="K296" s="137" t="s">
        <v>60</v>
      </c>
      <c r="L296" s="200" t="s">
        <v>61</v>
      </c>
      <c r="M296" s="202"/>
      <c r="N296" s="137" t="s">
        <v>56</v>
      </c>
      <c r="O296" s="200" t="s">
        <v>62</v>
      </c>
      <c r="P296" s="201"/>
      <c r="Q296" s="202"/>
      <c r="R296" s="200" t="s">
        <v>5488</v>
      </c>
      <c r="S296" s="201"/>
      <c r="T296" s="202"/>
      <c r="U296" s="200" t="s">
        <v>63</v>
      </c>
      <c r="V296" s="201"/>
      <c r="W296" s="202"/>
      <c r="X296" s="200" t="s">
        <v>5489</v>
      </c>
      <c r="Y296" s="201"/>
      <c r="Z296" s="202"/>
      <c r="AA296" s="137" t="s">
        <v>64</v>
      </c>
      <c r="AB296" s="137" t="s">
        <v>65</v>
      </c>
    </row>
    <row r="297" spans="1:28" ht="9.75" customHeight="1">
      <c r="A297" s="197"/>
      <c r="B297" s="199"/>
      <c r="C297" s="197" t="s">
        <v>5541</v>
      </c>
      <c r="D297" s="198"/>
      <c r="E297" s="198"/>
      <c r="F297" s="198"/>
      <c r="G297" s="198"/>
      <c r="H297" s="198"/>
      <c r="I297" s="198"/>
      <c r="J297" s="198"/>
      <c r="K297" s="198"/>
      <c r="L297" s="198"/>
      <c r="M297" s="198"/>
      <c r="N297" s="198"/>
      <c r="O297" s="198"/>
      <c r="P297" s="198"/>
      <c r="Q297" s="198"/>
      <c r="R297" s="198"/>
      <c r="S297" s="198"/>
      <c r="T297" s="198"/>
      <c r="U297" s="198"/>
      <c r="V297" s="198"/>
      <c r="W297" s="198"/>
      <c r="X297" s="198"/>
      <c r="Y297" s="198"/>
      <c r="Z297" s="198"/>
      <c r="AA297" s="198"/>
      <c r="AB297" s="199"/>
    </row>
    <row r="298" spans="1:28" ht="10.8" customHeight="1">
      <c r="A298" s="241">
        <v>210498</v>
      </c>
      <c r="B298" s="242"/>
      <c r="C298" s="224" t="s">
        <v>5599</v>
      </c>
      <c r="D298" s="225"/>
      <c r="E298" s="215">
        <v>25.07</v>
      </c>
      <c r="F298" s="216"/>
      <c r="G298" s="217"/>
      <c r="H298" s="138" t="s">
        <v>67</v>
      </c>
      <c r="I298" s="228">
        <v>205.28</v>
      </c>
      <c r="J298" s="229"/>
      <c r="K298" s="141">
        <v>51.46</v>
      </c>
      <c r="L298" s="215">
        <v>17.93</v>
      </c>
      <c r="M298" s="217"/>
      <c r="N298" s="139">
        <v>0</v>
      </c>
      <c r="O298" s="215">
        <v>69.39</v>
      </c>
      <c r="P298" s="216"/>
      <c r="Q298" s="217"/>
      <c r="R298" s="215">
        <v>64.36</v>
      </c>
      <c r="S298" s="216"/>
      <c r="T298" s="217"/>
      <c r="U298" s="215">
        <v>22.42</v>
      </c>
      <c r="V298" s="216"/>
      <c r="W298" s="217"/>
      <c r="X298" s="215">
        <v>86.78</v>
      </c>
      <c r="Y298" s="216"/>
      <c r="Z298" s="217"/>
      <c r="AA298" s="142">
        <v>14244.37</v>
      </c>
      <c r="AB298" s="142">
        <v>17814.189999999999</v>
      </c>
    </row>
    <row r="299" spans="1:28" ht="9.75" customHeight="1">
      <c r="A299" s="241">
        <v>210506</v>
      </c>
      <c r="B299" s="242"/>
      <c r="C299" s="224" t="s">
        <v>5601</v>
      </c>
      <c r="D299" s="225"/>
      <c r="E299" s="215">
        <v>25.07</v>
      </c>
      <c r="F299" s="216"/>
      <c r="G299" s="217"/>
      <c r="H299" s="138" t="s">
        <v>66</v>
      </c>
      <c r="I299" s="228">
        <v>175.74</v>
      </c>
      <c r="J299" s="229"/>
      <c r="K299" s="141">
        <v>20.16</v>
      </c>
      <c r="L299" s="221">
        <v>0</v>
      </c>
      <c r="M299" s="223"/>
      <c r="N299" s="139">
        <v>0</v>
      </c>
      <c r="O299" s="215">
        <v>20.16</v>
      </c>
      <c r="P299" s="216"/>
      <c r="Q299" s="217"/>
      <c r="R299" s="215">
        <v>25.21</v>
      </c>
      <c r="S299" s="216"/>
      <c r="T299" s="217"/>
      <c r="U299" s="221">
        <v>0</v>
      </c>
      <c r="V299" s="222"/>
      <c r="W299" s="223"/>
      <c r="X299" s="215">
        <v>25.21</v>
      </c>
      <c r="Y299" s="216"/>
      <c r="Z299" s="217"/>
      <c r="AA299" s="140">
        <v>3542.91</v>
      </c>
      <c r="AB299" s="140">
        <v>4430.3999999999996</v>
      </c>
    </row>
    <row r="300" spans="1:28" ht="10.8" customHeight="1">
      <c r="A300" s="211"/>
      <c r="B300" s="211"/>
      <c r="C300" s="211"/>
      <c r="D300" s="211"/>
      <c r="E300" s="211"/>
      <c r="F300" s="211"/>
      <c r="G300" s="211"/>
      <c r="H300" s="211"/>
      <c r="I300" s="211"/>
      <c r="J300" s="211"/>
      <c r="K300" s="211"/>
      <c r="L300" s="211"/>
      <c r="M300" s="211"/>
      <c r="N300" s="211"/>
      <c r="O300" s="211"/>
      <c r="P300" s="211"/>
      <c r="Q300" s="211"/>
      <c r="R300" s="211"/>
      <c r="S300" s="211"/>
      <c r="T300" s="211"/>
      <c r="U300" s="211"/>
      <c r="V300" s="211"/>
      <c r="W300" s="211"/>
      <c r="X300" s="211"/>
      <c r="Y300" s="211"/>
      <c r="Z300" s="211"/>
      <c r="AA300" s="211"/>
      <c r="AB300" s="211"/>
    </row>
    <row r="301" spans="1:28" ht="10.8" customHeight="1">
      <c r="A301" s="206" t="s">
        <v>79</v>
      </c>
      <c r="B301" s="206"/>
      <c r="C301" s="206"/>
      <c r="D301" s="206"/>
      <c r="E301" s="206"/>
      <c r="F301" s="206"/>
      <c r="G301" s="206"/>
      <c r="H301" s="206"/>
      <c r="I301" s="206"/>
      <c r="J301" s="206"/>
      <c r="K301" s="206"/>
      <c r="L301" s="206"/>
      <c r="M301" s="206"/>
      <c r="N301" s="206"/>
      <c r="O301" s="206"/>
      <c r="P301" s="206"/>
      <c r="Q301" s="206"/>
      <c r="R301" s="206"/>
      <c r="S301" s="206"/>
      <c r="T301" s="206"/>
      <c r="U301" s="206"/>
      <c r="V301" s="206"/>
      <c r="W301" s="206"/>
      <c r="X301" s="206"/>
      <c r="Y301" s="206"/>
      <c r="Z301" s="206"/>
      <c r="AA301" s="142">
        <v>17787.28</v>
      </c>
      <c r="AB301" s="142">
        <v>22244.59</v>
      </c>
    </row>
    <row r="302" spans="1:28" ht="9.75" customHeight="1">
      <c r="A302" s="211"/>
      <c r="B302" s="211"/>
      <c r="C302" s="211"/>
      <c r="D302" s="211"/>
      <c r="E302" s="211"/>
      <c r="F302" s="211"/>
      <c r="G302" s="211"/>
      <c r="H302" s="211"/>
      <c r="I302" s="211"/>
      <c r="J302" s="211"/>
      <c r="K302" s="211"/>
      <c r="L302" s="211"/>
      <c r="M302" s="211"/>
      <c r="N302" s="211"/>
      <c r="O302" s="211"/>
      <c r="P302" s="211"/>
      <c r="Q302" s="211"/>
      <c r="R302" s="211"/>
      <c r="S302" s="211"/>
      <c r="T302" s="211"/>
      <c r="U302" s="211"/>
      <c r="V302" s="211"/>
      <c r="W302" s="211"/>
      <c r="X302" s="211"/>
      <c r="Y302" s="211"/>
      <c r="Z302" s="211"/>
      <c r="AA302" s="211"/>
      <c r="AB302" s="211"/>
    </row>
    <row r="303" spans="1:28" ht="9.75" customHeight="1">
      <c r="A303" s="211"/>
      <c r="B303" s="211"/>
      <c r="C303" s="211"/>
      <c r="D303" s="211"/>
      <c r="E303" s="211"/>
      <c r="F303" s="211"/>
      <c r="G303" s="211"/>
      <c r="H303" s="211"/>
      <c r="I303" s="211"/>
      <c r="J303" s="211"/>
      <c r="K303" s="211"/>
      <c r="L303" s="211"/>
      <c r="M303" s="211"/>
      <c r="N303" s="211"/>
      <c r="O303" s="211"/>
      <c r="P303" s="211"/>
      <c r="Q303" s="211"/>
      <c r="R303" s="211"/>
      <c r="S303" s="211"/>
      <c r="T303" s="211"/>
      <c r="U303" s="211"/>
      <c r="V303" s="211"/>
      <c r="W303" s="211"/>
      <c r="X303" s="211"/>
      <c r="Y303" s="211"/>
      <c r="Z303" s="211"/>
      <c r="AA303" s="211"/>
      <c r="AB303" s="211"/>
    </row>
    <row r="304" spans="1:28" ht="19.350000000000001" customHeight="1">
      <c r="A304" s="197" t="s">
        <v>55</v>
      </c>
      <c r="B304" s="199"/>
      <c r="C304" s="197" t="s">
        <v>56</v>
      </c>
      <c r="D304" s="199"/>
      <c r="E304" s="200" t="s">
        <v>57</v>
      </c>
      <c r="F304" s="201"/>
      <c r="G304" s="202"/>
      <c r="H304" s="136" t="s">
        <v>58</v>
      </c>
      <c r="I304" s="200" t="s">
        <v>59</v>
      </c>
      <c r="J304" s="202"/>
      <c r="K304" s="137" t="s">
        <v>60</v>
      </c>
      <c r="L304" s="200" t="s">
        <v>61</v>
      </c>
      <c r="M304" s="202"/>
      <c r="N304" s="137" t="s">
        <v>56</v>
      </c>
      <c r="O304" s="200" t="s">
        <v>62</v>
      </c>
      <c r="P304" s="201"/>
      <c r="Q304" s="202"/>
      <c r="R304" s="200" t="s">
        <v>5488</v>
      </c>
      <c r="S304" s="201"/>
      <c r="T304" s="202"/>
      <c r="U304" s="200" t="s">
        <v>63</v>
      </c>
      <c r="V304" s="201"/>
      <c r="W304" s="202"/>
      <c r="X304" s="200" t="s">
        <v>5489</v>
      </c>
      <c r="Y304" s="201"/>
      <c r="Z304" s="202"/>
      <c r="AA304" s="137" t="s">
        <v>64</v>
      </c>
      <c r="AB304" s="137" t="s">
        <v>65</v>
      </c>
    </row>
    <row r="305" spans="1:28" ht="19.350000000000001" customHeight="1">
      <c r="A305" s="197"/>
      <c r="B305" s="199"/>
      <c r="C305" s="197" t="s">
        <v>37</v>
      </c>
      <c r="D305" s="198"/>
      <c r="E305" s="198"/>
      <c r="F305" s="198"/>
      <c r="G305" s="198"/>
      <c r="H305" s="198"/>
      <c r="I305" s="198"/>
      <c r="J305" s="198"/>
      <c r="K305" s="198"/>
      <c r="L305" s="198"/>
      <c r="M305" s="198"/>
      <c r="N305" s="198"/>
      <c r="O305" s="198"/>
      <c r="P305" s="198"/>
      <c r="Q305" s="198"/>
      <c r="R305" s="198"/>
      <c r="S305" s="198"/>
      <c r="T305" s="198"/>
      <c r="U305" s="198"/>
      <c r="V305" s="198"/>
      <c r="W305" s="198"/>
      <c r="X305" s="198"/>
      <c r="Y305" s="198"/>
      <c r="Z305" s="198"/>
      <c r="AA305" s="198"/>
      <c r="AB305" s="199"/>
    </row>
    <row r="306" spans="1:28" ht="19.350000000000001" customHeight="1">
      <c r="A306" s="241">
        <v>220053</v>
      </c>
      <c r="B306" s="242"/>
      <c r="C306" s="224" t="s">
        <v>6270</v>
      </c>
      <c r="D306" s="225"/>
      <c r="E306" s="215">
        <v>25.07</v>
      </c>
      <c r="F306" s="216"/>
      <c r="G306" s="217"/>
      <c r="H306" s="138" t="s">
        <v>67</v>
      </c>
      <c r="I306" s="228">
        <v>782.09</v>
      </c>
      <c r="J306" s="229"/>
      <c r="K306" s="141">
        <v>11.75</v>
      </c>
      <c r="L306" s="215">
        <v>14.12</v>
      </c>
      <c r="M306" s="217"/>
      <c r="N306" s="139">
        <v>0</v>
      </c>
      <c r="O306" s="215">
        <v>25.87</v>
      </c>
      <c r="P306" s="216"/>
      <c r="Q306" s="217"/>
      <c r="R306" s="215">
        <v>14.69</v>
      </c>
      <c r="S306" s="216"/>
      <c r="T306" s="217"/>
      <c r="U306" s="215">
        <v>17.649999999999999</v>
      </c>
      <c r="V306" s="216"/>
      <c r="W306" s="217"/>
      <c r="X306" s="215">
        <v>32.35</v>
      </c>
      <c r="Y306" s="216"/>
      <c r="Z306" s="217"/>
      <c r="AA306" s="142">
        <v>20232.66</v>
      </c>
      <c r="AB306" s="142">
        <v>25300.61</v>
      </c>
    </row>
    <row r="307" spans="1:28" ht="19.350000000000001" customHeight="1">
      <c r="A307" s="241">
        <v>220101</v>
      </c>
      <c r="B307" s="242"/>
      <c r="C307" s="224" t="s">
        <v>131</v>
      </c>
      <c r="D307" s="225"/>
      <c r="E307" s="215">
        <v>25.07</v>
      </c>
      <c r="F307" s="216"/>
      <c r="G307" s="217"/>
      <c r="H307" s="138" t="s">
        <v>67</v>
      </c>
      <c r="I307" s="228">
        <v>784.52</v>
      </c>
      <c r="J307" s="229"/>
      <c r="K307" s="141">
        <v>26.91</v>
      </c>
      <c r="L307" s="215">
        <v>15.81</v>
      </c>
      <c r="M307" s="217"/>
      <c r="N307" s="139">
        <v>0</v>
      </c>
      <c r="O307" s="215">
        <v>42.72</v>
      </c>
      <c r="P307" s="216"/>
      <c r="Q307" s="217"/>
      <c r="R307" s="215">
        <v>33.65</v>
      </c>
      <c r="S307" s="216"/>
      <c r="T307" s="217"/>
      <c r="U307" s="215">
        <v>19.77</v>
      </c>
      <c r="V307" s="216"/>
      <c r="W307" s="217"/>
      <c r="X307" s="215">
        <v>53.42</v>
      </c>
      <c r="Y307" s="216"/>
      <c r="Z307" s="217"/>
      <c r="AA307" s="142">
        <v>33514.69</v>
      </c>
      <c r="AB307" s="142">
        <v>41909.050000000003</v>
      </c>
    </row>
    <row r="308" spans="1:28" ht="29.1" customHeight="1">
      <c r="A308" s="241">
        <v>220102</v>
      </c>
      <c r="B308" s="242"/>
      <c r="C308" s="224" t="s">
        <v>114</v>
      </c>
      <c r="D308" s="225"/>
      <c r="E308" s="215">
        <v>25.07</v>
      </c>
      <c r="F308" s="216"/>
      <c r="G308" s="217"/>
      <c r="H308" s="138" t="s">
        <v>67</v>
      </c>
      <c r="I308" s="228">
        <v>782.09</v>
      </c>
      <c r="J308" s="229"/>
      <c r="K308" s="141">
        <v>22.3</v>
      </c>
      <c r="L308" s="215">
        <v>18.46</v>
      </c>
      <c r="M308" s="217"/>
      <c r="N308" s="139">
        <v>0</v>
      </c>
      <c r="O308" s="215">
        <v>40.76</v>
      </c>
      <c r="P308" s="216"/>
      <c r="Q308" s="217"/>
      <c r="R308" s="215">
        <v>27.89</v>
      </c>
      <c r="S308" s="216"/>
      <c r="T308" s="217"/>
      <c r="U308" s="215">
        <v>23.08</v>
      </c>
      <c r="V308" s="216"/>
      <c r="W308" s="217"/>
      <c r="X308" s="215">
        <v>50.97</v>
      </c>
      <c r="Y308" s="216"/>
      <c r="Z308" s="217"/>
      <c r="AA308" s="142">
        <v>31877.98</v>
      </c>
      <c r="AB308" s="142">
        <v>39863.120000000003</v>
      </c>
    </row>
    <row r="309" spans="1:28" ht="9.75" customHeight="1">
      <c r="A309" s="241">
        <v>220920</v>
      </c>
      <c r="B309" s="242"/>
      <c r="C309" s="224" t="s">
        <v>177</v>
      </c>
      <c r="D309" s="225"/>
      <c r="E309" s="215">
        <v>25.07</v>
      </c>
      <c r="F309" s="216"/>
      <c r="G309" s="217"/>
      <c r="H309" s="138" t="s">
        <v>67</v>
      </c>
      <c r="I309" s="230">
        <v>2.4300000000000002</v>
      </c>
      <c r="J309" s="231"/>
      <c r="K309" s="143">
        <v>450.64</v>
      </c>
      <c r="L309" s="215">
        <v>38.46</v>
      </c>
      <c r="M309" s="217"/>
      <c r="N309" s="139">
        <v>0</v>
      </c>
      <c r="O309" s="218">
        <v>489.1</v>
      </c>
      <c r="P309" s="219"/>
      <c r="Q309" s="220"/>
      <c r="R309" s="218">
        <v>563.61</v>
      </c>
      <c r="S309" s="219"/>
      <c r="T309" s="220"/>
      <c r="U309" s="215">
        <v>48.1</v>
      </c>
      <c r="V309" s="216"/>
      <c r="W309" s="217"/>
      <c r="X309" s="218">
        <v>611.71</v>
      </c>
      <c r="Y309" s="219"/>
      <c r="Z309" s="220"/>
      <c r="AA309" s="140">
        <v>1188.51</v>
      </c>
      <c r="AB309" s="140">
        <v>1486.45</v>
      </c>
    </row>
    <row r="310" spans="1:28" ht="10.8" customHeight="1">
      <c r="A310" s="241">
        <v>221101</v>
      </c>
      <c r="B310" s="242"/>
      <c r="C310" s="224" t="s">
        <v>8135</v>
      </c>
      <c r="D310" s="225"/>
      <c r="E310" s="215">
        <v>25.07</v>
      </c>
      <c r="F310" s="216"/>
      <c r="G310" s="217"/>
      <c r="H310" s="138" t="s">
        <v>67</v>
      </c>
      <c r="I310" s="228">
        <v>305.76</v>
      </c>
      <c r="J310" s="229"/>
      <c r="K310" s="141">
        <v>95.28</v>
      </c>
      <c r="L310" s="215">
        <v>25.61</v>
      </c>
      <c r="M310" s="217"/>
      <c r="N310" s="139">
        <v>0</v>
      </c>
      <c r="O310" s="218">
        <v>120.89</v>
      </c>
      <c r="P310" s="219"/>
      <c r="Q310" s="220"/>
      <c r="R310" s="218">
        <v>119.16</v>
      </c>
      <c r="S310" s="219"/>
      <c r="T310" s="220"/>
      <c r="U310" s="215">
        <v>32.03</v>
      </c>
      <c r="V310" s="216"/>
      <c r="W310" s="217"/>
      <c r="X310" s="218">
        <v>151.19</v>
      </c>
      <c r="Y310" s="219"/>
      <c r="Z310" s="220"/>
      <c r="AA310" s="142">
        <v>36963.32</v>
      </c>
      <c r="AB310" s="142">
        <v>46227.85</v>
      </c>
    </row>
    <row r="311" spans="1:28" ht="9.75" customHeight="1">
      <c r="A311" s="224" t="s">
        <v>6271</v>
      </c>
      <c r="B311" s="225"/>
      <c r="C311" s="224" t="s">
        <v>6272</v>
      </c>
      <c r="D311" s="225"/>
      <c r="E311" s="215">
        <v>25.07</v>
      </c>
      <c r="F311" s="216"/>
      <c r="G311" s="217"/>
      <c r="H311" s="138" t="s">
        <v>66</v>
      </c>
      <c r="I311" s="232">
        <v>70.87</v>
      </c>
      <c r="J311" s="233"/>
      <c r="K311" s="141">
        <v>45.08</v>
      </c>
      <c r="L311" s="215">
        <v>21.63</v>
      </c>
      <c r="M311" s="217"/>
      <c r="N311" s="139">
        <v>0</v>
      </c>
      <c r="O311" s="215">
        <v>66.709999999999994</v>
      </c>
      <c r="P311" s="216"/>
      <c r="Q311" s="217"/>
      <c r="R311" s="215">
        <v>56.38</v>
      </c>
      <c r="S311" s="216"/>
      <c r="T311" s="217"/>
      <c r="U311" s="215">
        <v>27.05</v>
      </c>
      <c r="V311" s="216"/>
      <c r="W311" s="217"/>
      <c r="X311" s="215">
        <v>83.43</v>
      </c>
      <c r="Y311" s="216"/>
      <c r="Z311" s="217"/>
      <c r="AA311" s="140">
        <v>4727.7299999999996</v>
      </c>
      <c r="AB311" s="140">
        <v>5912.68</v>
      </c>
    </row>
    <row r="312" spans="1:28" ht="10.8" customHeight="1">
      <c r="A312" s="211"/>
      <c r="B312" s="211"/>
      <c r="C312" s="211"/>
      <c r="D312" s="211"/>
      <c r="E312" s="211"/>
      <c r="F312" s="211"/>
      <c r="G312" s="211"/>
      <c r="H312" s="211"/>
      <c r="I312" s="211"/>
      <c r="J312" s="211"/>
      <c r="K312" s="211"/>
      <c r="L312" s="211"/>
      <c r="M312" s="211"/>
      <c r="N312" s="211"/>
      <c r="O312" s="211"/>
      <c r="P312" s="211"/>
      <c r="Q312" s="211"/>
      <c r="R312" s="211"/>
      <c r="S312" s="211"/>
      <c r="T312" s="211"/>
      <c r="U312" s="211"/>
      <c r="V312" s="211"/>
      <c r="W312" s="211"/>
      <c r="X312" s="211"/>
      <c r="Y312" s="211"/>
      <c r="Z312" s="211"/>
      <c r="AA312" s="211"/>
      <c r="AB312" s="211"/>
    </row>
    <row r="313" spans="1:28" ht="10.8" customHeight="1">
      <c r="A313" s="206" t="s">
        <v>79</v>
      </c>
      <c r="B313" s="206"/>
      <c r="C313" s="206"/>
      <c r="D313" s="206"/>
      <c r="E313" s="206"/>
      <c r="F313" s="206"/>
      <c r="G313" s="206"/>
      <c r="H313" s="206"/>
      <c r="I313" s="206"/>
      <c r="J313" s="206"/>
      <c r="K313" s="206"/>
      <c r="L313" s="206"/>
      <c r="M313" s="206"/>
      <c r="N313" s="206"/>
      <c r="O313" s="206"/>
      <c r="P313" s="206"/>
      <c r="Q313" s="206"/>
      <c r="R313" s="206"/>
      <c r="S313" s="206"/>
      <c r="T313" s="206"/>
      <c r="U313" s="206"/>
      <c r="V313" s="206"/>
      <c r="W313" s="206"/>
      <c r="X313" s="206"/>
      <c r="Y313" s="206"/>
      <c r="Z313" s="206"/>
      <c r="AA313" s="144">
        <v>128504.89</v>
      </c>
      <c r="AB313" s="144">
        <v>160699.76</v>
      </c>
    </row>
    <row r="314" spans="1:28" ht="9.75" customHeight="1">
      <c r="A314" s="211"/>
      <c r="B314" s="211"/>
      <c r="C314" s="211"/>
      <c r="D314" s="211"/>
      <c r="E314" s="211"/>
      <c r="F314" s="211"/>
      <c r="G314" s="211"/>
      <c r="H314" s="211"/>
      <c r="I314" s="211"/>
      <c r="J314" s="211"/>
      <c r="K314" s="211"/>
      <c r="L314" s="211"/>
      <c r="M314" s="211"/>
      <c r="N314" s="211"/>
      <c r="O314" s="211"/>
      <c r="P314" s="211"/>
      <c r="Q314" s="211"/>
      <c r="R314" s="211"/>
      <c r="S314" s="211"/>
      <c r="T314" s="211"/>
      <c r="U314" s="211"/>
      <c r="V314" s="211"/>
      <c r="W314" s="211"/>
      <c r="X314" s="211"/>
      <c r="Y314" s="211"/>
      <c r="Z314" s="211"/>
      <c r="AA314" s="211"/>
      <c r="AB314" s="211"/>
    </row>
    <row r="315" spans="1:28" ht="9.75" customHeight="1">
      <c r="A315" s="211"/>
      <c r="B315" s="211"/>
      <c r="C315" s="211"/>
      <c r="D315" s="211"/>
      <c r="E315" s="211"/>
      <c r="F315" s="211"/>
      <c r="G315" s="211"/>
      <c r="H315" s="211"/>
      <c r="I315" s="211"/>
      <c r="J315" s="211"/>
      <c r="K315" s="211"/>
      <c r="L315" s="211"/>
      <c r="M315" s="211"/>
      <c r="N315" s="211"/>
      <c r="O315" s="211"/>
      <c r="P315" s="211"/>
      <c r="Q315" s="211"/>
      <c r="R315" s="211"/>
      <c r="S315" s="211"/>
      <c r="T315" s="211"/>
      <c r="U315" s="211"/>
      <c r="V315" s="211"/>
      <c r="W315" s="211"/>
      <c r="X315" s="211"/>
      <c r="Y315" s="211"/>
      <c r="Z315" s="211"/>
      <c r="AA315" s="211"/>
      <c r="AB315" s="211"/>
    </row>
    <row r="316" spans="1:28" ht="19.350000000000001" customHeight="1">
      <c r="A316" s="197" t="s">
        <v>55</v>
      </c>
      <c r="B316" s="199"/>
      <c r="C316" s="197" t="s">
        <v>56</v>
      </c>
      <c r="D316" s="199"/>
      <c r="E316" s="200" t="s">
        <v>57</v>
      </c>
      <c r="F316" s="201"/>
      <c r="G316" s="202"/>
      <c r="H316" s="136" t="s">
        <v>58</v>
      </c>
      <c r="I316" s="200" t="s">
        <v>59</v>
      </c>
      <c r="J316" s="202"/>
      <c r="K316" s="137" t="s">
        <v>60</v>
      </c>
      <c r="L316" s="200" t="s">
        <v>61</v>
      </c>
      <c r="M316" s="202"/>
      <c r="N316" s="137" t="s">
        <v>56</v>
      </c>
      <c r="O316" s="200" t="s">
        <v>62</v>
      </c>
      <c r="P316" s="201"/>
      <c r="Q316" s="202"/>
      <c r="R316" s="200" t="s">
        <v>5488</v>
      </c>
      <c r="S316" s="201"/>
      <c r="T316" s="202"/>
      <c r="U316" s="200" t="s">
        <v>63</v>
      </c>
      <c r="V316" s="201"/>
      <c r="W316" s="202"/>
      <c r="X316" s="200" t="s">
        <v>5489</v>
      </c>
      <c r="Y316" s="201"/>
      <c r="Z316" s="202"/>
      <c r="AA316" s="137" t="s">
        <v>64</v>
      </c>
      <c r="AB316" s="137" t="s">
        <v>65</v>
      </c>
    </row>
    <row r="317" spans="1:28" ht="19.350000000000001" customHeight="1">
      <c r="A317" s="197"/>
      <c r="B317" s="199"/>
      <c r="C317" s="197" t="s">
        <v>38</v>
      </c>
      <c r="D317" s="198"/>
      <c r="E317" s="198"/>
      <c r="F317" s="198"/>
      <c r="G317" s="198"/>
      <c r="H317" s="198"/>
      <c r="I317" s="198"/>
      <c r="J317" s="198"/>
      <c r="K317" s="198"/>
      <c r="L317" s="198"/>
      <c r="M317" s="198"/>
      <c r="N317" s="198"/>
      <c r="O317" s="198"/>
      <c r="P317" s="198"/>
      <c r="Q317" s="198"/>
      <c r="R317" s="198"/>
      <c r="S317" s="198"/>
      <c r="T317" s="198"/>
      <c r="U317" s="198"/>
      <c r="V317" s="198"/>
      <c r="W317" s="198"/>
      <c r="X317" s="198"/>
      <c r="Y317" s="198"/>
      <c r="Z317" s="198"/>
      <c r="AA317" s="198"/>
      <c r="AB317" s="199"/>
    </row>
    <row r="318" spans="1:28" ht="19.350000000000001" customHeight="1">
      <c r="A318" s="241">
        <v>260601</v>
      </c>
      <c r="B318" s="242"/>
      <c r="C318" s="224" t="s">
        <v>5882</v>
      </c>
      <c r="D318" s="225"/>
      <c r="E318" s="215">
        <v>25.07</v>
      </c>
      <c r="F318" s="216"/>
      <c r="G318" s="217"/>
      <c r="H318" s="138" t="s">
        <v>67</v>
      </c>
      <c r="I318" s="226">
        <v>1063.02</v>
      </c>
      <c r="J318" s="227"/>
      <c r="K318" s="139">
        <v>6.97</v>
      </c>
      <c r="L318" s="221">
        <v>9.6199999999999992</v>
      </c>
      <c r="M318" s="223"/>
      <c r="N318" s="139">
        <v>0</v>
      </c>
      <c r="O318" s="215">
        <v>16.59</v>
      </c>
      <c r="P318" s="216"/>
      <c r="Q318" s="217"/>
      <c r="R318" s="221">
        <v>8.7100000000000009</v>
      </c>
      <c r="S318" s="222"/>
      <c r="T318" s="223"/>
      <c r="U318" s="215">
        <v>12.03</v>
      </c>
      <c r="V318" s="216"/>
      <c r="W318" s="217"/>
      <c r="X318" s="215">
        <v>20.74</v>
      </c>
      <c r="Y318" s="216"/>
      <c r="Z318" s="217"/>
      <c r="AA318" s="142">
        <v>17635.5</v>
      </c>
      <c r="AB318" s="142">
        <v>22047.03</v>
      </c>
    </row>
    <row r="319" spans="1:28" ht="19.350000000000001" customHeight="1">
      <c r="A319" s="241">
        <v>261000</v>
      </c>
      <c r="B319" s="242"/>
      <c r="C319" s="224" t="s">
        <v>5547</v>
      </c>
      <c r="D319" s="225"/>
      <c r="E319" s="215">
        <v>25.07</v>
      </c>
      <c r="F319" s="216"/>
      <c r="G319" s="217"/>
      <c r="H319" s="138" t="s">
        <v>67</v>
      </c>
      <c r="I319" s="226">
        <v>1148.56</v>
      </c>
      <c r="J319" s="227"/>
      <c r="K319" s="139">
        <v>5.66</v>
      </c>
      <c r="L319" s="215">
        <v>10.62</v>
      </c>
      <c r="M319" s="217"/>
      <c r="N319" s="139">
        <v>0</v>
      </c>
      <c r="O319" s="215">
        <v>16.28</v>
      </c>
      <c r="P319" s="216"/>
      <c r="Q319" s="217"/>
      <c r="R319" s="221">
        <v>7.07</v>
      </c>
      <c r="S319" s="222"/>
      <c r="T319" s="223"/>
      <c r="U319" s="215">
        <v>13.28</v>
      </c>
      <c r="V319" s="216"/>
      <c r="W319" s="217"/>
      <c r="X319" s="215">
        <v>20.36</v>
      </c>
      <c r="Y319" s="216"/>
      <c r="Z319" s="217"/>
      <c r="AA319" s="142">
        <v>18698.55</v>
      </c>
      <c r="AB319" s="142">
        <v>23384.68</v>
      </c>
    </row>
    <row r="320" spans="1:28" ht="9.75" customHeight="1">
      <c r="A320" s="241">
        <v>261008</v>
      </c>
      <c r="B320" s="242"/>
      <c r="C320" s="224" t="s">
        <v>6273</v>
      </c>
      <c r="D320" s="225"/>
      <c r="E320" s="215">
        <v>25.07</v>
      </c>
      <c r="F320" s="216"/>
      <c r="G320" s="217"/>
      <c r="H320" s="138" t="s">
        <v>67</v>
      </c>
      <c r="I320" s="232">
        <v>75.2</v>
      </c>
      <c r="J320" s="233"/>
      <c r="K320" s="139">
        <v>7.31</v>
      </c>
      <c r="L320" s="215">
        <v>13.06</v>
      </c>
      <c r="M320" s="217"/>
      <c r="N320" s="139">
        <v>0</v>
      </c>
      <c r="O320" s="215">
        <v>20.37</v>
      </c>
      <c r="P320" s="216"/>
      <c r="Q320" s="217"/>
      <c r="R320" s="221">
        <v>9.14</v>
      </c>
      <c r="S320" s="222"/>
      <c r="T320" s="223"/>
      <c r="U320" s="215">
        <v>16.329999999999998</v>
      </c>
      <c r="V320" s="216"/>
      <c r="W320" s="217"/>
      <c r="X320" s="215">
        <v>25.47</v>
      </c>
      <c r="Y320" s="216"/>
      <c r="Z320" s="217"/>
      <c r="AA320" s="140">
        <v>1531.82</v>
      </c>
      <c r="AB320" s="140">
        <v>1915.34</v>
      </c>
    </row>
    <row r="321" spans="1:28" ht="19.350000000000001" customHeight="1">
      <c r="A321" s="241">
        <v>261301</v>
      </c>
      <c r="B321" s="242"/>
      <c r="C321" s="224" t="s">
        <v>6274</v>
      </c>
      <c r="D321" s="225"/>
      <c r="E321" s="215">
        <v>25.07</v>
      </c>
      <c r="F321" s="216"/>
      <c r="G321" s="217"/>
      <c r="H321" s="138" t="s">
        <v>67</v>
      </c>
      <c r="I321" s="228">
        <v>205.28</v>
      </c>
      <c r="J321" s="229"/>
      <c r="K321" s="139">
        <v>2.02</v>
      </c>
      <c r="L321" s="221">
        <v>9.15</v>
      </c>
      <c r="M321" s="223"/>
      <c r="N321" s="139">
        <v>0</v>
      </c>
      <c r="O321" s="215">
        <v>11.17</v>
      </c>
      <c r="P321" s="216"/>
      <c r="Q321" s="217"/>
      <c r="R321" s="221">
        <v>2.52</v>
      </c>
      <c r="S321" s="222"/>
      <c r="T321" s="223"/>
      <c r="U321" s="215">
        <v>11.44</v>
      </c>
      <c r="V321" s="216"/>
      <c r="W321" s="217"/>
      <c r="X321" s="215">
        <v>13.97</v>
      </c>
      <c r="Y321" s="216"/>
      <c r="Z321" s="217"/>
      <c r="AA321" s="140">
        <v>2292.9699999999998</v>
      </c>
      <c r="AB321" s="140">
        <v>2867.76</v>
      </c>
    </row>
    <row r="322" spans="1:28" ht="29.1" customHeight="1">
      <c r="A322" s="241">
        <v>261304</v>
      </c>
      <c r="B322" s="242"/>
      <c r="C322" s="224" t="s">
        <v>5550</v>
      </c>
      <c r="D322" s="225"/>
      <c r="E322" s="215">
        <v>25.07</v>
      </c>
      <c r="F322" s="216"/>
      <c r="G322" s="217"/>
      <c r="H322" s="138" t="s">
        <v>67</v>
      </c>
      <c r="I322" s="226">
        <v>1148.56</v>
      </c>
      <c r="J322" s="227"/>
      <c r="K322" s="139">
        <v>7.27</v>
      </c>
      <c r="L322" s="215">
        <v>15.72</v>
      </c>
      <c r="M322" s="217"/>
      <c r="N322" s="139">
        <v>0</v>
      </c>
      <c r="O322" s="215">
        <v>22.99</v>
      </c>
      <c r="P322" s="216"/>
      <c r="Q322" s="217"/>
      <c r="R322" s="221">
        <v>9.09</v>
      </c>
      <c r="S322" s="222"/>
      <c r="T322" s="223"/>
      <c r="U322" s="215">
        <v>19.66</v>
      </c>
      <c r="V322" s="216"/>
      <c r="W322" s="217"/>
      <c r="X322" s="215">
        <v>28.75</v>
      </c>
      <c r="Y322" s="216"/>
      <c r="Z322" s="217"/>
      <c r="AA322" s="142">
        <v>26405.39</v>
      </c>
      <c r="AB322" s="142">
        <v>33021.1</v>
      </c>
    </row>
    <row r="323" spans="1:28" ht="19.350000000000001" customHeight="1">
      <c r="A323" s="241">
        <v>261307</v>
      </c>
      <c r="B323" s="242"/>
      <c r="C323" s="224" t="s">
        <v>6275</v>
      </c>
      <c r="D323" s="225"/>
      <c r="E323" s="215">
        <v>25.07</v>
      </c>
      <c r="F323" s="216"/>
      <c r="G323" s="217"/>
      <c r="H323" s="138" t="s">
        <v>67</v>
      </c>
      <c r="I323" s="228">
        <v>205.28</v>
      </c>
      <c r="J323" s="229"/>
      <c r="K323" s="139">
        <v>3.74</v>
      </c>
      <c r="L323" s="221">
        <v>7.64</v>
      </c>
      <c r="M323" s="223"/>
      <c r="N323" s="139">
        <v>0</v>
      </c>
      <c r="O323" s="215">
        <v>11.38</v>
      </c>
      <c r="P323" s="216"/>
      <c r="Q323" s="217"/>
      <c r="R323" s="221">
        <v>4.67</v>
      </c>
      <c r="S323" s="222"/>
      <c r="T323" s="223"/>
      <c r="U323" s="221">
        <v>9.5500000000000007</v>
      </c>
      <c r="V323" s="222"/>
      <c r="W323" s="223"/>
      <c r="X323" s="215">
        <v>14.23</v>
      </c>
      <c r="Y323" s="216"/>
      <c r="Z323" s="217"/>
      <c r="AA323" s="140">
        <v>2336.08</v>
      </c>
      <c r="AB323" s="140">
        <v>2921.13</v>
      </c>
    </row>
    <row r="324" spans="1:28" ht="19.350000000000001" customHeight="1">
      <c r="A324" s="241">
        <v>261503</v>
      </c>
      <c r="B324" s="242"/>
      <c r="C324" s="224" t="s">
        <v>5551</v>
      </c>
      <c r="D324" s="225"/>
      <c r="E324" s="215">
        <v>25.07</v>
      </c>
      <c r="F324" s="216"/>
      <c r="G324" s="217"/>
      <c r="H324" s="138" t="s">
        <v>67</v>
      </c>
      <c r="I324" s="232">
        <v>75.2</v>
      </c>
      <c r="J324" s="233"/>
      <c r="K324" s="139">
        <v>4.4000000000000004</v>
      </c>
      <c r="L324" s="215">
        <v>17.170000000000002</v>
      </c>
      <c r="M324" s="217"/>
      <c r="N324" s="139">
        <v>0</v>
      </c>
      <c r="O324" s="215">
        <v>21.57</v>
      </c>
      <c r="P324" s="216"/>
      <c r="Q324" s="217"/>
      <c r="R324" s="221">
        <v>5.5</v>
      </c>
      <c r="S324" s="222"/>
      <c r="T324" s="223"/>
      <c r="U324" s="215">
        <v>21.47</v>
      </c>
      <c r="V324" s="216"/>
      <c r="W324" s="217"/>
      <c r="X324" s="215">
        <v>26.97</v>
      </c>
      <c r="Y324" s="216"/>
      <c r="Z324" s="217"/>
      <c r="AA324" s="140">
        <v>1622.06</v>
      </c>
      <c r="AB324" s="140">
        <v>2028.14</v>
      </c>
    </row>
    <row r="325" spans="1:28" ht="10.8" customHeight="1">
      <c r="A325" s="241">
        <v>261609</v>
      </c>
      <c r="B325" s="242"/>
      <c r="C325" s="224" t="s">
        <v>5569</v>
      </c>
      <c r="D325" s="225"/>
      <c r="E325" s="215">
        <v>25.07</v>
      </c>
      <c r="F325" s="216"/>
      <c r="G325" s="217"/>
      <c r="H325" s="138" t="s">
        <v>67</v>
      </c>
      <c r="I325" s="226">
        <v>1505.45</v>
      </c>
      <c r="J325" s="227"/>
      <c r="K325" s="139">
        <v>8.6999999999999993</v>
      </c>
      <c r="L325" s="221">
        <v>5.33</v>
      </c>
      <c r="M325" s="223"/>
      <c r="N325" s="139">
        <v>0</v>
      </c>
      <c r="O325" s="215">
        <v>14.03</v>
      </c>
      <c r="P325" s="216"/>
      <c r="Q325" s="217"/>
      <c r="R325" s="215">
        <v>10.88</v>
      </c>
      <c r="S325" s="216"/>
      <c r="T325" s="217"/>
      <c r="U325" s="221">
        <v>6.66</v>
      </c>
      <c r="V325" s="222"/>
      <c r="W325" s="223"/>
      <c r="X325" s="215">
        <v>17.54</v>
      </c>
      <c r="Y325" s="216"/>
      <c r="Z325" s="217"/>
      <c r="AA325" s="142">
        <v>21121.46</v>
      </c>
      <c r="AB325" s="142">
        <v>26405.59</v>
      </c>
    </row>
    <row r="326" spans="1:28" ht="9.75" customHeight="1">
      <c r="A326" s="241">
        <v>261703</v>
      </c>
      <c r="B326" s="242"/>
      <c r="C326" s="224" t="s">
        <v>5466</v>
      </c>
      <c r="D326" s="225"/>
      <c r="E326" s="215">
        <v>25.07</v>
      </c>
      <c r="F326" s="216"/>
      <c r="G326" s="217"/>
      <c r="H326" s="138" t="s">
        <v>67</v>
      </c>
      <c r="I326" s="228">
        <v>782.09</v>
      </c>
      <c r="J326" s="229"/>
      <c r="K326" s="139">
        <v>3.99</v>
      </c>
      <c r="L326" s="215">
        <v>11.91</v>
      </c>
      <c r="M326" s="217"/>
      <c r="N326" s="139">
        <v>0</v>
      </c>
      <c r="O326" s="215">
        <v>15.9</v>
      </c>
      <c r="P326" s="216"/>
      <c r="Q326" s="217"/>
      <c r="R326" s="221">
        <v>4.99</v>
      </c>
      <c r="S326" s="222"/>
      <c r="T326" s="223"/>
      <c r="U326" s="215">
        <v>14.89</v>
      </c>
      <c r="V326" s="216"/>
      <c r="W326" s="217"/>
      <c r="X326" s="215">
        <v>19.88</v>
      </c>
      <c r="Y326" s="216"/>
      <c r="Z326" s="217"/>
      <c r="AA326" s="142">
        <v>12435.23</v>
      </c>
      <c r="AB326" s="142">
        <v>15547.94</v>
      </c>
    </row>
    <row r="327" spans="1:28" ht="10.8" customHeight="1">
      <c r="A327" s="211"/>
      <c r="B327" s="211"/>
      <c r="C327" s="211"/>
      <c r="D327" s="211"/>
      <c r="E327" s="211"/>
      <c r="F327" s="211"/>
      <c r="G327" s="211"/>
      <c r="H327" s="211"/>
      <c r="I327" s="211"/>
      <c r="J327" s="211"/>
      <c r="K327" s="211"/>
      <c r="L327" s="211"/>
      <c r="M327" s="211"/>
      <c r="N327" s="211"/>
      <c r="O327" s="211"/>
      <c r="P327" s="211"/>
      <c r="Q327" s="211"/>
      <c r="R327" s="211"/>
      <c r="S327" s="211"/>
      <c r="T327" s="211"/>
      <c r="U327" s="211"/>
      <c r="V327" s="211"/>
      <c r="W327" s="211"/>
      <c r="X327" s="211"/>
      <c r="Y327" s="211"/>
      <c r="Z327" s="211"/>
      <c r="AA327" s="211"/>
      <c r="AB327" s="211"/>
    </row>
    <row r="328" spans="1:28" ht="10.8" customHeight="1">
      <c r="A328" s="206" t="s">
        <v>79</v>
      </c>
      <c r="B328" s="206"/>
      <c r="C328" s="206"/>
      <c r="D328" s="206"/>
      <c r="E328" s="206"/>
      <c r="F328" s="206"/>
      <c r="G328" s="206"/>
      <c r="H328" s="206"/>
      <c r="I328" s="206"/>
      <c r="J328" s="206"/>
      <c r="K328" s="206"/>
      <c r="L328" s="206"/>
      <c r="M328" s="206"/>
      <c r="N328" s="206"/>
      <c r="O328" s="206"/>
      <c r="P328" s="206"/>
      <c r="Q328" s="206"/>
      <c r="R328" s="206"/>
      <c r="S328" s="206"/>
      <c r="T328" s="206"/>
      <c r="U328" s="206"/>
      <c r="V328" s="206"/>
      <c r="W328" s="206"/>
      <c r="X328" s="206"/>
      <c r="Y328" s="206"/>
      <c r="Z328" s="206"/>
      <c r="AA328" s="144">
        <v>104079.06</v>
      </c>
      <c r="AB328" s="144">
        <v>130138.71</v>
      </c>
    </row>
    <row r="329" spans="1:28" ht="9.75" customHeight="1">
      <c r="A329" s="211"/>
      <c r="B329" s="211"/>
      <c r="C329" s="211"/>
      <c r="D329" s="211"/>
      <c r="E329" s="211"/>
      <c r="F329" s="211"/>
      <c r="G329" s="211"/>
      <c r="H329" s="211"/>
      <c r="I329" s="211"/>
      <c r="J329" s="211"/>
      <c r="K329" s="211"/>
      <c r="L329" s="211"/>
      <c r="M329" s="211"/>
      <c r="N329" s="211"/>
      <c r="O329" s="211"/>
      <c r="P329" s="211"/>
      <c r="Q329" s="211"/>
      <c r="R329" s="211"/>
      <c r="S329" s="211"/>
      <c r="T329" s="211"/>
      <c r="U329" s="211"/>
      <c r="V329" s="211"/>
      <c r="W329" s="211"/>
      <c r="X329" s="211"/>
      <c r="Y329" s="211"/>
      <c r="Z329" s="211"/>
      <c r="AA329" s="211"/>
      <c r="AB329" s="211"/>
    </row>
    <row r="330" spans="1:28" ht="9.75" customHeight="1">
      <c r="A330" s="211"/>
      <c r="B330" s="211"/>
      <c r="C330" s="211"/>
      <c r="D330" s="211"/>
      <c r="E330" s="211"/>
      <c r="F330" s="211"/>
      <c r="G330" s="211"/>
      <c r="H330" s="211"/>
      <c r="I330" s="211"/>
      <c r="J330" s="211"/>
      <c r="K330" s="211"/>
      <c r="L330" s="211"/>
      <c r="M330" s="211"/>
      <c r="N330" s="211"/>
      <c r="O330" s="211"/>
      <c r="P330" s="211"/>
      <c r="Q330" s="211"/>
      <c r="R330" s="211"/>
      <c r="S330" s="211"/>
      <c r="T330" s="211"/>
      <c r="U330" s="211"/>
      <c r="V330" s="211"/>
      <c r="W330" s="211"/>
      <c r="X330" s="211"/>
      <c r="Y330" s="211"/>
      <c r="Z330" s="211"/>
      <c r="AA330" s="211"/>
      <c r="AB330" s="211"/>
    </row>
    <row r="331" spans="1:28" ht="19.350000000000001" customHeight="1">
      <c r="A331" s="197" t="s">
        <v>55</v>
      </c>
      <c r="B331" s="199"/>
      <c r="C331" s="197" t="s">
        <v>56</v>
      </c>
      <c r="D331" s="199"/>
      <c r="E331" s="200" t="s">
        <v>57</v>
      </c>
      <c r="F331" s="201"/>
      <c r="G331" s="202"/>
      <c r="H331" s="136" t="s">
        <v>58</v>
      </c>
      <c r="I331" s="200" t="s">
        <v>59</v>
      </c>
      <c r="J331" s="202"/>
      <c r="K331" s="137" t="s">
        <v>60</v>
      </c>
      <c r="L331" s="200" t="s">
        <v>61</v>
      </c>
      <c r="M331" s="202"/>
      <c r="N331" s="137" t="s">
        <v>56</v>
      </c>
      <c r="O331" s="200" t="s">
        <v>62</v>
      </c>
      <c r="P331" s="201"/>
      <c r="Q331" s="202"/>
      <c r="R331" s="200" t="s">
        <v>5488</v>
      </c>
      <c r="S331" s="201"/>
      <c r="T331" s="202"/>
      <c r="U331" s="200" t="s">
        <v>63</v>
      </c>
      <c r="V331" s="201"/>
      <c r="W331" s="202"/>
      <c r="X331" s="200" t="s">
        <v>5489</v>
      </c>
      <c r="Y331" s="201"/>
      <c r="Z331" s="202"/>
      <c r="AA331" s="137" t="s">
        <v>64</v>
      </c>
      <c r="AB331" s="137" t="s">
        <v>65</v>
      </c>
    </row>
    <row r="332" spans="1:28" ht="10.8" customHeight="1">
      <c r="A332" s="197"/>
      <c r="B332" s="199"/>
      <c r="C332" s="197" t="s">
        <v>100</v>
      </c>
      <c r="D332" s="198"/>
      <c r="E332" s="198"/>
      <c r="F332" s="198"/>
      <c r="G332" s="198"/>
      <c r="H332" s="198"/>
      <c r="I332" s="198"/>
      <c r="J332" s="198"/>
      <c r="K332" s="198"/>
      <c r="L332" s="198"/>
      <c r="M332" s="198"/>
      <c r="N332" s="198"/>
      <c r="O332" s="198"/>
      <c r="P332" s="198"/>
      <c r="Q332" s="198"/>
      <c r="R332" s="198"/>
      <c r="S332" s="198"/>
      <c r="T332" s="198"/>
      <c r="U332" s="198"/>
      <c r="V332" s="198"/>
      <c r="W332" s="198"/>
      <c r="X332" s="198"/>
      <c r="Y332" s="198"/>
      <c r="Z332" s="198"/>
      <c r="AA332" s="198"/>
      <c r="AB332" s="199"/>
    </row>
    <row r="333" spans="1:28" ht="9.75" customHeight="1">
      <c r="A333" s="224" t="s">
        <v>6276</v>
      </c>
      <c r="B333" s="225"/>
      <c r="C333" s="224" t="s">
        <v>6277</v>
      </c>
      <c r="D333" s="225"/>
      <c r="E333" s="215">
        <v>25.07</v>
      </c>
      <c r="F333" s="216"/>
      <c r="G333" s="217"/>
      <c r="H333" s="138" t="s">
        <v>67</v>
      </c>
      <c r="I333" s="232">
        <v>19.920000000000002</v>
      </c>
      <c r="J333" s="233"/>
      <c r="K333" s="143">
        <v>604.4</v>
      </c>
      <c r="L333" s="215">
        <v>32.15</v>
      </c>
      <c r="M333" s="217"/>
      <c r="N333" s="141">
        <v>19.73</v>
      </c>
      <c r="O333" s="218">
        <v>636.54999999999995</v>
      </c>
      <c r="P333" s="219"/>
      <c r="Q333" s="220"/>
      <c r="R333" s="218">
        <v>755.92</v>
      </c>
      <c r="S333" s="219"/>
      <c r="T333" s="220"/>
      <c r="U333" s="215">
        <v>40.21</v>
      </c>
      <c r="V333" s="216"/>
      <c r="W333" s="217"/>
      <c r="X333" s="218">
        <v>796.13</v>
      </c>
      <c r="Y333" s="219"/>
      <c r="Z333" s="220"/>
      <c r="AA333" s="142">
        <v>12680.07</v>
      </c>
      <c r="AB333" s="142">
        <v>15858.9</v>
      </c>
    </row>
    <row r="334" spans="1:28" ht="10.8" customHeight="1">
      <c r="A334" s="211"/>
      <c r="B334" s="211"/>
      <c r="C334" s="211"/>
      <c r="D334" s="211"/>
      <c r="E334" s="211"/>
      <c r="F334" s="211"/>
      <c r="G334" s="211"/>
      <c r="H334" s="211"/>
      <c r="I334" s="211"/>
      <c r="J334" s="211"/>
      <c r="K334" s="211"/>
      <c r="L334" s="211"/>
      <c r="M334" s="211"/>
      <c r="N334" s="211"/>
      <c r="O334" s="211"/>
      <c r="P334" s="211"/>
      <c r="Q334" s="211"/>
      <c r="R334" s="211"/>
      <c r="S334" s="211"/>
      <c r="T334" s="211"/>
      <c r="U334" s="211"/>
      <c r="V334" s="211"/>
      <c r="W334" s="211"/>
      <c r="X334" s="211"/>
      <c r="Y334" s="211"/>
      <c r="Z334" s="211"/>
      <c r="AA334" s="211"/>
      <c r="AB334" s="211"/>
    </row>
    <row r="335" spans="1:28" ht="9.75" customHeight="1">
      <c r="A335" s="206" t="s">
        <v>79</v>
      </c>
      <c r="B335" s="206"/>
      <c r="C335" s="206"/>
      <c r="D335" s="206"/>
      <c r="E335" s="206"/>
      <c r="F335" s="206"/>
      <c r="G335" s="206"/>
      <c r="H335" s="206"/>
      <c r="I335" s="206"/>
      <c r="J335" s="206"/>
      <c r="K335" s="206"/>
      <c r="L335" s="206"/>
      <c r="M335" s="206"/>
      <c r="N335" s="206"/>
      <c r="O335" s="206"/>
      <c r="P335" s="206"/>
      <c r="Q335" s="206"/>
      <c r="R335" s="206"/>
      <c r="S335" s="206"/>
      <c r="T335" s="206"/>
      <c r="U335" s="206"/>
      <c r="V335" s="206"/>
      <c r="W335" s="206"/>
      <c r="X335" s="206"/>
      <c r="Y335" s="206"/>
      <c r="Z335" s="206"/>
      <c r="AA335" s="142">
        <v>12680.07</v>
      </c>
      <c r="AB335" s="142">
        <v>15858.9</v>
      </c>
    </row>
    <row r="336" spans="1:28" ht="10.8" customHeight="1">
      <c r="A336" s="211"/>
      <c r="B336" s="211"/>
      <c r="C336" s="211"/>
      <c r="D336" s="211"/>
      <c r="E336" s="211"/>
      <c r="F336" s="211"/>
      <c r="G336" s="211"/>
      <c r="H336" s="211"/>
      <c r="I336" s="211"/>
      <c r="J336" s="211"/>
      <c r="K336" s="211"/>
      <c r="L336" s="211"/>
      <c r="M336" s="211"/>
      <c r="N336" s="211"/>
      <c r="O336" s="211"/>
      <c r="P336" s="211"/>
      <c r="Q336" s="211"/>
      <c r="R336" s="211"/>
      <c r="S336" s="211"/>
      <c r="T336" s="211"/>
      <c r="U336" s="211"/>
      <c r="V336" s="211"/>
      <c r="W336" s="211"/>
      <c r="X336" s="211"/>
      <c r="Y336" s="211"/>
      <c r="Z336" s="211"/>
      <c r="AA336" s="211"/>
      <c r="AB336" s="211"/>
    </row>
    <row r="337" spans="1:28" ht="10.199999999999999" customHeight="1">
      <c r="A337" s="206" t="s">
        <v>122</v>
      </c>
      <c r="B337" s="206"/>
      <c r="C337" s="206"/>
      <c r="D337" s="206"/>
      <c r="E337" s="206"/>
      <c r="F337" s="206"/>
      <c r="G337" s="206"/>
      <c r="H337" s="206"/>
      <c r="I337" s="206"/>
      <c r="J337" s="206"/>
      <c r="K337" s="206"/>
      <c r="L337" s="206"/>
      <c r="M337" s="206"/>
      <c r="N337" s="206"/>
      <c r="O337" s="206"/>
      <c r="P337" s="206"/>
      <c r="Q337" s="206"/>
      <c r="R337" s="206"/>
      <c r="S337" s="206"/>
      <c r="T337" s="206"/>
      <c r="U337" s="206"/>
      <c r="V337" s="206"/>
      <c r="W337" s="206"/>
      <c r="X337" s="206"/>
      <c r="Y337" s="206"/>
      <c r="Z337" s="206"/>
      <c r="AA337" s="145">
        <v>2242614.34</v>
      </c>
      <c r="AB337" s="145">
        <v>2793202.99</v>
      </c>
    </row>
    <row r="338" spans="1:28" ht="9.75" customHeight="1">
      <c r="A338" s="211"/>
      <c r="B338" s="211"/>
      <c r="C338" s="211"/>
      <c r="D338" s="211"/>
      <c r="E338" s="211"/>
      <c r="F338" s="211"/>
      <c r="G338" s="211"/>
      <c r="H338" s="211"/>
      <c r="I338" s="211"/>
      <c r="J338" s="211"/>
      <c r="K338" s="211"/>
      <c r="L338" s="211"/>
      <c r="M338" s="211"/>
      <c r="N338" s="211"/>
      <c r="O338" s="211"/>
      <c r="P338" s="211"/>
      <c r="Q338" s="211"/>
      <c r="R338" s="211"/>
      <c r="S338" s="211"/>
      <c r="T338" s="211"/>
      <c r="U338" s="211"/>
      <c r="V338" s="211"/>
      <c r="W338" s="211"/>
      <c r="X338" s="211"/>
      <c r="Y338" s="211"/>
      <c r="Z338" s="211"/>
      <c r="AA338" s="211"/>
      <c r="AB338" s="211"/>
    </row>
    <row r="339" spans="1:28" ht="9.75" customHeight="1">
      <c r="A339" s="197"/>
      <c r="B339" s="198"/>
      <c r="C339" s="198"/>
      <c r="D339" s="198"/>
      <c r="E339" s="198"/>
      <c r="F339" s="199"/>
      <c r="G339" s="200" t="s">
        <v>60</v>
      </c>
      <c r="H339" s="201"/>
      <c r="I339" s="201"/>
      <c r="J339" s="201"/>
      <c r="K339" s="202"/>
      <c r="L339" s="200" t="s">
        <v>123</v>
      </c>
      <c r="M339" s="201"/>
      <c r="N339" s="201"/>
      <c r="O339" s="201"/>
      <c r="P339" s="202"/>
      <c r="Q339" s="200" t="s">
        <v>64</v>
      </c>
      <c r="R339" s="201"/>
      <c r="S339" s="201"/>
      <c r="T339" s="201"/>
      <c r="U339" s="201"/>
      <c r="V339" s="201"/>
      <c r="W339" s="201"/>
      <c r="X339" s="202"/>
      <c r="Y339" s="200" t="s">
        <v>65</v>
      </c>
      <c r="Z339" s="201"/>
      <c r="AA339" s="201"/>
      <c r="AB339" s="202"/>
    </row>
    <row r="340" spans="1:28" ht="9.75" customHeight="1">
      <c r="A340" s="224" t="s">
        <v>5462</v>
      </c>
      <c r="B340" s="239"/>
      <c r="C340" s="239"/>
      <c r="D340" s="239"/>
      <c r="E340" s="239"/>
      <c r="F340" s="225"/>
      <c r="G340" s="168">
        <v>1603867</v>
      </c>
      <c r="H340" s="169"/>
      <c r="I340" s="169"/>
      <c r="J340" s="169"/>
      <c r="K340" s="170"/>
      <c r="L340" s="208">
        <v>372892.18</v>
      </c>
      <c r="M340" s="209"/>
      <c r="N340" s="209"/>
      <c r="O340" s="209"/>
      <c r="P340" s="210"/>
      <c r="Q340" s="168">
        <v>1976759.42</v>
      </c>
      <c r="R340" s="169"/>
      <c r="S340" s="169"/>
      <c r="T340" s="169"/>
      <c r="U340" s="169"/>
      <c r="V340" s="169"/>
      <c r="W340" s="169"/>
      <c r="X340" s="170"/>
      <c r="Y340" s="168">
        <v>2471901.13</v>
      </c>
      <c r="Z340" s="169"/>
      <c r="AA340" s="169"/>
      <c r="AB340" s="170"/>
    </row>
    <row r="341" spans="1:28" ht="10.8" customHeight="1">
      <c r="A341" s="224" t="s">
        <v>6278</v>
      </c>
      <c r="B341" s="239"/>
      <c r="C341" s="239"/>
      <c r="D341" s="239"/>
      <c r="E341" s="239"/>
      <c r="F341" s="225"/>
      <c r="G341" s="208">
        <v>252805.48</v>
      </c>
      <c r="H341" s="209"/>
      <c r="I341" s="209"/>
      <c r="J341" s="209"/>
      <c r="K341" s="210"/>
      <c r="L341" s="212">
        <v>13049.43</v>
      </c>
      <c r="M341" s="213"/>
      <c r="N341" s="213"/>
      <c r="O341" s="213"/>
      <c r="P341" s="214"/>
      <c r="Q341" s="208">
        <v>265854.92</v>
      </c>
      <c r="R341" s="209"/>
      <c r="S341" s="209"/>
      <c r="T341" s="209"/>
      <c r="U341" s="209"/>
      <c r="V341" s="209"/>
      <c r="W341" s="209"/>
      <c r="X341" s="210"/>
      <c r="Y341" s="208">
        <v>321301.86</v>
      </c>
      <c r="Z341" s="209"/>
      <c r="AA341" s="209"/>
      <c r="AB341" s="210"/>
    </row>
    <row r="342" spans="1:28" ht="10.199999999999999" customHeight="1">
      <c r="A342" s="224" t="s">
        <v>124</v>
      </c>
      <c r="B342" s="239"/>
      <c r="C342" s="239"/>
      <c r="D342" s="239"/>
      <c r="E342" s="239"/>
      <c r="F342" s="225"/>
      <c r="G342" s="168">
        <v>1856672.48</v>
      </c>
      <c r="H342" s="169"/>
      <c r="I342" s="169"/>
      <c r="J342" s="169"/>
      <c r="K342" s="170"/>
      <c r="L342" s="208">
        <v>385941.61</v>
      </c>
      <c r="M342" s="209"/>
      <c r="N342" s="209"/>
      <c r="O342" s="209"/>
      <c r="P342" s="210"/>
      <c r="Q342" s="168">
        <v>2242614.34</v>
      </c>
      <c r="R342" s="169"/>
      <c r="S342" s="169"/>
      <c r="T342" s="169"/>
      <c r="U342" s="169"/>
      <c r="V342" s="169"/>
      <c r="W342" s="169"/>
      <c r="X342" s="170"/>
      <c r="Y342" s="168">
        <v>2793202.99</v>
      </c>
      <c r="Z342" s="169"/>
      <c r="AA342" s="169"/>
      <c r="AB342" s="170"/>
    </row>
    <row r="343" spans="1:28" ht="10.199999999999999" customHeight="1">
      <c r="A343" s="211"/>
      <c r="B343" s="211"/>
      <c r="C343" s="211"/>
      <c r="D343" s="211"/>
      <c r="E343" s="211"/>
      <c r="F343" s="211"/>
      <c r="G343" s="211"/>
      <c r="H343" s="211"/>
      <c r="I343" s="211"/>
      <c r="J343" s="211"/>
      <c r="K343" s="211"/>
      <c r="L343" s="211"/>
      <c r="M343" s="211"/>
      <c r="N343" s="211"/>
      <c r="O343" s="211"/>
      <c r="P343" s="211"/>
      <c r="Q343" s="211"/>
      <c r="R343" s="211"/>
      <c r="S343" s="211"/>
      <c r="T343" s="211"/>
      <c r="U343" s="211"/>
      <c r="V343" s="211"/>
      <c r="W343" s="211"/>
      <c r="X343" s="211"/>
      <c r="Y343" s="211"/>
      <c r="Z343" s="211"/>
      <c r="AA343" s="211"/>
      <c r="AB343" s="211"/>
    </row>
    <row r="344" spans="1:28" ht="10.199999999999999" customHeight="1">
      <c r="A344" s="207" t="s">
        <v>44</v>
      </c>
      <c r="B344" s="207"/>
      <c r="C344" s="207" t="s">
        <v>5852</v>
      </c>
      <c r="D344" s="207"/>
      <c r="E344" s="207"/>
      <c r="F344" s="207"/>
      <c r="G344" s="207"/>
      <c r="H344" s="207"/>
      <c r="I344" s="207"/>
      <c r="J344" s="207"/>
      <c r="K344" s="207"/>
      <c r="L344" s="207"/>
      <c r="M344" s="207"/>
      <c r="N344" s="207"/>
      <c r="O344" s="207"/>
      <c r="P344" s="207"/>
      <c r="Q344" s="207"/>
      <c r="R344" s="207"/>
      <c r="S344" s="207"/>
      <c r="T344" s="207"/>
      <c r="U344" s="207"/>
      <c r="V344" s="206"/>
      <c r="W344" s="207"/>
      <c r="X344" s="207"/>
      <c r="Y344" s="207"/>
      <c r="Z344" s="207"/>
      <c r="AA344" s="207"/>
      <c r="AB344" s="207"/>
    </row>
    <row r="345" spans="1:28" ht="10.199999999999999" customHeight="1">
      <c r="A345" s="207" t="s">
        <v>45</v>
      </c>
      <c r="B345" s="207"/>
      <c r="C345" s="207" t="s">
        <v>6076</v>
      </c>
      <c r="D345" s="207"/>
      <c r="E345" s="207"/>
      <c r="F345" s="207"/>
      <c r="G345" s="207"/>
      <c r="H345" s="207"/>
      <c r="I345" s="207"/>
      <c r="J345" s="207"/>
      <c r="K345" s="207"/>
      <c r="L345" s="207"/>
      <c r="M345" s="207"/>
      <c r="N345" s="207"/>
      <c r="O345" s="207"/>
      <c r="P345" s="207"/>
      <c r="Q345" s="207"/>
      <c r="R345" s="207"/>
      <c r="S345" s="207"/>
      <c r="T345" s="207"/>
      <c r="U345" s="207"/>
      <c r="V345" s="206" t="s">
        <v>5854</v>
      </c>
      <c r="W345" s="206"/>
      <c r="X345" s="206"/>
      <c r="Y345" s="206"/>
      <c r="Z345" s="206"/>
      <c r="AA345" s="206"/>
      <c r="AB345" s="206"/>
    </row>
    <row r="346" spans="1:28" ht="10.199999999999999" customHeight="1">
      <c r="A346" s="207" t="s">
        <v>46</v>
      </c>
      <c r="B346" s="207"/>
      <c r="C346" s="207" t="s">
        <v>5855</v>
      </c>
      <c r="D346" s="207"/>
      <c r="E346" s="207"/>
      <c r="F346" s="207"/>
      <c r="G346" s="207"/>
      <c r="H346" s="207"/>
      <c r="I346" s="207"/>
      <c r="J346" s="207"/>
      <c r="K346" s="207"/>
      <c r="L346" s="207"/>
      <c r="M346" s="207"/>
      <c r="N346" s="207"/>
      <c r="O346" s="207"/>
      <c r="P346" s="207"/>
      <c r="Q346" s="207"/>
      <c r="R346" s="207"/>
      <c r="S346" s="207"/>
      <c r="T346" s="207"/>
      <c r="U346" s="207"/>
      <c r="V346" s="206"/>
      <c r="W346" s="207"/>
      <c r="X346" s="207"/>
      <c r="Y346" s="207"/>
      <c r="Z346" s="207"/>
      <c r="AA346" s="207"/>
      <c r="AB346" s="207"/>
    </row>
    <row r="347" spans="1:28" ht="10.199999999999999" customHeight="1">
      <c r="A347" s="207" t="s">
        <v>47</v>
      </c>
      <c r="B347" s="207"/>
      <c r="C347" s="207" t="s">
        <v>48</v>
      </c>
      <c r="D347" s="207"/>
      <c r="E347" s="207"/>
      <c r="F347" s="207"/>
      <c r="G347" s="207"/>
      <c r="H347" s="207"/>
      <c r="I347" s="207"/>
      <c r="J347" s="207"/>
      <c r="K347" s="207"/>
      <c r="L347" s="207"/>
      <c r="M347" s="207"/>
      <c r="N347" s="207"/>
      <c r="O347" s="207"/>
      <c r="P347" s="207"/>
      <c r="Q347" s="207"/>
      <c r="R347" s="207"/>
      <c r="S347" s="207"/>
      <c r="T347" s="207"/>
      <c r="U347" s="207"/>
      <c r="V347" s="206"/>
      <c r="W347" s="207"/>
      <c r="X347" s="207"/>
      <c r="Y347" s="207"/>
      <c r="Z347" s="207"/>
      <c r="AA347" s="207"/>
      <c r="AB347" s="207"/>
    </row>
    <row r="348" spans="1:28" ht="10.199999999999999" customHeight="1">
      <c r="A348" s="207" t="s">
        <v>49</v>
      </c>
      <c r="B348" s="207"/>
      <c r="C348" s="207" t="s">
        <v>6077</v>
      </c>
      <c r="D348" s="207"/>
      <c r="E348" s="207"/>
      <c r="F348" s="207"/>
      <c r="G348" s="207"/>
      <c r="H348" s="207"/>
      <c r="I348" s="207"/>
      <c r="J348" s="207"/>
      <c r="K348" s="207"/>
      <c r="L348" s="207"/>
      <c r="M348" s="207"/>
      <c r="N348" s="207"/>
      <c r="O348" s="207"/>
      <c r="P348" s="207"/>
      <c r="Q348" s="207"/>
      <c r="R348" s="207"/>
      <c r="S348" s="207"/>
      <c r="T348" s="207"/>
      <c r="U348" s="207"/>
      <c r="V348" s="206"/>
      <c r="W348" s="207"/>
      <c r="X348" s="207"/>
      <c r="Y348" s="207"/>
      <c r="Z348" s="207"/>
      <c r="AA348" s="207"/>
      <c r="AB348" s="207"/>
    </row>
    <row r="349" spans="1:28" ht="10.199999999999999" customHeight="1">
      <c r="A349" s="207" t="s">
        <v>50</v>
      </c>
      <c r="B349" s="207"/>
      <c r="C349" s="207" t="s">
        <v>51</v>
      </c>
      <c r="D349" s="207"/>
      <c r="E349" s="207"/>
      <c r="F349" s="207"/>
      <c r="G349" s="207"/>
      <c r="H349" s="207"/>
      <c r="I349" s="207"/>
      <c r="J349" s="207"/>
      <c r="K349" s="207"/>
      <c r="L349" s="207"/>
      <c r="M349" s="207"/>
      <c r="N349" s="207"/>
      <c r="O349" s="207"/>
      <c r="P349" s="207"/>
      <c r="Q349" s="207"/>
      <c r="R349" s="207"/>
      <c r="S349" s="207"/>
      <c r="T349" s="207"/>
      <c r="U349" s="207"/>
      <c r="V349" s="206"/>
      <c r="W349" s="207"/>
      <c r="X349" s="207"/>
      <c r="Y349" s="207"/>
      <c r="Z349" s="207"/>
      <c r="AA349" s="207"/>
      <c r="AB349" s="207"/>
    </row>
    <row r="350" spans="1:28" ht="10.199999999999999" customHeight="1">
      <c r="A350" s="207" t="s">
        <v>52</v>
      </c>
      <c r="B350" s="207"/>
      <c r="C350" s="207" t="s">
        <v>6078</v>
      </c>
      <c r="D350" s="207"/>
      <c r="E350" s="207"/>
      <c r="F350" s="207"/>
      <c r="G350" s="207"/>
      <c r="H350" s="207"/>
      <c r="I350" s="207"/>
      <c r="J350" s="207"/>
      <c r="K350" s="207"/>
      <c r="L350" s="207"/>
      <c r="M350" s="207"/>
      <c r="N350" s="207"/>
      <c r="O350" s="207"/>
      <c r="P350" s="207"/>
      <c r="Q350" s="207"/>
      <c r="R350" s="207"/>
      <c r="S350" s="207"/>
      <c r="T350" s="207"/>
      <c r="U350" s="207"/>
      <c r="V350" s="206"/>
      <c r="W350" s="207"/>
      <c r="X350" s="207"/>
      <c r="Y350" s="207"/>
      <c r="Z350" s="207"/>
      <c r="AA350" s="207"/>
      <c r="AB350" s="207"/>
    </row>
    <row r="351" spans="1:28" ht="10.199999999999999" customHeight="1">
      <c r="A351" s="207" t="s">
        <v>53</v>
      </c>
      <c r="B351" s="207"/>
      <c r="C351" s="207" t="s">
        <v>48</v>
      </c>
      <c r="D351" s="207"/>
      <c r="E351" s="207"/>
      <c r="F351" s="207"/>
      <c r="G351" s="207"/>
      <c r="H351" s="207"/>
      <c r="I351" s="207"/>
      <c r="J351" s="207"/>
      <c r="K351" s="207"/>
      <c r="L351" s="207"/>
      <c r="M351" s="207"/>
      <c r="N351" s="207"/>
      <c r="O351" s="207"/>
      <c r="P351" s="207"/>
      <c r="Q351" s="207"/>
      <c r="R351" s="207"/>
      <c r="S351" s="207"/>
      <c r="T351" s="207"/>
      <c r="U351" s="207"/>
      <c r="V351" s="206"/>
      <c r="W351" s="207"/>
      <c r="X351" s="207"/>
      <c r="Y351" s="207"/>
      <c r="Z351" s="207"/>
      <c r="AA351" s="207"/>
      <c r="AB351" s="207"/>
    </row>
    <row r="352" spans="1:28" ht="10.199999999999999" customHeight="1">
      <c r="A352" s="207" t="s">
        <v>54</v>
      </c>
      <c r="B352" s="207"/>
      <c r="C352" s="207" t="s">
        <v>48</v>
      </c>
      <c r="D352" s="207"/>
      <c r="E352" s="207"/>
      <c r="F352" s="207"/>
      <c r="G352" s="207"/>
      <c r="H352" s="207"/>
      <c r="I352" s="207"/>
      <c r="J352" s="207"/>
      <c r="K352" s="207"/>
      <c r="L352" s="207"/>
      <c r="M352" s="207"/>
      <c r="N352" s="207"/>
      <c r="O352" s="207"/>
      <c r="P352" s="207"/>
      <c r="Q352" s="207"/>
      <c r="R352" s="207"/>
      <c r="S352" s="207"/>
      <c r="T352" s="207"/>
      <c r="U352" s="207"/>
      <c r="V352" s="206"/>
      <c r="W352" s="207"/>
      <c r="X352" s="207"/>
      <c r="Y352" s="207"/>
      <c r="Z352" s="207"/>
      <c r="AA352" s="207"/>
      <c r="AB352" s="207"/>
    </row>
    <row r="353" spans="1:28" ht="10.8" customHeight="1">
      <c r="A353" s="207"/>
      <c r="B353" s="207"/>
      <c r="C353" s="207"/>
      <c r="D353" s="207"/>
      <c r="E353" s="207"/>
      <c r="F353" s="207"/>
      <c r="G353" s="207"/>
      <c r="H353" s="207"/>
      <c r="I353" s="207"/>
      <c r="J353" s="207"/>
      <c r="K353" s="207"/>
      <c r="L353" s="207"/>
      <c r="M353" s="207"/>
      <c r="N353" s="207"/>
      <c r="O353" s="207"/>
      <c r="P353" s="207"/>
      <c r="Q353" s="207"/>
      <c r="R353" s="207"/>
      <c r="S353" s="207"/>
      <c r="T353" s="207"/>
      <c r="U353" s="207"/>
      <c r="V353" s="206" t="s">
        <v>5495</v>
      </c>
      <c r="W353" s="206"/>
      <c r="X353" s="206"/>
      <c r="Y353" s="206"/>
      <c r="Z353" s="206"/>
      <c r="AA353" s="206"/>
      <c r="AB353" s="206"/>
    </row>
    <row r="354" spans="1:28" ht="9.75" customHeight="1">
      <c r="A354" s="240"/>
      <c r="B354" s="240"/>
      <c r="C354" s="240"/>
      <c r="D354" s="240"/>
      <c r="E354" s="240"/>
      <c r="F354" s="240"/>
      <c r="G354" s="240"/>
      <c r="H354" s="240"/>
      <c r="I354" s="240"/>
      <c r="J354" s="240"/>
      <c r="K354" s="240"/>
      <c r="L354" s="240"/>
      <c r="M354" s="240"/>
      <c r="N354" s="240"/>
      <c r="O354" s="240"/>
      <c r="P354" s="240"/>
      <c r="Q354" s="240"/>
      <c r="R354" s="240"/>
      <c r="S354" s="240"/>
      <c r="T354" s="240"/>
      <c r="U354" s="240"/>
      <c r="V354" s="240"/>
      <c r="W354" s="240"/>
      <c r="X354" s="240"/>
      <c r="Y354" s="240"/>
      <c r="Z354" s="240"/>
      <c r="AA354" s="240"/>
      <c r="AB354" s="240"/>
    </row>
    <row r="355" spans="1:28" ht="9.75" customHeight="1">
      <c r="A355" s="211"/>
      <c r="B355" s="211"/>
      <c r="C355" s="211"/>
      <c r="D355" s="211"/>
      <c r="E355" s="211"/>
      <c r="F355" s="211"/>
      <c r="G355" s="211"/>
      <c r="H355" s="211"/>
      <c r="I355" s="211"/>
      <c r="J355" s="211"/>
      <c r="K355" s="211"/>
      <c r="L355" s="211"/>
      <c r="M355" s="211"/>
      <c r="N355" s="211"/>
      <c r="O355" s="211"/>
      <c r="P355" s="211"/>
      <c r="Q355" s="211"/>
      <c r="R355" s="211"/>
      <c r="S355" s="211"/>
      <c r="T355" s="211"/>
      <c r="U355" s="211"/>
      <c r="V355" s="211"/>
      <c r="W355" s="211"/>
      <c r="X355" s="211"/>
      <c r="Y355" s="211"/>
      <c r="Z355" s="211"/>
      <c r="AA355" s="211"/>
      <c r="AB355" s="211"/>
    </row>
    <row r="356" spans="1:28" ht="9.75" customHeight="1">
      <c r="A356" s="197" t="s">
        <v>21</v>
      </c>
      <c r="B356" s="198"/>
      <c r="C356" s="198"/>
      <c r="D356" s="198"/>
      <c r="E356" s="198"/>
      <c r="F356" s="198"/>
      <c r="G356" s="198"/>
      <c r="H356" s="198"/>
      <c r="I356" s="198"/>
      <c r="J356" s="198"/>
      <c r="K356" s="198"/>
      <c r="L356" s="198"/>
      <c r="M356" s="199"/>
      <c r="N356" s="200" t="s">
        <v>125</v>
      </c>
      <c r="O356" s="201"/>
      <c r="P356" s="201"/>
      <c r="Q356" s="201"/>
      <c r="R356" s="201"/>
      <c r="S356" s="202"/>
      <c r="T356" s="200" t="s">
        <v>126</v>
      </c>
      <c r="U356" s="201"/>
      <c r="V356" s="201"/>
      <c r="W356" s="201"/>
      <c r="X356" s="201"/>
      <c r="Y356" s="202"/>
      <c r="Z356" s="200" t="s">
        <v>127</v>
      </c>
      <c r="AA356" s="201"/>
      <c r="AB356" s="202"/>
    </row>
    <row r="357" spans="1:28" ht="9.75" customHeight="1">
      <c r="A357" s="203" t="s">
        <v>25</v>
      </c>
      <c r="B357" s="204"/>
      <c r="C357" s="204"/>
      <c r="D357" s="204"/>
      <c r="E357" s="204"/>
      <c r="F357" s="204"/>
      <c r="G357" s="204"/>
      <c r="H357" s="204"/>
      <c r="I357" s="204"/>
      <c r="J357" s="204"/>
      <c r="K357" s="204"/>
      <c r="L357" s="204"/>
      <c r="M357" s="205"/>
      <c r="N357" s="188">
        <v>6687.26</v>
      </c>
      <c r="O357" s="189"/>
      <c r="P357" s="189"/>
      <c r="Q357" s="189"/>
      <c r="R357" s="189"/>
      <c r="S357" s="190"/>
      <c r="T357" s="188">
        <v>8356.2999999999993</v>
      </c>
      <c r="U357" s="189"/>
      <c r="V357" s="189"/>
      <c r="W357" s="189"/>
      <c r="X357" s="189"/>
      <c r="Y357" s="190"/>
      <c r="Z357" s="191">
        <v>7.5</v>
      </c>
      <c r="AA357" s="192"/>
      <c r="AB357" s="193"/>
    </row>
    <row r="358" spans="1:28" ht="9.75" customHeight="1">
      <c r="A358" s="203" t="s">
        <v>130</v>
      </c>
      <c r="B358" s="204"/>
      <c r="C358" s="204"/>
      <c r="D358" s="204"/>
      <c r="E358" s="204"/>
      <c r="F358" s="204"/>
      <c r="G358" s="204"/>
      <c r="H358" s="204"/>
      <c r="I358" s="204"/>
      <c r="J358" s="204"/>
      <c r="K358" s="204"/>
      <c r="L358" s="204"/>
      <c r="M358" s="205"/>
      <c r="N358" s="188">
        <v>8506.35</v>
      </c>
      <c r="O358" s="189"/>
      <c r="P358" s="189"/>
      <c r="Q358" s="189"/>
      <c r="R358" s="189"/>
      <c r="S358" s="190"/>
      <c r="T358" s="182">
        <v>10638.2</v>
      </c>
      <c r="U358" s="183"/>
      <c r="V358" s="183"/>
      <c r="W358" s="183"/>
      <c r="X358" s="183"/>
      <c r="Y358" s="184"/>
      <c r="Z358" s="191">
        <v>9.56</v>
      </c>
      <c r="AA358" s="192"/>
      <c r="AB358" s="193"/>
    </row>
    <row r="359" spans="1:28" ht="9.75" customHeight="1">
      <c r="A359" s="203" t="s">
        <v>5465</v>
      </c>
      <c r="B359" s="204"/>
      <c r="C359" s="204"/>
      <c r="D359" s="204"/>
      <c r="E359" s="204"/>
      <c r="F359" s="204"/>
      <c r="G359" s="204"/>
      <c r="H359" s="204"/>
      <c r="I359" s="204"/>
      <c r="J359" s="204"/>
      <c r="K359" s="204"/>
      <c r="L359" s="204"/>
      <c r="M359" s="205"/>
      <c r="N359" s="182">
        <v>71453.990000000005</v>
      </c>
      <c r="O359" s="183"/>
      <c r="P359" s="183"/>
      <c r="Q359" s="183"/>
      <c r="R359" s="183"/>
      <c r="S359" s="184"/>
      <c r="T359" s="182">
        <v>89349.83</v>
      </c>
      <c r="U359" s="183"/>
      <c r="V359" s="183"/>
      <c r="W359" s="183"/>
      <c r="X359" s="183"/>
      <c r="Y359" s="184"/>
      <c r="Z359" s="185">
        <v>80.3</v>
      </c>
      <c r="AA359" s="186"/>
      <c r="AB359" s="187"/>
    </row>
    <row r="360" spans="1:28" ht="9.75" customHeight="1">
      <c r="A360" s="203" t="s">
        <v>29</v>
      </c>
      <c r="B360" s="204"/>
      <c r="C360" s="204"/>
      <c r="D360" s="204"/>
      <c r="E360" s="204"/>
      <c r="F360" s="204"/>
      <c r="G360" s="204"/>
      <c r="H360" s="204"/>
      <c r="I360" s="204"/>
      <c r="J360" s="204"/>
      <c r="K360" s="204"/>
      <c r="L360" s="204"/>
      <c r="M360" s="205"/>
      <c r="N360" s="182">
        <v>21714.77</v>
      </c>
      <c r="O360" s="183"/>
      <c r="P360" s="183"/>
      <c r="Q360" s="183"/>
      <c r="R360" s="183"/>
      <c r="S360" s="184"/>
      <c r="T360" s="182">
        <v>27155.87</v>
      </c>
      <c r="U360" s="183"/>
      <c r="V360" s="183"/>
      <c r="W360" s="183"/>
      <c r="X360" s="183"/>
      <c r="Y360" s="184"/>
      <c r="Z360" s="185">
        <v>24.4</v>
      </c>
      <c r="AA360" s="186"/>
      <c r="AB360" s="187"/>
    </row>
    <row r="361" spans="1:28" ht="9.75" customHeight="1">
      <c r="A361" s="203" t="s">
        <v>31</v>
      </c>
      <c r="B361" s="204"/>
      <c r="C361" s="204"/>
      <c r="D361" s="204"/>
      <c r="E361" s="204"/>
      <c r="F361" s="204"/>
      <c r="G361" s="204"/>
      <c r="H361" s="204"/>
      <c r="I361" s="204"/>
      <c r="J361" s="204"/>
      <c r="K361" s="204"/>
      <c r="L361" s="204"/>
      <c r="M361" s="205"/>
      <c r="N361" s="176">
        <v>132937.60000000001</v>
      </c>
      <c r="O361" s="177"/>
      <c r="P361" s="177"/>
      <c r="Q361" s="177"/>
      <c r="R361" s="177"/>
      <c r="S361" s="178"/>
      <c r="T361" s="176">
        <v>166194.56</v>
      </c>
      <c r="U361" s="177"/>
      <c r="V361" s="177"/>
      <c r="W361" s="177"/>
      <c r="X361" s="177"/>
      <c r="Y361" s="178"/>
      <c r="Z361" s="179">
        <v>149.36000000000001</v>
      </c>
      <c r="AA361" s="180"/>
      <c r="AB361" s="181"/>
    </row>
    <row r="362" spans="1:28" ht="9.75" customHeight="1">
      <c r="A362" s="203" t="s">
        <v>32</v>
      </c>
      <c r="B362" s="204"/>
      <c r="C362" s="204"/>
      <c r="D362" s="204"/>
      <c r="E362" s="204"/>
      <c r="F362" s="204"/>
      <c r="G362" s="204"/>
      <c r="H362" s="204"/>
      <c r="I362" s="204"/>
      <c r="J362" s="204"/>
      <c r="K362" s="204"/>
      <c r="L362" s="204"/>
      <c r="M362" s="205"/>
      <c r="N362" s="182">
        <v>26150.93</v>
      </c>
      <c r="O362" s="183"/>
      <c r="P362" s="183"/>
      <c r="Q362" s="183"/>
      <c r="R362" s="183"/>
      <c r="S362" s="184"/>
      <c r="T362" s="182">
        <v>32703.81</v>
      </c>
      <c r="U362" s="183"/>
      <c r="V362" s="183"/>
      <c r="W362" s="183"/>
      <c r="X362" s="183"/>
      <c r="Y362" s="184"/>
      <c r="Z362" s="185">
        <v>29.39</v>
      </c>
      <c r="AA362" s="186"/>
      <c r="AB362" s="187"/>
    </row>
    <row r="363" spans="1:28" ht="9.75" customHeight="1">
      <c r="A363" s="203" t="s">
        <v>5994</v>
      </c>
      <c r="B363" s="204"/>
      <c r="C363" s="204"/>
      <c r="D363" s="204"/>
      <c r="E363" s="204"/>
      <c r="F363" s="204"/>
      <c r="G363" s="204"/>
      <c r="H363" s="204"/>
      <c r="I363" s="204"/>
      <c r="J363" s="204"/>
      <c r="K363" s="204"/>
      <c r="L363" s="204"/>
      <c r="M363" s="205"/>
      <c r="N363" s="176">
        <v>271563.96000000002</v>
      </c>
      <c r="O363" s="177"/>
      <c r="P363" s="177"/>
      <c r="Q363" s="177"/>
      <c r="R363" s="177"/>
      <c r="S363" s="178"/>
      <c r="T363" s="176">
        <v>328437.48</v>
      </c>
      <c r="U363" s="177"/>
      <c r="V363" s="177"/>
      <c r="W363" s="177"/>
      <c r="X363" s="177"/>
      <c r="Y363" s="178"/>
      <c r="Z363" s="179">
        <v>295.17</v>
      </c>
      <c r="AA363" s="180"/>
      <c r="AB363" s="181"/>
    </row>
    <row r="364" spans="1:28" ht="9.75" customHeight="1">
      <c r="A364" s="203" t="s">
        <v>33</v>
      </c>
      <c r="B364" s="204"/>
      <c r="C364" s="204"/>
      <c r="D364" s="204"/>
      <c r="E364" s="204"/>
      <c r="F364" s="204"/>
      <c r="G364" s="204"/>
      <c r="H364" s="204"/>
      <c r="I364" s="204"/>
      <c r="J364" s="204"/>
      <c r="K364" s="204"/>
      <c r="L364" s="204"/>
      <c r="M364" s="205"/>
      <c r="N364" s="176">
        <v>161807.56</v>
      </c>
      <c r="O364" s="177"/>
      <c r="P364" s="177"/>
      <c r="Q364" s="177"/>
      <c r="R364" s="177"/>
      <c r="S364" s="178"/>
      <c r="T364" s="176">
        <v>202367.82</v>
      </c>
      <c r="U364" s="177"/>
      <c r="V364" s="177"/>
      <c r="W364" s="177"/>
      <c r="X364" s="177"/>
      <c r="Y364" s="178"/>
      <c r="Z364" s="179">
        <v>181.87</v>
      </c>
      <c r="AA364" s="180"/>
      <c r="AB364" s="181"/>
    </row>
    <row r="365" spans="1:28" ht="9.75" customHeight="1">
      <c r="A365" s="203" t="s">
        <v>35</v>
      </c>
      <c r="B365" s="204"/>
      <c r="C365" s="204"/>
      <c r="D365" s="204"/>
      <c r="E365" s="204"/>
      <c r="F365" s="204"/>
      <c r="G365" s="204"/>
      <c r="H365" s="204"/>
      <c r="I365" s="204"/>
      <c r="J365" s="204"/>
      <c r="K365" s="204"/>
      <c r="L365" s="204"/>
      <c r="M365" s="205"/>
      <c r="N365" s="188">
        <v>1542.46</v>
      </c>
      <c r="O365" s="189"/>
      <c r="P365" s="189"/>
      <c r="Q365" s="189"/>
      <c r="R365" s="189"/>
      <c r="S365" s="190"/>
      <c r="T365" s="188">
        <v>1929.12</v>
      </c>
      <c r="U365" s="189"/>
      <c r="V365" s="189"/>
      <c r="W365" s="189"/>
      <c r="X365" s="189"/>
      <c r="Y365" s="190"/>
      <c r="Z365" s="191">
        <v>1.73</v>
      </c>
      <c r="AA365" s="192"/>
      <c r="AB365" s="193"/>
    </row>
    <row r="366" spans="1:28" ht="9.75" customHeight="1">
      <c r="A366" s="203" t="s">
        <v>30</v>
      </c>
      <c r="B366" s="204"/>
      <c r="C366" s="204"/>
      <c r="D366" s="204"/>
      <c r="E366" s="204"/>
      <c r="F366" s="204"/>
      <c r="G366" s="204"/>
      <c r="H366" s="204"/>
      <c r="I366" s="204"/>
      <c r="J366" s="204"/>
      <c r="K366" s="204"/>
      <c r="L366" s="204"/>
      <c r="M366" s="205"/>
      <c r="N366" s="194">
        <v>1082501.73</v>
      </c>
      <c r="O366" s="195"/>
      <c r="P366" s="195"/>
      <c r="Q366" s="195"/>
      <c r="R366" s="195"/>
      <c r="S366" s="196"/>
      <c r="T366" s="194">
        <v>1353639</v>
      </c>
      <c r="U366" s="195"/>
      <c r="V366" s="195"/>
      <c r="W366" s="195"/>
      <c r="X366" s="195"/>
      <c r="Y366" s="196"/>
      <c r="Z366" s="188">
        <v>1216.54</v>
      </c>
      <c r="AA366" s="189"/>
      <c r="AB366" s="190"/>
    </row>
    <row r="367" spans="1:28" ht="9.75" customHeight="1">
      <c r="A367" s="203" t="s">
        <v>172</v>
      </c>
      <c r="B367" s="204"/>
      <c r="C367" s="204"/>
      <c r="D367" s="204"/>
      <c r="E367" s="204"/>
      <c r="F367" s="204"/>
      <c r="G367" s="204"/>
      <c r="H367" s="204"/>
      <c r="I367" s="204"/>
      <c r="J367" s="204"/>
      <c r="K367" s="204"/>
      <c r="L367" s="204"/>
      <c r="M367" s="205"/>
      <c r="N367" s="182">
        <v>72233.23</v>
      </c>
      <c r="O367" s="183"/>
      <c r="P367" s="183"/>
      <c r="Q367" s="183"/>
      <c r="R367" s="183"/>
      <c r="S367" s="184"/>
      <c r="T367" s="182">
        <v>90336.15</v>
      </c>
      <c r="U367" s="183"/>
      <c r="V367" s="183"/>
      <c r="W367" s="183"/>
      <c r="X367" s="183"/>
      <c r="Y367" s="184"/>
      <c r="Z367" s="185">
        <v>81.180000000000007</v>
      </c>
      <c r="AA367" s="186"/>
      <c r="AB367" s="187"/>
    </row>
    <row r="368" spans="1:28" ht="9.75" customHeight="1">
      <c r="A368" s="203" t="s">
        <v>6010</v>
      </c>
      <c r="B368" s="204"/>
      <c r="C368" s="204"/>
      <c r="D368" s="204"/>
      <c r="E368" s="204"/>
      <c r="F368" s="204"/>
      <c r="G368" s="204"/>
      <c r="H368" s="204"/>
      <c r="I368" s="204"/>
      <c r="J368" s="204"/>
      <c r="K368" s="204"/>
      <c r="L368" s="204"/>
      <c r="M368" s="205"/>
      <c r="N368" s="188">
        <v>6781.32</v>
      </c>
      <c r="O368" s="189"/>
      <c r="P368" s="189"/>
      <c r="Q368" s="189"/>
      <c r="R368" s="189"/>
      <c r="S368" s="190"/>
      <c r="T368" s="188">
        <v>8481.34</v>
      </c>
      <c r="U368" s="189"/>
      <c r="V368" s="189"/>
      <c r="W368" s="189"/>
      <c r="X368" s="189"/>
      <c r="Y368" s="190"/>
      <c r="Z368" s="191">
        <v>7.62</v>
      </c>
      <c r="AA368" s="192"/>
      <c r="AB368" s="193"/>
    </row>
    <row r="369" spans="1:28" ht="9.75" customHeight="1">
      <c r="A369" s="203" t="s">
        <v>36</v>
      </c>
      <c r="B369" s="204"/>
      <c r="C369" s="204"/>
      <c r="D369" s="204"/>
      <c r="E369" s="204"/>
      <c r="F369" s="204"/>
      <c r="G369" s="204"/>
      <c r="H369" s="204"/>
      <c r="I369" s="204"/>
      <c r="J369" s="204"/>
      <c r="K369" s="204"/>
      <c r="L369" s="204"/>
      <c r="M369" s="205"/>
      <c r="N369" s="182">
        <v>53625.13</v>
      </c>
      <c r="O369" s="183"/>
      <c r="P369" s="183"/>
      <c r="Q369" s="183"/>
      <c r="R369" s="183"/>
      <c r="S369" s="184"/>
      <c r="T369" s="182">
        <v>67068.570000000007</v>
      </c>
      <c r="U369" s="183"/>
      <c r="V369" s="183"/>
      <c r="W369" s="183"/>
      <c r="X369" s="183"/>
      <c r="Y369" s="184"/>
      <c r="Z369" s="185">
        <v>60.27</v>
      </c>
      <c r="AA369" s="186"/>
      <c r="AB369" s="187"/>
    </row>
    <row r="370" spans="1:28" ht="9.75" customHeight="1">
      <c r="A370" s="203" t="s">
        <v>40</v>
      </c>
      <c r="B370" s="204"/>
      <c r="C370" s="204"/>
      <c r="D370" s="204"/>
      <c r="E370" s="204"/>
      <c r="F370" s="204"/>
      <c r="G370" s="204"/>
      <c r="H370" s="204"/>
      <c r="I370" s="204"/>
      <c r="J370" s="204"/>
      <c r="K370" s="204"/>
      <c r="L370" s="204"/>
      <c r="M370" s="205"/>
      <c r="N370" s="188">
        <v>5913.93</v>
      </c>
      <c r="O370" s="189"/>
      <c r="P370" s="189"/>
      <c r="Q370" s="189"/>
      <c r="R370" s="189"/>
      <c r="S370" s="190"/>
      <c r="T370" s="188">
        <v>7396.36</v>
      </c>
      <c r="U370" s="189"/>
      <c r="V370" s="189"/>
      <c r="W370" s="189"/>
      <c r="X370" s="189"/>
      <c r="Y370" s="190"/>
      <c r="Z370" s="191">
        <v>6.64</v>
      </c>
      <c r="AA370" s="192"/>
      <c r="AB370" s="193"/>
    </row>
    <row r="371" spans="1:28" ht="9.75" customHeight="1">
      <c r="A371" s="203" t="s">
        <v>34</v>
      </c>
      <c r="B371" s="204"/>
      <c r="C371" s="204"/>
      <c r="D371" s="204"/>
      <c r="E371" s="204"/>
      <c r="F371" s="204"/>
      <c r="G371" s="204"/>
      <c r="H371" s="204"/>
      <c r="I371" s="204"/>
      <c r="J371" s="204"/>
      <c r="K371" s="204"/>
      <c r="L371" s="204"/>
      <c r="M371" s="205"/>
      <c r="N371" s="182">
        <v>56142.82</v>
      </c>
      <c r="O371" s="183"/>
      <c r="P371" s="183"/>
      <c r="Q371" s="183"/>
      <c r="R371" s="183"/>
      <c r="S371" s="184"/>
      <c r="T371" s="182">
        <v>70206.62</v>
      </c>
      <c r="U371" s="183"/>
      <c r="V371" s="183"/>
      <c r="W371" s="183"/>
      <c r="X371" s="183"/>
      <c r="Y371" s="184"/>
      <c r="Z371" s="185">
        <v>63.09</v>
      </c>
      <c r="AA371" s="186"/>
      <c r="AB371" s="187"/>
    </row>
    <row r="372" spans="1:28" ht="9.75" customHeight="1">
      <c r="A372" s="203" t="s">
        <v>5541</v>
      </c>
      <c r="B372" s="204"/>
      <c r="C372" s="204"/>
      <c r="D372" s="204"/>
      <c r="E372" s="204"/>
      <c r="F372" s="204"/>
      <c r="G372" s="204"/>
      <c r="H372" s="204"/>
      <c r="I372" s="204"/>
      <c r="J372" s="204"/>
      <c r="K372" s="204"/>
      <c r="L372" s="204"/>
      <c r="M372" s="205"/>
      <c r="N372" s="182">
        <v>17787.28</v>
      </c>
      <c r="O372" s="183"/>
      <c r="P372" s="183"/>
      <c r="Q372" s="183"/>
      <c r="R372" s="183"/>
      <c r="S372" s="184"/>
      <c r="T372" s="182">
        <v>22244.59</v>
      </c>
      <c r="U372" s="183"/>
      <c r="V372" s="183"/>
      <c r="W372" s="183"/>
      <c r="X372" s="183"/>
      <c r="Y372" s="184"/>
      <c r="Z372" s="185">
        <v>19.989999999999998</v>
      </c>
      <c r="AA372" s="186"/>
      <c r="AB372" s="187"/>
    </row>
    <row r="373" spans="1:28" ht="9.75" customHeight="1">
      <c r="A373" s="203" t="s">
        <v>37</v>
      </c>
      <c r="B373" s="204"/>
      <c r="C373" s="204"/>
      <c r="D373" s="204"/>
      <c r="E373" s="204"/>
      <c r="F373" s="204"/>
      <c r="G373" s="204"/>
      <c r="H373" s="204"/>
      <c r="I373" s="204"/>
      <c r="J373" s="204"/>
      <c r="K373" s="204"/>
      <c r="L373" s="204"/>
      <c r="M373" s="205"/>
      <c r="N373" s="176">
        <v>128504.89</v>
      </c>
      <c r="O373" s="177"/>
      <c r="P373" s="177"/>
      <c r="Q373" s="177"/>
      <c r="R373" s="177"/>
      <c r="S373" s="178"/>
      <c r="T373" s="176">
        <v>160699.76</v>
      </c>
      <c r="U373" s="177"/>
      <c r="V373" s="177"/>
      <c r="W373" s="177"/>
      <c r="X373" s="177"/>
      <c r="Y373" s="178"/>
      <c r="Z373" s="179">
        <v>144.41999999999999</v>
      </c>
      <c r="AA373" s="180"/>
      <c r="AB373" s="181"/>
    </row>
    <row r="374" spans="1:28" ht="9.75" customHeight="1">
      <c r="A374" s="203" t="s">
        <v>38</v>
      </c>
      <c r="B374" s="204"/>
      <c r="C374" s="204"/>
      <c r="D374" s="204"/>
      <c r="E374" s="204"/>
      <c r="F374" s="204"/>
      <c r="G374" s="204"/>
      <c r="H374" s="204"/>
      <c r="I374" s="204"/>
      <c r="J374" s="204"/>
      <c r="K374" s="204"/>
      <c r="L374" s="204"/>
      <c r="M374" s="205"/>
      <c r="N374" s="176">
        <v>104079.06</v>
      </c>
      <c r="O374" s="177"/>
      <c r="P374" s="177"/>
      <c r="Q374" s="177"/>
      <c r="R374" s="177"/>
      <c r="S374" s="178"/>
      <c r="T374" s="176">
        <v>130138.71</v>
      </c>
      <c r="U374" s="177"/>
      <c r="V374" s="177"/>
      <c r="W374" s="177"/>
      <c r="X374" s="177"/>
      <c r="Y374" s="178"/>
      <c r="Z374" s="179">
        <v>116.95</v>
      </c>
      <c r="AA374" s="180"/>
      <c r="AB374" s="181"/>
    </row>
    <row r="375" spans="1:28" ht="11.4" customHeight="1">
      <c r="A375" s="203" t="s">
        <v>100</v>
      </c>
      <c r="B375" s="204"/>
      <c r="C375" s="204"/>
      <c r="D375" s="204"/>
      <c r="E375" s="204"/>
      <c r="F375" s="204"/>
      <c r="G375" s="204"/>
      <c r="H375" s="204"/>
      <c r="I375" s="204"/>
      <c r="J375" s="204"/>
      <c r="K375" s="204"/>
      <c r="L375" s="204"/>
      <c r="M375" s="205"/>
      <c r="N375" s="182">
        <v>12680.07</v>
      </c>
      <c r="O375" s="183"/>
      <c r="P375" s="183"/>
      <c r="Q375" s="183"/>
      <c r="R375" s="183"/>
      <c r="S375" s="184"/>
      <c r="T375" s="182">
        <v>15858.9</v>
      </c>
      <c r="U375" s="183"/>
      <c r="V375" s="183"/>
      <c r="W375" s="183"/>
      <c r="X375" s="183"/>
      <c r="Y375" s="184"/>
      <c r="Z375" s="185">
        <v>14.25</v>
      </c>
      <c r="AA375" s="186"/>
      <c r="AB375" s="187"/>
    </row>
    <row r="376" spans="1:28">
      <c r="A376" s="224" t="s">
        <v>42</v>
      </c>
      <c r="B376" s="239"/>
      <c r="C376" s="239"/>
      <c r="D376" s="239"/>
      <c r="E376" s="239"/>
      <c r="F376" s="239"/>
      <c r="G376" s="239"/>
      <c r="H376" s="239"/>
      <c r="I376" s="239"/>
      <c r="J376" s="239"/>
      <c r="K376" s="239"/>
      <c r="L376" s="239"/>
      <c r="M376" s="225"/>
      <c r="N376" s="168">
        <v>2242614.34</v>
      </c>
      <c r="O376" s="169"/>
      <c r="P376" s="169"/>
      <c r="Q376" s="169"/>
      <c r="R376" s="169"/>
      <c r="S376" s="170"/>
      <c r="T376" s="168">
        <v>2793202.99</v>
      </c>
      <c r="U376" s="169"/>
      <c r="V376" s="169"/>
      <c r="W376" s="169"/>
      <c r="X376" s="169"/>
      <c r="Y376" s="170"/>
      <c r="Z376" s="171">
        <v>2510.23</v>
      </c>
      <c r="AA376" s="172"/>
      <c r="AB376" s="173"/>
    </row>
  </sheetData>
  <mergeCells count="2239">
    <mergeCell ref="A376:M376"/>
    <mergeCell ref="N376:S376"/>
    <mergeCell ref="T376:Y376"/>
    <mergeCell ref="Z376:AB376"/>
    <mergeCell ref="G342:K342"/>
    <mergeCell ref="L342:P342"/>
    <mergeCell ref="Q342:X342"/>
    <mergeCell ref="Y342:AB342"/>
    <mergeCell ref="A343:AB343"/>
    <mergeCell ref="C345:U345"/>
    <mergeCell ref="V345:AB345"/>
    <mergeCell ref="C351:AB351"/>
    <mergeCell ref="A352:B352"/>
    <mergeCell ref="C352:AB352"/>
    <mergeCell ref="A353:B353"/>
    <mergeCell ref="C353:U353"/>
    <mergeCell ref="V353:AB353"/>
    <mergeCell ref="A354:AB354"/>
    <mergeCell ref="A355:AB355"/>
    <mergeCell ref="A375:M375"/>
    <mergeCell ref="N375:S375"/>
    <mergeCell ref="T375:Y375"/>
    <mergeCell ref="Z375:AB375"/>
    <mergeCell ref="A332:B332"/>
    <mergeCell ref="C332:AB332"/>
    <mergeCell ref="A333:B333"/>
    <mergeCell ref="C333:D333"/>
    <mergeCell ref="E333:G333"/>
    <mergeCell ref="I333:J333"/>
    <mergeCell ref="L333:M333"/>
    <mergeCell ref="O333:Q333"/>
    <mergeCell ref="R333:T333"/>
    <mergeCell ref="U333:W333"/>
    <mergeCell ref="X333:Z333"/>
    <mergeCell ref="A337:Z337"/>
    <mergeCell ref="A338:AB338"/>
    <mergeCell ref="A341:F341"/>
    <mergeCell ref="G341:K341"/>
    <mergeCell ref="L341:P341"/>
    <mergeCell ref="Q341:X341"/>
    <mergeCell ref="Y341:AB341"/>
    <mergeCell ref="A313:Z313"/>
    <mergeCell ref="A314:AB314"/>
    <mergeCell ref="A315:AB315"/>
    <mergeCell ref="C317:AB317"/>
    <mergeCell ref="A325:B325"/>
    <mergeCell ref="C325:D325"/>
    <mergeCell ref="E325:G325"/>
    <mergeCell ref="I325:J325"/>
    <mergeCell ref="L325:M325"/>
    <mergeCell ref="O325:Q325"/>
    <mergeCell ref="R325:T325"/>
    <mergeCell ref="U325:W325"/>
    <mergeCell ref="X325:Z325"/>
    <mergeCell ref="A326:B326"/>
    <mergeCell ref="C326:D326"/>
    <mergeCell ref="E326:G326"/>
    <mergeCell ref="I326:J326"/>
    <mergeCell ref="L326:M326"/>
    <mergeCell ref="O326:Q326"/>
    <mergeCell ref="R326:T326"/>
    <mergeCell ref="U326:W326"/>
    <mergeCell ref="X326:Z326"/>
    <mergeCell ref="A301:Z301"/>
    <mergeCell ref="A302:AB302"/>
    <mergeCell ref="A303:AB303"/>
    <mergeCell ref="C305:AB305"/>
    <mergeCell ref="A310:B310"/>
    <mergeCell ref="C310:D310"/>
    <mergeCell ref="E310:G310"/>
    <mergeCell ref="I310:J310"/>
    <mergeCell ref="L310:M310"/>
    <mergeCell ref="O310:Q310"/>
    <mergeCell ref="R310:T310"/>
    <mergeCell ref="U310:W310"/>
    <mergeCell ref="X310:Z310"/>
    <mergeCell ref="A311:B311"/>
    <mergeCell ref="C311:D311"/>
    <mergeCell ref="E311:G311"/>
    <mergeCell ref="I311:J311"/>
    <mergeCell ref="L311:M311"/>
    <mergeCell ref="O311:Q311"/>
    <mergeCell ref="R311:T311"/>
    <mergeCell ref="U311:W311"/>
    <mergeCell ref="X311:Z311"/>
    <mergeCell ref="A298:B298"/>
    <mergeCell ref="C298:D298"/>
    <mergeCell ref="E298:G298"/>
    <mergeCell ref="I298:J298"/>
    <mergeCell ref="L298:M298"/>
    <mergeCell ref="O298:Q298"/>
    <mergeCell ref="R298:T298"/>
    <mergeCell ref="U298:W298"/>
    <mergeCell ref="X298:Z298"/>
    <mergeCell ref="A299:B299"/>
    <mergeCell ref="C299:D299"/>
    <mergeCell ref="E299:G299"/>
    <mergeCell ref="I299:J299"/>
    <mergeCell ref="L299:M299"/>
    <mergeCell ref="O299:Q299"/>
    <mergeCell ref="R299:T299"/>
    <mergeCell ref="U299:W299"/>
    <mergeCell ref="X299:Z299"/>
    <mergeCell ref="U275:W275"/>
    <mergeCell ref="X275:Z275"/>
    <mergeCell ref="A277:Z277"/>
    <mergeCell ref="A278:AB278"/>
    <mergeCell ref="A279:AB279"/>
    <mergeCell ref="A281:B281"/>
    <mergeCell ref="C281:AB281"/>
    <mergeCell ref="A282:B282"/>
    <mergeCell ref="C282:D282"/>
    <mergeCell ref="E282:G282"/>
    <mergeCell ref="I282:J282"/>
    <mergeCell ref="L282:M282"/>
    <mergeCell ref="O282:Q282"/>
    <mergeCell ref="R282:T282"/>
    <mergeCell ref="U282:W282"/>
    <mergeCell ref="X282:Z282"/>
    <mergeCell ref="A284:Z284"/>
    <mergeCell ref="A263:B263"/>
    <mergeCell ref="C263:D263"/>
    <mergeCell ref="E263:G263"/>
    <mergeCell ref="I263:J263"/>
    <mergeCell ref="L263:M263"/>
    <mergeCell ref="O263:Q263"/>
    <mergeCell ref="R263:T263"/>
    <mergeCell ref="U263:W263"/>
    <mergeCell ref="X263:Z263"/>
    <mergeCell ref="A265:Z265"/>
    <mergeCell ref="A266:AB266"/>
    <mergeCell ref="A267:AB267"/>
    <mergeCell ref="C269:AB269"/>
    <mergeCell ref="A274:B274"/>
    <mergeCell ref="C274:D274"/>
    <mergeCell ref="E274:G274"/>
    <mergeCell ref="I274:J274"/>
    <mergeCell ref="L274:M274"/>
    <mergeCell ref="O274:Q274"/>
    <mergeCell ref="R274:T274"/>
    <mergeCell ref="U274:W274"/>
    <mergeCell ref="X274:Z274"/>
    <mergeCell ref="A248:Z248"/>
    <mergeCell ref="A249:AB249"/>
    <mergeCell ref="A250:AB250"/>
    <mergeCell ref="C252:AB252"/>
    <mergeCell ref="A255:B255"/>
    <mergeCell ref="C255:D255"/>
    <mergeCell ref="E255:G255"/>
    <mergeCell ref="I255:J255"/>
    <mergeCell ref="L255:M255"/>
    <mergeCell ref="O255:Q255"/>
    <mergeCell ref="R255:T255"/>
    <mergeCell ref="U255:W255"/>
    <mergeCell ref="X255:Z255"/>
    <mergeCell ref="A256:B256"/>
    <mergeCell ref="C256:D256"/>
    <mergeCell ref="E256:G256"/>
    <mergeCell ref="I256:J256"/>
    <mergeCell ref="L256:M256"/>
    <mergeCell ref="O256:Q256"/>
    <mergeCell ref="R256:T256"/>
    <mergeCell ref="U256:W256"/>
    <mergeCell ref="X256:Z256"/>
    <mergeCell ref="A239:AB239"/>
    <mergeCell ref="A240:AB240"/>
    <mergeCell ref="C242:AB242"/>
    <mergeCell ref="A245:B245"/>
    <mergeCell ref="C245:D245"/>
    <mergeCell ref="E245:G245"/>
    <mergeCell ref="I245:J245"/>
    <mergeCell ref="L245:M245"/>
    <mergeCell ref="O245:Q245"/>
    <mergeCell ref="R245:T245"/>
    <mergeCell ref="U245:W245"/>
    <mergeCell ref="X245:Z245"/>
    <mergeCell ref="A246:B246"/>
    <mergeCell ref="C246:D246"/>
    <mergeCell ref="E246:G246"/>
    <mergeCell ref="I246:J246"/>
    <mergeCell ref="L246:M246"/>
    <mergeCell ref="O246:Q246"/>
    <mergeCell ref="R246:T246"/>
    <mergeCell ref="U246:W246"/>
    <mergeCell ref="X246:Z246"/>
    <mergeCell ref="L229:M229"/>
    <mergeCell ref="O229:Q229"/>
    <mergeCell ref="R229:T229"/>
    <mergeCell ref="U229:W229"/>
    <mergeCell ref="X229:Z229"/>
    <mergeCell ref="A231:Z231"/>
    <mergeCell ref="A232:AB232"/>
    <mergeCell ref="A233:AB233"/>
    <mergeCell ref="A235:B235"/>
    <mergeCell ref="C235:AB235"/>
    <mergeCell ref="A236:B236"/>
    <mergeCell ref="C236:D236"/>
    <mergeCell ref="E236:G236"/>
    <mergeCell ref="I236:J236"/>
    <mergeCell ref="L236:M236"/>
    <mergeCell ref="O236:Q236"/>
    <mergeCell ref="R236:T236"/>
    <mergeCell ref="U236:W236"/>
    <mergeCell ref="X236:Z236"/>
    <mergeCell ref="X219:Z219"/>
    <mergeCell ref="A220:B220"/>
    <mergeCell ref="C220:D220"/>
    <mergeCell ref="E220:G220"/>
    <mergeCell ref="I220:J220"/>
    <mergeCell ref="L220:M220"/>
    <mergeCell ref="O220:Q220"/>
    <mergeCell ref="R220:T220"/>
    <mergeCell ref="U220:W220"/>
    <mergeCell ref="X220:Z220"/>
    <mergeCell ref="A222:Z222"/>
    <mergeCell ref="A223:AB223"/>
    <mergeCell ref="A224:AB224"/>
    <mergeCell ref="C226:AB226"/>
    <mergeCell ref="A228:B228"/>
    <mergeCell ref="C228:D228"/>
    <mergeCell ref="E228:G228"/>
    <mergeCell ref="I228:J228"/>
    <mergeCell ref="L228:M228"/>
    <mergeCell ref="O228:Q228"/>
    <mergeCell ref="R228:T228"/>
    <mergeCell ref="U228:W228"/>
    <mergeCell ref="X228:Z228"/>
    <mergeCell ref="A5:B5"/>
    <mergeCell ref="A6:B6"/>
    <mergeCell ref="C5:AB5"/>
    <mergeCell ref="C6:U6"/>
    <mergeCell ref="V6:AB6"/>
    <mergeCell ref="A1:A3"/>
    <mergeCell ref="C185:D185"/>
    <mergeCell ref="E185:G185"/>
    <mergeCell ref="I185:J185"/>
    <mergeCell ref="L185:M185"/>
    <mergeCell ref="O185:Q185"/>
    <mergeCell ref="R185:T185"/>
    <mergeCell ref="U185:W185"/>
    <mergeCell ref="X185:Z185"/>
    <mergeCell ref="C187:AB187"/>
    <mergeCell ref="C191:D191"/>
    <mergeCell ref="E191:G191"/>
    <mergeCell ref="I191:J191"/>
    <mergeCell ref="L191:M191"/>
    <mergeCell ref="O191:Q191"/>
    <mergeCell ref="R191:T191"/>
    <mergeCell ref="U191:W191"/>
    <mergeCell ref="X191:Z191"/>
    <mergeCell ref="A13:B13"/>
    <mergeCell ref="A14:B14"/>
    <mergeCell ref="C13:AB13"/>
    <mergeCell ref="C14:U14"/>
    <mergeCell ref="V14:AB14"/>
    <mergeCell ref="A15:AB15"/>
    <mergeCell ref="A10:B10"/>
    <mergeCell ref="A11:B11"/>
    <mergeCell ref="A12:B12"/>
    <mergeCell ref="C10:AB10"/>
    <mergeCell ref="C11:AB11"/>
    <mergeCell ref="C12:AB12"/>
    <mergeCell ref="A7:B7"/>
    <mergeCell ref="A8:B8"/>
    <mergeCell ref="A9:B9"/>
    <mergeCell ref="C7:AB7"/>
    <mergeCell ref="C8:AB8"/>
    <mergeCell ref="C9:AB9"/>
    <mergeCell ref="I26:J26"/>
    <mergeCell ref="L26:M26"/>
    <mergeCell ref="O26:Q26"/>
    <mergeCell ref="R26:T26"/>
    <mergeCell ref="R21:T21"/>
    <mergeCell ref="U21:W21"/>
    <mergeCell ref="X21:Z21"/>
    <mergeCell ref="A22:AB22"/>
    <mergeCell ref="A23:Z23"/>
    <mergeCell ref="A20:B20"/>
    <mergeCell ref="A21:B21"/>
    <mergeCell ref="C21:D21"/>
    <mergeCell ref="E21:G21"/>
    <mergeCell ref="I21:J21"/>
    <mergeCell ref="L21:M21"/>
    <mergeCell ref="O21:Q21"/>
    <mergeCell ref="A19:B19"/>
    <mergeCell ref="C19:D19"/>
    <mergeCell ref="E19:G19"/>
    <mergeCell ref="I19:J19"/>
    <mergeCell ref="L19:M19"/>
    <mergeCell ref="O19:Q19"/>
    <mergeCell ref="R19:T19"/>
    <mergeCell ref="R34:T34"/>
    <mergeCell ref="A35:B35"/>
    <mergeCell ref="A36:B36"/>
    <mergeCell ref="C36:D36"/>
    <mergeCell ref="E36:G36"/>
    <mergeCell ref="I36:J36"/>
    <mergeCell ref="L36:M36"/>
    <mergeCell ref="A34:B34"/>
    <mergeCell ref="C34:D34"/>
    <mergeCell ref="E34:G34"/>
    <mergeCell ref="I34:J34"/>
    <mergeCell ref="L34:M34"/>
    <mergeCell ref="O34:Q34"/>
    <mergeCell ref="A29:B29"/>
    <mergeCell ref="C29:D29"/>
    <mergeCell ref="E29:G29"/>
    <mergeCell ref="I29:J29"/>
    <mergeCell ref="L29:M29"/>
    <mergeCell ref="O29:Q29"/>
    <mergeCell ref="R29:T29"/>
    <mergeCell ref="R39:T39"/>
    <mergeCell ref="R37:T37"/>
    <mergeCell ref="A38:B38"/>
    <mergeCell ref="C38:D38"/>
    <mergeCell ref="E38:G38"/>
    <mergeCell ref="I38:J38"/>
    <mergeCell ref="L38:M38"/>
    <mergeCell ref="O38:Q38"/>
    <mergeCell ref="R38:T38"/>
    <mergeCell ref="O36:Q36"/>
    <mergeCell ref="R36:T36"/>
    <mergeCell ref="A37:B37"/>
    <mergeCell ref="C37:D37"/>
    <mergeCell ref="E37:G37"/>
    <mergeCell ref="I37:J37"/>
    <mergeCell ref="L37:M37"/>
    <mergeCell ref="O37:Q37"/>
    <mergeCell ref="A44:B44"/>
    <mergeCell ref="C44:D44"/>
    <mergeCell ref="E44:G44"/>
    <mergeCell ref="I44:J44"/>
    <mergeCell ref="L44:M44"/>
    <mergeCell ref="O44:Q44"/>
    <mergeCell ref="R44:T44"/>
    <mergeCell ref="A43:B43"/>
    <mergeCell ref="C43:D43"/>
    <mergeCell ref="E43:G43"/>
    <mergeCell ref="I43:J43"/>
    <mergeCell ref="L43:M43"/>
    <mergeCell ref="O43:Q43"/>
    <mergeCell ref="R43:T43"/>
    <mergeCell ref="R41:T41"/>
    <mergeCell ref="A42:B42"/>
    <mergeCell ref="C42:D42"/>
    <mergeCell ref="E42:G42"/>
    <mergeCell ref="I42:J42"/>
    <mergeCell ref="L42:M42"/>
    <mergeCell ref="O42:Q42"/>
    <mergeCell ref="R42:T42"/>
    <mergeCell ref="A41:B41"/>
    <mergeCell ref="C41:D41"/>
    <mergeCell ref="E41:G41"/>
    <mergeCell ref="I41:J41"/>
    <mergeCell ref="L41:M41"/>
    <mergeCell ref="A48:B48"/>
    <mergeCell ref="C48:D48"/>
    <mergeCell ref="E48:G48"/>
    <mergeCell ref="I48:J48"/>
    <mergeCell ref="L48:M48"/>
    <mergeCell ref="O48:Q48"/>
    <mergeCell ref="R48:T48"/>
    <mergeCell ref="A47:B47"/>
    <mergeCell ref="C47:D47"/>
    <mergeCell ref="E47:G47"/>
    <mergeCell ref="I47:J47"/>
    <mergeCell ref="L47:M47"/>
    <mergeCell ref="O47:Q47"/>
    <mergeCell ref="R47:T47"/>
    <mergeCell ref="R45:T45"/>
    <mergeCell ref="A46:B46"/>
    <mergeCell ref="C46:D46"/>
    <mergeCell ref="E46:G46"/>
    <mergeCell ref="I46:J46"/>
    <mergeCell ref="L46:M46"/>
    <mergeCell ref="O46:Q46"/>
    <mergeCell ref="R46:T46"/>
    <mergeCell ref="A45:B45"/>
    <mergeCell ref="C45:D45"/>
    <mergeCell ref="E45:G45"/>
    <mergeCell ref="I45:J45"/>
    <mergeCell ref="L45:M45"/>
    <mergeCell ref="A51:B51"/>
    <mergeCell ref="C51:D51"/>
    <mergeCell ref="E51:G51"/>
    <mergeCell ref="I51:J51"/>
    <mergeCell ref="L51:M51"/>
    <mergeCell ref="O51:Q51"/>
    <mergeCell ref="R51:T51"/>
    <mergeCell ref="R49:T49"/>
    <mergeCell ref="A50:B50"/>
    <mergeCell ref="C50:D50"/>
    <mergeCell ref="E50:G50"/>
    <mergeCell ref="I50:J50"/>
    <mergeCell ref="L50:M50"/>
    <mergeCell ref="O50:Q50"/>
    <mergeCell ref="R50:T50"/>
    <mergeCell ref="A49:B49"/>
    <mergeCell ref="C49:D49"/>
    <mergeCell ref="E49:G49"/>
    <mergeCell ref="I49:J49"/>
    <mergeCell ref="L49:M49"/>
    <mergeCell ref="O60:Q60"/>
    <mergeCell ref="R60:T60"/>
    <mergeCell ref="R58:T58"/>
    <mergeCell ref="A59:B59"/>
    <mergeCell ref="C59:D59"/>
    <mergeCell ref="E59:G59"/>
    <mergeCell ref="I59:J59"/>
    <mergeCell ref="L59:M59"/>
    <mergeCell ref="O59:Q59"/>
    <mergeCell ref="R59:T59"/>
    <mergeCell ref="A58:B58"/>
    <mergeCell ref="C58:D58"/>
    <mergeCell ref="E58:G58"/>
    <mergeCell ref="I58:J58"/>
    <mergeCell ref="L58:M58"/>
    <mergeCell ref="O56:Q56"/>
    <mergeCell ref="R56:T56"/>
    <mergeCell ref="A57:B57"/>
    <mergeCell ref="A56:B56"/>
    <mergeCell ref="C56:D56"/>
    <mergeCell ref="E56:G56"/>
    <mergeCell ref="I56:J56"/>
    <mergeCell ref="L56:M56"/>
    <mergeCell ref="I64:J64"/>
    <mergeCell ref="L64:M64"/>
    <mergeCell ref="O64:Q64"/>
    <mergeCell ref="R64:T64"/>
    <mergeCell ref="R62:T62"/>
    <mergeCell ref="A63:B63"/>
    <mergeCell ref="C63:D63"/>
    <mergeCell ref="E63:G63"/>
    <mergeCell ref="I63:J63"/>
    <mergeCell ref="L63:M63"/>
    <mergeCell ref="O63:Q63"/>
    <mergeCell ref="R63:T63"/>
    <mergeCell ref="A62:B62"/>
    <mergeCell ref="C62:D62"/>
    <mergeCell ref="E62:G62"/>
    <mergeCell ref="I62:J62"/>
    <mergeCell ref="L62:M62"/>
    <mergeCell ref="A74:B74"/>
    <mergeCell ref="C74:D74"/>
    <mergeCell ref="E74:G74"/>
    <mergeCell ref="I74:J74"/>
    <mergeCell ref="L74:M74"/>
    <mergeCell ref="O74:Q74"/>
    <mergeCell ref="R74:T74"/>
    <mergeCell ref="A73:B73"/>
    <mergeCell ref="C73:D73"/>
    <mergeCell ref="E73:G73"/>
    <mergeCell ref="I73:J73"/>
    <mergeCell ref="L73:M73"/>
    <mergeCell ref="O73:Q73"/>
    <mergeCell ref="R73:T73"/>
    <mergeCell ref="R71:T71"/>
    <mergeCell ref="A72:B72"/>
    <mergeCell ref="C72:D72"/>
    <mergeCell ref="E72:G72"/>
    <mergeCell ref="I72:J72"/>
    <mergeCell ref="L72:M72"/>
    <mergeCell ref="O72:Q72"/>
    <mergeCell ref="R72:T72"/>
    <mergeCell ref="A71:B71"/>
    <mergeCell ref="C71:D71"/>
    <mergeCell ref="E71:G71"/>
    <mergeCell ref="I71:J71"/>
    <mergeCell ref="L71:M71"/>
    <mergeCell ref="A78:B78"/>
    <mergeCell ref="C78:D78"/>
    <mergeCell ref="E78:G78"/>
    <mergeCell ref="I78:J78"/>
    <mergeCell ref="L78:M78"/>
    <mergeCell ref="O78:Q78"/>
    <mergeCell ref="R78:T78"/>
    <mergeCell ref="A77:B77"/>
    <mergeCell ref="C77:D77"/>
    <mergeCell ref="E77:G77"/>
    <mergeCell ref="I77:J77"/>
    <mergeCell ref="L77:M77"/>
    <mergeCell ref="O77:Q77"/>
    <mergeCell ref="R77:T77"/>
    <mergeCell ref="R75:T75"/>
    <mergeCell ref="A76:B76"/>
    <mergeCell ref="C76:D76"/>
    <mergeCell ref="E76:G76"/>
    <mergeCell ref="I76:J76"/>
    <mergeCell ref="L76:M76"/>
    <mergeCell ref="O76:Q76"/>
    <mergeCell ref="R76:T76"/>
    <mergeCell ref="A75:B75"/>
    <mergeCell ref="C75:D75"/>
    <mergeCell ref="E75:G75"/>
    <mergeCell ref="I75:J75"/>
    <mergeCell ref="L75:M75"/>
    <mergeCell ref="A82:B82"/>
    <mergeCell ref="C82:D82"/>
    <mergeCell ref="E82:G82"/>
    <mergeCell ref="I82:J82"/>
    <mergeCell ref="L82:M82"/>
    <mergeCell ref="O82:Q82"/>
    <mergeCell ref="R82:T82"/>
    <mergeCell ref="A81:B81"/>
    <mergeCell ref="C81:D81"/>
    <mergeCell ref="E81:G81"/>
    <mergeCell ref="I81:J81"/>
    <mergeCell ref="L81:M81"/>
    <mergeCell ref="O81:Q81"/>
    <mergeCell ref="R81:T81"/>
    <mergeCell ref="R79:T79"/>
    <mergeCell ref="A80:B80"/>
    <mergeCell ref="C80:D80"/>
    <mergeCell ref="E80:G80"/>
    <mergeCell ref="I80:J80"/>
    <mergeCell ref="L80:M80"/>
    <mergeCell ref="O80:Q80"/>
    <mergeCell ref="R80:T80"/>
    <mergeCell ref="A79:B79"/>
    <mergeCell ref="C79:D79"/>
    <mergeCell ref="E79:G79"/>
    <mergeCell ref="I79:J79"/>
    <mergeCell ref="L79:M79"/>
    <mergeCell ref="A86:B86"/>
    <mergeCell ref="C86:D86"/>
    <mergeCell ref="E86:G86"/>
    <mergeCell ref="I86:J86"/>
    <mergeCell ref="L86:M86"/>
    <mergeCell ref="O86:Q86"/>
    <mergeCell ref="R86:T86"/>
    <mergeCell ref="A85:B85"/>
    <mergeCell ref="C85:D85"/>
    <mergeCell ref="E85:G85"/>
    <mergeCell ref="I85:J85"/>
    <mergeCell ref="L85:M85"/>
    <mergeCell ref="O85:Q85"/>
    <mergeCell ref="R85:T85"/>
    <mergeCell ref="R83:T83"/>
    <mergeCell ref="A84:B84"/>
    <mergeCell ref="C84:D84"/>
    <mergeCell ref="E84:G84"/>
    <mergeCell ref="I84:J84"/>
    <mergeCell ref="L84:M84"/>
    <mergeCell ref="O84:Q84"/>
    <mergeCell ref="R84:T84"/>
    <mergeCell ref="A83:B83"/>
    <mergeCell ref="C83:D83"/>
    <mergeCell ref="E83:G83"/>
    <mergeCell ref="I83:J83"/>
    <mergeCell ref="L83:M83"/>
    <mergeCell ref="A90:B90"/>
    <mergeCell ref="C90:D90"/>
    <mergeCell ref="E90:G90"/>
    <mergeCell ref="I90:J90"/>
    <mergeCell ref="L90:M90"/>
    <mergeCell ref="O90:Q90"/>
    <mergeCell ref="R90:T90"/>
    <mergeCell ref="A89:B89"/>
    <mergeCell ref="C89:D89"/>
    <mergeCell ref="E89:G89"/>
    <mergeCell ref="I89:J89"/>
    <mergeCell ref="L89:M89"/>
    <mergeCell ref="O89:Q89"/>
    <mergeCell ref="R89:T89"/>
    <mergeCell ref="R87:T87"/>
    <mergeCell ref="A88:B88"/>
    <mergeCell ref="C88:D88"/>
    <mergeCell ref="E88:G88"/>
    <mergeCell ref="I88:J88"/>
    <mergeCell ref="L88:M88"/>
    <mergeCell ref="O88:Q88"/>
    <mergeCell ref="R88:T88"/>
    <mergeCell ref="A87:B87"/>
    <mergeCell ref="C87:D87"/>
    <mergeCell ref="E87:G87"/>
    <mergeCell ref="I87:J87"/>
    <mergeCell ref="L87:M87"/>
    <mergeCell ref="A94:B94"/>
    <mergeCell ref="C94:D94"/>
    <mergeCell ref="E94:G94"/>
    <mergeCell ref="I94:J94"/>
    <mergeCell ref="L94:M94"/>
    <mergeCell ref="O94:Q94"/>
    <mergeCell ref="R94:T94"/>
    <mergeCell ref="A93:B93"/>
    <mergeCell ref="C93:D93"/>
    <mergeCell ref="E93:G93"/>
    <mergeCell ref="I93:J93"/>
    <mergeCell ref="L93:M93"/>
    <mergeCell ref="O93:Q93"/>
    <mergeCell ref="R93:T93"/>
    <mergeCell ref="R91:T91"/>
    <mergeCell ref="A92:B92"/>
    <mergeCell ref="C92:D92"/>
    <mergeCell ref="E92:G92"/>
    <mergeCell ref="I92:J92"/>
    <mergeCell ref="L92:M92"/>
    <mergeCell ref="O92:Q92"/>
    <mergeCell ref="R92:T92"/>
    <mergeCell ref="A91:B91"/>
    <mergeCell ref="C91:D91"/>
    <mergeCell ref="E91:G91"/>
    <mergeCell ref="I91:J91"/>
    <mergeCell ref="L91:M91"/>
    <mergeCell ref="A98:B98"/>
    <mergeCell ref="C98:D98"/>
    <mergeCell ref="E98:G98"/>
    <mergeCell ref="I98:J98"/>
    <mergeCell ref="L98:M98"/>
    <mergeCell ref="O98:Q98"/>
    <mergeCell ref="R98:T98"/>
    <mergeCell ref="A97:B97"/>
    <mergeCell ref="C97:D97"/>
    <mergeCell ref="E97:G97"/>
    <mergeCell ref="I97:J97"/>
    <mergeCell ref="L97:M97"/>
    <mergeCell ref="O97:Q97"/>
    <mergeCell ref="R97:T97"/>
    <mergeCell ref="R95:T95"/>
    <mergeCell ref="A96:B96"/>
    <mergeCell ref="C96:D96"/>
    <mergeCell ref="E96:G96"/>
    <mergeCell ref="I96:J96"/>
    <mergeCell ref="L96:M96"/>
    <mergeCell ref="O96:Q96"/>
    <mergeCell ref="R96:T96"/>
    <mergeCell ref="A95:B95"/>
    <mergeCell ref="C95:D95"/>
    <mergeCell ref="E95:G95"/>
    <mergeCell ref="I95:J95"/>
    <mergeCell ref="L95:M95"/>
    <mergeCell ref="A102:B102"/>
    <mergeCell ref="C102:D102"/>
    <mergeCell ref="E102:G102"/>
    <mergeCell ref="I102:J102"/>
    <mergeCell ref="L102:M102"/>
    <mergeCell ref="O102:Q102"/>
    <mergeCell ref="R102:T102"/>
    <mergeCell ref="A101:B101"/>
    <mergeCell ref="C101:D101"/>
    <mergeCell ref="E101:G101"/>
    <mergeCell ref="I101:J101"/>
    <mergeCell ref="L101:M101"/>
    <mergeCell ref="O101:Q101"/>
    <mergeCell ref="R101:T101"/>
    <mergeCell ref="R99:T99"/>
    <mergeCell ref="A100:B100"/>
    <mergeCell ref="C100:D100"/>
    <mergeCell ref="E100:G100"/>
    <mergeCell ref="I100:J100"/>
    <mergeCell ref="L100:M100"/>
    <mergeCell ref="O100:Q100"/>
    <mergeCell ref="R100:T100"/>
    <mergeCell ref="A99:B99"/>
    <mergeCell ref="C99:D99"/>
    <mergeCell ref="E99:G99"/>
    <mergeCell ref="I99:J99"/>
    <mergeCell ref="L99:M99"/>
    <mergeCell ref="A106:B106"/>
    <mergeCell ref="C106:D106"/>
    <mergeCell ref="E106:G106"/>
    <mergeCell ref="I106:J106"/>
    <mergeCell ref="L106:M106"/>
    <mergeCell ref="O106:Q106"/>
    <mergeCell ref="R106:T106"/>
    <mergeCell ref="A105:B105"/>
    <mergeCell ref="C105:D105"/>
    <mergeCell ref="E105:G105"/>
    <mergeCell ref="I105:J105"/>
    <mergeCell ref="L105:M105"/>
    <mergeCell ref="O105:Q105"/>
    <mergeCell ref="R105:T105"/>
    <mergeCell ref="R103:T103"/>
    <mergeCell ref="A104:B104"/>
    <mergeCell ref="C104:D104"/>
    <mergeCell ref="E104:G104"/>
    <mergeCell ref="I104:J104"/>
    <mergeCell ref="L104:M104"/>
    <mergeCell ref="O104:Q104"/>
    <mergeCell ref="R104:T104"/>
    <mergeCell ref="A103:B103"/>
    <mergeCell ref="C103:D103"/>
    <mergeCell ref="E103:G103"/>
    <mergeCell ref="I103:J103"/>
    <mergeCell ref="L103:M103"/>
    <mergeCell ref="A110:B110"/>
    <mergeCell ref="C110:D110"/>
    <mergeCell ref="E110:G110"/>
    <mergeCell ref="I110:J110"/>
    <mergeCell ref="L110:M110"/>
    <mergeCell ref="O110:Q110"/>
    <mergeCell ref="R110:T110"/>
    <mergeCell ref="A109:B109"/>
    <mergeCell ref="C109:D109"/>
    <mergeCell ref="E109:G109"/>
    <mergeCell ref="I109:J109"/>
    <mergeCell ref="L109:M109"/>
    <mergeCell ref="O109:Q109"/>
    <mergeCell ref="R109:T109"/>
    <mergeCell ref="R107:T107"/>
    <mergeCell ref="A108:B108"/>
    <mergeCell ref="C108:D108"/>
    <mergeCell ref="E108:G108"/>
    <mergeCell ref="I108:J108"/>
    <mergeCell ref="L108:M108"/>
    <mergeCell ref="O108:Q108"/>
    <mergeCell ref="R108:T108"/>
    <mergeCell ref="A107:B107"/>
    <mergeCell ref="C107:D107"/>
    <mergeCell ref="E107:G107"/>
    <mergeCell ref="I107:J107"/>
    <mergeCell ref="L107:M107"/>
    <mergeCell ref="A114:B114"/>
    <mergeCell ref="C114:D114"/>
    <mergeCell ref="E114:G114"/>
    <mergeCell ref="I114:J114"/>
    <mergeCell ref="L114:M114"/>
    <mergeCell ref="O114:Q114"/>
    <mergeCell ref="R114:T114"/>
    <mergeCell ref="A113:B113"/>
    <mergeCell ref="C113:D113"/>
    <mergeCell ref="E113:G113"/>
    <mergeCell ref="I113:J113"/>
    <mergeCell ref="L113:M113"/>
    <mergeCell ref="O113:Q113"/>
    <mergeCell ref="R113:T113"/>
    <mergeCell ref="R111:T111"/>
    <mergeCell ref="A112:B112"/>
    <mergeCell ref="C112:D112"/>
    <mergeCell ref="E112:G112"/>
    <mergeCell ref="I112:J112"/>
    <mergeCell ref="L112:M112"/>
    <mergeCell ref="O112:Q112"/>
    <mergeCell ref="R112:T112"/>
    <mergeCell ref="A111:B111"/>
    <mergeCell ref="C111:D111"/>
    <mergeCell ref="E111:G111"/>
    <mergeCell ref="I111:J111"/>
    <mergeCell ref="L111:M111"/>
    <mergeCell ref="A118:B118"/>
    <mergeCell ref="C118:D118"/>
    <mergeCell ref="E118:G118"/>
    <mergeCell ref="I118:J118"/>
    <mergeCell ref="L118:M118"/>
    <mergeCell ref="O118:Q118"/>
    <mergeCell ref="R118:T118"/>
    <mergeCell ref="A117:B117"/>
    <mergeCell ref="C117:D117"/>
    <mergeCell ref="E117:G117"/>
    <mergeCell ref="I117:J117"/>
    <mergeCell ref="L117:M117"/>
    <mergeCell ref="O117:Q117"/>
    <mergeCell ref="R117:T117"/>
    <mergeCell ref="R115:T115"/>
    <mergeCell ref="A116:B116"/>
    <mergeCell ref="C116:D116"/>
    <mergeCell ref="E116:G116"/>
    <mergeCell ref="I116:J116"/>
    <mergeCell ref="L116:M116"/>
    <mergeCell ref="O116:Q116"/>
    <mergeCell ref="R116:T116"/>
    <mergeCell ref="A115:B115"/>
    <mergeCell ref="C115:D115"/>
    <mergeCell ref="E115:G115"/>
    <mergeCell ref="I115:J115"/>
    <mergeCell ref="L115:M115"/>
    <mergeCell ref="A122:B122"/>
    <mergeCell ref="C122:D122"/>
    <mergeCell ref="E122:G122"/>
    <mergeCell ref="I122:J122"/>
    <mergeCell ref="L122:M122"/>
    <mergeCell ref="O122:Q122"/>
    <mergeCell ref="R122:T122"/>
    <mergeCell ref="A121:B121"/>
    <mergeCell ref="C121:D121"/>
    <mergeCell ref="E121:G121"/>
    <mergeCell ref="I121:J121"/>
    <mergeCell ref="L121:M121"/>
    <mergeCell ref="O121:Q121"/>
    <mergeCell ref="R121:T121"/>
    <mergeCell ref="R119:T119"/>
    <mergeCell ref="A120:B120"/>
    <mergeCell ref="C120:D120"/>
    <mergeCell ref="E120:G120"/>
    <mergeCell ref="I120:J120"/>
    <mergeCell ref="L120:M120"/>
    <mergeCell ref="O120:Q120"/>
    <mergeCell ref="R120:T120"/>
    <mergeCell ref="A119:B119"/>
    <mergeCell ref="C119:D119"/>
    <mergeCell ref="E119:G119"/>
    <mergeCell ref="I119:J119"/>
    <mergeCell ref="L119:M119"/>
    <mergeCell ref="A126:B126"/>
    <mergeCell ref="C126:D126"/>
    <mergeCell ref="E126:G126"/>
    <mergeCell ref="I126:J126"/>
    <mergeCell ref="L126:M126"/>
    <mergeCell ref="O126:Q126"/>
    <mergeCell ref="R126:T126"/>
    <mergeCell ref="A125:B125"/>
    <mergeCell ref="C125:D125"/>
    <mergeCell ref="E125:G125"/>
    <mergeCell ref="I125:J125"/>
    <mergeCell ref="L125:M125"/>
    <mergeCell ref="O125:Q125"/>
    <mergeCell ref="R125:T125"/>
    <mergeCell ref="R123:T123"/>
    <mergeCell ref="A124:B124"/>
    <mergeCell ref="C124:D124"/>
    <mergeCell ref="E124:G124"/>
    <mergeCell ref="I124:J124"/>
    <mergeCell ref="L124:M124"/>
    <mergeCell ref="O124:Q124"/>
    <mergeCell ref="R124:T124"/>
    <mergeCell ref="A123:B123"/>
    <mergeCell ref="C123:D123"/>
    <mergeCell ref="E123:G123"/>
    <mergeCell ref="I123:J123"/>
    <mergeCell ref="L123:M123"/>
    <mergeCell ref="A130:B130"/>
    <mergeCell ref="C130:D130"/>
    <mergeCell ref="E130:G130"/>
    <mergeCell ref="I130:J130"/>
    <mergeCell ref="L130:M130"/>
    <mergeCell ref="O130:Q130"/>
    <mergeCell ref="R130:T130"/>
    <mergeCell ref="A129:B129"/>
    <mergeCell ref="C129:D129"/>
    <mergeCell ref="E129:G129"/>
    <mergeCell ref="I129:J129"/>
    <mergeCell ref="L129:M129"/>
    <mergeCell ref="O129:Q129"/>
    <mergeCell ref="R129:T129"/>
    <mergeCell ref="R127:T127"/>
    <mergeCell ref="A128:B128"/>
    <mergeCell ref="C128:D128"/>
    <mergeCell ref="E128:G128"/>
    <mergeCell ref="I128:J128"/>
    <mergeCell ref="L128:M128"/>
    <mergeCell ref="O128:Q128"/>
    <mergeCell ref="R128:T128"/>
    <mergeCell ref="A127:B127"/>
    <mergeCell ref="C127:D127"/>
    <mergeCell ref="E127:G127"/>
    <mergeCell ref="I127:J127"/>
    <mergeCell ref="L127:M127"/>
    <mergeCell ref="A134:B134"/>
    <mergeCell ref="C134:D134"/>
    <mergeCell ref="E134:G134"/>
    <mergeCell ref="I134:J134"/>
    <mergeCell ref="L134:M134"/>
    <mergeCell ref="O134:Q134"/>
    <mergeCell ref="R134:T134"/>
    <mergeCell ref="A133:B133"/>
    <mergeCell ref="C133:D133"/>
    <mergeCell ref="E133:G133"/>
    <mergeCell ref="I133:J133"/>
    <mergeCell ref="L133:M133"/>
    <mergeCell ref="O133:Q133"/>
    <mergeCell ref="R133:T133"/>
    <mergeCell ref="R131:T131"/>
    <mergeCell ref="A132:B132"/>
    <mergeCell ref="C132:D132"/>
    <mergeCell ref="E132:G132"/>
    <mergeCell ref="I132:J132"/>
    <mergeCell ref="L132:M132"/>
    <mergeCell ref="O132:Q132"/>
    <mergeCell ref="R132:T132"/>
    <mergeCell ref="A131:B131"/>
    <mergeCell ref="C131:D131"/>
    <mergeCell ref="E131:G131"/>
    <mergeCell ref="I131:J131"/>
    <mergeCell ref="L131:M131"/>
    <mergeCell ref="A138:B138"/>
    <mergeCell ref="C138:D138"/>
    <mergeCell ref="E138:G138"/>
    <mergeCell ref="I138:J138"/>
    <mergeCell ref="L138:M138"/>
    <mergeCell ref="O138:Q138"/>
    <mergeCell ref="R138:T138"/>
    <mergeCell ref="A137:B137"/>
    <mergeCell ref="C137:D137"/>
    <mergeCell ref="E137:G137"/>
    <mergeCell ref="I137:J137"/>
    <mergeCell ref="L137:M137"/>
    <mergeCell ref="O137:Q137"/>
    <mergeCell ref="R137:T137"/>
    <mergeCell ref="R135:T135"/>
    <mergeCell ref="A136:B136"/>
    <mergeCell ref="C136:D136"/>
    <mergeCell ref="E136:G136"/>
    <mergeCell ref="I136:J136"/>
    <mergeCell ref="L136:M136"/>
    <mergeCell ref="O136:Q136"/>
    <mergeCell ref="R136:T136"/>
    <mergeCell ref="A135:B135"/>
    <mergeCell ref="C135:D135"/>
    <mergeCell ref="E135:G135"/>
    <mergeCell ref="I135:J135"/>
    <mergeCell ref="L135:M135"/>
    <mergeCell ref="A142:B142"/>
    <mergeCell ref="C142:D142"/>
    <mergeCell ref="E142:G142"/>
    <mergeCell ref="I142:J142"/>
    <mergeCell ref="L142:M142"/>
    <mergeCell ref="O142:Q142"/>
    <mergeCell ref="R142:T142"/>
    <mergeCell ref="A141:B141"/>
    <mergeCell ref="C141:D141"/>
    <mergeCell ref="E141:G141"/>
    <mergeCell ref="I141:J141"/>
    <mergeCell ref="L141:M141"/>
    <mergeCell ref="O141:Q141"/>
    <mergeCell ref="R141:T141"/>
    <mergeCell ref="R139:T139"/>
    <mergeCell ref="A140:B140"/>
    <mergeCell ref="C140:D140"/>
    <mergeCell ref="E140:G140"/>
    <mergeCell ref="I140:J140"/>
    <mergeCell ref="L140:M140"/>
    <mergeCell ref="O140:Q140"/>
    <mergeCell ref="R140:T140"/>
    <mergeCell ref="A139:B139"/>
    <mergeCell ref="C139:D139"/>
    <mergeCell ref="E139:G139"/>
    <mergeCell ref="I139:J139"/>
    <mergeCell ref="L139:M139"/>
    <mergeCell ref="A146:B146"/>
    <mergeCell ref="C146:D146"/>
    <mergeCell ref="E146:G146"/>
    <mergeCell ref="I146:J146"/>
    <mergeCell ref="L146:M146"/>
    <mergeCell ref="O146:Q146"/>
    <mergeCell ref="R146:T146"/>
    <mergeCell ref="A145:B145"/>
    <mergeCell ref="C145:D145"/>
    <mergeCell ref="E145:G145"/>
    <mergeCell ref="I145:J145"/>
    <mergeCell ref="L145:M145"/>
    <mergeCell ref="O145:Q145"/>
    <mergeCell ref="R145:T145"/>
    <mergeCell ref="R143:T143"/>
    <mergeCell ref="A144:B144"/>
    <mergeCell ref="C144:D144"/>
    <mergeCell ref="E144:G144"/>
    <mergeCell ref="I144:J144"/>
    <mergeCell ref="L144:M144"/>
    <mergeCell ref="O144:Q144"/>
    <mergeCell ref="R144:T144"/>
    <mergeCell ref="A143:B143"/>
    <mergeCell ref="C143:D143"/>
    <mergeCell ref="E143:G143"/>
    <mergeCell ref="I143:J143"/>
    <mergeCell ref="L143:M143"/>
    <mergeCell ref="E149:G149"/>
    <mergeCell ref="I149:J149"/>
    <mergeCell ref="L149:M149"/>
    <mergeCell ref="O149:Q149"/>
    <mergeCell ref="R149:T149"/>
    <mergeCell ref="R147:T147"/>
    <mergeCell ref="A148:B148"/>
    <mergeCell ref="C148:D148"/>
    <mergeCell ref="E148:G148"/>
    <mergeCell ref="I148:J148"/>
    <mergeCell ref="L148:M148"/>
    <mergeCell ref="O148:Q148"/>
    <mergeCell ref="R148:T148"/>
    <mergeCell ref="A147:B147"/>
    <mergeCell ref="C147:D147"/>
    <mergeCell ref="E147:G147"/>
    <mergeCell ref="I147:J147"/>
    <mergeCell ref="L147:M147"/>
    <mergeCell ref="A158:B158"/>
    <mergeCell ref="A159:B159"/>
    <mergeCell ref="C158:AB158"/>
    <mergeCell ref="C159:AB159"/>
    <mergeCell ref="A157:B157"/>
    <mergeCell ref="C157:D157"/>
    <mergeCell ref="E157:G157"/>
    <mergeCell ref="I157:J157"/>
    <mergeCell ref="L157:M157"/>
    <mergeCell ref="U152:W152"/>
    <mergeCell ref="R151:T151"/>
    <mergeCell ref="A152:B152"/>
    <mergeCell ref="C152:D152"/>
    <mergeCell ref="E152:G152"/>
    <mergeCell ref="I152:J152"/>
    <mergeCell ref="L152:M152"/>
    <mergeCell ref="O152:Q152"/>
    <mergeCell ref="R152:T152"/>
    <mergeCell ref="A151:B151"/>
    <mergeCell ref="C151:D151"/>
    <mergeCell ref="E151:G151"/>
    <mergeCell ref="I151:J151"/>
    <mergeCell ref="L151:M151"/>
    <mergeCell ref="A162:B162"/>
    <mergeCell ref="C162:D162"/>
    <mergeCell ref="E162:G162"/>
    <mergeCell ref="I162:J162"/>
    <mergeCell ref="L162:M162"/>
    <mergeCell ref="O162:Q162"/>
    <mergeCell ref="R162:T162"/>
    <mergeCell ref="R160:T160"/>
    <mergeCell ref="A161:B161"/>
    <mergeCell ref="C161:D161"/>
    <mergeCell ref="E161:G161"/>
    <mergeCell ref="I161:J161"/>
    <mergeCell ref="L161:M161"/>
    <mergeCell ref="O161:Q161"/>
    <mergeCell ref="R161:T161"/>
    <mergeCell ref="A160:B160"/>
    <mergeCell ref="C160:D160"/>
    <mergeCell ref="E160:G160"/>
    <mergeCell ref="I160:J160"/>
    <mergeCell ref="L160:M160"/>
    <mergeCell ref="A165:B165"/>
    <mergeCell ref="A166:B166"/>
    <mergeCell ref="C166:D166"/>
    <mergeCell ref="E166:G166"/>
    <mergeCell ref="I166:J166"/>
    <mergeCell ref="L166:M166"/>
    <mergeCell ref="A164:B164"/>
    <mergeCell ref="C164:D164"/>
    <mergeCell ref="E164:G164"/>
    <mergeCell ref="I164:J164"/>
    <mergeCell ref="L164:M164"/>
    <mergeCell ref="A163:B163"/>
    <mergeCell ref="C163:D163"/>
    <mergeCell ref="E163:G163"/>
    <mergeCell ref="I163:J163"/>
    <mergeCell ref="L163:M163"/>
    <mergeCell ref="O163:Q163"/>
    <mergeCell ref="A169:B169"/>
    <mergeCell ref="C169:D169"/>
    <mergeCell ref="E169:G169"/>
    <mergeCell ref="I169:J169"/>
    <mergeCell ref="L169:M169"/>
    <mergeCell ref="O169:Q169"/>
    <mergeCell ref="R169:T169"/>
    <mergeCell ref="R167:T167"/>
    <mergeCell ref="A168:B168"/>
    <mergeCell ref="C168:D168"/>
    <mergeCell ref="E168:G168"/>
    <mergeCell ref="I168:J168"/>
    <mergeCell ref="L168:M168"/>
    <mergeCell ref="O168:Q168"/>
    <mergeCell ref="R168:T168"/>
    <mergeCell ref="O166:Q166"/>
    <mergeCell ref="R166:T166"/>
    <mergeCell ref="A167:B167"/>
    <mergeCell ref="C167:D167"/>
    <mergeCell ref="E167:G167"/>
    <mergeCell ref="I167:J167"/>
    <mergeCell ref="L167:M167"/>
    <mergeCell ref="O167:Q167"/>
    <mergeCell ref="L179:M179"/>
    <mergeCell ref="O179:Q179"/>
    <mergeCell ref="R179:T179"/>
    <mergeCell ref="A176:B176"/>
    <mergeCell ref="A177:B177"/>
    <mergeCell ref="A178:B178"/>
    <mergeCell ref="C178:D178"/>
    <mergeCell ref="E178:G178"/>
    <mergeCell ref="I178:J178"/>
    <mergeCell ref="L178:M178"/>
    <mergeCell ref="O178:Q178"/>
    <mergeCell ref="O174:Q174"/>
    <mergeCell ref="R174:T174"/>
    <mergeCell ref="A175:B175"/>
    <mergeCell ref="U174:W174"/>
    <mergeCell ref="X174:Z174"/>
    <mergeCell ref="C175:AB175"/>
    <mergeCell ref="A174:B174"/>
    <mergeCell ref="C174:D174"/>
    <mergeCell ref="E174:G174"/>
    <mergeCell ref="I174:J174"/>
    <mergeCell ref="L174:M174"/>
    <mergeCell ref="A183:B183"/>
    <mergeCell ref="C183:D183"/>
    <mergeCell ref="E183:G183"/>
    <mergeCell ref="I183:J183"/>
    <mergeCell ref="L183:M183"/>
    <mergeCell ref="O183:Q183"/>
    <mergeCell ref="R183:T183"/>
    <mergeCell ref="A182:B182"/>
    <mergeCell ref="C182:D182"/>
    <mergeCell ref="E182:G182"/>
    <mergeCell ref="I182:J182"/>
    <mergeCell ref="L182:M182"/>
    <mergeCell ref="A181:B181"/>
    <mergeCell ref="C181:D181"/>
    <mergeCell ref="E181:G181"/>
    <mergeCell ref="I181:J181"/>
    <mergeCell ref="L181:M181"/>
    <mergeCell ref="O181:Q181"/>
    <mergeCell ref="R181:T181"/>
    <mergeCell ref="A187:B187"/>
    <mergeCell ref="A188:B188"/>
    <mergeCell ref="C188:D188"/>
    <mergeCell ref="E188:G188"/>
    <mergeCell ref="I188:J188"/>
    <mergeCell ref="L188:M188"/>
    <mergeCell ref="A186:B186"/>
    <mergeCell ref="C186:D186"/>
    <mergeCell ref="E186:G186"/>
    <mergeCell ref="I186:J186"/>
    <mergeCell ref="L186:M186"/>
    <mergeCell ref="A185:B185"/>
    <mergeCell ref="A184:B184"/>
    <mergeCell ref="C184:D184"/>
    <mergeCell ref="E184:G184"/>
    <mergeCell ref="I184:J184"/>
    <mergeCell ref="L184:M184"/>
    <mergeCell ref="A191:B191"/>
    <mergeCell ref="R189:T189"/>
    <mergeCell ref="A190:B190"/>
    <mergeCell ref="C190:D190"/>
    <mergeCell ref="E190:G190"/>
    <mergeCell ref="I190:J190"/>
    <mergeCell ref="L190:M190"/>
    <mergeCell ref="O190:Q190"/>
    <mergeCell ref="R190:T190"/>
    <mergeCell ref="O188:Q188"/>
    <mergeCell ref="R188:T188"/>
    <mergeCell ref="A189:B189"/>
    <mergeCell ref="C189:D189"/>
    <mergeCell ref="E189:G189"/>
    <mergeCell ref="I189:J189"/>
    <mergeCell ref="L189:M189"/>
    <mergeCell ref="O189:Q189"/>
    <mergeCell ref="A195:B195"/>
    <mergeCell ref="C195:D195"/>
    <mergeCell ref="E195:G195"/>
    <mergeCell ref="I195:J195"/>
    <mergeCell ref="L195:M195"/>
    <mergeCell ref="O195:Q195"/>
    <mergeCell ref="R195:T195"/>
    <mergeCell ref="A193:B193"/>
    <mergeCell ref="A194:B194"/>
    <mergeCell ref="C194:D194"/>
    <mergeCell ref="E194:G194"/>
    <mergeCell ref="I194:J194"/>
    <mergeCell ref="L194:M194"/>
    <mergeCell ref="O194:Q194"/>
    <mergeCell ref="R194:T194"/>
    <mergeCell ref="A192:B192"/>
    <mergeCell ref="C192:D192"/>
    <mergeCell ref="E192:G192"/>
    <mergeCell ref="I192:J192"/>
    <mergeCell ref="L192:M192"/>
    <mergeCell ref="O192:Q192"/>
    <mergeCell ref="R192:T192"/>
    <mergeCell ref="C193:AB193"/>
    <mergeCell ref="A198:B198"/>
    <mergeCell ref="C198:D198"/>
    <mergeCell ref="E198:G198"/>
    <mergeCell ref="I198:J198"/>
    <mergeCell ref="L198:M198"/>
    <mergeCell ref="O198:Q198"/>
    <mergeCell ref="R198:T198"/>
    <mergeCell ref="R196:T196"/>
    <mergeCell ref="A197:B197"/>
    <mergeCell ref="C197:D197"/>
    <mergeCell ref="E197:G197"/>
    <mergeCell ref="I197:J197"/>
    <mergeCell ref="L197:M197"/>
    <mergeCell ref="O197:Q197"/>
    <mergeCell ref="R197:T197"/>
    <mergeCell ref="A196:B196"/>
    <mergeCell ref="C196:D196"/>
    <mergeCell ref="E196:G196"/>
    <mergeCell ref="I196:J196"/>
    <mergeCell ref="L196:M196"/>
    <mergeCell ref="A202:B202"/>
    <mergeCell ref="A203:B203"/>
    <mergeCell ref="C203:D203"/>
    <mergeCell ref="E203:G203"/>
    <mergeCell ref="I203:J203"/>
    <mergeCell ref="L203:M203"/>
    <mergeCell ref="O203:Q203"/>
    <mergeCell ref="A201:B201"/>
    <mergeCell ref="C201:D201"/>
    <mergeCell ref="E201:G201"/>
    <mergeCell ref="I201:J201"/>
    <mergeCell ref="L201:M201"/>
    <mergeCell ref="O201:Q201"/>
    <mergeCell ref="R201:T201"/>
    <mergeCell ref="A200:B200"/>
    <mergeCell ref="A199:B199"/>
    <mergeCell ref="C199:D199"/>
    <mergeCell ref="E199:G199"/>
    <mergeCell ref="I199:J199"/>
    <mergeCell ref="L199:M199"/>
    <mergeCell ref="O199:Q199"/>
    <mergeCell ref="R199:T199"/>
    <mergeCell ref="C200:D200"/>
    <mergeCell ref="E200:G200"/>
    <mergeCell ref="I200:J200"/>
    <mergeCell ref="L200:M200"/>
    <mergeCell ref="O200:Q200"/>
    <mergeCell ref="R200:T200"/>
    <mergeCell ref="C202:AB202"/>
    <mergeCell ref="A206:B206"/>
    <mergeCell ref="C206:D206"/>
    <mergeCell ref="E206:G206"/>
    <mergeCell ref="I206:J206"/>
    <mergeCell ref="L206:M206"/>
    <mergeCell ref="O206:Q206"/>
    <mergeCell ref="R206:T206"/>
    <mergeCell ref="A205:B205"/>
    <mergeCell ref="C205:D205"/>
    <mergeCell ref="E205:G205"/>
    <mergeCell ref="I205:J205"/>
    <mergeCell ref="L205:M205"/>
    <mergeCell ref="O205:Q205"/>
    <mergeCell ref="R205:T205"/>
    <mergeCell ref="R203:T203"/>
    <mergeCell ref="A204:B204"/>
    <mergeCell ref="C204:D204"/>
    <mergeCell ref="E204:G204"/>
    <mergeCell ref="I204:J204"/>
    <mergeCell ref="L204:M204"/>
    <mergeCell ref="O204:Q204"/>
    <mergeCell ref="R204:T204"/>
    <mergeCell ref="A210:B210"/>
    <mergeCell ref="C210:D210"/>
    <mergeCell ref="E210:G210"/>
    <mergeCell ref="I210:J210"/>
    <mergeCell ref="L210:M210"/>
    <mergeCell ref="O210:Q210"/>
    <mergeCell ref="R210:T210"/>
    <mergeCell ref="A209:B209"/>
    <mergeCell ref="C209:D209"/>
    <mergeCell ref="E209:G209"/>
    <mergeCell ref="I209:J209"/>
    <mergeCell ref="L209:M209"/>
    <mergeCell ref="O209:Q209"/>
    <mergeCell ref="R209:T209"/>
    <mergeCell ref="R207:T207"/>
    <mergeCell ref="A208:B208"/>
    <mergeCell ref="C208:D208"/>
    <mergeCell ref="E208:G208"/>
    <mergeCell ref="I208:J208"/>
    <mergeCell ref="L208:M208"/>
    <mergeCell ref="O208:Q208"/>
    <mergeCell ref="R208:T208"/>
    <mergeCell ref="A207:B207"/>
    <mergeCell ref="C207:D207"/>
    <mergeCell ref="E207:G207"/>
    <mergeCell ref="I207:J207"/>
    <mergeCell ref="L207:M207"/>
    <mergeCell ref="A214:B214"/>
    <mergeCell ref="A213:B213"/>
    <mergeCell ref="C213:D213"/>
    <mergeCell ref="E213:G213"/>
    <mergeCell ref="I213:J213"/>
    <mergeCell ref="L213:M213"/>
    <mergeCell ref="O213:Q213"/>
    <mergeCell ref="R213:T213"/>
    <mergeCell ref="R211:T211"/>
    <mergeCell ref="A212:B212"/>
    <mergeCell ref="C212:D212"/>
    <mergeCell ref="E212:G212"/>
    <mergeCell ref="I212:J212"/>
    <mergeCell ref="L212:M212"/>
    <mergeCell ref="O212:Q212"/>
    <mergeCell ref="R212:T212"/>
    <mergeCell ref="A211:B211"/>
    <mergeCell ref="C211:D211"/>
    <mergeCell ref="E211:G211"/>
    <mergeCell ref="I211:J211"/>
    <mergeCell ref="L211:M211"/>
    <mergeCell ref="C214:D214"/>
    <mergeCell ref="E214:G214"/>
    <mergeCell ref="I214:J214"/>
    <mergeCell ref="L214:M214"/>
    <mergeCell ref="O214:Q214"/>
    <mergeCell ref="R214:T214"/>
    <mergeCell ref="A218:B218"/>
    <mergeCell ref="C218:D218"/>
    <mergeCell ref="E218:G218"/>
    <mergeCell ref="I218:J218"/>
    <mergeCell ref="L218:M218"/>
    <mergeCell ref="O218:Q218"/>
    <mergeCell ref="R215:T215"/>
    <mergeCell ref="A216:B216"/>
    <mergeCell ref="A217:B217"/>
    <mergeCell ref="C217:D217"/>
    <mergeCell ref="E217:G217"/>
    <mergeCell ref="I217:J217"/>
    <mergeCell ref="L217:M217"/>
    <mergeCell ref="A215:B215"/>
    <mergeCell ref="C215:D215"/>
    <mergeCell ref="E215:G215"/>
    <mergeCell ref="I215:J215"/>
    <mergeCell ref="L215:M215"/>
    <mergeCell ref="C216:AB216"/>
    <mergeCell ref="E244:G244"/>
    <mergeCell ref="I244:J244"/>
    <mergeCell ref="L244:M244"/>
    <mergeCell ref="O244:Q244"/>
    <mergeCell ref="R244:T244"/>
    <mergeCell ref="A242:B242"/>
    <mergeCell ref="A243:B243"/>
    <mergeCell ref="C243:D243"/>
    <mergeCell ref="E243:G243"/>
    <mergeCell ref="I243:J243"/>
    <mergeCell ref="L243:M243"/>
    <mergeCell ref="O243:Q243"/>
    <mergeCell ref="R243:T243"/>
    <mergeCell ref="A241:B241"/>
    <mergeCell ref="C241:D241"/>
    <mergeCell ref="E241:G241"/>
    <mergeCell ref="I241:J241"/>
    <mergeCell ref="L241:M241"/>
    <mergeCell ref="O241:Q241"/>
    <mergeCell ref="R241:T241"/>
    <mergeCell ref="A261:B261"/>
    <mergeCell ref="C261:D261"/>
    <mergeCell ref="E261:G261"/>
    <mergeCell ref="I261:J261"/>
    <mergeCell ref="L261:M261"/>
    <mergeCell ref="R254:T254"/>
    <mergeCell ref="O253:Q253"/>
    <mergeCell ref="R253:T253"/>
    <mergeCell ref="A254:B254"/>
    <mergeCell ref="C254:D254"/>
    <mergeCell ref="E254:G254"/>
    <mergeCell ref="I254:J254"/>
    <mergeCell ref="L254:M254"/>
    <mergeCell ref="O254:Q254"/>
    <mergeCell ref="R251:T251"/>
    <mergeCell ref="A252:B252"/>
    <mergeCell ref="A253:B253"/>
    <mergeCell ref="C253:D253"/>
    <mergeCell ref="E253:G253"/>
    <mergeCell ref="I253:J253"/>
    <mergeCell ref="L253:M253"/>
    <mergeCell ref="A251:B251"/>
    <mergeCell ref="C251:D251"/>
    <mergeCell ref="E251:G251"/>
    <mergeCell ref="I251:J251"/>
    <mergeCell ref="L251:M251"/>
    <mergeCell ref="A258:Z258"/>
    <mergeCell ref="A259:AB259"/>
    <mergeCell ref="A260:AB260"/>
    <mergeCell ref="A262:B262"/>
    <mergeCell ref="C262:AB262"/>
    <mergeCell ref="O280:Q280"/>
    <mergeCell ref="R272:T272"/>
    <mergeCell ref="A273:B273"/>
    <mergeCell ref="C273:D273"/>
    <mergeCell ref="E273:G273"/>
    <mergeCell ref="I273:J273"/>
    <mergeCell ref="L273:M273"/>
    <mergeCell ref="O273:Q273"/>
    <mergeCell ref="R273:T273"/>
    <mergeCell ref="A272:B272"/>
    <mergeCell ref="C272:D272"/>
    <mergeCell ref="E272:G272"/>
    <mergeCell ref="I272:J272"/>
    <mergeCell ref="L272:M272"/>
    <mergeCell ref="A271:B271"/>
    <mergeCell ref="C271:D271"/>
    <mergeCell ref="E271:G271"/>
    <mergeCell ref="I271:J271"/>
    <mergeCell ref="L271:M271"/>
    <mergeCell ref="O271:Q271"/>
    <mergeCell ref="R271:T271"/>
    <mergeCell ref="A275:B275"/>
    <mergeCell ref="C275:D275"/>
    <mergeCell ref="E275:G275"/>
    <mergeCell ref="I275:J275"/>
    <mergeCell ref="L275:M275"/>
    <mergeCell ref="O275:Q275"/>
    <mergeCell ref="R275:T275"/>
    <mergeCell ref="R296:T296"/>
    <mergeCell ref="A297:B297"/>
    <mergeCell ref="A296:B296"/>
    <mergeCell ref="C296:D296"/>
    <mergeCell ref="E296:G296"/>
    <mergeCell ref="I296:J296"/>
    <mergeCell ref="L296:M296"/>
    <mergeCell ref="O296:Q296"/>
    <mergeCell ref="A288:B288"/>
    <mergeCell ref="A289:B289"/>
    <mergeCell ref="C289:D289"/>
    <mergeCell ref="E289:G289"/>
    <mergeCell ref="I289:J289"/>
    <mergeCell ref="L289:M289"/>
    <mergeCell ref="O289:Q289"/>
    <mergeCell ref="R289:T289"/>
    <mergeCell ref="C288:AB288"/>
    <mergeCell ref="A290:B290"/>
    <mergeCell ref="C290:D290"/>
    <mergeCell ref="E290:G290"/>
    <mergeCell ref="I290:J290"/>
    <mergeCell ref="L290:M290"/>
    <mergeCell ref="O290:Q290"/>
    <mergeCell ref="R290:T290"/>
    <mergeCell ref="U290:W290"/>
    <mergeCell ref="X290:Z290"/>
    <mergeCell ref="A291:B291"/>
    <mergeCell ref="C291:D291"/>
    <mergeCell ref="E291:G291"/>
    <mergeCell ref="I291:J291"/>
    <mergeCell ref="L291:M291"/>
    <mergeCell ref="E308:G308"/>
    <mergeCell ref="I308:J308"/>
    <mergeCell ref="L308:M308"/>
    <mergeCell ref="A307:B307"/>
    <mergeCell ref="C307:D307"/>
    <mergeCell ref="E307:G307"/>
    <mergeCell ref="I307:J307"/>
    <mergeCell ref="L307:M307"/>
    <mergeCell ref="O307:Q307"/>
    <mergeCell ref="R307:T307"/>
    <mergeCell ref="A305:B305"/>
    <mergeCell ref="A306:B306"/>
    <mergeCell ref="C306:D306"/>
    <mergeCell ref="E306:G306"/>
    <mergeCell ref="I306:J306"/>
    <mergeCell ref="L306:M306"/>
    <mergeCell ref="O306:Q306"/>
    <mergeCell ref="R306:T306"/>
    <mergeCell ref="I320:J320"/>
    <mergeCell ref="L320:M320"/>
    <mergeCell ref="O320:Q320"/>
    <mergeCell ref="R320:T320"/>
    <mergeCell ref="O318:Q318"/>
    <mergeCell ref="R318:T318"/>
    <mergeCell ref="A319:B319"/>
    <mergeCell ref="C319:D319"/>
    <mergeCell ref="E319:G319"/>
    <mergeCell ref="I319:J319"/>
    <mergeCell ref="L319:M319"/>
    <mergeCell ref="O319:Q319"/>
    <mergeCell ref="R316:T316"/>
    <mergeCell ref="A317:B317"/>
    <mergeCell ref="A318:B318"/>
    <mergeCell ref="C318:D318"/>
    <mergeCell ref="E318:G318"/>
    <mergeCell ref="I318:J318"/>
    <mergeCell ref="L318:M318"/>
    <mergeCell ref="A316:B316"/>
    <mergeCell ref="C316:D316"/>
    <mergeCell ref="E316:G316"/>
    <mergeCell ref="I316:J316"/>
    <mergeCell ref="L316:M316"/>
    <mergeCell ref="O316:Q316"/>
    <mergeCell ref="O331:Q331"/>
    <mergeCell ref="R323:T323"/>
    <mergeCell ref="A324:B324"/>
    <mergeCell ref="C324:D324"/>
    <mergeCell ref="E324:G324"/>
    <mergeCell ref="I324:J324"/>
    <mergeCell ref="L324:M324"/>
    <mergeCell ref="O324:Q324"/>
    <mergeCell ref="R324:T324"/>
    <mergeCell ref="A323:B323"/>
    <mergeCell ref="C323:D323"/>
    <mergeCell ref="E323:G323"/>
    <mergeCell ref="I323:J323"/>
    <mergeCell ref="L323:M323"/>
    <mergeCell ref="A322:B322"/>
    <mergeCell ref="C322:D322"/>
    <mergeCell ref="E322:G322"/>
    <mergeCell ref="I322:J322"/>
    <mergeCell ref="L322:M322"/>
    <mergeCell ref="O322:Q322"/>
    <mergeCell ref="R322:T322"/>
    <mergeCell ref="A328:Z328"/>
    <mergeCell ref="A329:AB329"/>
    <mergeCell ref="A330:AB330"/>
    <mergeCell ref="A359:M359"/>
    <mergeCell ref="N359:S359"/>
    <mergeCell ref="A360:M360"/>
    <mergeCell ref="N360:S360"/>
    <mergeCell ref="A357:M357"/>
    <mergeCell ref="N357:S357"/>
    <mergeCell ref="A358:M358"/>
    <mergeCell ref="N358:S358"/>
    <mergeCell ref="A356:M356"/>
    <mergeCell ref="N356:S356"/>
    <mergeCell ref="A350:B350"/>
    <mergeCell ref="A351:B351"/>
    <mergeCell ref="C350:AB350"/>
    <mergeCell ref="A370:M370"/>
    <mergeCell ref="N370:S370"/>
    <mergeCell ref="A367:M367"/>
    <mergeCell ref="N367:S367"/>
    <mergeCell ref="A368:M368"/>
    <mergeCell ref="N368:S368"/>
    <mergeCell ref="A365:M365"/>
    <mergeCell ref="N365:S365"/>
    <mergeCell ref="A366:M366"/>
    <mergeCell ref="N366:S366"/>
    <mergeCell ref="A363:M363"/>
    <mergeCell ref="N363:S363"/>
    <mergeCell ref="A364:M364"/>
    <mergeCell ref="N364:S364"/>
    <mergeCell ref="A361:M361"/>
    <mergeCell ref="N361:S361"/>
    <mergeCell ref="A362:M362"/>
    <mergeCell ref="N362:S362"/>
    <mergeCell ref="A24:AB24"/>
    <mergeCell ref="A25:AB25"/>
    <mergeCell ref="U26:W26"/>
    <mergeCell ref="X26:Z26"/>
    <mergeCell ref="C27:AB27"/>
    <mergeCell ref="U28:W28"/>
    <mergeCell ref="X28:Z28"/>
    <mergeCell ref="A16:AB16"/>
    <mergeCell ref="A17:AB17"/>
    <mergeCell ref="A18:AB18"/>
    <mergeCell ref="U19:W19"/>
    <mergeCell ref="X19:Z19"/>
    <mergeCell ref="C20:AB20"/>
    <mergeCell ref="B1:X1"/>
    <mergeCell ref="Y1:AB1"/>
    <mergeCell ref="B2:X2"/>
    <mergeCell ref="Y2:AB2"/>
    <mergeCell ref="B3:X3"/>
    <mergeCell ref="Y3:AB3"/>
    <mergeCell ref="B4:X4"/>
    <mergeCell ref="Y4:AB4"/>
    <mergeCell ref="A27:B27"/>
    <mergeCell ref="A28:B28"/>
    <mergeCell ref="C28:D28"/>
    <mergeCell ref="E28:G28"/>
    <mergeCell ref="I28:J28"/>
    <mergeCell ref="L28:M28"/>
    <mergeCell ref="O28:Q28"/>
    <mergeCell ref="R28:T28"/>
    <mergeCell ref="A26:B26"/>
    <mergeCell ref="C26:D26"/>
    <mergeCell ref="E26:G26"/>
    <mergeCell ref="U38:W38"/>
    <mergeCell ref="X38:Z38"/>
    <mergeCell ref="U39:W39"/>
    <mergeCell ref="X39:Z39"/>
    <mergeCell ref="U40:W40"/>
    <mergeCell ref="X40:Z40"/>
    <mergeCell ref="U34:W34"/>
    <mergeCell ref="X34:Z34"/>
    <mergeCell ref="C35:AB35"/>
    <mergeCell ref="U36:W36"/>
    <mergeCell ref="X36:Z36"/>
    <mergeCell ref="U37:W37"/>
    <mergeCell ref="X37:Z37"/>
    <mergeCell ref="U29:W29"/>
    <mergeCell ref="X29:Z29"/>
    <mergeCell ref="A30:AB30"/>
    <mergeCell ref="A31:Z31"/>
    <mergeCell ref="A32:AB32"/>
    <mergeCell ref="A33:AB33"/>
    <mergeCell ref="A40:B40"/>
    <mergeCell ref="C40:D40"/>
    <mergeCell ref="E40:G40"/>
    <mergeCell ref="I40:J40"/>
    <mergeCell ref="L40:M40"/>
    <mergeCell ref="O40:Q40"/>
    <mergeCell ref="R40:T40"/>
    <mergeCell ref="A39:B39"/>
    <mergeCell ref="C39:D39"/>
    <mergeCell ref="E39:G39"/>
    <mergeCell ref="I39:J39"/>
    <mergeCell ref="L39:M39"/>
    <mergeCell ref="O39:Q39"/>
    <mergeCell ref="U47:W47"/>
    <mergeCell ref="X47:Z47"/>
    <mergeCell ref="U48:W48"/>
    <mergeCell ref="X48:Z48"/>
    <mergeCell ref="O49:Q49"/>
    <mergeCell ref="U49:W49"/>
    <mergeCell ref="X49:Z49"/>
    <mergeCell ref="U44:W44"/>
    <mergeCell ref="X44:Z44"/>
    <mergeCell ref="O45:Q45"/>
    <mergeCell ref="U45:W45"/>
    <mergeCell ref="X45:Z45"/>
    <mergeCell ref="U46:W46"/>
    <mergeCell ref="X46:Z46"/>
    <mergeCell ref="O41:Q41"/>
    <mergeCell ref="U41:W41"/>
    <mergeCell ref="X41:Z41"/>
    <mergeCell ref="U42:W42"/>
    <mergeCell ref="X42:Z42"/>
    <mergeCell ref="U43:W43"/>
    <mergeCell ref="X43:Z43"/>
    <mergeCell ref="U59:W59"/>
    <mergeCell ref="X59:Z59"/>
    <mergeCell ref="U60:W60"/>
    <mergeCell ref="X60:Z60"/>
    <mergeCell ref="U61:W61"/>
    <mergeCell ref="X61:Z61"/>
    <mergeCell ref="A54:AB54"/>
    <mergeCell ref="A55:AB55"/>
    <mergeCell ref="U56:W56"/>
    <mergeCell ref="X56:Z56"/>
    <mergeCell ref="C57:AB57"/>
    <mergeCell ref="O58:Q58"/>
    <mergeCell ref="U58:W58"/>
    <mergeCell ref="X58:Z58"/>
    <mergeCell ref="U50:W50"/>
    <mergeCell ref="X50:Z50"/>
    <mergeCell ref="U51:W51"/>
    <mergeCell ref="X51:Z51"/>
    <mergeCell ref="A52:AB52"/>
    <mergeCell ref="A53:Z53"/>
    <mergeCell ref="A61:B61"/>
    <mergeCell ref="C61:D61"/>
    <mergeCell ref="E61:G61"/>
    <mergeCell ref="I61:J61"/>
    <mergeCell ref="L61:M61"/>
    <mergeCell ref="O61:Q61"/>
    <mergeCell ref="R61:T61"/>
    <mergeCell ref="A60:B60"/>
    <mergeCell ref="C60:D60"/>
    <mergeCell ref="E60:G60"/>
    <mergeCell ref="I60:J60"/>
    <mergeCell ref="L60:M60"/>
    <mergeCell ref="O71:Q71"/>
    <mergeCell ref="U71:W71"/>
    <mergeCell ref="X71:Z71"/>
    <mergeCell ref="U72:W72"/>
    <mergeCell ref="X72:Z72"/>
    <mergeCell ref="U73:W73"/>
    <mergeCell ref="X73:Z73"/>
    <mergeCell ref="A65:AB65"/>
    <mergeCell ref="A66:Z66"/>
    <mergeCell ref="A67:AB67"/>
    <mergeCell ref="A68:AB68"/>
    <mergeCell ref="U69:W69"/>
    <mergeCell ref="X69:Z69"/>
    <mergeCell ref="O62:Q62"/>
    <mergeCell ref="U62:W62"/>
    <mergeCell ref="X62:Z62"/>
    <mergeCell ref="U63:W63"/>
    <mergeCell ref="X63:Z63"/>
    <mergeCell ref="U64:W64"/>
    <mergeCell ref="X64:Z64"/>
    <mergeCell ref="O69:Q69"/>
    <mergeCell ref="R69:T69"/>
    <mergeCell ref="A70:B70"/>
    <mergeCell ref="C70:AB70"/>
    <mergeCell ref="A69:B69"/>
    <mergeCell ref="C69:D69"/>
    <mergeCell ref="E69:G69"/>
    <mergeCell ref="I69:J69"/>
    <mergeCell ref="L69:M69"/>
    <mergeCell ref="A64:B64"/>
    <mergeCell ref="C64:D64"/>
    <mergeCell ref="E64:G64"/>
    <mergeCell ref="U80:W80"/>
    <mergeCell ref="X80:Z80"/>
    <mergeCell ref="U81:W81"/>
    <mergeCell ref="X81:Z81"/>
    <mergeCell ref="U82:W82"/>
    <mergeCell ref="X82:Z82"/>
    <mergeCell ref="U77:W77"/>
    <mergeCell ref="X77:Z77"/>
    <mergeCell ref="U78:W78"/>
    <mergeCell ref="X78:Z78"/>
    <mergeCell ref="O79:Q79"/>
    <mergeCell ref="U79:W79"/>
    <mergeCell ref="X79:Z79"/>
    <mergeCell ref="U74:W74"/>
    <mergeCell ref="X74:Z74"/>
    <mergeCell ref="O75:Q75"/>
    <mergeCell ref="U75:W75"/>
    <mergeCell ref="X75:Z75"/>
    <mergeCell ref="U76:W76"/>
    <mergeCell ref="X76:Z76"/>
    <mergeCell ref="U89:W89"/>
    <mergeCell ref="X89:Z89"/>
    <mergeCell ref="U90:W90"/>
    <mergeCell ref="X90:Z90"/>
    <mergeCell ref="O91:Q91"/>
    <mergeCell ref="U91:W91"/>
    <mergeCell ref="X91:Z91"/>
    <mergeCell ref="U86:W86"/>
    <mergeCell ref="X86:Z86"/>
    <mergeCell ref="O87:Q87"/>
    <mergeCell ref="U87:W87"/>
    <mergeCell ref="X87:Z87"/>
    <mergeCell ref="U88:W88"/>
    <mergeCell ref="X88:Z88"/>
    <mergeCell ref="O83:Q83"/>
    <mergeCell ref="U83:W83"/>
    <mergeCell ref="X83:Z83"/>
    <mergeCell ref="U84:W84"/>
    <mergeCell ref="X84:Z84"/>
    <mergeCell ref="U85:W85"/>
    <mergeCell ref="X85:Z85"/>
    <mergeCell ref="U98:W98"/>
    <mergeCell ref="X98:Z98"/>
    <mergeCell ref="O99:Q99"/>
    <mergeCell ref="U99:W99"/>
    <mergeCell ref="X99:Z99"/>
    <mergeCell ref="U100:W100"/>
    <mergeCell ref="X100:Z100"/>
    <mergeCell ref="O95:Q95"/>
    <mergeCell ref="U95:W95"/>
    <mergeCell ref="X95:Z95"/>
    <mergeCell ref="U96:W96"/>
    <mergeCell ref="X96:Z96"/>
    <mergeCell ref="U97:W97"/>
    <mergeCell ref="X97:Z97"/>
    <mergeCell ref="U92:W92"/>
    <mergeCell ref="X92:Z92"/>
    <mergeCell ref="U93:W93"/>
    <mergeCell ref="X93:Z93"/>
    <mergeCell ref="U94:W94"/>
    <mergeCell ref="X94:Z94"/>
    <mergeCell ref="O107:Q107"/>
    <mergeCell ref="U107:W107"/>
    <mergeCell ref="X107:Z107"/>
    <mergeCell ref="U108:W108"/>
    <mergeCell ref="X108:Z108"/>
    <mergeCell ref="U109:W109"/>
    <mergeCell ref="X109:Z109"/>
    <mergeCell ref="U104:W104"/>
    <mergeCell ref="X104:Z104"/>
    <mergeCell ref="U105:W105"/>
    <mergeCell ref="X105:Z105"/>
    <mergeCell ref="U106:W106"/>
    <mergeCell ref="X106:Z106"/>
    <mergeCell ref="U101:W101"/>
    <mergeCell ref="X101:Z101"/>
    <mergeCell ref="U102:W102"/>
    <mergeCell ref="X102:Z102"/>
    <mergeCell ref="O103:Q103"/>
    <mergeCell ref="U103:W103"/>
    <mergeCell ref="X103:Z103"/>
    <mergeCell ref="U116:W116"/>
    <mergeCell ref="X116:Z116"/>
    <mergeCell ref="U117:W117"/>
    <mergeCell ref="X117:Z117"/>
    <mergeCell ref="U118:W118"/>
    <mergeCell ref="X118:Z118"/>
    <mergeCell ref="U113:W113"/>
    <mergeCell ref="X113:Z113"/>
    <mergeCell ref="U114:W114"/>
    <mergeCell ref="X114:Z114"/>
    <mergeCell ref="O115:Q115"/>
    <mergeCell ref="U115:W115"/>
    <mergeCell ref="X115:Z115"/>
    <mergeCell ref="U110:W110"/>
    <mergeCell ref="X110:Z110"/>
    <mergeCell ref="O111:Q111"/>
    <mergeCell ref="U111:W111"/>
    <mergeCell ref="X111:Z111"/>
    <mergeCell ref="U112:W112"/>
    <mergeCell ref="X112:Z112"/>
    <mergeCell ref="U125:W125"/>
    <mergeCell ref="X125:Z125"/>
    <mergeCell ref="U126:W126"/>
    <mergeCell ref="X126:Z126"/>
    <mergeCell ref="O127:Q127"/>
    <mergeCell ref="U127:W127"/>
    <mergeCell ref="X127:Z127"/>
    <mergeCell ref="U122:W122"/>
    <mergeCell ref="X122:Z122"/>
    <mergeCell ref="O123:Q123"/>
    <mergeCell ref="U123:W123"/>
    <mergeCell ref="X123:Z123"/>
    <mergeCell ref="U124:W124"/>
    <mergeCell ref="X124:Z124"/>
    <mergeCell ref="O119:Q119"/>
    <mergeCell ref="U119:W119"/>
    <mergeCell ref="X119:Z119"/>
    <mergeCell ref="U120:W120"/>
    <mergeCell ref="X120:Z120"/>
    <mergeCell ref="U121:W121"/>
    <mergeCell ref="X121:Z121"/>
    <mergeCell ref="U134:W134"/>
    <mergeCell ref="X134:Z134"/>
    <mergeCell ref="O135:Q135"/>
    <mergeCell ref="U135:W135"/>
    <mergeCell ref="X135:Z135"/>
    <mergeCell ref="U136:W136"/>
    <mergeCell ref="X136:Z136"/>
    <mergeCell ref="O131:Q131"/>
    <mergeCell ref="U131:W131"/>
    <mergeCell ref="X131:Z131"/>
    <mergeCell ref="U132:W132"/>
    <mergeCell ref="X132:Z132"/>
    <mergeCell ref="U133:W133"/>
    <mergeCell ref="X133:Z133"/>
    <mergeCell ref="U128:W128"/>
    <mergeCell ref="X128:Z128"/>
    <mergeCell ref="U129:W129"/>
    <mergeCell ref="X129:Z129"/>
    <mergeCell ref="U130:W130"/>
    <mergeCell ref="X130:Z130"/>
    <mergeCell ref="O143:Q143"/>
    <mergeCell ref="U143:W143"/>
    <mergeCell ref="X143:Z143"/>
    <mergeCell ref="U144:W144"/>
    <mergeCell ref="X144:Z144"/>
    <mergeCell ref="U145:W145"/>
    <mergeCell ref="X145:Z145"/>
    <mergeCell ref="U140:W140"/>
    <mergeCell ref="X140:Z140"/>
    <mergeCell ref="U141:W141"/>
    <mergeCell ref="X141:Z141"/>
    <mergeCell ref="U142:W142"/>
    <mergeCell ref="X142:Z142"/>
    <mergeCell ref="U137:W137"/>
    <mergeCell ref="X137:Z137"/>
    <mergeCell ref="U138:W138"/>
    <mergeCell ref="X138:Z138"/>
    <mergeCell ref="O139:Q139"/>
    <mergeCell ref="U139:W139"/>
    <mergeCell ref="X139:Z139"/>
    <mergeCell ref="X152:Z152"/>
    <mergeCell ref="A153:AB153"/>
    <mergeCell ref="A154:Z154"/>
    <mergeCell ref="A155:AB155"/>
    <mergeCell ref="A156:AB156"/>
    <mergeCell ref="O157:Q157"/>
    <mergeCell ref="U157:W157"/>
    <mergeCell ref="X157:Z157"/>
    <mergeCell ref="U149:W149"/>
    <mergeCell ref="X149:Z149"/>
    <mergeCell ref="U150:W150"/>
    <mergeCell ref="X150:Z150"/>
    <mergeCell ref="O151:Q151"/>
    <mergeCell ref="U151:W151"/>
    <mergeCell ref="X151:Z151"/>
    <mergeCell ref="U146:W146"/>
    <mergeCell ref="X146:Z146"/>
    <mergeCell ref="O147:Q147"/>
    <mergeCell ref="U147:W147"/>
    <mergeCell ref="X147:Z147"/>
    <mergeCell ref="U148:W148"/>
    <mergeCell ref="X148:Z148"/>
    <mergeCell ref="R157:T157"/>
    <mergeCell ref="A150:B150"/>
    <mergeCell ref="C150:D150"/>
    <mergeCell ref="E150:G150"/>
    <mergeCell ref="I150:J150"/>
    <mergeCell ref="L150:M150"/>
    <mergeCell ref="O150:Q150"/>
    <mergeCell ref="R150:T150"/>
    <mergeCell ref="A149:B149"/>
    <mergeCell ref="C149:D149"/>
    <mergeCell ref="U166:W166"/>
    <mergeCell ref="X166:Z166"/>
    <mergeCell ref="U167:W167"/>
    <mergeCell ref="X167:Z167"/>
    <mergeCell ref="U168:W168"/>
    <mergeCell ref="X168:Z168"/>
    <mergeCell ref="U163:W163"/>
    <mergeCell ref="X163:Z163"/>
    <mergeCell ref="O164:Q164"/>
    <mergeCell ref="U164:W164"/>
    <mergeCell ref="X164:Z164"/>
    <mergeCell ref="C165:AB165"/>
    <mergeCell ref="O160:Q160"/>
    <mergeCell ref="U160:W160"/>
    <mergeCell ref="X160:Z160"/>
    <mergeCell ref="U161:W161"/>
    <mergeCell ref="X161:Z161"/>
    <mergeCell ref="U162:W162"/>
    <mergeCell ref="X162:Z162"/>
    <mergeCell ref="R164:T164"/>
    <mergeCell ref="R163:T163"/>
    <mergeCell ref="U180:W180"/>
    <mergeCell ref="X180:Z180"/>
    <mergeCell ref="U181:W181"/>
    <mergeCell ref="X181:Z181"/>
    <mergeCell ref="O182:Q182"/>
    <mergeCell ref="U182:W182"/>
    <mergeCell ref="X182:Z182"/>
    <mergeCell ref="C176:AB176"/>
    <mergeCell ref="C177:AB177"/>
    <mergeCell ref="U178:W178"/>
    <mergeCell ref="X178:Z178"/>
    <mergeCell ref="U179:W179"/>
    <mergeCell ref="X179:Z179"/>
    <mergeCell ref="U169:W169"/>
    <mergeCell ref="X169:Z169"/>
    <mergeCell ref="A170:AB170"/>
    <mergeCell ref="A171:Z171"/>
    <mergeCell ref="A172:AB172"/>
    <mergeCell ref="A173:AB173"/>
    <mergeCell ref="R182:T182"/>
    <mergeCell ref="A180:B180"/>
    <mergeCell ref="C180:D180"/>
    <mergeCell ref="E180:G180"/>
    <mergeCell ref="I180:J180"/>
    <mergeCell ref="L180:M180"/>
    <mergeCell ref="O180:Q180"/>
    <mergeCell ref="R180:T180"/>
    <mergeCell ref="R178:T178"/>
    <mergeCell ref="A179:B179"/>
    <mergeCell ref="C179:D179"/>
    <mergeCell ref="E179:G179"/>
    <mergeCell ref="I179:J179"/>
    <mergeCell ref="U188:W188"/>
    <mergeCell ref="X188:Z188"/>
    <mergeCell ref="U189:W189"/>
    <mergeCell ref="X189:Z189"/>
    <mergeCell ref="U183:W183"/>
    <mergeCell ref="X183:Z183"/>
    <mergeCell ref="U184:W184"/>
    <mergeCell ref="X184:Z184"/>
    <mergeCell ref="O186:Q186"/>
    <mergeCell ref="U186:W186"/>
    <mergeCell ref="X186:Z186"/>
    <mergeCell ref="R186:T186"/>
    <mergeCell ref="O184:Q184"/>
    <mergeCell ref="R184:T184"/>
    <mergeCell ref="U194:W194"/>
    <mergeCell ref="X194:Z194"/>
    <mergeCell ref="U195:W195"/>
    <mergeCell ref="X195:Z195"/>
    <mergeCell ref="U190:W190"/>
    <mergeCell ref="X190:Z190"/>
    <mergeCell ref="U192:W192"/>
    <mergeCell ref="X192:Z192"/>
    <mergeCell ref="U199:W199"/>
    <mergeCell ref="X199:Z199"/>
    <mergeCell ref="U201:W201"/>
    <mergeCell ref="X201:Z201"/>
    <mergeCell ref="O196:Q196"/>
    <mergeCell ref="U196:W196"/>
    <mergeCell ref="X196:Z196"/>
    <mergeCell ref="U197:W197"/>
    <mergeCell ref="X197:Z197"/>
    <mergeCell ref="U198:W198"/>
    <mergeCell ref="X198:Z198"/>
    <mergeCell ref="U200:W200"/>
    <mergeCell ref="X200:Z200"/>
    <mergeCell ref="U208:W208"/>
    <mergeCell ref="X208:Z208"/>
    <mergeCell ref="U209:W209"/>
    <mergeCell ref="X209:Z209"/>
    <mergeCell ref="U210:W210"/>
    <mergeCell ref="X210:Z210"/>
    <mergeCell ref="U205:W205"/>
    <mergeCell ref="X205:Z205"/>
    <mergeCell ref="U206:W206"/>
    <mergeCell ref="X206:Z206"/>
    <mergeCell ref="O207:Q207"/>
    <mergeCell ref="U207:W207"/>
    <mergeCell ref="X207:Z207"/>
    <mergeCell ref="U203:W203"/>
    <mergeCell ref="X203:Z203"/>
    <mergeCell ref="U204:W204"/>
    <mergeCell ref="X204:Z204"/>
    <mergeCell ref="U217:W217"/>
    <mergeCell ref="X217:Z217"/>
    <mergeCell ref="U218:W218"/>
    <mergeCell ref="X218:Z218"/>
    <mergeCell ref="O215:Q215"/>
    <mergeCell ref="U215:W215"/>
    <mergeCell ref="X215:Z215"/>
    <mergeCell ref="O211:Q211"/>
    <mergeCell ref="U211:W211"/>
    <mergeCell ref="X211:Z211"/>
    <mergeCell ref="U212:W212"/>
    <mergeCell ref="X212:Z212"/>
    <mergeCell ref="U213:W213"/>
    <mergeCell ref="X213:Z213"/>
    <mergeCell ref="R218:T218"/>
    <mergeCell ref="O217:Q217"/>
    <mergeCell ref="R217:T217"/>
    <mergeCell ref="U214:W214"/>
    <mergeCell ref="X214:Z214"/>
    <mergeCell ref="U225:W225"/>
    <mergeCell ref="X225:Z225"/>
    <mergeCell ref="A221:AB221"/>
    <mergeCell ref="O225:Q225"/>
    <mergeCell ref="R225:T225"/>
    <mergeCell ref="A225:B225"/>
    <mergeCell ref="C225:D225"/>
    <mergeCell ref="E225:G225"/>
    <mergeCell ref="I225:J225"/>
    <mergeCell ref="L225:M225"/>
    <mergeCell ref="A219:B219"/>
    <mergeCell ref="C219:D219"/>
    <mergeCell ref="E219:G219"/>
    <mergeCell ref="I219:J219"/>
    <mergeCell ref="L219:M219"/>
    <mergeCell ref="O219:Q219"/>
    <mergeCell ref="R219:T219"/>
    <mergeCell ref="U219:W219"/>
    <mergeCell ref="A230:AB230"/>
    <mergeCell ref="O227:Q227"/>
    <mergeCell ref="U227:W227"/>
    <mergeCell ref="X227:Z227"/>
    <mergeCell ref="R227:T227"/>
    <mergeCell ref="A227:B227"/>
    <mergeCell ref="C227:D227"/>
    <mergeCell ref="E227:G227"/>
    <mergeCell ref="I227:J227"/>
    <mergeCell ref="L227:M227"/>
    <mergeCell ref="A226:B226"/>
    <mergeCell ref="A229:B229"/>
    <mergeCell ref="C229:D229"/>
    <mergeCell ref="E229:G229"/>
    <mergeCell ref="I229:J229"/>
    <mergeCell ref="U241:W241"/>
    <mergeCell ref="X241:Z241"/>
    <mergeCell ref="U234:W234"/>
    <mergeCell ref="X234:Z234"/>
    <mergeCell ref="A237:AB237"/>
    <mergeCell ref="O234:Q234"/>
    <mergeCell ref="R234:T234"/>
    <mergeCell ref="A234:B234"/>
    <mergeCell ref="C234:D234"/>
    <mergeCell ref="E234:G234"/>
    <mergeCell ref="I234:J234"/>
    <mergeCell ref="L234:M234"/>
    <mergeCell ref="A238:Z238"/>
    <mergeCell ref="O251:Q251"/>
    <mergeCell ref="U251:W251"/>
    <mergeCell ref="X251:Z251"/>
    <mergeCell ref="U243:W243"/>
    <mergeCell ref="X243:Z243"/>
    <mergeCell ref="U244:W244"/>
    <mergeCell ref="X244:Z244"/>
    <mergeCell ref="A247:AB247"/>
    <mergeCell ref="A244:B244"/>
    <mergeCell ref="C244:D244"/>
    <mergeCell ref="A257:AB257"/>
    <mergeCell ref="U253:W253"/>
    <mergeCell ref="X253:Z253"/>
    <mergeCell ref="U254:W254"/>
    <mergeCell ref="X254:Z254"/>
    <mergeCell ref="U268:W268"/>
    <mergeCell ref="X268:Z268"/>
    <mergeCell ref="U261:W261"/>
    <mergeCell ref="X261:Z261"/>
    <mergeCell ref="A268:B268"/>
    <mergeCell ref="C268:D268"/>
    <mergeCell ref="E268:G268"/>
    <mergeCell ref="I268:J268"/>
    <mergeCell ref="L268:M268"/>
    <mergeCell ref="O268:Q268"/>
    <mergeCell ref="R268:T268"/>
    <mergeCell ref="A264:AB264"/>
    <mergeCell ref="O261:Q261"/>
    <mergeCell ref="R261:T261"/>
    <mergeCell ref="O272:Q272"/>
    <mergeCell ref="U272:W272"/>
    <mergeCell ref="X272:Z272"/>
    <mergeCell ref="U273:W273"/>
    <mergeCell ref="X273:Z273"/>
    <mergeCell ref="U270:W270"/>
    <mergeCell ref="X270:Z270"/>
    <mergeCell ref="U271:W271"/>
    <mergeCell ref="X271:Z271"/>
    <mergeCell ref="A269:B269"/>
    <mergeCell ref="A270:B270"/>
    <mergeCell ref="C270:D270"/>
    <mergeCell ref="E270:G270"/>
    <mergeCell ref="I270:J270"/>
    <mergeCell ref="L270:M270"/>
    <mergeCell ref="O270:Q270"/>
    <mergeCell ref="R270:T270"/>
    <mergeCell ref="A283:AB283"/>
    <mergeCell ref="U280:W280"/>
    <mergeCell ref="X280:Z280"/>
    <mergeCell ref="A276:AB276"/>
    <mergeCell ref="R280:T280"/>
    <mergeCell ref="A280:B280"/>
    <mergeCell ref="C280:D280"/>
    <mergeCell ref="E280:G280"/>
    <mergeCell ref="I280:J280"/>
    <mergeCell ref="L280:M280"/>
    <mergeCell ref="U289:W289"/>
    <mergeCell ref="X289:Z289"/>
    <mergeCell ref="U287:W287"/>
    <mergeCell ref="X287:Z287"/>
    <mergeCell ref="A287:B287"/>
    <mergeCell ref="C287:D287"/>
    <mergeCell ref="E287:G287"/>
    <mergeCell ref="I287:J287"/>
    <mergeCell ref="L287:M287"/>
    <mergeCell ref="O287:Q287"/>
    <mergeCell ref="R287:T287"/>
    <mergeCell ref="A285:AB285"/>
    <mergeCell ref="A286:AB286"/>
    <mergeCell ref="O291:Q291"/>
    <mergeCell ref="R291:T291"/>
    <mergeCell ref="U291:W291"/>
    <mergeCell ref="X291:Z291"/>
    <mergeCell ref="U296:W296"/>
    <mergeCell ref="X296:Z296"/>
    <mergeCell ref="A292:AB292"/>
    <mergeCell ref="A293:Z293"/>
    <mergeCell ref="A294:AB294"/>
    <mergeCell ref="A295:AB295"/>
    <mergeCell ref="C297:AB297"/>
    <mergeCell ref="U304:W304"/>
    <mergeCell ref="X304:Z304"/>
    <mergeCell ref="A300:AB300"/>
    <mergeCell ref="A304:B304"/>
    <mergeCell ref="C304:D304"/>
    <mergeCell ref="E304:G304"/>
    <mergeCell ref="I304:J304"/>
    <mergeCell ref="L304:M304"/>
    <mergeCell ref="O304:Q304"/>
    <mergeCell ref="R304:T304"/>
    <mergeCell ref="A312:AB312"/>
    <mergeCell ref="O308:Q308"/>
    <mergeCell ref="U308:W308"/>
    <mergeCell ref="X308:Z308"/>
    <mergeCell ref="U309:W309"/>
    <mergeCell ref="X309:Z309"/>
    <mergeCell ref="U306:W306"/>
    <mergeCell ref="X306:Z306"/>
    <mergeCell ref="U307:W307"/>
    <mergeCell ref="X307:Z307"/>
    <mergeCell ref="R308:T308"/>
    <mergeCell ref="A309:B309"/>
    <mergeCell ref="C309:D309"/>
    <mergeCell ref="E309:G309"/>
    <mergeCell ref="I309:J309"/>
    <mergeCell ref="L309:M309"/>
    <mergeCell ref="O309:Q309"/>
    <mergeCell ref="R309:T309"/>
    <mergeCell ref="A308:B308"/>
    <mergeCell ref="C308:D308"/>
    <mergeCell ref="U318:W318"/>
    <mergeCell ref="X318:Z318"/>
    <mergeCell ref="U319:W319"/>
    <mergeCell ref="X319:Z319"/>
    <mergeCell ref="U316:W316"/>
    <mergeCell ref="X316:Z316"/>
    <mergeCell ref="R319:T319"/>
    <mergeCell ref="A327:AB327"/>
    <mergeCell ref="O323:Q323"/>
    <mergeCell ref="U323:W323"/>
    <mergeCell ref="X323:Z323"/>
    <mergeCell ref="U324:W324"/>
    <mergeCell ref="X324:Z324"/>
    <mergeCell ref="U320:W320"/>
    <mergeCell ref="X320:Z320"/>
    <mergeCell ref="U321:W321"/>
    <mergeCell ref="X321:Z321"/>
    <mergeCell ref="U322:W322"/>
    <mergeCell ref="X322:Z322"/>
    <mergeCell ref="A321:B321"/>
    <mergeCell ref="C321:D321"/>
    <mergeCell ref="E321:G321"/>
    <mergeCell ref="I321:J321"/>
    <mergeCell ref="L321:M321"/>
    <mergeCell ref="O321:Q321"/>
    <mergeCell ref="R321:T321"/>
    <mergeCell ref="A320:B320"/>
    <mergeCell ref="C320:D320"/>
    <mergeCell ref="E320:G320"/>
    <mergeCell ref="L339:P339"/>
    <mergeCell ref="Q339:X339"/>
    <mergeCell ref="Y339:AB339"/>
    <mergeCell ref="A334:AB334"/>
    <mergeCell ref="A335:Z335"/>
    <mergeCell ref="A336:AB336"/>
    <mergeCell ref="U331:W331"/>
    <mergeCell ref="X331:Z331"/>
    <mergeCell ref="A339:F339"/>
    <mergeCell ref="G339:K339"/>
    <mergeCell ref="R331:T331"/>
    <mergeCell ref="A331:B331"/>
    <mergeCell ref="C331:D331"/>
    <mergeCell ref="E331:G331"/>
    <mergeCell ref="I331:J331"/>
    <mergeCell ref="L331:M331"/>
    <mergeCell ref="C344:AB344"/>
    <mergeCell ref="C346:AB346"/>
    <mergeCell ref="C347:AB347"/>
    <mergeCell ref="C348:AB348"/>
    <mergeCell ref="L340:P340"/>
    <mergeCell ref="Q340:X340"/>
    <mergeCell ref="Y340:AB340"/>
    <mergeCell ref="A347:B347"/>
    <mergeCell ref="A348:B348"/>
    <mergeCell ref="A349:B349"/>
    <mergeCell ref="C349:AB349"/>
    <mergeCell ref="A344:B344"/>
    <mergeCell ref="A345:B345"/>
    <mergeCell ref="A346:B346"/>
    <mergeCell ref="A340:F340"/>
    <mergeCell ref="G340:K340"/>
    <mergeCell ref="A342:F342"/>
    <mergeCell ref="T362:Y362"/>
    <mergeCell ref="Z362:AB362"/>
    <mergeCell ref="T363:Y363"/>
    <mergeCell ref="Z363:AB363"/>
    <mergeCell ref="T364:Y364"/>
    <mergeCell ref="Z364:AB364"/>
    <mergeCell ref="T359:Y359"/>
    <mergeCell ref="Z359:AB359"/>
    <mergeCell ref="T360:Y360"/>
    <mergeCell ref="Z360:AB360"/>
    <mergeCell ref="T361:Y361"/>
    <mergeCell ref="Z361:AB361"/>
    <mergeCell ref="T356:Y356"/>
    <mergeCell ref="Z356:AB356"/>
    <mergeCell ref="T357:Y357"/>
    <mergeCell ref="Z357:AB357"/>
    <mergeCell ref="T358:Y358"/>
    <mergeCell ref="Z358:AB358"/>
    <mergeCell ref="T374:Y374"/>
    <mergeCell ref="Z374:AB374"/>
    <mergeCell ref="T371:Y371"/>
    <mergeCell ref="Z371:AB371"/>
    <mergeCell ref="T372:Y372"/>
    <mergeCell ref="Z372:AB372"/>
    <mergeCell ref="T373:Y373"/>
    <mergeCell ref="Z373:AB373"/>
    <mergeCell ref="T368:Y368"/>
    <mergeCell ref="Z368:AB368"/>
    <mergeCell ref="T369:Y369"/>
    <mergeCell ref="Z369:AB369"/>
    <mergeCell ref="T370:Y370"/>
    <mergeCell ref="Z370:AB370"/>
    <mergeCell ref="T365:Y365"/>
    <mergeCell ref="Z365:AB365"/>
    <mergeCell ref="T366:Y366"/>
    <mergeCell ref="Z366:AB366"/>
    <mergeCell ref="T367:Y367"/>
    <mergeCell ref="Z367:AB367"/>
    <mergeCell ref="A373:M373"/>
    <mergeCell ref="N373:S373"/>
    <mergeCell ref="A374:M374"/>
    <mergeCell ref="N374:S374"/>
    <mergeCell ref="A371:M371"/>
    <mergeCell ref="N371:S371"/>
    <mergeCell ref="A372:M372"/>
    <mergeCell ref="N372:S372"/>
    <mergeCell ref="A369:M369"/>
    <mergeCell ref="N369:S369"/>
  </mergeCells>
  <pageMargins left="0.52999997138977051" right="0.52999997138977051" top="0.52999997138977051" bottom="0.69999998807907104" header="0" footer="0"/>
  <pageSetup paperSize="9" scale="87" firstPageNumber="0" fitToWidth="0" fitToHeight="0" pageOrder="overThenDown" orientation="landscape" r:id="rId1"/>
  <headerFooter alignWithMargins="0"/>
  <rowBreaks count="1" manualBreakCount="1">
    <brk id="322" max="27"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2DA4D0-1A1F-41C7-830F-7AF26BE572DD}">
  <dimension ref="A1:AB375"/>
  <sheetViews>
    <sheetView zoomScaleNormal="100" workbookViewId="0">
      <selection activeCell="B3" sqref="B3:X3"/>
    </sheetView>
  </sheetViews>
  <sheetFormatPr defaultRowHeight="14.4"/>
  <cols>
    <col min="1" max="1" width="4.6640625" style="131" bestFit="1" customWidth="1"/>
    <col min="2" max="2" width="9.109375" style="131" bestFit="1" customWidth="1"/>
    <col min="3" max="4" width="13.77734375" style="131" bestFit="1" customWidth="1"/>
    <col min="5" max="6" width="1.33203125" style="131" bestFit="1" customWidth="1"/>
    <col min="7" max="7" width="2.77734375" style="131" bestFit="1" customWidth="1"/>
    <col min="8" max="8" width="5.5546875" style="131" bestFit="1" customWidth="1"/>
    <col min="9" max="10" width="4.109375" style="131" bestFit="1" customWidth="1"/>
    <col min="11" max="11" width="6.88671875" style="131" bestFit="1" customWidth="1"/>
    <col min="12" max="12" width="1.33203125" style="131" bestFit="1" customWidth="1"/>
    <col min="13" max="13" width="6.88671875" style="131" bestFit="1" customWidth="1"/>
    <col min="14" max="14" width="8.21875" style="131" bestFit="1" customWidth="1"/>
    <col min="15" max="15" width="5.5546875" style="131" bestFit="1" customWidth="1"/>
    <col min="16" max="17" width="1.33203125" style="131" bestFit="1" customWidth="1"/>
    <col min="18" max="18" width="2.77734375" style="131" bestFit="1" customWidth="1"/>
    <col min="19" max="19" width="1.33203125" style="131" bestFit="1" customWidth="1"/>
    <col min="20" max="20" width="4.109375" style="131" bestFit="1" customWidth="1"/>
    <col min="21" max="23" width="2.77734375" style="131" bestFit="1" customWidth="1"/>
    <col min="24" max="24" width="5.5546875" style="131" bestFit="1" customWidth="1"/>
    <col min="25" max="25" width="2.77734375" style="131" bestFit="1" customWidth="1"/>
    <col min="26" max="26" width="1.33203125" style="131" bestFit="1" customWidth="1"/>
    <col min="27" max="28" width="9.6640625" style="131" bestFit="1" customWidth="1"/>
    <col min="29" max="256" width="8.88671875" style="131"/>
    <col min="257" max="257" width="4.6640625" style="131" bestFit="1" customWidth="1"/>
    <col min="258" max="258" width="9.109375" style="131" bestFit="1" customWidth="1"/>
    <col min="259" max="260" width="13.77734375" style="131" bestFit="1" customWidth="1"/>
    <col min="261" max="262" width="1.33203125" style="131" bestFit="1" customWidth="1"/>
    <col min="263" max="263" width="2.77734375" style="131" bestFit="1" customWidth="1"/>
    <col min="264" max="264" width="5.5546875" style="131" bestFit="1" customWidth="1"/>
    <col min="265" max="266" width="4.109375" style="131" bestFit="1" customWidth="1"/>
    <col min="267" max="267" width="6.88671875" style="131" bestFit="1" customWidth="1"/>
    <col min="268" max="268" width="1.33203125" style="131" bestFit="1" customWidth="1"/>
    <col min="269" max="269" width="6.88671875" style="131" bestFit="1" customWidth="1"/>
    <col min="270" max="270" width="8.21875" style="131" bestFit="1" customWidth="1"/>
    <col min="271" max="271" width="5.5546875" style="131" bestFit="1" customWidth="1"/>
    <col min="272" max="273" width="1.33203125" style="131" bestFit="1" customWidth="1"/>
    <col min="274" max="274" width="2.77734375" style="131" bestFit="1" customWidth="1"/>
    <col min="275" max="275" width="1.33203125" style="131" bestFit="1" customWidth="1"/>
    <col min="276" max="276" width="4.109375" style="131" bestFit="1" customWidth="1"/>
    <col min="277" max="279" width="2.77734375" style="131" bestFit="1" customWidth="1"/>
    <col min="280" max="280" width="5.5546875" style="131" bestFit="1" customWidth="1"/>
    <col min="281" max="281" width="2.77734375" style="131" bestFit="1" customWidth="1"/>
    <col min="282" max="282" width="1.33203125" style="131" bestFit="1" customWidth="1"/>
    <col min="283" max="284" width="9.6640625" style="131" bestFit="1" customWidth="1"/>
    <col min="285" max="512" width="8.88671875" style="131"/>
    <col min="513" max="513" width="4.6640625" style="131" bestFit="1" customWidth="1"/>
    <col min="514" max="514" width="9.109375" style="131" bestFit="1" customWidth="1"/>
    <col min="515" max="516" width="13.77734375" style="131" bestFit="1" customWidth="1"/>
    <col min="517" max="518" width="1.33203125" style="131" bestFit="1" customWidth="1"/>
    <col min="519" max="519" width="2.77734375" style="131" bestFit="1" customWidth="1"/>
    <col min="520" max="520" width="5.5546875" style="131" bestFit="1" customWidth="1"/>
    <col min="521" max="522" width="4.109375" style="131" bestFit="1" customWidth="1"/>
    <col min="523" max="523" width="6.88671875" style="131" bestFit="1" customWidth="1"/>
    <col min="524" max="524" width="1.33203125" style="131" bestFit="1" customWidth="1"/>
    <col min="525" max="525" width="6.88671875" style="131" bestFit="1" customWidth="1"/>
    <col min="526" max="526" width="8.21875" style="131" bestFit="1" customWidth="1"/>
    <col min="527" max="527" width="5.5546875" style="131" bestFit="1" customWidth="1"/>
    <col min="528" max="529" width="1.33203125" style="131" bestFit="1" customWidth="1"/>
    <col min="530" max="530" width="2.77734375" style="131" bestFit="1" customWidth="1"/>
    <col min="531" max="531" width="1.33203125" style="131" bestFit="1" customWidth="1"/>
    <col min="532" max="532" width="4.109375" style="131" bestFit="1" customWidth="1"/>
    <col min="533" max="535" width="2.77734375" style="131" bestFit="1" customWidth="1"/>
    <col min="536" max="536" width="5.5546875" style="131" bestFit="1" customWidth="1"/>
    <col min="537" max="537" width="2.77734375" style="131" bestFit="1" customWidth="1"/>
    <col min="538" max="538" width="1.33203125" style="131" bestFit="1" customWidth="1"/>
    <col min="539" max="540" width="9.6640625" style="131" bestFit="1" customWidth="1"/>
    <col min="541" max="768" width="8.88671875" style="131"/>
    <col min="769" max="769" width="4.6640625" style="131" bestFit="1" customWidth="1"/>
    <col min="770" max="770" width="9.109375" style="131" bestFit="1" customWidth="1"/>
    <col min="771" max="772" width="13.77734375" style="131" bestFit="1" customWidth="1"/>
    <col min="773" max="774" width="1.33203125" style="131" bestFit="1" customWidth="1"/>
    <col min="775" max="775" width="2.77734375" style="131" bestFit="1" customWidth="1"/>
    <col min="776" max="776" width="5.5546875" style="131" bestFit="1" customWidth="1"/>
    <col min="777" max="778" width="4.109375" style="131" bestFit="1" customWidth="1"/>
    <col min="779" max="779" width="6.88671875" style="131" bestFit="1" customWidth="1"/>
    <col min="780" max="780" width="1.33203125" style="131" bestFit="1" customWidth="1"/>
    <col min="781" max="781" width="6.88671875" style="131" bestFit="1" customWidth="1"/>
    <col min="782" max="782" width="8.21875" style="131" bestFit="1" customWidth="1"/>
    <col min="783" max="783" width="5.5546875" style="131" bestFit="1" customWidth="1"/>
    <col min="784" max="785" width="1.33203125" style="131" bestFit="1" customWidth="1"/>
    <col min="786" max="786" width="2.77734375" style="131" bestFit="1" customWidth="1"/>
    <col min="787" max="787" width="1.33203125" style="131" bestFit="1" customWidth="1"/>
    <col min="788" max="788" width="4.109375" style="131" bestFit="1" customWidth="1"/>
    <col min="789" max="791" width="2.77734375" style="131" bestFit="1" customWidth="1"/>
    <col min="792" max="792" width="5.5546875" style="131" bestFit="1" customWidth="1"/>
    <col min="793" max="793" width="2.77734375" style="131" bestFit="1" customWidth="1"/>
    <col min="794" max="794" width="1.33203125" style="131" bestFit="1" customWidth="1"/>
    <col min="795" max="796" width="9.6640625" style="131" bestFit="1" customWidth="1"/>
    <col min="797" max="1024" width="8.88671875" style="131"/>
    <col min="1025" max="1025" width="4.6640625" style="131" bestFit="1" customWidth="1"/>
    <col min="1026" max="1026" width="9.109375" style="131" bestFit="1" customWidth="1"/>
    <col min="1027" max="1028" width="13.77734375" style="131" bestFit="1" customWidth="1"/>
    <col min="1029" max="1030" width="1.33203125" style="131" bestFit="1" customWidth="1"/>
    <col min="1031" max="1031" width="2.77734375" style="131" bestFit="1" customWidth="1"/>
    <col min="1032" max="1032" width="5.5546875" style="131" bestFit="1" customWidth="1"/>
    <col min="1033" max="1034" width="4.109375" style="131" bestFit="1" customWidth="1"/>
    <col min="1035" max="1035" width="6.88671875" style="131" bestFit="1" customWidth="1"/>
    <col min="1036" max="1036" width="1.33203125" style="131" bestFit="1" customWidth="1"/>
    <col min="1037" max="1037" width="6.88671875" style="131" bestFit="1" customWidth="1"/>
    <col min="1038" max="1038" width="8.21875" style="131" bestFit="1" customWidth="1"/>
    <col min="1039" max="1039" width="5.5546875" style="131" bestFit="1" customWidth="1"/>
    <col min="1040" max="1041" width="1.33203125" style="131" bestFit="1" customWidth="1"/>
    <col min="1042" max="1042" width="2.77734375" style="131" bestFit="1" customWidth="1"/>
    <col min="1043" max="1043" width="1.33203125" style="131" bestFit="1" customWidth="1"/>
    <col min="1044" max="1044" width="4.109375" style="131" bestFit="1" customWidth="1"/>
    <col min="1045" max="1047" width="2.77734375" style="131" bestFit="1" customWidth="1"/>
    <col min="1048" max="1048" width="5.5546875" style="131" bestFit="1" customWidth="1"/>
    <col min="1049" max="1049" width="2.77734375" style="131" bestFit="1" customWidth="1"/>
    <col min="1050" max="1050" width="1.33203125" style="131" bestFit="1" customWidth="1"/>
    <col min="1051" max="1052" width="9.6640625" style="131" bestFit="1" customWidth="1"/>
    <col min="1053" max="1280" width="8.88671875" style="131"/>
    <col min="1281" max="1281" width="4.6640625" style="131" bestFit="1" customWidth="1"/>
    <col min="1282" max="1282" width="9.109375" style="131" bestFit="1" customWidth="1"/>
    <col min="1283" max="1284" width="13.77734375" style="131" bestFit="1" customWidth="1"/>
    <col min="1285" max="1286" width="1.33203125" style="131" bestFit="1" customWidth="1"/>
    <col min="1287" max="1287" width="2.77734375" style="131" bestFit="1" customWidth="1"/>
    <col min="1288" max="1288" width="5.5546875" style="131" bestFit="1" customWidth="1"/>
    <col min="1289" max="1290" width="4.109375" style="131" bestFit="1" customWidth="1"/>
    <col min="1291" max="1291" width="6.88671875" style="131" bestFit="1" customWidth="1"/>
    <col min="1292" max="1292" width="1.33203125" style="131" bestFit="1" customWidth="1"/>
    <col min="1293" max="1293" width="6.88671875" style="131" bestFit="1" customWidth="1"/>
    <col min="1294" max="1294" width="8.21875" style="131" bestFit="1" customWidth="1"/>
    <col min="1295" max="1295" width="5.5546875" style="131" bestFit="1" customWidth="1"/>
    <col min="1296" max="1297" width="1.33203125" style="131" bestFit="1" customWidth="1"/>
    <col min="1298" max="1298" width="2.77734375" style="131" bestFit="1" customWidth="1"/>
    <col min="1299" max="1299" width="1.33203125" style="131" bestFit="1" customWidth="1"/>
    <col min="1300" max="1300" width="4.109375" style="131" bestFit="1" customWidth="1"/>
    <col min="1301" max="1303" width="2.77734375" style="131" bestFit="1" customWidth="1"/>
    <col min="1304" max="1304" width="5.5546875" style="131" bestFit="1" customWidth="1"/>
    <col min="1305" max="1305" width="2.77734375" style="131" bestFit="1" customWidth="1"/>
    <col min="1306" max="1306" width="1.33203125" style="131" bestFit="1" customWidth="1"/>
    <col min="1307" max="1308" width="9.6640625" style="131" bestFit="1" customWidth="1"/>
    <col min="1309" max="1536" width="8.88671875" style="131"/>
    <col min="1537" max="1537" width="4.6640625" style="131" bestFit="1" customWidth="1"/>
    <col min="1538" max="1538" width="9.109375" style="131" bestFit="1" customWidth="1"/>
    <col min="1539" max="1540" width="13.77734375" style="131" bestFit="1" customWidth="1"/>
    <col min="1541" max="1542" width="1.33203125" style="131" bestFit="1" customWidth="1"/>
    <col min="1543" max="1543" width="2.77734375" style="131" bestFit="1" customWidth="1"/>
    <col min="1544" max="1544" width="5.5546875" style="131" bestFit="1" customWidth="1"/>
    <col min="1545" max="1546" width="4.109375" style="131" bestFit="1" customWidth="1"/>
    <col min="1547" max="1547" width="6.88671875" style="131" bestFit="1" customWidth="1"/>
    <col min="1548" max="1548" width="1.33203125" style="131" bestFit="1" customWidth="1"/>
    <col min="1549" max="1549" width="6.88671875" style="131" bestFit="1" customWidth="1"/>
    <col min="1550" max="1550" width="8.21875" style="131" bestFit="1" customWidth="1"/>
    <col min="1551" max="1551" width="5.5546875" style="131" bestFit="1" customWidth="1"/>
    <col min="1552" max="1553" width="1.33203125" style="131" bestFit="1" customWidth="1"/>
    <col min="1554" max="1554" width="2.77734375" style="131" bestFit="1" customWidth="1"/>
    <col min="1555" max="1555" width="1.33203125" style="131" bestFit="1" customWidth="1"/>
    <col min="1556" max="1556" width="4.109375" style="131" bestFit="1" customWidth="1"/>
    <col min="1557" max="1559" width="2.77734375" style="131" bestFit="1" customWidth="1"/>
    <col min="1560" max="1560" width="5.5546875" style="131" bestFit="1" customWidth="1"/>
    <col min="1561" max="1561" width="2.77734375" style="131" bestFit="1" customWidth="1"/>
    <col min="1562" max="1562" width="1.33203125" style="131" bestFit="1" customWidth="1"/>
    <col min="1563" max="1564" width="9.6640625" style="131" bestFit="1" customWidth="1"/>
    <col min="1565" max="1792" width="8.88671875" style="131"/>
    <col min="1793" max="1793" width="4.6640625" style="131" bestFit="1" customWidth="1"/>
    <col min="1794" max="1794" width="9.109375" style="131" bestFit="1" customWidth="1"/>
    <col min="1795" max="1796" width="13.77734375" style="131" bestFit="1" customWidth="1"/>
    <col min="1797" max="1798" width="1.33203125" style="131" bestFit="1" customWidth="1"/>
    <col min="1799" max="1799" width="2.77734375" style="131" bestFit="1" customWidth="1"/>
    <col min="1800" max="1800" width="5.5546875" style="131" bestFit="1" customWidth="1"/>
    <col min="1801" max="1802" width="4.109375" style="131" bestFit="1" customWidth="1"/>
    <col min="1803" max="1803" width="6.88671875" style="131" bestFit="1" customWidth="1"/>
    <col min="1804" max="1804" width="1.33203125" style="131" bestFit="1" customWidth="1"/>
    <col min="1805" max="1805" width="6.88671875" style="131" bestFit="1" customWidth="1"/>
    <col min="1806" max="1806" width="8.21875" style="131" bestFit="1" customWidth="1"/>
    <col min="1807" max="1807" width="5.5546875" style="131" bestFit="1" customWidth="1"/>
    <col min="1808" max="1809" width="1.33203125" style="131" bestFit="1" customWidth="1"/>
    <col min="1810" max="1810" width="2.77734375" style="131" bestFit="1" customWidth="1"/>
    <col min="1811" max="1811" width="1.33203125" style="131" bestFit="1" customWidth="1"/>
    <col min="1812" max="1812" width="4.109375" style="131" bestFit="1" customWidth="1"/>
    <col min="1813" max="1815" width="2.77734375" style="131" bestFit="1" customWidth="1"/>
    <col min="1816" max="1816" width="5.5546875" style="131" bestFit="1" customWidth="1"/>
    <col min="1817" max="1817" width="2.77734375" style="131" bestFit="1" customWidth="1"/>
    <col min="1818" max="1818" width="1.33203125" style="131" bestFit="1" customWidth="1"/>
    <col min="1819" max="1820" width="9.6640625" style="131" bestFit="1" customWidth="1"/>
    <col min="1821" max="2048" width="8.88671875" style="131"/>
    <col min="2049" max="2049" width="4.6640625" style="131" bestFit="1" customWidth="1"/>
    <col min="2050" max="2050" width="9.109375" style="131" bestFit="1" customWidth="1"/>
    <col min="2051" max="2052" width="13.77734375" style="131" bestFit="1" customWidth="1"/>
    <col min="2053" max="2054" width="1.33203125" style="131" bestFit="1" customWidth="1"/>
    <col min="2055" max="2055" width="2.77734375" style="131" bestFit="1" customWidth="1"/>
    <col min="2056" max="2056" width="5.5546875" style="131" bestFit="1" customWidth="1"/>
    <col min="2057" max="2058" width="4.109375" style="131" bestFit="1" customWidth="1"/>
    <col min="2059" max="2059" width="6.88671875" style="131" bestFit="1" customWidth="1"/>
    <col min="2060" max="2060" width="1.33203125" style="131" bestFit="1" customWidth="1"/>
    <col min="2061" max="2061" width="6.88671875" style="131" bestFit="1" customWidth="1"/>
    <col min="2062" max="2062" width="8.21875" style="131" bestFit="1" customWidth="1"/>
    <col min="2063" max="2063" width="5.5546875" style="131" bestFit="1" customWidth="1"/>
    <col min="2064" max="2065" width="1.33203125" style="131" bestFit="1" customWidth="1"/>
    <col min="2066" max="2066" width="2.77734375" style="131" bestFit="1" customWidth="1"/>
    <col min="2067" max="2067" width="1.33203125" style="131" bestFit="1" customWidth="1"/>
    <col min="2068" max="2068" width="4.109375" style="131" bestFit="1" customWidth="1"/>
    <col min="2069" max="2071" width="2.77734375" style="131" bestFit="1" customWidth="1"/>
    <col min="2072" max="2072" width="5.5546875" style="131" bestFit="1" customWidth="1"/>
    <col min="2073" max="2073" width="2.77734375" style="131" bestFit="1" customWidth="1"/>
    <col min="2074" max="2074" width="1.33203125" style="131" bestFit="1" customWidth="1"/>
    <col min="2075" max="2076" width="9.6640625" style="131" bestFit="1" customWidth="1"/>
    <col min="2077" max="2304" width="8.88671875" style="131"/>
    <col min="2305" max="2305" width="4.6640625" style="131" bestFit="1" customWidth="1"/>
    <col min="2306" max="2306" width="9.109375" style="131" bestFit="1" customWidth="1"/>
    <col min="2307" max="2308" width="13.77734375" style="131" bestFit="1" customWidth="1"/>
    <col min="2309" max="2310" width="1.33203125" style="131" bestFit="1" customWidth="1"/>
    <col min="2311" max="2311" width="2.77734375" style="131" bestFit="1" customWidth="1"/>
    <col min="2312" max="2312" width="5.5546875" style="131" bestFit="1" customWidth="1"/>
    <col min="2313" max="2314" width="4.109375" style="131" bestFit="1" customWidth="1"/>
    <col min="2315" max="2315" width="6.88671875" style="131" bestFit="1" customWidth="1"/>
    <col min="2316" max="2316" width="1.33203125" style="131" bestFit="1" customWidth="1"/>
    <col min="2317" max="2317" width="6.88671875" style="131" bestFit="1" customWidth="1"/>
    <col min="2318" max="2318" width="8.21875" style="131" bestFit="1" customWidth="1"/>
    <col min="2319" max="2319" width="5.5546875" style="131" bestFit="1" customWidth="1"/>
    <col min="2320" max="2321" width="1.33203125" style="131" bestFit="1" customWidth="1"/>
    <col min="2322" max="2322" width="2.77734375" style="131" bestFit="1" customWidth="1"/>
    <col min="2323" max="2323" width="1.33203125" style="131" bestFit="1" customWidth="1"/>
    <col min="2324" max="2324" width="4.109375" style="131" bestFit="1" customWidth="1"/>
    <col min="2325" max="2327" width="2.77734375" style="131" bestFit="1" customWidth="1"/>
    <col min="2328" max="2328" width="5.5546875" style="131" bestFit="1" customWidth="1"/>
    <col min="2329" max="2329" width="2.77734375" style="131" bestFit="1" customWidth="1"/>
    <col min="2330" max="2330" width="1.33203125" style="131" bestFit="1" customWidth="1"/>
    <col min="2331" max="2332" width="9.6640625" style="131" bestFit="1" customWidth="1"/>
    <col min="2333" max="2560" width="8.88671875" style="131"/>
    <col min="2561" max="2561" width="4.6640625" style="131" bestFit="1" customWidth="1"/>
    <col min="2562" max="2562" width="9.109375" style="131" bestFit="1" customWidth="1"/>
    <col min="2563" max="2564" width="13.77734375" style="131" bestFit="1" customWidth="1"/>
    <col min="2565" max="2566" width="1.33203125" style="131" bestFit="1" customWidth="1"/>
    <col min="2567" max="2567" width="2.77734375" style="131" bestFit="1" customWidth="1"/>
    <col min="2568" max="2568" width="5.5546875" style="131" bestFit="1" customWidth="1"/>
    <col min="2569" max="2570" width="4.109375" style="131" bestFit="1" customWidth="1"/>
    <col min="2571" max="2571" width="6.88671875" style="131" bestFit="1" customWidth="1"/>
    <col min="2572" max="2572" width="1.33203125" style="131" bestFit="1" customWidth="1"/>
    <col min="2573" max="2573" width="6.88671875" style="131" bestFit="1" customWidth="1"/>
    <col min="2574" max="2574" width="8.21875" style="131" bestFit="1" customWidth="1"/>
    <col min="2575" max="2575" width="5.5546875" style="131" bestFit="1" customWidth="1"/>
    <col min="2576" max="2577" width="1.33203125" style="131" bestFit="1" customWidth="1"/>
    <col min="2578" max="2578" width="2.77734375" style="131" bestFit="1" customWidth="1"/>
    <col min="2579" max="2579" width="1.33203125" style="131" bestFit="1" customWidth="1"/>
    <col min="2580" max="2580" width="4.109375" style="131" bestFit="1" customWidth="1"/>
    <col min="2581" max="2583" width="2.77734375" style="131" bestFit="1" customWidth="1"/>
    <col min="2584" max="2584" width="5.5546875" style="131" bestFit="1" customWidth="1"/>
    <col min="2585" max="2585" width="2.77734375" style="131" bestFit="1" customWidth="1"/>
    <col min="2586" max="2586" width="1.33203125" style="131" bestFit="1" customWidth="1"/>
    <col min="2587" max="2588" width="9.6640625" style="131" bestFit="1" customWidth="1"/>
    <col min="2589" max="2816" width="8.88671875" style="131"/>
    <col min="2817" max="2817" width="4.6640625" style="131" bestFit="1" customWidth="1"/>
    <col min="2818" max="2818" width="9.109375" style="131" bestFit="1" customWidth="1"/>
    <col min="2819" max="2820" width="13.77734375" style="131" bestFit="1" customWidth="1"/>
    <col min="2821" max="2822" width="1.33203125" style="131" bestFit="1" customWidth="1"/>
    <col min="2823" max="2823" width="2.77734375" style="131" bestFit="1" customWidth="1"/>
    <col min="2824" max="2824" width="5.5546875" style="131" bestFit="1" customWidth="1"/>
    <col min="2825" max="2826" width="4.109375" style="131" bestFit="1" customWidth="1"/>
    <col min="2827" max="2827" width="6.88671875" style="131" bestFit="1" customWidth="1"/>
    <col min="2828" max="2828" width="1.33203125" style="131" bestFit="1" customWidth="1"/>
    <col min="2829" max="2829" width="6.88671875" style="131" bestFit="1" customWidth="1"/>
    <col min="2830" max="2830" width="8.21875" style="131" bestFit="1" customWidth="1"/>
    <col min="2831" max="2831" width="5.5546875" style="131" bestFit="1" customWidth="1"/>
    <col min="2832" max="2833" width="1.33203125" style="131" bestFit="1" customWidth="1"/>
    <col min="2834" max="2834" width="2.77734375" style="131" bestFit="1" customWidth="1"/>
    <col min="2835" max="2835" width="1.33203125" style="131" bestFit="1" customWidth="1"/>
    <col min="2836" max="2836" width="4.109375" style="131" bestFit="1" customWidth="1"/>
    <col min="2837" max="2839" width="2.77734375" style="131" bestFit="1" customWidth="1"/>
    <col min="2840" max="2840" width="5.5546875" style="131" bestFit="1" customWidth="1"/>
    <col min="2841" max="2841" width="2.77734375" style="131" bestFit="1" customWidth="1"/>
    <col min="2842" max="2842" width="1.33203125" style="131" bestFit="1" customWidth="1"/>
    <col min="2843" max="2844" width="9.6640625" style="131" bestFit="1" customWidth="1"/>
    <col min="2845" max="3072" width="8.88671875" style="131"/>
    <col min="3073" max="3073" width="4.6640625" style="131" bestFit="1" customWidth="1"/>
    <col min="3074" max="3074" width="9.109375" style="131" bestFit="1" customWidth="1"/>
    <col min="3075" max="3076" width="13.77734375" style="131" bestFit="1" customWidth="1"/>
    <col min="3077" max="3078" width="1.33203125" style="131" bestFit="1" customWidth="1"/>
    <col min="3079" max="3079" width="2.77734375" style="131" bestFit="1" customWidth="1"/>
    <col min="3080" max="3080" width="5.5546875" style="131" bestFit="1" customWidth="1"/>
    <col min="3081" max="3082" width="4.109375" style="131" bestFit="1" customWidth="1"/>
    <col min="3083" max="3083" width="6.88671875" style="131" bestFit="1" customWidth="1"/>
    <col min="3084" max="3084" width="1.33203125" style="131" bestFit="1" customWidth="1"/>
    <col min="3085" max="3085" width="6.88671875" style="131" bestFit="1" customWidth="1"/>
    <col min="3086" max="3086" width="8.21875" style="131" bestFit="1" customWidth="1"/>
    <col min="3087" max="3087" width="5.5546875" style="131" bestFit="1" customWidth="1"/>
    <col min="3088" max="3089" width="1.33203125" style="131" bestFit="1" customWidth="1"/>
    <col min="3090" max="3090" width="2.77734375" style="131" bestFit="1" customWidth="1"/>
    <col min="3091" max="3091" width="1.33203125" style="131" bestFit="1" customWidth="1"/>
    <col min="3092" max="3092" width="4.109375" style="131" bestFit="1" customWidth="1"/>
    <col min="3093" max="3095" width="2.77734375" style="131" bestFit="1" customWidth="1"/>
    <col min="3096" max="3096" width="5.5546875" style="131" bestFit="1" customWidth="1"/>
    <col min="3097" max="3097" width="2.77734375" style="131" bestFit="1" customWidth="1"/>
    <col min="3098" max="3098" width="1.33203125" style="131" bestFit="1" customWidth="1"/>
    <col min="3099" max="3100" width="9.6640625" style="131" bestFit="1" customWidth="1"/>
    <col min="3101" max="3328" width="8.88671875" style="131"/>
    <col min="3329" max="3329" width="4.6640625" style="131" bestFit="1" customWidth="1"/>
    <col min="3330" max="3330" width="9.109375" style="131" bestFit="1" customWidth="1"/>
    <col min="3331" max="3332" width="13.77734375" style="131" bestFit="1" customWidth="1"/>
    <col min="3333" max="3334" width="1.33203125" style="131" bestFit="1" customWidth="1"/>
    <col min="3335" max="3335" width="2.77734375" style="131" bestFit="1" customWidth="1"/>
    <col min="3336" max="3336" width="5.5546875" style="131" bestFit="1" customWidth="1"/>
    <col min="3337" max="3338" width="4.109375" style="131" bestFit="1" customWidth="1"/>
    <col min="3339" max="3339" width="6.88671875" style="131" bestFit="1" customWidth="1"/>
    <col min="3340" max="3340" width="1.33203125" style="131" bestFit="1" customWidth="1"/>
    <col min="3341" max="3341" width="6.88671875" style="131" bestFit="1" customWidth="1"/>
    <col min="3342" max="3342" width="8.21875" style="131" bestFit="1" customWidth="1"/>
    <col min="3343" max="3343" width="5.5546875" style="131" bestFit="1" customWidth="1"/>
    <col min="3344" max="3345" width="1.33203125" style="131" bestFit="1" customWidth="1"/>
    <col min="3346" max="3346" width="2.77734375" style="131" bestFit="1" customWidth="1"/>
    <col min="3347" max="3347" width="1.33203125" style="131" bestFit="1" customWidth="1"/>
    <col min="3348" max="3348" width="4.109375" style="131" bestFit="1" customWidth="1"/>
    <col min="3349" max="3351" width="2.77734375" style="131" bestFit="1" customWidth="1"/>
    <col min="3352" max="3352" width="5.5546875" style="131" bestFit="1" customWidth="1"/>
    <col min="3353" max="3353" width="2.77734375" style="131" bestFit="1" customWidth="1"/>
    <col min="3354" max="3354" width="1.33203125" style="131" bestFit="1" customWidth="1"/>
    <col min="3355" max="3356" width="9.6640625" style="131" bestFit="1" customWidth="1"/>
    <col min="3357" max="3584" width="8.88671875" style="131"/>
    <col min="3585" max="3585" width="4.6640625" style="131" bestFit="1" customWidth="1"/>
    <col min="3586" max="3586" width="9.109375" style="131" bestFit="1" customWidth="1"/>
    <col min="3587" max="3588" width="13.77734375" style="131" bestFit="1" customWidth="1"/>
    <col min="3589" max="3590" width="1.33203125" style="131" bestFit="1" customWidth="1"/>
    <col min="3591" max="3591" width="2.77734375" style="131" bestFit="1" customWidth="1"/>
    <col min="3592" max="3592" width="5.5546875" style="131" bestFit="1" customWidth="1"/>
    <col min="3593" max="3594" width="4.109375" style="131" bestFit="1" customWidth="1"/>
    <col min="3595" max="3595" width="6.88671875" style="131" bestFit="1" customWidth="1"/>
    <col min="3596" max="3596" width="1.33203125" style="131" bestFit="1" customWidth="1"/>
    <col min="3597" max="3597" width="6.88671875" style="131" bestFit="1" customWidth="1"/>
    <col min="3598" max="3598" width="8.21875" style="131" bestFit="1" customWidth="1"/>
    <col min="3599" max="3599" width="5.5546875" style="131" bestFit="1" customWidth="1"/>
    <col min="3600" max="3601" width="1.33203125" style="131" bestFit="1" customWidth="1"/>
    <col min="3602" max="3602" width="2.77734375" style="131" bestFit="1" customWidth="1"/>
    <col min="3603" max="3603" width="1.33203125" style="131" bestFit="1" customWidth="1"/>
    <col min="3604" max="3604" width="4.109375" style="131" bestFit="1" customWidth="1"/>
    <col min="3605" max="3607" width="2.77734375" style="131" bestFit="1" customWidth="1"/>
    <col min="3608" max="3608" width="5.5546875" style="131" bestFit="1" customWidth="1"/>
    <col min="3609" max="3609" width="2.77734375" style="131" bestFit="1" customWidth="1"/>
    <col min="3610" max="3610" width="1.33203125" style="131" bestFit="1" customWidth="1"/>
    <col min="3611" max="3612" width="9.6640625" style="131" bestFit="1" customWidth="1"/>
    <col min="3613" max="3840" width="8.88671875" style="131"/>
    <col min="3841" max="3841" width="4.6640625" style="131" bestFit="1" customWidth="1"/>
    <col min="3842" max="3842" width="9.109375" style="131" bestFit="1" customWidth="1"/>
    <col min="3843" max="3844" width="13.77734375" style="131" bestFit="1" customWidth="1"/>
    <col min="3845" max="3846" width="1.33203125" style="131" bestFit="1" customWidth="1"/>
    <col min="3847" max="3847" width="2.77734375" style="131" bestFit="1" customWidth="1"/>
    <col min="3848" max="3848" width="5.5546875" style="131" bestFit="1" customWidth="1"/>
    <col min="3849" max="3850" width="4.109375" style="131" bestFit="1" customWidth="1"/>
    <col min="3851" max="3851" width="6.88671875" style="131" bestFit="1" customWidth="1"/>
    <col min="3852" max="3852" width="1.33203125" style="131" bestFit="1" customWidth="1"/>
    <col min="3853" max="3853" width="6.88671875" style="131" bestFit="1" customWidth="1"/>
    <col min="3854" max="3854" width="8.21875" style="131" bestFit="1" customWidth="1"/>
    <col min="3855" max="3855" width="5.5546875" style="131" bestFit="1" customWidth="1"/>
    <col min="3856" max="3857" width="1.33203125" style="131" bestFit="1" customWidth="1"/>
    <col min="3858" max="3858" width="2.77734375" style="131" bestFit="1" customWidth="1"/>
    <col min="3859" max="3859" width="1.33203125" style="131" bestFit="1" customWidth="1"/>
    <col min="3860" max="3860" width="4.109375" style="131" bestFit="1" customWidth="1"/>
    <col min="3861" max="3863" width="2.77734375" style="131" bestFit="1" customWidth="1"/>
    <col min="3864" max="3864" width="5.5546875" style="131" bestFit="1" customWidth="1"/>
    <col min="3865" max="3865" width="2.77734375" style="131" bestFit="1" customWidth="1"/>
    <col min="3866" max="3866" width="1.33203125" style="131" bestFit="1" customWidth="1"/>
    <col min="3867" max="3868" width="9.6640625" style="131" bestFit="1" customWidth="1"/>
    <col min="3869" max="4096" width="8.88671875" style="131"/>
    <col min="4097" max="4097" width="4.6640625" style="131" bestFit="1" customWidth="1"/>
    <col min="4098" max="4098" width="9.109375" style="131" bestFit="1" customWidth="1"/>
    <col min="4099" max="4100" width="13.77734375" style="131" bestFit="1" customWidth="1"/>
    <col min="4101" max="4102" width="1.33203125" style="131" bestFit="1" customWidth="1"/>
    <col min="4103" max="4103" width="2.77734375" style="131" bestFit="1" customWidth="1"/>
    <col min="4104" max="4104" width="5.5546875" style="131" bestFit="1" customWidth="1"/>
    <col min="4105" max="4106" width="4.109375" style="131" bestFit="1" customWidth="1"/>
    <col min="4107" max="4107" width="6.88671875" style="131" bestFit="1" customWidth="1"/>
    <col min="4108" max="4108" width="1.33203125" style="131" bestFit="1" customWidth="1"/>
    <col min="4109" max="4109" width="6.88671875" style="131" bestFit="1" customWidth="1"/>
    <col min="4110" max="4110" width="8.21875" style="131" bestFit="1" customWidth="1"/>
    <col min="4111" max="4111" width="5.5546875" style="131" bestFit="1" customWidth="1"/>
    <col min="4112" max="4113" width="1.33203125" style="131" bestFit="1" customWidth="1"/>
    <col min="4114" max="4114" width="2.77734375" style="131" bestFit="1" customWidth="1"/>
    <col min="4115" max="4115" width="1.33203125" style="131" bestFit="1" customWidth="1"/>
    <col min="4116" max="4116" width="4.109375" style="131" bestFit="1" customWidth="1"/>
    <col min="4117" max="4119" width="2.77734375" style="131" bestFit="1" customWidth="1"/>
    <col min="4120" max="4120" width="5.5546875" style="131" bestFit="1" customWidth="1"/>
    <col min="4121" max="4121" width="2.77734375" style="131" bestFit="1" customWidth="1"/>
    <col min="4122" max="4122" width="1.33203125" style="131" bestFit="1" customWidth="1"/>
    <col min="4123" max="4124" width="9.6640625" style="131" bestFit="1" customWidth="1"/>
    <col min="4125" max="4352" width="8.88671875" style="131"/>
    <col min="4353" max="4353" width="4.6640625" style="131" bestFit="1" customWidth="1"/>
    <col min="4354" max="4354" width="9.109375" style="131" bestFit="1" customWidth="1"/>
    <col min="4355" max="4356" width="13.77734375" style="131" bestFit="1" customWidth="1"/>
    <col min="4357" max="4358" width="1.33203125" style="131" bestFit="1" customWidth="1"/>
    <col min="4359" max="4359" width="2.77734375" style="131" bestFit="1" customWidth="1"/>
    <col min="4360" max="4360" width="5.5546875" style="131" bestFit="1" customWidth="1"/>
    <col min="4361" max="4362" width="4.109375" style="131" bestFit="1" customWidth="1"/>
    <col min="4363" max="4363" width="6.88671875" style="131" bestFit="1" customWidth="1"/>
    <col min="4364" max="4364" width="1.33203125" style="131" bestFit="1" customWidth="1"/>
    <col min="4365" max="4365" width="6.88671875" style="131" bestFit="1" customWidth="1"/>
    <col min="4366" max="4366" width="8.21875" style="131" bestFit="1" customWidth="1"/>
    <col min="4367" max="4367" width="5.5546875" style="131" bestFit="1" customWidth="1"/>
    <col min="4368" max="4369" width="1.33203125" style="131" bestFit="1" customWidth="1"/>
    <col min="4370" max="4370" width="2.77734375" style="131" bestFit="1" customWidth="1"/>
    <col min="4371" max="4371" width="1.33203125" style="131" bestFit="1" customWidth="1"/>
    <col min="4372" max="4372" width="4.109375" style="131" bestFit="1" customWidth="1"/>
    <col min="4373" max="4375" width="2.77734375" style="131" bestFit="1" customWidth="1"/>
    <col min="4376" max="4376" width="5.5546875" style="131" bestFit="1" customWidth="1"/>
    <col min="4377" max="4377" width="2.77734375" style="131" bestFit="1" customWidth="1"/>
    <col min="4378" max="4378" width="1.33203125" style="131" bestFit="1" customWidth="1"/>
    <col min="4379" max="4380" width="9.6640625" style="131" bestFit="1" customWidth="1"/>
    <col min="4381" max="4608" width="8.88671875" style="131"/>
    <col min="4609" max="4609" width="4.6640625" style="131" bestFit="1" customWidth="1"/>
    <col min="4610" max="4610" width="9.109375" style="131" bestFit="1" customWidth="1"/>
    <col min="4611" max="4612" width="13.77734375" style="131" bestFit="1" customWidth="1"/>
    <col min="4613" max="4614" width="1.33203125" style="131" bestFit="1" customWidth="1"/>
    <col min="4615" max="4615" width="2.77734375" style="131" bestFit="1" customWidth="1"/>
    <col min="4616" max="4616" width="5.5546875" style="131" bestFit="1" customWidth="1"/>
    <col min="4617" max="4618" width="4.109375" style="131" bestFit="1" customWidth="1"/>
    <col min="4619" max="4619" width="6.88671875" style="131" bestFit="1" customWidth="1"/>
    <col min="4620" max="4620" width="1.33203125" style="131" bestFit="1" customWidth="1"/>
    <col min="4621" max="4621" width="6.88671875" style="131" bestFit="1" customWidth="1"/>
    <col min="4622" max="4622" width="8.21875" style="131" bestFit="1" customWidth="1"/>
    <col min="4623" max="4623" width="5.5546875" style="131" bestFit="1" customWidth="1"/>
    <col min="4624" max="4625" width="1.33203125" style="131" bestFit="1" customWidth="1"/>
    <col min="4626" max="4626" width="2.77734375" style="131" bestFit="1" customWidth="1"/>
    <col min="4627" max="4627" width="1.33203125" style="131" bestFit="1" customWidth="1"/>
    <col min="4628" max="4628" width="4.109375" style="131" bestFit="1" customWidth="1"/>
    <col min="4629" max="4631" width="2.77734375" style="131" bestFit="1" customWidth="1"/>
    <col min="4632" max="4632" width="5.5546875" style="131" bestFit="1" customWidth="1"/>
    <col min="4633" max="4633" width="2.77734375" style="131" bestFit="1" customWidth="1"/>
    <col min="4634" max="4634" width="1.33203125" style="131" bestFit="1" customWidth="1"/>
    <col min="4635" max="4636" width="9.6640625" style="131" bestFit="1" customWidth="1"/>
    <col min="4637" max="4864" width="8.88671875" style="131"/>
    <col min="4865" max="4865" width="4.6640625" style="131" bestFit="1" customWidth="1"/>
    <col min="4866" max="4866" width="9.109375" style="131" bestFit="1" customWidth="1"/>
    <col min="4867" max="4868" width="13.77734375" style="131" bestFit="1" customWidth="1"/>
    <col min="4869" max="4870" width="1.33203125" style="131" bestFit="1" customWidth="1"/>
    <col min="4871" max="4871" width="2.77734375" style="131" bestFit="1" customWidth="1"/>
    <col min="4872" max="4872" width="5.5546875" style="131" bestFit="1" customWidth="1"/>
    <col min="4873" max="4874" width="4.109375" style="131" bestFit="1" customWidth="1"/>
    <col min="4875" max="4875" width="6.88671875" style="131" bestFit="1" customWidth="1"/>
    <col min="4876" max="4876" width="1.33203125" style="131" bestFit="1" customWidth="1"/>
    <col min="4877" max="4877" width="6.88671875" style="131" bestFit="1" customWidth="1"/>
    <col min="4878" max="4878" width="8.21875" style="131" bestFit="1" customWidth="1"/>
    <col min="4879" max="4879" width="5.5546875" style="131" bestFit="1" customWidth="1"/>
    <col min="4880" max="4881" width="1.33203125" style="131" bestFit="1" customWidth="1"/>
    <col min="4882" max="4882" width="2.77734375" style="131" bestFit="1" customWidth="1"/>
    <col min="4883" max="4883" width="1.33203125" style="131" bestFit="1" customWidth="1"/>
    <col min="4884" max="4884" width="4.109375" style="131" bestFit="1" customWidth="1"/>
    <col min="4885" max="4887" width="2.77734375" style="131" bestFit="1" customWidth="1"/>
    <col min="4888" max="4888" width="5.5546875" style="131" bestFit="1" customWidth="1"/>
    <col min="4889" max="4889" width="2.77734375" style="131" bestFit="1" customWidth="1"/>
    <col min="4890" max="4890" width="1.33203125" style="131" bestFit="1" customWidth="1"/>
    <col min="4891" max="4892" width="9.6640625" style="131" bestFit="1" customWidth="1"/>
    <col min="4893" max="5120" width="8.88671875" style="131"/>
    <col min="5121" max="5121" width="4.6640625" style="131" bestFit="1" customWidth="1"/>
    <col min="5122" max="5122" width="9.109375" style="131" bestFit="1" customWidth="1"/>
    <col min="5123" max="5124" width="13.77734375" style="131" bestFit="1" customWidth="1"/>
    <col min="5125" max="5126" width="1.33203125" style="131" bestFit="1" customWidth="1"/>
    <col min="5127" max="5127" width="2.77734375" style="131" bestFit="1" customWidth="1"/>
    <col min="5128" max="5128" width="5.5546875" style="131" bestFit="1" customWidth="1"/>
    <col min="5129" max="5130" width="4.109375" style="131" bestFit="1" customWidth="1"/>
    <col min="5131" max="5131" width="6.88671875" style="131" bestFit="1" customWidth="1"/>
    <col min="5132" max="5132" width="1.33203125" style="131" bestFit="1" customWidth="1"/>
    <col min="5133" max="5133" width="6.88671875" style="131" bestFit="1" customWidth="1"/>
    <col min="5134" max="5134" width="8.21875" style="131" bestFit="1" customWidth="1"/>
    <col min="5135" max="5135" width="5.5546875" style="131" bestFit="1" customWidth="1"/>
    <col min="5136" max="5137" width="1.33203125" style="131" bestFit="1" customWidth="1"/>
    <col min="5138" max="5138" width="2.77734375" style="131" bestFit="1" customWidth="1"/>
    <col min="5139" max="5139" width="1.33203125" style="131" bestFit="1" customWidth="1"/>
    <col min="5140" max="5140" width="4.109375" style="131" bestFit="1" customWidth="1"/>
    <col min="5141" max="5143" width="2.77734375" style="131" bestFit="1" customWidth="1"/>
    <col min="5144" max="5144" width="5.5546875" style="131" bestFit="1" customWidth="1"/>
    <col min="5145" max="5145" width="2.77734375" style="131" bestFit="1" customWidth="1"/>
    <col min="5146" max="5146" width="1.33203125" style="131" bestFit="1" customWidth="1"/>
    <col min="5147" max="5148" width="9.6640625" style="131" bestFit="1" customWidth="1"/>
    <col min="5149" max="5376" width="8.88671875" style="131"/>
    <col min="5377" max="5377" width="4.6640625" style="131" bestFit="1" customWidth="1"/>
    <col min="5378" max="5378" width="9.109375" style="131" bestFit="1" customWidth="1"/>
    <col min="5379" max="5380" width="13.77734375" style="131" bestFit="1" customWidth="1"/>
    <col min="5381" max="5382" width="1.33203125" style="131" bestFit="1" customWidth="1"/>
    <col min="5383" max="5383" width="2.77734375" style="131" bestFit="1" customWidth="1"/>
    <col min="5384" max="5384" width="5.5546875" style="131" bestFit="1" customWidth="1"/>
    <col min="5385" max="5386" width="4.109375" style="131" bestFit="1" customWidth="1"/>
    <col min="5387" max="5387" width="6.88671875" style="131" bestFit="1" customWidth="1"/>
    <col min="5388" max="5388" width="1.33203125" style="131" bestFit="1" customWidth="1"/>
    <col min="5389" max="5389" width="6.88671875" style="131" bestFit="1" customWidth="1"/>
    <col min="5390" max="5390" width="8.21875" style="131" bestFit="1" customWidth="1"/>
    <col min="5391" max="5391" width="5.5546875" style="131" bestFit="1" customWidth="1"/>
    <col min="5392" max="5393" width="1.33203125" style="131" bestFit="1" customWidth="1"/>
    <col min="5394" max="5394" width="2.77734375" style="131" bestFit="1" customWidth="1"/>
    <col min="5395" max="5395" width="1.33203125" style="131" bestFit="1" customWidth="1"/>
    <col min="5396" max="5396" width="4.109375" style="131" bestFit="1" customWidth="1"/>
    <col min="5397" max="5399" width="2.77734375" style="131" bestFit="1" customWidth="1"/>
    <col min="5400" max="5400" width="5.5546875" style="131" bestFit="1" customWidth="1"/>
    <col min="5401" max="5401" width="2.77734375" style="131" bestFit="1" customWidth="1"/>
    <col min="5402" max="5402" width="1.33203125" style="131" bestFit="1" customWidth="1"/>
    <col min="5403" max="5404" width="9.6640625" style="131" bestFit="1" customWidth="1"/>
    <col min="5405" max="5632" width="8.88671875" style="131"/>
    <col min="5633" max="5633" width="4.6640625" style="131" bestFit="1" customWidth="1"/>
    <col min="5634" max="5634" width="9.109375" style="131" bestFit="1" customWidth="1"/>
    <col min="5635" max="5636" width="13.77734375" style="131" bestFit="1" customWidth="1"/>
    <col min="5637" max="5638" width="1.33203125" style="131" bestFit="1" customWidth="1"/>
    <col min="5639" max="5639" width="2.77734375" style="131" bestFit="1" customWidth="1"/>
    <col min="5640" max="5640" width="5.5546875" style="131" bestFit="1" customWidth="1"/>
    <col min="5641" max="5642" width="4.109375" style="131" bestFit="1" customWidth="1"/>
    <col min="5643" max="5643" width="6.88671875" style="131" bestFit="1" customWidth="1"/>
    <col min="5644" max="5644" width="1.33203125" style="131" bestFit="1" customWidth="1"/>
    <col min="5645" max="5645" width="6.88671875" style="131" bestFit="1" customWidth="1"/>
    <col min="5646" max="5646" width="8.21875" style="131" bestFit="1" customWidth="1"/>
    <col min="5647" max="5647" width="5.5546875" style="131" bestFit="1" customWidth="1"/>
    <col min="5648" max="5649" width="1.33203125" style="131" bestFit="1" customWidth="1"/>
    <col min="5650" max="5650" width="2.77734375" style="131" bestFit="1" customWidth="1"/>
    <col min="5651" max="5651" width="1.33203125" style="131" bestFit="1" customWidth="1"/>
    <col min="5652" max="5652" width="4.109375" style="131" bestFit="1" customWidth="1"/>
    <col min="5653" max="5655" width="2.77734375" style="131" bestFit="1" customWidth="1"/>
    <col min="5656" max="5656" width="5.5546875" style="131" bestFit="1" customWidth="1"/>
    <col min="5657" max="5657" width="2.77734375" style="131" bestFit="1" customWidth="1"/>
    <col min="5658" max="5658" width="1.33203125" style="131" bestFit="1" customWidth="1"/>
    <col min="5659" max="5660" width="9.6640625" style="131" bestFit="1" customWidth="1"/>
    <col min="5661" max="5888" width="8.88671875" style="131"/>
    <col min="5889" max="5889" width="4.6640625" style="131" bestFit="1" customWidth="1"/>
    <col min="5890" max="5890" width="9.109375" style="131" bestFit="1" customWidth="1"/>
    <col min="5891" max="5892" width="13.77734375" style="131" bestFit="1" customWidth="1"/>
    <col min="5893" max="5894" width="1.33203125" style="131" bestFit="1" customWidth="1"/>
    <col min="5895" max="5895" width="2.77734375" style="131" bestFit="1" customWidth="1"/>
    <col min="5896" max="5896" width="5.5546875" style="131" bestFit="1" customWidth="1"/>
    <col min="5897" max="5898" width="4.109375" style="131" bestFit="1" customWidth="1"/>
    <col min="5899" max="5899" width="6.88671875" style="131" bestFit="1" customWidth="1"/>
    <col min="5900" max="5900" width="1.33203125" style="131" bestFit="1" customWidth="1"/>
    <col min="5901" max="5901" width="6.88671875" style="131" bestFit="1" customWidth="1"/>
    <col min="5902" max="5902" width="8.21875" style="131" bestFit="1" customWidth="1"/>
    <col min="5903" max="5903" width="5.5546875" style="131" bestFit="1" customWidth="1"/>
    <col min="5904" max="5905" width="1.33203125" style="131" bestFit="1" customWidth="1"/>
    <col min="5906" max="5906" width="2.77734375" style="131" bestFit="1" customWidth="1"/>
    <col min="5907" max="5907" width="1.33203125" style="131" bestFit="1" customWidth="1"/>
    <col min="5908" max="5908" width="4.109375" style="131" bestFit="1" customWidth="1"/>
    <col min="5909" max="5911" width="2.77734375" style="131" bestFit="1" customWidth="1"/>
    <col min="5912" max="5912" width="5.5546875" style="131" bestFit="1" customWidth="1"/>
    <col min="5913" max="5913" width="2.77734375" style="131" bestFit="1" customWidth="1"/>
    <col min="5914" max="5914" width="1.33203125" style="131" bestFit="1" customWidth="1"/>
    <col min="5915" max="5916" width="9.6640625" style="131" bestFit="1" customWidth="1"/>
    <col min="5917" max="6144" width="8.88671875" style="131"/>
    <col min="6145" max="6145" width="4.6640625" style="131" bestFit="1" customWidth="1"/>
    <col min="6146" max="6146" width="9.109375" style="131" bestFit="1" customWidth="1"/>
    <col min="6147" max="6148" width="13.77734375" style="131" bestFit="1" customWidth="1"/>
    <col min="6149" max="6150" width="1.33203125" style="131" bestFit="1" customWidth="1"/>
    <col min="6151" max="6151" width="2.77734375" style="131" bestFit="1" customWidth="1"/>
    <col min="6152" max="6152" width="5.5546875" style="131" bestFit="1" customWidth="1"/>
    <col min="6153" max="6154" width="4.109375" style="131" bestFit="1" customWidth="1"/>
    <col min="6155" max="6155" width="6.88671875" style="131" bestFit="1" customWidth="1"/>
    <col min="6156" max="6156" width="1.33203125" style="131" bestFit="1" customWidth="1"/>
    <col min="6157" max="6157" width="6.88671875" style="131" bestFit="1" customWidth="1"/>
    <col min="6158" max="6158" width="8.21875" style="131" bestFit="1" customWidth="1"/>
    <col min="6159" max="6159" width="5.5546875" style="131" bestFit="1" customWidth="1"/>
    <col min="6160" max="6161" width="1.33203125" style="131" bestFit="1" customWidth="1"/>
    <col min="6162" max="6162" width="2.77734375" style="131" bestFit="1" customWidth="1"/>
    <col min="6163" max="6163" width="1.33203125" style="131" bestFit="1" customWidth="1"/>
    <col min="6164" max="6164" width="4.109375" style="131" bestFit="1" customWidth="1"/>
    <col min="6165" max="6167" width="2.77734375" style="131" bestFit="1" customWidth="1"/>
    <col min="6168" max="6168" width="5.5546875" style="131" bestFit="1" customWidth="1"/>
    <col min="6169" max="6169" width="2.77734375" style="131" bestFit="1" customWidth="1"/>
    <col min="6170" max="6170" width="1.33203125" style="131" bestFit="1" customWidth="1"/>
    <col min="6171" max="6172" width="9.6640625" style="131" bestFit="1" customWidth="1"/>
    <col min="6173" max="6400" width="8.88671875" style="131"/>
    <col min="6401" max="6401" width="4.6640625" style="131" bestFit="1" customWidth="1"/>
    <col min="6402" max="6402" width="9.109375" style="131" bestFit="1" customWidth="1"/>
    <col min="6403" max="6404" width="13.77734375" style="131" bestFit="1" customWidth="1"/>
    <col min="6405" max="6406" width="1.33203125" style="131" bestFit="1" customWidth="1"/>
    <col min="6407" max="6407" width="2.77734375" style="131" bestFit="1" customWidth="1"/>
    <col min="6408" max="6408" width="5.5546875" style="131" bestFit="1" customWidth="1"/>
    <col min="6409" max="6410" width="4.109375" style="131" bestFit="1" customWidth="1"/>
    <col min="6411" max="6411" width="6.88671875" style="131" bestFit="1" customWidth="1"/>
    <col min="6412" max="6412" width="1.33203125" style="131" bestFit="1" customWidth="1"/>
    <col min="6413" max="6413" width="6.88671875" style="131" bestFit="1" customWidth="1"/>
    <col min="6414" max="6414" width="8.21875" style="131" bestFit="1" customWidth="1"/>
    <col min="6415" max="6415" width="5.5546875" style="131" bestFit="1" customWidth="1"/>
    <col min="6416" max="6417" width="1.33203125" style="131" bestFit="1" customWidth="1"/>
    <col min="6418" max="6418" width="2.77734375" style="131" bestFit="1" customWidth="1"/>
    <col min="6419" max="6419" width="1.33203125" style="131" bestFit="1" customWidth="1"/>
    <col min="6420" max="6420" width="4.109375" style="131" bestFit="1" customWidth="1"/>
    <col min="6421" max="6423" width="2.77734375" style="131" bestFit="1" customWidth="1"/>
    <col min="6424" max="6424" width="5.5546875" style="131" bestFit="1" customWidth="1"/>
    <col min="6425" max="6425" width="2.77734375" style="131" bestFit="1" customWidth="1"/>
    <col min="6426" max="6426" width="1.33203125" style="131" bestFit="1" customWidth="1"/>
    <col min="6427" max="6428" width="9.6640625" style="131" bestFit="1" customWidth="1"/>
    <col min="6429" max="6656" width="8.88671875" style="131"/>
    <col min="6657" max="6657" width="4.6640625" style="131" bestFit="1" customWidth="1"/>
    <col min="6658" max="6658" width="9.109375" style="131" bestFit="1" customWidth="1"/>
    <col min="6659" max="6660" width="13.77734375" style="131" bestFit="1" customWidth="1"/>
    <col min="6661" max="6662" width="1.33203125" style="131" bestFit="1" customWidth="1"/>
    <col min="6663" max="6663" width="2.77734375" style="131" bestFit="1" customWidth="1"/>
    <col min="6664" max="6664" width="5.5546875" style="131" bestFit="1" customWidth="1"/>
    <col min="6665" max="6666" width="4.109375" style="131" bestFit="1" customWidth="1"/>
    <col min="6667" max="6667" width="6.88671875" style="131" bestFit="1" customWidth="1"/>
    <col min="6668" max="6668" width="1.33203125" style="131" bestFit="1" customWidth="1"/>
    <col min="6669" max="6669" width="6.88671875" style="131" bestFit="1" customWidth="1"/>
    <col min="6670" max="6670" width="8.21875" style="131" bestFit="1" customWidth="1"/>
    <col min="6671" max="6671" width="5.5546875" style="131" bestFit="1" customWidth="1"/>
    <col min="6672" max="6673" width="1.33203125" style="131" bestFit="1" customWidth="1"/>
    <col min="6674" max="6674" width="2.77734375" style="131" bestFit="1" customWidth="1"/>
    <col min="6675" max="6675" width="1.33203125" style="131" bestFit="1" customWidth="1"/>
    <col min="6676" max="6676" width="4.109375" style="131" bestFit="1" customWidth="1"/>
    <col min="6677" max="6679" width="2.77734375" style="131" bestFit="1" customWidth="1"/>
    <col min="6680" max="6680" width="5.5546875" style="131" bestFit="1" customWidth="1"/>
    <col min="6681" max="6681" width="2.77734375" style="131" bestFit="1" customWidth="1"/>
    <col min="6682" max="6682" width="1.33203125" style="131" bestFit="1" customWidth="1"/>
    <col min="6683" max="6684" width="9.6640625" style="131" bestFit="1" customWidth="1"/>
    <col min="6685" max="6912" width="8.88671875" style="131"/>
    <col min="6913" max="6913" width="4.6640625" style="131" bestFit="1" customWidth="1"/>
    <col min="6914" max="6914" width="9.109375" style="131" bestFit="1" customWidth="1"/>
    <col min="6915" max="6916" width="13.77734375" style="131" bestFit="1" customWidth="1"/>
    <col min="6917" max="6918" width="1.33203125" style="131" bestFit="1" customWidth="1"/>
    <col min="6919" max="6919" width="2.77734375" style="131" bestFit="1" customWidth="1"/>
    <col min="6920" max="6920" width="5.5546875" style="131" bestFit="1" customWidth="1"/>
    <col min="6921" max="6922" width="4.109375" style="131" bestFit="1" customWidth="1"/>
    <col min="6923" max="6923" width="6.88671875" style="131" bestFit="1" customWidth="1"/>
    <col min="6924" max="6924" width="1.33203125" style="131" bestFit="1" customWidth="1"/>
    <col min="6925" max="6925" width="6.88671875" style="131" bestFit="1" customWidth="1"/>
    <col min="6926" max="6926" width="8.21875" style="131" bestFit="1" customWidth="1"/>
    <col min="6927" max="6927" width="5.5546875" style="131" bestFit="1" customWidth="1"/>
    <col min="6928" max="6929" width="1.33203125" style="131" bestFit="1" customWidth="1"/>
    <col min="6930" max="6930" width="2.77734375" style="131" bestFit="1" customWidth="1"/>
    <col min="6931" max="6931" width="1.33203125" style="131" bestFit="1" customWidth="1"/>
    <col min="6932" max="6932" width="4.109375" style="131" bestFit="1" customWidth="1"/>
    <col min="6933" max="6935" width="2.77734375" style="131" bestFit="1" customWidth="1"/>
    <col min="6936" max="6936" width="5.5546875" style="131" bestFit="1" customWidth="1"/>
    <col min="6937" max="6937" width="2.77734375" style="131" bestFit="1" customWidth="1"/>
    <col min="6938" max="6938" width="1.33203125" style="131" bestFit="1" customWidth="1"/>
    <col min="6939" max="6940" width="9.6640625" style="131" bestFit="1" customWidth="1"/>
    <col min="6941" max="7168" width="8.88671875" style="131"/>
    <col min="7169" max="7169" width="4.6640625" style="131" bestFit="1" customWidth="1"/>
    <col min="7170" max="7170" width="9.109375" style="131" bestFit="1" customWidth="1"/>
    <col min="7171" max="7172" width="13.77734375" style="131" bestFit="1" customWidth="1"/>
    <col min="7173" max="7174" width="1.33203125" style="131" bestFit="1" customWidth="1"/>
    <col min="7175" max="7175" width="2.77734375" style="131" bestFit="1" customWidth="1"/>
    <col min="7176" max="7176" width="5.5546875" style="131" bestFit="1" customWidth="1"/>
    <col min="7177" max="7178" width="4.109375" style="131" bestFit="1" customWidth="1"/>
    <col min="7179" max="7179" width="6.88671875" style="131" bestFit="1" customWidth="1"/>
    <col min="7180" max="7180" width="1.33203125" style="131" bestFit="1" customWidth="1"/>
    <col min="7181" max="7181" width="6.88671875" style="131" bestFit="1" customWidth="1"/>
    <col min="7182" max="7182" width="8.21875" style="131" bestFit="1" customWidth="1"/>
    <col min="7183" max="7183" width="5.5546875" style="131" bestFit="1" customWidth="1"/>
    <col min="7184" max="7185" width="1.33203125" style="131" bestFit="1" customWidth="1"/>
    <col min="7186" max="7186" width="2.77734375" style="131" bestFit="1" customWidth="1"/>
    <col min="7187" max="7187" width="1.33203125" style="131" bestFit="1" customWidth="1"/>
    <col min="7188" max="7188" width="4.109375" style="131" bestFit="1" customWidth="1"/>
    <col min="7189" max="7191" width="2.77734375" style="131" bestFit="1" customWidth="1"/>
    <col min="7192" max="7192" width="5.5546875" style="131" bestFit="1" customWidth="1"/>
    <col min="7193" max="7193" width="2.77734375" style="131" bestFit="1" customWidth="1"/>
    <col min="7194" max="7194" width="1.33203125" style="131" bestFit="1" customWidth="1"/>
    <col min="7195" max="7196" width="9.6640625" style="131" bestFit="1" customWidth="1"/>
    <col min="7197" max="7424" width="8.88671875" style="131"/>
    <col min="7425" max="7425" width="4.6640625" style="131" bestFit="1" customWidth="1"/>
    <col min="7426" max="7426" width="9.109375" style="131" bestFit="1" customWidth="1"/>
    <col min="7427" max="7428" width="13.77734375" style="131" bestFit="1" customWidth="1"/>
    <col min="7429" max="7430" width="1.33203125" style="131" bestFit="1" customWidth="1"/>
    <col min="7431" max="7431" width="2.77734375" style="131" bestFit="1" customWidth="1"/>
    <col min="7432" max="7432" width="5.5546875" style="131" bestFit="1" customWidth="1"/>
    <col min="7433" max="7434" width="4.109375" style="131" bestFit="1" customWidth="1"/>
    <col min="7435" max="7435" width="6.88671875" style="131" bestFit="1" customWidth="1"/>
    <col min="7436" max="7436" width="1.33203125" style="131" bestFit="1" customWidth="1"/>
    <col min="7437" max="7437" width="6.88671875" style="131" bestFit="1" customWidth="1"/>
    <col min="7438" max="7438" width="8.21875" style="131" bestFit="1" customWidth="1"/>
    <col min="7439" max="7439" width="5.5546875" style="131" bestFit="1" customWidth="1"/>
    <col min="7440" max="7441" width="1.33203125" style="131" bestFit="1" customWidth="1"/>
    <col min="7442" max="7442" width="2.77734375" style="131" bestFit="1" customWidth="1"/>
    <col min="7443" max="7443" width="1.33203125" style="131" bestFit="1" customWidth="1"/>
    <col min="7444" max="7444" width="4.109375" style="131" bestFit="1" customWidth="1"/>
    <col min="7445" max="7447" width="2.77734375" style="131" bestFit="1" customWidth="1"/>
    <col min="7448" max="7448" width="5.5546875" style="131" bestFit="1" customWidth="1"/>
    <col min="7449" max="7449" width="2.77734375" style="131" bestFit="1" customWidth="1"/>
    <col min="7450" max="7450" width="1.33203125" style="131" bestFit="1" customWidth="1"/>
    <col min="7451" max="7452" width="9.6640625" style="131" bestFit="1" customWidth="1"/>
    <col min="7453" max="7680" width="8.88671875" style="131"/>
    <col min="7681" max="7681" width="4.6640625" style="131" bestFit="1" customWidth="1"/>
    <col min="7682" max="7682" width="9.109375" style="131" bestFit="1" customWidth="1"/>
    <col min="7683" max="7684" width="13.77734375" style="131" bestFit="1" customWidth="1"/>
    <col min="7685" max="7686" width="1.33203125" style="131" bestFit="1" customWidth="1"/>
    <col min="7687" max="7687" width="2.77734375" style="131" bestFit="1" customWidth="1"/>
    <col min="7688" max="7688" width="5.5546875" style="131" bestFit="1" customWidth="1"/>
    <col min="7689" max="7690" width="4.109375" style="131" bestFit="1" customWidth="1"/>
    <col min="7691" max="7691" width="6.88671875" style="131" bestFit="1" customWidth="1"/>
    <col min="7692" max="7692" width="1.33203125" style="131" bestFit="1" customWidth="1"/>
    <col min="7693" max="7693" width="6.88671875" style="131" bestFit="1" customWidth="1"/>
    <col min="7694" max="7694" width="8.21875" style="131" bestFit="1" customWidth="1"/>
    <col min="7695" max="7695" width="5.5546875" style="131" bestFit="1" customWidth="1"/>
    <col min="7696" max="7697" width="1.33203125" style="131" bestFit="1" customWidth="1"/>
    <col min="7698" max="7698" width="2.77734375" style="131" bestFit="1" customWidth="1"/>
    <col min="7699" max="7699" width="1.33203125" style="131" bestFit="1" customWidth="1"/>
    <col min="7700" max="7700" width="4.109375" style="131" bestFit="1" customWidth="1"/>
    <col min="7701" max="7703" width="2.77734375" style="131" bestFit="1" customWidth="1"/>
    <col min="7704" max="7704" width="5.5546875" style="131" bestFit="1" customWidth="1"/>
    <col min="7705" max="7705" width="2.77734375" style="131" bestFit="1" customWidth="1"/>
    <col min="7706" max="7706" width="1.33203125" style="131" bestFit="1" customWidth="1"/>
    <col min="7707" max="7708" width="9.6640625" style="131" bestFit="1" customWidth="1"/>
    <col min="7709" max="7936" width="8.88671875" style="131"/>
    <col min="7937" max="7937" width="4.6640625" style="131" bestFit="1" customWidth="1"/>
    <col min="7938" max="7938" width="9.109375" style="131" bestFit="1" customWidth="1"/>
    <col min="7939" max="7940" width="13.77734375" style="131" bestFit="1" customWidth="1"/>
    <col min="7941" max="7942" width="1.33203125" style="131" bestFit="1" customWidth="1"/>
    <col min="7943" max="7943" width="2.77734375" style="131" bestFit="1" customWidth="1"/>
    <col min="7944" max="7944" width="5.5546875" style="131" bestFit="1" customWidth="1"/>
    <col min="7945" max="7946" width="4.109375" style="131" bestFit="1" customWidth="1"/>
    <col min="7947" max="7947" width="6.88671875" style="131" bestFit="1" customWidth="1"/>
    <col min="7948" max="7948" width="1.33203125" style="131" bestFit="1" customWidth="1"/>
    <col min="7949" max="7949" width="6.88671875" style="131" bestFit="1" customWidth="1"/>
    <col min="7950" max="7950" width="8.21875" style="131" bestFit="1" customWidth="1"/>
    <col min="7951" max="7951" width="5.5546875" style="131" bestFit="1" customWidth="1"/>
    <col min="7952" max="7953" width="1.33203125" style="131" bestFit="1" customWidth="1"/>
    <col min="7954" max="7954" width="2.77734375" style="131" bestFit="1" customWidth="1"/>
    <col min="7955" max="7955" width="1.33203125" style="131" bestFit="1" customWidth="1"/>
    <col min="7956" max="7956" width="4.109375" style="131" bestFit="1" customWidth="1"/>
    <col min="7957" max="7959" width="2.77734375" style="131" bestFit="1" customWidth="1"/>
    <col min="7960" max="7960" width="5.5546875" style="131" bestFit="1" customWidth="1"/>
    <col min="7961" max="7961" width="2.77734375" style="131" bestFit="1" customWidth="1"/>
    <col min="7962" max="7962" width="1.33203125" style="131" bestFit="1" customWidth="1"/>
    <col min="7963" max="7964" width="9.6640625" style="131" bestFit="1" customWidth="1"/>
    <col min="7965" max="8192" width="8.88671875" style="131"/>
    <col min="8193" max="8193" width="4.6640625" style="131" bestFit="1" customWidth="1"/>
    <col min="8194" max="8194" width="9.109375" style="131" bestFit="1" customWidth="1"/>
    <col min="8195" max="8196" width="13.77734375" style="131" bestFit="1" customWidth="1"/>
    <col min="8197" max="8198" width="1.33203125" style="131" bestFit="1" customWidth="1"/>
    <col min="8199" max="8199" width="2.77734375" style="131" bestFit="1" customWidth="1"/>
    <col min="8200" max="8200" width="5.5546875" style="131" bestFit="1" customWidth="1"/>
    <col min="8201" max="8202" width="4.109375" style="131" bestFit="1" customWidth="1"/>
    <col min="8203" max="8203" width="6.88671875" style="131" bestFit="1" customWidth="1"/>
    <col min="8204" max="8204" width="1.33203125" style="131" bestFit="1" customWidth="1"/>
    <col min="8205" max="8205" width="6.88671875" style="131" bestFit="1" customWidth="1"/>
    <col min="8206" max="8206" width="8.21875" style="131" bestFit="1" customWidth="1"/>
    <col min="8207" max="8207" width="5.5546875" style="131" bestFit="1" customWidth="1"/>
    <col min="8208" max="8209" width="1.33203125" style="131" bestFit="1" customWidth="1"/>
    <col min="8210" max="8210" width="2.77734375" style="131" bestFit="1" customWidth="1"/>
    <col min="8211" max="8211" width="1.33203125" style="131" bestFit="1" customWidth="1"/>
    <col min="8212" max="8212" width="4.109375" style="131" bestFit="1" customWidth="1"/>
    <col min="8213" max="8215" width="2.77734375" style="131" bestFit="1" customWidth="1"/>
    <col min="8216" max="8216" width="5.5546875" style="131" bestFit="1" customWidth="1"/>
    <col min="8217" max="8217" width="2.77734375" style="131" bestFit="1" customWidth="1"/>
    <col min="8218" max="8218" width="1.33203125" style="131" bestFit="1" customWidth="1"/>
    <col min="8219" max="8220" width="9.6640625" style="131" bestFit="1" customWidth="1"/>
    <col min="8221" max="8448" width="8.88671875" style="131"/>
    <col min="8449" max="8449" width="4.6640625" style="131" bestFit="1" customWidth="1"/>
    <col min="8450" max="8450" width="9.109375" style="131" bestFit="1" customWidth="1"/>
    <col min="8451" max="8452" width="13.77734375" style="131" bestFit="1" customWidth="1"/>
    <col min="8453" max="8454" width="1.33203125" style="131" bestFit="1" customWidth="1"/>
    <col min="8455" max="8455" width="2.77734375" style="131" bestFit="1" customWidth="1"/>
    <col min="8456" max="8456" width="5.5546875" style="131" bestFit="1" customWidth="1"/>
    <col min="8457" max="8458" width="4.109375" style="131" bestFit="1" customWidth="1"/>
    <col min="8459" max="8459" width="6.88671875" style="131" bestFit="1" customWidth="1"/>
    <col min="8460" max="8460" width="1.33203125" style="131" bestFit="1" customWidth="1"/>
    <col min="8461" max="8461" width="6.88671875" style="131" bestFit="1" customWidth="1"/>
    <col min="8462" max="8462" width="8.21875" style="131" bestFit="1" customWidth="1"/>
    <col min="8463" max="8463" width="5.5546875" style="131" bestFit="1" customWidth="1"/>
    <col min="8464" max="8465" width="1.33203125" style="131" bestFit="1" customWidth="1"/>
    <col min="8466" max="8466" width="2.77734375" style="131" bestFit="1" customWidth="1"/>
    <col min="8467" max="8467" width="1.33203125" style="131" bestFit="1" customWidth="1"/>
    <col min="8468" max="8468" width="4.109375" style="131" bestFit="1" customWidth="1"/>
    <col min="8469" max="8471" width="2.77734375" style="131" bestFit="1" customWidth="1"/>
    <col min="8472" max="8472" width="5.5546875" style="131" bestFit="1" customWidth="1"/>
    <col min="8473" max="8473" width="2.77734375" style="131" bestFit="1" customWidth="1"/>
    <col min="8474" max="8474" width="1.33203125" style="131" bestFit="1" customWidth="1"/>
    <col min="8475" max="8476" width="9.6640625" style="131" bestFit="1" customWidth="1"/>
    <col min="8477" max="8704" width="8.88671875" style="131"/>
    <col min="8705" max="8705" width="4.6640625" style="131" bestFit="1" customWidth="1"/>
    <col min="8706" max="8706" width="9.109375" style="131" bestFit="1" customWidth="1"/>
    <col min="8707" max="8708" width="13.77734375" style="131" bestFit="1" customWidth="1"/>
    <col min="8709" max="8710" width="1.33203125" style="131" bestFit="1" customWidth="1"/>
    <col min="8711" max="8711" width="2.77734375" style="131" bestFit="1" customWidth="1"/>
    <col min="8712" max="8712" width="5.5546875" style="131" bestFit="1" customWidth="1"/>
    <col min="8713" max="8714" width="4.109375" style="131" bestFit="1" customWidth="1"/>
    <col min="8715" max="8715" width="6.88671875" style="131" bestFit="1" customWidth="1"/>
    <col min="8716" max="8716" width="1.33203125" style="131" bestFit="1" customWidth="1"/>
    <col min="8717" max="8717" width="6.88671875" style="131" bestFit="1" customWidth="1"/>
    <col min="8718" max="8718" width="8.21875" style="131" bestFit="1" customWidth="1"/>
    <col min="8719" max="8719" width="5.5546875" style="131" bestFit="1" customWidth="1"/>
    <col min="8720" max="8721" width="1.33203125" style="131" bestFit="1" customWidth="1"/>
    <col min="8722" max="8722" width="2.77734375" style="131" bestFit="1" customWidth="1"/>
    <col min="8723" max="8723" width="1.33203125" style="131" bestFit="1" customWidth="1"/>
    <col min="8724" max="8724" width="4.109375" style="131" bestFit="1" customWidth="1"/>
    <col min="8725" max="8727" width="2.77734375" style="131" bestFit="1" customWidth="1"/>
    <col min="8728" max="8728" width="5.5546875" style="131" bestFit="1" customWidth="1"/>
    <col min="8729" max="8729" width="2.77734375" style="131" bestFit="1" customWidth="1"/>
    <col min="8730" max="8730" width="1.33203125" style="131" bestFit="1" customWidth="1"/>
    <col min="8731" max="8732" width="9.6640625" style="131" bestFit="1" customWidth="1"/>
    <col min="8733" max="8960" width="8.88671875" style="131"/>
    <col min="8961" max="8961" width="4.6640625" style="131" bestFit="1" customWidth="1"/>
    <col min="8962" max="8962" width="9.109375" style="131" bestFit="1" customWidth="1"/>
    <col min="8963" max="8964" width="13.77734375" style="131" bestFit="1" customWidth="1"/>
    <col min="8965" max="8966" width="1.33203125" style="131" bestFit="1" customWidth="1"/>
    <col min="8967" max="8967" width="2.77734375" style="131" bestFit="1" customWidth="1"/>
    <col min="8968" max="8968" width="5.5546875" style="131" bestFit="1" customWidth="1"/>
    <col min="8969" max="8970" width="4.109375" style="131" bestFit="1" customWidth="1"/>
    <col min="8971" max="8971" width="6.88671875" style="131" bestFit="1" customWidth="1"/>
    <col min="8972" max="8972" width="1.33203125" style="131" bestFit="1" customWidth="1"/>
    <col min="8973" max="8973" width="6.88671875" style="131" bestFit="1" customWidth="1"/>
    <col min="8974" max="8974" width="8.21875" style="131" bestFit="1" customWidth="1"/>
    <col min="8975" max="8975" width="5.5546875" style="131" bestFit="1" customWidth="1"/>
    <col min="8976" max="8977" width="1.33203125" style="131" bestFit="1" customWidth="1"/>
    <col min="8978" max="8978" width="2.77734375" style="131" bestFit="1" customWidth="1"/>
    <col min="8979" max="8979" width="1.33203125" style="131" bestFit="1" customWidth="1"/>
    <col min="8980" max="8980" width="4.109375" style="131" bestFit="1" customWidth="1"/>
    <col min="8981" max="8983" width="2.77734375" style="131" bestFit="1" customWidth="1"/>
    <col min="8984" max="8984" width="5.5546875" style="131" bestFit="1" customWidth="1"/>
    <col min="8985" max="8985" width="2.77734375" style="131" bestFit="1" customWidth="1"/>
    <col min="8986" max="8986" width="1.33203125" style="131" bestFit="1" customWidth="1"/>
    <col min="8987" max="8988" width="9.6640625" style="131" bestFit="1" customWidth="1"/>
    <col min="8989" max="9216" width="8.88671875" style="131"/>
    <col min="9217" max="9217" width="4.6640625" style="131" bestFit="1" customWidth="1"/>
    <col min="9218" max="9218" width="9.109375" style="131" bestFit="1" customWidth="1"/>
    <col min="9219" max="9220" width="13.77734375" style="131" bestFit="1" customWidth="1"/>
    <col min="9221" max="9222" width="1.33203125" style="131" bestFit="1" customWidth="1"/>
    <col min="9223" max="9223" width="2.77734375" style="131" bestFit="1" customWidth="1"/>
    <col min="9224" max="9224" width="5.5546875" style="131" bestFit="1" customWidth="1"/>
    <col min="9225" max="9226" width="4.109375" style="131" bestFit="1" customWidth="1"/>
    <col min="9227" max="9227" width="6.88671875" style="131" bestFit="1" customWidth="1"/>
    <col min="9228" max="9228" width="1.33203125" style="131" bestFit="1" customWidth="1"/>
    <col min="9229" max="9229" width="6.88671875" style="131" bestFit="1" customWidth="1"/>
    <col min="9230" max="9230" width="8.21875" style="131" bestFit="1" customWidth="1"/>
    <col min="9231" max="9231" width="5.5546875" style="131" bestFit="1" customWidth="1"/>
    <col min="9232" max="9233" width="1.33203125" style="131" bestFit="1" customWidth="1"/>
    <col min="9234" max="9234" width="2.77734375" style="131" bestFit="1" customWidth="1"/>
    <col min="9235" max="9235" width="1.33203125" style="131" bestFit="1" customWidth="1"/>
    <col min="9236" max="9236" width="4.109375" style="131" bestFit="1" customWidth="1"/>
    <col min="9237" max="9239" width="2.77734375" style="131" bestFit="1" customWidth="1"/>
    <col min="9240" max="9240" width="5.5546875" style="131" bestFit="1" customWidth="1"/>
    <col min="9241" max="9241" width="2.77734375" style="131" bestFit="1" customWidth="1"/>
    <col min="9242" max="9242" width="1.33203125" style="131" bestFit="1" customWidth="1"/>
    <col min="9243" max="9244" width="9.6640625" style="131" bestFit="1" customWidth="1"/>
    <col min="9245" max="9472" width="8.88671875" style="131"/>
    <col min="9473" max="9473" width="4.6640625" style="131" bestFit="1" customWidth="1"/>
    <col min="9474" max="9474" width="9.109375" style="131" bestFit="1" customWidth="1"/>
    <col min="9475" max="9476" width="13.77734375" style="131" bestFit="1" customWidth="1"/>
    <col min="9477" max="9478" width="1.33203125" style="131" bestFit="1" customWidth="1"/>
    <col min="9479" max="9479" width="2.77734375" style="131" bestFit="1" customWidth="1"/>
    <col min="9480" max="9480" width="5.5546875" style="131" bestFit="1" customWidth="1"/>
    <col min="9481" max="9482" width="4.109375" style="131" bestFit="1" customWidth="1"/>
    <col min="9483" max="9483" width="6.88671875" style="131" bestFit="1" customWidth="1"/>
    <col min="9484" max="9484" width="1.33203125" style="131" bestFit="1" customWidth="1"/>
    <col min="9485" max="9485" width="6.88671875" style="131" bestFit="1" customWidth="1"/>
    <col min="9486" max="9486" width="8.21875" style="131" bestFit="1" customWidth="1"/>
    <col min="9487" max="9487" width="5.5546875" style="131" bestFit="1" customWidth="1"/>
    <col min="9488" max="9489" width="1.33203125" style="131" bestFit="1" customWidth="1"/>
    <col min="9490" max="9490" width="2.77734375" style="131" bestFit="1" customWidth="1"/>
    <col min="9491" max="9491" width="1.33203125" style="131" bestFit="1" customWidth="1"/>
    <col min="9492" max="9492" width="4.109375" style="131" bestFit="1" customWidth="1"/>
    <col min="9493" max="9495" width="2.77734375" style="131" bestFit="1" customWidth="1"/>
    <col min="9496" max="9496" width="5.5546875" style="131" bestFit="1" customWidth="1"/>
    <col min="9497" max="9497" width="2.77734375" style="131" bestFit="1" customWidth="1"/>
    <col min="9498" max="9498" width="1.33203125" style="131" bestFit="1" customWidth="1"/>
    <col min="9499" max="9500" width="9.6640625" style="131" bestFit="1" customWidth="1"/>
    <col min="9501" max="9728" width="8.88671875" style="131"/>
    <col min="9729" max="9729" width="4.6640625" style="131" bestFit="1" customWidth="1"/>
    <col min="9730" max="9730" width="9.109375" style="131" bestFit="1" customWidth="1"/>
    <col min="9731" max="9732" width="13.77734375" style="131" bestFit="1" customWidth="1"/>
    <col min="9733" max="9734" width="1.33203125" style="131" bestFit="1" customWidth="1"/>
    <col min="9735" max="9735" width="2.77734375" style="131" bestFit="1" customWidth="1"/>
    <col min="9736" max="9736" width="5.5546875" style="131" bestFit="1" customWidth="1"/>
    <col min="9737" max="9738" width="4.109375" style="131" bestFit="1" customWidth="1"/>
    <col min="9739" max="9739" width="6.88671875" style="131" bestFit="1" customWidth="1"/>
    <col min="9740" max="9740" width="1.33203125" style="131" bestFit="1" customWidth="1"/>
    <col min="9741" max="9741" width="6.88671875" style="131" bestFit="1" customWidth="1"/>
    <col min="9742" max="9742" width="8.21875" style="131" bestFit="1" customWidth="1"/>
    <col min="9743" max="9743" width="5.5546875" style="131" bestFit="1" customWidth="1"/>
    <col min="9744" max="9745" width="1.33203125" style="131" bestFit="1" customWidth="1"/>
    <col min="9746" max="9746" width="2.77734375" style="131" bestFit="1" customWidth="1"/>
    <col min="9747" max="9747" width="1.33203125" style="131" bestFit="1" customWidth="1"/>
    <col min="9748" max="9748" width="4.109375" style="131" bestFit="1" customWidth="1"/>
    <col min="9749" max="9751" width="2.77734375" style="131" bestFit="1" customWidth="1"/>
    <col min="9752" max="9752" width="5.5546875" style="131" bestFit="1" customWidth="1"/>
    <col min="9753" max="9753" width="2.77734375" style="131" bestFit="1" customWidth="1"/>
    <col min="9754" max="9754" width="1.33203125" style="131" bestFit="1" customWidth="1"/>
    <col min="9755" max="9756" width="9.6640625" style="131" bestFit="1" customWidth="1"/>
    <col min="9757" max="9984" width="8.88671875" style="131"/>
    <col min="9985" max="9985" width="4.6640625" style="131" bestFit="1" customWidth="1"/>
    <col min="9986" max="9986" width="9.109375" style="131" bestFit="1" customWidth="1"/>
    <col min="9987" max="9988" width="13.77734375" style="131" bestFit="1" customWidth="1"/>
    <col min="9989" max="9990" width="1.33203125" style="131" bestFit="1" customWidth="1"/>
    <col min="9991" max="9991" width="2.77734375" style="131" bestFit="1" customWidth="1"/>
    <col min="9992" max="9992" width="5.5546875" style="131" bestFit="1" customWidth="1"/>
    <col min="9993" max="9994" width="4.109375" style="131" bestFit="1" customWidth="1"/>
    <col min="9995" max="9995" width="6.88671875" style="131" bestFit="1" customWidth="1"/>
    <col min="9996" max="9996" width="1.33203125" style="131" bestFit="1" customWidth="1"/>
    <col min="9997" max="9997" width="6.88671875" style="131" bestFit="1" customWidth="1"/>
    <col min="9998" max="9998" width="8.21875" style="131" bestFit="1" customWidth="1"/>
    <col min="9999" max="9999" width="5.5546875" style="131" bestFit="1" customWidth="1"/>
    <col min="10000" max="10001" width="1.33203125" style="131" bestFit="1" customWidth="1"/>
    <col min="10002" max="10002" width="2.77734375" style="131" bestFit="1" customWidth="1"/>
    <col min="10003" max="10003" width="1.33203125" style="131" bestFit="1" customWidth="1"/>
    <col min="10004" max="10004" width="4.109375" style="131" bestFit="1" customWidth="1"/>
    <col min="10005" max="10007" width="2.77734375" style="131" bestFit="1" customWidth="1"/>
    <col min="10008" max="10008" width="5.5546875" style="131" bestFit="1" customWidth="1"/>
    <col min="10009" max="10009" width="2.77734375" style="131" bestFit="1" customWidth="1"/>
    <col min="10010" max="10010" width="1.33203125" style="131" bestFit="1" customWidth="1"/>
    <col min="10011" max="10012" width="9.6640625" style="131" bestFit="1" customWidth="1"/>
    <col min="10013" max="10240" width="8.88671875" style="131"/>
    <col min="10241" max="10241" width="4.6640625" style="131" bestFit="1" customWidth="1"/>
    <col min="10242" max="10242" width="9.109375" style="131" bestFit="1" customWidth="1"/>
    <col min="10243" max="10244" width="13.77734375" style="131" bestFit="1" customWidth="1"/>
    <col min="10245" max="10246" width="1.33203125" style="131" bestFit="1" customWidth="1"/>
    <col min="10247" max="10247" width="2.77734375" style="131" bestFit="1" customWidth="1"/>
    <col min="10248" max="10248" width="5.5546875" style="131" bestFit="1" customWidth="1"/>
    <col min="10249" max="10250" width="4.109375" style="131" bestFit="1" customWidth="1"/>
    <col min="10251" max="10251" width="6.88671875" style="131" bestFit="1" customWidth="1"/>
    <col min="10252" max="10252" width="1.33203125" style="131" bestFit="1" customWidth="1"/>
    <col min="10253" max="10253" width="6.88671875" style="131" bestFit="1" customWidth="1"/>
    <col min="10254" max="10254" width="8.21875" style="131" bestFit="1" customWidth="1"/>
    <col min="10255" max="10255" width="5.5546875" style="131" bestFit="1" customWidth="1"/>
    <col min="10256" max="10257" width="1.33203125" style="131" bestFit="1" customWidth="1"/>
    <col min="10258" max="10258" width="2.77734375" style="131" bestFit="1" customWidth="1"/>
    <col min="10259" max="10259" width="1.33203125" style="131" bestFit="1" customWidth="1"/>
    <col min="10260" max="10260" width="4.109375" style="131" bestFit="1" customWidth="1"/>
    <col min="10261" max="10263" width="2.77734375" style="131" bestFit="1" customWidth="1"/>
    <col min="10264" max="10264" width="5.5546875" style="131" bestFit="1" customWidth="1"/>
    <col min="10265" max="10265" width="2.77734375" style="131" bestFit="1" customWidth="1"/>
    <col min="10266" max="10266" width="1.33203125" style="131" bestFit="1" customWidth="1"/>
    <col min="10267" max="10268" width="9.6640625" style="131" bestFit="1" customWidth="1"/>
    <col min="10269" max="10496" width="8.88671875" style="131"/>
    <col min="10497" max="10497" width="4.6640625" style="131" bestFit="1" customWidth="1"/>
    <col min="10498" max="10498" width="9.109375" style="131" bestFit="1" customWidth="1"/>
    <col min="10499" max="10500" width="13.77734375" style="131" bestFit="1" customWidth="1"/>
    <col min="10501" max="10502" width="1.33203125" style="131" bestFit="1" customWidth="1"/>
    <col min="10503" max="10503" width="2.77734375" style="131" bestFit="1" customWidth="1"/>
    <col min="10504" max="10504" width="5.5546875" style="131" bestFit="1" customWidth="1"/>
    <col min="10505" max="10506" width="4.109375" style="131" bestFit="1" customWidth="1"/>
    <col min="10507" max="10507" width="6.88671875" style="131" bestFit="1" customWidth="1"/>
    <col min="10508" max="10508" width="1.33203125" style="131" bestFit="1" customWidth="1"/>
    <col min="10509" max="10509" width="6.88671875" style="131" bestFit="1" customWidth="1"/>
    <col min="10510" max="10510" width="8.21875" style="131" bestFit="1" customWidth="1"/>
    <col min="10511" max="10511" width="5.5546875" style="131" bestFit="1" customWidth="1"/>
    <col min="10512" max="10513" width="1.33203125" style="131" bestFit="1" customWidth="1"/>
    <col min="10514" max="10514" width="2.77734375" style="131" bestFit="1" customWidth="1"/>
    <col min="10515" max="10515" width="1.33203125" style="131" bestFit="1" customWidth="1"/>
    <col min="10516" max="10516" width="4.109375" style="131" bestFit="1" customWidth="1"/>
    <col min="10517" max="10519" width="2.77734375" style="131" bestFit="1" customWidth="1"/>
    <col min="10520" max="10520" width="5.5546875" style="131" bestFit="1" customWidth="1"/>
    <col min="10521" max="10521" width="2.77734375" style="131" bestFit="1" customWidth="1"/>
    <col min="10522" max="10522" width="1.33203125" style="131" bestFit="1" customWidth="1"/>
    <col min="10523" max="10524" width="9.6640625" style="131" bestFit="1" customWidth="1"/>
    <col min="10525" max="10752" width="8.88671875" style="131"/>
    <col min="10753" max="10753" width="4.6640625" style="131" bestFit="1" customWidth="1"/>
    <col min="10754" max="10754" width="9.109375" style="131" bestFit="1" customWidth="1"/>
    <col min="10755" max="10756" width="13.77734375" style="131" bestFit="1" customWidth="1"/>
    <col min="10757" max="10758" width="1.33203125" style="131" bestFit="1" customWidth="1"/>
    <col min="10759" max="10759" width="2.77734375" style="131" bestFit="1" customWidth="1"/>
    <col min="10760" max="10760" width="5.5546875" style="131" bestFit="1" customWidth="1"/>
    <col min="10761" max="10762" width="4.109375" style="131" bestFit="1" customWidth="1"/>
    <col min="10763" max="10763" width="6.88671875" style="131" bestFit="1" customWidth="1"/>
    <col min="10764" max="10764" width="1.33203125" style="131" bestFit="1" customWidth="1"/>
    <col min="10765" max="10765" width="6.88671875" style="131" bestFit="1" customWidth="1"/>
    <col min="10766" max="10766" width="8.21875" style="131" bestFit="1" customWidth="1"/>
    <col min="10767" max="10767" width="5.5546875" style="131" bestFit="1" customWidth="1"/>
    <col min="10768" max="10769" width="1.33203125" style="131" bestFit="1" customWidth="1"/>
    <col min="10770" max="10770" width="2.77734375" style="131" bestFit="1" customWidth="1"/>
    <col min="10771" max="10771" width="1.33203125" style="131" bestFit="1" customWidth="1"/>
    <col min="10772" max="10772" width="4.109375" style="131" bestFit="1" customWidth="1"/>
    <col min="10773" max="10775" width="2.77734375" style="131" bestFit="1" customWidth="1"/>
    <col min="10776" max="10776" width="5.5546875" style="131" bestFit="1" customWidth="1"/>
    <col min="10777" max="10777" width="2.77734375" style="131" bestFit="1" customWidth="1"/>
    <col min="10778" max="10778" width="1.33203125" style="131" bestFit="1" customWidth="1"/>
    <col min="10779" max="10780" width="9.6640625" style="131" bestFit="1" customWidth="1"/>
    <col min="10781" max="11008" width="8.88671875" style="131"/>
    <col min="11009" max="11009" width="4.6640625" style="131" bestFit="1" customWidth="1"/>
    <col min="11010" max="11010" width="9.109375" style="131" bestFit="1" customWidth="1"/>
    <col min="11011" max="11012" width="13.77734375" style="131" bestFit="1" customWidth="1"/>
    <col min="11013" max="11014" width="1.33203125" style="131" bestFit="1" customWidth="1"/>
    <col min="11015" max="11015" width="2.77734375" style="131" bestFit="1" customWidth="1"/>
    <col min="11016" max="11016" width="5.5546875" style="131" bestFit="1" customWidth="1"/>
    <col min="11017" max="11018" width="4.109375" style="131" bestFit="1" customWidth="1"/>
    <col min="11019" max="11019" width="6.88671875" style="131" bestFit="1" customWidth="1"/>
    <col min="11020" max="11020" width="1.33203125" style="131" bestFit="1" customWidth="1"/>
    <col min="11021" max="11021" width="6.88671875" style="131" bestFit="1" customWidth="1"/>
    <col min="11022" max="11022" width="8.21875" style="131" bestFit="1" customWidth="1"/>
    <col min="11023" max="11023" width="5.5546875" style="131" bestFit="1" customWidth="1"/>
    <col min="11024" max="11025" width="1.33203125" style="131" bestFit="1" customWidth="1"/>
    <col min="11026" max="11026" width="2.77734375" style="131" bestFit="1" customWidth="1"/>
    <col min="11027" max="11027" width="1.33203125" style="131" bestFit="1" customWidth="1"/>
    <col min="11028" max="11028" width="4.109375" style="131" bestFit="1" customWidth="1"/>
    <col min="11029" max="11031" width="2.77734375" style="131" bestFit="1" customWidth="1"/>
    <col min="11032" max="11032" width="5.5546875" style="131" bestFit="1" customWidth="1"/>
    <col min="11033" max="11033" width="2.77734375" style="131" bestFit="1" customWidth="1"/>
    <col min="11034" max="11034" width="1.33203125" style="131" bestFit="1" customWidth="1"/>
    <col min="11035" max="11036" width="9.6640625" style="131" bestFit="1" customWidth="1"/>
    <col min="11037" max="11264" width="8.88671875" style="131"/>
    <col min="11265" max="11265" width="4.6640625" style="131" bestFit="1" customWidth="1"/>
    <col min="11266" max="11266" width="9.109375" style="131" bestFit="1" customWidth="1"/>
    <col min="11267" max="11268" width="13.77734375" style="131" bestFit="1" customWidth="1"/>
    <col min="11269" max="11270" width="1.33203125" style="131" bestFit="1" customWidth="1"/>
    <col min="11271" max="11271" width="2.77734375" style="131" bestFit="1" customWidth="1"/>
    <col min="11272" max="11272" width="5.5546875" style="131" bestFit="1" customWidth="1"/>
    <col min="11273" max="11274" width="4.109375" style="131" bestFit="1" customWidth="1"/>
    <col min="11275" max="11275" width="6.88671875" style="131" bestFit="1" customWidth="1"/>
    <col min="11276" max="11276" width="1.33203125" style="131" bestFit="1" customWidth="1"/>
    <col min="11277" max="11277" width="6.88671875" style="131" bestFit="1" customWidth="1"/>
    <col min="11278" max="11278" width="8.21875" style="131" bestFit="1" customWidth="1"/>
    <col min="11279" max="11279" width="5.5546875" style="131" bestFit="1" customWidth="1"/>
    <col min="11280" max="11281" width="1.33203125" style="131" bestFit="1" customWidth="1"/>
    <col min="11282" max="11282" width="2.77734375" style="131" bestFit="1" customWidth="1"/>
    <col min="11283" max="11283" width="1.33203125" style="131" bestFit="1" customWidth="1"/>
    <col min="11284" max="11284" width="4.109375" style="131" bestFit="1" customWidth="1"/>
    <col min="11285" max="11287" width="2.77734375" style="131" bestFit="1" customWidth="1"/>
    <col min="11288" max="11288" width="5.5546875" style="131" bestFit="1" customWidth="1"/>
    <col min="11289" max="11289" width="2.77734375" style="131" bestFit="1" customWidth="1"/>
    <col min="11290" max="11290" width="1.33203125" style="131" bestFit="1" customWidth="1"/>
    <col min="11291" max="11292" width="9.6640625" style="131" bestFit="1" customWidth="1"/>
    <col min="11293" max="11520" width="8.88671875" style="131"/>
    <col min="11521" max="11521" width="4.6640625" style="131" bestFit="1" customWidth="1"/>
    <col min="11522" max="11522" width="9.109375" style="131" bestFit="1" customWidth="1"/>
    <col min="11523" max="11524" width="13.77734375" style="131" bestFit="1" customWidth="1"/>
    <col min="11525" max="11526" width="1.33203125" style="131" bestFit="1" customWidth="1"/>
    <col min="11527" max="11527" width="2.77734375" style="131" bestFit="1" customWidth="1"/>
    <col min="11528" max="11528" width="5.5546875" style="131" bestFit="1" customWidth="1"/>
    <col min="11529" max="11530" width="4.109375" style="131" bestFit="1" customWidth="1"/>
    <col min="11531" max="11531" width="6.88671875" style="131" bestFit="1" customWidth="1"/>
    <col min="11532" max="11532" width="1.33203125" style="131" bestFit="1" customWidth="1"/>
    <col min="11533" max="11533" width="6.88671875" style="131" bestFit="1" customWidth="1"/>
    <col min="11534" max="11534" width="8.21875" style="131" bestFit="1" customWidth="1"/>
    <col min="11535" max="11535" width="5.5546875" style="131" bestFit="1" customWidth="1"/>
    <col min="11536" max="11537" width="1.33203125" style="131" bestFit="1" customWidth="1"/>
    <col min="11538" max="11538" width="2.77734375" style="131" bestFit="1" customWidth="1"/>
    <col min="11539" max="11539" width="1.33203125" style="131" bestFit="1" customWidth="1"/>
    <col min="11540" max="11540" width="4.109375" style="131" bestFit="1" customWidth="1"/>
    <col min="11541" max="11543" width="2.77734375" style="131" bestFit="1" customWidth="1"/>
    <col min="11544" max="11544" width="5.5546875" style="131" bestFit="1" customWidth="1"/>
    <col min="11545" max="11545" width="2.77734375" style="131" bestFit="1" customWidth="1"/>
    <col min="11546" max="11546" width="1.33203125" style="131" bestFit="1" customWidth="1"/>
    <col min="11547" max="11548" width="9.6640625" style="131" bestFit="1" customWidth="1"/>
    <col min="11549" max="11776" width="8.88671875" style="131"/>
    <col min="11777" max="11777" width="4.6640625" style="131" bestFit="1" customWidth="1"/>
    <col min="11778" max="11778" width="9.109375" style="131" bestFit="1" customWidth="1"/>
    <col min="11779" max="11780" width="13.77734375" style="131" bestFit="1" customWidth="1"/>
    <col min="11781" max="11782" width="1.33203125" style="131" bestFit="1" customWidth="1"/>
    <col min="11783" max="11783" width="2.77734375" style="131" bestFit="1" customWidth="1"/>
    <col min="11784" max="11784" width="5.5546875" style="131" bestFit="1" customWidth="1"/>
    <col min="11785" max="11786" width="4.109375" style="131" bestFit="1" customWidth="1"/>
    <col min="11787" max="11787" width="6.88671875" style="131" bestFit="1" customWidth="1"/>
    <col min="11788" max="11788" width="1.33203125" style="131" bestFit="1" customWidth="1"/>
    <col min="11789" max="11789" width="6.88671875" style="131" bestFit="1" customWidth="1"/>
    <col min="11790" max="11790" width="8.21875" style="131" bestFit="1" customWidth="1"/>
    <col min="11791" max="11791" width="5.5546875" style="131" bestFit="1" customWidth="1"/>
    <col min="11792" max="11793" width="1.33203125" style="131" bestFit="1" customWidth="1"/>
    <col min="11794" max="11794" width="2.77734375" style="131" bestFit="1" customWidth="1"/>
    <col min="11795" max="11795" width="1.33203125" style="131" bestFit="1" customWidth="1"/>
    <col min="11796" max="11796" width="4.109375" style="131" bestFit="1" customWidth="1"/>
    <col min="11797" max="11799" width="2.77734375" style="131" bestFit="1" customWidth="1"/>
    <col min="11800" max="11800" width="5.5546875" style="131" bestFit="1" customWidth="1"/>
    <col min="11801" max="11801" width="2.77734375" style="131" bestFit="1" customWidth="1"/>
    <col min="11802" max="11802" width="1.33203125" style="131" bestFit="1" customWidth="1"/>
    <col min="11803" max="11804" width="9.6640625" style="131" bestFit="1" customWidth="1"/>
    <col min="11805" max="12032" width="8.88671875" style="131"/>
    <col min="12033" max="12033" width="4.6640625" style="131" bestFit="1" customWidth="1"/>
    <col min="12034" max="12034" width="9.109375" style="131" bestFit="1" customWidth="1"/>
    <col min="12035" max="12036" width="13.77734375" style="131" bestFit="1" customWidth="1"/>
    <col min="12037" max="12038" width="1.33203125" style="131" bestFit="1" customWidth="1"/>
    <col min="12039" max="12039" width="2.77734375" style="131" bestFit="1" customWidth="1"/>
    <col min="12040" max="12040" width="5.5546875" style="131" bestFit="1" customWidth="1"/>
    <col min="12041" max="12042" width="4.109375" style="131" bestFit="1" customWidth="1"/>
    <col min="12043" max="12043" width="6.88671875" style="131" bestFit="1" customWidth="1"/>
    <col min="12044" max="12044" width="1.33203125" style="131" bestFit="1" customWidth="1"/>
    <col min="12045" max="12045" width="6.88671875" style="131" bestFit="1" customWidth="1"/>
    <col min="12046" max="12046" width="8.21875" style="131" bestFit="1" customWidth="1"/>
    <col min="12047" max="12047" width="5.5546875" style="131" bestFit="1" customWidth="1"/>
    <col min="12048" max="12049" width="1.33203125" style="131" bestFit="1" customWidth="1"/>
    <col min="12050" max="12050" width="2.77734375" style="131" bestFit="1" customWidth="1"/>
    <col min="12051" max="12051" width="1.33203125" style="131" bestFit="1" customWidth="1"/>
    <col min="12052" max="12052" width="4.109375" style="131" bestFit="1" customWidth="1"/>
    <col min="12053" max="12055" width="2.77734375" style="131" bestFit="1" customWidth="1"/>
    <col min="12056" max="12056" width="5.5546875" style="131" bestFit="1" customWidth="1"/>
    <col min="12057" max="12057" width="2.77734375" style="131" bestFit="1" customWidth="1"/>
    <col min="12058" max="12058" width="1.33203125" style="131" bestFit="1" customWidth="1"/>
    <col min="12059" max="12060" width="9.6640625" style="131" bestFit="1" customWidth="1"/>
    <col min="12061" max="12288" width="8.88671875" style="131"/>
    <col min="12289" max="12289" width="4.6640625" style="131" bestFit="1" customWidth="1"/>
    <col min="12290" max="12290" width="9.109375" style="131" bestFit="1" customWidth="1"/>
    <col min="12291" max="12292" width="13.77734375" style="131" bestFit="1" customWidth="1"/>
    <col min="12293" max="12294" width="1.33203125" style="131" bestFit="1" customWidth="1"/>
    <col min="12295" max="12295" width="2.77734375" style="131" bestFit="1" customWidth="1"/>
    <col min="12296" max="12296" width="5.5546875" style="131" bestFit="1" customWidth="1"/>
    <col min="12297" max="12298" width="4.109375" style="131" bestFit="1" customWidth="1"/>
    <col min="12299" max="12299" width="6.88671875" style="131" bestFit="1" customWidth="1"/>
    <col min="12300" max="12300" width="1.33203125" style="131" bestFit="1" customWidth="1"/>
    <col min="12301" max="12301" width="6.88671875" style="131" bestFit="1" customWidth="1"/>
    <col min="12302" max="12302" width="8.21875" style="131" bestFit="1" customWidth="1"/>
    <col min="12303" max="12303" width="5.5546875" style="131" bestFit="1" customWidth="1"/>
    <col min="12304" max="12305" width="1.33203125" style="131" bestFit="1" customWidth="1"/>
    <col min="12306" max="12306" width="2.77734375" style="131" bestFit="1" customWidth="1"/>
    <col min="12307" max="12307" width="1.33203125" style="131" bestFit="1" customWidth="1"/>
    <col min="12308" max="12308" width="4.109375" style="131" bestFit="1" customWidth="1"/>
    <col min="12309" max="12311" width="2.77734375" style="131" bestFit="1" customWidth="1"/>
    <col min="12312" max="12312" width="5.5546875" style="131" bestFit="1" customWidth="1"/>
    <col min="12313" max="12313" width="2.77734375" style="131" bestFit="1" customWidth="1"/>
    <col min="12314" max="12314" width="1.33203125" style="131" bestFit="1" customWidth="1"/>
    <col min="12315" max="12316" width="9.6640625" style="131" bestFit="1" customWidth="1"/>
    <col min="12317" max="12544" width="8.88671875" style="131"/>
    <col min="12545" max="12545" width="4.6640625" style="131" bestFit="1" customWidth="1"/>
    <col min="12546" max="12546" width="9.109375" style="131" bestFit="1" customWidth="1"/>
    <col min="12547" max="12548" width="13.77734375" style="131" bestFit="1" customWidth="1"/>
    <col min="12549" max="12550" width="1.33203125" style="131" bestFit="1" customWidth="1"/>
    <col min="12551" max="12551" width="2.77734375" style="131" bestFit="1" customWidth="1"/>
    <col min="12552" max="12552" width="5.5546875" style="131" bestFit="1" customWidth="1"/>
    <col min="12553" max="12554" width="4.109375" style="131" bestFit="1" customWidth="1"/>
    <col min="12555" max="12555" width="6.88671875" style="131" bestFit="1" customWidth="1"/>
    <col min="12556" max="12556" width="1.33203125" style="131" bestFit="1" customWidth="1"/>
    <col min="12557" max="12557" width="6.88671875" style="131" bestFit="1" customWidth="1"/>
    <col min="12558" max="12558" width="8.21875" style="131" bestFit="1" customWidth="1"/>
    <col min="12559" max="12559" width="5.5546875" style="131" bestFit="1" customWidth="1"/>
    <col min="12560" max="12561" width="1.33203125" style="131" bestFit="1" customWidth="1"/>
    <col min="12562" max="12562" width="2.77734375" style="131" bestFit="1" customWidth="1"/>
    <col min="12563" max="12563" width="1.33203125" style="131" bestFit="1" customWidth="1"/>
    <col min="12564" max="12564" width="4.109375" style="131" bestFit="1" customWidth="1"/>
    <col min="12565" max="12567" width="2.77734375" style="131" bestFit="1" customWidth="1"/>
    <col min="12568" max="12568" width="5.5546875" style="131" bestFit="1" customWidth="1"/>
    <col min="12569" max="12569" width="2.77734375" style="131" bestFit="1" customWidth="1"/>
    <col min="12570" max="12570" width="1.33203125" style="131" bestFit="1" customWidth="1"/>
    <col min="12571" max="12572" width="9.6640625" style="131" bestFit="1" customWidth="1"/>
    <col min="12573" max="12800" width="8.88671875" style="131"/>
    <col min="12801" max="12801" width="4.6640625" style="131" bestFit="1" customWidth="1"/>
    <col min="12802" max="12802" width="9.109375" style="131" bestFit="1" customWidth="1"/>
    <col min="12803" max="12804" width="13.77734375" style="131" bestFit="1" customWidth="1"/>
    <col min="12805" max="12806" width="1.33203125" style="131" bestFit="1" customWidth="1"/>
    <col min="12807" max="12807" width="2.77734375" style="131" bestFit="1" customWidth="1"/>
    <col min="12808" max="12808" width="5.5546875" style="131" bestFit="1" customWidth="1"/>
    <col min="12809" max="12810" width="4.109375" style="131" bestFit="1" customWidth="1"/>
    <col min="12811" max="12811" width="6.88671875" style="131" bestFit="1" customWidth="1"/>
    <col min="12812" max="12812" width="1.33203125" style="131" bestFit="1" customWidth="1"/>
    <col min="12813" max="12813" width="6.88671875" style="131" bestFit="1" customWidth="1"/>
    <col min="12814" max="12814" width="8.21875" style="131" bestFit="1" customWidth="1"/>
    <col min="12815" max="12815" width="5.5546875" style="131" bestFit="1" customWidth="1"/>
    <col min="12816" max="12817" width="1.33203125" style="131" bestFit="1" customWidth="1"/>
    <col min="12818" max="12818" width="2.77734375" style="131" bestFit="1" customWidth="1"/>
    <col min="12819" max="12819" width="1.33203125" style="131" bestFit="1" customWidth="1"/>
    <col min="12820" max="12820" width="4.109375" style="131" bestFit="1" customWidth="1"/>
    <col min="12821" max="12823" width="2.77734375" style="131" bestFit="1" customWidth="1"/>
    <col min="12824" max="12824" width="5.5546875" style="131" bestFit="1" customWidth="1"/>
    <col min="12825" max="12825" width="2.77734375" style="131" bestFit="1" customWidth="1"/>
    <col min="12826" max="12826" width="1.33203125" style="131" bestFit="1" customWidth="1"/>
    <col min="12827" max="12828" width="9.6640625" style="131" bestFit="1" customWidth="1"/>
    <col min="12829" max="13056" width="8.88671875" style="131"/>
    <col min="13057" max="13057" width="4.6640625" style="131" bestFit="1" customWidth="1"/>
    <col min="13058" max="13058" width="9.109375" style="131" bestFit="1" customWidth="1"/>
    <col min="13059" max="13060" width="13.77734375" style="131" bestFit="1" customWidth="1"/>
    <col min="13061" max="13062" width="1.33203125" style="131" bestFit="1" customWidth="1"/>
    <col min="13063" max="13063" width="2.77734375" style="131" bestFit="1" customWidth="1"/>
    <col min="13064" max="13064" width="5.5546875" style="131" bestFit="1" customWidth="1"/>
    <col min="13065" max="13066" width="4.109375" style="131" bestFit="1" customWidth="1"/>
    <col min="13067" max="13067" width="6.88671875" style="131" bestFit="1" customWidth="1"/>
    <col min="13068" max="13068" width="1.33203125" style="131" bestFit="1" customWidth="1"/>
    <col min="13069" max="13069" width="6.88671875" style="131" bestFit="1" customWidth="1"/>
    <col min="13070" max="13070" width="8.21875" style="131" bestFit="1" customWidth="1"/>
    <col min="13071" max="13071" width="5.5546875" style="131" bestFit="1" customWidth="1"/>
    <col min="13072" max="13073" width="1.33203125" style="131" bestFit="1" customWidth="1"/>
    <col min="13074" max="13074" width="2.77734375" style="131" bestFit="1" customWidth="1"/>
    <col min="13075" max="13075" width="1.33203125" style="131" bestFit="1" customWidth="1"/>
    <col min="13076" max="13076" width="4.109375" style="131" bestFit="1" customWidth="1"/>
    <col min="13077" max="13079" width="2.77734375" style="131" bestFit="1" customWidth="1"/>
    <col min="13080" max="13080" width="5.5546875" style="131" bestFit="1" customWidth="1"/>
    <col min="13081" max="13081" width="2.77734375" style="131" bestFit="1" customWidth="1"/>
    <col min="13082" max="13082" width="1.33203125" style="131" bestFit="1" customWidth="1"/>
    <col min="13083" max="13084" width="9.6640625" style="131" bestFit="1" customWidth="1"/>
    <col min="13085" max="13312" width="8.88671875" style="131"/>
    <col min="13313" max="13313" width="4.6640625" style="131" bestFit="1" customWidth="1"/>
    <col min="13314" max="13314" width="9.109375" style="131" bestFit="1" customWidth="1"/>
    <col min="13315" max="13316" width="13.77734375" style="131" bestFit="1" customWidth="1"/>
    <col min="13317" max="13318" width="1.33203125" style="131" bestFit="1" customWidth="1"/>
    <col min="13319" max="13319" width="2.77734375" style="131" bestFit="1" customWidth="1"/>
    <col min="13320" max="13320" width="5.5546875" style="131" bestFit="1" customWidth="1"/>
    <col min="13321" max="13322" width="4.109375" style="131" bestFit="1" customWidth="1"/>
    <col min="13323" max="13323" width="6.88671875" style="131" bestFit="1" customWidth="1"/>
    <col min="13324" max="13324" width="1.33203125" style="131" bestFit="1" customWidth="1"/>
    <col min="13325" max="13325" width="6.88671875" style="131" bestFit="1" customWidth="1"/>
    <col min="13326" max="13326" width="8.21875" style="131" bestFit="1" customWidth="1"/>
    <col min="13327" max="13327" width="5.5546875" style="131" bestFit="1" customWidth="1"/>
    <col min="13328" max="13329" width="1.33203125" style="131" bestFit="1" customWidth="1"/>
    <col min="13330" max="13330" width="2.77734375" style="131" bestFit="1" customWidth="1"/>
    <col min="13331" max="13331" width="1.33203125" style="131" bestFit="1" customWidth="1"/>
    <col min="13332" max="13332" width="4.109375" style="131" bestFit="1" customWidth="1"/>
    <col min="13333" max="13335" width="2.77734375" style="131" bestFit="1" customWidth="1"/>
    <col min="13336" max="13336" width="5.5546875" style="131" bestFit="1" customWidth="1"/>
    <col min="13337" max="13337" width="2.77734375" style="131" bestFit="1" customWidth="1"/>
    <col min="13338" max="13338" width="1.33203125" style="131" bestFit="1" customWidth="1"/>
    <col min="13339" max="13340" width="9.6640625" style="131" bestFit="1" customWidth="1"/>
    <col min="13341" max="13568" width="8.88671875" style="131"/>
    <col min="13569" max="13569" width="4.6640625" style="131" bestFit="1" customWidth="1"/>
    <col min="13570" max="13570" width="9.109375" style="131" bestFit="1" customWidth="1"/>
    <col min="13571" max="13572" width="13.77734375" style="131" bestFit="1" customWidth="1"/>
    <col min="13573" max="13574" width="1.33203125" style="131" bestFit="1" customWidth="1"/>
    <col min="13575" max="13575" width="2.77734375" style="131" bestFit="1" customWidth="1"/>
    <col min="13576" max="13576" width="5.5546875" style="131" bestFit="1" customWidth="1"/>
    <col min="13577" max="13578" width="4.109375" style="131" bestFit="1" customWidth="1"/>
    <col min="13579" max="13579" width="6.88671875" style="131" bestFit="1" customWidth="1"/>
    <col min="13580" max="13580" width="1.33203125" style="131" bestFit="1" customWidth="1"/>
    <col min="13581" max="13581" width="6.88671875" style="131" bestFit="1" customWidth="1"/>
    <col min="13582" max="13582" width="8.21875" style="131" bestFit="1" customWidth="1"/>
    <col min="13583" max="13583" width="5.5546875" style="131" bestFit="1" customWidth="1"/>
    <col min="13584" max="13585" width="1.33203125" style="131" bestFit="1" customWidth="1"/>
    <col min="13586" max="13586" width="2.77734375" style="131" bestFit="1" customWidth="1"/>
    <col min="13587" max="13587" width="1.33203125" style="131" bestFit="1" customWidth="1"/>
    <col min="13588" max="13588" width="4.109375" style="131" bestFit="1" customWidth="1"/>
    <col min="13589" max="13591" width="2.77734375" style="131" bestFit="1" customWidth="1"/>
    <col min="13592" max="13592" width="5.5546875" style="131" bestFit="1" customWidth="1"/>
    <col min="13593" max="13593" width="2.77734375" style="131" bestFit="1" customWidth="1"/>
    <col min="13594" max="13594" width="1.33203125" style="131" bestFit="1" customWidth="1"/>
    <col min="13595" max="13596" width="9.6640625" style="131" bestFit="1" customWidth="1"/>
    <col min="13597" max="13824" width="8.88671875" style="131"/>
    <col min="13825" max="13825" width="4.6640625" style="131" bestFit="1" customWidth="1"/>
    <col min="13826" max="13826" width="9.109375" style="131" bestFit="1" customWidth="1"/>
    <col min="13827" max="13828" width="13.77734375" style="131" bestFit="1" customWidth="1"/>
    <col min="13829" max="13830" width="1.33203125" style="131" bestFit="1" customWidth="1"/>
    <col min="13831" max="13831" width="2.77734375" style="131" bestFit="1" customWidth="1"/>
    <col min="13832" max="13832" width="5.5546875" style="131" bestFit="1" customWidth="1"/>
    <col min="13833" max="13834" width="4.109375" style="131" bestFit="1" customWidth="1"/>
    <col min="13835" max="13835" width="6.88671875" style="131" bestFit="1" customWidth="1"/>
    <col min="13836" max="13836" width="1.33203125" style="131" bestFit="1" customWidth="1"/>
    <col min="13837" max="13837" width="6.88671875" style="131" bestFit="1" customWidth="1"/>
    <col min="13838" max="13838" width="8.21875" style="131" bestFit="1" customWidth="1"/>
    <col min="13839" max="13839" width="5.5546875" style="131" bestFit="1" customWidth="1"/>
    <col min="13840" max="13841" width="1.33203125" style="131" bestFit="1" customWidth="1"/>
    <col min="13842" max="13842" width="2.77734375" style="131" bestFit="1" customWidth="1"/>
    <col min="13843" max="13843" width="1.33203125" style="131" bestFit="1" customWidth="1"/>
    <col min="13844" max="13844" width="4.109375" style="131" bestFit="1" customWidth="1"/>
    <col min="13845" max="13847" width="2.77734375" style="131" bestFit="1" customWidth="1"/>
    <col min="13848" max="13848" width="5.5546875" style="131" bestFit="1" customWidth="1"/>
    <col min="13849" max="13849" width="2.77734375" style="131" bestFit="1" customWidth="1"/>
    <col min="13850" max="13850" width="1.33203125" style="131" bestFit="1" customWidth="1"/>
    <col min="13851" max="13852" width="9.6640625" style="131" bestFit="1" customWidth="1"/>
    <col min="13853" max="14080" width="8.88671875" style="131"/>
    <col min="14081" max="14081" width="4.6640625" style="131" bestFit="1" customWidth="1"/>
    <col min="14082" max="14082" width="9.109375" style="131" bestFit="1" customWidth="1"/>
    <col min="14083" max="14084" width="13.77734375" style="131" bestFit="1" customWidth="1"/>
    <col min="14085" max="14086" width="1.33203125" style="131" bestFit="1" customWidth="1"/>
    <col min="14087" max="14087" width="2.77734375" style="131" bestFit="1" customWidth="1"/>
    <col min="14088" max="14088" width="5.5546875" style="131" bestFit="1" customWidth="1"/>
    <col min="14089" max="14090" width="4.109375" style="131" bestFit="1" customWidth="1"/>
    <col min="14091" max="14091" width="6.88671875" style="131" bestFit="1" customWidth="1"/>
    <col min="14092" max="14092" width="1.33203125" style="131" bestFit="1" customWidth="1"/>
    <col min="14093" max="14093" width="6.88671875" style="131" bestFit="1" customWidth="1"/>
    <col min="14094" max="14094" width="8.21875" style="131" bestFit="1" customWidth="1"/>
    <col min="14095" max="14095" width="5.5546875" style="131" bestFit="1" customWidth="1"/>
    <col min="14096" max="14097" width="1.33203125" style="131" bestFit="1" customWidth="1"/>
    <col min="14098" max="14098" width="2.77734375" style="131" bestFit="1" customWidth="1"/>
    <col min="14099" max="14099" width="1.33203125" style="131" bestFit="1" customWidth="1"/>
    <col min="14100" max="14100" width="4.109375" style="131" bestFit="1" customWidth="1"/>
    <col min="14101" max="14103" width="2.77734375" style="131" bestFit="1" customWidth="1"/>
    <col min="14104" max="14104" width="5.5546875" style="131" bestFit="1" customWidth="1"/>
    <col min="14105" max="14105" width="2.77734375" style="131" bestFit="1" customWidth="1"/>
    <col min="14106" max="14106" width="1.33203125" style="131" bestFit="1" customWidth="1"/>
    <col min="14107" max="14108" width="9.6640625" style="131" bestFit="1" customWidth="1"/>
    <col min="14109" max="14336" width="8.88671875" style="131"/>
    <col min="14337" max="14337" width="4.6640625" style="131" bestFit="1" customWidth="1"/>
    <col min="14338" max="14338" width="9.109375" style="131" bestFit="1" customWidth="1"/>
    <col min="14339" max="14340" width="13.77734375" style="131" bestFit="1" customWidth="1"/>
    <col min="14341" max="14342" width="1.33203125" style="131" bestFit="1" customWidth="1"/>
    <col min="14343" max="14343" width="2.77734375" style="131" bestFit="1" customWidth="1"/>
    <col min="14344" max="14344" width="5.5546875" style="131" bestFit="1" customWidth="1"/>
    <col min="14345" max="14346" width="4.109375" style="131" bestFit="1" customWidth="1"/>
    <col min="14347" max="14347" width="6.88671875" style="131" bestFit="1" customWidth="1"/>
    <col min="14348" max="14348" width="1.33203125" style="131" bestFit="1" customWidth="1"/>
    <col min="14349" max="14349" width="6.88671875" style="131" bestFit="1" customWidth="1"/>
    <col min="14350" max="14350" width="8.21875" style="131" bestFit="1" customWidth="1"/>
    <col min="14351" max="14351" width="5.5546875" style="131" bestFit="1" customWidth="1"/>
    <col min="14352" max="14353" width="1.33203125" style="131" bestFit="1" customWidth="1"/>
    <col min="14354" max="14354" width="2.77734375" style="131" bestFit="1" customWidth="1"/>
    <col min="14355" max="14355" width="1.33203125" style="131" bestFit="1" customWidth="1"/>
    <col min="14356" max="14356" width="4.109375" style="131" bestFit="1" customWidth="1"/>
    <col min="14357" max="14359" width="2.77734375" style="131" bestFit="1" customWidth="1"/>
    <col min="14360" max="14360" width="5.5546875" style="131" bestFit="1" customWidth="1"/>
    <col min="14361" max="14361" width="2.77734375" style="131" bestFit="1" customWidth="1"/>
    <col min="14362" max="14362" width="1.33203125" style="131" bestFit="1" customWidth="1"/>
    <col min="14363" max="14364" width="9.6640625" style="131" bestFit="1" customWidth="1"/>
    <col min="14365" max="14592" width="8.88671875" style="131"/>
    <col min="14593" max="14593" width="4.6640625" style="131" bestFit="1" customWidth="1"/>
    <col min="14594" max="14594" width="9.109375" style="131" bestFit="1" customWidth="1"/>
    <col min="14595" max="14596" width="13.77734375" style="131" bestFit="1" customWidth="1"/>
    <col min="14597" max="14598" width="1.33203125" style="131" bestFit="1" customWidth="1"/>
    <col min="14599" max="14599" width="2.77734375" style="131" bestFit="1" customWidth="1"/>
    <col min="14600" max="14600" width="5.5546875" style="131" bestFit="1" customWidth="1"/>
    <col min="14601" max="14602" width="4.109375" style="131" bestFit="1" customWidth="1"/>
    <col min="14603" max="14603" width="6.88671875" style="131" bestFit="1" customWidth="1"/>
    <col min="14604" max="14604" width="1.33203125" style="131" bestFit="1" customWidth="1"/>
    <col min="14605" max="14605" width="6.88671875" style="131" bestFit="1" customWidth="1"/>
    <col min="14606" max="14606" width="8.21875" style="131" bestFit="1" customWidth="1"/>
    <col min="14607" max="14607" width="5.5546875" style="131" bestFit="1" customWidth="1"/>
    <col min="14608" max="14609" width="1.33203125" style="131" bestFit="1" customWidth="1"/>
    <col min="14610" max="14610" width="2.77734375" style="131" bestFit="1" customWidth="1"/>
    <col min="14611" max="14611" width="1.33203125" style="131" bestFit="1" customWidth="1"/>
    <col min="14612" max="14612" width="4.109375" style="131" bestFit="1" customWidth="1"/>
    <col min="14613" max="14615" width="2.77734375" style="131" bestFit="1" customWidth="1"/>
    <col min="14616" max="14616" width="5.5546875" style="131" bestFit="1" customWidth="1"/>
    <col min="14617" max="14617" width="2.77734375" style="131" bestFit="1" customWidth="1"/>
    <col min="14618" max="14618" width="1.33203125" style="131" bestFit="1" customWidth="1"/>
    <col min="14619" max="14620" width="9.6640625" style="131" bestFit="1" customWidth="1"/>
    <col min="14621" max="14848" width="8.88671875" style="131"/>
    <col min="14849" max="14849" width="4.6640625" style="131" bestFit="1" customWidth="1"/>
    <col min="14850" max="14850" width="9.109375" style="131" bestFit="1" customWidth="1"/>
    <col min="14851" max="14852" width="13.77734375" style="131" bestFit="1" customWidth="1"/>
    <col min="14853" max="14854" width="1.33203125" style="131" bestFit="1" customWidth="1"/>
    <col min="14855" max="14855" width="2.77734375" style="131" bestFit="1" customWidth="1"/>
    <col min="14856" max="14856" width="5.5546875" style="131" bestFit="1" customWidth="1"/>
    <col min="14857" max="14858" width="4.109375" style="131" bestFit="1" customWidth="1"/>
    <col min="14859" max="14859" width="6.88671875" style="131" bestFit="1" customWidth="1"/>
    <col min="14860" max="14860" width="1.33203125" style="131" bestFit="1" customWidth="1"/>
    <col min="14861" max="14861" width="6.88671875" style="131" bestFit="1" customWidth="1"/>
    <col min="14862" max="14862" width="8.21875" style="131" bestFit="1" customWidth="1"/>
    <col min="14863" max="14863" width="5.5546875" style="131" bestFit="1" customWidth="1"/>
    <col min="14864" max="14865" width="1.33203125" style="131" bestFit="1" customWidth="1"/>
    <col min="14866" max="14866" width="2.77734375" style="131" bestFit="1" customWidth="1"/>
    <col min="14867" max="14867" width="1.33203125" style="131" bestFit="1" customWidth="1"/>
    <col min="14868" max="14868" width="4.109375" style="131" bestFit="1" customWidth="1"/>
    <col min="14869" max="14871" width="2.77734375" style="131" bestFit="1" customWidth="1"/>
    <col min="14872" max="14872" width="5.5546875" style="131" bestFit="1" customWidth="1"/>
    <col min="14873" max="14873" width="2.77734375" style="131" bestFit="1" customWidth="1"/>
    <col min="14874" max="14874" width="1.33203125" style="131" bestFit="1" customWidth="1"/>
    <col min="14875" max="14876" width="9.6640625" style="131" bestFit="1" customWidth="1"/>
    <col min="14877" max="15104" width="8.88671875" style="131"/>
    <col min="15105" max="15105" width="4.6640625" style="131" bestFit="1" customWidth="1"/>
    <col min="15106" max="15106" width="9.109375" style="131" bestFit="1" customWidth="1"/>
    <col min="15107" max="15108" width="13.77734375" style="131" bestFit="1" customWidth="1"/>
    <col min="15109" max="15110" width="1.33203125" style="131" bestFit="1" customWidth="1"/>
    <col min="15111" max="15111" width="2.77734375" style="131" bestFit="1" customWidth="1"/>
    <col min="15112" max="15112" width="5.5546875" style="131" bestFit="1" customWidth="1"/>
    <col min="15113" max="15114" width="4.109375" style="131" bestFit="1" customWidth="1"/>
    <col min="15115" max="15115" width="6.88671875" style="131" bestFit="1" customWidth="1"/>
    <col min="15116" max="15116" width="1.33203125" style="131" bestFit="1" customWidth="1"/>
    <col min="15117" max="15117" width="6.88671875" style="131" bestFit="1" customWidth="1"/>
    <col min="15118" max="15118" width="8.21875" style="131" bestFit="1" customWidth="1"/>
    <col min="15119" max="15119" width="5.5546875" style="131" bestFit="1" customWidth="1"/>
    <col min="15120" max="15121" width="1.33203125" style="131" bestFit="1" customWidth="1"/>
    <col min="15122" max="15122" width="2.77734375" style="131" bestFit="1" customWidth="1"/>
    <col min="15123" max="15123" width="1.33203125" style="131" bestFit="1" customWidth="1"/>
    <col min="15124" max="15124" width="4.109375" style="131" bestFit="1" customWidth="1"/>
    <col min="15125" max="15127" width="2.77734375" style="131" bestFit="1" customWidth="1"/>
    <col min="15128" max="15128" width="5.5546875" style="131" bestFit="1" customWidth="1"/>
    <col min="15129" max="15129" width="2.77734375" style="131" bestFit="1" customWidth="1"/>
    <col min="15130" max="15130" width="1.33203125" style="131" bestFit="1" customWidth="1"/>
    <col min="15131" max="15132" width="9.6640625" style="131" bestFit="1" customWidth="1"/>
    <col min="15133" max="15360" width="8.88671875" style="131"/>
    <col min="15361" max="15361" width="4.6640625" style="131" bestFit="1" customWidth="1"/>
    <col min="15362" max="15362" width="9.109375" style="131" bestFit="1" customWidth="1"/>
    <col min="15363" max="15364" width="13.77734375" style="131" bestFit="1" customWidth="1"/>
    <col min="15365" max="15366" width="1.33203125" style="131" bestFit="1" customWidth="1"/>
    <col min="15367" max="15367" width="2.77734375" style="131" bestFit="1" customWidth="1"/>
    <col min="15368" max="15368" width="5.5546875" style="131" bestFit="1" customWidth="1"/>
    <col min="15369" max="15370" width="4.109375" style="131" bestFit="1" customWidth="1"/>
    <col min="15371" max="15371" width="6.88671875" style="131" bestFit="1" customWidth="1"/>
    <col min="15372" max="15372" width="1.33203125" style="131" bestFit="1" customWidth="1"/>
    <col min="15373" max="15373" width="6.88671875" style="131" bestFit="1" customWidth="1"/>
    <col min="15374" max="15374" width="8.21875" style="131" bestFit="1" customWidth="1"/>
    <col min="15375" max="15375" width="5.5546875" style="131" bestFit="1" customWidth="1"/>
    <col min="15376" max="15377" width="1.33203125" style="131" bestFit="1" customWidth="1"/>
    <col min="15378" max="15378" width="2.77734375" style="131" bestFit="1" customWidth="1"/>
    <col min="15379" max="15379" width="1.33203125" style="131" bestFit="1" customWidth="1"/>
    <col min="15380" max="15380" width="4.109375" style="131" bestFit="1" customWidth="1"/>
    <col min="15381" max="15383" width="2.77734375" style="131" bestFit="1" customWidth="1"/>
    <col min="15384" max="15384" width="5.5546875" style="131" bestFit="1" customWidth="1"/>
    <col min="15385" max="15385" width="2.77734375" style="131" bestFit="1" customWidth="1"/>
    <col min="15386" max="15386" width="1.33203125" style="131" bestFit="1" customWidth="1"/>
    <col min="15387" max="15388" width="9.6640625" style="131" bestFit="1" customWidth="1"/>
    <col min="15389" max="15616" width="8.88671875" style="131"/>
    <col min="15617" max="15617" width="4.6640625" style="131" bestFit="1" customWidth="1"/>
    <col min="15618" max="15618" width="9.109375" style="131" bestFit="1" customWidth="1"/>
    <col min="15619" max="15620" width="13.77734375" style="131" bestFit="1" customWidth="1"/>
    <col min="15621" max="15622" width="1.33203125" style="131" bestFit="1" customWidth="1"/>
    <col min="15623" max="15623" width="2.77734375" style="131" bestFit="1" customWidth="1"/>
    <col min="15624" max="15624" width="5.5546875" style="131" bestFit="1" customWidth="1"/>
    <col min="15625" max="15626" width="4.109375" style="131" bestFit="1" customWidth="1"/>
    <col min="15627" max="15627" width="6.88671875" style="131" bestFit="1" customWidth="1"/>
    <col min="15628" max="15628" width="1.33203125" style="131" bestFit="1" customWidth="1"/>
    <col min="15629" max="15629" width="6.88671875" style="131" bestFit="1" customWidth="1"/>
    <col min="15630" max="15630" width="8.21875" style="131" bestFit="1" customWidth="1"/>
    <col min="15631" max="15631" width="5.5546875" style="131" bestFit="1" customWidth="1"/>
    <col min="15632" max="15633" width="1.33203125" style="131" bestFit="1" customWidth="1"/>
    <col min="15634" max="15634" width="2.77734375" style="131" bestFit="1" customWidth="1"/>
    <col min="15635" max="15635" width="1.33203125" style="131" bestFit="1" customWidth="1"/>
    <col min="15636" max="15636" width="4.109375" style="131" bestFit="1" customWidth="1"/>
    <col min="15637" max="15639" width="2.77734375" style="131" bestFit="1" customWidth="1"/>
    <col min="15640" max="15640" width="5.5546875" style="131" bestFit="1" customWidth="1"/>
    <col min="15641" max="15641" width="2.77734375" style="131" bestFit="1" customWidth="1"/>
    <col min="15642" max="15642" width="1.33203125" style="131" bestFit="1" customWidth="1"/>
    <col min="15643" max="15644" width="9.6640625" style="131" bestFit="1" customWidth="1"/>
    <col min="15645" max="15872" width="8.88671875" style="131"/>
    <col min="15873" max="15873" width="4.6640625" style="131" bestFit="1" customWidth="1"/>
    <col min="15874" max="15874" width="9.109375" style="131" bestFit="1" customWidth="1"/>
    <col min="15875" max="15876" width="13.77734375" style="131" bestFit="1" customWidth="1"/>
    <col min="15877" max="15878" width="1.33203125" style="131" bestFit="1" customWidth="1"/>
    <col min="15879" max="15879" width="2.77734375" style="131" bestFit="1" customWidth="1"/>
    <col min="15880" max="15880" width="5.5546875" style="131" bestFit="1" customWidth="1"/>
    <col min="15881" max="15882" width="4.109375" style="131" bestFit="1" customWidth="1"/>
    <col min="15883" max="15883" width="6.88671875" style="131" bestFit="1" customWidth="1"/>
    <col min="15884" max="15884" width="1.33203125" style="131" bestFit="1" customWidth="1"/>
    <col min="15885" max="15885" width="6.88671875" style="131" bestFit="1" customWidth="1"/>
    <col min="15886" max="15886" width="8.21875" style="131" bestFit="1" customWidth="1"/>
    <col min="15887" max="15887" width="5.5546875" style="131" bestFit="1" customWidth="1"/>
    <col min="15888" max="15889" width="1.33203125" style="131" bestFit="1" customWidth="1"/>
    <col min="15890" max="15890" width="2.77734375" style="131" bestFit="1" customWidth="1"/>
    <col min="15891" max="15891" width="1.33203125" style="131" bestFit="1" customWidth="1"/>
    <col min="15892" max="15892" width="4.109375" style="131" bestFit="1" customWidth="1"/>
    <col min="15893" max="15895" width="2.77734375" style="131" bestFit="1" customWidth="1"/>
    <col min="15896" max="15896" width="5.5546875" style="131" bestFit="1" customWidth="1"/>
    <col min="15897" max="15897" width="2.77734375" style="131" bestFit="1" customWidth="1"/>
    <col min="15898" max="15898" width="1.33203125" style="131" bestFit="1" customWidth="1"/>
    <col min="15899" max="15900" width="9.6640625" style="131" bestFit="1" customWidth="1"/>
    <col min="15901" max="16128" width="8.88671875" style="131"/>
    <col min="16129" max="16129" width="4.6640625" style="131" bestFit="1" customWidth="1"/>
    <col min="16130" max="16130" width="9.109375" style="131" bestFit="1" customWidth="1"/>
    <col min="16131" max="16132" width="13.77734375" style="131" bestFit="1" customWidth="1"/>
    <col min="16133" max="16134" width="1.33203125" style="131" bestFit="1" customWidth="1"/>
    <col min="16135" max="16135" width="2.77734375" style="131" bestFit="1" customWidth="1"/>
    <col min="16136" max="16136" width="5.5546875" style="131" bestFit="1" customWidth="1"/>
    <col min="16137" max="16138" width="4.109375" style="131" bestFit="1" customWidth="1"/>
    <col min="16139" max="16139" width="6.88671875" style="131" bestFit="1" customWidth="1"/>
    <col min="16140" max="16140" width="1.33203125" style="131" bestFit="1" customWidth="1"/>
    <col min="16141" max="16141" width="6.88671875" style="131" bestFit="1" customWidth="1"/>
    <col min="16142" max="16142" width="8.21875" style="131" bestFit="1" customWidth="1"/>
    <col min="16143" max="16143" width="5.5546875" style="131" bestFit="1" customWidth="1"/>
    <col min="16144" max="16145" width="1.33203125" style="131" bestFit="1" customWidth="1"/>
    <col min="16146" max="16146" width="2.77734375" style="131" bestFit="1" customWidth="1"/>
    <col min="16147" max="16147" width="1.33203125" style="131" bestFit="1" customWidth="1"/>
    <col min="16148" max="16148" width="4.109375" style="131" bestFit="1" customWidth="1"/>
    <col min="16149" max="16151" width="2.77734375" style="131" bestFit="1" customWidth="1"/>
    <col min="16152" max="16152" width="5.5546875" style="131" bestFit="1" customWidth="1"/>
    <col min="16153" max="16153" width="2.77734375" style="131" bestFit="1" customWidth="1"/>
    <col min="16154" max="16154" width="1.33203125" style="131" bestFit="1" customWidth="1"/>
    <col min="16155" max="16156" width="9.6640625" style="131" bestFit="1" customWidth="1"/>
    <col min="16157" max="16384" width="8.88671875" style="131"/>
  </cols>
  <sheetData>
    <row r="1" spans="1:28" ht="10.8" customHeight="1">
      <c r="A1" s="211"/>
      <c r="B1" s="211" t="s">
        <v>43</v>
      </c>
      <c r="C1" s="211"/>
      <c r="D1" s="211"/>
      <c r="E1" s="211"/>
      <c r="F1" s="211"/>
      <c r="G1" s="211"/>
      <c r="H1" s="211"/>
      <c r="I1" s="211"/>
      <c r="J1" s="211"/>
      <c r="K1" s="211"/>
      <c r="L1" s="211"/>
      <c r="M1" s="211"/>
      <c r="N1" s="211"/>
      <c r="O1" s="211"/>
      <c r="P1" s="211"/>
      <c r="Q1" s="211"/>
      <c r="R1" s="211"/>
      <c r="S1" s="211"/>
      <c r="T1" s="211"/>
      <c r="U1" s="211"/>
      <c r="V1" s="211"/>
      <c r="W1" s="211"/>
      <c r="X1" s="211"/>
      <c r="Y1" s="236" t="s">
        <v>8120</v>
      </c>
      <c r="Z1" s="236"/>
      <c r="AA1" s="236"/>
      <c r="AB1" s="236"/>
    </row>
    <row r="2" spans="1:28" ht="10.8" customHeight="1">
      <c r="A2" s="211"/>
      <c r="B2" s="211"/>
      <c r="C2" s="211"/>
      <c r="D2" s="211"/>
      <c r="E2" s="211"/>
      <c r="F2" s="211"/>
      <c r="G2" s="211"/>
      <c r="H2" s="211"/>
      <c r="I2" s="211"/>
      <c r="J2" s="211"/>
      <c r="K2" s="211"/>
      <c r="L2" s="211"/>
      <c r="M2" s="211"/>
      <c r="N2" s="211"/>
      <c r="O2" s="211"/>
      <c r="P2" s="211"/>
      <c r="Q2" s="211"/>
      <c r="R2" s="211"/>
      <c r="S2" s="211"/>
      <c r="T2" s="211"/>
      <c r="U2" s="211"/>
      <c r="V2" s="211"/>
      <c r="W2" s="211"/>
      <c r="X2" s="211"/>
      <c r="Y2" s="236"/>
      <c r="Z2" s="236"/>
      <c r="AA2" s="236"/>
      <c r="AB2" s="236"/>
    </row>
    <row r="3" spans="1:28" ht="10.8" customHeight="1">
      <c r="A3" s="237"/>
      <c r="B3" s="237" t="s">
        <v>5502</v>
      </c>
      <c r="C3" s="237"/>
      <c r="D3" s="237"/>
      <c r="E3" s="237"/>
      <c r="F3" s="237"/>
      <c r="G3" s="237"/>
      <c r="H3" s="237"/>
      <c r="I3" s="237"/>
      <c r="J3" s="237"/>
      <c r="K3" s="237"/>
      <c r="L3" s="237"/>
      <c r="M3" s="237"/>
      <c r="N3" s="237"/>
      <c r="O3" s="237"/>
      <c r="P3" s="237"/>
      <c r="Q3" s="237"/>
      <c r="R3" s="237"/>
      <c r="S3" s="237"/>
      <c r="T3" s="237"/>
      <c r="U3" s="237"/>
      <c r="V3" s="237"/>
      <c r="W3" s="237"/>
      <c r="X3" s="237"/>
      <c r="Y3" s="238"/>
      <c r="Z3" s="238"/>
      <c r="AA3" s="238"/>
      <c r="AB3" s="238"/>
    </row>
    <row r="4" spans="1:28" ht="10.8" customHeight="1">
      <c r="A4" s="134"/>
      <c r="B4" s="174"/>
      <c r="C4" s="174"/>
      <c r="D4" s="174"/>
      <c r="E4" s="174"/>
      <c r="F4" s="174"/>
      <c r="G4" s="174"/>
      <c r="H4" s="174"/>
      <c r="I4" s="174"/>
      <c r="J4" s="174"/>
      <c r="K4" s="174"/>
      <c r="L4" s="174"/>
      <c r="M4" s="174"/>
      <c r="N4" s="174"/>
      <c r="O4" s="174"/>
      <c r="P4" s="174"/>
      <c r="Q4" s="174"/>
      <c r="R4" s="174"/>
      <c r="S4" s="174"/>
      <c r="T4" s="174"/>
      <c r="U4" s="174"/>
      <c r="V4" s="174"/>
      <c r="W4" s="174"/>
      <c r="X4" s="174"/>
      <c r="Y4" s="175"/>
      <c r="Z4" s="175"/>
      <c r="AA4" s="175"/>
      <c r="AB4" s="175"/>
    </row>
    <row r="5" spans="1:28" ht="10.199999999999999" customHeight="1">
      <c r="A5" s="207" t="s">
        <v>44</v>
      </c>
      <c r="B5" s="207"/>
      <c r="C5" s="207" t="s">
        <v>5852</v>
      </c>
      <c r="D5" s="207"/>
      <c r="E5" s="207"/>
      <c r="F5" s="207"/>
      <c r="G5" s="207"/>
      <c r="H5" s="207"/>
      <c r="I5" s="207"/>
      <c r="J5" s="207"/>
      <c r="K5" s="207"/>
      <c r="L5" s="207"/>
      <c r="M5" s="207"/>
      <c r="N5" s="207"/>
      <c r="O5" s="207"/>
      <c r="P5" s="207"/>
      <c r="Q5" s="207"/>
      <c r="R5" s="207"/>
      <c r="S5" s="207"/>
      <c r="T5" s="207"/>
      <c r="U5" s="207"/>
      <c r="V5" s="207"/>
      <c r="W5" s="207"/>
      <c r="X5" s="207"/>
      <c r="Y5" s="207"/>
      <c r="Z5" s="207"/>
      <c r="AA5" s="207"/>
      <c r="AB5" s="207"/>
    </row>
    <row r="6" spans="1:28" ht="10.199999999999999" customHeight="1">
      <c r="A6" s="207" t="s">
        <v>45</v>
      </c>
      <c r="B6" s="207"/>
      <c r="C6" s="207" t="s">
        <v>6279</v>
      </c>
      <c r="D6" s="207"/>
      <c r="E6" s="207"/>
      <c r="F6" s="207"/>
      <c r="G6" s="207"/>
      <c r="H6" s="207"/>
      <c r="I6" s="207"/>
      <c r="J6" s="207"/>
      <c r="K6" s="207"/>
      <c r="L6" s="207"/>
      <c r="M6" s="207"/>
      <c r="N6" s="207"/>
      <c r="O6" s="207"/>
      <c r="P6" s="207"/>
      <c r="Q6" s="207"/>
      <c r="R6" s="207"/>
      <c r="S6" s="207"/>
      <c r="T6" s="207"/>
      <c r="U6" s="207"/>
      <c r="V6" s="206" t="s">
        <v>5854</v>
      </c>
      <c r="W6" s="206"/>
      <c r="X6" s="206"/>
      <c r="Y6" s="206"/>
      <c r="Z6" s="206"/>
      <c r="AA6" s="206"/>
      <c r="AB6" s="206"/>
    </row>
    <row r="7" spans="1:28" ht="10.199999999999999" customHeight="1">
      <c r="A7" s="207" t="s">
        <v>46</v>
      </c>
      <c r="B7" s="207"/>
      <c r="C7" s="207" t="s">
        <v>5855</v>
      </c>
      <c r="D7" s="207"/>
      <c r="E7" s="207"/>
      <c r="F7" s="207"/>
      <c r="G7" s="207"/>
      <c r="H7" s="207"/>
      <c r="I7" s="207"/>
      <c r="J7" s="207"/>
      <c r="K7" s="207"/>
      <c r="L7" s="207"/>
      <c r="M7" s="207"/>
      <c r="N7" s="207"/>
      <c r="O7" s="207"/>
      <c r="P7" s="207"/>
      <c r="Q7" s="207"/>
      <c r="R7" s="207"/>
      <c r="S7" s="207"/>
      <c r="T7" s="207"/>
      <c r="U7" s="207"/>
      <c r="V7" s="207"/>
      <c r="W7" s="207"/>
      <c r="X7" s="207"/>
      <c r="Y7" s="207"/>
      <c r="Z7" s="207"/>
      <c r="AA7" s="207"/>
      <c r="AB7" s="207"/>
    </row>
    <row r="8" spans="1:28" ht="10.199999999999999" customHeight="1">
      <c r="A8" s="207" t="s">
        <v>47</v>
      </c>
      <c r="B8" s="207"/>
      <c r="C8" s="207" t="s">
        <v>48</v>
      </c>
      <c r="D8" s="207"/>
      <c r="E8" s="207"/>
      <c r="F8" s="207"/>
      <c r="G8" s="207"/>
      <c r="H8" s="207"/>
      <c r="I8" s="207"/>
      <c r="J8" s="207"/>
      <c r="K8" s="207"/>
      <c r="L8" s="207"/>
      <c r="M8" s="207"/>
      <c r="N8" s="207"/>
      <c r="O8" s="207"/>
      <c r="P8" s="207"/>
      <c r="Q8" s="207"/>
      <c r="R8" s="207"/>
      <c r="S8" s="207"/>
      <c r="T8" s="207"/>
      <c r="U8" s="207"/>
      <c r="V8" s="207"/>
      <c r="W8" s="207"/>
      <c r="X8" s="207"/>
      <c r="Y8" s="207"/>
      <c r="Z8" s="207"/>
      <c r="AA8" s="207"/>
      <c r="AB8" s="207"/>
    </row>
    <row r="9" spans="1:28" ht="10.199999999999999" customHeight="1">
      <c r="A9" s="207" t="s">
        <v>49</v>
      </c>
      <c r="B9" s="207"/>
      <c r="C9" s="207" t="s">
        <v>6280</v>
      </c>
      <c r="D9" s="207"/>
      <c r="E9" s="207"/>
      <c r="F9" s="207"/>
      <c r="G9" s="207"/>
      <c r="H9" s="207"/>
      <c r="I9" s="207"/>
      <c r="J9" s="207"/>
      <c r="K9" s="207"/>
      <c r="L9" s="207"/>
      <c r="M9" s="207"/>
      <c r="N9" s="207"/>
      <c r="O9" s="207"/>
      <c r="P9" s="207"/>
      <c r="Q9" s="207"/>
      <c r="R9" s="207"/>
      <c r="S9" s="207"/>
      <c r="T9" s="207"/>
      <c r="U9" s="207"/>
      <c r="V9" s="207"/>
      <c r="W9" s="207"/>
      <c r="X9" s="207"/>
      <c r="Y9" s="207"/>
      <c r="Z9" s="207"/>
      <c r="AA9" s="207"/>
      <c r="AB9" s="207"/>
    </row>
    <row r="10" spans="1:28" ht="10.199999999999999" customHeight="1">
      <c r="A10" s="207" t="s">
        <v>50</v>
      </c>
      <c r="B10" s="207"/>
      <c r="C10" s="207" t="s">
        <v>51</v>
      </c>
      <c r="D10" s="207"/>
      <c r="E10" s="207"/>
      <c r="F10" s="207"/>
      <c r="G10" s="207"/>
      <c r="H10" s="207"/>
      <c r="I10" s="207"/>
      <c r="J10" s="207"/>
      <c r="K10" s="207"/>
      <c r="L10" s="207"/>
      <c r="M10" s="207"/>
      <c r="N10" s="207"/>
      <c r="O10" s="207"/>
      <c r="P10" s="207"/>
      <c r="Q10" s="207"/>
      <c r="R10" s="207"/>
      <c r="S10" s="207"/>
      <c r="T10" s="207"/>
      <c r="U10" s="207"/>
      <c r="V10" s="207"/>
      <c r="W10" s="207"/>
      <c r="X10" s="207"/>
      <c r="Y10" s="207"/>
      <c r="Z10" s="207"/>
      <c r="AA10" s="207"/>
      <c r="AB10" s="207"/>
    </row>
    <row r="11" spans="1:28" ht="10.199999999999999" customHeight="1">
      <c r="A11" s="207" t="s">
        <v>52</v>
      </c>
      <c r="B11" s="207"/>
      <c r="C11" s="207" t="s">
        <v>6078</v>
      </c>
      <c r="D11" s="207"/>
      <c r="E11" s="207"/>
      <c r="F11" s="207"/>
      <c r="G11" s="207"/>
      <c r="H11" s="207"/>
      <c r="I11" s="207"/>
      <c r="J11" s="207"/>
      <c r="K11" s="207"/>
      <c r="L11" s="207"/>
      <c r="M11" s="207"/>
      <c r="N11" s="207"/>
      <c r="O11" s="207"/>
      <c r="P11" s="207"/>
      <c r="Q11" s="207"/>
      <c r="R11" s="207"/>
      <c r="S11" s="207"/>
      <c r="T11" s="207"/>
      <c r="U11" s="207"/>
      <c r="V11" s="207"/>
      <c r="W11" s="207"/>
      <c r="X11" s="207"/>
      <c r="Y11" s="207"/>
      <c r="Z11" s="207"/>
      <c r="AA11" s="207"/>
      <c r="AB11" s="207"/>
    </row>
    <row r="12" spans="1:28" ht="10.199999999999999" customHeight="1">
      <c r="A12" s="207" t="s">
        <v>53</v>
      </c>
      <c r="B12" s="207"/>
      <c r="C12" s="207" t="s">
        <v>48</v>
      </c>
      <c r="D12" s="207"/>
      <c r="E12" s="207"/>
      <c r="F12" s="207"/>
      <c r="G12" s="207"/>
      <c r="H12" s="207"/>
      <c r="I12" s="207"/>
      <c r="J12" s="207"/>
      <c r="K12" s="207"/>
      <c r="L12" s="207"/>
      <c r="M12" s="207"/>
      <c r="N12" s="207"/>
      <c r="O12" s="207"/>
      <c r="P12" s="207"/>
      <c r="Q12" s="207"/>
      <c r="R12" s="207"/>
      <c r="S12" s="207"/>
      <c r="T12" s="207"/>
      <c r="U12" s="207"/>
      <c r="V12" s="207"/>
      <c r="W12" s="207"/>
      <c r="X12" s="207"/>
      <c r="Y12" s="207"/>
      <c r="Z12" s="207"/>
      <c r="AA12" s="207"/>
      <c r="AB12" s="207"/>
    </row>
    <row r="13" spans="1:28" ht="10.199999999999999" customHeight="1">
      <c r="A13" s="207" t="s">
        <v>54</v>
      </c>
      <c r="B13" s="207"/>
      <c r="C13" s="207" t="s">
        <v>5858</v>
      </c>
      <c r="D13" s="207"/>
      <c r="E13" s="207"/>
      <c r="F13" s="207"/>
      <c r="G13" s="207"/>
      <c r="H13" s="207"/>
      <c r="I13" s="207"/>
      <c r="J13" s="207"/>
      <c r="K13" s="207"/>
      <c r="L13" s="207"/>
      <c r="M13" s="207"/>
      <c r="N13" s="207"/>
      <c r="O13" s="207"/>
      <c r="P13" s="207"/>
      <c r="Q13" s="207"/>
      <c r="R13" s="207"/>
      <c r="S13" s="207"/>
      <c r="T13" s="207"/>
      <c r="U13" s="207"/>
      <c r="V13" s="207"/>
      <c r="W13" s="207"/>
      <c r="X13" s="207"/>
      <c r="Y13" s="207"/>
      <c r="Z13" s="207"/>
      <c r="AA13" s="207"/>
      <c r="AB13" s="207"/>
    </row>
    <row r="14" spans="1:28" ht="10.199999999999999" customHeight="1">
      <c r="A14" s="207"/>
      <c r="B14" s="207"/>
      <c r="C14" s="207"/>
      <c r="D14" s="207"/>
      <c r="E14" s="207"/>
      <c r="F14" s="207"/>
      <c r="G14" s="207"/>
      <c r="H14" s="207"/>
      <c r="I14" s="207"/>
      <c r="J14" s="207"/>
      <c r="K14" s="207"/>
      <c r="L14" s="207"/>
      <c r="M14" s="207"/>
      <c r="N14" s="207"/>
      <c r="O14" s="207"/>
      <c r="P14" s="207"/>
      <c r="Q14" s="207"/>
      <c r="R14" s="207"/>
      <c r="S14" s="207"/>
      <c r="T14" s="207"/>
      <c r="U14" s="207"/>
      <c r="V14" s="206" t="s">
        <v>5495</v>
      </c>
      <c r="W14" s="206"/>
      <c r="X14" s="206"/>
      <c r="Y14" s="206"/>
      <c r="Z14" s="206"/>
      <c r="AA14" s="206"/>
      <c r="AB14" s="206"/>
    </row>
    <row r="15" spans="1:28" ht="10.199999999999999" customHeight="1">
      <c r="A15" s="240"/>
      <c r="B15" s="240"/>
      <c r="C15" s="240"/>
      <c r="D15" s="240"/>
      <c r="E15" s="240"/>
      <c r="F15" s="240"/>
      <c r="G15" s="240"/>
      <c r="H15" s="240"/>
      <c r="I15" s="240"/>
      <c r="J15" s="240"/>
      <c r="K15" s="240"/>
      <c r="L15" s="240"/>
      <c r="M15" s="240"/>
      <c r="N15" s="240"/>
      <c r="O15" s="240"/>
      <c r="P15" s="240"/>
      <c r="Q15" s="240"/>
      <c r="R15" s="240"/>
      <c r="S15" s="240"/>
      <c r="T15" s="240"/>
      <c r="U15" s="240"/>
      <c r="V15" s="240"/>
      <c r="W15" s="240"/>
      <c r="X15" s="240"/>
      <c r="Y15" s="240"/>
      <c r="Z15" s="240"/>
      <c r="AA15" s="240"/>
      <c r="AB15" s="240"/>
    </row>
    <row r="16" spans="1:28" ht="10.8" customHeight="1">
      <c r="A16" s="174"/>
      <c r="B16" s="174"/>
      <c r="C16" s="174"/>
      <c r="D16" s="174"/>
      <c r="E16" s="174"/>
      <c r="F16" s="174"/>
      <c r="G16" s="174"/>
      <c r="H16" s="174"/>
      <c r="I16" s="174"/>
      <c r="J16" s="174"/>
      <c r="K16" s="174"/>
      <c r="L16" s="174"/>
      <c r="M16" s="174"/>
      <c r="N16" s="174"/>
      <c r="O16" s="174"/>
      <c r="P16" s="174"/>
      <c r="Q16" s="174"/>
      <c r="R16" s="174"/>
      <c r="S16" s="174"/>
      <c r="T16" s="174"/>
      <c r="U16" s="174"/>
      <c r="V16" s="174"/>
      <c r="W16" s="174"/>
      <c r="X16" s="174"/>
      <c r="Y16" s="174"/>
      <c r="Z16" s="174"/>
      <c r="AA16" s="174"/>
      <c r="AB16" s="174"/>
    </row>
    <row r="17" spans="1:28" ht="10.8" customHeight="1">
      <c r="A17" s="211"/>
      <c r="B17" s="211"/>
      <c r="C17" s="211"/>
      <c r="D17" s="211"/>
      <c r="E17" s="211"/>
      <c r="F17" s="211"/>
      <c r="G17" s="211"/>
      <c r="H17" s="211"/>
      <c r="I17" s="211"/>
      <c r="J17" s="211"/>
      <c r="K17" s="211"/>
      <c r="L17" s="211"/>
      <c r="M17" s="211"/>
      <c r="N17" s="211"/>
      <c r="O17" s="211"/>
      <c r="P17" s="211"/>
      <c r="Q17" s="211"/>
      <c r="R17" s="211"/>
      <c r="S17" s="211"/>
      <c r="T17" s="211"/>
      <c r="U17" s="211"/>
      <c r="V17" s="211"/>
      <c r="W17" s="211"/>
      <c r="X17" s="211"/>
      <c r="Y17" s="211"/>
      <c r="Z17" s="211"/>
      <c r="AA17" s="211"/>
      <c r="AB17" s="211"/>
    </row>
    <row r="18" spans="1:28" ht="10.8" customHeight="1">
      <c r="A18" s="237"/>
      <c r="B18" s="237"/>
      <c r="C18" s="237"/>
      <c r="D18" s="237"/>
      <c r="E18" s="237"/>
      <c r="F18" s="237"/>
      <c r="G18" s="237"/>
      <c r="H18" s="237"/>
      <c r="I18" s="237"/>
      <c r="J18" s="237"/>
      <c r="K18" s="237"/>
      <c r="L18" s="237"/>
      <c r="M18" s="237"/>
      <c r="N18" s="237"/>
      <c r="O18" s="237"/>
      <c r="P18" s="237"/>
      <c r="Q18" s="237"/>
      <c r="R18" s="237"/>
      <c r="S18" s="237"/>
      <c r="T18" s="237"/>
      <c r="U18" s="237"/>
      <c r="V18" s="237"/>
      <c r="W18" s="237"/>
      <c r="X18" s="237"/>
      <c r="Y18" s="237"/>
      <c r="Z18" s="237"/>
      <c r="AA18" s="237"/>
      <c r="AB18" s="237"/>
    </row>
    <row r="19" spans="1:28" ht="9.75" customHeight="1">
      <c r="A19" s="197" t="s">
        <v>55</v>
      </c>
      <c r="B19" s="199"/>
      <c r="C19" s="197" t="s">
        <v>56</v>
      </c>
      <c r="D19" s="199"/>
      <c r="E19" s="200" t="s">
        <v>57</v>
      </c>
      <c r="F19" s="201"/>
      <c r="G19" s="202"/>
      <c r="H19" s="136" t="s">
        <v>58</v>
      </c>
      <c r="I19" s="200" t="s">
        <v>59</v>
      </c>
      <c r="J19" s="202"/>
      <c r="K19" s="137" t="s">
        <v>60</v>
      </c>
      <c r="L19" s="200" t="s">
        <v>61</v>
      </c>
      <c r="M19" s="202"/>
      <c r="N19" s="137" t="s">
        <v>56</v>
      </c>
      <c r="O19" s="200" t="s">
        <v>62</v>
      </c>
      <c r="P19" s="201"/>
      <c r="Q19" s="202"/>
      <c r="R19" s="200" t="s">
        <v>5488</v>
      </c>
      <c r="S19" s="201"/>
      <c r="T19" s="202"/>
      <c r="U19" s="200" t="s">
        <v>63</v>
      </c>
      <c r="V19" s="201"/>
      <c r="W19" s="202"/>
      <c r="X19" s="200" t="s">
        <v>5489</v>
      </c>
      <c r="Y19" s="201"/>
      <c r="Z19" s="202"/>
      <c r="AA19" s="137" t="s">
        <v>64</v>
      </c>
      <c r="AB19" s="137" t="s">
        <v>65</v>
      </c>
    </row>
    <row r="20" spans="1:28" ht="9.75" customHeight="1">
      <c r="A20" s="197"/>
      <c r="B20" s="199"/>
      <c r="C20" s="197" t="s">
        <v>25</v>
      </c>
      <c r="D20" s="198"/>
      <c r="E20" s="198"/>
      <c r="F20" s="198"/>
      <c r="G20" s="198"/>
      <c r="H20" s="198"/>
      <c r="I20" s="198"/>
      <c r="J20" s="198"/>
      <c r="K20" s="198"/>
      <c r="L20" s="198"/>
      <c r="M20" s="198"/>
      <c r="N20" s="198"/>
      <c r="O20" s="198"/>
      <c r="P20" s="198"/>
      <c r="Q20" s="198"/>
      <c r="R20" s="198"/>
      <c r="S20" s="198"/>
      <c r="T20" s="198"/>
      <c r="U20" s="198"/>
      <c r="V20" s="198"/>
      <c r="W20" s="198"/>
      <c r="X20" s="198"/>
      <c r="Y20" s="198"/>
      <c r="Z20" s="198"/>
      <c r="AA20" s="198"/>
      <c r="AB20" s="199"/>
    </row>
    <row r="21" spans="1:28" ht="48.6" customHeight="1">
      <c r="A21" s="241">
        <v>20701</v>
      </c>
      <c r="B21" s="242"/>
      <c r="C21" s="224" t="s">
        <v>5860</v>
      </c>
      <c r="D21" s="225"/>
      <c r="E21" s="215">
        <v>25.07</v>
      </c>
      <c r="F21" s="216"/>
      <c r="G21" s="217"/>
      <c r="H21" s="138" t="s">
        <v>67</v>
      </c>
      <c r="I21" s="226">
        <v>1112.69</v>
      </c>
      <c r="J21" s="227"/>
      <c r="K21" s="139">
        <v>3.76</v>
      </c>
      <c r="L21" s="221">
        <v>2.25</v>
      </c>
      <c r="M21" s="223"/>
      <c r="N21" s="139">
        <v>0</v>
      </c>
      <c r="O21" s="221">
        <v>6.01</v>
      </c>
      <c r="P21" s="222"/>
      <c r="Q21" s="223"/>
      <c r="R21" s="221">
        <v>4.7</v>
      </c>
      <c r="S21" s="222"/>
      <c r="T21" s="223"/>
      <c r="U21" s="221">
        <v>2.81</v>
      </c>
      <c r="V21" s="222"/>
      <c r="W21" s="223"/>
      <c r="X21" s="221">
        <v>7.51</v>
      </c>
      <c r="Y21" s="222"/>
      <c r="Z21" s="223"/>
      <c r="AA21" s="140">
        <v>6687.26</v>
      </c>
      <c r="AB21" s="140">
        <v>8356.2999999999993</v>
      </c>
    </row>
    <row r="22" spans="1:28" ht="10.8" customHeight="1">
      <c r="A22" s="174"/>
      <c r="B22" s="174"/>
      <c r="C22" s="174"/>
      <c r="D22" s="174"/>
      <c r="E22" s="174"/>
      <c r="F22" s="174"/>
      <c r="G22" s="174"/>
      <c r="H22" s="174"/>
      <c r="I22" s="174"/>
      <c r="J22" s="174"/>
      <c r="K22" s="174"/>
      <c r="L22" s="174"/>
      <c r="M22" s="174"/>
      <c r="N22" s="174"/>
      <c r="O22" s="174"/>
      <c r="P22" s="174"/>
      <c r="Q22" s="174"/>
      <c r="R22" s="174"/>
      <c r="S22" s="174"/>
      <c r="T22" s="174"/>
      <c r="U22" s="174"/>
      <c r="V22" s="174"/>
      <c r="W22" s="174"/>
      <c r="X22" s="174"/>
      <c r="Y22" s="174"/>
      <c r="Z22" s="174"/>
      <c r="AA22" s="174"/>
      <c r="AB22" s="174"/>
    </row>
    <row r="23" spans="1:28" ht="9.75" customHeight="1">
      <c r="A23" s="206" t="s">
        <v>79</v>
      </c>
      <c r="B23" s="206"/>
      <c r="C23" s="206"/>
      <c r="D23" s="206"/>
      <c r="E23" s="206"/>
      <c r="F23" s="206"/>
      <c r="G23" s="206"/>
      <c r="H23" s="206"/>
      <c r="I23" s="206"/>
      <c r="J23" s="206"/>
      <c r="K23" s="206"/>
      <c r="L23" s="206"/>
      <c r="M23" s="206"/>
      <c r="N23" s="206"/>
      <c r="O23" s="206"/>
      <c r="P23" s="206"/>
      <c r="Q23" s="206"/>
      <c r="R23" s="206"/>
      <c r="S23" s="206"/>
      <c r="T23" s="206"/>
      <c r="U23" s="206"/>
      <c r="V23" s="206"/>
      <c r="W23" s="206"/>
      <c r="X23" s="206"/>
      <c r="Y23" s="206"/>
      <c r="Z23" s="491"/>
      <c r="AA23" s="140">
        <v>6687.26</v>
      </c>
      <c r="AB23" s="140">
        <v>8356.2999999999993</v>
      </c>
    </row>
    <row r="24" spans="1:28" ht="10.8" customHeight="1">
      <c r="A24" s="211"/>
      <c r="B24" s="211"/>
      <c r="C24" s="211"/>
      <c r="D24" s="211"/>
      <c r="E24" s="211"/>
      <c r="F24" s="211"/>
      <c r="G24" s="211"/>
      <c r="H24" s="211"/>
      <c r="I24" s="211"/>
      <c r="J24" s="211"/>
      <c r="K24" s="211"/>
      <c r="L24" s="211"/>
      <c r="M24" s="211"/>
      <c r="N24" s="211"/>
      <c r="O24" s="211"/>
      <c r="P24" s="211"/>
      <c r="Q24" s="211"/>
      <c r="R24" s="211"/>
      <c r="S24" s="211"/>
      <c r="T24" s="211"/>
      <c r="U24" s="211"/>
      <c r="V24" s="211"/>
      <c r="W24" s="211"/>
      <c r="X24" s="211"/>
      <c r="Y24" s="211"/>
      <c r="Z24" s="211"/>
      <c r="AA24" s="211"/>
      <c r="AB24" s="211"/>
    </row>
    <row r="25" spans="1:28" ht="10.8" customHeight="1">
      <c r="A25" s="237"/>
      <c r="B25" s="237"/>
      <c r="C25" s="237"/>
      <c r="D25" s="237"/>
      <c r="E25" s="237"/>
      <c r="F25" s="237"/>
      <c r="G25" s="237"/>
      <c r="H25" s="237"/>
      <c r="I25" s="237"/>
      <c r="J25" s="237"/>
      <c r="K25" s="237"/>
      <c r="L25" s="237"/>
      <c r="M25" s="237"/>
      <c r="N25" s="237"/>
      <c r="O25" s="237"/>
      <c r="P25" s="237"/>
      <c r="Q25" s="237"/>
      <c r="R25" s="237"/>
      <c r="S25" s="237"/>
      <c r="T25" s="237"/>
      <c r="U25" s="237"/>
      <c r="V25" s="237"/>
      <c r="W25" s="237"/>
      <c r="X25" s="237"/>
      <c r="Y25" s="237"/>
      <c r="Z25" s="237"/>
      <c r="AA25" s="237"/>
      <c r="AB25" s="237"/>
    </row>
    <row r="26" spans="1:28" ht="9.75" customHeight="1">
      <c r="A26" s="197" t="s">
        <v>55</v>
      </c>
      <c r="B26" s="199"/>
      <c r="C26" s="197" t="s">
        <v>56</v>
      </c>
      <c r="D26" s="199"/>
      <c r="E26" s="200" t="s">
        <v>57</v>
      </c>
      <c r="F26" s="201"/>
      <c r="G26" s="202"/>
      <c r="H26" s="136" t="s">
        <v>58</v>
      </c>
      <c r="I26" s="200" t="s">
        <v>59</v>
      </c>
      <c r="J26" s="202"/>
      <c r="K26" s="137" t="s">
        <v>60</v>
      </c>
      <c r="L26" s="200" t="s">
        <v>61</v>
      </c>
      <c r="M26" s="202"/>
      <c r="N26" s="137" t="s">
        <v>56</v>
      </c>
      <c r="O26" s="200" t="s">
        <v>62</v>
      </c>
      <c r="P26" s="201"/>
      <c r="Q26" s="202"/>
      <c r="R26" s="200" t="s">
        <v>5488</v>
      </c>
      <c r="S26" s="201"/>
      <c r="T26" s="202"/>
      <c r="U26" s="200" t="s">
        <v>63</v>
      </c>
      <c r="V26" s="201"/>
      <c r="W26" s="202"/>
      <c r="X26" s="200" t="s">
        <v>5489</v>
      </c>
      <c r="Y26" s="201"/>
      <c r="Z26" s="202"/>
      <c r="AA26" s="137" t="s">
        <v>64</v>
      </c>
      <c r="AB26" s="137" t="s">
        <v>65</v>
      </c>
    </row>
    <row r="27" spans="1:28" ht="9.75" customHeight="1">
      <c r="A27" s="197"/>
      <c r="B27" s="199"/>
      <c r="C27" s="197" t="s">
        <v>130</v>
      </c>
      <c r="D27" s="198"/>
      <c r="E27" s="198"/>
      <c r="F27" s="198"/>
      <c r="G27" s="198"/>
      <c r="H27" s="198"/>
      <c r="I27" s="198"/>
      <c r="J27" s="198"/>
      <c r="K27" s="198"/>
      <c r="L27" s="198"/>
      <c r="M27" s="198"/>
      <c r="N27" s="198"/>
      <c r="O27" s="198"/>
      <c r="P27" s="198"/>
      <c r="Q27" s="198"/>
      <c r="R27" s="198"/>
      <c r="S27" s="198"/>
      <c r="T27" s="198"/>
      <c r="U27" s="198"/>
      <c r="V27" s="198"/>
      <c r="W27" s="198"/>
      <c r="X27" s="198"/>
      <c r="Y27" s="198"/>
      <c r="Z27" s="198"/>
      <c r="AA27" s="198"/>
      <c r="AB27" s="199"/>
    </row>
    <row r="28" spans="1:28" ht="29.1" customHeight="1">
      <c r="A28" s="241">
        <v>30105</v>
      </c>
      <c r="B28" s="242"/>
      <c r="C28" s="224" t="s">
        <v>5503</v>
      </c>
      <c r="D28" s="225"/>
      <c r="E28" s="215">
        <v>25.07</v>
      </c>
      <c r="F28" s="216"/>
      <c r="G28" s="217"/>
      <c r="H28" s="138" t="s">
        <v>73</v>
      </c>
      <c r="I28" s="232">
        <v>77.89</v>
      </c>
      <c r="J28" s="233"/>
      <c r="K28" s="141">
        <v>94</v>
      </c>
      <c r="L28" s="215">
        <v>13.13</v>
      </c>
      <c r="M28" s="217"/>
      <c r="N28" s="139">
        <v>0</v>
      </c>
      <c r="O28" s="218">
        <v>107.13</v>
      </c>
      <c r="P28" s="219"/>
      <c r="Q28" s="220"/>
      <c r="R28" s="218">
        <v>117.56</v>
      </c>
      <c r="S28" s="219"/>
      <c r="T28" s="220"/>
      <c r="U28" s="215">
        <v>16.420000000000002</v>
      </c>
      <c r="V28" s="216"/>
      <c r="W28" s="217"/>
      <c r="X28" s="218">
        <v>133.97999999999999</v>
      </c>
      <c r="Y28" s="219"/>
      <c r="Z28" s="220"/>
      <c r="AA28" s="140">
        <v>8344.35</v>
      </c>
      <c r="AB28" s="142">
        <v>10435.700000000001</v>
      </c>
    </row>
    <row r="29" spans="1:28" ht="48.6" customHeight="1">
      <c r="A29" s="241">
        <v>30110</v>
      </c>
      <c r="B29" s="242"/>
      <c r="C29" s="224" t="s">
        <v>80</v>
      </c>
      <c r="D29" s="225"/>
      <c r="E29" s="215">
        <v>25.07</v>
      </c>
      <c r="F29" s="216"/>
      <c r="G29" s="217"/>
      <c r="H29" s="138" t="s">
        <v>81</v>
      </c>
      <c r="I29" s="228">
        <v>225</v>
      </c>
      <c r="J29" s="229"/>
      <c r="K29" s="139">
        <v>0.72</v>
      </c>
      <c r="L29" s="221">
        <v>0</v>
      </c>
      <c r="M29" s="223"/>
      <c r="N29" s="139">
        <v>0</v>
      </c>
      <c r="O29" s="221">
        <v>0.72</v>
      </c>
      <c r="P29" s="222"/>
      <c r="Q29" s="223"/>
      <c r="R29" s="221">
        <v>0.9</v>
      </c>
      <c r="S29" s="222"/>
      <c r="T29" s="223"/>
      <c r="U29" s="221">
        <v>0</v>
      </c>
      <c r="V29" s="222"/>
      <c r="W29" s="223"/>
      <c r="X29" s="221">
        <v>0.9</v>
      </c>
      <c r="Y29" s="222"/>
      <c r="Z29" s="223"/>
      <c r="AA29" s="143">
        <v>162</v>
      </c>
      <c r="AB29" s="143">
        <v>202.5</v>
      </c>
    </row>
    <row r="30" spans="1:28" ht="10.8" customHeight="1">
      <c r="A30" s="174"/>
      <c r="B30" s="174"/>
      <c r="C30" s="174"/>
      <c r="D30" s="174"/>
      <c r="E30" s="174"/>
      <c r="F30" s="174"/>
      <c r="G30" s="174"/>
      <c r="H30" s="174"/>
      <c r="I30" s="174"/>
      <c r="J30" s="174"/>
      <c r="K30" s="174"/>
      <c r="L30" s="174"/>
      <c r="M30" s="174"/>
      <c r="N30" s="174"/>
      <c r="O30" s="174"/>
      <c r="P30" s="174"/>
      <c r="Q30" s="174"/>
      <c r="R30" s="174"/>
      <c r="S30" s="174"/>
      <c r="T30" s="174"/>
      <c r="U30" s="174"/>
      <c r="V30" s="174"/>
      <c r="W30" s="174"/>
      <c r="X30" s="174"/>
      <c r="Y30" s="174"/>
      <c r="Z30" s="174"/>
      <c r="AA30" s="174"/>
      <c r="AB30" s="174"/>
    </row>
    <row r="31" spans="1:28" ht="9.75" customHeight="1">
      <c r="A31" s="206" t="s">
        <v>79</v>
      </c>
      <c r="B31" s="206"/>
      <c r="C31" s="206"/>
      <c r="D31" s="206"/>
      <c r="E31" s="206"/>
      <c r="F31" s="206"/>
      <c r="G31" s="206"/>
      <c r="H31" s="206"/>
      <c r="I31" s="206"/>
      <c r="J31" s="206"/>
      <c r="K31" s="206"/>
      <c r="L31" s="206"/>
      <c r="M31" s="206"/>
      <c r="N31" s="206"/>
      <c r="O31" s="206"/>
      <c r="P31" s="206"/>
      <c r="Q31" s="206"/>
      <c r="R31" s="206"/>
      <c r="S31" s="206"/>
      <c r="T31" s="206"/>
      <c r="U31" s="206"/>
      <c r="V31" s="206"/>
      <c r="W31" s="206"/>
      <c r="X31" s="206"/>
      <c r="Y31" s="206"/>
      <c r="Z31" s="491"/>
      <c r="AA31" s="140">
        <v>8506.35</v>
      </c>
      <c r="AB31" s="142">
        <v>10638.2</v>
      </c>
    </row>
    <row r="32" spans="1:28" ht="10.8" customHeight="1">
      <c r="A32" s="211"/>
      <c r="B32" s="211"/>
      <c r="C32" s="211"/>
      <c r="D32" s="211"/>
      <c r="E32" s="211"/>
      <c r="F32" s="211"/>
      <c r="G32" s="211"/>
      <c r="H32" s="211"/>
      <c r="I32" s="211"/>
      <c r="J32" s="211"/>
      <c r="K32" s="211"/>
      <c r="L32" s="211"/>
      <c r="M32" s="211"/>
      <c r="N32" s="211"/>
      <c r="O32" s="211"/>
      <c r="P32" s="211"/>
      <c r="Q32" s="211"/>
      <c r="R32" s="211"/>
      <c r="S32" s="211"/>
      <c r="T32" s="211"/>
      <c r="U32" s="211"/>
      <c r="V32" s="211"/>
      <c r="W32" s="211"/>
      <c r="X32" s="211"/>
      <c r="Y32" s="211"/>
      <c r="Z32" s="211"/>
      <c r="AA32" s="211"/>
      <c r="AB32" s="211"/>
    </row>
    <row r="33" spans="1:28" ht="10.8" customHeight="1">
      <c r="A33" s="237"/>
      <c r="B33" s="237"/>
      <c r="C33" s="237"/>
      <c r="D33" s="237"/>
      <c r="E33" s="237"/>
      <c r="F33" s="237"/>
      <c r="G33" s="237"/>
      <c r="H33" s="237"/>
      <c r="I33" s="237"/>
      <c r="J33" s="237"/>
      <c r="K33" s="237"/>
      <c r="L33" s="237"/>
      <c r="M33" s="237"/>
      <c r="N33" s="237"/>
      <c r="O33" s="237"/>
      <c r="P33" s="237"/>
      <c r="Q33" s="237"/>
      <c r="R33" s="237"/>
      <c r="S33" s="237"/>
      <c r="T33" s="237"/>
      <c r="U33" s="237"/>
      <c r="V33" s="237"/>
      <c r="W33" s="237"/>
      <c r="X33" s="237"/>
      <c r="Y33" s="237"/>
      <c r="Z33" s="237"/>
      <c r="AA33" s="237"/>
      <c r="AB33" s="237"/>
    </row>
    <row r="34" spans="1:28" ht="9.75" customHeight="1">
      <c r="A34" s="197" t="s">
        <v>55</v>
      </c>
      <c r="B34" s="199"/>
      <c r="C34" s="197" t="s">
        <v>56</v>
      </c>
      <c r="D34" s="199"/>
      <c r="E34" s="200" t="s">
        <v>57</v>
      </c>
      <c r="F34" s="201"/>
      <c r="G34" s="202"/>
      <c r="H34" s="136" t="s">
        <v>58</v>
      </c>
      <c r="I34" s="200" t="s">
        <v>59</v>
      </c>
      <c r="J34" s="202"/>
      <c r="K34" s="137" t="s">
        <v>60</v>
      </c>
      <c r="L34" s="200" t="s">
        <v>61</v>
      </c>
      <c r="M34" s="202"/>
      <c r="N34" s="137" t="s">
        <v>56</v>
      </c>
      <c r="O34" s="200" t="s">
        <v>62</v>
      </c>
      <c r="P34" s="201"/>
      <c r="Q34" s="202"/>
      <c r="R34" s="200" t="s">
        <v>5488</v>
      </c>
      <c r="S34" s="201"/>
      <c r="T34" s="202"/>
      <c r="U34" s="200" t="s">
        <v>63</v>
      </c>
      <c r="V34" s="201"/>
      <c r="W34" s="202"/>
      <c r="X34" s="200" t="s">
        <v>5489</v>
      </c>
      <c r="Y34" s="201"/>
      <c r="Z34" s="202"/>
      <c r="AA34" s="137" t="s">
        <v>64</v>
      </c>
      <c r="AB34" s="137" t="s">
        <v>65</v>
      </c>
    </row>
    <row r="35" spans="1:28" ht="9.75" customHeight="1">
      <c r="A35" s="197"/>
      <c r="B35" s="199"/>
      <c r="C35" s="197" t="s">
        <v>5465</v>
      </c>
      <c r="D35" s="198"/>
      <c r="E35" s="198"/>
      <c r="F35" s="198"/>
      <c r="G35" s="198"/>
      <c r="H35" s="198"/>
      <c r="I35" s="198"/>
      <c r="J35" s="198"/>
      <c r="K35" s="198"/>
      <c r="L35" s="198"/>
      <c r="M35" s="198"/>
      <c r="N35" s="198"/>
      <c r="O35" s="198"/>
      <c r="P35" s="198"/>
      <c r="Q35" s="198"/>
      <c r="R35" s="198"/>
      <c r="S35" s="198"/>
      <c r="T35" s="198"/>
      <c r="U35" s="198"/>
      <c r="V35" s="198"/>
      <c r="W35" s="198"/>
      <c r="X35" s="198"/>
      <c r="Y35" s="198"/>
      <c r="Z35" s="198"/>
      <c r="AA35" s="198"/>
      <c r="AB35" s="199"/>
    </row>
    <row r="36" spans="1:28" ht="38.85" customHeight="1">
      <c r="A36" s="224" t="s">
        <v>6079</v>
      </c>
      <c r="B36" s="225"/>
      <c r="C36" s="224" t="s">
        <v>6080</v>
      </c>
      <c r="D36" s="225"/>
      <c r="E36" s="215">
        <v>25.07</v>
      </c>
      <c r="F36" s="216"/>
      <c r="G36" s="217"/>
      <c r="H36" s="138" t="s">
        <v>66</v>
      </c>
      <c r="I36" s="232">
        <v>12</v>
      </c>
      <c r="J36" s="233"/>
      <c r="K36" s="141">
        <v>22.44</v>
      </c>
      <c r="L36" s="221">
        <v>5.84</v>
      </c>
      <c r="M36" s="223"/>
      <c r="N36" s="141">
        <v>22.44</v>
      </c>
      <c r="O36" s="215">
        <v>28.28</v>
      </c>
      <c r="P36" s="216"/>
      <c r="Q36" s="217"/>
      <c r="R36" s="215">
        <v>28.06</v>
      </c>
      <c r="S36" s="216"/>
      <c r="T36" s="217"/>
      <c r="U36" s="221">
        <v>7.3</v>
      </c>
      <c r="V36" s="222"/>
      <c r="W36" s="223"/>
      <c r="X36" s="215">
        <v>35.36</v>
      </c>
      <c r="Y36" s="216"/>
      <c r="Z36" s="217"/>
      <c r="AA36" s="143">
        <v>339.36</v>
      </c>
      <c r="AB36" s="143">
        <v>424.32</v>
      </c>
    </row>
    <row r="37" spans="1:28" ht="29.1" customHeight="1">
      <c r="A37" s="224" t="s">
        <v>6081</v>
      </c>
      <c r="B37" s="225"/>
      <c r="C37" s="224" t="s">
        <v>6082</v>
      </c>
      <c r="D37" s="225"/>
      <c r="E37" s="215">
        <v>25.07</v>
      </c>
      <c r="F37" s="216"/>
      <c r="G37" s="217"/>
      <c r="H37" s="138" t="s">
        <v>66</v>
      </c>
      <c r="I37" s="228">
        <v>336</v>
      </c>
      <c r="J37" s="229"/>
      <c r="K37" s="141">
        <v>22.44</v>
      </c>
      <c r="L37" s="221">
        <v>9.49</v>
      </c>
      <c r="M37" s="223"/>
      <c r="N37" s="141">
        <v>22.44</v>
      </c>
      <c r="O37" s="215">
        <v>31.93</v>
      </c>
      <c r="P37" s="216"/>
      <c r="Q37" s="217"/>
      <c r="R37" s="215">
        <v>28.06</v>
      </c>
      <c r="S37" s="216"/>
      <c r="T37" s="217"/>
      <c r="U37" s="215">
        <v>11.86</v>
      </c>
      <c r="V37" s="216"/>
      <c r="W37" s="217"/>
      <c r="X37" s="215">
        <v>39.93</v>
      </c>
      <c r="Y37" s="216"/>
      <c r="Z37" s="217"/>
      <c r="AA37" s="142">
        <v>10728.48</v>
      </c>
      <c r="AB37" s="142">
        <v>13416.48</v>
      </c>
    </row>
    <row r="38" spans="1:28" ht="19.350000000000001" customHeight="1">
      <c r="A38" s="241">
        <v>50901</v>
      </c>
      <c r="B38" s="242"/>
      <c r="C38" s="224" t="s">
        <v>5572</v>
      </c>
      <c r="D38" s="225"/>
      <c r="E38" s="215">
        <v>25.07</v>
      </c>
      <c r="F38" s="216"/>
      <c r="G38" s="217"/>
      <c r="H38" s="138" t="s">
        <v>73</v>
      </c>
      <c r="I38" s="232">
        <v>37.97</v>
      </c>
      <c r="J38" s="233"/>
      <c r="K38" s="139">
        <v>0</v>
      </c>
      <c r="L38" s="215">
        <v>65.66</v>
      </c>
      <c r="M38" s="217"/>
      <c r="N38" s="139">
        <v>0</v>
      </c>
      <c r="O38" s="215">
        <v>65.66</v>
      </c>
      <c r="P38" s="216"/>
      <c r="Q38" s="217"/>
      <c r="R38" s="221">
        <v>0</v>
      </c>
      <c r="S38" s="222"/>
      <c r="T38" s="223"/>
      <c r="U38" s="215">
        <v>82.12</v>
      </c>
      <c r="V38" s="216"/>
      <c r="W38" s="217"/>
      <c r="X38" s="215">
        <v>82.12</v>
      </c>
      <c r="Y38" s="216"/>
      <c r="Z38" s="217"/>
      <c r="AA38" s="140">
        <v>2493.11</v>
      </c>
      <c r="AB38" s="140">
        <v>3118.09</v>
      </c>
    </row>
    <row r="39" spans="1:28" ht="9.75" customHeight="1">
      <c r="A39" s="241">
        <v>50902</v>
      </c>
      <c r="B39" s="242"/>
      <c r="C39" s="224" t="s">
        <v>5896</v>
      </c>
      <c r="D39" s="225"/>
      <c r="E39" s="215">
        <v>25.07</v>
      </c>
      <c r="F39" s="216"/>
      <c r="G39" s="217"/>
      <c r="H39" s="138" t="s">
        <v>67</v>
      </c>
      <c r="I39" s="228">
        <v>107.57</v>
      </c>
      <c r="J39" s="229"/>
      <c r="K39" s="139">
        <v>0</v>
      </c>
      <c r="L39" s="221">
        <v>8.08</v>
      </c>
      <c r="M39" s="223"/>
      <c r="N39" s="139">
        <v>0</v>
      </c>
      <c r="O39" s="221">
        <v>8.08</v>
      </c>
      <c r="P39" s="222"/>
      <c r="Q39" s="223"/>
      <c r="R39" s="221">
        <v>0</v>
      </c>
      <c r="S39" s="222"/>
      <c r="T39" s="223"/>
      <c r="U39" s="215">
        <v>10.1</v>
      </c>
      <c r="V39" s="216"/>
      <c r="W39" s="217"/>
      <c r="X39" s="215">
        <v>10.1</v>
      </c>
      <c r="Y39" s="216"/>
      <c r="Z39" s="217"/>
      <c r="AA39" s="143">
        <v>869.16</v>
      </c>
      <c r="AB39" s="140">
        <v>1086.45</v>
      </c>
    </row>
    <row r="40" spans="1:28" ht="19.350000000000001" customHeight="1">
      <c r="A40" s="241">
        <v>50903</v>
      </c>
      <c r="B40" s="242"/>
      <c r="C40" s="224" t="s">
        <v>5897</v>
      </c>
      <c r="D40" s="225"/>
      <c r="E40" s="215">
        <v>25.07</v>
      </c>
      <c r="F40" s="216"/>
      <c r="G40" s="217"/>
      <c r="H40" s="138" t="s">
        <v>73</v>
      </c>
      <c r="I40" s="232">
        <v>22.27</v>
      </c>
      <c r="J40" s="233"/>
      <c r="K40" s="139">
        <v>0</v>
      </c>
      <c r="L40" s="215">
        <v>34.35</v>
      </c>
      <c r="M40" s="217"/>
      <c r="N40" s="139">
        <v>0</v>
      </c>
      <c r="O40" s="215">
        <v>34.35</v>
      </c>
      <c r="P40" s="216"/>
      <c r="Q40" s="217"/>
      <c r="R40" s="221">
        <v>0</v>
      </c>
      <c r="S40" s="222"/>
      <c r="T40" s="223"/>
      <c r="U40" s="215">
        <v>42.96</v>
      </c>
      <c r="V40" s="216"/>
      <c r="W40" s="217"/>
      <c r="X40" s="215">
        <v>42.96</v>
      </c>
      <c r="Y40" s="216"/>
      <c r="Z40" s="217"/>
      <c r="AA40" s="143">
        <v>764.97</v>
      </c>
      <c r="AB40" s="143">
        <v>956.71</v>
      </c>
    </row>
    <row r="41" spans="1:28" ht="19.350000000000001" customHeight="1">
      <c r="A41" s="241">
        <v>51009</v>
      </c>
      <c r="B41" s="242"/>
      <c r="C41" s="224" t="s">
        <v>5505</v>
      </c>
      <c r="D41" s="225"/>
      <c r="E41" s="215">
        <v>25.07</v>
      </c>
      <c r="F41" s="216"/>
      <c r="G41" s="217"/>
      <c r="H41" s="138" t="s">
        <v>67</v>
      </c>
      <c r="I41" s="232">
        <v>48.96</v>
      </c>
      <c r="J41" s="233"/>
      <c r="K41" s="141">
        <v>29.35</v>
      </c>
      <c r="L41" s="215">
        <v>66.56</v>
      </c>
      <c r="M41" s="217"/>
      <c r="N41" s="139">
        <v>0</v>
      </c>
      <c r="O41" s="215">
        <v>95.91</v>
      </c>
      <c r="P41" s="216"/>
      <c r="Q41" s="217"/>
      <c r="R41" s="215">
        <v>36.700000000000003</v>
      </c>
      <c r="S41" s="216"/>
      <c r="T41" s="217"/>
      <c r="U41" s="215">
        <v>83.24</v>
      </c>
      <c r="V41" s="216"/>
      <c r="W41" s="217"/>
      <c r="X41" s="218">
        <v>119.95</v>
      </c>
      <c r="Y41" s="219"/>
      <c r="Z41" s="220"/>
      <c r="AA41" s="140">
        <v>4695.75</v>
      </c>
      <c r="AB41" s="140">
        <v>5872.75</v>
      </c>
    </row>
    <row r="42" spans="1:28" ht="29.1" customHeight="1">
      <c r="A42" s="241">
        <v>51024</v>
      </c>
      <c r="B42" s="242"/>
      <c r="C42" s="224" t="s">
        <v>5898</v>
      </c>
      <c r="D42" s="225"/>
      <c r="E42" s="215">
        <v>25.07</v>
      </c>
      <c r="F42" s="216"/>
      <c r="G42" s="217"/>
      <c r="H42" s="138" t="s">
        <v>73</v>
      </c>
      <c r="I42" s="230">
        <v>1.1399999999999999</v>
      </c>
      <c r="J42" s="231"/>
      <c r="K42" s="143">
        <v>390.75</v>
      </c>
      <c r="L42" s="218">
        <v>119.16</v>
      </c>
      <c r="M42" s="220"/>
      <c r="N42" s="139">
        <v>0</v>
      </c>
      <c r="O42" s="218">
        <v>509.91</v>
      </c>
      <c r="P42" s="219"/>
      <c r="Q42" s="220"/>
      <c r="R42" s="218">
        <v>488.71</v>
      </c>
      <c r="S42" s="219"/>
      <c r="T42" s="220"/>
      <c r="U42" s="218">
        <v>149.03</v>
      </c>
      <c r="V42" s="219"/>
      <c r="W42" s="220"/>
      <c r="X42" s="218">
        <v>637.74</v>
      </c>
      <c r="Y42" s="219"/>
      <c r="Z42" s="220"/>
      <c r="AA42" s="143">
        <v>581.29</v>
      </c>
      <c r="AB42" s="143">
        <v>727.02</v>
      </c>
    </row>
    <row r="43" spans="1:28" ht="19.350000000000001" customHeight="1">
      <c r="A43" s="241">
        <v>51026</v>
      </c>
      <c r="B43" s="242"/>
      <c r="C43" s="224" t="s">
        <v>5506</v>
      </c>
      <c r="D43" s="225"/>
      <c r="E43" s="215">
        <v>25.07</v>
      </c>
      <c r="F43" s="216"/>
      <c r="G43" s="217"/>
      <c r="H43" s="138" t="s">
        <v>73</v>
      </c>
      <c r="I43" s="230">
        <v>9.49</v>
      </c>
      <c r="J43" s="231"/>
      <c r="K43" s="139">
        <v>0.11</v>
      </c>
      <c r="L43" s="215">
        <v>57.88</v>
      </c>
      <c r="M43" s="217"/>
      <c r="N43" s="139">
        <v>0</v>
      </c>
      <c r="O43" s="215">
        <v>57.99</v>
      </c>
      <c r="P43" s="216"/>
      <c r="Q43" s="217"/>
      <c r="R43" s="221">
        <v>0.13</v>
      </c>
      <c r="S43" s="222"/>
      <c r="T43" s="223"/>
      <c r="U43" s="215">
        <v>72.39</v>
      </c>
      <c r="V43" s="216"/>
      <c r="W43" s="217"/>
      <c r="X43" s="215">
        <v>72.52</v>
      </c>
      <c r="Y43" s="216"/>
      <c r="Z43" s="217"/>
      <c r="AA43" s="143">
        <v>550.32000000000005</v>
      </c>
      <c r="AB43" s="143">
        <v>688.21</v>
      </c>
    </row>
    <row r="44" spans="1:28" ht="29.1" customHeight="1">
      <c r="A44" s="241">
        <v>51030</v>
      </c>
      <c r="B44" s="242"/>
      <c r="C44" s="224" t="s">
        <v>6083</v>
      </c>
      <c r="D44" s="225"/>
      <c r="E44" s="215">
        <v>25.07</v>
      </c>
      <c r="F44" s="216"/>
      <c r="G44" s="217"/>
      <c r="H44" s="138" t="s">
        <v>73</v>
      </c>
      <c r="I44" s="230">
        <v>9.49</v>
      </c>
      <c r="J44" s="231"/>
      <c r="K44" s="143">
        <v>441.08</v>
      </c>
      <c r="L44" s="218">
        <v>119.16</v>
      </c>
      <c r="M44" s="220"/>
      <c r="N44" s="139">
        <v>0</v>
      </c>
      <c r="O44" s="218">
        <v>560.24</v>
      </c>
      <c r="P44" s="219"/>
      <c r="Q44" s="220"/>
      <c r="R44" s="218">
        <v>551.65</v>
      </c>
      <c r="S44" s="219"/>
      <c r="T44" s="220"/>
      <c r="U44" s="218">
        <v>149.03</v>
      </c>
      <c r="V44" s="219"/>
      <c r="W44" s="220"/>
      <c r="X44" s="218">
        <v>700.69</v>
      </c>
      <c r="Y44" s="219"/>
      <c r="Z44" s="220"/>
      <c r="AA44" s="140">
        <v>5316.67</v>
      </c>
      <c r="AB44" s="140">
        <v>6649.54</v>
      </c>
    </row>
    <row r="45" spans="1:28" ht="19.350000000000001" customHeight="1">
      <c r="A45" s="241">
        <v>51036</v>
      </c>
      <c r="B45" s="242"/>
      <c r="C45" s="224" t="s">
        <v>5589</v>
      </c>
      <c r="D45" s="225"/>
      <c r="E45" s="215">
        <v>25.07</v>
      </c>
      <c r="F45" s="216"/>
      <c r="G45" s="217"/>
      <c r="H45" s="138" t="s">
        <v>73</v>
      </c>
      <c r="I45" s="232">
        <v>24.6</v>
      </c>
      <c r="J45" s="233"/>
      <c r="K45" s="143">
        <v>583.44000000000005</v>
      </c>
      <c r="L45" s="221">
        <v>0</v>
      </c>
      <c r="M45" s="223"/>
      <c r="N45" s="139">
        <v>0</v>
      </c>
      <c r="O45" s="218">
        <v>583.44000000000005</v>
      </c>
      <c r="P45" s="219"/>
      <c r="Q45" s="220"/>
      <c r="R45" s="218">
        <v>729.7</v>
      </c>
      <c r="S45" s="219"/>
      <c r="T45" s="220"/>
      <c r="U45" s="221">
        <v>0</v>
      </c>
      <c r="V45" s="222"/>
      <c r="W45" s="223"/>
      <c r="X45" s="218">
        <v>729.7</v>
      </c>
      <c r="Y45" s="219"/>
      <c r="Z45" s="220"/>
      <c r="AA45" s="142">
        <v>14352.62</v>
      </c>
      <c r="AB45" s="142">
        <v>17950.62</v>
      </c>
    </row>
    <row r="46" spans="1:28" ht="19.350000000000001" customHeight="1">
      <c r="A46" s="241">
        <v>51045</v>
      </c>
      <c r="B46" s="242"/>
      <c r="C46" s="224" t="s">
        <v>6084</v>
      </c>
      <c r="D46" s="225"/>
      <c r="E46" s="215">
        <v>25.07</v>
      </c>
      <c r="F46" s="216"/>
      <c r="G46" s="217"/>
      <c r="H46" s="138" t="s">
        <v>73</v>
      </c>
      <c r="I46" s="232">
        <v>24.6</v>
      </c>
      <c r="J46" s="233"/>
      <c r="K46" s="141">
        <v>55.21</v>
      </c>
      <c r="L46" s="221">
        <v>0</v>
      </c>
      <c r="M46" s="223"/>
      <c r="N46" s="139">
        <v>0</v>
      </c>
      <c r="O46" s="215">
        <v>55.21</v>
      </c>
      <c r="P46" s="216"/>
      <c r="Q46" s="217"/>
      <c r="R46" s="215">
        <v>69.05</v>
      </c>
      <c r="S46" s="216"/>
      <c r="T46" s="217"/>
      <c r="U46" s="221">
        <v>0</v>
      </c>
      <c r="V46" s="222"/>
      <c r="W46" s="223"/>
      <c r="X46" s="215">
        <v>69.05</v>
      </c>
      <c r="Y46" s="216"/>
      <c r="Z46" s="217"/>
      <c r="AA46" s="140">
        <v>1358.16</v>
      </c>
      <c r="AB46" s="140">
        <v>1698.63</v>
      </c>
    </row>
    <row r="47" spans="1:28" ht="29.1" customHeight="1">
      <c r="A47" s="241">
        <v>51060</v>
      </c>
      <c r="B47" s="242"/>
      <c r="C47" s="224" t="s">
        <v>5574</v>
      </c>
      <c r="D47" s="225"/>
      <c r="E47" s="215">
        <v>25.07</v>
      </c>
      <c r="F47" s="216"/>
      <c r="G47" s="217"/>
      <c r="H47" s="138" t="s">
        <v>73</v>
      </c>
      <c r="I47" s="232">
        <v>24.6</v>
      </c>
      <c r="J47" s="233"/>
      <c r="K47" s="139">
        <v>0.11</v>
      </c>
      <c r="L47" s="215">
        <v>57.88</v>
      </c>
      <c r="M47" s="217"/>
      <c r="N47" s="139">
        <v>0</v>
      </c>
      <c r="O47" s="215">
        <v>57.99</v>
      </c>
      <c r="P47" s="216"/>
      <c r="Q47" s="217"/>
      <c r="R47" s="221">
        <v>0.13</v>
      </c>
      <c r="S47" s="222"/>
      <c r="T47" s="223"/>
      <c r="U47" s="215">
        <v>72.39</v>
      </c>
      <c r="V47" s="216"/>
      <c r="W47" s="217"/>
      <c r="X47" s="215">
        <v>72.52</v>
      </c>
      <c r="Y47" s="216"/>
      <c r="Z47" s="217"/>
      <c r="AA47" s="140">
        <v>1426.55</v>
      </c>
      <c r="AB47" s="140">
        <v>1783.99</v>
      </c>
    </row>
    <row r="48" spans="1:28" ht="9.75" customHeight="1">
      <c r="A48" s="241">
        <v>52003</v>
      </c>
      <c r="B48" s="242"/>
      <c r="C48" s="224" t="s">
        <v>5496</v>
      </c>
      <c r="D48" s="225"/>
      <c r="E48" s="215">
        <v>25.07</v>
      </c>
      <c r="F48" s="216"/>
      <c r="G48" s="217"/>
      <c r="H48" s="138" t="s">
        <v>87</v>
      </c>
      <c r="I48" s="228">
        <v>524.79999999999995</v>
      </c>
      <c r="J48" s="229"/>
      <c r="K48" s="139">
        <v>8.35</v>
      </c>
      <c r="L48" s="221">
        <v>4.09</v>
      </c>
      <c r="M48" s="223"/>
      <c r="N48" s="139">
        <v>0</v>
      </c>
      <c r="O48" s="215">
        <v>12.44</v>
      </c>
      <c r="P48" s="216"/>
      <c r="Q48" s="217"/>
      <c r="R48" s="215">
        <v>10.44</v>
      </c>
      <c r="S48" s="216"/>
      <c r="T48" s="217"/>
      <c r="U48" s="221">
        <v>5.1100000000000003</v>
      </c>
      <c r="V48" s="222"/>
      <c r="W48" s="223"/>
      <c r="X48" s="215">
        <v>15.55</v>
      </c>
      <c r="Y48" s="216"/>
      <c r="Z48" s="217"/>
      <c r="AA48" s="140">
        <v>6528.51</v>
      </c>
      <c r="AB48" s="140">
        <v>8160.64</v>
      </c>
    </row>
    <row r="49" spans="1:28" ht="9.75" customHeight="1">
      <c r="A49" s="241">
        <v>52004</v>
      </c>
      <c r="B49" s="242"/>
      <c r="C49" s="224" t="s">
        <v>5497</v>
      </c>
      <c r="D49" s="225"/>
      <c r="E49" s="215">
        <v>25.07</v>
      </c>
      <c r="F49" s="216"/>
      <c r="G49" s="217"/>
      <c r="H49" s="138" t="s">
        <v>87</v>
      </c>
      <c r="I49" s="228">
        <v>463.9</v>
      </c>
      <c r="J49" s="229"/>
      <c r="K49" s="139">
        <v>7.91</v>
      </c>
      <c r="L49" s="221">
        <v>4.09</v>
      </c>
      <c r="M49" s="223"/>
      <c r="N49" s="139">
        <v>0</v>
      </c>
      <c r="O49" s="215">
        <v>12</v>
      </c>
      <c r="P49" s="216"/>
      <c r="Q49" s="217"/>
      <c r="R49" s="221">
        <v>9.89</v>
      </c>
      <c r="S49" s="222"/>
      <c r="T49" s="223"/>
      <c r="U49" s="221">
        <v>5.1100000000000003</v>
      </c>
      <c r="V49" s="222"/>
      <c r="W49" s="223"/>
      <c r="X49" s="215">
        <v>15</v>
      </c>
      <c r="Y49" s="216"/>
      <c r="Z49" s="217"/>
      <c r="AA49" s="140">
        <v>5566.8</v>
      </c>
      <c r="AB49" s="140">
        <v>6958.5</v>
      </c>
    </row>
    <row r="50" spans="1:28" ht="9.75" customHeight="1">
      <c r="A50" s="241">
        <v>52005</v>
      </c>
      <c r="B50" s="242"/>
      <c r="C50" s="224" t="s">
        <v>5498</v>
      </c>
      <c r="D50" s="225"/>
      <c r="E50" s="215">
        <v>25.07</v>
      </c>
      <c r="F50" s="216"/>
      <c r="G50" s="217"/>
      <c r="H50" s="138" t="s">
        <v>87</v>
      </c>
      <c r="I50" s="226">
        <v>1006.6</v>
      </c>
      <c r="J50" s="227"/>
      <c r="K50" s="139">
        <v>7.78</v>
      </c>
      <c r="L50" s="221">
        <v>4.09</v>
      </c>
      <c r="M50" s="223"/>
      <c r="N50" s="139">
        <v>0</v>
      </c>
      <c r="O50" s="215">
        <v>11.87</v>
      </c>
      <c r="P50" s="216"/>
      <c r="Q50" s="217"/>
      <c r="R50" s="221">
        <v>9.73</v>
      </c>
      <c r="S50" s="222"/>
      <c r="T50" s="223"/>
      <c r="U50" s="221">
        <v>5.1100000000000003</v>
      </c>
      <c r="V50" s="222"/>
      <c r="W50" s="223"/>
      <c r="X50" s="215">
        <v>14.84</v>
      </c>
      <c r="Y50" s="216"/>
      <c r="Z50" s="217"/>
      <c r="AA50" s="142">
        <v>11948.34</v>
      </c>
      <c r="AB50" s="142">
        <v>14937.94</v>
      </c>
    </row>
    <row r="51" spans="1:28" ht="29.1" customHeight="1">
      <c r="A51" s="224" t="s">
        <v>6085</v>
      </c>
      <c r="B51" s="225"/>
      <c r="C51" s="224" t="s">
        <v>6086</v>
      </c>
      <c r="D51" s="225"/>
      <c r="E51" s="215">
        <v>25.07</v>
      </c>
      <c r="F51" s="216"/>
      <c r="G51" s="217"/>
      <c r="H51" s="138" t="s">
        <v>71</v>
      </c>
      <c r="I51" s="232">
        <v>54</v>
      </c>
      <c r="J51" s="233"/>
      <c r="K51" s="139">
        <v>0</v>
      </c>
      <c r="L51" s="215">
        <v>72.849999999999994</v>
      </c>
      <c r="M51" s="217"/>
      <c r="N51" s="139">
        <v>0</v>
      </c>
      <c r="O51" s="215">
        <v>72.849999999999994</v>
      </c>
      <c r="P51" s="216"/>
      <c r="Q51" s="217"/>
      <c r="R51" s="221">
        <v>0</v>
      </c>
      <c r="S51" s="222"/>
      <c r="T51" s="223"/>
      <c r="U51" s="215">
        <v>91.11</v>
      </c>
      <c r="V51" s="216"/>
      <c r="W51" s="217"/>
      <c r="X51" s="215">
        <v>91.11</v>
      </c>
      <c r="Y51" s="216"/>
      <c r="Z51" s="217"/>
      <c r="AA51" s="140">
        <v>3933.9</v>
      </c>
      <c r="AB51" s="140">
        <v>4919.9399999999996</v>
      </c>
    </row>
    <row r="52" spans="1:28" ht="10.8" customHeight="1">
      <c r="A52" s="174"/>
      <c r="B52" s="174"/>
      <c r="C52" s="174"/>
      <c r="D52" s="174"/>
      <c r="E52" s="174"/>
      <c r="F52" s="174"/>
      <c r="G52" s="174"/>
      <c r="H52" s="174"/>
      <c r="I52" s="174"/>
      <c r="J52" s="174"/>
      <c r="K52" s="174"/>
      <c r="L52" s="174"/>
      <c r="M52" s="174"/>
      <c r="N52" s="174"/>
      <c r="O52" s="174"/>
      <c r="P52" s="174"/>
      <c r="Q52" s="174"/>
      <c r="R52" s="174"/>
      <c r="S52" s="174"/>
      <c r="T52" s="174"/>
      <c r="U52" s="174"/>
      <c r="V52" s="174"/>
      <c r="W52" s="174"/>
      <c r="X52" s="174"/>
      <c r="Y52" s="174"/>
      <c r="Z52" s="174"/>
      <c r="AA52" s="174"/>
      <c r="AB52" s="174"/>
    </row>
    <row r="53" spans="1:28" ht="9.75" customHeight="1">
      <c r="A53" s="206" t="s">
        <v>79</v>
      </c>
      <c r="B53" s="206"/>
      <c r="C53" s="206"/>
      <c r="D53" s="206"/>
      <c r="E53" s="206"/>
      <c r="F53" s="206"/>
      <c r="G53" s="206"/>
      <c r="H53" s="206"/>
      <c r="I53" s="206"/>
      <c r="J53" s="206"/>
      <c r="K53" s="206"/>
      <c r="L53" s="206"/>
      <c r="M53" s="206"/>
      <c r="N53" s="206"/>
      <c r="O53" s="206"/>
      <c r="P53" s="206"/>
      <c r="Q53" s="206"/>
      <c r="R53" s="206"/>
      <c r="S53" s="206"/>
      <c r="T53" s="206"/>
      <c r="U53" s="206"/>
      <c r="V53" s="206"/>
      <c r="W53" s="206"/>
      <c r="X53" s="206"/>
      <c r="Y53" s="206"/>
      <c r="Z53" s="491"/>
      <c r="AA53" s="142">
        <v>71453.990000000005</v>
      </c>
      <c r="AB53" s="142">
        <v>89349.83</v>
      </c>
    </row>
    <row r="54" spans="1:28" ht="10.8" customHeight="1">
      <c r="A54" s="211"/>
      <c r="B54" s="211"/>
      <c r="C54" s="211"/>
      <c r="D54" s="211"/>
      <c r="E54" s="211"/>
      <c r="F54" s="211"/>
      <c r="G54" s="211"/>
      <c r="H54" s="211"/>
      <c r="I54" s="211"/>
      <c r="J54" s="211"/>
      <c r="K54" s="211"/>
      <c r="L54" s="211"/>
      <c r="M54" s="211"/>
      <c r="N54" s="211"/>
      <c r="O54" s="211"/>
      <c r="P54" s="211"/>
      <c r="Q54" s="211"/>
      <c r="R54" s="211"/>
      <c r="S54" s="211"/>
      <c r="T54" s="211"/>
      <c r="U54" s="211"/>
      <c r="V54" s="211"/>
      <c r="W54" s="211"/>
      <c r="X54" s="211"/>
      <c r="Y54" s="211"/>
      <c r="Z54" s="211"/>
      <c r="AA54" s="211"/>
      <c r="AB54" s="211"/>
    </row>
    <row r="55" spans="1:28" ht="10.8" customHeight="1">
      <c r="A55" s="237"/>
      <c r="B55" s="237"/>
      <c r="C55" s="237"/>
      <c r="D55" s="237"/>
      <c r="E55" s="237"/>
      <c r="F55" s="237"/>
      <c r="G55" s="237"/>
      <c r="H55" s="237"/>
      <c r="I55" s="237"/>
      <c r="J55" s="237"/>
      <c r="K55" s="237"/>
      <c r="L55" s="237"/>
      <c r="M55" s="237"/>
      <c r="N55" s="237"/>
      <c r="O55" s="237"/>
      <c r="P55" s="237"/>
      <c r="Q55" s="237"/>
      <c r="R55" s="237"/>
      <c r="S55" s="237"/>
      <c r="T55" s="237"/>
      <c r="U55" s="237"/>
      <c r="V55" s="237"/>
      <c r="W55" s="237"/>
      <c r="X55" s="237"/>
      <c r="Y55" s="237"/>
      <c r="Z55" s="237"/>
      <c r="AA55" s="237"/>
      <c r="AB55" s="237"/>
    </row>
    <row r="56" spans="1:28" ht="9.75" customHeight="1">
      <c r="A56" s="197" t="s">
        <v>55</v>
      </c>
      <c r="B56" s="199"/>
      <c r="C56" s="197" t="s">
        <v>56</v>
      </c>
      <c r="D56" s="199"/>
      <c r="E56" s="200" t="s">
        <v>57</v>
      </c>
      <c r="F56" s="201"/>
      <c r="G56" s="202"/>
      <c r="H56" s="136" t="s">
        <v>58</v>
      </c>
      <c r="I56" s="200" t="s">
        <v>59</v>
      </c>
      <c r="J56" s="202"/>
      <c r="K56" s="137" t="s">
        <v>60</v>
      </c>
      <c r="L56" s="200" t="s">
        <v>61</v>
      </c>
      <c r="M56" s="202"/>
      <c r="N56" s="137" t="s">
        <v>56</v>
      </c>
      <c r="O56" s="200" t="s">
        <v>62</v>
      </c>
      <c r="P56" s="201"/>
      <c r="Q56" s="202"/>
      <c r="R56" s="200" t="s">
        <v>5488</v>
      </c>
      <c r="S56" s="201"/>
      <c r="T56" s="202"/>
      <c r="U56" s="200" t="s">
        <v>63</v>
      </c>
      <c r="V56" s="201"/>
      <c r="W56" s="202"/>
      <c r="X56" s="200" t="s">
        <v>5489</v>
      </c>
      <c r="Y56" s="201"/>
      <c r="Z56" s="202"/>
      <c r="AA56" s="137" t="s">
        <v>64</v>
      </c>
      <c r="AB56" s="137" t="s">
        <v>65</v>
      </c>
    </row>
    <row r="57" spans="1:28" ht="9.75" customHeight="1">
      <c r="A57" s="197"/>
      <c r="B57" s="199"/>
      <c r="C57" s="197" t="s">
        <v>29</v>
      </c>
      <c r="D57" s="198"/>
      <c r="E57" s="198"/>
      <c r="F57" s="198"/>
      <c r="G57" s="198"/>
      <c r="H57" s="198"/>
      <c r="I57" s="198"/>
      <c r="J57" s="198"/>
      <c r="K57" s="198"/>
      <c r="L57" s="198"/>
      <c r="M57" s="198"/>
      <c r="N57" s="198"/>
      <c r="O57" s="198"/>
      <c r="P57" s="198"/>
      <c r="Q57" s="198"/>
      <c r="R57" s="198"/>
      <c r="S57" s="198"/>
      <c r="T57" s="198"/>
      <c r="U57" s="198"/>
      <c r="V57" s="198"/>
      <c r="W57" s="198"/>
      <c r="X57" s="198"/>
      <c r="Y57" s="198"/>
      <c r="Z57" s="198"/>
      <c r="AA57" s="198"/>
      <c r="AB57" s="199"/>
    </row>
    <row r="58" spans="1:28" ht="19.350000000000001" customHeight="1">
      <c r="A58" s="241">
        <v>60010</v>
      </c>
      <c r="B58" s="242"/>
      <c r="C58" s="224" t="s">
        <v>132</v>
      </c>
      <c r="D58" s="225"/>
      <c r="E58" s="215">
        <v>25.07</v>
      </c>
      <c r="F58" s="216"/>
      <c r="G58" s="217"/>
      <c r="H58" s="138" t="s">
        <v>73</v>
      </c>
      <c r="I58" s="230">
        <v>2.57</v>
      </c>
      <c r="J58" s="231"/>
      <c r="K58" s="140">
        <v>1933.05</v>
      </c>
      <c r="L58" s="171">
        <v>1035.96</v>
      </c>
      <c r="M58" s="173"/>
      <c r="N58" s="139">
        <v>0</v>
      </c>
      <c r="O58" s="171">
        <v>2969.01</v>
      </c>
      <c r="P58" s="172"/>
      <c r="Q58" s="173"/>
      <c r="R58" s="171">
        <v>2417.66</v>
      </c>
      <c r="S58" s="172"/>
      <c r="T58" s="173"/>
      <c r="U58" s="171">
        <v>1295.67</v>
      </c>
      <c r="V58" s="172"/>
      <c r="W58" s="173"/>
      <c r="X58" s="171">
        <v>3713.34</v>
      </c>
      <c r="Y58" s="172"/>
      <c r="Z58" s="173"/>
      <c r="AA58" s="140">
        <v>7630.35</v>
      </c>
      <c r="AB58" s="140">
        <v>9543.2800000000007</v>
      </c>
    </row>
    <row r="59" spans="1:28" ht="19.350000000000001" customHeight="1">
      <c r="A59" s="241">
        <v>60191</v>
      </c>
      <c r="B59" s="242"/>
      <c r="C59" s="224" t="s">
        <v>5865</v>
      </c>
      <c r="D59" s="225"/>
      <c r="E59" s="215">
        <v>25.07</v>
      </c>
      <c r="F59" s="216"/>
      <c r="G59" s="217"/>
      <c r="H59" s="138" t="s">
        <v>67</v>
      </c>
      <c r="I59" s="228">
        <v>109.33</v>
      </c>
      <c r="J59" s="229"/>
      <c r="K59" s="141">
        <v>25.33</v>
      </c>
      <c r="L59" s="215">
        <v>15.6</v>
      </c>
      <c r="M59" s="217"/>
      <c r="N59" s="139">
        <v>0</v>
      </c>
      <c r="O59" s="215">
        <v>40.93</v>
      </c>
      <c r="P59" s="216"/>
      <c r="Q59" s="217"/>
      <c r="R59" s="215">
        <v>31.68</v>
      </c>
      <c r="S59" s="216"/>
      <c r="T59" s="217"/>
      <c r="U59" s="215">
        <v>19.510000000000002</v>
      </c>
      <c r="V59" s="216"/>
      <c r="W59" s="217"/>
      <c r="X59" s="215">
        <v>51.19</v>
      </c>
      <c r="Y59" s="216"/>
      <c r="Z59" s="217"/>
      <c r="AA59" s="140">
        <v>4474.87</v>
      </c>
      <c r="AB59" s="140">
        <v>5596.6</v>
      </c>
    </row>
    <row r="60" spans="1:28" ht="9.75" customHeight="1">
      <c r="A60" s="241">
        <v>60304</v>
      </c>
      <c r="B60" s="242"/>
      <c r="C60" s="224" t="s">
        <v>5497</v>
      </c>
      <c r="D60" s="225"/>
      <c r="E60" s="215">
        <v>25.07</v>
      </c>
      <c r="F60" s="216"/>
      <c r="G60" s="217"/>
      <c r="H60" s="138" t="s">
        <v>87</v>
      </c>
      <c r="I60" s="228">
        <v>295.7</v>
      </c>
      <c r="J60" s="229"/>
      <c r="K60" s="139">
        <v>7.91</v>
      </c>
      <c r="L60" s="221">
        <v>4.09</v>
      </c>
      <c r="M60" s="223"/>
      <c r="N60" s="139">
        <v>0</v>
      </c>
      <c r="O60" s="215">
        <v>12</v>
      </c>
      <c r="P60" s="216"/>
      <c r="Q60" s="217"/>
      <c r="R60" s="221">
        <v>9.89</v>
      </c>
      <c r="S60" s="222"/>
      <c r="T60" s="223"/>
      <c r="U60" s="221">
        <v>5.1100000000000003</v>
      </c>
      <c r="V60" s="222"/>
      <c r="W60" s="223"/>
      <c r="X60" s="215">
        <v>15</v>
      </c>
      <c r="Y60" s="216"/>
      <c r="Z60" s="217"/>
      <c r="AA60" s="140">
        <v>3548.4</v>
      </c>
      <c r="AB60" s="140">
        <v>4435.5</v>
      </c>
    </row>
    <row r="61" spans="1:28" ht="9.75" customHeight="1">
      <c r="A61" s="241">
        <v>60314</v>
      </c>
      <c r="B61" s="242"/>
      <c r="C61" s="224" t="s">
        <v>5468</v>
      </c>
      <c r="D61" s="225"/>
      <c r="E61" s="215">
        <v>25.07</v>
      </c>
      <c r="F61" s="216"/>
      <c r="G61" s="217"/>
      <c r="H61" s="138" t="s">
        <v>87</v>
      </c>
      <c r="I61" s="228">
        <v>128.1</v>
      </c>
      <c r="J61" s="229"/>
      <c r="K61" s="139">
        <v>9.11</v>
      </c>
      <c r="L61" s="221">
        <v>3.58</v>
      </c>
      <c r="M61" s="223"/>
      <c r="N61" s="139">
        <v>0</v>
      </c>
      <c r="O61" s="215">
        <v>12.69</v>
      </c>
      <c r="P61" s="216"/>
      <c r="Q61" s="217"/>
      <c r="R61" s="215">
        <v>11.39</v>
      </c>
      <c r="S61" s="216"/>
      <c r="T61" s="217"/>
      <c r="U61" s="221">
        <v>4.47</v>
      </c>
      <c r="V61" s="222"/>
      <c r="W61" s="223"/>
      <c r="X61" s="215">
        <v>15.87</v>
      </c>
      <c r="Y61" s="216"/>
      <c r="Z61" s="217"/>
      <c r="AA61" s="140">
        <v>1625.58</v>
      </c>
      <c r="AB61" s="140">
        <v>2032.94</v>
      </c>
    </row>
    <row r="62" spans="1:28" ht="29.1" customHeight="1">
      <c r="A62" s="241">
        <v>60514</v>
      </c>
      <c r="B62" s="242"/>
      <c r="C62" s="224" t="s">
        <v>6087</v>
      </c>
      <c r="D62" s="225"/>
      <c r="E62" s="215">
        <v>25.07</v>
      </c>
      <c r="F62" s="216"/>
      <c r="G62" s="217"/>
      <c r="H62" s="138" t="s">
        <v>73</v>
      </c>
      <c r="I62" s="230">
        <v>1.03</v>
      </c>
      <c r="J62" s="231"/>
      <c r="K62" s="143">
        <v>390.75</v>
      </c>
      <c r="L62" s="218">
        <v>119.16</v>
      </c>
      <c r="M62" s="220"/>
      <c r="N62" s="139">
        <v>0</v>
      </c>
      <c r="O62" s="218">
        <v>509.91</v>
      </c>
      <c r="P62" s="219"/>
      <c r="Q62" s="220"/>
      <c r="R62" s="218">
        <v>488.71</v>
      </c>
      <c r="S62" s="219"/>
      <c r="T62" s="220"/>
      <c r="U62" s="218">
        <v>149.03</v>
      </c>
      <c r="V62" s="219"/>
      <c r="W62" s="220"/>
      <c r="X62" s="218">
        <v>637.74</v>
      </c>
      <c r="Y62" s="219"/>
      <c r="Z62" s="220"/>
      <c r="AA62" s="143">
        <v>525.20000000000005</v>
      </c>
      <c r="AB62" s="143">
        <v>656.87</v>
      </c>
    </row>
    <row r="63" spans="1:28" ht="29.1" customHeight="1">
      <c r="A63" s="241">
        <v>60517</v>
      </c>
      <c r="B63" s="242"/>
      <c r="C63" s="224" t="s">
        <v>5464</v>
      </c>
      <c r="D63" s="225"/>
      <c r="E63" s="215">
        <v>25.07</v>
      </c>
      <c r="F63" s="216"/>
      <c r="G63" s="217"/>
      <c r="H63" s="138" t="s">
        <v>73</v>
      </c>
      <c r="I63" s="230">
        <v>6.21</v>
      </c>
      <c r="J63" s="231"/>
      <c r="K63" s="143">
        <v>441.08</v>
      </c>
      <c r="L63" s="218">
        <v>119.16</v>
      </c>
      <c r="M63" s="220"/>
      <c r="N63" s="139">
        <v>0</v>
      </c>
      <c r="O63" s="218">
        <v>560.24</v>
      </c>
      <c r="P63" s="219"/>
      <c r="Q63" s="220"/>
      <c r="R63" s="218">
        <v>551.65</v>
      </c>
      <c r="S63" s="219"/>
      <c r="T63" s="220"/>
      <c r="U63" s="218">
        <v>149.03</v>
      </c>
      <c r="V63" s="219"/>
      <c r="W63" s="220"/>
      <c r="X63" s="218">
        <v>700.69</v>
      </c>
      <c r="Y63" s="219"/>
      <c r="Z63" s="220"/>
      <c r="AA63" s="140">
        <v>3479.09</v>
      </c>
      <c r="AB63" s="140">
        <v>4351.28</v>
      </c>
    </row>
    <row r="64" spans="1:28" ht="19.350000000000001" customHeight="1">
      <c r="A64" s="241">
        <v>60801</v>
      </c>
      <c r="B64" s="242"/>
      <c r="C64" s="224" t="s">
        <v>5508</v>
      </c>
      <c r="D64" s="225"/>
      <c r="E64" s="215">
        <v>25.07</v>
      </c>
      <c r="F64" s="216"/>
      <c r="G64" s="217"/>
      <c r="H64" s="138" t="s">
        <v>73</v>
      </c>
      <c r="I64" s="230">
        <v>6.21</v>
      </c>
      <c r="J64" s="231"/>
      <c r="K64" s="139">
        <v>0</v>
      </c>
      <c r="L64" s="215">
        <v>69.45</v>
      </c>
      <c r="M64" s="217"/>
      <c r="N64" s="139">
        <v>0</v>
      </c>
      <c r="O64" s="215">
        <v>69.45</v>
      </c>
      <c r="P64" s="216"/>
      <c r="Q64" s="217"/>
      <c r="R64" s="221">
        <v>0</v>
      </c>
      <c r="S64" s="222"/>
      <c r="T64" s="223"/>
      <c r="U64" s="215">
        <v>86.86</v>
      </c>
      <c r="V64" s="216"/>
      <c r="W64" s="217"/>
      <c r="X64" s="215">
        <v>86.86</v>
      </c>
      <c r="Y64" s="216"/>
      <c r="Z64" s="217"/>
      <c r="AA64" s="143">
        <v>431.28</v>
      </c>
      <c r="AB64" s="143">
        <v>539.4</v>
      </c>
    </row>
    <row r="65" spans="1:28" ht="10.8" customHeight="1">
      <c r="A65" s="174"/>
      <c r="B65" s="174"/>
      <c r="C65" s="174"/>
      <c r="D65" s="174"/>
      <c r="E65" s="174"/>
      <c r="F65" s="174"/>
      <c r="G65" s="174"/>
      <c r="H65" s="174"/>
      <c r="I65" s="174"/>
      <c r="J65" s="174"/>
      <c r="K65" s="174"/>
      <c r="L65" s="174"/>
      <c r="M65" s="174"/>
      <c r="N65" s="174"/>
      <c r="O65" s="174"/>
      <c r="P65" s="174"/>
      <c r="Q65" s="174"/>
      <c r="R65" s="174"/>
      <c r="S65" s="174"/>
      <c r="T65" s="174"/>
      <c r="U65" s="174"/>
      <c r="V65" s="174"/>
      <c r="W65" s="174"/>
      <c r="X65" s="174"/>
      <c r="Y65" s="174"/>
      <c r="Z65" s="174"/>
      <c r="AA65" s="174"/>
      <c r="AB65" s="174"/>
    </row>
    <row r="66" spans="1:28" ht="9.75" customHeight="1">
      <c r="A66" s="206" t="s">
        <v>79</v>
      </c>
      <c r="B66" s="206"/>
      <c r="C66" s="206"/>
      <c r="D66" s="206"/>
      <c r="E66" s="206"/>
      <c r="F66" s="206"/>
      <c r="G66" s="206"/>
      <c r="H66" s="206"/>
      <c r="I66" s="206"/>
      <c r="J66" s="206"/>
      <c r="K66" s="206"/>
      <c r="L66" s="206"/>
      <c r="M66" s="206"/>
      <c r="N66" s="206"/>
      <c r="O66" s="206"/>
      <c r="P66" s="206"/>
      <c r="Q66" s="206"/>
      <c r="R66" s="206"/>
      <c r="S66" s="206"/>
      <c r="T66" s="206"/>
      <c r="U66" s="206"/>
      <c r="V66" s="206"/>
      <c r="W66" s="206"/>
      <c r="X66" s="206"/>
      <c r="Y66" s="206"/>
      <c r="Z66" s="491"/>
      <c r="AA66" s="142">
        <v>21714.77</v>
      </c>
      <c r="AB66" s="142">
        <v>27155.87</v>
      </c>
    </row>
    <row r="67" spans="1:28" ht="10.8" customHeight="1">
      <c r="A67" s="211"/>
      <c r="B67" s="211"/>
      <c r="C67" s="211"/>
      <c r="D67" s="211"/>
      <c r="E67" s="211"/>
      <c r="F67" s="211"/>
      <c r="G67" s="211"/>
      <c r="H67" s="211"/>
      <c r="I67" s="211"/>
      <c r="J67" s="211"/>
      <c r="K67" s="211"/>
      <c r="L67" s="211"/>
      <c r="M67" s="211"/>
      <c r="N67" s="211"/>
      <c r="O67" s="211"/>
      <c r="P67" s="211"/>
      <c r="Q67" s="211"/>
      <c r="R67" s="211"/>
      <c r="S67" s="211"/>
      <c r="T67" s="211"/>
      <c r="U67" s="211"/>
      <c r="V67" s="211"/>
      <c r="W67" s="211"/>
      <c r="X67" s="211"/>
      <c r="Y67" s="211"/>
      <c r="Z67" s="211"/>
      <c r="AA67" s="211"/>
      <c r="AB67" s="211"/>
    </row>
    <row r="68" spans="1:28" ht="10.8" customHeight="1">
      <c r="A68" s="237"/>
      <c r="B68" s="237"/>
      <c r="C68" s="237"/>
      <c r="D68" s="237"/>
      <c r="E68" s="237"/>
      <c r="F68" s="237"/>
      <c r="G68" s="237"/>
      <c r="H68" s="237"/>
      <c r="I68" s="237"/>
      <c r="J68" s="237"/>
      <c r="K68" s="237"/>
      <c r="L68" s="237"/>
      <c r="M68" s="237"/>
      <c r="N68" s="237"/>
      <c r="O68" s="237"/>
      <c r="P68" s="237"/>
      <c r="Q68" s="237"/>
      <c r="R68" s="237"/>
      <c r="S68" s="237"/>
      <c r="T68" s="237"/>
      <c r="U68" s="237"/>
      <c r="V68" s="237"/>
      <c r="W68" s="237"/>
      <c r="X68" s="237"/>
      <c r="Y68" s="237"/>
      <c r="Z68" s="237"/>
      <c r="AA68" s="237"/>
      <c r="AB68" s="237"/>
    </row>
    <row r="69" spans="1:28" ht="9.75" customHeight="1">
      <c r="A69" s="197" t="s">
        <v>55</v>
      </c>
      <c r="B69" s="199"/>
      <c r="C69" s="197" t="s">
        <v>56</v>
      </c>
      <c r="D69" s="199"/>
      <c r="E69" s="200" t="s">
        <v>57</v>
      </c>
      <c r="F69" s="201"/>
      <c r="G69" s="202"/>
      <c r="H69" s="136" t="s">
        <v>58</v>
      </c>
      <c r="I69" s="200" t="s">
        <v>59</v>
      </c>
      <c r="J69" s="202"/>
      <c r="K69" s="137" t="s">
        <v>60</v>
      </c>
      <c r="L69" s="200" t="s">
        <v>61</v>
      </c>
      <c r="M69" s="202"/>
      <c r="N69" s="137" t="s">
        <v>56</v>
      </c>
      <c r="O69" s="200" t="s">
        <v>62</v>
      </c>
      <c r="P69" s="201"/>
      <c r="Q69" s="202"/>
      <c r="R69" s="200" t="s">
        <v>5488</v>
      </c>
      <c r="S69" s="201"/>
      <c r="T69" s="202"/>
      <c r="U69" s="200" t="s">
        <v>63</v>
      </c>
      <c r="V69" s="201"/>
      <c r="W69" s="202"/>
      <c r="X69" s="200" t="s">
        <v>5489</v>
      </c>
      <c r="Y69" s="201"/>
      <c r="Z69" s="202"/>
      <c r="AA69" s="137" t="s">
        <v>64</v>
      </c>
      <c r="AB69" s="137" t="s">
        <v>65</v>
      </c>
    </row>
    <row r="70" spans="1:28" ht="9.75" customHeight="1">
      <c r="A70" s="197"/>
      <c r="B70" s="199"/>
      <c r="C70" s="197" t="s">
        <v>31</v>
      </c>
      <c r="D70" s="198"/>
      <c r="E70" s="198"/>
      <c r="F70" s="198"/>
      <c r="G70" s="198"/>
      <c r="H70" s="198"/>
      <c r="I70" s="198"/>
      <c r="J70" s="198"/>
      <c r="K70" s="198"/>
      <c r="L70" s="198"/>
      <c r="M70" s="198"/>
      <c r="N70" s="198"/>
      <c r="O70" s="198"/>
      <c r="P70" s="198"/>
      <c r="Q70" s="198"/>
      <c r="R70" s="198"/>
      <c r="S70" s="198"/>
      <c r="T70" s="198"/>
      <c r="U70" s="198"/>
      <c r="V70" s="198"/>
      <c r="W70" s="198"/>
      <c r="X70" s="198"/>
      <c r="Y70" s="198"/>
      <c r="Z70" s="198"/>
      <c r="AA70" s="198"/>
      <c r="AB70" s="199"/>
    </row>
    <row r="71" spans="1:28" ht="19.350000000000001" customHeight="1">
      <c r="A71" s="224" t="s">
        <v>6088</v>
      </c>
      <c r="B71" s="225"/>
      <c r="C71" s="224" t="s">
        <v>6089</v>
      </c>
      <c r="D71" s="225"/>
      <c r="E71" s="215">
        <v>25.07</v>
      </c>
      <c r="F71" s="216"/>
      <c r="G71" s="217"/>
      <c r="H71" s="138" t="s">
        <v>71</v>
      </c>
      <c r="I71" s="230">
        <v>8</v>
      </c>
      <c r="J71" s="231"/>
      <c r="K71" s="139">
        <v>3.02</v>
      </c>
      <c r="L71" s="221">
        <v>9.93</v>
      </c>
      <c r="M71" s="223"/>
      <c r="N71" s="139">
        <v>0</v>
      </c>
      <c r="O71" s="215">
        <v>12.95</v>
      </c>
      <c r="P71" s="216"/>
      <c r="Q71" s="217"/>
      <c r="R71" s="221">
        <v>3.77</v>
      </c>
      <c r="S71" s="222"/>
      <c r="T71" s="223"/>
      <c r="U71" s="215">
        <v>12.41</v>
      </c>
      <c r="V71" s="216"/>
      <c r="W71" s="217"/>
      <c r="X71" s="215">
        <v>16.190000000000001</v>
      </c>
      <c r="Y71" s="216"/>
      <c r="Z71" s="217"/>
      <c r="AA71" s="143">
        <v>103.6</v>
      </c>
      <c r="AB71" s="143">
        <v>129.52000000000001</v>
      </c>
    </row>
    <row r="72" spans="1:28" ht="19.350000000000001" customHeight="1">
      <c r="A72" s="224" t="s">
        <v>6090</v>
      </c>
      <c r="B72" s="225"/>
      <c r="C72" s="224" t="s">
        <v>6091</v>
      </c>
      <c r="D72" s="225"/>
      <c r="E72" s="215">
        <v>25.07</v>
      </c>
      <c r="F72" s="216"/>
      <c r="G72" s="217"/>
      <c r="H72" s="138" t="s">
        <v>71</v>
      </c>
      <c r="I72" s="232">
        <v>42</v>
      </c>
      <c r="J72" s="233"/>
      <c r="K72" s="139">
        <v>2.84</v>
      </c>
      <c r="L72" s="221">
        <v>9.93</v>
      </c>
      <c r="M72" s="223"/>
      <c r="N72" s="139">
        <v>0</v>
      </c>
      <c r="O72" s="215">
        <v>12.77</v>
      </c>
      <c r="P72" s="216"/>
      <c r="Q72" s="217"/>
      <c r="R72" s="221">
        <v>3.55</v>
      </c>
      <c r="S72" s="222"/>
      <c r="T72" s="223"/>
      <c r="U72" s="215">
        <v>12.41</v>
      </c>
      <c r="V72" s="216"/>
      <c r="W72" s="217"/>
      <c r="X72" s="215">
        <v>15.97</v>
      </c>
      <c r="Y72" s="216"/>
      <c r="Z72" s="217"/>
      <c r="AA72" s="143">
        <v>536.34</v>
      </c>
      <c r="AB72" s="143">
        <v>670.74</v>
      </c>
    </row>
    <row r="73" spans="1:28" ht="9.75" customHeight="1">
      <c r="A73" s="224" t="s">
        <v>6092</v>
      </c>
      <c r="B73" s="225"/>
      <c r="C73" s="224" t="s">
        <v>6093</v>
      </c>
      <c r="D73" s="225"/>
      <c r="E73" s="215">
        <v>25.07</v>
      </c>
      <c r="F73" s="216"/>
      <c r="G73" s="217"/>
      <c r="H73" s="138" t="s">
        <v>71</v>
      </c>
      <c r="I73" s="230">
        <v>4</v>
      </c>
      <c r="J73" s="231"/>
      <c r="K73" s="139">
        <v>7.2</v>
      </c>
      <c r="L73" s="221">
        <v>9.93</v>
      </c>
      <c r="M73" s="223"/>
      <c r="N73" s="139">
        <v>0</v>
      </c>
      <c r="O73" s="215">
        <v>17.13</v>
      </c>
      <c r="P73" s="216"/>
      <c r="Q73" s="217"/>
      <c r="R73" s="221">
        <v>9</v>
      </c>
      <c r="S73" s="222"/>
      <c r="T73" s="223"/>
      <c r="U73" s="215">
        <v>12.41</v>
      </c>
      <c r="V73" s="216"/>
      <c r="W73" s="217"/>
      <c r="X73" s="215">
        <v>21.42</v>
      </c>
      <c r="Y73" s="216"/>
      <c r="Z73" s="217"/>
      <c r="AA73" s="141">
        <v>68.52</v>
      </c>
      <c r="AB73" s="141">
        <v>85.68</v>
      </c>
    </row>
    <row r="74" spans="1:28" ht="9.75" customHeight="1">
      <c r="A74" s="224" t="s">
        <v>6094</v>
      </c>
      <c r="B74" s="225"/>
      <c r="C74" s="224" t="s">
        <v>6095</v>
      </c>
      <c r="D74" s="225"/>
      <c r="E74" s="215">
        <v>25.07</v>
      </c>
      <c r="F74" s="216"/>
      <c r="G74" s="217"/>
      <c r="H74" s="138" t="s">
        <v>71</v>
      </c>
      <c r="I74" s="230">
        <v>4</v>
      </c>
      <c r="J74" s="231"/>
      <c r="K74" s="139">
        <v>6.9</v>
      </c>
      <c r="L74" s="221">
        <v>9.93</v>
      </c>
      <c r="M74" s="223"/>
      <c r="N74" s="139">
        <v>0</v>
      </c>
      <c r="O74" s="215">
        <v>16.829999999999998</v>
      </c>
      <c r="P74" s="216"/>
      <c r="Q74" s="217"/>
      <c r="R74" s="221">
        <v>8.6199999999999992</v>
      </c>
      <c r="S74" s="222"/>
      <c r="T74" s="223"/>
      <c r="U74" s="215">
        <v>12.41</v>
      </c>
      <c r="V74" s="216"/>
      <c r="W74" s="217"/>
      <c r="X74" s="215">
        <v>21.04</v>
      </c>
      <c r="Y74" s="216"/>
      <c r="Z74" s="217"/>
      <c r="AA74" s="141">
        <v>67.319999999999993</v>
      </c>
      <c r="AB74" s="141">
        <v>84.16</v>
      </c>
    </row>
    <row r="75" spans="1:28" ht="19.350000000000001" customHeight="1">
      <c r="A75" s="224" t="s">
        <v>6096</v>
      </c>
      <c r="B75" s="225"/>
      <c r="C75" s="224" t="s">
        <v>6097</v>
      </c>
      <c r="D75" s="225"/>
      <c r="E75" s="215">
        <v>25.07</v>
      </c>
      <c r="F75" s="216"/>
      <c r="G75" s="217"/>
      <c r="H75" s="138" t="s">
        <v>71</v>
      </c>
      <c r="I75" s="232">
        <v>54</v>
      </c>
      <c r="J75" s="233"/>
      <c r="K75" s="139">
        <v>2.36</v>
      </c>
      <c r="L75" s="221">
        <v>9.93</v>
      </c>
      <c r="M75" s="223"/>
      <c r="N75" s="139">
        <v>0</v>
      </c>
      <c r="O75" s="215">
        <v>12.29</v>
      </c>
      <c r="P75" s="216"/>
      <c r="Q75" s="217"/>
      <c r="R75" s="221">
        <v>2.95</v>
      </c>
      <c r="S75" s="222"/>
      <c r="T75" s="223"/>
      <c r="U75" s="215">
        <v>12.41</v>
      </c>
      <c r="V75" s="216"/>
      <c r="W75" s="217"/>
      <c r="X75" s="215">
        <v>15.37</v>
      </c>
      <c r="Y75" s="216"/>
      <c r="Z75" s="217"/>
      <c r="AA75" s="143">
        <v>663.66</v>
      </c>
      <c r="AB75" s="143">
        <v>829.98</v>
      </c>
    </row>
    <row r="76" spans="1:28" ht="19.350000000000001" customHeight="1">
      <c r="A76" s="241">
        <v>70371</v>
      </c>
      <c r="B76" s="242"/>
      <c r="C76" s="224" t="s">
        <v>5474</v>
      </c>
      <c r="D76" s="225"/>
      <c r="E76" s="215">
        <v>25.07</v>
      </c>
      <c r="F76" s="216"/>
      <c r="G76" s="217"/>
      <c r="H76" s="138" t="s">
        <v>68</v>
      </c>
      <c r="I76" s="228">
        <v>499</v>
      </c>
      <c r="J76" s="229"/>
      <c r="K76" s="139">
        <v>1.08</v>
      </c>
      <c r="L76" s="221">
        <v>0.51</v>
      </c>
      <c r="M76" s="223"/>
      <c r="N76" s="139">
        <v>0</v>
      </c>
      <c r="O76" s="221">
        <v>1.59</v>
      </c>
      <c r="P76" s="222"/>
      <c r="Q76" s="223"/>
      <c r="R76" s="221">
        <v>1.35</v>
      </c>
      <c r="S76" s="222"/>
      <c r="T76" s="223"/>
      <c r="U76" s="221">
        <v>0.63</v>
      </c>
      <c r="V76" s="222"/>
      <c r="W76" s="223"/>
      <c r="X76" s="221">
        <v>1.98</v>
      </c>
      <c r="Y76" s="222"/>
      <c r="Z76" s="223"/>
      <c r="AA76" s="143">
        <v>793.41</v>
      </c>
      <c r="AB76" s="143">
        <v>988.02</v>
      </c>
    </row>
    <row r="77" spans="1:28" ht="29.1" customHeight="1">
      <c r="A77" s="224" t="s">
        <v>6098</v>
      </c>
      <c r="B77" s="225"/>
      <c r="C77" s="224" t="s">
        <v>6099</v>
      </c>
      <c r="D77" s="225"/>
      <c r="E77" s="215">
        <v>25.07</v>
      </c>
      <c r="F77" s="216"/>
      <c r="G77" s="217"/>
      <c r="H77" s="138" t="s">
        <v>71</v>
      </c>
      <c r="I77" s="232">
        <v>60</v>
      </c>
      <c r="J77" s="233"/>
      <c r="K77" s="139">
        <v>1.94</v>
      </c>
      <c r="L77" s="215">
        <v>15.14</v>
      </c>
      <c r="M77" s="217"/>
      <c r="N77" s="139">
        <v>0.59</v>
      </c>
      <c r="O77" s="215">
        <v>17.079999999999998</v>
      </c>
      <c r="P77" s="216"/>
      <c r="Q77" s="217"/>
      <c r="R77" s="221">
        <v>2.42</v>
      </c>
      <c r="S77" s="222"/>
      <c r="T77" s="223"/>
      <c r="U77" s="215">
        <v>18.93</v>
      </c>
      <c r="V77" s="216"/>
      <c r="W77" s="217"/>
      <c r="X77" s="215">
        <v>21.36</v>
      </c>
      <c r="Y77" s="216"/>
      <c r="Z77" s="217"/>
      <c r="AA77" s="140">
        <v>1024.8</v>
      </c>
      <c r="AB77" s="140">
        <v>1281.5999999999999</v>
      </c>
    </row>
    <row r="78" spans="1:28" ht="19.350000000000001" customHeight="1">
      <c r="A78" s="241">
        <v>70929</v>
      </c>
      <c r="B78" s="242"/>
      <c r="C78" s="224" t="s">
        <v>5475</v>
      </c>
      <c r="D78" s="225"/>
      <c r="E78" s="215">
        <v>25.07</v>
      </c>
      <c r="F78" s="216"/>
      <c r="G78" s="217"/>
      <c r="H78" s="138" t="s">
        <v>71</v>
      </c>
      <c r="I78" s="232">
        <v>10</v>
      </c>
      <c r="J78" s="233"/>
      <c r="K78" s="139">
        <v>9.5</v>
      </c>
      <c r="L78" s="215">
        <v>17.510000000000002</v>
      </c>
      <c r="M78" s="217"/>
      <c r="N78" s="139">
        <v>0</v>
      </c>
      <c r="O78" s="215">
        <v>27.01</v>
      </c>
      <c r="P78" s="216"/>
      <c r="Q78" s="217"/>
      <c r="R78" s="215">
        <v>11.88</v>
      </c>
      <c r="S78" s="216"/>
      <c r="T78" s="217"/>
      <c r="U78" s="215">
        <v>21.89</v>
      </c>
      <c r="V78" s="216"/>
      <c r="W78" s="217"/>
      <c r="X78" s="215">
        <v>33.78</v>
      </c>
      <c r="Y78" s="216"/>
      <c r="Z78" s="217"/>
      <c r="AA78" s="143">
        <v>270.10000000000002</v>
      </c>
      <c r="AB78" s="143">
        <v>337.8</v>
      </c>
    </row>
    <row r="79" spans="1:28" ht="19.350000000000001" customHeight="1">
      <c r="A79" s="241">
        <v>70682</v>
      </c>
      <c r="B79" s="242"/>
      <c r="C79" s="224" t="s">
        <v>6100</v>
      </c>
      <c r="D79" s="225"/>
      <c r="E79" s="215">
        <v>25.07</v>
      </c>
      <c r="F79" s="216"/>
      <c r="G79" s="217"/>
      <c r="H79" s="138" t="s">
        <v>68</v>
      </c>
      <c r="I79" s="232">
        <v>13</v>
      </c>
      <c r="J79" s="233"/>
      <c r="K79" s="139">
        <v>7.04</v>
      </c>
      <c r="L79" s="221">
        <v>7.72</v>
      </c>
      <c r="M79" s="223"/>
      <c r="N79" s="139">
        <v>0</v>
      </c>
      <c r="O79" s="215">
        <v>14.76</v>
      </c>
      <c r="P79" s="216"/>
      <c r="Q79" s="217"/>
      <c r="R79" s="221">
        <v>8.8000000000000007</v>
      </c>
      <c r="S79" s="222"/>
      <c r="T79" s="223"/>
      <c r="U79" s="221">
        <v>9.65</v>
      </c>
      <c r="V79" s="222"/>
      <c r="W79" s="223"/>
      <c r="X79" s="215">
        <v>18.46</v>
      </c>
      <c r="Y79" s="216"/>
      <c r="Z79" s="217"/>
      <c r="AA79" s="143">
        <v>191.88</v>
      </c>
      <c r="AB79" s="143">
        <v>239.98</v>
      </c>
    </row>
    <row r="80" spans="1:28" ht="19.350000000000001" customHeight="1">
      <c r="A80" s="241">
        <v>70924</v>
      </c>
      <c r="B80" s="242"/>
      <c r="C80" s="224" t="s">
        <v>5513</v>
      </c>
      <c r="D80" s="225"/>
      <c r="E80" s="215">
        <v>25.07</v>
      </c>
      <c r="F80" s="216"/>
      <c r="G80" s="217"/>
      <c r="H80" s="138" t="s">
        <v>71</v>
      </c>
      <c r="I80" s="232">
        <v>52</v>
      </c>
      <c r="J80" s="233"/>
      <c r="K80" s="139">
        <v>7.74</v>
      </c>
      <c r="L80" s="215">
        <v>17.510000000000002</v>
      </c>
      <c r="M80" s="217"/>
      <c r="N80" s="139">
        <v>0</v>
      </c>
      <c r="O80" s="215">
        <v>25.25</v>
      </c>
      <c r="P80" s="216"/>
      <c r="Q80" s="217"/>
      <c r="R80" s="221">
        <v>9.68</v>
      </c>
      <c r="S80" s="222"/>
      <c r="T80" s="223"/>
      <c r="U80" s="215">
        <v>21.89</v>
      </c>
      <c r="V80" s="216"/>
      <c r="W80" s="217"/>
      <c r="X80" s="215">
        <v>31.58</v>
      </c>
      <c r="Y80" s="216"/>
      <c r="Z80" s="217"/>
      <c r="AA80" s="140">
        <v>1313</v>
      </c>
      <c r="AB80" s="140">
        <v>1642.16</v>
      </c>
    </row>
    <row r="81" spans="1:28" ht="29.1" customHeight="1">
      <c r="A81" s="224" t="s">
        <v>6101</v>
      </c>
      <c r="B81" s="225"/>
      <c r="C81" s="224" t="s">
        <v>6102</v>
      </c>
      <c r="D81" s="225"/>
      <c r="E81" s="215">
        <v>25.07</v>
      </c>
      <c r="F81" s="216"/>
      <c r="G81" s="217"/>
      <c r="H81" s="138" t="s">
        <v>71</v>
      </c>
      <c r="I81" s="232">
        <v>20</v>
      </c>
      <c r="J81" s="233"/>
      <c r="K81" s="141">
        <v>17.059999999999999</v>
      </c>
      <c r="L81" s="215">
        <v>13.13</v>
      </c>
      <c r="M81" s="217"/>
      <c r="N81" s="139">
        <v>0</v>
      </c>
      <c r="O81" s="215">
        <v>30.19</v>
      </c>
      <c r="P81" s="216"/>
      <c r="Q81" s="217"/>
      <c r="R81" s="215">
        <v>21.33</v>
      </c>
      <c r="S81" s="216"/>
      <c r="T81" s="217"/>
      <c r="U81" s="215">
        <v>16.420000000000002</v>
      </c>
      <c r="V81" s="216"/>
      <c r="W81" s="217"/>
      <c r="X81" s="215">
        <v>37.75</v>
      </c>
      <c r="Y81" s="216"/>
      <c r="Z81" s="217"/>
      <c r="AA81" s="143">
        <v>603.79999999999995</v>
      </c>
      <c r="AB81" s="143">
        <v>755</v>
      </c>
    </row>
    <row r="82" spans="1:28" ht="29.1" customHeight="1">
      <c r="A82" s="224" t="s">
        <v>6103</v>
      </c>
      <c r="B82" s="225"/>
      <c r="C82" s="224" t="s">
        <v>6104</v>
      </c>
      <c r="D82" s="225"/>
      <c r="E82" s="215">
        <v>25.07</v>
      </c>
      <c r="F82" s="216"/>
      <c r="G82" s="217"/>
      <c r="H82" s="138" t="s">
        <v>71</v>
      </c>
      <c r="I82" s="230">
        <v>5</v>
      </c>
      <c r="J82" s="231"/>
      <c r="K82" s="141">
        <v>10.37</v>
      </c>
      <c r="L82" s="215">
        <v>11.85</v>
      </c>
      <c r="M82" s="217"/>
      <c r="N82" s="139">
        <v>0</v>
      </c>
      <c r="O82" s="215">
        <v>22.22</v>
      </c>
      <c r="P82" s="216"/>
      <c r="Q82" s="217"/>
      <c r="R82" s="215">
        <v>12.96</v>
      </c>
      <c r="S82" s="216"/>
      <c r="T82" s="217"/>
      <c r="U82" s="215">
        <v>14.82</v>
      </c>
      <c r="V82" s="216"/>
      <c r="W82" s="217"/>
      <c r="X82" s="215">
        <v>27.79</v>
      </c>
      <c r="Y82" s="216"/>
      <c r="Z82" s="217"/>
      <c r="AA82" s="143">
        <v>111.1</v>
      </c>
      <c r="AB82" s="143">
        <v>138.94999999999999</v>
      </c>
    </row>
    <row r="83" spans="1:28" ht="9.75" customHeight="1">
      <c r="A83" s="241">
        <v>71741</v>
      </c>
      <c r="B83" s="242"/>
      <c r="C83" s="224" t="s">
        <v>5479</v>
      </c>
      <c r="D83" s="225"/>
      <c r="E83" s="215">
        <v>25.07</v>
      </c>
      <c r="F83" s="216"/>
      <c r="G83" s="217"/>
      <c r="H83" s="138" t="s">
        <v>68</v>
      </c>
      <c r="I83" s="228">
        <v>123</v>
      </c>
      <c r="J83" s="229"/>
      <c r="K83" s="139">
        <v>1.89</v>
      </c>
      <c r="L83" s="221">
        <v>1.54</v>
      </c>
      <c r="M83" s="223"/>
      <c r="N83" s="139">
        <v>0</v>
      </c>
      <c r="O83" s="221">
        <v>3.43</v>
      </c>
      <c r="P83" s="222"/>
      <c r="Q83" s="223"/>
      <c r="R83" s="221">
        <v>2.36</v>
      </c>
      <c r="S83" s="222"/>
      <c r="T83" s="223"/>
      <c r="U83" s="221">
        <v>1.92</v>
      </c>
      <c r="V83" s="222"/>
      <c r="W83" s="223"/>
      <c r="X83" s="221">
        <v>4.28</v>
      </c>
      <c r="Y83" s="222"/>
      <c r="Z83" s="223"/>
      <c r="AA83" s="143">
        <v>421.89</v>
      </c>
      <c r="AB83" s="143">
        <v>526.44000000000005</v>
      </c>
    </row>
    <row r="84" spans="1:28" ht="19.350000000000001" customHeight="1">
      <c r="A84" s="241">
        <v>71704</v>
      </c>
      <c r="B84" s="242"/>
      <c r="C84" s="224" t="s">
        <v>6105</v>
      </c>
      <c r="D84" s="225"/>
      <c r="E84" s="215">
        <v>25.07</v>
      </c>
      <c r="F84" s="216"/>
      <c r="G84" s="217"/>
      <c r="H84" s="138" t="s">
        <v>68</v>
      </c>
      <c r="I84" s="230">
        <v>4</v>
      </c>
      <c r="J84" s="231"/>
      <c r="K84" s="139">
        <v>7.15</v>
      </c>
      <c r="L84" s="221">
        <v>5.66</v>
      </c>
      <c r="M84" s="223"/>
      <c r="N84" s="139">
        <v>0</v>
      </c>
      <c r="O84" s="215">
        <v>12.81</v>
      </c>
      <c r="P84" s="216"/>
      <c r="Q84" s="217"/>
      <c r="R84" s="221">
        <v>8.94</v>
      </c>
      <c r="S84" s="222"/>
      <c r="T84" s="223"/>
      <c r="U84" s="221">
        <v>7.07</v>
      </c>
      <c r="V84" s="222"/>
      <c r="W84" s="223"/>
      <c r="X84" s="215">
        <v>16.02</v>
      </c>
      <c r="Y84" s="216"/>
      <c r="Z84" s="217"/>
      <c r="AA84" s="141">
        <v>51.24</v>
      </c>
      <c r="AB84" s="141">
        <v>64.08</v>
      </c>
    </row>
    <row r="85" spans="1:28" ht="19.350000000000001" customHeight="1">
      <c r="A85" s="241">
        <v>71701</v>
      </c>
      <c r="B85" s="242"/>
      <c r="C85" s="224" t="s">
        <v>6106</v>
      </c>
      <c r="D85" s="225"/>
      <c r="E85" s="215">
        <v>25.07</v>
      </c>
      <c r="F85" s="216"/>
      <c r="G85" s="217"/>
      <c r="H85" s="138" t="s">
        <v>68</v>
      </c>
      <c r="I85" s="228">
        <v>103</v>
      </c>
      <c r="J85" s="229"/>
      <c r="K85" s="139">
        <v>3.89</v>
      </c>
      <c r="L85" s="221">
        <v>2.0499999999999998</v>
      </c>
      <c r="M85" s="223"/>
      <c r="N85" s="139">
        <v>0</v>
      </c>
      <c r="O85" s="221">
        <v>5.94</v>
      </c>
      <c r="P85" s="222"/>
      <c r="Q85" s="223"/>
      <c r="R85" s="221">
        <v>4.8600000000000003</v>
      </c>
      <c r="S85" s="222"/>
      <c r="T85" s="223"/>
      <c r="U85" s="221">
        <v>2.56</v>
      </c>
      <c r="V85" s="222"/>
      <c r="W85" s="223"/>
      <c r="X85" s="221">
        <v>7.42</v>
      </c>
      <c r="Y85" s="222"/>
      <c r="Z85" s="223"/>
      <c r="AA85" s="143">
        <v>611.82000000000005</v>
      </c>
      <c r="AB85" s="143">
        <v>764.26</v>
      </c>
    </row>
    <row r="86" spans="1:28" ht="9.75" customHeight="1">
      <c r="A86" s="241">
        <v>71702</v>
      </c>
      <c r="B86" s="242"/>
      <c r="C86" s="224" t="s">
        <v>6107</v>
      </c>
      <c r="D86" s="225"/>
      <c r="E86" s="215">
        <v>25.07</v>
      </c>
      <c r="F86" s="216"/>
      <c r="G86" s="217"/>
      <c r="H86" s="138" t="s">
        <v>68</v>
      </c>
      <c r="I86" s="230">
        <v>7</v>
      </c>
      <c r="J86" s="231"/>
      <c r="K86" s="139">
        <v>5.41</v>
      </c>
      <c r="L86" s="221">
        <v>3.08</v>
      </c>
      <c r="M86" s="223"/>
      <c r="N86" s="139">
        <v>0</v>
      </c>
      <c r="O86" s="221">
        <v>8.49</v>
      </c>
      <c r="P86" s="222"/>
      <c r="Q86" s="223"/>
      <c r="R86" s="221">
        <v>6.76</v>
      </c>
      <c r="S86" s="222"/>
      <c r="T86" s="223"/>
      <c r="U86" s="221">
        <v>3.85</v>
      </c>
      <c r="V86" s="222"/>
      <c r="W86" s="223"/>
      <c r="X86" s="215">
        <v>10.61</v>
      </c>
      <c r="Y86" s="216"/>
      <c r="Z86" s="217"/>
      <c r="AA86" s="141">
        <v>59.43</v>
      </c>
      <c r="AB86" s="141">
        <v>74.27</v>
      </c>
    </row>
    <row r="87" spans="1:28" ht="9.75" customHeight="1">
      <c r="A87" s="241">
        <v>71705</v>
      </c>
      <c r="B87" s="242"/>
      <c r="C87" s="224" t="s">
        <v>6108</v>
      </c>
      <c r="D87" s="225"/>
      <c r="E87" s="215">
        <v>25.07</v>
      </c>
      <c r="F87" s="216"/>
      <c r="G87" s="217"/>
      <c r="H87" s="138" t="s">
        <v>68</v>
      </c>
      <c r="I87" s="232">
        <v>12</v>
      </c>
      <c r="J87" s="233"/>
      <c r="K87" s="141">
        <v>17.600000000000001</v>
      </c>
      <c r="L87" s="221">
        <v>6.69</v>
      </c>
      <c r="M87" s="223"/>
      <c r="N87" s="139">
        <v>0</v>
      </c>
      <c r="O87" s="215">
        <v>24.29</v>
      </c>
      <c r="P87" s="216"/>
      <c r="Q87" s="217"/>
      <c r="R87" s="215">
        <v>22.01</v>
      </c>
      <c r="S87" s="216"/>
      <c r="T87" s="217"/>
      <c r="U87" s="221">
        <v>8.36</v>
      </c>
      <c r="V87" s="222"/>
      <c r="W87" s="223"/>
      <c r="X87" s="215">
        <v>30.37</v>
      </c>
      <c r="Y87" s="216"/>
      <c r="Z87" s="217"/>
      <c r="AA87" s="143">
        <v>291.48</v>
      </c>
      <c r="AB87" s="143">
        <v>364.44</v>
      </c>
    </row>
    <row r="88" spans="1:28" ht="9.75" customHeight="1">
      <c r="A88" s="224" t="s">
        <v>6109</v>
      </c>
      <c r="B88" s="225"/>
      <c r="C88" s="224" t="s">
        <v>6110</v>
      </c>
      <c r="D88" s="225"/>
      <c r="E88" s="215">
        <v>25.07</v>
      </c>
      <c r="F88" s="216"/>
      <c r="G88" s="217"/>
      <c r="H88" s="138" t="s">
        <v>71</v>
      </c>
      <c r="I88" s="228">
        <v>325</v>
      </c>
      <c r="J88" s="229"/>
      <c r="K88" s="139">
        <v>0.05</v>
      </c>
      <c r="L88" s="221">
        <v>0.49</v>
      </c>
      <c r="M88" s="223"/>
      <c r="N88" s="139">
        <v>0</v>
      </c>
      <c r="O88" s="221">
        <v>0.54</v>
      </c>
      <c r="P88" s="222"/>
      <c r="Q88" s="223"/>
      <c r="R88" s="221">
        <v>0.06</v>
      </c>
      <c r="S88" s="222"/>
      <c r="T88" s="223"/>
      <c r="U88" s="221">
        <v>0.61</v>
      </c>
      <c r="V88" s="222"/>
      <c r="W88" s="223"/>
      <c r="X88" s="221">
        <v>0.67</v>
      </c>
      <c r="Y88" s="222"/>
      <c r="Z88" s="223"/>
      <c r="AA88" s="143">
        <v>175.5</v>
      </c>
      <c r="AB88" s="143">
        <v>217.75</v>
      </c>
    </row>
    <row r="89" spans="1:28" ht="9.75" customHeight="1">
      <c r="A89" s="241">
        <v>70251</v>
      </c>
      <c r="B89" s="242"/>
      <c r="C89" s="224" t="s">
        <v>6111</v>
      </c>
      <c r="D89" s="225"/>
      <c r="E89" s="215">
        <v>25.07</v>
      </c>
      <c r="F89" s="216"/>
      <c r="G89" s="217"/>
      <c r="H89" s="138" t="s">
        <v>68</v>
      </c>
      <c r="I89" s="228">
        <v>625</v>
      </c>
      <c r="J89" s="229"/>
      <c r="K89" s="139">
        <v>0.11</v>
      </c>
      <c r="L89" s="221">
        <v>0</v>
      </c>
      <c r="M89" s="223"/>
      <c r="N89" s="139">
        <v>0</v>
      </c>
      <c r="O89" s="221">
        <v>0.11</v>
      </c>
      <c r="P89" s="222"/>
      <c r="Q89" s="223"/>
      <c r="R89" s="221">
        <v>0.13</v>
      </c>
      <c r="S89" s="222"/>
      <c r="T89" s="223"/>
      <c r="U89" s="221">
        <v>0</v>
      </c>
      <c r="V89" s="222"/>
      <c r="W89" s="223"/>
      <c r="X89" s="221">
        <v>0.13</v>
      </c>
      <c r="Y89" s="222"/>
      <c r="Z89" s="223"/>
      <c r="AA89" s="141">
        <v>68.75</v>
      </c>
      <c r="AB89" s="141">
        <v>81.25</v>
      </c>
    </row>
    <row r="90" spans="1:28" ht="9.75" customHeight="1">
      <c r="A90" s="241">
        <v>70252</v>
      </c>
      <c r="B90" s="242"/>
      <c r="C90" s="224" t="s">
        <v>6112</v>
      </c>
      <c r="D90" s="225"/>
      <c r="E90" s="215">
        <v>25.07</v>
      </c>
      <c r="F90" s="216"/>
      <c r="G90" s="217"/>
      <c r="H90" s="138" t="s">
        <v>68</v>
      </c>
      <c r="I90" s="232">
        <v>24</v>
      </c>
      <c r="J90" s="233"/>
      <c r="K90" s="139">
        <v>0.21</v>
      </c>
      <c r="L90" s="221">
        <v>0</v>
      </c>
      <c r="M90" s="223"/>
      <c r="N90" s="139">
        <v>0</v>
      </c>
      <c r="O90" s="221">
        <v>0.21</v>
      </c>
      <c r="P90" s="222"/>
      <c r="Q90" s="223"/>
      <c r="R90" s="221">
        <v>0.26</v>
      </c>
      <c r="S90" s="222"/>
      <c r="T90" s="223"/>
      <c r="U90" s="221">
        <v>0</v>
      </c>
      <c r="V90" s="222"/>
      <c r="W90" s="223"/>
      <c r="X90" s="221">
        <v>0.26</v>
      </c>
      <c r="Y90" s="222"/>
      <c r="Z90" s="223"/>
      <c r="AA90" s="139">
        <v>5.04</v>
      </c>
      <c r="AB90" s="139">
        <v>6.24</v>
      </c>
    </row>
    <row r="91" spans="1:28" ht="9.75" customHeight="1">
      <c r="A91" s="241">
        <v>70393</v>
      </c>
      <c r="B91" s="242"/>
      <c r="C91" s="224" t="s">
        <v>6113</v>
      </c>
      <c r="D91" s="225"/>
      <c r="E91" s="215">
        <v>25.07</v>
      </c>
      <c r="F91" s="216"/>
      <c r="G91" s="217"/>
      <c r="H91" s="138" t="s">
        <v>68</v>
      </c>
      <c r="I91" s="232">
        <v>24</v>
      </c>
      <c r="J91" s="233"/>
      <c r="K91" s="139">
        <v>0.48</v>
      </c>
      <c r="L91" s="221">
        <v>1.02</v>
      </c>
      <c r="M91" s="223"/>
      <c r="N91" s="139">
        <v>0</v>
      </c>
      <c r="O91" s="221">
        <v>1.5</v>
      </c>
      <c r="P91" s="222"/>
      <c r="Q91" s="223"/>
      <c r="R91" s="221">
        <v>0.6</v>
      </c>
      <c r="S91" s="222"/>
      <c r="T91" s="223"/>
      <c r="U91" s="221">
        <v>1.27</v>
      </c>
      <c r="V91" s="222"/>
      <c r="W91" s="223"/>
      <c r="X91" s="221">
        <v>1.87</v>
      </c>
      <c r="Y91" s="222"/>
      <c r="Z91" s="223"/>
      <c r="AA91" s="141">
        <v>36</v>
      </c>
      <c r="AB91" s="141">
        <v>44.88</v>
      </c>
    </row>
    <row r="92" spans="1:28" ht="9.75" customHeight="1">
      <c r="A92" s="224" t="s">
        <v>6114</v>
      </c>
      <c r="B92" s="225"/>
      <c r="C92" s="224" t="s">
        <v>6115</v>
      </c>
      <c r="D92" s="225"/>
      <c r="E92" s="215">
        <v>25.07</v>
      </c>
      <c r="F92" s="216"/>
      <c r="G92" s="217"/>
      <c r="H92" s="138" t="s">
        <v>71</v>
      </c>
      <c r="I92" s="228">
        <v>348</v>
      </c>
      <c r="J92" s="229"/>
      <c r="K92" s="139">
        <v>7.0000000000000007E-2</v>
      </c>
      <c r="L92" s="221">
        <v>0.79</v>
      </c>
      <c r="M92" s="223"/>
      <c r="N92" s="139">
        <v>0</v>
      </c>
      <c r="O92" s="221">
        <v>0.86</v>
      </c>
      <c r="P92" s="222"/>
      <c r="Q92" s="223"/>
      <c r="R92" s="221">
        <v>0.08</v>
      </c>
      <c r="S92" s="222"/>
      <c r="T92" s="223"/>
      <c r="U92" s="221">
        <v>0.98</v>
      </c>
      <c r="V92" s="222"/>
      <c r="W92" s="223"/>
      <c r="X92" s="221">
        <v>1.07</v>
      </c>
      <c r="Y92" s="222"/>
      <c r="Z92" s="223"/>
      <c r="AA92" s="143">
        <v>299.27999999999997</v>
      </c>
      <c r="AB92" s="143">
        <v>372.36</v>
      </c>
    </row>
    <row r="93" spans="1:28" ht="9.75" customHeight="1">
      <c r="A93" s="241">
        <v>70391</v>
      </c>
      <c r="B93" s="242"/>
      <c r="C93" s="224" t="s">
        <v>5555</v>
      </c>
      <c r="D93" s="225"/>
      <c r="E93" s="215">
        <v>25.07</v>
      </c>
      <c r="F93" s="216"/>
      <c r="G93" s="217"/>
      <c r="H93" s="138" t="s">
        <v>68</v>
      </c>
      <c r="I93" s="228">
        <v>312</v>
      </c>
      <c r="J93" s="229"/>
      <c r="K93" s="139">
        <v>0.16</v>
      </c>
      <c r="L93" s="221">
        <v>0.82</v>
      </c>
      <c r="M93" s="223"/>
      <c r="N93" s="139">
        <v>0</v>
      </c>
      <c r="O93" s="221">
        <v>0.98</v>
      </c>
      <c r="P93" s="222"/>
      <c r="Q93" s="223"/>
      <c r="R93" s="221">
        <v>0.2</v>
      </c>
      <c r="S93" s="222"/>
      <c r="T93" s="223"/>
      <c r="U93" s="221">
        <v>1.02</v>
      </c>
      <c r="V93" s="222"/>
      <c r="W93" s="223"/>
      <c r="X93" s="221">
        <v>1.22</v>
      </c>
      <c r="Y93" s="222"/>
      <c r="Z93" s="223"/>
      <c r="AA93" s="143">
        <v>305.76</v>
      </c>
      <c r="AB93" s="143">
        <v>380.64</v>
      </c>
    </row>
    <row r="94" spans="1:28" ht="9.75" customHeight="1">
      <c r="A94" s="241">
        <v>70392</v>
      </c>
      <c r="B94" s="242"/>
      <c r="C94" s="224" t="s">
        <v>6116</v>
      </c>
      <c r="D94" s="225"/>
      <c r="E94" s="215">
        <v>25.07</v>
      </c>
      <c r="F94" s="216"/>
      <c r="G94" s="217"/>
      <c r="H94" s="138" t="s">
        <v>68</v>
      </c>
      <c r="I94" s="228">
        <v>108</v>
      </c>
      <c r="J94" s="229"/>
      <c r="K94" s="139">
        <v>0.24</v>
      </c>
      <c r="L94" s="221">
        <v>0.82</v>
      </c>
      <c r="M94" s="223"/>
      <c r="N94" s="139">
        <v>0</v>
      </c>
      <c r="O94" s="221">
        <v>1.06</v>
      </c>
      <c r="P94" s="222"/>
      <c r="Q94" s="223"/>
      <c r="R94" s="221">
        <v>0.3</v>
      </c>
      <c r="S94" s="222"/>
      <c r="T94" s="223"/>
      <c r="U94" s="221">
        <v>1.02</v>
      </c>
      <c r="V94" s="222"/>
      <c r="W94" s="223"/>
      <c r="X94" s="221">
        <v>1.32</v>
      </c>
      <c r="Y94" s="222"/>
      <c r="Z94" s="223"/>
      <c r="AA94" s="143">
        <v>114.48</v>
      </c>
      <c r="AB94" s="143">
        <v>142.56</v>
      </c>
    </row>
    <row r="95" spans="1:28" ht="9.75" customHeight="1">
      <c r="A95" s="241">
        <v>72660</v>
      </c>
      <c r="B95" s="242"/>
      <c r="C95" s="224" t="s">
        <v>6117</v>
      </c>
      <c r="D95" s="225"/>
      <c r="E95" s="215">
        <v>25.07</v>
      </c>
      <c r="F95" s="216"/>
      <c r="G95" s="217"/>
      <c r="H95" s="138" t="s">
        <v>89</v>
      </c>
      <c r="I95" s="232">
        <v>10</v>
      </c>
      <c r="J95" s="233"/>
      <c r="K95" s="139">
        <v>4.3</v>
      </c>
      <c r="L95" s="215">
        <v>12.36</v>
      </c>
      <c r="M95" s="217"/>
      <c r="N95" s="139">
        <v>0</v>
      </c>
      <c r="O95" s="215">
        <v>16.66</v>
      </c>
      <c r="P95" s="216"/>
      <c r="Q95" s="217"/>
      <c r="R95" s="221">
        <v>5.37</v>
      </c>
      <c r="S95" s="222"/>
      <c r="T95" s="223"/>
      <c r="U95" s="215">
        <v>15.45</v>
      </c>
      <c r="V95" s="216"/>
      <c r="W95" s="217"/>
      <c r="X95" s="215">
        <v>20.83</v>
      </c>
      <c r="Y95" s="216"/>
      <c r="Z95" s="217"/>
      <c r="AA95" s="143">
        <v>166.6</v>
      </c>
      <c r="AB95" s="143">
        <v>208.3</v>
      </c>
    </row>
    <row r="96" spans="1:28" ht="19.350000000000001" customHeight="1">
      <c r="A96" s="241">
        <v>70509</v>
      </c>
      <c r="B96" s="242"/>
      <c r="C96" s="224" t="s">
        <v>5580</v>
      </c>
      <c r="D96" s="225"/>
      <c r="E96" s="215">
        <v>25.07</v>
      </c>
      <c r="F96" s="216"/>
      <c r="G96" s="217"/>
      <c r="H96" s="138" t="s">
        <v>89</v>
      </c>
      <c r="I96" s="232">
        <v>70</v>
      </c>
      <c r="J96" s="233"/>
      <c r="K96" s="139">
        <v>9.2899999999999991</v>
      </c>
      <c r="L96" s="221">
        <v>3.6</v>
      </c>
      <c r="M96" s="223"/>
      <c r="N96" s="139">
        <v>0</v>
      </c>
      <c r="O96" s="215">
        <v>12.89</v>
      </c>
      <c r="P96" s="216"/>
      <c r="Q96" s="217"/>
      <c r="R96" s="215">
        <v>11.61</v>
      </c>
      <c r="S96" s="216"/>
      <c r="T96" s="217"/>
      <c r="U96" s="221">
        <v>4.5</v>
      </c>
      <c r="V96" s="222"/>
      <c r="W96" s="223"/>
      <c r="X96" s="215">
        <v>16.12</v>
      </c>
      <c r="Y96" s="216"/>
      <c r="Z96" s="217"/>
      <c r="AA96" s="143">
        <v>902.3</v>
      </c>
      <c r="AB96" s="140">
        <v>1128.4000000000001</v>
      </c>
    </row>
    <row r="97" spans="1:28" ht="19.350000000000001" customHeight="1">
      <c r="A97" s="241">
        <v>70510</v>
      </c>
      <c r="B97" s="242"/>
      <c r="C97" s="224" t="s">
        <v>5512</v>
      </c>
      <c r="D97" s="225"/>
      <c r="E97" s="215">
        <v>25.07</v>
      </c>
      <c r="F97" s="216"/>
      <c r="G97" s="217"/>
      <c r="H97" s="138" t="s">
        <v>89</v>
      </c>
      <c r="I97" s="232">
        <v>70</v>
      </c>
      <c r="J97" s="233"/>
      <c r="K97" s="141">
        <v>14.71</v>
      </c>
      <c r="L97" s="221">
        <v>4.1100000000000003</v>
      </c>
      <c r="M97" s="223"/>
      <c r="N97" s="139">
        <v>0</v>
      </c>
      <c r="O97" s="215">
        <v>18.82</v>
      </c>
      <c r="P97" s="216"/>
      <c r="Q97" s="217"/>
      <c r="R97" s="215">
        <v>18.39</v>
      </c>
      <c r="S97" s="216"/>
      <c r="T97" s="217"/>
      <c r="U97" s="221">
        <v>5.14</v>
      </c>
      <c r="V97" s="222"/>
      <c r="W97" s="223"/>
      <c r="X97" s="215">
        <v>23.53</v>
      </c>
      <c r="Y97" s="216"/>
      <c r="Z97" s="217"/>
      <c r="AA97" s="140">
        <v>1317.4</v>
      </c>
      <c r="AB97" s="140">
        <v>1647.1</v>
      </c>
    </row>
    <row r="98" spans="1:28" ht="19.350000000000001" customHeight="1">
      <c r="A98" s="224" t="s">
        <v>6118</v>
      </c>
      <c r="B98" s="225"/>
      <c r="C98" s="224" t="s">
        <v>6119</v>
      </c>
      <c r="D98" s="225"/>
      <c r="E98" s="215">
        <v>25.07</v>
      </c>
      <c r="F98" s="216"/>
      <c r="G98" s="217"/>
      <c r="H98" s="138" t="s">
        <v>66</v>
      </c>
      <c r="I98" s="226">
        <v>6150</v>
      </c>
      <c r="J98" s="227"/>
      <c r="K98" s="139">
        <v>2.95</v>
      </c>
      <c r="L98" s="221">
        <v>6.45</v>
      </c>
      <c r="M98" s="223"/>
      <c r="N98" s="139">
        <v>0</v>
      </c>
      <c r="O98" s="221">
        <v>9.4</v>
      </c>
      <c r="P98" s="222"/>
      <c r="Q98" s="223"/>
      <c r="R98" s="221">
        <v>3.68</v>
      </c>
      <c r="S98" s="222"/>
      <c r="T98" s="223"/>
      <c r="U98" s="221">
        <v>8.06</v>
      </c>
      <c r="V98" s="222"/>
      <c r="W98" s="223"/>
      <c r="X98" s="215">
        <v>11.75</v>
      </c>
      <c r="Y98" s="216"/>
      <c r="Z98" s="217"/>
      <c r="AA98" s="142">
        <v>57810</v>
      </c>
      <c r="AB98" s="142">
        <v>72262.5</v>
      </c>
    </row>
    <row r="99" spans="1:28" ht="19.350000000000001" customHeight="1">
      <c r="A99" s="224" t="s">
        <v>6120</v>
      </c>
      <c r="B99" s="225"/>
      <c r="C99" s="224" t="s">
        <v>6121</v>
      </c>
      <c r="D99" s="225"/>
      <c r="E99" s="215">
        <v>25.07</v>
      </c>
      <c r="F99" s="216"/>
      <c r="G99" s="217"/>
      <c r="H99" s="138" t="s">
        <v>66</v>
      </c>
      <c r="I99" s="228">
        <v>150</v>
      </c>
      <c r="J99" s="229"/>
      <c r="K99" s="139">
        <v>4.78</v>
      </c>
      <c r="L99" s="221">
        <v>6.45</v>
      </c>
      <c r="M99" s="223"/>
      <c r="N99" s="139">
        <v>0</v>
      </c>
      <c r="O99" s="215">
        <v>11.23</v>
      </c>
      <c r="P99" s="216"/>
      <c r="Q99" s="217"/>
      <c r="R99" s="221">
        <v>5.97</v>
      </c>
      <c r="S99" s="222"/>
      <c r="T99" s="223"/>
      <c r="U99" s="221">
        <v>8.06</v>
      </c>
      <c r="V99" s="222"/>
      <c r="W99" s="223"/>
      <c r="X99" s="215">
        <v>14.04</v>
      </c>
      <c r="Y99" s="216"/>
      <c r="Z99" s="217"/>
      <c r="AA99" s="140">
        <v>1684.5</v>
      </c>
      <c r="AB99" s="140">
        <v>2106</v>
      </c>
    </row>
    <row r="100" spans="1:28" ht="19.350000000000001" customHeight="1">
      <c r="A100" s="224" t="s">
        <v>6122</v>
      </c>
      <c r="B100" s="225"/>
      <c r="C100" s="224" t="s">
        <v>6123</v>
      </c>
      <c r="D100" s="225"/>
      <c r="E100" s="215">
        <v>25.07</v>
      </c>
      <c r="F100" s="216"/>
      <c r="G100" s="217"/>
      <c r="H100" s="138" t="s">
        <v>71</v>
      </c>
      <c r="I100" s="230">
        <v>1</v>
      </c>
      <c r="J100" s="231"/>
      <c r="K100" s="141">
        <v>19.38</v>
      </c>
      <c r="L100" s="215">
        <v>31.63</v>
      </c>
      <c r="M100" s="217"/>
      <c r="N100" s="139">
        <v>0</v>
      </c>
      <c r="O100" s="215">
        <v>51.01</v>
      </c>
      <c r="P100" s="216"/>
      <c r="Q100" s="217"/>
      <c r="R100" s="215">
        <v>24.23</v>
      </c>
      <c r="S100" s="216"/>
      <c r="T100" s="217"/>
      <c r="U100" s="215">
        <v>39.549999999999997</v>
      </c>
      <c r="V100" s="216"/>
      <c r="W100" s="217"/>
      <c r="X100" s="215">
        <v>63.79</v>
      </c>
      <c r="Y100" s="216"/>
      <c r="Z100" s="217"/>
      <c r="AA100" s="141">
        <v>51.01</v>
      </c>
      <c r="AB100" s="141">
        <v>63.79</v>
      </c>
    </row>
    <row r="101" spans="1:28" ht="9.75" customHeight="1">
      <c r="A101" s="241">
        <v>71440</v>
      </c>
      <c r="B101" s="242"/>
      <c r="C101" s="224" t="s">
        <v>136</v>
      </c>
      <c r="D101" s="225"/>
      <c r="E101" s="215">
        <v>25.07</v>
      </c>
      <c r="F101" s="216"/>
      <c r="G101" s="217"/>
      <c r="H101" s="138" t="s">
        <v>68</v>
      </c>
      <c r="I101" s="230">
        <v>7</v>
      </c>
      <c r="J101" s="231"/>
      <c r="K101" s="139">
        <v>8.69</v>
      </c>
      <c r="L101" s="215">
        <v>10.82</v>
      </c>
      <c r="M101" s="217"/>
      <c r="N101" s="139">
        <v>0</v>
      </c>
      <c r="O101" s="215">
        <v>19.510000000000002</v>
      </c>
      <c r="P101" s="216"/>
      <c r="Q101" s="217"/>
      <c r="R101" s="215">
        <v>10.86</v>
      </c>
      <c r="S101" s="216"/>
      <c r="T101" s="217"/>
      <c r="U101" s="215">
        <v>13.53</v>
      </c>
      <c r="V101" s="216"/>
      <c r="W101" s="217"/>
      <c r="X101" s="215">
        <v>24.4</v>
      </c>
      <c r="Y101" s="216"/>
      <c r="Z101" s="217"/>
      <c r="AA101" s="143">
        <v>136.57</v>
      </c>
      <c r="AB101" s="143">
        <v>170.8</v>
      </c>
    </row>
    <row r="102" spans="1:28" ht="9.75" customHeight="1">
      <c r="A102" s="241">
        <v>72578</v>
      </c>
      <c r="B102" s="242"/>
      <c r="C102" s="224" t="s">
        <v>5921</v>
      </c>
      <c r="D102" s="225"/>
      <c r="E102" s="215">
        <v>25.07</v>
      </c>
      <c r="F102" s="216"/>
      <c r="G102" s="217"/>
      <c r="H102" s="138" t="s">
        <v>68</v>
      </c>
      <c r="I102" s="232">
        <v>53</v>
      </c>
      <c r="J102" s="233"/>
      <c r="K102" s="139">
        <v>9.7200000000000006</v>
      </c>
      <c r="L102" s="215">
        <v>14.94</v>
      </c>
      <c r="M102" s="217"/>
      <c r="N102" s="139">
        <v>0</v>
      </c>
      <c r="O102" s="215">
        <v>24.66</v>
      </c>
      <c r="P102" s="216"/>
      <c r="Q102" s="217"/>
      <c r="R102" s="215">
        <v>12.15</v>
      </c>
      <c r="S102" s="216"/>
      <c r="T102" s="217"/>
      <c r="U102" s="215">
        <v>18.68</v>
      </c>
      <c r="V102" s="216"/>
      <c r="W102" s="217"/>
      <c r="X102" s="215">
        <v>30.84</v>
      </c>
      <c r="Y102" s="216"/>
      <c r="Z102" s="217"/>
      <c r="AA102" s="140">
        <v>1306.98</v>
      </c>
      <c r="AB102" s="140">
        <v>1634.52</v>
      </c>
    </row>
    <row r="103" spans="1:28" ht="29.1" customHeight="1">
      <c r="A103" s="224" t="s">
        <v>6124</v>
      </c>
      <c r="B103" s="225"/>
      <c r="C103" s="224" t="s">
        <v>6125</v>
      </c>
      <c r="D103" s="225"/>
      <c r="E103" s="215">
        <v>25.07</v>
      </c>
      <c r="F103" s="216"/>
      <c r="G103" s="217"/>
      <c r="H103" s="138" t="s">
        <v>71</v>
      </c>
      <c r="I103" s="232">
        <v>13</v>
      </c>
      <c r="J103" s="233"/>
      <c r="K103" s="141">
        <v>21.32</v>
      </c>
      <c r="L103" s="221">
        <v>4.28</v>
      </c>
      <c r="M103" s="223"/>
      <c r="N103" s="139">
        <v>0</v>
      </c>
      <c r="O103" s="215">
        <v>25.6</v>
      </c>
      <c r="P103" s="216"/>
      <c r="Q103" s="217"/>
      <c r="R103" s="215">
        <v>26.66</v>
      </c>
      <c r="S103" s="216"/>
      <c r="T103" s="217"/>
      <c r="U103" s="221">
        <v>5.35</v>
      </c>
      <c r="V103" s="222"/>
      <c r="W103" s="223"/>
      <c r="X103" s="215">
        <v>32.01</v>
      </c>
      <c r="Y103" s="216"/>
      <c r="Z103" s="217"/>
      <c r="AA103" s="143">
        <v>332.8</v>
      </c>
      <c r="AB103" s="143">
        <v>416.13</v>
      </c>
    </row>
    <row r="104" spans="1:28" ht="9.75" customHeight="1">
      <c r="A104" s="241">
        <v>72395</v>
      </c>
      <c r="B104" s="242"/>
      <c r="C104" s="224" t="s">
        <v>5476</v>
      </c>
      <c r="D104" s="225"/>
      <c r="E104" s="215">
        <v>25.07</v>
      </c>
      <c r="F104" s="216"/>
      <c r="G104" s="217"/>
      <c r="H104" s="138" t="s">
        <v>68</v>
      </c>
      <c r="I104" s="232">
        <v>10</v>
      </c>
      <c r="J104" s="233"/>
      <c r="K104" s="139">
        <v>4.28</v>
      </c>
      <c r="L104" s="221">
        <v>1.54</v>
      </c>
      <c r="M104" s="223"/>
      <c r="N104" s="139">
        <v>0</v>
      </c>
      <c r="O104" s="221">
        <v>5.82</v>
      </c>
      <c r="P104" s="222"/>
      <c r="Q104" s="223"/>
      <c r="R104" s="221">
        <v>5.35</v>
      </c>
      <c r="S104" s="222"/>
      <c r="T104" s="223"/>
      <c r="U104" s="221">
        <v>1.92</v>
      </c>
      <c r="V104" s="222"/>
      <c r="W104" s="223"/>
      <c r="X104" s="221">
        <v>7.27</v>
      </c>
      <c r="Y104" s="222"/>
      <c r="Z104" s="223"/>
      <c r="AA104" s="141">
        <v>58.2</v>
      </c>
      <c r="AB104" s="141">
        <v>72.7</v>
      </c>
    </row>
    <row r="105" spans="1:28" ht="9.75" customHeight="1">
      <c r="A105" s="241">
        <v>72385</v>
      </c>
      <c r="B105" s="242"/>
      <c r="C105" s="224" t="s">
        <v>5514</v>
      </c>
      <c r="D105" s="225"/>
      <c r="E105" s="215">
        <v>25.07</v>
      </c>
      <c r="F105" s="216"/>
      <c r="G105" s="217"/>
      <c r="H105" s="138" t="s">
        <v>68</v>
      </c>
      <c r="I105" s="232">
        <v>52</v>
      </c>
      <c r="J105" s="233"/>
      <c r="K105" s="139">
        <v>5.76</v>
      </c>
      <c r="L105" s="221">
        <v>1.54</v>
      </c>
      <c r="M105" s="223"/>
      <c r="N105" s="139">
        <v>0</v>
      </c>
      <c r="O105" s="221">
        <v>7.3</v>
      </c>
      <c r="P105" s="222"/>
      <c r="Q105" s="223"/>
      <c r="R105" s="221">
        <v>7.2</v>
      </c>
      <c r="S105" s="222"/>
      <c r="T105" s="223"/>
      <c r="U105" s="221">
        <v>1.92</v>
      </c>
      <c r="V105" s="222"/>
      <c r="W105" s="223"/>
      <c r="X105" s="221">
        <v>9.1300000000000008</v>
      </c>
      <c r="Y105" s="222"/>
      <c r="Z105" s="223"/>
      <c r="AA105" s="143">
        <v>379.6</v>
      </c>
      <c r="AB105" s="143">
        <v>474.76</v>
      </c>
    </row>
    <row r="106" spans="1:28" ht="19.350000000000001" customHeight="1">
      <c r="A106" s="224" t="s">
        <v>6126</v>
      </c>
      <c r="B106" s="225"/>
      <c r="C106" s="224" t="s">
        <v>6127</v>
      </c>
      <c r="D106" s="225"/>
      <c r="E106" s="215">
        <v>25.07</v>
      </c>
      <c r="F106" s="216"/>
      <c r="G106" s="217"/>
      <c r="H106" s="138" t="s">
        <v>71</v>
      </c>
      <c r="I106" s="232">
        <v>25</v>
      </c>
      <c r="J106" s="233"/>
      <c r="K106" s="139">
        <v>2.7</v>
      </c>
      <c r="L106" s="221">
        <v>2.94</v>
      </c>
      <c r="M106" s="223"/>
      <c r="N106" s="139">
        <v>0</v>
      </c>
      <c r="O106" s="221">
        <v>5.64</v>
      </c>
      <c r="P106" s="222"/>
      <c r="Q106" s="223"/>
      <c r="R106" s="221">
        <v>3.37</v>
      </c>
      <c r="S106" s="222"/>
      <c r="T106" s="223"/>
      <c r="U106" s="221">
        <v>3.67</v>
      </c>
      <c r="V106" s="222"/>
      <c r="W106" s="223"/>
      <c r="X106" s="221">
        <v>7.05</v>
      </c>
      <c r="Y106" s="222"/>
      <c r="Z106" s="223"/>
      <c r="AA106" s="143">
        <v>141</v>
      </c>
      <c r="AB106" s="143">
        <v>176.25</v>
      </c>
    </row>
    <row r="107" spans="1:28" ht="9.75" customHeight="1">
      <c r="A107" s="241">
        <v>71171</v>
      </c>
      <c r="B107" s="242"/>
      <c r="C107" s="224" t="s">
        <v>134</v>
      </c>
      <c r="D107" s="225"/>
      <c r="E107" s="215">
        <v>25.07</v>
      </c>
      <c r="F107" s="216"/>
      <c r="G107" s="217"/>
      <c r="H107" s="138" t="s">
        <v>68</v>
      </c>
      <c r="I107" s="232">
        <v>32</v>
      </c>
      <c r="J107" s="233"/>
      <c r="K107" s="141">
        <v>11.26</v>
      </c>
      <c r="L107" s="215">
        <v>15.45</v>
      </c>
      <c r="M107" s="217"/>
      <c r="N107" s="139">
        <v>0</v>
      </c>
      <c r="O107" s="215">
        <v>26.71</v>
      </c>
      <c r="P107" s="216"/>
      <c r="Q107" s="217"/>
      <c r="R107" s="215">
        <v>14.08</v>
      </c>
      <c r="S107" s="216"/>
      <c r="T107" s="217"/>
      <c r="U107" s="215">
        <v>19.32</v>
      </c>
      <c r="V107" s="216"/>
      <c r="W107" s="217"/>
      <c r="X107" s="215">
        <v>33.4</v>
      </c>
      <c r="Y107" s="216"/>
      <c r="Z107" s="217"/>
      <c r="AA107" s="143">
        <v>854.72</v>
      </c>
      <c r="AB107" s="140">
        <v>1068.8</v>
      </c>
    </row>
    <row r="108" spans="1:28" ht="9.75" customHeight="1">
      <c r="A108" s="241">
        <v>71173</v>
      </c>
      <c r="B108" s="242"/>
      <c r="C108" s="224" t="s">
        <v>5556</v>
      </c>
      <c r="D108" s="225"/>
      <c r="E108" s="215">
        <v>25.07</v>
      </c>
      <c r="F108" s="216"/>
      <c r="G108" s="217"/>
      <c r="H108" s="138" t="s">
        <v>68</v>
      </c>
      <c r="I108" s="230">
        <v>1</v>
      </c>
      <c r="J108" s="231"/>
      <c r="K108" s="141">
        <v>50.3</v>
      </c>
      <c r="L108" s="215">
        <v>46.38</v>
      </c>
      <c r="M108" s="217"/>
      <c r="N108" s="139">
        <v>0</v>
      </c>
      <c r="O108" s="215">
        <v>96.68</v>
      </c>
      <c r="P108" s="216"/>
      <c r="Q108" s="217"/>
      <c r="R108" s="215">
        <v>62.91</v>
      </c>
      <c r="S108" s="216"/>
      <c r="T108" s="217"/>
      <c r="U108" s="215">
        <v>58</v>
      </c>
      <c r="V108" s="216"/>
      <c r="W108" s="217"/>
      <c r="X108" s="218">
        <v>120.91</v>
      </c>
      <c r="Y108" s="219"/>
      <c r="Z108" s="220"/>
      <c r="AA108" s="141">
        <v>96.68</v>
      </c>
      <c r="AB108" s="143">
        <v>120.91</v>
      </c>
    </row>
    <row r="109" spans="1:28" ht="9.75" customHeight="1">
      <c r="A109" s="241">
        <v>71174</v>
      </c>
      <c r="B109" s="242"/>
      <c r="C109" s="224" t="s">
        <v>5516</v>
      </c>
      <c r="D109" s="225"/>
      <c r="E109" s="215">
        <v>25.07</v>
      </c>
      <c r="F109" s="216"/>
      <c r="G109" s="217"/>
      <c r="H109" s="138" t="s">
        <v>68</v>
      </c>
      <c r="I109" s="230">
        <v>2</v>
      </c>
      <c r="J109" s="231"/>
      <c r="K109" s="141">
        <v>56.96</v>
      </c>
      <c r="L109" s="215">
        <v>46.38</v>
      </c>
      <c r="M109" s="217"/>
      <c r="N109" s="139">
        <v>0</v>
      </c>
      <c r="O109" s="218">
        <v>103.34</v>
      </c>
      <c r="P109" s="219"/>
      <c r="Q109" s="220"/>
      <c r="R109" s="215">
        <v>71.23</v>
      </c>
      <c r="S109" s="216"/>
      <c r="T109" s="217"/>
      <c r="U109" s="215">
        <v>58</v>
      </c>
      <c r="V109" s="216"/>
      <c r="W109" s="217"/>
      <c r="X109" s="218">
        <v>129.24</v>
      </c>
      <c r="Y109" s="219"/>
      <c r="Z109" s="220"/>
      <c r="AA109" s="143">
        <v>206.68</v>
      </c>
      <c r="AB109" s="143">
        <v>258.48</v>
      </c>
    </row>
    <row r="110" spans="1:28" ht="9.75" customHeight="1">
      <c r="A110" s="241">
        <v>71175</v>
      </c>
      <c r="B110" s="242"/>
      <c r="C110" s="224" t="s">
        <v>133</v>
      </c>
      <c r="D110" s="225"/>
      <c r="E110" s="215">
        <v>25.07</v>
      </c>
      <c r="F110" s="216"/>
      <c r="G110" s="217"/>
      <c r="H110" s="138" t="s">
        <v>68</v>
      </c>
      <c r="I110" s="230">
        <v>2</v>
      </c>
      <c r="J110" s="231"/>
      <c r="K110" s="143">
        <v>256.27</v>
      </c>
      <c r="L110" s="215">
        <v>46.38</v>
      </c>
      <c r="M110" s="217"/>
      <c r="N110" s="139">
        <v>0</v>
      </c>
      <c r="O110" s="218">
        <v>302.64999999999998</v>
      </c>
      <c r="P110" s="219"/>
      <c r="Q110" s="220"/>
      <c r="R110" s="218">
        <v>320.51</v>
      </c>
      <c r="S110" s="219"/>
      <c r="T110" s="220"/>
      <c r="U110" s="215">
        <v>58</v>
      </c>
      <c r="V110" s="216"/>
      <c r="W110" s="217"/>
      <c r="X110" s="218">
        <v>378.52</v>
      </c>
      <c r="Y110" s="219"/>
      <c r="Z110" s="220"/>
      <c r="AA110" s="143">
        <v>605.29999999999995</v>
      </c>
      <c r="AB110" s="143">
        <v>757.04</v>
      </c>
    </row>
    <row r="111" spans="1:28" ht="19.350000000000001" customHeight="1">
      <c r="A111" s="241">
        <v>71186</v>
      </c>
      <c r="B111" s="242"/>
      <c r="C111" s="224" t="s">
        <v>6128</v>
      </c>
      <c r="D111" s="225"/>
      <c r="E111" s="215">
        <v>25.07</v>
      </c>
      <c r="F111" s="216"/>
      <c r="G111" s="217"/>
      <c r="H111" s="138" t="s">
        <v>68</v>
      </c>
      <c r="I111" s="232">
        <v>12</v>
      </c>
      <c r="J111" s="233"/>
      <c r="K111" s="143">
        <v>155.11000000000001</v>
      </c>
      <c r="L111" s="215">
        <v>51.54</v>
      </c>
      <c r="M111" s="217"/>
      <c r="N111" s="139">
        <v>0</v>
      </c>
      <c r="O111" s="218">
        <v>206.65</v>
      </c>
      <c r="P111" s="219"/>
      <c r="Q111" s="220"/>
      <c r="R111" s="218">
        <v>193.99</v>
      </c>
      <c r="S111" s="219"/>
      <c r="T111" s="220"/>
      <c r="U111" s="215">
        <v>64.459999999999994</v>
      </c>
      <c r="V111" s="216"/>
      <c r="W111" s="217"/>
      <c r="X111" s="218">
        <v>258.45</v>
      </c>
      <c r="Y111" s="219"/>
      <c r="Z111" s="220"/>
      <c r="AA111" s="140">
        <v>2479.8000000000002</v>
      </c>
      <c r="AB111" s="140">
        <v>3101.4</v>
      </c>
    </row>
    <row r="112" spans="1:28" ht="19.350000000000001" customHeight="1">
      <c r="A112" s="241">
        <v>71450</v>
      </c>
      <c r="B112" s="242"/>
      <c r="C112" s="224" t="s">
        <v>6129</v>
      </c>
      <c r="D112" s="225"/>
      <c r="E112" s="215">
        <v>25.07</v>
      </c>
      <c r="F112" s="216"/>
      <c r="G112" s="217"/>
      <c r="H112" s="138" t="s">
        <v>68</v>
      </c>
      <c r="I112" s="230">
        <v>1</v>
      </c>
      <c r="J112" s="231"/>
      <c r="K112" s="141">
        <v>97.92</v>
      </c>
      <c r="L112" s="215">
        <v>30.92</v>
      </c>
      <c r="M112" s="217"/>
      <c r="N112" s="139">
        <v>0</v>
      </c>
      <c r="O112" s="218">
        <v>128.84</v>
      </c>
      <c r="P112" s="219"/>
      <c r="Q112" s="220"/>
      <c r="R112" s="218">
        <v>122.46</v>
      </c>
      <c r="S112" s="219"/>
      <c r="T112" s="220"/>
      <c r="U112" s="215">
        <v>38.67</v>
      </c>
      <c r="V112" s="216"/>
      <c r="W112" s="217"/>
      <c r="X112" s="218">
        <v>161.13999999999999</v>
      </c>
      <c r="Y112" s="219"/>
      <c r="Z112" s="220"/>
      <c r="AA112" s="143">
        <v>128.84</v>
      </c>
      <c r="AB112" s="143">
        <v>161.13999999999999</v>
      </c>
    </row>
    <row r="113" spans="1:28" ht="19.350000000000001" customHeight="1">
      <c r="A113" s="241">
        <v>71456</v>
      </c>
      <c r="B113" s="242"/>
      <c r="C113" s="224" t="s">
        <v>5517</v>
      </c>
      <c r="D113" s="225"/>
      <c r="E113" s="215">
        <v>25.07</v>
      </c>
      <c r="F113" s="216"/>
      <c r="G113" s="217"/>
      <c r="H113" s="138" t="s">
        <v>68</v>
      </c>
      <c r="I113" s="230">
        <v>1</v>
      </c>
      <c r="J113" s="231"/>
      <c r="K113" s="143">
        <v>174.55</v>
      </c>
      <c r="L113" s="215">
        <v>51.54</v>
      </c>
      <c r="M113" s="217"/>
      <c r="N113" s="139">
        <v>0</v>
      </c>
      <c r="O113" s="218">
        <v>226.09</v>
      </c>
      <c r="P113" s="219"/>
      <c r="Q113" s="220"/>
      <c r="R113" s="218">
        <v>218.3</v>
      </c>
      <c r="S113" s="219"/>
      <c r="T113" s="220"/>
      <c r="U113" s="215">
        <v>64.459999999999994</v>
      </c>
      <c r="V113" s="216"/>
      <c r="W113" s="217"/>
      <c r="X113" s="218">
        <v>282.77</v>
      </c>
      <c r="Y113" s="219"/>
      <c r="Z113" s="220"/>
      <c r="AA113" s="143">
        <v>226.09</v>
      </c>
      <c r="AB113" s="143">
        <v>282.77</v>
      </c>
    </row>
    <row r="114" spans="1:28" ht="19.350000000000001" customHeight="1">
      <c r="A114" s="224" t="s">
        <v>6130</v>
      </c>
      <c r="B114" s="225"/>
      <c r="C114" s="224" t="s">
        <v>6131</v>
      </c>
      <c r="D114" s="225"/>
      <c r="E114" s="215">
        <v>25.07</v>
      </c>
      <c r="F114" s="216"/>
      <c r="G114" s="217"/>
      <c r="H114" s="138" t="s">
        <v>71</v>
      </c>
      <c r="I114" s="230">
        <v>7</v>
      </c>
      <c r="J114" s="231"/>
      <c r="K114" s="139">
        <v>5.0599999999999996</v>
      </c>
      <c r="L114" s="215">
        <v>19.87</v>
      </c>
      <c r="M114" s="217"/>
      <c r="N114" s="139">
        <v>0</v>
      </c>
      <c r="O114" s="215">
        <v>24.93</v>
      </c>
      <c r="P114" s="216"/>
      <c r="Q114" s="217"/>
      <c r="R114" s="221">
        <v>6.32</v>
      </c>
      <c r="S114" s="222"/>
      <c r="T114" s="223"/>
      <c r="U114" s="215">
        <v>24.85</v>
      </c>
      <c r="V114" s="216"/>
      <c r="W114" s="217"/>
      <c r="X114" s="215">
        <v>31.17</v>
      </c>
      <c r="Y114" s="216"/>
      <c r="Z114" s="217"/>
      <c r="AA114" s="143">
        <v>174.51</v>
      </c>
      <c r="AB114" s="143">
        <v>218.19</v>
      </c>
    </row>
    <row r="115" spans="1:28" ht="19.350000000000001" customHeight="1">
      <c r="A115" s="224" t="s">
        <v>6132</v>
      </c>
      <c r="B115" s="225"/>
      <c r="C115" s="224" t="s">
        <v>6133</v>
      </c>
      <c r="D115" s="225"/>
      <c r="E115" s="215">
        <v>25.07</v>
      </c>
      <c r="F115" s="216"/>
      <c r="G115" s="217"/>
      <c r="H115" s="138" t="s">
        <v>71</v>
      </c>
      <c r="I115" s="232">
        <v>21</v>
      </c>
      <c r="J115" s="233"/>
      <c r="K115" s="139">
        <v>2.5299999999999998</v>
      </c>
      <c r="L115" s="221">
        <v>9.93</v>
      </c>
      <c r="M115" s="223"/>
      <c r="N115" s="139">
        <v>0</v>
      </c>
      <c r="O115" s="215">
        <v>12.46</v>
      </c>
      <c r="P115" s="216"/>
      <c r="Q115" s="217"/>
      <c r="R115" s="221">
        <v>3.16</v>
      </c>
      <c r="S115" s="222"/>
      <c r="T115" s="223"/>
      <c r="U115" s="215">
        <v>12.41</v>
      </c>
      <c r="V115" s="216"/>
      <c r="W115" s="217"/>
      <c r="X115" s="215">
        <v>15.58</v>
      </c>
      <c r="Y115" s="216"/>
      <c r="Z115" s="217"/>
      <c r="AA115" s="143">
        <v>261.66000000000003</v>
      </c>
      <c r="AB115" s="143">
        <v>327.18</v>
      </c>
    </row>
    <row r="116" spans="1:28" ht="29.1" customHeight="1">
      <c r="A116" s="241">
        <v>71190</v>
      </c>
      <c r="B116" s="242"/>
      <c r="C116" s="224" t="s">
        <v>6134</v>
      </c>
      <c r="D116" s="225"/>
      <c r="E116" s="215">
        <v>25.07</v>
      </c>
      <c r="F116" s="216"/>
      <c r="G116" s="217"/>
      <c r="H116" s="138" t="s">
        <v>89</v>
      </c>
      <c r="I116" s="232">
        <v>70</v>
      </c>
      <c r="J116" s="233"/>
      <c r="K116" s="141">
        <v>24.97</v>
      </c>
      <c r="L116" s="215">
        <v>16.48</v>
      </c>
      <c r="M116" s="217"/>
      <c r="N116" s="139">
        <v>0</v>
      </c>
      <c r="O116" s="215">
        <v>41.45</v>
      </c>
      <c r="P116" s="216"/>
      <c r="Q116" s="217"/>
      <c r="R116" s="215">
        <v>31.22</v>
      </c>
      <c r="S116" s="216"/>
      <c r="T116" s="217"/>
      <c r="U116" s="215">
        <v>20.61</v>
      </c>
      <c r="V116" s="216"/>
      <c r="W116" s="217"/>
      <c r="X116" s="215">
        <v>51.84</v>
      </c>
      <c r="Y116" s="216"/>
      <c r="Z116" s="217"/>
      <c r="AA116" s="140">
        <v>2901.5</v>
      </c>
      <c r="AB116" s="140">
        <v>3628.8</v>
      </c>
    </row>
    <row r="117" spans="1:28" ht="19.350000000000001" customHeight="1">
      <c r="A117" s="224" t="s">
        <v>6135</v>
      </c>
      <c r="B117" s="225"/>
      <c r="C117" s="224" t="s">
        <v>6133</v>
      </c>
      <c r="D117" s="225"/>
      <c r="E117" s="215">
        <v>25.07</v>
      </c>
      <c r="F117" s="216"/>
      <c r="G117" s="217"/>
      <c r="H117" s="138" t="s">
        <v>71</v>
      </c>
      <c r="I117" s="230">
        <v>3</v>
      </c>
      <c r="J117" s="231"/>
      <c r="K117" s="139">
        <v>4.8499999999999996</v>
      </c>
      <c r="L117" s="221">
        <v>9.93</v>
      </c>
      <c r="M117" s="223"/>
      <c r="N117" s="139">
        <v>0</v>
      </c>
      <c r="O117" s="215">
        <v>14.78</v>
      </c>
      <c r="P117" s="216"/>
      <c r="Q117" s="217"/>
      <c r="R117" s="221">
        <v>6.06</v>
      </c>
      <c r="S117" s="222"/>
      <c r="T117" s="223"/>
      <c r="U117" s="215">
        <v>12.41</v>
      </c>
      <c r="V117" s="216"/>
      <c r="W117" s="217"/>
      <c r="X117" s="215">
        <v>18.48</v>
      </c>
      <c r="Y117" s="216"/>
      <c r="Z117" s="217"/>
      <c r="AA117" s="141">
        <v>44.34</v>
      </c>
      <c r="AB117" s="141">
        <v>55.44</v>
      </c>
    </row>
    <row r="118" spans="1:28" ht="19.350000000000001" customHeight="1">
      <c r="A118" s="224" t="s">
        <v>6136</v>
      </c>
      <c r="B118" s="225"/>
      <c r="C118" s="224" t="s">
        <v>6137</v>
      </c>
      <c r="D118" s="225"/>
      <c r="E118" s="215">
        <v>25.07</v>
      </c>
      <c r="F118" s="216"/>
      <c r="G118" s="217"/>
      <c r="H118" s="138" t="s">
        <v>71</v>
      </c>
      <c r="I118" s="232">
        <v>28</v>
      </c>
      <c r="J118" s="233"/>
      <c r="K118" s="141">
        <v>10.5</v>
      </c>
      <c r="L118" s="221">
        <v>8.4499999999999993</v>
      </c>
      <c r="M118" s="223"/>
      <c r="N118" s="139">
        <v>0</v>
      </c>
      <c r="O118" s="215">
        <v>18.95</v>
      </c>
      <c r="P118" s="216"/>
      <c r="Q118" s="217"/>
      <c r="R118" s="215">
        <v>13.13</v>
      </c>
      <c r="S118" s="216"/>
      <c r="T118" s="217"/>
      <c r="U118" s="215">
        <v>10.56</v>
      </c>
      <c r="V118" s="216"/>
      <c r="W118" s="217"/>
      <c r="X118" s="215">
        <v>23.7</v>
      </c>
      <c r="Y118" s="216"/>
      <c r="Z118" s="217"/>
      <c r="AA118" s="143">
        <v>530.6</v>
      </c>
      <c r="AB118" s="143">
        <v>663.6</v>
      </c>
    </row>
    <row r="119" spans="1:28" ht="19.350000000000001" customHeight="1">
      <c r="A119" s="224" t="s">
        <v>6138</v>
      </c>
      <c r="B119" s="225"/>
      <c r="C119" s="224" t="s">
        <v>6139</v>
      </c>
      <c r="D119" s="225"/>
      <c r="E119" s="215">
        <v>25.07</v>
      </c>
      <c r="F119" s="216"/>
      <c r="G119" s="217"/>
      <c r="H119" s="138" t="s">
        <v>71</v>
      </c>
      <c r="I119" s="232">
        <v>24</v>
      </c>
      <c r="J119" s="233"/>
      <c r="K119" s="139">
        <v>3.75</v>
      </c>
      <c r="L119" s="221">
        <v>9.93</v>
      </c>
      <c r="M119" s="223"/>
      <c r="N119" s="139">
        <v>0</v>
      </c>
      <c r="O119" s="215">
        <v>13.68</v>
      </c>
      <c r="P119" s="216"/>
      <c r="Q119" s="217"/>
      <c r="R119" s="221">
        <v>4.6900000000000004</v>
      </c>
      <c r="S119" s="222"/>
      <c r="T119" s="223"/>
      <c r="U119" s="215">
        <v>12.41</v>
      </c>
      <c r="V119" s="216"/>
      <c r="W119" s="217"/>
      <c r="X119" s="215">
        <v>17.100000000000001</v>
      </c>
      <c r="Y119" s="216"/>
      <c r="Z119" s="217"/>
      <c r="AA119" s="143">
        <v>328.32</v>
      </c>
      <c r="AB119" s="143">
        <v>410.4</v>
      </c>
    </row>
    <row r="120" spans="1:28" ht="19.350000000000001" customHeight="1">
      <c r="A120" s="224" t="s">
        <v>6140</v>
      </c>
      <c r="B120" s="225"/>
      <c r="C120" s="224" t="s">
        <v>6141</v>
      </c>
      <c r="D120" s="225"/>
      <c r="E120" s="215">
        <v>25.07</v>
      </c>
      <c r="F120" s="216"/>
      <c r="G120" s="217"/>
      <c r="H120" s="138" t="s">
        <v>71</v>
      </c>
      <c r="I120" s="232">
        <v>12</v>
      </c>
      <c r="J120" s="233"/>
      <c r="K120" s="139">
        <v>1.1000000000000001</v>
      </c>
      <c r="L120" s="221">
        <v>4.96</v>
      </c>
      <c r="M120" s="223"/>
      <c r="N120" s="139">
        <v>0</v>
      </c>
      <c r="O120" s="221">
        <v>6.06</v>
      </c>
      <c r="P120" s="222"/>
      <c r="Q120" s="223"/>
      <c r="R120" s="221">
        <v>1.37</v>
      </c>
      <c r="S120" s="222"/>
      <c r="T120" s="223"/>
      <c r="U120" s="221">
        <v>6.2</v>
      </c>
      <c r="V120" s="222"/>
      <c r="W120" s="223"/>
      <c r="X120" s="221">
        <v>7.57</v>
      </c>
      <c r="Y120" s="222"/>
      <c r="Z120" s="223"/>
      <c r="AA120" s="141">
        <v>72.72</v>
      </c>
      <c r="AB120" s="141">
        <v>90.84</v>
      </c>
    </row>
    <row r="121" spans="1:28" ht="19.350000000000001" customHeight="1">
      <c r="A121" s="224" t="s">
        <v>6142</v>
      </c>
      <c r="B121" s="225"/>
      <c r="C121" s="224" t="s">
        <v>6143</v>
      </c>
      <c r="D121" s="225"/>
      <c r="E121" s="215">
        <v>25.07</v>
      </c>
      <c r="F121" s="216"/>
      <c r="G121" s="217"/>
      <c r="H121" s="138" t="s">
        <v>66</v>
      </c>
      <c r="I121" s="232">
        <v>50</v>
      </c>
      <c r="J121" s="233"/>
      <c r="K121" s="139">
        <v>4.97</v>
      </c>
      <c r="L121" s="221">
        <v>0.82</v>
      </c>
      <c r="M121" s="223"/>
      <c r="N121" s="139">
        <v>0</v>
      </c>
      <c r="O121" s="221">
        <v>5.79</v>
      </c>
      <c r="P121" s="222"/>
      <c r="Q121" s="223"/>
      <c r="R121" s="221">
        <v>6.21</v>
      </c>
      <c r="S121" s="222"/>
      <c r="T121" s="223"/>
      <c r="U121" s="221">
        <v>1.02</v>
      </c>
      <c r="V121" s="222"/>
      <c r="W121" s="223"/>
      <c r="X121" s="221">
        <v>7.24</v>
      </c>
      <c r="Y121" s="222"/>
      <c r="Z121" s="223"/>
      <c r="AA121" s="143">
        <v>289.5</v>
      </c>
      <c r="AB121" s="143">
        <v>362</v>
      </c>
    </row>
    <row r="122" spans="1:28" ht="19.350000000000001" customHeight="1">
      <c r="A122" s="224" t="s">
        <v>6144</v>
      </c>
      <c r="B122" s="225"/>
      <c r="C122" s="224" t="s">
        <v>6145</v>
      </c>
      <c r="D122" s="225"/>
      <c r="E122" s="215">
        <v>25.07</v>
      </c>
      <c r="F122" s="216"/>
      <c r="G122" s="217"/>
      <c r="H122" s="138" t="s">
        <v>66</v>
      </c>
      <c r="I122" s="230">
        <v>2</v>
      </c>
      <c r="J122" s="231"/>
      <c r="K122" s="139">
        <v>2.2999999999999998</v>
      </c>
      <c r="L122" s="221">
        <v>3.96</v>
      </c>
      <c r="M122" s="223"/>
      <c r="N122" s="139">
        <v>0</v>
      </c>
      <c r="O122" s="221">
        <v>6.26</v>
      </c>
      <c r="P122" s="222"/>
      <c r="Q122" s="223"/>
      <c r="R122" s="221">
        <v>2.87</v>
      </c>
      <c r="S122" s="222"/>
      <c r="T122" s="223"/>
      <c r="U122" s="221">
        <v>4.95</v>
      </c>
      <c r="V122" s="222"/>
      <c r="W122" s="223"/>
      <c r="X122" s="221">
        <v>7.82</v>
      </c>
      <c r="Y122" s="222"/>
      <c r="Z122" s="223"/>
      <c r="AA122" s="141">
        <v>12.52</v>
      </c>
      <c r="AB122" s="141">
        <v>15.64</v>
      </c>
    </row>
    <row r="123" spans="1:28" ht="19.350000000000001" customHeight="1">
      <c r="A123" s="241">
        <v>71142</v>
      </c>
      <c r="B123" s="242"/>
      <c r="C123" s="224" t="s">
        <v>6049</v>
      </c>
      <c r="D123" s="225"/>
      <c r="E123" s="215">
        <v>25.07</v>
      </c>
      <c r="F123" s="216"/>
      <c r="G123" s="217"/>
      <c r="H123" s="138" t="s">
        <v>68</v>
      </c>
      <c r="I123" s="230">
        <v>1</v>
      </c>
      <c r="J123" s="231"/>
      <c r="K123" s="139">
        <v>3.5</v>
      </c>
      <c r="L123" s="221">
        <v>6.69</v>
      </c>
      <c r="M123" s="223"/>
      <c r="N123" s="139">
        <v>0</v>
      </c>
      <c r="O123" s="215">
        <v>10.19</v>
      </c>
      <c r="P123" s="216"/>
      <c r="Q123" s="217"/>
      <c r="R123" s="221">
        <v>4.37</v>
      </c>
      <c r="S123" s="222"/>
      <c r="T123" s="223"/>
      <c r="U123" s="221">
        <v>8.36</v>
      </c>
      <c r="V123" s="222"/>
      <c r="W123" s="223"/>
      <c r="X123" s="215">
        <v>12.74</v>
      </c>
      <c r="Y123" s="216"/>
      <c r="Z123" s="217"/>
      <c r="AA123" s="141">
        <v>10.19</v>
      </c>
      <c r="AB123" s="141">
        <v>12.74</v>
      </c>
    </row>
    <row r="124" spans="1:28" ht="19.350000000000001" customHeight="1">
      <c r="A124" s="241">
        <v>71141</v>
      </c>
      <c r="B124" s="242"/>
      <c r="C124" s="224" t="s">
        <v>6146</v>
      </c>
      <c r="D124" s="225"/>
      <c r="E124" s="215">
        <v>25.07</v>
      </c>
      <c r="F124" s="216"/>
      <c r="G124" s="217"/>
      <c r="H124" s="138" t="s">
        <v>68</v>
      </c>
      <c r="I124" s="232">
        <v>60</v>
      </c>
      <c r="J124" s="233"/>
      <c r="K124" s="139">
        <v>3.04</v>
      </c>
      <c r="L124" s="221">
        <v>5.14</v>
      </c>
      <c r="M124" s="223"/>
      <c r="N124" s="139">
        <v>0</v>
      </c>
      <c r="O124" s="221">
        <v>8.18</v>
      </c>
      <c r="P124" s="222"/>
      <c r="Q124" s="223"/>
      <c r="R124" s="221">
        <v>3.8</v>
      </c>
      <c r="S124" s="222"/>
      <c r="T124" s="223"/>
      <c r="U124" s="221">
        <v>6.42</v>
      </c>
      <c r="V124" s="222"/>
      <c r="W124" s="223"/>
      <c r="X124" s="215">
        <v>10.23</v>
      </c>
      <c r="Y124" s="216"/>
      <c r="Z124" s="217"/>
      <c r="AA124" s="143">
        <v>490.8</v>
      </c>
      <c r="AB124" s="143">
        <v>613.79999999999995</v>
      </c>
    </row>
    <row r="125" spans="1:28" ht="19.350000000000001" customHeight="1">
      <c r="A125" s="241">
        <v>71193</v>
      </c>
      <c r="B125" s="242"/>
      <c r="C125" s="224" t="s">
        <v>6147</v>
      </c>
      <c r="D125" s="225"/>
      <c r="E125" s="215">
        <v>25.07</v>
      </c>
      <c r="F125" s="216"/>
      <c r="G125" s="217"/>
      <c r="H125" s="138" t="s">
        <v>89</v>
      </c>
      <c r="I125" s="228">
        <v>210</v>
      </c>
      <c r="J125" s="229"/>
      <c r="K125" s="139">
        <v>1.94</v>
      </c>
      <c r="L125" s="221">
        <v>8.75</v>
      </c>
      <c r="M125" s="223"/>
      <c r="N125" s="139">
        <v>0</v>
      </c>
      <c r="O125" s="215">
        <v>10.69</v>
      </c>
      <c r="P125" s="216"/>
      <c r="Q125" s="217"/>
      <c r="R125" s="221">
        <v>2.42</v>
      </c>
      <c r="S125" s="222"/>
      <c r="T125" s="223"/>
      <c r="U125" s="215">
        <v>10.94</v>
      </c>
      <c r="V125" s="216"/>
      <c r="W125" s="217"/>
      <c r="X125" s="215">
        <v>13.36</v>
      </c>
      <c r="Y125" s="216"/>
      <c r="Z125" s="217"/>
      <c r="AA125" s="140">
        <v>2244.9</v>
      </c>
      <c r="AB125" s="140">
        <v>2805.6</v>
      </c>
    </row>
    <row r="126" spans="1:28" ht="19.350000000000001" customHeight="1">
      <c r="A126" s="241">
        <v>71194</v>
      </c>
      <c r="B126" s="242"/>
      <c r="C126" s="224" t="s">
        <v>140</v>
      </c>
      <c r="D126" s="225"/>
      <c r="E126" s="215">
        <v>25.07</v>
      </c>
      <c r="F126" s="216"/>
      <c r="G126" s="217"/>
      <c r="H126" s="138" t="s">
        <v>89</v>
      </c>
      <c r="I126" s="232">
        <v>15</v>
      </c>
      <c r="J126" s="233"/>
      <c r="K126" s="139">
        <v>2.16</v>
      </c>
      <c r="L126" s="221">
        <v>8.75</v>
      </c>
      <c r="M126" s="223"/>
      <c r="N126" s="139">
        <v>0</v>
      </c>
      <c r="O126" s="215">
        <v>10.91</v>
      </c>
      <c r="P126" s="216"/>
      <c r="Q126" s="217"/>
      <c r="R126" s="221">
        <v>2.7</v>
      </c>
      <c r="S126" s="222"/>
      <c r="T126" s="223"/>
      <c r="U126" s="215">
        <v>10.94</v>
      </c>
      <c r="V126" s="216"/>
      <c r="W126" s="217"/>
      <c r="X126" s="215">
        <v>13.64</v>
      </c>
      <c r="Y126" s="216"/>
      <c r="Z126" s="217"/>
      <c r="AA126" s="143">
        <v>163.65</v>
      </c>
      <c r="AB126" s="143">
        <v>204.6</v>
      </c>
    </row>
    <row r="127" spans="1:28" ht="9.75" customHeight="1">
      <c r="A127" s="241">
        <v>70372</v>
      </c>
      <c r="B127" s="242"/>
      <c r="C127" s="224" t="s">
        <v>144</v>
      </c>
      <c r="D127" s="225"/>
      <c r="E127" s="215">
        <v>25.07</v>
      </c>
      <c r="F127" s="216"/>
      <c r="G127" s="217"/>
      <c r="H127" s="138" t="s">
        <v>68</v>
      </c>
      <c r="I127" s="232">
        <v>19</v>
      </c>
      <c r="J127" s="233"/>
      <c r="K127" s="139">
        <v>1.1100000000000001</v>
      </c>
      <c r="L127" s="221">
        <v>0.51</v>
      </c>
      <c r="M127" s="223"/>
      <c r="N127" s="139">
        <v>0</v>
      </c>
      <c r="O127" s="221">
        <v>1.62</v>
      </c>
      <c r="P127" s="222"/>
      <c r="Q127" s="223"/>
      <c r="R127" s="221">
        <v>1.38</v>
      </c>
      <c r="S127" s="222"/>
      <c r="T127" s="223"/>
      <c r="U127" s="221">
        <v>0.63</v>
      </c>
      <c r="V127" s="222"/>
      <c r="W127" s="223"/>
      <c r="X127" s="221">
        <v>2.02</v>
      </c>
      <c r="Y127" s="222"/>
      <c r="Z127" s="223"/>
      <c r="AA127" s="141">
        <v>30.78</v>
      </c>
      <c r="AB127" s="141">
        <v>38.380000000000003</v>
      </c>
    </row>
    <row r="128" spans="1:28" ht="9.75" customHeight="1">
      <c r="A128" s="241">
        <v>71202</v>
      </c>
      <c r="B128" s="242"/>
      <c r="C128" s="224" t="s">
        <v>148</v>
      </c>
      <c r="D128" s="225"/>
      <c r="E128" s="215">
        <v>25.07</v>
      </c>
      <c r="F128" s="216"/>
      <c r="G128" s="217"/>
      <c r="H128" s="138" t="s">
        <v>89</v>
      </c>
      <c r="I128" s="230">
        <v>5</v>
      </c>
      <c r="J128" s="231"/>
      <c r="K128" s="139">
        <v>7.36</v>
      </c>
      <c r="L128" s="215">
        <v>10.3</v>
      </c>
      <c r="M128" s="217"/>
      <c r="N128" s="139">
        <v>0</v>
      </c>
      <c r="O128" s="215">
        <v>17.66</v>
      </c>
      <c r="P128" s="216"/>
      <c r="Q128" s="217"/>
      <c r="R128" s="221">
        <v>9.1999999999999993</v>
      </c>
      <c r="S128" s="222"/>
      <c r="T128" s="223"/>
      <c r="U128" s="215">
        <v>12.88</v>
      </c>
      <c r="V128" s="216"/>
      <c r="W128" s="217"/>
      <c r="X128" s="215">
        <v>22.08</v>
      </c>
      <c r="Y128" s="216"/>
      <c r="Z128" s="217"/>
      <c r="AA128" s="141">
        <v>88.3</v>
      </c>
      <c r="AB128" s="143">
        <v>110.4</v>
      </c>
    </row>
    <row r="129" spans="1:28" ht="19.350000000000001" customHeight="1">
      <c r="A129" s="241">
        <v>71201</v>
      </c>
      <c r="B129" s="242"/>
      <c r="C129" s="224" t="s">
        <v>5477</v>
      </c>
      <c r="D129" s="225"/>
      <c r="E129" s="215">
        <v>25.07</v>
      </c>
      <c r="F129" s="216"/>
      <c r="G129" s="217"/>
      <c r="H129" s="138" t="s">
        <v>89</v>
      </c>
      <c r="I129" s="228">
        <v>150</v>
      </c>
      <c r="J129" s="229"/>
      <c r="K129" s="139">
        <v>5.63</v>
      </c>
      <c r="L129" s="221">
        <v>8.75</v>
      </c>
      <c r="M129" s="223"/>
      <c r="N129" s="139">
        <v>0</v>
      </c>
      <c r="O129" s="215">
        <v>14.38</v>
      </c>
      <c r="P129" s="216"/>
      <c r="Q129" s="217"/>
      <c r="R129" s="221">
        <v>7.04</v>
      </c>
      <c r="S129" s="222"/>
      <c r="T129" s="223"/>
      <c r="U129" s="215">
        <v>10.94</v>
      </c>
      <c r="V129" s="216"/>
      <c r="W129" s="217"/>
      <c r="X129" s="215">
        <v>17.98</v>
      </c>
      <c r="Y129" s="216"/>
      <c r="Z129" s="217"/>
      <c r="AA129" s="140">
        <v>2157</v>
      </c>
      <c r="AB129" s="140">
        <v>2697</v>
      </c>
    </row>
    <row r="130" spans="1:28" ht="19.350000000000001" customHeight="1">
      <c r="A130" s="241">
        <v>71231</v>
      </c>
      <c r="B130" s="242"/>
      <c r="C130" s="224" t="s">
        <v>6148</v>
      </c>
      <c r="D130" s="225"/>
      <c r="E130" s="215">
        <v>25.07</v>
      </c>
      <c r="F130" s="216"/>
      <c r="G130" s="217"/>
      <c r="H130" s="138" t="s">
        <v>89</v>
      </c>
      <c r="I130" s="232">
        <v>75</v>
      </c>
      <c r="J130" s="233"/>
      <c r="K130" s="139">
        <v>9.2100000000000009</v>
      </c>
      <c r="L130" s="221">
        <v>8.75</v>
      </c>
      <c r="M130" s="223"/>
      <c r="N130" s="139">
        <v>0</v>
      </c>
      <c r="O130" s="215">
        <v>17.96</v>
      </c>
      <c r="P130" s="216"/>
      <c r="Q130" s="217"/>
      <c r="R130" s="215">
        <v>11.51</v>
      </c>
      <c r="S130" s="216"/>
      <c r="T130" s="217"/>
      <c r="U130" s="215">
        <v>10.94</v>
      </c>
      <c r="V130" s="216"/>
      <c r="W130" s="217"/>
      <c r="X130" s="215">
        <v>22.46</v>
      </c>
      <c r="Y130" s="216"/>
      <c r="Z130" s="217"/>
      <c r="AA130" s="140">
        <v>1347</v>
      </c>
      <c r="AB130" s="140">
        <v>1684.5</v>
      </c>
    </row>
    <row r="131" spans="1:28" ht="19.350000000000001" customHeight="1">
      <c r="A131" s="241">
        <v>70374</v>
      </c>
      <c r="B131" s="242"/>
      <c r="C131" s="224" t="s">
        <v>6149</v>
      </c>
      <c r="D131" s="225"/>
      <c r="E131" s="215">
        <v>25.07</v>
      </c>
      <c r="F131" s="216"/>
      <c r="G131" s="217"/>
      <c r="H131" s="138" t="s">
        <v>68</v>
      </c>
      <c r="I131" s="230">
        <v>9</v>
      </c>
      <c r="J131" s="231"/>
      <c r="K131" s="139">
        <v>2.0099999999999998</v>
      </c>
      <c r="L131" s="221">
        <v>2.0499999999999998</v>
      </c>
      <c r="M131" s="223"/>
      <c r="N131" s="139">
        <v>0</v>
      </c>
      <c r="O131" s="221">
        <v>4.0599999999999996</v>
      </c>
      <c r="P131" s="222"/>
      <c r="Q131" s="223"/>
      <c r="R131" s="221">
        <v>2.5099999999999998</v>
      </c>
      <c r="S131" s="222"/>
      <c r="T131" s="223"/>
      <c r="U131" s="221">
        <v>2.56</v>
      </c>
      <c r="V131" s="222"/>
      <c r="W131" s="223"/>
      <c r="X131" s="221">
        <v>5.07</v>
      </c>
      <c r="Y131" s="222"/>
      <c r="Z131" s="223"/>
      <c r="AA131" s="141">
        <v>36.54</v>
      </c>
      <c r="AB131" s="141">
        <v>45.63</v>
      </c>
    </row>
    <row r="132" spans="1:28" ht="9.75" customHeight="1">
      <c r="A132" s="241">
        <v>70375</v>
      </c>
      <c r="B132" s="242"/>
      <c r="C132" s="224" t="s">
        <v>6150</v>
      </c>
      <c r="D132" s="225"/>
      <c r="E132" s="215">
        <v>25.07</v>
      </c>
      <c r="F132" s="216"/>
      <c r="G132" s="217"/>
      <c r="H132" s="138" t="s">
        <v>68</v>
      </c>
      <c r="I132" s="232">
        <v>28</v>
      </c>
      <c r="J132" s="233"/>
      <c r="K132" s="139">
        <v>2.6</v>
      </c>
      <c r="L132" s="221">
        <v>3.08</v>
      </c>
      <c r="M132" s="223"/>
      <c r="N132" s="139">
        <v>0</v>
      </c>
      <c r="O132" s="221">
        <v>5.68</v>
      </c>
      <c r="P132" s="222"/>
      <c r="Q132" s="223"/>
      <c r="R132" s="221">
        <v>3.25</v>
      </c>
      <c r="S132" s="222"/>
      <c r="T132" s="223"/>
      <c r="U132" s="221">
        <v>3.85</v>
      </c>
      <c r="V132" s="222"/>
      <c r="W132" s="223"/>
      <c r="X132" s="221">
        <v>7.1</v>
      </c>
      <c r="Y132" s="222"/>
      <c r="Z132" s="223"/>
      <c r="AA132" s="143">
        <v>159.04</v>
      </c>
      <c r="AB132" s="143">
        <v>198.8</v>
      </c>
    </row>
    <row r="133" spans="1:28" ht="19.350000000000001" customHeight="1">
      <c r="A133" s="241">
        <v>71155</v>
      </c>
      <c r="B133" s="242"/>
      <c r="C133" s="224" t="s">
        <v>6151</v>
      </c>
      <c r="D133" s="225"/>
      <c r="E133" s="215">
        <v>25.07</v>
      </c>
      <c r="F133" s="216"/>
      <c r="G133" s="217"/>
      <c r="H133" s="138" t="s">
        <v>68</v>
      </c>
      <c r="I133" s="230">
        <v>4</v>
      </c>
      <c r="J133" s="231"/>
      <c r="K133" s="141">
        <v>42.99</v>
      </c>
      <c r="L133" s="215">
        <v>24.22</v>
      </c>
      <c r="M133" s="217"/>
      <c r="N133" s="139">
        <v>0</v>
      </c>
      <c r="O133" s="215">
        <v>67.209999999999994</v>
      </c>
      <c r="P133" s="216"/>
      <c r="Q133" s="217"/>
      <c r="R133" s="215">
        <v>53.76</v>
      </c>
      <c r="S133" s="216"/>
      <c r="T133" s="217"/>
      <c r="U133" s="215">
        <v>30.29</v>
      </c>
      <c r="V133" s="216"/>
      <c r="W133" s="217"/>
      <c r="X133" s="215">
        <v>84.05</v>
      </c>
      <c r="Y133" s="216"/>
      <c r="Z133" s="217"/>
      <c r="AA133" s="143">
        <v>268.83999999999997</v>
      </c>
      <c r="AB133" s="143">
        <v>336.2</v>
      </c>
    </row>
    <row r="134" spans="1:28" ht="19.350000000000001" customHeight="1">
      <c r="A134" s="241">
        <v>71152</v>
      </c>
      <c r="B134" s="242"/>
      <c r="C134" s="224" t="s">
        <v>6152</v>
      </c>
      <c r="D134" s="225"/>
      <c r="E134" s="215">
        <v>25.07</v>
      </c>
      <c r="F134" s="216"/>
      <c r="G134" s="217"/>
      <c r="H134" s="138" t="s">
        <v>68</v>
      </c>
      <c r="I134" s="230">
        <v>3</v>
      </c>
      <c r="J134" s="231"/>
      <c r="K134" s="139">
        <v>9.0500000000000007</v>
      </c>
      <c r="L134" s="221">
        <v>7.2</v>
      </c>
      <c r="M134" s="223"/>
      <c r="N134" s="139">
        <v>0</v>
      </c>
      <c r="O134" s="215">
        <v>16.25</v>
      </c>
      <c r="P134" s="216"/>
      <c r="Q134" s="217"/>
      <c r="R134" s="215">
        <v>11.31</v>
      </c>
      <c r="S134" s="216"/>
      <c r="T134" s="217"/>
      <c r="U134" s="221">
        <v>9</v>
      </c>
      <c r="V134" s="222"/>
      <c r="W134" s="223"/>
      <c r="X134" s="215">
        <v>20.32</v>
      </c>
      <c r="Y134" s="216"/>
      <c r="Z134" s="217"/>
      <c r="AA134" s="141">
        <v>48.75</v>
      </c>
      <c r="AB134" s="141">
        <v>60.96</v>
      </c>
    </row>
    <row r="135" spans="1:28" ht="19.350000000000001" customHeight="1">
      <c r="A135" s="241">
        <v>71154</v>
      </c>
      <c r="B135" s="242"/>
      <c r="C135" s="224" t="s">
        <v>6153</v>
      </c>
      <c r="D135" s="225"/>
      <c r="E135" s="215">
        <v>25.07</v>
      </c>
      <c r="F135" s="216"/>
      <c r="G135" s="217"/>
      <c r="H135" s="138" t="s">
        <v>68</v>
      </c>
      <c r="I135" s="230">
        <v>1</v>
      </c>
      <c r="J135" s="231"/>
      <c r="K135" s="141">
        <v>32.29</v>
      </c>
      <c r="L135" s="215">
        <v>18.03</v>
      </c>
      <c r="M135" s="217"/>
      <c r="N135" s="139">
        <v>0</v>
      </c>
      <c r="O135" s="215">
        <v>50.32</v>
      </c>
      <c r="P135" s="216"/>
      <c r="Q135" s="217"/>
      <c r="R135" s="215">
        <v>40.380000000000003</v>
      </c>
      <c r="S135" s="216"/>
      <c r="T135" s="217"/>
      <c r="U135" s="215">
        <v>22.55</v>
      </c>
      <c r="V135" s="216"/>
      <c r="W135" s="217"/>
      <c r="X135" s="215">
        <v>62.93</v>
      </c>
      <c r="Y135" s="216"/>
      <c r="Z135" s="217"/>
      <c r="AA135" s="141">
        <v>50.32</v>
      </c>
      <c r="AB135" s="141">
        <v>62.93</v>
      </c>
    </row>
    <row r="136" spans="1:28" ht="19.350000000000001" customHeight="1">
      <c r="A136" s="241">
        <v>71151</v>
      </c>
      <c r="B136" s="242"/>
      <c r="C136" s="224" t="s">
        <v>6154</v>
      </c>
      <c r="D136" s="225"/>
      <c r="E136" s="215">
        <v>25.07</v>
      </c>
      <c r="F136" s="216"/>
      <c r="G136" s="217"/>
      <c r="H136" s="138" t="s">
        <v>68</v>
      </c>
      <c r="I136" s="232">
        <v>38</v>
      </c>
      <c r="J136" s="233"/>
      <c r="K136" s="139">
        <v>7.08</v>
      </c>
      <c r="L136" s="221">
        <v>6.69</v>
      </c>
      <c r="M136" s="223"/>
      <c r="N136" s="139">
        <v>0</v>
      </c>
      <c r="O136" s="215">
        <v>13.77</v>
      </c>
      <c r="P136" s="216"/>
      <c r="Q136" s="217"/>
      <c r="R136" s="221">
        <v>8.85</v>
      </c>
      <c r="S136" s="222"/>
      <c r="T136" s="223"/>
      <c r="U136" s="221">
        <v>8.36</v>
      </c>
      <c r="V136" s="222"/>
      <c r="W136" s="223"/>
      <c r="X136" s="215">
        <v>17.22</v>
      </c>
      <c r="Y136" s="216"/>
      <c r="Z136" s="217"/>
      <c r="AA136" s="143">
        <v>523.26</v>
      </c>
      <c r="AB136" s="143">
        <v>654.36</v>
      </c>
    </row>
    <row r="137" spans="1:28" ht="19.350000000000001" customHeight="1">
      <c r="A137" s="241">
        <v>71255</v>
      </c>
      <c r="B137" s="242"/>
      <c r="C137" s="224" t="s">
        <v>6155</v>
      </c>
      <c r="D137" s="225"/>
      <c r="E137" s="215">
        <v>25.07</v>
      </c>
      <c r="F137" s="216"/>
      <c r="G137" s="217"/>
      <c r="H137" s="138" t="s">
        <v>89</v>
      </c>
      <c r="I137" s="232">
        <v>30</v>
      </c>
      <c r="J137" s="233"/>
      <c r="K137" s="141">
        <v>22.57</v>
      </c>
      <c r="L137" s="215">
        <v>41.23</v>
      </c>
      <c r="M137" s="217"/>
      <c r="N137" s="139">
        <v>0</v>
      </c>
      <c r="O137" s="215">
        <v>63.8</v>
      </c>
      <c r="P137" s="216"/>
      <c r="Q137" s="217"/>
      <c r="R137" s="215">
        <v>28.22</v>
      </c>
      <c r="S137" s="216"/>
      <c r="T137" s="217"/>
      <c r="U137" s="215">
        <v>51.56</v>
      </c>
      <c r="V137" s="216"/>
      <c r="W137" s="217"/>
      <c r="X137" s="215">
        <v>79.790000000000006</v>
      </c>
      <c r="Y137" s="216"/>
      <c r="Z137" s="217"/>
      <c r="AA137" s="140">
        <v>1914</v>
      </c>
      <c r="AB137" s="140">
        <v>2393.6999999999998</v>
      </c>
    </row>
    <row r="138" spans="1:28" ht="19.350000000000001" customHeight="1">
      <c r="A138" s="241">
        <v>71252</v>
      </c>
      <c r="B138" s="242"/>
      <c r="C138" s="224" t="s">
        <v>6156</v>
      </c>
      <c r="D138" s="225"/>
      <c r="E138" s="215">
        <v>25.07</v>
      </c>
      <c r="F138" s="216"/>
      <c r="G138" s="217"/>
      <c r="H138" s="138" t="s">
        <v>89</v>
      </c>
      <c r="I138" s="232">
        <v>15</v>
      </c>
      <c r="J138" s="233"/>
      <c r="K138" s="141">
        <v>11.86</v>
      </c>
      <c r="L138" s="215">
        <v>20.61</v>
      </c>
      <c r="M138" s="217"/>
      <c r="N138" s="139">
        <v>0</v>
      </c>
      <c r="O138" s="215">
        <v>32.47</v>
      </c>
      <c r="P138" s="216"/>
      <c r="Q138" s="217"/>
      <c r="R138" s="215">
        <v>14.83</v>
      </c>
      <c r="S138" s="216"/>
      <c r="T138" s="217"/>
      <c r="U138" s="215">
        <v>25.77</v>
      </c>
      <c r="V138" s="216"/>
      <c r="W138" s="217"/>
      <c r="X138" s="215">
        <v>40.61</v>
      </c>
      <c r="Y138" s="216"/>
      <c r="Z138" s="217"/>
      <c r="AA138" s="143">
        <v>487.05</v>
      </c>
      <c r="AB138" s="143">
        <v>609.15</v>
      </c>
    </row>
    <row r="139" spans="1:28" ht="19.350000000000001" customHeight="1">
      <c r="A139" s="241">
        <v>71254</v>
      </c>
      <c r="B139" s="242"/>
      <c r="C139" s="224" t="s">
        <v>6157</v>
      </c>
      <c r="D139" s="225"/>
      <c r="E139" s="215">
        <v>25.07</v>
      </c>
      <c r="F139" s="216"/>
      <c r="G139" s="217"/>
      <c r="H139" s="138" t="s">
        <v>89</v>
      </c>
      <c r="I139" s="232">
        <v>10</v>
      </c>
      <c r="J139" s="233"/>
      <c r="K139" s="141">
        <v>19.559999999999999</v>
      </c>
      <c r="L139" s="215">
        <v>36.07</v>
      </c>
      <c r="M139" s="217"/>
      <c r="N139" s="139">
        <v>0</v>
      </c>
      <c r="O139" s="215">
        <v>55.63</v>
      </c>
      <c r="P139" s="216"/>
      <c r="Q139" s="217"/>
      <c r="R139" s="215">
        <v>24.46</v>
      </c>
      <c r="S139" s="216"/>
      <c r="T139" s="217"/>
      <c r="U139" s="215">
        <v>45.11</v>
      </c>
      <c r="V139" s="216"/>
      <c r="W139" s="217"/>
      <c r="X139" s="215">
        <v>69.569999999999993</v>
      </c>
      <c r="Y139" s="216"/>
      <c r="Z139" s="217"/>
      <c r="AA139" s="143">
        <v>556.29999999999995</v>
      </c>
      <c r="AB139" s="143">
        <v>695.7</v>
      </c>
    </row>
    <row r="140" spans="1:28" ht="19.350000000000001" customHeight="1">
      <c r="A140" s="241">
        <v>71251</v>
      </c>
      <c r="B140" s="242"/>
      <c r="C140" s="224" t="s">
        <v>6158</v>
      </c>
      <c r="D140" s="225"/>
      <c r="E140" s="215">
        <v>25.07</v>
      </c>
      <c r="F140" s="216"/>
      <c r="G140" s="217"/>
      <c r="H140" s="138" t="s">
        <v>89</v>
      </c>
      <c r="I140" s="228">
        <v>200</v>
      </c>
      <c r="J140" s="229"/>
      <c r="K140" s="139">
        <v>7.65</v>
      </c>
      <c r="L140" s="215">
        <v>15.45</v>
      </c>
      <c r="M140" s="217"/>
      <c r="N140" s="139">
        <v>0</v>
      </c>
      <c r="O140" s="215">
        <v>23.1</v>
      </c>
      <c r="P140" s="216"/>
      <c r="Q140" s="217"/>
      <c r="R140" s="221">
        <v>9.56</v>
      </c>
      <c r="S140" s="222"/>
      <c r="T140" s="223"/>
      <c r="U140" s="215">
        <v>19.32</v>
      </c>
      <c r="V140" s="216"/>
      <c r="W140" s="217"/>
      <c r="X140" s="215">
        <v>28.89</v>
      </c>
      <c r="Y140" s="216"/>
      <c r="Z140" s="217"/>
      <c r="AA140" s="140">
        <v>4620</v>
      </c>
      <c r="AB140" s="140">
        <v>5778</v>
      </c>
    </row>
    <row r="141" spans="1:28" ht="48.6" customHeight="1">
      <c r="A141" s="224" t="s">
        <v>6159</v>
      </c>
      <c r="B141" s="225"/>
      <c r="C141" s="224" t="s">
        <v>6160</v>
      </c>
      <c r="D141" s="225"/>
      <c r="E141" s="215">
        <v>25.07</v>
      </c>
      <c r="F141" s="216"/>
      <c r="G141" s="217"/>
      <c r="H141" s="138" t="s">
        <v>71</v>
      </c>
      <c r="I141" s="232">
        <v>10</v>
      </c>
      <c r="J141" s="233"/>
      <c r="K141" s="143">
        <v>144.51</v>
      </c>
      <c r="L141" s="221">
        <v>8.58</v>
      </c>
      <c r="M141" s="223"/>
      <c r="N141" s="139">
        <v>0</v>
      </c>
      <c r="O141" s="218">
        <v>153.09</v>
      </c>
      <c r="P141" s="219"/>
      <c r="Q141" s="220"/>
      <c r="R141" s="218">
        <v>180.73</v>
      </c>
      <c r="S141" s="219"/>
      <c r="T141" s="220"/>
      <c r="U141" s="215">
        <v>10.73</v>
      </c>
      <c r="V141" s="216"/>
      <c r="W141" s="217"/>
      <c r="X141" s="218">
        <v>191.46</v>
      </c>
      <c r="Y141" s="219"/>
      <c r="Z141" s="220"/>
      <c r="AA141" s="140">
        <v>1530.9</v>
      </c>
      <c r="AB141" s="140">
        <v>1914.6</v>
      </c>
    </row>
    <row r="142" spans="1:28" ht="38.85" customHeight="1">
      <c r="A142" s="224" t="s">
        <v>6161</v>
      </c>
      <c r="B142" s="225"/>
      <c r="C142" s="224" t="s">
        <v>6162</v>
      </c>
      <c r="D142" s="225"/>
      <c r="E142" s="215">
        <v>25.07</v>
      </c>
      <c r="F142" s="216"/>
      <c r="G142" s="217"/>
      <c r="H142" s="138" t="s">
        <v>71</v>
      </c>
      <c r="I142" s="230">
        <v>4</v>
      </c>
      <c r="J142" s="231"/>
      <c r="K142" s="143">
        <v>237.93</v>
      </c>
      <c r="L142" s="221">
        <v>8.58</v>
      </c>
      <c r="M142" s="223"/>
      <c r="N142" s="139">
        <v>0</v>
      </c>
      <c r="O142" s="218">
        <v>246.51</v>
      </c>
      <c r="P142" s="219"/>
      <c r="Q142" s="220"/>
      <c r="R142" s="218">
        <v>297.57</v>
      </c>
      <c r="S142" s="219"/>
      <c r="T142" s="220"/>
      <c r="U142" s="215">
        <v>10.73</v>
      </c>
      <c r="V142" s="216"/>
      <c r="W142" s="217"/>
      <c r="X142" s="218">
        <v>308.31</v>
      </c>
      <c r="Y142" s="219"/>
      <c r="Z142" s="220"/>
      <c r="AA142" s="143">
        <v>986.04</v>
      </c>
      <c r="AB142" s="140">
        <v>1233.24</v>
      </c>
    </row>
    <row r="143" spans="1:28" ht="29.1" customHeight="1">
      <c r="A143" s="241">
        <v>71691</v>
      </c>
      <c r="B143" s="242"/>
      <c r="C143" s="224" t="s">
        <v>6163</v>
      </c>
      <c r="D143" s="225"/>
      <c r="E143" s="215">
        <v>25.07</v>
      </c>
      <c r="F143" s="216"/>
      <c r="G143" s="217"/>
      <c r="H143" s="138" t="s">
        <v>71</v>
      </c>
      <c r="I143" s="232">
        <v>28</v>
      </c>
      <c r="J143" s="233"/>
      <c r="K143" s="143">
        <v>200.54</v>
      </c>
      <c r="L143" s="215">
        <v>25.05</v>
      </c>
      <c r="M143" s="217"/>
      <c r="N143" s="139">
        <v>0</v>
      </c>
      <c r="O143" s="218">
        <v>225.59</v>
      </c>
      <c r="P143" s="219"/>
      <c r="Q143" s="220"/>
      <c r="R143" s="218">
        <v>250.81</v>
      </c>
      <c r="S143" s="219"/>
      <c r="T143" s="220"/>
      <c r="U143" s="215">
        <v>31.33</v>
      </c>
      <c r="V143" s="216"/>
      <c r="W143" s="217"/>
      <c r="X143" s="218">
        <v>282.14</v>
      </c>
      <c r="Y143" s="219"/>
      <c r="Z143" s="220"/>
      <c r="AA143" s="140">
        <v>6316.52</v>
      </c>
      <c r="AB143" s="140">
        <v>7899.92</v>
      </c>
    </row>
    <row r="144" spans="1:28" ht="38.85" customHeight="1">
      <c r="A144" s="241">
        <v>71695</v>
      </c>
      <c r="B144" s="242"/>
      <c r="C144" s="224" t="s">
        <v>6164</v>
      </c>
      <c r="D144" s="225"/>
      <c r="E144" s="215">
        <v>25.07</v>
      </c>
      <c r="F144" s="216"/>
      <c r="G144" s="217"/>
      <c r="H144" s="138" t="s">
        <v>71</v>
      </c>
      <c r="I144" s="232">
        <v>29</v>
      </c>
      <c r="J144" s="233"/>
      <c r="K144" s="143">
        <v>200.67</v>
      </c>
      <c r="L144" s="215">
        <v>20.9</v>
      </c>
      <c r="M144" s="217"/>
      <c r="N144" s="139">
        <v>0</v>
      </c>
      <c r="O144" s="218">
        <v>221.57</v>
      </c>
      <c r="P144" s="219"/>
      <c r="Q144" s="220"/>
      <c r="R144" s="218">
        <v>250.97</v>
      </c>
      <c r="S144" s="219"/>
      <c r="T144" s="220"/>
      <c r="U144" s="215">
        <v>26.13</v>
      </c>
      <c r="V144" s="216"/>
      <c r="W144" s="217"/>
      <c r="X144" s="218">
        <v>277.11</v>
      </c>
      <c r="Y144" s="219"/>
      <c r="Z144" s="220"/>
      <c r="AA144" s="140">
        <v>6425.53</v>
      </c>
      <c r="AB144" s="140">
        <v>8036.19</v>
      </c>
    </row>
    <row r="145" spans="1:28" ht="29.1" customHeight="1">
      <c r="A145" s="224" t="s">
        <v>6165</v>
      </c>
      <c r="B145" s="225"/>
      <c r="C145" s="224" t="s">
        <v>6166</v>
      </c>
      <c r="D145" s="225"/>
      <c r="E145" s="215">
        <v>25.07</v>
      </c>
      <c r="F145" s="216"/>
      <c r="G145" s="217"/>
      <c r="H145" s="138" t="s">
        <v>71</v>
      </c>
      <c r="I145" s="232">
        <v>16</v>
      </c>
      <c r="J145" s="233"/>
      <c r="K145" s="143">
        <v>250.26</v>
      </c>
      <c r="L145" s="215">
        <v>17.559999999999999</v>
      </c>
      <c r="M145" s="217"/>
      <c r="N145" s="139">
        <v>0</v>
      </c>
      <c r="O145" s="218">
        <v>267.82</v>
      </c>
      <c r="P145" s="219"/>
      <c r="Q145" s="220"/>
      <c r="R145" s="218">
        <v>313</v>
      </c>
      <c r="S145" s="219"/>
      <c r="T145" s="220"/>
      <c r="U145" s="215">
        <v>21.96</v>
      </c>
      <c r="V145" s="216"/>
      <c r="W145" s="217"/>
      <c r="X145" s="218">
        <v>334.96</v>
      </c>
      <c r="Y145" s="219"/>
      <c r="Z145" s="220"/>
      <c r="AA145" s="140">
        <v>4285.12</v>
      </c>
      <c r="AB145" s="140">
        <v>5359.36</v>
      </c>
    </row>
    <row r="146" spans="1:28" ht="9.75" customHeight="1">
      <c r="A146" s="224" t="s">
        <v>6167</v>
      </c>
      <c r="B146" s="225"/>
      <c r="C146" s="224" t="s">
        <v>6168</v>
      </c>
      <c r="D146" s="225"/>
      <c r="E146" s="215">
        <v>25.07</v>
      </c>
      <c r="F146" s="216"/>
      <c r="G146" s="217"/>
      <c r="H146" s="138" t="s">
        <v>71</v>
      </c>
      <c r="I146" s="228">
        <v>317</v>
      </c>
      <c r="J146" s="229"/>
      <c r="K146" s="139">
        <v>2.95</v>
      </c>
      <c r="L146" s="221">
        <v>9.93</v>
      </c>
      <c r="M146" s="223"/>
      <c r="N146" s="139">
        <v>0</v>
      </c>
      <c r="O146" s="215">
        <v>12.88</v>
      </c>
      <c r="P146" s="216"/>
      <c r="Q146" s="217"/>
      <c r="R146" s="221">
        <v>3.68</v>
      </c>
      <c r="S146" s="222"/>
      <c r="T146" s="223"/>
      <c r="U146" s="215">
        <v>12.41</v>
      </c>
      <c r="V146" s="216"/>
      <c r="W146" s="217"/>
      <c r="X146" s="215">
        <v>16.100000000000001</v>
      </c>
      <c r="Y146" s="216"/>
      <c r="Z146" s="217"/>
      <c r="AA146" s="140">
        <v>4082.96</v>
      </c>
      <c r="AB146" s="140">
        <v>5103.7</v>
      </c>
    </row>
    <row r="147" spans="1:28" ht="19.350000000000001" customHeight="1">
      <c r="A147" s="224" t="s">
        <v>6169</v>
      </c>
      <c r="B147" s="225"/>
      <c r="C147" s="224" t="s">
        <v>6170</v>
      </c>
      <c r="D147" s="225"/>
      <c r="E147" s="215">
        <v>25.07</v>
      </c>
      <c r="F147" s="216"/>
      <c r="G147" s="217"/>
      <c r="H147" s="138" t="s">
        <v>71</v>
      </c>
      <c r="I147" s="228">
        <v>300</v>
      </c>
      <c r="J147" s="229"/>
      <c r="K147" s="139">
        <v>9.6</v>
      </c>
      <c r="L147" s="215">
        <v>24.84</v>
      </c>
      <c r="M147" s="217"/>
      <c r="N147" s="139">
        <v>0</v>
      </c>
      <c r="O147" s="215">
        <v>34.44</v>
      </c>
      <c r="P147" s="216"/>
      <c r="Q147" s="217"/>
      <c r="R147" s="215">
        <v>12</v>
      </c>
      <c r="S147" s="216"/>
      <c r="T147" s="217"/>
      <c r="U147" s="215">
        <v>31.06</v>
      </c>
      <c r="V147" s="216"/>
      <c r="W147" s="217"/>
      <c r="X147" s="215">
        <v>43.07</v>
      </c>
      <c r="Y147" s="216"/>
      <c r="Z147" s="217"/>
      <c r="AA147" s="142">
        <v>10332</v>
      </c>
      <c r="AB147" s="142">
        <v>12921</v>
      </c>
    </row>
    <row r="148" spans="1:28" ht="38.85" customHeight="1">
      <c r="A148" s="224" t="s">
        <v>6171</v>
      </c>
      <c r="B148" s="225"/>
      <c r="C148" s="224" t="s">
        <v>4140</v>
      </c>
      <c r="D148" s="225"/>
      <c r="E148" s="215">
        <v>25.07</v>
      </c>
      <c r="F148" s="216"/>
      <c r="G148" s="217"/>
      <c r="H148" s="138" t="s">
        <v>71</v>
      </c>
      <c r="I148" s="230">
        <v>1</v>
      </c>
      <c r="J148" s="231"/>
      <c r="K148" s="143">
        <v>512.37</v>
      </c>
      <c r="L148" s="215">
        <v>15.07</v>
      </c>
      <c r="M148" s="217"/>
      <c r="N148" s="139">
        <v>0</v>
      </c>
      <c r="O148" s="218">
        <v>527.44000000000005</v>
      </c>
      <c r="P148" s="219"/>
      <c r="Q148" s="220"/>
      <c r="R148" s="218">
        <v>640.82000000000005</v>
      </c>
      <c r="S148" s="219"/>
      <c r="T148" s="220"/>
      <c r="U148" s="215">
        <v>18.84</v>
      </c>
      <c r="V148" s="216"/>
      <c r="W148" s="217"/>
      <c r="X148" s="218">
        <v>659.66</v>
      </c>
      <c r="Y148" s="219"/>
      <c r="Z148" s="220"/>
      <c r="AA148" s="143">
        <v>527.44000000000005</v>
      </c>
      <c r="AB148" s="143">
        <v>659.66</v>
      </c>
    </row>
    <row r="149" spans="1:28" ht="58.35" customHeight="1">
      <c r="A149" s="224" t="s">
        <v>6172</v>
      </c>
      <c r="B149" s="225"/>
      <c r="C149" s="224" t="s">
        <v>6173</v>
      </c>
      <c r="D149" s="225"/>
      <c r="E149" s="215">
        <v>25.07</v>
      </c>
      <c r="F149" s="216"/>
      <c r="G149" s="217"/>
      <c r="H149" s="138" t="s">
        <v>71</v>
      </c>
      <c r="I149" s="230">
        <v>1</v>
      </c>
      <c r="J149" s="231"/>
      <c r="K149" s="143">
        <v>726.47</v>
      </c>
      <c r="L149" s="218">
        <v>105.96</v>
      </c>
      <c r="M149" s="220"/>
      <c r="N149" s="139">
        <v>0</v>
      </c>
      <c r="O149" s="218">
        <v>832.43</v>
      </c>
      <c r="P149" s="219"/>
      <c r="Q149" s="220"/>
      <c r="R149" s="218">
        <v>908.59</v>
      </c>
      <c r="S149" s="219"/>
      <c r="T149" s="220"/>
      <c r="U149" s="218">
        <v>132.52000000000001</v>
      </c>
      <c r="V149" s="219"/>
      <c r="W149" s="220"/>
      <c r="X149" s="171">
        <v>1041.1199999999999</v>
      </c>
      <c r="Y149" s="172"/>
      <c r="Z149" s="173"/>
      <c r="AA149" s="143">
        <v>832.43</v>
      </c>
      <c r="AB149" s="140">
        <v>1041.1199999999999</v>
      </c>
    </row>
    <row r="150" spans="1:28" ht="38.85" customHeight="1">
      <c r="A150" s="224" t="s">
        <v>6174</v>
      </c>
      <c r="B150" s="225"/>
      <c r="C150" s="224" t="s">
        <v>4141</v>
      </c>
      <c r="D150" s="225"/>
      <c r="E150" s="215">
        <v>25.07</v>
      </c>
      <c r="F150" s="216"/>
      <c r="G150" s="217"/>
      <c r="H150" s="138" t="s">
        <v>71</v>
      </c>
      <c r="I150" s="230">
        <v>1</v>
      </c>
      <c r="J150" s="231"/>
      <c r="K150" s="143">
        <v>632.78</v>
      </c>
      <c r="L150" s="215">
        <v>15.07</v>
      </c>
      <c r="M150" s="217"/>
      <c r="N150" s="139">
        <v>0</v>
      </c>
      <c r="O150" s="218">
        <v>647.85</v>
      </c>
      <c r="P150" s="219"/>
      <c r="Q150" s="220"/>
      <c r="R150" s="218">
        <v>791.41</v>
      </c>
      <c r="S150" s="219"/>
      <c r="T150" s="220"/>
      <c r="U150" s="215">
        <v>18.84</v>
      </c>
      <c r="V150" s="216"/>
      <c r="W150" s="217"/>
      <c r="X150" s="218">
        <v>810.26</v>
      </c>
      <c r="Y150" s="219"/>
      <c r="Z150" s="220"/>
      <c r="AA150" s="143">
        <v>647.85</v>
      </c>
      <c r="AB150" s="143">
        <v>810.26</v>
      </c>
    </row>
    <row r="151" spans="1:28" ht="19.350000000000001" customHeight="1">
      <c r="A151" s="241">
        <v>71431</v>
      </c>
      <c r="B151" s="242"/>
      <c r="C151" s="224" t="s">
        <v>6175</v>
      </c>
      <c r="D151" s="225"/>
      <c r="E151" s="215">
        <v>25.07</v>
      </c>
      <c r="F151" s="216"/>
      <c r="G151" s="217"/>
      <c r="H151" s="138" t="s">
        <v>68</v>
      </c>
      <c r="I151" s="230">
        <v>1</v>
      </c>
      <c r="J151" s="231"/>
      <c r="K151" s="141">
        <v>11.97</v>
      </c>
      <c r="L151" s="215">
        <v>14.94</v>
      </c>
      <c r="M151" s="217"/>
      <c r="N151" s="139">
        <v>0</v>
      </c>
      <c r="O151" s="215">
        <v>26.91</v>
      </c>
      <c r="P151" s="216"/>
      <c r="Q151" s="217"/>
      <c r="R151" s="215">
        <v>14.97</v>
      </c>
      <c r="S151" s="216"/>
      <c r="T151" s="217"/>
      <c r="U151" s="215">
        <v>18.68</v>
      </c>
      <c r="V151" s="216"/>
      <c r="W151" s="217"/>
      <c r="X151" s="215">
        <v>33.65</v>
      </c>
      <c r="Y151" s="216"/>
      <c r="Z151" s="217"/>
      <c r="AA151" s="141">
        <v>26.91</v>
      </c>
      <c r="AB151" s="141">
        <v>33.65</v>
      </c>
    </row>
    <row r="152" spans="1:28" ht="19.350000000000001" customHeight="1">
      <c r="A152" s="241">
        <v>71432</v>
      </c>
      <c r="B152" s="242"/>
      <c r="C152" s="224" t="s">
        <v>6176</v>
      </c>
      <c r="D152" s="225"/>
      <c r="E152" s="215">
        <v>25.07</v>
      </c>
      <c r="F152" s="216"/>
      <c r="G152" s="217"/>
      <c r="H152" s="138" t="s">
        <v>68</v>
      </c>
      <c r="I152" s="230">
        <v>4</v>
      </c>
      <c r="J152" s="231"/>
      <c r="K152" s="141">
        <v>17.149999999999999</v>
      </c>
      <c r="L152" s="215">
        <v>27.3</v>
      </c>
      <c r="M152" s="217"/>
      <c r="N152" s="139">
        <v>0</v>
      </c>
      <c r="O152" s="215">
        <v>44.45</v>
      </c>
      <c r="P152" s="216"/>
      <c r="Q152" s="217"/>
      <c r="R152" s="215">
        <v>21.44</v>
      </c>
      <c r="S152" s="216"/>
      <c r="T152" s="217"/>
      <c r="U152" s="215">
        <v>34.14</v>
      </c>
      <c r="V152" s="216"/>
      <c r="W152" s="217"/>
      <c r="X152" s="215">
        <v>55.59</v>
      </c>
      <c r="Y152" s="216"/>
      <c r="Z152" s="217"/>
      <c r="AA152" s="143">
        <v>177.8</v>
      </c>
      <c r="AB152" s="143">
        <v>222.36</v>
      </c>
    </row>
    <row r="153" spans="1:28" ht="10.8" customHeight="1">
      <c r="A153" s="174"/>
      <c r="B153" s="174"/>
      <c r="C153" s="174"/>
      <c r="D153" s="174"/>
      <c r="E153" s="174"/>
      <c r="F153" s="174"/>
      <c r="G153" s="174"/>
      <c r="H153" s="174"/>
      <c r="I153" s="174"/>
      <c r="J153" s="174"/>
      <c r="K153" s="174"/>
      <c r="L153" s="174"/>
      <c r="M153" s="174"/>
      <c r="N153" s="174"/>
      <c r="O153" s="174"/>
      <c r="P153" s="174"/>
      <c r="Q153" s="174"/>
      <c r="R153" s="174"/>
      <c r="S153" s="174"/>
      <c r="T153" s="174"/>
      <c r="U153" s="174"/>
      <c r="V153" s="174"/>
      <c r="W153" s="174"/>
      <c r="X153" s="174"/>
      <c r="Y153" s="174"/>
      <c r="Z153" s="174"/>
      <c r="AA153" s="174"/>
      <c r="AB153" s="174"/>
    </row>
    <row r="154" spans="1:28" ht="9.75" customHeight="1">
      <c r="A154" s="206" t="s">
        <v>79</v>
      </c>
      <c r="B154" s="206"/>
      <c r="C154" s="206"/>
      <c r="D154" s="206"/>
      <c r="E154" s="206"/>
      <c r="F154" s="206"/>
      <c r="G154" s="206"/>
      <c r="H154" s="206"/>
      <c r="I154" s="206"/>
      <c r="J154" s="206"/>
      <c r="K154" s="206"/>
      <c r="L154" s="206"/>
      <c r="M154" s="206"/>
      <c r="N154" s="206"/>
      <c r="O154" s="206"/>
      <c r="P154" s="206"/>
      <c r="Q154" s="206"/>
      <c r="R154" s="206"/>
      <c r="S154" s="206"/>
      <c r="T154" s="206"/>
      <c r="U154" s="206"/>
      <c r="V154" s="206"/>
      <c r="W154" s="206"/>
      <c r="X154" s="206"/>
      <c r="Y154" s="206"/>
      <c r="Z154" s="491"/>
      <c r="AA154" s="144">
        <v>132937.60000000001</v>
      </c>
      <c r="AB154" s="144">
        <v>166194.56</v>
      </c>
    </row>
    <row r="155" spans="1:28" ht="10.8" customHeight="1">
      <c r="A155" s="211"/>
      <c r="B155" s="211"/>
      <c r="C155" s="211"/>
      <c r="D155" s="211"/>
      <c r="E155" s="211"/>
      <c r="F155" s="211"/>
      <c r="G155" s="211"/>
      <c r="H155" s="211"/>
      <c r="I155" s="211"/>
      <c r="J155" s="211"/>
      <c r="K155" s="211"/>
      <c r="L155" s="211"/>
      <c r="M155" s="211"/>
      <c r="N155" s="211"/>
      <c r="O155" s="211"/>
      <c r="P155" s="211"/>
      <c r="Q155" s="211"/>
      <c r="R155" s="211"/>
      <c r="S155" s="211"/>
      <c r="T155" s="211"/>
      <c r="U155" s="211"/>
      <c r="V155" s="211"/>
      <c r="W155" s="211"/>
      <c r="X155" s="211"/>
      <c r="Y155" s="211"/>
      <c r="Z155" s="211"/>
      <c r="AA155" s="211"/>
      <c r="AB155" s="211"/>
    </row>
    <row r="156" spans="1:28" ht="10.8" customHeight="1">
      <c r="A156" s="237"/>
      <c r="B156" s="237"/>
      <c r="C156" s="237"/>
      <c r="D156" s="237"/>
      <c r="E156" s="237"/>
      <c r="F156" s="237"/>
      <c r="G156" s="237"/>
      <c r="H156" s="237"/>
      <c r="I156" s="237"/>
      <c r="J156" s="237"/>
      <c r="K156" s="237"/>
      <c r="L156" s="237"/>
      <c r="M156" s="237"/>
      <c r="N156" s="237"/>
      <c r="O156" s="237"/>
      <c r="P156" s="237"/>
      <c r="Q156" s="237"/>
      <c r="R156" s="237"/>
      <c r="S156" s="237"/>
      <c r="T156" s="237"/>
      <c r="U156" s="237"/>
      <c r="V156" s="237"/>
      <c r="W156" s="237"/>
      <c r="X156" s="237"/>
      <c r="Y156" s="237"/>
      <c r="Z156" s="237"/>
      <c r="AA156" s="237"/>
      <c r="AB156" s="237"/>
    </row>
    <row r="157" spans="1:28" ht="9.75" customHeight="1">
      <c r="A157" s="197" t="s">
        <v>55</v>
      </c>
      <c r="B157" s="199"/>
      <c r="C157" s="197" t="s">
        <v>56</v>
      </c>
      <c r="D157" s="199"/>
      <c r="E157" s="200" t="s">
        <v>57</v>
      </c>
      <c r="F157" s="201"/>
      <c r="G157" s="202"/>
      <c r="H157" s="136" t="s">
        <v>58</v>
      </c>
      <c r="I157" s="200" t="s">
        <v>59</v>
      </c>
      <c r="J157" s="202"/>
      <c r="K157" s="137" t="s">
        <v>60</v>
      </c>
      <c r="L157" s="200" t="s">
        <v>61</v>
      </c>
      <c r="M157" s="202"/>
      <c r="N157" s="137" t="s">
        <v>56</v>
      </c>
      <c r="O157" s="200" t="s">
        <v>62</v>
      </c>
      <c r="P157" s="201"/>
      <c r="Q157" s="202"/>
      <c r="R157" s="200" t="s">
        <v>5488</v>
      </c>
      <c r="S157" s="201"/>
      <c r="T157" s="202"/>
      <c r="U157" s="200" t="s">
        <v>63</v>
      </c>
      <c r="V157" s="201"/>
      <c r="W157" s="202"/>
      <c r="X157" s="200" t="s">
        <v>5489</v>
      </c>
      <c r="Y157" s="201"/>
      <c r="Z157" s="202"/>
      <c r="AA157" s="137" t="s">
        <v>64</v>
      </c>
      <c r="AB157" s="137" t="s">
        <v>65</v>
      </c>
    </row>
    <row r="158" spans="1:28" ht="9.75" customHeight="1">
      <c r="A158" s="197"/>
      <c r="B158" s="199"/>
      <c r="C158" s="197" t="s">
        <v>5955</v>
      </c>
      <c r="D158" s="198"/>
      <c r="E158" s="198"/>
      <c r="F158" s="198"/>
      <c r="G158" s="198"/>
      <c r="H158" s="198"/>
      <c r="I158" s="198"/>
      <c r="J158" s="198"/>
      <c r="K158" s="198"/>
      <c r="L158" s="198"/>
      <c r="M158" s="198"/>
      <c r="N158" s="198"/>
      <c r="O158" s="198"/>
      <c r="P158" s="198"/>
      <c r="Q158" s="198"/>
      <c r="R158" s="198"/>
      <c r="S158" s="198"/>
      <c r="T158" s="198"/>
      <c r="U158" s="198"/>
      <c r="V158" s="198"/>
      <c r="W158" s="198"/>
      <c r="X158" s="198"/>
      <c r="Y158" s="198"/>
      <c r="Z158" s="198"/>
      <c r="AA158" s="198"/>
      <c r="AB158" s="199"/>
    </row>
    <row r="159" spans="1:28" ht="9.75" customHeight="1">
      <c r="A159" s="197"/>
      <c r="B159" s="199"/>
      <c r="C159" s="197" t="s">
        <v>6177</v>
      </c>
      <c r="D159" s="198"/>
      <c r="E159" s="198"/>
      <c r="F159" s="198"/>
      <c r="G159" s="198"/>
      <c r="H159" s="198"/>
      <c r="I159" s="198"/>
      <c r="J159" s="198"/>
      <c r="K159" s="198"/>
      <c r="L159" s="198"/>
      <c r="M159" s="198"/>
      <c r="N159" s="198"/>
      <c r="O159" s="198"/>
      <c r="P159" s="198"/>
      <c r="Q159" s="198"/>
      <c r="R159" s="198"/>
      <c r="S159" s="198"/>
      <c r="T159" s="198"/>
      <c r="U159" s="198"/>
      <c r="V159" s="198"/>
      <c r="W159" s="198"/>
      <c r="X159" s="198"/>
      <c r="Y159" s="198"/>
      <c r="Z159" s="198"/>
      <c r="AA159" s="198"/>
      <c r="AB159" s="199"/>
    </row>
    <row r="160" spans="1:28" ht="19.350000000000001" customHeight="1">
      <c r="A160" s="241">
        <v>81938</v>
      </c>
      <c r="B160" s="242"/>
      <c r="C160" s="224" t="s">
        <v>105</v>
      </c>
      <c r="D160" s="225"/>
      <c r="E160" s="215">
        <v>25.07</v>
      </c>
      <c r="F160" s="216"/>
      <c r="G160" s="217"/>
      <c r="H160" s="138" t="s">
        <v>68</v>
      </c>
      <c r="I160" s="232">
        <v>12</v>
      </c>
      <c r="J160" s="233"/>
      <c r="K160" s="139">
        <v>7.59</v>
      </c>
      <c r="L160" s="215">
        <v>23.32</v>
      </c>
      <c r="M160" s="217"/>
      <c r="N160" s="139">
        <v>0</v>
      </c>
      <c r="O160" s="215">
        <v>30.91</v>
      </c>
      <c r="P160" s="216"/>
      <c r="Q160" s="217"/>
      <c r="R160" s="221">
        <v>9.49</v>
      </c>
      <c r="S160" s="222"/>
      <c r="T160" s="223"/>
      <c r="U160" s="215">
        <v>29.16</v>
      </c>
      <c r="V160" s="216"/>
      <c r="W160" s="217"/>
      <c r="X160" s="215">
        <v>38.65</v>
      </c>
      <c r="Y160" s="216"/>
      <c r="Z160" s="217"/>
      <c r="AA160" s="143">
        <v>370.92</v>
      </c>
      <c r="AB160" s="143">
        <v>463.8</v>
      </c>
    </row>
    <row r="161" spans="1:28" ht="19.350000000000001" customHeight="1">
      <c r="A161" s="241">
        <v>82004</v>
      </c>
      <c r="B161" s="242"/>
      <c r="C161" s="224" t="s">
        <v>107</v>
      </c>
      <c r="D161" s="225"/>
      <c r="E161" s="215">
        <v>25.07</v>
      </c>
      <c r="F161" s="216"/>
      <c r="G161" s="217"/>
      <c r="H161" s="138" t="s">
        <v>68</v>
      </c>
      <c r="I161" s="230">
        <v>2</v>
      </c>
      <c r="J161" s="231"/>
      <c r="K161" s="139">
        <v>4.51</v>
      </c>
      <c r="L161" s="215">
        <v>11.92</v>
      </c>
      <c r="M161" s="217"/>
      <c r="N161" s="139">
        <v>0</v>
      </c>
      <c r="O161" s="215">
        <v>16.43</v>
      </c>
      <c r="P161" s="216"/>
      <c r="Q161" s="217"/>
      <c r="R161" s="221">
        <v>5.64</v>
      </c>
      <c r="S161" s="222"/>
      <c r="T161" s="223"/>
      <c r="U161" s="215">
        <v>14.9</v>
      </c>
      <c r="V161" s="216"/>
      <c r="W161" s="217"/>
      <c r="X161" s="215">
        <v>20.54</v>
      </c>
      <c r="Y161" s="216"/>
      <c r="Z161" s="217"/>
      <c r="AA161" s="141">
        <v>32.86</v>
      </c>
      <c r="AB161" s="141">
        <v>41.08</v>
      </c>
    </row>
    <row r="162" spans="1:28" ht="19.350000000000001" customHeight="1">
      <c r="A162" s="241">
        <v>82304</v>
      </c>
      <c r="B162" s="242"/>
      <c r="C162" s="224" t="s">
        <v>110</v>
      </c>
      <c r="D162" s="225"/>
      <c r="E162" s="215">
        <v>25.07</v>
      </c>
      <c r="F162" s="216"/>
      <c r="G162" s="217"/>
      <c r="H162" s="138" t="s">
        <v>66</v>
      </c>
      <c r="I162" s="228">
        <v>250</v>
      </c>
      <c r="J162" s="229"/>
      <c r="K162" s="141">
        <v>15.26</v>
      </c>
      <c r="L162" s="215">
        <v>26.95</v>
      </c>
      <c r="M162" s="217"/>
      <c r="N162" s="139">
        <v>0</v>
      </c>
      <c r="O162" s="215">
        <v>42.21</v>
      </c>
      <c r="P162" s="216"/>
      <c r="Q162" s="217"/>
      <c r="R162" s="215">
        <v>19.079999999999998</v>
      </c>
      <c r="S162" s="216"/>
      <c r="T162" s="217"/>
      <c r="U162" s="215">
        <v>33.700000000000003</v>
      </c>
      <c r="V162" s="216"/>
      <c r="W162" s="217"/>
      <c r="X162" s="215">
        <v>52.79</v>
      </c>
      <c r="Y162" s="216"/>
      <c r="Z162" s="217"/>
      <c r="AA162" s="142">
        <v>10552.5</v>
      </c>
      <c r="AB162" s="142">
        <v>13197.5</v>
      </c>
    </row>
    <row r="163" spans="1:28" ht="9.75" customHeight="1">
      <c r="A163" s="224" t="s">
        <v>6178</v>
      </c>
      <c r="B163" s="225"/>
      <c r="C163" s="224" t="s">
        <v>6179</v>
      </c>
      <c r="D163" s="225"/>
      <c r="E163" s="215">
        <v>25.07</v>
      </c>
      <c r="F163" s="216"/>
      <c r="G163" s="217"/>
      <c r="H163" s="138" t="s">
        <v>71</v>
      </c>
      <c r="I163" s="232">
        <v>11</v>
      </c>
      <c r="J163" s="233"/>
      <c r="K163" s="141">
        <v>38.76</v>
      </c>
      <c r="L163" s="221">
        <v>6.67</v>
      </c>
      <c r="M163" s="223"/>
      <c r="N163" s="139">
        <v>0</v>
      </c>
      <c r="O163" s="215">
        <v>45.43</v>
      </c>
      <c r="P163" s="216"/>
      <c r="Q163" s="217"/>
      <c r="R163" s="215">
        <v>48.47</v>
      </c>
      <c r="S163" s="216"/>
      <c r="T163" s="217"/>
      <c r="U163" s="221">
        <v>8.34</v>
      </c>
      <c r="V163" s="222"/>
      <c r="W163" s="223"/>
      <c r="X163" s="215">
        <v>56.81</v>
      </c>
      <c r="Y163" s="216"/>
      <c r="Z163" s="217"/>
      <c r="AA163" s="143">
        <v>499.73</v>
      </c>
      <c r="AB163" s="143">
        <v>624.91</v>
      </c>
    </row>
    <row r="164" spans="1:28" ht="19.350000000000001" customHeight="1">
      <c r="A164" s="224" t="s">
        <v>6180</v>
      </c>
      <c r="B164" s="225"/>
      <c r="C164" s="224" t="s">
        <v>6181</v>
      </c>
      <c r="D164" s="225"/>
      <c r="E164" s="215">
        <v>25.07</v>
      </c>
      <c r="F164" s="216"/>
      <c r="G164" s="217"/>
      <c r="H164" s="138" t="s">
        <v>71</v>
      </c>
      <c r="I164" s="230">
        <v>2</v>
      </c>
      <c r="J164" s="231"/>
      <c r="K164" s="141">
        <v>95.85</v>
      </c>
      <c r="L164" s="215">
        <v>18.670000000000002</v>
      </c>
      <c r="M164" s="217"/>
      <c r="N164" s="139">
        <v>0</v>
      </c>
      <c r="O164" s="218">
        <v>114.52</v>
      </c>
      <c r="P164" s="219"/>
      <c r="Q164" s="220"/>
      <c r="R164" s="218">
        <v>119.87</v>
      </c>
      <c r="S164" s="219"/>
      <c r="T164" s="220"/>
      <c r="U164" s="215">
        <v>23.35</v>
      </c>
      <c r="V164" s="216"/>
      <c r="W164" s="217"/>
      <c r="X164" s="218">
        <v>143.22999999999999</v>
      </c>
      <c r="Y164" s="219"/>
      <c r="Z164" s="220"/>
      <c r="AA164" s="143">
        <v>229.04</v>
      </c>
      <c r="AB164" s="143">
        <v>286.45999999999998</v>
      </c>
    </row>
    <row r="165" spans="1:28" ht="9.75" customHeight="1">
      <c r="A165" s="197"/>
      <c r="B165" s="199"/>
      <c r="C165" s="197" t="s">
        <v>6182</v>
      </c>
      <c r="D165" s="198"/>
      <c r="E165" s="198"/>
      <c r="F165" s="198"/>
      <c r="G165" s="198"/>
      <c r="H165" s="198"/>
      <c r="I165" s="198"/>
      <c r="J165" s="198"/>
      <c r="K165" s="198"/>
      <c r="L165" s="198"/>
      <c r="M165" s="198"/>
      <c r="N165" s="198"/>
      <c r="O165" s="198"/>
      <c r="P165" s="198"/>
      <c r="Q165" s="198"/>
      <c r="R165" s="198"/>
      <c r="S165" s="198"/>
      <c r="T165" s="198"/>
      <c r="U165" s="198"/>
      <c r="V165" s="198"/>
      <c r="W165" s="198"/>
      <c r="X165" s="198"/>
      <c r="Y165" s="198"/>
      <c r="Z165" s="198"/>
      <c r="AA165" s="198"/>
      <c r="AB165" s="199"/>
    </row>
    <row r="166" spans="1:28" ht="19.350000000000001" customHeight="1">
      <c r="A166" s="241">
        <v>81003</v>
      </c>
      <c r="B166" s="242"/>
      <c r="C166" s="224" t="s">
        <v>88</v>
      </c>
      <c r="D166" s="225"/>
      <c r="E166" s="215">
        <v>25.07</v>
      </c>
      <c r="F166" s="216"/>
      <c r="G166" s="217"/>
      <c r="H166" s="138" t="s">
        <v>89</v>
      </c>
      <c r="I166" s="228">
        <v>170</v>
      </c>
      <c r="J166" s="229"/>
      <c r="K166" s="139">
        <v>3.83</v>
      </c>
      <c r="L166" s="221">
        <v>6.21</v>
      </c>
      <c r="M166" s="223"/>
      <c r="N166" s="139">
        <v>0</v>
      </c>
      <c r="O166" s="215">
        <v>10.039999999999999</v>
      </c>
      <c r="P166" s="216"/>
      <c r="Q166" s="217"/>
      <c r="R166" s="221">
        <v>4.79</v>
      </c>
      <c r="S166" s="222"/>
      <c r="T166" s="223"/>
      <c r="U166" s="221">
        <v>7.76</v>
      </c>
      <c r="V166" s="222"/>
      <c r="W166" s="223"/>
      <c r="X166" s="215">
        <v>12.55</v>
      </c>
      <c r="Y166" s="216"/>
      <c r="Z166" s="217"/>
      <c r="AA166" s="140">
        <v>1706.8</v>
      </c>
      <c r="AB166" s="140">
        <v>2133.5</v>
      </c>
    </row>
    <row r="167" spans="1:28" ht="19.350000000000001" customHeight="1">
      <c r="A167" s="241">
        <v>81321</v>
      </c>
      <c r="B167" s="242"/>
      <c r="C167" s="224" t="s">
        <v>94</v>
      </c>
      <c r="D167" s="225"/>
      <c r="E167" s="215">
        <v>25.07</v>
      </c>
      <c r="F167" s="216"/>
      <c r="G167" s="217"/>
      <c r="H167" s="138" t="s">
        <v>68</v>
      </c>
      <c r="I167" s="232">
        <v>11</v>
      </c>
      <c r="J167" s="233"/>
      <c r="K167" s="139">
        <v>0.92</v>
      </c>
      <c r="L167" s="221">
        <v>9.32</v>
      </c>
      <c r="M167" s="223"/>
      <c r="N167" s="139">
        <v>0</v>
      </c>
      <c r="O167" s="215">
        <v>10.24</v>
      </c>
      <c r="P167" s="216"/>
      <c r="Q167" s="217"/>
      <c r="R167" s="221">
        <v>1.1499999999999999</v>
      </c>
      <c r="S167" s="222"/>
      <c r="T167" s="223"/>
      <c r="U167" s="215">
        <v>11.65</v>
      </c>
      <c r="V167" s="216"/>
      <c r="W167" s="217"/>
      <c r="X167" s="215">
        <v>12.8</v>
      </c>
      <c r="Y167" s="216"/>
      <c r="Z167" s="217"/>
      <c r="AA167" s="143">
        <v>112.64</v>
      </c>
      <c r="AB167" s="143">
        <v>140.80000000000001</v>
      </c>
    </row>
    <row r="168" spans="1:28" ht="19.350000000000001" customHeight="1">
      <c r="A168" s="241">
        <v>81369</v>
      </c>
      <c r="B168" s="242"/>
      <c r="C168" s="224" t="s">
        <v>93</v>
      </c>
      <c r="D168" s="225"/>
      <c r="E168" s="215">
        <v>25.07</v>
      </c>
      <c r="F168" s="216"/>
      <c r="G168" s="217"/>
      <c r="H168" s="138" t="s">
        <v>68</v>
      </c>
      <c r="I168" s="232">
        <v>12</v>
      </c>
      <c r="J168" s="233"/>
      <c r="K168" s="139">
        <v>6.72</v>
      </c>
      <c r="L168" s="221">
        <v>5.9</v>
      </c>
      <c r="M168" s="223"/>
      <c r="N168" s="139">
        <v>0</v>
      </c>
      <c r="O168" s="215">
        <v>12.62</v>
      </c>
      <c r="P168" s="216"/>
      <c r="Q168" s="217"/>
      <c r="R168" s="221">
        <v>8.4</v>
      </c>
      <c r="S168" s="222"/>
      <c r="T168" s="223"/>
      <c r="U168" s="221">
        <v>7.37</v>
      </c>
      <c r="V168" s="222"/>
      <c r="W168" s="223"/>
      <c r="X168" s="215">
        <v>15.78</v>
      </c>
      <c r="Y168" s="216"/>
      <c r="Z168" s="217"/>
      <c r="AA168" s="143">
        <v>151.44</v>
      </c>
      <c r="AB168" s="143">
        <v>189.36</v>
      </c>
    </row>
    <row r="169" spans="1:28" ht="9.75" customHeight="1">
      <c r="A169" s="224" t="s">
        <v>6183</v>
      </c>
      <c r="B169" s="225"/>
      <c r="C169" s="224" t="s">
        <v>6184</v>
      </c>
      <c r="D169" s="225"/>
      <c r="E169" s="215">
        <v>25.07</v>
      </c>
      <c r="F169" s="216"/>
      <c r="G169" s="217"/>
      <c r="H169" s="138" t="s">
        <v>66</v>
      </c>
      <c r="I169" s="228">
        <v>170</v>
      </c>
      <c r="J169" s="229"/>
      <c r="K169" s="141">
        <v>66.73</v>
      </c>
      <c r="L169" s="221">
        <v>6.77</v>
      </c>
      <c r="M169" s="223"/>
      <c r="N169" s="139">
        <v>0</v>
      </c>
      <c r="O169" s="215">
        <v>73.5</v>
      </c>
      <c r="P169" s="216"/>
      <c r="Q169" s="217"/>
      <c r="R169" s="215">
        <v>83.45</v>
      </c>
      <c r="S169" s="216"/>
      <c r="T169" s="217"/>
      <c r="U169" s="221">
        <v>8.4600000000000009</v>
      </c>
      <c r="V169" s="222"/>
      <c r="W169" s="223"/>
      <c r="X169" s="215">
        <v>91.92</v>
      </c>
      <c r="Y169" s="216"/>
      <c r="Z169" s="217"/>
      <c r="AA169" s="142">
        <v>12495</v>
      </c>
      <c r="AB169" s="142">
        <v>15626.4</v>
      </c>
    </row>
    <row r="170" spans="1:28" ht="10.8" customHeight="1">
      <c r="A170" s="174"/>
      <c r="B170" s="174"/>
      <c r="C170" s="174"/>
      <c r="D170" s="174"/>
      <c r="E170" s="174"/>
      <c r="F170" s="174"/>
      <c r="G170" s="174"/>
      <c r="H170" s="174"/>
      <c r="I170" s="174"/>
      <c r="J170" s="174"/>
      <c r="K170" s="174"/>
      <c r="L170" s="174"/>
      <c r="M170" s="174"/>
      <c r="N170" s="174"/>
      <c r="O170" s="174"/>
      <c r="P170" s="174"/>
      <c r="Q170" s="174"/>
      <c r="R170" s="174"/>
      <c r="S170" s="174"/>
      <c r="T170" s="174"/>
      <c r="U170" s="174"/>
      <c r="V170" s="174"/>
      <c r="W170" s="174"/>
      <c r="X170" s="174"/>
      <c r="Y170" s="174"/>
      <c r="Z170" s="174"/>
      <c r="AA170" s="174"/>
      <c r="AB170" s="174"/>
    </row>
    <row r="171" spans="1:28" ht="9.75" customHeight="1">
      <c r="A171" s="206" t="s">
        <v>79</v>
      </c>
      <c r="B171" s="206"/>
      <c r="C171" s="206"/>
      <c r="D171" s="206"/>
      <c r="E171" s="206"/>
      <c r="F171" s="206"/>
      <c r="G171" s="206"/>
      <c r="H171" s="206"/>
      <c r="I171" s="206"/>
      <c r="J171" s="206"/>
      <c r="K171" s="206"/>
      <c r="L171" s="206"/>
      <c r="M171" s="206"/>
      <c r="N171" s="206"/>
      <c r="O171" s="206"/>
      <c r="P171" s="206"/>
      <c r="Q171" s="206"/>
      <c r="R171" s="206"/>
      <c r="S171" s="206"/>
      <c r="T171" s="206"/>
      <c r="U171" s="206"/>
      <c r="V171" s="206"/>
      <c r="W171" s="206"/>
      <c r="X171" s="206"/>
      <c r="Y171" s="206"/>
      <c r="Z171" s="491"/>
      <c r="AA171" s="142">
        <v>26150.93</v>
      </c>
      <c r="AB171" s="142">
        <v>32703.81</v>
      </c>
    </row>
    <row r="172" spans="1:28" ht="10.8" customHeight="1">
      <c r="A172" s="211"/>
      <c r="B172" s="211"/>
      <c r="C172" s="211"/>
      <c r="D172" s="211"/>
      <c r="E172" s="211"/>
      <c r="F172" s="211"/>
      <c r="G172" s="211"/>
      <c r="H172" s="211"/>
      <c r="I172" s="211"/>
      <c r="J172" s="211"/>
      <c r="K172" s="211"/>
      <c r="L172" s="211"/>
      <c r="M172" s="211"/>
      <c r="N172" s="211"/>
      <c r="O172" s="211"/>
      <c r="P172" s="211"/>
      <c r="Q172" s="211"/>
      <c r="R172" s="211"/>
      <c r="S172" s="211"/>
      <c r="T172" s="211"/>
      <c r="U172" s="211"/>
      <c r="V172" s="211"/>
      <c r="W172" s="211"/>
      <c r="X172" s="211"/>
      <c r="Y172" s="211"/>
      <c r="Z172" s="211"/>
      <c r="AA172" s="211"/>
      <c r="AB172" s="211"/>
    </row>
    <row r="173" spans="1:28" ht="10.8" customHeight="1">
      <c r="A173" s="237"/>
      <c r="B173" s="237"/>
      <c r="C173" s="237"/>
      <c r="D173" s="237"/>
      <c r="E173" s="237"/>
      <c r="F173" s="237"/>
      <c r="G173" s="237"/>
      <c r="H173" s="237"/>
      <c r="I173" s="237"/>
      <c r="J173" s="237"/>
      <c r="K173" s="237"/>
      <c r="L173" s="237"/>
      <c r="M173" s="237"/>
      <c r="N173" s="237"/>
      <c r="O173" s="237"/>
      <c r="P173" s="237"/>
      <c r="Q173" s="237"/>
      <c r="R173" s="237"/>
      <c r="S173" s="237"/>
      <c r="T173" s="237"/>
      <c r="U173" s="237"/>
      <c r="V173" s="237"/>
      <c r="W173" s="237"/>
      <c r="X173" s="237"/>
      <c r="Y173" s="237"/>
      <c r="Z173" s="237"/>
      <c r="AA173" s="237"/>
      <c r="AB173" s="237"/>
    </row>
    <row r="174" spans="1:28" ht="9.75" customHeight="1">
      <c r="A174" s="197" t="s">
        <v>55</v>
      </c>
      <c r="B174" s="199"/>
      <c r="C174" s="197" t="s">
        <v>56</v>
      </c>
      <c r="D174" s="199"/>
      <c r="E174" s="200" t="s">
        <v>57</v>
      </c>
      <c r="F174" s="201"/>
      <c r="G174" s="202"/>
      <c r="H174" s="136" t="s">
        <v>58</v>
      </c>
      <c r="I174" s="200" t="s">
        <v>59</v>
      </c>
      <c r="J174" s="202"/>
      <c r="K174" s="137" t="s">
        <v>60</v>
      </c>
      <c r="L174" s="200" t="s">
        <v>61</v>
      </c>
      <c r="M174" s="202"/>
      <c r="N174" s="137" t="s">
        <v>56</v>
      </c>
      <c r="O174" s="200" t="s">
        <v>62</v>
      </c>
      <c r="P174" s="201"/>
      <c r="Q174" s="202"/>
      <c r="R174" s="200" t="s">
        <v>5488</v>
      </c>
      <c r="S174" s="201"/>
      <c r="T174" s="202"/>
      <c r="U174" s="200" t="s">
        <v>63</v>
      </c>
      <c r="V174" s="201"/>
      <c r="W174" s="202"/>
      <c r="X174" s="200" t="s">
        <v>5489</v>
      </c>
      <c r="Y174" s="201"/>
      <c r="Z174" s="202"/>
      <c r="AA174" s="137" t="s">
        <v>64</v>
      </c>
      <c r="AB174" s="137" t="s">
        <v>65</v>
      </c>
    </row>
    <row r="175" spans="1:28" ht="9.75" customHeight="1">
      <c r="A175" s="197"/>
      <c r="B175" s="199"/>
      <c r="C175" s="197" t="s">
        <v>5994</v>
      </c>
      <c r="D175" s="198"/>
      <c r="E175" s="198"/>
      <c r="F175" s="198"/>
      <c r="G175" s="198"/>
      <c r="H175" s="198"/>
      <c r="I175" s="198"/>
      <c r="J175" s="198"/>
      <c r="K175" s="198"/>
      <c r="L175" s="198"/>
      <c r="M175" s="198"/>
      <c r="N175" s="198"/>
      <c r="O175" s="198"/>
      <c r="P175" s="198"/>
      <c r="Q175" s="198"/>
      <c r="R175" s="198"/>
      <c r="S175" s="198"/>
      <c r="T175" s="198"/>
      <c r="U175" s="198"/>
      <c r="V175" s="198"/>
      <c r="W175" s="198"/>
      <c r="X175" s="198"/>
      <c r="Y175" s="198"/>
      <c r="Z175" s="198"/>
      <c r="AA175" s="198"/>
      <c r="AB175" s="199"/>
    </row>
    <row r="176" spans="1:28" ht="9.75" customHeight="1">
      <c r="A176" s="197"/>
      <c r="B176" s="199"/>
      <c r="C176" s="197" t="s">
        <v>6185</v>
      </c>
      <c r="D176" s="198"/>
      <c r="E176" s="198"/>
      <c r="F176" s="198"/>
      <c r="G176" s="198"/>
      <c r="H176" s="198"/>
      <c r="I176" s="198"/>
      <c r="J176" s="198"/>
      <c r="K176" s="198"/>
      <c r="L176" s="198"/>
      <c r="M176" s="198"/>
      <c r="N176" s="198"/>
      <c r="O176" s="198"/>
      <c r="P176" s="198"/>
      <c r="Q176" s="198"/>
      <c r="R176" s="198"/>
      <c r="S176" s="198"/>
      <c r="T176" s="198"/>
      <c r="U176" s="198"/>
      <c r="V176" s="198"/>
      <c r="W176" s="198"/>
      <c r="X176" s="198"/>
      <c r="Y176" s="198"/>
      <c r="Z176" s="198"/>
      <c r="AA176" s="198"/>
      <c r="AB176" s="199"/>
    </row>
    <row r="177" spans="1:28" ht="9.75" customHeight="1">
      <c r="A177" s="197"/>
      <c r="B177" s="199"/>
      <c r="C177" s="197" t="s">
        <v>5560</v>
      </c>
      <c r="D177" s="198"/>
      <c r="E177" s="198"/>
      <c r="F177" s="198"/>
      <c r="G177" s="198"/>
      <c r="H177" s="198"/>
      <c r="I177" s="198"/>
      <c r="J177" s="198"/>
      <c r="K177" s="198"/>
      <c r="L177" s="198"/>
      <c r="M177" s="198"/>
      <c r="N177" s="198"/>
      <c r="O177" s="198"/>
      <c r="P177" s="198"/>
      <c r="Q177" s="198"/>
      <c r="R177" s="198"/>
      <c r="S177" s="198"/>
      <c r="T177" s="198"/>
      <c r="U177" s="198"/>
      <c r="V177" s="198"/>
      <c r="W177" s="198"/>
      <c r="X177" s="198"/>
      <c r="Y177" s="198"/>
      <c r="Z177" s="198"/>
      <c r="AA177" s="198"/>
      <c r="AB177" s="199"/>
    </row>
    <row r="178" spans="1:28" ht="38.85" customHeight="1">
      <c r="A178" s="224" t="s">
        <v>6186</v>
      </c>
      <c r="B178" s="225"/>
      <c r="C178" s="224" t="s">
        <v>6187</v>
      </c>
      <c r="D178" s="225"/>
      <c r="E178" s="215">
        <v>20.86</v>
      </c>
      <c r="F178" s="216"/>
      <c r="G178" s="217"/>
      <c r="H178" s="138" t="s">
        <v>71</v>
      </c>
      <c r="I178" s="230">
        <v>2</v>
      </c>
      <c r="J178" s="231"/>
      <c r="K178" s="140">
        <v>3367.07</v>
      </c>
      <c r="L178" s="218">
        <v>129.15</v>
      </c>
      <c r="M178" s="220"/>
      <c r="N178" s="139">
        <v>0</v>
      </c>
      <c r="O178" s="171">
        <v>3496.22</v>
      </c>
      <c r="P178" s="172"/>
      <c r="Q178" s="173"/>
      <c r="R178" s="171">
        <v>4069.44</v>
      </c>
      <c r="S178" s="172"/>
      <c r="T178" s="173"/>
      <c r="U178" s="218">
        <v>156.09</v>
      </c>
      <c r="V178" s="219"/>
      <c r="W178" s="220"/>
      <c r="X178" s="171">
        <v>4225.53</v>
      </c>
      <c r="Y178" s="172"/>
      <c r="Z178" s="173"/>
      <c r="AA178" s="140">
        <v>6992.44</v>
      </c>
      <c r="AB178" s="140">
        <v>8451.06</v>
      </c>
    </row>
    <row r="179" spans="1:28" ht="38.85" customHeight="1">
      <c r="A179" s="224" t="s">
        <v>6188</v>
      </c>
      <c r="B179" s="225"/>
      <c r="C179" s="224" t="s">
        <v>6189</v>
      </c>
      <c r="D179" s="225"/>
      <c r="E179" s="215">
        <v>20.86</v>
      </c>
      <c r="F179" s="216"/>
      <c r="G179" s="217"/>
      <c r="H179" s="138" t="s">
        <v>71</v>
      </c>
      <c r="I179" s="230">
        <v>4</v>
      </c>
      <c r="J179" s="231"/>
      <c r="K179" s="140">
        <v>4627.6000000000004</v>
      </c>
      <c r="L179" s="218">
        <v>134.80000000000001</v>
      </c>
      <c r="M179" s="220"/>
      <c r="N179" s="139">
        <v>0</v>
      </c>
      <c r="O179" s="171">
        <v>4762.3999999999996</v>
      </c>
      <c r="P179" s="172"/>
      <c r="Q179" s="173"/>
      <c r="R179" s="171">
        <v>5592.91</v>
      </c>
      <c r="S179" s="172"/>
      <c r="T179" s="173"/>
      <c r="U179" s="218">
        <v>162.91</v>
      </c>
      <c r="V179" s="219"/>
      <c r="W179" s="220"/>
      <c r="X179" s="171">
        <v>5755.83</v>
      </c>
      <c r="Y179" s="172"/>
      <c r="Z179" s="173"/>
      <c r="AA179" s="142">
        <v>19049.599999999999</v>
      </c>
      <c r="AB179" s="142">
        <v>23023.32</v>
      </c>
    </row>
    <row r="180" spans="1:28" ht="19.350000000000001" customHeight="1">
      <c r="A180" s="224" t="s">
        <v>6190</v>
      </c>
      <c r="B180" s="225"/>
      <c r="C180" s="224" t="s">
        <v>6191</v>
      </c>
      <c r="D180" s="225"/>
      <c r="E180" s="215">
        <v>20.86</v>
      </c>
      <c r="F180" s="216"/>
      <c r="G180" s="217"/>
      <c r="H180" s="138" t="s">
        <v>71</v>
      </c>
      <c r="I180" s="230">
        <v>6</v>
      </c>
      <c r="J180" s="231"/>
      <c r="K180" s="141">
        <v>45.93</v>
      </c>
      <c r="L180" s="215">
        <v>62.13</v>
      </c>
      <c r="M180" s="217"/>
      <c r="N180" s="139">
        <v>0</v>
      </c>
      <c r="O180" s="218">
        <v>108.06</v>
      </c>
      <c r="P180" s="219"/>
      <c r="Q180" s="220"/>
      <c r="R180" s="215">
        <v>55.51</v>
      </c>
      <c r="S180" s="216"/>
      <c r="T180" s="217"/>
      <c r="U180" s="215">
        <v>75.09</v>
      </c>
      <c r="V180" s="216"/>
      <c r="W180" s="217"/>
      <c r="X180" s="218">
        <v>130.6</v>
      </c>
      <c r="Y180" s="219"/>
      <c r="Z180" s="220"/>
      <c r="AA180" s="143">
        <v>648.36</v>
      </c>
      <c r="AB180" s="143">
        <v>783.6</v>
      </c>
    </row>
    <row r="181" spans="1:28" ht="38.85" customHeight="1">
      <c r="A181" s="224" t="s">
        <v>6192</v>
      </c>
      <c r="B181" s="225"/>
      <c r="C181" s="224" t="s">
        <v>6193</v>
      </c>
      <c r="D181" s="225"/>
      <c r="E181" s="215">
        <v>20.86</v>
      </c>
      <c r="F181" s="216"/>
      <c r="G181" s="217"/>
      <c r="H181" s="138" t="s">
        <v>71</v>
      </c>
      <c r="I181" s="230">
        <v>1</v>
      </c>
      <c r="J181" s="231"/>
      <c r="K181" s="140">
        <v>1324.1</v>
      </c>
      <c r="L181" s="218">
        <v>165.39</v>
      </c>
      <c r="M181" s="220"/>
      <c r="N181" s="139">
        <v>0</v>
      </c>
      <c r="O181" s="171">
        <v>1489.49</v>
      </c>
      <c r="P181" s="172"/>
      <c r="Q181" s="173"/>
      <c r="R181" s="171">
        <v>1600.3</v>
      </c>
      <c r="S181" s="172"/>
      <c r="T181" s="173"/>
      <c r="U181" s="218">
        <v>199.89</v>
      </c>
      <c r="V181" s="219"/>
      <c r="W181" s="220"/>
      <c r="X181" s="171">
        <v>1800.19</v>
      </c>
      <c r="Y181" s="172"/>
      <c r="Z181" s="173"/>
      <c r="AA181" s="140">
        <v>1489.49</v>
      </c>
      <c r="AB181" s="140">
        <v>1800.19</v>
      </c>
    </row>
    <row r="182" spans="1:28" ht="29.1" customHeight="1">
      <c r="A182" s="224" t="s">
        <v>8118</v>
      </c>
      <c r="B182" s="225"/>
      <c r="C182" s="224" t="s">
        <v>7140</v>
      </c>
      <c r="D182" s="225"/>
      <c r="E182" s="215">
        <v>20.86</v>
      </c>
      <c r="F182" s="216"/>
      <c r="G182" s="217"/>
      <c r="H182" s="138" t="s">
        <v>71</v>
      </c>
      <c r="I182" s="230">
        <v>6</v>
      </c>
      <c r="J182" s="231"/>
      <c r="K182" s="142">
        <v>17792.400000000001</v>
      </c>
      <c r="L182" s="218">
        <v>307.14</v>
      </c>
      <c r="M182" s="220"/>
      <c r="N182" s="139">
        <v>0</v>
      </c>
      <c r="O182" s="212">
        <v>18099.54</v>
      </c>
      <c r="P182" s="213"/>
      <c r="Q182" s="214"/>
      <c r="R182" s="212">
        <v>21503.89</v>
      </c>
      <c r="S182" s="213"/>
      <c r="T182" s="214"/>
      <c r="U182" s="218">
        <v>371.2</v>
      </c>
      <c r="V182" s="219"/>
      <c r="W182" s="220"/>
      <c r="X182" s="212">
        <v>21875.1</v>
      </c>
      <c r="Y182" s="213"/>
      <c r="Z182" s="214"/>
      <c r="AA182" s="144">
        <v>108597.24</v>
      </c>
      <c r="AB182" s="144">
        <v>131250.6</v>
      </c>
    </row>
    <row r="183" spans="1:28" ht="38.85" customHeight="1">
      <c r="A183" s="224" t="s">
        <v>8119</v>
      </c>
      <c r="B183" s="225"/>
      <c r="C183" s="224" t="s">
        <v>7143</v>
      </c>
      <c r="D183" s="225"/>
      <c r="E183" s="215">
        <v>20.86</v>
      </c>
      <c r="F183" s="216"/>
      <c r="G183" s="217"/>
      <c r="H183" s="138" t="s">
        <v>71</v>
      </c>
      <c r="I183" s="230">
        <v>1</v>
      </c>
      <c r="J183" s="231"/>
      <c r="K183" s="142">
        <v>60223</v>
      </c>
      <c r="L183" s="218">
        <v>307.14</v>
      </c>
      <c r="M183" s="220"/>
      <c r="N183" s="139">
        <v>0</v>
      </c>
      <c r="O183" s="212">
        <v>60530.14</v>
      </c>
      <c r="P183" s="213"/>
      <c r="Q183" s="214"/>
      <c r="R183" s="212">
        <v>72785.509999999995</v>
      </c>
      <c r="S183" s="213"/>
      <c r="T183" s="214"/>
      <c r="U183" s="218">
        <v>371.2</v>
      </c>
      <c r="V183" s="219"/>
      <c r="W183" s="220"/>
      <c r="X183" s="212">
        <v>73156.72</v>
      </c>
      <c r="Y183" s="213"/>
      <c r="Z183" s="214"/>
      <c r="AA183" s="142">
        <v>60530.14</v>
      </c>
      <c r="AB183" s="142">
        <v>73156.72</v>
      </c>
    </row>
    <row r="184" spans="1:28" ht="29.1" customHeight="1">
      <c r="A184" s="224" t="s">
        <v>6194</v>
      </c>
      <c r="B184" s="225"/>
      <c r="C184" s="224" t="s">
        <v>6195</v>
      </c>
      <c r="D184" s="225"/>
      <c r="E184" s="215">
        <v>20.86</v>
      </c>
      <c r="F184" s="216"/>
      <c r="G184" s="217"/>
      <c r="H184" s="138" t="s">
        <v>71</v>
      </c>
      <c r="I184" s="230">
        <v>1</v>
      </c>
      <c r="J184" s="231"/>
      <c r="K184" s="143">
        <v>256.98</v>
      </c>
      <c r="L184" s="218">
        <v>107.97</v>
      </c>
      <c r="M184" s="220"/>
      <c r="N184" s="139">
        <v>0</v>
      </c>
      <c r="O184" s="218">
        <v>364.95</v>
      </c>
      <c r="P184" s="219"/>
      <c r="Q184" s="220"/>
      <c r="R184" s="218">
        <v>310.58</v>
      </c>
      <c r="S184" s="219"/>
      <c r="T184" s="220"/>
      <c r="U184" s="218">
        <v>130.49</v>
      </c>
      <c r="V184" s="219"/>
      <c r="W184" s="220"/>
      <c r="X184" s="218">
        <v>441.07</v>
      </c>
      <c r="Y184" s="219"/>
      <c r="Z184" s="220"/>
      <c r="AA184" s="143">
        <v>364.95</v>
      </c>
      <c r="AB184" s="143">
        <v>441.07</v>
      </c>
    </row>
    <row r="185" spans="1:28" ht="9.75" customHeight="1">
      <c r="A185" s="197"/>
      <c r="B185" s="199"/>
      <c r="C185" s="197" t="s">
        <v>5564</v>
      </c>
      <c r="D185" s="198"/>
      <c r="E185" s="198"/>
      <c r="F185" s="198"/>
      <c r="G185" s="198"/>
      <c r="H185" s="198"/>
      <c r="I185" s="198"/>
      <c r="J185" s="198"/>
      <c r="K185" s="198"/>
      <c r="L185" s="198"/>
      <c r="M185" s="198"/>
      <c r="N185" s="198"/>
      <c r="O185" s="198"/>
      <c r="P185" s="198"/>
      <c r="Q185" s="198"/>
      <c r="R185" s="198"/>
      <c r="S185" s="198"/>
      <c r="T185" s="198"/>
      <c r="U185" s="198"/>
      <c r="V185" s="198"/>
      <c r="W185" s="198"/>
      <c r="X185" s="198"/>
      <c r="Y185" s="198"/>
      <c r="Z185" s="198"/>
      <c r="AA185" s="198"/>
      <c r="AB185" s="199"/>
    </row>
    <row r="186" spans="1:28" ht="29.1" customHeight="1">
      <c r="A186" s="224" t="s">
        <v>6196</v>
      </c>
      <c r="B186" s="225"/>
      <c r="C186" s="224" t="s">
        <v>6197</v>
      </c>
      <c r="D186" s="225"/>
      <c r="E186" s="215">
        <v>20.86</v>
      </c>
      <c r="F186" s="216"/>
      <c r="G186" s="217"/>
      <c r="H186" s="138" t="s">
        <v>71</v>
      </c>
      <c r="I186" s="230">
        <v>6</v>
      </c>
      <c r="J186" s="231"/>
      <c r="K186" s="140">
        <v>3171.01</v>
      </c>
      <c r="L186" s="215">
        <v>51.19</v>
      </c>
      <c r="M186" s="217"/>
      <c r="N186" s="139">
        <v>0</v>
      </c>
      <c r="O186" s="171">
        <v>3222.2</v>
      </c>
      <c r="P186" s="172"/>
      <c r="Q186" s="173"/>
      <c r="R186" s="171">
        <v>3832.48</v>
      </c>
      <c r="S186" s="172"/>
      <c r="T186" s="173"/>
      <c r="U186" s="215">
        <v>61.86</v>
      </c>
      <c r="V186" s="216"/>
      <c r="W186" s="217"/>
      <c r="X186" s="171">
        <v>3894.35</v>
      </c>
      <c r="Y186" s="172"/>
      <c r="Z186" s="173"/>
      <c r="AA186" s="142">
        <v>19333.2</v>
      </c>
      <c r="AB186" s="142">
        <v>23366.1</v>
      </c>
    </row>
    <row r="187" spans="1:28" ht="19.350000000000001" customHeight="1">
      <c r="A187" s="224" t="s">
        <v>6198</v>
      </c>
      <c r="B187" s="225"/>
      <c r="C187" s="224" t="s">
        <v>6199</v>
      </c>
      <c r="D187" s="225"/>
      <c r="E187" s="215">
        <v>20.86</v>
      </c>
      <c r="F187" s="216"/>
      <c r="G187" s="217"/>
      <c r="H187" s="138" t="s">
        <v>71</v>
      </c>
      <c r="I187" s="232">
        <v>10</v>
      </c>
      <c r="J187" s="233"/>
      <c r="K187" s="143">
        <v>272.83999999999997</v>
      </c>
      <c r="L187" s="215">
        <v>43.16</v>
      </c>
      <c r="M187" s="217"/>
      <c r="N187" s="139">
        <v>0</v>
      </c>
      <c r="O187" s="218">
        <v>316</v>
      </c>
      <c r="P187" s="219"/>
      <c r="Q187" s="220"/>
      <c r="R187" s="218">
        <v>329.75</v>
      </c>
      <c r="S187" s="219"/>
      <c r="T187" s="220"/>
      <c r="U187" s="215">
        <v>52.16</v>
      </c>
      <c r="V187" s="216"/>
      <c r="W187" s="217"/>
      <c r="X187" s="218">
        <v>381.91</v>
      </c>
      <c r="Y187" s="219"/>
      <c r="Z187" s="220"/>
      <c r="AA187" s="140">
        <v>3160</v>
      </c>
      <c r="AB187" s="140">
        <v>3819.1</v>
      </c>
    </row>
    <row r="188" spans="1:28" ht="9.75" customHeight="1">
      <c r="A188" s="224" t="s">
        <v>6200</v>
      </c>
      <c r="B188" s="225"/>
      <c r="C188" s="224" t="s">
        <v>6201</v>
      </c>
      <c r="D188" s="225"/>
      <c r="E188" s="215">
        <v>20.86</v>
      </c>
      <c r="F188" s="216"/>
      <c r="G188" s="217"/>
      <c r="H188" s="138" t="s">
        <v>71</v>
      </c>
      <c r="I188" s="230">
        <v>4</v>
      </c>
      <c r="J188" s="231"/>
      <c r="K188" s="140">
        <v>3623.19</v>
      </c>
      <c r="L188" s="218">
        <v>307.14</v>
      </c>
      <c r="M188" s="220"/>
      <c r="N188" s="139">
        <v>0</v>
      </c>
      <c r="O188" s="171">
        <v>3930.33</v>
      </c>
      <c r="P188" s="172"/>
      <c r="Q188" s="173"/>
      <c r="R188" s="171">
        <v>4378.9799999999996</v>
      </c>
      <c r="S188" s="172"/>
      <c r="T188" s="173"/>
      <c r="U188" s="218">
        <v>371.2</v>
      </c>
      <c r="V188" s="219"/>
      <c r="W188" s="220"/>
      <c r="X188" s="171">
        <v>4750.1899999999996</v>
      </c>
      <c r="Y188" s="172"/>
      <c r="Z188" s="173"/>
      <c r="AA188" s="142">
        <v>15721.32</v>
      </c>
      <c r="AB188" s="142">
        <v>19000.759999999998</v>
      </c>
    </row>
    <row r="189" spans="1:28" ht="29.1" customHeight="1">
      <c r="A189" s="224" t="s">
        <v>6202</v>
      </c>
      <c r="B189" s="225"/>
      <c r="C189" s="224" t="s">
        <v>6203</v>
      </c>
      <c r="D189" s="225"/>
      <c r="E189" s="215">
        <v>20.86</v>
      </c>
      <c r="F189" s="216"/>
      <c r="G189" s="217"/>
      <c r="H189" s="138" t="s">
        <v>71</v>
      </c>
      <c r="I189" s="230">
        <v>1</v>
      </c>
      <c r="J189" s="231"/>
      <c r="K189" s="143">
        <v>284.17</v>
      </c>
      <c r="L189" s="215">
        <v>54</v>
      </c>
      <c r="M189" s="217"/>
      <c r="N189" s="139">
        <v>0</v>
      </c>
      <c r="O189" s="218">
        <v>338.17</v>
      </c>
      <c r="P189" s="219"/>
      <c r="Q189" s="220"/>
      <c r="R189" s="218">
        <v>343.44</v>
      </c>
      <c r="S189" s="219"/>
      <c r="T189" s="220"/>
      <c r="U189" s="215">
        <v>65.260000000000005</v>
      </c>
      <c r="V189" s="216"/>
      <c r="W189" s="217"/>
      <c r="X189" s="218">
        <v>408.71</v>
      </c>
      <c r="Y189" s="219"/>
      <c r="Z189" s="220"/>
      <c r="AA189" s="143">
        <v>338.17</v>
      </c>
      <c r="AB189" s="143">
        <v>408.71</v>
      </c>
    </row>
    <row r="190" spans="1:28" ht="19.350000000000001" customHeight="1">
      <c r="A190" s="224" t="s">
        <v>6204</v>
      </c>
      <c r="B190" s="225"/>
      <c r="C190" s="224" t="s">
        <v>6205</v>
      </c>
      <c r="D190" s="225"/>
      <c r="E190" s="215">
        <v>20.86</v>
      </c>
      <c r="F190" s="216"/>
      <c r="G190" s="217"/>
      <c r="H190" s="138" t="s">
        <v>71</v>
      </c>
      <c r="I190" s="230">
        <v>1</v>
      </c>
      <c r="J190" s="231"/>
      <c r="K190" s="143">
        <v>116.15</v>
      </c>
      <c r="L190" s="215">
        <v>76.78</v>
      </c>
      <c r="M190" s="217"/>
      <c r="N190" s="139">
        <v>0</v>
      </c>
      <c r="O190" s="218">
        <v>192.93</v>
      </c>
      <c r="P190" s="219"/>
      <c r="Q190" s="220"/>
      <c r="R190" s="218">
        <v>140.37</v>
      </c>
      <c r="S190" s="219"/>
      <c r="T190" s="220"/>
      <c r="U190" s="215">
        <v>92.79</v>
      </c>
      <c r="V190" s="216"/>
      <c r="W190" s="217"/>
      <c r="X190" s="218">
        <v>233.17</v>
      </c>
      <c r="Y190" s="219"/>
      <c r="Z190" s="220"/>
      <c r="AA190" s="143">
        <v>192.93</v>
      </c>
      <c r="AB190" s="143">
        <v>233.17</v>
      </c>
    </row>
    <row r="191" spans="1:28" ht="9.75" customHeight="1">
      <c r="A191" s="197"/>
      <c r="B191" s="199"/>
      <c r="C191" s="197" t="s">
        <v>6206</v>
      </c>
      <c r="D191" s="198"/>
      <c r="E191" s="198"/>
      <c r="F191" s="198"/>
      <c r="G191" s="198"/>
      <c r="H191" s="198"/>
      <c r="I191" s="198"/>
      <c r="J191" s="198"/>
      <c r="K191" s="198"/>
      <c r="L191" s="198"/>
      <c r="M191" s="198"/>
      <c r="N191" s="198"/>
      <c r="O191" s="198"/>
      <c r="P191" s="198"/>
      <c r="Q191" s="198"/>
      <c r="R191" s="198"/>
      <c r="S191" s="198"/>
      <c r="T191" s="198"/>
      <c r="U191" s="198"/>
      <c r="V191" s="198"/>
      <c r="W191" s="198"/>
      <c r="X191" s="198"/>
      <c r="Y191" s="198"/>
      <c r="Z191" s="198"/>
      <c r="AA191" s="198"/>
      <c r="AB191" s="199"/>
    </row>
    <row r="192" spans="1:28" ht="38.85" customHeight="1">
      <c r="A192" s="224" t="s">
        <v>6207</v>
      </c>
      <c r="B192" s="225"/>
      <c r="C192" s="224" t="s">
        <v>6208</v>
      </c>
      <c r="D192" s="225"/>
      <c r="E192" s="215">
        <v>20.86</v>
      </c>
      <c r="F192" s="216"/>
      <c r="G192" s="217"/>
      <c r="H192" s="138" t="s">
        <v>66</v>
      </c>
      <c r="I192" s="232">
        <v>80</v>
      </c>
      <c r="J192" s="233"/>
      <c r="K192" s="141">
        <v>27.18</v>
      </c>
      <c r="L192" s="221">
        <v>4.24</v>
      </c>
      <c r="M192" s="223"/>
      <c r="N192" s="139">
        <v>0</v>
      </c>
      <c r="O192" s="215">
        <v>31.42</v>
      </c>
      <c r="P192" s="216"/>
      <c r="Q192" s="217"/>
      <c r="R192" s="215">
        <v>32.840000000000003</v>
      </c>
      <c r="S192" s="216"/>
      <c r="T192" s="217"/>
      <c r="U192" s="221">
        <v>5.12</v>
      </c>
      <c r="V192" s="222"/>
      <c r="W192" s="223"/>
      <c r="X192" s="215">
        <v>37.97</v>
      </c>
      <c r="Y192" s="216"/>
      <c r="Z192" s="217"/>
      <c r="AA192" s="140">
        <v>2513.6</v>
      </c>
      <c r="AB192" s="140">
        <v>3037.6</v>
      </c>
    </row>
    <row r="193" spans="1:28" ht="38.85" customHeight="1">
      <c r="A193" s="224" t="s">
        <v>6209</v>
      </c>
      <c r="B193" s="225"/>
      <c r="C193" s="224" t="s">
        <v>6210</v>
      </c>
      <c r="D193" s="225"/>
      <c r="E193" s="215">
        <v>20.86</v>
      </c>
      <c r="F193" s="216"/>
      <c r="G193" s="217"/>
      <c r="H193" s="138" t="s">
        <v>66</v>
      </c>
      <c r="I193" s="232">
        <v>26</v>
      </c>
      <c r="J193" s="233"/>
      <c r="K193" s="141">
        <v>57.31</v>
      </c>
      <c r="L193" s="221">
        <v>5.17</v>
      </c>
      <c r="M193" s="223"/>
      <c r="N193" s="139">
        <v>0</v>
      </c>
      <c r="O193" s="215">
        <v>62.48</v>
      </c>
      <c r="P193" s="216"/>
      <c r="Q193" s="217"/>
      <c r="R193" s="215">
        <v>69.260000000000005</v>
      </c>
      <c r="S193" s="216"/>
      <c r="T193" s="217"/>
      <c r="U193" s="221">
        <v>6.24</v>
      </c>
      <c r="V193" s="222"/>
      <c r="W193" s="223"/>
      <c r="X193" s="215">
        <v>75.510000000000005</v>
      </c>
      <c r="Y193" s="216"/>
      <c r="Z193" s="217"/>
      <c r="AA193" s="140">
        <v>1624.48</v>
      </c>
      <c r="AB193" s="140">
        <v>1963.26</v>
      </c>
    </row>
    <row r="194" spans="1:28" ht="38.85" customHeight="1">
      <c r="A194" s="224" t="s">
        <v>6211</v>
      </c>
      <c r="B194" s="225"/>
      <c r="C194" s="224" t="s">
        <v>6212</v>
      </c>
      <c r="D194" s="225"/>
      <c r="E194" s="215">
        <v>20.86</v>
      </c>
      <c r="F194" s="216"/>
      <c r="G194" s="217"/>
      <c r="H194" s="138" t="s">
        <v>66</v>
      </c>
      <c r="I194" s="232">
        <v>54</v>
      </c>
      <c r="J194" s="233"/>
      <c r="K194" s="141">
        <v>70.25</v>
      </c>
      <c r="L194" s="221">
        <v>5.64</v>
      </c>
      <c r="M194" s="223"/>
      <c r="N194" s="139">
        <v>0</v>
      </c>
      <c r="O194" s="215">
        <v>75.89</v>
      </c>
      <c r="P194" s="216"/>
      <c r="Q194" s="217"/>
      <c r="R194" s="215">
        <v>84.9</v>
      </c>
      <c r="S194" s="216"/>
      <c r="T194" s="217"/>
      <c r="U194" s="221">
        <v>6.81</v>
      </c>
      <c r="V194" s="222"/>
      <c r="W194" s="223"/>
      <c r="X194" s="215">
        <v>91.72</v>
      </c>
      <c r="Y194" s="216"/>
      <c r="Z194" s="217"/>
      <c r="AA194" s="140">
        <v>4098.0600000000004</v>
      </c>
      <c r="AB194" s="140">
        <v>4952.88</v>
      </c>
    </row>
    <row r="195" spans="1:28" ht="19.350000000000001" customHeight="1">
      <c r="A195" s="241">
        <v>70531</v>
      </c>
      <c r="B195" s="242"/>
      <c r="C195" s="224" t="s">
        <v>6213</v>
      </c>
      <c r="D195" s="225"/>
      <c r="E195" s="215">
        <v>20.86</v>
      </c>
      <c r="F195" s="216"/>
      <c r="G195" s="217"/>
      <c r="H195" s="138" t="s">
        <v>89</v>
      </c>
      <c r="I195" s="232">
        <v>80</v>
      </c>
      <c r="J195" s="233"/>
      <c r="K195" s="141">
        <v>10.15</v>
      </c>
      <c r="L195" s="221">
        <v>3.08</v>
      </c>
      <c r="M195" s="223"/>
      <c r="N195" s="139">
        <v>0</v>
      </c>
      <c r="O195" s="215">
        <v>13.23</v>
      </c>
      <c r="P195" s="216"/>
      <c r="Q195" s="217"/>
      <c r="R195" s="215">
        <v>12.26</v>
      </c>
      <c r="S195" s="216"/>
      <c r="T195" s="217"/>
      <c r="U195" s="221">
        <v>3.72</v>
      </c>
      <c r="V195" s="222"/>
      <c r="W195" s="223"/>
      <c r="X195" s="215">
        <v>15.98</v>
      </c>
      <c r="Y195" s="216"/>
      <c r="Z195" s="217"/>
      <c r="AA195" s="140">
        <v>1058.4000000000001</v>
      </c>
      <c r="AB195" s="140">
        <v>1278.4000000000001</v>
      </c>
    </row>
    <row r="196" spans="1:28" ht="29.1" customHeight="1">
      <c r="A196" s="224" t="s">
        <v>6214</v>
      </c>
      <c r="B196" s="225"/>
      <c r="C196" s="224" t="s">
        <v>6215</v>
      </c>
      <c r="D196" s="225"/>
      <c r="E196" s="215">
        <v>20.86</v>
      </c>
      <c r="F196" s="216"/>
      <c r="G196" s="217"/>
      <c r="H196" s="138" t="s">
        <v>71</v>
      </c>
      <c r="I196" s="228">
        <v>120</v>
      </c>
      <c r="J196" s="229"/>
      <c r="K196" s="141">
        <v>10.69</v>
      </c>
      <c r="L196" s="221">
        <v>0</v>
      </c>
      <c r="M196" s="223"/>
      <c r="N196" s="139">
        <v>0</v>
      </c>
      <c r="O196" s="215">
        <v>10.69</v>
      </c>
      <c r="P196" s="216"/>
      <c r="Q196" s="217"/>
      <c r="R196" s="215">
        <v>12.91</v>
      </c>
      <c r="S196" s="216"/>
      <c r="T196" s="217"/>
      <c r="U196" s="221">
        <v>0</v>
      </c>
      <c r="V196" s="222"/>
      <c r="W196" s="223"/>
      <c r="X196" s="215">
        <v>12.91</v>
      </c>
      <c r="Y196" s="216"/>
      <c r="Z196" s="217"/>
      <c r="AA196" s="140">
        <v>1282.8</v>
      </c>
      <c r="AB196" s="140">
        <v>1549.2</v>
      </c>
    </row>
    <row r="197" spans="1:28" ht="9.75" customHeight="1">
      <c r="A197" s="241">
        <v>71862</v>
      </c>
      <c r="B197" s="242"/>
      <c r="C197" s="224" t="s">
        <v>6216</v>
      </c>
      <c r="D197" s="225"/>
      <c r="E197" s="215">
        <v>20.86</v>
      </c>
      <c r="F197" s="216"/>
      <c r="G197" s="217"/>
      <c r="H197" s="138" t="s">
        <v>68</v>
      </c>
      <c r="I197" s="232">
        <v>54</v>
      </c>
      <c r="J197" s="233"/>
      <c r="K197" s="139">
        <v>0.38</v>
      </c>
      <c r="L197" s="221">
        <v>0.93</v>
      </c>
      <c r="M197" s="223"/>
      <c r="N197" s="139">
        <v>0</v>
      </c>
      <c r="O197" s="221">
        <v>1.31</v>
      </c>
      <c r="P197" s="222"/>
      <c r="Q197" s="223"/>
      <c r="R197" s="221">
        <v>0.45</v>
      </c>
      <c r="S197" s="222"/>
      <c r="T197" s="223"/>
      <c r="U197" s="221">
        <v>1.1200000000000001</v>
      </c>
      <c r="V197" s="222"/>
      <c r="W197" s="223"/>
      <c r="X197" s="221">
        <v>1.58</v>
      </c>
      <c r="Y197" s="222"/>
      <c r="Z197" s="223"/>
      <c r="AA197" s="141">
        <v>70.739999999999995</v>
      </c>
      <c r="AB197" s="141">
        <v>85.32</v>
      </c>
    </row>
    <row r="198" spans="1:28" ht="9.75" customHeight="1">
      <c r="A198" s="241">
        <v>70451</v>
      </c>
      <c r="B198" s="242"/>
      <c r="C198" s="224" t="s">
        <v>6217</v>
      </c>
      <c r="D198" s="225"/>
      <c r="E198" s="215">
        <v>20.86</v>
      </c>
      <c r="F198" s="216"/>
      <c r="G198" s="217"/>
      <c r="H198" s="138" t="s">
        <v>68</v>
      </c>
      <c r="I198" s="232">
        <v>54</v>
      </c>
      <c r="J198" s="233"/>
      <c r="K198" s="139">
        <v>0.16</v>
      </c>
      <c r="L198" s="221">
        <v>0.82</v>
      </c>
      <c r="M198" s="223"/>
      <c r="N198" s="139">
        <v>0</v>
      </c>
      <c r="O198" s="221">
        <v>0.98</v>
      </c>
      <c r="P198" s="222"/>
      <c r="Q198" s="223"/>
      <c r="R198" s="221">
        <v>0.19</v>
      </c>
      <c r="S198" s="222"/>
      <c r="T198" s="223"/>
      <c r="U198" s="221">
        <v>0.99</v>
      </c>
      <c r="V198" s="222"/>
      <c r="W198" s="223"/>
      <c r="X198" s="221">
        <v>1.18</v>
      </c>
      <c r="Y198" s="222"/>
      <c r="Z198" s="223"/>
      <c r="AA198" s="141">
        <v>52.92</v>
      </c>
      <c r="AB198" s="141">
        <v>63.72</v>
      </c>
    </row>
    <row r="199" spans="1:28" ht="9.75" customHeight="1">
      <c r="A199" s="241">
        <v>70375</v>
      </c>
      <c r="B199" s="242"/>
      <c r="C199" s="224" t="s">
        <v>6150</v>
      </c>
      <c r="D199" s="225"/>
      <c r="E199" s="215">
        <v>20.86</v>
      </c>
      <c r="F199" s="216"/>
      <c r="G199" s="217"/>
      <c r="H199" s="138" t="s">
        <v>68</v>
      </c>
      <c r="I199" s="232">
        <v>54</v>
      </c>
      <c r="J199" s="233"/>
      <c r="K199" s="139">
        <v>2.6</v>
      </c>
      <c r="L199" s="221">
        <v>3.08</v>
      </c>
      <c r="M199" s="223"/>
      <c r="N199" s="139">
        <v>0</v>
      </c>
      <c r="O199" s="221">
        <v>5.68</v>
      </c>
      <c r="P199" s="222"/>
      <c r="Q199" s="223"/>
      <c r="R199" s="221">
        <v>3.14</v>
      </c>
      <c r="S199" s="222"/>
      <c r="T199" s="223"/>
      <c r="U199" s="221">
        <v>3.72</v>
      </c>
      <c r="V199" s="222"/>
      <c r="W199" s="223"/>
      <c r="X199" s="221">
        <v>6.86</v>
      </c>
      <c r="Y199" s="222"/>
      <c r="Z199" s="223"/>
      <c r="AA199" s="143">
        <v>306.72000000000003</v>
      </c>
      <c r="AB199" s="143">
        <v>370.44</v>
      </c>
    </row>
    <row r="200" spans="1:28" ht="9.75" customHeight="1">
      <c r="A200" s="197"/>
      <c r="B200" s="199"/>
      <c r="C200" s="197" t="s">
        <v>5563</v>
      </c>
      <c r="D200" s="198"/>
      <c r="E200" s="198"/>
      <c r="F200" s="198"/>
      <c r="G200" s="198"/>
      <c r="H200" s="198"/>
      <c r="I200" s="198"/>
      <c r="J200" s="198"/>
      <c r="K200" s="198"/>
      <c r="L200" s="198"/>
      <c r="M200" s="198"/>
      <c r="N200" s="198"/>
      <c r="O200" s="198"/>
      <c r="P200" s="198"/>
      <c r="Q200" s="198"/>
      <c r="R200" s="198"/>
      <c r="S200" s="198"/>
      <c r="T200" s="198"/>
      <c r="U200" s="198"/>
      <c r="V200" s="198"/>
      <c r="W200" s="198"/>
      <c r="X200" s="198"/>
      <c r="Y200" s="198"/>
      <c r="Z200" s="198"/>
      <c r="AA200" s="198"/>
      <c r="AB200" s="199"/>
    </row>
    <row r="201" spans="1:28" ht="19.350000000000001" customHeight="1">
      <c r="A201" s="224" t="s">
        <v>6218</v>
      </c>
      <c r="B201" s="225"/>
      <c r="C201" s="224" t="s">
        <v>6219</v>
      </c>
      <c r="D201" s="225"/>
      <c r="E201" s="215">
        <v>20.86</v>
      </c>
      <c r="F201" s="216"/>
      <c r="G201" s="217"/>
      <c r="H201" s="138" t="s">
        <v>67</v>
      </c>
      <c r="I201" s="232">
        <v>26.7</v>
      </c>
      <c r="J201" s="233"/>
      <c r="K201" s="141">
        <v>34.479999999999997</v>
      </c>
      <c r="L201" s="215">
        <v>49.38</v>
      </c>
      <c r="M201" s="217"/>
      <c r="N201" s="139">
        <v>0</v>
      </c>
      <c r="O201" s="215">
        <v>83.86</v>
      </c>
      <c r="P201" s="216"/>
      <c r="Q201" s="217"/>
      <c r="R201" s="215">
        <v>41.67</v>
      </c>
      <c r="S201" s="216"/>
      <c r="T201" s="217"/>
      <c r="U201" s="215">
        <v>59.68</v>
      </c>
      <c r="V201" s="216"/>
      <c r="W201" s="217"/>
      <c r="X201" s="218">
        <v>101.35</v>
      </c>
      <c r="Y201" s="219"/>
      <c r="Z201" s="220"/>
      <c r="AA201" s="140">
        <v>2239.06</v>
      </c>
      <c r="AB201" s="140">
        <v>2706.04</v>
      </c>
    </row>
    <row r="202" spans="1:28" ht="19.350000000000001" customHeight="1">
      <c r="A202" s="224" t="s">
        <v>6220</v>
      </c>
      <c r="B202" s="225"/>
      <c r="C202" s="224" t="s">
        <v>6221</v>
      </c>
      <c r="D202" s="225"/>
      <c r="E202" s="215">
        <v>20.86</v>
      </c>
      <c r="F202" s="216"/>
      <c r="G202" s="217"/>
      <c r="H202" s="138" t="s">
        <v>67</v>
      </c>
      <c r="I202" s="228">
        <v>136.87</v>
      </c>
      <c r="J202" s="229"/>
      <c r="K202" s="141">
        <v>41.57</v>
      </c>
      <c r="L202" s="215">
        <v>49.38</v>
      </c>
      <c r="M202" s="217"/>
      <c r="N202" s="139">
        <v>0</v>
      </c>
      <c r="O202" s="215">
        <v>90.95</v>
      </c>
      <c r="P202" s="216"/>
      <c r="Q202" s="217"/>
      <c r="R202" s="215">
        <v>50.24</v>
      </c>
      <c r="S202" s="216"/>
      <c r="T202" s="217"/>
      <c r="U202" s="215">
        <v>59.68</v>
      </c>
      <c r="V202" s="216"/>
      <c r="W202" s="217"/>
      <c r="X202" s="218">
        <v>109.92</v>
      </c>
      <c r="Y202" s="219"/>
      <c r="Z202" s="220"/>
      <c r="AA202" s="142">
        <v>12448.32</v>
      </c>
      <c r="AB202" s="142">
        <v>15044.75</v>
      </c>
    </row>
    <row r="203" spans="1:28" ht="9.75" customHeight="1">
      <c r="A203" s="224" t="s">
        <v>6222</v>
      </c>
      <c r="B203" s="225"/>
      <c r="C203" s="224" t="s">
        <v>6223</v>
      </c>
      <c r="D203" s="225"/>
      <c r="E203" s="215">
        <v>20.86</v>
      </c>
      <c r="F203" s="216"/>
      <c r="G203" s="217"/>
      <c r="H203" s="138" t="s">
        <v>67</v>
      </c>
      <c r="I203" s="232">
        <v>49</v>
      </c>
      <c r="J203" s="233"/>
      <c r="K203" s="139">
        <v>0</v>
      </c>
      <c r="L203" s="215">
        <v>16.059999999999999</v>
      </c>
      <c r="M203" s="217"/>
      <c r="N203" s="139">
        <v>0</v>
      </c>
      <c r="O203" s="215">
        <v>16.059999999999999</v>
      </c>
      <c r="P203" s="216"/>
      <c r="Q203" s="217"/>
      <c r="R203" s="221">
        <v>0</v>
      </c>
      <c r="S203" s="222"/>
      <c r="T203" s="223"/>
      <c r="U203" s="215">
        <v>19.41</v>
      </c>
      <c r="V203" s="216"/>
      <c r="W203" s="217"/>
      <c r="X203" s="215">
        <v>19.41</v>
      </c>
      <c r="Y203" s="216"/>
      <c r="Z203" s="217"/>
      <c r="AA203" s="143">
        <v>786.94</v>
      </c>
      <c r="AB203" s="143">
        <v>951.09</v>
      </c>
    </row>
    <row r="204" spans="1:28" ht="19.350000000000001" customHeight="1">
      <c r="A204" s="224" t="s">
        <v>6224</v>
      </c>
      <c r="B204" s="225"/>
      <c r="C204" s="224" t="s">
        <v>6225</v>
      </c>
      <c r="D204" s="225"/>
      <c r="E204" s="215">
        <v>20.86</v>
      </c>
      <c r="F204" s="216"/>
      <c r="G204" s="217"/>
      <c r="H204" s="138" t="s">
        <v>66</v>
      </c>
      <c r="I204" s="232">
        <v>43</v>
      </c>
      <c r="J204" s="233"/>
      <c r="K204" s="139">
        <v>9.6</v>
      </c>
      <c r="L204" s="221">
        <v>0</v>
      </c>
      <c r="M204" s="223"/>
      <c r="N204" s="139">
        <v>0</v>
      </c>
      <c r="O204" s="221">
        <v>9.6</v>
      </c>
      <c r="P204" s="222"/>
      <c r="Q204" s="223"/>
      <c r="R204" s="215">
        <v>11.6</v>
      </c>
      <c r="S204" s="216"/>
      <c r="T204" s="217"/>
      <c r="U204" s="221">
        <v>0</v>
      </c>
      <c r="V204" s="222"/>
      <c r="W204" s="223"/>
      <c r="X204" s="215">
        <v>11.6</v>
      </c>
      <c r="Y204" s="216"/>
      <c r="Z204" s="217"/>
      <c r="AA204" s="143">
        <v>412.8</v>
      </c>
      <c r="AB204" s="143">
        <v>498.8</v>
      </c>
    </row>
    <row r="205" spans="1:28" ht="9.75" customHeight="1">
      <c r="A205" s="241">
        <v>72660</v>
      </c>
      <c r="B205" s="242"/>
      <c r="C205" s="224" t="s">
        <v>6117</v>
      </c>
      <c r="D205" s="225"/>
      <c r="E205" s="215">
        <v>20.86</v>
      </c>
      <c r="F205" s="216"/>
      <c r="G205" s="217"/>
      <c r="H205" s="138" t="s">
        <v>89</v>
      </c>
      <c r="I205" s="232">
        <v>69</v>
      </c>
      <c r="J205" s="233"/>
      <c r="K205" s="139">
        <v>4.3</v>
      </c>
      <c r="L205" s="215">
        <v>12.36</v>
      </c>
      <c r="M205" s="217"/>
      <c r="N205" s="139">
        <v>0</v>
      </c>
      <c r="O205" s="215">
        <v>16.66</v>
      </c>
      <c r="P205" s="216"/>
      <c r="Q205" s="217"/>
      <c r="R205" s="221">
        <v>5.19</v>
      </c>
      <c r="S205" s="222"/>
      <c r="T205" s="223"/>
      <c r="U205" s="215">
        <v>14.93</v>
      </c>
      <c r="V205" s="216"/>
      <c r="W205" s="217"/>
      <c r="X205" s="215">
        <v>20.13</v>
      </c>
      <c r="Y205" s="216"/>
      <c r="Z205" s="217"/>
      <c r="AA205" s="140">
        <v>1149.54</v>
      </c>
      <c r="AB205" s="140">
        <v>1388.97</v>
      </c>
    </row>
    <row r="206" spans="1:28" ht="19.350000000000001" customHeight="1">
      <c r="A206" s="224" t="s">
        <v>6226</v>
      </c>
      <c r="B206" s="225"/>
      <c r="C206" s="224" t="s">
        <v>6227</v>
      </c>
      <c r="D206" s="225"/>
      <c r="E206" s="215">
        <v>20.86</v>
      </c>
      <c r="F206" s="216"/>
      <c r="G206" s="217"/>
      <c r="H206" s="138" t="s">
        <v>66</v>
      </c>
      <c r="I206" s="228">
        <v>111</v>
      </c>
      <c r="J206" s="229"/>
      <c r="K206" s="139">
        <v>1.7</v>
      </c>
      <c r="L206" s="221">
        <v>0</v>
      </c>
      <c r="M206" s="223"/>
      <c r="N206" s="139">
        <v>0</v>
      </c>
      <c r="O206" s="221">
        <v>1.7</v>
      </c>
      <c r="P206" s="222"/>
      <c r="Q206" s="223"/>
      <c r="R206" s="221">
        <v>2.0499999999999998</v>
      </c>
      <c r="S206" s="222"/>
      <c r="T206" s="223"/>
      <c r="U206" s="221">
        <v>0</v>
      </c>
      <c r="V206" s="222"/>
      <c r="W206" s="223"/>
      <c r="X206" s="221">
        <v>2.0499999999999998</v>
      </c>
      <c r="Y206" s="222"/>
      <c r="Z206" s="223"/>
      <c r="AA206" s="143">
        <v>188.7</v>
      </c>
      <c r="AB206" s="143">
        <v>227.55</v>
      </c>
    </row>
    <row r="207" spans="1:28" ht="9.75" customHeight="1">
      <c r="A207" s="241">
        <v>71981</v>
      </c>
      <c r="B207" s="242"/>
      <c r="C207" s="224" t="s">
        <v>6228</v>
      </c>
      <c r="D207" s="225"/>
      <c r="E207" s="215">
        <v>20.86</v>
      </c>
      <c r="F207" s="216"/>
      <c r="G207" s="217"/>
      <c r="H207" s="138" t="s">
        <v>68</v>
      </c>
      <c r="I207" s="228">
        <v>223</v>
      </c>
      <c r="J207" s="229"/>
      <c r="K207" s="139">
        <v>0.16</v>
      </c>
      <c r="L207" s="221">
        <v>0.33</v>
      </c>
      <c r="M207" s="223"/>
      <c r="N207" s="139">
        <v>0</v>
      </c>
      <c r="O207" s="221">
        <v>0.49</v>
      </c>
      <c r="P207" s="222"/>
      <c r="Q207" s="223"/>
      <c r="R207" s="221">
        <v>0.19</v>
      </c>
      <c r="S207" s="222"/>
      <c r="T207" s="223"/>
      <c r="U207" s="221">
        <v>0.39</v>
      </c>
      <c r="V207" s="222"/>
      <c r="W207" s="223"/>
      <c r="X207" s="221">
        <v>0.59</v>
      </c>
      <c r="Y207" s="222"/>
      <c r="Z207" s="223"/>
      <c r="AA207" s="143">
        <v>109.27</v>
      </c>
      <c r="AB207" s="143">
        <v>131.57</v>
      </c>
    </row>
    <row r="208" spans="1:28" ht="9.75" customHeight="1">
      <c r="A208" s="241">
        <v>70251</v>
      </c>
      <c r="B208" s="242"/>
      <c r="C208" s="224" t="s">
        <v>6111</v>
      </c>
      <c r="D208" s="225"/>
      <c r="E208" s="215">
        <v>20.86</v>
      </c>
      <c r="F208" s="216"/>
      <c r="G208" s="217"/>
      <c r="H208" s="138" t="s">
        <v>68</v>
      </c>
      <c r="I208" s="228">
        <v>223</v>
      </c>
      <c r="J208" s="229"/>
      <c r="K208" s="139">
        <v>0.11</v>
      </c>
      <c r="L208" s="221">
        <v>0</v>
      </c>
      <c r="M208" s="223"/>
      <c r="N208" s="139">
        <v>0</v>
      </c>
      <c r="O208" s="221">
        <v>0.11</v>
      </c>
      <c r="P208" s="222"/>
      <c r="Q208" s="223"/>
      <c r="R208" s="221">
        <v>0.13</v>
      </c>
      <c r="S208" s="222"/>
      <c r="T208" s="223"/>
      <c r="U208" s="221">
        <v>0</v>
      </c>
      <c r="V208" s="222"/>
      <c r="W208" s="223"/>
      <c r="X208" s="221">
        <v>0.13</v>
      </c>
      <c r="Y208" s="222"/>
      <c r="Z208" s="223"/>
      <c r="AA208" s="141">
        <v>24.53</v>
      </c>
      <c r="AB208" s="141">
        <v>28.99</v>
      </c>
    </row>
    <row r="209" spans="1:28" ht="19.350000000000001" customHeight="1">
      <c r="A209" s="224" t="s">
        <v>6229</v>
      </c>
      <c r="B209" s="225"/>
      <c r="C209" s="224" t="s">
        <v>6230</v>
      </c>
      <c r="D209" s="225"/>
      <c r="E209" s="215">
        <v>20.86</v>
      </c>
      <c r="F209" s="216"/>
      <c r="G209" s="217"/>
      <c r="H209" s="138" t="s">
        <v>71</v>
      </c>
      <c r="I209" s="228">
        <v>450</v>
      </c>
      <c r="J209" s="229"/>
      <c r="K209" s="139">
        <v>1.58</v>
      </c>
      <c r="L209" s="221">
        <v>0</v>
      </c>
      <c r="M209" s="223"/>
      <c r="N209" s="139">
        <v>0</v>
      </c>
      <c r="O209" s="221">
        <v>1.58</v>
      </c>
      <c r="P209" s="222"/>
      <c r="Q209" s="223"/>
      <c r="R209" s="221">
        <v>1.9</v>
      </c>
      <c r="S209" s="222"/>
      <c r="T209" s="223"/>
      <c r="U209" s="221">
        <v>0</v>
      </c>
      <c r="V209" s="222"/>
      <c r="W209" s="223"/>
      <c r="X209" s="221">
        <v>1.9</v>
      </c>
      <c r="Y209" s="222"/>
      <c r="Z209" s="223"/>
      <c r="AA209" s="143">
        <v>711</v>
      </c>
      <c r="AB209" s="143">
        <v>855</v>
      </c>
    </row>
    <row r="210" spans="1:28" ht="9.75" customHeight="1">
      <c r="A210" s="224" t="s">
        <v>6231</v>
      </c>
      <c r="B210" s="225"/>
      <c r="C210" s="224" t="s">
        <v>6232</v>
      </c>
      <c r="D210" s="225"/>
      <c r="E210" s="215">
        <v>20.86</v>
      </c>
      <c r="F210" s="216"/>
      <c r="G210" s="217"/>
      <c r="H210" s="138" t="s">
        <v>71</v>
      </c>
      <c r="I210" s="228">
        <v>224</v>
      </c>
      <c r="J210" s="229"/>
      <c r="K210" s="139">
        <v>1.1599999999999999</v>
      </c>
      <c r="L210" s="221">
        <v>0</v>
      </c>
      <c r="M210" s="223"/>
      <c r="N210" s="139">
        <v>0</v>
      </c>
      <c r="O210" s="221">
        <v>1.1599999999999999</v>
      </c>
      <c r="P210" s="222"/>
      <c r="Q210" s="223"/>
      <c r="R210" s="221">
        <v>1.4</v>
      </c>
      <c r="S210" s="222"/>
      <c r="T210" s="223"/>
      <c r="U210" s="221">
        <v>0</v>
      </c>
      <c r="V210" s="222"/>
      <c r="W210" s="223"/>
      <c r="X210" s="221">
        <v>1.4</v>
      </c>
      <c r="Y210" s="222"/>
      <c r="Z210" s="223"/>
      <c r="AA210" s="143">
        <v>259.83999999999997</v>
      </c>
      <c r="AB210" s="143">
        <v>313.60000000000002</v>
      </c>
    </row>
    <row r="211" spans="1:28" ht="9.75" customHeight="1">
      <c r="A211" s="224" t="s">
        <v>6233</v>
      </c>
      <c r="B211" s="225"/>
      <c r="C211" s="224" t="s">
        <v>6234</v>
      </c>
      <c r="D211" s="225"/>
      <c r="E211" s="215">
        <v>20.86</v>
      </c>
      <c r="F211" s="216"/>
      <c r="G211" s="217"/>
      <c r="H211" s="138" t="s">
        <v>71</v>
      </c>
      <c r="I211" s="228">
        <v>168</v>
      </c>
      <c r="J211" s="229"/>
      <c r="K211" s="139">
        <v>1.84</v>
      </c>
      <c r="L211" s="221">
        <v>0</v>
      </c>
      <c r="M211" s="223"/>
      <c r="N211" s="139">
        <v>0</v>
      </c>
      <c r="O211" s="221">
        <v>1.84</v>
      </c>
      <c r="P211" s="222"/>
      <c r="Q211" s="223"/>
      <c r="R211" s="221">
        <v>2.2200000000000002</v>
      </c>
      <c r="S211" s="222"/>
      <c r="T211" s="223"/>
      <c r="U211" s="221">
        <v>0</v>
      </c>
      <c r="V211" s="222"/>
      <c r="W211" s="223"/>
      <c r="X211" s="221">
        <v>2.2200000000000002</v>
      </c>
      <c r="Y211" s="222"/>
      <c r="Z211" s="223"/>
      <c r="AA211" s="143">
        <v>309.12</v>
      </c>
      <c r="AB211" s="143">
        <v>372.96</v>
      </c>
    </row>
    <row r="212" spans="1:28" ht="19.350000000000001" customHeight="1">
      <c r="A212" s="224" t="s">
        <v>6235</v>
      </c>
      <c r="B212" s="225"/>
      <c r="C212" s="224" t="s">
        <v>6236</v>
      </c>
      <c r="D212" s="225"/>
      <c r="E212" s="215">
        <v>20.86</v>
      </c>
      <c r="F212" s="216"/>
      <c r="G212" s="217"/>
      <c r="H212" s="138" t="s">
        <v>66</v>
      </c>
      <c r="I212" s="228">
        <v>165</v>
      </c>
      <c r="J212" s="229"/>
      <c r="K212" s="139">
        <v>0.26</v>
      </c>
      <c r="L212" s="221">
        <v>0</v>
      </c>
      <c r="M212" s="223"/>
      <c r="N212" s="139">
        <v>0</v>
      </c>
      <c r="O212" s="221">
        <v>0.26</v>
      </c>
      <c r="P212" s="222"/>
      <c r="Q212" s="223"/>
      <c r="R212" s="221">
        <v>0.31</v>
      </c>
      <c r="S212" s="222"/>
      <c r="T212" s="223"/>
      <c r="U212" s="221">
        <v>0</v>
      </c>
      <c r="V212" s="222"/>
      <c r="W212" s="223"/>
      <c r="X212" s="221">
        <v>0.31</v>
      </c>
      <c r="Y212" s="222"/>
      <c r="Z212" s="223"/>
      <c r="AA212" s="141">
        <v>42.9</v>
      </c>
      <c r="AB212" s="141">
        <v>51.15</v>
      </c>
    </row>
    <row r="213" spans="1:28" ht="19.350000000000001" customHeight="1">
      <c r="A213" s="224" t="s">
        <v>6237</v>
      </c>
      <c r="B213" s="225"/>
      <c r="C213" s="224" t="s">
        <v>6238</v>
      </c>
      <c r="D213" s="225"/>
      <c r="E213" s="215">
        <v>20.86</v>
      </c>
      <c r="F213" s="216"/>
      <c r="G213" s="217"/>
      <c r="H213" s="138" t="s">
        <v>71</v>
      </c>
      <c r="I213" s="228">
        <v>224</v>
      </c>
      <c r="J213" s="229"/>
      <c r="K213" s="139">
        <v>1.17</v>
      </c>
      <c r="L213" s="221">
        <v>0</v>
      </c>
      <c r="M213" s="223"/>
      <c r="N213" s="139">
        <v>0</v>
      </c>
      <c r="O213" s="221">
        <v>1.17</v>
      </c>
      <c r="P213" s="222"/>
      <c r="Q213" s="223"/>
      <c r="R213" s="221">
        <v>1.41</v>
      </c>
      <c r="S213" s="222"/>
      <c r="T213" s="223"/>
      <c r="U213" s="221">
        <v>0</v>
      </c>
      <c r="V213" s="222"/>
      <c r="W213" s="223"/>
      <c r="X213" s="221">
        <v>1.41</v>
      </c>
      <c r="Y213" s="222"/>
      <c r="Z213" s="223"/>
      <c r="AA213" s="143">
        <v>262.08</v>
      </c>
      <c r="AB213" s="143">
        <v>315.83999999999997</v>
      </c>
    </row>
    <row r="214" spans="1:28" ht="9.75" customHeight="1">
      <c r="A214" s="197"/>
      <c r="B214" s="199"/>
      <c r="C214" s="197" t="s">
        <v>100</v>
      </c>
      <c r="D214" s="198"/>
      <c r="E214" s="198"/>
      <c r="F214" s="198"/>
      <c r="G214" s="198"/>
      <c r="H214" s="198"/>
      <c r="I214" s="198"/>
      <c r="J214" s="198"/>
      <c r="K214" s="198"/>
      <c r="L214" s="198"/>
      <c r="M214" s="198"/>
      <c r="N214" s="198"/>
      <c r="O214" s="198"/>
      <c r="P214" s="198"/>
      <c r="Q214" s="198"/>
      <c r="R214" s="198"/>
      <c r="S214" s="198"/>
      <c r="T214" s="198"/>
      <c r="U214" s="198"/>
      <c r="V214" s="198"/>
      <c r="W214" s="198"/>
      <c r="X214" s="198"/>
      <c r="Y214" s="198"/>
      <c r="Z214" s="198"/>
      <c r="AA214" s="198"/>
      <c r="AB214" s="199"/>
    </row>
    <row r="215" spans="1:28" ht="19.350000000000001" customHeight="1">
      <c r="A215" s="224" t="s">
        <v>6239</v>
      </c>
      <c r="B215" s="225"/>
      <c r="C215" s="224" t="s">
        <v>6240</v>
      </c>
      <c r="D215" s="225"/>
      <c r="E215" s="215">
        <v>20.86</v>
      </c>
      <c r="F215" s="216"/>
      <c r="G215" s="217"/>
      <c r="H215" s="138" t="s">
        <v>71</v>
      </c>
      <c r="I215" s="230">
        <v>6</v>
      </c>
      <c r="J215" s="231"/>
      <c r="K215" s="141">
        <v>21.82</v>
      </c>
      <c r="L215" s="215">
        <v>36.07</v>
      </c>
      <c r="M215" s="217"/>
      <c r="N215" s="139">
        <v>0</v>
      </c>
      <c r="O215" s="215">
        <v>57.89</v>
      </c>
      <c r="P215" s="216"/>
      <c r="Q215" s="217"/>
      <c r="R215" s="215">
        <v>26.37</v>
      </c>
      <c r="S215" s="216"/>
      <c r="T215" s="217"/>
      <c r="U215" s="215">
        <v>43.59</v>
      </c>
      <c r="V215" s="216"/>
      <c r="W215" s="217"/>
      <c r="X215" s="215">
        <v>69.959999999999994</v>
      </c>
      <c r="Y215" s="216"/>
      <c r="Z215" s="217"/>
      <c r="AA215" s="143">
        <v>347.34</v>
      </c>
      <c r="AB215" s="143">
        <v>419.76</v>
      </c>
    </row>
    <row r="216" spans="1:28" ht="48.6" customHeight="1">
      <c r="A216" s="224" t="s">
        <v>6241</v>
      </c>
      <c r="B216" s="225"/>
      <c r="C216" s="224" t="s">
        <v>6242</v>
      </c>
      <c r="D216" s="225"/>
      <c r="E216" s="215">
        <v>20.86</v>
      </c>
      <c r="F216" s="216"/>
      <c r="G216" s="217"/>
      <c r="H216" s="138" t="s">
        <v>66</v>
      </c>
      <c r="I216" s="230">
        <v>7</v>
      </c>
      <c r="J216" s="231"/>
      <c r="K216" s="141">
        <v>40.96</v>
      </c>
      <c r="L216" s="221">
        <v>8.34</v>
      </c>
      <c r="M216" s="223"/>
      <c r="N216" s="141">
        <v>30.4</v>
      </c>
      <c r="O216" s="215">
        <v>49.3</v>
      </c>
      <c r="P216" s="216"/>
      <c r="Q216" s="217"/>
      <c r="R216" s="215">
        <v>49.5</v>
      </c>
      <c r="S216" s="216"/>
      <c r="T216" s="217"/>
      <c r="U216" s="215">
        <v>10.07</v>
      </c>
      <c r="V216" s="216"/>
      <c r="W216" s="217"/>
      <c r="X216" s="215">
        <v>59.58</v>
      </c>
      <c r="Y216" s="216"/>
      <c r="Z216" s="217"/>
      <c r="AA216" s="143">
        <v>345.1</v>
      </c>
      <c r="AB216" s="143">
        <v>417.06</v>
      </c>
    </row>
    <row r="217" spans="1:28" ht="19.350000000000001" customHeight="1">
      <c r="A217" s="224" t="s">
        <v>6243</v>
      </c>
      <c r="B217" s="225"/>
      <c r="C217" s="224" t="s">
        <v>6244</v>
      </c>
      <c r="D217" s="225"/>
      <c r="E217" s="215">
        <v>20.86</v>
      </c>
      <c r="F217" s="216"/>
      <c r="G217" s="217"/>
      <c r="H217" s="138" t="s">
        <v>66</v>
      </c>
      <c r="I217" s="232">
        <v>35</v>
      </c>
      <c r="J217" s="233"/>
      <c r="K217" s="141">
        <v>30.85</v>
      </c>
      <c r="L217" s="215">
        <v>10.79</v>
      </c>
      <c r="M217" s="217"/>
      <c r="N217" s="139">
        <v>0</v>
      </c>
      <c r="O217" s="215">
        <v>41.64</v>
      </c>
      <c r="P217" s="216"/>
      <c r="Q217" s="217"/>
      <c r="R217" s="215">
        <v>37.28</v>
      </c>
      <c r="S217" s="216"/>
      <c r="T217" s="217"/>
      <c r="U217" s="215">
        <v>13.04</v>
      </c>
      <c r="V217" s="216"/>
      <c r="W217" s="217"/>
      <c r="X217" s="215">
        <v>50.32</v>
      </c>
      <c r="Y217" s="216"/>
      <c r="Z217" s="217"/>
      <c r="AA217" s="140">
        <v>1457.4</v>
      </c>
      <c r="AB217" s="140">
        <v>1761.2</v>
      </c>
    </row>
    <row r="218" spans="1:28" ht="29.1" customHeight="1">
      <c r="A218" s="224" t="s">
        <v>6245</v>
      </c>
      <c r="B218" s="225"/>
      <c r="C218" s="224" t="s">
        <v>6246</v>
      </c>
      <c r="D218" s="225"/>
      <c r="E218" s="215">
        <v>20.86</v>
      </c>
      <c r="F218" s="216"/>
      <c r="G218" s="217"/>
      <c r="H218" s="138" t="s">
        <v>71</v>
      </c>
      <c r="I218" s="232">
        <v>52</v>
      </c>
      <c r="J218" s="233"/>
      <c r="K218" s="141">
        <v>57.36</v>
      </c>
      <c r="L218" s="221">
        <v>0</v>
      </c>
      <c r="M218" s="223"/>
      <c r="N218" s="139">
        <v>0</v>
      </c>
      <c r="O218" s="215">
        <v>57.36</v>
      </c>
      <c r="P218" s="216"/>
      <c r="Q218" s="217"/>
      <c r="R218" s="215">
        <v>69.319999999999993</v>
      </c>
      <c r="S218" s="216"/>
      <c r="T218" s="217"/>
      <c r="U218" s="221">
        <v>0</v>
      </c>
      <c r="V218" s="222"/>
      <c r="W218" s="223"/>
      <c r="X218" s="215">
        <v>69.319999999999993</v>
      </c>
      <c r="Y218" s="216"/>
      <c r="Z218" s="217"/>
      <c r="AA218" s="140">
        <v>2982.72</v>
      </c>
      <c r="AB218" s="140">
        <v>3604.64</v>
      </c>
    </row>
    <row r="219" spans="1:28" ht="10.8" customHeight="1">
      <c r="A219" s="174"/>
      <c r="B219" s="174"/>
      <c r="C219" s="174"/>
      <c r="D219" s="174"/>
      <c r="E219" s="174"/>
      <c r="F219" s="174"/>
      <c r="G219" s="174"/>
      <c r="H219" s="174"/>
      <c r="I219" s="174"/>
      <c r="J219" s="174"/>
      <c r="K219" s="174"/>
      <c r="L219" s="174"/>
      <c r="M219" s="174"/>
      <c r="N219" s="174"/>
      <c r="O219" s="174"/>
      <c r="P219" s="174"/>
      <c r="Q219" s="174"/>
      <c r="R219" s="174"/>
      <c r="S219" s="174"/>
      <c r="T219" s="174"/>
      <c r="U219" s="174"/>
      <c r="V219" s="174"/>
      <c r="W219" s="174"/>
      <c r="X219" s="174"/>
      <c r="Y219" s="174"/>
      <c r="Z219" s="174"/>
      <c r="AA219" s="174"/>
      <c r="AB219" s="174"/>
    </row>
    <row r="220" spans="1:28" ht="9.75" customHeight="1">
      <c r="A220" s="206" t="s">
        <v>79</v>
      </c>
      <c r="B220" s="206"/>
      <c r="C220" s="206"/>
      <c r="D220" s="206"/>
      <c r="E220" s="206"/>
      <c r="F220" s="206"/>
      <c r="G220" s="206"/>
      <c r="H220" s="206"/>
      <c r="I220" s="206"/>
      <c r="J220" s="206"/>
      <c r="K220" s="206"/>
      <c r="L220" s="206"/>
      <c r="M220" s="206"/>
      <c r="N220" s="206"/>
      <c r="O220" s="206"/>
      <c r="P220" s="206"/>
      <c r="Q220" s="206"/>
      <c r="R220" s="206"/>
      <c r="S220" s="206"/>
      <c r="T220" s="206"/>
      <c r="U220" s="206"/>
      <c r="V220" s="206"/>
      <c r="W220" s="206"/>
      <c r="X220" s="206"/>
      <c r="Y220" s="206"/>
      <c r="Z220" s="491"/>
      <c r="AA220" s="144">
        <v>271563.96000000002</v>
      </c>
      <c r="AB220" s="144">
        <v>328437.48</v>
      </c>
    </row>
    <row r="221" spans="1:28" ht="10.8" customHeight="1">
      <c r="A221" s="211"/>
      <c r="B221" s="211"/>
      <c r="C221" s="211"/>
      <c r="D221" s="211"/>
      <c r="E221" s="211"/>
      <c r="F221" s="211"/>
      <c r="G221" s="211"/>
      <c r="H221" s="211"/>
      <c r="I221" s="211"/>
      <c r="J221" s="211"/>
      <c r="K221" s="211"/>
      <c r="L221" s="211"/>
      <c r="M221" s="211"/>
      <c r="N221" s="211"/>
      <c r="O221" s="211"/>
      <c r="P221" s="211"/>
      <c r="Q221" s="211"/>
      <c r="R221" s="211"/>
      <c r="S221" s="211"/>
      <c r="T221" s="211"/>
      <c r="U221" s="211"/>
      <c r="V221" s="211"/>
      <c r="W221" s="211"/>
      <c r="X221" s="211"/>
      <c r="Y221" s="211"/>
      <c r="Z221" s="211"/>
      <c r="AA221" s="211"/>
      <c r="AB221" s="211"/>
    </row>
    <row r="222" spans="1:28" ht="10.8" customHeight="1">
      <c r="A222" s="237"/>
      <c r="B222" s="237"/>
      <c r="C222" s="237"/>
      <c r="D222" s="237"/>
      <c r="E222" s="237"/>
      <c r="F222" s="237"/>
      <c r="G222" s="237"/>
      <c r="H222" s="237"/>
      <c r="I222" s="237"/>
      <c r="J222" s="237"/>
      <c r="K222" s="237"/>
      <c r="L222" s="237"/>
      <c r="M222" s="237"/>
      <c r="N222" s="237"/>
      <c r="O222" s="237"/>
      <c r="P222" s="237"/>
      <c r="Q222" s="237"/>
      <c r="R222" s="237"/>
      <c r="S222" s="237"/>
      <c r="T222" s="237"/>
      <c r="U222" s="237"/>
      <c r="V222" s="237"/>
      <c r="W222" s="237"/>
      <c r="X222" s="237"/>
      <c r="Y222" s="237"/>
      <c r="Z222" s="237"/>
      <c r="AA222" s="237"/>
      <c r="AB222" s="237"/>
    </row>
    <row r="223" spans="1:28" ht="9.75" customHeight="1">
      <c r="A223" s="197" t="s">
        <v>55</v>
      </c>
      <c r="B223" s="199"/>
      <c r="C223" s="197" t="s">
        <v>56</v>
      </c>
      <c r="D223" s="199"/>
      <c r="E223" s="200" t="s">
        <v>57</v>
      </c>
      <c r="F223" s="201"/>
      <c r="G223" s="202"/>
      <c r="H223" s="136" t="s">
        <v>58</v>
      </c>
      <c r="I223" s="200" t="s">
        <v>59</v>
      </c>
      <c r="J223" s="202"/>
      <c r="K223" s="137" t="s">
        <v>60</v>
      </c>
      <c r="L223" s="200" t="s">
        <v>61</v>
      </c>
      <c r="M223" s="202"/>
      <c r="N223" s="137" t="s">
        <v>56</v>
      </c>
      <c r="O223" s="200" t="s">
        <v>62</v>
      </c>
      <c r="P223" s="201"/>
      <c r="Q223" s="202"/>
      <c r="R223" s="200" t="s">
        <v>5488</v>
      </c>
      <c r="S223" s="201"/>
      <c r="T223" s="202"/>
      <c r="U223" s="200" t="s">
        <v>63</v>
      </c>
      <c r="V223" s="201"/>
      <c r="W223" s="202"/>
      <c r="X223" s="200" t="s">
        <v>5489</v>
      </c>
      <c r="Y223" s="201"/>
      <c r="Z223" s="202"/>
      <c r="AA223" s="137" t="s">
        <v>64</v>
      </c>
      <c r="AB223" s="137" t="s">
        <v>65</v>
      </c>
    </row>
    <row r="224" spans="1:28" ht="9.75" customHeight="1">
      <c r="A224" s="197"/>
      <c r="B224" s="199"/>
      <c r="C224" s="197" t="s">
        <v>33</v>
      </c>
      <c r="D224" s="198"/>
      <c r="E224" s="198"/>
      <c r="F224" s="198"/>
      <c r="G224" s="198"/>
      <c r="H224" s="198"/>
      <c r="I224" s="198"/>
      <c r="J224" s="198"/>
      <c r="K224" s="198"/>
      <c r="L224" s="198"/>
      <c r="M224" s="198"/>
      <c r="N224" s="198"/>
      <c r="O224" s="198"/>
      <c r="P224" s="198"/>
      <c r="Q224" s="198"/>
      <c r="R224" s="198"/>
      <c r="S224" s="198"/>
      <c r="T224" s="198"/>
      <c r="U224" s="198"/>
      <c r="V224" s="198"/>
      <c r="W224" s="198"/>
      <c r="X224" s="198"/>
      <c r="Y224" s="198"/>
      <c r="Z224" s="198"/>
      <c r="AA224" s="198"/>
      <c r="AB224" s="199"/>
    </row>
    <row r="225" spans="1:28" ht="48.6" customHeight="1">
      <c r="A225" s="224" t="s">
        <v>6247</v>
      </c>
      <c r="B225" s="225"/>
      <c r="C225" s="224" t="s">
        <v>6248</v>
      </c>
      <c r="D225" s="225"/>
      <c r="E225" s="215">
        <v>25.07</v>
      </c>
      <c r="F225" s="216"/>
      <c r="G225" s="217"/>
      <c r="H225" s="138" t="s">
        <v>67</v>
      </c>
      <c r="I225" s="228">
        <v>824.23</v>
      </c>
      <c r="J225" s="229"/>
      <c r="K225" s="141">
        <v>60.11</v>
      </c>
      <c r="L225" s="215">
        <v>40.299999999999997</v>
      </c>
      <c r="M225" s="217"/>
      <c r="N225" s="139">
        <v>5.85</v>
      </c>
      <c r="O225" s="218">
        <v>100.41</v>
      </c>
      <c r="P225" s="219"/>
      <c r="Q225" s="220"/>
      <c r="R225" s="215">
        <v>75.17</v>
      </c>
      <c r="S225" s="216"/>
      <c r="T225" s="217"/>
      <c r="U225" s="215">
        <v>50.4</v>
      </c>
      <c r="V225" s="216"/>
      <c r="W225" s="217"/>
      <c r="X225" s="218">
        <v>125.58</v>
      </c>
      <c r="Y225" s="219"/>
      <c r="Z225" s="220"/>
      <c r="AA225" s="487">
        <v>82727.960000000006</v>
      </c>
      <c r="AB225" s="489">
        <v>103465.59</v>
      </c>
    </row>
    <row r="226" spans="1:28" ht="58.35" customHeight="1">
      <c r="A226" s="224" t="s">
        <v>6249</v>
      </c>
      <c r="B226" s="225"/>
      <c r="C226" s="224" t="s">
        <v>6250</v>
      </c>
      <c r="D226" s="225"/>
      <c r="E226" s="215">
        <v>25.07</v>
      </c>
      <c r="F226" s="216"/>
      <c r="G226" s="217"/>
      <c r="H226" s="138" t="s">
        <v>67</v>
      </c>
      <c r="I226" s="228">
        <v>563.13</v>
      </c>
      <c r="J226" s="229"/>
      <c r="K226" s="141">
        <v>80.94</v>
      </c>
      <c r="L226" s="215">
        <v>21.27</v>
      </c>
      <c r="M226" s="217"/>
      <c r="N226" s="139">
        <v>0</v>
      </c>
      <c r="O226" s="218">
        <v>102.21</v>
      </c>
      <c r="P226" s="219"/>
      <c r="Q226" s="220"/>
      <c r="R226" s="218">
        <v>101.23</v>
      </c>
      <c r="S226" s="219"/>
      <c r="T226" s="220"/>
      <c r="U226" s="215">
        <v>26.6</v>
      </c>
      <c r="V226" s="216"/>
      <c r="W226" s="217"/>
      <c r="X226" s="218">
        <v>127.83</v>
      </c>
      <c r="Y226" s="219"/>
      <c r="Z226" s="220"/>
      <c r="AA226" s="487">
        <v>57557.51</v>
      </c>
      <c r="AB226" s="487">
        <v>71984.899999999994</v>
      </c>
    </row>
    <row r="227" spans="1:28" ht="38.85" customHeight="1">
      <c r="A227" s="241">
        <v>100600</v>
      </c>
      <c r="B227" s="242"/>
      <c r="C227" s="224" t="s">
        <v>6251</v>
      </c>
      <c r="D227" s="225"/>
      <c r="E227" s="215">
        <v>25.07</v>
      </c>
      <c r="F227" s="216"/>
      <c r="G227" s="217"/>
      <c r="H227" s="138" t="s">
        <v>67</v>
      </c>
      <c r="I227" s="232">
        <v>37.04</v>
      </c>
      <c r="J227" s="233"/>
      <c r="K227" s="143">
        <v>496.44</v>
      </c>
      <c r="L227" s="215">
        <v>84.61</v>
      </c>
      <c r="M227" s="217"/>
      <c r="N227" s="139">
        <v>0</v>
      </c>
      <c r="O227" s="218">
        <v>581.04999999999995</v>
      </c>
      <c r="P227" s="219"/>
      <c r="Q227" s="220"/>
      <c r="R227" s="218">
        <v>620.89</v>
      </c>
      <c r="S227" s="219"/>
      <c r="T227" s="220"/>
      <c r="U227" s="218">
        <v>105.82</v>
      </c>
      <c r="V227" s="219"/>
      <c r="W227" s="220"/>
      <c r="X227" s="218">
        <v>726.71</v>
      </c>
      <c r="Y227" s="219"/>
      <c r="Z227" s="220"/>
      <c r="AA227" s="487">
        <v>21522.09</v>
      </c>
      <c r="AB227" s="487">
        <v>26917.33</v>
      </c>
    </row>
    <row r="228" spans="1:28" ht="10.8" customHeight="1">
      <c r="A228" s="174"/>
      <c r="B228" s="174"/>
      <c r="C228" s="174"/>
      <c r="D228" s="174"/>
      <c r="E228" s="174"/>
      <c r="F228" s="174"/>
      <c r="G228" s="174"/>
      <c r="H228" s="174"/>
      <c r="I228" s="174"/>
      <c r="J228" s="174"/>
      <c r="K228" s="174"/>
      <c r="L228" s="174"/>
      <c r="M228" s="174"/>
      <c r="N228" s="174"/>
      <c r="O228" s="174"/>
      <c r="P228" s="174"/>
      <c r="Q228" s="174"/>
      <c r="R228" s="174"/>
      <c r="S228" s="174"/>
      <c r="T228" s="174"/>
      <c r="U228" s="174"/>
      <c r="V228" s="174"/>
      <c r="W228" s="174"/>
      <c r="X228" s="174"/>
      <c r="Y228" s="174"/>
      <c r="Z228" s="174"/>
      <c r="AA228" s="174"/>
      <c r="AB228" s="174"/>
    </row>
    <row r="229" spans="1:28" ht="9.75" customHeight="1">
      <c r="A229" s="206" t="s">
        <v>79</v>
      </c>
      <c r="B229" s="206"/>
      <c r="C229" s="206"/>
      <c r="D229" s="206"/>
      <c r="E229" s="206"/>
      <c r="F229" s="206"/>
      <c r="G229" s="206"/>
      <c r="H229" s="206"/>
      <c r="I229" s="206"/>
      <c r="J229" s="206"/>
      <c r="K229" s="206"/>
      <c r="L229" s="206"/>
      <c r="M229" s="206"/>
      <c r="N229" s="206"/>
      <c r="O229" s="206"/>
      <c r="P229" s="206"/>
      <c r="Q229" s="206"/>
      <c r="R229" s="206"/>
      <c r="S229" s="206"/>
      <c r="T229" s="206"/>
      <c r="U229" s="206"/>
      <c r="V229" s="206"/>
      <c r="W229" s="206"/>
      <c r="X229" s="206"/>
      <c r="Y229" s="206"/>
      <c r="Z229" s="491"/>
      <c r="AA229" s="144">
        <v>161807.56</v>
      </c>
      <c r="AB229" s="144">
        <v>202367.82</v>
      </c>
    </row>
    <row r="230" spans="1:28" ht="10.8" customHeight="1">
      <c r="A230" s="211"/>
      <c r="B230" s="211"/>
      <c r="C230" s="211"/>
      <c r="D230" s="211"/>
      <c r="E230" s="211"/>
      <c r="F230" s="211"/>
      <c r="G230" s="211"/>
      <c r="H230" s="211"/>
      <c r="I230" s="211"/>
      <c r="J230" s="211"/>
      <c r="K230" s="211"/>
      <c r="L230" s="211"/>
      <c r="M230" s="211"/>
      <c r="N230" s="211"/>
      <c r="O230" s="211"/>
      <c r="P230" s="211"/>
      <c r="Q230" s="211"/>
      <c r="R230" s="211"/>
      <c r="S230" s="211"/>
      <c r="T230" s="211"/>
      <c r="U230" s="211"/>
      <c r="V230" s="211"/>
      <c r="W230" s="211"/>
      <c r="X230" s="211"/>
      <c r="Y230" s="211"/>
      <c r="Z230" s="211"/>
      <c r="AA230" s="211"/>
      <c r="AB230" s="211"/>
    </row>
    <row r="231" spans="1:28" ht="10.8" customHeight="1">
      <c r="A231" s="237"/>
      <c r="B231" s="237"/>
      <c r="C231" s="237"/>
      <c r="D231" s="237"/>
      <c r="E231" s="237"/>
      <c r="F231" s="237"/>
      <c r="G231" s="237"/>
      <c r="H231" s="237"/>
      <c r="I231" s="237"/>
      <c r="J231" s="237"/>
      <c r="K231" s="237"/>
      <c r="L231" s="237"/>
      <c r="M231" s="237"/>
      <c r="N231" s="237"/>
      <c r="O231" s="237"/>
      <c r="P231" s="237"/>
      <c r="Q231" s="237"/>
      <c r="R231" s="237"/>
      <c r="S231" s="237"/>
      <c r="T231" s="237"/>
      <c r="U231" s="237"/>
      <c r="V231" s="237"/>
      <c r="W231" s="237"/>
      <c r="X231" s="237"/>
      <c r="Y231" s="237"/>
      <c r="Z231" s="237"/>
      <c r="AA231" s="237"/>
      <c r="AB231" s="237"/>
    </row>
    <row r="232" spans="1:28" ht="9.75" customHeight="1">
      <c r="A232" s="197" t="s">
        <v>55</v>
      </c>
      <c r="B232" s="199"/>
      <c r="C232" s="197" t="s">
        <v>56</v>
      </c>
      <c r="D232" s="199"/>
      <c r="E232" s="200" t="s">
        <v>57</v>
      </c>
      <c r="F232" s="201"/>
      <c r="G232" s="202"/>
      <c r="H232" s="136" t="s">
        <v>58</v>
      </c>
      <c r="I232" s="200" t="s">
        <v>59</v>
      </c>
      <c r="J232" s="202"/>
      <c r="K232" s="137" t="s">
        <v>60</v>
      </c>
      <c r="L232" s="200" t="s">
        <v>61</v>
      </c>
      <c r="M232" s="202"/>
      <c r="N232" s="137" t="s">
        <v>56</v>
      </c>
      <c r="O232" s="200" t="s">
        <v>62</v>
      </c>
      <c r="P232" s="201"/>
      <c r="Q232" s="202"/>
      <c r="R232" s="200" t="s">
        <v>5488</v>
      </c>
      <c r="S232" s="201"/>
      <c r="T232" s="202"/>
      <c r="U232" s="200" t="s">
        <v>63</v>
      </c>
      <c r="V232" s="201"/>
      <c r="W232" s="202"/>
      <c r="X232" s="200" t="s">
        <v>5489</v>
      </c>
      <c r="Y232" s="201"/>
      <c r="Z232" s="202"/>
      <c r="AA232" s="137" t="s">
        <v>64</v>
      </c>
      <c r="AB232" s="137" t="s">
        <v>65</v>
      </c>
    </row>
    <row r="233" spans="1:28" ht="9.75" customHeight="1">
      <c r="A233" s="197"/>
      <c r="B233" s="199"/>
      <c r="C233" s="197" t="s">
        <v>35</v>
      </c>
      <c r="D233" s="198"/>
      <c r="E233" s="198"/>
      <c r="F233" s="198"/>
      <c r="G233" s="198"/>
      <c r="H233" s="198"/>
      <c r="I233" s="198"/>
      <c r="J233" s="198"/>
      <c r="K233" s="198"/>
      <c r="L233" s="198"/>
      <c r="M233" s="198"/>
      <c r="N233" s="198"/>
      <c r="O233" s="198"/>
      <c r="P233" s="198"/>
      <c r="Q233" s="198"/>
      <c r="R233" s="198"/>
      <c r="S233" s="198"/>
      <c r="T233" s="198"/>
      <c r="U233" s="198"/>
      <c r="V233" s="198"/>
      <c r="W233" s="198"/>
      <c r="X233" s="198"/>
      <c r="Y233" s="198"/>
      <c r="Z233" s="198"/>
      <c r="AA233" s="198"/>
      <c r="AB233" s="199"/>
    </row>
    <row r="234" spans="1:28" ht="19.350000000000001" customHeight="1">
      <c r="A234" s="241">
        <v>120209</v>
      </c>
      <c r="B234" s="242"/>
      <c r="C234" s="224" t="s">
        <v>5536</v>
      </c>
      <c r="D234" s="225"/>
      <c r="E234" s="215">
        <v>25.07</v>
      </c>
      <c r="F234" s="216"/>
      <c r="G234" s="217"/>
      <c r="H234" s="138" t="s">
        <v>67</v>
      </c>
      <c r="I234" s="232">
        <v>51.97</v>
      </c>
      <c r="J234" s="233"/>
      <c r="K234" s="141">
        <v>11.8</v>
      </c>
      <c r="L234" s="215">
        <v>17.88</v>
      </c>
      <c r="M234" s="217"/>
      <c r="N234" s="139">
        <v>0</v>
      </c>
      <c r="O234" s="215">
        <v>29.68</v>
      </c>
      <c r="P234" s="216"/>
      <c r="Q234" s="217"/>
      <c r="R234" s="215">
        <v>14.75</v>
      </c>
      <c r="S234" s="216"/>
      <c r="T234" s="217"/>
      <c r="U234" s="215">
        <v>22.36</v>
      </c>
      <c r="V234" s="216"/>
      <c r="W234" s="217"/>
      <c r="X234" s="215">
        <v>37.119999999999997</v>
      </c>
      <c r="Y234" s="216"/>
      <c r="Z234" s="217"/>
      <c r="AA234" s="140">
        <v>1542.46</v>
      </c>
      <c r="AB234" s="140">
        <v>1929.12</v>
      </c>
    </row>
    <row r="235" spans="1:28" ht="10.8" customHeight="1">
      <c r="A235" s="174"/>
      <c r="B235" s="174"/>
      <c r="C235" s="174"/>
      <c r="D235" s="174"/>
      <c r="E235" s="174"/>
      <c r="F235" s="174"/>
      <c r="G235" s="174"/>
      <c r="H235" s="174"/>
      <c r="I235" s="174"/>
      <c r="J235" s="174"/>
      <c r="K235" s="174"/>
      <c r="L235" s="174"/>
      <c r="M235" s="174"/>
      <c r="N235" s="174"/>
      <c r="O235" s="174"/>
      <c r="P235" s="174"/>
      <c r="Q235" s="174"/>
      <c r="R235" s="174"/>
      <c r="S235" s="174"/>
      <c r="T235" s="174"/>
      <c r="U235" s="174"/>
      <c r="V235" s="174"/>
      <c r="W235" s="174"/>
      <c r="X235" s="174"/>
      <c r="Y235" s="174"/>
      <c r="Z235" s="174"/>
      <c r="AA235" s="174"/>
      <c r="AB235" s="174"/>
    </row>
    <row r="236" spans="1:28" ht="9.75" customHeight="1">
      <c r="A236" s="206" t="s">
        <v>79</v>
      </c>
      <c r="B236" s="206"/>
      <c r="C236" s="206"/>
      <c r="D236" s="206"/>
      <c r="E236" s="206"/>
      <c r="F236" s="206"/>
      <c r="G236" s="206"/>
      <c r="H236" s="206"/>
      <c r="I236" s="206"/>
      <c r="J236" s="206"/>
      <c r="K236" s="206"/>
      <c r="L236" s="206"/>
      <c r="M236" s="206"/>
      <c r="N236" s="206"/>
      <c r="O236" s="206"/>
      <c r="P236" s="206"/>
      <c r="Q236" s="206"/>
      <c r="R236" s="206"/>
      <c r="S236" s="206"/>
      <c r="T236" s="206"/>
      <c r="U236" s="206"/>
      <c r="V236" s="206"/>
      <c r="W236" s="206"/>
      <c r="X236" s="206"/>
      <c r="Y236" s="206"/>
      <c r="Z236" s="491"/>
      <c r="AA236" s="140">
        <v>1542.46</v>
      </c>
      <c r="AB236" s="140">
        <v>1929.12</v>
      </c>
    </row>
    <row r="237" spans="1:28" ht="10.8" customHeight="1">
      <c r="A237" s="211"/>
      <c r="B237" s="211"/>
      <c r="C237" s="211"/>
      <c r="D237" s="211"/>
      <c r="E237" s="211"/>
      <c r="F237" s="211"/>
      <c r="G237" s="211"/>
      <c r="H237" s="211"/>
      <c r="I237" s="211"/>
      <c r="J237" s="211"/>
      <c r="K237" s="211"/>
      <c r="L237" s="211"/>
      <c r="M237" s="211"/>
      <c r="N237" s="211"/>
      <c r="O237" s="211"/>
      <c r="P237" s="211"/>
      <c r="Q237" s="211"/>
      <c r="R237" s="211"/>
      <c r="S237" s="211"/>
      <c r="T237" s="211"/>
      <c r="U237" s="211"/>
      <c r="V237" s="211"/>
      <c r="W237" s="211"/>
      <c r="X237" s="211"/>
      <c r="Y237" s="211"/>
      <c r="Z237" s="211"/>
      <c r="AA237" s="211"/>
      <c r="AB237" s="211"/>
    </row>
    <row r="238" spans="1:28" ht="10.8" customHeight="1">
      <c r="A238" s="237"/>
      <c r="B238" s="237"/>
      <c r="C238" s="237"/>
      <c r="D238" s="237"/>
      <c r="E238" s="237"/>
      <c r="F238" s="237"/>
      <c r="G238" s="237"/>
      <c r="H238" s="237"/>
      <c r="I238" s="237"/>
      <c r="J238" s="237"/>
      <c r="K238" s="237"/>
      <c r="L238" s="237"/>
      <c r="M238" s="237"/>
      <c r="N238" s="237"/>
      <c r="O238" s="237"/>
      <c r="P238" s="237"/>
      <c r="Q238" s="237"/>
      <c r="R238" s="237"/>
      <c r="S238" s="237"/>
      <c r="T238" s="237"/>
      <c r="U238" s="237"/>
      <c r="V238" s="237"/>
      <c r="W238" s="237"/>
      <c r="X238" s="237"/>
      <c r="Y238" s="237"/>
      <c r="Z238" s="237"/>
      <c r="AA238" s="237"/>
      <c r="AB238" s="237"/>
    </row>
    <row r="239" spans="1:28" ht="9.75" customHeight="1">
      <c r="A239" s="197" t="s">
        <v>55</v>
      </c>
      <c r="B239" s="199"/>
      <c r="C239" s="197" t="s">
        <v>56</v>
      </c>
      <c r="D239" s="199"/>
      <c r="E239" s="200" t="s">
        <v>57</v>
      </c>
      <c r="F239" s="201"/>
      <c r="G239" s="202"/>
      <c r="H239" s="136" t="s">
        <v>58</v>
      </c>
      <c r="I239" s="200" t="s">
        <v>59</v>
      </c>
      <c r="J239" s="202"/>
      <c r="K239" s="137" t="s">
        <v>60</v>
      </c>
      <c r="L239" s="200" t="s">
        <v>61</v>
      </c>
      <c r="M239" s="202"/>
      <c r="N239" s="137" t="s">
        <v>56</v>
      </c>
      <c r="O239" s="200" t="s">
        <v>62</v>
      </c>
      <c r="P239" s="201"/>
      <c r="Q239" s="202"/>
      <c r="R239" s="200" t="s">
        <v>5488</v>
      </c>
      <c r="S239" s="201"/>
      <c r="T239" s="202"/>
      <c r="U239" s="200" t="s">
        <v>63</v>
      </c>
      <c r="V239" s="201"/>
      <c r="W239" s="202"/>
      <c r="X239" s="200" t="s">
        <v>5489</v>
      </c>
      <c r="Y239" s="201"/>
      <c r="Z239" s="202"/>
      <c r="AA239" s="137" t="s">
        <v>64</v>
      </c>
      <c r="AB239" s="137" t="s">
        <v>65</v>
      </c>
    </row>
    <row r="240" spans="1:28" ht="9.75" customHeight="1">
      <c r="A240" s="197"/>
      <c r="B240" s="199"/>
      <c r="C240" s="197" t="s">
        <v>30</v>
      </c>
      <c r="D240" s="198"/>
      <c r="E240" s="198"/>
      <c r="F240" s="198"/>
      <c r="G240" s="198"/>
      <c r="H240" s="198"/>
      <c r="I240" s="198"/>
      <c r="J240" s="198"/>
      <c r="K240" s="198"/>
      <c r="L240" s="198"/>
      <c r="M240" s="198"/>
      <c r="N240" s="198"/>
      <c r="O240" s="198"/>
      <c r="P240" s="198"/>
      <c r="Q240" s="198"/>
      <c r="R240" s="198"/>
      <c r="S240" s="198"/>
      <c r="T240" s="198"/>
      <c r="U240" s="198"/>
      <c r="V240" s="198"/>
      <c r="W240" s="198"/>
      <c r="X240" s="198"/>
      <c r="Y240" s="198"/>
      <c r="Z240" s="198"/>
      <c r="AA240" s="198"/>
      <c r="AB240" s="199"/>
    </row>
    <row r="241" spans="1:28" ht="29.1" customHeight="1">
      <c r="A241" s="241">
        <v>150204</v>
      </c>
      <c r="B241" s="242"/>
      <c r="C241" s="224" t="s">
        <v>5500</v>
      </c>
      <c r="D241" s="225"/>
      <c r="E241" s="215">
        <v>25.07</v>
      </c>
      <c r="F241" s="216"/>
      <c r="G241" s="217"/>
      <c r="H241" s="138" t="s">
        <v>87</v>
      </c>
      <c r="I241" s="226">
        <v>7270.14</v>
      </c>
      <c r="J241" s="227"/>
      <c r="K241" s="141">
        <v>17.760000000000002</v>
      </c>
      <c r="L241" s="221">
        <v>0</v>
      </c>
      <c r="M241" s="223"/>
      <c r="N241" s="139">
        <v>0</v>
      </c>
      <c r="O241" s="215">
        <v>17.760000000000002</v>
      </c>
      <c r="P241" s="216"/>
      <c r="Q241" s="217"/>
      <c r="R241" s="215">
        <v>22.21</v>
      </c>
      <c r="S241" s="216"/>
      <c r="T241" s="217"/>
      <c r="U241" s="221">
        <v>0</v>
      </c>
      <c r="V241" s="222"/>
      <c r="W241" s="223"/>
      <c r="X241" s="215">
        <v>22.21</v>
      </c>
      <c r="Y241" s="216"/>
      <c r="Z241" s="217"/>
      <c r="AA241" s="144">
        <v>129117.68</v>
      </c>
      <c r="AB241" s="144">
        <v>161469.79999999999</v>
      </c>
    </row>
    <row r="242" spans="1:28" ht="29.1" customHeight="1">
      <c r="A242" s="241">
        <v>150205</v>
      </c>
      <c r="B242" s="242"/>
      <c r="C242" s="224" t="s">
        <v>6252</v>
      </c>
      <c r="D242" s="225"/>
      <c r="E242" s="215">
        <v>25.07</v>
      </c>
      <c r="F242" s="216"/>
      <c r="G242" s="217"/>
      <c r="H242" s="138" t="s">
        <v>87</v>
      </c>
      <c r="I242" s="234">
        <v>40851.68</v>
      </c>
      <c r="J242" s="235"/>
      <c r="K242" s="141">
        <v>22.16</v>
      </c>
      <c r="L242" s="221">
        <v>0</v>
      </c>
      <c r="M242" s="223"/>
      <c r="N242" s="139">
        <v>0</v>
      </c>
      <c r="O242" s="215">
        <v>22.16</v>
      </c>
      <c r="P242" s="216"/>
      <c r="Q242" s="217"/>
      <c r="R242" s="215">
        <v>27.71</v>
      </c>
      <c r="S242" s="216"/>
      <c r="T242" s="217"/>
      <c r="U242" s="221">
        <v>0</v>
      </c>
      <c r="V242" s="222"/>
      <c r="W242" s="223"/>
      <c r="X242" s="215">
        <v>27.71</v>
      </c>
      <c r="Y242" s="216"/>
      <c r="Z242" s="217"/>
      <c r="AA242" s="144">
        <v>905273.22</v>
      </c>
      <c r="AB242" s="145">
        <v>1132000.05</v>
      </c>
    </row>
    <row r="243" spans="1:28" ht="9.75" customHeight="1">
      <c r="A243" s="224" t="s">
        <v>6253</v>
      </c>
      <c r="B243" s="225"/>
      <c r="C243" s="224" t="s">
        <v>6254</v>
      </c>
      <c r="D243" s="225"/>
      <c r="E243" s="215">
        <v>25.07</v>
      </c>
      <c r="F243" s="216"/>
      <c r="G243" s="217"/>
      <c r="H243" s="138" t="s">
        <v>71</v>
      </c>
      <c r="I243" s="226">
        <v>1728</v>
      </c>
      <c r="J243" s="227"/>
      <c r="K243" s="139">
        <v>6.01</v>
      </c>
      <c r="L243" s="221">
        <v>1.78</v>
      </c>
      <c r="M243" s="223"/>
      <c r="N243" s="139">
        <v>0.09</v>
      </c>
      <c r="O243" s="221">
        <v>7.79</v>
      </c>
      <c r="P243" s="222"/>
      <c r="Q243" s="223"/>
      <c r="R243" s="221">
        <v>7.51</v>
      </c>
      <c r="S243" s="222"/>
      <c r="T243" s="223"/>
      <c r="U243" s="221">
        <v>2.2200000000000002</v>
      </c>
      <c r="V243" s="222"/>
      <c r="W243" s="223"/>
      <c r="X243" s="221">
        <v>9.74</v>
      </c>
      <c r="Y243" s="222"/>
      <c r="Z243" s="223"/>
      <c r="AA243" s="142">
        <v>13461.12</v>
      </c>
      <c r="AB243" s="142">
        <v>16830.72</v>
      </c>
    </row>
    <row r="244" spans="1:28" ht="38.85" customHeight="1">
      <c r="A244" s="224" t="s">
        <v>6255</v>
      </c>
      <c r="B244" s="225"/>
      <c r="C244" s="224" t="s">
        <v>6256</v>
      </c>
      <c r="D244" s="225"/>
      <c r="E244" s="215">
        <v>25.07</v>
      </c>
      <c r="F244" s="216"/>
      <c r="G244" s="217"/>
      <c r="H244" s="138" t="s">
        <v>67</v>
      </c>
      <c r="I244" s="228">
        <v>313.89999999999998</v>
      </c>
      <c r="J244" s="229"/>
      <c r="K244" s="141">
        <v>59.98</v>
      </c>
      <c r="L244" s="215">
        <v>50.9</v>
      </c>
      <c r="M244" s="217"/>
      <c r="N244" s="141">
        <v>67.489999999999995</v>
      </c>
      <c r="O244" s="218">
        <v>110.88</v>
      </c>
      <c r="P244" s="219"/>
      <c r="Q244" s="220"/>
      <c r="R244" s="215">
        <v>75.010000000000005</v>
      </c>
      <c r="S244" s="216"/>
      <c r="T244" s="217"/>
      <c r="U244" s="215">
        <v>63.66</v>
      </c>
      <c r="V244" s="216"/>
      <c r="W244" s="217"/>
      <c r="X244" s="218">
        <v>138.66999999999999</v>
      </c>
      <c r="Y244" s="219"/>
      <c r="Z244" s="220"/>
      <c r="AA244" s="142">
        <v>34805.230000000003</v>
      </c>
      <c r="AB244" s="142">
        <v>43528.51</v>
      </c>
    </row>
    <row r="245" spans="1:28" ht="10.8" customHeight="1">
      <c r="A245" s="174"/>
      <c r="B245" s="174"/>
      <c r="C245" s="174"/>
      <c r="D245" s="174"/>
      <c r="E245" s="174"/>
      <c r="F245" s="174"/>
      <c r="G245" s="174"/>
      <c r="H245" s="174"/>
      <c r="I245" s="174"/>
      <c r="J245" s="174"/>
      <c r="K245" s="174"/>
      <c r="L245" s="174"/>
      <c r="M245" s="174"/>
      <c r="N245" s="174"/>
      <c r="O245" s="174"/>
      <c r="P245" s="174"/>
      <c r="Q245" s="174"/>
      <c r="R245" s="174"/>
      <c r="S245" s="174"/>
      <c r="T245" s="174"/>
      <c r="U245" s="174"/>
      <c r="V245" s="174"/>
      <c r="W245" s="174"/>
      <c r="X245" s="174"/>
      <c r="Y245" s="174"/>
      <c r="Z245" s="174"/>
      <c r="AA245" s="174"/>
      <c r="AB245" s="174"/>
    </row>
    <row r="246" spans="1:28" ht="9.75" customHeight="1">
      <c r="A246" s="206" t="s">
        <v>79</v>
      </c>
      <c r="B246" s="206"/>
      <c r="C246" s="206"/>
      <c r="D246" s="206"/>
      <c r="E246" s="206"/>
      <c r="F246" s="206"/>
      <c r="G246" s="206"/>
      <c r="H246" s="206"/>
      <c r="I246" s="206"/>
      <c r="J246" s="206"/>
      <c r="K246" s="206"/>
      <c r="L246" s="206"/>
      <c r="M246" s="206"/>
      <c r="N246" s="206"/>
      <c r="O246" s="206"/>
      <c r="P246" s="206"/>
      <c r="Q246" s="206"/>
      <c r="R246" s="206"/>
      <c r="S246" s="206"/>
      <c r="T246" s="206"/>
      <c r="U246" s="206"/>
      <c r="V246" s="206"/>
      <c r="W246" s="206"/>
      <c r="X246" s="206"/>
      <c r="Y246" s="206"/>
      <c r="Z246" s="491"/>
      <c r="AA246" s="145">
        <v>1082657.25</v>
      </c>
      <c r="AB246" s="145">
        <v>1353829.08</v>
      </c>
    </row>
    <row r="247" spans="1:28" ht="10.8" customHeight="1">
      <c r="A247" s="211"/>
      <c r="B247" s="211"/>
      <c r="C247" s="211"/>
      <c r="D247" s="211"/>
      <c r="E247" s="211"/>
      <c r="F247" s="211"/>
      <c r="G247" s="211"/>
      <c r="H247" s="211"/>
      <c r="I247" s="211"/>
      <c r="J247" s="211"/>
      <c r="K247" s="211"/>
      <c r="L247" s="211"/>
      <c r="M247" s="211"/>
      <c r="N247" s="211"/>
      <c r="O247" s="211"/>
      <c r="P247" s="211"/>
      <c r="Q247" s="211"/>
      <c r="R247" s="211"/>
      <c r="S247" s="211"/>
      <c r="T247" s="211"/>
      <c r="U247" s="211"/>
      <c r="V247" s="211"/>
      <c r="W247" s="211"/>
      <c r="X247" s="211"/>
      <c r="Y247" s="211"/>
      <c r="Z247" s="211"/>
      <c r="AA247" s="211"/>
      <c r="AB247" s="211"/>
    </row>
    <row r="248" spans="1:28" ht="10.8" customHeight="1">
      <c r="A248" s="237"/>
      <c r="B248" s="237"/>
      <c r="C248" s="237"/>
      <c r="D248" s="237"/>
      <c r="E248" s="237"/>
      <c r="F248" s="237"/>
      <c r="G248" s="237"/>
      <c r="H248" s="237"/>
      <c r="I248" s="237"/>
      <c r="J248" s="237"/>
      <c r="K248" s="237"/>
      <c r="L248" s="237"/>
      <c r="M248" s="237"/>
      <c r="N248" s="237"/>
      <c r="O248" s="237"/>
      <c r="P248" s="237"/>
      <c r="Q248" s="237"/>
      <c r="R248" s="237"/>
      <c r="S248" s="237"/>
      <c r="T248" s="237"/>
      <c r="U248" s="237"/>
      <c r="V248" s="237"/>
      <c r="W248" s="237"/>
      <c r="X248" s="237"/>
      <c r="Y248" s="237"/>
      <c r="Z248" s="237"/>
      <c r="AA248" s="237"/>
      <c r="AB248" s="237"/>
    </row>
    <row r="249" spans="1:28" ht="9.75" customHeight="1">
      <c r="A249" s="197" t="s">
        <v>55</v>
      </c>
      <c r="B249" s="199"/>
      <c r="C249" s="197" t="s">
        <v>56</v>
      </c>
      <c r="D249" s="199"/>
      <c r="E249" s="200" t="s">
        <v>57</v>
      </c>
      <c r="F249" s="201"/>
      <c r="G249" s="202"/>
      <c r="H249" s="136" t="s">
        <v>58</v>
      </c>
      <c r="I249" s="200" t="s">
        <v>59</v>
      </c>
      <c r="J249" s="202"/>
      <c r="K249" s="137" t="s">
        <v>60</v>
      </c>
      <c r="L249" s="200" t="s">
        <v>61</v>
      </c>
      <c r="M249" s="202"/>
      <c r="N249" s="137" t="s">
        <v>56</v>
      </c>
      <c r="O249" s="200" t="s">
        <v>62</v>
      </c>
      <c r="P249" s="201"/>
      <c r="Q249" s="202"/>
      <c r="R249" s="200" t="s">
        <v>5488</v>
      </c>
      <c r="S249" s="201"/>
      <c r="T249" s="202"/>
      <c r="U249" s="200" t="s">
        <v>63</v>
      </c>
      <c r="V249" s="201"/>
      <c r="W249" s="202"/>
      <c r="X249" s="200" t="s">
        <v>5489</v>
      </c>
      <c r="Y249" s="201"/>
      <c r="Z249" s="202"/>
      <c r="AA249" s="137" t="s">
        <v>64</v>
      </c>
      <c r="AB249" s="137" t="s">
        <v>65</v>
      </c>
    </row>
    <row r="250" spans="1:28" ht="9.75" customHeight="1">
      <c r="A250" s="197"/>
      <c r="B250" s="199"/>
      <c r="C250" s="197" t="s">
        <v>172</v>
      </c>
      <c r="D250" s="198"/>
      <c r="E250" s="198"/>
      <c r="F250" s="198"/>
      <c r="G250" s="198"/>
      <c r="H250" s="198"/>
      <c r="I250" s="198"/>
      <c r="J250" s="198"/>
      <c r="K250" s="198"/>
      <c r="L250" s="198"/>
      <c r="M250" s="198"/>
      <c r="N250" s="198"/>
      <c r="O250" s="198"/>
      <c r="P250" s="198"/>
      <c r="Q250" s="198"/>
      <c r="R250" s="198"/>
      <c r="S250" s="198"/>
      <c r="T250" s="198"/>
      <c r="U250" s="198"/>
      <c r="V250" s="198"/>
      <c r="W250" s="198"/>
      <c r="X250" s="198"/>
      <c r="Y250" s="198"/>
      <c r="Z250" s="198"/>
      <c r="AA250" s="198"/>
      <c r="AB250" s="199"/>
    </row>
    <row r="251" spans="1:28" ht="9.75" customHeight="1">
      <c r="A251" s="241">
        <v>160600</v>
      </c>
      <c r="B251" s="242"/>
      <c r="C251" s="224" t="s">
        <v>6257</v>
      </c>
      <c r="D251" s="225"/>
      <c r="E251" s="215">
        <v>25.07</v>
      </c>
      <c r="F251" s="216"/>
      <c r="G251" s="217"/>
      <c r="H251" s="138" t="s">
        <v>67</v>
      </c>
      <c r="I251" s="232">
        <v>69.52</v>
      </c>
      <c r="J251" s="233"/>
      <c r="K251" s="141">
        <v>46.2</v>
      </c>
      <c r="L251" s="215">
        <v>76.83</v>
      </c>
      <c r="M251" s="217"/>
      <c r="N251" s="139">
        <v>0</v>
      </c>
      <c r="O251" s="218">
        <v>123.03</v>
      </c>
      <c r="P251" s="219"/>
      <c r="Q251" s="220"/>
      <c r="R251" s="215">
        <v>57.78</v>
      </c>
      <c r="S251" s="216"/>
      <c r="T251" s="217"/>
      <c r="U251" s="215">
        <v>96.09</v>
      </c>
      <c r="V251" s="216"/>
      <c r="W251" s="217"/>
      <c r="X251" s="218">
        <v>153.87</v>
      </c>
      <c r="Y251" s="219"/>
      <c r="Z251" s="220"/>
      <c r="AA251" s="140">
        <v>8553.0400000000009</v>
      </c>
      <c r="AB251" s="142">
        <v>10697.04</v>
      </c>
    </row>
    <row r="252" spans="1:28" ht="19.350000000000001" customHeight="1">
      <c r="A252" s="241">
        <v>160602</v>
      </c>
      <c r="B252" s="242"/>
      <c r="C252" s="224" t="s">
        <v>174</v>
      </c>
      <c r="D252" s="225"/>
      <c r="E252" s="215">
        <v>25.07</v>
      </c>
      <c r="F252" s="216"/>
      <c r="G252" s="217"/>
      <c r="H252" s="138" t="s">
        <v>66</v>
      </c>
      <c r="I252" s="232">
        <v>39.64</v>
      </c>
      <c r="J252" s="233"/>
      <c r="K252" s="141">
        <v>20.92</v>
      </c>
      <c r="L252" s="215">
        <v>24.67</v>
      </c>
      <c r="M252" s="217"/>
      <c r="N252" s="139">
        <v>0</v>
      </c>
      <c r="O252" s="215">
        <v>45.59</v>
      </c>
      <c r="P252" s="216"/>
      <c r="Q252" s="217"/>
      <c r="R252" s="215">
        <v>26.16</v>
      </c>
      <c r="S252" s="216"/>
      <c r="T252" s="217"/>
      <c r="U252" s="215">
        <v>30.85</v>
      </c>
      <c r="V252" s="216"/>
      <c r="W252" s="217"/>
      <c r="X252" s="215">
        <v>57.01</v>
      </c>
      <c r="Y252" s="216"/>
      <c r="Z252" s="217"/>
      <c r="AA252" s="140">
        <v>1807.18</v>
      </c>
      <c r="AB252" s="140">
        <v>2259.87</v>
      </c>
    </row>
    <row r="253" spans="1:28" ht="19.350000000000001" customHeight="1">
      <c r="A253" s="241">
        <v>160965</v>
      </c>
      <c r="B253" s="242"/>
      <c r="C253" s="224" t="s">
        <v>6258</v>
      </c>
      <c r="D253" s="225"/>
      <c r="E253" s="215">
        <v>25.07</v>
      </c>
      <c r="F253" s="216"/>
      <c r="G253" s="217"/>
      <c r="H253" s="138" t="s">
        <v>66</v>
      </c>
      <c r="I253" s="232">
        <v>39.72</v>
      </c>
      <c r="J253" s="233"/>
      <c r="K253" s="141">
        <v>35.07</v>
      </c>
      <c r="L253" s="221">
        <v>4.09</v>
      </c>
      <c r="M253" s="223"/>
      <c r="N253" s="139">
        <v>0</v>
      </c>
      <c r="O253" s="215">
        <v>39.159999999999997</v>
      </c>
      <c r="P253" s="216"/>
      <c r="Q253" s="217"/>
      <c r="R253" s="215">
        <v>43.86</v>
      </c>
      <c r="S253" s="216"/>
      <c r="T253" s="217"/>
      <c r="U253" s="221">
        <v>5.1100000000000003</v>
      </c>
      <c r="V253" s="222"/>
      <c r="W253" s="223"/>
      <c r="X253" s="215">
        <v>48.97</v>
      </c>
      <c r="Y253" s="216"/>
      <c r="Z253" s="217"/>
      <c r="AA253" s="140">
        <v>1555.43</v>
      </c>
      <c r="AB253" s="140">
        <v>1945.08</v>
      </c>
    </row>
    <row r="254" spans="1:28" ht="29.1" customHeight="1">
      <c r="A254" s="241">
        <v>160967</v>
      </c>
      <c r="B254" s="242"/>
      <c r="C254" s="224" t="s">
        <v>5482</v>
      </c>
      <c r="D254" s="225"/>
      <c r="E254" s="215">
        <v>25.07</v>
      </c>
      <c r="F254" s="216"/>
      <c r="G254" s="217"/>
      <c r="H254" s="138" t="s">
        <v>67</v>
      </c>
      <c r="I254" s="228">
        <v>743.56</v>
      </c>
      <c r="J254" s="229"/>
      <c r="K254" s="141">
        <v>72.91</v>
      </c>
      <c r="L254" s="221">
        <v>8.2100000000000009</v>
      </c>
      <c r="M254" s="223"/>
      <c r="N254" s="139">
        <v>0</v>
      </c>
      <c r="O254" s="215">
        <v>81.12</v>
      </c>
      <c r="P254" s="216"/>
      <c r="Q254" s="217"/>
      <c r="R254" s="215">
        <v>91.18</v>
      </c>
      <c r="S254" s="216"/>
      <c r="T254" s="217"/>
      <c r="U254" s="215">
        <v>10.26</v>
      </c>
      <c r="V254" s="216"/>
      <c r="W254" s="217"/>
      <c r="X254" s="218">
        <v>101.45</v>
      </c>
      <c r="Y254" s="219"/>
      <c r="Z254" s="220"/>
      <c r="AA254" s="142">
        <v>60317.58</v>
      </c>
      <c r="AB254" s="142">
        <v>75434.16</v>
      </c>
    </row>
    <row r="255" spans="1:28" ht="10.8" customHeight="1">
      <c r="A255" s="174"/>
      <c r="B255" s="174"/>
      <c r="C255" s="174"/>
      <c r="D255" s="174"/>
      <c r="E255" s="174"/>
      <c r="F255" s="174"/>
      <c r="G255" s="174"/>
      <c r="H255" s="174"/>
      <c r="I255" s="174"/>
      <c r="J255" s="174"/>
      <c r="K255" s="174"/>
      <c r="L255" s="174"/>
      <c r="M255" s="174"/>
      <c r="N255" s="174"/>
      <c r="O255" s="174"/>
      <c r="P255" s="174"/>
      <c r="Q255" s="174"/>
      <c r="R255" s="174"/>
      <c r="S255" s="174"/>
      <c r="T255" s="174"/>
      <c r="U255" s="174"/>
      <c r="V255" s="174"/>
      <c r="W255" s="174"/>
      <c r="X255" s="174"/>
      <c r="Y255" s="174"/>
      <c r="Z255" s="174"/>
      <c r="AA255" s="174"/>
      <c r="AB255" s="174"/>
    </row>
    <row r="256" spans="1:28" ht="9.75" customHeight="1">
      <c r="A256" s="206" t="s">
        <v>79</v>
      </c>
      <c r="B256" s="206"/>
      <c r="C256" s="206"/>
      <c r="D256" s="206"/>
      <c r="E256" s="206"/>
      <c r="F256" s="206"/>
      <c r="G256" s="206"/>
      <c r="H256" s="206"/>
      <c r="I256" s="206"/>
      <c r="J256" s="206"/>
      <c r="K256" s="206"/>
      <c r="L256" s="206"/>
      <c r="M256" s="206"/>
      <c r="N256" s="206"/>
      <c r="O256" s="206"/>
      <c r="P256" s="206"/>
      <c r="Q256" s="206"/>
      <c r="R256" s="206"/>
      <c r="S256" s="206"/>
      <c r="T256" s="206"/>
      <c r="U256" s="206"/>
      <c r="V256" s="206"/>
      <c r="W256" s="206"/>
      <c r="X256" s="206"/>
      <c r="Y256" s="206"/>
      <c r="Z256" s="491"/>
      <c r="AA256" s="142">
        <v>72233.23</v>
      </c>
      <c r="AB256" s="142">
        <v>90336.15</v>
      </c>
    </row>
    <row r="257" spans="1:28" ht="10.8" customHeight="1">
      <c r="A257" s="211"/>
      <c r="B257" s="211"/>
      <c r="C257" s="211"/>
      <c r="D257" s="211"/>
      <c r="E257" s="211"/>
      <c r="F257" s="211"/>
      <c r="G257" s="211"/>
      <c r="H257" s="211"/>
      <c r="I257" s="211"/>
      <c r="J257" s="211"/>
      <c r="K257" s="211"/>
      <c r="L257" s="211"/>
      <c r="M257" s="211"/>
      <c r="N257" s="211"/>
      <c r="O257" s="211"/>
      <c r="P257" s="211"/>
      <c r="Q257" s="211"/>
      <c r="R257" s="211"/>
      <c r="S257" s="211"/>
      <c r="T257" s="211"/>
      <c r="U257" s="211"/>
      <c r="V257" s="211"/>
      <c r="W257" s="211"/>
      <c r="X257" s="211"/>
      <c r="Y257" s="211"/>
      <c r="Z257" s="211"/>
      <c r="AA257" s="211"/>
      <c r="AB257" s="211"/>
    </row>
    <row r="258" spans="1:28" ht="10.8" customHeight="1">
      <c r="A258" s="237"/>
      <c r="B258" s="237"/>
      <c r="C258" s="237"/>
      <c r="D258" s="237"/>
      <c r="E258" s="237"/>
      <c r="F258" s="237"/>
      <c r="G258" s="237"/>
      <c r="H258" s="237"/>
      <c r="I258" s="237"/>
      <c r="J258" s="237"/>
      <c r="K258" s="237"/>
      <c r="L258" s="237"/>
      <c r="M258" s="237"/>
      <c r="N258" s="237"/>
      <c r="O258" s="237"/>
      <c r="P258" s="237"/>
      <c r="Q258" s="237"/>
      <c r="R258" s="237"/>
      <c r="S258" s="237"/>
      <c r="T258" s="237"/>
      <c r="U258" s="237"/>
      <c r="V258" s="237"/>
      <c r="W258" s="237"/>
      <c r="X258" s="237"/>
      <c r="Y258" s="237"/>
      <c r="Z258" s="237"/>
      <c r="AA258" s="237"/>
      <c r="AB258" s="237"/>
    </row>
    <row r="259" spans="1:28" ht="9.75" customHeight="1">
      <c r="A259" s="197" t="s">
        <v>55</v>
      </c>
      <c r="B259" s="199"/>
      <c r="C259" s="197" t="s">
        <v>56</v>
      </c>
      <c r="D259" s="199"/>
      <c r="E259" s="200" t="s">
        <v>57</v>
      </c>
      <c r="F259" s="201"/>
      <c r="G259" s="202"/>
      <c r="H259" s="136" t="s">
        <v>58</v>
      </c>
      <c r="I259" s="200" t="s">
        <v>59</v>
      </c>
      <c r="J259" s="202"/>
      <c r="K259" s="137" t="s">
        <v>60</v>
      </c>
      <c r="L259" s="200" t="s">
        <v>61</v>
      </c>
      <c r="M259" s="202"/>
      <c r="N259" s="137" t="s">
        <v>56</v>
      </c>
      <c r="O259" s="200" t="s">
        <v>62</v>
      </c>
      <c r="P259" s="201"/>
      <c r="Q259" s="202"/>
      <c r="R259" s="200" t="s">
        <v>5488</v>
      </c>
      <c r="S259" s="201"/>
      <c r="T259" s="202"/>
      <c r="U259" s="200" t="s">
        <v>63</v>
      </c>
      <c r="V259" s="201"/>
      <c r="W259" s="202"/>
      <c r="X259" s="200" t="s">
        <v>5489</v>
      </c>
      <c r="Y259" s="201"/>
      <c r="Z259" s="202"/>
      <c r="AA259" s="137" t="s">
        <v>64</v>
      </c>
      <c r="AB259" s="137" t="s">
        <v>65</v>
      </c>
    </row>
    <row r="260" spans="1:28" ht="9.75" customHeight="1">
      <c r="A260" s="197"/>
      <c r="B260" s="199"/>
      <c r="C260" s="197" t="s">
        <v>6010</v>
      </c>
      <c r="D260" s="198"/>
      <c r="E260" s="198"/>
      <c r="F260" s="198"/>
      <c r="G260" s="198"/>
      <c r="H260" s="198"/>
      <c r="I260" s="198"/>
      <c r="J260" s="198"/>
      <c r="K260" s="198"/>
      <c r="L260" s="198"/>
      <c r="M260" s="198"/>
      <c r="N260" s="198"/>
      <c r="O260" s="198"/>
      <c r="P260" s="198"/>
      <c r="Q260" s="198"/>
      <c r="R260" s="198"/>
      <c r="S260" s="198"/>
      <c r="T260" s="198"/>
      <c r="U260" s="198"/>
      <c r="V260" s="198"/>
      <c r="W260" s="198"/>
      <c r="X260" s="198"/>
      <c r="Y260" s="198"/>
      <c r="Z260" s="198"/>
      <c r="AA260" s="198"/>
      <c r="AB260" s="199"/>
    </row>
    <row r="261" spans="1:28" ht="48.6" customHeight="1">
      <c r="A261" s="224" t="s">
        <v>6259</v>
      </c>
      <c r="B261" s="225"/>
      <c r="C261" s="224" t="s">
        <v>6260</v>
      </c>
      <c r="D261" s="225"/>
      <c r="E261" s="215">
        <v>25.07</v>
      </c>
      <c r="F261" s="216"/>
      <c r="G261" s="217"/>
      <c r="H261" s="138" t="s">
        <v>71</v>
      </c>
      <c r="I261" s="230">
        <v>7</v>
      </c>
      <c r="J261" s="231"/>
      <c r="K261" s="143">
        <v>911.86</v>
      </c>
      <c r="L261" s="215">
        <v>56.9</v>
      </c>
      <c r="M261" s="217"/>
      <c r="N261" s="139">
        <v>0</v>
      </c>
      <c r="O261" s="218">
        <v>968.76</v>
      </c>
      <c r="P261" s="219"/>
      <c r="Q261" s="220"/>
      <c r="R261" s="171">
        <v>1140.46</v>
      </c>
      <c r="S261" s="172"/>
      <c r="T261" s="173"/>
      <c r="U261" s="215">
        <v>71.16</v>
      </c>
      <c r="V261" s="216"/>
      <c r="W261" s="217"/>
      <c r="X261" s="171">
        <v>1211.6199999999999</v>
      </c>
      <c r="Y261" s="172"/>
      <c r="Z261" s="173"/>
      <c r="AA261" s="140">
        <v>6781.32</v>
      </c>
      <c r="AB261" s="140">
        <v>8481.34</v>
      </c>
    </row>
    <row r="262" spans="1:28" ht="10.8" customHeight="1">
      <c r="A262" s="174"/>
      <c r="B262" s="174"/>
      <c r="C262" s="174"/>
      <c r="D262" s="174"/>
      <c r="E262" s="174"/>
      <c r="F262" s="174"/>
      <c r="G262" s="174"/>
      <c r="H262" s="174"/>
      <c r="I262" s="174"/>
      <c r="J262" s="174"/>
      <c r="K262" s="174"/>
      <c r="L262" s="174"/>
      <c r="M262" s="174"/>
      <c r="N262" s="174"/>
      <c r="O262" s="174"/>
      <c r="P262" s="174"/>
      <c r="Q262" s="174"/>
      <c r="R262" s="174"/>
      <c r="S262" s="174"/>
      <c r="T262" s="174"/>
      <c r="U262" s="174"/>
      <c r="V262" s="174"/>
      <c r="W262" s="174"/>
      <c r="X262" s="174"/>
      <c r="Y262" s="174"/>
      <c r="Z262" s="174"/>
      <c r="AA262" s="174"/>
      <c r="AB262" s="174"/>
    </row>
    <row r="263" spans="1:28" ht="9.75" customHeight="1">
      <c r="A263" s="206" t="s">
        <v>79</v>
      </c>
      <c r="B263" s="206"/>
      <c r="C263" s="206"/>
      <c r="D263" s="206"/>
      <c r="E263" s="206"/>
      <c r="F263" s="206"/>
      <c r="G263" s="206"/>
      <c r="H263" s="206"/>
      <c r="I263" s="206"/>
      <c r="J263" s="206"/>
      <c r="K263" s="206"/>
      <c r="L263" s="206"/>
      <c r="M263" s="206"/>
      <c r="N263" s="206"/>
      <c r="O263" s="206"/>
      <c r="P263" s="206"/>
      <c r="Q263" s="206"/>
      <c r="R263" s="206"/>
      <c r="S263" s="206"/>
      <c r="T263" s="206"/>
      <c r="U263" s="206"/>
      <c r="V263" s="206"/>
      <c r="W263" s="206"/>
      <c r="X263" s="206"/>
      <c r="Y263" s="206"/>
      <c r="Z263" s="491"/>
      <c r="AA263" s="140">
        <v>6781.32</v>
      </c>
      <c r="AB263" s="140">
        <v>8481.34</v>
      </c>
    </row>
    <row r="264" spans="1:28" ht="10.8" customHeight="1">
      <c r="A264" s="211"/>
      <c r="B264" s="211"/>
      <c r="C264" s="211"/>
      <c r="D264" s="211"/>
      <c r="E264" s="211"/>
      <c r="F264" s="211"/>
      <c r="G264" s="211"/>
      <c r="H264" s="211"/>
      <c r="I264" s="211"/>
      <c r="J264" s="211"/>
      <c r="K264" s="211"/>
      <c r="L264" s="211"/>
      <c r="M264" s="211"/>
      <c r="N264" s="211"/>
      <c r="O264" s="211"/>
      <c r="P264" s="211"/>
      <c r="Q264" s="211"/>
      <c r="R264" s="211"/>
      <c r="S264" s="211"/>
      <c r="T264" s="211"/>
      <c r="U264" s="211"/>
      <c r="V264" s="211"/>
      <c r="W264" s="211"/>
      <c r="X264" s="211"/>
      <c r="Y264" s="211"/>
      <c r="Z264" s="211"/>
      <c r="AA264" s="211"/>
      <c r="AB264" s="211"/>
    </row>
    <row r="265" spans="1:28" ht="10.8" customHeight="1">
      <c r="A265" s="237"/>
      <c r="B265" s="237"/>
      <c r="C265" s="237"/>
      <c r="D265" s="237"/>
      <c r="E265" s="237"/>
      <c r="F265" s="237"/>
      <c r="G265" s="237"/>
      <c r="H265" s="237"/>
      <c r="I265" s="237"/>
      <c r="J265" s="237"/>
      <c r="K265" s="237"/>
      <c r="L265" s="237"/>
      <c r="M265" s="237"/>
      <c r="N265" s="237"/>
      <c r="O265" s="237"/>
      <c r="P265" s="237"/>
      <c r="Q265" s="237"/>
      <c r="R265" s="237"/>
      <c r="S265" s="237"/>
      <c r="T265" s="237"/>
      <c r="U265" s="237"/>
      <c r="V265" s="237"/>
      <c r="W265" s="237"/>
      <c r="X265" s="237"/>
      <c r="Y265" s="237"/>
      <c r="Z265" s="237"/>
      <c r="AA265" s="237"/>
      <c r="AB265" s="237"/>
    </row>
    <row r="266" spans="1:28" ht="9.75" customHeight="1">
      <c r="A266" s="197" t="s">
        <v>55</v>
      </c>
      <c r="B266" s="199"/>
      <c r="C266" s="197" t="s">
        <v>56</v>
      </c>
      <c r="D266" s="199"/>
      <c r="E266" s="200" t="s">
        <v>57</v>
      </c>
      <c r="F266" s="201"/>
      <c r="G266" s="202"/>
      <c r="H266" s="136" t="s">
        <v>58</v>
      </c>
      <c r="I266" s="200" t="s">
        <v>59</v>
      </c>
      <c r="J266" s="202"/>
      <c r="K266" s="137" t="s">
        <v>60</v>
      </c>
      <c r="L266" s="200" t="s">
        <v>61</v>
      </c>
      <c r="M266" s="202"/>
      <c r="N266" s="137" t="s">
        <v>56</v>
      </c>
      <c r="O266" s="200" t="s">
        <v>62</v>
      </c>
      <c r="P266" s="201"/>
      <c r="Q266" s="202"/>
      <c r="R266" s="200" t="s">
        <v>5488</v>
      </c>
      <c r="S266" s="201"/>
      <c r="T266" s="202"/>
      <c r="U266" s="200" t="s">
        <v>63</v>
      </c>
      <c r="V266" s="201"/>
      <c r="W266" s="202"/>
      <c r="X266" s="200" t="s">
        <v>5489</v>
      </c>
      <c r="Y266" s="201"/>
      <c r="Z266" s="202"/>
      <c r="AA266" s="137" t="s">
        <v>64</v>
      </c>
      <c r="AB266" s="137" t="s">
        <v>65</v>
      </c>
    </row>
    <row r="267" spans="1:28" ht="9.75" customHeight="1">
      <c r="A267" s="197"/>
      <c r="B267" s="199"/>
      <c r="C267" s="197" t="s">
        <v>36</v>
      </c>
      <c r="D267" s="198"/>
      <c r="E267" s="198"/>
      <c r="F267" s="198"/>
      <c r="G267" s="198"/>
      <c r="H267" s="198"/>
      <c r="I267" s="198"/>
      <c r="J267" s="198"/>
      <c r="K267" s="198"/>
      <c r="L267" s="198"/>
      <c r="M267" s="198"/>
      <c r="N267" s="198"/>
      <c r="O267" s="198"/>
      <c r="P267" s="198"/>
      <c r="Q267" s="198"/>
      <c r="R267" s="198"/>
      <c r="S267" s="198"/>
      <c r="T267" s="198"/>
      <c r="U267" s="198"/>
      <c r="V267" s="198"/>
      <c r="W267" s="198"/>
      <c r="X267" s="198"/>
      <c r="Y267" s="198"/>
      <c r="Z267" s="198"/>
      <c r="AA267" s="198"/>
      <c r="AB267" s="199"/>
    </row>
    <row r="268" spans="1:28" ht="38.85" customHeight="1">
      <c r="A268" s="224" t="s">
        <v>6261</v>
      </c>
      <c r="B268" s="225"/>
      <c r="C268" s="224" t="s">
        <v>6262</v>
      </c>
      <c r="D268" s="225"/>
      <c r="E268" s="215">
        <v>25.07</v>
      </c>
      <c r="F268" s="216"/>
      <c r="G268" s="217"/>
      <c r="H268" s="138" t="s">
        <v>71</v>
      </c>
      <c r="I268" s="230">
        <v>2</v>
      </c>
      <c r="J268" s="231"/>
      <c r="K268" s="140">
        <v>3591.3</v>
      </c>
      <c r="L268" s="218">
        <v>456.3</v>
      </c>
      <c r="M268" s="220"/>
      <c r="N268" s="139">
        <v>0</v>
      </c>
      <c r="O268" s="171">
        <v>4047.6</v>
      </c>
      <c r="P268" s="172"/>
      <c r="Q268" s="173"/>
      <c r="R268" s="171">
        <v>4491.63</v>
      </c>
      <c r="S268" s="172"/>
      <c r="T268" s="173"/>
      <c r="U268" s="218">
        <v>570.69000000000005</v>
      </c>
      <c r="V268" s="219"/>
      <c r="W268" s="220"/>
      <c r="X268" s="171">
        <v>5062.33</v>
      </c>
      <c r="Y268" s="172"/>
      <c r="Z268" s="173"/>
      <c r="AA268" s="140">
        <v>8095.2</v>
      </c>
      <c r="AB268" s="142">
        <v>10124.66</v>
      </c>
    </row>
    <row r="269" spans="1:28" ht="48.6" customHeight="1">
      <c r="A269" s="224" t="s">
        <v>6263</v>
      </c>
      <c r="B269" s="225"/>
      <c r="C269" s="224" t="s">
        <v>6264</v>
      </c>
      <c r="D269" s="225"/>
      <c r="E269" s="215">
        <v>25.07</v>
      </c>
      <c r="F269" s="216"/>
      <c r="G269" s="217"/>
      <c r="H269" s="138" t="s">
        <v>71</v>
      </c>
      <c r="I269" s="230">
        <v>2</v>
      </c>
      <c r="J269" s="231"/>
      <c r="K269" s="140">
        <v>8393.42</v>
      </c>
      <c r="L269" s="218">
        <v>850.29</v>
      </c>
      <c r="M269" s="220"/>
      <c r="N269" s="139">
        <v>0</v>
      </c>
      <c r="O269" s="171">
        <v>9243.7099999999991</v>
      </c>
      <c r="P269" s="172"/>
      <c r="Q269" s="173"/>
      <c r="R269" s="212">
        <v>10497.65</v>
      </c>
      <c r="S269" s="213"/>
      <c r="T269" s="214"/>
      <c r="U269" s="171">
        <v>1063.45</v>
      </c>
      <c r="V269" s="172"/>
      <c r="W269" s="173"/>
      <c r="X269" s="212">
        <v>11561.1</v>
      </c>
      <c r="Y269" s="213"/>
      <c r="Z269" s="214"/>
      <c r="AA269" s="142">
        <v>18487.419999999998</v>
      </c>
      <c r="AB269" s="142">
        <v>23122.2</v>
      </c>
    </row>
    <row r="270" spans="1:28" ht="48.6" customHeight="1">
      <c r="A270" s="224" t="s">
        <v>6265</v>
      </c>
      <c r="B270" s="225"/>
      <c r="C270" s="224" t="s">
        <v>6266</v>
      </c>
      <c r="D270" s="225"/>
      <c r="E270" s="215">
        <v>25.07</v>
      </c>
      <c r="F270" s="216"/>
      <c r="G270" s="217"/>
      <c r="H270" s="138" t="s">
        <v>71</v>
      </c>
      <c r="I270" s="230">
        <v>1</v>
      </c>
      <c r="J270" s="231"/>
      <c r="K270" s="140">
        <v>6966.12</v>
      </c>
      <c r="L270" s="218">
        <v>821.95</v>
      </c>
      <c r="M270" s="220"/>
      <c r="N270" s="139">
        <v>0</v>
      </c>
      <c r="O270" s="171">
        <v>7788.07</v>
      </c>
      <c r="P270" s="172"/>
      <c r="Q270" s="173"/>
      <c r="R270" s="171">
        <v>8712.52</v>
      </c>
      <c r="S270" s="172"/>
      <c r="T270" s="173"/>
      <c r="U270" s="171">
        <v>1028.01</v>
      </c>
      <c r="V270" s="172"/>
      <c r="W270" s="173"/>
      <c r="X270" s="171">
        <v>9740.5300000000007</v>
      </c>
      <c r="Y270" s="172"/>
      <c r="Z270" s="173"/>
      <c r="AA270" s="140">
        <v>7788.07</v>
      </c>
      <c r="AB270" s="140">
        <v>9740.5300000000007</v>
      </c>
    </row>
    <row r="271" spans="1:28" ht="29.1" customHeight="1">
      <c r="A271" s="241">
        <v>180506</v>
      </c>
      <c r="B271" s="242"/>
      <c r="C271" s="224" t="s">
        <v>6267</v>
      </c>
      <c r="D271" s="225"/>
      <c r="E271" s="215">
        <v>25.07</v>
      </c>
      <c r="F271" s="216"/>
      <c r="G271" s="217"/>
      <c r="H271" s="138" t="s">
        <v>67</v>
      </c>
      <c r="I271" s="232">
        <v>33.6</v>
      </c>
      <c r="J271" s="233"/>
      <c r="K271" s="143">
        <v>255.38</v>
      </c>
      <c r="L271" s="215">
        <v>63.12</v>
      </c>
      <c r="M271" s="217"/>
      <c r="N271" s="139">
        <v>0</v>
      </c>
      <c r="O271" s="218">
        <v>318.5</v>
      </c>
      <c r="P271" s="219"/>
      <c r="Q271" s="220"/>
      <c r="R271" s="218">
        <v>319.39999999999998</v>
      </c>
      <c r="S271" s="219"/>
      <c r="T271" s="220"/>
      <c r="U271" s="215">
        <v>78.94</v>
      </c>
      <c r="V271" s="216"/>
      <c r="W271" s="217"/>
      <c r="X271" s="218">
        <v>398.34</v>
      </c>
      <c r="Y271" s="219"/>
      <c r="Z271" s="220"/>
      <c r="AA271" s="142">
        <v>10701.6</v>
      </c>
      <c r="AB271" s="142">
        <v>13384.22</v>
      </c>
    </row>
    <row r="272" spans="1:28" ht="19.350000000000001" customHeight="1">
      <c r="A272" s="241">
        <v>180701</v>
      </c>
      <c r="B272" s="242"/>
      <c r="C272" s="224" t="s">
        <v>113</v>
      </c>
      <c r="D272" s="225"/>
      <c r="E272" s="215">
        <v>25.07</v>
      </c>
      <c r="F272" s="216"/>
      <c r="G272" s="217"/>
      <c r="H272" s="138" t="s">
        <v>66</v>
      </c>
      <c r="I272" s="230">
        <v>8</v>
      </c>
      <c r="J272" s="231"/>
      <c r="K272" s="143">
        <v>634.70000000000005</v>
      </c>
      <c r="L272" s="215">
        <v>11.43</v>
      </c>
      <c r="M272" s="217"/>
      <c r="N272" s="139">
        <v>0</v>
      </c>
      <c r="O272" s="218">
        <v>646.13</v>
      </c>
      <c r="P272" s="219"/>
      <c r="Q272" s="220"/>
      <c r="R272" s="218">
        <v>793.81</v>
      </c>
      <c r="S272" s="219"/>
      <c r="T272" s="220"/>
      <c r="U272" s="215">
        <v>14.29</v>
      </c>
      <c r="V272" s="216"/>
      <c r="W272" s="217"/>
      <c r="X272" s="218">
        <v>808.11</v>
      </c>
      <c r="Y272" s="219"/>
      <c r="Z272" s="220"/>
      <c r="AA272" s="140">
        <v>5169.04</v>
      </c>
      <c r="AB272" s="140">
        <v>6464.88</v>
      </c>
    </row>
    <row r="273" spans="1:28" ht="38.85" customHeight="1">
      <c r="A273" s="224" t="s">
        <v>6268</v>
      </c>
      <c r="B273" s="225"/>
      <c r="C273" s="224" t="s">
        <v>6269</v>
      </c>
      <c r="D273" s="225"/>
      <c r="E273" s="215">
        <v>25.07</v>
      </c>
      <c r="F273" s="216"/>
      <c r="G273" s="217"/>
      <c r="H273" s="138" t="s">
        <v>66</v>
      </c>
      <c r="I273" s="230">
        <v>4</v>
      </c>
      <c r="J273" s="231"/>
      <c r="K273" s="143">
        <v>818.56</v>
      </c>
      <c r="L273" s="215">
        <v>27.39</v>
      </c>
      <c r="M273" s="217"/>
      <c r="N273" s="139">
        <v>0</v>
      </c>
      <c r="O273" s="218">
        <v>845.95</v>
      </c>
      <c r="P273" s="219"/>
      <c r="Q273" s="220"/>
      <c r="R273" s="171">
        <v>1023.77</v>
      </c>
      <c r="S273" s="172"/>
      <c r="T273" s="173"/>
      <c r="U273" s="215">
        <v>34.25</v>
      </c>
      <c r="V273" s="216"/>
      <c r="W273" s="217"/>
      <c r="X273" s="171">
        <v>1058.02</v>
      </c>
      <c r="Y273" s="172"/>
      <c r="Z273" s="173"/>
      <c r="AA273" s="140">
        <v>3383.8</v>
      </c>
      <c r="AB273" s="140">
        <v>4232.08</v>
      </c>
    </row>
    <row r="274" spans="1:28" ht="10.8" customHeight="1">
      <c r="A274" s="174"/>
      <c r="B274" s="174"/>
      <c r="C274" s="174"/>
      <c r="D274" s="174"/>
      <c r="E274" s="174"/>
      <c r="F274" s="174"/>
      <c r="G274" s="174"/>
      <c r="H274" s="174"/>
      <c r="I274" s="174"/>
      <c r="J274" s="174"/>
      <c r="K274" s="174"/>
      <c r="L274" s="174"/>
      <c r="M274" s="174"/>
      <c r="N274" s="174"/>
      <c r="O274" s="174"/>
      <c r="P274" s="174"/>
      <c r="Q274" s="174"/>
      <c r="R274" s="174"/>
      <c r="S274" s="174"/>
      <c r="T274" s="174"/>
      <c r="U274" s="174"/>
      <c r="V274" s="174"/>
      <c r="W274" s="174"/>
      <c r="X274" s="174"/>
      <c r="Y274" s="174"/>
      <c r="Z274" s="174"/>
      <c r="AA274" s="174"/>
      <c r="AB274" s="174"/>
    </row>
    <row r="275" spans="1:28" ht="9.75" customHeight="1">
      <c r="A275" s="206" t="s">
        <v>79</v>
      </c>
      <c r="B275" s="206"/>
      <c r="C275" s="206"/>
      <c r="D275" s="206"/>
      <c r="E275" s="206"/>
      <c r="F275" s="206"/>
      <c r="G275" s="206"/>
      <c r="H275" s="206"/>
      <c r="I275" s="206"/>
      <c r="J275" s="206"/>
      <c r="K275" s="206"/>
      <c r="L275" s="206"/>
      <c r="M275" s="206"/>
      <c r="N275" s="206"/>
      <c r="O275" s="206"/>
      <c r="P275" s="206"/>
      <c r="Q275" s="206"/>
      <c r="R275" s="206"/>
      <c r="S275" s="206"/>
      <c r="T275" s="206"/>
      <c r="U275" s="206"/>
      <c r="V275" s="206"/>
      <c r="W275" s="206"/>
      <c r="X275" s="206"/>
      <c r="Y275" s="206"/>
      <c r="Z275" s="491"/>
      <c r="AA275" s="142">
        <v>53625.13</v>
      </c>
      <c r="AB275" s="142">
        <v>67068.570000000007</v>
      </c>
    </row>
    <row r="276" spans="1:28" ht="10.8" customHeight="1">
      <c r="A276" s="211"/>
      <c r="B276" s="211"/>
      <c r="C276" s="211"/>
      <c r="D276" s="211"/>
      <c r="E276" s="211"/>
      <c r="F276" s="211"/>
      <c r="G276" s="211"/>
      <c r="H276" s="211"/>
      <c r="I276" s="211"/>
      <c r="J276" s="211"/>
      <c r="K276" s="211"/>
      <c r="L276" s="211"/>
      <c r="M276" s="211"/>
      <c r="N276" s="211"/>
      <c r="O276" s="211"/>
      <c r="P276" s="211"/>
      <c r="Q276" s="211"/>
      <c r="R276" s="211"/>
      <c r="S276" s="211"/>
      <c r="T276" s="211"/>
      <c r="U276" s="211"/>
      <c r="V276" s="211"/>
      <c r="W276" s="211"/>
      <c r="X276" s="211"/>
      <c r="Y276" s="211"/>
      <c r="Z276" s="211"/>
      <c r="AA276" s="211"/>
      <c r="AB276" s="211"/>
    </row>
    <row r="277" spans="1:28" ht="10.8" customHeight="1">
      <c r="A277" s="237"/>
      <c r="B277" s="237"/>
      <c r="C277" s="237"/>
      <c r="D277" s="237"/>
      <c r="E277" s="237"/>
      <c r="F277" s="237"/>
      <c r="G277" s="237"/>
      <c r="H277" s="237"/>
      <c r="I277" s="237"/>
      <c r="J277" s="237"/>
      <c r="K277" s="237"/>
      <c r="L277" s="237"/>
      <c r="M277" s="237"/>
      <c r="N277" s="237"/>
      <c r="O277" s="237"/>
      <c r="P277" s="237"/>
      <c r="Q277" s="237"/>
      <c r="R277" s="237"/>
      <c r="S277" s="237"/>
      <c r="T277" s="237"/>
      <c r="U277" s="237"/>
      <c r="V277" s="237"/>
      <c r="W277" s="237"/>
      <c r="X277" s="237"/>
      <c r="Y277" s="237"/>
      <c r="Z277" s="237"/>
      <c r="AA277" s="237"/>
      <c r="AB277" s="237"/>
    </row>
    <row r="278" spans="1:28" ht="9.75" customHeight="1">
      <c r="A278" s="197" t="s">
        <v>55</v>
      </c>
      <c r="B278" s="199"/>
      <c r="C278" s="197" t="s">
        <v>56</v>
      </c>
      <c r="D278" s="199"/>
      <c r="E278" s="200" t="s">
        <v>57</v>
      </c>
      <c r="F278" s="201"/>
      <c r="G278" s="202"/>
      <c r="H278" s="136" t="s">
        <v>58</v>
      </c>
      <c r="I278" s="200" t="s">
        <v>59</v>
      </c>
      <c r="J278" s="202"/>
      <c r="K278" s="137" t="s">
        <v>60</v>
      </c>
      <c r="L278" s="200" t="s">
        <v>61</v>
      </c>
      <c r="M278" s="202"/>
      <c r="N278" s="137" t="s">
        <v>56</v>
      </c>
      <c r="O278" s="200" t="s">
        <v>62</v>
      </c>
      <c r="P278" s="201"/>
      <c r="Q278" s="202"/>
      <c r="R278" s="200" t="s">
        <v>5488</v>
      </c>
      <c r="S278" s="201"/>
      <c r="T278" s="202"/>
      <c r="U278" s="200" t="s">
        <v>63</v>
      </c>
      <c r="V278" s="201"/>
      <c r="W278" s="202"/>
      <c r="X278" s="200" t="s">
        <v>5489</v>
      </c>
      <c r="Y278" s="201"/>
      <c r="Z278" s="202"/>
      <c r="AA278" s="137" t="s">
        <v>64</v>
      </c>
      <c r="AB278" s="137" t="s">
        <v>65</v>
      </c>
    </row>
    <row r="279" spans="1:28" ht="9.75" customHeight="1">
      <c r="A279" s="197"/>
      <c r="B279" s="199"/>
      <c r="C279" s="197" t="s">
        <v>40</v>
      </c>
      <c r="D279" s="198"/>
      <c r="E279" s="198"/>
      <c r="F279" s="198"/>
      <c r="G279" s="198"/>
      <c r="H279" s="198"/>
      <c r="I279" s="198"/>
      <c r="J279" s="198"/>
      <c r="K279" s="198"/>
      <c r="L279" s="198"/>
      <c r="M279" s="198"/>
      <c r="N279" s="198"/>
      <c r="O279" s="198"/>
      <c r="P279" s="198"/>
      <c r="Q279" s="198"/>
      <c r="R279" s="198"/>
      <c r="S279" s="198"/>
      <c r="T279" s="198"/>
      <c r="U279" s="198"/>
      <c r="V279" s="198"/>
      <c r="W279" s="198"/>
      <c r="X279" s="198"/>
      <c r="Y279" s="198"/>
      <c r="Z279" s="198"/>
      <c r="AA279" s="198"/>
      <c r="AB279" s="199"/>
    </row>
    <row r="280" spans="1:28" ht="9.75" customHeight="1">
      <c r="A280" s="241">
        <v>190102</v>
      </c>
      <c r="B280" s="242"/>
      <c r="C280" s="224" t="s">
        <v>6017</v>
      </c>
      <c r="D280" s="225"/>
      <c r="E280" s="215">
        <v>25.07</v>
      </c>
      <c r="F280" s="216"/>
      <c r="G280" s="217"/>
      <c r="H280" s="138" t="s">
        <v>67</v>
      </c>
      <c r="I280" s="232">
        <v>33.6</v>
      </c>
      <c r="J280" s="233"/>
      <c r="K280" s="143">
        <v>176.01</v>
      </c>
      <c r="L280" s="221">
        <v>0</v>
      </c>
      <c r="M280" s="223"/>
      <c r="N280" s="139">
        <v>0</v>
      </c>
      <c r="O280" s="218">
        <v>176.01</v>
      </c>
      <c r="P280" s="219"/>
      <c r="Q280" s="220"/>
      <c r="R280" s="218">
        <v>220.13</v>
      </c>
      <c r="S280" s="219"/>
      <c r="T280" s="220"/>
      <c r="U280" s="221">
        <v>0</v>
      </c>
      <c r="V280" s="222"/>
      <c r="W280" s="223"/>
      <c r="X280" s="218">
        <v>220.13</v>
      </c>
      <c r="Y280" s="219"/>
      <c r="Z280" s="220"/>
      <c r="AA280" s="140">
        <v>5913.93</v>
      </c>
      <c r="AB280" s="140">
        <v>7396.36</v>
      </c>
    </row>
    <row r="281" spans="1:28" ht="10.8" customHeight="1">
      <c r="A281" s="174"/>
      <c r="B281" s="174"/>
      <c r="C281" s="174"/>
      <c r="D281" s="174"/>
      <c r="E281" s="174"/>
      <c r="F281" s="174"/>
      <c r="G281" s="174"/>
      <c r="H281" s="174"/>
      <c r="I281" s="174"/>
      <c r="J281" s="174"/>
      <c r="K281" s="174"/>
      <c r="L281" s="174"/>
      <c r="M281" s="174"/>
      <c r="N281" s="174"/>
      <c r="O281" s="174"/>
      <c r="P281" s="174"/>
      <c r="Q281" s="174"/>
      <c r="R281" s="174"/>
      <c r="S281" s="174"/>
      <c r="T281" s="174"/>
      <c r="U281" s="174"/>
      <c r="V281" s="174"/>
      <c r="W281" s="174"/>
      <c r="X281" s="174"/>
      <c r="Y281" s="174"/>
      <c r="Z281" s="174"/>
      <c r="AA281" s="174"/>
      <c r="AB281" s="174"/>
    </row>
    <row r="282" spans="1:28" ht="9.75" customHeight="1">
      <c r="A282" s="206" t="s">
        <v>79</v>
      </c>
      <c r="B282" s="206"/>
      <c r="C282" s="206"/>
      <c r="D282" s="206"/>
      <c r="E282" s="206"/>
      <c r="F282" s="206"/>
      <c r="G282" s="206"/>
      <c r="H282" s="206"/>
      <c r="I282" s="206"/>
      <c r="J282" s="206"/>
      <c r="K282" s="206"/>
      <c r="L282" s="206"/>
      <c r="M282" s="206"/>
      <c r="N282" s="206"/>
      <c r="O282" s="206"/>
      <c r="P282" s="206"/>
      <c r="Q282" s="206"/>
      <c r="R282" s="206"/>
      <c r="S282" s="206"/>
      <c r="T282" s="206"/>
      <c r="U282" s="206"/>
      <c r="V282" s="206"/>
      <c r="W282" s="206"/>
      <c r="X282" s="206"/>
      <c r="Y282" s="206"/>
      <c r="Z282" s="491"/>
      <c r="AA282" s="140">
        <v>5913.93</v>
      </c>
      <c r="AB282" s="140">
        <v>7396.36</v>
      </c>
    </row>
    <row r="283" spans="1:28" ht="10.8" customHeight="1">
      <c r="A283" s="211"/>
      <c r="B283" s="211"/>
      <c r="C283" s="211"/>
      <c r="D283" s="211"/>
      <c r="E283" s="211"/>
      <c r="F283" s="211"/>
      <c r="G283" s="211"/>
      <c r="H283" s="211"/>
      <c r="I283" s="211"/>
      <c r="J283" s="211"/>
      <c r="K283" s="211"/>
      <c r="L283" s="211"/>
      <c r="M283" s="211"/>
      <c r="N283" s="211"/>
      <c r="O283" s="211"/>
      <c r="P283" s="211"/>
      <c r="Q283" s="211"/>
      <c r="R283" s="211"/>
      <c r="S283" s="211"/>
      <c r="T283" s="211"/>
      <c r="U283" s="211"/>
      <c r="V283" s="211"/>
      <c r="W283" s="211"/>
      <c r="X283" s="211"/>
      <c r="Y283" s="211"/>
      <c r="Z283" s="211"/>
      <c r="AA283" s="211"/>
      <c r="AB283" s="211"/>
    </row>
    <row r="284" spans="1:28" ht="10.8" customHeight="1">
      <c r="A284" s="237"/>
      <c r="B284" s="237"/>
      <c r="C284" s="237"/>
      <c r="D284" s="237"/>
      <c r="E284" s="237"/>
      <c r="F284" s="237"/>
      <c r="G284" s="237"/>
      <c r="H284" s="237"/>
      <c r="I284" s="237"/>
      <c r="J284" s="237"/>
      <c r="K284" s="237"/>
      <c r="L284" s="237"/>
      <c r="M284" s="237"/>
      <c r="N284" s="237"/>
      <c r="O284" s="237"/>
      <c r="P284" s="237"/>
      <c r="Q284" s="237"/>
      <c r="R284" s="237"/>
      <c r="S284" s="237"/>
      <c r="T284" s="237"/>
      <c r="U284" s="237"/>
      <c r="V284" s="237"/>
      <c r="W284" s="237"/>
      <c r="X284" s="237"/>
      <c r="Y284" s="237"/>
      <c r="Z284" s="237"/>
      <c r="AA284" s="237"/>
      <c r="AB284" s="237"/>
    </row>
    <row r="285" spans="1:28" ht="9.75" customHeight="1">
      <c r="A285" s="197" t="s">
        <v>55</v>
      </c>
      <c r="B285" s="199"/>
      <c r="C285" s="197" t="s">
        <v>56</v>
      </c>
      <c r="D285" s="199"/>
      <c r="E285" s="200" t="s">
        <v>57</v>
      </c>
      <c r="F285" s="201"/>
      <c r="G285" s="202"/>
      <c r="H285" s="136" t="s">
        <v>58</v>
      </c>
      <c r="I285" s="200" t="s">
        <v>59</v>
      </c>
      <c r="J285" s="202"/>
      <c r="K285" s="137" t="s">
        <v>60</v>
      </c>
      <c r="L285" s="200" t="s">
        <v>61</v>
      </c>
      <c r="M285" s="202"/>
      <c r="N285" s="137" t="s">
        <v>56</v>
      </c>
      <c r="O285" s="200" t="s">
        <v>62</v>
      </c>
      <c r="P285" s="201"/>
      <c r="Q285" s="202"/>
      <c r="R285" s="200" t="s">
        <v>5488</v>
      </c>
      <c r="S285" s="201"/>
      <c r="T285" s="202"/>
      <c r="U285" s="200" t="s">
        <v>63</v>
      </c>
      <c r="V285" s="201"/>
      <c r="W285" s="202"/>
      <c r="X285" s="200" t="s">
        <v>5489</v>
      </c>
      <c r="Y285" s="201"/>
      <c r="Z285" s="202"/>
      <c r="AA285" s="137" t="s">
        <v>64</v>
      </c>
      <c r="AB285" s="137" t="s">
        <v>65</v>
      </c>
    </row>
    <row r="286" spans="1:28" ht="9.75" customHeight="1">
      <c r="A286" s="197"/>
      <c r="B286" s="199"/>
      <c r="C286" s="197" t="s">
        <v>34</v>
      </c>
      <c r="D286" s="198"/>
      <c r="E286" s="198"/>
      <c r="F286" s="198"/>
      <c r="G286" s="198"/>
      <c r="H286" s="198"/>
      <c r="I286" s="198"/>
      <c r="J286" s="198"/>
      <c r="K286" s="198"/>
      <c r="L286" s="198"/>
      <c r="M286" s="198"/>
      <c r="N286" s="198"/>
      <c r="O286" s="198"/>
      <c r="P286" s="198"/>
      <c r="Q286" s="198"/>
      <c r="R286" s="198"/>
      <c r="S286" s="198"/>
      <c r="T286" s="198"/>
      <c r="U286" s="198"/>
      <c r="V286" s="198"/>
      <c r="W286" s="198"/>
      <c r="X286" s="198"/>
      <c r="Y286" s="198"/>
      <c r="Z286" s="198"/>
      <c r="AA286" s="198"/>
      <c r="AB286" s="199"/>
    </row>
    <row r="287" spans="1:28" ht="9.75" customHeight="1">
      <c r="A287" s="241">
        <v>200101</v>
      </c>
      <c r="B287" s="242"/>
      <c r="C287" s="224" t="s">
        <v>111</v>
      </c>
      <c r="D287" s="225"/>
      <c r="E287" s="215">
        <v>25.07</v>
      </c>
      <c r="F287" s="216"/>
      <c r="G287" s="217"/>
      <c r="H287" s="138" t="s">
        <v>67</v>
      </c>
      <c r="I287" s="226">
        <v>1648.45</v>
      </c>
      <c r="J287" s="227"/>
      <c r="K287" s="139">
        <v>2.31</v>
      </c>
      <c r="L287" s="221">
        <v>4.8099999999999996</v>
      </c>
      <c r="M287" s="223"/>
      <c r="N287" s="139">
        <v>0</v>
      </c>
      <c r="O287" s="221">
        <v>7.12</v>
      </c>
      <c r="P287" s="222"/>
      <c r="Q287" s="223"/>
      <c r="R287" s="221">
        <v>2.88</v>
      </c>
      <c r="S287" s="222"/>
      <c r="T287" s="223"/>
      <c r="U287" s="221">
        <v>6.01</v>
      </c>
      <c r="V287" s="222"/>
      <c r="W287" s="223"/>
      <c r="X287" s="221">
        <v>8.9</v>
      </c>
      <c r="Y287" s="222"/>
      <c r="Z287" s="223"/>
      <c r="AA287" s="142">
        <v>11736.96</v>
      </c>
      <c r="AB287" s="142">
        <v>14671.2</v>
      </c>
    </row>
    <row r="288" spans="1:28" ht="9.75" customHeight="1">
      <c r="A288" s="241">
        <v>200403</v>
      </c>
      <c r="B288" s="242"/>
      <c r="C288" s="224" t="s">
        <v>5881</v>
      </c>
      <c r="D288" s="225"/>
      <c r="E288" s="215">
        <v>25.07</v>
      </c>
      <c r="F288" s="216"/>
      <c r="G288" s="217"/>
      <c r="H288" s="138" t="s">
        <v>67</v>
      </c>
      <c r="I288" s="226">
        <v>1648.45</v>
      </c>
      <c r="J288" s="227"/>
      <c r="K288" s="139">
        <v>2.8</v>
      </c>
      <c r="L288" s="215">
        <v>20.86</v>
      </c>
      <c r="M288" s="217"/>
      <c r="N288" s="139">
        <v>0</v>
      </c>
      <c r="O288" s="215">
        <v>23.66</v>
      </c>
      <c r="P288" s="216"/>
      <c r="Q288" s="217"/>
      <c r="R288" s="221">
        <v>3.5</v>
      </c>
      <c r="S288" s="222"/>
      <c r="T288" s="223"/>
      <c r="U288" s="215">
        <v>26.08</v>
      </c>
      <c r="V288" s="216"/>
      <c r="W288" s="217"/>
      <c r="X288" s="215">
        <v>29.59</v>
      </c>
      <c r="Y288" s="216"/>
      <c r="Z288" s="217"/>
      <c r="AA288" s="142">
        <v>39002.32</v>
      </c>
      <c r="AB288" s="142">
        <v>48777.63</v>
      </c>
    </row>
    <row r="289" spans="1:28" ht="38.85" customHeight="1">
      <c r="A289" s="241">
        <v>201410</v>
      </c>
      <c r="B289" s="242"/>
      <c r="C289" s="224" t="s">
        <v>6021</v>
      </c>
      <c r="D289" s="225"/>
      <c r="E289" s="215">
        <v>25.07</v>
      </c>
      <c r="F289" s="216"/>
      <c r="G289" s="217"/>
      <c r="H289" s="138" t="s">
        <v>67</v>
      </c>
      <c r="I289" s="232">
        <v>63.97</v>
      </c>
      <c r="J289" s="233"/>
      <c r="K289" s="141">
        <v>19.79</v>
      </c>
      <c r="L289" s="215">
        <v>64.680000000000007</v>
      </c>
      <c r="M289" s="217"/>
      <c r="N289" s="139">
        <v>0</v>
      </c>
      <c r="O289" s="215">
        <v>84.47</v>
      </c>
      <c r="P289" s="216"/>
      <c r="Q289" s="217"/>
      <c r="R289" s="215">
        <v>24.75</v>
      </c>
      <c r="S289" s="216"/>
      <c r="T289" s="217"/>
      <c r="U289" s="215">
        <v>80.89</v>
      </c>
      <c r="V289" s="216"/>
      <c r="W289" s="217"/>
      <c r="X289" s="218">
        <v>105.64</v>
      </c>
      <c r="Y289" s="219"/>
      <c r="Z289" s="220"/>
      <c r="AA289" s="140">
        <v>5403.54</v>
      </c>
      <c r="AB289" s="140">
        <v>6757.79</v>
      </c>
    </row>
    <row r="290" spans="1:28" ht="10.8" customHeight="1">
      <c r="A290" s="174"/>
      <c r="B290" s="174"/>
      <c r="C290" s="174"/>
      <c r="D290" s="174"/>
      <c r="E290" s="174"/>
      <c r="F290" s="174"/>
      <c r="G290" s="174"/>
      <c r="H290" s="174"/>
      <c r="I290" s="174"/>
      <c r="J290" s="174"/>
      <c r="K290" s="174"/>
      <c r="L290" s="174"/>
      <c r="M290" s="174"/>
      <c r="N290" s="174"/>
      <c r="O290" s="174"/>
      <c r="P290" s="174"/>
      <c r="Q290" s="174"/>
      <c r="R290" s="174"/>
      <c r="S290" s="174"/>
      <c r="T290" s="174"/>
      <c r="U290" s="174"/>
      <c r="V290" s="174"/>
      <c r="W290" s="174"/>
      <c r="X290" s="174"/>
      <c r="Y290" s="174"/>
      <c r="Z290" s="174"/>
      <c r="AA290" s="174"/>
      <c r="AB290" s="174"/>
    </row>
    <row r="291" spans="1:28" ht="9.75" customHeight="1">
      <c r="A291" s="206" t="s">
        <v>79</v>
      </c>
      <c r="B291" s="206"/>
      <c r="C291" s="206"/>
      <c r="D291" s="206"/>
      <c r="E291" s="206"/>
      <c r="F291" s="206"/>
      <c r="G291" s="206"/>
      <c r="H291" s="206"/>
      <c r="I291" s="206"/>
      <c r="J291" s="206"/>
      <c r="K291" s="206"/>
      <c r="L291" s="206"/>
      <c r="M291" s="206"/>
      <c r="N291" s="206"/>
      <c r="O291" s="206"/>
      <c r="P291" s="206"/>
      <c r="Q291" s="206"/>
      <c r="R291" s="206"/>
      <c r="S291" s="206"/>
      <c r="T291" s="206"/>
      <c r="U291" s="206"/>
      <c r="V291" s="206"/>
      <c r="W291" s="206"/>
      <c r="X291" s="206"/>
      <c r="Y291" s="206"/>
      <c r="Z291" s="491"/>
      <c r="AA291" s="142">
        <v>56142.82</v>
      </c>
      <c r="AB291" s="142">
        <v>70206.62</v>
      </c>
    </row>
    <row r="292" spans="1:28" ht="10.8" customHeight="1">
      <c r="A292" s="211"/>
      <c r="B292" s="211"/>
      <c r="C292" s="211"/>
      <c r="D292" s="211"/>
      <c r="E292" s="211"/>
      <c r="F292" s="211"/>
      <c r="G292" s="211"/>
      <c r="H292" s="211"/>
      <c r="I292" s="211"/>
      <c r="J292" s="211"/>
      <c r="K292" s="211"/>
      <c r="L292" s="211"/>
      <c r="M292" s="211"/>
      <c r="N292" s="211"/>
      <c r="O292" s="211"/>
      <c r="P292" s="211"/>
      <c r="Q292" s="211"/>
      <c r="R292" s="211"/>
      <c r="S292" s="211"/>
      <c r="T292" s="211"/>
      <c r="U292" s="211"/>
      <c r="V292" s="211"/>
      <c r="W292" s="211"/>
      <c r="X292" s="211"/>
      <c r="Y292" s="211"/>
      <c r="Z292" s="211"/>
      <c r="AA292" s="211"/>
      <c r="AB292" s="211"/>
    </row>
    <row r="293" spans="1:28" ht="10.8" customHeight="1">
      <c r="A293" s="237"/>
      <c r="B293" s="237"/>
      <c r="C293" s="237"/>
      <c r="D293" s="237"/>
      <c r="E293" s="237"/>
      <c r="F293" s="237"/>
      <c r="G293" s="237"/>
      <c r="H293" s="237"/>
      <c r="I293" s="237"/>
      <c r="J293" s="237"/>
      <c r="K293" s="237"/>
      <c r="L293" s="237"/>
      <c r="M293" s="237"/>
      <c r="N293" s="237"/>
      <c r="O293" s="237"/>
      <c r="P293" s="237"/>
      <c r="Q293" s="237"/>
      <c r="R293" s="237"/>
      <c r="S293" s="237"/>
      <c r="T293" s="237"/>
      <c r="U293" s="237"/>
      <c r="V293" s="237"/>
      <c r="W293" s="237"/>
      <c r="X293" s="237"/>
      <c r="Y293" s="237"/>
      <c r="Z293" s="237"/>
      <c r="AA293" s="237"/>
      <c r="AB293" s="237"/>
    </row>
    <row r="294" spans="1:28" ht="9.75" customHeight="1">
      <c r="A294" s="197" t="s">
        <v>55</v>
      </c>
      <c r="B294" s="199"/>
      <c r="C294" s="197" t="s">
        <v>56</v>
      </c>
      <c r="D294" s="199"/>
      <c r="E294" s="200" t="s">
        <v>57</v>
      </c>
      <c r="F294" s="201"/>
      <c r="G294" s="202"/>
      <c r="H294" s="136" t="s">
        <v>58</v>
      </c>
      <c r="I294" s="200" t="s">
        <v>59</v>
      </c>
      <c r="J294" s="202"/>
      <c r="K294" s="137" t="s">
        <v>60</v>
      </c>
      <c r="L294" s="200" t="s">
        <v>61</v>
      </c>
      <c r="M294" s="202"/>
      <c r="N294" s="137" t="s">
        <v>56</v>
      </c>
      <c r="O294" s="200" t="s">
        <v>62</v>
      </c>
      <c r="P294" s="201"/>
      <c r="Q294" s="202"/>
      <c r="R294" s="200" t="s">
        <v>5488</v>
      </c>
      <c r="S294" s="201"/>
      <c r="T294" s="202"/>
      <c r="U294" s="200" t="s">
        <v>63</v>
      </c>
      <c r="V294" s="201"/>
      <c r="W294" s="202"/>
      <c r="X294" s="200" t="s">
        <v>5489</v>
      </c>
      <c r="Y294" s="201"/>
      <c r="Z294" s="202"/>
      <c r="AA294" s="137" t="s">
        <v>64</v>
      </c>
      <c r="AB294" s="137" t="s">
        <v>65</v>
      </c>
    </row>
    <row r="295" spans="1:28" ht="9.75" customHeight="1">
      <c r="A295" s="197"/>
      <c r="B295" s="199"/>
      <c r="C295" s="197" t="s">
        <v>5541</v>
      </c>
      <c r="D295" s="198"/>
      <c r="E295" s="198"/>
      <c r="F295" s="198"/>
      <c r="G295" s="198"/>
      <c r="H295" s="198"/>
      <c r="I295" s="198"/>
      <c r="J295" s="198"/>
      <c r="K295" s="198"/>
      <c r="L295" s="198"/>
      <c r="M295" s="198"/>
      <c r="N295" s="198"/>
      <c r="O295" s="198"/>
      <c r="P295" s="198"/>
      <c r="Q295" s="198"/>
      <c r="R295" s="198"/>
      <c r="S295" s="198"/>
      <c r="T295" s="198"/>
      <c r="U295" s="198"/>
      <c r="V295" s="198"/>
      <c r="W295" s="198"/>
      <c r="X295" s="198"/>
      <c r="Y295" s="198"/>
      <c r="Z295" s="198"/>
      <c r="AA295" s="198"/>
      <c r="AB295" s="199"/>
    </row>
    <row r="296" spans="1:28" ht="19.350000000000001" customHeight="1">
      <c r="A296" s="241">
        <v>210498</v>
      </c>
      <c r="B296" s="242"/>
      <c r="C296" s="224" t="s">
        <v>5599</v>
      </c>
      <c r="D296" s="225"/>
      <c r="E296" s="215">
        <v>25.07</v>
      </c>
      <c r="F296" s="216"/>
      <c r="G296" s="217"/>
      <c r="H296" s="138" t="s">
        <v>67</v>
      </c>
      <c r="I296" s="228">
        <v>205.28</v>
      </c>
      <c r="J296" s="229"/>
      <c r="K296" s="141">
        <v>51.46</v>
      </c>
      <c r="L296" s="215">
        <v>17.93</v>
      </c>
      <c r="M296" s="217"/>
      <c r="N296" s="139">
        <v>0</v>
      </c>
      <c r="O296" s="215">
        <v>69.39</v>
      </c>
      <c r="P296" s="216"/>
      <c r="Q296" s="217"/>
      <c r="R296" s="215">
        <v>64.36</v>
      </c>
      <c r="S296" s="216"/>
      <c r="T296" s="217"/>
      <c r="U296" s="215">
        <v>22.42</v>
      </c>
      <c r="V296" s="216"/>
      <c r="W296" s="217"/>
      <c r="X296" s="215">
        <v>86.78</v>
      </c>
      <c r="Y296" s="216"/>
      <c r="Z296" s="217"/>
      <c r="AA296" s="142">
        <v>14244.37</v>
      </c>
      <c r="AB296" s="142">
        <v>17814.189999999999</v>
      </c>
    </row>
    <row r="297" spans="1:28" ht="9.75" customHeight="1">
      <c r="A297" s="241">
        <v>210506</v>
      </c>
      <c r="B297" s="242"/>
      <c r="C297" s="224" t="s">
        <v>5601</v>
      </c>
      <c r="D297" s="225"/>
      <c r="E297" s="215">
        <v>25.07</v>
      </c>
      <c r="F297" s="216"/>
      <c r="G297" s="217"/>
      <c r="H297" s="138" t="s">
        <v>66</v>
      </c>
      <c r="I297" s="228">
        <v>175.74</v>
      </c>
      <c r="J297" s="229"/>
      <c r="K297" s="141">
        <v>20.16</v>
      </c>
      <c r="L297" s="221">
        <v>0</v>
      </c>
      <c r="M297" s="223"/>
      <c r="N297" s="139">
        <v>0</v>
      </c>
      <c r="O297" s="215">
        <v>20.16</v>
      </c>
      <c r="P297" s="216"/>
      <c r="Q297" s="217"/>
      <c r="R297" s="215">
        <v>25.21</v>
      </c>
      <c r="S297" s="216"/>
      <c r="T297" s="217"/>
      <c r="U297" s="221">
        <v>0</v>
      </c>
      <c r="V297" s="222"/>
      <c r="W297" s="223"/>
      <c r="X297" s="215">
        <v>25.21</v>
      </c>
      <c r="Y297" s="216"/>
      <c r="Z297" s="217"/>
      <c r="AA297" s="140">
        <v>3542.91</v>
      </c>
      <c r="AB297" s="140">
        <v>4430.3999999999996</v>
      </c>
    </row>
    <row r="298" spans="1:28" ht="10.8" customHeight="1">
      <c r="A298" s="174"/>
      <c r="B298" s="174"/>
      <c r="C298" s="174"/>
      <c r="D298" s="174"/>
      <c r="E298" s="174"/>
      <c r="F298" s="174"/>
      <c r="G298" s="174"/>
      <c r="H298" s="174"/>
      <c r="I298" s="174"/>
      <c r="J298" s="174"/>
      <c r="K298" s="174"/>
      <c r="L298" s="174"/>
      <c r="M298" s="174"/>
      <c r="N298" s="174"/>
      <c r="O298" s="174"/>
      <c r="P298" s="174"/>
      <c r="Q298" s="174"/>
      <c r="R298" s="174"/>
      <c r="S298" s="174"/>
      <c r="T298" s="174"/>
      <c r="U298" s="174"/>
      <c r="V298" s="174"/>
      <c r="W298" s="174"/>
      <c r="X298" s="174"/>
      <c r="Y298" s="174"/>
      <c r="Z298" s="174"/>
      <c r="AA298" s="174"/>
      <c r="AB298" s="174"/>
    </row>
    <row r="299" spans="1:28" ht="9.75" customHeight="1">
      <c r="A299" s="206" t="s">
        <v>79</v>
      </c>
      <c r="B299" s="206"/>
      <c r="C299" s="206"/>
      <c r="D299" s="206"/>
      <c r="E299" s="206"/>
      <c r="F299" s="206"/>
      <c r="G299" s="206"/>
      <c r="H299" s="206"/>
      <c r="I299" s="206"/>
      <c r="J299" s="206"/>
      <c r="K299" s="206"/>
      <c r="L299" s="206"/>
      <c r="M299" s="206"/>
      <c r="N299" s="206"/>
      <c r="O299" s="206"/>
      <c r="P299" s="206"/>
      <c r="Q299" s="206"/>
      <c r="R299" s="206"/>
      <c r="S299" s="206"/>
      <c r="T299" s="206"/>
      <c r="U299" s="206"/>
      <c r="V299" s="206"/>
      <c r="W299" s="206"/>
      <c r="X299" s="206"/>
      <c r="Y299" s="206"/>
      <c r="Z299" s="491"/>
      <c r="AA299" s="142">
        <v>17787.28</v>
      </c>
      <c r="AB299" s="142">
        <v>22244.59</v>
      </c>
    </row>
    <row r="300" spans="1:28" ht="10.8" customHeight="1">
      <c r="A300" s="211"/>
      <c r="B300" s="211"/>
      <c r="C300" s="211"/>
      <c r="D300" s="211"/>
      <c r="E300" s="211"/>
      <c r="F300" s="211"/>
      <c r="G300" s="211"/>
      <c r="H300" s="211"/>
      <c r="I300" s="211"/>
      <c r="J300" s="211"/>
      <c r="K300" s="211"/>
      <c r="L300" s="211"/>
      <c r="M300" s="211"/>
      <c r="N300" s="211"/>
      <c r="O300" s="211"/>
      <c r="P300" s="211"/>
      <c r="Q300" s="211"/>
      <c r="R300" s="211"/>
      <c r="S300" s="211"/>
      <c r="T300" s="211"/>
      <c r="U300" s="211"/>
      <c r="V300" s="211"/>
      <c r="W300" s="211"/>
      <c r="X300" s="211"/>
      <c r="Y300" s="211"/>
      <c r="Z300" s="211"/>
      <c r="AA300" s="211"/>
      <c r="AB300" s="211"/>
    </row>
    <row r="301" spans="1:28" ht="10.8" customHeight="1">
      <c r="A301" s="237"/>
      <c r="B301" s="237"/>
      <c r="C301" s="237"/>
      <c r="D301" s="237"/>
      <c r="E301" s="237"/>
      <c r="F301" s="237"/>
      <c r="G301" s="237"/>
      <c r="H301" s="237"/>
      <c r="I301" s="237"/>
      <c r="J301" s="237"/>
      <c r="K301" s="237"/>
      <c r="L301" s="237"/>
      <c r="M301" s="237"/>
      <c r="N301" s="237"/>
      <c r="O301" s="237"/>
      <c r="P301" s="237"/>
      <c r="Q301" s="237"/>
      <c r="R301" s="237"/>
      <c r="S301" s="237"/>
      <c r="T301" s="237"/>
      <c r="U301" s="237"/>
      <c r="V301" s="237"/>
      <c r="W301" s="237"/>
      <c r="X301" s="237"/>
      <c r="Y301" s="237"/>
      <c r="Z301" s="237"/>
      <c r="AA301" s="237"/>
      <c r="AB301" s="237"/>
    </row>
    <row r="302" spans="1:28" ht="9.75" customHeight="1">
      <c r="A302" s="197" t="s">
        <v>55</v>
      </c>
      <c r="B302" s="199"/>
      <c r="C302" s="197" t="s">
        <v>56</v>
      </c>
      <c r="D302" s="199"/>
      <c r="E302" s="200" t="s">
        <v>57</v>
      </c>
      <c r="F302" s="201"/>
      <c r="G302" s="202"/>
      <c r="H302" s="136" t="s">
        <v>58</v>
      </c>
      <c r="I302" s="200" t="s">
        <v>59</v>
      </c>
      <c r="J302" s="202"/>
      <c r="K302" s="137" t="s">
        <v>60</v>
      </c>
      <c r="L302" s="200" t="s">
        <v>61</v>
      </c>
      <c r="M302" s="202"/>
      <c r="N302" s="137" t="s">
        <v>56</v>
      </c>
      <c r="O302" s="200" t="s">
        <v>62</v>
      </c>
      <c r="P302" s="201"/>
      <c r="Q302" s="202"/>
      <c r="R302" s="200" t="s">
        <v>5488</v>
      </c>
      <c r="S302" s="201"/>
      <c r="T302" s="202"/>
      <c r="U302" s="200" t="s">
        <v>63</v>
      </c>
      <c r="V302" s="201"/>
      <c r="W302" s="202"/>
      <c r="X302" s="200" t="s">
        <v>5489</v>
      </c>
      <c r="Y302" s="201"/>
      <c r="Z302" s="202"/>
      <c r="AA302" s="137" t="s">
        <v>64</v>
      </c>
      <c r="AB302" s="137" t="s">
        <v>65</v>
      </c>
    </row>
    <row r="303" spans="1:28" ht="9.75" customHeight="1">
      <c r="A303" s="197"/>
      <c r="B303" s="199"/>
      <c r="C303" s="197" t="s">
        <v>37</v>
      </c>
      <c r="D303" s="198"/>
      <c r="E303" s="198"/>
      <c r="F303" s="198"/>
      <c r="G303" s="198"/>
      <c r="H303" s="198"/>
      <c r="I303" s="198"/>
      <c r="J303" s="198"/>
      <c r="K303" s="198"/>
      <c r="L303" s="198"/>
      <c r="M303" s="198"/>
      <c r="N303" s="198"/>
      <c r="O303" s="198"/>
      <c r="P303" s="198"/>
      <c r="Q303" s="198"/>
      <c r="R303" s="198"/>
      <c r="S303" s="198"/>
      <c r="T303" s="198"/>
      <c r="U303" s="198"/>
      <c r="V303" s="198"/>
      <c r="W303" s="198"/>
      <c r="X303" s="198"/>
      <c r="Y303" s="198"/>
      <c r="Z303" s="198"/>
      <c r="AA303" s="198"/>
      <c r="AB303" s="199"/>
    </row>
    <row r="304" spans="1:28" ht="19.350000000000001" customHeight="1">
      <c r="A304" s="241">
        <v>220053</v>
      </c>
      <c r="B304" s="242"/>
      <c r="C304" s="224" t="s">
        <v>6270</v>
      </c>
      <c r="D304" s="225"/>
      <c r="E304" s="215">
        <v>25.07</v>
      </c>
      <c r="F304" s="216"/>
      <c r="G304" s="217"/>
      <c r="H304" s="138" t="s">
        <v>67</v>
      </c>
      <c r="I304" s="228">
        <v>782.09</v>
      </c>
      <c r="J304" s="229"/>
      <c r="K304" s="141">
        <v>11.75</v>
      </c>
      <c r="L304" s="215">
        <v>14.12</v>
      </c>
      <c r="M304" s="217"/>
      <c r="N304" s="139">
        <v>0</v>
      </c>
      <c r="O304" s="215">
        <v>25.87</v>
      </c>
      <c r="P304" s="216"/>
      <c r="Q304" s="217"/>
      <c r="R304" s="215">
        <v>14.69</v>
      </c>
      <c r="S304" s="216"/>
      <c r="T304" s="217"/>
      <c r="U304" s="215">
        <v>17.649999999999999</v>
      </c>
      <c r="V304" s="216"/>
      <c r="W304" s="217"/>
      <c r="X304" s="215">
        <v>32.35</v>
      </c>
      <c r="Y304" s="216"/>
      <c r="Z304" s="217"/>
      <c r="AA304" s="487">
        <v>20232.66</v>
      </c>
      <c r="AB304" s="487">
        <v>25300.61</v>
      </c>
    </row>
    <row r="305" spans="1:28" ht="19.350000000000001" customHeight="1">
      <c r="A305" s="241">
        <v>220101</v>
      </c>
      <c r="B305" s="242"/>
      <c r="C305" s="224" t="s">
        <v>131</v>
      </c>
      <c r="D305" s="225"/>
      <c r="E305" s="215">
        <v>25.07</v>
      </c>
      <c r="F305" s="216"/>
      <c r="G305" s="217"/>
      <c r="H305" s="138" t="s">
        <v>67</v>
      </c>
      <c r="I305" s="228">
        <v>784.52</v>
      </c>
      <c r="J305" s="229"/>
      <c r="K305" s="141">
        <v>26.91</v>
      </c>
      <c r="L305" s="215">
        <v>15.81</v>
      </c>
      <c r="M305" s="217"/>
      <c r="N305" s="139">
        <v>0</v>
      </c>
      <c r="O305" s="215">
        <v>42.72</v>
      </c>
      <c r="P305" s="216"/>
      <c r="Q305" s="217"/>
      <c r="R305" s="215">
        <v>33.65</v>
      </c>
      <c r="S305" s="216"/>
      <c r="T305" s="217"/>
      <c r="U305" s="215">
        <v>19.77</v>
      </c>
      <c r="V305" s="216"/>
      <c r="W305" s="217"/>
      <c r="X305" s="215">
        <v>53.42</v>
      </c>
      <c r="Y305" s="216"/>
      <c r="Z305" s="217"/>
      <c r="AA305" s="487">
        <v>33514.69</v>
      </c>
      <c r="AB305" s="487">
        <v>41909.050000000003</v>
      </c>
    </row>
    <row r="306" spans="1:28" ht="19.350000000000001" customHeight="1">
      <c r="A306" s="241">
        <v>220102</v>
      </c>
      <c r="B306" s="242"/>
      <c r="C306" s="224" t="s">
        <v>114</v>
      </c>
      <c r="D306" s="225"/>
      <c r="E306" s="215">
        <v>25.07</v>
      </c>
      <c r="F306" s="216"/>
      <c r="G306" s="217"/>
      <c r="H306" s="138" t="s">
        <v>67</v>
      </c>
      <c r="I306" s="228">
        <v>782.09</v>
      </c>
      <c r="J306" s="229"/>
      <c r="K306" s="141">
        <v>22.3</v>
      </c>
      <c r="L306" s="215">
        <v>18.46</v>
      </c>
      <c r="M306" s="217"/>
      <c r="N306" s="139">
        <v>0</v>
      </c>
      <c r="O306" s="215">
        <v>40.76</v>
      </c>
      <c r="P306" s="216"/>
      <c r="Q306" s="217"/>
      <c r="R306" s="215">
        <v>27.89</v>
      </c>
      <c r="S306" s="216"/>
      <c r="T306" s="217"/>
      <c r="U306" s="215">
        <v>23.08</v>
      </c>
      <c r="V306" s="216"/>
      <c r="W306" s="217"/>
      <c r="X306" s="215">
        <v>50.97</v>
      </c>
      <c r="Y306" s="216"/>
      <c r="Z306" s="217"/>
      <c r="AA306" s="487">
        <v>31877.98</v>
      </c>
      <c r="AB306" s="487">
        <v>39863.120000000003</v>
      </c>
    </row>
    <row r="307" spans="1:28" ht="19.350000000000001" customHeight="1">
      <c r="A307" s="241">
        <v>220920</v>
      </c>
      <c r="B307" s="242"/>
      <c r="C307" s="224" t="s">
        <v>177</v>
      </c>
      <c r="D307" s="225"/>
      <c r="E307" s="215">
        <v>25.07</v>
      </c>
      <c r="F307" s="216"/>
      <c r="G307" s="217"/>
      <c r="H307" s="138" t="s">
        <v>67</v>
      </c>
      <c r="I307" s="230">
        <v>2.4300000000000002</v>
      </c>
      <c r="J307" s="231"/>
      <c r="K307" s="143">
        <v>450.64</v>
      </c>
      <c r="L307" s="215">
        <v>38.46</v>
      </c>
      <c r="M307" s="217"/>
      <c r="N307" s="139">
        <v>0</v>
      </c>
      <c r="O307" s="218">
        <v>489.1</v>
      </c>
      <c r="P307" s="219"/>
      <c r="Q307" s="220"/>
      <c r="R307" s="218">
        <v>563.61</v>
      </c>
      <c r="S307" s="219"/>
      <c r="T307" s="220"/>
      <c r="U307" s="215">
        <v>48.1</v>
      </c>
      <c r="V307" s="216"/>
      <c r="W307" s="217"/>
      <c r="X307" s="218">
        <v>611.71</v>
      </c>
      <c r="Y307" s="219"/>
      <c r="Z307" s="220"/>
      <c r="AA307" s="486">
        <v>1188.51</v>
      </c>
      <c r="AB307" s="486">
        <v>1486.45</v>
      </c>
    </row>
    <row r="308" spans="1:28" ht="29.1" customHeight="1">
      <c r="A308" s="241">
        <v>221106</v>
      </c>
      <c r="B308" s="242"/>
      <c r="C308" s="224" t="s">
        <v>5621</v>
      </c>
      <c r="D308" s="225"/>
      <c r="E308" s="215">
        <v>25.07</v>
      </c>
      <c r="F308" s="216"/>
      <c r="G308" s="217"/>
      <c r="H308" s="138" t="s">
        <v>67</v>
      </c>
      <c r="I308" s="228">
        <v>305.76</v>
      </c>
      <c r="J308" s="229"/>
      <c r="K308" s="143">
        <v>124.84</v>
      </c>
      <c r="L308" s="215">
        <v>25.61</v>
      </c>
      <c r="M308" s="217"/>
      <c r="N308" s="139">
        <v>0</v>
      </c>
      <c r="O308" s="218">
        <v>150.44999999999999</v>
      </c>
      <c r="P308" s="219"/>
      <c r="Q308" s="220"/>
      <c r="R308" s="218">
        <v>156.13</v>
      </c>
      <c r="S308" s="219"/>
      <c r="T308" s="220"/>
      <c r="U308" s="215">
        <v>32.03</v>
      </c>
      <c r="V308" s="216"/>
      <c r="W308" s="217"/>
      <c r="X308" s="218">
        <v>188.16</v>
      </c>
      <c r="Y308" s="219"/>
      <c r="Z308" s="220"/>
      <c r="AA308" s="487">
        <v>36963.32</v>
      </c>
      <c r="AB308" s="487">
        <v>46227.85</v>
      </c>
    </row>
    <row r="309" spans="1:28" ht="9.75" customHeight="1">
      <c r="A309" s="224" t="s">
        <v>6271</v>
      </c>
      <c r="B309" s="225"/>
      <c r="C309" s="224" t="s">
        <v>6272</v>
      </c>
      <c r="D309" s="225"/>
      <c r="E309" s="215">
        <v>25.07</v>
      </c>
      <c r="F309" s="216"/>
      <c r="G309" s="217"/>
      <c r="H309" s="138" t="s">
        <v>66</v>
      </c>
      <c r="I309" s="232">
        <v>70.87</v>
      </c>
      <c r="J309" s="233"/>
      <c r="K309" s="141">
        <v>45.08</v>
      </c>
      <c r="L309" s="215">
        <v>21.63</v>
      </c>
      <c r="M309" s="217"/>
      <c r="N309" s="139">
        <v>0</v>
      </c>
      <c r="O309" s="215">
        <v>66.709999999999994</v>
      </c>
      <c r="P309" s="216"/>
      <c r="Q309" s="217"/>
      <c r="R309" s="215">
        <v>56.38</v>
      </c>
      <c r="S309" s="216"/>
      <c r="T309" s="217"/>
      <c r="U309" s="215">
        <v>27.05</v>
      </c>
      <c r="V309" s="216"/>
      <c r="W309" s="217"/>
      <c r="X309" s="215">
        <v>83.43</v>
      </c>
      <c r="Y309" s="216"/>
      <c r="Z309" s="217"/>
      <c r="AA309" s="486">
        <v>4727.7299999999996</v>
      </c>
      <c r="AB309" s="486">
        <v>5912.68</v>
      </c>
    </row>
    <row r="310" spans="1:28" ht="10.8" customHeight="1">
      <c r="A310" s="174"/>
      <c r="B310" s="174"/>
      <c r="C310" s="174"/>
      <c r="D310" s="174"/>
      <c r="E310" s="174"/>
      <c r="F310" s="174"/>
      <c r="G310" s="174"/>
      <c r="H310" s="174"/>
      <c r="I310" s="174"/>
      <c r="J310" s="174"/>
      <c r="K310" s="174"/>
      <c r="L310" s="174"/>
      <c r="M310" s="174"/>
      <c r="N310" s="174"/>
      <c r="O310" s="174"/>
      <c r="P310" s="174"/>
      <c r="Q310" s="174"/>
      <c r="R310" s="174"/>
      <c r="S310" s="174"/>
      <c r="T310" s="174"/>
      <c r="U310" s="174"/>
      <c r="V310" s="174"/>
      <c r="W310" s="174"/>
      <c r="X310" s="174"/>
      <c r="Y310" s="174"/>
      <c r="Z310" s="174"/>
      <c r="AA310" s="174"/>
      <c r="AB310" s="174"/>
    </row>
    <row r="311" spans="1:28" ht="9.75" customHeight="1">
      <c r="A311" s="206" t="s">
        <v>79</v>
      </c>
      <c r="B311" s="206"/>
      <c r="C311" s="206"/>
      <c r="D311" s="206"/>
      <c r="E311" s="206"/>
      <c r="F311" s="206"/>
      <c r="G311" s="206"/>
      <c r="H311" s="206"/>
      <c r="I311" s="206"/>
      <c r="J311" s="206"/>
      <c r="K311" s="206"/>
      <c r="L311" s="206"/>
      <c r="M311" s="206"/>
      <c r="N311" s="206"/>
      <c r="O311" s="206"/>
      <c r="P311" s="206"/>
      <c r="Q311" s="206"/>
      <c r="R311" s="206"/>
      <c r="S311" s="206"/>
      <c r="T311" s="206"/>
      <c r="U311" s="206"/>
      <c r="V311" s="206"/>
      <c r="W311" s="206"/>
      <c r="X311" s="206"/>
      <c r="Y311" s="206"/>
      <c r="Z311" s="491"/>
      <c r="AA311" s="144">
        <v>128504.89</v>
      </c>
      <c r="AB311" s="144">
        <v>160699.76</v>
      </c>
    </row>
    <row r="312" spans="1:28" ht="10.8" customHeight="1">
      <c r="A312" s="211"/>
      <c r="B312" s="211"/>
      <c r="C312" s="211"/>
      <c r="D312" s="211"/>
      <c r="E312" s="211"/>
      <c r="F312" s="211"/>
      <c r="G312" s="211"/>
      <c r="H312" s="211"/>
      <c r="I312" s="211"/>
      <c r="J312" s="211"/>
      <c r="K312" s="211"/>
      <c r="L312" s="211"/>
      <c r="M312" s="211"/>
      <c r="N312" s="211"/>
      <c r="O312" s="211"/>
      <c r="P312" s="211"/>
      <c r="Q312" s="211"/>
      <c r="R312" s="211"/>
      <c r="S312" s="211"/>
      <c r="T312" s="211"/>
      <c r="U312" s="211"/>
      <c r="V312" s="211"/>
      <c r="W312" s="211"/>
      <c r="X312" s="211"/>
      <c r="Y312" s="211"/>
      <c r="Z312" s="211"/>
      <c r="AA312" s="211"/>
      <c r="AB312" s="211"/>
    </row>
    <row r="313" spans="1:28" ht="10.8" customHeight="1">
      <c r="A313" s="237"/>
      <c r="B313" s="237"/>
      <c r="C313" s="237"/>
      <c r="D313" s="237"/>
      <c r="E313" s="237"/>
      <c r="F313" s="237"/>
      <c r="G313" s="237"/>
      <c r="H313" s="237"/>
      <c r="I313" s="237"/>
      <c r="J313" s="237"/>
      <c r="K313" s="237"/>
      <c r="L313" s="237"/>
      <c r="M313" s="237"/>
      <c r="N313" s="237"/>
      <c r="O313" s="237"/>
      <c r="P313" s="237"/>
      <c r="Q313" s="237"/>
      <c r="R313" s="237"/>
      <c r="S313" s="237"/>
      <c r="T313" s="237"/>
      <c r="U313" s="237"/>
      <c r="V313" s="237"/>
      <c r="W313" s="237"/>
      <c r="X313" s="237"/>
      <c r="Y313" s="237"/>
      <c r="Z313" s="237"/>
      <c r="AA313" s="237"/>
      <c r="AB313" s="237"/>
    </row>
    <row r="314" spans="1:28" ht="9.75" customHeight="1">
      <c r="A314" s="197" t="s">
        <v>55</v>
      </c>
      <c r="B314" s="199"/>
      <c r="C314" s="197" t="s">
        <v>56</v>
      </c>
      <c r="D314" s="199"/>
      <c r="E314" s="200" t="s">
        <v>57</v>
      </c>
      <c r="F314" s="201"/>
      <c r="G314" s="202"/>
      <c r="H314" s="136" t="s">
        <v>58</v>
      </c>
      <c r="I314" s="200" t="s">
        <v>59</v>
      </c>
      <c r="J314" s="202"/>
      <c r="K314" s="137" t="s">
        <v>60</v>
      </c>
      <c r="L314" s="200" t="s">
        <v>61</v>
      </c>
      <c r="M314" s="202"/>
      <c r="N314" s="137" t="s">
        <v>56</v>
      </c>
      <c r="O314" s="200" t="s">
        <v>62</v>
      </c>
      <c r="P314" s="201"/>
      <c r="Q314" s="202"/>
      <c r="R314" s="200" t="s">
        <v>5488</v>
      </c>
      <c r="S314" s="201"/>
      <c r="T314" s="202"/>
      <c r="U314" s="200" t="s">
        <v>63</v>
      </c>
      <c r="V314" s="201"/>
      <c r="W314" s="202"/>
      <c r="X314" s="200" t="s">
        <v>5489</v>
      </c>
      <c r="Y314" s="201"/>
      <c r="Z314" s="202"/>
      <c r="AA314" s="137" t="s">
        <v>64</v>
      </c>
      <c r="AB314" s="137" t="s">
        <v>65</v>
      </c>
    </row>
    <row r="315" spans="1:28" ht="9.75" customHeight="1">
      <c r="A315" s="197"/>
      <c r="B315" s="199"/>
      <c r="C315" s="197" t="s">
        <v>38</v>
      </c>
      <c r="D315" s="198"/>
      <c r="E315" s="198"/>
      <c r="F315" s="198"/>
      <c r="G315" s="198"/>
      <c r="H315" s="198"/>
      <c r="I315" s="198"/>
      <c r="J315" s="198"/>
      <c r="K315" s="198"/>
      <c r="L315" s="198"/>
      <c r="M315" s="198"/>
      <c r="N315" s="198"/>
      <c r="O315" s="198"/>
      <c r="P315" s="198"/>
      <c r="Q315" s="198"/>
      <c r="R315" s="198"/>
      <c r="S315" s="198"/>
      <c r="T315" s="198"/>
      <c r="U315" s="198"/>
      <c r="V315" s="198"/>
      <c r="W315" s="198"/>
      <c r="X315" s="198"/>
      <c r="Y315" s="198"/>
      <c r="Z315" s="198"/>
      <c r="AA315" s="198"/>
      <c r="AB315" s="199"/>
    </row>
    <row r="316" spans="1:28" ht="19.350000000000001" customHeight="1">
      <c r="A316" s="241">
        <v>260601</v>
      </c>
      <c r="B316" s="242"/>
      <c r="C316" s="224" t="s">
        <v>5882</v>
      </c>
      <c r="D316" s="225"/>
      <c r="E316" s="215">
        <v>25.07</v>
      </c>
      <c r="F316" s="216"/>
      <c r="G316" s="217"/>
      <c r="H316" s="138" t="s">
        <v>67</v>
      </c>
      <c r="I316" s="226">
        <v>1063.02</v>
      </c>
      <c r="J316" s="227"/>
      <c r="K316" s="139">
        <v>6.97</v>
      </c>
      <c r="L316" s="221">
        <v>9.6199999999999992</v>
      </c>
      <c r="M316" s="223"/>
      <c r="N316" s="139">
        <v>0</v>
      </c>
      <c r="O316" s="215">
        <v>16.59</v>
      </c>
      <c r="P316" s="216"/>
      <c r="Q316" s="217"/>
      <c r="R316" s="221">
        <v>8.7100000000000009</v>
      </c>
      <c r="S316" s="222"/>
      <c r="T316" s="223"/>
      <c r="U316" s="215">
        <v>12.03</v>
      </c>
      <c r="V316" s="216"/>
      <c r="W316" s="217"/>
      <c r="X316" s="215">
        <v>20.74</v>
      </c>
      <c r="Y316" s="216"/>
      <c r="Z316" s="217"/>
      <c r="AA316" s="142">
        <v>17635.5</v>
      </c>
      <c r="AB316" s="142">
        <v>22047.03</v>
      </c>
    </row>
    <row r="317" spans="1:28" ht="19.350000000000001" customHeight="1">
      <c r="A317" s="241">
        <v>261000</v>
      </c>
      <c r="B317" s="242"/>
      <c r="C317" s="224" t="s">
        <v>5547</v>
      </c>
      <c r="D317" s="225"/>
      <c r="E317" s="215">
        <v>25.07</v>
      </c>
      <c r="F317" s="216"/>
      <c r="G317" s="217"/>
      <c r="H317" s="138" t="s">
        <v>67</v>
      </c>
      <c r="I317" s="226">
        <v>1148.56</v>
      </c>
      <c r="J317" s="227"/>
      <c r="K317" s="139">
        <v>5.66</v>
      </c>
      <c r="L317" s="215">
        <v>10.62</v>
      </c>
      <c r="M317" s="217"/>
      <c r="N317" s="139">
        <v>0</v>
      </c>
      <c r="O317" s="215">
        <v>16.28</v>
      </c>
      <c r="P317" s="216"/>
      <c r="Q317" s="217"/>
      <c r="R317" s="221">
        <v>7.07</v>
      </c>
      <c r="S317" s="222"/>
      <c r="T317" s="223"/>
      <c r="U317" s="215">
        <v>13.28</v>
      </c>
      <c r="V317" s="216"/>
      <c r="W317" s="217"/>
      <c r="X317" s="215">
        <v>20.36</v>
      </c>
      <c r="Y317" s="216"/>
      <c r="Z317" s="217"/>
      <c r="AA317" s="142">
        <v>18698.55</v>
      </c>
      <c r="AB317" s="142">
        <v>23384.68</v>
      </c>
    </row>
    <row r="318" spans="1:28" ht="19.350000000000001" customHeight="1">
      <c r="A318" s="241">
        <v>261008</v>
      </c>
      <c r="B318" s="242"/>
      <c r="C318" s="224" t="s">
        <v>6273</v>
      </c>
      <c r="D318" s="225"/>
      <c r="E318" s="215">
        <v>25.07</v>
      </c>
      <c r="F318" s="216"/>
      <c r="G318" s="217"/>
      <c r="H318" s="138" t="s">
        <v>67</v>
      </c>
      <c r="I318" s="232">
        <v>75.2</v>
      </c>
      <c r="J318" s="233"/>
      <c r="K318" s="139">
        <v>7.31</v>
      </c>
      <c r="L318" s="215">
        <v>13.06</v>
      </c>
      <c r="M318" s="217"/>
      <c r="N318" s="139">
        <v>0</v>
      </c>
      <c r="O318" s="215">
        <v>20.37</v>
      </c>
      <c r="P318" s="216"/>
      <c r="Q318" s="217"/>
      <c r="R318" s="221">
        <v>9.14</v>
      </c>
      <c r="S318" s="222"/>
      <c r="T318" s="223"/>
      <c r="U318" s="215">
        <v>16.329999999999998</v>
      </c>
      <c r="V318" s="216"/>
      <c r="W318" s="217"/>
      <c r="X318" s="215">
        <v>25.47</v>
      </c>
      <c r="Y318" s="216"/>
      <c r="Z318" s="217"/>
      <c r="AA318" s="140">
        <v>1531.82</v>
      </c>
      <c r="AB318" s="140">
        <v>1915.34</v>
      </c>
    </row>
    <row r="319" spans="1:28" ht="19.350000000000001" customHeight="1">
      <c r="A319" s="241">
        <v>261301</v>
      </c>
      <c r="B319" s="242"/>
      <c r="C319" s="224" t="s">
        <v>6274</v>
      </c>
      <c r="D319" s="225"/>
      <c r="E319" s="215">
        <v>25.07</v>
      </c>
      <c r="F319" s="216"/>
      <c r="G319" s="217"/>
      <c r="H319" s="138" t="s">
        <v>67</v>
      </c>
      <c r="I319" s="228">
        <v>205.28</v>
      </c>
      <c r="J319" s="229"/>
      <c r="K319" s="139">
        <v>2.02</v>
      </c>
      <c r="L319" s="221">
        <v>9.15</v>
      </c>
      <c r="M319" s="223"/>
      <c r="N319" s="139">
        <v>0</v>
      </c>
      <c r="O319" s="215">
        <v>11.17</v>
      </c>
      <c r="P319" s="216"/>
      <c r="Q319" s="217"/>
      <c r="R319" s="221">
        <v>2.52</v>
      </c>
      <c r="S319" s="222"/>
      <c r="T319" s="223"/>
      <c r="U319" s="215">
        <v>11.44</v>
      </c>
      <c r="V319" s="216"/>
      <c r="W319" s="217"/>
      <c r="X319" s="215">
        <v>13.97</v>
      </c>
      <c r="Y319" s="216"/>
      <c r="Z319" s="217"/>
      <c r="AA319" s="140">
        <v>2292.9699999999998</v>
      </c>
      <c r="AB319" s="140">
        <v>2867.76</v>
      </c>
    </row>
    <row r="320" spans="1:28" ht="9.75" customHeight="1">
      <c r="A320" s="241">
        <v>261304</v>
      </c>
      <c r="B320" s="242"/>
      <c r="C320" s="224" t="s">
        <v>5550</v>
      </c>
      <c r="D320" s="225"/>
      <c r="E320" s="215">
        <v>25.07</v>
      </c>
      <c r="F320" s="216"/>
      <c r="G320" s="217"/>
      <c r="H320" s="138" t="s">
        <v>67</v>
      </c>
      <c r="I320" s="226">
        <v>1148.56</v>
      </c>
      <c r="J320" s="227"/>
      <c r="K320" s="139">
        <v>7.27</v>
      </c>
      <c r="L320" s="215">
        <v>15.72</v>
      </c>
      <c r="M320" s="217"/>
      <c r="N320" s="139">
        <v>0</v>
      </c>
      <c r="O320" s="215">
        <v>22.99</v>
      </c>
      <c r="P320" s="216"/>
      <c r="Q320" s="217"/>
      <c r="R320" s="221">
        <v>9.09</v>
      </c>
      <c r="S320" s="222"/>
      <c r="T320" s="223"/>
      <c r="U320" s="215">
        <v>19.66</v>
      </c>
      <c r="V320" s="216"/>
      <c r="W320" s="217"/>
      <c r="X320" s="215">
        <v>28.75</v>
      </c>
      <c r="Y320" s="216"/>
      <c r="Z320" s="217"/>
      <c r="AA320" s="142">
        <v>26405.39</v>
      </c>
      <c r="AB320" s="142">
        <v>33021.1</v>
      </c>
    </row>
    <row r="321" spans="1:28" ht="19.350000000000001" customHeight="1">
      <c r="A321" s="241">
        <v>261307</v>
      </c>
      <c r="B321" s="242"/>
      <c r="C321" s="224" t="s">
        <v>6275</v>
      </c>
      <c r="D321" s="225"/>
      <c r="E321" s="215">
        <v>25.07</v>
      </c>
      <c r="F321" s="216"/>
      <c r="G321" s="217"/>
      <c r="H321" s="138" t="s">
        <v>67</v>
      </c>
      <c r="I321" s="228">
        <v>205.28</v>
      </c>
      <c r="J321" s="229"/>
      <c r="K321" s="139">
        <v>3.74</v>
      </c>
      <c r="L321" s="221">
        <v>7.64</v>
      </c>
      <c r="M321" s="223"/>
      <c r="N321" s="139">
        <v>0</v>
      </c>
      <c r="O321" s="215">
        <v>11.38</v>
      </c>
      <c r="P321" s="216"/>
      <c r="Q321" s="217"/>
      <c r="R321" s="221">
        <v>4.67</v>
      </c>
      <c r="S321" s="222"/>
      <c r="T321" s="223"/>
      <c r="U321" s="221">
        <v>9.5500000000000007</v>
      </c>
      <c r="V321" s="222"/>
      <c r="W321" s="223"/>
      <c r="X321" s="215">
        <v>14.23</v>
      </c>
      <c r="Y321" s="216"/>
      <c r="Z321" s="217"/>
      <c r="AA321" s="140">
        <v>2336.08</v>
      </c>
      <c r="AB321" s="140">
        <v>2921.13</v>
      </c>
    </row>
    <row r="322" spans="1:28" ht="29.1" customHeight="1">
      <c r="A322" s="241">
        <v>261503</v>
      </c>
      <c r="B322" s="242"/>
      <c r="C322" s="224" t="s">
        <v>5551</v>
      </c>
      <c r="D322" s="225"/>
      <c r="E322" s="215">
        <v>25.07</v>
      </c>
      <c r="F322" s="216"/>
      <c r="G322" s="217"/>
      <c r="H322" s="138" t="s">
        <v>67</v>
      </c>
      <c r="I322" s="232">
        <v>75.2</v>
      </c>
      <c r="J322" s="233"/>
      <c r="K322" s="139">
        <v>4.4000000000000004</v>
      </c>
      <c r="L322" s="215">
        <v>17.170000000000002</v>
      </c>
      <c r="M322" s="217"/>
      <c r="N322" s="139">
        <v>0</v>
      </c>
      <c r="O322" s="215">
        <v>21.57</v>
      </c>
      <c r="P322" s="216"/>
      <c r="Q322" s="217"/>
      <c r="R322" s="221">
        <v>5.5</v>
      </c>
      <c r="S322" s="222"/>
      <c r="T322" s="223"/>
      <c r="U322" s="215">
        <v>21.47</v>
      </c>
      <c r="V322" s="216"/>
      <c r="W322" s="217"/>
      <c r="X322" s="215">
        <v>26.97</v>
      </c>
      <c r="Y322" s="216"/>
      <c r="Z322" s="217"/>
      <c r="AA322" s="140">
        <v>1622.06</v>
      </c>
      <c r="AB322" s="140">
        <v>2028.14</v>
      </c>
    </row>
    <row r="323" spans="1:28" ht="19.350000000000001" customHeight="1">
      <c r="A323" s="241">
        <v>261609</v>
      </c>
      <c r="B323" s="242"/>
      <c r="C323" s="224" t="s">
        <v>5569</v>
      </c>
      <c r="D323" s="225"/>
      <c r="E323" s="215">
        <v>25.07</v>
      </c>
      <c r="F323" s="216"/>
      <c r="G323" s="217"/>
      <c r="H323" s="138" t="s">
        <v>67</v>
      </c>
      <c r="I323" s="226">
        <v>1505.45</v>
      </c>
      <c r="J323" s="227"/>
      <c r="K323" s="139">
        <v>8.6999999999999993</v>
      </c>
      <c r="L323" s="221">
        <v>5.33</v>
      </c>
      <c r="M323" s="223"/>
      <c r="N323" s="139">
        <v>0</v>
      </c>
      <c r="O323" s="215">
        <v>14.03</v>
      </c>
      <c r="P323" s="216"/>
      <c r="Q323" s="217"/>
      <c r="R323" s="215">
        <v>10.88</v>
      </c>
      <c r="S323" s="216"/>
      <c r="T323" s="217"/>
      <c r="U323" s="221">
        <v>6.66</v>
      </c>
      <c r="V323" s="222"/>
      <c r="W323" s="223"/>
      <c r="X323" s="215">
        <v>17.54</v>
      </c>
      <c r="Y323" s="216"/>
      <c r="Z323" s="217"/>
      <c r="AA323" s="142">
        <v>21121.46</v>
      </c>
      <c r="AB323" s="142">
        <v>26405.59</v>
      </c>
    </row>
    <row r="324" spans="1:28" ht="19.350000000000001" customHeight="1">
      <c r="A324" s="241">
        <v>261703</v>
      </c>
      <c r="B324" s="242"/>
      <c r="C324" s="224" t="s">
        <v>5466</v>
      </c>
      <c r="D324" s="225"/>
      <c r="E324" s="215">
        <v>25.07</v>
      </c>
      <c r="F324" s="216"/>
      <c r="G324" s="217"/>
      <c r="H324" s="138" t="s">
        <v>67</v>
      </c>
      <c r="I324" s="228">
        <v>782.09</v>
      </c>
      <c r="J324" s="229"/>
      <c r="K324" s="139">
        <v>3.99</v>
      </c>
      <c r="L324" s="215">
        <v>11.91</v>
      </c>
      <c r="M324" s="217"/>
      <c r="N324" s="139">
        <v>0</v>
      </c>
      <c r="O324" s="215">
        <v>15.9</v>
      </c>
      <c r="P324" s="216"/>
      <c r="Q324" s="217"/>
      <c r="R324" s="221">
        <v>4.99</v>
      </c>
      <c r="S324" s="222"/>
      <c r="T324" s="223"/>
      <c r="U324" s="215">
        <v>14.89</v>
      </c>
      <c r="V324" s="216"/>
      <c r="W324" s="217"/>
      <c r="X324" s="215">
        <v>19.88</v>
      </c>
      <c r="Y324" s="216"/>
      <c r="Z324" s="217"/>
      <c r="AA324" s="142">
        <v>12435.23</v>
      </c>
      <c r="AB324" s="142">
        <v>15547.94</v>
      </c>
    </row>
    <row r="325" spans="1:28" ht="10.8" customHeight="1">
      <c r="A325" s="174"/>
      <c r="B325" s="174"/>
      <c r="C325" s="174"/>
      <c r="D325" s="174"/>
      <c r="E325" s="174"/>
      <c r="F325" s="174"/>
      <c r="G325" s="174"/>
      <c r="H325" s="174"/>
      <c r="I325" s="174"/>
      <c r="J325" s="174"/>
      <c r="K325" s="174"/>
      <c r="L325" s="174"/>
      <c r="M325" s="174"/>
      <c r="N325" s="174"/>
      <c r="O325" s="174"/>
      <c r="P325" s="174"/>
      <c r="Q325" s="174"/>
      <c r="R325" s="174"/>
      <c r="S325" s="174"/>
      <c r="T325" s="174"/>
      <c r="U325" s="174"/>
      <c r="V325" s="174"/>
      <c r="W325" s="174"/>
      <c r="X325" s="174"/>
      <c r="Y325" s="174"/>
      <c r="Z325" s="174"/>
      <c r="AA325" s="174"/>
      <c r="AB325" s="174"/>
    </row>
    <row r="326" spans="1:28" ht="9.75" customHeight="1">
      <c r="A326" s="206" t="s">
        <v>79</v>
      </c>
      <c r="B326" s="206"/>
      <c r="C326" s="206"/>
      <c r="D326" s="206"/>
      <c r="E326" s="206"/>
      <c r="F326" s="206"/>
      <c r="G326" s="206"/>
      <c r="H326" s="206"/>
      <c r="I326" s="206"/>
      <c r="J326" s="206"/>
      <c r="K326" s="206"/>
      <c r="L326" s="206"/>
      <c r="M326" s="206"/>
      <c r="N326" s="206"/>
      <c r="O326" s="206"/>
      <c r="P326" s="206"/>
      <c r="Q326" s="206"/>
      <c r="R326" s="206"/>
      <c r="S326" s="206"/>
      <c r="T326" s="206"/>
      <c r="U326" s="206"/>
      <c r="V326" s="206"/>
      <c r="W326" s="206"/>
      <c r="X326" s="206"/>
      <c r="Y326" s="206"/>
      <c r="Z326" s="491"/>
      <c r="AA326" s="144">
        <v>104079.06</v>
      </c>
      <c r="AB326" s="144">
        <v>130138.71</v>
      </c>
    </row>
    <row r="327" spans="1:28" ht="10.8" customHeight="1">
      <c r="A327" s="211"/>
      <c r="B327" s="211"/>
      <c r="C327" s="211"/>
      <c r="D327" s="211"/>
      <c r="E327" s="211"/>
      <c r="F327" s="211"/>
      <c r="G327" s="211"/>
      <c r="H327" s="211"/>
      <c r="I327" s="211"/>
      <c r="J327" s="211"/>
      <c r="K327" s="211"/>
      <c r="L327" s="211"/>
      <c r="M327" s="211"/>
      <c r="N327" s="211"/>
      <c r="O327" s="211"/>
      <c r="P327" s="211"/>
      <c r="Q327" s="211"/>
      <c r="R327" s="211"/>
      <c r="S327" s="211"/>
      <c r="T327" s="211"/>
      <c r="U327" s="211"/>
      <c r="V327" s="211"/>
      <c r="W327" s="211"/>
      <c r="X327" s="211"/>
      <c r="Y327" s="211"/>
      <c r="Z327" s="211"/>
      <c r="AA327" s="211"/>
      <c r="AB327" s="211"/>
    </row>
    <row r="328" spans="1:28" ht="10.8" customHeight="1">
      <c r="A328" s="237"/>
      <c r="B328" s="237"/>
      <c r="C328" s="237"/>
      <c r="D328" s="237"/>
      <c r="E328" s="237"/>
      <c r="F328" s="237"/>
      <c r="G328" s="237"/>
      <c r="H328" s="237"/>
      <c r="I328" s="237"/>
      <c r="J328" s="237"/>
      <c r="K328" s="237"/>
      <c r="L328" s="237"/>
      <c r="M328" s="237"/>
      <c r="N328" s="237"/>
      <c r="O328" s="237"/>
      <c r="P328" s="237"/>
      <c r="Q328" s="237"/>
      <c r="R328" s="237"/>
      <c r="S328" s="237"/>
      <c r="T328" s="237"/>
      <c r="U328" s="237"/>
      <c r="V328" s="237"/>
      <c r="W328" s="237"/>
      <c r="X328" s="237"/>
      <c r="Y328" s="237"/>
      <c r="Z328" s="237"/>
      <c r="AA328" s="237"/>
      <c r="AB328" s="237"/>
    </row>
    <row r="329" spans="1:28" ht="9.75" customHeight="1">
      <c r="A329" s="197" t="s">
        <v>55</v>
      </c>
      <c r="B329" s="199"/>
      <c r="C329" s="197" t="s">
        <v>56</v>
      </c>
      <c r="D329" s="199"/>
      <c r="E329" s="200" t="s">
        <v>57</v>
      </c>
      <c r="F329" s="201"/>
      <c r="G329" s="202"/>
      <c r="H329" s="136" t="s">
        <v>58</v>
      </c>
      <c r="I329" s="200" t="s">
        <v>59</v>
      </c>
      <c r="J329" s="202"/>
      <c r="K329" s="137" t="s">
        <v>60</v>
      </c>
      <c r="L329" s="200" t="s">
        <v>61</v>
      </c>
      <c r="M329" s="202"/>
      <c r="N329" s="137" t="s">
        <v>56</v>
      </c>
      <c r="O329" s="200" t="s">
        <v>62</v>
      </c>
      <c r="P329" s="201"/>
      <c r="Q329" s="202"/>
      <c r="R329" s="200" t="s">
        <v>5488</v>
      </c>
      <c r="S329" s="201"/>
      <c r="T329" s="202"/>
      <c r="U329" s="200" t="s">
        <v>63</v>
      </c>
      <c r="V329" s="201"/>
      <c r="W329" s="202"/>
      <c r="X329" s="200" t="s">
        <v>5489</v>
      </c>
      <c r="Y329" s="201"/>
      <c r="Z329" s="202"/>
      <c r="AA329" s="137" t="s">
        <v>64</v>
      </c>
      <c r="AB329" s="137" t="s">
        <v>65</v>
      </c>
    </row>
    <row r="330" spans="1:28" ht="9.75" customHeight="1">
      <c r="A330" s="197"/>
      <c r="B330" s="199"/>
      <c r="C330" s="197" t="s">
        <v>100</v>
      </c>
      <c r="D330" s="198"/>
      <c r="E330" s="198"/>
      <c r="F330" s="198"/>
      <c r="G330" s="198"/>
      <c r="H330" s="198"/>
      <c r="I330" s="198"/>
      <c r="J330" s="198"/>
      <c r="K330" s="198"/>
      <c r="L330" s="198"/>
      <c r="M330" s="198"/>
      <c r="N330" s="198"/>
      <c r="O330" s="198"/>
      <c r="P330" s="198"/>
      <c r="Q330" s="198"/>
      <c r="R330" s="198"/>
      <c r="S330" s="198"/>
      <c r="T330" s="198"/>
      <c r="U330" s="198"/>
      <c r="V330" s="198"/>
      <c r="W330" s="198"/>
      <c r="X330" s="198"/>
      <c r="Y330" s="198"/>
      <c r="Z330" s="198"/>
      <c r="AA330" s="198"/>
      <c r="AB330" s="199"/>
    </row>
    <row r="331" spans="1:28" ht="19.350000000000001" customHeight="1">
      <c r="A331" s="224" t="s">
        <v>6276</v>
      </c>
      <c r="B331" s="225"/>
      <c r="C331" s="224" t="s">
        <v>6277</v>
      </c>
      <c r="D331" s="225"/>
      <c r="E331" s="215">
        <v>25.07</v>
      </c>
      <c r="F331" s="216"/>
      <c r="G331" s="217"/>
      <c r="H331" s="138" t="s">
        <v>67</v>
      </c>
      <c r="I331" s="232">
        <v>19.920000000000002</v>
      </c>
      <c r="J331" s="233"/>
      <c r="K331" s="143">
        <v>671.77</v>
      </c>
      <c r="L331" s="215">
        <v>32.15</v>
      </c>
      <c r="M331" s="217"/>
      <c r="N331" s="141">
        <v>87.1</v>
      </c>
      <c r="O331" s="218">
        <v>703.92</v>
      </c>
      <c r="P331" s="219"/>
      <c r="Q331" s="220"/>
      <c r="R331" s="218">
        <v>840.18</v>
      </c>
      <c r="S331" s="219"/>
      <c r="T331" s="220"/>
      <c r="U331" s="215">
        <v>40.21</v>
      </c>
      <c r="V331" s="216"/>
      <c r="W331" s="217"/>
      <c r="X331" s="218">
        <v>880.39</v>
      </c>
      <c r="Y331" s="219"/>
      <c r="Z331" s="220"/>
      <c r="AA331" s="487">
        <v>12680.07</v>
      </c>
      <c r="AB331" s="487">
        <v>15858.9</v>
      </c>
    </row>
    <row r="332" spans="1:28" ht="10.8" customHeight="1">
      <c r="A332" s="174"/>
      <c r="B332" s="174"/>
      <c r="C332" s="174"/>
      <c r="D332" s="174"/>
      <c r="E332" s="174"/>
      <c r="F332" s="174"/>
      <c r="G332" s="174"/>
      <c r="H332" s="174"/>
      <c r="I332" s="174"/>
      <c r="J332" s="174"/>
      <c r="K332" s="174"/>
      <c r="L332" s="174"/>
      <c r="M332" s="174"/>
      <c r="N332" s="174"/>
      <c r="O332" s="174"/>
      <c r="P332" s="174"/>
      <c r="Q332" s="174"/>
      <c r="R332" s="174"/>
      <c r="S332" s="174"/>
      <c r="T332" s="174"/>
      <c r="U332" s="174"/>
      <c r="V332" s="174"/>
      <c r="W332" s="174"/>
      <c r="X332" s="174"/>
      <c r="Y332" s="174"/>
      <c r="Z332" s="174"/>
      <c r="AA332" s="174"/>
      <c r="AB332" s="174"/>
    </row>
    <row r="333" spans="1:28" ht="9.75" customHeight="1">
      <c r="A333" s="206" t="s">
        <v>79</v>
      </c>
      <c r="B333" s="206"/>
      <c r="C333" s="206"/>
      <c r="D333" s="206"/>
      <c r="E333" s="206"/>
      <c r="F333" s="206"/>
      <c r="G333" s="206"/>
      <c r="H333" s="206"/>
      <c r="I333" s="206"/>
      <c r="J333" s="206"/>
      <c r="K333" s="206"/>
      <c r="L333" s="206"/>
      <c r="M333" s="206"/>
      <c r="N333" s="206"/>
      <c r="O333" s="206"/>
      <c r="P333" s="206"/>
      <c r="Q333" s="206"/>
      <c r="R333" s="206"/>
      <c r="S333" s="206"/>
      <c r="T333" s="206"/>
      <c r="U333" s="206"/>
      <c r="V333" s="206"/>
      <c r="W333" s="206"/>
      <c r="X333" s="206"/>
      <c r="Y333" s="206"/>
      <c r="Z333" s="491"/>
      <c r="AA333" s="142">
        <v>14022.08</v>
      </c>
      <c r="AB333" s="142">
        <v>17537.36</v>
      </c>
    </row>
    <row r="334" spans="1:28" ht="10.8" customHeight="1">
      <c r="A334" s="211"/>
      <c r="B334" s="211"/>
      <c r="C334" s="211"/>
      <c r="D334" s="211"/>
      <c r="E334" s="211"/>
      <c r="F334" s="211"/>
      <c r="G334" s="211"/>
      <c r="H334" s="211"/>
      <c r="I334" s="211"/>
      <c r="J334" s="211"/>
      <c r="K334" s="211"/>
      <c r="L334" s="211"/>
      <c r="M334" s="211"/>
      <c r="N334" s="211"/>
      <c r="O334" s="211"/>
      <c r="P334" s="211"/>
      <c r="Q334" s="211"/>
      <c r="R334" s="211"/>
      <c r="S334" s="211"/>
      <c r="T334" s="211"/>
      <c r="U334" s="211"/>
      <c r="V334" s="211"/>
      <c r="W334" s="211"/>
      <c r="X334" s="211"/>
      <c r="Y334" s="211"/>
      <c r="Z334" s="211"/>
      <c r="AA334" s="211"/>
      <c r="AB334" s="211"/>
    </row>
    <row r="335" spans="1:28" ht="9.75" customHeight="1">
      <c r="A335" s="206" t="s">
        <v>122</v>
      </c>
      <c r="B335" s="206"/>
      <c r="C335" s="206"/>
      <c r="D335" s="206"/>
      <c r="E335" s="206"/>
      <c r="F335" s="206"/>
      <c r="G335" s="206"/>
      <c r="H335" s="206"/>
      <c r="I335" s="206"/>
      <c r="J335" s="206"/>
      <c r="K335" s="206"/>
      <c r="L335" s="206"/>
      <c r="M335" s="206"/>
      <c r="N335" s="206"/>
      <c r="O335" s="206"/>
      <c r="P335" s="206"/>
      <c r="Q335" s="206"/>
      <c r="R335" s="206"/>
      <c r="S335" s="206"/>
      <c r="T335" s="206"/>
      <c r="U335" s="206"/>
      <c r="V335" s="206"/>
      <c r="W335" s="206"/>
      <c r="X335" s="206"/>
      <c r="Y335" s="206"/>
      <c r="Z335" s="491"/>
      <c r="AA335" s="145">
        <v>2242614.34</v>
      </c>
      <c r="AB335" s="145">
        <v>2793202.99</v>
      </c>
    </row>
    <row r="336" spans="1:28" ht="10.8" customHeight="1">
      <c r="A336" s="237"/>
      <c r="B336" s="237"/>
      <c r="C336" s="237"/>
      <c r="D336" s="237"/>
      <c r="E336" s="237"/>
      <c r="F336" s="237"/>
      <c r="G336" s="237"/>
      <c r="H336" s="237"/>
      <c r="I336" s="237"/>
      <c r="J336" s="237"/>
      <c r="K336" s="237"/>
      <c r="L336" s="237"/>
      <c r="M336" s="237"/>
      <c r="N336" s="237"/>
      <c r="O336" s="237"/>
      <c r="P336" s="237"/>
      <c r="Q336" s="237"/>
      <c r="R336" s="237"/>
      <c r="S336" s="237"/>
      <c r="T336" s="237"/>
      <c r="U336" s="237"/>
      <c r="V336" s="237"/>
      <c r="W336" s="237"/>
      <c r="X336" s="237"/>
      <c r="Y336" s="237"/>
      <c r="Z336" s="237"/>
      <c r="AA336" s="237"/>
      <c r="AB336" s="237"/>
    </row>
    <row r="337" spans="1:28" ht="10.199999999999999" customHeight="1">
      <c r="A337" s="197"/>
      <c r="B337" s="198"/>
      <c r="C337" s="198"/>
      <c r="D337" s="198"/>
      <c r="E337" s="198"/>
      <c r="F337" s="199"/>
      <c r="G337" s="200" t="s">
        <v>60</v>
      </c>
      <c r="H337" s="201"/>
      <c r="I337" s="201"/>
      <c r="J337" s="201"/>
      <c r="K337" s="202"/>
      <c r="L337" s="200" t="s">
        <v>123</v>
      </c>
      <c r="M337" s="201"/>
      <c r="N337" s="201"/>
      <c r="O337" s="201"/>
      <c r="P337" s="202"/>
      <c r="Q337" s="200" t="s">
        <v>64</v>
      </c>
      <c r="R337" s="201"/>
      <c r="S337" s="201"/>
      <c r="T337" s="201"/>
      <c r="U337" s="201"/>
      <c r="V337" s="201"/>
      <c r="W337" s="201"/>
      <c r="X337" s="202"/>
      <c r="Y337" s="200" t="s">
        <v>65</v>
      </c>
      <c r="Z337" s="201"/>
      <c r="AA337" s="201"/>
      <c r="AB337" s="202"/>
    </row>
    <row r="338" spans="1:28" ht="9.75" customHeight="1">
      <c r="A338" s="224" t="s">
        <v>5462</v>
      </c>
      <c r="B338" s="239"/>
      <c r="C338" s="239"/>
      <c r="D338" s="239"/>
      <c r="E338" s="239"/>
      <c r="F338" s="225"/>
      <c r="G338" s="168">
        <v>1603867</v>
      </c>
      <c r="H338" s="169"/>
      <c r="I338" s="169"/>
      <c r="J338" s="170"/>
      <c r="K338" s="208">
        <v>372892.18</v>
      </c>
      <c r="L338" s="209"/>
      <c r="M338" s="209"/>
      <c r="N338" s="209"/>
      <c r="O338" s="209"/>
      <c r="P338" s="209"/>
      <c r="Q338" s="210"/>
      <c r="R338" s="168">
        <v>1976759.42</v>
      </c>
      <c r="S338" s="169"/>
      <c r="T338" s="169"/>
      <c r="U338" s="169"/>
      <c r="V338" s="169"/>
      <c r="W338" s="169"/>
      <c r="X338" s="170"/>
      <c r="Y338" s="168">
        <v>2471901.13</v>
      </c>
      <c r="Z338" s="169"/>
      <c r="AA338" s="169"/>
      <c r="AB338" s="170"/>
    </row>
    <row r="339" spans="1:28" ht="9.75" customHeight="1">
      <c r="A339" s="224" t="s">
        <v>6278</v>
      </c>
      <c r="B339" s="239"/>
      <c r="C339" s="239"/>
      <c r="D339" s="239"/>
      <c r="E339" s="239"/>
      <c r="F339" s="225"/>
      <c r="G339" s="208">
        <v>252805.48</v>
      </c>
      <c r="H339" s="209"/>
      <c r="I339" s="209"/>
      <c r="J339" s="210"/>
      <c r="K339" s="212">
        <v>13049.43</v>
      </c>
      <c r="L339" s="213"/>
      <c r="M339" s="213"/>
      <c r="N339" s="213"/>
      <c r="O339" s="213"/>
      <c r="P339" s="213"/>
      <c r="Q339" s="214"/>
      <c r="R339" s="208">
        <v>265854.92</v>
      </c>
      <c r="S339" s="209"/>
      <c r="T339" s="209"/>
      <c r="U339" s="209"/>
      <c r="V339" s="209"/>
      <c r="W339" s="209"/>
      <c r="X339" s="210"/>
      <c r="Y339" s="208">
        <v>321301.86</v>
      </c>
      <c r="Z339" s="209"/>
      <c r="AA339" s="209"/>
      <c r="AB339" s="210"/>
    </row>
    <row r="340" spans="1:28" ht="9.75" customHeight="1">
      <c r="A340" s="224" t="s">
        <v>124</v>
      </c>
      <c r="B340" s="239"/>
      <c r="C340" s="239"/>
      <c r="D340" s="239"/>
      <c r="E340" s="239"/>
      <c r="F340" s="225"/>
      <c r="G340" s="168">
        <v>1856672.48</v>
      </c>
      <c r="H340" s="169"/>
      <c r="I340" s="169"/>
      <c r="J340" s="170"/>
      <c r="K340" s="208">
        <v>385941.61</v>
      </c>
      <c r="L340" s="209"/>
      <c r="M340" s="209"/>
      <c r="N340" s="209"/>
      <c r="O340" s="209"/>
      <c r="P340" s="209"/>
      <c r="Q340" s="210"/>
      <c r="R340" s="168">
        <v>2242614.34</v>
      </c>
      <c r="S340" s="169"/>
      <c r="T340" s="169"/>
      <c r="U340" s="169"/>
      <c r="V340" s="169"/>
      <c r="W340" s="169"/>
      <c r="X340" s="170"/>
      <c r="Y340" s="168">
        <v>2793202.99</v>
      </c>
      <c r="Z340" s="169"/>
      <c r="AA340" s="169"/>
      <c r="AB340" s="170"/>
    </row>
    <row r="341" spans="1:28" ht="10.8" customHeight="1">
      <c r="A341" s="174"/>
      <c r="B341" s="174"/>
      <c r="C341" s="174"/>
      <c r="D341" s="174"/>
      <c r="E341" s="174"/>
      <c r="F341" s="174"/>
      <c r="G341" s="174"/>
      <c r="H341" s="174"/>
      <c r="I341" s="174"/>
      <c r="J341" s="174"/>
      <c r="K341" s="174"/>
      <c r="L341" s="174"/>
      <c r="M341" s="174"/>
      <c r="N341" s="174"/>
      <c r="O341" s="174"/>
      <c r="P341" s="174"/>
      <c r="Q341" s="174"/>
      <c r="R341" s="174"/>
      <c r="S341" s="174"/>
      <c r="T341" s="174"/>
      <c r="U341" s="174"/>
      <c r="V341" s="174"/>
      <c r="W341" s="174"/>
      <c r="X341" s="174"/>
      <c r="Y341" s="174"/>
      <c r="Z341" s="174"/>
      <c r="AA341" s="174"/>
      <c r="AB341" s="174"/>
    </row>
    <row r="342" spans="1:28" ht="10.199999999999999" customHeight="1">
      <c r="A342" s="207" t="s">
        <v>44</v>
      </c>
      <c r="B342" s="207"/>
      <c r="C342" s="207" t="s">
        <v>5852</v>
      </c>
      <c r="D342" s="207"/>
      <c r="E342" s="207"/>
      <c r="F342" s="207"/>
      <c r="G342" s="207"/>
      <c r="H342" s="207"/>
      <c r="I342" s="207"/>
      <c r="J342" s="207"/>
      <c r="K342" s="207"/>
      <c r="L342" s="207"/>
      <c r="M342" s="207"/>
      <c r="N342" s="207"/>
      <c r="O342" s="207"/>
      <c r="P342" s="207"/>
      <c r="Q342" s="207"/>
      <c r="R342" s="207"/>
      <c r="S342" s="207"/>
      <c r="T342" s="207"/>
      <c r="U342" s="207"/>
      <c r="V342" s="207"/>
      <c r="W342" s="207"/>
      <c r="X342" s="207"/>
      <c r="Y342" s="207"/>
      <c r="Z342" s="207"/>
      <c r="AA342" s="207"/>
      <c r="AB342" s="207"/>
    </row>
    <row r="343" spans="1:28" ht="10.199999999999999" customHeight="1">
      <c r="A343" s="207" t="s">
        <v>45</v>
      </c>
      <c r="B343" s="207"/>
      <c r="C343" s="207" t="s">
        <v>6279</v>
      </c>
      <c r="D343" s="207"/>
      <c r="E343" s="207"/>
      <c r="F343" s="207"/>
      <c r="G343" s="207"/>
      <c r="H343" s="207"/>
      <c r="I343" s="207"/>
      <c r="J343" s="207"/>
      <c r="K343" s="207"/>
      <c r="L343" s="207"/>
      <c r="M343" s="207"/>
      <c r="N343" s="207"/>
      <c r="O343" s="207"/>
      <c r="P343" s="207"/>
      <c r="Q343" s="207"/>
      <c r="R343" s="207"/>
      <c r="S343" s="207"/>
      <c r="T343" s="207"/>
      <c r="U343" s="207"/>
      <c r="V343" s="206" t="s">
        <v>5854</v>
      </c>
      <c r="W343" s="206"/>
      <c r="X343" s="206"/>
      <c r="Y343" s="206"/>
      <c r="Z343" s="206"/>
      <c r="AA343" s="206"/>
      <c r="AB343" s="206"/>
    </row>
    <row r="344" spans="1:28" ht="10.199999999999999" customHeight="1">
      <c r="A344" s="207" t="s">
        <v>46</v>
      </c>
      <c r="B344" s="207"/>
      <c r="C344" s="207" t="s">
        <v>5855</v>
      </c>
      <c r="D344" s="207"/>
      <c r="E344" s="207"/>
      <c r="F344" s="207"/>
      <c r="G344" s="207"/>
      <c r="H344" s="207"/>
      <c r="I344" s="207"/>
      <c r="J344" s="207"/>
      <c r="K344" s="207"/>
      <c r="L344" s="207"/>
      <c r="M344" s="207"/>
      <c r="N344" s="207"/>
      <c r="O344" s="207"/>
      <c r="P344" s="207"/>
      <c r="Q344" s="207"/>
      <c r="R344" s="207"/>
      <c r="S344" s="207"/>
      <c r="T344" s="207"/>
      <c r="U344" s="207"/>
      <c r="V344" s="207"/>
      <c r="W344" s="207"/>
      <c r="X344" s="207"/>
      <c r="Y344" s="207"/>
      <c r="Z344" s="207"/>
      <c r="AA344" s="207"/>
      <c r="AB344" s="207"/>
    </row>
    <row r="345" spans="1:28" ht="10.199999999999999" customHeight="1">
      <c r="A345" s="207" t="s">
        <v>47</v>
      </c>
      <c r="B345" s="207"/>
      <c r="C345" s="207" t="s">
        <v>48</v>
      </c>
      <c r="D345" s="207"/>
      <c r="E345" s="207"/>
      <c r="F345" s="207"/>
      <c r="G345" s="207"/>
      <c r="H345" s="207"/>
      <c r="I345" s="207"/>
      <c r="J345" s="207"/>
      <c r="K345" s="207"/>
      <c r="L345" s="207"/>
      <c r="M345" s="207"/>
      <c r="N345" s="207"/>
      <c r="O345" s="207"/>
      <c r="P345" s="207"/>
      <c r="Q345" s="207"/>
      <c r="R345" s="207"/>
      <c r="S345" s="207"/>
      <c r="T345" s="207"/>
      <c r="U345" s="207"/>
      <c r="V345" s="207"/>
      <c r="W345" s="207"/>
      <c r="X345" s="207"/>
      <c r="Y345" s="207"/>
      <c r="Z345" s="207"/>
      <c r="AA345" s="207"/>
      <c r="AB345" s="207"/>
    </row>
    <row r="346" spans="1:28" ht="10.199999999999999" customHeight="1">
      <c r="A346" s="207" t="s">
        <v>49</v>
      </c>
      <c r="B346" s="207"/>
      <c r="C346" s="207" t="s">
        <v>6280</v>
      </c>
      <c r="D346" s="207"/>
      <c r="E346" s="207"/>
      <c r="F346" s="207"/>
      <c r="G346" s="207"/>
      <c r="H346" s="207"/>
      <c r="I346" s="207"/>
      <c r="J346" s="207"/>
      <c r="K346" s="207"/>
      <c r="L346" s="207"/>
      <c r="M346" s="207"/>
      <c r="N346" s="207"/>
      <c r="O346" s="207"/>
      <c r="P346" s="207"/>
      <c r="Q346" s="207"/>
      <c r="R346" s="207"/>
      <c r="S346" s="207"/>
      <c r="T346" s="207"/>
      <c r="U346" s="207"/>
      <c r="V346" s="207"/>
      <c r="W346" s="207"/>
      <c r="X346" s="207"/>
      <c r="Y346" s="207"/>
      <c r="Z346" s="207"/>
      <c r="AA346" s="207"/>
      <c r="AB346" s="207"/>
    </row>
    <row r="347" spans="1:28" ht="10.199999999999999" customHeight="1">
      <c r="A347" s="207" t="s">
        <v>50</v>
      </c>
      <c r="B347" s="207"/>
      <c r="C347" s="207" t="s">
        <v>51</v>
      </c>
      <c r="D347" s="207"/>
      <c r="E347" s="207"/>
      <c r="F347" s="207"/>
      <c r="G347" s="207"/>
      <c r="H347" s="207"/>
      <c r="I347" s="207"/>
      <c r="J347" s="207"/>
      <c r="K347" s="207"/>
      <c r="L347" s="207"/>
      <c r="M347" s="207"/>
      <c r="N347" s="207"/>
      <c r="O347" s="207"/>
      <c r="P347" s="207"/>
      <c r="Q347" s="207"/>
      <c r="R347" s="207"/>
      <c r="S347" s="207"/>
      <c r="T347" s="207"/>
      <c r="U347" s="207"/>
      <c r="V347" s="207"/>
      <c r="W347" s="207"/>
      <c r="X347" s="207"/>
      <c r="Y347" s="207"/>
      <c r="Z347" s="207"/>
      <c r="AA347" s="207"/>
      <c r="AB347" s="207"/>
    </row>
    <row r="348" spans="1:28" ht="10.199999999999999" customHeight="1">
      <c r="A348" s="207" t="s">
        <v>52</v>
      </c>
      <c r="B348" s="207"/>
      <c r="C348" s="207" t="s">
        <v>6078</v>
      </c>
      <c r="D348" s="207"/>
      <c r="E348" s="207"/>
      <c r="F348" s="207"/>
      <c r="G348" s="207"/>
      <c r="H348" s="207"/>
      <c r="I348" s="207"/>
      <c r="J348" s="207"/>
      <c r="K348" s="207"/>
      <c r="L348" s="207"/>
      <c r="M348" s="207"/>
      <c r="N348" s="207"/>
      <c r="O348" s="207"/>
      <c r="P348" s="207"/>
      <c r="Q348" s="207"/>
      <c r="R348" s="207"/>
      <c r="S348" s="207"/>
      <c r="T348" s="207"/>
      <c r="U348" s="207"/>
      <c r="V348" s="207"/>
      <c r="W348" s="207"/>
      <c r="X348" s="207"/>
      <c r="Y348" s="207"/>
      <c r="Z348" s="207"/>
      <c r="AA348" s="207"/>
      <c r="AB348" s="207"/>
    </row>
    <row r="349" spans="1:28" ht="10.199999999999999" customHeight="1">
      <c r="A349" s="207" t="s">
        <v>53</v>
      </c>
      <c r="B349" s="207"/>
      <c r="C349" s="207" t="s">
        <v>48</v>
      </c>
      <c r="D349" s="207"/>
      <c r="E349" s="207"/>
      <c r="F349" s="207"/>
      <c r="G349" s="207"/>
      <c r="H349" s="207"/>
      <c r="I349" s="207"/>
      <c r="J349" s="207"/>
      <c r="K349" s="207"/>
      <c r="L349" s="207"/>
      <c r="M349" s="207"/>
      <c r="N349" s="207"/>
      <c r="O349" s="207"/>
      <c r="P349" s="207"/>
      <c r="Q349" s="207"/>
      <c r="R349" s="207"/>
      <c r="S349" s="207"/>
      <c r="T349" s="207"/>
      <c r="U349" s="207"/>
      <c r="V349" s="207"/>
      <c r="W349" s="207"/>
      <c r="X349" s="207"/>
      <c r="Y349" s="207"/>
      <c r="Z349" s="207"/>
      <c r="AA349" s="207"/>
      <c r="AB349" s="207"/>
    </row>
    <row r="350" spans="1:28" ht="10.199999999999999" customHeight="1">
      <c r="A350" s="207" t="s">
        <v>54</v>
      </c>
      <c r="B350" s="207"/>
      <c r="C350" s="207" t="s">
        <v>5858</v>
      </c>
      <c r="D350" s="207"/>
      <c r="E350" s="207"/>
      <c r="F350" s="207"/>
      <c r="G350" s="207"/>
      <c r="H350" s="207"/>
      <c r="I350" s="207"/>
      <c r="J350" s="207"/>
      <c r="K350" s="207"/>
      <c r="L350" s="207"/>
      <c r="M350" s="207"/>
      <c r="N350" s="207"/>
      <c r="O350" s="207"/>
      <c r="P350" s="207"/>
      <c r="Q350" s="207"/>
      <c r="R350" s="207"/>
      <c r="S350" s="207"/>
      <c r="T350" s="207"/>
      <c r="U350" s="207"/>
      <c r="V350" s="207"/>
      <c r="W350" s="207"/>
      <c r="X350" s="207"/>
      <c r="Y350" s="207"/>
      <c r="Z350" s="207"/>
      <c r="AA350" s="207"/>
      <c r="AB350" s="207"/>
    </row>
    <row r="351" spans="1:28" ht="10.199999999999999" customHeight="1">
      <c r="A351" s="207"/>
      <c r="B351" s="207"/>
      <c r="C351" s="207"/>
      <c r="D351" s="207"/>
      <c r="E351" s="207"/>
      <c r="F351" s="207"/>
      <c r="G351" s="207"/>
      <c r="H351" s="207"/>
      <c r="I351" s="207"/>
      <c r="J351" s="207"/>
      <c r="K351" s="207"/>
      <c r="L351" s="207"/>
      <c r="M351" s="207"/>
      <c r="N351" s="207"/>
      <c r="O351" s="207"/>
      <c r="P351" s="207"/>
      <c r="Q351" s="207"/>
      <c r="R351" s="207"/>
      <c r="S351" s="207"/>
      <c r="T351" s="207"/>
      <c r="U351" s="207"/>
      <c r="V351" s="206" t="s">
        <v>5495</v>
      </c>
      <c r="W351" s="206"/>
      <c r="X351" s="206"/>
      <c r="Y351" s="206"/>
      <c r="Z351" s="206"/>
      <c r="AA351" s="206"/>
      <c r="AB351" s="206"/>
    </row>
    <row r="352" spans="1:28" ht="10.199999999999999" customHeight="1">
      <c r="A352" s="240"/>
      <c r="B352" s="240"/>
      <c r="C352" s="240"/>
      <c r="D352" s="240"/>
      <c r="E352" s="240"/>
      <c r="F352" s="240"/>
      <c r="G352" s="240"/>
      <c r="H352" s="240"/>
      <c r="I352" s="240"/>
      <c r="J352" s="240"/>
      <c r="K352" s="240"/>
      <c r="L352" s="240"/>
      <c r="M352" s="240"/>
      <c r="N352" s="240"/>
      <c r="O352" s="240"/>
      <c r="P352" s="240"/>
      <c r="Q352" s="240"/>
      <c r="R352" s="240"/>
      <c r="S352" s="240"/>
      <c r="T352" s="240"/>
      <c r="U352" s="240"/>
      <c r="V352" s="240"/>
      <c r="W352" s="240"/>
      <c r="X352" s="240"/>
      <c r="Y352" s="240"/>
      <c r="Z352" s="240"/>
      <c r="AA352" s="240"/>
      <c r="AB352" s="240"/>
    </row>
    <row r="353" spans="1:28" ht="10.8" customHeight="1">
      <c r="A353" s="211"/>
      <c r="B353" s="211"/>
      <c r="C353" s="211"/>
      <c r="D353" s="211"/>
      <c r="E353" s="211"/>
      <c r="F353" s="211"/>
      <c r="G353" s="211"/>
      <c r="H353" s="211"/>
      <c r="I353" s="211"/>
      <c r="J353" s="211"/>
      <c r="K353" s="211"/>
      <c r="L353" s="211"/>
      <c r="M353" s="211"/>
      <c r="N353" s="211"/>
      <c r="O353" s="211"/>
      <c r="P353" s="211"/>
      <c r="Q353" s="211"/>
      <c r="R353" s="211"/>
      <c r="S353" s="211"/>
      <c r="T353" s="211"/>
      <c r="U353" s="211"/>
      <c r="V353" s="211"/>
      <c r="W353" s="211"/>
      <c r="X353" s="211"/>
      <c r="Y353" s="211"/>
      <c r="Z353" s="211"/>
      <c r="AA353" s="211"/>
      <c r="AB353" s="211"/>
    </row>
    <row r="354" spans="1:28" ht="9.75" customHeight="1">
      <c r="A354" s="197" t="s">
        <v>21</v>
      </c>
      <c r="B354" s="198"/>
      <c r="C354" s="198"/>
      <c r="D354" s="198"/>
      <c r="E354" s="198"/>
      <c r="F354" s="198"/>
      <c r="G354" s="198"/>
      <c r="H354" s="198"/>
      <c r="I354" s="198"/>
      <c r="J354" s="198"/>
      <c r="K354" s="198"/>
      <c r="L354" s="198"/>
      <c r="M354" s="199"/>
      <c r="N354" s="200" t="s">
        <v>125</v>
      </c>
      <c r="O354" s="201"/>
      <c r="P354" s="201"/>
      <c r="Q354" s="201"/>
      <c r="R354" s="201"/>
      <c r="S354" s="202"/>
      <c r="T354" s="200" t="s">
        <v>126</v>
      </c>
      <c r="U354" s="201"/>
      <c r="V354" s="201"/>
      <c r="W354" s="201"/>
      <c r="X354" s="201"/>
      <c r="Y354" s="202"/>
      <c r="Z354" s="200" t="s">
        <v>127</v>
      </c>
      <c r="AA354" s="201"/>
      <c r="AB354" s="202"/>
    </row>
    <row r="355" spans="1:28" ht="9.75" customHeight="1">
      <c r="A355" s="203" t="s">
        <v>25</v>
      </c>
      <c r="B355" s="204"/>
      <c r="C355" s="204"/>
      <c r="D355" s="204"/>
      <c r="E355" s="204"/>
      <c r="F355" s="204"/>
      <c r="G355" s="204"/>
      <c r="H355" s="204"/>
      <c r="I355" s="204"/>
      <c r="J355" s="204"/>
      <c r="K355" s="204"/>
      <c r="L355" s="204"/>
      <c r="M355" s="205"/>
      <c r="N355" s="188">
        <v>6687.26</v>
      </c>
      <c r="O355" s="189"/>
      <c r="P355" s="189"/>
      <c r="Q355" s="189"/>
      <c r="R355" s="189"/>
      <c r="S355" s="189"/>
      <c r="T355" s="188">
        <v>8356.2999999999993</v>
      </c>
      <c r="U355" s="189"/>
      <c r="V355" s="189"/>
      <c r="W355" s="189"/>
      <c r="X355" s="189"/>
      <c r="Y355" s="190"/>
      <c r="Z355" s="191">
        <v>7.5</v>
      </c>
      <c r="AA355" s="192"/>
      <c r="AB355" s="193"/>
    </row>
    <row r="356" spans="1:28" ht="9.75" customHeight="1">
      <c r="A356" s="203" t="s">
        <v>130</v>
      </c>
      <c r="B356" s="204"/>
      <c r="C356" s="204"/>
      <c r="D356" s="204"/>
      <c r="E356" s="204"/>
      <c r="F356" s="204"/>
      <c r="G356" s="204"/>
      <c r="H356" s="204"/>
      <c r="I356" s="204"/>
      <c r="J356" s="204"/>
      <c r="K356" s="204"/>
      <c r="L356" s="204"/>
      <c r="M356" s="205"/>
      <c r="N356" s="188">
        <v>8506.35</v>
      </c>
      <c r="O356" s="189"/>
      <c r="P356" s="189"/>
      <c r="Q356" s="189"/>
      <c r="R356" s="189"/>
      <c r="S356" s="189"/>
      <c r="T356" s="182">
        <v>10638.2</v>
      </c>
      <c r="U356" s="183"/>
      <c r="V356" s="183"/>
      <c r="W356" s="183"/>
      <c r="X356" s="183"/>
      <c r="Y356" s="184"/>
      <c r="Z356" s="191">
        <v>9.56</v>
      </c>
      <c r="AA356" s="192"/>
      <c r="AB356" s="193"/>
    </row>
    <row r="357" spans="1:28" ht="9.75" customHeight="1">
      <c r="A357" s="203" t="s">
        <v>5465</v>
      </c>
      <c r="B357" s="204"/>
      <c r="C357" s="204"/>
      <c r="D357" s="204"/>
      <c r="E357" s="204"/>
      <c r="F357" s="204"/>
      <c r="G357" s="204"/>
      <c r="H357" s="204"/>
      <c r="I357" s="204"/>
      <c r="J357" s="204"/>
      <c r="K357" s="204"/>
      <c r="L357" s="204"/>
      <c r="M357" s="205"/>
      <c r="N357" s="182">
        <v>71453.990000000005</v>
      </c>
      <c r="O357" s="183"/>
      <c r="P357" s="183"/>
      <c r="Q357" s="183"/>
      <c r="R357" s="183"/>
      <c r="S357" s="183"/>
      <c r="T357" s="182">
        <v>89349.83</v>
      </c>
      <c r="U357" s="183"/>
      <c r="V357" s="183"/>
      <c r="W357" s="183"/>
      <c r="X357" s="183"/>
      <c r="Y357" s="184"/>
      <c r="Z357" s="185">
        <v>80.3</v>
      </c>
      <c r="AA357" s="186"/>
      <c r="AB357" s="187"/>
    </row>
    <row r="358" spans="1:28" ht="9.75" customHeight="1">
      <c r="A358" s="203" t="s">
        <v>29</v>
      </c>
      <c r="B358" s="204"/>
      <c r="C358" s="204"/>
      <c r="D358" s="204"/>
      <c r="E358" s="204"/>
      <c r="F358" s="204"/>
      <c r="G358" s="204"/>
      <c r="H358" s="204"/>
      <c r="I358" s="204"/>
      <c r="J358" s="204"/>
      <c r="K358" s="204"/>
      <c r="L358" s="204"/>
      <c r="M358" s="205"/>
      <c r="N358" s="182">
        <v>21714.77</v>
      </c>
      <c r="O358" s="183"/>
      <c r="P358" s="183"/>
      <c r="Q358" s="183"/>
      <c r="R358" s="183"/>
      <c r="S358" s="183"/>
      <c r="T358" s="182">
        <v>27155.87</v>
      </c>
      <c r="U358" s="183"/>
      <c r="V358" s="183"/>
      <c r="W358" s="183"/>
      <c r="X358" s="183"/>
      <c r="Y358" s="184"/>
      <c r="Z358" s="185">
        <v>24.4</v>
      </c>
      <c r="AA358" s="186"/>
      <c r="AB358" s="187"/>
    </row>
    <row r="359" spans="1:28" ht="9.75" customHeight="1">
      <c r="A359" s="203" t="s">
        <v>31</v>
      </c>
      <c r="B359" s="204"/>
      <c r="C359" s="204"/>
      <c r="D359" s="204"/>
      <c r="E359" s="204"/>
      <c r="F359" s="204"/>
      <c r="G359" s="204"/>
      <c r="H359" s="204"/>
      <c r="I359" s="204"/>
      <c r="J359" s="204"/>
      <c r="K359" s="204"/>
      <c r="L359" s="204"/>
      <c r="M359" s="205"/>
      <c r="N359" s="176">
        <v>132937.60000000001</v>
      </c>
      <c r="O359" s="177"/>
      <c r="P359" s="177"/>
      <c r="Q359" s="177"/>
      <c r="R359" s="177"/>
      <c r="S359" s="177"/>
      <c r="T359" s="176">
        <v>166194.56</v>
      </c>
      <c r="U359" s="177"/>
      <c r="V359" s="177"/>
      <c r="W359" s="177"/>
      <c r="X359" s="177"/>
      <c r="Y359" s="178"/>
      <c r="Z359" s="179">
        <v>149.36000000000001</v>
      </c>
      <c r="AA359" s="180"/>
      <c r="AB359" s="181"/>
    </row>
    <row r="360" spans="1:28" ht="9.75" customHeight="1">
      <c r="A360" s="203" t="s">
        <v>32</v>
      </c>
      <c r="B360" s="204"/>
      <c r="C360" s="204"/>
      <c r="D360" s="204"/>
      <c r="E360" s="204"/>
      <c r="F360" s="204"/>
      <c r="G360" s="204"/>
      <c r="H360" s="204"/>
      <c r="I360" s="204"/>
      <c r="J360" s="204"/>
      <c r="K360" s="204"/>
      <c r="L360" s="204"/>
      <c r="M360" s="205"/>
      <c r="N360" s="182">
        <v>26150.93</v>
      </c>
      <c r="O360" s="183"/>
      <c r="P360" s="183"/>
      <c r="Q360" s="183"/>
      <c r="R360" s="183"/>
      <c r="S360" s="183"/>
      <c r="T360" s="182">
        <v>32703.81</v>
      </c>
      <c r="U360" s="183"/>
      <c r="V360" s="183"/>
      <c r="W360" s="183"/>
      <c r="X360" s="183"/>
      <c r="Y360" s="184"/>
      <c r="Z360" s="185">
        <v>29.39</v>
      </c>
      <c r="AA360" s="186"/>
      <c r="AB360" s="187"/>
    </row>
    <row r="361" spans="1:28" ht="9.75" customHeight="1">
      <c r="A361" s="203" t="s">
        <v>5994</v>
      </c>
      <c r="B361" s="204"/>
      <c r="C361" s="204"/>
      <c r="D361" s="204"/>
      <c r="E361" s="204"/>
      <c r="F361" s="204"/>
      <c r="G361" s="204"/>
      <c r="H361" s="204"/>
      <c r="I361" s="204"/>
      <c r="J361" s="204"/>
      <c r="K361" s="204"/>
      <c r="L361" s="204"/>
      <c r="M361" s="205"/>
      <c r="N361" s="176">
        <v>271563.96000000002</v>
      </c>
      <c r="O361" s="177"/>
      <c r="P361" s="177"/>
      <c r="Q361" s="177"/>
      <c r="R361" s="177"/>
      <c r="S361" s="177"/>
      <c r="T361" s="176">
        <v>328437.48</v>
      </c>
      <c r="U361" s="177"/>
      <c r="V361" s="177"/>
      <c r="W361" s="177"/>
      <c r="X361" s="177"/>
      <c r="Y361" s="178"/>
      <c r="Z361" s="179">
        <v>295.17</v>
      </c>
      <c r="AA361" s="180"/>
      <c r="AB361" s="181"/>
    </row>
    <row r="362" spans="1:28" ht="9.75" customHeight="1">
      <c r="A362" s="203" t="s">
        <v>33</v>
      </c>
      <c r="B362" s="204"/>
      <c r="C362" s="204"/>
      <c r="D362" s="204"/>
      <c r="E362" s="204"/>
      <c r="F362" s="204"/>
      <c r="G362" s="204"/>
      <c r="H362" s="204"/>
      <c r="I362" s="204"/>
      <c r="J362" s="204"/>
      <c r="K362" s="204"/>
      <c r="L362" s="204"/>
      <c r="M362" s="205"/>
      <c r="N362" s="176">
        <v>161807.56</v>
      </c>
      <c r="O362" s="177"/>
      <c r="P362" s="177"/>
      <c r="Q362" s="177"/>
      <c r="R362" s="177"/>
      <c r="S362" s="177"/>
      <c r="T362" s="176">
        <v>202367.82</v>
      </c>
      <c r="U362" s="177"/>
      <c r="V362" s="177"/>
      <c r="W362" s="177"/>
      <c r="X362" s="177"/>
      <c r="Y362" s="178"/>
      <c r="Z362" s="179">
        <v>181.87</v>
      </c>
      <c r="AA362" s="180"/>
      <c r="AB362" s="181"/>
    </row>
    <row r="363" spans="1:28" ht="9.75" customHeight="1">
      <c r="A363" s="203" t="s">
        <v>35</v>
      </c>
      <c r="B363" s="204"/>
      <c r="C363" s="204"/>
      <c r="D363" s="204"/>
      <c r="E363" s="204"/>
      <c r="F363" s="204"/>
      <c r="G363" s="204"/>
      <c r="H363" s="204"/>
      <c r="I363" s="204"/>
      <c r="J363" s="204"/>
      <c r="K363" s="204"/>
      <c r="L363" s="204"/>
      <c r="M363" s="205"/>
      <c r="N363" s="188">
        <v>1542.46</v>
      </c>
      <c r="O363" s="189"/>
      <c r="P363" s="189"/>
      <c r="Q363" s="189"/>
      <c r="R363" s="189"/>
      <c r="S363" s="189"/>
      <c r="T363" s="188">
        <v>1929.12</v>
      </c>
      <c r="U363" s="189"/>
      <c r="V363" s="189"/>
      <c r="W363" s="189"/>
      <c r="X363" s="189"/>
      <c r="Y363" s="190"/>
      <c r="Z363" s="191">
        <v>1.73</v>
      </c>
      <c r="AA363" s="192"/>
      <c r="AB363" s="193"/>
    </row>
    <row r="364" spans="1:28" ht="9.75" customHeight="1">
      <c r="A364" s="203" t="s">
        <v>30</v>
      </c>
      <c r="B364" s="204"/>
      <c r="C364" s="204"/>
      <c r="D364" s="204"/>
      <c r="E364" s="204"/>
      <c r="F364" s="204"/>
      <c r="G364" s="204"/>
      <c r="H364" s="204"/>
      <c r="I364" s="204"/>
      <c r="J364" s="204"/>
      <c r="K364" s="204"/>
      <c r="L364" s="204"/>
      <c r="M364" s="205"/>
      <c r="N364" s="194">
        <v>1082501.73</v>
      </c>
      <c r="O364" s="195"/>
      <c r="P364" s="195"/>
      <c r="Q364" s="195"/>
      <c r="R364" s="195"/>
      <c r="S364" s="195"/>
      <c r="T364" s="194">
        <v>1353639</v>
      </c>
      <c r="U364" s="195"/>
      <c r="V364" s="195"/>
      <c r="W364" s="195"/>
      <c r="X364" s="195"/>
      <c r="Y364" s="196"/>
      <c r="Z364" s="188">
        <v>1216.54</v>
      </c>
      <c r="AA364" s="189"/>
      <c r="AB364" s="190"/>
    </row>
    <row r="365" spans="1:28" ht="9.75" customHeight="1">
      <c r="A365" s="203" t="s">
        <v>172</v>
      </c>
      <c r="B365" s="204"/>
      <c r="C365" s="204"/>
      <c r="D365" s="204"/>
      <c r="E365" s="204"/>
      <c r="F365" s="204"/>
      <c r="G365" s="204"/>
      <c r="H365" s="204"/>
      <c r="I365" s="204"/>
      <c r="J365" s="204"/>
      <c r="K365" s="204"/>
      <c r="L365" s="204"/>
      <c r="M365" s="205"/>
      <c r="N365" s="182">
        <v>72233.23</v>
      </c>
      <c r="O365" s="183"/>
      <c r="P365" s="183"/>
      <c r="Q365" s="183"/>
      <c r="R365" s="183"/>
      <c r="S365" s="183"/>
      <c r="T365" s="182">
        <v>90336.15</v>
      </c>
      <c r="U365" s="183"/>
      <c r="V365" s="183"/>
      <c r="W365" s="183"/>
      <c r="X365" s="183"/>
      <c r="Y365" s="184"/>
      <c r="Z365" s="185">
        <v>81.180000000000007</v>
      </c>
      <c r="AA365" s="186"/>
      <c r="AB365" s="187"/>
    </row>
    <row r="366" spans="1:28" ht="9.75" customHeight="1">
      <c r="A366" s="203" t="s">
        <v>6010</v>
      </c>
      <c r="B366" s="204"/>
      <c r="C366" s="204"/>
      <c r="D366" s="204"/>
      <c r="E366" s="204"/>
      <c r="F366" s="204"/>
      <c r="G366" s="204"/>
      <c r="H366" s="204"/>
      <c r="I366" s="204"/>
      <c r="J366" s="204"/>
      <c r="K366" s="204"/>
      <c r="L366" s="204"/>
      <c r="M366" s="205"/>
      <c r="N366" s="188">
        <v>6781.32</v>
      </c>
      <c r="O366" s="189"/>
      <c r="P366" s="189"/>
      <c r="Q366" s="189"/>
      <c r="R366" s="189"/>
      <c r="S366" s="189"/>
      <c r="T366" s="188">
        <v>8481.34</v>
      </c>
      <c r="U366" s="189"/>
      <c r="V366" s="189"/>
      <c r="W366" s="189"/>
      <c r="X366" s="189"/>
      <c r="Y366" s="190"/>
      <c r="Z366" s="191">
        <v>7.62</v>
      </c>
      <c r="AA366" s="192"/>
      <c r="AB366" s="193"/>
    </row>
    <row r="367" spans="1:28" ht="9.75" customHeight="1">
      <c r="A367" s="203" t="s">
        <v>36</v>
      </c>
      <c r="B367" s="204"/>
      <c r="C367" s="204"/>
      <c r="D367" s="204"/>
      <c r="E367" s="204"/>
      <c r="F367" s="204"/>
      <c r="G367" s="204"/>
      <c r="H367" s="204"/>
      <c r="I367" s="204"/>
      <c r="J367" s="204"/>
      <c r="K367" s="204"/>
      <c r="L367" s="204"/>
      <c r="M367" s="205"/>
      <c r="N367" s="182">
        <v>53625.13</v>
      </c>
      <c r="O367" s="183"/>
      <c r="P367" s="183"/>
      <c r="Q367" s="183"/>
      <c r="R367" s="183"/>
      <c r="S367" s="183"/>
      <c r="T367" s="182">
        <v>67068.570000000007</v>
      </c>
      <c r="U367" s="183"/>
      <c r="V367" s="183"/>
      <c r="W367" s="183"/>
      <c r="X367" s="183"/>
      <c r="Y367" s="184"/>
      <c r="Z367" s="185">
        <v>60.27</v>
      </c>
      <c r="AA367" s="186"/>
      <c r="AB367" s="187"/>
    </row>
    <row r="368" spans="1:28" ht="9.75" customHeight="1">
      <c r="A368" s="203" t="s">
        <v>40</v>
      </c>
      <c r="B368" s="204"/>
      <c r="C368" s="204"/>
      <c r="D368" s="204"/>
      <c r="E368" s="204"/>
      <c r="F368" s="204"/>
      <c r="G368" s="204"/>
      <c r="H368" s="204"/>
      <c r="I368" s="204"/>
      <c r="J368" s="204"/>
      <c r="K368" s="204"/>
      <c r="L368" s="204"/>
      <c r="M368" s="205"/>
      <c r="N368" s="188">
        <v>5913.93</v>
      </c>
      <c r="O368" s="189"/>
      <c r="P368" s="189"/>
      <c r="Q368" s="189"/>
      <c r="R368" s="189"/>
      <c r="S368" s="189"/>
      <c r="T368" s="188">
        <v>7396.36</v>
      </c>
      <c r="U368" s="189"/>
      <c r="V368" s="189"/>
      <c r="W368" s="189"/>
      <c r="X368" s="189"/>
      <c r="Y368" s="190"/>
      <c r="Z368" s="191">
        <v>6.64</v>
      </c>
      <c r="AA368" s="192"/>
      <c r="AB368" s="193"/>
    </row>
    <row r="369" spans="1:28" ht="9.75" customHeight="1">
      <c r="A369" s="203" t="s">
        <v>34</v>
      </c>
      <c r="B369" s="204"/>
      <c r="C369" s="204"/>
      <c r="D369" s="204"/>
      <c r="E369" s="204"/>
      <c r="F369" s="204"/>
      <c r="G369" s="204"/>
      <c r="H369" s="204"/>
      <c r="I369" s="204"/>
      <c r="J369" s="204"/>
      <c r="K369" s="204"/>
      <c r="L369" s="204"/>
      <c r="M369" s="205"/>
      <c r="N369" s="182">
        <v>56142.82</v>
      </c>
      <c r="O369" s="183"/>
      <c r="P369" s="183"/>
      <c r="Q369" s="183"/>
      <c r="R369" s="183"/>
      <c r="S369" s="183"/>
      <c r="T369" s="182">
        <v>70206.62</v>
      </c>
      <c r="U369" s="183"/>
      <c r="V369" s="183"/>
      <c r="W369" s="183"/>
      <c r="X369" s="183"/>
      <c r="Y369" s="184"/>
      <c r="Z369" s="185">
        <v>63.09</v>
      </c>
      <c r="AA369" s="186"/>
      <c r="AB369" s="187"/>
    </row>
    <row r="370" spans="1:28" ht="9.75" customHeight="1">
      <c r="A370" s="203" t="s">
        <v>5541</v>
      </c>
      <c r="B370" s="204"/>
      <c r="C370" s="204"/>
      <c r="D370" s="204"/>
      <c r="E370" s="204"/>
      <c r="F370" s="204"/>
      <c r="G370" s="204"/>
      <c r="H370" s="204"/>
      <c r="I370" s="204"/>
      <c r="J370" s="204"/>
      <c r="K370" s="204"/>
      <c r="L370" s="204"/>
      <c r="M370" s="205"/>
      <c r="N370" s="182">
        <v>17787.28</v>
      </c>
      <c r="O370" s="183"/>
      <c r="P370" s="183"/>
      <c r="Q370" s="183"/>
      <c r="R370" s="183"/>
      <c r="S370" s="183"/>
      <c r="T370" s="182">
        <v>22244.59</v>
      </c>
      <c r="U370" s="183"/>
      <c r="V370" s="183"/>
      <c r="W370" s="183"/>
      <c r="X370" s="183"/>
      <c r="Y370" s="184"/>
      <c r="Z370" s="185">
        <v>19.989999999999998</v>
      </c>
      <c r="AA370" s="186"/>
      <c r="AB370" s="187"/>
    </row>
    <row r="371" spans="1:28" ht="9.75" customHeight="1">
      <c r="A371" s="203" t="s">
        <v>37</v>
      </c>
      <c r="B371" s="204"/>
      <c r="C371" s="204"/>
      <c r="D371" s="204"/>
      <c r="E371" s="204"/>
      <c r="F371" s="204"/>
      <c r="G371" s="204"/>
      <c r="H371" s="204"/>
      <c r="I371" s="204"/>
      <c r="J371" s="204"/>
      <c r="K371" s="204"/>
      <c r="L371" s="204"/>
      <c r="M371" s="205"/>
      <c r="N371" s="176">
        <v>128504.89</v>
      </c>
      <c r="O371" s="177"/>
      <c r="P371" s="177"/>
      <c r="Q371" s="177"/>
      <c r="R371" s="177"/>
      <c r="S371" s="177"/>
      <c r="T371" s="176">
        <v>160699.76</v>
      </c>
      <c r="U371" s="177"/>
      <c r="V371" s="177"/>
      <c r="W371" s="177"/>
      <c r="X371" s="177"/>
      <c r="Y371" s="178"/>
      <c r="Z371" s="179">
        <v>144.41999999999999</v>
      </c>
      <c r="AA371" s="180"/>
      <c r="AB371" s="181"/>
    </row>
    <row r="372" spans="1:28" ht="9.75" customHeight="1">
      <c r="A372" s="203" t="s">
        <v>38</v>
      </c>
      <c r="B372" s="204"/>
      <c r="C372" s="204"/>
      <c r="D372" s="204"/>
      <c r="E372" s="204"/>
      <c r="F372" s="204"/>
      <c r="G372" s="204"/>
      <c r="H372" s="204"/>
      <c r="I372" s="204"/>
      <c r="J372" s="204"/>
      <c r="K372" s="204"/>
      <c r="L372" s="204"/>
      <c r="M372" s="205"/>
      <c r="N372" s="176">
        <v>104079.06</v>
      </c>
      <c r="O372" s="177"/>
      <c r="P372" s="177"/>
      <c r="Q372" s="177"/>
      <c r="R372" s="177"/>
      <c r="S372" s="177"/>
      <c r="T372" s="176">
        <v>130138.71</v>
      </c>
      <c r="U372" s="177"/>
      <c r="V372" s="177"/>
      <c r="W372" s="177"/>
      <c r="X372" s="177"/>
      <c r="Y372" s="178"/>
      <c r="Z372" s="179">
        <v>116.95</v>
      </c>
      <c r="AA372" s="180"/>
      <c r="AB372" s="181"/>
    </row>
    <row r="373" spans="1:28" ht="9.75" customHeight="1">
      <c r="A373" s="203" t="s">
        <v>100</v>
      </c>
      <c r="B373" s="204"/>
      <c r="C373" s="204"/>
      <c r="D373" s="204"/>
      <c r="E373" s="204"/>
      <c r="F373" s="204"/>
      <c r="G373" s="204"/>
      <c r="H373" s="204"/>
      <c r="I373" s="204"/>
      <c r="J373" s="204"/>
      <c r="K373" s="204"/>
      <c r="L373" s="204"/>
      <c r="M373" s="205"/>
      <c r="N373" s="182">
        <v>12680.07</v>
      </c>
      <c r="O373" s="183"/>
      <c r="P373" s="183"/>
      <c r="Q373" s="183"/>
      <c r="R373" s="183"/>
      <c r="S373" s="183"/>
      <c r="T373" s="182">
        <v>15858.9</v>
      </c>
      <c r="U373" s="183"/>
      <c r="V373" s="183"/>
      <c r="W373" s="183"/>
      <c r="X373" s="183"/>
      <c r="Y373" s="184"/>
      <c r="Z373" s="185">
        <v>14.25</v>
      </c>
      <c r="AA373" s="186"/>
      <c r="AB373" s="187"/>
    </row>
    <row r="374" spans="1:28" ht="9.75" customHeight="1">
      <c r="A374" s="224" t="s">
        <v>42</v>
      </c>
      <c r="B374" s="239"/>
      <c r="C374" s="239"/>
      <c r="D374" s="239"/>
      <c r="E374" s="239"/>
      <c r="F374" s="239"/>
      <c r="G374" s="239"/>
      <c r="H374" s="239"/>
      <c r="I374" s="239"/>
      <c r="J374" s="239"/>
      <c r="K374" s="239"/>
      <c r="L374" s="239"/>
      <c r="M374" s="225"/>
      <c r="N374" s="168">
        <v>2242614.34</v>
      </c>
      <c r="O374" s="169"/>
      <c r="P374" s="169"/>
      <c r="Q374" s="169"/>
      <c r="R374" s="169"/>
      <c r="S374" s="169"/>
      <c r="T374" s="168">
        <v>2793202.99</v>
      </c>
      <c r="U374" s="169"/>
      <c r="V374" s="169"/>
      <c r="W374" s="169"/>
      <c r="X374" s="169"/>
      <c r="Y374" s="170"/>
      <c r="Z374" s="171">
        <v>2510.23</v>
      </c>
      <c r="AA374" s="172"/>
      <c r="AB374" s="173"/>
    </row>
    <row r="375" spans="1:28" ht="11.4" customHeight="1">
      <c r="A375" s="174" t="s">
        <v>128</v>
      </c>
      <c r="B375" s="174"/>
      <c r="C375" s="174"/>
      <c r="D375" s="174"/>
      <c r="E375" s="174"/>
      <c r="F375" s="174"/>
      <c r="G375" s="174"/>
      <c r="H375" s="174"/>
      <c r="I375" s="174"/>
      <c r="J375" s="174"/>
      <c r="K375" s="174"/>
      <c r="L375" s="174"/>
      <c r="M375" s="175"/>
      <c r="N375" s="175"/>
      <c r="O375" s="175"/>
      <c r="P375" s="175"/>
      <c r="Q375" s="175"/>
      <c r="R375" s="175"/>
      <c r="S375" s="175"/>
      <c r="T375" s="175"/>
      <c r="U375" s="175"/>
      <c r="V375" s="175"/>
      <c r="W375" s="175"/>
      <c r="X375" s="175"/>
      <c r="Y375" s="175"/>
      <c r="Z375" s="175"/>
      <c r="AA375" s="175"/>
      <c r="AB375" s="175"/>
    </row>
  </sheetData>
  <mergeCells count="2223">
    <mergeCell ref="G338:J338"/>
    <mergeCell ref="K338:Q338"/>
    <mergeCell ref="R338:X338"/>
    <mergeCell ref="G339:J339"/>
    <mergeCell ref="K339:Q339"/>
    <mergeCell ref="R339:X339"/>
    <mergeCell ref="G340:J340"/>
    <mergeCell ref="K340:Q340"/>
    <mergeCell ref="R340:X340"/>
    <mergeCell ref="A5:B5"/>
    <mergeCell ref="A6:B6"/>
    <mergeCell ref="C5:AB5"/>
    <mergeCell ref="C6:U6"/>
    <mergeCell ref="V6:AB6"/>
    <mergeCell ref="A1:A3"/>
    <mergeCell ref="A13:B13"/>
    <mergeCell ref="A14:B14"/>
    <mergeCell ref="C13:AB13"/>
    <mergeCell ref="C14:U14"/>
    <mergeCell ref="V14:AB14"/>
    <mergeCell ref="A15:AB15"/>
    <mergeCell ref="A10:B10"/>
    <mergeCell ref="A11:B11"/>
    <mergeCell ref="A12:B12"/>
    <mergeCell ref="C10:AB10"/>
    <mergeCell ref="C11:AB11"/>
    <mergeCell ref="C12:AB12"/>
    <mergeCell ref="A7:B7"/>
    <mergeCell ref="A8:B8"/>
    <mergeCell ref="A9:B9"/>
    <mergeCell ref="C7:AB7"/>
    <mergeCell ref="C8:AB8"/>
    <mergeCell ref="C9:AB9"/>
    <mergeCell ref="I26:J26"/>
    <mergeCell ref="L26:M26"/>
    <mergeCell ref="O26:Q26"/>
    <mergeCell ref="R26:T26"/>
    <mergeCell ref="R21:T21"/>
    <mergeCell ref="U21:W21"/>
    <mergeCell ref="X21:Z21"/>
    <mergeCell ref="A22:AB22"/>
    <mergeCell ref="A23:Z23"/>
    <mergeCell ref="A20:B20"/>
    <mergeCell ref="A21:B21"/>
    <mergeCell ref="C21:D21"/>
    <mergeCell ref="E21:G21"/>
    <mergeCell ref="I21:J21"/>
    <mergeCell ref="L21:M21"/>
    <mergeCell ref="O21:Q21"/>
    <mergeCell ref="A19:B19"/>
    <mergeCell ref="C19:D19"/>
    <mergeCell ref="E19:G19"/>
    <mergeCell ref="I19:J19"/>
    <mergeCell ref="L19:M19"/>
    <mergeCell ref="O19:Q19"/>
    <mergeCell ref="R19:T19"/>
    <mergeCell ref="R34:T34"/>
    <mergeCell ref="A35:B35"/>
    <mergeCell ref="A36:B36"/>
    <mergeCell ref="C36:D36"/>
    <mergeCell ref="E36:G36"/>
    <mergeCell ref="I36:J36"/>
    <mergeCell ref="L36:M36"/>
    <mergeCell ref="A34:B34"/>
    <mergeCell ref="C34:D34"/>
    <mergeCell ref="E34:G34"/>
    <mergeCell ref="I34:J34"/>
    <mergeCell ref="L34:M34"/>
    <mergeCell ref="O34:Q34"/>
    <mergeCell ref="A29:B29"/>
    <mergeCell ref="C29:D29"/>
    <mergeCell ref="E29:G29"/>
    <mergeCell ref="I29:J29"/>
    <mergeCell ref="L29:M29"/>
    <mergeCell ref="O29:Q29"/>
    <mergeCell ref="R29:T29"/>
    <mergeCell ref="R39:T39"/>
    <mergeCell ref="R37:T37"/>
    <mergeCell ref="A38:B38"/>
    <mergeCell ref="C38:D38"/>
    <mergeCell ref="E38:G38"/>
    <mergeCell ref="I38:J38"/>
    <mergeCell ref="L38:M38"/>
    <mergeCell ref="O38:Q38"/>
    <mergeCell ref="R38:T38"/>
    <mergeCell ref="O36:Q36"/>
    <mergeCell ref="R36:T36"/>
    <mergeCell ref="A37:B37"/>
    <mergeCell ref="C37:D37"/>
    <mergeCell ref="E37:G37"/>
    <mergeCell ref="I37:J37"/>
    <mergeCell ref="L37:M37"/>
    <mergeCell ref="O37:Q37"/>
    <mergeCell ref="A44:B44"/>
    <mergeCell ref="C44:D44"/>
    <mergeCell ref="E44:G44"/>
    <mergeCell ref="I44:J44"/>
    <mergeCell ref="L44:M44"/>
    <mergeCell ref="O44:Q44"/>
    <mergeCell ref="R44:T44"/>
    <mergeCell ref="A43:B43"/>
    <mergeCell ref="C43:D43"/>
    <mergeCell ref="E43:G43"/>
    <mergeCell ref="I43:J43"/>
    <mergeCell ref="L43:M43"/>
    <mergeCell ref="O43:Q43"/>
    <mergeCell ref="R43:T43"/>
    <mergeCell ref="R41:T41"/>
    <mergeCell ref="A42:B42"/>
    <mergeCell ref="C42:D42"/>
    <mergeCell ref="E42:G42"/>
    <mergeCell ref="I42:J42"/>
    <mergeCell ref="L42:M42"/>
    <mergeCell ref="O42:Q42"/>
    <mergeCell ref="R42:T42"/>
    <mergeCell ref="A41:B41"/>
    <mergeCell ref="C41:D41"/>
    <mergeCell ref="E41:G41"/>
    <mergeCell ref="I41:J41"/>
    <mergeCell ref="L41:M41"/>
    <mergeCell ref="A48:B48"/>
    <mergeCell ref="C48:D48"/>
    <mergeCell ref="E48:G48"/>
    <mergeCell ref="I48:J48"/>
    <mergeCell ref="L48:M48"/>
    <mergeCell ref="O48:Q48"/>
    <mergeCell ref="R48:T48"/>
    <mergeCell ref="A47:B47"/>
    <mergeCell ref="C47:D47"/>
    <mergeCell ref="E47:G47"/>
    <mergeCell ref="I47:J47"/>
    <mergeCell ref="L47:M47"/>
    <mergeCell ref="O47:Q47"/>
    <mergeCell ref="R47:T47"/>
    <mergeCell ref="R45:T45"/>
    <mergeCell ref="A46:B46"/>
    <mergeCell ref="C46:D46"/>
    <mergeCell ref="E46:G46"/>
    <mergeCell ref="I46:J46"/>
    <mergeCell ref="L46:M46"/>
    <mergeCell ref="O46:Q46"/>
    <mergeCell ref="R46:T46"/>
    <mergeCell ref="A45:B45"/>
    <mergeCell ref="C45:D45"/>
    <mergeCell ref="E45:G45"/>
    <mergeCell ref="I45:J45"/>
    <mergeCell ref="L45:M45"/>
    <mergeCell ref="A51:B51"/>
    <mergeCell ref="C51:D51"/>
    <mergeCell ref="E51:G51"/>
    <mergeCell ref="I51:J51"/>
    <mergeCell ref="L51:M51"/>
    <mergeCell ref="O51:Q51"/>
    <mergeCell ref="R51:T51"/>
    <mergeCell ref="R49:T49"/>
    <mergeCell ref="A50:B50"/>
    <mergeCell ref="C50:D50"/>
    <mergeCell ref="E50:G50"/>
    <mergeCell ref="I50:J50"/>
    <mergeCell ref="L50:M50"/>
    <mergeCell ref="O50:Q50"/>
    <mergeCell ref="R50:T50"/>
    <mergeCell ref="A49:B49"/>
    <mergeCell ref="C49:D49"/>
    <mergeCell ref="E49:G49"/>
    <mergeCell ref="I49:J49"/>
    <mergeCell ref="L49:M49"/>
    <mergeCell ref="O60:Q60"/>
    <mergeCell ref="R60:T60"/>
    <mergeCell ref="R58:T58"/>
    <mergeCell ref="A59:B59"/>
    <mergeCell ref="C59:D59"/>
    <mergeCell ref="E59:G59"/>
    <mergeCell ref="I59:J59"/>
    <mergeCell ref="L59:M59"/>
    <mergeCell ref="O59:Q59"/>
    <mergeCell ref="R59:T59"/>
    <mergeCell ref="A58:B58"/>
    <mergeCell ref="C58:D58"/>
    <mergeCell ref="E58:G58"/>
    <mergeCell ref="I58:J58"/>
    <mergeCell ref="L58:M58"/>
    <mergeCell ref="O56:Q56"/>
    <mergeCell ref="R56:T56"/>
    <mergeCell ref="A57:B57"/>
    <mergeCell ref="A56:B56"/>
    <mergeCell ref="C56:D56"/>
    <mergeCell ref="E56:G56"/>
    <mergeCell ref="I56:J56"/>
    <mergeCell ref="L56:M56"/>
    <mergeCell ref="I64:J64"/>
    <mergeCell ref="L64:M64"/>
    <mergeCell ref="O64:Q64"/>
    <mergeCell ref="R64:T64"/>
    <mergeCell ref="R62:T62"/>
    <mergeCell ref="A63:B63"/>
    <mergeCell ref="C63:D63"/>
    <mergeCell ref="E63:G63"/>
    <mergeCell ref="I63:J63"/>
    <mergeCell ref="L63:M63"/>
    <mergeCell ref="O63:Q63"/>
    <mergeCell ref="R63:T63"/>
    <mergeCell ref="A62:B62"/>
    <mergeCell ref="C62:D62"/>
    <mergeCell ref="E62:G62"/>
    <mergeCell ref="I62:J62"/>
    <mergeCell ref="L62:M62"/>
    <mergeCell ref="A74:B74"/>
    <mergeCell ref="C74:D74"/>
    <mergeCell ref="E74:G74"/>
    <mergeCell ref="I74:J74"/>
    <mergeCell ref="L74:M74"/>
    <mergeCell ref="O74:Q74"/>
    <mergeCell ref="R74:T74"/>
    <mergeCell ref="A73:B73"/>
    <mergeCell ref="C73:D73"/>
    <mergeCell ref="E73:G73"/>
    <mergeCell ref="I73:J73"/>
    <mergeCell ref="L73:M73"/>
    <mergeCell ref="O73:Q73"/>
    <mergeCell ref="R73:T73"/>
    <mergeCell ref="R71:T71"/>
    <mergeCell ref="A72:B72"/>
    <mergeCell ref="C72:D72"/>
    <mergeCell ref="E72:G72"/>
    <mergeCell ref="I72:J72"/>
    <mergeCell ref="L72:M72"/>
    <mergeCell ref="O72:Q72"/>
    <mergeCell ref="R72:T72"/>
    <mergeCell ref="A71:B71"/>
    <mergeCell ref="C71:D71"/>
    <mergeCell ref="E71:G71"/>
    <mergeCell ref="I71:J71"/>
    <mergeCell ref="L71:M71"/>
    <mergeCell ref="A78:B78"/>
    <mergeCell ref="C78:D78"/>
    <mergeCell ref="E78:G78"/>
    <mergeCell ref="I78:J78"/>
    <mergeCell ref="L78:M78"/>
    <mergeCell ref="O78:Q78"/>
    <mergeCell ref="R78:T78"/>
    <mergeCell ref="A77:B77"/>
    <mergeCell ref="C77:D77"/>
    <mergeCell ref="E77:G77"/>
    <mergeCell ref="I77:J77"/>
    <mergeCell ref="L77:M77"/>
    <mergeCell ref="O77:Q77"/>
    <mergeCell ref="R77:T77"/>
    <mergeCell ref="R75:T75"/>
    <mergeCell ref="A76:B76"/>
    <mergeCell ref="C76:D76"/>
    <mergeCell ref="E76:G76"/>
    <mergeCell ref="I76:J76"/>
    <mergeCell ref="L76:M76"/>
    <mergeCell ref="O76:Q76"/>
    <mergeCell ref="R76:T76"/>
    <mergeCell ref="A75:B75"/>
    <mergeCell ref="C75:D75"/>
    <mergeCell ref="E75:G75"/>
    <mergeCell ref="I75:J75"/>
    <mergeCell ref="L75:M75"/>
    <mergeCell ref="A82:B82"/>
    <mergeCell ref="C82:D82"/>
    <mergeCell ref="E82:G82"/>
    <mergeCell ref="I82:J82"/>
    <mergeCell ref="L82:M82"/>
    <mergeCell ref="O82:Q82"/>
    <mergeCell ref="R82:T82"/>
    <mergeCell ref="A81:B81"/>
    <mergeCell ref="C81:D81"/>
    <mergeCell ref="E81:G81"/>
    <mergeCell ref="I81:J81"/>
    <mergeCell ref="L81:M81"/>
    <mergeCell ref="O81:Q81"/>
    <mergeCell ref="R81:T81"/>
    <mergeCell ref="R79:T79"/>
    <mergeCell ref="A80:B80"/>
    <mergeCell ref="C80:D80"/>
    <mergeCell ref="E80:G80"/>
    <mergeCell ref="I80:J80"/>
    <mergeCell ref="L80:M80"/>
    <mergeCell ref="O80:Q80"/>
    <mergeCell ref="R80:T80"/>
    <mergeCell ref="A79:B79"/>
    <mergeCell ref="C79:D79"/>
    <mergeCell ref="E79:G79"/>
    <mergeCell ref="I79:J79"/>
    <mergeCell ref="L79:M79"/>
    <mergeCell ref="A86:B86"/>
    <mergeCell ref="C86:D86"/>
    <mergeCell ref="E86:G86"/>
    <mergeCell ref="I86:J86"/>
    <mergeCell ref="L86:M86"/>
    <mergeCell ref="O86:Q86"/>
    <mergeCell ref="R86:T86"/>
    <mergeCell ref="A85:B85"/>
    <mergeCell ref="C85:D85"/>
    <mergeCell ref="E85:G85"/>
    <mergeCell ref="I85:J85"/>
    <mergeCell ref="L85:M85"/>
    <mergeCell ref="O85:Q85"/>
    <mergeCell ref="R85:T85"/>
    <mergeCell ref="R83:T83"/>
    <mergeCell ref="A84:B84"/>
    <mergeCell ref="C84:D84"/>
    <mergeCell ref="E84:G84"/>
    <mergeCell ref="I84:J84"/>
    <mergeCell ref="L84:M84"/>
    <mergeCell ref="O84:Q84"/>
    <mergeCell ref="R84:T84"/>
    <mergeCell ref="A83:B83"/>
    <mergeCell ref="C83:D83"/>
    <mergeCell ref="E83:G83"/>
    <mergeCell ref="I83:J83"/>
    <mergeCell ref="L83:M83"/>
    <mergeCell ref="A90:B90"/>
    <mergeCell ref="C90:D90"/>
    <mergeCell ref="E90:G90"/>
    <mergeCell ref="I90:J90"/>
    <mergeCell ref="L90:M90"/>
    <mergeCell ref="O90:Q90"/>
    <mergeCell ref="R90:T90"/>
    <mergeCell ref="A89:B89"/>
    <mergeCell ref="C89:D89"/>
    <mergeCell ref="E89:G89"/>
    <mergeCell ref="I89:J89"/>
    <mergeCell ref="L89:M89"/>
    <mergeCell ref="O89:Q89"/>
    <mergeCell ref="R89:T89"/>
    <mergeCell ref="R87:T87"/>
    <mergeCell ref="A88:B88"/>
    <mergeCell ref="C88:D88"/>
    <mergeCell ref="E88:G88"/>
    <mergeCell ref="I88:J88"/>
    <mergeCell ref="L88:M88"/>
    <mergeCell ref="O88:Q88"/>
    <mergeCell ref="R88:T88"/>
    <mergeCell ref="A87:B87"/>
    <mergeCell ref="C87:D87"/>
    <mergeCell ref="E87:G87"/>
    <mergeCell ref="I87:J87"/>
    <mergeCell ref="L87:M87"/>
    <mergeCell ref="A94:B94"/>
    <mergeCell ref="C94:D94"/>
    <mergeCell ref="E94:G94"/>
    <mergeCell ref="I94:J94"/>
    <mergeCell ref="L94:M94"/>
    <mergeCell ref="O94:Q94"/>
    <mergeCell ref="R94:T94"/>
    <mergeCell ref="A93:B93"/>
    <mergeCell ref="C93:D93"/>
    <mergeCell ref="E93:G93"/>
    <mergeCell ref="I93:J93"/>
    <mergeCell ref="L93:M93"/>
    <mergeCell ref="O93:Q93"/>
    <mergeCell ref="R93:T93"/>
    <mergeCell ref="R91:T91"/>
    <mergeCell ref="A92:B92"/>
    <mergeCell ref="C92:D92"/>
    <mergeCell ref="E92:G92"/>
    <mergeCell ref="I92:J92"/>
    <mergeCell ref="L92:M92"/>
    <mergeCell ref="O92:Q92"/>
    <mergeCell ref="R92:T92"/>
    <mergeCell ref="A91:B91"/>
    <mergeCell ref="C91:D91"/>
    <mergeCell ref="E91:G91"/>
    <mergeCell ref="I91:J91"/>
    <mergeCell ref="L91:M91"/>
    <mergeCell ref="A98:B98"/>
    <mergeCell ref="C98:D98"/>
    <mergeCell ref="E98:G98"/>
    <mergeCell ref="I98:J98"/>
    <mergeCell ref="L98:M98"/>
    <mergeCell ref="O98:Q98"/>
    <mergeCell ref="R98:T98"/>
    <mergeCell ref="A97:B97"/>
    <mergeCell ref="C97:D97"/>
    <mergeCell ref="E97:G97"/>
    <mergeCell ref="I97:J97"/>
    <mergeCell ref="L97:M97"/>
    <mergeCell ref="O97:Q97"/>
    <mergeCell ref="R97:T97"/>
    <mergeCell ref="R95:T95"/>
    <mergeCell ref="A96:B96"/>
    <mergeCell ref="C96:D96"/>
    <mergeCell ref="E96:G96"/>
    <mergeCell ref="I96:J96"/>
    <mergeCell ref="L96:M96"/>
    <mergeCell ref="O96:Q96"/>
    <mergeCell ref="R96:T96"/>
    <mergeCell ref="A95:B95"/>
    <mergeCell ref="C95:D95"/>
    <mergeCell ref="E95:G95"/>
    <mergeCell ref="I95:J95"/>
    <mergeCell ref="L95:M95"/>
    <mergeCell ref="A102:B102"/>
    <mergeCell ref="C102:D102"/>
    <mergeCell ref="E102:G102"/>
    <mergeCell ref="I102:J102"/>
    <mergeCell ref="L102:M102"/>
    <mergeCell ref="O102:Q102"/>
    <mergeCell ref="R102:T102"/>
    <mergeCell ref="A101:B101"/>
    <mergeCell ref="C101:D101"/>
    <mergeCell ref="E101:G101"/>
    <mergeCell ref="I101:J101"/>
    <mergeCell ref="L101:M101"/>
    <mergeCell ref="O101:Q101"/>
    <mergeCell ref="R101:T101"/>
    <mergeCell ref="R99:T99"/>
    <mergeCell ref="A100:B100"/>
    <mergeCell ref="C100:D100"/>
    <mergeCell ref="E100:G100"/>
    <mergeCell ref="I100:J100"/>
    <mergeCell ref="L100:M100"/>
    <mergeCell ref="O100:Q100"/>
    <mergeCell ref="R100:T100"/>
    <mergeCell ref="A99:B99"/>
    <mergeCell ref="C99:D99"/>
    <mergeCell ref="E99:G99"/>
    <mergeCell ref="I99:J99"/>
    <mergeCell ref="L99:M99"/>
    <mergeCell ref="A106:B106"/>
    <mergeCell ref="C106:D106"/>
    <mergeCell ref="E106:G106"/>
    <mergeCell ref="I106:J106"/>
    <mergeCell ref="L106:M106"/>
    <mergeCell ref="O106:Q106"/>
    <mergeCell ref="R106:T106"/>
    <mergeCell ref="A105:B105"/>
    <mergeCell ref="C105:D105"/>
    <mergeCell ref="E105:G105"/>
    <mergeCell ref="I105:J105"/>
    <mergeCell ref="L105:M105"/>
    <mergeCell ref="O105:Q105"/>
    <mergeCell ref="R105:T105"/>
    <mergeCell ref="R103:T103"/>
    <mergeCell ref="A104:B104"/>
    <mergeCell ref="C104:D104"/>
    <mergeCell ref="E104:G104"/>
    <mergeCell ref="I104:J104"/>
    <mergeCell ref="L104:M104"/>
    <mergeCell ref="O104:Q104"/>
    <mergeCell ref="R104:T104"/>
    <mergeCell ref="A103:B103"/>
    <mergeCell ref="C103:D103"/>
    <mergeCell ref="E103:G103"/>
    <mergeCell ref="I103:J103"/>
    <mergeCell ref="L103:M103"/>
    <mergeCell ref="A110:B110"/>
    <mergeCell ref="C110:D110"/>
    <mergeCell ref="E110:G110"/>
    <mergeCell ref="I110:J110"/>
    <mergeCell ref="L110:M110"/>
    <mergeCell ref="O110:Q110"/>
    <mergeCell ref="R110:T110"/>
    <mergeCell ref="A109:B109"/>
    <mergeCell ref="C109:D109"/>
    <mergeCell ref="E109:G109"/>
    <mergeCell ref="I109:J109"/>
    <mergeCell ref="L109:M109"/>
    <mergeCell ref="O109:Q109"/>
    <mergeCell ref="R109:T109"/>
    <mergeCell ref="R107:T107"/>
    <mergeCell ref="A108:B108"/>
    <mergeCell ref="C108:D108"/>
    <mergeCell ref="E108:G108"/>
    <mergeCell ref="I108:J108"/>
    <mergeCell ref="L108:M108"/>
    <mergeCell ref="O108:Q108"/>
    <mergeCell ref="R108:T108"/>
    <mergeCell ref="A107:B107"/>
    <mergeCell ref="C107:D107"/>
    <mergeCell ref="E107:G107"/>
    <mergeCell ref="I107:J107"/>
    <mergeCell ref="L107:M107"/>
    <mergeCell ref="A114:B114"/>
    <mergeCell ref="C114:D114"/>
    <mergeCell ref="E114:G114"/>
    <mergeCell ref="I114:J114"/>
    <mergeCell ref="L114:M114"/>
    <mergeCell ref="O114:Q114"/>
    <mergeCell ref="R114:T114"/>
    <mergeCell ref="A113:B113"/>
    <mergeCell ref="C113:D113"/>
    <mergeCell ref="E113:G113"/>
    <mergeCell ref="I113:J113"/>
    <mergeCell ref="L113:M113"/>
    <mergeCell ref="O113:Q113"/>
    <mergeCell ref="R113:T113"/>
    <mergeCell ref="R111:T111"/>
    <mergeCell ref="A112:B112"/>
    <mergeCell ref="C112:D112"/>
    <mergeCell ref="E112:G112"/>
    <mergeCell ref="I112:J112"/>
    <mergeCell ref="L112:M112"/>
    <mergeCell ref="O112:Q112"/>
    <mergeCell ref="R112:T112"/>
    <mergeCell ref="A111:B111"/>
    <mergeCell ref="C111:D111"/>
    <mergeCell ref="E111:G111"/>
    <mergeCell ref="I111:J111"/>
    <mergeCell ref="L111:M111"/>
    <mergeCell ref="A118:B118"/>
    <mergeCell ref="C118:D118"/>
    <mergeCell ref="E118:G118"/>
    <mergeCell ref="I118:J118"/>
    <mergeCell ref="L118:M118"/>
    <mergeCell ref="O118:Q118"/>
    <mergeCell ref="R118:T118"/>
    <mergeCell ref="A117:B117"/>
    <mergeCell ref="C117:D117"/>
    <mergeCell ref="E117:G117"/>
    <mergeCell ref="I117:J117"/>
    <mergeCell ref="L117:M117"/>
    <mergeCell ref="O117:Q117"/>
    <mergeCell ref="R117:T117"/>
    <mergeCell ref="R115:T115"/>
    <mergeCell ref="A116:B116"/>
    <mergeCell ref="C116:D116"/>
    <mergeCell ref="E116:G116"/>
    <mergeCell ref="I116:J116"/>
    <mergeCell ref="L116:M116"/>
    <mergeCell ref="O116:Q116"/>
    <mergeCell ref="R116:T116"/>
    <mergeCell ref="A115:B115"/>
    <mergeCell ref="C115:D115"/>
    <mergeCell ref="E115:G115"/>
    <mergeCell ref="I115:J115"/>
    <mergeCell ref="L115:M115"/>
    <mergeCell ref="A122:B122"/>
    <mergeCell ref="C122:D122"/>
    <mergeCell ref="E122:G122"/>
    <mergeCell ref="I122:J122"/>
    <mergeCell ref="L122:M122"/>
    <mergeCell ref="O122:Q122"/>
    <mergeCell ref="R122:T122"/>
    <mergeCell ref="A121:B121"/>
    <mergeCell ref="C121:D121"/>
    <mergeCell ref="E121:G121"/>
    <mergeCell ref="I121:J121"/>
    <mergeCell ref="L121:M121"/>
    <mergeCell ref="O121:Q121"/>
    <mergeCell ref="R121:T121"/>
    <mergeCell ref="R119:T119"/>
    <mergeCell ref="A120:B120"/>
    <mergeCell ref="C120:D120"/>
    <mergeCell ref="E120:G120"/>
    <mergeCell ref="I120:J120"/>
    <mergeCell ref="L120:M120"/>
    <mergeCell ref="O120:Q120"/>
    <mergeCell ref="R120:T120"/>
    <mergeCell ref="A119:B119"/>
    <mergeCell ref="C119:D119"/>
    <mergeCell ref="E119:G119"/>
    <mergeCell ref="I119:J119"/>
    <mergeCell ref="L119:M119"/>
    <mergeCell ref="A126:B126"/>
    <mergeCell ref="C126:D126"/>
    <mergeCell ref="E126:G126"/>
    <mergeCell ref="I126:J126"/>
    <mergeCell ref="L126:M126"/>
    <mergeCell ref="O126:Q126"/>
    <mergeCell ref="R126:T126"/>
    <mergeCell ref="A125:B125"/>
    <mergeCell ref="C125:D125"/>
    <mergeCell ref="E125:G125"/>
    <mergeCell ref="I125:J125"/>
    <mergeCell ref="L125:M125"/>
    <mergeCell ref="O125:Q125"/>
    <mergeCell ref="R125:T125"/>
    <mergeCell ref="R123:T123"/>
    <mergeCell ref="A124:B124"/>
    <mergeCell ref="C124:D124"/>
    <mergeCell ref="E124:G124"/>
    <mergeCell ref="I124:J124"/>
    <mergeCell ref="L124:M124"/>
    <mergeCell ref="O124:Q124"/>
    <mergeCell ref="R124:T124"/>
    <mergeCell ref="A123:B123"/>
    <mergeCell ref="C123:D123"/>
    <mergeCell ref="E123:G123"/>
    <mergeCell ref="I123:J123"/>
    <mergeCell ref="L123:M123"/>
    <mergeCell ref="A130:B130"/>
    <mergeCell ref="C130:D130"/>
    <mergeCell ref="E130:G130"/>
    <mergeCell ref="I130:J130"/>
    <mergeCell ref="L130:M130"/>
    <mergeCell ref="O130:Q130"/>
    <mergeCell ref="R130:T130"/>
    <mergeCell ref="A129:B129"/>
    <mergeCell ref="C129:D129"/>
    <mergeCell ref="E129:G129"/>
    <mergeCell ref="I129:J129"/>
    <mergeCell ref="L129:M129"/>
    <mergeCell ref="O129:Q129"/>
    <mergeCell ref="R129:T129"/>
    <mergeCell ref="R127:T127"/>
    <mergeCell ref="A128:B128"/>
    <mergeCell ref="C128:D128"/>
    <mergeCell ref="E128:G128"/>
    <mergeCell ref="I128:J128"/>
    <mergeCell ref="L128:M128"/>
    <mergeCell ref="O128:Q128"/>
    <mergeCell ref="R128:T128"/>
    <mergeCell ref="A127:B127"/>
    <mergeCell ref="C127:D127"/>
    <mergeCell ref="E127:G127"/>
    <mergeCell ref="I127:J127"/>
    <mergeCell ref="L127:M127"/>
    <mergeCell ref="A134:B134"/>
    <mergeCell ref="C134:D134"/>
    <mergeCell ref="E134:G134"/>
    <mergeCell ref="I134:J134"/>
    <mergeCell ref="L134:M134"/>
    <mergeCell ref="O134:Q134"/>
    <mergeCell ref="R134:T134"/>
    <mergeCell ref="A133:B133"/>
    <mergeCell ref="C133:D133"/>
    <mergeCell ref="E133:G133"/>
    <mergeCell ref="I133:J133"/>
    <mergeCell ref="L133:M133"/>
    <mergeCell ref="O133:Q133"/>
    <mergeCell ref="R133:T133"/>
    <mergeCell ref="R131:T131"/>
    <mergeCell ref="A132:B132"/>
    <mergeCell ref="C132:D132"/>
    <mergeCell ref="E132:G132"/>
    <mergeCell ref="I132:J132"/>
    <mergeCell ref="L132:M132"/>
    <mergeCell ref="O132:Q132"/>
    <mergeCell ref="R132:T132"/>
    <mergeCell ref="A131:B131"/>
    <mergeCell ref="C131:D131"/>
    <mergeCell ref="E131:G131"/>
    <mergeCell ref="I131:J131"/>
    <mergeCell ref="L131:M131"/>
    <mergeCell ref="A138:B138"/>
    <mergeCell ref="C138:D138"/>
    <mergeCell ref="E138:G138"/>
    <mergeCell ref="I138:J138"/>
    <mergeCell ref="L138:M138"/>
    <mergeCell ref="O138:Q138"/>
    <mergeCell ref="R138:T138"/>
    <mergeCell ref="A137:B137"/>
    <mergeCell ref="C137:D137"/>
    <mergeCell ref="E137:G137"/>
    <mergeCell ref="I137:J137"/>
    <mergeCell ref="L137:M137"/>
    <mergeCell ref="O137:Q137"/>
    <mergeCell ref="R137:T137"/>
    <mergeCell ref="R135:T135"/>
    <mergeCell ref="A136:B136"/>
    <mergeCell ref="C136:D136"/>
    <mergeCell ref="E136:G136"/>
    <mergeCell ref="I136:J136"/>
    <mergeCell ref="L136:M136"/>
    <mergeCell ref="O136:Q136"/>
    <mergeCell ref="R136:T136"/>
    <mergeCell ref="A135:B135"/>
    <mergeCell ref="C135:D135"/>
    <mergeCell ref="E135:G135"/>
    <mergeCell ref="I135:J135"/>
    <mergeCell ref="L135:M135"/>
    <mergeCell ref="A142:B142"/>
    <mergeCell ref="C142:D142"/>
    <mergeCell ref="E142:G142"/>
    <mergeCell ref="I142:J142"/>
    <mergeCell ref="L142:M142"/>
    <mergeCell ref="O142:Q142"/>
    <mergeCell ref="R142:T142"/>
    <mergeCell ref="A141:B141"/>
    <mergeCell ref="C141:D141"/>
    <mergeCell ref="E141:G141"/>
    <mergeCell ref="I141:J141"/>
    <mergeCell ref="L141:M141"/>
    <mergeCell ref="O141:Q141"/>
    <mergeCell ref="R141:T141"/>
    <mergeCell ref="R139:T139"/>
    <mergeCell ref="A140:B140"/>
    <mergeCell ref="C140:D140"/>
    <mergeCell ref="E140:G140"/>
    <mergeCell ref="I140:J140"/>
    <mergeCell ref="L140:M140"/>
    <mergeCell ref="O140:Q140"/>
    <mergeCell ref="R140:T140"/>
    <mergeCell ref="A139:B139"/>
    <mergeCell ref="C139:D139"/>
    <mergeCell ref="E139:G139"/>
    <mergeCell ref="I139:J139"/>
    <mergeCell ref="L139:M139"/>
    <mergeCell ref="A146:B146"/>
    <mergeCell ref="C146:D146"/>
    <mergeCell ref="E146:G146"/>
    <mergeCell ref="I146:J146"/>
    <mergeCell ref="L146:M146"/>
    <mergeCell ref="O146:Q146"/>
    <mergeCell ref="R146:T146"/>
    <mergeCell ref="A145:B145"/>
    <mergeCell ref="C145:D145"/>
    <mergeCell ref="E145:G145"/>
    <mergeCell ref="I145:J145"/>
    <mergeCell ref="L145:M145"/>
    <mergeCell ref="O145:Q145"/>
    <mergeCell ref="R145:T145"/>
    <mergeCell ref="R143:T143"/>
    <mergeCell ref="A144:B144"/>
    <mergeCell ref="C144:D144"/>
    <mergeCell ref="E144:G144"/>
    <mergeCell ref="I144:J144"/>
    <mergeCell ref="L144:M144"/>
    <mergeCell ref="O144:Q144"/>
    <mergeCell ref="R144:T144"/>
    <mergeCell ref="A143:B143"/>
    <mergeCell ref="C143:D143"/>
    <mergeCell ref="E143:G143"/>
    <mergeCell ref="I143:J143"/>
    <mergeCell ref="L143:M143"/>
    <mergeCell ref="E149:G149"/>
    <mergeCell ref="I149:J149"/>
    <mergeCell ref="L149:M149"/>
    <mergeCell ref="O149:Q149"/>
    <mergeCell ref="R149:T149"/>
    <mergeCell ref="R147:T147"/>
    <mergeCell ref="A148:B148"/>
    <mergeCell ref="C148:D148"/>
    <mergeCell ref="E148:G148"/>
    <mergeCell ref="I148:J148"/>
    <mergeCell ref="L148:M148"/>
    <mergeCell ref="O148:Q148"/>
    <mergeCell ref="R148:T148"/>
    <mergeCell ref="A147:B147"/>
    <mergeCell ref="C147:D147"/>
    <mergeCell ref="E147:G147"/>
    <mergeCell ref="I147:J147"/>
    <mergeCell ref="L147:M147"/>
    <mergeCell ref="A158:B158"/>
    <mergeCell ref="A159:B159"/>
    <mergeCell ref="C158:AB158"/>
    <mergeCell ref="C159:AB159"/>
    <mergeCell ref="A157:B157"/>
    <mergeCell ref="C157:D157"/>
    <mergeCell ref="E157:G157"/>
    <mergeCell ref="I157:J157"/>
    <mergeCell ref="L157:M157"/>
    <mergeCell ref="U152:W152"/>
    <mergeCell ref="R151:T151"/>
    <mergeCell ref="A152:B152"/>
    <mergeCell ref="C152:D152"/>
    <mergeCell ref="E152:G152"/>
    <mergeCell ref="I152:J152"/>
    <mergeCell ref="L152:M152"/>
    <mergeCell ref="O152:Q152"/>
    <mergeCell ref="R152:T152"/>
    <mergeCell ref="A151:B151"/>
    <mergeCell ref="C151:D151"/>
    <mergeCell ref="E151:G151"/>
    <mergeCell ref="I151:J151"/>
    <mergeCell ref="L151:M151"/>
    <mergeCell ref="A162:B162"/>
    <mergeCell ref="C162:D162"/>
    <mergeCell ref="E162:G162"/>
    <mergeCell ref="I162:J162"/>
    <mergeCell ref="L162:M162"/>
    <mergeCell ref="O162:Q162"/>
    <mergeCell ref="R162:T162"/>
    <mergeCell ref="R160:T160"/>
    <mergeCell ref="A161:B161"/>
    <mergeCell ref="C161:D161"/>
    <mergeCell ref="E161:G161"/>
    <mergeCell ref="I161:J161"/>
    <mergeCell ref="L161:M161"/>
    <mergeCell ref="O161:Q161"/>
    <mergeCell ref="R161:T161"/>
    <mergeCell ref="A160:B160"/>
    <mergeCell ref="C160:D160"/>
    <mergeCell ref="E160:G160"/>
    <mergeCell ref="I160:J160"/>
    <mergeCell ref="L160:M160"/>
    <mergeCell ref="A165:B165"/>
    <mergeCell ref="A166:B166"/>
    <mergeCell ref="C166:D166"/>
    <mergeCell ref="E166:G166"/>
    <mergeCell ref="I166:J166"/>
    <mergeCell ref="L166:M166"/>
    <mergeCell ref="A164:B164"/>
    <mergeCell ref="C164:D164"/>
    <mergeCell ref="E164:G164"/>
    <mergeCell ref="I164:J164"/>
    <mergeCell ref="L164:M164"/>
    <mergeCell ref="A163:B163"/>
    <mergeCell ref="C163:D163"/>
    <mergeCell ref="E163:G163"/>
    <mergeCell ref="I163:J163"/>
    <mergeCell ref="L163:M163"/>
    <mergeCell ref="O163:Q163"/>
    <mergeCell ref="A169:B169"/>
    <mergeCell ref="C169:D169"/>
    <mergeCell ref="E169:G169"/>
    <mergeCell ref="I169:J169"/>
    <mergeCell ref="L169:M169"/>
    <mergeCell ref="O169:Q169"/>
    <mergeCell ref="R169:T169"/>
    <mergeCell ref="R167:T167"/>
    <mergeCell ref="A168:B168"/>
    <mergeCell ref="C168:D168"/>
    <mergeCell ref="E168:G168"/>
    <mergeCell ref="I168:J168"/>
    <mergeCell ref="L168:M168"/>
    <mergeCell ref="O168:Q168"/>
    <mergeCell ref="R168:T168"/>
    <mergeCell ref="O166:Q166"/>
    <mergeCell ref="R166:T166"/>
    <mergeCell ref="A167:B167"/>
    <mergeCell ref="C167:D167"/>
    <mergeCell ref="E167:G167"/>
    <mergeCell ref="I167:J167"/>
    <mergeCell ref="L167:M167"/>
    <mergeCell ref="O167:Q167"/>
    <mergeCell ref="L179:M179"/>
    <mergeCell ref="O179:Q179"/>
    <mergeCell ref="R179:T179"/>
    <mergeCell ref="A176:B176"/>
    <mergeCell ref="A177:B177"/>
    <mergeCell ref="A178:B178"/>
    <mergeCell ref="C178:D178"/>
    <mergeCell ref="E178:G178"/>
    <mergeCell ref="I178:J178"/>
    <mergeCell ref="L178:M178"/>
    <mergeCell ref="O178:Q178"/>
    <mergeCell ref="O174:Q174"/>
    <mergeCell ref="R174:T174"/>
    <mergeCell ref="A175:B175"/>
    <mergeCell ref="U174:W174"/>
    <mergeCell ref="X174:Z174"/>
    <mergeCell ref="C175:AB175"/>
    <mergeCell ref="A174:B174"/>
    <mergeCell ref="C174:D174"/>
    <mergeCell ref="E174:G174"/>
    <mergeCell ref="I174:J174"/>
    <mergeCell ref="L174:M174"/>
    <mergeCell ref="A183:B183"/>
    <mergeCell ref="C183:D183"/>
    <mergeCell ref="E183:G183"/>
    <mergeCell ref="I183:J183"/>
    <mergeCell ref="L183:M183"/>
    <mergeCell ref="O183:Q183"/>
    <mergeCell ref="R183:T183"/>
    <mergeCell ref="A182:B182"/>
    <mergeCell ref="C182:D182"/>
    <mergeCell ref="E182:G182"/>
    <mergeCell ref="I182:J182"/>
    <mergeCell ref="L182:M182"/>
    <mergeCell ref="A181:B181"/>
    <mergeCell ref="C181:D181"/>
    <mergeCell ref="E181:G181"/>
    <mergeCell ref="I181:J181"/>
    <mergeCell ref="L181:M181"/>
    <mergeCell ref="O181:Q181"/>
    <mergeCell ref="R181:T181"/>
    <mergeCell ref="A187:B187"/>
    <mergeCell ref="A188:B188"/>
    <mergeCell ref="C188:D188"/>
    <mergeCell ref="E188:G188"/>
    <mergeCell ref="I188:J188"/>
    <mergeCell ref="L188:M188"/>
    <mergeCell ref="A186:B186"/>
    <mergeCell ref="C186:D186"/>
    <mergeCell ref="E186:G186"/>
    <mergeCell ref="I186:J186"/>
    <mergeCell ref="L186:M186"/>
    <mergeCell ref="A185:B185"/>
    <mergeCell ref="A184:B184"/>
    <mergeCell ref="C184:D184"/>
    <mergeCell ref="E184:G184"/>
    <mergeCell ref="I184:J184"/>
    <mergeCell ref="L184:M184"/>
    <mergeCell ref="A191:B191"/>
    <mergeCell ref="R189:T189"/>
    <mergeCell ref="A190:B190"/>
    <mergeCell ref="C190:D190"/>
    <mergeCell ref="E190:G190"/>
    <mergeCell ref="I190:J190"/>
    <mergeCell ref="L190:M190"/>
    <mergeCell ref="O190:Q190"/>
    <mergeCell ref="R190:T190"/>
    <mergeCell ref="O188:Q188"/>
    <mergeCell ref="R188:T188"/>
    <mergeCell ref="A189:B189"/>
    <mergeCell ref="C189:D189"/>
    <mergeCell ref="E189:G189"/>
    <mergeCell ref="I189:J189"/>
    <mergeCell ref="L189:M189"/>
    <mergeCell ref="O189:Q189"/>
    <mergeCell ref="A195:B195"/>
    <mergeCell ref="C195:D195"/>
    <mergeCell ref="E195:G195"/>
    <mergeCell ref="I195:J195"/>
    <mergeCell ref="L195:M195"/>
    <mergeCell ref="O195:Q195"/>
    <mergeCell ref="R195:T195"/>
    <mergeCell ref="A193:B193"/>
    <mergeCell ref="A194:B194"/>
    <mergeCell ref="C194:D194"/>
    <mergeCell ref="E194:G194"/>
    <mergeCell ref="I194:J194"/>
    <mergeCell ref="L194:M194"/>
    <mergeCell ref="O194:Q194"/>
    <mergeCell ref="R194:T194"/>
    <mergeCell ref="A192:B192"/>
    <mergeCell ref="C192:D192"/>
    <mergeCell ref="E192:G192"/>
    <mergeCell ref="I192:J192"/>
    <mergeCell ref="L192:M192"/>
    <mergeCell ref="O192:Q192"/>
    <mergeCell ref="R192:T192"/>
    <mergeCell ref="A198:B198"/>
    <mergeCell ref="C198:D198"/>
    <mergeCell ref="E198:G198"/>
    <mergeCell ref="I198:J198"/>
    <mergeCell ref="L198:M198"/>
    <mergeCell ref="O198:Q198"/>
    <mergeCell ref="R198:T198"/>
    <mergeCell ref="R196:T196"/>
    <mergeCell ref="A197:B197"/>
    <mergeCell ref="C197:D197"/>
    <mergeCell ref="E197:G197"/>
    <mergeCell ref="I197:J197"/>
    <mergeCell ref="L197:M197"/>
    <mergeCell ref="O197:Q197"/>
    <mergeCell ref="R197:T197"/>
    <mergeCell ref="A196:B196"/>
    <mergeCell ref="C196:D196"/>
    <mergeCell ref="E196:G196"/>
    <mergeCell ref="I196:J196"/>
    <mergeCell ref="L196:M196"/>
    <mergeCell ref="A202:B202"/>
    <mergeCell ref="A203:B203"/>
    <mergeCell ref="C203:D203"/>
    <mergeCell ref="E203:G203"/>
    <mergeCell ref="I203:J203"/>
    <mergeCell ref="L203:M203"/>
    <mergeCell ref="O203:Q203"/>
    <mergeCell ref="A201:B201"/>
    <mergeCell ref="C201:D201"/>
    <mergeCell ref="E201:G201"/>
    <mergeCell ref="I201:J201"/>
    <mergeCell ref="L201:M201"/>
    <mergeCell ref="O201:Q201"/>
    <mergeCell ref="R201:T201"/>
    <mergeCell ref="A200:B200"/>
    <mergeCell ref="A199:B199"/>
    <mergeCell ref="C199:D199"/>
    <mergeCell ref="E199:G199"/>
    <mergeCell ref="I199:J199"/>
    <mergeCell ref="L199:M199"/>
    <mergeCell ref="O199:Q199"/>
    <mergeCell ref="R199:T199"/>
    <mergeCell ref="A206:B206"/>
    <mergeCell ref="C206:D206"/>
    <mergeCell ref="E206:G206"/>
    <mergeCell ref="I206:J206"/>
    <mergeCell ref="L206:M206"/>
    <mergeCell ref="O206:Q206"/>
    <mergeCell ref="R206:T206"/>
    <mergeCell ref="A205:B205"/>
    <mergeCell ref="C205:D205"/>
    <mergeCell ref="E205:G205"/>
    <mergeCell ref="I205:J205"/>
    <mergeCell ref="L205:M205"/>
    <mergeCell ref="O205:Q205"/>
    <mergeCell ref="R205:T205"/>
    <mergeCell ref="R203:T203"/>
    <mergeCell ref="A204:B204"/>
    <mergeCell ref="C204:D204"/>
    <mergeCell ref="E204:G204"/>
    <mergeCell ref="I204:J204"/>
    <mergeCell ref="L204:M204"/>
    <mergeCell ref="O204:Q204"/>
    <mergeCell ref="R204:T204"/>
    <mergeCell ref="A210:B210"/>
    <mergeCell ref="C210:D210"/>
    <mergeCell ref="E210:G210"/>
    <mergeCell ref="I210:J210"/>
    <mergeCell ref="L210:M210"/>
    <mergeCell ref="O210:Q210"/>
    <mergeCell ref="R210:T210"/>
    <mergeCell ref="A209:B209"/>
    <mergeCell ref="C209:D209"/>
    <mergeCell ref="E209:G209"/>
    <mergeCell ref="I209:J209"/>
    <mergeCell ref="L209:M209"/>
    <mergeCell ref="O209:Q209"/>
    <mergeCell ref="R209:T209"/>
    <mergeCell ref="R207:T207"/>
    <mergeCell ref="A208:B208"/>
    <mergeCell ref="C208:D208"/>
    <mergeCell ref="E208:G208"/>
    <mergeCell ref="I208:J208"/>
    <mergeCell ref="L208:M208"/>
    <mergeCell ref="O208:Q208"/>
    <mergeCell ref="R208:T208"/>
    <mergeCell ref="A207:B207"/>
    <mergeCell ref="C207:D207"/>
    <mergeCell ref="E207:G207"/>
    <mergeCell ref="I207:J207"/>
    <mergeCell ref="L207:M207"/>
    <mergeCell ref="A214:B214"/>
    <mergeCell ref="A213:B213"/>
    <mergeCell ref="C213:D213"/>
    <mergeCell ref="E213:G213"/>
    <mergeCell ref="I213:J213"/>
    <mergeCell ref="L213:M213"/>
    <mergeCell ref="O213:Q213"/>
    <mergeCell ref="R213:T213"/>
    <mergeCell ref="R211:T211"/>
    <mergeCell ref="A212:B212"/>
    <mergeCell ref="C212:D212"/>
    <mergeCell ref="E212:G212"/>
    <mergeCell ref="I212:J212"/>
    <mergeCell ref="L212:M212"/>
    <mergeCell ref="O212:Q212"/>
    <mergeCell ref="R212:T212"/>
    <mergeCell ref="A211:B211"/>
    <mergeCell ref="C211:D211"/>
    <mergeCell ref="E211:G211"/>
    <mergeCell ref="I211:J211"/>
    <mergeCell ref="L211:M211"/>
    <mergeCell ref="A218:B218"/>
    <mergeCell ref="C218:D218"/>
    <mergeCell ref="E218:G218"/>
    <mergeCell ref="I218:J218"/>
    <mergeCell ref="L218:M218"/>
    <mergeCell ref="O218:Q218"/>
    <mergeCell ref="R215:T215"/>
    <mergeCell ref="A216:B216"/>
    <mergeCell ref="A217:B217"/>
    <mergeCell ref="C217:D217"/>
    <mergeCell ref="E217:G217"/>
    <mergeCell ref="I217:J217"/>
    <mergeCell ref="L217:M217"/>
    <mergeCell ref="A215:B215"/>
    <mergeCell ref="C215:D215"/>
    <mergeCell ref="E215:G215"/>
    <mergeCell ref="I215:J215"/>
    <mergeCell ref="L215:M215"/>
    <mergeCell ref="E244:G244"/>
    <mergeCell ref="I244:J244"/>
    <mergeCell ref="L244:M244"/>
    <mergeCell ref="O244:Q244"/>
    <mergeCell ref="R244:T244"/>
    <mergeCell ref="A242:B242"/>
    <mergeCell ref="A243:B243"/>
    <mergeCell ref="C243:D243"/>
    <mergeCell ref="E243:G243"/>
    <mergeCell ref="I243:J243"/>
    <mergeCell ref="L243:M243"/>
    <mergeCell ref="O243:Q243"/>
    <mergeCell ref="R243:T243"/>
    <mergeCell ref="A241:B241"/>
    <mergeCell ref="C241:D241"/>
    <mergeCell ref="E241:G241"/>
    <mergeCell ref="I241:J241"/>
    <mergeCell ref="L241:M241"/>
    <mergeCell ref="O241:Q241"/>
    <mergeCell ref="R241:T241"/>
    <mergeCell ref="A262:AB262"/>
    <mergeCell ref="A261:B261"/>
    <mergeCell ref="C261:D261"/>
    <mergeCell ref="E261:G261"/>
    <mergeCell ref="I261:J261"/>
    <mergeCell ref="L261:M261"/>
    <mergeCell ref="R254:T254"/>
    <mergeCell ref="O253:Q253"/>
    <mergeCell ref="R253:T253"/>
    <mergeCell ref="A254:B254"/>
    <mergeCell ref="C254:D254"/>
    <mergeCell ref="E254:G254"/>
    <mergeCell ref="I254:J254"/>
    <mergeCell ref="L254:M254"/>
    <mergeCell ref="O254:Q254"/>
    <mergeCell ref="R251:T251"/>
    <mergeCell ref="A252:B252"/>
    <mergeCell ref="A253:B253"/>
    <mergeCell ref="C253:D253"/>
    <mergeCell ref="E253:G253"/>
    <mergeCell ref="I253:J253"/>
    <mergeCell ref="L253:M253"/>
    <mergeCell ref="A251:B251"/>
    <mergeCell ref="C251:D251"/>
    <mergeCell ref="E251:G251"/>
    <mergeCell ref="I251:J251"/>
    <mergeCell ref="L251:M251"/>
    <mergeCell ref="O280:Q280"/>
    <mergeCell ref="R272:T272"/>
    <mergeCell ref="A273:B273"/>
    <mergeCell ref="C273:D273"/>
    <mergeCell ref="E273:G273"/>
    <mergeCell ref="I273:J273"/>
    <mergeCell ref="L273:M273"/>
    <mergeCell ref="O273:Q273"/>
    <mergeCell ref="R273:T273"/>
    <mergeCell ref="A272:B272"/>
    <mergeCell ref="C272:D272"/>
    <mergeCell ref="E272:G272"/>
    <mergeCell ref="I272:J272"/>
    <mergeCell ref="L272:M272"/>
    <mergeCell ref="A271:B271"/>
    <mergeCell ref="C271:D271"/>
    <mergeCell ref="E271:G271"/>
    <mergeCell ref="I271:J271"/>
    <mergeCell ref="L271:M271"/>
    <mergeCell ref="O271:Q271"/>
    <mergeCell ref="R271:T271"/>
    <mergeCell ref="E302:G302"/>
    <mergeCell ref="R296:T296"/>
    <mergeCell ref="A297:B297"/>
    <mergeCell ref="A296:B296"/>
    <mergeCell ref="C296:D296"/>
    <mergeCell ref="E296:G296"/>
    <mergeCell ref="I296:J296"/>
    <mergeCell ref="L296:M296"/>
    <mergeCell ref="O296:Q296"/>
    <mergeCell ref="A288:B288"/>
    <mergeCell ref="A289:B289"/>
    <mergeCell ref="C289:D289"/>
    <mergeCell ref="E289:G289"/>
    <mergeCell ref="I289:J289"/>
    <mergeCell ref="L289:M289"/>
    <mergeCell ref="O289:Q289"/>
    <mergeCell ref="R289:T289"/>
    <mergeCell ref="E308:G308"/>
    <mergeCell ref="I308:J308"/>
    <mergeCell ref="L308:M308"/>
    <mergeCell ref="A307:B307"/>
    <mergeCell ref="C307:D307"/>
    <mergeCell ref="E307:G307"/>
    <mergeCell ref="I307:J307"/>
    <mergeCell ref="L307:M307"/>
    <mergeCell ref="O307:Q307"/>
    <mergeCell ref="R307:T307"/>
    <mergeCell ref="A305:B305"/>
    <mergeCell ref="A306:B306"/>
    <mergeCell ref="C306:D306"/>
    <mergeCell ref="E306:G306"/>
    <mergeCell ref="I306:J306"/>
    <mergeCell ref="L306:M306"/>
    <mergeCell ref="O306:Q306"/>
    <mergeCell ref="R306:T306"/>
    <mergeCell ref="I320:J320"/>
    <mergeCell ref="L320:M320"/>
    <mergeCell ref="O320:Q320"/>
    <mergeCell ref="R320:T320"/>
    <mergeCell ref="O318:Q318"/>
    <mergeCell ref="R318:T318"/>
    <mergeCell ref="A319:B319"/>
    <mergeCell ref="C319:D319"/>
    <mergeCell ref="E319:G319"/>
    <mergeCell ref="I319:J319"/>
    <mergeCell ref="L319:M319"/>
    <mergeCell ref="O319:Q319"/>
    <mergeCell ref="R316:T316"/>
    <mergeCell ref="A317:B317"/>
    <mergeCell ref="A318:B318"/>
    <mergeCell ref="C318:D318"/>
    <mergeCell ref="E318:G318"/>
    <mergeCell ref="I318:J318"/>
    <mergeCell ref="L318:M318"/>
    <mergeCell ref="A316:B316"/>
    <mergeCell ref="C316:D316"/>
    <mergeCell ref="E316:G316"/>
    <mergeCell ref="I316:J316"/>
    <mergeCell ref="L316:M316"/>
    <mergeCell ref="O316:Q316"/>
    <mergeCell ref="O331:Q331"/>
    <mergeCell ref="R323:T323"/>
    <mergeCell ref="A324:B324"/>
    <mergeCell ref="C324:D324"/>
    <mergeCell ref="E324:G324"/>
    <mergeCell ref="I324:J324"/>
    <mergeCell ref="L324:M324"/>
    <mergeCell ref="O324:Q324"/>
    <mergeCell ref="R324:T324"/>
    <mergeCell ref="A323:B323"/>
    <mergeCell ref="C323:D323"/>
    <mergeCell ref="E323:G323"/>
    <mergeCell ref="I323:J323"/>
    <mergeCell ref="L323:M323"/>
    <mergeCell ref="A322:B322"/>
    <mergeCell ref="C322:D322"/>
    <mergeCell ref="E322:G322"/>
    <mergeCell ref="I322:J322"/>
    <mergeCell ref="L322:M322"/>
    <mergeCell ref="O322:Q322"/>
    <mergeCell ref="R322:T322"/>
    <mergeCell ref="A359:M359"/>
    <mergeCell ref="N359:S359"/>
    <mergeCell ref="A360:M360"/>
    <mergeCell ref="N360:S360"/>
    <mergeCell ref="A357:M357"/>
    <mergeCell ref="N357:S357"/>
    <mergeCell ref="A358:M358"/>
    <mergeCell ref="N358:S358"/>
    <mergeCell ref="A356:M356"/>
    <mergeCell ref="N356:S356"/>
    <mergeCell ref="A353:AB353"/>
    <mergeCell ref="A350:B350"/>
    <mergeCell ref="A351:B351"/>
    <mergeCell ref="C350:AB350"/>
    <mergeCell ref="C351:U351"/>
    <mergeCell ref="V351:AB351"/>
    <mergeCell ref="A352:AB352"/>
    <mergeCell ref="A370:M370"/>
    <mergeCell ref="N370:S370"/>
    <mergeCell ref="A367:M367"/>
    <mergeCell ref="N367:S367"/>
    <mergeCell ref="A368:M368"/>
    <mergeCell ref="N368:S368"/>
    <mergeCell ref="A365:M365"/>
    <mergeCell ref="N365:S365"/>
    <mergeCell ref="A366:M366"/>
    <mergeCell ref="N366:S366"/>
    <mergeCell ref="A363:M363"/>
    <mergeCell ref="N363:S363"/>
    <mergeCell ref="A364:M364"/>
    <mergeCell ref="N364:S364"/>
    <mergeCell ref="A361:M361"/>
    <mergeCell ref="N361:S361"/>
    <mergeCell ref="A362:M362"/>
    <mergeCell ref="N362:S362"/>
    <mergeCell ref="A24:AB24"/>
    <mergeCell ref="A25:AB25"/>
    <mergeCell ref="U26:W26"/>
    <mergeCell ref="X26:Z26"/>
    <mergeCell ref="C27:AB27"/>
    <mergeCell ref="U28:W28"/>
    <mergeCell ref="X28:Z28"/>
    <mergeCell ref="A16:AB16"/>
    <mergeCell ref="A17:AB17"/>
    <mergeCell ref="A18:AB18"/>
    <mergeCell ref="U19:W19"/>
    <mergeCell ref="X19:Z19"/>
    <mergeCell ref="C20:AB20"/>
    <mergeCell ref="B1:X1"/>
    <mergeCell ref="Y1:AB1"/>
    <mergeCell ref="B2:X2"/>
    <mergeCell ref="Y2:AB2"/>
    <mergeCell ref="B3:X3"/>
    <mergeCell ref="Y3:AB3"/>
    <mergeCell ref="B4:X4"/>
    <mergeCell ref="Y4:AB4"/>
    <mergeCell ref="A27:B27"/>
    <mergeCell ref="A28:B28"/>
    <mergeCell ref="C28:D28"/>
    <mergeCell ref="E28:G28"/>
    <mergeCell ref="I28:J28"/>
    <mergeCell ref="L28:M28"/>
    <mergeCell ref="O28:Q28"/>
    <mergeCell ref="R28:T28"/>
    <mergeCell ref="A26:B26"/>
    <mergeCell ref="C26:D26"/>
    <mergeCell ref="E26:G26"/>
    <mergeCell ref="U38:W38"/>
    <mergeCell ref="X38:Z38"/>
    <mergeCell ref="U39:W39"/>
    <mergeCell ref="X39:Z39"/>
    <mergeCell ref="U40:W40"/>
    <mergeCell ref="X40:Z40"/>
    <mergeCell ref="U34:W34"/>
    <mergeCell ref="X34:Z34"/>
    <mergeCell ref="C35:AB35"/>
    <mergeCell ref="U36:W36"/>
    <mergeCell ref="X36:Z36"/>
    <mergeCell ref="U37:W37"/>
    <mergeCell ref="X37:Z37"/>
    <mergeCell ref="U29:W29"/>
    <mergeCell ref="X29:Z29"/>
    <mergeCell ref="A30:AB30"/>
    <mergeCell ref="A31:Z31"/>
    <mergeCell ref="A32:AB32"/>
    <mergeCell ref="A33:AB33"/>
    <mergeCell ref="A40:B40"/>
    <mergeCell ref="C40:D40"/>
    <mergeCell ref="E40:G40"/>
    <mergeCell ref="I40:J40"/>
    <mergeCell ref="L40:M40"/>
    <mergeCell ref="O40:Q40"/>
    <mergeCell ref="R40:T40"/>
    <mergeCell ref="A39:B39"/>
    <mergeCell ref="C39:D39"/>
    <mergeCell ref="E39:G39"/>
    <mergeCell ref="I39:J39"/>
    <mergeCell ref="L39:M39"/>
    <mergeCell ref="O39:Q39"/>
    <mergeCell ref="U47:W47"/>
    <mergeCell ref="X47:Z47"/>
    <mergeCell ref="U48:W48"/>
    <mergeCell ref="X48:Z48"/>
    <mergeCell ref="O49:Q49"/>
    <mergeCell ref="U49:W49"/>
    <mergeCell ref="X49:Z49"/>
    <mergeCell ref="U44:W44"/>
    <mergeCell ref="X44:Z44"/>
    <mergeCell ref="O45:Q45"/>
    <mergeCell ref="U45:W45"/>
    <mergeCell ref="X45:Z45"/>
    <mergeCell ref="U46:W46"/>
    <mergeCell ref="X46:Z46"/>
    <mergeCell ref="O41:Q41"/>
    <mergeCell ref="U41:W41"/>
    <mergeCell ref="X41:Z41"/>
    <mergeCell ref="U42:W42"/>
    <mergeCell ref="X42:Z42"/>
    <mergeCell ref="U43:W43"/>
    <mergeCell ref="X43:Z43"/>
    <mergeCell ref="U59:W59"/>
    <mergeCell ref="X59:Z59"/>
    <mergeCell ref="U60:W60"/>
    <mergeCell ref="X60:Z60"/>
    <mergeCell ref="U61:W61"/>
    <mergeCell ref="X61:Z61"/>
    <mergeCell ref="A54:AB54"/>
    <mergeCell ref="A55:AB55"/>
    <mergeCell ref="U56:W56"/>
    <mergeCell ref="X56:Z56"/>
    <mergeCell ref="C57:AB57"/>
    <mergeCell ref="O58:Q58"/>
    <mergeCell ref="U58:W58"/>
    <mergeCell ref="X58:Z58"/>
    <mergeCell ref="U50:W50"/>
    <mergeCell ref="X50:Z50"/>
    <mergeCell ref="U51:W51"/>
    <mergeCell ref="X51:Z51"/>
    <mergeCell ref="A52:AB52"/>
    <mergeCell ref="A53:Z53"/>
    <mergeCell ref="A61:B61"/>
    <mergeCell ref="C61:D61"/>
    <mergeCell ref="E61:G61"/>
    <mergeCell ref="I61:J61"/>
    <mergeCell ref="L61:M61"/>
    <mergeCell ref="O61:Q61"/>
    <mergeCell ref="R61:T61"/>
    <mergeCell ref="A60:B60"/>
    <mergeCell ref="C60:D60"/>
    <mergeCell ref="E60:G60"/>
    <mergeCell ref="I60:J60"/>
    <mergeCell ref="L60:M60"/>
    <mergeCell ref="O71:Q71"/>
    <mergeCell ref="U71:W71"/>
    <mergeCell ref="X71:Z71"/>
    <mergeCell ref="U72:W72"/>
    <mergeCell ref="X72:Z72"/>
    <mergeCell ref="U73:W73"/>
    <mergeCell ref="X73:Z73"/>
    <mergeCell ref="A65:AB65"/>
    <mergeCell ref="A66:Z66"/>
    <mergeCell ref="A67:AB67"/>
    <mergeCell ref="A68:AB68"/>
    <mergeCell ref="U69:W69"/>
    <mergeCell ref="X69:Z69"/>
    <mergeCell ref="O62:Q62"/>
    <mergeCell ref="U62:W62"/>
    <mergeCell ref="X62:Z62"/>
    <mergeCell ref="U63:W63"/>
    <mergeCell ref="X63:Z63"/>
    <mergeCell ref="U64:W64"/>
    <mergeCell ref="X64:Z64"/>
    <mergeCell ref="O69:Q69"/>
    <mergeCell ref="R69:T69"/>
    <mergeCell ref="A70:B70"/>
    <mergeCell ref="C70:AB70"/>
    <mergeCell ref="A69:B69"/>
    <mergeCell ref="C69:D69"/>
    <mergeCell ref="E69:G69"/>
    <mergeCell ref="I69:J69"/>
    <mergeCell ref="L69:M69"/>
    <mergeCell ref="A64:B64"/>
    <mergeCell ref="C64:D64"/>
    <mergeCell ref="E64:G64"/>
    <mergeCell ref="U80:W80"/>
    <mergeCell ref="X80:Z80"/>
    <mergeCell ref="U81:W81"/>
    <mergeCell ref="X81:Z81"/>
    <mergeCell ref="U82:W82"/>
    <mergeCell ref="X82:Z82"/>
    <mergeCell ref="U77:W77"/>
    <mergeCell ref="X77:Z77"/>
    <mergeCell ref="U78:W78"/>
    <mergeCell ref="X78:Z78"/>
    <mergeCell ref="O79:Q79"/>
    <mergeCell ref="U79:W79"/>
    <mergeCell ref="X79:Z79"/>
    <mergeCell ref="U74:W74"/>
    <mergeCell ref="X74:Z74"/>
    <mergeCell ref="O75:Q75"/>
    <mergeCell ref="U75:W75"/>
    <mergeCell ref="X75:Z75"/>
    <mergeCell ref="U76:W76"/>
    <mergeCell ref="X76:Z76"/>
    <mergeCell ref="U89:W89"/>
    <mergeCell ref="X89:Z89"/>
    <mergeCell ref="U90:W90"/>
    <mergeCell ref="X90:Z90"/>
    <mergeCell ref="O91:Q91"/>
    <mergeCell ref="U91:W91"/>
    <mergeCell ref="X91:Z91"/>
    <mergeCell ref="U86:W86"/>
    <mergeCell ref="X86:Z86"/>
    <mergeCell ref="O87:Q87"/>
    <mergeCell ref="U87:W87"/>
    <mergeCell ref="X87:Z87"/>
    <mergeCell ref="U88:W88"/>
    <mergeCell ref="X88:Z88"/>
    <mergeCell ref="O83:Q83"/>
    <mergeCell ref="U83:W83"/>
    <mergeCell ref="X83:Z83"/>
    <mergeCell ref="U84:W84"/>
    <mergeCell ref="X84:Z84"/>
    <mergeCell ref="U85:W85"/>
    <mergeCell ref="X85:Z85"/>
    <mergeCell ref="U98:W98"/>
    <mergeCell ref="X98:Z98"/>
    <mergeCell ref="O99:Q99"/>
    <mergeCell ref="U99:W99"/>
    <mergeCell ref="X99:Z99"/>
    <mergeCell ref="U100:W100"/>
    <mergeCell ref="X100:Z100"/>
    <mergeCell ref="O95:Q95"/>
    <mergeCell ref="U95:W95"/>
    <mergeCell ref="X95:Z95"/>
    <mergeCell ref="U96:W96"/>
    <mergeCell ref="X96:Z96"/>
    <mergeCell ref="U97:W97"/>
    <mergeCell ref="X97:Z97"/>
    <mergeCell ref="U92:W92"/>
    <mergeCell ref="X92:Z92"/>
    <mergeCell ref="U93:W93"/>
    <mergeCell ref="X93:Z93"/>
    <mergeCell ref="U94:W94"/>
    <mergeCell ref="X94:Z94"/>
    <mergeCell ref="O107:Q107"/>
    <mergeCell ref="U107:W107"/>
    <mergeCell ref="X107:Z107"/>
    <mergeCell ref="U108:W108"/>
    <mergeCell ref="X108:Z108"/>
    <mergeCell ref="U109:W109"/>
    <mergeCell ref="X109:Z109"/>
    <mergeCell ref="U104:W104"/>
    <mergeCell ref="X104:Z104"/>
    <mergeCell ref="U105:W105"/>
    <mergeCell ref="X105:Z105"/>
    <mergeCell ref="U106:W106"/>
    <mergeCell ref="X106:Z106"/>
    <mergeCell ref="U101:W101"/>
    <mergeCell ref="X101:Z101"/>
    <mergeCell ref="U102:W102"/>
    <mergeCell ref="X102:Z102"/>
    <mergeCell ref="O103:Q103"/>
    <mergeCell ref="U103:W103"/>
    <mergeCell ref="X103:Z103"/>
    <mergeCell ref="U116:W116"/>
    <mergeCell ref="X116:Z116"/>
    <mergeCell ref="U117:W117"/>
    <mergeCell ref="X117:Z117"/>
    <mergeCell ref="U118:W118"/>
    <mergeCell ref="X118:Z118"/>
    <mergeCell ref="U113:W113"/>
    <mergeCell ref="X113:Z113"/>
    <mergeCell ref="U114:W114"/>
    <mergeCell ref="X114:Z114"/>
    <mergeCell ref="O115:Q115"/>
    <mergeCell ref="U115:W115"/>
    <mergeCell ref="X115:Z115"/>
    <mergeCell ref="U110:W110"/>
    <mergeCell ref="X110:Z110"/>
    <mergeCell ref="O111:Q111"/>
    <mergeCell ref="U111:W111"/>
    <mergeCell ref="X111:Z111"/>
    <mergeCell ref="U112:W112"/>
    <mergeCell ref="X112:Z112"/>
    <mergeCell ref="U125:W125"/>
    <mergeCell ref="X125:Z125"/>
    <mergeCell ref="U126:W126"/>
    <mergeCell ref="X126:Z126"/>
    <mergeCell ref="O127:Q127"/>
    <mergeCell ref="U127:W127"/>
    <mergeCell ref="X127:Z127"/>
    <mergeCell ref="U122:W122"/>
    <mergeCell ref="X122:Z122"/>
    <mergeCell ref="O123:Q123"/>
    <mergeCell ref="U123:W123"/>
    <mergeCell ref="X123:Z123"/>
    <mergeCell ref="U124:W124"/>
    <mergeCell ref="X124:Z124"/>
    <mergeCell ref="O119:Q119"/>
    <mergeCell ref="U119:W119"/>
    <mergeCell ref="X119:Z119"/>
    <mergeCell ref="U120:W120"/>
    <mergeCell ref="X120:Z120"/>
    <mergeCell ref="U121:W121"/>
    <mergeCell ref="X121:Z121"/>
    <mergeCell ref="U134:W134"/>
    <mergeCell ref="X134:Z134"/>
    <mergeCell ref="O135:Q135"/>
    <mergeCell ref="U135:W135"/>
    <mergeCell ref="X135:Z135"/>
    <mergeCell ref="U136:W136"/>
    <mergeCell ref="X136:Z136"/>
    <mergeCell ref="O131:Q131"/>
    <mergeCell ref="U131:W131"/>
    <mergeCell ref="X131:Z131"/>
    <mergeCell ref="U132:W132"/>
    <mergeCell ref="X132:Z132"/>
    <mergeCell ref="U133:W133"/>
    <mergeCell ref="X133:Z133"/>
    <mergeCell ref="U128:W128"/>
    <mergeCell ref="X128:Z128"/>
    <mergeCell ref="U129:W129"/>
    <mergeCell ref="X129:Z129"/>
    <mergeCell ref="U130:W130"/>
    <mergeCell ref="X130:Z130"/>
    <mergeCell ref="O143:Q143"/>
    <mergeCell ref="U143:W143"/>
    <mergeCell ref="X143:Z143"/>
    <mergeCell ref="U144:W144"/>
    <mergeCell ref="X144:Z144"/>
    <mergeCell ref="U145:W145"/>
    <mergeCell ref="X145:Z145"/>
    <mergeCell ref="U140:W140"/>
    <mergeCell ref="X140:Z140"/>
    <mergeCell ref="U141:W141"/>
    <mergeCell ref="X141:Z141"/>
    <mergeCell ref="U142:W142"/>
    <mergeCell ref="X142:Z142"/>
    <mergeCell ref="U137:W137"/>
    <mergeCell ref="X137:Z137"/>
    <mergeCell ref="U138:W138"/>
    <mergeCell ref="X138:Z138"/>
    <mergeCell ref="O139:Q139"/>
    <mergeCell ref="U139:W139"/>
    <mergeCell ref="X139:Z139"/>
    <mergeCell ref="X152:Z152"/>
    <mergeCell ref="A153:AB153"/>
    <mergeCell ref="A154:Z154"/>
    <mergeCell ref="A155:AB155"/>
    <mergeCell ref="A156:AB156"/>
    <mergeCell ref="O157:Q157"/>
    <mergeCell ref="U157:W157"/>
    <mergeCell ref="X157:Z157"/>
    <mergeCell ref="U149:W149"/>
    <mergeCell ref="X149:Z149"/>
    <mergeCell ref="U150:W150"/>
    <mergeCell ref="X150:Z150"/>
    <mergeCell ref="O151:Q151"/>
    <mergeCell ref="U151:W151"/>
    <mergeCell ref="X151:Z151"/>
    <mergeCell ref="U146:W146"/>
    <mergeCell ref="X146:Z146"/>
    <mergeCell ref="O147:Q147"/>
    <mergeCell ref="U147:W147"/>
    <mergeCell ref="X147:Z147"/>
    <mergeCell ref="U148:W148"/>
    <mergeCell ref="X148:Z148"/>
    <mergeCell ref="R157:T157"/>
    <mergeCell ref="A150:B150"/>
    <mergeCell ref="C150:D150"/>
    <mergeCell ref="E150:G150"/>
    <mergeCell ref="I150:J150"/>
    <mergeCell ref="L150:M150"/>
    <mergeCell ref="O150:Q150"/>
    <mergeCell ref="R150:T150"/>
    <mergeCell ref="A149:B149"/>
    <mergeCell ref="C149:D149"/>
    <mergeCell ref="U166:W166"/>
    <mergeCell ref="X166:Z166"/>
    <mergeCell ref="U167:W167"/>
    <mergeCell ref="X167:Z167"/>
    <mergeCell ref="U168:W168"/>
    <mergeCell ref="X168:Z168"/>
    <mergeCell ref="U163:W163"/>
    <mergeCell ref="X163:Z163"/>
    <mergeCell ref="O164:Q164"/>
    <mergeCell ref="U164:W164"/>
    <mergeCell ref="X164:Z164"/>
    <mergeCell ref="C165:AB165"/>
    <mergeCell ref="O160:Q160"/>
    <mergeCell ref="U160:W160"/>
    <mergeCell ref="X160:Z160"/>
    <mergeCell ref="U161:W161"/>
    <mergeCell ref="X161:Z161"/>
    <mergeCell ref="U162:W162"/>
    <mergeCell ref="X162:Z162"/>
    <mergeCell ref="R164:T164"/>
    <mergeCell ref="R163:T163"/>
    <mergeCell ref="U180:W180"/>
    <mergeCell ref="X180:Z180"/>
    <mergeCell ref="U181:W181"/>
    <mergeCell ref="X181:Z181"/>
    <mergeCell ref="O182:Q182"/>
    <mergeCell ref="U182:W182"/>
    <mergeCell ref="X182:Z182"/>
    <mergeCell ref="C176:AB176"/>
    <mergeCell ref="C177:AB177"/>
    <mergeCell ref="U178:W178"/>
    <mergeCell ref="X178:Z178"/>
    <mergeCell ref="U179:W179"/>
    <mergeCell ref="X179:Z179"/>
    <mergeCell ref="U169:W169"/>
    <mergeCell ref="X169:Z169"/>
    <mergeCell ref="A170:AB170"/>
    <mergeCell ref="A171:Z171"/>
    <mergeCell ref="A172:AB172"/>
    <mergeCell ref="A173:AB173"/>
    <mergeCell ref="R182:T182"/>
    <mergeCell ref="A180:B180"/>
    <mergeCell ref="C180:D180"/>
    <mergeCell ref="E180:G180"/>
    <mergeCell ref="I180:J180"/>
    <mergeCell ref="L180:M180"/>
    <mergeCell ref="O180:Q180"/>
    <mergeCell ref="R180:T180"/>
    <mergeCell ref="R178:T178"/>
    <mergeCell ref="A179:B179"/>
    <mergeCell ref="C179:D179"/>
    <mergeCell ref="E179:G179"/>
    <mergeCell ref="I179:J179"/>
    <mergeCell ref="U187:W187"/>
    <mergeCell ref="X187:Z187"/>
    <mergeCell ref="U188:W188"/>
    <mergeCell ref="X188:Z188"/>
    <mergeCell ref="U189:W189"/>
    <mergeCell ref="X189:Z189"/>
    <mergeCell ref="C187:D187"/>
    <mergeCell ref="E187:G187"/>
    <mergeCell ref="I187:J187"/>
    <mergeCell ref="L187:M187"/>
    <mergeCell ref="O187:Q187"/>
    <mergeCell ref="R187:T187"/>
    <mergeCell ref="U183:W183"/>
    <mergeCell ref="X183:Z183"/>
    <mergeCell ref="U184:W184"/>
    <mergeCell ref="X184:Z184"/>
    <mergeCell ref="C185:AB185"/>
    <mergeCell ref="O186:Q186"/>
    <mergeCell ref="U186:W186"/>
    <mergeCell ref="X186:Z186"/>
    <mergeCell ref="R186:T186"/>
    <mergeCell ref="O184:Q184"/>
    <mergeCell ref="R184:T184"/>
    <mergeCell ref="R193:T193"/>
    <mergeCell ref="U193:W193"/>
    <mergeCell ref="X193:Z193"/>
    <mergeCell ref="U194:W194"/>
    <mergeCell ref="X194:Z194"/>
    <mergeCell ref="U195:W195"/>
    <mergeCell ref="X195:Z195"/>
    <mergeCell ref="U190:W190"/>
    <mergeCell ref="X190:Z190"/>
    <mergeCell ref="C191:AB191"/>
    <mergeCell ref="U192:W192"/>
    <mergeCell ref="X192:Z192"/>
    <mergeCell ref="C193:D193"/>
    <mergeCell ref="E193:G193"/>
    <mergeCell ref="I193:J193"/>
    <mergeCell ref="L193:M193"/>
    <mergeCell ref="O193:Q193"/>
    <mergeCell ref="U199:W199"/>
    <mergeCell ref="X199:Z199"/>
    <mergeCell ref="C200:AB200"/>
    <mergeCell ref="U201:W201"/>
    <mergeCell ref="X201:Z201"/>
    <mergeCell ref="C202:D202"/>
    <mergeCell ref="E202:G202"/>
    <mergeCell ref="I202:J202"/>
    <mergeCell ref="L202:M202"/>
    <mergeCell ref="O202:Q202"/>
    <mergeCell ref="O196:Q196"/>
    <mergeCell ref="U196:W196"/>
    <mergeCell ref="X196:Z196"/>
    <mergeCell ref="U197:W197"/>
    <mergeCell ref="X197:Z197"/>
    <mergeCell ref="U198:W198"/>
    <mergeCell ref="X198:Z198"/>
    <mergeCell ref="U208:W208"/>
    <mergeCell ref="X208:Z208"/>
    <mergeCell ref="U209:W209"/>
    <mergeCell ref="X209:Z209"/>
    <mergeCell ref="U210:W210"/>
    <mergeCell ref="X210:Z210"/>
    <mergeCell ref="U205:W205"/>
    <mergeCell ref="X205:Z205"/>
    <mergeCell ref="U206:W206"/>
    <mergeCell ref="X206:Z206"/>
    <mergeCell ref="O207:Q207"/>
    <mergeCell ref="U207:W207"/>
    <mergeCell ref="X207:Z207"/>
    <mergeCell ref="R202:T202"/>
    <mergeCell ref="U202:W202"/>
    <mergeCell ref="X202:Z202"/>
    <mergeCell ref="U203:W203"/>
    <mergeCell ref="X203:Z203"/>
    <mergeCell ref="U204:W204"/>
    <mergeCell ref="X204:Z204"/>
    <mergeCell ref="U216:W216"/>
    <mergeCell ref="X216:Z216"/>
    <mergeCell ref="U217:W217"/>
    <mergeCell ref="X217:Z217"/>
    <mergeCell ref="U218:W218"/>
    <mergeCell ref="X218:Z218"/>
    <mergeCell ref="C214:AB214"/>
    <mergeCell ref="O215:Q215"/>
    <mergeCell ref="U215:W215"/>
    <mergeCell ref="X215:Z215"/>
    <mergeCell ref="C216:D216"/>
    <mergeCell ref="E216:G216"/>
    <mergeCell ref="I216:J216"/>
    <mergeCell ref="L216:M216"/>
    <mergeCell ref="O216:Q216"/>
    <mergeCell ref="R216:T216"/>
    <mergeCell ref="O211:Q211"/>
    <mergeCell ref="U211:W211"/>
    <mergeCell ref="X211:Z211"/>
    <mergeCell ref="U212:W212"/>
    <mergeCell ref="X212:Z212"/>
    <mergeCell ref="U213:W213"/>
    <mergeCell ref="X213:Z213"/>
    <mergeCell ref="R218:T218"/>
    <mergeCell ref="O217:Q217"/>
    <mergeCell ref="R217:T217"/>
    <mergeCell ref="R223:T223"/>
    <mergeCell ref="U223:W223"/>
    <mergeCell ref="X223:Z223"/>
    <mergeCell ref="A224:B224"/>
    <mergeCell ref="C224:AB224"/>
    <mergeCell ref="U225:W225"/>
    <mergeCell ref="X225:Z225"/>
    <mergeCell ref="A219:AB219"/>
    <mergeCell ref="A220:Z220"/>
    <mergeCell ref="A221:AB221"/>
    <mergeCell ref="A222:AB222"/>
    <mergeCell ref="A223:B223"/>
    <mergeCell ref="C223:D223"/>
    <mergeCell ref="E223:G223"/>
    <mergeCell ref="I223:J223"/>
    <mergeCell ref="L223:M223"/>
    <mergeCell ref="O223:Q223"/>
    <mergeCell ref="O225:Q225"/>
    <mergeCell ref="R225:T225"/>
    <mergeCell ref="A225:B225"/>
    <mergeCell ref="C225:D225"/>
    <mergeCell ref="E225:G225"/>
    <mergeCell ref="I225:J225"/>
    <mergeCell ref="L225:M225"/>
    <mergeCell ref="A228:AB228"/>
    <mergeCell ref="A229:Z229"/>
    <mergeCell ref="A230:AB230"/>
    <mergeCell ref="A231:AB231"/>
    <mergeCell ref="A232:B232"/>
    <mergeCell ref="C232:D232"/>
    <mergeCell ref="E232:G232"/>
    <mergeCell ref="I232:J232"/>
    <mergeCell ref="L232:M232"/>
    <mergeCell ref="O232:Q232"/>
    <mergeCell ref="O226:Q226"/>
    <mergeCell ref="R226:T226"/>
    <mergeCell ref="U226:W226"/>
    <mergeCell ref="X226:Z226"/>
    <mergeCell ref="O227:Q227"/>
    <mergeCell ref="U227:W227"/>
    <mergeCell ref="X227:Z227"/>
    <mergeCell ref="R227:T227"/>
    <mergeCell ref="A227:B227"/>
    <mergeCell ref="C227:D227"/>
    <mergeCell ref="E227:G227"/>
    <mergeCell ref="I227:J227"/>
    <mergeCell ref="L227:M227"/>
    <mergeCell ref="A226:B226"/>
    <mergeCell ref="C226:D226"/>
    <mergeCell ref="E226:G226"/>
    <mergeCell ref="I226:J226"/>
    <mergeCell ref="L226:M226"/>
    <mergeCell ref="U239:W239"/>
    <mergeCell ref="X239:Z239"/>
    <mergeCell ref="A240:B240"/>
    <mergeCell ref="C240:AB240"/>
    <mergeCell ref="U241:W241"/>
    <mergeCell ref="X241:Z241"/>
    <mergeCell ref="C239:D239"/>
    <mergeCell ref="E239:G239"/>
    <mergeCell ref="I239:J239"/>
    <mergeCell ref="L239:M239"/>
    <mergeCell ref="O239:Q239"/>
    <mergeCell ref="R239:T239"/>
    <mergeCell ref="R232:T232"/>
    <mergeCell ref="U232:W232"/>
    <mergeCell ref="X232:Z232"/>
    <mergeCell ref="A233:B233"/>
    <mergeCell ref="C233:AB233"/>
    <mergeCell ref="U234:W234"/>
    <mergeCell ref="X234:Z234"/>
    <mergeCell ref="A236:Z236"/>
    <mergeCell ref="A237:AB237"/>
    <mergeCell ref="A238:AB238"/>
    <mergeCell ref="A239:B239"/>
    <mergeCell ref="O234:Q234"/>
    <mergeCell ref="R234:T234"/>
    <mergeCell ref="A235:AB235"/>
    <mergeCell ref="A234:B234"/>
    <mergeCell ref="C234:D234"/>
    <mergeCell ref="E234:G234"/>
    <mergeCell ref="I234:J234"/>
    <mergeCell ref="L234:M234"/>
    <mergeCell ref="U249:W249"/>
    <mergeCell ref="X249:Z249"/>
    <mergeCell ref="A250:B250"/>
    <mergeCell ref="C250:AB250"/>
    <mergeCell ref="O251:Q251"/>
    <mergeCell ref="U251:W251"/>
    <mergeCell ref="X251:Z251"/>
    <mergeCell ref="C249:D249"/>
    <mergeCell ref="E249:G249"/>
    <mergeCell ref="I249:J249"/>
    <mergeCell ref="L249:M249"/>
    <mergeCell ref="O249:Q249"/>
    <mergeCell ref="R249:T249"/>
    <mergeCell ref="U242:W242"/>
    <mergeCell ref="X242:Z242"/>
    <mergeCell ref="U243:W243"/>
    <mergeCell ref="X243:Z243"/>
    <mergeCell ref="U244:W244"/>
    <mergeCell ref="X244:Z244"/>
    <mergeCell ref="C242:D242"/>
    <mergeCell ref="E242:G242"/>
    <mergeCell ref="I242:J242"/>
    <mergeCell ref="L242:M242"/>
    <mergeCell ref="O242:Q242"/>
    <mergeCell ref="R242:T242"/>
    <mergeCell ref="A246:Z246"/>
    <mergeCell ref="A247:AB247"/>
    <mergeCell ref="A248:AB248"/>
    <mergeCell ref="A249:B249"/>
    <mergeCell ref="A245:AB245"/>
    <mergeCell ref="A244:B244"/>
    <mergeCell ref="C244:D244"/>
    <mergeCell ref="A255:AB255"/>
    <mergeCell ref="A256:Z256"/>
    <mergeCell ref="A257:AB257"/>
    <mergeCell ref="A258:AB258"/>
    <mergeCell ref="A259:B259"/>
    <mergeCell ref="C259:D259"/>
    <mergeCell ref="E259:G259"/>
    <mergeCell ref="I259:J259"/>
    <mergeCell ref="L259:M259"/>
    <mergeCell ref="O259:Q259"/>
    <mergeCell ref="U252:W252"/>
    <mergeCell ref="X252:Z252"/>
    <mergeCell ref="U253:W253"/>
    <mergeCell ref="X253:Z253"/>
    <mergeCell ref="U254:W254"/>
    <mergeCell ref="X254:Z254"/>
    <mergeCell ref="C252:D252"/>
    <mergeCell ref="E252:G252"/>
    <mergeCell ref="I252:J252"/>
    <mergeCell ref="L252:M252"/>
    <mergeCell ref="O252:Q252"/>
    <mergeCell ref="R252:T252"/>
    <mergeCell ref="U266:W266"/>
    <mergeCell ref="X266:Z266"/>
    <mergeCell ref="A267:B267"/>
    <mergeCell ref="C267:AB267"/>
    <mergeCell ref="U268:W268"/>
    <mergeCell ref="X268:Z268"/>
    <mergeCell ref="C266:D266"/>
    <mergeCell ref="E266:G266"/>
    <mergeCell ref="I266:J266"/>
    <mergeCell ref="L266:M266"/>
    <mergeCell ref="O266:Q266"/>
    <mergeCell ref="R266:T266"/>
    <mergeCell ref="R259:T259"/>
    <mergeCell ref="U259:W259"/>
    <mergeCell ref="X259:Z259"/>
    <mergeCell ref="A260:B260"/>
    <mergeCell ref="C260:AB260"/>
    <mergeCell ref="U261:W261"/>
    <mergeCell ref="X261:Z261"/>
    <mergeCell ref="A268:B268"/>
    <mergeCell ref="C268:D268"/>
    <mergeCell ref="E268:G268"/>
    <mergeCell ref="I268:J268"/>
    <mergeCell ref="L268:M268"/>
    <mergeCell ref="O268:Q268"/>
    <mergeCell ref="R268:T268"/>
    <mergeCell ref="A263:Z263"/>
    <mergeCell ref="A264:AB264"/>
    <mergeCell ref="A265:AB265"/>
    <mergeCell ref="A266:B266"/>
    <mergeCell ref="O261:Q261"/>
    <mergeCell ref="R261:T261"/>
    <mergeCell ref="O272:Q272"/>
    <mergeCell ref="U272:W272"/>
    <mergeCell ref="X272:Z272"/>
    <mergeCell ref="U273:W273"/>
    <mergeCell ref="X273:Z273"/>
    <mergeCell ref="A274:AB274"/>
    <mergeCell ref="U269:W269"/>
    <mergeCell ref="X269:Z269"/>
    <mergeCell ref="U270:W270"/>
    <mergeCell ref="X270:Z270"/>
    <mergeCell ref="U271:W271"/>
    <mergeCell ref="X271:Z271"/>
    <mergeCell ref="C269:D269"/>
    <mergeCell ref="E269:G269"/>
    <mergeCell ref="I269:J269"/>
    <mergeCell ref="L269:M269"/>
    <mergeCell ref="O269:Q269"/>
    <mergeCell ref="R269:T269"/>
    <mergeCell ref="A269:B269"/>
    <mergeCell ref="A270:B270"/>
    <mergeCell ref="C270:D270"/>
    <mergeCell ref="E270:G270"/>
    <mergeCell ref="I270:J270"/>
    <mergeCell ref="L270:M270"/>
    <mergeCell ref="O270:Q270"/>
    <mergeCell ref="R270:T270"/>
    <mergeCell ref="A281:AB281"/>
    <mergeCell ref="A282:Z282"/>
    <mergeCell ref="A283:AB283"/>
    <mergeCell ref="A284:AB284"/>
    <mergeCell ref="A285:B285"/>
    <mergeCell ref="C285:D285"/>
    <mergeCell ref="E285:G285"/>
    <mergeCell ref="I285:J285"/>
    <mergeCell ref="L285:M285"/>
    <mergeCell ref="O285:Q285"/>
    <mergeCell ref="U278:W278"/>
    <mergeCell ref="X278:Z278"/>
    <mergeCell ref="A279:B279"/>
    <mergeCell ref="C279:AB279"/>
    <mergeCell ref="U280:W280"/>
    <mergeCell ref="X280:Z280"/>
    <mergeCell ref="A275:Z275"/>
    <mergeCell ref="A276:AB276"/>
    <mergeCell ref="A277:AB277"/>
    <mergeCell ref="A278:B278"/>
    <mergeCell ref="C278:D278"/>
    <mergeCell ref="E278:G278"/>
    <mergeCell ref="I278:J278"/>
    <mergeCell ref="L278:M278"/>
    <mergeCell ref="O278:Q278"/>
    <mergeCell ref="R278:T278"/>
    <mergeCell ref="R280:T280"/>
    <mergeCell ref="A280:B280"/>
    <mergeCell ref="C280:D280"/>
    <mergeCell ref="E280:G280"/>
    <mergeCell ref="I280:J280"/>
    <mergeCell ref="L280:M280"/>
    <mergeCell ref="U288:W288"/>
    <mergeCell ref="X288:Z288"/>
    <mergeCell ref="U289:W289"/>
    <mergeCell ref="X289:Z289"/>
    <mergeCell ref="A290:AB290"/>
    <mergeCell ref="A291:Z291"/>
    <mergeCell ref="C288:D288"/>
    <mergeCell ref="E288:G288"/>
    <mergeCell ref="I288:J288"/>
    <mergeCell ref="L288:M288"/>
    <mergeCell ref="O288:Q288"/>
    <mergeCell ref="R288:T288"/>
    <mergeCell ref="R285:T285"/>
    <mergeCell ref="U285:W285"/>
    <mergeCell ref="X285:Z285"/>
    <mergeCell ref="A286:B286"/>
    <mergeCell ref="C286:AB286"/>
    <mergeCell ref="U287:W287"/>
    <mergeCell ref="X287:Z287"/>
    <mergeCell ref="A287:B287"/>
    <mergeCell ref="C287:D287"/>
    <mergeCell ref="E287:G287"/>
    <mergeCell ref="I287:J287"/>
    <mergeCell ref="L287:M287"/>
    <mergeCell ref="O287:Q287"/>
    <mergeCell ref="R287:T287"/>
    <mergeCell ref="X294:Z294"/>
    <mergeCell ref="A295:B295"/>
    <mergeCell ref="C295:AB295"/>
    <mergeCell ref="U296:W296"/>
    <mergeCell ref="X296:Z296"/>
    <mergeCell ref="C297:D297"/>
    <mergeCell ref="E297:G297"/>
    <mergeCell ref="I297:J297"/>
    <mergeCell ref="L297:M297"/>
    <mergeCell ref="O297:Q297"/>
    <mergeCell ref="A292:AB292"/>
    <mergeCell ref="A293:AB293"/>
    <mergeCell ref="A294:B294"/>
    <mergeCell ref="C294:D294"/>
    <mergeCell ref="E294:G294"/>
    <mergeCell ref="I294:J294"/>
    <mergeCell ref="L294:M294"/>
    <mergeCell ref="O294:Q294"/>
    <mergeCell ref="R294:T294"/>
    <mergeCell ref="U294:W294"/>
    <mergeCell ref="A303:B303"/>
    <mergeCell ref="C303:AB303"/>
    <mergeCell ref="U304:W304"/>
    <mergeCell ref="X304:Z304"/>
    <mergeCell ref="C305:D305"/>
    <mergeCell ref="E305:G305"/>
    <mergeCell ref="I305:J305"/>
    <mergeCell ref="L305:M305"/>
    <mergeCell ref="O305:Q305"/>
    <mergeCell ref="R305:T305"/>
    <mergeCell ref="I302:J302"/>
    <mergeCell ref="L302:M302"/>
    <mergeCell ref="O302:Q302"/>
    <mergeCell ref="R302:T302"/>
    <mergeCell ref="U302:W302"/>
    <mergeCell ref="X302:Z302"/>
    <mergeCell ref="R297:T297"/>
    <mergeCell ref="U297:W297"/>
    <mergeCell ref="X297:Z297"/>
    <mergeCell ref="A298:AB298"/>
    <mergeCell ref="A299:Z299"/>
    <mergeCell ref="A300:AB300"/>
    <mergeCell ref="A304:B304"/>
    <mergeCell ref="C304:D304"/>
    <mergeCell ref="E304:G304"/>
    <mergeCell ref="I304:J304"/>
    <mergeCell ref="L304:M304"/>
    <mergeCell ref="O304:Q304"/>
    <mergeCell ref="R304:T304"/>
    <mergeCell ref="A301:AB301"/>
    <mergeCell ref="A302:B302"/>
    <mergeCell ref="C302:D302"/>
    <mergeCell ref="A311:Z311"/>
    <mergeCell ref="A312:AB312"/>
    <mergeCell ref="A313:AB313"/>
    <mergeCell ref="A314:B314"/>
    <mergeCell ref="C314:D314"/>
    <mergeCell ref="E314:G314"/>
    <mergeCell ref="I314:J314"/>
    <mergeCell ref="L314:M314"/>
    <mergeCell ref="O314:Q314"/>
    <mergeCell ref="R314:T314"/>
    <mergeCell ref="O308:Q308"/>
    <mergeCell ref="U308:W308"/>
    <mergeCell ref="X308:Z308"/>
    <mergeCell ref="U309:W309"/>
    <mergeCell ref="X309:Z309"/>
    <mergeCell ref="A310:AB310"/>
    <mergeCell ref="U305:W305"/>
    <mergeCell ref="X305:Z305"/>
    <mergeCell ref="U306:W306"/>
    <mergeCell ref="X306:Z306"/>
    <mergeCell ref="U307:W307"/>
    <mergeCell ref="X307:Z307"/>
    <mergeCell ref="R308:T308"/>
    <mergeCell ref="A309:B309"/>
    <mergeCell ref="C309:D309"/>
    <mergeCell ref="E309:G309"/>
    <mergeCell ref="I309:J309"/>
    <mergeCell ref="L309:M309"/>
    <mergeCell ref="O309:Q309"/>
    <mergeCell ref="R309:T309"/>
    <mergeCell ref="A308:B308"/>
    <mergeCell ref="C308:D308"/>
    <mergeCell ref="U317:W317"/>
    <mergeCell ref="X317:Z317"/>
    <mergeCell ref="U318:W318"/>
    <mergeCell ref="X318:Z318"/>
    <mergeCell ref="U319:W319"/>
    <mergeCell ref="X319:Z319"/>
    <mergeCell ref="C317:D317"/>
    <mergeCell ref="E317:G317"/>
    <mergeCell ref="I317:J317"/>
    <mergeCell ref="L317:M317"/>
    <mergeCell ref="O317:Q317"/>
    <mergeCell ref="R317:T317"/>
    <mergeCell ref="U314:W314"/>
    <mergeCell ref="X314:Z314"/>
    <mergeCell ref="A315:B315"/>
    <mergeCell ref="C315:AB315"/>
    <mergeCell ref="U316:W316"/>
    <mergeCell ref="X316:Z316"/>
    <mergeCell ref="R319:T319"/>
    <mergeCell ref="A326:Z326"/>
    <mergeCell ref="A327:AB327"/>
    <mergeCell ref="A328:AB328"/>
    <mergeCell ref="A329:B329"/>
    <mergeCell ref="C329:D329"/>
    <mergeCell ref="E329:G329"/>
    <mergeCell ref="I329:J329"/>
    <mergeCell ref="L329:M329"/>
    <mergeCell ref="O329:Q329"/>
    <mergeCell ref="R329:T329"/>
    <mergeCell ref="O323:Q323"/>
    <mergeCell ref="U323:W323"/>
    <mergeCell ref="X323:Z323"/>
    <mergeCell ref="U324:W324"/>
    <mergeCell ref="X324:Z324"/>
    <mergeCell ref="A325:AB325"/>
    <mergeCell ref="U320:W320"/>
    <mergeCell ref="X320:Z320"/>
    <mergeCell ref="U321:W321"/>
    <mergeCell ref="X321:Z321"/>
    <mergeCell ref="U322:W322"/>
    <mergeCell ref="X322:Z322"/>
    <mergeCell ref="A321:B321"/>
    <mergeCell ref="C321:D321"/>
    <mergeCell ref="E321:G321"/>
    <mergeCell ref="I321:J321"/>
    <mergeCell ref="L321:M321"/>
    <mergeCell ref="O321:Q321"/>
    <mergeCell ref="R321:T321"/>
    <mergeCell ref="A320:B320"/>
    <mergeCell ref="C320:D320"/>
    <mergeCell ref="E320:G320"/>
    <mergeCell ref="Y338:AB338"/>
    <mergeCell ref="Y339:AB339"/>
    <mergeCell ref="A332:AB332"/>
    <mergeCell ref="A333:Z333"/>
    <mergeCell ref="A334:AB334"/>
    <mergeCell ref="A335:Z335"/>
    <mergeCell ref="A336:AB336"/>
    <mergeCell ref="A337:F337"/>
    <mergeCell ref="G337:K337"/>
    <mergeCell ref="L337:P337"/>
    <mergeCell ref="Q337:X337"/>
    <mergeCell ref="Y337:AB337"/>
    <mergeCell ref="U329:W329"/>
    <mergeCell ref="X329:Z329"/>
    <mergeCell ref="A330:B330"/>
    <mergeCell ref="C330:AB330"/>
    <mergeCell ref="U331:W331"/>
    <mergeCell ref="X331:Z331"/>
    <mergeCell ref="A339:F339"/>
    <mergeCell ref="A338:F338"/>
    <mergeCell ref="R331:T331"/>
    <mergeCell ref="A331:B331"/>
    <mergeCell ref="C331:D331"/>
    <mergeCell ref="E331:G331"/>
    <mergeCell ref="I331:J331"/>
    <mergeCell ref="L331:M331"/>
    <mergeCell ref="A354:M354"/>
    <mergeCell ref="N354:S354"/>
    <mergeCell ref="T354:Y354"/>
    <mergeCell ref="Z354:AB354"/>
    <mergeCell ref="A355:M355"/>
    <mergeCell ref="N355:S355"/>
    <mergeCell ref="T355:Y355"/>
    <mergeCell ref="Z355:AB355"/>
    <mergeCell ref="V343:AB343"/>
    <mergeCell ref="C344:AB344"/>
    <mergeCell ref="C345:AB345"/>
    <mergeCell ref="C346:AB346"/>
    <mergeCell ref="C347:AB347"/>
    <mergeCell ref="C348:AB348"/>
    <mergeCell ref="Y340:AB340"/>
    <mergeCell ref="A341:AB341"/>
    <mergeCell ref="A342:B342"/>
    <mergeCell ref="C342:AB342"/>
    <mergeCell ref="A347:B347"/>
    <mergeCell ref="A348:B348"/>
    <mergeCell ref="A349:B349"/>
    <mergeCell ref="C349:AB349"/>
    <mergeCell ref="A344:B344"/>
    <mergeCell ref="A345:B345"/>
    <mergeCell ref="A346:B346"/>
    <mergeCell ref="A343:B343"/>
    <mergeCell ref="C343:U343"/>
    <mergeCell ref="A340:F340"/>
    <mergeCell ref="T362:Y362"/>
    <mergeCell ref="Z362:AB362"/>
    <mergeCell ref="T363:Y363"/>
    <mergeCell ref="Z363:AB363"/>
    <mergeCell ref="T364:Y364"/>
    <mergeCell ref="Z364:AB364"/>
    <mergeCell ref="T359:Y359"/>
    <mergeCell ref="Z359:AB359"/>
    <mergeCell ref="T360:Y360"/>
    <mergeCell ref="Z360:AB360"/>
    <mergeCell ref="T361:Y361"/>
    <mergeCell ref="Z361:AB361"/>
    <mergeCell ref="T356:Y356"/>
    <mergeCell ref="Z356:AB356"/>
    <mergeCell ref="T357:Y357"/>
    <mergeCell ref="Z357:AB357"/>
    <mergeCell ref="T358:Y358"/>
    <mergeCell ref="Z358:AB358"/>
    <mergeCell ref="T374:Y374"/>
    <mergeCell ref="Z374:AB374"/>
    <mergeCell ref="A375:L375"/>
    <mergeCell ref="M375:AB375"/>
    <mergeCell ref="T371:Y371"/>
    <mergeCell ref="Z371:AB371"/>
    <mergeCell ref="T372:Y372"/>
    <mergeCell ref="Z372:AB372"/>
    <mergeCell ref="T373:Y373"/>
    <mergeCell ref="Z373:AB373"/>
    <mergeCell ref="T368:Y368"/>
    <mergeCell ref="Z368:AB368"/>
    <mergeCell ref="T369:Y369"/>
    <mergeCell ref="Z369:AB369"/>
    <mergeCell ref="T370:Y370"/>
    <mergeCell ref="Z370:AB370"/>
    <mergeCell ref="T365:Y365"/>
    <mergeCell ref="Z365:AB365"/>
    <mergeCell ref="T366:Y366"/>
    <mergeCell ref="Z366:AB366"/>
    <mergeCell ref="T367:Y367"/>
    <mergeCell ref="Z367:AB367"/>
    <mergeCell ref="A373:M373"/>
    <mergeCell ref="N373:S373"/>
    <mergeCell ref="A374:M374"/>
    <mergeCell ref="N374:S374"/>
    <mergeCell ref="A371:M371"/>
    <mergeCell ref="N371:S371"/>
    <mergeCell ref="A372:M372"/>
    <mergeCell ref="N372:S372"/>
    <mergeCell ref="A369:M369"/>
    <mergeCell ref="N369:S369"/>
  </mergeCells>
  <pageMargins left="0.52999997138977051" right="0.52999997138977051" top="0.52999997138977051" bottom="0.69999998807907104" header="0" footer="0"/>
  <pageSetup paperSize="9" scale="87" firstPageNumber="0" fitToWidth="0" fitToHeight="0" pageOrder="overThenDown" orientation="landscape" r:id="rId1"/>
  <headerFooter alignWithMargins="0"/>
  <rowBreaks count="1" manualBreakCount="1">
    <brk id="322" max="27"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B36085-1B9C-47AD-871F-D49A17207B49}">
  <dimension ref="A1:AB263"/>
  <sheetViews>
    <sheetView zoomScaleNormal="100" workbookViewId="0">
      <selection activeCell="A253" sqref="A253:M253"/>
    </sheetView>
  </sheetViews>
  <sheetFormatPr defaultRowHeight="14.4"/>
  <cols>
    <col min="1" max="1" width="4.6640625" style="131" bestFit="1" customWidth="1"/>
    <col min="2" max="2" width="9.109375" style="131" bestFit="1" customWidth="1"/>
    <col min="3" max="4" width="13.77734375" style="131" bestFit="1" customWidth="1"/>
    <col min="5" max="6" width="1.33203125" style="131" bestFit="1" customWidth="1"/>
    <col min="7" max="7" width="2.77734375" style="131" bestFit="1" customWidth="1"/>
    <col min="8" max="8" width="5.5546875" style="131" bestFit="1" customWidth="1"/>
    <col min="9" max="10" width="4.109375" style="131" bestFit="1" customWidth="1"/>
    <col min="11" max="11" width="6.88671875" style="131" bestFit="1" customWidth="1"/>
    <col min="12" max="12" width="1.33203125" style="131" bestFit="1" customWidth="1"/>
    <col min="13" max="13" width="6.88671875" style="131" bestFit="1" customWidth="1"/>
    <col min="14" max="14" width="8.21875" style="131" bestFit="1" customWidth="1"/>
    <col min="15" max="15" width="5.5546875" style="131" bestFit="1" customWidth="1"/>
    <col min="16" max="17" width="1.33203125" style="131" bestFit="1" customWidth="1"/>
    <col min="18" max="18" width="2.77734375" style="131" bestFit="1" customWidth="1"/>
    <col min="19" max="19" width="1.33203125" style="131" bestFit="1" customWidth="1"/>
    <col min="20" max="20" width="4.109375" style="131" bestFit="1" customWidth="1"/>
    <col min="21" max="23" width="2.77734375" style="131" bestFit="1" customWidth="1"/>
    <col min="24" max="24" width="5.5546875" style="131" bestFit="1" customWidth="1"/>
    <col min="25" max="25" width="2.77734375" style="131" bestFit="1" customWidth="1"/>
    <col min="26" max="26" width="1.33203125" style="131" bestFit="1" customWidth="1"/>
    <col min="27" max="28" width="9.6640625" style="131" bestFit="1" customWidth="1"/>
    <col min="29" max="256" width="8.88671875" style="131"/>
    <col min="257" max="257" width="4.6640625" style="131" bestFit="1" customWidth="1"/>
    <col min="258" max="258" width="9.109375" style="131" bestFit="1" customWidth="1"/>
    <col min="259" max="260" width="13.77734375" style="131" bestFit="1" customWidth="1"/>
    <col min="261" max="262" width="1.33203125" style="131" bestFit="1" customWidth="1"/>
    <col min="263" max="263" width="2.77734375" style="131" bestFit="1" customWidth="1"/>
    <col min="264" max="264" width="5.5546875" style="131" bestFit="1" customWidth="1"/>
    <col min="265" max="266" width="4.109375" style="131" bestFit="1" customWidth="1"/>
    <col min="267" max="267" width="6.88671875" style="131" bestFit="1" customWidth="1"/>
    <col min="268" max="268" width="1.33203125" style="131" bestFit="1" customWidth="1"/>
    <col min="269" max="269" width="6.88671875" style="131" bestFit="1" customWidth="1"/>
    <col min="270" max="270" width="8.21875" style="131" bestFit="1" customWidth="1"/>
    <col min="271" max="271" width="5.5546875" style="131" bestFit="1" customWidth="1"/>
    <col min="272" max="273" width="1.33203125" style="131" bestFit="1" customWidth="1"/>
    <col min="274" max="274" width="2.77734375" style="131" bestFit="1" customWidth="1"/>
    <col min="275" max="275" width="1.33203125" style="131" bestFit="1" customWidth="1"/>
    <col min="276" max="276" width="4.109375" style="131" bestFit="1" customWidth="1"/>
    <col min="277" max="279" width="2.77734375" style="131" bestFit="1" customWidth="1"/>
    <col min="280" max="280" width="5.5546875" style="131" bestFit="1" customWidth="1"/>
    <col min="281" max="281" width="2.77734375" style="131" bestFit="1" customWidth="1"/>
    <col min="282" max="282" width="1.33203125" style="131" bestFit="1" customWidth="1"/>
    <col min="283" max="284" width="9.6640625" style="131" bestFit="1" customWidth="1"/>
    <col min="285" max="512" width="8.88671875" style="131"/>
    <col min="513" max="513" width="4.6640625" style="131" bestFit="1" customWidth="1"/>
    <col min="514" max="514" width="9.109375" style="131" bestFit="1" customWidth="1"/>
    <col min="515" max="516" width="13.77734375" style="131" bestFit="1" customWidth="1"/>
    <col min="517" max="518" width="1.33203125" style="131" bestFit="1" customWidth="1"/>
    <col min="519" max="519" width="2.77734375" style="131" bestFit="1" customWidth="1"/>
    <col min="520" max="520" width="5.5546875" style="131" bestFit="1" customWidth="1"/>
    <col min="521" max="522" width="4.109375" style="131" bestFit="1" customWidth="1"/>
    <col min="523" max="523" width="6.88671875" style="131" bestFit="1" customWidth="1"/>
    <col min="524" max="524" width="1.33203125" style="131" bestFit="1" customWidth="1"/>
    <col min="525" max="525" width="6.88671875" style="131" bestFit="1" customWidth="1"/>
    <col min="526" max="526" width="8.21875" style="131" bestFit="1" customWidth="1"/>
    <col min="527" max="527" width="5.5546875" style="131" bestFit="1" customWidth="1"/>
    <col min="528" max="529" width="1.33203125" style="131" bestFit="1" customWidth="1"/>
    <col min="530" max="530" width="2.77734375" style="131" bestFit="1" customWidth="1"/>
    <col min="531" max="531" width="1.33203125" style="131" bestFit="1" customWidth="1"/>
    <col min="532" max="532" width="4.109375" style="131" bestFit="1" customWidth="1"/>
    <col min="533" max="535" width="2.77734375" style="131" bestFit="1" customWidth="1"/>
    <col min="536" max="536" width="5.5546875" style="131" bestFit="1" customWidth="1"/>
    <col min="537" max="537" width="2.77734375" style="131" bestFit="1" customWidth="1"/>
    <col min="538" max="538" width="1.33203125" style="131" bestFit="1" customWidth="1"/>
    <col min="539" max="540" width="9.6640625" style="131" bestFit="1" customWidth="1"/>
    <col min="541" max="768" width="8.88671875" style="131"/>
    <col min="769" max="769" width="4.6640625" style="131" bestFit="1" customWidth="1"/>
    <col min="770" max="770" width="9.109375" style="131" bestFit="1" customWidth="1"/>
    <col min="771" max="772" width="13.77734375" style="131" bestFit="1" customWidth="1"/>
    <col min="773" max="774" width="1.33203125" style="131" bestFit="1" customWidth="1"/>
    <col min="775" max="775" width="2.77734375" style="131" bestFit="1" customWidth="1"/>
    <col min="776" max="776" width="5.5546875" style="131" bestFit="1" customWidth="1"/>
    <col min="777" max="778" width="4.109375" style="131" bestFit="1" customWidth="1"/>
    <col min="779" max="779" width="6.88671875" style="131" bestFit="1" customWidth="1"/>
    <col min="780" max="780" width="1.33203125" style="131" bestFit="1" customWidth="1"/>
    <col min="781" max="781" width="6.88671875" style="131" bestFit="1" customWidth="1"/>
    <col min="782" max="782" width="8.21875" style="131" bestFit="1" customWidth="1"/>
    <col min="783" max="783" width="5.5546875" style="131" bestFit="1" customWidth="1"/>
    <col min="784" max="785" width="1.33203125" style="131" bestFit="1" customWidth="1"/>
    <col min="786" max="786" width="2.77734375" style="131" bestFit="1" customWidth="1"/>
    <col min="787" max="787" width="1.33203125" style="131" bestFit="1" customWidth="1"/>
    <col min="788" max="788" width="4.109375" style="131" bestFit="1" customWidth="1"/>
    <col min="789" max="791" width="2.77734375" style="131" bestFit="1" customWidth="1"/>
    <col min="792" max="792" width="5.5546875" style="131" bestFit="1" customWidth="1"/>
    <col min="793" max="793" width="2.77734375" style="131" bestFit="1" customWidth="1"/>
    <col min="794" max="794" width="1.33203125" style="131" bestFit="1" customWidth="1"/>
    <col min="795" max="796" width="9.6640625" style="131" bestFit="1" customWidth="1"/>
    <col min="797" max="1024" width="8.88671875" style="131"/>
    <col min="1025" max="1025" width="4.6640625" style="131" bestFit="1" customWidth="1"/>
    <col min="1026" max="1026" width="9.109375" style="131" bestFit="1" customWidth="1"/>
    <col min="1027" max="1028" width="13.77734375" style="131" bestFit="1" customWidth="1"/>
    <col min="1029" max="1030" width="1.33203125" style="131" bestFit="1" customWidth="1"/>
    <col min="1031" max="1031" width="2.77734375" style="131" bestFit="1" customWidth="1"/>
    <col min="1032" max="1032" width="5.5546875" style="131" bestFit="1" customWidth="1"/>
    <col min="1033" max="1034" width="4.109375" style="131" bestFit="1" customWidth="1"/>
    <col min="1035" max="1035" width="6.88671875" style="131" bestFit="1" customWidth="1"/>
    <col min="1036" max="1036" width="1.33203125" style="131" bestFit="1" customWidth="1"/>
    <col min="1037" max="1037" width="6.88671875" style="131" bestFit="1" customWidth="1"/>
    <col min="1038" max="1038" width="8.21875" style="131" bestFit="1" customWidth="1"/>
    <col min="1039" max="1039" width="5.5546875" style="131" bestFit="1" customWidth="1"/>
    <col min="1040" max="1041" width="1.33203125" style="131" bestFit="1" customWidth="1"/>
    <col min="1042" max="1042" width="2.77734375" style="131" bestFit="1" customWidth="1"/>
    <col min="1043" max="1043" width="1.33203125" style="131" bestFit="1" customWidth="1"/>
    <col min="1044" max="1044" width="4.109375" style="131" bestFit="1" customWidth="1"/>
    <col min="1045" max="1047" width="2.77734375" style="131" bestFit="1" customWidth="1"/>
    <col min="1048" max="1048" width="5.5546875" style="131" bestFit="1" customWidth="1"/>
    <col min="1049" max="1049" width="2.77734375" style="131" bestFit="1" customWidth="1"/>
    <col min="1050" max="1050" width="1.33203125" style="131" bestFit="1" customWidth="1"/>
    <col min="1051" max="1052" width="9.6640625" style="131" bestFit="1" customWidth="1"/>
    <col min="1053" max="1280" width="8.88671875" style="131"/>
    <col min="1281" max="1281" width="4.6640625" style="131" bestFit="1" customWidth="1"/>
    <col min="1282" max="1282" width="9.109375" style="131" bestFit="1" customWidth="1"/>
    <col min="1283" max="1284" width="13.77734375" style="131" bestFit="1" customWidth="1"/>
    <col min="1285" max="1286" width="1.33203125" style="131" bestFit="1" customWidth="1"/>
    <col min="1287" max="1287" width="2.77734375" style="131" bestFit="1" customWidth="1"/>
    <col min="1288" max="1288" width="5.5546875" style="131" bestFit="1" customWidth="1"/>
    <col min="1289" max="1290" width="4.109375" style="131" bestFit="1" customWidth="1"/>
    <col min="1291" max="1291" width="6.88671875" style="131" bestFit="1" customWidth="1"/>
    <col min="1292" max="1292" width="1.33203125" style="131" bestFit="1" customWidth="1"/>
    <col min="1293" max="1293" width="6.88671875" style="131" bestFit="1" customWidth="1"/>
    <col min="1294" max="1294" width="8.21875" style="131" bestFit="1" customWidth="1"/>
    <col min="1295" max="1295" width="5.5546875" style="131" bestFit="1" customWidth="1"/>
    <col min="1296" max="1297" width="1.33203125" style="131" bestFit="1" customWidth="1"/>
    <col min="1298" max="1298" width="2.77734375" style="131" bestFit="1" customWidth="1"/>
    <col min="1299" max="1299" width="1.33203125" style="131" bestFit="1" customWidth="1"/>
    <col min="1300" max="1300" width="4.109375" style="131" bestFit="1" customWidth="1"/>
    <col min="1301" max="1303" width="2.77734375" style="131" bestFit="1" customWidth="1"/>
    <col min="1304" max="1304" width="5.5546875" style="131" bestFit="1" customWidth="1"/>
    <col min="1305" max="1305" width="2.77734375" style="131" bestFit="1" customWidth="1"/>
    <col min="1306" max="1306" width="1.33203125" style="131" bestFit="1" customWidth="1"/>
    <col min="1307" max="1308" width="9.6640625" style="131" bestFit="1" customWidth="1"/>
    <col min="1309" max="1536" width="8.88671875" style="131"/>
    <col min="1537" max="1537" width="4.6640625" style="131" bestFit="1" customWidth="1"/>
    <col min="1538" max="1538" width="9.109375" style="131" bestFit="1" customWidth="1"/>
    <col min="1539" max="1540" width="13.77734375" style="131" bestFit="1" customWidth="1"/>
    <col min="1541" max="1542" width="1.33203125" style="131" bestFit="1" customWidth="1"/>
    <col min="1543" max="1543" width="2.77734375" style="131" bestFit="1" customWidth="1"/>
    <col min="1544" max="1544" width="5.5546875" style="131" bestFit="1" customWidth="1"/>
    <col min="1545" max="1546" width="4.109375" style="131" bestFit="1" customWidth="1"/>
    <col min="1547" max="1547" width="6.88671875" style="131" bestFit="1" customWidth="1"/>
    <col min="1548" max="1548" width="1.33203125" style="131" bestFit="1" customWidth="1"/>
    <col min="1549" max="1549" width="6.88671875" style="131" bestFit="1" customWidth="1"/>
    <col min="1550" max="1550" width="8.21875" style="131" bestFit="1" customWidth="1"/>
    <col min="1551" max="1551" width="5.5546875" style="131" bestFit="1" customWidth="1"/>
    <col min="1552" max="1553" width="1.33203125" style="131" bestFit="1" customWidth="1"/>
    <col min="1554" max="1554" width="2.77734375" style="131" bestFit="1" customWidth="1"/>
    <col min="1555" max="1555" width="1.33203125" style="131" bestFit="1" customWidth="1"/>
    <col min="1556" max="1556" width="4.109375" style="131" bestFit="1" customWidth="1"/>
    <col min="1557" max="1559" width="2.77734375" style="131" bestFit="1" customWidth="1"/>
    <col min="1560" max="1560" width="5.5546875" style="131" bestFit="1" customWidth="1"/>
    <col min="1561" max="1561" width="2.77734375" style="131" bestFit="1" customWidth="1"/>
    <col min="1562" max="1562" width="1.33203125" style="131" bestFit="1" customWidth="1"/>
    <col min="1563" max="1564" width="9.6640625" style="131" bestFit="1" customWidth="1"/>
    <col min="1565" max="1792" width="8.88671875" style="131"/>
    <col min="1793" max="1793" width="4.6640625" style="131" bestFit="1" customWidth="1"/>
    <col min="1794" max="1794" width="9.109375" style="131" bestFit="1" customWidth="1"/>
    <col min="1795" max="1796" width="13.77734375" style="131" bestFit="1" customWidth="1"/>
    <col min="1797" max="1798" width="1.33203125" style="131" bestFit="1" customWidth="1"/>
    <col min="1799" max="1799" width="2.77734375" style="131" bestFit="1" customWidth="1"/>
    <col min="1800" max="1800" width="5.5546875" style="131" bestFit="1" customWidth="1"/>
    <col min="1801" max="1802" width="4.109375" style="131" bestFit="1" customWidth="1"/>
    <col min="1803" max="1803" width="6.88671875" style="131" bestFit="1" customWidth="1"/>
    <col min="1804" max="1804" width="1.33203125" style="131" bestFit="1" customWidth="1"/>
    <col min="1805" max="1805" width="6.88671875" style="131" bestFit="1" customWidth="1"/>
    <col min="1806" max="1806" width="8.21875" style="131" bestFit="1" customWidth="1"/>
    <col min="1807" max="1807" width="5.5546875" style="131" bestFit="1" customWidth="1"/>
    <col min="1808" max="1809" width="1.33203125" style="131" bestFit="1" customWidth="1"/>
    <col min="1810" max="1810" width="2.77734375" style="131" bestFit="1" customWidth="1"/>
    <col min="1811" max="1811" width="1.33203125" style="131" bestFit="1" customWidth="1"/>
    <col min="1812" max="1812" width="4.109375" style="131" bestFit="1" customWidth="1"/>
    <col min="1813" max="1815" width="2.77734375" style="131" bestFit="1" customWidth="1"/>
    <col min="1816" max="1816" width="5.5546875" style="131" bestFit="1" customWidth="1"/>
    <col min="1817" max="1817" width="2.77734375" style="131" bestFit="1" customWidth="1"/>
    <col min="1818" max="1818" width="1.33203125" style="131" bestFit="1" customWidth="1"/>
    <col min="1819" max="1820" width="9.6640625" style="131" bestFit="1" customWidth="1"/>
    <col min="1821" max="2048" width="8.88671875" style="131"/>
    <col min="2049" max="2049" width="4.6640625" style="131" bestFit="1" customWidth="1"/>
    <col min="2050" max="2050" width="9.109375" style="131" bestFit="1" customWidth="1"/>
    <col min="2051" max="2052" width="13.77734375" style="131" bestFit="1" customWidth="1"/>
    <col min="2053" max="2054" width="1.33203125" style="131" bestFit="1" customWidth="1"/>
    <col min="2055" max="2055" width="2.77734375" style="131" bestFit="1" customWidth="1"/>
    <col min="2056" max="2056" width="5.5546875" style="131" bestFit="1" customWidth="1"/>
    <col min="2057" max="2058" width="4.109375" style="131" bestFit="1" customWidth="1"/>
    <col min="2059" max="2059" width="6.88671875" style="131" bestFit="1" customWidth="1"/>
    <col min="2060" max="2060" width="1.33203125" style="131" bestFit="1" customWidth="1"/>
    <col min="2061" max="2061" width="6.88671875" style="131" bestFit="1" customWidth="1"/>
    <col min="2062" max="2062" width="8.21875" style="131" bestFit="1" customWidth="1"/>
    <col min="2063" max="2063" width="5.5546875" style="131" bestFit="1" customWidth="1"/>
    <col min="2064" max="2065" width="1.33203125" style="131" bestFit="1" customWidth="1"/>
    <col min="2066" max="2066" width="2.77734375" style="131" bestFit="1" customWidth="1"/>
    <col min="2067" max="2067" width="1.33203125" style="131" bestFit="1" customWidth="1"/>
    <col min="2068" max="2068" width="4.109375" style="131" bestFit="1" customWidth="1"/>
    <col min="2069" max="2071" width="2.77734375" style="131" bestFit="1" customWidth="1"/>
    <col min="2072" max="2072" width="5.5546875" style="131" bestFit="1" customWidth="1"/>
    <col min="2073" max="2073" width="2.77734375" style="131" bestFit="1" customWidth="1"/>
    <col min="2074" max="2074" width="1.33203125" style="131" bestFit="1" customWidth="1"/>
    <col min="2075" max="2076" width="9.6640625" style="131" bestFit="1" customWidth="1"/>
    <col min="2077" max="2304" width="8.88671875" style="131"/>
    <col min="2305" max="2305" width="4.6640625" style="131" bestFit="1" customWidth="1"/>
    <col min="2306" max="2306" width="9.109375" style="131" bestFit="1" customWidth="1"/>
    <col min="2307" max="2308" width="13.77734375" style="131" bestFit="1" customWidth="1"/>
    <col min="2309" max="2310" width="1.33203125" style="131" bestFit="1" customWidth="1"/>
    <col min="2311" max="2311" width="2.77734375" style="131" bestFit="1" customWidth="1"/>
    <col min="2312" max="2312" width="5.5546875" style="131" bestFit="1" customWidth="1"/>
    <col min="2313" max="2314" width="4.109375" style="131" bestFit="1" customWidth="1"/>
    <col min="2315" max="2315" width="6.88671875" style="131" bestFit="1" customWidth="1"/>
    <col min="2316" max="2316" width="1.33203125" style="131" bestFit="1" customWidth="1"/>
    <col min="2317" max="2317" width="6.88671875" style="131" bestFit="1" customWidth="1"/>
    <col min="2318" max="2318" width="8.21875" style="131" bestFit="1" customWidth="1"/>
    <col min="2319" max="2319" width="5.5546875" style="131" bestFit="1" customWidth="1"/>
    <col min="2320" max="2321" width="1.33203125" style="131" bestFit="1" customWidth="1"/>
    <col min="2322" max="2322" width="2.77734375" style="131" bestFit="1" customWidth="1"/>
    <col min="2323" max="2323" width="1.33203125" style="131" bestFit="1" customWidth="1"/>
    <col min="2324" max="2324" width="4.109375" style="131" bestFit="1" customWidth="1"/>
    <col min="2325" max="2327" width="2.77734375" style="131" bestFit="1" customWidth="1"/>
    <col min="2328" max="2328" width="5.5546875" style="131" bestFit="1" customWidth="1"/>
    <col min="2329" max="2329" width="2.77734375" style="131" bestFit="1" customWidth="1"/>
    <col min="2330" max="2330" width="1.33203125" style="131" bestFit="1" customWidth="1"/>
    <col min="2331" max="2332" width="9.6640625" style="131" bestFit="1" customWidth="1"/>
    <col min="2333" max="2560" width="8.88671875" style="131"/>
    <col min="2561" max="2561" width="4.6640625" style="131" bestFit="1" customWidth="1"/>
    <col min="2562" max="2562" width="9.109375" style="131" bestFit="1" customWidth="1"/>
    <col min="2563" max="2564" width="13.77734375" style="131" bestFit="1" customWidth="1"/>
    <col min="2565" max="2566" width="1.33203125" style="131" bestFit="1" customWidth="1"/>
    <col min="2567" max="2567" width="2.77734375" style="131" bestFit="1" customWidth="1"/>
    <col min="2568" max="2568" width="5.5546875" style="131" bestFit="1" customWidth="1"/>
    <col min="2569" max="2570" width="4.109375" style="131" bestFit="1" customWidth="1"/>
    <col min="2571" max="2571" width="6.88671875" style="131" bestFit="1" customWidth="1"/>
    <col min="2572" max="2572" width="1.33203125" style="131" bestFit="1" customWidth="1"/>
    <col min="2573" max="2573" width="6.88671875" style="131" bestFit="1" customWidth="1"/>
    <col min="2574" max="2574" width="8.21875" style="131" bestFit="1" customWidth="1"/>
    <col min="2575" max="2575" width="5.5546875" style="131" bestFit="1" customWidth="1"/>
    <col min="2576" max="2577" width="1.33203125" style="131" bestFit="1" customWidth="1"/>
    <col min="2578" max="2578" width="2.77734375" style="131" bestFit="1" customWidth="1"/>
    <col min="2579" max="2579" width="1.33203125" style="131" bestFit="1" customWidth="1"/>
    <col min="2580" max="2580" width="4.109375" style="131" bestFit="1" customWidth="1"/>
    <col min="2581" max="2583" width="2.77734375" style="131" bestFit="1" customWidth="1"/>
    <col min="2584" max="2584" width="5.5546875" style="131" bestFit="1" customWidth="1"/>
    <col min="2585" max="2585" width="2.77734375" style="131" bestFit="1" customWidth="1"/>
    <col min="2586" max="2586" width="1.33203125" style="131" bestFit="1" customWidth="1"/>
    <col min="2587" max="2588" width="9.6640625" style="131" bestFit="1" customWidth="1"/>
    <col min="2589" max="2816" width="8.88671875" style="131"/>
    <col min="2817" max="2817" width="4.6640625" style="131" bestFit="1" customWidth="1"/>
    <col min="2818" max="2818" width="9.109375" style="131" bestFit="1" customWidth="1"/>
    <col min="2819" max="2820" width="13.77734375" style="131" bestFit="1" customWidth="1"/>
    <col min="2821" max="2822" width="1.33203125" style="131" bestFit="1" customWidth="1"/>
    <col min="2823" max="2823" width="2.77734375" style="131" bestFit="1" customWidth="1"/>
    <col min="2824" max="2824" width="5.5546875" style="131" bestFit="1" customWidth="1"/>
    <col min="2825" max="2826" width="4.109375" style="131" bestFit="1" customWidth="1"/>
    <col min="2827" max="2827" width="6.88671875" style="131" bestFit="1" customWidth="1"/>
    <col min="2828" max="2828" width="1.33203125" style="131" bestFit="1" customWidth="1"/>
    <col min="2829" max="2829" width="6.88671875" style="131" bestFit="1" customWidth="1"/>
    <col min="2830" max="2830" width="8.21875" style="131" bestFit="1" customWidth="1"/>
    <col min="2831" max="2831" width="5.5546875" style="131" bestFit="1" customWidth="1"/>
    <col min="2832" max="2833" width="1.33203125" style="131" bestFit="1" customWidth="1"/>
    <col min="2834" max="2834" width="2.77734375" style="131" bestFit="1" customWidth="1"/>
    <col min="2835" max="2835" width="1.33203125" style="131" bestFit="1" customWidth="1"/>
    <col min="2836" max="2836" width="4.109375" style="131" bestFit="1" customWidth="1"/>
    <col min="2837" max="2839" width="2.77734375" style="131" bestFit="1" customWidth="1"/>
    <col min="2840" max="2840" width="5.5546875" style="131" bestFit="1" customWidth="1"/>
    <col min="2841" max="2841" width="2.77734375" style="131" bestFit="1" customWidth="1"/>
    <col min="2842" max="2842" width="1.33203125" style="131" bestFit="1" customWidth="1"/>
    <col min="2843" max="2844" width="9.6640625" style="131" bestFit="1" customWidth="1"/>
    <col min="2845" max="3072" width="8.88671875" style="131"/>
    <col min="3073" max="3073" width="4.6640625" style="131" bestFit="1" customWidth="1"/>
    <col min="3074" max="3074" width="9.109375" style="131" bestFit="1" customWidth="1"/>
    <col min="3075" max="3076" width="13.77734375" style="131" bestFit="1" customWidth="1"/>
    <col min="3077" max="3078" width="1.33203125" style="131" bestFit="1" customWidth="1"/>
    <col min="3079" max="3079" width="2.77734375" style="131" bestFit="1" customWidth="1"/>
    <col min="3080" max="3080" width="5.5546875" style="131" bestFit="1" customWidth="1"/>
    <col min="3081" max="3082" width="4.109375" style="131" bestFit="1" customWidth="1"/>
    <col min="3083" max="3083" width="6.88671875" style="131" bestFit="1" customWidth="1"/>
    <col min="3084" max="3084" width="1.33203125" style="131" bestFit="1" customWidth="1"/>
    <col min="3085" max="3085" width="6.88671875" style="131" bestFit="1" customWidth="1"/>
    <col min="3086" max="3086" width="8.21875" style="131" bestFit="1" customWidth="1"/>
    <col min="3087" max="3087" width="5.5546875" style="131" bestFit="1" customWidth="1"/>
    <col min="3088" max="3089" width="1.33203125" style="131" bestFit="1" customWidth="1"/>
    <col min="3090" max="3090" width="2.77734375" style="131" bestFit="1" customWidth="1"/>
    <col min="3091" max="3091" width="1.33203125" style="131" bestFit="1" customWidth="1"/>
    <col min="3092" max="3092" width="4.109375" style="131" bestFit="1" customWidth="1"/>
    <col min="3093" max="3095" width="2.77734375" style="131" bestFit="1" customWidth="1"/>
    <col min="3096" max="3096" width="5.5546875" style="131" bestFit="1" customWidth="1"/>
    <col min="3097" max="3097" width="2.77734375" style="131" bestFit="1" customWidth="1"/>
    <col min="3098" max="3098" width="1.33203125" style="131" bestFit="1" customWidth="1"/>
    <col min="3099" max="3100" width="9.6640625" style="131" bestFit="1" customWidth="1"/>
    <col min="3101" max="3328" width="8.88671875" style="131"/>
    <col min="3329" max="3329" width="4.6640625" style="131" bestFit="1" customWidth="1"/>
    <col min="3330" max="3330" width="9.109375" style="131" bestFit="1" customWidth="1"/>
    <col min="3331" max="3332" width="13.77734375" style="131" bestFit="1" customWidth="1"/>
    <col min="3333" max="3334" width="1.33203125" style="131" bestFit="1" customWidth="1"/>
    <col min="3335" max="3335" width="2.77734375" style="131" bestFit="1" customWidth="1"/>
    <col min="3336" max="3336" width="5.5546875" style="131" bestFit="1" customWidth="1"/>
    <col min="3337" max="3338" width="4.109375" style="131" bestFit="1" customWidth="1"/>
    <col min="3339" max="3339" width="6.88671875" style="131" bestFit="1" customWidth="1"/>
    <col min="3340" max="3340" width="1.33203125" style="131" bestFit="1" customWidth="1"/>
    <col min="3341" max="3341" width="6.88671875" style="131" bestFit="1" customWidth="1"/>
    <col min="3342" max="3342" width="8.21875" style="131" bestFit="1" customWidth="1"/>
    <col min="3343" max="3343" width="5.5546875" style="131" bestFit="1" customWidth="1"/>
    <col min="3344" max="3345" width="1.33203125" style="131" bestFit="1" customWidth="1"/>
    <col min="3346" max="3346" width="2.77734375" style="131" bestFit="1" customWidth="1"/>
    <col min="3347" max="3347" width="1.33203125" style="131" bestFit="1" customWidth="1"/>
    <col min="3348" max="3348" width="4.109375" style="131" bestFit="1" customWidth="1"/>
    <col min="3349" max="3351" width="2.77734375" style="131" bestFit="1" customWidth="1"/>
    <col min="3352" max="3352" width="5.5546875" style="131" bestFit="1" customWidth="1"/>
    <col min="3353" max="3353" width="2.77734375" style="131" bestFit="1" customWidth="1"/>
    <col min="3354" max="3354" width="1.33203125" style="131" bestFit="1" customWidth="1"/>
    <col min="3355" max="3356" width="9.6640625" style="131" bestFit="1" customWidth="1"/>
    <col min="3357" max="3584" width="8.88671875" style="131"/>
    <col min="3585" max="3585" width="4.6640625" style="131" bestFit="1" customWidth="1"/>
    <col min="3586" max="3586" width="9.109375" style="131" bestFit="1" customWidth="1"/>
    <col min="3587" max="3588" width="13.77734375" style="131" bestFit="1" customWidth="1"/>
    <col min="3589" max="3590" width="1.33203125" style="131" bestFit="1" customWidth="1"/>
    <col min="3591" max="3591" width="2.77734375" style="131" bestFit="1" customWidth="1"/>
    <col min="3592" max="3592" width="5.5546875" style="131" bestFit="1" customWidth="1"/>
    <col min="3593" max="3594" width="4.109375" style="131" bestFit="1" customWidth="1"/>
    <col min="3595" max="3595" width="6.88671875" style="131" bestFit="1" customWidth="1"/>
    <col min="3596" max="3596" width="1.33203125" style="131" bestFit="1" customWidth="1"/>
    <col min="3597" max="3597" width="6.88671875" style="131" bestFit="1" customWidth="1"/>
    <col min="3598" max="3598" width="8.21875" style="131" bestFit="1" customWidth="1"/>
    <col min="3599" max="3599" width="5.5546875" style="131" bestFit="1" customWidth="1"/>
    <col min="3600" max="3601" width="1.33203125" style="131" bestFit="1" customWidth="1"/>
    <col min="3602" max="3602" width="2.77734375" style="131" bestFit="1" customWidth="1"/>
    <col min="3603" max="3603" width="1.33203125" style="131" bestFit="1" customWidth="1"/>
    <col min="3604" max="3604" width="4.109375" style="131" bestFit="1" customWidth="1"/>
    <col min="3605" max="3607" width="2.77734375" style="131" bestFit="1" customWidth="1"/>
    <col min="3608" max="3608" width="5.5546875" style="131" bestFit="1" customWidth="1"/>
    <col min="3609" max="3609" width="2.77734375" style="131" bestFit="1" customWidth="1"/>
    <col min="3610" max="3610" width="1.33203125" style="131" bestFit="1" customWidth="1"/>
    <col min="3611" max="3612" width="9.6640625" style="131" bestFit="1" customWidth="1"/>
    <col min="3613" max="3840" width="8.88671875" style="131"/>
    <col min="3841" max="3841" width="4.6640625" style="131" bestFit="1" customWidth="1"/>
    <col min="3842" max="3842" width="9.109375" style="131" bestFit="1" customWidth="1"/>
    <col min="3843" max="3844" width="13.77734375" style="131" bestFit="1" customWidth="1"/>
    <col min="3845" max="3846" width="1.33203125" style="131" bestFit="1" customWidth="1"/>
    <col min="3847" max="3847" width="2.77734375" style="131" bestFit="1" customWidth="1"/>
    <col min="3848" max="3848" width="5.5546875" style="131" bestFit="1" customWidth="1"/>
    <col min="3849" max="3850" width="4.109375" style="131" bestFit="1" customWidth="1"/>
    <col min="3851" max="3851" width="6.88671875" style="131" bestFit="1" customWidth="1"/>
    <col min="3852" max="3852" width="1.33203125" style="131" bestFit="1" customWidth="1"/>
    <col min="3853" max="3853" width="6.88671875" style="131" bestFit="1" customWidth="1"/>
    <col min="3854" max="3854" width="8.21875" style="131" bestFit="1" customWidth="1"/>
    <col min="3855" max="3855" width="5.5546875" style="131" bestFit="1" customWidth="1"/>
    <col min="3856" max="3857" width="1.33203125" style="131" bestFit="1" customWidth="1"/>
    <col min="3858" max="3858" width="2.77734375" style="131" bestFit="1" customWidth="1"/>
    <col min="3859" max="3859" width="1.33203125" style="131" bestFit="1" customWidth="1"/>
    <col min="3860" max="3860" width="4.109375" style="131" bestFit="1" customWidth="1"/>
    <col min="3861" max="3863" width="2.77734375" style="131" bestFit="1" customWidth="1"/>
    <col min="3864" max="3864" width="5.5546875" style="131" bestFit="1" customWidth="1"/>
    <col min="3865" max="3865" width="2.77734375" style="131" bestFit="1" customWidth="1"/>
    <col min="3866" max="3866" width="1.33203125" style="131" bestFit="1" customWidth="1"/>
    <col min="3867" max="3868" width="9.6640625" style="131" bestFit="1" customWidth="1"/>
    <col min="3869" max="4096" width="8.88671875" style="131"/>
    <col min="4097" max="4097" width="4.6640625" style="131" bestFit="1" customWidth="1"/>
    <col min="4098" max="4098" width="9.109375" style="131" bestFit="1" customWidth="1"/>
    <col min="4099" max="4100" width="13.77734375" style="131" bestFit="1" customWidth="1"/>
    <col min="4101" max="4102" width="1.33203125" style="131" bestFit="1" customWidth="1"/>
    <col min="4103" max="4103" width="2.77734375" style="131" bestFit="1" customWidth="1"/>
    <col min="4104" max="4104" width="5.5546875" style="131" bestFit="1" customWidth="1"/>
    <col min="4105" max="4106" width="4.109375" style="131" bestFit="1" customWidth="1"/>
    <col min="4107" max="4107" width="6.88671875" style="131" bestFit="1" customWidth="1"/>
    <col min="4108" max="4108" width="1.33203125" style="131" bestFit="1" customWidth="1"/>
    <col min="4109" max="4109" width="6.88671875" style="131" bestFit="1" customWidth="1"/>
    <col min="4110" max="4110" width="8.21875" style="131" bestFit="1" customWidth="1"/>
    <col min="4111" max="4111" width="5.5546875" style="131" bestFit="1" customWidth="1"/>
    <col min="4112" max="4113" width="1.33203125" style="131" bestFit="1" customWidth="1"/>
    <col min="4114" max="4114" width="2.77734375" style="131" bestFit="1" customWidth="1"/>
    <col min="4115" max="4115" width="1.33203125" style="131" bestFit="1" customWidth="1"/>
    <col min="4116" max="4116" width="4.109375" style="131" bestFit="1" customWidth="1"/>
    <col min="4117" max="4119" width="2.77734375" style="131" bestFit="1" customWidth="1"/>
    <col min="4120" max="4120" width="5.5546875" style="131" bestFit="1" customWidth="1"/>
    <col min="4121" max="4121" width="2.77734375" style="131" bestFit="1" customWidth="1"/>
    <col min="4122" max="4122" width="1.33203125" style="131" bestFit="1" customWidth="1"/>
    <col min="4123" max="4124" width="9.6640625" style="131" bestFit="1" customWidth="1"/>
    <col min="4125" max="4352" width="8.88671875" style="131"/>
    <col min="4353" max="4353" width="4.6640625" style="131" bestFit="1" customWidth="1"/>
    <col min="4354" max="4354" width="9.109375" style="131" bestFit="1" customWidth="1"/>
    <col min="4355" max="4356" width="13.77734375" style="131" bestFit="1" customWidth="1"/>
    <col min="4357" max="4358" width="1.33203125" style="131" bestFit="1" customWidth="1"/>
    <col min="4359" max="4359" width="2.77734375" style="131" bestFit="1" customWidth="1"/>
    <col min="4360" max="4360" width="5.5546875" style="131" bestFit="1" customWidth="1"/>
    <col min="4361" max="4362" width="4.109375" style="131" bestFit="1" customWidth="1"/>
    <col min="4363" max="4363" width="6.88671875" style="131" bestFit="1" customWidth="1"/>
    <col min="4364" max="4364" width="1.33203125" style="131" bestFit="1" customWidth="1"/>
    <col min="4365" max="4365" width="6.88671875" style="131" bestFit="1" customWidth="1"/>
    <col min="4366" max="4366" width="8.21875" style="131" bestFit="1" customWidth="1"/>
    <col min="4367" max="4367" width="5.5546875" style="131" bestFit="1" customWidth="1"/>
    <col min="4368" max="4369" width="1.33203125" style="131" bestFit="1" customWidth="1"/>
    <col min="4370" max="4370" width="2.77734375" style="131" bestFit="1" customWidth="1"/>
    <col min="4371" max="4371" width="1.33203125" style="131" bestFit="1" customWidth="1"/>
    <col min="4372" max="4372" width="4.109375" style="131" bestFit="1" customWidth="1"/>
    <col min="4373" max="4375" width="2.77734375" style="131" bestFit="1" customWidth="1"/>
    <col min="4376" max="4376" width="5.5546875" style="131" bestFit="1" customWidth="1"/>
    <col min="4377" max="4377" width="2.77734375" style="131" bestFit="1" customWidth="1"/>
    <col min="4378" max="4378" width="1.33203125" style="131" bestFit="1" customWidth="1"/>
    <col min="4379" max="4380" width="9.6640625" style="131" bestFit="1" customWidth="1"/>
    <col min="4381" max="4608" width="8.88671875" style="131"/>
    <col min="4609" max="4609" width="4.6640625" style="131" bestFit="1" customWidth="1"/>
    <col min="4610" max="4610" width="9.109375" style="131" bestFit="1" customWidth="1"/>
    <col min="4611" max="4612" width="13.77734375" style="131" bestFit="1" customWidth="1"/>
    <col min="4613" max="4614" width="1.33203125" style="131" bestFit="1" customWidth="1"/>
    <col min="4615" max="4615" width="2.77734375" style="131" bestFit="1" customWidth="1"/>
    <col min="4616" max="4616" width="5.5546875" style="131" bestFit="1" customWidth="1"/>
    <col min="4617" max="4618" width="4.109375" style="131" bestFit="1" customWidth="1"/>
    <col min="4619" max="4619" width="6.88671875" style="131" bestFit="1" customWidth="1"/>
    <col min="4620" max="4620" width="1.33203125" style="131" bestFit="1" customWidth="1"/>
    <col min="4621" max="4621" width="6.88671875" style="131" bestFit="1" customWidth="1"/>
    <col min="4622" max="4622" width="8.21875" style="131" bestFit="1" customWidth="1"/>
    <col min="4623" max="4623" width="5.5546875" style="131" bestFit="1" customWidth="1"/>
    <col min="4624" max="4625" width="1.33203125" style="131" bestFit="1" customWidth="1"/>
    <col min="4626" max="4626" width="2.77734375" style="131" bestFit="1" customWidth="1"/>
    <col min="4627" max="4627" width="1.33203125" style="131" bestFit="1" customWidth="1"/>
    <col min="4628" max="4628" width="4.109375" style="131" bestFit="1" customWidth="1"/>
    <col min="4629" max="4631" width="2.77734375" style="131" bestFit="1" customWidth="1"/>
    <col min="4632" max="4632" width="5.5546875" style="131" bestFit="1" customWidth="1"/>
    <col min="4633" max="4633" width="2.77734375" style="131" bestFit="1" customWidth="1"/>
    <col min="4634" max="4634" width="1.33203125" style="131" bestFit="1" customWidth="1"/>
    <col min="4635" max="4636" width="9.6640625" style="131" bestFit="1" customWidth="1"/>
    <col min="4637" max="4864" width="8.88671875" style="131"/>
    <col min="4865" max="4865" width="4.6640625" style="131" bestFit="1" customWidth="1"/>
    <col min="4866" max="4866" width="9.109375" style="131" bestFit="1" customWidth="1"/>
    <col min="4867" max="4868" width="13.77734375" style="131" bestFit="1" customWidth="1"/>
    <col min="4869" max="4870" width="1.33203125" style="131" bestFit="1" customWidth="1"/>
    <col min="4871" max="4871" width="2.77734375" style="131" bestFit="1" customWidth="1"/>
    <col min="4872" max="4872" width="5.5546875" style="131" bestFit="1" customWidth="1"/>
    <col min="4873" max="4874" width="4.109375" style="131" bestFit="1" customWidth="1"/>
    <col min="4875" max="4875" width="6.88671875" style="131" bestFit="1" customWidth="1"/>
    <col min="4876" max="4876" width="1.33203125" style="131" bestFit="1" customWidth="1"/>
    <col min="4877" max="4877" width="6.88671875" style="131" bestFit="1" customWidth="1"/>
    <col min="4878" max="4878" width="8.21875" style="131" bestFit="1" customWidth="1"/>
    <col min="4879" max="4879" width="5.5546875" style="131" bestFit="1" customWidth="1"/>
    <col min="4880" max="4881" width="1.33203125" style="131" bestFit="1" customWidth="1"/>
    <col min="4882" max="4882" width="2.77734375" style="131" bestFit="1" customWidth="1"/>
    <col min="4883" max="4883" width="1.33203125" style="131" bestFit="1" customWidth="1"/>
    <col min="4884" max="4884" width="4.109375" style="131" bestFit="1" customWidth="1"/>
    <col min="4885" max="4887" width="2.77734375" style="131" bestFit="1" customWidth="1"/>
    <col min="4888" max="4888" width="5.5546875" style="131" bestFit="1" customWidth="1"/>
    <col min="4889" max="4889" width="2.77734375" style="131" bestFit="1" customWidth="1"/>
    <col min="4890" max="4890" width="1.33203125" style="131" bestFit="1" customWidth="1"/>
    <col min="4891" max="4892" width="9.6640625" style="131" bestFit="1" customWidth="1"/>
    <col min="4893" max="5120" width="8.88671875" style="131"/>
    <col min="5121" max="5121" width="4.6640625" style="131" bestFit="1" customWidth="1"/>
    <col min="5122" max="5122" width="9.109375" style="131" bestFit="1" customWidth="1"/>
    <col min="5123" max="5124" width="13.77734375" style="131" bestFit="1" customWidth="1"/>
    <col min="5125" max="5126" width="1.33203125" style="131" bestFit="1" customWidth="1"/>
    <col min="5127" max="5127" width="2.77734375" style="131" bestFit="1" customWidth="1"/>
    <col min="5128" max="5128" width="5.5546875" style="131" bestFit="1" customWidth="1"/>
    <col min="5129" max="5130" width="4.109375" style="131" bestFit="1" customWidth="1"/>
    <col min="5131" max="5131" width="6.88671875" style="131" bestFit="1" customWidth="1"/>
    <col min="5132" max="5132" width="1.33203125" style="131" bestFit="1" customWidth="1"/>
    <col min="5133" max="5133" width="6.88671875" style="131" bestFit="1" customWidth="1"/>
    <col min="5134" max="5134" width="8.21875" style="131" bestFit="1" customWidth="1"/>
    <col min="5135" max="5135" width="5.5546875" style="131" bestFit="1" customWidth="1"/>
    <col min="5136" max="5137" width="1.33203125" style="131" bestFit="1" customWidth="1"/>
    <col min="5138" max="5138" width="2.77734375" style="131" bestFit="1" customWidth="1"/>
    <col min="5139" max="5139" width="1.33203125" style="131" bestFit="1" customWidth="1"/>
    <col min="5140" max="5140" width="4.109375" style="131" bestFit="1" customWidth="1"/>
    <col min="5141" max="5143" width="2.77734375" style="131" bestFit="1" customWidth="1"/>
    <col min="5144" max="5144" width="5.5546875" style="131" bestFit="1" customWidth="1"/>
    <col min="5145" max="5145" width="2.77734375" style="131" bestFit="1" customWidth="1"/>
    <col min="5146" max="5146" width="1.33203125" style="131" bestFit="1" customWidth="1"/>
    <col min="5147" max="5148" width="9.6640625" style="131" bestFit="1" customWidth="1"/>
    <col min="5149" max="5376" width="8.88671875" style="131"/>
    <col min="5377" max="5377" width="4.6640625" style="131" bestFit="1" customWidth="1"/>
    <col min="5378" max="5378" width="9.109375" style="131" bestFit="1" customWidth="1"/>
    <col min="5379" max="5380" width="13.77734375" style="131" bestFit="1" customWidth="1"/>
    <col min="5381" max="5382" width="1.33203125" style="131" bestFit="1" customWidth="1"/>
    <col min="5383" max="5383" width="2.77734375" style="131" bestFit="1" customWidth="1"/>
    <col min="5384" max="5384" width="5.5546875" style="131" bestFit="1" customWidth="1"/>
    <col min="5385" max="5386" width="4.109375" style="131" bestFit="1" customWidth="1"/>
    <col min="5387" max="5387" width="6.88671875" style="131" bestFit="1" customWidth="1"/>
    <col min="5388" max="5388" width="1.33203125" style="131" bestFit="1" customWidth="1"/>
    <col min="5389" max="5389" width="6.88671875" style="131" bestFit="1" customWidth="1"/>
    <col min="5390" max="5390" width="8.21875" style="131" bestFit="1" customWidth="1"/>
    <col min="5391" max="5391" width="5.5546875" style="131" bestFit="1" customWidth="1"/>
    <col min="5392" max="5393" width="1.33203125" style="131" bestFit="1" customWidth="1"/>
    <col min="5394" max="5394" width="2.77734375" style="131" bestFit="1" customWidth="1"/>
    <col min="5395" max="5395" width="1.33203125" style="131" bestFit="1" customWidth="1"/>
    <col min="5396" max="5396" width="4.109375" style="131" bestFit="1" customWidth="1"/>
    <col min="5397" max="5399" width="2.77734375" style="131" bestFit="1" customWidth="1"/>
    <col min="5400" max="5400" width="5.5546875" style="131" bestFit="1" customWidth="1"/>
    <col min="5401" max="5401" width="2.77734375" style="131" bestFit="1" customWidth="1"/>
    <col min="5402" max="5402" width="1.33203125" style="131" bestFit="1" customWidth="1"/>
    <col min="5403" max="5404" width="9.6640625" style="131" bestFit="1" customWidth="1"/>
    <col min="5405" max="5632" width="8.88671875" style="131"/>
    <col min="5633" max="5633" width="4.6640625" style="131" bestFit="1" customWidth="1"/>
    <col min="5634" max="5634" width="9.109375" style="131" bestFit="1" customWidth="1"/>
    <col min="5635" max="5636" width="13.77734375" style="131" bestFit="1" customWidth="1"/>
    <col min="5637" max="5638" width="1.33203125" style="131" bestFit="1" customWidth="1"/>
    <col min="5639" max="5639" width="2.77734375" style="131" bestFit="1" customWidth="1"/>
    <col min="5640" max="5640" width="5.5546875" style="131" bestFit="1" customWidth="1"/>
    <col min="5641" max="5642" width="4.109375" style="131" bestFit="1" customWidth="1"/>
    <col min="5643" max="5643" width="6.88671875" style="131" bestFit="1" customWidth="1"/>
    <col min="5644" max="5644" width="1.33203125" style="131" bestFit="1" customWidth="1"/>
    <col min="5645" max="5645" width="6.88671875" style="131" bestFit="1" customWidth="1"/>
    <col min="5646" max="5646" width="8.21875" style="131" bestFit="1" customWidth="1"/>
    <col min="5647" max="5647" width="5.5546875" style="131" bestFit="1" customWidth="1"/>
    <col min="5648" max="5649" width="1.33203125" style="131" bestFit="1" customWidth="1"/>
    <col min="5650" max="5650" width="2.77734375" style="131" bestFit="1" customWidth="1"/>
    <col min="5651" max="5651" width="1.33203125" style="131" bestFit="1" customWidth="1"/>
    <col min="5652" max="5652" width="4.109375" style="131" bestFit="1" customWidth="1"/>
    <col min="5653" max="5655" width="2.77734375" style="131" bestFit="1" customWidth="1"/>
    <col min="5656" max="5656" width="5.5546875" style="131" bestFit="1" customWidth="1"/>
    <col min="5657" max="5657" width="2.77734375" style="131" bestFit="1" customWidth="1"/>
    <col min="5658" max="5658" width="1.33203125" style="131" bestFit="1" customWidth="1"/>
    <col min="5659" max="5660" width="9.6640625" style="131" bestFit="1" customWidth="1"/>
    <col min="5661" max="5888" width="8.88671875" style="131"/>
    <col min="5889" max="5889" width="4.6640625" style="131" bestFit="1" customWidth="1"/>
    <col min="5890" max="5890" width="9.109375" style="131" bestFit="1" customWidth="1"/>
    <col min="5891" max="5892" width="13.77734375" style="131" bestFit="1" customWidth="1"/>
    <col min="5893" max="5894" width="1.33203125" style="131" bestFit="1" customWidth="1"/>
    <col min="5895" max="5895" width="2.77734375" style="131" bestFit="1" customWidth="1"/>
    <col min="5896" max="5896" width="5.5546875" style="131" bestFit="1" customWidth="1"/>
    <col min="5897" max="5898" width="4.109375" style="131" bestFit="1" customWidth="1"/>
    <col min="5899" max="5899" width="6.88671875" style="131" bestFit="1" customWidth="1"/>
    <col min="5900" max="5900" width="1.33203125" style="131" bestFit="1" customWidth="1"/>
    <col min="5901" max="5901" width="6.88671875" style="131" bestFit="1" customWidth="1"/>
    <col min="5902" max="5902" width="8.21875" style="131" bestFit="1" customWidth="1"/>
    <col min="5903" max="5903" width="5.5546875" style="131" bestFit="1" customWidth="1"/>
    <col min="5904" max="5905" width="1.33203125" style="131" bestFit="1" customWidth="1"/>
    <col min="5906" max="5906" width="2.77734375" style="131" bestFit="1" customWidth="1"/>
    <col min="5907" max="5907" width="1.33203125" style="131" bestFit="1" customWidth="1"/>
    <col min="5908" max="5908" width="4.109375" style="131" bestFit="1" customWidth="1"/>
    <col min="5909" max="5911" width="2.77734375" style="131" bestFit="1" customWidth="1"/>
    <col min="5912" max="5912" width="5.5546875" style="131" bestFit="1" customWidth="1"/>
    <col min="5913" max="5913" width="2.77734375" style="131" bestFit="1" customWidth="1"/>
    <col min="5914" max="5914" width="1.33203125" style="131" bestFit="1" customWidth="1"/>
    <col min="5915" max="5916" width="9.6640625" style="131" bestFit="1" customWidth="1"/>
    <col min="5917" max="6144" width="8.88671875" style="131"/>
    <col min="6145" max="6145" width="4.6640625" style="131" bestFit="1" customWidth="1"/>
    <col min="6146" max="6146" width="9.109375" style="131" bestFit="1" customWidth="1"/>
    <col min="6147" max="6148" width="13.77734375" style="131" bestFit="1" customWidth="1"/>
    <col min="6149" max="6150" width="1.33203125" style="131" bestFit="1" customWidth="1"/>
    <col min="6151" max="6151" width="2.77734375" style="131" bestFit="1" customWidth="1"/>
    <col min="6152" max="6152" width="5.5546875" style="131" bestFit="1" customWidth="1"/>
    <col min="6153" max="6154" width="4.109375" style="131" bestFit="1" customWidth="1"/>
    <col min="6155" max="6155" width="6.88671875" style="131" bestFit="1" customWidth="1"/>
    <col min="6156" max="6156" width="1.33203125" style="131" bestFit="1" customWidth="1"/>
    <col min="6157" max="6157" width="6.88671875" style="131" bestFit="1" customWidth="1"/>
    <col min="6158" max="6158" width="8.21875" style="131" bestFit="1" customWidth="1"/>
    <col min="6159" max="6159" width="5.5546875" style="131" bestFit="1" customWidth="1"/>
    <col min="6160" max="6161" width="1.33203125" style="131" bestFit="1" customWidth="1"/>
    <col min="6162" max="6162" width="2.77734375" style="131" bestFit="1" customWidth="1"/>
    <col min="6163" max="6163" width="1.33203125" style="131" bestFit="1" customWidth="1"/>
    <col min="6164" max="6164" width="4.109375" style="131" bestFit="1" customWidth="1"/>
    <col min="6165" max="6167" width="2.77734375" style="131" bestFit="1" customWidth="1"/>
    <col min="6168" max="6168" width="5.5546875" style="131" bestFit="1" customWidth="1"/>
    <col min="6169" max="6169" width="2.77734375" style="131" bestFit="1" customWidth="1"/>
    <col min="6170" max="6170" width="1.33203125" style="131" bestFit="1" customWidth="1"/>
    <col min="6171" max="6172" width="9.6640625" style="131" bestFit="1" customWidth="1"/>
    <col min="6173" max="6400" width="8.88671875" style="131"/>
    <col min="6401" max="6401" width="4.6640625" style="131" bestFit="1" customWidth="1"/>
    <col min="6402" max="6402" width="9.109375" style="131" bestFit="1" customWidth="1"/>
    <col min="6403" max="6404" width="13.77734375" style="131" bestFit="1" customWidth="1"/>
    <col min="6405" max="6406" width="1.33203125" style="131" bestFit="1" customWidth="1"/>
    <col min="6407" max="6407" width="2.77734375" style="131" bestFit="1" customWidth="1"/>
    <col min="6408" max="6408" width="5.5546875" style="131" bestFit="1" customWidth="1"/>
    <col min="6409" max="6410" width="4.109375" style="131" bestFit="1" customWidth="1"/>
    <col min="6411" max="6411" width="6.88671875" style="131" bestFit="1" customWidth="1"/>
    <col min="6412" max="6412" width="1.33203125" style="131" bestFit="1" customWidth="1"/>
    <col min="6413" max="6413" width="6.88671875" style="131" bestFit="1" customWidth="1"/>
    <col min="6414" max="6414" width="8.21875" style="131" bestFit="1" customWidth="1"/>
    <col min="6415" max="6415" width="5.5546875" style="131" bestFit="1" customWidth="1"/>
    <col min="6416" max="6417" width="1.33203125" style="131" bestFit="1" customWidth="1"/>
    <col min="6418" max="6418" width="2.77734375" style="131" bestFit="1" customWidth="1"/>
    <col min="6419" max="6419" width="1.33203125" style="131" bestFit="1" customWidth="1"/>
    <col min="6420" max="6420" width="4.109375" style="131" bestFit="1" customWidth="1"/>
    <col min="6421" max="6423" width="2.77734375" style="131" bestFit="1" customWidth="1"/>
    <col min="6424" max="6424" width="5.5546875" style="131" bestFit="1" customWidth="1"/>
    <col min="6425" max="6425" width="2.77734375" style="131" bestFit="1" customWidth="1"/>
    <col min="6426" max="6426" width="1.33203125" style="131" bestFit="1" customWidth="1"/>
    <col min="6427" max="6428" width="9.6640625" style="131" bestFit="1" customWidth="1"/>
    <col min="6429" max="6656" width="8.88671875" style="131"/>
    <col min="6657" max="6657" width="4.6640625" style="131" bestFit="1" customWidth="1"/>
    <col min="6658" max="6658" width="9.109375" style="131" bestFit="1" customWidth="1"/>
    <col min="6659" max="6660" width="13.77734375" style="131" bestFit="1" customWidth="1"/>
    <col min="6661" max="6662" width="1.33203125" style="131" bestFit="1" customWidth="1"/>
    <col min="6663" max="6663" width="2.77734375" style="131" bestFit="1" customWidth="1"/>
    <col min="6664" max="6664" width="5.5546875" style="131" bestFit="1" customWidth="1"/>
    <col min="6665" max="6666" width="4.109375" style="131" bestFit="1" customWidth="1"/>
    <col min="6667" max="6667" width="6.88671875" style="131" bestFit="1" customWidth="1"/>
    <col min="6668" max="6668" width="1.33203125" style="131" bestFit="1" customWidth="1"/>
    <col min="6669" max="6669" width="6.88671875" style="131" bestFit="1" customWidth="1"/>
    <col min="6670" max="6670" width="8.21875" style="131" bestFit="1" customWidth="1"/>
    <col min="6671" max="6671" width="5.5546875" style="131" bestFit="1" customWidth="1"/>
    <col min="6672" max="6673" width="1.33203125" style="131" bestFit="1" customWidth="1"/>
    <col min="6674" max="6674" width="2.77734375" style="131" bestFit="1" customWidth="1"/>
    <col min="6675" max="6675" width="1.33203125" style="131" bestFit="1" customWidth="1"/>
    <col min="6676" max="6676" width="4.109375" style="131" bestFit="1" customWidth="1"/>
    <col min="6677" max="6679" width="2.77734375" style="131" bestFit="1" customWidth="1"/>
    <col min="6680" max="6680" width="5.5546875" style="131" bestFit="1" customWidth="1"/>
    <col min="6681" max="6681" width="2.77734375" style="131" bestFit="1" customWidth="1"/>
    <col min="6682" max="6682" width="1.33203125" style="131" bestFit="1" customWidth="1"/>
    <col min="6683" max="6684" width="9.6640625" style="131" bestFit="1" customWidth="1"/>
    <col min="6685" max="6912" width="8.88671875" style="131"/>
    <col min="6913" max="6913" width="4.6640625" style="131" bestFit="1" customWidth="1"/>
    <col min="6914" max="6914" width="9.109375" style="131" bestFit="1" customWidth="1"/>
    <col min="6915" max="6916" width="13.77734375" style="131" bestFit="1" customWidth="1"/>
    <col min="6917" max="6918" width="1.33203125" style="131" bestFit="1" customWidth="1"/>
    <col min="6919" max="6919" width="2.77734375" style="131" bestFit="1" customWidth="1"/>
    <col min="6920" max="6920" width="5.5546875" style="131" bestFit="1" customWidth="1"/>
    <col min="6921" max="6922" width="4.109375" style="131" bestFit="1" customWidth="1"/>
    <col min="6923" max="6923" width="6.88671875" style="131" bestFit="1" customWidth="1"/>
    <col min="6924" max="6924" width="1.33203125" style="131" bestFit="1" customWidth="1"/>
    <col min="6925" max="6925" width="6.88671875" style="131" bestFit="1" customWidth="1"/>
    <col min="6926" max="6926" width="8.21875" style="131" bestFit="1" customWidth="1"/>
    <col min="6927" max="6927" width="5.5546875" style="131" bestFit="1" customWidth="1"/>
    <col min="6928" max="6929" width="1.33203125" style="131" bestFit="1" customWidth="1"/>
    <col min="6930" max="6930" width="2.77734375" style="131" bestFit="1" customWidth="1"/>
    <col min="6931" max="6931" width="1.33203125" style="131" bestFit="1" customWidth="1"/>
    <col min="6932" max="6932" width="4.109375" style="131" bestFit="1" customWidth="1"/>
    <col min="6933" max="6935" width="2.77734375" style="131" bestFit="1" customWidth="1"/>
    <col min="6936" max="6936" width="5.5546875" style="131" bestFit="1" customWidth="1"/>
    <col min="6937" max="6937" width="2.77734375" style="131" bestFit="1" customWidth="1"/>
    <col min="6938" max="6938" width="1.33203125" style="131" bestFit="1" customWidth="1"/>
    <col min="6939" max="6940" width="9.6640625" style="131" bestFit="1" customWidth="1"/>
    <col min="6941" max="7168" width="8.88671875" style="131"/>
    <col min="7169" max="7169" width="4.6640625" style="131" bestFit="1" customWidth="1"/>
    <col min="7170" max="7170" width="9.109375" style="131" bestFit="1" customWidth="1"/>
    <col min="7171" max="7172" width="13.77734375" style="131" bestFit="1" customWidth="1"/>
    <col min="7173" max="7174" width="1.33203125" style="131" bestFit="1" customWidth="1"/>
    <col min="7175" max="7175" width="2.77734375" style="131" bestFit="1" customWidth="1"/>
    <col min="7176" max="7176" width="5.5546875" style="131" bestFit="1" customWidth="1"/>
    <col min="7177" max="7178" width="4.109375" style="131" bestFit="1" customWidth="1"/>
    <col min="7179" max="7179" width="6.88671875" style="131" bestFit="1" customWidth="1"/>
    <col min="7180" max="7180" width="1.33203125" style="131" bestFit="1" customWidth="1"/>
    <col min="7181" max="7181" width="6.88671875" style="131" bestFit="1" customWidth="1"/>
    <col min="7182" max="7182" width="8.21875" style="131" bestFit="1" customWidth="1"/>
    <col min="7183" max="7183" width="5.5546875" style="131" bestFit="1" customWidth="1"/>
    <col min="7184" max="7185" width="1.33203125" style="131" bestFit="1" customWidth="1"/>
    <col min="7186" max="7186" width="2.77734375" style="131" bestFit="1" customWidth="1"/>
    <col min="7187" max="7187" width="1.33203125" style="131" bestFit="1" customWidth="1"/>
    <col min="7188" max="7188" width="4.109375" style="131" bestFit="1" customWidth="1"/>
    <col min="7189" max="7191" width="2.77734375" style="131" bestFit="1" customWidth="1"/>
    <col min="7192" max="7192" width="5.5546875" style="131" bestFit="1" customWidth="1"/>
    <col min="7193" max="7193" width="2.77734375" style="131" bestFit="1" customWidth="1"/>
    <col min="7194" max="7194" width="1.33203125" style="131" bestFit="1" customWidth="1"/>
    <col min="7195" max="7196" width="9.6640625" style="131" bestFit="1" customWidth="1"/>
    <col min="7197" max="7424" width="8.88671875" style="131"/>
    <col min="7425" max="7425" width="4.6640625" style="131" bestFit="1" customWidth="1"/>
    <col min="7426" max="7426" width="9.109375" style="131" bestFit="1" customWidth="1"/>
    <col min="7427" max="7428" width="13.77734375" style="131" bestFit="1" customWidth="1"/>
    <col min="7429" max="7430" width="1.33203125" style="131" bestFit="1" customWidth="1"/>
    <col min="7431" max="7431" width="2.77734375" style="131" bestFit="1" customWidth="1"/>
    <col min="7432" max="7432" width="5.5546875" style="131" bestFit="1" customWidth="1"/>
    <col min="7433" max="7434" width="4.109375" style="131" bestFit="1" customWidth="1"/>
    <col min="7435" max="7435" width="6.88671875" style="131" bestFit="1" customWidth="1"/>
    <col min="7436" max="7436" width="1.33203125" style="131" bestFit="1" customWidth="1"/>
    <col min="7437" max="7437" width="6.88671875" style="131" bestFit="1" customWidth="1"/>
    <col min="7438" max="7438" width="8.21875" style="131" bestFit="1" customWidth="1"/>
    <col min="7439" max="7439" width="5.5546875" style="131" bestFit="1" customWidth="1"/>
    <col min="7440" max="7441" width="1.33203125" style="131" bestFit="1" customWidth="1"/>
    <col min="7442" max="7442" width="2.77734375" style="131" bestFit="1" customWidth="1"/>
    <col min="7443" max="7443" width="1.33203125" style="131" bestFit="1" customWidth="1"/>
    <col min="7444" max="7444" width="4.109375" style="131" bestFit="1" customWidth="1"/>
    <col min="7445" max="7447" width="2.77734375" style="131" bestFit="1" customWidth="1"/>
    <col min="7448" max="7448" width="5.5546875" style="131" bestFit="1" customWidth="1"/>
    <col min="7449" max="7449" width="2.77734375" style="131" bestFit="1" customWidth="1"/>
    <col min="7450" max="7450" width="1.33203125" style="131" bestFit="1" customWidth="1"/>
    <col min="7451" max="7452" width="9.6640625" style="131" bestFit="1" customWidth="1"/>
    <col min="7453" max="7680" width="8.88671875" style="131"/>
    <col min="7681" max="7681" width="4.6640625" style="131" bestFit="1" customWidth="1"/>
    <col min="7682" max="7682" width="9.109375" style="131" bestFit="1" customWidth="1"/>
    <col min="7683" max="7684" width="13.77734375" style="131" bestFit="1" customWidth="1"/>
    <col min="7685" max="7686" width="1.33203125" style="131" bestFit="1" customWidth="1"/>
    <col min="7687" max="7687" width="2.77734375" style="131" bestFit="1" customWidth="1"/>
    <col min="7688" max="7688" width="5.5546875" style="131" bestFit="1" customWidth="1"/>
    <col min="7689" max="7690" width="4.109375" style="131" bestFit="1" customWidth="1"/>
    <col min="7691" max="7691" width="6.88671875" style="131" bestFit="1" customWidth="1"/>
    <col min="7692" max="7692" width="1.33203125" style="131" bestFit="1" customWidth="1"/>
    <col min="7693" max="7693" width="6.88671875" style="131" bestFit="1" customWidth="1"/>
    <col min="7694" max="7694" width="8.21875" style="131" bestFit="1" customWidth="1"/>
    <col min="7695" max="7695" width="5.5546875" style="131" bestFit="1" customWidth="1"/>
    <col min="7696" max="7697" width="1.33203125" style="131" bestFit="1" customWidth="1"/>
    <col min="7698" max="7698" width="2.77734375" style="131" bestFit="1" customWidth="1"/>
    <col min="7699" max="7699" width="1.33203125" style="131" bestFit="1" customWidth="1"/>
    <col min="7700" max="7700" width="4.109375" style="131" bestFit="1" customWidth="1"/>
    <col min="7701" max="7703" width="2.77734375" style="131" bestFit="1" customWidth="1"/>
    <col min="7704" max="7704" width="5.5546875" style="131" bestFit="1" customWidth="1"/>
    <col min="7705" max="7705" width="2.77734375" style="131" bestFit="1" customWidth="1"/>
    <col min="7706" max="7706" width="1.33203125" style="131" bestFit="1" customWidth="1"/>
    <col min="7707" max="7708" width="9.6640625" style="131" bestFit="1" customWidth="1"/>
    <col min="7709" max="7936" width="8.88671875" style="131"/>
    <col min="7937" max="7937" width="4.6640625" style="131" bestFit="1" customWidth="1"/>
    <col min="7938" max="7938" width="9.109375" style="131" bestFit="1" customWidth="1"/>
    <col min="7939" max="7940" width="13.77734375" style="131" bestFit="1" customWidth="1"/>
    <col min="7941" max="7942" width="1.33203125" style="131" bestFit="1" customWidth="1"/>
    <col min="7943" max="7943" width="2.77734375" style="131" bestFit="1" customWidth="1"/>
    <col min="7944" max="7944" width="5.5546875" style="131" bestFit="1" customWidth="1"/>
    <col min="7945" max="7946" width="4.109375" style="131" bestFit="1" customWidth="1"/>
    <col min="7947" max="7947" width="6.88671875" style="131" bestFit="1" customWidth="1"/>
    <col min="7948" max="7948" width="1.33203125" style="131" bestFit="1" customWidth="1"/>
    <col min="7949" max="7949" width="6.88671875" style="131" bestFit="1" customWidth="1"/>
    <col min="7950" max="7950" width="8.21875" style="131" bestFit="1" customWidth="1"/>
    <col min="7951" max="7951" width="5.5546875" style="131" bestFit="1" customWidth="1"/>
    <col min="7952" max="7953" width="1.33203125" style="131" bestFit="1" customWidth="1"/>
    <col min="7954" max="7954" width="2.77734375" style="131" bestFit="1" customWidth="1"/>
    <col min="7955" max="7955" width="1.33203125" style="131" bestFit="1" customWidth="1"/>
    <col min="7956" max="7956" width="4.109375" style="131" bestFit="1" customWidth="1"/>
    <col min="7957" max="7959" width="2.77734375" style="131" bestFit="1" customWidth="1"/>
    <col min="7960" max="7960" width="5.5546875" style="131" bestFit="1" customWidth="1"/>
    <col min="7961" max="7961" width="2.77734375" style="131" bestFit="1" customWidth="1"/>
    <col min="7962" max="7962" width="1.33203125" style="131" bestFit="1" customWidth="1"/>
    <col min="7963" max="7964" width="9.6640625" style="131" bestFit="1" customWidth="1"/>
    <col min="7965" max="8192" width="8.88671875" style="131"/>
    <col min="8193" max="8193" width="4.6640625" style="131" bestFit="1" customWidth="1"/>
    <col min="8194" max="8194" width="9.109375" style="131" bestFit="1" customWidth="1"/>
    <col min="8195" max="8196" width="13.77734375" style="131" bestFit="1" customWidth="1"/>
    <col min="8197" max="8198" width="1.33203125" style="131" bestFit="1" customWidth="1"/>
    <col min="8199" max="8199" width="2.77734375" style="131" bestFit="1" customWidth="1"/>
    <col min="8200" max="8200" width="5.5546875" style="131" bestFit="1" customWidth="1"/>
    <col min="8201" max="8202" width="4.109375" style="131" bestFit="1" customWidth="1"/>
    <col min="8203" max="8203" width="6.88671875" style="131" bestFit="1" customWidth="1"/>
    <col min="8204" max="8204" width="1.33203125" style="131" bestFit="1" customWidth="1"/>
    <col min="8205" max="8205" width="6.88671875" style="131" bestFit="1" customWidth="1"/>
    <col min="8206" max="8206" width="8.21875" style="131" bestFit="1" customWidth="1"/>
    <col min="8207" max="8207" width="5.5546875" style="131" bestFit="1" customWidth="1"/>
    <col min="8208" max="8209" width="1.33203125" style="131" bestFit="1" customWidth="1"/>
    <col min="8210" max="8210" width="2.77734375" style="131" bestFit="1" customWidth="1"/>
    <col min="8211" max="8211" width="1.33203125" style="131" bestFit="1" customWidth="1"/>
    <col min="8212" max="8212" width="4.109375" style="131" bestFit="1" customWidth="1"/>
    <col min="8213" max="8215" width="2.77734375" style="131" bestFit="1" customWidth="1"/>
    <col min="8216" max="8216" width="5.5546875" style="131" bestFit="1" customWidth="1"/>
    <col min="8217" max="8217" width="2.77734375" style="131" bestFit="1" customWidth="1"/>
    <col min="8218" max="8218" width="1.33203125" style="131" bestFit="1" customWidth="1"/>
    <col min="8219" max="8220" width="9.6640625" style="131" bestFit="1" customWidth="1"/>
    <col min="8221" max="8448" width="8.88671875" style="131"/>
    <col min="8449" max="8449" width="4.6640625" style="131" bestFit="1" customWidth="1"/>
    <col min="8450" max="8450" width="9.109375" style="131" bestFit="1" customWidth="1"/>
    <col min="8451" max="8452" width="13.77734375" style="131" bestFit="1" customWidth="1"/>
    <col min="8453" max="8454" width="1.33203125" style="131" bestFit="1" customWidth="1"/>
    <col min="8455" max="8455" width="2.77734375" style="131" bestFit="1" customWidth="1"/>
    <col min="8456" max="8456" width="5.5546875" style="131" bestFit="1" customWidth="1"/>
    <col min="8457" max="8458" width="4.109375" style="131" bestFit="1" customWidth="1"/>
    <col min="8459" max="8459" width="6.88671875" style="131" bestFit="1" customWidth="1"/>
    <col min="8460" max="8460" width="1.33203125" style="131" bestFit="1" customWidth="1"/>
    <col min="8461" max="8461" width="6.88671875" style="131" bestFit="1" customWidth="1"/>
    <col min="8462" max="8462" width="8.21875" style="131" bestFit="1" customWidth="1"/>
    <col min="8463" max="8463" width="5.5546875" style="131" bestFit="1" customWidth="1"/>
    <col min="8464" max="8465" width="1.33203125" style="131" bestFit="1" customWidth="1"/>
    <col min="8466" max="8466" width="2.77734375" style="131" bestFit="1" customWidth="1"/>
    <col min="8467" max="8467" width="1.33203125" style="131" bestFit="1" customWidth="1"/>
    <col min="8468" max="8468" width="4.109375" style="131" bestFit="1" customWidth="1"/>
    <col min="8469" max="8471" width="2.77734375" style="131" bestFit="1" customWidth="1"/>
    <col min="8472" max="8472" width="5.5546875" style="131" bestFit="1" customWidth="1"/>
    <col min="8473" max="8473" width="2.77734375" style="131" bestFit="1" customWidth="1"/>
    <col min="8474" max="8474" width="1.33203125" style="131" bestFit="1" customWidth="1"/>
    <col min="8475" max="8476" width="9.6640625" style="131" bestFit="1" customWidth="1"/>
    <col min="8477" max="8704" width="8.88671875" style="131"/>
    <col min="8705" max="8705" width="4.6640625" style="131" bestFit="1" customWidth="1"/>
    <col min="8706" max="8706" width="9.109375" style="131" bestFit="1" customWidth="1"/>
    <col min="8707" max="8708" width="13.77734375" style="131" bestFit="1" customWidth="1"/>
    <col min="8709" max="8710" width="1.33203125" style="131" bestFit="1" customWidth="1"/>
    <col min="8711" max="8711" width="2.77734375" style="131" bestFit="1" customWidth="1"/>
    <col min="8712" max="8712" width="5.5546875" style="131" bestFit="1" customWidth="1"/>
    <col min="8713" max="8714" width="4.109375" style="131" bestFit="1" customWidth="1"/>
    <col min="8715" max="8715" width="6.88671875" style="131" bestFit="1" customWidth="1"/>
    <col min="8716" max="8716" width="1.33203125" style="131" bestFit="1" customWidth="1"/>
    <col min="8717" max="8717" width="6.88671875" style="131" bestFit="1" customWidth="1"/>
    <col min="8718" max="8718" width="8.21875" style="131" bestFit="1" customWidth="1"/>
    <col min="8719" max="8719" width="5.5546875" style="131" bestFit="1" customWidth="1"/>
    <col min="8720" max="8721" width="1.33203125" style="131" bestFit="1" customWidth="1"/>
    <col min="8722" max="8722" width="2.77734375" style="131" bestFit="1" customWidth="1"/>
    <col min="8723" max="8723" width="1.33203125" style="131" bestFit="1" customWidth="1"/>
    <col min="8724" max="8724" width="4.109375" style="131" bestFit="1" customWidth="1"/>
    <col min="8725" max="8727" width="2.77734375" style="131" bestFit="1" customWidth="1"/>
    <col min="8728" max="8728" width="5.5546875" style="131" bestFit="1" customWidth="1"/>
    <col min="8729" max="8729" width="2.77734375" style="131" bestFit="1" customWidth="1"/>
    <col min="8730" max="8730" width="1.33203125" style="131" bestFit="1" customWidth="1"/>
    <col min="8731" max="8732" width="9.6640625" style="131" bestFit="1" customWidth="1"/>
    <col min="8733" max="8960" width="8.88671875" style="131"/>
    <col min="8961" max="8961" width="4.6640625" style="131" bestFit="1" customWidth="1"/>
    <col min="8962" max="8962" width="9.109375" style="131" bestFit="1" customWidth="1"/>
    <col min="8963" max="8964" width="13.77734375" style="131" bestFit="1" customWidth="1"/>
    <col min="8965" max="8966" width="1.33203125" style="131" bestFit="1" customWidth="1"/>
    <col min="8967" max="8967" width="2.77734375" style="131" bestFit="1" customWidth="1"/>
    <col min="8968" max="8968" width="5.5546875" style="131" bestFit="1" customWidth="1"/>
    <col min="8969" max="8970" width="4.109375" style="131" bestFit="1" customWidth="1"/>
    <col min="8971" max="8971" width="6.88671875" style="131" bestFit="1" customWidth="1"/>
    <col min="8972" max="8972" width="1.33203125" style="131" bestFit="1" customWidth="1"/>
    <col min="8973" max="8973" width="6.88671875" style="131" bestFit="1" customWidth="1"/>
    <col min="8974" max="8974" width="8.21875" style="131" bestFit="1" customWidth="1"/>
    <col min="8975" max="8975" width="5.5546875" style="131" bestFit="1" customWidth="1"/>
    <col min="8976" max="8977" width="1.33203125" style="131" bestFit="1" customWidth="1"/>
    <col min="8978" max="8978" width="2.77734375" style="131" bestFit="1" customWidth="1"/>
    <col min="8979" max="8979" width="1.33203125" style="131" bestFit="1" customWidth="1"/>
    <col min="8980" max="8980" width="4.109375" style="131" bestFit="1" customWidth="1"/>
    <col min="8981" max="8983" width="2.77734375" style="131" bestFit="1" customWidth="1"/>
    <col min="8984" max="8984" width="5.5546875" style="131" bestFit="1" customWidth="1"/>
    <col min="8985" max="8985" width="2.77734375" style="131" bestFit="1" customWidth="1"/>
    <col min="8986" max="8986" width="1.33203125" style="131" bestFit="1" customWidth="1"/>
    <col min="8987" max="8988" width="9.6640625" style="131" bestFit="1" customWidth="1"/>
    <col min="8989" max="9216" width="8.88671875" style="131"/>
    <col min="9217" max="9217" width="4.6640625" style="131" bestFit="1" customWidth="1"/>
    <col min="9218" max="9218" width="9.109375" style="131" bestFit="1" customWidth="1"/>
    <col min="9219" max="9220" width="13.77734375" style="131" bestFit="1" customWidth="1"/>
    <col min="9221" max="9222" width="1.33203125" style="131" bestFit="1" customWidth="1"/>
    <col min="9223" max="9223" width="2.77734375" style="131" bestFit="1" customWidth="1"/>
    <col min="9224" max="9224" width="5.5546875" style="131" bestFit="1" customWidth="1"/>
    <col min="9225" max="9226" width="4.109375" style="131" bestFit="1" customWidth="1"/>
    <col min="9227" max="9227" width="6.88671875" style="131" bestFit="1" customWidth="1"/>
    <col min="9228" max="9228" width="1.33203125" style="131" bestFit="1" customWidth="1"/>
    <col min="9229" max="9229" width="6.88671875" style="131" bestFit="1" customWidth="1"/>
    <col min="9230" max="9230" width="8.21875" style="131" bestFit="1" customWidth="1"/>
    <col min="9231" max="9231" width="5.5546875" style="131" bestFit="1" customWidth="1"/>
    <col min="9232" max="9233" width="1.33203125" style="131" bestFit="1" customWidth="1"/>
    <col min="9234" max="9234" width="2.77734375" style="131" bestFit="1" customWidth="1"/>
    <col min="9235" max="9235" width="1.33203125" style="131" bestFit="1" customWidth="1"/>
    <col min="9236" max="9236" width="4.109375" style="131" bestFit="1" customWidth="1"/>
    <col min="9237" max="9239" width="2.77734375" style="131" bestFit="1" customWidth="1"/>
    <col min="9240" max="9240" width="5.5546875" style="131" bestFit="1" customWidth="1"/>
    <col min="9241" max="9241" width="2.77734375" style="131" bestFit="1" customWidth="1"/>
    <col min="9242" max="9242" width="1.33203125" style="131" bestFit="1" customWidth="1"/>
    <col min="9243" max="9244" width="9.6640625" style="131" bestFit="1" customWidth="1"/>
    <col min="9245" max="9472" width="8.88671875" style="131"/>
    <col min="9473" max="9473" width="4.6640625" style="131" bestFit="1" customWidth="1"/>
    <col min="9474" max="9474" width="9.109375" style="131" bestFit="1" customWidth="1"/>
    <col min="9475" max="9476" width="13.77734375" style="131" bestFit="1" customWidth="1"/>
    <col min="9477" max="9478" width="1.33203125" style="131" bestFit="1" customWidth="1"/>
    <col min="9479" max="9479" width="2.77734375" style="131" bestFit="1" customWidth="1"/>
    <col min="9480" max="9480" width="5.5546875" style="131" bestFit="1" customWidth="1"/>
    <col min="9481" max="9482" width="4.109375" style="131" bestFit="1" customWidth="1"/>
    <col min="9483" max="9483" width="6.88671875" style="131" bestFit="1" customWidth="1"/>
    <col min="9484" max="9484" width="1.33203125" style="131" bestFit="1" customWidth="1"/>
    <col min="9485" max="9485" width="6.88671875" style="131" bestFit="1" customWidth="1"/>
    <col min="9486" max="9486" width="8.21875" style="131" bestFit="1" customWidth="1"/>
    <col min="9487" max="9487" width="5.5546875" style="131" bestFit="1" customWidth="1"/>
    <col min="9488" max="9489" width="1.33203125" style="131" bestFit="1" customWidth="1"/>
    <col min="9490" max="9490" width="2.77734375" style="131" bestFit="1" customWidth="1"/>
    <col min="9491" max="9491" width="1.33203125" style="131" bestFit="1" customWidth="1"/>
    <col min="9492" max="9492" width="4.109375" style="131" bestFit="1" customWidth="1"/>
    <col min="9493" max="9495" width="2.77734375" style="131" bestFit="1" customWidth="1"/>
    <col min="9496" max="9496" width="5.5546875" style="131" bestFit="1" customWidth="1"/>
    <col min="9497" max="9497" width="2.77734375" style="131" bestFit="1" customWidth="1"/>
    <col min="9498" max="9498" width="1.33203125" style="131" bestFit="1" customWidth="1"/>
    <col min="9499" max="9500" width="9.6640625" style="131" bestFit="1" customWidth="1"/>
    <col min="9501" max="9728" width="8.88671875" style="131"/>
    <col min="9729" max="9729" width="4.6640625" style="131" bestFit="1" customWidth="1"/>
    <col min="9730" max="9730" width="9.109375" style="131" bestFit="1" customWidth="1"/>
    <col min="9731" max="9732" width="13.77734375" style="131" bestFit="1" customWidth="1"/>
    <col min="9733" max="9734" width="1.33203125" style="131" bestFit="1" customWidth="1"/>
    <col min="9735" max="9735" width="2.77734375" style="131" bestFit="1" customWidth="1"/>
    <col min="9736" max="9736" width="5.5546875" style="131" bestFit="1" customWidth="1"/>
    <col min="9737" max="9738" width="4.109375" style="131" bestFit="1" customWidth="1"/>
    <col min="9739" max="9739" width="6.88671875" style="131" bestFit="1" customWidth="1"/>
    <col min="9740" max="9740" width="1.33203125" style="131" bestFit="1" customWidth="1"/>
    <col min="9741" max="9741" width="6.88671875" style="131" bestFit="1" customWidth="1"/>
    <col min="9742" max="9742" width="8.21875" style="131" bestFit="1" customWidth="1"/>
    <col min="9743" max="9743" width="5.5546875" style="131" bestFit="1" customWidth="1"/>
    <col min="9744" max="9745" width="1.33203125" style="131" bestFit="1" customWidth="1"/>
    <col min="9746" max="9746" width="2.77734375" style="131" bestFit="1" customWidth="1"/>
    <col min="9747" max="9747" width="1.33203125" style="131" bestFit="1" customWidth="1"/>
    <col min="9748" max="9748" width="4.109375" style="131" bestFit="1" customWidth="1"/>
    <col min="9749" max="9751" width="2.77734375" style="131" bestFit="1" customWidth="1"/>
    <col min="9752" max="9752" width="5.5546875" style="131" bestFit="1" customWidth="1"/>
    <col min="9753" max="9753" width="2.77734375" style="131" bestFit="1" customWidth="1"/>
    <col min="9754" max="9754" width="1.33203125" style="131" bestFit="1" customWidth="1"/>
    <col min="9755" max="9756" width="9.6640625" style="131" bestFit="1" customWidth="1"/>
    <col min="9757" max="9984" width="8.88671875" style="131"/>
    <col min="9985" max="9985" width="4.6640625" style="131" bestFit="1" customWidth="1"/>
    <col min="9986" max="9986" width="9.109375" style="131" bestFit="1" customWidth="1"/>
    <col min="9987" max="9988" width="13.77734375" style="131" bestFit="1" customWidth="1"/>
    <col min="9989" max="9990" width="1.33203125" style="131" bestFit="1" customWidth="1"/>
    <col min="9991" max="9991" width="2.77734375" style="131" bestFit="1" customWidth="1"/>
    <col min="9992" max="9992" width="5.5546875" style="131" bestFit="1" customWidth="1"/>
    <col min="9993" max="9994" width="4.109375" style="131" bestFit="1" customWidth="1"/>
    <col min="9995" max="9995" width="6.88671875" style="131" bestFit="1" customWidth="1"/>
    <col min="9996" max="9996" width="1.33203125" style="131" bestFit="1" customWidth="1"/>
    <col min="9997" max="9997" width="6.88671875" style="131" bestFit="1" customWidth="1"/>
    <col min="9998" max="9998" width="8.21875" style="131" bestFit="1" customWidth="1"/>
    <col min="9999" max="9999" width="5.5546875" style="131" bestFit="1" customWidth="1"/>
    <col min="10000" max="10001" width="1.33203125" style="131" bestFit="1" customWidth="1"/>
    <col min="10002" max="10002" width="2.77734375" style="131" bestFit="1" customWidth="1"/>
    <col min="10003" max="10003" width="1.33203125" style="131" bestFit="1" customWidth="1"/>
    <col min="10004" max="10004" width="4.109375" style="131" bestFit="1" customWidth="1"/>
    <col min="10005" max="10007" width="2.77734375" style="131" bestFit="1" customWidth="1"/>
    <col min="10008" max="10008" width="5.5546875" style="131" bestFit="1" customWidth="1"/>
    <col min="10009" max="10009" width="2.77734375" style="131" bestFit="1" customWidth="1"/>
    <col min="10010" max="10010" width="1.33203125" style="131" bestFit="1" customWidth="1"/>
    <col min="10011" max="10012" width="9.6640625" style="131" bestFit="1" customWidth="1"/>
    <col min="10013" max="10240" width="8.88671875" style="131"/>
    <col min="10241" max="10241" width="4.6640625" style="131" bestFit="1" customWidth="1"/>
    <col min="10242" max="10242" width="9.109375" style="131" bestFit="1" customWidth="1"/>
    <col min="10243" max="10244" width="13.77734375" style="131" bestFit="1" customWidth="1"/>
    <col min="10245" max="10246" width="1.33203125" style="131" bestFit="1" customWidth="1"/>
    <col min="10247" max="10247" width="2.77734375" style="131" bestFit="1" customWidth="1"/>
    <col min="10248" max="10248" width="5.5546875" style="131" bestFit="1" customWidth="1"/>
    <col min="10249" max="10250" width="4.109375" style="131" bestFit="1" customWidth="1"/>
    <col min="10251" max="10251" width="6.88671875" style="131" bestFit="1" customWidth="1"/>
    <col min="10252" max="10252" width="1.33203125" style="131" bestFit="1" customWidth="1"/>
    <col min="10253" max="10253" width="6.88671875" style="131" bestFit="1" customWidth="1"/>
    <col min="10254" max="10254" width="8.21875" style="131" bestFit="1" customWidth="1"/>
    <col min="10255" max="10255" width="5.5546875" style="131" bestFit="1" customWidth="1"/>
    <col min="10256" max="10257" width="1.33203125" style="131" bestFit="1" customWidth="1"/>
    <col min="10258" max="10258" width="2.77734375" style="131" bestFit="1" customWidth="1"/>
    <col min="10259" max="10259" width="1.33203125" style="131" bestFit="1" customWidth="1"/>
    <col min="10260" max="10260" width="4.109375" style="131" bestFit="1" customWidth="1"/>
    <col min="10261" max="10263" width="2.77734375" style="131" bestFit="1" customWidth="1"/>
    <col min="10264" max="10264" width="5.5546875" style="131" bestFit="1" customWidth="1"/>
    <col min="10265" max="10265" width="2.77734375" style="131" bestFit="1" customWidth="1"/>
    <col min="10266" max="10266" width="1.33203125" style="131" bestFit="1" customWidth="1"/>
    <col min="10267" max="10268" width="9.6640625" style="131" bestFit="1" customWidth="1"/>
    <col min="10269" max="10496" width="8.88671875" style="131"/>
    <col min="10497" max="10497" width="4.6640625" style="131" bestFit="1" customWidth="1"/>
    <col min="10498" max="10498" width="9.109375" style="131" bestFit="1" customWidth="1"/>
    <col min="10499" max="10500" width="13.77734375" style="131" bestFit="1" customWidth="1"/>
    <col min="10501" max="10502" width="1.33203125" style="131" bestFit="1" customWidth="1"/>
    <col min="10503" max="10503" width="2.77734375" style="131" bestFit="1" customWidth="1"/>
    <col min="10504" max="10504" width="5.5546875" style="131" bestFit="1" customWidth="1"/>
    <col min="10505" max="10506" width="4.109375" style="131" bestFit="1" customWidth="1"/>
    <col min="10507" max="10507" width="6.88671875" style="131" bestFit="1" customWidth="1"/>
    <col min="10508" max="10508" width="1.33203125" style="131" bestFit="1" customWidth="1"/>
    <col min="10509" max="10509" width="6.88671875" style="131" bestFit="1" customWidth="1"/>
    <col min="10510" max="10510" width="8.21875" style="131" bestFit="1" customWidth="1"/>
    <col min="10511" max="10511" width="5.5546875" style="131" bestFit="1" customWidth="1"/>
    <col min="10512" max="10513" width="1.33203125" style="131" bestFit="1" customWidth="1"/>
    <col min="10514" max="10514" width="2.77734375" style="131" bestFit="1" customWidth="1"/>
    <col min="10515" max="10515" width="1.33203125" style="131" bestFit="1" customWidth="1"/>
    <col min="10516" max="10516" width="4.109375" style="131" bestFit="1" customWidth="1"/>
    <col min="10517" max="10519" width="2.77734375" style="131" bestFit="1" customWidth="1"/>
    <col min="10520" max="10520" width="5.5546875" style="131" bestFit="1" customWidth="1"/>
    <col min="10521" max="10521" width="2.77734375" style="131" bestFit="1" customWidth="1"/>
    <col min="10522" max="10522" width="1.33203125" style="131" bestFit="1" customWidth="1"/>
    <col min="10523" max="10524" width="9.6640625" style="131" bestFit="1" customWidth="1"/>
    <col min="10525" max="10752" width="8.88671875" style="131"/>
    <col min="10753" max="10753" width="4.6640625" style="131" bestFit="1" customWidth="1"/>
    <col min="10754" max="10754" width="9.109375" style="131" bestFit="1" customWidth="1"/>
    <col min="10755" max="10756" width="13.77734375" style="131" bestFit="1" customWidth="1"/>
    <col min="10757" max="10758" width="1.33203125" style="131" bestFit="1" customWidth="1"/>
    <col min="10759" max="10759" width="2.77734375" style="131" bestFit="1" customWidth="1"/>
    <col min="10760" max="10760" width="5.5546875" style="131" bestFit="1" customWidth="1"/>
    <col min="10761" max="10762" width="4.109375" style="131" bestFit="1" customWidth="1"/>
    <col min="10763" max="10763" width="6.88671875" style="131" bestFit="1" customWidth="1"/>
    <col min="10764" max="10764" width="1.33203125" style="131" bestFit="1" customWidth="1"/>
    <col min="10765" max="10765" width="6.88671875" style="131" bestFit="1" customWidth="1"/>
    <col min="10766" max="10766" width="8.21875" style="131" bestFit="1" customWidth="1"/>
    <col min="10767" max="10767" width="5.5546875" style="131" bestFit="1" customWidth="1"/>
    <col min="10768" max="10769" width="1.33203125" style="131" bestFit="1" customWidth="1"/>
    <col min="10770" max="10770" width="2.77734375" style="131" bestFit="1" customWidth="1"/>
    <col min="10771" max="10771" width="1.33203125" style="131" bestFit="1" customWidth="1"/>
    <col min="10772" max="10772" width="4.109375" style="131" bestFit="1" customWidth="1"/>
    <col min="10773" max="10775" width="2.77734375" style="131" bestFit="1" customWidth="1"/>
    <col min="10776" max="10776" width="5.5546875" style="131" bestFit="1" customWidth="1"/>
    <col min="10777" max="10777" width="2.77734375" style="131" bestFit="1" customWidth="1"/>
    <col min="10778" max="10778" width="1.33203125" style="131" bestFit="1" customWidth="1"/>
    <col min="10779" max="10780" width="9.6640625" style="131" bestFit="1" customWidth="1"/>
    <col min="10781" max="11008" width="8.88671875" style="131"/>
    <col min="11009" max="11009" width="4.6640625" style="131" bestFit="1" customWidth="1"/>
    <col min="11010" max="11010" width="9.109375" style="131" bestFit="1" customWidth="1"/>
    <col min="11011" max="11012" width="13.77734375" style="131" bestFit="1" customWidth="1"/>
    <col min="11013" max="11014" width="1.33203125" style="131" bestFit="1" customWidth="1"/>
    <col min="11015" max="11015" width="2.77734375" style="131" bestFit="1" customWidth="1"/>
    <col min="11016" max="11016" width="5.5546875" style="131" bestFit="1" customWidth="1"/>
    <col min="11017" max="11018" width="4.109375" style="131" bestFit="1" customWidth="1"/>
    <col min="11019" max="11019" width="6.88671875" style="131" bestFit="1" customWidth="1"/>
    <col min="11020" max="11020" width="1.33203125" style="131" bestFit="1" customWidth="1"/>
    <col min="11021" max="11021" width="6.88671875" style="131" bestFit="1" customWidth="1"/>
    <col min="11022" max="11022" width="8.21875" style="131" bestFit="1" customWidth="1"/>
    <col min="11023" max="11023" width="5.5546875" style="131" bestFit="1" customWidth="1"/>
    <col min="11024" max="11025" width="1.33203125" style="131" bestFit="1" customWidth="1"/>
    <col min="11026" max="11026" width="2.77734375" style="131" bestFit="1" customWidth="1"/>
    <col min="11027" max="11027" width="1.33203125" style="131" bestFit="1" customWidth="1"/>
    <col min="11028" max="11028" width="4.109375" style="131" bestFit="1" customWidth="1"/>
    <col min="11029" max="11031" width="2.77734375" style="131" bestFit="1" customWidth="1"/>
    <col min="11032" max="11032" width="5.5546875" style="131" bestFit="1" customWidth="1"/>
    <col min="11033" max="11033" width="2.77734375" style="131" bestFit="1" customWidth="1"/>
    <col min="11034" max="11034" width="1.33203125" style="131" bestFit="1" customWidth="1"/>
    <col min="11035" max="11036" width="9.6640625" style="131" bestFit="1" customWidth="1"/>
    <col min="11037" max="11264" width="8.88671875" style="131"/>
    <col min="11265" max="11265" width="4.6640625" style="131" bestFit="1" customWidth="1"/>
    <col min="11266" max="11266" width="9.109375" style="131" bestFit="1" customWidth="1"/>
    <col min="11267" max="11268" width="13.77734375" style="131" bestFit="1" customWidth="1"/>
    <col min="11269" max="11270" width="1.33203125" style="131" bestFit="1" customWidth="1"/>
    <col min="11271" max="11271" width="2.77734375" style="131" bestFit="1" customWidth="1"/>
    <col min="11272" max="11272" width="5.5546875" style="131" bestFit="1" customWidth="1"/>
    <col min="11273" max="11274" width="4.109375" style="131" bestFit="1" customWidth="1"/>
    <col min="11275" max="11275" width="6.88671875" style="131" bestFit="1" customWidth="1"/>
    <col min="11276" max="11276" width="1.33203125" style="131" bestFit="1" customWidth="1"/>
    <col min="11277" max="11277" width="6.88671875" style="131" bestFit="1" customWidth="1"/>
    <col min="11278" max="11278" width="8.21875" style="131" bestFit="1" customWidth="1"/>
    <col min="11279" max="11279" width="5.5546875" style="131" bestFit="1" customWidth="1"/>
    <col min="11280" max="11281" width="1.33203125" style="131" bestFit="1" customWidth="1"/>
    <col min="11282" max="11282" width="2.77734375" style="131" bestFit="1" customWidth="1"/>
    <col min="11283" max="11283" width="1.33203125" style="131" bestFit="1" customWidth="1"/>
    <col min="11284" max="11284" width="4.109375" style="131" bestFit="1" customWidth="1"/>
    <col min="11285" max="11287" width="2.77734375" style="131" bestFit="1" customWidth="1"/>
    <col min="11288" max="11288" width="5.5546875" style="131" bestFit="1" customWidth="1"/>
    <col min="11289" max="11289" width="2.77734375" style="131" bestFit="1" customWidth="1"/>
    <col min="11290" max="11290" width="1.33203125" style="131" bestFit="1" customWidth="1"/>
    <col min="11291" max="11292" width="9.6640625" style="131" bestFit="1" customWidth="1"/>
    <col min="11293" max="11520" width="8.88671875" style="131"/>
    <col min="11521" max="11521" width="4.6640625" style="131" bestFit="1" customWidth="1"/>
    <col min="11522" max="11522" width="9.109375" style="131" bestFit="1" customWidth="1"/>
    <col min="11523" max="11524" width="13.77734375" style="131" bestFit="1" customWidth="1"/>
    <col min="11525" max="11526" width="1.33203125" style="131" bestFit="1" customWidth="1"/>
    <col min="11527" max="11527" width="2.77734375" style="131" bestFit="1" customWidth="1"/>
    <col min="11528" max="11528" width="5.5546875" style="131" bestFit="1" customWidth="1"/>
    <col min="11529" max="11530" width="4.109375" style="131" bestFit="1" customWidth="1"/>
    <col min="11531" max="11531" width="6.88671875" style="131" bestFit="1" customWidth="1"/>
    <col min="11532" max="11532" width="1.33203125" style="131" bestFit="1" customWidth="1"/>
    <col min="11533" max="11533" width="6.88671875" style="131" bestFit="1" customWidth="1"/>
    <col min="11534" max="11534" width="8.21875" style="131" bestFit="1" customWidth="1"/>
    <col min="11535" max="11535" width="5.5546875" style="131" bestFit="1" customWidth="1"/>
    <col min="11536" max="11537" width="1.33203125" style="131" bestFit="1" customWidth="1"/>
    <col min="11538" max="11538" width="2.77734375" style="131" bestFit="1" customWidth="1"/>
    <col min="11539" max="11539" width="1.33203125" style="131" bestFit="1" customWidth="1"/>
    <col min="11540" max="11540" width="4.109375" style="131" bestFit="1" customWidth="1"/>
    <col min="11541" max="11543" width="2.77734375" style="131" bestFit="1" customWidth="1"/>
    <col min="11544" max="11544" width="5.5546875" style="131" bestFit="1" customWidth="1"/>
    <col min="11545" max="11545" width="2.77734375" style="131" bestFit="1" customWidth="1"/>
    <col min="11546" max="11546" width="1.33203125" style="131" bestFit="1" customWidth="1"/>
    <col min="11547" max="11548" width="9.6640625" style="131" bestFit="1" customWidth="1"/>
    <col min="11549" max="11776" width="8.88671875" style="131"/>
    <col min="11777" max="11777" width="4.6640625" style="131" bestFit="1" customWidth="1"/>
    <col min="11778" max="11778" width="9.109375" style="131" bestFit="1" customWidth="1"/>
    <col min="11779" max="11780" width="13.77734375" style="131" bestFit="1" customWidth="1"/>
    <col min="11781" max="11782" width="1.33203125" style="131" bestFit="1" customWidth="1"/>
    <col min="11783" max="11783" width="2.77734375" style="131" bestFit="1" customWidth="1"/>
    <col min="11784" max="11784" width="5.5546875" style="131" bestFit="1" customWidth="1"/>
    <col min="11785" max="11786" width="4.109375" style="131" bestFit="1" customWidth="1"/>
    <col min="11787" max="11787" width="6.88671875" style="131" bestFit="1" customWidth="1"/>
    <col min="11788" max="11788" width="1.33203125" style="131" bestFit="1" customWidth="1"/>
    <col min="11789" max="11789" width="6.88671875" style="131" bestFit="1" customWidth="1"/>
    <col min="11790" max="11790" width="8.21875" style="131" bestFit="1" customWidth="1"/>
    <col min="11791" max="11791" width="5.5546875" style="131" bestFit="1" customWidth="1"/>
    <col min="11792" max="11793" width="1.33203125" style="131" bestFit="1" customWidth="1"/>
    <col min="11794" max="11794" width="2.77734375" style="131" bestFit="1" customWidth="1"/>
    <col min="11795" max="11795" width="1.33203125" style="131" bestFit="1" customWidth="1"/>
    <col min="11796" max="11796" width="4.109375" style="131" bestFit="1" customWidth="1"/>
    <col min="11797" max="11799" width="2.77734375" style="131" bestFit="1" customWidth="1"/>
    <col min="11800" max="11800" width="5.5546875" style="131" bestFit="1" customWidth="1"/>
    <col min="11801" max="11801" width="2.77734375" style="131" bestFit="1" customWidth="1"/>
    <col min="11802" max="11802" width="1.33203125" style="131" bestFit="1" customWidth="1"/>
    <col min="11803" max="11804" width="9.6640625" style="131" bestFit="1" customWidth="1"/>
    <col min="11805" max="12032" width="8.88671875" style="131"/>
    <col min="12033" max="12033" width="4.6640625" style="131" bestFit="1" customWidth="1"/>
    <col min="12034" max="12034" width="9.109375" style="131" bestFit="1" customWidth="1"/>
    <col min="12035" max="12036" width="13.77734375" style="131" bestFit="1" customWidth="1"/>
    <col min="12037" max="12038" width="1.33203125" style="131" bestFit="1" customWidth="1"/>
    <col min="12039" max="12039" width="2.77734375" style="131" bestFit="1" customWidth="1"/>
    <col min="12040" max="12040" width="5.5546875" style="131" bestFit="1" customWidth="1"/>
    <col min="12041" max="12042" width="4.109375" style="131" bestFit="1" customWidth="1"/>
    <col min="12043" max="12043" width="6.88671875" style="131" bestFit="1" customWidth="1"/>
    <col min="12044" max="12044" width="1.33203125" style="131" bestFit="1" customWidth="1"/>
    <col min="12045" max="12045" width="6.88671875" style="131" bestFit="1" customWidth="1"/>
    <col min="12046" max="12046" width="8.21875" style="131" bestFit="1" customWidth="1"/>
    <col min="12047" max="12047" width="5.5546875" style="131" bestFit="1" customWidth="1"/>
    <col min="12048" max="12049" width="1.33203125" style="131" bestFit="1" customWidth="1"/>
    <col min="12050" max="12050" width="2.77734375" style="131" bestFit="1" customWidth="1"/>
    <col min="12051" max="12051" width="1.33203125" style="131" bestFit="1" customWidth="1"/>
    <col min="12052" max="12052" width="4.109375" style="131" bestFit="1" customWidth="1"/>
    <col min="12053" max="12055" width="2.77734375" style="131" bestFit="1" customWidth="1"/>
    <col min="12056" max="12056" width="5.5546875" style="131" bestFit="1" customWidth="1"/>
    <col min="12057" max="12057" width="2.77734375" style="131" bestFit="1" customWidth="1"/>
    <col min="12058" max="12058" width="1.33203125" style="131" bestFit="1" customWidth="1"/>
    <col min="12059" max="12060" width="9.6640625" style="131" bestFit="1" customWidth="1"/>
    <col min="12061" max="12288" width="8.88671875" style="131"/>
    <col min="12289" max="12289" width="4.6640625" style="131" bestFit="1" customWidth="1"/>
    <col min="12290" max="12290" width="9.109375" style="131" bestFit="1" customWidth="1"/>
    <col min="12291" max="12292" width="13.77734375" style="131" bestFit="1" customWidth="1"/>
    <col min="12293" max="12294" width="1.33203125" style="131" bestFit="1" customWidth="1"/>
    <col min="12295" max="12295" width="2.77734375" style="131" bestFit="1" customWidth="1"/>
    <col min="12296" max="12296" width="5.5546875" style="131" bestFit="1" customWidth="1"/>
    <col min="12297" max="12298" width="4.109375" style="131" bestFit="1" customWidth="1"/>
    <col min="12299" max="12299" width="6.88671875" style="131" bestFit="1" customWidth="1"/>
    <col min="12300" max="12300" width="1.33203125" style="131" bestFit="1" customWidth="1"/>
    <col min="12301" max="12301" width="6.88671875" style="131" bestFit="1" customWidth="1"/>
    <col min="12302" max="12302" width="8.21875" style="131" bestFit="1" customWidth="1"/>
    <col min="12303" max="12303" width="5.5546875" style="131" bestFit="1" customWidth="1"/>
    <col min="12304" max="12305" width="1.33203125" style="131" bestFit="1" customWidth="1"/>
    <col min="12306" max="12306" width="2.77734375" style="131" bestFit="1" customWidth="1"/>
    <col min="12307" max="12307" width="1.33203125" style="131" bestFit="1" customWidth="1"/>
    <col min="12308" max="12308" width="4.109375" style="131" bestFit="1" customWidth="1"/>
    <col min="12309" max="12311" width="2.77734375" style="131" bestFit="1" customWidth="1"/>
    <col min="12312" max="12312" width="5.5546875" style="131" bestFit="1" customWidth="1"/>
    <col min="12313" max="12313" width="2.77734375" style="131" bestFit="1" customWidth="1"/>
    <col min="12314" max="12314" width="1.33203125" style="131" bestFit="1" customWidth="1"/>
    <col min="12315" max="12316" width="9.6640625" style="131" bestFit="1" customWidth="1"/>
    <col min="12317" max="12544" width="8.88671875" style="131"/>
    <col min="12545" max="12545" width="4.6640625" style="131" bestFit="1" customWidth="1"/>
    <col min="12546" max="12546" width="9.109375" style="131" bestFit="1" customWidth="1"/>
    <col min="12547" max="12548" width="13.77734375" style="131" bestFit="1" customWidth="1"/>
    <col min="12549" max="12550" width="1.33203125" style="131" bestFit="1" customWidth="1"/>
    <col min="12551" max="12551" width="2.77734375" style="131" bestFit="1" customWidth="1"/>
    <col min="12552" max="12552" width="5.5546875" style="131" bestFit="1" customWidth="1"/>
    <col min="12553" max="12554" width="4.109375" style="131" bestFit="1" customWidth="1"/>
    <col min="12555" max="12555" width="6.88671875" style="131" bestFit="1" customWidth="1"/>
    <col min="12556" max="12556" width="1.33203125" style="131" bestFit="1" customWidth="1"/>
    <col min="12557" max="12557" width="6.88671875" style="131" bestFit="1" customWidth="1"/>
    <col min="12558" max="12558" width="8.21875" style="131" bestFit="1" customWidth="1"/>
    <col min="12559" max="12559" width="5.5546875" style="131" bestFit="1" customWidth="1"/>
    <col min="12560" max="12561" width="1.33203125" style="131" bestFit="1" customWidth="1"/>
    <col min="12562" max="12562" width="2.77734375" style="131" bestFit="1" customWidth="1"/>
    <col min="12563" max="12563" width="1.33203125" style="131" bestFit="1" customWidth="1"/>
    <col min="12564" max="12564" width="4.109375" style="131" bestFit="1" customWidth="1"/>
    <col min="12565" max="12567" width="2.77734375" style="131" bestFit="1" customWidth="1"/>
    <col min="12568" max="12568" width="5.5546875" style="131" bestFit="1" customWidth="1"/>
    <col min="12569" max="12569" width="2.77734375" style="131" bestFit="1" customWidth="1"/>
    <col min="12570" max="12570" width="1.33203125" style="131" bestFit="1" customWidth="1"/>
    <col min="12571" max="12572" width="9.6640625" style="131" bestFit="1" customWidth="1"/>
    <col min="12573" max="12800" width="8.88671875" style="131"/>
    <col min="12801" max="12801" width="4.6640625" style="131" bestFit="1" customWidth="1"/>
    <col min="12802" max="12802" width="9.109375" style="131" bestFit="1" customWidth="1"/>
    <col min="12803" max="12804" width="13.77734375" style="131" bestFit="1" customWidth="1"/>
    <col min="12805" max="12806" width="1.33203125" style="131" bestFit="1" customWidth="1"/>
    <col min="12807" max="12807" width="2.77734375" style="131" bestFit="1" customWidth="1"/>
    <col min="12808" max="12808" width="5.5546875" style="131" bestFit="1" customWidth="1"/>
    <col min="12809" max="12810" width="4.109375" style="131" bestFit="1" customWidth="1"/>
    <col min="12811" max="12811" width="6.88671875" style="131" bestFit="1" customWidth="1"/>
    <col min="12812" max="12812" width="1.33203125" style="131" bestFit="1" customWidth="1"/>
    <col min="12813" max="12813" width="6.88671875" style="131" bestFit="1" customWidth="1"/>
    <col min="12814" max="12814" width="8.21875" style="131" bestFit="1" customWidth="1"/>
    <col min="12815" max="12815" width="5.5546875" style="131" bestFit="1" customWidth="1"/>
    <col min="12816" max="12817" width="1.33203125" style="131" bestFit="1" customWidth="1"/>
    <col min="12818" max="12818" width="2.77734375" style="131" bestFit="1" customWidth="1"/>
    <col min="12819" max="12819" width="1.33203125" style="131" bestFit="1" customWidth="1"/>
    <col min="12820" max="12820" width="4.109375" style="131" bestFit="1" customWidth="1"/>
    <col min="12821" max="12823" width="2.77734375" style="131" bestFit="1" customWidth="1"/>
    <col min="12824" max="12824" width="5.5546875" style="131" bestFit="1" customWidth="1"/>
    <col min="12825" max="12825" width="2.77734375" style="131" bestFit="1" customWidth="1"/>
    <col min="12826" max="12826" width="1.33203125" style="131" bestFit="1" customWidth="1"/>
    <col min="12827" max="12828" width="9.6640625" style="131" bestFit="1" customWidth="1"/>
    <col min="12829" max="13056" width="8.88671875" style="131"/>
    <col min="13057" max="13057" width="4.6640625" style="131" bestFit="1" customWidth="1"/>
    <col min="13058" max="13058" width="9.109375" style="131" bestFit="1" customWidth="1"/>
    <col min="13059" max="13060" width="13.77734375" style="131" bestFit="1" customWidth="1"/>
    <col min="13061" max="13062" width="1.33203125" style="131" bestFit="1" customWidth="1"/>
    <col min="13063" max="13063" width="2.77734375" style="131" bestFit="1" customWidth="1"/>
    <col min="13064" max="13064" width="5.5546875" style="131" bestFit="1" customWidth="1"/>
    <col min="13065" max="13066" width="4.109375" style="131" bestFit="1" customWidth="1"/>
    <col min="13067" max="13067" width="6.88671875" style="131" bestFit="1" customWidth="1"/>
    <col min="13068" max="13068" width="1.33203125" style="131" bestFit="1" customWidth="1"/>
    <col min="13069" max="13069" width="6.88671875" style="131" bestFit="1" customWidth="1"/>
    <col min="13070" max="13070" width="8.21875" style="131" bestFit="1" customWidth="1"/>
    <col min="13071" max="13071" width="5.5546875" style="131" bestFit="1" customWidth="1"/>
    <col min="13072" max="13073" width="1.33203125" style="131" bestFit="1" customWidth="1"/>
    <col min="13074" max="13074" width="2.77734375" style="131" bestFit="1" customWidth="1"/>
    <col min="13075" max="13075" width="1.33203125" style="131" bestFit="1" customWidth="1"/>
    <col min="13076" max="13076" width="4.109375" style="131" bestFit="1" customWidth="1"/>
    <col min="13077" max="13079" width="2.77734375" style="131" bestFit="1" customWidth="1"/>
    <col min="13080" max="13080" width="5.5546875" style="131" bestFit="1" customWidth="1"/>
    <col min="13081" max="13081" width="2.77734375" style="131" bestFit="1" customWidth="1"/>
    <col min="13082" max="13082" width="1.33203125" style="131" bestFit="1" customWidth="1"/>
    <col min="13083" max="13084" width="9.6640625" style="131" bestFit="1" customWidth="1"/>
    <col min="13085" max="13312" width="8.88671875" style="131"/>
    <col min="13313" max="13313" width="4.6640625" style="131" bestFit="1" customWidth="1"/>
    <col min="13314" max="13314" width="9.109375" style="131" bestFit="1" customWidth="1"/>
    <col min="13315" max="13316" width="13.77734375" style="131" bestFit="1" customWidth="1"/>
    <col min="13317" max="13318" width="1.33203125" style="131" bestFit="1" customWidth="1"/>
    <col min="13319" max="13319" width="2.77734375" style="131" bestFit="1" customWidth="1"/>
    <col min="13320" max="13320" width="5.5546875" style="131" bestFit="1" customWidth="1"/>
    <col min="13321" max="13322" width="4.109375" style="131" bestFit="1" customWidth="1"/>
    <col min="13323" max="13323" width="6.88671875" style="131" bestFit="1" customWidth="1"/>
    <col min="13324" max="13324" width="1.33203125" style="131" bestFit="1" customWidth="1"/>
    <col min="13325" max="13325" width="6.88671875" style="131" bestFit="1" customWidth="1"/>
    <col min="13326" max="13326" width="8.21875" style="131" bestFit="1" customWidth="1"/>
    <col min="13327" max="13327" width="5.5546875" style="131" bestFit="1" customWidth="1"/>
    <col min="13328" max="13329" width="1.33203125" style="131" bestFit="1" customWidth="1"/>
    <col min="13330" max="13330" width="2.77734375" style="131" bestFit="1" customWidth="1"/>
    <col min="13331" max="13331" width="1.33203125" style="131" bestFit="1" customWidth="1"/>
    <col min="13332" max="13332" width="4.109375" style="131" bestFit="1" customWidth="1"/>
    <col min="13333" max="13335" width="2.77734375" style="131" bestFit="1" customWidth="1"/>
    <col min="13336" max="13336" width="5.5546875" style="131" bestFit="1" customWidth="1"/>
    <col min="13337" max="13337" width="2.77734375" style="131" bestFit="1" customWidth="1"/>
    <col min="13338" max="13338" width="1.33203125" style="131" bestFit="1" customWidth="1"/>
    <col min="13339" max="13340" width="9.6640625" style="131" bestFit="1" customWidth="1"/>
    <col min="13341" max="13568" width="8.88671875" style="131"/>
    <col min="13569" max="13569" width="4.6640625" style="131" bestFit="1" customWidth="1"/>
    <col min="13570" max="13570" width="9.109375" style="131" bestFit="1" customWidth="1"/>
    <col min="13571" max="13572" width="13.77734375" style="131" bestFit="1" customWidth="1"/>
    <col min="13573" max="13574" width="1.33203125" style="131" bestFit="1" customWidth="1"/>
    <col min="13575" max="13575" width="2.77734375" style="131" bestFit="1" customWidth="1"/>
    <col min="13576" max="13576" width="5.5546875" style="131" bestFit="1" customWidth="1"/>
    <col min="13577" max="13578" width="4.109375" style="131" bestFit="1" customWidth="1"/>
    <col min="13579" max="13579" width="6.88671875" style="131" bestFit="1" customWidth="1"/>
    <col min="13580" max="13580" width="1.33203125" style="131" bestFit="1" customWidth="1"/>
    <col min="13581" max="13581" width="6.88671875" style="131" bestFit="1" customWidth="1"/>
    <col min="13582" max="13582" width="8.21875" style="131" bestFit="1" customWidth="1"/>
    <col min="13583" max="13583" width="5.5546875" style="131" bestFit="1" customWidth="1"/>
    <col min="13584" max="13585" width="1.33203125" style="131" bestFit="1" customWidth="1"/>
    <col min="13586" max="13586" width="2.77734375" style="131" bestFit="1" customWidth="1"/>
    <col min="13587" max="13587" width="1.33203125" style="131" bestFit="1" customWidth="1"/>
    <col min="13588" max="13588" width="4.109375" style="131" bestFit="1" customWidth="1"/>
    <col min="13589" max="13591" width="2.77734375" style="131" bestFit="1" customWidth="1"/>
    <col min="13592" max="13592" width="5.5546875" style="131" bestFit="1" customWidth="1"/>
    <col min="13593" max="13593" width="2.77734375" style="131" bestFit="1" customWidth="1"/>
    <col min="13594" max="13594" width="1.33203125" style="131" bestFit="1" customWidth="1"/>
    <col min="13595" max="13596" width="9.6640625" style="131" bestFit="1" customWidth="1"/>
    <col min="13597" max="13824" width="8.88671875" style="131"/>
    <col min="13825" max="13825" width="4.6640625" style="131" bestFit="1" customWidth="1"/>
    <col min="13826" max="13826" width="9.109375" style="131" bestFit="1" customWidth="1"/>
    <col min="13827" max="13828" width="13.77734375" style="131" bestFit="1" customWidth="1"/>
    <col min="13829" max="13830" width="1.33203125" style="131" bestFit="1" customWidth="1"/>
    <col min="13831" max="13831" width="2.77734375" style="131" bestFit="1" customWidth="1"/>
    <col min="13832" max="13832" width="5.5546875" style="131" bestFit="1" customWidth="1"/>
    <col min="13833" max="13834" width="4.109375" style="131" bestFit="1" customWidth="1"/>
    <col min="13835" max="13835" width="6.88671875" style="131" bestFit="1" customWidth="1"/>
    <col min="13836" max="13836" width="1.33203125" style="131" bestFit="1" customWidth="1"/>
    <col min="13837" max="13837" width="6.88671875" style="131" bestFit="1" customWidth="1"/>
    <col min="13838" max="13838" width="8.21875" style="131" bestFit="1" customWidth="1"/>
    <col min="13839" max="13839" width="5.5546875" style="131" bestFit="1" customWidth="1"/>
    <col min="13840" max="13841" width="1.33203125" style="131" bestFit="1" customWidth="1"/>
    <col min="13842" max="13842" width="2.77734375" style="131" bestFit="1" customWidth="1"/>
    <col min="13843" max="13843" width="1.33203125" style="131" bestFit="1" customWidth="1"/>
    <col min="13844" max="13844" width="4.109375" style="131" bestFit="1" customWidth="1"/>
    <col min="13845" max="13847" width="2.77734375" style="131" bestFit="1" customWidth="1"/>
    <col min="13848" max="13848" width="5.5546875" style="131" bestFit="1" customWidth="1"/>
    <col min="13849" max="13849" width="2.77734375" style="131" bestFit="1" customWidth="1"/>
    <col min="13850" max="13850" width="1.33203125" style="131" bestFit="1" customWidth="1"/>
    <col min="13851" max="13852" width="9.6640625" style="131" bestFit="1" customWidth="1"/>
    <col min="13853" max="14080" width="8.88671875" style="131"/>
    <col min="14081" max="14081" width="4.6640625" style="131" bestFit="1" customWidth="1"/>
    <col min="14082" max="14082" width="9.109375" style="131" bestFit="1" customWidth="1"/>
    <col min="14083" max="14084" width="13.77734375" style="131" bestFit="1" customWidth="1"/>
    <col min="14085" max="14086" width="1.33203125" style="131" bestFit="1" customWidth="1"/>
    <col min="14087" max="14087" width="2.77734375" style="131" bestFit="1" customWidth="1"/>
    <col min="14088" max="14088" width="5.5546875" style="131" bestFit="1" customWidth="1"/>
    <col min="14089" max="14090" width="4.109375" style="131" bestFit="1" customWidth="1"/>
    <col min="14091" max="14091" width="6.88671875" style="131" bestFit="1" customWidth="1"/>
    <col min="14092" max="14092" width="1.33203125" style="131" bestFit="1" customWidth="1"/>
    <col min="14093" max="14093" width="6.88671875" style="131" bestFit="1" customWidth="1"/>
    <col min="14094" max="14094" width="8.21875" style="131" bestFit="1" customWidth="1"/>
    <col min="14095" max="14095" width="5.5546875" style="131" bestFit="1" customWidth="1"/>
    <col min="14096" max="14097" width="1.33203125" style="131" bestFit="1" customWidth="1"/>
    <col min="14098" max="14098" width="2.77734375" style="131" bestFit="1" customWidth="1"/>
    <col min="14099" max="14099" width="1.33203125" style="131" bestFit="1" customWidth="1"/>
    <col min="14100" max="14100" width="4.109375" style="131" bestFit="1" customWidth="1"/>
    <col min="14101" max="14103" width="2.77734375" style="131" bestFit="1" customWidth="1"/>
    <col min="14104" max="14104" width="5.5546875" style="131" bestFit="1" customWidth="1"/>
    <col min="14105" max="14105" width="2.77734375" style="131" bestFit="1" customWidth="1"/>
    <col min="14106" max="14106" width="1.33203125" style="131" bestFit="1" customWidth="1"/>
    <col min="14107" max="14108" width="9.6640625" style="131" bestFit="1" customWidth="1"/>
    <col min="14109" max="14336" width="8.88671875" style="131"/>
    <col min="14337" max="14337" width="4.6640625" style="131" bestFit="1" customWidth="1"/>
    <col min="14338" max="14338" width="9.109375" style="131" bestFit="1" customWidth="1"/>
    <col min="14339" max="14340" width="13.77734375" style="131" bestFit="1" customWidth="1"/>
    <col min="14341" max="14342" width="1.33203125" style="131" bestFit="1" customWidth="1"/>
    <col min="14343" max="14343" width="2.77734375" style="131" bestFit="1" customWidth="1"/>
    <col min="14344" max="14344" width="5.5546875" style="131" bestFit="1" customWidth="1"/>
    <col min="14345" max="14346" width="4.109375" style="131" bestFit="1" customWidth="1"/>
    <col min="14347" max="14347" width="6.88671875" style="131" bestFit="1" customWidth="1"/>
    <col min="14348" max="14348" width="1.33203125" style="131" bestFit="1" customWidth="1"/>
    <col min="14349" max="14349" width="6.88671875" style="131" bestFit="1" customWidth="1"/>
    <col min="14350" max="14350" width="8.21875" style="131" bestFit="1" customWidth="1"/>
    <col min="14351" max="14351" width="5.5546875" style="131" bestFit="1" customWidth="1"/>
    <col min="14352" max="14353" width="1.33203125" style="131" bestFit="1" customWidth="1"/>
    <col min="14354" max="14354" width="2.77734375" style="131" bestFit="1" customWidth="1"/>
    <col min="14355" max="14355" width="1.33203125" style="131" bestFit="1" customWidth="1"/>
    <col min="14356" max="14356" width="4.109375" style="131" bestFit="1" customWidth="1"/>
    <col min="14357" max="14359" width="2.77734375" style="131" bestFit="1" customWidth="1"/>
    <col min="14360" max="14360" width="5.5546875" style="131" bestFit="1" customWidth="1"/>
    <col min="14361" max="14361" width="2.77734375" style="131" bestFit="1" customWidth="1"/>
    <col min="14362" max="14362" width="1.33203125" style="131" bestFit="1" customWidth="1"/>
    <col min="14363" max="14364" width="9.6640625" style="131" bestFit="1" customWidth="1"/>
    <col min="14365" max="14592" width="8.88671875" style="131"/>
    <col min="14593" max="14593" width="4.6640625" style="131" bestFit="1" customWidth="1"/>
    <col min="14594" max="14594" width="9.109375" style="131" bestFit="1" customWidth="1"/>
    <col min="14595" max="14596" width="13.77734375" style="131" bestFit="1" customWidth="1"/>
    <col min="14597" max="14598" width="1.33203125" style="131" bestFit="1" customWidth="1"/>
    <col min="14599" max="14599" width="2.77734375" style="131" bestFit="1" customWidth="1"/>
    <col min="14600" max="14600" width="5.5546875" style="131" bestFit="1" customWidth="1"/>
    <col min="14601" max="14602" width="4.109375" style="131" bestFit="1" customWidth="1"/>
    <col min="14603" max="14603" width="6.88671875" style="131" bestFit="1" customWidth="1"/>
    <col min="14604" max="14604" width="1.33203125" style="131" bestFit="1" customWidth="1"/>
    <col min="14605" max="14605" width="6.88671875" style="131" bestFit="1" customWidth="1"/>
    <col min="14606" max="14606" width="8.21875" style="131" bestFit="1" customWidth="1"/>
    <col min="14607" max="14607" width="5.5546875" style="131" bestFit="1" customWidth="1"/>
    <col min="14608" max="14609" width="1.33203125" style="131" bestFit="1" customWidth="1"/>
    <col min="14610" max="14610" width="2.77734375" style="131" bestFit="1" customWidth="1"/>
    <col min="14611" max="14611" width="1.33203125" style="131" bestFit="1" customWidth="1"/>
    <col min="14612" max="14612" width="4.109375" style="131" bestFit="1" customWidth="1"/>
    <col min="14613" max="14615" width="2.77734375" style="131" bestFit="1" customWidth="1"/>
    <col min="14616" max="14616" width="5.5546875" style="131" bestFit="1" customWidth="1"/>
    <col min="14617" max="14617" width="2.77734375" style="131" bestFit="1" customWidth="1"/>
    <col min="14618" max="14618" width="1.33203125" style="131" bestFit="1" customWidth="1"/>
    <col min="14619" max="14620" width="9.6640625" style="131" bestFit="1" customWidth="1"/>
    <col min="14621" max="14848" width="8.88671875" style="131"/>
    <col min="14849" max="14849" width="4.6640625" style="131" bestFit="1" customWidth="1"/>
    <col min="14850" max="14850" width="9.109375" style="131" bestFit="1" customWidth="1"/>
    <col min="14851" max="14852" width="13.77734375" style="131" bestFit="1" customWidth="1"/>
    <col min="14853" max="14854" width="1.33203125" style="131" bestFit="1" customWidth="1"/>
    <col min="14855" max="14855" width="2.77734375" style="131" bestFit="1" customWidth="1"/>
    <col min="14856" max="14856" width="5.5546875" style="131" bestFit="1" customWidth="1"/>
    <col min="14857" max="14858" width="4.109375" style="131" bestFit="1" customWidth="1"/>
    <col min="14859" max="14859" width="6.88671875" style="131" bestFit="1" customWidth="1"/>
    <col min="14860" max="14860" width="1.33203125" style="131" bestFit="1" customWidth="1"/>
    <col min="14861" max="14861" width="6.88671875" style="131" bestFit="1" customWidth="1"/>
    <col min="14862" max="14862" width="8.21875" style="131" bestFit="1" customWidth="1"/>
    <col min="14863" max="14863" width="5.5546875" style="131" bestFit="1" customWidth="1"/>
    <col min="14864" max="14865" width="1.33203125" style="131" bestFit="1" customWidth="1"/>
    <col min="14866" max="14866" width="2.77734375" style="131" bestFit="1" customWidth="1"/>
    <col min="14867" max="14867" width="1.33203125" style="131" bestFit="1" customWidth="1"/>
    <col min="14868" max="14868" width="4.109375" style="131" bestFit="1" customWidth="1"/>
    <col min="14869" max="14871" width="2.77734375" style="131" bestFit="1" customWidth="1"/>
    <col min="14872" max="14872" width="5.5546875" style="131" bestFit="1" customWidth="1"/>
    <col min="14873" max="14873" width="2.77734375" style="131" bestFit="1" customWidth="1"/>
    <col min="14874" max="14874" width="1.33203125" style="131" bestFit="1" customWidth="1"/>
    <col min="14875" max="14876" width="9.6640625" style="131" bestFit="1" customWidth="1"/>
    <col min="14877" max="15104" width="8.88671875" style="131"/>
    <col min="15105" max="15105" width="4.6640625" style="131" bestFit="1" customWidth="1"/>
    <col min="15106" max="15106" width="9.109375" style="131" bestFit="1" customWidth="1"/>
    <col min="15107" max="15108" width="13.77734375" style="131" bestFit="1" customWidth="1"/>
    <col min="15109" max="15110" width="1.33203125" style="131" bestFit="1" customWidth="1"/>
    <col min="15111" max="15111" width="2.77734375" style="131" bestFit="1" customWidth="1"/>
    <col min="15112" max="15112" width="5.5546875" style="131" bestFit="1" customWidth="1"/>
    <col min="15113" max="15114" width="4.109375" style="131" bestFit="1" customWidth="1"/>
    <col min="15115" max="15115" width="6.88671875" style="131" bestFit="1" customWidth="1"/>
    <col min="15116" max="15116" width="1.33203125" style="131" bestFit="1" customWidth="1"/>
    <col min="15117" max="15117" width="6.88671875" style="131" bestFit="1" customWidth="1"/>
    <col min="15118" max="15118" width="8.21875" style="131" bestFit="1" customWidth="1"/>
    <col min="15119" max="15119" width="5.5546875" style="131" bestFit="1" customWidth="1"/>
    <col min="15120" max="15121" width="1.33203125" style="131" bestFit="1" customWidth="1"/>
    <col min="15122" max="15122" width="2.77734375" style="131" bestFit="1" customWidth="1"/>
    <col min="15123" max="15123" width="1.33203125" style="131" bestFit="1" customWidth="1"/>
    <col min="15124" max="15124" width="4.109375" style="131" bestFit="1" customWidth="1"/>
    <col min="15125" max="15127" width="2.77734375" style="131" bestFit="1" customWidth="1"/>
    <col min="15128" max="15128" width="5.5546875" style="131" bestFit="1" customWidth="1"/>
    <col min="15129" max="15129" width="2.77734375" style="131" bestFit="1" customWidth="1"/>
    <col min="15130" max="15130" width="1.33203125" style="131" bestFit="1" customWidth="1"/>
    <col min="15131" max="15132" width="9.6640625" style="131" bestFit="1" customWidth="1"/>
    <col min="15133" max="15360" width="8.88671875" style="131"/>
    <col min="15361" max="15361" width="4.6640625" style="131" bestFit="1" customWidth="1"/>
    <col min="15362" max="15362" width="9.109375" style="131" bestFit="1" customWidth="1"/>
    <col min="15363" max="15364" width="13.77734375" style="131" bestFit="1" customWidth="1"/>
    <col min="15365" max="15366" width="1.33203125" style="131" bestFit="1" customWidth="1"/>
    <col min="15367" max="15367" width="2.77734375" style="131" bestFit="1" customWidth="1"/>
    <col min="15368" max="15368" width="5.5546875" style="131" bestFit="1" customWidth="1"/>
    <col min="15369" max="15370" width="4.109375" style="131" bestFit="1" customWidth="1"/>
    <col min="15371" max="15371" width="6.88671875" style="131" bestFit="1" customWidth="1"/>
    <col min="15372" max="15372" width="1.33203125" style="131" bestFit="1" customWidth="1"/>
    <col min="15373" max="15373" width="6.88671875" style="131" bestFit="1" customWidth="1"/>
    <col min="15374" max="15374" width="8.21875" style="131" bestFit="1" customWidth="1"/>
    <col min="15375" max="15375" width="5.5546875" style="131" bestFit="1" customWidth="1"/>
    <col min="15376" max="15377" width="1.33203125" style="131" bestFit="1" customWidth="1"/>
    <col min="15378" max="15378" width="2.77734375" style="131" bestFit="1" customWidth="1"/>
    <col min="15379" max="15379" width="1.33203125" style="131" bestFit="1" customWidth="1"/>
    <col min="15380" max="15380" width="4.109375" style="131" bestFit="1" customWidth="1"/>
    <col min="15381" max="15383" width="2.77734375" style="131" bestFit="1" customWidth="1"/>
    <col min="15384" max="15384" width="5.5546875" style="131" bestFit="1" customWidth="1"/>
    <col min="15385" max="15385" width="2.77734375" style="131" bestFit="1" customWidth="1"/>
    <col min="15386" max="15386" width="1.33203125" style="131" bestFit="1" customWidth="1"/>
    <col min="15387" max="15388" width="9.6640625" style="131" bestFit="1" customWidth="1"/>
    <col min="15389" max="15616" width="8.88671875" style="131"/>
    <col min="15617" max="15617" width="4.6640625" style="131" bestFit="1" customWidth="1"/>
    <col min="15618" max="15618" width="9.109375" style="131" bestFit="1" customWidth="1"/>
    <col min="15619" max="15620" width="13.77734375" style="131" bestFit="1" customWidth="1"/>
    <col min="15621" max="15622" width="1.33203125" style="131" bestFit="1" customWidth="1"/>
    <col min="15623" max="15623" width="2.77734375" style="131" bestFit="1" customWidth="1"/>
    <col min="15624" max="15624" width="5.5546875" style="131" bestFit="1" customWidth="1"/>
    <col min="15625" max="15626" width="4.109375" style="131" bestFit="1" customWidth="1"/>
    <col min="15627" max="15627" width="6.88671875" style="131" bestFit="1" customWidth="1"/>
    <col min="15628" max="15628" width="1.33203125" style="131" bestFit="1" customWidth="1"/>
    <col min="15629" max="15629" width="6.88671875" style="131" bestFit="1" customWidth="1"/>
    <col min="15630" max="15630" width="8.21875" style="131" bestFit="1" customWidth="1"/>
    <col min="15631" max="15631" width="5.5546875" style="131" bestFit="1" customWidth="1"/>
    <col min="15632" max="15633" width="1.33203125" style="131" bestFit="1" customWidth="1"/>
    <col min="15634" max="15634" width="2.77734375" style="131" bestFit="1" customWidth="1"/>
    <col min="15635" max="15635" width="1.33203125" style="131" bestFit="1" customWidth="1"/>
    <col min="15636" max="15636" width="4.109375" style="131" bestFit="1" customWidth="1"/>
    <col min="15637" max="15639" width="2.77734375" style="131" bestFit="1" customWidth="1"/>
    <col min="15640" max="15640" width="5.5546875" style="131" bestFit="1" customWidth="1"/>
    <col min="15641" max="15641" width="2.77734375" style="131" bestFit="1" customWidth="1"/>
    <col min="15642" max="15642" width="1.33203125" style="131" bestFit="1" customWidth="1"/>
    <col min="15643" max="15644" width="9.6640625" style="131" bestFit="1" customWidth="1"/>
    <col min="15645" max="15872" width="8.88671875" style="131"/>
    <col min="15873" max="15873" width="4.6640625" style="131" bestFit="1" customWidth="1"/>
    <col min="15874" max="15874" width="9.109375" style="131" bestFit="1" customWidth="1"/>
    <col min="15875" max="15876" width="13.77734375" style="131" bestFit="1" customWidth="1"/>
    <col min="15877" max="15878" width="1.33203125" style="131" bestFit="1" customWidth="1"/>
    <col min="15879" max="15879" width="2.77734375" style="131" bestFit="1" customWidth="1"/>
    <col min="15880" max="15880" width="5.5546875" style="131" bestFit="1" customWidth="1"/>
    <col min="15881" max="15882" width="4.109375" style="131" bestFit="1" customWidth="1"/>
    <col min="15883" max="15883" width="6.88671875" style="131" bestFit="1" customWidth="1"/>
    <col min="15884" max="15884" width="1.33203125" style="131" bestFit="1" customWidth="1"/>
    <col min="15885" max="15885" width="6.88671875" style="131" bestFit="1" customWidth="1"/>
    <col min="15886" max="15886" width="8.21875" style="131" bestFit="1" customWidth="1"/>
    <col min="15887" max="15887" width="5.5546875" style="131" bestFit="1" customWidth="1"/>
    <col min="15888" max="15889" width="1.33203125" style="131" bestFit="1" customWidth="1"/>
    <col min="15890" max="15890" width="2.77734375" style="131" bestFit="1" customWidth="1"/>
    <col min="15891" max="15891" width="1.33203125" style="131" bestFit="1" customWidth="1"/>
    <col min="15892" max="15892" width="4.109375" style="131" bestFit="1" customWidth="1"/>
    <col min="15893" max="15895" width="2.77734375" style="131" bestFit="1" customWidth="1"/>
    <col min="15896" max="15896" width="5.5546875" style="131" bestFit="1" customWidth="1"/>
    <col min="15897" max="15897" width="2.77734375" style="131" bestFit="1" customWidth="1"/>
    <col min="15898" max="15898" width="1.33203125" style="131" bestFit="1" customWidth="1"/>
    <col min="15899" max="15900" width="9.6640625" style="131" bestFit="1" customWidth="1"/>
    <col min="15901" max="16128" width="8.88671875" style="131"/>
    <col min="16129" max="16129" width="4.6640625" style="131" bestFit="1" customWidth="1"/>
    <col min="16130" max="16130" width="9.109375" style="131" bestFit="1" customWidth="1"/>
    <col min="16131" max="16132" width="13.77734375" style="131" bestFit="1" customWidth="1"/>
    <col min="16133" max="16134" width="1.33203125" style="131" bestFit="1" customWidth="1"/>
    <col min="16135" max="16135" width="2.77734375" style="131" bestFit="1" customWidth="1"/>
    <col min="16136" max="16136" width="5.5546875" style="131" bestFit="1" customWidth="1"/>
    <col min="16137" max="16138" width="4.109375" style="131" bestFit="1" customWidth="1"/>
    <col min="16139" max="16139" width="6.88671875" style="131" bestFit="1" customWidth="1"/>
    <col min="16140" max="16140" width="1.33203125" style="131" bestFit="1" customWidth="1"/>
    <col min="16141" max="16141" width="6.88671875" style="131" bestFit="1" customWidth="1"/>
    <col min="16142" max="16142" width="8.21875" style="131" bestFit="1" customWidth="1"/>
    <col min="16143" max="16143" width="5.5546875" style="131" bestFit="1" customWidth="1"/>
    <col min="16144" max="16145" width="1.33203125" style="131" bestFit="1" customWidth="1"/>
    <col min="16146" max="16146" width="2.77734375" style="131" bestFit="1" customWidth="1"/>
    <col min="16147" max="16147" width="1.33203125" style="131" bestFit="1" customWidth="1"/>
    <col min="16148" max="16148" width="4.109375" style="131" bestFit="1" customWidth="1"/>
    <col min="16149" max="16151" width="2.77734375" style="131" bestFit="1" customWidth="1"/>
    <col min="16152" max="16152" width="5.5546875" style="131" bestFit="1" customWidth="1"/>
    <col min="16153" max="16153" width="2.77734375" style="131" bestFit="1" customWidth="1"/>
    <col min="16154" max="16154" width="1.33203125" style="131" bestFit="1" customWidth="1"/>
    <col min="16155" max="16156" width="9.6640625" style="131" bestFit="1" customWidth="1"/>
    <col min="16157" max="16384" width="8.88671875" style="131"/>
  </cols>
  <sheetData>
    <row r="1" spans="1:28" ht="10.8" customHeight="1">
      <c r="A1" s="211"/>
      <c r="B1" s="211" t="s">
        <v>43</v>
      </c>
      <c r="C1" s="211"/>
      <c r="D1" s="211"/>
      <c r="E1" s="211"/>
      <c r="F1" s="211"/>
      <c r="G1" s="211"/>
      <c r="H1" s="211"/>
      <c r="I1" s="211"/>
      <c r="J1" s="211"/>
      <c r="K1" s="211"/>
      <c r="L1" s="211"/>
      <c r="M1" s="211"/>
      <c r="N1" s="211"/>
      <c r="O1" s="211"/>
      <c r="P1" s="211"/>
      <c r="Q1" s="211"/>
      <c r="R1" s="211"/>
      <c r="S1" s="211"/>
      <c r="T1" s="211"/>
      <c r="U1" s="211"/>
      <c r="V1" s="211"/>
      <c r="W1" s="211"/>
      <c r="X1" s="211"/>
      <c r="Y1" s="236" t="s">
        <v>8136</v>
      </c>
      <c r="Z1" s="236"/>
      <c r="AA1" s="236"/>
      <c r="AB1" s="236"/>
    </row>
    <row r="2" spans="1:28" ht="10.8" customHeight="1">
      <c r="A2" s="211"/>
      <c r="B2" s="211"/>
      <c r="C2" s="211"/>
      <c r="D2" s="211"/>
      <c r="E2" s="211"/>
      <c r="F2" s="211"/>
      <c r="G2" s="211"/>
      <c r="H2" s="211"/>
      <c r="I2" s="211"/>
      <c r="J2" s="211"/>
      <c r="K2" s="211"/>
      <c r="L2" s="211"/>
      <c r="M2" s="211"/>
      <c r="N2" s="211"/>
      <c r="O2" s="211"/>
      <c r="P2" s="211"/>
      <c r="Q2" s="211"/>
      <c r="R2" s="211"/>
      <c r="S2" s="211"/>
      <c r="T2" s="211"/>
      <c r="U2" s="211"/>
      <c r="V2" s="211"/>
      <c r="W2" s="211"/>
      <c r="X2" s="211"/>
      <c r="Y2" s="236"/>
      <c r="Z2" s="236"/>
      <c r="AA2" s="236"/>
      <c r="AB2" s="236"/>
    </row>
    <row r="3" spans="1:28" ht="10.8" customHeight="1">
      <c r="A3" s="237"/>
      <c r="B3" s="237" t="s">
        <v>5502</v>
      </c>
      <c r="C3" s="237"/>
      <c r="D3" s="237"/>
      <c r="E3" s="237"/>
      <c r="F3" s="237"/>
      <c r="G3" s="237"/>
      <c r="H3" s="237"/>
      <c r="I3" s="237"/>
      <c r="J3" s="237"/>
      <c r="K3" s="237"/>
      <c r="L3" s="237"/>
      <c r="M3" s="237"/>
      <c r="N3" s="237"/>
      <c r="O3" s="237"/>
      <c r="P3" s="237"/>
      <c r="Q3" s="237"/>
      <c r="R3" s="237"/>
      <c r="S3" s="237"/>
      <c r="T3" s="237"/>
      <c r="U3" s="237"/>
      <c r="V3" s="237"/>
      <c r="W3" s="237"/>
      <c r="X3" s="237"/>
      <c r="Y3" s="238"/>
      <c r="Z3" s="238"/>
      <c r="AA3" s="238"/>
      <c r="AB3" s="238"/>
    </row>
    <row r="4" spans="1:28" ht="10.8" customHeight="1">
      <c r="A4" s="134"/>
      <c r="B4" s="211"/>
      <c r="C4" s="211"/>
      <c r="D4" s="211"/>
      <c r="E4" s="211"/>
      <c r="F4" s="211"/>
      <c r="G4" s="211"/>
      <c r="H4" s="211"/>
      <c r="I4" s="211"/>
      <c r="J4" s="211"/>
      <c r="K4" s="211"/>
      <c r="L4" s="211"/>
      <c r="M4" s="211"/>
      <c r="N4" s="211"/>
      <c r="O4" s="211"/>
      <c r="P4" s="211"/>
      <c r="Q4" s="211"/>
      <c r="R4" s="211"/>
      <c r="S4" s="211"/>
      <c r="T4" s="211"/>
      <c r="U4" s="211"/>
      <c r="V4" s="211"/>
      <c r="W4" s="211"/>
      <c r="X4" s="211"/>
      <c r="Y4" s="236"/>
      <c r="Z4" s="236"/>
      <c r="AA4" s="236"/>
      <c r="AB4" s="236"/>
    </row>
    <row r="5" spans="1:28" ht="10.199999999999999" customHeight="1">
      <c r="A5" s="207" t="s">
        <v>44</v>
      </c>
      <c r="B5" s="207"/>
      <c r="C5" s="207" t="s">
        <v>5852</v>
      </c>
      <c r="D5" s="207"/>
      <c r="E5" s="207"/>
      <c r="F5" s="207"/>
      <c r="G5" s="207"/>
      <c r="H5" s="207"/>
      <c r="I5" s="207"/>
      <c r="J5" s="207"/>
      <c r="K5" s="207"/>
      <c r="L5" s="207"/>
      <c r="M5" s="207"/>
      <c r="N5" s="207"/>
      <c r="O5" s="207"/>
      <c r="P5" s="207"/>
      <c r="Q5" s="207"/>
      <c r="R5" s="207"/>
      <c r="S5" s="207"/>
      <c r="T5" s="207"/>
      <c r="U5" s="207"/>
      <c r="V5" s="206"/>
      <c r="W5" s="207"/>
      <c r="X5" s="207"/>
      <c r="Y5" s="207"/>
      <c r="Z5" s="207"/>
      <c r="AA5" s="207"/>
      <c r="AB5" s="207"/>
    </row>
    <row r="6" spans="1:28" ht="10.199999999999999" customHeight="1">
      <c r="A6" s="207" t="s">
        <v>45</v>
      </c>
      <c r="B6" s="207"/>
      <c r="C6" s="207" t="s">
        <v>6661</v>
      </c>
      <c r="D6" s="207"/>
      <c r="E6" s="207"/>
      <c r="F6" s="207"/>
      <c r="G6" s="207"/>
      <c r="H6" s="207"/>
      <c r="I6" s="207"/>
      <c r="J6" s="207"/>
      <c r="K6" s="207"/>
      <c r="L6" s="207"/>
      <c r="M6" s="207"/>
      <c r="N6" s="207"/>
      <c r="O6" s="207"/>
      <c r="P6" s="207"/>
      <c r="Q6" s="207"/>
      <c r="R6" s="207"/>
      <c r="S6" s="207"/>
      <c r="T6" s="207"/>
      <c r="U6" s="207"/>
      <c r="V6" s="206" t="s">
        <v>5854</v>
      </c>
      <c r="W6" s="206"/>
      <c r="X6" s="206"/>
      <c r="Y6" s="206"/>
      <c r="Z6" s="206"/>
      <c r="AA6" s="206"/>
      <c r="AB6" s="206"/>
    </row>
    <row r="7" spans="1:28" ht="10.199999999999999" customHeight="1">
      <c r="A7" s="207" t="s">
        <v>46</v>
      </c>
      <c r="B7" s="207"/>
      <c r="C7" s="207" t="s">
        <v>5855</v>
      </c>
      <c r="D7" s="207"/>
      <c r="E7" s="207"/>
      <c r="F7" s="207"/>
      <c r="G7" s="207"/>
      <c r="H7" s="207"/>
      <c r="I7" s="207"/>
      <c r="J7" s="207"/>
      <c r="K7" s="207"/>
      <c r="L7" s="207"/>
      <c r="M7" s="207"/>
      <c r="N7" s="207"/>
      <c r="O7" s="207"/>
      <c r="P7" s="207"/>
      <c r="Q7" s="207"/>
      <c r="R7" s="207"/>
      <c r="S7" s="207"/>
      <c r="T7" s="207"/>
      <c r="U7" s="207"/>
      <c r="V7" s="206"/>
      <c r="W7" s="207"/>
      <c r="X7" s="207"/>
      <c r="Y7" s="207"/>
      <c r="Z7" s="207"/>
      <c r="AA7" s="207"/>
      <c r="AB7" s="207"/>
    </row>
    <row r="8" spans="1:28" ht="10.199999999999999" customHeight="1">
      <c r="A8" s="207" t="s">
        <v>47</v>
      </c>
      <c r="B8" s="207"/>
      <c r="C8" s="207" t="s">
        <v>48</v>
      </c>
      <c r="D8" s="207"/>
      <c r="E8" s="207"/>
      <c r="F8" s="207"/>
      <c r="G8" s="207"/>
      <c r="H8" s="207"/>
      <c r="I8" s="207"/>
      <c r="J8" s="207"/>
      <c r="K8" s="207"/>
      <c r="L8" s="207"/>
      <c r="M8" s="207"/>
      <c r="N8" s="207"/>
      <c r="O8" s="207"/>
      <c r="P8" s="207"/>
      <c r="Q8" s="207"/>
      <c r="R8" s="207"/>
      <c r="S8" s="207"/>
      <c r="T8" s="207"/>
      <c r="U8" s="207"/>
      <c r="V8" s="206"/>
      <c r="W8" s="207"/>
      <c r="X8" s="207"/>
      <c r="Y8" s="207"/>
      <c r="Z8" s="207"/>
      <c r="AA8" s="207"/>
      <c r="AB8" s="207"/>
    </row>
    <row r="9" spans="1:28" ht="10.199999999999999" customHeight="1">
      <c r="A9" s="207" t="s">
        <v>49</v>
      </c>
      <c r="B9" s="207"/>
      <c r="C9" s="207" t="s">
        <v>6662</v>
      </c>
      <c r="D9" s="207"/>
      <c r="E9" s="207"/>
      <c r="F9" s="207"/>
      <c r="G9" s="207"/>
      <c r="H9" s="207"/>
      <c r="I9" s="207"/>
      <c r="J9" s="207"/>
      <c r="K9" s="207"/>
      <c r="L9" s="207"/>
      <c r="M9" s="207"/>
      <c r="N9" s="207"/>
      <c r="O9" s="207"/>
      <c r="P9" s="207"/>
      <c r="Q9" s="207"/>
      <c r="R9" s="207"/>
      <c r="S9" s="207"/>
      <c r="T9" s="207"/>
      <c r="U9" s="207"/>
      <c r="V9" s="206"/>
      <c r="W9" s="207"/>
      <c r="X9" s="207"/>
      <c r="Y9" s="207"/>
      <c r="Z9" s="207"/>
      <c r="AA9" s="207"/>
      <c r="AB9" s="207"/>
    </row>
    <row r="10" spans="1:28" ht="10.199999999999999" customHeight="1">
      <c r="A10" s="207" t="s">
        <v>50</v>
      </c>
      <c r="B10" s="207"/>
      <c r="C10" s="207" t="s">
        <v>51</v>
      </c>
      <c r="D10" s="207"/>
      <c r="E10" s="207"/>
      <c r="F10" s="207"/>
      <c r="G10" s="207"/>
      <c r="H10" s="207"/>
      <c r="I10" s="207"/>
      <c r="J10" s="207"/>
      <c r="K10" s="207"/>
      <c r="L10" s="207"/>
      <c r="M10" s="207"/>
      <c r="N10" s="207"/>
      <c r="O10" s="207"/>
      <c r="P10" s="207"/>
      <c r="Q10" s="207"/>
      <c r="R10" s="207"/>
      <c r="S10" s="207"/>
      <c r="T10" s="207"/>
      <c r="U10" s="207"/>
      <c r="V10" s="206"/>
      <c r="W10" s="207"/>
      <c r="X10" s="207"/>
      <c r="Y10" s="207"/>
      <c r="Z10" s="207"/>
      <c r="AA10" s="207"/>
      <c r="AB10" s="207"/>
    </row>
    <row r="11" spans="1:28" ht="10.199999999999999" customHeight="1">
      <c r="A11" s="207" t="s">
        <v>52</v>
      </c>
      <c r="B11" s="207"/>
      <c r="C11" s="207" t="s">
        <v>6663</v>
      </c>
      <c r="D11" s="207"/>
      <c r="E11" s="207"/>
      <c r="F11" s="207"/>
      <c r="G11" s="207"/>
      <c r="H11" s="207"/>
      <c r="I11" s="207"/>
      <c r="J11" s="207"/>
      <c r="K11" s="207"/>
      <c r="L11" s="207"/>
      <c r="M11" s="207"/>
      <c r="N11" s="207"/>
      <c r="O11" s="207"/>
      <c r="P11" s="207"/>
      <c r="Q11" s="207"/>
      <c r="R11" s="207"/>
      <c r="S11" s="207"/>
      <c r="T11" s="207"/>
      <c r="U11" s="207"/>
      <c r="V11" s="206"/>
      <c r="W11" s="207"/>
      <c r="X11" s="207"/>
      <c r="Y11" s="207"/>
      <c r="Z11" s="207"/>
      <c r="AA11" s="207"/>
      <c r="AB11" s="207"/>
    </row>
    <row r="12" spans="1:28" ht="10.199999999999999" customHeight="1">
      <c r="A12" s="207" t="s">
        <v>53</v>
      </c>
      <c r="B12" s="207"/>
      <c r="C12" s="207" t="s">
        <v>48</v>
      </c>
      <c r="D12" s="207"/>
      <c r="E12" s="207"/>
      <c r="F12" s="207"/>
      <c r="G12" s="207"/>
      <c r="H12" s="207"/>
      <c r="I12" s="207"/>
      <c r="J12" s="207"/>
      <c r="K12" s="207"/>
      <c r="L12" s="207"/>
      <c r="M12" s="207"/>
      <c r="N12" s="207"/>
      <c r="O12" s="207"/>
      <c r="P12" s="207"/>
      <c r="Q12" s="207"/>
      <c r="R12" s="207"/>
      <c r="S12" s="207"/>
      <c r="T12" s="207"/>
      <c r="U12" s="207"/>
      <c r="V12" s="206"/>
      <c r="W12" s="207"/>
      <c r="X12" s="207"/>
      <c r="Y12" s="207"/>
      <c r="Z12" s="207"/>
      <c r="AA12" s="207"/>
      <c r="AB12" s="207"/>
    </row>
    <row r="13" spans="1:28" ht="10.199999999999999" customHeight="1">
      <c r="A13" s="207" t="s">
        <v>54</v>
      </c>
      <c r="B13" s="207"/>
      <c r="C13" s="207" t="s">
        <v>5858</v>
      </c>
      <c r="D13" s="207"/>
      <c r="E13" s="207"/>
      <c r="F13" s="207"/>
      <c r="G13" s="207"/>
      <c r="H13" s="207"/>
      <c r="I13" s="207"/>
      <c r="J13" s="207"/>
      <c r="K13" s="207"/>
      <c r="L13" s="207"/>
      <c r="M13" s="207"/>
      <c r="N13" s="207"/>
      <c r="O13" s="207"/>
      <c r="P13" s="207"/>
      <c r="Q13" s="207"/>
      <c r="R13" s="207"/>
      <c r="S13" s="207"/>
      <c r="T13" s="207"/>
      <c r="U13" s="207"/>
      <c r="V13" s="206"/>
      <c r="W13" s="207"/>
      <c r="X13" s="207"/>
      <c r="Y13" s="207"/>
      <c r="Z13" s="207"/>
      <c r="AA13" s="207"/>
      <c r="AB13" s="207"/>
    </row>
    <row r="14" spans="1:28" ht="10.199999999999999" customHeight="1">
      <c r="A14" s="207"/>
      <c r="B14" s="207"/>
      <c r="C14" s="207"/>
      <c r="D14" s="207"/>
      <c r="E14" s="207"/>
      <c r="F14" s="207"/>
      <c r="G14" s="207"/>
      <c r="H14" s="207"/>
      <c r="I14" s="207"/>
      <c r="J14" s="207"/>
      <c r="K14" s="207"/>
      <c r="L14" s="207"/>
      <c r="M14" s="207"/>
      <c r="N14" s="207"/>
      <c r="O14" s="207"/>
      <c r="P14" s="207"/>
      <c r="Q14" s="207"/>
      <c r="R14" s="207"/>
      <c r="S14" s="207"/>
      <c r="T14" s="207"/>
      <c r="U14" s="207"/>
      <c r="V14" s="206" t="s">
        <v>5495</v>
      </c>
      <c r="W14" s="206"/>
      <c r="X14" s="206"/>
      <c r="Y14" s="206"/>
      <c r="Z14" s="206"/>
      <c r="AA14" s="206"/>
      <c r="AB14" s="206"/>
    </row>
    <row r="15" spans="1:28" ht="10.199999999999999" customHeight="1">
      <c r="A15" s="240"/>
      <c r="B15" s="240"/>
      <c r="C15" s="240"/>
      <c r="D15" s="240"/>
      <c r="E15" s="240"/>
      <c r="F15" s="240"/>
      <c r="G15" s="240"/>
      <c r="H15" s="240"/>
      <c r="I15" s="240"/>
      <c r="J15" s="240"/>
      <c r="K15" s="240"/>
      <c r="L15" s="240"/>
      <c r="M15" s="240"/>
      <c r="N15" s="240"/>
      <c r="O15" s="240"/>
      <c r="P15" s="240"/>
      <c r="Q15" s="240"/>
      <c r="R15" s="240"/>
      <c r="S15" s="240"/>
      <c r="T15" s="240"/>
      <c r="U15" s="240"/>
      <c r="V15" s="240"/>
      <c r="W15" s="240"/>
      <c r="X15" s="240"/>
      <c r="Y15" s="240"/>
      <c r="Z15" s="240"/>
      <c r="AA15" s="240"/>
      <c r="AB15" s="240"/>
    </row>
    <row r="16" spans="1:28" ht="10.8" customHeight="1">
      <c r="A16" s="211"/>
      <c r="B16" s="211"/>
      <c r="C16" s="211"/>
      <c r="D16" s="211"/>
      <c r="E16" s="211"/>
      <c r="F16" s="211"/>
      <c r="G16" s="211"/>
      <c r="H16" s="211"/>
      <c r="I16" s="211"/>
      <c r="J16" s="211"/>
      <c r="K16" s="211"/>
      <c r="L16" s="211"/>
      <c r="M16" s="211"/>
      <c r="N16" s="211"/>
      <c r="O16" s="211"/>
      <c r="P16" s="211"/>
      <c r="Q16" s="211"/>
      <c r="R16" s="211"/>
      <c r="S16" s="211"/>
      <c r="T16" s="211"/>
      <c r="U16" s="211"/>
      <c r="V16" s="211"/>
      <c r="W16" s="211"/>
      <c r="X16" s="211"/>
      <c r="Y16" s="211"/>
      <c r="Z16" s="211"/>
      <c r="AA16" s="211"/>
      <c r="AB16" s="211"/>
    </row>
    <row r="17" spans="1:28" ht="10.8" customHeight="1">
      <c r="A17" s="211"/>
      <c r="B17" s="211"/>
      <c r="C17" s="211"/>
      <c r="D17" s="211"/>
      <c r="E17" s="211"/>
      <c r="F17" s="211"/>
      <c r="G17" s="211"/>
      <c r="H17" s="211"/>
      <c r="I17" s="211"/>
      <c r="J17" s="211"/>
      <c r="K17" s="211"/>
      <c r="L17" s="211"/>
      <c r="M17" s="211"/>
      <c r="N17" s="211"/>
      <c r="O17" s="211"/>
      <c r="P17" s="211"/>
      <c r="Q17" s="211"/>
      <c r="R17" s="211"/>
      <c r="S17" s="211"/>
      <c r="T17" s="211"/>
      <c r="U17" s="211"/>
      <c r="V17" s="211"/>
      <c r="W17" s="211"/>
      <c r="X17" s="211"/>
      <c r="Y17" s="211"/>
      <c r="Z17" s="211"/>
      <c r="AA17" s="211"/>
      <c r="AB17" s="211"/>
    </row>
    <row r="18" spans="1:28" ht="10.8" customHeight="1">
      <c r="A18" s="211"/>
      <c r="B18" s="211"/>
      <c r="C18" s="211"/>
      <c r="D18" s="211"/>
      <c r="E18" s="211"/>
      <c r="F18" s="211"/>
      <c r="G18" s="211"/>
      <c r="H18" s="211"/>
      <c r="I18" s="211"/>
      <c r="J18" s="211"/>
      <c r="K18" s="211"/>
      <c r="L18" s="211"/>
      <c r="M18" s="211"/>
      <c r="N18" s="211"/>
      <c r="O18" s="211"/>
      <c r="P18" s="211"/>
      <c r="Q18" s="211"/>
      <c r="R18" s="211"/>
      <c r="S18" s="211"/>
      <c r="T18" s="211"/>
      <c r="U18" s="211"/>
      <c r="V18" s="211"/>
      <c r="W18" s="211"/>
      <c r="X18" s="211"/>
      <c r="Y18" s="211"/>
      <c r="Z18" s="211"/>
      <c r="AA18" s="211"/>
      <c r="AB18" s="211"/>
    </row>
    <row r="19" spans="1:28" ht="9.75" customHeight="1">
      <c r="A19" s="197" t="s">
        <v>55</v>
      </c>
      <c r="B19" s="199"/>
      <c r="C19" s="197" t="s">
        <v>56</v>
      </c>
      <c r="D19" s="199"/>
      <c r="E19" s="200" t="s">
        <v>57</v>
      </c>
      <c r="F19" s="201"/>
      <c r="G19" s="202"/>
      <c r="H19" s="136" t="s">
        <v>58</v>
      </c>
      <c r="I19" s="200" t="s">
        <v>59</v>
      </c>
      <c r="J19" s="202"/>
      <c r="K19" s="137" t="s">
        <v>60</v>
      </c>
      <c r="L19" s="200" t="s">
        <v>61</v>
      </c>
      <c r="M19" s="202"/>
      <c r="N19" s="137" t="s">
        <v>56</v>
      </c>
      <c r="O19" s="200" t="s">
        <v>62</v>
      </c>
      <c r="P19" s="201"/>
      <c r="Q19" s="202"/>
      <c r="R19" s="200" t="s">
        <v>5488</v>
      </c>
      <c r="S19" s="201"/>
      <c r="T19" s="202"/>
      <c r="U19" s="200" t="s">
        <v>63</v>
      </c>
      <c r="V19" s="201"/>
      <c r="W19" s="202"/>
      <c r="X19" s="200" t="s">
        <v>5489</v>
      </c>
      <c r="Y19" s="201"/>
      <c r="Z19" s="202"/>
      <c r="AA19" s="137" t="s">
        <v>64</v>
      </c>
      <c r="AB19" s="137" t="s">
        <v>65</v>
      </c>
    </row>
    <row r="20" spans="1:28" ht="9.75" customHeight="1">
      <c r="A20" s="197"/>
      <c r="B20" s="199"/>
      <c r="C20" s="197" t="s">
        <v>25</v>
      </c>
      <c r="D20" s="198"/>
      <c r="E20" s="198"/>
      <c r="F20" s="198"/>
      <c r="G20" s="198"/>
      <c r="H20" s="198"/>
      <c r="I20" s="198"/>
      <c r="J20" s="198"/>
      <c r="K20" s="198"/>
      <c r="L20" s="198"/>
      <c r="M20" s="198"/>
      <c r="N20" s="198"/>
      <c r="O20" s="198"/>
      <c r="P20" s="198"/>
      <c r="Q20" s="198"/>
      <c r="R20" s="198"/>
      <c r="S20" s="198"/>
      <c r="T20" s="198"/>
      <c r="U20" s="198"/>
      <c r="V20" s="198"/>
      <c r="W20" s="198"/>
      <c r="X20" s="198"/>
      <c r="Y20" s="198"/>
      <c r="Z20" s="198"/>
      <c r="AA20" s="198"/>
      <c r="AB20" s="199"/>
    </row>
    <row r="21" spans="1:28" ht="48.6" customHeight="1">
      <c r="A21" s="241">
        <v>20701</v>
      </c>
      <c r="B21" s="242"/>
      <c r="C21" s="224" t="s">
        <v>5860</v>
      </c>
      <c r="D21" s="225"/>
      <c r="E21" s="215">
        <v>25.07</v>
      </c>
      <c r="F21" s="216"/>
      <c r="G21" s="217"/>
      <c r="H21" s="138" t="s">
        <v>67</v>
      </c>
      <c r="I21" s="226">
        <v>1357.22</v>
      </c>
      <c r="J21" s="227"/>
      <c r="K21" s="139">
        <v>3.76</v>
      </c>
      <c r="L21" s="221">
        <v>2.25</v>
      </c>
      <c r="M21" s="223"/>
      <c r="N21" s="139">
        <v>0</v>
      </c>
      <c r="O21" s="221">
        <v>6.01</v>
      </c>
      <c r="P21" s="222"/>
      <c r="Q21" s="223"/>
      <c r="R21" s="221">
        <v>4.7</v>
      </c>
      <c r="S21" s="222"/>
      <c r="T21" s="223"/>
      <c r="U21" s="221">
        <v>2.81</v>
      </c>
      <c r="V21" s="222"/>
      <c r="W21" s="223"/>
      <c r="X21" s="221">
        <v>7.51</v>
      </c>
      <c r="Y21" s="222"/>
      <c r="Z21" s="223"/>
      <c r="AA21" s="140">
        <v>8156.89</v>
      </c>
      <c r="AB21" s="142">
        <v>10192.719999999999</v>
      </c>
    </row>
    <row r="22" spans="1:28" ht="10.8" customHeight="1">
      <c r="A22" s="211"/>
      <c r="B22" s="211"/>
      <c r="C22" s="211"/>
      <c r="D22" s="211"/>
      <c r="E22" s="211"/>
      <c r="F22" s="211"/>
      <c r="G22" s="211"/>
      <c r="H22" s="211"/>
      <c r="I22" s="211"/>
      <c r="J22" s="211"/>
      <c r="K22" s="211"/>
      <c r="L22" s="211"/>
      <c r="M22" s="211"/>
      <c r="N22" s="211"/>
      <c r="O22" s="211"/>
      <c r="P22" s="211"/>
      <c r="Q22" s="211"/>
      <c r="R22" s="211"/>
      <c r="S22" s="211"/>
      <c r="T22" s="211"/>
      <c r="U22" s="211"/>
      <c r="V22" s="211"/>
      <c r="W22" s="211"/>
      <c r="X22" s="211"/>
      <c r="Y22" s="211"/>
      <c r="Z22" s="211"/>
      <c r="AA22" s="211"/>
      <c r="AB22" s="211"/>
    </row>
    <row r="23" spans="1:28" ht="9.75" customHeight="1">
      <c r="A23" s="206" t="s">
        <v>79</v>
      </c>
      <c r="B23" s="206"/>
      <c r="C23" s="206"/>
      <c r="D23" s="206"/>
      <c r="E23" s="206"/>
      <c r="F23" s="206"/>
      <c r="G23" s="206"/>
      <c r="H23" s="206"/>
      <c r="I23" s="206"/>
      <c r="J23" s="206"/>
      <c r="K23" s="206"/>
      <c r="L23" s="206"/>
      <c r="M23" s="206"/>
      <c r="N23" s="206"/>
      <c r="O23" s="206"/>
      <c r="P23" s="206"/>
      <c r="Q23" s="206"/>
      <c r="R23" s="206"/>
      <c r="S23" s="206"/>
      <c r="T23" s="206"/>
      <c r="U23" s="206"/>
      <c r="V23" s="206"/>
      <c r="W23" s="206"/>
      <c r="X23" s="206"/>
      <c r="Y23" s="206"/>
      <c r="Z23" s="206"/>
      <c r="AA23" s="140">
        <v>8156.89</v>
      </c>
      <c r="AB23" s="142">
        <v>10192.719999999999</v>
      </c>
    </row>
    <row r="24" spans="1:28" ht="10.8" customHeight="1">
      <c r="A24" s="211"/>
      <c r="B24" s="211"/>
      <c r="C24" s="211"/>
      <c r="D24" s="211"/>
      <c r="E24" s="211"/>
      <c r="F24" s="211"/>
      <c r="G24" s="211"/>
      <c r="H24" s="211"/>
      <c r="I24" s="211"/>
      <c r="J24" s="211"/>
      <c r="K24" s="211"/>
      <c r="L24" s="211"/>
      <c r="M24" s="211"/>
      <c r="N24" s="211"/>
      <c r="O24" s="211"/>
      <c r="P24" s="211"/>
      <c r="Q24" s="211"/>
      <c r="R24" s="211"/>
      <c r="S24" s="211"/>
      <c r="T24" s="211"/>
      <c r="U24" s="211"/>
      <c r="V24" s="211"/>
      <c r="W24" s="211"/>
      <c r="X24" s="211"/>
      <c r="Y24" s="211"/>
      <c r="Z24" s="211"/>
      <c r="AA24" s="211"/>
      <c r="AB24" s="211"/>
    </row>
    <row r="25" spans="1:28" ht="10.8" customHeight="1">
      <c r="A25" s="211"/>
      <c r="B25" s="211"/>
      <c r="C25" s="211"/>
      <c r="D25" s="211"/>
      <c r="E25" s="211"/>
      <c r="F25" s="211"/>
      <c r="G25" s="211"/>
      <c r="H25" s="211"/>
      <c r="I25" s="211"/>
      <c r="J25" s="211"/>
      <c r="K25" s="211"/>
      <c r="L25" s="211"/>
      <c r="M25" s="211"/>
      <c r="N25" s="211"/>
      <c r="O25" s="211"/>
      <c r="P25" s="211"/>
      <c r="Q25" s="211"/>
      <c r="R25" s="211"/>
      <c r="S25" s="211"/>
      <c r="T25" s="211"/>
      <c r="U25" s="211"/>
      <c r="V25" s="211"/>
      <c r="W25" s="211"/>
      <c r="X25" s="211"/>
      <c r="Y25" s="211"/>
      <c r="Z25" s="211"/>
      <c r="AA25" s="211"/>
      <c r="AB25" s="211"/>
    </row>
    <row r="26" spans="1:28" ht="9.75" customHeight="1">
      <c r="A26" s="197" t="s">
        <v>55</v>
      </c>
      <c r="B26" s="199"/>
      <c r="C26" s="197" t="s">
        <v>56</v>
      </c>
      <c r="D26" s="199"/>
      <c r="E26" s="200" t="s">
        <v>57</v>
      </c>
      <c r="F26" s="201"/>
      <c r="G26" s="202"/>
      <c r="H26" s="136" t="s">
        <v>58</v>
      </c>
      <c r="I26" s="200" t="s">
        <v>59</v>
      </c>
      <c r="J26" s="202"/>
      <c r="K26" s="137" t="s">
        <v>60</v>
      </c>
      <c r="L26" s="200" t="s">
        <v>61</v>
      </c>
      <c r="M26" s="202"/>
      <c r="N26" s="137" t="s">
        <v>56</v>
      </c>
      <c r="O26" s="200" t="s">
        <v>62</v>
      </c>
      <c r="P26" s="201"/>
      <c r="Q26" s="202"/>
      <c r="R26" s="200" t="s">
        <v>5488</v>
      </c>
      <c r="S26" s="201"/>
      <c r="T26" s="202"/>
      <c r="U26" s="200" t="s">
        <v>63</v>
      </c>
      <c r="V26" s="201"/>
      <c r="W26" s="202"/>
      <c r="X26" s="200" t="s">
        <v>5489</v>
      </c>
      <c r="Y26" s="201"/>
      <c r="Z26" s="202"/>
      <c r="AA26" s="137" t="s">
        <v>64</v>
      </c>
      <c r="AB26" s="137" t="s">
        <v>65</v>
      </c>
    </row>
    <row r="27" spans="1:28" ht="9.75" customHeight="1">
      <c r="A27" s="197"/>
      <c r="B27" s="199"/>
      <c r="C27" s="197" t="s">
        <v>130</v>
      </c>
      <c r="D27" s="198"/>
      <c r="E27" s="198"/>
      <c r="F27" s="198"/>
      <c r="G27" s="198"/>
      <c r="H27" s="198"/>
      <c r="I27" s="198"/>
      <c r="J27" s="198"/>
      <c r="K27" s="198"/>
      <c r="L27" s="198"/>
      <c r="M27" s="198"/>
      <c r="N27" s="198"/>
      <c r="O27" s="198"/>
      <c r="P27" s="198"/>
      <c r="Q27" s="198"/>
      <c r="R27" s="198"/>
      <c r="S27" s="198"/>
      <c r="T27" s="198"/>
      <c r="U27" s="198"/>
      <c r="V27" s="198"/>
      <c r="W27" s="198"/>
      <c r="X27" s="198"/>
      <c r="Y27" s="198"/>
      <c r="Z27" s="198"/>
      <c r="AA27" s="198"/>
      <c r="AB27" s="199"/>
    </row>
    <row r="28" spans="1:28" ht="29.1" customHeight="1">
      <c r="A28" s="241">
        <v>30105</v>
      </c>
      <c r="B28" s="242"/>
      <c r="C28" s="224" t="s">
        <v>5503</v>
      </c>
      <c r="D28" s="225"/>
      <c r="E28" s="215">
        <v>25.07</v>
      </c>
      <c r="F28" s="216"/>
      <c r="G28" s="217"/>
      <c r="H28" s="138" t="s">
        <v>73</v>
      </c>
      <c r="I28" s="232">
        <v>95</v>
      </c>
      <c r="J28" s="233"/>
      <c r="K28" s="141">
        <v>94</v>
      </c>
      <c r="L28" s="215">
        <v>13.13</v>
      </c>
      <c r="M28" s="217"/>
      <c r="N28" s="139">
        <v>0</v>
      </c>
      <c r="O28" s="218">
        <v>107.13</v>
      </c>
      <c r="P28" s="219"/>
      <c r="Q28" s="220"/>
      <c r="R28" s="218">
        <v>117.56</v>
      </c>
      <c r="S28" s="219"/>
      <c r="T28" s="220"/>
      <c r="U28" s="215">
        <v>16.420000000000002</v>
      </c>
      <c r="V28" s="216"/>
      <c r="W28" s="217"/>
      <c r="X28" s="218">
        <v>133.97999999999999</v>
      </c>
      <c r="Y28" s="219"/>
      <c r="Z28" s="220"/>
      <c r="AA28" s="142">
        <v>10177.35</v>
      </c>
      <c r="AB28" s="142">
        <v>12728.1</v>
      </c>
    </row>
    <row r="29" spans="1:28" ht="10.8" customHeight="1">
      <c r="A29" s="211"/>
      <c r="B29" s="211"/>
      <c r="C29" s="211"/>
      <c r="D29" s="211"/>
      <c r="E29" s="211"/>
      <c r="F29" s="211"/>
      <c r="G29" s="211"/>
      <c r="H29" s="211"/>
      <c r="I29" s="211"/>
      <c r="J29" s="211"/>
      <c r="K29" s="211"/>
      <c r="L29" s="211"/>
      <c r="M29" s="211"/>
      <c r="N29" s="211"/>
      <c r="O29" s="211"/>
      <c r="P29" s="211"/>
      <c r="Q29" s="211"/>
      <c r="R29" s="211"/>
      <c r="S29" s="211"/>
      <c r="T29" s="211"/>
      <c r="U29" s="211"/>
      <c r="V29" s="211"/>
      <c r="W29" s="211"/>
      <c r="X29" s="211"/>
      <c r="Y29" s="211"/>
      <c r="Z29" s="211"/>
      <c r="AA29" s="211"/>
      <c r="AB29" s="211"/>
    </row>
    <row r="30" spans="1:28" ht="9.75" customHeight="1">
      <c r="A30" s="206" t="s">
        <v>79</v>
      </c>
      <c r="B30" s="206"/>
      <c r="C30" s="206"/>
      <c r="D30" s="206"/>
      <c r="E30" s="206"/>
      <c r="F30" s="206"/>
      <c r="G30" s="206"/>
      <c r="H30" s="206"/>
      <c r="I30" s="206"/>
      <c r="J30" s="206"/>
      <c r="K30" s="206"/>
      <c r="L30" s="206"/>
      <c r="M30" s="206"/>
      <c r="N30" s="206"/>
      <c r="O30" s="206"/>
      <c r="P30" s="206"/>
      <c r="Q30" s="206"/>
      <c r="R30" s="206"/>
      <c r="S30" s="206"/>
      <c r="T30" s="206"/>
      <c r="U30" s="206"/>
      <c r="V30" s="206"/>
      <c r="W30" s="206"/>
      <c r="X30" s="206"/>
      <c r="Y30" s="206"/>
      <c r="Z30" s="206"/>
      <c r="AA30" s="142">
        <v>10177.35</v>
      </c>
      <c r="AB30" s="142">
        <v>12728.1</v>
      </c>
    </row>
    <row r="31" spans="1:28" ht="10.8" customHeight="1">
      <c r="A31" s="211"/>
      <c r="B31" s="211"/>
      <c r="C31" s="211"/>
      <c r="D31" s="211"/>
      <c r="E31" s="211"/>
      <c r="F31" s="211"/>
      <c r="G31" s="211"/>
      <c r="H31" s="211"/>
      <c r="I31" s="211"/>
      <c r="J31" s="211"/>
      <c r="K31" s="211"/>
      <c r="L31" s="211"/>
      <c r="M31" s="211"/>
      <c r="N31" s="211"/>
      <c r="O31" s="211"/>
      <c r="P31" s="211"/>
      <c r="Q31" s="211"/>
      <c r="R31" s="211"/>
      <c r="S31" s="211"/>
      <c r="T31" s="211"/>
      <c r="U31" s="211"/>
      <c r="V31" s="211"/>
      <c r="W31" s="211"/>
      <c r="X31" s="211"/>
      <c r="Y31" s="211"/>
      <c r="Z31" s="211"/>
      <c r="AA31" s="211"/>
      <c r="AB31" s="211"/>
    </row>
    <row r="32" spans="1:28" ht="10.8" customHeight="1">
      <c r="A32" s="211"/>
      <c r="B32" s="211"/>
      <c r="C32" s="211"/>
      <c r="D32" s="211"/>
      <c r="E32" s="211"/>
      <c r="F32" s="211"/>
      <c r="G32" s="211"/>
      <c r="H32" s="211"/>
      <c r="I32" s="211"/>
      <c r="J32" s="211"/>
      <c r="K32" s="211"/>
      <c r="L32" s="211"/>
      <c r="M32" s="211"/>
      <c r="N32" s="211"/>
      <c r="O32" s="211"/>
      <c r="P32" s="211"/>
      <c r="Q32" s="211"/>
      <c r="R32" s="211"/>
      <c r="S32" s="211"/>
      <c r="T32" s="211"/>
      <c r="U32" s="211"/>
      <c r="V32" s="211"/>
      <c r="W32" s="211"/>
      <c r="X32" s="211"/>
      <c r="Y32" s="211"/>
      <c r="Z32" s="211"/>
      <c r="AA32" s="211"/>
      <c r="AB32" s="211"/>
    </row>
    <row r="33" spans="1:28" ht="9.75" customHeight="1">
      <c r="A33" s="197" t="s">
        <v>55</v>
      </c>
      <c r="B33" s="199"/>
      <c r="C33" s="197" t="s">
        <v>56</v>
      </c>
      <c r="D33" s="199"/>
      <c r="E33" s="200" t="s">
        <v>57</v>
      </c>
      <c r="F33" s="201"/>
      <c r="G33" s="202"/>
      <c r="H33" s="136" t="s">
        <v>58</v>
      </c>
      <c r="I33" s="200" t="s">
        <v>59</v>
      </c>
      <c r="J33" s="202"/>
      <c r="K33" s="137" t="s">
        <v>60</v>
      </c>
      <c r="L33" s="200" t="s">
        <v>61</v>
      </c>
      <c r="M33" s="202"/>
      <c r="N33" s="137" t="s">
        <v>56</v>
      </c>
      <c r="O33" s="200" t="s">
        <v>62</v>
      </c>
      <c r="P33" s="201"/>
      <c r="Q33" s="202"/>
      <c r="R33" s="200" t="s">
        <v>5488</v>
      </c>
      <c r="S33" s="201"/>
      <c r="T33" s="202"/>
      <c r="U33" s="200" t="s">
        <v>63</v>
      </c>
      <c r="V33" s="201"/>
      <c r="W33" s="202"/>
      <c r="X33" s="200" t="s">
        <v>5489</v>
      </c>
      <c r="Y33" s="201"/>
      <c r="Z33" s="202"/>
      <c r="AA33" s="137" t="s">
        <v>64</v>
      </c>
      <c r="AB33" s="137" t="s">
        <v>65</v>
      </c>
    </row>
    <row r="34" spans="1:28" ht="9.75" customHeight="1">
      <c r="A34" s="197"/>
      <c r="B34" s="199"/>
      <c r="C34" s="197" t="s">
        <v>5463</v>
      </c>
      <c r="D34" s="198"/>
      <c r="E34" s="198"/>
      <c r="F34" s="198"/>
      <c r="G34" s="198"/>
      <c r="H34" s="198"/>
      <c r="I34" s="198"/>
      <c r="J34" s="198"/>
      <c r="K34" s="198"/>
      <c r="L34" s="198"/>
      <c r="M34" s="198"/>
      <c r="N34" s="198"/>
      <c r="O34" s="198"/>
      <c r="P34" s="198"/>
      <c r="Q34" s="198"/>
      <c r="R34" s="198"/>
      <c r="S34" s="198"/>
      <c r="T34" s="198"/>
      <c r="U34" s="198"/>
      <c r="V34" s="198"/>
      <c r="W34" s="198"/>
      <c r="X34" s="198"/>
      <c r="Y34" s="198"/>
      <c r="Z34" s="198"/>
      <c r="AA34" s="198"/>
      <c r="AB34" s="199"/>
    </row>
    <row r="35" spans="1:28" ht="19.350000000000001" customHeight="1">
      <c r="A35" s="241">
        <v>40101</v>
      </c>
      <c r="B35" s="242"/>
      <c r="C35" s="224" t="s">
        <v>195</v>
      </c>
      <c r="D35" s="225"/>
      <c r="E35" s="215">
        <v>25.07</v>
      </c>
      <c r="F35" s="216"/>
      <c r="G35" s="217"/>
      <c r="H35" s="138" t="s">
        <v>73</v>
      </c>
      <c r="I35" s="232">
        <v>65.97</v>
      </c>
      <c r="J35" s="233"/>
      <c r="K35" s="139">
        <v>0</v>
      </c>
      <c r="L35" s="215">
        <v>51.85</v>
      </c>
      <c r="M35" s="217"/>
      <c r="N35" s="139">
        <v>0</v>
      </c>
      <c r="O35" s="215">
        <v>51.85</v>
      </c>
      <c r="P35" s="216"/>
      <c r="Q35" s="217"/>
      <c r="R35" s="221">
        <v>0</v>
      </c>
      <c r="S35" s="222"/>
      <c r="T35" s="223"/>
      <c r="U35" s="215">
        <v>64.84</v>
      </c>
      <c r="V35" s="216"/>
      <c r="W35" s="217"/>
      <c r="X35" s="215">
        <v>64.84</v>
      </c>
      <c r="Y35" s="216"/>
      <c r="Z35" s="217"/>
      <c r="AA35" s="140">
        <v>3420.54</v>
      </c>
      <c r="AB35" s="140">
        <v>4277.49</v>
      </c>
    </row>
    <row r="36" spans="1:28" ht="9.75" customHeight="1">
      <c r="A36" s="241">
        <v>40902</v>
      </c>
      <c r="B36" s="242"/>
      <c r="C36" s="224" t="s">
        <v>86</v>
      </c>
      <c r="D36" s="225"/>
      <c r="E36" s="215">
        <v>25.07</v>
      </c>
      <c r="F36" s="216"/>
      <c r="G36" s="217"/>
      <c r="H36" s="138" t="s">
        <v>73</v>
      </c>
      <c r="I36" s="232">
        <v>46.51</v>
      </c>
      <c r="J36" s="233"/>
      <c r="K36" s="139">
        <v>0</v>
      </c>
      <c r="L36" s="215">
        <v>34.35</v>
      </c>
      <c r="M36" s="217"/>
      <c r="N36" s="139">
        <v>0</v>
      </c>
      <c r="O36" s="215">
        <v>34.35</v>
      </c>
      <c r="P36" s="216"/>
      <c r="Q36" s="217"/>
      <c r="R36" s="221">
        <v>0</v>
      </c>
      <c r="S36" s="222"/>
      <c r="T36" s="223"/>
      <c r="U36" s="215">
        <v>42.96</v>
      </c>
      <c r="V36" s="216"/>
      <c r="W36" s="217"/>
      <c r="X36" s="215">
        <v>42.96</v>
      </c>
      <c r="Y36" s="216"/>
      <c r="Z36" s="217"/>
      <c r="AA36" s="140">
        <v>1597.61</v>
      </c>
      <c r="AB36" s="140">
        <v>1998.06</v>
      </c>
    </row>
    <row r="37" spans="1:28" ht="9.75" customHeight="1">
      <c r="A37" s="241">
        <v>41002</v>
      </c>
      <c r="B37" s="242"/>
      <c r="C37" s="224" t="s">
        <v>5552</v>
      </c>
      <c r="D37" s="225"/>
      <c r="E37" s="215">
        <v>25.07</v>
      </c>
      <c r="F37" s="216"/>
      <c r="G37" s="217"/>
      <c r="H37" s="138" t="s">
        <v>67</v>
      </c>
      <c r="I37" s="228">
        <v>188.48</v>
      </c>
      <c r="J37" s="229"/>
      <c r="K37" s="139">
        <v>0</v>
      </c>
      <c r="L37" s="221">
        <v>8.08</v>
      </c>
      <c r="M37" s="223"/>
      <c r="N37" s="139">
        <v>0</v>
      </c>
      <c r="O37" s="221">
        <v>8.08</v>
      </c>
      <c r="P37" s="222"/>
      <c r="Q37" s="223"/>
      <c r="R37" s="221">
        <v>0</v>
      </c>
      <c r="S37" s="222"/>
      <c r="T37" s="223"/>
      <c r="U37" s="215">
        <v>10.1</v>
      </c>
      <c r="V37" s="216"/>
      <c r="W37" s="217"/>
      <c r="X37" s="215">
        <v>10.1</v>
      </c>
      <c r="Y37" s="216"/>
      <c r="Z37" s="217"/>
      <c r="AA37" s="140">
        <v>1522.91</v>
      </c>
      <c r="AB37" s="140">
        <v>1903.64</v>
      </c>
    </row>
    <row r="38" spans="1:28" ht="19.350000000000001" customHeight="1">
      <c r="A38" s="241">
        <v>41003</v>
      </c>
      <c r="B38" s="242"/>
      <c r="C38" s="224" t="s">
        <v>6044</v>
      </c>
      <c r="D38" s="225"/>
      <c r="E38" s="215">
        <v>25.07</v>
      </c>
      <c r="F38" s="216"/>
      <c r="G38" s="217"/>
      <c r="H38" s="138" t="s">
        <v>73</v>
      </c>
      <c r="I38" s="228">
        <v>146.65</v>
      </c>
      <c r="J38" s="229"/>
      <c r="K38" s="139">
        <v>0</v>
      </c>
      <c r="L38" s="215">
        <v>40.42</v>
      </c>
      <c r="M38" s="217"/>
      <c r="N38" s="139">
        <v>0</v>
      </c>
      <c r="O38" s="215">
        <v>40.42</v>
      </c>
      <c r="P38" s="216"/>
      <c r="Q38" s="217"/>
      <c r="R38" s="221">
        <v>0</v>
      </c>
      <c r="S38" s="222"/>
      <c r="T38" s="223"/>
      <c r="U38" s="215">
        <v>50.55</v>
      </c>
      <c r="V38" s="216"/>
      <c r="W38" s="217"/>
      <c r="X38" s="215">
        <v>50.55</v>
      </c>
      <c r="Y38" s="216"/>
      <c r="Z38" s="217"/>
      <c r="AA38" s="140">
        <v>5927.59</v>
      </c>
      <c r="AB38" s="140">
        <v>7413.15</v>
      </c>
    </row>
    <row r="39" spans="1:28" ht="10.8" customHeight="1">
      <c r="A39" s="211"/>
      <c r="B39" s="211"/>
      <c r="C39" s="211"/>
      <c r="D39" s="211"/>
      <c r="E39" s="211"/>
      <c r="F39" s="211"/>
      <c r="G39" s="211"/>
      <c r="H39" s="211"/>
      <c r="I39" s="211"/>
      <c r="J39" s="211"/>
      <c r="K39" s="211"/>
      <c r="L39" s="211"/>
      <c r="M39" s="211"/>
      <c r="N39" s="211"/>
      <c r="O39" s="211"/>
      <c r="P39" s="211"/>
      <c r="Q39" s="211"/>
      <c r="R39" s="211"/>
      <c r="S39" s="211"/>
      <c r="T39" s="211"/>
      <c r="U39" s="211"/>
      <c r="V39" s="211"/>
      <c r="W39" s="211"/>
      <c r="X39" s="211"/>
      <c r="Y39" s="211"/>
      <c r="Z39" s="211"/>
      <c r="AA39" s="211"/>
      <c r="AB39" s="211"/>
    </row>
    <row r="40" spans="1:28" ht="9.75" customHeight="1">
      <c r="A40" s="206" t="s">
        <v>79</v>
      </c>
      <c r="B40" s="206"/>
      <c r="C40" s="206"/>
      <c r="D40" s="206"/>
      <c r="E40" s="206"/>
      <c r="F40" s="206"/>
      <c r="G40" s="206"/>
      <c r="H40" s="206"/>
      <c r="I40" s="206"/>
      <c r="J40" s="206"/>
      <c r="K40" s="206"/>
      <c r="L40" s="206"/>
      <c r="M40" s="206"/>
      <c r="N40" s="206"/>
      <c r="O40" s="206"/>
      <c r="P40" s="206"/>
      <c r="Q40" s="206"/>
      <c r="R40" s="206"/>
      <c r="S40" s="206"/>
      <c r="T40" s="206"/>
      <c r="U40" s="206"/>
      <c r="V40" s="206"/>
      <c r="W40" s="206"/>
      <c r="X40" s="206"/>
      <c r="Y40" s="206"/>
      <c r="Z40" s="206"/>
      <c r="AA40" s="142">
        <v>12468.65</v>
      </c>
      <c r="AB40" s="142">
        <v>15592.34</v>
      </c>
    </row>
    <row r="41" spans="1:28" ht="10.8" customHeight="1">
      <c r="A41" s="211"/>
      <c r="B41" s="211"/>
      <c r="C41" s="211"/>
      <c r="D41" s="211"/>
      <c r="E41" s="211"/>
      <c r="F41" s="211"/>
      <c r="G41" s="211"/>
      <c r="H41" s="211"/>
      <c r="I41" s="211"/>
      <c r="J41" s="211"/>
      <c r="K41" s="211"/>
      <c r="L41" s="211"/>
      <c r="M41" s="211"/>
      <c r="N41" s="211"/>
      <c r="O41" s="211"/>
      <c r="P41" s="211"/>
      <c r="Q41" s="211"/>
      <c r="R41" s="211"/>
      <c r="S41" s="211"/>
      <c r="T41" s="211"/>
      <c r="U41" s="211"/>
      <c r="V41" s="211"/>
      <c r="W41" s="211"/>
      <c r="X41" s="211"/>
      <c r="Y41" s="211"/>
      <c r="Z41" s="211"/>
      <c r="AA41" s="211"/>
      <c r="AB41" s="211"/>
    </row>
    <row r="42" spans="1:28" ht="10.8" customHeight="1">
      <c r="A42" s="211"/>
      <c r="B42" s="211"/>
      <c r="C42" s="211"/>
      <c r="D42" s="211"/>
      <c r="E42" s="211"/>
      <c r="F42" s="211"/>
      <c r="G42" s="211"/>
      <c r="H42" s="211"/>
      <c r="I42" s="211"/>
      <c r="J42" s="211"/>
      <c r="K42" s="211"/>
      <c r="L42" s="211"/>
      <c r="M42" s="211"/>
      <c r="N42" s="211"/>
      <c r="O42" s="211"/>
      <c r="P42" s="211"/>
      <c r="Q42" s="211"/>
      <c r="R42" s="211"/>
      <c r="S42" s="211"/>
      <c r="T42" s="211"/>
      <c r="U42" s="211"/>
      <c r="V42" s="211"/>
      <c r="W42" s="211"/>
      <c r="X42" s="211"/>
      <c r="Y42" s="211"/>
      <c r="Z42" s="211"/>
      <c r="AA42" s="211"/>
      <c r="AB42" s="211"/>
    </row>
    <row r="43" spans="1:28" ht="9.75" customHeight="1">
      <c r="A43" s="197" t="s">
        <v>55</v>
      </c>
      <c r="B43" s="199"/>
      <c r="C43" s="197" t="s">
        <v>56</v>
      </c>
      <c r="D43" s="199"/>
      <c r="E43" s="200" t="s">
        <v>57</v>
      </c>
      <c r="F43" s="201"/>
      <c r="G43" s="202"/>
      <c r="H43" s="136" t="s">
        <v>58</v>
      </c>
      <c r="I43" s="200" t="s">
        <v>59</v>
      </c>
      <c r="J43" s="202"/>
      <c r="K43" s="137" t="s">
        <v>60</v>
      </c>
      <c r="L43" s="200" t="s">
        <v>61</v>
      </c>
      <c r="M43" s="202"/>
      <c r="N43" s="137" t="s">
        <v>56</v>
      </c>
      <c r="O43" s="200" t="s">
        <v>62</v>
      </c>
      <c r="P43" s="201"/>
      <c r="Q43" s="202"/>
      <c r="R43" s="200" t="s">
        <v>5488</v>
      </c>
      <c r="S43" s="201"/>
      <c r="T43" s="202"/>
      <c r="U43" s="200" t="s">
        <v>63</v>
      </c>
      <c r="V43" s="201"/>
      <c r="W43" s="202"/>
      <c r="X43" s="200" t="s">
        <v>5489</v>
      </c>
      <c r="Y43" s="201"/>
      <c r="Z43" s="202"/>
      <c r="AA43" s="137" t="s">
        <v>64</v>
      </c>
      <c r="AB43" s="137" t="s">
        <v>65</v>
      </c>
    </row>
    <row r="44" spans="1:28" ht="9.75" customHeight="1">
      <c r="A44" s="197"/>
      <c r="B44" s="199"/>
      <c r="C44" s="197" t="s">
        <v>5465</v>
      </c>
      <c r="D44" s="198"/>
      <c r="E44" s="198"/>
      <c r="F44" s="198"/>
      <c r="G44" s="198"/>
      <c r="H44" s="198"/>
      <c r="I44" s="198"/>
      <c r="J44" s="198"/>
      <c r="K44" s="198"/>
      <c r="L44" s="198"/>
      <c r="M44" s="198"/>
      <c r="N44" s="198"/>
      <c r="O44" s="198"/>
      <c r="P44" s="198"/>
      <c r="Q44" s="198"/>
      <c r="R44" s="198"/>
      <c r="S44" s="198"/>
      <c r="T44" s="198"/>
      <c r="U44" s="198"/>
      <c r="V44" s="198"/>
      <c r="W44" s="198"/>
      <c r="X44" s="198"/>
      <c r="Y44" s="198"/>
      <c r="Z44" s="198"/>
      <c r="AA44" s="198"/>
      <c r="AB44" s="199"/>
    </row>
    <row r="45" spans="1:28" ht="9.75" customHeight="1">
      <c r="A45" s="241">
        <v>50251</v>
      </c>
      <c r="B45" s="242"/>
      <c r="C45" s="224" t="s">
        <v>5570</v>
      </c>
      <c r="D45" s="225"/>
      <c r="E45" s="215">
        <v>25.07</v>
      </c>
      <c r="F45" s="216"/>
      <c r="G45" s="217"/>
      <c r="H45" s="138" t="s">
        <v>68</v>
      </c>
      <c r="I45" s="232">
        <v>36</v>
      </c>
      <c r="J45" s="233"/>
      <c r="K45" s="141">
        <v>15</v>
      </c>
      <c r="L45" s="221">
        <v>0</v>
      </c>
      <c r="M45" s="223"/>
      <c r="N45" s="139">
        <v>0</v>
      </c>
      <c r="O45" s="215">
        <v>15</v>
      </c>
      <c r="P45" s="216"/>
      <c r="Q45" s="217"/>
      <c r="R45" s="215">
        <v>18.760000000000002</v>
      </c>
      <c r="S45" s="216"/>
      <c r="T45" s="217"/>
      <c r="U45" s="221">
        <v>0</v>
      </c>
      <c r="V45" s="222"/>
      <c r="W45" s="223"/>
      <c r="X45" s="215">
        <v>18.760000000000002</v>
      </c>
      <c r="Y45" s="216"/>
      <c r="Z45" s="217"/>
      <c r="AA45" s="143">
        <v>540</v>
      </c>
      <c r="AB45" s="143">
        <v>675.36</v>
      </c>
    </row>
    <row r="46" spans="1:28" ht="38.85" customHeight="1">
      <c r="A46" s="224" t="s">
        <v>6079</v>
      </c>
      <c r="B46" s="225"/>
      <c r="C46" s="224" t="s">
        <v>6080</v>
      </c>
      <c r="D46" s="225"/>
      <c r="E46" s="215">
        <v>25.07</v>
      </c>
      <c r="F46" s="216"/>
      <c r="G46" s="217"/>
      <c r="H46" s="138" t="s">
        <v>66</v>
      </c>
      <c r="I46" s="228">
        <v>411</v>
      </c>
      <c r="J46" s="229"/>
      <c r="K46" s="141">
        <v>22.44</v>
      </c>
      <c r="L46" s="221">
        <v>5.84</v>
      </c>
      <c r="M46" s="223"/>
      <c r="N46" s="141">
        <v>22.44</v>
      </c>
      <c r="O46" s="215">
        <v>28.28</v>
      </c>
      <c r="P46" s="216"/>
      <c r="Q46" s="217"/>
      <c r="R46" s="215">
        <v>28.06</v>
      </c>
      <c r="S46" s="216"/>
      <c r="T46" s="217"/>
      <c r="U46" s="221">
        <v>7.3</v>
      </c>
      <c r="V46" s="222"/>
      <c r="W46" s="223"/>
      <c r="X46" s="215">
        <v>35.36</v>
      </c>
      <c r="Y46" s="216"/>
      <c r="Z46" s="217"/>
      <c r="AA46" s="142">
        <v>11623.08</v>
      </c>
      <c r="AB46" s="142">
        <v>14532.96</v>
      </c>
    </row>
    <row r="47" spans="1:28" ht="19.350000000000001" customHeight="1">
      <c r="A47" s="241">
        <v>50901</v>
      </c>
      <c r="B47" s="242"/>
      <c r="C47" s="224" t="s">
        <v>5572</v>
      </c>
      <c r="D47" s="225"/>
      <c r="E47" s="215">
        <v>25.07</v>
      </c>
      <c r="F47" s="216"/>
      <c r="G47" s="217"/>
      <c r="H47" s="138" t="s">
        <v>73</v>
      </c>
      <c r="I47" s="232">
        <v>23.94</v>
      </c>
      <c r="J47" s="233"/>
      <c r="K47" s="139">
        <v>0</v>
      </c>
      <c r="L47" s="215">
        <v>65.66</v>
      </c>
      <c r="M47" s="217"/>
      <c r="N47" s="139">
        <v>0</v>
      </c>
      <c r="O47" s="215">
        <v>65.66</v>
      </c>
      <c r="P47" s="216"/>
      <c r="Q47" s="217"/>
      <c r="R47" s="221">
        <v>0</v>
      </c>
      <c r="S47" s="222"/>
      <c r="T47" s="223"/>
      <c r="U47" s="215">
        <v>82.12</v>
      </c>
      <c r="V47" s="216"/>
      <c r="W47" s="217"/>
      <c r="X47" s="215">
        <v>82.12</v>
      </c>
      <c r="Y47" s="216"/>
      <c r="Z47" s="217"/>
      <c r="AA47" s="140">
        <v>1571.9</v>
      </c>
      <c r="AB47" s="140">
        <v>1965.95</v>
      </c>
    </row>
    <row r="48" spans="1:28" ht="9.75" customHeight="1">
      <c r="A48" s="241">
        <v>50902</v>
      </c>
      <c r="B48" s="242"/>
      <c r="C48" s="224" t="s">
        <v>5896</v>
      </c>
      <c r="D48" s="225"/>
      <c r="E48" s="215">
        <v>25.07</v>
      </c>
      <c r="F48" s="216"/>
      <c r="G48" s="217"/>
      <c r="H48" s="138" t="s">
        <v>67</v>
      </c>
      <c r="I48" s="232">
        <v>49.41</v>
      </c>
      <c r="J48" s="233"/>
      <c r="K48" s="139">
        <v>0</v>
      </c>
      <c r="L48" s="221">
        <v>8.08</v>
      </c>
      <c r="M48" s="223"/>
      <c r="N48" s="139">
        <v>0</v>
      </c>
      <c r="O48" s="221">
        <v>8.08</v>
      </c>
      <c r="P48" s="222"/>
      <c r="Q48" s="223"/>
      <c r="R48" s="221">
        <v>0</v>
      </c>
      <c r="S48" s="222"/>
      <c r="T48" s="223"/>
      <c r="U48" s="215">
        <v>10.1</v>
      </c>
      <c r="V48" s="216"/>
      <c r="W48" s="217"/>
      <c r="X48" s="215">
        <v>10.1</v>
      </c>
      <c r="Y48" s="216"/>
      <c r="Z48" s="217"/>
      <c r="AA48" s="143">
        <v>399.23</v>
      </c>
      <c r="AB48" s="143">
        <v>499.04</v>
      </c>
    </row>
    <row r="49" spans="1:28" ht="19.350000000000001" customHeight="1">
      <c r="A49" s="241">
        <v>50903</v>
      </c>
      <c r="B49" s="242"/>
      <c r="C49" s="224" t="s">
        <v>5897</v>
      </c>
      <c r="D49" s="225"/>
      <c r="E49" s="215">
        <v>25.07</v>
      </c>
      <c r="F49" s="216"/>
      <c r="G49" s="217"/>
      <c r="H49" s="138" t="s">
        <v>73</v>
      </c>
      <c r="I49" s="232">
        <v>12.96</v>
      </c>
      <c r="J49" s="233"/>
      <c r="K49" s="139">
        <v>0</v>
      </c>
      <c r="L49" s="215">
        <v>34.35</v>
      </c>
      <c r="M49" s="217"/>
      <c r="N49" s="139">
        <v>0</v>
      </c>
      <c r="O49" s="215">
        <v>34.35</v>
      </c>
      <c r="P49" s="216"/>
      <c r="Q49" s="217"/>
      <c r="R49" s="221">
        <v>0</v>
      </c>
      <c r="S49" s="222"/>
      <c r="T49" s="223"/>
      <c r="U49" s="215">
        <v>42.96</v>
      </c>
      <c r="V49" s="216"/>
      <c r="W49" s="217"/>
      <c r="X49" s="215">
        <v>42.96</v>
      </c>
      <c r="Y49" s="216"/>
      <c r="Z49" s="217"/>
      <c r="AA49" s="143">
        <v>445.17</v>
      </c>
      <c r="AB49" s="143">
        <v>556.76</v>
      </c>
    </row>
    <row r="50" spans="1:28" ht="9.75" customHeight="1">
      <c r="A50" s="197"/>
      <c r="B50" s="199"/>
      <c r="C50" s="197" t="s">
        <v>5595</v>
      </c>
      <c r="D50" s="198"/>
      <c r="E50" s="198"/>
      <c r="F50" s="198"/>
      <c r="G50" s="198"/>
      <c r="H50" s="198"/>
      <c r="I50" s="198"/>
      <c r="J50" s="198"/>
      <c r="K50" s="198"/>
      <c r="L50" s="198"/>
      <c r="M50" s="198"/>
      <c r="N50" s="198"/>
      <c r="O50" s="198"/>
      <c r="P50" s="198"/>
      <c r="Q50" s="198"/>
      <c r="R50" s="198"/>
      <c r="S50" s="198"/>
      <c r="T50" s="198"/>
      <c r="U50" s="198"/>
      <c r="V50" s="198"/>
      <c r="W50" s="198"/>
      <c r="X50" s="198"/>
      <c r="Y50" s="198"/>
      <c r="Z50" s="198"/>
      <c r="AA50" s="198"/>
      <c r="AB50" s="199"/>
    </row>
    <row r="51" spans="1:28" ht="19.350000000000001" customHeight="1">
      <c r="A51" s="241">
        <v>51036</v>
      </c>
      <c r="B51" s="242"/>
      <c r="C51" s="224" t="s">
        <v>5589</v>
      </c>
      <c r="D51" s="225"/>
      <c r="E51" s="215">
        <v>25.07</v>
      </c>
      <c r="F51" s="216"/>
      <c r="G51" s="217"/>
      <c r="H51" s="138" t="s">
        <v>73</v>
      </c>
      <c r="I51" s="232">
        <v>10.55</v>
      </c>
      <c r="J51" s="233"/>
      <c r="K51" s="143">
        <v>583.44000000000005</v>
      </c>
      <c r="L51" s="221">
        <v>0</v>
      </c>
      <c r="M51" s="223"/>
      <c r="N51" s="139">
        <v>0</v>
      </c>
      <c r="O51" s="218">
        <v>583.44000000000005</v>
      </c>
      <c r="P51" s="219"/>
      <c r="Q51" s="220"/>
      <c r="R51" s="218">
        <v>729.7</v>
      </c>
      <c r="S51" s="219"/>
      <c r="T51" s="220"/>
      <c r="U51" s="221">
        <v>0</v>
      </c>
      <c r="V51" s="222"/>
      <c r="W51" s="223"/>
      <c r="X51" s="218">
        <v>729.7</v>
      </c>
      <c r="Y51" s="219"/>
      <c r="Z51" s="220"/>
      <c r="AA51" s="140">
        <v>6155.29</v>
      </c>
      <c r="AB51" s="140">
        <v>7698.33</v>
      </c>
    </row>
    <row r="52" spans="1:28" ht="19.350000000000001" customHeight="1">
      <c r="A52" s="241">
        <v>51045</v>
      </c>
      <c r="B52" s="242"/>
      <c r="C52" s="224" t="s">
        <v>6084</v>
      </c>
      <c r="D52" s="225"/>
      <c r="E52" s="215">
        <v>25.07</v>
      </c>
      <c r="F52" s="216"/>
      <c r="G52" s="217"/>
      <c r="H52" s="138" t="s">
        <v>73</v>
      </c>
      <c r="I52" s="232">
        <v>10.55</v>
      </c>
      <c r="J52" s="233"/>
      <c r="K52" s="141">
        <v>55.21</v>
      </c>
      <c r="L52" s="221">
        <v>0</v>
      </c>
      <c r="M52" s="223"/>
      <c r="N52" s="139">
        <v>0</v>
      </c>
      <c r="O52" s="215">
        <v>55.21</v>
      </c>
      <c r="P52" s="216"/>
      <c r="Q52" s="217"/>
      <c r="R52" s="215">
        <v>69.05</v>
      </c>
      <c r="S52" s="216"/>
      <c r="T52" s="217"/>
      <c r="U52" s="221">
        <v>0</v>
      </c>
      <c r="V52" s="222"/>
      <c r="W52" s="223"/>
      <c r="X52" s="215">
        <v>69.05</v>
      </c>
      <c r="Y52" s="216"/>
      <c r="Z52" s="217"/>
      <c r="AA52" s="143">
        <v>582.46</v>
      </c>
      <c r="AB52" s="143">
        <v>728.47</v>
      </c>
    </row>
    <row r="53" spans="1:28" ht="29.1" customHeight="1">
      <c r="A53" s="241">
        <v>51060</v>
      </c>
      <c r="B53" s="242"/>
      <c r="C53" s="224" t="s">
        <v>5574</v>
      </c>
      <c r="D53" s="225"/>
      <c r="E53" s="215">
        <v>25.07</v>
      </c>
      <c r="F53" s="216"/>
      <c r="G53" s="217"/>
      <c r="H53" s="138" t="s">
        <v>73</v>
      </c>
      <c r="I53" s="232">
        <v>10.55</v>
      </c>
      <c r="J53" s="233"/>
      <c r="K53" s="139">
        <v>0.11</v>
      </c>
      <c r="L53" s="215">
        <v>57.88</v>
      </c>
      <c r="M53" s="217"/>
      <c r="N53" s="139">
        <v>0</v>
      </c>
      <c r="O53" s="215">
        <v>57.99</v>
      </c>
      <c r="P53" s="216"/>
      <c r="Q53" s="217"/>
      <c r="R53" s="221">
        <v>0.13</v>
      </c>
      <c r="S53" s="222"/>
      <c r="T53" s="223"/>
      <c r="U53" s="215">
        <v>72.39</v>
      </c>
      <c r="V53" s="216"/>
      <c r="W53" s="217"/>
      <c r="X53" s="215">
        <v>72.52</v>
      </c>
      <c r="Y53" s="216"/>
      <c r="Z53" s="217"/>
      <c r="AA53" s="143">
        <v>611.79</v>
      </c>
      <c r="AB53" s="143">
        <v>765.08</v>
      </c>
    </row>
    <row r="54" spans="1:28" ht="19.350000000000001" customHeight="1">
      <c r="A54" s="241">
        <v>51009</v>
      </c>
      <c r="B54" s="242"/>
      <c r="C54" s="224" t="s">
        <v>5505</v>
      </c>
      <c r="D54" s="225"/>
      <c r="E54" s="215">
        <v>25.07</v>
      </c>
      <c r="F54" s="216"/>
      <c r="G54" s="217"/>
      <c r="H54" s="138" t="s">
        <v>67</v>
      </c>
      <c r="I54" s="232">
        <v>58.8</v>
      </c>
      <c r="J54" s="233"/>
      <c r="K54" s="141">
        <v>29.35</v>
      </c>
      <c r="L54" s="215">
        <v>66.56</v>
      </c>
      <c r="M54" s="217"/>
      <c r="N54" s="139">
        <v>0</v>
      </c>
      <c r="O54" s="215">
        <v>95.91</v>
      </c>
      <c r="P54" s="216"/>
      <c r="Q54" s="217"/>
      <c r="R54" s="215">
        <v>36.700000000000003</v>
      </c>
      <c r="S54" s="216"/>
      <c r="T54" s="217"/>
      <c r="U54" s="215">
        <v>83.24</v>
      </c>
      <c r="V54" s="216"/>
      <c r="W54" s="217"/>
      <c r="X54" s="218">
        <v>119.95</v>
      </c>
      <c r="Y54" s="219"/>
      <c r="Z54" s="220"/>
      <c r="AA54" s="140">
        <v>5639.5</v>
      </c>
      <c r="AB54" s="140">
        <v>7053.06</v>
      </c>
    </row>
    <row r="55" spans="1:28" ht="9.75" customHeight="1">
      <c r="A55" s="241">
        <v>52004</v>
      </c>
      <c r="B55" s="242"/>
      <c r="C55" s="224" t="s">
        <v>5497</v>
      </c>
      <c r="D55" s="225"/>
      <c r="E55" s="215">
        <v>25.07</v>
      </c>
      <c r="F55" s="216"/>
      <c r="G55" s="217"/>
      <c r="H55" s="138" t="s">
        <v>87</v>
      </c>
      <c r="I55" s="232">
        <v>27.9</v>
      </c>
      <c r="J55" s="233"/>
      <c r="K55" s="139">
        <v>7.91</v>
      </c>
      <c r="L55" s="221">
        <v>4.09</v>
      </c>
      <c r="M55" s="223"/>
      <c r="N55" s="139">
        <v>0</v>
      </c>
      <c r="O55" s="215">
        <v>12</v>
      </c>
      <c r="P55" s="216"/>
      <c r="Q55" s="217"/>
      <c r="R55" s="221">
        <v>9.89</v>
      </c>
      <c r="S55" s="222"/>
      <c r="T55" s="223"/>
      <c r="U55" s="221">
        <v>5.1100000000000003</v>
      </c>
      <c r="V55" s="222"/>
      <c r="W55" s="223"/>
      <c r="X55" s="215">
        <v>15</v>
      </c>
      <c r="Y55" s="216"/>
      <c r="Z55" s="217"/>
      <c r="AA55" s="143">
        <v>334.8</v>
      </c>
      <c r="AB55" s="143">
        <v>418.5</v>
      </c>
    </row>
    <row r="56" spans="1:28" ht="9.75" customHeight="1">
      <c r="A56" s="241">
        <v>52005</v>
      </c>
      <c r="B56" s="242"/>
      <c r="C56" s="224" t="s">
        <v>5498</v>
      </c>
      <c r="D56" s="225"/>
      <c r="E56" s="215">
        <v>25.07</v>
      </c>
      <c r="F56" s="216"/>
      <c r="G56" s="217"/>
      <c r="H56" s="138" t="s">
        <v>87</v>
      </c>
      <c r="I56" s="228">
        <v>835.4</v>
      </c>
      <c r="J56" s="229"/>
      <c r="K56" s="139">
        <v>7.78</v>
      </c>
      <c r="L56" s="221">
        <v>4.09</v>
      </c>
      <c r="M56" s="223"/>
      <c r="N56" s="139">
        <v>0</v>
      </c>
      <c r="O56" s="215">
        <v>11.87</v>
      </c>
      <c r="P56" s="216"/>
      <c r="Q56" s="217"/>
      <c r="R56" s="221">
        <v>9.73</v>
      </c>
      <c r="S56" s="222"/>
      <c r="T56" s="223"/>
      <c r="U56" s="221">
        <v>5.1100000000000003</v>
      </c>
      <c r="V56" s="222"/>
      <c r="W56" s="223"/>
      <c r="X56" s="215">
        <v>14.84</v>
      </c>
      <c r="Y56" s="216"/>
      <c r="Z56" s="217"/>
      <c r="AA56" s="140">
        <v>9916.19</v>
      </c>
      <c r="AB56" s="142">
        <v>12397.33</v>
      </c>
    </row>
    <row r="57" spans="1:28" ht="9.75" customHeight="1">
      <c r="A57" s="224" t="s">
        <v>6085</v>
      </c>
      <c r="B57" s="225"/>
      <c r="C57" s="224" t="s">
        <v>6086</v>
      </c>
      <c r="D57" s="225"/>
      <c r="E57" s="215">
        <v>25.07</v>
      </c>
      <c r="F57" s="216"/>
      <c r="G57" s="217"/>
      <c r="H57" s="138" t="s">
        <v>71</v>
      </c>
      <c r="I57" s="232">
        <v>95</v>
      </c>
      <c r="J57" s="233"/>
      <c r="K57" s="139">
        <v>0</v>
      </c>
      <c r="L57" s="215">
        <v>72.849999999999994</v>
      </c>
      <c r="M57" s="217"/>
      <c r="N57" s="139">
        <v>0</v>
      </c>
      <c r="O57" s="215">
        <v>72.849999999999994</v>
      </c>
      <c r="P57" s="216"/>
      <c r="Q57" s="217"/>
      <c r="R57" s="221">
        <v>0</v>
      </c>
      <c r="S57" s="222"/>
      <c r="T57" s="223"/>
      <c r="U57" s="215">
        <v>91.11</v>
      </c>
      <c r="V57" s="216"/>
      <c r="W57" s="217"/>
      <c r="X57" s="215">
        <v>91.11</v>
      </c>
      <c r="Y57" s="216"/>
      <c r="Z57" s="217"/>
      <c r="AA57" s="140">
        <v>6920.75</v>
      </c>
      <c r="AB57" s="140">
        <v>8655.4500000000007</v>
      </c>
    </row>
    <row r="58" spans="1:28" ht="19.350000000000001" customHeight="1">
      <c r="A58" s="197"/>
      <c r="B58" s="199"/>
      <c r="C58" s="197" t="s">
        <v>6664</v>
      </c>
      <c r="D58" s="198"/>
      <c r="E58" s="198"/>
      <c r="F58" s="198"/>
      <c r="G58" s="198"/>
      <c r="H58" s="198"/>
      <c r="I58" s="198"/>
      <c r="J58" s="198"/>
      <c r="K58" s="198"/>
      <c r="L58" s="198"/>
      <c r="M58" s="198"/>
      <c r="N58" s="198"/>
      <c r="O58" s="198"/>
      <c r="P58" s="198"/>
      <c r="Q58" s="198"/>
      <c r="R58" s="198"/>
      <c r="S58" s="198"/>
      <c r="T58" s="198"/>
      <c r="U58" s="198"/>
      <c r="V58" s="198"/>
      <c r="W58" s="198"/>
      <c r="X58" s="198"/>
      <c r="Y58" s="198"/>
      <c r="Z58" s="198"/>
      <c r="AA58" s="198"/>
      <c r="AB58" s="199"/>
    </row>
    <row r="59" spans="1:28" ht="29.1" customHeight="1">
      <c r="A59" s="241">
        <v>51036</v>
      </c>
      <c r="B59" s="242"/>
      <c r="C59" s="224" t="s">
        <v>5589</v>
      </c>
      <c r="D59" s="225"/>
      <c r="E59" s="215">
        <v>25.07</v>
      </c>
      <c r="F59" s="216"/>
      <c r="G59" s="217"/>
      <c r="H59" s="138" t="s">
        <v>73</v>
      </c>
      <c r="I59" s="230">
        <v>4.8099999999999996</v>
      </c>
      <c r="J59" s="231"/>
      <c r="K59" s="143">
        <v>583.44000000000005</v>
      </c>
      <c r="L59" s="221">
        <v>0</v>
      </c>
      <c r="M59" s="223"/>
      <c r="N59" s="139">
        <v>0</v>
      </c>
      <c r="O59" s="218">
        <v>583.44000000000005</v>
      </c>
      <c r="P59" s="219"/>
      <c r="Q59" s="220"/>
      <c r="R59" s="218">
        <v>729.7</v>
      </c>
      <c r="S59" s="219"/>
      <c r="T59" s="220"/>
      <c r="U59" s="221">
        <v>0</v>
      </c>
      <c r="V59" s="222"/>
      <c r="W59" s="223"/>
      <c r="X59" s="218">
        <v>729.7</v>
      </c>
      <c r="Y59" s="219"/>
      <c r="Z59" s="220"/>
      <c r="AA59" s="140">
        <v>2806.34</v>
      </c>
      <c r="AB59" s="140">
        <v>3509.85</v>
      </c>
    </row>
    <row r="60" spans="1:28" ht="9.75" customHeight="1">
      <c r="A60" s="241">
        <v>51060</v>
      </c>
      <c r="B60" s="242"/>
      <c r="C60" s="224" t="s">
        <v>5574</v>
      </c>
      <c r="D60" s="225"/>
      <c r="E60" s="215">
        <v>25.07</v>
      </c>
      <c r="F60" s="216"/>
      <c r="G60" s="217"/>
      <c r="H60" s="138" t="s">
        <v>73</v>
      </c>
      <c r="I60" s="230">
        <v>4.8099999999999996</v>
      </c>
      <c r="J60" s="231"/>
      <c r="K60" s="139">
        <v>0.11</v>
      </c>
      <c r="L60" s="215">
        <v>57.88</v>
      </c>
      <c r="M60" s="217"/>
      <c r="N60" s="139">
        <v>0</v>
      </c>
      <c r="O60" s="215">
        <v>57.99</v>
      </c>
      <c r="P60" s="216"/>
      <c r="Q60" s="217"/>
      <c r="R60" s="221">
        <v>0.13</v>
      </c>
      <c r="S60" s="222"/>
      <c r="T60" s="223"/>
      <c r="U60" s="215">
        <v>72.39</v>
      </c>
      <c r="V60" s="216"/>
      <c r="W60" s="217"/>
      <c r="X60" s="215">
        <v>72.52</v>
      </c>
      <c r="Y60" s="216"/>
      <c r="Z60" s="217"/>
      <c r="AA60" s="143">
        <v>278.93</v>
      </c>
      <c r="AB60" s="143">
        <v>348.82</v>
      </c>
    </row>
    <row r="61" spans="1:28" ht="9.75" customHeight="1">
      <c r="A61" s="241">
        <v>52003</v>
      </c>
      <c r="B61" s="242"/>
      <c r="C61" s="224" t="s">
        <v>5496</v>
      </c>
      <c r="D61" s="225"/>
      <c r="E61" s="215">
        <v>25.07</v>
      </c>
      <c r="F61" s="216"/>
      <c r="G61" s="217"/>
      <c r="H61" s="138" t="s">
        <v>87</v>
      </c>
      <c r="I61" s="228">
        <v>141.6</v>
      </c>
      <c r="J61" s="229"/>
      <c r="K61" s="139">
        <v>8.35</v>
      </c>
      <c r="L61" s="221">
        <v>4.09</v>
      </c>
      <c r="M61" s="223"/>
      <c r="N61" s="139">
        <v>0</v>
      </c>
      <c r="O61" s="215">
        <v>12.44</v>
      </c>
      <c r="P61" s="216"/>
      <c r="Q61" s="217"/>
      <c r="R61" s="215">
        <v>10.44</v>
      </c>
      <c r="S61" s="216"/>
      <c r="T61" s="217"/>
      <c r="U61" s="221">
        <v>5.1100000000000003</v>
      </c>
      <c r="V61" s="222"/>
      <c r="W61" s="223"/>
      <c r="X61" s="215">
        <v>15.55</v>
      </c>
      <c r="Y61" s="216"/>
      <c r="Z61" s="217"/>
      <c r="AA61" s="140">
        <v>1761.5</v>
      </c>
      <c r="AB61" s="140">
        <v>2201.88</v>
      </c>
    </row>
    <row r="62" spans="1:28" ht="9.75" customHeight="1">
      <c r="A62" s="241">
        <v>52005</v>
      </c>
      <c r="B62" s="242"/>
      <c r="C62" s="224" t="s">
        <v>5498</v>
      </c>
      <c r="D62" s="225"/>
      <c r="E62" s="215">
        <v>25.07</v>
      </c>
      <c r="F62" s="216"/>
      <c r="G62" s="217"/>
      <c r="H62" s="138" t="s">
        <v>87</v>
      </c>
      <c r="I62" s="228">
        <v>287</v>
      </c>
      <c r="J62" s="229"/>
      <c r="K62" s="139">
        <v>7.78</v>
      </c>
      <c r="L62" s="221">
        <v>4.09</v>
      </c>
      <c r="M62" s="223"/>
      <c r="N62" s="139">
        <v>0</v>
      </c>
      <c r="O62" s="215">
        <v>11.87</v>
      </c>
      <c r="P62" s="216"/>
      <c r="Q62" s="217"/>
      <c r="R62" s="221">
        <v>9.73</v>
      </c>
      <c r="S62" s="222"/>
      <c r="T62" s="223"/>
      <c r="U62" s="221">
        <v>5.1100000000000003</v>
      </c>
      <c r="V62" s="222"/>
      <c r="W62" s="223"/>
      <c r="X62" s="215">
        <v>14.84</v>
      </c>
      <c r="Y62" s="216"/>
      <c r="Z62" s="217"/>
      <c r="AA62" s="140">
        <v>3406.69</v>
      </c>
      <c r="AB62" s="140">
        <v>4259.08</v>
      </c>
    </row>
    <row r="63" spans="1:28" ht="19.350000000000001" customHeight="1">
      <c r="A63" s="197"/>
      <c r="B63" s="199"/>
      <c r="C63" s="197" t="s">
        <v>6665</v>
      </c>
      <c r="D63" s="198"/>
      <c r="E63" s="198"/>
      <c r="F63" s="198"/>
      <c r="G63" s="198"/>
      <c r="H63" s="198"/>
      <c r="I63" s="198"/>
      <c r="J63" s="198"/>
      <c r="K63" s="198"/>
      <c r="L63" s="198"/>
      <c r="M63" s="198"/>
      <c r="N63" s="198"/>
      <c r="O63" s="198"/>
      <c r="P63" s="198"/>
      <c r="Q63" s="198"/>
      <c r="R63" s="198"/>
      <c r="S63" s="198"/>
      <c r="T63" s="198"/>
      <c r="U63" s="198"/>
      <c r="V63" s="198"/>
      <c r="W63" s="198"/>
      <c r="X63" s="198"/>
      <c r="Y63" s="198"/>
      <c r="Z63" s="198"/>
      <c r="AA63" s="198"/>
      <c r="AB63" s="199"/>
    </row>
    <row r="64" spans="1:28" ht="29.1" customHeight="1">
      <c r="A64" s="241">
        <v>51036</v>
      </c>
      <c r="B64" s="242"/>
      <c r="C64" s="224" t="s">
        <v>5589</v>
      </c>
      <c r="D64" s="225"/>
      <c r="E64" s="215">
        <v>25.07</v>
      </c>
      <c r="F64" s="216"/>
      <c r="G64" s="217"/>
      <c r="H64" s="138" t="s">
        <v>73</v>
      </c>
      <c r="I64" s="230">
        <v>8.91</v>
      </c>
      <c r="J64" s="231"/>
      <c r="K64" s="143">
        <v>583.44000000000005</v>
      </c>
      <c r="L64" s="221">
        <v>0</v>
      </c>
      <c r="M64" s="223"/>
      <c r="N64" s="139">
        <v>0</v>
      </c>
      <c r="O64" s="218">
        <v>583.44000000000005</v>
      </c>
      <c r="P64" s="219"/>
      <c r="Q64" s="220"/>
      <c r="R64" s="218">
        <v>729.7</v>
      </c>
      <c r="S64" s="219"/>
      <c r="T64" s="220"/>
      <c r="U64" s="221">
        <v>0</v>
      </c>
      <c r="V64" s="222"/>
      <c r="W64" s="223"/>
      <c r="X64" s="218">
        <v>729.7</v>
      </c>
      <c r="Y64" s="219"/>
      <c r="Z64" s="220"/>
      <c r="AA64" s="140">
        <v>5198.45</v>
      </c>
      <c r="AB64" s="140">
        <v>6501.62</v>
      </c>
    </row>
    <row r="65" spans="1:28" ht="9.75" customHeight="1">
      <c r="A65" s="241">
        <v>51060</v>
      </c>
      <c r="B65" s="242"/>
      <c r="C65" s="224" t="s">
        <v>5574</v>
      </c>
      <c r="D65" s="225"/>
      <c r="E65" s="215">
        <v>25.07</v>
      </c>
      <c r="F65" s="216"/>
      <c r="G65" s="217"/>
      <c r="H65" s="138" t="s">
        <v>73</v>
      </c>
      <c r="I65" s="230">
        <v>8.91</v>
      </c>
      <c r="J65" s="231"/>
      <c r="K65" s="139">
        <v>0.11</v>
      </c>
      <c r="L65" s="215">
        <v>57.88</v>
      </c>
      <c r="M65" s="217"/>
      <c r="N65" s="139">
        <v>0</v>
      </c>
      <c r="O65" s="215">
        <v>57.99</v>
      </c>
      <c r="P65" s="216"/>
      <c r="Q65" s="217"/>
      <c r="R65" s="221">
        <v>0.13</v>
      </c>
      <c r="S65" s="222"/>
      <c r="T65" s="223"/>
      <c r="U65" s="215">
        <v>72.39</v>
      </c>
      <c r="V65" s="216"/>
      <c r="W65" s="217"/>
      <c r="X65" s="215">
        <v>72.52</v>
      </c>
      <c r="Y65" s="216"/>
      <c r="Z65" s="217"/>
      <c r="AA65" s="143">
        <v>516.69000000000005</v>
      </c>
      <c r="AB65" s="143">
        <v>646.15</v>
      </c>
    </row>
    <row r="66" spans="1:28" ht="9.75" customHeight="1">
      <c r="A66" s="241">
        <v>52003</v>
      </c>
      <c r="B66" s="242"/>
      <c r="C66" s="224" t="s">
        <v>5496</v>
      </c>
      <c r="D66" s="225"/>
      <c r="E66" s="215">
        <v>25.07</v>
      </c>
      <c r="F66" s="216"/>
      <c r="G66" s="217"/>
      <c r="H66" s="138" t="s">
        <v>87</v>
      </c>
      <c r="I66" s="232">
        <v>87.5</v>
      </c>
      <c r="J66" s="233"/>
      <c r="K66" s="139">
        <v>8.35</v>
      </c>
      <c r="L66" s="221">
        <v>4.09</v>
      </c>
      <c r="M66" s="223"/>
      <c r="N66" s="139">
        <v>0</v>
      </c>
      <c r="O66" s="215">
        <v>12.44</v>
      </c>
      <c r="P66" s="216"/>
      <c r="Q66" s="217"/>
      <c r="R66" s="215">
        <v>10.44</v>
      </c>
      <c r="S66" s="216"/>
      <c r="T66" s="217"/>
      <c r="U66" s="221">
        <v>5.1100000000000003</v>
      </c>
      <c r="V66" s="222"/>
      <c r="W66" s="223"/>
      <c r="X66" s="215">
        <v>15.55</v>
      </c>
      <c r="Y66" s="216"/>
      <c r="Z66" s="217"/>
      <c r="AA66" s="140">
        <v>1088.5</v>
      </c>
      <c r="AB66" s="140">
        <v>1360.62</v>
      </c>
    </row>
    <row r="67" spans="1:28" ht="9.75" customHeight="1">
      <c r="A67" s="241">
        <v>52005</v>
      </c>
      <c r="B67" s="242"/>
      <c r="C67" s="224" t="s">
        <v>5498</v>
      </c>
      <c r="D67" s="225"/>
      <c r="E67" s="215">
        <v>25.07</v>
      </c>
      <c r="F67" s="216"/>
      <c r="G67" s="217"/>
      <c r="H67" s="138" t="s">
        <v>87</v>
      </c>
      <c r="I67" s="228">
        <v>185</v>
      </c>
      <c r="J67" s="229"/>
      <c r="K67" s="139">
        <v>7.78</v>
      </c>
      <c r="L67" s="221">
        <v>4.09</v>
      </c>
      <c r="M67" s="223"/>
      <c r="N67" s="139">
        <v>0</v>
      </c>
      <c r="O67" s="215">
        <v>11.87</v>
      </c>
      <c r="P67" s="216"/>
      <c r="Q67" s="217"/>
      <c r="R67" s="221">
        <v>9.73</v>
      </c>
      <c r="S67" s="222"/>
      <c r="T67" s="223"/>
      <c r="U67" s="221">
        <v>5.1100000000000003</v>
      </c>
      <c r="V67" s="222"/>
      <c r="W67" s="223"/>
      <c r="X67" s="215">
        <v>14.84</v>
      </c>
      <c r="Y67" s="216"/>
      <c r="Z67" s="217"/>
      <c r="AA67" s="140">
        <v>2195.9499999999998</v>
      </c>
      <c r="AB67" s="140">
        <v>2745.4</v>
      </c>
    </row>
    <row r="68" spans="1:28" ht="19.350000000000001" customHeight="1">
      <c r="A68" s="197"/>
      <c r="B68" s="199"/>
      <c r="C68" s="197" t="s">
        <v>6666</v>
      </c>
      <c r="D68" s="198"/>
      <c r="E68" s="198"/>
      <c r="F68" s="198"/>
      <c r="G68" s="198"/>
      <c r="H68" s="198"/>
      <c r="I68" s="198"/>
      <c r="J68" s="198"/>
      <c r="K68" s="198"/>
      <c r="L68" s="198"/>
      <c r="M68" s="198"/>
      <c r="N68" s="198"/>
      <c r="O68" s="198"/>
      <c r="P68" s="198"/>
      <c r="Q68" s="198"/>
      <c r="R68" s="198"/>
      <c r="S68" s="198"/>
      <c r="T68" s="198"/>
      <c r="U68" s="198"/>
      <c r="V68" s="198"/>
      <c r="W68" s="198"/>
      <c r="X68" s="198"/>
      <c r="Y68" s="198"/>
      <c r="Z68" s="198"/>
      <c r="AA68" s="198"/>
      <c r="AB68" s="199"/>
    </row>
    <row r="69" spans="1:28" ht="19.350000000000001" customHeight="1">
      <c r="A69" s="241">
        <v>51036</v>
      </c>
      <c r="B69" s="242"/>
      <c r="C69" s="224" t="s">
        <v>5589</v>
      </c>
      <c r="D69" s="225"/>
      <c r="E69" s="215">
        <v>25.07</v>
      </c>
      <c r="F69" s="216"/>
      <c r="G69" s="217"/>
      <c r="H69" s="138" t="s">
        <v>73</v>
      </c>
      <c r="I69" s="232">
        <v>19.79</v>
      </c>
      <c r="J69" s="233"/>
      <c r="K69" s="143">
        <v>583.44000000000005</v>
      </c>
      <c r="L69" s="221">
        <v>0</v>
      </c>
      <c r="M69" s="223"/>
      <c r="N69" s="139">
        <v>0</v>
      </c>
      <c r="O69" s="218">
        <v>583.44000000000005</v>
      </c>
      <c r="P69" s="219"/>
      <c r="Q69" s="220"/>
      <c r="R69" s="218">
        <v>729.7</v>
      </c>
      <c r="S69" s="219"/>
      <c r="T69" s="220"/>
      <c r="U69" s="221">
        <v>0</v>
      </c>
      <c r="V69" s="222"/>
      <c r="W69" s="223"/>
      <c r="X69" s="218">
        <v>729.7</v>
      </c>
      <c r="Y69" s="219"/>
      <c r="Z69" s="220"/>
      <c r="AA69" s="142">
        <v>11546.27</v>
      </c>
      <c r="AB69" s="142">
        <v>14440.76</v>
      </c>
    </row>
    <row r="70" spans="1:28" ht="29.1" customHeight="1">
      <c r="A70" s="241">
        <v>51045</v>
      </c>
      <c r="B70" s="242"/>
      <c r="C70" s="224" t="s">
        <v>6084</v>
      </c>
      <c r="D70" s="225"/>
      <c r="E70" s="215">
        <v>25.07</v>
      </c>
      <c r="F70" s="216"/>
      <c r="G70" s="217"/>
      <c r="H70" s="138" t="s">
        <v>73</v>
      </c>
      <c r="I70" s="232">
        <v>19.79</v>
      </c>
      <c r="J70" s="233"/>
      <c r="K70" s="141">
        <v>55.21</v>
      </c>
      <c r="L70" s="221">
        <v>0</v>
      </c>
      <c r="M70" s="223"/>
      <c r="N70" s="139">
        <v>0</v>
      </c>
      <c r="O70" s="215">
        <v>55.21</v>
      </c>
      <c r="P70" s="216"/>
      <c r="Q70" s="217"/>
      <c r="R70" s="215">
        <v>69.05</v>
      </c>
      <c r="S70" s="216"/>
      <c r="T70" s="217"/>
      <c r="U70" s="221">
        <v>0</v>
      </c>
      <c r="V70" s="222"/>
      <c r="W70" s="223"/>
      <c r="X70" s="215">
        <v>69.05</v>
      </c>
      <c r="Y70" s="216"/>
      <c r="Z70" s="217"/>
      <c r="AA70" s="140">
        <v>1092.5999999999999</v>
      </c>
      <c r="AB70" s="140">
        <v>1366.49</v>
      </c>
    </row>
    <row r="71" spans="1:28" ht="9.75" customHeight="1">
      <c r="A71" s="241">
        <v>51060</v>
      </c>
      <c r="B71" s="242"/>
      <c r="C71" s="224" t="s">
        <v>5574</v>
      </c>
      <c r="D71" s="225"/>
      <c r="E71" s="215">
        <v>25.07</v>
      </c>
      <c r="F71" s="216"/>
      <c r="G71" s="217"/>
      <c r="H71" s="138" t="s">
        <v>73</v>
      </c>
      <c r="I71" s="232">
        <v>19.79</v>
      </c>
      <c r="J71" s="233"/>
      <c r="K71" s="139">
        <v>0.11</v>
      </c>
      <c r="L71" s="215">
        <v>57.88</v>
      </c>
      <c r="M71" s="217"/>
      <c r="N71" s="139">
        <v>0</v>
      </c>
      <c r="O71" s="215">
        <v>57.99</v>
      </c>
      <c r="P71" s="216"/>
      <c r="Q71" s="217"/>
      <c r="R71" s="221">
        <v>0.13</v>
      </c>
      <c r="S71" s="222"/>
      <c r="T71" s="223"/>
      <c r="U71" s="215">
        <v>72.39</v>
      </c>
      <c r="V71" s="216"/>
      <c r="W71" s="217"/>
      <c r="X71" s="215">
        <v>72.52</v>
      </c>
      <c r="Y71" s="216"/>
      <c r="Z71" s="217"/>
      <c r="AA71" s="140">
        <v>1147.6199999999999</v>
      </c>
      <c r="AB71" s="140">
        <v>1435.17</v>
      </c>
    </row>
    <row r="72" spans="1:28" ht="9.75" customHeight="1">
      <c r="A72" s="241">
        <v>52003</v>
      </c>
      <c r="B72" s="242"/>
      <c r="C72" s="224" t="s">
        <v>5496</v>
      </c>
      <c r="D72" s="225"/>
      <c r="E72" s="215">
        <v>25.07</v>
      </c>
      <c r="F72" s="216"/>
      <c r="G72" s="217"/>
      <c r="H72" s="138" t="s">
        <v>87</v>
      </c>
      <c r="I72" s="228">
        <v>249.9</v>
      </c>
      <c r="J72" s="229"/>
      <c r="K72" s="139">
        <v>8.35</v>
      </c>
      <c r="L72" s="221">
        <v>4.09</v>
      </c>
      <c r="M72" s="223"/>
      <c r="N72" s="139">
        <v>0</v>
      </c>
      <c r="O72" s="215">
        <v>12.44</v>
      </c>
      <c r="P72" s="216"/>
      <c r="Q72" s="217"/>
      <c r="R72" s="215">
        <v>10.44</v>
      </c>
      <c r="S72" s="216"/>
      <c r="T72" s="217"/>
      <c r="U72" s="221">
        <v>5.1100000000000003</v>
      </c>
      <c r="V72" s="222"/>
      <c r="W72" s="223"/>
      <c r="X72" s="215">
        <v>15.55</v>
      </c>
      <c r="Y72" s="216"/>
      <c r="Z72" s="217"/>
      <c r="AA72" s="140">
        <v>3108.75</v>
      </c>
      <c r="AB72" s="140">
        <v>3885.94</v>
      </c>
    </row>
    <row r="73" spans="1:28" ht="10.8" customHeight="1">
      <c r="A73" s="241">
        <v>52005</v>
      </c>
      <c r="B73" s="242"/>
      <c r="C73" s="224" t="s">
        <v>5498</v>
      </c>
      <c r="D73" s="225"/>
      <c r="E73" s="215">
        <v>25.07</v>
      </c>
      <c r="F73" s="216"/>
      <c r="G73" s="217"/>
      <c r="H73" s="138" t="s">
        <v>87</v>
      </c>
      <c r="I73" s="228">
        <v>500.5</v>
      </c>
      <c r="J73" s="229"/>
      <c r="K73" s="139">
        <v>7.78</v>
      </c>
      <c r="L73" s="221">
        <v>4.09</v>
      </c>
      <c r="M73" s="223"/>
      <c r="N73" s="139">
        <v>0</v>
      </c>
      <c r="O73" s="215">
        <v>11.87</v>
      </c>
      <c r="P73" s="216"/>
      <c r="Q73" s="217"/>
      <c r="R73" s="221">
        <v>9.73</v>
      </c>
      <c r="S73" s="222"/>
      <c r="T73" s="223"/>
      <c r="U73" s="221">
        <v>5.1100000000000003</v>
      </c>
      <c r="V73" s="222"/>
      <c r="W73" s="223"/>
      <c r="X73" s="215">
        <v>14.84</v>
      </c>
      <c r="Y73" s="216"/>
      <c r="Z73" s="217"/>
      <c r="AA73" s="140">
        <v>5940.93</v>
      </c>
      <c r="AB73" s="140">
        <v>7427.42</v>
      </c>
    </row>
    <row r="74" spans="1:28" ht="9.75" customHeight="1">
      <c r="A74" s="211"/>
      <c r="B74" s="211"/>
      <c r="C74" s="211"/>
      <c r="D74" s="211"/>
      <c r="E74" s="211"/>
      <c r="F74" s="211"/>
      <c r="G74" s="211"/>
      <c r="H74" s="211"/>
      <c r="I74" s="211"/>
      <c r="J74" s="211"/>
      <c r="K74" s="211"/>
      <c r="L74" s="211"/>
      <c r="M74" s="211"/>
      <c r="N74" s="211"/>
      <c r="O74" s="211"/>
      <c r="P74" s="211"/>
      <c r="Q74" s="211"/>
      <c r="R74" s="211"/>
      <c r="S74" s="211"/>
      <c r="T74" s="211"/>
      <c r="U74" s="211"/>
      <c r="V74" s="211"/>
      <c r="W74" s="211"/>
      <c r="X74" s="211"/>
      <c r="Y74" s="211"/>
      <c r="Z74" s="211"/>
      <c r="AA74" s="211"/>
      <c r="AB74" s="211"/>
    </row>
    <row r="75" spans="1:28" ht="10.8" customHeight="1">
      <c r="A75" s="206" t="s">
        <v>79</v>
      </c>
      <c r="B75" s="206"/>
      <c r="C75" s="206"/>
      <c r="D75" s="206"/>
      <c r="E75" s="206"/>
      <c r="F75" s="206"/>
      <c r="G75" s="206"/>
      <c r="H75" s="206"/>
      <c r="I75" s="206"/>
      <c r="J75" s="206"/>
      <c r="K75" s="206"/>
      <c r="L75" s="206"/>
      <c r="M75" s="206"/>
      <c r="N75" s="206"/>
      <c r="O75" s="206"/>
      <c r="P75" s="206"/>
      <c r="Q75" s="206"/>
      <c r="R75" s="206"/>
      <c r="S75" s="206"/>
      <c r="T75" s="206"/>
      <c r="U75" s="206"/>
      <c r="V75" s="206"/>
      <c r="W75" s="206"/>
      <c r="X75" s="206"/>
      <c r="Y75" s="206"/>
      <c r="Z75" s="206"/>
      <c r="AA75" s="142">
        <v>84829.38</v>
      </c>
      <c r="AB75" s="144">
        <v>106075.49</v>
      </c>
    </row>
    <row r="76" spans="1:28" ht="10.8" customHeight="1">
      <c r="A76" s="211"/>
      <c r="B76" s="211"/>
      <c r="C76" s="211"/>
      <c r="D76" s="211"/>
      <c r="E76" s="211"/>
      <c r="F76" s="211"/>
      <c r="G76" s="211"/>
      <c r="H76" s="211"/>
      <c r="I76" s="211"/>
      <c r="J76" s="211"/>
      <c r="K76" s="211"/>
      <c r="L76" s="211"/>
      <c r="M76" s="211"/>
      <c r="N76" s="211"/>
      <c r="O76" s="211"/>
      <c r="P76" s="211"/>
      <c r="Q76" s="211"/>
      <c r="R76" s="211"/>
      <c r="S76" s="211"/>
      <c r="T76" s="211"/>
      <c r="U76" s="211"/>
      <c r="V76" s="211"/>
      <c r="W76" s="211"/>
      <c r="X76" s="211"/>
      <c r="Y76" s="211"/>
      <c r="Z76" s="211"/>
      <c r="AA76" s="211"/>
      <c r="AB76" s="211"/>
    </row>
    <row r="77" spans="1:28" ht="9.75" customHeight="1">
      <c r="A77" s="211"/>
      <c r="B77" s="211"/>
      <c r="C77" s="211"/>
      <c r="D77" s="211"/>
      <c r="E77" s="211"/>
      <c r="F77" s="211"/>
      <c r="G77" s="211"/>
      <c r="H77" s="211"/>
      <c r="I77" s="211"/>
      <c r="J77" s="211"/>
      <c r="K77" s="211"/>
      <c r="L77" s="211"/>
      <c r="M77" s="211"/>
      <c r="N77" s="211"/>
      <c r="O77" s="211"/>
      <c r="P77" s="211"/>
      <c r="Q77" s="211"/>
      <c r="R77" s="211"/>
      <c r="S77" s="211"/>
      <c r="T77" s="211"/>
      <c r="U77" s="211"/>
      <c r="V77" s="211"/>
      <c r="W77" s="211"/>
      <c r="X77" s="211"/>
      <c r="Y77" s="211"/>
      <c r="Z77" s="211"/>
      <c r="AA77" s="211"/>
      <c r="AB77" s="211"/>
    </row>
    <row r="78" spans="1:28" ht="9.75" customHeight="1">
      <c r="A78" s="197" t="s">
        <v>55</v>
      </c>
      <c r="B78" s="199"/>
      <c r="C78" s="197" t="s">
        <v>56</v>
      </c>
      <c r="D78" s="199"/>
      <c r="E78" s="200" t="s">
        <v>57</v>
      </c>
      <c r="F78" s="201"/>
      <c r="G78" s="202"/>
      <c r="H78" s="136" t="s">
        <v>58</v>
      </c>
      <c r="I78" s="200" t="s">
        <v>59</v>
      </c>
      <c r="J78" s="202"/>
      <c r="K78" s="137" t="s">
        <v>60</v>
      </c>
      <c r="L78" s="200" t="s">
        <v>61</v>
      </c>
      <c r="M78" s="202"/>
      <c r="N78" s="137" t="s">
        <v>56</v>
      </c>
      <c r="O78" s="200" t="s">
        <v>62</v>
      </c>
      <c r="P78" s="201"/>
      <c r="Q78" s="202"/>
      <c r="R78" s="200" t="s">
        <v>5488</v>
      </c>
      <c r="S78" s="201"/>
      <c r="T78" s="202"/>
      <c r="U78" s="200" t="s">
        <v>63</v>
      </c>
      <c r="V78" s="201"/>
      <c r="W78" s="202"/>
      <c r="X78" s="200" t="s">
        <v>5489</v>
      </c>
      <c r="Y78" s="201"/>
      <c r="Z78" s="202"/>
      <c r="AA78" s="137" t="s">
        <v>64</v>
      </c>
      <c r="AB78" s="137" t="s">
        <v>65</v>
      </c>
    </row>
    <row r="79" spans="1:28" ht="19.350000000000001" customHeight="1">
      <c r="A79" s="197"/>
      <c r="B79" s="199"/>
      <c r="C79" s="197" t="s">
        <v>29</v>
      </c>
      <c r="D79" s="198"/>
      <c r="E79" s="198"/>
      <c r="F79" s="198"/>
      <c r="G79" s="198"/>
      <c r="H79" s="198"/>
      <c r="I79" s="198"/>
      <c r="J79" s="198"/>
      <c r="K79" s="198"/>
      <c r="L79" s="198"/>
      <c r="M79" s="198"/>
      <c r="N79" s="198"/>
      <c r="O79" s="198"/>
      <c r="P79" s="198"/>
      <c r="Q79" s="198"/>
      <c r="R79" s="198"/>
      <c r="S79" s="198"/>
      <c r="T79" s="198"/>
      <c r="U79" s="198"/>
      <c r="V79" s="198"/>
      <c r="W79" s="198"/>
      <c r="X79" s="198"/>
      <c r="Y79" s="198"/>
      <c r="Z79" s="198"/>
      <c r="AA79" s="198"/>
      <c r="AB79" s="199"/>
    </row>
    <row r="80" spans="1:28" ht="9.75" customHeight="1">
      <c r="A80" s="241">
        <v>60010</v>
      </c>
      <c r="B80" s="242"/>
      <c r="C80" s="224" t="s">
        <v>132</v>
      </c>
      <c r="D80" s="225"/>
      <c r="E80" s="215">
        <v>25.07</v>
      </c>
      <c r="F80" s="216"/>
      <c r="G80" s="217"/>
      <c r="H80" s="138" t="s">
        <v>73</v>
      </c>
      <c r="I80" s="230">
        <v>1.1599999999999999</v>
      </c>
      <c r="J80" s="231"/>
      <c r="K80" s="140">
        <v>1933.05</v>
      </c>
      <c r="L80" s="171">
        <v>1035.96</v>
      </c>
      <c r="M80" s="173"/>
      <c r="N80" s="139">
        <v>0</v>
      </c>
      <c r="O80" s="171">
        <v>2969.01</v>
      </c>
      <c r="P80" s="172"/>
      <c r="Q80" s="173"/>
      <c r="R80" s="171">
        <v>2417.66</v>
      </c>
      <c r="S80" s="172"/>
      <c r="T80" s="173"/>
      <c r="U80" s="171">
        <v>1295.67</v>
      </c>
      <c r="V80" s="172"/>
      <c r="W80" s="173"/>
      <c r="X80" s="171">
        <v>3713.34</v>
      </c>
      <c r="Y80" s="172"/>
      <c r="Z80" s="173"/>
      <c r="AA80" s="140">
        <v>3444.05</v>
      </c>
      <c r="AB80" s="140">
        <v>4307.47</v>
      </c>
    </row>
    <row r="81" spans="1:28" ht="19.350000000000001" customHeight="1">
      <c r="A81" s="197"/>
      <c r="B81" s="199"/>
      <c r="C81" s="197" t="s">
        <v>5863</v>
      </c>
      <c r="D81" s="198"/>
      <c r="E81" s="198"/>
      <c r="F81" s="198"/>
      <c r="G81" s="198"/>
      <c r="H81" s="198"/>
      <c r="I81" s="198"/>
      <c r="J81" s="198"/>
      <c r="K81" s="198"/>
      <c r="L81" s="198"/>
      <c r="M81" s="198"/>
      <c r="N81" s="198"/>
      <c r="O81" s="198"/>
      <c r="P81" s="198"/>
      <c r="Q81" s="198"/>
      <c r="R81" s="198"/>
      <c r="S81" s="198"/>
      <c r="T81" s="198"/>
      <c r="U81" s="198"/>
      <c r="V81" s="198"/>
      <c r="W81" s="198"/>
      <c r="X81" s="198"/>
      <c r="Y81" s="198"/>
      <c r="Z81" s="198"/>
      <c r="AA81" s="198"/>
      <c r="AB81" s="199"/>
    </row>
    <row r="82" spans="1:28" ht="19.350000000000001" customHeight="1">
      <c r="A82" s="241">
        <v>60525</v>
      </c>
      <c r="B82" s="242"/>
      <c r="C82" s="224" t="s">
        <v>5588</v>
      </c>
      <c r="D82" s="225"/>
      <c r="E82" s="215">
        <v>25.07</v>
      </c>
      <c r="F82" s="216"/>
      <c r="G82" s="217"/>
      <c r="H82" s="138" t="s">
        <v>73</v>
      </c>
      <c r="I82" s="228">
        <v>157.80000000000001</v>
      </c>
      <c r="J82" s="229"/>
      <c r="K82" s="143">
        <v>600.14</v>
      </c>
      <c r="L82" s="221">
        <v>0</v>
      </c>
      <c r="M82" s="223"/>
      <c r="N82" s="139">
        <v>0</v>
      </c>
      <c r="O82" s="218">
        <v>600.14</v>
      </c>
      <c r="P82" s="219"/>
      <c r="Q82" s="220"/>
      <c r="R82" s="218">
        <v>750.59</v>
      </c>
      <c r="S82" s="219"/>
      <c r="T82" s="220"/>
      <c r="U82" s="221">
        <v>0</v>
      </c>
      <c r="V82" s="222"/>
      <c r="W82" s="223"/>
      <c r="X82" s="218">
        <v>750.59</v>
      </c>
      <c r="Y82" s="219"/>
      <c r="Z82" s="220"/>
      <c r="AA82" s="142">
        <v>94702.09</v>
      </c>
      <c r="AB82" s="144">
        <v>118443.1</v>
      </c>
    </row>
    <row r="83" spans="1:28" ht="19.350000000000001" customHeight="1">
      <c r="A83" s="241">
        <v>60802</v>
      </c>
      <c r="B83" s="242"/>
      <c r="C83" s="224" t="s">
        <v>5900</v>
      </c>
      <c r="D83" s="225"/>
      <c r="E83" s="215">
        <v>25.07</v>
      </c>
      <c r="F83" s="216"/>
      <c r="G83" s="217"/>
      <c r="H83" s="138" t="s">
        <v>73</v>
      </c>
      <c r="I83" s="228">
        <v>157.80000000000001</v>
      </c>
      <c r="J83" s="229"/>
      <c r="K83" s="139">
        <v>0.11</v>
      </c>
      <c r="L83" s="215">
        <v>69.400000000000006</v>
      </c>
      <c r="M83" s="217"/>
      <c r="N83" s="139">
        <v>0</v>
      </c>
      <c r="O83" s="215">
        <v>69.510000000000005</v>
      </c>
      <c r="P83" s="216"/>
      <c r="Q83" s="217"/>
      <c r="R83" s="221">
        <v>0.13</v>
      </c>
      <c r="S83" s="222"/>
      <c r="T83" s="223"/>
      <c r="U83" s="215">
        <v>86.79</v>
      </c>
      <c r="V83" s="216"/>
      <c r="W83" s="217"/>
      <c r="X83" s="215">
        <v>86.93</v>
      </c>
      <c r="Y83" s="216"/>
      <c r="Z83" s="217"/>
      <c r="AA83" s="142">
        <v>10968.67</v>
      </c>
      <c r="AB83" s="142">
        <v>13717.55</v>
      </c>
    </row>
    <row r="84" spans="1:28" ht="9.75" customHeight="1">
      <c r="A84" s="241">
        <v>60803</v>
      </c>
      <c r="B84" s="242"/>
      <c r="C84" s="224" t="s">
        <v>6501</v>
      </c>
      <c r="D84" s="225"/>
      <c r="E84" s="215">
        <v>25.07</v>
      </c>
      <c r="F84" s="216"/>
      <c r="G84" s="217"/>
      <c r="H84" s="138" t="s">
        <v>73</v>
      </c>
      <c r="I84" s="228">
        <v>157.80000000000001</v>
      </c>
      <c r="J84" s="229"/>
      <c r="K84" s="141">
        <v>55.21</v>
      </c>
      <c r="L84" s="221">
        <v>0</v>
      </c>
      <c r="M84" s="223"/>
      <c r="N84" s="139">
        <v>0</v>
      </c>
      <c r="O84" s="215">
        <v>55.21</v>
      </c>
      <c r="P84" s="216"/>
      <c r="Q84" s="217"/>
      <c r="R84" s="215">
        <v>69.05</v>
      </c>
      <c r="S84" s="216"/>
      <c r="T84" s="217"/>
      <c r="U84" s="221">
        <v>0</v>
      </c>
      <c r="V84" s="222"/>
      <c r="W84" s="223"/>
      <c r="X84" s="215">
        <v>69.05</v>
      </c>
      <c r="Y84" s="216"/>
      <c r="Z84" s="217"/>
      <c r="AA84" s="140">
        <v>8712.1299999999992</v>
      </c>
      <c r="AB84" s="142">
        <v>10896.09</v>
      </c>
    </row>
    <row r="85" spans="1:28" ht="9.75" customHeight="1">
      <c r="A85" s="241">
        <v>60303</v>
      </c>
      <c r="B85" s="242"/>
      <c r="C85" s="224" t="s">
        <v>5496</v>
      </c>
      <c r="D85" s="225"/>
      <c r="E85" s="215">
        <v>25.07</v>
      </c>
      <c r="F85" s="216"/>
      <c r="G85" s="217"/>
      <c r="H85" s="138" t="s">
        <v>87</v>
      </c>
      <c r="I85" s="228">
        <v>378.1</v>
      </c>
      <c r="J85" s="229"/>
      <c r="K85" s="139">
        <v>8.35</v>
      </c>
      <c r="L85" s="221">
        <v>4.09</v>
      </c>
      <c r="M85" s="223"/>
      <c r="N85" s="139">
        <v>0</v>
      </c>
      <c r="O85" s="215">
        <v>12.44</v>
      </c>
      <c r="P85" s="216"/>
      <c r="Q85" s="217"/>
      <c r="R85" s="215">
        <v>10.44</v>
      </c>
      <c r="S85" s="216"/>
      <c r="T85" s="217"/>
      <c r="U85" s="221">
        <v>5.1100000000000003</v>
      </c>
      <c r="V85" s="222"/>
      <c r="W85" s="223"/>
      <c r="X85" s="215">
        <v>15.55</v>
      </c>
      <c r="Y85" s="216"/>
      <c r="Z85" s="217"/>
      <c r="AA85" s="140">
        <v>4703.5600000000004</v>
      </c>
      <c r="AB85" s="140">
        <v>5879.45</v>
      </c>
    </row>
    <row r="86" spans="1:28" ht="29.1" customHeight="1">
      <c r="A86" s="241">
        <v>60307</v>
      </c>
      <c r="B86" s="242"/>
      <c r="C86" s="224" t="s">
        <v>5577</v>
      </c>
      <c r="D86" s="225"/>
      <c r="E86" s="215">
        <v>25.07</v>
      </c>
      <c r="F86" s="216"/>
      <c r="G86" s="217"/>
      <c r="H86" s="138" t="s">
        <v>87</v>
      </c>
      <c r="I86" s="234">
        <v>15605</v>
      </c>
      <c r="J86" s="235"/>
      <c r="K86" s="139">
        <v>7.83</v>
      </c>
      <c r="L86" s="221">
        <v>5.1100000000000003</v>
      </c>
      <c r="M86" s="223"/>
      <c r="N86" s="139">
        <v>0</v>
      </c>
      <c r="O86" s="215">
        <v>12.94</v>
      </c>
      <c r="P86" s="216"/>
      <c r="Q86" s="217"/>
      <c r="R86" s="221">
        <v>9.7899999999999991</v>
      </c>
      <c r="S86" s="222"/>
      <c r="T86" s="223"/>
      <c r="U86" s="221">
        <v>6.39</v>
      </c>
      <c r="V86" s="222"/>
      <c r="W86" s="223"/>
      <c r="X86" s="215">
        <v>16.18</v>
      </c>
      <c r="Y86" s="216"/>
      <c r="Z86" s="217"/>
      <c r="AA86" s="144">
        <v>201928.7</v>
      </c>
      <c r="AB86" s="144">
        <v>252488.9</v>
      </c>
    </row>
    <row r="87" spans="1:28" ht="9.75" customHeight="1">
      <c r="A87" s="241">
        <v>60209</v>
      </c>
      <c r="B87" s="242"/>
      <c r="C87" s="224" t="s">
        <v>6667</v>
      </c>
      <c r="D87" s="225"/>
      <c r="E87" s="215">
        <v>25.07</v>
      </c>
      <c r="F87" s="216"/>
      <c r="G87" s="217"/>
      <c r="H87" s="138" t="s">
        <v>67</v>
      </c>
      <c r="I87" s="228">
        <v>591.26</v>
      </c>
      <c r="J87" s="229"/>
      <c r="K87" s="141">
        <v>35.630000000000003</v>
      </c>
      <c r="L87" s="215">
        <v>64.02</v>
      </c>
      <c r="M87" s="217"/>
      <c r="N87" s="139">
        <v>0</v>
      </c>
      <c r="O87" s="215">
        <v>99.65</v>
      </c>
      <c r="P87" s="216"/>
      <c r="Q87" s="217"/>
      <c r="R87" s="215">
        <v>44.56</v>
      </c>
      <c r="S87" s="216"/>
      <c r="T87" s="217"/>
      <c r="U87" s="215">
        <v>80.06</v>
      </c>
      <c r="V87" s="216"/>
      <c r="W87" s="217"/>
      <c r="X87" s="218">
        <v>124.63</v>
      </c>
      <c r="Y87" s="219"/>
      <c r="Z87" s="220"/>
      <c r="AA87" s="142">
        <v>58919.05</v>
      </c>
      <c r="AB87" s="142">
        <v>73688.73</v>
      </c>
    </row>
    <row r="88" spans="1:28" ht="19.350000000000001" customHeight="1">
      <c r="A88" s="197"/>
      <c r="B88" s="199"/>
      <c r="C88" s="197" t="s">
        <v>6668</v>
      </c>
      <c r="D88" s="198"/>
      <c r="E88" s="198"/>
      <c r="F88" s="198"/>
      <c r="G88" s="198"/>
      <c r="H88" s="198"/>
      <c r="I88" s="198"/>
      <c r="J88" s="198"/>
      <c r="K88" s="198"/>
      <c r="L88" s="198"/>
      <c r="M88" s="198"/>
      <c r="N88" s="198"/>
      <c r="O88" s="198"/>
      <c r="P88" s="198"/>
      <c r="Q88" s="198"/>
      <c r="R88" s="198"/>
      <c r="S88" s="198"/>
      <c r="T88" s="198"/>
      <c r="U88" s="198"/>
      <c r="V88" s="198"/>
      <c r="W88" s="198"/>
      <c r="X88" s="198"/>
      <c r="Y88" s="198"/>
      <c r="Z88" s="198"/>
      <c r="AA88" s="198"/>
      <c r="AB88" s="199"/>
    </row>
    <row r="89" spans="1:28" ht="19.350000000000001" customHeight="1">
      <c r="A89" s="241">
        <v>60525</v>
      </c>
      <c r="B89" s="242"/>
      <c r="C89" s="224" t="s">
        <v>5588</v>
      </c>
      <c r="D89" s="225"/>
      <c r="E89" s="215">
        <v>25.07</v>
      </c>
      <c r="F89" s="216"/>
      <c r="G89" s="217"/>
      <c r="H89" s="138" t="s">
        <v>73</v>
      </c>
      <c r="I89" s="232">
        <v>45.1</v>
      </c>
      <c r="J89" s="233"/>
      <c r="K89" s="143">
        <v>600.14</v>
      </c>
      <c r="L89" s="221">
        <v>0</v>
      </c>
      <c r="M89" s="223"/>
      <c r="N89" s="139">
        <v>0</v>
      </c>
      <c r="O89" s="218">
        <v>600.14</v>
      </c>
      <c r="P89" s="219"/>
      <c r="Q89" s="220"/>
      <c r="R89" s="218">
        <v>750.59</v>
      </c>
      <c r="S89" s="219"/>
      <c r="T89" s="220"/>
      <c r="U89" s="221">
        <v>0</v>
      </c>
      <c r="V89" s="222"/>
      <c r="W89" s="223"/>
      <c r="X89" s="218">
        <v>750.59</v>
      </c>
      <c r="Y89" s="219"/>
      <c r="Z89" s="220"/>
      <c r="AA89" s="142">
        <v>27066.31</v>
      </c>
      <c r="AB89" s="142">
        <v>33851.599999999999</v>
      </c>
    </row>
    <row r="90" spans="1:28" ht="19.350000000000001" customHeight="1">
      <c r="A90" s="241">
        <v>60802</v>
      </c>
      <c r="B90" s="242"/>
      <c r="C90" s="224" t="s">
        <v>5900</v>
      </c>
      <c r="D90" s="225"/>
      <c r="E90" s="215">
        <v>25.07</v>
      </c>
      <c r="F90" s="216"/>
      <c r="G90" s="217"/>
      <c r="H90" s="138" t="s">
        <v>73</v>
      </c>
      <c r="I90" s="232">
        <v>45.1</v>
      </c>
      <c r="J90" s="233"/>
      <c r="K90" s="139">
        <v>0.11</v>
      </c>
      <c r="L90" s="215">
        <v>69.400000000000006</v>
      </c>
      <c r="M90" s="217"/>
      <c r="N90" s="139">
        <v>0</v>
      </c>
      <c r="O90" s="215">
        <v>69.510000000000005</v>
      </c>
      <c r="P90" s="216"/>
      <c r="Q90" s="217"/>
      <c r="R90" s="221">
        <v>0.13</v>
      </c>
      <c r="S90" s="222"/>
      <c r="T90" s="223"/>
      <c r="U90" s="215">
        <v>86.79</v>
      </c>
      <c r="V90" s="216"/>
      <c r="W90" s="217"/>
      <c r="X90" s="215">
        <v>86.93</v>
      </c>
      <c r="Y90" s="216"/>
      <c r="Z90" s="217"/>
      <c r="AA90" s="140">
        <v>3134.9</v>
      </c>
      <c r="AB90" s="140">
        <v>3920.54</v>
      </c>
    </row>
    <row r="91" spans="1:28" ht="19.350000000000001" customHeight="1">
      <c r="A91" s="241">
        <v>60803</v>
      </c>
      <c r="B91" s="242"/>
      <c r="C91" s="224" t="s">
        <v>6501</v>
      </c>
      <c r="D91" s="225"/>
      <c r="E91" s="215">
        <v>25.07</v>
      </c>
      <c r="F91" s="216"/>
      <c r="G91" s="217"/>
      <c r="H91" s="138" t="s">
        <v>73</v>
      </c>
      <c r="I91" s="232">
        <v>45.1</v>
      </c>
      <c r="J91" s="233"/>
      <c r="K91" s="141">
        <v>55.21</v>
      </c>
      <c r="L91" s="221">
        <v>0</v>
      </c>
      <c r="M91" s="223"/>
      <c r="N91" s="139">
        <v>0</v>
      </c>
      <c r="O91" s="215">
        <v>55.21</v>
      </c>
      <c r="P91" s="216"/>
      <c r="Q91" s="217"/>
      <c r="R91" s="215">
        <v>69.05</v>
      </c>
      <c r="S91" s="216"/>
      <c r="T91" s="217"/>
      <c r="U91" s="221">
        <v>0</v>
      </c>
      <c r="V91" s="222"/>
      <c r="W91" s="223"/>
      <c r="X91" s="215">
        <v>69.05</v>
      </c>
      <c r="Y91" s="216"/>
      <c r="Z91" s="217"/>
      <c r="AA91" s="140">
        <v>2489.9699999999998</v>
      </c>
      <c r="AB91" s="140">
        <v>3114.15</v>
      </c>
    </row>
    <row r="92" spans="1:28" ht="9.75" customHeight="1">
      <c r="A92" s="241">
        <v>60191</v>
      </c>
      <c r="B92" s="242"/>
      <c r="C92" s="224" t="s">
        <v>5865</v>
      </c>
      <c r="D92" s="225"/>
      <c r="E92" s="215">
        <v>25.07</v>
      </c>
      <c r="F92" s="216"/>
      <c r="G92" s="217"/>
      <c r="H92" s="138" t="s">
        <v>67</v>
      </c>
      <c r="I92" s="228">
        <v>684.36</v>
      </c>
      <c r="J92" s="229"/>
      <c r="K92" s="141">
        <v>25.33</v>
      </c>
      <c r="L92" s="215">
        <v>15.6</v>
      </c>
      <c r="M92" s="217"/>
      <c r="N92" s="139">
        <v>0</v>
      </c>
      <c r="O92" s="215">
        <v>40.93</v>
      </c>
      <c r="P92" s="216"/>
      <c r="Q92" s="217"/>
      <c r="R92" s="215">
        <v>31.68</v>
      </c>
      <c r="S92" s="216"/>
      <c r="T92" s="217"/>
      <c r="U92" s="215">
        <v>19.510000000000002</v>
      </c>
      <c r="V92" s="216"/>
      <c r="W92" s="217"/>
      <c r="X92" s="215">
        <v>51.19</v>
      </c>
      <c r="Y92" s="216"/>
      <c r="Z92" s="217"/>
      <c r="AA92" s="142">
        <v>28010.85</v>
      </c>
      <c r="AB92" s="142">
        <v>35032.379999999997</v>
      </c>
    </row>
    <row r="93" spans="1:28" ht="9.75" customHeight="1">
      <c r="A93" s="241">
        <v>60303</v>
      </c>
      <c r="B93" s="242"/>
      <c r="C93" s="224" t="s">
        <v>5496</v>
      </c>
      <c r="D93" s="225"/>
      <c r="E93" s="215">
        <v>25.07</v>
      </c>
      <c r="F93" s="216"/>
      <c r="G93" s="217"/>
      <c r="H93" s="138" t="s">
        <v>87</v>
      </c>
      <c r="I93" s="228">
        <v>672.4</v>
      </c>
      <c r="J93" s="229"/>
      <c r="K93" s="139">
        <v>8.35</v>
      </c>
      <c r="L93" s="221">
        <v>4.09</v>
      </c>
      <c r="M93" s="223"/>
      <c r="N93" s="139">
        <v>0</v>
      </c>
      <c r="O93" s="215">
        <v>12.44</v>
      </c>
      <c r="P93" s="216"/>
      <c r="Q93" s="217"/>
      <c r="R93" s="215">
        <v>10.44</v>
      </c>
      <c r="S93" s="216"/>
      <c r="T93" s="217"/>
      <c r="U93" s="221">
        <v>5.1100000000000003</v>
      </c>
      <c r="V93" s="222"/>
      <c r="W93" s="223"/>
      <c r="X93" s="215">
        <v>15.55</v>
      </c>
      <c r="Y93" s="216"/>
      <c r="Z93" s="217"/>
      <c r="AA93" s="140">
        <v>8364.65</v>
      </c>
      <c r="AB93" s="142">
        <v>10455.82</v>
      </c>
    </row>
    <row r="94" spans="1:28" ht="9.75" customHeight="1">
      <c r="A94" s="241">
        <v>60304</v>
      </c>
      <c r="B94" s="242"/>
      <c r="C94" s="224" t="s">
        <v>5497</v>
      </c>
      <c r="D94" s="225"/>
      <c r="E94" s="215">
        <v>25.07</v>
      </c>
      <c r="F94" s="216"/>
      <c r="G94" s="217"/>
      <c r="H94" s="138" t="s">
        <v>87</v>
      </c>
      <c r="I94" s="226">
        <v>3118.6</v>
      </c>
      <c r="J94" s="227"/>
      <c r="K94" s="139">
        <v>7.91</v>
      </c>
      <c r="L94" s="221">
        <v>4.09</v>
      </c>
      <c r="M94" s="223"/>
      <c r="N94" s="139">
        <v>0</v>
      </c>
      <c r="O94" s="215">
        <v>12</v>
      </c>
      <c r="P94" s="216"/>
      <c r="Q94" s="217"/>
      <c r="R94" s="221">
        <v>9.89</v>
      </c>
      <c r="S94" s="222"/>
      <c r="T94" s="223"/>
      <c r="U94" s="221">
        <v>5.1100000000000003</v>
      </c>
      <c r="V94" s="222"/>
      <c r="W94" s="223"/>
      <c r="X94" s="215">
        <v>15</v>
      </c>
      <c r="Y94" s="216"/>
      <c r="Z94" s="217"/>
      <c r="AA94" s="142">
        <v>37423.199999999997</v>
      </c>
      <c r="AB94" s="142">
        <v>46779</v>
      </c>
    </row>
    <row r="95" spans="1:28" ht="9.75" customHeight="1">
      <c r="A95" s="241">
        <v>60314</v>
      </c>
      <c r="B95" s="242"/>
      <c r="C95" s="224" t="s">
        <v>5468</v>
      </c>
      <c r="D95" s="225"/>
      <c r="E95" s="215">
        <v>25.07</v>
      </c>
      <c r="F95" s="216"/>
      <c r="G95" s="217"/>
      <c r="H95" s="138" t="s">
        <v>87</v>
      </c>
      <c r="I95" s="228">
        <v>886.9</v>
      </c>
      <c r="J95" s="229"/>
      <c r="K95" s="139">
        <v>9.11</v>
      </c>
      <c r="L95" s="221">
        <v>3.58</v>
      </c>
      <c r="M95" s="223"/>
      <c r="N95" s="139">
        <v>0</v>
      </c>
      <c r="O95" s="215">
        <v>12.69</v>
      </c>
      <c r="P95" s="216"/>
      <c r="Q95" s="217"/>
      <c r="R95" s="215">
        <v>11.39</v>
      </c>
      <c r="S95" s="216"/>
      <c r="T95" s="217"/>
      <c r="U95" s="221">
        <v>4.47</v>
      </c>
      <c r="V95" s="222"/>
      <c r="W95" s="223"/>
      <c r="X95" s="215">
        <v>15.87</v>
      </c>
      <c r="Y95" s="216"/>
      <c r="Z95" s="217"/>
      <c r="AA95" s="142">
        <v>11254.76</v>
      </c>
      <c r="AB95" s="142">
        <v>14075.1</v>
      </c>
    </row>
    <row r="96" spans="1:28" ht="19.350000000000001" customHeight="1">
      <c r="A96" s="197"/>
      <c r="B96" s="199"/>
      <c r="C96" s="197" t="s">
        <v>6396</v>
      </c>
      <c r="D96" s="198"/>
      <c r="E96" s="198"/>
      <c r="F96" s="198"/>
      <c r="G96" s="198"/>
      <c r="H96" s="198"/>
      <c r="I96" s="198"/>
      <c r="J96" s="198"/>
      <c r="K96" s="198"/>
      <c r="L96" s="198"/>
      <c r="M96" s="198"/>
      <c r="N96" s="198"/>
      <c r="O96" s="198"/>
      <c r="P96" s="198"/>
      <c r="Q96" s="198"/>
      <c r="R96" s="198"/>
      <c r="S96" s="198"/>
      <c r="T96" s="198"/>
      <c r="U96" s="198"/>
      <c r="V96" s="198"/>
      <c r="W96" s="198"/>
      <c r="X96" s="198"/>
      <c r="Y96" s="198"/>
      <c r="Z96" s="198"/>
      <c r="AA96" s="198"/>
      <c r="AB96" s="199"/>
    </row>
    <row r="97" spans="1:28" ht="19.350000000000001" customHeight="1">
      <c r="A97" s="241">
        <v>60525</v>
      </c>
      <c r="B97" s="242"/>
      <c r="C97" s="224" t="s">
        <v>5588</v>
      </c>
      <c r="D97" s="225"/>
      <c r="E97" s="215">
        <v>25.07</v>
      </c>
      <c r="F97" s="216"/>
      <c r="G97" s="217"/>
      <c r="H97" s="138" t="s">
        <v>73</v>
      </c>
      <c r="I97" s="232">
        <v>36.119999999999997</v>
      </c>
      <c r="J97" s="233"/>
      <c r="K97" s="143">
        <v>600.14</v>
      </c>
      <c r="L97" s="221">
        <v>0</v>
      </c>
      <c r="M97" s="223"/>
      <c r="N97" s="139">
        <v>0</v>
      </c>
      <c r="O97" s="218">
        <v>600.14</v>
      </c>
      <c r="P97" s="219"/>
      <c r="Q97" s="220"/>
      <c r="R97" s="218">
        <v>750.59</v>
      </c>
      <c r="S97" s="219"/>
      <c r="T97" s="220"/>
      <c r="U97" s="221">
        <v>0</v>
      </c>
      <c r="V97" s="222"/>
      <c r="W97" s="223"/>
      <c r="X97" s="218">
        <v>750.59</v>
      </c>
      <c r="Y97" s="219"/>
      <c r="Z97" s="220"/>
      <c r="AA97" s="142">
        <v>21677.05</v>
      </c>
      <c r="AB97" s="142">
        <v>27111.31</v>
      </c>
    </row>
    <row r="98" spans="1:28" ht="19.350000000000001" customHeight="1">
      <c r="A98" s="241">
        <v>60802</v>
      </c>
      <c r="B98" s="242"/>
      <c r="C98" s="224" t="s">
        <v>5900</v>
      </c>
      <c r="D98" s="225"/>
      <c r="E98" s="215">
        <v>25.07</v>
      </c>
      <c r="F98" s="216"/>
      <c r="G98" s="217"/>
      <c r="H98" s="138" t="s">
        <v>73</v>
      </c>
      <c r="I98" s="232">
        <v>36.119999999999997</v>
      </c>
      <c r="J98" s="233"/>
      <c r="K98" s="139">
        <v>0.11</v>
      </c>
      <c r="L98" s="215">
        <v>69.400000000000006</v>
      </c>
      <c r="M98" s="217"/>
      <c r="N98" s="139">
        <v>0</v>
      </c>
      <c r="O98" s="215">
        <v>69.510000000000005</v>
      </c>
      <c r="P98" s="216"/>
      <c r="Q98" s="217"/>
      <c r="R98" s="221">
        <v>0.13</v>
      </c>
      <c r="S98" s="222"/>
      <c r="T98" s="223"/>
      <c r="U98" s="215">
        <v>86.79</v>
      </c>
      <c r="V98" s="216"/>
      <c r="W98" s="217"/>
      <c r="X98" s="215">
        <v>86.93</v>
      </c>
      <c r="Y98" s="216"/>
      <c r="Z98" s="217"/>
      <c r="AA98" s="140">
        <v>2510.6999999999998</v>
      </c>
      <c r="AB98" s="140">
        <v>3139.91</v>
      </c>
    </row>
    <row r="99" spans="1:28" ht="29.1" customHeight="1">
      <c r="A99" s="241">
        <v>60803</v>
      </c>
      <c r="B99" s="242"/>
      <c r="C99" s="224" t="s">
        <v>6501</v>
      </c>
      <c r="D99" s="225"/>
      <c r="E99" s="215">
        <v>25.07</v>
      </c>
      <c r="F99" s="216"/>
      <c r="G99" s="217"/>
      <c r="H99" s="138" t="s">
        <v>73</v>
      </c>
      <c r="I99" s="232">
        <v>36.119999999999997</v>
      </c>
      <c r="J99" s="233"/>
      <c r="K99" s="141">
        <v>55.21</v>
      </c>
      <c r="L99" s="221">
        <v>0</v>
      </c>
      <c r="M99" s="223"/>
      <c r="N99" s="139">
        <v>0</v>
      </c>
      <c r="O99" s="215">
        <v>55.21</v>
      </c>
      <c r="P99" s="216"/>
      <c r="Q99" s="217"/>
      <c r="R99" s="215">
        <v>69.05</v>
      </c>
      <c r="S99" s="216"/>
      <c r="T99" s="217"/>
      <c r="U99" s="221">
        <v>0</v>
      </c>
      <c r="V99" s="222"/>
      <c r="W99" s="223"/>
      <c r="X99" s="215">
        <v>69.05</v>
      </c>
      <c r="Y99" s="216"/>
      <c r="Z99" s="217"/>
      <c r="AA99" s="140">
        <v>1994.18</v>
      </c>
      <c r="AB99" s="140">
        <v>2494.08</v>
      </c>
    </row>
    <row r="100" spans="1:28" ht="9.75" customHeight="1">
      <c r="A100" s="241">
        <v>60209</v>
      </c>
      <c r="B100" s="242"/>
      <c r="C100" s="224" t="s">
        <v>6667</v>
      </c>
      <c r="D100" s="225"/>
      <c r="E100" s="215">
        <v>25.07</v>
      </c>
      <c r="F100" s="216"/>
      <c r="G100" s="217"/>
      <c r="H100" s="138" t="s">
        <v>67</v>
      </c>
      <c r="I100" s="228">
        <v>471.35</v>
      </c>
      <c r="J100" s="229"/>
      <c r="K100" s="141">
        <v>35.630000000000003</v>
      </c>
      <c r="L100" s="215">
        <v>64.02</v>
      </c>
      <c r="M100" s="217"/>
      <c r="N100" s="139">
        <v>0</v>
      </c>
      <c r="O100" s="215">
        <v>99.65</v>
      </c>
      <c r="P100" s="216"/>
      <c r="Q100" s="217"/>
      <c r="R100" s="215">
        <v>44.56</v>
      </c>
      <c r="S100" s="216"/>
      <c r="T100" s="217"/>
      <c r="U100" s="215">
        <v>80.06</v>
      </c>
      <c r="V100" s="216"/>
      <c r="W100" s="217"/>
      <c r="X100" s="218">
        <v>124.63</v>
      </c>
      <c r="Y100" s="219"/>
      <c r="Z100" s="220"/>
      <c r="AA100" s="142">
        <v>46970.02</v>
      </c>
      <c r="AB100" s="142">
        <v>58744.35</v>
      </c>
    </row>
    <row r="101" spans="1:28" ht="9.75" customHeight="1">
      <c r="A101" s="241">
        <v>60303</v>
      </c>
      <c r="B101" s="242"/>
      <c r="C101" s="224" t="s">
        <v>5496</v>
      </c>
      <c r="D101" s="225"/>
      <c r="E101" s="215">
        <v>25.07</v>
      </c>
      <c r="F101" s="216"/>
      <c r="G101" s="217"/>
      <c r="H101" s="138" t="s">
        <v>87</v>
      </c>
      <c r="I101" s="228">
        <v>968.3</v>
      </c>
      <c r="J101" s="229"/>
      <c r="K101" s="139">
        <v>8.35</v>
      </c>
      <c r="L101" s="221">
        <v>4.09</v>
      </c>
      <c r="M101" s="223"/>
      <c r="N101" s="139">
        <v>0</v>
      </c>
      <c r="O101" s="215">
        <v>12.44</v>
      </c>
      <c r="P101" s="216"/>
      <c r="Q101" s="217"/>
      <c r="R101" s="215">
        <v>10.44</v>
      </c>
      <c r="S101" s="216"/>
      <c r="T101" s="217"/>
      <c r="U101" s="221">
        <v>5.1100000000000003</v>
      </c>
      <c r="V101" s="222"/>
      <c r="W101" s="223"/>
      <c r="X101" s="215">
        <v>15.55</v>
      </c>
      <c r="Y101" s="216"/>
      <c r="Z101" s="217"/>
      <c r="AA101" s="142">
        <v>12045.65</v>
      </c>
      <c r="AB101" s="142">
        <v>15057.06</v>
      </c>
    </row>
    <row r="102" spans="1:28" ht="9.75" customHeight="1">
      <c r="A102" s="241">
        <v>60304</v>
      </c>
      <c r="B102" s="242"/>
      <c r="C102" s="224" t="s">
        <v>5497</v>
      </c>
      <c r="D102" s="225"/>
      <c r="E102" s="215">
        <v>25.07</v>
      </c>
      <c r="F102" s="216"/>
      <c r="G102" s="217"/>
      <c r="H102" s="138" t="s">
        <v>87</v>
      </c>
      <c r="I102" s="226">
        <v>1767.6</v>
      </c>
      <c r="J102" s="227"/>
      <c r="K102" s="139">
        <v>7.91</v>
      </c>
      <c r="L102" s="221">
        <v>4.09</v>
      </c>
      <c r="M102" s="223"/>
      <c r="N102" s="139">
        <v>0</v>
      </c>
      <c r="O102" s="215">
        <v>12</v>
      </c>
      <c r="P102" s="216"/>
      <c r="Q102" s="217"/>
      <c r="R102" s="221">
        <v>9.89</v>
      </c>
      <c r="S102" s="222"/>
      <c r="T102" s="223"/>
      <c r="U102" s="221">
        <v>5.1100000000000003</v>
      </c>
      <c r="V102" s="222"/>
      <c r="W102" s="223"/>
      <c r="X102" s="215">
        <v>15</v>
      </c>
      <c r="Y102" s="216"/>
      <c r="Z102" s="217"/>
      <c r="AA102" s="142">
        <v>21211.200000000001</v>
      </c>
      <c r="AB102" s="142">
        <v>26514</v>
      </c>
    </row>
    <row r="103" spans="1:28" ht="9.75" customHeight="1">
      <c r="A103" s="241">
        <v>60305</v>
      </c>
      <c r="B103" s="242"/>
      <c r="C103" s="224" t="s">
        <v>5498</v>
      </c>
      <c r="D103" s="225"/>
      <c r="E103" s="215">
        <v>25.07</v>
      </c>
      <c r="F103" s="216"/>
      <c r="G103" s="217"/>
      <c r="H103" s="138" t="s">
        <v>87</v>
      </c>
      <c r="I103" s="226">
        <v>1152.2</v>
      </c>
      <c r="J103" s="227"/>
      <c r="K103" s="139">
        <v>7.78</v>
      </c>
      <c r="L103" s="221">
        <v>4.09</v>
      </c>
      <c r="M103" s="223"/>
      <c r="N103" s="139">
        <v>0</v>
      </c>
      <c r="O103" s="215">
        <v>11.87</v>
      </c>
      <c r="P103" s="216"/>
      <c r="Q103" s="217"/>
      <c r="R103" s="221">
        <v>9.73</v>
      </c>
      <c r="S103" s="222"/>
      <c r="T103" s="223"/>
      <c r="U103" s="221">
        <v>5.1100000000000003</v>
      </c>
      <c r="V103" s="222"/>
      <c r="W103" s="223"/>
      <c r="X103" s="215">
        <v>14.84</v>
      </c>
      <c r="Y103" s="216"/>
      <c r="Z103" s="217"/>
      <c r="AA103" s="142">
        <v>13676.61</v>
      </c>
      <c r="AB103" s="142">
        <v>17098.64</v>
      </c>
    </row>
    <row r="104" spans="1:28" ht="9.75" customHeight="1">
      <c r="A104" s="241">
        <v>60306</v>
      </c>
      <c r="B104" s="242"/>
      <c r="C104" s="224" t="s">
        <v>5499</v>
      </c>
      <c r="D104" s="225"/>
      <c r="E104" s="215">
        <v>25.07</v>
      </c>
      <c r="F104" s="216"/>
      <c r="G104" s="217"/>
      <c r="H104" s="138" t="s">
        <v>87</v>
      </c>
      <c r="I104" s="232">
        <v>20.6</v>
      </c>
      <c r="J104" s="233"/>
      <c r="K104" s="139">
        <v>7.85</v>
      </c>
      <c r="L104" s="221">
        <v>5.1100000000000003</v>
      </c>
      <c r="M104" s="223"/>
      <c r="N104" s="139">
        <v>0</v>
      </c>
      <c r="O104" s="215">
        <v>12.96</v>
      </c>
      <c r="P104" s="216"/>
      <c r="Q104" s="217"/>
      <c r="R104" s="221">
        <v>9.81</v>
      </c>
      <c r="S104" s="222"/>
      <c r="T104" s="223"/>
      <c r="U104" s="221">
        <v>6.39</v>
      </c>
      <c r="V104" s="222"/>
      <c r="W104" s="223"/>
      <c r="X104" s="215">
        <v>16.2</v>
      </c>
      <c r="Y104" s="216"/>
      <c r="Z104" s="217"/>
      <c r="AA104" s="143">
        <v>266.97000000000003</v>
      </c>
      <c r="AB104" s="143">
        <v>333.72</v>
      </c>
    </row>
    <row r="105" spans="1:28" ht="9.75" customHeight="1">
      <c r="A105" s="241">
        <v>60307</v>
      </c>
      <c r="B105" s="242"/>
      <c r="C105" s="224" t="s">
        <v>5577</v>
      </c>
      <c r="D105" s="225"/>
      <c r="E105" s="215">
        <v>25.07</v>
      </c>
      <c r="F105" s="216"/>
      <c r="G105" s="217"/>
      <c r="H105" s="138" t="s">
        <v>87</v>
      </c>
      <c r="I105" s="232">
        <v>33.5</v>
      </c>
      <c r="J105" s="233"/>
      <c r="K105" s="139">
        <v>7.83</v>
      </c>
      <c r="L105" s="221">
        <v>5.1100000000000003</v>
      </c>
      <c r="M105" s="223"/>
      <c r="N105" s="139">
        <v>0</v>
      </c>
      <c r="O105" s="215">
        <v>12.94</v>
      </c>
      <c r="P105" s="216"/>
      <c r="Q105" s="217"/>
      <c r="R105" s="221">
        <v>9.7899999999999991</v>
      </c>
      <c r="S105" s="222"/>
      <c r="T105" s="223"/>
      <c r="U105" s="221">
        <v>6.39</v>
      </c>
      <c r="V105" s="222"/>
      <c r="W105" s="223"/>
      <c r="X105" s="215">
        <v>16.18</v>
      </c>
      <c r="Y105" s="216"/>
      <c r="Z105" s="217"/>
      <c r="AA105" s="143">
        <v>433.49</v>
      </c>
      <c r="AB105" s="143">
        <v>542.03</v>
      </c>
    </row>
    <row r="106" spans="1:28" ht="9.75" customHeight="1">
      <c r="A106" s="241">
        <v>60314</v>
      </c>
      <c r="B106" s="242"/>
      <c r="C106" s="224" t="s">
        <v>5468</v>
      </c>
      <c r="D106" s="225"/>
      <c r="E106" s="215">
        <v>25.07</v>
      </c>
      <c r="F106" s="216"/>
      <c r="G106" s="217"/>
      <c r="H106" s="138" t="s">
        <v>87</v>
      </c>
      <c r="I106" s="228">
        <v>373.2</v>
      </c>
      <c r="J106" s="229"/>
      <c r="K106" s="139">
        <v>9.11</v>
      </c>
      <c r="L106" s="221">
        <v>3.58</v>
      </c>
      <c r="M106" s="223"/>
      <c r="N106" s="139">
        <v>0</v>
      </c>
      <c r="O106" s="215">
        <v>12.69</v>
      </c>
      <c r="P106" s="216"/>
      <c r="Q106" s="217"/>
      <c r="R106" s="215">
        <v>11.39</v>
      </c>
      <c r="S106" s="216"/>
      <c r="T106" s="217"/>
      <c r="U106" s="221">
        <v>4.47</v>
      </c>
      <c r="V106" s="222"/>
      <c r="W106" s="223"/>
      <c r="X106" s="215">
        <v>15.87</v>
      </c>
      <c r="Y106" s="216"/>
      <c r="Z106" s="217"/>
      <c r="AA106" s="140">
        <v>4735.8999999999996</v>
      </c>
      <c r="AB106" s="140">
        <v>5922.68</v>
      </c>
    </row>
    <row r="107" spans="1:28" ht="19.350000000000001" customHeight="1">
      <c r="A107" s="197"/>
      <c r="B107" s="199"/>
      <c r="C107" s="197" t="s">
        <v>5576</v>
      </c>
      <c r="D107" s="198"/>
      <c r="E107" s="198"/>
      <c r="F107" s="198"/>
      <c r="G107" s="198"/>
      <c r="H107" s="198"/>
      <c r="I107" s="198"/>
      <c r="J107" s="198"/>
      <c r="K107" s="198"/>
      <c r="L107" s="198"/>
      <c r="M107" s="198"/>
      <c r="N107" s="198"/>
      <c r="O107" s="198"/>
      <c r="P107" s="198"/>
      <c r="Q107" s="198"/>
      <c r="R107" s="198"/>
      <c r="S107" s="198"/>
      <c r="T107" s="198"/>
      <c r="U107" s="198"/>
      <c r="V107" s="198"/>
      <c r="W107" s="198"/>
      <c r="X107" s="198"/>
      <c r="Y107" s="198"/>
      <c r="Z107" s="198"/>
      <c r="AA107" s="198"/>
      <c r="AB107" s="199"/>
    </row>
    <row r="108" spans="1:28" ht="19.350000000000001" customHeight="1">
      <c r="A108" s="241">
        <v>60525</v>
      </c>
      <c r="B108" s="242"/>
      <c r="C108" s="224" t="s">
        <v>5588</v>
      </c>
      <c r="D108" s="225"/>
      <c r="E108" s="215">
        <v>25.07</v>
      </c>
      <c r="F108" s="216"/>
      <c r="G108" s="217"/>
      <c r="H108" s="138" t="s">
        <v>73</v>
      </c>
      <c r="I108" s="232">
        <v>21.42</v>
      </c>
      <c r="J108" s="233"/>
      <c r="K108" s="143">
        <v>600.14</v>
      </c>
      <c r="L108" s="221">
        <v>0</v>
      </c>
      <c r="M108" s="223"/>
      <c r="N108" s="139">
        <v>0</v>
      </c>
      <c r="O108" s="218">
        <v>600.14</v>
      </c>
      <c r="P108" s="219"/>
      <c r="Q108" s="220"/>
      <c r="R108" s="218">
        <v>750.59</v>
      </c>
      <c r="S108" s="219"/>
      <c r="T108" s="220"/>
      <c r="U108" s="221">
        <v>0</v>
      </c>
      <c r="V108" s="222"/>
      <c r="W108" s="223"/>
      <c r="X108" s="218">
        <v>750.59</v>
      </c>
      <c r="Y108" s="219"/>
      <c r="Z108" s="220"/>
      <c r="AA108" s="142">
        <v>12854.99</v>
      </c>
      <c r="AB108" s="142">
        <v>16077.63</v>
      </c>
    </row>
    <row r="109" spans="1:28" ht="19.350000000000001" customHeight="1">
      <c r="A109" s="241">
        <v>60802</v>
      </c>
      <c r="B109" s="242"/>
      <c r="C109" s="224" t="s">
        <v>5900</v>
      </c>
      <c r="D109" s="225"/>
      <c r="E109" s="215">
        <v>25.07</v>
      </c>
      <c r="F109" s="216"/>
      <c r="G109" s="217"/>
      <c r="H109" s="138" t="s">
        <v>73</v>
      </c>
      <c r="I109" s="232">
        <v>21.42</v>
      </c>
      <c r="J109" s="233"/>
      <c r="K109" s="139">
        <v>0.11</v>
      </c>
      <c r="L109" s="215">
        <v>69.400000000000006</v>
      </c>
      <c r="M109" s="217"/>
      <c r="N109" s="139">
        <v>0</v>
      </c>
      <c r="O109" s="215">
        <v>69.510000000000005</v>
      </c>
      <c r="P109" s="216"/>
      <c r="Q109" s="217"/>
      <c r="R109" s="221">
        <v>0.13</v>
      </c>
      <c r="S109" s="222"/>
      <c r="T109" s="223"/>
      <c r="U109" s="215">
        <v>86.79</v>
      </c>
      <c r="V109" s="216"/>
      <c r="W109" s="217"/>
      <c r="X109" s="215">
        <v>86.93</v>
      </c>
      <c r="Y109" s="216"/>
      <c r="Z109" s="217"/>
      <c r="AA109" s="140">
        <v>1488.9</v>
      </c>
      <c r="AB109" s="140">
        <v>1862.04</v>
      </c>
    </row>
    <row r="110" spans="1:28" ht="29.1" customHeight="1">
      <c r="A110" s="241">
        <v>60803</v>
      </c>
      <c r="B110" s="242"/>
      <c r="C110" s="224" t="s">
        <v>6501</v>
      </c>
      <c r="D110" s="225"/>
      <c r="E110" s="215">
        <v>25.07</v>
      </c>
      <c r="F110" s="216"/>
      <c r="G110" s="217"/>
      <c r="H110" s="138" t="s">
        <v>73</v>
      </c>
      <c r="I110" s="232">
        <v>21.42</v>
      </c>
      <c r="J110" s="233"/>
      <c r="K110" s="141">
        <v>55.21</v>
      </c>
      <c r="L110" s="221">
        <v>0</v>
      </c>
      <c r="M110" s="223"/>
      <c r="N110" s="139">
        <v>0</v>
      </c>
      <c r="O110" s="215">
        <v>55.21</v>
      </c>
      <c r="P110" s="216"/>
      <c r="Q110" s="217"/>
      <c r="R110" s="215">
        <v>69.05</v>
      </c>
      <c r="S110" s="216"/>
      <c r="T110" s="217"/>
      <c r="U110" s="221">
        <v>0</v>
      </c>
      <c r="V110" s="222"/>
      <c r="W110" s="223"/>
      <c r="X110" s="215">
        <v>69.05</v>
      </c>
      <c r="Y110" s="216"/>
      <c r="Z110" s="217"/>
      <c r="AA110" s="140">
        <v>1182.5899999999999</v>
      </c>
      <c r="AB110" s="140">
        <v>1479.05</v>
      </c>
    </row>
    <row r="111" spans="1:28" ht="9.75" customHeight="1">
      <c r="A111" s="241">
        <v>60209</v>
      </c>
      <c r="B111" s="242"/>
      <c r="C111" s="224" t="s">
        <v>6667</v>
      </c>
      <c r="D111" s="225"/>
      <c r="E111" s="215">
        <v>25.07</v>
      </c>
      <c r="F111" s="216"/>
      <c r="G111" s="217"/>
      <c r="H111" s="138" t="s">
        <v>67</v>
      </c>
      <c r="I111" s="228">
        <v>286.95999999999998</v>
      </c>
      <c r="J111" s="229"/>
      <c r="K111" s="141">
        <v>35.630000000000003</v>
      </c>
      <c r="L111" s="215">
        <v>64.02</v>
      </c>
      <c r="M111" s="217"/>
      <c r="N111" s="139">
        <v>0</v>
      </c>
      <c r="O111" s="215">
        <v>99.65</v>
      </c>
      <c r="P111" s="216"/>
      <c r="Q111" s="217"/>
      <c r="R111" s="215">
        <v>44.56</v>
      </c>
      <c r="S111" s="216"/>
      <c r="T111" s="217"/>
      <c r="U111" s="215">
        <v>80.06</v>
      </c>
      <c r="V111" s="216"/>
      <c r="W111" s="217"/>
      <c r="X111" s="218">
        <v>124.63</v>
      </c>
      <c r="Y111" s="219"/>
      <c r="Z111" s="220"/>
      <c r="AA111" s="142">
        <v>28595.56</v>
      </c>
      <c r="AB111" s="142">
        <v>35763.82</v>
      </c>
    </row>
    <row r="112" spans="1:28" ht="9.75" customHeight="1">
      <c r="A112" s="241">
        <v>60305</v>
      </c>
      <c r="B112" s="242"/>
      <c r="C112" s="224" t="s">
        <v>5498</v>
      </c>
      <c r="D112" s="225"/>
      <c r="E112" s="215">
        <v>25.07</v>
      </c>
      <c r="F112" s="216"/>
      <c r="G112" s="217"/>
      <c r="H112" s="138" t="s">
        <v>87</v>
      </c>
      <c r="I112" s="228">
        <v>505</v>
      </c>
      <c r="J112" s="229"/>
      <c r="K112" s="139">
        <v>7.78</v>
      </c>
      <c r="L112" s="221">
        <v>4.09</v>
      </c>
      <c r="M112" s="223"/>
      <c r="N112" s="139">
        <v>0</v>
      </c>
      <c r="O112" s="215">
        <v>11.87</v>
      </c>
      <c r="P112" s="216"/>
      <c r="Q112" s="217"/>
      <c r="R112" s="221">
        <v>9.73</v>
      </c>
      <c r="S112" s="222"/>
      <c r="T112" s="223"/>
      <c r="U112" s="221">
        <v>5.1100000000000003</v>
      </c>
      <c r="V112" s="222"/>
      <c r="W112" s="223"/>
      <c r="X112" s="215">
        <v>14.84</v>
      </c>
      <c r="Y112" s="216"/>
      <c r="Z112" s="217"/>
      <c r="AA112" s="140">
        <v>5994.35</v>
      </c>
      <c r="AB112" s="140">
        <v>7494.2</v>
      </c>
    </row>
    <row r="113" spans="1:28" ht="9.75" customHeight="1">
      <c r="A113" s="241">
        <v>60306</v>
      </c>
      <c r="B113" s="242"/>
      <c r="C113" s="224" t="s">
        <v>5499</v>
      </c>
      <c r="D113" s="225"/>
      <c r="E113" s="215">
        <v>25.07</v>
      </c>
      <c r="F113" s="216"/>
      <c r="G113" s="217"/>
      <c r="H113" s="138" t="s">
        <v>87</v>
      </c>
      <c r="I113" s="228">
        <v>175.1</v>
      </c>
      <c r="J113" s="229"/>
      <c r="K113" s="139">
        <v>7.85</v>
      </c>
      <c r="L113" s="221">
        <v>5.1100000000000003</v>
      </c>
      <c r="M113" s="223"/>
      <c r="N113" s="139">
        <v>0</v>
      </c>
      <c r="O113" s="215">
        <v>12.96</v>
      </c>
      <c r="P113" s="216"/>
      <c r="Q113" s="217"/>
      <c r="R113" s="221">
        <v>9.81</v>
      </c>
      <c r="S113" s="222"/>
      <c r="T113" s="223"/>
      <c r="U113" s="221">
        <v>6.39</v>
      </c>
      <c r="V113" s="222"/>
      <c r="W113" s="223"/>
      <c r="X113" s="215">
        <v>16.2</v>
      </c>
      <c r="Y113" s="216"/>
      <c r="Z113" s="217"/>
      <c r="AA113" s="140">
        <v>2269.29</v>
      </c>
      <c r="AB113" s="140">
        <v>2836.62</v>
      </c>
    </row>
    <row r="114" spans="1:28" ht="9.75" customHeight="1">
      <c r="A114" s="241">
        <v>60307</v>
      </c>
      <c r="B114" s="242"/>
      <c r="C114" s="224" t="s">
        <v>5577</v>
      </c>
      <c r="D114" s="225"/>
      <c r="E114" s="215">
        <v>25.07</v>
      </c>
      <c r="F114" s="216"/>
      <c r="G114" s="217"/>
      <c r="H114" s="138" t="s">
        <v>87</v>
      </c>
      <c r="I114" s="228">
        <v>940.5</v>
      </c>
      <c r="J114" s="229"/>
      <c r="K114" s="139">
        <v>7.83</v>
      </c>
      <c r="L114" s="221">
        <v>5.1100000000000003</v>
      </c>
      <c r="M114" s="223"/>
      <c r="N114" s="139">
        <v>0</v>
      </c>
      <c r="O114" s="215">
        <v>12.94</v>
      </c>
      <c r="P114" s="216"/>
      <c r="Q114" s="217"/>
      <c r="R114" s="221">
        <v>9.7899999999999991</v>
      </c>
      <c r="S114" s="222"/>
      <c r="T114" s="223"/>
      <c r="U114" s="221">
        <v>6.39</v>
      </c>
      <c r="V114" s="222"/>
      <c r="W114" s="223"/>
      <c r="X114" s="215">
        <v>16.18</v>
      </c>
      <c r="Y114" s="216"/>
      <c r="Z114" s="217"/>
      <c r="AA114" s="142">
        <v>12170.07</v>
      </c>
      <c r="AB114" s="142">
        <v>15217.29</v>
      </c>
    </row>
    <row r="115" spans="1:28" ht="10.8" customHeight="1">
      <c r="A115" s="241">
        <v>60314</v>
      </c>
      <c r="B115" s="242"/>
      <c r="C115" s="224" t="s">
        <v>5468</v>
      </c>
      <c r="D115" s="225"/>
      <c r="E115" s="215">
        <v>25.07</v>
      </c>
      <c r="F115" s="216"/>
      <c r="G115" s="217"/>
      <c r="H115" s="138" t="s">
        <v>87</v>
      </c>
      <c r="I115" s="228">
        <v>465.1</v>
      </c>
      <c r="J115" s="229"/>
      <c r="K115" s="139">
        <v>9.11</v>
      </c>
      <c r="L115" s="221">
        <v>3.58</v>
      </c>
      <c r="M115" s="223"/>
      <c r="N115" s="139">
        <v>0</v>
      </c>
      <c r="O115" s="215">
        <v>12.69</v>
      </c>
      <c r="P115" s="216"/>
      <c r="Q115" s="217"/>
      <c r="R115" s="215">
        <v>11.39</v>
      </c>
      <c r="S115" s="216"/>
      <c r="T115" s="217"/>
      <c r="U115" s="221">
        <v>4.47</v>
      </c>
      <c r="V115" s="222"/>
      <c r="W115" s="223"/>
      <c r="X115" s="215">
        <v>15.87</v>
      </c>
      <c r="Y115" s="216"/>
      <c r="Z115" s="217"/>
      <c r="AA115" s="140">
        <v>5902.11</v>
      </c>
      <c r="AB115" s="140">
        <v>7381.13</v>
      </c>
    </row>
    <row r="116" spans="1:28" ht="9.75" customHeight="1">
      <c r="A116" s="211"/>
      <c r="B116" s="211"/>
      <c r="C116" s="211"/>
      <c r="D116" s="211"/>
      <c r="E116" s="211"/>
      <c r="F116" s="211"/>
      <c r="G116" s="211"/>
      <c r="H116" s="211"/>
      <c r="I116" s="211"/>
      <c r="J116" s="211"/>
      <c r="K116" s="211"/>
      <c r="L116" s="211"/>
      <c r="M116" s="211"/>
      <c r="N116" s="211"/>
      <c r="O116" s="211"/>
      <c r="P116" s="211"/>
      <c r="Q116" s="211"/>
      <c r="R116" s="211"/>
      <c r="S116" s="211"/>
      <c r="T116" s="211"/>
      <c r="U116" s="211"/>
      <c r="V116" s="211"/>
      <c r="W116" s="211"/>
      <c r="X116" s="211"/>
      <c r="Y116" s="211"/>
      <c r="Z116" s="211"/>
      <c r="AA116" s="211"/>
      <c r="AB116" s="211"/>
    </row>
    <row r="117" spans="1:28" ht="10.8" customHeight="1">
      <c r="A117" s="206" t="s">
        <v>79</v>
      </c>
      <c r="B117" s="206"/>
      <c r="C117" s="206"/>
      <c r="D117" s="206"/>
      <c r="E117" s="206"/>
      <c r="F117" s="206"/>
      <c r="G117" s="206"/>
      <c r="H117" s="206"/>
      <c r="I117" s="206"/>
      <c r="J117" s="206"/>
      <c r="K117" s="206"/>
      <c r="L117" s="206"/>
      <c r="M117" s="206"/>
      <c r="N117" s="206"/>
      <c r="O117" s="206"/>
      <c r="P117" s="206"/>
      <c r="Q117" s="206"/>
      <c r="R117" s="206"/>
      <c r="S117" s="206"/>
      <c r="T117" s="206"/>
      <c r="U117" s="206"/>
      <c r="V117" s="206"/>
      <c r="W117" s="206"/>
      <c r="X117" s="206"/>
      <c r="Y117" s="206"/>
      <c r="Z117" s="206"/>
      <c r="AA117" s="144">
        <v>697102.52</v>
      </c>
      <c r="AB117" s="144">
        <v>871719.44</v>
      </c>
    </row>
    <row r="118" spans="1:28" ht="10.8" customHeight="1">
      <c r="A118" s="211"/>
      <c r="B118" s="211"/>
      <c r="C118" s="211"/>
      <c r="D118" s="211"/>
      <c r="E118" s="211"/>
      <c r="F118" s="211"/>
      <c r="G118" s="211"/>
      <c r="H118" s="211"/>
      <c r="I118" s="211"/>
      <c r="J118" s="211"/>
      <c r="K118" s="211"/>
      <c r="L118" s="211"/>
      <c r="M118" s="211"/>
      <c r="N118" s="211"/>
      <c r="O118" s="211"/>
      <c r="P118" s="211"/>
      <c r="Q118" s="211"/>
      <c r="R118" s="211"/>
      <c r="S118" s="211"/>
      <c r="T118" s="211"/>
      <c r="U118" s="211"/>
      <c r="V118" s="211"/>
      <c r="W118" s="211"/>
      <c r="X118" s="211"/>
      <c r="Y118" s="211"/>
      <c r="Z118" s="211"/>
      <c r="AA118" s="211"/>
      <c r="AB118" s="211"/>
    </row>
    <row r="119" spans="1:28" ht="9.75" customHeight="1">
      <c r="A119" s="211"/>
      <c r="B119" s="211"/>
      <c r="C119" s="211"/>
      <c r="D119" s="211"/>
      <c r="E119" s="211"/>
      <c r="F119" s="211"/>
      <c r="G119" s="211"/>
      <c r="H119" s="211"/>
      <c r="I119" s="211"/>
      <c r="J119" s="211"/>
      <c r="K119" s="211"/>
      <c r="L119" s="211"/>
      <c r="M119" s="211"/>
      <c r="N119" s="211"/>
      <c r="O119" s="211"/>
      <c r="P119" s="211"/>
      <c r="Q119" s="211"/>
      <c r="R119" s="211"/>
      <c r="S119" s="211"/>
      <c r="T119" s="211"/>
      <c r="U119" s="211"/>
      <c r="V119" s="211"/>
      <c r="W119" s="211"/>
      <c r="X119" s="211"/>
      <c r="Y119" s="211"/>
      <c r="Z119" s="211"/>
      <c r="AA119" s="211"/>
      <c r="AB119" s="211"/>
    </row>
    <row r="120" spans="1:28" ht="9.75" customHeight="1">
      <c r="A120" s="197" t="s">
        <v>55</v>
      </c>
      <c r="B120" s="199"/>
      <c r="C120" s="197" t="s">
        <v>56</v>
      </c>
      <c r="D120" s="199"/>
      <c r="E120" s="200" t="s">
        <v>57</v>
      </c>
      <c r="F120" s="201"/>
      <c r="G120" s="202"/>
      <c r="H120" s="136" t="s">
        <v>58</v>
      </c>
      <c r="I120" s="200" t="s">
        <v>59</v>
      </c>
      <c r="J120" s="202"/>
      <c r="K120" s="137" t="s">
        <v>60</v>
      </c>
      <c r="L120" s="200" t="s">
        <v>61</v>
      </c>
      <c r="M120" s="202"/>
      <c r="N120" s="137" t="s">
        <v>56</v>
      </c>
      <c r="O120" s="200" t="s">
        <v>62</v>
      </c>
      <c r="P120" s="201"/>
      <c r="Q120" s="202"/>
      <c r="R120" s="200" t="s">
        <v>5488</v>
      </c>
      <c r="S120" s="201"/>
      <c r="T120" s="202"/>
      <c r="U120" s="200" t="s">
        <v>63</v>
      </c>
      <c r="V120" s="201"/>
      <c r="W120" s="202"/>
      <c r="X120" s="200" t="s">
        <v>5489</v>
      </c>
      <c r="Y120" s="201"/>
      <c r="Z120" s="202"/>
      <c r="AA120" s="137" t="s">
        <v>64</v>
      </c>
      <c r="AB120" s="137" t="s">
        <v>65</v>
      </c>
    </row>
    <row r="121" spans="1:28" ht="9.75" customHeight="1">
      <c r="A121" s="197"/>
      <c r="B121" s="199"/>
      <c r="C121" s="197" t="s">
        <v>6504</v>
      </c>
      <c r="D121" s="198"/>
      <c r="E121" s="198"/>
      <c r="F121" s="198"/>
      <c r="G121" s="198"/>
      <c r="H121" s="198"/>
      <c r="I121" s="198"/>
      <c r="J121" s="198"/>
      <c r="K121" s="198"/>
      <c r="L121" s="198"/>
      <c r="M121" s="198"/>
      <c r="N121" s="198"/>
      <c r="O121" s="198"/>
      <c r="P121" s="198"/>
      <c r="Q121" s="198"/>
      <c r="R121" s="198"/>
      <c r="S121" s="198"/>
      <c r="T121" s="198"/>
      <c r="U121" s="198"/>
      <c r="V121" s="198"/>
      <c r="W121" s="198"/>
      <c r="X121" s="198"/>
      <c r="Y121" s="198"/>
      <c r="Z121" s="198"/>
      <c r="AA121" s="198"/>
      <c r="AB121" s="199"/>
    </row>
    <row r="122" spans="1:28" ht="9.75" customHeight="1">
      <c r="A122" s="241">
        <v>71291</v>
      </c>
      <c r="B122" s="242"/>
      <c r="C122" s="224" t="s">
        <v>5511</v>
      </c>
      <c r="D122" s="225"/>
      <c r="E122" s="215">
        <v>25.07</v>
      </c>
      <c r="F122" s="216"/>
      <c r="G122" s="217"/>
      <c r="H122" s="138" t="s">
        <v>89</v>
      </c>
      <c r="I122" s="226">
        <v>1500</v>
      </c>
      <c r="J122" s="227"/>
      <c r="K122" s="139">
        <v>2.86</v>
      </c>
      <c r="L122" s="221">
        <v>2.83</v>
      </c>
      <c r="M122" s="223"/>
      <c r="N122" s="139">
        <v>0</v>
      </c>
      <c r="O122" s="221">
        <v>5.69</v>
      </c>
      <c r="P122" s="222"/>
      <c r="Q122" s="223"/>
      <c r="R122" s="221">
        <v>3.57</v>
      </c>
      <c r="S122" s="222"/>
      <c r="T122" s="223"/>
      <c r="U122" s="221">
        <v>3.53</v>
      </c>
      <c r="V122" s="222"/>
      <c r="W122" s="223"/>
      <c r="X122" s="221">
        <v>7.11</v>
      </c>
      <c r="Y122" s="222"/>
      <c r="Z122" s="223"/>
      <c r="AA122" s="140">
        <v>8535</v>
      </c>
      <c r="AB122" s="142">
        <v>10665</v>
      </c>
    </row>
    <row r="123" spans="1:28" ht="9.75" customHeight="1">
      <c r="A123" s="241">
        <v>71292</v>
      </c>
      <c r="B123" s="242"/>
      <c r="C123" s="224" t="s">
        <v>5596</v>
      </c>
      <c r="D123" s="225"/>
      <c r="E123" s="215">
        <v>25.07</v>
      </c>
      <c r="F123" s="216"/>
      <c r="G123" s="217"/>
      <c r="H123" s="138" t="s">
        <v>89</v>
      </c>
      <c r="I123" s="232">
        <v>75</v>
      </c>
      <c r="J123" s="233"/>
      <c r="K123" s="139">
        <v>4.03</v>
      </c>
      <c r="L123" s="221">
        <v>3.08</v>
      </c>
      <c r="M123" s="223"/>
      <c r="N123" s="139">
        <v>0</v>
      </c>
      <c r="O123" s="221">
        <v>7.11</v>
      </c>
      <c r="P123" s="222"/>
      <c r="Q123" s="223"/>
      <c r="R123" s="221">
        <v>5.04</v>
      </c>
      <c r="S123" s="222"/>
      <c r="T123" s="223"/>
      <c r="U123" s="221">
        <v>3.85</v>
      </c>
      <c r="V123" s="222"/>
      <c r="W123" s="223"/>
      <c r="X123" s="221">
        <v>8.89</v>
      </c>
      <c r="Y123" s="222"/>
      <c r="Z123" s="223"/>
      <c r="AA123" s="143">
        <v>533.25</v>
      </c>
      <c r="AB123" s="143">
        <v>666.75</v>
      </c>
    </row>
    <row r="124" spans="1:28" ht="9.75" customHeight="1">
      <c r="A124" s="241">
        <v>71331</v>
      </c>
      <c r="B124" s="242"/>
      <c r="C124" s="224" t="s">
        <v>5613</v>
      </c>
      <c r="D124" s="225"/>
      <c r="E124" s="215">
        <v>25.07</v>
      </c>
      <c r="F124" s="216"/>
      <c r="G124" s="217"/>
      <c r="H124" s="138" t="s">
        <v>68</v>
      </c>
      <c r="I124" s="230">
        <v>5</v>
      </c>
      <c r="J124" s="231"/>
      <c r="K124" s="139">
        <v>8.77</v>
      </c>
      <c r="L124" s="215">
        <v>20.61</v>
      </c>
      <c r="M124" s="217"/>
      <c r="N124" s="139">
        <v>0</v>
      </c>
      <c r="O124" s="215">
        <v>29.38</v>
      </c>
      <c r="P124" s="216"/>
      <c r="Q124" s="217"/>
      <c r="R124" s="215">
        <v>10.96</v>
      </c>
      <c r="S124" s="216"/>
      <c r="T124" s="217"/>
      <c r="U124" s="215">
        <v>25.77</v>
      </c>
      <c r="V124" s="216"/>
      <c r="W124" s="217"/>
      <c r="X124" s="215">
        <v>36.74</v>
      </c>
      <c r="Y124" s="216"/>
      <c r="Z124" s="217"/>
      <c r="AA124" s="143">
        <v>146.9</v>
      </c>
      <c r="AB124" s="143">
        <v>183.7</v>
      </c>
    </row>
    <row r="125" spans="1:28" ht="9.75" customHeight="1">
      <c r="A125" s="241">
        <v>71171</v>
      </c>
      <c r="B125" s="242"/>
      <c r="C125" s="224" t="s">
        <v>134</v>
      </c>
      <c r="D125" s="225"/>
      <c r="E125" s="215">
        <v>25.07</v>
      </c>
      <c r="F125" s="216"/>
      <c r="G125" s="217"/>
      <c r="H125" s="138" t="s">
        <v>68</v>
      </c>
      <c r="I125" s="232">
        <v>14</v>
      </c>
      <c r="J125" s="233"/>
      <c r="K125" s="141">
        <v>11.26</v>
      </c>
      <c r="L125" s="215">
        <v>15.45</v>
      </c>
      <c r="M125" s="217"/>
      <c r="N125" s="139">
        <v>0</v>
      </c>
      <c r="O125" s="215">
        <v>26.71</v>
      </c>
      <c r="P125" s="216"/>
      <c r="Q125" s="217"/>
      <c r="R125" s="215">
        <v>14.08</v>
      </c>
      <c r="S125" s="216"/>
      <c r="T125" s="217"/>
      <c r="U125" s="215">
        <v>19.32</v>
      </c>
      <c r="V125" s="216"/>
      <c r="W125" s="217"/>
      <c r="X125" s="215">
        <v>33.4</v>
      </c>
      <c r="Y125" s="216"/>
      <c r="Z125" s="217"/>
      <c r="AA125" s="143">
        <v>373.94</v>
      </c>
      <c r="AB125" s="143">
        <v>467.6</v>
      </c>
    </row>
    <row r="126" spans="1:28" ht="19.350000000000001" customHeight="1">
      <c r="A126" s="241">
        <v>71175</v>
      </c>
      <c r="B126" s="242"/>
      <c r="C126" s="224" t="s">
        <v>133</v>
      </c>
      <c r="D126" s="225"/>
      <c r="E126" s="215">
        <v>25.07</v>
      </c>
      <c r="F126" s="216"/>
      <c r="G126" s="217"/>
      <c r="H126" s="138" t="s">
        <v>68</v>
      </c>
      <c r="I126" s="230">
        <v>1</v>
      </c>
      <c r="J126" s="231"/>
      <c r="K126" s="143">
        <v>256.27</v>
      </c>
      <c r="L126" s="215">
        <v>46.38</v>
      </c>
      <c r="M126" s="217"/>
      <c r="N126" s="139">
        <v>0</v>
      </c>
      <c r="O126" s="218">
        <v>302.64999999999998</v>
      </c>
      <c r="P126" s="219"/>
      <c r="Q126" s="220"/>
      <c r="R126" s="218">
        <v>320.51</v>
      </c>
      <c r="S126" s="219"/>
      <c r="T126" s="220"/>
      <c r="U126" s="215">
        <v>58</v>
      </c>
      <c r="V126" s="216"/>
      <c r="W126" s="217"/>
      <c r="X126" s="218">
        <v>378.52</v>
      </c>
      <c r="Y126" s="219"/>
      <c r="Z126" s="220"/>
      <c r="AA126" s="143">
        <v>302.64999999999998</v>
      </c>
      <c r="AB126" s="143">
        <v>378.52</v>
      </c>
    </row>
    <row r="127" spans="1:28" ht="19.350000000000001" customHeight="1">
      <c r="A127" s="241">
        <v>71457</v>
      </c>
      <c r="B127" s="242"/>
      <c r="C127" s="224" t="s">
        <v>5579</v>
      </c>
      <c r="D127" s="225"/>
      <c r="E127" s="215">
        <v>25.07</v>
      </c>
      <c r="F127" s="216"/>
      <c r="G127" s="217"/>
      <c r="H127" s="138" t="s">
        <v>68</v>
      </c>
      <c r="I127" s="230">
        <v>1</v>
      </c>
      <c r="J127" s="231"/>
      <c r="K127" s="143">
        <v>200.15</v>
      </c>
      <c r="L127" s="215">
        <v>51.54</v>
      </c>
      <c r="M127" s="217"/>
      <c r="N127" s="139">
        <v>0</v>
      </c>
      <c r="O127" s="218">
        <v>251.69</v>
      </c>
      <c r="P127" s="219"/>
      <c r="Q127" s="220"/>
      <c r="R127" s="218">
        <v>250.32</v>
      </c>
      <c r="S127" s="219"/>
      <c r="T127" s="220"/>
      <c r="U127" s="215">
        <v>64.459999999999994</v>
      </c>
      <c r="V127" s="216"/>
      <c r="W127" s="217"/>
      <c r="X127" s="218">
        <v>314.77999999999997</v>
      </c>
      <c r="Y127" s="219"/>
      <c r="Z127" s="220"/>
      <c r="AA127" s="143">
        <v>251.69</v>
      </c>
      <c r="AB127" s="143">
        <v>314.77999999999997</v>
      </c>
    </row>
    <row r="128" spans="1:28" ht="9.75" customHeight="1">
      <c r="A128" s="241">
        <v>71184</v>
      </c>
      <c r="B128" s="242"/>
      <c r="C128" s="224" t="s">
        <v>135</v>
      </c>
      <c r="D128" s="225"/>
      <c r="E128" s="215">
        <v>25.07</v>
      </c>
      <c r="F128" s="216"/>
      <c r="G128" s="217"/>
      <c r="H128" s="138" t="s">
        <v>68</v>
      </c>
      <c r="I128" s="230">
        <v>3</v>
      </c>
      <c r="J128" s="231"/>
      <c r="K128" s="141">
        <v>62.72</v>
      </c>
      <c r="L128" s="215">
        <v>51.54</v>
      </c>
      <c r="M128" s="217"/>
      <c r="N128" s="139">
        <v>0</v>
      </c>
      <c r="O128" s="218">
        <v>114.26</v>
      </c>
      <c r="P128" s="219"/>
      <c r="Q128" s="220"/>
      <c r="R128" s="215">
        <v>78.44</v>
      </c>
      <c r="S128" s="216"/>
      <c r="T128" s="217"/>
      <c r="U128" s="215">
        <v>64.459999999999994</v>
      </c>
      <c r="V128" s="216"/>
      <c r="W128" s="217"/>
      <c r="X128" s="218">
        <v>142.9</v>
      </c>
      <c r="Y128" s="219"/>
      <c r="Z128" s="220"/>
      <c r="AA128" s="143">
        <v>342.78</v>
      </c>
      <c r="AB128" s="143">
        <v>428.7</v>
      </c>
    </row>
    <row r="129" spans="1:28" ht="9.75" customHeight="1">
      <c r="A129" s="241">
        <v>71442</v>
      </c>
      <c r="B129" s="242"/>
      <c r="C129" s="224" t="s">
        <v>5620</v>
      </c>
      <c r="D129" s="225"/>
      <c r="E129" s="215">
        <v>25.07</v>
      </c>
      <c r="F129" s="216"/>
      <c r="G129" s="217"/>
      <c r="H129" s="138" t="s">
        <v>68</v>
      </c>
      <c r="I129" s="230">
        <v>1</v>
      </c>
      <c r="J129" s="231"/>
      <c r="K129" s="141">
        <v>20.170000000000002</v>
      </c>
      <c r="L129" s="215">
        <v>27.3</v>
      </c>
      <c r="M129" s="217"/>
      <c r="N129" s="139">
        <v>0</v>
      </c>
      <c r="O129" s="215">
        <v>47.47</v>
      </c>
      <c r="P129" s="216"/>
      <c r="Q129" s="217"/>
      <c r="R129" s="215">
        <v>25.22</v>
      </c>
      <c r="S129" s="216"/>
      <c r="T129" s="217"/>
      <c r="U129" s="215">
        <v>34.14</v>
      </c>
      <c r="V129" s="216"/>
      <c r="W129" s="217"/>
      <c r="X129" s="215">
        <v>59.37</v>
      </c>
      <c r="Y129" s="216"/>
      <c r="Z129" s="217"/>
      <c r="AA129" s="141">
        <v>47.47</v>
      </c>
      <c r="AB129" s="141">
        <v>59.37</v>
      </c>
    </row>
    <row r="130" spans="1:28" ht="9.75" customHeight="1">
      <c r="A130" s="241">
        <v>71202</v>
      </c>
      <c r="B130" s="242"/>
      <c r="C130" s="224" t="s">
        <v>148</v>
      </c>
      <c r="D130" s="225"/>
      <c r="E130" s="215">
        <v>25.07</v>
      </c>
      <c r="F130" s="216"/>
      <c r="G130" s="217"/>
      <c r="H130" s="138" t="s">
        <v>89</v>
      </c>
      <c r="I130" s="228">
        <v>200</v>
      </c>
      <c r="J130" s="229"/>
      <c r="K130" s="139">
        <v>7.36</v>
      </c>
      <c r="L130" s="215">
        <v>10.3</v>
      </c>
      <c r="M130" s="217"/>
      <c r="N130" s="139">
        <v>0</v>
      </c>
      <c r="O130" s="215">
        <v>17.66</v>
      </c>
      <c r="P130" s="216"/>
      <c r="Q130" s="217"/>
      <c r="R130" s="221">
        <v>9.1999999999999993</v>
      </c>
      <c r="S130" s="222"/>
      <c r="T130" s="223"/>
      <c r="U130" s="215">
        <v>12.88</v>
      </c>
      <c r="V130" s="216"/>
      <c r="W130" s="217"/>
      <c r="X130" s="215">
        <v>22.08</v>
      </c>
      <c r="Y130" s="216"/>
      <c r="Z130" s="217"/>
      <c r="AA130" s="140">
        <v>3532</v>
      </c>
      <c r="AB130" s="140">
        <v>4416</v>
      </c>
    </row>
    <row r="131" spans="1:28" ht="9.75" customHeight="1">
      <c r="A131" s="241">
        <v>71205</v>
      </c>
      <c r="B131" s="242"/>
      <c r="C131" s="224" t="s">
        <v>5478</v>
      </c>
      <c r="D131" s="225"/>
      <c r="E131" s="215">
        <v>25.07</v>
      </c>
      <c r="F131" s="216"/>
      <c r="G131" s="217"/>
      <c r="H131" s="138" t="s">
        <v>89</v>
      </c>
      <c r="I131" s="228">
        <v>100</v>
      </c>
      <c r="J131" s="229"/>
      <c r="K131" s="141">
        <v>15.81</v>
      </c>
      <c r="L131" s="215">
        <v>25.76</v>
      </c>
      <c r="M131" s="217"/>
      <c r="N131" s="139">
        <v>0</v>
      </c>
      <c r="O131" s="215">
        <v>41.57</v>
      </c>
      <c r="P131" s="216"/>
      <c r="Q131" s="217"/>
      <c r="R131" s="215">
        <v>19.77</v>
      </c>
      <c r="S131" s="216"/>
      <c r="T131" s="217"/>
      <c r="U131" s="215">
        <v>32.21</v>
      </c>
      <c r="V131" s="216"/>
      <c r="W131" s="217"/>
      <c r="X131" s="215">
        <v>51.99</v>
      </c>
      <c r="Y131" s="216"/>
      <c r="Z131" s="217"/>
      <c r="AA131" s="140">
        <v>4157</v>
      </c>
      <c r="AB131" s="140">
        <v>5199</v>
      </c>
    </row>
    <row r="132" spans="1:28" ht="19.350000000000001" customHeight="1">
      <c r="A132" s="241">
        <v>70372</v>
      </c>
      <c r="B132" s="242"/>
      <c r="C132" s="224" t="s">
        <v>144</v>
      </c>
      <c r="D132" s="225"/>
      <c r="E132" s="215">
        <v>25.07</v>
      </c>
      <c r="F132" s="216"/>
      <c r="G132" s="217"/>
      <c r="H132" s="138" t="s">
        <v>68</v>
      </c>
      <c r="I132" s="232">
        <v>16</v>
      </c>
      <c r="J132" s="233"/>
      <c r="K132" s="139">
        <v>1.1100000000000001</v>
      </c>
      <c r="L132" s="221">
        <v>0.51</v>
      </c>
      <c r="M132" s="223"/>
      <c r="N132" s="139">
        <v>0</v>
      </c>
      <c r="O132" s="221">
        <v>1.62</v>
      </c>
      <c r="P132" s="222"/>
      <c r="Q132" s="223"/>
      <c r="R132" s="221">
        <v>1.38</v>
      </c>
      <c r="S132" s="222"/>
      <c r="T132" s="223"/>
      <c r="U132" s="221">
        <v>0.63</v>
      </c>
      <c r="V132" s="222"/>
      <c r="W132" s="223"/>
      <c r="X132" s="221">
        <v>2.02</v>
      </c>
      <c r="Y132" s="222"/>
      <c r="Z132" s="223"/>
      <c r="AA132" s="141">
        <v>25.92</v>
      </c>
      <c r="AB132" s="141">
        <v>32.32</v>
      </c>
    </row>
    <row r="133" spans="1:28" ht="19.350000000000001" customHeight="1">
      <c r="A133" s="241">
        <v>71684</v>
      </c>
      <c r="B133" s="242"/>
      <c r="C133" s="224" t="s">
        <v>6669</v>
      </c>
      <c r="D133" s="225"/>
      <c r="E133" s="215">
        <v>25.07</v>
      </c>
      <c r="F133" s="216"/>
      <c r="G133" s="217"/>
      <c r="H133" s="138" t="s">
        <v>71</v>
      </c>
      <c r="I133" s="232">
        <v>12</v>
      </c>
      <c r="J133" s="233"/>
      <c r="K133" s="143">
        <v>114.88</v>
      </c>
      <c r="L133" s="215">
        <v>16.62</v>
      </c>
      <c r="M133" s="217"/>
      <c r="N133" s="139">
        <v>0</v>
      </c>
      <c r="O133" s="218">
        <v>131.5</v>
      </c>
      <c r="P133" s="219"/>
      <c r="Q133" s="220"/>
      <c r="R133" s="218">
        <v>143.68</v>
      </c>
      <c r="S133" s="219"/>
      <c r="T133" s="220"/>
      <c r="U133" s="215">
        <v>20.78</v>
      </c>
      <c r="V133" s="216"/>
      <c r="W133" s="217"/>
      <c r="X133" s="218">
        <v>164.46</v>
      </c>
      <c r="Y133" s="219"/>
      <c r="Z133" s="220"/>
      <c r="AA133" s="140">
        <v>1578</v>
      </c>
      <c r="AB133" s="140">
        <v>1973.52</v>
      </c>
    </row>
    <row r="134" spans="1:28" ht="29.1" customHeight="1">
      <c r="A134" s="241">
        <v>71142</v>
      </c>
      <c r="B134" s="242"/>
      <c r="C134" s="224" t="s">
        <v>6049</v>
      </c>
      <c r="D134" s="225"/>
      <c r="E134" s="215">
        <v>25.07</v>
      </c>
      <c r="F134" s="216"/>
      <c r="G134" s="217"/>
      <c r="H134" s="138" t="s">
        <v>68</v>
      </c>
      <c r="I134" s="230">
        <v>8</v>
      </c>
      <c r="J134" s="231"/>
      <c r="K134" s="139">
        <v>3.5</v>
      </c>
      <c r="L134" s="221">
        <v>6.69</v>
      </c>
      <c r="M134" s="223"/>
      <c r="N134" s="139">
        <v>0</v>
      </c>
      <c r="O134" s="215">
        <v>10.19</v>
      </c>
      <c r="P134" s="216"/>
      <c r="Q134" s="217"/>
      <c r="R134" s="221">
        <v>4.37</v>
      </c>
      <c r="S134" s="222"/>
      <c r="T134" s="223"/>
      <c r="U134" s="221">
        <v>8.36</v>
      </c>
      <c r="V134" s="222"/>
      <c r="W134" s="223"/>
      <c r="X134" s="215">
        <v>12.74</v>
      </c>
      <c r="Y134" s="216"/>
      <c r="Z134" s="217"/>
      <c r="AA134" s="141">
        <v>81.52</v>
      </c>
      <c r="AB134" s="143">
        <v>101.92</v>
      </c>
    </row>
    <row r="135" spans="1:28" ht="19.350000000000001" customHeight="1">
      <c r="A135" s="241">
        <v>71694</v>
      </c>
      <c r="B135" s="242"/>
      <c r="C135" s="224" t="s">
        <v>6670</v>
      </c>
      <c r="D135" s="225"/>
      <c r="E135" s="215">
        <v>25.07</v>
      </c>
      <c r="F135" s="216"/>
      <c r="G135" s="217"/>
      <c r="H135" s="138" t="s">
        <v>71</v>
      </c>
      <c r="I135" s="230">
        <v>6</v>
      </c>
      <c r="J135" s="231"/>
      <c r="K135" s="143">
        <v>220</v>
      </c>
      <c r="L135" s="215">
        <v>16.62</v>
      </c>
      <c r="M135" s="217"/>
      <c r="N135" s="139">
        <v>0</v>
      </c>
      <c r="O135" s="218">
        <v>236.62</v>
      </c>
      <c r="P135" s="219"/>
      <c r="Q135" s="220"/>
      <c r="R135" s="218">
        <v>275.14999999999998</v>
      </c>
      <c r="S135" s="219"/>
      <c r="T135" s="220"/>
      <c r="U135" s="215">
        <v>20.78</v>
      </c>
      <c r="V135" s="216"/>
      <c r="W135" s="217"/>
      <c r="X135" s="218">
        <v>295.94</v>
      </c>
      <c r="Y135" s="219"/>
      <c r="Z135" s="220"/>
      <c r="AA135" s="140">
        <v>1419.72</v>
      </c>
      <c r="AB135" s="140">
        <v>1775.64</v>
      </c>
    </row>
    <row r="136" spans="1:28" ht="9.75" customHeight="1">
      <c r="A136" s="241">
        <v>70924</v>
      </c>
      <c r="B136" s="242"/>
      <c r="C136" s="224" t="s">
        <v>5513</v>
      </c>
      <c r="D136" s="225"/>
      <c r="E136" s="215">
        <v>25.07</v>
      </c>
      <c r="F136" s="216"/>
      <c r="G136" s="217"/>
      <c r="H136" s="138" t="s">
        <v>71</v>
      </c>
      <c r="I136" s="232">
        <v>18</v>
      </c>
      <c r="J136" s="233"/>
      <c r="K136" s="139">
        <v>7.74</v>
      </c>
      <c r="L136" s="215">
        <v>17.510000000000002</v>
      </c>
      <c r="M136" s="217"/>
      <c r="N136" s="139">
        <v>0</v>
      </c>
      <c r="O136" s="215">
        <v>25.25</v>
      </c>
      <c r="P136" s="216"/>
      <c r="Q136" s="217"/>
      <c r="R136" s="221">
        <v>9.68</v>
      </c>
      <c r="S136" s="222"/>
      <c r="T136" s="223"/>
      <c r="U136" s="215">
        <v>21.89</v>
      </c>
      <c r="V136" s="216"/>
      <c r="W136" s="217"/>
      <c r="X136" s="215">
        <v>31.58</v>
      </c>
      <c r="Y136" s="216"/>
      <c r="Z136" s="217"/>
      <c r="AA136" s="143">
        <v>454.5</v>
      </c>
      <c r="AB136" s="143">
        <v>568.44000000000005</v>
      </c>
    </row>
    <row r="137" spans="1:28" ht="19.350000000000001" customHeight="1">
      <c r="A137" s="241">
        <v>72395</v>
      </c>
      <c r="B137" s="242"/>
      <c r="C137" s="224" t="s">
        <v>5476</v>
      </c>
      <c r="D137" s="225"/>
      <c r="E137" s="215">
        <v>25.07</v>
      </c>
      <c r="F137" s="216"/>
      <c r="G137" s="217"/>
      <c r="H137" s="138" t="s">
        <v>68</v>
      </c>
      <c r="I137" s="232">
        <v>18</v>
      </c>
      <c r="J137" s="233"/>
      <c r="K137" s="139">
        <v>4.28</v>
      </c>
      <c r="L137" s="221">
        <v>1.54</v>
      </c>
      <c r="M137" s="223"/>
      <c r="N137" s="139">
        <v>0</v>
      </c>
      <c r="O137" s="221">
        <v>5.82</v>
      </c>
      <c r="P137" s="222"/>
      <c r="Q137" s="223"/>
      <c r="R137" s="221">
        <v>5.35</v>
      </c>
      <c r="S137" s="222"/>
      <c r="T137" s="223"/>
      <c r="U137" s="221">
        <v>1.92</v>
      </c>
      <c r="V137" s="222"/>
      <c r="W137" s="223"/>
      <c r="X137" s="221">
        <v>7.27</v>
      </c>
      <c r="Y137" s="222"/>
      <c r="Z137" s="223"/>
      <c r="AA137" s="143">
        <v>104.76</v>
      </c>
      <c r="AB137" s="143">
        <v>130.86000000000001</v>
      </c>
    </row>
    <row r="138" spans="1:28" ht="9.75" customHeight="1">
      <c r="A138" s="241">
        <v>70925</v>
      </c>
      <c r="B138" s="242"/>
      <c r="C138" s="224" t="s">
        <v>5553</v>
      </c>
      <c r="D138" s="225"/>
      <c r="E138" s="215">
        <v>25.07</v>
      </c>
      <c r="F138" s="216"/>
      <c r="G138" s="217"/>
      <c r="H138" s="138" t="s">
        <v>71</v>
      </c>
      <c r="I138" s="232">
        <v>36</v>
      </c>
      <c r="J138" s="233"/>
      <c r="K138" s="139">
        <v>1.26</v>
      </c>
      <c r="L138" s="221">
        <v>4.1100000000000003</v>
      </c>
      <c r="M138" s="223"/>
      <c r="N138" s="139">
        <v>0</v>
      </c>
      <c r="O138" s="221">
        <v>5.37</v>
      </c>
      <c r="P138" s="222"/>
      <c r="Q138" s="223"/>
      <c r="R138" s="221">
        <v>1.57</v>
      </c>
      <c r="S138" s="222"/>
      <c r="T138" s="223"/>
      <c r="U138" s="221">
        <v>5.14</v>
      </c>
      <c r="V138" s="222"/>
      <c r="W138" s="223"/>
      <c r="X138" s="221">
        <v>6.71</v>
      </c>
      <c r="Y138" s="222"/>
      <c r="Z138" s="223"/>
      <c r="AA138" s="143">
        <v>193.32</v>
      </c>
      <c r="AB138" s="143">
        <v>241.56</v>
      </c>
    </row>
    <row r="139" spans="1:28" ht="9.75" customHeight="1">
      <c r="A139" s="241">
        <v>70421</v>
      </c>
      <c r="B139" s="242"/>
      <c r="C139" s="224" t="s">
        <v>6671</v>
      </c>
      <c r="D139" s="225"/>
      <c r="E139" s="215">
        <v>25.07</v>
      </c>
      <c r="F139" s="216"/>
      <c r="G139" s="217"/>
      <c r="H139" s="138" t="s">
        <v>153</v>
      </c>
      <c r="I139" s="232">
        <v>36</v>
      </c>
      <c r="J139" s="233"/>
      <c r="K139" s="139">
        <v>1.82</v>
      </c>
      <c r="L139" s="221">
        <v>0.51</v>
      </c>
      <c r="M139" s="223"/>
      <c r="N139" s="139">
        <v>0</v>
      </c>
      <c r="O139" s="221">
        <v>2.33</v>
      </c>
      <c r="P139" s="222"/>
      <c r="Q139" s="223"/>
      <c r="R139" s="221">
        <v>2.27</v>
      </c>
      <c r="S139" s="222"/>
      <c r="T139" s="223"/>
      <c r="U139" s="221">
        <v>0.63</v>
      </c>
      <c r="V139" s="222"/>
      <c r="W139" s="223"/>
      <c r="X139" s="221">
        <v>2.91</v>
      </c>
      <c r="Y139" s="222"/>
      <c r="Z139" s="223"/>
      <c r="AA139" s="141">
        <v>83.88</v>
      </c>
      <c r="AB139" s="143">
        <v>104.76</v>
      </c>
    </row>
    <row r="140" spans="1:28" ht="29.1" customHeight="1">
      <c r="A140" s="241">
        <v>70927</v>
      </c>
      <c r="B140" s="242"/>
      <c r="C140" s="224" t="s">
        <v>5554</v>
      </c>
      <c r="D140" s="225"/>
      <c r="E140" s="215">
        <v>25.07</v>
      </c>
      <c r="F140" s="216"/>
      <c r="G140" s="217"/>
      <c r="H140" s="138" t="s">
        <v>71</v>
      </c>
      <c r="I140" s="232">
        <v>54</v>
      </c>
      <c r="J140" s="233"/>
      <c r="K140" s="139">
        <v>0.47</v>
      </c>
      <c r="L140" s="221">
        <v>1.54</v>
      </c>
      <c r="M140" s="223"/>
      <c r="N140" s="139">
        <v>0</v>
      </c>
      <c r="O140" s="221">
        <v>2.0099999999999998</v>
      </c>
      <c r="P140" s="222"/>
      <c r="Q140" s="223"/>
      <c r="R140" s="221">
        <v>0.57999999999999996</v>
      </c>
      <c r="S140" s="222"/>
      <c r="T140" s="223"/>
      <c r="U140" s="221">
        <v>1.92</v>
      </c>
      <c r="V140" s="222"/>
      <c r="W140" s="223"/>
      <c r="X140" s="221">
        <v>2.5099999999999998</v>
      </c>
      <c r="Y140" s="222"/>
      <c r="Z140" s="223"/>
      <c r="AA140" s="143">
        <v>108.54</v>
      </c>
      <c r="AB140" s="143">
        <v>135.54</v>
      </c>
    </row>
    <row r="141" spans="1:28" ht="9.75" customHeight="1">
      <c r="A141" s="241">
        <v>70710</v>
      </c>
      <c r="B141" s="242"/>
      <c r="C141" s="224" t="s">
        <v>6422</v>
      </c>
      <c r="D141" s="225"/>
      <c r="E141" s="215">
        <v>25.07</v>
      </c>
      <c r="F141" s="216"/>
      <c r="G141" s="217"/>
      <c r="H141" s="138" t="s">
        <v>68</v>
      </c>
      <c r="I141" s="230">
        <v>6</v>
      </c>
      <c r="J141" s="231"/>
      <c r="K141" s="141">
        <v>70.099999999999994</v>
      </c>
      <c r="L141" s="218">
        <v>109.44</v>
      </c>
      <c r="M141" s="220"/>
      <c r="N141" s="139">
        <v>0</v>
      </c>
      <c r="O141" s="218">
        <v>179.54</v>
      </c>
      <c r="P141" s="219"/>
      <c r="Q141" s="220"/>
      <c r="R141" s="215">
        <v>87.67</v>
      </c>
      <c r="S141" s="216"/>
      <c r="T141" s="217"/>
      <c r="U141" s="218">
        <v>136.87</v>
      </c>
      <c r="V141" s="219"/>
      <c r="W141" s="220"/>
      <c r="X141" s="218">
        <v>224.55</v>
      </c>
      <c r="Y141" s="219"/>
      <c r="Z141" s="220"/>
      <c r="AA141" s="140">
        <v>1077.24</v>
      </c>
      <c r="AB141" s="140">
        <v>1347.3</v>
      </c>
    </row>
    <row r="142" spans="1:28" ht="9.75" customHeight="1">
      <c r="A142" s="241">
        <v>71598</v>
      </c>
      <c r="B142" s="242"/>
      <c r="C142" s="224" t="s">
        <v>5490</v>
      </c>
      <c r="D142" s="225"/>
      <c r="E142" s="215">
        <v>25.07</v>
      </c>
      <c r="F142" s="216"/>
      <c r="G142" s="217"/>
      <c r="H142" s="138" t="s">
        <v>71</v>
      </c>
      <c r="I142" s="230">
        <v>2</v>
      </c>
      <c r="J142" s="231"/>
      <c r="K142" s="141">
        <v>19.48</v>
      </c>
      <c r="L142" s="221">
        <v>8.58</v>
      </c>
      <c r="M142" s="223"/>
      <c r="N142" s="139">
        <v>0</v>
      </c>
      <c r="O142" s="215">
        <v>28.06</v>
      </c>
      <c r="P142" s="216"/>
      <c r="Q142" s="217"/>
      <c r="R142" s="215">
        <v>24.36</v>
      </c>
      <c r="S142" s="216"/>
      <c r="T142" s="217"/>
      <c r="U142" s="215">
        <v>10.73</v>
      </c>
      <c r="V142" s="216"/>
      <c r="W142" s="217"/>
      <c r="X142" s="215">
        <v>35.090000000000003</v>
      </c>
      <c r="Y142" s="216"/>
      <c r="Z142" s="217"/>
      <c r="AA142" s="141">
        <v>56.12</v>
      </c>
      <c r="AB142" s="141">
        <v>70.180000000000007</v>
      </c>
    </row>
    <row r="143" spans="1:28" ht="9.75" customHeight="1">
      <c r="A143" s="241">
        <v>70692</v>
      </c>
      <c r="B143" s="242"/>
      <c r="C143" s="224" t="s">
        <v>6672</v>
      </c>
      <c r="D143" s="225"/>
      <c r="E143" s="215">
        <v>25.07</v>
      </c>
      <c r="F143" s="216"/>
      <c r="G143" s="217"/>
      <c r="H143" s="138" t="s">
        <v>68</v>
      </c>
      <c r="I143" s="230">
        <v>6</v>
      </c>
      <c r="J143" s="231"/>
      <c r="K143" s="139">
        <v>5.71</v>
      </c>
      <c r="L143" s="221">
        <v>7.72</v>
      </c>
      <c r="M143" s="223"/>
      <c r="N143" s="139">
        <v>0</v>
      </c>
      <c r="O143" s="215">
        <v>13.43</v>
      </c>
      <c r="P143" s="216"/>
      <c r="Q143" s="217"/>
      <c r="R143" s="221">
        <v>7.14</v>
      </c>
      <c r="S143" s="222"/>
      <c r="T143" s="223"/>
      <c r="U143" s="221">
        <v>9.65</v>
      </c>
      <c r="V143" s="222"/>
      <c r="W143" s="223"/>
      <c r="X143" s="215">
        <v>16.79</v>
      </c>
      <c r="Y143" s="216"/>
      <c r="Z143" s="217"/>
      <c r="AA143" s="141">
        <v>80.58</v>
      </c>
      <c r="AB143" s="143">
        <v>100.74</v>
      </c>
    </row>
    <row r="144" spans="1:28" ht="9.75" customHeight="1">
      <c r="A144" s="241">
        <v>70691</v>
      </c>
      <c r="B144" s="242"/>
      <c r="C144" s="224" t="s">
        <v>5578</v>
      </c>
      <c r="D144" s="225"/>
      <c r="E144" s="215">
        <v>25.07</v>
      </c>
      <c r="F144" s="216"/>
      <c r="G144" s="217"/>
      <c r="H144" s="138" t="s">
        <v>68</v>
      </c>
      <c r="I144" s="232">
        <v>23</v>
      </c>
      <c r="J144" s="233"/>
      <c r="K144" s="139">
        <v>2.66</v>
      </c>
      <c r="L144" s="221">
        <v>7.72</v>
      </c>
      <c r="M144" s="223"/>
      <c r="N144" s="139">
        <v>0</v>
      </c>
      <c r="O144" s="215">
        <v>10.38</v>
      </c>
      <c r="P144" s="216"/>
      <c r="Q144" s="217"/>
      <c r="R144" s="221">
        <v>3.32</v>
      </c>
      <c r="S144" s="222"/>
      <c r="T144" s="223"/>
      <c r="U144" s="221">
        <v>9.65</v>
      </c>
      <c r="V144" s="222"/>
      <c r="W144" s="223"/>
      <c r="X144" s="215">
        <v>12.98</v>
      </c>
      <c r="Y144" s="216"/>
      <c r="Z144" s="217"/>
      <c r="AA144" s="143">
        <v>238.74</v>
      </c>
      <c r="AB144" s="143">
        <v>298.54000000000002</v>
      </c>
    </row>
    <row r="145" spans="1:28" ht="19.350000000000001" customHeight="1">
      <c r="A145" s="241">
        <v>72585</v>
      </c>
      <c r="B145" s="242"/>
      <c r="C145" s="224" t="s">
        <v>5491</v>
      </c>
      <c r="D145" s="225"/>
      <c r="E145" s="215">
        <v>25.07</v>
      </c>
      <c r="F145" s="216"/>
      <c r="G145" s="217"/>
      <c r="H145" s="138" t="s">
        <v>68</v>
      </c>
      <c r="I145" s="232">
        <v>22</v>
      </c>
      <c r="J145" s="233"/>
      <c r="K145" s="141">
        <v>12.36</v>
      </c>
      <c r="L145" s="215">
        <v>14.94</v>
      </c>
      <c r="M145" s="217"/>
      <c r="N145" s="139">
        <v>0</v>
      </c>
      <c r="O145" s="215">
        <v>27.3</v>
      </c>
      <c r="P145" s="216"/>
      <c r="Q145" s="217"/>
      <c r="R145" s="215">
        <v>15.45</v>
      </c>
      <c r="S145" s="216"/>
      <c r="T145" s="217"/>
      <c r="U145" s="215">
        <v>18.68</v>
      </c>
      <c r="V145" s="216"/>
      <c r="W145" s="217"/>
      <c r="X145" s="215">
        <v>34.14</v>
      </c>
      <c r="Y145" s="216"/>
      <c r="Z145" s="217"/>
      <c r="AA145" s="143">
        <v>600.6</v>
      </c>
      <c r="AB145" s="143">
        <v>751.08</v>
      </c>
    </row>
    <row r="146" spans="1:28" ht="10.8" customHeight="1">
      <c r="A146" s="241">
        <v>72171</v>
      </c>
      <c r="B146" s="242"/>
      <c r="C146" s="224" t="s">
        <v>5581</v>
      </c>
      <c r="D146" s="225"/>
      <c r="E146" s="215">
        <v>25.07</v>
      </c>
      <c r="F146" s="216"/>
      <c r="G146" s="217"/>
      <c r="H146" s="138" t="s">
        <v>71</v>
      </c>
      <c r="I146" s="230">
        <v>1</v>
      </c>
      <c r="J146" s="231"/>
      <c r="K146" s="143">
        <v>165.18</v>
      </c>
      <c r="L146" s="218">
        <v>154.62</v>
      </c>
      <c r="M146" s="220"/>
      <c r="N146" s="139">
        <v>0</v>
      </c>
      <c r="O146" s="218">
        <v>319.8</v>
      </c>
      <c r="P146" s="219"/>
      <c r="Q146" s="220"/>
      <c r="R146" s="218">
        <v>206.59</v>
      </c>
      <c r="S146" s="219"/>
      <c r="T146" s="220"/>
      <c r="U146" s="218">
        <v>193.38</v>
      </c>
      <c r="V146" s="219"/>
      <c r="W146" s="220"/>
      <c r="X146" s="218">
        <v>399.97</v>
      </c>
      <c r="Y146" s="219"/>
      <c r="Z146" s="220"/>
      <c r="AA146" s="143">
        <v>319.8</v>
      </c>
      <c r="AB146" s="143">
        <v>399.97</v>
      </c>
    </row>
    <row r="147" spans="1:28" ht="9.75" customHeight="1">
      <c r="A147" s="211"/>
      <c r="B147" s="211"/>
      <c r="C147" s="211"/>
      <c r="D147" s="211"/>
      <c r="E147" s="211"/>
      <c r="F147" s="211"/>
      <c r="G147" s="211"/>
      <c r="H147" s="211"/>
      <c r="I147" s="211"/>
      <c r="J147" s="211"/>
      <c r="K147" s="211"/>
      <c r="L147" s="211"/>
      <c r="M147" s="211"/>
      <c r="N147" s="211"/>
      <c r="O147" s="211"/>
      <c r="P147" s="211"/>
      <c r="Q147" s="211"/>
      <c r="R147" s="211"/>
      <c r="S147" s="211"/>
      <c r="T147" s="211"/>
      <c r="U147" s="211"/>
      <c r="V147" s="211"/>
      <c r="W147" s="211"/>
      <c r="X147" s="211"/>
      <c r="Y147" s="211"/>
      <c r="Z147" s="211"/>
      <c r="AA147" s="211"/>
      <c r="AB147" s="211"/>
    </row>
    <row r="148" spans="1:28" ht="10.8" customHeight="1">
      <c r="A148" s="206" t="s">
        <v>79</v>
      </c>
      <c r="B148" s="206"/>
      <c r="C148" s="206"/>
      <c r="D148" s="206"/>
      <c r="E148" s="206"/>
      <c r="F148" s="206"/>
      <c r="G148" s="206"/>
      <c r="H148" s="206"/>
      <c r="I148" s="206"/>
      <c r="J148" s="206"/>
      <c r="K148" s="206"/>
      <c r="L148" s="206"/>
      <c r="M148" s="206"/>
      <c r="N148" s="206"/>
      <c r="O148" s="206"/>
      <c r="P148" s="206"/>
      <c r="Q148" s="206"/>
      <c r="R148" s="206"/>
      <c r="S148" s="206"/>
      <c r="T148" s="206"/>
      <c r="U148" s="206"/>
      <c r="V148" s="206"/>
      <c r="W148" s="206"/>
      <c r="X148" s="206"/>
      <c r="Y148" s="206"/>
      <c r="Z148" s="206"/>
      <c r="AA148" s="142">
        <v>24645.919999999998</v>
      </c>
      <c r="AB148" s="142">
        <v>30811.79</v>
      </c>
    </row>
    <row r="149" spans="1:28" ht="10.8" customHeight="1">
      <c r="A149" s="211"/>
      <c r="B149" s="211"/>
      <c r="C149" s="211"/>
      <c r="D149" s="211"/>
      <c r="E149" s="211"/>
      <c r="F149" s="211"/>
      <c r="G149" s="211"/>
      <c r="H149" s="211"/>
      <c r="I149" s="211"/>
      <c r="J149" s="211"/>
      <c r="K149" s="211"/>
      <c r="L149" s="211"/>
      <c r="M149" s="211"/>
      <c r="N149" s="211"/>
      <c r="O149" s="211"/>
      <c r="P149" s="211"/>
      <c r="Q149" s="211"/>
      <c r="R149" s="211"/>
      <c r="S149" s="211"/>
      <c r="T149" s="211"/>
      <c r="U149" s="211"/>
      <c r="V149" s="211"/>
      <c r="W149" s="211"/>
      <c r="X149" s="211"/>
      <c r="Y149" s="211"/>
      <c r="Z149" s="211"/>
      <c r="AA149" s="211"/>
      <c r="AB149" s="211"/>
    </row>
    <row r="150" spans="1:28" ht="9.75" customHeight="1">
      <c r="A150" s="211"/>
      <c r="B150" s="211"/>
      <c r="C150" s="211"/>
      <c r="D150" s="211"/>
      <c r="E150" s="211"/>
      <c r="F150" s="211"/>
      <c r="G150" s="211"/>
      <c r="H150" s="211"/>
      <c r="I150" s="211"/>
      <c r="J150" s="211"/>
      <c r="K150" s="211"/>
      <c r="L150" s="211"/>
      <c r="M150" s="211"/>
      <c r="N150" s="211"/>
      <c r="O150" s="211"/>
      <c r="P150" s="211"/>
      <c r="Q150" s="211"/>
      <c r="R150" s="211"/>
      <c r="S150" s="211"/>
      <c r="T150" s="211"/>
      <c r="U150" s="211"/>
      <c r="V150" s="211"/>
      <c r="W150" s="211"/>
      <c r="X150" s="211"/>
      <c r="Y150" s="211"/>
      <c r="Z150" s="211"/>
      <c r="AA150" s="211"/>
      <c r="AB150" s="211"/>
    </row>
    <row r="151" spans="1:28" ht="9.75" customHeight="1">
      <c r="A151" s="197" t="s">
        <v>55</v>
      </c>
      <c r="B151" s="199"/>
      <c r="C151" s="197" t="s">
        <v>56</v>
      </c>
      <c r="D151" s="199"/>
      <c r="E151" s="200" t="s">
        <v>57</v>
      </c>
      <c r="F151" s="201"/>
      <c r="G151" s="202"/>
      <c r="H151" s="136" t="s">
        <v>58</v>
      </c>
      <c r="I151" s="200" t="s">
        <v>59</v>
      </c>
      <c r="J151" s="202"/>
      <c r="K151" s="137" t="s">
        <v>60</v>
      </c>
      <c r="L151" s="200" t="s">
        <v>61</v>
      </c>
      <c r="M151" s="202"/>
      <c r="N151" s="137" t="s">
        <v>56</v>
      </c>
      <c r="O151" s="200" t="s">
        <v>62</v>
      </c>
      <c r="P151" s="201"/>
      <c r="Q151" s="202"/>
      <c r="R151" s="200" t="s">
        <v>5488</v>
      </c>
      <c r="S151" s="201"/>
      <c r="T151" s="202"/>
      <c r="U151" s="200" t="s">
        <v>63</v>
      </c>
      <c r="V151" s="201"/>
      <c r="W151" s="202"/>
      <c r="X151" s="200" t="s">
        <v>5489</v>
      </c>
      <c r="Y151" s="201"/>
      <c r="Z151" s="202"/>
      <c r="AA151" s="137" t="s">
        <v>64</v>
      </c>
      <c r="AB151" s="137" t="s">
        <v>65</v>
      </c>
    </row>
    <row r="152" spans="1:28" ht="48.6" customHeight="1">
      <c r="A152" s="197"/>
      <c r="B152" s="199"/>
      <c r="C152" s="197" t="s">
        <v>33</v>
      </c>
      <c r="D152" s="198"/>
      <c r="E152" s="198"/>
      <c r="F152" s="198"/>
      <c r="G152" s="198"/>
      <c r="H152" s="198"/>
      <c r="I152" s="198"/>
      <c r="J152" s="198"/>
      <c r="K152" s="198"/>
      <c r="L152" s="198"/>
      <c r="M152" s="198"/>
      <c r="N152" s="198"/>
      <c r="O152" s="198"/>
      <c r="P152" s="198"/>
      <c r="Q152" s="198"/>
      <c r="R152" s="198"/>
      <c r="S152" s="198"/>
      <c r="T152" s="198"/>
      <c r="U152" s="198"/>
      <c r="V152" s="198"/>
      <c r="W152" s="198"/>
      <c r="X152" s="198"/>
      <c r="Y152" s="198"/>
      <c r="Z152" s="198"/>
      <c r="AA152" s="198"/>
      <c r="AB152" s="199"/>
    </row>
    <row r="153" spans="1:28" ht="29.1" customHeight="1">
      <c r="A153" s="224" t="s">
        <v>6247</v>
      </c>
      <c r="B153" s="225"/>
      <c r="C153" s="224" t="s">
        <v>8133</v>
      </c>
      <c r="D153" s="225"/>
      <c r="E153" s="215">
        <v>25.07</v>
      </c>
      <c r="F153" s="216"/>
      <c r="G153" s="217"/>
      <c r="H153" s="138" t="s">
        <v>67</v>
      </c>
      <c r="I153" s="228">
        <v>155.5</v>
      </c>
      <c r="J153" s="229"/>
      <c r="K153" s="141">
        <v>62.11</v>
      </c>
      <c r="L153" s="215">
        <v>40.299999999999997</v>
      </c>
      <c r="M153" s="217"/>
      <c r="N153" s="139">
        <v>5.81</v>
      </c>
      <c r="O153" s="218">
        <v>102.41</v>
      </c>
      <c r="P153" s="219"/>
      <c r="Q153" s="220"/>
      <c r="R153" s="215">
        <v>77.680000000000007</v>
      </c>
      <c r="S153" s="216"/>
      <c r="T153" s="217"/>
      <c r="U153" s="215">
        <v>50.4</v>
      </c>
      <c r="V153" s="216"/>
      <c r="W153" s="217"/>
      <c r="X153" s="218">
        <v>128.08000000000001</v>
      </c>
      <c r="Y153" s="219"/>
      <c r="Z153" s="220"/>
      <c r="AA153" s="142">
        <v>15924.75</v>
      </c>
      <c r="AB153" s="142">
        <v>19916.439999999999</v>
      </c>
    </row>
    <row r="154" spans="1:28" ht="19.350000000000001" customHeight="1">
      <c r="A154" s="241">
        <v>110106</v>
      </c>
      <c r="B154" s="242"/>
      <c r="C154" s="224" t="s">
        <v>6673</v>
      </c>
      <c r="D154" s="225"/>
      <c r="E154" s="215">
        <v>25.07</v>
      </c>
      <c r="F154" s="216"/>
      <c r="G154" s="217"/>
      <c r="H154" s="138" t="s">
        <v>67</v>
      </c>
      <c r="I154" s="228">
        <v>416.06</v>
      </c>
      <c r="J154" s="229"/>
      <c r="K154" s="143">
        <v>108.29</v>
      </c>
      <c r="L154" s="215">
        <v>35.53</v>
      </c>
      <c r="M154" s="217"/>
      <c r="N154" s="139">
        <v>0</v>
      </c>
      <c r="O154" s="218">
        <v>143.82</v>
      </c>
      <c r="P154" s="219"/>
      <c r="Q154" s="220"/>
      <c r="R154" s="218">
        <v>135.43</v>
      </c>
      <c r="S154" s="219"/>
      <c r="T154" s="220"/>
      <c r="U154" s="215">
        <v>44.43</v>
      </c>
      <c r="V154" s="216"/>
      <c r="W154" s="217"/>
      <c r="X154" s="218">
        <v>179.87</v>
      </c>
      <c r="Y154" s="219"/>
      <c r="Z154" s="220"/>
      <c r="AA154" s="142">
        <v>59837.74</v>
      </c>
      <c r="AB154" s="142">
        <v>74836.710000000006</v>
      </c>
    </row>
    <row r="155" spans="1:28" ht="10.8" customHeight="1">
      <c r="A155" s="241">
        <v>100501</v>
      </c>
      <c r="B155" s="242"/>
      <c r="C155" s="224" t="s">
        <v>6674</v>
      </c>
      <c r="D155" s="225"/>
      <c r="E155" s="215">
        <v>25.07</v>
      </c>
      <c r="F155" s="216"/>
      <c r="G155" s="217"/>
      <c r="H155" s="138" t="s">
        <v>67</v>
      </c>
      <c r="I155" s="230">
        <v>6.4</v>
      </c>
      <c r="J155" s="231"/>
      <c r="K155" s="143">
        <v>182.17</v>
      </c>
      <c r="L155" s="215">
        <v>73.900000000000006</v>
      </c>
      <c r="M155" s="217"/>
      <c r="N155" s="139">
        <v>0</v>
      </c>
      <c r="O155" s="218">
        <v>256.07</v>
      </c>
      <c r="P155" s="219"/>
      <c r="Q155" s="220"/>
      <c r="R155" s="218">
        <v>227.84</v>
      </c>
      <c r="S155" s="219"/>
      <c r="T155" s="220"/>
      <c r="U155" s="215">
        <v>92.42</v>
      </c>
      <c r="V155" s="216"/>
      <c r="W155" s="217"/>
      <c r="X155" s="218">
        <v>320.26</v>
      </c>
      <c r="Y155" s="219"/>
      <c r="Z155" s="220"/>
      <c r="AA155" s="140">
        <v>1638.84</v>
      </c>
      <c r="AB155" s="140">
        <v>2049.66</v>
      </c>
    </row>
    <row r="156" spans="1:28" ht="9.75" customHeight="1">
      <c r="A156" s="211"/>
      <c r="B156" s="211"/>
      <c r="C156" s="211"/>
      <c r="D156" s="211"/>
      <c r="E156" s="211"/>
      <c r="F156" s="211"/>
      <c r="G156" s="211"/>
      <c r="H156" s="211"/>
      <c r="I156" s="211"/>
      <c r="J156" s="211"/>
      <c r="K156" s="211"/>
      <c r="L156" s="211"/>
      <c r="M156" s="211"/>
      <c r="N156" s="211"/>
      <c r="O156" s="211"/>
      <c r="P156" s="211"/>
      <c r="Q156" s="211"/>
      <c r="R156" s="211"/>
      <c r="S156" s="211"/>
      <c r="T156" s="211"/>
      <c r="U156" s="211"/>
      <c r="V156" s="211"/>
      <c r="W156" s="211"/>
      <c r="X156" s="211"/>
      <c r="Y156" s="211"/>
      <c r="Z156" s="211"/>
      <c r="AA156" s="211"/>
      <c r="AB156" s="211"/>
    </row>
    <row r="157" spans="1:28" ht="10.8" customHeight="1">
      <c r="A157" s="206" t="s">
        <v>79</v>
      </c>
      <c r="B157" s="206"/>
      <c r="C157" s="206"/>
      <c r="D157" s="206"/>
      <c r="E157" s="206"/>
      <c r="F157" s="206"/>
      <c r="G157" s="206"/>
      <c r="H157" s="206"/>
      <c r="I157" s="206"/>
      <c r="J157" s="206"/>
      <c r="K157" s="206"/>
      <c r="L157" s="206"/>
      <c r="M157" s="206"/>
      <c r="N157" s="206"/>
      <c r="O157" s="206"/>
      <c r="P157" s="206"/>
      <c r="Q157" s="206"/>
      <c r="R157" s="206"/>
      <c r="S157" s="206"/>
      <c r="T157" s="206"/>
      <c r="U157" s="206"/>
      <c r="V157" s="206"/>
      <c r="W157" s="206"/>
      <c r="X157" s="206"/>
      <c r="Y157" s="206"/>
      <c r="Z157" s="206"/>
      <c r="AA157" s="142">
        <v>77401.33</v>
      </c>
      <c r="AB157" s="142">
        <v>96802.81</v>
      </c>
    </row>
    <row r="158" spans="1:28" ht="10.8" customHeight="1">
      <c r="A158" s="211"/>
      <c r="B158" s="211"/>
      <c r="C158" s="211"/>
      <c r="D158" s="211"/>
      <c r="E158" s="211"/>
      <c r="F158" s="211"/>
      <c r="G158" s="211"/>
      <c r="H158" s="211"/>
      <c r="I158" s="211"/>
      <c r="J158" s="211"/>
      <c r="K158" s="211"/>
      <c r="L158" s="211"/>
      <c r="M158" s="211"/>
      <c r="N158" s="211"/>
      <c r="O158" s="211"/>
      <c r="P158" s="211"/>
      <c r="Q158" s="211"/>
      <c r="R158" s="211"/>
      <c r="S158" s="211"/>
      <c r="T158" s="211"/>
      <c r="U158" s="211"/>
      <c r="V158" s="211"/>
      <c r="W158" s="211"/>
      <c r="X158" s="211"/>
      <c r="Y158" s="211"/>
      <c r="Z158" s="211"/>
      <c r="AA158" s="211"/>
      <c r="AB158" s="211"/>
    </row>
    <row r="159" spans="1:28" ht="9.75" customHeight="1">
      <c r="A159" s="211"/>
      <c r="B159" s="211"/>
      <c r="C159" s="211"/>
      <c r="D159" s="211"/>
      <c r="E159" s="211"/>
      <c r="F159" s="211"/>
      <c r="G159" s="211"/>
      <c r="H159" s="211"/>
      <c r="I159" s="211"/>
      <c r="J159" s="211"/>
      <c r="K159" s="211"/>
      <c r="L159" s="211"/>
      <c r="M159" s="211"/>
      <c r="N159" s="211"/>
      <c r="O159" s="211"/>
      <c r="P159" s="211"/>
      <c r="Q159" s="211"/>
      <c r="R159" s="211"/>
      <c r="S159" s="211"/>
      <c r="T159" s="211"/>
      <c r="U159" s="211"/>
      <c r="V159" s="211"/>
      <c r="W159" s="211"/>
      <c r="X159" s="211"/>
      <c r="Y159" s="211"/>
      <c r="Z159" s="211"/>
      <c r="AA159" s="211"/>
      <c r="AB159" s="211"/>
    </row>
    <row r="160" spans="1:28" ht="9.75" customHeight="1">
      <c r="A160" s="197" t="s">
        <v>55</v>
      </c>
      <c r="B160" s="199"/>
      <c r="C160" s="197" t="s">
        <v>56</v>
      </c>
      <c r="D160" s="199"/>
      <c r="E160" s="200" t="s">
        <v>57</v>
      </c>
      <c r="F160" s="201"/>
      <c r="G160" s="202"/>
      <c r="H160" s="136" t="s">
        <v>58</v>
      </c>
      <c r="I160" s="200" t="s">
        <v>59</v>
      </c>
      <c r="J160" s="202"/>
      <c r="K160" s="137" t="s">
        <v>60</v>
      </c>
      <c r="L160" s="200" t="s">
        <v>61</v>
      </c>
      <c r="M160" s="202"/>
      <c r="N160" s="137" t="s">
        <v>56</v>
      </c>
      <c r="O160" s="200" t="s">
        <v>62</v>
      </c>
      <c r="P160" s="201"/>
      <c r="Q160" s="202"/>
      <c r="R160" s="200" t="s">
        <v>5488</v>
      </c>
      <c r="S160" s="201"/>
      <c r="T160" s="202"/>
      <c r="U160" s="200" t="s">
        <v>63</v>
      </c>
      <c r="V160" s="201"/>
      <c r="W160" s="202"/>
      <c r="X160" s="200" t="s">
        <v>5489</v>
      </c>
      <c r="Y160" s="201"/>
      <c r="Z160" s="202"/>
      <c r="AA160" s="137" t="s">
        <v>64</v>
      </c>
      <c r="AB160" s="137" t="s">
        <v>65</v>
      </c>
    </row>
    <row r="161" spans="1:28" ht="19.350000000000001" customHeight="1">
      <c r="A161" s="197"/>
      <c r="B161" s="199"/>
      <c r="C161" s="197" t="s">
        <v>35</v>
      </c>
      <c r="D161" s="198"/>
      <c r="E161" s="198"/>
      <c r="F161" s="198"/>
      <c r="G161" s="198"/>
      <c r="H161" s="198"/>
      <c r="I161" s="198"/>
      <c r="J161" s="198"/>
      <c r="K161" s="198"/>
      <c r="L161" s="198"/>
      <c r="M161" s="198"/>
      <c r="N161" s="198"/>
      <c r="O161" s="198"/>
      <c r="P161" s="198"/>
      <c r="Q161" s="198"/>
      <c r="R161" s="198"/>
      <c r="S161" s="198"/>
      <c r="T161" s="198"/>
      <c r="U161" s="198"/>
      <c r="V161" s="198"/>
      <c r="W161" s="198"/>
      <c r="X161" s="198"/>
      <c r="Y161" s="198"/>
      <c r="Z161" s="198"/>
      <c r="AA161" s="198"/>
      <c r="AB161" s="199"/>
    </row>
    <row r="162" spans="1:28" ht="9.75" customHeight="1">
      <c r="A162" s="241">
        <v>120902</v>
      </c>
      <c r="B162" s="242"/>
      <c r="C162" s="224" t="s">
        <v>171</v>
      </c>
      <c r="D162" s="225"/>
      <c r="E162" s="215">
        <v>25.07</v>
      </c>
      <c r="F162" s="216"/>
      <c r="G162" s="217"/>
      <c r="H162" s="138" t="s">
        <v>67</v>
      </c>
      <c r="I162" s="228">
        <v>188.48</v>
      </c>
      <c r="J162" s="229"/>
      <c r="K162" s="141">
        <v>12.79</v>
      </c>
      <c r="L162" s="215">
        <v>29.91</v>
      </c>
      <c r="M162" s="217"/>
      <c r="N162" s="139">
        <v>0</v>
      </c>
      <c r="O162" s="215">
        <v>42.7</v>
      </c>
      <c r="P162" s="216"/>
      <c r="Q162" s="217"/>
      <c r="R162" s="215">
        <v>15.99</v>
      </c>
      <c r="S162" s="216"/>
      <c r="T162" s="217"/>
      <c r="U162" s="215">
        <v>37.4</v>
      </c>
      <c r="V162" s="216"/>
      <c r="W162" s="217"/>
      <c r="X162" s="215">
        <v>53.4</v>
      </c>
      <c r="Y162" s="216"/>
      <c r="Z162" s="217"/>
      <c r="AA162" s="140">
        <v>8048.09</v>
      </c>
      <c r="AB162" s="142">
        <v>10064.83</v>
      </c>
    </row>
    <row r="163" spans="1:28" ht="19.350000000000001" customHeight="1">
      <c r="A163" s="241">
        <v>120101</v>
      </c>
      <c r="B163" s="242"/>
      <c r="C163" s="224" t="s">
        <v>5534</v>
      </c>
      <c r="D163" s="225"/>
      <c r="E163" s="215">
        <v>25.07</v>
      </c>
      <c r="F163" s="216"/>
      <c r="G163" s="217"/>
      <c r="H163" s="138" t="s">
        <v>67</v>
      </c>
      <c r="I163" s="228">
        <v>584.52</v>
      </c>
      <c r="J163" s="229"/>
      <c r="K163" s="141">
        <v>11.75</v>
      </c>
      <c r="L163" s="215">
        <v>14.12</v>
      </c>
      <c r="M163" s="217"/>
      <c r="N163" s="139">
        <v>0</v>
      </c>
      <c r="O163" s="215">
        <v>25.87</v>
      </c>
      <c r="P163" s="216"/>
      <c r="Q163" s="217"/>
      <c r="R163" s="215">
        <v>14.69</v>
      </c>
      <c r="S163" s="216"/>
      <c r="T163" s="217"/>
      <c r="U163" s="215">
        <v>17.649999999999999</v>
      </c>
      <c r="V163" s="216"/>
      <c r="W163" s="217"/>
      <c r="X163" s="215">
        <v>32.35</v>
      </c>
      <c r="Y163" s="216"/>
      <c r="Z163" s="217"/>
      <c r="AA163" s="142">
        <v>15121.53</v>
      </c>
      <c r="AB163" s="142">
        <v>18909.22</v>
      </c>
    </row>
    <row r="164" spans="1:28" ht="10.8" customHeight="1">
      <c r="A164" s="241">
        <v>120102</v>
      </c>
      <c r="B164" s="242"/>
      <c r="C164" s="224" t="s">
        <v>6069</v>
      </c>
      <c r="D164" s="225"/>
      <c r="E164" s="215">
        <v>25.07</v>
      </c>
      <c r="F164" s="216"/>
      <c r="G164" s="217"/>
      <c r="H164" s="138" t="s">
        <v>67</v>
      </c>
      <c r="I164" s="228">
        <v>584.52</v>
      </c>
      <c r="J164" s="229"/>
      <c r="K164" s="141">
        <v>80.3</v>
      </c>
      <c r="L164" s="215">
        <v>31.85</v>
      </c>
      <c r="M164" s="217"/>
      <c r="N164" s="139">
        <v>0</v>
      </c>
      <c r="O164" s="218">
        <v>112.15</v>
      </c>
      <c r="P164" s="219"/>
      <c r="Q164" s="220"/>
      <c r="R164" s="218">
        <v>100.43</v>
      </c>
      <c r="S164" s="219"/>
      <c r="T164" s="220"/>
      <c r="U164" s="215">
        <v>39.83</v>
      </c>
      <c r="V164" s="216"/>
      <c r="W164" s="217"/>
      <c r="X164" s="218">
        <v>140.26</v>
      </c>
      <c r="Y164" s="219"/>
      <c r="Z164" s="220"/>
      <c r="AA164" s="142">
        <v>65553.91</v>
      </c>
      <c r="AB164" s="142">
        <v>81984.77</v>
      </c>
    </row>
    <row r="165" spans="1:28" ht="9.75" customHeight="1">
      <c r="A165" s="211"/>
      <c r="B165" s="211"/>
      <c r="C165" s="211"/>
      <c r="D165" s="211"/>
      <c r="E165" s="211"/>
      <c r="F165" s="211"/>
      <c r="G165" s="211"/>
      <c r="H165" s="211"/>
      <c r="I165" s="211"/>
      <c r="J165" s="211"/>
      <c r="K165" s="211"/>
      <c r="L165" s="211"/>
      <c r="M165" s="211"/>
      <c r="N165" s="211"/>
      <c r="O165" s="211"/>
      <c r="P165" s="211"/>
      <c r="Q165" s="211"/>
      <c r="R165" s="211"/>
      <c r="S165" s="211"/>
      <c r="T165" s="211"/>
      <c r="U165" s="211"/>
      <c r="V165" s="211"/>
      <c r="W165" s="211"/>
      <c r="X165" s="211"/>
      <c r="Y165" s="211"/>
      <c r="Z165" s="211"/>
      <c r="AA165" s="211"/>
      <c r="AB165" s="211"/>
    </row>
    <row r="166" spans="1:28" ht="10.8" customHeight="1">
      <c r="A166" s="206" t="s">
        <v>79</v>
      </c>
      <c r="B166" s="206"/>
      <c r="C166" s="206"/>
      <c r="D166" s="206"/>
      <c r="E166" s="206"/>
      <c r="F166" s="206"/>
      <c r="G166" s="206"/>
      <c r="H166" s="206"/>
      <c r="I166" s="206"/>
      <c r="J166" s="206"/>
      <c r="K166" s="206"/>
      <c r="L166" s="206"/>
      <c r="M166" s="206"/>
      <c r="N166" s="206"/>
      <c r="O166" s="206"/>
      <c r="P166" s="206"/>
      <c r="Q166" s="206"/>
      <c r="R166" s="206"/>
      <c r="S166" s="206"/>
      <c r="T166" s="206"/>
      <c r="U166" s="206"/>
      <c r="V166" s="206"/>
      <c r="W166" s="206"/>
      <c r="X166" s="206"/>
      <c r="Y166" s="206"/>
      <c r="Z166" s="206"/>
      <c r="AA166" s="142">
        <v>88723.53</v>
      </c>
      <c r="AB166" s="144">
        <v>110958.82</v>
      </c>
    </row>
    <row r="167" spans="1:28" ht="10.8" customHeight="1">
      <c r="A167" s="211"/>
      <c r="B167" s="211"/>
      <c r="C167" s="211"/>
      <c r="D167" s="211"/>
      <c r="E167" s="211"/>
      <c r="F167" s="211"/>
      <c r="G167" s="211"/>
      <c r="H167" s="211"/>
      <c r="I167" s="211"/>
      <c r="J167" s="211"/>
      <c r="K167" s="211"/>
      <c r="L167" s="211"/>
      <c r="M167" s="211"/>
      <c r="N167" s="211"/>
      <c r="O167" s="211"/>
      <c r="P167" s="211"/>
      <c r="Q167" s="211"/>
      <c r="R167" s="211"/>
      <c r="S167" s="211"/>
      <c r="T167" s="211"/>
      <c r="U167" s="211"/>
      <c r="V167" s="211"/>
      <c r="W167" s="211"/>
      <c r="X167" s="211"/>
      <c r="Y167" s="211"/>
      <c r="Z167" s="211"/>
      <c r="AA167" s="211"/>
      <c r="AB167" s="211"/>
    </row>
    <row r="168" spans="1:28" ht="9.75" customHeight="1">
      <c r="A168" s="211"/>
      <c r="B168" s="211"/>
      <c r="C168" s="211"/>
      <c r="D168" s="211"/>
      <c r="E168" s="211"/>
      <c r="F168" s="211"/>
      <c r="G168" s="211"/>
      <c r="H168" s="211"/>
      <c r="I168" s="211"/>
      <c r="J168" s="211"/>
      <c r="K168" s="211"/>
      <c r="L168" s="211"/>
      <c r="M168" s="211"/>
      <c r="N168" s="211"/>
      <c r="O168" s="211"/>
      <c r="P168" s="211"/>
      <c r="Q168" s="211"/>
      <c r="R168" s="211"/>
      <c r="S168" s="211"/>
      <c r="T168" s="211"/>
      <c r="U168" s="211"/>
      <c r="V168" s="211"/>
      <c r="W168" s="211"/>
      <c r="X168" s="211"/>
      <c r="Y168" s="211"/>
      <c r="Z168" s="211"/>
      <c r="AA168" s="211"/>
      <c r="AB168" s="211"/>
    </row>
    <row r="169" spans="1:28" ht="9.75" customHeight="1">
      <c r="A169" s="197" t="s">
        <v>55</v>
      </c>
      <c r="B169" s="199"/>
      <c r="C169" s="197" t="s">
        <v>56</v>
      </c>
      <c r="D169" s="199"/>
      <c r="E169" s="200" t="s">
        <v>57</v>
      </c>
      <c r="F169" s="201"/>
      <c r="G169" s="202"/>
      <c r="H169" s="136" t="s">
        <v>58</v>
      </c>
      <c r="I169" s="200" t="s">
        <v>59</v>
      </c>
      <c r="J169" s="202"/>
      <c r="K169" s="137" t="s">
        <v>60</v>
      </c>
      <c r="L169" s="200" t="s">
        <v>61</v>
      </c>
      <c r="M169" s="202"/>
      <c r="N169" s="137" t="s">
        <v>56</v>
      </c>
      <c r="O169" s="200" t="s">
        <v>62</v>
      </c>
      <c r="P169" s="201"/>
      <c r="Q169" s="202"/>
      <c r="R169" s="200" t="s">
        <v>5488</v>
      </c>
      <c r="S169" s="201"/>
      <c r="T169" s="202"/>
      <c r="U169" s="200" t="s">
        <v>63</v>
      </c>
      <c r="V169" s="201"/>
      <c r="W169" s="202"/>
      <c r="X169" s="200" t="s">
        <v>5489</v>
      </c>
      <c r="Y169" s="201"/>
      <c r="Z169" s="202"/>
      <c r="AA169" s="137" t="s">
        <v>64</v>
      </c>
      <c r="AB169" s="137" t="s">
        <v>65</v>
      </c>
    </row>
    <row r="170" spans="1:28" ht="29.1" customHeight="1">
      <c r="A170" s="197"/>
      <c r="B170" s="199"/>
      <c r="C170" s="197" t="s">
        <v>30</v>
      </c>
      <c r="D170" s="198"/>
      <c r="E170" s="198"/>
      <c r="F170" s="198"/>
      <c r="G170" s="198"/>
      <c r="H170" s="198"/>
      <c r="I170" s="198"/>
      <c r="J170" s="198"/>
      <c r="K170" s="198"/>
      <c r="L170" s="198"/>
      <c r="M170" s="198"/>
      <c r="N170" s="198"/>
      <c r="O170" s="198"/>
      <c r="P170" s="198"/>
      <c r="Q170" s="198"/>
      <c r="R170" s="198"/>
      <c r="S170" s="198"/>
      <c r="T170" s="198"/>
      <c r="U170" s="198"/>
      <c r="V170" s="198"/>
      <c r="W170" s="198"/>
      <c r="X170" s="198"/>
      <c r="Y170" s="198"/>
      <c r="Z170" s="198"/>
      <c r="AA170" s="198"/>
      <c r="AB170" s="199"/>
    </row>
    <row r="171" spans="1:28" ht="10.8" customHeight="1">
      <c r="A171" s="241">
        <v>150204</v>
      </c>
      <c r="B171" s="242"/>
      <c r="C171" s="224" t="s">
        <v>5500</v>
      </c>
      <c r="D171" s="225"/>
      <c r="E171" s="215">
        <v>25.07</v>
      </c>
      <c r="F171" s="216"/>
      <c r="G171" s="217"/>
      <c r="H171" s="138" t="s">
        <v>87</v>
      </c>
      <c r="I171" s="226">
        <v>4031.24</v>
      </c>
      <c r="J171" s="227"/>
      <c r="K171" s="141">
        <v>17.760000000000002</v>
      </c>
      <c r="L171" s="221">
        <v>0</v>
      </c>
      <c r="M171" s="223"/>
      <c r="N171" s="139">
        <v>0</v>
      </c>
      <c r="O171" s="215">
        <v>17.760000000000002</v>
      </c>
      <c r="P171" s="216"/>
      <c r="Q171" s="217"/>
      <c r="R171" s="215">
        <v>22.21</v>
      </c>
      <c r="S171" s="216"/>
      <c r="T171" s="217"/>
      <c r="U171" s="221">
        <v>0</v>
      </c>
      <c r="V171" s="222"/>
      <c r="W171" s="223"/>
      <c r="X171" s="215">
        <v>22.21</v>
      </c>
      <c r="Y171" s="216"/>
      <c r="Z171" s="217"/>
      <c r="AA171" s="142">
        <v>71594.820000000007</v>
      </c>
      <c r="AB171" s="142">
        <v>89533.84</v>
      </c>
    </row>
    <row r="172" spans="1:28" ht="9.75" customHeight="1">
      <c r="A172" s="211"/>
      <c r="B172" s="211"/>
      <c r="C172" s="211"/>
      <c r="D172" s="211"/>
      <c r="E172" s="211"/>
      <c r="F172" s="211"/>
      <c r="G172" s="211"/>
      <c r="H172" s="211"/>
      <c r="I172" s="211"/>
      <c r="J172" s="211"/>
      <c r="K172" s="211"/>
      <c r="L172" s="211"/>
      <c r="M172" s="211"/>
      <c r="N172" s="211"/>
      <c r="O172" s="211"/>
      <c r="P172" s="211"/>
      <c r="Q172" s="211"/>
      <c r="R172" s="211"/>
      <c r="S172" s="211"/>
      <c r="T172" s="211"/>
      <c r="U172" s="211"/>
      <c r="V172" s="211"/>
      <c r="W172" s="211"/>
      <c r="X172" s="211"/>
      <c r="Y172" s="211"/>
      <c r="Z172" s="211"/>
      <c r="AA172" s="211"/>
      <c r="AB172" s="211"/>
    </row>
    <row r="173" spans="1:28" ht="10.8" customHeight="1">
      <c r="A173" s="206" t="s">
        <v>79</v>
      </c>
      <c r="B173" s="206"/>
      <c r="C173" s="206"/>
      <c r="D173" s="206"/>
      <c r="E173" s="206"/>
      <c r="F173" s="206"/>
      <c r="G173" s="206"/>
      <c r="H173" s="206"/>
      <c r="I173" s="206"/>
      <c r="J173" s="206"/>
      <c r="K173" s="206"/>
      <c r="L173" s="206"/>
      <c r="M173" s="206"/>
      <c r="N173" s="206"/>
      <c r="O173" s="206"/>
      <c r="P173" s="206"/>
      <c r="Q173" s="206"/>
      <c r="R173" s="206"/>
      <c r="S173" s="206"/>
      <c r="T173" s="206"/>
      <c r="U173" s="206"/>
      <c r="V173" s="206"/>
      <c r="W173" s="206"/>
      <c r="X173" s="206"/>
      <c r="Y173" s="206"/>
      <c r="Z173" s="206"/>
      <c r="AA173" s="142">
        <v>71594.820000000007</v>
      </c>
      <c r="AB173" s="142">
        <v>89533.84</v>
      </c>
    </row>
    <row r="174" spans="1:28" ht="10.8" customHeight="1">
      <c r="A174" s="211"/>
      <c r="B174" s="211"/>
      <c r="C174" s="211"/>
      <c r="D174" s="211"/>
      <c r="E174" s="211"/>
      <c r="F174" s="211"/>
      <c r="G174" s="211"/>
      <c r="H174" s="211"/>
      <c r="I174" s="211"/>
      <c r="J174" s="211"/>
      <c r="K174" s="211"/>
      <c r="L174" s="211"/>
      <c r="M174" s="211"/>
      <c r="N174" s="211"/>
      <c r="O174" s="211"/>
      <c r="P174" s="211"/>
      <c r="Q174" s="211"/>
      <c r="R174" s="211"/>
      <c r="S174" s="211"/>
      <c r="T174" s="211"/>
      <c r="U174" s="211"/>
      <c r="V174" s="211"/>
      <c r="W174" s="211"/>
      <c r="X174" s="211"/>
      <c r="Y174" s="211"/>
      <c r="Z174" s="211"/>
      <c r="AA174" s="211"/>
      <c r="AB174" s="211"/>
    </row>
    <row r="175" spans="1:28" ht="9.75" customHeight="1">
      <c r="A175" s="211"/>
      <c r="B175" s="211"/>
      <c r="C175" s="211"/>
      <c r="D175" s="211"/>
      <c r="E175" s="211"/>
      <c r="F175" s="211"/>
      <c r="G175" s="211"/>
      <c r="H175" s="211"/>
      <c r="I175" s="211"/>
      <c r="J175" s="211"/>
      <c r="K175" s="211"/>
      <c r="L175" s="211"/>
      <c r="M175" s="211"/>
      <c r="N175" s="211"/>
      <c r="O175" s="211"/>
      <c r="P175" s="211"/>
      <c r="Q175" s="211"/>
      <c r="R175" s="211"/>
      <c r="S175" s="211"/>
      <c r="T175" s="211"/>
      <c r="U175" s="211"/>
      <c r="V175" s="211"/>
      <c r="W175" s="211"/>
      <c r="X175" s="211"/>
      <c r="Y175" s="211"/>
      <c r="Z175" s="211"/>
      <c r="AA175" s="211"/>
      <c r="AB175" s="211"/>
    </row>
    <row r="176" spans="1:28" ht="9.75" customHeight="1">
      <c r="A176" s="197" t="s">
        <v>55</v>
      </c>
      <c r="B176" s="199"/>
      <c r="C176" s="197" t="s">
        <v>56</v>
      </c>
      <c r="D176" s="199"/>
      <c r="E176" s="200" t="s">
        <v>57</v>
      </c>
      <c r="F176" s="201"/>
      <c r="G176" s="202"/>
      <c r="H176" s="136" t="s">
        <v>58</v>
      </c>
      <c r="I176" s="200" t="s">
        <v>59</v>
      </c>
      <c r="J176" s="202"/>
      <c r="K176" s="137" t="s">
        <v>60</v>
      </c>
      <c r="L176" s="200" t="s">
        <v>61</v>
      </c>
      <c r="M176" s="202"/>
      <c r="N176" s="137" t="s">
        <v>56</v>
      </c>
      <c r="O176" s="200" t="s">
        <v>62</v>
      </c>
      <c r="P176" s="201"/>
      <c r="Q176" s="202"/>
      <c r="R176" s="200" t="s">
        <v>5488</v>
      </c>
      <c r="S176" s="201"/>
      <c r="T176" s="202"/>
      <c r="U176" s="200" t="s">
        <v>63</v>
      </c>
      <c r="V176" s="201"/>
      <c r="W176" s="202"/>
      <c r="X176" s="200" t="s">
        <v>5489</v>
      </c>
      <c r="Y176" s="201"/>
      <c r="Z176" s="202"/>
      <c r="AA176" s="137" t="s">
        <v>64</v>
      </c>
      <c r="AB176" s="137" t="s">
        <v>65</v>
      </c>
    </row>
    <row r="177" spans="1:28" ht="19.350000000000001" customHeight="1">
      <c r="A177" s="197"/>
      <c r="B177" s="199"/>
      <c r="C177" s="197" t="s">
        <v>172</v>
      </c>
      <c r="D177" s="198"/>
      <c r="E177" s="198"/>
      <c r="F177" s="198"/>
      <c r="G177" s="198"/>
      <c r="H177" s="198"/>
      <c r="I177" s="198"/>
      <c r="J177" s="198"/>
      <c r="K177" s="198"/>
      <c r="L177" s="198"/>
      <c r="M177" s="198"/>
      <c r="N177" s="198"/>
      <c r="O177" s="198"/>
      <c r="P177" s="198"/>
      <c r="Q177" s="198"/>
      <c r="R177" s="198"/>
      <c r="S177" s="198"/>
      <c r="T177" s="198"/>
      <c r="U177" s="198"/>
      <c r="V177" s="198"/>
      <c r="W177" s="198"/>
      <c r="X177" s="198"/>
      <c r="Y177" s="198"/>
      <c r="Z177" s="198"/>
      <c r="AA177" s="198"/>
      <c r="AB177" s="199"/>
    </row>
    <row r="178" spans="1:28" ht="9.75" customHeight="1">
      <c r="A178" s="224" t="s">
        <v>6675</v>
      </c>
      <c r="B178" s="225"/>
      <c r="C178" s="224" t="s">
        <v>6676</v>
      </c>
      <c r="D178" s="225"/>
      <c r="E178" s="215">
        <v>25.07</v>
      </c>
      <c r="F178" s="216"/>
      <c r="G178" s="217"/>
      <c r="H178" s="138" t="s">
        <v>67</v>
      </c>
      <c r="I178" s="232">
        <v>93.9</v>
      </c>
      <c r="J178" s="233"/>
      <c r="K178" s="143">
        <v>302.45999999999998</v>
      </c>
      <c r="L178" s="221">
        <v>2.99</v>
      </c>
      <c r="M178" s="223"/>
      <c r="N178" s="139">
        <v>0</v>
      </c>
      <c r="O178" s="218">
        <v>305.45</v>
      </c>
      <c r="P178" s="219"/>
      <c r="Q178" s="220"/>
      <c r="R178" s="218">
        <v>378.28</v>
      </c>
      <c r="S178" s="219"/>
      <c r="T178" s="220"/>
      <c r="U178" s="221">
        <v>3.73</v>
      </c>
      <c r="V178" s="222"/>
      <c r="W178" s="223"/>
      <c r="X178" s="218">
        <v>382.02</v>
      </c>
      <c r="Y178" s="219"/>
      <c r="Z178" s="220"/>
      <c r="AA178" s="142">
        <v>28681.75</v>
      </c>
      <c r="AB178" s="142">
        <v>35871.67</v>
      </c>
    </row>
    <row r="179" spans="1:28" ht="9.75" customHeight="1">
      <c r="A179" s="224" t="s">
        <v>6677</v>
      </c>
      <c r="B179" s="225"/>
      <c r="C179" s="224" t="s">
        <v>6678</v>
      </c>
      <c r="D179" s="225"/>
      <c r="E179" s="215">
        <v>25.07</v>
      </c>
      <c r="F179" s="216"/>
      <c r="G179" s="217"/>
      <c r="H179" s="138" t="s">
        <v>66</v>
      </c>
      <c r="I179" s="232">
        <v>60.6</v>
      </c>
      <c r="J179" s="233"/>
      <c r="K179" s="141">
        <v>30.42</v>
      </c>
      <c r="L179" s="215">
        <v>46.1</v>
      </c>
      <c r="M179" s="217"/>
      <c r="N179" s="139">
        <v>0</v>
      </c>
      <c r="O179" s="215">
        <v>76.52</v>
      </c>
      <c r="P179" s="216"/>
      <c r="Q179" s="217"/>
      <c r="R179" s="215">
        <v>38.04</v>
      </c>
      <c r="S179" s="216"/>
      <c r="T179" s="217"/>
      <c r="U179" s="215">
        <v>57.65</v>
      </c>
      <c r="V179" s="216"/>
      <c r="W179" s="217"/>
      <c r="X179" s="215">
        <v>95.7</v>
      </c>
      <c r="Y179" s="216"/>
      <c r="Z179" s="217"/>
      <c r="AA179" s="140">
        <v>4637.1099999999997</v>
      </c>
      <c r="AB179" s="140">
        <v>5799.42</v>
      </c>
    </row>
    <row r="180" spans="1:28" ht="10.8" customHeight="1">
      <c r="A180" s="224" t="s">
        <v>6679</v>
      </c>
      <c r="B180" s="225"/>
      <c r="C180" s="224" t="s">
        <v>6680</v>
      </c>
      <c r="D180" s="225"/>
      <c r="E180" s="215">
        <v>25.07</v>
      </c>
      <c r="F180" s="216"/>
      <c r="G180" s="217"/>
      <c r="H180" s="138" t="s">
        <v>66</v>
      </c>
      <c r="I180" s="232">
        <v>11.65</v>
      </c>
      <c r="J180" s="233"/>
      <c r="K180" s="141">
        <v>24.49</v>
      </c>
      <c r="L180" s="215">
        <v>24.67</v>
      </c>
      <c r="M180" s="217"/>
      <c r="N180" s="139">
        <v>0</v>
      </c>
      <c r="O180" s="215">
        <v>49.16</v>
      </c>
      <c r="P180" s="216"/>
      <c r="Q180" s="217"/>
      <c r="R180" s="215">
        <v>30.62</v>
      </c>
      <c r="S180" s="216"/>
      <c r="T180" s="217"/>
      <c r="U180" s="215">
        <v>30.85</v>
      </c>
      <c r="V180" s="216"/>
      <c r="W180" s="217"/>
      <c r="X180" s="215">
        <v>61.48</v>
      </c>
      <c r="Y180" s="216"/>
      <c r="Z180" s="217"/>
      <c r="AA180" s="143">
        <v>572.71</v>
      </c>
      <c r="AB180" s="143">
        <v>716.24</v>
      </c>
    </row>
    <row r="181" spans="1:28" ht="9.75" customHeight="1">
      <c r="A181" s="211"/>
      <c r="B181" s="211"/>
      <c r="C181" s="211"/>
      <c r="D181" s="211"/>
      <c r="E181" s="211"/>
      <c r="F181" s="211"/>
      <c r="G181" s="211"/>
      <c r="H181" s="211"/>
      <c r="I181" s="211"/>
      <c r="J181" s="211"/>
      <c r="K181" s="211"/>
      <c r="L181" s="211"/>
      <c r="M181" s="211"/>
      <c r="N181" s="211"/>
      <c r="O181" s="211"/>
      <c r="P181" s="211"/>
      <c r="Q181" s="211"/>
      <c r="R181" s="211"/>
      <c r="S181" s="211"/>
      <c r="T181" s="211"/>
      <c r="U181" s="211"/>
      <c r="V181" s="211"/>
      <c r="W181" s="211"/>
      <c r="X181" s="211"/>
      <c r="Y181" s="211"/>
      <c r="Z181" s="211"/>
      <c r="AA181" s="211"/>
      <c r="AB181" s="211"/>
    </row>
    <row r="182" spans="1:28" ht="10.8" customHeight="1">
      <c r="A182" s="206" t="s">
        <v>79</v>
      </c>
      <c r="B182" s="206"/>
      <c r="C182" s="206"/>
      <c r="D182" s="206"/>
      <c r="E182" s="206"/>
      <c r="F182" s="206"/>
      <c r="G182" s="206"/>
      <c r="H182" s="206"/>
      <c r="I182" s="206"/>
      <c r="J182" s="206"/>
      <c r="K182" s="206"/>
      <c r="L182" s="206"/>
      <c r="M182" s="206"/>
      <c r="N182" s="206"/>
      <c r="O182" s="206"/>
      <c r="P182" s="206"/>
      <c r="Q182" s="206"/>
      <c r="R182" s="206"/>
      <c r="S182" s="206"/>
      <c r="T182" s="206"/>
      <c r="U182" s="206"/>
      <c r="V182" s="206"/>
      <c r="W182" s="206"/>
      <c r="X182" s="206"/>
      <c r="Y182" s="206"/>
      <c r="Z182" s="206"/>
      <c r="AA182" s="142">
        <v>33891.57</v>
      </c>
      <c r="AB182" s="142">
        <v>42387.33</v>
      </c>
    </row>
    <row r="183" spans="1:28" ht="10.8" customHeight="1">
      <c r="A183" s="211"/>
      <c r="B183" s="211"/>
      <c r="C183" s="211"/>
      <c r="D183" s="211"/>
      <c r="E183" s="211"/>
      <c r="F183" s="211"/>
      <c r="G183" s="211"/>
      <c r="H183" s="211"/>
      <c r="I183" s="211"/>
      <c r="J183" s="211"/>
      <c r="K183" s="211"/>
      <c r="L183" s="211"/>
      <c r="M183" s="211"/>
      <c r="N183" s="211"/>
      <c r="O183" s="211"/>
      <c r="P183" s="211"/>
      <c r="Q183" s="211"/>
      <c r="R183" s="211"/>
      <c r="S183" s="211"/>
      <c r="T183" s="211"/>
      <c r="U183" s="211"/>
      <c r="V183" s="211"/>
      <c r="W183" s="211"/>
      <c r="X183" s="211"/>
      <c r="Y183" s="211"/>
      <c r="Z183" s="211"/>
      <c r="AA183" s="211"/>
      <c r="AB183" s="211"/>
    </row>
    <row r="184" spans="1:28" ht="9.75" customHeight="1">
      <c r="A184" s="211"/>
      <c r="B184" s="211"/>
      <c r="C184" s="211"/>
      <c r="D184" s="211"/>
      <c r="E184" s="211"/>
      <c r="F184" s="211"/>
      <c r="G184" s="211"/>
      <c r="H184" s="211"/>
      <c r="I184" s="211"/>
      <c r="J184" s="211"/>
      <c r="K184" s="211"/>
      <c r="L184" s="211"/>
      <c r="M184" s="211"/>
      <c r="N184" s="211"/>
      <c r="O184" s="211"/>
      <c r="P184" s="211"/>
      <c r="Q184" s="211"/>
      <c r="R184" s="211"/>
      <c r="S184" s="211"/>
      <c r="T184" s="211"/>
      <c r="U184" s="211"/>
      <c r="V184" s="211"/>
      <c r="W184" s="211"/>
      <c r="X184" s="211"/>
      <c r="Y184" s="211"/>
      <c r="Z184" s="211"/>
      <c r="AA184" s="211"/>
      <c r="AB184" s="211"/>
    </row>
    <row r="185" spans="1:28" ht="9.75" customHeight="1">
      <c r="A185" s="197" t="s">
        <v>55</v>
      </c>
      <c r="B185" s="199"/>
      <c r="C185" s="197" t="s">
        <v>56</v>
      </c>
      <c r="D185" s="199"/>
      <c r="E185" s="200" t="s">
        <v>57</v>
      </c>
      <c r="F185" s="201"/>
      <c r="G185" s="202"/>
      <c r="H185" s="136" t="s">
        <v>58</v>
      </c>
      <c r="I185" s="200" t="s">
        <v>59</v>
      </c>
      <c r="J185" s="202"/>
      <c r="K185" s="137" t="s">
        <v>60</v>
      </c>
      <c r="L185" s="200" t="s">
        <v>61</v>
      </c>
      <c r="M185" s="202"/>
      <c r="N185" s="137" t="s">
        <v>56</v>
      </c>
      <c r="O185" s="200" t="s">
        <v>62</v>
      </c>
      <c r="P185" s="201"/>
      <c r="Q185" s="202"/>
      <c r="R185" s="200" t="s">
        <v>5488</v>
      </c>
      <c r="S185" s="201"/>
      <c r="T185" s="202"/>
      <c r="U185" s="200" t="s">
        <v>63</v>
      </c>
      <c r="V185" s="201"/>
      <c r="W185" s="202"/>
      <c r="X185" s="200" t="s">
        <v>5489</v>
      </c>
      <c r="Y185" s="201"/>
      <c r="Z185" s="202"/>
      <c r="AA185" s="137" t="s">
        <v>64</v>
      </c>
      <c r="AB185" s="137" t="s">
        <v>65</v>
      </c>
    </row>
    <row r="186" spans="1:28" ht="29.1" customHeight="1">
      <c r="A186" s="197"/>
      <c r="B186" s="199"/>
      <c r="C186" s="197" t="s">
        <v>36</v>
      </c>
      <c r="D186" s="198"/>
      <c r="E186" s="198"/>
      <c r="F186" s="198"/>
      <c r="G186" s="198"/>
      <c r="H186" s="198"/>
      <c r="I186" s="198"/>
      <c r="J186" s="198"/>
      <c r="K186" s="198"/>
      <c r="L186" s="198"/>
      <c r="M186" s="198"/>
      <c r="N186" s="198"/>
      <c r="O186" s="198"/>
      <c r="P186" s="198"/>
      <c r="Q186" s="198"/>
      <c r="R186" s="198"/>
      <c r="S186" s="198"/>
      <c r="T186" s="198"/>
      <c r="U186" s="198"/>
      <c r="V186" s="198"/>
      <c r="W186" s="198"/>
      <c r="X186" s="198"/>
      <c r="Y186" s="198"/>
      <c r="Z186" s="198"/>
      <c r="AA186" s="198"/>
      <c r="AB186" s="199"/>
    </row>
    <row r="187" spans="1:28" ht="19.350000000000001" customHeight="1">
      <c r="A187" s="224" t="s">
        <v>6681</v>
      </c>
      <c r="B187" s="225"/>
      <c r="C187" s="224" t="s">
        <v>6682</v>
      </c>
      <c r="D187" s="225"/>
      <c r="E187" s="215">
        <v>25.07</v>
      </c>
      <c r="F187" s="216"/>
      <c r="G187" s="217"/>
      <c r="H187" s="138" t="s">
        <v>67</v>
      </c>
      <c r="I187" s="230">
        <v>7.7</v>
      </c>
      <c r="J187" s="231"/>
      <c r="K187" s="140">
        <v>1699.66</v>
      </c>
      <c r="L187" s="215">
        <v>99.74</v>
      </c>
      <c r="M187" s="217"/>
      <c r="N187" s="139">
        <v>0</v>
      </c>
      <c r="O187" s="171">
        <v>1799.4</v>
      </c>
      <c r="P187" s="172"/>
      <c r="Q187" s="173"/>
      <c r="R187" s="171">
        <v>2125.7600000000002</v>
      </c>
      <c r="S187" s="172"/>
      <c r="T187" s="173"/>
      <c r="U187" s="218">
        <v>124.74</v>
      </c>
      <c r="V187" s="219"/>
      <c r="W187" s="220"/>
      <c r="X187" s="171">
        <v>2250.5</v>
      </c>
      <c r="Y187" s="172"/>
      <c r="Z187" s="173"/>
      <c r="AA187" s="142">
        <v>13855.38</v>
      </c>
      <c r="AB187" s="142">
        <v>17328.849999999999</v>
      </c>
    </row>
    <row r="188" spans="1:28" ht="10.8" customHeight="1">
      <c r="A188" s="224" t="s">
        <v>6683</v>
      </c>
      <c r="B188" s="225"/>
      <c r="C188" s="224" t="s">
        <v>6684</v>
      </c>
      <c r="D188" s="225"/>
      <c r="E188" s="215">
        <v>25.07</v>
      </c>
      <c r="F188" s="216"/>
      <c r="G188" s="217"/>
      <c r="H188" s="138" t="s">
        <v>67</v>
      </c>
      <c r="I188" s="230">
        <v>8.8000000000000007</v>
      </c>
      <c r="J188" s="231"/>
      <c r="K188" s="143">
        <v>794.18</v>
      </c>
      <c r="L188" s="218">
        <v>328.24</v>
      </c>
      <c r="M188" s="220"/>
      <c r="N188" s="139">
        <v>0</v>
      </c>
      <c r="O188" s="171">
        <v>1122.42</v>
      </c>
      <c r="P188" s="172"/>
      <c r="Q188" s="173"/>
      <c r="R188" s="218">
        <v>993.28</v>
      </c>
      <c r="S188" s="219"/>
      <c r="T188" s="220"/>
      <c r="U188" s="218">
        <v>410.52</v>
      </c>
      <c r="V188" s="219"/>
      <c r="W188" s="220"/>
      <c r="X188" s="171">
        <v>1403.81</v>
      </c>
      <c r="Y188" s="172"/>
      <c r="Z188" s="173"/>
      <c r="AA188" s="140">
        <v>9877.2900000000009</v>
      </c>
      <c r="AB188" s="142">
        <v>12353.52</v>
      </c>
    </row>
    <row r="189" spans="1:28" ht="9.75" customHeight="1">
      <c r="A189" s="211"/>
      <c r="B189" s="211"/>
      <c r="C189" s="211"/>
      <c r="D189" s="211"/>
      <c r="E189" s="211"/>
      <c r="F189" s="211"/>
      <c r="G189" s="211"/>
      <c r="H189" s="211"/>
      <c r="I189" s="211"/>
      <c r="J189" s="211"/>
      <c r="K189" s="211"/>
      <c r="L189" s="211"/>
      <c r="M189" s="211"/>
      <c r="N189" s="211"/>
      <c r="O189" s="211"/>
      <c r="P189" s="211"/>
      <c r="Q189" s="211"/>
      <c r="R189" s="211"/>
      <c r="S189" s="211"/>
      <c r="T189" s="211"/>
      <c r="U189" s="211"/>
      <c r="V189" s="211"/>
      <c r="W189" s="211"/>
      <c r="X189" s="211"/>
      <c r="Y189" s="211"/>
      <c r="Z189" s="211"/>
      <c r="AA189" s="211"/>
      <c r="AB189" s="211"/>
    </row>
    <row r="190" spans="1:28" ht="10.8" customHeight="1">
      <c r="A190" s="206" t="s">
        <v>79</v>
      </c>
      <c r="B190" s="206"/>
      <c r="C190" s="206"/>
      <c r="D190" s="206"/>
      <c r="E190" s="206"/>
      <c r="F190" s="206"/>
      <c r="G190" s="206"/>
      <c r="H190" s="206"/>
      <c r="I190" s="206"/>
      <c r="J190" s="206"/>
      <c r="K190" s="206"/>
      <c r="L190" s="206"/>
      <c r="M190" s="206"/>
      <c r="N190" s="206"/>
      <c r="O190" s="206"/>
      <c r="P190" s="206"/>
      <c r="Q190" s="206"/>
      <c r="R190" s="206"/>
      <c r="S190" s="206"/>
      <c r="T190" s="206"/>
      <c r="U190" s="206"/>
      <c r="V190" s="206"/>
      <c r="W190" s="206"/>
      <c r="X190" s="206"/>
      <c r="Y190" s="206"/>
      <c r="Z190" s="206"/>
      <c r="AA190" s="142">
        <v>23732.67</v>
      </c>
      <c r="AB190" s="142">
        <v>29682.37</v>
      </c>
    </row>
    <row r="191" spans="1:28" ht="10.8" customHeight="1">
      <c r="A191" s="211"/>
      <c r="B191" s="211"/>
      <c r="C191" s="211"/>
      <c r="D191" s="211"/>
      <c r="E191" s="211"/>
      <c r="F191" s="211"/>
      <c r="G191" s="211"/>
      <c r="H191" s="211"/>
      <c r="I191" s="211"/>
      <c r="J191" s="211"/>
      <c r="K191" s="211"/>
      <c r="L191" s="211"/>
      <c r="M191" s="211"/>
      <c r="N191" s="211"/>
      <c r="O191" s="211"/>
      <c r="P191" s="211"/>
      <c r="Q191" s="211"/>
      <c r="R191" s="211"/>
      <c r="S191" s="211"/>
      <c r="T191" s="211"/>
      <c r="U191" s="211"/>
      <c r="V191" s="211"/>
      <c r="W191" s="211"/>
      <c r="X191" s="211"/>
      <c r="Y191" s="211"/>
      <c r="Z191" s="211"/>
      <c r="AA191" s="211"/>
      <c r="AB191" s="211"/>
    </row>
    <row r="192" spans="1:28" ht="9.75" customHeight="1">
      <c r="A192" s="211"/>
      <c r="B192" s="211"/>
      <c r="C192" s="211"/>
      <c r="D192" s="211"/>
      <c r="E192" s="211"/>
      <c r="F192" s="211"/>
      <c r="G192" s="211"/>
      <c r="H192" s="211"/>
      <c r="I192" s="211"/>
      <c r="J192" s="211"/>
      <c r="K192" s="211"/>
      <c r="L192" s="211"/>
      <c r="M192" s="211"/>
      <c r="N192" s="211"/>
      <c r="O192" s="211"/>
      <c r="P192" s="211"/>
      <c r="Q192" s="211"/>
      <c r="R192" s="211"/>
      <c r="S192" s="211"/>
      <c r="T192" s="211"/>
      <c r="U192" s="211"/>
      <c r="V192" s="211"/>
      <c r="W192" s="211"/>
      <c r="X192" s="211"/>
      <c r="Y192" s="211"/>
      <c r="Z192" s="211"/>
      <c r="AA192" s="211"/>
      <c r="AB192" s="211"/>
    </row>
    <row r="193" spans="1:28" ht="9.75" customHeight="1">
      <c r="A193" s="197" t="s">
        <v>55</v>
      </c>
      <c r="B193" s="199"/>
      <c r="C193" s="197" t="s">
        <v>56</v>
      </c>
      <c r="D193" s="199"/>
      <c r="E193" s="200" t="s">
        <v>57</v>
      </c>
      <c r="F193" s="201"/>
      <c r="G193" s="202"/>
      <c r="H193" s="136" t="s">
        <v>58</v>
      </c>
      <c r="I193" s="200" t="s">
        <v>59</v>
      </c>
      <c r="J193" s="202"/>
      <c r="K193" s="137" t="s">
        <v>60</v>
      </c>
      <c r="L193" s="200" t="s">
        <v>61</v>
      </c>
      <c r="M193" s="202"/>
      <c r="N193" s="137" t="s">
        <v>56</v>
      </c>
      <c r="O193" s="200" t="s">
        <v>62</v>
      </c>
      <c r="P193" s="201"/>
      <c r="Q193" s="202"/>
      <c r="R193" s="200" t="s">
        <v>5488</v>
      </c>
      <c r="S193" s="201"/>
      <c r="T193" s="202"/>
      <c r="U193" s="200" t="s">
        <v>63</v>
      </c>
      <c r="V193" s="201"/>
      <c r="W193" s="202"/>
      <c r="X193" s="200" t="s">
        <v>5489</v>
      </c>
      <c r="Y193" s="201"/>
      <c r="Z193" s="202"/>
      <c r="AA193" s="137" t="s">
        <v>64</v>
      </c>
      <c r="AB193" s="137" t="s">
        <v>65</v>
      </c>
    </row>
    <row r="194" spans="1:28" ht="9.75" customHeight="1">
      <c r="A194" s="197"/>
      <c r="B194" s="199"/>
      <c r="C194" s="197" t="s">
        <v>34</v>
      </c>
      <c r="D194" s="198"/>
      <c r="E194" s="198"/>
      <c r="F194" s="198"/>
      <c r="G194" s="198"/>
      <c r="H194" s="198"/>
      <c r="I194" s="198"/>
      <c r="J194" s="198"/>
      <c r="K194" s="198"/>
      <c r="L194" s="198"/>
      <c r="M194" s="198"/>
      <c r="N194" s="198"/>
      <c r="O194" s="198"/>
      <c r="P194" s="198"/>
      <c r="Q194" s="198"/>
      <c r="R194" s="198"/>
      <c r="S194" s="198"/>
      <c r="T194" s="198"/>
      <c r="U194" s="198"/>
      <c r="V194" s="198"/>
      <c r="W194" s="198"/>
      <c r="X194" s="198"/>
      <c r="Y194" s="198"/>
      <c r="Z194" s="198"/>
      <c r="AA194" s="198"/>
      <c r="AB194" s="199"/>
    </row>
    <row r="195" spans="1:28" ht="9.75" customHeight="1">
      <c r="A195" s="241">
        <v>200101</v>
      </c>
      <c r="B195" s="242"/>
      <c r="C195" s="224" t="s">
        <v>111</v>
      </c>
      <c r="D195" s="225"/>
      <c r="E195" s="215">
        <v>25.07</v>
      </c>
      <c r="F195" s="216"/>
      <c r="G195" s="217"/>
      <c r="H195" s="138" t="s">
        <v>67</v>
      </c>
      <c r="I195" s="226">
        <v>2767.3</v>
      </c>
      <c r="J195" s="227"/>
      <c r="K195" s="139">
        <v>2.31</v>
      </c>
      <c r="L195" s="221">
        <v>4.8099999999999996</v>
      </c>
      <c r="M195" s="223"/>
      <c r="N195" s="139">
        <v>0</v>
      </c>
      <c r="O195" s="221">
        <v>7.12</v>
      </c>
      <c r="P195" s="222"/>
      <c r="Q195" s="223"/>
      <c r="R195" s="221">
        <v>2.88</v>
      </c>
      <c r="S195" s="222"/>
      <c r="T195" s="223"/>
      <c r="U195" s="221">
        <v>6.01</v>
      </c>
      <c r="V195" s="222"/>
      <c r="W195" s="223"/>
      <c r="X195" s="221">
        <v>8.9</v>
      </c>
      <c r="Y195" s="222"/>
      <c r="Z195" s="223"/>
      <c r="AA195" s="142">
        <v>19703.169999999998</v>
      </c>
      <c r="AB195" s="142">
        <v>24628.97</v>
      </c>
    </row>
    <row r="196" spans="1:28" ht="10.8" customHeight="1">
      <c r="A196" s="241">
        <v>200403</v>
      </c>
      <c r="B196" s="242"/>
      <c r="C196" s="224" t="s">
        <v>5881</v>
      </c>
      <c r="D196" s="225"/>
      <c r="E196" s="215">
        <v>25.07</v>
      </c>
      <c r="F196" s="216"/>
      <c r="G196" s="217"/>
      <c r="H196" s="138" t="s">
        <v>67</v>
      </c>
      <c r="I196" s="226">
        <v>2767.3</v>
      </c>
      <c r="J196" s="227"/>
      <c r="K196" s="139">
        <v>2.8</v>
      </c>
      <c r="L196" s="215">
        <v>20.86</v>
      </c>
      <c r="M196" s="217"/>
      <c r="N196" s="139">
        <v>0</v>
      </c>
      <c r="O196" s="215">
        <v>23.66</v>
      </c>
      <c r="P196" s="216"/>
      <c r="Q196" s="217"/>
      <c r="R196" s="221">
        <v>3.5</v>
      </c>
      <c r="S196" s="222"/>
      <c r="T196" s="223"/>
      <c r="U196" s="215">
        <v>26.08</v>
      </c>
      <c r="V196" s="216"/>
      <c r="W196" s="217"/>
      <c r="X196" s="215">
        <v>29.59</v>
      </c>
      <c r="Y196" s="216"/>
      <c r="Z196" s="217"/>
      <c r="AA196" s="142">
        <v>65474.31</v>
      </c>
      <c r="AB196" s="142">
        <v>81884.399999999994</v>
      </c>
    </row>
    <row r="197" spans="1:28" ht="9.75" customHeight="1">
      <c r="A197" s="211"/>
      <c r="B197" s="211"/>
      <c r="C197" s="211"/>
      <c r="D197" s="211"/>
      <c r="E197" s="211"/>
      <c r="F197" s="211"/>
      <c r="G197" s="211"/>
      <c r="H197" s="211"/>
      <c r="I197" s="211"/>
      <c r="J197" s="211"/>
      <c r="K197" s="211"/>
      <c r="L197" s="211"/>
      <c r="M197" s="211"/>
      <c r="N197" s="211"/>
      <c r="O197" s="211"/>
      <c r="P197" s="211"/>
      <c r="Q197" s="211"/>
      <c r="R197" s="211"/>
      <c r="S197" s="211"/>
      <c r="T197" s="211"/>
      <c r="U197" s="211"/>
      <c r="V197" s="211"/>
      <c r="W197" s="211"/>
      <c r="X197" s="211"/>
      <c r="Y197" s="211"/>
      <c r="Z197" s="211"/>
      <c r="AA197" s="211"/>
      <c r="AB197" s="211"/>
    </row>
    <row r="198" spans="1:28" ht="10.8" customHeight="1">
      <c r="A198" s="206" t="s">
        <v>79</v>
      </c>
      <c r="B198" s="206"/>
      <c r="C198" s="206"/>
      <c r="D198" s="206"/>
      <c r="E198" s="206"/>
      <c r="F198" s="206"/>
      <c r="G198" s="206"/>
      <c r="H198" s="206"/>
      <c r="I198" s="206"/>
      <c r="J198" s="206"/>
      <c r="K198" s="206"/>
      <c r="L198" s="206"/>
      <c r="M198" s="206"/>
      <c r="N198" s="206"/>
      <c r="O198" s="206"/>
      <c r="P198" s="206"/>
      <c r="Q198" s="206"/>
      <c r="R198" s="206"/>
      <c r="S198" s="206"/>
      <c r="T198" s="206"/>
      <c r="U198" s="206"/>
      <c r="V198" s="206"/>
      <c r="W198" s="206"/>
      <c r="X198" s="206"/>
      <c r="Y198" s="206"/>
      <c r="Z198" s="206"/>
      <c r="AA198" s="142">
        <v>85177.48</v>
      </c>
      <c r="AB198" s="144">
        <v>106513.37</v>
      </c>
    </row>
    <row r="199" spans="1:28" ht="10.8" customHeight="1">
      <c r="A199" s="211"/>
      <c r="B199" s="211"/>
      <c r="C199" s="211"/>
      <c r="D199" s="211"/>
      <c r="E199" s="211"/>
      <c r="F199" s="211"/>
      <c r="G199" s="211"/>
      <c r="H199" s="211"/>
      <c r="I199" s="211"/>
      <c r="J199" s="211"/>
      <c r="K199" s="211"/>
      <c r="L199" s="211"/>
      <c r="M199" s="211"/>
      <c r="N199" s="211"/>
      <c r="O199" s="211"/>
      <c r="P199" s="211"/>
      <c r="Q199" s="211"/>
      <c r="R199" s="211"/>
      <c r="S199" s="211"/>
      <c r="T199" s="211"/>
      <c r="U199" s="211"/>
      <c r="V199" s="211"/>
      <c r="W199" s="211"/>
      <c r="X199" s="211"/>
      <c r="Y199" s="211"/>
      <c r="Z199" s="211"/>
      <c r="AA199" s="211"/>
      <c r="AB199" s="211"/>
    </row>
    <row r="200" spans="1:28" ht="9.75" customHeight="1">
      <c r="A200" s="211"/>
      <c r="B200" s="211"/>
      <c r="C200" s="211"/>
      <c r="D200" s="211"/>
      <c r="E200" s="211"/>
      <c r="F200" s="211"/>
      <c r="G200" s="211"/>
      <c r="H200" s="211"/>
      <c r="I200" s="211"/>
      <c r="J200" s="211"/>
      <c r="K200" s="211"/>
      <c r="L200" s="211"/>
      <c r="M200" s="211"/>
      <c r="N200" s="211"/>
      <c r="O200" s="211"/>
      <c r="P200" s="211"/>
      <c r="Q200" s="211"/>
      <c r="R200" s="211"/>
      <c r="S200" s="211"/>
      <c r="T200" s="211"/>
      <c r="U200" s="211"/>
      <c r="V200" s="211"/>
      <c r="W200" s="211"/>
      <c r="X200" s="211"/>
      <c r="Y200" s="211"/>
      <c r="Z200" s="211"/>
      <c r="AA200" s="211"/>
      <c r="AB200" s="211"/>
    </row>
    <row r="201" spans="1:28" ht="9.75" customHeight="1">
      <c r="A201" s="197" t="s">
        <v>55</v>
      </c>
      <c r="B201" s="199"/>
      <c r="C201" s="197" t="s">
        <v>56</v>
      </c>
      <c r="D201" s="199"/>
      <c r="E201" s="200" t="s">
        <v>57</v>
      </c>
      <c r="F201" s="201"/>
      <c r="G201" s="202"/>
      <c r="H201" s="136" t="s">
        <v>58</v>
      </c>
      <c r="I201" s="200" t="s">
        <v>59</v>
      </c>
      <c r="J201" s="202"/>
      <c r="K201" s="137" t="s">
        <v>60</v>
      </c>
      <c r="L201" s="200" t="s">
        <v>61</v>
      </c>
      <c r="M201" s="202"/>
      <c r="N201" s="137" t="s">
        <v>56</v>
      </c>
      <c r="O201" s="200" t="s">
        <v>62</v>
      </c>
      <c r="P201" s="201"/>
      <c r="Q201" s="202"/>
      <c r="R201" s="200" t="s">
        <v>5488</v>
      </c>
      <c r="S201" s="201"/>
      <c r="T201" s="202"/>
      <c r="U201" s="200" t="s">
        <v>63</v>
      </c>
      <c r="V201" s="201"/>
      <c r="W201" s="202"/>
      <c r="X201" s="200" t="s">
        <v>5489</v>
      </c>
      <c r="Y201" s="201"/>
      <c r="Z201" s="202"/>
      <c r="AA201" s="137" t="s">
        <v>64</v>
      </c>
      <c r="AB201" s="137" t="s">
        <v>65</v>
      </c>
    </row>
    <row r="202" spans="1:28" ht="19.350000000000001" customHeight="1">
      <c r="A202" s="197"/>
      <c r="B202" s="199"/>
      <c r="C202" s="197" t="s">
        <v>37</v>
      </c>
      <c r="D202" s="198"/>
      <c r="E202" s="198"/>
      <c r="F202" s="198"/>
      <c r="G202" s="198"/>
      <c r="H202" s="198"/>
      <c r="I202" s="198"/>
      <c r="J202" s="198"/>
      <c r="K202" s="198"/>
      <c r="L202" s="198"/>
      <c r="M202" s="198"/>
      <c r="N202" s="198"/>
      <c r="O202" s="198"/>
      <c r="P202" s="198"/>
      <c r="Q202" s="198"/>
      <c r="R202" s="198"/>
      <c r="S202" s="198"/>
      <c r="T202" s="198"/>
      <c r="U202" s="198"/>
      <c r="V202" s="198"/>
      <c r="W202" s="198"/>
      <c r="X202" s="198"/>
      <c r="Y202" s="198"/>
      <c r="Z202" s="198"/>
      <c r="AA202" s="198"/>
      <c r="AB202" s="199"/>
    </row>
    <row r="203" spans="1:28" ht="19.350000000000001" customHeight="1">
      <c r="A203" s="224" t="s">
        <v>6685</v>
      </c>
      <c r="B203" s="225"/>
      <c r="C203" s="224" t="s">
        <v>6686</v>
      </c>
      <c r="D203" s="225"/>
      <c r="E203" s="215">
        <v>25.07</v>
      </c>
      <c r="F203" s="216"/>
      <c r="G203" s="217"/>
      <c r="H203" s="138" t="s">
        <v>73</v>
      </c>
      <c r="I203" s="232">
        <v>47.39</v>
      </c>
      <c r="J203" s="233"/>
      <c r="K203" s="143">
        <v>185.53</v>
      </c>
      <c r="L203" s="215">
        <v>38.19</v>
      </c>
      <c r="M203" s="217"/>
      <c r="N203" s="139">
        <v>0</v>
      </c>
      <c r="O203" s="218">
        <v>223.72</v>
      </c>
      <c r="P203" s="219"/>
      <c r="Q203" s="220"/>
      <c r="R203" s="218">
        <v>232.04</v>
      </c>
      <c r="S203" s="219"/>
      <c r="T203" s="220"/>
      <c r="U203" s="215">
        <v>47.76</v>
      </c>
      <c r="V203" s="216"/>
      <c r="W203" s="217"/>
      <c r="X203" s="218">
        <v>279.8</v>
      </c>
      <c r="Y203" s="219"/>
      <c r="Z203" s="220"/>
      <c r="AA203" s="142">
        <v>10602.09</v>
      </c>
      <c r="AB203" s="142">
        <v>13259.72</v>
      </c>
    </row>
    <row r="204" spans="1:28" ht="19.350000000000001" customHeight="1">
      <c r="A204" s="241">
        <v>220101</v>
      </c>
      <c r="B204" s="242"/>
      <c r="C204" s="224" t="s">
        <v>131</v>
      </c>
      <c r="D204" s="225"/>
      <c r="E204" s="215">
        <v>25.07</v>
      </c>
      <c r="F204" s="216"/>
      <c r="G204" s="217"/>
      <c r="H204" s="138" t="s">
        <v>67</v>
      </c>
      <c r="I204" s="228">
        <v>371.15</v>
      </c>
      <c r="J204" s="229"/>
      <c r="K204" s="141">
        <v>26.91</v>
      </c>
      <c r="L204" s="215">
        <v>15.81</v>
      </c>
      <c r="M204" s="217"/>
      <c r="N204" s="139">
        <v>0</v>
      </c>
      <c r="O204" s="215">
        <v>42.72</v>
      </c>
      <c r="P204" s="216"/>
      <c r="Q204" s="217"/>
      <c r="R204" s="215">
        <v>33.65</v>
      </c>
      <c r="S204" s="216"/>
      <c r="T204" s="217"/>
      <c r="U204" s="215">
        <v>19.77</v>
      </c>
      <c r="V204" s="216"/>
      <c r="W204" s="217"/>
      <c r="X204" s="215">
        <v>53.42</v>
      </c>
      <c r="Y204" s="216"/>
      <c r="Z204" s="217"/>
      <c r="AA204" s="142">
        <v>15855.52</v>
      </c>
      <c r="AB204" s="142">
        <v>19826.830000000002</v>
      </c>
    </row>
    <row r="205" spans="1:28" ht="38.85" customHeight="1">
      <c r="A205" s="241">
        <v>220105</v>
      </c>
      <c r="B205" s="242"/>
      <c r="C205" s="224" t="s">
        <v>6687</v>
      </c>
      <c r="D205" s="225"/>
      <c r="E205" s="215">
        <v>25.07</v>
      </c>
      <c r="F205" s="216"/>
      <c r="G205" s="217"/>
      <c r="H205" s="138" t="s">
        <v>67</v>
      </c>
      <c r="I205" s="228">
        <v>371.15</v>
      </c>
      <c r="J205" s="229"/>
      <c r="K205" s="141">
        <v>14.47</v>
      </c>
      <c r="L205" s="215">
        <v>25.61</v>
      </c>
      <c r="M205" s="217"/>
      <c r="N205" s="139">
        <v>0</v>
      </c>
      <c r="O205" s="215">
        <v>40.08</v>
      </c>
      <c r="P205" s="216"/>
      <c r="Q205" s="217"/>
      <c r="R205" s="215">
        <v>18.09</v>
      </c>
      <c r="S205" s="216"/>
      <c r="T205" s="217"/>
      <c r="U205" s="215">
        <v>32.03</v>
      </c>
      <c r="V205" s="216"/>
      <c r="W205" s="217"/>
      <c r="X205" s="215">
        <v>50.12</v>
      </c>
      <c r="Y205" s="216"/>
      <c r="Z205" s="217"/>
      <c r="AA205" s="142">
        <v>14875.69</v>
      </c>
      <c r="AB205" s="142">
        <v>18602.03</v>
      </c>
    </row>
    <row r="206" spans="1:28" ht="10.8" customHeight="1">
      <c r="A206" s="241">
        <v>220100</v>
      </c>
      <c r="B206" s="242"/>
      <c r="C206" s="224" t="s">
        <v>6688</v>
      </c>
      <c r="D206" s="225"/>
      <c r="E206" s="215">
        <v>25.07</v>
      </c>
      <c r="F206" s="216"/>
      <c r="G206" s="217"/>
      <c r="H206" s="138" t="s">
        <v>67</v>
      </c>
      <c r="I206" s="228">
        <v>261.10000000000002</v>
      </c>
      <c r="J206" s="229"/>
      <c r="K206" s="141">
        <v>48.02</v>
      </c>
      <c r="L206" s="215">
        <v>56.79</v>
      </c>
      <c r="M206" s="217"/>
      <c r="N206" s="139">
        <v>0</v>
      </c>
      <c r="O206" s="218">
        <v>104.81</v>
      </c>
      <c r="P206" s="219"/>
      <c r="Q206" s="220"/>
      <c r="R206" s="215">
        <v>60.05</v>
      </c>
      <c r="S206" s="216"/>
      <c r="T206" s="217"/>
      <c r="U206" s="215">
        <v>71.02</v>
      </c>
      <c r="V206" s="216"/>
      <c r="W206" s="217"/>
      <c r="X206" s="218">
        <v>131.08000000000001</v>
      </c>
      <c r="Y206" s="219"/>
      <c r="Z206" s="220"/>
      <c r="AA206" s="142">
        <v>27365.89</v>
      </c>
      <c r="AB206" s="142">
        <v>34224.980000000003</v>
      </c>
    </row>
    <row r="207" spans="1:28" ht="9.75" customHeight="1">
      <c r="A207" s="211"/>
      <c r="B207" s="211"/>
      <c r="C207" s="211"/>
      <c r="D207" s="211"/>
      <c r="E207" s="211"/>
      <c r="F207" s="211"/>
      <c r="G207" s="211"/>
      <c r="H207" s="211"/>
      <c r="I207" s="211"/>
      <c r="J207" s="211"/>
      <c r="K207" s="211"/>
      <c r="L207" s="211"/>
      <c r="M207" s="211"/>
      <c r="N207" s="211"/>
      <c r="O207" s="211"/>
      <c r="P207" s="211"/>
      <c r="Q207" s="211"/>
      <c r="R207" s="211"/>
      <c r="S207" s="211"/>
      <c r="T207" s="211"/>
      <c r="U207" s="211"/>
      <c r="V207" s="211"/>
      <c r="W207" s="211"/>
      <c r="X207" s="211"/>
      <c r="Y207" s="211"/>
      <c r="Z207" s="211"/>
      <c r="AA207" s="211"/>
      <c r="AB207" s="211"/>
    </row>
    <row r="208" spans="1:28" ht="10.8" customHeight="1">
      <c r="A208" s="206" t="s">
        <v>79</v>
      </c>
      <c r="B208" s="206"/>
      <c r="C208" s="206"/>
      <c r="D208" s="206"/>
      <c r="E208" s="206"/>
      <c r="F208" s="206"/>
      <c r="G208" s="206"/>
      <c r="H208" s="206"/>
      <c r="I208" s="206"/>
      <c r="J208" s="206"/>
      <c r="K208" s="206"/>
      <c r="L208" s="206"/>
      <c r="M208" s="206"/>
      <c r="N208" s="206"/>
      <c r="O208" s="206"/>
      <c r="P208" s="206"/>
      <c r="Q208" s="206"/>
      <c r="R208" s="206"/>
      <c r="S208" s="206"/>
      <c r="T208" s="206"/>
      <c r="U208" s="206"/>
      <c r="V208" s="206"/>
      <c r="W208" s="206"/>
      <c r="X208" s="206"/>
      <c r="Y208" s="206"/>
      <c r="Z208" s="206"/>
      <c r="AA208" s="142">
        <v>68699.19</v>
      </c>
      <c r="AB208" s="142">
        <v>85913.56</v>
      </c>
    </row>
    <row r="209" spans="1:28" ht="10.8" customHeight="1">
      <c r="A209" s="211"/>
      <c r="B209" s="211"/>
      <c r="C209" s="211"/>
      <c r="D209" s="211"/>
      <c r="E209" s="211"/>
      <c r="F209" s="211"/>
      <c r="G209" s="211"/>
      <c r="H209" s="211"/>
      <c r="I209" s="211"/>
      <c r="J209" s="211"/>
      <c r="K209" s="211"/>
      <c r="L209" s="211"/>
      <c r="M209" s="211"/>
      <c r="N209" s="211"/>
      <c r="O209" s="211"/>
      <c r="P209" s="211"/>
      <c r="Q209" s="211"/>
      <c r="R209" s="211"/>
      <c r="S209" s="211"/>
      <c r="T209" s="211"/>
      <c r="U209" s="211"/>
      <c r="V209" s="211"/>
      <c r="W209" s="211"/>
      <c r="X209" s="211"/>
      <c r="Y209" s="211"/>
      <c r="Z209" s="211"/>
      <c r="AA209" s="211"/>
      <c r="AB209" s="211"/>
    </row>
    <row r="210" spans="1:28" ht="9.75" customHeight="1">
      <c r="A210" s="211"/>
      <c r="B210" s="211"/>
      <c r="C210" s="211"/>
      <c r="D210" s="211"/>
      <c r="E210" s="211"/>
      <c r="F210" s="211"/>
      <c r="G210" s="211"/>
      <c r="H210" s="211"/>
      <c r="I210" s="211"/>
      <c r="J210" s="211"/>
      <c r="K210" s="211"/>
      <c r="L210" s="211"/>
      <c r="M210" s="211"/>
      <c r="N210" s="211"/>
      <c r="O210" s="211"/>
      <c r="P210" s="211"/>
      <c r="Q210" s="211"/>
      <c r="R210" s="211"/>
      <c r="S210" s="211"/>
      <c r="T210" s="211"/>
      <c r="U210" s="211"/>
      <c r="V210" s="211"/>
      <c r="W210" s="211"/>
      <c r="X210" s="211"/>
      <c r="Y210" s="211"/>
      <c r="Z210" s="211"/>
      <c r="AA210" s="211"/>
      <c r="AB210" s="211"/>
    </row>
    <row r="211" spans="1:28" ht="9.75" customHeight="1">
      <c r="A211" s="197" t="s">
        <v>55</v>
      </c>
      <c r="B211" s="199"/>
      <c r="C211" s="197" t="s">
        <v>56</v>
      </c>
      <c r="D211" s="199"/>
      <c r="E211" s="200" t="s">
        <v>57</v>
      </c>
      <c r="F211" s="201"/>
      <c r="G211" s="202"/>
      <c r="H211" s="136" t="s">
        <v>58</v>
      </c>
      <c r="I211" s="200" t="s">
        <v>59</v>
      </c>
      <c r="J211" s="202"/>
      <c r="K211" s="137" t="s">
        <v>60</v>
      </c>
      <c r="L211" s="200" t="s">
        <v>61</v>
      </c>
      <c r="M211" s="202"/>
      <c r="N211" s="137" t="s">
        <v>56</v>
      </c>
      <c r="O211" s="200" t="s">
        <v>62</v>
      </c>
      <c r="P211" s="201"/>
      <c r="Q211" s="202"/>
      <c r="R211" s="200" t="s">
        <v>5488</v>
      </c>
      <c r="S211" s="201"/>
      <c r="T211" s="202"/>
      <c r="U211" s="200" t="s">
        <v>63</v>
      </c>
      <c r="V211" s="201"/>
      <c r="W211" s="202"/>
      <c r="X211" s="200" t="s">
        <v>5489</v>
      </c>
      <c r="Y211" s="201"/>
      <c r="Z211" s="202"/>
      <c r="AA211" s="137" t="s">
        <v>64</v>
      </c>
      <c r="AB211" s="137" t="s">
        <v>65</v>
      </c>
    </row>
    <row r="212" spans="1:28" ht="29.1" customHeight="1">
      <c r="A212" s="197"/>
      <c r="B212" s="199"/>
      <c r="C212" s="197" t="s">
        <v>38</v>
      </c>
      <c r="D212" s="198"/>
      <c r="E212" s="198"/>
      <c r="F212" s="198"/>
      <c r="G212" s="198"/>
      <c r="H212" s="198"/>
      <c r="I212" s="198"/>
      <c r="J212" s="198"/>
      <c r="K212" s="198"/>
      <c r="L212" s="198"/>
      <c r="M212" s="198"/>
      <c r="N212" s="198"/>
      <c r="O212" s="198"/>
      <c r="P212" s="198"/>
      <c r="Q212" s="198"/>
      <c r="R212" s="198"/>
      <c r="S212" s="198"/>
      <c r="T212" s="198"/>
      <c r="U212" s="198"/>
      <c r="V212" s="198"/>
      <c r="W212" s="198"/>
      <c r="X212" s="198"/>
      <c r="Y212" s="198"/>
      <c r="Z212" s="198"/>
      <c r="AA212" s="198"/>
      <c r="AB212" s="199"/>
    </row>
    <row r="213" spans="1:28" ht="29.1" customHeight="1">
      <c r="A213" s="241">
        <v>261612</v>
      </c>
      <c r="B213" s="242"/>
      <c r="C213" s="224" t="s">
        <v>6689</v>
      </c>
      <c r="D213" s="225"/>
      <c r="E213" s="215">
        <v>25.07</v>
      </c>
      <c r="F213" s="216"/>
      <c r="G213" s="217"/>
      <c r="H213" s="138" t="s">
        <v>67</v>
      </c>
      <c r="I213" s="228">
        <v>233.92</v>
      </c>
      <c r="J213" s="229"/>
      <c r="K213" s="141">
        <v>16.68</v>
      </c>
      <c r="L213" s="221">
        <v>5.33</v>
      </c>
      <c r="M213" s="223"/>
      <c r="N213" s="139">
        <v>0</v>
      </c>
      <c r="O213" s="215">
        <v>22.01</v>
      </c>
      <c r="P213" s="216"/>
      <c r="Q213" s="217"/>
      <c r="R213" s="215">
        <v>20.86</v>
      </c>
      <c r="S213" s="216"/>
      <c r="T213" s="217"/>
      <c r="U213" s="221">
        <v>6.66</v>
      </c>
      <c r="V213" s="222"/>
      <c r="W213" s="223"/>
      <c r="X213" s="215">
        <v>27.52</v>
      </c>
      <c r="Y213" s="216"/>
      <c r="Z213" s="217"/>
      <c r="AA213" s="140">
        <v>5148.57</v>
      </c>
      <c r="AB213" s="140">
        <v>6437.47</v>
      </c>
    </row>
    <row r="214" spans="1:28" ht="9.75" customHeight="1">
      <c r="A214" s="241">
        <v>261602</v>
      </c>
      <c r="B214" s="242"/>
      <c r="C214" s="224" t="s">
        <v>6660</v>
      </c>
      <c r="D214" s="225"/>
      <c r="E214" s="215">
        <v>25.07</v>
      </c>
      <c r="F214" s="216"/>
      <c r="G214" s="217"/>
      <c r="H214" s="138" t="s">
        <v>67</v>
      </c>
      <c r="I214" s="232">
        <v>33</v>
      </c>
      <c r="J214" s="233"/>
      <c r="K214" s="141">
        <v>11.54</v>
      </c>
      <c r="L214" s="215">
        <v>20.100000000000001</v>
      </c>
      <c r="M214" s="217"/>
      <c r="N214" s="139">
        <v>0</v>
      </c>
      <c r="O214" s="215">
        <v>31.64</v>
      </c>
      <c r="P214" s="216"/>
      <c r="Q214" s="217"/>
      <c r="R214" s="215">
        <v>14.43</v>
      </c>
      <c r="S214" s="216"/>
      <c r="T214" s="217"/>
      <c r="U214" s="215">
        <v>25.13</v>
      </c>
      <c r="V214" s="216"/>
      <c r="W214" s="217"/>
      <c r="X214" s="215">
        <v>39.57</v>
      </c>
      <c r="Y214" s="216"/>
      <c r="Z214" s="217"/>
      <c r="AA214" s="140">
        <v>1044.1199999999999</v>
      </c>
      <c r="AB214" s="140">
        <v>1305.81</v>
      </c>
    </row>
    <row r="215" spans="1:28" ht="19.350000000000001" customHeight="1">
      <c r="A215" s="241">
        <v>261304</v>
      </c>
      <c r="B215" s="242"/>
      <c r="C215" s="224" t="s">
        <v>5550</v>
      </c>
      <c r="D215" s="225"/>
      <c r="E215" s="215">
        <v>25.07</v>
      </c>
      <c r="F215" s="216"/>
      <c r="G215" s="217"/>
      <c r="H215" s="138" t="s">
        <v>67</v>
      </c>
      <c r="I215" s="226">
        <v>2767.3</v>
      </c>
      <c r="J215" s="227"/>
      <c r="K215" s="139">
        <v>7.27</v>
      </c>
      <c r="L215" s="215">
        <v>15.72</v>
      </c>
      <c r="M215" s="217"/>
      <c r="N215" s="139">
        <v>0</v>
      </c>
      <c r="O215" s="215">
        <v>22.99</v>
      </c>
      <c r="P215" s="216"/>
      <c r="Q215" s="217"/>
      <c r="R215" s="221">
        <v>9.09</v>
      </c>
      <c r="S215" s="222"/>
      <c r="T215" s="223"/>
      <c r="U215" s="215">
        <v>19.66</v>
      </c>
      <c r="V215" s="216"/>
      <c r="W215" s="217"/>
      <c r="X215" s="215">
        <v>28.75</v>
      </c>
      <c r="Y215" s="216"/>
      <c r="Z215" s="217"/>
      <c r="AA215" s="142">
        <v>63620.22</v>
      </c>
      <c r="AB215" s="142">
        <v>79559.87</v>
      </c>
    </row>
    <row r="216" spans="1:28" ht="10.8" customHeight="1">
      <c r="A216" s="241">
        <v>261000</v>
      </c>
      <c r="B216" s="242"/>
      <c r="C216" s="224" t="s">
        <v>5547</v>
      </c>
      <c r="D216" s="225"/>
      <c r="E216" s="215">
        <v>25.07</v>
      </c>
      <c r="F216" s="216"/>
      <c r="G216" s="217"/>
      <c r="H216" s="138" t="s">
        <v>67</v>
      </c>
      <c r="I216" s="226">
        <v>2767.3</v>
      </c>
      <c r="J216" s="227"/>
      <c r="K216" s="139">
        <v>5.66</v>
      </c>
      <c r="L216" s="215">
        <v>10.62</v>
      </c>
      <c r="M216" s="217"/>
      <c r="N216" s="139">
        <v>0</v>
      </c>
      <c r="O216" s="215">
        <v>16.28</v>
      </c>
      <c r="P216" s="216"/>
      <c r="Q216" s="217"/>
      <c r="R216" s="221">
        <v>7.07</v>
      </c>
      <c r="S216" s="222"/>
      <c r="T216" s="223"/>
      <c r="U216" s="215">
        <v>13.28</v>
      </c>
      <c r="V216" s="216"/>
      <c r="W216" s="217"/>
      <c r="X216" s="215">
        <v>20.36</v>
      </c>
      <c r="Y216" s="216"/>
      <c r="Z216" s="217"/>
      <c r="AA216" s="142">
        <v>45051.64</v>
      </c>
      <c r="AB216" s="142">
        <v>56342.22</v>
      </c>
    </row>
    <row r="217" spans="1:28" ht="9.75" customHeight="1">
      <c r="A217" s="211"/>
      <c r="B217" s="211"/>
      <c r="C217" s="211"/>
      <c r="D217" s="211"/>
      <c r="E217" s="211"/>
      <c r="F217" s="211"/>
      <c r="G217" s="211"/>
      <c r="H217" s="211"/>
      <c r="I217" s="211"/>
      <c r="J217" s="211"/>
      <c r="K217" s="211"/>
      <c r="L217" s="211"/>
      <c r="M217" s="211"/>
      <c r="N217" s="211"/>
      <c r="O217" s="211"/>
      <c r="P217" s="211"/>
      <c r="Q217" s="211"/>
      <c r="R217" s="211"/>
      <c r="S217" s="211"/>
      <c r="T217" s="211"/>
      <c r="U217" s="211"/>
      <c r="V217" s="211"/>
      <c r="W217" s="211"/>
      <c r="X217" s="211"/>
      <c r="Y217" s="211"/>
      <c r="Z217" s="211"/>
      <c r="AA217" s="211"/>
      <c r="AB217" s="211"/>
    </row>
    <row r="218" spans="1:28" ht="10.8" customHeight="1">
      <c r="A218" s="206" t="s">
        <v>79</v>
      </c>
      <c r="B218" s="206"/>
      <c r="C218" s="206"/>
      <c r="D218" s="206"/>
      <c r="E218" s="206"/>
      <c r="F218" s="206"/>
      <c r="G218" s="206"/>
      <c r="H218" s="206"/>
      <c r="I218" s="206"/>
      <c r="J218" s="206"/>
      <c r="K218" s="206"/>
      <c r="L218" s="206"/>
      <c r="M218" s="206"/>
      <c r="N218" s="206"/>
      <c r="O218" s="206"/>
      <c r="P218" s="206"/>
      <c r="Q218" s="206"/>
      <c r="R218" s="206"/>
      <c r="S218" s="206"/>
      <c r="T218" s="206"/>
      <c r="U218" s="206"/>
      <c r="V218" s="206"/>
      <c r="W218" s="206"/>
      <c r="X218" s="206"/>
      <c r="Y218" s="206"/>
      <c r="Z218" s="206"/>
      <c r="AA218" s="144">
        <v>114864.55</v>
      </c>
      <c r="AB218" s="144">
        <v>143645.37</v>
      </c>
    </row>
    <row r="219" spans="1:28" ht="10.8" customHeight="1">
      <c r="A219" s="211"/>
      <c r="B219" s="211"/>
      <c r="C219" s="211"/>
      <c r="D219" s="211"/>
      <c r="E219" s="211"/>
      <c r="F219" s="211"/>
      <c r="G219" s="211"/>
      <c r="H219" s="211"/>
      <c r="I219" s="211"/>
      <c r="J219" s="211"/>
      <c r="K219" s="211"/>
      <c r="L219" s="211"/>
      <c r="M219" s="211"/>
      <c r="N219" s="211"/>
      <c r="O219" s="211"/>
      <c r="P219" s="211"/>
      <c r="Q219" s="211"/>
      <c r="R219" s="211"/>
      <c r="S219" s="211"/>
      <c r="T219" s="211"/>
      <c r="U219" s="211"/>
      <c r="V219" s="211"/>
      <c r="W219" s="211"/>
      <c r="X219" s="211"/>
      <c r="Y219" s="211"/>
      <c r="Z219" s="211"/>
      <c r="AA219" s="211"/>
      <c r="AB219" s="211"/>
    </row>
    <row r="220" spans="1:28" ht="9.75" customHeight="1">
      <c r="A220" s="211"/>
      <c r="B220" s="211"/>
      <c r="C220" s="211"/>
      <c r="D220" s="211"/>
      <c r="E220" s="211"/>
      <c r="F220" s="211"/>
      <c r="G220" s="211"/>
      <c r="H220" s="211"/>
      <c r="I220" s="211"/>
      <c r="J220" s="211"/>
      <c r="K220" s="211"/>
      <c r="L220" s="211"/>
      <c r="M220" s="211"/>
      <c r="N220" s="211"/>
      <c r="O220" s="211"/>
      <c r="P220" s="211"/>
      <c r="Q220" s="211"/>
      <c r="R220" s="211"/>
      <c r="S220" s="211"/>
      <c r="T220" s="211"/>
      <c r="U220" s="211"/>
      <c r="V220" s="211"/>
      <c r="W220" s="211"/>
      <c r="X220" s="211"/>
      <c r="Y220" s="211"/>
      <c r="Z220" s="211"/>
      <c r="AA220" s="211"/>
      <c r="AB220" s="211"/>
    </row>
    <row r="221" spans="1:28" ht="9.75" customHeight="1">
      <c r="A221" s="197" t="s">
        <v>55</v>
      </c>
      <c r="B221" s="199"/>
      <c r="C221" s="197" t="s">
        <v>56</v>
      </c>
      <c r="D221" s="199"/>
      <c r="E221" s="200" t="s">
        <v>57</v>
      </c>
      <c r="F221" s="201"/>
      <c r="G221" s="202"/>
      <c r="H221" s="136" t="s">
        <v>58</v>
      </c>
      <c r="I221" s="200" t="s">
        <v>59</v>
      </c>
      <c r="J221" s="202"/>
      <c r="K221" s="137" t="s">
        <v>60</v>
      </c>
      <c r="L221" s="200" t="s">
        <v>61</v>
      </c>
      <c r="M221" s="202"/>
      <c r="N221" s="137" t="s">
        <v>56</v>
      </c>
      <c r="O221" s="200" t="s">
        <v>62</v>
      </c>
      <c r="P221" s="201"/>
      <c r="Q221" s="202"/>
      <c r="R221" s="200" t="s">
        <v>5488</v>
      </c>
      <c r="S221" s="201"/>
      <c r="T221" s="202"/>
      <c r="U221" s="200" t="s">
        <v>63</v>
      </c>
      <c r="V221" s="201"/>
      <c r="W221" s="202"/>
      <c r="X221" s="200" t="s">
        <v>5489</v>
      </c>
      <c r="Y221" s="201"/>
      <c r="Z221" s="202"/>
      <c r="AA221" s="137" t="s">
        <v>64</v>
      </c>
      <c r="AB221" s="137" t="s">
        <v>65</v>
      </c>
    </row>
    <row r="222" spans="1:28" ht="29.1" customHeight="1">
      <c r="A222" s="197"/>
      <c r="B222" s="199"/>
      <c r="C222" s="197" t="s">
        <v>100</v>
      </c>
      <c r="D222" s="198"/>
      <c r="E222" s="198"/>
      <c r="F222" s="198"/>
      <c r="G222" s="198"/>
      <c r="H222" s="198"/>
      <c r="I222" s="198"/>
      <c r="J222" s="198"/>
      <c r="K222" s="198"/>
      <c r="L222" s="198"/>
      <c r="M222" s="198"/>
      <c r="N222" s="198"/>
      <c r="O222" s="198"/>
      <c r="P222" s="198"/>
      <c r="Q222" s="198"/>
      <c r="R222" s="198"/>
      <c r="S222" s="198"/>
      <c r="T222" s="198"/>
      <c r="U222" s="198"/>
      <c r="V222" s="198"/>
      <c r="W222" s="198"/>
      <c r="X222" s="198"/>
      <c r="Y222" s="198"/>
      <c r="Z222" s="198"/>
      <c r="AA222" s="198"/>
      <c r="AB222" s="199"/>
    </row>
    <row r="223" spans="1:28" ht="9.75" customHeight="1">
      <c r="A223" s="224" t="s">
        <v>6690</v>
      </c>
      <c r="B223" s="225"/>
      <c r="C223" s="224" t="s">
        <v>6691</v>
      </c>
      <c r="D223" s="225"/>
      <c r="E223" s="215">
        <v>25.07</v>
      </c>
      <c r="F223" s="216"/>
      <c r="G223" s="217"/>
      <c r="H223" s="138" t="s">
        <v>66</v>
      </c>
      <c r="I223" s="230">
        <v>8</v>
      </c>
      <c r="J223" s="231"/>
      <c r="K223" s="139">
        <v>7.93</v>
      </c>
      <c r="L223" s="215">
        <v>41.65</v>
      </c>
      <c r="M223" s="217"/>
      <c r="N223" s="141">
        <v>15.05</v>
      </c>
      <c r="O223" s="215">
        <v>49.58</v>
      </c>
      <c r="P223" s="216"/>
      <c r="Q223" s="217"/>
      <c r="R223" s="221">
        <v>9.91</v>
      </c>
      <c r="S223" s="222"/>
      <c r="T223" s="223"/>
      <c r="U223" s="215">
        <v>52.09</v>
      </c>
      <c r="V223" s="216"/>
      <c r="W223" s="217"/>
      <c r="X223" s="215">
        <v>62</v>
      </c>
      <c r="Y223" s="216"/>
      <c r="Z223" s="217"/>
      <c r="AA223" s="143">
        <v>396.64</v>
      </c>
      <c r="AB223" s="143">
        <v>496</v>
      </c>
    </row>
    <row r="224" spans="1:28" ht="10.8" customHeight="1">
      <c r="A224" s="241">
        <v>270501</v>
      </c>
      <c r="B224" s="242"/>
      <c r="C224" s="224" t="s">
        <v>116</v>
      </c>
      <c r="D224" s="225"/>
      <c r="E224" s="215">
        <v>25.07</v>
      </c>
      <c r="F224" s="216"/>
      <c r="G224" s="217"/>
      <c r="H224" s="138" t="s">
        <v>67</v>
      </c>
      <c r="I224" s="226">
        <v>1357.22</v>
      </c>
      <c r="J224" s="227"/>
      <c r="K224" s="139">
        <v>1.92</v>
      </c>
      <c r="L224" s="221">
        <v>3.03</v>
      </c>
      <c r="M224" s="223"/>
      <c r="N224" s="139">
        <v>0</v>
      </c>
      <c r="O224" s="221">
        <v>4.95</v>
      </c>
      <c r="P224" s="222"/>
      <c r="Q224" s="223"/>
      <c r="R224" s="221">
        <v>2.4</v>
      </c>
      <c r="S224" s="222"/>
      <c r="T224" s="223"/>
      <c r="U224" s="221">
        <v>3.78</v>
      </c>
      <c r="V224" s="222"/>
      <c r="W224" s="223"/>
      <c r="X224" s="221">
        <v>6.19</v>
      </c>
      <c r="Y224" s="222"/>
      <c r="Z224" s="223"/>
      <c r="AA224" s="140">
        <v>6718.23</v>
      </c>
      <c r="AB224" s="140">
        <v>8401.19</v>
      </c>
    </row>
    <row r="225" spans="1:28" ht="9.75" customHeight="1">
      <c r="A225" s="211"/>
      <c r="B225" s="211"/>
      <c r="C225" s="211"/>
      <c r="D225" s="211"/>
      <c r="E225" s="211"/>
      <c r="F225" s="211"/>
      <c r="G225" s="211"/>
      <c r="H225" s="211"/>
      <c r="I225" s="211"/>
      <c r="J225" s="211"/>
      <c r="K225" s="211"/>
      <c r="L225" s="211"/>
      <c r="M225" s="211"/>
      <c r="N225" s="211"/>
      <c r="O225" s="211"/>
      <c r="P225" s="211"/>
      <c r="Q225" s="211"/>
      <c r="R225" s="211"/>
      <c r="S225" s="211"/>
      <c r="T225" s="211"/>
      <c r="U225" s="211"/>
      <c r="V225" s="211"/>
      <c r="W225" s="211"/>
      <c r="X225" s="211"/>
      <c r="Y225" s="211"/>
      <c r="Z225" s="211"/>
      <c r="AA225" s="211"/>
      <c r="AB225" s="211"/>
    </row>
    <row r="226" spans="1:28" ht="10.8" customHeight="1">
      <c r="A226" s="206" t="s">
        <v>79</v>
      </c>
      <c r="B226" s="206"/>
      <c r="C226" s="206"/>
      <c r="D226" s="206"/>
      <c r="E226" s="206"/>
      <c r="F226" s="206"/>
      <c r="G226" s="206"/>
      <c r="H226" s="206"/>
      <c r="I226" s="206"/>
      <c r="J226" s="206"/>
      <c r="K226" s="206"/>
      <c r="L226" s="206"/>
      <c r="M226" s="206"/>
      <c r="N226" s="206"/>
      <c r="O226" s="206"/>
      <c r="P226" s="206"/>
      <c r="Q226" s="206"/>
      <c r="R226" s="206"/>
      <c r="S226" s="206"/>
      <c r="T226" s="206"/>
      <c r="U226" s="206"/>
      <c r="V226" s="206"/>
      <c r="W226" s="206"/>
      <c r="X226" s="206"/>
      <c r="Y226" s="206"/>
      <c r="Z226" s="206"/>
      <c r="AA226" s="140">
        <v>7114.87</v>
      </c>
      <c r="AB226" s="140">
        <v>8897.19</v>
      </c>
    </row>
    <row r="227" spans="1:28" ht="9.75" customHeight="1">
      <c r="A227" s="211"/>
      <c r="B227" s="211"/>
      <c r="C227" s="211"/>
      <c r="D227" s="211"/>
      <c r="E227" s="211"/>
      <c r="F227" s="211"/>
      <c r="G227" s="211"/>
      <c r="H227" s="211"/>
      <c r="I227" s="211"/>
      <c r="J227" s="211"/>
      <c r="K227" s="211"/>
      <c r="L227" s="211"/>
      <c r="M227" s="211"/>
      <c r="N227" s="211"/>
      <c r="O227" s="211"/>
      <c r="P227" s="211"/>
      <c r="Q227" s="211"/>
      <c r="R227" s="211"/>
      <c r="S227" s="211"/>
      <c r="T227" s="211"/>
      <c r="U227" s="211"/>
      <c r="V227" s="211"/>
      <c r="W227" s="211"/>
      <c r="X227" s="211"/>
      <c r="Y227" s="211"/>
      <c r="Z227" s="211"/>
      <c r="AA227" s="211"/>
      <c r="AB227" s="211"/>
    </row>
    <row r="228" spans="1:28" ht="10.8" customHeight="1">
      <c r="A228" s="206" t="s">
        <v>122</v>
      </c>
      <c r="B228" s="206"/>
      <c r="C228" s="206"/>
      <c r="D228" s="206"/>
      <c r="E228" s="206"/>
      <c r="F228" s="206"/>
      <c r="G228" s="206"/>
      <c r="H228" s="206"/>
      <c r="I228" s="206"/>
      <c r="J228" s="206"/>
      <c r="K228" s="206"/>
      <c r="L228" s="206"/>
      <c r="M228" s="206"/>
      <c r="N228" s="206"/>
      <c r="O228" s="206"/>
      <c r="P228" s="206"/>
      <c r="Q228" s="206"/>
      <c r="R228" s="206"/>
      <c r="S228" s="206"/>
      <c r="T228" s="206"/>
      <c r="U228" s="206"/>
      <c r="V228" s="206"/>
      <c r="W228" s="206"/>
      <c r="X228" s="206"/>
      <c r="Y228" s="206"/>
      <c r="Z228" s="206"/>
      <c r="AA228" s="145">
        <v>1408580.72</v>
      </c>
      <c r="AB228" s="145">
        <v>1761454.54</v>
      </c>
    </row>
    <row r="229" spans="1:28" ht="10.199999999999999" customHeight="1">
      <c r="A229" s="211"/>
      <c r="B229" s="211"/>
      <c r="C229" s="211"/>
      <c r="D229" s="211"/>
      <c r="E229" s="211"/>
      <c r="F229" s="211"/>
      <c r="G229" s="211"/>
      <c r="H229" s="211"/>
      <c r="I229" s="211"/>
      <c r="J229" s="211"/>
      <c r="K229" s="211"/>
      <c r="L229" s="211"/>
      <c r="M229" s="211"/>
      <c r="N229" s="211"/>
      <c r="O229" s="211"/>
      <c r="P229" s="211"/>
      <c r="Q229" s="211"/>
      <c r="R229" s="211"/>
      <c r="S229" s="211"/>
      <c r="T229" s="211"/>
      <c r="U229" s="211"/>
      <c r="V229" s="211"/>
      <c r="W229" s="211"/>
      <c r="X229" s="211"/>
      <c r="Y229" s="211"/>
      <c r="Z229" s="211"/>
      <c r="AA229" s="211"/>
      <c r="AB229" s="211"/>
    </row>
    <row r="230" spans="1:28" ht="9.75" customHeight="1">
      <c r="A230" s="197"/>
      <c r="B230" s="198"/>
      <c r="C230" s="198"/>
      <c r="D230" s="198"/>
      <c r="E230" s="198"/>
      <c r="F230" s="199"/>
      <c r="G230" s="200" t="s">
        <v>60</v>
      </c>
      <c r="H230" s="201"/>
      <c r="I230" s="201"/>
      <c r="J230" s="201"/>
      <c r="K230" s="202"/>
      <c r="L230" s="200" t="s">
        <v>123</v>
      </c>
      <c r="M230" s="201"/>
      <c r="N230" s="201"/>
      <c r="O230" s="201"/>
      <c r="P230" s="202"/>
      <c r="Q230" s="200" t="s">
        <v>64</v>
      </c>
      <c r="R230" s="201"/>
      <c r="S230" s="201"/>
      <c r="T230" s="201"/>
      <c r="U230" s="201"/>
      <c r="V230" s="201"/>
      <c r="W230" s="201"/>
      <c r="X230" s="202"/>
      <c r="Y230" s="200" t="s">
        <v>65</v>
      </c>
      <c r="Z230" s="201"/>
      <c r="AA230" s="201"/>
      <c r="AB230" s="202"/>
    </row>
    <row r="231" spans="1:28" ht="9.75" customHeight="1">
      <c r="A231" s="224" t="s">
        <v>5462</v>
      </c>
      <c r="B231" s="239"/>
      <c r="C231" s="239"/>
      <c r="D231" s="239"/>
      <c r="E231" s="239"/>
      <c r="F231" s="225"/>
      <c r="G231" s="208">
        <v>865488.73</v>
      </c>
      <c r="H231" s="209"/>
      <c r="I231" s="209"/>
      <c r="J231" s="209"/>
      <c r="K231" s="210"/>
      <c r="L231" s="208">
        <v>543091.75</v>
      </c>
      <c r="M231" s="209"/>
      <c r="N231" s="209"/>
      <c r="O231" s="209"/>
      <c r="P231" s="210"/>
      <c r="Q231" s="168">
        <v>1408580.72</v>
      </c>
      <c r="R231" s="169"/>
      <c r="S231" s="169"/>
      <c r="T231" s="169"/>
      <c r="U231" s="169"/>
      <c r="V231" s="169"/>
      <c r="W231" s="169"/>
      <c r="X231" s="170"/>
      <c r="Y231" s="168">
        <v>1761454.54</v>
      </c>
      <c r="Z231" s="169"/>
      <c r="AA231" s="169"/>
      <c r="AB231" s="170"/>
    </row>
    <row r="232" spans="1:28" ht="10.8" customHeight="1">
      <c r="A232" s="224" t="s">
        <v>124</v>
      </c>
      <c r="B232" s="239"/>
      <c r="C232" s="239"/>
      <c r="D232" s="239"/>
      <c r="E232" s="239"/>
      <c r="F232" s="225"/>
      <c r="G232" s="208">
        <v>865488.73</v>
      </c>
      <c r="H232" s="209"/>
      <c r="I232" s="209"/>
      <c r="J232" s="209"/>
      <c r="K232" s="210"/>
      <c r="L232" s="208">
        <v>543091.75</v>
      </c>
      <c r="M232" s="209"/>
      <c r="N232" s="209"/>
      <c r="O232" s="209"/>
      <c r="P232" s="210"/>
      <c r="Q232" s="168">
        <v>1408580.72</v>
      </c>
      <c r="R232" s="169"/>
      <c r="S232" s="169"/>
      <c r="T232" s="169"/>
      <c r="U232" s="169"/>
      <c r="V232" s="169"/>
      <c r="W232" s="169"/>
      <c r="X232" s="170"/>
      <c r="Y232" s="168">
        <v>1761454.54</v>
      </c>
      <c r="Z232" s="169"/>
      <c r="AA232" s="169"/>
      <c r="AB232" s="170"/>
    </row>
    <row r="233" spans="1:28" ht="10.199999999999999" customHeight="1">
      <c r="A233" s="211"/>
      <c r="B233" s="211"/>
      <c r="C233" s="211"/>
      <c r="D233" s="211"/>
      <c r="E233" s="211"/>
      <c r="F233" s="211"/>
      <c r="G233" s="211"/>
      <c r="H233" s="211"/>
      <c r="I233" s="211"/>
      <c r="J233" s="211"/>
      <c r="K233" s="211"/>
      <c r="L233" s="211"/>
      <c r="M233" s="211"/>
      <c r="N233" s="211"/>
      <c r="O233" s="211"/>
      <c r="P233" s="211"/>
      <c r="Q233" s="211"/>
      <c r="R233" s="211"/>
      <c r="S233" s="211"/>
      <c r="T233" s="211"/>
      <c r="U233" s="211"/>
      <c r="V233" s="211"/>
      <c r="W233" s="211"/>
      <c r="X233" s="211"/>
      <c r="Y233" s="211"/>
      <c r="Z233" s="211"/>
      <c r="AA233" s="211"/>
      <c r="AB233" s="211"/>
    </row>
    <row r="234" spans="1:28" ht="10.199999999999999" customHeight="1">
      <c r="A234" s="207" t="s">
        <v>44</v>
      </c>
      <c r="B234" s="207"/>
      <c r="C234" s="207" t="s">
        <v>5852</v>
      </c>
      <c r="D234" s="207"/>
      <c r="E234" s="207"/>
      <c r="F234" s="207"/>
      <c r="G234" s="207"/>
      <c r="H234" s="207"/>
      <c r="I234" s="207"/>
      <c r="J234" s="207"/>
      <c r="K234" s="207"/>
      <c r="L234" s="207"/>
      <c r="M234" s="207"/>
      <c r="N234" s="207"/>
      <c r="O234" s="207"/>
      <c r="P234" s="207"/>
      <c r="Q234" s="207"/>
      <c r="R234" s="207"/>
      <c r="S234" s="207"/>
      <c r="T234" s="207"/>
      <c r="U234" s="207"/>
      <c r="V234" s="206"/>
      <c r="W234" s="207"/>
      <c r="X234" s="207"/>
      <c r="Y234" s="207"/>
      <c r="Z234" s="207"/>
      <c r="AA234" s="207"/>
      <c r="AB234" s="207"/>
    </row>
    <row r="235" spans="1:28" ht="10.199999999999999" customHeight="1">
      <c r="A235" s="207" t="s">
        <v>45</v>
      </c>
      <c r="B235" s="207"/>
      <c r="C235" s="207" t="s">
        <v>6661</v>
      </c>
      <c r="D235" s="207"/>
      <c r="E235" s="207"/>
      <c r="F235" s="207"/>
      <c r="G235" s="207"/>
      <c r="H235" s="207"/>
      <c r="I235" s="207"/>
      <c r="J235" s="207"/>
      <c r="K235" s="207"/>
      <c r="L235" s="207"/>
      <c r="M235" s="207"/>
      <c r="N235" s="207"/>
      <c r="O235" s="207"/>
      <c r="P235" s="207"/>
      <c r="Q235" s="207"/>
      <c r="R235" s="207"/>
      <c r="S235" s="207"/>
      <c r="T235" s="207"/>
      <c r="U235" s="207"/>
      <c r="V235" s="206" t="s">
        <v>5854</v>
      </c>
      <c r="W235" s="206"/>
      <c r="X235" s="206"/>
      <c r="Y235" s="206"/>
      <c r="Z235" s="206"/>
      <c r="AA235" s="206"/>
      <c r="AB235" s="206"/>
    </row>
    <row r="236" spans="1:28" ht="10.199999999999999" customHeight="1">
      <c r="A236" s="207" t="s">
        <v>46</v>
      </c>
      <c r="B236" s="207"/>
      <c r="C236" s="207" t="s">
        <v>5855</v>
      </c>
      <c r="D236" s="207"/>
      <c r="E236" s="207"/>
      <c r="F236" s="207"/>
      <c r="G236" s="207"/>
      <c r="H236" s="207"/>
      <c r="I236" s="207"/>
      <c r="J236" s="207"/>
      <c r="K236" s="207"/>
      <c r="L236" s="207"/>
      <c r="M236" s="207"/>
      <c r="N236" s="207"/>
      <c r="O236" s="207"/>
      <c r="P236" s="207"/>
      <c r="Q236" s="207"/>
      <c r="R236" s="207"/>
      <c r="S236" s="207"/>
      <c r="T236" s="207"/>
      <c r="U236" s="207"/>
      <c r="V236" s="206"/>
      <c r="W236" s="207"/>
      <c r="X236" s="207"/>
      <c r="Y236" s="207"/>
      <c r="Z236" s="207"/>
      <c r="AA236" s="207"/>
      <c r="AB236" s="207"/>
    </row>
    <row r="237" spans="1:28" ht="10.199999999999999" customHeight="1">
      <c r="A237" s="207" t="s">
        <v>47</v>
      </c>
      <c r="B237" s="207"/>
      <c r="C237" s="207" t="s">
        <v>48</v>
      </c>
      <c r="D237" s="207"/>
      <c r="E237" s="207"/>
      <c r="F237" s="207"/>
      <c r="G237" s="207"/>
      <c r="H237" s="207"/>
      <c r="I237" s="207"/>
      <c r="J237" s="207"/>
      <c r="K237" s="207"/>
      <c r="L237" s="207"/>
      <c r="M237" s="207"/>
      <c r="N237" s="207"/>
      <c r="O237" s="207"/>
      <c r="P237" s="207"/>
      <c r="Q237" s="207"/>
      <c r="R237" s="207"/>
      <c r="S237" s="207"/>
      <c r="T237" s="207"/>
      <c r="U237" s="207"/>
      <c r="V237" s="206"/>
      <c r="W237" s="207"/>
      <c r="X237" s="207"/>
      <c r="Y237" s="207"/>
      <c r="Z237" s="207"/>
      <c r="AA237" s="207"/>
      <c r="AB237" s="207"/>
    </row>
    <row r="238" spans="1:28" ht="10.199999999999999" customHeight="1">
      <c r="A238" s="207" t="s">
        <v>49</v>
      </c>
      <c r="B238" s="207"/>
      <c r="C238" s="207" t="s">
        <v>6662</v>
      </c>
      <c r="D238" s="207"/>
      <c r="E238" s="207"/>
      <c r="F238" s="207"/>
      <c r="G238" s="207"/>
      <c r="H238" s="207"/>
      <c r="I238" s="207"/>
      <c r="J238" s="207"/>
      <c r="K238" s="207"/>
      <c r="L238" s="207"/>
      <c r="M238" s="207"/>
      <c r="N238" s="207"/>
      <c r="O238" s="207"/>
      <c r="P238" s="207"/>
      <c r="Q238" s="207"/>
      <c r="R238" s="207"/>
      <c r="S238" s="207"/>
      <c r="T238" s="207"/>
      <c r="U238" s="207"/>
      <c r="V238" s="206"/>
      <c r="W238" s="207"/>
      <c r="X238" s="207"/>
      <c r="Y238" s="207"/>
      <c r="Z238" s="207"/>
      <c r="AA238" s="207"/>
      <c r="AB238" s="207"/>
    </row>
    <row r="239" spans="1:28" ht="10.199999999999999" customHeight="1">
      <c r="A239" s="207" t="s">
        <v>50</v>
      </c>
      <c r="B239" s="207"/>
      <c r="C239" s="207" t="s">
        <v>51</v>
      </c>
      <c r="D239" s="207"/>
      <c r="E239" s="207"/>
      <c r="F239" s="207"/>
      <c r="G239" s="207"/>
      <c r="H239" s="207"/>
      <c r="I239" s="207"/>
      <c r="J239" s="207"/>
      <c r="K239" s="207"/>
      <c r="L239" s="207"/>
      <c r="M239" s="207"/>
      <c r="N239" s="207"/>
      <c r="O239" s="207"/>
      <c r="P239" s="207"/>
      <c r="Q239" s="207"/>
      <c r="R239" s="207"/>
      <c r="S239" s="207"/>
      <c r="T239" s="207"/>
      <c r="U239" s="207"/>
      <c r="V239" s="206"/>
      <c r="W239" s="207"/>
      <c r="X239" s="207"/>
      <c r="Y239" s="207"/>
      <c r="Z239" s="207"/>
      <c r="AA239" s="207"/>
      <c r="AB239" s="207"/>
    </row>
    <row r="240" spans="1:28" ht="10.199999999999999" customHeight="1">
      <c r="A240" s="207" t="s">
        <v>52</v>
      </c>
      <c r="B240" s="207"/>
      <c r="C240" s="207" t="s">
        <v>6663</v>
      </c>
      <c r="D240" s="207"/>
      <c r="E240" s="207"/>
      <c r="F240" s="207"/>
      <c r="G240" s="207"/>
      <c r="H240" s="207"/>
      <c r="I240" s="207"/>
      <c r="J240" s="207"/>
      <c r="K240" s="207"/>
      <c r="L240" s="207"/>
      <c r="M240" s="207"/>
      <c r="N240" s="207"/>
      <c r="O240" s="207"/>
      <c r="P240" s="207"/>
      <c r="Q240" s="207"/>
      <c r="R240" s="207"/>
      <c r="S240" s="207"/>
      <c r="T240" s="207"/>
      <c r="U240" s="207"/>
      <c r="V240" s="206"/>
      <c r="W240" s="207"/>
      <c r="X240" s="207"/>
      <c r="Y240" s="207"/>
      <c r="Z240" s="207"/>
      <c r="AA240" s="207"/>
      <c r="AB240" s="207"/>
    </row>
    <row r="241" spans="1:28" ht="10.199999999999999" customHeight="1">
      <c r="A241" s="207" t="s">
        <v>53</v>
      </c>
      <c r="B241" s="207"/>
      <c r="C241" s="207" t="s">
        <v>48</v>
      </c>
      <c r="D241" s="207"/>
      <c r="E241" s="207"/>
      <c r="F241" s="207"/>
      <c r="G241" s="207"/>
      <c r="H241" s="207"/>
      <c r="I241" s="207"/>
      <c r="J241" s="207"/>
      <c r="K241" s="207"/>
      <c r="L241" s="207"/>
      <c r="M241" s="207"/>
      <c r="N241" s="207"/>
      <c r="O241" s="207"/>
      <c r="P241" s="207"/>
      <c r="Q241" s="207"/>
      <c r="R241" s="207"/>
      <c r="S241" s="207"/>
      <c r="T241" s="207"/>
      <c r="U241" s="207"/>
      <c r="V241" s="206"/>
      <c r="W241" s="207"/>
      <c r="X241" s="207"/>
      <c r="Y241" s="207"/>
      <c r="Z241" s="207"/>
      <c r="AA241" s="207"/>
      <c r="AB241" s="207"/>
    </row>
    <row r="242" spans="1:28" ht="10.199999999999999" customHeight="1">
      <c r="A242" s="207" t="s">
        <v>54</v>
      </c>
      <c r="B242" s="207"/>
      <c r="C242" s="207" t="s">
        <v>5858</v>
      </c>
      <c r="D242" s="207"/>
      <c r="E242" s="207"/>
      <c r="F242" s="207"/>
      <c r="G242" s="207"/>
      <c r="H242" s="207"/>
      <c r="I242" s="207"/>
      <c r="J242" s="207"/>
      <c r="K242" s="207"/>
      <c r="L242" s="207"/>
      <c r="M242" s="207"/>
      <c r="N242" s="207"/>
      <c r="O242" s="207"/>
      <c r="P242" s="207"/>
      <c r="Q242" s="207"/>
      <c r="R242" s="207"/>
      <c r="S242" s="207"/>
      <c r="T242" s="207"/>
      <c r="U242" s="207"/>
      <c r="V242" s="206"/>
      <c r="W242" s="207"/>
      <c r="X242" s="207"/>
      <c r="Y242" s="207"/>
      <c r="Z242" s="207"/>
      <c r="AA242" s="207"/>
      <c r="AB242" s="207"/>
    </row>
    <row r="243" spans="1:28" ht="10.199999999999999" customHeight="1">
      <c r="A243" s="207"/>
      <c r="B243" s="207"/>
      <c r="C243" s="207"/>
      <c r="D243" s="207"/>
      <c r="E243" s="207"/>
      <c r="F243" s="207"/>
      <c r="G243" s="207"/>
      <c r="H243" s="207"/>
      <c r="I243" s="207"/>
      <c r="J243" s="207"/>
      <c r="K243" s="207"/>
      <c r="L243" s="207"/>
      <c r="M243" s="207"/>
      <c r="N243" s="207"/>
      <c r="O243" s="207"/>
      <c r="P243" s="207"/>
      <c r="Q243" s="207"/>
      <c r="R243" s="207"/>
      <c r="S243" s="207"/>
      <c r="T243" s="207"/>
      <c r="U243" s="207"/>
      <c r="V243" s="206" t="s">
        <v>5495</v>
      </c>
      <c r="W243" s="206"/>
      <c r="X243" s="206"/>
      <c r="Y243" s="206"/>
      <c r="Z243" s="206"/>
      <c r="AA243" s="206"/>
      <c r="AB243" s="206"/>
    </row>
    <row r="244" spans="1:28" ht="10.8" customHeight="1">
      <c r="A244" s="240"/>
      <c r="B244" s="240"/>
      <c r="C244" s="240"/>
      <c r="D244" s="240"/>
      <c r="E244" s="240"/>
      <c r="F244" s="240"/>
      <c r="G244" s="240"/>
      <c r="H244" s="240"/>
      <c r="I244" s="240"/>
      <c r="J244" s="240"/>
      <c r="K244" s="240"/>
      <c r="L244" s="240"/>
      <c r="M244" s="240"/>
      <c r="N244" s="240"/>
      <c r="O244" s="240"/>
      <c r="P244" s="240"/>
      <c r="Q244" s="240"/>
      <c r="R244" s="240"/>
      <c r="S244" s="240"/>
      <c r="T244" s="240"/>
      <c r="U244" s="240"/>
      <c r="V244" s="240"/>
      <c r="W244" s="240"/>
      <c r="X244" s="240"/>
      <c r="Y244" s="240"/>
      <c r="Z244" s="240"/>
      <c r="AA244" s="240"/>
      <c r="AB244" s="240"/>
    </row>
    <row r="245" spans="1:28" ht="9.75" customHeight="1">
      <c r="A245" s="211"/>
      <c r="B245" s="211"/>
      <c r="C245" s="211"/>
      <c r="D245" s="211"/>
      <c r="E245" s="211"/>
      <c r="F245" s="211"/>
      <c r="G245" s="211"/>
      <c r="H245" s="211"/>
      <c r="I245" s="211"/>
      <c r="J245" s="211"/>
      <c r="K245" s="211"/>
      <c r="L245" s="211"/>
      <c r="M245" s="211"/>
      <c r="N245" s="211"/>
      <c r="O245" s="211"/>
      <c r="P245" s="211"/>
      <c r="Q245" s="211"/>
      <c r="R245" s="211"/>
      <c r="S245" s="211"/>
      <c r="T245" s="211"/>
      <c r="U245" s="211"/>
      <c r="V245" s="211"/>
      <c r="W245" s="211"/>
      <c r="X245" s="211"/>
      <c r="Y245" s="211"/>
      <c r="Z245" s="211"/>
      <c r="AA245" s="211"/>
      <c r="AB245" s="211"/>
    </row>
    <row r="246" spans="1:28" ht="9.75" customHeight="1">
      <c r="A246" s="197" t="s">
        <v>21</v>
      </c>
      <c r="B246" s="198"/>
      <c r="C246" s="198"/>
      <c r="D246" s="198"/>
      <c r="E246" s="198"/>
      <c r="F246" s="198"/>
      <c r="G246" s="198"/>
      <c r="H246" s="198"/>
      <c r="I246" s="198"/>
      <c r="J246" s="198"/>
      <c r="K246" s="198"/>
      <c r="L246" s="198"/>
      <c r="M246" s="199"/>
      <c r="N246" s="200" t="s">
        <v>125</v>
      </c>
      <c r="O246" s="201"/>
      <c r="P246" s="201"/>
      <c r="Q246" s="201"/>
      <c r="R246" s="201"/>
      <c r="S246" s="202"/>
      <c r="T246" s="200" t="s">
        <v>126</v>
      </c>
      <c r="U246" s="201"/>
      <c r="V246" s="201"/>
      <c r="W246" s="201"/>
      <c r="X246" s="201"/>
      <c r="Y246" s="202"/>
      <c r="Z246" s="200" t="s">
        <v>127</v>
      </c>
      <c r="AA246" s="201"/>
      <c r="AB246" s="202"/>
    </row>
    <row r="247" spans="1:28" ht="9.75" customHeight="1">
      <c r="A247" s="203" t="s">
        <v>25</v>
      </c>
      <c r="B247" s="204"/>
      <c r="C247" s="204"/>
      <c r="D247" s="204"/>
      <c r="E247" s="204"/>
      <c r="F247" s="204"/>
      <c r="G247" s="204"/>
      <c r="H247" s="204"/>
      <c r="I247" s="204"/>
      <c r="J247" s="204"/>
      <c r="K247" s="204"/>
      <c r="L247" s="204"/>
      <c r="M247" s="205"/>
      <c r="N247" s="188">
        <v>8156.89</v>
      </c>
      <c r="O247" s="189"/>
      <c r="P247" s="189"/>
      <c r="Q247" s="189"/>
      <c r="R247" s="189"/>
      <c r="S247" s="190"/>
      <c r="T247" s="182">
        <v>10192.719999999999</v>
      </c>
      <c r="U247" s="183"/>
      <c r="V247" s="183"/>
      <c r="W247" s="183"/>
      <c r="X247" s="183"/>
      <c r="Y247" s="184"/>
      <c r="Z247" s="191">
        <v>7.5</v>
      </c>
      <c r="AA247" s="192"/>
      <c r="AB247" s="193"/>
    </row>
    <row r="248" spans="1:28" ht="9.75" customHeight="1">
      <c r="A248" s="203" t="s">
        <v>130</v>
      </c>
      <c r="B248" s="204"/>
      <c r="C248" s="204"/>
      <c r="D248" s="204"/>
      <c r="E248" s="204"/>
      <c r="F248" s="204"/>
      <c r="G248" s="204"/>
      <c r="H248" s="204"/>
      <c r="I248" s="204"/>
      <c r="J248" s="204"/>
      <c r="K248" s="204"/>
      <c r="L248" s="204"/>
      <c r="M248" s="205"/>
      <c r="N248" s="182">
        <v>10177.35</v>
      </c>
      <c r="O248" s="183"/>
      <c r="P248" s="183"/>
      <c r="Q248" s="183"/>
      <c r="R248" s="183"/>
      <c r="S248" s="184"/>
      <c r="T248" s="182">
        <v>12728.1</v>
      </c>
      <c r="U248" s="183"/>
      <c r="V248" s="183"/>
      <c r="W248" s="183"/>
      <c r="X248" s="183"/>
      <c r="Y248" s="184"/>
      <c r="Z248" s="191">
        <v>9.3699999999999992</v>
      </c>
      <c r="AA248" s="192"/>
      <c r="AB248" s="193"/>
    </row>
    <row r="249" spans="1:28" ht="9.75" customHeight="1">
      <c r="A249" s="203" t="s">
        <v>5463</v>
      </c>
      <c r="B249" s="204"/>
      <c r="C249" s="204"/>
      <c r="D249" s="204"/>
      <c r="E249" s="204"/>
      <c r="F249" s="204"/>
      <c r="G249" s="204"/>
      <c r="H249" s="204"/>
      <c r="I249" s="204"/>
      <c r="J249" s="204"/>
      <c r="K249" s="204"/>
      <c r="L249" s="204"/>
      <c r="M249" s="205"/>
      <c r="N249" s="182">
        <v>12468.65</v>
      </c>
      <c r="O249" s="183"/>
      <c r="P249" s="183"/>
      <c r="Q249" s="183"/>
      <c r="R249" s="183"/>
      <c r="S249" s="184"/>
      <c r="T249" s="182">
        <v>15592.34</v>
      </c>
      <c r="U249" s="183"/>
      <c r="V249" s="183"/>
      <c r="W249" s="183"/>
      <c r="X249" s="183"/>
      <c r="Y249" s="184"/>
      <c r="Z249" s="185">
        <v>11.48</v>
      </c>
      <c r="AA249" s="186"/>
      <c r="AB249" s="187"/>
    </row>
    <row r="250" spans="1:28" ht="9.75" customHeight="1">
      <c r="A250" s="203" t="s">
        <v>5465</v>
      </c>
      <c r="B250" s="204"/>
      <c r="C250" s="204"/>
      <c r="D250" s="204"/>
      <c r="E250" s="204"/>
      <c r="F250" s="204"/>
      <c r="G250" s="204"/>
      <c r="H250" s="204"/>
      <c r="I250" s="204"/>
      <c r="J250" s="204"/>
      <c r="K250" s="204"/>
      <c r="L250" s="204"/>
      <c r="M250" s="205"/>
      <c r="N250" s="182">
        <v>84829.38</v>
      </c>
      <c r="O250" s="183"/>
      <c r="P250" s="183"/>
      <c r="Q250" s="183"/>
      <c r="R250" s="183"/>
      <c r="S250" s="184"/>
      <c r="T250" s="176">
        <v>106075.49</v>
      </c>
      <c r="U250" s="177"/>
      <c r="V250" s="177"/>
      <c r="W250" s="177"/>
      <c r="X250" s="177"/>
      <c r="Y250" s="178"/>
      <c r="Z250" s="185">
        <v>78.150000000000006</v>
      </c>
      <c r="AA250" s="186"/>
      <c r="AB250" s="187"/>
    </row>
    <row r="251" spans="1:28" ht="9.75" customHeight="1">
      <c r="A251" s="203" t="s">
        <v>29</v>
      </c>
      <c r="B251" s="204"/>
      <c r="C251" s="204"/>
      <c r="D251" s="204"/>
      <c r="E251" s="204"/>
      <c r="F251" s="204"/>
      <c r="G251" s="204"/>
      <c r="H251" s="204"/>
      <c r="I251" s="204"/>
      <c r="J251" s="204"/>
      <c r="K251" s="204"/>
      <c r="L251" s="204"/>
      <c r="M251" s="205"/>
      <c r="N251" s="176">
        <v>697102.52</v>
      </c>
      <c r="O251" s="177"/>
      <c r="P251" s="177"/>
      <c r="Q251" s="177"/>
      <c r="R251" s="177"/>
      <c r="S251" s="178"/>
      <c r="T251" s="176">
        <v>871719.44</v>
      </c>
      <c r="U251" s="177"/>
      <c r="V251" s="177"/>
      <c r="W251" s="177"/>
      <c r="X251" s="177"/>
      <c r="Y251" s="178"/>
      <c r="Z251" s="179">
        <v>642.28</v>
      </c>
      <c r="AA251" s="180"/>
      <c r="AB251" s="181"/>
    </row>
    <row r="252" spans="1:28" ht="9.75" customHeight="1">
      <c r="A252" s="203" t="s">
        <v>31</v>
      </c>
      <c r="B252" s="204"/>
      <c r="C252" s="204"/>
      <c r="D252" s="204"/>
      <c r="E252" s="204"/>
      <c r="F252" s="204"/>
      <c r="G252" s="204"/>
      <c r="H252" s="204"/>
      <c r="I252" s="204"/>
      <c r="J252" s="204"/>
      <c r="K252" s="204"/>
      <c r="L252" s="204"/>
      <c r="M252" s="205"/>
      <c r="N252" s="182">
        <v>24645.919999999998</v>
      </c>
      <c r="O252" s="183"/>
      <c r="P252" s="183"/>
      <c r="Q252" s="183"/>
      <c r="R252" s="183"/>
      <c r="S252" s="184"/>
      <c r="T252" s="182">
        <v>30811.79</v>
      </c>
      <c r="U252" s="183"/>
      <c r="V252" s="183"/>
      <c r="W252" s="183"/>
      <c r="X252" s="183"/>
      <c r="Y252" s="184"/>
      <c r="Z252" s="185">
        <v>22.7</v>
      </c>
      <c r="AA252" s="186"/>
      <c r="AB252" s="187"/>
    </row>
    <row r="253" spans="1:28" ht="9.75" customHeight="1">
      <c r="A253" s="203" t="s">
        <v>33</v>
      </c>
      <c r="B253" s="204"/>
      <c r="C253" s="204"/>
      <c r="D253" s="204"/>
      <c r="E253" s="204"/>
      <c r="F253" s="204"/>
      <c r="G253" s="204"/>
      <c r="H253" s="204"/>
      <c r="I253" s="204"/>
      <c r="J253" s="204"/>
      <c r="K253" s="204"/>
      <c r="L253" s="204"/>
      <c r="M253" s="205"/>
      <c r="N253" s="182">
        <v>77401.33</v>
      </c>
      <c r="O253" s="183"/>
      <c r="P253" s="183"/>
      <c r="Q253" s="183"/>
      <c r="R253" s="183"/>
      <c r="S253" s="184"/>
      <c r="T253" s="182">
        <v>96802.81</v>
      </c>
      <c r="U253" s="183"/>
      <c r="V253" s="183"/>
      <c r="W253" s="183"/>
      <c r="X253" s="183"/>
      <c r="Y253" s="184"/>
      <c r="Z253" s="185">
        <v>71.319999999999993</v>
      </c>
      <c r="AA253" s="186"/>
      <c r="AB253" s="187"/>
    </row>
    <row r="254" spans="1:28" ht="9.75" customHeight="1">
      <c r="A254" s="203" t="s">
        <v>35</v>
      </c>
      <c r="B254" s="204"/>
      <c r="C254" s="204"/>
      <c r="D254" s="204"/>
      <c r="E254" s="204"/>
      <c r="F254" s="204"/>
      <c r="G254" s="204"/>
      <c r="H254" s="204"/>
      <c r="I254" s="204"/>
      <c r="J254" s="204"/>
      <c r="K254" s="204"/>
      <c r="L254" s="204"/>
      <c r="M254" s="205"/>
      <c r="N254" s="182">
        <v>88723.53</v>
      </c>
      <c r="O254" s="183"/>
      <c r="P254" s="183"/>
      <c r="Q254" s="183"/>
      <c r="R254" s="183"/>
      <c r="S254" s="184"/>
      <c r="T254" s="176">
        <v>110958.82</v>
      </c>
      <c r="U254" s="177"/>
      <c r="V254" s="177"/>
      <c r="W254" s="177"/>
      <c r="X254" s="177"/>
      <c r="Y254" s="178"/>
      <c r="Z254" s="185">
        <v>81.75</v>
      </c>
      <c r="AA254" s="186"/>
      <c r="AB254" s="187"/>
    </row>
    <row r="255" spans="1:28" ht="9.75" customHeight="1">
      <c r="A255" s="203" t="s">
        <v>30</v>
      </c>
      <c r="B255" s="204"/>
      <c r="C255" s="204"/>
      <c r="D255" s="204"/>
      <c r="E255" s="204"/>
      <c r="F255" s="204"/>
      <c r="G255" s="204"/>
      <c r="H255" s="204"/>
      <c r="I255" s="204"/>
      <c r="J255" s="204"/>
      <c r="K255" s="204"/>
      <c r="L255" s="204"/>
      <c r="M255" s="205"/>
      <c r="N255" s="182">
        <v>71594.820000000007</v>
      </c>
      <c r="O255" s="183"/>
      <c r="P255" s="183"/>
      <c r="Q255" s="183"/>
      <c r="R255" s="183"/>
      <c r="S255" s="184"/>
      <c r="T255" s="182">
        <v>89533.84</v>
      </c>
      <c r="U255" s="183"/>
      <c r="V255" s="183"/>
      <c r="W255" s="183"/>
      <c r="X255" s="183"/>
      <c r="Y255" s="184"/>
      <c r="Z255" s="185">
        <v>65.959999999999994</v>
      </c>
      <c r="AA255" s="186"/>
      <c r="AB255" s="187"/>
    </row>
    <row r="256" spans="1:28" ht="9.75" customHeight="1">
      <c r="A256" s="203" t="s">
        <v>172</v>
      </c>
      <c r="B256" s="204"/>
      <c r="C256" s="204"/>
      <c r="D256" s="204"/>
      <c r="E256" s="204"/>
      <c r="F256" s="204"/>
      <c r="G256" s="204"/>
      <c r="H256" s="204"/>
      <c r="I256" s="204"/>
      <c r="J256" s="204"/>
      <c r="K256" s="204"/>
      <c r="L256" s="204"/>
      <c r="M256" s="205"/>
      <c r="N256" s="182">
        <v>33891.57</v>
      </c>
      <c r="O256" s="183"/>
      <c r="P256" s="183"/>
      <c r="Q256" s="183"/>
      <c r="R256" s="183"/>
      <c r="S256" s="184"/>
      <c r="T256" s="182">
        <v>42387.33</v>
      </c>
      <c r="U256" s="183"/>
      <c r="V256" s="183"/>
      <c r="W256" s="183"/>
      <c r="X256" s="183"/>
      <c r="Y256" s="184"/>
      <c r="Z256" s="185">
        <v>31.23</v>
      </c>
      <c r="AA256" s="186"/>
      <c r="AB256" s="187"/>
    </row>
    <row r="257" spans="1:28" ht="9.75" customHeight="1">
      <c r="A257" s="203" t="s">
        <v>36</v>
      </c>
      <c r="B257" s="204"/>
      <c r="C257" s="204"/>
      <c r="D257" s="204"/>
      <c r="E257" s="204"/>
      <c r="F257" s="204"/>
      <c r="G257" s="204"/>
      <c r="H257" s="204"/>
      <c r="I257" s="204"/>
      <c r="J257" s="204"/>
      <c r="K257" s="204"/>
      <c r="L257" s="204"/>
      <c r="M257" s="205"/>
      <c r="N257" s="182">
        <v>23732.67</v>
      </c>
      <c r="O257" s="183"/>
      <c r="P257" s="183"/>
      <c r="Q257" s="183"/>
      <c r="R257" s="183"/>
      <c r="S257" s="184"/>
      <c r="T257" s="182">
        <v>29682.37</v>
      </c>
      <c r="U257" s="183"/>
      <c r="V257" s="183"/>
      <c r="W257" s="183"/>
      <c r="X257" s="183"/>
      <c r="Y257" s="184"/>
      <c r="Z257" s="185">
        <v>21.86</v>
      </c>
      <c r="AA257" s="186"/>
      <c r="AB257" s="187"/>
    </row>
    <row r="258" spans="1:28" ht="9.75" customHeight="1">
      <c r="A258" s="203" t="s">
        <v>34</v>
      </c>
      <c r="B258" s="204"/>
      <c r="C258" s="204"/>
      <c r="D258" s="204"/>
      <c r="E258" s="204"/>
      <c r="F258" s="204"/>
      <c r="G258" s="204"/>
      <c r="H258" s="204"/>
      <c r="I258" s="204"/>
      <c r="J258" s="204"/>
      <c r="K258" s="204"/>
      <c r="L258" s="204"/>
      <c r="M258" s="205"/>
      <c r="N258" s="182">
        <v>85177.48</v>
      </c>
      <c r="O258" s="183"/>
      <c r="P258" s="183"/>
      <c r="Q258" s="183"/>
      <c r="R258" s="183"/>
      <c r="S258" s="184"/>
      <c r="T258" s="176">
        <v>106513.37</v>
      </c>
      <c r="U258" s="177"/>
      <c r="V258" s="177"/>
      <c r="W258" s="177"/>
      <c r="X258" s="177"/>
      <c r="Y258" s="178"/>
      <c r="Z258" s="185">
        <v>78.47</v>
      </c>
      <c r="AA258" s="186"/>
      <c r="AB258" s="187"/>
    </row>
    <row r="259" spans="1:28" ht="9.75" customHeight="1">
      <c r="A259" s="203" t="s">
        <v>37</v>
      </c>
      <c r="B259" s="204"/>
      <c r="C259" s="204"/>
      <c r="D259" s="204"/>
      <c r="E259" s="204"/>
      <c r="F259" s="204"/>
      <c r="G259" s="204"/>
      <c r="H259" s="204"/>
      <c r="I259" s="204"/>
      <c r="J259" s="204"/>
      <c r="K259" s="204"/>
      <c r="L259" s="204"/>
      <c r="M259" s="205"/>
      <c r="N259" s="182">
        <v>68699.19</v>
      </c>
      <c r="O259" s="183"/>
      <c r="P259" s="183"/>
      <c r="Q259" s="183"/>
      <c r="R259" s="183"/>
      <c r="S259" s="184"/>
      <c r="T259" s="182">
        <v>85913.56</v>
      </c>
      <c r="U259" s="183"/>
      <c r="V259" s="183"/>
      <c r="W259" s="183"/>
      <c r="X259" s="183"/>
      <c r="Y259" s="184"/>
      <c r="Z259" s="185">
        <v>63.3</v>
      </c>
      <c r="AA259" s="186"/>
      <c r="AB259" s="187"/>
    </row>
    <row r="260" spans="1:28" ht="9.75" customHeight="1">
      <c r="A260" s="203" t="s">
        <v>38</v>
      </c>
      <c r="B260" s="204"/>
      <c r="C260" s="204"/>
      <c r="D260" s="204"/>
      <c r="E260" s="204"/>
      <c r="F260" s="204"/>
      <c r="G260" s="204"/>
      <c r="H260" s="204"/>
      <c r="I260" s="204"/>
      <c r="J260" s="204"/>
      <c r="K260" s="204"/>
      <c r="L260" s="204"/>
      <c r="M260" s="205"/>
      <c r="N260" s="176">
        <v>114864.55</v>
      </c>
      <c r="O260" s="177"/>
      <c r="P260" s="177"/>
      <c r="Q260" s="177"/>
      <c r="R260" s="177"/>
      <c r="S260" s="178"/>
      <c r="T260" s="176">
        <v>143645.37</v>
      </c>
      <c r="U260" s="177"/>
      <c r="V260" s="177"/>
      <c r="W260" s="177"/>
      <c r="X260" s="177"/>
      <c r="Y260" s="178"/>
      <c r="Z260" s="179">
        <v>105.83</v>
      </c>
      <c r="AA260" s="180"/>
      <c r="AB260" s="181"/>
    </row>
    <row r="261" spans="1:28" ht="9.75" customHeight="1">
      <c r="A261" s="203" t="s">
        <v>100</v>
      </c>
      <c r="B261" s="204"/>
      <c r="C261" s="204"/>
      <c r="D261" s="204"/>
      <c r="E261" s="204"/>
      <c r="F261" s="204"/>
      <c r="G261" s="204"/>
      <c r="H261" s="204"/>
      <c r="I261" s="204"/>
      <c r="J261" s="204"/>
      <c r="K261" s="204"/>
      <c r="L261" s="204"/>
      <c r="M261" s="205"/>
      <c r="N261" s="188">
        <v>7114.87</v>
      </c>
      <c r="O261" s="189"/>
      <c r="P261" s="189"/>
      <c r="Q261" s="189"/>
      <c r="R261" s="189"/>
      <c r="S261" s="190"/>
      <c r="T261" s="188">
        <v>8897.19</v>
      </c>
      <c r="U261" s="189"/>
      <c r="V261" s="189"/>
      <c r="W261" s="189"/>
      <c r="X261" s="189"/>
      <c r="Y261" s="190"/>
      <c r="Z261" s="191">
        <v>6.55</v>
      </c>
      <c r="AA261" s="192"/>
      <c r="AB261" s="193"/>
    </row>
    <row r="262" spans="1:28" ht="11.4" customHeight="1">
      <c r="A262" s="224" t="s">
        <v>42</v>
      </c>
      <c r="B262" s="239"/>
      <c r="C262" s="239"/>
      <c r="D262" s="239"/>
      <c r="E262" s="239"/>
      <c r="F262" s="239"/>
      <c r="G262" s="239"/>
      <c r="H262" s="239"/>
      <c r="I262" s="239"/>
      <c r="J262" s="239"/>
      <c r="K262" s="239"/>
      <c r="L262" s="239"/>
      <c r="M262" s="225"/>
      <c r="N262" s="168">
        <v>1408580.72</v>
      </c>
      <c r="O262" s="169"/>
      <c r="P262" s="169"/>
      <c r="Q262" s="169"/>
      <c r="R262" s="169"/>
      <c r="S262" s="170"/>
      <c r="T262" s="168">
        <v>1761454.54</v>
      </c>
      <c r="U262" s="169"/>
      <c r="V262" s="169"/>
      <c r="W262" s="169"/>
      <c r="X262" s="169"/>
      <c r="Y262" s="170"/>
      <c r="Z262" s="171">
        <v>1297.75</v>
      </c>
      <c r="AA262" s="172"/>
      <c r="AB262" s="173"/>
    </row>
    <row r="263" spans="1:28">
      <c r="A263" s="174" t="s">
        <v>128</v>
      </c>
      <c r="B263" s="174"/>
      <c r="C263" s="174"/>
      <c r="D263" s="174"/>
      <c r="E263" s="174"/>
      <c r="F263" s="174"/>
      <c r="G263" s="174"/>
      <c r="H263" s="174"/>
      <c r="I263" s="174"/>
      <c r="J263" s="174"/>
      <c r="K263" s="174"/>
      <c r="L263" s="174"/>
      <c r="M263" s="175"/>
      <c r="N263" s="175"/>
      <c r="O263" s="175"/>
      <c r="P263" s="175"/>
      <c r="Q263" s="175"/>
      <c r="R263" s="175"/>
      <c r="S263" s="175"/>
      <c r="T263" s="175"/>
      <c r="U263" s="175"/>
      <c r="V263" s="175"/>
      <c r="W263" s="175"/>
      <c r="X263" s="175"/>
      <c r="Y263" s="175"/>
      <c r="Z263" s="175"/>
      <c r="AA263" s="175"/>
      <c r="AB263" s="175"/>
    </row>
  </sheetData>
  <mergeCells count="1395">
    <mergeCell ref="Q232:X232"/>
    <mergeCell ref="Y232:AB232"/>
    <mergeCell ref="A233:AB233"/>
    <mergeCell ref="C234:AB234"/>
    <mergeCell ref="C235:U235"/>
    <mergeCell ref="V235:AB235"/>
    <mergeCell ref="C242:AB242"/>
    <mergeCell ref="A243:B243"/>
    <mergeCell ref="C243:U243"/>
    <mergeCell ref="V243:AB243"/>
    <mergeCell ref="A245:AB245"/>
    <mergeCell ref="A262:M262"/>
    <mergeCell ref="N262:S262"/>
    <mergeCell ref="T262:Y262"/>
    <mergeCell ref="Z262:AB262"/>
    <mergeCell ref="A263:L263"/>
    <mergeCell ref="M263:AB263"/>
    <mergeCell ref="C221:D221"/>
    <mergeCell ref="E221:G221"/>
    <mergeCell ref="I221:J221"/>
    <mergeCell ref="L221:M221"/>
    <mergeCell ref="O221:Q221"/>
    <mergeCell ref="R221:T221"/>
    <mergeCell ref="U221:W221"/>
    <mergeCell ref="X221:Z221"/>
    <mergeCell ref="C222:AB222"/>
    <mergeCell ref="A224:B224"/>
    <mergeCell ref="C224:D224"/>
    <mergeCell ref="E224:G224"/>
    <mergeCell ref="I224:J224"/>
    <mergeCell ref="L224:M224"/>
    <mergeCell ref="O224:Q224"/>
    <mergeCell ref="R224:T224"/>
    <mergeCell ref="U224:W224"/>
    <mergeCell ref="X224:Z224"/>
    <mergeCell ref="A210:AB210"/>
    <mergeCell ref="C211:D211"/>
    <mergeCell ref="E211:G211"/>
    <mergeCell ref="I211:J211"/>
    <mergeCell ref="L211:M211"/>
    <mergeCell ref="O211:Q211"/>
    <mergeCell ref="R211:T211"/>
    <mergeCell ref="U211:W211"/>
    <mergeCell ref="X211:Z211"/>
    <mergeCell ref="C212:AB212"/>
    <mergeCell ref="A216:B216"/>
    <mergeCell ref="C216:D216"/>
    <mergeCell ref="E216:G216"/>
    <mergeCell ref="I216:J216"/>
    <mergeCell ref="L216:M216"/>
    <mergeCell ref="O216:Q216"/>
    <mergeCell ref="R216:T216"/>
    <mergeCell ref="U216:W216"/>
    <mergeCell ref="X216:Z216"/>
    <mergeCell ref="C201:D201"/>
    <mergeCell ref="E201:G201"/>
    <mergeCell ref="I201:J201"/>
    <mergeCell ref="L201:M201"/>
    <mergeCell ref="O201:Q201"/>
    <mergeCell ref="R201:T201"/>
    <mergeCell ref="U201:W201"/>
    <mergeCell ref="X201:Z201"/>
    <mergeCell ref="C202:AB202"/>
    <mergeCell ref="A206:B206"/>
    <mergeCell ref="C206:D206"/>
    <mergeCell ref="E206:G206"/>
    <mergeCell ref="I206:J206"/>
    <mergeCell ref="L206:M206"/>
    <mergeCell ref="O206:Q206"/>
    <mergeCell ref="R206:T206"/>
    <mergeCell ref="U206:W206"/>
    <mergeCell ref="X206:Z206"/>
    <mergeCell ref="R188:T188"/>
    <mergeCell ref="U188:W188"/>
    <mergeCell ref="X188:Z188"/>
    <mergeCell ref="A189:AB189"/>
    <mergeCell ref="A190:Z190"/>
    <mergeCell ref="A192:AB192"/>
    <mergeCell ref="C193:D193"/>
    <mergeCell ref="E193:G193"/>
    <mergeCell ref="I193:J193"/>
    <mergeCell ref="L193:M193"/>
    <mergeCell ref="O193:Q193"/>
    <mergeCell ref="R193:T193"/>
    <mergeCell ref="U193:W193"/>
    <mergeCell ref="X193:Z193"/>
    <mergeCell ref="C194:AB194"/>
    <mergeCell ref="A196:B196"/>
    <mergeCell ref="C196:D196"/>
    <mergeCell ref="E196:G196"/>
    <mergeCell ref="I196:J196"/>
    <mergeCell ref="L196:M196"/>
    <mergeCell ref="O196:Q196"/>
    <mergeCell ref="R196:T196"/>
    <mergeCell ref="U196:W196"/>
    <mergeCell ref="X196:Z196"/>
    <mergeCell ref="U176:W176"/>
    <mergeCell ref="X176:Z176"/>
    <mergeCell ref="C177:AB177"/>
    <mergeCell ref="A180:B180"/>
    <mergeCell ref="C180:D180"/>
    <mergeCell ref="E180:G180"/>
    <mergeCell ref="I180:J180"/>
    <mergeCell ref="L180:M180"/>
    <mergeCell ref="O180:Q180"/>
    <mergeCell ref="R180:T180"/>
    <mergeCell ref="U180:W180"/>
    <mergeCell ref="X180:Z180"/>
    <mergeCell ref="A181:AB181"/>
    <mergeCell ref="A182:Z182"/>
    <mergeCell ref="A184:AB184"/>
    <mergeCell ref="C185:D185"/>
    <mergeCell ref="E185:G185"/>
    <mergeCell ref="I185:J185"/>
    <mergeCell ref="L185:M185"/>
    <mergeCell ref="O185:Q185"/>
    <mergeCell ref="R185:T185"/>
    <mergeCell ref="U185:W185"/>
    <mergeCell ref="X185:Z185"/>
    <mergeCell ref="A165:AB165"/>
    <mergeCell ref="A166:Z166"/>
    <mergeCell ref="A168:AB168"/>
    <mergeCell ref="C169:D169"/>
    <mergeCell ref="E169:G169"/>
    <mergeCell ref="I169:J169"/>
    <mergeCell ref="L169:M169"/>
    <mergeCell ref="O169:Q169"/>
    <mergeCell ref="R169:T169"/>
    <mergeCell ref="U169:W169"/>
    <mergeCell ref="X169:Z169"/>
    <mergeCell ref="C170:AB170"/>
    <mergeCell ref="A171:B171"/>
    <mergeCell ref="C171:D171"/>
    <mergeCell ref="E171:G171"/>
    <mergeCell ref="I171:J171"/>
    <mergeCell ref="L171:M171"/>
    <mergeCell ref="O171:Q171"/>
    <mergeCell ref="R171:T171"/>
    <mergeCell ref="U171:W171"/>
    <mergeCell ref="X171:Z171"/>
    <mergeCell ref="C160:D160"/>
    <mergeCell ref="E160:G160"/>
    <mergeCell ref="I160:J160"/>
    <mergeCell ref="L160:M160"/>
    <mergeCell ref="O160:Q160"/>
    <mergeCell ref="R160:T160"/>
    <mergeCell ref="U160:W160"/>
    <mergeCell ref="X160:Z160"/>
    <mergeCell ref="C161:AB161"/>
    <mergeCell ref="A164:B164"/>
    <mergeCell ref="C164:D164"/>
    <mergeCell ref="E164:G164"/>
    <mergeCell ref="I164:J164"/>
    <mergeCell ref="L164:M164"/>
    <mergeCell ref="O164:Q164"/>
    <mergeCell ref="R164:T164"/>
    <mergeCell ref="U164:W164"/>
    <mergeCell ref="X164:Z164"/>
    <mergeCell ref="C121:AB121"/>
    <mergeCell ref="A146:B146"/>
    <mergeCell ref="C146:D146"/>
    <mergeCell ref="E146:G146"/>
    <mergeCell ref="I146:J146"/>
    <mergeCell ref="L146:M146"/>
    <mergeCell ref="O146:Q146"/>
    <mergeCell ref="R146:T146"/>
    <mergeCell ref="U146:W146"/>
    <mergeCell ref="X146:Z146"/>
    <mergeCell ref="A147:AB147"/>
    <mergeCell ref="A148:Z148"/>
    <mergeCell ref="A150:AB150"/>
    <mergeCell ref="C151:D151"/>
    <mergeCell ref="E151:G151"/>
    <mergeCell ref="I151:J151"/>
    <mergeCell ref="L151:M151"/>
    <mergeCell ref="O151:Q151"/>
    <mergeCell ref="R151:T151"/>
    <mergeCell ref="U151:W151"/>
    <mergeCell ref="X151:Z151"/>
    <mergeCell ref="I115:J115"/>
    <mergeCell ref="L115:M115"/>
    <mergeCell ref="O115:Q115"/>
    <mergeCell ref="R115:T115"/>
    <mergeCell ref="U115:W115"/>
    <mergeCell ref="X115:Z115"/>
    <mergeCell ref="A116:AB116"/>
    <mergeCell ref="A117:Z117"/>
    <mergeCell ref="A119:AB119"/>
    <mergeCell ref="C120:D120"/>
    <mergeCell ref="E120:G120"/>
    <mergeCell ref="I120:J120"/>
    <mergeCell ref="L120:M120"/>
    <mergeCell ref="O120:Q120"/>
    <mergeCell ref="R120:T120"/>
    <mergeCell ref="U120:W120"/>
    <mergeCell ref="X120:Z120"/>
    <mergeCell ref="I78:J78"/>
    <mergeCell ref="L78:M78"/>
    <mergeCell ref="O78:Q78"/>
    <mergeCell ref="R78:T78"/>
    <mergeCell ref="U78:W78"/>
    <mergeCell ref="X78:Z78"/>
    <mergeCell ref="C79:AB79"/>
    <mergeCell ref="C80:D80"/>
    <mergeCell ref="E80:G80"/>
    <mergeCell ref="I80:J80"/>
    <mergeCell ref="L80:M80"/>
    <mergeCell ref="O80:Q80"/>
    <mergeCell ref="R80:T80"/>
    <mergeCell ref="U80:W80"/>
    <mergeCell ref="X80:Z80"/>
    <mergeCell ref="C81:AB81"/>
    <mergeCell ref="C87:D87"/>
    <mergeCell ref="E87:G87"/>
    <mergeCell ref="I87:J87"/>
    <mergeCell ref="L87:M87"/>
    <mergeCell ref="O87:Q87"/>
    <mergeCell ref="R87:T87"/>
    <mergeCell ref="U87:W87"/>
    <mergeCell ref="X87:Z87"/>
    <mergeCell ref="A1:A3"/>
    <mergeCell ref="B1:X1"/>
    <mergeCell ref="C57:D57"/>
    <mergeCell ref="E57:G57"/>
    <mergeCell ref="I57:J57"/>
    <mergeCell ref="L57:M57"/>
    <mergeCell ref="O57:Q57"/>
    <mergeCell ref="R57:T57"/>
    <mergeCell ref="U57:W57"/>
    <mergeCell ref="X57:Z57"/>
    <mergeCell ref="C58:AB58"/>
    <mergeCell ref="C62:D62"/>
    <mergeCell ref="E62:G62"/>
    <mergeCell ref="I62:J62"/>
    <mergeCell ref="L62:M62"/>
    <mergeCell ref="O62:Q62"/>
    <mergeCell ref="R62:T62"/>
    <mergeCell ref="U62:W62"/>
    <mergeCell ref="X62:Z62"/>
    <mergeCell ref="A10:B10"/>
    <mergeCell ref="A11:B11"/>
    <mergeCell ref="A12:B12"/>
    <mergeCell ref="C10:AB10"/>
    <mergeCell ref="C11:AB11"/>
    <mergeCell ref="C12:AB12"/>
    <mergeCell ref="A7:B7"/>
    <mergeCell ref="A8:B8"/>
    <mergeCell ref="A9:B9"/>
    <mergeCell ref="C7:AB7"/>
    <mergeCell ref="C8:AB8"/>
    <mergeCell ref="C9:AB9"/>
    <mergeCell ref="A5:B5"/>
    <mergeCell ref="A6:B6"/>
    <mergeCell ref="C5:AB5"/>
    <mergeCell ref="C6:U6"/>
    <mergeCell ref="V6:AB6"/>
    <mergeCell ref="A20:B20"/>
    <mergeCell ref="A21:B21"/>
    <mergeCell ref="C21:D21"/>
    <mergeCell ref="E21:G21"/>
    <mergeCell ref="I21:J21"/>
    <mergeCell ref="L21:M21"/>
    <mergeCell ref="O21:Q21"/>
    <mergeCell ref="A19:B19"/>
    <mergeCell ref="C19:D19"/>
    <mergeCell ref="E19:G19"/>
    <mergeCell ref="I19:J19"/>
    <mergeCell ref="L19:M19"/>
    <mergeCell ref="O19:Q19"/>
    <mergeCell ref="R19:T19"/>
    <mergeCell ref="A13:B13"/>
    <mergeCell ref="A14:B14"/>
    <mergeCell ref="C13:AB13"/>
    <mergeCell ref="C14:U14"/>
    <mergeCell ref="V14:AB14"/>
    <mergeCell ref="A15:AB15"/>
    <mergeCell ref="E28:G28"/>
    <mergeCell ref="I28:J28"/>
    <mergeCell ref="L28:M28"/>
    <mergeCell ref="O28:Q28"/>
    <mergeCell ref="R28:T28"/>
    <mergeCell ref="A26:B26"/>
    <mergeCell ref="C26:D26"/>
    <mergeCell ref="E26:G26"/>
    <mergeCell ref="I26:J26"/>
    <mergeCell ref="L26:M26"/>
    <mergeCell ref="O26:Q26"/>
    <mergeCell ref="R26:T26"/>
    <mergeCell ref="R21:T21"/>
    <mergeCell ref="U21:W21"/>
    <mergeCell ref="X21:Z21"/>
    <mergeCell ref="A22:AB22"/>
    <mergeCell ref="A23:Z23"/>
    <mergeCell ref="A38:B38"/>
    <mergeCell ref="C38:D38"/>
    <mergeCell ref="E38:G38"/>
    <mergeCell ref="I38:J38"/>
    <mergeCell ref="L38:M38"/>
    <mergeCell ref="O38:Q38"/>
    <mergeCell ref="R38:T38"/>
    <mergeCell ref="A37:B37"/>
    <mergeCell ref="C37:D37"/>
    <mergeCell ref="E37:G37"/>
    <mergeCell ref="I37:J37"/>
    <mergeCell ref="L37:M37"/>
    <mergeCell ref="O37:Q37"/>
    <mergeCell ref="R37:T37"/>
    <mergeCell ref="R35:T35"/>
    <mergeCell ref="A36:B36"/>
    <mergeCell ref="C36:D36"/>
    <mergeCell ref="E36:G36"/>
    <mergeCell ref="I36:J36"/>
    <mergeCell ref="L36:M36"/>
    <mergeCell ref="O36:Q36"/>
    <mergeCell ref="R36:T36"/>
    <mergeCell ref="A35:B35"/>
    <mergeCell ref="C35:D35"/>
    <mergeCell ref="E35:G35"/>
    <mergeCell ref="I35:J35"/>
    <mergeCell ref="L35:M35"/>
    <mergeCell ref="O47:Q47"/>
    <mergeCell ref="R47:T47"/>
    <mergeCell ref="O45:Q45"/>
    <mergeCell ref="R45:T45"/>
    <mergeCell ref="A46:B46"/>
    <mergeCell ref="C46:D46"/>
    <mergeCell ref="E46:G46"/>
    <mergeCell ref="I46:J46"/>
    <mergeCell ref="L46:M46"/>
    <mergeCell ref="O46:Q46"/>
    <mergeCell ref="R43:T43"/>
    <mergeCell ref="A44:B44"/>
    <mergeCell ref="A45:B45"/>
    <mergeCell ref="C45:D45"/>
    <mergeCell ref="E45:G45"/>
    <mergeCell ref="I45:J45"/>
    <mergeCell ref="L45:M45"/>
    <mergeCell ref="A43:B43"/>
    <mergeCell ref="C43:D43"/>
    <mergeCell ref="E43:G43"/>
    <mergeCell ref="I43:J43"/>
    <mergeCell ref="L43:M43"/>
    <mergeCell ref="O43:Q43"/>
    <mergeCell ref="A52:B52"/>
    <mergeCell ref="C52:D52"/>
    <mergeCell ref="E52:G52"/>
    <mergeCell ref="I52:J52"/>
    <mergeCell ref="L52:M52"/>
    <mergeCell ref="O52:Q52"/>
    <mergeCell ref="R52:T52"/>
    <mergeCell ref="A50:B50"/>
    <mergeCell ref="A51:B51"/>
    <mergeCell ref="C51:D51"/>
    <mergeCell ref="E51:G51"/>
    <mergeCell ref="I51:J51"/>
    <mergeCell ref="L51:M51"/>
    <mergeCell ref="O51:Q51"/>
    <mergeCell ref="R51:T51"/>
    <mergeCell ref="A49:B49"/>
    <mergeCell ref="C49:D49"/>
    <mergeCell ref="E49:G49"/>
    <mergeCell ref="I49:J49"/>
    <mergeCell ref="L49:M49"/>
    <mergeCell ref="O49:Q49"/>
    <mergeCell ref="R49:T49"/>
    <mergeCell ref="A55:B55"/>
    <mergeCell ref="C55:D55"/>
    <mergeCell ref="E55:G55"/>
    <mergeCell ref="I55:J55"/>
    <mergeCell ref="L55:M55"/>
    <mergeCell ref="O55:Q55"/>
    <mergeCell ref="R55:T55"/>
    <mergeCell ref="R53:T53"/>
    <mergeCell ref="A54:B54"/>
    <mergeCell ref="C54:D54"/>
    <mergeCell ref="E54:G54"/>
    <mergeCell ref="I54:J54"/>
    <mergeCell ref="L54:M54"/>
    <mergeCell ref="O54:Q54"/>
    <mergeCell ref="R54:T54"/>
    <mergeCell ref="A53:B53"/>
    <mergeCell ref="C53:D53"/>
    <mergeCell ref="E53:G53"/>
    <mergeCell ref="I53:J53"/>
    <mergeCell ref="L53:M53"/>
    <mergeCell ref="A59:B59"/>
    <mergeCell ref="C59:D59"/>
    <mergeCell ref="E59:G59"/>
    <mergeCell ref="I59:J59"/>
    <mergeCell ref="L59:M59"/>
    <mergeCell ref="O59:Q59"/>
    <mergeCell ref="R59:T59"/>
    <mergeCell ref="A57:B57"/>
    <mergeCell ref="A58:B58"/>
    <mergeCell ref="A56:B56"/>
    <mergeCell ref="C56:D56"/>
    <mergeCell ref="E56:G56"/>
    <mergeCell ref="I56:J56"/>
    <mergeCell ref="L56:M56"/>
    <mergeCell ref="O56:Q56"/>
    <mergeCell ref="R56:T56"/>
    <mergeCell ref="A64:B64"/>
    <mergeCell ref="C64:D64"/>
    <mergeCell ref="E64:G64"/>
    <mergeCell ref="I64:J64"/>
    <mergeCell ref="L64:M64"/>
    <mergeCell ref="O64:Q64"/>
    <mergeCell ref="R64:T64"/>
    <mergeCell ref="A62:B62"/>
    <mergeCell ref="A63:B63"/>
    <mergeCell ref="R60:T60"/>
    <mergeCell ref="A61:B61"/>
    <mergeCell ref="C61:D61"/>
    <mergeCell ref="E61:G61"/>
    <mergeCell ref="I61:J61"/>
    <mergeCell ref="L61:M61"/>
    <mergeCell ref="O61:Q61"/>
    <mergeCell ref="R61:T61"/>
    <mergeCell ref="A60:B60"/>
    <mergeCell ref="C60:D60"/>
    <mergeCell ref="E60:G60"/>
    <mergeCell ref="I60:J60"/>
    <mergeCell ref="L60:M60"/>
    <mergeCell ref="C63:AB63"/>
    <mergeCell ref="A67:B67"/>
    <mergeCell ref="A68:B68"/>
    <mergeCell ref="A66:B66"/>
    <mergeCell ref="C66:D66"/>
    <mergeCell ref="E66:G66"/>
    <mergeCell ref="I66:J66"/>
    <mergeCell ref="L66:M66"/>
    <mergeCell ref="O66:Q66"/>
    <mergeCell ref="R66:T66"/>
    <mergeCell ref="A65:B65"/>
    <mergeCell ref="C65:D65"/>
    <mergeCell ref="E65:G65"/>
    <mergeCell ref="I65:J65"/>
    <mergeCell ref="L65:M65"/>
    <mergeCell ref="O65:Q65"/>
    <mergeCell ref="R65:T65"/>
    <mergeCell ref="C67:D67"/>
    <mergeCell ref="E67:G67"/>
    <mergeCell ref="I67:J67"/>
    <mergeCell ref="L67:M67"/>
    <mergeCell ref="O67:Q67"/>
    <mergeCell ref="R67:T67"/>
    <mergeCell ref="C68:AB68"/>
    <mergeCell ref="A71:B71"/>
    <mergeCell ref="C71:D71"/>
    <mergeCell ref="E71:G71"/>
    <mergeCell ref="I71:J71"/>
    <mergeCell ref="L71:M71"/>
    <mergeCell ref="O71:Q71"/>
    <mergeCell ref="R71:T71"/>
    <mergeCell ref="A70:B70"/>
    <mergeCell ref="C70:D70"/>
    <mergeCell ref="E70:G70"/>
    <mergeCell ref="I70:J70"/>
    <mergeCell ref="L70:M70"/>
    <mergeCell ref="A69:B69"/>
    <mergeCell ref="C69:D69"/>
    <mergeCell ref="E69:G69"/>
    <mergeCell ref="I69:J69"/>
    <mergeCell ref="L69:M69"/>
    <mergeCell ref="O69:Q69"/>
    <mergeCell ref="R69:T69"/>
    <mergeCell ref="A78:B78"/>
    <mergeCell ref="A72:B72"/>
    <mergeCell ref="C72:D72"/>
    <mergeCell ref="E72:G72"/>
    <mergeCell ref="I72:J72"/>
    <mergeCell ref="L72:M72"/>
    <mergeCell ref="O72:Q72"/>
    <mergeCell ref="R72:T72"/>
    <mergeCell ref="A73:B73"/>
    <mergeCell ref="C73:D73"/>
    <mergeCell ref="E73:G73"/>
    <mergeCell ref="I73:J73"/>
    <mergeCell ref="L73:M73"/>
    <mergeCell ref="O73:Q73"/>
    <mergeCell ref="R73:T73"/>
    <mergeCell ref="U73:W73"/>
    <mergeCell ref="X73:Z73"/>
    <mergeCell ref="A74:AB74"/>
    <mergeCell ref="A75:Z75"/>
    <mergeCell ref="A77:AB77"/>
    <mergeCell ref="C78:D78"/>
    <mergeCell ref="E78:G78"/>
    <mergeCell ref="R83:T83"/>
    <mergeCell ref="A82:B82"/>
    <mergeCell ref="C82:D82"/>
    <mergeCell ref="E82:G82"/>
    <mergeCell ref="I82:J82"/>
    <mergeCell ref="L82:M82"/>
    <mergeCell ref="O82:Q82"/>
    <mergeCell ref="A80:B80"/>
    <mergeCell ref="A81:B81"/>
    <mergeCell ref="A79:B79"/>
    <mergeCell ref="A87:B87"/>
    <mergeCell ref="A88:B88"/>
    <mergeCell ref="A86:B86"/>
    <mergeCell ref="C86:D86"/>
    <mergeCell ref="E86:G86"/>
    <mergeCell ref="I86:J86"/>
    <mergeCell ref="L86:M86"/>
    <mergeCell ref="A85:B85"/>
    <mergeCell ref="C85:D85"/>
    <mergeCell ref="E85:G85"/>
    <mergeCell ref="I85:J85"/>
    <mergeCell ref="L85:M85"/>
    <mergeCell ref="O85:Q85"/>
    <mergeCell ref="C88:AB88"/>
    <mergeCell ref="A92:B92"/>
    <mergeCell ref="C92:D92"/>
    <mergeCell ref="E92:G92"/>
    <mergeCell ref="I92:J92"/>
    <mergeCell ref="L92:M92"/>
    <mergeCell ref="O92:Q92"/>
    <mergeCell ref="R92:T92"/>
    <mergeCell ref="A91:B91"/>
    <mergeCell ref="C91:D91"/>
    <mergeCell ref="E91:G91"/>
    <mergeCell ref="I91:J91"/>
    <mergeCell ref="L91:M91"/>
    <mergeCell ref="O91:Q91"/>
    <mergeCell ref="R91:T91"/>
    <mergeCell ref="R89:T89"/>
    <mergeCell ref="A90:B90"/>
    <mergeCell ref="C90:D90"/>
    <mergeCell ref="E90:G90"/>
    <mergeCell ref="I90:J90"/>
    <mergeCell ref="L90:M90"/>
    <mergeCell ref="O90:Q90"/>
    <mergeCell ref="R90:T90"/>
    <mergeCell ref="A89:B89"/>
    <mergeCell ref="C89:D89"/>
    <mergeCell ref="E89:G89"/>
    <mergeCell ref="I89:J89"/>
    <mergeCell ref="L89:M89"/>
    <mergeCell ref="O89:Q89"/>
    <mergeCell ref="A95:B95"/>
    <mergeCell ref="A96:B96"/>
    <mergeCell ref="R93:T93"/>
    <mergeCell ref="A94:B94"/>
    <mergeCell ref="C94:D94"/>
    <mergeCell ref="E94:G94"/>
    <mergeCell ref="I94:J94"/>
    <mergeCell ref="L94:M94"/>
    <mergeCell ref="O94:Q94"/>
    <mergeCell ref="R94:T94"/>
    <mergeCell ref="A93:B93"/>
    <mergeCell ref="C93:D93"/>
    <mergeCell ref="E93:G93"/>
    <mergeCell ref="I93:J93"/>
    <mergeCell ref="L93:M93"/>
    <mergeCell ref="C95:D95"/>
    <mergeCell ref="E95:G95"/>
    <mergeCell ref="I95:J95"/>
    <mergeCell ref="L95:M95"/>
    <mergeCell ref="O95:Q95"/>
    <mergeCell ref="R95:T95"/>
    <mergeCell ref="C96:AB96"/>
    <mergeCell ref="A99:B99"/>
    <mergeCell ref="C99:D99"/>
    <mergeCell ref="E99:G99"/>
    <mergeCell ref="I99:J99"/>
    <mergeCell ref="L99:M99"/>
    <mergeCell ref="O99:Q99"/>
    <mergeCell ref="R99:T99"/>
    <mergeCell ref="A98:B98"/>
    <mergeCell ref="C98:D98"/>
    <mergeCell ref="E98:G98"/>
    <mergeCell ref="I98:J98"/>
    <mergeCell ref="L98:M98"/>
    <mergeCell ref="O98:Q98"/>
    <mergeCell ref="R98:T98"/>
    <mergeCell ref="A97:B97"/>
    <mergeCell ref="C97:D97"/>
    <mergeCell ref="E97:G97"/>
    <mergeCell ref="I97:J97"/>
    <mergeCell ref="L97:M97"/>
    <mergeCell ref="O97:Q97"/>
    <mergeCell ref="R97:T97"/>
    <mergeCell ref="A103:B103"/>
    <mergeCell ref="C103:D103"/>
    <mergeCell ref="E103:G103"/>
    <mergeCell ref="I103:J103"/>
    <mergeCell ref="L103:M103"/>
    <mergeCell ref="O103:Q103"/>
    <mergeCell ref="R103:T103"/>
    <mergeCell ref="A102:B102"/>
    <mergeCell ref="C102:D102"/>
    <mergeCell ref="E102:G102"/>
    <mergeCell ref="I102:J102"/>
    <mergeCell ref="L102:M102"/>
    <mergeCell ref="O102:Q102"/>
    <mergeCell ref="R102:T102"/>
    <mergeCell ref="R100:T100"/>
    <mergeCell ref="A101:B101"/>
    <mergeCell ref="C101:D101"/>
    <mergeCell ref="E101:G101"/>
    <mergeCell ref="I101:J101"/>
    <mergeCell ref="L101:M101"/>
    <mergeCell ref="O101:Q101"/>
    <mergeCell ref="R101:T101"/>
    <mergeCell ref="A100:B100"/>
    <mergeCell ref="C100:D100"/>
    <mergeCell ref="E100:G100"/>
    <mergeCell ref="I100:J100"/>
    <mergeCell ref="L100:M100"/>
    <mergeCell ref="A106:B106"/>
    <mergeCell ref="A107:B107"/>
    <mergeCell ref="R104:T104"/>
    <mergeCell ref="A105:B105"/>
    <mergeCell ref="C105:D105"/>
    <mergeCell ref="E105:G105"/>
    <mergeCell ref="I105:J105"/>
    <mergeCell ref="L105:M105"/>
    <mergeCell ref="O105:Q105"/>
    <mergeCell ref="R105:T105"/>
    <mergeCell ref="A104:B104"/>
    <mergeCell ref="C104:D104"/>
    <mergeCell ref="E104:G104"/>
    <mergeCell ref="I104:J104"/>
    <mergeCell ref="L104:M104"/>
    <mergeCell ref="C106:D106"/>
    <mergeCell ref="E106:G106"/>
    <mergeCell ref="I106:J106"/>
    <mergeCell ref="L106:M106"/>
    <mergeCell ref="O106:Q106"/>
    <mergeCell ref="R106:T106"/>
    <mergeCell ref="C107:AB107"/>
    <mergeCell ref="A110:B110"/>
    <mergeCell ref="C110:D110"/>
    <mergeCell ref="E110:G110"/>
    <mergeCell ref="I110:J110"/>
    <mergeCell ref="L110:M110"/>
    <mergeCell ref="O110:Q110"/>
    <mergeCell ref="R110:T110"/>
    <mergeCell ref="A109:B109"/>
    <mergeCell ref="C109:D109"/>
    <mergeCell ref="E109:G109"/>
    <mergeCell ref="I109:J109"/>
    <mergeCell ref="L109:M109"/>
    <mergeCell ref="O109:Q109"/>
    <mergeCell ref="R109:T109"/>
    <mergeCell ref="A108:B108"/>
    <mergeCell ref="C108:D108"/>
    <mergeCell ref="E108:G108"/>
    <mergeCell ref="I108:J108"/>
    <mergeCell ref="L108:M108"/>
    <mergeCell ref="O108:Q108"/>
    <mergeCell ref="R108:T108"/>
    <mergeCell ref="A114:B114"/>
    <mergeCell ref="C114:D114"/>
    <mergeCell ref="E114:G114"/>
    <mergeCell ref="I114:J114"/>
    <mergeCell ref="L114:M114"/>
    <mergeCell ref="O114:Q114"/>
    <mergeCell ref="R114:T114"/>
    <mergeCell ref="A113:B113"/>
    <mergeCell ref="C113:D113"/>
    <mergeCell ref="E113:G113"/>
    <mergeCell ref="I113:J113"/>
    <mergeCell ref="L113:M113"/>
    <mergeCell ref="O113:Q113"/>
    <mergeCell ref="R113:T113"/>
    <mergeCell ref="R111:T111"/>
    <mergeCell ref="A112:B112"/>
    <mergeCell ref="C112:D112"/>
    <mergeCell ref="E112:G112"/>
    <mergeCell ref="I112:J112"/>
    <mergeCell ref="L112:M112"/>
    <mergeCell ref="O112:Q112"/>
    <mergeCell ref="R112:T112"/>
    <mergeCell ref="A111:B111"/>
    <mergeCell ref="C111:D111"/>
    <mergeCell ref="E111:G111"/>
    <mergeCell ref="I111:J111"/>
    <mergeCell ref="L111:M111"/>
    <mergeCell ref="A115:B115"/>
    <mergeCell ref="C115:D115"/>
    <mergeCell ref="E115:G115"/>
    <mergeCell ref="A125:B125"/>
    <mergeCell ref="C125:D125"/>
    <mergeCell ref="E125:G125"/>
    <mergeCell ref="I125:J125"/>
    <mergeCell ref="L125:M125"/>
    <mergeCell ref="O125:Q125"/>
    <mergeCell ref="R125:T125"/>
    <mergeCell ref="A124:B124"/>
    <mergeCell ref="C124:D124"/>
    <mergeCell ref="E124:G124"/>
    <mergeCell ref="I124:J124"/>
    <mergeCell ref="L124:M124"/>
    <mergeCell ref="O124:Q124"/>
    <mergeCell ref="R124:T124"/>
    <mergeCell ref="R122:T122"/>
    <mergeCell ref="A123:B123"/>
    <mergeCell ref="C123:D123"/>
    <mergeCell ref="E123:G123"/>
    <mergeCell ref="I123:J123"/>
    <mergeCell ref="L123:M123"/>
    <mergeCell ref="O123:Q123"/>
    <mergeCell ref="R123:T123"/>
    <mergeCell ref="A122:B122"/>
    <mergeCell ref="C122:D122"/>
    <mergeCell ref="E122:G122"/>
    <mergeCell ref="I122:J122"/>
    <mergeCell ref="L122:M122"/>
    <mergeCell ref="O122:Q122"/>
    <mergeCell ref="A129:B129"/>
    <mergeCell ref="C129:D129"/>
    <mergeCell ref="E129:G129"/>
    <mergeCell ref="I129:J129"/>
    <mergeCell ref="L129:M129"/>
    <mergeCell ref="O129:Q129"/>
    <mergeCell ref="R129:T129"/>
    <mergeCell ref="A128:B128"/>
    <mergeCell ref="C128:D128"/>
    <mergeCell ref="E128:G128"/>
    <mergeCell ref="I128:J128"/>
    <mergeCell ref="L128:M128"/>
    <mergeCell ref="O128:Q128"/>
    <mergeCell ref="R128:T128"/>
    <mergeCell ref="R126:T126"/>
    <mergeCell ref="A127:B127"/>
    <mergeCell ref="C127:D127"/>
    <mergeCell ref="E127:G127"/>
    <mergeCell ref="I127:J127"/>
    <mergeCell ref="L127:M127"/>
    <mergeCell ref="O127:Q127"/>
    <mergeCell ref="R127:T127"/>
    <mergeCell ref="A126:B126"/>
    <mergeCell ref="C126:D126"/>
    <mergeCell ref="E126:G126"/>
    <mergeCell ref="I126:J126"/>
    <mergeCell ref="L126:M126"/>
    <mergeCell ref="A133:B133"/>
    <mergeCell ref="C133:D133"/>
    <mergeCell ref="E133:G133"/>
    <mergeCell ref="I133:J133"/>
    <mergeCell ref="L133:M133"/>
    <mergeCell ref="O133:Q133"/>
    <mergeCell ref="R133:T133"/>
    <mergeCell ref="A132:B132"/>
    <mergeCell ref="C132:D132"/>
    <mergeCell ref="E132:G132"/>
    <mergeCell ref="I132:J132"/>
    <mergeCell ref="L132:M132"/>
    <mergeCell ref="O132:Q132"/>
    <mergeCell ref="R132:T132"/>
    <mergeCell ref="R130:T130"/>
    <mergeCell ref="A131:B131"/>
    <mergeCell ref="C131:D131"/>
    <mergeCell ref="E131:G131"/>
    <mergeCell ref="I131:J131"/>
    <mergeCell ref="L131:M131"/>
    <mergeCell ref="O131:Q131"/>
    <mergeCell ref="R131:T131"/>
    <mergeCell ref="A130:B130"/>
    <mergeCell ref="C130:D130"/>
    <mergeCell ref="E130:G130"/>
    <mergeCell ref="I130:J130"/>
    <mergeCell ref="L130:M130"/>
    <mergeCell ref="A137:B137"/>
    <mergeCell ref="C137:D137"/>
    <mergeCell ref="E137:G137"/>
    <mergeCell ref="I137:J137"/>
    <mergeCell ref="L137:M137"/>
    <mergeCell ref="O137:Q137"/>
    <mergeCell ref="R137:T137"/>
    <mergeCell ref="A136:B136"/>
    <mergeCell ref="C136:D136"/>
    <mergeCell ref="E136:G136"/>
    <mergeCell ref="I136:J136"/>
    <mergeCell ref="L136:M136"/>
    <mergeCell ref="O136:Q136"/>
    <mergeCell ref="R136:T136"/>
    <mergeCell ref="R134:T134"/>
    <mergeCell ref="A135:B135"/>
    <mergeCell ref="C135:D135"/>
    <mergeCell ref="E135:G135"/>
    <mergeCell ref="I135:J135"/>
    <mergeCell ref="L135:M135"/>
    <mergeCell ref="O135:Q135"/>
    <mergeCell ref="R135:T135"/>
    <mergeCell ref="A134:B134"/>
    <mergeCell ref="C134:D134"/>
    <mergeCell ref="E134:G134"/>
    <mergeCell ref="I134:J134"/>
    <mergeCell ref="L134:M134"/>
    <mergeCell ref="A141:B141"/>
    <mergeCell ref="C141:D141"/>
    <mergeCell ref="E141:G141"/>
    <mergeCell ref="I141:J141"/>
    <mergeCell ref="L141:M141"/>
    <mergeCell ref="O141:Q141"/>
    <mergeCell ref="R141:T141"/>
    <mergeCell ref="A140:B140"/>
    <mergeCell ref="C140:D140"/>
    <mergeCell ref="E140:G140"/>
    <mergeCell ref="I140:J140"/>
    <mergeCell ref="L140:M140"/>
    <mergeCell ref="O140:Q140"/>
    <mergeCell ref="R140:T140"/>
    <mergeCell ref="R138:T138"/>
    <mergeCell ref="A139:B139"/>
    <mergeCell ref="C139:D139"/>
    <mergeCell ref="E139:G139"/>
    <mergeCell ref="I139:J139"/>
    <mergeCell ref="L139:M139"/>
    <mergeCell ref="O139:Q139"/>
    <mergeCell ref="R139:T139"/>
    <mergeCell ref="A138:B138"/>
    <mergeCell ref="C138:D138"/>
    <mergeCell ref="E138:G138"/>
    <mergeCell ref="I138:J138"/>
    <mergeCell ref="L138:M138"/>
    <mergeCell ref="A144:B144"/>
    <mergeCell ref="C144:D144"/>
    <mergeCell ref="E144:G144"/>
    <mergeCell ref="I144:J144"/>
    <mergeCell ref="L144:M144"/>
    <mergeCell ref="O144:Q144"/>
    <mergeCell ref="R144:T144"/>
    <mergeCell ref="R142:T142"/>
    <mergeCell ref="A143:B143"/>
    <mergeCell ref="C143:D143"/>
    <mergeCell ref="E143:G143"/>
    <mergeCell ref="I143:J143"/>
    <mergeCell ref="L143:M143"/>
    <mergeCell ref="O143:Q143"/>
    <mergeCell ref="R143:T143"/>
    <mergeCell ref="A142:B142"/>
    <mergeCell ref="C142:D142"/>
    <mergeCell ref="E142:G142"/>
    <mergeCell ref="I142:J142"/>
    <mergeCell ref="L142:M142"/>
    <mergeCell ref="I153:J153"/>
    <mergeCell ref="L153:M153"/>
    <mergeCell ref="O153:Q153"/>
    <mergeCell ref="A151:B151"/>
    <mergeCell ref="A152:B152"/>
    <mergeCell ref="A145:B145"/>
    <mergeCell ref="C145:D145"/>
    <mergeCell ref="E145:G145"/>
    <mergeCell ref="I145:J145"/>
    <mergeCell ref="L145:M145"/>
    <mergeCell ref="O145:Q145"/>
    <mergeCell ref="R145:T145"/>
    <mergeCell ref="C152:AB152"/>
    <mergeCell ref="E162:G162"/>
    <mergeCell ref="I162:J162"/>
    <mergeCell ref="L162:M162"/>
    <mergeCell ref="O162:Q162"/>
    <mergeCell ref="A160:B160"/>
    <mergeCell ref="A161:B161"/>
    <mergeCell ref="A158:AB158"/>
    <mergeCell ref="A155:B155"/>
    <mergeCell ref="C155:D155"/>
    <mergeCell ref="E155:G155"/>
    <mergeCell ref="I155:J155"/>
    <mergeCell ref="L155:M155"/>
    <mergeCell ref="O155:Q155"/>
    <mergeCell ref="R155:T155"/>
    <mergeCell ref="U155:W155"/>
    <mergeCell ref="X155:Z155"/>
    <mergeCell ref="A156:AB156"/>
    <mergeCell ref="A157:Z157"/>
    <mergeCell ref="A159:AB159"/>
    <mergeCell ref="A169:B169"/>
    <mergeCell ref="A170:B170"/>
    <mergeCell ref="A172:AB172"/>
    <mergeCell ref="A173:Z173"/>
    <mergeCell ref="A175:AB175"/>
    <mergeCell ref="L179:M179"/>
    <mergeCell ref="O179:Q179"/>
    <mergeCell ref="R179:T179"/>
    <mergeCell ref="A178:B178"/>
    <mergeCell ref="C178:D178"/>
    <mergeCell ref="E178:G178"/>
    <mergeCell ref="I178:J178"/>
    <mergeCell ref="L178:M178"/>
    <mergeCell ref="O178:Q178"/>
    <mergeCell ref="R178:T178"/>
    <mergeCell ref="A176:B176"/>
    <mergeCell ref="A177:B177"/>
    <mergeCell ref="C176:D176"/>
    <mergeCell ref="E176:G176"/>
    <mergeCell ref="I176:J176"/>
    <mergeCell ref="L176:M176"/>
    <mergeCell ref="O176:Q176"/>
    <mergeCell ref="R176:T176"/>
    <mergeCell ref="R187:T187"/>
    <mergeCell ref="U187:W187"/>
    <mergeCell ref="X187:Z187"/>
    <mergeCell ref="A187:B187"/>
    <mergeCell ref="C187:D187"/>
    <mergeCell ref="E187:G187"/>
    <mergeCell ref="I187:J187"/>
    <mergeCell ref="L187:M187"/>
    <mergeCell ref="O187:Q187"/>
    <mergeCell ref="A186:B186"/>
    <mergeCell ref="C186:AB186"/>
    <mergeCell ref="A188:B188"/>
    <mergeCell ref="C188:D188"/>
    <mergeCell ref="E188:G188"/>
    <mergeCell ref="I188:J188"/>
    <mergeCell ref="L188:M188"/>
    <mergeCell ref="O188:Q188"/>
    <mergeCell ref="A195:B195"/>
    <mergeCell ref="C195:D195"/>
    <mergeCell ref="E195:G195"/>
    <mergeCell ref="I195:J195"/>
    <mergeCell ref="L195:M195"/>
    <mergeCell ref="O195:Q195"/>
    <mergeCell ref="R195:T195"/>
    <mergeCell ref="A193:B193"/>
    <mergeCell ref="A194:B194"/>
    <mergeCell ref="A197:AB197"/>
    <mergeCell ref="A198:Z198"/>
    <mergeCell ref="A200:AB200"/>
    <mergeCell ref="A211:B211"/>
    <mergeCell ref="A205:B205"/>
    <mergeCell ref="C205:D205"/>
    <mergeCell ref="E205:G205"/>
    <mergeCell ref="I205:J205"/>
    <mergeCell ref="L205:M205"/>
    <mergeCell ref="O205:Q205"/>
    <mergeCell ref="R205:T205"/>
    <mergeCell ref="R203:T203"/>
    <mergeCell ref="A204:B204"/>
    <mergeCell ref="C204:D204"/>
    <mergeCell ref="E204:G204"/>
    <mergeCell ref="I204:J204"/>
    <mergeCell ref="L204:M204"/>
    <mergeCell ref="O204:Q204"/>
    <mergeCell ref="R204:T204"/>
    <mergeCell ref="A203:B203"/>
    <mergeCell ref="C203:D203"/>
    <mergeCell ref="E203:G203"/>
    <mergeCell ref="I203:J203"/>
    <mergeCell ref="L203:M203"/>
    <mergeCell ref="O203:Q203"/>
    <mergeCell ref="A207:AB207"/>
    <mergeCell ref="A208:Z208"/>
    <mergeCell ref="A215:B215"/>
    <mergeCell ref="C215:D215"/>
    <mergeCell ref="E215:G215"/>
    <mergeCell ref="I215:J215"/>
    <mergeCell ref="L215:M215"/>
    <mergeCell ref="O215:Q215"/>
    <mergeCell ref="R215:T215"/>
    <mergeCell ref="A214:B214"/>
    <mergeCell ref="C214:D214"/>
    <mergeCell ref="E214:G214"/>
    <mergeCell ref="I214:J214"/>
    <mergeCell ref="L214:M214"/>
    <mergeCell ref="O214:Q214"/>
    <mergeCell ref="R214:T214"/>
    <mergeCell ref="A217:AB217"/>
    <mergeCell ref="A218:Z218"/>
    <mergeCell ref="A220:AB220"/>
    <mergeCell ref="A234:B234"/>
    <mergeCell ref="A230:F230"/>
    <mergeCell ref="G230:K230"/>
    <mergeCell ref="A231:F231"/>
    <mergeCell ref="G231:K231"/>
    <mergeCell ref="R223:T223"/>
    <mergeCell ref="A223:B223"/>
    <mergeCell ref="C223:D223"/>
    <mergeCell ref="E223:G223"/>
    <mergeCell ref="I223:J223"/>
    <mergeCell ref="L223:M223"/>
    <mergeCell ref="O223:Q223"/>
    <mergeCell ref="A225:AB225"/>
    <mergeCell ref="A226:Z226"/>
    <mergeCell ref="A227:AB227"/>
    <mergeCell ref="A228:Z228"/>
    <mergeCell ref="A229:AB229"/>
    <mergeCell ref="A232:F232"/>
    <mergeCell ref="G232:K232"/>
    <mergeCell ref="L232:P232"/>
    <mergeCell ref="A241:B241"/>
    <mergeCell ref="A242:B242"/>
    <mergeCell ref="C241:AB241"/>
    <mergeCell ref="A238:B238"/>
    <mergeCell ref="A239:B239"/>
    <mergeCell ref="A240:B240"/>
    <mergeCell ref="C238:AB238"/>
    <mergeCell ref="C239:AB239"/>
    <mergeCell ref="C240:AB240"/>
    <mergeCell ref="A235:B235"/>
    <mergeCell ref="A236:B236"/>
    <mergeCell ref="A237:B237"/>
    <mergeCell ref="C236:AB236"/>
    <mergeCell ref="C237:AB237"/>
    <mergeCell ref="A251:M251"/>
    <mergeCell ref="N251:S251"/>
    <mergeCell ref="A252:M252"/>
    <mergeCell ref="N252:S252"/>
    <mergeCell ref="A249:M249"/>
    <mergeCell ref="N249:S249"/>
    <mergeCell ref="A250:M250"/>
    <mergeCell ref="N250:S250"/>
    <mergeCell ref="A247:M247"/>
    <mergeCell ref="N247:S247"/>
    <mergeCell ref="A248:M248"/>
    <mergeCell ref="N248:S248"/>
    <mergeCell ref="A246:M246"/>
    <mergeCell ref="N246:S246"/>
    <mergeCell ref="A244:AB244"/>
    <mergeCell ref="A16:AB16"/>
    <mergeCell ref="A17:AB17"/>
    <mergeCell ref="A18:AB18"/>
    <mergeCell ref="U19:W19"/>
    <mergeCell ref="X19:Z19"/>
    <mergeCell ref="C20:AB20"/>
    <mergeCell ref="Y1:AB1"/>
    <mergeCell ref="B2:X2"/>
    <mergeCell ref="Y2:AB2"/>
    <mergeCell ref="B3:X3"/>
    <mergeCell ref="Y3:AB3"/>
    <mergeCell ref="B4:X4"/>
    <mergeCell ref="Y4:AB4"/>
    <mergeCell ref="A261:M261"/>
    <mergeCell ref="N261:S261"/>
    <mergeCell ref="A259:M259"/>
    <mergeCell ref="N259:S259"/>
    <mergeCell ref="A260:M260"/>
    <mergeCell ref="N260:S260"/>
    <mergeCell ref="A257:M257"/>
    <mergeCell ref="N257:S257"/>
    <mergeCell ref="A258:M258"/>
    <mergeCell ref="N258:S258"/>
    <mergeCell ref="A255:M255"/>
    <mergeCell ref="N255:S255"/>
    <mergeCell ref="A256:M256"/>
    <mergeCell ref="N256:S256"/>
    <mergeCell ref="A253:M253"/>
    <mergeCell ref="N253:S253"/>
    <mergeCell ref="A254:M254"/>
    <mergeCell ref="N254:S254"/>
    <mergeCell ref="O35:Q35"/>
    <mergeCell ref="U35:W35"/>
    <mergeCell ref="X35:Z35"/>
    <mergeCell ref="U36:W36"/>
    <mergeCell ref="X36:Z36"/>
    <mergeCell ref="U37:W37"/>
    <mergeCell ref="X37:Z37"/>
    <mergeCell ref="A29:AB29"/>
    <mergeCell ref="A30:Z30"/>
    <mergeCell ref="A31:AB31"/>
    <mergeCell ref="A32:AB32"/>
    <mergeCell ref="U33:W33"/>
    <mergeCell ref="X33:Z33"/>
    <mergeCell ref="A24:AB24"/>
    <mergeCell ref="A25:AB25"/>
    <mergeCell ref="U26:W26"/>
    <mergeCell ref="X26:Z26"/>
    <mergeCell ref="C27:AB27"/>
    <mergeCell ref="U28:W28"/>
    <mergeCell ref="X28:Z28"/>
    <mergeCell ref="O33:Q33"/>
    <mergeCell ref="R33:T33"/>
    <mergeCell ref="A34:B34"/>
    <mergeCell ref="C34:AB34"/>
    <mergeCell ref="A33:B33"/>
    <mergeCell ref="C33:D33"/>
    <mergeCell ref="E33:G33"/>
    <mergeCell ref="I33:J33"/>
    <mergeCell ref="L33:M33"/>
    <mergeCell ref="A27:B27"/>
    <mergeCell ref="A28:B28"/>
    <mergeCell ref="C28:D28"/>
    <mergeCell ref="U47:W47"/>
    <mergeCell ref="X47:Z47"/>
    <mergeCell ref="U48:W48"/>
    <mergeCell ref="X48:Z48"/>
    <mergeCell ref="U49:W49"/>
    <mergeCell ref="X49:Z49"/>
    <mergeCell ref="U43:W43"/>
    <mergeCell ref="X43:Z43"/>
    <mergeCell ref="C44:AB44"/>
    <mergeCell ref="U45:W45"/>
    <mergeCell ref="X45:Z45"/>
    <mergeCell ref="U46:W46"/>
    <mergeCell ref="X46:Z46"/>
    <mergeCell ref="U38:W38"/>
    <mergeCell ref="X38:Z38"/>
    <mergeCell ref="A39:AB39"/>
    <mergeCell ref="A40:Z40"/>
    <mergeCell ref="A41:AB41"/>
    <mergeCell ref="A42:AB42"/>
    <mergeCell ref="A48:B48"/>
    <mergeCell ref="C48:D48"/>
    <mergeCell ref="E48:G48"/>
    <mergeCell ref="I48:J48"/>
    <mergeCell ref="L48:M48"/>
    <mergeCell ref="O48:Q48"/>
    <mergeCell ref="R48:T48"/>
    <mergeCell ref="R46:T46"/>
    <mergeCell ref="A47:B47"/>
    <mergeCell ref="C47:D47"/>
    <mergeCell ref="E47:G47"/>
    <mergeCell ref="I47:J47"/>
    <mergeCell ref="L47:M47"/>
    <mergeCell ref="U59:W59"/>
    <mergeCell ref="X59:Z59"/>
    <mergeCell ref="O60:Q60"/>
    <mergeCell ref="U60:W60"/>
    <mergeCell ref="X60:Z60"/>
    <mergeCell ref="U54:W54"/>
    <mergeCell ref="X54:Z54"/>
    <mergeCell ref="U55:W55"/>
    <mergeCell ref="X55:Z55"/>
    <mergeCell ref="U56:W56"/>
    <mergeCell ref="X56:Z56"/>
    <mergeCell ref="C50:AB50"/>
    <mergeCell ref="U51:W51"/>
    <mergeCell ref="X51:Z51"/>
    <mergeCell ref="U52:W52"/>
    <mergeCell ref="X52:Z52"/>
    <mergeCell ref="O53:Q53"/>
    <mergeCell ref="U53:W53"/>
    <mergeCell ref="X53:Z53"/>
    <mergeCell ref="U69:W69"/>
    <mergeCell ref="X69:Z69"/>
    <mergeCell ref="O70:Q70"/>
    <mergeCell ref="U70:W70"/>
    <mergeCell ref="X70:Z70"/>
    <mergeCell ref="U71:W71"/>
    <mergeCell ref="X71:Z71"/>
    <mergeCell ref="U65:W65"/>
    <mergeCell ref="X65:Z65"/>
    <mergeCell ref="U66:W66"/>
    <mergeCell ref="X66:Z66"/>
    <mergeCell ref="U61:W61"/>
    <mergeCell ref="X61:Z61"/>
    <mergeCell ref="U64:W64"/>
    <mergeCell ref="X64:Z64"/>
    <mergeCell ref="R70:T70"/>
    <mergeCell ref="U67:W67"/>
    <mergeCell ref="X67:Z67"/>
    <mergeCell ref="U82:W82"/>
    <mergeCell ref="X82:Z82"/>
    <mergeCell ref="U83:W83"/>
    <mergeCell ref="X83:Z83"/>
    <mergeCell ref="U84:W84"/>
    <mergeCell ref="X84:Z84"/>
    <mergeCell ref="U72:W72"/>
    <mergeCell ref="X72:Z72"/>
    <mergeCell ref="A76:AB76"/>
    <mergeCell ref="A84:B84"/>
    <mergeCell ref="C84:D84"/>
    <mergeCell ref="E84:G84"/>
    <mergeCell ref="I84:J84"/>
    <mergeCell ref="L84:M84"/>
    <mergeCell ref="O84:Q84"/>
    <mergeCell ref="R84:T84"/>
    <mergeCell ref="R82:T82"/>
    <mergeCell ref="A83:B83"/>
    <mergeCell ref="C83:D83"/>
    <mergeCell ref="E83:G83"/>
    <mergeCell ref="I83:J83"/>
    <mergeCell ref="L83:M83"/>
    <mergeCell ref="O83:Q83"/>
    <mergeCell ref="U91:W91"/>
    <mergeCell ref="X91:Z91"/>
    <mergeCell ref="U92:W92"/>
    <mergeCell ref="X92:Z92"/>
    <mergeCell ref="O93:Q93"/>
    <mergeCell ref="U93:W93"/>
    <mergeCell ref="X93:Z93"/>
    <mergeCell ref="U89:W89"/>
    <mergeCell ref="X89:Z89"/>
    <mergeCell ref="U90:W90"/>
    <mergeCell ref="X90:Z90"/>
    <mergeCell ref="U85:W85"/>
    <mergeCell ref="X85:Z85"/>
    <mergeCell ref="O86:Q86"/>
    <mergeCell ref="U86:W86"/>
    <mergeCell ref="X86:Z86"/>
    <mergeCell ref="R86:T86"/>
    <mergeCell ref="R85:T85"/>
    <mergeCell ref="U101:W101"/>
    <mergeCell ref="X101:Z101"/>
    <mergeCell ref="U102:W102"/>
    <mergeCell ref="X102:Z102"/>
    <mergeCell ref="U103:W103"/>
    <mergeCell ref="X103:Z103"/>
    <mergeCell ref="U98:W98"/>
    <mergeCell ref="X98:Z98"/>
    <mergeCell ref="U99:W99"/>
    <mergeCell ref="X99:Z99"/>
    <mergeCell ref="O100:Q100"/>
    <mergeCell ref="U100:W100"/>
    <mergeCell ref="X100:Z100"/>
    <mergeCell ref="U94:W94"/>
    <mergeCell ref="X94:Z94"/>
    <mergeCell ref="U97:W97"/>
    <mergeCell ref="X97:Z97"/>
    <mergeCell ref="U95:W95"/>
    <mergeCell ref="X95:Z95"/>
    <mergeCell ref="U110:W110"/>
    <mergeCell ref="X110:Z110"/>
    <mergeCell ref="O111:Q111"/>
    <mergeCell ref="U111:W111"/>
    <mergeCell ref="X111:Z111"/>
    <mergeCell ref="U112:W112"/>
    <mergeCell ref="X112:Z112"/>
    <mergeCell ref="U108:W108"/>
    <mergeCell ref="X108:Z108"/>
    <mergeCell ref="U109:W109"/>
    <mergeCell ref="X109:Z109"/>
    <mergeCell ref="O104:Q104"/>
    <mergeCell ref="U104:W104"/>
    <mergeCell ref="X104:Z104"/>
    <mergeCell ref="U105:W105"/>
    <mergeCell ref="X105:Z105"/>
    <mergeCell ref="U106:W106"/>
    <mergeCell ref="X106:Z106"/>
    <mergeCell ref="U122:W122"/>
    <mergeCell ref="X122:Z122"/>
    <mergeCell ref="U123:W123"/>
    <mergeCell ref="X123:Z123"/>
    <mergeCell ref="U124:W124"/>
    <mergeCell ref="X124:Z124"/>
    <mergeCell ref="A118:AB118"/>
    <mergeCell ref="U113:W113"/>
    <mergeCell ref="X113:Z113"/>
    <mergeCell ref="U114:W114"/>
    <mergeCell ref="X114:Z114"/>
    <mergeCell ref="A120:B120"/>
    <mergeCell ref="A121:B121"/>
    <mergeCell ref="U131:W131"/>
    <mergeCell ref="X131:Z131"/>
    <mergeCell ref="U132:W132"/>
    <mergeCell ref="X132:Z132"/>
    <mergeCell ref="U133:W133"/>
    <mergeCell ref="X133:Z133"/>
    <mergeCell ref="U128:W128"/>
    <mergeCell ref="X128:Z128"/>
    <mergeCell ref="U129:W129"/>
    <mergeCell ref="X129:Z129"/>
    <mergeCell ref="O130:Q130"/>
    <mergeCell ref="U130:W130"/>
    <mergeCell ref="X130:Z130"/>
    <mergeCell ref="U125:W125"/>
    <mergeCell ref="X125:Z125"/>
    <mergeCell ref="O126:Q126"/>
    <mergeCell ref="U126:W126"/>
    <mergeCell ref="X126:Z126"/>
    <mergeCell ref="U127:W127"/>
    <mergeCell ref="X127:Z127"/>
    <mergeCell ref="U140:W140"/>
    <mergeCell ref="X140:Z140"/>
    <mergeCell ref="U141:W141"/>
    <mergeCell ref="X141:Z141"/>
    <mergeCell ref="O142:Q142"/>
    <mergeCell ref="U142:W142"/>
    <mergeCell ref="X142:Z142"/>
    <mergeCell ref="U137:W137"/>
    <mergeCell ref="X137:Z137"/>
    <mergeCell ref="O138:Q138"/>
    <mergeCell ref="U138:W138"/>
    <mergeCell ref="X138:Z138"/>
    <mergeCell ref="U139:W139"/>
    <mergeCell ref="X139:Z139"/>
    <mergeCell ref="O134:Q134"/>
    <mergeCell ref="U134:W134"/>
    <mergeCell ref="X134:Z134"/>
    <mergeCell ref="U135:W135"/>
    <mergeCell ref="X135:Z135"/>
    <mergeCell ref="U136:W136"/>
    <mergeCell ref="X136:Z136"/>
    <mergeCell ref="U153:W153"/>
    <mergeCell ref="X153:Z153"/>
    <mergeCell ref="U154:W154"/>
    <mergeCell ref="X154:Z154"/>
    <mergeCell ref="A149:AB149"/>
    <mergeCell ref="U143:W143"/>
    <mergeCell ref="X143:Z143"/>
    <mergeCell ref="U144:W144"/>
    <mergeCell ref="X144:Z144"/>
    <mergeCell ref="U145:W145"/>
    <mergeCell ref="X145:Z145"/>
    <mergeCell ref="R153:T153"/>
    <mergeCell ref="A154:B154"/>
    <mergeCell ref="C154:D154"/>
    <mergeCell ref="E154:G154"/>
    <mergeCell ref="I154:J154"/>
    <mergeCell ref="L154:M154"/>
    <mergeCell ref="O154:Q154"/>
    <mergeCell ref="R154:T154"/>
    <mergeCell ref="A153:B153"/>
    <mergeCell ref="C153:D153"/>
    <mergeCell ref="E153:G153"/>
    <mergeCell ref="U162:W162"/>
    <mergeCell ref="X162:Z162"/>
    <mergeCell ref="U163:W163"/>
    <mergeCell ref="X163:Z163"/>
    <mergeCell ref="A167:AB167"/>
    <mergeCell ref="R162:T162"/>
    <mergeCell ref="A163:B163"/>
    <mergeCell ref="C163:D163"/>
    <mergeCell ref="E163:G163"/>
    <mergeCell ref="I163:J163"/>
    <mergeCell ref="L163:M163"/>
    <mergeCell ref="O163:Q163"/>
    <mergeCell ref="R163:T163"/>
    <mergeCell ref="A162:B162"/>
    <mergeCell ref="C162:D162"/>
    <mergeCell ref="A183:AB183"/>
    <mergeCell ref="U178:W178"/>
    <mergeCell ref="X178:Z178"/>
    <mergeCell ref="U179:W179"/>
    <mergeCell ref="X179:Z179"/>
    <mergeCell ref="A174:AB174"/>
    <mergeCell ref="A185:B185"/>
    <mergeCell ref="A179:B179"/>
    <mergeCell ref="C179:D179"/>
    <mergeCell ref="E179:G179"/>
    <mergeCell ref="I179:J179"/>
    <mergeCell ref="U203:W203"/>
    <mergeCell ref="X203:Z203"/>
    <mergeCell ref="U195:W195"/>
    <mergeCell ref="X195:Z195"/>
    <mergeCell ref="A199:AB199"/>
    <mergeCell ref="A191:AB191"/>
    <mergeCell ref="A201:B201"/>
    <mergeCell ref="A202:B202"/>
    <mergeCell ref="U213:W213"/>
    <mergeCell ref="X213:Z213"/>
    <mergeCell ref="U214:W214"/>
    <mergeCell ref="X214:Z214"/>
    <mergeCell ref="U215:W215"/>
    <mergeCell ref="X215:Z215"/>
    <mergeCell ref="A209:AB209"/>
    <mergeCell ref="U204:W204"/>
    <mergeCell ref="X204:Z204"/>
    <mergeCell ref="U205:W205"/>
    <mergeCell ref="X205:Z205"/>
    <mergeCell ref="A213:B213"/>
    <mergeCell ref="C213:D213"/>
    <mergeCell ref="E213:G213"/>
    <mergeCell ref="I213:J213"/>
    <mergeCell ref="L213:M213"/>
    <mergeCell ref="O213:Q213"/>
    <mergeCell ref="R213:T213"/>
    <mergeCell ref="A212:B212"/>
    <mergeCell ref="L230:P230"/>
    <mergeCell ref="Q230:X230"/>
    <mergeCell ref="Y230:AB230"/>
    <mergeCell ref="L231:P231"/>
    <mergeCell ref="Q231:X231"/>
    <mergeCell ref="Y231:AB231"/>
    <mergeCell ref="U223:W223"/>
    <mergeCell ref="X223:Z223"/>
    <mergeCell ref="A219:AB219"/>
    <mergeCell ref="A221:B221"/>
    <mergeCell ref="A222:B222"/>
    <mergeCell ref="T251:Y251"/>
    <mergeCell ref="Z251:AB251"/>
    <mergeCell ref="T252:Y252"/>
    <mergeCell ref="Z252:AB252"/>
    <mergeCell ref="T253:Y253"/>
    <mergeCell ref="Z253:AB253"/>
    <mergeCell ref="T248:Y248"/>
    <mergeCell ref="Z248:AB248"/>
    <mergeCell ref="T249:Y249"/>
    <mergeCell ref="Z249:AB249"/>
    <mergeCell ref="T250:Y250"/>
    <mergeCell ref="Z250:AB250"/>
    <mergeCell ref="T246:Y246"/>
    <mergeCell ref="Z246:AB246"/>
    <mergeCell ref="T247:Y247"/>
    <mergeCell ref="Z247:AB247"/>
    <mergeCell ref="T260:Y260"/>
    <mergeCell ref="Z260:AB260"/>
    <mergeCell ref="T261:Y261"/>
    <mergeCell ref="Z261:AB261"/>
    <mergeCell ref="T257:Y257"/>
    <mergeCell ref="Z257:AB257"/>
    <mergeCell ref="T258:Y258"/>
    <mergeCell ref="Z258:AB258"/>
    <mergeCell ref="T259:Y259"/>
    <mergeCell ref="Z259:AB259"/>
    <mergeCell ref="T254:Y254"/>
    <mergeCell ref="Z254:AB254"/>
    <mergeCell ref="T255:Y255"/>
    <mergeCell ref="Z255:AB255"/>
    <mergeCell ref="T256:Y256"/>
    <mergeCell ref="Z256:AB256"/>
  </mergeCells>
  <pageMargins left="0.52999997138977051" right="0.52999997138977051" top="0.52999997138977051" bottom="0.69999998807907104" header="0" footer="0"/>
  <pageSetup paperSize="9" scale="98" firstPageNumber="0" fitToWidth="0" fitToHeight="0" pageOrder="overThenDown" orientation="landscape"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8C9B3A-9B7D-485F-909D-A0C3B4E2B1EF}">
  <dimension ref="A1:AB316"/>
  <sheetViews>
    <sheetView zoomScaleNormal="100" workbookViewId="0">
      <selection activeCell="B2" sqref="B2:X2"/>
    </sheetView>
  </sheetViews>
  <sheetFormatPr defaultRowHeight="14.4"/>
  <cols>
    <col min="1" max="1" width="4.6640625" style="131" bestFit="1" customWidth="1"/>
    <col min="2" max="2" width="9.109375" style="131" bestFit="1" customWidth="1"/>
    <col min="3" max="4" width="13.77734375" style="131" bestFit="1" customWidth="1"/>
    <col min="5" max="6" width="1.33203125" style="131" bestFit="1" customWidth="1"/>
    <col min="7" max="7" width="2.77734375" style="131" bestFit="1" customWidth="1"/>
    <col min="8" max="8" width="5.5546875" style="131" bestFit="1" customWidth="1"/>
    <col min="9" max="10" width="4.109375" style="131" bestFit="1" customWidth="1"/>
    <col min="11" max="11" width="6.88671875" style="131" bestFit="1" customWidth="1"/>
    <col min="12" max="12" width="1.33203125" style="131" bestFit="1" customWidth="1"/>
    <col min="13" max="13" width="6.88671875" style="131" bestFit="1" customWidth="1"/>
    <col min="14" max="14" width="8.21875" style="131" bestFit="1" customWidth="1"/>
    <col min="15" max="15" width="5.5546875" style="131" bestFit="1" customWidth="1"/>
    <col min="16" max="17" width="1.33203125" style="131" bestFit="1" customWidth="1"/>
    <col min="18" max="18" width="2.77734375" style="131" bestFit="1" customWidth="1"/>
    <col min="19" max="19" width="1.33203125" style="131" bestFit="1" customWidth="1"/>
    <col min="20" max="20" width="4.109375" style="131" bestFit="1" customWidth="1"/>
    <col min="21" max="23" width="2.77734375" style="131" bestFit="1" customWidth="1"/>
    <col min="24" max="24" width="5.5546875" style="131" bestFit="1" customWidth="1"/>
    <col min="25" max="25" width="2.77734375" style="131" bestFit="1" customWidth="1"/>
    <col min="26" max="26" width="1.33203125" style="131" bestFit="1" customWidth="1"/>
    <col min="27" max="28" width="9.6640625" style="131" bestFit="1" customWidth="1"/>
    <col min="29" max="256" width="8.88671875" style="131"/>
    <col min="257" max="257" width="4.6640625" style="131" bestFit="1" customWidth="1"/>
    <col min="258" max="258" width="9.109375" style="131" bestFit="1" customWidth="1"/>
    <col min="259" max="260" width="13.77734375" style="131" bestFit="1" customWidth="1"/>
    <col min="261" max="262" width="1.33203125" style="131" bestFit="1" customWidth="1"/>
    <col min="263" max="263" width="2.77734375" style="131" bestFit="1" customWidth="1"/>
    <col min="264" max="264" width="5.5546875" style="131" bestFit="1" customWidth="1"/>
    <col min="265" max="266" width="4.109375" style="131" bestFit="1" customWidth="1"/>
    <col min="267" max="267" width="6.88671875" style="131" bestFit="1" customWidth="1"/>
    <col min="268" max="268" width="1.33203125" style="131" bestFit="1" customWidth="1"/>
    <col min="269" max="269" width="6.88671875" style="131" bestFit="1" customWidth="1"/>
    <col min="270" max="270" width="8.21875" style="131" bestFit="1" customWidth="1"/>
    <col min="271" max="271" width="5.5546875" style="131" bestFit="1" customWidth="1"/>
    <col min="272" max="273" width="1.33203125" style="131" bestFit="1" customWidth="1"/>
    <col min="274" max="274" width="2.77734375" style="131" bestFit="1" customWidth="1"/>
    <col min="275" max="275" width="1.33203125" style="131" bestFit="1" customWidth="1"/>
    <col min="276" max="276" width="4.109375" style="131" bestFit="1" customWidth="1"/>
    <col min="277" max="279" width="2.77734375" style="131" bestFit="1" customWidth="1"/>
    <col min="280" max="280" width="5.5546875" style="131" bestFit="1" customWidth="1"/>
    <col min="281" max="281" width="2.77734375" style="131" bestFit="1" customWidth="1"/>
    <col min="282" max="282" width="1.33203125" style="131" bestFit="1" customWidth="1"/>
    <col min="283" max="284" width="9.6640625" style="131" bestFit="1" customWidth="1"/>
    <col min="285" max="512" width="8.88671875" style="131"/>
    <col min="513" max="513" width="4.6640625" style="131" bestFit="1" customWidth="1"/>
    <col min="514" max="514" width="9.109375" style="131" bestFit="1" customWidth="1"/>
    <col min="515" max="516" width="13.77734375" style="131" bestFit="1" customWidth="1"/>
    <col min="517" max="518" width="1.33203125" style="131" bestFit="1" customWidth="1"/>
    <col min="519" max="519" width="2.77734375" style="131" bestFit="1" customWidth="1"/>
    <col min="520" max="520" width="5.5546875" style="131" bestFit="1" customWidth="1"/>
    <col min="521" max="522" width="4.109375" style="131" bestFit="1" customWidth="1"/>
    <col min="523" max="523" width="6.88671875" style="131" bestFit="1" customWidth="1"/>
    <col min="524" max="524" width="1.33203125" style="131" bestFit="1" customWidth="1"/>
    <col min="525" max="525" width="6.88671875" style="131" bestFit="1" customWidth="1"/>
    <col min="526" max="526" width="8.21875" style="131" bestFit="1" customWidth="1"/>
    <col min="527" max="527" width="5.5546875" style="131" bestFit="1" customWidth="1"/>
    <col min="528" max="529" width="1.33203125" style="131" bestFit="1" customWidth="1"/>
    <col min="530" max="530" width="2.77734375" style="131" bestFit="1" customWidth="1"/>
    <col min="531" max="531" width="1.33203125" style="131" bestFit="1" customWidth="1"/>
    <col min="532" max="532" width="4.109375" style="131" bestFit="1" customWidth="1"/>
    <col min="533" max="535" width="2.77734375" style="131" bestFit="1" customWidth="1"/>
    <col min="536" max="536" width="5.5546875" style="131" bestFit="1" customWidth="1"/>
    <col min="537" max="537" width="2.77734375" style="131" bestFit="1" customWidth="1"/>
    <col min="538" max="538" width="1.33203125" style="131" bestFit="1" customWidth="1"/>
    <col min="539" max="540" width="9.6640625" style="131" bestFit="1" customWidth="1"/>
    <col min="541" max="768" width="8.88671875" style="131"/>
    <col min="769" max="769" width="4.6640625" style="131" bestFit="1" customWidth="1"/>
    <col min="770" max="770" width="9.109375" style="131" bestFit="1" customWidth="1"/>
    <col min="771" max="772" width="13.77734375" style="131" bestFit="1" customWidth="1"/>
    <col min="773" max="774" width="1.33203125" style="131" bestFit="1" customWidth="1"/>
    <col min="775" max="775" width="2.77734375" style="131" bestFit="1" customWidth="1"/>
    <col min="776" max="776" width="5.5546875" style="131" bestFit="1" customWidth="1"/>
    <col min="777" max="778" width="4.109375" style="131" bestFit="1" customWidth="1"/>
    <col min="779" max="779" width="6.88671875" style="131" bestFit="1" customWidth="1"/>
    <col min="780" max="780" width="1.33203125" style="131" bestFit="1" customWidth="1"/>
    <col min="781" max="781" width="6.88671875" style="131" bestFit="1" customWidth="1"/>
    <col min="782" max="782" width="8.21875" style="131" bestFit="1" customWidth="1"/>
    <col min="783" max="783" width="5.5546875" style="131" bestFit="1" customWidth="1"/>
    <col min="784" max="785" width="1.33203125" style="131" bestFit="1" customWidth="1"/>
    <col min="786" max="786" width="2.77734375" style="131" bestFit="1" customWidth="1"/>
    <col min="787" max="787" width="1.33203125" style="131" bestFit="1" customWidth="1"/>
    <col min="788" max="788" width="4.109375" style="131" bestFit="1" customWidth="1"/>
    <col min="789" max="791" width="2.77734375" style="131" bestFit="1" customWidth="1"/>
    <col min="792" max="792" width="5.5546875" style="131" bestFit="1" customWidth="1"/>
    <col min="793" max="793" width="2.77734375" style="131" bestFit="1" customWidth="1"/>
    <col min="794" max="794" width="1.33203125" style="131" bestFit="1" customWidth="1"/>
    <col min="795" max="796" width="9.6640625" style="131" bestFit="1" customWidth="1"/>
    <col min="797" max="1024" width="8.88671875" style="131"/>
    <col min="1025" max="1025" width="4.6640625" style="131" bestFit="1" customWidth="1"/>
    <col min="1026" max="1026" width="9.109375" style="131" bestFit="1" customWidth="1"/>
    <col min="1027" max="1028" width="13.77734375" style="131" bestFit="1" customWidth="1"/>
    <col min="1029" max="1030" width="1.33203125" style="131" bestFit="1" customWidth="1"/>
    <col min="1031" max="1031" width="2.77734375" style="131" bestFit="1" customWidth="1"/>
    <col min="1032" max="1032" width="5.5546875" style="131" bestFit="1" customWidth="1"/>
    <col min="1033" max="1034" width="4.109375" style="131" bestFit="1" customWidth="1"/>
    <col min="1035" max="1035" width="6.88671875" style="131" bestFit="1" customWidth="1"/>
    <col min="1036" max="1036" width="1.33203125" style="131" bestFit="1" customWidth="1"/>
    <col min="1037" max="1037" width="6.88671875" style="131" bestFit="1" customWidth="1"/>
    <col min="1038" max="1038" width="8.21875" style="131" bestFit="1" customWidth="1"/>
    <col min="1039" max="1039" width="5.5546875" style="131" bestFit="1" customWidth="1"/>
    <col min="1040" max="1041" width="1.33203125" style="131" bestFit="1" customWidth="1"/>
    <col min="1042" max="1042" width="2.77734375" style="131" bestFit="1" customWidth="1"/>
    <col min="1043" max="1043" width="1.33203125" style="131" bestFit="1" customWidth="1"/>
    <col min="1044" max="1044" width="4.109375" style="131" bestFit="1" customWidth="1"/>
    <col min="1045" max="1047" width="2.77734375" style="131" bestFit="1" customWidth="1"/>
    <col min="1048" max="1048" width="5.5546875" style="131" bestFit="1" customWidth="1"/>
    <col min="1049" max="1049" width="2.77734375" style="131" bestFit="1" customWidth="1"/>
    <col min="1050" max="1050" width="1.33203125" style="131" bestFit="1" customWidth="1"/>
    <col min="1051" max="1052" width="9.6640625" style="131" bestFit="1" customWidth="1"/>
    <col min="1053" max="1280" width="8.88671875" style="131"/>
    <col min="1281" max="1281" width="4.6640625" style="131" bestFit="1" customWidth="1"/>
    <col min="1282" max="1282" width="9.109375" style="131" bestFit="1" customWidth="1"/>
    <col min="1283" max="1284" width="13.77734375" style="131" bestFit="1" customWidth="1"/>
    <col min="1285" max="1286" width="1.33203125" style="131" bestFit="1" customWidth="1"/>
    <col min="1287" max="1287" width="2.77734375" style="131" bestFit="1" customWidth="1"/>
    <col min="1288" max="1288" width="5.5546875" style="131" bestFit="1" customWidth="1"/>
    <col min="1289" max="1290" width="4.109375" style="131" bestFit="1" customWidth="1"/>
    <col min="1291" max="1291" width="6.88671875" style="131" bestFit="1" customWidth="1"/>
    <col min="1292" max="1292" width="1.33203125" style="131" bestFit="1" customWidth="1"/>
    <col min="1293" max="1293" width="6.88671875" style="131" bestFit="1" customWidth="1"/>
    <col min="1294" max="1294" width="8.21875" style="131" bestFit="1" customWidth="1"/>
    <col min="1295" max="1295" width="5.5546875" style="131" bestFit="1" customWidth="1"/>
    <col min="1296" max="1297" width="1.33203125" style="131" bestFit="1" customWidth="1"/>
    <col min="1298" max="1298" width="2.77734375" style="131" bestFit="1" customWidth="1"/>
    <col min="1299" max="1299" width="1.33203125" style="131" bestFit="1" customWidth="1"/>
    <col min="1300" max="1300" width="4.109375" style="131" bestFit="1" customWidth="1"/>
    <col min="1301" max="1303" width="2.77734375" style="131" bestFit="1" customWidth="1"/>
    <col min="1304" max="1304" width="5.5546875" style="131" bestFit="1" customWidth="1"/>
    <col min="1305" max="1305" width="2.77734375" style="131" bestFit="1" customWidth="1"/>
    <col min="1306" max="1306" width="1.33203125" style="131" bestFit="1" customWidth="1"/>
    <col min="1307" max="1308" width="9.6640625" style="131" bestFit="1" customWidth="1"/>
    <col min="1309" max="1536" width="8.88671875" style="131"/>
    <col min="1537" max="1537" width="4.6640625" style="131" bestFit="1" customWidth="1"/>
    <col min="1538" max="1538" width="9.109375" style="131" bestFit="1" customWidth="1"/>
    <col min="1539" max="1540" width="13.77734375" style="131" bestFit="1" customWidth="1"/>
    <col min="1541" max="1542" width="1.33203125" style="131" bestFit="1" customWidth="1"/>
    <col min="1543" max="1543" width="2.77734375" style="131" bestFit="1" customWidth="1"/>
    <col min="1544" max="1544" width="5.5546875" style="131" bestFit="1" customWidth="1"/>
    <col min="1545" max="1546" width="4.109375" style="131" bestFit="1" customWidth="1"/>
    <col min="1547" max="1547" width="6.88671875" style="131" bestFit="1" customWidth="1"/>
    <col min="1548" max="1548" width="1.33203125" style="131" bestFit="1" customWidth="1"/>
    <col min="1549" max="1549" width="6.88671875" style="131" bestFit="1" customWidth="1"/>
    <col min="1550" max="1550" width="8.21875" style="131" bestFit="1" customWidth="1"/>
    <col min="1551" max="1551" width="5.5546875" style="131" bestFit="1" customWidth="1"/>
    <col min="1552" max="1553" width="1.33203125" style="131" bestFit="1" customWidth="1"/>
    <col min="1554" max="1554" width="2.77734375" style="131" bestFit="1" customWidth="1"/>
    <col min="1555" max="1555" width="1.33203125" style="131" bestFit="1" customWidth="1"/>
    <col min="1556" max="1556" width="4.109375" style="131" bestFit="1" customWidth="1"/>
    <col min="1557" max="1559" width="2.77734375" style="131" bestFit="1" customWidth="1"/>
    <col min="1560" max="1560" width="5.5546875" style="131" bestFit="1" customWidth="1"/>
    <col min="1561" max="1561" width="2.77734375" style="131" bestFit="1" customWidth="1"/>
    <col min="1562" max="1562" width="1.33203125" style="131" bestFit="1" customWidth="1"/>
    <col min="1563" max="1564" width="9.6640625" style="131" bestFit="1" customWidth="1"/>
    <col min="1565" max="1792" width="8.88671875" style="131"/>
    <col min="1793" max="1793" width="4.6640625" style="131" bestFit="1" customWidth="1"/>
    <col min="1794" max="1794" width="9.109375" style="131" bestFit="1" customWidth="1"/>
    <col min="1795" max="1796" width="13.77734375" style="131" bestFit="1" customWidth="1"/>
    <col min="1797" max="1798" width="1.33203125" style="131" bestFit="1" customWidth="1"/>
    <col min="1799" max="1799" width="2.77734375" style="131" bestFit="1" customWidth="1"/>
    <col min="1800" max="1800" width="5.5546875" style="131" bestFit="1" customWidth="1"/>
    <col min="1801" max="1802" width="4.109375" style="131" bestFit="1" customWidth="1"/>
    <col min="1803" max="1803" width="6.88671875" style="131" bestFit="1" customWidth="1"/>
    <col min="1804" max="1804" width="1.33203125" style="131" bestFit="1" customWidth="1"/>
    <col min="1805" max="1805" width="6.88671875" style="131" bestFit="1" customWidth="1"/>
    <col min="1806" max="1806" width="8.21875" style="131" bestFit="1" customWidth="1"/>
    <col min="1807" max="1807" width="5.5546875" style="131" bestFit="1" customWidth="1"/>
    <col min="1808" max="1809" width="1.33203125" style="131" bestFit="1" customWidth="1"/>
    <col min="1810" max="1810" width="2.77734375" style="131" bestFit="1" customWidth="1"/>
    <col min="1811" max="1811" width="1.33203125" style="131" bestFit="1" customWidth="1"/>
    <col min="1812" max="1812" width="4.109375" style="131" bestFit="1" customWidth="1"/>
    <col min="1813" max="1815" width="2.77734375" style="131" bestFit="1" customWidth="1"/>
    <col min="1816" max="1816" width="5.5546875" style="131" bestFit="1" customWidth="1"/>
    <col min="1817" max="1817" width="2.77734375" style="131" bestFit="1" customWidth="1"/>
    <col min="1818" max="1818" width="1.33203125" style="131" bestFit="1" customWidth="1"/>
    <col min="1819" max="1820" width="9.6640625" style="131" bestFit="1" customWidth="1"/>
    <col min="1821" max="2048" width="8.88671875" style="131"/>
    <col min="2049" max="2049" width="4.6640625" style="131" bestFit="1" customWidth="1"/>
    <col min="2050" max="2050" width="9.109375" style="131" bestFit="1" customWidth="1"/>
    <col min="2051" max="2052" width="13.77734375" style="131" bestFit="1" customWidth="1"/>
    <col min="2053" max="2054" width="1.33203125" style="131" bestFit="1" customWidth="1"/>
    <col min="2055" max="2055" width="2.77734375" style="131" bestFit="1" customWidth="1"/>
    <col min="2056" max="2056" width="5.5546875" style="131" bestFit="1" customWidth="1"/>
    <col min="2057" max="2058" width="4.109375" style="131" bestFit="1" customWidth="1"/>
    <col min="2059" max="2059" width="6.88671875" style="131" bestFit="1" customWidth="1"/>
    <col min="2060" max="2060" width="1.33203125" style="131" bestFit="1" customWidth="1"/>
    <col min="2061" max="2061" width="6.88671875" style="131" bestFit="1" customWidth="1"/>
    <col min="2062" max="2062" width="8.21875" style="131" bestFit="1" customWidth="1"/>
    <col min="2063" max="2063" width="5.5546875" style="131" bestFit="1" customWidth="1"/>
    <col min="2064" max="2065" width="1.33203125" style="131" bestFit="1" customWidth="1"/>
    <col min="2066" max="2066" width="2.77734375" style="131" bestFit="1" customWidth="1"/>
    <col min="2067" max="2067" width="1.33203125" style="131" bestFit="1" customWidth="1"/>
    <col min="2068" max="2068" width="4.109375" style="131" bestFit="1" customWidth="1"/>
    <col min="2069" max="2071" width="2.77734375" style="131" bestFit="1" customWidth="1"/>
    <col min="2072" max="2072" width="5.5546875" style="131" bestFit="1" customWidth="1"/>
    <col min="2073" max="2073" width="2.77734375" style="131" bestFit="1" customWidth="1"/>
    <col min="2074" max="2074" width="1.33203125" style="131" bestFit="1" customWidth="1"/>
    <col min="2075" max="2076" width="9.6640625" style="131" bestFit="1" customWidth="1"/>
    <col min="2077" max="2304" width="8.88671875" style="131"/>
    <col min="2305" max="2305" width="4.6640625" style="131" bestFit="1" customWidth="1"/>
    <col min="2306" max="2306" width="9.109375" style="131" bestFit="1" customWidth="1"/>
    <col min="2307" max="2308" width="13.77734375" style="131" bestFit="1" customWidth="1"/>
    <col min="2309" max="2310" width="1.33203125" style="131" bestFit="1" customWidth="1"/>
    <col min="2311" max="2311" width="2.77734375" style="131" bestFit="1" customWidth="1"/>
    <col min="2312" max="2312" width="5.5546875" style="131" bestFit="1" customWidth="1"/>
    <col min="2313" max="2314" width="4.109375" style="131" bestFit="1" customWidth="1"/>
    <col min="2315" max="2315" width="6.88671875" style="131" bestFit="1" customWidth="1"/>
    <col min="2316" max="2316" width="1.33203125" style="131" bestFit="1" customWidth="1"/>
    <col min="2317" max="2317" width="6.88671875" style="131" bestFit="1" customWidth="1"/>
    <col min="2318" max="2318" width="8.21875" style="131" bestFit="1" customWidth="1"/>
    <col min="2319" max="2319" width="5.5546875" style="131" bestFit="1" customWidth="1"/>
    <col min="2320" max="2321" width="1.33203125" style="131" bestFit="1" customWidth="1"/>
    <col min="2322" max="2322" width="2.77734375" style="131" bestFit="1" customWidth="1"/>
    <col min="2323" max="2323" width="1.33203125" style="131" bestFit="1" customWidth="1"/>
    <col min="2324" max="2324" width="4.109375" style="131" bestFit="1" customWidth="1"/>
    <col min="2325" max="2327" width="2.77734375" style="131" bestFit="1" customWidth="1"/>
    <col min="2328" max="2328" width="5.5546875" style="131" bestFit="1" customWidth="1"/>
    <col min="2329" max="2329" width="2.77734375" style="131" bestFit="1" customWidth="1"/>
    <col min="2330" max="2330" width="1.33203125" style="131" bestFit="1" customWidth="1"/>
    <col min="2331" max="2332" width="9.6640625" style="131" bestFit="1" customWidth="1"/>
    <col min="2333" max="2560" width="8.88671875" style="131"/>
    <col min="2561" max="2561" width="4.6640625" style="131" bestFit="1" customWidth="1"/>
    <col min="2562" max="2562" width="9.109375" style="131" bestFit="1" customWidth="1"/>
    <col min="2563" max="2564" width="13.77734375" style="131" bestFit="1" customWidth="1"/>
    <col min="2565" max="2566" width="1.33203125" style="131" bestFit="1" customWidth="1"/>
    <col min="2567" max="2567" width="2.77734375" style="131" bestFit="1" customWidth="1"/>
    <col min="2568" max="2568" width="5.5546875" style="131" bestFit="1" customWidth="1"/>
    <col min="2569" max="2570" width="4.109375" style="131" bestFit="1" customWidth="1"/>
    <col min="2571" max="2571" width="6.88671875" style="131" bestFit="1" customWidth="1"/>
    <col min="2572" max="2572" width="1.33203125" style="131" bestFit="1" customWidth="1"/>
    <col min="2573" max="2573" width="6.88671875" style="131" bestFit="1" customWidth="1"/>
    <col min="2574" max="2574" width="8.21875" style="131" bestFit="1" customWidth="1"/>
    <col min="2575" max="2575" width="5.5546875" style="131" bestFit="1" customWidth="1"/>
    <col min="2576" max="2577" width="1.33203125" style="131" bestFit="1" customWidth="1"/>
    <col min="2578" max="2578" width="2.77734375" style="131" bestFit="1" customWidth="1"/>
    <col min="2579" max="2579" width="1.33203125" style="131" bestFit="1" customWidth="1"/>
    <col min="2580" max="2580" width="4.109375" style="131" bestFit="1" customWidth="1"/>
    <col min="2581" max="2583" width="2.77734375" style="131" bestFit="1" customWidth="1"/>
    <col min="2584" max="2584" width="5.5546875" style="131" bestFit="1" customWidth="1"/>
    <col min="2585" max="2585" width="2.77734375" style="131" bestFit="1" customWidth="1"/>
    <col min="2586" max="2586" width="1.33203125" style="131" bestFit="1" customWidth="1"/>
    <col min="2587" max="2588" width="9.6640625" style="131" bestFit="1" customWidth="1"/>
    <col min="2589" max="2816" width="8.88671875" style="131"/>
    <col min="2817" max="2817" width="4.6640625" style="131" bestFit="1" customWidth="1"/>
    <col min="2818" max="2818" width="9.109375" style="131" bestFit="1" customWidth="1"/>
    <col min="2819" max="2820" width="13.77734375" style="131" bestFit="1" customWidth="1"/>
    <col min="2821" max="2822" width="1.33203125" style="131" bestFit="1" customWidth="1"/>
    <col min="2823" max="2823" width="2.77734375" style="131" bestFit="1" customWidth="1"/>
    <col min="2824" max="2824" width="5.5546875" style="131" bestFit="1" customWidth="1"/>
    <col min="2825" max="2826" width="4.109375" style="131" bestFit="1" customWidth="1"/>
    <col min="2827" max="2827" width="6.88671875" style="131" bestFit="1" customWidth="1"/>
    <col min="2828" max="2828" width="1.33203125" style="131" bestFit="1" customWidth="1"/>
    <col min="2829" max="2829" width="6.88671875" style="131" bestFit="1" customWidth="1"/>
    <col min="2830" max="2830" width="8.21875" style="131" bestFit="1" customWidth="1"/>
    <col min="2831" max="2831" width="5.5546875" style="131" bestFit="1" customWidth="1"/>
    <col min="2832" max="2833" width="1.33203125" style="131" bestFit="1" customWidth="1"/>
    <col min="2834" max="2834" width="2.77734375" style="131" bestFit="1" customWidth="1"/>
    <col min="2835" max="2835" width="1.33203125" style="131" bestFit="1" customWidth="1"/>
    <col min="2836" max="2836" width="4.109375" style="131" bestFit="1" customWidth="1"/>
    <col min="2837" max="2839" width="2.77734375" style="131" bestFit="1" customWidth="1"/>
    <col min="2840" max="2840" width="5.5546875" style="131" bestFit="1" customWidth="1"/>
    <col min="2841" max="2841" width="2.77734375" style="131" bestFit="1" customWidth="1"/>
    <col min="2842" max="2842" width="1.33203125" style="131" bestFit="1" customWidth="1"/>
    <col min="2843" max="2844" width="9.6640625" style="131" bestFit="1" customWidth="1"/>
    <col min="2845" max="3072" width="8.88671875" style="131"/>
    <col min="3073" max="3073" width="4.6640625" style="131" bestFit="1" customWidth="1"/>
    <col min="3074" max="3074" width="9.109375" style="131" bestFit="1" customWidth="1"/>
    <col min="3075" max="3076" width="13.77734375" style="131" bestFit="1" customWidth="1"/>
    <col min="3077" max="3078" width="1.33203125" style="131" bestFit="1" customWidth="1"/>
    <col min="3079" max="3079" width="2.77734375" style="131" bestFit="1" customWidth="1"/>
    <col min="3080" max="3080" width="5.5546875" style="131" bestFit="1" customWidth="1"/>
    <col min="3081" max="3082" width="4.109375" style="131" bestFit="1" customWidth="1"/>
    <col min="3083" max="3083" width="6.88671875" style="131" bestFit="1" customWidth="1"/>
    <col min="3084" max="3084" width="1.33203125" style="131" bestFit="1" customWidth="1"/>
    <col min="3085" max="3085" width="6.88671875" style="131" bestFit="1" customWidth="1"/>
    <col min="3086" max="3086" width="8.21875" style="131" bestFit="1" customWidth="1"/>
    <col min="3087" max="3087" width="5.5546875" style="131" bestFit="1" customWidth="1"/>
    <col min="3088" max="3089" width="1.33203125" style="131" bestFit="1" customWidth="1"/>
    <col min="3090" max="3090" width="2.77734375" style="131" bestFit="1" customWidth="1"/>
    <col min="3091" max="3091" width="1.33203125" style="131" bestFit="1" customWidth="1"/>
    <col min="3092" max="3092" width="4.109375" style="131" bestFit="1" customWidth="1"/>
    <col min="3093" max="3095" width="2.77734375" style="131" bestFit="1" customWidth="1"/>
    <col min="3096" max="3096" width="5.5546875" style="131" bestFit="1" customWidth="1"/>
    <col min="3097" max="3097" width="2.77734375" style="131" bestFit="1" customWidth="1"/>
    <col min="3098" max="3098" width="1.33203125" style="131" bestFit="1" customWidth="1"/>
    <col min="3099" max="3100" width="9.6640625" style="131" bestFit="1" customWidth="1"/>
    <col min="3101" max="3328" width="8.88671875" style="131"/>
    <col min="3329" max="3329" width="4.6640625" style="131" bestFit="1" customWidth="1"/>
    <col min="3330" max="3330" width="9.109375" style="131" bestFit="1" customWidth="1"/>
    <col min="3331" max="3332" width="13.77734375" style="131" bestFit="1" customWidth="1"/>
    <col min="3333" max="3334" width="1.33203125" style="131" bestFit="1" customWidth="1"/>
    <col min="3335" max="3335" width="2.77734375" style="131" bestFit="1" customWidth="1"/>
    <col min="3336" max="3336" width="5.5546875" style="131" bestFit="1" customWidth="1"/>
    <col min="3337" max="3338" width="4.109375" style="131" bestFit="1" customWidth="1"/>
    <col min="3339" max="3339" width="6.88671875" style="131" bestFit="1" customWidth="1"/>
    <col min="3340" max="3340" width="1.33203125" style="131" bestFit="1" customWidth="1"/>
    <col min="3341" max="3341" width="6.88671875" style="131" bestFit="1" customWidth="1"/>
    <col min="3342" max="3342" width="8.21875" style="131" bestFit="1" customWidth="1"/>
    <col min="3343" max="3343" width="5.5546875" style="131" bestFit="1" customWidth="1"/>
    <col min="3344" max="3345" width="1.33203125" style="131" bestFit="1" customWidth="1"/>
    <col min="3346" max="3346" width="2.77734375" style="131" bestFit="1" customWidth="1"/>
    <col min="3347" max="3347" width="1.33203125" style="131" bestFit="1" customWidth="1"/>
    <col min="3348" max="3348" width="4.109375" style="131" bestFit="1" customWidth="1"/>
    <col min="3349" max="3351" width="2.77734375" style="131" bestFit="1" customWidth="1"/>
    <col min="3352" max="3352" width="5.5546875" style="131" bestFit="1" customWidth="1"/>
    <col min="3353" max="3353" width="2.77734375" style="131" bestFit="1" customWidth="1"/>
    <col min="3354" max="3354" width="1.33203125" style="131" bestFit="1" customWidth="1"/>
    <col min="3355" max="3356" width="9.6640625" style="131" bestFit="1" customWidth="1"/>
    <col min="3357" max="3584" width="8.88671875" style="131"/>
    <col min="3585" max="3585" width="4.6640625" style="131" bestFit="1" customWidth="1"/>
    <col min="3586" max="3586" width="9.109375" style="131" bestFit="1" customWidth="1"/>
    <col min="3587" max="3588" width="13.77734375" style="131" bestFit="1" customWidth="1"/>
    <col min="3589" max="3590" width="1.33203125" style="131" bestFit="1" customWidth="1"/>
    <col min="3591" max="3591" width="2.77734375" style="131" bestFit="1" customWidth="1"/>
    <col min="3592" max="3592" width="5.5546875" style="131" bestFit="1" customWidth="1"/>
    <col min="3593" max="3594" width="4.109375" style="131" bestFit="1" customWidth="1"/>
    <col min="3595" max="3595" width="6.88671875" style="131" bestFit="1" customWidth="1"/>
    <col min="3596" max="3596" width="1.33203125" style="131" bestFit="1" customWidth="1"/>
    <col min="3597" max="3597" width="6.88671875" style="131" bestFit="1" customWidth="1"/>
    <col min="3598" max="3598" width="8.21875" style="131" bestFit="1" customWidth="1"/>
    <col min="3599" max="3599" width="5.5546875" style="131" bestFit="1" customWidth="1"/>
    <col min="3600" max="3601" width="1.33203125" style="131" bestFit="1" customWidth="1"/>
    <col min="3602" max="3602" width="2.77734375" style="131" bestFit="1" customWidth="1"/>
    <col min="3603" max="3603" width="1.33203125" style="131" bestFit="1" customWidth="1"/>
    <col min="3604" max="3604" width="4.109375" style="131" bestFit="1" customWidth="1"/>
    <col min="3605" max="3607" width="2.77734375" style="131" bestFit="1" customWidth="1"/>
    <col min="3608" max="3608" width="5.5546875" style="131" bestFit="1" customWidth="1"/>
    <col min="3609" max="3609" width="2.77734375" style="131" bestFit="1" customWidth="1"/>
    <col min="3610" max="3610" width="1.33203125" style="131" bestFit="1" customWidth="1"/>
    <col min="3611" max="3612" width="9.6640625" style="131" bestFit="1" customWidth="1"/>
    <col min="3613" max="3840" width="8.88671875" style="131"/>
    <col min="3841" max="3841" width="4.6640625" style="131" bestFit="1" customWidth="1"/>
    <col min="3842" max="3842" width="9.109375" style="131" bestFit="1" customWidth="1"/>
    <col min="3843" max="3844" width="13.77734375" style="131" bestFit="1" customWidth="1"/>
    <col min="3845" max="3846" width="1.33203125" style="131" bestFit="1" customWidth="1"/>
    <col min="3847" max="3847" width="2.77734375" style="131" bestFit="1" customWidth="1"/>
    <col min="3848" max="3848" width="5.5546875" style="131" bestFit="1" customWidth="1"/>
    <col min="3849" max="3850" width="4.109375" style="131" bestFit="1" customWidth="1"/>
    <col min="3851" max="3851" width="6.88671875" style="131" bestFit="1" customWidth="1"/>
    <col min="3852" max="3852" width="1.33203125" style="131" bestFit="1" customWidth="1"/>
    <col min="3853" max="3853" width="6.88671875" style="131" bestFit="1" customWidth="1"/>
    <col min="3854" max="3854" width="8.21875" style="131" bestFit="1" customWidth="1"/>
    <col min="3855" max="3855" width="5.5546875" style="131" bestFit="1" customWidth="1"/>
    <col min="3856" max="3857" width="1.33203125" style="131" bestFit="1" customWidth="1"/>
    <col min="3858" max="3858" width="2.77734375" style="131" bestFit="1" customWidth="1"/>
    <col min="3859" max="3859" width="1.33203125" style="131" bestFit="1" customWidth="1"/>
    <col min="3860" max="3860" width="4.109375" style="131" bestFit="1" customWidth="1"/>
    <col min="3861" max="3863" width="2.77734375" style="131" bestFit="1" customWidth="1"/>
    <col min="3864" max="3864" width="5.5546875" style="131" bestFit="1" customWidth="1"/>
    <col min="3865" max="3865" width="2.77734375" style="131" bestFit="1" customWidth="1"/>
    <col min="3866" max="3866" width="1.33203125" style="131" bestFit="1" customWidth="1"/>
    <col min="3867" max="3868" width="9.6640625" style="131" bestFit="1" customWidth="1"/>
    <col min="3869" max="4096" width="8.88671875" style="131"/>
    <col min="4097" max="4097" width="4.6640625" style="131" bestFit="1" customWidth="1"/>
    <col min="4098" max="4098" width="9.109375" style="131" bestFit="1" customWidth="1"/>
    <col min="4099" max="4100" width="13.77734375" style="131" bestFit="1" customWidth="1"/>
    <col min="4101" max="4102" width="1.33203125" style="131" bestFit="1" customWidth="1"/>
    <col min="4103" max="4103" width="2.77734375" style="131" bestFit="1" customWidth="1"/>
    <col min="4104" max="4104" width="5.5546875" style="131" bestFit="1" customWidth="1"/>
    <col min="4105" max="4106" width="4.109375" style="131" bestFit="1" customWidth="1"/>
    <col min="4107" max="4107" width="6.88671875" style="131" bestFit="1" customWidth="1"/>
    <col min="4108" max="4108" width="1.33203125" style="131" bestFit="1" customWidth="1"/>
    <col min="4109" max="4109" width="6.88671875" style="131" bestFit="1" customWidth="1"/>
    <col min="4110" max="4110" width="8.21875" style="131" bestFit="1" customWidth="1"/>
    <col min="4111" max="4111" width="5.5546875" style="131" bestFit="1" customWidth="1"/>
    <col min="4112" max="4113" width="1.33203125" style="131" bestFit="1" customWidth="1"/>
    <col min="4114" max="4114" width="2.77734375" style="131" bestFit="1" customWidth="1"/>
    <col min="4115" max="4115" width="1.33203125" style="131" bestFit="1" customWidth="1"/>
    <col min="4116" max="4116" width="4.109375" style="131" bestFit="1" customWidth="1"/>
    <col min="4117" max="4119" width="2.77734375" style="131" bestFit="1" customWidth="1"/>
    <col min="4120" max="4120" width="5.5546875" style="131" bestFit="1" customWidth="1"/>
    <col min="4121" max="4121" width="2.77734375" style="131" bestFit="1" customWidth="1"/>
    <col min="4122" max="4122" width="1.33203125" style="131" bestFit="1" customWidth="1"/>
    <col min="4123" max="4124" width="9.6640625" style="131" bestFit="1" customWidth="1"/>
    <col min="4125" max="4352" width="8.88671875" style="131"/>
    <col min="4353" max="4353" width="4.6640625" style="131" bestFit="1" customWidth="1"/>
    <col min="4354" max="4354" width="9.109375" style="131" bestFit="1" customWidth="1"/>
    <col min="4355" max="4356" width="13.77734375" style="131" bestFit="1" customWidth="1"/>
    <col min="4357" max="4358" width="1.33203125" style="131" bestFit="1" customWidth="1"/>
    <col min="4359" max="4359" width="2.77734375" style="131" bestFit="1" customWidth="1"/>
    <col min="4360" max="4360" width="5.5546875" style="131" bestFit="1" customWidth="1"/>
    <col min="4361" max="4362" width="4.109375" style="131" bestFit="1" customWidth="1"/>
    <col min="4363" max="4363" width="6.88671875" style="131" bestFit="1" customWidth="1"/>
    <col min="4364" max="4364" width="1.33203125" style="131" bestFit="1" customWidth="1"/>
    <col min="4365" max="4365" width="6.88671875" style="131" bestFit="1" customWidth="1"/>
    <col min="4366" max="4366" width="8.21875" style="131" bestFit="1" customWidth="1"/>
    <col min="4367" max="4367" width="5.5546875" style="131" bestFit="1" customWidth="1"/>
    <col min="4368" max="4369" width="1.33203125" style="131" bestFit="1" customWidth="1"/>
    <col min="4370" max="4370" width="2.77734375" style="131" bestFit="1" customWidth="1"/>
    <col min="4371" max="4371" width="1.33203125" style="131" bestFit="1" customWidth="1"/>
    <col min="4372" max="4372" width="4.109375" style="131" bestFit="1" customWidth="1"/>
    <col min="4373" max="4375" width="2.77734375" style="131" bestFit="1" customWidth="1"/>
    <col min="4376" max="4376" width="5.5546875" style="131" bestFit="1" customWidth="1"/>
    <col min="4377" max="4377" width="2.77734375" style="131" bestFit="1" customWidth="1"/>
    <col min="4378" max="4378" width="1.33203125" style="131" bestFit="1" customWidth="1"/>
    <col min="4379" max="4380" width="9.6640625" style="131" bestFit="1" customWidth="1"/>
    <col min="4381" max="4608" width="8.88671875" style="131"/>
    <col min="4609" max="4609" width="4.6640625" style="131" bestFit="1" customWidth="1"/>
    <col min="4610" max="4610" width="9.109375" style="131" bestFit="1" customWidth="1"/>
    <col min="4611" max="4612" width="13.77734375" style="131" bestFit="1" customWidth="1"/>
    <col min="4613" max="4614" width="1.33203125" style="131" bestFit="1" customWidth="1"/>
    <col min="4615" max="4615" width="2.77734375" style="131" bestFit="1" customWidth="1"/>
    <col min="4616" max="4616" width="5.5546875" style="131" bestFit="1" customWidth="1"/>
    <col min="4617" max="4618" width="4.109375" style="131" bestFit="1" customWidth="1"/>
    <col min="4619" max="4619" width="6.88671875" style="131" bestFit="1" customWidth="1"/>
    <col min="4620" max="4620" width="1.33203125" style="131" bestFit="1" customWidth="1"/>
    <col min="4621" max="4621" width="6.88671875" style="131" bestFit="1" customWidth="1"/>
    <col min="4622" max="4622" width="8.21875" style="131" bestFit="1" customWidth="1"/>
    <col min="4623" max="4623" width="5.5546875" style="131" bestFit="1" customWidth="1"/>
    <col min="4624" max="4625" width="1.33203125" style="131" bestFit="1" customWidth="1"/>
    <col min="4626" max="4626" width="2.77734375" style="131" bestFit="1" customWidth="1"/>
    <col min="4627" max="4627" width="1.33203125" style="131" bestFit="1" customWidth="1"/>
    <col min="4628" max="4628" width="4.109375" style="131" bestFit="1" customWidth="1"/>
    <col min="4629" max="4631" width="2.77734375" style="131" bestFit="1" customWidth="1"/>
    <col min="4632" max="4632" width="5.5546875" style="131" bestFit="1" customWidth="1"/>
    <col min="4633" max="4633" width="2.77734375" style="131" bestFit="1" customWidth="1"/>
    <col min="4634" max="4634" width="1.33203125" style="131" bestFit="1" customWidth="1"/>
    <col min="4635" max="4636" width="9.6640625" style="131" bestFit="1" customWidth="1"/>
    <col min="4637" max="4864" width="8.88671875" style="131"/>
    <col min="4865" max="4865" width="4.6640625" style="131" bestFit="1" customWidth="1"/>
    <col min="4866" max="4866" width="9.109375" style="131" bestFit="1" customWidth="1"/>
    <col min="4867" max="4868" width="13.77734375" style="131" bestFit="1" customWidth="1"/>
    <col min="4869" max="4870" width="1.33203125" style="131" bestFit="1" customWidth="1"/>
    <col min="4871" max="4871" width="2.77734375" style="131" bestFit="1" customWidth="1"/>
    <col min="4872" max="4872" width="5.5546875" style="131" bestFit="1" customWidth="1"/>
    <col min="4873" max="4874" width="4.109375" style="131" bestFit="1" customWidth="1"/>
    <col min="4875" max="4875" width="6.88671875" style="131" bestFit="1" customWidth="1"/>
    <col min="4876" max="4876" width="1.33203125" style="131" bestFit="1" customWidth="1"/>
    <col min="4877" max="4877" width="6.88671875" style="131" bestFit="1" customWidth="1"/>
    <col min="4878" max="4878" width="8.21875" style="131" bestFit="1" customWidth="1"/>
    <col min="4879" max="4879" width="5.5546875" style="131" bestFit="1" customWidth="1"/>
    <col min="4880" max="4881" width="1.33203125" style="131" bestFit="1" customWidth="1"/>
    <col min="4882" max="4882" width="2.77734375" style="131" bestFit="1" customWidth="1"/>
    <col min="4883" max="4883" width="1.33203125" style="131" bestFit="1" customWidth="1"/>
    <col min="4884" max="4884" width="4.109375" style="131" bestFit="1" customWidth="1"/>
    <col min="4885" max="4887" width="2.77734375" style="131" bestFit="1" customWidth="1"/>
    <col min="4888" max="4888" width="5.5546875" style="131" bestFit="1" customWidth="1"/>
    <col min="4889" max="4889" width="2.77734375" style="131" bestFit="1" customWidth="1"/>
    <col min="4890" max="4890" width="1.33203125" style="131" bestFit="1" customWidth="1"/>
    <col min="4891" max="4892" width="9.6640625" style="131" bestFit="1" customWidth="1"/>
    <col min="4893" max="5120" width="8.88671875" style="131"/>
    <col min="5121" max="5121" width="4.6640625" style="131" bestFit="1" customWidth="1"/>
    <col min="5122" max="5122" width="9.109375" style="131" bestFit="1" customWidth="1"/>
    <col min="5123" max="5124" width="13.77734375" style="131" bestFit="1" customWidth="1"/>
    <col min="5125" max="5126" width="1.33203125" style="131" bestFit="1" customWidth="1"/>
    <col min="5127" max="5127" width="2.77734375" style="131" bestFit="1" customWidth="1"/>
    <col min="5128" max="5128" width="5.5546875" style="131" bestFit="1" customWidth="1"/>
    <col min="5129" max="5130" width="4.109375" style="131" bestFit="1" customWidth="1"/>
    <col min="5131" max="5131" width="6.88671875" style="131" bestFit="1" customWidth="1"/>
    <col min="5132" max="5132" width="1.33203125" style="131" bestFit="1" customWidth="1"/>
    <col min="5133" max="5133" width="6.88671875" style="131" bestFit="1" customWidth="1"/>
    <col min="5134" max="5134" width="8.21875" style="131" bestFit="1" customWidth="1"/>
    <col min="5135" max="5135" width="5.5546875" style="131" bestFit="1" customWidth="1"/>
    <col min="5136" max="5137" width="1.33203125" style="131" bestFit="1" customWidth="1"/>
    <col min="5138" max="5138" width="2.77734375" style="131" bestFit="1" customWidth="1"/>
    <col min="5139" max="5139" width="1.33203125" style="131" bestFit="1" customWidth="1"/>
    <col min="5140" max="5140" width="4.109375" style="131" bestFit="1" customWidth="1"/>
    <col min="5141" max="5143" width="2.77734375" style="131" bestFit="1" customWidth="1"/>
    <col min="5144" max="5144" width="5.5546875" style="131" bestFit="1" customWidth="1"/>
    <col min="5145" max="5145" width="2.77734375" style="131" bestFit="1" customWidth="1"/>
    <col min="5146" max="5146" width="1.33203125" style="131" bestFit="1" customWidth="1"/>
    <col min="5147" max="5148" width="9.6640625" style="131" bestFit="1" customWidth="1"/>
    <col min="5149" max="5376" width="8.88671875" style="131"/>
    <col min="5377" max="5377" width="4.6640625" style="131" bestFit="1" customWidth="1"/>
    <col min="5378" max="5378" width="9.109375" style="131" bestFit="1" customWidth="1"/>
    <col min="5379" max="5380" width="13.77734375" style="131" bestFit="1" customWidth="1"/>
    <col min="5381" max="5382" width="1.33203125" style="131" bestFit="1" customWidth="1"/>
    <col min="5383" max="5383" width="2.77734375" style="131" bestFit="1" customWidth="1"/>
    <col min="5384" max="5384" width="5.5546875" style="131" bestFit="1" customWidth="1"/>
    <col min="5385" max="5386" width="4.109375" style="131" bestFit="1" customWidth="1"/>
    <col min="5387" max="5387" width="6.88671875" style="131" bestFit="1" customWidth="1"/>
    <col min="5388" max="5388" width="1.33203125" style="131" bestFit="1" customWidth="1"/>
    <col min="5389" max="5389" width="6.88671875" style="131" bestFit="1" customWidth="1"/>
    <col min="5390" max="5390" width="8.21875" style="131" bestFit="1" customWidth="1"/>
    <col min="5391" max="5391" width="5.5546875" style="131" bestFit="1" customWidth="1"/>
    <col min="5392" max="5393" width="1.33203125" style="131" bestFit="1" customWidth="1"/>
    <col min="5394" max="5394" width="2.77734375" style="131" bestFit="1" customWidth="1"/>
    <col min="5395" max="5395" width="1.33203125" style="131" bestFit="1" customWidth="1"/>
    <col min="5396" max="5396" width="4.109375" style="131" bestFit="1" customWidth="1"/>
    <col min="5397" max="5399" width="2.77734375" style="131" bestFit="1" customWidth="1"/>
    <col min="5400" max="5400" width="5.5546875" style="131" bestFit="1" customWidth="1"/>
    <col min="5401" max="5401" width="2.77734375" style="131" bestFit="1" customWidth="1"/>
    <col min="5402" max="5402" width="1.33203125" style="131" bestFit="1" customWidth="1"/>
    <col min="5403" max="5404" width="9.6640625" style="131" bestFit="1" customWidth="1"/>
    <col min="5405" max="5632" width="8.88671875" style="131"/>
    <col min="5633" max="5633" width="4.6640625" style="131" bestFit="1" customWidth="1"/>
    <col min="5634" max="5634" width="9.109375" style="131" bestFit="1" customWidth="1"/>
    <col min="5635" max="5636" width="13.77734375" style="131" bestFit="1" customWidth="1"/>
    <col min="5637" max="5638" width="1.33203125" style="131" bestFit="1" customWidth="1"/>
    <col min="5639" max="5639" width="2.77734375" style="131" bestFit="1" customWidth="1"/>
    <col min="5640" max="5640" width="5.5546875" style="131" bestFit="1" customWidth="1"/>
    <col min="5641" max="5642" width="4.109375" style="131" bestFit="1" customWidth="1"/>
    <col min="5643" max="5643" width="6.88671875" style="131" bestFit="1" customWidth="1"/>
    <col min="5644" max="5644" width="1.33203125" style="131" bestFit="1" customWidth="1"/>
    <col min="5645" max="5645" width="6.88671875" style="131" bestFit="1" customWidth="1"/>
    <col min="5646" max="5646" width="8.21875" style="131" bestFit="1" customWidth="1"/>
    <col min="5647" max="5647" width="5.5546875" style="131" bestFit="1" customWidth="1"/>
    <col min="5648" max="5649" width="1.33203125" style="131" bestFit="1" customWidth="1"/>
    <col min="5650" max="5650" width="2.77734375" style="131" bestFit="1" customWidth="1"/>
    <col min="5651" max="5651" width="1.33203125" style="131" bestFit="1" customWidth="1"/>
    <col min="5652" max="5652" width="4.109375" style="131" bestFit="1" customWidth="1"/>
    <col min="5653" max="5655" width="2.77734375" style="131" bestFit="1" customWidth="1"/>
    <col min="5656" max="5656" width="5.5546875" style="131" bestFit="1" customWidth="1"/>
    <col min="5657" max="5657" width="2.77734375" style="131" bestFit="1" customWidth="1"/>
    <col min="5658" max="5658" width="1.33203125" style="131" bestFit="1" customWidth="1"/>
    <col min="5659" max="5660" width="9.6640625" style="131" bestFit="1" customWidth="1"/>
    <col min="5661" max="5888" width="8.88671875" style="131"/>
    <col min="5889" max="5889" width="4.6640625" style="131" bestFit="1" customWidth="1"/>
    <col min="5890" max="5890" width="9.109375" style="131" bestFit="1" customWidth="1"/>
    <col min="5891" max="5892" width="13.77734375" style="131" bestFit="1" customWidth="1"/>
    <col min="5893" max="5894" width="1.33203125" style="131" bestFit="1" customWidth="1"/>
    <col min="5895" max="5895" width="2.77734375" style="131" bestFit="1" customWidth="1"/>
    <col min="5896" max="5896" width="5.5546875" style="131" bestFit="1" customWidth="1"/>
    <col min="5897" max="5898" width="4.109375" style="131" bestFit="1" customWidth="1"/>
    <col min="5899" max="5899" width="6.88671875" style="131" bestFit="1" customWidth="1"/>
    <col min="5900" max="5900" width="1.33203125" style="131" bestFit="1" customWidth="1"/>
    <col min="5901" max="5901" width="6.88671875" style="131" bestFit="1" customWidth="1"/>
    <col min="5902" max="5902" width="8.21875" style="131" bestFit="1" customWidth="1"/>
    <col min="5903" max="5903" width="5.5546875" style="131" bestFit="1" customWidth="1"/>
    <col min="5904" max="5905" width="1.33203125" style="131" bestFit="1" customWidth="1"/>
    <col min="5906" max="5906" width="2.77734375" style="131" bestFit="1" customWidth="1"/>
    <col min="5907" max="5907" width="1.33203125" style="131" bestFit="1" customWidth="1"/>
    <col min="5908" max="5908" width="4.109375" style="131" bestFit="1" customWidth="1"/>
    <col min="5909" max="5911" width="2.77734375" style="131" bestFit="1" customWidth="1"/>
    <col min="5912" max="5912" width="5.5546875" style="131" bestFit="1" customWidth="1"/>
    <col min="5913" max="5913" width="2.77734375" style="131" bestFit="1" customWidth="1"/>
    <col min="5914" max="5914" width="1.33203125" style="131" bestFit="1" customWidth="1"/>
    <col min="5915" max="5916" width="9.6640625" style="131" bestFit="1" customWidth="1"/>
    <col min="5917" max="6144" width="8.88671875" style="131"/>
    <col min="6145" max="6145" width="4.6640625" style="131" bestFit="1" customWidth="1"/>
    <col min="6146" max="6146" width="9.109375" style="131" bestFit="1" customWidth="1"/>
    <col min="6147" max="6148" width="13.77734375" style="131" bestFit="1" customWidth="1"/>
    <col min="6149" max="6150" width="1.33203125" style="131" bestFit="1" customWidth="1"/>
    <col min="6151" max="6151" width="2.77734375" style="131" bestFit="1" customWidth="1"/>
    <col min="6152" max="6152" width="5.5546875" style="131" bestFit="1" customWidth="1"/>
    <col min="6153" max="6154" width="4.109375" style="131" bestFit="1" customWidth="1"/>
    <col min="6155" max="6155" width="6.88671875" style="131" bestFit="1" customWidth="1"/>
    <col min="6156" max="6156" width="1.33203125" style="131" bestFit="1" customWidth="1"/>
    <col min="6157" max="6157" width="6.88671875" style="131" bestFit="1" customWidth="1"/>
    <col min="6158" max="6158" width="8.21875" style="131" bestFit="1" customWidth="1"/>
    <col min="6159" max="6159" width="5.5546875" style="131" bestFit="1" customWidth="1"/>
    <col min="6160" max="6161" width="1.33203125" style="131" bestFit="1" customWidth="1"/>
    <col min="6162" max="6162" width="2.77734375" style="131" bestFit="1" customWidth="1"/>
    <col min="6163" max="6163" width="1.33203125" style="131" bestFit="1" customWidth="1"/>
    <col min="6164" max="6164" width="4.109375" style="131" bestFit="1" customWidth="1"/>
    <col min="6165" max="6167" width="2.77734375" style="131" bestFit="1" customWidth="1"/>
    <col min="6168" max="6168" width="5.5546875" style="131" bestFit="1" customWidth="1"/>
    <col min="6169" max="6169" width="2.77734375" style="131" bestFit="1" customWidth="1"/>
    <col min="6170" max="6170" width="1.33203125" style="131" bestFit="1" customWidth="1"/>
    <col min="6171" max="6172" width="9.6640625" style="131" bestFit="1" customWidth="1"/>
    <col min="6173" max="6400" width="8.88671875" style="131"/>
    <col min="6401" max="6401" width="4.6640625" style="131" bestFit="1" customWidth="1"/>
    <col min="6402" max="6402" width="9.109375" style="131" bestFit="1" customWidth="1"/>
    <col min="6403" max="6404" width="13.77734375" style="131" bestFit="1" customWidth="1"/>
    <col min="6405" max="6406" width="1.33203125" style="131" bestFit="1" customWidth="1"/>
    <col min="6407" max="6407" width="2.77734375" style="131" bestFit="1" customWidth="1"/>
    <col min="6408" max="6408" width="5.5546875" style="131" bestFit="1" customWidth="1"/>
    <col min="6409" max="6410" width="4.109375" style="131" bestFit="1" customWidth="1"/>
    <col min="6411" max="6411" width="6.88671875" style="131" bestFit="1" customWidth="1"/>
    <col min="6412" max="6412" width="1.33203125" style="131" bestFit="1" customWidth="1"/>
    <col min="6413" max="6413" width="6.88671875" style="131" bestFit="1" customWidth="1"/>
    <col min="6414" max="6414" width="8.21875" style="131" bestFit="1" customWidth="1"/>
    <col min="6415" max="6415" width="5.5546875" style="131" bestFit="1" customWidth="1"/>
    <col min="6416" max="6417" width="1.33203125" style="131" bestFit="1" customWidth="1"/>
    <col min="6418" max="6418" width="2.77734375" style="131" bestFit="1" customWidth="1"/>
    <col min="6419" max="6419" width="1.33203125" style="131" bestFit="1" customWidth="1"/>
    <col min="6420" max="6420" width="4.109375" style="131" bestFit="1" customWidth="1"/>
    <col min="6421" max="6423" width="2.77734375" style="131" bestFit="1" customWidth="1"/>
    <col min="6424" max="6424" width="5.5546875" style="131" bestFit="1" customWidth="1"/>
    <col min="6425" max="6425" width="2.77734375" style="131" bestFit="1" customWidth="1"/>
    <col min="6426" max="6426" width="1.33203125" style="131" bestFit="1" customWidth="1"/>
    <col min="6427" max="6428" width="9.6640625" style="131" bestFit="1" customWidth="1"/>
    <col min="6429" max="6656" width="8.88671875" style="131"/>
    <col min="6657" max="6657" width="4.6640625" style="131" bestFit="1" customWidth="1"/>
    <col min="6658" max="6658" width="9.109375" style="131" bestFit="1" customWidth="1"/>
    <col min="6659" max="6660" width="13.77734375" style="131" bestFit="1" customWidth="1"/>
    <col min="6661" max="6662" width="1.33203125" style="131" bestFit="1" customWidth="1"/>
    <col min="6663" max="6663" width="2.77734375" style="131" bestFit="1" customWidth="1"/>
    <col min="6664" max="6664" width="5.5546875" style="131" bestFit="1" customWidth="1"/>
    <col min="6665" max="6666" width="4.109375" style="131" bestFit="1" customWidth="1"/>
    <col min="6667" max="6667" width="6.88671875" style="131" bestFit="1" customWidth="1"/>
    <col min="6668" max="6668" width="1.33203125" style="131" bestFit="1" customWidth="1"/>
    <col min="6669" max="6669" width="6.88671875" style="131" bestFit="1" customWidth="1"/>
    <col min="6670" max="6670" width="8.21875" style="131" bestFit="1" customWidth="1"/>
    <col min="6671" max="6671" width="5.5546875" style="131" bestFit="1" customWidth="1"/>
    <col min="6672" max="6673" width="1.33203125" style="131" bestFit="1" customWidth="1"/>
    <col min="6674" max="6674" width="2.77734375" style="131" bestFit="1" customWidth="1"/>
    <col min="6675" max="6675" width="1.33203125" style="131" bestFit="1" customWidth="1"/>
    <col min="6676" max="6676" width="4.109375" style="131" bestFit="1" customWidth="1"/>
    <col min="6677" max="6679" width="2.77734375" style="131" bestFit="1" customWidth="1"/>
    <col min="6680" max="6680" width="5.5546875" style="131" bestFit="1" customWidth="1"/>
    <col min="6681" max="6681" width="2.77734375" style="131" bestFit="1" customWidth="1"/>
    <col min="6682" max="6682" width="1.33203125" style="131" bestFit="1" customWidth="1"/>
    <col min="6683" max="6684" width="9.6640625" style="131" bestFit="1" customWidth="1"/>
    <col min="6685" max="6912" width="8.88671875" style="131"/>
    <col min="6913" max="6913" width="4.6640625" style="131" bestFit="1" customWidth="1"/>
    <col min="6914" max="6914" width="9.109375" style="131" bestFit="1" customWidth="1"/>
    <col min="6915" max="6916" width="13.77734375" style="131" bestFit="1" customWidth="1"/>
    <col min="6917" max="6918" width="1.33203125" style="131" bestFit="1" customWidth="1"/>
    <col min="6919" max="6919" width="2.77734375" style="131" bestFit="1" customWidth="1"/>
    <col min="6920" max="6920" width="5.5546875" style="131" bestFit="1" customWidth="1"/>
    <col min="6921" max="6922" width="4.109375" style="131" bestFit="1" customWidth="1"/>
    <col min="6923" max="6923" width="6.88671875" style="131" bestFit="1" customWidth="1"/>
    <col min="6924" max="6924" width="1.33203125" style="131" bestFit="1" customWidth="1"/>
    <col min="6925" max="6925" width="6.88671875" style="131" bestFit="1" customWidth="1"/>
    <col min="6926" max="6926" width="8.21875" style="131" bestFit="1" customWidth="1"/>
    <col min="6927" max="6927" width="5.5546875" style="131" bestFit="1" customWidth="1"/>
    <col min="6928" max="6929" width="1.33203125" style="131" bestFit="1" customWidth="1"/>
    <col min="6930" max="6930" width="2.77734375" style="131" bestFit="1" customWidth="1"/>
    <col min="6931" max="6931" width="1.33203125" style="131" bestFit="1" customWidth="1"/>
    <col min="6932" max="6932" width="4.109375" style="131" bestFit="1" customWidth="1"/>
    <col min="6933" max="6935" width="2.77734375" style="131" bestFit="1" customWidth="1"/>
    <col min="6936" max="6936" width="5.5546875" style="131" bestFit="1" customWidth="1"/>
    <col min="6937" max="6937" width="2.77734375" style="131" bestFit="1" customWidth="1"/>
    <col min="6938" max="6938" width="1.33203125" style="131" bestFit="1" customWidth="1"/>
    <col min="6939" max="6940" width="9.6640625" style="131" bestFit="1" customWidth="1"/>
    <col min="6941" max="7168" width="8.88671875" style="131"/>
    <col min="7169" max="7169" width="4.6640625" style="131" bestFit="1" customWidth="1"/>
    <col min="7170" max="7170" width="9.109375" style="131" bestFit="1" customWidth="1"/>
    <col min="7171" max="7172" width="13.77734375" style="131" bestFit="1" customWidth="1"/>
    <col min="7173" max="7174" width="1.33203125" style="131" bestFit="1" customWidth="1"/>
    <col min="7175" max="7175" width="2.77734375" style="131" bestFit="1" customWidth="1"/>
    <col min="7176" max="7176" width="5.5546875" style="131" bestFit="1" customWidth="1"/>
    <col min="7177" max="7178" width="4.109375" style="131" bestFit="1" customWidth="1"/>
    <col min="7179" max="7179" width="6.88671875" style="131" bestFit="1" customWidth="1"/>
    <col min="7180" max="7180" width="1.33203125" style="131" bestFit="1" customWidth="1"/>
    <col min="7181" max="7181" width="6.88671875" style="131" bestFit="1" customWidth="1"/>
    <col min="7182" max="7182" width="8.21875" style="131" bestFit="1" customWidth="1"/>
    <col min="7183" max="7183" width="5.5546875" style="131" bestFit="1" customWidth="1"/>
    <col min="7184" max="7185" width="1.33203125" style="131" bestFit="1" customWidth="1"/>
    <col min="7186" max="7186" width="2.77734375" style="131" bestFit="1" customWidth="1"/>
    <col min="7187" max="7187" width="1.33203125" style="131" bestFit="1" customWidth="1"/>
    <col min="7188" max="7188" width="4.109375" style="131" bestFit="1" customWidth="1"/>
    <col min="7189" max="7191" width="2.77734375" style="131" bestFit="1" customWidth="1"/>
    <col min="7192" max="7192" width="5.5546875" style="131" bestFit="1" customWidth="1"/>
    <col min="7193" max="7193" width="2.77734375" style="131" bestFit="1" customWidth="1"/>
    <col min="7194" max="7194" width="1.33203125" style="131" bestFit="1" customWidth="1"/>
    <col min="7195" max="7196" width="9.6640625" style="131" bestFit="1" customWidth="1"/>
    <col min="7197" max="7424" width="8.88671875" style="131"/>
    <col min="7425" max="7425" width="4.6640625" style="131" bestFit="1" customWidth="1"/>
    <col min="7426" max="7426" width="9.109375" style="131" bestFit="1" customWidth="1"/>
    <col min="7427" max="7428" width="13.77734375" style="131" bestFit="1" customWidth="1"/>
    <col min="7429" max="7430" width="1.33203125" style="131" bestFit="1" customWidth="1"/>
    <col min="7431" max="7431" width="2.77734375" style="131" bestFit="1" customWidth="1"/>
    <col min="7432" max="7432" width="5.5546875" style="131" bestFit="1" customWidth="1"/>
    <col min="7433" max="7434" width="4.109375" style="131" bestFit="1" customWidth="1"/>
    <col min="7435" max="7435" width="6.88671875" style="131" bestFit="1" customWidth="1"/>
    <col min="7436" max="7436" width="1.33203125" style="131" bestFit="1" customWidth="1"/>
    <col min="7437" max="7437" width="6.88671875" style="131" bestFit="1" customWidth="1"/>
    <col min="7438" max="7438" width="8.21875" style="131" bestFit="1" customWidth="1"/>
    <col min="7439" max="7439" width="5.5546875" style="131" bestFit="1" customWidth="1"/>
    <col min="7440" max="7441" width="1.33203125" style="131" bestFit="1" customWidth="1"/>
    <col min="7442" max="7442" width="2.77734375" style="131" bestFit="1" customWidth="1"/>
    <col min="7443" max="7443" width="1.33203125" style="131" bestFit="1" customWidth="1"/>
    <col min="7444" max="7444" width="4.109375" style="131" bestFit="1" customWidth="1"/>
    <col min="7445" max="7447" width="2.77734375" style="131" bestFit="1" customWidth="1"/>
    <col min="7448" max="7448" width="5.5546875" style="131" bestFit="1" customWidth="1"/>
    <col min="7449" max="7449" width="2.77734375" style="131" bestFit="1" customWidth="1"/>
    <col min="7450" max="7450" width="1.33203125" style="131" bestFit="1" customWidth="1"/>
    <col min="7451" max="7452" width="9.6640625" style="131" bestFit="1" customWidth="1"/>
    <col min="7453" max="7680" width="8.88671875" style="131"/>
    <col min="7681" max="7681" width="4.6640625" style="131" bestFit="1" customWidth="1"/>
    <col min="7682" max="7682" width="9.109375" style="131" bestFit="1" customWidth="1"/>
    <col min="7683" max="7684" width="13.77734375" style="131" bestFit="1" customWidth="1"/>
    <col min="7685" max="7686" width="1.33203125" style="131" bestFit="1" customWidth="1"/>
    <col min="7687" max="7687" width="2.77734375" style="131" bestFit="1" customWidth="1"/>
    <col min="7688" max="7688" width="5.5546875" style="131" bestFit="1" customWidth="1"/>
    <col min="7689" max="7690" width="4.109375" style="131" bestFit="1" customWidth="1"/>
    <col min="7691" max="7691" width="6.88671875" style="131" bestFit="1" customWidth="1"/>
    <col min="7692" max="7692" width="1.33203125" style="131" bestFit="1" customWidth="1"/>
    <col min="7693" max="7693" width="6.88671875" style="131" bestFit="1" customWidth="1"/>
    <col min="7694" max="7694" width="8.21875" style="131" bestFit="1" customWidth="1"/>
    <col min="7695" max="7695" width="5.5546875" style="131" bestFit="1" customWidth="1"/>
    <col min="7696" max="7697" width="1.33203125" style="131" bestFit="1" customWidth="1"/>
    <col min="7698" max="7698" width="2.77734375" style="131" bestFit="1" customWidth="1"/>
    <col min="7699" max="7699" width="1.33203125" style="131" bestFit="1" customWidth="1"/>
    <col min="7700" max="7700" width="4.109375" style="131" bestFit="1" customWidth="1"/>
    <col min="7701" max="7703" width="2.77734375" style="131" bestFit="1" customWidth="1"/>
    <col min="7704" max="7704" width="5.5546875" style="131" bestFit="1" customWidth="1"/>
    <col min="7705" max="7705" width="2.77734375" style="131" bestFit="1" customWidth="1"/>
    <col min="7706" max="7706" width="1.33203125" style="131" bestFit="1" customWidth="1"/>
    <col min="7707" max="7708" width="9.6640625" style="131" bestFit="1" customWidth="1"/>
    <col min="7709" max="7936" width="8.88671875" style="131"/>
    <col min="7937" max="7937" width="4.6640625" style="131" bestFit="1" customWidth="1"/>
    <col min="7938" max="7938" width="9.109375" style="131" bestFit="1" customWidth="1"/>
    <col min="7939" max="7940" width="13.77734375" style="131" bestFit="1" customWidth="1"/>
    <col min="7941" max="7942" width="1.33203125" style="131" bestFit="1" customWidth="1"/>
    <col min="7943" max="7943" width="2.77734375" style="131" bestFit="1" customWidth="1"/>
    <col min="7944" max="7944" width="5.5546875" style="131" bestFit="1" customWidth="1"/>
    <col min="7945" max="7946" width="4.109375" style="131" bestFit="1" customWidth="1"/>
    <col min="7947" max="7947" width="6.88671875" style="131" bestFit="1" customWidth="1"/>
    <col min="7948" max="7948" width="1.33203125" style="131" bestFit="1" customWidth="1"/>
    <col min="7949" max="7949" width="6.88671875" style="131" bestFit="1" customWidth="1"/>
    <col min="7950" max="7950" width="8.21875" style="131" bestFit="1" customWidth="1"/>
    <col min="7951" max="7951" width="5.5546875" style="131" bestFit="1" customWidth="1"/>
    <col min="7952" max="7953" width="1.33203125" style="131" bestFit="1" customWidth="1"/>
    <col min="7954" max="7954" width="2.77734375" style="131" bestFit="1" customWidth="1"/>
    <col min="7955" max="7955" width="1.33203125" style="131" bestFit="1" customWidth="1"/>
    <col min="7956" max="7956" width="4.109375" style="131" bestFit="1" customWidth="1"/>
    <col min="7957" max="7959" width="2.77734375" style="131" bestFit="1" customWidth="1"/>
    <col min="7960" max="7960" width="5.5546875" style="131" bestFit="1" customWidth="1"/>
    <col min="7961" max="7961" width="2.77734375" style="131" bestFit="1" customWidth="1"/>
    <col min="7962" max="7962" width="1.33203125" style="131" bestFit="1" customWidth="1"/>
    <col min="7963" max="7964" width="9.6640625" style="131" bestFit="1" customWidth="1"/>
    <col min="7965" max="8192" width="8.88671875" style="131"/>
    <col min="8193" max="8193" width="4.6640625" style="131" bestFit="1" customWidth="1"/>
    <col min="8194" max="8194" width="9.109375" style="131" bestFit="1" customWidth="1"/>
    <col min="8195" max="8196" width="13.77734375" style="131" bestFit="1" customWidth="1"/>
    <col min="8197" max="8198" width="1.33203125" style="131" bestFit="1" customWidth="1"/>
    <col min="8199" max="8199" width="2.77734375" style="131" bestFit="1" customWidth="1"/>
    <col min="8200" max="8200" width="5.5546875" style="131" bestFit="1" customWidth="1"/>
    <col min="8201" max="8202" width="4.109375" style="131" bestFit="1" customWidth="1"/>
    <col min="8203" max="8203" width="6.88671875" style="131" bestFit="1" customWidth="1"/>
    <col min="8204" max="8204" width="1.33203125" style="131" bestFit="1" customWidth="1"/>
    <col min="8205" max="8205" width="6.88671875" style="131" bestFit="1" customWidth="1"/>
    <col min="8206" max="8206" width="8.21875" style="131" bestFit="1" customWidth="1"/>
    <col min="8207" max="8207" width="5.5546875" style="131" bestFit="1" customWidth="1"/>
    <col min="8208" max="8209" width="1.33203125" style="131" bestFit="1" customWidth="1"/>
    <col min="8210" max="8210" width="2.77734375" style="131" bestFit="1" customWidth="1"/>
    <col min="8211" max="8211" width="1.33203125" style="131" bestFit="1" customWidth="1"/>
    <col min="8212" max="8212" width="4.109375" style="131" bestFit="1" customWidth="1"/>
    <col min="8213" max="8215" width="2.77734375" style="131" bestFit="1" customWidth="1"/>
    <col min="8216" max="8216" width="5.5546875" style="131" bestFit="1" customWidth="1"/>
    <col min="8217" max="8217" width="2.77734375" style="131" bestFit="1" customWidth="1"/>
    <col min="8218" max="8218" width="1.33203125" style="131" bestFit="1" customWidth="1"/>
    <col min="8219" max="8220" width="9.6640625" style="131" bestFit="1" customWidth="1"/>
    <col min="8221" max="8448" width="8.88671875" style="131"/>
    <col min="8449" max="8449" width="4.6640625" style="131" bestFit="1" customWidth="1"/>
    <col min="8450" max="8450" width="9.109375" style="131" bestFit="1" customWidth="1"/>
    <col min="8451" max="8452" width="13.77734375" style="131" bestFit="1" customWidth="1"/>
    <col min="8453" max="8454" width="1.33203125" style="131" bestFit="1" customWidth="1"/>
    <col min="8455" max="8455" width="2.77734375" style="131" bestFit="1" customWidth="1"/>
    <col min="8456" max="8456" width="5.5546875" style="131" bestFit="1" customWidth="1"/>
    <col min="8457" max="8458" width="4.109375" style="131" bestFit="1" customWidth="1"/>
    <col min="8459" max="8459" width="6.88671875" style="131" bestFit="1" customWidth="1"/>
    <col min="8460" max="8460" width="1.33203125" style="131" bestFit="1" customWidth="1"/>
    <col min="8461" max="8461" width="6.88671875" style="131" bestFit="1" customWidth="1"/>
    <col min="8462" max="8462" width="8.21875" style="131" bestFit="1" customWidth="1"/>
    <col min="8463" max="8463" width="5.5546875" style="131" bestFit="1" customWidth="1"/>
    <col min="8464" max="8465" width="1.33203125" style="131" bestFit="1" customWidth="1"/>
    <col min="8466" max="8466" width="2.77734375" style="131" bestFit="1" customWidth="1"/>
    <col min="8467" max="8467" width="1.33203125" style="131" bestFit="1" customWidth="1"/>
    <col min="8468" max="8468" width="4.109375" style="131" bestFit="1" customWidth="1"/>
    <col min="8469" max="8471" width="2.77734375" style="131" bestFit="1" customWidth="1"/>
    <col min="8472" max="8472" width="5.5546875" style="131" bestFit="1" customWidth="1"/>
    <col min="8473" max="8473" width="2.77734375" style="131" bestFit="1" customWidth="1"/>
    <col min="8474" max="8474" width="1.33203125" style="131" bestFit="1" customWidth="1"/>
    <col min="8475" max="8476" width="9.6640625" style="131" bestFit="1" customWidth="1"/>
    <col min="8477" max="8704" width="8.88671875" style="131"/>
    <col min="8705" max="8705" width="4.6640625" style="131" bestFit="1" customWidth="1"/>
    <col min="8706" max="8706" width="9.109375" style="131" bestFit="1" customWidth="1"/>
    <col min="8707" max="8708" width="13.77734375" style="131" bestFit="1" customWidth="1"/>
    <col min="8709" max="8710" width="1.33203125" style="131" bestFit="1" customWidth="1"/>
    <col min="8711" max="8711" width="2.77734375" style="131" bestFit="1" customWidth="1"/>
    <col min="8712" max="8712" width="5.5546875" style="131" bestFit="1" customWidth="1"/>
    <col min="8713" max="8714" width="4.109375" style="131" bestFit="1" customWidth="1"/>
    <col min="8715" max="8715" width="6.88671875" style="131" bestFit="1" customWidth="1"/>
    <col min="8716" max="8716" width="1.33203125" style="131" bestFit="1" customWidth="1"/>
    <col min="8717" max="8717" width="6.88671875" style="131" bestFit="1" customWidth="1"/>
    <col min="8718" max="8718" width="8.21875" style="131" bestFit="1" customWidth="1"/>
    <col min="8719" max="8719" width="5.5546875" style="131" bestFit="1" customWidth="1"/>
    <col min="8720" max="8721" width="1.33203125" style="131" bestFit="1" customWidth="1"/>
    <col min="8722" max="8722" width="2.77734375" style="131" bestFit="1" customWidth="1"/>
    <col min="8723" max="8723" width="1.33203125" style="131" bestFit="1" customWidth="1"/>
    <col min="8724" max="8724" width="4.109375" style="131" bestFit="1" customWidth="1"/>
    <col min="8725" max="8727" width="2.77734375" style="131" bestFit="1" customWidth="1"/>
    <col min="8728" max="8728" width="5.5546875" style="131" bestFit="1" customWidth="1"/>
    <col min="8729" max="8729" width="2.77734375" style="131" bestFit="1" customWidth="1"/>
    <col min="8730" max="8730" width="1.33203125" style="131" bestFit="1" customWidth="1"/>
    <col min="8731" max="8732" width="9.6640625" style="131" bestFit="1" customWidth="1"/>
    <col min="8733" max="8960" width="8.88671875" style="131"/>
    <col min="8961" max="8961" width="4.6640625" style="131" bestFit="1" customWidth="1"/>
    <col min="8962" max="8962" width="9.109375" style="131" bestFit="1" customWidth="1"/>
    <col min="8963" max="8964" width="13.77734375" style="131" bestFit="1" customWidth="1"/>
    <col min="8965" max="8966" width="1.33203125" style="131" bestFit="1" customWidth="1"/>
    <col min="8967" max="8967" width="2.77734375" style="131" bestFit="1" customWidth="1"/>
    <col min="8968" max="8968" width="5.5546875" style="131" bestFit="1" customWidth="1"/>
    <col min="8969" max="8970" width="4.109375" style="131" bestFit="1" customWidth="1"/>
    <col min="8971" max="8971" width="6.88671875" style="131" bestFit="1" customWidth="1"/>
    <col min="8972" max="8972" width="1.33203125" style="131" bestFit="1" customWidth="1"/>
    <col min="8973" max="8973" width="6.88671875" style="131" bestFit="1" customWidth="1"/>
    <col min="8974" max="8974" width="8.21875" style="131" bestFit="1" customWidth="1"/>
    <col min="8975" max="8975" width="5.5546875" style="131" bestFit="1" customWidth="1"/>
    <col min="8976" max="8977" width="1.33203125" style="131" bestFit="1" customWidth="1"/>
    <col min="8978" max="8978" width="2.77734375" style="131" bestFit="1" customWidth="1"/>
    <col min="8979" max="8979" width="1.33203125" style="131" bestFit="1" customWidth="1"/>
    <col min="8980" max="8980" width="4.109375" style="131" bestFit="1" customWidth="1"/>
    <col min="8981" max="8983" width="2.77734375" style="131" bestFit="1" customWidth="1"/>
    <col min="8984" max="8984" width="5.5546875" style="131" bestFit="1" customWidth="1"/>
    <col min="8985" max="8985" width="2.77734375" style="131" bestFit="1" customWidth="1"/>
    <col min="8986" max="8986" width="1.33203125" style="131" bestFit="1" customWidth="1"/>
    <col min="8987" max="8988" width="9.6640625" style="131" bestFit="1" customWidth="1"/>
    <col min="8989" max="9216" width="8.88671875" style="131"/>
    <col min="9217" max="9217" width="4.6640625" style="131" bestFit="1" customWidth="1"/>
    <col min="9218" max="9218" width="9.109375" style="131" bestFit="1" customWidth="1"/>
    <col min="9219" max="9220" width="13.77734375" style="131" bestFit="1" customWidth="1"/>
    <col min="9221" max="9222" width="1.33203125" style="131" bestFit="1" customWidth="1"/>
    <col min="9223" max="9223" width="2.77734375" style="131" bestFit="1" customWidth="1"/>
    <col min="9224" max="9224" width="5.5546875" style="131" bestFit="1" customWidth="1"/>
    <col min="9225" max="9226" width="4.109375" style="131" bestFit="1" customWidth="1"/>
    <col min="9227" max="9227" width="6.88671875" style="131" bestFit="1" customWidth="1"/>
    <col min="9228" max="9228" width="1.33203125" style="131" bestFit="1" customWidth="1"/>
    <col min="9229" max="9229" width="6.88671875" style="131" bestFit="1" customWidth="1"/>
    <col min="9230" max="9230" width="8.21875" style="131" bestFit="1" customWidth="1"/>
    <col min="9231" max="9231" width="5.5546875" style="131" bestFit="1" customWidth="1"/>
    <col min="9232" max="9233" width="1.33203125" style="131" bestFit="1" customWidth="1"/>
    <col min="9234" max="9234" width="2.77734375" style="131" bestFit="1" customWidth="1"/>
    <col min="9235" max="9235" width="1.33203125" style="131" bestFit="1" customWidth="1"/>
    <col min="9236" max="9236" width="4.109375" style="131" bestFit="1" customWidth="1"/>
    <col min="9237" max="9239" width="2.77734375" style="131" bestFit="1" customWidth="1"/>
    <col min="9240" max="9240" width="5.5546875" style="131" bestFit="1" customWidth="1"/>
    <col min="9241" max="9241" width="2.77734375" style="131" bestFit="1" customWidth="1"/>
    <col min="9242" max="9242" width="1.33203125" style="131" bestFit="1" customWidth="1"/>
    <col min="9243" max="9244" width="9.6640625" style="131" bestFit="1" customWidth="1"/>
    <col min="9245" max="9472" width="8.88671875" style="131"/>
    <col min="9473" max="9473" width="4.6640625" style="131" bestFit="1" customWidth="1"/>
    <col min="9474" max="9474" width="9.109375" style="131" bestFit="1" customWidth="1"/>
    <col min="9475" max="9476" width="13.77734375" style="131" bestFit="1" customWidth="1"/>
    <col min="9477" max="9478" width="1.33203125" style="131" bestFit="1" customWidth="1"/>
    <col min="9479" max="9479" width="2.77734375" style="131" bestFit="1" customWidth="1"/>
    <col min="9480" max="9480" width="5.5546875" style="131" bestFit="1" customWidth="1"/>
    <col min="9481" max="9482" width="4.109375" style="131" bestFit="1" customWidth="1"/>
    <col min="9483" max="9483" width="6.88671875" style="131" bestFit="1" customWidth="1"/>
    <col min="9484" max="9484" width="1.33203125" style="131" bestFit="1" customWidth="1"/>
    <col min="9485" max="9485" width="6.88671875" style="131" bestFit="1" customWidth="1"/>
    <col min="9486" max="9486" width="8.21875" style="131" bestFit="1" customWidth="1"/>
    <col min="9487" max="9487" width="5.5546875" style="131" bestFit="1" customWidth="1"/>
    <col min="9488" max="9489" width="1.33203125" style="131" bestFit="1" customWidth="1"/>
    <col min="9490" max="9490" width="2.77734375" style="131" bestFit="1" customWidth="1"/>
    <col min="9491" max="9491" width="1.33203125" style="131" bestFit="1" customWidth="1"/>
    <col min="9492" max="9492" width="4.109375" style="131" bestFit="1" customWidth="1"/>
    <col min="9493" max="9495" width="2.77734375" style="131" bestFit="1" customWidth="1"/>
    <col min="9496" max="9496" width="5.5546875" style="131" bestFit="1" customWidth="1"/>
    <col min="9497" max="9497" width="2.77734375" style="131" bestFit="1" customWidth="1"/>
    <col min="9498" max="9498" width="1.33203125" style="131" bestFit="1" customWidth="1"/>
    <col min="9499" max="9500" width="9.6640625" style="131" bestFit="1" customWidth="1"/>
    <col min="9501" max="9728" width="8.88671875" style="131"/>
    <col min="9729" max="9729" width="4.6640625" style="131" bestFit="1" customWidth="1"/>
    <col min="9730" max="9730" width="9.109375" style="131" bestFit="1" customWidth="1"/>
    <col min="9731" max="9732" width="13.77734375" style="131" bestFit="1" customWidth="1"/>
    <col min="9733" max="9734" width="1.33203125" style="131" bestFit="1" customWidth="1"/>
    <col min="9735" max="9735" width="2.77734375" style="131" bestFit="1" customWidth="1"/>
    <col min="9736" max="9736" width="5.5546875" style="131" bestFit="1" customWidth="1"/>
    <col min="9737" max="9738" width="4.109375" style="131" bestFit="1" customWidth="1"/>
    <col min="9739" max="9739" width="6.88671875" style="131" bestFit="1" customWidth="1"/>
    <col min="9740" max="9740" width="1.33203125" style="131" bestFit="1" customWidth="1"/>
    <col min="9741" max="9741" width="6.88671875" style="131" bestFit="1" customWidth="1"/>
    <col min="9742" max="9742" width="8.21875" style="131" bestFit="1" customWidth="1"/>
    <col min="9743" max="9743" width="5.5546875" style="131" bestFit="1" customWidth="1"/>
    <col min="9744" max="9745" width="1.33203125" style="131" bestFit="1" customWidth="1"/>
    <col min="9746" max="9746" width="2.77734375" style="131" bestFit="1" customWidth="1"/>
    <col min="9747" max="9747" width="1.33203125" style="131" bestFit="1" customWidth="1"/>
    <col min="9748" max="9748" width="4.109375" style="131" bestFit="1" customWidth="1"/>
    <col min="9749" max="9751" width="2.77734375" style="131" bestFit="1" customWidth="1"/>
    <col min="9752" max="9752" width="5.5546875" style="131" bestFit="1" customWidth="1"/>
    <col min="9753" max="9753" width="2.77734375" style="131" bestFit="1" customWidth="1"/>
    <col min="9754" max="9754" width="1.33203125" style="131" bestFit="1" customWidth="1"/>
    <col min="9755" max="9756" width="9.6640625" style="131" bestFit="1" customWidth="1"/>
    <col min="9757" max="9984" width="8.88671875" style="131"/>
    <col min="9985" max="9985" width="4.6640625" style="131" bestFit="1" customWidth="1"/>
    <col min="9986" max="9986" width="9.109375" style="131" bestFit="1" customWidth="1"/>
    <col min="9987" max="9988" width="13.77734375" style="131" bestFit="1" customWidth="1"/>
    <col min="9989" max="9990" width="1.33203125" style="131" bestFit="1" customWidth="1"/>
    <col min="9991" max="9991" width="2.77734375" style="131" bestFit="1" customWidth="1"/>
    <col min="9992" max="9992" width="5.5546875" style="131" bestFit="1" customWidth="1"/>
    <col min="9993" max="9994" width="4.109375" style="131" bestFit="1" customWidth="1"/>
    <col min="9995" max="9995" width="6.88671875" style="131" bestFit="1" customWidth="1"/>
    <col min="9996" max="9996" width="1.33203125" style="131" bestFit="1" customWidth="1"/>
    <col min="9997" max="9997" width="6.88671875" style="131" bestFit="1" customWidth="1"/>
    <col min="9998" max="9998" width="8.21875" style="131" bestFit="1" customWidth="1"/>
    <col min="9999" max="9999" width="5.5546875" style="131" bestFit="1" customWidth="1"/>
    <col min="10000" max="10001" width="1.33203125" style="131" bestFit="1" customWidth="1"/>
    <col min="10002" max="10002" width="2.77734375" style="131" bestFit="1" customWidth="1"/>
    <col min="10003" max="10003" width="1.33203125" style="131" bestFit="1" customWidth="1"/>
    <col min="10004" max="10004" width="4.109375" style="131" bestFit="1" customWidth="1"/>
    <col min="10005" max="10007" width="2.77734375" style="131" bestFit="1" customWidth="1"/>
    <col min="10008" max="10008" width="5.5546875" style="131" bestFit="1" customWidth="1"/>
    <col min="10009" max="10009" width="2.77734375" style="131" bestFit="1" customWidth="1"/>
    <col min="10010" max="10010" width="1.33203125" style="131" bestFit="1" customWidth="1"/>
    <col min="10011" max="10012" width="9.6640625" style="131" bestFit="1" customWidth="1"/>
    <col min="10013" max="10240" width="8.88671875" style="131"/>
    <col min="10241" max="10241" width="4.6640625" style="131" bestFit="1" customWidth="1"/>
    <col min="10242" max="10242" width="9.109375" style="131" bestFit="1" customWidth="1"/>
    <col min="10243" max="10244" width="13.77734375" style="131" bestFit="1" customWidth="1"/>
    <col min="10245" max="10246" width="1.33203125" style="131" bestFit="1" customWidth="1"/>
    <col min="10247" max="10247" width="2.77734375" style="131" bestFit="1" customWidth="1"/>
    <col min="10248" max="10248" width="5.5546875" style="131" bestFit="1" customWidth="1"/>
    <col min="10249" max="10250" width="4.109375" style="131" bestFit="1" customWidth="1"/>
    <col min="10251" max="10251" width="6.88671875" style="131" bestFit="1" customWidth="1"/>
    <col min="10252" max="10252" width="1.33203125" style="131" bestFit="1" customWidth="1"/>
    <col min="10253" max="10253" width="6.88671875" style="131" bestFit="1" customWidth="1"/>
    <col min="10254" max="10254" width="8.21875" style="131" bestFit="1" customWidth="1"/>
    <col min="10255" max="10255" width="5.5546875" style="131" bestFit="1" customWidth="1"/>
    <col min="10256" max="10257" width="1.33203125" style="131" bestFit="1" customWidth="1"/>
    <col min="10258" max="10258" width="2.77734375" style="131" bestFit="1" customWidth="1"/>
    <col min="10259" max="10259" width="1.33203125" style="131" bestFit="1" customWidth="1"/>
    <col min="10260" max="10260" width="4.109375" style="131" bestFit="1" customWidth="1"/>
    <col min="10261" max="10263" width="2.77734375" style="131" bestFit="1" customWidth="1"/>
    <col min="10264" max="10264" width="5.5546875" style="131" bestFit="1" customWidth="1"/>
    <col min="10265" max="10265" width="2.77734375" style="131" bestFit="1" customWidth="1"/>
    <col min="10266" max="10266" width="1.33203125" style="131" bestFit="1" customWidth="1"/>
    <col min="10267" max="10268" width="9.6640625" style="131" bestFit="1" customWidth="1"/>
    <col min="10269" max="10496" width="8.88671875" style="131"/>
    <col min="10497" max="10497" width="4.6640625" style="131" bestFit="1" customWidth="1"/>
    <col min="10498" max="10498" width="9.109375" style="131" bestFit="1" customWidth="1"/>
    <col min="10499" max="10500" width="13.77734375" style="131" bestFit="1" customWidth="1"/>
    <col min="10501" max="10502" width="1.33203125" style="131" bestFit="1" customWidth="1"/>
    <col min="10503" max="10503" width="2.77734375" style="131" bestFit="1" customWidth="1"/>
    <col min="10504" max="10504" width="5.5546875" style="131" bestFit="1" customWidth="1"/>
    <col min="10505" max="10506" width="4.109375" style="131" bestFit="1" customWidth="1"/>
    <col min="10507" max="10507" width="6.88671875" style="131" bestFit="1" customWidth="1"/>
    <col min="10508" max="10508" width="1.33203125" style="131" bestFit="1" customWidth="1"/>
    <col min="10509" max="10509" width="6.88671875" style="131" bestFit="1" customWidth="1"/>
    <col min="10510" max="10510" width="8.21875" style="131" bestFit="1" customWidth="1"/>
    <col min="10511" max="10511" width="5.5546875" style="131" bestFit="1" customWidth="1"/>
    <col min="10512" max="10513" width="1.33203125" style="131" bestFit="1" customWidth="1"/>
    <col min="10514" max="10514" width="2.77734375" style="131" bestFit="1" customWidth="1"/>
    <col min="10515" max="10515" width="1.33203125" style="131" bestFit="1" customWidth="1"/>
    <col min="10516" max="10516" width="4.109375" style="131" bestFit="1" customWidth="1"/>
    <col min="10517" max="10519" width="2.77734375" style="131" bestFit="1" customWidth="1"/>
    <col min="10520" max="10520" width="5.5546875" style="131" bestFit="1" customWidth="1"/>
    <col min="10521" max="10521" width="2.77734375" style="131" bestFit="1" customWidth="1"/>
    <col min="10522" max="10522" width="1.33203125" style="131" bestFit="1" customWidth="1"/>
    <col min="10523" max="10524" width="9.6640625" style="131" bestFit="1" customWidth="1"/>
    <col min="10525" max="10752" width="8.88671875" style="131"/>
    <col min="10753" max="10753" width="4.6640625" style="131" bestFit="1" customWidth="1"/>
    <col min="10754" max="10754" width="9.109375" style="131" bestFit="1" customWidth="1"/>
    <col min="10755" max="10756" width="13.77734375" style="131" bestFit="1" customWidth="1"/>
    <col min="10757" max="10758" width="1.33203125" style="131" bestFit="1" customWidth="1"/>
    <col min="10759" max="10759" width="2.77734375" style="131" bestFit="1" customWidth="1"/>
    <col min="10760" max="10760" width="5.5546875" style="131" bestFit="1" customWidth="1"/>
    <col min="10761" max="10762" width="4.109375" style="131" bestFit="1" customWidth="1"/>
    <col min="10763" max="10763" width="6.88671875" style="131" bestFit="1" customWidth="1"/>
    <col min="10764" max="10764" width="1.33203125" style="131" bestFit="1" customWidth="1"/>
    <col min="10765" max="10765" width="6.88671875" style="131" bestFit="1" customWidth="1"/>
    <col min="10766" max="10766" width="8.21875" style="131" bestFit="1" customWidth="1"/>
    <col min="10767" max="10767" width="5.5546875" style="131" bestFit="1" customWidth="1"/>
    <col min="10768" max="10769" width="1.33203125" style="131" bestFit="1" customWidth="1"/>
    <col min="10770" max="10770" width="2.77734375" style="131" bestFit="1" customWidth="1"/>
    <col min="10771" max="10771" width="1.33203125" style="131" bestFit="1" customWidth="1"/>
    <col min="10772" max="10772" width="4.109375" style="131" bestFit="1" customWidth="1"/>
    <col min="10773" max="10775" width="2.77734375" style="131" bestFit="1" customWidth="1"/>
    <col min="10776" max="10776" width="5.5546875" style="131" bestFit="1" customWidth="1"/>
    <col min="10777" max="10777" width="2.77734375" style="131" bestFit="1" customWidth="1"/>
    <col min="10778" max="10778" width="1.33203125" style="131" bestFit="1" customWidth="1"/>
    <col min="10779" max="10780" width="9.6640625" style="131" bestFit="1" customWidth="1"/>
    <col min="10781" max="11008" width="8.88671875" style="131"/>
    <col min="11009" max="11009" width="4.6640625" style="131" bestFit="1" customWidth="1"/>
    <col min="11010" max="11010" width="9.109375" style="131" bestFit="1" customWidth="1"/>
    <col min="11011" max="11012" width="13.77734375" style="131" bestFit="1" customWidth="1"/>
    <col min="11013" max="11014" width="1.33203125" style="131" bestFit="1" customWidth="1"/>
    <col min="11015" max="11015" width="2.77734375" style="131" bestFit="1" customWidth="1"/>
    <col min="11016" max="11016" width="5.5546875" style="131" bestFit="1" customWidth="1"/>
    <col min="11017" max="11018" width="4.109375" style="131" bestFit="1" customWidth="1"/>
    <col min="11019" max="11019" width="6.88671875" style="131" bestFit="1" customWidth="1"/>
    <col min="11020" max="11020" width="1.33203125" style="131" bestFit="1" customWidth="1"/>
    <col min="11021" max="11021" width="6.88671875" style="131" bestFit="1" customWidth="1"/>
    <col min="11022" max="11022" width="8.21875" style="131" bestFit="1" customWidth="1"/>
    <col min="11023" max="11023" width="5.5546875" style="131" bestFit="1" customWidth="1"/>
    <col min="11024" max="11025" width="1.33203125" style="131" bestFit="1" customWidth="1"/>
    <col min="11026" max="11026" width="2.77734375" style="131" bestFit="1" customWidth="1"/>
    <col min="11027" max="11027" width="1.33203125" style="131" bestFit="1" customWidth="1"/>
    <col min="11028" max="11028" width="4.109375" style="131" bestFit="1" customWidth="1"/>
    <col min="11029" max="11031" width="2.77734375" style="131" bestFit="1" customWidth="1"/>
    <col min="11032" max="11032" width="5.5546875" style="131" bestFit="1" customWidth="1"/>
    <col min="11033" max="11033" width="2.77734375" style="131" bestFit="1" customWidth="1"/>
    <col min="11034" max="11034" width="1.33203125" style="131" bestFit="1" customWidth="1"/>
    <col min="11035" max="11036" width="9.6640625" style="131" bestFit="1" customWidth="1"/>
    <col min="11037" max="11264" width="8.88671875" style="131"/>
    <col min="11265" max="11265" width="4.6640625" style="131" bestFit="1" customWidth="1"/>
    <col min="11266" max="11266" width="9.109375" style="131" bestFit="1" customWidth="1"/>
    <col min="11267" max="11268" width="13.77734375" style="131" bestFit="1" customWidth="1"/>
    <col min="11269" max="11270" width="1.33203125" style="131" bestFit="1" customWidth="1"/>
    <col min="11271" max="11271" width="2.77734375" style="131" bestFit="1" customWidth="1"/>
    <col min="11272" max="11272" width="5.5546875" style="131" bestFit="1" customWidth="1"/>
    <col min="11273" max="11274" width="4.109375" style="131" bestFit="1" customWidth="1"/>
    <col min="11275" max="11275" width="6.88671875" style="131" bestFit="1" customWidth="1"/>
    <col min="11276" max="11276" width="1.33203125" style="131" bestFit="1" customWidth="1"/>
    <col min="11277" max="11277" width="6.88671875" style="131" bestFit="1" customWidth="1"/>
    <col min="11278" max="11278" width="8.21875" style="131" bestFit="1" customWidth="1"/>
    <col min="11279" max="11279" width="5.5546875" style="131" bestFit="1" customWidth="1"/>
    <col min="11280" max="11281" width="1.33203125" style="131" bestFit="1" customWidth="1"/>
    <col min="11282" max="11282" width="2.77734375" style="131" bestFit="1" customWidth="1"/>
    <col min="11283" max="11283" width="1.33203125" style="131" bestFit="1" customWidth="1"/>
    <col min="11284" max="11284" width="4.109375" style="131" bestFit="1" customWidth="1"/>
    <col min="11285" max="11287" width="2.77734375" style="131" bestFit="1" customWidth="1"/>
    <col min="11288" max="11288" width="5.5546875" style="131" bestFit="1" customWidth="1"/>
    <col min="11289" max="11289" width="2.77734375" style="131" bestFit="1" customWidth="1"/>
    <col min="11290" max="11290" width="1.33203125" style="131" bestFit="1" customWidth="1"/>
    <col min="11291" max="11292" width="9.6640625" style="131" bestFit="1" customWidth="1"/>
    <col min="11293" max="11520" width="8.88671875" style="131"/>
    <col min="11521" max="11521" width="4.6640625" style="131" bestFit="1" customWidth="1"/>
    <col min="11522" max="11522" width="9.109375" style="131" bestFit="1" customWidth="1"/>
    <col min="11523" max="11524" width="13.77734375" style="131" bestFit="1" customWidth="1"/>
    <col min="11525" max="11526" width="1.33203125" style="131" bestFit="1" customWidth="1"/>
    <col min="11527" max="11527" width="2.77734375" style="131" bestFit="1" customWidth="1"/>
    <col min="11528" max="11528" width="5.5546875" style="131" bestFit="1" customWidth="1"/>
    <col min="11529" max="11530" width="4.109375" style="131" bestFit="1" customWidth="1"/>
    <col min="11531" max="11531" width="6.88671875" style="131" bestFit="1" customWidth="1"/>
    <col min="11532" max="11532" width="1.33203125" style="131" bestFit="1" customWidth="1"/>
    <col min="11533" max="11533" width="6.88671875" style="131" bestFit="1" customWidth="1"/>
    <col min="11534" max="11534" width="8.21875" style="131" bestFit="1" customWidth="1"/>
    <col min="11535" max="11535" width="5.5546875" style="131" bestFit="1" customWidth="1"/>
    <col min="11536" max="11537" width="1.33203125" style="131" bestFit="1" customWidth="1"/>
    <col min="11538" max="11538" width="2.77734375" style="131" bestFit="1" customWidth="1"/>
    <col min="11539" max="11539" width="1.33203125" style="131" bestFit="1" customWidth="1"/>
    <col min="11540" max="11540" width="4.109375" style="131" bestFit="1" customWidth="1"/>
    <col min="11541" max="11543" width="2.77734375" style="131" bestFit="1" customWidth="1"/>
    <col min="11544" max="11544" width="5.5546875" style="131" bestFit="1" customWidth="1"/>
    <col min="11545" max="11545" width="2.77734375" style="131" bestFit="1" customWidth="1"/>
    <col min="11546" max="11546" width="1.33203125" style="131" bestFit="1" customWidth="1"/>
    <col min="11547" max="11548" width="9.6640625" style="131" bestFit="1" customWidth="1"/>
    <col min="11549" max="11776" width="8.88671875" style="131"/>
    <col min="11777" max="11777" width="4.6640625" style="131" bestFit="1" customWidth="1"/>
    <col min="11778" max="11778" width="9.109375" style="131" bestFit="1" customWidth="1"/>
    <col min="11779" max="11780" width="13.77734375" style="131" bestFit="1" customWidth="1"/>
    <col min="11781" max="11782" width="1.33203125" style="131" bestFit="1" customWidth="1"/>
    <col min="11783" max="11783" width="2.77734375" style="131" bestFit="1" customWidth="1"/>
    <col min="11784" max="11784" width="5.5546875" style="131" bestFit="1" customWidth="1"/>
    <col min="11785" max="11786" width="4.109375" style="131" bestFit="1" customWidth="1"/>
    <col min="11787" max="11787" width="6.88671875" style="131" bestFit="1" customWidth="1"/>
    <col min="11788" max="11788" width="1.33203125" style="131" bestFit="1" customWidth="1"/>
    <col min="11789" max="11789" width="6.88671875" style="131" bestFit="1" customWidth="1"/>
    <col min="11790" max="11790" width="8.21875" style="131" bestFit="1" customWidth="1"/>
    <col min="11791" max="11791" width="5.5546875" style="131" bestFit="1" customWidth="1"/>
    <col min="11792" max="11793" width="1.33203125" style="131" bestFit="1" customWidth="1"/>
    <col min="11794" max="11794" width="2.77734375" style="131" bestFit="1" customWidth="1"/>
    <col min="11795" max="11795" width="1.33203125" style="131" bestFit="1" customWidth="1"/>
    <col min="11796" max="11796" width="4.109375" style="131" bestFit="1" customWidth="1"/>
    <col min="11797" max="11799" width="2.77734375" style="131" bestFit="1" customWidth="1"/>
    <col min="11800" max="11800" width="5.5546875" style="131" bestFit="1" customWidth="1"/>
    <col min="11801" max="11801" width="2.77734375" style="131" bestFit="1" customWidth="1"/>
    <col min="11802" max="11802" width="1.33203125" style="131" bestFit="1" customWidth="1"/>
    <col min="11803" max="11804" width="9.6640625" style="131" bestFit="1" customWidth="1"/>
    <col min="11805" max="12032" width="8.88671875" style="131"/>
    <col min="12033" max="12033" width="4.6640625" style="131" bestFit="1" customWidth="1"/>
    <col min="12034" max="12034" width="9.109375" style="131" bestFit="1" customWidth="1"/>
    <col min="12035" max="12036" width="13.77734375" style="131" bestFit="1" customWidth="1"/>
    <col min="12037" max="12038" width="1.33203125" style="131" bestFit="1" customWidth="1"/>
    <col min="12039" max="12039" width="2.77734375" style="131" bestFit="1" customWidth="1"/>
    <col min="12040" max="12040" width="5.5546875" style="131" bestFit="1" customWidth="1"/>
    <col min="12041" max="12042" width="4.109375" style="131" bestFit="1" customWidth="1"/>
    <col min="12043" max="12043" width="6.88671875" style="131" bestFit="1" customWidth="1"/>
    <col min="12044" max="12044" width="1.33203125" style="131" bestFit="1" customWidth="1"/>
    <col min="12045" max="12045" width="6.88671875" style="131" bestFit="1" customWidth="1"/>
    <col min="12046" max="12046" width="8.21875" style="131" bestFit="1" customWidth="1"/>
    <col min="12047" max="12047" width="5.5546875" style="131" bestFit="1" customWidth="1"/>
    <col min="12048" max="12049" width="1.33203125" style="131" bestFit="1" customWidth="1"/>
    <col min="12050" max="12050" width="2.77734375" style="131" bestFit="1" customWidth="1"/>
    <col min="12051" max="12051" width="1.33203125" style="131" bestFit="1" customWidth="1"/>
    <col min="12052" max="12052" width="4.109375" style="131" bestFit="1" customWidth="1"/>
    <col min="12053" max="12055" width="2.77734375" style="131" bestFit="1" customWidth="1"/>
    <col min="12056" max="12056" width="5.5546875" style="131" bestFit="1" customWidth="1"/>
    <col min="12057" max="12057" width="2.77734375" style="131" bestFit="1" customWidth="1"/>
    <col min="12058" max="12058" width="1.33203125" style="131" bestFit="1" customWidth="1"/>
    <col min="12059" max="12060" width="9.6640625" style="131" bestFit="1" customWidth="1"/>
    <col min="12061" max="12288" width="8.88671875" style="131"/>
    <col min="12289" max="12289" width="4.6640625" style="131" bestFit="1" customWidth="1"/>
    <col min="12290" max="12290" width="9.109375" style="131" bestFit="1" customWidth="1"/>
    <col min="12291" max="12292" width="13.77734375" style="131" bestFit="1" customWidth="1"/>
    <col min="12293" max="12294" width="1.33203125" style="131" bestFit="1" customWidth="1"/>
    <col min="12295" max="12295" width="2.77734375" style="131" bestFit="1" customWidth="1"/>
    <col min="12296" max="12296" width="5.5546875" style="131" bestFit="1" customWidth="1"/>
    <col min="12297" max="12298" width="4.109375" style="131" bestFit="1" customWidth="1"/>
    <col min="12299" max="12299" width="6.88671875" style="131" bestFit="1" customWidth="1"/>
    <col min="12300" max="12300" width="1.33203125" style="131" bestFit="1" customWidth="1"/>
    <col min="12301" max="12301" width="6.88671875" style="131" bestFit="1" customWidth="1"/>
    <col min="12302" max="12302" width="8.21875" style="131" bestFit="1" customWidth="1"/>
    <col min="12303" max="12303" width="5.5546875" style="131" bestFit="1" customWidth="1"/>
    <col min="12304" max="12305" width="1.33203125" style="131" bestFit="1" customWidth="1"/>
    <col min="12306" max="12306" width="2.77734375" style="131" bestFit="1" customWidth="1"/>
    <col min="12307" max="12307" width="1.33203125" style="131" bestFit="1" customWidth="1"/>
    <col min="12308" max="12308" width="4.109375" style="131" bestFit="1" customWidth="1"/>
    <col min="12309" max="12311" width="2.77734375" style="131" bestFit="1" customWidth="1"/>
    <col min="12312" max="12312" width="5.5546875" style="131" bestFit="1" customWidth="1"/>
    <col min="12313" max="12313" width="2.77734375" style="131" bestFit="1" customWidth="1"/>
    <col min="12314" max="12314" width="1.33203125" style="131" bestFit="1" customWidth="1"/>
    <col min="12315" max="12316" width="9.6640625" style="131" bestFit="1" customWidth="1"/>
    <col min="12317" max="12544" width="8.88671875" style="131"/>
    <col min="12545" max="12545" width="4.6640625" style="131" bestFit="1" customWidth="1"/>
    <col min="12546" max="12546" width="9.109375" style="131" bestFit="1" customWidth="1"/>
    <col min="12547" max="12548" width="13.77734375" style="131" bestFit="1" customWidth="1"/>
    <col min="12549" max="12550" width="1.33203125" style="131" bestFit="1" customWidth="1"/>
    <col min="12551" max="12551" width="2.77734375" style="131" bestFit="1" customWidth="1"/>
    <col min="12552" max="12552" width="5.5546875" style="131" bestFit="1" customWidth="1"/>
    <col min="12553" max="12554" width="4.109375" style="131" bestFit="1" customWidth="1"/>
    <col min="12555" max="12555" width="6.88671875" style="131" bestFit="1" customWidth="1"/>
    <col min="12556" max="12556" width="1.33203125" style="131" bestFit="1" customWidth="1"/>
    <col min="12557" max="12557" width="6.88671875" style="131" bestFit="1" customWidth="1"/>
    <col min="12558" max="12558" width="8.21875" style="131" bestFit="1" customWidth="1"/>
    <col min="12559" max="12559" width="5.5546875" style="131" bestFit="1" customWidth="1"/>
    <col min="12560" max="12561" width="1.33203125" style="131" bestFit="1" customWidth="1"/>
    <col min="12562" max="12562" width="2.77734375" style="131" bestFit="1" customWidth="1"/>
    <col min="12563" max="12563" width="1.33203125" style="131" bestFit="1" customWidth="1"/>
    <col min="12564" max="12564" width="4.109375" style="131" bestFit="1" customWidth="1"/>
    <col min="12565" max="12567" width="2.77734375" style="131" bestFit="1" customWidth="1"/>
    <col min="12568" max="12568" width="5.5546875" style="131" bestFit="1" customWidth="1"/>
    <col min="12569" max="12569" width="2.77734375" style="131" bestFit="1" customWidth="1"/>
    <col min="12570" max="12570" width="1.33203125" style="131" bestFit="1" customWidth="1"/>
    <col min="12571" max="12572" width="9.6640625" style="131" bestFit="1" customWidth="1"/>
    <col min="12573" max="12800" width="8.88671875" style="131"/>
    <col min="12801" max="12801" width="4.6640625" style="131" bestFit="1" customWidth="1"/>
    <col min="12802" max="12802" width="9.109375" style="131" bestFit="1" customWidth="1"/>
    <col min="12803" max="12804" width="13.77734375" style="131" bestFit="1" customWidth="1"/>
    <col min="12805" max="12806" width="1.33203125" style="131" bestFit="1" customWidth="1"/>
    <col min="12807" max="12807" width="2.77734375" style="131" bestFit="1" customWidth="1"/>
    <col min="12808" max="12808" width="5.5546875" style="131" bestFit="1" customWidth="1"/>
    <col min="12809" max="12810" width="4.109375" style="131" bestFit="1" customWidth="1"/>
    <col min="12811" max="12811" width="6.88671875" style="131" bestFit="1" customWidth="1"/>
    <col min="12812" max="12812" width="1.33203125" style="131" bestFit="1" customWidth="1"/>
    <col min="12813" max="12813" width="6.88671875" style="131" bestFit="1" customWidth="1"/>
    <col min="12814" max="12814" width="8.21875" style="131" bestFit="1" customWidth="1"/>
    <col min="12815" max="12815" width="5.5546875" style="131" bestFit="1" customWidth="1"/>
    <col min="12816" max="12817" width="1.33203125" style="131" bestFit="1" customWidth="1"/>
    <col min="12818" max="12818" width="2.77734375" style="131" bestFit="1" customWidth="1"/>
    <col min="12819" max="12819" width="1.33203125" style="131" bestFit="1" customWidth="1"/>
    <col min="12820" max="12820" width="4.109375" style="131" bestFit="1" customWidth="1"/>
    <col min="12821" max="12823" width="2.77734375" style="131" bestFit="1" customWidth="1"/>
    <col min="12824" max="12824" width="5.5546875" style="131" bestFit="1" customWidth="1"/>
    <col min="12825" max="12825" width="2.77734375" style="131" bestFit="1" customWidth="1"/>
    <col min="12826" max="12826" width="1.33203125" style="131" bestFit="1" customWidth="1"/>
    <col min="12827" max="12828" width="9.6640625" style="131" bestFit="1" customWidth="1"/>
    <col min="12829" max="13056" width="8.88671875" style="131"/>
    <col min="13057" max="13057" width="4.6640625" style="131" bestFit="1" customWidth="1"/>
    <col min="13058" max="13058" width="9.109375" style="131" bestFit="1" customWidth="1"/>
    <col min="13059" max="13060" width="13.77734375" style="131" bestFit="1" customWidth="1"/>
    <col min="13061" max="13062" width="1.33203125" style="131" bestFit="1" customWidth="1"/>
    <col min="13063" max="13063" width="2.77734375" style="131" bestFit="1" customWidth="1"/>
    <col min="13064" max="13064" width="5.5546875" style="131" bestFit="1" customWidth="1"/>
    <col min="13065" max="13066" width="4.109375" style="131" bestFit="1" customWidth="1"/>
    <col min="13067" max="13067" width="6.88671875" style="131" bestFit="1" customWidth="1"/>
    <col min="13068" max="13068" width="1.33203125" style="131" bestFit="1" customWidth="1"/>
    <col min="13069" max="13069" width="6.88671875" style="131" bestFit="1" customWidth="1"/>
    <col min="13070" max="13070" width="8.21875" style="131" bestFit="1" customWidth="1"/>
    <col min="13071" max="13071" width="5.5546875" style="131" bestFit="1" customWidth="1"/>
    <col min="13072" max="13073" width="1.33203125" style="131" bestFit="1" customWidth="1"/>
    <col min="13074" max="13074" width="2.77734375" style="131" bestFit="1" customWidth="1"/>
    <col min="13075" max="13075" width="1.33203125" style="131" bestFit="1" customWidth="1"/>
    <col min="13076" max="13076" width="4.109375" style="131" bestFit="1" customWidth="1"/>
    <col min="13077" max="13079" width="2.77734375" style="131" bestFit="1" customWidth="1"/>
    <col min="13080" max="13080" width="5.5546875" style="131" bestFit="1" customWidth="1"/>
    <col min="13081" max="13081" width="2.77734375" style="131" bestFit="1" customWidth="1"/>
    <col min="13082" max="13082" width="1.33203125" style="131" bestFit="1" customWidth="1"/>
    <col min="13083" max="13084" width="9.6640625" style="131" bestFit="1" customWidth="1"/>
    <col min="13085" max="13312" width="8.88671875" style="131"/>
    <col min="13313" max="13313" width="4.6640625" style="131" bestFit="1" customWidth="1"/>
    <col min="13314" max="13314" width="9.109375" style="131" bestFit="1" customWidth="1"/>
    <col min="13315" max="13316" width="13.77734375" style="131" bestFit="1" customWidth="1"/>
    <col min="13317" max="13318" width="1.33203125" style="131" bestFit="1" customWidth="1"/>
    <col min="13319" max="13319" width="2.77734375" style="131" bestFit="1" customWidth="1"/>
    <col min="13320" max="13320" width="5.5546875" style="131" bestFit="1" customWidth="1"/>
    <col min="13321" max="13322" width="4.109375" style="131" bestFit="1" customWidth="1"/>
    <col min="13323" max="13323" width="6.88671875" style="131" bestFit="1" customWidth="1"/>
    <col min="13324" max="13324" width="1.33203125" style="131" bestFit="1" customWidth="1"/>
    <col min="13325" max="13325" width="6.88671875" style="131" bestFit="1" customWidth="1"/>
    <col min="13326" max="13326" width="8.21875" style="131" bestFit="1" customWidth="1"/>
    <col min="13327" max="13327" width="5.5546875" style="131" bestFit="1" customWidth="1"/>
    <col min="13328" max="13329" width="1.33203125" style="131" bestFit="1" customWidth="1"/>
    <col min="13330" max="13330" width="2.77734375" style="131" bestFit="1" customWidth="1"/>
    <col min="13331" max="13331" width="1.33203125" style="131" bestFit="1" customWidth="1"/>
    <col min="13332" max="13332" width="4.109375" style="131" bestFit="1" customWidth="1"/>
    <col min="13333" max="13335" width="2.77734375" style="131" bestFit="1" customWidth="1"/>
    <col min="13336" max="13336" width="5.5546875" style="131" bestFit="1" customWidth="1"/>
    <col min="13337" max="13337" width="2.77734375" style="131" bestFit="1" customWidth="1"/>
    <col min="13338" max="13338" width="1.33203125" style="131" bestFit="1" customWidth="1"/>
    <col min="13339" max="13340" width="9.6640625" style="131" bestFit="1" customWidth="1"/>
    <col min="13341" max="13568" width="8.88671875" style="131"/>
    <col min="13569" max="13569" width="4.6640625" style="131" bestFit="1" customWidth="1"/>
    <col min="13570" max="13570" width="9.109375" style="131" bestFit="1" customWidth="1"/>
    <col min="13571" max="13572" width="13.77734375" style="131" bestFit="1" customWidth="1"/>
    <col min="13573" max="13574" width="1.33203125" style="131" bestFit="1" customWidth="1"/>
    <col min="13575" max="13575" width="2.77734375" style="131" bestFit="1" customWidth="1"/>
    <col min="13576" max="13576" width="5.5546875" style="131" bestFit="1" customWidth="1"/>
    <col min="13577" max="13578" width="4.109375" style="131" bestFit="1" customWidth="1"/>
    <col min="13579" max="13579" width="6.88671875" style="131" bestFit="1" customWidth="1"/>
    <col min="13580" max="13580" width="1.33203125" style="131" bestFit="1" customWidth="1"/>
    <col min="13581" max="13581" width="6.88671875" style="131" bestFit="1" customWidth="1"/>
    <col min="13582" max="13582" width="8.21875" style="131" bestFit="1" customWidth="1"/>
    <col min="13583" max="13583" width="5.5546875" style="131" bestFit="1" customWidth="1"/>
    <col min="13584" max="13585" width="1.33203125" style="131" bestFit="1" customWidth="1"/>
    <col min="13586" max="13586" width="2.77734375" style="131" bestFit="1" customWidth="1"/>
    <col min="13587" max="13587" width="1.33203125" style="131" bestFit="1" customWidth="1"/>
    <col min="13588" max="13588" width="4.109375" style="131" bestFit="1" customWidth="1"/>
    <col min="13589" max="13591" width="2.77734375" style="131" bestFit="1" customWidth="1"/>
    <col min="13592" max="13592" width="5.5546875" style="131" bestFit="1" customWidth="1"/>
    <col min="13593" max="13593" width="2.77734375" style="131" bestFit="1" customWidth="1"/>
    <col min="13594" max="13594" width="1.33203125" style="131" bestFit="1" customWidth="1"/>
    <col min="13595" max="13596" width="9.6640625" style="131" bestFit="1" customWidth="1"/>
    <col min="13597" max="13824" width="8.88671875" style="131"/>
    <col min="13825" max="13825" width="4.6640625" style="131" bestFit="1" customWidth="1"/>
    <col min="13826" max="13826" width="9.109375" style="131" bestFit="1" customWidth="1"/>
    <col min="13827" max="13828" width="13.77734375" style="131" bestFit="1" customWidth="1"/>
    <col min="13829" max="13830" width="1.33203125" style="131" bestFit="1" customWidth="1"/>
    <col min="13831" max="13831" width="2.77734375" style="131" bestFit="1" customWidth="1"/>
    <col min="13832" max="13832" width="5.5546875" style="131" bestFit="1" customWidth="1"/>
    <col min="13833" max="13834" width="4.109375" style="131" bestFit="1" customWidth="1"/>
    <col min="13835" max="13835" width="6.88671875" style="131" bestFit="1" customWidth="1"/>
    <col min="13836" max="13836" width="1.33203125" style="131" bestFit="1" customWidth="1"/>
    <col min="13837" max="13837" width="6.88671875" style="131" bestFit="1" customWidth="1"/>
    <col min="13838" max="13838" width="8.21875" style="131" bestFit="1" customWidth="1"/>
    <col min="13839" max="13839" width="5.5546875" style="131" bestFit="1" customWidth="1"/>
    <col min="13840" max="13841" width="1.33203125" style="131" bestFit="1" customWidth="1"/>
    <col min="13842" max="13842" width="2.77734375" style="131" bestFit="1" customWidth="1"/>
    <col min="13843" max="13843" width="1.33203125" style="131" bestFit="1" customWidth="1"/>
    <col min="13844" max="13844" width="4.109375" style="131" bestFit="1" customWidth="1"/>
    <col min="13845" max="13847" width="2.77734375" style="131" bestFit="1" customWidth="1"/>
    <col min="13848" max="13848" width="5.5546875" style="131" bestFit="1" customWidth="1"/>
    <col min="13849" max="13849" width="2.77734375" style="131" bestFit="1" customWidth="1"/>
    <col min="13850" max="13850" width="1.33203125" style="131" bestFit="1" customWidth="1"/>
    <col min="13851" max="13852" width="9.6640625" style="131" bestFit="1" customWidth="1"/>
    <col min="13853" max="14080" width="8.88671875" style="131"/>
    <col min="14081" max="14081" width="4.6640625" style="131" bestFit="1" customWidth="1"/>
    <col min="14082" max="14082" width="9.109375" style="131" bestFit="1" customWidth="1"/>
    <col min="14083" max="14084" width="13.77734375" style="131" bestFit="1" customWidth="1"/>
    <col min="14085" max="14086" width="1.33203125" style="131" bestFit="1" customWidth="1"/>
    <col min="14087" max="14087" width="2.77734375" style="131" bestFit="1" customWidth="1"/>
    <col min="14088" max="14088" width="5.5546875" style="131" bestFit="1" customWidth="1"/>
    <col min="14089" max="14090" width="4.109375" style="131" bestFit="1" customWidth="1"/>
    <col min="14091" max="14091" width="6.88671875" style="131" bestFit="1" customWidth="1"/>
    <col min="14092" max="14092" width="1.33203125" style="131" bestFit="1" customWidth="1"/>
    <col min="14093" max="14093" width="6.88671875" style="131" bestFit="1" customWidth="1"/>
    <col min="14094" max="14094" width="8.21875" style="131" bestFit="1" customWidth="1"/>
    <col min="14095" max="14095" width="5.5546875" style="131" bestFit="1" customWidth="1"/>
    <col min="14096" max="14097" width="1.33203125" style="131" bestFit="1" customWidth="1"/>
    <col min="14098" max="14098" width="2.77734375" style="131" bestFit="1" customWidth="1"/>
    <col min="14099" max="14099" width="1.33203125" style="131" bestFit="1" customWidth="1"/>
    <col min="14100" max="14100" width="4.109375" style="131" bestFit="1" customWidth="1"/>
    <col min="14101" max="14103" width="2.77734375" style="131" bestFit="1" customWidth="1"/>
    <col min="14104" max="14104" width="5.5546875" style="131" bestFit="1" customWidth="1"/>
    <col min="14105" max="14105" width="2.77734375" style="131" bestFit="1" customWidth="1"/>
    <col min="14106" max="14106" width="1.33203125" style="131" bestFit="1" customWidth="1"/>
    <col min="14107" max="14108" width="9.6640625" style="131" bestFit="1" customWidth="1"/>
    <col min="14109" max="14336" width="8.88671875" style="131"/>
    <col min="14337" max="14337" width="4.6640625" style="131" bestFit="1" customWidth="1"/>
    <col min="14338" max="14338" width="9.109375" style="131" bestFit="1" customWidth="1"/>
    <col min="14339" max="14340" width="13.77734375" style="131" bestFit="1" customWidth="1"/>
    <col min="14341" max="14342" width="1.33203125" style="131" bestFit="1" customWidth="1"/>
    <col min="14343" max="14343" width="2.77734375" style="131" bestFit="1" customWidth="1"/>
    <col min="14344" max="14344" width="5.5546875" style="131" bestFit="1" customWidth="1"/>
    <col min="14345" max="14346" width="4.109375" style="131" bestFit="1" customWidth="1"/>
    <col min="14347" max="14347" width="6.88671875" style="131" bestFit="1" customWidth="1"/>
    <col min="14348" max="14348" width="1.33203125" style="131" bestFit="1" customWidth="1"/>
    <col min="14349" max="14349" width="6.88671875" style="131" bestFit="1" customWidth="1"/>
    <col min="14350" max="14350" width="8.21875" style="131" bestFit="1" customWidth="1"/>
    <col min="14351" max="14351" width="5.5546875" style="131" bestFit="1" customWidth="1"/>
    <col min="14352" max="14353" width="1.33203125" style="131" bestFit="1" customWidth="1"/>
    <col min="14354" max="14354" width="2.77734375" style="131" bestFit="1" customWidth="1"/>
    <col min="14355" max="14355" width="1.33203125" style="131" bestFit="1" customWidth="1"/>
    <col min="14356" max="14356" width="4.109375" style="131" bestFit="1" customWidth="1"/>
    <col min="14357" max="14359" width="2.77734375" style="131" bestFit="1" customWidth="1"/>
    <col min="14360" max="14360" width="5.5546875" style="131" bestFit="1" customWidth="1"/>
    <col min="14361" max="14361" width="2.77734375" style="131" bestFit="1" customWidth="1"/>
    <col min="14362" max="14362" width="1.33203125" style="131" bestFit="1" customWidth="1"/>
    <col min="14363" max="14364" width="9.6640625" style="131" bestFit="1" customWidth="1"/>
    <col min="14365" max="14592" width="8.88671875" style="131"/>
    <col min="14593" max="14593" width="4.6640625" style="131" bestFit="1" customWidth="1"/>
    <col min="14594" max="14594" width="9.109375" style="131" bestFit="1" customWidth="1"/>
    <col min="14595" max="14596" width="13.77734375" style="131" bestFit="1" customWidth="1"/>
    <col min="14597" max="14598" width="1.33203125" style="131" bestFit="1" customWidth="1"/>
    <col min="14599" max="14599" width="2.77734375" style="131" bestFit="1" customWidth="1"/>
    <col min="14600" max="14600" width="5.5546875" style="131" bestFit="1" customWidth="1"/>
    <col min="14601" max="14602" width="4.109375" style="131" bestFit="1" customWidth="1"/>
    <col min="14603" max="14603" width="6.88671875" style="131" bestFit="1" customWidth="1"/>
    <col min="14604" max="14604" width="1.33203125" style="131" bestFit="1" customWidth="1"/>
    <col min="14605" max="14605" width="6.88671875" style="131" bestFit="1" customWidth="1"/>
    <col min="14606" max="14606" width="8.21875" style="131" bestFit="1" customWidth="1"/>
    <col min="14607" max="14607" width="5.5546875" style="131" bestFit="1" customWidth="1"/>
    <col min="14608" max="14609" width="1.33203125" style="131" bestFit="1" customWidth="1"/>
    <col min="14610" max="14610" width="2.77734375" style="131" bestFit="1" customWidth="1"/>
    <col min="14611" max="14611" width="1.33203125" style="131" bestFit="1" customWidth="1"/>
    <col min="14612" max="14612" width="4.109375" style="131" bestFit="1" customWidth="1"/>
    <col min="14613" max="14615" width="2.77734375" style="131" bestFit="1" customWidth="1"/>
    <col min="14616" max="14616" width="5.5546875" style="131" bestFit="1" customWidth="1"/>
    <col min="14617" max="14617" width="2.77734375" style="131" bestFit="1" customWidth="1"/>
    <col min="14618" max="14618" width="1.33203125" style="131" bestFit="1" customWidth="1"/>
    <col min="14619" max="14620" width="9.6640625" style="131" bestFit="1" customWidth="1"/>
    <col min="14621" max="14848" width="8.88671875" style="131"/>
    <col min="14849" max="14849" width="4.6640625" style="131" bestFit="1" customWidth="1"/>
    <col min="14850" max="14850" width="9.109375" style="131" bestFit="1" customWidth="1"/>
    <col min="14851" max="14852" width="13.77734375" style="131" bestFit="1" customWidth="1"/>
    <col min="14853" max="14854" width="1.33203125" style="131" bestFit="1" customWidth="1"/>
    <col min="14855" max="14855" width="2.77734375" style="131" bestFit="1" customWidth="1"/>
    <col min="14856" max="14856" width="5.5546875" style="131" bestFit="1" customWidth="1"/>
    <col min="14857" max="14858" width="4.109375" style="131" bestFit="1" customWidth="1"/>
    <col min="14859" max="14859" width="6.88671875" style="131" bestFit="1" customWidth="1"/>
    <col min="14860" max="14860" width="1.33203125" style="131" bestFit="1" customWidth="1"/>
    <col min="14861" max="14861" width="6.88671875" style="131" bestFit="1" customWidth="1"/>
    <col min="14862" max="14862" width="8.21875" style="131" bestFit="1" customWidth="1"/>
    <col min="14863" max="14863" width="5.5546875" style="131" bestFit="1" customWidth="1"/>
    <col min="14864" max="14865" width="1.33203125" style="131" bestFit="1" customWidth="1"/>
    <col min="14866" max="14866" width="2.77734375" style="131" bestFit="1" customWidth="1"/>
    <col min="14867" max="14867" width="1.33203125" style="131" bestFit="1" customWidth="1"/>
    <col min="14868" max="14868" width="4.109375" style="131" bestFit="1" customWidth="1"/>
    <col min="14869" max="14871" width="2.77734375" style="131" bestFit="1" customWidth="1"/>
    <col min="14872" max="14872" width="5.5546875" style="131" bestFit="1" customWidth="1"/>
    <col min="14873" max="14873" width="2.77734375" style="131" bestFit="1" customWidth="1"/>
    <col min="14874" max="14874" width="1.33203125" style="131" bestFit="1" customWidth="1"/>
    <col min="14875" max="14876" width="9.6640625" style="131" bestFit="1" customWidth="1"/>
    <col min="14877" max="15104" width="8.88671875" style="131"/>
    <col min="15105" max="15105" width="4.6640625" style="131" bestFit="1" customWidth="1"/>
    <col min="15106" max="15106" width="9.109375" style="131" bestFit="1" customWidth="1"/>
    <col min="15107" max="15108" width="13.77734375" style="131" bestFit="1" customWidth="1"/>
    <col min="15109" max="15110" width="1.33203125" style="131" bestFit="1" customWidth="1"/>
    <col min="15111" max="15111" width="2.77734375" style="131" bestFit="1" customWidth="1"/>
    <col min="15112" max="15112" width="5.5546875" style="131" bestFit="1" customWidth="1"/>
    <col min="15113" max="15114" width="4.109375" style="131" bestFit="1" customWidth="1"/>
    <col min="15115" max="15115" width="6.88671875" style="131" bestFit="1" customWidth="1"/>
    <col min="15116" max="15116" width="1.33203125" style="131" bestFit="1" customWidth="1"/>
    <col min="15117" max="15117" width="6.88671875" style="131" bestFit="1" customWidth="1"/>
    <col min="15118" max="15118" width="8.21875" style="131" bestFit="1" customWidth="1"/>
    <col min="15119" max="15119" width="5.5546875" style="131" bestFit="1" customWidth="1"/>
    <col min="15120" max="15121" width="1.33203125" style="131" bestFit="1" customWidth="1"/>
    <col min="15122" max="15122" width="2.77734375" style="131" bestFit="1" customWidth="1"/>
    <col min="15123" max="15123" width="1.33203125" style="131" bestFit="1" customWidth="1"/>
    <col min="15124" max="15124" width="4.109375" style="131" bestFit="1" customWidth="1"/>
    <col min="15125" max="15127" width="2.77734375" style="131" bestFit="1" customWidth="1"/>
    <col min="15128" max="15128" width="5.5546875" style="131" bestFit="1" customWidth="1"/>
    <col min="15129" max="15129" width="2.77734375" style="131" bestFit="1" customWidth="1"/>
    <col min="15130" max="15130" width="1.33203125" style="131" bestFit="1" customWidth="1"/>
    <col min="15131" max="15132" width="9.6640625" style="131" bestFit="1" customWidth="1"/>
    <col min="15133" max="15360" width="8.88671875" style="131"/>
    <col min="15361" max="15361" width="4.6640625" style="131" bestFit="1" customWidth="1"/>
    <col min="15362" max="15362" width="9.109375" style="131" bestFit="1" customWidth="1"/>
    <col min="15363" max="15364" width="13.77734375" style="131" bestFit="1" customWidth="1"/>
    <col min="15365" max="15366" width="1.33203125" style="131" bestFit="1" customWidth="1"/>
    <col min="15367" max="15367" width="2.77734375" style="131" bestFit="1" customWidth="1"/>
    <col min="15368" max="15368" width="5.5546875" style="131" bestFit="1" customWidth="1"/>
    <col min="15369" max="15370" width="4.109375" style="131" bestFit="1" customWidth="1"/>
    <col min="15371" max="15371" width="6.88671875" style="131" bestFit="1" customWidth="1"/>
    <col min="15372" max="15372" width="1.33203125" style="131" bestFit="1" customWidth="1"/>
    <col min="15373" max="15373" width="6.88671875" style="131" bestFit="1" customWidth="1"/>
    <col min="15374" max="15374" width="8.21875" style="131" bestFit="1" customWidth="1"/>
    <col min="15375" max="15375" width="5.5546875" style="131" bestFit="1" customWidth="1"/>
    <col min="15376" max="15377" width="1.33203125" style="131" bestFit="1" customWidth="1"/>
    <col min="15378" max="15378" width="2.77734375" style="131" bestFit="1" customWidth="1"/>
    <col min="15379" max="15379" width="1.33203125" style="131" bestFit="1" customWidth="1"/>
    <col min="15380" max="15380" width="4.109375" style="131" bestFit="1" customWidth="1"/>
    <col min="15381" max="15383" width="2.77734375" style="131" bestFit="1" customWidth="1"/>
    <col min="15384" max="15384" width="5.5546875" style="131" bestFit="1" customWidth="1"/>
    <col min="15385" max="15385" width="2.77734375" style="131" bestFit="1" customWidth="1"/>
    <col min="15386" max="15386" width="1.33203125" style="131" bestFit="1" customWidth="1"/>
    <col min="15387" max="15388" width="9.6640625" style="131" bestFit="1" customWidth="1"/>
    <col min="15389" max="15616" width="8.88671875" style="131"/>
    <col min="15617" max="15617" width="4.6640625" style="131" bestFit="1" customWidth="1"/>
    <col min="15618" max="15618" width="9.109375" style="131" bestFit="1" customWidth="1"/>
    <col min="15619" max="15620" width="13.77734375" style="131" bestFit="1" customWidth="1"/>
    <col min="15621" max="15622" width="1.33203125" style="131" bestFit="1" customWidth="1"/>
    <col min="15623" max="15623" width="2.77734375" style="131" bestFit="1" customWidth="1"/>
    <col min="15624" max="15624" width="5.5546875" style="131" bestFit="1" customWidth="1"/>
    <col min="15625" max="15626" width="4.109375" style="131" bestFit="1" customWidth="1"/>
    <col min="15627" max="15627" width="6.88671875" style="131" bestFit="1" customWidth="1"/>
    <col min="15628" max="15628" width="1.33203125" style="131" bestFit="1" customWidth="1"/>
    <col min="15629" max="15629" width="6.88671875" style="131" bestFit="1" customWidth="1"/>
    <col min="15630" max="15630" width="8.21875" style="131" bestFit="1" customWidth="1"/>
    <col min="15631" max="15631" width="5.5546875" style="131" bestFit="1" customWidth="1"/>
    <col min="15632" max="15633" width="1.33203125" style="131" bestFit="1" customWidth="1"/>
    <col min="15634" max="15634" width="2.77734375" style="131" bestFit="1" customWidth="1"/>
    <col min="15635" max="15635" width="1.33203125" style="131" bestFit="1" customWidth="1"/>
    <col min="15636" max="15636" width="4.109375" style="131" bestFit="1" customWidth="1"/>
    <col min="15637" max="15639" width="2.77734375" style="131" bestFit="1" customWidth="1"/>
    <col min="15640" max="15640" width="5.5546875" style="131" bestFit="1" customWidth="1"/>
    <col min="15641" max="15641" width="2.77734375" style="131" bestFit="1" customWidth="1"/>
    <col min="15642" max="15642" width="1.33203125" style="131" bestFit="1" customWidth="1"/>
    <col min="15643" max="15644" width="9.6640625" style="131" bestFit="1" customWidth="1"/>
    <col min="15645" max="15872" width="8.88671875" style="131"/>
    <col min="15873" max="15873" width="4.6640625" style="131" bestFit="1" customWidth="1"/>
    <col min="15874" max="15874" width="9.109375" style="131" bestFit="1" customWidth="1"/>
    <col min="15875" max="15876" width="13.77734375" style="131" bestFit="1" customWidth="1"/>
    <col min="15877" max="15878" width="1.33203125" style="131" bestFit="1" customWidth="1"/>
    <col min="15879" max="15879" width="2.77734375" style="131" bestFit="1" customWidth="1"/>
    <col min="15880" max="15880" width="5.5546875" style="131" bestFit="1" customWidth="1"/>
    <col min="15881" max="15882" width="4.109375" style="131" bestFit="1" customWidth="1"/>
    <col min="15883" max="15883" width="6.88671875" style="131" bestFit="1" customWidth="1"/>
    <col min="15884" max="15884" width="1.33203125" style="131" bestFit="1" customWidth="1"/>
    <col min="15885" max="15885" width="6.88671875" style="131" bestFit="1" customWidth="1"/>
    <col min="15886" max="15886" width="8.21875" style="131" bestFit="1" customWidth="1"/>
    <col min="15887" max="15887" width="5.5546875" style="131" bestFit="1" customWidth="1"/>
    <col min="15888" max="15889" width="1.33203125" style="131" bestFit="1" customWidth="1"/>
    <col min="15890" max="15890" width="2.77734375" style="131" bestFit="1" customWidth="1"/>
    <col min="15891" max="15891" width="1.33203125" style="131" bestFit="1" customWidth="1"/>
    <col min="15892" max="15892" width="4.109375" style="131" bestFit="1" customWidth="1"/>
    <col min="15893" max="15895" width="2.77734375" style="131" bestFit="1" customWidth="1"/>
    <col min="15896" max="15896" width="5.5546875" style="131" bestFit="1" customWidth="1"/>
    <col min="15897" max="15897" width="2.77734375" style="131" bestFit="1" customWidth="1"/>
    <col min="15898" max="15898" width="1.33203125" style="131" bestFit="1" customWidth="1"/>
    <col min="15899" max="15900" width="9.6640625" style="131" bestFit="1" customWidth="1"/>
    <col min="15901" max="16128" width="8.88671875" style="131"/>
    <col min="16129" max="16129" width="4.6640625" style="131" bestFit="1" customWidth="1"/>
    <col min="16130" max="16130" width="9.109375" style="131" bestFit="1" customWidth="1"/>
    <col min="16131" max="16132" width="13.77734375" style="131" bestFit="1" customWidth="1"/>
    <col min="16133" max="16134" width="1.33203125" style="131" bestFit="1" customWidth="1"/>
    <col min="16135" max="16135" width="2.77734375" style="131" bestFit="1" customWidth="1"/>
    <col min="16136" max="16136" width="5.5546875" style="131" bestFit="1" customWidth="1"/>
    <col min="16137" max="16138" width="4.109375" style="131" bestFit="1" customWidth="1"/>
    <col min="16139" max="16139" width="6.88671875" style="131" bestFit="1" customWidth="1"/>
    <col min="16140" max="16140" width="1.33203125" style="131" bestFit="1" customWidth="1"/>
    <col min="16141" max="16141" width="6.88671875" style="131" bestFit="1" customWidth="1"/>
    <col min="16142" max="16142" width="8.21875" style="131" bestFit="1" customWidth="1"/>
    <col min="16143" max="16143" width="5.5546875" style="131" bestFit="1" customWidth="1"/>
    <col min="16144" max="16145" width="1.33203125" style="131" bestFit="1" customWidth="1"/>
    <col min="16146" max="16146" width="2.77734375" style="131" bestFit="1" customWidth="1"/>
    <col min="16147" max="16147" width="1.33203125" style="131" bestFit="1" customWidth="1"/>
    <col min="16148" max="16148" width="4.109375" style="131" bestFit="1" customWidth="1"/>
    <col min="16149" max="16151" width="2.77734375" style="131" bestFit="1" customWidth="1"/>
    <col min="16152" max="16152" width="5.5546875" style="131" bestFit="1" customWidth="1"/>
    <col min="16153" max="16153" width="2.77734375" style="131" bestFit="1" customWidth="1"/>
    <col min="16154" max="16154" width="1.33203125" style="131" bestFit="1" customWidth="1"/>
    <col min="16155" max="16156" width="9.6640625" style="131" bestFit="1" customWidth="1"/>
    <col min="16157" max="16384" width="8.88671875" style="131"/>
  </cols>
  <sheetData>
    <row r="1" spans="1:28" ht="10.8" customHeight="1">
      <c r="A1" s="211"/>
      <c r="B1" s="211" t="s">
        <v>43</v>
      </c>
      <c r="C1" s="211"/>
      <c r="D1" s="211"/>
      <c r="E1" s="211"/>
      <c r="F1" s="211"/>
      <c r="G1" s="211"/>
      <c r="H1" s="211"/>
      <c r="I1" s="211"/>
      <c r="J1" s="211"/>
      <c r="K1" s="211"/>
      <c r="L1" s="211"/>
      <c r="M1" s="211"/>
      <c r="N1" s="211"/>
      <c r="O1" s="211"/>
      <c r="P1" s="211"/>
      <c r="Q1" s="211"/>
      <c r="R1" s="211"/>
      <c r="S1" s="211"/>
      <c r="T1" s="211"/>
      <c r="U1" s="211"/>
      <c r="V1" s="211"/>
      <c r="W1" s="211"/>
      <c r="X1" s="211"/>
      <c r="Y1" s="236" t="s">
        <v>8122</v>
      </c>
      <c r="Z1" s="236"/>
      <c r="AA1" s="236"/>
      <c r="AB1" s="236"/>
    </row>
    <row r="2" spans="1:28" ht="10.8" customHeight="1">
      <c r="A2" s="211"/>
      <c r="B2" s="211"/>
      <c r="C2" s="211"/>
      <c r="D2" s="211"/>
      <c r="E2" s="211"/>
      <c r="F2" s="211"/>
      <c r="G2" s="211"/>
      <c r="H2" s="211"/>
      <c r="I2" s="211"/>
      <c r="J2" s="211"/>
      <c r="K2" s="211"/>
      <c r="L2" s="211"/>
      <c r="M2" s="211"/>
      <c r="N2" s="211"/>
      <c r="O2" s="211"/>
      <c r="P2" s="211"/>
      <c r="Q2" s="211"/>
      <c r="R2" s="211"/>
      <c r="S2" s="211"/>
      <c r="T2" s="211"/>
      <c r="U2" s="211"/>
      <c r="V2" s="211"/>
      <c r="W2" s="211"/>
      <c r="X2" s="211"/>
      <c r="Y2" s="236"/>
      <c r="Z2" s="236"/>
      <c r="AA2" s="236"/>
      <c r="AB2" s="236"/>
    </row>
    <row r="3" spans="1:28" ht="10.8" customHeight="1">
      <c r="A3" s="237"/>
      <c r="B3" s="237" t="s">
        <v>5502</v>
      </c>
      <c r="C3" s="237"/>
      <c r="D3" s="237"/>
      <c r="E3" s="237"/>
      <c r="F3" s="237"/>
      <c r="G3" s="237"/>
      <c r="H3" s="237"/>
      <c r="I3" s="237"/>
      <c r="J3" s="237"/>
      <c r="K3" s="237"/>
      <c r="L3" s="237"/>
      <c r="M3" s="237"/>
      <c r="N3" s="237"/>
      <c r="O3" s="237"/>
      <c r="P3" s="237"/>
      <c r="Q3" s="237"/>
      <c r="R3" s="237"/>
      <c r="S3" s="237"/>
      <c r="T3" s="237"/>
      <c r="U3" s="237"/>
      <c r="V3" s="237"/>
      <c r="W3" s="237"/>
      <c r="X3" s="237"/>
      <c r="Y3" s="238"/>
      <c r="Z3" s="238"/>
      <c r="AA3" s="238"/>
      <c r="AB3" s="238"/>
    </row>
    <row r="4" spans="1:28" ht="10.8" customHeight="1">
      <c r="A4" s="134"/>
      <c r="B4" s="211"/>
      <c r="C4" s="211"/>
      <c r="D4" s="211"/>
      <c r="E4" s="211"/>
      <c r="F4" s="211"/>
      <c r="G4" s="211"/>
      <c r="H4" s="211"/>
      <c r="I4" s="211"/>
      <c r="J4" s="211"/>
      <c r="K4" s="211"/>
      <c r="L4" s="211"/>
      <c r="M4" s="211"/>
      <c r="N4" s="211"/>
      <c r="O4" s="211"/>
      <c r="P4" s="211"/>
      <c r="Q4" s="211"/>
      <c r="R4" s="211"/>
      <c r="S4" s="211"/>
      <c r="T4" s="211"/>
      <c r="U4" s="211"/>
      <c r="V4" s="211"/>
      <c r="W4" s="211"/>
      <c r="X4" s="211"/>
      <c r="Y4" s="236"/>
      <c r="Z4" s="236"/>
      <c r="AA4" s="236"/>
      <c r="AB4" s="236"/>
    </row>
    <row r="5" spans="1:28" ht="10.199999999999999" customHeight="1">
      <c r="A5" s="207" t="s">
        <v>44</v>
      </c>
      <c r="B5" s="207"/>
      <c r="C5" s="207" t="s">
        <v>5852</v>
      </c>
      <c r="D5" s="207"/>
      <c r="E5" s="207"/>
      <c r="F5" s="207"/>
      <c r="G5" s="207"/>
      <c r="H5" s="207"/>
      <c r="I5" s="207"/>
      <c r="J5" s="207"/>
      <c r="K5" s="207"/>
      <c r="L5" s="207"/>
      <c r="M5" s="207"/>
      <c r="N5" s="207"/>
      <c r="O5" s="207"/>
      <c r="P5" s="207"/>
      <c r="Q5" s="207"/>
      <c r="R5" s="207"/>
      <c r="S5" s="207"/>
      <c r="T5" s="207"/>
      <c r="U5" s="207"/>
      <c r="V5" s="206"/>
      <c r="W5" s="207"/>
      <c r="X5" s="207"/>
      <c r="Y5" s="207"/>
      <c r="Z5" s="207"/>
      <c r="AA5" s="207"/>
      <c r="AB5" s="207"/>
    </row>
    <row r="6" spans="1:28" ht="10.199999999999999" customHeight="1">
      <c r="A6" s="207" t="s">
        <v>45</v>
      </c>
      <c r="B6" s="207"/>
      <c r="C6" s="207" t="s">
        <v>6496</v>
      </c>
      <c r="D6" s="207"/>
      <c r="E6" s="207"/>
      <c r="F6" s="207"/>
      <c r="G6" s="207"/>
      <c r="H6" s="207"/>
      <c r="I6" s="207"/>
      <c r="J6" s="207"/>
      <c r="K6" s="207"/>
      <c r="L6" s="207"/>
      <c r="M6" s="207"/>
      <c r="N6" s="207"/>
      <c r="O6" s="207"/>
      <c r="P6" s="207"/>
      <c r="Q6" s="207"/>
      <c r="R6" s="207"/>
      <c r="S6" s="207"/>
      <c r="T6" s="207"/>
      <c r="U6" s="207"/>
      <c r="V6" s="206" t="s">
        <v>5854</v>
      </c>
      <c r="W6" s="206"/>
      <c r="X6" s="206"/>
      <c r="Y6" s="206"/>
      <c r="Z6" s="206"/>
      <c r="AA6" s="206"/>
      <c r="AB6" s="206"/>
    </row>
    <row r="7" spans="1:28" ht="10.199999999999999" customHeight="1">
      <c r="A7" s="207" t="s">
        <v>46</v>
      </c>
      <c r="B7" s="207"/>
      <c r="C7" s="207" t="s">
        <v>5855</v>
      </c>
      <c r="D7" s="207"/>
      <c r="E7" s="207"/>
      <c r="F7" s="207"/>
      <c r="G7" s="207"/>
      <c r="H7" s="207"/>
      <c r="I7" s="207"/>
      <c r="J7" s="207"/>
      <c r="K7" s="207"/>
      <c r="L7" s="207"/>
      <c r="M7" s="207"/>
      <c r="N7" s="207"/>
      <c r="O7" s="207"/>
      <c r="P7" s="207"/>
      <c r="Q7" s="207"/>
      <c r="R7" s="207"/>
      <c r="S7" s="207"/>
      <c r="T7" s="207"/>
      <c r="U7" s="207"/>
      <c r="V7" s="206"/>
      <c r="W7" s="207"/>
      <c r="X7" s="207"/>
      <c r="Y7" s="207"/>
      <c r="Z7" s="207"/>
      <c r="AA7" s="207"/>
      <c r="AB7" s="207"/>
    </row>
    <row r="8" spans="1:28" ht="10.199999999999999" customHeight="1">
      <c r="A8" s="207" t="s">
        <v>47</v>
      </c>
      <c r="B8" s="207"/>
      <c r="C8" s="207" t="s">
        <v>48</v>
      </c>
      <c r="D8" s="207"/>
      <c r="E8" s="207"/>
      <c r="F8" s="207"/>
      <c r="G8" s="207"/>
      <c r="H8" s="207"/>
      <c r="I8" s="207"/>
      <c r="J8" s="207"/>
      <c r="K8" s="207"/>
      <c r="L8" s="207"/>
      <c r="M8" s="207"/>
      <c r="N8" s="207"/>
      <c r="O8" s="207"/>
      <c r="P8" s="207"/>
      <c r="Q8" s="207"/>
      <c r="R8" s="207"/>
      <c r="S8" s="207"/>
      <c r="T8" s="207"/>
      <c r="U8" s="207"/>
      <c r="V8" s="206"/>
      <c r="W8" s="207"/>
      <c r="X8" s="207"/>
      <c r="Y8" s="207"/>
      <c r="Z8" s="207"/>
      <c r="AA8" s="207"/>
      <c r="AB8" s="207"/>
    </row>
    <row r="9" spans="1:28" ht="10.199999999999999" customHeight="1">
      <c r="A9" s="207" t="s">
        <v>49</v>
      </c>
      <c r="B9" s="207"/>
      <c r="C9" s="207" t="s">
        <v>6497</v>
      </c>
      <c r="D9" s="207"/>
      <c r="E9" s="207"/>
      <c r="F9" s="207"/>
      <c r="G9" s="207"/>
      <c r="H9" s="207"/>
      <c r="I9" s="207"/>
      <c r="J9" s="207"/>
      <c r="K9" s="207"/>
      <c r="L9" s="207"/>
      <c r="M9" s="207"/>
      <c r="N9" s="207"/>
      <c r="O9" s="207"/>
      <c r="P9" s="207"/>
      <c r="Q9" s="207"/>
      <c r="R9" s="207"/>
      <c r="S9" s="207"/>
      <c r="T9" s="207"/>
      <c r="U9" s="207"/>
      <c r="V9" s="206"/>
      <c r="W9" s="207"/>
      <c r="X9" s="207"/>
      <c r="Y9" s="207"/>
      <c r="Z9" s="207"/>
      <c r="AA9" s="207"/>
      <c r="AB9" s="207"/>
    </row>
    <row r="10" spans="1:28" ht="10.199999999999999" customHeight="1">
      <c r="A10" s="207" t="s">
        <v>50</v>
      </c>
      <c r="B10" s="207"/>
      <c r="C10" s="207" t="s">
        <v>51</v>
      </c>
      <c r="D10" s="207"/>
      <c r="E10" s="207"/>
      <c r="F10" s="207"/>
      <c r="G10" s="207"/>
      <c r="H10" s="207"/>
      <c r="I10" s="207"/>
      <c r="J10" s="207"/>
      <c r="K10" s="207"/>
      <c r="L10" s="207"/>
      <c r="M10" s="207"/>
      <c r="N10" s="207"/>
      <c r="O10" s="207"/>
      <c r="P10" s="207"/>
      <c r="Q10" s="207"/>
      <c r="R10" s="207"/>
      <c r="S10" s="207"/>
      <c r="T10" s="207"/>
      <c r="U10" s="207"/>
      <c r="V10" s="206"/>
      <c r="W10" s="207"/>
      <c r="X10" s="207"/>
      <c r="Y10" s="207"/>
      <c r="Z10" s="207"/>
      <c r="AA10" s="207"/>
      <c r="AB10" s="207"/>
    </row>
    <row r="11" spans="1:28" ht="10.199999999999999" customHeight="1">
      <c r="A11" s="207" t="s">
        <v>52</v>
      </c>
      <c r="B11" s="207"/>
      <c r="C11" s="207" t="s">
        <v>6498</v>
      </c>
      <c r="D11" s="207"/>
      <c r="E11" s="207"/>
      <c r="F11" s="207"/>
      <c r="G11" s="207"/>
      <c r="H11" s="207"/>
      <c r="I11" s="207"/>
      <c r="J11" s="207"/>
      <c r="K11" s="207"/>
      <c r="L11" s="207"/>
      <c r="M11" s="207"/>
      <c r="N11" s="207"/>
      <c r="O11" s="207"/>
      <c r="P11" s="207"/>
      <c r="Q11" s="207"/>
      <c r="R11" s="207"/>
      <c r="S11" s="207"/>
      <c r="T11" s="207"/>
      <c r="U11" s="207"/>
      <c r="V11" s="206"/>
      <c r="W11" s="207"/>
      <c r="X11" s="207"/>
      <c r="Y11" s="207"/>
      <c r="Z11" s="207"/>
      <c r="AA11" s="207"/>
      <c r="AB11" s="207"/>
    </row>
    <row r="12" spans="1:28" ht="10.199999999999999" customHeight="1">
      <c r="A12" s="207" t="s">
        <v>53</v>
      </c>
      <c r="B12" s="207"/>
      <c r="C12" s="207" t="s">
        <v>48</v>
      </c>
      <c r="D12" s="207"/>
      <c r="E12" s="207"/>
      <c r="F12" s="207"/>
      <c r="G12" s="207"/>
      <c r="H12" s="207"/>
      <c r="I12" s="207"/>
      <c r="J12" s="207"/>
      <c r="K12" s="207"/>
      <c r="L12" s="207"/>
      <c r="M12" s="207"/>
      <c r="N12" s="207"/>
      <c r="O12" s="207"/>
      <c r="P12" s="207"/>
      <c r="Q12" s="207"/>
      <c r="R12" s="207"/>
      <c r="S12" s="207"/>
      <c r="T12" s="207"/>
      <c r="U12" s="207"/>
      <c r="V12" s="206"/>
      <c r="W12" s="207"/>
      <c r="X12" s="207"/>
      <c r="Y12" s="207"/>
      <c r="Z12" s="207"/>
      <c r="AA12" s="207"/>
      <c r="AB12" s="207"/>
    </row>
    <row r="13" spans="1:28" ht="10.199999999999999" customHeight="1">
      <c r="A13" s="207" t="s">
        <v>54</v>
      </c>
      <c r="B13" s="207"/>
      <c r="C13" s="207" t="s">
        <v>5858</v>
      </c>
      <c r="D13" s="207"/>
      <c r="E13" s="207"/>
      <c r="F13" s="207"/>
      <c r="G13" s="207"/>
      <c r="H13" s="207"/>
      <c r="I13" s="207"/>
      <c r="J13" s="207"/>
      <c r="K13" s="207"/>
      <c r="L13" s="207"/>
      <c r="M13" s="207"/>
      <c r="N13" s="207"/>
      <c r="O13" s="207"/>
      <c r="P13" s="207"/>
      <c r="Q13" s="207"/>
      <c r="R13" s="207"/>
      <c r="S13" s="207"/>
      <c r="T13" s="207"/>
      <c r="U13" s="207"/>
      <c r="V13" s="206"/>
      <c r="W13" s="207"/>
      <c r="X13" s="207"/>
      <c r="Y13" s="207"/>
      <c r="Z13" s="207"/>
      <c r="AA13" s="207"/>
      <c r="AB13" s="207"/>
    </row>
    <row r="14" spans="1:28" ht="10.199999999999999" customHeight="1">
      <c r="A14" s="207"/>
      <c r="B14" s="207"/>
      <c r="C14" s="207"/>
      <c r="D14" s="207"/>
      <c r="E14" s="207"/>
      <c r="F14" s="207"/>
      <c r="G14" s="207"/>
      <c r="H14" s="207"/>
      <c r="I14" s="207"/>
      <c r="J14" s="207"/>
      <c r="K14" s="207"/>
      <c r="L14" s="207"/>
      <c r="M14" s="207"/>
      <c r="N14" s="207"/>
      <c r="O14" s="207"/>
      <c r="P14" s="207"/>
      <c r="Q14" s="207"/>
      <c r="R14" s="207"/>
      <c r="S14" s="207"/>
      <c r="T14" s="207"/>
      <c r="U14" s="207"/>
      <c r="V14" s="206" t="s">
        <v>5495</v>
      </c>
      <c r="W14" s="206"/>
      <c r="X14" s="206"/>
      <c r="Y14" s="206"/>
      <c r="Z14" s="206"/>
      <c r="AA14" s="206"/>
      <c r="AB14" s="206"/>
    </row>
    <row r="15" spans="1:28" ht="10.199999999999999" customHeight="1">
      <c r="A15" s="240"/>
      <c r="B15" s="240"/>
      <c r="C15" s="240"/>
      <c r="D15" s="240"/>
      <c r="E15" s="240"/>
      <c r="F15" s="240"/>
      <c r="G15" s="240"/>
      <c r="H15" s="240"/>
      <c r="I15" s="240"/>
      <c r="J15" s="240"/>
      <c r="K15" s="240"/>
      <c r="L15" s="240"/>
      <c r="M15" s="240"/>
      <c r="N15" s="240"/>
      <c r="O15" s="240"/>
      <c r="P15" s="240"/>
      <c r="Q15" s="240"/>
      <c r="R15" s="240"/>
      <c r="S15" s="240"/>
      <c r="T15" s="240"/>
      <c r="U15" s="240"/>
      <c r="V15" s="240"/>
      <c r="W15" s="240"/>
      <c r="X15" s="240"/>
      <c r="Y15" s="240"/>
      <c r="Z15" s="240"/>
      <c r="AA15" s="240"/>
      <c r="AB15" s="240"/>
    </row>
    <row r="16" spans="1:28" ht="10.8" customHeight="1">
      <c r="A16" s="211"/>
      <c r="B16" s="211"/>
      <c r="C16" s="211"/>
      <c r="D16" s="211"/>
      <c r="E16" s="211"/>
      <c r="F16" s="211"/>
      <c r="G16" s="211"/>
      <c r="H16" s="211"/>
      <c r="I16" s="211"/>
      <c r="J16" s="211"/>
      <c r="K16" s="211"/>
      <c r="L16" s="211"/>
      <c r="M16" s="211"/>
      <c r="N16" s="211"/>
      <c r="O16" s="211"/>
      <c r="P16" s="211"/>
      <c r="Q16" s="211"/>
      <c r="R16" s="211"/>
      <c r="S16" s="211"/>
      <c r="T16" s="211"/>
      <c r="U16" s="211"/>
      <c r="V16" s="211"/>
      <c r="W16" s="211"/>
      <c r="X16" s="211"/>
      <c r="Y16" s="211"/>
      <c r="Z16" s="211"/>
      <c r="AA16" s="211"/>
      <c r="AB16" s="211"/>
    </row>
    <row r="17" spans="1:28" ht="10.8" customHeight="1">
      <c r="A17" s="211"/>
      <c r="B17" s="211"/>
      <c r="C17" s="211"/>
      <c r="D17" s="211"/>
      <c r="E17" s="211"/>
      <c r="F17" s="211"/>
      <c r="G17" s="211"/>
      <c r="H17" s="211"/>
      <c r="I17" s="211"/>
      <c r="J17" s="211"/>
      <c r="K17" s="211"/>
      <c r="L17" s="211"/>
      <c r="M17" s="211"/>
      <c r="N17" s="211"/>
      <c r="O17" s="211"/>
      <c r="P17" s="211"/>
      <c r="Q17" s="211"/>
      <c r="R17" s="211"/>
      <c r="S17" s="211"/>
      <c r="T17" s="211"/>
      <c r="U17" s="211"/>
      <c r="V17" s="211"/>
      <c r="W17" s="211"/>
      <c r="X17" s="211"/>
      <c r="Y17" s="211"/>
      <c r="Z17" s="211"/>
      <c r="AA17" s="211"/>
      <c r="AB17" s="211"/>
    </row>
    <row r="18" spans="1:28" ht="10.8" customHeight="1">
      <c r="A18" s="211"/>
      <c r="B18" s="211"/>
      <c r="C18" s="211"/>
      <c r="D18" s="211"/>
      <c r="E18" s="211"/>
      <c r="F18" s="211"/>
      <c r="G18" s="211"/>
      <c r="H18" s="211"/>
      <c r="I18" s="211"/>
      <c r="J18" s="211"/>
      <c r="K18" s="211"/>
      <c r="L18" s="211"/>
      <c r="M18" s="211"/>
      <c r="N18" s="211"/>
      <c r="O18" s="211"/>
      <c r="P18" s="211"/>
      <c r="Q18" s="211"/>
      <c r="R18" s="211"/>
      <c r="S18" s="211"/>
      <c r="T18" s="211"/>
      <c r="U18" s="211"/>
      <c r="V18" s="211"/>
      <c r="W18" s="211"/>
      <c r="X18" s="211"/>
      <c r="Y18" s="211"/>
      <c r="Z18" s="211"/>
      <c r="AA18" s="211"/>
      <c r="AB18" s="211"/>
    </row>
    <row r="19" spans="1:28" ht="9.75" customHeight="1">
      <c r="A19" s="197" t="s">
        <v>55</v>
      </c>
      <c r="B19" s="199"/>
      <c r="C19" s="197" t="s">
        <v>56</v>
      </c>
      <c r="D19" s="199"/>
      <c r="E19" s="200" t="s">
        <v>57</v>
      </c>
      <c r="F19" s="201"/>
      <c r="G19" s="202"/>
      <c r="H19" s="136" t="s">
        <v>58</v>
      </c>
      <c r="I19" s="200" t="s">
        <v>59</v>
      </c>
      <c r="J19" s="202"/>
      <c r="K19" s="137" t="s">
        <v>60</v>
      </c>
      <c r="L19" s="200" t="s">
        <v>61</v>
      </c>
      <c r="M19" s="202"/>
      <c r="N19" s="137" t="s">
        <v>56</v>
      </c>
      <c r="O19" s="200" t="s">
        <v>62</v>
      </c>
      <c r="P19" s="201"/>
      <c r="Q19" s="202"/>
      <c r="R19" s="200" t="s">
        <v>5488</v>
      </c>
      <c r="S19" s="201"/>
      <c r="T19" s="202"/>
      <c r="U19" s="200" t="s">
        <v>63</v>
      </c>
      <c r="V19" s="201"/>
      <c r="W19" s="202"/>
      <c r="X19" s="200" t="s">
        <v>5489</v>
      </c>
      <c r="Y19" s="201"/>
      <c r="Z19" s="202"/>
      <c r="AA19" s="137" t="s">
        <v>64</v>
      </c>
      <c r="AB19" s="137" t="s">
        <v>65</v>
      </c>
    </row>
    <row r="20" spans="1:28" ht="9.75" customHeight="1">
      <c r="A20" s="197"/>
      <c r="B20" s="199"/>
      <c r="C20" s="197" t="s">
        <v>25</v>
      </c>
      <c r="D20" s="198"/>
      <c r="E20" s="198"/>
      <c r="F20" s="198"/>
      <c r="G20" s="198"/>
      <c r="H20" s="198"/>
      <c r="I20" s="198"/>
      <c r="J20" s="198"/>
      <c r="K20" s="198"/>
      <c r="L20" s="198"/>
      <c r="M20" s="198"/>
      <c r="N20" s="198"/>
      <c r="O20" s="198"/>
      <c r="P20" s="198"/>
      <c r="Q20" s="198"/>
      <c r="R20" s="198"/>
      <c r="S20" s="198"/>
      <c r="T20" s="198"/>
      <c r="U20" s="198"/>
      <c r="V20" s="198"/>
      <c r="W20" s="198"/>
      <c r="X20" s="198"/>
      <c r="Y20" s="198"/>
      <c r="Z20" s="198"/>
      <c r="AA20" s="198"/>
      <c r="AB20" s="199"/>
    </row>
    <row r="21" spans="1:28" ht="48.6" customHeight="1">
      <c r="A21" s="241">
        <v>20701</v>
      </c>
      <c r="B21" s="242"/>
      <c r="C21" s="224" t="s">
        <v>5860</v>
      </c>
      <c r="D21" s="225"/>
      <c r="E21" s="215">
        <v>25.07</v>
      </c>
      <c r="F21" s="216"/>
      <c r="G21" s="217"/>
      <c r="H21" s="138" t="s">
        <v>67</v>
      </c>
      <c r="I21" s="228">
        <v>107.78</v>
      </c>
      <c r="J21" s="229"/>
      <c r="K21" s="139">
        <v>3.76</v>
      </c>
      <c r="L21" s="221">
        <v>2.25</v>
      </c>
      <c r="M21" s="223"/>
      <c r="N21" s="139">
        <v>0</v>
      </c>
      <c r="O21" s="221">
        <v>6.01</v>
      </c>
      <c r="P21" s="222"/>
      <c r="Q21" s="223"/>
      <c r="R21" s="221">
        <v>4.7</v>
      </c>
      <c r="S21" s="222"/>
      <c r="T21" s="223"/>
      <c r="U21" s="221">
        <v>2.81</v>
      </c>
      <c r="V21" s="222"/>
      <c r="W21" s="223"/>
      <c r="X21" s="221">
        <v>7.51</v>
      </c>
      <c r="Y21" s="222"/>
      <c r="Z21" s="223"/>
      <c r="AA21" s="143">
        <v>647.75</v>
      </c>
      <c r="AB21" s="143">
        <v>809.42</v>
      </c>
    </row>
    <row r="22" spans="1:28" ht="10.8" customHeight="1">
      <c r="A22" s="211"/>
      <c r="B22" s="211"/>
      <c r="C22" s="211"/>
      <c r="D22" s="211"/>
      <c r="E22" s="211"/>
      <c r="F22" s="211"/>
      <c r="G22" s="211"/>
      <c r="H22" s="211"/>
      <c r="I22" s="211"/>
      <c r="J22" s="211"/>
      <c r="K22" s="211"/>
      <c r="L22" s="211"/>
      <c r="M22" s="211"/>
      <c r="N22" s="211"/>
      <c r="O22" s="211"/>
      <c r="P22" s="211"/>
      <c r="Q22" s="211"/>
      <c r="R22" s="211"/>
      <c r="S22" s="211"/>
      <c r="T22" s="211"/>
      <c r="U22" s="211"/>
      <c r="V22" s="211"/>
      <c r="W22" s="211"/>
      <c r="X22" s="211"/>
      <c r="Y22" s="211"/>
      <c r="Z22" s="211"/>
      <c r="AA22" s="211"/>
      <c r="AB22" s="211"/>
    </row>
    <row r="23" spans="1:28" ht="9.75" customHeight="1">
      <c r="A23" s="206" t="s">
        <v>79</v>
      </c>
      <c r="B23" s="206"/>
      <c r="C23" s="206"/>
      <c r="D23" s="206"/>
      <c r="E23" s="206"/>
      <c r="F23" s="206"/>
      <c r="G23" s="206"/>
      <c r="H23" s="206"/>
      <c r="I23" s="206"/>
      <c r="J23" s="206"/>
      <c r="K23" s="206"/>
      <c r="L23" s="206"/>
      <c r="M23" s="206"/>
      <c r="N23" s="206"/>
      <c r="O23" s="206"/>
      <c r="P23" s="206"/>
      <c r="Q23" s="206"/>
      <c r="R23" s="206"/>
      <c r="S23" s="206"/>
      <c r="T23" s="206"/>
      <c r="U23" s="206"/>
      <c r="V23" s="206"/>
      <c r="W23" s="206"/>
      <c r="X23" s="206"/>
      <c r="Y23" s="206"/>
      <c r="Z23" s="206"/>
      <c r="AA23" s="143">
        <v>647.75</v>
      </c>
      <c r="AB23" s="143">
        <v>809.42</v>
      </c>
    </row>
    <row r="24" spans="1:28" ht="10.8" customHeight="1">
      <c r="A24" s="211"/>
      <c r="B24" s="211"/>
      <c r="C24" s="211"/>
      <c r="D24" s="211"/>
      <c r="E24" s="211"/>
      <c r="F24" s="211"/>
      <c r="G24" s="211"/>
      <c r="H24" s="211"/>
      <c r="I24" s="211"/>
      <c r="J24" s="211"/>
      <c r="K24" s="211"/>
      <c r="L24" s="211"/>
      <c r="M24" s="211"/>
      <c r="N24" s="211"/>
      <c r="O24" s="211"/>
      <c r="P24" s="211"/>
      <c r="Q24" s="211"/>
      <c r="R24" s="211"/>
      <c r="S24" s="211"/>
      <c r="T24" s="211"/>
      <c r="U24" s="211"/>
      <c r="V24" s="211"/>
      <c r="W24" s="211"/>
      <c r="X24" s="211"/>
      <c r="Y24" s="211"/>
      <c r="Z24" s="211"/>
      <c r="AA24" s="211"/>
      <c r="AB24" s="211"/>
    </row>
    <row r="25" spans="1:28" ht="10.8" customHeight="1">
      <c r="A25" s="211"/>
      <c r="B25" s="211"/>
      <c r="C25" s="211"/>
      <c r="D25" s="211"/>
      <c r="E25" s="211"/>
      <c r="F25" s="211"/>
      <c r="G25" s="211"/>
      <c r="H25" s="211"/>
      <c r="I25" s="211"/>
      <c r="J25" s="211"/>
      <c r="K25" s="211"/>
      <c r="L25" s="211"/>
      <c r="M25" s="211"/>
      <c r="N25" s="211"/>
      <c r="O25" s="211"/>
      <c r="P25" s="211"/>
      <c r="Q25" s="211"/>
      <c r="R25" s="211"/>
      <c r="S25" s="211"/>
      <c r="T25" s="211"/>
      <c r="U25" s="211"/>
      <c r="V25" s="211"/>
      <c r="W25" s="211"/>
      <c r="X25" s="211"/>
      <c r="Y25" s="211"/>
      <c r="Z25" s="211"/>
      <c r="AA25" s="211"/>
      <c r="AB25" s="211"/>
    </row>
    <row r="26" spans="1:28" ht="9.75" customHeight="1">
      <c r="A26" s="197" t="s">
        <v>55</v>
      </c>
      <c r="B26" s="199"/>
      <c r="C26" s="197" t="s">
        <v>56</v>
      </c>
      <c r="D26" s="199"/>
      <c r="E26" s="200" t="s">
        <v>57</v>
      </c>
      <c r="F26" s="201"/>
      <c r="G26" s="202"/>
      <c r="H26" s="136" t="s">
        <v>58</v>
      </c>
      <c r="I26" s="200" t="s">
        <v>59</v>
      </c>
      <c r="J26" s="202"/>
      <c r="K26" s="137" t="s">
        <v>60</v>
      </c>
      <c r="L26" s="200" t="s">
        <v>61</v>
      </c>
      <c r="M26" s="202"/>
      <c r="N26" s="137" t="s">
        <v>56</v>
      </c>
      <c r="O26" s="200" t="s">
        <v>62</v>
      </c>
      <c r="P26" s="201"/>
      <c r="Q26" s="202"/>
      <c r="R26" s="200" t="s">
        <v>5488</v>
      </c>
      <c r="S26" s="201"/>
      <c r="T26" s="202"/>
      <c r="U26" s="200" t="s">
        <v>63</v>
      </c>
      <c r="V26" s="201"/>
      <c r="W26" s="202"/>
      <c r="X26" s="200" t="s">
        <v>5489</v>
      </c>
      <c r="Y26" s="201"/>
      <c r="Z26" s="202"/>
      <c r="AA26" s="137" t="s">
        <v>64</v>
      </c>
      <c r="AB26" s="137" t="s">
        <v>65</v>
      </c>
    </row>
    <row r="27" spans="1:28" ht="9.75" customHeight="1">
      <c r="A27" s="197"/>
      <c r="B27" s="199"/>
      <c r="C27" s="197" t="s">
        <v>130</v>
      </c>
      <c r="D27" s="198"/>
      <c r="E27" s="198"/>
      <c r="F27" s="198"/>
      <c r="G27" s="198"/>
      <c r="H27" s="198"/>
      <c r="I27" s="198"/>
      <c r="J27" s="198"/>
      <c r="K27" s="198"/>
      <c r="L27" s="198"/>
      <c r="M27" s="198"/>
      <c r="N27" s="198"/>
      <c r="O27" s="198"/>
      <c r="P27" s="198"/>
      <c r="Q27" s="198"/>
      <c r="R27" s="198"/>
      <c r="S27" s="198"/>
      <c r="T27" s="198"/>
      <c r="U27" s="198"/>
      <c r="V27" s="198"/>
      <c r="W27" s="198"/>
      <c r="X27" s="198"/>
      <c r="Y27" s="198"/>
      <c r="Z27" s="198"/>
      <c r="AA27" s="198"/>
      <c r="AB27" s="199"/>
    </row>
    <row r="28" spans="1:28" ht="29.1" customHeight="1">
      <c r="A28" s="241">
        <v>30105</v>
      </c>
      <c r="B28" s="242"/>
      <c r="C28" s="224" t="s">
        <v>5503</v>
      </c>
      <c r="D28" s="225"/>
      <c r="E28" s="215">
        <v>25.07</v>
      </c>
      <c r="F28" s="216"/>
      <c r="G28" s="217"/>
      <c r="H28" s="138" t="s">
        <v>73</v>
      </c>
      <c r="I28" s="230">
        <v>7.5449999999999999</v>
      </c>
      <c r="J28" s="231"/>
      <c r="K28" s="141">
        <v>94</v>
      </c>
      <c r="L28" s="215">
        <v>13.13</v>
      </c>
      <c r="M28" s="217"/>
      <c r="N28" s="139">
        <v>0</v>
      </c>
      <c r="O28" s="218">
        <v>107.13</v>
      </c>
      <c r="P28" s="219"/>
      <c r="Q28" s="220"/>
      <c r="R28" s="218">
        <v>117.56</v>
      </c>
      <c r="S28" s="219"/>
      <c r="T28" s="220"/>
      <c r="U28" s="215">
        <v>16.420000000000002</v>
      </c>
      <c r="V28" s="216"/>
      <c r="W28" s="217"/>
      <c r="X28" s="218">
        <v>133.97999999999999</v>
      </c>
      <c r="Y28" s="219"/>
      <c r="Z28" s="220"/>
      <c r="AA28" s="143">
        <v>808.29</v>
      </c>
      <c r="AB28" s="140">
        <v>1010.87</v>
      </c>
    </row>
    <row r="29" spans="1:28" ht="10.8" customHeight="1">
      <c r="A29" s="211"/>
      <c r="B29" s="211"/>
      <c r="C29" s="211"/>
      <c r="D29" s="211"/>
      <c r="E29" s="211"/>
      <c r="F29" s="211"/>
      <c r="G29" s="211"/>
      <c r="H29" s="211"/>
      <c r="I29" s="211"/>
      <c r="J29" s="211"/>
      <c r="K29" s="211"/>
      <c r="L29" s="211"/>
      <c r="M29" s="211"/>
      <c r="N29" s="211"/>
      <c r="O29" s="211"/>
      <c r="P29" s="211"/>
      <c r="Q29" s="211"/>
      <c r="R29" s="211"/>
      <c r="S29" s="211"/>
      <c r="T29" s="211"/>
      <c r="U29" s="211"/>
      <c r="V29" s="211"/>
      <c r="W29" s="211"/>
      <c r="X29" s="211"/>
      <c r="Y29" s="211"/>
      <c r="Z29" s="211"/>
      <c r="AA29" s="211"/>
      <c r="AB29" s="211"/>
    </row>
    <row r="30" spans="1:28" ht="9.75" customHeight="1">
      <c r="A30" s="206" t="s">
        <v>79</v>
      </c>
      <c r="B30" s="206"/>
      <c r="C30" s="206"/>
      <c r="D30" s="206"/>
      <c r="E30" s="206"/>
      <c r="F30" s="206"/>
      <c r="G30" s="206"/>
      <c r="H30" s="206"/>
      <c r="I30" s="206"/>
      <c r="J30" s="206"/>
      <c r="K30" s="206"/>
      <c r="L30" s="206"/>
      <c r="M30" s="206"/>
      <c r="N30" s="206"/>
      <c r="O30" s="206"/>
      <c r="P30" s="206"/>
      <c r="Q30" s="206"/>
      <c r="R30" s="206"/>
      <c r="S30" s="206"/>
      <c r="T30" s="206"/>
      <c r="U30" s="206"/>
      <c r="V30" s="206"/>
      <c r="W30" s="206"/>
      <c r="X30" s="206"/>
      <c r="Y30" s="206"/>
      <c r="Z30" s="206"/>
      <c r="AA30" s="143">
        <v>808.29</v>
      </c>
      <c r="AB30" s="140">
        <v>1010.87</v>
      </c>
    </row>
    <row r="31" spans="1:28" ht="10.8" customHeight="1">
      <c r="A31" s="211"/>
      <c r="B31" s="211"/>
      <c r="C31" s="211"/>
      <c r="D31" s="211"/>
      <c r="E31" s="211"/>
      <c r="F31" s="211"/>
      <c r="G31" s="211"/>
      <c r="H31" s="211"/>
      <c r="I31" s="211"/>
      <c r="J31" s="211"/>
      <c r="K31" s="211"/>
      <c r="L31" s="211"/>
      <c r="M31" s="211"/>
      <c r="N31" s="211"/>
      <c r="O31" s="211"/>
      <c r="P31" s="211"/>
      <c r="Q31" s="211"/>
      <c r="R31" s="211"/>
      <c r="S31" s="211"/>
      <c r="T31" s="211"/>
      <c r="U31" s="211"/>
      <c r="V31" s="211"/>
      <c r="W31" s="211"/>
      <c r="X31" s="211"/>
      <c r="Y31" s="211"/>
      <c r="Z31" s="211"/>
      <c r="AA31" s="211"/>
      <c r="AB31" s="211"/>
    </row>
    <row r="32" spans="1:28" ht="10.8" customHeight="1">
      <c r="A32" s="211"/>
      <c r="B32" s="211"/>
      <c r="C32" s="211"/>
      <c r="D32" s="211"/>
      <c r="E32" s="211"/>
      <c r="F32" s="211"/>
      <c r="G32" s="211"/>
      <c r="H32" s="211"/>
      <c r="I32" s="211"/>
      <c r="J32" s="211"/>
      <c r="K32" s="211"/>
      <c r="L32" s="211"/>
      <c r="M32" s="211"/>
      <c r="N32" s="211"/>
      <c r="O32" s="211"/>
      <c r="P32" s="211"/>
      <c r="Q32" s="211"/>
      <c r="R32" s="211"/>
      <c r="S32" s="211"/>
      <c r="T32" s="211"/>
      <c r="U32" s="211"/>
      <c r="V32" s="211"/>
      <c r="W32" s="211"/>
      <c r="X32" s="211"/>
      <c r="Y32" s="211"/>
      <c r="Z32" s="211"/>
      <c r="AA32" s="211"/>
      <c r="AB32" s="211"/>
    </row>
    <row r="33" spans="1:28" ht="9.75" customHeight="1">
      <c r="A33" s="197" t="s">
        <v>55</v>
      </c>
      <c r="B33" s="199"/>
      <c r="C33" s="197" t="s">
        <v>56</v>
      </c>
      <c r="D33" s="199"/>
      <c r="E33" s="200" t="s">
        <v>57</v>
      </c>
      <c r="F33" s="201"/>
      <c r="G33" s="202"/>
      <c r="H33" s="136" t="s">
        <v>58</v>
      </c>
      <c r="I33" s="200" t="s">
        <v>59</v>
      </c>
      <c r="J33" s="202"/>
      <c r="K33" s="137" t="s">
        <v>60</v>
      </c>
      <c r="L33" s="200" t="s">
        <v>61</v>
      </c>
      <c r="M33" s="202"/>
      <c r="N33" s="137" t="s">
        <v>56</v>
      </c>
      <c r="O33" s="200" t="s">
        <v>62</v>
      </c>
      <c r="P33" s="201"/>
      <c r="Q33" s="202"/>
      <c r="R33" s="200" t="s">
        <v>5488</v>
      </c>
      <c r="S33" s="201"/>
      <c r="T33" s="202"/>
      <c r="U33" s="200" t="s">
        <v>63</v>
      </c>
      <c r="V33" s="201"/>
      <c r="W33" s="202"/>
      <c r="X33" s="200" t="s">
        <v>5489</v>
      </c>
      <c r="Y33" s="201"/>
      <c r="Z33" s="202"/>
      <c r="AA33" s="137" t="s">
        <v>64</v>
      </c>
      <c r="AB33" s="137" t="s">
        <v>65</v>
      </c>
    </row>
    <row r="34" spans="1:28" ht="9.75" customHeight="1">
      <c r="A34" s="197"/>
      <c r="B34" s="199"/>
      <c r="C34" s="197" t="s">
        <v>5463</v>
      </c>
      <c r="D34" s="198"/>
      <c r="E34" s="198"/>
      <c r="F34" s="198"/>
      <c r="G34" s="198"/>
      <c r="H34" s="198"/>
      <c r="I34" s="198"/>
      <c r="J34" s="198"/>
      <c r="K34" s="198"/>
      <c r="L34" s="198"/>
      <c r="M34" s="198"/>
      <c r="N34" s="198"/>
      <c r="O34" s="198"/>
      <c r="P34" s="198"/>
      <c r="Q34" s="198"/>
      <c r="R34" s="198"/>
      <c r="S34" s="198"/>
      <c r="T34" s="198"/>
      <c r="U34" s="198"/>
      <c r="V34" s="198"/>
      <c r="W34" s="198"/>
      <c r="X34" s="198"/>
      <c r="Y34" s="198"/>
      <c r="Z34" s="198"/>
      <c r="AA34" s="198"/>
      <c r="AB34" s="199"/>
    </row>
    <row r="35" spans="1:28" ht="19.350000000000001" customHeight="1">
      <c r="A35" s="241">
        <v>40101</v>
      </c>
      <c r="B35" s="242"/>
      <c r="C35" s="224" t="s">
        <v>195</v>
      </c>
      <c r="D35" s="225"/>
      <c r="E35" s="215">
        <v>25.07</v>
      </c>
      <c r="F35" s="216"/>
      <c r="G35" s="217"/>
      <c r="H35" s="138" t="s">
        <v>73</v>
      </c>
      <c r="I35" s="232">
        <v>15.78</v>
      </c>
      <c r="J35" s="233"/>
      <c r="K35" s="139">
        <v>0</v>
      </c>
      <c r="L35" s="215">
        <v>51.85</v>
      </c>
      <c r="M35" s="217"/>
      <c r="N35" s="139">
        <v>0</v>
      </c>
      <c r="O35" s="215">
        <v>51.85</v>
      </c>
      <c r="P35" s="216"/>
      <c r="Q35" s="217"/>
      <c r="R35" s="221">
        <v>0</v>
      </c>
      <c r="S35" s="222"/>
      <c r="T35" s="223"/>
      <c r="U35" s="215">
        <v>64.84</v>
      </c>
      <c r="V35" s="216"/>
      <c r="W35" s="217"/>
      <c r="X35" s="215">
        <v>64.84</v>
      </c>
      <c r="Y35" s="216"/>
      <c r="Z35" s="217"/>
      <c r="AA35" s="143">
        <v>818.19</v>
      </c>
      <c r="AB35" s="140">
        <v>1023.17</v>
      </c>
    </row>
    <row r="36" spans="1:28" ht="9.75" customHeight="1">
      <c r="A36" s="241">
        <v>40902</v>
      </c>
      <c r="B36" s="242"/>
      <c r="C36" s="224" t="s">
        <v>86</v>
      </c>
      <c r="D36" s="225"/>
      <c r="E36" s="215">
        <v>25.07</v>
      </c>
      <c r="F36" s="216"/>
      <c r="G36" s="217"/>
      <c r="H36" s="138" t="s">
        <v>73</v>
      </c>
      <c r="I36" s="232">
        <v>10.82</v>
      </c>
      <c r="J36" s="233"/>
      <c r="K36" s="139">
        <v>0</v>
      </c>
      <c r="L36" s="215">
        <v>34.35</v>
      </c>
      <c r="M36" s="217"/>
      <c r="N36" s="139">
        <v>0</v>
      </c>
      <c r="O36" s="215">
        <v>34.35</v>
      </c>
      <c r="P36" s="216"/>
      <c r="Q36" s="217"/>
      <c r="R36" s="221">
        <v>0</v>
      </c>
      <c r="S36" s="222"/>
      <c r="T36" s="223"/>
      <c r="U36" s="215">
        <v>42.96</v>
      </c>
      <c r="V36" s="216"/>
      <c r="W36" s="217"/>
      <c r="X36" s="215">
        <v>42.96</v>
      </c>
      <c r="Y36" s="216"/>
      <c r="Z36" s="217"/>
      <c r="AA36" s="143">
        <v>371.66</v>
      </c>
      <c r="AB36" s="143">
        <v>464.82</v>
      </c>
    </row>
    <row r="37" spans="1:28" ht="9.75" customHeight="1">
      <c r="A37" s="241">
        <v>41002</v>
      </c>
      <c r="B37" s="242"/>
      <c r="C37" s="224" t="s">
        <v>5552</v>
      </c>
      <c r="D37" s="225"/>
      <c r="E37" s="215">
        <v>25.07</v>
      </c>
      <c r="F37" s="216"/>
      <c r="G37" s="217"/>
      <c r="H37" s="138" t="s">
        <v>67</v>
      </c>
      <c r="I37" s="232">
        <v>33.159999999999997</v>
      </c>
      <c r="J37" s="233"/>
      <c r="K37" s="139">
        <v>0</v>
      </c>
      <c r="L37" s="221">
        <v>8.08</v>
      </c>
      <c r="M37" s="223"/>
      <c r="N37" s="139">
        <v>0</v>
      </c>
      <c r="O37" s="221">
        <v>8.08</v>
      </c>
      <c r="P37" s="222"/>
      <c r="Q37" s="223"/>
      <c r="R37" s="221">
        <v>0</v>
      </c>
      <c r="S37" s="222"/>
      <c r="T37" s="223"/>
      <c r="U37" s="215">
        <v>10.1</v>
      </c>
      <c r="V37" s="216"/>
      <c r="W37" s="217"/>
      <c r="X37" s="215">
        <v>10.1</v>
      </c>
      <c r="Y37" s="216"/>
      <c r="Z37" s="217"/>
      <c r="AA37" s="143">
        <v>267.93</v>
      </c>
      <c r="AB37" s="143">
        <v>334.91</v>
      </c>
    </row>
    <row r="38" spans="1:28" ht="10.8" customHeight="1">
      <c r="A38" s="211"/>
      <c r="B38" s="211"/>
      <c r="C38" s="211"/>
      <c r="D38" s="211"/>
      <c r="E38" s="211"/>
      <c r="F38" s="211"/>
      <c r="G38" s="211"/>
      <c r="H38" s="211"/>
      <c r="I38" s="211"/>
      <c r="J38" s="211"/>
      <c r="K38" s="211"/>
      <c r="L38" s="211"/>
      <c r="M38" s="211"/>
      <c r="N38" s="211"/>
      <c r="O38" s="211"/>
      <c r="P38" s="211"/>
      <c r="Q38" s="211"/>
      <c r="R38" s="211"/>
      <c r="S38" s="211"/>
      <c r="T38" s="211"/>
      <c r="U38" s="211"/>
      <c r="V38" s="211"/>
      <c r="W38" s="211"/>
      <c r="X38" s="211"/>
      <c r="Y38" s="211"/>
      <c r="Z38" s="211"/>
      <c r="AA38" s="211"/>
      <c r="AB38" s="211"/>
    </row>
    <row r="39" spans="1:28" ht="9.75" customHeight="1">
      <c r="A39" s="206" t="s">
        <v>79</v>
      </c>
      <c r="B39" s="206"/>
      <c r="C39" s="206"/>
      <c r="D39" s="206"/>
      <c r="E39" s="206"/>
      <c r="F39" s="206"/>
      <c r="G39" s="206"/>
      <c r="H39" s="206"/>
      <c r="I39" s="206"/>
      <c r="J39" s="206"/>
      <c r="K39" s="206"/>
      <c r="L39" s="206"/>
      <c r="M39" s="206"/>
      <c r="N39" s="206"/>
      <c r="O39" s="206"/>
      <c r="P39" s="206"/>
      <c r="Q39" s="206"/>
      <c r="R39" s="206"/>
      <c r="S39" s="206"/>
      <c r="T39" s="206"/>
      <c r="U39" s="206"/>
      <c r="V39" s="206"/>
      <c r="W39" s="206"/>
      <c r="X39" s="206"/>
      <c r="Y39" s="206"/>
      <c r="Z39" s="206"/>
      <c r="AA39" s="140">
        <v>1457.78</v>
      </c>
      <c r="AB39" s="140">
        <v>1822.9</v>
      </c>
    </row>
    <row r="40" spans="1:28" ht="10.8" customHeight="1">
      <c r="A40" s="211"/>
      <c r="B40" s="211"/>
      <c r="C40" s="211"/>
      <c r="D40" s="211"/>
      <c r="E40" s="211"/>
      <c r="F40" s="211"/>
      <c r="G40" s="211"/>
      <c r="H40" s="211"/>
      <c r="I40" s="211"/>
      <c r="J40" s="211"/>
      <c r="K40" s="211"/>
      <c r="L40" s="211"/>
      <c r="M40" s="211"/>
      <c r="N40" s="211"/>
      <c r="O40" s="211"/>
      <c r="P40" s="211"/>
      <c r="Q40" s="211"/>
      <c r="R40" s="211"/>
      <c r="S40" s="211"/>
      <c r="T40" s="211"/>
      <c r="U40" s="211"/>
      <c r="V40" s="211"/>
      <c r="W40" s="211"/>
      <c r="X40" s="211"/>
      <c r="Y40" s="211"/>
      <c r="Z40" s="211"/>
      <c r="AA40" s="211"/>
      <c r="AB40" s="211"/>
    </row>
    <row r="41" spans="1:28" ht="10.8" customHeight="1">
      <c r="A41" s="211"/>
      <c r="B41" s="211"/>
      <c r="C41" s="211"/>
      <c r="D41" s="211"/>
      <c r="E41" s="211"/>
      <c r="F41" s="211"/>
      <c r="G41" s="211"/>
      <c r="H41" s="211"/>
      <c r="I41" s="211"/>
      <c r="J41" s="211"/>
      <c r="K41" s="211"/>
      <c r="L41" s="211"/>
      <c r="M41" s="211"/>
      <c r="N41" s="211"/>
      <c r="O41" s="211"/>
      <c r="P41" s="211"/>
      <c r="Q41" s="211"/>
      <c r="R41" s="211"/>
      <c r="S41" s="211"/>
      <c r="T41" s="211"/>
      <c r="U41" s="211"/>
      <c r="V41" s="211"/>
      <c r="W41" s="211"/>
      <c r="X41" s="211"/>
      <c r="Y41" s="211"/>
      <c r="Z41" s="211"/>
      <c r="AA41" s="211"/>
      <c r="AB41" s="211"/>
    </row>
    <row r="42" spans="1:28" ht="9.75" customHeight="1">
      <c r="A42" s="197" t="s">
        <v>55</v>
      </c>
      <c r="B42" s="199"/>
      <c r="C42" s="197" t="s">
        <v>56</v>
      </c>
      <c r="D42" s="199"/>
      <c r="E42" s="200" t="s">
        <v>57</v>
      </c>
      <c r="F42" s="201"/>
      <c r="G42" s="202"/>
      <c r="H42" s="136" t="s">
        <v>58</v>
      </c>
      <c r="I42" s="200" t="s">
        <v>59</v>
      </c>
      <c r="J42" s="202"/>
      <c r="K42" s="137" t="s">
        <v>60</v>
      </c>
      <c r="L42" s="200" t="s">
        <v>61</v>
      </c>
      <c r="M42" s="202"/>
      <c r="N42" s="137" t="s">
        <v>56</v>
      </c>
      <c r="O42" s="200" t="s">
        <v>62</v>
      </c>
      <c r="P42" s="201"/>
      <c r="Q42" s="202"/>
      <c r="R42" s="200" t="s">
        <v>5488</v>
      </c>
      <c r="S42" s="201"/>
      <c r="T42" s="202"/>
      <c r="U42" s="200" t="s">
        <v>63</v>
      </c>
      <c r="V42" s="201"/>
      <c r="W42" s="202"/>
      <c r="X42" s="200" t="s">
        <v>5489</v>
      </c>
      <c r="Y42" s="201"/>
      <c r="Z42" s="202"/>
      <c r="AA42" s="137" t="s">
        <v>64</v>
      </c>
      <c r="AB42" s="137" t="s">
        <v>65</v>
      </c>
    </row>
    <row r="43" spans="1:28" ht="9.75" customHeight="1">
      <c r="A43" s="197"/>
      <c r="B43" s="199"/>
      <c r="C43" s="197" t="s">
        <v>6499</v>
      </c>
      <c r="D43" s="198"/>
      <c r="E43" s="198"/>
      <c r="F43" s="198"/>
      <c r="G43" s="198"/>
      <c r="H43" s="198"/>
      <c r="I43" s="198"/>
      <c r="J43" s="198"/>
      <c r="K43" s="198"/>
      <c r="L43" s="198"/>
      <c r="M43" s="198"/>
      <c r="N43" s="198"/>
      <c r="O43" s="198"/>
      <c r="P43" s="198"/>
      <c r="Q43" s="198"/>
      <c r="R43" s="198"/>
      <c r="S43" s="198"/>
      <c r="T43" s="198"/>
      <c r="U43" s="198"/>
      <c r="V43" s="198"/>
      <c r="W43" s="198"/>
      <c r="X43" s="198"/>
      <c r="Y43" s="198"/>
      <c r="Z43" s="198"/>
      <c r="AA43" s="198"/>
      <c r="AB43" s="199"/>
    </row>
    <row r="44" spans="1:28" ht="19.350000000000001" customHeight="1">
      <c r="A44" s="241">
        <v>51009</v>
      </c>
      <c r="B44" s="242"/>
      <c r="C44" s="224" t="s">
        <v>5505</v>
      </c>
      <c r="D44" s="225"/>
      <c r="E44" s="215">
        <v>25.07</v>
      </c>
      <c r="F44" s="216"/>
      <c r="G44" s="217"/>
      <c r="H44" s="138" t="s">
        <v>67</v>
      </c>
      <c r="I44" s="232">
        <v>21.6</v>
      </c>
      <c r="J44" s="233"/>
      <c r="K44" s="141">
        <v>29.35</v>
      </c>
      <c r="L44" s="215">
        <v>66.56</v>
      </c>
      <c r="M44" s="217"/>
      <c r="N44" s="139">
        <v>0</v>
      </c>
      <c r="O44" s="215">
        <v>95.91</v>
      </c>
      <c r="P44" s="216"/>
      <c r="Q44" s="217"/>
      <c r="R44" s="215">
        <v>36.700000000000003</v>
      </c>
      <c r="S44" s="216"/>
      <c r="T44" s="217"/>
      <c r="U44" s="215">
        <v>83.24</v>
      </c>
      <c r="V44" s="216"/>
      <c r="W44" s="217"/>
      <c r="X44" s="218">
        <v>119.95</v>
      </c>
      <c r="Y44" s="219"/>
      <c r="Z44" s="220"/>
      <c r="AA44" s="140">
        <v>2071.65</v>
      </c>
      <c r="AB44" s="140">
        <v>2590.92</v>
      </c>
    </row>
    <row r="45" spans="1:28" ht="19.350000000000001" customHeight="1">
      <c r="A45" s="241">
        <v>60202</v>
      </c>
      <c r="B45" s="242"/>
      <c r="C45" s="224" t="s">
        <v>5509</v>
      </c>
      <c r="D45" s="225"/>
      <c r="E45" s="215">
        <v>25.07</v>
      </c>
      <c r="F45" s="216"/>
      <c r="G45" s="217"/>
      <c r="H45" s="138" t="s">
        <v>67</v>
      </c>
      <c r="I45" s="232">
        <v>61.74</v>
      </c>
      <c r="J45" s="233"/>
      <c r="K45" s="141">
        <v>74.150000000000006</v>
      </c>
      <c r="L45" s="215">
        <v>74.05</v>
      </c>
      <c r="M45" s="217"/>
      <c r="N45" s="139">
        <v>0</v>
      </c>
      <c r="O45" s="218">
        <v>148.19999999999999</v>
      </c>
      <c r="P45" s="219"/>
      <c r="Q45" s="220"/>
      <c r="R45" s="215">
        <v>92.73</v>
      </c>
      <c r="S45" s="216"/>
      <c r="T45" s="217"/>
      <c r="U45" s="215">
        <v>92.61</v>
      </c>
      <c r="V45" s="216"/>
      <c r="W45" s="217"/>
      <c r="X45" s="218">
        <v>185.35</v>
      </c>
      <c r="Y45" s="219"/>
      <c r="Z45" s="220"/>
      <c r="AA45" s="140">
        <v>9149.86</v>
      </c>
      <c r="AB45" s="142">
        <v>11443.5</v>
      </c>
    </row>
    <row r="46" spans="1:28" ht="38.85" customHeight="1">
      <c r="A46" s="224" t="s">
        <v>6079</v>
      </c>
      <c r="B46" s="225"/>
      <c r="C46" s="224" t="s">
        <v>6080</v>
      </c>
      <c r="D46" s="225"/>
      <c r="E46" s="215">
        <v>25.07</v>
      </c>
      <c r="F46" s="216"/>
      <c r="G46" s="217"/>
      <c r="H46" s="138" t="s">
        <v>66</v>
      </c>
      <c r="I46" s="232">
        <v>93</v>
      </c>
      <c r="J46" s="233"/>
      <c r="K46" s="141">
        <v>22.44</v>
      </c>
      <c r="L46" s="221">
        <v>5.84</v>
      </c>
      <c r="M46" s="223"/>
      <c r="N46" s="141">
        <v>22.44</v>
      </c>
      <c r="O46" s="215">
        <v>28.28</v>
      </c>
      <c r="P46" s="216"/>
      <c r="Q46" s="217"/>
      <c r="R46" s="215">
        <v>28.06</v>
      </c>
      <c r="S46" s="216"/>
      <c r="T46" s="217"/>
      <c r="U46" s="221">
        <v>7.3</v>
      </c>
      <c r="V46" s="222"/>
      <c r="W46" s="223"/>
      <c r="X46" s="215">
        <v>35.36</v>
      </c>
      <c r="Y46" s="216"/>
      <c r="Z46" s="217"/>
      <c r="AA46" s="140">
        <v>2630.04</v>
      </c>
      <c r="AB46" s="140">
        <v>3288.48</v>
      </c>
    </row>
    <row r="47" spans="1:28" ht="29.1" customHeight="1">
      <c r="A47" s="241">
        <v>51024</v>
      </c>
      <c r="B47" s="242"/>
      <c r="C47" s="224" t="s">
        <v>5898</v>
      </c>
      <c r="D47" s="225"/>
      <c r="E47" s="215">
        <v>25.07</v>
      </c>
      <c r="F47" s="216"/>
      <c r="G47" s="217"/>
      <c r="H47" s="138" t="s">
        <v>73</v>
      </c>
      <c r="I47" s="230">
        <v>2.27</v>
      </c>
      <c r="J47" s="231"/>
      <c r="K47" s="143">
        <v>390.75</v>
      </c>
      <c r="L47" s="218">
        <v>119.16</v>
      </c>
      <c r="M47" s="220"/>
      <c r="N47" s="139">
        <v>0</v>
      </c>
      <c r="O47" s="218">
        <v>509.91</v>
      </c>
      <c r="P47" s="219"/>
      <c r="Q47" s="220"/>
      <c r="R47" s="218">
        <v>488.71</v>
      </c>
      <c r="S47" s="219"/>
      <c r="T47" s="220"/>
      <c r="U47" s="218">
        <v>149.03</v>
      </c>
      <c r="V47" s="219"/>
      <c r="W47" s="220"/>
      <c r="X47" s="218">
        <v>637.74</v>
      </c>
      <c r="Y47" s="219"/>
      <c r="Z47" s="220"/>
      <c r="AA47" s="140">
        <v>1157.49</v>
      </c>
      <c r="AB47" s="140">
        <v>1447.66</v>
      </c>
    </row>
    <row r="48" spans="1:28" ht="19.350000000000001" customHeight="1">
      <c r="A48" s="241">
        <v>51036</v>
      </c>
      <c r="B48" s="242"/>
      <c r="C48" s="224" t="s">
        <v>5589</v>
      </c>
      <c r="D48" s="225"/>
      <c r="E48" s="215">
        <v>25.07</v>
      </c>
      <c r="F48" s="216"/>
      <c r="G48" s="217"/>
      <c r="H48" s="138" t="s">
        <v>73</v>
      </c>
      <c r="I48" s="232">
        <v>59.8</v>
      </c>
      <c r="J48" s="233"/>
      <c r="K48" s="143">
        <v>583.44000000000005</v>
      </c>
      <c r="L48" s="221">
        <v>0</v>
      </c>
      <c r="M48" s="223"/>
      <c r="N48" s="139">
        <v>0</v>
      </c>
      <c r="O48" s="218">
        <v>583.44000000000005</v>
      </c>
      <c r="P48" s="219"/>
      <c r="Q48" s="220"/>
      <c r="R48" s="218">
        <v>729.7</v>
      </c>
      <c r="S48" s="219"/>
      <c r="T48" s="220"/>
      <c r="U48" s="221">
        <v>0</v>
      </c>
      <c r="V48" s="222"/>
      <c r="W48" s="223"/>
      <c r="X48" s="218">
        <v>729.7</v>
      </c>
      <c r="Y48" s="219"/>
      <c r="Z48" s="220"/>
      <c r="AA48" s="142">
        <v>34889.71</v>
      </c>
      <c r="AB48" s="142">
        <v>43636.06</v>
      </c>
    </row>
    <row r="49" spans="1:28" ht="29.1" customHeight="1">
      <c r="A49" s="241">
        <v>51060</v>
      </c>
      <c r="B49" s="242"/>
      <c r="C49" s="224" t="s">
        <v>5574</v>
      </c>
      <c r="D49" s="225"/>
      <c r="E49" s="215">
        <v>25.07</v>
      </c>
      <c r="F49" s="216"/>
      <c r="G49" s="217"/>
      <c r="H49" s="138" t="s">
        <v>73</v>
      </c>
      <c r="I49" s="232">
        <v>59.8</v>
      </c>
      <c r="J49" s="233"/>
      <c r="K49" s="139">
        <v>0.11</v>
      </c>
      <c r="L49" s="215">
        <v>57.88</v>
      </c>
      <c r="M49" s="217"/>
      <c r="N49" s="139">
        <v>0</v>
      </c>
      <c r="O49" s="215">
        <v>57.99</v>
      </c>
      <c r="P49" s="216"/>
      <c r="Q49" s="217"/>
      <c r="R49" s="221">
        <v>0.13</v>
      </c>
      <c r="S49" s="222"/>
      <c r="T49" s="223"/>
      <c r="U49" s="215">
        <v>72.39</v>
      </c>
      <c r="V49" s="216"/>
      <c r="W49" s="217"/>
      <c r="X49" s="215">
        <v>72.52</v>
      </c>
      <c r="Y49" s="216"/>
      <c r="Z49" s="217"/>
      <c r="AA49" s="140">
        <v>3467.8</v>
      </c>
      <c r="AB49" s="140">
        <v>4336.6899999999996</v>
      </c>
    </row>
    <row r="50" spans="1:28" ht="19.350000000000001" customHeight="1">
      <c r="A50" s="241">
        <v>51045</v>
      </c>
      <c r="B50" s="242"/>
      <c r="C50" s="224" t="s">
        <v>6084</v>
      </c>
      <c r="D50" s="225"/>
      <c r="E50" s="215">
        <v>25.07</v>
      </c>
      <c r="F50" s="216"/>
      <c r="G50" s="217"/>
      <c r="H50" s="138" t="s">
        <v>73</v>
      </c>
      <c r="I50" s="232">
        <v>59.8</v>
      </c>
      <c r="J50" s="233"/>
      <c r="K50" s="141">
        <v>55.21</v>
      </c>
      <c r="L50" s="221">
        <v>0</v>
      </c>
      <c r="M50" s="223"/>
      <c r="N50" s="139">
        <v>0</v>
      </c>
      <c r="O50" s="215">
        <v>55.21</v>
      </c>
      <c r="P50" s="216"/>
      <c r="Q50" s="217"/>
      <c r="R50" s="215">
        <v>69.05</v>
      </c>
      <c r="S50" s="216"/>
      <c r="T50" s="217"/>
      <c r="U50" s="221">
        <v>0</v>
      </c>
      <c r="V50" s="222"/>
      <c r="W50" s="223"/>
      <c r="X50" s="215">
        <v>69.05</v>
      </c>
      <c r="Y50" s="216"/>
      <c r="Z50" s="217"/>
      <c r="AA50" s="140">
        <v>3301.55</v>
      </c>
      <c r="AB50" s="140">
        <v>4129.1899999999996</v>
      </c>
    </row>
    <row r="51" spans="1:28" ht="19.350000000000001" customHeight="1">
      <c r="A51" s="241">
        <v>50901</v>
      </c>
      <c r="B51" s="242"/>
      <c r="C51" s="224" t="s">
        <v>5572</v>
      </c>
      <c r="D51" s="225"/>
      <c r="E51" s="215">
        <v>25.07</v>
      </c>
      <c r="F51" s="216"/>
      <c r="G51" s="217"/>
      <c r="H51" s="138" t="s">
        <v>73</v>
      </c>
      <c r="I51" s="230">
        <v>7.9</v>
      </c>
      <c r="J51" s="231"/>
      <c r="K51" s="139">
        <v>0</v>
      </c>
      <c r="L51" s="215">
        <v>65.66</v>
      </c>
      <c r="M51" s="217"/>
      <c r="N51" s="139">
        <v>0</v>
      </c>
      <c r="O51" s="215">
        <v>65.66</v>
      </c>
      <c r="P51" s="216"/>
      <c r="Q51" s="217"/>
      <c r="R51" s="221">
        <v>0</v>
      </c>
      <c r="S51" s="222"/>
      <c r="T51" s="223"/>
      <c r="U51" s="215">
        <v>82.12</v>
      </c>
      <c r="V51" s="216"/>
      <c r="W51" s="217"/>
      <c r="X51" s="215">
        <v>82.12</v>
      </c>
      <c r="Y51" s="216"/>
      <c r="Z51" s="217"/>
      <c r="AA51" s="143">
        <v>518.71</v>
      </c>
      <c r="AB51" s="143">
        <v>648.74</v>
      </c>
    </row>
    <row r="52" spans="1:28" ht="9.75" customHeight="1">
      <c r="A52" s="241">
        <v>50902</v>
      </c>
      <c r="B52" s="242"/>
      <c r="C52" s="224" t="s">
        <v>5896</v>
      </c>
      <c r="D52" s="225"/>
      <c r="E52" s="215">
        <v>25.07</v>
      </c>
      <c r="F52" s="216"/>
      <c r="G52" s="217"/>
      <c r="H52" s="138" t="s">
        <v>67</v>
      </c>
      <c r="I52" s="232">
        <v>12.15</v>
      </c>
      <c r="J52" s="233"/>
      <c r="K52" s="139">
        <v>0</v>
      </c>
      <c r="L52" s="221">
        <v>8.08</v>
      </c>
      <c r="M52" s="223"/>
      <c r="N52" s="139">
        <v>0</v>
      </c>
      <c r="O52" s="221">
        <v>8.08</v>
      </c>
      <c r="P52" s="222"/>
      <c r="Q52" s="223"/>
      <c r="R52" s="221">
        <v>0</v>
      </c>
      <c r="S52" s="222"/>
      <c r="T52" s="223"/>
      <c r="U52" s="215">
        <v>10.1</v>
      </c>
      <c r="V52" s="216"/>
      <c r="W52" s="217"/>
      <c r="X52" s="215">
        <v>10.1</v>
      </c>
      <c r="Y52" s="216"/>
      <c r="Z52" s="217"/>
      <c r="AA52" s="141">
        <v>98.17</v>
      </c>
      <c r="AB52" s="143">
        <v>122.71</v>
      </c>
    </row>
    <row r="53" spans="1:28" ht="19.350000000000001" customHeight="1">
      <c r="A53" s="241">
        <v>50903</v>
      </c>
      <c r="B53" s="242"/>
      <c r="C53" s="224" t="s">
        <v>5897</v>
      </c>
      <c r="D53" s="225"/>
      <c r="E53" s="215">
        <v>25.07</v>
      </c>
      <c r="F53" s="216"/>
      <c r="G53" s="217"/>
      <c r="H53" s="138" t="s">
        <v>73</v>
      </c>
      <c r="I53" s="230">
        <v>4.66</v>
      </c>
      <c r="J53" s="231"/>
      <c r="K53" s="139">
        <v>0</v>
      </c>
      <c r="L53" s="215">
        <v>34.35</v>
      </c>
      <c r="M53" s="217"/>
      <c r="N53" s="139">
        <v>0</v>
      </c>
      <c r="O53" s="215">
        <v>34.35</v>
      </c>
      <c r="P53" s="216"/>
      <c r="Q53" s="217"/>
      <c r="R53" s="221">
        <v>0</v>
      </c>
      <c r="S53" s="222"/>
      <c r="T53" s="223"/>
      <c r="U53" s="215">
        <v>42.96</v>
      </c>
      <c r="V53" s="216"/>
      <c r="W53" s="217"/>
      <c r="X53" s="215">
        <v>42.96</v>
      </c>
      <c r="Y53" s="216"/>
      <c r="Z53" s="217"/>
      <c r="AA53" s="143">
        <v>160.07</v>
      </c>
      <c r="AB53" s="143">
        <v>200.19</v>
      </c>
    </row>
    <row r="54" spans="1:28" ht="9.75" customHeight="1">
      <c r="A54" s="241">
        <v>52014</v>
      </c>
      <c r="B54" s="242"/>
      <c r="C54" s="224" t="s">
        <v>5468</v>
      </c>
      <c r="D54" s="225"/>
      <c r="E54" s="215">
        <v>25.07</v>
      </c>
      <c r="F54" s="216"/>
      <c r="G54" s="217"/>
      <c r="H54" s="138" t="s">
        <v>87</v>
      </c>
      <c r="I54" s="228">
        <v>158.5</v>
      </c>
      <c r="J54" s="229"/>
      <c r="K54" s="139">
        <v>9.11</v>
      </c>
      <c r="L54" s="221">
        <v>3.58</v>
      </c>
      <c r="M54" s="223"/>
      <c r="N54" s="139">
        <v>0</v>
      </c>
      <c r="O54" s="215">
        <v>12.69</v>
      </c>
      <c r="P54" s="216"/>
      <c r="Q54" s="217"/>
      <c r="R54" s="215">
        <v>11.39</v>
      </c>
      <c r="S54" s="216"/>
      <c r="T54" s="217"/>
      <c r="U54" s="221">
        <v>4.47</v>
      </c>
      <c r="V54" s="222"/>
      <c r="W54" s="223"/>
      <c r="X54" s="215">
        <v>15.87</v>
      </c>
      <c r="Y54" s="216"/>
      <c r="Z54" s="217"/>
      <c r="AA54" s="140">
        <v>2011.36</v>
      </c>
      <c r="AB54" s="140">
        <v>2515.39</v>
      </c>
    </row>
    <row r="55" spans="1:28" ht="9.75" customHeight="1">
      <c r="A55" s="241">
        <v>52004</v>
      </c>
      <c r="B55" s="242"/>
      <c r="C55" s="224" t="s">
        <v>5497</v>
      </c>
      <c r="D55" s="225"/>
      <c r="E55" s="215">
        <v>25.07</v>
      </c>
      <c r="F55" s="216"/>
      <c r="G55" s="217"/>
      <c r="H55" s="138" t="s">
        <v>87</v>
      </c>
      <c r="I55" s="232">
        <v>23</v>
      </c>
      <c r="J55" s="233"/>
      <c r="K55" s="139">
        <v>7.91</v>
      </c>
      <c r="L55" s="221">
        <v>4.09</v>
      </c>
      <c r="M55" s="223"/>
      <c r="N55" s="139">
        <v>0</v>
      </c>
      <c r="O55" s="215">
        <v>12</v>
      </c>
      <c r="P55" s="216"/>
      <c r="Q55" s="217"/>
      <c r="R55" s="221">
        <v>9.89</v>
      </c>
      <c r="S55" s="222"/>
      <c r="T55" s="223"/>
      <c r="U55" s="221">
        <v>5.1100000000000003</v>
      </c>
      <c r="V55" s="222"/>
      <c r="W55" s="223"/>
      <c r="X55" s="215">
        <v>15</v>
      </c>
      <c r="Y55" s="216"/>
      <c r="Z55" s="217"/>
      <c r="AA55" s="143">
        <v>276</v>
      </c>
      <c r="AB55" s="143">
        <v>345</v>
      </c>
    </row>
    <row r="56" spans="1:28" ht="9.75" customHeight="1">
      <c r="A56" s="241">
        <v>52005</v>
      </c>
      <c r="B56" s="242"/>
      <c r="C56" s="224" t="s">
        <v>5498</v>
      </c>
      <c r="D56" s="225"/>
      <c r="E56" s="215">
        <v>25.07</v>
      </c>
      <c r="F56" s="216"/>
      <c r="G56" s="217"/>
      <c r="H56" s="138" t="s">
        <v>87</v>
      </c>
      <c r="I56" s="228">
        <v>273</v>
      </c>
      <c r="J56" s="229"/>
      <c r="K56" s="139">
        <v>7.78</v>
      </c>
      <c r="L56" s="221">
        <v>4.09</v>
      </c>
      <c r="M56" s="223"/>
      <c r="N56" s="139">
        <v>0</v>
      </c>
      <c r="O56" s="215">
        <v>11.87</v>
      </c>
      <c r="P56" s="216"/>
      <c r="Q56" s="217"/>
      <c r="R56" s="221">
        <v>9.73</v>
      </c>
      <c r="S56" s="222"/>
      <c r="T56" s="223"/>
      <c r="U56" s="221">
        <v>5.1100000000000003</v>
      </c>
      <c r="V56" s="222"/>
      <c r="W56" s="223"/>
      <c r="X56" s="215">
        <v>14.84</v>
      </c>
      <c r="Y56" s="216"/>
      <c r="Z56" s="217"/>
      <c r="AA56" s="140">
        <v>3240.51</v>
      </c>
      <c r="AB56" s="140">
        <v>4051.32</v>
      </c>
    </row>
    <row r="57" spans="1:28" ht="9.75" customHeight="1">
      <c r="A57" s="241">
        <v>52006</v>
      </c>
      <c r="B57" s="242"/>
      <c r="C57" s="224" t="s">
        <v>5499</v>
      </c>
      <c r="D57" s="225"/>
      <c r="E57" s="215">
        <v>25.07</v>
      </c>
      <c r="F57" s="216"/>
      <c r="G57" s="217"/>
      <c r="H57" s="138" t="s">
        <v>87</v>
      </c>
      <c r="I57" s="228">
        <v>604</v>
      </c>
      <c r="J57" s="229"/>
      <c r="K57" s="139">
        <v>7.85</v>
      </c>
      <c r="L57" s="221">
        <v>5.1100000000000003</v>
      </c>
      <c r="M57" s="223"/>
      <c r="N57" s="139">
        <v>0</v>
      </c>
      <c r="O57" s="215">
        <v>12.96</v>
      </c>
      <c r="P57" s="216"/>
      <c r="Q57" s="217"/>
      <c r="R57" s="221">
        <v>9.81</v>
      </c>
      <c r="S57" s="222"/>
      <c r="T57" s="223"/>
      <c r="U57" s="221">
        <v>6.39</v>
      </c>
      <c r="V57" s="222"/>
      <c r="W57" s="223"/>
      <c r="X57" s="215">
        <v>16.2</v>
      </c>
      <c r="Y57" s="216"/>
      <c r="Z57" s="217"/>
      <c r="AA57" s="140">
        <v>7827.84</v>
      </c>
      <c r="AB57" s="140">
        <v>9784.7999999999993</v>
      </c>
    </row>
    <row r="58" spans="1:28" ht="10.8" customHeight="1">
      <c r="A58" s="211"/>
      <c r="B58" s="211"/>
      <c r="C58" s="211"/>
      <c r="D58" s="211"/>
      <c r="E58" s="211"/>
      <c r="F58" s="211"/>
      <c r="G58" s="211"/>
      <c r="H58" s="211"/>
      <c r="I58" s="211"/>
      <c r="J58" s="211"/>
      <c r="K58" s="211"/>
      <c r="L58" s="211"/>
      <c r="M58" s="211"/>
      <c r="N58" s="211"/>
      <c r="O58" s="211"/>
      <c r="P58" s="211"/>
      <c r="Q58" s="211"/>
      <c r="R58" s="211"/>
      <c r="S58" s="211"/>
      <c r="T58" s="211"/>
      <c r="U58" s="211"/>
      <c r="V58" s="211"/>
      <c r="W58" s="211"/>
      <c r="X58" s="211"/>
      <c r="Y58" s="211"/>
      <c r="Z58" s="211"/>
      <c r="AA58" s="211"/>
      <c r="AB58" s="211"/>
    </row>
    <row r="59" spans="1:28" ht="9.75" customHeight="1">
      <c r="A59" s="206" t="s">
        <v>79</v>
      </c>
      <c r="B59" s="206"/>
      <c r="C59" s="206"/>
      <c r="D59" s="206"/>
      <c r="E59" s="206"/>
      <c r="F59" s="206"/>
      <c r="G59" s="206"/>
      <c r="H59" s="206"/>
      <c r="I59" s="206"/>
      <c r="J59" s="206"/>
      <c r="K59" s="206"/>
      <c r="L59" s="206"/>
      <c r="M59" s="206"/>
      <c r="N59" s="206"/>
      <c r="O59" s="206"/>
      <c r="P59" s="206"/>
      <c r="Q59" s="206"/>
      <c r="R59" s="206"/>
      <c r="S59" s="206"/>
      <c r="T59" s="206"/>
      <c r="U59" s="206"/>
      <c r="V59" s="206"/>
      <c r="W59" s="206"/>
      <c r="X59" s="206"/>
      <c r="Y59" s="206"/>
      <c r="Z59" s="206"/>
      <c r="AA59" s="142">
        <v>70800.759999999995</v>
      </c>
      <c r="AB59" s="142">
        <v>88540.65</v>
      </c>
    </row>
    <row r="60" spans="1:28" ht="10.8" customHeight="1">
      <c r="A60" s="211"/>
      <c r="B60" s="211"/>
      <c r="C60" s="211"/>
      <c r="D60" s="211"/>
      <c r="E60" s="211"/>
      <c r="F60" s="211"/>
      <c r="G60" s="211"/>
      <c r="H60" s="211"/>
      <c r="I60" s="211"/>
      <c r="J60" s="211"/>
      <c r="K60" s="211"/>
      <c r="L60" s="211"/>
      <c r="M60" s="211"/>
      <c r="N60" s="211"/>
      <c r="O60" s="211"/>
      <c r="P60" s="211"/>
      <c r="Q60" s="211"/>
      <c r="R60" s="211"/>
      <c r="S60" s="211"/>
      <c r="T60" s="211"/>
      <c r="U60" s="211"/>
      <c r="V60" s="211"/>
      <c r="W60" s="211"/>
      <c r="X60" s="211"/>
      <c r="Y60" s="211"/>
      <c r="Z60" s="211"/>
      <c r="AA60" s="211"/>
      <c r="AB60" s="211"/>
    </row>
    <row r="61" spans="1:28" ht="10.8" customHeight="1">
      <c r="A61" s="211"/>
      <c r="B61" s="211"/>
      <c r="C61" s="211"/>
      <c r="D61" s="211"/>
      <c r="E61" s="211"/>
      <c r="F61" s="211"/>
      <c r="G61" s="211"/>
      <c r="H61" s="211"/>
      <c r="I61" s="211"/>
      <c r="J61" s="211"/>
      <c r="K61" s="211"/>
      <c r="L61" s="211"/>
      <c r="M61" s="211"/>
      <c r="N61" s="211"/>
      <c r="O61" s="211"/>
      <c r="P61" s="211"/>
      <c r="Q61" s="211"/>
      <c r="R61" s="211"/>
      <c r="S61" s="211"/>
      <c r="T61" s="211"/>
      <c r="U61" s="211"/>
      <c r="V61" s="211"/>
      <c r="W61" s="211"/>
      <c r="X61" s="211"/>
      <c r="Y61" s="211"/>
      <c r="Z61" s="211"/>
      <c r="AA61" s="211"/>
      <c r="AB61" s="211"/>
    </row>
    <row r="62" spans="1:28" ht="9.75" customHeight="1">
      <c r="A62" s="197" t="s">
        <v>55</v>
      </c>
      <c r="B62" s="199"/>
      <c r="C62" s="197" t="s">
        <v>56</v>
      </c>
      <c r="D62" s="199"/>
      <c r="E62" s="200" t="s">
        <v>57</v>
      </c>
      <c r="F62" s="201"/>
      <c r="G62" s="202"/>
      <c r="H62" s="136" t="s">
        <v>58</v>
      </c>
      <c r="I62" s="200" t="s">
        <v>59</v>
      </c>
      <c r="J62" s="202"/>
      <c r="K62" s="137" t="s">
        <v>60</v>
      </c>
      <c r="L62" s="200" t="s">
        <v>61</v>
      </c>
      <c r="M62" s="202"/>
      <c r="N62" s="137" t="s">
        <v>56</v>
      </c>
      <c r="O62" s="200" t="s">
        <v>62</v>
      </c>
      <c r="P62" s="201"/>
      <c r="Q62" s="202"/>
      <c r="R62" s="200" t="s">
        <v>5488</v>
      </c>
      <c r="S62" s="201"/>
      <c r="T62" s="202"/>
      <c r="U62" s="200" t="s">
        <v>63</v>
      </c>
      <c r="V62" s="201"/>
      <c r="W62" s="202"/>
      <c r="X62" s="200" t="s">
        <v>5489</v>
      </c>
      <c r="Y62" s="201"/>
      <c r="Z62" s="202"/>
      <c r="AA62" s="137" t="s">
        <v>64</v>
      </c>
      <c r="AB62" s="137" t="s">
        <v>65</v>
      </c>
    </row>
    <row r="63" spans="1:28" ht="9.75" customHeight="1">
      <c r="A63" s="197"/>
      <c r="B63" s="199"/>
      <c r="C63" s="197" t="s">
        <v>29</v>
      </c>
      <c r="D63" s="198"/>
      <c r="E63" s="198"/>
      <c r="F63" s="198"/>
      <c r="G63" s="198"/>
      <c r="H63" s="198"/>
      <c r="I63" s="198"/>
      <c r="J63" s="198"/>
      <c r="K63" s="198"/>
      <c r="L63" s="198"/>
      <c r="M63" s="198"/>
      <c r="N63" s="198"/>
      <c r="O63" s="198"/>
      <c r="P63" s="198"/>
      <c r="Q63" s="198"/>
      <c r="R63" s="198"/>
      <c r="S63" s="198"/>
      <c r="T63" s="198"/>
      <c r="U63" s="198"/>
      <c r="V63" s="198"/>
      <c r="W63" s="198"/>
      <c r="X63" s="198"/>
      <c r="Y63" s="198"/>
      <c r="Z63" s="198"/>
      <c r="AA63" s="198"/>
      <c r="AB63" s="199"/>
    </row>
    <row r="64" spans="1:28" ht="19.350000000000001" customHeight="1">
      <c r="A64" s="241">
        <v>60202</v>
      </c>
      <c r="B64" s="242"/>
      <c r="C64" s="224" t="s">
        <v>5509</v>
      </c>
      <c r="D64" s="225"/>
      <c r="E64" s="215">
        <v>25.07</v>
      </c>
      <c r="F64" s="216"/>
      <c r="G64" s="217"/>
      <c r="H64" s="138" t="s">
        <v>67</v>
      </c>
      <c r="I64" s="228">
        <v>127.25</v>
      </c>
      <c r="J64" s="229"/>
      <c r="K64" s="141">
        <v>74.150000000000006</v>
      </c>
      <c r="L64" s="215">
        <v>74.05</v>
      </c>
      <c r="M64" s="217"/>
      <c r="N64" s="139">
        <v>0</v>
      </c>
      <c r="O64" s="218">
        <v>148.19999999999999</v>
      </c>
      <c r="P64" s="219"/>
      <c r="Q64" s="220"/>
      <c r="R64" s="215">
        <v>92.73</v>
      </c>
      <c r="S64" s="216"/>
      <c r="T64" s="217"/>
      <c r="U64" s="215">
        <v>92.61</v>
      </c>
      <c r="V64" s="216"/>
      <c r="W64" s="217"/>
      <c r="X64" s="218">
        <v>185.35</v>
      </c>
      <c r="Y64" s="219"/>
      <c r="Z64" s="220"/>
      <c r="AA64" s="142">
        <v>18858.45</v>
      </c>
      <c r="AB64" s="142">
        <v>23585.78</v>
      </c>
    </row>
    <row r="65" spans="1:28" ht="19.350000000000001" customHeight="1">
      <c r="A65" s="241">
        <v>60524</v>
      </c>
      <c r="B65" s="242"/>
      <c r="C65" s="224" t="s">
        <v>5589</v>
      </c>
      <c r="D65" s="225"/>
      <c r="E65" s="215">
        <v>25.07</v>
      </c>
      <c r="F65" s="216"/>
      <c r="G65" s="217"/>
      <c r="H65" s="138" t="s">
        <v>73</v>
      </c>
      <c r="I65" s="232">
        <v>13.21</v>
      </c>
      <c r="J65" s="233"/>
      <c r="K65" s="143">
        <v>583.44000000000005</v>
      </c>
      <c r="L65" s="221">
        <v>0</v>
      </c>
      <c r="M65" s="223"/>
      <c r="N65" s="139">
        <v>0</v>
      </c>
      <c r="O65" s="218">
        <v>583.44000000000005</v>
      </c>
      <c r="P65" s="219"/>
      <c r="Q65" s="220"/>
      <c r="R65" s="218">
        <v>729.7</v>
      </c>
      <c r="S65" s="219"/>
      <c r="T65" s="220"/>
      <c r="U65" s="221">
        <v>0</v>
      </c>
      <c r="V65" s="222"/>
      <c r="W65" s="223"/>
      <c r="X65" s="218">
        <v>729.7</v>
      </c>
      <c r="Y65" s="219"/>
      <c r="Z65" s="220"/>
      <c r="AA65" s="140">
        <v>7707.24</v>
      </c>
      <c r="AB65" s="140">
        <v>9639.33</v>
      </c>
    </row>
    <row r="66" spans="1:28" ht="29.1" customHeight="1">
      <c r="A66" s="241">
        <v>60800</v>
      </c>
      <c r="B66" s="242"/>
      <c r="C66" s="224" t="s">
        <v>6500</v>
      </c>
      <c r="D66" s="225"/>
      <c r="E66" s="215">
        <v>25.07</v>
      </c>
      <c r="F66" s="216"/>
      <c r="G66" s="217"/>
      <c r="H66" s="138" t="s">
        <v>73</v>
      </c>
      <c r="I66" s="232">
        <v>13.21</v>
      </c>
      <c r="J66" s="233"/>
      <c r="K66" s="139">
        <v>0.11</v>
      </c>
      <c r="L66" s="215">
        <v>69.400000000000006</v>
      </c>
      <c r="M66" s="217"/>
      <c r="N66" s="139">
        <v>0</v>
      </c>
      <c r="O66" s="215">
        <v>69.510000000000005</v>
      </c>
      <c r="P66" s="216"/>
      <c r="Q66" s="217"/>
      <c r="R66" s="221">
        <v>0.13</v>
      </c>
      <c r="S66" s="222"/>
      <c r="T66" s="223"/>
      <c r="U66" s="215">
        <v>86.79</v>
      </c>
      <c r="V66" s="216"/>
      <c r="W66" s="217"/>
      <c r="X66" s="215">
        <v>86.93</v>
      </c>
      <c r="Y66" s="216"/>
      <c r="Z66" s="217"/>
      <c r="AA66" s="143">
        <v>918.22</v>
      </c>
      <c r="AB66" s="140">
        <v>1148.3399999999999</v>
      </c>
    </row>
    <row r="67" spans="1:28" ht="19.350000000000001" customHeight="1">
      <c r="A67" s="241">
        <v>60803</v>
      </c>
      <c r="B67" s="242"/>
      <c r="C67" s="224" t="s">
        <v>6501</v>
      </c>
      <c r="D67" s="225"/>
      <c r="E67" s="215">
        <v>25.07</v>
      </c>
      <c r="F67" s="216"/>
      <c r="G67" s="217"/>
      <c r="H67" s="138" t="s">
        <v>73</v>
      </c>
      <c r="I67" s="232">
        <v>13.21</v>
      </c>
      <c r="J67" s="233"/>
      <c r="K67" s="141">
        <v>55.21</v>
      </c>
      <c r="L67" s="221">
        <v>0</v>
      </c>
      <c r="M67" s="223"/>
      <c r="N67" s="139">
        <v>0</v>
      </c>
      <c r="O67" s="215">
        <v>55.21</v>
      </c>
      <c r="P67" s="216"/>
      <c r="Q67" s="217"/>
      <c r="R67" s="215">
        <v>69.05</v>
      </c>
      <c r="S67" s="216"/>
      <c r="T67" s="217"/>
      <c r="U67" s="221">
        <v>0</v>
      </c>
      <c r="V67" s="222"/>
      <c r="W67" s="223"/>
      <c r="X67" s="215">
        <v>69.05</v>
      </c>
      <c r="Y67" s="216"/>
      <c r="Z67" s="217"/>
      <c r="AA67" s="143">
        <v>729.32</v>
      </c>
      <c r="AB67" s="143">
        <v>912.15</v>
      </c>
    </row>
    <row r="68" spans="1:28" ht="9.75" customHeight="1">
      <c r="A68" s="241">
        <v>60314</v>
      </c>
      <c r="B68" s="242"/>
      <c r="C68" s="224" t="s">
        <v>5468</v>
      </c>
      <c r="D68" s="225"/>
      <c r="E68" s="215">
        <v>25.07</v>
      </c>
      <c r="F68" s="216"/>
      <c r="G68" s="217"/>
      <c r="H68" s="138" t="s">
        <v>87</v>
      </c>
      <c r="I68" s="228">
        <v>179</v>
      </c>
      <c r="J68" s="229"/>
      <c r="K68" s="139">
        <v>9.11</v>
      </c>
      <c r="L68" s="221">
        <v>3.58</v>
      </c>
      <c r="M68" s="223"/>
      <c r="N68" s="139">
        <v>0</v>
      </c>
      <c r="O68" s="215">
        <v>12.69</v>
      </c>
      <c r="P68" s="216"/>
      <c r="Q68" s="217"/>
      <c r="R68" s="215">
        <v>11.39</v>
      </c>
      <c r="S68" s="216"/>
      <c r="T68" s="217"/>
      <c r="U68" s="221">
        <v>4.47</v>
      </c>
      <c r="V68" s="222"/>
      <c r="W68" s="223"/>
      <c r="X68" s="215">
        <v>15.87</v>
      </c>
      <c r="Y68" s="216"/>
      <c r="Z68" s="217"/>
      <c r="AA68" s="140">
        <v>2271.5100000000002</v>
      </c>
      <c r="AB68" s="140">
        <v>2840.73</v>
      </c>
    </row>
    <row r="69" spans="1:28" ht="9.75" customHeight="1">
      <c r="A69" s="241">
        <v>60303</v>
      </c>
      <c r="B69" s="242"/>
      <c r="C69" s="224" t="s">
        <v>5496</v>
      </c>
      <c r="D69" s="225"/>
      <c r="E69" s="215">
        <v>25.07</v>
      </c>
      <c r="F69" s="216"/>
      <c r="G69" s="217"/>
      <c r="H69" s="138" t="s">
        <v>87</v>
      </c>
      <c r="I69" s="228">
        <v>169</v>
      </c>
      <c r="J69" s="229"/>
      <c r="K69" s="139">
        <v>8.35</v>
      </c>
      <c r="L69" s="221">
        <v>4.09</v>
      </c>
      <c r="M69" s="223"/>
      <c r="N69" s="139">
        <v>0</v>
      </c>
      <c r="O69" s="215">
        <v>12.44</v>
      </c>
      <c r="P69" s="216"/>
      <c r="Q69" s="217"/>
      <c r="R69" s="215">
        <v>10.44</v>
      </c>
      <c r="S69" s="216"/>
      <c r="T69" s="217"/>
      <c r="U69" s="221">
        <v>5.1100000000000003</v>
      </c>
      <c r="V69" s="222"/>
      <c r="W69" s="223"/>
      <c r="X69" s="215">
        <v>15.55</v>
      </c>
      <c r="Y69" s="216"/>
      <c r="Z69" s="217"/>
      <c r="AA69" s="140">
        <v>2102.36</v>
      </c>
      <c r="AB69" s="140">
        <v>2627.95</v>
      </c>
    </row>
    <row r="70" spans="1:28" ht="9.75" customHeight="1">
      <c r="A70" s="241">
        <v>60304</v>
      </c>
      <c r="B70" s="242"/>
      <c r="C70" s="224" t="s">
        <v>5497</v>
      </c>
      <c r="D70" s="225"/>
      <c r="E70" s="215">
        <v>25.07</v>
      </c>
      <c r="F70" s="216"/>
      <c r="G70" s="217"/>
      <c r="H70" s="138" t="s">
        <v>87</v>
      </c>
      <c r="I70" s="232">
        <v>13</v>
      </c>
      <c r="J70" s="233"/>
      <c r="K70" s="139">
        <v>7.91</v>
      </c>
      <c r="L70" s="221">
        <v>4.09</v>
      </c>
      <c r="M70" s="223"/>
      <c r="N70" s="139">
        <v>0</v>
      </c>
      <c r="O70" s="215">
        <v>12</v>
      </c>
      <c r="P70" s="216"/>
      <c r="Q70" s="217"/>
      <c r="R70" s="221">
        <v>9.89</v>
      </c>
      <c r="S70" s="222"/>
      <c r="T70" s="223"/>
      <c r="U70" s="221">
        <v>5.1100000000000003</v>
      </c>
      <c r="V70" s="222"/>
      <c r="W70" s="223"/>
      <c r="X70" s="215">
        <v>15</v>
      </c>
      <c r="Y70" s="216"/>
      <c r="Z70" s="217"/>
      <c r="AA70" s="143">
        <v>156</v>
      </c>
      <c r="AB70" s="143">
        <v>195</v>
      </c>
    </row>
    <row r="71" spans="1:28" ht="9.75" customHeight="1">
      <c r="A71" s="241">
        <v>60305</v>
      </c>
      <c r="B71" s="242"/>
      <c r="C71" s="224" t="s">
        <v>5498</v>
      </c>
      <c r="D71" s="225"/>
      <c r="E71" s="215">
        <v>25.07</v>
      </c>
      <c r="F71" s="216"/>
      <c r="G71" s="217"/>
      <c r="H71" s="138" t="s">
        <v>87</v>
      </c>
      <c r="I71" s="228">
        <v>408</v>
      </c>
      <c r="J71" s="229"/>
      <c r="K71" s="139">
        <v>7.78</v>
      </c>
      <c r="L71" s="221">
        <v>4.09</v>
      </c>
      <c r="M71" s="223"/>
      <c r="N71" s="139">
        <v>0</v>
      </c>
      <c r="O71" s="215">
        <v>11.87</v>
      </c>
      <c r="P71" s="216"/>
      <c r="Q71" s="217"/>
      <c r="R71" s="221">
        <v>9.73</v>
      </c>
      <c r="S71" s="222"/>
      <c r="T71" s="223"/>
      <c r="U71" s="221">
        <v>5.1100000000000003</v>
      </c>
      <c r="V71" s="222"/>
      <c r="W71" s="223"/>
      <c r="X71" s="215">
        <v>14.84</v>
      </c>
      <c r="Y71" s="216"/>
      <c r="Z71" s="217"/>
      <c r="AA71" s="140">
        <v>4842.96</v>
      </c>
      <c r="AB71" s="140">
        <v>6054.72</v>
      </c>
    </row>
    <row r="72" spans="1:28" ht="9.75" customHeight="1">
      <c r="A72" s="241">
        <v>60306</v>
      </c>
      <c r="B72" s="242"/>
      <c r="C72" s="224" t="s">
        <v>5499</v>
      </c>
      <c r="D72" s="225"/>
      <c r="E72" s="215">
        <v>25.07</v>
      </c>
      <c r="F72" s="216"/>
      <c r="G72" s="217"/>
      <c r="H72" s="138" t="s">
        <v>87</v>
      </c>
      <c r="I72" s="228">
        <v>133</v>
      </c>
      <c r="J72" s="229"/>
      <c r="K72" s="139">
        <v>7.85</v>
      </c>
      <c r="L72" s="221">
        <v>5.1100000000000003</v>
      </c>
      <c r="M72" s="223"/>
      <c r="N72" s="139">
        <v>0</v>
      </c>
      <c r="O72" s="215">
        <v>12.96</v>
      </c>
      <c r="P72" s="216"/>
      <c r="Q72" s="217"/>
      <c r="R72" s="221">
        <v>9.81</v>
      </c>
      <c r="S72" s="222"/>
      <c r="T72" s="223"/>
      <c r="U72" s="221">
        <v>6.39</v>
      </c>
      <c r="V72" s="222"/>
      <c r="W72" s="223"/>
      <c r="X72" s="215">
        <v>16.2</v>
      </c>
      <c r="Y72" s="216"/>
      <c r="Z72" s="217"/>
      <c r="AA72" s="140">
        <v>1723.68</v>
      </c>
      <c r="AB72" s="140">
        <v>2154.6</v>
      </c>
    </row>
    <row r="73" spans="1:28" ht="38.85" customHeight="1">
      <c r="A73" s="224" t="s">
        <v>6502</v>
      </c>
      <c r="B73" s="225"/>
      <c r="C73" s="224" t="s">
        <v>6503</v>
      </c>
      <c r="D73" s="225"/>
      <c r="E73" s="215">
        <v>25.07</v>
      </c>
      <c r="F73" s="216"/>
      <c r="G73" s="217"/>
      <c r="H73" s="138" t="s">
        <v>67</v>
      </c>
      <c r="I73" s="232">
        <v>91.16</v>
      </c>
      <c r="J73" s="233"/>
      <c r="K73" s="143">
        <v>104.23</v>
      </c>
      <c r="L73" s="215">
        <v>28.24</v>
      </c>
      <c r="M73" s="217"/>
      <c r="N73" s="139">
        <v>0</v>
      </c>
      <c r="O73" s="218">
        <v>132.47</v>
      </c>
      <c r="P73" s="219"/>
      <c r="Q73" s="220"/>
      <c r="R73" s="218">
        <v>130.36000000000001</v>
      </c>
      <c r="S73" s="219"/>
      <c r="T73" s="220"/>
      <c r="U73" s="215">
        <v>35.31</v>
      </c>
      <c r="V73" s="216"/>
      <c r="W73" s="217"/>
      <c r="X73" s="218">
        <v>165.68</v>
      </c>
      <c r="Y73" s="219"/>
      <c r="Z73" s="220"/>
      <c r="AA73" s="142">
        <v>12075.96</v>
      </c>
      <c r="AB73" s="142">
        <v>15103.38</v>
      </c>
    </row>
    <row r="74" spans="1:28" ht="19.350000000000001" customHeight="1">
      <c r="A74" s="241">
        <v>60010</v>
      </c>
      <c r="B74" s="242"/>
      <c r="C74" s="224" t="s">
        <v>132</v>
      </c>
      <c r="D74" s="225"/>
      <c r="E74" s="215">
        <v>25.07</v>
      </c>
      <c r="F74" s="216"/>
      <c r="G74" s="217"/>
      <c r="H74" s="138" t="s">
        <v>73</v>
      </c>
      <c r="I74" s="230">
        <v>0.64</v>
      </c>
      <c r="J74" s="231"/>
      <c r="K74" s="140">
        <v>1933.05</v>
      </c>
      <c r="L74" s="171">
        <v>1035.96</v>
      </c>
      <c r="M74" s="173"/>
      <c r="N74" s="139">
        <v>0</v>
      </c>
      <c r="O74" s="171">
        <v>2969.01</v>
      </c>
      <c r="P74" s="172"/>
      <c r="Q74" s="173"/>
      <c r="R74" s="171">
        <v>2417.66</v>
      </c>
      <c r="S74" s="172"/>
      <c r="T74" s="173"/>
      <c r="U74" s="171">
        <v>1295.67</v>
      </c>
      <c r="V74" s="172"/>
      <c r="W74" s="173"/>
      <c r="X74" s="171">
        <v>3713.34</v>
      </c>
      <c r="Y74" s="172"/>
      <c r="Z74" s="173"/>
      <c r="AA74" s="140">
        <v>1900.16</v>
      </c>
      <c r="AB74" s="140">
        <v>2376.5300000000002</v>
      </c>
    </row>
    <row r="75" spans="1:28" ht="10.8" customHeight="1">
      <c r="A75" s="211"/>
      <c r="B75" s="211"/>
      <c r="C75" s="211"/>
      <c r="D75" s="211"/>
      <c r="E75" s="211"/>
      <c r="F75" s="211"/>
      <c r="G75" s="211"/>
      <c r="H75" s="211"/>
      <c r="I75" s="211"/>
      <c r="J75" s="211"/>
      <c r="K75" s="211"/>
      <c r="L75" s="211"/>
      <c r="M75" s="211"/>
      <c r="N75" s="211"/>
      <c r="O75" s="211"/>
      <c r="P75" s="211"/>
      <c r="Q75" s="211"/>
      <c r="R75" s="211"/>
      <c r="S75" s="211"/>
      <c r="T75" s="211"/>
      <c r="U75" s="211"/>
      <c r="V75" s="211"/>
      <c r="W75" s="211"/>
      <c r="X75" s="211"/>
      <c r="Y75" s="211"/>
      <c r="Z75" s="211"/>
      <c r="AA75" s="211"/>
      <c r="AB75" s="211"/>
    </row>
    <row r="76" spans="1:28" ht="9.75" customHeight="1">
      <c r="A76" s="206" t="s">
        <v>79</v>
      </c>
      <c r="B76" s="206"/>
      <c r="C76" s="206"/>
      <c r="D76" s="206"/>
      <c r="E76" s="206"/>
      <c r="F76" s="206"/>
      <c r="G76" s="206"/>
      <c r="H76" s="206"/>
      <c r="I76" s="206"/>
      <c r="J76" s="206"/>
      <c r="K76" s="206"/>
      <c r="L76" s="206"/>
      <c r="M76" s="206"/>
      <c r="N76" s="206"/>
      <c r="O76" s="206"/>
      <c r="P76" s="206"/>
      <c r="Q76" s="206"/>
      <c r="R76" s="206"/>
      <c r="S76" s="206"/>
      <c r="T76" s="206"/>
      <c r="U76" s="206"/>
      <c r="V76" s="206"/>
      <c r="W76" s="206"/>
      <c r="X76" s="206"/>
      <c r="Y76" s="206"/>
      <c r="Z76" s="206"/>
      <c r="AA76" s="142">
        <v>53285.86</v>
      </c>
      <c r="AB76" s="142">
        <v>66638.509999999995</v>
      </c>
    </row>
    <row r="77" spans="1:28" ht="10.8" customHeight="1">
      <c r="A77" s="211"/>
      <c r="B77" s="211"/>
      <c r="C77" s="211"/>
      <c r="D77" s="211"/>
      <c r="E77" s="211"/>
      <c r="F77" s="211"/>
      <c r="G77" s="211"/>
      <c r="H77" s="211"/>
      <c r="I77" s="211"/>
      <c r="J77" s="211"/>
      <c r="K77" s="211"/>
      <c r="L77" s="211"/>
      <c r="M77" s="211"/>
      <c r="N77" s="211"/>
      <c r="O77" s="211"/>
      <c r="P77" s="211"/>
      <c r="Q77" s="211"/>
      <c r="R77" s="211"/>
      <c r="S77" s="211"/>
      <c r="T77" s="211"/>
      <c r="U77" s="211"/>
      <c r="V77" s="211"/>
      <c r="W77" s="211"/>
      <c r="X77" s="211"/>
      <c r="Y77" s="211"/>
      <c r="Z77" s="211"/>
      <c r="AA77" s="211"/>
      <c r="AB77" s="211"/>
    </row>
    <row r="78" spans="1:28" ht="10.8" customHeight="1">
      <c r="A78" s="211"/>
      <c r="B78" s="211"/>
      <c r="C78" s="211"/>
      <c r="D78" s="211"/>
      <c r="E78" s="211"/>
      <c r="F78" s="211"/>
      <c r="G78" s="211"/>
      <c r="H78" s="211"/>
      <c r="I78" s="211"/>
      <c r="J78" s="211"/>
      <c r="K78" s="211"/>
      <c r="L78" s="211"/>
      <c r="M78" s="211"/>
      <c r="N78" s="211"/>
      <c r="O78" s="211"/>
      <c r="P78" s="211"/>
      <c r="Q78" s="211"/>
      <c r="R78" s="211"/>
      <c r="S78" s="211"/>
      <c r="T78" s="211"/>
      <c r="U78" s="211"/>
      <c r="V78" s="211"/>
      <c r="W78" s="211"/>
      <c r="X78" s="211"/>
      <c r="Y78" s="211"/>
      <c r="Z78" s="211"/>
      <c r="AA78" s="211"/>
      <c r="AB78" s="211"/>
    </row>
    <row r="79" spans="1:28" ht="9.75" customHeight="1">
      <c r="A79" s="197" t="s">
        <v>55</v>
      </c>
      <c r="B79" s="199"/>
      <c r="C79" s="197" t="s">
        <v>56</v>
      </c>
      <c r="D79" s="199"/>
      <c r="E79" s="200" t="s">
        <v>57</v>
      </c>
      <c r="F79" s="201"/>
      <c r="G79" s="202"/>
      <c r="H79" s="136" t="s">
        <v>58</v>
      </c>
      <c r="I79" s="200" t="s">
        <v>59</v>
      </c>
      <c r="J79" s="202"/>
      <c r="K79" s="137" t="s">
        <v>60</v>
      </c>
      <c r="L79" s="200" t="s">
        <v>61</v>
      </c>
      <c r="M79" s="202"/>
      <c r="N79" s="137" t="s">
        <v>56</v>
      </c>
      <c r="O79" s="200" t="s">
        <v>62</v>
      </c>
      <c r="P79" s="201"/>
      <c r="Q79" s="202"/>
      <c r="R79" s="200" t="s">
        <v>5488</v>
      </c>
      <c r="S79" s="201"/>
      <c r="T79" s="202"/>
      <c r="U79" s="200" t="s">
        <v>63</v>
      </c>
      <c r="V79" s="201"/>
      <c r="W79" s="202"/>
      <c r="X79" s="200" t="s">
        <v>5489</v>
      </c>
      <c r="Y79" s="201"/>
      <c r="Z79" s="202"/>
      <c r="AA79" s="137" t="s">
        <v>64</v>
      </c>
      <c r="AB79" s="137" t="s">
        <v>65</v>
      </c>
    </row>
    <row r="80" spans="1:28" ht="9.75" customHeight="1">
      <c r="A80" s="197"/>
      <c r="B80" s="199"/>
      <c r="C80" s="197" t="s">
        <v>6504</v>
      </c>
      <c r="D80" s="198"/>
      <c r="E80" s="198"/>
      <c r="F80" s="198"/>
      <c r="G80" s="198"/>
      <c r="H80" s="198"/>
      <c r="I80" s="198"/>
      <c r="J80" s="198"/>
      <c r="K80" s="198"/>
      <c r="L80" s="198"/>
      <c r="M80" s="198"/>
      <c r="N80" s="198"/>
      <c r="O80" s="198"/>
      <c r="P80" s="198"/>
      <c r="Q80" s="198"/>
      <c r="R80" s="198"/>
      <c r="S80" s="198"/>
      <c r="T80" s="198"/>
      <c r="U80" s="198"/>
      <c r="V80" s="198"/>
      <c r="W80" s="198"/>
      <c r="X80" s="198"/>
      <c r="Y80" s="198"/>
      <c r="Z80" s="198"/>
      <c r="AA80" s="198"/>
      <c r="AB80" s="199"/>
    </row>
    <row r="81" spans="1:28" ht="19.350000000000001" customHeight="1">
      <c r="A81" s="224" t="s">
        <v>6505</v>
      </c>
      <c r="B81" s="225"/>
      <c r="C81" s="224" t="s">
        <v>6506</v>
      </c>
      <c r="D81" s="225"/>
      <c r="E81" s="215">
        <v>25.07</v>
      </c>
      <c r="F81" s="216"/>
      <c r="G81" s="217"/>
      <c r="H81" s="138" t="s">
        <v>87</v>
      </c>
      <c r="I81" s="232">
        <v>45</v>
      </c>
      <c r="J81" s="233"/>
      <c r="K81" s="141">
        <v>24.39</v>
      </c>
      <c r="L81" s="221">
        <v>3.27</v>
      </c>
      <c r="M81" s="223"/>
      <c r="N81" s="139">
        <v>0</v>
      </c>
      <c r="O81" s="215">
        <v>27.66</v>
      </c>
      <c r="P81" s="216"/>
      <c r="Q81" s="217"/>
      <c r="R81" s="215">
        <v>30.5</v>
      </c>
      <c r="S81" s="216"/>
      <c r="T81" s="217"/>
      <c r="U81" s="221">
        <v>4.08</v>
      </c>
      <c r="V81" s="222"/>
      <c r="W81" s="223"/>
      <c r="X81" s="215">
        <v>34.590000000000003</v>
      </c>
      <c r="Y81" s="216"/>
      <c r="Z81" s="217"/>
      <c r="AA81" s="140">
        <v>1244.7</v>
      </c>
      <c r="AB81" s="140">
        <v>1556.55</v>
      </c>
    </row>
    <row r="82" spans="1:28" ht="38.85" customHeight="1">
      <c r="A82" s="224" t="s">
        <v>6507</v>
      </c>
      <c r="B82" s="225"/>
      <c r="C82" s="224" t="s">
        <v>6508</v>
      </c>
      <c r="D82" s="225"/>
      <c r="E82" s="215">
        <v>25.07</v>
      </c>
      <c r="F82" s="216"/>
      <c r="G82" s="217"/>
      <c r="H82" s="138" t="s">
        <v>66</v>
      </c>
      <c r="I82" s="232">
        <v>10</v>
      </c>
      <c r="J82" s="233"/>
      <c r="K82" s="139">
        <v>3.97</v>
      </c>
      <c r="L82" s="221">
        <v>0</v>
      </c>
      <c r="M82" s="223"/>
      <c r="N82" s="139">
        <v>0</v>
      </c>
      <c r="O82" s="221">
        <v>3.97</v>
      </c>
      <c r="P82" s="222"/>
      <c r="Q82" s="223"/>
      <c r="R82" s="221">
        <v>4.96</v>
      </c>
      <c r="S82" s="222"/>
      <c r="T82" s="223"/>
      <c r="U82" s="221">
        <v>0</v>
      </c>
      <c r="V82" s="222"/>
      <c r="W82" s="223"/>
      <c r="X82" s="221">
        <v>4.96</v>
      </c>
      <c r="Y82" s="222"/>
      <c r="Z82" s="223"/>
      <c r="AA82" s="141">
        <v>39.700000000000003</v>
      </c>
      <c r="AB82" s="141">
        <v>49.6</v>
      </c>
    </row>
    <row r="83" spans="1:28" ht="29.1" customHeight="1">
      <c r="A83" s="224" t="s">
        <v>6509</v>
      </c>
      <c r="B83" s="225"/>
      <c r="C83" s="224" t="s">
        <v>6510</v>
      </c>
      <c r="D83" s="225"/>
      <c r="E83" s="215">
        <v>25.07</v>
      </c>
      <c r="F83" s="216"/>
      <c r="G83" s="217"/>
      <c r="H83" s="138" t="s">
        <v>71</v>
      </c>
      <c r="I83" s="230">
        <v>1</v>
      </c>
      <c r="J83" s="231"/>
      <c r="K83" s="142">
        <v>33131.449999999997</v>
      </c>
      <c r="L83" s="221">
        <v>0</v>
      </c>
      <c r="M83" s="223"/>
      <c r="N83" s="139">
        <v>0</v>
      </c>
      <c r="O83" s="212">
        <v>33131.449999999997</v>
      </c>
      <c r="P83" s="213"/>
      <c r="Q83" s="214"/>
      <c r="R83" s="212">
        <v>41437.5</v>
      </c>
      <c r="S83" s="213"/>
      <c r="T83" s="214"/>
      <c r="U83" s="221">
        <v>0</v>
      </c>
      <c r="V83" s="222"/>
      <c r="W83" s="223"/>
      <c r="X83" s="212">
        <v>41437.5</v>
      </c>
      <c r="Y83" s="213"/>
      <c r="Z83" s="214"/>
      <c r="AA83" s="142">
        <v>33131.449999999997</v>
      </c>
      <c r="AB83" s="142">
        <v>41437.5</v>
      </c>
    </row>
    <row r="84" spans="1:28" ht="38.85" customHeight="1">
      <c r="A84" s="224" t="s">
        <v>8137</v>
      </c>
      <c r="B84" s="225"/>
      <c r="C84" s="224" t="s">
        <v>8138</v>
      </c>
      <c r="D84" s="225"/>
      <c r="E84" s="215">
        <v>20.86</v>
      </c>
      <c r="F84" s="216"/>
      <c r="G84" s="217"/>
      <c r="H84" s="138" t="s">
        <v>71</v>
      </c>
      <c r="I84" s="230">
        <v>1</v>
      </c>
      <c r="J84" s="231"/>
      <c r="K84" s="144">
        <v>312588.07</v>
      </c>
      <c r="L84" s="221">
        <v>0</v>
      </c>
      <c r="M84" s="223"/>
      <c r="N84" s="139">
        <v>0</v>
      </c>
      <c r="O84" s="208">
        <v>312588.07</v>
      </c>
      <c r="P84" s="209"/>
      <c r="Q84" s="210"/>
      <c r="R84" s="208">
        <v>377793.94</v>
      </c>
      <c r="S84" s="209"/>
      <c r="T84" s="210"/>
      <c r="U84" s="221">
        <v>0</v>
      </c>
      <c r="V84" s="222"/>
      <c r="W84" s="223"/>
      <c r="X84" s="208">
        <v>377793.94</v>
      </c>
      <c r="Y84" s="209"/>
      <c r="Z84" s="210"/>
      <c r="AA84" s="144">
        <v>312588.07</v>
      </c>
      <c r="AB84" s="144">
        <v>377793.94</v>
      </c>
    </row>
    <row r="85" spans="1:28" ht="38.85" customHeight="1">
      <c r="A85" s="224" t="s">
        <v>6511</v>
      </c>
      <c r="B85" s="225"/>
      <c r="C85" s="224" t="s">
        <v>8139</v>
      </c>
      <c r="D85" s="225"/>
      <c r="E85" s="215">
        <v>25.07</v>
      </c>
      <c r="F85" s="216"/>
      <c r="G85" s="217"/>
      <c r="H85" s="138" t="s">
        <v>71</v>
      </c>
      <c r="I85" s="230">
        <v>1</v>
      </c>
      <c r="J85" s="231"/>
      <c r="K85" s="139">
        <v>0</v>
      </c>
      <c r="L85" s="171">
        <v>4840.8</v>
      </c>
      <c r="M85" s="173"/>
      <c r="N85" s="139">
        <v>0</v>
      </c>
      <c r="O85" s="171">
        <v>4840.8</v>
      </c>
      <c r="P85" s="172"/>
      <c r="Q85" s="173"/>
      <c r="R85" s="221">
        <v>0</v>
      </c>
      <c r="S85" s="222"/>
      <c r="T85" s="223"/>
      <c r="U85" s="171">
        <v>6054.38</v>
      </c>
      <c r="V85" s="172"/>
      <c r="W85" s="173"/>
      <c r="X85" s="171">
        <v>6054.38</v>
      </c>
      <c r="Y85" s="172"/>
      <c r="Z85" s="173"/>
      <c r="AA85" s="140">
        <v>4840.8</v>
      </c>
      <c r="AB85" s="140">
        <v>6054.38</v>
      </c>
    </row>
    <row r="86" spans="1:28" ht="38.85" customHeight="1">
      <c r="A86" s="224" t="s">
        <v>6512</v>
      </c>
      <c r="B86" s="225"/>
      <c r="C86" s="224" t="s">
        <v>6513</v>
      </c>
      <c r="D86" s="225"/>
      <c r="E86" s="215">
        <v>25.07</v>
      </c>
      <c r="F86" s="216"/>
      <c r="G86" s="217"/>
      <c r="H86" s="138" t="s">
        <v>66</v>
      </c>
      <c r="I86" s="230">
        <v>2</v>
      </c>
      <c r="J86" s="231"/>
      <c r="K86" s="141">
        <v>96.5</v>
      </c>
      <c r="L86" s="215">
        <v>19.87</v>
      </c>
      <c r="M86" s="217"/>
      <c r="N86" s="139">
        <v>0</v>
      </c>
      <c r="O86" s="218">
        <v>116.37</v>
      </c>
      <c r="P86" s="219"/>
      <c r="Q86" s="220"/>
      <c r="R86" s="218">
        <v>120.69</v>
      </c>
      <c r="S86" s="219"/>
      <c r="T86" s="220"/>
      <c r="U86" s="215">
        <v>24.85</v>
      </c>
      <c r="V86" s="216"/>
      <c r="W86" s="217"/>
      <c r="X86" s="218">
        <v>145.54</v>
      </c>
      <c r="Y86" s="219"/>
      <c r="Z86" s="220"/>
      <c r="AA86" s="143">
        <v>232.74</v>
      </c>
      <c r="AB86" s="143">
        <v>291.08</v>
      </c>
    </row>
    <row r="87" spans="1:28" ht="19.350000000000001" customHeight="1">
      <c r="A87" s="224" t="s">
        <v>6514</v>
      </c>
      <c r="B87" s="225"/>
      <c r="C87" s="224" t="s">
        <v>6515</v>
      </c>
      <c r="D87" s="225"/>
      <c r="E87" s="215">
        <v>25.07</v>
      </c>
      <c r="F87" s="216"/>
      <c r="G87" s="217"/>
      <c r="H87" s="138" t="s">
        <v>71</v>
      </c>
      <c r="I87" s="230">
        <v>8</v>
      </c>
      <c r="J87" s="231"/>
      <c r="K87" s="141">
        <v>44.25</v>
      </c>
      <c r="L87" s="221">
        <v>2.44</v>
      </c>
      <c r="M87" s="223"/>
      <c r="N87" s="139">
        <v>0</v>
      </c>
      <c r="O87" s="215">
        <v>46.69</v>
      </c>
      <c r="P87" s="216"/>
      <c r="Q87" s="217"/>
      <c r="R87" s="215">
        <v>55.34</v>
      </c>
      <c r="S87" s="216"/>
      <c r="T87" s="217"/>
      <c r="U87" s="221">
        <v>3.05</v>
      </c>
      <c r="V87" s="222"/>
      <c r="W87" s="223"/>
      <c r="X87" s="215">
        <v>58.39</v>
      </c>
      <c r="Y87" s="216"/>
      <c r="Z87" s="217"/>
      <c r="AA87" s="143">
        <v>373.52</v>
      </c>
      <c r="AB87" s="143">
        <v>467.12</v>
      </c>
    </row>
    <row r="88" spans="1:28" ht="38.85" customHeight="1">
      <c r="A88" s="224" t="s">
        <v>6516</v>
      </c>
      <c r="B88" s="225"/>
      <c r="C88" s="224" t="s">
        <v>6517</v>
      </c>
      <c r="D88" s="225"/>
      <c r="E88" s="215">
        <v>25.07</v>
      </c>
      <c r="F88" s="216"/>
      <c r="G88" s="217"/>
      <c r="H88" s="138" t="s">
        <v>71</v>
      </c>
      <c r="I88" s="230">
        <v>8</v>
      </c>
      <c r="J88" s="231"/>
      <c r="K88" s="139">
        <v>7.9</v>
      </c>
      <c r="L88" s="221">
        <v>2.44</v>
      </c>
      <c r="M88" s="223"/>
      <c r="N88" s="139">
        <v>0</v>
      </c>
      <c r="O88" s="215">
        <v>10.34</v>
      </c>
      <c r="P88" s="216"/>
      <c r="Q88" s="217"/>
      <c r="R88" s="221">
        <v>9.8800000000000008</v>
      </c>
      <c r="S88" s="222"/>
      <c r="T88" s="223"/>
      <c r="U88" s="221">
        <v>3.05</v>
      </c>
      <c r="V88" s="222"/>
      <c r="W88" s="223"/>
      <c r="X88" s="215">
        <v>12.93</v>
      </c>
      <c r="Y88" s="216"/>
      <c r="Z88" s="217"/>
      <c r="AA88" s="141">
        <v>82.72</v>
      </c>
      <c r="AB88" s="143">
        <v>103.44</v>
      </c>
    </row>
    <row r="89" spans="1:28" ht="38.85" customHeight="1">
      <c r="A89" s="224" t="s">
        <v>6518</v>
      </c>
      <c r="B89" s="225"/>
      <c r="C89" s="224" t="s">
        <v>6519</v>
      </c>
      <c r="D89" s="225"/>
      <c r="E89" s="215">
        <v>25.07</v>
      </c>
      <c r="F89" s="216"/>
      <c r="G89" s="217"/>
      <c r="H89" s="138" t="s">
        <v>66</v>
      </c>
      <c r="I89" s="230">
        <v>1</v>
      </c>
      <c r="J89" s="231"/>
      <c r="K89" s="141">
        <v>30.39</v>
      </c>
      <c r="L89" s="215">
        <v>18.39</v>
      </c>
      <c r="M89" s="217"/>
      <c r="N89" s="139">
        <v>0</v>
      </c>
      <c r="O89" s="215">
        <v>48.78</v>
      </c>
      <c r="P89" s="216"/>
      <c r="Q89" s="217"/>
      <c r="R89" s="215">
        <v>38</v>
      </c>
      <c r="S89" s="216"/>
      <c r="T89" s="217"/>
      <c r="U89" s="215">
        <v>23</v>
      </c>
      <c r="V89" s="216"/>
      <c r="W89" s="217"/>
      <c r="X89" s="215">
        <v>61</v>
      </c>
      <c r="Y89" s="216"/>
      <c r="Z89" s="217"/>
      <c r="AA89" s="141">
        <v>48.78</v>
      </c>
      <c r="AB89" s="141">
        <v>61</v>
      </c>
    </row>
    <row r="90" spans="1:28" ht="19.350000000000001" customHeight="1">
      <c r="A90" s="224" t="s">
        <v>6520</v>
      </c>
      <c r="B90" s="225"/>
      <c r="C90" s="224" t="s">
        <v>6521</v>
      </c>
      <c r="D90" s="225"/>
      <c r="E90" s="215">
        <v>25.07</v>
      </c>
      <c r="F90" s="216"/>
      <c r="G90" s="217"/>
      <c r="H90" s="138" t="s">
        <v>71</v>
      </c>
      <c r="I90" s="230">
        <v>2</v>
      </c>
      <c r="J90" s="231"/>
      <c r="K90" s="139">
        <v>8.56</v>
      </c>
      <c r="L90" s="221">
        <v>2.44</v>
      </c>
      <c r="M90" s="223"/>
      <c r="N90" s="139">
        <v>0</v>
      </c>
      <c r="O90" s="215">
        <v>11</v>
      </c>
      <c r="P90" s="216"/>
      <c r="Q90" s="217"/>
      <c r="R90" s="215">
        <v>10.7</v>
      </c>
      <c r="S90" s="216"/>
      <c r="T90" s="217"/>
      <c r="U90" s="221">
        <v>3.05</v>
      </c>
      <c r="V90" s="222"/>
      <c r="W90" s="223"/>
      <c r="X90" s="215">
        <v>13.75</v>
      </c>
      <c r="Y90" s="216"/>
      <c r="Z90" s="217"/>
      <c r="AA90" s="141">
        <v>22</v>
      </c>
      <c r="AB90" s="141">
        <v>27.5</v>
      </c>
    </row>
    <row r="91" spans="1:28" ht="9.75" customHeight="1">
      <c r="A91" s="224" t="s">
        <v>6522</v>
      </c>
      <c r="B91" s="225"/>
      <c r="C91" s="224" t="s">
        <v>6523</v>
      </c>
      <c r="D91" s="225"/>
      <c r="E91" s="215">
        <v>25.07</v>
      </c>
      <c r="F91" s="216"/>
      <c r="G91" s="217"/>
      <c r="H91" s="138" t="s">
        <v>71</v>
      </c>
      <c r="I91" s="230">
        <v>2</v>
      </c>
      <c r="J91" s="231"/>
      <c r="K91" s="139">
        <v>2.19</v>
      </c>
      <c r="L91" s="221">
        <v>2.44</v>
      </c>
      <c r="M91" s="223"/>
      <c r="N91" s="139">
        <v>0</v>
      </c>
      <c r="O91" s="221">
        <v>4.63</v>
      </c>
      <c r="P91" s="222"/>
      <c r="Q91" s="223"/>
      <c r="R91" s="221">
        <v>2.73</v>
      </c>
      <c r="S91" s="222"/>
      <c r="T91" s="223"/>
      <c r="U91" s="221">
        <v>3.05</v>
      </c>
      <c r="V91" s="222"/>
      <c r="W91" s="223"/>
      <c r="X91" s="221">
        <v>5.79</v>
      </c>
      <c r="Y91" s="222"/>
      <c r="Z91" s="223"/>
      <c r="AA91" s="139">
        <v>9.26</v>
      </c>
      <c r="AB91" s="141">
        <v>11.58</v>
      </c>
    </row>
    <row r="92" spans="1:28" ht="19.350000000000001" customHeight="1">
      <c r="A92" s="241">
        <v>71202</v>
      </c>
      <c r="B92" s="242"/>
      <c r="C92" s="224" t="s">
        <v>148</v>
      </c>
      <c r="D92" s="225"/>
      <c r="E92" s="215">
        <v>25.07</v>
      </c>
      <c r="F92" s="216"/>
      <c r="G92" s="217"/>
      <c r="H92" s="138" t="s">
        <v>89</v>
      </c>
      <c r="I92" s="230">
        <v>6</v>
      </c>
      <c r="J92" s="231"/>
      <c r="K92" s="139">
        <v>7.36</v>
      </c>
      <c r="L92" s="215">
        <v>10.3</v>
      </c>
      <c r="M92" s="217"/>
      <c r="N92" s="139">
        <v>0</v>
      </c>
      <c r="O92" s="215">
        <v>17.66</v>
      </c>
      <c r="P92" s="216"/>
      <c r="Q92" s="217"/>
      <c r="R92" s="221">
        <v>9.1999999999999993</v>
      </c>
      <c r="S92" s="222"/>
      <c r="T92" s="223"/>
      <c r="U92" s="215">
        <v>12.88</v>
      </c>
      <c r="V92" s="216"/>
      <c r="W92" s="217"/>
      <c r="X92" s="215">
        <v>22.08</v>
      </c>
      <c r="Y92" s="216"/>
      <c r="Z92" s="217"/>
      <c r="AA92" s="143">
        <v>105.96</v>
      </c>
      <c r="AB92" s="143">
        <v>132.47999999999999</v>
      </c>
    </row>
    <row r="93" spans="1:28" ht="19.350000000000001" customHeight="1">
      <c r="A93" s="224" t="s">
        <v>6524</v>
      </c>
      <c r="B93" s="225"/>
      <c r="C93" s="224" t="s">
        <v>6525</v>
      </c>
      <c r="D93" s="225"/>
      <c r="E93" s="215">
        <v>25.07</v>
      </c>
      <c r="F93" s="216"/>
      <c r="G93" s="217"/>
      <c r="H93" s="138" t="s">
        <v>71</v>
      </c>
      <c r="I93" s="230">
        <v>1</v>
      </c>
      <c r="J93" s="231"/>
      <c r="K93" s="139">
        <v>1.1299999999999999</v>
      </c>
      <c r="L93" s="221">
        <v>2.44</v>
      </c>
      <c r="M93" s="223"/>
      <c r="N93" s="139">
        <v>0</v>
      </c>
      <c r="O93" s="221">
        <v>3.57</v>
      </c>
      <c r="P93" s="222"/>
      <c r="Q93" s="223"/>
      <c r="R93" s="221">
        <v>1.41</v>
      </c>
      <c r="S93" s="222"/>
      <c r="T93" s="223"/>
      <c r="U93" s="221">
        <v>3.05</v>
      </c>
      <c r="V93" s="222"/>
      <c r="W93" s="223"/>
      <c r="X93" s="221">
        <v>4.46</v>
      </c>
      <c r="Y93" s="222"/>
      <c r="Z93" s="223"/>
      <c r="AA93" s="139">
        <v>3.57</v>
      </c>
      <c r="AB93" s="139">
        <v>4.46</v>
      </c>
    </row>
    <row r="94" spans="1:28" ht="19.350000000000001" customHeight="1">
      <c r="A94" s="224" t="s">
        <v>6526</v>
      </c>
      <c r="B94" s="225"/>
      <c r="C94" s="224" t="s">
        <v>6527</v>
      </c>
      <c r="D94" s="225"/>
      <c r="E94" s="215">
        <v>25.07</v>
      </c>
      <c r="F94" s="216"/>
      <c r="G94" s="217"/>
      <c r="H94" s="138" t="s">
        <v>71</v>
      </c>
      <c r="I94" s="230">
        <v>1</v>
      </c>
      <c r="J94" s="231"/>
      <c r="K94" s="139">
        <v>0.84</v>
      </c>
      <c r="L94" s="221">
        <v>2.44</v>
      </c>
      <c r="M94" s="223"/>
      <c r="N94" s="139">
        <v>0</v>
      </c>
      <c r="O94" s="221">
        <v>3.28</v>
      </c>
      <c r="P94" s="222"/>
      <c r="Q94" s="223"/>
      <c r="R94" s="221">
        <v>1.05</v>
      </c>
      <c r="S94" s="222"/>
      <c r="T94" s="223"/>
      <c r="U94" s="221">
        <v>3.05</v>
      </c>
      <c r="V94" s="222"/>
      <c r="W94" s="223"/>
      <c r="X94" s="221">
        <v>4.0999999999999996</v>
      </c>
      <c r="Y94" s="222"/>
      <c r="Z94" s="223"/>
      <c r="AA94" s="139">
        <v>3.28</v>
      </c>
      <c r="AB94" s="139">
        <v>4.0999999999999996</v>
      </c>
    </row>
    <row r="95" spans="1:28" ht="19.350000000000001" customHeight="1">
      <c r="A95" s="224" t="s">
        <v>6528</v>
      </c>
      <c r="B95" s="225"/>
      <c r="C95" s="224" t="s">
        <v>6529</v>
      </c>
      <c r="D95" s="225"/>
      <c r="E95" s="215">
        <v>25.07</v>
      </c>
      <c r="F95" s="216"/>
      <c r="G95" s="217"/>
      <c r="H95" s="138" t="s">
        <v>71</v>
      </c>
      <c r="I95" s="230">
        <v>2</v>
      </c>
      <c r="J95" s="231"/>
      <c r="K95" s="139">
        <v>3.05</v>
      </c>
      <c r="L95" s="221">
        <v>6.69</v>
      </c>
      <c r="M95" s="223"/>
      <c r="N95" s="139">
        <v>0</v>
      </c>
      <c r="O95" s="221">
        <v>9.74</v>
      </c>
      <c r="P95" s="222"/>
      <c r="Q95" s="223"/>
      <c r="R95" s="221">
        <v>3.81</v>
      </c>
      <c r="S95" s="222"/>
      <c r="T95" s="223"/>
      <c r="U95" s="221">
        <v>8.36</v>
      </c>
      <c r="V95" s="222"/>
      <c r="W95" s="223"/>
      <c r="X95" s="215">
        <v>12.18</v>
      </c>
      <c r="Y95" s="216"/>
      <c r="Z95" s="217"/>
      <c r="AA95" s="141">
        <v>19.48</v>
      </c>
      <c r="AB95" s="141">
        <v>24.36</v>
      </c>
    </row>
    <row r="96" spans="1:28" ht="9.75" customHeight="1">
      <c r="A96" s="224" t="s">
        <v>6530</v>
      </c>
      <c r="B96" s="225"/>
      <c r="C96" s="224" t="s">
        <v>6531</v>
      </c>
      <c r="D96" s="225"/>
      <c r="E96" s="215">
        <v>25.07</v>
      </c>
      <c r="F96" s="216"/>
      <c r="G96" s="217"/>
      <c r="H96" s="138" t="s">
        <v>71</v>
      </c>
      <c r="I96" s="230">
        <v>4</v>
      </c>
      <c r="J96" s="231"/>
      <c r="K96" s="139">
        <v>1.05</v>
      </c>
      <c r="L96" s="221">
        <v>2.57</v>
      </c>
      <c r="M96" s="223"/>
      <c r="N96" s="139">
        <v>0</v>
      </c>
      <c r="O96" s="221">
        <v>3.62</v>
      </c>
      <c r="P96" s="222"/>
      <c r="Q96" s="223"/>
      <c r="R96" s="221">
        <v>1.31</v>
      </c>
      <c r="S96" s="222"/>
      <c r="T96" s="223"/>
      <c r="U96" s="221">
        <v>3.21</v>
      </c>
      <c r="V96" s="222"/>
      <c r="W96" s="223"/>
      <c r="X96" s="221">
        <v>4.5199999999999996</v>
      </c>
      <c r="Y96" s="222"/>
      <c r="Z96" s="223"/>
      <c r="AA96" s="141">
        <v>14.48</v>
      </c>
      <c r="AB96" s="141">
        <v>18.079999999999998</v>
      </c>
    </row>
    <row r="97" spans="1:28" ht="19.350000000000001" customHeight="1">
      <c r="A97" s="241">
        <v>71208</v>
      </c>
      <c r="B97" s="242"/>
      <c r="C97" s="224" t="s">
        <v>6300</v>
      </c>
      <c r="D97" s="225"/>
      <c r="E97" s="215">
        <v>25.07</v>
      </c>
      <c r="F97" s="216"/>
      <c r="G97" s="217"/>
      <c r="H97" s="138" t="s">
        <v>89</v>
      </c>
      <c r="I97" s="232">
        <v>12</v>
      </c>
      <c r="J97" s="233"/>
      <c r="K97" s="141">
        <v>46.2</v>
      </c>
      <c r="L97" s="215">
        <v>51.54</v>
      </c>
      <c r="M97" s="217"/>
      <c r="N97" s="139">
        <v>0</v>
      </c>
      <c r="O97" s="215">
        <v>97.74</v>
      </c>
      <c r="P97" s="216"/>
      <c r="Q97" s="217"/>
      <c r="R97" s="215">
        <v>57.78</v>
      </c>
      <c r="S97" s="216"/>
      <c r="T97" s="217"/>
      <c r="U97" s="215">
        <v>64.459999999999994</v>
      </c>
      <c r="V97" s="216"/>
      <c r="W97" s="217"/>
      <c r="X97" s="218">
        <v>122.24</v>
      </c>
      <c r="Y97" s="219"/>
      <c r="Z97" s="220"/>
      <c r="AA97" s="140">
        <v>1172.8800000000001</v>
      </c>
      <c r="AB97" s="140">
        <v>1466.88</v>
      </c>
    </row>
    <row r="98" spans="1:28" ht="19.350000000000001" customHeight="1">
      <c r="A98" s="224" t="s">
        <v>6532</v>
      </c>
      <c r="B98" s="225"/>
      <c r="C98" s="224" t="s">
        <v>6533</v>
      </c>
      <c r="D98" s="225"/>
      <c r="E98" s="215">
        <v>25.07</v>
      </c>
      <c r="F98" s="216"/>
      <c r="G98" s="217"/>
      <c r="H98" s="138" t="s">
        <v>71</v>
      </c>
      <c r="I98" s="230">
        <v>2</v>
      </c>
      <c r="J98" s="231"/>
      <c r="K98" s="141">
        <v>30.08</v>
      </c>
      <c r="L98" s="215">
        <v>59.63</v>
      </c>
      <c r="M98" s="217"/>
      <c r="N98" s="139">
        <v>0</v>
      </c>
      <c r="O98" s="215">
        <v>89.71</v>
      </c>
      <c r="P98" s="216"/>
      <c r="Q98" s="217"/>
      <c r="R98" s="215">
        <v>37.619999999999997</v>
      </c>
      <c r="S98" s="216"/>
      <c r="T98" s="217"/>
      <c r="U98" s="215">
        <v>74.569999999999993</v>
      </c>
      <c r="V98" s="216"/>
      <c r="W98" s="217"/>
      <c r="X98" s="218">
        <v>112.2</v>
      </c>
      <c r="Y98" s="219"/>
      <c r="Z98" s="220"/>
      <c r="AA98" s="143">
        <v>179.42</v>
      </c>
      <c r="AB98" s="143">
        <v>224.4</v>
      </c>
    </row>
    <row r="99" spans="1:28" ht="19.350000000000001" customHeight="1">
      <c r="A99" s="224" t="s">
        <v>6534</v>
      </c>
      <c r="B99" s="225"/>
      <c r="C99" s="224" t="s">
        <v>6535</v>
      </c>
      <c r="D99" s="225"/>
      <c r="E99" s="215">
        <v>25.07</v>
      </c>
      <c r="F99" s="216"/>
      <c r="G99" s="217"/>
      <c r="H99" s="138" t="s">
        <v>71</v>
      </c>
      <c r="I99" s="230">
        <v>7</v>
      </c>
      <c r="J99" s="231"/>
      <c r="K99" s="141">
        <v>17.100000000000001</v>
      </c>
      <c r="L99" s="215">
        <v>23.85</v>
      </c>
      <c r="M99" s="217"/>
      <c r="N99" s="139">
        <v>0</v>
      </c>
      <c r="O99" s="215">
        <v>40.950000000000003</v>
      </c>
      <c r="P99" s="216"/>
      <c r="Q99" s="217"/>
      <c r="R99" s="215">
        <v>21.38</v>
      </c>
      <c r="S99" s="216"/>
      <c r="T99" s="217"/>
      <c r="U99" s="215">
        <v>29.82</v>
      </c>
      <c r="V99" s="216"/>
      <c r="W99" s="217"/>
      <c r="X99" s="215">
        <v>51.21</v>
      </c>
      <c r="Y99" s="216"/>
      <c r="Z99" s="217"/>
      <c r="AA99" s="143">
        <v>286.64999999999998</v>
      </c>
      <c r="AB99" s="143">
        <v>358.47</v>
      </c>
    </row>
    <row r="100" spans="1:28" ht="29.1" customHeight="1">
      <c r="A100" s="241">
        <v>71218</v>
      </c>
      <c r="B100" s="242"/>
      <c r="C100" s="224" t="s">
        <v>6536</v>
      </c>
      <c r="D100" s="225"/>
      <c r="E100" s="215">
        <v>25.07</v>
      </c>
      <c r="F100" s="216"/>
      <c r="G100" s="217"/>
      <c r="H100" s="138" t="s">
        <v>89</v>
      </c>
      <c r="I100" s="230">
        <v>3</v>
      </c>
      <c r="J100" s="231"/>
      <c r="K100" s="143">
        <v>109.34</v>
      </c>
      <c r="L100" s="218">
        <v>103.08</v>
      </c>
      <c r="M100" s="220"/>
      <c r="N100" s="139">
        <v>0</v>
      </c>
      <c r="O100" s="218">
        <v>212.42</v>
      </c>
      <c r="P100" s="219"/>
      <c r="Q100" s="220"/>
      <c r="R100" s="218">
        <v>136.75</v>
      </c>
      <c r="S100" s="219"/>
      <c r="T100" s="220"/>
      <c r="U100" s="218">
        <v>128.91999999999999</v>
      </c>
      <c r="V100" s="219"/>
      <c r="W100" s="220"/>
      <c r="X100" s="218">
        <v>265.67</v>
      </c>
      <c r="Y100" s="219"/>
      <c r="Z100" s="220"/>
      <c r="AA100" s="143">
        <v>637.26</v>
      </c>
      <c r="AB100" s="143">
        <v>797.01</v>
      </c>
    </row>
    <row r="101" spans="1:28" ht="19.350000000000001" customHeight="1">
      <c r="A101" s="224" t="s">
        <v>6537</v>
      </c>
      <c r="B101" s="225"/>
      <c r="C101" s="224" t="s">
        <v>6538</v>
      </c>
      <c r="D101" s="225"/>
      <c r="E101" s="215">
        <v>25.07</v>
      </c>
      <c r="F101" s="216"/>
      <c r="G101" s="217"/>
      <c r="H101" s="138" t="s">
        <v>71</v>
      </c>
      <c r="I101" s="230">
        <v>1</v>
      </c>
      <c r="J101" s="231"/>
      <c r="K101" s="143">
        <v>130.19999999999999</v>
      </c>
      <c r="L101" s="215">
        <v>14.42</v>
      </c>
      <c r="M101" s="217"/>
      <c r="N101" s="139">
        <v>0</v>
      </c>
      <c r="O101" s="218">
        <v>144.62</v>
      </c>
      <c r="P101" s="219"/>
      <c r="Q101" s="220"/>
      <c r="R101" s="218">
        <v>162.84</v>
      </c>
      <c r="S101" s="219"/>
      <c r="T101" s="220"/>
      <c r="U101" s="215">
        <v>18.03</v>
      </c>
      <c r="V101" s="216"/>
      <c r="W101" s="217"/>
      <c r="X101" s="218">
        <v>180.87</v>
      </c>
      <c r="Y101" s="219"/>
      <c r="Z101" s="220"/>
      <c r="AA101" s="143">
        <v>144.62</v>
      </c>
      <c r="AB101" s="143">
        <v>180.87</v>
      </c>
    </row>
    <row r="102" spans="1:28" ht="29.1" customHeight="1">
      <c r="A102" s="224" t="s">
        <v>6539</v>
      </c>
      <c r="B102" s="225"/>
      <c r="C102" s="224" t="s">
        <v>6540</v>
      </c>
      <c r="D102" s="225"/>
      <c r="E102" s="215">
        <v>25.07</v>
      </c>
      <c r="F102" s="216"/>
      <c r="G102" s="217"/>
      <c r="H102" s="138" t="s">
        <v>71</v>
      </c>
      <c r="I102" s="230">
        <v>2</v>
      </c>
      <c r="J102" s="231"/>
      <c r="K102" s="141">
        <v>22.92</v>
      </c>
      <c r="L102" s="215">
        <v>25.76</v>
      </c>
      <c r="M102" s="217"/>
      <c r="N102" s="139">
        <v>0</v>
      </c>
      <c r="O102" s="215">
        <v>48.68</v>
      </c>
      <c r="P102" s="216"/>
      <c r="Q102" s="217"/>
      <c r="R102" s="215">
        <v>28.66</v>
      </c>
      <c r="S102" s="216"/>
      <c r="T102" s="217"/>
      <c r="U102" s="215">
        <v>32.21</v>
      </c>
      <c r="V102" s="216"/>
      <c r="W102" s="217"/>
      <c r="X102" s="215">
        <v>60.88</v>
      </c>
      <c r="Y102" s="216"/>
      <c r="Z102" s="217"/>
      <c r="AA102" s="141">
        <v>97.36</v>
      </c>
      <c r="AB102" s="143">
        <v>121.76</v>
      </c>
    </row>
    <row r="103" spans="1:28" ht="19.350000000000001" customHeight="1">
      <c r="A103" s="224" t="s">
        <v>6541</v>
      </c>
      <c r="B103" s="225"/>
      <c r="C103" s="224" t="s">
        <v>6542</v>
      </c>
      <c r="D103" s="225"/>
      <c r="E103" s="215">
        <v>25.07</v>
      </c>
      <c r="F103" s="216"/>
      <c r="G103" s="217"/>
      <c r="H103" s="138" t="s">
        <v>71</v>
      </c>
      <c r="I103" s="230">
        <v>1</v>
      </c>
      <c r="J103" s="231"/>
      <c r="K103" s="141">
        <v>70.290000000000006</v>
      </c>
      <c r="L103" s="221">
        <v>1.1000000000000001</v>
      </c>
      <c r="M103" s="223"/>
      <c r="N103" s="139">
        <v>0</v>
      </c>
      <c r="O103" s="215">
        <v>71.39</v>
      </c>
      <c r="P103" s="216"/>
      <c r="Q103" s="217"/>
      <c r="R103" s="215">
        <v>87.91</v>
      </c>
      <c r="S103" s="216"/>
      <c r="T103" s="217"/>
      <c r="U103" s="221">
        <v>1.37</v>
      </c>
      <c r="V103" s="222"/>
      <c r="W103" s="223"/>
      <c r="X103" s="215">
        <v>89.28</v>
      </c>
      <c r="Y103" s="216"/>
      <c r="Z103" s="217"/>
      <c r="AA103" s="141">
        <v>71.39</v>
      </c>
      <c r="AB103" s="141">
        <v>89.28</v>
      </c>
    </row>
    <row r="104" spans="1:28" ht="29.1" customHeight="1">
      <c r="A104" s="241">
        <v>85001</v>
      </c>
      <c r="B104" s="242"/>
      <c r="C104" s="224" t="s">
        <v>6543</v>
      </c>
      <c r="D104" s="225"/>
      <c r="E104" s="215">
        <v>25.07</v>
      </c>
      <c r="F104" s="216"/>
      <c r="G104" s="217"/>
      <c r="H104" s="138" t="s">
        <v>68</v>
      </c>
      <c r="I104" s="230">
        <v>1</v>
      </c>
      <c r="J104" s="231"/>
      <c r="K104" s="143">
        <v>611.67999999999995</v>
      </c>
      <c r="L104" s="215">
        <v>22.2</v>
      </c>
      <c r="M104" s="217"/>
      <c r="N104" s="139">
        <v>0</v>
      </c>
      <c r="O104" s="218">
        <v>633.88</v>
      </c>
      <c r="P104" s="219"/>
      <c r="Q104" s="220"/>
      <c r="R104" s="218">
        <v>765.02</v>
      </c>
      <c r="S104" s="219"/>
      <c r="T104" s="220"/>
      <c r="U104" s="215">
        <v>27.76</v>
      </c>
      <c r="V104" s="216"/>
      <c r="W104" s="217"/>
      <c r="X104" s="218">
        <v>792.79</v>
      </c>
      <c r="Y104" s="219"/>
      <c r="Z104" s="220"/>
      <c r="AA104" s="143">
        <v>633.88</v>
      </c>
      <c r="AB104" s="143">
        <v>792.79</v>
      </c>
    </row>
    <row r="105" spans="1:28" ht="19.350000000000001" customHeight="1">
      <c r="A105" s="224" t="s">
        <v>6544</v>
      </c>
      <c r="B105" s="225"/>
      <c r="C105" s="224" t="s">
        <v>6545</v>
      </c>
      <c r="D105" s="225"/>
      <c r="E105" s="215">
        <v>25.07</v>
      </c>
      <c r="F105" s="216"/>
      <c r="G105" s="217"/>
      <c r="H105" s="138" t="s">
        <v>6546</v>
      </c>
      <c r="I105" s="230">
        <v>3</v>
      </c>
      <c r="J105" s="231"/>
      <c r="K105" s="143">
        <v>532.26</v>
      </c>
      <c r="L105" s="218">
        <v>309.24</v>
      </c>
      <c r="M105" s="220"/>
      <c r="N105" s="139">
        <v>0</v>
      </c>
      <c r="O105" s="218">
        <v>841.5</v>
      </c>
      <c r="P105" s="219"/>
      <c r="Q105" s="220"/>
      <c r="R105" s="218">
        <v>665.69</v>
      </c>
      <c r="S105" s="219"/>
      <c r="T105" s="220"/>
      <c r="U105" s="218">
        <v>386.76</v>
      </c>
      <c r="V105" s="219"/>
      <c r="W105" s="220"/>
      <c r="X105" s="171">
        <v>1052.46</v>
      </c>
      <c r="Y105" s="172"/>
      <c r="Z105" s="173"/>
      <c r="AA105" s="140">
        <v>2524.5</v>
      </c>
      <c r="AB105" s="140">
        <v>3157.38</v>
      </c>
    </row>
    <row r="106" spans="1:28" ht="19.350000000000001" customHeight="1">
      <c r="A106" s="241">
        <v>72614</v>
      </c>
      <c r="B106" s="242"/>
      <c r="C106" s="224" t="s">
        <v>6547</v>
      </c>
      <c r="D106" s="225"/>
      <c r="E106" s="215">
        <v>25.07</v>
      </c>
      <c r="F106" s="216"/>
      <c r="G106" s="217"/>
      <c r="H106" s="138" t="s">
        <v>68</v>
      </c>
      <c r="I106" s="230">
        <v>1</v>
      </c>
      <c r="J106" s="231"/>
      <c r="K106" s="142">
        <v>64176</v>
      </c>
      <c r="L106" s="218">
        <v>309.24</v>
      </c>
      <c r="M106" s="220"/>
      <c r="N106" s="139">
        <v>0</v>
      </c>
      <c r="O106" s="212">
        <v>64485.24</v>
      </c>
      <c r="P106" s="213"/>
      <c r="Q106" s="214"/>
      <c r="R106" s="212">
        <v>80264.92</v>
      </c>
      <c r="S106" s="213"/>
      <c r="T106" s="214"/>
      <c r="U106" s="218">
        <v>386.76</v>
      </c>
      <c r="V106" s="219"/>
      <c r="W106" s="220"/>
      <c r="X106" s="212">
        <v>80651.679999999993</v>
      </c>
      <c r="Y106" s="213"/>
      <c r="Z106" s="214"/>
      <c r="AA106" s="142">
        <v>64485.24</v>
      </c>
      <c r="AB106" s="142">
        <v>80651.679999999993</v>
      </c>
    </row>
    <row r="107" spans="1:28" ht="19.350000000000001" customHeight="1">
      <c r="A107" s="224" t="s">
        <v>8140</v>
      </c>
      <c r="B107" s="225"/>
      <c r="C107" s="224" t="s">
        <v>8141</v>
      </c>
      <c r="D107" s="225"/>
      <c r="E107" s="215">
        <v>20.86</v>
      </c>
      <c r="F107" s="216"/>
      <c r="G107" s="217"/>
      <c r="H107" s="138" t="s">
        <v>115</v>
      </c>
      <c r="I107" s="230">
        <v>1</v>
      </c>
      <c r="J107" s="231"/>
      <c r="K107" s="144">
        <v>134624.71</v>
      </c>
      <c r="L107" s="221">
        <v>0</v>
      </c>
      <c r="M107" s="223"/>
      <c r="N107" s="139">
        <v>0</v>
      </c>
      <c r="O107" s="208">
        <v>134624.71</v>
      </c>
      <c r="P107" s="209"/>
      <c r="Q107" s="210"/>
      <c r="R107" s="208">
        <v>162707.42000000001</v>
      </c>
      <c r="S107" s="209"/>
      <c r="T107" s="210"/>
      <c r="U107" s="221">
        <v>0</v>
      </c>
      <c r="V107" s="222"/>
      <c r="W107" s="223"/>
      <c r="X107" s="208">
        <v>162707.42000000001</v>
      </c>
      <c r="Y107" s="209"/>
      <c r="Z107" s="210"/>
      <c r="AA107" s="144">
        <v>134624.71</v>
      </c>
      <c r="AB107" s="144">
        <v>162707.42000000001</v>
      </c>
    </row>
    <row r="108" spans="1:28" ht="19.350000000000001" customHeight="1">
      <c r="A108" s="224" t="s">
        <v>6548</v>
      </c>
      <c r="B108" s="225"/>
      <c r="C108" s="224" t="s">
        <v>8142</v>
      </c>
      <c r="D108" s="225"/>
      <c r="E108" s="215">
        <v>25.07</v>
      </c>
      <c r="F108" s="216"/>
      <c r="G108" s="217"/>
      <c r="H108" s="138" t="s">
        <v>115</v>
      </c>
      <c r="I108" s="230">
        <v>1</v>
      </c>
      <c r="J108" s="231"/>
      <c r="K108" s="140">
        <v>5600</v>
      </c>
      <c r="L108" s="218">
        <v>235.3</v>
      </c>
      <c r="M108" s="220"/>
      <c r="N108" s="139">
        <v>0</v>
      </c>
      <c r="O108" s="171">
        <v>5835.3</v>
      </c>
      <c r="P108" s="172"/>
      <c r="Q108" s="173"/>
      <c r="R108" s="171">
        <v>7003.92</v>
      </c>
      <c r="S108" s="172"/>
      <c r="T108" s="173"/>
      <c r="U108" s="218">
        <v>294.27999999999997</v>
      </c>
      <c r="V108" s="219"/>
      <c r="W108" s="220"/>
      <c r="X108" s="171">
        <v>7298.2</v>
      </c>
      <c r="Y108" s="172"/>
      <c r="Z108" s="173"/>
      <c r="AA108" s="140">
        <v>5835.3</v>
      </c>
      <c r="AB108" s="140">
        <v>7298.2</v>
      </c>
    </row>
    <row r="109" spans="1:28" ht="19.350000000000001" customHeight="1">
      <c r="A109" s="241">
        <v>71614</v>
      </c>
      <c r="B109" s="242"/>
      <c r="C109" s="224" t="s">
        <v>6549</v>
      </c>
      <c r="D109" s="225"/>
      <c r="E109" s="215">
        <v>25.07</v>
      </c>
      <c r="F109" s="216"/>
      <c r="G109" s="217"/>
      <c r="H109" s="138" t="s">
        <v>71</v>
      </c>
      <c r="I109" s="232">
        <v>18</v>
      </c>
      <c r="J109" s="233"/>
      <c r="K109" s="141">
        <v>81.99</v>
      </c>
      <c r="L109" s="215">
        <v>16.62</v>
      </c>
      <c r="M109" s="217"/>
      <c r="N109" s="139">
        <v>0</v>
      </c>
      <c r="O109" s="215">
        <v>98.61</v>
      </c>
      <c r="P109" s="216"/>
      <c r="Q109" s="217"/>
      <c r="R109" s="218">
        <v>102.54</v>
      </c>
      <c r="S109" s="219"/>
      <c r="T109" s="220"/>
      <c r="U109" s="215">
        <v>20.78</v>
      </c>
      <c r="V109" s="216"/>
      <c r="W109" s="217"/>
      <c r="X109" s="218">
        <v>123.33</v>
      </c>
      <c r="Y109" s="219"/>
      <c r="Z109" s="220"/>
      <c r="AA109" s="140">
        <v>1774.98</v>
      </c>
      <c r="AB109" s="140">
        <v>2219.94</v>
      </c>
    </row>
    <row r="110" spans="1:28" ht="9.75" customHeight="1">
      <c r="A110" s="241">
        <v>71539</v>
      </c>
      <c r="B110" s="242"/>
      <c r="C110" s="224" t="s">
        <v>5929</v>
      </c>
      <c r="D110" s="225"/>
      <c r="E110" s="215">
        <v>25.07</v>
      </c>
      <c r="F110" s="216"/>
      <c r="G110" s="217"/>
      <c r="H110" s="138" t="s">
        <v>71</v>
      </c>
      <c r="I110" s="232">
        <v>18</v>
      </c>
      <c r="J110" s="233"/>
      <c r="K110" s="141">
        <v>12.49</v>
      </c>
      <c r="L110" s="221">
        <v>4.1100000000000003</v>
      </c>
      <c r="M110" s="223"/>
      <c r="N110" s="139">
        <v>0</v>
      </c>
      <c r="O110" s="215">
        <v>16.600000000000001</v>
      </c>
      <c r="P110" s="216"/>
      <c r="Q110" s="217"/>
      <c r="R110" s="215">
        <v>15.62</v>
      </c>
      <c r="S110" s="216"/>
      <c r="T110" s="217"/>
      <c r="U110" s="221">
        <v>5.14</v>
      </c>
      <c r="V110" s="222"/>
      <c r="W110" s="223"/>
      <c r="X110" s="215">
        <v>20.76</v>
      </c>
      <c r="Y110" s="216"/>
      <c r="Z110" s="217"/>
      <c r="AA110" s="143">
        <v>298.8</v>
      </c>
      <c r="AB110" s="143">
        <v>373.68</v>
      </c>
    </row>
    <row r="111" spans="1:28" ht="19.350000000000001" customHeight="1">
      <c r="A111" s="241">
        <v>72476</v>
      </c>
      <c r="B111" s="242"/>
      <c r="C111" s="224" t="s">
        <v>6550</v>
      </c>
      <c r="D111" s="225"/>
      <c r="E111" s="215">
        <v>25.07</v>
      </c>
      <c r="F111" s="216"/>
      <c r="G111" s="217"/>
      <c r="H111" s="138" t="s">
        <v>71</v>
      </c>
      <c r="I111" s="232">
        <v>11</v>
      </c>
      <c r="J111" s="233"/>
      <c r="K111" s="139">
        <v>5.52</v>
      </c>
      <c r="L111" s="221">
        <v>1.54</v>
      </c>
      <c r="M111" s="223"/>
      <c r="N111" s="139">
        <v>0</v>
      </c>
      <c r="O111" s="221">
        <v>7.06</v>
      </c>
      <c r="P111" s="222"/>
      <c r="Q111" s="223"/>
      <c r="R111" s="221">
        <v>6.9</v>
      </c>
      <c r="S111" s="222"/>
      <c r="T111" s="223"/>
      <c r="U111" s="221">
        <v>1.92</v>
      </c>
      <c r="V111" s="222"/>
      <c r="W111" s="223"/>
      <c r="X111" s="221">
        <v>8.82</v>
      </c>
      <c r="Y111" s="222"/>
      <c r="Z111" s="223"/>
      <c r="AA111" s="141">
        <v>77.66</v>
      </c>
      <c r="AB111" s="141">
        <v>97.02</v>
      </c>
    </row>
    <row r="112" spans="1:28" ht="9.75" customHeight="1">
      <c r="A112" s="241">
        <v>72578</v>
      </c>
      <c r="B112" s="242"/>
      <c r="C112" s="224" t="s">
        <v>5921</v>
      </c>
      <c r="D112" s="225"/>
      <c r="E112" s="215">
        <v>25.07</v>
      </c>
      <c r="F112" s="216"/>
      <c r="G112" s="217"/>
      <c r="H112" s="138" t="s">
        <v>68</v>
      </c>
      <c r="I112" s="232">
        <v>11</v>
      </c>
      <c r="J112" s="233"/>
      <c r="K112" s="139">
        <v>9.7200000000000006</v>
      </c>
      <c r="L112" s="215">
        <v>14.94</v>
      </c>
      <c r="M112" s="217"/>
      <c r="N112" s="139">
        <v>0</v>
      </c>
      <c r="O112" s="215">
        <v>24.66</v>
      </c>
      <c r="P112" s="216"/>
      <c r="Q112" s="217"/>
      <c r="R112" s="215">
        <v>12.15</v>
      </c>
      <c r="S112" s="216"/>
      <c r="T112" s="217"/>
      <c r="U112" s="215">
        <v>18.68</v>
      </c>
      <c r="V112" s="216"/>
      <c r="W112" s="217"/>
      <c r="X112" s="215">
        <v>30.84</v>
      </c>
      <c r="Y112" s="216"/>
      <c r="Z112" s="217"/>
      <c r="AA112" s="143">
        <v>271.26</v>
      </c>
      <c r="AB112" s="143">
        <v>339.24</v>
      </c>
    </row>
    <row r="113" spans="1:28" ht="9.75" customHeight="1">
      <c r="A113" s="241">
        <v>70929</v>
      </c>
      <c r="B113" s="242"/>
      <c r="C113" s="224" t="s">
        <v>5475</v>
      </c>
      <c r="D113" s="225"/>
      <c r="E113" s="215">
        <v>25.07</v>
      </c>
      <c r="F113" s="216"/>
      <c r="G113" s="217"/>
      <c r="H113" s="138" t="s">
        <v>71</v>
      </c>
      <c r="I113" s="232">
        <v>33</v>
      </c>
      <c r="J113" s="233"/>
      <c r="K113" s="139">
        <v>9.5</v>
      </c>
      <c r="L113" s="215">
        <v>17.510000000000002</v>
      </c>
      <c r="M113" s="217"/>
      <c r="N113" s="139">
        <v>0</v>
      </c>
      <c r="O113" s="215">
        <v>27.01</v>
      </c>
      <c r="P113" s="216"/>
      <c r="Q113" s="217"/>
      <c r="R113" s="215">
        <v>11.88</v>
      </c>
      <c r="S113" s="216"/>
      <c r="T113" s="217"/>
      <c r="U113" s="215">
        <v>21.89</v>
      </c>
      <c r="V113" s="216"/>
      <c r="W113" s="217"/>
      <c r="X113" s="215">
        <v>33.78</v>
      </c>
      <c r="Y113" s="216"/>
      <c r="Z113" s="217"/>
      <c r="AA113" s="143">
        <v>891.33</v>
      </c>
      <c r="AB113" s="140">
        <v>1114.74</v>
      </c>
    </row>
    <row r="114" spans="1:28" ht="9.75" customHeight="1">
      <c r="A114" s="241">
        <v>70391</v>
      </c>
      <c r="B114" s="242"/>
      <c r="C114" s="224" t="s">
        <v>5555</v>
      </c>
      <c r="D114" s="225"/>
      <c r="E114" s="215">
        <v>25.07</v>
      </c>
      <c r="F114" s="216"/>
      <c r="G114" s="217"/>
      <c r="H114" s="138" t="s">
        <v>68</v>
      </c>
      <c r="I114" s="228">
        <v>122</v>
      </c>
      <c r="J114" s="229"/>
      <c r="K114" s="139">
        <v>0.16</v>
      </c>
      <c r="L114" s="221">
        <v>0.82</v>
      </c>
      <c r="M114" s="223"/>
      <c r="N114" s="139">
        <v>0</v>
      </c>
      <c r="O114" s="221">
        <v>0.98</v>
      </c>
      <c r="P114" s="222"/>
      <c r="Q114" s="223"/>
      <c r="R114" s="221">
        <v>0.2</v>
      </c>
      <c r="S114" s="222"/>
      <c r="T114" s="223"/>
      <c r="U114" s="221">
        <v>1.02</v>
      </c>
      <c r="V114" s="222"/>
      <c r="W114" s="223"/>
      <c r="X114" s="221">
        <v>1.22</v>
      </c>
      <c r="Y114" s="222"/>
      <c r="Z114" s="223"/>
      <c r="AA114" s="143">
        <v>119.56</v>
      </c>
      <c r="AB114" s="143">
        <v>148.84</v>
      </c>
    </row>
    <row r="115" spans="1:28" ht="9.75" customHeight="1">
      <c r="A115" s="241">
        <v>71861</v>
      </c>
      <c r="B115" s="242"/>
      <c r="C115" s="224" t="s">
        <v>6551</v>
      </c>
      <c r="D115" s="225"/>
      <c r="E115" s="215">
        <v>25.07</v>
      </c>
      <c r="F115" s="216"/>
      <c r="G115" s="217"/>
      <c r="H115" s="138" t="s">
        <v>68</v>
      </c>
      <c r="I115" s="228">
        <v>122</v>
      </c>
      <c r="J115" s="229"/>
      <c r="K115" s="139">
        <v>0.24</v>
      </c>
      <c r="L115" s="221">
        <v>0.51</v>
      </c>
      <c r="M115" s="223"/>
      <c r="N115" s="139">
        <v>0</v>
      </c>
      <c r="O115" s="221">
        <v>0.75</v>
      </c>
      <c r="P115" s="222"/>
      <c r="Q115" s="223"/>
      <c r="R115" s="221">
        <v>0.3</v>
      </c>
      <c r="S115" s="222"/>
      <c r="T115" s="223"/>
      <c r="U115" s="221">
        <v>0.63</v>
      </c>
      <c r="V115" s="222"/>
      <c r="W115" s="223"/>
      <c r="X115" s="221">
        <v>0.93</v>
      </c>
      <c r="Y115" s="222"/>
      <c r="Z115" s="223"/>
      <c r="AA115" s="141">
        <v>91.5</v>
      </c>
      <c r="AB115" s="143">
        <v>113.46</v>
      </c>
    </row>
    <row r="116" spans="1:28" ht="29.1" customHeight="1">
      <c r="A116" s="241">
        <v>72395</v>
      </c>
      <c r="B116" s="242"/>
      <c r="C116" s="224" t="s">
        <v>5476</v>
      </c>
      <c r="D116" s="225"/>
      <c r="E116" s="215">
        <v>25.07</v>
      </c>
      <c r="F116" s="216"/>
      <c r="G116" s="217"/>
      <c r="H116" s="138" t="s">
        <v>68</v>
      </c>
      <c r="I116" s="230">
        <v>4</v>
      </c>
      <c r="J116" s="231"/>
      <c r="K116" s="139">
        <v>4.28</v>
      </c>
      <c r="L116" s="221">
        <v>1.54</v>
      </c>
      <c r="M116" s="223"/>
      <c r="N116" s="139">
        <v>0</v>
      </c>
      <c r="O116" s="221">
        <v>5.82</v>
      </c>
      <c r="P116" s="222"/>
      <c r="Q116" s="223"/>
      <c r="R116" s="221">
        <v>5.35</v>
      </c>
      <c r="S116" s="222"/>
      <c r="T116" s="223"/>
      <c r="U116" s="221">
        <v>1.92</v>
      </c>
      <c r="V116" s="222"/>
      <c r="W116" s="223"/>
      <c r="X116" s="221">
        <v>7.27</v>
      </c>
      <c r="Y116" s="222"/>
      <c r="Z116" s="223"/>
      <c r="AA116" s="141">
        <v>23.28</v>
      </c>
      <c r="AB116" s="141">
        <v>29.08</v>
      </c>
    </row>
    <row r="117" spans="1:28" ht="19.350000000000001" customHeight="1">
      <c r="A117" s="241">
        <v>71440</v>
      </c>
      <c r="B117" s="242"/>
      <c r="C117" s="224" t="s">
        <v>136</v>
      </c>
      <c r="D117" s="225"/>
      <c r="E117" s="215">
        <v>25.07</v>
      </c>
      <c r="F117" s="216"/>
      <c r="G117" s="217"/>
      <c r="H117" s="138" t="s">
        <v>68</v>
      </c>
      <c r="I117" s="230">
        <v>2</v>
      </c>
      <c r="J117" s="231"/>
      <c r="K117" s="139">
        <v>8.69</v>
      </c>
      <c r="L117" s="215">
        <v>10.82</v>
      </c>
      <c r="M117" s="217"/>
      <c r="N117" s="139">
        <v>0</v>
      </c>
      <c r="O117" s="215">
        <v>19.510000000000002</v>
      </c>
      <c r="P117" s="216"/>
      <c r="Q117" s="217"/>
      <c r="R117" s="215">
        <v>10.86</v>
      </c>
      <c r="S117" s="216"/>
      <c r="T117" s="217"/>
      <c r="U117" s="215">
        <v>13.53</v>
      </c>
      <c r="V117" s="216"/>
      <c r="W117" s="217"/>
      <c r="X117" s="215">
        <v>24.4</v>
      </c>
      <c r="Y117" s="216"/>
      <c r="Z117" s="217"/>
      <c r="AA117" s="141">
        <v>39.020000000000003</v>
      </c>
      <c r="AB117" s="141">
        <v>48.8</v>
      </c>
    </row>
    <row r="118" spans="1:28" ht="38.85" customHeight="1">
      <c r="A118" s="224" t="s">
        <v>6552</v>
      </c>
      <c r="B118" s="225"/>
      <c r="C118" s="224" t="s">
        <v>6553</v>
      </c>
      <c r="D118" s="225"/>
      <c r="E118" s="215">
        <v>25.07</v>
      </c>
      <c r="F118" s="216"/>
      <c r="G118" s="217"/>
      <c r="H118" s="138" t="s">
        <v>71</v>
      </c>
      <c r="I118" s="230">
        <v>4</v>
      </c>
      <c r="J118" s="231"/>
      <c r="K118" s="143">
        <v>261.88</v>
      </c>
      <c r="L118" s="221">
        <v>7.58</v>
      </c>
      <c r="M118" s="223"/>
      <c r="N118" s="139">
        <v>0</v>
      </c>
      <c r="O118" s="218">
        <v>269.45999999999998</v>
      </c>
      <c r="P118" s="219"/>
      <c r="Q118" s="220"/>
      <c r="R118" s="218">
        <v>327.52999999999997</v>
      </c>
      <c r="S118" s="219"/>
      <c r="T118" s="220"/>
      <c r="U118" s="221">
        <v>9.48</v>
      </c>
      <c r="V118" s="222"/>
      <c r="W118" s="223"/>
      <c r="X118" s="218">
        <v>337.01</v>
      </c>
      <c r="Y118" s="219"/>
      <c r="Z118" s="220"/>
      <c r="AA118" s="140">
        <v>1077.8399999999999</v>
      </c>
      <c r="AB118" s="140">
        <v>1348.04</v>
      </c>
    </row>
    <row r="119" spans="1:28" ht="38.85" customHeight="1">
      <c r="A119" s="241">
        <v>71211</v>
      </c>
      <c r="B119" s="242"/>
      <c r="C119" s="224" t="s">
        <v>5607</v>
      </c>
      <c r="D119" s="225"/>
      <c r="E119" s="215">
        <v>25.07</v>
      </c>
      <c r="F119" s="216"/>
      <c r="G119" s="217"/>
      <c r="H119" s="138" t="s">
        <v>89</v>
      </c>
      <c r="I119" s="228">
        <v>100</v>
      </c>
      <c r="J119" s="229"/>
      <c r="K119" s="141">
        <v>28.44</v>
      </c>
      <c r="L119" s="215">
        <v>15.45</v>
      </c>
      <c r="M119" s="217"/>
      <c r="N119" s="139">
        <v>0</v>
      </c>
      <c r="O119" s="215">
        <v>43.89</v>
      </c>
      <c r="P119" s="216"/>
      <c r="Q119" s="217"/>
      <c r="R119" s="215">
        <v>35.56</v>
      </c>
      <c r="S119" s="216"/>
      <c r="T119" s="217"/>
      <c r="U119" s="215">
        <v>19.32</v>
      </c>
      <c r="V119" s="216"/>
      <c r="W119" s="217"/>
      <c r="X119" s="215">
        <v>54.89</v>
      </c>
      <c r="Y119" s="216"/>
      <c r="Z119" s="217"/>
      <c r="AA119" s="140">
        <v>4389</v>
      </c>
      <c r="AB119" s="140">
        <v>5489</v>
      </c>
    </row>
    <row r="120" spans="1:28" ht="19.350000000000001" customHeight="1">
      <c r="A120" s="224" t="s">
        <v>6554</v>
      </c>
      <c r="B120" s="225"/>
      <c r="C120" s="224" t="s">
        <v>6555</v>
      </c>
      <c r="D120" s="225"/>
      <c r="E120" s="215">
        <v>25.07</v>
      </c>
      <c r="F120" s="216"/>
      <c r="G120" s="217"/>
      <c r="H120" s="138" t="s">
        <v>71</v>
      </c>
      <c r="I120" s="232">
        <v>19</v>
      </c>
      <c r="J120" s="233"/>
      <c r="K120" s="141">
        <v>13.59</v>
      </c>
      <c r="L120" s="221">
        <v>6.59</v>
      </c>
      <c r="M120" s="223"/>
      <c r="N120" s="139">
        <v>0</v>
      </c>
      <c r="O120" s="215">
        <v>20.18</v>
      </c>
      <c r="P120" s="216"/>
      <c r="Q120" s="217"/>
      <c r="R120" s="215">
        <v>16.989999999999998</v>
      </c>
      <c r="S120" s="216"/>
      <c r="T120" s="217"/>
      <c r="U120" s="221">
        <v>8.24</v>
      </c>
      <c r="V120" s="222"/>
      <c r="W120" s="223"/>
      <c r="X120" s="215">
        <v>25.23</v>
      </c>
      <c r="Y120" s="216"/>
      <c r="Z120" s="217"/>
      <c r="AA120" s="143">
        <v>383.42</v>
      </c>
      <c r="AB120" s="143">
        <v>479.37</v>
      </c>
    </row>
    <row r="121" spans="1:28" ht="19.350000000000001" customHeight="1">
      <c r="A121" s="224" t="s">
        <v>6556</v>
      </c>
      <c r="B121" s="225"/>
      <c r="C121" s="224" t="s">
        <v>6557</v>
      </c>
      <c r="D121" s="225"/>
      <c r="E121" s="215">
        <v>25.07</v>
      </c>
      <c r="F121" s="216"/>
      <c r="G121" s="217"/>
      <c r="H121" s="138" t="s">
        <v>71</v>
      </c>
      <c r="I121" s="230">
        <v>1</v>
      </c>
      <c r="J121" s="231"/>
      <c r="K121" s="139">
        <v>4.71</v>
      </c>
      <c r="L121" s="221">
        <v>4.3899999999999997</v>
      </c>
      <c r="M121" s="223"/>
      <c r="N121" s="139">
        <v>0</v>
      </c>
      <c r="O121" s="221">
        <v>9.1</v>
      </c>
      <c r="P121" s="222"/>
      <c r="Q121" s="223"/>
      <c r="R121" s="221">
        <v>5.89</v>
      </c>
      <c r="S121" s="222"/>
      <c r="T121" s="223"/>
      <c r="U121" s="221">
        <v>5.49</v>
      </c>
      <c r="V121" s="222"/>
      <c r="W121" s="223"/>
      <c r="X121" s="215">
        <v>11.38</v>
      </c>
      <c r="Y121" s="216"/>
      <c r="Z121" s="217"/>
      <c r="AA121" s="139">
        <v>9.1</v>
      </c>
      <c r="AB121" s="141">
        <v>11.38</v>
      </c>
    </row>
    <row r="122" spans="1:28" ht="19.350000000000001" customHeight="1">
      <c r="A122" s="224" t="s">
        <v>6558</v>
      </c>
      <c r="B122" s="225"/>
      <c r="C122" s="224" t="s">
        <v>6559</v>
      </c>
      <c r="D122" s="225"/>
      <c r="E122" s="215">
        <v>25.07</v>
      </c>
      <c r="F122" s="216"/>
      <c r="G122" s="217"/>
      <c r="H122" s="138" t="s">
        <v>71</v>
      </c>
      <c r="I122" s="232">
        <v>14</v>
      </c>
      <c r="J122" s="233"/>
      <c r="K122" s="139">
        <v>3.05</v>
      </c>
      <c r="L122" s="221">
        <v>5.14</v>
      </c>
      <c r="M122" s="223"/>
      <c r="N122" s="139">
        <v>0</v>
      </c>
      <c r="O122" s="221">
        <v>8.19</v>
      </c>
      <c r="P122" s="222"/>
      <c r="Q122" s="223"/>
      <c r="R122" s="221">
        <v>3.81</v>
      </c>
      <c r="S122" s="222"/>
      <c r="T122" s="223"/>
      <c r="U122" s="221">
        <v>6.42</v>
      </c>
      <c r="V122" s="222"/>
      <c r="W122" s="223"/>
      <c r="X122" s="215">
        <v>10.24</v>
      </c>
      <c r="Y122" s="216"/>
      <c r="Z122" s="217"/>
      <c r="AA122" s="143">
        <v>114.66</v>
      </c>
      <c r="AB122" s="143">
        <v>143.36000000000001</v>
      </c>
    </row>
    <row r="123" spans="1:28" ht="19.350000000000001" customHeight="1">
      <c r="A123" s="224" t="s">
        <v>6560</v>
      </c>
      <c r="B123" s="225"/>
      <c r="C123" s="224" t="s">
        <v>6561</v>
      </c>
      <c r="D123" s="225"/>
      <c r="E123" s="215">
        <v>25.07</v>
      </c>
      <c r="F123" s="216"/>
      <c r="G123" s="217"/>
      <c r="H123" s="138" t="s">
        <v>71</v>
      </c>
      <c r="I123" s="230">
        <v>7</v>
      </c>
      <c r="J123" s="231"/>
      <c r="K123" s="139">
        <v>2.36</v>
      </c>
      <c r="L123" s="215">
        <v>10.3</v>
      </c>
      <c r="M123" s="217"/>
      <c r="N123" s="139">
        <v>0</v>
      </c>
      <c r="O123" s="215">
        <v>12.66</v>
      </c>
      <c r="P123" s="216"/>
      <c r="Q123" s="217"/>
      <c r="R123" s="221">
        <v>2.95</v>
      </c>
      <c r="S123" s="222"/>
      <c r="T123" s="223"/>
      <c r="U123" s="215">
        <v>12.88</v>
      </c>
      <c r="V123" s="216"/>
      <c r="W123" s="217"/>
      <c r="X123" s="215">
        <v>15.83</v>
      </c>
      <c r="Y123" s="216"/>
      <c r="Z123" s="217"/>
      <c r="AA123" s="141">
        <v>88.62</v>
      </c>
      <c r="AB123" s="143">
        <v>110.81</v>
      </c>
    </row>
    <row r="124" spans="1:28" ht="9.75" customHeight="1">
      <c r="A124" s="241">
        <v>72325</v>
      </c>
      <c r="B124" s="242"/>
      <c r="C124" s="224" t="s">
        <v>6562</v>
      </c>
      <c r="D124" s="225"/>
      <c r="E124" s="215">
        <v>25.07</v>
      </c>
      <c r="F124" s="216"/>
      <c r="G124" s="217"/>
      <c r="H124" s="138" t="s">
        <v>68</v>
      </c>
      <c r="I124" s="232">
        <v>17</v>
      </c>
      <c r="J124" s="233"/>
      <c r="K124" s="139">
        <v>2.08</v>
      </c>
      <c r="L124" s="221">
        <v>6.17</v>
      </c>
      <c r="M124" s="223"/>
      <c r="N124" s="139">
        <v>0</v>
      </c>
      <c r="O124" s="221">
        <v>8.25</v>
      </c>
      <c r="P124" s="222"/>
      <c r="Q124" s="223"/>
      <c r="R124" s="221">
        <v>2.6</v>
      </c>
      <c r="S124" s="222"/>
      <c r="T124" s="223"/>
      <c r="U124" s="221">
        <v>7.71</v>
      </c>
      <c r="V124" s="222"/>
      <c r="W124" s="223"/>
      <c r="X124" s="215">
        <v>10.31</v>
      </c>
      <c r="Y124" s="216"/>
      <c r="Z124" s="217"/>
      <c r="AA124" s="143">
        <v>140.25</v>
      </c>
      <c r="AB124" s="143">
        <v>175.27</v>
      </c>
    </row>
    <row r="125" spans="1:28" ht="9.75" customHeight="1">
      <c r="A125" s="224" t="s">
        <v>6563</v>
      </c>
      <c r="B125" s="225"/>
      <c r="C125" s="224" t="s">
        <v>6564</v>
      </c>
      <c r="D125" s="225"/>
      <c r="E125" s="215">
        <v>25.07</v>
      </c>
      <c r="F125" s="216"/>
      <c r="G125" s="217"/>
      <c r="H125" s="138" t="s">
        <v>71</v>
      </c>
      <c r="I125" s="232">
        <v>14</v>
      </c>
      <c r="J125" s="233"/>
      <c r="K125" s="139">
        <v>1.25</v>
      </c>
      <c r="L125" s="221">
        <v>4.96</v>
      </c>
      <c r="M125" s="223"/>
      <c r="N125" s="139">
        <v>0</v>
      </c>
      <c r="O125" s="221">
        <v>6.21</v>
      </c>
      <c r="P125" s="222"/>
      <c r="Q125" s="223"/>
      <c r="R125" s="221">
        <v>1.56</v>
      </c>
      <c r="S125" s="222"/>
      <c r="T125" s="223"/>
      <c r="U125" s="221">
        <v>6.2</v>
      </c>
      <c r="V125" s="222"/>
      <c r="W125" s="223"/>
      <c r="X125" s="221">
        <v>7.76</v>
      </c>
      <c r="Y125" s="222"/>
      <c r="Z125" s="223"/>
      <c r="AA125" s="141">
        <v>86.94</v>
      </c>
      <c r="AB125" s="143">
        <v>108.64</v>
      </c>
    </row>
    <row r="126" spans="1:28" ht="19.350000000000001" customHeight="1">
      <c r="A126" s="224" t="s">
        <v>6565</v>
      </c>
      <c r="B126" s="225"/>
      <c r="C126" s="224" t="s">
        <v>6566</v>
      </c>
      <c r="D126" s="225"/>
      <c r="E126" s="215">
        <v>25.07</v>
      </c>
      <c r="F126" s="216"/>
      <c r="G126" s="217"/>
      <c r="H126" s="138" t="s">
        <v>71</v>
      </c>
      <c r="I126" s="230">
        <v>2</v>
      </c>
      <c r="J126" s="231"/>
      <c r="K126" s="139">
        <v>2.2999999999999998</v>
      </c>
      <c r="L126" s="221">
        <v>3.96</v>
      </c>
      <c r="M126" s="223"/>
      <c r="N126" s="139">
        <v>0</v>
      </c>
      <c r="O126" s="221">
        <v>6.26</v>
      </c>
      <c r="P126" s="222"/>
      <c r="Q126" s="223"/>
      <c r="R126" s="221">
        <v>2.87</v>
      </c>
      <c r="S126" s="222"/>
      <c r="T126" s="223"/>
      <c r="U126" s="221">
        <v>4.95</v>
      </c>
      <c r="V126" s="222"/>
      <c r="W126" s="223"/>
      <c r="X126" s="221">
        <v>7.82</v>
      </c>
      <c r="Y126" s="222"/>
      <c r="Z126" s="223"/>
      <c r="AA126" s="141">
        <v>12.52</v>
      </c>
      <c r="AB126" s="141">
        <v>15.64</v>
      </c>
    </row>
    <row r="127" spans="1:28" ht="9.75" customHeight="1">
      <c r="A127" s="224" t="s">
        <v>6567</v>
      </c>
      <c r="B127" s="225"/>
      <c r="C127" s="224" t="s">
        <v>6568</v>
      </c>
      <c r="D127" s="225"/>
      <c r="E127" s="215">
        <v>25.07</v>
      </c>
      <c r="F127" s="216"/>
      <c r="G127" s="217"/>
      <c r="H127" s="138" t="s">
        <v>71</v>
      </c>
      <c r="I127" s="232">
        <v>28</v>
      </c>
      <c r="J127" s="233"/>
      <c r="K127" s="139">
        <v>1.7</v>
      </c>
      <c r="L127" s="221">
        <v>2.44</v>
      </c>
      <c r="M127" s="223"/>
      <c r="N127" s="139">
        <v>0</v>
      </c>
      <c r="O127" s="221">
        <v>4.1399999999999997</v>
      </c>
      <c r="P127" s="222"/>
      <c r="Q127" s="223"/>
      <c r="R127" s="221">
        <v>2.12</v>
      </c>
      <c r="S127" s="222"/>
      <c r="T127" s="223"/>
      <c r="U127" s="221">
        <v>3.05</v>
      </c>
      <c r="V127" s="222"/>
      <c r="W127" s="223"/>
      <c r="X127" s="221">
        <v>5.17</v>
      </c>
      <c r="Y127" s="222"/>
      <c r="Z127" s="223"/>
      <c r="AA127" s="143">
        <v>115.92</v>
      </c>
      <c r="AB127" s="143">
        <v>144.76</v>
      </c>
    </row>
    <row r="128" spans="1:28" ht="9.75" customHeight="1">
      <c r="A128" s="224" t="s">
        <v>6569</v>
      </c>
      <c r="B128" s="225"/>
      <c r="C128" s="224" t="s">
        <v>6570</v>
      </c>
      <c r="D128" s="225"/>
      <c r="E128" s="215">
        <v>25.07</v>
      </c>
      <c r="F128" s="216"/>
      <c r="G128" s="217"/>
      <c r="H128" s="138" t="s">
        <v>71</v>
      </c>
      <c r="I128" s="232">
        <v>56</v>
      </c>
      <c r="J128" s="233"/>
      <c r="K128" s="139">
        <v>0.62</v>
      </c>
      <c r="L128" s="221">
        <v>2.44</v>
      </c>
      <c r="M128" s="223"/>
      <c r="N128" s="139">
        <v>0</v>
      </c>
      <c r="O128" s="221">
        <v>3.06</v>
      </c>
      <c r="P128" s="222"/>
      <c r="Q128" s="223"/>
      <c r="R128" s="221">
        <v>0.77</v>
      </c>
      <c r="S128" s="222"/>
      <c r="T128" s="223"/>
      <c r="U128" s="221">
        <v>3.05</v>
      </c>
      <c r="V128" s="222"/>
      <c r="W128" s="223"/>
      <c r="X128" s="221">
        <v>3.82</v>
      </c>
      <c r="Y128" s="222"/>
      <c r="Z128" s="223"/>
      <c r="AA128" s="143">
        <v>171.36</v>
      </c>
      <c r="AB128" s="143">
        <v>213.92</v>
      </c>
    </row>
    <row r="129" spans="1:28" ht="19.350000000000001" customHeight="1">
      <c r="A129" s="224" t="s">
        <v>6571</v>
      </c>
      <c r="B129" s="225"/>
      <c r="C129" s="224" t="s">
        <v>6572</v>
      </c>
      <c r="D129" s="225"/>
      <c r="E129" s="215">
        <v>25.07</v>
      </c>
      <c r="F129" s="216"/>
      <c r="G129" s="217"/>
      <c r="H129" s="138" t="s">
        <v>71</v>
      </c>
      <c r="I129" s="232">
        <v>56</v>
      </c>
      <c r="J129" s="233"/>
      <c r="K129" s="139">
        <v>1</v>
      </c>
      <c r="L129" s="221">
        <v>2.44</v>
      </c>
      <c r="M129" s="223"/>
      <c r="N129" s="139">
        <v>0</v>
      </c>
      <c r="O129" s="221">
        <v>3.44</v>
      </c>
      <c r="P129" s="222"/>
      <c r="Q129" s="223"/>
      <c r="R129" s="221">
        <v>1.25</v>
      </c>
      <c r="S129" s="222"/>
      <c r="T129" s="223"/>
      <c r="U129" s="221">
        <v>3.05</v>
      </c>
      <c r="V129" s="222"/>
      <c r="W129" s="223"/>
      <c r="X129" s="221">
        <v>4.3</v>
      </c>
      <c r="Y129" s="222"/>
      <c r="Z129" s="223"/>
      <c r="AA129" s="143">
        <v>192.64</v>
      </c>
      <c r="AB129" s="143">
        <v>240.8</v>
      </c>
    </row>
    <row r="130" spans="1:28" ht="19.350000000000001" customHeight="1">
      <c r="A130" s="241">
        <v>72660</v>
      </c>
      <c r="B130" s="242"/>
      <c r="C130" s="224" t="s">
        <v>6117</v>
      </c>
      <c r="D130" s="225"/>
      <c r="E130" s="215">
        <v>25.07</v>
      </c>
      <c r="F130" s="216"/>
      <c r="G130" s="217"/>
      <c r="H130" s="138" t="s">
        <v>89</v>
      </c>
      <c r="I130" s="232">
        <v>10</v>
      </c>
      <c r="J130" s="233"/>
      <c r="K130" s="139">
        <v>4.3</v>
      </c>
      <c r="L130" s="215">
        <v>12.36</v>
      </c>
      <c r="M130" s="217"/>
      <c r="N130" s="139">
        <v>0</v>
      </c>
      <c r="O130" s="215">
        <v>16.66</v>
      </c>
      <c r="P130" s="216"/>
      <c r="Q130" s="217"/>
      <c r="R130" s="221">
        <v>5.37</v>
      </c>
      <c r="S130" s="222"/>
      <c r="T130" s="223"/>
      <c r="U130" s="215">
        <v>15.45</v>
      </c>
      <c r="V130" s="216"/>
      <c r="W130" s="217"/>
      <c r="X130" s="215">
        <v>20.83</v>
      </c>
      <c r="Y130" s="216"/>
      <c r="Z130" s="217"/>
      <c r="AA130" s="143">
        <v>166.6</v>
      </c>
      <c r="AB130" s="143">
        <v>208.3</v>
      </c>
    </row>
    <row r="131" spans="1:28" ht="19.350000000000001" customHeight="1">
      <c r="A131" s="224" t="s">
        <v>6573</v>
      </c>
      <c r="B131" s="225"/>
      <c r="C131" s="224" t="s">
        <v>6574</v>
      </c>
      <c r="D131" s="225"/>
      <c r="E131" s="215">
        <v>25.07</v>
      </c>
      <c r="F131" s="216"/>
      <c r="G131" s="217"/>
      <c r="H131" s="138" t="s">
        <v>71</v>
      </c>
      <c r="I131" s="232">
        <v>56</v>
      </c>
      <c r="J131" s="233"/>
      <c r="K131" s="139">
        <v>1.35</v>
      </c>
      <c r="L131" s="221">
        <v>4.99</v>
      </c>
      <c r="M131" s="223"/>
      <c r="N131" s="139">
        <v>0</v>
      </c>
      <c r="O131" s="221">
        <v>6.34</v>
      </c>
      <c r="P131" s="222"/>
      <c r="Q131" s="223"/>
      <c r="R131" s="221">
        <v>1.68</v>
      </c>
      <c r="S131" s="222"/>
      <c r="T131" s="223"/>
      <c r="U131" s="221">
        <v>6.24</v>
      </c>
      <c r="V131" s="222"/>
      <c r="W131" s="223"/>
      <c r="X131" s="221">
        <v>7.92</v>
      </c>
      <c r="Y131" s="222"/>
      <c r="Z131" s="223"/>
      <c r="AA131" s="143">
        <v>355.04</v>
      </c>
      <c r="AB131" s="143">
        <v>443.52</v>
      </c>
    </row>
    <row r="132" spans="1:28" ht="19.350000000000001" customHeight="1">
      <c r="A132" s="224" t="s">
        <v>6575</v>
      </c>
      <c r="B132" s="225"/>
      <c r="C132" s="224" t="s">
        <v>6576</v>
      </c>
      <c r="D132" s="225"/>
      <c r="E132" s="215">
        <v>25.07</v>
      </c>
      <c r="F132" s="216"/>
      <c r="G132" s="217"/>
      <c r="H132" s="138" t="s">
        <v>66</v>
      </c>
      <c r="I132" s="232">
        <v>21</v>
      </c>
      <c r="J132" s="233"/>
      <c r="K132" s="139">
        <v>9.6</v>
      </c>
      <c r="L132" s="215">
        <v>24.84</v>
      </c>
      <c r="M132" s="217"/>
      <c r="N132" s="139">
        <v>0</v>
      </c>
      <c r="O132" s="215">
        <v>34.44</v>
      </c>
      <c r="P132" s="216"/>
      <c r="Q132" s="217"/>
      <c r="R132" s="215">
        <v>12</v>
      </c>
      <c r="S132" s="216"/>
      <c r="T132" s="217"/>
      <c r="U132" s="215">
        <v>31.06</v>
      </c>
      <c r="V132" s="216"/>
      <c r="W132" s="217"/>
      <c r="X132" s="215">
        <v>43.07</v>
      </c>
      <c r="Y132" s="216"/>
      <c r="Z132" s="217"/>
      <c r="AA132" s="143">
        <v>723.24</v>
      </c>
      <c r="AB132" s="143">
        <v>904.47</v>
      </c>
    </row>
    <row r="133" spans="1:28" ht="9.75" customHeight="1">
      <c r="A133" s="241">
        <v>70701</v>
      </c>
      <c r="B133" s="242"/>
      <c r="C133" s="224" t="s">
        <v>6577</v>
      </c>
      <c r="D133" s="225"/>
      <c r="E133" s="215">
        <v>25.07</v>
      </c>
      <c r="F133" s="216"/>
      <c r="G133" s="217"/>
      <c r="H133" s="138" t="s">
        <v>68</v>
      </c>
      <c r="I133" s="230">
        <v>1</v>
      </c>
      <c r="J133" s="231"/>
      <c r="K133" s="143">
        <v>180.8</v>
      </c>
      <c r="L133" s="215">
        <v>64.42</v>
      </c>
      <c r="M133" s="217"/>
      <c r="N133" s="139">
        <v>0</v>
      </c>
      <c r="O133" s="218">
        <v>245.22</v>
      </c>
      <c r="P133" s="219"/>
      <c r="Q133" s="220"/>
      <c r="R133" s="218">
        <v>226.12</v>
      </c>
      <c r="S133" s="219"/>
      <c r="T133" s="220"/>
      <c r="U133" s="215">
        <v>80.569999999999993</v>
      </c>
      <c r="V133" s="216"/>
      <c r="W133" s="217"/>
      <c r="X133" s="218">
        <v>306.69</v>
      </c>
      <c r="Y133" s="219"/>
      <c r="Z133" s="220"/>
      <c r="AA133" s="143">
        <v>245.22</v>
      </c>
      <c r="AB133" s="143">
        <v>306.69</v>
      </c>
    </row>
    <row r="134" spans="1:28" ht="9.75" customHeight="1">
      <c r="A134" s="243">
        <v>3939</v>
      </c>
      <c r="B134" s="244"/>
      <c r="C134" s="224" t="s">
        <v>6578</v>
      </c>
      <c r="D134" s="225"/>
      <c r="E134" s="215">
        <v>25.07</v>
      </c>
      <c r="F134" s="216"/>
      <c r="G134" s="217"/>
      <c r="H134" s="138" t="s">
        <v>71</v>
      </c>
      <c r="I134" s="230">
        <v>4</v>
      </c>
      <c r="J134" s="231"/>
      <c r="K134" s="141">
        <v>62.72</v>
      </c>
      <c r="L134" s="221">
        <v>0</v>
      </c>
      <c r="M134" s="223"/>
      <c r="N134" s="139">
        <v>0</v>
      </c>
      <c r="O134" s="221">
        <v>0</v>
      </c>
      <c r="P134" s="222"/>
      <c r="Q134" s="223"/>
      <c r="R134" s="215">
        <v>78.44</v>
      </c>
      <c r="S134" s="216"/>
      <c r="T134" s="217"/>
      <c r="U134" s="221">
        <v>0</v>
      </c>
      <c r="V134" s="222"/>
      <c r="W134" s="223"/>
      <c r="X134" s="215">
        <v>78.44</v>
      </c>
      <c r="Y134" s="216"/>
      <c r="Z134" s="217"/>
      <c r="AA134" s="143">
        <v>250.88</v>
      </c>
      <c r="AB134" s="143">
        <v>313.76</v>
      </c>
    </row>
    <row r="135" spans="1:28" ht="19.350000000000001" customHeight="1">
      <c r="A135" s="241">
        <v>71171</v>
      </c>
      <c r="B135" s="242"/>
      <c r="C135" s="224" t="s">
        <v>134</v>
      </c>
      <c r="D135" s="225"/>
      <c r="E135" s="215">
        <v>25.07</v>
      </c>
      <c r="F135" s="216"/>
      <c r="G135" s="217"/>
      <c r="H135" s="138" t="s">
        <v>68</v>
      </c>
      <c r="I135" s="230">
        <v>3</v>
      </c>
      <c r="J135" s="231"/>
      <c r="K135" s="141">
        <v>11.26</v>
      </c>
      <c r="L135" s="215">
        <v>15.45</v>
      </c>
      <c r="M135" s="217"/>
      <c r="N135" s="139">
        <v>0</v>
      </c>
      <c r="O135" s="215">
        <v>26.71</v>
      </c>
      <c r="P135" s="216"/>
      <c r="Q135" s="217"/>
      <c r="R135" s="215">
        <v>14.08</v>
      </c>
      <c r="S135" s="216"/>
      <c r="T135" s="217"/>
      <c r="U135" s="215">
        <v>19.32</v>
      </c>
      <c r="V135" s="216"/>
      <c r="W135" s="217"/>
      <c r="X135" s="215">
        <v>33.4</v>
      </c>
      <c r="Y135" s="216"/>
      <c r="Z135" s="217"/>
      <c r="AA135" s="141">
        <v>80.13</v>
      </c>
      <c r="AB135" s="143">
        <v>100.2</v>
      </c>
    </row>
    <row r="136" spans="1:28" ht="38.85" customHeight="1">
      <c r="A136" s="241">
        <v>71174</v>
      </c>
      <c r="B136" s="242"/>
      <c r="C136" s="224" t="s">
        <v>5516</v>
      </c>
      <c r="D136" s="225"/>
      <c r="E136" s="215">
        <v>25.07</v>
      </c>
      <c r="F136" s="216"/>
      <c r="G136" s="217"/>
      <c r="H136" s="138" t="s">
        <v>68</v>
      </c>
      <c r="I136" s="230">
        <v>1</v>
      </c>
      <c r="J136" s="231"/>
      <c r="K136" s="141">
        <v>56.96</v>
      </c>
      <c r="L136" s="215">
        <v>46.38</v>
      </c>
      <c r="M136" s="217"/>
      <c r="N136" s="139">
        <v>0</v>
      </c>
      <c r="O136" s="218">
        <v>103.34</v>
      </c>
      <c r="P136" s="219"/>
      <c r="Q136" s="220"/>
      <c r="R136" s="215">
        <v>71.23</v>
      </c>
      <c r="S136" s="216"/>
      <c r="T136" s="217"/>
      <c r="U136" s="215">
        <v>58</v>
      </c>
      <c r="V136" s="216"/>
      <c r="W136" s="217"/>
      <c r="X136" s="218">
        <v>129.24</v>
      </c>
      <c r="Y136" s="219"/>
      <c r="Z136" s="220"/>
      <c r="AA136" s="143">
        <v>103.34</v>
      </c>
      <c r="AB136" s="143">
        <v>129.24</v>
      </c>
    </row>
    <row r="137" spans="1:28" ht="19.350000000000001" customHeight="1">
      <c r="A137" s="224" t="s">
        <v>6579</v>
      </c>
      <c r="B137" s="225"/>
      <c r="C137" s="224" t="s">
        <v>6580</v>
      </c>
      <c r="D137" s="225"/>
      <c r="E137" s="215">
        <v>25.07</v>
      </c>
      <c r="F137" s="216"/>
      <c r="G137" s="217"/>
      <c r="H137" s="138" t="s">
        <v>66</v>
      </c>
      <c r="I137" s="232">
        <v>20</v>
      </c>
      <c r="J137" s="233"/>
      <c r="K137" s="141">
        <v>95.03</v>
      </c>
      <c r="L137" s="221">
        <v>1.54</v>
      </c>
      <c r="M137" s="223"/>
      <c r="N137" s="139">
        <v>0</v>
      </c>
      <c r="O137" s="215">
        <v>96.57</v>
      </c>
      <c r="P137" s="216"/>
      <c r="Q137" s="217"/>
      <c r="R137" s="218">
        <v>118.85</v>
      </c>
      <c r="S137" s="219"/>
      <c r="T137" s="220"/>
      <c r="U137" s="221">
        <v>1.92</v>
      </c>
      <c r="V137" s="222"/>
      <c r="W137" s="223"/>
      <c r="X137" s="218">
        <v>120.78</v>
      </c>
      <c r="Y137" s="219"/>
      <c r="Z137" s="220"/>
      <c r="AA137" s="140">
        <v>1931.4</v>
      </c>
      <c r="AB137" s="140">
        <v>2415.6</v>
      </c>
    </row>
    <row r="138" spans="1:28" ht="19.350000000000001" customHeight="1">
      <c r="A138" s="224" t="s">
        <v>6581</v>
      </c>
      <c r="B138" s="225"/>
      <c r="C138" s="224" t="s">
        <v>6582</v>
      </c>
      <c r="D138" s="225"/>
      <c r="E138" s="215">
        <v>25.07</v>
      </c>
      <c r="F138" s="216"/>
      <c r="G138" s="217"/>
      <c r="H138" s="138" t="s">
        <v>66</v>
      </c>
      <c r="I138" s="228">
        <v>600</v>
      </c>
      <c r="J138" s="229"/>
      <c r="K138" s="139">
        <v>3.58</v>
      </c>
      <c r="L138" s="221">
        <v>1.48</v>
      </c>
      <c r="M138" s="223"/>
      <c r="N138" s="139">
        <v>0</v>
      </c>
      <c r="O138" s="221">
        <v>5.0599999999999996</v>
      </c>
      <c r="P138" s="222"/>
      <c r="Q138" s="223"/>
      <c r="R138" s="221">
        <v>4.47</v>
      </c>
      <c r="S138" s="222"/>
      <c r="T138" s="223"/>
      <c r="U138" s="221">
        <v>1.85</v>
      </c>
      <c r="V138" s="222"/>
      <c r="W138" s="223"/>
      <c r="X138" s="221">
        <v>6.32</v>
      </c>
      <c r="Y138" s="222"/>
      <c r="Z138" s="223"/>
      <c r="AA138" s="140">
        <v>3036</v>
      </c>
      <c r="AB138" s="140">
        <v>3792</v>
      </c>
    </row>
    <row r="139" spans="1:28" ht="19.350000000000001" customHeight="1">
      <c r="A139" s="241">
        <v>70518</v>
      </c>
      <c r="B139" s="242"/>
      <c r="C139" s="224" t="s">
        <v>6583</v>
      </c>
      <c r="D139" s="225"/>
      <c r="E139" s="215">
        <v>25.07</v>
      </c>
      <c r="F139" s="216"/>
      <c r="G139" s="217"/>
      <c r="H139" s="138" t="s">
        <v>89</v>
      </c>
      <c r="I139" s="228">
        <v>220</v>
      </c>
      <c r="J139" s="229"/>
      <c r="K139" s="143">
        <v>145.1</v>
      </c>
      <c r="L139" s="215">
        <v>16.739999999999998</v>
      </c>
      <c r="M139" s="217"/>
      <c r="N139" s="139">
        <v>0</v>
      </c>
      <c r="O139" s="218">
        <v>161.84</v>
      </c>
      <c r="P139" s="219"/>
      <c r="Q139" s="220"/>
      <c r="R139" s="218">
        <v>181.47</v>
      </c>
      <c r="S139" s="219"/>
      <c r="T139" s="220"/>
      <c r="U139" s="215">
        <v>20.93</v>
      </c>
      <c r="V139" s="216"/>
      <c r="W139" s="217"/>
      <c r="X139" s="218">
        <v>202.41</v>
      </c>
      <c r="Y139" s="219"/>
      <c r="Z139" s="220"/>
      <c r="AA139" s="142">
        <v>35604.800000000003</v>
      </c>
      <c r="AB139" s="142">
        <v>44530.2</v>
      </c>
    </row>
    <row r="140" spans="1:28" ht="29.1" customHeight="1">
      <c r="A140" s="241">
        <v>70515</v>
      </c>
      <c r="B140" s="242"/>
      <c r="C140" s="224" t="s">
        <v>6584</v>
      </c>
      <c r="D140" s="225"/>
      <c r="E140" s="215">
        <v>25.07</v>
      </c>
      <c r="F140" s="216"/>
      <c r="G140" s="217"/>
      <c r="H140" s="138" t="s">
        <v>89</v>
      </c>
      <c r="I140" s="232">
        <v>20</v>
      </c>
      <c r="J140" s="233"/>
      <c r="K140" s="141">
        <v>80.78</v>
      </c>
      <c r="L140" s="221">
        <v>9.26</v>
      </c>
      <c r="M140" s="223"/>
      <c r="N140" s="139">
        <v>0</v>
      </c>
      <c r="O140" s="215">
        <v>90.04</v>
      </c>
      <c r="P140" s="216"/>
      <c r="Q140" s="217"/>
      <c r="R140" s="218">
        <v>101.03</v>
      </c>
      <c r="S140" s="219"/>
      <c r="T140" s="220"/>
      <c r="U140" s="215">
        <v>11.58</v>
      </c>
      <c r="V140" s="216"/>
      <c r="W140" s="217"/>
      <c r="X140" s="218">
        <v>112.61</v>
      </c>
      <c r="Y140" s="219"/>
      <c r="Z140" s="220"/>
      <c r="AA140" s="140">
        <v>1800.8</v>
      </c>
      <c r="AB140" s="140">
        <v>2252.1999999999998</v>
      </c>
    </row>
    <row r="141" spans="1:28" ht="29.1" customHeight="1">
      <c r="A141" s="241">
        <v>70509</v>
      </c>
      <c r="B141" s="242"/>
      <c r="C141" s="224" t="s">
        <v>5580</v>
      </c>
      <c r="D141" s="225"/>
      <c r="E141" s="215">
        <v>25.07</v>
      </c>
      <c r="F141" s="216"/>
      <c r="G141" s="217"/>
      <c r="H141" s="138" t="s">
        <v>89</v>
      </c>
      <c r="I141" s="230">
        <v>5</v>
      </c>
      <c r="J141" s="231"/>
      <c r="K141" s="139">
        <v>9.2899999999999991</v>
      </c>
      <c r="L141" s="221">
        <v>3.6</v>
      </c>
      <c r="M141" s="223"/>
      <c r="N141" s="139">
        <v>0</v>
      </c>
      <c r="O141" s="215">
        <v>12.89</v>
      </c>
      <c r="P141" s="216"/>
      <c r="Q141" s="217"/>
      <c r="R141" s="215">
        <v>11.61</v>
      </c>
      <c r="S141" s="216"/>
      <c r="T141" s="217"/>
      <c r="U141" s="221">
        <v>4.5</v>
      </c>
      <c r="V141" s="222"/>
      <c r="W141" s="223"/>
      <c r="X141" s="215">
        <v>16.12</v>
      </c>
      <c r="Y141" s="216"/>
      <c r="Z141" s="217"/>
      <c r="AA141" s="141">
        <v>64.45</v>
      </c>
      <c r="AB141" s="141">
        <v>80.599999999999994</v>
      </c>
    </row>
    <row r="142" spans="1:28" ht="19.350000000000001" customHeight="1">
      <c r="A142" s="224" t="s">
        <v>6585</v>
      </c>
      <c r="B142" s="225"/>
      <c r="C142" s="224" t="s">
        <v>6586</v>
      </c>
      <c r="D142" s="225"/>
      <c r="E142" s="215">
        <v>25.07</v>
      </c>
      <c r="F142" s="216"/>
      <c r="G142" s="217"/>
      <c r="H142" s="138" t="s">
        <v>67</v>
      </c>
      <c r="I142" s="230">
        <v>4</v>
      </c>
      <c r="J142" s="231"/>
      <c r="K142" s="143">
        <v>924</v>
      </c>
      <c r="L142" s="215">
        <v>11.02</v>
      </c>
      <c r="M142" s="217"/>
      <c r="N142" s="139">
        <v>0</v>
      </c>
      <c r="O142" s="218">
        <v>935.02</v>
      </c>
      <c r="P142" s="219"/>
      <c r="Q142" s="220"/>
      <c r="R142" s="171">
        <v>1155.6400000000001</v>
      </c>
      <c r="S142" s="172"/>
      <c r="T142" s="173"/>
      <c r="U142" s="215">
        <v>13.78</v>
      </c>
      <c r="V142" s="216"/>
      <c r="W142" s="217"/>
      <c r="X142" s="171">
        <v>1169.42</v>
      </c>
      <c r="Y142" s="172"/>
      <c r="Z142" s="173"/>
      <c r="AA142" s="140">
        <v>3740.08</v>
      </c>
      <c r="AB142" s="140">
        <v>4677.68</v>
      </c>
    </row>
    <row r="143" spans="1:28" ht="19.350000000000001" customHeight="1">
      <c r="A143" s="224" t="s">
        <v>6587</v>
      </c>
      <c r="B143" s="225"/>
      <c r="C143" s="224" t="s">
        <v>6588</v>
      </c>
      <c r="D143" s="225"/>
      <c r="E143" s="215">
        <v>25.07</v>
      </c>
      <c r="F143" s="216"/>
      <c r="G143" s="217"/>
      <c r="H143" s="138" t="s">
        <v>67</v>
      </c>
      <c r="I143" s="230">
        <v>4</v>
      </c>
      <c r="J143" s="231"/>
      <c r="K143" s="143">
        <v>924</v>
      </c>
      <c r="L143" s="215">
        <v>11.02</v>
      </c>
      <c r="M143" s="217"/>
      <c r="N143" s="139">
        <v>0</v>
      </c>
      <c r="O143" s="218">
        <v>935.02</v>
      </c>
      <c r="P143" s="219"/>
      <c r="Q143" s="220"/>
      <c r="R143" s="171">
        <v>1155.6400000000001</v>
      </c>
      <c r="S143" s="172"/>
      <c r="T143" s="173"/>
      <c r="U143" s="215">
        <v>13.78</v>
      </c>
      <c r="V143" s="216"/>
      <c r="W143" s="217"/>
      <c r="X143" s="171">
        <v>1169.42</v>
      </c>
      <c r="Y143" s="172"/>
      <c r="Z143" s="173"/>
      <c r="AA143" s="140">
        <v>3740.08</v>
      </c>
      <c r="AB143" s="140">
        <v>4677.68</v>
      </c>
    </row>
    <row r="144" spans="1:28" ht="19.350000000000001" customHeight="1">
      <c r="A144" s="224" t="s">
        <v>6589</v>
      </c>
      <c r="B144" s="225"/>
      <c r="C144" s="224" t="s">
        <v>6590</v>
      </c>
      <c r="D144" s="225"/>
      <c r="E144" s="215">
        <v>25.07</v>
      </c>
      <c r="F144" s="216"/>
      <c r="G144" s="217"/>
      <c r="H144" s="138" t="s">
        <v>71</v>
      </c>
      <c r="I144" s="230">
        <v>1</v>
      </c>
      <c r="J144" s="231"/>
      <c r="K144" s="141">
        <v>92.74</v>
      </c>
      <c r="L144" s="221">
        <v>0</v>
      </c>
      <c r="M144" s="223"/>
      <c r="N144" s="139">
        <v>0</v>
      </c>
      <c r="O144" s="215">
        <v>92.74</v>
      </c>
      <c r="P144" s="216"/>
      <c r="Q144" s="217"/>
      <c r="R144" s="218">
        <v>115.98</v>
      </c>
      <c r="S144" s="219"/>
      <c r="T144" s="220"/>
      <c r="U144" s="221">
        <v>0</v>
      </c>
      <c r="V144" s="222"/>
      <c r="W144" s="223"/>
      <c r="X144" s="218">
        <v>115.98</v>
      </c>
      <c r="Y144" s="219"/>
      <c r="Z144" s="220"/>
      <c r="AA144" s="141">
        <v>92.74</v>
      </c>
      <c r="AB144" s="143">
        <v>115.98</v>
      </c>
    </row>
    <row r="145" spans="1:28" ht="38.85" customHeight="1">
      <c r="A145" s="241">
        <v>70257</v>
      </c>
      <c r="B145" s="242"/>
      <c r="C145" s="224" t="s">
        <v>6591</v>
      </c>
      <c r="D145" s="225"/>
      <c r="E145" s="215">
        <v>25.07</v>
      </c>
      <c r="F145" s="216"/>
      <c r="G145" s="217"/>
      <c r="H145" s="138" t="s">
        <v>71</v>
      </c>
      <c r="I145" s="232">
        <v>32</v>
      </c>
      <c r="J145" s="233"/>
      <c r="K145" s="141">
        <v>29.29</v>
      </c>
      <c r="L145" s="215">
        <v>12.88</v>
      </c>
      <c r="M145" s="217"/>
      <c r="N145" s="139">
        <v>0</v>
      </c>
      <c r="O145" s="215">
        <v>42.17</v>
      </c>
      <c r="P145" s="216"/>
      <c r="Q145" s="217"/>
      <c r="R145" s="215">
        <v>36.630000000000003</v>
      </c>
      <c r="S145" s="216"/>
      <c r="T145" s="217"/>
      <c r="U145" s="215">
        <v>16.100000000000001</v>
      </c>
      <c r="V145" s="216"/>
      <c r="W145" s="217"/>
      <c r="X145" s="215">
        <v>52.74</v>
      </c>
      <c r="Y145" s="216"/>
      <c r="Z145" s="217"/>
      <c r="AA145" s="140">
        <v>1349.44</v>
      </c>
      <c r="AB145" s="140">
        <v>1687.68</v>
      </c>
    </row>
    <row r="146" spans="1:28" ht="29.1" customHeight="1">
      <c r="A146" s="241">
        <v>70255</v>
      </c>
      <c r="B146" s="242"/>
      <c r="C146" s="224" t="s">
        <v>6592</v>
      </c>
      <c r="D146" s="225"/>
      <c r="E146" s="215">
        <v>25.07</v>
      </c>
      <c r="F146" s="216"/>
      <c r="G146" s="217"/>
      <c r="H146" s="138" t="s">
        <v>71</v>
      </c>
      <c r="I146" s="230">
        <v>4</v>
      </c>
      <c r="J146" s="231"/>
      <c r="K146" s="141">
        <v>20.52</v>
      </c>
      <c r="L146" s="215">
        <v>12.88</v>
      </c>
      <c r="M146" s="217"/>
      <c r="N146" s="139">
        <v>0</v>
      </c>
      <c r="O146" s="215">
        <v>33.4</v>
      </c>
      <c r="P146" s="216"/>
      <c r="Q146" s="217"/>
      <c r="R146" s="215">
        <v>25.66</v>
      </c>
      <c r="S146" s="216"/>
      <c r="T146" s="217"/>
      <c r="U146" s="215">
        <v>16.100000000000001</v>
      </c>
      <c r="V146" s="216"/>
      <c r="W146" s="217"/>
      <c r="X146" s="215">
        <v>41.77</v>
      </c>
      <c r="Y146" s="216"/>
      <c r="Z146" s="217"/>
      <c r="AA146" s="143">
        <v>133.6</v>
      </c>
      <c r="AB146" s="143">
        <v>167.08</v>
      </c>
    </row>
    <row r="147" spans="1:28" ht="19.350000000000001" customHeight="1">
      <c r="A147" s="224" t="s">
        <v>6593</v>
      </c>
      <c r="B147" s="225"/>
      <c r="C147" s="224" t="s">
        <v>6594</v>
      </c>
      <c r="D147" s="225"/>
      <c r="E147" s="215">
        <v>25.07</v>
      </c>
      <c r="F147" s="216"/>
      <c r="G147" s="217"/>
      <c r="H147" s="138" t="s">
        <v>71</v>
      </c>
      <c r="I147" s="230">
        <v>2</v>
      </c>
      <c r="J147" s="231"/>
      <c r="K147" s="143">
        <v>192.94</v>
      </c>
      <c r="L147" s="215">
        <v>12.55</v>
      </c>
      <c r="M147" s="217"/>
      <c r="N147" s="139">
        <v>0.53</v>
      </c>
      <c r="O147" s="218">
        <v>205.49</v>
      </c>
      <c r="P147" s="219"/>
      <c r="Q147" s="220"/>
      <c r="R147" s="218">
        <v>241.31</v>
      </c>
      <c r="S147" s="219"/>
      <c r="T147" s="220"/>
      <c r="U147" s="215">
        <v>15.69</v>
      </c>
      <c r="V147" s="216"/>
      <c r="W147" s="217"/>
      <c r="X147" s="218">
        <v>257</v>
      </c>
      <c r="Y147" s="219"/>
      <c r="Z147" s="220"/>
      <c r="AA147" s="143">
        <v>410.98</v>
      </c>
      <c r="AB147" s="143">
        <v>514</v>
      </c>
    </row>
    <row r="148" spans="1:28" ht="19.350000000000001" customHeight="1">
      <c r="A148" s="224" t="s">
        <v>6595</v>
      </c>
      <c r="B148" s="225"/>
      <c r="C148" s="224" t="s">
        <v>6596</v>
      </c>
      <c r="D148" s="225"/>
      <c r="E148" s="215">
        <v>25.07</v>
      </c>
      <c r="F148" s="216"/>
      <c r="G148" s="217"/>
      <c r="H148" s="138" t="s">
        <v>71</v>
      </c>
      <c r="I148" s="232">
        <v>36</v>
      </c>
      <c r="J148" s="233"/>
      <c r="K148" s="141">
        <v>59.85</v>
      </c>
      <c r="L148" s="215">
        <v>12.79</v>
      </c>
      <c r="M148" s="217"/>
      <c r="N148" s="139">
        <v>0</v>
      </c>
      <c r="O148" s="215">
        <v>72.64</v>
      </c>
      <c r="P148" s="216"/>
      <c r="Q148" s="217"/>
      <c r="R148" s="215">
        <v>74.849999999999994</v>
      </c>
      <c r="S148" s="216"/>
      <c r="T148" s="217"/>
      <c r="U148" s="215">
        <v>15.99</v>
      </c>
      <c r="V148" s="216"/>
      <c r="W148" s="217"/>
      <c r="X148" s="215">
        <v>90.85</v>
      </c>
      <c r="Y148" s="216"/>
      <c r="Z148" s="217"/>
      <c r="AA148" s="140">
        <v>2615.04</v>
      </c>
      <c r="AB148" s="140">
        <v>3270.6</v>
      </c>
    </row>
    <row r="149" spans="1:28" ht="19.350000000000001" customHeight="1">
      <c r="A149" s="224" t="s">
        <v>6597</v>
      </c>
      <c r="B149" s="225"/>
      <c r="C149" s="224" t="s">
        <v>6598</v>
      </c>
      <c r="D149" s="225"/>
      <c r="E149" s="215">
        <v>25.07</v>
      </c>
      <c r="F149" s="216"/>
      <c r="G149" s="217"/>
      <c r="H149" s="138" t="s">
        <v>71</v>
      </c>
      <c r="I149" s="230">
        <v>1</v>
      </c>
      <c r="J149" s="231"/>
      <c r="K149" s="141">
        <v>32.700000000000003</v>
      </c>
      <c r="L149" s="215">
        <v>38.64</v>
      </c>
      <c r="M149" s="217"/>
      <c r="N149" s="141">
        <v>42.17</v>
      </c>
      <c r="O149" s="215">
        <v>71.34</v>
      </c>
      <c r="P149" s="216"/>
      <c r="Q149" s="217"/>
      <c r="R149" s="215">
        <v>40.89</v>
      </c>
      <c r="S149" s="216"/>
      <c r="T149" s="217"/>
      <c r="U149" s="215">
        <v>48.32</v>
      </c>
      <c r="V149" s="216"/>
      <c r="W149" s="217"/>
      <c r="X149" s="215">
        <v>89.22</v>
      </c>
      <c r="Y149" s="216"/>
      <c r="Z149" s="217"/>
      <c r="AA149" s="141">
        <v>71.34</v>
      </c>
      <c r="AB149" s="141">
        <v>89.22</v>
      </c>
    </row>
    <row r="150" spans="1:28" ht="19.350000000000001" customHeight="1">
      <c r="A150" s="224" t="s">
        <v>6599</v>
      </c>
      <c r="B150" s="225"/>
      <c r="C150" s="224" t="s">
        <v>6600</v>
      </c>
      <c r="D150" s="225"/>
      <c r="E150" s="215">
        <v>25.07</v>
      </c>
      <c r="F150" s="216"/>
      <c r="G150" s="217"/>
      <c r="H150" s="138" t="s">
        <v>71</v>
      </c>
      <c r="I150" s="230">
        <v>1</v>
      </c>
      <c r="J150" s="231"/>
      <c r="K150" s="141">
        <v>35.520000000000003</v>
      </c>
      <c r="L150" s="221">
        <v>0</v>
      </c>
      <c r="M150" s="223"/>
      <c r="N150" s="141">
        <v>32.57</v>
      </c>
      <c r="O150" s="215">
        <v>35.520000000000003</v>
      </c>
      <c r="P150" s="216"/>
      <c r="Q150" s="217"/>
      <c r="R150" s="215">
        <v>44.42</v>
      </c>
      <c r="S150" s="216"/>
      <c r="T150" s="217"/>
      <c r="U150" s="221">
        <v>0</v>
      </c>
      <c r="V150" s="222"/>
      <c r="W150" s="223"/>
      <c r="X150" s="215">
        <v>44.42</v>
      </c>
      <c r="Y150" s="216"/>
      <c r="Z150" s="217"/>
      <c r="AA150" s="141">
        <v>35.520000000000003</v>
      </c>
      <c r="AB150" s="141">
        <v>44.42</v>
      </c>
    </row>
    <row r="151" spans="1:28" ht="19.350000000000001" customHeight="1">
      <c r="A151" s="224" t="s">
        <v>6601</v>
      </c>
      <c r="B151" s="225"/>
      <c r="C151" s="224" t="s">
        <v>6602</v>
      </c>
      <c r="D151" s="225"/>
      <c r="E151" s="215">
        <v>25.07</v>
      </c>
      <c r="F151" s="216"/>
      <c r="G151" s="217"/>
      <c r="H151" s="138" t="s">
        <v>71</v>
      </c>
      <c r="I151" s="230">
        <v>1</v>
      </c>
      <c r="J151" s="231"/>
      <c r="K151" s="141">
        <v>35.979999999999997</v>
      </c>
      <c r="L151" s="221">
        <v>0</v>
      </c>
      <c r="M151" s="223"/>
      <c r="N151" s="141">
        <v>32.57</v>
      </c>
      <c r="O151" s="215">
        <v>35.979999999999997</v>
      </c>
      <c r="P151" s="216"/>
      <c r="Q151" s="217"/>
      <c r="R151" s="215">
        <v>45</v>
      </c>
      <c r="S151" s="216"/>
      <c r="T151" s="217"/>
      <c r="U151" s="221">
        <v>0</v>
      </c>
      <c r="V151" s="222"/>
      <c r="W151" s="223"/>
      <c r="X151" s="215">
        <v>45</v>
      </c>
      <c r="Y151" s="216"/>
      <c r="Z151" s="217"/>
      <c r="AA151" s="141">
        <v>35.979999999999997</v>
      </c>
      <c r="AB151" s="141">
        <v>45</v>
      </c>
    </row>
    <row r="152" spans="1:28" ht="9.75" customHeight="1">
      <c r="A152" s="224" t="s">
        <v>6603</v>
      </c>
      <c r="B152" s="225"/>
      <c r="C152" s="224" t="s">
        <v>6604</v>
      </c>
      <c r="D152" s="225"/>
      <c r="E152" s="215">
        <v>25.07</v>
      </c>
      <c r="F152" s="216"/>
      <c r="G152" s="217"/>
      <c r="H152" s="138" t="s">
        <v>71</v>
      </c>
      <c r="I152" s="232">
        <v>25</v>
      </c>
      <c r="J152" s="233"/>
      <c r="K152" s="139">
        <v>3.64</v>
      </c>
      <c r="L152" s="221">
        <v>1.65</v>
      </c>
      <c r="M152" s="223"/>
      <c r="N152" s="139">
        <v>0</v>
      </c>
      <c r="O152" s="221">
        <v>5.29</v>
      </c>
      <c r="P152" s="222"/>
      <c r="Q152" s="223"/>
      <c r="R152" s="221">
        <v>4.55</v>
      </c>
      <c r="S152" s="222"/>
      <c r="T152" s="223"/>
      <c r="U152" s="221">
        <v>2.06</v>
      </c>
      <c r="V152" s="222"/>
      <c r="W152" s="223"/>
      <c r="X152" s="221">
        <v>6.61</v>
      </c>
      <c r="Y152" s="222"/>
      <c r="Z152" s="223"/>
      <c r="AA152" s="143">
        <v>132.25</v>
      </c>
      <c r="AB152" s="143">
        <v>165.25</v>
      </c>
    </row>
    <row r="153" spans="1:28" ht="9.75" customHeight="1">
      <c r="A153" s="224" t="s">
        <v>6605</v>
      </c>
      <c r="B153" s="225"/>
      <c r="C153" s="224" t="s">
        <v>6606</v>
      </c>
      <c r="D153" s="225"/>
      <c r="E153" s="215">
        <v>25.07</v>
      </c>
      <c r="F153" s="216"/>
      <c r="G153" s="217"/>
      <c r="H153" s="138" t="s">
        <v>71</v>
      </c>
      <c r="I153" s="230">
        <v>2</v>
      </c>
      <c r="J153" s="231"/>
      <c r="K153" s="139">
        <v>9.52</v>
      </c>
      <c r="L153" s="221">
        <v>1.76</v>
      </c>
      <c r="M153" s="223"/>
      <c r="N153" s="139">
        <v>0</v>
      </c>
      <c r="O153" s="215">
        <v>11.28</v>
      </c>
      <c r="P153" s="216"/>
      <c r="Q153" s="217"/>
      <c r="R153" s="215">
        <v>11.9</v>
      </c>
      <c r="S153" s="216"/>
      <c r="T153" s="217"/>
      <c r="U153" s="221">
        <v>2.2000000000000002</v>
      </c>
      <c r="V153" s="222"/>
      <c r="W153" s="223"/>
      <c r="X153" s="215">
        <v>14.1</v>
      </c>
      <c r="Y153" s="216"/>
      <c r="Z153" s="217"/>
      <c r="AA153" s="141">
        <v>22.56</v>
      </c>
      <c r="AB153" s="141">
        <v>28.2</v>
      </c>
    </row>
    <row r="154" spans="1:28" ht="19.350000000000001" customHeight="1">
      <c r="A154" s="241">
        <v>70543</v>
      </c>
      <c r="B154" s="242"/>
      <c r="C154" s="224" t="s">
        <v>5481</v>
      </c>
      <c r="D154" s="225"/>
      <c r="E154" s="215">
        <v>25.07</v>
      </c>
      <c r="F154" s="216"/>
      <c r="G154" s="217"/>
      <c r="H154" s="138" t="s">
        <v>89</v>
      </c>
      <c r="I154" s="232">
        <v>80</v>
      </c>
      <c r="J154" s="233"/>
      <c r="K154" s="141">
        <v>33.28</v>
      </c>
      <c r="L154" s="221">
        <v>8.23</v>
      </c>
      <c r="M154" s="223"/>
      <c r="N154" s="139">
        <v>0</v>
      </c>
      <c r="O154" s="215">
        <v>41.51</v>
      </c>
      <c r="P154" s="216"/>
      <c r="Q154" s="217"/>
      <c r="R154" s="215">
        <v>41.62</v>
      </c>
      <c r="S154" s="216"/>
      <c r="T154" s="217"/>
      <c r="U154" s="215">
        <v>10.29</v>
      </c>
      <c r="V154" s="216"/>
      <c r="W154" s="217"/>
      <c r="X154" s="215">
        <v>51.91</v>
      </c>
      <c r="Y154" s="216"/>
      <c r="Z154" s="217"/>
      <c r="AA154" s="140">
        <v>3320.8</v>
      </c>
      <c r="AB154" s="140">
        <v>4152.8</v>
      </c>
    </row>
    <row r="155" spans="1:28" ht="9.75" customHeight="1">
      <c r="A155" s="241">
        <v>70546</v>
      </c>
      <c r="B155" s="242"/>
      <c r="C155" s="224" t="s">
        <v>6607</v>
      </c>
      <c r="D155" s="225"/>
      <c r="E155" s="215">
        <v>25.07</v>
      </c>
      <c r="F155" s="216"/>
      <c r="G155" s="217"/>
      <c r="H155" s="138" t="s">
        <v>89</v>
      </c>
      <c r="I155" s="228">
        <v>200</v>
      </c>
      <c r="J155" s="229"/>
      <c r="K155" s="141">
        <v>98.27</v>
      </c>
      <c r="L155" s="215">
        <v>17.510000000000002</v>
      </c>
      <c r="M155" s="217"/>
      <c r="N155" s="139">
        <v>0</v>
      </c>
      <c r="O155" s="218">
        <v>115.78</v>
      </c>
      <c r="P155" s="219"/>
      <c r="Q155" s="220"/>
      <c r="R155" s="218">
        <v>122.9</v>
      </c>
      <c r="S155" s="219"/>
      <c r="T155" s="220"/>
      <c r="U155" s="215">
        <v>21.89</v>
      </c>
      <c r="V155" s="216"/>
      <c r="W155" s="217"/>
      <c r="X155" s="218">
        <v>144.80000000000001</v>
      </c>
      <c r="Y155" s="219"/>
      <c r="Z155" s="220"/>
      <c r="AA155" s="142">
        <v>23156</v>
      </c>
      <c r="AB155" s="142">
        <v>28960</v>
      </c>
    </row>
    <row r="156" spans="1:28" ht="9.75" customHeight="1">
      <c r="A156" s="241">
        <v>71035</v>
      </c>
      <c r="B156" s="242"/>
      <c r="C156" s="224" t="s">
        <v>6608</v>
      </c>
      <c r="D156" s="225"/>
      <c r="E156" s="215">
        <v>25.07</v>
      </c>
      <c r="F156" s="216"/>
      <c r="G156" s="217"/>
      <c r="H156" s="138" t="s">
        <v>68</v>
      </c>
      <c r="I156" s="232">
        <v>25</v>
      </c>
      <c r="J156" s="233"/>
      <c r="K156" s="141">
        <v>11.89</v>
      </c>
      <c r="L156" s="215">
        <v>15.45</v>
      </c>
      <c r="M156" s="217"/>
      <c r="N156" s="139">
        <v>0</v>
      </c>
      <c r="O156" s="215">
        <v>27.34</v>
      </c>
      <c r="P156" s="216"/>
      <c r="Q156" s="217"/>
      <c r="R156" s="215">
        <v>14.87</v>
      </c>
      <c r="S156" s="216"/>
      <c r="T156" s="217"/>
      <c r="U156" s="215">
        <v>19.32</v>
      </c>
      <c r="V156" s="216"/>
      <c r="W156" s="217"/>
      <c r="X156" s="215">
        <v>34.19</v>
      </c>
      <c r="Y156" s="216"/>
      <c r="Z156" s="217"/>
      <c r="AA156" s="143">
        <v>683.5</v>
      </c>
      <c r="AB156" s="143">
        <v>854.75</v>
      </c>
    </row>
    <row r="157" spans="1:28" ht="19.350000000000001" customHeight="1">
      <c r="A157" s="241">
        <v>70267</v>
      </c>
      <c r="B157" s="242"/>
      <c r="C157" s="224" t="s">
        <v>6609</v>
      </c>
      <c r="D157" s="225"/>
      <c r="E157" s="215">
        <v>25.07</v>
      </c>
      <c r="F157" s="216"/>
      <c r="G157" s="217"/>
      <c r="H157" s="138" t="s">
        <v>66</v>
      </c>
      <c r="I157" s="230">
        <v>0.3</v>
      </c>
      <c r="J157" s="231"/>
      <c r="K157" s="143">
        <v>185.03</v>
      </c>
      <c r="L157" s="215">
        <v>34.520000000000003</v>
      </c>
      <c r="M157" s="217"/>
      <c r="N157" s="139">
        <v>0</v>
      </c>
      <c r="O157" s="218">
        <v>219.55</v>
      </c>
      <c r="P157" s="219"/>
      <c r="Q157" s="220"/>
      <c r="R157" s="218">
        <v>231.41</v>
      </c>
      <c r="S157" s="219"/>
      <c r="T157" s="220"/>
      <c r="U157" s="215">
        <v>43.17</v>
      </c>
      <c r="V157" s="216"/>
      <c r="W157" s="217"/>
      <c r="X157" s="218">
        <v>274.58999999999997</v>
      </c>
      <c r="Y157" s="219"/>
      <c r="Z157" s="220"/>
      <c r="AA157" s="141">
        <v>65.86</v>
      </c>
      <c r="AB157" s="141">
        <v>82.37</v>
      </c>
    </row>
    <row r="158" spans="1:28" ht="19.350000000000001" customHeight="1">
      <c r="A158" s="241">
        <v>71460</v>
      </c>
      <c r="B158" s="242"/>
      <c r="C158" s="224" t="s">
        <v>6610</v>
      </c>
      <c r="D158" s="225"/>
      <c r="E158" s="215">
        <v>25.07</v>
      </c>
      <c r="F158" s="216"/>
      <c r="G158" s="217"/>
      <c r="H158" s="138" t="s">
        <v>68</v>
      </c>
      <c r="I158" s="230">
        <v>4</v>
      </c>
      <c r="J158" s="231"/>
      <c r="K158" s="139">
        <v>8.49</v>
      </c>
      <c r="L158" s="215">
        <v>15.45</v>
      </c>
      <c r="M158" s="217"/>
      <c r="N158" s="139">
        <v>0</v>
      </c>
      <c r="O158" s="215">
        <v>23.94</v>
      </c>
      <c r="P158" s="216"/>
      <c r="Q158" s="217"/>
      <c r="R158" s="215">
        <v>10.61</v>
      </c>
      <c r="S158" s="216"/>
      <c r="T158" s="217"/>
      <c r="U158" s="215">
        <v>19.32</v>
      </c>
      <c r="V158" s="216"/>
      <c r="W158" s="217"/>
      <c r="X158" s="215">
        <v>29.94</v>
      </c>
      <c r="Y158" s="216"/>
      <c r="Z158" s="217"/>
      <c r="AA158" s="141">
        <v>95.76</v>
      </c>
      <c r="AB158" s="143">
        <v>119.76</v>
      </c>
    </row>
    <row r="159" spans="1:28" ht="9.75" customHeight="1">
      <c r="A159" s="224" t="s">
        <v>6611</v>
      </c>
      <c r="B159" s="225"/>
      <c r="C159" s="224" t="s">
        <v>6612</v>
      </c>
      <c r="D159" s="225"/>
      <c r="E159" s="215">
        <v>25.07</v>
      </c>
      <c r="F159" s="216"/>
      <c r="G159" s="217"/>
      <c r="H159" s="138" t="s">
        <v>71</v>
      </c>
      <c r="I159" s="230">
        <v>1</v>
      </c>
      <c r="J159" s="231"/>
      <c r="K159" s="140">
        <v>1341.6</v>
      </c>
      <c r="L159" s="221">
        <v>0</v>
      </c>
      <c r="M159" s="223"/>
      <c r="N159" s="139">
        <v>0</v>
      </c>
      <c r="O159" s="171">
        <v>1341.6</v>
      </c>
      <c r="P159" s="172"/>
      <c r="Q159" s="173"/>
      <c r="R159" s="171">
        <v>1677.93</v>
      </c>
      <c r="S159" s="172"/>
      <c r="T159" s="173"/>
      <c r="U159" s="221">
        <v>0</v>
      </c>
      <c r="V159" s="222"/>
      <c r="W159" s="223"/>
      <c r="X159" s="171">
        <v>1677.93</v>
      </c>
      <c r="Y159" s="172"/>
      <c r="Z159" s="173"/>
      <c r="AA159" s="140">
        <v>1341.6</v>
      </c>
      <c r="AB159" s="140">
        <v>1677.93</v>
      </c>
    </row>
    <row r="160" spans="1:28" ht="9.75" customHeight="1">
      <c r="A160" s="241">
        <v>71380</v>
      </c>
      <c r="B160" s="242"/>
      <c r="C160" s="224" t="s">
        <v>6613</v>
      </c>
      <c r="D160" s="225"/>
      <c r="E160" s="215">
        <v>25.07</v>
      </c>
      <c r="F160" s="216"/>
      <c r="G160" s="217"/>
      <c r="H160" s="138" t="s">
        <v>68</v>
      </c>
      <c r="I160" s="230">
        <v>5</v>
      </c>
      <c r="J160" s="231"/>
      <c r="K160" s="143">
        <v>154.32</v>
      </c>
      <c r="L160" s="215">
        <v>15.45</v>
      </c>
      <c r="M160" s="217"/>
      <c r="N160" s="139">
        <v>0</v>
      </c>
      <c r="O160" s="218">
        <v>169.77</v>
      </c>
      <c r="P160" s="219"/>
      <c r="Q160" s="220"/>
      <c r="R160" s="218">
        <v>193</v>
      </c>
      <c r="S160" s="219"/>
      <c r="T160" s="220"/>
      <c r="U160" s="215">
        <v>19.32</v>
      </c>
      <c r="V160" s="216"/>
      <c r="W160" s="217"/>
      <c r="X160" s="218">
        <v>212.33</v>
      </c>
      <c r="Y160" s="219"/>
      <c r="Z160" s="220"/>
      <c r="AA160" s="143">
        <v>848.85</v>
      </c>
      <c r="AB160" s="140">
        <v>1061.6500000000001</v>
      </c>
    </row>
    <row r="161" spans="1:28" ht="19.350000000000001" customHeight="1">
      <c r="A161" s="241">
        <v>70544</v>
      </c>
      <c r="B161" s="242"/>
      <c r="C161" s="224" t="s">
        <v>146</v>
      </c>
      <c r="D161" s="225"/>
      <c r="E161" s="215">
        <v>25.07</v>
      </c>
      <c r="F161" s="216"/>
      <c r="G161" s="217"/>
      <c r="H161" s="138" t="s">
        <v>89</v>
      </c>
      <c r="I161" s="232">
        <v>30</v>
      </c>
      <c r="J161" s="233"/>
      <c r="K161" s="141">
        <v>45.06</v>
      </c>
      <c r="L161" s="221">
        <v>8.75</v>
      </c>
      <c r="M161" s="223"/>
      <c r="N161" s="139">
        <v>0</v>
      </c>
      <c r="O161" s="215">
        <v>53.81</v>
      </c>
      <c r="P161" s="216"/>
      <c r="Q161" s="217"/>
      <c r="R161" s="215">
        <v>56.35</v>
      </c>
      <c r="S161" s="216"/>
      <c r="T161" s="217"/>
      <c r="U161" s="215">
        <v>10.94</v>
      </c>
      <c r="V161" s="216"/>
      <c r="W161" s="217"/>
      <c r="X161" s="215">
        <v>67.3</v>
      </c>
      <c r="Y161" s="216"/>
      <c r="Z161" s="217"/>
      <c r="AA161" s="140">
        <v>1614.3</v>
      </c>
      <c r="AB161" s="140">
        <v>2019</v>
      </c>
    </row>
    <row r="162" spans="1:28" ht="19.350000000000001" customHeight="1">
      <c r="A162" s="241">
        <v>71110</v>
      </c>
      <c r="B162" s="242"/>
      <c r="C162" s="224" t="s">
        <v>6614</v>
      </c>
      <c r="D162" s="225"/>
      <c r="E162" s="215">
        <v>25.07</v>
      </c>
      <c r="F162" s="216"/>
      <c r="G162" s="217"/>
      <c r="H162" s="138" t="s">
        <v>68</v>
      </c>
      <c r="I162" s="230">
        <v>2</v>
      </c>
      <c r="J162" s="231"/>
      <c r="K162" s="143">
        <v>343.74</v>
      </c>
      <c r="L162" s="215">
        <v>23.7</v>
      </c>
      <c r="M162" s="217"/>
      <c r="N162" s="139">
        <v>0</v>
      </c>
      <c r="O162" s="218">
        <v>367.44</v>
      </c>
      <c r="P162" s="219"/>
      <c r="Q162" s="220"/>
      <c r="R162" s="218">
        <v>429.91</v>
      </c>
      <c r="S162" s="219"/>
      <c r="T162" s="220"/>
      <c r="U162" s="215">
        <v>29.64</v>
      </c>
      <c r="V162" s="216"/>
      <c r="W162" s="217"/>
      <c r="X162" s="218">
        <v>459.55</v>
      </c>
      <c r="Y162" s="219"/>
      <c r="Z162" s="220"/>
      <c r="AA162" s="143">
        <v>734.88</v>
      </c>
      <c r="AB162" s="143">
        <v>919.1</v>
      </c>
    </row>
    <row r="163" spans="1:28" ht="19.350000000000001" customHeight="1">
      <c r="A163" s="241">
        <v>70204</v>
      </c>
      <c r="B163" s="242"/>
      <c r="C163" s="224" t="s">
        <v>6615</v>
      </c>
      <c r="D163" s="225"/>
      <c r="E163" s="215">
        <v>25.07</v>
      </c>
      <c r="F163" s="216"/>
      <c r="G163" s="217"/>
      <c r="H163" s="138" t="s">
        <v>68</v>
      </c>
      <c r="I163" s="230">
        <v>3</v>
      </c>
      <c r="J163" s="231"/>
      <c r="K163" s="139">
        <v>3.28</v>
      </c>
      <c r="L163" s="215">
        <v>12.88</v>
      </c>
      <c r="M163" s="217"/>
      <c r="N163" s="139">
        <v>0</v>
      </c>
      <c r="O163" s="215">
        <v>16.16</v>
      </c>
      <c r="P163" s="216"/>
      <c r="Q163" s="217"/>
      <c r="R163" s="221">
        <v>4.0999999999999996</v>
      </c>
      <c r="S163" s="222"/>
      <c r="T163" s="223"/>
      <c r="U163" s="215">
        <v>16.100000000000001</v>
      </c>
      <c r="V163" s="216"/>
      <c r="W163" s="217"/>
      <c r="X163" s="215">
        <v>20.21</v>
      </c>
      <c r="Y163" s="216"/>
      <c r="Z163" s="217"/>
      <c r="AA163" s="141">
        <v>48.48</v>
      </c>
      <c r="AB163" s="141">
        <v>60.63</v>
      </c>
    </row>
    <row r="164" spans="1:28" ht="19.350000000000001" customHeight="1">
      <c r="A164" s="241">
        <v>71476</v>
      </c>
      <c r="B164" s="242"/>
      <c r="C164" s="224" t="s">
        <v>6616</v>
      </c>
      <c r="D164" s="225"/>
      <c r="E164" s="215">
        <v>25.07</v>
      </c>
      <c r="F164" s="216"/>
      <c r="G164" s="217"/>
      <c r="H164" s="138" t="s">
        <v>71</v>
      </c>
      <c r="I164" s="230">
        <v>3</v>
      </c>
      <c r="J164" s="231"/>
      <c r="K164" s="143">
        <v>103.77</v>
      </c>
      <c r="L164" s="215">
        <v>10.3</v>
      </c>
      <c r="M164" s="217"/>
      <c r="N164" s="139">
        <v>0</v>
      </c>
      <c r="O164" s="218">
        <v>114.07</v>
      </c>
      <c r="P164" s="219"/>
      <c r="Q164" s="220"/>
      <c r="R164" s="218">
        <v>129.78</v>
      </c>
      <c r="S164" s="219"/>
      <c r="T164" s="220"/>
      <c r="U164" s="215">
        <v>12.88</v>
      </c>
      <c r="V164" s="216"/>
      <c r="W164" s="217"/>
      <c r="X164" s="218">
        <v>142.66</v>
      </c>
      <c r="Y164" s="219"/>
      <c r="Z164" s="220"/>
      <c r="AA164" s="143">
        <v>342.21</v>
      </c>
      <c r="AB164" s="143">
        <v>427.98</v>
      </c>
    </row>
    <row r="165" spans="1:28" ht="19.350000000000001" customHeight="1">
      <c r="A165" s="224" t="s">
        <v>6617</v>
      </c>
      <c r="B165" s="225"/>
      <c r="C165" s="224" t="s">
        <v>6618</v>
      </c>
      <c r="D165" s="225"/>
      <c r="E165" s="215">
        <v>25.07</v>
      </c>
      <c r="F165" s="216"/>
      <c r="G165" s="217"/>
      <c r="H165" s="138" t="s">
        <v>71</v>
      </c>
      <c r="I165" s="230">
        <v>3</v>
      </c>
      <c r="J165" s="231"/>
      <c r="K165" s="141">
        <v>14.9</v>
      </c>
      <c r="L165" s="221">
        <v>0</v>
      </c>
      <c r="M165" s="223"/>
      <c r="N165" s="139">
        <v>0</v>
      </c>
      <c r="O165" s="215">
        <v>14.9</v>
      </c>
      <c r="P165" s="216"/>
      <c r="Q165" s="217"/>
      <c r="R165" s="215">
        <v>18.63</v>
      </c>
      <c r="S165" s="216"/>
      <c r="T165" s="217"/>
      <c r="U165" s="221">
        <v>0</v>
      </c>
      <c r="V165" s="222"/>
      <c r="W165" s="223"/>
      <c r="X165" s="215">
        <v>18.63</v>
      </c>
      <c r="Y165" s="216"/>
      <c r="Z165" s="217"/>
      <c r="AA165" s="141">
        <v>44.7</v>
      </c>
      <c r="AB165" s="141">
        <v>55.89</v>
      </c>
    </row>
    <row r="166" spans="1:28" ht="29.1" customHeight="1">
      <c r="A166" s="224" t="s">
        <v>6619</v>
      </c>
      <c r="B166" s="225"/>
      <c r="C166" s="224" t="s">
        <v>6620</v>
      </c>
      <c r="D166" s="225"/>
      <c r="E166" s="215">
        <v>25.07</v>
      </c>
      <c r="F166" s="216"/>
      <c r="G166" s="217"/>
      <c r="H166" s="138" t="s">
        <v>71</v>
      </c>
      <c r="I166" s="230">
        <v>3</v>
      </c>
      <c r="J166" s="231"/>
      <c r="K166" s="141">
        <v>19.7</v>
      </c>
      <c r="L166" s="221">
        <v>0</v>
      </c>
      <c r="M166" s="223"/>
      <c r="N166" s="139">
        <v>0</v>
      </c>
      <c r="O166" s="215">
        <v>19.7</v>
      </c>
      <c r="P166" s="216"/>
      <c r="Q166" s="217"/>
      <c r="R166" s="215">
        <v>24.63</v>
      </c>
      <c r="S166" s="216"/>
      <c r="T166" s="217"/>
      <c r="U166" s="221">
        <v>0</v>
      </c>
      <c r="V166" s="222"/>
      <c r="W166" s="223"/>
      <c r="X166" s="215">
        <v>24.63</v>
      </c>
      <c r="Y166" s="216"/>
      <c r="Z166" s="217"/>
      <c r="AA166" s="141">
        <v>59.1</v>
      </c>
      <c r="AB166" s="141">
        <v>73.89</v>
      </c>
    </row>
    <row r="167" spans="1:28" ht="9.75" customHeight="1">
      <c r="A167" s="224" t="s">
        <v>6621</v>
      </c>
      <c r="B167" s="225"/>
      <c r="C167" s="224" t="s">
        <v>6622</v>
      </c>
      <c r="D167" s="225"/>
      <c r="E167" s="215">
        <v>25.07</v>
      </c>
      <c r="F167" s="216"/>
      <c r="G167" s="217"/>
      <c r="H167" s="138" t="s">
        <v>71</v>
      </c>
      <c r="I167" s="230">
        <v>3</v>
      </c>
      <c r="J167" s="231"/>
      <c r="K167" s="141">
        <v>32.880000000000003</v>
      </c>
      <c r="L167" s="215">
        <v>15.45</v>
      </c>
      <c r="M167" s="217"/>
      <c r="N167" s="139">
        <v>0</v>
      </c>
      <c r="O167" s="215">
        <v>48.33</v>
      </c>
      <c r="P167" s="216"/>
      <c r="Q167" s="217"/>
      <c r="R167" s="215">
        <v>41.12</v>
      </c>
      <c r="S167" s="216"/>
      <c r="T167" s="217"/>
      <c r="U167" s="215">
        <v>19.32</v>
      </c>
      <c r="V167" s="216"/>
      <c r="W167" s="217"/>
      <c r="X167" s="215">
        <v>60.44</v>
      </c>
      <c r="Y167" s="216"/>
      <c r="Z167" s="217"/>
      <c r="AA167" s="143">
        <v>144.99</v>
      </c>
      <c r="AB167" s="143">
        <v>181.32</v>
      </c>
    </row>
    <row r="168" spans="1:28" ht="38.85" customHeight="1">
      <c r="A168" s="224" t="s">
        <v>6623</v>
      </c>
      <c r="B168" s="225"/>
      <c r="C168" s="224" t="s">
        <v>6624</v>
      </c>
      <c r="D168" s="225"/>
      <c r="E168" s="215">
        <v>25.07</v>
      </c>
      <c r="F168" s="216"/>
      <c r="G168" s="217"/>
      <c r="H168" s="138" t="s">
        <v>71</v>
      </c>
      <c r="I168" s="230">
        <v>3</v>
      </c>
      <c r="J168" s="231"/>
      <c r="K168" s="143">
        <v>192</v>
      </c>
      <c r="L168" s="221">
        <v>0</v>
      </c>
      <c r="M168" s="223"/>
      <c r="N168" s="139">
        <v>0</v>
      </c>
      <c r="O168" s="218">
        <v>192</v>
      </c>
      <c r="P168" s="219"/>
      <c r="Q168" s="220"/>
      <c r="R168" s="218">
        <v>240.13</v>
      </c>
      <c r="S168" s="219"/>
      <c r="T168" s="220"/>
      <c r="U168" s="221">
        <v>0</v>
      </c>
      <c r="V168" s="222"/>
      <c r="W168" s="223"/>
      <c r="X168" s="218">
        <v>240.13</v>
      </c>
      <c r="Y168" s="219"/>
      <c r="Z168" s="220"/>
      <c r="AA168" s="143">
        <v>576</v>
      </c>
      <c r="AB168" s="143">
        <v>720.39</v>
      </c>
    </row>
    <row r="169" spans="1:28" ht="48.6" customHeight="1">
      <c r="A169" s="241">
        <v>70507</v>
      </c>
      <c r="B169" s="242"/>
      <c r="C169" s="224" t="s">
        <v>6625</v>
      </c>
      <c r="D169" s="225"/>
      <c r="E169" s="215">
        <v>25.07</v>
      </c>
      <c r="F169" s="216"/>
      <c r="G169" s="217"/>
      <c r="H169" s="138" t="s">
        <v>68</v>
      </c>
      <c r="I169" s="230">
        <v>1</v>
      </c>
      <c r="J169" s="231"/>
      <c r="K169" s="141">
        <v>41.12</v>
      </c>
      <c r="L169" s="215">
        <v>28.33</v>
      </c>
      <c r="M169" s="217"/>
      <c r="N169" s="139">
        <v>0</v>
      </c>
      <c r="O169" s="215">
        <v>69.45</v>
      </c>
      <c r="P169" s="216"/>
      <c r="Q169" s="217"/>
      <c r="R169" s="215">
        <v>51.42</v>
      </c>
      <c r="S169" s="216"/>
      <c r="T169" s="217"/>
      <c r="U169" s="215">
        <v>35.43</v>
      </c>
      <c r="V169" s="216"/>
      <c r="W169" s="217"/>
      <c r="X169" s="215">
        <v>86.86</v>
      </c>
      <c r="Y169" s="216"/>
      <c r="Z169" s="217"/>
      <c r="AA169" s="141">
        <v>69.45</v>
      </c>
      <c r="AB169" s="141">
        <v>86.86</v>
      </c>
    </row>
    <row r="170" spans="1:28" ht="19.350000000000001" customHeight="1">
      <c r="A170" s="224" t="s">
        <v>6626</v>
      </c>
      <c r="B170" s="225"/>
      <c r="C170" s="224" t="s">
        <v>6627</v>
      </c>
      <c r="D170" s="225"/>
      <c r="E170" s="215">
        <v>25.07</v>
      </c>
      <c r="F170" s="216"/>
      <c r="G170" s="217"/>
      <c r="H170" s="138" t="s">
        <v>71</v>
      </c>
      <c r="I170" s="230">
        <v>1</v>
      </c>
      <c r="J170" s="231"/>
      <c r="K170" s="140">
        <v>3852.39</v>
      </c>
      <c r="L170" s="215">
        <v>57.04</v>
      </c>
      <c r="M170" s="217"/>
      <c r="N170" s="143">
        <v>275.93</v>
      </c>
      <c r="O170" s="171">
        <v>3909.43</v>
      </c>
      <c r="P170" s="172"/>
      <c r="Q170" s="173"/>
      <c r="R170" s="171">
        <v>4818.18</v>
      </c>
      <c r="S170" s="172"/>
      <c r="T170" s="173"/>
      <c r="U170" s="215">
        <v>71.33</v>
      </c>
      <c r="V170" s="216"/>
      <c r="W170" s="217"/>
      <c r="X170" s="171">
        <v>4889.5200000000004</v>
      </c>
      <c r="Y170" s="172"/>
      <c r="Z170" s="173"/>
      <c r="AA170" s="140">
        <v>3909.43</v>
      </c>
      <c r="AB170" s="140">
        <v>4889.5200000000004</v>
      </c>
    </row>
    <row r="171" spans="1:28" ht="19.350000000000001" customHeight="1">
      <c r="A171" s="224" t="s">
        <v>6628</v>
      </c>
      <c r="B171" s="225"/>
      <c r="C171" s="224" t="s">
        <v>6629</v>
      </c>
      <c r="D171" s="225"/>
      <c r="E171" s="215">
        <v>25.07</v>
      </c>
      <c r="F171" s="216"/>
      <c r="G171" s="217"/>
      <c r="H171" s="138" t="s">
        <v>71</v>
      </c>
      <c r="I171" s="230">
        <v>9</v>
      </c>
      <c r="J171" s="231"/>
      <c r="K171" s="143">
        <v>223</v>
      </c>
      <c r="L171" s="215">
        <v>88.47</v>
      </c>
      <c r="M171" s="217"/>
      <c r="N171" s="139">
        <v>0</v>
      </c>
      <c r="O171" s="218">
        <v>311.47000000000003</v>
      </c>
      <c r="P171" s="219"/>
      <c r="Q171" s="220"/>
      <c r="R171" s="218">
        <v>278.89999999999998</v>
      </c>
      <c r="S171" s="219"/>
      <c r="T171" s="220"/>
      <c r="U171" s="218">
        <v>110.64</v>
      </c>
      <c r="V171" s="219"/>
      <c r="W171" s="220"/>
      <c r="X171" s="218">
        <v>389.55</v>
      </c>
      <c r="Y171" s="219"/>
      <c r="Z171" s="220"/>
      <c r="AA171" s="140">
        <v>2803.23</v>
      </c>
      <c r="AB171" s="140">
        <v>3505.95</v>
      </c>
    </row>
    <row r="172" spans="1:28" ht="9.75" customHeight="1">
      <c r="A172" s="241">
        <v>71218</v>
      </c>
      <c r="B172" s="242"/>
      <c r="C172" s="224" t="s">
        <v>6536</v>
      </c>
      <c r="D172" s="225"/>
      <c r="E172" s="215">
        <v>25.07</v>
      </c>
      <c r="F172" s="216"/>
      <c r="G172" s="217"/>
      <c r="H172" s="138" t="s">
        <v>89</v>
      </c>
      <c r="I172" s="230">
        <v>9</v>
      </c>
      <c r="J172" s="231"/>
      <c r="K172" s="143">
        <v>109.34</v>
      </c>
      <c r="L172" s="218">
        <v>103.08</v>
      </c>
      <c r="M172" s="220"/>
      <c r="N172" s="139">
        <v>0</v>
      </c>
      <c r="O172" s="218">
        <v>212.42</v>
      </c>
      <c r="P172" s="219"/>
      <c r="Q172" s="220"/>
      <c r="R172" s="218">
        <v>136.75</v>
      </c>
      <c r="S172" s="219"/>
      <c r="T172" s="220"/>
      <c r="U172" s="218">
        <v>128.91999999999999</v>
      </c>
      <c r="V172" s="219"/>
      <c r="W172" s="220"/>
      <c r="X172" s="218">
        <v>265.67</v>
      </c>
      <c r="Y172" s="219"/>
      <c r="Z172" s="220"/>
      <c r="AA172" s="140">
        <v>1911.78</v>
      </c>
      <c r="AB172" s="140">
        <v>2391.0300000000002</v>
      </c>
    </row>
    <row r="173" spans="1:28" ht="29.1" customHeight="1">
      <c r="A173" s="241">
        <v>71158</v>
      </c>
      <c r="B173" s="242"/>
      <c r="C173" s="224" t="s">
        <v>6630</v>
      </c>
      <c r="D173" s="225"/>
      <c r="E173" s="215">
        <v>25.07</v>
      </c>
      <c r="F173" s="216"/>
      <c r="G173" s="217"/>
      <c r="H173" s="138" t="s">
        <v>68</v>
      </c>
      <c r="I173" s="230">
        <v>1</v>
      </c>
      <c r="J173" s="231"/>
      <c r="K173" s="143">
        <v>242.73</v>
      </c>
      <c r="L173" s="215">
        <v>92.77</v>
      </c>
      <c r="M173" s="217"/>
      <c r="N173" s="139">
        <v>0</v>
      </c>
      <c r="O173" s="218">
        <v>335.5</v>
      </c>
      <c r="P173" s="219"/>
      <c r="Q173" s="220"/>
      <c r="R173" s="218">
        <v>303.58</v>
      </c>
      <c r="S173" s="219"/>
      <c r="T173" s="220"/>
      <c r="U173" s="218">
        <v>116.02</v>
      </c>
      <c r="V173" s="219"/>
      <c r="W173" s="220"/>
      <c r="X173" s="218">
        <v>419.6</v>
      </c>
      <c r="Y173" s="219"/>
      <c r="Z173" s="220"/>
      <c r="AA173" s="143">
        <v>335.5</v>
      </c>
      <c r="AB173" s="143">
        <v>419.6</v>
      </c>
    </row>
    <row r="174" spans="1:28" ht="19.350000000000001" customHeight="1">
      <c r="A174" s="241">
        <v>70218</v>
      </c>
      <c r="B174" s="242"/>
      <c r="C174" s="224" t="s">
        <v>5609</v>
      </c>
      <c r="D174" s="225"/>
      <c r="E174" s="215">
        <v>25.07</v>
      </c>
      <c r="F174" s="216"/>
      <c r="G174" s="217"/>
      <c r="H174" s="138" t="s">
        <v>89</v>
      </c>
      <c r="I174" s="232">
        <v>10</v>
      </c>
      <c r="J174" s="233"/>
      <c r="K174" s="139">
        <v>0.69</v>
      </c>
      <c r="L174" s="221">
        <v>2.09</v>
      </c>
      <c r="M174" s="223"/>
      <c r="N174" s="139">
        <v>0</v>
      </c>
      <c r="O174" s="221">
        <v>2.78</v>
      </c>
      <c r="P174" s="222"/>
      <c r="Q174" s="223"/>
      <c r="R174" s="221">
        <v>0.86</v>
      </c>
      <c r="S174" s="222"/>
      <c r="T174" s="223"/>
      <c r="U174" s="221">
        <v>2.61</v>
      </c>
      <c r="V174" s="222"/>
      <c r="W174" s="223"/>
      <c r="X174" s="221">
        <v>3.47</v>
      </c>
      <c r="Y174" s="222"/>
      <c r="Z174" s="223"/>
      <c r="AA174" s="141">
        <v>27.8</v>
      </c>
      <c r="AB174" s="141">
        <v>34.700000000000003</v>
      </c>
    </row>
    <row r="175" spans="1:28" ht="19.350000000000001" customHeight="1">
      <c r="A175" s="224" t="s">
        <v>6631</v>
      </c>
      <c r="B175" s="225"/>
      <c r="C175" s="224" t="s">
        <v>6632</v>
      </c>
      <c r="D175" s="225"/>
      <c r="E175" s="215">
        <v>25.07</v>
      </c>
      <c r="F175" s="216"/>
      <c r="G175" s="217"/>
      <c r="H175" s="138" t="s">
        <v>71</v>
      </c>
      <c r="I175" s="230">
        <v>1</v>
      </c>
      <c r="J175" s="231"/>
      <c r="K175" s="143">
        <v>912.28</v>
      </c>
      <c r="L175" s="215">
        <v>14.9</v>
      </c>
      <c r="M175" s="217"/>
      <c r="N175" s="139">
        <v>0</v>
      </c>
      <c r="O175" s="218">
        <v>927.18</v>
      </c>
      <c r="P175" s="219"/>
      <c r="Q175" s="220"/>
      <c r="R175" s="171">
        <v>1140.98</v>
      </c>
      <c r="S175" s="172"/>
      <c r="T175" s="173"/>
      <c r="U175" s="215">
        <v>18.63</v>
      </c>
      <c r="V175" s="216"/>
      <c r="W175" s="217"/>
      <c r="X175" s="171">
        <v>1159.6199999999999</v>
      </c>
      <c r="Y175" s="172"/>
      <c r="Z175" s="173"/>
      <c r="AA175" s="143">
        <v>927.18</v>
      </c>
      <c r="AB175" s="140">
        <v>1159.6199999999999</v>
      </c>
    </row>
    <row r="176" spans="1:28" ht="19.350000000000001" customHeight="1">
      <c r="A176" s="224" t="s">
        <v>6633</v>
      </c>
      <c r="B176" s="225"/>
      <c r="C176" s="224" t="s">
        <v>6634</v>
      </c>
      <c r="D176" s="225"/>
      <c r="E176" s="215">
        <v>25.07</v>
      </c>
      <c r="F176" s="216"/>
      <c r="G176" s="217"/>
      <c r="H176" s="138" t="s">
        <v>66</v>
      </c>
      <c r="I176" s="230">
        <v>5</v>
      </c>
      <c r="J176" s="231"/>
      <c r="K176" s="139">
        <v>7.14</v>
      </c>
      <c r="L176" s="221">
        <v>5.46</v>
      </c>
      <c r="M176" s="223"/>
      <c r="N176" s="139">
        <v>0</v>
      </c>
      <c r="O176" s="215">
        <v>12.6</v>
      </c>
      <c r="P176" s="216"/>
      <c r="Q176" s="217"/>
      <c r="R176" s="221">
        <v>8.92</v>
      </c>
      <c r="S176" s="222"/>
      <c r="T176" s="223"/>
      <c r="U176" s="221">
        <v>6.82</v>
      </c>
      <c r="V176" s="222"/>
      <c r="W176" s="223"/>
      <c r="X176" s="215">
        <v>15.75</v>
      </c>
      <c r="Y176" s="216"/>
      <c r="Z176" s="217"/>
      <c r="AA176" s="141">
        <v>63</v>
      </c>
      <c r="AB176" s="141">
        <v>78.75</v>
      </c>
    </row>
    <row r="177" spans="1:28" ht="9.75" customHeight="1">
      <c r="A177" s="241">
        <v>71212</v>
      </c>
      <c r="B177" s="242"/>
      <c r="C177" s="224" t="s">
        <v>6635</v>
      </c>
      <c r="D177" s="225"/>
      <c r="E177" s="215">
        <v>25.07</v>
      </c>
      <c r="F177" s="216"/>
      <c r="G177" s="217"/>
      <c r="H177" s="138" t="s">
        <v>89</v>
      </c>
      <c r="I177" s="230">
        <v>9</v>
      </c>
      <c r="J177" s="231"/>
      <c r="K177" s="141">
        <v>28.15</v>
      </c>
      <c r="L177" s="215">
        <v>20.61</v>
      </c>
      <c r="M177" s="217"/>
      <c r="N177" s="139">
        <v>0</v>
      </c>
      <c r="O177" s="215">
        <v>48.76</v>
      </c>
      <c r="P177" s="216"/>
      <c r="Q177" s="217"/>
      <c r="R177" s="215">
        <v>35.200000000000003</v>
      </c>
      <c r="S177" s="216"/>
      <c r="T177" s="217"/>
      <c r="U177" s="215">
        <v>25.77</v>
      </c>
      <c r="V177" s="216"/>
      <c r="W177" s="217"/>
      <c r="X177" s="215">
        <v>60.98</v>
      </c>
      <c r="Y177" s="216"/>
      <c r="Z177" s="217"/>
      <c r="AA177" s="143">
        <v>438.84</v>
      </c>
      <c r="AB177" s="143">
        <v>548.82000000000005</v>
      </c>
    </row>
    <row r="178" spans="1:28" ht="9.75" customHeight="1">
      <c r="A178" s="241">
        <v>71152</v>
      </c>
      <c r="B178" s="242"/>
      <c r="C178" s="224" t="s">
        <v>6152</v>
      </c>
      <c r="D178" s="225"/>
      <c r="E178" s="215">
        <v>25.07</v>
      </c>
      <c r="F178" s="216"/>
      <c r="G178" s="217"/>
      <c r="H178" s="138" t="s">
        <v>68</v>
      </c>
      <c r="I178" s="230">
        <v>2</v>
      </c>
      <c r="J178" s="231"/>
      <c r="K178" s="139">
        <v>9.0500000000000007</v>
      </c>
      <c r="L178" s="221">
        <v>7.2</v>
      </c>
      <c r="M178" s="223"/>
      <c r="N178" s="139">
        <v>0</v>
      </c>
      <c r="O178" s="215">
        <v>16.25</v>
      </c>
      <c r="P178" s="216"/>
      <c r="Q178" s="217"/>
      <c r="R178" s="215">
        <v>11.31</v>
      </c>
      <c r="S178" s="216"/>
      <c r="T178" s="217"/>
      <c r="U178" s="221">
        <v>9</v>
      </c>
      <c r="V178" s="222"/>
      <c r="W178" s="223"/>
      <c r="X178" s="215">
        <v>20.32</v>
      </c>
      <c r="Y178" s="216"/>
      <c r="Z178" s="217"/>
      <c r="AA178" s="141">
        <v>32.5</v>
      </c>
      <c r="AB178" s="141">
        <v>40.64</v>
      </c>
    </row>
    <row r="179" spans="1:28" ht="38.85" customHeight="1">
      <c r="A179" s="241">
        <v>71702</v>
      </c>
      <c r="B179" s="242"/>
      <c r="C179" s="224" t="s">
        <v>6107</v>
      </c>
      <c r="D179" s="225"/>
      <c r="E179" s="215">
        <v>25.07</v>
      </c>
      <c r="F179" s="216"/>
      <c r="G179" s="217"/>
      <c r="H179" s="138" t="s">
        <v>68</v>
      </c>
      <c r="I179" s="230">
        <v>7</v>
      </c>
      <c r="J179" s="231"/>
      <c r="K179" s="139">
        <v>5.41</v>
      </c>
      <c r="L179" s="221">
        <v>3.08</v>
      </c>
      <c r="M179" s="223"/>
      <c r="N179" s="139">
        <v>0</v>
      </c>
      <c r="O179" s="221">
        <v>8.49</v>
      </c>
      <c r="P179" s="222"/>
      <c r="Q179" s="223"/>
      <c r="R179" s="221">
        <v>6.76</v>
      </c>
      <c r="S179" s="222"/>
      <c r="T179" s="223"/>
      <c r="U179" s="221">
        <v>3.85</v>
      </c>
      <c r="V179" s="222"/>
      <c r="W179" s="223"/>
      <c r="X179" s="215">
        <v>10.61</v>
      </c>
      <c r="Y179" s="216"/>
      <c r="Z179" s="217"/>
      <c r="AA179" s="141">
        <v>59.43</v>
      </c>
      <c r="AB179" s="141">
        <v>74.27</v>
      </c>
    </row>
    <row r="180" spans="1:28" ht="29.1" customHeight="1">
      <c r="A180" s="241">
        <v>70372</v>
      </c>
      <c r="B180" s="242"/>
      <c r="C180" s="224" t="s">
        <v>144</v>
      </c>
      <c r="D180" s="225"/>
      <c r="E180" s="215">
        <v>25.07</v>
      </c>
      <c r="F180" s="216"/>
      <c r="G180" s="217"/>
      <c r="H180" s="138" t="s">
        <v>68</v>
      </c>
      <c r="I180" s="230">
        <v>5</v>
      </c>
      <c r="J180" s="231"/>
      <c r="K180" s="139">
        <v>1.1100000000000001</v>
      </c>
      <c r="L180" s="221">
        <v>0.51</v>
      </c>
      <c r="M180" s="223"/>
      <c r="N180" s="139">
        <v>0</v>
      </c>
      <c r="O180" s="221">
        <v>1.62</v>
      </c>
      <c r="P180" s="222"/>
      <c r="Q180" s="223"/>
      <c r="R180" s="221">
        <v>1.38</v>
      </c>
      <c r="S180" s="222"/>
      <c r="T180" s="223"/>
      <c r="U180" s="221">
        <v>0.63</v>
      </c>
      <c r="V180" s="222"/>
      <c r="W180" s="223"/>
      <c r="X180" s="221">
        <v>2.02</v>
      </c>
      <c r="Y180" s="222"/>
      <c r="Z180" s="223"/>
      <c r="AA180" s="139">
        <v>8.1</v>
      </c>
      <c r="AB180" s="141">
        <v>10.1</v>
      </c>
    </row>
    <row r="181" spans="1:28" ht="38.85" customHeight="1">
      <c r="A181" s="224" t="s">
        <v>6636</v>
      </c>
      <c r="B181" s="225"/>
      <c r="C181" s="224" t="s">
        <v>6637</v>
      </c>
      <c r="D181" s="225"/>
      <c r="E181" s="215">
        <v>25.07</v>
      </c>
      <c r="F181" s="216"/>
      <c r="G181" s="217"/>
      <c r="H181" s="138" t="s">
        <v>71</v>
      </c>
      <c r="I181" s="230">
        <v>1</v>
      </c>
      <c r="J181" s="231"/>
      <c r="K181" s="143">
        <v>793.6</v>
      </c>
      <c r="L181" s="218">
        <v>161.75</v>
      </c>
      <c r="M181" s="220"/>
      <c r="N181" s="139">
        <v>0</v>
      </c>
      <c r="O181" s="218">
        <v>955.35</v>
      </c>
      <c r="P181" s="219"/>
      <c r="Q181" s="220"/>
      <c r="R181" s="218">
        <v>992.55</v>
      </c>
      <c r="S181" s="219"/>
      <c r="T181" s="220"/>
      <c r="U181" s="218">
        <v>202.3</v>
      </c>
      <c r="V181" s="219"/>
      <c r="W181" s="220"/>
      <c r="X181" s="171">
        <v>1194.8499999999999</v>
      </c>
      <c r="Y181" s="172"/>
      <c r="Z181" s="173"/>
      <c r="AA181" s="143">
        <v>955.35</v>
      </c>
      <c r="AB181" s="140">
        <v>1194.8499999999999</v>
      </c>
    </row>
    <row r="182" spans="1:28" ht="19.350000000000001" customHeight="1">
      <c r="A182" s="224" t="s">
        <v>6638</v>
      </c>
      <c r="B182" s="225"/>
      <c r="C182" s="224" t="s">
        <v>6639</v>
      </c>
      <c r="D182" s="225"/>
      <c r="E182" s="215">
        <v>25.07</v>
      </c>
      <c r="F182" s="216"/>
      <c r="G182" s="217"/>
      <c r="H182" s="138" t="s">
        <v>71</v>
      </c>
      <c r="I182" s="230">
        <v>1</v>
      </c>
      <c r="J182" s="231"/>
      <c r="K182" s="140">
        <v>3247.37</v>
      </c>
      <c r="L182" s="221">
        <v>0</v>
      </c>
      <c r="M182" s="223"/>
      <c r="N182" s="139">
        <v>0</v>
      </c>
      <c r="O182" s="171">
        <v>3247.37</v>
      </c>
      <c r="P182" s="172"/>
      <c r="Q182" s="173"/>
      <c r="R182" s="171">
        <v>4061.48</v>
      </c>
      <c r="S182" s="172"/>
      <c r="T182" s="173"/>
      <c r="U182" s="221">
        <v>0</v>
      </c>
      <c r="V182" s="222"/>
      <c r="W182" s="223"/>
      <c r="X182" s="171">
        <v>4061.48</v>
      </c>
      <c r="Y182" s="172"/>
      <c r="Z182" s="173"/>
      <c r="AA182" s="140">
        <v>3247.37</v>
      </c>
      <c r="AB182" s="140">
        <v>4061.48</v>
      </c>
    </row>
    <row r="183" spans="1:28" ht="9.75" customHeight="1">
      <c r="A183" s="224" t="s">
        <v>6640</v>
      </c>
      <c r="B183" s="225"/>
      <c r="C183" s="224" t="s">
        <v>6641</v>
      </c>
      <c r="D183" s="225"/>
      <c r="E183" s="215">
        <v>25.07</v>
      </c>
      <c r="F183" s="216"/>
      <c r="G183" s="217"/>
      <c r="H183" s="138" t="s">
        <v>71</v>
      </c>
      <c r="I183" s="230">
        <v>1</v>
      </c>
      <c r="J183" s="231"/>
      <c r="K183" s="139">
        <v>0</v>
      </c>
      <c r="L183" s="212">
        <v>11373.32</v>
      </c>
      <c r="M183" s="214"/>
      <c r="N183" s="140">
        <v>8558.51</v>
      </c>
      <c r="O183" s="212">
        <v>11373.32</v>
      </c>
      <c r="P183" s="213"/>
      <c r="Q183" s="214"/>
      <c r="R183" s="221">
        <v>0</v>
      </c>
      <c r="S183" s="222"/>
      <c r="T183" s="223"/>
      <c r="U183" s="212">
        <v>14224.61</v>
      </c>
      <c r="V183" s="213"/>
      <c r="W183" s="214"/>
      <c r="X183" s="212">
        <v>14224.61</v>
      </c>
      <c r="Y183" s="213"/>
      <c r="Z183" s="214"/>
      <c r="AA183" s="142">
        <v>11373.32</v>
      </c>
      <c r="AB183" s="142">
        <v>14224.61</v>
      </c>
    </row>
    <row r="184" spans="1:28" ht="10.8" customHeight="1">
      <c r="A184" s="224" t="s">
        <v>6642</v>
      </c>
      <c r="B184" s="225"/>
      <c r="C184" s="224" t="s">
        <v>6643</v>
      </c>
      <c r="D184" s="225"/>
      <c r="E184" s="215">
        <v>25.07</v>
      </c>
      <c r="F184" s="216"/>
      <c r="G184" s="217"/>
      <c r="H184" s="138" t="s">
        <v>71</v>
      </c>
      <c r="I184" s="230">
        <v>1</v>
      </c>
      <c r="J184" s="231"/>
      <c r="K184" s="139">
        <v>0</v>
      </c>
      <c r="L184" s="218">
        <v>142.54</v>
      </c>
      <c r="M184" s="220"/>
      <c r="N184" s="139">
        <v>0</v>
      </c>
      <c r="O184" s="218">
        <v>142.54</v>
      </c>
      <c r="P184" s="219"/>
      <c r="Q184" s="220"/>
      <c r="R184" s="221">
        <v>0</v>
      </c>
      <c r="S184" s="222"/>
      <c r="T184" s="223"/>
      <c r="U184" s="218">
        <v>178.27</v>
      </c>
      <c r="V184" s="219"/>
      <c r="W184" s="220"/>
      <c r="X184" s="218">
        <v>178.27</v>
      </c>
      <c r="Y184" s="219"/>
      <c r="Z184" s="220"/>
      <c r="AA184" s="143">
        <v>142.54</v>
      </c>
      <c r="AB184" s="143">
        <v>178.27</v>
      </c>
    </row>
    <row r="185" spans="1:28" ht="9.75" customHeight="1">
      <c r="A185" s="241">
        <v>71500</v>
      </c>
      <c r="B185" s="242"/>
      <c r="C185" s="224" t="s">
        <v>6644</v>
      </c>
      <c r="D185" s="225"/>
      <c r="E185" s="215">
        <v>25.07</v>
      </c>
      <c r="F185" s="216"/>
      <c r="G185" s="217"/>
      <c r="H185" s="138" t="s">
        <v>68</v>
      </c>
      <c r="I185" s="230">
        <v>6</v>
      </c>
      <c r="J185" s="231"/>
      <c r="K185" s="141">
        <v>41.99</v>
      </c>
      <c r="L185" s="215">
        <v>10.3</v>
      </c>
      <c r="M185" s="217"/>
      <c r="N185" s="139">
        <v>0</v>
      </c>
      <c r="O185" s="215">
        <v>52.29</v>
      </c>
      <c r="P185" s="216"/>
      <c r="Q185" s="217"/>
      <c r="R185" s="215">
        <v>52.51</v>
      </c>
      <c r="S185" s="216"/>
      <c r="T185" s="217"/>
      <c r="U185" s="215">
        <v>12.88</v>
      </c>
      <c r="V185" s="216"/>
      <c r="W185" s="217"/>
      <c r="X185" s="215">
        <v>65.39</v>
      </c>
      <c r="Y185" s="216"/>
      <c r="Z185" s="217"/>
      <c r="AA185" s="143">
        <v>313.74</v>
      </c>
      <c r="AB185" s="143">
        <v>392.34</v>
      </c>
    </row>
    <row r="186" spans="1:28" ht="10.8" customHeight="1">
      <c r="A186" s="211"/>
      <c r="B186" s="211"/>
      <c r="C186" s="211"/>
      <c r="D186" s="211"/>
      <c r="E186" s="211"/>
      <c r="F186" s="211"/>
      <c r="G186" s="211"/>
      <c r="H186" s="211"/>
      <c r="I186" s="211"/>
      <c r="J186" s="211"/>
      <c r="K186" s="211"/>
      <c r="L186" s="211"/>
      <c r="M186" s="211"/>
      <c r="N186" s="211"/>
      <c r="O186" s="211"/>
      <c r="P186" s="211"/>
      <c r="Q186" s="211"/>
      <c r="R186" s="211"/>
      <c r="S186" s="211"/>
      <c r="T186" s="211"/>
      <c r="U186" s="211"/>
      <c r="V186" s="211"/>
      <c r="W186" s="211"/>
      <c r="X186" s="211"/>
      <c r="Y186" s="211"/>
      <c r="Z186" s="211"/>
      <c r="AA186" s="211"/>
      <c r="AB186" s="211"/>
    </row>
    <row r="187" spans="1:28" ht="10.8" customHeight="1">
      <c r="A187" s="206" t="s">
        <v>79</v>
      </c>
      <c r="B187" s="206"/>
      <c r="C187" s="206"/>
      <c r="D187" s="206"/>
      <c r="E187" s="206"/>
      <c r="F187" s="206"/>
      <c r="G187" s="206"/>
      <c r="H187" s="206"/>
      <c r="I187" s="206"/>
      <c r="J187" s="206"/>
      <c r="K187" s="206"/>
      <c r="L187" s="206"/>
      <c r="M187" s="206"/>
      <c r="N187" s="206"/>
      <c r="O187" s="206"/>
      <c r="P187" s="206"/>
      <c r="Q187" s="206"/>
      <c r="R187" s="206"/>
      <c r="S187" s="206"/>
      <c r="T187" s="206"/>
      <c r="U187" s="206"/>
      <c r="V187" s="206"/>
      <c r="W187" s="206"/>
      <c r="X187" s="206"/>
      <c r="Y187" s="206"/>
      <c r="Z187" s="206"/>
      <c r="AA187" s="144">
        <v>690260.47999999998</v>
      </c>
      <c r="AB187" s="144">
        <v>844467.54</v>
      </c>
    </row>
    <row r="188" spans="1:28" ht="9.75" customHeight="1">
      <c r="A188" s="211"/>
      <c r="B188" s="211"/>
      <c r="C188" s="211"/>
      <c r="D188" s="211"/>
      <c r="E188" s="211"/>
      <c r="F188" s="211"/>
      <c r="G188" s="211"/>
      <c r="H188" s="211"/>
      <c r="I188" s="211"/>
      <c r="J188" s="211"/>
      <c r="K188" s="211"/>
      <c r="L188" s="211"/>
      <c r="M188" s="211"/>
      <c r="N188" s="211"/>
      <c r="O188" s="211"/>
      <c r="P188" s="211"/>
      <c r="Q188" s="211"/>
      <c r="R188" s="211"/>
      <c r="S188" s="211"/>
      <c r="T188" s="211"/>
      <c r="U188" s="211"/>
      <c r="V188" s="211"/>
      <c r="W188" s="211"/>
      <c r="X188" s="211"/>
      <c r="Y188" s="211"/>
      <c r="Z188" s="211"/>
      <c r="AA188" s="211"/>
      <c r="AB188" s="211"/>
    </row>
    <row r="189" spans="1:28" ht="9.75" customHeight="1">
      <c r="A189" s="211"/>
      <c r="B189" s="211"/>
      <c r="C189" s="211"/>
      <c r="D189" s="211"/>
      <c r="E189" s="211"/>
      <c r="F189" s="211"/>
      <c r="G189" s="211"/>
      <c r="H189" s="211"/>
      <c r="I189" s="211"/>
      <c r="J189" s="211"/>
      <c r="K189" s="211"/>
      <c r="L189" s="211"/>
      <c r="M189" s="211"/>
      <c r="N189" s="211"/>
      <c r="O189" s="211"/>
      <c r="P189" s="211"/>
      <c r="Q189" s="211"/>
      <c r="R189" s="211"/>
      <c r="S189" s="211"/>
      <c r="T189" s="211"/>
      <c r="U189" s="211"/>
      <c r="V189" s="211"/>
      <c r="W189" s="211"/>
      <c r="X189" s="211"/>
      <c r="Y189" s="211"/>
      <c r="Z189" s="211"/>
      <c r="AA189" s="211"/>
      <c r="AB189" s="211"/>
    </row>
    <row r="190" spans="1:28" ht="48.6" customHeight="1">
      <c r="A190" s="197" t="s">
        <v>55</v>
      </c>
      <c r="B190" s="199"/>
      <c r="C190" s="197" t="s">
        <v>56</v>
      </c>
      <c r="D190" s="199"/>
      <c r="E190" s="200" t="s">
        <v>57</v>
      </c>
      <c r="F190" s="201"/>
      <c r="G190" s="202"/>
      <c r="H190" s="136" t="s">
        <v>58</v>
      </c>
      <c r="I190" s="200" t="s">
        <v>59</v>
      </c>
      <c r="J190" s="202"/>
      <c r="K190" s="137" t="s">
        <v>60</v>
      </c>
      <c r="L190" s="200" t="s">
        <v>61</v>
      </c>
      <c r="M190" s="202"/>
      <c r="N190" s="137" t="s">
        <v>56</v>
      </c>
      <c r="O190" s="200" t="s">
        <v>62</v>
      </c>
      <c r="P190" s="201"/>
      <c r="Q190" s="202"/>
      <c r="R190" s="200" t="s">
        <v>5488</v>
      </c>
      <c r="S190" s="201"/>
      <c r="T190" s="202"/>
      <c r="U190" s="200" t="s">
        <v>63</v>
      </c>
      <c r="V190" s="201"/>
      <c r="W190" s="202"/>
      <c r="X190" s="200" t="s">
        <v>5489</v>
      </c>
      <c r="Y190" s="201"/>
      <c r="Z190" s="202"/>
      <c r="AA190" s="137" t="s">
        <v>64</v>
      </c>
      <c r="AB190" s="137" t="s">
        <v>65</v>
      </c>
    </row>
    <row r="191" spans="1:28" ht="48.6" customHeight="1">
      <c r="A191" s="197"/>
      <c r="B191" s="199"/>
      <c r="C191" s="197" t="s">
        <v>33</v>
      </c>
      <c r="D191" s="198"/>
      <c r="E191" s="198"/>
      <c r="F191" s="198"/>
      <c r="G191" s="198"/>
      <c r="H191" s="198"/>
      <c r="I191" s="198"/>
      <c r="J191" s="198"/>
      <c r="K191" s="198"/>
      <c r="L191" s="198"/>
      <c r="M191" s="198"/>
      <c r="N191" s="198"/>
      <c r="O191" s="198"/>
      <c r="P191" s="198"/>
      <c r="Q191" s="198"/>
      <c r="R191" s="198"/>
      <c r="S191" s="198"/>
      <c r="T191" s="198"/>
      <c r="U191" s="198"/>
      <c r="V191" s="198"/>
      <c r="W191" s="198"/>
      <c r="X191" s="198"/>
      <c r="Y191" s="198"/>
      <c r="Z191" s="198"/>
      <c r="AA191" s="198"/>
      <c r="AB191" s="199"/>
    </row>
    <row r="192" spans="1:28" ht="19.350000000000001" customHeight="1">
      <c r="A192" s="224" t="s">
        <v>6645</v>
      </c>
      <c r="B192" s="225"/>
      <c r="C192" s="224" t="s">
        <v>8143</v>
      </c>
      <c r="D192" s="225"/>
      <c r="E192" s="215">
        <v>25.07</v>
      </c>
      <c r="F192" s="216"/>
      <c r="G192" s="217"/>
      <c r="H192" s="138" t="s">
        <v>67</v>
      </c>
      <c r="I192" s="228">
        <v>138.09</v>
      </c>
      <c r="J192" s="229"/>
      <c r="K192" s="141">
        <v>74.930000000000007</v>
      </c>
      <c r="L192" s="215">
        <v>45.66</v>
      </c>
      <c r="M192" s="217"/>
      <c r="N192" s="139">
        <v>7.3</v>
      </c>
      <c r="O192" s="218">
        <v>120.59</v>
      </c>
      <c r="P192" s="219"/>
      <c r="Q192" s="220"/>
      <c r="R192" s="215">
        <v>93.71</v>
      </c>
      <c r="S192" s="216"/>
      <c r="T192" s="217"/>
      <c r="U192" s="215">
        <v>57.1</v>
      </c>
      <c r="V192" s="216"/>
      <c r="W192" s="217"/>
      <c r="X192" s="218">
        <v>150.82</v>
      </c>
      <c r="Y192" s="219"/>
      <c r="Z192" s="220"/>
      <c r="AA192" s="142">
        <v>16652.27</v>
      </c>
      <c r="AB192" s="142">
        <v>20826.73</v>
      </c>
    </row>
    <row r="193" spans="1:28" ht="10.8" customHeight="1">
      <c r="A193" s="224" t="s">
        <v>6646</v>
      </c>
      <c r="B193" s="225"/>
      <c r="C193" s="224" t="s">
        <v>8144</v>
      </c>
      <c r="D193" s="225"/>
      <c r="E193" s="215">
        <v>25.07</v>
      </c>
      <c r="F193" s="216"/>
      <c r="G193" s="217"/>
      <c r="H193" s="138" t="s">
        <v>67</v>
      </c>
      <c r="I193" s="232">
        <v>80.73</v>
      </c>
      <c r="J193" s="233"/>
      <c r="K193" s="141">
        <v>59.14</v>
      </c>
      <c r="L193" s="215">
        <v>45.66</v>
      </c>
      <c r="M193" s="217"/>
      <c r="N193" s="139">
        <v>7.3</v>
      </c>
      <c r="O193" s="218">
        <v>104.8</v>
      </c>
      <c r="P193" s="219"/>
      <c r="Q193" s="220"/>
      <c r="R193" s="215">
        <v>73.959999999999994</v>
      </c>
      <c r="S193" s="216"/>
      <c r="T193" s="217"/>
      <c r="U193" s="215">
        <v>57.1</v>
      </c>
      <c r="V193" s="216"/>
      <c r="W193" s="217"/>
      <c r="X193" s="218">
        <v>131.07</v>
      </c>
      <c r="Y193" s="219"/>
      <c r="Z193" s="220"/>
      <c r="AA193" s="140">
        <v>8460.5</v>
      </c>
      <c r="AB193" s="142">
        <v>10581.28</v>
      </c>
    </row>
    <row r="194" spans="1:28" ht="9.75" customHeight="1">
      <c r="A194" s="241">
        <v>100204</v>
      </c>
      <c r="B194" s="242"/>
      <c r="C194" s="224" t="s">
        <v>5533</v>
      </c>
      <c r="D194" s="225"/>
      <c r="E194" s="215">
        <v>25.07</v>
      </c>
      <c r="F194" s="216"/>
      <c r="G194" s="217"/>
      <c r="H194" s="138" t="s">
        <v>66</v>
      </c>
      <c r="I194" s="232">
        <v>55.76</v>
      </c>
      <c r="J194" s="233"/>
      <c r="K194" s="139">
        <v>8.98</v>
      </c>
      <c r="L194" s="215">
        <v>10.15</v>
      </c>
      <c r="M194" s="217"/>
      <c r="N194" s="139">
        <v>0</v>
      </c>
      <c r="O194" s="215">
        <v>19.13</v>
      </c>
      <c r="P194" s="216"/>
      <c r="Q194" s="217"/>
      <c r="R194" s="215">
        <v>11.23</v>
      </c>
      <c r="S194" s="216"/>
      <c r="T194" s="217"/>
      <c r="U194" s="215">
        <v>12.69</v>
      </c>
      <c r="V194" s="216"/>
      <c r="W194" s="217"/>
      <c r="X194" s="215">
        <v>23.92</v>
      </c>
      <c r="Y194" s="216"/>
      <c r="Z194" s="217"/>
      <c r="AA194" s="140">
        <v>1066.68</v>
      </c>
      <c r="AB194" s="140">
        <v>1333.77</v>
      </c>
    </row>
    <row r="195" spans="1:28" ht="10.8" customHeight="1">
      <c r="A195" s="211"/>
      <c r="B195" s="211"/>
      <c r="C195" s="211"/>
      <c r="D195" s="211"/>
      <c r="E195" s="211"/>
      <c r="F195" s="211"/>
      <c r="G195" s="211"/>
      <c r="H195" s="211"/>
      <c r="I195" s="211"/>
      <c r="J195" s="211"/>
      <c r="K195" s="211"/>
      <c r="L195" s="211"/>
      <c r="M195" s="211"/>
      <c r="N195" s="211"/>
      <c r="O195" s="211"/>
      <c r="P195" s="211"/>
      <c r="Q195" s="211"/>
      <c r="R195" s="211"/>
      <c r="S195" s="211"/>
      <c r="T195" s="211"/>
      <c r="U195" s="211"/>
      <c r="V195" s="211"/>
      <c r="W195" s="211"/>
      <c r="X195" s="211"/>
      <c r="Y195" s="211"/>
      <c r="Z195" s="211"/>
      <c r="AA195" s="211"/>
      <c r="AB195" s="211"/>
    </row>
    <row r="196" spans="1:28" ht="10.8" customHeight="1">
      <c r="A196" s="206" t="s">
        <v>79</v>
      </c>
      <c r="B196" s="206"/>
      <c r="C196" s="206"/>
      <c r="D196" s="206"/>
      <c r="E196" s="206"/>
      <c r="F196" s="206"/>
      <c r="G196" s="206"/>
      <c r="H196" s="206"/>
      <c r="I196" s="206"/>
      <c r="J196" s="206"/>
      <c r="K196" s="206"/>
      <c r="L196" s="206"/>
      <c r="M196" s="206"/>
      <c r="N196" s="206"/>
      <c r="O196" s="206"/>
      <c r="P196" s="206"/>
      <c r="Q196" s="206"/>
      <c r="R196" s="206"/>
      <c r="S196" s="206"/>
      <c r="T196" s="206"/>
      <c r="U196" s="206"/>
      <c r="V196" s="206"/>
      <c r="W196" s="206"/>
      <c r="X196" s="206"/>
      <c r="Y196" s="206"/>
      <c r="Z196" s="206"/>
      <c r="AA196" s="142">
        <v>26179.45</v>
      </c>
      <c r="AB196" s="142">
        <v>32741.78</v>
      </c>
    </row>
    <row r="197" spans="1:28" ht="9.75" customHeight="1">
      <c r="A197" s="211"/>
      <c r="B197" s="211"/>
      <c r="C197" s="211"/>
      <c r="D197" s="211"/>
      <c r="E197" s="211"/>
      <c r="F197" s="211"/>
      <c r="G197" s="211"/>
      <c r="H197" s="211"/>
      <c r="I197" s="211"/>
      <c r="J197" s="211"/>
      <c r="K197" s="211"/>
      <c r="L197" s="211"/>
      <c r="M197" s="211"/>
      <c r="N197" s="211"/>
      <c r="O197" s="211"/>
      <c r="P197" s="211"/>
      <c r="Q197" s="211"/>
      <c r="R197" s="211"/>
      <c r="S197" s="211"/>
      <c r="T197" s="211"/>
      <c r="U197" s="211"/>
      <c r="V197" s="211"/>
      <c r="W197" s="211"/>
      <c r="X197" s="211"/>
      <c r="Y197" s="211"/>
      <c r="Z197" s="211"/>
      <c r="AA197" s="211"/>
      <c r="AB197" s="211"/>
    </row>
    <row r="198" spans="1:28" ht="9.75" customHeight="1">
      <c r="A198" s="211"/>
      <c r="B198" s="211"/>
      <c r="C198" s="211"/>
      <c r="D198" s="211"/>
      <c r="E198" s="211"/>
      <c r="F198" s="211"/>
      <c r="G198" s="211"/>
      <c r="H198" s="211"/>
      <c r="I198" s="211"/>
      <c r="J198" s="211"/>
      <c r="K198" s="211"/>
      <c r="L198" s="211"/>
      <c r="M198" s="211"/>
      <c r="N198" s="211"/>
      <c r="O198" s="211"/>
      <c r="P198" s="211"/>
      <c r="Q198" s="211"/>
      <c r="R198" s="211"/>
      <c r="S198" s="211"/>
      <c r="T198" s="211"/>
      <c r="U198" s="211"/>
      <c r="V198" s="211"/>
      <c r="W198" s="211"/>
      <c r="X198" s="211"/>
      <c r="Y198" s="211"/>
      <c r="Z198" s="211"/>
      <c r="AA198" s="211"/>
      <c r="AB198" s="211"/>
    </row>
    <row r="199" spans="1:28" ht="19.350000000000001" customHeight="1">
      <c r="A199" s="197" t="s">
        <v>55</v>
      </c>
      <c r="B199" s="199"/>
      <c r="C199" s="197" t="s">
        <v>56</v>
      </c>
      <c r="D199" s="199"/>
      <c r="E199" s="200" t="s">
        <v>57</v>
      </c>
      <c r="F199" s="201"/>
      <c r="G199" s="202"/>
      <c r="H199" s="136" t="s">
        <v>58</v>
      </c>
      <c r="I199" s="200" t="s">
        <v>59</v>
      </c>
      <c r="J199" s="202"/>
      <c r="K199" s="137" t="s">
        <v>60</v>
      </c>
      <c r="L199" s="200" t="s">
        <v>61</v>
      </c>
      <c r="M199" s="202"/>
      <c r="N199" s="137" t="s">
        <v>56</v>
      </c>
      <c r="O199" s="200" t="s">
        <v>62</v>
      </c>
      <c r="P199" s="201"/>
      <c r="Q199" s="202"/>
      <c r="R199" s="200" t="s">
        <v>5488</v>
      </c>
      <c r="S199" s="201"/>
      <c r="T199" s="202"/>
      <c r="U199" s="200" t="s">
        <v>63</v>
      </c>
      <c r="V199" s="201"/>
      <c r="W199" s="202"/>
      <c r="X199" s="200" t="s">
        <v>5489</v>
      </c>
      <c r="Y199" s="201"/>
      <c r="Z199" s="202"/>
      <c r="AA199" s="137" t="s">
        <v>64</v>
      </c>
      <c r="AB199" s="137" t="s">
        <v>65</v>
      </c>
    </row>
    <row r="200" spans="1:28" ht="10.8" customHeight="1">
      <c r="A200" s="197"/>
      <c r="B200" s="199"/>
      <c r="C200" s="197" t="s">
        <v>35</v>
      </c>
      <c r="D200" s="198"/>
      <c r="E200" s="198"/>
      <c r="F200" s="198"/>
      <c r="G200" s="198"/>
      <c r="H200" s="198"/>
      <c r="I200" s="198"/>
      <c r="J200" s="198"/>
      <c r="K200" s="198"/>
      <c r="L200" s="198"/>
      <c r="M200" s="198"/>
      <c r="N200" s="198"/>
      <c r="O200" s="198"/>
      <c r="P200" s="198"/>
      <c r="Q200" s="198"/>
      <c r="R200" s="198"/>
      <c r="S200" s="198"/>
      <c r="T200" s="198"/>
      <c r="U200" s="198"/>
      <c r="V200" s="198"/>
      <c r="W200" s="198"/>
      <c r="X200" s="198"/>
      <c r="Y200" s="198"/>
      <c r="Z200" s="198"/>
      <c r="AA200" s="198"/>
      <c r="AB200" s="199"/>
    </row>
    <row r="201" spans="1:28" ht="9.75" customHeight="1">
      <c r="A201" s="241">
        <v>120902</v>
      </c>
      <c r="B201" s="242"/>
      <c r="C201" s="224" t="s">
        <v>171</v>
      </c>
      <c r="D201" s="225"/>
      <c r="E201" s="215">
        <v>25.07</v>
      </c>
      <c r="F201" s="216"/>
      <c r="G201" s="217"/>
      <c r="H201" s="138" t="s">
        <v>67</v>
      </c>
      <c r="I201" s="232">
        <v>33.159999999999997</v>
      </c>
      <c r="J201" s="233"/>
      <c r="K201" s="141">
        <v>12.79</v>
      </c>
      <c r="L201" s="215">
        <v>29.91</v>
      </c>
      <c r="M201" s="217"/>
      <c r="N201" s="139">
        <v>0</v>
      </c>
      <c r="O201" s="215">
        <v>42.7</v>
      </c>
      <c r="P201" s="216"/>
      <c r="Q201" s="217"/>
      <c r="R201" s="215">
        <v>15.99</v>
      </c>
      <c r="S201" s="216"/>
      <c r="T201" s="217"/>
      <c r="U201" s="215">
        <v>37.4</v>
      </c>
      <c r="V201" s="216"/>
      <c r="W201" s="217"/>
      <c r="X201" s="215">
        <v>53.4</v>
      </c>
      <c r="Y201" s="216"/>
      <c r="Z201" s="217"/>
      <c r="AA201" s="140">
        <v>1415.93</v>
      </c>
      <c r="AB201" s="140">
        <v>1770.74</v>
      </c>
    </row>
    <row r="202" spans="1:28" ht="10.8" customHeight="1">
      <c r="A202" s="211"/>
      <c r="B202" s="211"/>
      <c r="C202" s="211"/>
      <c r="D202" s="211"/>
      <c r="E202" s="211"/>
      <c r="F202" s="211"/>
      <c r="G202" s="211"/>
      <c r="H202" s="211"/>
      <c r="I202" s="211"/>
      <c r="J202" s="211"/>
      <c r="K202" s="211"/>
      <c r="L202" s="211"/>
      <c r="M202" s="211"/>
      <c r="N202" s="211"/>
      <c r="O202" s="211"/>
      <c r="P202" s="211"/>
      <c r="Q202" s="211"/>
      <c r="R202" s="211"/>
      <c r="S202" s="211"/>
      <c r="T202" s="211"/>
      <c r="U202" s="211"/>
      <c r="V202" s="211"/>
      <c r="W202" s="211"/>
      <c r="X202" s="211"/>
      <c r="Y202" s="211"/>
      <c r="Z202" s="211"/>
      <c r="AA202" s="211"/>
      <c r="AB202" s="211"/>
    </row>
    <row r="203" spans="1:28" ht="10.8" customHeight="1">
      <c r="A203" s="206" t="s">
        <v>79</v>
      </c>
      <c r="B203" s="206"/>
      <c r="C203" s="206"/>
      <c r="D203" s="206"/>
      <c r="E203" s="206"/>
      <c r="F203" s="206"/>
      <c r="G203" s="206"/>
      <c r="H203" s="206"/>
      <c r="I203" s="206"/>
      <c r="J203" s="206"/>
      <c r="K203" s="206"/>
      <c r="L203" s="206"/>
      <c r="M203" s="206"/>
      <c r="N203" s="206"/>
      <c r="O203" s="206"/>
      <c r="P203" s="206"/>
      <c r="Q203" s="206"/>
      <c r="R203" s="206"/>
      <c r="S203" s="206"/>
      <c r="T203" s="206"/>
      <c r="U203" s="206"/>
      <c r="V203" s="206"/>
      <c r="W203" s="206"/>
      <c r="X203" s="206"/>
      <c r="Y203" s="206"/>
      <c r="Z203" s="206"/>
      <c r="AA203" s="140">
        <v>1415.93</v>
      </c>
      <c r="AB203" s="140">
        <v>1770.74</v>
      </c>
    </row>
    <row r="204" spans="1:28" ht="9.75" customHeight="1">
      <c r="A204" s="211"/>
      <c r="B204" s="211"/>
      <c r="C204" s="211"/>
      <c r="D204" s="211"/>
      <c r="E204" s="211"/>
      <c r="F204" s="211"/>
      <c r="G204" s="211"/>
      <c r="H204" s="211"/>
      <c r="I204" s="211"/>
      <c r="J204" s="211"/>
      <c r="K204" s="211"/>
      <c r="L204" s="211"/>
      <c r="M204" s="211"/>
      <c r="N204" s="211"/>
      <c r="O204" s="211"/>
      <c r="P204" s="211"/>
      <c r="Q204" s="211"/>
      <c r="R204" s="211"/>
      <c r="S204" s="211"/>
      <c r="T204" s="211"/>
      <c r="U204" s="211"/>
      <c r="V204" s="211"/>
      <c r="W204" s="211"/>
      <c r="X204" s="211"/>
      <c r="Y204" s="211"/>
      <c r="Z204" s="211"/>
      <c r="AA204" s="211"/>
      <c r="AB204" s="211"/>
    </row>
    <row r="205" spans="1:28" ht="9.75" customHeight="1">
      <c r="A205" s="211"/>
      <c r="B205" s="211"/>
      <c r="C205" s="211"/>
      <c r="D205" s="211"/>
      <c r="E205" s="211"/>
      <c r="F205" s="211"/>
      <c r="G205" s="211"/>
      <c r="H205" s="211"/>
      <c r="I205" s="211"/>
      <c r="J205" s="211"/>
      <c r="K205" s="211"/>
      <c r="L205" s="211"/>
      <c r="M205" s="211"/>
      <c r="N205" s="211"/>
      <c r="O205" s="211"/>
      <c r="P205" s="211"/>
      <c r="Q205" s="211"/>
      <c r="R205" s="211"/>
      <c r="S205" s="211"/>
      <c r="T205" s="211"/>
      <c r="U205" s="211"/>
      <c r="V205" s="211"/>
      <c r="W205" s="211"/>
      <c r="X205" s="211"/>
      <c r="Y205" s="211"/>
      <c r="Z205" s="211"/>
      <c r="AA205" s="211"/>
      <c r="AB205" s="211"/>
    </row>
    <row r="206" spans="1:28" ht="29.1" customHeight="1">
      <c r="A206" s="197" t="s">
        <v>55</v>
      </c>
      <c r="B206" s="199"/>
      <c r="C206" s="197" t="s">
        <v>56</v>
      </c>
      <c r="D206" s="199"/>
      <c r="E206" s="200" t="s">
        <v>57</v>
      </c>
      <c r="F206" s="201"/>
      <c r="G206" s="202"/>
      <c r="H206" s="136" t="s">
        <v>58</v>
      </c>
      <c r="I206" s="200" t="s">
        <v>59</v>
      </c>
      <c r="J206" s="202"/>
      <c r="K206" s="137" t="s">
        <v>60</v>
      </c>
      <c r="L206" s="200" t="s">
        <v>61</v>
      </c>
      <c r="M206" s="202"/>
      <c r="N206" s="137" t="s">
        <v>56</v>
      </c>
      <c r="O206" s="200" t="s">
        <v>62</v>
      </c>
      <c r="P206" s="201"/>
      <c r="Q206" s="202"/>
      <c r="R206" s="200" t="s">
        <v>5488</v>
      </c>
      <c r="S206" s="201"/>
      <c r="T206" s="202"/>
      <c r="U206" s="200" t="s">
        <v>63</v>
      </c>
      <c r="V206" s="201"/>
      <c r="W206" s="202"/>
      <c r="X206" s="200" t="s">
        <v>5489</v>
      </c>
      <c r="Y206" s="201"/>
      <c r="Z206" s="202"/>
      <c r="AA206" s="137" t="s">
        <v>64</v>
      </c>
      <c r="AB206" s="137" t="s">
        <v>65</v>
      </c>
    </row>
    <row r="207" spans="1:28" ht="10.8" customHeight="1">
      <c r="A207" s="197"/>
      <c r="B207" s="199"/>
      <c r="C207" s="197" t="s">
        <v>30</v>
      </c>
      <c r="D207" s="198"/>
      <c r="E207" s="198"/>
      <c r="F207" s="198"/>
      <c r="G207" s="198"/>
      <c r="H207" s="198"/>
      <c r="I207" s="198"/>
      <c r="J207" s="198"/>
      <c r="K207" s="198"/>
      <c r="L207" s="198"/>
      <c r="M207" s="198"/>
      <c r="N207" s="198"/>
      <c r="O207" s="198"/>
      <c r="P207" s="198"/>
      <c r="Q207" s="198"/>
      <c r="R207" s="198"/>
      <c r="S207" s="198"/>
      <c r="T207" s="198"/>
      <c r="U207" s="198"/>
      <c r="V207" s="198"/>
      <c r="W207" s="198"/>
      <c r="X207" s="198"/>
      <c r="Y207" s="198"/>
      <c r="Z207" s="198"/>
      <c r="AA207" s="198"/>
      <c r="AB207" s="199"/>
    </row>
    <row r="208" spans="1:28" ht="9.75" customHeight="1">
      <c r="A208" s="241">
        <v>150204</v>
      </c>
      <c r="B208" s="242"/>
      <c r="C208" s="224" t="s">
        <v>5500</v>
      </c>
      <c r="D208" s="225"/>
      <c r="E208" s="215">
        <v>25.07</v>
      </c>
      <c r="F208" s="216"/>
      <c r="G208" s="217"/>
      <c r="H208" s="138" t="s">
        <v>87</v>
      </c>
      <c r="I208" s="226">
        <v>1081.32</v>
      </c>
      <c r="J208" s="227"/>
      <c r="K208" s="141">
        <v>17.760000000000002</v>
      </c>
      <c r="L208" s="221">
        <v>0</v>
      </c>
      <c r="M208" s="223"/>
      <c r="N208" s="139">
        <v>0</v>
      </c>
      <c r="O208" s="215">
        <v>17.760000000000002</v>
      </c>
      <c r="P208" s="216"/>
      <c r="Q208" s="217"/>
      <c r="R208" s="215">
        <v>22.21</v>
      </c>
      <c r="S208" s="216"/>
      <c r="T208" s="217"/>
      <c r="U208" s="221">
        <v>0</v>
      </c>
      <c r="V208" s="222"/>
      <c r="W208" s="223"/>
      <c r="X208" s="215">
        <v>22.21</v>
      </c>
      <c r="Y208" s="216"/>
      <c r="Z208" s="217"/>
      <c r="AA208" s="142">
        <v>19204.240000000002</v>
      </c>
      <c r="AB208" s="142">
        <v>24016.11</v>
      </c>
    </row>
    <row r="209" spans="1:28" ht="10.8" customHeight="1">
      <c r="A209" s="211"/>
      <c r="B209" s="211"/>
      <c r="C209" s="211"/>
      <c r="D209" s="211"/>
      <c r="E209" s="211"/>
      <c r="F209" s="211"/>
      <c r="G209" s="211"/>
      <c r="H209" s="211"/>
      <c r="I209" s="211"/>
      <c r="J209" s="211"/>
      <c r="K209" s="211"/>
      <c r="L209" s="211"/>
      <c r="M209" s="211"/>
      <c r="N209" s="211"/>
      <c r="O209" s="211"/>
      <c r="P209" s="211"/>
      <c r="Q209" s="211"/>
      <c r="R209" s="211"/>
      <c r="S209" s="211"/>
      <c r="T209" s="211"/>
      <c r="U209" s="211"/>
      <c r="V209" s="211"/>
      <c r="W209" s="211"/>
      <c r="X209" s="211"/>
      <c r="Y209" s="211"/>
      <c r="Z209" s="211"/>
      <c r="AA209" s="211"/>
      <c r="AB209" s="211"/>
    </row>
    <row r="210" spans="1:28" ht="10.8" customHeight="1">
      <c r="A210" s="206" t="s">
        <v>79</v>
      </c>
      <c r="B210" s="206"/>
      <c r="C210" s="206"/>
      <c r="D210" s="206"/>
      <c r="E210" s="206"/>
      <c r="F210" s="206"/>
      <c r="G210" s="206"/>
      <c r="H210" s="206"/>
      <c r="I210" s="206"/>
      <c r="J210" s="206"/>
      <c r="K210" s="206"/>
      <c r="L210" s="206"/>
      <c r="M210" s="206"/>
      <c r="N210" s="206"/>
      <c r="O210" s="206"/>
      <c r="P210" s="206"/>
      <c r="Q210" s="206"/>
      <c r="R210" s="206"/>
      <c r="S210" s="206"/>
      <c r="T210" s="206"/>
      <c r="U210" s="206"/>
      <c r="V210" s="206"/>
      <c r="W210" s="206"/>
      <c r="X210" s="206"/>
      <c r="Y210" s="206"/>
      <c r="Z210" s="206"/>
      <c r="AA210" s="142">
        <v>19204.240000000002</v>
      </c>
      <c r="AB210" s="142">
        <v>24016.11</v>
      </c>
    </row>
    <row r="211" spans="1:28" ht="9.75" customHeight="1">
      <c r="A211" s="211"/>
      <c r="B211" s="211"/>
      <c r="C211" s="211"/>
      <c r="D211" s="211"/>
      <c r="E211" s="211"/>
      <c r="F211" s="211"/>
      <c r="G211" s="211"/>
      <c r="H211" s="211"/>
      <c r="I211" s="211"/>
      <c r="J211" s="211"/>
      <c r="K211" s="211"/>
      <c r="L211" s="211"/>
      <c r="M211" s="211"/>
      <c r="N211" s="211"/>
      <c r="O211" s="211"/>
      <c r="P211" s="211"/>
      <c r="Q211" s="211"/>
      <c r="R211" s="211"/>
      <c r="S211" s="211"/>
      <c r="T211" s="211"/>
      <c r="U211" s="211"/>
      <c r="V211" s="211"/>
      <c r="W211" s="211"/>
      <c r="X211" s="211"/>
      <c r="Y211" s="211"/>
      <c r="Z211" s="211"/>
      <c r="AA211" s="211"/>
      <c r="AB211" s="211"/>
    </row>
    <row r="212" spans="1:28" ht="9.75" customHeight="1">
      <c r="A212" s="211"/>
      <c r="B212" s="211"/>
      <c r="C212" s="211"/>
      <c r="D212" s="211"/>
      <c r="E212" s="211"/>
      <c r="F212" s="211"/>
      <c r="G212" s="211"/>
      <c r="H212" s="211"/>
      <c r="I212" s="211"/>
      <c r="J212" s="211"/>
      <c r="K212" s="211"/>
      <c r="L212" s="211"/>
      <c r="M212" s="211"/>
      <c r="N212" s="211"/>
      <c r="O212" s="211"/>
      <c r="P212" s="211"/>
      <c r="Q212" s="211"/>
      <c r="R212" s="211"/>
      <c r="S212" s="211"/>
      <c r="T212" s="211"/>
      <c r="U212" s="211"/>
      <c r="V212" s="211"/>
      <c r="W212" s="211"/>
      <c r="X212" s="211"/>
      <c r="Y212" s="211"/>
      <c r="Z212" s="211"/>
      <c r="AA212" s="211"/>
      <c r="AB212" s="211"/>
    </row>
    <row r="213" spans="1:28" ht="19.350000000000001" customHeight="1">
      <c r="A213" s="197" t="s">
        <v>55</v>
      </c>
      <c r="B213" s="199"/>
      <c r="C213" s="197" t="s">
        <v>56</v>
      </c>
      <c r="D213" s="199"/>
      <c r="E213" s="200" t="s">
        <v>57</v>
      </c>
      <c r="F213" s="201"/>
      <c r="G213" s="202"/>
      <c r="H213" s="136" t="s">
        <v>58</v>
      </c>
      <c r="I213" s="200" t="s">
        <v>59</v>
      </c>
      <c r="J213" s="202"/>
      <c r="K213" s="137" t="s">
        <v>60</v>
      </c>
      <c r="L213" s="200" t="s">
        <v>61</v>
      </c>
      <c r="M213" s="202"/>
      <c r="N213" s="137" t="s">
        <v>56</v>
      </c>
      <c r="O213" s="200" t="s">
        <v>62</v>
      </c>
      <c r="P213" s="201"/>
      <c r="Q213" s="202"/>
      <c r="R213" s="200" t="s">
        <v>5488</v>
      </c>
      <c r="S213" s="201"/>
      <c r="T213" s="202"/>
      <c r="U213" s="200" t="s">
        <v>63</v>
      </c>
      <c r="V213" s="201"/>
      <c r="W213" s="202"/>
      <c r="X213" s="200" t="s">
        <v>5489</v>
      </c>
      <c r="Y213" s="201"/>
      <c r="Z213" s="202"/>
      <c r="AA213" s="137" t="s">
        <v>64</v>
      </c>
      <c r="AB213" s="137" t="s">
        <v>65</v>
      </c>
    </row>
    <row r="214" spans="1:28" ht="19.350000000000001" customHeight="1">
      <c r="A214" s="197"/>
      <c r="B214" s="199"/>
      <c r="C214" s="197" t="s">
        <v>172</v>
      </c>
      <c r="D214" s="198"/>
      <c r="E214" s="198"/>
      <c r="F214" s="198"/>
      <c r="G214" s="198"/>
      <c r="H214" s="198"/>
      <c r="I214" s="198"/>
      <c r="J214" s="198"/>
      <c r="K214" s="198"/>
      <c r="L214" s="198"/>
      <c r="M214" s="198"/>
      <c r="N214" s="198"/>
      <c r="O214" s="198"/>
      <c r="P214" s="198"/>
      <c r="Q214" s="198"/>
      <c r="R214" s="198"/>
      <c r="S214" s="198"/>
      <c r="T214" s="198"/>
      <c r="U214" s="198"/>
      <c r="V214" s="198"/>
      <c r="W214" s="198"/>
      <c r="X214" s="198"/>
      <c r="Y214" s="198"/>
      <c r="Z214" s="198"/>
      <c r="AA214" s="198"/>
      <c r="AB214" s="199"/>
    </row>
    <row r="215" spans="1:28" ht="29.1" customHeight="1">
      <c r="A215" s="241">
        <v>160601</v>
      </c>
      <c r="B215" s="242"/>
      <c r="C215" s="224" t="s">
        <v>173</v>
      </c>
      <c r="D215" s="225"/>
      <c r="E215" s="215">
        <v>25.07</v>
      </c>
      <c r="F215" s="216"/>
      <c r="G215" s="217"/>
      <c r="H215" s="138" t="s">
        <v>66</v>
      </c>
      <c r="I215" s="232">
        <v>19.25</v>
      </c>
      <c r="J215" s="233"/>
      <c r="K215" s="141">
        <v>27.72</v>
      </c>
      <c r="L215" s="215">
        <v>46.1</v>
      </c>
      <c r="M215" s="217"/>
      <c r="N215" s="139">
        <v>0</v>
      </c>
      <c r="O215" s="215">
        <v>73.819999999999993</v>
      </c>
      <c r="P215" s="216"/>
      <c r="Q215" s="217"/>
      <c r="R215" s="215">
        <v>34.659999999999997</v>
      </c>
      <c r="S215" s="216"/>
      <c r="T215" s="217"/>
      <c r="U215" s="215">
        <v>57.65</v>
      </c>
      <c r="V215" s="216"/>
      <c r="W215" s="217"/>
      <c r="X215" s="215">
        <v>92.32</v>
      </c>
      <c r="Y215" s="216"/>
      <c r="Z215" s="217"/>
      <c r="AA215" s="140">
        <v>1421.03</v>
      </c>
      <c r="AB215" s="140">
        <v>1777.16</v>
      </c>
    </row>
    <row r="216" spans="1:28" ht="10.8" customHeight="1">
      <c r="A216" s="241">
        <v>160602</v>
      </c>
      <c r="B216" s="242"/>
      <c r="C216" s="224" t="s">
        <v>174</v>
      </c>
      <c r="D216" s="225"/>
      <c r="E216" s="215">
        <v>25.07</v>
      </c>
      <c r="F216" s="216"/>
      <c r="G216" s="217"/>
      <c r="H216" s="138" t="s">
        <v>66</v>
      </c>
      <c r="I216" s="232">
        <v>30.15</v>
      </c>
      <c r="J216" s="233"/>
      <c r="K216" s="141">
        <v>20.92</v>
      </c>
      <c r="L216" s="215">
        <v>24.67</v>
      </c>
      <c r="M216" s="217"/>
      <c r="N216" s="139">
        <v>0</v>
      </c>
      <c r="O216" s="215">
        <v>45.59</v>
      </c>
      <c r="P216" s="216"/>
      <c r="Q216" s="217"/>
      <c r="R216" s="215">
        <v>26.16</v>
      </c>
      <c r="S216" s="216"/>
      <c r="T216" s="217"/>
      <c r="U216" s="215">
        <v>30.85</v>
      </c>
      <c r="V216" s="216"/>
      <c r="W216" s="217"/>
      <c r="X216" s="215">
        <v>57.01</v>
      </c>
      <c r="Y216" s="216"/>
      <c r="Z216" s="217"/>
      <c r="AA216" s="140">
        <v>1374.53</v>
      </c>
      <c r="AB216" s="140">
        <v>1718.85</v>
      </c>
    </row>
    <row r="217" spans="1:28" ht="9.75" customHeight="1">
      <c r="A217" s="241">
        <v>160971</v>
      </c>
      <c r="B217" s="242"/>
      <c r="C217" s="224" t="s">
        <v>6647</v>
      </c>
      <c r="D217" s="225"/>
      <c r="E217" s="215">
        <v>25.07</v>
      </c>
      <c r="F217" s="216"/>
      <c r="G217" s="217"/>
      <c r="H217" s="138" t="s">
        <v>67</v>
      </c>
      <c r="I217" s="228">
        <v>100.11</v>
      </c>
      <c r="J217" s="229"/>
      <c r="K217" s="143">
        <v>184.24</v>
      </c>
      <c r="L217" s="221">
        <v>2.99</v>
      </c>
      <c r="M217" s="223"/>
      <c r="N217" s="139">
        <v>0</v>
      </c>
      <c r="O217" s="218">
        <v>187.23</v>
      </c>
      <c r="P217" s="219"/>
      <c r="Q217" s="220"/>
      <c r="R217" s="218">
        <v>230.42</v>
      </c>
      <c r="S217" s="219"/>
      <c r="T217" s="220"/>
      <c r="U217" s="221">
        <v>3.73</v>
      </c>
      <c r="V217" s="222"/>
      <c r="W217" s="223"/>
      <c r="X217" s="218">
        <v>234.16</v>
      </c>
      <c r="Y217" s="219"/>
      <c r="Z217" s="220"/>
      <c r="AA217" s="142">
        <v>18743.59</v>
      </c>
      <c r="AB217" s="142">
        <v>23441.75</v>
      </c>
    </row>
    <row r="218" spans="1:28" ht="10.8" customHeight="1">
      <c r="A218" s="211"/>
      <c r="B218" s="211"/>
      <c r="C218" s="211"/>
      <c r="D218" s="211"/>
      <c r="E218" s="211"/>
      <c r="F218" s="211"/>
      <c r="G218" s="211"/>
      <c r="H218" s="211"/>
      <c r="I218" s="211"/>
      <c r="J218" s="211"/>
      <c r="K218" s="211"/>
      <c r="L218" s="211"/>
      <c r="M218" s="211"/>
      <c r="N218" s="211"/>
      <c r="O218" s="211"/>
      <c r="P218" s="211"/>
      <c r="Q218" s="211"/>
      <c r="R218" s="211"/>
      <c r="S218" s="211"/>
      <c r="T218" s="211"/>
      <c r="U218" s="211"/>
      <c r="V218" s="211"/>
      <c r="W218" s="211"/>
      <c r="X218" s="211"/>
      <c r="Y218" s="211"/>
      <c r="Z218" s="211"/>
      <c r="AA218" s="211"/>
      <c r="AB218" s="211"/>
    </row>
    <row r="219" spans="1:28" ht="10.8" customHeight="1">
      <c r="A219" s="206" t="s">
        <v>79</v>
      </c>
      <c r="B219" s="206"/>
      <c r="C219" s="206"/>
      <c r="D219" s="206"/>
      <c r="E219" s="206"/>
      <c r="F219" s="206"/>
      <c r="G219" s="206"/>
      <c r="H219" s="206"/>
      <c r="I219" s="206"/>
      <c r="J219" s="206"/>
      <c r="K219" s="206"/>
      <c r="L219" s="206"/>
      <c r="M219" s="206"/>
      <c r="N219" s="206"/>
      <c r="O219" s="206"/>
      <c r="P219" s="206"/>
      <c r="Q219" s="206"/>
      <c r="R219" s="206"/>
      <c r="S219" s="206"/>
      <c r="T219" s="206"/>
      <c r="U219" s="206"/>
      <c r="V219" s="206"/>
      <c r="W219" s="206"/>
      <c r="X219" s="206"/>
      <c r="Y219" s="206"/>
      <c r="Z219" s="206"/>
      <c r="AA219" s="142">
        <v>21539.15</v>
      </c>
      <c r="AB219" s="142">
        <v>26937.759999999998</v>
      </c>
    </row>
    <row r="220" spans="1:28" ht="9.75" customHeight="1">
      <c r="A220" s="211"/>
      <c r="B220" s="211"/>
      <c r="C220" s="211"/>
      <c r="D220" s="211"/>
      <c r="E220" s="211"/>
      <c r="F220" s="211"/>
      <c r="G220" s="211"/>
      <c r="H220" s="211"/>
      <c r="I220" s="211"/>
      <c r="J220" s="211"/>
      <c r="K220" s="211"/>
      <c r="L220" s="211"/>
      <c r="M220" s="211"/>
      <c r="N220" s="211"/>
      <c r="O220" s="211"/>
      <c r="P220" s="211"/>
      <c r="Q220" s="211"/>
      <c r="R220" s="211"/>
      <c r="S220" s="211"/>
      <c r="T220" s="211"/>
      <c r="U220" s="211"/>
      <c r="V220" s="211"/>
      <c r="W220" s="211"/>
      <c r="X220" s="211"/>
      <c r="Y220" s="211"/>
      <c r="Z220" s="211"/>
      <c r="AA220" s="211"/>
      <c r="AB220" s="211"/>
    </row>
    <row r="221" spans="1:28" ht="9.75" customHeight="1">
      <c r="A221" s="211"/>
      <c r="B221" s="211"/>
      <c r="C221" s="211"/>
      <c r="D221" s="211"/>
      <c r="E221" s="211"/>
      <c r="F221" s="211"/>
      <c r="G221" s="211"/>
      <c r="H221" s="211"/>
      <c r="I221" s="211"/>
      <c r="J221" s="211"/>
      <c r="K221" s="211"/>
      <c r="L221" s="211"/>
      <c r="M221" s="211"/>
      <c r="N221" s="211"/>
      <c r="O221" s="211"/>
      <c r="P221" s="211"/>
      <c r="Q221" s="211"/>
      <c r="R221" s="211"/>
      <c r="S221" s="211"/>
      <c r="T221" s="211"/>
      <c r="U221" s="211"/>
      <c r="V221" s="211"/>
      <c r="W221" s="211"/>
      <c r="X221" s="211"/>
      <c r="Y221" s="211"/>
      <c r="Z221" s="211"/>
      <c r="AA221" s="211"/>
      <c r="AB221" s="211"/>
    </row>
    <row r="222" spans="1:28" ht="38.85" customHeight="1">
      <c r="A222" s="197" t="s">
        <v>55</v>
      </c>
      <c r="B222" s="199"/>
      <c r="C222" s="197" t="s">
        <v>56</v>
      </c>
      <c r="D222" s="199"/>
      <c r="E222" s="200" t="s">
        <v>57</v>
      </c>
      <c r="F222" s="201"/>
      <c r="G222" s="202"/>
      <c r="H222" s="136" t="s">
        <v>58</v>
      </c>
      <c r="I222" s="200" t="s">
        <v>59</v>
      </c>
      <c r="J222" s="202"/>
      <c r="K222" s="137" t="s">
        <v>60</v>
      </c>
      <c r="L222" s="200" t="s">
        <v>61</v>
      </c>
      <c r="M222" s="202"/>
      <c r="N222" s="137" t="s">
        <v>56</v>
      </c>
      <c r="O222" s="200" t="s">
        <v>62</v>
      </c>
      <c r="P222" s="201"/>
      <c r="Q222" s="202"/>
      <c r="R222" s="200" t="s">
        <v>5488</v>
      </c>
      <c r="S222" s="201"/>
      <c r="T222" s="202"/>
      <c r="U222" s="200" t="s">
        <v>63</v>
      </c>
      <c r="V222" s="201"/>
      <c r="W222" s="202"/>
      <c r="X222" s="200" t="s">
        <v>5489</v>
      </c>
      <c r="Y222" s="201"/>
      <c r="Z222" s="202"/>
      <c r="AA222" s="137" t="s">
        <v>64</v>
      </c>
      <c r="AB222" s="137" t="s">
        <v>65</v>
      </c>
    </row>
    <row r="223" spans="1:28" ht="19.350000000000001" customHeight="1">
      <c r="A223" s="197"/>
      <c r="B223" s="199"/>
      <c r="C223" s="197" t="s">
        <v>36</v>
      </c>
      <c r="D223" s="198"/>
      <c r="E223" s="198"/>
      <c r="F223" s="198"/>
      <c r="G223" s="198"/>
      <c r="H223" s="198"/>
      <c r="I223" s="198"/>
      <c r="J223" s="198"/>
      <c r="K223" s="198"/>
      <c r="L223" s="198"/>
      <c r="M223" s="198"/>
      <c r="N223" s="198"/>
      <c r="O223" s="198"/>
      <c r="P223" s="198"/>
      <c r="Q223" s="198"/>
      <c r="R223" s="198"/>
      <c r="S223" s="198"/>
      <c r="T223" s="198"/>
      <c r="U223" s="198"/>
      <c r="V223" s="198"/>
      <c r="W223" s="198"/>
      <c r="X223" s="198"/>
      <c r="Y223" s="198"/>
      <c r="Z223" s="198"/>
      <c r="AA223" s="198"/>
      <c r="AB223" s="199"/>
    </row>
    <row r="224" spans="1:28" ht="29.1" customHeight="1">
      <c r="A224" s="224" t="s">
        <v>6648</v>
      </c>
      <c r="B224" s="225"/>
      <c r="C224" s="224" t="s">
        <v>6649</v>
      </c>
      <c r="D224" s="225"/>
      <c r="E224" s="215">
        <v>25.07</v>
      </c>
      <c r="F224" s="216"/>
      <c r="G224" s="217"/>
      <c r="H224" s="138" t="s">
        <v>67</v>
      </c>
      <c r="I224" s="232">
        <v>10.08</v>
      </c>
      <c r="J224" s="233"/>
      <c r="K224" s="143">
        <v>576.69000000000005</v>
      </c>
      <c r="L224" s="215">
        <v>58.05</v>
      </c>
      <c r="M224" s="217"/>
      <c r="N224" s="139">
        <v>0</v>
      </c>
      <c r="O224" s="218">
        <v>634.74</v>
      </c>
      <c r="P224" s="219"/>
      <c r="Q224" s="220"/>
      <c r="R224" s="218">
        <v>721.26</v>
      </c>
      <c r="S224" s="219"/>
      <c r="T224" s="220"/>
      <c r="U224" s="215">
        <v>72.599999999999994</v>
      </c>
      <c r="V224" s="216"/>
      <c r="W224" s="217"/>
      <c r="X224" s="218">
        <v>793.86</v>
      </c>
      <c r="Y224" s="219"/>
      <c r="Z224" s="220"/>
      <c r="AA224" s="140">
        <v>6398.17</v>
      </c>
      <c r="AB224" s="140">
        <v>8002.1</v>
      </c>
    </row>
    <row r="225" spans="1:28" ht="19.350000000000001" customHeight="1">
      <c r="A225" s="241">
        <v>180281</v>
      </c>
      <c r="B225" s="242"/>
      <c r="C225" s="224" t="s">
        <v>6650</v>
      </c>
      <c r="D225" s="225"/>
      <c r="E225" s="215">
        <v>25.07</v>
      </c>
      <c r="F225" s="216"/>
      <c r="G225" s="217"/>
      <c r="H225" s="138" t="s">
        <v>67</v>
      </c>
      <c r="I225" s="232">
        <v>10.56</v>
      </c>
      <c r="J225" s="233"/>
      <c r="K225" s="143">
        <v>341.71</v>
      </c>
      <c r="L225" s="215">
        <v>60.83</v>
      </c>
      <c r="M225" s="217"/>
      <c r="N225" s="139">
        <v>0</v>
      </c>
      <c r="O225" s="218">
        <v>402.54</v>
      </c>
      <c r="P225" s="219"/>
      <c r="Q225" s="220"/>
      <c r="R225" s="218">
        <v>427.37</v>
      </c>
      <c r="S225" s="219"/>
      <c r="T225" s="220"/>
      <c r="U225" s="215">
        <v>76.08</v>
      </c>
      <c r="V225" s="216"/>
      <c r="W225" s="217"/>
      <c r="X225" s="218">
        <v>503.45</v>
      </c>
      <c r="Y225" s="219"/>
      <c r="Z225" s="220"/>
      <c r="AA225" s="140">
        <v>4250.82</v>
      </c>
      <c r="AB225" s="140">
        <v>5316.43</v>
      </c>
    </row>
    <row r="226" spans="1:28" ht="19.350000000000001" customHeight="1">
      <c r="A226" s="224" t="s">
        <v>6070</v>
      </c>
      <c r="B226" s="225"/>
      <c r="C226" s="224" t="s">
        <v>6651</v>
      </c>
      <c r="D226" s="225"/>
      <c r="E226" s="215">
        <v>25.07</v>
      </c>
      <c r="F226" s="216"/>
      <c r="G226" s="217"/>
      <c r="H226" s="138" t="s">
        <v>67</v>
      </c>
      <c r="I226" s="230">
        <v>8.4499999999999993</v>
      </c>
      <c r="J226" s="231"/>
      <c r="K226" s="143">
        <v>975.37</v>
      </c>
      <c r="L226" s="221">
        <v>0</v>
      </c>
      <c r="M226" s="223"/>
      <c r="N226" s="139">
        <v>0</v>
      </c>
      <c r="O226" s="218">
        <v>975.37</v>
      </c>
      <c r="P226" s="219"/>
      <c r="Q226" s="220"/>
      <c r="R226" s="171">
        <v>1219.8900000000001</v>
      </c>
      <c r="S226" s="172"/>
      <c r="T226" s="173"/>
      <c r="U226" s="221">
        <v>0</v>
      </c>
      <c r="V226" s="222"/>
      <c r="W226" s="223"/>
      <c r="X226" s="171">
        <v>1219.8900000000001</v>
      </c>
      <c r="Y226" s="172"/>
      <c r="Z226" s="173"/>
      <c r="AA226" s="140">
        <v>8241.8700000000008</v>
      </c>
      <c r="AB226" s="142">
        <v>10308.07</v>
      </c>
    </row>
    <row r="227" spans="1:28" ht="10.8" customHeight="1">
      <c r="A227" s="224" t="s">
        <v>6652</v>
      </c>
      <c r="B227" s="225"/>
      <c r="C227" s="224" t="s">
        <v>6653</v>
      </c>
      <c r="D227" s="225"/>
      <c r="E227" s="215">
        <v>25.07</v>
      </c>
      <c r="F227" s="216"/>
      <c r="G227" s="217"/>
      <c r="H227" s="138" t="s">
        <v>67</v>
      </c>
      <c r="I227" s="230">
        <v>2.5</v>
      </c>
      <c r="J227" s="231"/>
      <c r="K227" s="143">
        <v>865.75</v>
      </c>
      <c r="L227" s="215">
        <v>61.94</v>
      </c>
      <c r="M227" s="217"/>
      <c r="N227" s="139">
        <v>0</v>
      </c>
      <c r="O227" s="218">
        <v>927.69</v>
      </c>
      <c r="P227" s="219"/>
      <c r="Q227" s="220"/>
      <c r="R227" s="171">
        <v>1082.79</v>
      </c>
      <c r="S227" s="172"/>
      <c r="T227" s="173"/>
      <c r="U227" s="215">
        <v>77.459999999999994</v>
      </c>
      <c r="V227" s="216"/>
      <c r="W227" s="217"/>
      <c r="X227" s="171">
        <v>1160.26</v>
      </c>
      <c r="Y227" s="172"/>
      <c r="Z227" s="173"/>
      <c r="AA227" s="140">
        <v>2319.2199999999998</v>
      </c>
      <c r="AB227" s="140">
        <v>2900.65</v>
      </c>
    </row>
    <row r="228" spans="1:28" ht="9.75" customHeight="1">
      <c r="A228" s="224" t="s">
        <v>6276</v>
      </c>
      <c r="B228" s="225"/>
      <c r="C228" s="224" t="s">
        <v>6277</v>
      </c>
      <c r="D228" s="225"/>
      <c r="E228" s="215">
        <v>25.07</v>
      </c>
      <c r="F228" s="216"/>
      <c r="G228" s="217"/>
      <c r="H228" s="138" t="s">
        <v>67</v>
      </c>
      <c r="I228" s="230">
        <v>3.81</v>
      </c>
      <c r="J228" s="231"/>
      <c r="K228" s="143">
        <v>604.4</v>
      </c>
      <c r="L228" s="215">
        <v>32.15</v>
      </c>
      <c r="M228" s="217"/>
      <c r="N228" s="141">
        <v>19.73</v>
      </c>
      <c r="O228" s="218">
        <v>636.54999999999995</v>
      </c>
      <c r="P228" s="219"/>
      <c r="Q228" s="220"/>
      <c r="R228" s="218">
        <v>755.92</v>
      </c>
      <c r="S228" s="219"/>
      <c r="T228" s="220"/>
      <c r="U228" s="215">
        <v>40.21</v>
      </c>
      <c r="V228" s="216"/>
      <c r="W228" s="217"/>
      <c r="X228" s="218">
        <v>796.13</v>
      </c>
      <c r="Y228" s="219"/>
      <c r="Z228" s="220"/>
      <c r="AA228" s="140">
        <v>2425.25</v>
      </c>
      <c r="AB228" s="140">
        <v>3033.25</v>
      </c>
    </row>
    <row r="229" spans="1:28" ht="10.8" customHeight="1">
      <c r="A229" s="211"/>
      <c r="B229" s="211"/>
      <c r="C229" s="211"/>
      <c r="D229" s="211"/>
      <c r="E229" s="211"/>
      <c r="F229" s="211"/>
      <c r="G229" s="211"/>
      <c r="H229" s="211"/>
      <c r="I229" s="211"/>
      <c r="J229" s="211"/>
      <c r="K229" s="211"/>
      <c r="L229" s="211"/>
      <c r="M229" s="211"/>
      <c r="N229" s="211"/>
      <c r="O229" s="211"/>
      <c r="P229" s="211"/>
      <c r="Q229" s="211"/>
      <c r="R229" s="211"/>
      <c r="S229" s="211"/>
      <c r="T229" s="211"/>
      <c r="U229" s="211"/>
      <c r="V229" s="211"/>
      <c r="W229" s="211"/>
      <c r="X229" s="211"/>
      <c r="Y229" s="211"/>
      <c r="Z229" s="211"/>
      <c r="AA229" s="211"/>
      <c r="AB229" s="211"/>
    </row>
    <row r="230" spans="1:28" ht="10.8" customHeight="1">
      <c r="A230" s="206" t="s">
        <v>79</v>
      </c>
      <c r="B230" s="206"/>
      <c r="C230" s="206"/>
      <c r="D230" s="206"/>
      <c r="E230" s="206"/>
      <c r="F230" s="206"/>
      <c r="G230" s="206"/>
      <c r="H230" s="206"/>
      <c r="I230" s="206"/>
      <c r="J230" s="206"/>
      <c r="K230" s="206"/>
      <c r="L230" s="206"/>
      <c r="M230" s="206"/>
      <c r="N230" s="206"/>
      <c r="O230" s="206"/>
      <c r="P230" s="206"/>
      <c r="Q230" s="206"/>
      <c r="R230" s="206"/>
      <c r="S230" s="206"/>
      <c r="T230" s="206"/>
      <c r="U230" s="206"/>
      <c r="V230" s="206"/>
      <c r="W230" s="206"/>
      <c r="X230" s="206"/>
      <c r="Y230" s="206"/>
      <c r="Z230" s="206"/>
      <c r="AA230" s="142">
        <v>23635.33</v>
      </c>
      <c r="AB230" s="142">
        <v>29560.5</v>
      </c>
    </row>
    <row r="231" spans="1:28" ht="9.75" customHeight="1">
      <c r="A231" s="211"/>
      <c r="B231" s="211"/>
      <c r="C231" s="211"/>
      <c r="D231" s="211"/>
      <c r="E231" s="211"/>
      <c r="F231" s="211"/>
      <c r="G231" s="211"/>
      <c r="H231" s="211"/>
      <c r="I231" s="211"/>
      <c r="J231" s="211"/>
      <c r="K231" s="211"/>
      <c r="L231" s="211"/>
      <c r="M231" s="211"/>
      <c r="N231" s="211"/>
      <c r="O231" s="211"/>
      <c r="P231" s="211"/>
      <c r="Q231" s="211"/>
      <c r="R231" s="211"/>
      <c r="S231" s="211"/>
      <c r="T231" s="211"/>
      <c r="U231" s="211"/>
      <c r="V231" s="211"/>
      <c r="W231" s="211"/>
      <c r="X231" s="211"/>
      <c r="Y231" s="211"/>
      <c r="Z231" s="211"/>
      <c r="AA231" s="211"/>
      <c r="AB231" s="211"/>
    </row>
    <row r="232" spans="1:28" ht="9.75" customHeight="1">
      <c r="A232" s="211"/>
      <c r="B232" s="211"/>
      <c r="C232" s="211"/>
      <c r="D232" s="211"/>
      <c r="E232" s="211"/>
      <c r="F232" s="211"/>
      <c r="G232" s="211"/>
      <c r="H232" s="211"/>
      <c r="I232" s="211"/>
      <c r="J232" s="211"/>
      <c r="K232" s="211"/>
      <c r="L232" s="211"/>
      <c r="M232" s="211"/>
      <c r="N232" s="211"/>
      <c r="O232" s="211"/>
      <c r="P232" s="211"/>
      <c r="Q232" s="211"/>
      <c r="R232" s="211"/>
      <c r="S232" s="211"/>
      <c r="T232" s="211"/>
      <c r="U232" s="211"/>
      <c r="V232" s="211"/>
      <c r="W232" s="211"/>
      <c r="X232" s="211"/>
      <c r="Y232" s="211"/>
      <c r="Z232" s="211"/>
      <c r="AA232" s="211"/>
      <c r="AB232" s="211"/>
    </row>
    <row r="233" spans="1:28" ht="9.75" customHeight="1">
      <c r="A233" s="197" t="s">
        <v>55</v>
      </c>
      <c r="B233" s="199"/>
      <c r="C233" s="197" t="s">
        <v>56</v>
      </c>
      <c r="D233" s="199"/>
      <c r="E233" s="200" t="s">
        <v>57</v>
      </c>
      <c r="F233" s="201"/>
      <c r="G233" s="202"/>
      <c r="H233" s="136" t="s">
        <v>58</v>
      </c>
      <c r="I233" s="200" t="s">
        <v>59</v>
      </c>
      <c r="J233" s="202"/>
      <c r="K233" s="137" t="s">
        <v>60</v>
      </c>
      <c r="L233" s="200" t="s">
        <v>61</v>
      </c>
      <c r="M233" s="202"/>
      <c r="N233" s="137" t="s">
        <v>56</v>
      </c>
      <c r="O233" s="200" t="s">
        <v>62</v>
      </c>
      <c r="P233" s="201"/>
      <c r="Q233" s="202"/>
      <c r="R233" s="200" t="s">
        <v>5488</v>
      </c>
      <c r="S233" s="201"/>
      <c r="T233" s="202"/>
      <c r="U233" s="200" t="s">
        <v>63</v>
      </c>
      <c r="V233" s="201"/>
      <c r="W233" s="202"/>
      <c r="X233" s="200" t="s">
        <v>5489</v>
      </c>
      <c r="Y233" s="201"/>
      <c r="Z233" s="202"/>
      <c r="AA233" s="137" t="s">
        <v>64</v>
      </c>
      <c r="AB233" s="137" t="s">
        <v>65</v>
      </c>
    </row>
    <row r="234" spans="1:28" ht="19.350000000000001" customHeight="1">
      <c r="A234" s="197"/>
      <c r="B234" s="199"/>
      <c r="C234" s="197" t="s">
        <v>34</v>
      </c>
      <c r="D234" s="198"/>
      <c r="E234" s="198"/>
      <c r="F234" s="198"/>
      <c r="G234" s="198"/>
      <c r="H234" s="198"/>
      <c r="I234" s="198"/>
      <c r="J234" s="198"/>
      <c r="K234" s="198"/>
      <c r="L234" s="198"/>
      <c r="M234" s="198"/>
      <c r="N234" s="198"/>
      <c r="O234" s="198"/>
      <c r="P234" s="198"/>
      <c r="Q234" s="198"/>
      <c r="R234" s="198"/>
      <c r="S234" s="198"/>
      <c r="T234" s="198"/>
      <c r="U234" s="198"/>
      <c r="V234" s="198"/>
      <c r="W234" s="198"/>
      <c r="X234" s="198"/>
      <c r="Y234" s="198"/>
      <c r="Z234" s="198"/>
      <c r="AA234" s="198"/>
      <c r="AB234" s="199"/>
    </row>
    <row r="235" spans="1:28" ht="9.75" customHeight="1">
      <c r="A235" s="241">
        <v>200101</v>
      </c>
      <c r="B235" s="242"/>
      <c r="C235" s="224" t="s">
        <v>111</v>
      </c>
      <c r="D235" s="225"/>
      <c r="E235" s="215">
        <v>25.07</v>
      </c>
      <c r="F235" s="216"/>
      <c r="G235" s="217"/>
      <c r="H235" s="138" t="s">
        <v>67</v>
      </c>
      <c r="I235" s="228">
        <v>215.45</v>
      </c>
      <c r="J235" s="229"/>
      <c r="K235" s="139">
        <v>2.31</v>
      </c>
      <c r="L235" s="221">
        <v>4.8099999999999996</v>
      </c>
      <c r="M235" s="223"/>
      <c r="N235" s="139">
        <v>0</v>
      </c>
      <c r="O235" s="221">
        <v>7.12</v>
      </c>
      <c r="P235" s="222"/>
      <c r="Q235" s="223"/>
      <c r="R235" s="221">
        <v>2.88</v>
      </c>
      <c r="S235" s="222"/>
      <c r="T235" s="223"/>
      <c r="U235" s="221">
        <v>6.01</v>
      </c>
      <c r="V235" s="222"/>
      <c r="W235" s="223"/>
      <c r="X235" s="221">
        <v>8.9</v>
      </c>
      <c r="Y235" s="222"/>
      <c r="Z235" s="223"/>
      <c r="AA235" s="140">
        <v>1534</v>
      </c>
      <c r="AB235" s="140">
        <v>1917.5</v>
      </c>
    </row>
    <row r="236" spans="1:28" ht="19.350000000000001" customHeight="1">
      <c r="A236" s="241">
        <v>200499</v>
      </c>
      <c r="B236" s="242"/>
      <c r="C236" s="224" t="s">
        <v>112</v>
      </c>
      <c r="D236" s="225"/>
      <c r="E236" s="215">
        <v>25.07</v>
      </c>
      <c r="F236" s="216"/>
      <c r="G236" s="217"/>
      <c r="H236" s="138" t="s">
        <v>67</v>
      </c>
      <c r="I236" s="228">
        <v>215.45</v>
      </c>
      <c r="J236" s="229"/>
      <c r="K236" s="139">
        <v>8.85</v>
      </c>
      <c r="L236" s="215">
        <v>26.67</v>
      </c>
      <c r="M236" s="217"/>
      <c r="N236" s="139">
        <v>0</v>
      </c>
      <c r="O236" s="215">
        <v>35.520000000000003</v>
      </c>
      <c r="P236" s="216"/>
      <c r="Q236" s="217"/>
      <c r="R236" s="215">
        <v>11.06</v>
      </c>
      <c r="S236" s="216"/>
      <c r="T236" s="217"/>
      <c r="U236" s="215">
        <v>33.35</v>
      </c>
      <c r="V236" s="216"/>
      <c r="W236" s="217"/>
      <c r="X236" s="215">
        <v>44.42</v>
      </c>
      <c r="Y236" s="216"/>
      <c r="Z236" s="217"/>
      <c r="AA236" s="140">
        <v>7652.78</v>
      </c>
      <c r="AB236" s="140">
        <v>9570.2800000000007</v>
      </c>
    </row>
    <row r="237" spans="1:28" ht="38.85" customHeight="1">
      <c r="A237" s="241">
        <v>200140</v>
      </c>
      <c r="B237" s="242"/>
      <c r="C237" s="224" t="s">
        <v>6654</v>
      </c>
      <c r="D237" s="225"/>
      <c r="E237" s="215">
        <v>25.07</v>
      </c>
      <c r="F237" s="216"/>
      <c r="G237" s="217"/>
      <c r="H237" s="138" t="s">
        <v>67</v>
      </c>
      <c r="I237" s="228">
        <v>262.79000000000002</v>
      </c>
      <c r="J237" s="229"/>
      <c r="K237" s="139">
        <v>2.31</v>
      </c>
      <c r="L237" s="221">
        <v>5.43</v>
      </c>
      <c r="M237" s="223"/>
      <c r="N237" s="139">
        <v>0</v>
      </c>
      <c r="O237" s="221">
        <v>7.74</v>
      </c>
      <c r="P237" s="222"/>
      <c r="Q237" s="223"/>
      <c r="R237" s="221">
        <v>2.88</v>
      </c>
      <c r="S237" s="222"/>
      <c r="T237" s="223"/>
      <c r="U237" s="221">
        <v>6.79</v>
      </c>
      <c r="V237" s="222"/>
      <c r="W237" s="223"/>
      <c r="X237" s="221">
        <v>9.68</v>
      </c>
      <c r="Y237" s="222"/>
      <c r="Z237" s="223"/>
      <c r="AA237" s="140">
        <v>2033.99</v>
      </c>
      <c r="AB237" s="140">
        <v>2543.8000000000002</v>
      </c>
    </row>
    <row r="238" spans="1:28" ht="10.8" customHeight="1">
      <c r="A238" s="241">
        <v>200504</v>
      </c>
      <c r="B238" s="242"/>
      <c r="C238" s="224" t="s">
        <v>6655</v>
      </c>
      <c r="D238" s="225"/>
      <c r="E238" s="215">
        <v>25.07</v>
      </c>
      <c r="F238" s="216"/>
      <c r="G238" s="217"/>
      <c r="H238" s="138" t="s">
        <v>67</v>
      </c>
      <c r="I238" s="228">
        <v>262.79000000000002</v>
      </c>
      <c r="J238" s="229"/>
      <c r="K238" s="139">
        <v>9.92</v>
      </c>
      <c r="L238" s="215">
        <v>26.67</v>
      </c>
      <c r="M238" s="217"/>
      <c r="N238" s="139">
        <v>0</v>
      </c>
      <c r="O238" s="215">
        <v>36.590000000000003</v>
      </c>
      <c r="P238" s="216"/>
      <c r="Q238" s="217"/>
      <c r="R238" s="215">
        <v>12.4</v>
      </c>
      <c r="S238" s="216"/>
      <c r="T238" s="217"/>
      <c r="U238" s="215">
        <v>33.35</v>
      </c>
      <c r="V238" s="216"/>
      <c r="W238" s="217"/>
      <c r="X238" s="215">
        <v>45.76</v>
      </c>
      <c r="Y238" s="216"/>
      <c r="Z238" s="217"/>
      <c r="AA238" s="140">
        <v>9615.48</v>
      </c>
      <c r="AB238" s="142">
        <v>12025.27</v>
      </c>
    </row>
    <row r="239" spans="1:28" ht="9.75" customHeight="1">
      <c r="A239" s="241">
        <v>201410</v>
      </c>
      <c r="B239" s="242"/>
      <c r="C239" s="224" t="s">
        <v>6021</v>
      </c>
      <c r="D239" s="225"/>
      <c r="E239" s="215">
        <v>25.07</v>
      </c>
      <c r="F239" s="216"/>
      <c r="G239" s="217"/>
      <c r="H239" s="138" t="s">
        <v>67</v>
      </c>
      <c r="I239" s="232">
        <v>10.228</v>
      </c>
      <c r="J239" s="233"/>
      <c r="K239" s="141">
        <v>19.79</v>
      </c>
      <c r="L239" s="215">
        <v>64.680000000000007</v>
      </c>
      <c r="M239" s="217"/>
      <c r="N239" s="139">
        <v>0</v>
      </c>
      <c r="O239" s="215">
        <v>84.47</v>
      </c>
      <c r="P239" s="216"/>
      <c r="Q239" s="217"/>
      <c r="R239" s="215">
        <v>24.75</v>
      </c>
      <c r="S239" s="216"/>
      <c r="T239" s="217"/>
      <c r="U239" s="215">
        <v>80.89</v>
      </c>
      <c r="V239" s="216"/>
      <c r="W239" s="217"/>
      <c r="X239" s="218">
        <v>105.64</v>
      </c>
      <c r="Y239" s="219"/>
      <c r="Z239" s="220"/>
      <c r="AA239" s="143">
        <v>863.95</v>
      </c>
      <c r="AB239" s="140">
        <v>1080.48</v>
      </c>
    </row>
    <row r="240" spans="1:28" ht="10.8" customHeight="1">
      <c r="A240" s="211"/>
      <c r="B240" s="211"/>
      <c r="C240" s="211"/>
      <c r="D240" s="211"/>
      <c r="E240" s="211"/>
      <c r="F240" s="211"/>
      <c r="G240" s="211"/>
      <c r="H240" s="211"/>
      <c r="I240" s="211"/>
      <c r="J240" s="211"/>
      <c r="K240" s="211"/>
      <c r="L240" s="211"/>
      <c r="M240" s="211"/>
      <c r="N240" s="211"/>
      <c r="O240" s="211"/>
      <c r="P240" s="211"/>
      <c r="Q240" s="211"/>
      <c r="R240" s="211"/>
      <c r="S240" s="211"/>
      <c r="T240" s="211"/>
      <c r="U240" s="211"/>
      <c r="V240" s="211"/>
      <c r="W240" s="211"/>
      <c r="X240" s="211"/>
      <c r="Y240" s="211"/>
      <c r="Z240" s="211"/>
      <c r="AA240" s="211"/>
      <c r="AB240" s="211"/>
    </row>
    <row r="241" spans="1:28" ht="10.8" customHeight="1">
      <c r="A241" s="206" t="s">
        <v>79</v>
      </c>
      <c r="B241" s="206"/>
      <c r="C241" s="206"/>
      <c r="D241" s="206"/>
      <c r="E241" s="206"/>
      <c r="F241" s="206"/>
      <c r="G241" s="206"/>
      <c r="H241" s="206"/>
      <c r="I241" s="206"/>
      <c r="J241" s="206"/>
      <c r="K241" s="206"/>
      <c r="L241" s="206"/>
      <c r="M241" s="206"/>
      <c r="N241" s="206"/>
      <c r="O241" s="206"/>
      <c r="P241" s="206"/>
      <c r="Q241" s="206"/>
      <c r="R241" s="206"/>
      <c r="S241" s="206"/>
      <c r="T241" s="206"/>
      <c r="U241" s="206"/>
      <c r="V241" s="206"/>
      <c r="W241" s="206"/>
      <c r="X241" s="206"/>
      <c r="Y241" s="206"/>
      <c r="Z241" s="206"/>
      <c r="AA241" s="142">
        <v>21700.2</v>
      </c>
      <c r="AB241" s="142">
        <v>27137.33</v>
      </c>
    </row>
    <row r="242" spans="1:28" ht="9.75" customHeight="1">
      <c r="A242" s="211"/>
      <c r="B242" s="211"/>
      <c r="C242" s="211"/>
      <c r="D242" s="211"/>
      <c r="E242" s="211"/>
      <c r="F242" s="211"/>
      <c r="G242" s="211"/>
      <c r="H242" s="211"/>
      <c r="I242" s="211"/>
      <c r="J242" s="211"/>
      <c r="K242" s="211"/>
      <c r="L242" s="211"/>
      <c r="M242" s="211"/>
      <c r="N242" s="211"/>
      <c r="O242" s="211"/>
      <c r="P242" s="211"/>
      <c r="Q242" s="211"/>
      <c r="R242" s="211"/>
      <c r="S242" s="211"/>
      <c r="T242" s="211"/>
      <c r="U242" s="211"/>
      <c r="V242" s="211"/>
      <c r="W242" s="211"/>
      <c r="X242" s="211"/>
      <c r="Y242" s="211"/>
      <c r="Z242" s="211"/>
      <c r="AA242" s="211"/>
      <c r="AB242" s="211"/>
    </row>
    <row r="243" spans="1:28" ht="9.75" customHeight="1">
      <c r="A243" s="211"/>
      <c r="B243" s="211"/>
      <c r="C243" s="211"/>
      <c r="D243" s="211"/>
      <c r="E243" s="211"/>
      <c r="F243" s="211"/>
      <c r="G243" s="211"/>
      <c r="H243" s="211"/>
      <c r="I243" s="211"/>
      <c r="J243" s="211"/>
      <c r="K243" s="211"/>
      <c r="L243" s="211"/>
      <c r="M243" s="211"/>
      <c r="N243" s="211"/>
      <c r="O243" s="211"/>
      <c r="P243" s="211"/>
      <c r="Q243" s="211"/>
      <c r="R243" s="211"/>
      <c r="S243" s="211"/>
      <c r="T243" s="211"/>
      <c r="U243" s="211"/>
      <c r="V243" s="211"/>
      <c r="W243" s="211"/>
      <c r="X243" s="211"/>
      <c r="Y243" s="211"/>
      <c r="Z243" s="211"/>
      <c r="AA243" s="211"/>
      <c r="AB243" s="211"/>
    </row>
    <row r="244" spans="1:28" ht="9.75" customHeight="1">
      <c r="A244" s="197" t="s">
        <v>55</v>
      </c>
      <c r="B244" s="199"/>
      <c r="C244" s="197" t="s">
        <v>56</v>
      </c>
      <c r="D244" s="199"/>
      <c r="E244" s="200" t="s">
        <v>57</v>
      </c>
      <c r="F244" s="201"/>
      <c r="G244" s="202"/>
      <c r="H244" s="136" t="s">
        <v>58</v>
      </c>
      <c r="I244" s="200" t="s">
        <v>59</v>
      </c>
      <c r="J244" s="202"/>
      <c r="K244" s="137" t="s">
        <v>60</v>
      </c>
      <c r="L244" s="200" t="s">
        <v>61</v>
      </c>
      <c r="M244" s="202"/>
      <c r="N244" s="137" t="s">
        <v>56</v>
      </c>
      <c r="O244" s="200" t="s">
        <v>62</v>
      </c>
      <c r="P244" s="201"/>
      <c r="Q244" s="202"/>
      <c r="R244" s="200" t="s">
        <v>5488</v>
      </c>
      <c r="S244" s="201"/>
      <c r="T244" s="202"/>
      <c r="U244" s="200" t="s">
        <v>63</v>
      </c>
      <c r="V244" s="201"/>
      <c r="W244" s="202"/>
      <c r="X244" s="200" t="s">
        <v>5489</v>
      </c>
      <c r="Y244" s="201"/>
      <c r="Z244" s="202"/>
      <c r="AA244" s="137" t="s">
        <v>64</v>
      </c>
      <c r="AB244" s="137" t="s">
        <v>65</v>
      </c>
    </row>
    <row r="245" spans="1:28" ht="19.350000000000001" customHeight="1">
      <c r="A245" s="197"/>
      <c r="B245" s="199"/>
      <c r="C245" s="197" t="s">
        <v>5541</v>
      </c>
      <c r="D245" s="198"/>
      <c r="E245" s="198"/>
      <c r="F245" s="198"/>
      <c r="G245" s="198"/>
      <c r="H245" s="198"/>
      <c r="I245" s="198"/>
      <c r="J245" s="198"/>
      <c r="K245" s="198"/>
      <c r="L245" s="198"/>
      <c r="M245" s="198"/>
      <c r="N245" s="198"/>
      <c r="O245" s="198"/>
      <c r="P245" s="198"/>
      <c r="Q245" s="198"/>
      <c r="R245" s="198"/>
      <c r="S245" s="198"/>
      <c r="T245" s="198"/>
      <c r="U245" s="198"/>
      <c r="V245" s="198"/>
      <c r="W245" s="198"/>
      <c r="X245" s="198"/>
      <c r="Y245" s="198"/>
      <c r="Z245" s="198"/>
      <c r="AA245" s="198"/>
      <c r="AB245" s="199"/>
    </row>
    <row r="246" spans="1:28" ht="10.8" customHeight="1">
      <c r="A246" s="241">
        <v>210101</v>
      </c>
      <c r="B246" s="242"/>
      <c r="C246" s="224" t="s">
        <v>5542</v>
      </c>
      <c r="D246" s="225"/>
      <c r="E246" s="215">
        <v>25.07</v>
      </c>
      <c r="F246" s="216"/>
      <c r="G246" s="217"/>
      <c r="H246" s="138" t="s">
        <v>67</v>
      </c>
      <c r="I246" s="232">
        <v>96.8</v>
      </c>
      <c r="J246" s="233"/>
      <c r="K246" s="139">
        <v>3.05</v>
      </c>
      <c r="L246" s="221">
        <v>6.62</v>
      </c>
      <c r="M246" s="223"/>
      <c r="N246" s="139">
        <v>0</v>
      </c>
      <c r="O246" s="221">
        <v>9.67</v>
      </c>
      <c r="P246" s="222"/>
      <c r="Q246" s="223"/>
      <c r="R246" s="221">
        <v>3.81</v>
      </c>
      <c r="S246" s="222"/>
      <c r="T246" s="223"/>
      <c r="U246" s="221">
        <v>8.27</v>
      </c>
      <c r="V246" s="222"/>
      <c r="W246" s="223"/>
      <c r="X246" s="215">
        <v>12.09</v>
      </c>
      <c r="Y246" s="216"/>
      <c r="Z246" s="217"/>
      <c r="AA246" s="143">
        <v>936.05</v>
      </c>
      <c r="AB246" s="140">
        <v>1170.31</v>
      </c>
    </row>
    <row r="247" spans="1:28" ht="9.75" customHeight="1">
      <c r="A247" s="241">
        <v>210401</v>
      </c>
      <c r="B247" s="242"/>
      <c r="C247" s="224" t="s">
        <v>5543</v>
      </c>
      <c r="D247" s="225"/>
      <c r="E247" s="215">
        <v>25.07</v>
      </c>
      <c r="F247" s="216"/>
      <c r="G247" s="217"/>
      <c r="H247" s="138" t="s">
        <v>67</v>
      </c>
      <c r="I247" s="232">
        <v>96.8</v>
      </c>
      <c r="J247" s="233"/>
      <c r="K247" s="141">
        <v>11.9</v>
      </c>
      <c r="L247" s="215">
        <v>32.33</v>
      </c>
      <c r="M247" s="217"/>
      <c r="N247" s="139">
        <v>0</v>
      </c>
      <c r="O247" s="215">
        <v>44.23</v>
      </c>
      <c r="P247" s="216"/>
      <c r="Q247" s="217"/>
      <c r="R247" s="215">
        <v>14.88</v>
      </c>
      <c r="S247" s="216"/>
      <c r="T247" s="217"/>
      <c r="U247" s="215">
        <v>40.43</v>
      </c>
      <c r="V247" s="216"/>
      <c r="W247" s="217"/>
      <c r="X247" s="215">
        <v>55.31</v>
      </c>
      <c r="Y247" s="216"/>
      <c r="Z247" s="217"/>
      <c r="AA247" s="140">
        <v>4281.46</v>
      </c>
      <c r="AB247" s="140">
        <v>5354</v>
      </c>
    </row>
    <row r="248" spans="1:28" ht="10.8" customHeight="1">
      <c r="A248" s="211"/>
      <c r="B248" s="211"/>
      <c r="C248" s="211"/>
      <c r="D248" s="211"/>
      <c r="E248" s="211"/>
      <c r="F248" s="211"/>
      <c r="G248" s="211"/>
      <c r="H248" s="211"/>
      <c r="I248" s="211"/>
      <c r="J248" s="211"/>
      <c r="K248" s="211"/>
      <c r="L248" s="211"/>
      <c r="M248" s="211"/>
      <c r="N248" s="211"/>
      <c r="O248" s="211"/>
      <c r="P248" s="211"/>
      <c r="Q248" s="211"/>
      <c r="R248" s="211"/>
      <c r="S248" s="211"/>
      <c r="T248" s="211"/>
      <c r="U248" s="211"/>
      <c r="V248" s="211"/>
      <c r="W248" s="211"/>
      <c r="X248" s="211"/>
      <c r="Y248" s="211"/>
      <c r="Z248" s="211"/>
      <c r="AA248" s="211"/>
      <c r="AB248" s="211"/>
    </row>
    <row r="249" spans="1:28" ht="10.8" customHeight="1">
      <c r="A249" s="206" t="s">
        <v>79</v>
      </c>
      <c r="B249" s="206"/>
      <c r="C249" s="206"/>
      <c r="D249" s="206"/>
      <c r="E249" s="206"/>
      <c r="F249" s="206"/>
      <c r="G249" s="206"/>
      <c r="H249" s="206"/>
      <c r="I249" s="206"/>
      <c r="J249" s="206"/>
      <c r="K249" s="206"/>
      <c r="L249" s="206"/>
      <c r="M249" s="206"/>
      <c r="N249" s="206"/>
      <c r="O249" s="206"/>
      <c r="P249" s="206"/>
      <c r="Q249" s="206"/>
      <c r="R249" s="206"/>
      <c r="S249" s="206"/>
      <c r="T249" s="206"/>
      <c r="U249" s="206"/>
      <c r="V249" s="206"/>
      <c r="W249" s="206"/>
      <c r="X249" s="206"/>
      <c r="Y249" s="206"/>
      <c r="Z249" s="206"/>
      <c r="AA249" s="140">
        <v>5217.51</v>
      </c>
      <c r="AB249" s="140">
        <v>6524.31</v>
      </c>
    </row>
    <row r="250" spans="1:28" ht="9.75" customHeight="1">
      <c r="A250" s="211"/>
      <c r="B250" s="211"/>
      <c r="C250" s="211"/>
      <c r="D250" s="211"/>
      <c r="E250" s="211"/>
      <c r="F250" s="211"/>
      <c r="G250" s="211"/>
      <c r="H250" s="211"/>
      <c r="I250" s="211"/>
      <c r="J250" s="211"/>
      <c r="K250" s="211"/>
      <c r="L250" s="211"/>
      <c r="M250" s="211"/>
      <c r="N250" s="211"/>
      <c r="O250" s="211"/>
      <c r="P250" s="211"/>
      <c r="Q250" s="211"/>
      <c r="R250" s="211"/>
      <c r="S250" s="211"/>
      <c r="T250" s="211"/>
      <c r="U250" s="211"/>
      <c r="V250" s="211"/>
      <c r="W250" s="211"/>
      <c r="X250" s="211"/>
      <c r="Y250" s="211"/>
      <c r="Z250" s="211"/>
      <c r="AA250" s="211"/>
      <c r="AB250" s="211"/>
    </row>
    <row r="251" spans="1:28" ht="9.75" customHeight="1">
      <c r="A251" s="211"/>
      <c r="B251" s="211"/>
      <c r="C251" s="211"/>
      <c r="D251" s="211"/>
      <c r="E251" s="211"/>
      <c r="F251" s="211"/>
      <c r="G251" s="211"/>
      <c r="H251" s="211"/>
      <c r="I251" s="211"/>
      <c r="J251" s="211"/>
      <c r="K251" s="211"/>
      <c r="L251" s="211"/>
      <c r="M251" s="211"/>
      <c r="N251" s="211"/>
      <c r="O251" s="211"/>
      <c r="P251" s="211"/>
      <c r="Q251" s="211"/>
      <c r="R251" s="211"/>
      <c r="S251" s="211"/>
      <c r="T251" s="211"/>
      <c r="U251" s="211"/>
      <c r="V251" s="211"/>
      <c r="W251" s="211"/>
      <c r="X251" s="211"/>
      <c r="Y251" s="211"/>
      <c r="Z251" s="211"/>
      <c r="AA251" s="211"/>
      <c r="AB251" s="211"/>
    </row>
    <row r="252" spans="1:28" ht="19.350000000000001" customHeight="1">
      <c r="A252" s="197" t="s">
        <v>55</v>
      </c>
      <c r="B252" s="199"/>
      <c r="C252" s="197" t="s">
        <v>56</v>
      </c>
      <c r="D252" s="199"/>
      <c r="E252" s="200" t="s">
        <v>57</v>
      </c>
      <c r="F252" s="201"/>
      <c r="G252" s="202"/>
      <c r="H252" s="136" t="s">
        <v>58</v>
      </c>
      <c r="I252" s="200" t="s">
        <v>59</v>
      </c>
      <c r="J252" s="202"/>
      <c r="K252" s="137" t="s">
        <v>60</v>
      </c>
      <c r="L252" s="200" t="s">
        <v>61</v>
      </c>
      <c r="M252" s="202"/>
      <c r="N252" s="137" t="s">
        <v>56</v>
      </c>
      <c r="O252" s="200" t="s">
        <v>62</v>
      </c>
      <c r="P252" s="201"/>
      <c r="Q252" s="202"/>
      <c r="R252" s="200" t="s">
        <v>5488</v>
      </c>
      <c r="S252" s="201"/>
      <c r="T252" s="202"/>
      <c r="U252" s="200" t="s">
        <v>63</v>
      </c>
      <c r="V252" s="201"/>
      <c r="W252" s="202"/>
      <c r="X252" s="200" t="s">
        <v>5489</v>
      </c>
      <c r="Y252" s="201"/>
      <c r="Z252" s="202"/>
      <c r="AA252" s="137" t="s">
        <v>64</v>
      </c>
      <c r="AB252" s="137" t="s">
        <v>65</v>
      </c>
    </row>
    <row r="253" spans="1:28" ht="19.350000000000001" customHeight="1">
      <c r="A253" s="197"/>
      <c r="B253" s="199"/>
      <c r="C253" s="197" t="s">
        <v>37</v>
      </c>
      <c r="D253" s="198"/>
      <c r="E253" s="198"/>
      <c r="F253" s="198"/>
      <c r="G253" s="198"/>
      <c r="H253" s="198"/>
      <c r="I253" s="198"/>
      <c r="J253" s="198"/>
      <c r="K253" s="198"/>
      <c r="L253" s="198"/>
      <c r="M253" s="198"/>
      <c r="N253" s="198"/>
      <c r="O253" s="198"/>
      <c r="P253" s="198"/>
      <c r="Q253" s="198"/>
      <c r="R253" s="198"/>
      <c r="S253" s="198"/>
      <c r="T253" s="198"/>
      <c r="U253" s="198"/>
      <c r="V253" s="198"/>
      <c r="W253" s="198"/>
      <c r="X253" s="198"/>
      <c r="Y253" s="198"/>
      <c r="Z253" s="198"/>
      <c r="AA253" s="198"/>
      <c r="AB253" s="199"/>
    </row>
    <row r="254" spans="1:28" ht="10.8" customHeight="1">
      <c r="A254" s="224" t="s">
        <v>6656</v>
      </c>
      <c r="B254" s="225"/>
      <c r="C254" s="224" t="s">
        <v>6657</v>
      </c>
      <c r="D254" s="225"/>
      <c r="E254" s="215">
        <v>25.07</v>
      </c>
      <c r="F254" s="216"/>
      <c r="G254" s="217"/>
      <c r="H254" s="138" t="s">
        <v>67</v>
      </c>
      <c r="I254" s="232">
        <v>84.57</v>
      </c>
      <c r="J254" s="233"/>
      <c r="K254" s="141">
        <v>44.63</v>
      </c>
      <c r="L254" s="215">
        <v>36.94</v>
      </c>
      <c r="M254" s="217"/>
      <c r="N254" s="139">
        <v>0</v>
      </c>
      <c r="O254" s="215">
        <v>81.569999999999993</v>
      </c>
      <c r="P254" s="216"/>
      <c r="Q254" s="217"/>
      <c r="R254" s="215">
        <v>55.81</v>
      </c>
      <c r="S254" s="216"/>
      <c r="T254" s="217"/>
      <c r="U254" s="215">
        <v>46.2</v>
      </c>
      <c r="V254" s="216"/>
      <c r="W254" s="217"/>
      <c r="X254" s="218">
        <v>102.01</v>
      </c>
      <c r="Y254" s="219"/>
      <c r="Z254" s="220"/>
      <c r="AA254" s="140">
        <v>6898.37</v>
      </c>
      <c r="AB254" s="140">
        <v>8626.98</v>
      </c>
    </row>
    <row r="255" spans="1:28" ht="9.75" customHeight="1">
      <c r="A255" s="224" t="s">
        <v>6658</v>
      </c>
      <c r="B255" s="225"/>
      <c r="C255" s="224" t="s">
        <v>6659</v>
      </c>
      <c r="D255" s="225"/>
      <c r="E255" s="215">
        <v>25.07</v>
      </c>
      <c r="F255" s="216"/>
      <c r="G255" s="217"/>
      <c r="H255" s="138" t="s">
        <v>67</v>
      </c>
      <c r="I255" s="232">
        <v>12.19</v>
      </c>
      <c r="J255" s="233"/>
      <c r="K255" s="141">
        <v>89.29</v>
      </c>
      <c r="L255" s="215">
        <v>73.88</v>
      </c>
      <c r="M255" s="217"/>
      <c r="N255" s="139">
        <v>0</v>
      </c>
      <c r="O255" s="218">
        <v>163.16999999999999</v>
      </c>
      <c r="P255" s="219"/>
      <c r="Q255" s="220"/>
      <c r="R255" s="218">
        <v>111.67</v>
      </c>
      <c r="S255" s="219"/>
      <c r="T255" s="220"/>
      <c r="U255" s="215">
        <v>92.4</v>
      </c>
      <c r="V255" s="216"/>
      <c r="W255" s="217"/>
      <c r="X255" s="218">
        <v>204.07</v>
      </c>
      <c r="Y255" s="219"/>
      <c r="Z255" s="220"/>
      <c r="AA255" s="140">
        <v>1989.04</v>
      </c>
      <c r="AB255" s="140">
        <v>2487.61</v>
      </c>
    </row>
    <row r="256" spans="1:28" ht="10.8" customHeight="1">
      <c r="A256" s="211"/>
      <c r="B256" s="211"/>
      <c r="C256" s="211"/>
      <c r="D256" s="211"/>
      <c r="E256" s="211"/>
      <c r="F256" s="211"/>
      <c r="G256" s="211"/>
      <c r="H256" s="211"/>
      <c r="I256" s="211"/>
      <c r="J256" s="211"/>
      <c r="K256" s="211"/>
      <c r="L256" s="211"/>
      <c r="M256" s="211"/>
      <c r="N256" s="211"/>
      <c r="O256" s="211"/>
      <c r="P256" s="211"/>
      <c r="Q256" s="211"/>
      <c r="R256" s="211"/>
      <c r="S256" s="211"/>
      <c r="T256" s="211"/>
      <c r="U256" s="211"/>
      <c r="V256" s="211"/>
      <c r="W256" s="211"/>
      <c r="X256" s="211"/>
      <c r="Y256" s="211"/>
      <c r="Z256" s="211"/>
      <c r="AA256" s="211"/>
      <c r="AB256" s="211"/>
    </row>
    <row r="257" spans="1:28" ht="10.8" customHeight="1">
      <c r="A257" s="206" t="s">
        <v>79</v>
      </c>
      <c r="B257" s="206"/>
      <c r="C257" s="206"/>
      <c r="D257" s="206"/>
      <c r="E257" s="206"/>
      <c r="F257" s="206"/>
      <c r="G257" s="206"/>
      <c r="H257" s="206"/>
      <c r="I257" s="206"/>
      <c r="J257" s="206"/>
      <c r="K257" s="206"/>
      <c r="L257" s="206"/>
      <c r="M257" s="206"/>
      <c r="N257" s="206"/>
      <c r="O257" s="206"/>
      <c r="P257" s="206"/>
      <c r="Q257" s="206"/>
      <c r="R257" s="206"/>
      <c r="S257" s="206"/>
      <c r="T257" s="206"/>
      <c r="U257" s="206"/>
      <c r="V257" s="206"/>
      <c r="W257" s="206"/>
      <c r="X257" s="206"/>
      <c r="Y257" s="206"/>
      <c r="Z257" s="206"/>
      <c r="AA257" s="140">
        <v>8887.41</v>
      </c>
      <c r="AB257" s="142">
        <v>11114.59</v>
      </c>
    </row>
    <row r="258" spans="1:28" ht="9.75" customHeight="1">
      <c r="A258" s="211"/>
      <c r="B258" s="211"/>
      <c r="C258" s="211"/>
      <c r="D258" s="211"/>
      <c r="E258" s="211"/>
      <c r="F258" s="211"/>
      <c r="G258" s="211"/>
      <c r="H258" s="211"/>
      <c r="I258" s="211"/>
      <c r="J258" s="211"/>
      <c r="K258" s="211"/>
      <c r="L258" s="211"/>
      <c r="M258" s="211"/>
      <c r="N258" s="211"/>
      <c r="O258" s="211"/>
      <c r="P258" s="211"/>
      <c r="Q258" s="211"/>
      <c r="R258" s="211"/>
      <c r="S258" s="211"/>
      <c r="T258" s="211"/>
      <c r="U258" s="211"/>
      <c r="V258" s="211"/>
      <c r="W258" s="211"/>
      <c r="X258" s="211"/>
      <c r="Y258" s="211"/>
      <c r="Z258" s="211"/>
      <c r="AA258" s="211"/>
      <c r="AB258" s="211"/>
    </row>
    <row r="259" spans="1:28" ht="9.75" customHeight="1">
      <c r="A259" s="211"/>
      <c r="B259" s="211"/>
      <c r="C259" s="211"/>
      <c r="D259" s="211"/>
      <c r="E259" s="211"/>
      <c r="F259" s="211"/>
      <c r="G259" s="211"/>
      <c r="H259" s="211"/>
      <c r="I259" s="211"/>
      <c r="J259" s="211"/>
      <c r="K259" s="211"/>
      <c r="L259" s="211"/>
      <c r="M259" s="211"/>
      <c r="N259" s="211"/>
      <c r="O259" s="211"/>
      <c r="P259" s="211"/>
      <c r="Q259" s="211"/>
      <c r="R259" s="211"/>
      <c r="S259" s="211"/>
      <c r="T259" s="211"/>
      <c r="U259" s="211"/>
      <c r="V259" s="211"/>
      <c r="W259" s="211"/>
      <c r="X259" s="211"/>
      <c r="Y259" s="211"/>
      <c r="Z259" s="211"/>
      <c r="AA259" s="211"/>
      <c r="AB259" s="211"/>
    </row>
    <row r="260" spans="1:28" ht="19.350000000000001" customHeight="1">
      <c r="A260" s="197" t="s">
        <v>55</v>
      </c>
      <c r="B260" s="199"/>
      <c r="C260" s="197" t="s">
        <v>56</v>
      </c>
      <c r="D260" s="199"/>
      <c r="E260" s="200" t="s">
        <v>57</v>
      </c>
      <c r="F260" s="201"/>
      <c r="G260" s="202"/>
      <c r="H260" s="136" t="s">
        <v>58</v>
      </c>
      <c r="I260" s="200" t="s">
        <v>59</v>
      </c>
      <c r="J260" s="202"/>
      <c r="K260" s="137" t="s">
        <v>60</v>
      </c>
      <c r="L260" s="200" t="s">
        <v>61</v>
      </c>
      <c r="M260" s="202"/>
      <c r="N260" s="137" t="s">
        <v>56</v>
      </c>
      <c r="O260" s="200" t="s">
        <v>62</v>
      </c>
      <c r="P260" s="201"/>
      <c r="Q260" s="202"/>
      <c r="R260" s="200" t="s">
        <v>5488</v>
      </c>
      <c r="S260" s="201"/>
      <c r="T260" s="202"/>
      <c r="U260" s="200" t="s">
        <v>63</v>
      </c>
      <c r="V260" s="201"/>
      <c r="W260" s="202"/>
      <c r="X260" s="200" t="s">
        <v>5489</v>
      </c>
      <c r="Y260" s="201"/>
      <c r="Z260" s="202"/>
      <c r="AA260" s="137" t="s">
        <v>64</v>
      </c>
      <c r="AB260" s="137" t="s">
        <v>65</v>
      </c>
    </row>
    <row r="261" spans="1:28" ht="19.350000000000001" customHeight="1">
      <c r="A261" s="197"/>
      <c r="B261" s="199"/>
      <c r="C261" s="197" t="s">
        <v>38</v>
      </c>
      <c r="D261" s="198"/>
      <c r="E261" s="198"/>
      <c r="F261" s="198"/>
      <c r="G261" s="198"/>
      <c r="H261" s="198"/>
      <c r="I261" s="198"/>
      <c r="J261" s="198"/>
      <c r="K261" s="198"/>
      <c r="L261" s="198"/>
      <c r="M261" s="198"/>
      <c r="N261" s="198"/>
      <c r="O261" s="198"/>
      <c r="P261" s="198"/>
      <c r="Q261" s="198"/>
      <c r="R261" s="198"/>
      <c r="S261" s="198"/>
      <c r="T261" s="198"/>
      <c r="U261" s="198"/>
      <c r="V261" s="198"/>
      <c r="W261" s="198"/>
      <c r="X261" s="198"/>
      <c r="Y261" s="198"/>
      <c r="Z261" s="198"/>
      <c r="AA261" s="198"/>
      <c r="AB261" s="199"/>
    </row>
    <row r="262" spans="1:28" ht="9.75" customHeight="1">
      <c r="A262" s="241">
        <v>261300</v>
      </c>
      <c r="B262" s="242"/>
      <c r="C262" s="224" t="s">
        <v>5548</v>
      </c>
      <c r="D262" s="225"/>
      <c r="E262" s="215">
        <v>25.07</v>
      </c>
      <c r="F262" s="216"/>
      <c r="G262" s="217"/>
      <c r="H262" s="138" t="s">
        <v>67</v>
      </c>
      <c r="I262" s="232">
        <v>96.8</v>
      </c>
      <c r="J262" s="233"/>
      <c r="K262" s="139">
        <v>3.13</v>
      </c>
      <c r="L262" s="215">
        <v>13.16</v>
      </c>
      <c r="M262" s="217"/>
      <c r="N262" s="139">
        <v>0</v>
      </c>
      <c r="O262" s="215">
        <v>16.29</v>
      </c>
      <c r="P262" s="216"/>
      <c r="Q262" s="217"/>
      <c r="R262" s="221">
        <v>3.91</v>
      </c>
      <c r="S262" s="222"/>
      <c r="T262" s="223"/>
      <c r="U262" s="215">
        <v>16.45</v>
      </c>
      <c r="V262" s="216"/>
      <c r="W262" s="217"/>
      <c r="X262" s="215">
        <v>20.37</v>
      </c>
      <c r="Y262" s="216"/>
      <c r="Z262" s="217"/>
      <c r="AA262" s="140">
        <v>1576.87</v>
      </c>
      <c r="AB262" s="140">
        <v>1971.81</v>
      </c>
    </row>
    <row r="263" spans="1:28" ht="19.350000000000001" customHeight="1">
      <c r="A263" s="241">
        <v>261307</v>
      </c>
      <c r="B263" s="242"/>
      <c r="C263" s="224" t="s">
        <v>6275</v>
      </c>
      <c r="D263" s="225"/>
      <c r="E263" s="215">
        <v>25.07</v>
      </c>
      <c r="F263" s="216"/>
      <c r="G263" s="217"/>
      <c r="H263" s="138" t="s">
        <v>67</v>
      </c>
      <c r="I263" s="232">
        <v>96.8</v>
      </c>
      <c r="J263" s="233"/>
      <c r="K263" s="139">
        <v>3.74</v>
      </c>
      <c r="L263" s="221">
        <v>7.64</v>
      </c>
      <c r="M263" s="223"/>
      <c r="N263" s="139">
        <v>0</v>
      </c>
      <c r="O263" s="215">
        <v>11.38</v>
      </c>
      <c r="P263" s="216"/>
      <c r="Q263" s="217"/>
      <c r="R263" s="221">
        <v>4.67</v>
      </c>
      <c r="S263" s="222"/>
      <c r="T263" s="223"/>
      <c r="U263" s="221">
        <v>9.5500000000000007</v>
      </c>
      <c r="V263" s="222"/>
      <c r="W263" s="223"/>
      <c r="X263" s="215">
        <v>14.23</v>
      </c>
      <c r="Y263" s="216"/>
      <c r="Z263" s="217"/>
      <c r="AA263" s="140">
        <v>1101.58</v>
      </c>
      <c r="AB263" s="140">
        <v>1377.46</v>
      </c>
    </row>
    <row r="264" spans="1:28" ht="19.350000000000001" customHeight="1">
      <c r="A264" s="241">
        <v>261304</v>
      </c>
      <c r="B264" s="242"/>
      <c r="C264" s="224" t="s">
        <v>5550</v>
      </c>
      <c r="D264" s="225"/>
      <c r="E264" s="215">
        <v>25.07</v>
      </c>
      <c r="F264" s="216"/>
      <c r="G264" s="217"/>
      <c r="H264" s="138" t="s">
        <v>67</v>
      </c>
      <c r="I264" s="228">
        <v>215.45</v>
      </c>
      <c r="J264" s="229"/>
      <c r="K264" s="139">
        <v>7.27</v>
      </c>
      <c r="L264" s="215">
        <v>15.72</v>
      </c>
      <c r="M264" s="217"/>
      <c r="N264" s="139">
        <v>0</v>
      </c>
      <c r="O264" s="215">
        <v>22.99</v>
      </c>
      <c r="P264" s="216"/>
      <c r="Q264" s="217"/>
      <c r="R264" s="221">
        <v>9.09</v>
      </c>
      <c r="S264" s="222"/>
      <c r="T264" s="223"/>
      <c r="U264" s="215">
        <v>19.66</v>
      </c>
      <c r="V264" s="216"/>
      <c r="W264" s="217"/>
      <c r="X264" s="215">
        <v>28.75</v>
      </c>
      <c r="Y264" s="216"/>
      <c r="Z264" s="217"/>
      <c r="AA264" s="140">
        <v>4953.1899999999996</v>
      </c>
      <c r="AB264" s="140">
        <v>6194.18</v>
      </c>
    </row>
    <row r="265" spans="1:28" ht="19.350000000000001" customHeight="1">
      <c r="A265" s="241">
        <v>261000</v>
      </c>
      <c r="B265" s="242"/>
      <c r="C265" s="224" t="s">
        <v>5547</v>
      </c>
      <c r="D265" s="225"/>
      <c r="E265" s="215">
        <v>25.07</v>
      </c>
      <c r="F265" s="216"/>
      <c r="G265" s="217"/>
      <c r="H265" s="138" t="s">
        <v>67</v>
      </c>
      <c r="I265" s="228">
        <v>215.45</v>
      </c>
      <c r="J265" s="229"/>
      <c r="K265" s="139">
        <v>5.66</v>
      </c>
      <c r="L265" s="215">
        <v>10.62</v>
      </c>
      <c r="M265" s="217"/>
      <c r="N265" s="139">
        <v>0</v>
      </c>
      <c r="O265" s="215">
        <v>16.28</v>
      </c>
      <c r="P265" s="216"/>
      <c r="Q265" s="217"/>
      <c r="R265" s="221">
        <v>7.07</v>
      </c>
      <c r="S265" s="222"/>
      <c r="T265" s="223"/>
      <c r="U265" s="215">
        <v>13.28</v>
      </c>
      <c r="V265" s="216"/>
      <c r="W265" s="217"/>
      <c r="X265" s="215">
        <v>20.36</v>
      </c>
      <c r="Y265" s="216"/>
      <c r="Z265" s="217"/>
      <c r="AA265" s="140">
        <v>3507.52</v>
      </c>
      <c r="AB265" s="140">
        <v>4386.5600000000004</v>
      </c>
    </row>
    <row r="266" spans="1:28" ht="29.1" customHeight="1">
      <c r="A266" s="241">
        <v>261609</v>
      </c>
      <c r="B266" s="242"/>
      <c r="C266" s="224" t="s">
        <v>5569</v>
      </c>
      <c r="D266" s="225"/>
      <c r="E266" s="215">
        <v>25.07</v>
      </c>
      <c r="F266" s="216"/>
      <c r="G266" s="217"/>
      <c r="H266" s="138" t="s">
        <v>67</v>
      </c>
      <c r="I266" s="232">
        <v>84.38</v>
      </c>
      <c r="J266" s="233"/>
      <c r="K266" s="139">
        <v>8.6999999999999993</v>
      </c>
      <c r="L266" s="221">
        <v>5.33</v>
      </c>
      <c r="M266" s="223"/>
      <c r="N266" s="139">
        <v>0</v>
      </c>
      <c r="O266" s="215">
        <v>14.03</v>
      </c>
      <c r="P266" s="216"/>
      <c r="Q266" s="217"/>
      <c r="R266" s="215">
        <v>10.88</v>
      </c>
      <c r="S266" s="216"/>
      <c r="T266" s="217"/>
      <c r="U266" s="221">
        <v>6.66</v>
      </c>
      <c r="V266" s="222"/>
      <c r="W266" s="223"/>
      <c r="X266" s="215">
        <v>17.54</v>
      </c>
      <c r="Y266" s="216"/>
      <c r="Z266" s="217"/>
      <c r="AA266" s="140">
        <v>1183.8499999999999</v>
      </c>
      <c r="AB266" s="140">
        <v>1480.02</v>
      </c>
    </row>
    <row r="267" spans="1:28" ht="10.8" customHeight="1">
      <c r="A267" s="241">
        <v>260601</v>
      </c>
      <c r="B267" s="242"/>
      <c r="C267" s="224" t="s">
        <v>5882</v>
      </c>
      <c r="D267" s="225"/>
      <c r="E267" s="215">
        <v>25.07</v>
      </c>
      <c r="F267" s="216"/>
      <c r="G267" s="217"/>
      <c r="H267" s="138" t="s">
        <v>67</v>
      </c>
      <c r="I267" s="228">
        <v>262.79000000000002</v>
      </c>
      <c r="J267" s="229"/>
      <c r="K267" s="139">
        <v>6.97</v>
      </c>
      <c r="L267" s="221">
        <v>9.6199999999999992</v>
      </c>
      <c r="M267" s="223"/>
      <c r="N267" s="139">
        <v>0</v>
      </c>
      <c r="O267" s="215">
        <v>16.59</v>
      </c>
      <c r="P267" s="216"/>
      <c r="Q267" s="217"/>
      <c r="R267" s="221">
        <v>8.7100000000000009</v>
      </c>
      <c r="S267" s="222"/>
      <c r="T267" s="223"/>
      <c r="U267" s="215">
        <v>12.03</v>
      </c>
      <c r="V267" s="216"/>
      <c r="W267" s="217"/>
      <c r="X267" s="215">
        <v>20.74</v>
      </c>
      <c r="Y267" s="216"/>
      <c r="Z267" s="217"/>
      <c r="AA267" s="140">
        <v>4359.68</v>
      </c>
      <c r="AB267" s="140">
        <v>5450.26</v>
      </c>
    </row>
    <row r="268" spans="1:28" ht="9.75" customHeight="1">
      <c r="A268" s="241">
        <v>261602</v>
      </c>
      <c r="B268" s="242"/>
      <c r="C268" s="224" t="s">
        <v>6660</v>
      </c>
      <c r="D268" s="225"/>
      <c r="E268" s="215">
        <v>25.07</v>
      </c>
      <c r="F268" s="216"/>
      <c r="G268" s="217"/>
      <c r="H268" s="138" t="s">
        <v>67</v>
      </c>
      <c r="I268" s="232">
        <v>42.69</v>
      </c>
      <c r="J268" s="233"/>
      <c r="K268" s="141">
        <v>11.54</v>
      </c>
      <c r="L268" s="215">
        <v>20.100000000000001</v>
      </c>
      <c r="M268" s="217"/>
      <c r="N268" s="139">
        <v>0</v>
      </c>
      <c r="O268" s="215">
        <v>31.64</v>
      </c>
      <c r="P268" s="216"/>
      <c r="Q268" s="217"/>
      <c r="R268" s="215">
        <v>14.43</v>
      </c>
      <c r="S268" s="216"/>
      <c r="T268" s="217"/>
      <c r="U268" s="215">
        <v>25.13</v>
      </c>
      <c r="V268" s="216"/>
      <c r="W268" s="217"/>
      <c r="X268" s="215">
        <v>39.57</v>
      </c>
      <c r="Y268" s="216"/>
      <c r="Z268" s="217"/>
      <c r="AA268" s="140">
        <v>1350.71</v>
      </c>
      <c r="AB268" s="140">
        <v>1689.24</v>
      </c>
    </row>
    <row r="269" spans="1:28" ht="10.8" customHeight="1">
      <c r="A269" s="211"/>
      <c r="B269" s="211"/>
      <c r="C269" s="211"/>
      <c r="D269" s="211"/>
      <c r="E269" s="211"/>
      <c r="F269" s="211"/>
      <c r="G269" s="211"/>
      <c r="H269" s="211"/>
      <c r="I269" s="211"/>
      <c r="J269" s="211"/>
      <c r="K269" s="211"/>
      <c r="L269" s="211"/>
      <c r="M269" s="211"/>
      <c r="N269" s="211"/>
      <c r="O269" s="211"/>
      <c r="P269" s="211"/>
      <c r="Q269" s="211"/>
      <c r="R269" s="211"/>
      <c r="S269" s="211"/>
      <c r="T269" s="211"/>
      <c r="U269" s="211"/>
      <c r="V269" s="211"/>
      <c r="W269" s="211"/>
      <c r="X269" s="211"/>
      <c r="Y269" s="211"/>
      <c r="Z269" s="211"/>
      <c r="AA269" s="211"/>
      <c r="AB269" s="211"/>
    </row>
    <row r="270" spans="1:28" ht="10.8" customHeight="1">
      <c r="A270" s="206" t="s">
        <v>79</v>
      </c>
      <c r="B270" s="206"/>
      <c r="C270" s="206"/>
      <c r="D270" s="206"/>
      <c r="E270" s="206"/>
      <c r="F270" s="206"/>
      <c r="G270" s="206"/>
      <c r="H270" s="206"/>
      <c r="I270" s="206"/>
      <c r="J270" s="206"/>
      <c r="K270" s="206"/>
      <c r="L270" s="206"/>
      <c r="M270" s="206"/>
      <c r="N270" s="206"/>
      <c r="O270" s="206"/>
      <c r="P270" s="206"/>
      <c r="Q270" s="206"/>
      <c r="R270" s="206"/>
      <c r="S270" s="206"/>
      <c r="T270" s="206"/>
      <c r="U270" s="206"/>
      <c r="V270" s="206"/>
      <c r="W270" s="206"/>
      <c r="X270" s="206"/>
      <c r="Y270" s="206"/>
      <c r="Z270" s="206"/>
      <c r="AA270" s="142">
        <v>18033.400000000001</v>
      </c>
      <c r="AB270" s="142">
        <v>22549.53</v>
      </c>
    </row>
    <row r="271" spans="1:28" ht="9.75" customHeight="1">
      <c r="A271" s="211"/>
      <c r="B271" s="211"/>
      <c r="C271" s="211"/>
      <c r="D271" s="211"/>
      <c r="E271" s="211"/>
      <c r="F271" s="211"/>
      <c r="G271" s="211"/>
      <c r="H271" s="211"/>
      <c r="I271" s="211"/>
      <c r="J271" s="211"/>
      <c r="K271" s="211"/>
      <c r="L271" s="211"/>
      <c r="M271" s="211"/>
      <c r="N271" s="211"/>
      <c r="O271" s="211"/>
      <c r="P271" s="211"/>
      <c r="Q271" s="211"/>
      <c r="R271" s="211"/>
      <c r="S271" s="211"/>
      <c r="T271" s="211"/>
      <c r="U271" s="211"/>
      <c r="V271" s="211"/>
      <c r="W271" s="211"/>
      <c r="X271" s="211"/>
      <c r="Y271" s="211"/>
      <c r="Z271" s="211"/>
      <c r="AA271" s="211"/>
      <c r="AB271" s="211"/>
    </row>
    <row r="272" spans="1:28" ht="9.75" customHeight="1">
      <c r="A272" s="211"/>
      <c r="B272" s="211"/>
      <c r="C272" s="211"/>
      <c r="D272" s="211"/>
      <c r="E272" s="211"/>
      <c r="F272" s="211"/>
      <c r="G272" s="211"/>
      <c r="H272" s="211"/>
      <c r="I272" s="211"/>
      <c r="J272" s="211"/>
      <c r="K272" s="211"/>
      <c r="L272" s="211"/>
      <c r="M272" s="211"/>
      <c r="N272" s="211"/>
      <c r="O272" s="211"/>
      <c r="P272" s="211"/>
      <c r="Q272" s="211"/>
      <c r="R272" s="211"/>
      <c r="S272" s="211"/>
      <c r="T272" s="211"/>
      <c r="U272" s="211"/>
      <c r="V272" s="211"/>
      <c r="W272" s="211"/>
      <c r="X272" s="211"/>
      <c r="Y272" s="211"/>
      <c r="Z272" s="211"/>
      <c r="AA272" s="211"/>
      <c r="AB272" s="211"/>
    </row>
    <row r="273" spans="1:28" ht="9.75" customHeight="1">
      <c r="A273" s="197" t="s">
        <v>55</v>
      </c>
      <c r="B273" s="199"/>
      <c r="C273" s="197" t="s">
        <v>56</v>
      </c>
      <c r="D273" s="199"/>
      <c r="E273" s="200" t="s">
        <v>57</v>
      </c>
      <c r="F273" s="201"/>
      <c r="G273" s="202"/>
      <c r="H273" s="136" t="s">
        <v>58</v>
      </c>
      <c r="I273" s="200" t="s">
        <v>59</v>
      </c>
      <c r="J273" s="202"/>
      <c r="K273" s="137" t="s">
        <v>60</v>
      </c>
      <c r="L273" s="200" t="s">
        <v>61</v>
      </c>
      <c r="M273" s="202"/>
      <c r="N273" s="137" t="s">
        <v>56</v>
      </c>
      <c r="O273" s="200" t="s">
        <v>62</v>
      </c>
      <c r="P273" s="201"/>
      <c r="Q273" s="202"/>
      <c r="R273" s="200" t="s">
        <v>5488</v>
      </c>
      <c r="S273" s="201"/>
      <c r="T273" s="202"/>
      <c r="U273" s="200" t="s">
        <v>63</v>
      </c>
      <c r="V273" s="201"/>
      <c r="W273" s="202"/>
      <c r="X273" s="200" t="s">
        <v>5489</v>
      </c>
      <c r="Y273" s="201"/>
      <c r="Z273" s="202"/>
      <c r="AA273" s="137" t="s">
        <v>64</v>
      </c>
      <c r="AB273" s="137" t="s">
        <v>65</v>
      </c>
    </row>
    <row r="274" spans="1:28" ht="10.8" customHeight="1">
      <c r="A274" s="197"/>
      <c r="B274" s="199"/>
      <c r="C274" s="197" t="s">
        <v>100</v>
      </c>
      <c r="D274" s="198"/>
      <c r="E274" s="198"/>
      <c r="F274" s="198"/>
      <c r="G274" s="198"/>
      <c r="H274" s="198"/>
      <c r="I274" s="198"/>
      <c r="J274" s="198"/>
      <c r="K274" s="198"/>
      <c r="L274" s="198"/>
      <c r="M274" s="198"/>
      <c r="N274" s="198"/>
      <c r="O274" s="198"/>
      <c r="P274" s="198"/>
      <c r="Q274" s="198"/>
      <c r="R274" s="198"/>
      <c r="S274" s="198"/>
      <c r="T274" s="198"/>
      <c r="U274" s="198"/>
      <c r="V274" s="198"/>
      <c r="W274" s="198"/>
      <c r="X274" s="198"/>
      <c r="Y274" s="198"/>
      <c r="Z274" s="198"/>
      <c r="AA274" s="198"/>
      <c r="AB274" s="199"/>
    </row>
    <row r="275" spans="1:28" ht="9.75" customHeight="1">
      <c r="A275" s="241">
        <v>270501</v>
      </c>
      <c r="B275" s="242"/>
      <c r="C275" s="224" t="s">
        <v>116</v>
      </c>
      <c r="D275" s="225"/>
      <c r="E275" s="215">
        <v>25.07</v>
      </c>
      <c r="F275" s="216"/>
      <c r="G275" s="217"/>
      <c r="H275" s="138" t="s">
        <v>67</v>
      </c>
      <c r="I275" s="228">
        <v>107.78</v>
      </c>
      <c r="J275" s="229"/>
      <c r="K275" s="139">
        <v>1.92</v>
      </c>
      <c r="L275" s="221">
        <v>3.03</v>
      </c>
      <c r="M275" s="223"/>
      <c r="N275" s="139">
        <v>0</v>
      </c>
      <c r="O275" s="221">
        <v>4.95</v>
      </c>
      <c r="P275" s="222"/>
      <c r="Q275" s="223"/>
      <c r="R275" s="221">
        <v>2.4</v>
      </c>
      <c r="S275" s="222"/>
      <c r="T275" s="223"/>
      <c r="U275" s="221">
        <v>3.78</v>
      </c>
      <c r="V275" s="222"/>
      <c r="W275" s="223"/>
      <c r="X275" s="221">
        <v>6.19</v>
      </c>
      <c r="Y275" s="222"/>
      <c r="Z275" s="223"/>
      <c r="AA275" s="143">
        <v>533.51</v>
      </c>
      <c r="AB275" s="143">
        <v>667.15</v>
      </c>
    </row>
    <row r="276" spans="1:28" ht="10.8" customHeight="1">
      <c r="A276" s="211"/>
      <c r="B276" s="211"/>
      <c r="C276" s="211"/>
      <c r="D276" s="211"/>
      <c r="E276" s="211"/>
      <c r="F276" s="211"/>
      <c r="G276" s="211"/>
      <c r="H276" s="211"/>
      <c r="I276" s="211"/>
      <c r="J276" s="211"/>
      <c r="K276" s="211"/>
      <c r="L276" s="211"/>
      <c r="M276" s="211"/>
      <c r="N276" s="211"/>
      <c r="O276" s="211"/>
      <c r="P276" s="211"/>
      <c r="Q276" s="211"/>
      <c r="R276" s="211"/>
      <c r="S276" s="211"/>
      <c r="T276" s="211"/>
      <c r="U276" s="211"/>
      <c r="V276" s="211"/>
      <c r="W276" s="211"/>
      <c r="X276" s="211"/>
      <c r="Y276" s="211"/>
      <c r="Z276" s="211"/>
      <c r="AA276" s="211"/>
      <c r="AB276" s="211"/>
    </row>
    <row r="277" spans="1:28" ht="9.75" customHeight="1">
      <c r="A277" s="206" t="s">
        <v>79</v>
      </c>
      <c r="B277" s="206"/>
      <c r="C277" s="206"/>
      <c r="D277" s="206"/>
      <c r="E277" s="206"/>
      <c r="F277" s="206"/>
      <c r="G277" s="206"/>
      <c r="H277" s="206"/>
      <c r="I277" s="206"/>
      <c r="J277" s="206"/>
      <c r="K277" s="206"/>
      <c r="L277" s="206"/>
      <c r="M277" s="206"/>
      <c r="N277" s="206"/>
      <c r="O277" s="206"/>
      <c r="P277" s="206"/>
      <c r="Q277" s="206"/>
      <c r="R277" s="206"/>
      <c r="S277" s="206"/>
      <c r="T277" s="206"/>
      <c r="U277" s="206"/>
      <c r="V277" s="206"/>
      <c r="W277" s="206"/>
      <c r="X277" s="206"/>
      <c r="Y277" s="206"/>
      <c r="Z277" s="206"/>
      <c r="AA277" s="143">
        <v>533.51</v>
      </c>
      <c r="AB277" s="143">
        <v>667.15</v>
      </c>
    </row>
    <row r="278" spans="1:28" ht="10.8" customHeight="1">
      <c r="A278" s="211"/>
      <c r="B278" s="211"/>
      <c r="C278" s="211"/>
      <c r="D278" s="211"/>
      <c r="E278" s="211"/>
      <c r="F278" s="211"/>
      <c r="G278" s="211"/>
      <c r="H278" s="211"/>
      <c r="I278" s="211"/>
      <c r="J278" s="211"/>
      <c r="K278" s="211"/>
      <c r="L278" s="211"/>
      <c r="M278" s="211"/>
      <c r="N278" s="211"/>
      <c r="O278" s="211"/>
      <c r="P278" s="211"/>
      <c r="Q278" s="211"/>
      <c r="R278" s="211"/>
      <c r="S278" s="211"/>
      <c r="T278" s="211"/>
      <c r="U278" s="211"/>
      <c r="V278" s="211"/>
      <c r="W278" s="211"/>
      <c r="X278" s="211"/>
      <c r="Y278" s="211"/>
      <c r="Z278" s="211"/>
      <c r="AA278" s="211"/>
      <c r="AB278" s="211"/>
    </row>
    <row r="279" spans="1:28" ht="10.199999999999999" customHeight="1">
      <c r="A279" s="206" t="s">
        <v>122</v>
      </c>
      <c r="B279" s="206"/>
      <c r="C279" s="206"/>
      <c r="D279" s="206"/>
      <c r="E279" s="206"/>
      <c r="F279" s="206"/>
      <c r="G279" s="206"/>
      <c r="H279" s="206"/>
      <c r="I279" s="206"/>
      <c r="J279" s="206"/>
      <c r="K279" s="206"/>
      <c r="L279" s="206"/>
      <c r="M279" s="206"/>
      <c r="N279" s="206"/>
      <c r="O279" s="206"/>
      <c r="P279" s="206"/>
      <c r="Q279" s="206"/>
      <c r="R279" s="206"/>
      <c r="S279" s="206"/>
      <c r="T279" s="206"/>
      <c r="U279" s="206"/>
      <c r="V279" s="206"/>
      <c r="W279" s="206"/>
      <c r="X279" s="206"/>
      <c r="Y279" s="206"/>
      <c r="Z279" s="206"/>
      <c r="AA279" s="144">
        <v>963607.05</v>
      </c>
      <c r="AB279" s="145">
        <v>1186309.69</v>
      </c>
    </row>
    <row r="280" spans="1:28" ht="9.75" customHeight="1">
      <c r="A280" s="211"/>
      <c r="B280" s="211"/>
      <c r="C280" s="211"/>
      <c r="D280" s="211"/>
      <c r="E280" s="211"/>
      <c r="F280" s="211"/>
      <c r="G280" s="211"/>
      <c r="H280" s="211"/>
      <c r="I280" s="211"/>
      <c r="J280" s="211"/>
      <c r="K280" s="211"/>
      <c r="L280" s="211"/>
      <c r="M280" s="211"/>
      <c r="N280" s="211"/>
      <c r="O280" s="211"/>
      <c r="P280" s="211"/>
      <c r="Q280" s="211"/>
      <c r="R280" s="211"/>
      <c r="S280" s="211"/>
      <c r="T280" s="211"/>
      <c r="U280" s="211"/>
      <c r="V280" s="211"/>
      <c r="W280" s="211"/>
      <c r="X280" s="211"/>
      <c r="Y280" s="211"/>
      <c r="Z280" s="211"/>
      <c r="AA280" s="211"/>
      <c r="AB280" s="211"/>
    </row>
    <row r="281" spans="1:28" ht="9.75" customHeight="1">
      <c r="A281" s="197"/>
      <c r="B281" s="198"/>
      <c r="C281" s="198"/>
      <c r="D281" s="198"/>
      <c r="E281" s="198"/>
      <c r="F281" s="199"/>
      <c r="G281" s="200" t="s">
        <v>60</v>
      </c>
      <c r="H281" s="201"/>
      <c r="I281" s="201"/>
      <c r="J281" s="201"/>
      <c r="K281" s="202"/>
      <c r="L281" s="200" t="s">
        <v>123</v>
      </c>
      <c r="M281" s="201"/>
      <c r="N281" s="201"/>
      <c r="O281" s="201"/>
      <c r="P281" s="202"/>
      <c r="Q281" s="200" t="s">
        <v>64</v>
      </c>
      <c r="R281" s="201"/>
      <c r="S281" s="201"/>
      <c r="T281" s="201"/>
      <c r="U281" s="201"/>
      <c r="V281" s="201"/>
      <c r="W281" s="201"/>
      <c r="X281" s="202"/>
      <c r="Y281" s="200" t="s">
        <v>65</v>
      </c>
      <c r="Z281" s="201"/>
      <c r="AA281" s="201"/>
      <c r="AB281" s="202"/>
    </row>
    <row r="282" spans="1:28" ht="10.8" customHeight="1">
      <c r="A282" s="224" t="s">
        <v>5462</v>
      </c>
      <c r="B282" s="239"/>
      <c r="C282" s="239"/>
      <c r="D282" s="239"/>
      <c r="E282" s="239"/>
      <c r="F282" s="225"/>
      <c r="G282" s="208">
        <v>393135.11</v>
      </c>
      <c r="H282" s="209"/>
      <c r="I282" s="209"/>
      <c r="J282" s="209"/>
      <c r="K282" s="210"/>
      <c r="L282" s="208">
        <v>123258.97</v>
      </c>
      <c r="M282" s="209"/>
      <c r="N282" s="209"/>
      <c r="O282" s="209"/>
      <c r="P282" s="210"/>
      <c r="Q282" s="208">
        <v>516394.27</v>
      </c>
      <c r="R282" s="209"/>
      <c r="S282" s="209"/>
      <c r="T282" s="209"/>
      <c r="U282" s="209"/>
      <c r="V282" s="209"/>
      <c r="W282" s="209"/>
      <c r="X282" s="210"/>
      <c r="Y282" s="208">
        <v>645808.32999999996</v>
      </c>
      <c r="Z282" s="209"/>
      <c r="AA282" s="209"/>
      <c r="AB282" s="210"/>
    </row>
    <row r="283" spans="1:28" ht="10.199999999999999" customHeight="1">
      <c r="A283" s="224" t="s">
        <v>6278</v>
      </c>
      <c r="B283" s="239"/>
      <c r="C283" s="239"/>
      <c r="D283" s="239"/>
      <c r="E283" s="239"/>
      <c r="F283" s="225"/>
      <c r="G283" s="208">
        <v>447212.78</v>
      </c>
      <c r="H283" s="209"/>
      <c r="I283" s="209"/>
      <c r="J283" s="209"/>
      <c r="K283" s="210"/>
      <c r="L283" s="221">
        <v>0</v>
      </c>
      <c r="M283" s="222"/>
      <c r="N283" s="222"/>
      <c r="O283" s="222"/>
      <c r="P283" s="223"/>
      <c r="Q283" s="208">
        <v>447212.78</v>
      </c>
      <c r="R283" s="209"/>
      <c r="S283" s="209"/>
      <c r="T283" s="209"/>
      <c r="U283" s="209"/>
      <c r="V283" s="209"/>
      <c r="W283" s="209"/>
      <c r="X283" s="210"/>
      <c r="Y283" s="208">
        <v>540501.36</v>
      </c>
      <c r="Z283" s="209"/>
      <c r="AA283" s="209"/>
      <c r="AB283" s="210"/>
    </row>
    <row r="284" spans="1:28" ht="10.199999999999999" customHeight="1">
      <c r="A284" s="224" t="s">
        <v>124</v>
      </c>
      <c r="B284" s="239"/>
      <c r="C284" s="239"/>
      <c r="D284" s="239"/>
      <c r="E284" s="239"/>
      <c r="F284" s="225"/>
      <c r="G284" s="208">
        <v>840347.89</v>
      </c>
      <c r="H284" s="209"/>
      <c r="I284" s="209"/>
      <c r="J284" s="209"/>
      <c r="K284" s="210"/>
      <c r="L284" s="208">
        <v>123258.97</v>
      </c>
      <c r="M284" s="209"/>
      <c r="N284" s="209"/>
      <c r="O284" s="209"/>
      <c r="P284" s="210"/>
      <c r="Q284" s="208">
        <v>963607.05</v>
      </c>
      <c r="R284" s="209"/>
      <c r="S284" s="209"/>
      <c r="T284" s="209"/>
      <c r="U284" s="209"/>
      <c r="V284" s="209"/>
      <c r="W284" s="209"/>
      <c r="X284" s="210"/>
      <c r="Y284" s="168">
        <v>1186309.69</v>
      </c>
      <c r="Z284" s="169"/>
      <c r="AA284" s="169"/>
      <c r="AB284" s="170"/>
    </row>
    <row r="285" spans="1:28" ht="10.199999999999999" customHeight="1">
      <c r="A285" s="211"/>
      <c r="B285" s="211"/>
      <c r="C285" s="211"/>
      <c r="D285" s="211"/>
      <c r="E285" s="211"/>
      <c r="F285" s="211"/>
      <c r="G285" s="211"/>
      <c r="H285" s="211"/>
      <c r="I285" s="211"/>
      <c r="J285" s="211"/>
      <c r="K285" s="211"/>
      <c r="L285" s="211"/>
      <c r="M285" s="211"/>
      <c r="N285" s="211"/>
      <c r="O285" s="211"/>
      <c r="P285" s="211"/>
      <c r="Q285" s="211"/>
      <c r="R285" s="211"/>
      <c r="S285" s="211"/>
      <c r="T285" s="211"/>
      <c r="U285" s="211"/>
      <c r="V285" s="211"/>
      <c r="W285" s="211"/>
      <c r="X285" s="211"/>
      <c r="Y285" s="211"/>
      <c r="Z285" s="211"/>
      <c r="AA285" s="211"/>
      <c r="AB285" s="211"/>
    </row>
    <row r="286" spans="1:28" ht="10.199999999999999" customHeight="1">
      <c r="A286" s="207" t="s">
        <v>44</v>
      </c>
      <c r="B286" s="207"/>
      <c r="C286" s="207" t="s">
        <v>5852</v>
      </c>
      <c r="D286" s="207"/>
      <c r="E286" s="207"/>
      <c r="F286" s="207"/>
      <c r="G286" s="207"/>
      <c r="H286" s="207"/>
      <c r="I286" s="207"/>
      <c r="J286" s="207"/>
      <c r="K286" s="207"/>
      <c r="L286" s="207"/>
      <c r="M286" s="207"/>
      <c r="N286" s="207"/>
      <c r="O286" s="207"/>
      <c r="P286" s="207"/>
      <c r="Q286" s="207"/>
      <c r="R286" s="207"/>
      <c r="S286" s="207"/>
      <c r="T286" s="207"/>
      <c r="U286" s="207"/>
      <c r="V286" s="206"/>
      <c r="W286" s="207"/>
      <c r="X286" s="207"/>
      <c r="Y286" s="207"/>
      <c r="Z286" s="207"/>
      <c r="AA286" s="207"/>
      <c r="AB286" s="207"/>
    </row>
    <row r="287" spans="1:28" ht="10.199999999999999" customHeight="1">
      <c r="A287" s="207" t="s">
        <v>45</v>
      </c>
      <c r="B287" s="207"/>
      <c r="C287" s="207" t="s">
        <v>6496</v>
      </c>
      <c r="D287" s="207"/>
      <c r="E287" s="207"/>
      <c r="F287" s="207"/>
      <c r="G287" s="207"/>
      <c r="H287" s="207"/>
      <c r="I287" s="207"/>
      <c r="J287" s="207"/>
      <c r="K287" s="207"/>
      <c r="L287" s="207"/>
      <c r="M287" s="207"/>
      <c r="N287" s="207"/>
      <c r="O287" s="207"/>
      <c r="P287" s="207"/>
      <c r="Q287" s="207"/>
      <c r="R287" s="207"/>
      <c r="S287" s="207"/>
      <c r="T287" s="207"/>
      <c r="U287" s="207"/>
      <c r="V287" s="206" t="s">
        <v>5854</v>
      </c>
      <c r="W287" s="206"/>
      <c r="X287" s="206"/>
      <c r="Y287" s="206"/>
      <c r="Z287" s="206"/>
      <c r="AA287" s="206"/>
      <c r="AB287" s="206"/>
    </row>
    <row r="288" spans="1:28" ht="10.199999999999999" customHeight="1">
      <c r="A288" s="207" t="s">
        <v>46</v>
      </c>
      <c r="B288" s="207"/>
      <c r="C288" s="207" t="s">
        <v>5855</v>
      </c>
      <c r="D288" s="207"/>
      <c r="E288" s="207"/>
      <c r="F288" s="207"/>
      <c r="G288" s="207"/>
      <c r="H288" s="207"/>
      <c r="I288" s="207"/>
      <c r="J288" s="207"/>
      <c r="K288" s="207"/>
      <c r="L288" s="207"/>
      <c r="M288" s="207"/>
      <c r="N288" s="207"/>
      <c r="O288" s="207"/>
      <c r="P288" s="207"/>
      <c r="Q288" s="207"/>
      <c r="R288" s="207"/>
      <c r="S288" s="207"/>
      <c r="T288" s="207"/>
      <c r="U288" s="207"/>
      <c r="V288" s="206"/>
      <c r="W288" s="207"/>
      <c r="X288" s="207"/>
      <c r="Y288" s="207"/>
      <c r="Z288" s="207"/>
      <c r="AA288" s="207"/>
      <c r="AB288" s="207"/>
    </row>
    <row r="289" spans="1:28" ht="10.199999999999999" customHeight="1">
      <c r="A289" s="207" t="s">
        <v>47</v>
      </c>
      <c r="B289" s="207"/>
      <c r="C289" s="207" t="s">
        <v>48</v>
      </c>
      <c r="D289" s="207"/>
      <c r="E289" s="207"/>
      <c r="F289" s="207"/>
      <c r="G289" s="207"/>
      <c r="H289" s="207"/>
      <c r="I289" s="207"/>
      <c r="J289" s="207"/>
      <c r="K289" s="207"/>
      <c r="L289" s="207"/>
      <c r="M289" s="207"/>
      <c r="N289" s="207"/>
      <c r="O289" s="207"/>
      <c r="P289" s="207"/>
      <c r="Q289" s="207"/>
      <c r="R289" s="207"/>
      <c r="S289" s="207"/>
      <c r="T289" s="207"/>
      <c r="U289" s="207"/>
      <c r="V289" s="206"/>
      <c r="W289" s="207"/>
      <c r="X289" s="207"/>
      <c r="Y289" s="207"/>
      <c r="Z289" s="207"/>
      <c r="AA289" s="207"/>
      <c r="AB289" s="207"/>
    </row>
    <row r="290" spans="1:28" ht="10.199999999999999" customHeight="1">
      <c r="A290" s="207" t="s">
        <v>49</v>
      </c>
      <c r="B290" s="207"/>
      <c r="C290" s="207" t="s">
        <v>6497</v>
      </c>
      <c r="D290" s="207"/>
      <c r="E290" s="207"/>
      <c r="F290" s="207"/>
      <c r="G290" s="207"/>
      <c r="H290" s="207"/>
      <c r="I290" s="207"/>
      <c r="J290" s="207"/>
      <c r="K290" s="207"/>
      <c r="L290" s="207"/>
      <c r="M290" s="207"/>
      <c r="N290" s="207"/>
      <c r="O290" s="207"/>
      <c r="P290" s="207"/>
      <c r="Q290" s="207"/>
      <c r="R290" s="207"/>
      <c r="S290" s="207"/>
      <c r="T290" s="207"/>
      <c r="U290" s="207"/>
      <c r="V290" s="206"/>
      <c r="W290" s="207"/>
      <c r="X290" s="207"/>
      <c r="Y290" s="207"/>
      <c r="Z290" s="207"/>
      <c r="AA290" s="207"/>
      <c r="AB290" s="207"/>
    </row>
    <row r="291" spans="1:28" ht="10.199999999999999" customHeight="1">
      <c r="A291" s="207" t="s">
        <v>50</v>
      </c>
      <c r="B291" s="207"/>
      <c r="C291" s="207" t="s">
        <v>51</v>
      </c>
      <c r="D291" s="207"/>
      <c r="E291" s="207"/>
      <c r="F291" s="207"/>
      <c r="G291" s="207"/>
      <c r="H291" s="207"/>
      <c r="I291" s="207"/>
      <c r="J291" s="207"/>
      <c r="K291" s="207"/>
      <c r="L291" s="207"/>
      <c r="M291" s="207"/>
      <c r="N291" s="207"/>
      <c r="O291" s="207"/>
      <c r="P291" s="207"/>
      <c r="Q291" s="207"/>
      <c r="R291" s="207"/>
      <c r="S291" s="207"/>
      <c r="T291" s="207"/>
      <c r="U291" s="207"/>
      <c r="V291" s="206"/>
      <c r="W291" s="207"/>
      <c r="X291" s="207"/>
      <c r="Y291" s="207"/>
      <c r="Z291" s="207"/>
      <c r="AA291" s="207"/>
      <c r="AB291" s="207"/>
    </row>
    <row r="292" spans="1:28" ht="10.199999999999999" customHeight="1">
      <c r="A292" s="207" t="s">
        <v>52</v>
      </c>
      <c r="B292" s="207"/>
      <c r="C292" s="207" t="s">
        <v>6498</v>
      </c>
      <c r="D292" s="207"/>
      <c r="E292" s="207"/>
      <c r="F292" s="207"/>
      <c r="G292" s="207"/>
      <c r="H292" s="207"/>
      <c r="I292" s="207"/>
      <c r="J292" s="207"/>
      <c r="K292" s="207"/>
      <c r="L292" s="207"/>
      <c r="M292" s="207"/>
      <c r="N292" s="207"/>
      <c r="O292" s="207"/>
      <c r="P292" s="207"/>
      <c r="Q292" s="207"/>
      <c r="R292" s="207"/>
      <c r="S292" s="207"/>
      <c r="T292" s="207"/>
      <c r="U292" s="207"/>
      <c r="V292" s="206"/>
      <c r="W292" s="207"/>
      <c r="X292" s="207"/>
      <c r="Y292" s="207"/>
      <c r="Z292" s="207"/>
      <c r="AA292" s="207"/>
      <c r="AB292" s="207"/>
    </row>
    <row r="293" spans="1:28" ht="10.199999999999999" customHeight="1">
      <c r="A293" s="207" t="s">
        <v>53</v>
      </c>
      <c r="B293" s="207"/>
      <c r="C293" s="207" t="s">
        <v>48</v>
      </c>
      <c r="D293" s="207"/>
      <c r="E293" s="207"/>
      <c r="F293" s="207"/>
      <c r="G293" s="207"/>
      <c r="H293" s="207"/>
      <c r="I293" s="207"/>
      <c r="J293" s="207"/>
      <c r="K293" s="207"/>
      <c r="L293" s="207"/>
      <c r="M293" s="207"/>
      <c r="N293" s="207"/>
      <c r="O293" s="207"/>
      <c r="P293" s="207"/>
      <c r="Q293" s="207"/>
      <c r="R293" s="207"/>
      <c r="S293" s="207"/>
      <c r="T293" s="207"/>
      <c r="U293" s="207"/>
      <c r="V293" s="206"/>
      <c r="W293" s="207"/>
      <c r="X293" s="207"/>
      <c r="Y293" s="207"/>
      <c r="Z293" s="207"/>
      <c r="AA293" s="207"/>
      <c r="AB293" s="207"/>
    </row>
    <row r="294" spans="1:28" ht="10.8" customHeight="1">
      <c r="A294" s="207" t="s">
        <v>54</v>
      </c>
      <c r="B294" s="207"/>
      <c r="C294" s="207" t="s">
        <v>5858</v>
      </c>
      <c r="D294" s="207"/>
      <c r="E294" s="207"/>
      <c r="F294" s="207"/>
      <c r="G294" s="207"/>
      <c r="H294" s="207"/>
      <c r="I294" s="207"/>
      <c r="J294" s="207"/>
      <c r="K294" s="207"/>
      <c r="L294" s="207"/>
      <c r="M294" s="207"/>
      <c r="N294" s="207"/>
      <c r="O294" s="207"/>
      <c r="P294" s="207"/>
      <c r="Q294" s="207"/>
      <c r="R294" s="207"/>
      <c r="S294" s="207"/>
      <c r="T294" s="207"/>
      <c r="U294" s="207"/>
      <c r="V294" s="206"/>
      <c r="W294" s="207"/>
      <c r="X294" s="207"/>
      <c r="Y294" s="207"/>
      <c r="Z294" s="207"/>
      <c r="AA294" s="207"/>
      <c r="AB294" s="207"/>
    </row>
    <row r="295" spans="1:28" ht="9.75" customHeight="1">
      <c r="A295" s="207"/>
      <c r="B295" s="207"/>
      <c r="C295" s="207"/>
      <c r="D295" s="207"/>
      <c r="E295" s="207"/>
      <c r="F295" s="207"/>
      <c r="G295" s="207"/>
      <c r="H295" s="207"/>
      <c r="I295" s="207"/>
      <c r="J295" s="207"/>
      <c r="K295" s="207"/>
      <c r="L295" s="207"/>
      <c r="M295" s="207"/>
      <c r="N295" s="207"/>
      <c r="O295" s="207"/>
      <c r="P295" s="207"/>
      <c r="Q295" s="207"/>
      <c r="R295" s="207"/>
      <c r="S295" s="207"/>
      <c r="T295" s="207"/>
      <c r="U295" s="207"/>
      <c r="V295" s="206" t="s">
        <v>5495</v>
      </c>
      <c r="W295" s="206"/>
      <c r="X295" s="206"/>
      <c r="Y295" s="206"/>
      <c r="Z295" s="206"/>
      <c r="AA295" s="206"/>
      <c r="AB295" s="206"/>
    </row>
    <row r="296" spans="1:28" ht="9.75" customHeight="1">
      <c r="A296" s="240"/>
      <c r="B296" s="240"/>
      <c r="C296" s="240"/>
      <c r="D296" s="240"/>
      <c r="E296" s="240"/>
      <c r="F296" s="240"/>
      <c r="G296" s="240"/>
      <c r="H296" s="240"/>
      <c r="I296" s="240"/>
      <c r="J296" s="240"/>
      <c r="K296" s="240"/>
      <c r="L296" s="240"/>
      <c r="M296" s="240"/>
      <c r="N296" s="240"/>
      <c r="O296" s="240"/>
      <c r="P296" s="240"/>
      <c r="Q296" s="240"/>
      <c r="R296" s="240"/>
      <c r="S296" s="240"/>
      <c r="T296" s="240"/>
      <c r="U296" s="240"/>
      <c r="V296" s="240"/>
      <c r="W296" s="240"/>
      <c r="X296" s="240"/>
      <c r="Y296" s="240"/>
      <c r="Z296" s="240"/>
      <c r="AA296" s="240"/>
      <c r="AB296" s="240"/>
    </row>
    <row r="297" spans="1:28" ht="9.75" customHeight="1">
      <c r="A297" s="211"/>
      <c r="B297" s="211"/>
      <c r="C297" s="211"/>
      <c r="D297" s="211"/>
      <c r="E297" s="211"/>
      <c r="F297" s="211"/>
      <c r="G297" s="211"/>
      <c r="H297" s="211"/>
      <c r="I297" s="211"/>
      <c r="J297" s="211"/>
      <c r="K297" s="211"/>
      <c r="L297" s="211"/>
      <c r="M297" s="211"/>
      <c r="N297" s="211"/>
      <c r="O297" s="211"/>
      <c r="P297" s="211"/>
      <c r="Q297" s="211"/>
      <c r="R297" s="211"/>
      <c r="S297" s="211"/>
      <c r="T297" s="211"/>
      <c r="U297" s="211"/>
      <c r="V297" s="211"/>
      <c r="W297" s="211"/>
      <c r="X297" s="211"/>
      <c r="Y297" s="211"/>
      <c r="Z297" s="211"/>
      <c r="AA297" s="211"/>
      <c r="AB297" s="211"/>
    </row>
    <row r="298" spans="1:28" ht="9.75" customHeight="1">
      <c r="A298" s="197" t="s">
        <v>21</v>
      </c>
      <c r="B298" s="198"/>
      <c r="C298" s="198"/>
      <c r="D298" s="198"/>
      <c r="E298" s="198"/>
      <c r="F298" s="198"/>
      <c r="G298" s="198"/>
      <c r="H298" s="198"/>
      <c r="I298" s="198"/>
      <c r="J298" s="198"/>
      <c r="K298" s="198"/>
      <c r="L298" s="198"/>
      <c r="M298" s="199"/>
      <c r="N298" s="200" t="s">
        <v>125</v>
      </c>
      <c r="O298" s="201"/>
      <c r="P298" s="201"/>
      <c r="Q298" s="201"/>
      <c r="R298" s="201"/>
      <c r="S298" s="202"/>
      <c r="T298" s="200" t="s">
        <v>126</v>
      </c>
      <c r="U298" s="201"/>
      <c r="V298" s="201"/>
      <c r="W298" s="201"/>
      <c r="X298" s="201"/>
      <c r="Y298" s="202"/>
      <c r="Z298" s="200" t="s">
        <v>127</v>
      </c>
      <c r="AA298" s="201"/>
      <c r="AB298" s="202"/>
    </row>
    <row r="299" spans="1:28" ht="9.75" customHeight="1">
      <c r="A299" s="203" t="s">
        <v>25</v>
      </c>
      <c r="B299" s="204"/>
      <c r="C299" s="204"/>
      <c r="D299" s="204"/>
      <c r="E299" s="204"/>
      <c r="F299" s="204"/>
      <c r="G299" s="204"/>
      <c r="H299" s="204"/>
      <c r="I299" s="204"/>
      <c r="J299" s="204"/>
      <c r="K299" s="204"/>
      <c r="L299" s="204"/>
      <c r="M299" s="205"/>
      <c r="N299" s="179">
        <v>647.75</v>
      </c>
      <c r="O299" s="180"/>
      <c r="P299" s="180"/>
      <c r="Q299" s="180"/>
      <c r="R299" s="180"/>
      <c r="S299" s="181"/>
      <c r="T299" s="179">
        <v>809.42</v>
      </c>
      <c r="U299" s="180"/>
      <c r="V299" s="180"/>
      <c r="W299" s="180"/>
      <c r="X299" s="180"/>
      <c r="Y299" s="181"/>
      <c r="Z299" s="191">
        <v>8.51</v>
      </c>
      <c r="AA299" s="192"/>
      <c r="AB299" s="193"/>
    </row>
    <row r="300" spans="1:28" ht="9.75" customHeight="1">
      <c r="A300" s="203" t="s">
        <v>130</v>
      </c>
      <c r="B300" s="204"/>
      <c r="C300" s="204"/>
      <c r="D300" s="204"/>
      <c r="E300" s="204"/>
      <c r="F300" s="204"/>
      <c r="G300" s="204"/>
      <c r="H300" s="204"/>
      <c r="I300" s="204"/>
      <c r="J300" s="204"/>
      <c r="K300" s="204"/>
      <c r="L300" s="204"/>
      <c r="M300" s="205"/>
      <c r="N300" s="179">
        <v>808.29</v>
      </c>
      <c r="O300" s="180"/>
      <c r="P300" s="180"/>
      <c r="Q300" s="180"/>
      <c r="R300" s="180"/>
      <c r="S300" s="181"/>
      <c r="T300" s="188">
        <v>1010.87</v>
      </c>
      <c r="U300" s="189"/>
      <c r="V300" s="189"/>
      <c r="W300" s="189"/>
      <c r="X300" s="189"/>
      <c r="Y300" s="190"/>
      <c r="Z300" s="185">
        <v>10.63</v>
      </c>
      <c r="AA300" s="186"/>
      <c r="AB300" s="187"/>
    </row>
    <row r="301" spans="1:28" ht="9.75" customHeight="1">
      <c r="A301" s="203" t="s">
        <v>5463</v>
      </c>
      <c r="B301" s="204"/>
      <c r="C301" s="204"/>
      <c r="D301" s="204"/>
      <c r="E301" s="204"/>
      <c r="F301" s="204"/>
      <c r="G301" s="204"/>
      <c r="H301" s="204"/>
      <c r="I301" s="204"/>
      <c r="J301" s="204"/>
      <c r="K301" s="204"/>
      <c r="L301" s="204"/>
      <c r="M301" s="205"/>
      <c r="N301" s="188">
        <v>1457.78</v>
      </c>
      <c r="O301" s="189"/>
      <c r="P301" s="189"/>
      <c r="Q301" s="189"/>
      <c r="R301" s="189"/>
      <c r="S301" s="190"/>
      <c r="T301" s="188">
        <v>1822.9</v>
      </c>
      <c r="U301" s="189"/>
      <c r="V301" s="189"/>
      <c r="W301" s="189"/>
      <c r="X301" s="189"/>
      <c r="Y301" s="190"/>
      <c r="Z301" s="185">
        <v>19.18</v>
      </c>
      <c r="AA301" s="186"/>
      <c r="AB301" s="187"/>
    </row>
    <row r="302" spans="1:28" ht="9.75" customHeight="1">
      <c r="A302" s="203" t="s">
        <v>5465</v>
      </c>
      <c r="B302" s="204"/>
      <c r="C302" s="204"/>
      <c r="D302" s="204"/>
      <c r="E302" s="204"/>
      <c r="F302" s="204"/>
      <c r="G302" s="204"/>
      <c r="H302" s="204"/>
      <c r="I302" s="204"/>
      <c r="J302" s="204"/>
      <c r="K302" s="204"/>
      <c r="L302" s="204"/>
      <c r="M302" s="205"/>
      <c r="N302" s="182">
        <v>70800.759999999995</v>
      </c>
      <c r="O302" s="183"/>
      <c r="P302" s="183"/>
      <c r="Q302" s="183"/>
      <c r="R302" s="183"/>
      <c r="S302" s="184"/>
      <c r="T302" s="182">
        <v>88540.65</v>
      </c>
      <c r="U302" s="183"/>
      <c r="V302" s="183"/>
      <c r="W302" s="183"/>
      <c r="X302" s="183"/>
      <c r="Y302" s="184"/>
      <c r="Z302" s="179">
        <v>931.9</v>
      </c>
      <c r="AA302" s="180"/>
      <c r="AB302" s="181"/>
    </row>
    <row r="303" spans="1:28" ht="9.75" customHeight="1">
      <c r="A303" s="203" t="s">
        <v>29</v>
      </c>
      <c r="B303" s="204"/>
      <c r="C303" s="204"/>
      <c r="D303" s="204"/>
      <c r="E303" s="204"/>
      <c r="F303" s="204"/>
      <c r="G303" s="204"/>
      <c r="H303" s="204"/>
      <c r="I303" s="204"/>
      <c r="J303" s="204"/>
      <c r="K303" s="204"/>
      <c r="L303" s="204"/>
      <c r="M303" s="205"/>
      <c r="N303" s="182">
        <v>53285.86</v>
      </c>
      <c r="O303" s="183"/>
      <c r="P303" s="183"/>
      <c r="Q303" s="183"/>
      <c r="R303" s="183"/>
      <c r="S303" s="184"/>
      <c r="T303" s="182">
        <v>66638.509999999995</v>
      </c>
      <c r="U303" s="183"/>
      <c r="V303" s="183"/>
      <c r="W303" s="183"/>
      <c r="X303" s="183"/>
      <c r="Y303" s="184"/>
      <c r="Z303" s="179">
        <v>701.38</v>
      </c>
      <c r="AA303" s="180"/>
      <c r="AB303" s="181"/>
    </row>
    <row r="304" spans="1:28" ht="9.75" customHeight="1">
      <c r="A304" s="203" t="s">
        <v>31</v>
      </c>
      <c r="B304" s="204"/>
      <c r="C304" s="204"/>
      <c r="D304" s="204"/>
      <c r="E304" s="204"/>
      <c r="F304" s="204"/>
      <c r="G304" s="204"/>
      <c r="H304" s="204"/>
      <c r="I304" s="204"/>
      <c r="J304" s="204"/>
      <c r="K304" s="204"/>
      <c r="L304" s="204"/>
      <c r="M304" s="205"/>
      <c r="N304" s="176">
        <v>690260.47999999998</v>
      </c>
      <c r="O304" s="177"/>
      <c r="P304" s="177"/>
      <c r="Q304" s="177"/>
      <c r="R304" s="177"/>
      <c r="S304" s="178"/>
      <c r="T304" s="176">
        <v>844467.54</v>
      </c>
      <c r="U304" s="177"/>
      <c r="V304" s="177"/>
      <c r="W304" s="177"/>
      <c r="X304" s="177"/>
      <c r="Y304" s="178"/>
      <c r="Z304" s="188">
        <v>8888.19</v>
      </c>
      <c r="AA304" s="189"/>
      <c r="AB304" s="190"/>
    </row>
    <row r="305" spans="1:28" ht="9.75" customHeight="1">
      <c r="A305" s="203" t="s">
        <v>33</v>
      </c>
      <c r="B305" s="204"/>
      <c r="C305" s="204"/>
      <c r="D305" s="204"/>
      <c r="E305" s="204"/>
      <c r="F305" s="204"/>
      <c r="G305" s="204"/>
      <c r="H305" s="204"/>
      <c r="I305" s="204"/>
      <c r="J305" s="204"/>
      <c r="K305" s="204"/>
      <c r="L305" s="204"/>
      <c r="M305" s="205"/>
      <c r="N305" s="182">
        <v>26179.45</v>
      </c>
      <c r="O305" s="183"/>
      <c r="P305" s="183"/>
      <c r="Q305" s="183"/>
      <c r="R305" s="183"/>
      <c r="S305" s="184"/>
      <c r="T305" s="182">
        <v>32741.78</v>
      </c>
      <c r="U305" s="183"/>
      <c r="V305" s="183"/>
      <c r="W305" s="183"/>
      <c r="X305" s="183"/>
      <c r="Y305" s="184"/>
      <c r="Z305" s="179">
        <v>344.61</v>
      </c>
      <c r="AA305" s="180"/>
      <c r="AB305" s="181"/>
    </row>
    <row r="306" spans="1:28" ht="9.75" customHeight="1">
      <c r="A306" s="203" t="s">
        <v>35</v>
      </c>
      <c r="B306" s="204"/>
      <c r="C306" s="204"/>
      <c r="D306" s="204"/>
      <c r="E306" s="204"/>
      <c r="F306" s="204"/>
      <c r="G306" s="204"/>
      <c r="H306" s="204"/>
      <c r="I306" s="204"/>
      <c r="J306" s="204"/>
      <c r="K306" s="204"/>
      <c r="L306" s="204"/>
      <c r="M306" s="205"/>
      <c r="N306" s="188">
        <v>1415.93</v>
      </c>
      <c r="O306" s="189"/>
      <c r="P306" s="189"/>
      <c r="Q306" s="189"/>
      <c r="R306" s="189"/>
      <c r="S306" s="190"/>
      <c r="T306" s="188">
        <v>1770.74</v>
      </c>
      <c r="U306" s="189"/>
      <c r="V306" s="189"/>
      <c r="W306" s="189"/>
      <c r="X306" s="189"/>
      <c r="Y306" s="190"/>
      <c r="Z306" s="185">
        <v>18.63</v>
      </c>
      <c r="AA306" s="186"/>
      <c r="AB306" s="187"/>
    </row>
    <row r="307" spans="1:28" ht="9.75" customHeight="1">
      <c r="A307" s="203" t="s">
        <v>30</v>
      </c>
      <c r="B307" s="204"/>
      <c r="C307" s="204"/>
      <c r="D307" s="204"/>
      <c r="E307" s="204"/>
      <c r="F307" s="204"/>
      <c r="G307" s="204"/>
      <c r="H307" s="204"/>
      <c r="I307" s="204"/>
      <c r="J307" s="204"/>
      <c r="K307" s="204"/>
      <c r="L307" s="204"/>
      <c r="M307" s="205"/>
      <c r="N307" s="182">
        <v>19204.240000000002</v>
      </c>
      <c r="O307" s="183"/>
      <c r="P307" s="183"/>
      <c r="Q307" s="183"/>
      <c r="R307" s="183"/>
      <c r="S307" s="184"/>
      <c r="T307" s="182">
        <v>24016.11</v>
      </c>
      <c r="U307" s="183"/>
      <c r="V307" s="183"/>
      <c r="W307" s="183"/>
      <c r="X307" s="183"/>
      <c r="Y307" s="184"/>
      <c r="Z307" s="179">
        <v>252.77</v>
      </c>
      <c r="AA307" s="180"/>
      <c r="AB307" s="181"/>
    </row>
    <row r="308" spans="1:28" ht="9.75" customHeight="1">
      <c r="A308" s="203" t="s">
        <v>172</v>
      </c>
      <c r="B308" s="204"/>
      <c r="C308" s="204"/>
      <c r="D308" s="204"/>
      <c r="E308" s="204"/>
      <c r="F308" s="204"/>
      <c r="G308" s="204"/>
      <c r="H308" s="204"/>
      <c r="I308" s="204"/>
      <c r="J308" s="204"/>
      <c r="K308" s="204"/>
      <c r="L308" s="204"/>
      <c r="M308" s="205"/>
      <c r="N308" s="182">
        <v>21539.15</v>
      </c>
      <c r="O308" s="183"/>
      <c r="P308" s="183"/>
      <c r="Q308" s="183"/>
      <c r="R308" s="183"/>
      <c r="S308" s="184"/>
      <c r="T308" s="182">
        <v>26937.759999999998</v>
      </c>
      <c r="U308" s="183"/>
      <c r="V308" s="183"/>
      <c r="W308" s="183"/>
      <c r="X308" s="183"/>
      <c r="Y308" s="184"/>
      <c r="Z308" s="179">
        <v>283.52</v>
      </c>
      <c r="AA308" s="180"/>
      <c r="AB308" s="181"/>
    </row>
    <row r="309" spans="1:28" ht="9.75" customHeight="1">
      <c r="A309" s="203" t="s">
        <v>36</v>
      </c>
      <c r="B309" s="204"/>
      <c r="C309" s="204"/>
      <c r="D309" s="204"/>
      <c r="E309" s="204"/>
      <c r="F309" s="204"/>
      <c r="G309" s="204"/>
      <c r="H309" s="204"/>
      <c r="I309" s="204"/>
      <c r="J309" s="204"/>
      <c r="K309" s="204"/>
      <c r="L309" s="204"/>
      <c r="M309" s="205"/>
      <c r="N309" s="182">
        <v>23635.33</v>
      </c>
      <c r="O309" s="183"/>
      <c r="P309" s="183"/>
      <c r="Q309" s="183"/>
      <c r="R309" s="183"/>
      <c r="S309" s="184"/>
      <c r="T309" s="182">
        <v>29560.5</v>
      </c>
      <c r="U309" s="183"/>
      <c r="V309" s="183"/>
      <c r="W309" s="183"/>
      <c r="X309" s="183"/>
      <c r="Y309" s="184"/>
      <c r="Z309" s="179">
        <v>311.13</v>
      </c>
      <c r="AA309" s="180"/>
      <c r="AB309" s="181"/>
    </row>
    <row r="310" spans="1:28" ht="9.75" customHeight="1">
      <c r="A310" s="203" t="s">
        <v>34</v>
      </c>
      <c r="B310" s="204"/>
      <c r="C310" s="204"/>
      <c r="D310" s="204"/>
      <c r="E310" s="204"/>
      <c r="F310" s="204"/>
      <c r="G310" s="204"/>
      <c r="H310" s="204"/>
      <c r="I310" s="204"/>
      <c r="J310" s="204"/>
      <c r="K310" s="204"/>
      <c r="L310" s="204"/>
      <c r="M310" s="205"/>
      <c r="N310" s="182">
        <v>21700.2</v>
      </c>
      <c r="O310" s="183"/>
      <c r="P310" s="183"/>
      <c r="Q310" s="183"/>
      <c r="R310" s="183"/>
      <c r="S310" s="184"/>
      <c r="T310" s="182">
        <v>27137.33</v>
      </c>
      <c r="U310" s="183"/>
      <c r="V310" s="183"/>
      <c r="W310" s="183"/>
      <c r="X310" s="183"/>
      <c r="Y310" s="184"/>
      <c r="Z310" s="179">
        <v>285.62</v>
      </c>
      <c r="AA310" s="180"/>
      <c r="AB310" s="181"/>
    </row>
    <row r="311" spans="1:28" ht="9.75" customHeight="1">
      <c r="A311" s="203" t="s">
        <v>5541</v>
      </c>
      <c r="B311" s="204"/>
      <c r="C311" s="204"/>
      <c r="D311" s="204"/>
      <c r="E311" s="204"/>
      <c r="F311" s="204"/>
      <c r="G311" s="204"/>
      <c r="H311" s="204"/>
      <c r="I311" s="204"/>
      <c r="J311" s="204"/>
      <c r="K311" s="204"/>
      <c r="L311" s="204"/>
      <c r="M311" s="205"/>
      <c r="N311" s="188">
        <v>5217.51</v>
      </c>
      <c r="O311" s="189"/>
      <c r="P311" s="189"/>
      <c r="Q311" s="189"/>
      <c r="R311" s="189"/>
      <c r="S311" s="190"/>
      <c r="T311" s="188">
        <v>6524.31</v>
      </c>
      <c r="U311" s="189"/>
      <c r="V311" s="189"/>
      <c r="W311" s="189"/>
      <c r="X311" s="189"/>
      <c r="Y311" s="190"/>
      <c r="Z311" s="185">
        <v>68.66</v>
      </c>
      <c r="AA311" s="186"/>
      <c r="AB311" s="187"/>
    </row>
    <row r="312" spans="1:28" ht="9.75" customHeight="1">
      <c r="A312" s="203" t="s">
        <v>37</v>
      </c>
      <c r="B312" s="204"/>
      <c r="C312" s="204"/>
      <c r="D312" s="204"/>
      <c r="E312" s="204"/>
      <c r="F312" s="204"/>
      <c r="G312" s="204"/>
      <c r="H312" s="204"/>
      <c r="I312" s="204"/>
      <c r="J312" s="204"/>
      <c r="K312" s="204"/>
      <c r="L312" s="204"/>
      <c r="M312" s="205"/>
      <c r="N312" s="188">
        <v>8887.41</v>
      </c>
      <c r="O312" s="189"/>
      <c r="P312" s="189"/>
      <c r="Q312" s="189"/>
      <c r="R312" s="189"/>
      <c r="S312" s="190"/>
      <c r="T312" s="182">
        <v>11114.59</v>
      </c>
      <c r="U312" s="183"/>
      <c r="V312" s="183"/>
      <c r="W312" s="183"/>
      <c r="X312" s="183"/>
      <c r="Y312" s="184"/>
      <c r="Z312" s="179">
        <v>116.98</v>
      </c>
      <c r="AA312" s="180"/>
      <c r="AB312" s="181"/>
    </row>
    <row r="313" spans="1:28" ht="11.4" customHeight="1">
      <c r="A313" s="203" t="s">
        <v>38</v>
      </c>
      <c r="B313" s="204"/>
      <c r="C313" s="204"/>
      <c r="D313" s="204"/>
      <c r="E313" s="204"/>
      <c r="F313" s="204"/>
      <c r="G313" s="204"/>
      <c r="H313" s="204"/>
      <c r="I313" s="204"/>
      <c r="J313" s="204"/>
      <c r="K313" s="204"/>
      <c r="L313" s="204"/>
      <c r="M313" s="205"/>
      <c r="N313" s="182">
        <v>18033.400000000001</v>
      </c>
      <c r="O313" s="183"/>
      <c r="P313" s="183"/>
      <c r="Q313" s="183"/>
      <c r="R313" s="183"/>
      <c r="S313" s="184"/>
      <c r="T313" s="182">
        <v>22549.53</v>
      </c>
      <c r="U313" s="183"/>
      <c r="V313" s="183"/>
      <c r="W313" s="183"/>
      <c r="X313" s="183"/>
      <c r="Y313" s="184"/>
      <c r="Z313" s="179">
        <v>237.33</v>
      </c>
      <c r="AA313" s="180"/>
      <c r="AB313" s="181"/>
    </row>
    <row r="314" spans="1:28">
      <c r="A314" s="203" t="s">
        <v>100</v>
      </c>
      <c r="B314" s="204"/>
      <c r="C314" s="204"/>
      <c r="D314" s="204"/>
      <c r="E314" s="204"/>
      <c r="F314" s="204"/>
      <c r="G314" s="204"/>
      <c r="H314" s="204"/>
      <c r="I314" s="204"/>
      <c r="J314" s="204"/>
      <c r="K314" s="204"/>
      <c r="L314" s="204"/>
      <c r="M314" s="205"/>
      <c r="N314" s="179">
        <v>533.51</v>
      </c>
      <c r="O314" s="180"/>
      <c r="P314" s="180"/>
      <c r="Q314" s="180"/>
      <c r="R314" s="180"/>
      <c r="S314" s="181"/>
      <c r="T314" s="179">
        <v>667.15</v>
      </c>
      <c r="U314" s="180"/>
      <c r="V314" s="180"/>
      <c r="W314" s="180"/>
      <c r="X314" s="180"/>
      <c r="Y314" s="181"/>
      <c r="Z314" s="191">
        <v>7.02</v>
      </c>
      <c r="AA314" s="192"/>
      <c r="AB314" s="193"/>
    </row>
    <row r="315" spans="1:28">
      <c r="A315" s="224" t="s">
        <v>42</v>
      </c>
      <c r="B315" s="239"/>
      <c r="C315" s="239"/>
      <c r="D315" s="239"/>
      <c r="E315" s="239"/>
      <c r="F315" s="239"/>
      <c r="G315" s="239"/>
      <c r="H315" s="239"/>
      <c r="I315" s="239"/>
      <c r="J315" s="239"/>
      <c r="K315" s="239"/>
      <c r="L315" s="239"/>
      <c r="M315" s="225"/>
      <c r="N315" s="208">
        <v>963607.05</v>
      </c>
      <c r="O315" s="209"/>
      <c r="P315" s="209"/>
      <c r="Q315" s="209"/>
      <c r="R315" s="209"/>
      <c r="S315" s="210"/>
      <c r="T315" s="168">
        <v>1186309.69</v>
      </c>
      <c r="U315" s="169"/>
      <c r="V315" s="169"/>
      <c r="W315" s="169"/>
      <c r="X315" s="169"/>
      <c r="Y315" s="170"/>
      <c r="Z315" s="212">
        <v>12486.06</v>
      </c>
      <c r="AA315" s="213"/>
      <c r="AB315" s="214"/>
    </row>
    <row r="316" spans="1:28">
      <c r="A316" s="174" t="s">
        <v>128</v>
      </c>
      <c r="B316" s="174"/>
      <c r="C316" s="174"/>
      <c r="D316" s="174"/>
      <c r="E316" s="174"/>
      <c r="F316" s="174"/>
      <c r="G316" s="174"/>
      <c r="H316" s="174"/>
      <c r="I316" s="174"/>
      <c r="J316" s="174"/>
      <c r="K316" s="174"/>
      <c r="L316" s="174"/>
      <c r="M316" s="175"/>
      <c r="N316" s="175"/>
      <c r="O316" s="175"/>
      <c r="P316" s="175"/>
      <c r="Q316" s="175"/>
      <c r="R316" s="175"/>
      <c r="S316" s="175"/>
      <c r="T316" s="175"/>
      <c r="U316" s="175"/>
      <c r="V316" s="175"/>
      <c r="W316" s="175"/>
      <c r="X316" s="175"/>
      <c r="Y316" s="175"/>
      <c r="Z316" s="175"/>
      <c r="AA316" s="175"/>
      <c r="AB316" s="175"/>
    </row>
  </sheetData>
  <mergeCells count="1880">
    <mergeCell ref="A315:M315"/>
    <mergeCell ref="N315:S315"/>
    <mergeCell ref="T315:Y315"/>
    <mergeCell ref="Z315:AB315"/>
    <mergeCell ref="A316:L316"/>
    <mergeCell ref="M316:AB316"/>
    <mergeCell ref="V287:AB287"/>
    <mergeCell ref="C292:AB292"/>
    <mergeCell ref="A293:B293"/>
    <mergeCell ref="C293:AB293"/>
    <mergeCell ref="A294:B294"/>
    <mergeCell ref="C294:AB294"/>
    <mergeCell ref="A295:B295"/>
    <mergeCell ref="C295:U295"/>
    <mergeCell ref="V295:AB295"/>
    <mergeCell ref="A296:AB296"/>
    <mergeCell ref="A297:AB297"/>
    <mergeCell ref="A313:M313"/>
    <mergeCell ref="N313:S313"/>
    <mergeCell ref="T313:Y313"/>
    <mergeCell ref="Z313:AB313"/>
    <mergeCell ref="A314:M314"/>
    <mergeCell ref="N314:S314"/>
    <mergeCell ref="T314:Y314"/>
    <mergeCell ref="Z314:AB314"/>
    <mergeCell ref="U267:W267"/>
    <mergeCell ref="X267:Z267"/>
    <mergeCell ref="A268:B268"/>
    <mergeCell ref="C268:D268"/>
    <mergeCell ref="E268:G268"/>
    <mergeCell ref="I268:J268"/>
    <mergeCell ref="L268:M268"/>
    <mergeCell ref="O268:Q268"/>
    <mergeCell ref="R268:T268"/>
    <mergeCell ref="U268:W268"/>
    <mergeCell ref="X268:Z268"/>
    <mergeCell ref="A270:Z270"/>
    <mergeCell ref="A271:AB271"/>
    <mergeCell ref="A272:AB272"/>
    <mergeCell ref="A274:B274"/>
    <mergeCell ref="C274:AB274"/>
    <mergeCell ref="A275:B275"/>
    <mergeCell ref="C275:D275"/>
    <mergeCell ref="E275:G275"/>
    <mergeCell ref="I275:J275"/>
    <mergeCell ref="L275:M275"/>
    <mergeCell ref="O275:Q275"/>
    <mergeCell ref="R275:T275"/>
    <mergeCell ref="U275:W275"/>
    <mergeCell ref="X275:Z275"/>
    <mergeCell ref="E254:G254"/>
    <mergeCell ref="I254:J254"/>
    <mergeCell ref="L254:M254"/>
    <mergeCell ref="O254:Q254"/>
    <mergeCell ref="R254:T254"/>
    <mergeCell ref="U254:W254"/>
    <mergeCell ref="X254:Z254"/>
    <mergeCell ref="A255:B255"/>
    <mergeCell ref="C255:D255"/>
    <mergeCell ref="E255:G255"/>
    <mergeCell ref="I255:J255"/>
    <mergeCell ref="L255:M255"/>
    <mergeCell ref="O255:Q255"/>
    <mergeCell ref="R255:T255"/>
    <mergeCell ref="U255:W255"/>
    <mergeCell ref="X255:Z255"/>
    <mergeCell ref="A257:Z257"/>
    <mergeCell ref="A241:Z241"/>
    <mergeCell ref="A242:AB242"/>
    <mergeCell ref="A243:AB243"/>
    <mergeCell ref="C245:AB245"/>
    <mergeCell ref="A246:B246"/>
    <mergeCell ref="C246:D246"/>
    <mergeCell ref="E246:G246"/>
    <mergeCell ref="I246:J246"/>
    <mergeCell ref="L246:M246"/>
    <mergeCell ref="O246:Q246"/>
    <mergeCell ref="R246:T246"/>
    <mergeCell ref="U246:W246"/>
    <mergeCell ref="X246:Z246"/>
    <mergeCell ref="A247:B247"/>
    <mergeCell ref="C247:D247"/>
    <mergeCell ref="E247:G247"/>
    <mergeCell ref="I247:J247"/>
    <mergeCell ref="L247:M247"/>
    <mergeCell ref="O247:Q247"/>
    <mergeCell ref="R247:T247"/>
    <mergeCell ref="U247:W247"/>
    <mergeCell ref="X247:Z247"/>
    <mergeCell ref="A230:Z230"/>
    <mergeCell ref="A231:AB231"/>
    <mergeCell ref="A232:AB232"/>
    <mergeCell ref="C234:AB234"/>
    <mergeCell ref="A238:B238"/>
    <mergeCell ref="C238:D238"/>
    <mergeCell ref="E238:G238"/>
    <mergeCell ref="I238:J238"/>
    <mergeCell ref="L238:M238"/>
    <mergeCell ref="O238:Q238"/>
    <mergeCell ref="R238:T238"/>
    <mergeCell ref="U238:W238"/>
    <mergeCell ref="X238:Z238"/>
    <mergeCell ref="A239:B239"/>
    <mergeCell ref="C239:D239"/>
    <mergeCell ref="E239:G239"/>
    <mergeCell ref="I239:J239"/>
    <mergeCell ref="L239:M239"/>
    <mergeCell ref="O239:Q239"/>
    <mergeCell ref="R239:T239"/>
    <mergeCell ref="U239:W239"/>
    <mergeCell ref="X239:Z239"/>
    <mergeCell ref="A227:B227"/>
    <mergeCell ref="C227:D227"/>
    <mergeCell ref="E227:G227"/>
    <mergeCell ref="I227:J227"/>
    <mergeCell ref="L227:M227"/>
    <mergeCell ref="O227:Q227"/>
    <mergeCell ref="R227:T227"/>
    <mergeCell ref="U227:W227"/>
    <mergeCell ref="X227:Z227"/>
    <mergeCell ref="A228:B228"/>
    <mergeCell ref="C228:D228"/>
    <mergeCell ref="E228:G228"/>
    <mergeCell ref="I228:J228"/>
    <mergeCell ref="L228:M228"/>
    <mergeCell ref="O228:Q228"/>
    <mergeCell ref="R228:T228"/>
    <mergeCell ref="U228:W228"/>
    <mergeCell ref="X228:Z228"/>
    <mergeCell ref="C208:D208"/>
    <mergeCell ref="E208:G208"/>
    <mergeCell ref="I208:J208"/>
    <mergeCell ref="L208:M208"/>
    <mergeCell ref="O208:Q208"/>
    <mergeCell ref="R208:T208"/>
    <mergeCell ref="U208:W208"/>
    <mergeCell ref="X208:Z208"/>
    <mergeCell ref="A210:Z210"/>
    <mergeCell ref="A211:AB211"/>
    <mergeCell ref="A212:AB212"/>
    <mergeCell ref="C214:AB214"/>
    <mergeCell ref="A216:B216"/>
    <mergeCell ref="C216:D216"/>
    <mergeCell ref="E216:G216"/>
    <mergeCell ref="I216:J216"/>
    <mergeCell ref="L216:M216"/>
    <mergeCell ref="O216:Q216"/>
    <mergeCell ref="R216:T216"/>
    <mergeCell ref="U216:W216"/>
    <mergeCell ref="X216:Z216"/>
    <mergeCell ref="A196:Z196"/>
    <mergeCell ref="A197:AB197"/>
    <mergeCell ref="A198:AB198"/>
    <mergeCell ref="A200:B200"/>
    <mergeCell ref="C200:AB200"/>
    <mergeCell ref="A201:B201"/>
    <mergeCell ref="C201:D201"/>
    <mergeCell ref="E201:G201"/>
    <mergeCell ref="I201:J201"/>
    <mergeCell ref="L201:M201"/>
    <mergeCell ref="O201:Q201"/>
    <mergeCell ref="R201:T201"/>
    <mergeCell ref="U201:W201"/>
    <mergeCell ref="X201:Z201"/>
    <mergeCell ref="A203:Z203"/>
    <mergeCell ref="A204:AB204"/>
    <mergeCell ref="A205:AB205"/>
    <mergeCell ref="A193:B193"/>
    <mergeCell ref="C193:D193"/>
    <mergeCell ref="E193:G193"/>
    <mergeCell ref="I193:J193"/>
    <mergeCell ref="L193:M193"/>
    <mergeCell ref="O193:Q193"/>
    <mergeCell ref="R193:T193"/>
    <mergeCell ref="U193:W193"/>
    <mergeCell ref="X193:Z193"/>
    <mergeCell ref="A194:B194"/>
    <mergeCell ref="C194:D194"/>
    <mergeCell ref="E194:G194"/>
    <mergeCell ref="I194:J194"/>
    <mergeCell ref="L194:M194"/>
    <mergeCell ref="O194:Q194"/>
    <mergeCell ref="R194:T194"/>
    <mergeCell ref="U194:W194"/>
    <mergeCell ref="X194:Z194"/>
    <mergeCell ref="A10:B10"/>
    <mergeCell ref="A11:B11"/>
    <mergeCell ref="A12:B12"/>
    <mergeCell ref="C10:AB10"/>
    <mergeCell ref="C11:AB11"/>
    <mergeCell ref="C12:AB12"/>
    <mergeCell ref="A7:B7"/>
    <mergeCell ref="A8:B8"/>
    <mergeCell ref="A9:B9"/>
    <mergeCell ref="C9:AB9"/>
    <mergeCell ref="A5:B5"/>
    <mergeCell ref="A6:B6"/>
    <mergeCell ref="A1:A3"/>
    <mergeCell ref="A184:B184"/>
    <mergeCell ref="C184:D184"/>
    <mergeCell ref="E184:G184"/>
    <mergeCell ref="I184:J184"/>
    <mergeCell ref="L184:M184"/>
    <mergeCell ref="O184:Q184"/>
    <mergeCell ref="R184:T184"/>
    <mergeCell ref="U184:W184"/>
    <mergeCell ref="X184:Z184"/>
    <mergeCell ref="O26:Q26"/>
    <mergeCell ref="R21:T21"/>
    <mergeCell ref="A20:B20"/>
    <mergeCell ref="A21:B21"/>
    <mergeCell ref="C21:D21"/>
    <mergeCell ref="E21:G21"/>
    <mergeCell ref="I21:J21"/>
    <mergeCell ref="L21:M21"/>
    <mergeCell ref="O21:Q21"/>
    <mergeCell ref="A19:B19"/>
    <mergeCell ref="C19:D19"/>
    <mergeCell ref="E19:G19"/>
    <mergeCell ref="I19:J19"/>
    <mergeCell ref="L19:M19"/>
    <mergeCell ref="O19:Q19"/>
    <mergeCell ref="A13:B13"/>
    <mergeCell ref="A14:B14"/>
    <mergeCell ref="C13:AB13"/>
    <mergeCell ref="C14:U14"/>
    <mergeCell ref="V14:AB14"/>
    <mergeCell ref="A15:AB15"/>
    <mergeCell ref="R35:T35"/>
    <mergeCell ref="A36:B36"/>
    <mergeCell ref="C36:D36"/>
    <mergeCell ref="E36:G36"/>
    <mergeCell ref="I36:J36"/>
    <mergeCell ref="L36:M36"/>
    <mergeCell ref="O36:Q36"/>
    <mergeCell ref="R36:T36"/>
    <mergeCell ref="A35:B35"/>
    <mergeCell ref="C35:D35"/>
    <mergeCell ref="E35:G35"/>
    <mergeCell ref="I35:J35"/>
    <mergeCell ref="L35:M35"/>
    <mergeCell ref="O33:Q33"/>
    <mergeCell ref="R33:T33"/>
    <mergeCell ref="A34:B34"/>
    <mergeCell ref="C34:AB34"/>
    <mergeCell ref="A33:B33"/>
    <mergeCell ref="C33:D33"/>
    <mergeCell ref="E33:G33"/>
    <mergeCell ref="I33:J33"/>
    <mergeCell ref="L33:M33"/>
    <mergeCell ref="E44:G44"/>
    <mergeCell ref="I44:J44"/>
    <mergeCell ref="L44:M44"/>
    <mergeCell ref="O42:Q42"/>
    <mergeCell ref="R42:T42"/>
    <mergeCell ref="A43:B43"/>
    <mergeCell ref="C43:AB43"/>
    <mergeCell ref="A42:B42"/>
    <mergeCell ref="C42:D42"/>
    <mergeCell ref="E42:G42"/>
    <mergeCell ref="I42:J42"/>
    <mergeCell ref="L42:M42"/>
    <mergeCell ref="A37:B37"/>
    <mergeCell ref="C37:D37"/>
    <mergeCell ref="E37:G37"/>
    <mergeCell ref="I37:J37"/>
    <mergeCell ref="L37:M37"/>
    <mergeCell ref="O37:Q37"/>
    <mergeCell ref="R37:T37"/>
    <mergeCell ref="A51:B51"/>
    <mergeCell ref="C51:D51"/>
    <mergeCell ref="E51:G51"/>
    <mergeCell ref="I51:J51"/>
    <mergeCell ref="L51:M51"/>
    <mergeCell ref="O51:Q51"/>
    <mergeCell ref="R51:T51"/>
    <mergeCell ref="A50:B50"/>
    <mergeCell ref="C50:D50"/>
    <mergeCell ref="E50:G50"/>
    <mergeCell ref="I50:J50"/>
    <mergeCell ref="L50:M50"/>
    <mergeCell ref="O50:Q50"/>
    <mergeCell ref="R50:T50"/>
    <mergeCell ref="R48:T48"/>
    <mergeCell ref="A49:B49"/>
    <mergeCell ref="C49:D49"/>
    <mergeCell ref="E49:G49"/>
    <mergeCell ref="I49:J49"/>
    <mergeCell ref="L49:M49"/>
    <mergeCell ref="O49:Q49"/>
    <mergeCell ref="R49:T49"/>
    <mergeCell ref="A48:B48"/>
    <mergeCell ref="C48:D48"/>
    <mergeCell ref="E48:G48"/>
    <mergeCell ref="I48:J48"/>
    <mergeCell ref="L48:M48"/>
    <mergeCell ref="A55:B55"/>
    <mergeCell ref="C55:D55"/>
    <mergeCell ref="E55:G55"/>
    <mergeCell ref="I55:J55"/>
    <mergeCell ref="L55:M55"/>
    <mergeCell ref="O55:Q55"/>
    <mergeCell ref="R55:T55"/>
    <mergeCell ref="A54:B54"/>
    <mergeCell ref="C54:D54"/>
    <mergeCell ref="E54:G54"/>
    <mergeCell ref="I54:J54"/>
    <mergeCell ref="L54:M54"/>
    <mergeCell ref="O54:Q54"/>
    <mergeCell ref="R54:T54"/>
    <mergeCell ref="R52:T52"/>
    <mergeCell ref="A53:B53"/>
    <mergeCell ref="C53:D53"/>
    <mergeCell ref="E53:G53"/>
    <mergeCell ref="I53:J53"/>
    <mergeCell ref="L53:M53"/>
    <mergeCell ref="O53:Q53"/>
    <mergeCell ref="R53:T53"/>
    <mergeCell ref="A52:B52"/>
    <mergeCell ref="C52:D52"/>
    <mergeCell ref="E52:G52"/>
    <mergeCell ref="I52:J52"/>
    <mergeCell ref="L52:M52"/>
    <mergeCell ref="R62:T62"/>
    <mergeCell ref="A63:B63"/>
    <mergeCell ref="A64:B64"/>
    <mergeCell ref="C64:D64"/>
    <mergeCell ref="E64:G64"/>
    <mergeCell ref="I64:J64"/>
    <mergeCell ref="L64:M64"/>
    <mergeCell ref="A62:B62"/>
    <mergeCell ref="C62:D62"/>
    <mergeCell ref="E62:G62"/>
    <mergeCell ref="I62:J62"/>
    <mergeCell ref="L62:M62"/>
    <mergeCell ref="R56:T56"/>
    <mergeCell ref="A57:B57"/>
    <mergeCell ref="C57:D57"/>
    <mergeCell ref="E57:G57"/>
    <mergeCell ref="I57:J57"/>
    <mergeCell ref="L57:M57"/>
    <mergeCell ref="O57:Q57"/>
    <mergeCell ref="R57:T57"/>
    <mergeCell ref="A56:B56"/>
    <mergeCell ref="C56:D56"/>
    <mergeCell ref="E56:G56"/>
    <mergeCell ref="I56:J56"/>
    <mergeCell ref="L56:M56"/>
    <mergeCell ref="I67:J67"/>
    <mergeCell ref="L67:M67"/>
    <mergeCell ref="O67:Q67"/>
    <mergeCell ref="R67:T67"/>
    <mergeCell ref="R65:T65"/>
    <mergeCell ref="A66:B66"/>
    <mergeCell ref="C66:D66"/>
    <mergeCell ref="E66:G66"/>
    <mergeCell ref="I66:J66"/>
    <mergeCell ref="L66:M66"/>
    <mergeCell ref="O66:Q66"/>
    <mergeCell ref="R66:T66"/>
    <mergeCell ref="O64:Q64"/>
    <mergeCell ref="R64:T64"/>
    <mergeCell ref="A65:B65"/>
    <mergeCell ref="C65:D65"/>
    <mergeCell ref="E65:G65"/>
    <mergeCell ref="I65:J65"/>
    <mergeCell ref="L65:M65"/>
    <mergeCell ref="O65:Q65"/>
    <mergeCell ref="A72:B72"/>
    <mergeCell ref="C72:D72"/>
    <mergeCell ref="E72:G72"/>
    <mergeCell ref="I72:J72"/>
    <mergeCell ref="L72:M72"/>
    <mergeCell ref="O72:Q72"/>
    <mergeCell ref="R72:T72"/>
    <mergeCell ref="A71:B71"/>
    <mergeCell ref="C71:D71"/>
    <mergeCell ref="E71:G71"/>
    <mergeCell ref="I71:J71"/>
    <mergeCell ref="L71:M71"/>
    <mergeCell ref="O71:Q71"/>
    <mergeCell ref="R71:T71"/>
    <mergeCell ref="R69:T69"/>
    <mergeCell ref="A70:B70"/>
    <mergeCell ref="C70:D70"/>
    <mergeCell ref="E70:G70"/>
    <mergeCell ref="I70:J70"/>
    <mergeCell ref="L70:M70"/>
    <mergeCell ref="O70:Q70"/>
    <mergeCell ref="R70:T70"/>
    <mergeCell ref="A69:B69"/>
    <mergeCell ref="C69:D69"/>
    <mergeCell ref="E69:G69"/>
    <mergeCell ref="I69:J69"/>
    <mergeCell ref="L69:M69"/>
    <mergeCell ref="E79:G79"/>
    <mergeCell ref="I79:J79"/>
    <mergeCell ref="L79:M79"/>
    <mergeCell ref="A77:AB77"/>
    <mergeCell ref="A78:AB78"/>
    <mergeCell ref="R73:T73"/>
    <mergeCell ref="A74:B74"/>
    <mergeCell ref="C74:D74"/>
    <mergeCell ref="E74:G74"/>
    <mergeCell ref="I74:J74"/>
    <mergeCell ref="L74:M74"/>
    <mergeCell ref="O74:Q74"/>
    <mergeCell ref="R74:T74"/>
    <mergeCell ref="A73:B73"/>
    <mergeCell ref="C73:D73"/>
    <mergeCell ref="E73:G73"/>
    <mergeCell ref="I73:J73"/>
    <mergeCell ref="L73:M73"/>
    <mergeCell ref="A85:B85"/>
    <mergeCell ref="C85:D85"/>
    <mergeCell ref="E85:G85"/>
    <mergeCell ref="I85:J85"/>
    <mergeCell ref="L85:M85"/>
    <mergeCell ref="O85:Q85"/>
    <mergeCell ref="R85:T85"/>
    <mergeCell ref="A84:B84"/>
    <mergeCell ref="C84:D84"/>
    <mergeCell ref="E84:G84"/>
    <mergeCell ref="I84:J84"/>
    <mergeCell ref="L84:M84"/>
    <mergeCell ref="O84:Q84"/>
    <mergeCell ref="R84:T84"/>
    <mergeCell ref="R82:T82"/>
    <mergeCell ref="A83:B83"/>
    <mergeCell ref="C83:D83"/>
    <mergeCell ref="E83:G83"/>
    <mergeCell ref="I83:J83"/>
    <mergeCell ref="L83:M83"/>
    <mergeCell ref="O83:Q83"/>
    <mergeCell ref="R83:T83"/>
    <mergeCell ref="A82:B82"/>
    <mergeCell ref="C82:D82"/>
    <mergeCell ref="E82:G82"/>
    <mergeCell ref="I82:J82"/>
    <mergeCell ref="L82:M82"/>
    <mergeCell ref="O82:Q82"/>
    <mergeCell ref="A89:B89"/>
    <mergeCell ref="C89:D89"/>
    <mergeCell ref="E89:G89"/>
    <mergeCell ref="I89:J89"/>
    <mergeCell ref="L89:M89"/>
    <mergeCell ref="O89:Q89"/>
    <mergeCell ref="R89:T89"/>
    <mergeCell ref="A88:B88"/>
    <mergeCell ref="C88:D88"/>
    <mergeCell ref="E88:G88"/>
    <mergeCell ref="I88:J88"/>
    <mergeCell ref="L88:M88"/>
    <mergeCell ref="O88:Q88"/>
    <mergeCell ref="R88:T88"/>
    <mergeCell ref="R86:T86"/>
    <mergeCell ref="A87:B87"/>
    <mergeCell ref="C87:D87"/>
    <mergeCell ref="E87:G87"/>
    <mergeCell ref="I87:J87"/>
    <mergeCell ref="L87:M87"/>
    <mergeCell ref="O87:Q87"/>
    <mergeCell ref="R87:T87"/>
    <mergeCell ref="A86:B86"/>
    <mergeCell ref="C86:D86"/>
    <mergeCell ref="E86:G86"/>
    <mergeCell ref="I86:J86"/>
    <mergeCell ref="L86:M86"/>
    <mergeCell ref="A93:B93"/>
    <mergeCell ref="C93:D93"/>
    <mergeCell ref="E93:G93"/>
    <mergeCell ref="I93:J93"/>
    <mergeCell ref="L93:M93"/>
    <mergeCell ref="O93:Q93"/>
    <mergeCell ref="R93:T93"/>
    <mergeCell ref="A92:B92"/>
    <mergeCell ref="C92:D92"/>
    <mergeCell ref="E92:G92"/>
    <mergeCell ref="I92:J92"/>
    <mergeCell ref="L92:M92"/>
    <mergeCell ref="O92:Q92"/>
    <mergeCell ref="R92:T92"/>
    <mergeCell ref="R90:T90"/>
    <mergeCell ref="A91:B91"/>
    <mergeCell ref="C91:D91"/>
    <mergeCell ref="E91:G91"/>
    <mergeCell ref="I91:J91"/>
    <mergeCell ref="L91:M91"/>
    <mergeCell ref="O91:Q91"/>
    <mergeCell ref="R91:T91"/>
    <mergeCell ref="A90:B90"/>
    <mergeCell ref="C90:D90"/>
    <mergeCell ref="E90:G90"/>
    <mergeCell ref="I90:J90"/>
    <mergeCell ref="L90:M90"/>
    <mergeCell ref="A97:B97"/>
    <mergeCell ref="C97:D97"/>
    <mergeCell ref="E97:G97"/>
    <mergeCell ref="I97:J97"/>
    <mergeCell ref="L97:M97"/>
    <mergeCell ref="O97:Q97"/>
    <mergeCell ref="R97:T97"/>
    <mergeCell ref="A96:B96"/>
    <mergeCell ref="C96:D96"/>
    <mergeCell ref="E96:G96"/>
    <mergeCell ref="I96:J96"/>
    <mergeCell ref="L96:M96"/>
    <mergeCell ref="O96:Q96"/>
    <mergeCell ref="R96:T96"/>
    <mergeCell ref="R94:T94"/>
    <mergeCell ref="A95:B95"/>
    <mergeCell ref="C95:D95"/>
    <mergeCell ref="E95:G95"/>
    <mergeCell ref="I95:J95"/>
    <mergeCell ref="L95:M95"/>
    <mergeCell ref="O95:Q95"/>
    <mergeCell ref="R95:T95"/>
    <mergeCell ref="A94:B94"/>
    <mergeCell ref="C94:D94"/>
    <mergeCell ref="E94:G94"/>
    <mergeCell ref="I94:J94"/>
    <mergeCell ref="L94:M94"/>
    <mergeCell ref="A101:B101"/>
    <mergeCell ref="C101:D101"/>
    <mergeCell ref="E101:G101"/>
    <mergeCell ref="I101:J101"/>
    <mergeCell ref="L101:M101"/>
    <mergeCell ref="O101:Q101"/>
    <mergeCell ref="R101:T101"/>
    <mergeCell ref="A100:B100"/>
    <mergeCell ref="C100:D100"/>
    <mergeCell ref="E100:G100"/>
    <mergeCell ref="I100:J100"/>
    <mergeCell ref="L100:M100"/>
    <mergeCell ref="O100:Q100"/>
    <mergeCell ref="R100:T100"/>
    <mergeCell ref="R98:T98"/>
    <mergeCell ref="A99:B99"/>
    <mergeCell ref="C99:D99"/>
    <mergeCell ref="E99:G99"/>
    <mergeCell ref="I99:J99"/>
    <mergeCell ref="L99:M99"/>
    <mergeCell ref="O99:Q99"/>
    <mergeCell ref="R99:T99"/>
    <mergeCell ref="A98:B98"/>
    <mergeCell ref="C98:D98"/>
    <mergeCell ref="E98:G98"/>
    <mergeCell ref="I98:J98"/>
    <mergeCell ref="L98:M98"/>
    <mergeCell ref="A105:B105"/>
    <mergeCell ref="C105:D105"/>
    <mergeCell ref="E105:G105"/>
    <mergeCell ref="I105:J105"/>
    <mergeCell ref="L105:M105"/>
    <mergeCell ref="O105:Q105"/>
    <mergeCell ref="R105:T105"/>
    <mergeCell ref="A104:B104"/>
    <mergeCell ref="C104:D104"/>
    <mergeCell ref="E104:G104"/>
    <mergeCell ref="I104:J104"/>
    <mergeCell ref="L104:M104"/>
    <mergeCell ref="O104:Q104"/>
    <mergeCell ref="R104:T104"/>
    <mergeCell ref="R102:T102"/>
    <mergeCell ref="A103:B103"/>
    <mergeCell ref="C103:D103"/>
    <mergeCell ref="E103:G103"/>
    <mergeCell ref="I103:J103"/>
    <mergeCell ref="L103:M103"/>
    <mergeCell ref="O103:Q103"/>
    <mergeCell ref="R103:T103"/>
    <mergeCell ref="A102:B102"/>
    <mergeCell ref="C102:D102"/>
    <mergeCell ref="E102:G102"/>
    <mergeCell ref="I102:J102"/>
    <mergeCell ref="L102:M102"/>
    <mergeCell ref="A109:B109"/>
    <mergeCell ref="C109:D109"/>
    <mergeCell ref="E109:G109"/>
    <mergeCell ref="I109:J109"/>
    <mergeCell ref="L109:M109"/>
    <mergeCell ref="O109:Q109"/>
    <mergeCell ref="R109:T109"/>
    <mergeCell ref="A108:B108"/>
    <mergeCell ref="C108:D108"/>
    <mergeCell ref="E108:G108"/>
    <mergeCell ref="I108:J108"/>
    <mergeCell ref="L108:M108"/>
    <mergeCell ref="O108:Q108"/>
    <mergeCell ref="R108:T108"/>
    <mergeCell ref="R106:T106"/>
    <mergeCell ref="A107:B107"/>
    <mergeCell ref="C107:D107"/>
    <mergeCell ref="E107:G107"/>
    <mergeCell ref="I107:J107"/>
    <mergeCell ref="L107:M107"/>
    <mergeCell ref="O107:Q107"/>
    <mergeCell ref="R107:T107"/>
    <mergeCell ref="A106:B106"/>
    <mergeCell ref="C106:D106"/>
    <mergeCell ref="E106:G106"/>
    <mergeCell ref="I106:J106"/>
    <mergeCell ref="L106:M106"/>
    <mergeCell ref="A113:B113"/>
    <mergeCell ref="C113:D113"/>
    <mergeCell ref="E113:G113"/>
    <mergeCell ref="I113:J113"/>
    <mergeCell ref="L113:M113"/>
    <mergeCell ref="O113:Q113"/>
    <mergeCell ref="R113:T113"/>
    <mergeCell ref="A112:B112"/>
    <mergeCell ref="C112:D112"/>
    <mergeCell ref="E112:G112"/>
    <mergeCell ref="I112:J112"/>
    <mergeCell ref="L112:M112"/>
    <mergeCell ref="O112:Q112"/>
    <mergeCell ref="R112:T112"/>
    <mergeCell ref="R110:T110"/>
    <mergeCell ref="A111:B111"/>
    <mergeCell ref="C111:D111"/>
    <mergeCell ref="E111:G111"/>
    <mergeCell ref="I111:J111"/>
    <mergeCell ref="L111:M111"/>
    <mergeCell ref="O111:Q111"/>
    <mergeCell ref="R111:T111"/>
    <mergeCell ref="A110:B110"/>
    <mergeCell ref="C110:D110"/>
    <mergeCell ref="E110:G110"/>
    <mergeCell ref="I110:J110"/>
    <mergeCell ref="L110:M110"/>
    <mergeCell ref="A117:B117"/>
    <mergeCell ref="C117:D117"/>
    <mergeCell ref="E117:G117"/>
    <mergeCell ref="I117:J117"/>
    <mergeCell ref="L117:M117"/>
    <mergeCell ref="O117:Q117"/>
    <mergeCell ref="R117:T117"/>
    <mergeCell ref="A116:B116"/>
    <mergeCell ref="C116:D116"/>
    <mergeCell ref="E116:G116"/>
    <mergeCell ref="I116:J116"/>
    <mergeCell ref="L116:M116"/>
    <mergeCell ref="O116:Q116"/>
    <mergeCell ref="R116:T116"/>
    <mergeCell ref="R114:T114"/>
    <mergeCell ref="A115:B115"/>
    <mergeCell ref="C115:D115"/>
    <mergeCell ref="E115:G115"/>
    <mergeCell ref="I115:J115"/>
    <mergeCell ref="L115:M115"/>
    <mergeCell ref="O115:Q115"/>
    <mergeCell ref="R115:T115"/>
    <mergeCell ref="A114:B114"/>
    <mergeCell ref="C114:D114"/>
    <mergeCell ref="E114:G114"/>
    <mergeCell ref="I114:J114"/>
    <mergeCell ref="L114:M114"/>
    <mergeCell ref="A121:B121"/>
    <mergeCell ref="C121:D121"/>
    <mergeCell ref="E121:G121"/>
    <mergeCell ref="I121:J121"/>
    <mergeCell ref="L121:M121"/>
    <mergeCell ref="O121:Q121"/>
    <mergeCell ref="R121:T121"/>
    <mergeCell ref="A120:B120"/>
    <mergeCell ref="C120:D120"/>
    <mergeCell ref="E120:G120"/>
    <mergeCell ref="I120:J120"/>
    <mergeCell ref="L120:M120"/>
    <mergeCell ref="O120:Q120"/>
    <mergeCell ref="R120:T120"/>
    <mergeCell ref="R118:T118"/>
    <mergeCell ref="A119:B119"/>
    <mergeCell ref="C119:D119"/>
    <mergeCell ref="E119:G119"/>
    <mergeCell ref="I119:J119"/>
    <mergeCell ref="L119:M119"/>
    <mergeCell ref="O119:Q119"/>
    <mergeCell ref="R119:T119"/>
    <mergeCell ref="A118:B118"/>
    <mergeCell ref="C118:D118"/>
    <mergeCell ref="E118:G118"/>
    <mergeCell ref="I118:J118"/>
    <mergeCell ref="L118:M118"/>
    <mergeCell ref="A124:B124"/>
    <mergeCell ref="C124:D124"/>
    <mergeCell ref="E124:G124"/>
    <mergeCell ref="I124:J124"/>
    <mergeCell ref="L124:M124"/>
    <mergeCell ref="O124:Q124"/>
    <mergeCell ref="R124:T124"/>
    <mergeCell ref="R122:T122"/>
    <mergeCell ref="A123:B123"/>
    <mergeCell ref="C123:D123"/>
    <mergeCell ref="E123:G123"/>
    <mergeCell ref="I123:J123"/>
    <mergeCell ref="L123:M123"/>
    <mergeCell ref="O123:Q123"/>
    <mergeCell ref="R123:T123"/>
    <mergeCell ref="A122:B122"/>
    <mergeCell ref="C122:D122"/>
    <mergeCell ref="E122:G122"/>
    <mergeCell ref="I122:J122"/>
    <mergeCell ref="L122:M122"/>
    <mergeCell ref="A127:B127"/>
    <mergeCell ref="C127:D127"/>
    <mergeCell ref="E127:G127"/>
    <mergeCell ref="I127:J127"/>
    <mergeCell ref="L127:M127"/>
    <mergeCell ref="O127:Q127"/>
    <mergeCell ref="R127:T127"/>
    <mergeCell ref="A126:B126"/>
    <mergeCell ref="C126:D126"/>
    <mergeCell ref="E126:G126"/>
    <mergeCell ref="I126:J126"/>
    <mergeCell ref="L126:M126"/>
    <mergeCell ref="A125:B125"/>
    <mergeCell ref="C125:D125"/>
    <mergeCell ref="E125:G125"/>
    <mergeCell ref="I125:J125"/>
    <mergeCell ref="L125:M125"/>
    <mergeCell ref="O125:Q125"/>
    <mergeCell ref="R125:T125"/>
    <mergeCell ref="A133:B133"/>
    <mergeCell ref="C133:D133"/>
    <mergeCell ref="E133:G133"/>
    <mergeCell ref="I133:J133"/>
    <mergeCell ref="L133:M133"/>
    <mergeCell ref="O133:Q133"/>
    <mergeCell ref="R133:T133"/>
    <mergeCell ref="A132:B132"/>
    <mergeCell ref="C132:D132"/>
    <mergeCell ref="E132:G132"/>
    <mergeCell ref="I132:J132"/>
    <mergeCell ref="L132:M132"/>
    <mergeCell ref="O132:Q132"/>
    <mergeCell ref="R132:T132"/>
    <mergeCell ref="R130:T130"/>
    <mergeCell ref="A131:B131"/>
    <mergeCell ref="C131:D131"/>
    <mergeCell ref="E131:G131"/>
    <mergeCell ref="I131:J131"/>
    <mergeCell ref="L131:M131"/>
    <mergeCell ref="O131:Q131"/>
    <mergeCell ref="R131:T131"/>
    <mergeCell ref="A130:B130"/>
    <mergeCell ref="C130:D130"/>
    <mergeCell ref="E130:G130"/>
    <mergeCell ref="I130:J130"/>
    <mergeCell ref="L130:M130"/>
    <mergeCell ref="A137:B137"/>
    <mergeCell ref="C137:D137"/>
    <mergeCell ref="E137:G137"/>
    <mergeCell ref="I137:J137"/>
    <mergeCell ref="L137:M137"/>
    <mergeCell ref="O137:Q137"/>
    <mergeCell ref="R137:T137"/>
    <mergeCell ref="A136:B136"/>
    <mergeCell ref="C136:D136"/>
    <mergeCell ref="E136:G136"/>
    <mergeCell ref="I136:J136"/>
    <mergeCell ref="L136:M136"/>
    <mergeCell ref="O136:Q136"/>
    <mergeCell ref="R136:T136"/>
    <mergeCell ref="R134:T134"/>
    <mergeCell ref="A135:B135"/>
    <mergeCell ref="C135:D135"/>
    <mergeCell ref="E135:G135"/>
    <mergeCell ref="I135:J135"/>
    <mergeCell ref="L135:M135"/>
    <mergeCell ref="O135:Q135"/>
    <mergeCell ref="R135:T135"/>
    <mergeCell ref="A134:B134"/>
    <mergeCell ref="C134:D134"/>
    <mergeCell ref="E134:G134"/>
    <mergeCell ref="I134:J134"/>
    <mergeCell ref="L134:M134"/>
    <mergeCell ref="A141:B141"/>
    <mergeCell ref="C141:D141"/>
    <mergeCell ref="E141:G141"/>
    <mergeCell ref="I141:J141"/>
    <mergeCell ref="L141:M141"/>
    <mergeCell ref="O141:Q141"/>
    <mergeCell ref="R141:T141"/>
    <mergeCell ref="A140:B140"/>
    <mergeCell ref="C140:D140"/>
    <mergeCell ref="E140:G140"/>
    <mergeCell ref="I140:J140"/>
    <mergeCell ref="L140:M140"/>
    <mergeCell ref="O140:Q140"/>
    <mergeCell ref="R140:T140"/>
    <mergeCell ref="R138:T138"/>
    <mergeCell ref="A139:B139"/>
    <mergeCell ref="C139:D139"/>
    <mergeCell ref="E139:G139"/>
    <mergeCell ref="I139:J139"/>
    <mergeCell ref="L139:M139"/>
    <mergeCell ref="O139:Q139"/>
    <mergeCell ref="R139:T139"/>
    <mergeCell ref="A138:B138"/>
    <mergeCell ref="C138:D138"/>
    <mergeCell ref="E138:G138"/>
    <mergeCell ref="I138:J138"/>
    <mergeCell ref="L138:M138"/>
    <mergeCell ref="A145:B145"/>
    <mergeCell ref="C145:D145"/>
    <mergeCell ref="E145:G145"/>
    <mergeCell ref="I145:J145"/>
    <mergeCell ref="L145:M145"/>
    <mergeCell ref="O145:Q145"/>
    <mergeCell ref="R145:T145"/>
    <mergeCell ref="A144:B144"/>
    <mergeCell ref="C144:D144"/>
    <mergeCell ref="E144:G144"/>
    <mergeCell ref="I144:J144"/>
    <mergeCell ref="L144:M144"/>
    <mergeCell ref="O144:Q144"/>
    <mergeCell ref="R144:T144"/>
    <mergeCell ref="R142:T142"/>
    <mergeCell ref="A143:B143"/>
    <mergeCell ref="C143:D143"/>
    <mergeCell ref="E143:G143"/>
    <mergeCell ref="I143:J143"/>
    <mergeCell ref="L143:M143"/>
    <mergeCell ref="O143:Q143"/>
    <mergeCell ref="R143:T143"/>
    <mergeCell ref="A142:B142"/>
    <mergeCell ref="C142:D142"/>
    <mergeCell ref="E142:G142"/>
    <mergeCell ref="I142:J142"/>
    <mergeCell ref="L142:M142"/>
    <mergeCell ref="A149:B149"/>
    <mergeCell ref="C149:D149"/>
    <mergeCell ref="E149:G149"/>
    <mergeCell ref="I149:J149"/>
    <mergeCell ref="L149:M149"/>
    <mergeCell ref="O149:Q149"/>
    <mergeCell ref="R149:T149"/>
    <mergeCell ref="A148:B148"/>
    <mergeCell ref="C148:D148"/>
    <mergeCell ref="E148:G148"/>
    <mergeCell ref="I148:J148"/>
    <mergeCell ref="L148:M148"/>
    <mergeCell ref="O148:Q148"/>
    <mergeCell ref="R148:T148"/>
    <mergeCell ref="R146:T146"/>
    <mergeCell ref="A147:B147"/>
    <mergeCell ref="C147:D147"/>
    <mergeCell ref="E147:G147"/>
    <mergeCell ref="I147:J147"/>
    <mergeCell ref="L147:M147"/>
    <mergeCell ref="O147:Q147"/>
    <mergeCell ref="R147:T147"/>
    <mergeCell ref="A146:B146"/>
    <mergeCell ref="C146:D146"/>
    <mergeCell ref="E146:G146"/>
    <mergeCell ref="I146:J146"/>
    <mergeCell ref="L146:M146"/>
    <mergeCell ref="A153:B153"/>
    <mergeCell ref="C153:D153"/>
    <mergeCell ref="E153:G153"/>
    <mergeCell ref="I153:J153"/>
    <mergeCell ref="L153:M153"/>
    <mergeCell ref="O153:Q153"/>
    <mergeCell ref="R153:T153"/>
    <mergeCell ref="A152:B152"/>
    <mergeCell ref="C152:D152"/>
    <mergeCell ref="E152:G152"/>
    <mergeCell ref="I152:J152"/>
    <mergeCell ref="L152:M152"/>
    <mergeCell ref="O152:Q152"/>
    <mergeCell ref="R152:T152"/>
    <mergeCell ref="R150:T150"/>
    <mergeCell ref="A151:B151"/>
    <mergeCell ref="C151:D151"/>
    <mergeCell ref="E151:G151"/>
    <mergeCell ref="I151:J151"/>
    <mergeCell ref="L151:M151"/>
    <mergeCell ref="O151:Q151"/>
    <mergeCell ref="R151:T151"/>
    <mergeCell ref="A150:B150"/>
    <mergeCell ref="C150:D150"/>
    <mergeCell ref="E150:G150"/>
    <mergeCell ref="I150:J150"/>
    <mergeCell ref="L150:M150"/>
    <mergeCell ref="A157:B157"/>
    <mergeCell ref="C157:D157"/>
    <mergeCell ref="E157:G157"/>
    <mergeCell ref="I157:J157"/>
    <mergeCell ref="L157:M157"/>
    <mergeCell ref="O157:Q157"/>
    <mergeCell ref="R157:T157"/>
    <mergeCell ref="A156:B156"/>
    <mergeCell ref="C156:D156"/>
    <mergeCell ref="E156:G156"/>
    <mergeCell ref="I156:J156"/>
    <mergeCell ref="L156:M156"/>
    <mergeCell ref="O156:Q156"/>
    <mergeCell ref="R156:T156"/>
    <mergeCell ref="R154:T154"/>
    <mergeCell ref="A155:B155"/>
    <mergeCell ref="C155:D155"/>
    <mergeCell ref="E155:G155"/>
    <mergeCell ref="I155:J155"/>
    <mergeCell ref="L155:M155"/>
    <mergeCell ref="O155:Q155"/>
    <mergeCell ref="R155:T155"/>
    <mergeCell ref="A154:B154"/>
    <mergeCell ref="C154:D154"/>
    <mergeCell ref="E154:G154"/>
    <mergeCell ref="I154:J154"/>
    <mergeCell ref="L154:M154"/>
    <mergeCell ref="A161:B161"/>
    <mergeCell ref="C161:D161"/>
    <mergeCell ref="E161:G161"/>
    <mergeCell ref="I161:J161"/>
    <mergeCell ref="L161:M161"/>
    <mergeCell ref="O161:Q161"/>
    <mergeCell ref="R161:T161"/>
    <mergeCell ref="A160:B160"/>
    <mergeCell ref="C160:D160"/>
    <mergeCell ref="E160:G160"/>
    <mergeCell ref="I160:J160"/>
    <mergeCell ref="L160:M160"/>
    <mergeCell ref="O160:Q160"/>
    <mergeCell ref="R160:T160"/>
    <mergeCell ref="R158:T158"/>
    <mergeCell ref="A159:B159"/>
    <mergeCell ref="C159:D159"/>
    <mergeCell ref="E159:G159"/>
    <mergeCell ref="I159:J159"/>
    <mergeCell ref="L159:M159"/>
    <mergeCell ref="O159:Q159"/>
    <mergeCell ref="R159:T159"/>
    <mergeCell ref="A158:B158"/>
    <mergeCell ref="C158:D158"/>
    <mergeCell ref="E158:G158"/>
    <mergeCell ref="I158:J158"/>
    <mergeCell ref="L158:M158"/>
    <mergeCell ref="A165:B165"/>
    <mergeCell ref="C165:D165"/>
    <mergeCell ref="E165:G165"/>
    <mergeCell ref="I165:J165"/>
    <mergeCell ref="L165:M165"/>
    <mergeCell ref="O165:Q165"/>
    <mergeCell ref="R165:T165"/>
    <mergeCell ref="A164:B164"/>
    <mergeCell ref="C164:D164"/>
    <mergeCell ref="E164:G164"/>
    <mergeCell ref="I164:J164"/>
    <mergeCell ref="L164:M164"/>
    <mergeCell ref="O164:Q164"/>
    <mergeCell ref="R164:T164"/>
    <mergeCell ref="R162:T162"/>
    <mergeCell ref="A163:B163"/>
    <mergeCell ref="C163:D163"/>
    <mergeCell ref="E163:G163"/>
    <mergeCell ref="I163:J163"/>
    <mergeCell ref="L163:M163"/>
    <mergeCell ref="O163:Q163"/>
    <mergeCell ref="R163:T163"/>
    <mergeCell ref="A162:B162"/>
    <mergeCell ref="C162:D162"/>
    <mergeCell ref="E162:G162"/>
    <mergeCell ref="I162:J162"/>
    <mergeCell ref="L162:M162"/>
    <mergeCell ref="A169:B169"/>
    <mergeCell ref="C169:D169"/>
    <mergeCell ref="E169:G169"/>
    <mergeCell ref="I169:J169"/>
    <mergeCell ref="L169:M169"/>
    <mergeCell ref="O169:Q169"/>
    <mergeCell ref="R169:T169"/>
    <mergeCell ref="A168:B168"/>
    <mergeCell ref="C168:D168"/>
    <mergeCell ref="E168:G168"/>
    <mergeCell ref="I168:J168"/>
    <mergeCell ref="L168:M168"/>
    <mergeCell ref="O168:Q168"/>
    <mergeCell ref="R168:T168"/>
    <mergeCell ref="R166:T166"/>
    <mergeCell ref="A167:B167"/>
    <mergeCell ref="C167:D167"/>
    <mergeCell ref="E167:G167"/>
    <mergeCell ref="I167:J167"/>
    <mergeCell ref="L167:M167"/>
    <mergeCell ref="O167:Q167"/>
    <mergeCell ref="R167:T167"/>
    <mergeCell ref="A166:B166"/>
    <mergeCell ref="C166:D166"/>
    <mergeCell ref="E166:G166"/>
    <mergeCell ref="I166:J166"/>
    <mergeCell ref="L166:M166"/>
    <mergeCell ref="A173:B173"/>
    <mergeCell ref="C173:D173"/>
    <mergeCell ref="E173:G173"/>
    <mergeCell ref="I173:J173"/>
    <mergeCell ref="L173:M173"/>
    <mergeCell ref="O173:Q173"/>
    <mergeCell ref="R173:T173"/>
    <mergeCell ref="A172:B172"/>
    <mergeCell ref="C172:D172"/>
    <mergeCell ref="E172:G172"/>
    <mergeCell ref="I172:J172"/>
    <mergeCell ref="L172:M172"/>
    <mergeCell ref="O172:Q172"/>
    <mergeCell ref="R172:T172"/>
    <mergeCell ref="R170:T170"/>
    <mergeCell ref="A171:B171"/>
    <mergeCell ref="C171:D171"/>
    <mergeCell ref="E171:G171"/>
    <mergeCell ref="I171:J171"/>
    <mergeCell ref="L171:M171"/>
    <mergeCell ref="O171:Q171"/>
    <mergeCell ref="R171:T171"/>
    <mergeCell ref="A170:B170"/>
    <mergeCell ref="C170:D170"/>
    <mergeCell ref="E170:G170"/>
    <mergeCell ref="I170:J170"/>
    <mergeCell ref="L170:M170"/>
    <mergeCell ref="A177:B177"/>
    <mergeCell ref="C177:D177"/>
    <mergeCell ref="E177:G177"/>
    <mergeCell ref="I177:J177"/>
    <mergeCell ref="L177:M177"/>
    <mergeCell ref="O177:Q177"/>
    <mergeCell ref="R177:T177"/>
    <mergeCell ref="A176:B176"/>
    <mergeCell ref="C176:D176"/>
    <mergeCell ref="E176:G176"/>
    <mergeCell ref="I176:J176"/>
    <mergeCell ref="L176:M176"/>
    <mergeCell ref="O176:Q176"/>
    <mergeCell ref="R176:T176"/>
    <mergeCell ref="R174:T174"/>
    <mergeCell ref="A175:B175"/>
    <mergeCell ref="C175:D175"/>
    <mergeCell ref="E175:G175"/>
    <mergeCell ref="I175:J175"/>
    <mergeCell ref="L175:M175"/>
    <mergeCell ref="O175:Q175"/>
    <mergeCell ref="R175:T175"/>
    <mergeCell ref="A174:B174"/>
    <mergeCell ref="C174:D174"/>
    <mergeCell ref="E174:G174"/>
    <mergeCell ref="I174:J174"/>
    <mergeCell ref="L174:M174"/>
    <mergeCell ref="A181:B181"/>
    <mergeCell ref="C181:D181"/>
    <mergeCell ref="E181:G181"/>
    <mergeCell ref="I181:J181"/>
    <mergeCell ref="L181:M181"/>
    <mergeCell ref="O181:Q181"/>
    <mergeCell ref="R181:T181"/>
    <mergeCell ref="A180:B180"/>
    <mergeCell ref="C180:D180"/>
    <mergeCell ref="E180:G180"/>
    <mergeCell ref="I180:J180"/>
    <mergeCell ref="L180:M180"/>
    <mergeCell ref="O180:Q180"/>
    <mergeCell ref="R180:T180"/>
    <mergeCell ref="R178:T178"/>
    <mergeCell ref="A179:B179"/>
    <mergeCell ref="C179:D179"/>
    <mergeCell ref="E179:G179"/>
    <mergeCell ref="I179:J179"/>
    <mergeCell ref="L179:M179"/>
    <mergeCell ref="O179:Q179"/>
    <mergeCell ref="R179:T179"/>
    <mergeCell ref="A178:B178"/>
    <mergeCell ref="C178:D178"/>
    <mergeCell ref="E178:G178"/>
    <mergeCell ref="I178:J178"/>
    <mergeCell ref="L178:M178"/>
    <mergeCell ref="E192:G192"/>
    <mergeCell ref="I192:J192"/>
    <mergeCell ref="L192:M192"/>
    <mergeCell ref="A190:B190"/>
    <mergeCell ref="C190:D190"/>
    <mergeCell ref="E190:G190"/>
    <mergeCell ref="I190:J190"/>
    <mergeCell ref="L190:M190"/>
    <mergeCell ref="O190:Q190"/>
    <mergeCell ref="R182:T182"/>
    <mergeCell ref="A183:B183"/>
    <mergeCell ref="C183:D183"/>
    <mergeCell ref="E183:G183"/>
    <mergeCell ref="I183:J183"/>
    <mergeCell ref="L183:M183"/>
    <mergeCell ref="O183:Q183"/>
    <mergeCell ref="R183:T183"/>
    <mergeCell ref="A182:B182"/>
    <mergeCell ref="C182:D182"/>
    <mergeCell ref="E182:G182"/>
    <mergeCell ref="I182:J182"/>
    <mergeCell ref="L182:M182"/>
    <mergeCell ref="A185:B185"/>
    <mergeCell ref="C185:D185"/>
    <mergeCell ref="E185:G185"/>
    <mergeCell ref="I185:J185"/>
    <mergeCell ref="L185:M185"/>
    <mergeCell ref="O185:Q185"/>
    <mergeCell ref="R185:T185"/>
    <mergeCell ref="A187:Z187"/>
    <mergeCell ref="A188:AB188"/>
    <mergeCell ref="A189:AB189"/>
    <mergeCell ref="L225:M225"/>
    <mergeCell ref="O225:Q225"/>
    <mergeCell ref="R222:T222"/>
    <mergeCell ref="A223:B223"/>
    <mergeCell ref="A224:B224"/>
    <mergeCell ref="C224:D224"/>
    <mergeCell ref="E224:G224"/>
    <mergeCell ref="I224:J224"/>
    <mergeCell ref="L224:M224"/>
    <mergeCell ref="A222:B222"/>
    <mergeCell ref="C222:D222"/>
    <mergeCell ref="E222:G222"/>
    <mergeCell ref="I222:J222"/>
    <mergeCell ref="L222:M222"/>
    <mergeCell ref="A218:AB218"/>
    <mergeCell ref="A217:B217"/>
    <mergeCell ref="C217:D217"/>
    <mergeCell ref="E217:G217"/>
    <mergeCell ref="I217:J217"/>
    <mergeCell ref="L217:M217"/>
    <mergeCell ref="O217:Q217"/>
    <mergeCell ref="R217:T217"/>
    <mergeCell ref="U217:W217"/>
    <mergeCell ref="X217:Z217"/>
    <mergeCell ref="A219:Z219"/>
    <mergeCell ref="A220:AB220"/>
    <mergeCell ref="A221:AB221"/>
    <mergeCell ref="C223:AB223"/>
    <mergeCell ref="R237:T237"/>
    <mergeCell ref="O235:Q235"/>
    <mergeCell ref="R235:T235"/>
    <mergeCell ref="A236:B236"/>
    <mergeCell ref="C236:D236"/>
    <mergeCell ref="E236:G236"/>
    <mergeCell ref="I236:J236"/>
    <mergeCell ref="L236:M236"/>
    <mergeCell ref="O236:Q236"/>
    <mergeCell ref="R233:T233"/>
    <mergeCell ref="A234:B234"/>
    <mergeCell ref="A235:B235"/>
    <mergeCell ref="C235:D235"/>
    <mergeCell ref="E235:G235"/>
    <mergeCell ref="I235:J235"/>
    <mergeCell ref="L235:M235"/>
    <mergeCell ref="A233:B233"/>
    <mergeCell ref="C233:D233"/>
    <mergeCell ref="E233:G233"/>
    <mergeCell ref="I233:J233"/>
    <mergeCell ref="L233:M233"/>
    <mergeCell ref="O233:Q233"/>
    <mergeCell ref="A264:B264"/>
    <mergeCell ref="C264:D264"/>
    <mergeCell ref="E264:G264"/>
    <mergeCell ref="I264:J264"/>
    <mergeCell ref="L264:M264"/>
    <mergeCell ref="O264:Q264"/>
    <mergeCell ref="R264:T264"/>
    <mergeCell ref="O262:Q262"/>
    <mergeCell ref="R262:T262"/>
    <mergeCell ref="A263:B263"/>
    <mergeCell ref="C263:D263"/>
    <mergeCell ref="E263:G263"/>
    <mergeCell ref="I263:J263"/>
    <mergeCell ref="L263:M263"/>
    <mergeCell ref="O263:Q263"/>
    <mergeCell ref="R260:T260"/>
    <mergeCell ref="A261:B261"/>
    <mergeCell ref="A262:B262"/>
    <mergeCell ref="C262:D262"/>
    <mergeCell ref="E262:G262"/>
    <mergeCell ref="I262:J262"/>
    <mergeCell ref="L262:M262"/>
    <mergeCell ref="A260:B260"/>
    <mergeCell ref="C260:D260"/>
    <mergeCell ref="E260:G260"/>
    <mergeCell ref="I260:J260"/>
    <mergeCell ref="L260:M260"/>
    <mergeCell ref="O260:Q260"/>
    <mergeCell ref="C261:AB261"/>
    <mergeCell ref="A289:B289"/>
    <mergeCell ref="A290:B290"/>
    <mergeCell ref="A291:B291"/>
    <mergeCell ref="C289:AB289"/>
    <mergeCell ref="C290:AB290"/>
    <mergeCell ref="C291:AB291"/>
    <mergeCell ref="A286:B286"/>
    <mergeCell ref="A287:B287"/>
    <mergeCell ref="A288:B288"/>
    <mergeCell ref="A281:F281"/>
    <mergeCell ref="G281:K281"/>
    <mergeCell ref="A276:AB276"/>
    <mergeCell ref="A277:Z277"/>
    <mergeCell ref="R273:T273"/>
    <mergeCell ref="A273:B273"/>
    <mergeCell ref="C273:D273"/>
    <mergeCell ref="E273:G273"/>
    <mergeCell ref="I273:J273"/>
    <mergeCell ref="L273:M273"/>
    <mergeCell ref="A279:Z279"/>
    <mergeCell ref="A280:AB280"/>
    <mergeCell ref="A282:F282"/>
    <mergeCell ref="G282:K282"/>
    <mergeCell ref="L282:P282"/>
    <mergeCell ref="Q282:X282"/>
    <mergeCell ref="Y282:AB282"/>
    <mergeCell ref="A283:F283"/>
    <mergeCell ref="G283:K283"/>
    <mergeCell ref="L283:P283"/>
    <mergeCell ref="Q283:X283"/>
    <mergeCell ref="A311:M311"/>
    <mergeCell ref="A312:M312"/>
    <mergeCell ref="A309:M309"/>
    <mergeCell ref="A310:M310"/>
    <mergeCell ref="A307:M307"/>
    <mergeCell ref="A308:M308"/>
    <mergeCell ref="A305:M305"/>
    <mergeCell ref="A306:M306"/>
    <mergeCell ref="A303:M303"/>
    <mergeCell ref="A304:M304"/>
    <mergeCell ref="A301:M301"/>
    <mergeCell ref="A302:M302"/>
    <mergeCell ref="A299:M299"/>
    <mergeCell ref="A300:M300"/>
    <mergeCell ref="A298:M298"/>
    <mergeCell ref="N298:S298"/>
    <mergeCell ref="O154:Q154"/>
    <mergeCell ref="O150:Q150"/>
    <mergeCell ref="O146:Q146"/>
    <mergeCell ref="O142:Q142"/>
    <mergeCell ref="O138:Q138"/>
    <mergeCell ref="O134:Q134"/>
    <mergeCell ref="O178:Q178"/>
    <mergeCell ref="O174:Q174"/>
    <mergeCell ref="O170:Q170"/>
    <mergeCell ref="O166:Q166"/>
    <mergeCell ref="O162:Q162"/>
    <mergeCell ref="O158:Q158"/>
    <mergeCell ref="O273:Q273"/>
    <mergeCell ref="O222:Q222"/>
    <mergeCell ref="O213:Q213"/>
    <mergeCell ref="O199:Q199"/>
    <mergeCell ref="O182:Q182"/>
    <mergeCell ref="A186:AB186"/>
    <mergeCell ref="A269:AB269"/>
    <mergeCell ref="A266:B266"/>
    <mergeCell ref="C266:D266"/>
    <mergeCell ref="E266:G266"/>
    <mergeCell ref="I266:J266"/>
    <mergeCell ref="L266:M266"/>
    <mergeCell ref="O266:Q266"/>
    <mergeCell ref="R266:T266"/>
    <mergeCell ref="O52:Q52"/>
    <mergeCell ref="A60:AB60"/>
    <mergeCell ref="A61:AB61"/>
    <mergeCell ref="U62:W62"/>
    <mergeCell ref="X62:Z62"/>
    <mergeCell ref="O106:Q106"/>
    <mergeCell ref="O102:Q102"/>
    <mergeCell ref="O98:Q98"/>
    <mergeCell ref="O94:Q94"/>
    <mergeCell ref="O90:Q90"/>
    <mergeCell ref="O86:Q86"/>
    <mergeCell ref="O130:Q130"/>
    <mergeCell ref="O126:Q126"/>
    <mergeCell ref="O122:Q122"/>
    <mergeCell ref="O118:Q118"/>
    <mergeCell ref="O114:Q114"/>
    <mergeCell ref="O110:Q110"/>
    <mergeCell ref="A129:B129"/>
    <mergeCell ref="C129:D129"/>
    <mergeCell ref="E129:G129"/>
    <mergeCell ref="I129:J129"/>
    <mergeCell ref="L129:M129"/>
    <mergeCell ref="O129:Q129"/>
    <mergeCell ref="R129:T129"/>
    <mergeCell ref="A128:B128"/>
    <mergeCell ref="C128:D128"/>
    <mergeCell ref="E128:G128"/>
    <mergeCell ref="I128:J128"/>
    <mergeCell ref="L128:M128"/>
    <mergeCell ref="O128:Q128"/>
    <mergeCell ref="R128:T128"/>
    <mergeCell ref="R126:T126"/>
    <mergeCell ref="A16:AB16"/>
    <mergeCell ref="A17:AB17"/>
    <mergeCell ref="A18:AB18"/>
    <mergeCell ref="R19:T19"/>
    <mergeCell ref="U19:W19"/>
    <mergeCell ref="X19:Z19"/>
    <mergeCell ref="Y4:AB4"/>
    <mergeCell ref="C5:AB5"/>
    <mergeCell ref="C6:U6"/>
    <mergeCell ref="V6:AB6"/>
    <mergeCell ref="C7:AB7"/>
    <mergeCell ref="C8:AB8"/>
    <mergeCell ref="O48:Q48"/>
    <mergeCell ref="O44:Q44"/>
    <mergeCell ref="O35:Q35"/>
    <mergeCell ref="B1:X1"/>
    <mergeCell ref="Y1:AB1"/>
    <mergeCell ref="B2:X2"/>
    <mergeCell ref="Y2:AB2"/>
    <mergeCell ref="B3:X3"/>
    <mergeCell ref="Y3:AB3"/>
    <mergeCell ref="B4:X4"/>
    <mergeCell ref="A47:B47"/>
    <mergeCell ref="C47:D47"/>
    <mergeCell ref="E47:G47"/>
    <mergeCell ref="I47:J47"/>
    <mergeCell ref="L47:M47"/>
    <mergeCell ref="O47:Q47"/>
    <mergeCell ref="R47:T47"/>
    <mergeCell ref="A46:B46"/>
    <mergeCell ref="C46:D46"/>
    <mergeCell ref="E46:G46"/>
    <mergeCell ref="A29:AB29"/>
    <mergeCell ref="A30:Z30"/>
    <mergeCell ref="A31:AB31"/>
    <mergeCell ref="A32:AB32"/>
    <mergeCell ref="U33:W33"/>
    <mergeCell ref="X33:Z33"/>
    <mergeCell ref="A25:AB25"/>
    <mergeCell ref="R26:T26"/>
    <mergeCell ref="U26:W26"/>
    <mergeCell ref="X26:Z26"/>
    <mergeCell ref="C27:AB27"/>
    <mergeCell ref="R28:T28"/>
    <mergeCell ref="U28:W28"/>
    <mergeCell ref="X28:Z28"/>
    <mergeCell ref="C20:AB20"/>
    <mergeCell ref="U21:W21"/>
    <mergeCell ref="X21:Z21"/>
    <mergeCell ref="A22:AB22"/>
    <mergeCell ref="A23:Z23"/>
    <mergeCell ref="A24:AB24"/>
    <mergeCell ref="A27:B27"/>
    <mergeCell ref="A28:B28"/>
    <mergeCell ref="C28:D28"/>
    <mergeCell ref="E28:G28"/>
    <mergeCell ref="I28:J28"/>
    <mergeCell ref="L28:M28"/>
    <mergeCell ref="O28:Q28"/>
    <mergeCell ref="A26:B26"/>
    <mergeCell ref="C26:D26"/>
    <mergeCell ref="E26:G26"/>
    <mergeCell ref="I26:J26"/>
    <mergeCell ref="L26:M26"/>
    <mergeCell ref="U44:W44"/>
    <mergeCell ref="X44:Z44"/>
    <mergeCell ref="U45:W45"/>
    <mergeCell ref="X45:Z45"/>
    <mergeCell ref="U46:W46"/>
    <mergeCell ref="X46:Z46"/>
    <mergeCell ref="A38:AB38"/>
    <mergeCell ref="A39:Z39"/>
    <mergeCell ref="A40:AB40"/>
    <mergeCell ref="A41:AB41"/>
    <mergeCell ref="U42:W42"/>
    <mergeCell ref="X42:Z42"/>
    <mergeCell ref="U35:W35"/>
    <mergeCell ref="X35:Z35"/>
    <mergeCell ref="U36:W36"/>
    <mergeCell ref="X36:Z36"/>
    <mergeCell ref="U37:W37"/>
    <mergeCell ref="X37:Z37"/>
    <mergeCell ref="I46:J46"/>
    <mergeCell ref="L46:M46"/>
    <mergeCell ref="O46:Q46"/>
    <mergeCell ref="R46:T46"/>
    <mergeCell ref="R44:T44"/>
    <mergeCell ref="A45:B45"/>
    <mergeCell ref="C45:D45"/>
    <mergeCell ref="E45:G45"/>
    <mergeCell ref="I45:J45"/>
    <mergeCell ref="L45:M45"/>
    <mergeCell ref="O45:Q45"/>
    <mergeCell ref="R45:T45"/>
    <mergeCell ref="A44:B44"/>
    <mergeCell ref="C44:D44"/>
    <mergeCell ref="U53:W53"/>
    <mergeCell ref="X53:Z53"/>
    <mergeCell ref="U54:W54"/>
    <mergeCell ref="X54:Z54"/>
    <mergeCell ref="U55:W55"/>
    <mergeCell ref="X55:Z55"/>
    <mergeCell ref="U50:W50"/>
    <mergeCell ref="X50:Z50"/>
    <mergeCell ref="U51:W51"/>
    <mergeCell ref="X51:Z51"/>
    <mergeCell ref="U52:W52"/>
    <mergeCell ref="X52:Z52"/>
    <mergeCell ref="U47:W47"/>
    <mergeCell ref="X47:Z47"/>
    <mergeCell ref="U48:W48"/>
    <mergeCell ref="X48:Z48"/>
    <mergeCell ref="U49:W49"/>
    <mergeCell ref="X49:Z49"/>
    <mergeCell ref="U67:W67"/>
    <mergeCell ref="X67:Z67"/>
    <mergeCell ref="U68:W68"/>
    <mergeCell ref="X68:Z68"/>
    <mergeCell ref="U69:W69"/>
    <mergeCell ref="X69:Z69"/>
    <mergeCell ref="C63:AB63"/>
    <mergeCell ref="U64:W64"/>
    <mergeCell ref="X64:Z64"/>
    <mergeCell ref="U65:W65"/>
    <mergeCell ref="X65:Z65"/>
    <mergeCell ref="U66:W66"/>
    <mergeCell ref="X66:Z66"/>
    <mergeCell ref="U56:W56"/>
    <mergeCell ref="X56:Z56"/>
    <mergeCell ref="U57:W57"/>
    <mergeCell ref="X57:Z57"/>
    <mergeCell ref="A58:AB58"/>
    <mergeCell ref="A59:Z59"/>
    <mergeCell ref="O69:Q69"/>
    <mergeCell ref="O62:Q62"/>
    <mergeCell ref="O56:Q56"/>
    <mergeCell ref="A68:B68"/>
    <mergeCell ref="C68:D68"/>
    <mergeCell ref="E68:G68"/>
    <mergeCell ref="I68:J68"/>
    <mergeCell ref="L68:M68"/>
    <mergeCell ref="O68:Q68"/>
    <mergeCell ref="R68:T68"/>
    <mergeCell ref="A67:B67"/>
    <mergeCell ref="C67:D67"/>
    <mergeCell ref="E67:G67"/>
    <mergeCell ref="U79:W79"/>
    <mergeCell ref="X79:Z79"/>
    <mergeCell ref="C80:AB80"/>
    <mergeCell ref="U81:W81"/>
    <mergeCell ref="X81:Z81"/>
    <mergeCell ref="U82:W82"/>
    <mergeCell ref="X82:Z82"/>
    <mergeCell ref="U73:W73"/>
    <mergeCell ref="X73:Z73"/>
    <mergeCell ref="U74:W74"/>
    <mergeCell ref="X74:Z74"/>
    <mergeCell ref="A75:AB75"/>
    <mergeCell ref="A76:Z76"/>
    <mergeCell ref="U70:W70"/>
    <mergeCell ref="X70:Z70"/>
    <mergeCell ref="U71:W71"/>
    <mergeCell ref="X71:Z71"/>
    <mergeCell ref="U72:W72"/>
    <mergeCell ref="X72:Z72"/>
    <mergeCell ref="O79:Q79"/>
    <mergeCell ref="O73:Q73"/>
    <mergeCell ref="O81:Q81"/>
    <mergeCell ref="R81:T81"/>
    <mergeCell ref="R79:T79"/>
    <mergeCell ref="A80:B80"/>
    <mergeCell ref="A81:B81"/>
    <mergeCell ref="C81:D81"/>
    <mergeCell ref="E81:G81"/>
    <mergeCell ref="I81:J81"/>
    <mergeCell ref="L81:M81"/>
    <mergeCell ref="A79:B79"/>
    <mergeCell ref="C79:D79"/>
    <mergeCell ref="U89:W89"/>
    <mergeCell ref="X89:Z89"/>
    <mergeCell ref="U90:W90"/>
    <mergeCell ref="X90:Z90"/>
    <mergeCell ref="U91:W91"/>
    <mergeCell ref="X91:Z91"/>
    <mergeCell ref="U86:W86"/>
    <mergeCell ref="X86:Z86"/>
    <mergeCell ref="U87:W87"/>
    <mergeCell ref="X87:Z87"/>
    <mergeCell ref="U88:W88"/>
    <mergeCell ref="X88:Z88"/>
    <mergeCell ref="U83:W83"/>
    <mergeCell ref="X83:Z83"/>
    <mergeCell ref="U84:W84"/>
    <mergeCell ref="X84:Z84"/>
    <mergeCell ref="U85:W85"/>
    <mergeCell ref="X85:Z85"/>
    <mergeCell ref="U98:W98"/>
    <mergeCell ref="X98:Z98"/>
    <mergeCell ref="U99:W99"/>
    <mergeCell ref="X99:Z99"/>
    <mergeCell ref="U100:W100"/>
    <mergeCell ref="X100:Z100"/>
    <mergeCell ref="U95:W95"/>
    <mergeCell ref="X95:Z95"/>
    <mergeCell ref="U96:W96"/>
    <mergeCell ref="X96:Z96"/>
    <mergeCell ref="U97:W97"/>
    <mergeCell ref="X97:Z97"/>
    <mergeCell ref="U92:W92"/>
    <mergeCell ref="X92:Z92"/>
    <mergeCell ref="U93:W93"/>
    <mergeCell ref="X93:Z93"/>
    <mergeCell ref="U94:W94"/>
    <mergeCell ref="X94:Z94"/>
    <mergeCell ref="U107:W107"/>
    <mergeCell ref="X107:Z107"/>
    <mergeCell ref="U108:W108"/>
    <mergeCell ref="X108:Z108"/>
    <mergeCell ref="U109:W109"/>
    <mergeCell ref="X109:Z109"/>
    <mergeCell ref="U104:W104"/>
    <mergeCell ref="X104:Z104"/>
    <mergeCell ref="U105:W105"/>
    <mergeCell ref="X105:Z105"/>
    <mergeCell ref="U106:W106"/>
    <mergeCell ref="X106:Z106"/>
    <mergeCell ref="U101:W101"/>
    <mergeCell ref="X101:Z101"/>
    <mergeCell ref="U102:W102"/>
    <mergeCell ref="X102:Z102"/>
    <mergeCell ref="U103:W103"/>
    <mergeCell ref="X103:Z103"/>
    <mergeCell ref="U116:W116"/>
    <mergeCell ref="X116:Z116"/>
    <mergeCell ref="U117:W117"/>
    <mergeCell ref="X117:Z117"/>
    <mergeCell ref="U118:W118"/>
    <mergeCell ref="X118:Z118"/>
    <mergeCell ref="U113:W113"/>
    <mergeCell ref="X113:Z113"/>
    <mergeCell ref="U114:W114"/>
    <mergeCell ref="X114:Z114"/>
    <mergeCell ref="U115:W115"/>
    <mergeCell ref="X115:Z115"/>
    <mergeCell ref="U110:W110"/>
    <mergeCell ref="X110:Z110"/>
    <mergeCell ref="U111:W111"/>
    <mergeCell ref="X111:Z111"/>
    <mergeCell ref="U112:W112"/>
    <mergeCell ref="X112:Z112"/>
    <mergeCell ref="U125:W125"/>
    <mergeCell ref="X125:Z125"/>
    <mergeCell ref="U126:W126"/>
    <mergeCell ref="X126:Z126"/>
    <mergeCell ref="U127:W127"/>
    <mergeCell ref="X127:Z127"/>
    <mergeCell ref="U122:W122"/>
    <mergeCell ref="X122:Z122"/>
    <mergeCell ref="U123:W123"/>
    <mergeCell ref="X123:Z123"/>
    <mergeCell ref="U124:W124"/>
    <mergeCell ref="X124:Z124"/>
    <mergeCell ref="U119:W119"/>
    <mergeCell ref="X119:Z119"/>
    <mergeCell ref="U120:W120"/>
    <mergeCell ref="X120:Z120"/>
    <mergeCell ref="U121:W121"/>
    <mergeCell ref="X121:Z121"/>
    <mergeCell ref="U134:W134"/>
    <mergeCell ref="X134:Z134"/>
    <mergeCell ref="U135:W135"/>
    <mergeCell ref="X135:Z135"/>
    <mergeCell ref="U136:W136"/>
    <mergeCell ref="X136:Z136"/>
    <mergeCell ref="U131:W131"/>
    <mergeCell ref="X131:Z131"/>
    <mergeCell ref="U132:W132"/>
    <mergeCell ref="X132:Z132"/>
    <mergeCell ref="U133:W133"/>
    <mergeCell ref="X133:Z133"/>
    <mergeCell ref="U128:W128"/>
    <mergeCell ref="X128:Z128"/>
    <mergeCell ref="U129:W129"/>
    <mergeCell ref="X129:Z129"/>
    <mergeCell ref="U130:W130"/>
    <mergeCell ref="X130:Z130"/>
    <mergeCell ref="U143:W143"/>
    <mergeCell ref="X143:Z143"/>
    <mergeCell ref="U144:W144"/>
    <mergeCell ref="X144:Z144"/>
    <mergeCell ref="U145:W145"/>
    <mergeCell ref="X145:Z145"/>
    <mergeCell ref="U140:W140"/>
    <mergeCell ref="X140:Z140"/>
    <mergeCell ref="U141:W141"/>
    <mergeCell ref="X141:Z141"/>
    <mergeCell ref="U142:W142"/>
    <mergeCell ref="X142:Z142"/>
    <mergeCell ref="U137:W137"/>
    <mergeCell ref="X137:Z137"/>
    <mergeCell ref="U138:W138"/>
    <mergeCell ref="X138:Z138"/>
    <mergeCell ref="U139:W139"/>
    <mergeCell ref="X139:Z139"/>
    <mergeCell ref="U152:W152"/>
    <mergeCell ref="X152:Z152"/>
    <mergeCell ref="U153:W153"/>
    <mergeCell ref="X153:Z153"/>
    <mergeCell ref="U154:W154"/>
    <mergeCell ref="X154:Z154"/>
    <mergeCell ref="U149:W149"/>
    <mergeCell ref="X149:Z149"/>
    <mergeCell ref="U150:W150"/>
    <mergeCell ref="X150:Z150"/>
    <mergeCell ref="U151:W151"/>
    <mergeCell ref="X151:Z151"/>
    <mergeCell ref="U146:W146"/>
    <mergeCell ref="X146:Z146"/>
    <mergeCell ref="U147:W147"/>
    <mergeCell ref="X147:Z147"/>
    <mergeCell ref="U148:W148"/>
    <mergeCell ref="X148:Z148"/>
    <mergeCell ref="U161:W161"/>
    <mergeCell ref="X161:Z161"/>
    <mergeCell ref="U162:W162"/>
    <mergeCell ref="X162:Z162"/>
    <mergeCell ref="U163:W163"/>
    <mergeCell ref="X163:Z163"/>
    <mergeCell ref="U158:W158"/>
    <mergeCell ref="X158:Z158"/>
    <mergeCell ref="U159:W159"/>
    <mergeCell ref="X159:Z159"/>
    <mergeCell ref="U160:W160"/>
    <mergeCell ref="X160:Z160"/>
    <mergeCell ref="U155:W155"/>
    <mergeCell ref="X155:Z155"/>
    <mergeCell ref="U156:W156"/>
    <mergeCell ref="X156:Z156"/>
    <mergeCell ref="U157:W157"/>
    <mergeCell ref="X157:Z157"/>
    <mergeCell ref="U170:W170"/>
    <mergeCell ref="X170:Z170"/>
    <mergeCell ref="U171:W171"/>
    <mergeCell ref="X171:Z171"/>
    <mergeCell ref="U172:W172"/>
    <mergeCell ref="X172:Z172"/>
    <mergeCell ref="U167:W167"/>
    <mergeCell ref="X167:Z167"/>
    <mergeCell ref="U168:W168"/>
    <mergeCell ref="X168:Z168"/>
    <mergeCell ref="U169:W169"/>
    <mergeCell ref="X169:Z169"/>
    <mergeCell ref="U164:W164"/>
    <mergeCell ref="X164:Z164"/>
    <mergeCell ref="U165:W165"/>
    <mergeCell ref="X165:Z165"/>
    <mergeCell ref="U166:W166"/>
    <mergeCell ref="X166:Z166"/>
    <mergeCell ref="U179:W179"/>
    <mergeCell ref="X179:Z179"/>
    <mergeCell ref="U180:W180"/>
    <mergeCell ref="X180:Z180"/>
    <mergeCell ref="U181:W181"/>
    <mergeCell ref="X181:Z181"/>
    <mergeCell ref="U176:W176"/>
    <mergeCell ref="X176:Z176"/>
    <mergeCell ref="U177:W177"/>
    <mergeCell ref="X177:Z177"/>
    <mergeCell ref="U178:W178"/>
    <mergeCell ref="X178:Z178"/>
    <mergeCell ref="U173:W173"/>
    <mergeCell ref="X173:Z173"/>
    <mergeCell ref="U174:W174"/>
    <mergeCell ref="X174:Z174"/>
    <mergeCell ref="U175:W175"/>
    <mergeCell ref="X175:Z175"/>
    <mergeCell ref="U190:W190"/>
    <mergeCell ref="X190:Z190"/>
    <mergeCell ref="U182:W182"/>
    <mergeCell ref="X182:Z182"/>
    <mergeCell ref="U183:W183"/>
    <mergeCell ref="X183:Z183"/>
    <mergeCell ref="R190:T190"/>
    <mergeCell ref="A191:B191"/>
    <mergeCell ref="U185:W185"/>
    <mergeCell ref="X185:Z185"/>
    <mergeCell ref="C191:AB191"/>
    <mergeCell ref="U199:W199"/>
    <mergeCell ref="X199:Z199"/>
    <mergeCell ref="U192:W192"/>
    <mergeCell ref="X192:Z192"/>
    <mergeCell ref="R199:T199"/>
    <mergeCell ref="A199:B199"/>
    <mergeCell ref="C199:D199"/>
    <mergeCell ref="E199:G199"/>
    <mergeCell ref="I199:J199"/>
    <mergeCell ref="L199:M199"/>
    <mergeCell ref="A195:AB195"/>
    <mergeCell ref="O192:Q192"/>
    <mergeCell ref="R192:T192"/>
    <mergeCell ref="A192:B192"/>
    <mergeCell ref="C192:D192"/>
    <mergeCell ref="R206:T206"/>
    <mergeCell ref="U206:W206"/>
    <mergeCell ref="X206:Z206"/>
    <mergeCell ref="A202:AB202"/>
    <mergeCell ref="A206:B206"/>
    <mergeCell ref="C206:D206"/>
    <mergeCell ref="E206:G206"/>
    <mergeCell ref="I206:J206"/>
    <mergeCell ref="L206:M206"/>
    <mergeCell ref="O206:Q206"/>
    <mergeCell ref="U213:W213"/>
    <mergeCell ref="X213:Z213"/>
    <mergeCell ref="A209:AB209"/>
    <mergeCell ref="R213:T213"/>
    <mergeCell ref="A214:B214"/>
    <mergeCell ref="A213:B213"/>
    <mergeCell ref="C213:D213"/>
    <mergeCell ref="E213:G213"/>
    <mergeCell ref="I213:J213"/>
    <mergeCell ref="L213:M213"/>
    <mergeCell ref="A207:B207"/>
    <mergeCell ref="C207:AB207"/>
    <mergeCell ref="A208:B208"/>
    <mergeCell ref="U222:W222"/>
    <mergeCell ref="X222:Z222"/>
    <mergeCell ref="U215:W215"/>
    <mergeCell ref="X215:Z215"/>
    <mergeCell ref="O215:Q215"/>
    <mergeCell ref="R215:T215"/>
    <mergeCell ref="A215:B215"/>
    <mergeCell ref="C215:D215"/>
    <mergeCell ref="E215:G215"/>
    <mergeCell ref="I215:J215"/>
    <mergeCell ref="L215:M215"/>
    <mergeCell ref="U226:W226"/>
    <mergeCell ref="X226:Z226"/>
    <mergeCell ref="A229:AB229"/>
    <mergeCell ref="U224:W224"/>
    <mergeCell ref="X224:Z224"/>
    <mergeCell ref="U225:W225"/>
    <mergeCell ref="X225:Z225"/>
    <mergeCell ref="R225:T225"/>
    <mergeCell ref="A226:B226"/>
    <mergeCell ref="C226:D226"/>
    <mergeCell ref="E226:G226"/>
    <mergeCell ref="I226:J226"/>
    <mergeCell ref="L226:M226"/>
    <mergeCell ref="O226:Q226"/>
    <mergeCell ref="R226:T226"/>
    <mergeCell ref="O224:Q224"/>
    <mergeCell ref="R224:T224"/>
    <mergeCell ref="A225:B225"/>
    <mergeCell ref="C225:D225"/>
    <mergeCell ref="E225:G225"/>
    <mergeCell ref="I225:J225"/>
    <mergeCell ref="U235:W235"/>
    <mergeCell ref="X235:Z235"/>
    <mergeCell ref="U236:W236"/>
    <mergeCell ref="X236:Z236"/>
    <mergeCell ref="U233:W233"/>
    <mergeCell ref="X233:Z233"/>
    <mergeCell ref="R236:T236"/>
    <mergeCell ref="U244:W244"/>
    <mergeCell ref="X244:Z244"/>
    <mergeCell ref="U237:W237"/>
    <mergeCell ref="X237:Z237"/>
    <mergeCell ref="A240:AB240"/>
    <mergeCell ref="R244:T244"/>
    <mergeCell ref="A244:B244"/>
    <mergeCell ref="C244:D244"/>
    <mergeCell ref="E244:G244"/>
    <mergeCell ref="I244:J244"/>
    <mergeCell ref="L244:M244"/>
    <mergeCell ref="O244:Q244"/>
    <mergeCell ref="A237:B237"/>
    <mergeCell ref="C237:D237"/>
    <mergeCell ref="E237:G237"/>
    <mergeCell ref="I237:J237"/>
    <mergeCell ref="L237:M237"/>
    <mergeCell ref="O237:Q237"/>
    <mergeCell ref="A248:AB248"/>
    <mergeCell ref="A245:B245"/>
    <mergeCell ref="A249:Z249"/>
    <mergeCell ref="A250:AB250"/>
    <mergeCell ref="A251:AB251"/>
    <mergeCell ref="A256:AB256"/>
    <mergeCell ref="R252:T252"/>
    <mergeCell ref="U252:W252"/>
    <mergeCell ref="X252:Z252"/>
    <mergeCell ref="A253:B253"/>
    <mergeCell ref="A252:B252"/>
    <mergeCell ref="C252:D252"/>
    <mergeCell ref="E252:G252"/>
    <mergeCell ref="I252:J252"/>
    <mergeCell ref="L252:M252"/>
    <mergeCell ref="O252:Q252"/>
    <mergeCell ref="C253:AB253"/>
    <mergeCell ref="A254:B254"/>
    <mergeCell ref="C254:D254"/>
    <mergeCell ref="U262:W262"/>
    <mergeCell ref="X262:Z262"/>
    <mergeCell ref="U263:W263"/>
    <mergeCell ref="X263:Z263"/>
    <mergeCell ref="U264:W264"/>
    <mergeCell ref="X264:Z264"/>
    <mergeCell ref="U260:W260"/>
    <mergeCell ref="X260:Z260"/>
    <mergeCell ref="R263:T263"/>
    <mergeCell ref="A258:AB258"/>
    <mergeCell ref="A259:AB259"/>
    <mergeCell ref="U273:W273"/>
    <mergeCell ref="X273:Z273"/>
    <mergeCell ref="U265:W265"/>
    <mergeCell ref="X265:Z265"/>
    <mergeCell ref="U266:W266"/>
    <mergeCell ref="X266:Z266"/>
    <mergeCell ref="A265:B265"/>
    <mergeCell ref="C265:D265"/>
    <mergeCell ref="E265:G265"/>
    <mergeCell ref="I265:J265"/>
    <mergeCell ref="L265:M265"/>
    <mergeCell ref="O265:Q265"/>
    <mergeCell ref="R265:T265"/>
    <mergeCell ref="A267:B267"/>
    <mergeCell ref="C267:D267"/>
    <mergeCell ref="E267:G267"/>
    <mergeCell ref="I267:J267"/>
    <mergeCell ref="L267:M267"/>
    <mergeCell ref="O267:Q267"/>
    <mergeCell ref="R267:T267"/>
    <mergeCell ref="C286:AB286"/>
    <mergeCell ref="C288:AB288"/>
    <mergeCell ref="L281:P281"/>
    <mergeCell ref="Q281:X281"/>
    <mergeCell ref="Y281:AB281"/>
    <mergeCell ref="A278:AB278"/>
    <mergeCell ref="Y283:AB283"/>
    <mergeCell ref="A284:F284"/>
    <mergeCell ref="G284:K284"/>
    <mergeCell ref="L284:P284"/>
    <mergeCell ref="Q284:X284"/>
    <mergeCell ref="Y284:AB284"/>
    <mergeCell ref="A285:AB285"/>
    <mergeCell ref="C287:U287"/>
    <mergeCell ref="T298:Y298"/>
    <mergeCell ref="Z298:AB298"/>
    <mergeCell ref="N299:S299"/>
    <mergeCell ref="T299:Y299"/>
    <mergeCell ref="Z299:AB299"/>
    <mergeCell ref="N300:S300"/>
    <mergeCell ref="T300:Y300"/>
    <mergeCell ref="Z300:AB300"/>
    <mergeCell ref="A292:B292"/>
    <mergeCell ref="N305:S305"/>
    <mergeCell ref="T305:Y305"/>
    <mergeCell ref="Z305:AB305"/>
    <mergeCell ref="N306:S306"/>
    <mergeCell ref="T306:Y306"/>
    <mergeCell ref="Z306:AB306"/>
    <mergeCell ref="N303:S303"/>
    <mergeCell ref="T303:Y303"/>
    <mergeCell ref="Z303:AB303"/>
    <mergeCell ref="N304:S304"/>
    <mergeCell ref="T304:Y304"/>
    <mergeCell ref="Z304:AB304"/>
    <mergeCell ref="N301:S301"/>
    <mergeCell ref="T301:Y301"/>
    <mergeCell ref="Z301:AB301"/>
    <mergeCell ref="N302:S302"/>
    <mergeCell ref="T302:Y302"/>
    <mergeCell ref="Z302:AB302"/>
    <mergeCell ref="N311:S311"/>
    <mergeCell ref="T311:Y311"/>
    <mergeCell ref="Z311:AB311"/>
    <mergeCell ref="N312:S312"/>
    <mergeCell ref="T312:Y312"/>
    <mergeCell ref="Z312:AB312"/>
    <mergeCell ref="N309:S309"/>
    <mergeCell ref="T309:Y309"/>
    <mergeCell ref="Z309:AB309"/>
    <mergeCell ref="N310:S310"/>
    <mergeCell ref="T310:Y310"/>
    <mergeCell ref="Z310:AB310"/>
    <mergeCell ref="N307:S307"/>
    <mergeCell ref="T307:Y307"/>
    <mergeCell ref="Z307:AB307"/>
    <mergeCell ref="N308:S308"/>
    <mergeCell ref="T308:Y308"/>
    <mergeCell ref="Z308:AB308"/>
  </mergeCells>
  <pageMargins left="0.52999997138977051" right="0.52999997138977051" top="0.52999997138977051" bottom="0.69999998807907104" header="0" footer="0"/>
  <pageSetup paperSize="9" scale="98" firstPageNumber="0" fitToWidth="0" fitToHeight="0" pageOrder="overThenDown" orientation="landscape"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EA6454-2E21-400C-813D-BCD9FD7D377D}">
  <dimension ref="A1:AB454"/>
  <sheetViews>
    <sheetView zoomScaleNormal="100" workbookViewId="0">
      <selection activeCell="A432" sqref="A432:AB432"/>
    </sheetView>
  </sheetViews>
  <sheetFormatPr defaultRowHeight="14.4"/>
  <cols>
    <col min="1" max="1" width="4.6640625" style="131" bestFit="1" customWidth="1"/>
    <col min="2" max="2" width="9.109375" style="131" bestFit="1" customWidth="1"/>
    <col min="3" max="4" width="13.77734375" style="131" bestFit="1" customWidth="1"/>
    <col min="5" max="6" width="1.33203125" style="131" bestFit="1" customWidth="1"/>
    <col min="7" max="7" width="2.77734375" style="131" bestFit="1" customWidth="1"/>
    <col min="8" max="8" width="5.5546875" style="131" bestFit="1" customWidth="1"/>
    <col min="9" max="10" width="4.109375" style="131" bestFit="1" customWidth="1"/>
    <col min="11" max="11" width="6.88671875" style="131" bestFit="1" customWidth="1"/>
    <col min="12" max="12" width="1.33203125" style="131" bestFit="1" customWidth="1"/>
    <col min="13" max="13" width="6.88671875" style="131" bestFit="1" customWidth="1"/>
    <col min="14" max="14" width="8.21875" style="131" bestFit="1" customWidth="1"/>
    <col min="15" max="15" width="5.5546875" style="131" bestFit="1" customWidth="1"/>
    <col min="16" max="17" width="1.33203125" style="131" bestFit="1" customWidth="1"/>
    <col min="18" max="18" width="2.77734375" style="131" bestFit="1" customWidth="1"/>
    <col min="19" max="19" width="1.33203125" style="131" bestFit="1" customWidth="1"/>
    <col min="20" max="20" width="4.109375" style="131" bestFit="1" customWidth="1"/>
    <col min="21" max="23" width="2.77734375" style="131" bestFit="1" customWidth="1"/>
    <col min="24" max="24" width="5.5546875" style="131" bestFit="1" customWidth="1"/>
    <col min="25" max="25" width="2.77734375" style="131" bestFit="1" customWidth="1"/>
    <col min="26" max="26" width="1.33203125" style="131" bestFit="1" customWidth="1"/>
    <col min="27" max="28" width="9.6640625" style="131" bestFit="1" customWidth="1"/>
    <col min="29" max="256" width="8.88671875" style="131"/>
    <col min="257" max="257" width="4.6640625" style="131" bestFit="1" customWidth="1"/>
    <col min="258" max="258" width="9.109375" style="131" bestFit="1" customWidth="1"/>
    <col min="259" max="260" width="13.77734375" style="131" bestFit="1" customWidth="1"/>
    <col min="261" max="262" width="1.33203125" style="131" bestFit="1" customWidth="1"/>
    <col min="263" max="263" width="2.77734375" style="131" bestFit="1" customWidth="1"/>
    <col min="264" max="264" width="5.5546875" style="131" bestFit="1" customWidth="1"/>
    <col min="265" max="266" width="4.109375" style="131" bestFit="1" customWidth="1"/>
    <col min="267" max="267" width="6.88671875" style="131" bestFit="1" customWidth="1"/>
    <col min="268" max="268" width="1.33203125" style="131" bestFit="1" customWidth="1"/>
    <col min="269" max="269" width="6.88671875" style="131" bestFit="1" customWidth="1"/>
    <col min="270" max="270" width="8.21875" style="131" bestFit="1" customWidth="1"/>
    <col min="271" max="271" width="5.5546875" style="131" bestFit="1" customWidth="1"/>
    <col min="272" max="273" width="1.33203125" style="131" bestFit="1" customWidth="1"/>
    <col min="274" max="274" width="2.77734375" style="131" bestFit="1" customWidth="1"/>
    <col min="275" max="275" width="1.33203125" style="131" bestFit="1" customWidth="1"/>
    <col min="276" max="276" width="4.109375" style="131" bestFit="1" customWidth="1"/>
    <col min="277" max="279" width="2.77734375" style="131" bestFit="1" customWidth="1"/>
    <col min="280" max="280" width="5.5546875" style="131" bestFit="1" customWidth="1"/>
    <col min="281" max="281" width="2.77734375" style="131" bestFit="1" customWidth="1"/>
    <col min="282" max="282" width="1.33203125" style="131" bestFit="1" customWidth="1"/>
    <col min="283" max="284" width="9.6640625" style="131" bestFit="1" customWidth="1"/>
    <col min="285" max="512" width="8.88671875" style="131"/>
    <col min="513" max="513" width="4.6640625" style="131" bestFit="1" customWidth="1"/>
    <col min="514" max="514" width="9.109375" style="131" bestFit="1" customWidth="1"/>
    <col min="515" max="516" width="13.77734375" style="131" bestFit="1" customWidth="1"/>
    <col min="517" max="518" width="1.33203125" style="131" bestFit="1" customWidth="1"/>
    <col min="519" max="519" width="2.77734375" style="131" bestFit="1" customWidth="1"/>
    <col min="520" max="520" width="5.5546875" style="131" bestFit="1" customWidth="1"/>
    <col min="521" max="522" width="4.109375" style="131" bestFit="1" customWidth="1"/>
    <col min="523" max="523" width="6.88671875" style="131" bestFit="1" customWidth="1"/>
    <col min="524" max="524" width="1.33203125" style="131" bestFit="1" customWidth="1"/>
    <col min="525" max="525" width="6.88671875" style="131" bestFit="1" customWidth="1"/>
    <col min="526" max="526" width="8.21875" style="131" bestFit="1" customWidth="1"/>
    <col min="527" max="527" width="5.5546875" style="131" bestFit="1" customWidth="1"/>
    <col min="528" max="529" width="1.33203125" style="131" bestFit="1" customWidth="1"/>
    <col min="530" max="530" width="2.77734375" style="131" bestFit="1" customWidth="1"/>
    <col min="531" max="531" width="1.33203125" style="131" bestFit="1" customWidth="1"/>
    <col min="532" max="532" width="4.109375" style="131" bestFit="1" customWidth="1"/>
    <col min="533" max="535" width="2.77734375" style="131" bestFit="1" customWidth="1"/>
    <col min="536" max="536" width="5.5546875" style="131" bestFit="1" customWidth="1"/>
    <col min="537" max="537" width="2.77734375" style="131" bestFit="1" customWidth="1"/>
    <col min="538" max="538" width="1.33203125" style="131" bestFit="1" customWidth="1"/>
    <col min="539" max="540" width="9.6640625" style="131" bestFit="1" customWidth="1"/>
    <col min="541" max="768" width="8.88671875" style="131"/>
    <col min="769" max="769" width="4.6640625" style="131" bestFit="1" customWidth="1"/>
    <col min="770" max="770" width="9.109375" style="131" bestFit="1" customWidth="1"/>
    <col min="771" max="772" width="13.77734375" style="131" bestFit="1" customWidth="1"/>
    <col min="773" max="774" width="1.33203125" style="131" bestFit="1" customWidth="1"/>
    <col min="775" max="775" width="2.77734375" style="131" bestFit="1" customWidth="1"/>
    <col min="776" max="776" width="5.5546875" style="131" bestFit="1" customWidth="1"/>
    <col min="777" max="778" width="4.109375" style="131" bestFit="1" customWidth="1"/>
    <col min="779" max="779" width="6.88671875" style="131" bestFit="1" customWidth="1"/>
    <col min="780" max="780" width="1.33203125" style="131" bestFit="1" customWidth="1"/>
    <col min="781" max="781" width="6.88671875" style="131" bestFit="1" customWidth="1"/>
    <col min="782" max="782" width="8.21875" style="131" bestFit="1" customWidth="1"/>
    <col min="783" max="783" width="5.5546875" style="131" bestFit="1" customWidth="1"/>
    <col min="784" max="785" width="1.33203125" style="131" bestFit="1" customWidth="1"/>
    <col min="786" max="786" width="2.77734375" style="131" bestFit="1" customWidth="1"/>
    <col min="787" max="787" width="1.33203125" style="131" bestFit="1" customWidth="1"/>
    <col min="788" max="788" width="4.109375" style="131" bestFit="1" customWidth="1"/>
    <col min="789" max="791" width="2.77734375" style="131" bestFit="1" customWidth="1"/>
    <col min="792" max="792" width="5.5546875" style="131" bestFit="1" customWidth="1"/>
    <col min="793" max="793" width="2.77734375" style="131" bestFit="1" customWidth="1"/>
    <col min="794" max="794" width="1.33203125" style="131" bestFit="1" customWidth="1"/>
    <col min="795" max="796" width="9.6640625" style="131" bestFit="1" customWidth="1"/>
    <col min="797" max="1024" width="8.88671875" style="131"/>
    <col min="1025" max="1025" width="4.6640625" style="131" bestFit="1" customWidth="1"/>
    <col min="1026" max="1026" width="9.109375" style="131" bestFit="1" customWidth="1"/>
    <col min="1027" max="1028" width="13.77734375" style="131" bestFit="1" customWidth="1"/>
    <col min="1029" max="1030" width="1.33203125" style="131" bestFit="1" customWidth="1"/>
    <col min="1031" max="1031" width="2.77734375" style="131" bestFit="1" customWidth="1"/>
    <col min="1032" max="1032" width="5.5546875" style="131" bestFit="1" customWidth="1"/>
    <col min="1033" max="1034" width="4.109375" style="131" bestFit="1" customWidth="1"/>
    <col min="1035" max="1035" width="6.88671875" style="131" bestFit="1" customWidth="1"/>
    <col min="1036" max="1036" width="1.33203125" style="131" bestFit="1" customWidth="1"/>
    <col min="1037" max="1037" width="6.88671875" style="131" bestFit="1" customWidth="1"/>
    <col min="1038" max="1038" width="8.21875" style="131" bestFit="1" customWidth="1"/>
    <col min="1039" max="1039" width="5.5546875" style="131" bestFit="1" customWidth="1"/>
    <col min="1040" max="1041" width="1.33203125" style="131" bestFit="1" customWidth="1"/>
    <col min="1042" max="1042" width="2.77734375" style="131" bestFit="1" customWidth="1"/>
    <col min="1043" max="1043" width="1.33203125" style="131" bestFit="1" customWidth="1"/>
    <col min="1044" max="1044" width="4.109375" style="131" bestFit="1" customWidth="1"/>
    <col min="1045" max="1047" width="2.77734375" style="131" bestFit="1" customWidth="1"/>
    <col min="1048" max="1048" width="5.5546875" style="131" bestFit="1" customWidth="1"/>
    <col min="1049" max="1049" width="2.77734375" style="131" bestFit="1" customWidth="1"/>
    <col min="1050" max="1050" width="1.33203125" style="131" bestFit="1" customWidth="1"/>
    <col min="1051" max="1052" width="9.6640625" style="131" bestFit="1" customWidth="1"/>
    <col min="1053" max="1280" width="8.88671875" style="131"/>
    <col min="1281" max="1281" width="4.6640625" style="131" bestFit="1" customWidth="1"/>
    <col min="1282" max="1282" width="9.109375" style="131" bestFit="1" customWidth="1"/>
    <col min="1283" max="1284" width="13.77734375" style="131" bestFit="1" customWidth="1"/>
    <col min="1285" max="1286" width="1.33203125" style="131" bestFit="1" customWidth="1"/>
    <col min="1287" max="1287" width="2.77734375" style="131" bestFit="1" customWidth="1"/>
    <col min="1288" max="1288" width="5.5546875" style="131" bestFit="1" customWidth="1"/>
    <col min="1289" max="1290" width="4.109375" style="131" bestFit="1" customWidth="1"/>
    <col min="1291" max="1291" width="6.88671875" style="131" bestFit="1" customWidth="1"/>
    <col min="1292" max="1292" width="1.33203125" style="131" bestFit="1" customWidth="1"/>
    <col min="1293" max="1293" width="6.88671875" style="131" bestFit="1" customWidth="1"/>
    <col min="1294" max="1294" width="8.21875" style="131" bestFit="1" customWidth="1"/>
    <col min="1295" max="1295" width="5.5546875" style="131" bestFit="1" customWidth="1"/>
    <col min="1296" max="1297" width="1.33203125" style="131" bestFit="1" customWidth="1"/>
    <col min="1298" max="1298" width="2.77734375" style="131" bestFit="1" customWidth="1"/>
    <col min="1299" max="1299" width="1.33203125" style="131" bestFit="1" customWidth="1"/>
    <col min="1300" max="1300" width="4.109375" style="131" bestFit="1" customWidth="1"/>
    <col min="1301" max="1303" width="2.77734375" style="131" bestFit="1" customWidth="1"/>
    <col min="1304" max="1304" width="5.5546875" style="131" bestFit="1" customWidth="1"/>
    <col min="1305" max="1305" width="2.77734375" style="131" bestFit="1" customWidth="1"/>
    <col min="1306" max="1306" width="1.33203125" style="131" bestFit="1" customWidth="1"/>
    <col min="1307" max="1308" width="9.6640625" style="131" bestFit="1" customWidth="1"/>
    <col min="1309" max="1536" width="8.88671875" style="131"/>
    <col min="1537" max="1537" width="4.6640625" style="131" bestFit="1" customWidth="1"/>
    <col min="1538" max="1538" width="9.109375" style="131" bestFit="1" customWidth="1"/>
    <col min="1539" max="1540" width="13.77734375" style="131" bestFit="1" customWidth="1"/>
    <col min="1541" max="1542" width="1.33203125" style="131" bestFit="1" customWidth="1"/>
    <col min="1543" max="1543" width="2.77734375" style="131" bestFit="1" customWidth="1"/>
    <col min="1544" max="1544" width="5.5546875" style="131" bestFit="1" customWidth="1"/>
    <col min="1545" max="1546" width="4.109375" style="131" bestFit="1" customWidth="1"/>
    <col min="1547" max="1547" width="6.88671875" style="131" bestFit="1" customWidth="1"/>
    <col min="1548" max="1548" width="1.33203125" style="131" bestFit="1" customWidth="1"/>
    <col min="1549" max="1549" width="6.88671875" style="131" bestFit="1" customWidth="1"/>
    <col min="1550" max="1550" width="8.21875" style="131" bestFit="1" customWidth="1"/>
    <col min="1551" max="1551" width="5.5546875" style="131" bestFit="1" customWidth="1"/>
    <col min="1552" max="1553" width="1.33203125" style="131" bestFit="1" customWidth="1"/>
    <col min="1554" max="1554" width="2.77734375" style="131" bestFit="1" customWidth="1"/>
    <col min="1555" max="1555" width="1.33203125" style="131" bestFit="1" customWidth="1"/>
    <col min="1556" max="1556" width="4.109375" style="131" bestFit="1" customWidth="1"/>
    <col min="1557" max="1559" width="2.77734375" style="131" bestFit="1" customWidth="1"/>
    <col min="1560" max="1560" width="5.5546875" style="131" bestFit="1" customWidth="1"/>
    <col min="1561" max="1561" width="2.77734375" style="131" bestFit="1" customWidth="1"/>
    <col min="1562" max="1562" width="1.33203125" style="131" bestFit="1" customWidth="1"/>
    <col min="1563" max="1564" width="9.6640625" style="131" bestFit="1" customWidth="1"/>
    <col min="1565" max="1792" width="8.88671875" style="131"/>
    <col min="1793" max="1793" width="4.6640625" style="131" bestFit="1" customWidth="1"/>
    <col min="1794" max="1794" width="9.109375" style="131" bestFit="1" customWidth="1"/>
    <col min="1795" max="1796" width="13.77734375" style="131" bestFit="1" customWidth="1"/>
    <col min="1797" max="1798" width="1.33203125" style="131" bestFit="1" customWidth="1"/>
    <col min="1799" max="1799" width="2.77734375" style="131" bestFit="1" customWidth="1"/>
    <col min="1800" max="1800" width="5.5546875" style="131" bestFit="1" customWidth="1"/>
    <col min="1801" max="1802" width="4.109375" style="131" bestFit="1" customWidth="1"/>
    <col min="1803" max="1803" width="6.88671875" style="131" bestFit="1" customWidth="1"/>
    <col min="1804" max="1804" width="1.33203125" style="131" bestFit="1" customWidth="1"/>
    <col min="1805" max="1805" width="6.88671875" style="131" bestFit="1" customWidth="1"/>
    <col min="1806" max="1806" width="8.21875" style="131" bestFit="1" customWidth="1"/>
    <col min="1807" max="1807" width="5.5546875" style="131" bestFit="1" customWidth="1"/>
    <col min="1808" max="1809" width="1.33203125" style="131" bestFit="1" customWidth="1"/>
    <col min="1810" max="1810" width="2.77734375" style="131" bestFit="1" customWidth="1"/>
    <col min="1811" max="1811" width="1.33203125" style="131" bestFit="1" customWidth="1"/>
    <col min="1812" max="1812" width="4.109375" style="131" bestFit="1" customWidth="1"/>
    <col min="1813" max="1815" width="2.77734375" style="131" bestFit="1" customWidth="1"/>
    <col min="1816" max="1816" width="5.5546875" style="131" bestFit="1" customWidth="1"/>
    <col min="1817" max="1817" width="2.77734375" style="131" bestFit="1" customWidth="1"/>
    <col min="1818" max="1818" width="1.33203125" style="131" bestFit="1" customWidth="1"/>
    <col min="1819" max="1820" width="9.6640625" style="131" bestFit="1" customWidth="1"/>
    <col min="1821" max="2048" width="8.88671875" style="131"/>
    <col min="2049" max="2049" width="4.6640625" style="131" bestFit="1" customWidth="1"/>
    <col min="2050" max="2050" width="9.109375" style="131" bestFit="1" customWidth="1"/>
    <col min="2051" max="2052" width="13.77734375" style="131" bestFit="1" customWidth="1"/>
    <col min="2053" max="2054" width="1.33203125" style="131" bestFit="1" customWidth="1"/>
    <col min="2055" max="2055" width="2.77734375" style="131" bestFit="1" customWidth="1"/>
    <col min="2056" max="2056" width="5.5546875" style="131" bestFit="1" customWidth="1"/>
    <col min="2057" max="2058" width="4.109375" style="131" bestFit="1" customWidth="1"/>
    <col min="2059" max="2059" width="6.88671875" style="131" bestFit="1" customWidth="1"/>
    <col min="2060" max="2060" width="1.33203125" style="131" bestFit="1" customWidth="1"/>
    <col min="2061" max="2061" width="6.88671875" style="131" bestFit="1" customWidth="1"/>
    <col min="2062" max="2062" width="8.21875" style="131" bestFit="1" customWidth="1"/>
    <col min="2063" max="2063" width="5.5546875" style="131" bestFit="1" customWidth="1"/>
    <col min="2064" max="2065" width="1.33203125" style="131" bestFit="1" customWidth="1"/>
    <col min="2066" max="2066" width="2.77734375" style="131" bestFit="1" customWidth="1"/>
    <col min="2067" max="2067" width="1.33203125" style="131" bestFit="1" customWidth="1"/>
    <col min="2068" max="2068" width="4.109375" style="131" bestFit="1" customWidth="1"/>
    <col min="2069" max="2071" width="2.77734375" style="131" bestFit="1" customWidth="1"/>
    <col min="2072" max="2072" width="5.5546875" style="131" bestFit="1" customWidth="1"/>
    <col min="2073" max="2073" width="2.77734375" style="131" bestFit="1" customWidth="1"/>
    <col min="2074" max="2074" width="1.33203125" style="131" bestFit="1" customWidth="1"/>
    <col min="2075" max="2076" width="9.6640625" style="131" bestFit="1" customWidth="1"/>
    <col min="2077" max="2304" width="8.88671875" style="131"/>
    <col min="2305" max="2305" width="4.6640625" style="131" bestFit="1" customWidth="1"/>
    <col min="2306" max="2306" width="9.109375" style="131" bestFit="1" customWidth="1"/>
    <col min="2307" max="2308" width="13.77734375" style="131" bestFit="1" customWidth="1"/>
    <col min="2309" max="2310" width="1.33203125" style="131" bestFit="1" customWidth="1"/>
    <col min="2311" max="2311" width="2.77734375" style="131" bestFit="1" customWidth="1"/>
    <col min="2312" max="2312" width="5.5546875" style="131" bestFit="1" customWidth="1"/>
    <col min="2313" max="2314" width="4.109375" style="131" bestFit="1" customWidth="1"/>
    <col min="2315" max="2315" width="6.88671875" style="131" bestFit="1" customWidth="1"/>
    <col min="2316" max="2316" width="1.33203125" style="131" bestFit="1" customWidth="1"/>
    <col min="2317" max="2317" width="6.88671875" style="131" bestFit="1" customWidth="1"/>
    <col min="2318" max="2318" width="8.21875" style="131" bestFit="1" customWidth="1"/>
    <col min="2319" max="2319" width="5.5546875" style="131" bestFit="1" customWidth="1"/>
    <col min="2320" max="2321" width="1.33203125" style="131" bestFit="1" customWidth="1"/>
    <col min="2322" max="2322" width="2.77734375" style="131" bestFit="1" customWidth="1"/>
    <col min="2323" max="2323" width="1.33203125" style="131" bestFit="1" customWidth="1"/>
    <col min="2324" max="2324" width="4.109375" style="131" bestFit="1" customWidth="1"/>
    <col min="2325" max="2327" width="2.77734375" style="131" bestFit="1" customWidth="1"/>
    <col min="2328" max="2328" width="5.5546875" style="131" bestFit="1" customWidth="1"/>
    <col min="2329" max="2329" width="2.77734375" style="131" bestFit="1" customWidth="1"/>
    <col min="2330" max="2330" width="1.33203125" style="131" bestFit="1" customWidth="1"/>
    <col min="2331" max="2332" width="9.6640625" style="131" bestFit="1" customWidth="1"/>
    <col min="2333" max="2560" width="8.88671875" style="131"/>
    <col min="2561" max="2561" width="4.6640625" style="131" bestFit="1" customWidth="1"/>
    <col min="2562" max="2562" width="9.109375" style="131" bestFit="1" customWidth="1"/>
    <col min="2563" max="2564" width="13.77734375" style="131" bestFit="1" customWidth="1"/>
    <col min="2565" max="2566" width="1.33203125" style="131" bestFit="1" customWidth="1"/>
    <col min="2567" max="2567" width="2.77734375" style="131" bestFit="1" customWidth="1"/>
    <col min="2568" max="2568" width="5.5546875" style="131" bestFit="1" customWidth="1"/>
    <col min="2569" max="2570" width="4.109375" style="131" bestFit="1" customWidth="1"/>
    <col min="2571" max="2571" width="6.88671875" style="131" bestFit="1" customWidth="1"/>
    <col min="2572" max="2572" width="1.33203125" style="131" bestFit="1" customWidth="1"/>
    <col min="2573" max="2573" width="6.88671875" style="131" bestFit="1" customWidth="1"/>
    <col min="2574" max="2574" width="8.21875" style="131" bestFit="1" customWidth="1"/>
    <col min="2575" max="2575" width="5.5546875" style="131" bestFit="1" customWidth="1"/>
    <col min="2576" max="2577" width="1.33203125" style="131" bestFit="1" customWidth="1"/>
    <col min="2578" max="2578" width="2.77734375" style="131" bestFit="1" customWidth="1"/>
    <col min="2579" max="2579" width="1.33203125" style="131" bestFit="1" customWidth="1"/>
    <col min="2580" max="2580" width="4.109375" style="131" bestFit="1" customWidth="1"/>
    <col min="2581" max="2583" width="2.77734375" style="131" bestFit="1" customWidth="1"/>
    <col min="2584" max="2584" width="5.5546875" style="131" bestFit="1" customWidth="1"/>
    <col min="2585" max="2585" width="2.77734375" style="131" bestFit="1" customWidth="1"/>
    <col min="2586" max="2586" width="1.33203125" style="131" bestFit="1" customWidth="1"/>
    <col min="2587" max="2588" width="9.6640625" style="131" bestFit="1" customWidth="1"/>
    <col min="2589" max="2816" width="8.88671875" style="131"/>
    <col min="2817" max="2817" width="4.6640625" style="131" bestFit="1" customWidth="1"/>
    <col min="2818" max="2818" width="9.109375" style="131" bestFit="1" customWidth="1"/>
    <col min="2819" max="2820" width="13.77734375" style="131" bestFit="1" customWidth="1"/>
    <col min="2821" max="2822" width="1.33203125" style="131" bestFit="1" customWidth="1"/>
    <col min="2823" max="2823" width="2.77734375" style="131" bestFit="1" customWidth="1"/>
    <col min="2824" max="2824" width="5.5546875" style="131" bestFit="1" customWidth="1"/>
    <col min="2825" max="2826" width="4.109375" style="131" bestFit="1" customWidth="1"/>
    <col min="2827" max="2827" width="6.88671875" style="131" bestFit="1" customWidth="1"/>
    <col min="2828" max="2828" width="1.33203125" style="131" bestFit="1" customWidth="1"/>
    <col min="2829" max="2829" width="6.88671875" style="131" bestFit="1" customWidth="1"/>
    <col min="2830" max="2830" width="8.21875" style="131" bestFit="1" customWidth="1"/>
    <col min="2831" max="2831" width="5.5546875" style="131" bestFit="1" customWidth="1"/>
    <col min="2832" max="2833" width="1.33203125" style="131" bestFit="1" customWidth="1"/>
    <col min="2834" max="2834" width="2.77734375" style="131" bestFit="1" customWidth="1"/>
    <col min="2835" max="2835" width="1.33203125" style="131" bestFit="1" customWidth="1"/>
    <col min="2836" max="2836" width="4.109375" style="131" bestFit="1" customWidth="1"/>
    <col min="2837" max="2839" width="2.77734375" style="131" bestFit="1" customWidth="1"/>
    <col min="2840" max="2840" width="5.5546875" style="131" bestFit="1" customWidth="1"/>
    <col min="2841" max="2841" width="2.77734375" style="131" bestFit="1" customWidth="1"/>
    <col min="2842" max="2842" width="1.33203125" style="131" bestFit="1" customWidth="1"/>
    <col min="2843" max="2844" width="9.6640625" style="131" bestFit="1" customWidth="1"/>
    <col min="2845" max="3072" width="8.88671875" style="131"/>
    <col min="3073" max="3073" width="4.6640625" style="131" bestFit="1" customWidth="1"/>
    <col min="3074" max="3074" width="9.109375" style="131" bestFit="1" customWidth="1"/>
    <col min="3075" max="3076" width="13.77734375" style="131" bestFit="1" customWidth="1"/>
    <col min="3077" max="3078" width="1.33203125" style="131" bestFit="1" customWidth="1"/>
    <col min="3079" max="3079" width="2.77734375" style="131" bestFit="1" customWidth="1"/>
    <col min="3080" max="3080" width="5.5546875" style="131" bestFit="1" customWidth="1"/>
    <col min="3081" max="3082" width="4.109375" style="131" bestFit="1" customWidth="1"/>
    <col min="3083" max="3083" width="6.88671875" style="131" bestFit="1" customWidth="1"/>
    <col min="3084" max="3084" width="1.33203125" style="131" bestFit="1" customWidth="1"/>
    <col min="3085" max="3085" width="6.88671875" style="131" bestFit="1" customWidth="1"/>
    <col min="3086" max="3086" width="8.21875" style="131" bestFit="1" customWidth="1"/>
    <col min="3087" max="3087" width="5.5546875" style="131" bestFit="1" customWidth="1"/>
    <col min="3088" max="3089" width="1.33203125" style="131" bestFit="1" customWidth="1"/>
    <col min="3090" max="3090" width="2.77734375" style="131" bestFit="1" customWidth="1"/>
    <col min="3091" max="3091" width="1.33203125" style="131" bestFit="1" customWidth="1"/>
    <col min="3092" max="3092" width="4.109375" style="131" bestFit="1" customWidth="1"/>
    <col min="3093" max="3095" width="2.77734375" style="131" bestFit="1" customWidth="1"/>
    <col min="3096" max="3096" width="5.5546875" style="131" bestFit="1" customWidth="1"/>
    <col min="3097" max="3097" width="2.77734375" style="131" bestFit="1" customWidth="1"/>
    <col min="3098" max="3098" width="1.33203125" style="131" bestFit="1" customWidth="1"/>
    <col min="3099" max="3100" width="9.6640625" style="131" bestFit="1" customWidth="1"/>
    <col min="3101" max="3328" width="8.88671875" style="131"/>
    <col min="3329" max="3329" width="4.6640625" style="131" bestFit="1" customWidth="1"/>
    <col min="3330" max="3330" width="9.109375" style="131" bestFit="1" customWidth="1"/>
    <col min="3331" max="3332" width="13.77734375" style="131" bestFit="1" customWidth="1"/>
    <col min="3333" max="3334" width="1.33203125" style="131" bestFit="1" customWidth="1"/>
    <col min="3335" max="3335" width="2.77734375" style="131" bestFit="1" customWidth="1"/>
    <col min="3336" max="3336" width="5.5546875" style="131" bestFit="1" customWidth="1"/>
    <col min="3337" max="3338" width="4.109375" style="131" bestFit="1" customWidth="1"/>
    <col min="3339" max="3339" width="6.88671875" style="131" bestFit="1" customWidth="1"/>
    <col min="3340" max="3340" width="1.33203125" style="131" bestFit="1" customWidth="1"/>
    <col min="3341" max="3341" width="6.88671875" style="131" bestFit="1" customWidth="1"/>
    <col min="3342" max="3342" width="8.21875" style="131" bestFit="1" customWidth="1"/>
    <col min="3343" max="3343" width="5.5546875" style="131" bestFit="1" customWidth="1"/>
    <col min="3344" max="3345" width="1.33203125" style="131" bestFit="1" customWidth="1"/>
    <col min="3346" max="3346" width="2.77734375" style="131" bestFit="1" customWidth="1"/>
    <col min="3347" max="3347" width="1.33203125" style="131" bestFit="1" customWidth="1"/>
    <col min="3348" max="3348" width="4.109375" style="131" bestFit="1" customWidth="1"/>
    <col min="3349" max="3351" width="2.77734375" style="131" bestFit="1" customWidth="1"/>
    <col min="3352" max="3352" width="5.5546875" style="131" bestFit="1" customWidth="1"/>
    <col min="3353" max="3353" width="2.77734375" style="131" bestFit="1" customWidth="1"/>
    <col min="3354" max="3354" width="1.33203125" style="131" bestFit="1" customWidth="1"/>
    <col min="3355" max="3356" width="9.6640625" style="131" bestFit="1" customWidth="1"/>
    <col min="3357" max="3584" width="8.88671875" style="131"/>
    <col min="3585" max="3585" width="4.6640625" style="131" bestFit="1" customWidth="1"/>
    <col min="3586" max="3586" width="9.109375" style="131" bestFit="1" customWidth="1"/>
    <col min="3587" max="3588" width="13.77734375" style="131" bestFit="1" customWidth="1"/>
    <col min="3589" max="3590" width="1.33203125" style="131" bestFit="1" customWidth="1"/>
    <col min="3591" max="3591" width="2.77734375" style="131" bestFit="1" customWidth="1"/>
    <col min="3592" max="3592" width="5.5546875" style="131" bestFit="1" customWidth="1"/>
    <col min="3593" max="3594" width="4.109375" style="131" bestFit="1" customWidth="1"/>
    <col min="3595" max="3595" width="6.88671875" style="131" bestFit="1" customWidth="1"/>
    <col min="3596" max="3596" width="1.33203125" style="131" bestFit="1" customWidth="1"/>
    <col min="3597" max="3597" width="6.88671875" style="131" bestFit="1" customWidth="1"/>
    <col min="3598" max="3598" width="8.21875" style="131" bestFit="1" customWidth="1"/>
    <col min="3599" max="3599" width="5.5546875" style="131" bestFit="1" customWidth="1"/>
    <col min="3600" max="3601" width="1.33203125" style="131" bestFit="1" customWidth="1"/>
    <col min="3602" max="3602" width="2.77734375" style="131" bestFit="1" customWidth="1"/>
    <col min="3603" max="3603" width="1.33203125" style="131" bestFit="1" customWidth="1"/>
    <col min="3604" max="3604" width="4.109375" style="131" bestFit="1" customWidth="1"/>
    <col min="3605" max="3607" width="2.77734375" style="131" bestFit="1" customWidth="1"/>
    <col min="3608" max="3608" width="5.5546875" style="131" bestFit="1" customWidth="1"/>
    <col min="3609" max="3609" width="2.77734375" style="131" bestFit="1" customWidth="1"/>
    <col min="3610" max="3610" width="1.33203125" style="131" bestFit="1" customWidth="1"/>
    <col min="3611" max="3612" width="9.6640625" style="131" bestFit="1" customWidth="1"/>
    <col min="3613" max="3840" width="8.88671875" style="131"/>
    <col min="3841" max="3841" width="4.6640625" style="131" bestFit="1" customWidth="1"/>
    <col min="3842" max="3842" width="9.109375" style="131" bestFit="1" customWidth="1"/>
    <col min="3843" max="3844" width="13.77734375" style="131" bestFit="1" customWidth="1"/>
    <col min="3845" max="3846" width="1.33203125" style="131" bestFit="1" customWidth="1"/>
    <col min="3847" max="3847" width="2.77734375" style="131" bestFit="1" customWidth="1"/>
    <col min="3848" max="3848" width="5.5546875" style="131" bestFit="1" customWidth="1"/>
    <col min="3849" max="3850" width="4.109375" style="131" bestFit="1" customWidth="1"/>
    <col min="3851" max="3851" width="6.88671875" style="131" bestFit="1" customWidth="1"/>
    <col min="3852" max="3852" width="1.33203125" style="131" bestFit="1" customWidth="1"/>
    <col min="3853" max="3853" width="6.88671875" style="131" bestFit="1" customWidth="1"/>
    <col min="3854" max="3854" width="8.21875" style="131" bestFit="1" customWidth="1"/>
    <col min="3855" max="3855" width="5.5546875" style="131" bestFit="1" customWidth="1"/>
    <col min="3856" max="3857" width="1.33203125" style="131" bestFit="1" customWidth="1"/>
    <col min="3858" max="3858" width="2.77734375" style="131" bestFit="1" customWidth="1"/>
    <col min="3859" max="3859" width="1.33203125" style="131" bestFit="1" customWidth="1"/>
    <col min="3860" max="3860" width="4.109375" style="131" bestFit="1" customWidth="1"/>
    <col min="3861" max="3863" width="2.77734375" style="131" bestFit="1" customWidth="1"/>
    <col min="3864" max="3864" width="5.5546875" style="131" bestFit="1" customWidth="1"/>
    <col min="3865" max="3865" width="2.77734375" style="131" bestFit="1" customWidth="1"/>
    <col min="3866" max="3866" width="1.33203125" style="131" bestFit="1" customWidth="1"/>
    <col min="3867" max="3868" width="9.6640625" style="131" bestFit="1" customWidth="1"/>
    <col min="3869" max="4096" width="8.88671875" style="131"/>
    <col min="4097" max="4097" width="4.6640625" style="131" bestFit="1" customWidth="1"/>
    <col min="4098" max="4098" width="9.109375" style="131" bestFit="1" customWidth="1"/>
    <col min="4099" max="4100" width="13.77734375" style="131" bestFit="1" customWidth="1"/>
    <col min="4101" max="4102" width="1.33203125" style="131" bestFit="1" customWidth="1"/>
    <col min="4103" max="4103" width="2.77734375" style="131" bestFit="1" customWidth="1"/>
    <col min="4104" max="4104" width="5.5546875" style="131" bestFit="1" customWidth="1"/>
    <col min="4105" max="4106" width="4.109375" style="131" bestFit="1" customWidth="1"/>
    <col min="4107" max="4107" width="6.88671875" style="131" bestFit="1" customWidth="1"/>
    <col min="4108" max="4108" width="1.33203125" style="131" bestFit="1" customWidth="1"/>
    <col min="4109" max="4109" width="6.88671875" style="131" bestFit="1" customWidth="1"/>
    <col min="4110" max="4110" width="8.21875" style="131" bestFit="1" customWidth="1"/>
    <col min="4111" max="4111" width="5.5546875" style="131" bestFit="1" customWidth="1"/>
    <col min="4112" max="4113" width="1.33203125" style="131" bestFit="1" customWidth="1"/>
    <col min="4114" max="4114" width="2.77734375" style="131" bestFit="1" customWidth="1"/>
    <col min="4115" max="4115" width="1.33203125" style="131" bestFit="1" customWidth="1"/>
    <col min="4116" max="4116" width="4.109375" style="131" bestFit="1" customWidth="1"/>
    <col min="4117" max="4119" width="2.77734375" style="131" bestFit="1" customWidth="1"/>
    <col min="4120" max="4120" width="5.5546875" style="131" bestFit="1" customWidth="1"/>
    <col min="4121" max="4121" width="2.77734375" style="131" bestFit="1" customWidth="1"/>
    <col min="4122" max="4122" width="1.33203125" style="131" bestFit="1" customWidth="1"/>
    <col min="4123" max="4124" width="9.6640625" style="131" bestFit="1" customWidth="1"/>
    <col min="4125" max="4352" width="8.88671875" style="131"/>
    <col min="4353" max="4353" width="4.6640625" style="131" bestFit="1" customWidth="1"/>
    <col min="4354" max="4354" width="9.109375" style="131" bestFit="1" customWidth="1"/>
    <col min="4355" max="4356" width="13.77734375" style="131" bestFit="1" customWidth="1"/>
    <col min="4357" max="4358" width="1.33203125" style="131" bestFit="1" customWidth="1"/>
    <col min="4359" max="4359" width="2.77734375" style="131" bestFit="1" customWidth="1"/>
    <col min="4360" max="4360" width="5.5546875" style="131" bestFit="1" customWidth="1"/>
    <col min="4361" max="4362" width="4.109375" style="131" bestFit="1" customWidth="1"/>
    <col min="4363" max="4363" width="6.88671875" style="131" bestFit="1" customWidth="1"/>
    <col min="4364" max="4364" width="1.33203125" style="131" bestFit="1" customWidth="1"/>
    <col min="4365" max="4365" width="6.88671875" style="131" bestFit="1" customWidth="1"/>
    <col min="4366" max="4366" width="8.21875" style="131" bestFit="1" customWidth="1"/>
    <col min="4367" max="4367" width="5.5546875" style="131" bestFit="1" customWidth="1"/>
    <col min="4368" max="4369" width="1.33203125" style="131" bestFit="1" customWidth="1"/>
    <col min="4370" max="4370" width="2.77734375" style="131" bestFit="1" customWidth="1"/>
    <col min="4371" max="4371" width="1.33203125" style="131" bestFit="1" customWidth="1"/>
    <col min="4372" max="4372" width="4.109375" style="131" bestFit="1" customWidth="1"/>
    <col min="4373" max="4375" width="2.77734375" style="131" bestFit="1" customWidth="1"/>
    <col min="4376" max="4376" width="5.5546875" style="131" bestFit="1" customWidth="1"/>
    <col min="4377" max="4377" width="2.77734375" style="131" bestFit="1" customWidth="1"/>
    <col min="4378" max="4378" width="1.33203125" style="131" bestFit="1" customWidth="1"/>
    <col min="4379" max="4380" width="9.6640625" style="131" bestFit="1" customWidth="1"/>
    <col min="4381" max="4608" width="8.88671875" style="131"/>
    <col min="4609" max="4609" width="4.6640625" style="131" bestFit="1" customWidth="1"/>
    <col min="4610" max="4610" width="9.109375" style="131" bestFit="1" customWidth="1"/>
    <col min="4611" max="4612" width="13.77734375" style="131" bestFit="1" customWidth="1"/>
    <col min="4613" max="4614" width="1.33203125" style="131" bestFit="1" customWidth="1"/>
    <col min="4615" max="4615" width="2.77734375" style="131" bestFit="1" customWidth="1"/>
    <col min="4616" max="4616" width="5.5546875" style="131" bestFit="1" customWidth="1"/>
    <col min="4617" max="4618" width="4.109375" style="131" bestFit="1" customWidth="1"/>
    <col min="4619" max="4619" width="6.88671875" style="131" bestFit="1" customWidth="1"/>
    <col min="4620" max="4620" width="1.33203125" style="131" bestFit="1" customWidth="1"/>
    <col min="4621" max="4621" width="6.88671875" style="131" bestFit="1" customWidth="1"/>
    <col min="4622" max="4622" width="8.21875" style="131" bestFit="1" customWidth="1"/>
    <col min="4623" max="4623" width="5.5546875" style="131" bestFit="1" customWidth="1"/>
    <col min="4624" max="4625" width="1.33203125" style="131" bestFit="1" customWidth="1"/>
    <col min="4626" max="4626" width="2.77734375" style="131" bestFit="1" customWidth="1"/>
    <col min="4627" max="4627" width="1.33203125" style="131" bestFit="1" customWidth="1"/>
    <col min="4628" max="4628" width="4.109375" style="131" bestFit="1" customWidth="1"/>
    <col min="4629" max="4631" width="2.77734375" style="131" bestFit="1" customWidth="1"/>
    <col min="4632" max="4632" width="5.5546875" style="131" bestFit="1" customWidth="1"/>
    <col min="4633" max="4633" width="2.77734375" style="131" bestFit="1" customWidth="1"/>
    <col min="4634" max="4634" width="1.33203125" style="131" bestFit="1" customWidth="1"/>
    <col min="4635" max="4636" width="9.6640625" style="131" bestFit="1" customWidth="1"/>
    <col min="4637" max="4864" width="8.88671875" style="131"/>
    <col min="4865" max="4865" width="4.6640625" style="131" bestFit="1" customWidth="1"/>
    <col min="4866" max="4866" width="9.109375" style="131" bestFit="1" customWidth="1"/>
    <col min="4867" max="4868" width="13.77734375" style="131" bestFit="1" customWidth="1"/>
    <col min="4869" max="4870" width="1.33203125" style="131" bestFit="1" customWidth="1"/>
    <col min="4871" max="4871" width="2.77734375" style="131" bestFit="1" customWidth="1"/>
    <col min="4872" max="4872" width="5.5546875" style="131" bestFit="1" customWidth="1"/>
    <col min="4873" max="4874" width="4.109375" style="131" bestFit="1" customWidth="1"/>
    <col min="4875" max="4875" width="6.88671875" style="131" bestFit="1" customWidth="1"/>
    <col min="4876" max="4876" width="1.33203125" style="131" bestFit="1" customWidth="1"/>
    <col min="4877" max="4877" width="6.88671875" style="131" bestFit="1" customWidth="1"/>
    <col min="4878" max="4878" width="8.21875" style="131" bestFit="1" customWidth="1"/>
    <col min="4879" max="4879" width="5.5546875" style="131" bestFit="1" customWidth="1"/>
    <col min="4880" max="4881" width="1.33203125" style="131" bestFit="1" customWidth="1"/>
    <col min="4882" max="4882" width="2.77734375" style="131" bestFit="1" customWidth="1"/>
    <col min="4883" max="4883" width="1.33203125" style="131" bestFit="1" customWidth="1"/>
    <col min="4884" max="4884" width="4.109375" style="131" bestFit="1" customWidth="1"/>
    <col min="4885" max="4887" width="2.77734375" style="131" bestFit="1" customWidth="1"/>
    <col min="4888" max="4888" width="5.5546875" style="131" bestFit="1" customWidth="1"/>
    <col min="4889" max="4889" width="2.77734375" style="131" bestFit="1" customWidth="1"/>
    <col min="4890" max="4890" width="1.33203125" style="131" bestFit="1" customWidth="1"/>
    <col min="4891" max="4892" width="9.6640625" style="131" bestFit="1" customWidth="1"/>
    <col min="4893" max="5120" width="8.88671875" style="131"/>
    <col min="5121" max="5121" width="4.6640625" style="131" bestFit="1" customWidth="1"/>
    <col min="5122" max="5122" width="9.109375" style="131" bestFit="1" customWidth="1"/>
    <col min="5123" max="5124" width="13.77734375" style="131" bestFit="1" customWidth="1"/>
    <col min="5125" max="5126" width="1.33203125" style="131" bestFit="1" customWidth="1"/>
    <col min="5127" max="5127" width="2.77734375" style="131" bestFit="1" customWidth="1"/>
    <col min="5128" max="5128" width="5.5546875" style="131" bestFit="1" customWidth="1"/>
    <col min="5129" max="5130" width="4.109375" style="131" bestFit="1" customWidth="1"/>
    <col min="5131" max="5131" width="6.88671875" style="131" bestFit="1" customWidth="1"/>
    <col min="5132" max="5132" width="1.33203125" style="131" bestFit="1" customWidth="1"/>
    <col min="5133" max="5133" width="6.88671875" style="131" bestFit="1" customWidth="1"/>
    <col min="5134" max="5134" width="8.21875" style="131" bestFit="1" customWidth="1"/>
    <col min="5135" max="5135" width="5.5546875" style="131" bestFit="1" customWidth="1"/>
    <col min="5136" max="5137" width="1.33203125" style="131" bestFit="1" customWidth="1"/>
    <col min="5138" max="5138" width="2.77734375" style="131" bestFit="1" customWidth="1"/>
    <col min="5139" max="5139" width="1.33203125" style="131" bestFit="1" customWidth="1"/>
    <col min="5140" max="5140" width="4.109375" style="131" bestFit="1" customWidth="1"/>
    <col min="5141" max="5143" width="2.77734375" style="131" bestFit="1" customWidth="1"/>
    <col min="5144" max="5144" width="5.5546875" style="131" bestFit="1" customWidth="1"/>
    <col min="5145" max="5145" width="2.77734375" style="131" bestFit="1" customWidth="1"/>
    <col min="5146" max="5146" width="1.33203125" style="131" bestFit="1" customWidth="1"/>
    <col min="5147" max="5148" width="9.6640625" style="131" bestFit="1" customWidth="1"/>
    <col min="5149" max="5376" width="8.88671875" style="131"/>
    <col min="5377" max="5377" width="4.6640625" style="131" bestFit="1" customWidth="1"/>
    <col min="5378" max="5378" width="9.109375" style="131" bestFit="1" customWidth="1"/>
    <col min="5379" max="5380" width="13.77734375" style="131" bestFit="1" customWidth="1"/>
    <col min="5381" max="5382" width="1.33203125" style="131" bestFit="1" customWidth="1"/>
    <col min="5383" max="5383" width="2.77734375" style="131" bestFit="1" customWidth="1"/>
    <col min="5384" max="5384" width="5.5546875" style="131" bestFit="1" customWidth="1"/>
    <col min="5385" max="5386" width="4.109375" style="131" bestFit="1" customWidth="1"/>
    <col min="5387" max="5387" width="6.88671875" style="131" bestFit="1" customWidth="1"/>
    <col min="5388" max="5388" width="1.33203125" style="131" bestFit="1" customWidth="1"/>
    <col min="5389" max="5389" width="6.88671875" style="131" bestFit="1" customWidth="1"/>
    <col min="5390" max="5390" width="8.21875" style="131" bestFit="1" customWidth="1"/>
    <col min="5391" max="5391" width="5.5546875" style="131" bestFit="1" customWidth="1"/>
    <col min="5392" max="5393" width="1.33203125" style="131" bestFit="1" customWidth="1"/>
    <col min="5394" max="5394" width="2.77734375" style="131" bestFit="1" customWidth="1"/>
    <col min="5395" max="5395" width="1.33203125" style="131" bestFit="1" customWidth="1"/>
    <col min="5396" max="5396" width="4.109375" style="131" bestFit="1" customWidth="1"/>
    <col min="5397" max="5399" width="2.77734375" style="131" bestFit="1" customWidth="1"/>
    <col min="5400" max="5400" width="5.5546875" style="131" bestFit="1" customWidth="1"/>
    <col min="5401" max="5401" width="2.77734375" style="131" bestFit="1" customWidth="1"/>
    <col min="5402" max="5402" width="1.33203125" style="131" bestFit="1" customWidth="1"/>
    <col min="5403" max="5404" width="9.6640625" style="131" bestFit="1" customWidth="1"/>
    <col min="5405" max="5632" width="8.88671875" style="131"/>
    <col min="5633" max="5633" width="4.6640625" style="131" bestFit="1" customWidth="1"/>
    <col min="5634" max="5634" width="9.109375" style="131" bestFit="1" customWidth="1"/>
    <col min="5635" max="5636" width="13.77734375" style="131" bestFit="1" customWidth="1"/>
    <col min="5637" max="5638" width="1.33203125" style="131" bestFit="1" customWidth="1"/>
    <col min="5639" max="5639" width="2.77734375" style="131" bestFit="1" customWidth="1"/>
    <col min="5640" max="5640" width="5.5546875" style="131" bestFit="1" customWidth="1"/>
    <col min="5641" max="5642" width="4.109375" style="131" bestFit="1" customWidth="1"/>
    <col min="5643" max="5643" width="6.88671875" style="131" bestFit="1" customWidth="1"/>
    <col min="5644" max="5644" width="1.33203125" style="131" bestFit="1" customWidth="1"/>
    <col min="5645" max="5645" width="6.88671875" style="131" bestFit="1" customWidth="1"/>
    <col min="5646" max="5646" width="8.21875" style="131" bestFit="1" customWidth="1"/>
    <col min="5647" max="5647" width="5.5546875" style="131" bestFit="1" customWidth="1"/>
    <col min="5648" max="5649" width="1.33203125" style="131" bestFit="1" customWidth="1"/>
    <col min="5650" max="5650" width="2.77734375" style="131" bestFit="1" customWidth="1"/>
    <col min="5651" max="5651" width="1.33203125" style="131" bestFit="1" customWidth="1"/>
    <col min="5652" max="5652" width="4.109375" style="131" bestFit="1" customWidth="1"/>
    <col min="5653" max="5655" width="2.77734375" style="131" bestFit="1" customWidth="1"/>
    <col min="5656" max="5656" width="5.5546875" style="131" bestFit="1" customWidth="1"/>
    <col min="5657" max="5657" width="2.77734375" style="131" bestFit="1" customWidth="1"/>
    <col min="5658" max="5658" width="1.33203125" style="131" bestFit="1" customWidth="1"/>
    <col min="5659" max="5660" width="9.6640625" style="131" bestFit="1" customWidth="1"/>
    <col min="5661" max="5888" width="8.88671875" style="131"/>
    <col min="5889" max="5889" width="4.6640625" style="131" bestFit="1" customWidth="1"/>
    <col min="5890" max="5890" width="9.109375" style="131" bestFit="1" customWidth="1"/>
    <col min="5891" max="5892" width="13.77734375" style="131" bestFit="1" customWidth="1"/>
    <col min="5893" max="5894" width="1.33203125" style="131" bestFit="1" customWidth="1"/>
    <col min="5895" max="5895" width="2.77734375" style="131" bestFit="1" customWidth="1"/>
    <col min="5896" max="5896" width="5.5546875" style="131" bestFit="1" customWidth="1"/>
    <col min="5897" max="5898" width="4.109375" style="131" bestFit="1" customWidth="1"/>
    <col min="5899" max="5899" width="6.88671875" style="131" bestFit="1" customWidth="1"/>
    <col min="5900" max="5900" width="1.33203125" style="131" bestFit="1" customWidth="1"/>
    <col min="5901" max="5901" width="6.88671875" style="131" bestFit="1" customWidth="1"/>
    <col min="5902" max="5902" width="8.21875" style="131" bestFit="1" customWidth="1"/>
    <col min="5903" max="5903" width="5.5546875" style="131" bestFit="1" customWidth="1"/>
    <col min="5904" max="5905" width="1.33203125" style="131" bestFit="1" customWidth="1"/>
    <col min="5906" max="5906" width="2.77734375" style="131" bestFit="1" customWidth="1"/>
    <col min="5907" max="5907" width="1.33203125" style="131" bestFit="1" customWidth="1"/>
    <col min="5908" max="5908" width="4.109375" style="131" bestFit="1" customWidth="1"/>
    <col min="5909" max="5911" width="2.77734375" style="131" bestFit="1" customWidth="1"/>
    <col min="5912" max="5912" width="5.5546875" style="131" bestFit="1" customWidth="1"/>
    <col min="5913" max="5913" width="2.77734375" style="131" bestFit="1" customWidth="1"/>
    <col min="5914" max="5914" width="1.33203125" style="131" bestFit="1" customWidth="1"/>
    <col min="5915" max="5916" width="9.6640625" style="131" bestFit="1" customWidth="1"/>
    <col min="5917" max="6144" width="8.88671875" style="131"/>
    <col min="6145" max="6145" width="4.6640625" style="131" bestFit="1" customWidth="1"/>
    <col min="6146" max="6146" width="9.109375" style="131" bestFit="1" customWidth="1"/>
    <col min="6147" max="6148" width="13.77734375" style="131" bestFit="1" customWidth="1"/>
    <col min="6149" max="6150" width="1.33203125" style="131" bestFit="1" customWidth="1"/>
    <col min="6151" max="6151" width="2.77734375" style="131" bestFit="1" customWidth="1"/>
    <col min="6152" max="6152" width="5.5546875" style="131" bestFit="1" customWidth="1"/>
    <col min="6153" max="6154" width="4.109375" style="131" bestFit="1" customWidth="1"/>
    <col min="6155" max="6155" width="6.88671875" style="131" bestFit="1" customWidth="1"/>
    <col min="6156" max="6156" width="1.33203125" style="131" bestFit="1" customWidth="1"/>
    <col min="6157" max="6157" width="6.88671875" style="131" bestFit="1" customWidth="1"/>
    <col min="6158" max="6158" width="8.21875" style="131" bestFit="1" customWidth="1"/>
    <col min="6159" max="6159" width="5.5546875" style="131" bestFit="1" customWidth="1"/>
    <col min="6160" max="6161" width="1.33203125" style="131" bestFit="1" customWidth="1"/>
    <col min="6162" max="6162" width="2.77734375" style="131" bestFit="1" customWidth="1"/>
    <col min="6163" max="6163" width="1.33203125" style="131" bestFit="1" customWidth="1"/>
    <col min="6164" max="6164" width="4.109375" style="131" bestFit="1" customWidth="1"/>
    <col min="6165" max="6167" width="2.77734375" style="131" bestFit="1" customWidth="1"/>
    <col min="6168" max="6168" width="5.5546875" style="131" bestFit="1" customWidth="1"/>
    <col min="6169" max="6169" width="2.77734375" style="131" bestFit="1" customWidth="1"/>
    <col min="6170" max="6170" width="1.33203125" style="131" bestFit="1" customWidth="1"/>
    <col min="6171" max="6172" width="9.6640625" style="131" bestFit="1" customWidth="1"/>
    <col min="6173" max="6400" width="8.88671875" style="131"/>
    <col min="6401" max="6401" width="4.6640625" style="131" bestFit="1" customWidth="1"/>
    <col min="6402" max="6402" width="9.109375" style="131" bestFit="1" customWidth="1"/>
    <col min="6403" max="6404" width="13.77734375" style="131" bestFit="1" customWidth="1"/>
    <col min="6405" max="6406" width="1.33203125" style="131" bestFit="1" customWidth="1"/>
    <col min="6407" max="6407" width="2.77734375" style="131" bestFit="1" customWidth="1"/>
    <col min="6408" max="6408" width="5.5546875" style="131" bestFit="1" customWidth="1"/>
    <col min="6409" max="6410" width="4.109375" style="131" bestFit="1" customWidth="1"/>
    <col min="6411" max="6411" width="6.88671875" style="131" bestFit="1" customWidth="1"/>
    <col min="6412" max="6412" width="1.33203125" style="131" bestFit="1" customWidth="1"/>
    <col min="6413" max="6413" width="6.88671875" style="131" bestFit="1" customWidth="1"/>
    <col min="6414" max="6414" width="8.21875" style="131" bestFit="1" customWidth="1"/>
    <col min="6415" max="6415" width="5.5546875" style="131" bestFit="1" customWidth="1"/>
    <col min="6416" max="6417" width="1.33203125" style="131" bestFit="1" customWidth="1"/>
    <col min="6418" max="6418" width="2.77734375" style="131" bestFit="1" customWidth="1"/>
    <col min="6419" max="6419" width="1.33203125" style="131" bestFit="1" customWidth="1"/>
    <col min="6420" max="6420" width="4.109375" style="131" bestFit="1" customWidth="1"/>
    <col min="6421" max="6423" width="2.77734375" style="131" bestFit="1" customWidth="1"/>
    <col min="6424" max="6424" width="5.5546875" style="131" bestFit="1" customWidth="1"/>
    <col min="6425" max="6425" width="2.77734375" style="131" bestFit="1" customWidth="1"/>
    <col min="6426" max="6426" width="1.33203125" style="131" bestFit="1" customWidth="1"/>
    <col min="6427" max="6428" width="9.6640625" style="131" bestFit="1" customWidth="1"/>
    <col min="6429" max="6656" width="8.88671875" style="131"/>
    <col min="6657" max="6657" width="4.6640625" style="131" bestFit="1" customWidth="1"/>
    <col min="6658" max="6658" width="9.109375" style="131" bestFit="1" customWidth="1"/>
    <col min="6659" max="6660" width="13.77734375" style="131" bestFit="1" customWidth="1"/>
    <col min="6661" max="6662" width="1.33203125" style="131" bestFit="1" customWidth="1"/>
    <col min="6663" max="6663" width="2.77734375" style="131" bestFit="1" customWidth="1"/>
    <col min="6664" max="6664" width="5.5546875" style="131" bestFit="1" customWidth="1"/>
    <col min="6665" max="6666" width="4.109375" style="131" bestFit="1" customWidth="1"/>
    <col min="6667" max="6667" width="6.88671875" style="131" bestFit="1" customWidth="1"/>
    <col min="6668" max="6668" width="1.33203125" style="131" bestFit="1" customWidth="1"/>
    <col min="6669" max="6669" width="6.88671875" style="131" bestFit="1" customWidth="1"/>
    <col min="6670" max="6670" width="8.21875" style="131" bestFit="1" customWidth="1"/>
    <col min="6671" max="6671" width="5.5546875" style="131" bestFit="1" customWidth="1"/>
    <col min="6672" max="6673" width="1.33203125" style="131" bestFit="1" customWidth="1"/>
    <col min="6674" max="6674" width="2.77734375" style="131" bestFit="1" customWidth="1"/>
    <col min="6675" max="6675" width="1.33203125" style="131" bestFit="1" customWidth="1"/>
    <col min="6676" max="6676" width="4.109375" style="131" bestFit="1" customWidth="1"/>
    <col min="6677" max="6679" width="2.77734375" style="131" bestFit="1" customWidth="1"/>
    <col min="6680" max="6680" width="5.5546875" style="131" bestFit="1" customWidth="1"/>
    <col min="6681" max="6681" width="2.77734375" style="131" bestFit="1" customWidth="1"/>
    <col min="6682" max="6682" width="1.33203125" style="131" bestFit="1" customWidth="1"/>
    <col min="6683" max="6684" width="9.6640625" style="131" bestFit="1" customWidth="1"/>
    <col min="6685" max="6912" width="8.88671875" style="131"/>
    <col min="6913" max="6913" width="4.6640625" style="131" bestFit="1" customWidth="1"/>
    <col min="6914" max="6914" width="9.109375" style="131" bestFit="1" customWidth="1"/>
    <col min="6915" max="6916" width="13.77734375" style="131" bestFit="1" customWidth="1"/>
    <col min="6917" max="6918" width="1.33203125" style="131" bestFit="1" customWidth="1"/>
    <col min="6919" max="6919" width="2.77734375" style="131" bestFit="1" customWidth="1"/>
    <col min="6920" max="6920" width="5.5546875" style="131" bestFit="1" customWidth="1"/>
    <col min="6921" max="6922" width="4.109375" style="131" bestFit="1" customWidth="1"/>
    <col min="6923" max="6923" width="6.88671875" style="131" bestFit="1" customWidth="1"/>
    <col min="6924" max="6924" width="1.33203125" style="131" bestFit="1" customWidth="1"/>
    <col min="6925" max="6925" width="6.88671875" style="131" bestFit="1" customWidth="1"/>
    <col min="6926" max="6926" width="8.21875" style="131" bestFit="1" customWidth="1"/>
    <col min="6927" max="6927" width="5.5546875" style="131" bestFit="1" customWidth="1"/>
    <col min="6928" max="6929" width="1.33203125" style="131" bestFit="1" customWidth="1"/>
    <col min="6930" max="6930" width="2.77734375" style="131" bestFit="1" customWidth="1"/>
    <col min="6931" max="6931" width="1.33203125" style="131" bestFit="1" customWidth="1"/>
    <col min="6932" max="6932" width="4.109375" style="131" bestFit="1" customWidth="1"/>
    <col min="6933" max="6935" width="2.77734375" style="131" bestFit="1" customWidth="1"/>
    <col min="6936" max="6936" width="5.5546875" style="131" bestFit="1" customWidth="1"/>
    <col min="6937" max="6937" width="2.77734375" style="131" bestFit="1" customWidth="1"/>
    <col min="6938" max="6938" width="1.33203125" style="131" bestFit="1" customWidth="1"/>
    <col min="6939" max="6940" width="9.6640625" style="131" bestFit="1" customWidth="1"/>
    <col min="6941" max="7168" width="8.88671875" style="131"/>
    <col min="7169" max="7169" width="4.6640625" style="131" bestFit="1" customWidth="1"/>
    <col min="7170" max="7170" width="9.109375" style="131" bestFit="1" customWidth="1"/>
    <col min="7171" max="7172" width="13.77734375" style="131" bestFit="1" customWidth="1"/>
    <col min="7173" max="7174" width="1.33203125" style="131" bestFit="1" customWidth="1"/>
    <col min="7175" max="7175" width="2.77734375" style="131" bestFit="1" customWidth="1"/>
    <col min="7176" max="7176" width="5.5546875" style="131" bestFit="1" customWidth="1"/>
    <col min="7177" max="7178" width="4.109375" style="131" bestFit="1" customWidth="1"/>
    <col min="7179" max="7179" width="6.88671875" style="131" bestFit="1" customWidth="1"/>
    <col min="7180" max="7180" width="1.33203125" style="131" bestFit="1" customWidth="1"/>
    <col min="7181" max="7181" width="6.88671875" style="131" bestFit="1" customWidth="1"/>
    <col min="7182" max="7182" width="8.21875" style="131" bestFit="1" customWidth="1"/>
    <col min="7183" max="7183" width="5.5546875" style="131" bestFit="1" customWidth="1"/>
    <col min="7184" max="7185" width="1.33203125" style="131" bestFit="1" customWidth="1"/>
    <col min="7186" max="7186" width="2.77734375" style="131" bestFit="1" customWidth="1"/>
    <col min="7187" max="7187" width="1.33203125" style="131" bestFit="1" customWidth="1"/>
    <col min="7188" max="7188" width="4.109375" style="131" bestFit="1" customWidth="1"/>
    <col min="7189" max="7191" width="2.77734375" style="131" bestFit="1" customWidth="1"/>
    <col min="7192" max="7192" width="5.5546875" style="131" bestFit="1" customWidth="1"/>
    <col min="7193" max="7193" width="2.77734375" style="131" bestFit="1" customWidth="1"/>
    <col min="7194" max="7194" width="1.33203125" style="131" bestFit="1" customWidth="1"/>
    <col min="7195" max="7196" width="9.6640625" style="131" bestFit="1" customWidth="1"/>
    <col min="7197" max="7424" width="8.88671875" style="131"/>
    <col min="7425" max="7425" width="4.6640625" style="131" bestFit="1" customWidth="1"/>
    <col min="7426" max="7426" width="9.109375" style="131" bestFit="1" customWidth="1"/>
    <col min="7427" max="7428" width="13.77734375" style="131" bestFit="1" customWidth="1"/>
    <col min="7429" max="7430" width="1.33203125" style="131" bestFit="1" customWidth="1"/>
    <col min="7431" max="7431" width="2.77734375" style="131" bestFit="1" customWidth="1"/>
    <col min="7432" max="7432" width="5.5546875" style="131" bestFit="1" customWidth="1"/>
    <col min="7433" max="7434" width="4.109375" style="131" bestFit="1" customWidth="1"/>
    <col min="7435" max="7435" width="6.88671875" style="131" bestFit="1" customWidth="1"/>
    <col min="7436" max="7436" width="1.33203125" style="131" bestFit="1" customWidth="1"/>
    <col min="7437" max="7437" width="6.88671875" style="131" bestFit="1" customWidth="1"/>
    <col min="7438" max="7438" width="8.21875" style="131" bestFit="1" customWidth="1"/>
    <col min="7439" max="7439" width="5.5546875" style="131" bestFit="1" customWidth="1"/>
    <col min="7440" max="7441" width="1.33203125" style="131" bestFit="1" customWidth="1"/>
    <col min="7442" max="7442" width="2.77734375" style="131" bestFit="1" customWidth="1"/>
    <col min="7443" max="7443" width="1.33203125" style="131" bestFit="1" customWidth="1"/>
    <col min="7444" max="7444" width="4.109375" style="131" bestFit="1" customWidth="1"/>
    <col min="7445" max="7447" width="2.77734375" style="131" bestFit="1" customWidth="1"/>
    <col min="7448" max="7448" width="5.5546875" style="131" bestFit="1" customWidth="1"/>
    <col min="7449" max="7449" width="2.77734375" style="131" bestFit="1" customWidth="1"/>
    <col min="7450" max="7450" width="1.33203125" style="131" bestFit="1" customWidth="1"/>
    <col min="7451" max="7452" width="9.6640625" style="131" bestFit="1" customWidth="1"/>
    <col min="7453" max="7680" width="8.88671875" style="131"/>
    <col min="7681" max="7681" width="4.6640625" style="131" bestFit="1" customWidth="1"/>
    <col min="7682" max="7682" width="9.109375" style="131" bestFit="1" customWidth="1"/>
    <col min="7683" max="7684" width="13.77734375" style="131" bestFit="1" customWidth="1"/>
    <col min="7685" max="7686" width="1.33203125" style="131" bestFit="1" customWidth="1"/>
    <col min="7687" max="7687" width="2.77734375" style="131" bestFit="1" customWidth="1"/>
    <col min="7688" max="7688" width="5.5546875" style="131" bestFit="1" customWidth="1"/>
    <col min="7689" max="7690" width="4.109375" style="131" bestFit="1" customWidth="1"/>
    <col min="7691" max="7691" width="6.88671875" style="131" bestFit="1" customWidth="1"/>
    <col min="7692" max="7692" width="1.33203125" style="131" bestFit="1" customWidth="1"/>
    <col min="7693" max="7693" width="6.88671875" style="131" bestFit="1" customWidth="1"/>
    <col min="7694" max="7694" width="8.21875" style="131" bestFit="1" customWidth="1"/>
    <col min="7695" max="7695" width="5.5546875" style="131" bestFit="1" customWidth="1"/>
    <col min="7696" max="7697" width="1.33203125" style="131" bestFit="1" customWidth="1"/>
    <col min="7698" max="7698" width="2.77734375" style="131" bestFit="1" customWidth="1"/>
    <col min="7699" max="7699" width="1.33203125" style="131" bestFit="1" customWidth="1"/>
    <col min="7700" max="7700" width="4.109375" style="131" bestFit="1" customWidth="1"/>
    <col min="7701" max="7703" width="2.77734375" style="131" bestFit="1" customWidth="1"/>
    <col min="7704" max="7704" width="5.5546875" style="131" bestFit="1" customWidth="1"/>
    <col min="7705" max="7705" width="2.77734375" style="131" bestFit="1" customWidth="1"/>
    <col min="7706" max="7706" width="1.33203125" style="131" bestFit="1" customWidth="1"/>
    <col min="7707" max="7708" width="9.6640625" style="131" bestFit="1" customWidth="1"/>
    <col min="7709" max="7936" width="8.88671875" style="131"/>
    <col min="7937" max="7937" width="4.6640625" style="131" bestFit="1" customWidth="1"/>
    <col min="7938" max="7938" width="9.109375" style="131" bestFit="1" customWidth="1"/>
    <col min="7939" max="7940" width="13.77734375" style="131" bestFit="1" customWidth="1"/>
    <col min="7941" max="7942" width="1.33203125" style="131" bestFit="1" customWidth="1"/>
    <col min="7943" max="7943" width="2.77734375" style="131" bestFit="1" customWidth="1"/>
    <col min="7944" max="7944" width="5.5546875" style="131" bestFit="1" customWidth="1"/>
    <col min="7945" max="7946" width="4.109375" style="131" bestFit="1" customWidth="1"/>
    <col min="7947" max="7947" width="6.88671875" style="131" bestFit="1" customWidth="1"/>
    <col min="7948" max="7948" width="1.33203125" style="131" bestFit="1" customWidth="1"/>
    <col min="7949" max="7949" width="6.88671875" style="131" bestFit="1" customWidth="1"/>
    <col min="7950" max="7950" width="8.21875" style="131" bestFit="1" customWidth="1"/>
    <col min="7951" max="7951" width="5.5546875" style="131" bestFit="1" customWidth="1"/>
    <col min="7952" max="7953" width="1.33203125" style="131" bestFit="1" customWidth="1"/>
    <col min="7954" max="7954" width="2.77734375" style="131" bestFit="1" customWidth="1"/>
    <col min="7955" max="7955" width="1.33203125" style="131" bestFit="1" customWidth="1"/>
    <col min="7956" max="7956" width="4.109375" style="131" bestFit="1" customWidth="1"/>
    <col min="7957" max="7959" width="2.77734375" style="131" bestFit="1" customWidth="1"/>
    <col min="7960" max="7960" width="5.5546875" style="131" bestFit="1" customWidth="1"/>
    <col min="7961" max="7961" width="2.77734375" style="131" bestFit="1" customWidth="1"/>
    <col min="7962" max="7962" width="1.33203125" style="131" bestFit="1" customWidth="1"/>
    <col min="7963" max="7964" width="9.6640625" style="131" bestFit="1" customWidth="1"/>
    <col min="7965" max="8192" width="8.88671875" style="131"/>
    <col min="8193" max="8193" width="4.6640625" style="131" bestFit="1" customWidth="1"/>
    <col min="8194" max="8194" width="9.109375" style="131" bestFit="1" customWidth="1"/>
    <col min="8195" max="8196" width="13.77734375" style="131" bestFit="1" customWidth="1"/>
    <col min="8197" max="8198" width="1.33203125" style="131" bestFit="1" customWidth="1"/>
    <col min="8199" max="8199" width="2.77734375" style="131" bestFit="1" customWidth="1"/>
    <col min="8200" max="8200" width="5.5546875" style="131" bestFit="1" customWidth="1"/>
    <col min="8201" max="8202" width="4.109375" style="131" bestFit="1" customWidth="1"/>
    <col min="8203" max="8203" width="6.88671875" style="131" bestFit="1" customWidth="1"/>
    <col min="8204" max="8204" width="1.33203125" style="131" bestFit="1" customWidth="1"/>
    <col min="8205" max="8205" width="6.88671875" style="131" bestFit="1" customWidth="1"/>
    <col min="8206" max="8206" width="8.21875" style="131" bestFit="1" customWidth="1"/>
    <col min="8207" max="8207" width="5.5546875" style="131" bestFit="1" customWidth="1"/>
    <col min="8208" max="8209" width="1.33203125" style="131" bestFit="1" customWidth="1"/>
    <col min="8210" max="8210" width="2.77734375" style="131" bestFit="1" customWidth="1"/>
    <col min="8211" max="8211" width="1.33203125" style="131" bestFit="1" customWidth="1"/>
    <col min="8212" max="8212" width="4.109375" style="131" bestFit="1" customWidth="1"/>
    <col min="8213" max="8215" width="2.77734375" style="131" bestFit="1" customWidth="1"/>
    <col min="8216" max="8216" width="5.5546875" style="131" bestFit="1" customWidth="1"/>
    <col min="8217" max="8217" width="2.77734375" style="131" bestFit="1" customWidth="1"/>
    <col min="8218" max="8218" width="1.33203125" style="131" bestFit="1" customWidth="1"/>
    <col min="8219" max="8220" width="9.6640625" style="131" bestFit="1" customWidth="1"/>
    <col min="8221" max="8448" width="8.88671875" style="131"/>
    <col min="8449" max="8449" width="4.6640625" style="131" bestFit="1" customWidth="1"/>
    <col min="8450" max="8450" width="9.109375" style="131" bestFit="1" customWidth="1"/>
    <col min="8451" max="8452" width="13.77734375" style="131" bestFit="1" customWidth="1"/>
    <col min="8453" max="8454" width="1.33203125" style="131" bestFit="1" customWidth="1"/>
    <col min="8455" max="8455" width="2.77734375" style="131" bestFit="1" customWidth="1"/>
    <col min="8456" max="8456" width="5.5546875" style="131" bestFit="1" customWidth="1"/>
    <col min="8457" max="8458" width="4.109375" style="131" bestFit="1" customWidth="1"/>
    <col min="8459" max="8459" width="6.88671875" style="131" bestFit="1" customWidth="1"/>
    <col min="8460" max="8460" width="1.33203125" style="131" bestFit="1" customWidth="1"/>
    <col min="8461" max="8461" width="6.88671875" style="131" bestFit="1" customWidth="1"/>
    <col min="8462" max="8462" width="8.21875" style="131" bestFit="1" customWidth="1"/>
    <col min="8463" max="8463" width="5.5546875" style="131" bestFit="1" customWidth="1"/>
    <col min="8464" max="8465" width="1.33203125" style="131" bestFit="1" customWidth="1"/>
    <col min="8466" max="8466" width="2.77734375" style="131" bestFit="1" customWidth="1"/>
    <col min="8467" max="8467" width="1.33203125" style="131" bestFit="1" customWidth="1"/>
    <col min="8468" max="8468" width="4.109375" style="131" bestFit="1" customWidth="1"/>
    <col min="8469" max="8471" width="2.77734375" style="131" bestFit="1" customWidth="1"/>
    <col min="8472" max="8472" width="5.5546875" style="131" bestFit="1" customWidth="1"/>
    <col min="8473" max="8473" width="2.77734375" style="131" bestFit="1" customWidth="1"/>
    <col min="8474" max="8474" width="1.33203125" style="131" bestFit="1" customWidth="1"/>
    <col min="8475" max="8476" width="9.6640625" style="131" bestFit="1" customWidth="1"/>
    <col min="8477" max="8704" width="8.88671875" style="131"/>
    <col min="8705" max="8705" width="4.6640625" style="131" bestFit="1" customWidth="1"/>
    <col min="8706" max="8706" width="9.109375" style="131" bestFit="1" customWidth="1"/>
    <col min="8707" max="8708" width="13.77734375" style="131" bestFit="1" customWidth="1"/>
    <col min="8709" max="8710" width="1.33203125" style="131" bestFit="1" customWidth="1"/>
    <col min="8711" max="8711" width="2.77734375" style="131" bestFit="1" customWidth="1"/>
    <col min="8712" max="8712" width="5.5546875" style="131" bestFit="1" customWidth="1"/>
    <col min="8713" max="8714" width="4.109375" style="131" bestFit="1" customWidth="1"/>
    <col min="8715" max="8715" width="6.88671875" style="131" bestFit="1" customWidth="1"/>
    <col min="8716" max="8716" width="1.33203125" style="131" bestFit="1" customWidth="1"/>
    <col min="8717" max="8717" width="6.88671875" style="131" bestFit="1" customWidth="1"/>
    <col min="8718" max="8718" width="8.21875" style="131" bestFit="1" customWidth="1"/>
    <col min="8719" max="8719" width="5.5546875" style="131" bestFit="1" customWidth="1"/>
    <col min="8720" max="8721" width="1.33203125" style="131" bestFit="1" customWidth="1"/>
    <col min="8722" max="8722" width="2.77734375" style="131" bestFit="1" customWidth="1"/>
    <col min="8723" max="8723" width="1.33203125" style="131" bestFit="1" customWidth="1"/>
    <col min="8724" max="8724" width="4.109375" style="131" bestFit="1" customWidth="1"/>
    <col min="8725" max="8727" width="2.77734375" style="131" bestFit="1" customWidth="1"/>
    <col min="8728" max="8728" width="5.5546875" style="131" bestFit="1" customWidth="1"/>
    <col min="8729" max="8729" width="2.77734375" style="131" bestFit="1" customWidth="1"/>
    <col min="8730" max="8730" width="1.33203125" style="131" bestFit="1" customWidth="1"/>
    <col min="8731" max="8732" width="9.6640625" style="131" bestFit="1" customWidth="1"/>
    <col min="8733" max="8960" width="8.88671875" style="131"/>
    <col min="8961" max="8961" width="4.6640625" style="131" bestFit="1" customWidth="1"/>
    <col min="8962" max="8962" width="9.109375" style="131" bestFit="1" customWidth="1"/>
    <col min="8963" max="8964" width="13.77734375" style="131" bestFit="1" customWidth="1"/>
    <col min="8965" max="8966" width="1.33203125" style="131" bestFit="1" customWidth="1"/>
    <col min="8967" max="8967" width="2.77734375" style="131" bestFit="1" customWidth="1"/>
    <col min="8968" max="8968" width="5.5546875" style="131" bestFit="1" customWidth="1"/>
    <col min="8969" max="8970" width="4.109375" style="131" bestFit="1" customWidth="1"/>
    <col min="8971" max="8971" width="6.88671875" style="131" bestFit="1" customWidth="1"/>
    <col min="8972" max="8972" width="1.33203125" style="131" bestFit="1" customWidth="1"/>
    <col min="8973" max="8973" width="6.88671875" style="131" bestFit="1" customWidth="1"/>
    <col min="8974" max="8974" width="8.21875" style="131" bestFit="1" customWidth="1"/>
    <col min="8975" max="8975" width="5.5546875" style="131" bestFit="1" customWidth="1"/>
    <col min="8976" max="8977" width="1.33203125" style="131" bestFit="1" customWidth="1"/>
    <col min="8978" max="8978" width="2.77734375" style="131" bestFit="1" customWidth="1"/>
    <col min="8979" max="8979" width="1.33203125" style="131" bestFit="1" customWidth="1"/>
    <col min="8980" max="8980" width="4.109375" style="131" bestFit="1" customWidth="1"/>
    <col min="8981" max="8983" width="2.77734375" style="131" bestFit="1" customWidth="1"/>
    <col min="8984" max="8984" width="5.5546875" style="131" bestFit="1" customWidth="1"/>
    <col min="8985" max="8985" width="2.77734375" style="131" bestFit="1" customWidth="1"/>
    <col min="8986" max="8986" width="1.33203125" style="131" bestFit="1" customWidth="1"/>
    <col min="8987" max="8988" width="9.6640625" style="131" bestFit="1" customWidth="1"/>
    <col min="8989" max="9216" width="8.88671875" style="131"/>
    <col min="9217" max="9217" width="4.6640625" style="131" bestFit="1" customWidth="1"/>
    <col min="9218" max="9218" width="9.109375" style="131" bestFit="1" customWidth="1"/>
    <col min="9219" max="9220" width="13.77734375" style="131" bestFit="1" customWidth="1"/>
    <col min="9221" max="9222" width="1.33203125" style="131" bestFit="1" customWidth="1"/>
    <col min="9223" max="9223" width="2.77734375" style="131" bestFit="1" customWidth="1"/>
    <col min="9224" max="9224" width="5.5546875" style="131" bestFit="1" customWidth="1"/>
    <col min="9225" max="9226" width="4.109375" style="131" bestFit="1" customWidth="1"/>
    <col min="9227" max="9227" width="6.88671875" style="131" bestFit="1" customWidth="1"/>
    <col min="9228" max="9228" width="1.33203125" style="131" bestFit="1" customWidth="1"/>
    <col min="9229" max="9229" width="6.88671875" style="131" bestFit="1" customWidth="1"/>
    <col min="9230" max="9230" width="8.21875" style="131" bestFit="1" customWidth="1"/>
    <col min="9231" max="9231" width="5.5546875" style="131" bestFit="1" customWidth="1"/>
    <col min="9232" max="9233" width="1.33203125" style="131" bestFit="1" customWidth="1"/>
    <col min="9234" max="9234" width="2.77734375" style="131" bestFit="1" customWidth="1"/>
    <col min="9235" max="9235" width="1.33203125" style="131" bestFit="1" customWidth="1"/>
    <col min="9236" max="9236" width="4.109375" style="131" bestFit="1" customWidth="1"/>
    <col min="9237" max="9239" width="2.77734375" style="131" bestFit="1" customWidth="1"/>
    <col min="9240" max="9240" width="5.5546875" style="131" bestFit="1" customWidth="1"/>
    <col min="9241" max="9241" width="2.77734375" style="131" bestFit="1" customWidth="1"/>
    <col min="9242" max="9242" width="1.33203125" style="131" bestFit="1" customWidth="1"/>
    <col min="9243" max="9244" width="9.6640625" style="131" bestFit="1" customWidth="1"/>
    <col min="9245" max="9472" width="8.88671875" style="131"/>
    <col min="9473" max="9473" width="4.6640625" style="131" bestFit="1" customWidth="1"/>
    <col min="9474" max="9474" width="9.109375" style="131" bestFit="1" customWidth="1"/>
    <col min="9475" max="9476" width="13.77734375" style="131" bestFit="1" customWidth="1"/>
    <col min="9477" max="9478" width="1.33203125" style="131" bestFit="1" customWidth="1"/>
    <col min="9479" max="9479" width="2.77734375" style="131" bestFit="1" customWidth="1"/>
    <col min="9480" max="9480" width="5.5546875" style="131" bestFit="1" customWidth="1"/>
    <col min="9481" max="9482" width="4.109375" style="131" bestFit="1" customWidth="1"/>
    <col min="9483" max="9483" width="6.88671875" style="131" bestFit="1" customWidth="1"/>
    <col min="9484" max="9484" width="1.33203125" style="131" bestFit="1" customWidth="1"/>
    <col min="9485" max="9485" width="6.88671875" style="131" bestFit="1" customWidth="1"/>
    <col min="9486" max="9486" width="8.21875" style="131" bestFit="1" customWidth="1"/>
    <col min="9487" max="9487" width="5.5546875" style="131" bestFit="1" customWidth="1"/>
    <col min="9488" max="9489" width="1.33203125" style="131" bestFit="1" customWidth="1"/>
    <col min="9490" max="9490" width="2.77734375" style="131" bestFit="1" customWidth="1"/>
    <col min="9491" max="9491" width="1.33203125" style="131" bestFit="1" customWidth="1"/>
    <col min="9492" max="9492" width="4.109375" style="131" bestFit="1" customWidth="1"/>
    <col min="9493" max="9495" width="2.77734375" style="131" bestFit="1" customWidth="1"/>
    <col min="9496" max="9496" width="5.5546875" style="131" bestFit="1" customWidth="1"/>
    <col min="9497" max="9497" width="2.77734375" style="131" bestFit="1" customWidth="1"/>
    <col min="9498" max="9498" width="1.33203125" style="131" bestFit="1" customWidth="1"/>
    <col min="9499" max="9500" width="9.6640625" style="131" bestFit="1" customWidth="1"/>
    <col min="9501" max="9728" width="8.88671875" style="131"/>
    <col min="9729" max="9729" width="4.6640625" style="131" bestFit="1" customWidth="1"/>
    <col min="9730" max="9730" width="9.109375" style="131" bestFit="1" customWidth="1"/>
    <col min="9731" max="9732" width="13.77734375" style="131" bestFit="1" customWidth="1"/>
    <col min="9733" max="9734" width="1.33203125" style="131" bestFit="1" customWidth="1"/>
    <col min="9735" max="9735" width="2.77734375" style="131" bestFit="1" customWidth="1"/>
    <col min="9736" max="9736" width="5.5546875" style="131" bestFit="1" customWidth="1"/>
    <col min="9737" max="9738" width="4.109375" style="131" bestFit="1" customWidth="1"/>
    <col min="9739" max="9739" width="6.88671875" style="131" bestFit="1" customWidth="1"/>
    <col min="9740" max="9740" width="1.33203125" style="131" bestFit="1" customWidth="1"/>
    <col min="9741" max="9741" width="6.88671875" style="131" bestFit="1" customWidth="1"/>
    <col min="9742" max="9742" width="8.21875" style="131" bestFit="1" customWidth="1"/>
    <col min="9743" max="9743" width="5.5546875" style="131" bestFit="1" customWidth="1"/>
    <col min="9744" max="9745" width="1.33203125" style="131" bestFit="1" customWidth="1"/>
    <col min="9746" max="9746" width="2.77734375" style="131" bestFit="1" customWidth="1"/>
    <col min="9747" max="9747" width="1.33203125" style="131" bestFit="1" customWidth="1"/>
    <col min="9748" max="9748" width="4.109375" style="131" bestFit="1" customWidth="1"/>
    <col min="9749" max="9751" width="2.77734375" style="131" bestFit="1" customWidth="1"/>
    <col min="9752" max="9752" width="5.5546875" style="131" bestFit="1" customWidth="1"/>
    <col min="9753" max="9753" width="2.77734375" style="131" bestFit="1" customWidth="1"/>
    <col min="9754" max="9754" width="1.33203125" style="131" bestFit="1" customWidth="1"/>
    <col min="9755" max="9756" width="9.6640625" style="131" bestFit="1" customWidth="1"/>
    <col min="9757" max="9984" width="8.88671875" style="131"/>
    <col min="9985" max="9985" width="4.6640625" style="131" bestFit="1" customWidth="1"/>
    <col min="9986" max="9986" width="9.109375" style="131" bestFit="1" customWidth="1"/>
    <col min="9987" max="9988" width="13.77734375" style="131" bestFit="1" customWidth="1"/>
    <col min="9989" max="9990" width="1.33203125" style="131" bestFit="1" customWidth="1"/>
    <col min="9991" max="9991" width="2.77734375" style="131" bestFit="1" customWidth="1"/>
    <col min="9992" max="9992" width="5.5546875" style="131" bestFit="1" customWidth="1"/>
    <col min="9993" max="9994" width="4.109375" style="131" bestFit="1" customWidth="1"/>
    <col min="9995" max="9995" width="6.88671875" style="131" bestFit="1" customWidth="1"/>
    <col min="9996" max="9996" width="1.33203125" style="131" bestFit="1" customWidth="1"/>
    <col min="9997" max="9997" width="6.88671875" style="131" bestFit="1" customWidth="1"/>
    <col min="9998" max="9998" width="8.21875" style="131" bestFit="1" customWidth="1"/>
    <col min="9999" max="9999" width="5.5546875" style="131" bestFit="1" customWidth="1"/>
    <col min="10000" max="10001" width="1.33203125" style="131" bestFit="1" customWidth="1"/>
    <col min="10002" max="10002" width="2.77734375" style="131" bestFit="1" customWidth="1"/>
    <col min="10003" max="10003" width="1.33203125" style="131" bestFit="1" customWidth="1"/>
    <col min="10004" max="10004" width="4.109375" style="131" bestFit="1" customWidth="1"/>
    <col min="10005" max="10007" width="2.77734375" style="131" bestFit="1" customWidth="1"/>
    <col min="10008" max="10008" width="5.5546875" style="131" bestFit="1" customWidth="1"/>
    <col min="10009" max="10009" width="2.77734375" style="131" bestFit="1" customWidth="1"/>
    <col min="10010" max="10010" width="1.33203125" style="131" bestFit="1" customWidth="1"/>
    <col min="10011" max="10012" width="9.6640625" style="131" bestFit="1" customWidth="1"/>
    <col min="10013" max="10240" width="8.88671875" style="131"/>
    <col min="10241" max="10241" width="4.6640625" style="131" bestFit="1" customWidth="1"/>
    <col min="10242" max="10242" width="9.109375" style="131" bestFit="1" customWidth="1"/>
    <col min="10243" max="10244" width="13.77734375" style="131" bestFit="1" customWidth="1"/>
    <col min="10245" max="10246" width="1.33203125" style="131" bestFit="1" customWidth="1"/>
    <col min="10247" max="10247" width="2.77734375" style="131" bestFit="1" customWidth="1"/>
    <col min="10248" max="10248" width="5.5546875" style="131" bestFit="1" customWidth="1"/>
    <col min="10249" max="10250" width="4.109375" style="131" bestFit="1" customWidth="1"/>
    <col min="10251" max="10251" width="6.88671875" style="131" bestFit="1" customWidth="1"/>
    <col min="10252" max="10252" width="1.33203125" style="131" bestFit="1" customWidth="1"/>
    <col min="10253" max="10253" width="6.88671875" style="131" bestFit="1" customWidth="1"/>
    <col min="10254" max="10254" width="8.21875" style="131" bestFit="1" customWidth="1"/>
    <col min="10255" max="10255" width="5.5546875" style="131" bestFit="1" customWidth="1"/>
    <col min="10256" max="10257" width="1.33203125" style="131" bestFit="1" customWidth="1"/>
    <col min="10258" max="10258" width="2.77734375" style="131" bestFit="1" customWidth="1"/>
    <col min="10259" max="10259" width="1.33203125" style="131" bestFit="1" customWidth="1"/>
    <col min="10260" max="10260" width="4.109375" style="131" bestFit="1" customWidth="1"/>
    <col min="10261" max="10263" width="2.77734375" style="131" bestFit="1" customWidth="1"/>
    <col min="10264" max="10264" width="5.5546875" style="131" bestFit="1" customWidth="1"/>
    <col min="10265" max="10265" width="2.77734375" style="131" bestFit="1" customWidth="1"/>
    <col min="10266" max="10266" width="1.33203125" style="131" bestFit="1" customWidth="1"/>
    <col min="10267" max="10268" width="9.6640625" style="131" bestFit="1" customWidth="1"/>
    <col min="10269" max="10496" width="8.88671875" style="131"/>
    <col min="10497" max="10497" width="4.6640625" style="131" bestFit="1" customWidth="1"/>
    <col min="10498" max="10498" width="9.109375" style="131" bestFit="1" customWidth="1"/>
    <col min="10499" max="10500" width="13.77734375" style="131" bestFit="1" customWidth="1"/>
    <col min="10501" max="10502" width="1.33203125" style="131" bestFit="1" customWidth="1"/>
    <col min="10503" max="10503" width="2.77734375" style="131" bestFit="1" customWidth="1"/>
    <col min="10504" max="10504" width="5.5546875" style="131" bestFit="1" customWidth="1"/>
    <col min="10505" max="10506" width="4.109375" style="131" bestFit="1" customWidth="1"/>
    <col min="10507" max="10507" width="6.88671875" style="131" bestFit="1" customWidth="1"/>
    <col min="10508" max="10508" width="1.33203125" style="131" bestFit="1" customWidth="1"/>
    <col min="10509" max="10509" width="6.88671875" style="131" bestFit="1" customWidth="1"/>
    <col min="10510" max="10510" width="8.21875" style="131" bestFit="1" customWidth="1"/>
    <col min="10511" max="10511" width="5.5546875" style="131" bestFit="1" customWidth="1"/>
    <col min="10512" max="10513" width="1.33203125" style="131" bestFit="1" customWidth="1"/>
    <col min="10514" max="10514" width="2.77734375" style="131" bestFit="1" customWidth="1"/>
    <col min="10515" max="10515" width="1.33203125" style="131" bestFit="1" customWidth="1"/>
    <col min="10516" max="10516" width="4.109375" style="131" bestFit="1" customWidth="1"/>
    <col min="10517" max="10519" width="2.77734375" style="131" bestFit="1" customWidth="1"/>
    <col min="10520" max="10520" width="5.5546875" style="131" bestFit="1" customWidth="1"/>
    <col min="10521" max="10521" width="2.77734375" style="131" bestFit="1" customWidth="1"/>
    <col min="10522" max="10522" width="1.33203125" style="131" bestFit="1" customWidth="1"/>
    <col min="10523" max="10524" width="9.6640625" style="131" bestFit="1" customWidth="1"/>
    <col min="10525" max="10752" width="8.88671875" style="131"/>
    <col min="10753" max="10753" width="4.6640625" style="131" bestFit="1" customWidth="1"/>
    <col min="10754" max="10754" width="9.109375" style="131" bestFit="1" customWidth="1"/>
    <col min="10755" max="10756" width="13.77734375" style="131" bestFit="1" customWidth="1"/>
    <col min="10757" max="10758" width="1.33203125" style="131" bestFit="1" customWidth="1"/>
    <col min="10759" max="10759" width="2.77734375" style="131" bestFit="1" customWidth="1"/>
    <col min="10760" max="10760" width="5.5546875" style="131" bestFit="1" customWidth="1"/>
    <col min="10761" max="10762" width="4.109375" style="131" bestFit="1" customWidth="1"/>
    <col min="10763" max="10763" width="6.88671875" style="131" bestFit="1" customWidth="1"/>
    <col min="10764" max="10764" width="1.33203125" style="131" bestFit="1" customWidth="1"/>
    <col min="10765" max="10765" width="6.88671875" style="131" bestFit="1" customWidth="1"/>
    <col min="10766" max="10766" width="8.21875" style="131" bestFit="1" customWidth="1"/>
    <col min="10767" max="10767" width="5.5546875" style="131" bestFit="1" customWidth="1"/>
    <col min="10768" max="10769" width="1.33203125" style="131" bestFit="1" customWidth="1"/>
    <col min="10770" max="10770" width="2.77734375" style="131" bestFit="1" customWidth="1"/>
    <col min="10771" max="10771" width="1.33203125" style="131" bestFit="1" customWidth="1"/>
    <col min="10772" max="10772" width="4.109375" style="131" bestFit="1" customWidth="1"/>
    <col min="10773" max="10775" width="2.77734375" style="131" bestFit="1" customWidth="1"/>
    <col min="10776" max="10776" width="5.5546875" style="131" bestFit="1" customWidth="1"/>
    <col min="10777" max="10777" width="2.77734375" style="131" bestFit="1" customWidth="1"/>
    <col min="10778" max="10778" width="1.33203125" style="131" bestFit="1" customWidth="1"/>
    <col min="10779" max="10780" width="9.6640625" style="131" bestFit="1" customWidth="1"/>
    <col min="10781" max="11008" width="8.88671875" style="131"/>
    <col min="11009" max="11009" width="4.6640625" style="131" bestFit="1" customWidth="1"/>
    <col min="11010" max="11010" width="9.109375" style="131" bestFit="1" customWidth="1"/>
    <col min="11011" max="11012" width="13.77734375" style="131" bestFit="1" customWidth="1"/>
    <col min="11013" max="11014" width="1.33203125" style="131" bestFit="1" customWidth="1"/>
    <col min="11015" max="11015" width="2.77734375" style="131" bestFit="1" customWidth="1"/>
    <col min="11016" max="11016" width="5.5546875" style="131" bestFit="1" customWidth="1"/>
    <col min="11017" max="11018" width="4.109375" style="131" bestFit="1" customWidth="1"/>
    <col min="11019" max="11019" width="6.88671875" style="131" bestFit="1" customWidth="1"/>
    <col min="11020" max="11020" width="1.33203125" style="131" bestFit="1" customWidth="1"/>
    <col min="11021" max="11021" width="6.88671875" style="131" bestFit="1" customWidth="1"/>
    <col min="11022" max="11022" width="8.21875" style="131" bestFit="1" customWidth="1"/>
    <col min="11023" max="11023" width="5.5546875" style="131" bestFit="1" customWidth="1"/>
    <col min="11024" max="11025" width="1.33203125" style="131" bestFit="1" customWidth="1"/>
    <col min="11026" max="11026" width="2.77734375" style="131" bestFit="1" customWidth="1"/>
    <col min="11027" max="11027" width="1.33203125" style="131" bestFit="1" customWidth="1"/>
    <col min="11028" max="11028" width="4.109375" style="131" bestFit="1" customWidth="1"/>
    <col min="11029" max="11031" width="2.77734375" style="131" bestFit="1" customWidth="1"/>
    <col min="11032" max="11032" width="5.5546875" style="131" bestFit="1" customWidth="1"/>
    <col min="11033" max="11033" width="2.77734375" style="131" bestFit="1" customWidth="1"/>
    <col min="11034" max="11034" width="1.33203125" style="131" bestFit="1" customWidth="1"/>
    <col min="11035" max="11036" width="9.6640625" style="131" bestFit="1" customWidth="1"/>
    <col min="11037" max="11264" width="8.88671875" style="131"/>
    <col min="11265" max="11265" width="4.6640625" style="131" bestFit="1" customWidth="1"/>
    <col min="11266" max="11266" width="9.109375" style="131" bestFit="1" customWidth="1"/>
    <col min="11267" max="11268" width="13.77734375" style="131" bestFit="1" customWidth="1"/>
    <col min="11269" max="11270" width="1.33203125" style="131" bestFit="1" customWidth="1"/>
    <col min="11271" max="11271" width="2.77734375" style="131" bestFit="1" customWidth="1"/>
    <col min="11272" max="11272" width="5.5546875" style="131" bestFit="1" customWidth="1"/>
    <col min="11273" max="11274" width="4.109375" style="131" bestFit="1" customWidth="1"/>
    <col min="11275" max="11275" width="6.88671875" style="131" bestFit="1" customWidth="1"/>
    <col min="11276" max="11276" width="1.33203125" style="131" bestFit="1" customWidth="1"/>
    <col min="11277" max="11277" width="6.88671875" style="131" bestFit="1" customWidth="1"/>
    <col min="11278" max="11278" width="8.21875" style="131" bestFit="1" customWidth="1"/>
    <col min="11279" max="11279" width="5.5546875" style="131" bestFit="1" customWidth="1"/>
    <col min="11280" max="11281" width="1.33203125" style="131" bestFit="1" customWidth="1"/>
    <col min="11282" max="11282" width="2.77734375" style="131" bestFit="1" customWidth="1"/>
    <col min="11283" max="11283" width="1.33203125" style="131" bestFit="1" customWidth="1"/>
    <col min="11284" max="11284" width="4.109375" style="131" bestFit="1" customWidth="1"/>
    <col min="11285" max="11287" width="2.77734375" style="131" bestFit="1" customWidth="1"/>
    <col min="11288" max="11288" width="5.5546875" style="131" bestFit="1" customWidth="1"/>
    <col min="11289" max="11289" width="2.77734375" style="131" bestFit="1" customWidth="1"/>
    <col min="11290" max="11290" width="1.33203125" style="131" bestFit="1" customWidth="1"/>
    <col min="11291" max="11292" width="9.6640625" style="131" bestFit="1" customWidth="1"/>
    <col min="11293" max="11520" width="8.88671875" style="131"/>
    <col min="11521" max="11521" width="4.6640625" style="131" bestFit="1" customWidth="1"/>
    <col min="11522" max="11522" width="9.109375" style="131" bestFit="1" customWidth="1"/>
    <col min="11523" max="11524" width="13.77734375" style="131" bestFit="1" customWidth="1"/>
    <col min="11525" max="11526" width="1.33203125" style="131" bestFit="1" customWidth="1"/>
    <col min="11527" max="11527" width="2.77734375" style="131" bestFit="1" customWidth="1"/>
    <col min="11528" max="11528" width="5.5546875" style="131" bestFit="1" customWidth="1"/>
    <col min="11529" max="11530" width="4.109375" style="131" bestFit="1" customWidth="1"/>
    <col min="11531" max="11531" width="6.88671875" style="131" bestFit="1" customWidth="1"/>
    <col min="11532" max="11532" width="1.33203125" style="131" bestFit="1" customWidth="1"/>
    <col min="11533" max="11533" width="6.88671875" style="131" bestFit="1" customWidth="1"/>
    <col min="11534" max="11534" width="8.21875" style="131" bestFit="1" customWidth="1"/>
    <col min="11535" max="11535" width="5.5546875" style="131" bestFit="1" customWidth="1"/>
    <col min="11536" max="11537" width="1.33203125" style="131" bestFit="1" customWidth="1"/>
    <col min="11538" max="11538" width="2.77734375" style="131" bestFit="1" customWidth="1"/>
    <col min="11539" max="11539" width="1.33203125" style="131" bestFit="1" customWidth="1"/>
    <col min="11540" max="11540" width="4.109375" style="131" bestFit="1" customWidth="1"/>
    <col min="11541" max="11543" width="2.77734375" style="131" bestFit="1" customWidth="1"/>
    <col min="11544" max="11544" width="5.5546875" style="131" bestFit="1" customWidth="1"/>
    <col min="11545" max="11545" width="2.77734375" style="131" bestFit="1" customWidth="1"/>
    <col min="11546" max="11546" width="1.33203125" style="131" bestFit="1" customWidth="1"/>
    <col min="11547" max="11548" width="9.6640625" style="131" bestFit="1" customWidth="1"/>
    <col min="11549" max="11776" width="8.88671875" style="131"/>
    <col min="11777" max="11777" width="4.6640625" style="131" bestFit="1" customWidth="1"/>
    <col min="11778" max="11778" width="9.109375" style="131" bestFit="1" customWidth="1"/>
    <col min="11779" max="11780" width="13.77734375" style="131" bestFit="1" customWidth="1"/>
    <col min="11781" max="11782" width="1.33203125" style="131" bestFit="1" customWidth="1"/>
    <col min="11783" max="11783" width="2.77734375" style="131" bestFit="1" customWidth="1"/>
    <col min="11784" max="11784" width="5.5546875" style="131" bestFit="1" customWidth="1"/>
    <col min="11785" max="11786" width="4.109375" style="131" bestFit="1" customWidth="1"/>
    <col min="11787" max="11787" width="6.88671875" style="131" bestFit="1" customWidth="1"/>
    <col min="11788" max="11788" width="1.33203125" style="131" bestFit="1" customWidth="1"/>
    <col min="11789" max="11789" width="6.88671875" style="131" bestFit="1" customWidth="1"/>
    <col min="11790" max="11790" width="8.21875" style="131" bestFit="1" customWidth="1"/>
    <col min="11791" max="11791" width="5.5546875" style="131" bestFit="1" customWidth="1"/>
    <col min="11792" max="11793" width="1.33203125" style="131" bestFit="1" customWidth="1"/>
    <col min="11794" max="11794" width="2.77734375" style="131" bestFit="1" customWidth="1"/>
    <col min="11795" max="11795" width="1.33203125" style="131" bestFit="1" customWidth="1"/>
    <col min="11796" max="11796" width="4.109375" style="131" bestFit="1" customWidth="1"/>
    <col min="11797" max="11799" width="2.77734375" style="131" bestFit="1" customWidth="1"/>
    <col min="11800" max="11800" width="5.5546875" style="131" bestFit="1" customWidth="1"/>
    <col min="11801" max="11801" width="2.77734375" style="131" bestFit="1" customWidth="1"/>
    <col min="11802" max="11802" width="1.33203125" style="131" bestFit="1" customWidth="1"/>
    <col min="11803" max="11804" width="9.6640625" style="131" bestFit="1" customWidth="1"/>
    <col min="11805" max="12032" width="8.88671875" style="131"/>
    <col min="12033" max="12033" width="4.6640625" style="131" bestFit="1" customWidth="1"/>
    <col min="12034" max="12034" width="9.109375" style="131" bestFit="1" customWidth="1"/>
    <col min="12035" max="12036" width="13.77734375" style="131" bestFit="1" customWidth="1"/>
    <col min="12037" max="12038" width="1.33203125" style="131" bestFit="1" customWidth="1"/>
    <col min="12039" max="12039" width="2.77734375" style="131" bestFit="1" customWidth="1"/>
    <col min="12040" max="12040" width="5.5546875" style="131" bestFit="1" customWidth="1"/>
    <col min="12041" max="12042" width="4.109375" style="131" bestFit="1" customWidth="1"/>
    <col min="12043" max="12043" width="6.88671875" style="131" bestFit="1" customWidth="1"/>
    <col min="12044" max="12044" width="1.33203125" style="131" bestFit="1" customWidth="1"/>
    <col min="12045" max="12045" width="6.88671875" style="131" bestFit="1" customWidth="1"/>
    <col min="12046" max="12046" width="8.21875" style="131" bestFit="1" customWidth="1"/>
    <col min="12047" max="12047" width="5.5546875" style="131" bestFit="1" customWidth="1"/>
    <col min="12048" max="12049" width="1.33203125" style="131" bestFit="1" customWidth="1"/>
    <col min="12050" max="12050" width="2.77734375" style="131" bestFit="1" customWidth="1"/>
    <col min="12051" max="12051" width="1.33203125" style="131" bestFit="1" customWidth="1"/>
    <col min="12052" max="12052" width="4.109375" style="131" bestFit="1" customWidth="1"/>
    <col min="12053" max="12055" width="2.77734375" style="131" bestFit="1" customWidth="1"/>
    <col min="12056" max="12056" width="5.5546875" style="131" bestFit="1" customWidth="1"/>
    <col min="12057" max="12057" width="2.77734375" style="131" bestFit="1" customWidth="1"/>
    <col min="12058" max="12058" width="1.33203125" style="131" bestFit="1" customWidth="1"/>
    <col min="12059" max="12060" width="9.6640625" style="131" bestFit="1" customWidth="1"/>
    <col min="12061" max="12288" width="8.88671875" style="131"/>
    <col min="12289" max="12289" width="4.6640625" style="131" bestFit="1" customWidth="1"/>
    <col min="12290" max="12290" width="9.109375" style="131" bestFit="1" customWidth="1"/>
    <col min="12291" max="12292" width="13.77734375" style="131" bestFit="1" customWidth="1"/>
    <col min="12293" max="12294" width="1.33203125" style="131" bestFit="1" customWidth="1"/>
    <col min="12295" max="12295" width="2.77734375" style="131" bestFit="1" customWidth="1"/>
    <col min="12296" max="12296" width="5.5546875" style="131" bestFit="1" customWidth="1"/>
    <col min="12297" max="12298" width="4.109375" style="131" bestFit="1" customWidth="1"/>
    <col min="12299" max="12299" width="6.88671875" style="131" bestFit="1" customWidth="1"/>
    <col min="12300" max="12300" width="1.33203125" style="131" bestFit="1" customWidth="1"/>
    <col min="12301" max="12301" width="6.88671875" style="131" bestFit="1" customWidth="1"/>
    <col min="12302" max="12302" width="8.21875" style="131" bestFit="1" customWidth="1"/>
    <col min="12303" max="12303" width="5.5546875" style="131" bestFit="1" customWidth="1"/>
    <col min="12304" max="12305" width="1.33203125" style="131" bestFit="1" customWidth="1"/>
    <col min="12306" max="12306" width="2.77734375" style="131" bestFit="1" customWidth="1"/>
    <col min="12307" max="12307" width="1.33203125" style="131" bestFit="1" customWidth="1"/>
    <col min="12308" max="12308" width="4.109375" style="131" bestFit="1" customWidth="1"/>
    <col min="12309" max="12311" width="2.77734375" style="131" bestFit="1" customWidth="1"/>
    <col min="12312" max="12312" width="5.5546875" style="131" bestFit="1" customWidth="1"/>
    <col min="12313" max="12313" width="2.77734375" style="131" bestFit="1" customWidth="1"/>
    <col min="12314" max="12314" width="1.33203125" style="131" bestFit="1" customWidth="1"/>
    <col min="12315" max="12316" width="9.6640625" style="131" bestFit="1" customWidth="1"/>
    <col min="12317" max="12544" width="8.88671875" style="131"/>
    <col min="12545" max="12545" width="4.6640625" style="131" bestFit="1" customWidth="1"/>
    <col min="12546" max="12546" width="9.109375" style="131" bestFit="1" customWidth="1"/>
    <col min="12547" max="12548" width="13.77734375" style="131" bestFit="1" customWidth="1"/>
    <col min="12549" max="12550" width="1.33203125" style="131" bestFit="1" customWidth="1"/>
    <col min="12551" max="12551" width="2.77734375" style="131" bestFit="1" customWidth="1"/>
    <col min="12552" max="12552" width="5.5546875" style="131" bestFit="1" customWidth="1"/>
    <col min="12553" max="12554" width="4.109375" style="131" bestFit="1" customWidth="1"/>
    <col min="12555" max="12555" width="6.88671875" style="131" bestFit="1" customWidth="1"/>
    <col min="12556" max="12556" width="1.33203125" style="131" bestFit="1" customWidth="1"/>
    <col min="12557" max="12557" width="6.88671875" style="131" bestFit="1" customWidth="1"/>
    <col min="12558" max="12558" width="8.21875" style="131" bestFit="1" customWidth="1"/>
    <col min="12559" max="12559" width="5.5546875" style="131" bestFit="1" customWidth="1"/>
    <col min="12560" max="12561" width="1.33203125" style="131" bestFit="1" customWidth="1"/>
    <col min="12562" max="12562" width="2.77734375" style="131" bestFit="1" customWidth="1"/>
    <col min="12563" max="12563" width="1.33203125" style="131" bestFit="1" customWidth="1"/>
    <col min="12564" max="12564" width="4.109375" style="131" bestFit="1" customWidth="1"/>
    <col min="12565" max="12567" width="2.77734375" style="131" bestFit="1" customWidth="1"/>
    <col min="12568" max="12568" width="5.5546875" style="131" bestFit="1" customWidth="1"/>
    <col min="12569" max="12569" width="2.77734375" style="131" bestFit="1" customWidth="1"/>
    <col min="12570" max="12570" width="1.33203125" style="131" bestFit="1" customWidth="1"/>
    <col min="12571" max="12572" width="9.6640625" style="131" bestFit="1" customWidth="1"/>
    <col min="12573" max="12800" width="8.88671875" style="131"/>
    <col min="12801" max="12801" width="4.6640625" style="131" bestFit="1" customWidth="1"/>
    <col min="12802" max="12802" width="9.109375" style="131" bestFit="1" customWidth="1"/>
    <col min="12803" max="12804" width="13.77734375" style="131" bestFit="1" customWidth="1"/>
    <col min="12805" max="12806" width="1.33203125" style="131" bestFit="1" customWidth="1"/>
    <col min="12807" max="12807" width="2.77734375" style="131" bestFit="1" customWidth="1"/>
    <col min="12808" max="12808" width="5.5546875" style="131" bestFit="1" customWidth="1"/>
    <col min="12809" max="12810" width="4.109375" style="131" bestFit="1" customWidth="1"/>
    <col min="12811" max="12811" width="6.88671875" style="131" bestFit="1" customWidth="1"/>
    <col min="12812" max="12812" width="1.33203125" style="131" bestFit="1" customWidth="1"/>
    <col min="12813" max="12813" width="6.88671875" style="131" bestFit="1" customWidth="1"/>
    <col min="12814" max="12814" width="8.21875" style="131" bestFit="1" customWidth="1"/>
    <col min="12815" max="12815" width="5.5546875" style="131" bestFit="1" customWidth="1"/>
    <col min="12816" max="12817" width="1.33203125" style="131" bestFit="1" customWidth="1"/>
    <col min="12818" max="12818" width="2.77734375" style="131" bestFit="1" customWidth="1"/>
    <col min="12819" max="12819" width="1.33203125" style="131" bestFit="1" customWidth="1"/>
    <col min="12820" max="12820" width="4.109375" style="131" bestFit="1" customWidth="1"/>
    <col min="12821" max="12823" width="2.77734375" style="131" bestFit="1" customWidth="1"/>
    <col min="12824" max="12824" width="5.5546875" style="131" bestFit="1" customWidth="1"/>
    <col min="12825" max="12825" width="2.77734375" style="131" bestFit="1" customWidth="1"/>
    <col min="12826" max="12826" width="1.33203125" style="131" bestFit="1" customWidth="1"/>
    <col min="12827" max="12828" width="9.6640625" style="131" bestFit="1" customWidth="1"/>
    <col min="12829" max="13056" width="8.88671875" style="131"/>
    <col min="13057" max="13057" width="4.6640625" style="131" bestFit="1" customWidth="1"/>
    <col min="13058" max="13058" width="9.109375" style="131" bestFit="1" customWidth="1"/>
    <col min="13059" max="13060" width="13.77734375" style="131" bestFit="1" customWidth="1"/>
    <col min="13061" max="13062" width="1.33203125" style="131" bestFit="1" customWidth="1"/>
    <col min="13063" max="13063" width="2.77734375" style="131" bestFit="1" customWidth="1"/>
    <col min="13064" max="13064" width="5.5546875" style="131" bestFit="1" customWidth="1"/>
    <col min="13065" max="13066" width="4.109375" style="131" bestFit="1" customWidth="1"/>
    <col min="13067" max="13067" width="6.88671875" style="131" bestFit="1" customWidth="1"/>
    <col min="13068" max="13068" width="1.33203125" style="131" bestFit="1" customWidth="1"/>
    <col min="13069" max="13069" width="6.88671875" style="131" bestFit="1" customWidth="1"/>
    <col min="13070" max="13070" width="8.21875" style="131" bestFit="1" customWidth="1"/>
    <col min="13071" max="13071" width="5.5546875" style="131" bestFit="1" customWidth="1"/>
    <col min="13072" max="13073" width="1.33203125" style="131" bestFit="1" customWidth="1"/>
    <col min="13074" max="13074" width="2.77734375" style="131" bestFit="1" customWidth="1"/>
    <col min="13075" max="13075" width="1.33203125" style="131" bestFit="1" customWidth="1"/>
    <col min="13076" max="13076" width="4.109375" style="131" bestFit="1" customWidth="1"/>
    <col min="13077" max="13079" width="2.77734375" style="131" bestFit="1" customWidth="1"/>
    <col min="13080" max="13080" width="5.5546875" style="131" bestFit="1" customWidth="1"/>
    <col min="13081" max="13081" width="2.77734375" style="131" bestFit="1" customWidth="1"/>
    <col min="13082" max="13082" width="1.33203125" style="131" bestFit="1" customWidth="1"/>
    <col min="13083" max="13084" width="9.6640625" style="131" bestFit="1" customWidth="1"/>
    <col min="13085" max="13312" width="8.88671875" style="131"/>
    <col min="13313" max="13313" width="4.6640625" style="131" bestFit="1" customWidth="1"/>
    <col min="13314" max="13314" width="9.109375" style="131" bestFit="1" customWidth="1"/>
    <col min="13315" max="13316" width="13.77734375" style="131" bestFit="1" customWidth="1"/>
    <col min="13317" max="13318" width="1.33203125" style="131" bestFit="1" customWidth="1"/>
    <col min="13319" max="13319" width="2.77734375" style="131" bestFit="1" customWidth="1"/>
    <col min="13320" max="13320" width="5.5546875" style="131" bestFit="1" customWidth="1"/>
    <col min="13321" max="13322" width="4.109375" style="131" bestFit="1" customWidth="1"/>
    <col min="13323" max="13323" width="6.88671875" style="131" bestFit="1" customWidth="1"/>
    <col min="13324" max="13324" width="1.33203125" style="131" bestFit="1" customWidth="1"/>
    <col min="13325" max="13325" width="6.88671875" style="131" bestFit="1" customWidth="1"/>
    <col min="13326" max="13326" width="8.21875" style="131" bestFit="1" customWidth="1"/>
    <col min="13327" max="13327" width="5.5546875" style="131" bestFit="1" customWidth="1"/>
    <col min="13328" max="13329" width="1.33203125" style="131" bestFit="1" customWidth="1"/>
    <col min="13330" max="13330" width="2.77734375" style="131" bestFit="1" customWidth="1"/>
    <col min="13331" max="13331" width="1.33203125" style="131" bestFit="1" customWidth="1"/>
    <col min="13332" max="13332" width="4.109375" style="131" bestFit="1" customWidth="1"/>
    <col min="13333" max="13335" width="2.77734375" style="131" bestFit="1" customWidth="1"/>
    <col min="13336" max="13336" width="5.5546875" style="131" bestFit="1" customWidth="1"/>
    <col min="13337" max="13337" width="2.77734375" style="131" bestFit="1" customWidth="1"/>
    <col min="13338" max="13338" width="1.33203125" style="131" bestFit="1" customWidth="1"/>
    <col min="13339" max="13340" width="9.6640625" style="131" bestFit="1" customWidth="1"/>
    <col min="13341" max="13568" width="8.88671875" style="131"/>
    <col min="13569" max="13569" width="4.6640625" style="131" bestFit="1" customWidth="1"/>
    <col min="13570" max="13570" width="9.109375" style="131" bestFit="1" customWidth="1"/>
    <col min="13571" max="13572" width="13.77734375" style="131" bestFit="1" customWidth="1"/>
    <col min="13573" max="13574" width="1.33203125" style="131" bestFit="1" customWidth="1"/>
    <col min="13575" max="13575" width="2.77734375" style="131" bestFit="1" customWidth="1"/>
    <col min="13576" max="13576" width="5.5546875" style="131" bestFit="1" customWidth="1"/>
    <col min="13577" max="13578" width="4.109375" style="131" bestFit="1" customWidth="1"/>
    <col min="13579" max="13579" width="6.88671875" style="131" bestFit="1" customWidth="1"/>
    <col min="13580" max="13580" width="1.33203125" style="131" bestFit="1" customWidth="1"/>
    <col min="13581" max="13581" width="6.88671875" style="131" bestFit="1" customWidth="1"/>
    <col min="13582" max="13582" width="8.21875" style="131" bestFit="1" customWidth="1"/>
    <col min="13583" max="13583" width="5.5546875" style="131" bestFit="1" customWidth="1"/>
    <col min="13584" max="13585" width="1.33203125" style="131" bestFit="1" customWidth="1"/>
    <col min="13586" max="13586" width="2.77734375" style="131" bestFit="1" customWidth="1"/>
    <col min="13587" max="13587" width="1.33203125" style="131" bestFit="1" customWidth="1"/>
    <col min="13588" max="13588" width="4.109375" style="131" bestFit="1" customWidth="1"/>
    <col min="13589" max="13591" width="2.77734375" style="131" bestFit="1" customWidth="1"/>
    <col min="13592" max="13592" width="5.5546875" style="131" bestFit="1" customWidth="1"/>
    <col min="13593" max="13593" width="2.77734375" style="131" bestFit="1" customWidth="1"/>
    <col min="13594" max="13594" width="1.33203125" style="131" bestFit="1" customWidth="1"/>
    <col min="13595" max="13596" width="9.6640625" style="131" bestFit="1" customWidth="1"/>
    <col min="13597" max="13824" width="8.88671875" style="131"/>
    <col min="13825" max="13825" width="4.6640625" style="131" bestFit="1" customWidth="1"/>
    <col min="13826" max="13826" width="9.109375" style="131" bestFit="1" customWidth="1"/>
    <col min="13827" max="13828" width="13.77734375" style="131" bestFit="1" customWidth="1"/>
    <col min="13829" max="13830" width="1.33203125" style="131" bestFit="1" customWidth="1"/>
    <col min="13831" max="13831" width="2.77734375" style="131" bestFit="1" customWidth="1"/>
    <col min="13832" max="13832" width="5.5546875" style="131" bestFit="1" customWidth="1"/>
    <col min="13833" max="13834" width="4.109375" style="131" bestFit="1" customWidth="1"/>
    <col min="13835" max="13835" width="6.88671875" style="131" bestFit="1" customWidth="1"/>
    <col min="13836" max="13836" width="1.33203125" style="131" bestFit="1" customWidth="1"/>
    <col min="13837" max="13837" width="6.88671875" style="131" bestFit="1" customWidth="1"/>
    <col min="13838" max="13838" width="8.21875" style="131" bestFit="1" customWidth="1"/>
    <col min="13839" max="13839" width="5.5546875" style="131" bestFit="1" customWidth="1"/>
    <col min="13840" max="13841" width="1.33203125" style="131" bestFit="1" customWidth="1"/>
    <col min="13842" max="13842" width="2.77734375" style="131" bestFit="1" customWidth="1"/>
    <col min="13843" max="13843" width="1.33203125" style="131" bestFit="1" customWidth="1"/>
    <col min="13844" max="13844" width="4.109375" style="131" bestFit="1" customWidth="1"/>
    <col min="13845" max="13847" width="2.77734375" style="131" bestFit="1" customWidth="1"/>
    <col min="13848" max="13848" width="5.5546875" style="131" bestFit="1" customWidth="1"/>
    <col min="13849" max="13849" width="2.77734375" style="131" bestFit="1" customWidth="1"/>
    <col min="13850" max="13850" width="1.33203125" style="131" bestFit="1" customWidth="1"/>
    <col min="13851" max="13852" width="9.6640625" style="131" bestFit="1" customWidth="1"/>
    <col min="13853" max="14080" width="8.88671875" style="131"/>
    <col min="14081" max="14081" width="4.6640625" style="131" bestFit="1" customWidth="1"/>
    <col min="14082" max="14082" width="9.109375" style="131" bestFit="1" customWidth="1"/>
    <col min="14083" max="14084" width="13.77734375" style="131" bestFit="1" customWidth="1"/>
    <col min="14085" max="14086" width="1.33203125" style="131" bestFit="1" customWidth="1"/>
    <col min="14087" max="14087" width="2.77734375" style="131" bestFit="1" customWidth="1"/>
    <col min="14088" max="14088" width="5.5546875" style="131" bestFit="1" customWidth="1"/>
    <col min="14089" max="14090" width="4.109375" style="131" bestFit="1" customWidth="1"/>
    <col min="14091" max="14091" width="6.88671875" style="131" bestFit="1" customWidth="1"/>
    <col min="14092" max="14092" width="1.33203125" style="131" bestFit="1" customWidth="1"/>
    <col min="14093" max="14093" width="6.88671875" style="131" bestFit="1" customWidth="1"/>
    <col min="14094" max="14094" width="8.21875" style="131" bestFit="1" customWidth="1"/>
    <col min="14095" max="14095" width="5.5546875" style="131" bestFit="1" customWidth="1"/>
    <col min="14096" max="14097" width="1.33203125" style="131" bestFit="1" customWidth="1"/>
    <col min="14098" max="14098" width="2.77734375" style="131" bestFit="1" customWidth="1"/>
    <col min="14099" max="14099" width="1.33203125" style="131" bestFit="1" customWidth="1"/>
    <col min="14100" max="14100" width="4.109375" style="131" bestFit="1" customWidth="1"/>
    <col min="14101" max="14103" width="2.77734375" style="131" bestFit="1" customWidth="1"/>
    <col min="14104" max="14104" width="5.5546875" style="131" bestFit="1" customWidth="1"/>
    <col min="14105" max="14105" width="2.77734375" style="131" bestFit="1" customWidth="1"/>
    <col min="14106" max="14106" width="1.33203125" style="131" bestFit="1" customWidth="1"/>
    <col min="14107" max="14108" width="9.6640625" style="131" bestFit="1" customWidth="1"/>
    <col min="14109" max="14336" width="8.88671875" style="131"/>
    <col min="14337" max="14337" width="4.6640625" style="131" bestFit="1" customWidth="1"/>
    <col min="14338" max="14338" width="9.109375" style="131" bestFit="1" customWidth="1"/>
    <col min="14339" max="14340" width="13.77734375" style="131" bestFit="1" customWidth="1"/>
    <col min="14341" max="14342" width="1.33203125" style="131" bestFit="1" customWidth="1"/>
    <col min="14343" max="14343" width="2.77734375" style="131" bestFit="1" customWidth="1"/>
    <col min="14344" max="14344" width="5.5546875" style="131" bestFit="1" customWidth="1"/>
    <col min="14345" max="14346" width="4.109375" style="131" bestFit="1" customWidth="1"/>
    <col min="14347" max="14347" width="6.88671875" style="131" bestFit="1" customWidth="1"/>
    <col min="14348" max="14348" width="1.33203125" style="131" bestFit="1" customWidth="1"/>
    <col min="14349" max="14349" width="6.88671875" style="131" bestFit="1" customWidth="1"/>
    <col min="14350" max="14350" width="8.21875" style="131" bestFit="1" customWidth="1"/>
    <col min="14351" max="14351" width="5.5546875" style="131" bestFit="1" customWidth="1"/>
    <col min="14352" max="14353" width="1.33203125" style="131" bestFit="1" customWidth="1"/>
    <col min="14354" max="14354" width="2.77734375" style="131" bestFit="1" customWidth="1"/>
    <col min="14355" max="14355" width="1.33203125" style="131" bestFit="1" customWidth="1"/>
    <col min="14356" max="14356" width="4.109375" style="131" bestFit="1" customWidth="1"/>
    <col min="14357" max="14359" width="2.77734375" style="131" bestFit="1" customWidth="1"/>
    <col min="14360" max="14360" width="5.5546875" style="131" bestFit="1" customWidth="1"/>
    <col min="14361" max="14361" width="2.77734375" style="131" bestFit="1" customWidth="1"/>
    <col min="14362" max="14362" width="1.33203125" style="131" bestFit="1" customWidth="1"/>
    <col min="14363" max="14364" width="9.6640625" style="131" bestFit="1" customWidth="1"/>
    <col min="14365" max="14592" width="8.88671875" style="131"/>
    <col min="14593" max="14593" width="4.6640625" style="131" bestFit="1" customWidth="1"/>
    <col min="14594" max="14594" width="9.109375" style="131" bestFit="1" customWidth="1"/>
    <col min="14595" max="14596" width="13.77734375" style="131" bestFit="1" customWidth="1"/>
    <col min="14597" max="14598" width="1.33203125" style="131" bestFit="1" customWidth="1"/>
    <col min="14599" max="14599" width="2.77734375" style="131" bestFit="1" customWidth="1"/>
    <col min="14600" max="14600" width="5.5546875" style="131" bestFit="1" customWidth="1"/>
    <col min="14601" max="14602" width="4.109375" style="131" bestFit="1" customWidth="1"/>
    <col min="14603" max="14603" width="6.88671875" style="131" bestFit="1" customWidth="1"/>
    <col min="14604" max="14604" width="1.33203125" style="131" bestFit="1" customWidth="1"/>
    <col min="14605" max="14605" width="6.88671875" style="131" bestFit="1" customWidth="1"/>
    <col min="14606" max="14606" width="8.21875" style="131" bestFit="1" customWidth="1"/>
    <col min="14607" max="14607" width="5.5546875" style="131" bestFit="1" customWidth="1"/>
    <col min="14608" max="14609" width="1.33203125" style="131" bestFit="1" customWidth="1"/>
    <col min="14610" max="14610" width="2.77734375" style="131" bestFit="1" customWidth="1"/>
    <col min="14611" max="14611" width="1.33203125" style="131" bestFit="1" customWidth="1"/>
    <col min="14612" max="14612" width="4.109375" style="131" bestFit="1" customWidth="1"/>
    <col min="14613" max="14615" width="2.77734375" style="131" bestFit="1" customWidth="1"/>
    <col min="14616" max="14616" width="5.5546875" style="131" bestFit="1" customWidth="1"/>
    <col min="14617" max="14617" width="2.77734375" style="131" bestFit="1" customWidth="1"/>
    <col min="14618" max="14618" width="1.33203125" style="131" bestFit="1" customWidth="1"/>
    <col min="14619" max="14620" width="9.6640625" style="131" bestFit="1" customWidth="1"/>
    <col min="14621" max="14848" width="8.88671875" style="131"/>
    <col min="14849" max="14849" width="4.6640625" style="131" bestFit="1" customWidth="1"/>
    <col min="14850" max="14850" width="9.109375" style="131" bestFit="1" customWidth="1"/>
    <col min="14851" max="14852" width="13.77734375" style="131" bestFit="1" customWidth="1"/>
    <col min="14853" max="14854" width="1.33203125" style="131" bestFit="1" customWidth="1"/>
    <col min="14855" max="14855" width="2.77734375" style="131" bestFit="1" customWidth="1"/>
    <col min="14856" max="14856" width="5.5546875" style="131" bestFit="1" customWidth="1"/>
    <col min="14857" max="14858" width="4.109375" style="131" bestFit="1" customWidth="1"/>
    <col min="14859" max="14859" width="6.88671875" style="131" bestFit="1" customWidth="1"/>
    <col min="14860" max="14860" width="1.33203125" style="131" bestFit="1" customWidth="1"/>
    <col min="14861" max="14861" width="6.88671875" style="131" bestFit="1" customWidth="1"/>
    <col min="14862" max="14862" width="8.21875" style="131" bestFit="1" customWidth="1"/>
    <col min="14863" max="14863" width="5.5546875" style="131" bestFit="1" customWidth="1"/>
    <col min="14864" max="14865" width="1.33203125" style="131" bestFit="1" customWidth="1"/>
    <col min="14866" max="14866" width="2.77734375" style="131" bestFit="1" customWidth="1"/>
    <col min="14867" max="14867" width="1.33203125" style="131" bestFit="1" customWidth="1"/>
    <col min="14868" max="14868" width="4.109375" style="131" bestFit="1" customWidth="1"/>
    <col min="14869" max="14871" width="2.77734375" style="131" bestFit="1" customWidth="1"/>
    <col min="14872" max="14872" width="5.5546875" style="131" bestFit="1" customWidth="1"/>
    <col min="14873" max="14873" width="2.77734375" style="131" bestFit="1" customWidth="1"/>
    <col min="14874" max="14874" width="1.33203125" style="131" bestFit="1" customWidth="1"/>
    <col min="14875" max="14876" width="9.6640625" style="131" bestFit="1" customWidth="1"/>
    <col min="14877" max="15104" width="8.88671875" style="131"/>
    <col min="15105" max="15105" width="4.6640625" style="131" bestFit="1" customWidth="1"/>
    <col min="15106" max="15106" width="9.109375" style="131" bestFit="1" customWidth="1"/>
    <col min="15107" max="15108" width="13.77734375" style="131" bestFit="1" customWidth="1"/>
    <col min="15109" max="15110" width="1.33203125" style="131" bestFit="1" customWidth="1"/>
    <col min="15111" max="15111" width="2.77734375" style="131" bestFit="1" customWidth="1"/>
    <col min="15112" max="15112" width="5.5546875" style="131" bestFit="1" customWidth="1"/>
    <col min="15113" max="15114" width="4.109375" style="131" bestFit="1" customWidth="1"/>
    <col min="15115" max="15115" width="6.88671875" style="131" bestFit="1" customWidth="1"/>
    <col min="15116" max="15116" width="1.33203125" style="131" bestFit="1" customWidth="1"/>
    <col min="15117" max="15117" width="6.88671875" style="131" bestFit="1" customWidth="1"/>
    <col min="15118" max="15118" width="8.21875" style="131" bestFit="1" customWidth="1"/>
    <col min="15119" max="15119" width="5.5546875" style="131" bestFit="1" customWidth="1"/>
    <col min="15120" max="15121" width="1.33203125" style="131" bestFit="1" customWidth="1"/>
    <col min="15122" max="15122" width="2.77734375" style="131" bestFit="1" customWidth="1"/>
    <col min="15123" max="15123" width="1.33203125" style="131" bestFit="1" customWidth="1"/>
    <col min="15124" max="15124" width="4.109375" style="131" bestFit="1" customWidth="1"/>
    <col min="15125" max="15127" width="2.77734375" style="131" bestFit="1" customWidth="1"/>
    <col min="15128" max="15128" width="5.5546875" style="131" bestFit="1" customWidth="1"/>
    <col min="15129" max="15129" width="2.77734375" style="131" bestFit="1" customWidth="1"/>
    <col min="15130" max="15130" width="1.33203125" style="131" bestFit="1" customWidth="1"/>
    <col min="15131" max="15132" width="9.6640625" style="131" bestFit="1" customWidth="1"/>
    <col min="15133" max="15360" width="8.88671875" style="131"/>
    <col min="15361" max="15361" width="4.6640625" style="131" bestFit="1" customWidth="1"/>
    <col min="15362" max="15362" width="9.109375" style="131" bestFit="1" customWidth="1"/>
    <col min="15363" max="15364" width="13.77734375" style="131" bestFit="1" customWidth="1"/>
    <col min="15365" max="15366" width="1.33203125" style="131" bestFit="1" customWidth="1"/>
    <col min="15367" max="15367" width="2.77734375" style="131" bestFit="1" customWidth="1"/>
    <col min="15368" max="15368" width="5.5546875" style="131" bestFit="1" customWidth="1"/>
    <col min="15369" max="15370" width="4.109375" style="131" bestFit="1" customWidth="1"/>
    <col min="15371" max="15371" width="6.88671875" style="131" bestFit="1" customWidth="1"/>
    <col min="15372" max="15372" width="1.33203125" style="131" bestFit="1" customWidth="1"/>
    <col min="15373" max="15373" width="6.88671875" style="131" bestFit="1" customWidth="1"/>
    <col min="15374" max="15374" width="8.21875" style="131" bestFit="1" customWidth="1"/>
    <col min="15375" max="15375" width="5.5546875" style="131" bestFit="1" customWidth="1"/>
    <col min="15376" max="15377" width="1.33203125" style="131" bestFit="1" customWidth="1"/>
    <col min="15378" max="15378" width="2.77734375" style="131" bestFit="1" customWidth="1"/>
    <col min="15379" max="15379" width="1.33203125" style="131" bestFit="1" customWidth="1"/>
    <col min="15380" max="15380" width="4.109375" style="131" bestFit="1" customWidth="1"/>
    <col min="15381" max="15383" width="2.77734375" style="131" bestFit="1" customWidth="1"/>
    <col min="15384" max="15384" width="5.5546875" style="131" bestFit="1" customWidth="1"/>
    <col min="15385" max="15385" width="2.77734375" style="131" bestFit="1" customWidth="1"/>
    <col min="15386" max="15386" width="1.33203125" style="131" bestFit="1" customWidth="1"/>
    <col min="15387" max="15388" width="9.6640625" style="131" bestFit="1" customWidth="1"/>
    <col min="15389" max="15616" width="8.88671875" style="131"/>
    <col min="15617" max="15617" width="4.6640625" style="131" bestFit="1" customWidth="1"/>
    <col min="15618" max="15618" width="9.109375" style="131" bestFit="1" customWidth="1"/>
    <col min="15619" max="15620" width="13.77734375" style="131" bestFit="1" customWidth="1"/>
    <col min="15621" max="15622" width="1.33203125" style="131" bestFit="1" customWidth="1"/>
    <col min="15623" max="15623" width="2.77734375" style="131" bestFit="1" customWidth="1"/>
    <col min="15624" max="15624" width="5.5546875" style="131" bestFit="1" customWidth="1"/>
    <col min="15625" max="15626" width="4.109375" style="131" bestFit="1" customWidth="1"/>
    <col min="15627" max="15627" width="6.88671875" style="131" bestFit="1" customWidth="1"/>
    <col min="15628" max="15628" width="1.33203125" style="131" bestFit="1" customWidth="1"/>
    <col min="15629" max="15629" width="6.88671875" style="131" bestFit="1" customWidth="1"/>
    <col min="15630" max="15630" width="8.21875" style="131" bestFit="1" customWidth="1"/>
    <col min="15631" max="15631" width="5.5546875" style="131" bestFit="1" customWidth="1"/>
    <col min="15632" max="15633" width="1.33203125" style="131" bestFit="1" customWidth="1"/>
    <col min="15634" max="15634" width="2.77734375" style="131" bestFit="1" customWidth="1"/>
    <col min="15635" max="15635" width="1.33203125" style="131" bestFit="1" customWidth="1"/>
    <col min="15636" max="15636" width="4.109375" style="131" bestFit="1" customWidth="1"/>
    <col min="15637" max="15639" width="2.77734375" style="131" bestFit="1" customWidth="1"/>
    <col min="15640" max="15640" width="5.5546875" style="131" bestFit="1" customWidth="1"/>
    <col min="15641" max="15641" width="2.77734375" style="131" bestFit="1" customWidth="1"/>
    <col min="15642" max="15642" width="1.33203125" style="131" bestFit="1" customWidth="1"/>
    <col min="15643" max="15644" width="9.6640625" style="131" bestFit="1" customWidth="1"/>
    <col min="15645" max="15872" width="8.88671875" style="131"/>
    <col min="15873" max="15873" width="4.6640625" style="131" bestFit="1" customWidth="1"/>
    <col min="15874" max="15874" width="9.109375" style="131" bestFit="1" customWidth="1"/>
    <col min="15875" max="15876" width="13.77734375" style="131" bestFit="1" customWidth="1"/>
    <col min="15877" max="15878" width="1.33203125" style="131" bestFit="1" customWidth="1"/>
    <col min="15879" max="15879" width="2.77734375" style="131" bestFit="1" customWidth="1"/>
    <col min="15880" max="15880" width="5.5546875" style="131" bestFit="1" customWidth="1"/>
    <col min="15881" max="15882" width="4.109375" style="131" bestFit="1" customWidth="1"/>
    <col min="15883" max="15883" width="6.88671875" style="131" bestFit="1" customWidth="1"/>
    <col min="15884" max="15884" width="1.33203125" style="131" bestFit="1" customWidth="1"/>
    <col min="15885" max="15885" width="6.88671875" style="131" bestFit="1" customWidth="1"/>
    <col min="15886" max="15886" width="8.21875" style="131" bestFit="1" customWidth="1"/>
    <col min="15887" max="15887" width="5.5546875" style="131" bestFit="1" customWidth="1"/>
    <col min="15888" max="15889" width="1.33203125" style="131" bestFit="1" customWidth="1"/>
    <col min="15890" max="15890" width="2.77734375" style="131" bestFit="1" customWidth="1"/>
    <col min="15891" max="15891" width="1.33203125" style="131" bestFit="1" customWidth="1"/>
    <col min="15892" max="15892" width="4.109375" style="131" bestFit="1" customWidth="1"/>
    <col min="15893" max="15895" width="2.77734375" style="131" bestFit="1" customWidth="1"/>
    <col min="15896" max="15896" width="5.5546875" style="131" bestFit="1" customWidth="1"/>
    <col min="15897" max="15897" width="2.77734375" style="131" bestFit="1" customWidth="1"/>
    <col min="15898" max="15898" width="1.33203125" style="131" bestFit="1" customWidth="1"/>
    <col min="15899" max="15900" width="9.6640625" style="131" bestFit="1" customWidth="1"/>
    <col min="15901" max="16128" width="8.88671875" style="131"/>
    <col min="16129" max="16129" width="4.6640625" style="131" bestFit="1" customWidth="1"/>
    <col min="16130" max="16130" width="9.109375" style="131" bestFit="1" customWidth="1"/>
    <col min="16131" max="16132" width="13.77734375" style="131" bestFit="1" customWidth="1"/>
    <col min="16133" max="16134" width="1.33203125" style="131" bestFit="1" customWidth="1"/>
    <col min="16135" max="16135" width="2.77734375" style="131" bestFit="1" customWidth="1"/>
    <col min="16136" max="16136" width="5.5546875" style="131" bestFit="1" customWidth="1"/>
    <col min="16137" max="16138" width="4.109375" style="131" bestFit="1" customWidth="1"/>
    <col min="16139" max="16139" width="6.88671875" style="131" bestFit="1" customWidth="1"/>
    <col min="16140" max="16140" width="1.33203125" style="131" bestFit="1" customWidth="1"/>
    <col min="16141" max="16141" width="6.88671875" style="131" bestFit="1" customWidth="1"/>
    <col min="16142" max="16142" width="8.21875" style="131" bestFit="1" customWidth="1"/>
    <col min="16143" max="16143" width="5.5546875" style="131" bestFit="1" customWidth="1"/>
    <col min="16144" max="16145" width="1.33203125" style="131" bestFit="1" customWidth="1"/>
    <col min="16146" max="16146" width="2.77734375" style="131" bestFit="1" customWidth="1"/>
    <col min="16147" max="16147" width="1.33203125" style="131" bestFit="1" customWidth="1"/>
    <col min="16148" max="16148" width="4.109375" style="131" bestFit="1" customWidth="1"/>
    <col min="16149" max="16151" width="2.77734375" style="131" bestFit="1" customWidth="1"/>
    <col min="16152" max="16152" width="5.5546875" style="131" bestFit="1" customWidth="1"/>
    <col min="16153" max="16153" width="2.77734375" style="131" bestFit="1" customWidth="1"/>
    <col min="16154" max="16154" width="1.33203125" style="131" bestFit="1" customWidth="1"/>
    <col min="16155" max="16156" width="9.6640625" style="131" bestFit="1" customWidth="1"/>
    <col min="16157" max="16384" width="8.88671875" style="131"/>
  </cols>
  <sheetData>
    <row r="1" spans="1:28" ht="10.8" customHeight="1">
      <c r="A1" s="211"/>
      <c r="B1" s="211" t="s">
        <v>43</v>
      </c>
      <c r="C1" s="211"/>
      <c r="D1" s="211"/>
      <c r="E1" s="211"/>
      <c r="F1" s="211"/>
      <c r="G1" s="211"/>
      <c r="H1" s="211"/>
      <c r="I1" s="211"/>
      <c r="J1" s="211"/>
      <c r="K1" s="211"/>
      <c r="L1" s="211"/>
      <c r="M1" s="211"/>
      <c r="N1" s="211"/>
      <c r="O1" s="211"/>
      <c r="P1" s="211"/>
      <c r="Q1" s="211"/>
      <c r="R1" s="211"/>
      <c r="S1" s="211"/>
      <c r="T1" s="211"/>
      <c r="U1" s="211"/>
      <c r="V1" s="211"/>
      <c r="W1" s="211"/>
      <c r="X1" s="211"/>
      <c r="Y1" s="236" t="s">
        <v>8145</v>
      </c>
      <c r="Z1" s="236"/>
      <c r="AA1" s="236"/>
      <c r="AB1" s="236"/>
    </row>
    <row r="2" spans="1:28" ht="10.8" customHeight="1">
      <c r="A2" s="211"/>
      <c r="B2" s="211"/>
      <c r="C2" s="211"/>
      <c r="D2" s="211"/>
      <c r="E2" s="211"/>
      <c r="F2" s="211"/>
      <c r="G2" s="211"/>
      <c r="H2" s="211"/>
      <c r="I2" s="211"/>
      <c r="J2" s="211"/>
      <c r="K2" s="211"/>
      <c r="L2" s="211"/>
      <c r="M2" s="211"/>
      <c r="N2" s="211"/>
      <c r="O2" s="211"/>
      <c r="P2" s="211"/>
      <c r="Q2" s="211"/>
      <c r="R2" s="211"/>
      <c r="S2" s="211"/>
      <c r="T2" s="211"/>
      <c r="U2" s="211"/>
      <c r="V2" s="211"/>
      <c r="W2" s="211"/>
      <c r="X2" s="211"/>
      <c r="Y2" s="236"/>
      <c r="Z2" s="236"/>
      <c r="AA2" s="236"/>
      <c r="AB2" s="236"/>
    </row>
    <row r="3" spans="1:28" ht="10.8" customHeight="1">
      <c r="A3" s="237"/>
      <c r="B3" s="237" t="s">
        <v>5502</v>
      </c>
      <c r="C3" s="237"/>
      <c r="D3" s="237"/>
      <c r="E3" s="237"/>
      <c r="F3" s="237"/>
      <c r="G3" s="237"/>
      <c r="H3" s="237"/>
      <c r="I3" s="237"/>
      <c r="J3" s="237"/>
      <c r="K3" s="237"/>
      <c r="L3" s="237"/>
      <c r="M3" s="237"/>
      <c r="N3" s="237"/>
      <c r="O3" s="237"/>
      <c r="P3" s="237"/>
      <c r="Q3" s="237"/>
      <c r="R3" s="237"/>
      <c r="S3" s="237"/>
      <c r="T3" s="237"/>
      <c r="U3" s="237"/>
      <c r="V3" s="237"/>
      <c r="W3" s="237"/>
      <c r="X3" s="237"/>
      <c r="Y3" s="238"/>
      <c r="Z3" s="238"/>
      <c r="AA3" s="238"/>
      <c r="AB3" s="238"/>
    </row>
    <row r="4" spans="1:28" ht="10.8" customHeight="1">
      <c r="A4" s="134"/>
      <c r="B4" s="211"/>
      <c r="C4" s="211"/>
      <c r="D4" s="211"/>
      <c r="E4" s="211"/>
      <c r="F4" s="211"/>
      <c r="G4" s="211"/>
      <c r="H4" s="211"/>
      <c r="I4" s="211"/>
      <c r="J4" s="211"/>
      <c r="K4" s="211"/>
      <c r="L4" s="211"/>
      <c r="M4" s="211"/>
      <c r="N4" s="211"/>
      <c r="O4" s="211"/>
      <c r="P4" s="211"/>
      <c r="Q4" s="211"/>
      <c r="R4" s="211"/>
      <c r="S4" s="211"/>
      <c r="T4" s="211"/>
      <c r="U4" s="211"/>
      <c r="V4" s="211"/>
      <c r="W4" s="211"/>
      <c r="X4" s="211"/>
      <c r="Y4" s="236"/>
      <c r="Z4" s="236"/>
      <c r="AA4" s="236"/>
      <c r="AB4" s="236"/>
    </row>
    <row r="5" spans="1:28" ht="10.199999999999999" customHeight="1">
      <c r="A5" s="207" t="s">
        <v>44</v>
      </c>
      <c r="B5" s="207"/>
      <c r="C5" s="207" t="s">
        <v>5852</v>
      </c>
      <c r="D5" s="207"/>
      <c r="E5" s="207"/>
      <c r="F5" s="207"/>
      <c r="G5" s="207"/>
      <c r="H5" s="207"/>
      <c r="I5" s="207"/>
      <c r="J5" s="207"/>
      <c r="K5" s="207"/>
      <c r="L5" s="207"/>
      <c r="M5" s="207"/>
      <c r="N5" s="207"/>
      <c r="O5" s="207"/>
      <c r="P5" s="207"/>
      <c r="Q5" s="207"/>
      <c r="R5" s="207"/>
      <c r="S5" s="207"/>
      <c r="T5" s="207"/>
      <c r="U5" s="207"/>
      <c r="V5" s="206"/>
      <c r="W5" s="207"/>
      <c r="X5" s="207"/>
      <c r="Y5" s="207"/>
      <c r="Z5" s="207"/>
      <c r="AA5" s="207"/>
      <c r="AB5" s="207"/>
    </row>
    <row r="6" spans="1:28" ht="10.199999999999999" customHeight="1">
      <c r="A6" s="207" t="s">
        <v>45</v>
      </c>
      <c r="B6" s="207"/>
      <c r="C6" s="207" t="s">
        <v>6390</v>
      </c>
      <c r="D6" s="207"/>
      <c r="E6" s="207"/>
      <c r="F6" s="207"/>
      <c r="G6" s="207"/>
      <c r="H6" s="207"/>
      <c r="I6" s="207"/>
      <c r="J6" s="207"/>
      <c r="K6" s="207"/>
      <c r="L6" s="207"/>
      <c r="M6" s="207"/>
      <c r="N6" s="207"/>
      <c r="O6" s="207"/>
      <c r="P6" s="207"/>
      <c r="Q6" s="207"/>
      <c r="R6" s="207"/>
      <c r="S6" s="207"/>
      <c r="T6" s="207"/>
      <c r="U6" s="207"/>
      <c r="V6" s="206" t="s">
        <v>5854</v>
      </c>
      <c r="W6" s="206"/>
      <c r="X6" s="206"/>
      <c r="Y6" s="206"/>
      <c r="Z6" s="206"/>
      <c r="AA6" s="206"/>
      <c r="AB6" s="206"/>
    </row>
    <row r="7" spans="1:28" ht="10.199999999999999" customHeight="1">
      <c r="A7" s="207" t="s">
        <v>46</v>
      </c>
      <c r="B7" s="207"/>
      <c r="C7" s="207" t="s">
        <v>5855</v>
      </c>
      <c r="D7" s="207"/>
      <c r="E7" s="207"/>
      <c r="F7" s="207"/>
      <c r="G7" s="207"/>
      <c r="H7" s="207"/>
      <c r="I7" s="207"/>
      <c r="J7" s="207"/>
      <c r="K7" s="207"/>
      <c r="L7" s="207"/>
      <c r="M7" s="207"/>
      <c r="N7" s="207"/>
      <c r="O7" s="207"/>
      <c r="P7" s="207"/>
      <c r="Q7" s="207"/>
      <c r="R7" s="207"/>
      <c r="S7" s="207"/>
      <c r="T7" s="207"/>
      <c r="U7" s="207"/>
      <c r="V7" s="206"/>
      <c r="W7" s="207"/>
      <c r="X7" s="207"/>
      <c r="Y7" s="207"/>
      <c r="Z7" s="207"/>
      <c r="AA7" s="207"/>
      <c r="AB7" s="207"/>
    </row>
    <row r="8" spans="1:28" ht="10.199999999999999" customHeight="1">
      <c r="A8" s="207" t="s">
        <v>47</v>
      </c>
      <c r="B8" s="207"/>
      <c r="C8" s="207" t="s">
        <v>48</v>
      </c>
      <c r="D8" s="207"/>
      <c r="E8" s="207"/>
      <c r="F8" s="207"/>
      <c r="G8" s="207"/>
      <c r="H8" s="207"/>
      <c r="I8" s="207"/>
      <c r="J8" s="207"/>
      <c r="K8" s="207"/>
      <c r="L8" s="207"/>
      <c r="M8" s="207"/>
      <c r="N8" s="207"/>
      <c r="O8" s="207"/>
      <c r="P8" s="207"/>
      <c r="Q8" s="207"/>
      <c r="R8" s="207"/>
      <c r="S8" s="207"/>
      <c r="T8" s="207"/>
      <c r="U8" s="207"/>
      <c r="V8" s="206"/>
      <c r="W8" s="207"/>
      <c r="X8" s="207"/>
      <c r="Y8" s="207"/>
      <c r="Z8" s="207"/>
      <c r="AA8" s="207"/>
      <c r="AB8" s="207"/>
    </row>
    <row r="9" spans="1:28" ht="10.199999999999999" customHeight="1">
      <c r="A9" s="207" t="s">
        <v>49</v>
      </c>
      <c r="B9" s="207"/>
      <c r="C9" s="207" t="s">
        <v>6391</v>
      </c>
      <c r="D9" s="207"/>
      <c r="E9" s="207"/>
      <c r="F9" s="207"/>
      <c r="G9" s="207"/>
      <c r="H9" s="207"/>
      <c r="I9" s="207"/>
      <c r="J9" s="207"/>
      <c r="K9" s="207"/>
      <c r="L9" s="207"/>
      <c r="M9" s="207"/>
      <c r="N9" s="207"/>
      <c r="O9" s="207"/>
      <c r="P9" s="207"/>
      <c r="Q9" s="207"/>
      <c r="R9" s="207"/>
      <c r="S9" s="207"/>
      <c r="T9" s="207"/>
      <c r="U9" s="207"/>
      <c r="V9" s="206"/>
      <c r="W9" s="207"/>
      <c r="X9" s="207"/>
      <c r="Y9" s="207"/>
      <c r="Z9" s="207"/>
      <c r="AA9" s="207"/>
      <c r="AB9" s="207"/>
    </row>
    <row r="10" spans="1:28" ht="10.199999999999999" customHeight="1">
      <c r="A10" s="207" t="s">
        <v>50</v>
      </c>
      <c r="B10" s="207"/>
      <c r="C10" s="207" t="s">
        <v>51</v>
      </c>
      <c r="D10" s="207"/>
      <c r="E10" s="207"/>
      <c r="F10" s="207"/>
      <c r="G10" s="207"/>
      <c r="H10" s="207"/>
      <c r="I10" s="207"/>
      <c r="J10" s="207"/>
      <c r="K10" s="207"/>
      <c r="L10" s="207"/>
      <c r="M10" s="207"/>
      <c r="N10" s="207"/>
      <c r="O10" s="207"/>
      <c r="P10" s="207"/>
      <c r="Q10" s="207"/>
      <c r="R10" s="207"/>
      <c r="S10" s="207"/>
      <c r="T10" s="207"/>
      <c r="U10" s="207"/>
      <c r="V10" s="206"/>
      <c r="W10" s="207"/>
      <c r="X10" s="207"/>
      <c r="Y10" s="207"/>
      <c r="Z10" s="207"/>
      <c r="AA10" s="207"/>
      <c r="AB10" s="207"/>
    </row>
    <row r="11" spans="1:28" ht="10.199999999999999" customHeight="1">
      <c r="A11" s="207" t="s">
        <v>52</v>
      </c>
      <c r="B11" s="207"/>
      <c r="C11" s="207" t="s">
        <v>6392</v>
      </c>
      <c r="D11" s="207"/>
      <c r="E11" s="207"/>
      <c r="F11" s="207"/>
      <c r="G11" s="207"/>
      <c r="H11" s="207"/>
      <c r="I11" s="207"/>
      <c r="J11" s="207"/>
      <c r="K11" s="207"/>
      <c r="L11" s="207"/>
      <c r="M11" s="207"/>
      <c r="N11" s="207"/>
      <c r="O11" s="207"/>
      <c r="P11" s="207"/>
      <c r="Q11" s="207"/>
      <c r="R11" s="207"/>
      <c r="S11" s="207"/>
      <c r="T11" s="207"/>
      <c r="U11" s="207"/>
      <c r="V11" s="206"/>
      <c r="W11" s="207"/>
      <c r="X11" s="207"/>
      <c r="Y11" s="207"/>
      <c r="Z11" s="207"/>
      <c r="AA11" s="207"/>
      <c r="AB11" s="207"/>
    </row>
    <row r="12" spans="1:28" ht="10.199999999999999" customHeight="1">
      <c r="A12" s="207" t="s">
        <v>53</v>
      </c>
      <c r="B12" s="207"/>
      <c r="C12" s="207" t="s">
        <v>48</v>
      </c>
      <c r="D12" s="207"/>
      <c r="E12" s="207"/>
      <c r="F12" s="207"/>
      <c r="G12" s="207"/>
      <c r="H12" s="207"/>
      <c r="I12" s="207"/>
      <c r="J12" s="207"/>
      <c r="K12" s="207"/>
      <c r="L12" s="207"/>
      <c r="M12" s="207"/>
      <c r="N12" s="207"/>
      <c r="O12" s="207"/>
      <c r="P12" s="207"/>
      <c r="Q12" s="207"/>
      <c r="R12" s="207"/>
      <c r="S12" s="207"/>
      <c r="T12" s="207"/>
      <c r="U12" s="207"/>
      <c r="V12" s="206"/>
      <c r="W12" s="207"/>
      <c r="X12" s="207"/>
      <c r="Y12" s="207"/>
      <c r="Z12" s="207"/>
      <c r="AA12" s="207"/>
      <c r="AB12" s="207"/>
    </row>
    <row r="13" spans="1:28" ht="10.199999999999999" customHeight="1">
      <c r="A13" s="207" t="s">
        <v>54</v>
      </c>
      <c r="B13" s="207"/>
      <c r="C13" s="207" t="s">
        <v>5858</v>
      </c>
      <c r="D13" s="207"/>
      <c r="E13" s="207"/>
      <c r="F13" s="207"/>
      <c r="G13" s="207"/>
      <c r="H13" s="207"/>
      <c r="I13" s="207"/>
      <c r="J13" s="207"/>
      <c r="K13" s="207"/>
      <c r="L13" s="207"/>
      <c r="M13" s="207"/>
      <c r="N13" s="207"/>
      <c r="O13" s="207"/>
      <c r="P13" s="207"/>
      <c r="Q13" s="207"/>
      <c r="R13" s="207"/>
      <c r="S13" s="207"/>
      <c r="T13" s="207"/>
      <c r="U13" s="207"/>
      <c r="V13" s="206"/>
      <c r="W13" s="207"/>
      <c r="X13" s="207"/>
      <c r="Y13" s="207"/>
      <c r="Z13" s="207"/>
      <c r="AA13" s="207"/>
      <c r="AB13" s="207"/>
    </row>
    <row r="14" spans="1:28" ht="10.199999999999999" customHeight="1">
      <c r="A14" s="207"/>
      <c r="B14" s="207"/>
      <c r="C14" s="207"/>
      <c r="D14" s="207"/>
      <c r="E14" s="207"/>
      <c r="F14" s="207"/>
      <c r="G14" s="207"/>
      <c r="H14" s="207"/>
      <c r="I14" s="207"/>
      <c r="J14" s="207"/>
      <c r="K14" s="207"/>
      <c r="L14" s="207"/>
      <c r="M14" s="207"/>
      <c r="N14" s="207"/>
      <c r="O14" s="207"/>
      <c r="P14" s="207"/>
      <c r="Q14" s="207"/>
      <c r="R14" s="207"/>
      <c r="S14" s="207"/>
      <c r="T14" s="207"/>
      <c r="U14" s="207"/>
      <c r="V14" s="206" t="s">
        <v>5495</v>
      </c>
      <c r="W14" s="206"/>
      <c r="X14" s="206"/>
      <c r="Y14" s="206"/>
      <c r="Z14" s="206"/>
      <c r="AA14" s="206"/>
      <c r="AB14" s="206"/>
    </row>
    <row r="15" spans="1:28" ht="10.199999999999999" customHeight="1">
      <c r="A15" s="240"/>
      <c r="B15" s="240"/>
      <c r="C15" s="240"/>
      <c r="D15" s="240"/>
      <c r="E15" s="240"/>
      <c r="F15" s="240"/>
      <c r="G15" s="240"/>
      <c r="H15" s="240"/>
      <c r="I15" s="240"/>
      <c r="J15" s="240"/>
      <c r="K15" s="240"/>
      <c r="L15" s="240"/>
      <c r="M15" s="240"/>
      <c r="N15" s="240"/>
      <c r="O15" s="240"/>
      <c r="P15" s="240"/>
      <c r="Q15" s="240"/>
      <c r="R15" s="240"/>
      <c r="S15" s="240"/>
      <c r="T15" s="240"/>
      <c r="U15" s="240"/>
      <c r="V15" s="240"/>
      <c r="W15" s="240"/>
      <c r="X15" s="240"/>
      <c r="Y15" s="240"/>
      <c r="Z15" s="240"/>
      <c r="AA15" s="240"/>
      <c r="AB15" s="240"/>
    </row>
    <row r="16" spans="1:28" ht="10.8" customHeight="1">
      <c r="A16" s="211"/>
      <c r="B16" s="211"/>
      <c r="C16" s="211"/>
      <c r="D16" s="211"/>
      <c r="E16" s="211"/>
      <c r="F16" s="211"/>
      <c r="G16" s="211"/>
      <c r="H16" s="211"/>
      <c r="I16" s="211"/>
      <c r="J16" s="211"/>
      <c r="K16" s="211"/>
      <c r="L16" s="211"/>
      <c r="M16" s="211"/>
      <c r="N16" s="211"/>
      <c r="O16" s="211"/>
      <c r="P16" s="211"/>
      <c r="Q16" s="211"/>
      <c r="R16" s="211"/>
      <c r="S16" s="211"/>
      <c r="T16" s="211"/>
      <c r="U16" s="211"/>
      <c r="V16" s="211"/>
      <c r="W16" s="211"/>
      <c r="X16" s="211"/>
      <c r="Y16" s="211"/>
      <c r="Z16" s="211"/>
      <c r="AA16" s="211"/>
      <c r="AB16" s="211"/>
    </row>
    <row r="17" spans="1:28" ht="10.8" customHeight="1">
      <c r="A17" s="211"/>
      <c r="B17" s="211"/>
      <c r="C17" s="211"/>
      <c r="D17" s="211"/>
      <c r="E17" s="211"/>
      <c r="F17" s="211"/>
      <c r="G17" s="211"/>
      <c r="H17" s="211"/>
      <c r="I17" s="211"/>
      <c r="J17" s="211"/>
      <c r="K17" s="211"/>
      <c r="L17" s="211"/>
      <c r="M17" s="211"/>
      <c r="N17" s="211"/>
      <c r="O17" s="211"/>
      <c r="P17" s="211"/>
      <c r="Q17" s="211"/>
      <c r="R17" s="211"/>
      <c r="S17" s="211"/>
      <c r="T17" s="211"/>
      <c r="U17" s="211"/>
      <c r="V17" s="211"/>
      <c r="W17" s="211"/>
      <c r="X17" s="211"/>
      <c r="Y17" s="211"/>
      <c r="Z17" s="211"/>
      <c r="AA17" s="211"/>
      <c r="AB17" s="211"/>
    </row>
    <row r="18" spans="1:28" ht="10.8" customHeight="1">
      <c r="A18" s="211"/>
      <c r="B18" s="211"/>
      <c r="C18" s="211"/>
      <c r="D18" s="211"/>
      <c r="E18" s="211"/>
      <c r="F18" s="211"/>
      <c r="G18" s="211"/>
      <c r="H18" s="211"/>
      <c r="I18" s="211"/>
      <c r="J18" s="211"/>
      <c r="K18" s="211"/>
      <c r="L18" s="211"/>
      <c r="M18" s="211"/>
      <c r="N18" s="211"/>
      <c r="O18" s="211"/>
      <c r="P18" s="211"/>
      <c r="Q18" s="211"/>
      <c r="R18" s="211"/>
      <c r="S18" s="211"/>
      <c r="T18" s="211"/>
      <c r="U18" s="211"/>
      <c r="V18" s="211"/>
      <c r="W18" s="211"/>
      <c r="X18" s="211"/>
      <c r="Y18" s="211"/>
      <c r="Z18" s="211"/>
      <c r="AA18" s="211"/>
      <c r="AB18" s="211"/>
    </row>
    <row r="19" spans="1:28" ht="9.75" customHeight="1">
      <c r="A19" s="197" t="s">
        <v>55</v>
      </c>
      <c r="B19" s="199"/>
      <c r="C19" s="197" t="s">
        <v>56</v>
      </c>
      <c r="D19" s="199"/>
      <c r="E19" s="200" t="s">
        <v>57</v>
      </c>
      <c r="F19" s="201"/>
      <c r="G19" s="202"/>
      <c r="H19" s="136" t="s">
        <v>58</v>
      </c>
      <c r="I19" s="200" t="s">
        <v>59</v>
      </c>
      <c r="J19" s="202"/>
      <c r="K19" s="137" t="s">
        <v>60</v>
      </c>
      <c r="L19" s="200" t="s">
        <v>61</v>
      </c>
      <c r="M19" s="202"/>
      <c r="N19" s="137" t="s">
        <v>56</v>
      </c>
      <c r="O19" s="200" t="s">
        <v>62</v>
      </c>
      <c r="P19" s="201"/>
      <c r="Q19" s="202"/>
      <c r="R19" s="200" t="s">
        <v>5488</v>
      </c>
      <c r="S19" s="201"/>
      <c r="T19" s="202"/>
      <c r="U19" s="200" t="s">
        <v>63</v>
      </c>
      <c r="V19" s="201"/>
      <c r="W19" s="202"/>
      <c r="X19" s="200" t="s">
        <v>5489</v>
      </c>
      <c r="Y19" s="201"/>
      <c r="Z19" s="202"/>
      <c r="AA19" s="137" t="s">
        <v>64</v>
      </c>
      <c r="AB19" s="137" t="s">
        <v>65</v>
      </c>
    </row>
    <row r="20" spans="1:28" ht="9.75" customHeight="1">
      <c r="A20" s="197"/>
      <c r="B20" s="199"/>
      <c r="C20" s="197" t="s">
        <v>25</v>
      </c>
      <c r="D20" s="198"/>
      <c r="E20" s="198"/>
      <c r="F20" s="198"/>
      <c r="G20" s="198"/>
      <c r="H20" s="198"/>
      <c r="I20" s="198"/>
      <c r="J20" s="198"/>
      <c r="K20" s="198"/>
      <c r="L20" s="198"/>
      <c r="M20" s="198"/>
      <c r="N20" s="198"/>
      <c r="O20" s="198"/>
      <c r="P20" s="198"/>
      <c r="Q20" s="198"/>
      <c r="R20" s="198"/>
      <c r="S20" s="198"/>
      <c r="T20" s="198"/>
      <c r="U20" s="198"/>
      <c r="V20" s="198"/>
      <c r="W20" s="198"/>
      <c r="X20" s="198"/>
      <c r="Y20" s="198"/>
      <c r="Z20" s="198"/>
      <c r="AA20" s="198"/>
      <c r="AB20" s="199"/>
    </row>
    <row r="21" spans="1:28" ht="48.6" customHeight="1">
      <c r="A21" s="241">
        <v>20701</v>
      </c>
      <c r="B21" s="242"/>
      <c r="C21" s="224" t="s">
        <v>5860</v>
      </c>
      <c r="D21" s="225"/>
      <c r="E21" s="215">
        <v>25.07</v>
      </c>
      <c r="F21" s="216"/>
      <c r="G21" s="217"/>
      <c r="H21" s="138" t="s">
        <v>67</v>
      </c>
      <c r="I21" s="228">
        <v>260.55</v>
      </c>
      <c r="J21" s="229"/>
      <c r="K21" s="139">
        <v>3.76</v>
      </c>
      <c r="L21" s="221">
        <v>2.25</v>
      </c>
      <c r="M21" s="223"/>
      <c r="N21" s="139">
        <v>0</v>
      </c>
      <c r="O21" s="221">
        <v>6.01</v>
      </c>
      <c r="P21" s="222"/>
      <c r="Q21" s="223"/>
      <c r="R21" s="221">
        <v>4.7</v>
      </c>
      <c r="S21" s="222"/>
      <c r="T21" s="223"/>
      <c r="U21" s="221">
        <v>2.81</v>
      </c>
      <c r="V21" s="222"/>
      <c r="W21" s="223"/>
      <c r="X21" s="221">
        <v>7.51</v>
      </c>
      <c r="Y21" s="222"/>
      <c r="Z21" s="223"/>
      <c r="AA21" s="140">
        <v>1565.9</v>
      </c>
      <c r="AB21" s="140">
        <v>1956.73</v>
      </c>
    </row>
    <row r="22" spans="1:28" ht="10.8" customHeight="1">
      <c r="A22" s="211"/>
      <c r="B22" s="211"/>
      <c r="C22" s="211"/>
      <c r="D22" s="211"/>
      <c r="E22" s="211"/>
      <c r="F22" s="211"/>
      <c r="G22" s="211"/>
      <c r="H22" s="211"/>
      <c r="I22" s="211"/>
      <c r="J22" s="211"/>
      <c r="K22" s="211"/>
      <c r="L22" s="211"/>
      <c r="M22" s="211"/>
      <c r="N22" s="211"/>
      <c r="O22" s="211"/>
      <c r="P22" s="211"/>
      <c r="Q22" s="211"/>
      <c r="R22" s="211"/>
      <c r="S22" s="211"/>
      <c r="T22" s="211"/>
      <c r="U22" s="211"/>
      <c r="V22" s="211"/>
      <c r="W22" s="211"/>
      <c r="X22" s="211"/>
      <c r="Y22" s="211"/>
      <c r="Z22" s="211"/>
      <c r="AA22" s="211"/>
      <c r="AB22" s="211"/>
    </row>
    <row r="23" spans="1:28" ht="9.75" customHeight="1">
      <c r="A23" s="206" t="s">
        <v>79</v>
      </c>
      <c r="B23" s="206"/>
      <c r="C23" s="206"/>
      <c r="D23" s="206"/>
      <c r="E23" s="206"/>
      <c r="F23" s="206"/>
      <c r="G23" s="206"/>
      <c r="H23" s="206"/>
      <c r="I23" s="206"/>
      <c r="J23" s="206"/>
      <c r="K23" s="206"/>
      <c r="L23" s="206"/>
      <c r="M23" s="206"/>
      <c r="N23" s="206"/>
      <c r="O23" s="206"/>
      <c r="P23" s="206"/>
      <c r="Q23" s="206"/>
      <c r="R23" s="206"/>
      <c r="S23" s="206"/>
      <c r="T23" s="206"/>
      <c r="U23" s="206"/>
      <c r="V23" s="206"/>
      <c r="W23" s="206"/>
      <c r="X23" s="206"/>
      <c r="Y23" s="206"/>
      <c r="Z23" s="206"/>
      <c r="AA23" s="140">
        <v>1565.9</v>
      </c>
      <c r="AB23" s="140">
        <v>1956.73</v>
      </c>
    </row>
    <row r="24" spans="1:28" ht="10.8" customHeight="1">
      <c r="A24" s="211"/>
      <c r="B24" s="211"/>
      <c r="C24" s="211"/>
      <c r="D24" s="211"/>
      <c r="E24" s="211"/>
      <c r="F24" s="211"/>
      <c r="G24" s="211"/>
      <c r="H24" s="211"/>
      <c r="I24" s="211"/>
      <c r="J24" s="211"/>
      <c r="K24" s="211"/>
      <c r="L24" s="211"/>
      <c r="M24" s="211"/>
      <c r="N24" s="211"/>
      <c r="O24" s="211"/>
      <c r="P24" s="211"/>
      <c r="Q24" s="211"/>
      <c r="R24" s="211"/>
      <c r="S24" s="211"/>
      <c r="T24" s="211"/>
      <c r="U24" s="211"/>
      <c r="V24" s="211"/>
      <c r="W24" s="211"/>
      <c r="X24" s="211"/>
      <c r="Y24" s="211"/>
      <c r="Z24" s="211"/>
      <c r="AA24" s="211"/>
      <c r="AB24" s="211"/>
    </row>
    <row r="25" spans="1:28" ht="10.8" customHeight="1">
      <c r="A25" s="211"/>
      <c r="B25" s="211"/>
      <c r="C25" s="211"/>
      <c r="D25" s="211"/>
      <c r="E25" s="211"/>
      <c r="F25" s="211"/>
      <c r="G25" s="211"/>
      <c r="H25" s="211"/>
      <c r="I25" s="211"/>
      <c r="J25" s="211"/>
      <c r="K25" s="211"/>
      <c r="L25" s="211"/>
      <c r="M25" s="211"/>
      <c r="N25" s="211"/>
      <c r="O25" s="211"/>
      <c r="P25" s="211"/>
      <c r="Q25" s="211"/>
      <c r="R25" s="211"/>
      <c r="S25" s="211"/>
      <c r="T25" s="211"/>
      <c r="U25" s="211"/>
      <c r="V25" s="211"/>
      <c r="W25" s="211"/>
      <c r="X25" s="211"/>
      <c r="Y25" s="211"/>
      <c r="Z25" s="211"/>
      <c r="AA25" s="211"/>
      <c r="AB25" s="211"/>
    </row>
    <row r="26" spans="1:28" ht="9.75" customHeight="1">
      <c r="A26" s="197" t="s">
        <v>55</v>
      </c>
      <c r="B26" s="199"/>
      <c r="C26" s="197" t="s">
        <v>56</v>
      </c>
      <c r="D26" s="199"/>
      <c r="E26" s="200" t="s">
        <v>57</v>
      </c>
      <c r="F26" s="201"/>
      <c r="G26" s="202"/>
      <c r="H26" s="136" t="s">
        <v>58</v>
      </c>
      <c r="I26" s="200" t="s">
        <v>59</v>
      </c>
      <c r="J26" s="202"/>
      <c r="K26" s="137" t="s">
        <v>60</v>
      </c>
      <c r="L26" s="200" t="s">
        <v>61</v>
      </c>
      <c r="M26" s="202"/>
      <c r="N26" s="137" t="s">
        <v>56</v>
      </c>
      <c r="O26" s="200" t="s">
        <v>62</v>
      </c>
      <c r="P26" s="201"/>
      <c r="Q26" s="202"/>
      <c r="R26" s="200" t="s">
        <v>5488</v>
      </c>
      <c r="S26" s="201"/>
      <c r="T26" s="202"/>
      <c r="U26" s="200" t="s">
        <v>63</v>
      </c>
      <c r="V26" s="201"/>
      <c r="W26" s="202"/>
      <c r="X26" s="200" t="s">
        <v>5489</v>
      </c>
      <c r="Y26" s="201"/>
      <c r="Z26" s="202"/>
      <c r="AA26" s="137" t="s">
        <v>64</v>
      </c>
      <c r="AB26" s="137" t="s">
        <v>65</v>
      </c>
    </row>
    <row r="27" spans="1:28" ht="9.75" customHeight="1">
      <c r="A27" s="197"/>
      <c r="B27" s="199"/>
      <c r="C27" s="197" t="s">
        <v>5465</v>
      </c>
      <c r="D27" s="198"/>
      <c r="E27" s="198"/>
      <c r="F27" s="198"/>
      <c r="G27" s="198"/>
      <c r="H27" s="198"/>
      <c r="I27" s="198"/>
      <c r="J27" s="198"/>
      <c r="K27" s="198"/>
      <c r="L27" s="198"/>
      <c r="M27" s="198"/>
      <c r="N27" s="198"/>
      <c r="O27" s="198"/>
      <c r="P27" s="198"/>
      <c r="Q27" s="198"/>
      <c r="R27" s="198"/>
      <c r="S27" s="198"/>
      <c r="T27" s="198"/>
      <c r="U27" s="198"/>
      <c r="V27" s="198"/>
      <c r="W27" s="198"/>
      <c r="X27" s="198"/>
      <c r="Y27" s="198"/>
      <c r="Z27" s="198"/>
      <c r="AA27" s="198"/>
      <c r="AB27" s="199"/>
    </row>
    <row r="28" spans="1:28" ht="9.75" customHeight="1">
      <c r="A28" s="197"/>
      <c r="B28" s="199"/>
      <c r="C28" s="197" t="s">
        <v>6393</v>
      </c>
      <c r="D28" s="198"/>
      <c r="E28" s="198"/>
      <c r="F28" s="198"/>
      <c r="G28" s="198"/>
      <c r="H28" s="198"/>
      <c r="I28" s="198"/>
      <c r="J28" s="198"/>
      <c r="K28" s="198"/>
      <c r="L28" s="198"/>
      <c r="M28" s="198"/>
      <c r="N28" s="198"/>
      <c r="O28" s="198"/>
      <c r="P28" s="198"/>
      <c r="Q28" s="198"/>
      <c r="R28" s="198"/>
      <c r="S28" s="198"/>
      <c r="T28" s="198"/>
      <c r="U28" s="198"/>
      <c r="V28" s="198"/>
      <c r="W28" s="198"/>
      <c r="X28" s="198"/>
      <c r="Y28" s="198"/>
      <c r="Z28" s="198"/>
      <c r="AA28" s="198"/>
      <c r="AB28" s="199"/>
    </row>
    <row r="29" spans="1:28" ht="38.85" customHeight="1">
      <c r="A29" s="224" t="s">
        <v>5891</v>
      </c>
      <c r="B29" s="225"/>
      <c r="C29" s="224" t="s">
        <v>5892</v>
      </c>
      <c r="D29" s="225"/>
      <c r="E29" s="215">
        <v>25.07</v>
      </c>
      <c r="F29" s="216"/>
      <c r="G29" s="217"/>
      <c r="H29" s="138" t="s">
        <v>66</v>
      </c>
      <c r="I29" s="228">
        <v>224</v>
      </c>
      <c r="J29" s="229"/>
      <c r="K29" s="141">
        <v>22.74</v>
      </c>
      <c r="L29" s="221">
        <v>8.76</v>
      </c>
      <c r="M29" s="223"/>
      <c r="N29" s="141">
        <v>25.86</v>
      </c>
      <c r="O29" s="215">
        <v>31.5</v>
      </c>
      <c r="P29" s="216"/>
      <c r="Q29" s="217"/>
      <c r="R29" s="215">
        <v>28.44</v>
      </c>
      <c r="S29" s="216"/>
      <c r="T29" s="217"/>
      <c r="U29" s="215">
        <v>10.95</v>
      </c>
      <c r="V29" s="216"/>
      <c r="W29" s="217"/>
      <c r="X29" s="215">
        <v>39.39</v>
      </c>
      <c r="Y29" s="216"/>
      <c r="Z29" s="217"/>
      <c r="AA29" s="140">
        <v>7056</v>
      </c>
      <c r="AB29" s="140">
        <v>8823.36</v>
      </c>
    </row>
    <row r="30" spans="1:28" ht="9.75" customHeight="1">
      <c r="A30" s="241">
        <v>52002</v>
      </c>
      <c r="B30" s="242"/>
      <c r="C30" s="224" t="s">
        <v>6394</v>
      </c>
      <c r="D30" s="225"/>
      <c r="E30" s="215">
        <v>25.07</v>
      </c>
      <c r="F30" s="216"/>
      <c r="G30" s="217"/>
      <c r="H30" s="138" t="s">
        <v>87</v>
      </c>
      <c r="I30" s="228">
        <v>416.27</v>
      </c>
      <c r="J30" s="229"/>
      <c r="K30" s="139">
        <v>9.8000000000000007</v>
      </c>
      <c r="L30" s="221">
        <v>3.58</v>
      </c>
      <c r="M30" s="223"/>
      <c r="N30" s="139">
        <v>0</v>
      </c>
      <c r="O30" s="215">
        <v>13.38</v>
      </c>
      <c r="P30" s="216"/>
      <c r="Q30" s="217"/>
      <c r="R30" s="215">
        <v>12.25</v>
      </c>
      <c r="S30" s="216"/>
      <c r="T30" s="217"/>
      <c r="U30" s="221">
        <v>4.47</v>
      </c>
      <c r="V30" s="222"/>
      <c r="W30" s="223"/>
      <c r="X30" s="215">
        <v>16.73</v>
      </c>
      <c r="Y30" s="216"/>
      <c r="Z30" s="217"/>
      <c r="AA30" s="140">
        <v>5569.69</v>
      </c>
      <c r="AB30" s="140">
        <v>6964.19</v>
      </c>
    </row>
    <row r="31" spans="1:28" ht="9.75" customHeight="1">
      <c r="A31" s="241">
        <v>52005</v>
      </c>
      <c r="B31" s="242"/>
      <c r="C31" s="224" t="s">
        <v>5498</v>
      </c>
      <c r="D31" s="225"/>
      <c r="E31" s="215">
        <v>25.07</v>
      </c>
      <c r="F31" s="216"/>
      <c r="G31" s="217"/>
      <c r="H31" s="138" t="s">
        <v>87</v>
      </c>
      <c r="I31" s="228">
        <v>887.81</v>
      </c>
      <c r="J31" s="229"/>
      <c r="K31" s="139">
        <v>7.78</v>
      </c>
      <c r="L31" s="221">
        <v>4.09</v>
      </c>
      <c r="M31" s="223"/>
      <c r="N31" s="139">
        <v>0</v>
      </c>
      <c r="O31" s="215">
        <v>11.87</v>
      </c>
      <c r="P31" s="216"/>
      <c r="Q31" s="217"/>
      <c r="R31" s="221">
        <v>9.73</v>
      </c>
      <c r="S31" s="222"/>
      <c r="T31" s="223"/>
      <c r="U31" s="221">
        <v>5.1100000000000003</v>
      </c>
      <c r="V31" s="222"/>
      <c r="W31" s="223"/>
      <c r="X31" s="215">
        <v>14.84</v>
      </c>
      <c r="Y31" s="216"/>
      <c r="Z31" s="217"/>
      <c r="AA31" s="142">
        <v>10538.3</v>
      </c>
      <c r="AB31" s="142">
        <v>13175.1</v>
      </c>
    </row>
    <row r="32" spans="1:28" ht="29.1" customHeight="1">
      <c r="A32" s="241">
        <v>51030</v>
      </c>
      <c r="B32" s="242"/>
      <c r="C32" s="224" t="s">
        <v>6083</v>
      </c>
      <c r="D32" s="225"/>
      <c r="E32" s="215">
        <v>25.07</v>
      </c>
      <c r="F32" s="216"/>
      <c r="G32" s="217"/>
      <c r="H32" s="138" t="s">
        <v>73</v>
      </c>
      <c r="I32" s="232">
        <v>28.8</v>
      </c>
      <c r="J32" s="233"/>
      <c r="K32" s="143">
        <v>441.08</v>
      </c>
      <c r="L32" s="218">
        <v>119.16</v>
      </c>
      <c r="M32" s="220"/>
      <c r="N32" s="139">
        <v>0</v>
      </c>
      <c r="O32" s="218">
        <v>560.24</v>
      </c>
      <c r="P32" s="219"/>
      <c r="Q32" s="220"/>
      <c r="R32" s="218">
        <v>551.65</v>
      </c>
      <c r="S32" s="219"/>
      <c r="T32" s="220"/>
      <c r="U32" s="218">
        <v>149.03</v>
      </c>
      <c r="V32" s="219"/>
      <c r="W32" s="220"/>
      <c r="X32" s="218">
        <v>700.69</v>
      </c>
      <c r="Y32" s="219"/>
      <c r="Z32" s="220"/>
      <c r="AA32" s="142">
        <v>16134.91</v>
      </c>
      <c r="AB32" s="142">
        <v>20179.87</v>
      </c>
    </row>
    <row r="33" spans="1:28" ht="19.350000000000001" customHeight="1">
      <c r="A33" s="241">
        <v>51026</v>
      </c>
      <c r="B33" s="242"/>
      <c r="C33" s="224" t="s">
        <v>5506</v>
      </c>
      <c r="D33" s="225"/>
      <c r="E33" s="215">
        <v>25.07</v>
      </c>
      <c r="F33" s="216"/>
      <c r="G33" s="217"/>
      <c r="H33" s="138" t="s">
        <v>73</v>
      </c>
      <c r="I33" s="232">
        <v>28.8</v>
      </c>
      <c r="J33" s="233"/>
      <c r="K33" s="139">
        <v>0.11</v>
      </c>
      <c r="L33" s="215">
        <v>57.88</v>
      </c>
      <c r="M33" s="217"/>
      <c r="N33" s="139">
        <v>0</v>
      </c>
      <c r="O33" s="215">
        <v>57.99</v>
      </c>
      <c r="P33" s="216"/>
      <c r="Q33" s="217"/>
      <c r="R33" s="221">
        <v>0.13</v>
      </c>
      <c r="S33" s="222"/>
      <c r="T33" s="223"/>
      <c r="U33" s="215">
        <v>72.39</v>
      </c>
      <c r="V33" s="216"/>
      <c r="W33" s="217"/>
      <c r="X33" s="215">
        <v>72.52</v>
      </c>
      <c r="Y33" s="216"/>
      <c r="Z33" s="217"/>
      <c r="AA33" s="140">
        <v>1670.11</v>
      </c>
      <c r="AB33" s="140">
        <v>2088.5700000000002</v>
      </c>
    </row>
    <row r="34" spans="1:28" ht="29.1" customHeight="1">
      <c r="A34" s="224" t="s">
        <v>5894</v>
      </c>
      <c r="B34" s="225"/>
      <c r="C34" s="224" t="s">
        <v>5895</v>
      </c>
      <c r="D34" s="225"/>
      <c r="E34" s="215">
        <v>25.07</v>
      </c>
      <c r="F34" s="216"/>
      <c r="G34" s="217"/>
      <c r="H34" s="138" t="s">
        <v>71</v>
      </c>
      <c r="I34" s="232">
        <v>45</v>
      </c>
      <c r="J34" s="233"/>
      <c r="K34" s="139">
        <v>0</v>
      </c>
      <c r="L34" s="221">
        <v>7.33</v>
      </c>
      <c r="M34" s="223"/>
      <c r="N34" s="139">
        <v>0</v>
      </c>
      <c r="O34" s="221">
        <v>7.33</v>
      </c>
      <c r="P34" s="222"/>
      <c r="Q34" s="223"/>
      <c r="R34" s="221">
        <v>0</v>
      </c>
      <c r="S34" s="222"/>
      <c r="T34" s="223"/>
      <c r="U34" s="221">
        <v>9.16</v>
      </c>
      <c r="V34" s="222"/>
      <c r="W34" s="223"/>
      <c r="X34" s="221">
        <v>9.16</v>
      </c>
      <c r="Y34" s="222"/>
      <c r="Z34" s="223"/>
      <c r="AA34" s="143">
        <v>329.85</v>
      </c>
      <c r="AB34" s="143">
        <v>412.2</v>
      </c>
    </row>
    <row r="35" spans="1:28" ht="9.75" customHeight="1">
      <c r="A35" s="197"/>
      <c r="B35" s="199"/>
      <c r="C35" s="197" t="s">
        <v>5595</v>
      </c>
      <c r="D35" s="198"/>
      <c r="E35" s="198"/>
      <c r="F35" s="198"/>
      <c r="G35" s="198"/>
      <c r="H35" s="198"/>
      <c r="I35" s="198"/>
      <c r="J35" s="198"/>
      <c r="K35" s="198"/>
      <c r="L35" s="198"/>
      <c r="M35" s="198"/>
      <c r="N35" s="198"/>
      <c r="O35" s="198"/>
      <c r="P35" s="198"/>
      <c r="Q35" s="198"/>
      <c r="R35" s="198"/>
      <c r="S35" s="198"/>
      <c r="T35" s="198"/>
      <c r="U35" s="198"/>
      <c r="V35" s="198"/>
      <c r="W35" s="198"/>
      <c r="X35" s="198"/>
      <c r="Y35" s="198"/>
      <c r="Z35" s="198"/>
      <c r="AA35" s="198"/>
      <c r="AB35" s="199"/>
    </row>
    <row r="36" spans="1:28" ht="19.350000000000001" customHeight="1">
      <c r="A36" s="241">
        <v>50901</v>
      </c>
      <c r="B36" s="242"/>
      <c r="C36" s="224" t="s">
        <v>5572</v>
      </c>
      <c r="D36" s="225"/>
      <c r="E36" s="215">
        <v>25.07</v>
      </c>
      <c r="F36" s="216"/>
      <c r="G36" s="217"/>
      <c r="H36" s="138" t="s">
        <v>73</v>
      </c>
      <c r="I36" s="232">
        <v>26.09</v>
      </c>
      <c r="J36" s="233"/>
      <c r="K36" s="139">
        <v>0</v>
      </c>
      <c r="L36" s="215">
        <v>65.66</v>
      </c>
      <c r="M36" s="217"/>
      <c r="N36" s="139">
        <v>0</v>
      </c>
      <c r="O36" s="215">
        <v>65.66</v>
      </c>
      <c r="P36" s="216"/>
      <c r="Q36" s="217"/>
      <c r="R36" s="221">
        <v>0</v>
      </c>
      <c r="S36" s="222"/>
      <c r="T36" s="223"/>
      <c r="U36" s="215">
        <v>82.12</v>
      </c>
      <c r="V36" s="216"/>
      <c r="W36" s="217"/>
      <c r="X36" s="215">
        <v>82.12</v>
      </c>
      <c r="Y36" s="216"/>
      <c r="Z36" s="217"/>
      <c r="AA36" s="140">
        <v>1713.06</v>
      </c>
      <c r="AB36" s="140">
        <v>2142.5100000000002</v>
      </c>
    </row>
    <row r="37" spans="1:28" ht="9.75" customHeight="1">
      <c r="A37" s="241">
        <v>50902</v>
      </c>
      <c r="B37" s="242"/>
      <c r="C37" s="224" t="s">
        <v>5896</v>
      </c>
      <c r="D37" s="225"/>
      <c r="E37" s="215">
        <v>25.07</v>
      </c>
      <c r="F37" s="216"/>
      <c r="G37" s="217"/>
      <c r="H37" s="138" t="s">
        <v>67</v>
      </c>
      <c r="I37" s="232">
        <v>35.590000000000003</v>
      </c>
      <c r="J37" s="233"/>
      <c r="K37" s="139">
        <v>0</v>
      </c>
      <c r="L37" s="221">
        <v>8.08</v>
      </c>
      <c r="M37" s="223"/>
      <c r="N37" s="139">
        <v>0</v>
      </c>
      <c r="O37" s="221">
        <v>8.08</v>
      </c>
      <c r="P37" s="222"/>
      <c r="Q37" s="223"/>
      <c r="R37" s="221">
        <v>0</v>
      </c>
      <c r="S37" s="222"/>
      <c r="T37" s="223"/>
      <c r="U37" s="215">
        <v>10.1</v>
      </c>
      <c r="V37" s="216"/>
      <c r="W37" s="217"/>
      <c r="X37" s="215">
        <v>10.1</v>
      </c>
      <c r="Y37" s="216"/>
      <c r="Z37" s="217"/>
      <c r="AA37" s="143">
        <v>287.56</v>
      </c>
      <c r="AB37" s="143">
        <v>359.45</v>
      </c>
    </row>
    <row r="38" spans="1:28" ht="29.1" customHeight="1">
      <c r="A38" s="241">
        <v>51024</v>
      </c>
      <c r="B38" s="242"/>
      <c r="C38" s="224" t="s">
        <v>5898</v>
      </c>
      <c r="D38" s="225"/>
      <c r="E38" s="215">
        <v>25.07</v>
      </c>
      <c r="F38" s="216"/>
      <c r="G38" s="217"/>
      <c r="H38" s="138" t="s">
        <v>73</v>
      </c>
      <c r="I38" s="230">
        <v>0.99</v>
      </c>
      <c r="J38" s="231"/>
      <c r="K38" s="143">
        <v>390.75</v>
      </c>
      <c r="L38" s="218">
        <v>119.16</v>
      </c>
      <c r="M38" s="220"/>
      <c r="N38" s="139">
        <v>0</v>
      </c>
      <c r="O38" s="218">
        <v>509.91</v>
      </c>
      <c r="P38" s="219"/>
      <c r="Q38" s="220"/>
      <c r="R38" s="218">
        <v>488.71</v>
      </c>
      <c r="S38" s="219"/>
      <c r="T38" s="220"/>
      <c r="U38" s="218">
        <v>149.03</v>
      </c>
      <c r="V38" s="219"/>
      <c r="W38" s="220"/>
      <c r="X38" s="218">
        <v>637.74</v>
      </c>
      <c r="Y38" s="219"/>
      <c r="Z38" s="220"/>
      <c r="AA38" s="143">
        <v>504.81</v>
      </c>
      <c r="AB38" s="143">
        <v>631.36</v>
      </c>
    </row>
    <row r="39" spans="1:28" ht="19.350000000000001" customHeight="1">
      <c r="A39" s="241">
        <v>60203</v>
      </c>
      <c r="B39" s="242"/>
      <c r="C39" s="224" t="s">
        <v>5469</v>
      </c>
      <c r="D39" s="225"/>
      <c r="E39" s="215">
        <v>25.07</v>
      </c>
      <c r="F39" s="216"/>
      <c r="G39" s="217"/>
      <c r="H39" s="138" t="s">
        <v>67</v>
      </c>
      <c r="I39" s="232">
        <v>61.67</v>
      </c>
      <c r="J39" s="233"/>
      <c r="K39" s="141">
        <v>50.07</v>
      </c>
      <c r="L39" s="215">
        <v>60.96</v>
      </c>
      <c r="M39" s="217"/>
      <c r="N39" s="139">
        <v>0</v>
      </c>
      <c r="O39" s="218">
        <v>111.03</v>
      </c>
      <c r="P39" s="219"/>
      <c r="Q39" s="220"/>
      <c r="R39" s="215">
        <v>62.62</v>
      </c>
      <c r="S39" s="216"/>
      <c r="T39" s="217"/>
      <c r="U39" s="215">
        <v>76.239999999999995</v>
      </c>
      <c r="V39" s="216"/>
      <c r="W39" s="217"/>
      <c r="X39" s="218">
        <v>138.86000000000001</v>
      </c>
      <c r="Y39" s="219"/>
      <c r="Z39" s="220"/>
      <c r="AA39" s="140">
        <v>6847.22</v>
      </c>
      <c r="AB39" s="140">
        <v>8563.49</v>
      </c>
    </row>
    <row r="40" spans="1:28" ht="9.75" customHeight="1">
      <c r="A40" s="241">
        <v>52014</v>
      </c>
      <c r="B40" s="242"/>
      <c r="C40" s="224" t="s">
        <v>5468</v>
      </c>
      <c r="D40" s="225"/>
      <c r="E40" s="215">
        <v>25.07</v>
      </c>
      <c r="F40" s="216"/>
      <c r="G40" s="217"/>
      <c r="H40" s="138" t="s">
        <v>87</v>
      </c>
      <c r="I40" s="232">
        <v>16.899999999999999</v>
      </c>
      <c r="J40" s="233"/>
      <c r="K40" s="139">
        <v>9.11</v>
      </c>
      <c r="L40" s="221">
        <v>3.58</v>
      </c>
      <c r="M40" s="223"/>
      <c r="N40" s="139">
        <v>0</v>
      </c>
      <c r="O40" s="215">
        <v>12.69</v>
      </c>
      <c r="P40" s="216"/>
      <c r="Q40" s="217"/>
      <c r="R40" s="215">
        <v>11.39</v>
      </c>
      <c r="S40" s="216"/>
      <c r="T40" s="217"/>
      <c r="U40" s="221">
        <v>4.47</v>
      </c>
      <c r="V40" s="222"/>
      <c r="W40" s="223"/>
      <c r="X40" s="215">
        <v>15.87</v>
      </c>
      <c r="Y40" s="216"/>
      <c r="Z40" s="217"/>
      <c r="AA40" s="143">
        <v>214.46</v>
      </c>
      <c r="AB40" s="143">
        <v>268.2</v>
      </c>
    </row>
    <row r="41" spans="1:28" ht="9.75" customHeight="1">
      <c r="A41" s="241">
        <v>52003</v>
      </c>
      <c r="B41" s="242"/>
      <c r="C41" s="224" t="s">
        <v>5496</v>
      </c>
      <c r="D41" s="225"/>
      <c r="E41" s="215">
        <v>25.07</v>
      </c>
      <c r="F41" s="216"/>
      <c r="G41" s="217"/>
      <c r="H41" s="138" t="s">
        <v>87</v>
      </c>
      <c r="I41" s="228">
        <v>210.45</v>
      </c>
      <c r="J41" s="229"/>
      <c r="K41" s="139">
        <v>8.35</v>
      </c>
      <c r="L41" s="221">
        <v>4.09</v>
      </c>
      <c r="M41" s="223"/>
      <c r="N41" s="139">
        <v>0</v>
      </c>
      <c r="O41" s="215">
        <v>12.44</v>
      </c>
      <c r="P41" s="216"/>
      <c r="Q41" s="217"/>
      <c r="R41" s="215">
        <v>10.44</v>
      </c>
      <c r="S41" s="216"/>
      <c r="T41" s="217"/>
      <c r="U41" s="221">
        <v>5.1100000000000003</v>
      </c>
      <c r="V41" s="222"/>
      <c r="W41" s="223"/>
      <c r="X41" s="215">
        <v>15.55</v>
      </c>
      <c r="Y41" s="216"/>
      <c r="Z41" s="217"/>
      <c r="AA41" s="140">
        <v>2617.9899999999998</v>
      </c>
      <c r="AB41" s="140">
        <v>3272.49</v>
      </c>
    </row>
    <row r="42" spans="1:28" ht="9.75" customHeight="1">
      <c r="A42" s="241">
        <v>52004</v>
      </c>
      <c r="B42" s="242"/>
      <c r="C42" s="224" t="s">
        <v>5497</v>
      </c>
      <c r="D42" s="225"/>
      <c r="E42" s="215">
        <v>25.07</v>
      </c>
      <c r="F42" s="216"/>
      <c r="G42" s="217"/>
      <c r="H42" s="138" t="s">
        <v>87</v>
      </c>
      <c r="I42" s="232">
        <v>30.81</v>
      </c>
      <c r="J42" s="233"/>
      <c r="K42" s="139">
        <v>7.91</v>
      </c>
      <c r="L42" s="221">
        <v>4.09</v>
      </c>
      <c r="M42" s="223"/>
      <c r="N42" s="139">
        <v>0</v>
      </c>
      <c r="O42" s="215">
        <v>12</v>
      </c>
      <c r="P42" s="216"/>
      <c r="Q42" s="217"/>
      <c r="R42" s="221">
        <v>9.89</v>
      </c>
      <c r="S42" s="222"/>
      <c r="T42" s="223"/>
      <c r="U42" s="221">
        <v>5.1100000000000003</v>
      </c>
      <c r="V42" s="222"/>
      <c r="W42" s="223"/>
      <c r="X42" s="215">
        <v>15</v>
      </c>
      <c r="Y42" s="216"/>
      <c r="Z42" s="217"/>
      <c r="AA42" s="143">
        <v>369.72</v>
      </c>
      <c r="AB42" s="143">
        <v>462.15</v>
      </c>
    </row>
    <row r="43" spans="1:28" ht="9.75" customHeight="1">
      <c r="A43" s="241">
        <v>52005</v>
      </c>
      <c r="B43" s="242"/>
      <c r="C43" s="224" t="s">
        <v>5498</v>
      </c>
      <c r="D43" s="225"/>
      <c r="E43" s="215">
        <v>25.07</v>
      </c>
      <c r="F43" s="216"/>
      <c r="G43" s="217"/>
      <c r="H43" s="138" t="s">
        <v>87</v>
      </c>
      <c r="I43" s="228">
        <v>154.18</v>
      </c>
      <c r="J43" s="229"/>
      <c r="K43" s="139">
        <v>7.78</v>
      </c>
      <c r="L43" s="221">
        <v>4.09</v>
      </c>
      <c r="M43" s="223"/>
      <c r="N43" s="139">
        <v>0</v>
      </c>
      <c r="O43" s="215">
        <v>11.87</v>
      </c>
      <c r="P43" s="216"/>
      <c r="Q43" s="217"/>
      <c r="R43" s="221">
        <v>9.73</v>
      </c>
      <c r="S43" s="222"/>
      <c r="T43" s="223"/>
      <c r="U43" s="221">
        <v>5.1100000000000003</v>
      </c>
      <c r="V43" s="222"/>
      <c r="W43" s="223"/>
      <c r="X43" s="215">
        <v>14.84</v>
      </c>
      <c r="Y43" s="216"/>
      <c r="Z43" s="217"/>
      <c r="AA43" s="140">
        <v>1830.11</v>
      </c>
      <c r="AB43" s="140">
        <v>2288.0300000000002</v>
      </c>
    </row>
    <row r="44" spans="1:28" ht="29.1" customHeight="1">
      <c r="A44" s="241">
        <v>51030</v>
      </c>
      <c r="B44" s="242"/>
      <c r="C44" s="224" t="s">
        <v>6083</v>
      </c>
      <c r="D44" s="225"/>
      <c r="E44" s="215">
        <v>25.07</v>
      </c>
      <c r="F44" s="216"/>
      <c r="G44" s="217"/>
      <c r="H44" s="138" t="s">
        <v>73</v>
      </c>
      <c r="I44" s="232">
        <v>13.11</v>
      </c>
      <c r="J44" s="233"/>
      <c r="K44" s="143">
        <v>441.08</v>
      </c>
      <c r="L44" s="218">
        <v>119.16</v>
      </c>
      <c r="M44" s="220"/>
      <c r="N44" s="139">
        <v>0</v>
      </c>
      <c r="O44" s="218">
        <v>560.24</v>
      </c>
      <c r="P44" s="219"/>
      <c r="Q44" s="220"/>
      <c r="R44" s="218">
        <v>551.65</v>
      </c>
      <c r="S44" s="219"/>
      <c r="T44" s="220"/>
      <c r="U44" s="218">
        <v>149.03</v>
      </c>
      <c r="V44" s="219"/>
      <c r="W44" s="220"/>
      <c r="X44" s="218">
        <v>700.69</v>
      </c>
      <c r="Y44" s="219"/>
      <c r="Z44" s="220"/>
      <c r="AA44" s="140">
        <v>7344.74</v>
      </c>
      <c r="AB44" s="140">
        <v>9186.0400000000009</v>
      </c>
    </row>
    <row r="45" spans="1:28" ht="19.350000000000001" customHeight="1">
      <c r="A45" s="241">
        <v>51026</v>
      </c>
      <c r="B45" s="242"/>
      <c r="C45" s="224" t="s">
        <v>5506</v>
      </c>
      <c r="D45" s="225"/>
      <c r="E45" s="215">
        <v>25.07</v>
      </c>
      <c r="F45" s="216"/>
      <c r="G45" s="217"/>
      <c r="H45" s="138" t="s">
        <v>73</v>
      </c>
      <c r="I45" s="232">
        <v>14.1</v>
      </c>
      <c r="J45" s="233"/>
      <c r="K45" s="139">
        <v>0.11</v>
      </c>
      <c r="L45" s="215">
        <v>57.88</v>
      </c>
      <c r="M45" s="217"/>
      <c r="N45" s="139">
        <v>0</v>
      </c>
      <c r="O45" s="215">
        <v>57.99</v>
      </c>
      <c r="P45" s="216"/>
      <c r="Q45" s="217"/>
      <c r="R45" s="221">
        <v>0.13</v>
      </c>
      <c r="S45" s="222"/>
      <c r="T45" s="223"/>
      <c r="U45" s="215">
        <v>72.39</v>
      </c>
      <c r="V45" s="216"/>
      <c r="W45" s="217"/>
      <c r="X45" s="215">
        <v>72.52</v>
      </c>
      <c r="Y45" s="216"/>
      <c r="Z45" s="217"/>
      <c r="AA45" s="143">
        <v>817.65</v>
      </c>
      <c r="AB45" s="140">
        <v>1022.53</v>
      </c>
    </row>
    <row r="46" spans="1:28" ht="19.350000000000001" customHeight="1">
      <c r="A46" s="241">
        <v>50903</v>
      </c>
      <c r="B46" s="242"/>
      <c r="C46" s="224" t="s">
        <v>5897</v>
      </c>
      <c r="D46" s="225"/>
      <c r="E46" s="215">
        <v>25.07</v>
      </c>
      <c r="F46" s="216"/>
      <c r="G46" s="217"/>
      <c r="H46" s="138" t="s">
        <v>73</v>
      </c>
      <c r="I46" s="232">
        <v>12.98</v>
      </c>
      <c r="J46" s="233"/>
      <c r="K46" s="139">
        <v>0</v>
      </c>
      <c r="L46" s="215">
        <v>34.35</v>
      </c>
      <c r="M46" s="217"/>
      <c r="N46" s="139">
        <v>0</v>
      </c>
      <c r="O46" s="215">
        <v>34.35</v>
      </c>
      <c r="P46" s="216"/>
      <c r="Q46" s="217"/>
      <c r="R46" s="221">
        <v>0</v>
      </c>
      <c r="S46" s="222"/>
      <c r="T46" s="223"/>
      <c r="U46" s="215">
        <v>42.96</v>
      </c>
      <c r="V46" s="216"/>
      <c r="W46" s="217"/>
      <c r="X46" s="215">
        <v>42.96</v>
      </c>
      <c r="Y46" s="216"/>
      <c r="Z46" s="217"/>
      <c r="AA46" s="143">
        <v>445.86</v>
      </c>
      <c r="AB46" s="143">
        <v>557.62</v>
      </c>
    </row>
    <row r="47" spans="1:28" ht="9.75" customHeight="1">
      <c r="A47" s="197"/>
      <c r="B47" s="199"/>
      <c r="C47" s="197" t="s">
        <v>6395</v>
      </c>
      <c r="D47" s="198"/>
      <c r="E47" s="198"/>
      <c r="F47" s="198"/>
      <c r="G47" s="198"/>
      <c r="H47" s="198"/>
      <c r="I47" s="198"/>
      <c r="J47" s="198"/>
      <c r="K47" s="198"/>
      <c r="L47" s="198"/>
      <c r="M47" s="198"/>
      <c r="N47" s="198"/>
      <c r="O47" s="198"/>
      <c r="P47" s="198"/>
      <c r="Q47" s="198"/>
      <c r="R47" s="198"/>
      <c r="S47" s="198"/>
      <c r="T47" s="198"/>
      <c r="U47" s="198"/>
      <c r="V47" s="198"/>
      <c r="W47" s="198"/>
      <c r="X47" s="198"/>
      <c r="Y47" s="198"/>
      <c r="Z47" s="198"/>
      <c r="AA47" s="198"/>
      <c r="AB47" s="199"/>
    </row>
    <row r="48" spans="1:28" ht="19.350000000000001" customHeight="1">
      <c r="A48" s="241">
        <v>40101</v>
      </c>
      <c r="B48" s="242"/>
      <c r="C48" s="224" t="s">
        <v>195</v>
      </c>
      <c r="D48" s="225"/>
      <c r="E48" s="215">
        <v>25.07</v>
      </c>
      <c r="F48" s="216"/>
      <c r="G48" s="217"/>
      <c r="H48" s="138" t="s">
        <v>73</v>
      </c>
      <c r="I48" s="232">
        <v>18.25</v>
      </c>
      <c r="J48" s="233"/>
      <c r="K48" s="139">
        <v>0</v>
      </c>
      <c r="L48" s="215">
        <v>51.85</v>
      </c>
      <c r="M48" s="217"/>
      <c r="N48" s="139">
        <v>0</v>
      </c>
      <c r="O48" s="215">
        <v>51.85</v>
      </c>
      <c r="P48" s="216"/>
      <c r="Q48" s="217"/>
      <c r="R48" s="221">
        <v>0</v>
      </c>
      <c r="S48" s="222"/>
      <c r="T48" s="223"/>
      <c r="U48" s="215">
        <v>64.84</v>
      </c>
      <c r="V48" s="216"/>
      <c r="W48" s="217"/>
      <c r="X48" s="215">
        <v>64.84</v>
      </c>
      <c r="Y48" s="216"/>
      <c r="Z48" s="217"/>
      <c r="AA48" s="143">
        <v>946.26</v>
      </c>
      <c r="AB48" s="140">
        <v>1183.33</v>
      </c>
    </row>
    <row r="49" spans="1:28" ht="9.75" customHeight="1">
      <c r="A49" s="241">
        <v>41002</v>
      </c>
      <c r="B49" s="242"/>
      <c r="C49" s="224" t="s">
        <v>5552</v>
      </c>
      <c r="D49" s="225"/>
      <c r="E49" s="215">
        <v>25.07</v>
      </c>
      <c r="F49" s="216"/>
      <c r="G49" s="217"/>
      <c r="H49" s="138" t="s">
        <v>67</v>
      </c>
      <c r="I49" s="232">
        <v>62.41</v>
      </c>
      <c r="J49" s="233"/>
      <c r="K49" s="139">
        <v>0</v>
      </c>
      <c r="L49" s="221">
        <v>8.08</v>
      </c>
      <c r="M49" s="223"/>
      <c r="N49" s="139">
        <v>0</v>
      </c>
      <c r="O49" s="221">
        <v>8.08</v>
      </c>
      <c r="P49" s="222"/>
      <c r="Q49" s="223"/>
      <c r="R49" s="221">
        <v>0</v>
      </c>
      <c r="S49" s="222"/>
      <c r="T49" s="223"/>
      <c r="U49" s="215">
        <v>10.1</v>
      </c>
      <c r="V49" s="216"/>
      <c r="W49" s="217"/>
      <c r="X49" s="215">
        <v>10.1</v>
      </c>
      <c r="Y49" s="216"/>
      <c r="Z49" s="217"/>
      <c r="AA49" s="143">
        <v>504.27</v>
      </c>
      <c r="AB49" s="143">
        <v>630.34</v>
      </c>
    </row>
    <row r="50" spans="1:28" ht="9.75" customHeight="1">
      <c r="A50" s="241">
        <v>51027</v>
      </c>
      <c r="B50" s="242"/>
      <c r="C50" s="224" t="s">
        <v>5504</v>
      </c>
      <c r="D50" s="225"/>
      <c r="E50" s="215">
        <v>25.07</v>
      </c>
      <c r="F50" s="216"/>
      <c r="G50" s="217"/>
      <c r="H50" s="138" t="s">
        <v>73</v>
      </c>
      <c r="I50" s="230">
        <v>0.59</v>
      </c>
      <c r="J50" s="231"/>
      <c r="K50" s="143">
        <v>202.45</v>
      </c>
      <c r="L50" s="215">
        <v>40.42</v>
      </c>
      <c r="M50" s="217"/>
      <c r="N50" s="139">
        <v>0</v>
      </c>
      <c r="O50" s="218">
        <v>242.87</v>
      </c>
      <c r="P50" s="219"/>
      <c r="Q50" s="220"/>
      <c r="R50" s="218">
        <v>253.2</v>
      </c>
      <c r="S50" s="219"/>
      <c r="T50" s="220"/>
      <c r="U50" s="215">
        <v>50.55</v>
      </c>
      <c r="V50" s="216"/>
      <c r="W50" s="217"/>
      <c r="X50" s="218">
        <v>303.75</v>
      </c>
      <c r="Y50" s="219"/>
      <c r="Z50" s="220"/>
      <c r="AA50" s="143">
        <v>143.29</v>
      </c>
      <c r="AB50" s="143">
        <v>179.21</v>
      </c>
    </row>
    <row r="51" spans="1:28" ht="19.350000000000001" customHeight="1">
      <c r="A51" s="241">
        <v>51009</v>
      </c>
      <c r="B51" s="242"/>
      <c r="C51" s="224" t="s">
        <v>5505</v>
      </c>
      <c r="D51" s="225"/>
      <c r="E51" s="215">
        <v>25.07</v>
      </c>
      <c r="F51" s="216"/>
      <c r="G51" s="217"/>
      <c r="H51" s="138" t="s">
        <v>67</v>
      </c>
      <c r="I51" s="228">
        <v>102.6</v>
      </c>
      <c r="J51" s="229"/>
      <c r="K51" s="141">
        <v>29.35</v>
      </c>
      <c r="L51" s="215">
        <v>66.56</v>
      </c>
      <c r="M51" s="217"/>
      <c r="N51" s="139">
        <v>0</v>
      </c>
      <c r="O51" s="215">
        <v>95.91</v>
      </c>
      <c r="P51" s="216"/>
      <c r="Q51" s="217"/>
      <c r="R51" s="215">
        <v>36.700000000000003</v>
      </c>
      <c r="S51" s="216"/>
      <c r="T51" s="217"/>
      <c r="U51" s="215">
        <v>83.24</v>
      </c>
      <c r="V51" s="216"/>
      <c r="W51" s="217"/>
      <c r="X51" s="218">
        <v>119.95</v>
      </c>
      <c r="Y51" s="219"/>
      <c r="Z51" s="220"/>
      <c r="AA51" s="140">
        <v>9840.36</v>
      </c>
      <c r="AB51" s="142">
        <v>12306.87</v>
      </c>
    </row>
    <row r="52" spans="1:28" ht="9.75" customHeight="1">
      <c r="A52" s="241">
        <v>52014</v>
      </c>
      <c r="B52" s="242"/>
      <c r="C52" s="224" t="s">
        <v>5468</v>
      </c>
      <c r="D52" s="225"/>
      <c r="E52" s="215">
        <v>25.07</v>
      </c>
      <c r="F52" s="216"/>
      <c r="G52" s="217"/>
      <c r="H52" s="138" t="s">
        <v>87</v>
      </c>
      <c r="I52" s="228">
        <v>111.18</v>
      </c>
      <c r="J52" s="229"/>
      <c r="K52" s="139">
        <v>9.11</v>
      </c>
      <c r="L52" s="221">
        <v>3.58</v>
      </c>
      <c r="M52" s="223"/>
      <c r="N52" s="139">
        <v>0</v>
      </c>
      <c r="O52" s="215">
        <v>12.69</v>
      </c>
      <c r="P52" s="216"/>
      <c r="Q52" s="217"/>
      <c r="R52" s="215">
        <v>11.39</v>
      </c>
      <c r="S52" s="216"/>
      <c r="T52" s="217"/>
      <c r="U52" s="221">
        <v>4.47</v>
      </c>
      <c r="V52" s="222"/>
      <c r="W52" s="223"/>
      <c r="X52" s="215">
        <v>15.87</v>
      </c>
      <c r="Y52" s="216"/>
      <c r="Z52" s="217"/>
      <c r="AA52" s="140">
        <v>1410.87</v>
      </c>
      <c r="AB52" s="140">
        <v>1764.42</v>
      </c>
    </row>
    <row r="53" spans="1:28" ht="9.75" customHeight="1">
      <c r="A53" s="241">
        <v>52004</v>
      </c>
      <c r="B53" s="242"/>
      <c r="C53" s="224" t="s">
        <v>5497</v>
      </c>
      <c r="D53" s="225"/>
      <c r="E53" s="215">
        <v>25.07</v>
      </c>
      <c r="F53" s="216"/>
      <c r="G53" s="217"/>
      <c r="H53" s="138" t="s">
        <v>87</v>
      </c>
      <c r="I53" s="232">
        <v>95.09</v>
      </c>
      <c r="J53" s="233"/>
      <c r="K53" s="139">
        <v>7.91</v>
      </c>
      <c r="L53" s="221">
        <v>4.09</v>
      </c>
      <c r="M53" s="223"/>
      <c r="N53" s="139">
        <v>0</v>
      </c>
      <c r="O53" s="215">
        <v>12</v>
      </c>
      <c r="P53" s="216"/>
      <c r="Q53" s="217"/>
      <c r="R53" s="221">
        <v>9.89</v>
      </c>
      <c r="S53" s="222"/>
      <c r="T53" s="223"/>
      <c r="U53" s="221">
        <v>5.1100000000000003</v>
      </c>
      <c r="V53" s="222"/>
      <c r="W53" s="223"/>
      <c r="X53" s="215">
        <v>15</v>
      </c>
      <c r="Y53" s="216"/>
      <c r="Z53" s="217"/>
      <c r="AA53" s="140">
        <v>1141.08</v>
      </c>
      <c r="AB53" s="140">
        <v>1426.35</v>
      </c>
    </row>
    <row r="54" spans="1:28" ht="9.75" customHeight="1">
      <c r="A54" s="241">
        <v>52005</v>
      </c>
      <c r="B54" s="242"/>
      <c r="C54" s="224" t="s">
        <v>5498</v>
      </c>
      <c r="D54" s="225"/>
      <c r="E54" s="215">
        <v>25.07</v>
      </c>
      <c r="F54" s="216"/>
      <c r="G54" s="217"/>
      <c r="H54" s="138" t="s">
        <v>87</v>
      </c>
      <c r="I54" s="228">
        <v>231.81</v>
      </c>
      <c r="J54" s="229"/>
      <c r="K54" s="139">
        <v>7.78</v>
      </c>
      <c r="L54" s="221">
        <v>4.09</v>
      </c>
      <c r="M54" s="223"/>
      <c r="N54" s="139">
        <v>0</v>
      </c>
      <c r="O54" s="215">
        <v>11.87</v>
      </c>
      <c r="P54" s="216"/>
      <c r="Q54" s="217"/>
      <c r="R54" s="221">
        <v>9.73</v>
      </c>
      <c r="S54" s="222"/>
      <c r="T54" s="223"/>
      <c r="U54" s="221">
        <v>5.1100000000000003</v>
      </c>
      <c r="V54" s="222"/>
      <c r="W54" s="223"/>
      <c r="X54" s="215">
        <v>14.84</v>
      </c>
      <c r="Y54" s="216"/>
      <c r="Z54" s="217"/>
      <c r="AA54" s="140">
        <v>2751.58</v>
      </c>
      <c r="AB54" s="140">
        <v>3440.06</v>
      </c>
    </row>
    <row r="55" spans="1:28" ht="29.1" customHeight="1">
      <c r="A55" s="241">
        <v>51030</v>
      </c>
      <c r="B55" s="242"/>
      <c r="C55" s="224" t="s">
        <v>6083</v>
      </c>
      <c r="D55" s="225"/>
      <c r="E55" s="215">
        <v>25.07</v>
      </c>
      <c r="F55" s="216"/>
      <c r="G55" s="217"/>
      <c r="H55" s="138" t="s">
        <v>73</v>
      </c>
      <c r="I55" s="230">
        <v>5.86</v>
      </c>
      <c r="J55" s="231"/>
      <c r="K55" s="143">
        <v>441.08</v>
      </c>
      <c r="L55" s="218">
        <v>119.16</v>
      </c>
      <c r="M55" s="220"/>
      <c r="N55" s="139">
        <v>0</v>
      </c>
      <c r="O55" s="218">
        <v>560.24</v>
      </c>
      <c r="P55" s="219"/>
      <c r="Q55" s="220"/>
      <c r="R55" s="218">
        <v>551.65</v>
      </c>
      <c r="S55" s="219"/>
      <c r="T55" s="220"/>
      <c r="U55" s="218">
        <v>149.03</v>
      </c>
      <c r="V55" s="219"/>
      <c r="W55" s="220"/>
      <c r="X55" s="218">
        <v>700.69</v>
      </c>
      <c r="Y55" s="219"/>
      <c r="Z55" s="220"/>
      <c r="AA55" s="140">
        <v>3283</v>
      </c>
      <c r="AB55" s="140">
        <v>4106.04</v>
      </c>
    </row>
    <row r="56" spans="1:28" ht="19.350000000000001" customHeight="1">
      <c r="A56" s="241">
        <v>51026</v>
      </c>
      <c r="B56" s="242"/>
      <c r="C56" s="224" t="s">
        <v>5506</v>
      </c>
      <c r="D56" s="225"/>
      <c r="E56" s="215">
        <v>25.07</v>
      </c>
      <c r="F56" s="216"/>
      <c r="G56" s="217"/>
      <c r="H56" s="138" t="s">
        <v>73</v>
      </c>
      <c r="I56" s="230">
        <v>5.86</v>
      </c>
      <c r="J56" s="231"/>
      <c r="K56" s="139">
        <v>0.11</v>
      </c>
      <c r="L56" s="215">
        <v>57.88</v>
      </c>
      <c r="M56" s="217"/>
      <c r="N56" s="139">
        <v>0</v>
      </c>
      <c r="O56" s="215">
        <v>57.99</v>
      </c>
      <c r="P56" s="216"/>
      <c r="Q56" s="217"/>
      <c r="R56" s="221">
        <v>0.13</v>
      </c>
      <c r="S56" s="222"/>
      <c r="T56" s="223"/>
      <c r="U56" s="215">
        <v>72.39</v>
      </c>
      <c r="V56" s="216"/>
      <c r="W56" s="217"/>
      <c r="X56" s="215">
        <v>72.52</v>
      </c>
      <c r="Y56" s="216"/>
      <c r="Z56" s="217"/>
      <c r="AA56" s="143">
        <v>339.82</v>
      </c>
      <c r="AB56" s="143">
        <v>424.96</v>
      </c>
    </row>
    <row r="57" spans="1:28" ht="19.350000000000001" customHeight="1">
      <c r="A57" s="241">
        <v>50903</v>
      </c>
      <c r="B57" s="242"/>
      <c r="C57" s="224" t="s">
        <v>5897</v>
      </c>
      <c r="D57" s="225"/>
      <c r="E57" s="215">
        <v>25.07</v>
      </c>
      <c r="F57" s="216"/>
      <c r="G57" s="217"/>
      <c r="H57" s="138" t="s">
        <v>73</v>
      </c>
      <c r="I57" s="232">
        <v>12.39</v>
      </c>
      <c r="J57" s="233"/>
      <c r="K57" s="139">
        <v>0</v>
      </c>
      <c r="L57" s="215">
        <v>34.35</v>
      </c>
      <c r="M57" s="217"/>
      <c r="N57" s="139">
        <v>0</v>
      </c>
      <c r="O57" s="215">
        <v>34.35</v>
      </c>
      <c r="P57" s="216"/>
      <c r="Q57" s="217"/>
      <c r="R57" s="221">
        <v>0</v>
      </c>
      <c r="S57" s="222"/>
      <c r="T57" s="223"/>
      <c r="U57" s="215">
        <v>42.96</v>
      </c>
      <c r="V57" s="216"/>
      <c r="W57" s="217"/>
      <c r="X57" s="215">
        <v>42.96</v>
      </c>
      <c r="Y57" s="216"/>
      <c r="Z57" s="217"/>
      <c r="AA57" s="143">
        <v>425.59</v>
      </c>
      <c r="AB57" s="143">
        <v>532.27</v>
      </c>
    </row>
    <row r="58" spans="1:28" ht="9.75" customHeight="1">
      <c r="A58" s="197"/>
      <c r="B58" s="199"/>
      <c r="C58" s="197" t="s">
        <v>5890</v>
      </c>
      <c r="D58" s="198"/>
      <c r="E58" s="198"/>
      <c r="F58" s="198"/>
      <c r="G58" s="198"/>
      <c r="H58" s="198"/>
      <c r="I58" s="198"/>
      <c r="J58" s="198"/>
      <c r="K58" s="198"/>
      <c r="L58" s="198"/>
      <c r="M58" s="198"/>
      <c r="N58" s="198"/>
      <c r="O58" s="198"/>
      <c r="P58" s="198"/>
      <c r="Q58" s="198"/>
      <c r="R58" s="198"/>
      <c r="S58" s="198"/>
      <c r="T58" s="198"/>
      <c r="U58" s="198"/>
      <c r="V58" s="198"/>
      <c r="W58" s="198"/>
      <c r="X58" s="198"/>
      <c r="Y58" s="198"/>
      <c r="Z58" s="198"/>
      <c r="AA58" s="198"/>
      <c r="AB58" s="199"/>
    </row>
    <row r="59" spans="1:28" ht="9.75" customHeight="1">
      <c r="A59" s="241">
        <v>50251</v>
      </c>
      <c r="B59" s="242"/>
      <c r="C59" s="224" t="s">
        <v>5570</v>
      </c>
      <c r="D59" s="225"/>
      <c r="E59" s="215">
        <v>25.07</v>
      </c>
      <c r="F59" s="216"/>
      <c r="G59" s="217"/>
      <c r="H59" s="138" t="s">
        <v>68</v>
      </c>
      <c r="I59" s="232">
        <v>12</v>
      </c>
      <c r="J59" s="233"/>
      <c r="K59" s="141">
        <v>15</v>
      </c>
      <c r="L59" s="221">
        <v>0</v>
      </c>
      <c r="M59" s="223"/>
      <c r="N59" s="139">
        <v>0</v>
      </c>
      <c r="O59" s="215">
        <v>15</v>
      </c>
      <c r="P59" s="216"/>
      <c r="Q59" s="217"/>
      <c r="R59" s="215">
        <v>18.760000000000002</v>
      </c>
      <c r="S59" s="216"/>
      <c r="T59" s="217"/>
      <c r="U59" s="221">
        <v>0</v>
      </c>
      <c r="V59" s="222"/>
      <c r="W59" s="223"/>
      <c r="X59" s="215">
        <v>18.760000000000002</v>
      </c>
      <c r="Y59" s="216"/>
      <c r="Z59" s="217"/>
      <c r="AA59" s="143">
        <v>180</v>
      </c>
      <c r="AB59" s="143">
        <v>225.12</v>
      </c>
    </row>
    <row r="60" spans="1:28" ht="10.8" customHeight="1">
      <c r="A60" s="211"/>
      <c r="B60" s="211"/>
      <c r="C60" s="211"/>
      <c r="D60" s="211"/>
      <c r="E60" s="211"/>
      <c r="F60" s="211"/>
      <c r="G60" s="211"/>
      <c r="H60" s="211"/>
      <c r="I60" s="211"/>
      <c r="J60" s="211"/>
      <c r="K60" s="211"/>
      <c r="L60" s="211"/>
      <c r="M60" s="211"/>
      <c r="N60" s="211"/>
      <c r="O60" s="211"/>
      <c r="P60" s="211"/>
      <c r="Q60" s="211"/>
      <c r="R60" s="211"/>
      <c r="S60" s="211"/>
      <c r="T60" s="211"/>
      <c r="U60" s="211"/>
      <c r="V60" s="211"/>
      <c r="W60" s="211"/>
      <c r="X60" s="211"/>
      <c r="Y60" s="211"/>
      <c r="Z60" s="211"/>
      <c r="AA60" s="211"/>
      <c r="AB60" s="211"/>
    </row>
    <row r="61" spans="1:28" ht="9.75" customHeight="1">
      <c r="A61" s="206" t="s">
        <v>79</v>
      </c>
      <c r="B61" s="206"/>
      <c r="C61" s="206"/>
      <c r="D61" s="206"/>
      <c r="E61" s="206"/>
      <c r="F61" s="206"/>
      <c r="G61" s="206"/>
      <c r="H61" s="206"/>
      <c r="I61" s="206"/>
      <c r="J61" s="206"/>
      <c r="K61" s="206"/>
      <c r="L61" s="206"/>
      <c r="M61" s="206"/>
      <c r="N61" s="206"/>
      <c r="O61" s="206"/>
      <c r="P61" s="206"/>
      <c r="Q61" s="206"/>
      <c r="R61" s="206"/>
      <c r="S61" s="206"/>
      <c r="T61" s="206"/>
      <c r="U61" s="206"/>
      <c r="V61" s="206"/>
      <c r="W61" s="206"/>
      <c r="X61" s="206"/>
      <c r="Y61" s="206"/>
      <c r="Z61" s="206"/>
      <c r="AA61" s="142">
        <v>85258.16</v>
      </c>
      <c r="AB61" s="144">
        <v>106616.13</v>
      </c>
    </row>
    <row r="62" spans="1:28" ht="10.8" customHeight="1">
      <c r="A62" s="211"/>
      <c r="B62" s="211"/>
      <c r="C62" s="211"/>
      <c r="D62" s="211"/>
      <c r="E62" s="211"/>
      <c r="F62" s="211"/>
      <c r="G62" s="211"/>
      <c r="H62" s="211"/>
      <c r="I62" s="211"/>
      <c r="J62" s="211"/>
      <c r="K62" s="211"/>
      <c r="L62" s="211"/>
      <c r="M62" s="211"/>
      <c r="N62" s="211"/>
      <c r="O62" s="211"/>
      <c r="P62" s="211"/>
      <c r="Q62" s="211"/>
      <c r="R62" s="211"/>
      <c r="S62" s="211"/>
      <c r="T62" s="211"/>
      <c r="U62" s="211"/>
      <c r="V62" s="211"/>
      <c r="W62" s="211"/>
      <c r="X62" s="211"/>
      <c r="Y62" s="211"/>
      <c r="Z62" s="211"/>
      <c r="AA62" s="211"/>
      <c r="AB62" s="211"/>
    </row>
    <row r="63" spans="1:28" ht="10.8" customHeight="1">
      <c r="A63" s="211"/>
      <c r="B63" s="211"/>
      <c r="C63" s="211"/>
      <c r="D63" s="211"/>
      <c r="E63" s="211"/>
      <c r="F63" s="211"/>
      <c r="G63" s="211"/>
      <c r="H63" s="211"/>
      <c r="I63" s="211"/>
      <c r="J63" s="211"/>
      <c r="K63" s="211"/>
      <c r="L63" s="211"/>
      <c r="M63" s="211"/>
      <c r="N63" s="211"/>
      <c r="O63" s="211"/>
      <c r="P63" s="211"/>
      <c r="Q63" s="211"/>
      <c r="R63" s="211"/>
      <c r="S63" s="211"/>
      <c r="T63" s="211"/>
      <c r="U63" s="211"/>
      <c r="V63" s="211"/>
      <c r="W63" s="211"/>
      <c r="X63" s="211"/>
      <c r="Y63" s="211"/>
      <c r="Z63" s="211"/>
      <c r="AA63" s="211"/>
      <c r="AB63" s="211"/>
    </row>
    <row r="64" spans="1:28" ht="9.75" customHeight="1">
      <c r="A64" s="197" t="s">
        <v>55</v>
      </c>
      <c r="B64" s="199"/>
      <c r="C64" s="197" t="s">
        <v>56</v>
      </c>
      <c r="D64" s="199"/>
      <c r="E64" s="200" t="s">
        <v>57</v>
      </c>
      <c r="F64" s="201"/>
      <c r="G64" s="202"/>
      <c r="H64" s="136" t="s">
        <v>58</v>
      </c>
      <c r="I64" s="200" t="s">
        <v>59</v>
      </c>
      <c r="J64" s="202"/>
      <c r="K64" s="137" t="s">
        <v>60</v>
      </c>
      <c r="L64" s="200" t="s">
        <v>61</v>
      </c>
      <c r="M64" s="202"/>
      <c r="N64" s="137" t="s">
        <v>56</v>
      </c>
      <c r="O64" s="200" t="s">
        <v>62</v>
      </c>
      <c r="P64" s="201"/>
      <c r="Q64" s="202"/>
      <c r="R64" s="200" t="s">
        <v>5488</v>
      </c>
      <c r="S64" s="201"/>
      <c r="T64" s="202"/>
      <c r="U64" s="200" t="s">
        <v>63</v>
      </c>
      <c r="V64" s="201"/>
      <c r="W64" s="202"/>
      <c r="X64" s="200" t="s">
        <v>5489</v>
      </c>
      <c r="Y64" s="201"/>
      <c r="Z64" s="202"/>
      <c r="AA64" s="137" t="s">
        <v>64</v>
      </c>
      <c r="AB64" s="137" t="s">
        <v>65</v>
      </c>
    </row>
    <row r="65" spans="1:28" ht="9.75" customHeight="1">
      <c r="A65" s="197"/>
      <c r="B65" s="199"/>
      <c r="C65" s="197" t="s">
        <v>29</v>
      </c>
      <c r="D65" s="198"/>
      <c r="E65" s="198"/>
      <c r="F65" s="198"/>
      <c r="G65" s="198"/>
      <c r="H65" s="198"/>
      <c r="I65" s="198"/>
      <c r="J65" s="198"/>
      <c r="K65" s="198"/>
      <c r="L65" s="198"/>
      <c r="M65" s="198"/>
      <c r="N65" s="198"/>
      <c r="O65" s="198"/>
      <c r="P65" s="198"/>
      <c r="Q65" s="198"/>
      <c r="R65" s="198"/>
      <c r="S65" s="198"/>
      <c r="T65" s="198"/>
      <c r="U65" s="198"/>
      <c r="V65" s="198"/>
      <c r="W65" s="198"/>
      <c r="X65" s="198"/>
      <c r="Y65" s="198"/>
      <c r="Z65" s="198"/>
      <c r="AA65" s="198"/>
      <c r="AB65" s="199"/>
    </row>
    <row r="66" spans="1:28" ht="9.75" customHeight="1">
      <c r="A66" s="197"/>
      <c r="B66" s="199"/>
      <c r="C66" s="197" t="s">
        <v>5576</v>
      </c>
      <c r="D66" s="198"/>
      <c r="E66" s="198"/>
      <c r="F66" s="198"/>
      <c r="G66" s="198"/>
      <c r="H66" s="198"/>
      <c r="I66" s="198"/>
      <c r="J66" s="198"/>
      <c r="K66" s="198"/>
      <c r="L66" s="198"/>
      <c r="M66" s="198"/>
      <c r="N66" s="198"/>
      <c r="O66" s="198"/>
      <c r="P66" s="198"/>
      <c r="Q66" s="198"/>
      <c r="R66" s="198"/>
      <c r="S66" s="198"/>
      <c r="T66" s="198"/>
      <c r="U66" s="198"/>
      <c r="V66" s="198"/>
      <c r="W66" s="198"/>
      <c r="X66" s="198"/>
      <c r="Y66" s="198"/>
      <c r="Z66" s="198"/>
      <c r="AA66" s="198"/>
      <c r="AB66" s="199"/>
    </row>
    <row r="67" spans="1:28" ht="19.350000000000001" customHeight="1">
      <c r="A67" s="241">
        <v>60203</v>
      </c>
      <c r="B67" s="242"/>
      <c r="C67" s="224" t="s">
        <v>5469</v>
      </c>
      <c r="D67" s="225"/>
      <c r="E67" s="215">
        <v>25.07</v>
      </c>
      <c r="F67" s="216"/>
      <c r="G67" s="217"/>
      <c r="H67" s="138" t="s">
        <v>67</v>
      </c>
      <c r="I67" s="228">
        <v>102.39</v>
      </c>
      <c r="J67" s="229"/>
      <c r="K67" s="141">
        <v>50.07</v>
      </c>
      <c r="L67" s="215">
        <v>60.96</v>
      </c>
      <c r="M67" s="217"/>
      <c r="N67" s="139">
        <v>0</v>
      </c>
      <c r="O67" s="218">
        <v>111.03</v>
      </c>
      <c r="P67" s="219"/>
      <c r="Q67" s="220"/>
      <c r="R67" s="215">
        <v>62.62</v>
      </c>
      <c r="S67" s="216"/>
      <c r="T67" s="217"/>
      <c r="U67" s="215">
        <v>76.239999999999995</v>
      </c>
      <c r="V67" s="216"/>
      <c r="W67" s="217"/>
      <c r="X67" s="218">
        <v>138.86000000000001</v>
      </c>
      <c r="Y67" s="219"/>
      <c r="Z67" s="220"/>
      <c r="AA67" s="142">
        <v>11368.36</v>
      </c>
      <c r="AB67" s="142">
        <v>14217.87</v>
      </c>
    </row>
    <row r="68" spans="1:28" ht="9.75" customHeight="1">
      <c r="A68" s="241">
        <v>60314</v>
      </c>
      <c r="B68" s="242"/>
      <c r="C68" s="224" t="s">
        <v>5468</v>
      </c>
      <c r="D68" s="225"/>
      <c r="E68" s="215">
        <v>25.07</v>
      </c>
      <c r="F68" s="216"/>
      <c r="G68" s="217"/>
      <c r="H68" s="138" t="s">
        <v>87</v>
      </c>
      <c r="I68" s="228">
        <v>125.81</v>
      </c>
      <c r="J68" s="229"/>
      <c r="K68" s="139">
        <v>9.11</v>
      </c>
      <c r="L68" s="221">
        <v>3.58</v>
      </c>
      <c r="M68" s="223"/>
      <c r="N68" s="139">
        <v>0</v>
      </c>
      <c r="O68" s="215">
        <v>12.69</v>
      </c>
      <c r="P68" s="216"/>
      <c r="Q68" s="217"/>
      <c r="R68" s="215">
        <v>11.39</v>
      </c>
      <c r="S68" s="216"/>
      <c r="T68" s="217"/>
      <c r="U68" s="221">
        <v>4.47</v>
      </c>
      <c r="V68" s="222"/>
      <c r="W68" s="223"/>
      <c r="X68" s="215">
        <v>15.87</v>
      </c>
      <c r="Y68" s="216"/>
      <c r="Z68" s="217"/>
      <c r="AA68" s="140">
        <v>1596.52</v>
      </c>
      <c r="AB68" s="140">
        <v>1996.6</v>
      </c>
    </row>
    <row r="69" spans="1:28" ht="9.75" customHeight="1">
      <c r="A69" s="241">
        <v>60305</v>
      </c>
      <c r="B69" s="242"/>
      <c r="C69" s="224" t="s">
        <v>5498</v>
      </c>
      <c r="D69" s="225"/>
      <c r="E69" s="215">
        <v>25.07</v>
      </c>
      <c r="F69" s="216"/>
      <c r="G69" s="217"/>
      <c r="H69" s="138" t="s">
        <v>87</v>
      </c>
      <c r="I69" s="228">
        <v>447.72</v>
      </c>
      <c r="J69" s="229"/>
      <c r="K69" s="139">
        <v>7.78</v>
      </c>
      <c r="L69" s="221">
        <v>4.09</v>
      </c>
      <c r="M69" s="223"/>
      <c r="N69" s="139">
        <v>0</v>
      </c>
      <c r="O69" s="215">
        <v>11.87</v>
      </c>
      <c r="P69" s="216"/>
      <c r="Q69" s="217"/>
      <c r="R69" s="221">
        <v>9.73</v>
      </c>
      <c r="S69" s="222"/>
      <c r="T69" s="223"/>
      <c r="U69" s="221">
        <v>5.1100000000000003</v>
      </c>
      <c r="V69" s="222"/>
      <c r="W69" s="223"/>
      <c r="X69" s="215">
        <v>14.84</v>
      </c>
      <c r="Y69" s="216"/>
      <c r="Z69" s="217"/>
      <c r="AA69" s="140">
        <v>5314.43</v>
      </c>
      <c r="AB69" s="140">
        <v>6644.16</v>
      </c>
    </row>
    <row r="70" spans="1:28" ht="29.1" customHeight="1">
      <c r="A70" s="241">
        <v>60517</v>
      </c>
      <c r="B70" s="242"/>
      <c r="C70" s="224" t="s">
        <v>5464</v>
      </c>
      <c r="D70" s="225"/>
      <c r="E70" s="215">
        <v>25.07</v>
      </c>
      <c r="F70" s="216"/>
      <c r="G70" s="217"/>
      <c r="H70" s="138" t="s">
        <v>73</v>
      </c>
      <c r="I70" s="230">
        <v>5</v>
      </c>
      <c r="J70" s="231"/>
      <c r="K70" s="143">
        <v>441.08</v>
      </c>
      <c r="L70" s="218">
        <v>119.16</v>
      </c>
      <c r="M70" s="220"/>
      <c r="N70" s="139">
        <v>0</v>
      </c>
      <c r="O70" s="218">
        <v>560.24</v>
      </c>
      <c r="P70" s="219"/>
      <c r="Q70" s="220"/>
      <c r="R70" s="218">
        <v>551.65</v>
      </c>
      <c r="S70" s="219"/>
      <c r="T70" s="220"/>
      <c r="U70" s="218">
        <v>149.03</v>
      </c>
      <c r="V70" s="219"/>
      <c r="W70" s="220"/>
      <c r="X70" s="218">
        <v>700.69</v>
      </c>
      <c r="Y70" s="219"/>
      <c r="Z70" s="220"/>
      <c r="AA70" s="140">
        <v>2801.2</v>
      </c>
      <c r="AB70" s="140">
        <v>3503.45</v>
      </c>
    </row>
    <row r="71" spans="1:28" ht="19.350000000000001" customHeight="1">
      <c r="A71" s="241">
        <v>60802</v>
      </c>
      <c r="B71" s="242"/>
      <c r="C71" s="224" t="s">
        <v>5900</v>
      </c>
      <c r="D71" s="225"/>
      <c r="E71" s="215">
        <v>25.07</v>
      </c>
      <c r="F71" s="216"/>
      <c r="G71" s="217"/>
      <c r="H71" s="138" t="s">
        <v>73</v>
      </c>
      <c r="I71" s="230">
        <v>5</v>
      </c>
      <c r="J71" s="231"/>
      <c r="K71" s="139">
        <v>0.11</v>
      </c>
      <c r="L71" s="215">
        <v>69.400000000000006</v>
      </c>
      <c r="M71" s="217"/>
      <c r="N71" s="139">
        <v>0</v>
      </c>
      <c r="O71" s="215">
        <v>69.510000000000005</v>
      </c>
      <c r="P71" s="216"/>
      <c r="Q71" s="217"/>
      <c r="R71" s="221">
        <v>0.13</v>
      </c>
      <c r="S71" s="222"/>
      <c r="T71" s="223"/>
      <c r="U71" s="215">
        <v>86.79</v>
      </c>
      <c r="V71" s="216"/>
      <c r="W71" s="217"/>
      <c r="X71" s="215">
        <v>86.93</v>
      </c>
      <c r="Y71" s="216"/>
      <c r="Z71" s="217"/>
      <c r="AA71" s="143">
        <v>347.55</v>
      </c>
      <c r="AB71" s="143">
        <v>434.65</v>
      </c>
    </row>
    <row r="72" spans="1:28" ht="9.75" customHeight="1">
      <c r="A72" s="197"/>
      <c r="B72" s="199"/>
      <c r="C72" s="197" t="s">
        <v>6396</v>
      </c>
      <c r="D72" s="198"/>
      <c r="E72" s="198"/>
      <c r="F72" s="198"/>
      <c r="G72" s="198"/>
      <c r="H72" s="198"/>
      <c r="I72" s="198"/>
      <c r="J72" s="198"/>
      <c r="K72" s="198"/>
      <c r="L72" s="198"/>
      <c r="M72" s="198"/>
      <c r="N72" s="198"/>
      <c r="O72" s="198"/>
      <c r="P72" s="198"/>
      <c r="Q72" s="198"/>
      <c r="R72" s="198"/>
      <c r="S72" s="198"/>
      <c r="T72" s="198"/>
      <c r="U72" s="198"/>
      <c r="V72" s="198"/>
      <c r="W72" s="198"/>
      <c r="X72" s="198"/>
      <c r="Y72" s="198"/>
      <c r="Z72" s="198"/>
      <c r="AA72" s="198"/>
      <c r="AB72" s="199"/>
    </row>
    <row r="73" spans="1:28" ht="9.75" customHeight="1">
      <c r="A73" s="197"/>
      <c r="B73" s="199"/>
      <c r="C73" s="197" t="s">
        <v>6397</v>
      </c>
      <c r="D73" s="198"/>
      <c r="E73" s="198"/>
      <c r="F73" s="198"/>
      <c r="G73" s="198"/>
      <c r="H73" s="198"/>
      <c r="I73" s="198"/>
      <c r="J73" s="198"/>
      <c r="K73" s="198"/>
      <c r="L73" s="198"/>
      <c r="M73" s="198"/>
      <c r="N73" s="198"/>
      <c r="O73" s="198"/>
      <c r="P73" s="198"/>
      <c r="Q73" s="198"/>
      <c r="R73" s="198"/>
      <c r="S73" s="198"/>
      <c r="T73" s="198"/>
      <c r="U73" s="198"/>
      <c r="V73" s="198"/>
      <c r="W73" s="198"/>
      <c r="X73" s="198"/>
      <c r="Y73" s="198"/>
      <c r="Z73" s="198"/>
      <c r="AA73" s="198"/>
      <c r="AB73" s="199"/>
    </row>
    <row r="74" spans="1:28" ht="19.350000000000001" customHeight="1">
      <c r="A74" s="241">
        <v>60203</v>
      </c>
      <c r="B74" s="242"/>
      <c r="C74" s="224" t="s">
        <v>5469</v>
      </c>
      <c r="D74" s="225"/>
      <c r="E74" s="215">
        <v>25.07</v>
      </c>
      <c r="F74" s="216"/>
      <c r="G74" s="217"/>
      <c r="H74" s="138" t="s">
        <v>67</v>
      </c>
      <c r="I74" s="232">
        <v>78.599999999999994</v>
      </c>
      <c r="J74" s="233"/>
      <c r="K74" s="141">
        <v>50.07</v>
      </c>
      <c r="L74" s="215">
        <v>60.96</v>
      </c>
      <c r="M74" s="217"/>
      <c r="N74" s="139">
        <v>0</v>
      </c>
      <c r="O74" s="218">
        <v>111.03</v>
      </c>
      <c r="P74" s="219"/>
      <c r="Q74" s="220"/>
      <c r="R74" s="215">
        <v>62.62</v>
      </c>
      <c r="S74" s="216"/>
      <c r="T74" s="217"/>
      <c r="U74" s="215">
        <v>76.239999999999995</v>
      </c>
      <c r="V74" s="216"/>
      <c r="W74" s="217"/>
      <c r="X74" s="218">
        <v>138.86000000000001</v>
      </c>
      <c r="Y74" s="219"/>
      <c r="Z74" s="220"/>
      <c r="AA74" s="140">
        <v>8726.9500000000007</v>
      </c>
      <c r="AB74" s="142">
        <v>10914.39</v>
      </c>
    </row>
    <row r="75" spans="1:28" ht="9.75" customHeight="1">
      <c r="A75" s="241">
        <v>60314</v>
      </c>
      <c r="B75" s="242"/>
      <c r="C75" s="224" t="s">
        <v>5468</v>
      </c>
      <c r="D75" s="225"/>
      <c r="E75" s="215">
        <v>25.07</v>
      </c>
      <c r="F75" s="216"/>
      <c r="G75" s="217"/>
      <c r="H75" s="138" t="s">
        <v>87</v>
      </c>
      <c r="I75" s="228">
        <v>115.09</v>
      </c>
      <c r="J75" s="229"/>
      <c r="K75" s="139">
        <v>9.11</v>
      </c>
      <c r="L75" s="221">
        <v>3.58</v>
      </c>
      <c r="M75" s="223"/>
      <c r="N75" s="139">
        <v>0</v>
      </c>
      <c r="O75" s="215">
        <v>12.69</v>
      </c>
      <c r="P75" s="216"/>
      <c r="Q75" s="217"/>
      <c r="R75" s="215">
        <v>11.39</v>
      </c>
      <c r="S75" s="216"/>
      <c r="T75" s="217"/>
      <c r="U75" s="221">
        <v>4.47</v>
      </c>
      <c r="V75" s="222"/>
      <c r="W75" s="223"/>
      <c r="X75" s="215">
        <v>15.87</v>
      </c>
      <c r="Y75" s="216"/>
      <c r="Z75" s="217"/>
      <c r="AA75" s="140">
        <v>1460.49</v>
      </c>
      <c r="AB75" s="140">
        <v>1826.47</v>
      </c>
    </row>
    <row r="76" spans="1:28" ht="9.75" customHeight="1">
      <c r="A76" s="241">
        <v>60303</v>
      </c>
      <c r="B76" s="242"/>
      <c r="C76" s="224" t="s">
        <v>5496</v>
      </c>
      <c r="D76" s="225"/>
      <c r="E76" s="215">
        <v>25.07</v>
      </c>
      <c r="F76" s="216"/>
      <c r="G76" s="217"/>
      <c r="H76" s="138" t="s">
        <v>87</v>
      </c>
      <c r="I76" s="230">
        <v>0.18</v>
      </c>
      <c r="J76" s="231"/>
      <c r="K76" s="139">
        <v>8.35</v>
      </c>
      <c r="L76" s="221">
        <v>4.09</v>
      </c>
      <c r="M76" s="223"/>
      <c r="N76" s="139">
        <v>0</v>
      </c>
      <c r="O76" s="215">
        <v>12.44</v>
      </c>
      <c r="P76" s="216"/>
      <c r="Q76" s="217"/>
      <c r="R76" s="215">
        <v>10.44</v>
      </c>
      <c r="S76" s="216"/>
      <c r="T76" s="217"/>
      <c r="U76" s="221">
        <v>5.1100000000000003</v>
      </c>
      <c r="V76" s="222"/>
      <c r="W76" s="223"/>
      <c r="X76" s="215">
        <v>15.55</v>
      </c>
      <c r="Y76" s="216"/>
      <c r="Z76" s="217"/>
      <c r="AA76" s="139">
        <v>2.23</v>
      </c>
      <c r="AB76" s="139">
        <v>2.79</v>
      </c>
    </row>
    <row r="77" spans="1:28" ht="9.75" customHeight="1">
      <c r="A77" s="241">
        <v>60305</v>
      </c>
      <c r="B77" s="242"/>
      <c r="C77" s="224" t="s">
        <v>5498</v>
      </c>
      <c r="D77" s="225"/>
      <c r="E77" s="215">
        <v>25.07</v>
      </c>
      <c r="F77" s="216"/>
      <c r="G77" s="217"/>
      <c r="H77" s="138" t="s">
        <v>87</v>
      </c>
      <c r="I77" s="228">
        <v>274.72000000000003</v>
      </c>
      <c r="J77" s="229"/>
      <c r="K77" s="139">
        <v>7.78</v>
      </c>
      <c r="L77" s="221">
        <v>4.09</v>
      </c>
      <c r="M77" s="223"/>
      <c r="N77" s="139">
        <v>0</v>
      </c>
      <c r="O77" s="215">
        <v>11.87</v>
      </c>
      <c r="P77" s="216"/>
      <c r="Q77" s="217"/>
      <c r="R77" s="221">
        <v>9.73</v>
      </c>
      <c r="S77" s="222"/>
      <c r="T77" s="223"/>
      <c r="U77" s="221">
        <v>5.1100000000000003</v>
      </c>
      <c r="V77" s="222"/>
      <c r="W77" s="223"/>
      <c r="X77" s="215">
        <v>14.84</v>
      </c>
      <c r="Y77" s="216"/>
      <c r="Z77" s="217"/>
      <c r="AA77" s="140">
        <v>3260.92</v>
      </c>
      <c r="AB77" s="140">
        <v>4076.84</v>
      </c>
    </row>
    <row r="78" spans="1:28" ht="9.75" customHeight="1">
      <c r="A78" s="241">
        <v>60306</v>
      </c>
      <c r="B78" s="242"/>
      <c r="C78" s="224" t="s">
        <v>5499</v>
      </c>
      <c r="D78" s="225"/>
      <c r="E78" s="215">
        <v>25.07</v>
      </c>
      <c r="F78" s="216"/>
      <c r="G78" s="217"/>
      <c r="H78" s="138" t="s">
        <v>87</v>
      </c>
      <c r="I78" s="228">
        <v>188.45</v>
      </c>
      <c r="J78" s="229"/>
      <c r="K78" s="139">
        <v>7.85</v>
      </c>
      <c r="L78" s="221">
        <v>5.1100000000000003</v>
      </c>
      <c r="M78" s="223"/>
      <c r="N78" s="139">
        <v>0</v>
      </c>
      <c r="O78" s="215">
        <v>12.96</v>
      </c>
      <c r="P78" s="216"/>
      <c r="Q78" s="217"/>
      <c r="R78" s="221">
        <v>9.81</v>
      </c>
      <c r="S78" s="222"/>
      <c r="T78" s="223"/>
      <c r="U78" s="221">
        <v>6.39</v>
      </c>
      <c r="V78" s="222"/>
      <c r="W78" s="223"/>
      <c r="X78" s="215">
        <v>16.2</v>
      </c>
      <c r="Y78" s="216"/>
      <c r="Z78" s="217"/>
      <c r="AA78" s="140">
        <v>2442.31</v>
      </c>
      <c r="AB78" s="140">
        <v>3052.89</v>
      </c>
    </row>
    <row r="79" spans="1:28" ht="29.1" customHeight="1">
      <c r="A79" s="241">
        <v>60517</v>
      </c>
      <c r="B79" s="242"/>
      <c r="C79" s="224" t="s">
        <v>5464</v>
      </c>
      <c r="D79" s="225"/>
      <c r="E79" s="215">
        <v>25.07</v>
      </c>
      <c r="F79" s="216"/>
      <c r="G79" s="217"/>
      <c r="H79" s="138" t="s">
        <v>73</v>
      </c>
      <c r="I79" s="230">
        <v>6.08</v>
      </c>
      <c r="J79" s="231"/>
      <c r="K79" s="143">
        <v>441.08</v>
      </c>
      <c r="L79" s="218">
        <v>119.16</v>
      </c>
      <c r="M79" s="220"/>
      <c r="N79" s="139">
        <v>0</v>
      </c>
      <c r="O79" s="218">
        <v>560.24</v>
      </c>
      <c r="P79" s="219"/>
      <c r="Q79" s="220"/>
      <c r="R79" s="218">
        <v>551.65</v>
      </c>
      <c r="S79" s="219"/>
      <c r="T79" s="220"/>
      <c r="U79" s="218">
        <v>149.03</v>
      </c>
      <c r="V79" s="219"/>
      <c r="W79" s="220"/>
      <c r="X79" s="218">
        <v>700.69</v>
      </c>
      <c r="Y79" s="219"/>
      <c r="Z79" s="220"/>
      <c r="AA79" s="140">
        <v>3406.25</v>
      </c>
      <c r="AB79" s="140">
        <v>4260.1899999999996</v>
      </c>
    </row>
    <row r="80" spans="1:28" ht="19.350000000000001" customHeight="1">
      <c r="A80" s="241">
        <v>60802</v>
      </c>
      <c r="B80" s="242"/>
      <c r="C80" s="224" t="s">
        <v>5900</v>
      </c>
      <c r="D80" s="225"/>
      <c r="E80" s="215">
        <v>25.07</v>
      </c>
      <c r="F80" s="216"/>
      <c r="G80" s="217"/>
      <c r="H80" s="138" t="s">
        <v>73</v>
      </c>
      <c r="I80" s="230">
        <v>6.08</v>
      </c>
      <c r="J80" s="231"/>
      <c r="K80" s="139">
        <v>0.11</v>
      </c>
      <c r="L80" s="215">
        <v>69.400000000000006</v>
      </c>
      <c r="M80" s="217"/>
      <c r="N80" s="139">
        <v>0</v>
      </c>
      <c r="O80" s="215">
        <v>69.510000000000005</v>
      </c>
      <c r="P80" s="216"/>
      <c r="Q80" s="217"/>
      <c r="R80" s="221">
        <v>0.13</v>
      </c>
      <c r="S80" s="222"/>
      <c r="T80" s="223"/>
      <c r="U80" s="215">
        <v>86.79</v>
      </c>
      <c r="V80" s="216"/>
      <c r="W80" s="217"/>
      <c r="X80" s="215">
        <v>86.93</v>
      </c>
      <c r="Y80" s="216"/>
      <c r="Z80" s="217"/>
      <c r="AA80" s="143">
        <v>422.62</v>
      </c>
      <c r="AB80" s="143">
        <v>528.53</v>
      </c>
    </row>
    <row r="81" spans="1:28" ht="9.75" customHeight="1">
      <c r="A81" s="197"/>
      <c r="B81" s="199"/>
      <c r="C81" s="197" t="s">
        <v>6398</v>
      </c>
      <c r="D81" s="198"/>
      <c r="E81" s="198"/>
      <c r="F81" s="198"/>
      <c r="G81" s="198"/>
      <c r="H81" s="198"/>
      <c r="I81" s="198"/>
      <c r="J81" s="198"/>
      <c r="K81" s="198"/>
      <c r="L81" s="198"/>
      <c r="M81" s="198"/>
      <c r="N81" s="198"/>
      <c r="O81" s="198"/>
      <c r="P81" s="198"/>
      <c r="Q81" s="198"/>
      <c r="R81" s="198"/>
      <c r="S81" s="198"/>
      <c r="T81" s="198"/>
      <c r="U81" s="198"/>
      <c r="V81" s="198"/>
      <c r="W81" s="198"/>
      <c r="X81" s="198"/>
      <c r="Y81" s="198"/>
      <c r="Z81" s="198"/>
      <c r="AA81" s="198"/>
      <c r="AB81" s="199"/>
    </row>
    <row r="82" spans="1:28" ht="19.350000000000001" customHeight="1">
      <c r="A82" s="241">
        <v>60203</v>
      </c>
      <c r="B82" s="242"/>
      <c r="C82" s="224" t="s">
        <v>5469</v>
      </c>
      <c r="D82" s="225"/>
      <c r="E82" s="215">
        <v>25.07</v>
      </c>
      <c r="F82" s="216"/>
      <c r="G82" s="217"/>
      <c r="H82" s="138" t="s">
        <v>67</v>
      </c>
      <c r="I82" s="232">
        <v>21.64</v>
      </c>
      <c r="J82" s="233"/>
      <c r="K82" s="141">
        <v>50.07</v>
      </c>
      <c r="L82" s="215">
        <v>60.96</v>
      </c>
      <c r="M82" s="217"/>
      <c r="N82" s="139">
        <v>0</v>
      </c>
      <c r="O82" s="218">
        <v>111.03</v>
      </c>
      <c r="P82" s="219"/>
      <c r="Q82" s="220"/>
      <c r="R82" s="215">
        <v>62.62</v>
      </c>
      <c r="S82" s="216"/>
      <c r="T82" s="217"/>
      <c r="U82" s="215">
        <v>76.239999999999995</v>
      </c>
      <c r="V82" s="216"/>
      <c r="W82" s="217"/>
      <c r="X82" s="218">
        <v>138.86000000000001</v>
      </c>
      <c r="Y82" s="219"/>
      <c r="Z82" s="220"/>
      <c r="AA82" s="140">
        <v>2402.6799999999998</v>
      </c>
      <c r="AB82" s="140">
        <v>3004.93</v>
      </c>
    </row>
    <row r="83" spans="1:28" ht="9.75" customHeight="1">
      <c r="A83" s="241">
        <v>60314</v>
      </c>
      <c r="B83" s="242"/>
      <c r="C83" s="224" t="s">
        <v>5468</v>
      </c>
      <c r="D83" s="225"/>
      <c r="E83" s="215">
        <v>25.07</v>
      </c>
      <c r="F83" s="216"/>
      <c r="G83" s="217"/>
      <c r="H83" s="138" t="s">
        <v>87</v>
      </c>
      <c r="I83" s="232">
        <v>30.54</v>
      </c>
      <c r="J83" s="233"/>
      <c r="K83" s="139">
        <v>9.11</v>
      </c>
      <c r="L83" s="221">
        <v>3.58</v>
      </c>
      <c r="M83" s="223"/>
      <c r="N83" s="139">
        <v>0</v>
      </c>
      <c r="O83" s="215">
        <v>12.69</v>
      </c>
      <c r="P83" s="216"/>
      <c r="Q83" s="217"/>
      <c r="R83" s="215">
        <v>11.39</v>
      </c>
      <c r="S83" s="216"/>
      <c r="T83" s="217"/>
      <c r="U83" s="221">
        <v>4.47</v>
      </c>
      <c r="V83" s="222"/>
      <c r="W83" s="223"/>
      <c r="X83" s="215">
        <v>15.87</v>
      </c>
      <c r="Y83" s="216"/>
      <c r="Z83" s="217"/>
      <c r="AA83" s="143">
        <v>387.55</v>
      </c>
      <c r="AB83" s="143">
        <v>484.66</v>
      </c>
    </row>
    <row r="84" spans="1:28" ht="9.75" customHeight="1">
      <c r="A84" s="241">
        <v>60303</v>
      </c>
      <c r="B84" s="242"/>
      <c r="C84" s="224" t="s">
        <v>5496</v>
      </c>
      <c r="D84" s="225"/>
      <c r="E84" s="215">
        <v>25.07</v>
      </c>
      <c r="F84" s="216"/>
      <c r="G84" s="217"/>
      <c r="H84" s="138" t="s">
        <v>87</v>
      </c>
      <c r="I84" s="232">
        <v>70.63</v>
      </c>
      <c r="J84" s="233"/>
      <c r="K84" s="139">
        <v>8.35</v>
      </c>
      <c r="L84" s="221">
        <v>4.09</v>
      </c>
      <c r="M84" s="223"/>
      <c r="N84" s="139">
        <v>0</v>
      </c>
      <c r="O84" s="215">
        <v>12.44</v>
      </c>
      <c r="P84" s="216"/>
      <c r="Q84" s="217"/>
      <c r="R84" s="215">
        <v>10.44</v>
      </c>
      <c r="S84" s="216"/>
      <c r="T84" s="217"/>
      <c r="U84" s="221">
        <v>5.1100000000000003</v>
      </c>
      <c r="V84" s="222"/>
      <c r="W84" s="223"/>
      <c r="X84" s="215">
        <v>15.55</v>
      </c>
      <c r="Y84" s="216"/>
      <c r="Z84" s="217"/>
      <c r="AA84" s="143">
        <v>878.63</v>
      </c>
      <c r="AB84" s="140">
        <v>1098.29</v>
      </c>
    </row>
    <row r="85" spans="1:28" ht="29.1" customHeight="1">
      <c r="A85" s="241">
        <v>60517</v>
      </c>
      <c r="B85" s="242"/>
      <c r="C85" s="224" t="s">
        <v>5464</v>
      </c>
      <c r="D85" s="225"/>
      <c r="E85" s="215">
        <v>25.07</v>
      </c>
      <c r="F85" s="216"/>
      <c r="G85" s="217"/>
      <c r="H85" s="138" t="s">
        <v>73</v>
      </c>
      <c r="I85" s="230">
        <v>1.1200000000000001</v>
      </c>
      <c r="J85" s="231"/>
      <c r="K85" s="143">
        <v>441.08</v>
      </c>
      <c r="L85" s="218">
        <v>119.16</v>
      </c>
      <c r="M85" s="220"/>
      <c r="N85" s="139">
        <v>0</v>
      </c>
      <c r="O85" s="218">
        <v>560.24</v>
      </c>
      <c r="P85" s="219"/>
      <c r="Q85" s="220"/>
      <c r="R85" s="218">
        <v>551.65</v>
      </c>
      <c r="S85" s="219"/>
      <c r="T85" s="220"/>
      <c r="U85" s="218">
        <v>149.03</v>
      </c>
      <c r="V85" s="219"/>
      <c r="W85" s="220"/>
      <c r="X85" s="218">
        <v>700.69</v>
      </c>
      <c r="Y85" s="219"/>
      <c r="Z85" s="220"/>
      <c r="AA85" s="143">
        <v>627.46</v>
      </c>
      <c r="AB85" s="143">
        <v>784.77</v>
      </c>
    </row>
    <row r="86" spans="1:28" ht="19.350000000000001" customHeight="1">
      <c r="A86" s="241">
        <v>60802</v>
      </c>
      <c r="B86" s="242"/>
      <c r="C86" s="224" t="s">
        <v>5900</v>
      </c>
      <c r="D86" s="225"/>
      <c r="E86" s="215">
        <v>25.07</v>
      </c>
      <c r="F86" s="216"/>
      <c r="G86" s="217"/>
      <c r="H86" s="138" t="s">
        <v>73</v>
      </c>
      <c r="I86" s="230">
        <v>1.1200000000000001</v>
      </c>
      <c r="J86" s="231"/>
      <c r="K86" s="139">
        <v>0.11</v>
      </c>
      <c r="L86" s="215">
        <v>69.400000000000006</v>
      </c>
      <c r="M86" s="217"/>
      <c r="N86" s="139">
        <v>0</v>
      </c>
      <c r="O86" s="215">
        <v>69.510000000000005</v>
      </c>
      <c r="P86" s="216"/>
      <c r="Q86" s="217"/>
      <c r="R86" s="221">
        <v>0.13</v>
      </c>
      <c r="S86" s="222"/>
      <c r="T86" s="223"/>
      <c r="U86" s="215">
        <v>86.79</v>
      </c>
      <c r="V86" s="216"/>
      <c r="W86" s="217"/>
      <c r="X86" s="215">
        <v>86.93</v>
      </c>
      <c r="Y86" s="216"/>
      <c r="Z86" s="217"/>
      <c r="AA86" s="141">
        <v>77.849999999999994</v>
      </c>
      <c r="AB86" s="141">
        <v>97.36</v>
      </c>
    </row>
    <row r="87" spans="1:28" ht="9.75" customHeight="1">
      <c r="A87" s="197"/>
      <c r="B87" s="199"/>
      <c r="C87" s="197" t="s">
        <v>6399</v>
      </c>
      <c r="D87" s="198"/>
      <c r="E87" s="198"/>
      <c r="F87" s="198"/>
      <c r="G87" s="198"/>
      <c r="H87" s="198"/>
      <c r="I87" s="198"/>
      <c r="J87" s="198"/>
      <c r="K87" s="198"/>
      <c r="L87" s="198"/>
      <c r="M87" s="198"/>
      <c r="N87" s="198"/>
      <c r="O87" s="198"/>
      <c r="P87" s="198"/>
      <c r="Q87" s="198"/>
      <c r="R87" s="198"/>
      <c r="S87" s="198"/>
      <c r="T87" s="198"/>
      <c r="U87" s="198"/>
      <c r="V87" s="198"/>
      <c r="W87" s="198"/>
      <c r="X87" s="198"/>
      <c r="Y87" s="198"/>
      <c r="Z87" s="198"/>
      <c r="AA87" s="198"/>
      <c r="AB87" s="199"/>
    </row>
    <row r="88" spans="1:28" ht="19.350000000000001" customHeight="1">
      <c r="A88" s="241">
        <v>60203</v>
      </c>
      <c r="B88" s="242"/>
      <c r="C88" s="224" t="s">
        <v>5469</v>
      </c>
      <c r="D88" s="225"/>
      <c r="E88" s="215">
        <v>25.07</v>
      </c>
      <c r="F88" s="216"/>
      <c r="G88" s="217"/>
      <c r="H88" s="138" t="s">
        <v>67</v>
      </c>
      <c r="I88" s="230">
        <v>6.19</v>
      </c>
      <c r="J88" s="231"/>
      <c r="K88" s="141">
        <v>50.07</v>
      </c>
      <c r="L88" s="215">
        <v>60.96</v>
      </c>
      <c r="M88" s="217"/>
      <c r="N88" s="139">
        <v>0</v>
      </c>
      <c r="O88" s="218">
        <v>111.03</v>
      </c>
      <c r="P88" s="219"/>
      <c r="Q88" s="220"/>
      <c r="R88" s="215">
        <v>62.62</v>
      </c>
      <c r="S88" s="216"/>
      <c r="T88" s="217"/>
      <c r="U88" s="215">
        <v>76.239999999999995</v>
      </c>
      <c r="V88" s="216"/>
      <c r="W88" s="217"/>
      <c r="X88" s="218">
        <v>138.86000000000001</v>
      </c>
      <c r="Y88" s="219"/>
      <c r="Z88" s="220"/>
      <c r="AA88" s="143">
        <v>687.27</v>
      </c>
      <c r="AB88" s="143">
        <v>859.54</v>
      </c>
    </row>
    <row r="89" spans="1:28" ht="9.75" customHeight="1">
      <c r="A89" s="241">
        <v>60314</v>
      </c>
      <c r="B89" s="242"/>
      <c r="C89" s="224" t="s">
        <v>5468</v>
      </c>
      <c r="D89" s="225"/>
      <c r="E89" s="215">
        <v>25.07</v>
      </c>
      <c r="F89" s="216"/>
      <c r="G89" s="217"/>
      <c r="H89" s="138" t="s">
        <v>87</v>
      </c>
      <c r="I89" s="230">
        <v>8.7200000000000006</v>
      </c>
      <c r="J89" s="231"/>
      <c r="K89" s="139">
        <v>9.11</v>
      </c>
      <c r="L89" s="221">
        <v>3.58</v>
      </c>
      <c r="M89" s="223"/>
      <c r="N89" s="139">
        <v>0</v>
      </c>
      <c r="O89" s="215">
        <v>12.69</v>
      </c>
      <c r="P89" s="216"/>
      <c r="Q89" s="217"/>
      <c r="R89" s="215">
        <v>11.39</v>
      </c>
      <c r="S89" s="216"/>
      <c r="T89" s="217"/>
      <c r="U89" s="221">
        <v>4.47</v>
      </c>
      <c r="V89" s="222"/>
      <c r="W89" s="223"/>
      <c r="X89" s="215">
        <v>15.87</v>
      </c>
      <c r="Y89" s="216"/>
      <c r="Z89" s="217"/>
      <c r="AA89" s="143">
        <v>110.65</v>
      </c>
      <c r="AB89" s="143">
        <v>138.38</v>
      </c>
    </row>
    <row r="90" spans="1:28" ht="9.75" customHeight="1">
      <c r="A90" s="241">
        <v>60304</v>
      </c>
      <c r="B90" s="242"/>
      <c r="C90" s="224" t="s">
        <v>5497</v>
      </c>
      <c r="D90" s="225"/>
      <c r="E90" s="215">
        <v>25.07</v>
      </c>
      <c r="F90" s="216"/>
      <c r="G90" s="217"/>
      <c r="H90" s="138" t="s">
        <v>87</v>
      </c>
      <c r="I90" s="232">
        <v>20.72</v>
      </c>
      <c r="J90" s="233"/>
      <c r="K90" s="139">
        <v>7.91</v>
      </c>
      <c r="L90" s="221">
        <v>4.09</v>
      </c>
      <c r="M90" s="223"/>
      <c r="N90" s="139">
        <v>0</v>
      </c>
      <c r="O90" s="215">
        <v>12</v>
      </c>
      <c r="P90" s="216"/>
      <c r="Q90" s="217"/>
      <c r="R90" s="221">
        <v>9.89</v>
      </c>
      <c r="S90" s="222"/>
      <c r="T90" s="223"/>
      <c r="U90" s="221">
        <v>5.1100000000000003</v>
      </c>
      <c r="V90" s="222"/>
      <c r="W90" s="223"/>
      <c r="X90" s="215">
        <v>15</v>
      </c>
      <c r="Y90" s="216"/>
      <c r="Z90" s="217"/>
      <c r="AA90" s="143">
        <v>248.64</v>
      </c>
      <c r="AB90" s="143">
        <v>310.8</v>
      </c>
    </row>
    <row r="91" spans="1:28" ht="29.1" customHeight="1">
      <c r="A91" s="241">
        <v>60517</v>
      </c>
      <c r="B91" s="242"/>
      <c r="C91" s="224" t="s">
        <v>5464</v>
      </c>
      <c r="D91" s="225"/>
      <c r="E91" s="215">
        <v>25.07</v>
      </c>
      <c r="F91" s="216"/>
      <c r="G91" s="217"/>
      <c r="H91" s="138" t="s">
        <v>73</v>
      </c>
      <c r="I91" s="230">
        <v>0.32</v>
      </c>
      <c r="J91" s="231"/>
      <c r="K91" s="143">
        <v>441.08</v>
      </c>
      <c r="L91" s="218">
        <v>119.16</v>
      </c>
      <c r="M91" s="220"/>
      <c r="N91" s="139">
        <v>0</v>
      </c>
      <c r="O91" s="218">
        <v>560.24</v>
      </c>
      <c r="P91" s="219"/>
      <c r="Q91" s="220"/>
      <c r="R91" s="218">
        <v>551.65</v>
      </c>
      <c r="S91" s="219"/>
      <c r="T91" s="220"/>
      <c r="U91" s="218">
        <v>149.03</v>
      </c>
      <c r="V91" s="219"/>
      <c r="W91" s="220"/>
      <c r="X91" s="218">
        <v>700.69</v>
      </c>
      <c r="Y91" s="219"/>
      <c r="Z91" s="220"/>
      <c r="AA91" s="143">
        <v>179.27</v>
      </c>
      <c r="AB91" s="143">
        <v>224.22</v>
      </c>
    </row>
    <row r="92" spans="1:28" ht="19.350000000000001" customHeight="1">
      <c r="A92" s="241">
        <v>60802</v>
      </c>
      <c r="B92" s="242"/>
      <c r="C92" s="224" t="s">
        <v>5900</v>
      </c>
      <c r="D92" s="225"/>
      <c r="E92" s="215">
        <v>25.07</v>
      </c>
      <c r="F92" s="216"/>
      <c r="G92" s="217"/>
      <c r="H92" s="138" t="s">
        <v>73</v>
      </c>
      <c r="I92" s="230">
        <v>0.32</v>
      </c>
      <c r="J92" s="231"/>
      <c r="K92" s="139">
        <v>0.11</v>
      </c>
      <c r="L92" s="215">
        <v>69.400000000000006</v>
      </c>
      <c r="M92" s="217"/>
      <c r="N92" s="139">
        <v>0</v>
      </c>
      <c r="O92" s="215">
        <v>69.510000000000005</v>
      </c>
      <c r="P92" s="216"/>
      <c r="Q92" s="217"/>
      <c r="R92" s="221">
        <v>0.13</v>
      </c>
      <c r="S92" s="222"/>
      <c r="T92" s="223"/>
      <c r="U92" s="215">
        <v>86.79</v>
      </c>
      <c r="V92" s="216"/>
      <c r="W92" s="217"/>
      <c r="X92" s="215">
        <v>86.93</v>
      </c>
      <c r="Y92" s="216"/>
      <c r="Z92" s="217"/>
      <c r="AA92" s="141">
        <v>22.24</v>
      </c>
      <c r="AB92" s="141">
        <v>27.81</v>
      </c>
    </row>
    <row r="93" spans="1:28" ht="9.75" customHeight="1">
      <c r="A93" s="197"/>
      <c r="B93" s="199"/>
      <c r="C93" s="197" t="s">
        <v>6400</v>
      </c>
      <c r="D93" s="198"/>
      <c r="E93" s="198"/>
      <c r="F93" s="198"/>
      <c r="G93" s="198"/>
      <c r="H93" s="198"/>
      <c r="I93" s="198"/>
      <c r="J93" s="198"/>
      <c r="K93" s="198"/>
      <c r="L93" s="198"/>
      <c r="M93" s="198"/>
      <c r="N93" s="198"/>
      <c r="O93" s="198"/>
      <c r="P93" s="198"/>
      <c r="Q93" s="198"/>
      <c r="R93" s="198"/>
      <c r="S93" s="198"/>
      <c r="T93" s="198"/>
      <c r="U93" s="198"/>
      <c r="V93" s="198"/>
      <c r="W93" s="198"/>
      <c r="X93" s="198"/>
      <c r="Y93" s="198"/>
      <c r="Z93" s="198"/>
      <c r="AA93" s="198"/>
      <c r="AB93" s="199"/>
    </row>
    <row r="94" spans="1:28" ht="9.75" customHeight="1">
      <c r="A94" s="241">
        <v>60303</v>
      </c>
      <c r="B94" s="242"/>
      <c r="C94" s="224" t="s">
        <v>5496</v>
      </c>
      <c r="D94" s="225"/>
      <c r="E94" s="215">
        <v>25.07</v>
      </c>
      <c r="F94" s="216"/>
      <c r="G94" s="217"/>
      <c r="H94" s="138" t="s">
        <v>87</v>
      </c>
      <c r="I94" s="228">
        <v>246.09</v>
      </c>
      <c r="J94" s="229"/>
      <c r="K94" s="139">
        <v>8.35</v>
      </c>
      <c r="L94" s="221">
        <v>4.09</v>
      </c>
      <c r="M94" s="223"/>
      <c r="N94" s="139">
        <v>0</v>
      </c>
      <c r="O94" s="215">
        <v>12.44</v>
      </c>
      <c r="P94" s="216"/>
      <c r="Q94" s="217"/>
      <c r="R94" s="215">
        <v>10.44</v>
      </c>
      <c r="S94" s="216"/>
      <c r="T94" s="217"/>
      <c r="U94" s="221">
        <v>5.1100000000000003</v>
      </c>
      <c r="V94" s="222"/>
      <c r="W94" s="223"/>
      <c r="X94" s="215">
        <v>15.55</v>
      </c>
      <c r="Y94" s="216"/>
      <c r="Z94" s="217"/>
      <c r="AA94" s="140">
        <v>3061.35</v>
      </c>
      <c r="AB94" s="140">
        <v>3826.69</v>
      </c>
    </row>
    <row r="95" spans="1:28" ht="9.75" customHeight="1">
      <c r="A95" s="241">
        <v>60304</v>
      </c>
      <c r="B95" s="242"/>
      <c r="C95" s="224" t="s">
        <v>5497</v>
      </c>
      <c r="D95" s="225"/>
      <c r="E95" s="215">
        <v>25.07</v>
      </c>
      <c r="F95" s="216"/>
      <c r="G95" s="217"/>
      <c r="H95" s="138" t="s">
        <v>87</v>
      </c>
      <c r="I95" s="228">
        <v>418.81</v>
      </c>
      <c r="J95" s="229"/>
      <c r="K95" s="139">
        <v>7.91</v>
      </c>
      <c r="L95" s="221">
        <v>4.09</v>
      </c>
      <c r="M95" s="223"/>
      <c r="N95" s="139">
        <v>0</v>
      </c>
      <c r="O95" s="215">
        <v>12</v>
      </c>
      <c r="P95" s="216"/>
      <c r="Q95" s="217"/>
      <c r="R95" s="221">
        <v>9.89</v>
      </c>
      <c r="S95" s="222"/>
      <c r="T95" s="223"/>
      <c r="U95" s="221">
        <v>5.1100000000000003</v>
      </c>
      <c r="V95" s="222"/>
      <c r="W95" s="223"/>
      <c r="X95" s="215">
        <v>15</v>
      </c>
      <c r="Y95" s="216"/>
      <c r="Z95" s="217"/>
      <c r="AA95" s="140">
        <v>5025.72</v>
      </c>
      <c r="AB95" s="140">
        <v>6282.15</v>
      </c>
    </row>
    <row r="96" spans="1:28" ht="9.75" customHeight="1">
      <c r="A96" s="241">
        <v>60305</v>
      </c>
      <c r="B96" s="242"/>
      <c r="C96" s="224" t="s">
        <v>5498</v>
      </c>
      <c r="D96" s="225"/>
      <c r="E96" s="215">
        <v>25.07</v>
      </c>
      <c r="F96" s="216"/>
      <c r="G96" s="217"/>
      <c r="H96" s="138" t="s">
        <v>87</v>
      </c>
      <c r="I96" s="232">
        <v>16.45</v>
      </c>
      <c r="J96" s="233"/>
      <c r="K96" s="139">
        <v>7.78</v>
      </c>
      <c r="L96" s="221">
        <v>4.09</v>
      </c>
      <c r="M96" s="223"/>
      <c r="N96" s="139">
        <v>0</v>
      </c>
      <c r="O96" s="215">
        <v>11.87</v>
      </c>
      <c r="P96" s="216"/>
      <c r="Q96" s="217"/>
      <c r="R96" s="221">
        <v>9.73</v>
      </c>
      <c r="S96" s="222"/>
      <c r="T96" s="223"/>
      <c r="U96" s="221">
        <v>5.1100000000000003</v>
      </c>
      <c r="V96" s="222"/>
      <c r="W96" s="223"/>
      <c r="X96" s="215">
        <v>14.84</v>
      </c>
      <c r="Y96" s="216"/>
      <c r="Z96" s="217"/>
      <c r="AA96" s="143">
        <v>195.26</v>
      </c>
      <c r="AB96" s="143">
        <v>244.11</v>
      </c>
    </row>
    <row r="97" spans="1:28" ht="29.1" customHeight="1">
      <c r="A97" s="241">
        <v>60517</v>
      </c>
      <c r="B97" s="242"/>
      <c r="C97" s="224" t="s">
        <v>5464</v>
      </c>
      <c r="D97" s="225"/>
      <c r="E97" s="215">
        <v>25.07</v>
      </c>
      <c r="F97" s="216"/>
      <c r="G97" s="217"/>
      <c r="H97" s="138" t="s">
        <v>73</v>
      </c>
      <c r="I97" s="232">
        <v>16.2</v>
      </c>
      <c r="J97" s="233"/>
      <c r="K97" s="143">
        <v>441.08</v>
      </c>
      <c r="L97" s="218">
        <v>119.16</v>
      </c>
      <c r="M97" s="220"/>
      <c r="N97" s="139">
        <v>0</v>
      </c>
      <c r="O97" s="218">
        <v>560.24</v>
      </c>
      <c r="P97" s="219"/>
      <c r="Q97" s="220"/>
      <c r="R97" s="218">
        <v>551.65</v>
      </c>
      <c r="S97" s="219"/>
      <c r="T97" s="220"/>
      <c r="U97" s="218">
        <v>149.03</v>
      </c>
      <c r="V97" s="219"/>
      <c r="W97" s="220"/>
      <c r="X97" s="218">
        <v>700.69</v>
      </c>
      <c r="Y97" s="219"/>
      <c r="Z97" s="220"/>
      <c r="AA97" s="140">
        <v>9075.8799999999992</v>
      </c>
      <c r="AB97" s="142">
        <v>11351.17</v>
      </c>
    </row>
    <row r="98" spans="1:28" ht="19.350000000000001" customHeight="1">
      <c r="A98" s="241">
        <v>60802</v>
      </c>
      <c r="B98" s="242"/>
      <c r="C98" s="224" t="s">
        <v>5900</v>
      </c>
      <c r="D98" s="225"/>
      <c r="E98" s="215">
        <v>25.07</v>
      </c>
      <c r="F98" s="216"/>
      <c r="G98" s="217"/>
      <c r="H98" s="138" t="s">
        <v>73</v>
      </c>
      <c r="I98" s="232">
        <v>16.2</v>
      </c>
      <c r="J98" s="233"/>
      <c r="K98" s="139">
        <v>0.11</v>
      </c>
      <c r="L98" s="215">
        <v>69.400000000000006</v>
      </c>
      <c r="M98" s="217"/>
      <c r="N98" s="139">
        <v>0</v>
      </c>
      <c r="O98" s="215">
        <v>69.510000000000005</v>
      </c>
      <c r="P98" s="216"/>
      <c r="Q98" s="217"/>
      <c r="R98" s="221">
        <v>0.13</v>
      </c>
      <c r="S98" s="222"/>
      <c r="T98" s="223"/>
      <c r="U98" s="215">
        <v>86.79</v>
      </c>
      <c r="V98" s="216"/>
      <c r="W98" s="217"/>
      <c r="X98" s="215">
        <v>86.93</v>
      </c>
      <c r="Y98" s="216"/>
      <c r="Z98" s="217"/>
      <c r="AA98" s="140">
        <v>1126.06</v>
      </c>
      <c r="AB98" s="140">
        <v>1408.26</v>
      </c>
    </row>
    <row r="99" spans="1:28" ht="38.85" customHeight="1">
      <c r="A99" s="241">
        <v>61102</v>
      </c>
      <c r="B99" s="242"/>
      <c r="C99" s="224" t="s">
        <v>6401</v>
      </c>
      <c r="D99" s="225"/>
      <c r="E99" s="215">
        <v>25.07</v>
      </c>
      <c r="F99" s="216"/>
      <c r="G99" s="217"/>
      <c r="H99" s="138" t="s">
        <v>67</v>
      </c>
      <c r="I99" s="228">
        <v>241.09</v>
      </c>
      <c r="J99" s="229"/>
      <c r="K99" s="143">
        <v>116.52</v>
      </c>
      <c r="L99" s="215">
        <v>31.38</v>
      </c>
      <c r="M99" s="217"/>
      <c r="N99" s="139">
        <v>0</v>
      </c>
      <c r="O99" s="218">
        <v>147.9</v>
      </c>
      <c r="P99" s="219"/>
      <c r="Q99" s="220"/>
      <c r="R99" s="218">
        <v>145.72999999999999</v>
      </c>
      <c r="S99" s="219"/>
      <c r="T99" s="220"/>
      <c r="U99" s="215">
        <v>39.24</v>
      </c>
      <c r="V99" s="216"/>
      <c r="W99" s="217"/>
      <c r="X99" s="218">
        <v>184.97</v>
      </c>
      <c r="Y99" s="219"/>
      <c r="Z99" s="220"/>
      <c r="AA99" s="142">
        <v>35657.21</v>
      </c>
      <c r="AB99" s="142">
        <v>44594.41</v>
      </c>
    </row>
    <row r="100" spans="1:28" ht="9.75" customHeight="1">
      <c r="A100" s="197"/>
      <c r="B100" s="199"/>
      <c r="C100" s="197" t="s">
        <v>6402</v>
      </c>
      <c r="D100" s="198"/>
      <c r="E100" s="198"/>
      <c r="F100" s="198"/>
      <c r="G100" s="198"/>
      <c r="H100" s="198"/>
      <c r="I100" s="198"/>
      <c r="J100" s="198"/>
      <c r="K100" s="198"/>
      <c r="L100" s="198"/>
      <c r="M100" s="198"/>
      <c r="N100" s="198"/>
      <c r="O100" s="198"/>
      <c r="P100" s="198"/>
      <c r="Q100" s="198"/>
      <c r="R100" s="198"/>
      <c r="S100" s="198"/>
      <c r="T100" s="198"/>
      <c r="U100" s="198"/>
      <c r="V100" s="198"/>
      <c r="W100" s="198"/>
      <c r="X100" s="198"/>
      <c r="Y100" s="198"/>
      <c r="Z100" s="198"/>
      <c r="AA100" s="198"/>
      <c r="AB100" s="199"/>
    </row>
    <row r="101" spans="1:28" ht="19.350000000000001" customHeight="1">
      <c r="A101" s="241">
        <v>60010</v>
      </c>
      <c r="B101" s="242"/>
      <c r="C101" s="224" t="s">
        <v>132</v>
      </c>
      <c r="D101" s="225"/>
      <c r="E101" s="215">
        <v>25.07</v>
      </c>
      <c r="F101" s="216"/>
      <c r="G101" s="217"/>
      <c r="H101" s="138" t="s">
        <v>73</v>
      </c>
      <c r="I101" s="230">
        <v>0.67</v>
      </c>
      <c r="J101" s="231"/>
      <c r="K101" s="140">
        <v>1933.05</v>
      </c>
      <c r="L101" s="171">
        <v>1035.96</v>
      </c>
      <c r="M101" s="173"/>
      <c r="N101" s="139">
        <v>0</v>
      </c>
      <c r="O101" s="171">
        <v>2969.01</v>
      </c>
      <c r="P101" s="172"/>
      <c r="Q101" s="173"/>
      <c r="R101" s="171">
        <v>2417.66</v>
      </c>
      <c r="S101" s="172"/>
      <c r="T101" s="173"/>
      <c r="U101" s="171">
        <v>1295.67</v>
      </c>
      <c r="V101" s="172"/>
      <c r="W101" s="173"/>
      <c r="X101" s="171">
        <v>3713.34</v>
      </c>
      <c r="Y101" s="172"/>
      <c r="Z101" s="173"/>
      <c r="AA101" s="140">
        <v>1989.23</v>
      </c>
      <c r="AB101" s="140">
        <v>2487.9299999999998</v>
      </c>
    </row>
    <row r="102" spans="1:28" ht="29.1" customHeight="1">
      <c r="A102" s="224" t="s">
        <v>6403</v>
      </c>
      <c r="B102" s="225"/>
      <c r="C102" s="224" t="s">
        <v>6404</v>
      </c>
      <c r="D102" s="225"/>
      <c r="E102" s="215">
        <v>25.07</v>
      </c>
      <c r="F102" s="216"/>
      <c r="G102" s="217"/>
      <c r="H102" s="138" t="s">
        <v>66</v>
      </c>
      <c r="I102" s="230">
        <v>7.2</v>
      </c>
      <c r="J102" s="231"/>
      <c r="K102" s="141">
        <v>22.72</v>
      </c>
      <c r="L102" s="215">
        <v>27.04</v>
      </c>
      <c r="M102" s="217"/>
      <c r="N102" s="141">
        <v>31.01</v>
      </c>
      <c r="O102" s="215">
        <v>49.76</v>
      </c>
      <c r="P102" s="216"/>
      <c r="Q102" s="217"/>
      <c r="R102" s="215">
        <v>28.41</v>
      </c>
      <c r="S102" s="216"/>
      <c r="T102" s="217"/>
      <c r="U102" s="215">
        <v>33.81</v>
      </c>
      <c r="V102" s="216"/>
      <c r="W102" s="217"/>
      <c r="X102" s="215">
        <v>62.23</v>
      </c>
      <c r="Y102" s="216"/>
      <c r="Z102" s="217"/>
      <c r="AA102" s="143">
        <v>358.27</v>
      </c>
      <c r="AB102" s="143">
        <v>448.05</v>
      </c>
    </row>
    <row r="103" spans="1:28" ht="9.75" customHeight="1">
      <c r="A103" s="197"/>
      <c r="B103" s="199"/>
      <c r="C103" s="197" t="s">
        <v>5890</v>
      </c>
      <c r="D103" s="198"/>
      <c r="E103" s="198"/>
      <c r="F103" s="198"/>
      <c r="G103" s="198"/>
      <c r="H103" s="198"/>
      <c r="I103" s="198"/>
      <c r="J103" s="198"/>
      <c r="K103" s="198"/>
      <c r="L103" s="198"/>
      <c r="M103" s="198"/>
      <c r="N103" s="198"/>
      <c r="O103" s="198"/>
      <c r="P103" s="198"/>
      <c r="Q103" s="198"/>
      <c r="R103" s="198"/>
      <c r="S103" s="198"/>
      <c r="T103" s="198"/>
      <c r="U103" s="198"/>
      <c r="V103" s="198"/>
      <c r="W103" s="198"/>
      <c r="X103" s="198"/>
      <c r="Y103" s="198"/>
      <c r="Z103" s="198"/>
      <c r="AA103" s="198"/>
      <c r="AB103" s="199"/>
    </row>
    <row r="104" spans="1:28" ht="9.75" customHeight="1">
      <c r="A104" s="241">
        <v>60487</v>
      </c>
      <c r="B104" s="242"/>
      <c r="C104" s="224" t="s">
        <v>5570</v>
      </c>
      <c r="D104" s="225"/>
      <c r="E104" s="215">
        <v>25.07</v>
      </c>
      <c r="F104" s="216"/>
      <c r="G104" s="217"/>
      <c r="H104" s="138" t="s">
        <v>68</v>
      </c>
      <c r="I104" s="232">
        <v>12</v>
      </c>
      <c r="J104" s="233"/>
      <c r="K104" s="141">
        <v>15</v>
      </c>
      <c r="L104" s="221">
        <v>0</v>
      </c>
      <c r="M104" s="223"/>
      <c r="N104" s="139">
        <v>0</v>
      </c>
      <c r="O104" s="215">
        <v>15</v>
      </c>
      <c r="P104" s="216"/>
      <c r="Q104" s="217"/>
      <c r="R104" s="215">
        <v>18.760000000000002</v>
      </c>
      <c r="S104" s="216"/>
      <c r="T104" s="217"/>
      <c r="U104" s="221">
        <v>0</v>
      </c>
      <c r="V104" s="222"/>
      <c r="W104" s="223"/>
      <c r="X104" s="215">
        <v>18.760000000000002</v>
      </c>
      <c r="Y104" s="216"/>
      <c r="Z104" s="217"/>
      <c r="AA104" s="143">
        <v>180</v>
      </c>
      <c r="AB104" s="143">
        <v>225.12</v>
      </c>
    </row>
    <row r="105" spans="1:28" ht="10.8" customHeight="1">
      <c r="A105" s="211"/>
      <c r="B105" s="211"/>
      <c r="C105" s="211"/>
      <c r="D105" s="211"/>
      <c r="E105" s="211"/>
      <c r="F105" s="211"/>
      <c r="G105" s="211"/>
      <c r="H105" s="211"/>
      <c r="I105" s="211"/>
      <c r="J105" s="211"/>
      <c r="K105" s="211"/>
      <c r="L105" s="211"/>
      <c r="M105" s="211"/>
      <c r="N105" s="211"/>
      <c r="O105" s="211"/>
      <c r="P105" s="211"/>
      <c r="Q105" s="211"/>
      <c r="R105" s="211"/>
      <c r="S105" s="211"/>
      <c r="T105" s="211"/>
      <c r="U105" s="211"/>
      <c r="V105" s="211"/>
      <c r="W105" s="211"/>
      <c r="X105" s="211"/>
      <c r="Y105" s="211"/>
      <c r="Z105" s="211"/>
      <c r="AA105" s="211"/>
      <c r="AB105" s="211"/>
    </row>
    <row r="106" spans="1:28" ht="9.75" customHeight="1">
      <c r="A106" s="206" t="s">
        <v>79</v>
      </c>
      <c r="B106" s="206"/>
      <c r="C106" s="206"/>
      <c r="D106" s="206"/>
      <c r="E106" s="206"/>
      <c r="F106" s="206"/>
      <c r="G106" s="206"/>
      <c r="H106" s="206"/>
      <c r="I106" s="206"/>
      <c r="J106" s="206"/>
      <c r="K106" s="206"/>
      <c r="L106" s="206"/>
      <c r="M106" s="206"/>
      <c r="N106" s="206"/>
      <c r="O106" s="206"/>
      <c r="P106" s="206"/>
      <c r="Q106" s="206"/>
      <c r="R106" s="206"/>
      <c r="S106" s="206"/>
      <c r="T106" s="206"/>
      <c r="U106" s="206"/>
      <c r="V106" s="206"/>
      <c r="W106" s="206"/>
      <c r="X106" s="206"/>
      <c r="Y106" s="206"/>
      <c r="Z106" s="206"/>
      <c r="AA106" s="144">
        <v>103441.05</v>
      </c>
      <c r="AB106" s="144">
        <v>129357.48</v>
      </c>
    </row>
    <row r="107" spans="1:28" ht="10.8" customHeight="1">
      <c r="A107" s="211"/>
      <c r="B107" s="211"/>
      <c r="C107" s="211"/>
      <c r="D107" s="211"/>
      <c r="E107" s="211"/>
      <c r="F107" s="211"/>
      <c r="G107" s="211"/>
      <c r="H107" s="211"/>
      <c r="I107" s="211"/>
      <c r="J107" s="211"/>
      <c r="K107" s="211"/>
      <c r="L107" s="211"/>
      <c r="M107" s="211"/>
      <c r="N107" s="211"/>
      <c r="O107" s="211"/>
      <c r="P107" s="211"/>
      <c r="Q107" s="211"/>
      <c r="R107" s="211"/>
      <c r="S107" s="211"/>
      <c r="T107" s="211"/>
      <c r="U107" s="211"/>
      <c r="V107" s="211"/>
      <c r="W107" s="211"/>
      <c r="X107" s="211"/>
      <c r="Y107" s="211"/>
      <c r="Z107" s="211"/>
      <c r="AA107" s="211"/>
      <c r="AB107" s="211"/>
    </row>
    <row r="108" spans="1:28" ht="10.8" customHeight="1">
      <c r="A108" s="211"/>
      <c r="B108" s="211"/>
      <c r="C108" s="211"/>
      <c r="D108" s="211"/>
      <c r="E108" s="211"/>
      <c r="F108" s="211"/>
      <c r="G108" s="211"/>
      <c r="H108" s="211"/>
      <c r="I108" s="211"/>
      <c r="J108" s="211"/>
      <c r="K108" s="211"/>
      <c r="L108" s="211"/>
      <c r="M108" s="211"/>
      <c r="N108" s="211"/>
      <c r="O108" s="211"/>
      <c r="P108" s="211"/>
      <c r="Q108" s="211"/>
      <c r="R108" s="211"/>
      <c r="S108" s="211"/>
      <c r="T108" s="211"/>
      <c r="U108" s="211"/>
      <c r="V108" s="211"/>
      <c r="W108" s="211"/>
      <c r="X108" s="211"/>
      <c r="Y108" s="211"/>
      <c r="Z108" s="211"/>
      <c r="AA108" s="211"/>
      <c r="AB108" s="211"/>
    </row>
    <row r="109" spans="1:28" ht="9.75" customHeight="1">
      <c r="A109" s="197" t="s">
        <v>55</v>
      </c>
      <c r="B109" s="199"/>
      <c r="C109" s="197" t="s">
        <v>56</v>
      </c>
      <c r="D109" s="199"/>
      <c r="E109" s="200" t="s">
        <v>57</v>
      </c>
      <c r="F109" s="201"/>
      <c r="G109" s="202"/>
      <c r="H109" s="136" t="s">
        <v>58</v>
      </c>
      <c r="I109" s="200" t="s">
        <v>59</v>
      </c>
      <c r="J109" s="202"/>
      <c r="K109" s="137" t="s">
        <v>60</v>
      </c>
      <c r="L109" s="200" t="s">
        <v>61</v>
      </c>
      <c r="M109" s="202"/>
      <c r="N109" s="137" t="s">
        <v>56</v>
      </c>
      <c r="O109" s="200" t="s">
        <v>62</v>
      </c>
      <c r="P109" s="201"/>
      <c r="Q109" s="202"/>
      <c r="R109" s="200" t="s">
        <v>5488</v>
      </c>
      <c r="S109" s="201"/>
      <c r="T109" s="202"/>
      <c r="U109" s="200" t="s">
        <v>63</v>
      </c>
      <c r="V109" s="201"/>
      <c r="W109" s="202"/>
      <c r="X109" s="200" t="s">
        <v>5489</v>
      </c>
      <c r="Y109" s="201"/>
      <c r="Z109" s="202"/>
      <c r="AA109" s="137" t="s">
        <v>64</v>
      </c>
      <c r="AB109" s="137" t="s">
        <v>65</v>
      </c>
    </row>
    <row r="110" spans="1:28" ht="9.75" customHeight="1">
      <c r="A110" s="197"/>
      <c r="B110" s="199"/>
      <c r="C110" s="197" t="s">
        <v>31</v>
      </c>
      <c r="D110" s="198"/>
      <c r="E110" s="198"/>
      <c r="F110" s="198"/>
      <c r="G110" s="198"/>
      <c r="H110" s="198"/>
      <c r="I110" s="198"/>
      <c r="J110" s="198"/>
      <c r="K110" s="198"/>
      <c r="L110" s="198"/>
      <c r="M110" s="198"/>
      <c r="N110" s="198"/>
      <c r="O110" s="198"/>
      <c r="P110" s="198"/>
      <c r="Q110" s="198"/>
      <c r="R110" s="198"/>
      <c r="S110" s="198"/>
      <c r="T110" s="198"/>
      <c r="U110" s="198"/>
      <c r="V110" s="198"/>
      <c r="W110" s="198"/>
      <c r="X110" s="198"/>
      <c r="Y110" s="198"/>
      <c r="Z110" s="198"/>
      <c r="AA110" s="198"/>
      <c r="AB110" s="199"/>
    </row>
    <row r="111" spans="1:28" ht="9.75" customHeight="1">
      <c r="A111" s="197"/>
      <c r="B111" s="199"/>
      <c r="C111" s="197" t="s">
        <v>6405</v>
      </c>
      <c r="D111" s="198"/>
      <c r="E111" s="198"/>
      <c r="F111" s="198"/>
      <c r="G111" s="198"/>
      <c r="H111" s="198"/>
      <c r="I111" s="198"/>
      <c r="J111" s="198"/>
      <c r="K111" s="198"/>
      <c r="L111" s="198"/>
      <c r="M111" s="198"/>
      <c r="N111" s="198"/>
      <c r="O111" s="198"/>
      <c r="P111" s="198"/>
      <c r="Q111" s="198"/>
      <c r="R111" s="198"/>
      <c r="S111" s="198"/>
      <c r="T111" s="198"/>
      <c r="U111" s="198"/>
      <c r="V111" s="198"/>
      <c r="W111" s="198"/>
      <c r="X111" s="198"/>
      <c r="Y111" s="198"/>
      <c r="Z111" s="198"/>
      <c r="AA111" s="198"/>
      <c r="AB111" s="199"/>
    </row>
    <row r="112" spans="1:28" ht="9.75" customHeight="1">
      <c r="A112" s="224" t="s">
        <v>6406</v>
      </c>
      <c r="B112" s="225"/>
      <c r="C112" s="224" t="s">
        <v>6407</v>
      </c>
      <c r="D112" s="225"/>
      <c r="E112" s="215">
        <v>25.07</v>
      </c>
      <c r="F112" s="216"/>
      <c r="G112" s="217"/>
      <c r="H112" s="138" t="s">
        <v>71</v>
      </c>
      <c r="I112" s="232">
        <v>53</v>
      </c>
      <c r="J112" s="233"/>
      <c r="K112" s="139">
        <v>1.5</v>
      </c>
      <c r="L112" s="221">
        <v>7.72</v>
      </c>
      <c r="M112" s="223"/>
      <c r="N112" s="139">
        <v>0</v>
      </c>
      <c r="O112" s="221">
        <v>9.2200000000000006</v>
      </c>
      <c r="P112" s="222"/>
      <c r="Q112" s="223"/>
      <c r="R112" s="221">
        <v>1.87</v>
      </c>
      <c r="S112" s="222"/>
      <c r="T112" s="223"/>
      <c r="U112" s="221">
        <v>9.65</v>
      </c>
      <c r="V112" s="222"/>
      <c r="W112" s="223"/>
      <c r="X112" s="215">
        <v>11.53</v>
      </c>
      <c r="Y112" s="216"/>
      <c r="Z112" s="217"/>
      <c r="AA112" s="143">
        <v>488.66</v>
      </c>
      <c r="AB112" s="143">
        <v>611.09</v>
      </c>
    </row>
    <row r="113" spans="1:28" ht="9.75" customHeight="1">
      <c r="A113" s="224" t="s">
        <v>6408</v>
      </c>
      <c r="B113" s="225"/>
      <c r="C113" s="224" t="s">
        <v>6409</v>
      </c>
      <c r="D113" s="225"/>
      <c r="E113" s="215">
        <v>25.07</v>
      </c>
      <c r="F113" s="216"/>
      <c r="G113" s="217"/>
      <c r="H113" s="138" t="s">
        <v>71</v>
      </c>
      <c r="I113" s="232">
        <v>39</v>
      </c>
      <c r="J113" s="233"/>
      <c r="K113" s="139">
        <v>2.69</v>
      </c>
      <c r="L113" s="221">
        <v>7.72</v>
      </c>
      <c r="M113" s="223"/>
      <c r="N113" s="139">
        <v>0</v>
      </c>
      <c r="O113" s="215">
        <v>10.41</v>
      </c>
      <c r="P113" s="216"/>
      <c r="Q113" s="217"/>
      <c r="R113" s="221">
        <v>3.36</v>
      </c>
      <c r="S113" s="222"/>
      <c r="T113" s="223"/>
      <c r="U113" s="221">
        <v>9.65</v>
      </c>
      <c r="V113" s="222"/>
      <c r="W113" s="223"/>
      <c r="X113" s="215">
        <v>13.01</v>
      </c>
      <c r="Y113" s="216"/>
      <c r="Z113" s="217"/>
      <c r="AA113" s="143">
        <v>405.99</v>
      </c>
      <c r="AB113" s="143">
        <v>507.39</v>
      </c>
    </row>
    <row r="114" spans="1:28" ht="9.75" customHeight="1">
      <c r="A114" s="241">
        <v>70691</v>
      </c>
      <c r="B114" s="242"/>
      <c r="C114" s="224" t="s">
        <v>5578</v>
      </c>
      <c r="D114" s="225"/>
      <c r="E114" s="215">
        <v>25.07</v>
      </c>
      <c r="F114" s="216"/>
      <c r="G114" s="217"/>
      <c r="H114" s="138" t="s">
        <v>68</v>
      </c>
      <c r="I114" s="230">
        <v>1</v>
      </c>
      <c r="J114" s="231"/>
      <c r="K114" s="139">
        <v>2.66</v>
      </c>
      <c r="L114" s="221">
        <v>7.72</v>
      </c>
      <c r="M114" s="223"/>
      <c r="N114" s="139">
        <v>0</v>
      </c>
      <c r="O114" s="215">
        <v>10.38</v>
      </c>
      <c r="P114" s="216"/>
      <c r="Q114" s="217"/>
      <c r="R114" s="221">
        <v>3.32</v>
      </c>
      <c r="S114" s="222"/>
      <c r="T114" s="223"/>
      <c r="U114" s="221">
        <v>9.65</v>
      </c>
      <c r="V114" s="222"/>
      <c r="W114" s="223"/>
      <c r="X114" s="215">
        <v>12.98</v>
      </c>
      <c r="Y114" s="216"/>
      <c r="Z114" s="217"/>
      <c r="AA114" s="141">
        <v>10.38</v>
      </c>
      <c r="AB114" s="141">
        <v>12.98</v>
      </c>
    </row>
    <row r="115" spans="1:28" ht="19.350000000000001" customHeight="1">
      <c r="A115" s="241">
        <v>71381</v>
      </c>
      <c r="B115" s="242"/>
      <c r="C115" s="224" t="s">
        <v>147</v>
      </c>
      <c r="D115" s="225"/>
      <c r="E115" s="215">
        <v>25.07</v>
      </c>
      <c r="F115" s="216"/>
      <c r="G115" s="217"/>
      <c r="H115" s="138" t="s">
        <v>68</v>
      </c>
      <c r="I115" s="230">
        <v>1</v>
      </c>
      <c r="J115" s="231"/>
      <c r="K115" s="143">
        <v>157.77000000000001</v>
      </c>
      <c r="L115" s="215">
        <v>20.61</v>
      </c>
      <c r="M115" s="217"/>
      <c r="N115" s="139">
        <v>0</v>
      </c>
      <c r="O115" s="218">
        <v>178.38</v>
      </c>
      <c r="P115" s="219"/>
      <c r="Q115" s="220"/>
      <c r="R115" s="218">
        <v>197.32</v>
      </c>
      <c r="S115" s="219"/>
      <c r="T115" s="220"/>
      <c r="U115" s="215">
        <v>25.77</v>
      </c>
      <c r="V115" s="216"/>
      <c r="W115" s="217"/>
      <c r="X115" s="218">
        <v>223.09</v>
      </c>
      <c r="Y115" s="219"/>
      <c r="Z115" s="220"/>
      <c r="AA115" s="143">
        <v>178.38</v>
      </c>
      <c r="AB115" s="143">
        <v>223.09</v>
      </c>
    </row>
    <row r="116" spans="1:28" ht="9.75" customHeight="1">
      <c r="A116" s="241">
        <v>70541</v>
      </c>
      <c r="B116" s="242"/>
      <c r="C116" s="224" t="s">
        <v>5913</v>
      </c>
      <c r="D116" s="225"/>
      <c r="E116" s="215">
        <v>25.07</v>
      </c>
      <c r="F116" s="216"/>
      <c r="G116" s="217"/>
      <c r="H116" s="138" t="s">
        <v>89</v>
      </c>
      <c r="I116" s="230">
        <v>5</v>
      </c>
      <c r="J116" s="231"/>
      <c r="K116" s="141">
        <v>15.77</v>
      </c>
      <c r="L116" s="221">
        <v>4.1100000000000003</v>
      </c>
      <c r="M116" s="223"/>
      <c r="N116" s="139">
        <v>0</v>
      </c>
      <c r="O116" s="215">
        <v>19.88</v>
      </c>
      <c r="P116" s="216"/>
      <c r="Q116" s="217"/>
      <c r="R116" s="215">
        <v>19.72</v>
      </c>
      <c r="S116" s="216"/>
      <c r="T116" s="217"/>
      <c r="U116" s="221">
        <v>5.14</v>
      </c>
      <c r="V116" s="222"/>
      <c r="W116" s="223"/>
      <c r="X116" s="215">
        <v>24.86</v>
      </c>
      <c r="Y116" s="216"/>
      <c r="Z116" s="217"/>
      <c r="AA116" s="141">
        <v>99.4</v>
      </c>
      <c r="AB116" s="143">
        <v>124.3</v>
      </c>
    </row>
    <row r="117" spans="1:28" ht="19.350000000000001" customHeight="1">
      <c r="A117" s="241">
        <v>70253</v>
      </c>
      <c r="B117" s="242"/>
      <c r="C117" s="224" t="s">
        <v>5914</v>
      </c>
      <c r="D117" s="225"/>
      <c r="E117" s="215">
        <v>25.07</v>
      </c>
      <c r="F117" s="216"/>
      <c r="G117" s="217"/>
      <c r="H117" s="138" t="s">
        <v>71</v>
      </c>
      <c r="I117" s="230">
        <v>1</v>
      </c>
      <c r="J117" s="231"/>
      <c r="K117" s="141">
        <v>10.54</v>
      </c>
      <c r="L117" s="215">
        <v>12.88</v>
      </c>
      <c r="M117" s="217"/>
      <c r="N117" s="139">
        <v>0</v>
      </c>
      <c r="O117" s="215">
        <v>23.42</v>
      </c>
      <c r="P117" s="216"/>
      <c r="Q117" s="217"/>
      <c r="R117" s="215">
        <v>13.18</v>
      </c>
      <c r="S117" s="216"/>
      <c r="T117" s="217"/>
      <c r="U117" s="215">
        <v>16.100000000000001</v>
      </c>
      <c r="V117" s="216"/>
      <c r="W117" s="217"/>
      <c r="X117" s="215">
        <v>29.29</v>
      </c>
      <c r="Y117" s="216"/>
      <c r="Z117" s="217"/>
      <c r="AA117" s="141">
        <v>23.42</v>
      </c>
      <c r="AB117" s="141">
        <v>29.29</v>
      </c>
    </row>
    <row r="118" spans="1:28" ht="19.350000000000001" customHeight="1">
      <c r="A118" s="241">
        <v>70563</v>
      </c>
      <c r="B118" s="242"/>
      <c r="C118" s="224" t="s">
        <v>5909</v>
      </c>
      <c r="D118" s="225"/>
      <c r="E118" s="215">
        <v>25.07</v>
      </c>
      <c r="F118" s="216"/>
      <c r="G118" s="217"/>
      <c r="H118" s="138" t="s">
        <v>66</v>
      </c>
      <c r="I118" s="226">
        <v>1326.83</v>
      </c>
      <c r="J118" s="227"/>
      <c r="K118" s="139">
        <v>2.38</v>
      </c>
      <c r="L118" s="221">
        <v>2.83</v>
      </c>
      <c r="M118" s="223"/>
      <c r="N118" s="139">
        <v>0</v>
      </c>
      <c r="O118" s="221">
        <v>5.21</v>
      </c>
      <c r="P118" s="222"/>
      <c r="Q118" s="223"/>
      <c r="R118" s="221">
        <v>2.97</v>
      </c>
      <c r="S118" s="222"/>
      <c r="T118" s="223"/>
      <c r="U118" s="221">
        <v>3.53</v>
      </c>
      <c r="V118" s="222"/>
      <c r="W118" s="223"/>
      <c r="X118" s="221">
        <v>6.51</v>
      </c>
      <c r="Y118" s="222"/>
      <c r="Z118" s="223"/>
      <c r="AA118" s="140">
        <v>6912.78</v>
      </c>
      <c r="AB118" s="140">
        <v>8637.66</v>
      </c>
    </row>
    <row r="119" spans="1:28" ht="19.350000000000001" customHeight="1">
      <c r="A119" s="241">
        <v>70564</v>
      </c>
      <c r="B119" s="242"/>
      <c r="C119" s="224" t="s">
        <v>5910</v>
      </c>
      <c r="D119" s="225"/>
      <c r="E119" s="215">
        <v>25.07</v>
      </c>
      <c r="F119" s="216"/>
      <c r="G119" s="217"/>
      <c r="H119" s="138" t="s">
        <v>66</v>
      </c>
      <c r="I119" s="228">
        <v>130.79</v>
      </c>
      <c r="J119" s="229"/>
      <c r="K119" s="139">
        <v>3.97</v>
      </c>
      <c r="L119" s="221">
        <v>3.08</v>
      </c>
      <c r="M119" s="223"/>
      <c r="N119" s="139">
        <v>0</v>
      </c>
      <c r="O119" s="221">
        <v>7.05</v>
      </c>
      <c r="P119" s="222"/>
      <c r="Q119" s="223"/>
      <c r="R119" s="221">
        <v>4.96</v>
      </c>
      <c r="S119" s="222"/>
      <c r="T119" s="223"/>
      <c r="U119" s="221">
        <v>3.85</v>
      </c>
      <c r="V119" s="222"/>
      <c r="W119" s="223"/>
      <c r="X119" s="221">
        <v>8.81</v>
      </c>
      <c r="Y119" s="222"/>
      <c r="Z119" s="223"/>
      <c r="AA119" s="143">
        <v>922.06</v>
      </c>
      <c r="AB119" s="140">
        <v>1152.25</v>
      </c>
    </row>
    <row r="120" spans="1:28" ht="29.1" customHeight="1">
      <c r="A120" s="241">
        <v>70633</v>
      </c>
      <c r="B120" s="242"/>
      <c r="C120" s="224" t="s">
        <v>5911</v>
      </c>
      <c r="D120" s="225"/>
      <c r="E120" s="215">
        <v>25.07</v>
      </c>
      <c r="F120" s="216"/>
      <c r="G120" s="217"/>
      <c r="H120" s="138" t="s">
        <v>73</v>
      </c>
      <c r="I120" s="230">
        <v>0.2</v>
      </c>
      <c r="J120" s="231"/>
      <c r="K120" s="139">
        <v>0</v>
      </c>
      <c r="L120" s="215">
        <v>68.489999999999995</v>
      </c>
      <c r="M120" s="217"/>
      <c r="N120" s="139">
        <v>0</v>
      </c>
      <c r="O120" s="215">
        <v>68.489999999999995</v>
      </c>
      <c r="P120" s="216"/>
      <c r="Q120" s="217"/>
      <c r="R120" s="221">
        <v>0</v>
      </c>
      <c r="S120" s="222"/>
      <c r="T120" s="223"/>
      <c r="U120" s="215">
        <v>85.66</v>
      </c>
      <c r="V120" s="216"/>
      <c r="W120" s="217"/>
      <c r="X120" s="215">
        <v>85.66</v>
      </c>
      <c r="Y120" s="216"/>
      <c r="Z120" s="217"/>
      <c r="AA120" s="141">
        <v>13.69</v>
      </c>
      <c r="AB120" s="141">
        <v>17.13</v>
      </c>
    </row>
    <row r="121" spans="1:28" ht="29.1" customHeight="1">
      <c r="A121" s="241">
        <v>70714</v>
      </c>
      <c r="B121" s="242"/>
      <c r="C121" s="224" t="s">
        <v>5606</v>
      </c>
      <c r="D121" s="225"/>
      <c r="E121" s="215">
        <v>25.07</v>
      </c>
      <c r="F121" s="216"/>
      <c r="G121" s="217"/>
      <c r="H121" s="138" t="s">
        <v>68</v>
      </c>
      <c r="I121" s="230">
        <v>1</v>
      </c>
      <c r="J121" s="231"/>
      <c r="K121" s="143">
        <v>131.15</v>
      </c>
      <c r="L121" s="218">
        <v>294.49</v>
      </c>
      <c r="M121" s="220"/>
      <c r="N121" s="139">
        <v>0</v>
      </c>
      <c r="O121" s="218">
        <v>425.64</v>
      </c>
      <c r="P121" s="219"/>
      <c r="Q121" s="220"/>
      <c r="R121" s="218">
        <v>164.02</v>
      </c>
      <c r="S121" s="219"/>
      <c r="T121" s="220"/>
      <c r="U121" s="218">
        <v>368.31</v>
      </c>
      <c r="V121" s="219"/>
      <c r="W121" s="220"/>
      <c r="X121" s="218">
        <v>532.34</v>
      </c>
      <c r="Y121" s="219"/>
      <c r="Z121" s="220"/>
      <c r="AA121" s="143">
        <v>425.64</v>
      </c>
      <c r="AB121" s="143">
        <v>532.34</v>
      </c>
    </row>
    <row r="122" spans="1:28" ht="19.350000000000001" customHeight="1">
      <c r="A122" s="241">
        <v>70634</v>
      </c>
      <c r="B122" s="242"/>
      <c r="C122" s="224" t="s">
        <v>5912</v>
      </c>
      <c r="D122" s="225"/>
      <c r="E122" s="215">
        <v>25.07</v>
      </c>
      <c r="F122" s="216"/>
      <c r="G122" s="217"/>
      <c r="H122" s="138" t="s">
        <v>67</v>
      </c>
      <c r="I122" s="230">
        <v>0.25</v>
      </c>
      <c r="J122" s="231"/>
      <c r="K122" s="141">
        <v>68.540000000000006</v>
      </c>
      <c r="L122" s="215">
        <v>26.25</v>
      </c>
      <c r="M122" s="217"/>
      <c r="N122" s="139">
        <v>0</v>
      </c>
      <c r="O122" s="215">
        <v>94.79</v>
      </c>
      <c r="P122" s="216"/>
      <c r="Q122" s="217"/>
      <c r="R122" s="215">
        <v>85.72</v>
      </c>
      <c r="S122" s="216"/>
      <c r="T122" s="217"/>
      <c r="U122" s="215">
        <v>32.83</v>
      </c>
      <c r="V122" s="216"/>
      <c r="W122" s="217"/>
      <c r="X122" s="218">
        <v>118.55</v>
      </c>
      <c r="Y122" s="219"/>
      <c r="Z122" s="220"/>
      <c r="AA122" s="141">
        <v>23.69</v>
      </c>
      <c r="AB122" s="141">
        <v>29.63</v>
      </c>
    </row>
    <row r="123" spans="1:28" ht="19.350000000000001" customHeight="1">
      <c r="A123" s="241">
        <v>71431</v>
      </c>
      <c r="B123" s="242"/>
      <c r="C123" s="224" t="s">
        <v>6175</v>
      </c>
      <c r="D123" s="225"/>
      <c r="E123" s="215">
        <v>25.07</v>
      </c>
      <c r="F123" s="216"/>
      <c r="G123" s="217"/>
      <c r="H123" s="138" t="s">
        <v>68</v>
      </c>
      <c r="I123" s="230">
        <v>2</v>
      </c>
      <c r="J123" s="231"/>
      <c r="K123" s="141">
        <v>11.97</v>
      </c>
      <c r="L123" s="215">
        <v>14.94</v>
      </c>
      <c r="M123" s="217"/>
      <c r="N123" s="139">
        <v>0</v>
      </c>
      <c r="O123" s="215">
        <v>26.91</v>
      </c>
      <c r="P123" s="216"/>
      <c r="Q123" s="217"/>
      <c r="R123" s="215">
        <v>14.97</v>
      </c>
      <c r="S123" s="216"/>
      <c r="T123" s="217"/>
      <c r="U123" s="215">
        <v>18.68</v>
      </c>
      <c r="V123" s="216"/>
      <c r="W123" s="217"/>
      <c r="X123" s="215">
        <v>33.65</v>
      </c>
      <c r="Y123" s="216"/>
      <c r="Z123" s="217"/>
      <c r="AA123" s="141">
        <v>53.82</v>
      </c>
      <c r="AB123" s="141">
        <v>67.3</v>
      </c>
    </row>
    <row r="124" spans="1:28" ht="29.1" customHeight="1">
      <c r="A124" s="224" t="s">
        <v>6410</v>
      </c>
      <c r="B124" s="225"/>
      <c r="C124" s="224" t="s">
        <v>6411</v>
      </c>
      <c r="D124" s="225"/>
      <c r="E124" s="215">
        <v>25.07</v>
      </c>
      <c r="F124" s="216"/>
      <c r="G124" s="217"/>
      <c r="H124" s="138" t="s">
        <v>71</v>
      </c>
      <c r="I124" s="230">
        <v>2</v>
      </c>
      <c r="J124" s="231"/>
      <c r="K124" s="141">
        <v>29.94</v>
      </c>
      <c r="L124" s="215">
        <v>49.16</v>
      </c>
      <c r="M124" s="217"/>
      <c r="N124" s="139">
        <v>0</v>
      </c>
      <c r="O124" s="215">
        <v>79.099999999999994</v>
      </c>
      <c r="P124" s="216"/>
      <c r="Q124" s="217"/>
      <c r="R124" s="215">
        <v>37.44</v>
      </c>
      <c r="S124" s="216"/>
      <c r="T124" s="217"/>
      <c r="U124" s="215">
        <v>61.48</v>
      </c>
      <c r="V124" s="216"/>
      <c r="W124" s="217"/>
      <c r="X124" s="215">
        <v>98.93</v>
      </c>
      <c r="Y124" s="216"/>
      <c r="Z124" s="217"/>
      <c r="AA124" s="143">
        <v>158.19999999999999</v>
      </c>
      <c r="AB124" s="143">
        <v>197.86</v>
      </c>
    </row>
    <row r="125" spans="1:28" ht="29.1" customHeight="1">
      <c r="A125" s="224" t="s">
        <v>6412</v>
      </c>
      <c r="B125" s="225"/>
      <c r="C125" s="224" t="s">
        <v>6413</v>
      </c>
      <c r="D125" s="225"/>
      <c r="E125" s="215">
        <v>25.07</v>
      </c>
      <c r="F125" s="216"/>
      <c r="G125" s="217"/>
      <c r="H125" s="138" t="s">
        <v>71</v>
      </c>
      <c r="I125" s="230">
        <v>1</v>
      </c>
      <c r="J125" s="231"/>
      <c r="K125" s="141">
        <v>18.86</v>
      </c>
      <c r="L125" s="215">
        <v>25.04</v>
      </c>
      <c r="M125" s="217"/>
      <c r="N125" s="139">
        <v>0</v>
      </c>
      <c r="O125" s="215">
        <v>43.9</v>
      </c>
      <c r="P125" s="216"/>
      <c r="Q125" s="217"/>
      <c r="R125" s="215">
        <v>23.58</v>
      </c>
      <c r="S125" s="216"/>
      <c r="T125" s="217"/>
      <c r="U125" s="215">
        <v>31.31</v>
      </c>
      <c r="V125" s="216"/>
      <c r="W125" s="217"/>
      <c r="X125" s="215">
        <v>54.9</v>
      </c>
      <c r="Y125" s="216"/>
      <c r="Z125" s="217"/>
      <c r="AA125" s="141">
        <v>43.9</v>
      </c>
      <c r="AB125" s="141">
        <v>54.9</v>
      </c>
    </row>
    <row r="126" spans="1:28" ht="9.75" customHeight="1">
      <c r="A126" s="241">
        <v>71440</v>
      </c>
      <c r="B126" s="242"/>
      <c r="C126" s="224" t="s">
        <v>136</v>
      </c>
      <c r="D126" s="225"/>
      <c r="E126" s="215">
        <v>25.07</v>
      </c>
      <c r="F126" s="216"/>
      <c r="G126" s="217"/>
      <c r="H126" s="138" t="s">
        <v>68</v>
      </c>
      <c r="I126" s="230">
        <v>2</v>
      </c>
      <c r="J126" s="231"/>
      <c r="K126" s="139">
        <v>8.69</v>
      </c>
      <c r="L126" s="215">
        <v>10.82</v>
      </c>
      <c r="M126" s="217"/>
      <c r="N126" s="139">
        <v>0</v>
      </c>
      <c r="O126" s="215">
        <v>19.510000000000002</v>
      </c>
      <c r="P126" s="216"/>
      <c r="Q126" s="217"/>
      <c r="R126" s="215">
        <v>10.86</v>
      </c>
      <c r="S126" s="216"/>
      <c r="T126" s="217"/>
      <c r="U126" s="215">
        <v>13.53</v>
      </c>
      <c r="V126" s="216"/>
      <c r="W126" s="217"/>
      <c r="X126" s="215">
        <v>24.4</v>
      </c>
      <c r="Y126" s="216"/>
      <c r="Z126" s="217"/>
      <c r="AA126" s="141">
        <v>39.020000000000003</v>
      </c>
      <c r="AB126" s="141">
        <v>48.8</v>
      </c>
    </row>
    <row r="127" spans="1:28" ht="9.75" customHeight="1">
      <c r="A127" s="241">
        <v>71441</v>
      </c>
      <c r="B127" s="242"/>
      <c r="C127" s="224" t="s">
        <v>5480</v>
      </c>
      <c r="D127" s="225"/>
      <c r="E127" s="215">
        <v>25.07</v>
      </c>
      <c r="F127" s="216"/>
      <c r="G127" s="217"/>
      <c r="H127" s="138" t="s">
        <v>68</v>
      </c>
      <c r="I127" s="230">
        <v>1</v>
      </c>
      <c r="J127" s="231"/>
      <c r="K127" s="141">
        <v>14.95</v>
      </c>
      <c r="L127" s="215">
        <v>19.059999999999999</v>
      </c>
      <c r="M127" s="217"/>
      <c r="N127" s="139">
        <v>0</v>
      </c>
      <c r="O127" s="215">
        <v>34.01</v>
      </c>
      <c r="P127" s="216"/>
      <c r="Q127" s="217"/>
      <c r="R127" s="215">
        <v>18.690000000000001</v>
      </c>
      <c r="S127" s="216"/>
      <c r="T127" s="217"/>
      <c r="U127" s="215">
        <v>23.83</v>
      </c>
      <c r="V127" s="216"/>
      <c r="W127" s="217"/>
      <c r="X127" s="215">
        <v>42.53</v>
      </c>
      <c r="Y127" s="216"/>
      <c r="Z127" s="217"/>
      <c r="AA127" s="141">
        <v>34.01</v>
      </c>
      <c r="AB127" s="141">
        <v>42.53</v>
      </c>
    </row>
    <row r="128" spans="1:28" ht="19.350000000000001" customHeight="1">
      <c r="A128" s="241">
        <v>72397</v>
      </c>
      <c r="B128" s="242"/>
      <c r="C128" s="224" t="s">
        <v>5917</v>
      </c>
      <c r="D128" s="225"/>
      <c r="E128" s="215">
        <v>25.07</v>
      </c>
      <c r="F128" s="216"/>
      <c r="G128" s="217"/>
      <c r="H128" s="138" t="s">
        <v>71</v>
      </c>
      <c r="I128" s="230">
        <v>5</v>
      </c>
      <c r="J128" s="231"/>
      <c r="K128" s="139">
        <v>4.55</v>
      </c>
      <c r="L128" s="221">
        <v>1.54</v>
      </c>
      <c r="M128" s="223"/>
      <c r="N128" s="139">
        <v>0</v>
      </c>
      <c r="O128" s="221">
        <v>6.09</v>
      </c>
      <c r="P128" s="222"/>
      <c r="Q128" s="223"/>
      <c r="R128" s="221">
        <v>5.69</v>
      </c>
      <c r="S128" s="222"/>
      <c r="T128" s="223"/>
      <c r="U128" s="221">
        <v>1.92</v>
      </c>
      <c r="V128" s="222"/>
      <c r="W128" s="223"/>
      <c r="X128" s="221">
        <v>7.61</v>
      </c>
      <c r="Y128" s="222"/>
      <c r="Z128" s="223"/>
      <c r="AA128" s="141">
        <v>30.45</v>
      </c>
      <c r="AB128" s="141">
        <v>38.049999999999997</v>
      </c>
    </row>
    <row r="129" spans="1:28" ht="9.75" customHeight="1">
      <c r="A129" s="241">
        <v>72585</v>
      </c>
      <c r="B129" s="242"/>
      <c r="C129" s="224" t="s">
        <v>5491</v>
      </c>
      <c r="D129" s="225"/>
      <c r="E129" s="215">
        <v>25.07</v>
      </c>
      <c r="F129" s="216"/>
      <c r="G129" s="217"/>
      <c r="H129" s="138" t="s">
        <v>68</v>
      </c>
      <c r="I129" s="230">
        <v>1</v>
      </c>
      <c r="J129" s="231"/>
      <c r="K129" s="141">
        <v>12.36</v>
      </c>
      <c r="L129" s="215">
        <v>14.94</v>
      </c>
      <c r="M129" s="217"/>
      <c r="N129" s="139">
        <v>0</v>
      </c>
      <c r="O129" s="215">
        <v>27.3</v>
      </c>
      <c r="P129" s="216"/>
      <c r="Q129" s="217"/>
      <c r="R129" s="215">
        <v>15.45</v>
      </c>
      <c r="S129" s="216"/>
      <c r="T129" s="217"/>
      <c r="U129" s="215">
        <v>18.68</v>
      </c>
      <c r="V129" s="216"/>
      <c r="W129" s="217"/>
      <c r="X129" s="215">
        <v>34.14</v>
      </c>
      <c r="Y129" s="216"/>
      <c r="Z129" s="217"/>
      <c r="AA129" s="141">
        <v>27.3</v>
      </c>
      <c r="AB129" s="141">
        <v>34.14</v>
      </c>
    </row>
    <row r="130" spans="1:28" ht="29.1" customHeight="1">
      <c r="A130" s="241">
        <v>71443</v>
      </c>
      <c r="B130" s="242"/>
      <c r="C130" s="224" t="s">
        <v>5920</v>
      </c>
      <c r="D130" s="225"/>
      <c r="E130" s="215">
        <v>25.07</v>
      </c>
      <c r="F130" s="216"/>
      <c r="G130" s="217"/>
      <c r="H130" s="138" t="s">
        <v>68</v>
      </c>
      <c r="I130" s="230">
        <v>4</v>
      </c>
      <c r="J130" s="231"/>
      <c r="K130" s="141">
        <v>14.1</v>
      </c>
      <c r="L130" s="215">
        <v>19.059999999999999</v>
      </c>
      <c r="M130" s="217"/>
      <c r="N130" s="139">
        <v>0</v>
      </c>
      <c r="O130" s="215">
        <v>33.159999999999997</v>
      </c>
      <c r="P130" s="216"/>
      <c r="Q130" s="217"/>
      <c r="R130" s="215">
        <v>17.63</v>
      </c>
      <c r="S130" s="216"/>
      <c r="T130" s="217"/>
      <c r="U130" s="215">
        <v>23.83</v>
      </c>
      <c r="V130" s="216"/>
      <c r="W130" s="217"/>
      <c r="X130" s="215">
        <v>41.47</v>
      </c>
      <c r="Y130" s="216"/>
      <c r="Z130" s="217"/>
      <c r="AA130" s="143">
        <v>132.63999999999999</v>
      </c>
      <c r="AB130" s="143">
        <v>165.88</v>
      </c>
    </row>
    <row r="131" spans="1:28" ht="19.350000000000001" customHeight="1">
      <c r="A131" s="241">
        <v>72579</v>
      </c>
      <c r="B131" s="242"/>
      <c r="C131" s="224" t="s">
        <v>5924</v>
      </c>
      <c r="D131" s="225"/>
      <c r="E131" s="215">
        <v>25.07</v>
      </c>
      <c r="F131" s="216"/>
      <c r="G131" s="217"/>
      <c r="H131" s="138" t="s">
        <v>71</v>
      </c>
      <c r="I131" s="230">
        <v>3</v>
      </c>
      <c r="J131" s="231"/>
      <c r="K131" s="141">
        <v>12.47</v>
      </c>
      <c r="L131" s="215">
        <v>16.48</v>
      </c>
      <c r="M131" s="217"/>
      <c r="N131" s="139">
        <v>0</v>
      </c>
      <c r="O131" s="215">
        <v>28.95</v>
      </c>
      <c r="P131" s="216"/>
      <c r="Q131" s="217"/>
      <c r="R131" s="215">
        <v>15.59</v>
      </c>
      <c r="S131" s="216"/>
      <c r="T131" s="217"/>
      <c r="U131" s="215">
        <v>20.61</v>
      </c>
      <c r="V131" s="216"/>
      <c r="W131" s="217"/>
      <c r="X131" s="215">
        <v>36.200000000000003</v>
      </c>
      <c r="Y131" s="216"/>
      <c r="Z131" s="217"/>
      <c r="AA131" s="141">
        <v>86.85</v>
      </c>
      <c r="AB131" s="143">
        <v>108.6</v>
      </c>
    </row>
    <row r="132" spans="1:28" ht="19.350000000000001" customHeight="1">
      <c r="A132" s="224" t="s">
        <v>6414</v>
      </c>
      <c r="B132" s="225"/>
      <c r="C132" s="224" t="s">
        <v>6415</v>
      </c>
      <c r="D132" s="225"/>
      <c r="E132" s="215">
        <v>25.07</v>
      </c>
      <c r="F132" s="216"/>
      <c r="G132" s="217"/>
      <c r="H132" s="138" t="s">
        <v>71</v>
      </c>
      <c r="I132" s="230">
        <v>2</v>
      </c>
      <c r="J132" s="231"/>
      <c r="K132" s="141">
        <v>32.97</v>
      </c>
      <c r="L132" s="215">
        <v>27.3</v>
      </c>
      <c r="M132" s="217"/>
      <c r="N132" s="139">
        <v>0</v>
      </c>
      <c r="O132" s="215">
        <v>60.27</v>
      </c>
      <c r="P132" s="216"/>
      <c r="Q132" s="217"/>
      <c r="R132" s="215">
        <v>41.23</v>
      </c>
      <c r="S132" s="216"/>
      <c r="T132" s="217"/>
      <c r="U132" s="215">
        <v>34.14</v>
      </c>
      <c r="V132" s="216"/>
      <c r="W132" s="217"/>
      <c r="X132" s="215">
        <v>75.37</v>
      </c>
      <c r="Y132" s="216"/>
      <c r="Z132" s="217"/>
      <c r="AA132" s="143">
        <v>120.54</v>
      </c>
      <c r="AB132" s="143">
        <v>150.74</v>
      </c>
    </row>
    <row r="133" spans="1:28" ht="9.75" customHeight="1">
      <c r="A133" s="241">
        <v>72578</v>
      </c>
      <c r="B133" s="242"/>
      <c r="C133" s="224" t="s">
        <v>5921</v>
      </c>
      <c r="D133" s="225"/>
      <c r="E133" s="215">
        <v>25.07</v>
      </c>
      <c r="F133" s="216"/>
      <c r="G133" s="217"/>
      <c r="H133" s="138" t="s">
        <v>68</v>
      </c>
      <c r="I133" s="232">
        <v>27</v>
      </c>
      <c r="J133" s="233"/>
      <c r="K133" s="139">
        <v>9.7200000000000006</v>
      </c>
      <c r="L133" s="215">
        <v>14.94</v>
      </c>
      <c r="M133" s="217"/>
      <c r="N133" s="139">
        <v>0</v>
      </c>
      <c r="O133" s="215">
        <v>24.66</v>
      </c>
      <c r="P133" s="216"/>
      <c r="Q133" s="217"/>
      <c r="R133" s="215">
        <v>12.15</v>
      </c>
      <c r="S133" s="216"/>
      <c r="T133" s="217"/>
      <c r="U133" s="215">
        <v>18.68</v>
      </c>
      <c r="V133" s="216"/>
      <c r="W133" s="217"/>
      <c r="X133" s="215">
        <v>30.84</v>
      </c>
      <c r="Y133" s="216"/>
      <c r="Z133" s="217"/>
      <c r="AA133" s="143">
        <v>665.82</v>
      </c>
      <c r="AB133" s="143">
        <v>832.68</v>
      </c>
    </row>
    <row r="134" spans="1:28" ht="9.75" customHeight="1">
      <c r="A134" s="241">
        <v>72585</v>
      </c>
      <c r="B134" s="242"/>
      <c r="C134" s="224" t="s">
        <v>5491</v>
      </c>
      <c r="D134" s="225"/>
      <c r="E134" s="215">
        <v>25.07</v>
      </c>
      <c r="F134" s="216"/>
      <c r="G134" s="217"/>
      <c r="H134" s="138" t="s">
        <v>68</v>
      </c>
      <c r="I134" s="230">
        <v>1</v>
      </c>
      <c r="J134" s="231"/>
      <c r="K134" s="141">
        <v>12.36</v>
      </c>
      <c r="L134" s="215">
        <v>14.94</v>
      </c>
      <c r="M134" s="217"/>
      <c r="N134" s="139">
        <v>0</v>
      </c>
      <c r="O134" s="215">
        <v>27.3</v>
      </c>
      <c r="P134" s="216"/>
      <c r="Q134" s="217"/>
      <c r="R134" s="215">
        <v>15.45</v>
      </c>
      <c r="S134" s="216"/>
      <c r="T134" s="217"/>
      <c r="U134" s="215">
        <v>18.68</v>
      </c>
      <c r="V134" s="216"/>
      <c r="W134" s="217"/>
      <c r="X134" s="215">
        <v>34.14</v>
      </c>
      <c r="Y134" s="216"/>
      <c r="Z134" s="217"/>
      <c r="AA134" s="141">
        <v>27.3</v>
      </c>
      <c r="AB134" s="141">
        <v>34.14</v>
      </c>
    </row>
    <row r="135" spans="1:28" ht="9.75" customHeight="1">
      <c r="A135" s="241">
        <v>72320</v>
      </c>
      <c r="B135" s="242"/>
      <c r="C135" s="224" t="s">
        <v>5604</v>
      </c>
      <c r="D135" s="225"/>
      <c r="E135" s="215">
        <v>25.07</v>
      </c>
      <c r="F135" s="216"/>
      <c r="G135" s="217"/>
      <c r="H135" s="138" t="s">
        <v>68</v>
      </c>
      <c r="I135" s="230">
        <v>1</v>
      </c>
      <c r="J135" s="231"/>
      <c r="K135" s="141">
        <v>34.450000000000003</v>
      </c>
      <c r="L135" s="215">
        <v>51.54</v>
      </c>
      <c r="M135" s="217"/>
      <c r="N135" s="139">
        <v>0</v>
      </c>
      <c r="O135" s="215">
        <v>85.99</v>
      </c>
      <c r="P135" s="216"/>
      <c r="Q135" s="217"/>
      <c r="R135" s="215">
        <v>43.08</v>
      </c>
      <c r="S135" s="216"/>
      <c r="T135" s="217"/>
      <c r="U135" s="215">
        <v>64.459999999999994</v>
      </c>
      <c r="V135" s="216"/>
      <c r="W135" s="217"/>
      <c r="X135" s="218">
        <v>107.54</v>
      </c>
      <c r="Y135" s="219"/>
      <c r="Z135" s="220"/>
      <c r="AA135" s="141">
        <v>85.99</v>
      </c>
      <c r="AB135" s="143">
        <v>107.54</v>
      </c>
    </row>
    <row r="136" spans="1:28" ht="9.75" customHeight="1">
      <c r="A136" s="241">
        <v>71174</v>
      </c>
      <c r="B136" s="242"/>
      <c r="C136" s="224" t="s">
        <v>5516</v>
      </c>
      <c r="D136" s="225"/>
      <c r="E136" s="215">
        <v>25.07</v>
      </c>
      <c r="F136" s="216"/>
      <c r="G136" s="217"/>
      <c r="H136" s="138" t="s">
        <v>68</v>
      </c>
      <c r="I136" s="230">
        <v>1</v>
      </c>
      <c r="J136" s="231"/>
      <c r="K136" s="141">
        <v>56.96</v>
      </c>
      <c r="L136" s="215">
        <v>46.38</v>
      </c>
      <c r="M136" s="217"/>
      <c r="N136" s="139">
        <v>0</v>
      </c>
      <c r="O136" s="218">
        <v>103.34</v>
      </c>
      <c r="P136" s="219"/>
      <c r="Q136" s="220"/>
      <c r="R136" s="215">
        <v>71.23</v>
      </c>
      <c r="S136" s="216"/>
      <c r="T136" s="217"/>
      <c r="U136" s="215">
        <v>58</v>
      </c>
      <c r="V136" s="216"/>
      <c r="W136" s="217"/>
      <c r="X136" s="218">
        <v>129.24</v>
      </c>
      <c r="Y136" s="219"/>
      <c r="Z136" s="220"/>
      <c r="AA136" s="143">
        <v>103.34</v>
      </c>
      <c r="AB136" s="143">
        <v>129.24</v>
      </c>
    </row>
    <row r="137" spans="1:28" ht="9.75" customHeight="1">
      <c r="A137" s="241">
        <v>71171</v>
      </c>
      <c r="B137" s="242"/>
      <c r="C137" s="224" t="s">
        <v>134</v>
      </c>
      <c r="D137" s="225"/>
      <c r="E137" s="215">
        <v>25.07</v>
      </c>
      <c r="F137" s="216"/>
      <c r="G137" s="217"/>
      <c r="H137" s="138" t="s">
        <v>68</v>
      </c>
      <c r="I137" s="230">
        <v>9</v>
      </c>
      <c r="J137" s="231"/>
      <c r="K137" s="141">
        <v>11.26</v>
      </c>
      <c r="L137" s="215">
        <v>15.45</v>
      </c>
      <c r="M137" s="217"/>
      <c r="N137" s="139">
        <v>0</v>
      </c>
      <c r="O137" s="215">
        <v>26.71</v>
      </c>
      <c r="P137" s="216"/>
      <c r="Q137" s="217"/>
      <c r="R137" s="215">
        <v>14.08</v>
      </c>
      <c r="S137" s="216"/>
      <c r="T137" s="217"/>
      <c r="U137" s="215">
        <v>19.32</v>
      </c>
      <c r="V137" s="216"/>
      <c r="W137" s="217"/>
      <c r="X137" s="215">
        <v>33.4</v>
      </c>
      <c r="Y137" s="216"/>
      <c r="Z137" s="217"/>
      <c r="AA137" s="143">
        <v>240.39</v>
      </c>
      <c r="AB137" s="143">
        <v>300.60000000000002</v>
      </c>
    </row>
    <row r="138" spans="1:28" ht="19.350000000000001" customHeight="1">
      <c r="A138" s="241">
        <v>71184</v>
      </c>
      <c r="B138" s="242"/>
      <c r="C138" s="224" t="s">
        <v>135</v>
      </c>
      <c r="D138" s="225"/>
      <c r="E138" s="215">
        <v>25.07</v>
      </c>
      <c r="F138" s="216"/>
      <c r="G138" s="217"/>
      <c r="H138" s="138" t="s">
        <v>68</v>
      </c>
      <c r="I138" s="230">
        <v>4</v>
      </c>
      <c r="J138" s="231"/>
      <c r="K138" s="141">
        <v>62.72</v>
      </c>
      <c r="L138" s="215">
        <v>51.54</v>
      </c>
      <c r="M138" s="217"/>
      <c r="N138" s="139">
        <v>0</v>
      </c>
      <c r="O138" s="218">
        <v>114.26</v>
      </c>
      <c r="P138" s="219"/>
      <c r="Q138" s="220"/>
      <c r="R138" s="215">
        <v>78.44</v>
      </c>
      <c r="S138" s="216"/>
      <c r="T138" s="217"/>
      <c r="U138" s="215">
        <v>64.459999999999994</v>
      </c>
      <c r="V138" s="216"/>
      <c r="W138" s="217"/>
      <c r="X138" s="218">
        <v>142.9</v>
      </c>
      <c r="Y138" s="219"/>
      <c r="Z138" s="220"/>
      <c r="AA138" s="143">
        <v>457.04</v>
      </c>
      <c r="AB138" s="143">
        <v>571.6</v>
      </c>
    </row>
    <row r="139" spans="1:28" ht="19.350000000000001" customHeight="1">
      <c r="A139" s="241">
        <v>71450</v>
      </c>
      <c r="B139" s="242"/>
      <c r="C139" s="224" t="s">
        <v>6129</v>
      </c>
      <c r="D139" s="225"/>
      <c r="E139" s="215">
        <v>25.07</v>
      </c>
      <c r="F139" s="216"/>
      <c r="G139" s="217"/>
      <c r="H139" s="138" t="s">
        <v>68</v>
      </c>
      <c r="I139" s="230">
        <v>2</v>
      </c>
      <c r="J139" s="231"/>
      <c r="K139" s="141">
        <v>97.92</v>
      </c>
      <c r="L139" s="215">
        <v>30.92</v>
      </c>
      <c r="M139" s="217"/>
      <c r="N139" s="139">
        <v>0</v>
      </c>
      <c r="O139" s="218">
        <v>128.84</v>
      </c>
      <c r="P139" s="219"/>
      <c r="Q139" s="220"/>
      <c r="R139" s="218">
        <v>122.46</v>
      </c>
      <c r="S139" s="219"/>
      <c r="T139" s="220"/>
      <c r="U139" s="215">
        <v>38.67</v>
      </c>
      <c r="V139" s="216"/>
      <c r="W139" s="217"/>
      <c r="X139" s="218">
        <v>161.13999999999999</v>
      </c>
      <c r="Y139" s="219"/>
      <c r="Z139" s="220"/>
      <c r="AA139" s="143">
        <v>257.68</v>
      </c>
      <c r="AB139" s="143">
        <v>322.27999999999997</v>
      </c>
    </row>
    <row r="140" spans="1:28" ht="19.350000000000001" customHeight="1">
      <c r="A140" s="241">
        <v>71195</v>
      </c>
      <c r="B140" s="242"/>
      <c r="C140" s="224" t="s">
        <v>5927</v>
      </c>
      <c r="D140" s="225"/>
      <c r="E140" s="215">
        <v>25.07</v>
      </c>
      <c r="F140" s="216"/>
      <c r="G140" s="217"/>
      <c r="H140" s="138" t="s">
        <v>89</v>
      </c>
      <c r="I140" s="232">
        <v>35.69</v>
      </c>
      <c r="J140" s="233"/>
      <c r="K140" s="139">
        <v>2.75</v>
      </c>
      <c r="L140" s="215">
        <v>10.3</v>
      </c>
      <c r="M140" s="217"/>
      <c r="N140" s="139">
        <v>0</v>
      </c>
      <c r="O140" s="215">
        <v>13.05</v>
      </c>
      <c r="P140" s="216"/>
      <c r="Q140" s="217"/>
      <c r="R140" s="221">
        <v>3.43</v>
      </c>
      <c r="S140" s="222"/>
      <c r="T140" s="223"/>
      <c r="U140" s="215">
        <v>12.88</v>
      </c>
      <c r="V140" s="216"/>
      <c r="W140" s="217"/>
      <c r="X140" s="215">
        <v>16.32</v>
      </c>
      <c r="Y140" s="216"/>
      <c r="Z140" s="217"/>
      <c r="AA140" s="143">
        <v>465.75</v>
      </c>
      <c r="AB140" s="143">
        <v>582.46</v>
      </c>
    </row>
    <row r="141" spans="1:28" ht="19.350000000000001" customHeight="1">
      <c r="A141" s="241">
        <v>71194</v>
      </c>
      <c r="B141" s="242"/>
      <c r="C141" s="224" t="s">
        <v>140</v>
      </c>
      <c r="D141" s="225"/>
      <c r="E141" s="215">
        <v>25.07</v>
      </c>
      <c r="F141" s="216"/>
      <c r="G141" s="217"/>
      <c r="H141" s="138" t="s">
        <v>89</v>
      </c>
      <c r="I141" s="228">
        <v>266.26</v>
      </c>
      <c r="J141" s="229"/>
      <c r="K141" s="139">
        <v>2.16</v>
      </c>
      <c r="L141" s="221">
        <v>8.75</v>
      </c>
      <c r="M141" s="223"/>
      <c r="N141" s="139">
        <v>0</v>
      </c>
      <c r="O141" s="215">
        <v>10.91</v>
      </c>
      <c r="P141" s="216"/>
      <c r="Q141" s="217"/>
      <c r="R141" s="221">
        <v>2.7</v>
      </c>
      <c r="S141" s="222"/>
      <c r="T141" s="223"/>
      <c r="U141" s="215">
        <v>10.94</v>
      </c>
      <c r="V141" s="216"/>
      <c r="W141" s="217"/>
      <c r="X141" s="215">
        <v>13.64</v>
      </c>
      <c r="Y141" s="216"/>
      <c r="Z141" s="217"/>
      <c r="AA141" s="140">
        <v>2904.89</v>
      </c>
      <c r="AB141" s="140">
        <v>3631.78</v>
      </c>
    </row>
    <row r="142" spans="1:28" ht="19.350000000000001" customHeight="1">
      <c r="A142" s="241">
        <v>71196</v>
      </c>
      <c r="B142" s="242"/>
      <c r="C142" s="224" t="s">
        <v>5928</v>
      </c>
      <c r="D142" s="225"/>
      <c r="E142" s="215">
        <v>25.07</v>
      </c>
      <c r="F142" s="216"/>
      <c r="G142" s="217"/>
      <c r="H142" s="138" t="s">
        <v>89</v>
      </c>
      <c r="I142" s="232">
        <v>17.62</v>
      </c>
      <c r="J142" s="233"/>
      <c r="K142" s="139">
        <v>2.82</v>
      </c>
      <c r="L142" s="215">
        <v>10.3</v>
      </c>
      <c r="M142" s="217"/>
      <c r="N142" s="139">
        <v>0</v>
      </c>
      <c r="O142" s="215">
        <v>13.12</v>
      </c>
      <c r="P142" s="216"/>
      <c r="Q142" s="217"/>
      <c r="R142" s="221">
        <v>3.52</v>
      </c>
      <c r="S142" s="222"/>
      <c r="T142" s="223"/>
      <c r="U142" s="215">
        <v>12.88</v>
      </c>
      <c r="V142" s="216"/>
      <c r="W142" s="217"/>
      <c r="X142" s="215">
        <v>16.399999999999999</v>
      </c>
      <c r="Y142" s="216"/>
      <c r="Z142" s="217"/>
      <c r="AA142" s="143">
        <v>231.17</v>
      </c>
      <c r="AB142" s="143">
        <v>288.95999999999998</v>
      </c>
    </row>
    <row r="143" spans="1:28" ht="19.350000000000001" customHeight="1">
      <c r="A143" s="241">
        <v>71670</v>
      </c>
      <c r="B143" s="242"/>
      <c r="C143" s="224" t="s">
        <v>5804</v>
      </c>
      <c r="D143" s="225"/>
      <c r="E143" s="215">
        <v>25.07</v>
      </c>
      <c r="F143" s="216"/>
      <c r="G143" s="217"/>
      <c r="H143" s="138" t="s">
        <v>68</v>
      </c>
      <c r="I143" s="230">
        <v>2</v>
      </c>
      <c r="J143" s="231"/>
      <c r="K143" s="141">
        <v>43.71</v>
      </c>
      <c r="L143" s="215">
        <v>16.62</v>
      </c>
      <c r="M143" s="217"/>
      <c r="N143" s="139">
        <v>0</v>
      </c>
      <c r="O143" s="215">
        <v>60.33</v>
      </c>
      <c r="P143" s="216"/>
      <c r="Q143" s="217"/>
      <c r="R143" s="215">
        <v>54.66</v>
      </c>
      <c r="S143" s="216"/>
      <c r="T143" s="217"/>
      <c r="U143" s="215">
        <v>20.78</v>
      </c>
      <c r="V143" s="216"/>
      <c r="W143" s="217"/>
      <c r="X143" s="215">
        <v>75.45</v>
      </c>
      <c r="Y143" s="216"/>
      <c r="Z143" s="217"/>
      <c r="AA143" s="143">
        <v>120.66</v>
      </c>
      <c r="AB143" s="143">
        <v>150.9</v>
      </c>
    </row>
    <row r="144" spans="1:28" ht="29.1" customHeight="1">
      <c r="A144" s="241">
        <v>71648</v>
      </c>
      <c r="B144" s="242"/>
      <c r="C144" s="224" t="s">
        <v>6416</v>
      </c>
      <c r="D144" s="225"/>
      <c r="E144" s="215">
        <v>25.07</v>
      </c>
      <c r="F144" s="216"/>
      <c r="G144" s="217"/>
      <c r="H144" s="138" t="s">
        <v>71</v>
      </c>
      <c r="I144" s="232">
        <v>39</v>
      </c>
      <c r="J144" s="233"/>
      <c r="K144" s="143">
        <v>120.35</v>
      </c>
      <c r="L144" s="215">
        <v>16.62</v>
      </c>
      <c r="M144" s="217"/>
      <c r="N144" s="139">
        <v>0</v>
      </c>
      <c r="O144" s="218">
        <v>136.97</v>
      </c>
      <c r="P144" s="219"/>
      <c r="Q144" s="220"/>
      <c r="R144" s="218">
        <v>150.52000000000001</v>
      </c>
      <c r="S144" s="219"/>
      <c r="T144" s="220"/>
      <c r="U144" s="215">
        <v>20.78</v>
      </c>
      <c r="V144" s="216"/>
      <c r="W144" s="217"/>
      <c r="X144" s="218">
        <v>171.3</v>
      </c>
      <c r="Y144" s="219"/>
      <c r="Z144" s="220"/>
      <c r="AA144" s="140">
        <v>5341.83</v>
      </c>
      <c r="AB144" s="140">
        <v>6680.7</v>
      </c>
    </row>
    <row r="145" spans="1:28" ht="19.350000000000001" customHeight="1">
      <c r="A145" s="224" t="s">
        <v>5931</v>
      </c>
      <c r="B145" s="225"/>
      <c r="C145" s="224" t="s">
        <v>5932</v>
      </c>
      <c r="D145" s="225"/>
      <c r="E145" s="215">
        <v>25.07</v>
      </c>
      <c r="F145" s="216"/>
      <c r="G145" s="217"/>
      <c r="H145" s="138" t="s">
        <v>71</v>
      </c>
      <c r="I145" s="230">
        <v>2</v>
      </c>
      <c r="J145" s="231"/>
      <c r="K145" s="141">
        <v>38.76</v>
      </c>
      <c r="L145" s="215">
        <v>21.35</v>
      </c>
      <c r="M145" s="217"/>
      <c r="N145" s="139">
        <v>0</v>
      </c>
      <c r="O145" s="215">
        <v>60.11</v>
      </c>
      <c r="P145" s="216"/>
      <c r="Q145" s="217"/>
      <c r="R145" s="215">
        <v>48.47</v>
      </c>
      <c r="S145" s="216"/>
      <c r="T145" s="217"/>
      <c r="U145" s="215">
        <v>26.7</v>
      </c>
      <c r="V145" s="216"/>
      <c r="W145" s="217"/>
      <c r="X145" s="215">
        <v>75.17</v>
      </c>
      <c r="Y145" s="216"/>
      <c r="Z145" s="217"/>
      <c r="AA145" s="143">
        <v>120.22</v>
      </c>
      <c r="AB145" s="143">
        <v>150.34</v>
      </c>
    </row>
    <row r="146" spans="1:28" ht="19.350000000000001" customHeight="1">
      <c r="A146" s="241">
        <v>72172</v>
      </c>
      <c r="B146" s="242"/>
      <c r="C146" s="224" t="s">
        <v>6417</v>
      </c>
      <c r="D146" s="225"/>
      <c r="E146" s="215">
        <v>25.07</v>
      </c>
      <c r="F146" s="216"/>
      <c r="G146" s="217"/>
      <c r="H146" s="138" t="s">
        <v>71</v>
      </c>
      <c r="I146" s="230">
        <v>1</v>
      </c>
      <c r="J146" s="231"/>
      <c r="K146" s="143">
        <v>234.56</v>
      </c>
      <c r="L146" s="218">
        <v>206.16</v>
      </c>
      <c r="M146" s="220"/>
      <c r="N146" s="139">
        <v>0</v>
      </c>
      <c r="O146" s="218">
        <v>440.72</v>
      </c>
      <c r="P146" s="219"/>
      <c r="Q146" s="220"/>
      <c r="R146" s="218">
        <v>293.36</v>
      </c>
      <c r="S146" s="219"/>
      <c r="T146" s="220"/>
      <c r="U146" s="218">
        <v>257.83999999999997</v>
      </c>
      <c r="V146" s="219"/>
      <c r="W146" s="220"/>
      <c r="X146" s="218">
        <v>551.20000000000005</v>
      </c>
      <c r="Y146" s="219"/>
      <c r="Z146" s="220"/>
      <c r="AA146" s="143">
        <v>440.72</v>
      </c>
      <c r="AB146" s="143">
        <v>551.20000000000005</v>
      </c>
    </row>
    <row r="147" spans="1:28" ht="29.1" customHeight="1">
      <c r="A147" s="224" t="s">
        <v>6418</v>
      </c>
      <c r="B147" s="225"/>
      <c r="C147" s="224" t="s">
        <v>5587</v>
      </c>
      <c r="D147" s="225"/>
      <c r="E147" s="215">
        <v>25.07</v>
      </c>
      <c r="F147" s="216"/>
      <c r="G147" s="217"/>
      <c r="H147" s="138" t="s">
        <v>71</v>
      </c>
      <c r="I147" s="230">
        <v>2</v>
      </c>
      <c r="J147" s="231"/>
      <c r="K147" s="143">
        <v>543.64</v>
      </c>
      <c r="L147" s="221">
        <v>8.75</v>
      </c>
      <c r="M147" s="223"/>
      <c r="N147" s="139">
        <v>0</v>
      </c>
      <c r="O147" s="218">
        <v>552.39</v>
      </c>
      <c r="P147" s="219"/>
      <c r="Q147" s="220"/>
      <c r="R147" s="218">
        <v>679.93</v>
      </c>
      <c r="S147" s="219"/>
      <c r="T147" s="220"/>
      <c r="U147" s="215">
        <v>10.94</v>
      </c>
      <c r="V147" s="216"/>
      <c r="W147" s="217"/>
      <c r="X147" s="218">
        <v>690.87</v>
      </c>
      <c r="Y147" s="219"/>
      <c r="Z147" s="220"/>
      <c r="AA147" s="140">
        <v>1104.78</v>
      </c>
      <c r="AB147" s="140">
        <v>1381.74</v>
      </c>
    </row>
    <row r="148" spans="1:28" ht="9.75" customHeight="1">
      <c r="A148" s="197"/>
      <c r="B148" s="199"/>
      <c r="C148" s="197" t="s">
        <v>6419</v>
      </c>
      <c r="D148" s="198"/>
      <c r="E148" s="198"/>
      <c r="F148" s="198"/>
      <c r="G148" s="198"/>
      <c r="H148" s="198"/>
      <c r="I148" s="198"/>
      <c r="J148" s="198"/>
      <c r="K148" s="198"/>
      <c r="L148" s="198"/>
      <c r="M148" s="198"/>
      <c r="N148" s="198"/>
      <c r="O148" s="198"/>
      <c r="P148" s="198"/>
      <c r="Q148" s="198"/>
      <c r="R148" s="198"/>
      <c r="S148" s="198"/>
      <c r="T148" s="198"/>
      <c r="U148" s="198"/>
      <c r="V148" s="198"/>
      <c r="W148" s="198"/>
      <c r="X148" s="198"/>
      <c r="Y148" s="198"/>
      <c r="Z148" s="198"/>
      <c r="AA148" s="198"/>
      <c r="AB148" s="199"/>
    </row>
    <row r="149" spans="1:28" ht="19.350000000000001" customHeight="1">
      <c r="A149" s="241">
        <v>72556</v>
      </c>
      <c r="B149" s="242"/>
      <c r="C149" s="224" t="s">
        <v>5950</v>
      </c>
      <c r="D149" s="225"/>
      <c r="E149" s="215">
        <v>25.07</v>
      </c>
      <c r="F149" s="216"/>
      <c r="G149" s="217"/>
      <c r="H149" s="138" t="s">
        <v>68</v>
      </c>
      <c r="I149" s="230">
        <v>2</v>
      </c>
      <c r="J149" s="231"/>
      <c r="K149" s="141">
        <v>22.53</v>
      </c>
      <c r="L149" s="215">
        <v>19.059999999999999</v>
      </c>
      <c r="M149" s="217"/>
      <c r="N149" s="139">
        <v>0</v>
      </c>
      <c r="O149" s="215">
        <v>41.59</v>
      </c>
      <c r="P149" s="216"/>
      <c r="Q149" s="217"/>
      <c r="R149" s="215">
        <v>28.17</v>
      </c>
      <c r="S149" s="216"/>
      <c r="T149" s="217"/>
      <c r="U149" s="215">
        <v>23.83</v>
      </c>
      <c r="V149" s="216"/>
      <c r="W149" s="217"/>
      <c r="X149" s="215">
        <v>52.01</v>
      </c>
      <c r="Y149" s="216"/>
      <c r="Z149" s="217"/>
      <c r="AA149" s="141">
        <v>83.18</v>
      </c>
      <c r="AB149" s="143">
        <v>104.02</v>
      </c>
    </row>
    <row r="150" spans="1:28" ht="9.75" customHeight="1">
      <c r="A150" s="224" t="s">
        <v>6420</v>
      </c>
      <c r="B150" s="225"/>
      <c r="C150" s="224" t="s">
        <v>6421</v>
      </c>
      <c r="D150" s="225"/>
      <c r="E150" s="215">
        <v>25.07</v>
      </c>
      <c r="F150" s="216"/>
      <c r="G150" s="217"/>
      <c r="H150" s="138" t="s">
        <v>71</v>
      </c>
      <c r="I150" s="230">
        <v>1</v>
      </c>
      <c r="J150" s="231"/>
      <c r="K150" s="139">
        <v>2.99</v>
      </c>
      <c r="L150" s="221">
        <v>7.72</v>
      </c>
      <c r="M150" s="223"/>
      <c r="N150" s="139">
        <v>0</v>
      </c>
      <c r="O150" s="215">
        <v>10.71</v>
      </c>
      <c r="P150" s="216"/>
      <c r="Q150" s="217"/>
      <c r="R150" s="221">
        <v>3.73</v>
      </c>
      <c r="S150" s="222"/>
      <c r="T150" s="223"/>
      <c r="U150" s="221">
        <v>9.65</v>
      </c>
      <c r="V150" s="222"/>
      <c r="W150" s="223"/>
      <c r="X150" s="215">
        <v>13.39</v>
      </c>
      <c r="Y150" s="216"/>
      <c r="Z150" s="217"/>
      <c r="AA150" s="141">
        <v>10.71</v>
      </c>
      <c r="AB150" s="141">
        <v>13.39</v>
      </c>
    </row>
    <row r="151" spans="1:28" ht="29.1" customHeight="1">
      <c r="A151" s="241">
        <v>70633</v>
      </c>
      <c r="B151" s="242"/>
      <c r="C151" s="224" t="s">
        <v>5911</v>
      </c>
      <c r="D151" s="225"/>
      <c r="E151" s="215">
        <v>25.07</v>
      </c>
      <c r="F151" s="216"/>
      <c r="G151" s="217"/>
      <c r="H151" s="138" t="s">
        <v>73</v>
      </c>
      <c r="I151" s="230">
        <v>0.36</v>
      </c>
      <c r="J151" s="231"/>
      <c r="K151" s="139">
        <v>0</v>
      </c>
      <c r="L151" s="215">
        <v>68.489999999999995</v>
      </c>
      <c r="M151" s="217"/>
      <c r="N151" s="139">
        <v>0</v>
      </c>
      <c r="O151" s="215">
        <v>68.489999999999995</v>
      </c>
      <c r="P151" s="216"/>
      <c r="Q151" s="217"/>
      <c r="R151" s="221">
        <v>0</v>
      </c>
      <c r="S151" s="222"/>
      <c r="T151" s="223"/>
      <c r="U151" s="215">
        <v>85.66</v>
      </c>
      <c r="V151" s="216"/>
      <c r="W151" s="217"/>
      <c r="X151" s="215">
        <v>85.66</v>
      </c>
      <c r="Y151" s="216"/>
      <c r="Z151" s="217"/>
      <c r="AA151" s="141">
        <v>24.65</v>
      </c>
      <c r="AB151" s="141">
        <v>30.83</v>
      </c>
    </row>
    <row r="152" spans="1:28" ht="29.1" customHeight="1">
      <c r="A152" s="241">
        <v>70710</v>
      </c>
      <c r="B152" s="242"/>
      <c r="C152" s="224" t="s">
        <v>6422</v>
      </c>
      <c r="D152" s="225"/>
      <c r="E152" s="215">
        <v>25.07</v>
      </c>
      <c r="F152" s="216"/>
      <c r="G152" s="217"/>
      <c r="H152" s="138" t="s">
        <v>68</v>
      </c>
      <c r="I152" s="230">
        <v>1</v>
      </c>
      <c r="J152" s="231"/>
      <c r="K152" s="141">
        <v>70.099999999999994</v>
      </c>
      <c r="L152" s="218">
        <v>109.44</v>
      </c>
      <c r="M152" s="220"/>
      <c r="N152" s="139">
        <v>0</v>
      </c>
      <c r="O152" s="218">
        <v>179.54</v>
      </c>
      <c r="P152" s="219"/>
      <c r="Q152" s="220"/>
      <c r="R152" s="215">
        <v>87.67</v>
      </c>
      <c r="S152" s="216"/>
      <c r="T152" s="217"/>
      <c r="U152" s="218">
        <v>136.87</v>
      </c>
      <c r="V152" s="219"/>
      <c r="W152" s="220"/>
      <c r="X152" s="218">
        <v>224.55</v>
      </c>
      <c r="Y152" s="219"/>
      <c r="Z152" s="220"/>
      <c r="AA152" s="143">
        <v>179.54</v>
      </c>
      <c r="AB152" s="143">
        <v>224.55</v>
      </c>
    </row>
    <row r="153" spans="1:28" ht="9.75" customHeight="1">
      <c r="A153" s="241">
        <v>72400</v>
      </c>
      <c r="B153" s="242"/>
      <c r="C153" s="224" t="s">
        <v>6423</v>
      </c>
      <c r="D153" s="225"/>
      <c r="E153" s="215">
        <v>25.07</v>
      </c>
      <c r="F153" s="216"/>
      <c r="G153" s="217"/>
      <c r="H153" s="138" t="s">
        <v>68</v>
      </c>
      <c r="I153" s="230">
        <v>1</v>
      </c>
      <c r="J153" s="231"/>
      <c r="K153" s="141">
        <v>10.15</v>
      </c>
      <c r="L153" s="221">
        <v>1.54</v>
      </c>
      <c r="M153" s="223"/>
      <c r="N153" s="139">
        <v>0</v>
      </c>
      <c r="O153" s="215">
        <v>11.69</v>
      </c>
      <c r="P153" s="216"/>
      <c r="Q153" s="217"/>
      <c r="R153" s="215">
        <v>12.69</v>
      </c>
      <c r="S153" s="216"/>
      <c r="T153" s="217"/>
      <c r="U153" s="221">
        <v>1.92</v>
      </c>
      <c r="V153" s="222"/>
      <c r="W153" s="223"/>
      <c r="X153" s="215">
        <v>14.62</v>
      </c>
      <c r="Y153" s="216"/>
      <c r="Z153" s="217"/>
      <c r="AA153" s="141">
        <v>11.69</v>
      </c>
      <c r="AB153" s="141">
        <v>14.62</v>
      </c>
    </row>
    <row r="154" spans="1:28" ht="19.350000000000001" customHeight="1">
      <c r="A154" s="241">
        <v>71194</v>
      </c>
      <c r="B154" s="242"/>
      <c r="C154" s="224" t="s">
        <v>140</v>
      </c>
      <c r="D154" s="225"/>
      <c r="E154" s="215">
        <v>25.07</v>
      </c>
      <c r="F154" s="216"/>
      <c r="G154" s="217"/>
      <c r="H154" s="138" t="s">
        <v>89</v>
      </c>
      <c r="I154" s="232">
        <v>15.19</v>
      </c>
      <c r="J154" s="233"/>
      <c r="K154" s="139">
        <v>2.16</v>
      </c>
      <c r="L154" s="221">
        <v>8.75</v>
      </c>
      <c r="M154" s="223"/>
      <c r="N154" s="139">
        <v>0</v>
      </c>
      <c r="O154" s="215">
        <v>10.91</v>
      </c>
      <c r="P154" s="216"/>
      <c r="Q154" s="217"/>
      <c r="R154" s="221">
        <v>2.7</v>
      </c>
      <c r="S154" s="222"/>
      <c r="T154" s="223"/>
      <c r="U154" s="215">
        <v>10.94</v>
      </c>
      <c r="V154" s="216"/>
      <c r="W154" s="217"/>
      <c r="X154" s="215">
        <v>13.64</v>
      </c>
      <c r="Y154" s="216"/>
      <c r="Z154" s="217"/>
      <c r="AA154" s="143">
        <v>165.72</v>
      </c>
      <c r="AB154" s="143">
        <v>207.19</v>
      </c>
    </row>
    <row r="155" spans="1:28" ht="19.350000000000001" customHeight="1">
      <c r="A155" s="224" t="s">
        <v>6424</v>
      </c>
      <c r="B155" s="225"/>
      <c r="C155" s="224" t="s">
        <v>6425</v>
      </c>
      <c r="D155" s="225"/>
      <c r="E155" s="215">
        <v>25.07</v>
      </c>
      <c r="F155" s="216"/>
      <c r="G155" s="217"/>
      <c r="H155" s="138" t="s">
        <v>66</v>
      </c>
      <c r="I155" s="232">
        <v>12.3</v>
      </c>
      <c r="J155" s="233"/>
      <c r="K155" s="139">
        <v>1.37</v>
      </c>
      <c r="L155" s="215">
        <v>10.3</v>
      </c>
      <c r="M155" s="217"/>
      <c r="N155" s="139">
        <v>0</v>
      </c>
      <c r="O155" s="215">
        <v>11.67</v>
      </c>
      <c r="P155" s="216"/>
      <c r="Q155" s="217"/>
      <c r="R155" s="221">
        <v>1.71</v>
      </c>
      <c r="S155" s="222"/>
      <c r="T155" s="223"/>
      <c r="U155" s="215">
        <v>12.88</v>
      </c>
      <c r="V155" s="216"/>
      <c r="W155" s="217"/>
      <c r="X155" s="215">
        <v>14.59</v>
      </c>
      <c r="Y155" s="216"/>
      <c r="Z155" s="217"/>
      <c r="AA155" s="143">
        <v>143.54</v>
      </c>
      <c r="AB155" s="143">
        <v>179.45</v>
      </c>
    </row>
    <row r="156" spans="1:28" ht="9.75" customHeight="1">
      <c r="A156" s="197"/>
      <c r="B156" s="199"/>
      <c r="C156" s="197" t="s">
        <v>6426</v>
      </c>
      <c r="D156" s="198"/>
      <c r="E156" s="198"/>
      <c r="F156" s="198"/>
      <c r="G156" s="198"/>
      <c r="H156" s="198"/>
      <c r="I156" s="198"/>
      <c r="J156" s="198"/>
      <c r="K156" s="198"/>
      <c r="L156" s="198"/>
      <c r="M156" s="198"/>
      <c r="N156" s="198"/>
      <c r="O156" s="198"/>
      <c r="P156" s="198"/>
      <c r="Q156" s="198"/>
      <c r="R156" s="198"/>
      <c r="S156" s="198"/>
      <c r="T156" s="198"/>
      <c r="U156" s="198"/>
      <c r="V156" s="198"/>
      <c r="W156" s="198"/>
      <c r="X156" s="198"/>
      <c r="Y156" s="198"/>
      <c r="Z156" s="198"/>
      <c r="AA156" s="198"/>
      <c r="AB156" s="199"/>
    </row>
    <row r="157" spans="1:28" ht="9.75" customHeight="1">
      <c r="A157" s="224" t="s">
        <v>6406</v>
      </c>
      <c r="B157" s="225"/>
      <c r="C157" s="224" t="s">
        <v>6407</v>
      </c>
      <c r="D157" s="225"/>
      <c r="E157" s="215">
        <v>25.07</v>
      </c>
      <c r="F157" s="216"/>
      <c r="G157" s="217"/>
      <c r="H157" s="138" t="s">
        <v>71</v>
      </c>
      <c r="I157" s="230">
        <v>3</v>
      </c>
      <c r="J157" s="231"/>
      <c r="K157" s="139">
        <v>1.5</v>
      </c>
      <c r="L157" s="221">
        <v>7.72</v>
      </c>
      <c r="M157" s="223"/>
      <c r="N157" s="139">
        <v>0</v>
      </c>
      <c r="O157" s="221">
        <v>9.2200000000000006</v>
      </c>
      <c r="P157" s="222"/>
      <c r="Q157" s="223"/>
      <c r="R157" s="221">
        <v>1.87</v>
      </c>
      <c r="S157" s="222"/>
      <c r="T157" s="223"/>
      <c r="U157" s="221">
        <v>9.65</v>
      </c>
      <c r="V157" s="222"/>
      <c r="W157" s="223"/>
      <c r="X157" s="215">
        <v>11.53</v>
      </c>
      <c r="Y157" s="216"/>
      <c r="Z157" s="217"/>
      <c r="AA157" s="141">
        <v>27.66</v>
      </c>
      <c r="AB157" s="141">
        <v>34.590000000000003</v>
      </c>
    </row>
    <row r="158" spans="1:28" ht="19.350000000000001" customHeight="1">
      <c r="A158" s="241">
        <v>72397</v>
      </c>
      <c r="B158" s="242"/>
      <c r="C158" s="224" t="s">
        <v>5917</v>
      </c>
      <c r="D158" s="225"/>
      <c r="E158" s="215">
        <v>25.07</v>
      </c>
      <c r="F158" s="216"/>
      <c r="G158" s="217"/>
      <c r="H158" s="138" t="s">
        <v>71</v>
      </c>
      <c r="I158" s="230">
        <v>3</v>
      </c>
      <c r="J158" s="231"/>
      <c r="K158" s="139">
        <v>4.55</v>
      </c>
      <c r="L158" s="221">
        <v>1.54</v>
      </c>
      <c r="M158" s="223"/>
      <c r="N158" s="139">
        <v>0</v>
      </c>
      <c r="O158" s="221">
        <v>6.09</v>
      </c>
      <c r="P158" s="222"/>
      <c r="Q158" s="223"/>
      <c r="R158" s="221">
        <v>5.69</v>
      </c>
      <c r="S158" s="222"/>
      <c r="T158" s="223"/>
      <c r="U158" s="221">
        <v>1.92</v>
      </c>
      <c r="V158" s="222"/>
      <c r="W158" s="223"/>
      <c r="X158" s="221">
        <v>7.61</v>
      </c>
      <c r="Y158" s="222"/>
      <c r="Z158" s="223"/>
      <c r="AA158" s="141">
        <v>18.27</v>
      </c>
      <c r="AB158" s="141">
        <v>22.83</v>
      </c>
    </row>
    <row r="159" spans="1:28" ht="19.350000000000001" customHeight="1">
      <c r="A159" s="241">
        <v>71194</v>
      </c>
      <c r="B159" s="242"/>
      <c r="C159" s="224" t="s">
        <v>140</v>
      </c>
      <c r="D159" s="225"/>
      <c r="E159" s="215">
        <v>25.07</v>
      </c>
      <c r="F159" s="216"/>
      <c r="G159" s="217"/>
      <c r="H159" s="138" t="s">
        <v>89</v>
      </c>
      <c r="I159" s="232">
        <v>21.95</v>
      </c>
      <c r="J159" s="233"/>
      <c r="K159" s="139">
        <v>2.16</v>
      </c>
      <c r="L159" s="221">
        <v>8.75</v>
      </c>
      <c r="M159" s="223"/>
      <c r="N159" s="139">
        <v>0</v>
      </c>
      <c r="O159" s="215">
        <v>10.91</v>
      </c>
      <c r="P159" s="216"/>
      <c r="Q159" s="217"/>
      <c r="R159" s="221">
        <v>2.7</v>
      </c>
      <c r="S159" s="222"/>
      <c r="T159" s="223"/>
      <c r="U159" s="215">
        <v>10.94</v>
      </c>
      <c r="V159" s="216"/>
      <c r="W159" s="217"/>
      <c r="X159" s="215">
        <v>13.64</v>
      </c>
      <c r="Y159" s="216"/>
      <c r="Z159" s="217"/>
      <c r="AA159" s="143">
        <v>239.47</v>
      </c>
      <c r="AB159" s="143">
        <v>299.39</v>
      </c>
    </row>
    <row r="160" spans="1:28" ht="10.8" customHeight="1">
      <c r="A160" s="211"/>
      <c r="B160" s="211"/>
      <c r="C160" s="211"/>
      <c r="D160" s="211"/>
      <c r="E160" s="211"/>
      <c r="F160" s="211"/>
      <c r="G160" s="211"/>
      <c r="H160" s="211"/>
      <c r="I160" s="211"/>
      <c r="J160" s="211"/>
      <c r="K160" s="211"/>
      <c r="L160" s="211"/>
      <c r="M160" s="211"/>
      <c r="N160" s="211"/>
      <c r="O160" s="211"/>
      <c r="P160" s="211"/>
      <c r="Q160" s="211"/>
      <c r="R160" s="211"/>
      <c r="S160" s="211"/>
      <c r="T160" s="211"/>
      <c r="U160" s="211"/>
      <c r="V160" s="211"/>
      <c r="W160" s="211"/>
      <c r="X160" s="211"/>
      <c r="Y160" s="211"/>
      <c r="Z160" s="211"/>
      <c r="AA160" s="211"/>
      <c r="AB160" s="211"/>
    </row>
    <row r="161" spans="1:28" ht="9.75" customHeight="1">
      <c r="A161" s="206" t="s">
        <v>79</v>
      </c>
      <c r="B161" s="206"/>
      <c r="C161" s="206"/>
      <c r="D161" s="206"/>
      <c r="E161" s="206"/>
      <c r="F161" s="206"/>
      <c r="G161" s="206"/>
      <c r="H161" s="206"/>
      <c r="I161" s="206"/>
      <c r="J161" s="206"/>
      <c r="K161" s="206"/>
      <c r="L161" s="206"/>
      <c r="M161" s="206"/>
      <c r="N161" s="206"/>
      <c r="O161" s="206"/>
      <c r="P161" s="206"/>
      <c r="Q161" s="206"/>
      <c r="R161" s="206"/>
      <c r="S161" s="206"/>
      <c r="T161" s="206"/>
      <c r="U161" s="206"/>
      <c r="V161" s="206"/>
      <c r="W161" s="206"/>
      <c r="X161" s="206"/>
      <c r="Y161" s="206"/>
      <c r="Z161" s="206"/>
      <c r="AA161" s="142">
        <v>23702.83</v>
      </c>
      <c r="AB161" s="142">
        <v>29632.97</v>
      </c>
    </row>
    <row r="162" spans="1:28" ht="10.8" customHeight="1">
      <c r="A162" s="211"/>
      <c r="B162" s="211"/>
      <c r="C162" s="211"/>
      <c r="D162" s="211"/>
      <c r="E162" s="211"/>
      <c r="F162" s="211"/>
      <c r="G162" s="211"/>
      <c r="H162" s="211"/>
      <c r="I162" s="211"/>
      <c r="J162" s="211"/>
      <c r="K162" s="211"/>
      <c r="L162" s="211"/>
      <c r="M162" s="211"/>
      <c r="N162" s="211"/>
      <c r="O162" s="211"/>
      <c r="P162" s="211"/>
      <c r="Q162" s="211"/>
      <c r="R162" s="211"/>
      <c r="S162" s="211"/>
      <c r="T162" s="211"/>
      <c r="U162" s="211"/>
      <c r="V162" s="211"/>
      <c r="W162" s="211"/>
      <c r="X162" s="211"/>
      <c r="Y162" s="211"/>
      <c r="Z162" s="211"/>
      <c r="AA162" s="211"/>
      <c r="AB162" s="211"/>
    </row>
    <row r="163" spans="1:28" ht="10.8" customHeight="1">
      <c r="A163" s="211"/>
      <c r="B163" s="211"/>
      <c r="C163" s="211"/>
      <c r="D163" s="211"/>
      <c r="E163" s="211"/>
      <c r="F163" s="211"/>
      <c r="G163" s="211"/>
      <c r="H163" s="211"/>
      <c r="I163" s="211"/>
      <c r="J163" s="211"/>
      <c r="K163" s="211"/>
      <c r="L163" s="211"/>
      <c r="M163" s="211"/>
      <c r="N163" s="211"/>
      <c r="O163" s="211"/>
      <c r="P163" s="211"/>
      <c r="Q163" s="211"/>
      <c r="R163" s="211"/>
      <c r="S163" s="211"/>
      <c r="T163" s="211"/>
      <c r="U163" s="211"/>
      <c r="V163" s="211"/>
      <c r="W163" s="211"/>
      <c r="X163" s="211"/>
      <c r="Y163" s="211"/>
      <c r="Z163" s="211"/>
      <c r="AA163" s="211"/>
      <c r="AB163" s="211"/>
    </row>
    <row r="164" spans="1:28" ht="9.75" customHeight="1">
      <c r="A164" s="197" t="s">
        <v>55</v>
      </c>
      <c r="B164" s="199"/>
      <c r="C164" s="197" t="s">
        <v>56</v>
      </c>
      <c r="D164" s="199"/>
      <c r="E164" s="200" t="s">
        <v>57</v>
      </c>
      <c r="F164" s="201"/>
      <c r="G164" s="202"/>
      <c r="H164" s="136" t="s">
        <v>58</v>
      </c>
      <c r="I164" s="200" t="s">
        <v>59</v>
      </c>
      <c r="J164" s="202"/>
      <c r="K164" s="137" t="s">
        <v>60</v>
      </c>
      <c r="L164" s="200" t="s">
        <v>61</v>
      </c>
      <c r="M164" s="202"/>
      <c r="N164" s="137" t="s">
        <v>56</v>
      </c>
      <c r="O164" s="200" t="s">
        <v>62</v>
      </c>
      <c r="P164" s="201"/>
      <c r="Q164" s="202"/>
      <c r="R164" s="200" t="s">
        <v>5488</v>
      </c>
      <c r="S164" s="201"/>
      <c r="T164" s="202"/>
      <c r="U164" s="200" t="s">
        <v>63</v>
      </c>
      <c r="V164" s="201"/>
      <c r="W164" s="202"/>
      <c r="X164" s="200" t="s">
        <v>5489</v>
      </c>
      <c r="Y164" s="201"/>
      <c r="Z164" s="202"/>
      <c r="AA164" s="137" t="s">
        <v>64</v>
      </c>
      <c r="AB164" s="137" t="s">
        <v>65</v>
      </c>
    </row>
    <row r="165" spans="1:28" ht="9.75" customHeight="1">
      <c r="A165" s="197"/>
      <c r="B165" s="199"/>
      <c r="C165" s="197" t="s">
        <v>5955</v>
      </c>
      <c r="D165" s="198"/>
      <c r="E165" s="198"/>
      <c r="F165" s="198"/>
      <c r="G165" s="198"/>
      <c r="H165" s="198"/>
      <c r="I165" s="198"/>
      <c r="J165" s="198"/>
      <c r="K165" s="198"/>
      <c r="L165" s="198"/>
      <c r="M165" s="198"/>
      <c r="N165" s="198"/>
      <c r="O165" s="198"/>
      <c r="P165" s="198"/>
      <c r="Q165" s="198"/>
      <c r="R165" s="198"/>
      <c r="S165" s="198"/>
      <c r="T165" s="198"/>
      <c r="U165" s="198"/>
      <c r="V165" s="198"/>
      <c r="W165" s="198"/>
      <c r="X165" s="198"/>
      <c r="Y165" s="198"/>
      <c r="Z165" s="198"/>
      <c r="AA165" s="198"/>
      <c r="AB165" s="199"/>
    </row>
    <row r="166" spans="1:28" ht="9.75" customHeight="1">
      <c r="A166" s="197"/>
      <c r="B166" s="199"/>
      <c r="C166" s="197" t="s">
        <v>5567</v>
      </c>
      <c r="D166" s="198"/>
      <c r="E166" s="198"/>
      <c r="F166" s="198"/>
      <c r="G166" s="198"/>
      <c r="H166" s="198"/>
      <c r="I166" s="198"/>
      <c r="J166" s="198"/>
      <c r="K166" s="198"/>
      <c r="L166" s="198"/>
      <c r="M166" s="198"/>
      <c r="N166" s="198"/>
      <c r="O166" s="198"/>
      <c r="P166" s="198"/>
      <c r="Q166" s="198"/>
      <c r="R166" s="198"/>
      <c r="S166" s="198"/>
      <c r="T166" s="198"/>
      <c r="U166" s="198"/>
      <c r="V166" s="198"/>
      <c r="W166" s="198"/>
      <c r="X166" s="198"/>
      <c r="Y166" s="198"/>
      <c r="Z166" s="198"/>
      <c r="AA166" s="198"/>
      <c r="AB166" s="199"/>
    </row>
    <row r="167" spans="1:28" ht="19.350000000000001" customHeight="1">
      <c r="A167" s="241">
        <v>80556</v>
      </c>
      <c r="B167" s="242"/>
      <c r="C167" s="224" t="s">
        <v>5530</v>
      </c>
      <c r="D167" s="225"/>
      <c r="E167" s="215">
        <v>25.07</v>
      </c>
      <c r="F167" s="216"/>
      <c r="G167" s="217"/>
      <c r="H167" s="138" t="s">
        <v>68</v>
      </c>
      <c r="I167" s="230">
        <v>5</v>
      </c>
      <c r="J167" s="231"/>
      <c r="K167" s="139">
        <v>3.78</v>
      </c>
      <c r="L167" s="215">
        <v>12.95</v>
      </c>
      <c r="M167" s="217"/>
      <c r="N167" s="139">
        <v>0</v>
      </c>
      <c r="O167" s="215">
        <v>16.73</v>
      </c>
      <c r="P167" s="216"/>
      <c r="Q167" s="217"/>
      <c r="R167" s="221">
        <v>4.72</v>
      </c>
      <c r="S167" s="222"/>
      <c r="T167" s="223"/>
      <c r="U167" s="215">
        <v>16.190000000000001</v>
      </c>
      <c r="V167" s="216"/>
      <c r="W167" s="217"/>
      <c r="X167" s="215">
        <v>20.92</v>
      </c>
      <c r="Y167" s="216"/>
      <c r="Z167" s="217"/>
      <c r="AA167" s="141">
        <v>83.65</v>
      </c>
      <c r="AB167" s="143">
        <v>104.6</v>
      </c>
    </row>
    <row r="168" spans="1:28" ht="19.350000000000001" customHeight="1">
      <c r="A168" s="241">
        <v>80926</v>
      </c>
      <c r="B168" s="242"/>
      <c r="C168" s="224" t="s">
        <v>5956</v>
      </c>
      <c r="D168" s="225"/>
      <c r="E168" s="215">
        <v>25.07</v>
      </c>
      <c r="F168" s="216"/>
      <c r="G168" s="217"/>
      <c r="H168" s="138" t="s">
        <v>68</v>
      </c>
      <c r="I168" s="230">
        <v>7</v>
      </c>
      <c r="J168" s="231"/>
      <c r="K168" s="143">
        <v>101.58</v>
      </c>
      <c r="L168" s="215">
        <v>31.62</v>
      </c>
      <c r="M168" s="217"/>
      <c r="N168" s="139">
        <v>0</v>
      </c>
      <c r="O168" s="218">
        <v>133.19999999999999</v>
      </c>
      <c r="P168" s="219"/>
      <c r="Q168" s="220"/>
      <c r="R168" s="218">
        <v>127.04</v>
      </c>
      <c r="S168" s="219"/>
      <c r="T168" s="220"/>
      <c r="U168" s="215">
        <v>39.54</v>
      </c>
      <c r="V168" s="216"/>
      <c r="W168" s="217"/>
      <c r="X168" s="218">
        <v>166.59</v>
      </c>
      <c r="Y168" s="219"/>
      <c r="Z168" s="220"/>
      <c r="AA168" s="143">
        <v>932.4</v>
      </c>
      <c r="AB168" s="140">
        <v>1166.1300000000001</v>
      </c>
    </row>
    <row r="169" spans="1:28" ht="19.350000000000001" customHeight="1">
      <c r="A169" s="241">
        <v>80561</v>
      </c>
      <c r="B169" s="242"/>
      <c r="C169" s="224" t="s">
        <v>5958</v>
      </c>
      <c r="D169" s="225"/>
      <c r="E169" s="215">
        <v>25.07</v>
      </c>
      <c r="F169" s="216"/>
      <c r="G169" s="217"/>
      <c r="H169" s="138" t="s">
        <v>68</v>
      </c>
      <c r="I169" s="230">
        <v>7</v>
      </c>
      <c r="J169" s="231"/>
      <c r="K169" s="141">
        <v>11.89</v>
      </c>
      <c r="L169" s="215">
        <v>18.649999999999999</v>
      </c>
      <c r="M169" s="217"/>
      <c r="N169" s="139">
        <v>0</v>
      </c>
      <c r="O169" s="215">
        <v>30.54</v>
      </c>
      <c r="P169" s="216"/>
      <c r="Q169" s="217"/>
      <c r="R169" s="215">
        <v>14.87</v>
      </c>
      <c r="S169" s="216"/>
      <c r="T169" s="217"/>
      <c r="U169" s="215">
        <v>23.32</v>
      </c>
      <c r="V169" s="216"/>
      <c r="W169" s="217"/>
      <c r="X169" s="215">
        <v>38.19</v>
      </c>
      <c r="Y169" s="216"/>
      <c r="Z169" s="217"/>
      <c r="AA169" s="143">
        <v>213.78</v>
      </c>
      <c r="AB169" s="143">
        <v>267.33</v>
      </c>
    </row>
    <row r="170" spans="1:28" ht="19.350000000000001" customHeight="1">
      <c r="A170" s="241">
        <v>80976</v>
      </c>
      <c r="B170" s="242"/>
      <c r="C170" s="224" t="s">
        <v>6427</v>
      </c>
      <c r="D170" s="225"/>
      <c r="E170" s="215">
        <v>25.07</v>
      </c>
      <c r="F170" s="216"/>
      <c r="G170" s="217"/>
      <c r="H170" s="138" t="s">
        <v>68</v>
      </c>
      <c r="I170" s="230">
        <v>1</v>
      </c>
      <c r="J170" s="231"/>
      <c r="K170" s="141">
        <v>51.72</v>
      </c>
      <c r="L170" s="215">
        <v>27.98</v>
      </c>
      <c r="M170" s="217"/>
      <c r="N170" s="139">
        <v>0</v>
      </c>
      <c r="O170" s="215">
        <v>79.7</v>
      </c>
      <c r="P170" s="216"/>
      <c r="Q170" s="217"/>
      <c r="R170" s="215">
        <v>64.680000000000007</v>
      </c>
      <c r="S170" s="216"/>
      <c r="T170" s="217"/>
      <c r="U170" s="215">
        <v>34.99</v>
      </c>
      <c r="V170" s="216"/>
      <c r="W170" s="217"/>
      <c r="X170" s="215">
        <v>99.68</v>
      </c>
      <c r="Y170" s="216"/>
      <c r="Z170" s="217"/>
      <c r="AA170" s="141">
        <v>79.7</v>
      </c>
      <c r="AB170" s="141">
        <v>99.68</v>
      </c>
    </row>
    <row r="171" spans="1:28" ht="19.350000000000001" customHeight="1">
      <c r="A171" s="241">
        <v>80977</v>
      </c>
      <c r="B171" s="242"/>
      <c r="C171" s="224" t="s">
        <v>5590</v>
      </c>
      <c r="D171" s="225"/>
      <c r="E171" s="215">
        <v>25.07</v>
      </c>
      <c r="F171" s="216"/>
      <c r="G171" s="217"/>
      <c r="H171" s="138" t="s">
        <v>68</v>
      </c>
      <c r="I171" s="230">
        <v>2</v>
      </c>
      <c r="J171" s="231"/>
      <c r="K171" s="141">
        <v>71.44</v>
      </c>
      <c r="L171" s="215">
        <v>27.98</v>
      </c>
      <c r="M171" s="217"/>
      <c r="N171" s="139">
        <v>0</v>
      </c>
      <c r="O171" s="215">
        <v>99.42</v>
      </c>
      <c r="P171" s="216"/>
      <c r="Q171" s="217"/>
      <c r="R171" s="215">
        <v>89.35</v>
      </c>
      <c r="S171" s="216"/>
      <c r="T171" s="217"/>
      <c r="U171" s="215">
        <v>34.99</v>
      </c>
      <c r="V171" s="216"/>
      <c r="W171" s="217"/>
      <c r="X171" s="218">
        <v>124.34</v>
      </c>
      <c r="Y171" s="219"/>
      <c r="Z171" s="220"/>
      <c r="AA171" s="143">
        <v>198.84</v>
      </c>
      <c r="AB171" s="143">
        <v>248.68</v>
      </c>
    </row>
    <row r="172" spans="1:28" ht="19.350000000000001" customHeight="1">
      <c r="A172" s="241">
        <v>80979</v>
      </c>
      <c r="B172" s="242"/>
      <c r="C172" s="224" t="s">
        <v>6428</v>
      </c>
      <c r="D172" s="225"/>
      <c r="E172" s="215">
        <v>25.07</v>
      </c>
      <c r="F172" s="216"/>
      <c r="G172" s="217"/>
      <c r="H172" s="138" t="s">
        <v>68</v>
      </c>
      <c r="I172" s="230">
        <v>2</v>
      </c>
      <c r="J172" s="231"/>
      <c r="K172" s="143">
        <v>138.28</v>
      </c>
      <c r="L172" s="215">
        <v>44.06</v>
      </c>
      <c r="M172" s="217"/>
      <c r="N172" s="139">
        <v>0</v>
      </c>
      <c r="O172" s="218">
        <v>182.34</v>
      </c>
      <c r="P172" s="219"/>
      <c r="Q172" s="220"/>
      <c r="R172" s="218">
        <v>172.94</v>
      </c>
      <c r="S172" s="219"/>
      <c r="T172" s="220"/>
      <c r="U172" s="215">
        <v>55.1</v>
      </c>
      <c r="V172" s="216"/>
      <c r="W172" s="217"/>
      <c r="X172" s="218">
        <v>228.05</v>
      </c>
      <c r="Y172" s="219"/>
      <c r="Z172" s="220"/>
      <c r="AA172" s="143">
        <v>364.68</v>
      </c>
      <c r="AB172" s="143">
        <v>456.1</v>
      </c>
    </row>
    <row r="173" spans="1:28" ht="58.35" customHeight="1">
      <c r="A173" s="224" t="s">
        <v>5961</v>
      </c>
      <c r="B173" s="225"/>
      <c r="C173" s="224" t="s">
        <v>5962</v>
      </c>
      <c r="D173" s="225"/>
      <c r="E173" s="215">
        <v>25.07</v>
      </c>
      <c r="F173" s="216"/>
      <c r="G173" s="217"/>
      <c r="H173" s="138" t="s">
        <v>71</v>
      </c>
      <c r="I173" s="230">
        <v>8</v>
      </c>
      <c r="J173" s="231"/>
      <c r="K173" s="141">
        <v>39.33</v>
      </c>
      <c r="L173" s="215">
        <v>16.88</v>
      </c>
      <c r="M173" s="217"/>
      <c r="N173" s="139">
        <v>0</v>
      </c>
      <c r="O173" s="215">
        <v>56.21</v>
      </c>
      <c r="P173" s="216"/>
      <c r="Q173" s="217"/>
      <c r="R173" s="215">
        <v>49.19</v>
      </c>
      <c r="S173" s="216"/>
      <c r="T173" s="217"/>
      <c r="U173" s="215">
        <v>21.11</v>
      </c>
      <c r="V173" s="216"/>
      <c r="W173" s="217"/>
      <c r="X173" s="215">
        <v>70.3</v>
      </c>
      <c r="Y173" s="216"/>
      <c r="Z173" s="217"/>
      <c r="AA173" s="143">
        <v>449.68</v>
      </c>
      <c r="AB173" s="143">
        <v>562.4</v>
      </c>
    </row>
    <row r="174" spans="1:28" ht="9.75" customHeight="1">
      <c r="A174" s="197"/>
      <c r="B174" s="199"/>
      <c r="C174" s="197" t="s">
        <v>5614</v>
      </c>
      <c r="D174" s="198"/>
      <c r="E174" s="198"/>
      <c r="F174" s="198"/>
      <c r="G174" s="198"/>
      <c r="H174" s="198"/>
      <c r="I174" s="198"/>
      <c r="J174" s="198"/>
      <c r="K174" s="198"/>
      <c r="L174" s="198"/>
      <c r="M174" s="198"/>
      <c r="N174" s="198"/>
      <c r="O174" s="198"/>
      <c r="P174" s="198"/>
      <c r="Q174" s="198"/>
      <c r="R174" s="198"/>
      <c r="S174" s="198"/>
      <c r="T174" s="198"/>
      <c r="U174" s="198"/>
      <c r="V174" s="198"/>
      <c r="W174" s="198"/>
      <c r="X174" s="198"/>
      <c r="Y174" s="198"/>
      <c r="Z174" s="198"/>
      <c r="AA174" s="198"/>
      <c r="AB174" s="199"/>
    </row>
    <row r="175" spans="1:28" ht="19.350000000000001" customHeight="1">
      <c r="A175" s="241">
        <v>81066</v>
      </c>
      <c r="B175" s="242"/>
      <c r="C175" s="224" t="s">
        <v>159</v>
      </c>
      <c r="D175" s="225"/>
      <c r="E175" s="215">
        <v>25.07</v>
      </c>
      <c r="F175" s="216"/>
      <c r="G175" s="217"/>
      <c r="H175" s="138" t="s">
        <v>68</v>
      </c>
      <c r="I175" s="232">
        <v>14</v>
      </c>
      <c r="J175" s="233"/>
      <c r="K175" s="139">
        <v>1.0900000000000001</v>
      </c>
      <c r="L175" s="221">
        <v>4.66</v>
      </c>
      <c r="M175" s="223"/>
      <c r="N175" s="139">
        <v>0</v>
      </c>
      <c r="O175" s="221">
        <v>5.75</v>
      </c>
      <c r="P175" s="222"/>
      <c r="Q175" s="223"/>
      <c r="R175" s="221">
        <v>1.36</v>
      </c>
      <c r="S175" s="222"/>
      <c r="T175" s="223"/>
      <c r="U175" s="221">
        <v>5.82</v>
      </c>
      <c r="V175" s="222"/>
      <c r="W175" s="223"/>
      <c r="X175" s="221">
        <v>7.19</v>
      </c>
      <c r="Y175" s="222"/>
      <c r="Z175" s="223"/>
      <c r="AA175" s="141">
        <v>80.5</v>
      </c>
      <c r="AB175" s="143">
        <v>100.66</v>
      </c>
    </row>
    <row r="176" spans="1:28" ht="19.350000000000001" customHeight="1">
      <c r="A176" s="241">
        <v>81161</v>
      </c>
      <c r="B176" s="242"/>
      <c r="C176" s="224" t="s">
        <v>6429</v>
      </c>
      <c r="D176" s="225"/>
      <c r="E176" s="215">
        <v>25.07</v>
      </c>
      <c r="F176" s="216"/>
      <c r="G176" s="217"/>
      <c r="H176" s="138" t="s">
        <v>68</v>
      </c>
      <c r="I176" s="230">
        <v>1</v>
      </c>
      <c r="J176" s="231"/>
      <c r="K176" s="139">
        <v>0.53</v>
      </c>
      <c r="L176" s="221">
        <v>4.66</v>
      </c>
      <c r="M176" s="223"/>
      <c r="N176" s="139">
        <v>0</v>
      </c>
      <c r="O176" s="221">
        <v>5.19</v>
      </c>
      <c r="P176" s="222"/>
      <c r="Q176" s="223"/>
      <c r="R176" s="221">
        <v>0.66</v>
      </c>
      <c r="S176" s="222"/>
      <c r="T176" s="223"/>
      <c r="U176" s="221">
        <v>5.82</v>
      </c>
      <c r="V176" s="222"/>
      <c r="W176" s="223"/>
      <c r="X176" s="221">
        <v>6.49</v>
      </c>
      <c r="Y176" s="222"/>
      <c r="Z176" s="223"/>
      <c r="AA176" s="139">
        <v>5.19</v>
      </c>
      <c r="AB176" s="139">
        <v>6.49</v>
      </c>
    </row>
    <row r="177" spans="1:28" ht="19.350000000000001" customHeight="1">
      <c r="A177" s="241">
        <v>81163</v>
      </c>
      <c r="B177" s="242"/>
      <c r="C177" s="224" t="s">
        <v>6430</v>
      </c>
      <c r="D177" s="225"/>
      <c r="E177" s="215">
        <v>25.07</v>
      </c>
      <c r="F177" s="216"/>
      <c r="G177" s="217"/>
      <c r="H177" s="138" t="s">
        <v>68</v>
      </c>
      <c r="I177" s="230">
        <v>1</v>
      </c>
      <c r="J177" s="231"/>
      <c r="K177" s="139">
        <v>2.15</v>
      </c>
      <c r="L177" s="221">
        <v>7.25</v>
      </c>
      <c r="M177" s="223"/>
      <c r="N177" s="139">
        <v>0</v>
      </c>
      <c r="O177" s="221">
        <v>9.4</v>
      </c>
      <c r="P177" s="222"/>
      <c r="Q177" s="223"/>
      <c r="R177" s="221">
        <v>2.68</v>
      </c>
      <c r="S177" s="222"/>
      <c r="T177" s="223"/>
      <c r="U177" s="221">
        <v>9.06</v>
      </c>
      <c r="V177" s="222"/>
      <c r="W177" s="223"/>
      <c r="X177" s="215">
        <v>11.75</v>
      </c>
      <c r="Y177" s="216"/>
      <c r="Z177" s="217"/>
      <c r="AA177" s="139">
        <v>9.4</v>
      </c>
      <c r="AB177" s="141">
        <v>11.75</v>
      </c>
    </row>
    <row r="178" spans="1:28" ht="19.350000000000001" customHeight="1">
      <c r="A178" s="241">
        <v>81162</v>
      </c>
      <c r="B178" s="242"/>
      <c r="C178" s="224" t="s">
        <v>92</v>
      </c>
      <c r="D178" s="225"/>
      <c r="E178" s="215">
        <v>25.07</v>
      </c>
      <c r="F178" s="216"/>
      <c r="G178" s="217"/>
      <c r="H178" s="138" t="s">
        <v>68</v>
      </c>
      <c r="I178" s="230">
        <v>2</v>
      </c>
      <c r="J178" s="231"/>
      <c r="K178" s="139">
        <v>1.0900000000000001</v>
      </c>
      <c r="L178" s="221">
        <v>4.66</v>
      </c>
      <c r="M178" s="223"/>
      <c r="N178" s="139">
        <v>0</v>
      </c>
      <c r="O178" s="221">
        <v>5.75</v>
      </c>
      <c r="P178" s="222"/>
      <c r="Q178" s="223"/>
      <c r="R178" s="221">
        <v>1.36</v>
      </c>
      <c r="S178" s="222"/>
      <c r="T178" s="223"/>
      <c r="U178" s="221">
        <v>5.82</v>
      </c>
      <c r="V178" s="222"/>
      <c r="W178" s="223"/>
      <c r="X178" s="221">
        <v>7.19</v>
      </c>
      <c r="Y178" s="222"/>
      <c r="Z178" s="223"/>
      <c r="AA178" s="141">
        <v>11.5</v>
      </c>
      <c r="AB178" s="141">
        <v>14.38</v>
      </c>
    </row>
    <row r="179" spans="1:28" ht="9.75" customHeight="1">
      <c r="A179" s="241">
        <v>81302</v>
      </c>
      <c r="B179" s="242"/>
      <c r="C179" s="224" t="s">
        <v>5565</v>
      </c>
      <c r="D179" s="225"/>
      <c r="E179" s="215">
        <v>25.07</v>
      </c>
      <c r="F179" s="216"/>
      <c r="G179" s="217"/>
      <c r="H179" s="138" t="s">
        <v>68</v>
      </c>
      <c r="I179" s="230">
        <v>3</v>
      </c>
      <c r="J179" s="231"/>
      <c r="K179" s="139">
        <v>1.71</v>
      </c>
      <c r="L179" s="221">
        <v>9.32</v>
      </c>
      <c r="M179" s="223"/>
      <c r="N179" s="139">
        <v>0</v>
      </c>
      <c r="O179" s="215">
        <v>11.03</v>
      </c>
      <c r="P179" s="216"/>
      <c r="Q179" s="217"/>
      <c r="R179" s="221">
        <v>2.13</v>
      </c>
      <c r="S179" s="222"/>
      <c r="T179" s="223"/>
      <c r="U179" s="215">
        <v>11.65</v>
      </c>
      <c r="V179" s="216"/>
      <c r="W179" s="217"/>
      <c r="X179" s="215">
        <v>13.79</v>
      </c>
      <c r="Y179" s="216"/>
      <c r="Z179" s="217"/>
      <c r="AA179" s="141">
        <v>33.090000000000003</v>
      </c>
      <c r="AB179" s="141">
        <v>41.37</v>
      </c>
    </row>
    <row r="180" spans="1:28" ht="9.75" customHeight="1">
      <c r="A180" s="241">
        <v>81303</v>
      </c>
      <c r="B180" s="242"/>
      <c r="C180" s="224" t="s">
        <v>6327</v>
      </c>
      <c r="D180" s="225"/>
      <c r="E180" s="215">
        <v>25.07</v>
      </c>
      <c r="F180" s="216"/>
      <c r="G180" s="217"/>
      <c r="H180" s="138" t="s">
        <v>68</v>
      </c>
      <c r="I180" s="230">
        <v>4</v>
      </c>
      <c r="J180" s="231"/>
      <c r="K180" s="139">
        <v>5.1100000000000003</v>
      </c>
      <c r="L180" s="221">
        <v>9.32</v>
      </c>
      <c r="M180" s="223"/>
      <c r="N180" s="139">
        <v>0</v>
      </c>
      <c r="O180" s="215">
        <v>14.43</v>
      </c>
      <c r="P180" s="216"/>
      <c r="Q180" s="217"/>
      <c r="R180" s="221">
        <v>6.39</v>
      </c>
      <c r="S180" s="222"/>
      <c r="T180" s="223"/>
      <c r="U180" s="215">
        <v>11.65</v>
      </c>
      <c r="V180" s="216"/>
      <c r="W180" s="217"/>
      <c r="X180" s="215">
        <v>18.04</v>
      </c>
      <c r="Y180" s="216"/>
      <c r="Z180" s="217"/>
      <c r="AA180" s="141">
        <v>57.72</v>
      </c>
      <c r="AB180" s="141">
        <v>72.16</v>
      </c>
    </row>
    <row r="181" spans="1:28" ht="19.350000000000001" customHeight="1">
      <c r="A181" s="241">
        <v>81369</v>
      </c>
      <c r="B181" s="242"/>
      <c r="C181" s="224" t="s">
        <v>93</v>
      </c>
      <c r="D181" s="225"/>
      <c r="E181" s="215">
        <v>25.07</v>
      </c>
      <c r="F181" s="216"/>
      <c r="G181" s="217"/>
      <c r="H181" s="138" t="s">
        <v>68</v>
      </c>
      <c r="I181" s="232">
        <v>10</v>
      </c>
      <c r="J181" s="233"/>
      <c r="K181" s="139">
        <v>6.72</v>
      </c>
      <c r="L181" s="221">
        <v>5.9</v>
      </c>
      <c r="M181" s="223"/>
      <c r="N181" s="139">
        <v>0</v>
      </c>
      <c r="O181" s="215">
        <v>12.62</v>
      </c>
      <c r="P181" s="216"/>
      <c r="Q181" s="217"/>
      <c r="R181" s="221">
        <v>8.4</v>
      </c>
      <c r="S181" s="222"/>
      <c r="T181" s="223"/>
      <c r="U181" s="221">
        <v>7.37</v>
      </c>
      <c r="V181" s="222"/>
      <c r="W181" s="223"/>
      <c r="X181" s="215">
        <v>15.78</v>
      </c>
      <c r="Y181" s="216"/>
      <c r="Z181" s="217"/>
      <c r="AA181" s="143">
        <v>126.2</v>
      </c>
      <c r="AB181" s="143">
        <v>157.80000000000001</v>
      </c>
    </row>
    <row r="182" spans="1:28" ht="19.350000000000001" customHeight="1">
      <c r="A182" s="241">
        <v>81321</v>
      </c>
      <c r="B182" s="242"/>
      <c r="C182" s="224" t="s">
        <v>94</v>
      </c>
      <c r="D182" s="225"/>
      <c r="E182" s="215">
        <v>25.07</v>
      </c>
      <c r="F182" s="216"/>
      <c r="G182" s="217"/>
      <c r="H182" s="138" t="s">
        <v>68</v>
      </c>
      <c r="I182" s="232">
        <v>12</v>
      </c>
      <c r="J182" s="233"/>
      <c r="K182" s="139">
        <v>0.92</v>
      </c>
      <c r="L182" s="221">
        <v>9.32</v>
      </c>
      <c r="M182" s="223"/>
      <c r="N182" s="139">
        <v>0</v>
      </c>
      <c r="O182" s="215">
        <v>10.24</v>
      </c>
      <c r="P182" s="216"/>
      <c r="Q182" s="217"/>
      <c r="R182" s="221">
        <v>1.1499999999999999</v>
      </c>
      <c r="S182" s="222"/>
      <c r="T182" s="223"/>
      <c r="U182" s="215">
        <v>11.65</v>
      </c>
      <c r="V182" s="216"/>
      <c r="W182" s="217"/>
      <c r="X182" s="215">
        <v>12.8</v>
      </c>
      <c r="Y182" s="216"/>
      <c r="Z182" s="217"/>
      <c r="AA182" s="143">
        <v>122.88</v>
      </c>
      <c r="AB182" s="143">
        <v>153.6</v>
      </c>
    </row>
    <row r="183" spans="1:28" ht="19.350000000000001" customHeight="1">
      <c r="A183" s="241">
        <v>81322</v>
      </c>
      <c r="B183" s="242"/>
      <c r="C183" s="224" t="s">
        <v>95</v>
      </c>
      <c r="D183" s="225"/>
      <c r="E183" s="215">
        <v>25.07</v>
      </c>
      <c r="F183" s="216"/>
      <c r="G183" s="217"/>
      <c r="H183" s="138" t="s">
        <v>68</v>
      </c>
      <c r="I183" s="230">
        <v>3</v>
      </c>
      <c r="J183" s="231"/>
      <c r="K183" s="139">
        <v>2.2599999999999998</v>
      </c>
      <c r="L183" s="221">
        <v>9.32</v>
      </c>
      <c r="M183" s="223"/>
      <c r="N183" s="139">
        <v>0</v>
      </c>
      <c r="O183" s="215">
        <v>11.58</v>
      </c>
      <c r="P183" s="216"/>
      <c r="Q183" s="217"/>
      <c r="R183" s="221">
        <v>2.82</v>
      </c>
      <c r="S183" s="222"/>
      <c r="T183" s="223"/>
      <c r="U183" s="215">
        <v>11.65</v>
      </c>
      <c r="V183" s="216"/>
      <c r="W183" s="217"/>
      <c r="X183" s="215">
        <v>14.48</v>
      </c>
      <c r="Y183" s="216"/>
      <c r="Z183" s="217"/>
      <c r="AA183" s="141">
        <v>34.74</v>
      </c>
      <c r="AB183" s="141">
        <v>43.44</v>
      </c>
    </row>
    <row r="184" spans="1:28" ht="19.350000000000001" customHeight="1">
      <c r="A184" s="241">
        <v>81323</v>
      </c>
      <c r="B184" s="242"/>
      <c r="C184" s="224" t="s">
        <v>5963</v>
      </c>
      <c r="D184" s="225"/>
      <c r="E184" s="215">
        <v>25.07</v>
      </c>
      <c r="F184" s="216"/>
      <c r="G184" s="217"/>
      <c r="H184" s="138" t="s">
        <v>68</v>
      </c>
      <c r="I184" s="230">
        <v>2</v>
      </c>
      <c r="J184" s="231"/>
      <c r="K184" s="139">
        <v>6.34</v>
      </c>
      <c r="L184" s="215">
        <v>14.51</v>
      </c>
      <c r="M184" s="217"/>
      <c r="N184" s="139">
        <v>0</v>
      </c>
      <c r="O184" s="215">
        <v>20.85</v>
      </c>
      <c r="P184" s="216"/>
      <c r="Q184" s="217"/>
      <c r="R184" s="221">
        <v>7.92</v>
      </c>
      <c r="S184" s="222"/>
      <c r="T184" s="223"/>
      <c r="U184" s="215">
        <v>18.14</v>
      </c>
      <c r="V184" s="216"/>
      <c r="W184" s="217"/>
      <c r="X184" s="215">
        <v>26.07</v>
      </c>
      <c r="Y184" s="216"/>
      <c r="Z184" s="217"/>
      <c r="AA184" s="141">
        <v>41.7</v>
      </c>
      <c r="AB184" s="141">
        <v>52.14</v>
      </c>
    </row>
    <row r="185" spans="1:28" ht="19.350000000000001" customHeight="1">
      <c r="A185" s="241">
        <v>81360</v>
      </c>
      <c r="B185" s="242"/>
      <c r="C185" s="224" t="s">
        <v>5964</v>
      </c>
      <c r="D185" s="225"/>
      <c r="E185" s="215">
        <v>25.07</v>
      </c>
      <c r="F185" s="216"/>
      <c r="G185" s="217"/>
      <c r="H185" s="138" t="s">
        <v>68</v>
      </c>
      <c r="I185" s="230">
        <v>3</v>
      </c>
      <c r="J185" s="231"/>
      <c r="K185" s="139">
        <v>6.09</v>
      </c>
      <c r="L185" s="221">
        <v>5.9</v>
      </c>
      <c r="M185" s="223"/>
      <c r="N185" s="139">
        <v>0</v>
      </c>
      <c r="O185" s="215">
        <v>11.99</v>
      </c>
      <c r="P185" s="216"/>
      <c r="Q185" s="217"/>
      <c r="R185" s="221">
        <v>7.61</v>
      </c>
      <c r="S185" s="222"/>
      <c r="T185" s="223"/>
      <c r="U185" s="221">
        <v>7.37</v>
      </c>
      <c r="V185" s="222"/>
      <c r="W185" s="223"/>
      <c r="X185" s="215">
        <v>14.99</v>
      </c>
      <c r="Y185" s="216"/>
      <c r="Z185" s="217"/>
      <c r="AA185" s="141">
        <v>35.97</v>
      </c>
      <c r="AB185" s="141">
        <v>44.97</v>
      </c>
    </row>
    <row r="186" spans="1:28" ht="9.75" customHeight="1">
      <c r="A186" s="241">
        <v>80510</v>
      </c>
      <c r="B186" s="242"/>
      <c r="C186" s="224" t="s">
        <v>149</v>
      </c>
      <c r="D186" s="225"/>
      <c r="E186" s="215">
        <v>25.07</v>
      </c>
      <c r="F186" s="216"/>
      <c r="G186" s="217"/>
      <c r="H186" s="138" t="s">
        <v>68</v>
      </c>
      <c r="I186" s="230">
        <v>2</v>
      </c>
      <c r="J186" s="231"/>
      <c r="K186" s="141">
        <v>10.67</v>
      </c>
      <c r="L186" s="221">
        <v>7.76</v>
      </c>
      <c r="M186" s="223"/>
      <c r="N186" s="139">
        <v>0</v>
      </c>
      <c r="O186" s="215">
        <v>18.43</v>
      </c>
      <c r="P186" s="216"/>
      <c r="Q186" s="217"/>
      <c r="R186" s="215">
        <v>13.34</v>
      </c>
      <c r="S186" s="216"/>
      <c r="T186" s="217"/>
      <c r="U186" s="221">
        <v>9.6999999999999993</v>
      </c>
      <c r="V186" s="222"/>
      <c r="W186" s="223"/>
      <c r="X186" s="215">
        <v>23.05</v>
      </c>
      <c r="Y186" s="216"/>
      <c r="Z186" s="217"/>
      <c r="AA186" s="141">
        <v>36.86</v>
      </c>
      <c r="AB186" s="141">
        <v>46.1</v>
      </c>
    </row>
    <row r="187" spans="1:28" ht="9.75" customHeight="1">
      <c r="A187" s="241">
        <v>81402</v>
      </c>
      <c r="B187" s="242"/>
      <c r="C187" s="224" t="s">
        <v>98</v>
      </c>
      <c r="D187" s="225"/>
      <c r="E187" s="215">
        <v>25.07</v>
      </c>
      <c r="F187" s="216"/>
      <c r="G187" s="217"/>
      <c r="H187" s="138" t="s">
        <v>68</v>
      </c>
      <c r="I187" s="230">
        <v>6</v>
      </c>
      <c r="J187" s="231"/>
      <c r="K187" s="139">
        <v>1.49</v>
      </c>
      <c r="L187" s="221">
        <v>9.84</v>
      </c>
      <c r="M187" s="223"/>
      <c r="N187" s="139">
        <v>0</v>
      </c>
      <c r="O187" s="215">
        <v>11.33</v>
      </c>
      <c r="P187" s="216"/>
      <c r="Q187" s="217"/>
      <c r="R187" s="221">
        <v>1.86</v>
      </c>
      <c r="S187" s="222"/>
      <c r="T187" s="223"/>
      <c r="U187" s="215">
        <v>12.3</v>
      </c>
      <c r="V187" s="216"/>
      <c r="W187" s="217"/>
      <c r="X187" s="215">
        <v>14.17</v>
      </c>
      <c r="Y187" s="216"/>
      <c r="Z187" s="217"/>
      <c r="AA187" s="141">
        <v>67.98</v>
      </c>
      <c r="AB187" s="141">
        <v>85.02</v>
      </c>
    </row>
    <row r="188" spans="1:28" ht="9.75" customHeight="1">
      <c r="A188" s="241">
        <v>81403</v>
      </c>
      <c r="B188" s="242"/>
      <c r="C188" s="224" t="s">
        <v>160</v>
      </c>
      <c r="D188" s="225"/>
      <c r="E188" s="215">
        <v>25.07</v>
      </c>
      <c r="F188" s="216"/>
      <c r="G188" s="217"/>
      <c r="H188" s="138" t="s">
        <v>68</v>
      </c>
      <c r="I188" s="230">
        <v>1</v>
      </c>
      <c r="J188" s="231"/>
      <c r="K188" s="139">
        <v>4.43</v>
      </c>
      <c r="L188" s="221">
        <v>9.84</v>
      </c>
      <c r="M188" s="223"/>
      <c r="N188" s="139">
        <v>0</v>
      </c>
      <c r="O188" s="215">
        <v>14.27</v>
      </c>
      <c r="P188" s="216"/>
      <c r="Q188" s="217"/>
      <c r="R188" s="221">
        <v>5.54</v>
      </c>
      <c r="S188" s="222"/>
      <c r="T188" s="223"/>
      <c r="U188" s="215">
        <v>12.3</v>
      </c>
      <c r="V188" s="216"/>
      <c r="W188" s="217"/>
      <c r="X188" s="215">
        <v>17.84</v>
      </c>
      <c r="Y188" s="216"/>
      <c r="Z188" s="217"/>
      <c r="AA188" s="141">
        <v>14.27</v>
      </c>
      <c r="AB188" s="141">
        <v>17.84</v>
      </c>
    </row>
    <row r="189" spans="1:28" ht="9.75" customHeight="1">
      <c r="A189" s="241">
        <v>81404</v>
      </c>
      <c r="B189" s="242"/>
      <c r="C189" s="224" t="s">
        <v>5558</v>
      </c>
      <c r="D189" s="225"/>
      <c r="E189" s="215">
        <v>25.07</v>
      </c>
      <c r="F189" s="216"/>
      <c r="G189" s="217"/>
      <c r="H189" s="138" t="s">
        <v>68</v>
      </c>
      <c r="I189" s="230">
        <v>2</v>
      </c>
      <c r="J189" s="231"/>
      <c r="K189" s="141">
        <v>13.04</v>
      </c>
      <c r="L189" s="215">
        <v>15.54</v>
      </c>
      <c r="M189" s="217"/>
      <c r="N189" s="139">
        <v>0</v>
      </c>
      <c r="O189" s="215">
        <v>28.58</v>
      </c>
      <c r="P189" s="216"/>
      <c r="Q189" s="217"/>
      <c r="R189" s="215">
        <v>16.3</v>
      </c>
      <c r="S189" s="216"/>
      <c r="T189" s="217"/>
      <c r="U189" s="215">
        <v>19.43</v>
      </c>
      <c r="V189" s="216"/>
      <c r="W189" s="217"/>
      <c r="X189" s="215">
        <v>35.74</v>
      </c>
      <c r="Y189" s="216"/>
      <c r="Z189" s="217"/>
      <c r="AA189" s="141">
        <v>57.16</v>
      </c>
      <c r="AB189" s="141">
        <v>71.48</v>
      </c>
    </row>
    <row r="190" spans="1:28" ht="19.350000000000001" customHeight="1">
      <c r="A190" s="241">
        <v>81421</v>
      </c>
      <c r="B190" s="242"/>
      <c r="C190" s="224" t="s">
        <v>97</v>
      </c>
      <c r="D190" s="225"/>
      <c r="E190" s="215">
        <v>25.07</v>
      </c>
      <c r="F190" s="216"/>
      <c r="G190" s="217"/>
      <c r="H190" s="138" t="s">
        <v>68</v>
      </c>
      <c r="I190" s="230">
        <v>5</v>
      </c>
      <c r="J190" s="231"/>
      <c r="K190" s="139">
        <v>7.2</v>
      </c>
      <c r="L190" s="221">
        <v>9.84</v>
      </c>
      <c r="M190" s="223"/>
      <c r="N190" s="139">
        <v>0</v>
      </c>
      <c r="O190" s="215">
        <v>17.04</v>
      </c>
      <c r="P190" s="216"/>
      <c r="Q190" s="217"/>
      <c r="R190" s="221">
        <v>9</v>
      </c>
      <c r="S190" s="222"/>
      <c r="T190" s="223"/>
      <c r="U190" s="215">
        <v>12.3</v>
      </c>
      <c r="V190" s="216"/>
      <c r="W190" s="217"/>
      <c r="X190" s="215">
        <v>21.31</v>
      </c>
      <c r="Y190" s="216"/>
      <c r="Z190" s="217"/>
      <c r="AA190" s="141">
        <v>85.2</v>
      </c>
      <c r="AB190" s="143">
        <v>106.55</v>
      </c>
    </row>
    <row r="191" spans="1:28" ht="19.350000000000001" customHeight="1">
      <c r="A191" s="241">
        <v>81422</v>
      </c>
      <c r="B191" s="242"/>
      <c r="C191" s="224" t="s">
        <v>5965</v>
      </c>
      <c r="D191" s="225"/>
      <c r="E191" s="215">
        <v>25.07</v>
      </c>
      <c r="F191" s="216"/>
      <c r="G191" s="217"/>
      <c r="H191" s="138" t="s">
        <v>68</v>
      </c>
      <c r="I191" s="230">
        <v>4</v>
      </c>
      <c r="J191" s="231"/>
      <c r="K191" s="139">
        <v>8.8800000000000008</v>
      </c>
      <c r="L191" s="215">
        <v>15.54</v>
      </c>
      <c r="M191" s="217"/>
      <c r="N191" s="139">
        <v>0</v>
      </c>
      <c r="O191" s="215">
        <v>24.42</v>
      </c>
      <c r="P191" s="216"/>
      <c r="Q191" s="217"/>
      <c r="R191" s="215">
        <v>11.1</v>
      </c>
      <c r="S191" s="216"/>
      <c r="T191" s="217"/>
      <c r="U191" s="215">
        <v>19.43</v>
      </c>
      <c r="V191" s="216"/>
      <c r="W191" s="217"/>
      <c r="X191" s="215">
        <v>30.54</v>
      </c>
      <c r="Y191" s="216"/>
      <c r="Z191" s="217"/>
      <c r="AA191" s="141">
        <v>97.68</v>
      </c>
      <c r="AB191" s="143">
        <v>122.16</v>
      </c>
    </row>
    <row r="192" spans="1:28" ht="19.350000000000001" customHeight="1">
      <c r="A192" s="241">
        <v>81539</v>
      </c>
      <c r="B192" s="242"/>
      <c r="C192" s="224" t="s">
        <v>6431</v>
      </c>
      <c r="D192" s="225"/>
      <c r="E192" s="215">
        <v>25.07</v>
      </c>
      <c r="F192" s="216"/>
      <c r="G192" s="217"/>
      <c r="H192" s="138" t="s">
        <v>68</v>
      </c>
      <c r="I192" s="230">
        <v>4</v>
      </c>
      <c r="J192" s="231"/>
      <c r="K192" s="141">
        <v>15.37</v>
      </c>
      <c r="L192" s="215">
        <v>14.51</v>
      </c>
      <c r="M192" s="217"/>
      <c r="N192" s="139">
        <v>0</v>
      </c>
      <c r="O192" s="215">
        <v>29.88</v>
      </c>
      <c r="P192" s="216"/>
      <c r="Q192" s="217"/>
      <c r="R192" s="215">
        <v>19.22</v>
      </c>
      <c r="S192" s="216"/>
      <c r="T192" s="217"/>
      <c r="U192" s="215">
        <v>18.14</v>
      </c>
      <c r="V192" s="216"/>
      <c r="W192" s="217"/>
      <c r="X192" s="215">
        <v>37.369999999999997</v>
      </c>
      <c r="Y192" s="216"/>
      <c r="Z192" s="217"/>
      <c r="AA192" s="143">
        <v>119.52</v>
      </c>
      <c r="AB192" s="143">
        <v>149.47999999999999</v>
      </c>
    </row>
    <row r="193" spans="1:28" ht="19.350000000000001" customHeight="1">
      <c r="A193" s="241">
        <v>81537</v>
      </c>
      <c r="B193" s="242"/>
      <c r="C193" s="224" t="s">
        <v>103</v>
      </c>
      <c r="D193" s="225"/>
      <c r="E193" s="215">
        <v>25.07</v>
      </c>
      <c r="F193" s="216"/>
      <c r="G193" s="217"/>
      <c r="H193" s="138" t="s">
        <v>68</v>
      </c>
      <c r="I193" s="230">
        <v>9</v>
      </c>
      <c r="J193" s="231"/>
      <c r="K193" s="139">
        <v>4.24</v>
      </c>
      <c r="L193" s="221">
        <v>9.32</v>
      </c>
      <c r="M193" s="223"/>
      <c r="N193" s="139">
        <v>0</v>
      </c>
      <c r="O193" s="215">
        <v>13.56</v>
      </c>
      <c r="P193" s="216"/>
      <c r="Q193" s="217"/>
      <c r="R193" s="221">
        <v>5.3</v>
      </c>
      <c r="S193" s="222"/>
      <c r="T193" s="223"/>
      <c r="U193" s="215">
        <v>11.65</v>
      </c>
      <c r="V193" s="216"/>
      <c r="W193" s="217"/>
      <c r="X193" s="215">
        <v>16.95</v>
      </c>
      <c r="Y193" s="216"/>
      <c r="Z193" s="217"/>
      <c r="AA193" s="143">
        <v>122.04</v>
      </c>
      <c r="AB193" s="143">
        <v>152.55000000000001</v>
      </c>
    </row>
    <row r="194" spans="1:28" ht="19.350000000000001" customHeight="1">
      <c r="A194" s="241">
        <v>81602</v>
      </c>
      <c r="B194" s="242"/>
      <c r="C194" s="224" t="s">
        <v>5967</v>
      </c>
      <c r="D194" s="225"/>
      <c r="E194" s="215">
        <v>25.07</v>
      </c>
      <c r="F194" s="216"/>
      <c r="G194" s="217"/>
      <c r="H194" s="138" t="s">
        <v>68</v>
      </c>
      <c r="I194" s="230">
        <v>4</v>
      </c>
      <c r="J194" s="231"/>
      <c r="K194" s="139">
        <v>2.25</v>
      </c>
      <c r="L194" s="221">
        <v>7.25</v>
      </c>
      <c r="M194" s="223"/>
      <c r="N194" s="139">
        <v>0</v>
      </c>
      <c r="O194" s="221">
        <v>9.5</v>
      </c>
      <c r="P194" s="222"/>
      <c r="Q194" s="223"/>
      <c r="R194" s="221">
        <v>2.81</v>
      </c>
      <c r="S194" s="222"/>
      <c r="T194" s="223"/>
      <c r="U194" s="221">
        <v>9.06</v>
      </c>
      <c r="V194" s="222"/>
      <c r="W194" s="223"/>
      <c r="X194" s="215">
        <v>11.88</v>
      </c>
      <c r="Y194" s="216"/>
      <c r="Z194" s="217"/>
      <c r="AA194" s="141">
        <v>38</v>
      </c>
      <c r="AB194" s="141">
        <v>47.52</v>
      </c>
    </row>
    <row r="195" spans="1:28" ht="19.350000000000001" customHeight="1">
      <c r="A195" s="241">
        <v>81730</v>
      </c>
      <c r="B195" s="242"/>
      <c r="C195" s="224" t="s">
        <v>5968</v>
      </c>
      <c r="D195" s="225"/>
      <c r="E195" s="215">
        <v>25.07</v>
      </c>
      <c r="F195" s="216"/>
      <c r="G195" s="217"/>
      <c r="H195" s="138" t="s">
        <v>68</v>
      </c>
      <c r="I195" s="230">
        <v>5</v>
      </c>
      <c r="J195" s="231"/>
      <c r="K195" s="139">
        <v>5.29</v>
      </c>
      <c r="L195" s="215">
        <v>14.51</v>
      </c>
      <c r="M195" s="217"/>
      <c r="N195" s="139">
        <v>0</v>
      </c>
      <c r="O195" s="215">
        <v>19.8</v>
      </c>
      <c r="P195" s="216"/>
      <c r="Q195" s="217"/>
      <c r="R195" s="221">
        <v>6.61</v>
      </c>
      <c r="S195" s="222"/>
      <c r="T195" s="223"/>
      <c r="U195" s="215">
        <v>18.14</v>
      </c>
      <c r="V195" s="216"/>
      <c r="W195" s="217"/>
      <c r="X195" s="215">
        <v>24.76</v>
      </c>
      <c r="Y195" s="216"/>
      <c r="Z195" s="217"/>
      <c r="AA195" s="141">
        <v>99</v>
      </c>
      <c r="AB195" s="143">
        <v>123.8</v>
      </c>
    </row>
    <row r="196" spans="1:28" ht="19.350000000000001" customHeight="1">
      <c r="A196" s="241">
        <v>81731</v>
      </c>
      <c r="B196" s="242"/>
      <c r="C196" s="224" t="s">
        <v>5969</v>
      </c>
      <c r="D196" s="225"/>
      <c r="E196" s="215">
        <v>25.07</v>
      </c>
      <c r="F196" s="216"/>
      <c r="G196" s="217"/>
      <c r="H196" s="138" t="s">
        <v>68</v>
      </c>
      <c r="I196" s="230">
        <v>4</v>
      </c>
      <c r="J196" s="231"/>
      <c r="K196" s="141">
        <v>11.93</v>
      </c>
      <c r="L196" s="215">
        <v>14.51</v>
      </c>
      <c r="M196" s="217"/>
      <c r="N196" s="139">
        <v>0</v>
      </c>
      <c r="O196" s="215">
        <v>26.44</v>
      </c>
      <c r="P196" s="216"/>
      <c r="Q196" s="217"/>
      <c r="R196" s="215">
        <v>14.92</v>
      </c>
      <c r="S196" s="216"/>
      <c r="T196" s="217"/>
      <c r="U196" s="215">
        <v>18.14</v>
      </c>
      <c r="V196" s="216"/>
      <c r="W196" s="217"/>
      <c r="X196" s="215">
        <v>33.06</v>
      </c>
      <c r="Y196" s="216"/>
      <c r="Z196" s="217"/>
      <c r="AA196" s="143">
        <v>105.76</v>
      </c>
      <c r="AB196" s="143">
        <v>132.24</v>
      </c>
    </row>
    <row r="197" spans="1:28" ht="19.350000000000001" customHeight="1">
      <c r="A197" s="241">
        <v>81733</v>
      </c>
      <c r="B197" s="242"/>
      <c r="C197" s="224" t="s">
        <v>5970</v>
      </c>
      <c r="D197" s="225"/>
      <c r="E197" s="215">
        <v>25.07</v>
      </c>
      <c r="F197" s="216"/>
      <c r="G197" s="217"/>
      <c r="H197" s="138" t="s">
        <v>68</v>
      </c>
      <c r="I197" s="230">
        <v>6</v>
      </c>
      <c r="J197" s="231"/>
      <c r="K197" s="141">
        <v>29.15</v>
      </c>
      <c r="L197" s="215">
        <v>23.32</v>
      </c>
      <c r="M197" s="217"/>
      <c r="N197" s="139">
        <v>0</v>
      </c>
      <c r="O197" s="215">
        <v>52.47</v>
      </c>
      <c r="P197" s="216"/>
      <c r="Q197" s="217"/>
      <c r="R197" s="215">
        <v>36.450000000000003</v>
      </c>
      <c r="S197" s="216"/>
      <c r="T197" s="217"/>
      <c r="U197" s="215">
        <v>29.16</v>
      </c>
      <c r="V197" s="216"/>
      <c r="W197" s="217"/>
      <c r="X197" s="215">
        <v>65.62</v>
      </c>
      <c r="Y197" s="216"/>
      <c r="Z197" s="217"/>
      <c r="AA197" s="143">
        <v>314.82</v>
      </c>
      <c r="AB197" s="143">
        <v>393.72</v>
      </c>
    </row>
    <row r="198" spans="1:28" ht="19.350000000000001" customHeight="1">
      <c r="A198" s="241">
        <v>81936</v>
      </c>
      <c r="B198" s="242"/>
      <c r="C198" s="224" t="s">
        <v>163</v>
      </c>
      <c r="D198" s="225"/>
      <c r="E198" s="215">
        <v>25.07</v>
      </c>
      <c r="F198" s="216"/>
      <c r="G198" s="217"/>
      <c r="H198" s="138" t="s">
        <v>68</v>
      </c>
      <c r="I198" s="232">
        <v>10</v>
      </c>
      <c r="J198" s="233"/>
      <c r="K198" s="139">
        <v>2.73</v>
      </c>
      <c r="L198" s="215">
        <v>14.51</v>
      </c>
      <c r="M198" s="217"/>
      <c r="N198" s="139">
        <v>0</v>
      </c>
      <c r="O198" s="215">
        <v>17.239999999999998</v>
      </c>
      <c r="P198" s="216"/>
      <c r="Q198" s="217"/>
      <c r="R198" s="221">
        <v>3.41</v>
      </c>
      <c r="S198" s="222"/>
      <c r="T198" s="223"/>
      <c r="U198" s="215">
        <v>18.14</v>
      </c>
      <c r="V198" s="216"/>
      <c r="W198" s="217"/>
      <c r="X198" s="215">
        <v>21.56</v>
      </c>
      <c r="Y198" s="216"/>
      <c r="Z198" s="217"/>
      <c r="AA198" s="143">
        <v>172.4</v>
      </c>
      <c r="AB198" s="143">
        <v>215.6</v>
      </c>
    </row>
    <row r="199" spans="1:28" ht="19.350000000000001" customHeight="1">
      <c r="A199" s="241">
        <v>81924</v>
      </c>
      <c r="B199" s="242"/>
      <c r="C199" s="224" t="s">
        <v>5522</v>
      </c>
      <c r="D199" s="225"/>
      <c r="E199" s="215">
        <v>25.07</v>
      </c>
      <c r="F199" s="216"/>
      <c r="G199" s="217"/>
      <c r="H199" s="138" t="s">
        <v>68</v>
      </c>
      <c r="I199" s="230">
        <v>8</v>
      </c>
      <c r="J199" s="231"/>
      <c r="K199" s="139">
        <v>6.91</v>
      </c>
      <c r="L199" s="215">
        <v>23.32</v>
      </c>
      <c r="M199" s="217"/>
      <c r="N199" s="139">
        <v>0</v>
      </c>
      <c r="O199" s="215">
        <v>30.23</v>
      </c>
      <c r="P199" s="216"/>
      <c r="Q199" s="217"/>
      <c r="R199" s="221">
        <v>8.64</v>
      </c>
      <c r="S199" s="222"/>
      <c r="T199" s="223"/>
      <c r="U199" s="215">
        <v>29.16</v>
      </c>
      <c r="V199" s="216"/>
      <c r="W199" s="217"/>
      <c r="X199" s="215">
        <v>37.799999999999997</v>
      </c>
      <c r="Y199" s="216"/>
      <c r="Z199" s="217"/>
      <c r="AA199" s="143">
        <v>241.84</v>
      </c>
      <c r="AB199" s="143">
        <v>302.39999999999998</v>
      </c>
    </row>
    <row r="200" spans="1:28" ht="19.350000000000001" customHeight="1">
      <c r="A200" s="241">
        <v>81922</v>
      </c>
      <c r="B200" s="242"/>
      <c r="C200" s="224" t="s">
        <v>104</v>
      </c>
      <c r="D200" s="225"/>
      <c r="E200" s="215">
        <v>25.07</v>
      </c>
      <c r="F200" s="216"/>
      <c r="G200" s="217"/>
      <c r="H200" s="138" t="s">
        <v>68</v>
      </c>
      <c r="I200" s="232">
        <v>14</v>
      </c>
      <c r="J200" s="233"/>
      <c r="K200" s="139">
        <v>3.08</v>
      </c>
      <c r="L200" s="215">
        <v>14.51</v>
      </c>
      <c r="M200" s="217"/>
      <c r="N200" s="139">
        <v>0</v>
      </c>
      <c r="O200" s="215">
        <v>17.59</v>
      </c>
      <c r="P200" s="216"/>
      <c r="Q200" s="217"/>
      <c r="R200" s="221">
        <v>3.85</v>
      </c>
      <c r="S200" s="222"/>
      <c r="T200" s="223"/>
      <c r="U200" s="215">
        <v>18.14</v>
      </c>
      <c r="V200" s="216"/>
      <c r="W200" s="217"/>
      <c r="X200" s="215">
        <v>21.99</v>
      </c>
      <c r="Y200" s="216"/>
      <c r="Z200" s="217"/>
      <c r="AA200" s="143">
        <v>246.26</v>
      </c>
      <c r="AB200" s="143">
        <v>307.86</v>
      </c>
    </row>
    <row r="201" spans="1:28" ht="19.350000000000001" customHeight="1">
      <c r="A201" s="241">
        <v>81923</v>
      </c>
      <c r="B201" s="242"/>
      <c r="C201" s="224" t="s">
        <v>162</v>
      </c>
      <c r="D201" s="225"/>
      <c r="E201" s="215">
        <v>25.07</v>
      </c>
      <c r="F201" s="216"/>
      <c r="G201" s="217"/>
      <c r="H201" s="138" t="s">
        <v>68</v>
      </c>
      <c r="I201" s="230">
        <v>1</v>
      </c>
      <c r="J201" s="231"/>
      <c r="K201" s="139">
        <v>6.83</v>
      </c>
      <c r="L201" s="215">
        <v>18.649999999999999</v>
      </c>
      <c r="M201" s="217"/>
      <c r="N201" s="139">
        <v>0</v>
      </c>
      <c r="O201" s="215">
        <v>25.48</v>
      </c>
      <c r="P201" s="216"/>
      <c r="Q201" s="217"/>
      <c r="R201" s="221">
        <v>8.5399999999999991</v>
      </c>
      <c r="S201" s="222"/>
      <c r="T201" s="223"/>
      <c r="U201" s="215">
        <v>23.32</v>
      </c>
      <c r="V201" s="216"/>
      <c r="W201" s="217"/>
      <c r="X201" s="215">
        <v>31.86</v>
      </c>
      <c r="Y201" s="216"/>
      <c r="Z201" s="217"/>
      <c r="AA201" s="141">
        <v>25.48</v>
      </c>
      <c r="AB201" s="141">
        <v>31.86</v>
      </c>
    </row>
    <row r="202" spans="1:28" ht="19.350000000000001" customHeight="1">
      <c r="A202" s="241">
        <v>81975</v>
      </c>
      <c r="B202" s="242"/>
      <c r="C202" s="224" t="s">
        <v>5525</v>
      </c>
      <c r="D202" s="225"/>
      <c r="E202" s="215">
        <v>25.07</v>
      </c>
      <c r="F202" s="216"/>
      <c r="G202" s="217"/>
      <c r="H202" s="138" t="s">
        <v>68</v>
      </c>
      <c r="I202" s="230">
        <v>1</v>
      </c>
      <c r="J202" s="231"/>
      <c r="K202" s="141">
        <v>24.95</v>
      </c>
      <c r="L202" s="215">
        <v>23.84</v>
      </c>
      <c r="M202" s="217"/>
      <c r="N202" s="139">
        <v>0</v>
      </c>
      <c r="O202" s="215">
        <v>48.79</v>
      </c>
      <c r="P202" s="216"/>
      <c r="Q202" s="217"/>
      <c r="R202" s="215">
        <v>31.2</v>
      </c>
      <c r="S202" s="216"/>
      <c r="T202" s="217"/>
      <c r="U202" s="215">
        <v>29.81</v>
      </c>
      <c r="V202" s="216"/>
      <c r="W202" s="217"/>
      <c r="X202" s="215">
        <v>61.02</v>
      </c>
      <c r="Y202" s="216"/>
      <c r="Z202" s="217"/>
      <c r="AA202" s="141">
        <v>48.79</v>
      </c>
      <c r="AB202" s="141">
        <v>61.02</v>
      </c>
    </row>
    <row r="203" spans="1:28" ht="19.350000000000001" customHeight="1">
      <c r="A203" s="241">
        <v>81973</v>
      </c>
      <c r="B203" s="242"/>
      <c r="C203" s="224" t="s">
        <v>5524</v>
      </c>
      <c r="D203" s="225"/>
      <c r="E203" s="215">
        <v>25.07</v>
      </c>
      <c r="F203" s="216"/>
      <c r="G203" s="217"/>
      <c r="H203" s="138" t="s">
        <v>68</v>
      </c>
      <c r="I203" s="230">
        <v>4</v>
      </c>
      <c r="J203" s="231"/>
      <c r="K203" s="141">
        <v>14.55</v>
      </c>
      <c r="L203" s="215">
        <v>23.84</v>
      </c>
      <c r="M203" s="217"/>
      <c r="N203" s="139">
        <v>0</v>
      </c>
      <c r="O203" s="215">
        <v>38.39</v>
      </c>
      <c r="P203" s="216"/>
      <c r="Q203" s="217"/>
      <c r="R203" s="215">
        <v>18.190000000000001</v>
      </c>
      <c r="S203" s="216"/>
      <c r="T203" s="217"/>
      <c r="U203" s="215">
        <v>29.81</v>
      </c>
      <c r="V203" s="216"/>
      <c r="W203" s="217"/>
      <c r="X203" s="215">
        <v>48.01</v>
      </c>
      <c r="Y203" s="216"/>
      <c r="Z203" s="217"/>
      <c r="AA203" s="143">
        <v>153.56</v>
      </c>
      <c r="AB203" s="143">
        <v>192.04</v>
      </c>
    </row>
    <row r="204" spans="1:28" ht="19.350000000000001" customHeight="1">
      <c r="A204" s="241">
        <v>81970</v>
      </c>
      <c r="B204" s="242"/>
      <c r="C204" s="224" t="s">
        <v>164</v>
      </c>
      <c r="D204" s="225"/>
      <c r="E204" s="215">
        <v>25.07</v>
      </c>
      <c r="F204" s="216"/>
      <c r="G204" s="217"/>
      <c r="H204" s="138" t="s">
        <v>68</v>
      </c>
      <c r="I204" s="230">
        <v>2</v>
      </c>
      <c r="J204" s="231"/>
      <c r="K204" s="139">
        <v>8.17</v>
      </c>
      <c r="L204" s="215">
        <v>15.02</v>
      </c>
      <c r="M204" s="217"/>
      <c r="N204" s="139">
        <v>0</v>
      </c>
      <c r="O204" s="215">
        <v>23.19</v>
      </c>
      <c r="P204" s="216"/>
      <c r="Q204" s="217"/>
      <c r="R204" s="215">
        <v>10.210000000000001</v>
      </c>
      <c r="S204" s="216"/>
      <c r="T204" s="217"/>
      <c r="U204" s="215">
        <v>18.78</v>
      </c>
      <c r="V204" s="216"/>
      <c r="W204" s="217"/>
      <c r="X204" s="215">
        <v>29</v>
      </c>
      <c r="Y204" s="216"/>
      <c r="Z204" s="217"/>
      <c r="AA204" s="141">
        <v>46.38</v>
      </c>
      <c r="AB204" s="141">
        <v>58</v>
      </c>
    </row>
    <row r="205" spans="1:28" ht="19.350000000000001" customHeight="1">
      <c r="A205" s="241">
        <v>81971</v>
      </c>
      <c r="B205" s="242"/>
      <c r="C205" s="224" t="s">
        <v>6432</v>
      </c>
      <c r="D205" s="225"/>
      <c r="E205" s="215">
        <v>25.07</v>
      </c>
      <c r="F205" s="216"/>
      <c r="G205" s="217"/>
      <c r="H205" s="138" t="s">
        <v>68</v>
      </c>
      <c r="I205" s="230">
        <v>1</v>
      </c>
      <c r="J205" s="231"/>
      <c r="K205" s="141">
        <v>11.92</v>
      </c>
      <c r="L205" s="215">
        <v>19.170000000000002</v>
      </c>
      <c r="M205" s="217"/>
      <c r="N205" s="139">
        <v>0</v>
      </c>
      <c r="O205" s="215">
        <v>31.09</v>
      </c>
      <c r="P205" s="216"/>
      <c r="Q205" s="217"/>
      <c r="R205" s="215">
        <v>14.9</v>
      </c>
      <c r="S205" s="216"/>
      <c r="T205" s="217"/>
      <c r="U205" s="215">
        <v>23.97</v>
      </c>
      <c r="V205" s="216"/>
      <c r="W205" s="217"/>
      <c r="X205" s="215">
        <v>38.880000000000003</v>
      </c>
      <c r="Y205" s="216"/>
      <c r="Z205" s="217"/>
      <c r="AA205" s="141">
        <v>31.09</v>
      </c>
      <c r="AB205" s="141">
        <v>38.880000000000003</v>
      </c>
    </row>
    <row r="206" spans="1:28" ht="19.350000000000001" customHeight="1">
      <c r="A206" s="241">
        <v>82002</v>
      </c>
      <c r="B206" s="242"/>
      <c r="C206" s="224" t="s">
        <v>106</v>
      </c>
      <c r="D206" s="225"/>
      <c r="E206" s="215">
        <v>25.07</v>
      </c>
      <c r="F206" s="216"/>
      <c r="G206" s="217"/>
      <c r="H206" s="138" t="s">
        <v>68</v>
      </c>
      <c r="I206" s="232">
        <v>30</v>
      </c>
      <c r="J206" s="233"/>
      <c r="K206" s="139">
        <v>2.27</v>
      </c>
      <c r="L206" s="221">
        <v>7.25</v>
      </c>
      <c r="M206" s="223"/>
      <c r="N206" s="139">
        <v>0</v>
      </c>
      <c r="O206" s="221">
        <v>9.52</v>
      </c>
      <c r="P206" s="222"/>
      <c r="Q206" s="223"/>
      <c r="R206" s="221">
        <v>2.83</v>
      </c>
      <c r="S206" s="222"/>
      <c r="T206" s="223"/>
      <c r="U206" s="221">
        <v>9.06</v>
      </c>
      <c r="V206" s="222"/>
      <c r="W206" s="223"/>
      <c r="X206" s="215">
        <v>11.9</v>
      </c>
      <c r="Y206" s="216"/>
      <c r="Z206" s="217"/>
      <c r="AA206" s="143">
        <v>285.60000000000002</v>
      </c>
      <c r="AB206" s="143">
        <v>357</v>
      </c>
    </row>
    <row r="207" spans="1:28" ht="19.350000000000001" customHeight="1">
      <c r="A207" s="241">
        <v>82003</v>
      </c>
      <c r="B207" s="242"/>
      <c r="C207" s="224" t="s">
        <v>165</v>
      </c>
      <c r="D207" s="225"/>
      <c r="E207" s="215">
        <v>25.07</v>
      </c>
      <c r="F207" s="216"/>
      <c r="G207" s="217"/>
      <c r="H207" s="138" t="s">
        <v>68</v>
      </c>
      <c r="I207" s="230">
        <v>3</v>
      </c>
      <c r="J207" s="231"/>
      <c r="K207" s="139">
        <v>4.49</v>
      </c>
      <c r="L207" s="221">
        <v>9.32</v>
      </c>
      <c r="M207" s="223"/>
      <c r="N207" s="139">
        <v>0</v>
      </c>
      <c r="O207" s="215">
        <v>13.81</v>
      </c>
      <c r="P207" s="216"/>
      <c r="Q207" s="217"/>
      <c r="R207" s="221">
        <v>5.61</v>
      </c>
      <c r="S207" s="222"/>
      <c r="T207" s="223"/>
      <c r="U207" s="215">
        <v>11.65</v>
      </c>
      <c r="V207" s="216"/>
      <c r="W207" s="217"/>
      <c r="X207" s="215">
        <v>17.27</v>
      </c>
      <c r="Y207" s="216"/>
      <c r="Z207" s="217"/>
      <c r="AA207" s="141">
        <v>41.43</v>
      </c>
      <c r="AB207" s="141">
        <v>51.81</v>
      </c>
    </row>
    <row r="208" spans="1:28" ht="19.350000000000001" customHeight="1">
      <c r="A208" s="241">
        <v>82004</v>
      </c>
      <c r="B208" s="242"/>
      <c r="C208" s="224" t="s">
        <v>107</v>
      </c>
      <c r="D208" s="225"/>
      <c r="E208" s="215">
        <v>25.07</v>
      </c>
      <c r="F208" s="216"/>
      <c r="G208" s="217"/>
      <c r="H208" s="138" t="s">
        <v>68</v>
      </c>
      <c r="I208" s="232">
        <v>17</v>
      </c>
      <c r="J208" s="233"/>
      <c r="K208" s="139">
        <v>4.51</v>
      </c>
      <c r="L208" s="215">
        <v>11.92</v>
      </c>
      <c r="M208" s="217"/>
      <c r="N208" s="139">
        <v>0</v>
      </c>
      <c r="O208" s="215">
        <v>16.43</v>
      </c>
      <c r="P208" s="216"/>
      <c r="Q208" s="217"/>
      <c r="R208" s="221">
        <v>5.64</v>
      </c>
      <c r="S208" s="222"/>
      <c r="T208" s="223"/>
      <c r="U208" s="215">
        <v>14.9</v>
      </c>
      <c r="V208" s="216"/>
      <c r="W208" s="217"/>
      <c r="X208" s="215">
        <v>20.54</v>
      </c>
      <c r="Y208" s="216"/>
      <c r="Z208" s="217"/>
      <c r="AA208" s="143">
        <v>279.31</v>
      </c>
      <c r="AB208" s="143">
        <v>349.18</v>
      </c>
    </row>
    <row r="209" spans="1:28" ht="19.350000000000001" customHeight="1">
      <c r="A209" s="241">
        <v>81921</v>
      </c>
      <c r="B209" s="242"/>
      <c r="C209" s="224" t="s">
        <v>161</v>
      </c>
      <c r="D209" s="225"/>
      <c r="E209" s="215">
        <v>25.07</v>
      </c>
      <c r="F209" s="216"/>
      <c r="G209" s="217"/>
      <c r="H209" s="138" t="s">
        <v>68</v>
      </c>
      <c r="I209" s="232">
        <v>11</v>
      </c>
      <c r="J209" s="233"/>
      <c r="K209" s="139">
        <v>2.0499999999999998</v>
      </c>
      <c r="L209" s="215">
        <v>14.51</v>
      </c>
      <c r="M209" s="217"/>
      <c r="N209" s="139">
        <v>0</v>
      </c>
      <c r="O209" s="215">
        <v>16.559999999999999</v>
      </c>
      <c r="P209" s="216"/>
      <c r="Q209" s="217"/>
      <c r="R209" s="221">
        <v>2.56</v>
      </c>
      <c r="S209" s="222"/>
      <c r="T209" s="223"/>
      <c r="U209" s="215">
        <v>18.14</v>
      </c>
      <c r="V209" s="216"/>
      <c r="W209" s="217"/>
      <c r="X209" s="215">
        <v>20.71</v>
      </c>
      <c r="Y209" s="216"/>
      <c r="Z209" s="217"/>
      <c r="AA209" s="143">
        <v>182.16</v>
      </c>
      <c r="AB209" s="143">
        <v>227.81</v>
      </c>
    </row>
    <row r="210" spans="1:28" ht="19.350000000000001" customHeight="1">
      <c r="A210" s="241">
        <v>82101</v>
      </c>
      <c r="B210" s="242"/>
      <c r="C210" s="224" t="s">
        <v>6433</v>
      </c>
      <c r="D210" s="225"/>
      <c r="E210" s="215">
        <v>25.07</v>
      </c>
      <c r="F210" s="216"/>
      <c r="G210" s="217"/>
      <c r="H210" s="138" t="s">
        <v>68</v>
      </c>
      <c r="I210" s="230">
        <v>1</v>
      </c>
      <c r="J210" s="231"/>
      <c r="K210" s="139">
        <v>5.81</v>
      </c>
      <c r="L210" s="215">
        <v>18.649999999999999</v>
      </c>
      <c r="M210" s="217"/>
      <c r="N210" s="139">
        <v>0</v>
      </c>
      <c r="O210" s="215">
        <v>24.46</v>
      </c>
      <c r="P210" s="216"/>
      <c r="Q210" s="217"/>
      <c r="R210" s="221">
        <v>7.26</v>
      </c>
      <c r="S210" s="222"/>
      <c r="T210" s="223"/>
      <c r="U210" s="215">
        <v>23.32</v>
      </c>
      <c r="V210" s="216"/>
      <c r="W210" s="217"/>
      <c r="X210" s="215">
        <v>30.59</v>
      </c>
      <c r="Y210" s="216"/>
      <c r="Z210" s="217"/>
      <c r="AA210" s="141">
        <v>24.46</v>
      </c>
      <c r="AB210" s="141">
        <v>30.59</v>
      </c>
    </row>
    <row r="211" spans="1:28" ht="19.350000000000001" customHeight="1">
      <c r="A211" s="241">
        <v>82235</v>
      </c>
      <c r="B211" s="242"/>
      <c r="C211" s="224" t="s">
        <v>5594</v>
      </c>
      <c r="D211" s="225"/>
      <c r="E211" s="215">
        <v>25.07</v>
      </c>
      <c r="F211" s="216"/>
      <c r="G211" s="217"/>
      <c r="H211" s="138" t="s">
        <v>68</v>
      </c>
      <c r="I211" s="230">
        <v>1</v>
      </c>
      <c r="J211" s="231"/>
      <c r="K211" s="141">
        <v>10.69</v>
      </c>
      <c r="L211" s="215">
        <v>23.84</v>
      </c>
      <c r="M211" s="217"/>
      <c r="N211" s="139">
        <v>0</v>
      </c>
      <c r="O211" s="215">
        <v>34.53</v>
      </c>
      <c r="P211" s="216"/>
      <c r="Q211" s="217"/>
      <c r="R211" s="215">
        <v>13.36</v>
      </c>
      <c r="S211" s="216"/>
      <c r="T211" s="217"/>
      <c r="U211" s="215">
        <v>29.81</v>
      </c>
      <c r="V211" s="216"/>
      <c r="W211" s="217"/>
      <c r="X211" s="215">
        <v>43.18</v>
      </c>
      <c r="Y211" s="216"/>
      <c r="Z211" s="217"/>
      <c r="AA211" s="141">
        <v>34.53</v>
      </c>
      <c r="AB211" s="141">
        <v>43.18</v>
      </c>
    </row>
    <row r="212" spans="1:28" ht="19.350000000000001" customHeight="1">
      <c r="A212" s="241">
        <v>82231</v>
      </c>
      <c r="B212" s="242"/>
      <c r="C212" s="224" t="s">
        <v>6434</v>
      </c>
      <c r="D212" s="225"/>
      <c r="E212" s="215">
        <v>25.07</v>
      </c>
      <c r="F212" s="216"/>
      <c r="G212" s="217"/>
      <c r="H212" s="138" t="s">
        <v>68</v>
      </c>
      <c r="I212" s="230">
        <v>1</v>
      </c>
      <c r="J212" s="231"/>
      <c r="K212" s="139">
        <v>9.26</v>
      </c>
      <c r="L212" s="215">
        <v>19.170000000000002</v>
      </c>
      <c r="M212" s="217"/>
      <c r="N212" s="139">
        <v>0</v>
      </c>
      <c r="O212" s="215">
        <v>28.43</v>
      </c>
      <c r="P212" s="216"/>
      <c r="Q212" s="217"/>
      <c r="R212" s="215">
        <v>11.58</v>
      </c>
      <c r="S212" s="216"/>
      <c r="T212" s="217"/>
      <c r="U212" s="215">
        <v>23.97</v>
      </c>
      <c r="V212" s="216"/>
      <c r="W212" s="217"/>
      <c r="X212" s="215">
        <v>35.549999999999997</v>
      </c>
      <c r="Y212" s="216"/>
      <c r="Z212" s="217"/>
      <c r="AA212" s="141">
        <v>28.43</v>
      </c>
      <c r="AB212" s="141">
        <v>35.549999999999997</v>
      </c>
    </row>
    <row r="213" spans="1:28" ht="19.350000000000001" customHeight="1">
      <c r="A213" s="241">
        <v>82230</v>
      </c>
      <c r="B213" s="242"/>
      <c r="C213" s="224" t="s">
        <v>5971</v>
      </c>
      <c r="D213" s="225"/>
      <c r="E213" s="215">
        <v>25.07</v>
      </c>
      <c r="F213" s="216"/>
      <c r="G213" s="217"/>
      <c r="H213" s="138" t="s">
        <v>68</v>
      </c>
      <c r="I213" s="230">
        <v>5</v>
      </c>
      <c r="J213" s="231"/>
      <c r="K213" s="139">
        <v>4.6900000000000004</v>
      </c>
      <c r="L213" s="215">
        <v>15.02</v>
      </c>
      <c r="M213" s="217"/>
      <c r="N213" s="139">
        <v>0</v>
      </c>
      <c r="O213" s="215">
        <v>19.71</v>
      </c>
      <c r="P213" s="216"/>
      <c r="Q213" s="217"/>
      <c r="R213" s="221">
        <v>5.86</v>
      </c>
      <c r="S213" s="222"/>
      <c r="T213" s="223"/>
      <c r="U213" s="215">
        <v>18.78</v>
      </c>
      <c r="V213" s="216"/>
      <c r="W213" s="217"/>
      <c r="X213" s="215">
        <v>24.65</v>
      </c>
      <c r="Y213" s="216"/>
      <c r="Z213" s="217"/>
      <c r="AA213" s="141">
        <v>98.55</v>
      </c>
      <c r="AB213" s="143">
        <v>123.25</v>
      </c>
    </row>
    <row r="214" spans="1:28" ht="9.75" customHeight="1">
      <c r="A214" s="241">
        <v>81927</v>
      </c>
      <c r="B214" s="242"/>
      <c r="C214" s="224" t="s">
        <v>5523</v>
      </c>
      <c r="D214" s="225"/>
      <c r="E214" s="215">
        <v>25.07</v>
      </c>
      <c r="F214" s="216"/>
      <c r="G214" s="217"/>
      <c r="H214" s="138" t="s">
        <v>68</v>
      </c>
      <c r="I214" s="230">
        <v>9</v>
      </c>
      <c r="J214" s="231"/>
      <c r="K214" s="139">
        <v>4.3</v>
      </c>
      <c r="L214" s="215">
        <v>14.51</v>
      </c>
      <c r="M214" s="217"/>
      <c r="N214" s="139">
        <v>0</v>
      </c>
      <c r="O214" s="215">
        <v>18.809999999999999</v>
      </c>
      <c r="P214" s="216"/>
      <c r="Q214" s="217"/>
      <c r="R214" s="221">
        <v>5.37</v>
      </c>
      <c r="S214" s="222"/>
      <c r="T214" s="223"/>
      <c r="U214" s="215">
        <v>18.14</v>
      </c>
      <c r="V214" s="216"/>
      <c r="W214" s="217"/>
      <c r="X214" s="215">
        <v>23.52</v>
      </c>
      <c r="Y214" s="216"/>
      <c r="Z214" s="217"/>
      <c r="AA214" s="143">
        <v>169.29</v>
      </c>
      <c r="AB214" s="143">
        <v>211.68</v>
      </c>
    </row>
    <row r="215" spans="1:28" ht="19.350000000000001" customHeight="1">
      <c r="A215" s="241">
        <v>80811</v>
      </c>
      <c r="B215" s="242"/>
      <c r="C215" s="224" t="s">
        <v>101</v>
      </c>
      <c r="D215" s="225"/>
      <c r="E215" s="215">
        <v>25.07</v>
      </c>
      <c r="F215" s="216"/>
      <c r="G215" s="217"/>
      <c r="H215" s="138" t="s">
        <v>68</v>
      </c>
      <c r="I215" s="230">
        <v>2</v>
      </c>
      <c r="J215" s="231"/>
      <c r="K215" s="141">
        <v>72.28</v>
      </c>
      <c r="L215" s="215">
        <v>10.36</v>
      </c>
      <c r="M215" s="217"/>
      <c r="N215" s="139">
        <v>0</v>
      </c>
      <c r="O215" s="215">
        <v>82.64</v>
      </c>
      <c r="P215" s="216"/>
      <c r="Q215" s="217"/>
      <c r="R215" s="215">
        <v>90.4</v>
      </c>
      <c r="S215" s="216"/>
      <c r="T215" s="217"/>
      <c r="U215" s="215">
        <v>12.95</v>
      </c>
      <c r="V215" s="216"/>
      <c r="W215" s="217"/>
      <c r="X215" s="218">
        <v>103.35</v>
      </c>
      <c r="Y215" s="219"/>
      <c r="Z215" s="220"/>
      <c r="AA215" s="143">
        <v>165.28</v>
      </c>
      <c r="AB215" s="143">
        <v>206.7</v>
      </c>
    </row>
    <row r="216" spans="1:28" ht="19.350000000000001" customHeight="1">
      <c r="A216" s="241">
        <v>81055</v>
      </c>
      <c r="B216" s="242"/>
      <c r="C216" s="224" t="s">
        <v>5972</v>
      </c>
      <c r="D216" s="225"/>
      <c r="E216" s="215">
        <v>25.07</v>
      </c>
      <c r="F216" s="216"/>
      <c r="G216" s="217"/>
      <c r="H216" s="138" t="s">
        <v>68</v>
      </c>
      <c r="I216" s="230">
        <v>1</v>
      </c>
      <c r="J216" s="231"/>
      <c r="K216" s="139">
        <v>8.44</v>
      </c>
      <c r="L216" s="221">
        <v>4.66</v>
      </c>
      <c r="M216" s="223"/>
      <c r="N216" s="139">
        <v>0</v>
      </c>
      <c r="O216" s="215">
        <v>13.1</v>
      </c>
      <c r="P216" s="216"/>
      <c r="Q216" s="217"/>
      <c r="R216" s="215">
        <v>10.55</v>
      </c>
      <c r="S216" s="216"/>
      <c r="T216" s="217"/>
      <c r="U216" s="221">
        <v>5.82</v>
      </c>
      <c r="V216" s="222"/>
      <c r="W216" s="223"/>
      <c r="X216" s="215">
        <v>16.38</v>
      </c>
      <c r="Y216" s="216"/>
      <c r="Z216" s="217"/>
      <c r="AA216" s="141">
        <v>13.1</v>
      </c>
      <c r="AB216" s="141">
        <v>16.38</v>
      </c>
    </row>
    <row r="217" spans="1:28" ht="19.350000000000001" customHeight="1">
      <c r="A217" s="241">
        <v>81057</v>
      </c>
      <c r="B217" s="242"/>
      <c r="C217" s="224" t="s">
        <v>5974</v>
      </c>
      <c r="D217" s="225"/>
      <c r="E217" s="215">
        <v>25.07</v>
      </c>
      <c r="F217" s="216"/>
      <c r="G217" s="217"/>
      <c r="H217" s="138" t="s">
        <v>68</v>
      </c>
      <c r="I217" s="230">
        <v>4</v>
      </c>
      <c r="J217" s="231"/>
      <c r="K217" s="141">
        <v>28.5</v>
      </c>
      <c r="L217" s="221">
        <v>7.25</v>
      </c>
      <c r="M217" s="223"/>
      <c r="N217" s="139">
        <v>0</v>
      </c>
      <c r="O217" s="215">
        <v>35.75</v>
      </c>
      <c r="P217" s="216"/>
      <c r="Q217" s="217"/>
      <c r="R217" s="215">
        <v>35.64</v>
      </c>
      <c r="S217" s="216"/>
      <c r="T217" s="217"/>
      <c r="U217" s="221">
        <v>9.06</v>
      </c>
      <c r="V217" s="222"/>
      <c r="W217" s="223"/>
      <c r="X217" s="215">
        <v>44.71</v>
      </c>
      <c r="Y217" s="216"/>
      <c r="Z217" s="217"/>
      <c r="AA217" s="143">
        <v>143</v>
      </c>
      <c r="AB217" s="143">
        <v>178.84</v>
      </c>
    </row>
    <row r="218" spans="1:28" ht="19.350000000000001" customHeight="1">
      <c r="A218" s="224" t="s">
        <v>5975</v>
      </c>
      <c r="B218" s="225"/>
      <c r="C218" s="224" t="s">
        <v>5976</v>
      </c>
      <c r="D218" s="225"/>
      <c r="E218" s="215">
        <v>25.07</v>
      </c>
      <c r="F218" s="216"/>
      <c r="G218" s="217"/>
      <c r="H218" s="138" t="s">
        <v>71</v>
      </c>
      <c r="I218" s="232">
        <v>74</v>
      </c>
      <c r="J218" s="233"/>
      <c r="K218" s="139">
        <v>2.06</v>
      </c>
      <c r="L218" s="221">
        <v>2.97</v>
      </c>
      <c r="M218" s="223"/>
      <c r="N218" s="139">
        <v>0</v>
      </c>
      <c r="O218" s="221">
        <v>5.03</v>
      </c>
      <c r="P218" s="222"/>
      <c r="Q218" s="223"/>
      <c r="R218" s="221">
        <v>2.57</v>
      </c>
      <c r="S218" s="222"/>
      <c r="T218" s="223"/>
      <c r="U218" s="221">
        <v>3.71</v>
      </c>
      <c r="V218" s="222"/>
      <c r="W218" s="223"/>
      <c r="X218" s="221">
        <v>6.29</v>
      </c>
      <c r="Y218" s="222"/>
      <c r="Z218" s="223"/>
      <c r="AA218" s="143">
        <v>372.22</v>
      </c>
      <c r="AB218" s="143">
        <v>465.46</v>
      </c>
    </row>
    <row r="219" spans="1:28" ht="19.350000000000001" customHeight="1">
      <c r="A219" s="224" t="s">
        <v>6435</v>
      </c>
      <c r="B219" s="225"/>
      <c r="C219" s="224" t="s">
        <v>6436</v>
      </c>
      <c r="D219" s="225"/>
      <c r="E219" s="215">
        <v>25.07</v>
      </c>
      <c r="F219" s="216"/>
      <c r="G219" s="217"/>
      <c r="H219" s="138" t="s">
        <v>71</v>
      </c>
      <c r="I219" s="230">
        <v>6</v>
      </c>
      <c r="J219" s="231"/>
      <c r="K219" s="139">
        <v>3.03</v>
      </c>
      <c r="L219" s="221">
        <v>2.97</v>
      </c>
      <c r="M219" s="223"/>
      <c r="N219" s="139">
        <v>0</v>
      </c>
      <c r="O219" s="221">
        <v>6</v>
      </c>
      <c r="P219" s="222"/>
      <c r="Q219" s="223"/>
      <c r="R219" s="221">
        <v>3.78</v>
      </c>
      <c r="S219" s="222"/>
      <c r="T219" s="223"/>
      <c r="U219" s="221">
        <v>3.71</v>
      </c>
      <c r="V219" s="222"/>
      <c r="W219" s="223"/>
      <c r="X219" s="221">
        <v>7.5</v>
      </c>
      <c r="Y219" s="222"/>
      <c r="Z219" s="223"/>
      <c r="AA219" s="141">
        <v>36</v>
      </c>
      <c r="AB219" s="141">
        <v>45</v>
      </c>
    </row>
    <row r="220" spans="1:28" ht="19.350000000000001" customHeight="1">
      <c r="A220" s="224" t="s">
        <v>5977</v>
      </c>
      <c r="B220" s="225"/>
      <c r="C220" s="224" t="s">
        <v>5978</v>
      </c>
      <c r="D220" s="225"/>
      <c r="E220" s="215">
        <v>25.07</v>
      </c>
      <c r="F220" s="216"/>
      <c r="G220" s="217"/>
      <c r="H220" s="138" t="s">
        <v>71</v>
      </c>
      <c r="I220" s="232">
        <v>33</v>
      </c>
      <c r="J220" s="233"/>
      <c r="K220" s="139">
        <v>3.65</v>
      </c>
      <c r="L220" s="221">
        <v>2.97</v>
      </c>
      <c r="M220" s="223"/>
      <c r="N220" s="139">
        <v>0</v>
      </c>
      <c r="O220" s="221">
        <v>6.62</v>
      </c>
      <c r="P220" s="222"/>
      <c r="Q220" s="223"/>
      <c r="R220" s="221">
        <v>4.5599999999999996</v>
      </c>
      <c r="S220" s="222"/>
      <c r="T220" s="223"/>
      <c r="U220" s="221">
        <v>3.71</v>
      </c>
      <c r="V220" s="222"/>
      <c r="W220" s="223"/>
      <c r="X220" s="221">
        <v>8.27</v>
      </c>
      <c r="Y220" s="222"/>
      <c r="Z220" s="223"/>
      <c r="AA220" s="143">
        <v>218.46</v>
      </c>
      <c r="AB220" s="143">
        <v>272.91000000000003</v>
      </c>
    </row>
    <row r="221" spans="1:28" ht="19.350000000000001" customHeight="1">
      <c r="A221" s="241">
        <v>81885</v>
      </c>
      <c r="B221" s="242"/>
      <c r="C221" s="224" t="s">
        <v>6437</v>
      </c>
      <c r="D221" s="225"/>
      <c r="E221" s="215">
        <v>25.07</v>
      </c>
      <c r="F221" s="216"/>
      <c r="G221" s="217"/>
      <c r="H221" s="138" t="s">
        <v>68</v>
      </c>
      <c r="I221" s="230">
        <v>3</v>
      </c>
      <c r="J221" s="231"/>
      <c r="K221" s="139">
        <v>9.6</v>
      </c>
      <c r="L221" s="221">
        <v>3.62</v>
      </c>
      <c r="M221" s="223"/>
      <c r="N221" s="139">
        <v>0</v>
      </c>
      <c r="O221" s="215">
        <v>13.22</v>
      </c>
      <c r="P221" s="216"/>
      <c r="Q221" s="217"/>
      <c r="R221" s="215">
        <v>12</v>
      </c>
      <c r="S221" s="216"/>
      <c r="T221" s="217"/>
      <c r="U221" s="221">
        <v>4.5199999999999996</v>
      </c>
      <c r="V221" s="222"/>
      <c r="W221" s="223"/>
      <c r="X221" s="215">
        <v>16.53</v>
      </c>
      <c r="Y221" s="216"/>
      <c r="Z221" s="217"/>
      <c r="AA221" s="141">
        <v>39.659999999999997</v>
      </c>
      <c r="AB221" s="141">
        <v>49.59</v>
      </c>
    </row>
    <row r="222" spans="1:28" ht="9.75" customHeight="1">
      <c r="A222" s="197"/>
      <c r="B222" s="199"/>
      <c r="C222" s="197" t="s">
        <v>6438</v>
      </c>
      <c r="D222" s="198"/>
      <c r="E222" s="198"/>
      <c r="F222" s="198"/>
      <c r="G222" s="198"/>
      <c r="H222" s="198"/>
      <c r="I222" s="198"/>
      <c r="J222" s="198"/>
      <c r="K222" s="198"/>
      <c r="L222" s="198"/>
      <c r="M222" s="198"/>
      <c r="N222" s="198"/>
      <c r="O222" s="198"/>
      <c r="P222" s="198"/>
      <c r="Q222" s="198"/>
      <c r="R222" s="198"/>
      <c r="S222" s="198"/>
      <c r="T222" s="198"/>
      <c r="U222" s="198"/>
      <c r="V222" s="198"/>
      <c r="W222" s="198"/>
      <c r="X222" s="198"/>
      <c r="Y222" s="198"/>
      <c r="Z222" s="198"/>
      <c r="AA222" s="198"/>
      <c r="AB222" s="199"/>
    </row>
    <row r="223" spans="1:28" ht="29.1" customHeight="1">
      <c r="A223" s="241">
        <v>81846</v>
      </c>
      <c r="B223" s="242"/>
      <c r="C223" s="224" t="s">
        <v>5592</v>
      </c>
      <c r="D223" s="225"/>
      <c r="E223" s="215">
        <v>25.07</v>
      </c>
      <c r="F223" s="216"/>
      <c r="G223" s="217"/>
      <c r="H223" s="138" t="s">
        <v>71</v>
      </c>
      <c r="I223" s="230">
        <v>1</v>
      </c>
      <c r="J223" s="231"/>
      <c r="K223" s="143">
        <v>291.25</v>
      </c>
      <c r="L223" s="215">
        <v>45.61</v>
      </c>
      <c r="M223" s="217"/>
      <c r="N223" s="139">
        <v>0</v>
      </c>
      <c r="O223" s="218">
        <v>336.86</v>
      </c>
      <c r="P223" s="219"/>
      <c r="Q223" s="220"/>
      <c r="R223" s="218">
        <v>364.26</v>
      </c>
      <c r="S223" s="219"/>
      <c r="T223" s="220"/>
      <c r="U223" s="215">
        <v>57.04</v>
      </c>
      <c r="V223" s="216"/>
      <c r="W223" s="217"/>
      <c r="X223" s="218">
        <v>421.31</v>
      </c>
      <c r="Y223" s="219"/>
      <c r="Z223" s="220"/>
      <c r="AA223" s="143">
        <v>336.86</v>
      </c>
      <c r="AB223" s="143">
        <v>421.31</v>
      </c>
    </row>
    <row r="224" spans="1:28" ht="19.350000000000001" customHeight="1">
      <c r="A224" s="241">
        <v>81822</v>
      </c>
      <c r="B224" s="242"/>
      <c r="C224" s="224" t="s">
        <v>5982</v>
      </c>
      <c r="D224" s="225"/>
      <c r="E224" s="215">
        <v>25.07</v>
      </c>
      <c r="F224" s="216"/>
      <c r="G224" s="217"/>
      <c r="H224" s="138" t="s">
        <v>71</v>
      </c>
      <c r="I224" s="230">
        <v>3</v>
      </c>
      <c r="J224" s="231"/>
      <c r="K224" s="143">
        <v>120.23</v>
      </c>
      <c r="L224" s="218">
        <v>264.79000000000002</v>
      </c>
      <c r="M224" s="220"/>
      <c r="N224" s="139">
        <v>0</v>
      </c>
      <c r="O224" s="218">
        <v>385.02</v>
      </c>
      <c r="P224" s="219"/>
      <c r="Q224" s="220"/>
      <c r="R224" s="218">
        <v>150.37</v>
      </c>
      <c r="S224" s="219"/>
      <c r="T224" s="220"/>
      <c r="U224" s="218">
        <v>331.17</v>
      </c>
      <c r="V224" s="219"/>
      <c r="W224" s="220"/>
      <c r="X224" s="218">
        <v>481.54</v>
      </c>
      <c r="Y224" s="219"/>
      <c r="Z224" s="220"/>
      <c r="AA224" s="140">
        <v>1155.06</v>
      </c>
      <c r="AB224" s="140">
        <v>1444.62</v>
      </c>
    </row>
    <row r="225" spans="1:28" ht="19.350000000000001" customHeight="1">
      <c r="A225" s="241">
        <v>81829</v>
      </c>
      <c r="B225" s="242"/>
      <c r="C225" s="224" t="s">
        <v>213</v>
      </c>
      <c r="D225" s="225"/>
      <c r="E225" s="215">
        <v>25.07</v>
      </c>
      <c r="F225" s="216"/>
      <c r="G225" s="217"/>
      <c r="H225" s="138" t="s">
        <v>67</v>
      </c>
      <c r="I225" s="230">
        <v>0.48</v>
      </c>
      <c r="J225" s="231"/>
      <c r="K225" s="141">
        <v>68.540000000000006</v>
      </c>
      <c r="L225" s="215">
        <v>26.25</v>
      </c>
      <c r="M225" s="217"/>
      <c r="N225" s="139">
        <v>0</v>
      </c>
      <c r="O225" s="215">
        <v>94.79</v>
      </c>
      <c r="P225" s="216"/>
      <c r="Q225" s="217"/>
      <c r="R225" s="215">
        <v>85.72</v>
      </c>
      <c r="S225" s="216"/>
      <c r="T225" s="217"/>
      <c r="U225" s="215">
        <v>32.83</v>
      </c>
      <c r="V225" s="216"/>
      <c r="W225" s="217"/>
      <c r="X225" s="218">
        <v>118.55</v>
      </c>
      <c r="Y225" s="219"/>
      <c r="Z225" s="220"/>
      <c r="AA225" s="141">
        <v>45.49</v>
      </c>
      <c r="AB225" s="141">
        <v>56.9</v>
      </c>
    </row>
    <row r="226" spans="1:28" ht="38.85" customHeight="1">
      <c r="A226" s="241">
        <v>81831</v>
      </c>
      <c r="B226" s="242"/>
      <c r="C226" s="224" t="s">
        <v>6439</v>
      </c>
      <c r="D226" s="225"/>
      <c r="E226" s="215">
        <v>25.07</v>
      </c>
      <c r="F226" s="216"/>
      <c r="G226" s="217"/>
      <c r="H226" s="138" t="s">
        <v>67</v>
      </c>
      <c r="I226" s="230">
        <v>1</v>
      </c>
      <c r="J226" s="231"/>
      <c r="K226" s="141">
        <v>62.64</v>
      </c>
      <c r="L226" s="218">
        <v>119.76</v>
      </c>
      <c r="M226" s="220"/>
      <c r="N226" s="139">
        <v>0</v>
      </c>
      <c r="O226" s="218">
        <v>182.4</v>
      </c>
      <c r="P226" s="219"/>
      <c r="Q226" s="220"/>
      <c r="R226" s="215">
        <v>78.34</v>
      </c>
      <c r="S226" s="216"/>
      <c r="T226" s="217"/>
      <c r="U226" s="218">
        <v>149.78</v>
      </c>
      <c r="V226" s="219"/>
      <c r="W226" s="220"/>
      <c r="X226" s="218">
        <v>228.12</v>
      </c>
      <c r="Y226" s="219"/>
      <c r="Z226" s="220"/>
      <c r="AA226" s="143">
        <v>182.4</v>
      </c>
      <c r="AB226" s="143">
        <v>228.12</v>
      </c>
    </row>
    <row r="227" spans="1:28" ht="19.350000000000001" customHeight="1">
      <c r="A227" s="241">
        <v>160601</v>
      </c>
      <c r="B227" s="242"/>
      <c r="C227" s="224" t="s">
        <v>173</v>
      </c>
      <c r="D227" s="225"/>
      <c r="E227" s="215">
        <v>25.07</v>
      </c>
      <c r="F227" s="216"/>
      <c r="G227" s="217"/>
      <c r="H227" s="138" t="s">
        <v>66</v>
      </c>
      <c r="I227" s="230">
        <v>4.4400000000000004</v>
      </c>
      <c r="J227" s="231"/>
      <c r="K227" s="141">
        <v>27.72</v>
      </c>
      <c r="L227" s="215">
        <v>46.1</v>
      </c>
      <c r="M227" s="217"/>
      <c r="N227" s="139">
        <v>0</v>
      </c>
      <c r="O227" s="215">
        <v>73.819999999999993</v>
      </c>
      <c r="P227" s="216"/>
      <c r="Q227" s="217"/>
      <c r="R227" s="215">
        <v>34.659999999999997</v>
      </c>
      <c r="S227" s="216"/>
      <c r="T227" s="217"/>
      <c r="U227" s="215">
        <v>57.65</v>
      </c>
      <c r="V227" s="216"/>
      <c r="W227" s="217"/>
      <c r="X227" s="215">
        <v>92.32</v>
      </c>
      <c r="Y227" s="216"/>
      <c r="Z227" s="217"/>
      <c r="AA227" s="143">
        <v>327.76</v>
      </c>
      <c r="AB227" s="143">
        <v>409.9</v>
      </c>
    </row>
    <row r="228" spans="1:28" ht="19.350000000000001" customHeight="1">
      <c r="A228" s="241">
        <v>81661</v>
      </c>
      <c r="B228" s="242"/>
      <c r="C228" s="224" t="s">
        <v>6440</v>
      </c>
      <c r="D228" s="225"/>
      <c r="E228" s="215">
        <v>25.07</v>
      </c>
      <c r="F228" s="216"/>
      <c r="G228" s="217"/>
      <c r="H228" s="138" t="s">
        <v>68</v>
      </c>
      <c r="I228" s="230">
        <v>2</v>
      </c>
      <c r="J228" s="231"/>
      <c r="K228" s="141">
        <v>17.809999999999999</v>
      </c>
      <c r="L228" s="215">
        <v>11.4</v>
      </c>
      <c r="M228" s="217"/>
      <c r="N228" s="139">
        <v>0</v>
      </c>
      <c r="O228" s="215">
        <v>29.21</v>
      </c>
      <c r="P228" s="216"/>
      <c r="Q228" s="217"/>
      <c r="R228" s="215">
        <v>22.27</v>
      </c>
      <c r="S228" s="216"/>
      <c r="T228" s="217"/>
      <c r="U228" s="215">
        <v>14.25</v>
      </c>
      <c r="V228" s="216"/>
      <c r="W228" s="217"/>
      <c r="X228" s="215">
        <v>36.53</v>
      </c>
      <c r="Y228" s="216"/>
      <c r="Z228" s="217"/>
      <c r="AA228" s="141">
        <v>58.42</v>
      </c>
      <c r="AB228" s="141">
        <v>73.06</v>
      </c>
    </row>
    <row r="229" spans="1:28" ht="19.350000000000001" customHeight="1">
      <c r="A229" s="241">
        <v>81779</v>
      </c>
      <c r="B229" s="242"/>
      <c r="C229" s="224" t="s">
        <v>6441</v>
      </c>
      <c r="D229" s="225"/>
      <c r="E229" s="215">
        <v>25.07</v>
      </c>
      <c r="F229" s="216"/>
      <c r="G229" s="217"/>
      <c r="H229" s="138" t="s">
        <v>68</v>
      </c>
      <c r="I229" s="230">
        <v>2</v>
      </c>
      <c r="J229" s="231"/>
      <c r="K229" s="141">
        <v>19.38</v>
      </c>
      <c r="L229" s="221">
        <v>4.1399999999999997</v>
      </c>
      <c r="M229" s="223"/>
      <c r="N229" s="139">
        <v>0</v>
      </c>
      <c r="O229" s="215">
        <v>23.52</v>
      </c>
      <c r="P229" s="216"/>
      <c r="Q229" s="217"/>
      <c r="R229" s="215">
        <v>24.23</v>
      </c>
      <c r="S229" s="216"/>
      <c r="T229" s="217"/>
      <c r="U229" s="221">
        <v>5.17</v>
      </c>
      <c r="V229" s="222"/>
      <c r="W229" s="223"/>
      <c r="X229" s="215">
        <v>29.41</v>
      </c>
      <c r="Y229" s="216"/>
      <c r="Z229" s="217"/>
      <c r="AA229" s="141">
        <v>47.04</v>
      </c>
      <c r="AB229" s="141">
        <v>58.82</v>
      </c>
    </row>
    <row r="230" spans="1:28" ht="19.350000000000001" customHeight="1">
      <c r="A230" s="241">
        <v>82053</v>
      </c>
      <c r="B230" s="242"/>
      <c r="C230" s="224" t="s">
        <v>6442</v>
      </c>
      <c r="D230" s="225"/>
      <c r="E230" s="215">
        <v>25.07</v>
      </c>
      <c r="F230" s="216"/>
      <c r="G230" s="217"/>
      <c r="H230" s="138" t="s">
        <v>68</v>
      </c>
      <c r="I230" s="230">
        <v>2</v>
      </c>
      <c r="J230" s="231"/>
      <c r="K230" s="141">
        <v>12.53</v>
      </c>
      <c r="L230" s="221">
        <v>5.17</v>
      </c>
      <c r="M230" s="223"/>
      <c r="N230" s="139">
        <v>0</v>
      </c>
      <c r="O230" s="215">
        <v>17.7</v>
      </c>
      <c r="P230" s="216"/>
      <c r="Q230" s="217"/>
      <c r="R230" s="215">
        <v>15.67</v>
      </c>
      <c r="S230" s="216"/>
      <c r="T230" s="217"/>
      <c r="U230" s="221">
        <v>6.46</v>
      </c>
      <c r="V230" s="222"/>
      <c r="W230" s="223"/>
      <c r="X230" s="215">
        <v>22.13</v>
      </c>
      <c r="Y230" s="216"/>
      <c r="Z230" s="217"/>
      <c r="AA230" s="141">
        <v>35.4</v>
      </c>
      <c r="AB230" s="141">
        <v>44.26</v>
      </c>
    </row>
    <row r="231" spans="1:28" ht="19.350000000000001" customHeight="1">
      <c r="A231" s="241">
        <v>81663</v>
      </c>
      <c r="B231" s="242"/>
      <c r="C231" s="224" t="s">
        <v>5557</v>
      </c>
      <c r="D231" s="225"/>
      <c r="E231" s="215">
        <v>25.07</v>
      </c>
      <c r="F231" s="216"/>
      <c r="G231" s="217"/>
      <c r="H231" s="138" t="s">
        <v>68</v>
      </c>
      <c r="I231" s="230">
        <v>5</v>
      </c>
      <c r="J231" s="231"/>
      <c r="K231" s="141">
        <v>32.15</v>
      </c>
      <c r="L231" s="215">
        <v>11.4</v>
      </c>
      <c r="M231" s="217"/>
      <c r="N231" s="139">
        <v>0</v>
      </c>
      <c r="O231" s="215">
        <v>43.55</v>
      </c>
      <c r="P231" s="216"/>
      <c r="Q231" s="217"/>
      <c r="R231" s="215">
        <v>40.21</v>
      </c>
      <c r="S231" s="216"/>
      <c r="T231" s="217"/>
      <c r="U231" s="215">
        <v>14.25</v>
      </c>
      <c r="V231" s="216"/>
      <c r="W231" s="217"/>
      <c r="X231" s="215">
        <v>54.46</v>
      </c>
      <c r="Y231" s="216"/>
      <c r="Z231" s="217"/>
      <c r="AA231" s="143">
        <v>217.75</v>
      </c>
      <c r="AB231" s="143">
        <v>272.3</v>
      </c>
    </row>
    <row r="232" spans="1:28" ht="19.350000000000001" customHeight="1">
      <c r="A232" s="241">
        <v>81664</v>
      </c>
      <c r="B232" s="242"/>
      <c r="C232" s="224" t="s">
        <v>5725</v>
      </c>
      <c r="D232" s="225"/>
      <c r="E232" s="215">
        <v>25.07</v>
      </c>
      <c r="F232" s="216"/>
      <c r="G232" s="217"/>
      <c r="H232" s="138" t="s">
        <v>68</v>
      </c>
      <c r="I232" s="230">
        <v>1</v>
      </c>
      <c r="J232" s="231"/>
      <c r="K232" s="141">
        <v>37.29</v>
      </c>
      <c r="L232" s="215">
        <v>11.4</v>
      </c>
      <c r="M232" s="217"/>
      <c r="N232" s="139">
        <v>0</v>
      </c>
      <c r="O232" s="215">
        <v>48.69</v>
      </c>
      <c r="P232" s="216"/>
      <c r="Q232" s="217"/>
      <c r="R232" s="215">
        <v>46.63</v>
      </c>
      <c r="S232" s="216"/>
      <c r="T232" s="217"/>
      <c r="U232" s="215">
        <v>14.25</v>
      </c>
      <c r="V232" s="216"/>
      <c r="W232" s="217"/>
      <c r="X232" s="215">
        <v>60.89</v>
      </c>
      <c r="Y232" s="216"/>
      <c r="Z232" s="217"/>
      <c r="AA232" s="141">
        <v>48.69</v>
      </c>
      <c r="AB232" s="141">
        <v>60.89</v>
      </c>
    </row>
    <row r="233" spans="1:28" ht="19.350000000000001" customHeight="1">
      <c r="A233" s="241">
        <v>81752</v>
      </c>
      <c r="B233" s="242"/>
      <c r="C233" s="224" t="s">
        <v>5727</v>
      </c>
      <c r="D233" s="225"/>
      <c r="E233" s="215">
        <v>25.07</v>
      </c>
      <c r="F233" s="216"/>
      <c r="G233" s="217"/>
      <c r="H233" s="138" t="s">
        <v>68</v>
      </c>
      <c r="I233" s="230">
        <v>6</v>
      </c>
      <c r="J233" s="231"/>
      <c r="K233" s="141">
        <v>45.36</v>
      </c>
      <c r="L233" s="221">
        <v>4.1399999999999997</v>
      </c>
      <c r="M233" s="223"/>
      <c r="N233" s="139">
        <v>0</v>
      </c>
      <c r="O233" s="215">
        <v>49.5</v>
      </c>
      <c r="P233" s="216"/>
      <c r="Q233" s="217"/>
      <c r="R233" s="215">
        <v>56.73</v>
      </c>
      <c r="S233" s="216"/>
      <c r="T233" s="217"/>
      <c r="U233" s="221">
        <v>5.17</v>
      </c>
      <c r="V233" s="222"/>
      <c r="W233" s="223"/>
      <c r="X233" s="215">
        <v>61.9</v>
      </c>
      <c r="Y233" s="216"/>
      <c r="Z233" s="217"/>
      <c r="AA233" s="143">
        <v>297</v>
      </c>
      <c r="AB233" s="143">
        <v>371.4</v>
      </c>
    </row>
    <row r="234" spans="1:28" ht="19.350000000000001" customHeight="1">
      <c r="A234" s="241">
        <v>82052</v>
      </c>
      <c r="B234" s="242"/>
      <c r="C234" s="224" t="s">
        <v>5726</v>
      </c>
      <c r="D234" s="225"/>
      <c r="E234" s="215">
        <v>25.07</v>
      </c>
      <c r="F234" s="216"/>
      <c r="G234" s="217"/>
      <c r="H234" s="138" t="s">
        <v>68</v>
      </c>
      <c r="I234" s="230">
        <v>6</v>
      </c>
      <c r="J234" s="231"/>
      <c r="K234" s="141">
        <v>16.71</v>
      </c>
      <c r="L234" s="221">
        <v>5.17</v>
      </c>
      <c r="M234" s="223"/>
      <c r="N234" s="139">
        <v>0</v>
      </c>
      <c r="O234" s="215">
        <v>21.88</v>
      </c>
      <c r="P234" s="216"/>
      <c r="Q234" s="217"/>
      <c r="R234" s="215">
        <v>20.89</v>
      </c>
      <c r="S234" s="216"/>
      <c r="T234" s="217"/>
      <c r="U234" s="221">
        <v>6.46</v>
      </c>
      <c r="V234" s="222"/>
      <c r="W234" s="223"/>
      <c r="X234" s="215">
        <v>27.36</v>
      </c>
      <c r="Y234" s="216"/>
      <c r="Z234" s="217"/>
      <c r="AA234" s="143">
        <v>131.28</v>
      </c>
      <c r="AB234" s="143">
        <v>164.16</v>
      </c>
    </row>
    <row r="235" spans="1:28" ht="19.350000000000001" customHeight="1">
      <c r="A235" s="224" t="s">
        <v>6443</v>
      </c>
      <c r="B235" s="225"/>
      <c r="C235" s="224" t="s">
        <v>6444</v>
      </c>
      <c r="D235" s="225"/>
      <c r="E235" s="215">
        <v>25.07</v>
      </c>
      <c r="F235" s="216"/>
      <c r="G235" s="217"/>
      <c r="H235" s="138" t="s">
        <v>71</v>
      </c>
      <c r="I235" s="230">
        <v>4</v>
      </c>
      <c r="J235" s="231"/>
      <c r="K235" s="143">
        <v>121.55</v>
      </c>
      <c r="L235" s="221">
        <v>4.1399999999999997</v>
      </c>
      <c r="M235" s="223"/>
      <c r="N235" s="139">
        <v>0</v>
      </c>
      <c r="O235" s="218">
        <v>125.69</v>
      </c>
      <c r="P235" s="219"/>
      <c r="Q235" s="220"/>
      <c r="R235" s="218">
        <v>152.02000000000001</v>
      </c>
      <c r="S235" s="219"/>
      <c r="T235" s="220"/>
      <c r="U235" s="221">
        <v>5.17</v>
      </c>
      <c r="V235" s="222"/>
      <c r="W235" s="223"/>
      <c r="X235" s="218">
        <v>157.19999999999999</v>
      </c>
      <c r="Y235" s="219"/>
      <c r="Z235" s="220"/>
      <c r="AA235" s="143">
        <v>502.76</v>
      </c>
      <c r="AB235" s="143">
        <v>628.79999999999995</v>
      </c>
    </row>
    <row r="236" spans="1:28" ht="19.350000000000001" customHeight="1">
      <c r="A236" s="241">
        <v>81861</v>
      </c>
      <c r="B236" s="242"/>
      <c r="C236" s="224" t="s">
        <v>5591</v>
      </c>
      <c r="D236" s="225"/>
      <c r="E236" s="215">
        <v>25.07</v>
      </c>
      <c r="F236" s="216"/>
      <c r="G236" s="217"/>
      <c r="H236" s="138" t="s">
        <v>68</v>
      </c>
      <c r="I236" s="230">
        <v>2</v>
      </c>
      <c r="J236" s="231"/>
      <c r="K236" s="143">
        <v>414.8</v>
      </c>
      <c r="L236" s="218">
        <v>155.52000000000001</v>
      </c>
      <c r="M236" s="220"/>
      <c r="N236" s="139">
        <v>0</v>
      </c>
      <c r="O236" s="218">
        <v>570.32000000000005</v>
      </c>
      <c r="P236" s="219"/>
      <c r="Q236" s="220"/>
      <c r="R236" s="218">
        <v>518.79</v>
      </c>
      <c r="S236" s="219"/>
      <c r="T236" s="220"/>
      <c r="U236" s="218">
        <v>194.5</v>
      </c>
      <c r="V236" s="219"/>
      <c r="W236" s="220"/>
      <c r="X236" s="218">
        <v>713.29</v>
      </c>
      <c r="Y236" s="219"/>
      <c r="Z236" s="220"/>
      <c r="AA236" s="140">
        <v>1140.6400000000001</v>
      </c>
      <c r="AB236" s="140">
        <v>1426.58</v>
      </c>
    </row>
    <row r="237" spans="1:28" ht="19.350000000000001" customHeight="1">
      <c r="A237" s="241">
        <v>81852</v>
      </c>
      <c r="B237" s="242"/>
      <c r="C237" s="224" t="s">
        <v>6445</v>
      </c>
      <c r="D237" s="225"/>
      <c r="E237" s="215">
        <v>25.07</v>
      </c>
      <c r="F237" s="216"/>
      <c r="G237" s="217"/>
      <c r="H237" s="138" t="s">
        <v>71</v>
      </c>
      <c r="I237" s="230">
        <v>1</v>
      </c>
      <c r="J237" s="231"/>
      <c r="K237" s="143">
        <v>353.98</v>
      </c>
      <c r="L237" s="218">
        <v>384.77</v>
      </c>
      <c r="M237" s="220"/>
      <c r="N237" s="139">
        <v>0</v>
      </c>
      <c r="O237" s="218">
        <v>738.75</v>
      </c>
      <c r="P237" s="219"/>
      <c r="Q237" s="220"/>
      <c r="R237" s="218">
        <v>442.72</v>
      </c>
      <c r="S237" s="219"/>
      <c r="T237" s="220"/>
      <c r="U237" s="218">
        <v>481.23</v>
      </c>
      <c r="V237" s="219"/>
      <c r="W237" s="220"/>
      <c r="X237" s="218">
        <v>923.95</v>
      </c>
      <c r="Y237" s="219"/>
      <c r="Z237" s="220"/>
      <c r="AA237" s="143">
        <v>738.75</v>
      </c>
      <c r="AB237" s="143">
        <v>923.95</v>
      </c>
    </row>
    <row r="238" spans="1:28" ht="9.75" customHeight="1">
      <c r="A238" s="197"/>
      <c r="B238" s="199"/>
      <c r="C238" s="197" t="s">
        <v>6446</v>
      </c>
      <c r="D238" s="198"/>
      <c r="E238" s="198"/>
      <c r="F238" s="198"/>
      <c r="G238" s="198"/>
      <c r="H238" s="198"/>
      <c r="I238" s="198"/>
      <c r="J238" s="198"/>
      <c r="K238" s="198"/>
      <c r="L238" s="198"/>
      <c r="M238" s="198"/>
      <c r="N238" s="198"/>
      <c r="O238" s="198"/>
      <c r="P238" s="198"/>
      <c r="Q238" s="198"/>
      <c r="R238" s="198"/>
      <c r="S238" s="198"/>
      <c r="T238" s="198"/>
      <c r="U238" s="198"/>
      <c r="V238" s="198"/>
      <c r="W238" s="198"/>
      <c r="X238" s="198"/>
      <c r="Y238" s="198"/>
      <c r="Z238" s="198"/>
      <c r="AA238" s="198"/>
      <c r="AB238" s="199"/>
    </row>
    <row r="239" spans="1:28" ht="19.350000000000001" customHeight="1">
      <c r="A239" s="241">
        <v>81003</v>
      </c>
      <c r="B239" s="242"/>
      <c r="C239" s="224" t="s">
        <v>88</v>
      </c>
      <c r="D239" s="225"/>
      <c r="E239" s="215">
        <v>25.07</v>
      </c>
      <c r="F239" s="216"/>
      <c r="G239" s="217"/>
      <c r="H239" s="138" t="s">
        <v>89</v>
      </c>
      <c r="I239" s="232">
        <v>65.760000000000005</v>
      </c>
      <c r="J239" s="233"/>
      <c r="K239" s="139">
        <v>3.83</v>
      </c>
      <c r="L239" s="221">
        <v>6.21</v>
      </c>
      <c r="M239" s="223"/>
      <c r="N239" s="139">
        <v>0</v>
      </c>
      <c r="O239" s="215">
        <v>10.039999999999999</v>
      </c>
      <c r="P239" s="216"/>
      <c r="Q239" s="217"/>
      <c r="R239" s="221">
        <v>4.79</v>
      </c>
      <c r="S239" s="222"/>
      <c r="T239" s="223"/>
      <c r="U239" s="221">
        <v>7.76</v>
      </c>
      <c r="V239" s="222"/>
      <c r="W239" s="223"/>
      <c r="X239" s="215">
        <v>12.55</v>
      </c>
      <c r="Y239" s="216"/>
      <c r="Z239" s="217"/>
      <c r="AA239" s="143">
        <v>660.23</v>
      </c>
      <c r="AB239" s="143">
        <v>825.28</v>
      </c>
    </row>
    <row r="240" spans="1:28" ht="19.350000000000001" customHeight="1">
      <c r="A240" s="241">
        <v>81004</v>
      </c>
      <c r="B240" s="242"/>
      <c r="C240" s="224" t="s">
        <v>90</v>
      </c>
      <c r="D240" s="225"/>
      <c r="E240" s="215">
        <v>25.07</v>
      </c>
      <c r="F240" s="216"/>
      <c r="G240" s="217"/>
      <c r="H240" s="138" t="s">
        <v>66</v>
      </c>
      <c r="I240" s="232">
        <v>15.11</v>
      </c>
      <c r="J240" s="233"/>
      <c r="K240" s="139">
        <v>8.1999999999999993</v>
      </c>
      <c r="L240" s="221">
        <v>6.68</v>
      </c>
      <c r="M240" s="223"/>
      <c r="N240" s="139">
        <v>0</v>
      </c>
      <c r="O240" s="215">
        <v>14.88</v>
      </c>
      <c r="P240" s="216"/>
      <c r="Q240" s="217"/>
      <c r="R240" s="215">
        <v>10.25</v>
      </c>
      <c r="S240" s="216"/>
      <c r="T240" s="217"/>
      <c r="U240" s="221">
        <v>8.35</v>
      </c>
      <c r="V240" s="222"/>
      <c r="W240" s="223"/>
      <c r="X240" s="215">
        <v>18.61</v>
      </c>
      <c r="Y240" s="216"/>
      <c r="Z240" s="217"/>
      <c r="AA240" s="143">
        <v>224.83</v>
      </c>
      <c r="AB240" s="143">
        <v>281.19</v>
      </c>
    </row>
    <row r="241" spans="1:28" ht="19.350000000000001" customHeight="1">
      <c r="A241" s="241">
        <v>81005</v>
      </c>
      <c r="B241" s="242"/>
      <c r="C241" s="224" t="s">
        <v>5985</v>
      </c>
      <c r="D241" s="225"/>
      <c r="E241" s="215">
        <v>25.07</v>
      </c>
      <c r="F241" s="216"/>
      <c r="G241" s="217"/>
      <c r="H241" s="138" t="s">
        <v>66</v>
      </c>
      <c r="I241" s="230">
        <v>8.65</v>
      </c>
      <c r="J241" s="231"/>
      <c r="K241" s="141">
        <v>12.67</v>
      </c>
      <c r="L241" s="215">
        <v>10.25</v>
      </c>
      <c r="M241" s="217"/>
      <c r="N241" s="139">
        <v>0</v>
      </c>
      <c r="O241" s="215">
        <v>22.92</v>
      </c>
      <c r="P241" s="216"/>
      <c r="Q241" s="217"/>
      <c r="R241" s="215">
        <v>15.84</v>
      </c>
      <c r="S241" s="216"/>
      <c r="T241" s="217"/>
      <c r="U241" s="215">
        <v>12.81</v>
      </c>
      <c r="V241" s="216"/>
      <c r="W241" s="217"/>
      <c r="X241" s="215">
        <v>28.66</v>
      </c>
      <c r="Y241" s="216"/>
      <c r="Z241" s="217"/>
      <c r="AA241" s="143">
        <v>198.25</v>
      </c>
      <c r="AB241" s="143">
        <v>247.9</v>
      </c>
    </row>
    <row r="242" spans="1:28" ht="19.350000000000001" customHeight="1">
      <c r="A242" s="241">
        <v>82301</v>
      </c>
      <c r="B242" s="242"/>
      <c r="C242" s="224" t="s">
        <v>166</v>
      </c>
      <c r="D242" s="225"/>
      <c r="E242" s="215">
        <v>25.07</v>
      </c>
      <c r="F242" s="216"/>
      <c r="G242" s="217"/>
      <c r="H242" s="138" t="s">
        <v>66</v>
      </c>
      <c r="I242" s="232">
        <v>17.53</v>
      </c>
      <c r="J242" s="233"/>
      <c r="K242" s="139">
        <v>6.81</v>
      </c>
      <c r="L242" s="215">
        <v>12.43</v>
      </c>
      <c r="M242" s="217"/>
      <c r="N242" s="139">
        <v>0</v>
      </c>
      <c r="O242" s="215">
        <v>19.239999999999998</v>
      </c>
      <c r="P242" s="216"/>
      <c r="Q242" s="217"/>
      <c r="R242" s="221">
        <v>8.51</v>
      </c>
      <c r="S242" s="222"/>
      <c r="T242" s="223"/>
      <c r="U242" s="215">
        <v>15.54</v>
      </c>
      <c r="V242" s="216"/>
      <c r="W242" s="217"/>
      <c r="X242" s="215">
        <v>24.06</v>
      </c>
      <c r="Y242" s="216"/>
      <c r="Z242" s="217"/>
      <c r="AA242" s="143">
        <v>337.27</v>
      </c>
      <c r="AB242" s="143">
        <v>421.77</v>
      </c>
    </row>
    <row r="243" spans="1:28" ht="19.350000000000001" customHeight="1">
      <c r="A243" s="241">
        <v>82302</v>
      </c>
      <c r="B243" s="242"/>
      <c r="C243" s="224" t="s">
        <v>108</v>
      </c>
      <c r="D243" s="225"/>
      <c r="E243" s="215">
        <v>25.07</v>
      </c>
      <c r="F243" s="216"/>
      <c r="G243" s="217"/>
      <c r="H243" s="138" t="s">
        <v>66</v>
      </c>
      <c r="I243" s="232">
        <v>38.04</v>
      </c>
      <c r="J243" s="233"/>
      <c r="K243" s="139">
        <v>9.69</v>
      </c>
      <c r="L243" s="215">
        <v>15.54</v>
      </c>
      <c r="M243" s="217"/>
      <c r="N243" s="139">
        <v>0</v>
      </c>
      <c r="O243" s="215">
        <v>25.23</v>
      </c>
      <c r="P243" s="216"/>
      <c r="Q243" s="217"/>
      <c r="R243" s="215">
        <v>12.11</v>
      </c>
      <c r="S243" s="216"/>
      <c r="T243" s="217"/>
      <c r="U243" s="215">
        <v>19.43</v>
      </c>
      <c r="V243" s="216"/>
      <c r="W243" s="217"/>
      <c r="X243" s="215">
        <v>31.55</v>
      </c>
      <c r="Y243" s="216"/>
      <c r="Z243" s="217"/>
      <c r="AA243" s="143">
        <v>959.74</v>
      </c>
      <c r="AB243" s="140">
        <v>1200.1600000000001</v>
      </c>
    </row>
    <row r="244" spans="1:28" ht="19.350000000000001" customHeight="1">
      <c r="A244" s="241">
        <v>82303</v>
      </c>
      <c r="B244" s="242"/>
      <c r="C244" s="224" t="s">
        <v>109</v>
      </c>
      <c r="D244" s="225"/>
      <c r="E244" s="215">
        <v>25.07</v>
      </c>
      <c r="F244" s="216"/>
      <c r="G244" s="217"/>
      <c r="H244" s="138" t="s">
        <v>66</v>
      </c>
      <c r="I244" s="230">
        <v>4.3600000000000003</v>
      </c>
      <c r="J244" s="231"/>
      <c r="K244" s="141">
        <v>14.17</v>
      </c>
      <c r="L244" s="215">
        <v>24.87</v>
      </c>
      <c r="M244" s="217"/>
      <c r="N244" s="139">
        <v>0</v>
      </c>
      <c r="O244" s="215">
        <v>39.04</v>
      </c>
      <c r="P244" s="216"/>
      <c r="Q244" s="217"/>
      <c r="R244" s="215">
        <v>17.72</v>
      </c>
      <c r="S244" s="216"/>
      <c r="T244" s="217"/>
      <c r="U244" s="215">
        <v>31.1</v>
      </c>
      <c r="V244" s="216"/>
      <c r="W244" s="217"/>
      <c r="X244" s="215">
        <v>48.82</v>
      </c>
      <c r="Y244" s="216"/>
      <c r="Z244" s="217"/>
      <c r="AA244" s="143">
        <v>170.21</v>
      </c>
      <c r="AB244" s="143">
        <v>212.85</v>
      </c>
    </row>
    <row r="245" spans="1:28" ht="19.350000000000001" customHeight="1">
      <c r="A245" s="241">
        <v>82304</v>
      </c>
      <c r="B245" s="242"/>
      <c r="C245" s="224" t="s">
        <v>110</v>
      </c>
      <c r="D245" s="225"/>
      <c r="E245" s="215">
        <v>25.07</v>
      </c>
      <c r="F245" s="216"/>
      <c r="G245" s="217"/>
      <c r="H245" s="138" t="s">
        <v>66</v>
      </c>
      <c r="I245" s="232">
        <v>93.59</v>
      </c>
      <c r="J245" s="233"/>
      <c r="K245" s="141">
        <v>15.26</v>
      </c>
      <c r="L245" s="215">
        <v>26.95</v>
      </c>
      <c r="M245" s="217"/>
      <c r="N245" s="139">
        <v>0</v>
      </c>
      <c r="O245" s="215">
        <v>42.21</v>
      </c>
      <c r="P245" s="216"/>
      <c r="Q245" s="217"/>
      <c r="R245" s="215">
        <v>19.079999999999998</v>
      </c>
      <c r="S245" s="216"/>
      <c r="T245" s="217"/>
      <c r="U245" s="215">
        <v>33.700000000000003</v>
      </c>
      <c r="V245" s="216"/>
      <c r="W245" s="217"/>
      <c r="X245" s="215">
        <v>52.79</v>
      </c>
      <c r="Y245" s="216"/>
      <c r="Z245" s="217"/>
      <c r="AA245" s="140">
        <v>3950.43</v>
      </c>
      <c r="AB245" s="140">
        <v>4940.6099999999997</v>
      </c>
    </row>
    <row r="246" spans="1:28" ht="10.8" customHeight="1">
      <c r="A246" s="211"/>
      <c r="B246" s="211"/>
      <c r="C246" s="211"/>
      <c r="D246" s="211"/>
      <c r="E246" s="211"/>
      <c r="F246" s="211"/>
      <c r="G246" s="211"/>
      <c r="H246" s="211"/>
      <c r="I246" s="211"/>
      <c r="J246" s="211"/>
      <c r="K246" s="211"/>
      <c r="L246" s="211"/>
      <c r="M246" s="211"/>
      <c r="N246" s="211"/>
      <c r="O246" s="211"/>
      <c r="P246" s="211"/>
      <c r="Q246" s="211"/>
      <c r="R246" s="211"/>
      <c r="S246" s="211"/>
      <c r="T246" s="211"/>
      <c r="U246" s="211"/>
      <c r="V246" s="211"/>
      <c r="W246" s="211"/>
      <c r="X246" s="211"/>
      <c r="Y246" s="211"/>
      <c r="Z246" s="211"/>
      <c r="AA246" s="211"/>
      <c r="AB246" s="211"/>
    </row>
    <row r="247" spans="1:28" ht="9.75" customHeight="1">
      <c r="A247" s="206" t="s">
        <v>79</v>
      </c>
      <c r="B247" s="206"/>
      <c r="C247" s="206"/>
      <c r="D247" s="206"/>
      <c r="E247" s="206"/>
      <c r="F247" s="206"/>
      <c r="G247" s="206"/>
      <c r="H247" s="206"/>
      <c r="I247" s="206"/>
      <c r="J247" s="206"/>
      <c r="K247" s="206"/>
      <c r="L247" s="206"/>
      <c r="M247" s="206"/>
      <c r="N247" s="206"/>
      <c r="O247" s="206"/>
      <c r="P247" s="206"/>
      <c r="Q247" s="206"/>
      <c r="R247" s="206"/>
      <c r="S247" s="206"/>
      <c r="T247" s="206"/>
      <c r="U247" s="206"/>
      <c r="V247" s="206"/>
      <c r="W247" s="206"/>
      <c r="X247" s="206"/>
      <c r="Y247" s="206"/>
      <c r="Z247" s="206"/>
      <c r="AA247" s="142">
        <v>18903.45</v>
      </c>
      <c r="AB247" s="142">
        <v>23639.56</v>
      </c>
    </row>
    <row r="248" spans="1:28" ht="10.8" customHeight="1">
      <c r="A248" s="211"/>
      <c r="B248" s="211"/>
      <c r="C248" s="211"/>
      <c r="D248" s="211"/>
      <c r="E248" s="211"/>
      <c r="F248" s="211"/>
      <c r="G248" s="211"/>
      <c r="H248" s="211"/>
      <c r="I248" s="211"/>
      <c r="J248" s="211"/>
      <c r="K248" s="211"/>
      <c r="L248" s="211"/>
      <c r="M248" s="211"/>
      <c r="N248" s="211"/>
      <c r="O248" s="211"/>
      <c r="P248" s="211"/>
      <c r="Q248" s="211"/>
      <c r="R248" s="211"/>
      <c r="S248" s="211"/>
      <c r="T248" s="211"/>
      <c r="U248" s="211"/>
      <c r="V248" s="211"/>
      <c r="W248" s="211"/>
      <c r="X248" s="211"/>
      <c r="Y248" s="211"/>
      <c r="Z248" s="211"/>
      <c r="AA248" s="211"/>
      <c r="AB248" s="211"/>
    </row>
    <row r="249" spans="1:28" ht="10.8" customHeight="1">
      <c r="A249" s="211"/>
      <c r="B249" s="211"/>
      <c r="C249" s="211"/>
      <c r="D249" s="211"/>
      <c r="E249" s="211"/>
      <c r="F249" s="211"/>
      <c r="G249" s="211"/>
      <c r="H249" s="211"/>
      <c r="I249" s="211"/>
      <c r="J249" s="211"/>
      <c r="K249" s="211"/>
      <c r="L249" s="211"/>
      <c r="M249" s="211"/>
      <c r="N249" s="211"/>
      <c r="O249" s="211"/>
      <c r="P249" s="211"/>
      <c r="Q249" s="211"/>
      <c r="R249" s="211"/>
      <c r="S249" s="211"/>
      <c r="T249" s="211"/>
      <c r="U249" s="211"/>
      <c r="V249" s="211"/>
      <c r="W249" s="211"/>
      <c r="X249" s="211"/>
      <c r="Y249" s="211"/>
      <c r="Z249" s="211"/>
      <c r="AA249" s="211"/>
      <c r="AB249" s="211"/>
    </row>
    <row r="250" spans="1:28" ht="9.75" customHeight="1">
      <c r="A250" s="197" t="s">
        <v>55</v>
      </c>
      <c r="B250" s="199"/>
      <c r="C250" s="197" t="s">
        <v>56</v>
      </c>
      <c r="D250" s="199"/>
      <c r="E250" s="200" t="s">
        <v>57</v>
      </c>
      <c r="F250" s="201"/>
      <c r="G250" s="202"/>
      <c r="H250" s="136" t="s">
        <v>58</v>
      </c>
      <c r="I250" s="200" t="s">
        <v>59</v>
      </c>
      <c r="J250" s="202"/>
      <c r="K250" s="137" t="s">
        <v>60</v>
      </c>
      <c r="L250" s="200" t="s">
        <v>61</v>
      </c>
      <c r="M250" s="202"/>
      <c r="N250" s="137" t="s">
        <v>56</v>
      </c>
      <c r="O250" s="200" t="s">
        <v>62</v>
      </c>
      <c r="P250" s="201"/>
      <c r="Q250" s="202"/>
      <c r="R250" s="200" t="s">
        <v>5488</v>
      </c>
      <c r="S250" s="201"/>
      <c r="T250" s="202"/>
      <c r="U250" s="200" t="s">
        <v>63</v>
      </c>
      <c r="V250" s="201"/>
      <c r="W250" s="202"/>
      <c r="X250" s="200" t="s">
        <v>5489</v>
      </c>
      <c r="Y250" s="201"/>
      <c r="Z250" s="202"/>
      <c r="AA250" s="137" t="s">
        <v>64</v>
      </c>
      <c r="AB250" s="137" t="s">
        <v>65</v>
      </c>
    </row>
    <row r="251" spans="1:28" ht="9.75" customHeight="1">
      <c r="A251" s="197"/>
      <c r="B251" s="199"/>
      <c r="C251" s="197" t="s">
        <v>5994</v>
      </c>
      <c r="D251" s="198"/>
      <c r="E251" s="198"/>
      <c r="F251" s="198"/>
      <c r="G251" s="198"/>
      <c r="H251" s="198"/>
      <c r="I251" s="198"/>
      <c r="J251" s="198"/>
      <c r="K251" s="198"/>
      <c r="L251" s="198"/>
      <c r="M251" s="198"/>
      <c r="N251" s="198"/>
      <c r="O251" s="198"/>
      <c r="P251" s="198"/>
      <c r="Q251" s="198"/>
      <c r="R251" s="198"/>
      <c r="S251" s="198"/>
      <c r="T251" s="198"/>
      <c r="U251" s="198"/>
      <c r="V251" s="198"/>
      <c r="W251" s="198"/>
      <c r="X251" s="198"/>
      <c r="Y251" s="198"/>
      <c r="Z251" s="198"/>
      <c r="AA251" s="198"/>
      <c r="AB251" s="199"/>
    </row>
    <row r="252" spans="1:28" ht="9.75" customHeight="1">
      <c r="A252" s="197"/>
      <c r="B252" s="199"/>
      <c r="C252" s="197" t="s">
        <v>6447</v>
      </c>
      <c r="D252" s="198"/>
      <c r="E252" s="198"/>
      <c r="F252" s="198"/>
      <c r="G252" s="198"/>
      <c r="H252" s="198"/>
      <c r="I252" s="198"/>
      <c r="J252" s="198"/>
      <c r="K252" s="198"/>
      <c r="L252" s="198"/>
      <c r="M252" s="198"/>
      <c r="N252" s="198"/>
      <c r="O252" s="198"/>
      <c r="P252" s="198"/>
      <c r="Q252" s="198"/>
      <c r="R252" s="198"/>
      <c r="S252" s="198"/>
      <c r="T252" s="198"/>
      <c r="U252" s="198"/>
      <c r="V252" s="198"/>
      <c r="W252" s="198"/>
      <c r="X252" s="198"/>
      <c r="Y252" s="198"/>
      <c r="Z252" s="198"/>
      <c r="AA252" s="198"/>
      <c r="AB252" s="199"/>
    </row>
    <row r="253" spans="1:28" ht="48.6" customHeight="1">
      <c r="A253" s="224" t="s">
        <v>6448</v>
      </c>
      <c r="B253" s="225"/>
      <c r="C253" s="224" t="s">
        <v>6449</v>
      </c>
      <c r="D253" s="225"/>
      <c r="E253" s="215">
        <v>25.07</v>
      </c>
      <c r="F253" s="216"/>
      <c r="G253" s="217"/>
      <c r="H253" s="138" t="s">
        <v>71</v>
      </c>
      <c r="I253" s="230">
        <v>1</v>
      </c>
      <c r="J253" s="231"/>
      <c r="K253" s="141">
        <v>15.2</v>
      </c>
      <c r="L253" s="221">
        <v>8.15</v>
      </c>
      <c r="M253" s="223"/>
      <c r="N253" s="139">
        <v>0</v>
      </c>
      <c r="O253" s="215">
        <v>23.35</v>
      </c>
      <c r="P253" s="216"/>
      <c r="Q253" s="217"/>
      <c r="R253" s="215">
        <v>19.010000000000002</v>
      </c>
      <c r="S253" s="216"/>
      <c r="T253" s="217"/>
      <c r="U253" s="215">
        <v>10.19</v>
      </c>
      <c r="V253" s="216"/>
      <c r="W253" s="217"/>
      <c r="X253" s="215">
        <v>29.2</v>
      </c>
      <c r="Y253" s="216"/>
      <c r="Z253" s="217"/>
      <c r="AA253" s="141">
        <v>23.35</v>
      </c>
      <c r="AB253" s="141">
        <v>29.2</v>
      </c>
    </row>
    <row r="254" spans="1:28" ht="29.1" customHeight="1">
      <c r="A254" s="224" t="s">
        <v>6450</v>
      </c>
      <c r="B254" s="225"/>
      <c r="C254" s="224" t="s">
        <v>6451</v>
      </c>
      <c r="D254" s="225"/>
      <c r="E254" s="215">
        <v>25.07</v>
      </c>
      <c r="F254" s="216"/>
      <c r="G254" s="217"/>
      <c r="H254" s="138" t="s">
        <v>71</v>
      </c>
      <c r="I254" s="230">
        <v>3</v>
      </c>
      <c r="J254" s="231"/>
      <c r="K254" s="141">
        <v>36.64</v>
      </c>
      <c r="L254" s="221">
        <v>5.7</v>
      </c>
      <c r="M254" s="223"/>
      <c r="N254" s="139">
        <v>0</v>
      </c>
      <c r="O254" s="215">
        <v>42.34</v>
      </c>
      <c r="P254" s="216"/>
      <c r="Q254" s="217"/>
      <c r="R254" s="215">
        <v>45.82</v>
      </c>
      <c r="S254" s="216"/>
      <c r="T254" s="217"/>
      <c r="U254" s="221">
        <v>7.12</v>
      </c>
      <c r="V254" s="222"/>
      <c r="W254" s="223"/>
      <c r="X254" s="215">
        <v>52.95</v>
      </c>
      <c r="Y254" s="216"/>
      <c r="Z254" s="217"/>
      <c r="AA254" s="143">
        <v>127.02</v>
      </c>
      <c r="AB254" s="143">
        <v>158.85</v>
      </c>
    </row>
    <row r="255" spans="1:28" ht="38.85" customHeight="1">
      <c r="A255" s="224" t="s">
        <v>6452</v>
      </c>
      <c r="B255" s="225"/>
      <c r="C255" s="224" t="s">
        <v>6453</v>
      </c>
      <c r="D255" s="225"/>
      <c r="E255" s="215">
        <v>25.07</v>
      </c>
      <c r="F255" s="216"/>
      <c r="G255" s="217"/>
      <c r="H255" s="138" t="s">
        <v>66</v>
      </c>
      <c r="I255" s="232">
        <v>16.5</v>
      </c>
      <c r="J255" s="233"/>
      <c r="K255" s="139">
        <v>9.01</v>
      </c>
      <c r="L255" s="221">
        <v>8.81</v>
      </c>
      <c r="M255" s="223"/>
      <c r="N255" s="139">
        <v>0</v>
      </c>
      <c r="O255" s="215">
        <v>17.82</v>
      </c>
      <c r="P255" s="216"/>
      <c r="Q255" s="217"/>
      <c r="R255" s="215">
        <v>11.26</v>
      </c>
      <c r="S255" s="216"/>
      <c r="T255" s="217"/>
      <c r="U255" s="215">
        <v>11.01</v>
      </c>
      <c r="V255" s="216"/>
      <c r="W255" s="217"/>
      <c r="X255" s="215">
        <v>22.28</v>
      </c>
      <c r="Y255" s="216"/>
      <c r="Z255" s="217"/>
      <c r="AA255" s="143">
        <v>294.02999999999997</v>
      </c>
      <c r="AB255" s="143">
        <v>367.62</v>
      </c>
    </row>
    <row r="256" spans="1:28" ht="38.85" customHeight="1">
      <c r="A256" s="224" t="s">
        <v>6454</v>
      </c>
      <c r="B256" s="225"/>
      <c r="C256" s="224" t="s">
        <v>6455</v>
      </c>
      <c r="D256" s="225"/>
      <c r="E256" s="215">
        <v>25.07</v>
      </c>
      <c r="F256" s="216"/>
      <c r="G256" s="217"/>
      <c r="H256" s="138" t="s">
        <v>71</v>
      </c>
      <c r="I256" s="230">
        <v>3</v>
      </c>
      <c r="J256" s="231"/>
      <c r="K256" s="139">
        <v>9.83</v>
      </c>
      <c r="L256" s="221">
        <v>7.08</v>
      </c>
      <c r="M256" s="223"/>
      <c r="N256" s="139">
        <v>0</v>
      </c>
      <c r="O256" s="215">
        <v>16.91</v>
      </c>
      <c r="P256" s="216"/>
      <c r="Q256" s="217"/>
      <c r="R256" s="215">
        <v>12.29</v>
      </c>
      <c r="S256" s="216"/>
      <c r="T256" s="217"/>
      <c r="U256" s="221">
        <v>8.85</v>
      </c>
      <c r="V256" s="222"/>
      <c r="W256" s="223"/>
      <c r="X256" s="215">
        <v>21.14</v>
      </c>
      <c r="Y256" s="216"/>
      <c r="Z256" s="217"/>
      <c r="AA256" s="141">
        <v>50.73</v>
      </c>
      <c r="AB256" s="141">
        <v>63.42</v>
      </c>
    </row>
    <row r="257" spans="1:28" ht="9.75" customHeight="1">
      <c r="A257" s="197"/>
      <c r="B257" s="199"/>
      <c r="C257" s="197" t="s">
        <v>6185</v>
      </c>
      <c r="D257" s="198"/>
      <c r="E257" s="198"/>
      <c r="F257" s="198"/>
      <c r="G257" s="198"/>
      <c r="H257" s="198"/>
      <c r="I257" s="198"/>
      <c r="J257" s="198"/>
      <c r="K257" s="198"/>
      <c r="L257" s="198"/>
      <c r="M257" s="198"/>
      <c r="N257" s="198"/>
      <c r="O257" s="198"/>
      <c r="P257" s="198"/>
      <c r="Q257" s="198"/>
      <c r="R257" s="198"/>
      <c r="S257" s="198"/>
      <c r="T257" s="198"/>
      <c r="U257" s="198"/>
      <c r="V257" s="198"/>
      <c r="W257" s="198"/>
      <c r="X257" s="198"/>
      <c r="Y257" s="198"/>
      <c r="Z257" s="198"/>
      <c r="AA257" s="198"/>
      <c r="AB257" s="199"/>
    </row>
    <row r="258" spans="1:28" ht="29.1" customHeight="1">
      <c r="A258" s="224" t="s">
        <v>6456</v>
      </c>
      <c r="B258" s="225"/>
      <c r="C258" s="224" t="s">
        <v>6457</v>
      </c>
      <c r="D258" s="225"/>
      <c r="E258" s="215">
        <v>25.07</v>
      </c>
      <c r="F258" s="216"/>
      <c r="G258" s="217"/>
      <c r="H258" s="138" t="s">
        <v>71</v>
      </c>
      <c r="I258" s="230">
        <v>3</v>
      </c>
      <c r="J258" s="231"/>
      <c r="K258" s="140">
        <v>9676.17</v>
      </c>
      <c r="L258" s="218">
        <v>203.36</v>
      </c>
      <c r="M258" s="220"/>
      <c r="N258" s="139">
        <v>0</v>
      </c>
      <c r="O258" s="171">
        <v>9879.5300000000007</v>
      </c>
      <c r="P258" s="172"/>
      <c r="Q258" s="173"/>
      <c r="R258" s="212">
        <v>12101.98</v>
      </c>
      <c r="S258" s="213"/>
      <c r="T258" s="214"/>
      <c r="U258" s="218">
        <v>254.34</v>
      </c>
      <c r="V258" s="219"/>
      <c r="W258" s="220"/>
      <c r="X258" s="212">
        <v>12356.32</v>
      </c>
      <c r="Y258" s="213"/>
      <c r="Z258" s="214"/>
      <c r="AA258" s="142">
        <v>29638.59</v>
      </c>
      <c r="AB258" s="142">
        <v>37068.959999999999</v>
      </c>
    </row>
    <row r="259" spans="1:28" ht="38.85" customHeight="1">
      <c r="A259" s="224" t="s">
        <v>6458</v>
      </c>
      <c r="B259" s="225"/>
      <c r="C259" s="224" t="s">
        <v>6459</v>
      </c>
      <c r="D259" s="225"/>
      <c r="E259" s="215">
        <v>25.07</v>
      </c>
      <c r="F259" s="216"/>
      <c r="G259" s="217"/>
      <c r="H259" s="138" t="s">
        <v>66</v>
      </c>
      <c r="I259" s="232">
        <v>42.6</v>
      </c>
      <c r="J259" s="233"/>
      <c r="K259" s="139">
        <v>3.58</v>
      </c>
      <c r="L259" s="221">
        <v>1.48</v>
      </c>
      <c r="M259" s="223"/>
      <c r="N259" s="139">
        <v>0</v>
      </c>
      <c r="O259" s="221">
        <v>5.0599999999999996</v>
      </c>
      <c r="P259" s="222"/>
      <c r="Q259" s="223"/>
      <c r="R259" s="221">
        <v>4.47</v>
      </c>
      <c r="S259" s="222"/>
      <c r="T259" s="223"/>
      <c r="U259" s="221">
        <v>1.85</v>
      </c>
      <c r="V259" s="222"/>
      <c r="W259" s="223"/>
      <c r="X259" s="221">
        <v>6.32</v>
      </c>
      <c r="Y259" s="222"/>
      <c r="Z259" s="223"/>
      <c r="AA259" s="143">
        <v>215.55</v>
      </c>
      <c r="AB259" s="143">
        <v>269.23</v>
      </c>
    </row>
    <row r="260" spans="1:28" ht="38.85" customHeight="1">
      <c r="A260" s="224" t="s">
        <v>5999</v>
      </c>
      <c r="B260" s="225"/>
      <c r="C260" s="224" t="s">
        <v>6000</v>
      </c>
      <c r="D260" s="225"/>
      <c r="E260" s="215">
        <v>25.07</v>
      </c>
      <c r="F260" s="216"/>
      <c r="G260" s="217"/>
      <c r="H260" s="138" t="s">
        <v>66</v>
      </c>
      <c r="I260" s="232">
        <v>42.6</v>
      </c>
      <c r="J260" s="233"/>
      <c r="K260" s="141">
        <v>25.12</v>
      </c>
      <c r="L260" s="221">
        <v>2.65</v>
      </c>
      <c r="M260" s="223"/>
      <c r="N260" s="139">
        <v>0</v>
      </c>
      <c r="O260" s="215">
        <v>27.77</v>
      </c>
      <c r="P260" s="216"/>
      <c r="Q260" s="217"/>
      <c r="R260" s="215">
        <v>31.41</v>
      </c>
      <c r="S260" s="216"/>
      <c r="T260" s="217"/>
      <c r="U260" s="221">
        <v>3.31</v>
      </c>
      <c r="V260" s="222"/>
      <c r="W260" s="223"/>
      <c r="X260" s="215">
        <v>34.729999999999997</v>
      </c>
      <c r="Y260" s="216"/>
      <c r="Z260" s="217"/>
      <c r="AA260" s="140">
        <v>1183</v>
      </c>
      <c r="AB260" s="140">
        <v>1479.49</v>
      </c>
    </row>
    <row r="261" spans="1:28" ht="38.85" customHeight="1">
      <c r="A261" s="224" t="s">
        <v>6005</v>
      </c>
      <c r="B261" s="225"/>
      <c r="C261" s="224" t="s">
        <v>6006</v>
      </c>
      <c r="D261" s="225"/>
      <c r="E261" s="215">
        <v>25.07</v>
      </c>
      <c r="F261" s="216"/>
      <c r="G261" s="217"/>
      <c r="H261" s="138" t="s">
        <v>66</v>
      </c>
      <c r="I261" s="232">
        <v>42.6</v>
      </c>
      <c r="J261" s="233"/>
      <c r="K261" s="141">
        <v>68.11</v>
      </c>
      <c r="L261" s="221">
        <v>3.27</v>
      </c>
      <c r="M261" s="223"/>
      <c r="N261" s="139">
        <v>0</v>
      </c>
      <c r="O261" s="215">
        <v>71.38</v>
      </c>
      <c r="P261" s="216"/>
      <c r="Q261" s="217"/>
      <c r="R261" s="215">
        <v>85.18</v>
      </c>
      <c r="S261" s="216"/>
      <c r="T261" s="217"/>
      <c r="U261" s="221">
        <v>4.08</v>
      </c>
      <c r="V261" s="222"/>
      <c r="W261" s="223"/>
      <c r="X261" s="215">
        <v>89.27</v>
      </c>
      <c r="Y261" s="216"/>
      <c r="Z261" s="217"/>
      <c r="AA261" s="140">
        <v>3040.78</v>
      </c>
      <c r="AB261" s="140">
        <v>3802.9</v>
      </c>
    </row>
    <row r="262" spans="1:28" ht="19.350000000000001" customHeight="1">
      <c r="A262" s="241">
        <v>81005</v>
      </c>
      <c r="B262" s="242"/>
      <c r="C262" s="224" t="s">
        <v>5985</v>
      </c>
      <c r="D262" s="225"/>
      <c r="E262" s="215">
        <v>25.07</v>
      </c>
      <c r="F262" s="216"/>
      <c r="G262" s="217"/>
      <c r="H262" s="138" t="s">
        <v>66</v>
      </c>
      <c r="I262" s="230">
        <v>9.5</v>
      </c>
      <c r="J262" s="231"/>
      <c r="K262" s="141">
        <v>12.67</v>
      </c>
      <c r="L262" s="215">
        <v>10.25</v>
      </c>
      <c r="M262" s="217"/>
      <c r="N262" s="139">
        <v>0</v>
      </c>
      <c r="O262" s="215">
        <v>22.92</v>
      </c>
      <c r="P262" s="216"/>
      <c r="Q262" s="217"/>
      <c r="R262" s="215">
        <v>15.84</v>
      </c>
      <c r="S262" s="216"/>
      <c r="T262" s="217"/>
      <c r="U262" s="215">
        <v>12.81</v>
      </c>
      <c r="V262" s="216"/>
      <c r="W262" s="217"/>
      <c r="X262" s="215">
        <v>28.66</v>
      </c>
      <c r="Y262" s="216"/>
      <c r="Z262" s="217"/>
      <c r="AA262" s="143">
        <v>217.74</v>
      </c>
      <c r="AB262" s="143">
        <v>272.27</v>
      </c>
    </row>
    <row r="263" spans="1:28" ht="19.350000000000001" customHeight="1">
      <c r="A263" s="241">
        <v>81003</v>
      </c>
      <c r="B263" s="242"/>
      <c r="C263" s="224" t="s">
        <v>88</v>
      </c>
      <c r="D263" s="225"/>
      <c r="E263" s="215">
        <v>25.07</v>
      </c>
      <c r="F263" s="216"/>
      <c r="G263" s="217"/>
      <c r="H263" s="138" t="s">
        <v>89</v>
      </c>
      <c r="I263" s="232">
        <v>27</v>
      </c>
      <c r="J263" s="233"/>
      <c r="K263" s="139">
        <v>3.83</v>
      </c>
      <c r="L263" s="221">
        <v>6.21</v>
      </c>
      <c r="M263" s="223"/>
      <c r="N263" s="139">
        <v>0</v>
      </c>
      <c r="O263" s="215">
        <v>10.039999999999999</v>
      </c>
      <c r="P263" s="216"/>
      <c r="Q263" s="217"/>
      <c r="R263" s="221">
        <v>4.79</v>
      </c>
      <c r="S263" s="222"/>
      <c r="T263" s="223"/>
      <c r="U263" s="221">
        <v>7.76</v>
      </c>
      <c r="V263" s="222"/>
      <c r="W263" s="223"/>
      <c r="X263" s="215">
        <v>12.55</v>
      </c>
      <c r="Y263" s="216"/>
      <c r="Z263" s="217"/>
      <c r="AA263" s="143">
        <v>271.08</v>
      </c>
      <c r="AB263" s="143">
        <v>338.85</v>
      </c>
    </row>
    <row r="264" spans="1:28" ht="19.350000000000001" customHeight="1">
      <c r="A264" s="241">
        <v>81177</v>
      </c>
      <c r="B264" s="242"/>
      <c r="C264" s="224" t="s">
        <v>5598</v>
      </c>
      <c r="D264" s="225"/>
      <c r="E264" s="215">
        <v>25.07</v>
      </c>
      <c r="F264" s="216"/>
      <c r="G264" s="217"/>
      <c r="H264" s="138" t="s">
        <v>68</v>
      </c>
      <c r="I264" s="230">
        <v>3</v>
      </c>
      <c r="J264" s="231"/>
      <c r="K264" s="139">
        <v>3.86</v>
      </c>
      <c r="L264" s="221">
        <v>7.25</v>
      </c>
      <c r="M264" s="223"/>
      <c r="N264" s="139">
        <v>0</v>
      </c>
      <c r="O264" s="215">
        <v>11.11</v>
      </c>
      <c r="P264" s="216"/>
      <c r="Q264" s="217"/>
      <c r="R264" s="221">
        <v>4.82</v>
      </c>
      <c r="S264" s="222"/>
      <c r="T264" s="223"/>
      <c r="U264" s="221">
        <v>9.06</v>
      </c>
      <c r="V264" s="222"/>
      <c r="W264" s="223"/>
      <c r="X264" s="215">
        <v>13.89</v>
      </c>
      <c r="Y264" s="216"/>
      <c r="Z264" s="217"/>
      <c r="AA264" s="141">
        <v>33.33</v>
      </c>
      <c r="AB264" s="141">
        <v>41.67</v>
      </c>
    </row>
    <row r="265" spans="1:28" ht="19.350000000000001" customHeight="1">
      <c r="A265" s="241">
        <v>81321</v>
      </c>
      <c r="B265" s="242"/>
      <c r="C265" s="224" t="s">
        <v>94</v>
      </c>
      <c r="D265" s="225"/>
      <c r="E265" s="215">
        <v>25.07</v>
      </c>
      <c r="F265" s="216"/>
      <c r="G265" s="217"/>
      <c r="H265" s="138" t="s">
        <v>68</v>
      </c>
      <c r="I265" s="232">
        <v>12</v>
      </c>
      <c r="J265" s="233"/>
      <c r="K265" s="139">
        <v>0.92</v>
      </c>
      <c r="L265" s="221">
        <v>9.32</v>
      </c>
      <c r="M265" s="223"/>
      <c r="N265" s="139">
        <v>0</v>
      </c>
      <c r="O265" s="215">
        <v>10.24</v>
      </c>
      <c r="P265" s="216"/>
      <c r="Q265" s="217"/>
      <c r="R265" s="221">
        <v>1.1499999999999999</v>
      </c>
      <c r="S265" s="222"/>
      <c r="T265" s="223"/>
      <c r="U265" s="215">
        <v>11.65</v>
      </c>
      <c r="V265" s="216"/>
      <c r="W265" s="217"/>
      <c r="X265" s="215">
        <v>12.8</v>
      </c>
      <c r="Y265" s="216"/>
      <c r="Z265" s="217"/>
      <c r="AA265" s="143">
        <v>122.88</v>
      </c>
      <c r="AB265" s="143">
        <v>153.6</v>
      </c>
    </row>
    <row r="266" spans="1:28" ht="19.350000000000001" customHeight="1">
      <c r="A266" s="241">
        <v>81323</v>
      </c>
      <c r="B266" s="242"/>
      <c r="C266" s="224" t="s">
        <v>5963</v>
      </c>
      <c r="D266" s="225"/>
      <c r="E266" s="215">
        <v>25.07</v>
      </c>
      <c r="F266" s="216"/>
      <c r="G266" s="217"/>
      <c r="H266" s="138" t="s">
        <v>68</v>
      </c>
      <c r="I266" s="230">
        <v>1</v>
      </c>
      <c r="J266" s="231"/>
      <c r="K266" s="139">
        <v>6.34</v>
      </c>
      <c r="L266" s="215">
        <v>14.51</v>
      </c>
      <c r="M266" s="217"/>
      <c r="N266" s="139">
        <v>0</v>
      </c>
      <c r="O266" s="215">
        <v>20.85</v>
      </c>
      <c r="P266" s="216"/>
      <c r="Q266" s="217"/>
      <c r="R266" s="221">
        <v>7.92</v>
      </c>
      <c r="S266" s="222"/>
      <c r="T266" s="223"/>
      <c r="U266" s="215">
        <v>18.14</v>
      </c>
      <c r="V266" s="216"/>
      <c r="W266" s="217"/>
      <c r="X266" s="215">
        <v>26.07</v>
      </c>
      <c r="Y266" s="216"/>
      <c r="Z266" s="217"/>
      <c r="AA266" s="141">
        <v>20.85</v>
      </c>
      <c r="AB266" s="141">
        <v>26.07</v>
      </c>
    </row>
    <row r="267" spans="1:28" ht="9.75" customHeight="1">
      <c r="A267" s="241">
        <v>81404</v>
      </c>
      <c r="B267" s="242"/>
      <c r="C267" s="224" t="s">
        <v>5558</v>
      </c>
      <c r="D267" s="225"/>
      <c r="E267" s="215">
        <v>25.07</v>
      </c>
      <c r="F267" s="216"/>
      <c r="G267" s="217"/>
      <c r="H267" s="138" t="s">
        <v>68</v>
      </c>
      <c r="I267" s="230">
        <v>1</v>
      </c>
      <c r="J267" s="231"/>
      <c r="K267" s="141">
        <v>13.04</v>
      </c>
      <c r="L267" s="215">
        <v>15.54</v>
      </c>
      <c r="M267" s="217"/>
      <c r="N267" s="139">
        <v>0</v>
      </c>
      <c r="O267" s="215">
        <v>28.58</v>
      </c>
      <c r="P267" s="216"/>
      <c r="Q267" s="217"/>
      <c r="R267" s="215">
        <v>16.3</v>
      </c>
      <c r="S267" s="216"/>
      <c r="T267" s="217"/>
      <c r="U267" s="215">
        <v>19.43</v>
      </c>
      <c r="V267" s="216"/>
      <c r="W267" s="217"/>
      <c r="X267" s="215">
        <v>35.74</v>
      </c>
      <c r="Y267" s="216"/>
      <c r="Z267" s="217"/>
      <c r="AA267" s="141">
        <v>28.58</v>
      </c>
      <c r="AB267" s="141">
        <v>35.74</v>
      </c>
    </row>
    <row r="268" spans="1:28" ht="38.85" customHeight="1">
      <c r="A268" s="224" t="s">
        <v>6460</v>
      </c>
      <c r="B268" s="225"/>
      <c r="C268" s="224" t="s">
        <v>6461</v>
      </c>
      <c r="D268" s="225"/>
      <c r="E268" s="215">
        <v>25.07</v>
      </c>
      <c r="F268" s="216"/>
      <c r="G268" s="217"/>
      <c r="H268" s="138" t="s">
        <v>71</v>
      </c>
      <c r="I268" s="230">
        <v>3</v>
      </c>
      <c r="J268" s="231"/>
      <c r="K268" s="141">
        <v>13.27</v>
      </c>
      <c r="L268" s="221">
        <v>6.11</v>
      </c>
      <c r="M268" s="223"/>
      <c r="N268" s="139">
        <v>0</v>
      </c>
      <c r="O268" s="215">
        <v>19.38</v>
      </c>
      <c r="P268" s="216"/>
      <c r="Q268" s="217"/>
      <c r="R268" s="215">
        <v>16.59</v>
      </c>
      <c r="S268" s="216"/>
      <c r="T268" s="217"/>
      <c r="U268" s="221">
        <v>7.64</v>
      </c>
      <c r="V268" s="222"/>
      <c r="W268" s="223"/>
      <c r="X268" s="215">
        <v>24.23</v>
      </c>
      <c r="Y268" s="216"/>
      <c r="Z268" s="217"/>
      <c r="AA268" s="141">
        <v>58.14</v>
      </c>
      <c r="AB268" s="141">
        <v>72.69</v>
      </c>
    </row>
    <row r="269" spans="1:28" ht="29.1" customHeight="1">
      <c r="A269" s="224" t="s">
        <v>6462</v>
      </c>
      <c r="B269" s="225"/>
      <c r="C269" s="224" t="s">
        <v>6463</v>
      </c>
      <c r="D269" s="225"/>
      <c r="E269" s="215">
        <v>25.07</v>
      </c>
      <c r="F269" s="216"/>
      <c r="G269" s="217"/>
      <c r="H269" s="138" t="s">
        <v>71</v>
      </c>
      <c r="I269" s="230">
        <v>6</v>
      </c>
      <c r="J269" s="231"/>
      <c r="K269" s="141">
        <v>22.64</v>
      </c>
      <c r="L269" s="215">
        <v>17.13</v>
      </c>
      <c r="M269" s="217"/>
      <c r="N269" s="139">
        <v>0</v>
      </c>
      <c r="O269" s="215">
        <v>39.770000000000003</v>
      </c>
      <c r="P269" s="216"/>
      <c r="Q269" s="217"/>
      <c r="R269" s="215">
        <v>28.31</v>
      </c>
      <c r="S269" s="216"/>
      <c r="T269" s="217"/>
      <c r="U269" s="215">
        <v>21.42</v>
      </c>
      <c r="V269" s="216"/>
      <c r="W269" s="217"/>
      <c r="X269" s="215">
        <v>49.74</v>
      </c>
      <c r="Y269" s="216"/>
      <c r="Z269" s="217"/>
      <c r="AA269" s="143">
        <v>238.62</v>
      </c>
      <c r="AB269" s="143">
        <v>298.44</v>
      </c>
    </row>
    <row r="270" spans="1:28" ht="10.8" customHeight="1">
      <c r="A270" s="211"/>
      <c r="B270" s="211"/>
      <c r="C270" s="211"/>
      <c r="D270" s="211"/>
      <c r="E270" s="211"/>
      <c r="F270" s="211"/>
      <c r="G270" s="211"/>
      <c r="H270" s="211"/>
      <c r="I270" s="211"/>
      <c r="J270" s="211"/>
      <c r="K270" s="211"/>
      <c r="L270" s="211"/>
      <c r="M270" s="211"/>
      <c r="N270" s="211"/>
      <c r="O270" s="211"/>
      <c r="P270" s="211"/>
      <c r="Q270" s="211"/>
      <c r="R270" s="211"/>
      <c r="S270" s="211"/>
      <c r="T270" s="211"/>
      <c r="U270" s="211"/>
      <c r="V270" s="211"/>
      <c r="W270" s="211"/>
      <c r="X270" s="211"/>
      <c r="Y270" s="211"/>
      <c r="Z270" s="211"/>
      <c r="AA270" s="211"/>
      <c r="AB270" s="211"/>
    </row>
    <row r="271" spans="1:28" ht="9.75" customHeight="1">
      <c r="A271" s="206" t="s">
        <v>79</v>
      </c>
      <c r="B271" s="206"/>
      <c r="C271" s="206"/>
      <c r="D271" s="206"/>
      <c r="E271" s="206"/>
      <c r="F271" s="206"/>
      <c r="G271" s="206"/>
      <c r="H271" s="206"/>
      <c r="I271" s="206"/>
      <c r="J271" s="206"/>
      <c r="K271" s="206"/>
      <c r="L271" s="206"/>
      <c r="M271" s="206"/>
      <c r="N271" s="206"/>
      <c r="O271" s="206"/>
      <c r="P271" s="206"/>
      <c r="Q271" s="206"/>
      <c r="R271" s="206"/>
      <c r="S271" s="206"/>
      <c r="T271" s="206"/>
      <c r="U271" s="206"/>
      <c r="V271" s="206"/>
      <c r="W271" s="206"/>
      <c r="X271" s="206"/>
      <c r="Y271" s="206"/>
      <c r="Z271" s="206"/>
      <c r="AA271" s="142">
        <v>35564.269999999997</v>
      </c>
      <c r="AB271" s="142">
        <v>44479</v>
      </c>
    </row>
    <row r="272" spans="1:28" ht="10.8" customHeight="1">
      <c r="A272" s="211"/>
      <c r="B272" s="211"/>
      <c r="C272" s="211"/>
      <c r="D272" s="211"/>
      <c r="E272" s="211"/>
      <c r="F272" s="211"/>
      <c r="G272" s="211"/>
      <c r="H272" s="211"/>
      <c r="I272" s="211"/>
      <c r="J272" s="211"/>
      <c r="K272" s="211"/>
      <c r="L272" s="211"/>
      <c r="M272" s="211"/>
      <c r="N272" s="211"/>
      <c r="O272" s="211"/>
      <c r="P272" s="211"/>
      <c r="Q272" s="211"/>
      <c r="R272" s="211"/>
      <c r="S272" s="211"/>
      <c r="T272" s="211"/>
      <c r="U272" s="211"/>
      <c r="V272" s="211"/>
      <c r="W272" s="211"/>
      <c r="X272" s="211"/>
      <c r="Y272" s="211"/>
      <c r="Z272" s="211"/>
      <c r="AA272" s="211"/>
      <c r="AB272" s="211"/>
    </row>
    <row r="273" spans="1:28" ht="10.8" customHeight="1">
      <c r="A273" s="211"/>
      <c r="B273" s="211"/>
      <c r="C273" s="211"/>
      <c r="D273" s="211"/>
      <c r="E273" s="211"/>
      <c r="F273" s="211"/>
      <c r="G273" s="211"/>
      <c r="H273" s="211"/>
      <c r="I273" s="211"/>
      <c r="J273" s="211"/>
      <c r="K273" s="211"/>
      <c r="L273" s="211"/>
      <c r="M273" s="211"/>
      <c r="N273" s="211"/>
      <c r="O273" s="211"/>
      <c r="P273" s="211"/>
      <c r="Q273" s="211"/>
      <c r="R273" s="211"/>
      <c r="S273" s="211"/>
      <c r="T273" s="211"/>
      <c r="U273" s="211"/>
      <c r="V273" s="211"/>
      <c r="W273" s="211"/>
      <c r="X273" s="211"/>
      <c r="Y273" s="211"/>
      <c r="Z273" s="211"/>
      <c r="AA273" s="211"/>
      <c r="AB273" s="211"/>
    </row>
    <row r="274" spans="1:28" ht="9.75" customHeight="1">
      <c r="A274" s="197" t="s">
        <v>55</v>
      </c>
      <c r="B274" s="199"/>
      <c r="C274" s="197" t="s">
        <v>56</v>
      </c>
      <c r="D274" s="199"/>
      <c r="E274" s="200" t="s">
        <v>57</v>
      </c>
      <c r="F274" s="201"/>
      <c r="G274" s="202"/>
      <c r="H274" s="136" t="s">
        <v>58</v>
      </c>
      <c r="I274" s="200" t="s">
        <v>59</v>
      </c>
      <c r="J274" s="202"/>
      <c r="K274" s="137" t="s">
        <v>60</v>
      </c>
      <c r="L274" s="200" t="s">
        <v>61</v>
      </c>
      <c r="M274" s="202"/>
      <c r="N274" s="137" t="s">
        <v>56</v>
      </c>
      <c r="O274" s="200" t="s">
        <v>62</v>
      </c>
      <c r="P274" s="201"/>
      <c r="Q274" s="202"/>
      <c r="R274" s="200" t="s">
        <v>5488</v>
      </c>
      <c r="S274" s="201"/>
      <c r="T274" s="202"/>
      <c r="U274" s="200" t="s">
        <v>63</v>
      </c>
      <c r="V274" s="201"/>
      <c r="W274" s="202"/>
      <c r="X274" s="200" t="s">
        <v>5489</v>
      </c>
      <c r="Y274" s="201"/>
      <c r="Z274" s="202"/>
      <c r="AA274" s="137" t="s">
        <v>64</v>
      </c>
      <c r="AB274" s="137" t="s">
        <v>65</v>
      </c>
    </row>
    <row r="275" spans="1:28" ht="9.75" customHeight="1">
      <c r="A275" s="197"/>
      <c r="B275" s="199"/>
      <c r="C275" s="197" t="s">
        <v>33</v>
      </c>
      <c r="D275" s="198"/>
      <c r="E275" s="198"/>
      <c r="F275" s="198"/>
      <c r="G275" s="198"/>
      <c r="H275" s="198"/>
      <c r="I275" s="198"/>
      <c r="J275" s="198"/>
      <c r="K275" s="198"/>
      <c r="L275" s="198"/>
      <c r="M275" s="198"/>
      <c r="N275" s="198"/>
      <c r="O275" s="198"/>
      <c r="P275" s="198"/>
      <c r="Q275" s="198"/>
      <c r="R275" s="198"/>
      <c r="S275" s="198"/>
      <c r="T275" s="198"/>
      <c r="U275" s="198"/>
      <c r="V275" s="198"/>
      <c r="W275" s="198"/>
      <c r="X275" s="198"/>
      <c r="Y275" s="198"/>
      <c r="Z275" s="198"/>
      <c r="AA275" s="198"/>
      <c r="AB275" s="199"/>
    </row>
    <row r="276" spans="1:28" ht="29.1" customHeight="1">
      <c r="A276" s="241">
        <v>100155</v>
      </c>
      <c r="B276" s="242"/>
      <c r="C276" s="224" t="s">
        <v>5532</v>
      </c>
      <c r="D276" s="225"/>
      <c r="E276" s="215">
        <v>25.07</v>
      </c>
      <c r="F276" s="216"/>
      <c r="G276" s="217"/>
      <c r="H276" s="138" t="s">
        <v>67</v>
      </c>
      <c r="I276" s="228">
        <v>413.1</v>
      </c>
      <c r="J276" s="229"/>
      <c r="K276" s="141">
        <v>33</v>
      </c>
      <c r="L276" s="215">
        <v>44.57</v>
      </c>
      <c r="M276" s="217"/>
      <c r="N276" s="139">
        <v>0</v>
      </c>
      <c r="O276" s="215">
        <v>77.569999999999993</v>
      </c>
      <c r="P276" s="216"/>
      <c r="Q276" s="217"/>
      <c r="R276" s="215">
        <v>41.27</v>
      </c>
      <c r="S276" s="216"/>
      <c r="T276" s="217"/>
      <c r="U276" s="215">
        <v>55.74</v>
      </c>
      <c r="V276" s="216"/>
      <c r="W276" s="217"/>
      <c r="X276" s="215">
        <v>97.01</v>
      </c>
      <c r="Y276" s="216"/>
      <c r="Z276" s="217"/>
      <c r="AA276" s="142">
        <v>32044.16</v>
      </c>
      <c r="AB276" s="142">
        <v>40074.83</v>
      </c>
    </row>
    <row r="277" spans="1:28" ht="19.350000000000001" customHeight="1">
      <c r="A277" s="241">
        <v>100500</v>
      </c>
      <c r="B277" s="242"/>
      <c r="C277" s="224" t="s">
        <v>5586</v>
      </c>
      <c r="D277" s="225"/>
      <c r="E277" s="215">
        <v>25.07</v>
      </c>
      <c r="F277" s="216"/>
      <c r="G277" s="217"/>
      <c r="H277" s="138" t="s">
        <v>67</v>
      </c>
      <c r="I277" s="230">
        <v>8.2100000000000009</v>
      </c>
      <c r="J277" s="231"/>
      <c r="K277" s="143">
        <v>135.22999999999999</v>
      </c>
      <c r="L277" s="215">
        <v>73.900000000000006</v>
      </c>
      <c r="M277" s="217"/>
      <c r="N277" s="139">
        <v>0</v>
      </c>
      <c r="O277" s="218">
        <v>209.13</v>
      </c>
      <c r="P277" s="219"/>
      <c r="Q277" s="220"/>
      <c r="R277" s="218">
        <v>169.13</v>
      </c>
      <c r="S277" s="219"/>
      <c r="T277" s="220"/>
      <c r="U277" s="215">
        <v>92.42</v>
      </c>
      <c r="V277" s="216"/>
      <c r="W277" s="217"/>
      <c r="X277" s="218">
        <v>261.55</v>
      </c>
      <c r="Y277" s="219"/>
      <c r="Z277" s="220"/>
      <c r="AA277" s="140">
        <v>1716.95</v>
      </c>
      <c r="AB277" s="140">
        <v>2147.3200000000002</v>
      </c>
    </row>
    <row r="278" spans="1:28" ht="19.350000000000001" customHeight="1">
      <c r="A278" s="241">
        <v>100204</v>
      </c>
      <c r="B278" s="242"/>
      <c r="C278" s="224" t="s">
        <v>5533</v>
      </c>
      <c r="D278" s="225"/>
      <c r="E278" s="215">
        <v>25.07</v>
      </c>
      <c r="F278" s="216"/>
      <c r="G278" s="217"/>
      <c r="H278" s="138" t="s">
        <v>66</v>
      </c>
      <c r="I278" s="228">
        <v>111.76</v>
      </c>
      <c r="J278" s="229"/>
      <c r="K278" s="139">
        <v>8.98</v>
      </c>
      <c r="L278" s="215">
        <v>10.15</v>
      </c>
      <c r="M278" s="217"/>
      <c r="N278" s="139">
        <v>0</v>
      </c>
      <c r="O278" s="215">
        <v>19.13</v>
      </c>
      <c r="P278" s="216"/>
      <c r="Q278" s="217"/>
      <c r="R278" s="215">
        <v>11.23</v>
      </c>
      <c r="S278" s="216"/>
      <c r="T278" s="217"/>
      <c r="U278" s="215">
        <v>12.69</v>
      </c>
      <c r="V278" s="216"/>
      <c r="W278" s="217"/>
      <c r="X278" s="215">
        <v>23.92</v>
      </c>
      <c r="Y278" s="216"/>
      <c r="Z278" s="217"/>
      <c r="AA278" s="140">
        <v>2137.96</v>
      </c>
      <c r="AB278" s="140">
        <v>2673.29</v>
      </c>
    </row>
    <row r="279" spans="1:28" ht="19.350000000000001" customHeight="1">
      <c r="A279" s="224" t="s">
        <v>6464</v>
      </c>
      <c r="B279" s="225"/>
      <c r="C279" s="224" t="s">
        <v>6465</v>
      </c>
      <c r="D279" s="225"/>
      <c r="E279" s="215">
        <v>25.07</v>
      </c>
      <c r="F279" s="216"/>
      <c r="G279" s="217"/>
      <c r="H279" s="138" t="s">
        <v>67</v>
      </c>
      <c r="I279" s="230">
        <v>1.19</v>
      </c>
      <c r="J279" s="231"/>
      <c r="K279" s="141">
        <v>47.92</v>
      </c>
      <c r="L279" s="215">
        <v>12.3</v>
      </c>
      <c r="M279" s="217"/>
      <c r="N279" s="139">
        <v>0</v>
      </c>
      <c r="O279" s="215">
        <v>60.22</v>
      </c>
      <c r="P279" s="216"/>
      <c r="Q279" s="217"/>
      <c r="R279" s="215">
        <v>59.93</v>
      </c>
      <c r="S279" s="216"/>
      <c r="T279" s="217"/>
      <c r="U279" s="215">
        <v>15.38</v>
      </c>
      <c r="V279" s="216"/>
      <c r="W279" s="217"/>
      <c r="X279" s="215">
        <v>75.31</v>
      </c>
      <c r="Y279" s="216"/>
      <c r="Z279" s="217"/>
      <c r="AA279" s="141">
        <v>71.66</v>
      </c>
      <c r="AB279" s="141">
        <v>89.61</v>
      </c>
    </row>
    <row r="280" spans="1:28" ht="10.8" customHeight="1">
      <c r="A280" s="211"/>
      <c r="B280" s="211"/>
      <c r="C280" s="211"/>
      <c r="D280" s="211"/>
      <c r="E280" s="211"/>
      <c r="F280" s="211"/>
      <c r="G280" s="211"/>
      <c r="H280" s="211"/>
      <c r="I280" s="211"/>
      <c r="J280" s="211"/>
      <c r="K280" s="211"/>
      <c r="L280" s="211"/>
      <c r="M280" s="211"/>
      <c r="N280" s="211"/>
      <c r="O280" s="211"/>
      <c r="P280" s="211"/>
      <c r="Q280" s="211"/>
      <c r="R280" s="211"/>
      <c r="S280" s="211"/>
      <c r="T280" s="211"/>
      <c r="U280" s="211"/>
      <c r="V280" s="211"/>
      <c r="W280" s="211"/>
      <c r="X280" s="211"/>
      <c r="Y280" s="211"/>
      <c r="Z280" s="211"/>
      <c r="AA280" s="211"/>
      <c r="AB280" s="211"/>
    </row>
    <row r="281" spans="1:28" ht="9.75" customHeight="1">
      <c r="A281" s="206" t="s">
        <v>79</v>
      </c>
      <c r="B281" s="206"/>
      <c r="C281" s="206"/>
      <c r="D281" s="206"/>
      <c r="E281" s="206"/>
      <c r="F281" s="206"/>
      <c r="G281" s="206"/>
      <c r="H281" s="206"/>
      <c r="I281" s="206"/>
      <c r="J281" s="206"/>
      <c r="K281" s="206"/>
      <c r="L281" s="206"/>
      <c r="M281" s="206"/>
      <c r="N281" s="206"/>
      <c r="O281" s="206"/>
      <c r="P281" s="206"/>
      <c r="Q281" s="206"/>
      <c r="R281" s="206"/>
      <c r="S281" s="206"/>
      <c r="T281" s="206"/>
      <c r="U281" s="206"/>
      <c r="V281" s="206"/>
      <c r="W281" s="206"/>
      <c r="X281" s="206"/>
      <c r="Y281" s="206"/>
      <c r="Z281" s="206"/>
      <c r="AA281" s="142">
        <v>35970.730000000003</v>
      </c>
      <c r="AB281" s="142">
        <v>44985.05</v>
      </c>
    </row>
    <row r="282" spans="1:28" ht="10.8" customHeight="1">
      <c r="A282" s="211"/>
      <c r="B282" s="211"/>
      <c r="C282" s="211"/>
      <c r="D282" s="211"/>
      <c r="E282" s="211"/>
      <c r="F282" s="211"/>
      <c r="G282" s="211"/>
      <c r="H282" s="211"/>
      <c r="I282" s="211"/>
      <c r="J282" s="211"/>
      <c r="K282" s="211"/>
      <c r="L282" s="211"/>
      <c r="M282" s="211"/>
      <c r="N282" s="211"/>
      <c r="O282" s="211"/>
      <c r="P282" s="211"/>
      <c r="Q282" s="211"/>
      <c r="R282" s="211"/>
      <c r="S282" s="211"/>
      <c r="T282" s="211"/>
      <c r="U282" s="211"/>
      <c r="V282" s="211"/>
      <c r="W282" s="211"/>
      <c r="X282" s="211"/>
      <c r="Y282" s="211"/>
      <c r="Z282" s="211"/>
      <c r="AA282" s="211"/>
      <c r="AB282" s="211"/>
    </row>
    <row r="283" spans="1:28" ht="10.8" customHeight="1">
      <c r="A283" s="211"/>
      <c r="B283" s="211"/>
      <c r="C283" s="211"/>
      <c r="D283" s="211"/>
      <c r="E283" s="211"/>
      <c r="F283" s="211"/>
      <c r="G283" s="211"/>
      <c r="H283" s="211"/>
      <c r="I283" s="211"/>
      <c r="J283" s="211"/>
      <c r="K283" s="211"/>
      <c r="L283" s="211"/>
      <c r="M283" s="211"/>
      <c r="N283" s="211"/>
      <c r="O283" s="211"/>
      <c r="P283" s="211"/>
      <c r="Q283" s="211"/>
      <c r="R283" s="211"/>
      <c r="S283" s="211"/>
      <c r="T283" s="211"/>
      <c r="U283" s="211"/>
      <c r="V283" s="211"/>
      <c r="W283" s="211"/>
      <c r="X283" s="211"/>
      <c r="Y283" s="211"/>
      <c r="Z283" s="211"/>
      <c r="AA283" s="211"/>
      <c r="AB283" s="211"/>
    </row>
    <row r="284" spans="1:28" ht="9.75" customHeight="1">
      <c r="A284" s="197" t="s">
        <v>55</v>
      </c>
      <c r="B284" s="199"/>
      <c r="C284" s="197" t="s">
        <v>56</v>
      </c>
      <c r="D284" s="199"/>
      <c r="E284" s="200" t="s">
        <v>57</v>
      </c>
      <c r="F284" s="201"/>
      <c r="G284" s="202"/>
      <c r="H284" s="136" t="s">
        <v>58</v>
      </c>
      <c r="I284" s="200" t="s">
        <v>59</v>
      </c>
      <c r="J284" s="202"/>
      <c r="K284" s="137" t="s">
        <v>60</v>
      </c>
      <c r="L284" s="200" t="s">
        <v>61</v>
      </c>
      <c r="M284" s="202"/>
      <c r="N284" s="137" t="s">
        <v>56</v>
      </c>
      <c r="O284" s="200" t="s">
        <v>62</v>
      </c>
      <c r="P284" s="201"/>
      <c r="Q284" s="202"/>
      <c r="R284" s="200" t="s">
        <v>5488</v>
      </c>
      <c r="S284" s="201"/>
      <c r="T284" s="202"/>
      <c r="U284" s="200" t="s">
        <v>63</v>
      </c>
      <c r="V284" s="201"/>
      <c r="W284" s="202"/>
      <c r="X284" s="200" t="s">
        <v>5489</v>
      </c>
      <c r="Y284" s="201"/>
      <c r="Z284" s="202"/>
      <c r="AA284" s="137" t="s">
        <v>64</v>
      </c>
      <c r="AB284" s="137" t="s">
        <v>65</v>
      </c>
    </row>
    <row r="285" spans="1:28" ht="9.75" customHeight="1">
      <c r="A285" s="197"/>
      <c r="B285" s="199"/>
      <c r="C285" s="197" t="s">
        <v>35</v>
      </c>
      <c r="D285" s="198"/>
      <c r="E285" s="198"/>
      <c r="F285" s="198"/>
      <c r="G285" s="198"/>
      <c r="H285" s="198"/>
      <c r="I285" s="198"/>
      <c r="J285" s="198"/>
      <c r="K285" s="198"/>
      <c r="L285" s="198"/>
      <c r="M285" s="198"/>
      <c r="N285" s="198"/>
      <c r="O285" s="198"/>
      <c r="P285" s="198"/>
      <c r="Q285" s="198"/>
      <c r="R285" s="198"/>
      <c r="S285" s="198"/>
      <c r="T285" s="198"/>
      <c r="U285" s="198"/>
      <c r="V285" s="198"/>
      <c r="W285" s="198"/>
      <c r="X285" s="198"/>
      <c r="Y285" s="198"/>
      <c r="Z285" s="198"/>
      <c r="AA285" s="198"/>
      <c r="AB285" s="199"/>
    </row>
    <row r="286" spans="1:28" ht="19.350000000000001" customHeight="1">
      <c r="A286" s="241">
        <v>121001</v>
      </c>
      <c r="B286" s="242"/>
      <c r="C286" s="224" t="s">
        <v>6466</v>
      </c>
      <c r="D286" s="225"/>
      <c r="E286" s="215">
        <v>25.07</v>
      </c>
      <c r="F286" s="216"/>
      <c r="G286" s="217"/>
      <c r="H286" s="138" t="s">
        <v>67</v>
      </c>
      <c r="I286" s="232">
        <v>62.41</v>
      </c>
      <c r="J286" s="233"/>
      <c r="K286" s="141">
        <v>14.39</v>
      </c>
      <c r="L286" s="221">
        <v>3.4</v>
      </c>
      <c r="M286" s="223"/>
      <c r="N286" s="139">
        <v>0</v>
      </c>
      <c r="O286" s="215">
        <v>17.79</v>
      </c>
      <c r="P286" s="216"/>
      <c r="Q286" s="217"/>
      <c r="R286" s="215">
        <v>17.989999999999998</v>
      </c>
      <c r="S286" s="216"/>
      <c r="T286" s="217"/>
      <c r="U286" s="221">
        <v>4.25</v>
      </c>
      <c r="V286" s="222"/>
      <c r="W286" s="223"/>
      <c r="X286" s="215">
        <v>22.24</v>
      </c>
      <c r="Y286" s="216"/>
      <c r="Z286" s="217"/>
      <c r="AA286" s="140">
        <v>1110.27</v>
      </c>
      <c r="AB286" s="140">
        <v>1387.99</v>
      </c>
    </row>
    <row r="287" spans="1:28" ht="19.350000000000001" customHeight="1">
      <c r="A287" s="241">
        <v>120209</v>
      </c>
      <c r="B287" s="242"/>
      <c r="C287" s="224" t="s">
        <v>5536</v>
      </c>
      <c r="D287" s="225"/>
      <c r="E287" s="215">
        <v>25.07</v>
      </c>
      <c r="F287" s="216"/>
      <c r="G287" s="217"/>
      <c r="H287" s="138" t="s">
        <v>67</v>
      </c>
      <c r="I287" s="228">
        <v>102.82</v>
      </c>
      <c r="J287" s="229"/>
      <c r="K287" s="141">
        <v>11.8</v>
      </c>
      <c r="L287" s="215">
        <v>17.88</v>
      </c>
      <c r="M287" s="217"/>
      <c r="N287" s="139">
        <v>0</v>
      </c>
      <c r="O287" s="215">
        <v>29.68</v>
      </c>
      <c r="P287" s="216"/>
      <c r="Q287" s="217"/>
      <c r="R287" s="215">
        <v>14.75</v>
      </c>
      <c r="S287" s="216"/>
      <c r="T287" s="217"/>
      <c r="U287" s="215">
        <v>22.36</v>
      </c>
      <c r="V287" s="216"/>
      <c r="W287" s="217"/>
      <c r="X287" s="215">
        <v>37.119999999999997</v>
      </c>
      <c r="Y287" s="216"/>
      <c r="Z287" s="217"/>
      <c r="AA287" s="140">
        <v>3051.69</v>
      </c>
      <c r="AB287" s="140">
        <v>3816.67</v>
      </c>
    </row>
    <row r="288" spans="1:28" ht="9.75" customHeight="1">
      <c r="A288" s="224" t="s">
        <v>6467</v>
      </c>
      <c r="B288" s="225"/>
      <c r="C288" s="224" t="s">
        <v>6468</v>
      </c>
      <c r="D288" s="225"/>
      <c r="E288" s="215">
        <v>25.07</v>
      </c>
      <c r="F288" s="216"/>
      <c r="G288" s="217"/>
      <c r="H288" s="138" t="s">
        <v>67</v>
      </c>
      <c r="I288" s="232">
        <v>93.81</v>
      </c>
      <c r="J288" s="233"/>
      <c r="K288" s="141">
        <v>12.33</v>
      </c>
      <c r="L288" s="215">
        <v>15.71</v>
      </c>
      <c r="M288" s="217"/>
      <c r="N288" s="139">
        <v>0</v>
      </c>
      <c r="O288" s="215">
        <v>28.04</v>
      </c>
      <c r="P288" s="216"/>
      <c r="Q288" s="217"/>
      <c r="R288" s="215">
        <v>15.42</v>
      </c>
      <c r="S288" s="216"/>
      <c r="T288" s="217"/>
      <c r="U288" s="215">
        <v>19.64</v>
      </c>
      <c r="V288" s="216"/>
      <c r="W288" s="217"/>
      <c r="X288" s="215">
        <v>35.06</v>
      </c>
      <c r="Y288" s="216"/>
      <c r="Z288" s="217"/>
      <c r="AA288" s="140">
        <v>2630.43</v>
      </c>
      <c r="AB288" s="140">
        <v>3288.97</v>
      </c>
    </row>
    <row r="289" spans="1:28" ht="9.75" customHeight="1">
      <c r="A289" s="241">
        <v>120101</v>
      </c>
      <c r="B289" s="242"/>
      <c r="C289" s="224" t="s">
        <v>5534</v>
      </c>
      <c r="D289" s="225"/>
      <c r="E289" s="215">
        <v>25.07</v>
      </c>
      <c r="F289" s="216"/>
      <c r="G289" s="217"/>
      <c r="H289" s="138" t="s">
        <v>67</v>
      </c>
      <c r="I289" s="232">
        <v>61.47</v>
      </c>
      <c r="J289" s="233"/>
      <c r="K289" s="141">
        <v>11.75</v>
      </c>
      <c r="L289" s="215">
        <v>14.12</v>
      </c>
      <c r="M289" s="217"/>
      <c r="N289" s="139">
        <v>0</v>
      </c>
      <c r="O289" s="215">
        <v>25.87</v>
      </c>
      <c r="P289" s="216"/>
      <c r="Q289" s="217"/>
      <c r="R289" s="215">
        <v>14.69</v>
      </c>
      <c r="S289" s="216"/>
      <c r="T289" s="217"/>
      <c r="U289" s="215">
        <v>17.649999999999999</v>
      </c>
      <c r="V289" s="216"/>
      <c r="W289" s="217"/>
      <c r="X289" s="215">
        <v>32.35</v>
      </c>
      <c r="Y289" s="216"/>
      <c r="Z289" s="217"/>
      <c r="AA289" s="140">
        <v>1590.22</v>
      </c>
      <c r="AB289" s="140">
        <v>1988.55</v>
      </c>
    </row>
    <row r="290" spans="1:28" ht="9.75" customHeight="1">
      <c r="A290" s="224" t="s">
        <v>6469</v>
      </c>
      <c r="B290" s="225"/>
      <c r="C290" s="224" t="s">
        <v>6470</v>
      </c>
      <c r="D290" s="225"/>
      <c r="E290" s="215">
        <v>25.07</v>
      </c>
      <c r="F290" s="216"/>
      <c r="G290" s="217"/>
      <c r="H290" s="138" t="s">
        <v>67</v>
      </c>
      <c r="I290" s="232">
        <v>93.81</v>
      </c>
      <c r="J290" s="233"/>
      <c r="K290" s="139">
        <v>9.0500000000000007</v>
      </c>
      <c r="L290" s="215">
        <v>35.35</v>
      </c>
      <c r="M290" s="217"/>
      <c r="N290" s="139">
        <v>0</v>
      </c>
      <c r="O290" s="215">
        <v>44.4</v>
      </c>
      <c r="P290" s="216"/>
      <c r="Q290" s="217"/>
      <c r="R290" s="215">
        <v>11.31</v>
      </c>
      <c r="S290" s="216"/>
      <c r="T290" s="217"/>
      <c r="U290" s="215">
        <v>44.21</v>
      </c>
      <c r="V290" s="216"/>
      <c r="W290" s="217"/>
      <c r="X290" s="215">
        <v>55.53</v>
      </c>
      <c r="Y290" s="216"/>
      <c r="Z290" s="217"/>
      <c r="AA290" s="140">
        <v>4165.16</v>
      </c>
      <c r="AB290" s="140">
        <v>5209.26</v>
      </c>
    </row>
    <row r="291" spans="1:28" ht="10.8" customHeight="1">
      <c r="A291" s="211"/>
      <c r="B291" s="211"/>
      <c r="C291" s="211"/>
      <c r="D291" s="211"/>
      <c r="E291" s="211"/>
      <c r="F291" s="211"/>
      <c r="G291" s="211"/>
      <c r="H291" s="211"/>
      <c r="I291" s="211"/>
      <c r="J291" s="211"/>
      <c r="K291" s="211"/>
      <c r="L291" s="211"/>
      <c r="M291" s="211"/>
      <c r="N291" s="211"/>
      <c r="O291" s="211"/>
      <c r="P291" s="211"/>
      <c r="Q291" s="211"/>
      <c r="R291" s="211"/>
      <c r="S291" s="211"/>
      <c r="T291" s="211"/>
      <c r="U291" s="211"/>
      <c r="V291" s="211"/>
      <c r="W291" s="211"/>
      <c r="X291" s="211"/>
      <c r="Y291" s="211"/>
      <c r="Z291" s="211"/>
      <c r="AA291" s="211"/>
      <c r="AB291" s="211"/>
    </row>
    <row r="292" spans="1:28" ht="9.75" customHeight="1">
      <c r="A292" s="206" t="s">
        <v>79</v>
      </c>
      <c r="B292" s="206"/>
      <c r="C292" s="206"/>
      <c r="D292" s="206"/>
      <c r="E292" s="206"/>
      <c r="F292" s="206"/>
      <c r="G292" s="206"/>
      <c r="H292" s="206"/>
      <c r="I292" s="206"/>
      <c r="J292" s="206"/>
      <c r="K292" s="206"/>
      <c r="L292" s="206"/>
      <c r="M292" s="206"/>
      <c r="N292" s="206"/>
      <c r="O292" s="206"/>
      <c r="P292" s="206"/>
      <c r="Q292" s="206"/>
      <c r="R292" s="206"/>
      <c r="S292" s="206"/>
      <c r="T292" s="206"/>
      <c r="U292" s="206"/>
      <c r="V292" s="206"/>
      <c r="W292" s="206"/>
      <c r="X292" s="206"/>
      <c r="Y292" s="206"/>
      <c r="Z292" s="206"/>
      <c r="AA292" s="142">
        <v>12547.77</v>
      </c>
      <c r="AB292" s="142">
        <v>15691.44</v>
      </c>
    </row>
    <row r="293" spans="1:28" ht="10.8" customHeight="1">
      <c r="A293" s="211"/>
      <c r="B293" s="211"/>
      <c r="C293" s="211"/>
      <c r="D293" s="211"/>
      <c r="E293" s="211"/>
      <c r="F293" s="211"/>
      <c r="G293" s="211"/>
      <c r="H293" s="211"/>
      <c r="I293" s="211"/>
      <c r="J293" s="211"/>
      <c r="K293" s="211"/>
      <c r="L293" s="211"/>
      <c r="M293" s="211"/>
      <c r="N293" s="211"/>
      <c r="O293" s="211"/>
      <c r="P293" s="211"/>
      <c r="Q293" s="211"/>
      <c r="R293" s="211"/>
      <c r="S293" s="211"/>
      <c r="T293" s="211"/>
      <c r="U293" s="211"/>
      <c r="V293" s="211"/>
      <c r="W293" s="211"/>
      <c r="X293" s="211"/>
      <c r="Y293" s="211"/>
      <c r="Z293" s="211"/>
      <c r="AA293" s="211"/>
      <c r="AB293" s="211"/>
    </row>
    <row r="294" spans="1:28" ht="10.8" customHeight="1">
      <c r="A294" s="211"/>
      <c r="B294" s="211"/>
      <c r="C294" s="211"/>
      <c r="D294" s="211"/>
      <c r="E294" s="211"/>
      <c r="F294" s="211"/>
      <c r="G294" s="211"/>
      <c r="H294" s="211"/>
      <c r="I294" s="211"/>
      <c r="J294" s="211"/>
      <c r="K294" s="211"/>
      <c r="L294" s="211"/>
      <c r="M294" s="211"/>
      <c r="N294" s="211"/>
      <c r="O294" s="211"/>
      <c r="P294" s="211"/>
      <c r="Q294" s="211"/>
      <c r="R294" s="211"/>
      <c r="S294" s="211"/>
      <c r="T294" s="211"/>
      <c r="U294" s="211"/>
      <c r="V294" s="211"/>
      <c r="W294" s="211"/>
      <c r="X294" s="211"/>
      <c r="Y294" s="211"/>
      <c r="Z294" s="211"/>
      <c r="AA294" s="211"/>
      <c r="AB294" s="211"/>
    </row>
    <row r="295" spans="1:28" ht="9.75" customHeight="1">
      <c r="A295" s="197" t="s">
        <v>55</v>
      </c>
      <c r="B295" s="199"/>
      <c r="C295" s="197" t="s">
        <v>56</v>
      </c>
      <c r="D295" s="199"/>
      <c r="E295" s="200" t="s">
        <v>57</v>
      </c>
      <c r="F295" s="201"/>
      <c r="G295" s="202"/>
      <c r="H295" s="136" t="s">
        <v>58</v>
      </c>
      <c r="I295" s="200" t="s">
        <v>59</v>
      </c>
      <c r="J295" s="202"/>
      <c r="K295" s="137" t="s">
        <v>60</v>
      </c>
      <c r="L295" s="200" t="s">
        <v>61</v>
      </c>
      <c r="M295" s="202"/>
      <c r="N295" s="137" t="s">
        <v>56</v>
      </c>
      <c r="O295" s="200" t="s">
        <v>62</v>
      </c>
      <c r="P295" s="201"/>
      <c r="Q295" s="202"/>
      <c r="R295" s="200" t="s">
        <v>5488</v>
      </c>
      <c r="S295" s="201"/>
      <c r="T295" s="202"/>
      <c r="U295" s="200" t="s">
        <v>63</v>
      </c>
      <c r="V295" s="201"/>
      <c r="W295" s="202"/>
      <c r="X295" s="200" t="s">
        <v>5489</v>
      </c>
      <c r="Y295" s="201"/>
      <c r="Z295" s="202"/>
      <c r="AA295" s="137" t="s">
        <v>64</v>
      </c>
      <c r="AB295" s="137" t="s">
        <v>65</v>
      </c>
    </row>
    <row r="296" spans="1:28" ht="9.75" customHeight="1">
      <c r="A296" s="197"/>
      <c r="B296" s="199"/>
      <c r="C296" s="197" t="s">
        <v>30</v>
      </c>
      <c r="D296" s="198"/>
      <c r="E296" s="198"/>
      <c r="F296" s="198"/>
      <c r="G296" s="198"/>
      <c r="H296" s="198"/>
      <c r="I296" s="198"/>
      <c r="J296" s="198"/>
      <c r="K296" s="198"/>
      <c r="L296" s="198"/>
      <c r="M296" s="198"/>
      <c r="N296" s="198"/>
      <c r="O296" s="198"/>
      <c r="P296" s="198"/>
      <c r="Q296" s="198"/>
      <c r="R296" s="198"/>
      <c r="S296" s="198"/>
      <c r="T296" s="198"/>
      <c r="U296" s="198"/>
      <c r="V296" s="198"/>
      <c r="W296" s="198"/>
      <c r="X296" s="198"/>
      <c r="Y296" s="198"/>
      <c r="Z296" s="198"/>
      <c r="AA296" s="198"/>
      <c r="AB296" s="199"/>
    </row>
    <row r="297" spans="1:28" ht="29.1" customHeight="1">
      <c r="A297" s="241">
        <v>150204</v>
      </c>
      <c r="B297" s="242"/>
      <c r="C297" s="224" t="s">
        <v>5500</v>
      </c>
      <c r="D297" s="225"/>
      <c r="E297" s="215">
        <v>25.07</v>
      </c>
      <c r="F297" s="216"/>
      <c r="G297" s="217"/>
      <c r="H297" s="138" t="s">
        <v>87</v>
      </c>
      <c r="I297" s="226">
        <v>1628.34</v>
      </c>
      <c r="J297" s="227"/>
      <c r="K297" s="141">
        <v>17.760000000000002</v>
      </c>
      <c r="L297" s="221">
        <v>0</v>
      </c>
      <c r="M297" s="223"/>
      <c r="N297" s="139">
        <v>0</v>
      </c>
      <c r="O297" s="215">
        <v>17.760000000000002</v>
      </c>
      <c r="P297" s="216"/>
      <c r="Q297" s="217"/>
      <c r="R297" s="215">
        <v>22.21</v>
      </c>
      <c r="S297" s="216"/>
      <c r="T297" s="217"/>
      <c r="U297" s="221">
        <v>0</v>
      </c>
      <c r="V297" s="222"/>
      <c r="W297" s="223"/>
      <c r="X297" s="215">
        <v>22.21</v>
      </c>
      <c r="Y297" s="216"/>
      <c r="Z297" s="217"/>
      <c r="AA297" s="142">
        <v>28919.31</v>
      </c>
      <c r="AB297" s="142">
        <v>36165.43</v>
      </c>
    </row>
    <row r="298" spans="1:28" ht="10.8" customHeight="1">
      <c r="A298" s="211"/>
      <c r="B298" s="211"/>
      <c r="C298" s="211"/>
      <c r="D298" s="211"/>
      <c r="E298" s="211"/>
      <c r="F298" s="211"/>
      <c r="G298" s="211"/>
      <c r="H298" s="211"/>
      <c r="I298" s="211"/>
      <c r="J298" s="211"/>
      <c r="K298" s="211"/>
      <c r="L298" s="211"/>
      <c r="M298" s="211"/>
      <c r="N298" s="211"/>
      <c r="O298" s="211"/>
      <c r="P298" s="211"/>
      <c r="Q298" s="211"/>
      <c r="R298" s="211"/>
      <c r="S298" s="211"/>
      <c r="T298" s="211"/>
      <c r="U298" s="211"/>
      <c r="V298" s="211"/>
      <c r="W298" s="211"/>
      <c r="X298" s="211"/>
      <c r="Y298" s="211"/>
      <c r="Z298" s="211"/>
      <c r="AA298" s="211"/>
      <c r="AB298" s="211"/>
    </row>
    <row r="299" spans="1:28" ht="9.75" customHeight="1">
      <c r="A299" s="206" t="s">
        <v>79</v>
      </c>
      <c r="B299" s="206"/>
      <c r="C299" s="206"/>
      <c r="D299" s="206"/>
      <c r="E299" s="206"/>
      <c r="F299" s="206"/>
      <c r="G299" s="206"/>
      <c r="H299" s="206"/>
      <c r="I299" s="206"/>
      <c r="J299" s="206"/>
      <c r="K299" s="206"/>
      <c r="L299" s="206"/>
      <c r="M299" s="206"/>
      <c r="N299" s="206"/>
      <c r="O299" s="206"/>
      <c r="P299" s="206"/>
      <c r="Q299" s="206"/>
      <c r="R299" s="206"/>
      <c r="S299" s="206"/>
      <c r="T299" s="206"/>
      <c r="U299" s="206"/>
      <c r="V299" s="206"/>
      <c r="W299" s="206"/>
      <c r="X299" s="206"/>
      <c r="Y299" s="206"/>
      <c r="Z299" s="206"/>
      <c r="AA299" s="142">
        <v>28919.31</v>
      </c>
      <c r="AB299" s="142">
        <v>36165.43</v>
      </c>
    </row>
    <row r="300" spans="1:28" ht="10.8" customHeight="1">
      <c r="A300" s="211"/>
      <c r="B300" s="211"/>
      <c r="C300" s="211"/>
      <c r="D300" s="211"/>
      <c r="E300" s="211"/>
      <c r="F300" s="211"/>
      <c r="G300" s="211"/>
      <c r="H300" s="211"/>
      <c r="I300" s="211"/>
      <c r="J300" s="211"/>
      <c r="K300" s="211"/>
      <c r="L300" s="211"/>
      <c r="M300" s="211"/>
      <c r="N300" s="211"/>
      <c r="O300" s="211"/>
      <c r="P300" s="211"/>
      <c r="Q300" s="211"/>
      <c r="R300" s="211"/>
      <c r="S300" s="211"/>
      <c r="T300" s="211"/>
      <c r="U300" s="211"/>
      <c r="V300" s="211"/>
      <c r="W300" s="211"/>
      <c r="X300" s="211"/>
      <c r="Y300" s="211"/>
      <c r="Z300" s="211"/>
      <c r="AA300" s="211"/>
      <c r="AB300" s="211"/>
    </row>
    <row r="301" spans="1:28" ht="10.8" customHeight="1">
      <c r="A301" s="211"/>
      <c r="B301" s="211"/>
      <c r="C301" s="211"/>
      <c r="D301" s="211"/>
      <c r="E301" s="211"/>
      <c r="F301" s="211"/>
      <c r="G301" s="211"/>
      <c r="H301" s="211"/>
      <c r="I301" s="211"/>
      <c r="J301" s="211"/>
      <c r="K301" s="211"/>
      <c r="L301" s="211"/>
      <c r="M301" s="211"/>
      <c r="N301" s="211"/>
      <c r="O301" s="211"/>
      <c r="P301" s="211"/>
      <c r="Q301" s="211"/>
      <c r="R301" s="211"/>
      <c r="S301" s="211"/>
      <c r="T301" s="211"/>
      <c r="U301" s="211"/>
      <c r="V301" s="211"/>
      <c r="W301" s="211"/>
      <c r="X301" s="211"/>
      <c r="Y301" s="211"/>
      <c r="Z301" s="211"/>
      <c r="AA301" s="211"/>
      <c r="AB301" s="211"/>
    </row>
    <row r="302" spans="1:28" ht="9.75" customHeight="1">
      <c r="A302" s="197" t="s">
        <v>55</v>
      </c>
      <c r="B302" s="199"/>
      <c r="C302" s="197" t="s">
        <v>56</v>
      </c>
      <c r="D302" s="199"/>
      <c r="E302" s="200" t="s">
        <v>57</v>
      </c>
      <c r="F302" s="201"/>
      <c r="G302" s="202"/>
      <c r="H302" s="136" t="s">
        <v>58</v>
      </c>
      <c r="I302" s="200" t="s">
        <v>59</v>
      </c>
      <c r="J302" s="202"/>
      <c r="K302" s="137" t="s">
        <v>60</v>
      </c>
      <c r="L302" s="200" t="s">
        <v>61</v>
      </c>
      <c r="M302" s="202"/>
      <c r="N302" s="137" t="s">
        <v>56</v>
      </c>
      <c r="O302" s="200" t="s">
        <v>62</v>
      </c>
      <c r="P302" s="201"/>
      <c r="Q302" s="202"/>
      <c r="R302" s="200" t="s">
        <v>5488</v>
      </c>
      <c r="S302" s="201"/>
      <c r="T302" s="202"/>
      <c r="U302" s="200" t="s">
        <v>63</v>
      </c>
      <c r="V302" s="201"/>
      <c r="W302" s="202"/>
      <c r="X302" s="200" t="s">
        <v>5489</v>
      </c>
      <c r="Y302" s="201"/>
      <c r="Z302" s="202"/>
      <c r="AA302" s="137" t="s">
        <v>64</v>
      </c>
      <c r="AB302" s="137" t="s">
        <v>65</v>
      </c>
    </row>
    <row r="303" spans="1:28" ht="9.75" customHeight="1">
      <c r="A303" s="197"/>
      <c r="B303" s="199"/>
      <c r="C303" s="197" t="s">
        <v>172</v>
      </c>
      <c r="D303" s="198"/>
      <c r="E303" s="198"/>
      <c r="F303" s="198"/>
      <c r="G303" s="198"/>
      <c r="H303" s="198"/>
      <c r="I303" s="198"/>
      <c r="J303" s="198"/>
      <c r="K303" s="198"/>
      <c r="L303" s="198"/>
      <c r="M303" s="198"/>
      <c r="N303" s="198"/>
      <c r="O303" s="198"/>
      <c r="P303" s="198"/>
      <c r="Q303" s="198"/>
      <c r="R303" s="198"/>
      <c r="S303" s="198"/>
      <c r="T303" s="198"/>
      <c r="U303" s="198"/>
      <c r="V303" s="198"/>
      <c r="W303" s="198"/>
      <c r="X303" s="198"/>
      <c r="Y303" s="198"/>
      <c r="Z303" s="198"/>
      <c r="AA303" s="198"/>
      <c r="AB303" s="199"/>
    </row>
    <row r="304" spans="1:28" ht="29.1" customHeight="1">
      <c r="A304" s="224" t="s">
        <v>6007</v>
      </c>
      <c r="B304" s="225"/>
      <c r="C304" s="224" t="s">
        <v>6008</v>
      </c>
      <c r="D304" s="225"/>
      <c r="E304" s="215">
        <v>25.07</v>
      </c>
      <c r="F304" s="216"/>
      <c r="G304" s="217"/>
      <c r="H304" s="138" t="s">
        <v>67</v>
      </c>
      <c r="I304" s="228">
        <v>207.24</v>
      </c>
      <c r="J304" s="229"/>
      <c r="K304" s="143">
        <v>146.9</v>
      </c>
      <c r="L304" s="221">
        <v>8.2100000000000009</v>
      </c>
      <c r="M304" s="223"/>
      <c r="N304" s="139">
        <v>0</v>
      </c>
      <c r="O304" s="218">
        <v>155.11000000000001</v>
      </c>
      <c r="P304" s="219"/>
      <c r="Q304" s="220"/>
      <c r="R304" s="218">
        <v>183.72</v>
      </c>
      <c r="S304" s="219"/>
      <c r="T304" s="220"/>
      <c r="U304" s="215">
        <v>10.26</v>
      </c>
      <c r="V304" s="216"/>
      <c r="W304" s="217"/>
      <c r="X304" s="218">
        <v>193.99</v>
      </c>
      <c r="Y304" s="219"/>
      <c r="Z304" s="220"/>
      <c r="AA304" s="142">
        <v>32144.99</v>
      </c>
      <c r="AB304" s="142">
        <v>40202.480000000003</v>
      </c>
    </row>
    <row r="305" spans="1:28" ht="9.75" customHeight="1">
      <c r="A305" s="241">
        <v>160603</v>
      </c>
      <c r="B305" s="242"/>
      <c r="C305" s="224" t="s">
        <v>6009</v>
      </c>
      <c r="D305" s="225"/>
      <c r="E305" s="215">
        <v>25.07</v>
      </c>
      <c r="F305" s="216"/>
      <c r="G305" s="217"/>
      <c r="H305" s="138" t="s">
        <v>67</v>
      </c>
      <c r="I305" s="232">
        <v>27.15</v>
      </c>
      <c r="J305" s="233"/>
      <c r="K305" s="141">
        <v>52.31</v>
      </c>
      <c r="L305" s="215">
        <v>63.98</v>
      </c>
      <c r="M305" s="217"/>
      <c r="N305" s="139">
        <v>0</v>
      </c>
      <c r="O305" s="218">
        <v>116.29</v>
      </c>
      <c r="P305" s="219"/>
      <c r="Q305" s="220"/>
      <c r="R305" s="215">
        <v>65.42</v>
      </c>
      <c r="S305" s="216"/>
      <c r="T305" s="217"/>
      <c r="U305" s="215">
        <v>80.010000000000005</v>
      </c>
      <c r="V305" s="216"/>
      <c r="W305" s="217"/>
      <c r="X305" s="218">
        <v>145.44</v>
      </c>
      <c r="Y305" s="219"/>
      <c r="Z305" s="220"/>
      <c r="AA305" s="140">
        <v>3157.27</v>
      </c>
      <c r="AB305" s="140">
        <v>3948.69</v>
      </c>
    </row>
    <row r="306" spans="1:28" ht="9.75" customHeight="1">
      <c r="A306" s="241">
        <v>160600</v>
      </c>
      <c r="B306" s="242"/>
      <c r="C306" s="224" t="s">
        <v>6257</v>
      </c>
      <c r="D306" s="225"/>
      <c r="E306" s="215">
        <v>25.07</v>
      </c>
      <c r="F306" s="216"/>
      <c r="G306" s="217"/>
      <c r="H306" s="138" t="s">
        <v>67</v>
      </c>
      <c r="I306" s="230">
        <v>5.32</v>
      </c>
      <c r="J306" s="231"/>
      <c r="K306" s="141">
        <v>46.2</v>
      </c>
      <c r="L306" s="215">
        <v>76.83</v>
      </c>
      <c r="M306" s="217"/>
      <c r="N306" s="139">
        <v>0</v>
      </c>
      <c r="O306" s="218">
        <v>123.03</v>
      </c>
      <c r="P306" s="219"/>
      <c r="Q306" s="220"/>
      <c r="R306" s="215">
        <v>57.78</v>
      </c>
      <c r="S306" s="216"/>
      <c r="T306" s="217"/>
      <c r="U306" s="215">
        <v>96.09</v>
      </c>
      <c r="V306" s="216"/>
      <c r="W306" s="217"/>
      <c r="X306" s="218">
        <v>153.87</v>
      </c>
      <c r="Y306" s="219"/>
      <c r="Z306" s="220"/>
      <c r="AA306" s="143">
        <v>654.51</v>
      </c>
      <c r="AB306" s="143">
        <v>818.58</v>
      </c>
    </row>
    <row r="307" spans="1:28" ht="38.85" customHeight="1">
      <c r="A307" s="241">
        <v>201410</v>
      </c>
      <c r="B307" s="242"/>
      <c r="C307" s="224" t="s">
        <v>6021</v>
      </c>
      <c r="D307" s="225"/>
      <c r="E307" s="215">
        <v>25.07</v>
      </c>
      <c r="F307" s="216"/>
      <c r="G307" s="217"/>
      <c r="H307" s="138" t="s">
        <v>67</v>
      </c>
      <c r="I307" s="232">
        <v>27.25</v>
      </c>
      <c r="J307" s="233"/>
      <c r="K307" s="141">
        <v>19.79</v>
      </c>
      <c r="L307" s="215">
        <v>64.680000000000007</v>
      </c>
      <c r="M307" s="217"/>
      <c r="N307" s="139">
        <v>0</v>
      </c>
      <c r="O307" s="215">
        <v>84.47</v>
      </c>
      <c r="P307" s="216"/>
      <c r="Q307" s="217"/>
      <c r="R307" s="215">
        <v>24.75</v>
      </c>
      <c r="S307" s="216"/>
      <c r="T307" s="217"/>
      <c r="U307" s="215">
        <v>80.89</v>
      </c>
      <c r="V307" s="216"/>
      <c r="W307" s="217"/>
      <c r="X307" s="218">
        <v>105.64</v>
      </c>
      <c r="Y307" s="219"/>
      <c r="Z307" s="220"/>
      <c r="AA307" s="140">
        <v>2301.8000000000002</v>
      </c>
      <c r="AB307" s="140">
        <v>2878.69</v>
      </c>
    </row>
    <row r="308" spans="1:28" ht="9.75" customHeight="1">
      <c r="A308" s="224" t="s">
        <v>6471</v>
      </c>
      <c r="B308" s="225"/>
      <c r="C308" s="224" t="s">
        <v>6472</v>
      </c>
      <c r="D308" s="225"/>
      <c r="E308" s="215">
        <v>25.07</v>
      </c>
      <c r="F308" s="216"/>
      <c r="G308" s="217"/>
      <c r="H308" s="138" t="s">
        <v>67</v>
      </c>
      <c r="I308" s="230">
        <v>5.04</v>
      </c>
      <c r="J308" s="231"/>
      <c r="K308" s="143">
        <v>223.9</v>
      </c>
      <c r="L308" s="215">
        <v>69.58</v>
      </c>
      <c r="M308" s="217"/>
      <c r="N308" s="139">
        <v>0</v>
      </c>
      <c r="O308" s="218">
        <v>293.48</v>
      </c>
      <c r="P308" s="219"/>
      <c r="Q308" s="220"/>
      <c r="R308" s="218">
        <v>280.02999999999997</v>
      </c>
      <c r="S308" s="219"/>
      <c r="T308" s="220"/>
      <c r="U308" s="215">
        <v>87.02</v>
      </c>
      <c r="V308" s="216"/>
      <c r="W308" s="217"/>
      <c r="X308" s="218">
        <v>367.05</v>
      </c>
      <c r="Y308" s="219"/>
      <c r="Z308" s="220"/>
      <c r="AA308" s="140">
        <v>1479.13</v>
      </c>
      <c r="AB308" s="140">
        <v>1849.93</v>
      </c>
    </row>
    <row r="309" spans="1:28" ht="10.8" customHeight="1">
      <c r="A309" s="211"/>
      <c r="B309" s="211"/>
      <c r="C309" s="211"/>
      <c r="D309" s="211"/>
      <c r="E309" s="211"/>
      <c r="F309" s="211"/>
      <c r="G309" s="211"/>
      <c r="H309" s="211"/>
      <c r="I309" s="211"/>
      <c r="J309" s="211"/>
      <c r="K309" s="211"/>
      <c r="L309" s="211"/>
      <c r="M309" s="211"/>
      <c r="N309" s="211"/>
      <c r="O309" s="211"/>
      <c r="P309" s="211"/>
      <c r="Q309" s="211"/>
      <c r="R309" s="211"/>
      <c r="S309" s="211"/>
      <c r="T309" s="211"/>
      <c r="U309" s="211"/>
      <c r="V309" s="211"/>
      <c r="W309" s="211"/>
      <c r="X309" s="211"/>
      <c r="Y309" s="211"/>
      <c r="Z309" s="211"/>
      <c r="AA309" s="211"/>
      <c r="AB309" s="211"/>
    </row>
    <row r="310" spans="1:28" ht="9.75" customHeight="1">
      <c r="A310" s="206" t="s">
        <v>79</v>
      </c>
      <c r="B310" s="206"/>
      <c r="C310" s="206"/>
      <c r="D310" s="206"/>
      <c r="E310" s="206"/>
      <c r="F310" s="206"/>
      <c r="G310" s="206"/>
      <c r="H310" s="206"/>
      <c r="I310" s="206"/>
      <c r="J310" s="206"/>
      <c r="K310" s="206"/>
      <c r="L310" s="206"/>
      <c r="M310" s="206"/>
      <c r="N310" s="206"/>
      <c r="O310" s="206"/>
      <c r="P310" s="206"/>
      <c r="Q310" s="206"/>
      <c r="R310" s="206"/>
      <c r="S310" s="206"/>
      <c r="T310" s="206"/>
      <c r="U310" s="206"/>
      <c r="V310" s="206"/>
      <c r="W310" s="206"/>
      <c r="X310" s="206"/>
      <c r="Y310" s="206"/>
      <c r="Z310" s="206"/>
      <c r="AA310" s="142">
        <v>39737.699999999997</v>
      </c>
      <c r="AB310" s="142">
        <v>49698.37</v>
      </c>
    </row>
    <row r="311" spans="1:28" ht="10.8" customHeight="1">
      <c r="A311" s="211"/>
      <c r="B311" s="211"/>
      <c r="C311" s="211"/>
      <c r="D311" s="211"/>
      <c r="E311" s="211"/>
      <c r="F311" s="211"/>
      <c r="G311" s="211"/>
      <c r="H311" s="211"/>
      <c r="I311" s="211"/>
      <c r="J311" s="211"/>
      <c r="K311" s="211"/>
      <c r="L311" s="211"/>
      <c r="M311" s="211"/>
      <c r="N311" s="211"/>
      <c r="O311" s="211"/>
      <c r="P311" s="211"/>
      <c r="Q311" s="211"/>
      <c r="R311" s="211"/>
      <c r="S311" s="211"/>
      <c r="T311" s="211"/>
      <c r="U311" s="211"/>
      <c r="V311" s="211"/>
      <c r="W311" s="211"/>
      <c r="X311" s="211"/>
      <c r="Y311" s="211"/>
      <c r="Z311" s="211"/>
      <c r="AA311" s="211"/>
      <c r="AB311" s="211"/>
    </row>
    <row r="312" spans="1:28" ht="10.8" customHeight="1">
      <c r="A312" s="211"/>
      <c r="B312" s="211"/>
      <c r="C312" s="211"/>
      <c r="D312" s="211"/>
      <c r="E312" s="211"/>
      <c r="F312" s="211"/>
      <c r="G312" s="211"/>
      <c r="H312" s="211"/>
      <c r="I312" s="211"/>
      <c r="J312" s="211"/>
      <c r="K312" s="211"/>
      <c r="L312" s="211"/>
      <c r="M312" s="211"/>
      <c r="N312" s="211"/>
      <c r="O312" s="211"/>
      <c r="P312" s="211"/>
      <c r="Q312" s="211"/>
      <c r="R312" s="211"/>
      <c r="S312" s="211"/>
      <c r="T312" s="211"/>
      <c r="U312" s="211"/>
      <c r="V312" s="211"/>
      <c r="W312" s="211"/>
      <c r="X312" s="211"/>
      <c r="Y312" s="211"/>
      <c r="Z312" s="211"/>
      <c r="AA312" s="211"/>
      <c r="AB312" s="211"/>
    </row>
    <row r="313" spans="1:28" ht="9.75" customHeight="1">
      <c r="A313" s="197" t="s">
        <v>55</v>
      </c>
      <c r="B313" s="199"/>
      <c r="C313" s="197" t="s">
        <v>56</v>
      </c>
      <c r="D313" s="199"/>
      <c r="E313" s="200" t="s">
        <v>57</v>
      </c>
      <c r="F313" s="201"/>
      <c r="G313" s="202"/>
      <c r="H313" s="136" t="s">
        <v>58</v>
      </c>
      <c r="I313" s="200" t="s">
        <v>59</v>
      </c>
      <c r="J313" s="202"/>
      <c r="K313" s="137" t="s">
        <v>60</v>
      </c>
      <c r="L313" s="200" t="s">
        <v>61</v>
      </c>
      <c r="M313" s="202"/>
      <c r="N313" s="137" t="s">
        <v>56</v>
      </c>
      <c r="O313" s="200" t="s">
        <v>62</v>
      </c>
      <c r="P313" s="201"/>
      <c r="Q313" s="202"/>
      <c r="R313" s="200" t="s">
        <v>5488</v>
      </c>
      <c r="S313" s="201"/>
      <c r="T313" s="202"/>
      <c r="U313" s="200" t="s">
        <v>63</v>
      </c>
      <c r="V313" s="201"/>
      <c r="W313" s="202"/>
      <c r="X313" s="200" t="s">
        <v>5489</v>
      </c>
      <c r="Y313" s="201"/>
      <c r="Z313" s="202"/>
      <c r="AA313" s="137" t="s">
        <v>64</v>
      </c>
      <c r="AB313" s="137" t="s">
        <v>65</v>
      </c>
    </row>
    <row r="314" spans="1:28" ht="9.75" customHeight="1">
      <c r="A314" s="197"/>
      <c r="B314" s="199"/>
      <c r="C314" s="197" t="s">
        <v>6010</v>
      </c>
      <c r="D314" s="198"/>
      <c r="E314" s="198"/>
      <c r="F314" s="198"/>
      <c r="G314" s="198"/>
      <c r="H314" s="198"/>
      <c r="I314" s="198"/>
      <c r="J314" s="198"/>
      <c r="K314" s="198"/>
      <c r="L314" s="198"/>
      <c r="M314" s="198"/>
      <c r="N314" s="198"/>
      <c r="O314" s="198"/>
      <c r="P314" s="198"/>
      <c r="Q314" s="198"/>
      <c r="R314" s="198"/>
      <c r="S314" s="198"/>
      <c r="T314" s="198"/>
      <c r="U314" s="198"/>
      <c r="V314" s="198"/>
      <c r="W314" s="198"/>
      <c r="X314" s="198"/>
      <c r="Y314" s="198"/>
      <c r="Z314" s="198"/>
      <c r="AA314" s="198"/>
      <c r="AB314" s="199"/>
    </row>
    <row r="315" spans="1:28" ht="38.85" customHeight="1">
      <c r="A315" s="224" t="s">
        <v>6473</v>
      </c>
      <c r="B315" s="225"/>
      <c r="C315" s="224" t="s">
        <v>6474</v>
      </c>
      <c r="D315" s="225"/>
      <c r="E315" s="215">
        <v>25.07</v>
      </c>
      <c r="F315" s="216"/>
      <c r="G315" s="217"/>
      <c r="H315" s="138" t="s">
        <v>71</v>
      </c>
      <c r="I315" s="230">
        <v>2</v>
      </c>
      <c r="J315" s="231"/>
      <c r="K315" s="140">
        <v>1507.61</v>
      </c>
      <c r="L315" s="218">
        <v>356.31</v>
      </c>
      <c r="M315" s="220"/>
      <c r="N315" s="139">
        <v>0</v>
      </c>
      <c r="O315" s="171">
        <v>1863.92</v>
      </c>
      <c r="P315" s="172"/>
      <c r="Q315" s="173"/>
      <c r="R315" s="171">
        <v>1885.56</v>
      </c>
      <c r="S315" s="172"/>
      <c r="T315" s="173"/>
      <c r="U315" s="218">
        <v>445.63</v>
      </c>
      <c r="V315" s="219"/>
      <c r="W315" s="220"/>
      <c r="X315" s="171">
        <v>2331.1999999999998</v>
      </c>
      <c r="Y315" s="172"/>
      <c r="Z315" s="173"/>
      <c r="AA315" s="140">
        <v>3727.84</v>
      </c>
      <c r="AB315" s="140">
        <v>4662.3999999999996</v>
      </c>
    </row>
    <row r="316" spans="1:28" ht="10.8" customHeight="1">
      <c r="A316" s="211"/>
      <c r="B316" s="211"/>
      <c r="C316" s="211"/>
      <c r="D316" s="211"/>
      <c r="E316" s="211"/>
      <c r="F316" s="211"/>
      <c r="G316" s="211"/>
      <c r="H316" s="211"/>
      <c r="I316" s="211"/>
      <c r="J316" s="211"/>
      <c r="K316" s="211"/>
      <c r="L316" s="211"/>
      <c r="M316" s="211"/>
      <c r="N316" s="211"/>
      <c r="O316" s="211"/>
      <c r="P316" s="211"/>
      <c r="Q316" s="211"/>
      <c r="R316" s="211"/>
      <c r="S316" s="211"/>
      <c r="T316" s="211"/>
      <c r="U316" s="211"/>
      <c r="V316" s="211"/>
      <c r="W316" s="211"/>
      <c r="X316" s="211"/>
      <c r="Y316" s="211"/>
      <c r="Z316" s="211"/>
      <c r="AA316" s="211"/>
      <c r="AB316" s="211"/>
    </row>
    <row r="317" spans="1:28" ht="9.75" customHeight="1">
      <c r="A317" s="206" t="s">
        <v>79</v>
      </c>
      <c r="B317" s="206"/>
      <c r="C317" s="206"/>
      <c r="D317" s="206"/>
      <c r="E317" s="206"/>
      <c r="F317" s="206"/>
      <c r="G317" s="206"/>
      <c r="H317" s="206"/>
      <c r="I317" s="206"/>
      <c r="J317" s="206"/>
      <c r="K317" s="206"/>
      <c r="L317" s="206"/>
      <c r="M317" s="206"/>
      <c r="N317" s="206"/>
      <c r="O317" s="206"/>
      <c r="P317" s="206"/>
      <c r="Q317" s="206"/>
      <c r="R317" s="206"/>
      <c r="S317" s="206"/>
      <c r="T317" s="206"/>
      <c r="U317" s="206"/>
      <c r="V317" s="206"/>
      <c r="W317" s="206"/>
      <c r="X317" s="206"/>
      <c r="Y317" s="206"/>
      <c r="Z317" s="206"/>
      <c r="AA317" s="140">
        <v>3727.84</v>
      </c>
      <c r="AB317" s="140">
        <v>4662.3999999999996</v>
      </c>
    </row>
    <row r="318" spans="1:28" ht="10.8" customHeight="1">
      <c r="A318" s="211"/>
      <c r="B318" s="211"/>
      <c r="C318" s="211"/>
      <c r="D318" s="211"/>
      <c r="E318" s="211"/>
      <c r="F318" s="211"/>
      <c r="G318" s="211"/>
      <c r="H318" s="211"/>
      <c r="I318" s="211"/>
      <c r="J318" s="211"/>
      <c r="K318" s="211"/>
      <c r="L318" s="211"/>
      <c r="M318" s="211"/>
      <c r="N318" s="211"/>
      <c r="O318" s="211"/>
      <c r="P318" s="211"/>
      <c r="Q318" s="211"/>
      <c r="R318" s="211"/>
      <c r="S318" s="211"/>
      <c r="T318" s="211"/>
      <c r="U318" s="211"/>
      <c r="V318" s="211"/>
      <c r="W318" s="211"/>
      <c r="X318" s="211"/>
      <c r="Y318" s="211"/>
      <c r="Z318" s="211"/>
      <c r="AA318" s="211"/>
      <c r="AB318" s="211"/>
    </row>
    <row r="319" spans="1:28" ht="10.8" customHeight="1">
      <c r="A319" s="211"/>
      <c r="B319" s="211"/>
      <c r="C319" s="211"/>
      <c r="D319" s="211"/>
      <c r="E319" s="211"/>
      <c r="F319" s="211"/>
      <c r="G319" s="211"/>
      <c r="H319" s="211"/>
      <c r="I319" s="211"/>
      <c r="J319" s="211"/>
      <c r="K319" s="211"/>
      <c r="L319" s="211"/>
      <c r="M319" s="211"/>
      <c r="N319" s="211"/>
      <c r="O319" s="211"/>
      <c r="P319" s="211"/>
      <c r="Q319" s="211"/>
      <c r="R319" s="211"/>
      <c r="S319" s="211"/>
      <c r="T319" s="211"/>
      <c r="U319" s="211"/>
      <c r="V319" s="211"/>
      <c r="W319" s="211"/>
      <c r="X319" s="211"/>
      <c r="Y319" s="211"/>
      <c r="Z319" s="211"/>
      <c r="AA319" s="211"/>
      <c r="AB319" s="211"/>
    </row>
    <row r="320" spans="1:28" ht="9.75" customHeight="1">
      <c r="A320" s="197" t="s">
        <v>55</v>
      </c>
      <c r="B320" s="199"/>
      <c r="C320" s="197" t="s">
        <v>56</v>
      </c>
      <c r="D320" s="199"/>
      <c r="E320" s="200" t="s">
        <v>57</v>
      </c>
      <c r="F320" s="201"/>
      <c r="G320" s="202"/>
      <c r="H320" s="136" t="s">
        <v>58</v>
      </c>
      <c r="I320" s="200" t="s">
        <v>59</v>
      </c>
      <c r="J320" s="202"/>
      <c r="K320" s="137" t="s">
        <v>60</v>
      </c>
      <c r="L320" s="200" t="s">
        <v>61</v>
      </c>
      <c r="M320" s="202"/>
      <c r="N320" s="137" t="s">
        <v>56</v>
      </c>
      <c r="O320" s="200" t="s">
        <v>62</v>
      </c>
      <c r="P320" s="201"/>
      <c r="Q320" s="202"/>
      <c r="R320" s="200" t="s">
        <v>5488</v>
      </c>
      <c r="S320" s="201"/>
      <c r="T320" s="202"/>
      <c r="U320" s="200" t="s">
        <v>63</v>
      </c>
      <c r="V320" s="201"/>
      <c r="W320" s="202"/>
      <c r="X320" s="200" t="s">
        <v>5489</v>
      </c>
      <c r="Y320" s="201"/>
      <c r="Z320" s="202"/>
      <c r="AA320" s="137" t="s">
        <v>64</v>
      </c>
      <c r="AB320" s="137" t="s">
        <v>65</v>
      </c>
    </row>
    <row r="321" spans="1:28" ht="9.75" customHeight="1">
      <c r="A321" s="197"/>
      <c r="B321" s="199"/>
      <c r="C321" s="197" t="s">
        <v>36</v>
      </c>
      <c r="D321" s="198"/>
      <c r="E321" s="198"/>
      <c r="F321" s="198"/>
      <c r="G321" s="198"/>
      <c r="H321" s="198"/>
      <c r="I321" s="198"/>
      <c r="J321" s="198"/>
      <c r="K321" s="198"/>
      <c r="L321" s="198"/>
      <c r="M321" s="198"/>
      <c r="N321" s="198"/>
      <c r="O321" s="198"/>
      <c r="P321" s="198"/>
      <c r="Q321" s="198"/>
      <c r="R321" s="198"/>
      <c r="S321" s="198"/>
      <c r="T321" s="198"/>
      <c r="U321" s="198"/>
      <c r="V321" s="198"/>
      <c r="W321" s="198"/>
      <c r="X321" s="198"/>
      <c r="Y321" s="198"/>
      <c r="Z321" s="198"/>
      <c r="AA321" s="198"/>
      <c r="AB321" s="199"/>
    </row>
    <row r="322" spans="1:28" ht="9.75" customHeight="1">
      <c r="A322" s="197"/>
      <c r="B322" s="199"/>
      <c r="C322" s="197" t="s">
        <v>6475</v>
      </c>
      <c r="D322" s="198"/>
      <c r="E322" s="198"/>
      <c r="F322" s="198"/>
      <c r="G322" s="198"/>
      <c r="H322" s="198"/>
      <c r="I322" s="198"/>
      <c r="J322" s="198"/>
      <c r="K322" s="198"/>
      <c r="L322" s="198"/>
      <c r="M322" s="198"/>
      <c r="N322" s="198"/>
      <c r="O322" s="198"/>
      <c r="P322" s="198"/>
      <c r="Q322" s="198"/>
      <c r="R322" s="198"/>
      <c r="S322" s="198"/>
      <c r="T322" s="198"/>
      <c r="U322" s="198"/>
      <c r="V322" s="198"/>
      <c r="W322" s="198"/>
      <c r="X322" s="198"/>
      <c r="Y322" s="198"/>
      <c r="Z322" s="198"/>
      <c r="AA322" s="198"/>
      <c r="AB322" s="199"/>
    </row>
    <row r="323" spans="1:28" ht="58.35" customHeight="1">
      <c r="A323" s="224" t="s">
        <v>6476</v>
      </c>
      <c r="B323" s="225"/>
      <c r="C323" s="224" t="s">
        <v>6477</v>
      </c>
      <c r="D323" s="225"/>
      <c r="E323" s="215">
        <v>25.07</v>
      </c>
      <c r="F323" s="216"/>
      <c r="G323" s="217"/>
      <c r="H323" s="138" t="s">
        <v>67</v>
      </c>
      <c r="I323" s="230">
        <v>6</v>
      </c>
      <c r="J323" s="231"/>
      <c r="K323" s="143">
        <v>406.17</v>
      </c>
      <c r="L323" s="215">
        <v>37.67</v>
      </c>
      <c r="M323" s="217"/>
      <c r="N323" s="139">
        <v>0</v>
      </c>
      <c r="O323" s="218">
        <v>443.84</v>
      </c>
      <c r="P323" s="219"/>
      <c r="Q323" s="220"/>
      <c r="R323" s="218">
        <v>507.99</v>
      </c>
      <c r="S323" s="219"/>
      <c r="T323" s="220"/>
      <c r="U323" s="215">
        <v>47.11</v>
      </c>
      <c r="V323" s="216"/>
      <c r="W323" s="217"/>
      <c r="X323" s="218">
        <v>555.11</v>
      </c>
      <c r="Y323" s="219"/>
      <c r="Z323" s="220"/>
      <c r="AA323" s="140">
        <v>2663.04</v>
      </c>
      <c r="AB323" s="140">
        <v>3330.66</v>
      </c>
    </row>
    <row r="324" spans="1:28" ht="19.350000000000001" customHeight="1">
      <c r="A324" s="241">
        <v>180380</v>
      </c>
      <c r="B324" s="242"/>
      <c r="C324" s="224" t="s">
        <v>6478</v>
      </c>
      <c r="D324" s="225"/>
      <c r="E324" s="215">
        <v>25.07</v>
      </c>
      <c r="F324" s="216"/>
      <c r="G324" s="217"/>
      <c r="H324" s="138" t="s">
        <v>67</v>
      </c>
      <c r="I324" s="230">
        <v>2.16</v>
      </c>
      <c r="J324" s="231"/>
      <c r="K324" s="143">
        <v>694.85</v>
      </c>
      <c r="L324" s="215">
        <v>67.540000000000006</v>
      </c>
      <c r="M324" s="217"/>
      <c r="N324" s="139">
        <v>0</v>
      </c>
      <c r="O324" s="218">
        <v>762.39</v>
      </c>
      <c r="P324" s="219"/>
      <c r="Q324" s="220"/>
      <c r="R324" s="218">
        <v>869.04</v>
      </c>
      <c r="S324" s="219"/>
      <c r="T324" s="220"/>
      <c r="U324" s="215">
        <v>84.47</v>
      </c>
      <c r="V324" s="216"/>
      <c r="W324" s="217"/>
      <c r="X324" s="218">
        <v>953.52</v>
      </c>
      <c r="Y324" s="219"/>
      <c r="Z324" s="220"/>
      <c r="AA324" s="140">
        <v>1646.76</v>
      </c>
      <c r="AB324" s="140">
        <v>2059.6</v>
      </c>
    </row>
    <row r="325" spans="1:28" ht="9.75" customHeight="1">
      <c r="A325" s="197"/>
      <c r="B325" s="199"/>
      <c r="C325" s="197" t="s">
        <v>6479</v>
      </c>
      <c r="D325" s="198"/>
      <c r="E325" s="198"/>
      <c r="F325" s="198"/>
      <c r="G325" s="198"/>
      <c r="H325" s="198"/>
      <c r="I325" s="198"/>
      <c r="J325" s="198"/>
      <c r="K325" s="198"/>
      <c r="L325" s="198"/>
      <c r="M325" s="198"/>
      <c r="N325" s="198"/>
      <c r="O325" s="198"/>
      <c r="P325" s="198"/>
      <c r="Q325" s="198"/>
      <c r="R325" s="198"/>
      <c r="S325" s="198"/>
      <c r="T325" s="198"/>
      <c r="U325" s="198"/>
      <c r="V325" s="198"/>
      <c r="W325" s="198"/>
      <c r="X325" s="198"/>
      <c r="Y325" s="198"/>
      <c r="Z325" s="198"/>
      <c r="AA325" s="198"/>
      <c r="AB325" s="199"/>
    </row>
    <row r="326" spans="1:28" ht="38.85" customHeight="1">
      <c r="A326" s="224" t="s">
        <v>6480</v>
      </c>
      <c r="B326" s="225"/>
      <c r="C326" s="224" t="s">
        <v>6481</v>
      </c>
      <c r="D326" s="225"/>
      <c r="E326" s="215">
        <v>25.07</v>
      </c>
      <c r="F326" s="216"/>
      <c r="G326" s="217"/>
      <c r="H326" s="138" t="s">
        <v>67</v>
      </c>
      <c r="I326" s="232">
        <v>16.8</v>
      </c>
      <c r="J326" s="233"/>
      <c r="K326" s="143">
        <v>488.17</v>
      </c>
      <c r="L326" s="215">
        <v>11.05</v>
      </c>
      <c r="M326" s="217"/>
      <c r="N326" s="139">
        <v>0</v>
      </c>
      <c r="O326" s="218">
        <v>499.22</v>
      </c>
      <c r="P326" s="219"/>
      <c r="Q326" s="220"/>
      <c r="R326" s="218">
        <v>610.54999999999995</v>
      </c>
      <c r="S326" s="219"/>
      <c r="T326" s="220"/>
      <c r="U326" s="215">
        <v>13.82</v>
      </c>
      <c r="V326" s="216"/>
      <c r="W326" s="217"/>
      <c r="X326" s="218">
        <v>624.37</v>
      </c>
      <c r="Y326" s="219"/>
      <c r="Z326" s="220"/>
      <c r="AA326" s="140">
        <v>8386.89</v>
      </c>
      <c r="AB326" s="142">
        <v>10489.41</v>
      </c>
    </row>
    <row r="327" spans="1:28" ht="19.350000000000001" customHeight="1">
      <c r="A327" s="241">
        <v>180515</v>
      </c>
      <c r="B327" s="242"/>
      <c r="C327" s="224" t="s">
        <v>6482</v>
      </c>
      <c r="D327" s="225"/>
      <c r="E327" s="215">
        <v>25.07</v>
      </c>
      <c r="F327" s="216"/>
      <c r="G327" s="217"/>
      <c r="H327" s="138" t="s">
        <v>67</v>
      </c>
      <c r="I327" s="230">
        <v>4.62</v>
      </c>
      <c r="J327" s="231"/>
      <c r="K327" s="143">
        <v>381.82</v>
      </c>
      <c r="L327" s="215">
        <v>63.12</v>
      </c>
      <c r="M327" s="217"/>
      <c r="N327" s="139">
        <v>0</v>
      </c>
      <c r="O327" s="218">
        <v>444.94</v>
      </c>
      <c r="P327" s="219"/>
      <c r="Q327" s="220"/>
      <c r="R327" s="218">
        <v>477.54</v>
      </c>
      <c r="S327" s="219"/>
      <c r="T327" s="220"/>
      <c r="U327" s="215">
        <v>78.94</v>
      </c>
      <c r="V327" s="216"/>
      <c r="W327" s="217"/>
      <c r="X327" s="218">
        <v>556.48</v>
      </c>
      <c r="Y327" s="219"/>
      <c r="Z327" s="220"/>
      <c r="AA327" s="140">
        <v>2055.62</v>
      </c>
      <c r="AB327" s="140">
        <v>2570.9299999999998</v>
      </c>
    </row>
    <row r="328" spans="1:28" ht="38.85" customHeight="1">
      <c r="A328" s="241">
        <v>180124</v>
      </c>
      <c r="B328" s="242"/>
      <c r="C328" s="224" t="s">
        <v>175</v>
      </c>
      <c r="D328" s="225"/>
      <c r="E328" s="215">
        <v>25.07</v>
      </c>
      <c r="F328" s="216"/>
      <c r="G328" s="217"/>
      <c r="H328" s="138" t="s">
        <v>67</v>
      </c>
      <c r="I328" s="230">
        <v>9.93</v>
      </c>
      <c r="J328" s="231"/>
      <c r="K328" s="143">
        <v>576.69000000000005</v>
      </c>
      <c r="L328" s="215">
        <v>58.05</v>
      </c>
      <c r="M328" s="217"/>
      <c r="N328" s="139">
        <v>0</v>
      </c>
      <c r="O328" s="218">
        <v>634.74</v>
      </c>
      <c r="P328" s="219"/>
      <c r="Q328" s="220"/>
      <c r="R328" s="218">
        <v>721.26</v>
      </c>
      <c r="S328" s="219"/>
      <c r="T328" s="220"/>
      <c r="U328" s="215">
        <v>72.599999999999994</v>
      </c>
      <c r="V328" s="216"/>
      <c r="W328" s="217"/>
      <c r="X328" s="218">
        <v>793.86</v>
      </c>
      <c r="Y328" s="219"/>
      <c r="Z328" s="220"/>
      <c r="AA328" s="140">
        <v>6302.96</v>
      </c>
      <c r="AB328" s="140">
        <v>7883.02</v>
      </c>
    </row>
    <row r="329" spans="1:28" ht="10.8" customHeight="1">
      <c r="A329" s="211"/>
      <c r="B329" s="211"/>
      <c r="C329" s="211"/>
      <c r="D329" s="211"/>
      <c r="E329" s="211"/>
      <c r="F329" s="211"/>
      <c r="G329" s="211"/>
      <c r="H329" s="211"/>
      <c r="I329" s="211"/>
      <c r="J329" s="211"/>
      <c r="K329" s="211"/>
      <c r="L329" s="211"/>
      <c r="M329" s="211"/>
      <c r="N329" s="211"/>
      <c r="O329" s="211"/>
      <c r="P329" s="211"/>
      <c r="Q329" s="211"/>
      <c r="R329" s="211"/>
      <c r="S329" s="211"/>
      <c r="T329" s="211"/>
      <c r="U329" s="211"/>
      <c r="V329" s="211"/>
      <c r="W329" s="211"/>
      <c r="X329" s="211"/>
      <c r="Y329" s="211"/>
      <c r="Z329" s="211"/>
      <c r="AA329" s="211"/>
      <c r="AB329" s="211"/>
    </row>
    <row r="330" spans="1:28" ht="9.75" customHeight="1">
      <c r="A330" s="206" t="s">
        <v>79</v>
      </c>
      <c r="B330" s="206"/>
      <c r="C330" s="206"/>
      <c r="D330" s="206"/>
      <c r="E330" s="206"/>
      <c r="F330" s="206"/>
      <c r="G330" s="206"/>
      <c r="H330" s="206"/>
      <c r="I330" s="206"/>
      <c r="J330" s="206"/>
      <c r="K330" s="206"/>
      <c r="L330" s="206"/>
      <c r="M330" s="206"/>
      <c r="N330" s="206"/>
      <c r="O330" s="206"/>
      <c r="P330" s="206"/>
      <c r="Q330" s="206"/>
      <c r="R330" s="206"/>
      <c r="S330" s="206"/>
      <c r="T330" s="206"/>
      <c r="U330" s="206"/>
      <c r="V330" s="206"/>
      <c r="W330" s="206"/>
      <c r="X330" s="206"/>
      <c r="Y330" s="206"/>
      <c r="Z330" s="206"/>
      <c r="AA330" s="142">
        <v>21055.27</v>
      </c>
      <c r="AB330" s="142">
        <v>26333.62</v>
      </c>
    </row>
    <row r="331" spans="1:28" ht="10.8" customHeight="1">
      <c r="A331" s="211"/>
      <c r="B331" s="211"/>
      <c r="C331" s="211"/>
      <c r="D331" s="211"/>
      <c r="E331" s="211"/>
      <c r="F331" s="211"/>
      <c r="G331" s="211"/>
      <c r="H331" s="211"/>
      <c r="I331" s="211"/>
      <c r="J331" s="211"/>
      <c r="K331" s="211"/>
      <c r="L331" s="211"/>
      <c r="M331" s="211"/>
      <c r="N331" s="211"/>
      <c r="O331" s="211"/>
      <c r="P331" s="211"/>
      <c r="Q331" s="211"/>
      <c r="R331" s="211"/>
      <c r="S331" s="211"/>
      <c r="T331" s="211"/>
      <c r="U331" s="211"/>
      <c r="V331" s="211"/>
      <c r="W331" s="211"/>
      <c r="X331" s="211"/>
      <c r="Y331" s="211"/>
      <c r="Z331" s="211"/>
      <c r="AA331" s="211"/>
      <c r="AB331" s="211"/>
    </row>
    <row r="332" spans="1:28" ht="10.8" customHeight="1">
      <c r="A332" s="211"/>
      <c r="B332" s="211"/>
      <c r="C332" s="211"/>
      <c r="D332" s="211"/>
      <c r="E332" s="211"/>
      <c r="F332" s="211"/>
      <c r="G332" s="211"/>
      <c r="H332" s="211"/>
      <c r="I332" s="211"/>
      <c r="J332" s="211"/>
      <c r="K332" s="211"/>
      <c r="L332" s="211"/>
      <c r="M332" s="211"/>
      <c r="N332" s="211"/>
      <c r="O332" s="211"/>
      <c r="P332" s="211"/>
      <c r="Q332" s="211"/>
      <c r="R332" s="211"/>
      <c r="S332" s="211"/>
      <c r="T332" s="211"/>
      <c r="U332" s="211"/>
      <c r="V332" s="211"/>
      <c r="W332" s="211"/>
      <c r="X332" s="211"/>
      <c r="Y332" s="211"/>
      <c r="Z332" s="211"/>
      <c r="AA332" s="211"/>
      <c r="AB332" s="211"/>
    </row>
    <row r="333" spans="1:28" ht="9.75" customHeight="1">
      <c r="A333" s="197" t="s">
        <v>55</v>
      </c>
      <c r="B333" s="199"/>
      <c r="C333" s="197" t="s">
        <v>56</v>
      </c>
      <c r="D333" s="199"/>
      <c r="E333" s="200" t="s">
        <v>57</v>
      </c>
      <c r="F333" s="201"/>
      <c r="G333" s="202"/>
      <c r="H333" s="136" t="s">
        <v>58</v>
      </c>
      <c r="I333" s="200" t="s">
        <v>59</v>
      </c>
      <c r="J333" s="202"/>
      <c r="K333" s="137" t="s">
        <v>60</v>
      </c>
      <c r="L333" s="200" t="s">
        <v>61</v>
      </c>
      <c r="M333" s="202"/>
      <c r="N333" s="137" t="s">
        <v>56</v>
      </c>
      <c r="O333" s="200" t="s">
        <v>62</v>
      </c>
      <c r="P333" s="201"/>
      <c r="Q333" s="202"/>
      <c r="R333" s="200" t="s">
        <v>5488</v>
      </c>
      <c r="S333" s="201"/>
      <c r="T333" s="202"/>
      <c r="U333" s="200" t="s">
        <v>63</v>
      </c>
      <c r="V333" s="201"/>
      <c r="W333" s="202"/>
      <c r="X333" s="200" t="s">
        <v>5489</v>
      </c>
      <c r="Y333" s="201"/>
      <c r="Z333" s="202"/>
      <c r="AA333" s="137" t="s">
        <v>64</v>
      </c>
      <c r="AB333" s="137" t="s">
        <v>65</v>
      </c>
    </row>
    <row r="334" spans="1:28" ht="9.75" customHeight="1">
      <c r="A334" s="197"/>
      <c r="B334" s="199"/>
      <c r="C334" s="197" t="s">
        <v>40</v>
      </c>
      <c r="D334" s="198"/>
      <c r="E334" s="198"/>
      <c r="F334" s="198"/>
      <c r="G334" s="198"/>
      <c r="H334" s="198"/>
      <c r="I334" s="198"/>
      <c r="J334" s="198"/>
      <c r="K334" s="198"/>
      <c r="L334" s="198"/>
      <c r="M334" s="198"/>
      <c r="N334" s="198"/>
      <c r="O334" s="198"/>
      <c r="P334" s="198"/>
      <c r="Q334" s="198"/>
      <c r="R334" s="198"/>
      <c r="S334" s="198"/>
      <c r="T334" s="198"/>
      <c r="U334" s="198"/>
      <c r="V334" s="198"/>
      <c r="W334" s="198"/>
      <c r="X334" s="198"/>
      <c r="Y334" s="198"/>
      <c r="Z334" s="198"/>
      <c r="AA334" s="198"/>
      <c r="AB334" s="199"/>
    </row>
    <row r="335" spans="1:28" ht="9.75" customHeight="1">
      <c r="A335" s="241">
        <v>190102</v>
      </c>
      <c r="B335" s="242"/>
      <c r="C335" s="224" t="s">
        <v>6017</v>
      </c>
      <c r="D335" s="225"/>
      <c r="E335" s="215">
        <v>25.07</v>
      </c>
      <c r="F335" s="216"/>
      <c r="G335" s="217"/>
      <c r="H335" s="138" t="s">
        <v>67</v>
      </c>
      <c r="I335" s="232">
        <v>10.76</v>
      </c>
      <c r="J335" s="233"/>
      <c r="K335" s="143">
        <v>176.01</v>
      </c>
      <c r="L335" s="221">
        <v>0</v>
      </c>
      <c r="M335" s="223"/>
      <c r="N335" s="139">
        <v>0</v>
      </c>
      <c r="O335" s="218">
        <v>176.01</v>
      </c>
      <c r="P335" s="219"/>
      <c r="Q335" s="220"/>
      <c r="R335" s="218">
        <v>220.13</v>
      </c>
      <c r="S335" s="219"/>
      <c r="T335" s="220"/>
      <c r="U335" s="221">
        <v>0</v>
      </c>
      <c r="V335" s="222"/>
      <c r="W335" s="223"/>
      <c r="X335" s="218">
        <v>220.13</v>
      </c>
      <c r="Y335" s="219"/>
      <c r="Z335" s="220"/>
      <c r="AA335" s="140">
        <v>1893.86</v>
      </c>
      <c r="AB335" s="140">
        <v>2368.59</v>
      </c>
    </row>
    <row r="336" spans="1:28" ht="10.8" customHeight="1">
      <c r="A336" s="211"/>
      <c r="B336" s="211"/>
      <c r="C336" s="211"/>
      <c r="D336" s="211"/>
      <c r="E336" s="211"/>
      <c r="F336" s="211"/>
      <c r="G336" s="211"/>
      <c r="H336" s="211"/>
      <c r="I336" s="211"/>
      <c r="J336" s="211"/>
      <c r="K336" s="211"/>
      <c r="L336" s="211"/>
      <c r="M336" s="211"/>
      <c r="N336" s="211"/>
      <c r="O336" s="211"/>
      <c r="P336" s="211"/>
      <c r="Q336" s="211"/>
      <c r="R336" s="211"/>
      <c r="S336" s="211"/>
      <c r="T336" s="211"/>
      <c r="U336" s="211"/>
      <c r="V336" s="211"/>
      <c r="W336" s="211"/>
      <c r="X336" s="211"/>
      <c r="Y336" s="211"/>
      <c r="Z336" s="211"/>
      <c r="AA336" s="211"/>
      <c r="AB336" s="211"/>
    </row>
    <row r="337" spans="1:28" ht="9.75" customHeight="1">
      <c r="A337" s="206" t="s">
        <v>79</v>
      </c>
      <c r="B337" s="206"/>
      <c r="C337" s="206"/>
      <c r="D337" s="206"/>
      <c r="E337" s="206"/>
      <c r="F337" s="206"/>
      <c r="G337" s="206"/>
      <c r="H337" s="206"/>
      <c r="I337" s="206"/>
      <c r="J337" s="206"/>
      <c r="K337" s="206"/>
      <c r="L337" s="206"/>
      <c r="M337" s="206"/>
      <c r="N337" s="206"/>
      <c r="O337" s="206"/>
      <c r="P337" s="206"/>
      <c r="Q337" s="206"/>
      <c r="R337" s="206"/>
      <c r="S337" s="206"/>
      <c r="T337" s="206"/>
      <c r="U337" s="206"/>
      <c r="V337" s="206"/>
      <c r="W337" s="206"/>
      <c r="X337" s="206"/>
      <c r="Y337" s="206"/>
      <c r="Z337" s="206"/>
      <c r="AA337" s="140">
        <v>1893.86</v>
      </c>
      <c r="AB337" s="140">
        <v>2368.59</v>
      </c>
    </row>
    <row r="338" spans="1:28" ht="10.8" customHeight="1">
      <c r="A338" s="211"/>
      <c r="B338" s="211"/>
      <c r="C338" s="211"/>
      <c r="D338" s="211"/>
      <c r="E338" s="211"/>
      <c r="F338" s="211"/>
      <c r="G338" s="211"/>
      <c r="H338" s="211"/>
      <c r="I338" s="211"/>
      <c r="J338" s="211"/>
      <c r="K338" s="211"/>
      <c r="L338" s="211"/>
      <c r="M338" s="211"/>
      <c r="N338" s="211"/>
      <c r="O338" s="211"/>
      <c r="P338" s="211"/>
      <c r="Q338" s="211"/>
      <c r="R338" s="211"/>
      <c r="S338" s="211"/>
      <c r="T338" s="211"/>
      <c r="U338" s="211"/>
      <c r="V338" s="211"/>
      <c r="W338" s="211"/>
      <c r="X338" s="211"/>
      <c r="Y338" s="211"/>
      <c r="Z338" s="211"/>
      <c r="AA338" s="211"/>
      <c r="AB338" s="211"/>
    </row>
    <row r="339" spans="1:28" ht="10.8" customHeight="1">
      <c r="A339" s="211"/>
      <c r="B339" s="211"/>
      <c r="C339" s="211"/>
      <c r="D339" s="211"/>
      <c r="E339" s="211"/>
      <c r="F339" s="211"/>
      <c r="G339" s="211"/>
      <c r="H339" s="211"/>
      <c r="I339" s="211"/>
      <c r="J339" s="211"/>
      <c r="K339" s="211"/>
      <c r="L339" s="211"/>
      <c r="M339" s="211"/>
      <c r="N339" s="211"/>
      <c r="O339" s="211"/>
      <c r="P339" s="211"/>
      <c r="Q339" s="211"/>
      <c r="R339" s="211"/>
      <c r="S339" s="211"/>
      <c r="T339" s="211"/>
      <c r="U339" s="211"/>
      <c r="V339" s="211"/>
      <c r="W339" s="211"/>
      <c r="X339" s="211"/>
      <c r="Y339" s="211"/>
      <c r="Z339" s="211"/>
      <c r="AA339" s="211"/>
      <c r="AB339" s="211"/>
    </row>
    <row r="340" spans="1:28" ht="9.75" customHeight="1">
      <c r="A340" s="197" t="s">
        <v>55</v>
      </c>
      <c r="B340" s="199"/>
      <c r="C340" s="197" t="s">
        <v>56</v>
      </c>
      <c r="D340" s="199"/>
      <c r="E340" s="200" t="s">
        <v>57</v>
      </c>
      <c r="F340" s="201"/>
      <c r="G340" s="202"/>
      <c r="H340" s="136" t="s">
        <v>58</v>
      </c>
      <c r="I340" s="200" t="s">
        <v>59</v>
      </c>
      <c r="J340" s="202"/>
      <c r="K340" s="137" t="s">
        <v>60</v>
      </c>
      <c r="L340" s="200" t="s">
        <v>61</v>
      </c>
      <c r="M340" s="202"/>
      <c r="N340" s="137" t="s">
        <v>56</v>
      </c>
      <c r="O340" s="200" t="s">
        <v>62</v>
      </c>
      <c r="P340" s="201"/>
      <c r="Q340" s="202"/>
      <c r="R340" s="200" t="s">
        <v>5488</v>
      </c>
      <c r="S340" s="201"/>
      <c r="T340" s="202"/>
      <c r="U340" s="200" t="s">
        <v>63</v>
      </c>
      <c r="V340" s="201"/>
      <c r="W340" s="202"/>
      <c r="X340" s="200" t="s">
        <v>5489</v>
      </c>
      <c r="Y340" s="201"/>
      <c r="Z340" s="202"/>
      <c r="AA340" s="137" t="s">
        <v>64</v>
      </c>
      <c r="AB340" s="137" t="s">
        <v>65</v>
      </c>
    </row>
    <row r="341" spans="1:28" ht="9.75" customHeight="1">
      <c r="A341" s="197"/>
      <c r="B341" s="199"/>
      <c r="C341" s="197" t="s">
        <v>34</v>
      </c>
      <c r="D341" s="198"/>
      <c r="E341" s="198"/>
      <c r="F341" s="198"/>
      <c r="G341" s="198"/>
      <c r="H341" s="198"/>
      <c r="I341" s="198"/>
      <c r="J341" s="198"/>
      <c r="K341" s="198"/>
      <c r="L341" s="198"/>
      <c r="M341" s="198"/>
      <c r="N341" s="198"/>
      <c r="O341" s="198"/>
      <c r="P341" s="198"/>
      <c r="Q341" s="198"/>
      <c r="R341" s="198"/>
      <c r="S341" s="198"/>
      <c r="T341" s="198"/>
      <c r="U341" s="198"/>
      <c r="V341" s="198"/>
      <c r="W341" s="198"/>
      <c r="X341" s="198"/>
      <c r="Y341" s="198"/>
      <c r="Z341" s="198"/>
      <c r="AA341" s="198"/>
      <c r="AB341" s="199"/>
    </row>
    <row r="342" spans="1:28" ht="9.75" customHeight="1">
      <c r="A342" s="241">
        <v>200101</v>
      </c>
      <c r="B342" s="242"/>
      <c r="C342" s="224" t="s">
        <v>111</v>
      </c>
      <c r="D342" s="225"/>
      <c r="E342" s="215">
        <v>25.07</v>
      </c>
      <c r="F342" s="216"/>
      <c r="G342" s="217"/>
      <c r="H342" s="138" t="s">
        <v>67</v>
      </c>
      <c r="I342" s="228">
        <v>841.28</v>
      </c>
      <c r="J342" s="229"/>
      <c r="K342" s="139">
        <v>2.31</v>
      </c>
      <c r="L342" s="221">
        <v>4.8099999999999996</v>
      </c>
      <c r="M342" s="223"/>
      <c r="N342" s="139">
        <v>0</v>
      </c>
      <c r="O342" s="221">
        <v>7.12</v>
      </c>
      <c r="P342" s="222"/>
      <c r="Q342" s="223"/>
      <c r="R342" s="221">
        <v>2.88</v>
      </c>
      <c r="S342" s="222"/>
      <c r="T342" s="223"/>
      <c r="U342" s="221">
        <v>6.01</v>
      </c>
      <c r="V342" s="222"/>
      <c r="W342" s="223"/>
      <c r="X342" s="221">
        <v>8.9</v>
      </c>
      <c r="Y342" s="222"/>
      <c r="Z342" s="223"/>
      <c r="AA342" s="140">
        <v>5989.91</v>
      </c>
      <c r="AB342" s="140">
        <v>7487.39</v>
      </c>
    </row>
    <row r="343" spans="1:28" ht="9.75" customHeight="1">
      <c r="A343" s="241">
        <v>200201</v>
      </c>
      <c r="B343" s="242"/>
      <c r="C343" s="224" t="s">
        <v>176</v>
      </c>
      <c r="D343" s="225"/>
      <c r="E343" s="215">
        <v>25.07</v>
      </c>
      <c r="F343" s="216"/>
      <c r="G343" s="217"/>
      <c r="H343" s="138" t="s">
        <v>67</v>
      </c>
      <c r="I343" s="228">
        <v>154.59</v>
      </c>
      <c r="J343" s="229"/>
      <c r="K343" s="139">
        <v>9.14</v>
      </c>
      <c r="L343" s="215">
        <v>19.37</v>
      </c>
      <c r="M343" s="217"/>
      <c r="N343" s="139">
        <v>0</v>
      </c>
      <c r="O343" s="215">
        <v>28.51</v>
      </c>
      <c r="P343" s="216"/>
      <c r="Q343" s="217"/>
      <c r="R343" s="215">
        <v>11.43</v>
      </c>
      <c r="S343" s="216"/>
      <c r="T343" s="217"/>
      <c r="U343" s="215">
        <v>24.22</v>
      </c>
      <c r="V343" s="216"/>
      <c r="W343" s="217"/>
      <c r="X343" s="215">
        <v>35.65</v>
      </c>
      <c r="Y343" s="216"/>
      <c r="Z343" s="217"/>
      <c r="AA343" s="140">
        <v>4407.3599999999997</v>
      </c>
      <c r="AB343" s="140">
        <v>5511.13</v>
      </c>
    </row>
    <row r="344" spans="1:28" ht="19.350000000000001" customHeight="1">
      <c r="A344" s="241">
        <v>200499</v>
      </c>
      <c r="B344" s="242"/>
      <c r="C344" s="224" t="s">
        <v>112</v>
      </c>
      <c r="D344" s="225"/>
      <c r="E344" s="215">
        <v>25.07</v>
      </c>
      <c r="F344" s="216"/>
      <c r="G344" s="217"/>
      <c r="H344" s="138" t="s">
        <v>67</v>
      </c>
      <c r="I344" s="228">
        <v>690.22</v>
      </c>
      <c r="J344" s="229"/>
      <c r="K344" s="139">
        <v>8.85</v>
      </c>
      <c r="L344" s="215">
        <v>26.67</v>
      </c>
      <c r="M344" s="217"/>
      <c r="N344" s="139">
        <v>0</v>
      </c>
      <c r="O344" s="215">
        <v>35.520000000000003</v>
      </c>
      <c r="P344" s="216"/>
      <c r="Q344" s="217"/>
      <c r="R344" s="215">
        <v>11.06</v>
      </c>
      <c r="S344" s="216"/>
      <c r="T344" s="217"/>
      <c r="U344" s="215">
        <v>33.35</v>
      </c>
      <c r="V344" s="216"/>
      <c r="W344" s="217"/>
      <c r="X344" s="215">
        <v>44.42</v>
      </c>
      <c r="Y344" s="216"/>
      <c r="Z344" s="217"/>
      <c r="AA344" s="142">
        <v>24516.61</v>
      </c>
      <c r="AB344" s="142">
        <v>30659.57</v>
      </c>
    </row>
    <row r="345" spans="1:28" ht="29.1" customHeight="1">
      <c r="A345" s="224" t="s">
        <v>6024</v>
      </c>
      <c r="B345" s="225"/>
      <c r="C345" s="224" t="s">
        <v>6025</v>
      </c>
      <c r="D345" s="225"/>
      <c r="E345" s="215">
        <v>25.07</v>
      </c>
      <c r="F345" s="216"/>
      <c r="G345" s="217"/>
      <c r="H345" s="138" t="s">
        <v>67</v>
      </c>
      <c r="I345" s="228">
        <v>154.59</v>
      </c>
      <c r="J345" s="229"/>
      <c r="K345" s="141">
        <v>93.37</v>
      </c>
      <c r="L345" s="215">
        <v>37.479999999999997</v>
      </c>
      <c r="M345" s="217"/>
      <c r="N345" s="139">
        <v>0</v>
      </c>
      <c r="O345" s="218">
        <v>130.85</v>
      </c>
      <c r="P345" s="219"/>
      <c r="Q345" s="220"/>
      <c r="R345" s="218">
        <v>116.77</v>
      </c>
      <c r="S345" s="219"/>
      <c r="T345" s="220"/>
      <c r="U345" s="215">
        <v>46.87</v>
      </c>
      <c r="V345" s="216"/>
      <c r="W345" s="217"/>
      <c r="X345" s="218">
        <v>163.65</v>
      </c>
      <c r="Y345" s="219"/>
      <c r="Z345" s="220"/>
      <c r="AA345" s="142">
        <v>20228.099999999999</v>
      </c>
      <c r="AB345" s="142">
        <v>25298.65</v>
      </c>
    </row>
    <row r="346" spans="1:28" ht="9.75" customHeight="1">
      <c r="A346" s="224" t="s">
        <v>6483</v>
      </c>
      <c r="B346" s="225"/>
      <c r="C346" s="224" t="s">
        <v>6484</v>
      </c>
      <c r="D346" s="225"/>
      <c r="E346" s="215">
        <v>25.07</v>
      </c>
      <c r="F346" s="216"/>
      <c r="G346" s="217"/>
      <c r="H346" s="138" t="s">
        <v>66</v>
      </c>
      <c r="I346" s="232">
        <v>32.64</v>
      </c>
      <c r="J346" s="233"/>
      <c r="K346" s="139">
        <v>2.2400000000000002</v>
      </c>
      <c r="L346" s="221">
        <v>7.1</v>
      </c>
      <c r="M346" s="223"/>
      <c r="N346" s="139">
        <v>0</v>
      </c>
      <c r="O346" s="221">
        <v>9.34</v>
      </c>
      <c r="P346" s="222"/>
      <c r="Q346" s="223"/>
      <c r="R346" s="221">
        <v>2.8</v>
      </c>
      <c r="S346" s="222"/>
      <c r="T346" s="223"/>
      <c r="U346" s="221">
        <v>8.8699999999999992</v>
      </c>
      <c r="V346" s="222"/>
      <c r="W346" s="223"/>
      <c r="X346" s="215">
        <v>11.68</v>
      </c>
      <c r="Y346" s="216"/>
      <c r="Z346" s="217"/>
      <c r="AA346" s="143">
        <v>304.85000000000002</v>
      </c>
      <c r="AB346" s="143">
        <v>381.23</v>
      </c>
    </row>
    <row r="347" spans="1:28" ht="10.8" customHeight="1">
      <c r="A347" s="211"/>
      <c r="B347" s="211"/>
      <c r="C347" s="211"/>
      <c r="D347" s="211"/>
      <c r="E347" s="211"/>
      <c r="F347" s="211"/>
      <c r="G347" s="211"/>
      <c r="H347" s="211"/>
      <c r="I347" s="211"/>
      <c r="J347" s="211"/>
      <c r="K347" s="211"/>
      <c r="L347" s="211"/>
      <c r="M347" s="211"/>
      <c r="N347" s="211"/>
      <c r="O347" s="211"/>
      <c r="P347" s="211"/>
      <c r="Q347" s="211"/>
      <c r="R347" s="211"/>
      <c r="S347" s="211"/>
      <c r="T347" s="211"/>
      <c r="U347" s="211"/>
      <c r="V347" s="211"/>
      <c r="W347" s="211"/>
      <c r="X347" s="211"/>
      <c r="Y347" s="211"/>
      <c r="Z347" s="211"/>
      <c r="AA347" s="211"/>
      <c r="AB347" s="211"/>
    </row>
    <row r="348" spans="1:28" ht="9.75" customHeight="1">
      <c r="A348" s="206" t="s">
        <v>79</v>
      </c>
      <c r="B348" s="206"/>
      <c r="C348" s="206"/>
      <c r="D348" s="206"/>
      <c r="E348" s="206"/>
      <c r="F348" s="206"/>
      <c r="G348" s="206"/>
      <c r="H348" s="206"/>
      <c r="I348" s="206"/>
      <c r="J348" s="206"/>
      <c r="K348" s="206"/>
      <c r="L348" s="206"/>
      <c r="M348" s="206"/>
      <c r="N348" s="206"/>
      <c r="O348" s="206"/>
      <c r="P348" s="206"/>
      <c r="Q348" s="206"/>
      <c r="R348" s="206"/>
      <c r="S348" s="206"/>
      <c r="T348" s="206"/>
      <c r="U348" s="206"/>
      <c r="V348" s="206"/>
      <c r="W348" s="206"/>
      <c r="X348" s="206"/>
      <c r="Y348" s="206"/>
      <c r="Z348" s="206"/>
      <c r="AA348" s="142">
        <v>55446.83</v>
      </c>
      <c r="AB348" s="142">
        <v>69337.97</v>
      </c>
    </row>
    <row r="349" spans="1:28" ht="10.8" customHeight="1">
      <c r="A349" s="211"/>
      <c r="B349" s="211"/>
      <c r="C349" s="211"/>
      <c r="D349" s="211"/>
      <c r="E349" s="211"/>
      <c r="F349" s="211"/>
      <c r="G349" s="211"/>
      <c r="H349" s="211"/>
      <c r="I349" s="211"/>
      <c r="J349" s="211"/>
      <c r="K349" s="211"/>
      <c r="L349" s="211"/>
      <c r="M349" s="211"/>
      <c r="N349" s="211"/>
      <c r="O349" s="211"/>
      <c r="P349" s="211"/>
      <c r="Q349" s="211"/>
      <c r="R349" s="211"/>
      <c r="S349" s="211"/>
      <c r="T349" s="211"/>
      <c r="U349" s="211"/>
      <c r="V349" s="211"/>
      <c r="W349" s="211"/>
      <c r="X349" s="211"/>
      <c r="Y349" s="211"/>
      <c r="Z349" s="211"/>
      <c r="AA349" s="211"/>
      <c r="AB349" s="211"/>
    </row>
    <row r="350" spans="1:28" ht="10.8" customHeight="1">
      <c r="A350" s="211"/>
      <c r="B350" s="211"/>
      <c r="C350" s="211"/>
      <c r="D350" s="211"/>
      <c r="E350" s="211"/>
      <c r="F350" s="211"/>
      <c r="G350" s="211"/>
      <c r="H350" s="211"/>
      <c r="I350" s="211"/>
      <c r="J350" s="211"/>
      <c r="K350" s="211"/>
      <c r="L350" s="211"/>
      <c r="M350" s="211"/>
      <c r="N350" s="211"/>
      <c r="O350" s="211"/>
      <c r="P350" s="211"/>
      <c r="Q350" s="211"/>
      <c r="R350" s="211"/>
      <c r="S350" s="211"/>
      <c r="T350" s="211"/>
      <c r="U350" s="211"/>
      <c r="V350" s="211"/>
      <c r="W350" s="211"/>
      <c r="X350" s="211"/>
      <c r="Y350" s="211"/>
      <c r="Z350" s="211"/>
      <c r="AA350" s="211"/>
      <c r="AB350" s="211"/>
    </row>
    <row r="351" spans="1:28" ht="9.75" customHeight="1">
      <c r="A351" s="197" t="s">
        <v>55</v>
      </c>
      <c r="B351" s="199"/>
      <c r="C351" s="197" t="s">
        <v>56</v>
      </c>
      <c r="D351" s="199"/>
      <c r="E351" s="200" t="s">
        <v>57</v>
      </c>
      <c r="F351" s="201"/>
      <c r="G351" s="202"/>
      <c r="H351" s="136" t="s">
        <v>58</v>
      </c>
      <c r="I351" s="200" t="s">
        <v>59</v>
      </c>
      <c r="J351" s="202"/>
      <c r="K351" s="137" t="s">
        <v>60</v>
      </c>
      <c r="L351" s="200" t="s">
        <v>61</v>
      </c>
      <c r="M351" s="202"/>
      <c r="N351" s="137" t="s">
        <v>56</v>
      </c>
      <c r="O351" s="200" t="s">
        <v>62</v>
      </c>
      <c r="P351" s="201"/>
      <c r="Q351" s="202"/>
      <c r="R351" s="200" t="s">
        <v>5488</v>
      </c>
      <c r="S351" s="201"/>
      <c r="T351" s="202"/>
      <c r="U351" s="200" t="s">
        <v>63</v>
      </c>
      <c r="V351" s="201"/>
      <c r="W351" s="202"/>
      <c r="X351" s="200" t="s">
        <v>5489</v>
      </c>
      <c r="Y351" s="201"/>
      <c r="Z351" s="202"/>
      <c r="AA351" s="137" t="s">
        <v>64</v>
      </c>
      <c r="AB351" s="137" t="s">
        <v>65</v>
      </c>
    </row>
    <row r="352" spans="1:28" ht="9.75" customHeight="1">
      <c r="A352" s="197"/>
      <c r="B352" s="199"/>
      <c r="C352" s="197" t="s">
        <v>5541</v>
      </c>
      <c r="D352" s="198"/>
      <c r="E352" s="198"/>
      <c r="F352" s="198"/>
      <c r="G352" s="198"/>
      <c r="H352" s="198"/>
      <c r="I352" s="198"/>
      <c r="J352" s="198"/>
      <c r="K352" s="198"/>
      <c r="L352" s="198"/>
      <c r="M352" s="198"/>
      <c r="N352" s="198"/>
      <c r="O352" s="198"/>
      <c r="P352" s="198"/>
      <c r="Q352" s="198"/>
      <c r="R352" s="198"/>
      <c r="S352" s="198"/>
      <c r="T352" s="198"/>
      <c r="U352" s="198"/>
      <c r="V352" s="198"/>
      <c r="W352" s="198"/>
      <c r="X352" s="198"/>
      <c r="Y352" s="198"/>
      <c r="Z352" s="198"/>
      <c r="AA352" s="198"/>
      <c r="AB352" s="199"/>
    </row>
    <row r="353" spans="1:28" ht="29.1" customHeight="1">
      <c r="A353" s="241">
        <v>210499</v>
      </c>
      <c r="B353" s="242"/>
      <c r="C353" s="224" t="s">
        <v>5600</v>
      </c>
      <c r="D353" s="225"/>
      <c r="E353" s="215">
        <v>25.07</v>
      </c>
      <c r="F353" s="216"/>
      <c r="G353" s="217"/>
      <c r="H353" s="138" t="s">
        <v>67</v>
      </c>
      <c r="I353" s="228">
        <v>175.11</v>
      </c>
      <c r="J353" s="229"/>
      <c r="K353" s="141">
        <v>61.76</v>
      </c>
      <c r="L353" s="215">
        <v>17.93</v>
      </c>
      <c r="M353" s="217"/>
      <c r="N353" s="139">
        <v>0</v>
      </c>
      <c r="O353" s="215">
        <v>79.69</v>
      </c>
      <c r="P353" s="216"/>
      <c r="Q353" s="217"/>
      <c r="R353" s="215">
        <v>77.239999999999995</v>
      </c>
      <c r="S353" s="216"/>
      <c r="T353" s="217"/>
      <c r="U353" s="215">
        <v>22.42</v>
      </c>
      <c r="V353" s="216"/>
      <c r="W353" s="217"/>
      <c r="X353" s="215">
        <v>99.66</v>
      </c>
      <c r="Y353" s="216"/>
      <c r="Z353" s="217"/>
      <c r="AA353" s="142">
        <v>13954.51</v>
      </c>
      <c r="AB353" s="142">
        <v>17451.46</v>
      </c>
    </row>
    <row r="354" spans="1:28" ht="19.350000000000001" customHeight="1">
      <c r="A354" s="241">
        <v>210102</v>
      </c>
      <c r="B354" s="242"/>
      <c r="C354" s="224" t="s">
        <v>6485</v>
      </c>
      <c r="D354" s="225"/>
      <c r="E354" s="215">
        <v>25.07</v>
      </c>
      <c r="F354" s="216"/>
      <c r="G354" s="217"/>
      <c r="H354" s="138" t="s">
        <v>67</v>
      </c>
      <c r="I354" s="232">
        <v>59.88</v>
      </c>
      <c r="J354" s="233"/>
      <c r="K354" s="139">
        <v>4.3</v>
      </c>
      <c r="L354" s="221">
        <v>1.61</v>
      </c>
      <c r="M354" s="223"/>
      <c r="N354" s="139">
        <v>0</v>
      </c>
      <c r="O354" s="221">
        <v>5.91</v>
      </c>
      <c r="P354" s="222"/>
      <c r="Q354" s="223"/>
      <c r="R354" s="221">
        <v>5.37</v>
      </c>
      <c r="S354" s="222"/>
      <c r="T354" s="223"/>
      <c r="U354" s="221">
        <v>2.0099999999999998</v>
      </c>
      <c r="V354" s="222"/>
      <c r="W354" s="223"/>
      <c r="X354" s="221">
        <v>7.39</v>
      </c>
      <c r="Y354" s="222"/>
      <c r="Z354" s="223"/>
      <c r="AA354" s="143">
        <v>353.89</v>
      </c>
      <c r="AB354" s="143">
        <v>442.51</v>
      </c>
    </row>
    <row r="355" spans="1:28" ht="9.75" customHeight="1">
      <c r="A355" s="241">
        <v>210515</v>
      </c>
      <c r="B355" s="242"/>
      <c r="C355" s="224" t="s">
        <v>5622</v>
      </c>
      <c r="D355" s="225"/>
      <c r="E355" s="215">
        <v>25.07</v>
      </c>
      <c r="F355" s="216"/>
      <c r="G355" s="217"/>
      <c r="H355" s="138" t="s">
        <v>67</v>
      </c>
      <c r="I355" s="232">
        <v>59.88</v>
      </c>
      <c r="J355" s="233"/>
      <c r="K355" s="139">
        <v>5.76</v>
      </c>
      <c r="L355" s="215">
        <v>18.690000000000001</v>
      </c>
      <c r="M355" s="217"/>
      <c r="N355" s="139">
        <v>0</v>
      </c>
      <c r="O355" s="215">
        <v>24.45</v>
      </c>
      <c r="P355" s="216"/>
      <c r="Q355" s="217"/>
      <c r="R355" s="221">
        <v>7.2</v>
      </c>
      <c r="S355" s="222"/>
      <c r="T355" s="223"/>
      <c r="U355" s="215">
        <v>23.37</v>
      </c>
      <c r="V355" s="216"/>
      <c r="W355" s="217"/>
      <c r="X355" s="215">
        <v>30.57</v>
      </c>
      <c r="Y355" s="216"/>
      <c r="Z355" s="217"/>
      <c r="AA355" s="140">
        <v>1464.06</v>
      </c>
      <c r="AB355" s="140">
        <v>1830.53</v>
      </c>
    </row>
    <row r="356" spans="1:28" ht="9.75" customHeight="1">
      <c r="A356" s="241">
        <v>210506</v>
      </c>
      <c r="B356" s="242"/>
      <c r="C356" s="224" t="s">
        <v>5601</v>
      </c>
      <c r="D356" s="225"/>
      <c r="E356" s="215">
        <v>25.07</v>
      </c>
      <c r="F356" s="216"/>
      <c r="G356" s="217"/>
      <c r="H356" s="138" t="s">
        <v>66</v>
      </c>
      <c r="I356" s="232">
        <v>57.89</v>
      </c>
      <c r="J356" s="233"/>
      <c r="K356" s="141">
        <v>20.16</v>
      </c>
      <c r="L356" s="221">
        <v>0</v>
      </c>
      <c r="M356" s="223"/>
      <c r="N356" s="139">
        <v>0</v>
      </c>
      <c r="O356" s="215">
        <v>20.16</v>
      </c>
      <c r="P356" s="216"/>
      <c r="Q356" s="217"/>
      <c r="R356" s="215">
        <v>25.21</v>
      </c>
      <c r="S356" s="216"/>
      <c r="T356" s="217"/>
      <c r="U356" s="221">
        <v>0</v>
      </c>
      <c r="V356" s="222"/>
      <c r="W356" s="223"/>
      <c r="X356" s="215">
        <v>25.21</v>
      </c>
      <c r="Y356" s="216"/>
      <c r="Z356" s="217"/>
      <c r="AA356" s="140">
        <v>1167.06</v>
      </c>
      <c r="AB356" s="140">
        <v>1459.4</v>
      </c>
    </row>
    <row r="357" spans="1:28" ht="10.8" customHeight="1">
      <c r="A357" s="211"/>
      <c r="B357" s="211"/>
      <c r="C357" s="211"/>
      <c r="D357" s="211"/>
      <c r="E357" s="211"/>
      <c r="F357" s="211"/>
      <c r="G357" s="211"/>
      <c r="H357" s="211"/>
      <c r="I357" s="211"/>
      <c r="J357" s="211"/>
      <c r="K357" s="211"/>
      <c r="L357" s="211"/>
      <c r="M357" s="211"/>
      <c r="N357" s="211"/>
      <c r="O357" s="211"/>
      <c r="P357" s="211"/>
      <c r="Q357" s="211"/>
      <c r="R357" s="211"/>
      <c r="S357" s="211"/>
      <c r="T357" s="211"/>
      <c r="U357" s="211"/>
      <c r="V357" s="211"/>
      <c r="W357" s="211"/>
      <c r="X357" s="211"/>
      <c r="Y357" s="211"/>
      <c r="Z357" s="211"/>
      <c r="AA357" s="211"/>
      <c r="AB357" s="211"/>
    </row>
    <row r="358" spans="1:28" ht="9.75" customHeight="1">
      <c r="A358" s="206" t="s">
        <v>79</v>
      </c>
      <c r="B358" s="206"/>
      <c r="C358" s="206"/>
      <c r="D358" s="206"/>
      <c r="E358" s="206"/>
      <c r="F358" s="206"/>
      <c r="G358" s="206"/>
      <c r="H358" s="206"/>
      <c r="I358" s="206"/>
      <c r="J358" s="206"/>
      <c r="K358" s="206"/>
      <c r="L358" s="206"/>
      <c r="M358" s="206"/>
      <c r="N358" s="206"/>
      <c r="O358" s="206"/>
      <c r="P358" s="206"/>
      <c r="Q358" s="206"/>
      <c r="R358" s="206"/>
      <c r="S358" s="206"/>
      <c r="T358" s="206"/>
      <c r="U358" s="206"/>
      <c r="V358" s="206"/>
      <c r="W358" s="206"/>
      <c r="X358" s="206"/>
      <c r="Y358" s="206"/>
      <c r="Z358" s="206"/>
      <c r="AA358" s="142">
        <v>16939.52</v>
      </c>
      <c r="AB358" s="142">
        <v>21183.9</v>
      </c>
    </row>
    <row r="359" spans="1:28" ht="10.8" customHeight="1">
      <c r="A359" s="211"/>
      <c r="B359" s="211"/>
      <c r="C359" s="211"/>
      <c r="D359" s="211"/>
      <c r="E359" s="211"/>
      <c r="F359" s="211"/>
      <c r="G359" s="211"/>
      <c r="H359" s="211"/>
      <c r="I359" s="211"/>
      <c r="J359" s="211"/>
      <c r="K359" s="211"/>
      <c r="L359" s="211"/>
      <c r="M359" s="211"/>
      <c r="N359" s="211"/>
      <c r="O359" s="211"/>
      <c r="P359" s="211"/>
      <c r="Q359" s="211"/>
      <c r="R359" s="211"/>
      <c r="S359" s="211"/>
      <c r="T359" s="211"/>
      <c r="U359" s="211"/>
      <c r="V359" s="211"/>
      <c r="W359" s="211"/>
      <c r="X359" s="211"/>
      <c r="Y359" s="211"/>
      <c r="Z359" s="211"/>
      <c r="AA359" s="211"/>
      <c r="AB359" s="211"/>
    </row>
    <row r="360" spans="1:28" ht="10.8" customHeight="1">
      <c r="A360" s="211"/>
      <c r="B360" s="211"/>
      <c r="C360" s="211"/>
      <c r="D360" s="211"/>
      <c r="E360" s="211"/>
      <c r="F360" s="211"/>
      <c r="G360" s="211"/>
      <c r="H360" s="211"/>
      <c r="I360" s="211"/>
      <c r="J360" s="211"/>
      <c r="K360" s="211"/>
      <c r="L360" s="211"/>
      <c r="M360" s="211"/>
      <c r="N360" s="211"/>
      <c r="O360" s="211"/>
      <c r="P360" s="211"/>
      <c r="Q360" s="211"/>
      <c r="R360" s="211"/>
      <c r="S360" s="211"/>
      <c r="T360" s="211"/>
      <c r="U360" s="211"/>
      <c r="V360" s="211"/>
      <c r="W360" s="211"/>
      <c r="X360" s="211"/>
      <c r="Y360" s="211"/>
      <c r="Z360" s="211"/>
      <c r="AA360" s="211"/>
      <c r="AB360" s="211"/>
    </row>
    <row r="361" spans="1:28" ht="9.75" customHeight="1">
      <c r="A361" s="197" t="s">
        <v>55</v>
      </c>
      <c r="B361" s="199"/>
      <c r="C361" s="197" t="s">
        <v>56</v>
      </c>
      <c r="D361" s="199"/>
      <c r="E361" s="200" t="s">
        <v>57</v>
      </c>
      <c r="F361" s="201"/>
      <c r="G361" s="202"/>
      <c r="H361" s="136" t="s">
        <v>58</v>
      </c>
      <c r="I361" s="200" t="s">
        <v>59</v>
      </c>
      <c r="J361" s="202"/>
      <c r="K361" s="137" t="s">
        <v>60</v>
      </c>
      <c r="L361" s="200" t="s">
        <v>61</v>
      </c>
      <c r="M361" s="202"/>
      <c r="N361" s="137" t="s">
        <v>56</v>
      </c>
      <c r="O361" s="200" t="s">
        <v>62</v>
      </c>
      <c r="P361" s="201"/>
      <c r="Q361" s="202"/>
      <c r="R361" s="200" t="s">
        <v>5488</v>
      </c>
      <c r="S361" s="201"/>
      <c r="T361" s="202"/>
      <c r="U361" s="200" t="s">
        <v>63</v>
      </c>
      <c r="V361" s="201"/>
      <c r="W361" s="202"/>
      <c r="X361" s="200" t="s">
        <v>5489</v>
      </c>
      <c r="Y361" s="201"/>
      <c r="Z361" s="202"/>
      <c r="AA361" s="137" t="s">
        <v>64</v>
      </c>
      <c r="AB361" s="137" t="s">
        <v>65</v>
      </c>
    </row>
    <row r="362" spans="1:28" ht="9.75" customHeight="1">
      <c r="A362" s="197"/>
      <c r="B362" s="199"/>
      <c r="C362" s="197" t="s">
        <v>37</v>
      </c>
      <c r="D362" s="198"/>
      <c r="E362" s="198"/>
      <c r="F362" s="198"/>
      <c r="G362" s="198"/>
      <c r="H362" s="198"/>
      <c r="I362" s="198"/>
      <c r="J362" s="198"/>
      <c r="K362" s="198"/>
      <c r="L362" s="198"/>
      <c r="M362" s="198"/>
      <c r="N362" s="198"/>
      <c r="O362" s="198"/>
      <c r="P362" s="198"/>
      <c r="Q362" s="198"/>
      <c r="R362" s="198"/>
      <c r="S362" s="198"/>
      <c r="T362" s="198"/>
      <c r="U362" s="198"/>
      <c r="V362" s="198"/>
      <c r="W362" s="198"/>
      <c r="X362" s="198"/>
      <c r="Y362" s="198"/>
      <c r="Z362" s="198"/>
      <c r="AA362" s="198"/>
      <c r="AB362" s="199"/>
    </row>
    <row r="363" spans="1:28" ht="19.350000000000001" customHeight="1">
      <c r="A363" s="241">
        <v>220101</v>
      </c>
      <c r="B363" s="242"/>
      <c r="C363" s="224" t="s">
        <v>131</v>
      </c>
      <c r="D363" s="225"/>
      <c r="E363" s="215">
        <v>25.07</v>
      </c>
      <c r="F363" s="216"/>
      <c r="G363" s="217"/>
      <c r="H363" s="138" t="s">
        <v>67</v>
      </c>
      <c r="I363" s="228">
        <v>246.38</v>
      </c>
      <c r="J363" s="229"/>
      <c r="K363" s="141">
        <v>26.91</v>
      </c>
      <c r="L363" s="215">
        <v>15.81</v>
      </c>
      <c r="M363" s="217"/>
      <c r="N363" s="139">
        <v>0</v>
      </c>
      <c r="O363" s="215">
        <v>42.72</v>
      </c>
      <c r="P363" s="216"/>
      <c r="Q363" s="217"/>
      <c r="R363" s="215">
        <v>33.65</v>
      </c>
      <c r="S363" s="216"/>
      <c r="T363" s="217"/>
      <c r="U363" s="215">
        <v>19.77</v>
      </c>
      <c r="V363" s="216"/>
      <c r="W363" s="217"/>
      <c r="X363" s="215">
        <v>53.42</v>
      </c>
      <c r="Y363" s="216"/>
      <c r="Z363" s="217"/>
      <c r="AA363" s="142">
        <v>10525.35</v>
      </c>
      <c r="AB363" s="142">
        <v>13161.61</v>
      </c>
    </row>
    <row r="364" spans="1:28" ht="19.350000000000001" customHeight="1">
      <c r="A364" s="241">
        <v>220104</v>
      </c>
      <c r="B364" s="242"/>
      <c r="C364" s="224" t="s">
        <v>6074</v>
      </c>
      <c r="D364" s="225"/>
      <c r="E364" s="215">
        <v>25.07</v>
      </c>
      <c r="F364" s="216"/>
      <c r="G364" s="217"/>
      <c r="H364" s="138" t="s">
        <v>67</v>
      </c>
      <c r="I364" s="232">
        <v>30.14</v>
      </c>
      <c r="J364" s="233"/>
      <c r="K364" s="141">
        <v>29.63</v>
      </c>
      <c r="L364" s="215">
        <v>27.04</v>
      </c>
      <c r="M364" s="217"/>
      <c r="N364" s="139">
        <v>0</v>
      </c>
      <c r="O364" s="215">
        <v>56.67</v>
      </c>
      <c r="P364" s="216"/>
      <c r="Q364" s="217"/>
      <c r="R364" s="215">
        <v>37.049999999999997</v>
      </c>
      <c r="S364" s="216"/>
      <c r="T364" s="217"/>
      <c r="U364" s="215">
        <v>33.81</v>
      </c>
      <c r="V364" s="216"/>
      <c r="W364" s="217"/>
      <c r="X364" s="215">
        <v>70.87</v>
      </c>
      <c r="Y364" s="216"/>
      <c r="Z364" s="217"/>
      <c r="AA364" s="140">
        <v>1708.03</v>
      </c>
      <c r="AB364" s="140">
        <v>2136.02</v>
      </c>
    </row>
    <row r="365" spans="1:28" ht="19.350000000000001" customHeight="1">
      <c r="A365" s="241">
        <v>220920</v>
      </c>
      <c r="B365" s="242"/>
      <c r="C365" s="224" t="s">
        <v>177</v>
      </c>
      <c r="D365" s="225"/>
      <c r="E365" s="215">
        <v>25.07</v>
      </c>
      <c r="F365" s="216"/>
      <c r="G365" s="217"/>
      <c r="H365" s="138" t="s">
        <v>67</v>
      </c>
      <c r="I365" s="230">
        <v>2.38</v>
      </c>
      <c r="J365" s="231"/>
      <c r="K365" s="143">
        <v>450.64</v>
      </c>
      <c r="L365" s="215">
        <v>38.46</v>
      </c>
      <c r="M365" s="217"/>
      <c r="N365" s="139">
        <v>0</v>
      </c>
      <c r="O365" s="218">
        <v>489.1</v>
      </c>
      <c r="P365" s="219"/>
      <c r="Q365" s="220"/>
      <c r="R365" s="218">
        <v>563.61</v>
      </c>
      <c r="S365" s="219"/>
      <c r="T365" s="220"/>
      <c r="U365" s="215">
        <v>48.1</v>
      </c>
      <c r="V365" s="216"/>
      <c r="W365" s="217"/>
      <c r="X365" s="218">
        <v>611.71</v>
      </c>
      <c r="Y365" s="219"/>
      <c r="Z365" s="220"/>
      <c r="AA365" s="140">
        <v>1164.05</v>
      </c>
      <c r="AB365" s="140">
        <v>1455.86</v>
      </c>
    </row>
    <row r="366" spans="1:28" ht="29.1" customHeight="1">
      <c r="A366" s="224" t="s">
        <v>6024</v>
      </c>
      <c r="B366" s="225"/>
      <c r="C366" s="224" t="s">
        <v>6025</v>
      </c>
      <c r="D366" s="225"/>
      <c r="E366" s="215">
        <v>25.07</v>
      </c>
      <c r="F366" s="216"/>
      <c r="G366" s="217"/>
      <c r="H366" s="138" t="s">
        <v>67</v>
      </c>
      <c r="I366" s="232">
        <v>10.02</v>
      </c>
      <c r="J366" s="233"/>
      <c r="K366" s="141">
        <v>93.37</v>
      </c>
      <c r="L366" s="215">
        <v>37.479999999999997</v>
      </c>
      <c r="M366" s="217"/>
      <c r="N366" s="139">
        <v>0</v>
      </c>
      <c r="O366" s="218">
        <v>130.85</v>
      </c>
      <c r="P366" s="219"/>
      <c r="Q366" s="220"/>
      <c r="R366" s="218">
        <v>116.77</v>
      </c>
      <c r="S366" s="219"/>
      <c r="T366" s="220"/>
      <c r="U366" s="215">
        <v>46.87</v>
      </c>
      <c r="V366" s="216"/>
      <c r="W366" s="217"/>
      <c r="X366" s="218">
        <v>163.65</v>
      </c>
      <c r="Y366" s="219"/>
      <c r="Z366" s="220"/>
      <c r="AA366" s="140">
        <v>1311.11</v>
      </c>
      <c r="AB366" s="140">
        <v>1639.77</v>
      </c>
    </row>
    <row r="367" spans="1:28" ht="19.350000000000001" customHeight="1">
      <c r="A367" s="224" t="s">
        <v>6022</v>
      </c>
      <c r="B367" s="225"/>
      <c r="C367" s="224" t="s">
        <v>6023</v>
      </c>
      <c r="D367" s="225"/>
      <c r="E367" s="215">
        <v>25.07</v>
      </c>
      <c r="F367" s="216"/>
      <c r="G367" s="217"/>
      <c r="H367" s="138" t="s">
        <v>67</v>
      </c>
      <c r="I367" s="232">
        <v>60.66</v>
      </c>
      <c r="J367" s="233"/>
      <c r="K367" s="143">
        <v>184.02</v>
      </c>
      <c r="L367" s="215">
        <v>25.61</v>
      </c>
      <c r="M367" s="217"/>
      <c r="N367" s="139">
        <v>0</v>
      </c>
      <c r="O367" s="218">
        <v>209.63</v>
      </c>
      <c r="P367" s="219"/>
      <c r="Q367" s="220"/>
      <c r="R367" s="218">
        <v>230.15</v>
      </c>
      <c r="S367" s="219"/>
      <c r="T367" s="220"/>
      <c r="U367" s="215">
        <v>32.03</v>
      </c>
      <c r="V367" s="216"/>
      <c r="W367" s="217"/>
      <c r="X367" s="218">
        <v>262.18</v>
      </c>
      <c r="Y367" s="219"/>
      <c r="Z367" s="220"/>
      <c r="AA367" s="142">
        <v>12716.15</v>
      </c>
      <c r="AB367" s="142">
        <v>15903.83</v>
      </c>
    </row>
    <row r="368" spans="1:28" ht="29.1" customHeight="1">
      <c r="A368" s="241">
        <v>221106</v>
      </c>
      <c r="B368" s="242"/>
      <c r="C368" s="224" t="s">
        <v>5621</v>
      </c>
      <c r="D368" s="225"/>
      <c r="E368" s="215">
        <v>25.07</v>
      </c>
      <c r="F368" s="216"/>
      <c r="G368" s="217"/>
      <c r="H368" s="138" t="s">
        <v>67</v>
      </c>
      <c r="I368" s="228">
        <v>173.35</v>
      </c>
      <c r="J368" s="229"/>
      <c r="K368" s="143">
        <v>124.84</v>
      </c>
      <c r="L368" s="215">
        <v>25.61</v>
      </c>
      <c r="M368" s="217"/>
      <c r="N368" s="139">
        <v>0</v>
      </c>
      <c r="O368" s="218">
        <v>150.44999999999999</v>
      </c>
      <c r="P368" s="219"/>
      <c r="Q368" s="220"/>
      <c r="R368" s="218">
        <v>156.13</v>
      </c>
      <c r="S368" s="219"/>
      <c r="T368" s="220"/>
      <c r="U368" s="215">
        <v>32.03</v>
      </c>
      <c r="V368" s="216"/>
      <c r="W368" s="217"/>
      <c r="X368" s="218">
        <v>188.16</v>
      </c>
      <c r="Y368" s="219"/>
      <c r="Z368" s="220"/>
      <c r="AA368" s="142">
        <v>26080.5</v>
      </c>
      <c r="AB368" s="142">
        <v>32617.53</v>
      </c>
    </row>
    <row r="369" spans="1:28" ht="9.75" customHeight="1">
      <c r="A369" s="241">
        <v>221102</v>
      </c>
      <c r="B369" s="242"/>
      <c r="C369" s="224" t="s">
        <v>5544</v>
      </c>
      <c r="D369" s="225"/>
      <c r="E369" s="215">
        <v>25.07</v>
      </c>
      <c r="F369" s="216"/>
      <c r="G369" s="217"/>
      <c r="H369" s="138" t="s">
        <v>66</v>
      </c>
      <c r="I369" s="232">
        <v>21.1</v>
      </c>
      <c r="J369" s="233"/>
      <c r="K369" s="141">
        <v>31.93</v>
      </c>
      <c r="L369" s="221">
        <v>0</v>
      </c>
      <c r="M369" s="223"/>
      <c r="N369" s="139">
        <v>0</v>
      </c>
      <c r="O369" s="215">
        <v>31.93</v>
      </c>
      <c r="P369" s="216"/>
      <c r="Q369" s="217"/>
      <c r="R369" s="215">
        <v>39.93</v>
      </c>
      <c r="S369" s="216"/>
      <c r="T369" s="217"/>
      <c r="U369" s="221">
        <v>0</v>
      </c>
      <c r="V369" s="222"/>
      <c r="W369" s="223"/>
      <c r="X369" s="215">
        <v>39.93</v>
      </c>
      <c r="Y369" s="216"/>
      <c r="Z369" s="217"/>
      <c r="AA369" s="143">
        <v>673.72</v>
      </c>
      <c r="AB369" s="143">
        <v>842.52</v>
      </c>
    </row>
    <row r="370" spans="1:28" ht="10.8" customHeight="1">
      <c r="A370" s="211"/>
      <c r="B370" s="211"/>
      <c r="C370" s="211"/>
      <c r="D370" s="211"/>
      <c r="E370" s="211"/>
      <c r="F370" s="211"/>
      <c r="G370" s="211"/>
      <c r="H370" s="211"/>
      <c r="I370" s="211"/>
      <c r="J370" s="211"/>
      <c r="K370" s="211"/>
      <c r="L370" s="211"/>
      <c r="M370" s="211"/>
      <c r="N370" s="211"/>
      <c r="O370" s="211"/>
      <c r="P370" s="211"/>
      <c r="Q370" s="211"/>
      <c r="R370" s="211"/>
      <c r="S370" s="211"/>
      <c r="T370" s="211"/>
      <c r="U370" s="211"/>
      <c r="V370" s="211"/>
      <c r="W370" s="211"/>
      <c r="X370" s="211"/>
      <c r="Y370" s="211"/>
      <c r="Z370" s="211"/>
      <c r="AA370" s="211"/>
      <c r="AB370" s="211"/>
    </row>
    <row r="371" spans="1:28" ht="9.75" customHeight="1">
      <c r="A371" s="206" t="s">
        <v>79</v>
      </c>
      <c r="B371" s="206"/>
      <c r="C371" s="206"/>
      <c r="D371" s="206"/>
      <c r="E371" s="206"/>
      <c r="F371" s="206"/>
      <c r="G371" s="206"/>
      <c r="H371" s="206"/>
      <c r="I371" s="206"/>
      <c r="J371" s="206"/>
      <c r="K371" s="206"/>
      <c r="L371" s="206"/>
      <c r="M371" s="206"/>
      <c r="N371" s="206"/>
      <c r="O371" s="206"/>
      <c r="P371" s="206"/>
      <c r="Q371" s="206"/>
      <c r="R371" s="206"/>
      <c r="S371" s="206"/>
      <c r="T371" s="206"/>
      <c r="U371" s="206"/>
      <c r="V371" s="206"/>
      <c r="W371" s="206"/>
      <c r="X371" s="206"/>
      <c r="Y371" s="206"/>
      <c r="Z371" s="206"/>
      <c r="AA371" s="142">
        <v>54178.91</v>
      </c>
      <c r="AB371" s="142">
        <v>67757.14</v>
      </c>
    </row>
    <row r="372" spans="1:28" ht="10.8" customHeight="1">
      <c r="A372" s="211"/>
      <c r="B372" s="211"/>
      <c r="C372" s="211"/>
      <c r="D372" s="211"/>
      <c r="E372" s="211"/>
      <c r="F372" s="211"/>
      <c r="G372" s="211"/>
      <c r="H372" s="211"/>
      <c r="I372" s="211"/>
      <c r="J372" s="211"/>
      <c r="K372" s="211"/>
      <c r="L372" s="211"/>
      <c r="M372" s="211"/>
      <c r="N372" s="211"/>
      <c r="O372" s="211"/>
      <c r="P372" s="211"/>
      <c r="Q372" s="211"/>
      <c r="R372" s="211"/>
      <c r="S372" s="211"/>
      <c r="T372" s="211"/>
      <c r="U372" s="211"/>
      <c r="V372" s="211"/>
      <c r="W372" s="211"/>
      <c r="X372" s="211"/>
      <c r="Y372" s="211"/>
      <c r="Z372" s="211"/>
      <c r="AA372" s="211"/>
      <c r="AB372" s="211"/>
    </row>
    <row r="373" spans="1:28" ht="10.8" customHeight="1">
      <c r="A373" s="211"/>
      <c r="B373" s="211"/>
      <c r="C373" s="211"/>
      <c r="D373" s="211"/>
      <c r="E373" s="211"/>
      <c r="F373" s="211"/>
      <c r="G373" s="211"/>
      <c r="H373" s="211"/>
      <c r="I373" s="211"/>
      <c r="J373" s="211"/>
      <c r="K373" s="211"/>
      <c r="L373" s="211"/>
      <c r="M373" s="211"/>
      <c r="N373" s="211"/>
      <c r="O373" s="211"/>
      <c r="P373" s="211"/>
      <c r="Q373" s="211"/>
      <c r="R373" s="211"/>
      <c r="S373" s="211"/>
      <c r="T373" s="211"/>
      <c r="U373" s="211"/>
      <c r="V373" s="211"/>
      <c r="W373" s="211"/>
      <c r="X373" s="211"/>
      <c r="Y373" s="211"/>
      <c r="Z373" s="211"/>
      <c r="AA373" s="211"/>
      <c r="AB373" s="211"/>
    </row>
    <row r="374" spans="1:28" ht="9.75" customHeight="1">
      <c r="A374" s="197" t="s">
        <v>55</v>
      </c>
      <c r="B374" s="199"/>
      <c r="C374" s="197" t="s">
        <v>56</v>
      </c>
      <c r="D374" s="199"/>
      <c r="E374" s="200" t="s">
        <v>57</v>
      </c>
      <c r="F374" s="201"/>
      <c r="G374" s="202"/>
      <c r="H374" s="136" t="s">
        <v>58</v>
      </c>
      <c r="I374" s="200" t="s">
        <v>59</v>
      </c>
      <c r="J374" s="202"/>
      <c r="K374" s="137" t="s">
        <v>60</v>
      </c>
      <c r="L374" s="200" t="s">
        <v>61</v>
      </c>
      <c r="M374" s="202"/>
      <c r="N374" s="137" t="s">
        <v>56</v>
      </c>
      <c r="O374" s="200" t="s">
        <v>62</v>
      </c>
      <c r="P374" s="201"/>
      <c r="Q374" s="202"/>
      <c r="R374" s="200" t="s">
        <v>5488</v>
      </c>
      <c r="S374" s="201"/>
      <c r="T374" s="202"/>
      <c r="U374" s="200" t="s">
        <v>63</v>
      </c>
      <c r="V374" s="201"/>
      <c r="W374" s="202"/>
      <c r="X374" s="200" t="s">
        <v>5489</v>
      </c>
      <c r="Y374" s="201"/>
      <c r="Z374" s="202"/>
      <c r="AA374" s="137" t="s">
        <v>64</v>
      </c>
      <c r="AB374" s="137" t="s">
        <v>65</v>
      </c>
    </row>
    <row r="375" spans="1:28" ht="9.75" customHeight="1">
      <c r="A375" s="197"/>
      <c r="B375" s="199"/>
      <c r="C375" s="197" t="s">
        <v>41</v>
      </c>
      <c r="D375" s="198"/>
      <c r="E375" s="198"/>
      <c r="F375" s="198"/>
      <c r="G375" s="198"/>
      <c r="H375" s="198"/>
      <c r="I375" s="198"/>
      <c r="J375" s="198"/>
      <c r="K375" s="198"/>
      <c r="L375" s="198"/>
      <c r="M375" s="198"/>
      <c r="N375" s="198"/>
      <c r="O375" s="198"/>
      <c r="P375" s="198"/>
      <c r="Q375" s="198"/>
      <c r="R375" s="198"/>
      <c r="S375" s="198"/>
      <c r="T375" s="198"/>
      <c r="U375" s="198"/>
      <c r="V375" s="198"/>
      <c r="W375" s="198"/>
      <c r="X375" s="198"/>
      <c r="Y375" s="198"/>
      <c r="Z375" s="198"/>
      <c r="AA375" s="198"/>
      <c r="AB375" s="199"/>
    </row>
    <row r="376" spans="1:28" ht="9.75" customHeight="1">
      <c r="A376" s="197"/>
      <c r="B376" s="199"/>
      <c r="C376" s="197" t="s">
        <v>6486</v>
      </c>
      <c r="D376" s="198"/>
      <c r="E376" s="198"/>
      <c r="F376" s="198"/>
      <c r="G376" s="198"/>
      <c r="H376" s="198"/>
      <c r="I376" s="198"/>
      <c r="J376" s="198"/>
      <c r="K376" s="198"/>
      <c r="L376" s="198"/>
      <c r="M376" s="198"/>
      <c r="N376" s="198"/>
      <c r="O376" s="198"/>
      <c r="P376" s="198"/>
      <c r="Q376" s="198"/>
      <c r="R376" s="198"/>
      <c r="S376" s="198"/>
      <c r="T376" s="198"/>
      <c r="U376" s="198"/>
      <c r="V376" s="198"/>
      <c r="W376" s="198"/>
      <c r="X376" s="198"/>
      <c r="Y376" s="198"/>
      <c r="Z376" s="198"/>
      <c r="AA376" s="198"/>
      <c r="AB376" s="199"/>
    </row>
    <row r="377" spans="1:28" ht="9.75" customHeight="1">
      <c r="A377" s="241">
        <v>230202</v>
      </c>
      <c r="B377" s="242"/>
      <c r="C377" s="224" t="s">
        <v>5546</v>
      </c>
      <c r="D377" s="225"/>
      <c r="E377" s="215">
        <v>25.07</v>
      </c>
      <c r="F377" s="216"/>
      <c r="G377" s="217"/>
      <c r="H377" s="138" t="s">
        <v>68</v>
      </c>
      <c r="I377" s="230">
        <v>6</v>
      </c>
      <c r="J377" s="231"/>
      <c r="K377" s="141">
        <v>12.22</v>
      </c>
      <c r="L377" s="215">
        <v>12.8</v>
      </c>
      <c r="M377" s="217"/>
      <c r="N377" s="139">
        <v>0</v>
      </c>
      <c r="O377" s="215">
        <v>25.02</v>
      </c>
      <c r="P377" s="216"/>
      <c r="Q377" s="217"/>
      <c r="R377" s="215">
        <v>15.28</v>
      </c>
      <c r="S377" s="216"/>
      <c r="T377" s="217"/>
      <c r="U377" s="215">
        <v>16</v>
      </c>
      <c r="V377" s="216"/>
      <c r="W377" s="217"/>
      <c r="X377" s="215">
        <v>31.29</v>
      </c>
      <c r="Y377" s="216"/>
      <c r="Z377" s="217"/>
      <c r="AA377" s="143">
        <v>150.12</v>
      </c>
      <c r="AB377" s="143">
        <v>187.74</v>
      </c>
    </row>
    <row r="378" spans="1:28" ht="19.350000000000001" customHeight="1">
      <c r="A378" s="241">
        <v>230105</v>
      </c>
      <c r="B378" s="242"/>
      <c r="C378" s="224" t="s">
        <v>6028</v>
      </c>
      <c r="D378" s="225"/>
      <c r="E378" s="215">
        <v>25.07</v>
      </c>
      <c r="F378" s="216"/>
      <c r="G378" s="217"/>
      <c r="H378" s="138" t="s">
        <v>68</v>
      </c>
      <c r="I378" s="230">
        <v>2</v>
      </c>
      <c r="J378" s="231"/>
      <c r="K378" s="141">
        <v>95.95</v>
      </c>
      <c r="L378" s="215">
        <v>29.16</v>
      </c>
      <c r="M378" s="217"/>
      <c r="N378" s="139">
        <v>0</v>
      </c>
      <c r="O378" s="218">
        <v>125.11</v>
      </c>
      <c r="P378" s="219"/>
      <c r="Q378" s="220"/>
      <c r="R378" s="218">
        <v>120</v>
      </c>
      <c r="S378" s="219"/>
      <c r="T378" s="220"/>
      <c r="U378" s="215">
        <v>36.47</v>
      </c>
      <c r="V378" s="216"/>
      <c r="W378" s="217"/>
      <c r="X378" s="218">
        <v>156.47</v>
      </c>
      <c r="Y378" s="219"/>
      <c r="Z378" s="220"/>
      <c r="AA378" s="143">
        <v>250.22</v>
      </c>
      <c r="AB378" s="143">
        <v>312.94</v>
      </c>
    </row>
    <row r="379" spans="1:28" ht="9.75" customHeight="1">
      <c r="A379" s="197"/>
      <c r="B379" s="199"/>
      <c r="C379" s="197" t="s">
        <v>6487</v>
      </c>
      <c r="D379" s="198"/>
      <c r="E379" s="198"/>
      <c r="F379" s="198"/>
      <c r="G379" s="198"/>
      <c r="H379" s="198"/>
      <c r="I379" s="198"/>
      <c r="J379" s="198"/>
      <c r="K379" s="198"/>
      <c r="L379" s="198"/>
      <c r="M379" s="198"/>
      <c r="N379" s="198"/>
      <c r="O379" s="198"/>
      <c r="P379" s="198"/>
      <c r="Q379" s="198"/>
      <c r="R379" s="198"/>
      <c r="S379" s="198"/>
      <c r="T379" s="198"/>
      <c r="U379" s="198"/>
      <c r="V379" s="198"/>
      <c r="W379" s="198"/>
      <c r="X379" s="198"/>
      <c r="Y379" s="198"/>
      <c r="Z379" s="198"/>
      <c r="AA379" s="198"/>
      <c r="AB379" s="199"/>
    </row>
    <row r="380" spans="1:28" ht="9.75" customHeight="1">
      <c r="A380" s="241">
        <v>230174</v>
      </c>
      <c r="B380" s="242"/>
      <c r="C380" s="224" t="s">
        <v>167</v>
      </c>
      <c r="D380" s="225"/>
      <c r="E380" s="215">
        <v>25.07</v>
      </c>
      <c r="F380" s="216"/>
      <c r="G380" s="217"/>
      <c r="H380" s="138" t="s">
        <v>71</v>
      </c>
      <c r="I380" s="230">
        <v>4</v>
      </c>
      <c r="J380" s="231"/>
      <c r="K380" s="141">
        <v>68.63</v>
      </c>
      <c r="L380" s="215">
        <v>18.13</v>
      </c>
      <c r="M380" s="217"/>
      <c r="N380" s="139">
        <v>0</v>
      </c>
      <c r="O380" s="215">
        <v>86.76</v>
      </c>
      <c r="P380" s="216"/>
      <c r="Q380" s="217"/>
      <c r="R380" s="215">
        <v>85.83</v>
      </c>
      <c r="S380" s="216"/>
      <c r="T380" s="217"/>
      <c r="U380" s="215">
        <v>22.67</v>
      </c>
      <c r="V380" s="216"/>
      <c r="W380" s="217"/>
      <c r="X380" s="218">
        <v>108.51</v>
      </c>
      <c r="Y380" s="219"/>
      <c r="Z380" s="220"/>
      <c r="AA380" s="143">
        <v>347.04</v>
      </c>
      <c r="AB380" s="143">
        <v>434.04</v>
      </c>
    </row>
    <row r="381" spans="1:28" ht="9.75" customHeight="1">
      <c r="A381" s="241">
        <v>230176</v>
      </c>
      <c r="B381" s="242"/>
      <c r="C381" s="224" t="s">
        <v>168</v>
      </c>
      <c r="D381" s="225"/>
      <c r="E381" s="215">
        <v>25.07</v>
      </c>
      <c r="F381" s="216"/>
      <c r="G381" s="217"/>
      <c r="H381" s="138" t="s">
        <v>71</v>
      </c>
      <c r="I381" s="230">
        <v>4</v>
      </c>
      <c r="J381" s="231"/>
      <c r="K381" s="143">
        <v>132.5</v>
      </c>
      <c r="L381" s="215">
        <v>18.13</v>
      </c>
      <c r="M381" s="217"/>
      <c r="N381" s="139">
        <v>0</v>
      </c>
      <c r="O381" s="218">
        <v>150.63</v>
      </c>
      <c r="P381" s="219"/>
      <c r="Q381" s="220"/>
      <c r="R381" s="218">
        <v>165.71</v>
      </c>
      <c r="S381" s="219"/>
      <c r="T381" s="220"/>
      <c r="U381" s="215">
        <v>22.67</v>
      </c>
      <c r="V381" s="216"/>
      <c r="W381" s="217"/>
      <c r="X381" s="218">
        <v>188.39</v>
      </c>
      <c r="Y381" s="219"/>
      <c r="Z381" s="220"/>
      <c r="AA381" s="143">
        <v>602.52</v>
      </c>
      <c r="AB381" s="143">
        <v>753.56</v>
      </c>
    </row>
    <row r="382" spans="1:28" ht="9.75" customHeight="1">
      <c r="A382" s="224" t="s">
        <v>6029</v>
      </c>
      <c r="B382" s="225"/>
      <c r="C382" s="224" t="s">
        <v>6030</v>
      </c>
      <c r="D382" s="225"/>
      <c r="E382" s="215">
        <v>25.07</v>
      </c>
      <c r="F382" s="216"/>
      <c r="G382" s="217"/>
      <c r="H382" s="138" t="s">
        <v>71</v>
      </c>
      <c r="I382" s="230">
        <v>2</v>
      </c>
      <c r="J382" s="231"/>
      <c r="K382" s="143">
        <v>292.45</v>
      </c>
      <c r="L382" s="215">
        <v>18.13</v>
      </c>
      <c r="M382" s="217"/>
      <c r="N382" s="139">
        <v>0</v>
      </c>
      <c r="O382" s="218">
        <v>310.58</v>
      </c>
      <c r="P382" s="219"/>
      <c r="Q382" s="220"/>
      <c r="R382" s="218">
        <v>365.76</v>
      </c>
      <c r="S382" s="219"/>
      <c r="T382" s="220"/>
      <c r="U382" s="215">
        <v>22.67</v>
      </c>
      <c r="V382" s="216"/>
      <c r="W382" s="217"/>
      <c r="X382" s="218">
        <v>388.44</v>
      </c>
      <c r="Y382" s="219"/>
      <c r="Z382" s="220"/>
      <c r="AA382" s="143">
        <v>621.16</v>
      </c>
      <c r="AB382" s="143">
        <v>776.88</v>
      </c>
    </row>
    <row r="383" spans="1:28" ht="10.8" customHeight="1">
      <c r="A383" s="211"/>
      <c r="B383" s="211"/>
      <c r="C383" s="211"/>
      <c r="D383" s="211"/>
      <c r="E383" s="211"/>
      <c r="F383" s="211"/>
      <c r="G383" s="211"/>
      <c r="H383" s="211"/>
      <c r="I383" s="211"/>
      <c r="J383" s="211"/>
      <c r="K383" s="211"/>
      <c r="L383" s="211"/>
      <c r="M383" s="211"/>
      <c r="N383" s="211"/>
      <c r="O383" s="211"/>
      <c r="P383" s="211"/>
      <c r="Q383" s="211"/>
      <c r="R383" s="211"/>
      <c r="S383" s="211"/>
      <c r="T383" s="211"/>
      <c r="U383" s="211"/>
      <c r="V383" s="211"/>
      <c r="W383" s="211"/>
      <c r="X383" s="211"/>
      <c r="Y383" s="211"/>
      <c r="Z383" s="211"/>
      <c r="AA383" s="211"/>
      <c r="AB383" s="211"/>
    </row>
    <row r="384" spans="1:28" ht="9.75" customHeight="1">
      <c r="A384" s="206" t="s">
        <v>79</v>
      </c>
      <c r="B384" s="206"/>
      <c r="C384" s="206"/>
      <c r="D384" s="206"/>
      <c r="E384" s="206"/>
      <c r="F384" s="206"/>
      <c r="G384" s="206"/>
      <c r="H384" s="206"/>
      <c r="I384" s="206"/>
      <c r="J384" s="206"/>
      <c r="K384" s="206"/>
      <c r="L384" s="206"/>
      <c r="M384" s="206"/>
      <c r="N384" s="206"/>
      <c r="O384" s="206"/>
      <c r="P384" s="206"/>
      <c r="Q384" s="206"/>
      <c r="R384" s="206"/>
      <c r="S384" s="206"/>
      <c r="T384" s="206"/>
      <c r="U384" s="206"/>
      <c r="V384" s="206"/>
      <c r="W384" s="206"/>
      <c r="X384" s="206"/>
      <c r="Y384" s="206"/>
      <c r="Z384" s="206"/>
      <c r="AA384" s="140">
        <v>1971.06</v>
      </c>
      <c r="AB384" s="140">
        <v>2465.16</v>
      </c>
    </row>
    <row r="385" spans="1:28" ht="10.8" customHeight="1">
      <c r="A385" s="211"/>
      <c r="B385" s="211"/>
      <c r="C385" s="211"/>
      <c r="D385" s="211"/>
      <c r="E385" s="211"/>
      <c r="F385" s="211"/>
      <c r="G385" s="211"/>
      <c r="H385" s="211"/>
      <c r="I385" s="211"/>
      <c r="J385" s="211"/>
      <c r="K385" s="211"/>
      <c r="L385" s="211"/>
      <c r="M385" s="211"/>
      <c r="N385" s="211"/>
      <c r="O385" s="211"/>
      <c r="P385" s="211"/>
      <c r="Q385" s="211"/>
      <c r="R385" s="211"/>
      <c r="S385" s="211"/>
      <c r="T385" s="211"/>
      <c r="U385" s="211"/>
      <c r="V385" s="211"/>
      <c r="W385" s="211"/>
      <c r="X385" s="211"/>
      <c r="Y385" s="211"/>
      <c r="Z385" s="211"/>
      <c r="AA385" s="211"/>
      <c r="AB385" s="211"/>
    </row>
    <row r="386" spans="1:28" ht="10.8" customHeight="1">
      <c r="A386" s="211"/>
      <c r="B386" s="211"/>
      <c r="C386" s="211"/>
      <c r="D386" s="211"/>
      <c r="E386" s="211"/>
      <c r="F386" s="211"/>
      <c r="G386" s="211"/>
      <c r="H386" s="211"/>
      <c r="I386" s="211"/>
      <c r="J386" s="211"/>
      <c r="K386" s="211"/>
      <c r="L386" s="211"/>
      <c r="M386" s="211"/>
      <c r="N386" s="211"/>
      <c r="O386" s="211"/>
      <c r="P386" s="211"/>
      <c r="Q386" s="211"/>
      <c r="R386" s="211"/>
      <c r="S386" s="211"/>
      <c r="T386" s="211"/>
      <c r="U386" s="211"/>
      <c r="V386" s="211"/>
      <c r="W386" s="211"/>
      <c r="X386" s="211"/>
      <c r="Y386" s="211"/>
      <c r="Z386" s="211"/>
      <c r="AA386" s="211"/>
      <c r="AB386" s="211"/>
    </row>
    <row r="387" spans="1:28" ht="9.75" customHeight="1">
      <c r="A387" s="197" t="s">
        <v>55</v>
      </c>
      <c r="B387" s="199"/>
      <c r="C387" s="197" t="s">
        <v>56</v>
      </c>
      <c r="D387" s="199"/>
      <c r="E387" s="200" t="s">
        <v>57</v>
      </c>
      <c r="F387" s="201"/>
      <c r="G387" s="202"/>
      <c r="H387" s="136" t="s">
        <v>58</v>
      </c>
      <c r="I387" s="200" t="s">
        <v>59</v>
      </c>
      <c r="J387" s="202"/>
      <c r="K387" s="137" t="s">
        <v>60</v>
      </c>
      <c r="L387" s="200" t="s">
        <v>61</v>
      </c>
      <c r="M387" s="202"/>
      <c r="N387" s="137" t="s">
        <v>56</v>
      </c>
      <c r="O387" s="200" t="s">
        <v>62</v>
      </c>
      <c r="P387" s="201"/>
      <c r="Q387" s="202"/>
      <c r="R387" s="200" t="s">
        <v>5488</v>
      </c>
      <c r="S387" s="201"/>
      <c r="T387" s="202"/>
      <c r="U387" s="200" t="s">
        <v>63</v>
      </c>
      <c r="V387" s="201"/>
      <c r="W387" s="202"/>
      <c r="X387" s="200" t="s">
        <v>5489</v>
      </c>
      <c r="Y387" s="201"/>
      <c r="Z387" s="202"/>
      <c r="AA387" s="137" t="s">
        <v>64</v>
      </c>
      <c r="AB387" s="137" t="s">
        <v>65</v>
      </c>
    </row>
    <row r="388" spans="1:28" ht="9.75" customHeight="1">
      <c r="A388" s="197"/>
      <c r="B388" s="199"/>
      <c r="C388" s="197" t="s">
        <v>38</v>
      </c>
      <c r="D388" s="198"/>
      <c r="E388" s="198"/>
      <c r="F388" s="198"/>
      <c r="G388" s="198"/>
      <c r="H388" s="198"/>
      <c r="I388" s="198"/>
      <c r="J388" s="198"/>
      <c r="K388" s="198"/>
      <c r="L388" s="198"/>
      <c r="M388" s="198"/>
      <c r="N388" s="198"/>
      <c r="O388" s="198"/>
      <c r="P388" s="198"/>
      <c r="Q388" s="198"/>
      <c r="R388" s="198"/>
      <c r="S388" s="198"/>
      <c r="T388" s="198"/>
      <c r="U388" s="198"/>
      <c r="V388" s="198"/>
      <c r="W388" s="198"/>
      <c r="X388" s="198"/>
      <c r="Y388" s="198"/>
      <c r="Z388" s="198"/>
      <c r="AA388" s="198"/>
      <c r="AB388" s="199"/>
    </row>
    <row r="389" spans="1:28" ht="9.75" customHeight="1">
      <c r="A389" s="197"/>
      <c r="B389" s="199"/>
      <c r="C389" s="197" t="s">
        <v>6488</v>
      </c>
      <c r="D389" s="198"/>
      <c r="E389" s="198"/>
      <c r="F389" s="198"/>
      <c r="G389" s="198"/>
      <c r="H389" s="198"/>
      <c r="I389" s="198"/>
      <c r="J389" s="198"/>
      <c r="K389" s="198"/>
      <c r="L389" s="198"/>
      <c r="M389" s="198"/>
      <c r="N389" s="198"/>
      <c r="O389" s="198"/>
      <c r="P389" s="198"/>
      <c r="Q389" s="198"/>
      <c r="R389" s="198"/>
      <c r="S389" s="198"/>
      <c r="T389" s="198"/>
      <c r="U389" s="198"/>
      <c r="V389" s="198"/>
      <c r="W389" s="198"/>
      <c r="X389" s="198"/>
      <c r="Y389" s="198"/>
      <c r="Z389" s="198"/>
      <c r="AA389" s="198"/>
      <c r="AB389" s="199"/>
    </row>
    <row r="390" spans="1:28" ht="19.350000000000001" customHeight="1">
      <c r="A390" s="241">
        <v>260601</v>
      </c>
      <c r="B390" s="242"/>
      <c r="C390" s="224" t="s">
        <v>5882</v>
      </c>
      <c r="D390" s="225"/>
      <c r="E390" s="215">
        <v>25.07</v>
      </c>
      <c r="F390" s="216"/>
      <c r="G390" s="217"/>
      <c r="H390" s="138" t="s">
        <v>67</v>
      </c>
      <c r="I390" s="228">
        <v>348.62</v>
      </c>
      <c r="J390" s="229"/>
      <c r="K390" s="139">
        <v>6.97</v>
      </c>
      <c r="L390" s="221">
        <v>9.6199999999999992</v>
      </c>
      <c r="M390" s="223"/>
      <c r="N390" s="139">
        <v>0</v>
      </c>
      <c r="O390" s="215">
        <v>16.59</v>
      </c>
      <c r="P390" s="216"/>
      <c r="Q390" s="217"/>
      <c r="R390" s="221">
        <v>8.7100000000000009</v>
      </c>
      <c r="S390" s="222"/>
      <c r="T390" s="223"/>
      <c r="U390" s="215">
        <v>12.03</v>
      </c>
      <c r="V390" s="216"/>
      <c r="W390" s="217"/>
      <c r="X390" s="215">
        <v>20.74</v>
      </c>
      <c r="Y390" s="216"/>
      <c r="Z390" s="217"/>
      <c r="AA390" s="140">
        <v>5783.6</v>
      </c>
      <c r="AB390" s="140">
        <v>7230.37</v>
      </c>
    </row>
    <row r="391" spans="1:28" ht="19.350000000000001" customHeight="1">
      <c r="A391" s="241">
        <v>261000</v>
      </c>
      <c r="B391" s="242"/>
      <c r="C391" s="224" t="s">
        <v>5547</v>
      </c>
      <c r="D391" s="225"/>
      <c r="E391" s="215">
        <v>25.07</v>
      </c>
      <c r="F391" s="216"/>
      <c r="G391" s="217"/>
      <c r="H391" s="138" t="s">
        <v>67</v>
      </c>
      <c r="I391" s="228">
        <v>230.75</v>
      </c>
      <c r="J391" s="229"/>
      <c r="K391" s="139">
        <v>5.66</v>
      </c>
      <c r="L391" s="215">
        <v>10.62</v>
      </c>
      <c r="M391" s="217"/>
      <c r="N391" s="139">
        <v>0</v>
      </c>
      <c r="O391" s="215">
        <v>16.28</v>
      </c>
      <c r="P391" s="216"/>
      <c r="Q391" s="217"/>
      <c r="R391" s="221">
        <v>7.07</v>
      </c>
      <c r="S391" s="222"/>
      <c r="T391" s="223"/>
      <c r="U391" s="215">
        <v>13.28</v>
      </c>
      <c r="V391" s="216"/>
      <c r="W391" s="217"/>
      <c r="X391" s="215">
        <v>20.36</v>
      </c>
      <c r="Y391" s="216"/>
      <c r="Z391" s="217"/>
      <c r="AA391" s="140">
        <v>3756.61</v>
      </c>
      <c r="AB391" s="140">
        <v>4698.07</v>
      </c>
    </row>
    <row r="392" spans="1:28" ht="9.75" customHeight="1">
      <c r="A392" s="241">
        <v>261304</v>
      </c>
      <c r="B392" s="242"/>
      <c r="C392" s="224" t="s">
        <v>5550</v>
      </c>
      <c r="D392" s="225"/>
      <c r="E392" s="215">
        <v>25.07</v>
      </c>
      <c r="F392" s="216"/>
      <c r="G392" s="217"/>
      <c r="H392" s="138" t="s">
        <v>67</v>
      </c>
      <c r="I392" s="228">
        <v>230.75</v>
      </c>
      <c r="J392" s="229"/>
      <c r="K392" s="139">
        <v>7.27</v>
      </c>
      <c r="L392" s="215">
        <v>15.72</v>
      </c>
      <c r="M392" s="217"/>
      <c r="N392" s="139">
        <v>0</v>
      </c>
      <c r="O392" s="215">
        <v>22.99</v>
      </c>
      <c r="P392" s="216"/>
      <c r="Q392" s="217"/>
      <c r="R392" s="221">
        <v>9.09</v>
      </c>
      <c r="S392" s="222"/>
      <c r="T392" s="223"/>
      <c r="U392" s="215">
        <v>19.66</v>
      </c>
      <c r="V392" s="216"/>
      <c r="W392" s="217"/>
      <c r="X392" s="215">
        <v>28.75</v>
      </c>
      <c r="Y392" s="216"/>
      <c r="Z392" s="217"/>
      <c r="AA392" s="140">
        <v>5304.94</v>
      </c>
      <c r="AB392" s="140">
        <v>6634.06</v>
      </c>
    </row>
    <row r="393" spans="1:28" ht="9.75" customHeight="1">
      <c r="A393" s="197"/>
      <c r="B393" s="199"/>
      <c r="C393" s="197" t="s">
        <v>6489</v>
      </c>
      <c r="D393" s="198"/>
      <c r="E393" s="198"/>
      <c r="F393" s="198"/>
      <c r="G393" s="198"/>
      <c r="H393" s="198"/>
      <c r="I393" s="198"/>
      <c r="J393" s="198"/>
      <c r="K393" s="198"/>
      <c r="L393" s="198"/>
      <c r="M393" s="198"/>
      <c r="N393" s="198"/>
      <c r="O393" s="198"/>
      <c r="P393" s="198"/>
      <c r="Q393" s="198"/>
      <c r="R393" s="198"/>
      <c r="S393" s="198"/>
      <c r="T393" s="198"/>
      <c r="U393" s="198"/>
      <c r="V393" s="198"/>
      <c r="W393" s="198"/>
      <c r="X393" s="198"/>
      <c r="Y393" s="198"/>
      <c r="Z393" s="198"/>
      <c r="AA393" s="198"/>
      <c r="AB393" s="199"/>
    </row>
    <row r="394" spans="1:28" ht="19.350000000000001" customHeight="1">
      <c r="A394" s="241">
        <v>261301</v>
      </c>
      <c r="B394" s="242"/>
      <c r="C394" s="224" t="s">
        <v>6274</v>
      </c>
      <c r="D394" s="225"/>
      <c r="E394" s="215">
        <v>25.07</v>
      </c>
      <c r="F394" s="216"/>
      <c r="G394" s="217"/>
      <c r="H394" s="138" t="s">
        <v>67</v>
      </c>
      <c r="I394" s="228">
        <v>234.99</v>
      </c>
      <c r="J394" s="229"/>
      <c r="K394" s="139">
        <v>2.02</v>
      </c>
      <c r="L394" s="221">
        <v>9.15</v>
      </c>
      <c r="M394" s="223"/>
      <c r="N394" s="139">
        <v>0</v>
      </c>
      <c r="O394" s="215">
        <v>11.17</v>
      </c>
      <c r="P394" s="216"/>
      <c r="Q394" s="217"/>
      <c r="R394" s="221">
        <v>2.52</v>
      </c>
      <c r="S394" s="222"/>
      <c r="T394" s="223"/>
      <c r="U394" s="215">
        <v>11.44</v>
      </c>
      <c r="V394" s="216"/>
      <c r="W394" s="217"/>
      <c r="X394" s="215">
        <v>13.97</v>
      </c>
      <c r="Y394" s="216"/>
      <c r="Z394" s="217"/>
      <c r="AA394" s="140">
        <v>2624.83</v>
      </c>
      <c r="AB394" s="140">
        <v>3282.81</v>
      </c>
    </row>
    <row r="395" spans="1:28" ht="19.350000000000001" customHeight="1">
      <c r="A395" s="241">
        <v>261307</v>
      </c>
      <c r="B395" s="242"/>
      <c r="C395" s="224" t="s">
        <v>6275</v>
      </c>
      <c r="D395" s="225"/>
      <c r="E395" s="215">
        <v>25.07</v>
      </c>
      <c r="F395" s="216"/>
      <c r="G395" s="217"/>
      <c r="H395" s="138" t="s">
        <v>67</v>
      </c>
      <c r="I395" s="228">
        <v>234.99</v>
      </c>
      <c r="J395" s="229"/>
      <c r="K395" s="139">
        <v>3.74</v>
      </c>
      <c r="L395" s="221">
        <v>7.64</v>
      </c>
      <c r="M395" s="223"/>
      <c r="N395" s="139">
        <v>0</v>
      </c>
      <c r="O395" s="215">
        <v>11.38</v>
      </c>
      <c r="P395" s="216"/>
      <c r="Q395" s="217"/>
      <c r="R395" s="221">
        <v>4.67</v>
      </c>
      <c r="S395" s="222"/>
      <c r="T395" s="223"/>
      <c r="U395" s="221">
        <v>9.5500000000000007</v>
      </c>
      <c r="V395" s="222"/>
      <c r="W395" s="223"/>
      <c r="X395" s="215">
        <v>14.23</v>
      </c>
      <c r="Y395" s="216"/>
      <c r="Z395" s="217"/>
      <c r="AA395" s="140">
        <v>2674.18</v>
      </c>
      <c r="AB395" s="140">
        <v>3343.9</v>
      </c>
    </row>
    <row r="396" spans="1:28" ht="9.75" customHeight="1">
      <c r="A396" s="197"/>
      <c r="B396" s="199"/>
      <c r="C396" s="197" t="s">
        <v>6490</v>
      </c>
      <c r="D396" s="198"/>
      <c r="E396" s="198"/>
      <c r="F396" s="198"/>
      <c r="G396" s="198"/>
      <c r="H396" s="198"/>
      <c r="I396" s="198"/>
      <c r="J396" s="198"/>
      <c r="K396" s="198"/>
      <c r="L396" s="198"/>
      <c r="M396" s="198"/>
      <c r="N396" s="198"/>
      <c r="O396" s="198"/>
      <c r="P396" s="198"/>
      <c r="Q396" s="198"/>
      <c r="R396" s="198"/>
      <c r="S396" s="198"/>
      <c r="T396" s="198"/>
      <c r="U396" s="198"/>
      <c r="V396" s="198"/>
      <c r="W396" s="198"/>
      <c r="X396" s="198"/>
      <c r="Y396" s="198"/>
      <c r="Z396" s="198"/>
      <c r="AA396" s="198"/>
      <c r="AB396" s="199"/>
    </row>
    <row r="397" spans="1:28" ht="19.350000000000001" customHeight="1">
      <c r="A397" s="241">
        <v>261703</v>
      </c>
      <c r="B397" s="242"/>
      <c r="C397" s="224" t="s">
        <v>5466</v>
      </c>
      <c r="D397" s="225"/>
      <c r="E397" s="215">
        <v>25.07</v>
      </c>
      <c r="F397" s="216"/>
      <c r="G397" s="217"/>
      <c r="H397" s="138" t="s">
        <v>67</v>
      </c>
      <c r="I397" s="232">
        <v>30.14</v>
      </c>
      <c r="J397" s="233"/>
      <c r="K397" s="139">
        <v>3.99</v>
      </c>
      <c r="L397" s="215">
        <v>11.91</v>
      </c>
      <c r="M397" s="217"/>
      <c r="N397" s="139">
        <v>0</v>
      </c>
      <c r="O397" s="215">
        <v>15.9</v>
      </c>
      <c r="P397" s="216"/>
      <c r="Q397" s="217"/>
      <c r="R397" s="221">
        <v>4.99</v>
      </c>
      <c r="S397" s="222"/>
      <c r="T397" s="223"/>
      <c r="U397" s="215">
        <v>14.89</v>
      </c>
      <c r="V397" s="216"/>
      <c r="W397" s="217"/>
      <c r="X397" s="215">
        <v>19.88</v>
      </c>
      <c r="Y397" s="216"/>
      <c r="Z397" s="217"/>
      <c r="AA397" s="143">
        <v>479.22</v>
      </c>
      <c r="AB397" s="143">
        <v>599.17999999999995</v>
      </c>
    </row>
    <row r="398" spans="1:28" ht="9.75" customHeight="1">
      <c r="A398" s="197"/>
      <c r="B398" s="199"/>
      <c r="C398" s="197" t="s">
        <v>6491</v>
      </c>
      <c r="D398" s="198"/>
      <c r="E398" s="198"/>
      <c r="F398" s="198"/>
      <c r="G398" s="198"/>
      <c r="H398" s="198"/>
      <c r="I398" s="198"/>
      <c r="J398" s="198"/>
      <c r="K398" s="198"/>
      <c r="L398" s="198"/>
      <c r="M398" s="198"/>
      <c r="N398" s="198"/>
      <c r="O398" s="198"/>
      <c r="P398" s="198"/>
      <c r="Q398" s="198"/>
      <c r="R398" s="198"/>
      <c r="S398" s="198"/>
      <c r="T398" s="198"/>
      <c r="U398" s="198"/>
      <c r="V398" s="198"/>
      <c r="W398" s="198"/>
      <c r="X398" s="198"/>
      <c r="Y398" s="198"/>
      <c r="Z398" s="198"/>
      <c r="AA398" s="198"/>
      <c r="AB398" s="199"/>
    </row>
    <row r="399" spans="1:28" ht="19.350000000000001" customHeight="1">
      <c r="A399" s="241">
        <v>261609</v>
      </c>
      <c r="B399" s="242"/>
      <c r="C399" s="224" t="s">
        <v>5569</v>
      </c>
      <c r="D399" s="225"/>
      <c r="E399" s="215">
        <v>25.07</v>
      </c>
      <c r="F399" s="216"/>
      <c r="G399" s="217"/>
      <c r="H399" s="138" t="s">
        <v>67</v>
      </c>
      <c r="I399" s="228">
        <v>174.19</v>
      </c>
      <c r="J399" s="229"/>
      <c r="K399" s="139">
        <v>8.6999999999999993</v>
      </c>
      <c r="L399" s="221">
        <v>5.33</v>
      </c>
      <c r="M399" s="223"/>
      <c r="N399" s="139">
        <v>0</v>
      </c>
      <c r="O399" s="215">
        <v>14.03</v>
      </c>
      <c r="P399" s="216"/>
      <c r="Q399" s="217"/>
      <c r="R399" s="215">
        <v>10.88</v>
      </c>
      <c r="S399" s="216"/>
      <c r="T399" s="217"/>
      <c r="U399" s="221">
        <v>6.66</v>
      </c>
      <c r="V399" s="222"/>
      <c r="W399" s="223"/>
      <c r="X399" s="215">
        <v>17.54</v>
      </c>
      <c r="Y399" s="216"/>
      <c r="Z399" s="217"/>
      <c r="AA399" s="140">
        <v>2443.88</v>
      </c>
      <c r="AB399" s="140">
        <v>3055.29</v>
      </c>
    </row>
    <row r="400" spans="1:28" ht="10.8" customHeight="1">
      <c r="A400" s="211"/>
      <c r="B400" s="211"/>
      <c r="C400" s="211"/>
      <c r="D400" s="211"/>
      <c r="E400" s="211"/>
      <c r="F400" s="211"/>
      <c r="G400" s="211"/>
      <c r="H400" s="211"/>
      <c r="I400" s="211"/>
      <c r="J400" s="211"/>
      <c r="K400" s="211"/>
      <c r="L400" s="211"/>
      <c r="M400" s="211"/>
      <c r="N400" s="211"/>
      <c r="O400" s="211"/>
      <c r="P400" s="211"/>
      <c r="Q400" s="211"/>
      <c r="R400" s="211"/>
      <c r="S400" s="211"/>
      <c r="T400" s="211"/>
      <c r="U400" s="211"/>
      <c r="V400" s="211"/>
      <c r="W400" s="211"/>
      <c r="X400" s="211"/>
      <c r="Y400" s="211"/>
      <c r="Z400" s="211"/>
      <c r="AA400" s="211"/>
      <c r="AB400" s="211"/>
    </row>
    <row r="401" spans="1:28" ht="9.75" customHeight="1">
      <c r="A401" s="206" t="s">
        <v>79</v>
      </c>
      <c r="B401" s="206"/>
      <c r="C401" s="206"/>
      <c r="D401" s="206"/>
      <c r="E401" s="206"/>
      <c r="F401" s="206"/>
      <c r="G401" s="206"/>
      <c r="H401" s="206"/>
      <c r="I401" s="206"/>
      <c r="J401" s="206"/>
      <c r="K401" s="206"/>
      <c r="L401" s="206"/>
      <c r="M401" s="206"/>
      <c r="N401" s="206"/>
      <c r="O401" s="206"/>
      <c r="P401" s="206"/>
      <c r="Q401" s="206"/>
      <c r="R401" s="206"/>
      <c r="S401" s="206"/>
      <c r="T401" s="206"/>
      <c r="U401" s="206"/>
      <c r="V401" s="206"/>
      <c r="W401" s="206"/>
      <c r="X401" s="206"/>
      <c r="Y401" s="206"/>
      <c r="Z401" s="206"/>
      <c r="AA401" s="142">
        <v>23067.26</v>
      </c>
      <c r="AB401" s="142">
        <v>28843.68</v>
      </c>
    </row>
    <row r="402" spans="1:28" ht="10.8" customHeight="1">
      <c r="A402" s="211"/>
      <c r="B402" s="211"/>
      <c r="C402" s="211"/>
      <c r="D402" s="211"/>
      <c r="E402" s="211"/>
      <c r="F402" s="211"/>
      <c r="G402" s="211"/>
      <c r="H402" s="211"/>
      <c r="I402" s="211"/>
      <c r="J402" s="211"/>
      <c r="K402" s="211"/>
      <c r="L402" s="211"/>
      <c r="M402" s="211"/>
      <c r="N402" s="211"/>
      <c r="O402" s="211"/>
      <c r="P402" s="211"/>
      <c r="Q402" s="211"/>
      <c r="R402" s="211"/>
      <c r="S402" s="211"/>
      <c r="T402" s="211"/>
      <c r="U402" s="211"/>
      <c r="V402" s="211"/>
      <c r="W402" s="211"/>
      <c r="X402" s="211"/>
      <c r="Y402" s="211"/>
      <c r="Z402" s="211"/>
      <c r="AA402" s="211"/>
      <c r="AB402" s="211"/>
    </row>
    <row r="403" spans="1:28" ht="10.8" customHeight="1">
      <c r="A403" s="211"/>
      <c r="B403" s="211"/>
      <c r="C403" s="211"/>
      <c r="D403" s="211"/>
      <c r="E403" s="211"/>
      <c r="F403" s="211"/>
      <c r="G403" s="211"/>
      <c r="H403" s="211"/>
      <c r="I403" s="211"/>
      <c r="J403" s="211"/>
      <c r="K403" s="211"/>
      <c r="L403" s="211"/>
      <c r="M403" s="211"/>
      <c r="N403" s="211"/>
      <c r="O403" s="211"/>
      <c r="P403" s="211"/>
      <c r="Q403" s="211"/>
      <c r="R403" s="211"/>
      <c r="S403" s="211"/>
      <c r="T403" s="211"/>
      <c r="U403" s="211"/>
      <c r="V403" s="211"/>
      <c r="W403" s="211"/>
      <c r="X403" s="211"/>
      <c r="Y403" s="211"/>
      <c r="Z403" s="211"/>
      <c r="AA403" s="211"/>
      <c r="AB403" s="211"/>
    </row>
    <row r="404" spans="1:28" ht="9.75" customHeight="1">
      <c r="A404" s="197" t="s">
        <v>55</v>
      </c>
      <c r="B404" s="199"/>
      <c r="C404" s="197" t="s">
        <v>56</v>
      </c>
      <c r="D404" s="199"/>
      <c r="E404" s="200" t="s">
        <v>57</v>
      </c>
      <c r="F404" s="201"/>
      <c r="G404" s="202"/>
      <c r="H404" s="136" t="s">
        <v>58</v>
      </c>
      <c r="I404" s="200" t="s">
        <v>59</v>
      </c>
      <c r="J404" s="202"/>
      <c r="K404" s="137" t="s">
        <v>60</v>
      </c>
      <c r="L404" s="200" t="s">
        <v>61</v>
      </c>
      <c r="M404" s="202"/>
      <c r="N404" s="137" t="s">
        <v>56</v>
      </c>
      <c r="O404" s="200" t="s">
        <v>62</v>
      </c>
      <c r="P404" s="201"/>
      <c r="Q404" s="202"/>
      <c r="R404" s="200" t="s">
        <v>5488</v>
      </c>
      <c r="S404" s="201"/>
      <c r="T404" s="202"/>
      <c r="U404" s="200" t="s">
        <v>63</v>
      </c>
      <c r="V404" s="201"/>
      <c r="W404" s="202"/>
      <c r="X404" s="200" t="s">
        <v>5489</v>
      </c>
      <c r="Y404" s="201"/>
      <c r="Z404" s="202"/>
      <c r="AA404" s="137" t="s">
        <v>64</v>
      </c>
      <c r="AB404" s="137" t="s">
        <v>65</v>
      </c>
    </row>
    <row r="405" spans="1:28" ht="9.75" customHeight="1">
      <c r="A405" s="197"/>
      <c r="B405" s="199"/>
      <c r="C405" s="197" t="s">
        <v>100</v>
      </c>
      <c r="D405" s="198"/>
      <c r="E405" s="198"/>
      <c r="F405" s="198"/>
      <c r="G405" s="198"/>
      <c r="H405" s="198"/>
      <c r="I405" s="198"/>
      <c r="J405" s="198"/>
      <c r="K405" s="198"/>
      <c r="L405" s="198"/>
      <c r="M405" s="198"/>
      <c r="N405" s="198"/>
      <c r="O405" s="198"/>
      <c r="P405" s="198"/>
      <c r="Q405" s="198"/>
      <c r="R405" s="198"/>
      <c r="S405" s="198"/>
      <c r="T405" s="198"/>
      <c r="U405" s="198"/>
      <c r="V405" s="198"/>
      <c r="W405" s="198"/>
      <c r="X405" s="198"/>
      <c r="Y405" s="198"/>
      <c r="Z405" s="198"/>
      <c r="AA405" s="198"/>
      <c r="AB405" s="199"/>
    </row>
    <row r="406" spans="1:28" ht="9.75" customHeight="1">
      <c r="A406" s="241">
        <v>271608</v>
      </c>
      <c r="B406" s="242"/>
      <c r="C406" s="224" t="s">
        <v>178</v>
      </c>
      <c r="D406" s="225"/>
      <c r="E406" s="215">
        <v>25.07</v>
      </c>
      <c r="F406" s="216"/>
      <c r="G406" s="217"/>
      <c r="H406" s="138" t="s">
        <v>67</v>
      </c>
      <c r="I406" s="232">
        <v>10.52</v>
      </c>
      <c r="J406" s="233"/>
      <c r="K406" s="143">
        <v>505.51</v>
      </c>
      <c r="L406" s="215">
        <v>70.739999999999995</v>
      </c>
      <c r="M406" s="217"/>
      <c r="N406" s="139">
        <v>0</v>
      </c>
      <c r="O406" s="218">
        <v>576.25</v>
      </c>
      <c r="P406" s="219"/>
      <c r="Q406" s="220"/>
      <c r="R406" s="218">
        <v>632.24</v>
      </c>
      <c r="S406" s="219"/>
      <c r="T406" s="220"/>
      <c r="U406" s="215">
        <v>88.47</v>
      </c>
      <c r="V406" s="216"/>
      <c r="W406" s="217"/>
      <c r="X406" s="218">
        <v>720.71</v>
      </c>
      <c r="Y406" s="219"/>
      <c r="Z406" s="220"/>
      <c r="AA406" s="140">
        <v>6062.15</v>
      </c>
      <c r="AB406" s="140">
        <v>7581.86</v>
      </c>
    </row>
    <row r="407" spans="1:28" ht="29.1" customHeight="1">
      <c r="A407" s="224" t="s">
        <v>6032</v>
      </c>
      <c r="B407" s="225"/>
      <c r="C407" s="224" t="s">
        <v>6033</v>
      </c>
      <c r="D407" s="225"/>
      <c r="E407" s="215">
        <v>25.07</v>
      </c>
      <c r="F407" s="216"/>
      <c r="G407" s="217"/>
      <c r="H407" s="138" t="s">
        <v>71</v>
      </c>
      <c r="I407" s="232">
        <v>20</v>
      </c>
      <c r="J407" s="233"/>
      <c r="K407" s="141">
        <v>19.23</v>
      </c>
      <c r="L407" s="215">
        <v>17.13</v>
      </c>
      <c r="M407" s="217"/>
      <c r="N407" s="139">
        <v>0</v>
      </c>
      <c r="O407" s="215">
        <v>36.36</v>
      </c>
      <c r="P407" s="216"/>
      <c r="Q407" s="217"/>
      <c r="R407" s="215">
        <v>24.05</v>
      </c>
      <c r="S407" s="216"/>
      <c r="T407" s="217"/>
      <c r="U407" s="215">
        <v>21.42</v>
      </c>
      <c r="V407" s="216"/>
      <c r="W407" s="217"/>
      <c r="X407" s="215">
        <v>45.47</v>
      </c>
      <c r="Y407" s="216"/>
      <c r="Z407" s="217"/>
      <c r="AA407" s="143">
        <v>727.2</v>
      </c>
      <c r="AB407" s="143">
        <v>909.4</v>
      </c>
    </row>
    <row r="408" spans="1:28" ht="9.75" customHeight="1">
      <c r="A408" s="224" t="s">
        <v>5539</v>
      </c>
      <c r="B408" s="225"/>
      <c r="C408" s="224" t="s">
        <v>5540</v>
      </c>
      <c r="D408" s="225"/>
      <c r="E408" s="215">
        <v>25.07</v>
      </c>
      <c r="F408" s="216"/>
      <c r="G408" s="217"/>
      <c r="H408" s="138" t="s">
        <v>67</v>
      </c>
      <c r="I408" s="230">
        <v>3.7</v>
      </c>
      <c r="J408" s="231"/>
      <c r="K408" s="143">
        <v>428.19</v>
      </c>
      <c r="L408" s="215">
        <v>38.46</v>
      </c>
      <c r="M408" s="217"/>
      <c r="N408" s="139">
        <v>0</v>
      </c>
      <c r="O408" s="218">
        <v>466.65</v>
      </c>
      <c r="P408" s="219"/>
      <c r="Q408" s="220"/>
      <c r="R408" s="218">
        <v>535.53</v>
      </c>
      <c r="S408" s="219"/>
      <c r="T408" s="220"/>
      <c r="U408" s="215">
        <v>48.1</v>
      </c>
      <c r="V408" s="216"/>
      <c r="W408" s="217"/>
      <c r="X408" s="218">
        <v>583.63</v>
      </c>
      <c r="Y408" s="219"/>
      <c r="Z408" s="220"/>
      <c r="AA408" s="140">
        <v>1726.6</v>
      </c>
      <c r="AB408" s="140">
        <v>2159.4299999999998</v>
      </c>
    </row>
    <row r="409" spans="1:28" ht="9.75" customHeight="1">
      <c r="A409" s="224" t="s">
        <v>6492</v>
      </c>
      <c r="B409" s="225"/>
      <c r="C409" s="224" t="s">
        <v>6493</v>
      </c>
      <c r="D409" s="225"/>
      <c r="E409" s="215">
        <v>25.07</v>
      </c>
      <c r="F409" s="216"/>
      <c r="G409" s="217"/>
      <c r="H409" s="138" t="s">
        <v>67</v>
      </c>
      <c r="I409" s="230">
        <v>1.98</v>
      </c>
      <c r="J409" s="231"/>
      <c r="K409" s="143">
        <v>422.03</v>
      </c>
      <c r="L409" s="215">
        <v>70.739999999999995</v>
      </c>
      <c r="M409" s="217"/>
      <c r="N409" s="139">
        <v>0</v>
      </c>
      <c r="O409" s="218">
        <v>492.77</v>
      </c>
      <c r="P409" s="219"/>
      <c r="Q409" s="220"/>
      <c r="R409" s="218">
        <v>527.83000000000004</v>
      </c>
      <c r="S409" s="219"/>
      <c r="T409" s="220"/>
      <c r="U409" s="215">
        <v>88.47</v>
      </c>
      <c r="V409" s="216"/>
      <c r="W409" s="217"/>
      <c r="X409" s="218">
        <v>616.29999999999995</v>
      </c>
      <c r="Y409" s="219"/>
      <c r="Z409" s="220"/>
      <c r="AA409" s="143">
        <v>975.68</v>
      </c>
      <c r="AB409" s="140">
        <v>1220.27</v>
      </c>
    </row>
    <row r="410" spans="1:28" ht="29.1" customHeight="1">
      <c r="A410" s="224" t="s">
        <v>6494</v>
      </c>
      <c r="B410" s="225"/>
      <c r="C410" s="224" t="s">
        <v>6495</v>
      </c>
      <c r="D410" s="225"/>
      <c r="E410" s="215">
        <v>25.07</v>
      </c>
      <c r="F410" s="216"/>
      <c r="G410" s="217"/>
      <c r="H410" s="138" t="s">
        <v>71</v>
      </c>
      <c r="I410" s="230">
        <v>1</v>
      </c>
      <c r="J410" s="231"/>
      <c r="K410" s="140">
        <v>3086.71</v>
      </c>
      <c r="L410" s="215">
        <v>79.489999999999995</v>
      </c>
      <c r="M410" s="217"/>
      <c r="N410" s="139">
        <v>0</v>
      </c>
      <c r="O410" s="171">
        <v>3166.2</v>
      </c>
      <c r="P410" s="172"/>
      <c r="Q410" s="173"/>
      <c r="R410" s="171">
        <v>3860.54</v>
      </c>
      <c r="S410" s="172"/>
      <c r="T410" s="173"/>
      <c r="U410" s="215">
        <v>99.41</v>
      </c>
      <c r="V410" s="216"/>
      <c r="W410" s="217"/>
      <c r="X410" s="171">
        <v>3959.96</v>
      </c>
      <c r="Y410" s="172"/>
      <c r="Z410" s="173"/>
      <c r="AA410" s="140">
        <v>3166.2</v>
      </c>
      <c r="AB410" s="140">
        <v>3959.96</v>
      </c>
    </row>
    <row r="411" spans="1:28" ht="9.75" customHeight="1">
      <c r="A411" s="241">
        <v>270501</v>
      </c>
      <c r="B411" s="242"/>
      <c r="C411" s="224" t="s">
        <v>116</v>
      </c>
      <c r="D411" s="225"/>
      <c r="E411" s="215">
        <v>25.07</v>
      </c>
      <c r="F411" s="216"/>
      <c r="G411" s="217"/>
      <c r="H411" s="138" t="s">
        <v>67</v>
      </c>
      <c r="I411" s="228">
        <v>260.55</v>
      </c>
      <c r="J411" s="229"/>
      <c r="K411" s="139">
        <v>1.92</v>
      </c>
      <c r="L411" s="221">
        <v>3.03</v>
      </c>
      <c r="M411" s="223"/>
      <c r="N411" s="139">
        <v>0</v>
      </c>
      <c r="O411" s="221">
        <v>4.95</v>
      </c>
      <c r="P411" s="222"/>
      <c r="Q411" s="223"/>
      <c r="R411" s="221">
        <v>2.4</v>
      </c>
      <c r="S411" s="222"/>
      <c r="T411" s="223"/>
      <c r="U411" s="221">
        <v>3.78</v>
      </c>
      <c r="V411" s="222"/>
      <c r="W411" s="223"/>
      <c r="X411" s="221">
        <v>6.19</v>
      </c>
      <c r="Y411" s="222"/>
      <c r="Z411" s="223"/>
      <c r="AA411" s="140">
        <v>1289.72</v>
      </c>
      <c r="AB411" s="140">
        <v>1612.8</v>
      </c>
    </row>
    <row r="412" spans="1:28" ht="10.8" customHeight="1">
      <c r="A412" s="211"/>
      <c r="B412" s="211"/>
      <c r="C412" s="211"/>
      <c r="D412" s="211"/>
      <c r="E412" s="211"/>
      <c r="F412" s="211"/>
      <c r="G412" s="211"/>
      <c r="H412" s="211"/>
      <c r="I412" s="211"/>
      <c r="J412" s="211"/>
      <c r="K412" s="211"/>
      <c r="L412" s="211"/>
      <c r="M412" s="211"/>
      <c r="N412" s="211"/>
      <c r="O412" s="211"/>
      <c r="P412" s="211"/>
      <c r="Q412" s="211"/>
      <c r="R412" s="211"/>
      <c r="S412" s="211"/>
      <c r="T412" s="211"/>
      <c r="U412" s="211"/>
      <c r="V412" s="211"/>
      <c r="W412" s="211"/>
      <c r="X412" s="211"/>
      <c r="Y412" s="211"/>
      <c r="Z412" s="211"/>
      <c r="AA412" s="211"/>
      <c r="AB412" s="211"/>
    </row>
    <row r="413" spans="1:28" ht="9.75" customHeight="1">
      <c r="A413" s="206" t="s">
        <v>79</v>
      </c>
      <c r="B413" s="206"/>
      <c r="C413" s="206"/>
      <c r="D413" s="206"/>
      <c r="E413" s="206"/>
      <c r="F413" s="206"/>
      <c r="G413" s="206"/>
      <c r="H413" s="206"/>
      <c r="I413" s="206"/>
      <c r="J413" s="206"/>
      <c r="K413" s="206"/>
      <c r="L413" s="206"/>
      <c r="M413" s="206"/>
      <c r="N413" s="206"/>
      <c r="O413" s="206"/>
      <c r="P413" s="206"/>
      <c r="Q413" s="206"/>
      <c r="R413" s="206"/>
      <c r="S413" s="206"/>
      <c r="T413" s="206"/>
      <c r="U413" s="206"/>
      <c r="V413" s="206"/>
      <c r="W413" s="206"/>
      <c r="X413" s="206"/>
      <c r="Y413" s="206"/>
      <c r="Z413" s="206"/>
      <c r="AA413" s="142">
        <v>13947.55</v>
      </c>
      <c r="AB413" s="142">
        <v>17443.72</v>
      </c>
    </row>
    <row r="414" spans="1:28" ht="10.8" customHeight="1">
      <c r="A414" s="211"/>
      <c r="B414" s="211"/>
      <c r="C414" s="211"/>
      <c r="D414" s="211"/>
      <c r="E414" s="211"/>
      <c r="F414" s="211"/>
      <c r="G414" s="211"/>
      <c r="H414" s="211"/>
      <c r="I414" s="211"/>
      <c r="J414" s="211"/>
      <c r="K414" s="211"/>
      <c r="L414" s="211"/>
      <c r="M414" s="211"/>
      <c r="N414" s="211"/>
      <c r="O414" s="211"/>
      <c r="P414" s="211"/>
      <c r="Q414" s="211"/>
      <c r="R414" s="211"/>
      <c r="S414" s="211"/>
      <c r="T414" s="211"/>
      <c r="U414" s="211"/>
      <c r="V414" s="211"/>
      <c r="W414" s="211"/>
      <c r="X414" s="211"/>
      <c r="Y414" s="211"/>
      <c r="Z414" s="211"/>
      <c r="AA414" s="211"/>
      <c r="AB414" s="211"/>
    </row>
    <row r="415" spans="1:28" ht="9.75" customHeight="1">
      <c r="A415" s="206" t="s">
        <v>122</v>
      </c>
      <c r="B415" s="206"/>
      <c r="C415" s="206"/>
      <c r="D415" s="206"/>
      <c r="E415" s="206"/>
      <c r="F415" s="206"/>
      <c r="G415" s="206"/>
      <c r="H415" s="206"/>
      <c r="I415" s="206"/>
      <c r="J415" s="206"/>
      <c r="K415" s="206"/>
      <c r="L415" s="206"/>
      <c r="M415" s="206"/>
      <c r="N415" s="206"/>
      <c r="O415" s="206"/>
      <c r="P415" s="206"/>
      <c r="Q415" s="206"/>
      <c r="R415" s="206"/>
      <c r="S415" s="206"/>
      <c r="T415" s="206"/>
      <c r="U415" s="206"/>
      <c r="V415" s="206"/>
      <c r="W415" s="206"/>
      <c r="X415" s="206"/>
      <c r="Y415" s="206"/>
      <c r="Z415" s="206"/>
      <c r="AA415" s="144">
        <v>577839.27</v>
      </c>
      <c r="AB415" s="144">
        <v>722618.34</v>
      </c>
    </row>
    <row r="416" spans="1:28" ht="10.8" customHeight="1">
      <c r="A416" s="211"/>
      <c r="B416" s="211"/>
      <c r="C416" s="211"/>
      <c r="D416" s="211"/>
      <c r="E416" s="211"/>
      <c r="F416" s="211"/>
      <c r="G416" s="211"/>
      <c r="H416" s="211"/>
      <c r="I416" s="211"/>
      <c r="J416" s="211"/>
      <c r="K416" s="211"/>
      <c r="L416" s="211"/>
      <c r="M416" s="211"/>
      <c r="N416" s="211"/>
      <c r="O416" s="211"/>
      <c r="P416" s="211"/>
      <c r="Q416" s="211"/>
      <c r="R416" s="211"/>
      <c r="S416" s="211"/>
      <c r="T416" s="211"/>
      <c r="U416" s="211"/>
      <c r="V416" s="211"/>
      <c r="W416" s="211"/>
      <c r="X416" s="211"/>
      <c r="Y416" s="211"/>
      <c r="Z416" s="211"/>
      <c r="AA416" s="211"/>
      <c r="AB416" s="211"/>
    </row>
    <row r="417" spans="1:28" ht="10.199999999999999" customHeight="1">
      <c r="A417" s="197"/>
      <c r="B417" s="198"/>
      <c r="C417" s="198"/>
      <c r="D417" s="198"/>
      <c r="E417" s="198"/>
      <c r="F417" s="199"/>
      <c r="G417" s="200" t="s">
        <v>60</v>
      </c>
      <c r="H417" s="201"/>
      <c r="I417" s="201"/>
      <c r="J417" s="201"/>
      <c r="K417" s="202"/>
      <c r="L417" s="200" t="s">
        <v>123</v>
      </c>
      <c r="M417" s="201"/>
      <c r="N417" s="201"/>
      <c r="O417" s="201"/>
      <c r="P417" s="202"/>
      <c r="Q417" s="200" t="s">
        <v>64</v>
      </c>
      <c r="R417" s="201"/>
      <c r="S417" s="201"/>
      <c r="T417" s="201"/>
      <c r="U417" s="201"/>
      <c r="V417" s="201"/>
      <c r="W417" s="201"/>
      <c r="X417" s="202"/>
      <c r="Y417" s="200" t="s">
        <v>65</v>
      </c>
      <c r="Z417" s="201"/>
      <c r="AA417" s="201"/>
      <c r="AB417" s="202"/>
    </row>
    <row r="418" spans="1:28" ht="9.75" customHeight="1">
      <c r="A418" s="224" t="s">
        <v>5462</v>
      </c>
      <c r="B418" s="239"/>
      <c r="C418" s="239"/>
      <c r="D418" s="239"/>
      <c r="E418" s="239"/>
      <c r="F418" s="225"/>
      <c r="G418" s="208">
        <v>385384.79</v>
      </c>
      <c r="H418" s="209"/>
      <c r="I418" s="209"/>
      <c r="J418" s="209"/>
      <c r="K418" s="210"/>
      <c r="L418" s="208">
        <v>192453.89</v>
      </c>
      <c r="M418" s="209"/>
      <c r="N418" s="209"/>
      <c r="O418" s="209"/>
      <c r="P418" s="210"/>
      <c r="Q418" s="208">
        <v>577839.27</v>
      </c>
      <c r="R418" s="209"/>
      <c r="S418" s="209"/>
      <c r="T418" s="209"/>
      <c r="U418" s="209"/>
      <c r="V418" s="209"/>
      <c r="W418" s="209"/>
      <c r="X418" s="210"/>
      <c r="Y418" s="208">
        <v>722618.34</v>
      </c>
      <c r="Z418" s="209"/>
      <c r="AA418" s="209"/>
      <c r="AB418" s="210"/>
    </row>
    <row r="419" spans="1:28" ht="9.75" customHeight="1">
      <c r="A419" s="224" t="s">
        <v>124</v>
      </c>
      <c r="B419" s="239"/>
      <c r="C419" s="239"/>
      <c r="D419" s="239"/>
      <c r="E419" s="239"/>
      <c r="F419" s="225"/>
      <c r="G419" s="208">
        <v>385384.79</v>
      </c>
      <c r="H419" s="209"/>
      <c r="I419" s="209"/>
      <c r="J419" s="209"/>
      <c r="K419" s="210"/>
      <c r="L419" s="208">
        <v>192453.89</v>
      </c>
      <c r="M419" s="209"/>
      <c r="N419" s="209"/>
      <c r="O419" s="209"/>
      <c r="P419" s="210"/>
      <c r="Q419" s="208">
        <v>577839.27</v>
      </c>
      <c r="R419" s="209"/>
      <c r="S419" s="209"/>
      <c r="T419" s="209"/>
      <c r="U419" s="209"/>
      <c r="V419" s="209"/>
      <c r="W419" s="209"/>
      <c r="X419" s="210"/>
      <c r="Y419" s="208">
        <v>722618.34</v>
      </c>
      <c r="Z419" s="209"/>
      <c r="AA419" s="209"/>
      <c r="AB419" s="210"/>
    </row>
    <row r="420" spans="1:28" ht="10.8" customHeight="1">
      <c r="A420" s="211"/>
      <c r="B420" s="211"/>
      <c r="C420" s="211"/>
      <c r="D420" s="211"/>
      <c r="E420" s="211"/>
      <c r="F420" s="211"/>
      <c r="G420" s="211"/>
      <c r="H420" s="211"/>
      <c r="I420" s="211"/>
      <c r="J420" s="211"/>
      <c r="K420" s="211"/>
      <c r="L420" s="211"/>
      <c r="M420" s="211"/>
      <c r="N420" s="211"/>
      <c r="O420" s="211"/>
      <c r="P420" s="211"/>
      <c r="Q420" s="211"/>
      <c r="R420" s="211"/>
      <c r="S420" s="211"/>
      <c r="T420" s="211"/>
      <c r="U420" s="211"/>
      <c r="V420" s="211"/>
      <c r="W420" s="211"/>
      <c r="X420" s="211"/>
      <c r="Y420" s="211"/>
      <c r="Z420" s="211"/>
      <c r="AA420" s="211"/>
      <c r="AB420" s="211"/>
    </row>
    <row r="421" spans="1:28" ht="10.199999999999999" customHeight="1">
      <c r="A421" s="207" t="s">
        <v>44</v>
      </c>
      <c r="B421" s="207"/>
      <c r="C421" s="207" t="s">
        <v>5852</v>
      </c>
      <c r="D421" s="207"/>
      <c r="E421" s="207"/>
      <c r="F421" s="207"/>
      <c r="G421" s="207"/>
      <c r="H421" s="207"/>
      <c r="I421" s="207"/>
      <c r="J421" s="207"/>
      <c r="K421" s="207"/>
      <c r="L421" s="207"/>
      <c r="M421" s="207"/>
      <c r="N421" s="207"/>
      <c r="O421" s="207"/>
      <c r="P421" s="207"/>
      <c r="Q421" s="207"/>
      <c r="R421" s="207"/>
      <c r="S421" s="207"/>
      <c r="T421" s="207"/>
      <c r="U421" s="207"/>
      <c r="V421" s="206"/>
      <c r="W421" s="207"/>
      <c r="X421" s="207"/>
      <c r="Y421" s="207"/>
      <c r="Z421" s="207"/>
      <c r="AA421" s="207"/>
      <c r="AB421" s="207"/>
    </row>
    <row r="422" spans="1:28" ht="10.199999999999999" customHeight="1">
      <c r="A422" s="207" t="s">
        <v>45</v>
      </c>
      <c r="B422" s="207"/>
      <c r="C422" s="207" t="s">
        <v>6390</v>
      </c>
      <c r="D422" s="207"/>
      <c r="E422" s="207"/>
      <c r="F422" s="207"/>
      <c r="G422" s="207"/>
      <c r="H422" s="207"/>
      <c r="I422" s="207"/>
      <c r="J422" s="207"/>
      <c r="K422" s="207"/>
      <c r="L422" s="207"/>
      <c r="M422" s="207"/>
      <c r="N422" s="207"/>
      <c r="O422" s="207"/>
      <c r="P422" s="207"/>
      <c r="Q422" s="207"/>
      <c r="R422" s="207"/>
      <c r="S422" s="207"/>
      <c r="T422" s="207"/>
      <c r="U422" s="207"/>
      <c r="V422" s="206" t="s">
        <v>5854</v>
      </c>
      <c r="W422" s="206"/>
      <c r="X422" s="206"/>
      <c r="Y422" s="206"/>
      <c r="Z422" s="206"/>
      <c r="AA422" s="206"/>
      <c r="AB422" s="206"/>
    </row>
    <row r="423" spans="1:28" ht="10.199999999999999" customHeight="1">
      <c r="A423" s="207" t="s">
        <v>46</v>
      </c>
      <c r="B423" s="207"/>
      <c r="C423" s="207" t="s">
        <v>5855</v>
      </c>
      <c r="D423" s="207"/>
      <c r="E423" s="207"/>
      <c r="F423" s="207"/>
      <c r="G423" s="207"/>
      <c r="H423" s="207"/>
      <c r="I423" s="207"/>
      <c r="J423" s="207"/>
      <c r="K423" s="207"/>
      <c r="L423" s="207"/>
      <c r="M423" s="207"/>
      <c r="N423" s="207"/>
      <c r="O423" s="207"/>
      <c r="P423" s="207"/>
      <c r="Q423" s="207"/>
      <c r="R423" s="207"/>
      <c r="S423" s="207"/>
      <c r="T423" s="207"/>
      <c r="U423" s="207"/>
      <c r="V423" s="206"/>
      <c r="W423" s="207"/>
      <c r="X423" s="207"/>
      <c r="Y423" s="207"/>
      <c r="Z423" s="207"/>
      <c r="AA423" s="207"/>
      <c r="AB423" s="207"/>
    </row>
    <row r="424" spans="1:28" ht="10.199999999999999" customHeight="1">
      <c r="A424" s="207" t="s">
        <v>47</v>
      </c>
      <c r="B424" s="207"/>
      <c r="C424" s="207" t="s">
        <v>48</v>
      </c>
      <c r="D424" s="207"/>
      <c r="E424" s="207"/>
      <c r="F424" s="207"/>
      <c r="G424" s="207"/>
      <c r="H424" s="207"/>
      <c r="I424" s="207"/>
      <c r="J424" s="207"/>
      <c r="K424" s="207"/>
      <c r="L424" s="207"/>
      <c r="M424" s="207"/>
      <c r="N424" s="207"/>
      <c r="O424" s="207"/>
      <c r="P424" s="207"/>
      <c r="Q424" s="207"/>
      <c r="R424" s="207"/>
      <c r="S424" s="207"/>
      <c r="T424" s="207"/>
      <c r="U424" s="207"/>
      <c r="V424" s="206"/>
      <c r="W424" s="207"/>
      <c r="X424" s="207"/>
      <c r="Y424" s="207"/>
      <c r="Z424" s="207"/>
      <c r="AA424" s="207"/>
      <c r="AB424" s="207"/>
    </row>
    <row r="425" spans="1:28" ht="10.199999999999999" customHeight="1">
      <c r="A425" s="207" t="s">
        <v>49</v>
      </c>
      <c r="B425" s="207"/>
      <c r="C425" s="207" t="s">
        <v>6391</v>
      </c>
      <c r="D425" s="207"/>
      <c r="E425" s="207"/>
      <c r="F425" s="207"/>
      <c r="G425" s="207"/>
      <c r="H425" s="207"/>
      <c r="I425" s="207"/>
      <c r="J425" s="207"/>
      <c r="K425" s="207"/>
      <c r="L425" s="207"/>
      <c r="M425" s="207"/>
      <c r="N425" s="207"/>
      <c r="O425" s="207"/>
      <c r="P425" s="207"/>
      <c r="Q425" s="207"/>
      <c r="R425" s="207"/>
      <c r="S425" s="207"/>
      <c r="T425" s="207"/>
      <c r="U425" s="207"/>
      <c r="V425" s="206"/>
      <c r="W425" s="207"/>
      <c r="X425" s="207"/>
      <c r="Y425" s="207"/>
      <c r="Z425" s="207"/>
      <c r="AA425" s="207"/>
      <c r="AB425" s="207"/>
    </row>
    <row r="426" spans="1:28" ht="10.199999999999999" customHeight="1">
      <c r="A426" s="207" t="s">
        <v>50</v>
      </c>
      <c r="B426" s="207"/>
      <c r="C426" s="207" t="s">
        <v>51</v>
      </c>
      <c r="D426" s="207"/>
      <c r="E426" s="207"/>
      <c r="F426" s="207"/>
      <c r="G426" s="207"/>
      <c r="H426" s="207"/>
      <c r="I426" s="207"/>
      <c r="J426" s="207"/>
      <c r="K426" s="207"/>
      <c r="L426" s="207"/>
      <c r="M426" s="207"/>
      <c r="N426" s="207"/>
      <c r="O426" s="207"/>
      <c r="P426" s="207"/>
      <c r="Q426" s="207"/>
      <c r="R426" s="207"/>
      <c r="S426" s="207"/>
      <c r="T426" s="207"/>
      <c r="U426" s="207"/>
      <c r="V426" s="206"/>
      <c r="W426" s="207"/>
      <c r="X426" s="207"/>
      <c r="Y426" s="207"/>
      <c r="Z426" s="207"/>
      <c r="AA426" s="207"/>
      <c r="AB426" s="207"/>
    </row>
    <row r="427" spans="1:28" ht="10.199999999999999" customHeight="1">
      <c r="A427" s="207" t="s">
        <v>52</v>
      </c>
      <c r="B427" s="207"/>
      <c r="C427" s="207" t="s">
        <v>6392</v>
      </c>
      <c r="D427" s="207"/>
      <c r="E427" s="207"/>
      <c r="F427" s="207"/>
      <c r="G427" s="207"/>
      <c r="H427" s="207"/>
      <c r="I427" s="207"/>
      <c r="J427" s="207"/>
      <c r="K427" s="207"/>
      <c r="L427" s="207"/>
      <c r="M427" s="207"/>
      <c r="N427" s="207"/>
      <c r="O427" s="207"/>
      <c r="P427" s="207"/>
      <c r="Q427" s="207"/>
      <c r="R427" s="207"/>
      <c r="S427" s="207"/>
      <c r="T427" s="207"/>
      <c r="U427" s="207"/>
      <c r="V427" s="206"/>
      <c r="W427" s="207"/>
      <c r="X427" s="207"/>
      <c r="Y427" s="207"/>
      <c r="Z427" s="207"/>
      <c r="AA427" s="207"/>
      <c r="AB427" s="207"/>
    </row>
    <row r="428" spans="1:28" ht="10.199999999999999" customHeight="1">
      <c r="A428" s="207" t="s">
        <v>53</v>
      </c>
      <c r="B428" s="207"/>
      <c r="C428" s="207" t="s">
        <v>48</v>
      </c>
      <c r="D428" s="207"/>
      <c r="E428" s="207"/>
      <c r="F428" s="207"/>
      <c r="G428" s="207"/>
      <c r="H428" s="207"/>
      <c r="I428" s="207"/>
      <c r="J428" s="207"/>
      <c r="K428" s="207"/>
      <c r="L428" s="207"/>
      <c r="M428" s="207"/>
      <c r="N428" s="207"/>
      <c r="O428" s="207"/>
      <c r="P428" s="207"/>
      <c r="Q428" s="207"/>
      <c r="R428" s="207"/>
      <c r="S428" s="207"/>
      <c r="T428" s="207"/>
      <c r="U428" s="207"/>
      <c r="V428" s="206"/>
      <c r="W428" s="207"/>
      <c r="X428" s="207"/>
      <c r="Y428" s="207"/>
      <c r="Z428" s="207"/>
      <c r="AA428" s="207"/>
      <c r="AB428" s="207"/>
    </row>
    <row r="429" spans="1:28" ht="10.199999999999999" customHeight="1">
      <c r="A429" s="207" t="s">
        <v>54</v>
      </c>
      <c r="B429" s="207"/>
      <c r="C429" s="207" t="s">
        <v>5858</v>
      </c>
      <c r="D429" s="207"/>
      <c r="E429" s="207"/>
      <c r="F429" s="207"/>
      <c r="G429" s="207"/>
      <c r="H429" s="207"/>
      <c r="I429" s="207"/>
      <c r="J429" s="207"/>
      <c r="K429" s="207"/>
      <c r="L429" s="207"/>
      <c r="M429" s="207"/>
      <c r="N429" s="207"/>
      <c r="O429" s="207"/>
      <c r="P429" s="207"/>
      <c r="Q429" s="207"/>
      <c r="R429" s="207"/>
      <c r="S429" s="207"/>
      <c r="T429" s="207"/>
      <c r="U429" s="207"/>
      <c r="V429" s="206"/>
      <c r="W429" s="207"/>
      <c r="X429" s="207"/>
      <c r="Y429" s="207"/>
      <c r="Z429" s="207"/>
      <c r="AA429" s="207"/>
      <c r="AB429" s="207"/>
    </row>
    <row r="430" spans="1:28" ht="10.199999999999999" customHeight="1">
      <c r="A430" s="207"/>
      <c r="B430" s="207"/>
      <c r="C430" s="207"/>
      <c r="D430" s="207"/>
      <c r="E430" s="207"/>
      <c r="F430" s="207"/>
      <c r="G430" s="207"/>
      <c r="H430" s="207"/>
      <c r="I430" s="207"/>
      <c r="J430" s="207"/>
      <c r="K430" s="207"/>
      <c r="L430" s="207"/>
      <c r="M430" s="207"/>
      <c r="N430" s="207"/>
      <c r="O430" s="207"/>
      <c r="P430" s="207"/>
      <c r="Q430" s="207"/>
      <c r="R430" s="207"/>
      <c r="S430" s="207"/>
      <c r="T430" s="207"/>
      <c r="U430" s="207"/>
      <c r="V430" s="206" t="s">
        <v>5495</v>
      </c>
      <c r="W430" s="206"/>
      <c r="X430" s="206"/>
      <c r="Y430" s="206"/>
      <c r="Z430" s="206"/>
      <c r="AA430" s="206"/>
      <c r="AB430" s="206"/>
    </row>
    <row r="431" spans="1:28" ht="10.199999999999999" customHeight="1">
      <c r="A431" s="240"/>
      <c r="B431" s="240"/>
      <c r="C431" s="240"/>
      <c r="D431" s="240"/>
      <c r="E431" s="240"/>
      <c r="F431" s="240"/>
      <c r="G431" s="240"/>
      <c r="H431" s="240"/>
      <c r="I431" s="240"/>
      <c r="J431" s="240"/>
      <c r="K431" s="240"/>
      <c r="L431" s="240"/>
      <c r="M431" s="240"/>
      <c r="N431" s="240"/>
      <c r="O431" s="240"/>
      <c r="P431" s="240"/>
      <c r="Q431" s="240"/>
      <c r="R431" s="240"/>
      <c r="S431" s="240"/>
      <c r="T431" s="240"/>
      <c r="U431" s="240"/>
      <c r="V431" s="240"/>
      <c r="W431" s="240"/>
      <c r="X431" s="240"/>
      <c r="Y431" s="240"/>
      <c r="Z431" s="240"/>
      <c r="AA431" s="240"/>
      <c r="AB431" s="240"/>
    </row>
    <row r="432" spans="1:28" ht="10.8" customHeight="1">
      <c r="A432" s="211"/>
      <c r="B432" s="211"/>
      <c r="C432" s="211"/>
      <c r="D432" s="211"/>
      <c r="E432" s="211"/>
      <c r="F432" s="211"/>
      <c r="G432" s="211"/>
      <c r="H432" s="211"/>
      <c r="I432" s="211"/>
      <c r="J432" s="211"/>
      <c r="K432" s="211"/>
      <c r="L432" s="211"/>
      <c r="M432" s="211"/>
      <c r="N432" s="211"/>
      <c r="O432" s="211"/>
      <c r="P432" s="211"/>
      <c r="Q432" s="211"/>
      <c r="R432" s="211"/>
      <c r="S432" s="211"/>
      <c r="T432" s="211"/>
      <c r="U432" s="211"/>
      <c r="V432" s="211"/>
      <c r="W432" s="211"/>
      <c r="X432" s="211"/>
      <c r="Y432" s="211"/>
      <c r="Z432" s="211"/>
      <c r="AA432" s="211"/>
      <c r="AB432" s="211"/>
    </row>
    <row r="433" spans="1:28" ht="9.75" customHeight="1">
      <c r="A433" s="197" t="s">
        <v>21</v>
      </c>
      <c r="B433" s="198"/>
      <c r="C433" s="198"/>
      <c r="D433" s="198"/>
      <c r="E433" s="198"/>
      <c r="F433" s="198"/>
      <c r="G433" s="198"/>
      <c r="H433" s="198"/>
      <c r="I433" s="198"/>
      <c r="J433" s="198"/>
      <c r="K433" s="198"/>
      <c r="L433" s="198"/>
      <c r="M433" s="199"/>
      <c r="N433" s="200" t="s">
        <v>125</v>
      </c>
      <c r="O433" s="201"/>
      <c r="P433" s="201"/>
      <c r="Q433" s="201"/>
      <c r="R433" s="201"/>
      <c r="S433" s="202"/>
      <c r="T433" s="200" t="s">
        <v>126</v>
      </c>
      <c r="U433" s="201"/>
      <c r="V433" s="201"/>
      <c r="W433" s="201"/>
      <c r="X433" s="201"/>
      <c r="Y433" s="202"/>
      <c r="Z433" s="200" t="s">
        <v>127</v>
      </c>
      <c r="AA433" s="201"/>
      <c r="AB433" s="202"/>
    </row>
    <row r="434" spans="1:28" ht="9.75" customHeight="1">
      <c r="A434" s="203" t="s">
        <v>25</v>
      </c>
      <c r="B434" s="204"/>
      <c r="C434" s="204"/>
      <c r="D434" s="204"/>
      <c r="E434" s="204"/>
      <c r="F434" s="204"/>
      <c r="G434" s="204"/>
      <c r="H434" s="204"/>
      <c r="I434" s="204"/>
      <c r="J434" s="204"/>
      <c r="K434" s="204"/>
      <c r="L434" s="204"/>
      <c r="M434" s="205"/>
      <c r="N434" s="188">
        <v>1565.9</v>
      </c>
      <c r="O434" s="189"/>
      <c r="P434" s="189"/>
      <c r="Q434" s="189"/>
      <c r="R434" s="189"/>
      <c r="S434" s="190"/>
      <c r="T434" s="188">
        <v>1956.73</v>
      </c>
      <c r="U434" s="189"/>
      <c r="V434" s="189"/>
      <c r="W434" s="189"/>
      <c r="X434" s="189"/>
      <c r="Y434" s="190"/>
      <c r="Z434" s="191">
        <v>7.5</v>
      </c>
      <c r="AA434" s="192"/>
      <c r="AB434" s="193"/>
    </row>
    <row r="435" spans="1:28" ht="9.75" customHeight="1">
      <c r="A435" s="203" t="s">
        <v>5465</v>
      </c>
      <c r="B435" s="204"/>
      <c r="C435" s="204"/>
      <c r="D435" s="204"/>
      <c r="E435" s="204"/>
      <c r="F435" s="204"/>
      <c r="G435" s="204"/>
      <c r="H435" s="204"/>
      <c r="I435" s="204"/>
      <c r="J435" s="204"/>
      <c r="K435" s="204"/>
      <c r="L435" s="204"/>
      <c r="M435" s="205"/>
      <c r="N435" s="182">
        <v>85258.16</v>
      </c>
      <c r="O435" s="183"/>
      <c r="P435" s="183"/>
      <c r="Q435" s="183"/>
      <c r="R435" s="183"/>
      <c r="S435" s="184"/>
      <c r="T435" s="176">
        <v>106616.13</v>
      </c>
      <c r="U435" s="177"/>
      <c r="V435" s="177"/>
      <c r="W435" s="177"/>
      <c r="X435" s="177"/>
      <c r="Y435" s="178"/>
      <c r="Z435" s="179">
        <v>409.19</v>
      </c>
      <c r="AA435" s="180"/>
      <c r="AB435" s="181"/>
    </row>
    <row r="436" spans="1:28" ht="9.75" customHeight="1">
      <c r="A436" s="203" t="s">
        <v>29</v>
      </c>
      <c r="B436" s="204"/>
      <c r="C436" s="204"/>
      <c r="D436" s="204"/>
      <c r="E436" s="204"/>
      <c r="F436" s="204"/>
      <c r="G436" s="204"/>
      <c r="H436" s="204"/>
      <c r="I436" s="204"/>
      <c r="J436" s="204"/>
      <c r="K436" s="204"/>
      <c r="L436" s="204"/>
      <c r="M436" s="205"/>
      <c r="N436" s="176">
        <v>103441.05</v>
      </c>
      <c r="O436" s="177"/>
      <c r="P436" s="177"/>
      <c r="Q436" s="177"/>
      <c r="R436" s="177"/>
      <c r="S436" s="178"/>
      <c r="T436" s="176">
        <v>129357.48</v>
      </c>
      <c r="U436" s="177"/>
      <c r="V436" s="177"/>
      <c r="W436" s="177"/>
      <c r="X436" s="177"/>
      <c r="Y436" s="178"/>
      <c r="Z436" s="179">
        <v>496.47</v>
      </c>
      <c r="AA436" s="180"/>
      <c r="AB436" s="181"/>
    </row>
    <row r="437" spans="1:28" ht="9.75" customHeight="1">
      <c r="A437" s="203" t="s">
        <v>31</v>
      </c>
      <c r="B437" s="204"/>
      <c r="C437" s="204"/>
      <c r="D437" s="204"/>
      <c r="E437" s="204"/>
      <c r="F437" s="204"/>
      <c r="G437" s="204"/>
      <c r="H437" s="204"/>
      <c r="I437" s="204"/>
      <c r="J437" s="204"/>
      <c r="K437" s="204"/>
      <c r="L437" s="204"/>
      <c r="M437" s="205"/>
      <c r="N437" s="182">
        <v>23702.83</v>
      </c>
      <c r="O437" s="183"/>
      <c r="P437" s="183"/>
      <c r="Q437" s="183"/>
      <c r="R437" s="183"/>
      <c r="S437" s="184"/>
      <c r="T437" s="182">
        <v>29632.97</v>
      </c>
      <c r="U437" s="183"/>
      <c r="V437" s="183"/>
      <c r="W437" s="183"/>
      <c r="X437" s="183"/>
      <c r="Y437" s="184"/>
      <c r="Z437" s="179">
        <v>113.73</v>
      </c>
      <c r="AA437" s="180"/>
      <c r="AB437" s="181"/>
    </row>
    <row r="438" spans="1:28" ht="9.75" customHeight="1">
      <c r="A438" s="203" t="s">
        <v>32</v>
      </c>
      <c r="B438" s="204"/>
      <c r="C438" s="204"/>
      <c r="D438" s="204"/>
      <c r="E438" s="204"/>
      <c r="F438" s="204"/>
      <c r="G438" s="204"/>
      <c r="H438" s="204"/>
      <c r="I438" s="204"/>
      <c r="J438" s="204"/>
      <c r="K438" s="204"/>
      <c r="L438" s="204"/>
      <c r="M438" s="205"/>
      <c r="N438" s="182">
        <v>18903.45</v>
      </c>
      <c r="O438" s="183"/>
      <c r="P438" s="183"/>
      <c r="Q438" s="183"/>
      <c r="R438" s="183"/>
      <c r="S438" s="184"/>
      <c r="T438" s="182">
        <v>23639.56</v>
      </c>
      <c r="U438" s="183"/>
      <c r="V438" s="183"/>
      <c r="W438" s="183"/>
      <c r="X438" s="183"/>
      <c r="Y438" s="184"/>
      <c r="Z438" s="185">
        <v>90.72</v>
      </c>
      <c r="AA438" s="186"/>
      <c r="AB438" s="187"/>
    </row>
    <row r="439" spans="1:28" ht="9.75" customHeight="1">
      <c r="A439" s="203" t="s">
        <v>5994</v>
      </c>
      <c r="B439" s="204"/>
      <c r="C439" s="204"/>
      <c r="D439" s="204"/>
      <c r="E439" s="204"/>
      <c r="F439" s="204"/>
      <c r="G439" s="204"/>
      <c r="H439" s="204"/>
      <c r="I439" s="204"/>
      <c r="J439" s="204"/>
      <c r="K439" s="204"/>
      <c r="L439" s="204"/>
      <c r="M439" s="205"/>
      <c r="N439" s="182">
        <v>35564.269999999997</v>
      </c>
      <c r="O439" s="183"/>
      <c r="P439" s="183"/>
      <c r="Q439" s="183"/>
      <c r="R439" s="183"/>
      <c r="S439" s="184"/>
      <c r="T439" s="182">
        <v>44479</v>
      </c>
      <c r="U439" s="183"/>
      <c r="V439" s="183"/>
      <c r="W439" s="183"/>
      <c r="X439" s="183"/>
      <c r="Y439" s="184"/>
      <c r="Z439" s="179">
        <v>170.71</v>
      </c>
      <c r="AA439" s="180"/>
      <c r="AB439" s="181"/>
    </row>
    <row r="440" spans="1:28" ht="9.75" customHeight="1">
      <c r="A440" s="203" t="s">
        <v>33</v>
      </c>
      <c r="B440" s="204"/>
      <c r="C440" s="204"/>
      <c r="D440" s="204"/>
      <c r="E440" s="204"/>
      <c r="F440" s="204"/>
      <c r="G440" s="204"/>
      <c r="H440" s="204"/>
      <c r="I440" s="204"/>
      <c r="J440" s="204"/>
      <c r="K440" s="204"/>
      <c r="L440" s="204"/>
      <c r="M440" s="205"/>
      <c r="N440" s="182">
        <v>35970.730000000003</v>
      </c>
      <c r="O440" s="183"/>
      <c r="P440" s="183"/>
      <c r="Q440" s="183"/>
      <c r="R440" s="183"/>
      <c r="S440" s="184"/>
      <c r="T440" s="182">
        <v>44985.05</v>
      </c>
      <c r="U440" s="183"/>
      <c r="V440" s="183"/>
      <c r="W440" s="183"/>
      <c r="X440" s="183"/>
      <c r="Y440" s="184"/>
      <c r="Z440" s="179">
        <v>172.65</v>
      </c>
      <c r="AA440" s="180"/>
      <c r="AB440" s="181"/>
    </row>
    <row r="441" spans="1:28" ht="9.75" customHeight="1">
      <c r="A441" s="203" t="s">
        <v>35</v>
      </c>
      <c r="B441" s="204"/>
      <c r="C441" s="204"/>
      <c r="D441" s="204"/>
      <c r="E441" s="204"/>
      <c r="F441" s="204"/>
      <c r="G441" s="204"/>
      <c r="H441" s="204"/>
      <c r="I441" s="204"/>
      <c r="J441" s="204"/>
      <c r="K441" s="204"/>
      <c r="L441" s="204"/>
      <c r="M441" s="205"/>
      <c r="N441" s="182">
        <v>12547.77</v>
      </c>
      <c r="O441" s="183"/>
      <c r="P441" s="183"/>
      <c r="Q441" s="183"/>
      <c r="R441" s="183"/>
      <c r="S441" s="184"/>
      <c r="T441" s="182">
        <v>15691.44</v>
      </c>
      <c r="U441" s="183"/>
      <c r="V441" s="183"/>
      <c r="W441" s="183"/>
      <c r="X441" s="183"/>
      <c r="Y441" s="184"/>
      <c r="Z441" s="185">
        <v>60.22</v>
      </c>
      <c r="AA441" s="186"/>
      <c r="AB441" s="187"/>
    </row>
    <row r="442" spans="1:28" ht="9.75" customHeight="1">
      <c r="A442" s="203" t="s">
        <v>30</v>
      </c>
      <c r="B442" s="204"/>
      <c r="C442" s="204"/>
      <c r="D442" s="204"/>
      <c r="E442" s="204"/>
      <c r="F442" s="204"/>
      <c r="G442" s="204"/>
      <c r="H442" s="204"/>
      <c r="I442" s="204"/>
      <c r="J442" s="204"/>
      <c r="K442" s="204"/>
      <c r="L442" s="204"/>
      <c r="M442" s="205"/>
      <c r="N442" s="182">
        <v>28919.31</v>
      </c>
      <c r="O442" s="183"/>
      <c r="P442" s="183"/>
      <c r="Q442" s="183"/>
      <c r="R442" s="183"/>
      <c r="S442" s="184"/>
      <c r="T442" s="182">
        <v>36165.43</v>
      </c>
      <c r="U442" s="183"/>
      <c r="V442" s="183"/>
      <c r="W442" s="183"/>
      <c r="X442" s="183"/>
      <c r="Y442" s="184"/>
      <c r="Z442" s="179">
        <v>138.80000000000001</v>
      </c>
      <c r="AA442" s="180"/>
      <c r="AB442" s="181"/>
    </row>
    <row r="443" spans="1:28" ht="9.75" customHeight="1">
      <c r="A443" s="203" t="s">
        <v>172</v>
      </c>
      <c r="B443" s="204"/>
      <c r="C443" s="204"/>
      <c r="D443" s="204"/>
      <c r="E443" s="204"/>
      <c r="F443" s="204"/>
      <c r="G443" s="204"/>
      <c r="H443" s="204"/>
      <c r="I443" s="204"/>
      <c r="J443" s="204"/>
      <c r="K443" s="204"/>
      <c r="L443" s="204"/>
      <c r="M443" s="205"/>
      <c r="N443" s="182">
        <v>39737.699999999997</v>
      </c>
      <c r="O443" s="183"/>
      <c r="P443" s="183"/>
      <c r="Q443" s="183"/>
      <c r="R443" s="183"/>
      <c r="S443" s="184"/>
      <c r="T443" s="182">
        <v>49698.37</v>
      </c>
      <c r="U443" s="183"/>
      <c r="V443" s="183"/>
      <c r="W443" s="183"/>
      <c r="X443" s="183"/>
      <c r="Y443" s="184"/>
      <c r="Z443" s="179">
        <v>190.74</v>
      </c>
      <c r="AA443" s="180"/>
      <c r="AB443" s="181"/>
    </row>
    <row r="444" spans="1:28" ht="9.75" customHeight="1">
      <c r="A444" s="203" t="s">
        <v>6010</v>
      </c>
      <c r="B444" s="204"/>
      <c r="C444" s="204"/>
      <c r="D444" s="204"/>
      <c r="E444" s="204"/>
      <c r="F444" s="204"/>
      <c r="G444" s="204"/>
      <c r="H444" s="204"/>
      <c r="I444" s="204"/>
      <c r="J444" s="204"/>
      <c r="K444" s="204"/>
      <c r="L444" s="204"/>
      <c r="M444" s="205"/>
      <c r="N444" s="188">
        <v>3727.84</v>
      </c>
      <c r="O444" s="189"/>
      <c r="P444" s="189"/>
      <c r="Q444" s="189"/>
      <c r="R444" s="189"/>
      <c r="S444" s="190"/>
      <c r="T444" s="188">
        <v>4662.3999999999996</v>
      </c>
      <c r="U444" s="189"/>
      <c r="V444" s="189"/>
      <c r="W444" s="189"/>
      <c r="X444" s="189"/>
      <c r="Y444" s="190"/>
      <c r="Z444" s="185">
        <v>17.89</v>
      </c>
      <c r="AA444" s="186"/>
      <c r="AB444" s="187"/>
    </row>
    <row r="445" spans="1:28" ht="9.75" customHeight="1">
      <c r="A445" s="203" t="s">
        <v>36</v>
      </c>
      <c r="B445" s="204"/>
      <c r="C445" s="204"/>
      <c r="D445" s="204"/>
      <c r="E445" s="204"/>
      <c r="F445" s="204"/>
      <c r="G445" s="204"/>
      <c r="H445" s="204"/>
      <c r="I445" s="204"/>
      <c r="J445" s="204"/>
      <c r="K445" s="204"/>
      <c r="L445" s="204"/>
      <c r="M445" s="205"/>
      <c r="N445" s="182">
        <v>21055.27</v>
      </c>
      <c r="O445" s="183"/>
      <c r="P445" s="183"/>
      <c r="Q445" s="183"/>
      <c r="R445" s="183"/>
      <c r="S445" s="184"/>
      <c r="T445" s="182">
        <v>26333.62</v>
      </c>
      <c r="U445" s="183"/>
      <c r="V445" s="183"/>
      <c r="W445" s="183"/>
      <c r="X445" s="183"/>
      <c r="Y445" s="184"/>
      <c r="Z445" s="179">
        <v>101.06</v>
      </c>
      <c r="AA445" s="180"/>
      <c r="AB445" s="181"/>
    </row>
    <row r="446" spans="1:28" ht="9.75" customHeight="1">
      <c r="A446" s="203" t="s">
        <v>40</v>
      </c>
      <c r="B446" s="204"/>
      <c r="C446" s="204"/>
      <c r="D446" s="204"/>
      <c r="E446" s="204"/>
      <c r="F446" s="204"/>
      <c r="G446" s="204"/>
      <c r="H446" s="204"/>
      <c r="I446" s="204"/>
      <c r="J446" s="204"/>
      <c r="K446" s="204"/>
      <c r="L446" s="204"/>
      <c r="M446" s="205"/>
      <c r="N446" s="188">
        <v>1893.86</v>
      </c>
      <c r="O446" s="189"/>
      <c r="P446" s="189"/>
      <c r="Q446" s="189"/>
      <c r="R446" s="189"/>
      <c r="S446" s="190"/>
      <c r="T446" s="188">
        <v>2368.59</v>
      </c>
      <c r="U446" s="189"/>
      <c r="V446" s="189"/>
      <c r="W446" s="189"/>
      <c r="X446" s="189"/>
      <c r="Y446" s="190"/>
      <c r="Z446" s="191">
        <v>9.09</v>
      </c>
      <c r="AA446" s="192"/>
      <c r="AB446" s="193"/>
    </row>
    <row r="447" spans="1:28" ht="9.75" customHeight="1">
      <c r="A447" s="203" t="s">
        <v>34</v>
      </c>
      <c r="B447" s="204"/>
      <c r="C447" s="204"/>
      <c r="D447" s="204"/>
      <c r="E447" s="204"/>
      <c r="F447" s="204"/>
      <c r="G447" s="204"/>
      <c r="H447" s="204"/>
      <c r="I447" s="204"/>
      <c r="J447" s="204"/>
      <c r="K447" s="204"/>
      <c r="L447" s="204"/>
      <c r="M447" s="205"/>
      <c r="N447" s="182">
        <v>55446.83</v>
      </c>
      <c r="O447" s="183"/>
      <c r="P447" s="183"/>
      <c r="Q447" s="183"/>
      <c r="R447" s="183"/>
      <c r="S447" s="184"/>
      <c r="T447" s="182">
        <v>69337.97</v>
      </c>
      <c r="U447" s="183"/>
      <c r="V447" s="183"/>
      <c r="W447" s="183"/>
      <c r="X447" s="183"/>
      <c r="Y447" s="184"/>
      <c r="Z447" s="179">
        <v>266.12</v>
      </c>
      <c r="AA447" s="180"/>
      <c r="AB447" s="181"/>
    </row>
    <row r="448" spans="1:28" ht="9.75" customHeight="1">
      <c r="A448" s="203" t="s">
        <v>5541</v>
      </c>
      <c r="B448" s="204"/>
      <c r="C448" s="204"/>
      <c r="D448" s="204"/>
      <c r="E448" s="204"/>
      <c r="F448" s="204"/>
      <c r="G448" s="204"/>
      <c r="H448" s="204"/>
      <c r="I448" s="204"/>
      <c r="J448" s="204"/>
      <c r="K448" s="204"/>
      <c r="L448" s="204"/>
      <c r="M448" s="205"/>
      <c r="N448" s="182">
        <v>16939.52</v>
      </c>
      <c r="O448" s="183"/>
      <c r="P448" s="183"/>
      <c r="Q448" s="183"/>
      <c r="R448" s="183"/>
      <c r="S448" s="184"/>
      <c r="T448" s="182">
        <v>21183.9</v>
      </c>
      <c r="U448" s="183"/>
      <c r="V448" s="183"/>
      <c r="W448" s="183"/>
      <c r="X448" s="183"/>
      <c r="Y448" s="184"/>
      <c r="Z448" s="185">
        <v>81.3</v>
      </c>
      <c r="AA448" s="186"/>
      <c r="AB448" s="187"/>
    </row>
    <row r="449" spans="1:28" ht="9.75" customHeight="1">
      <c r="A449" s="203" t="s">
        <v>37</v>
      </c>
      <c r="B449" s="204"/>
      <c r="C449" s="204"/>
      <c r="D449" s="204"/>
      <c r="E449" s="204"/>
      <c r="F449" s="204"/>
      <c r="G449" s="204"/>
      <c r="H449" s="204"/>
      <c r="I449" s="204"/>
      <c r="J449" s="204"/>
      <c r="K449" s="204"/>
      <c r="L449" s="204"/>
      <c r="M449" s="205"/>
      <c r="N449" s="182">
        <v>54178.91</v>
      </c>
      <c r="O449" s="183"/>
      <c r="P449" s="183"/>
      <c r="Q449" s="183"/>
      <c r="R449" s="183"/>
      <c r="S449" s="184"/>
      <c r="T449" s="182">
        <v>67757.14</v>
      </c>
      <c r="U449" s="183"/>
      <c r="V449" s="183"/>
      <c r="W449" s="183"/>
      <c r="X449" s="183"/>
      <c r="Y449" s="184"/>
      <c r="Z449" s="179">
        <v>260.05</v>
      </c>
      <c r="AA449" s="180"/>
      <c r="AB449" s="181"/>
    </row>
    <row r="450" spans="1:28" ht="9.75" customHeight="1">
      <c r="A450" s="203" t="s">
        <v>41</v>
      </c>
      <c r="B450" s="204"/>
      <c r="C450" s="204"/>
      <c r="D450" s="204"/>
      <c r="E450" s="204"/>
      <c r="F450" s="204"/>
      <c r="G450" s="204"/>
      <c r="H450" s="204"/>
      <c r="I450" s="204"/>
      <c r="J450" s="204"/>
      <c r="K450" s="204"/>
      <c r="L450" s="204"/>
      <c r="M450" s="205"/>
      <c r="N450" s="188">
        <v>1971.06</v>
      </c>
      <c r="O450" s="189"/>
      <c r="P450" s="189"/>
      <c r="Q450" s="189"/>
      <c r="R450" s="189"/>
      <c r="S450" s="190"/>
      <c r="T450" s="188">
        <v>2465.16</v>
      </c>
      <c r="U450" s="189"/>
      <c r="V450" s="189"/>
      <c r="W450" s="189"/>
      <c r="X450" s="189"/>
      <c r="Y450" s="190"/>
      <c r="Z450" s="191">
        <v>9.4600000000000009</v>
      </c>
      <c r="AA450" s="192"/>
      <c r="AB450" s="193"/>
    </row>
    <row r="451" spans="1:28" ht="9.75" customHeight="1">
      <c r="A451" s="203" t="s">
        <v>38</v>
      </c>
      <c r="B451" s="204"/>
      <c r="C451" s="204"/>
      <c r="D451" s="204"/>
      <c r="E451" s="204"/>
      <c r="F451" s="204"/>
      <c r="G451" s="204"/>
      <c r="H451" s="204"/>
      <c r="I451" s="204"/>
      <c r="J451" s="204"/>
      <c r="K451" s="204"/>
      <c r="L451" s="204"/>
      <c r="M451" s="205"/>
      <c r="N451" s="182">
        <v>23067.26</v>
      </c>
      <c r="O451" s="183"/>
      <c r="P451" s="183"/>
      <c r="Q451" s="183"/>
      <c r="R451" s="183"/>
      <c r="S451" s="184"/>
      <c r="T451" s="182">
        <v>28843.68</v>
      </c>
      <c r="U451" s="183"/>
      <c r="V451" s="183"/>
      <c r="W451" s="183"/>
      <c r="X451" s="183"/>
      <c r="Y451" s="184"/>
      <c r="Z451" s="179">
        <v>110.7</v>
      </c>
      <c r="AA451" s="180"/>
      <c r="AB451" s="181"/>
    </row>
    <row r="452" spans="1:28" ht="9.75" customHeight="1">
      <c r="A452" s="203" t="s">
        <v>100</v>
      </c>
      <c r="B452" s="204"/>
      <c r="C452" s="204"/>
      <c r="D452" s="204"/>
      <c r="E452" s="204"/>
      <c r="F452" s="204"/>
      <c r="G452" s="204"/>
      <c r="H452" s="204"/>
      <c r="I452" s="204"/>
      <c r="J452" s="204"/>
      <c r="K452" s="204"/>
      <c r="L452" s="204"/>
      <c r="M452" s="205"/>
      <c r="N452" s="182">
        <v>13947.55</v>
      </c>
      <c r="O452" s="183"/>
      <c r="P452" s="183"/>
      <c r="Q452" s="183"/>
      <c r="R452" s="183"/>
      <c r="S452" s="184"/>
      <c r="T452" s="182">
        <v>17443.72</v>
      </c>
      <c r="U452" s="183"/>
      <c r="V452" s="183"/>
      <c r="W452" s="183"/>
      <c r="X452" s="183"/>
      <c r="Y452" s="184"/>
      <c r="Z452" s="185">
        <v>66.94</v>
      </c>
      <c r="AA452" s="186"/>
      <c r="AB452" s="187"/>
    </row>
    <row r="453" spans="1:28" ht="9.75" customHeight="1">
      <c r="A453" s="224" t="s">
        <v>42</v>
      </c>
      <c r="B453" s="239"/>
      <c r="C453" s="239"/>
      <c r="D453" s="239"/>
      <c r="E453" s="239"/>
      <c r="F453" s="239"/>
      <c r="G453" s="239"/>
      <c r="H453" s="239"/>
      <c r="I453" s="239"/>
      <c r="J453" s="239"/>
      <c r="K453" s="239"/>
      <c r="L453" s="239"/>
      <c r="M453" s="225"/>
      <c r="N453" s="208">
        <v>577839.27</v>
      </c>
      <c r="O453" s="209"/>
      <c r="P453" s="209"/>
      <c r="Q453" s="209"/>
      <c r="R453" s="209"/>
      <c r="S453" s="210"/>
      <c r="T453" s="208">
        <v>722618.34</v>
      </c>
      <c r="U453" s="209"/>
      <c r="V453" s="209"/>
      <c r="W453" s="209"/>
      <c r="X453" s="209"/>
      <c r="Y453" s="210"/>
      <c r="Z453" s="171">
        <v>2773.34</v>
      </c>
      <c r="AA453" s="172"/>
      <c r="AB453" s="173"/>
    </row>
    <row r="454" spans="1:28" ht="11.4" customHeight="1">
      <c r="A454" s="174" t="s">
        <v>128</v>
      </c>
      <c r="B454" s="174"/>
      <c r="C454" s="174"/>
      <c r="D454" s="174"/>
      <c r="E454" s="174"/>
      <c r="F454" s="174"/>
      <c r="G454" s="174"/>
      <c r="H454" s="174"/>
      <c r="I454" s="174"/>
      <c r="J454" s="174"/>
      <c r="K454" s="174"/>
      <c r="L454" s="174"/>
      <c r="M454" s="175"/>
      <c r="N454" s="175"/>
      <c r="O454" s="175"/>
      <c r="P454" s="175"/>
      <c r="Q454" s="175"/>
      <c r="R454" s="175"/>
      <c r="S454" s="175"/>
      <c r="T454" s="175"/>
      <c r="U454" s="175"/>
      <c r="V454" s="175"/>
      <c r="W454" s="175"/>
      <c r="X454" s="175"/>
      <c r="Y454" s="175"/>
      <c r="Z454" s="175"/>
      <c r="AA454" s="175"/>
      <c r="AB454" s="175"/>
    </row>
  </sheetData>
  <mergeCells count="2791">
    <mergeCell ref="A1:A3"/>
    <mergeCell ref="B1:X1"/>
    <mergeCell ref="A10:B10"/>
    <mergeCell ref="A11:B11"/>
    <mergeCell ref="A12:B12"/>
    <mergeCell ref="C10:AB10"/>
    <mergeCell ref="C11:AB11"/>
    <mergeCell ref="C12:AB12"/>
    <mergeCell ref="A7:B7"/>
    <mergeCell ref="A8:B8"/>
    <mergeCell ref="A9:B9"/>
    <mergeCell ref="C7:AB7"/>
    <mergeCell ref="C8:AB8"/>
    <mergeCell ref="C9:AB9"/>
    <mergeCell ref="A5:B5"/>
    <mergeCell ref="A6:B6"/>
    <mergeCell ref="C5:AB5"/>
    <mergeCell ref="C6:U6"/>
    <mergeCell ref="V6:AB6"/>
    <mergeCell ref="A23:Z23"/>
    <mergeCell ref="A20:B20"/>
    <mergeCell ref="A21:B21"/>
    <mergeCell ref="C21:D21"/>
    <mergeCell ref="E21:G21"/>
    <mergeCell ref="I21:J21"/>
    <mergeCell ref="L21:M21"/>
    <mergeCell ref="O21:Q21"/>
    <mergeCell ref="A19:B19"/>
    <mergeCell ref="C19:D19"/>
    <mergeCell ref="E19:G19"/>
    <mergeCell ref="I19:J19"/>
    <mergeCell ref="L19:M19"/>
    <mergeCell ref="O19:Q19"/>
    <mergeCell ref="R19:T19"/>
    <mergeCell ref="A13:B13"/>
    <mergeCell ref="A14:B14"/>
    <mergeCell ref="C13:AB13"/>
    <mergeCell ref="C14:U14"/>
    <mergeCell ref="V14:AB14"/>
    <mergeCell ref="A15:AB15"/>
    <mergeCell ref="A32:B32"/>
    <mergeCell ref="C32:D32"/>
    <mergeCell ref="E32:G32"/>
    <mergeCell ref="I32:J32"/>
    <mergeCell ref="L32:M32"/>
    <mergeCell ref="O32:Q32"/>
    <mergeCell ref="R32:T32"/>
    <mergeCell ref="A31:B31"/>
    <mergeCell ref="C31:D31"/>
    <mergeCell ref="E31:G31"/>
    <mergeCell ref="I31:J31"/>
    <mergeCell ref="L31:M31"/>
    <mergeCell ref="O31:Q31"/>
    <mergeCell ref="R31:T31"/>
    <mergeCell ref="R29:T29"/>
    <mergeCell ref="A30:B30"/>
    <mergeCell ref="C30:D30"/>
    <mergeCell ref="E30:G30"/>
    <mergeCell ref="I30:J30"/>
    <mergeCell ref="L30:M30"/>
    <mergeCell ref="O30:Q30"/>
    <mergeCell ref="R30:T30"/>
    <mergeCell ref="A29:B29"/>
    <mergeCell ref="C29:D29"/>
    <mergeCell ref="E29:G29"/>
    <mergeCell ref="I29:J29"/>
    <mergeCell ref="L29:M29"/>
    <mergeCell ref="O29:Q29"/>
    <mergeCell ref="A35:B35"/>
    <mergeCell ref="A36:B36"/>
    <mergeCell ref="C36:D36"/>
    <mergeCell ref="E36:G36"/>
    <mergeCell ref="I36:J36"/>
    <mergeCell ref="L36:M36"/>
    <mergeCell ref="O36:Q36"/>
    <mergeCell ref="R33:T33"/>
    <mergeCell ref="A34:B34"/>
    <mergeCell ref="C34:D34"/>
    <mergeCell ref="E34:G34"/>
    <mergeCell ref="I34:J34"/>
    <mergeCell ref="L34:M34"/>
    <mergeCell ref="O34:Q34"/>
    <mergeCell ref="R34:T34"/>
    <mergeCell ref="A33:B33"/>
    <mergeCell ref="C33:D33"/>
    <mergeCell ref="E33:G33"/>
    <mergeCell ref="I33:J33"/>
    <mergeCell ref="L33:M33"/>
    <mergeCell ref="A39:B39"/>
    <mergeCell ref="C39:D39"/>
    <mergeCell ref="E39:G39"/>
    <mergeCell ref="I39:J39"/>
    <mergeCell ref="L39:M39"/>
    <mergeCell ref="O39:Q39"/>
    <mergeCell ref="R39:T39"/>
    <mergeCell ref="A38:B38"/>
    <mergeCell ref="C38:D38"/>
    <mergeCell ref="E38:G38"/>
    <mergeCell ref="I38:J38"/>
    <mergeCell ref="L38:M38"/>
    <mergeCell ref="O38:Q38"/>
    <mergeCell ref="R38:T38"/>
    <mergeCell ref="R36:T36"/>
    <mergeCell ref="A37:B37"/>
    <mergeCell ref="C37:D37"/>
    <mergeCell ref="E37:G37"/>
    <mergeCell ref="I37:J37"/>
    <mergeCell ref="L37:M37"/>
    <mergeCell ref="O37:Q37"/>
    <mergeCell ref="R37:T37"/>
    <mergeCell ref="A43:B43"/>
    <mergeCell ref="C43:D43"/>
    <mergeCell ref="E43:G43"/>
    <mergeCell ref="I43:J43"/>
    <mergeCell ref="L43:M43"/>
    <mergeCell ref="O43:Q43"/>
    <mergeCell ref="R43:T43"/>
    <mergeCell ref="A42:B42"/>
    <mergeCell ref="C42:D42"/>
    <mergeCell ref="E42:G42"/>
    <mergeCell ref="I42:J42"/>
    <mergeCell ref="L42:M42"/>
    <mergeCell ref="O42:Q42"/>
    <mergeCell ref="R42:T42"/>
    <mergeCell ref="R40:T40"/>
    <mergeCell ref="A41:B41"/>
    <mergeCell ref="C41:D41"/>
    <mergeCell ref="E41:G41"/>
    <mergeCell ref="I41:J41"/>
    <mergeCell ref="L41:M41"/>
    <mergeCell ref="O41:Q41"/>
    <mergeCell ref="R41:T41"/>
    <mergeCell ref="A40:B40"/>
    <mergeCell ref="C40:D40"/>
    <mergeCell ref="E40:G40"/>
    <mergeCell ref="I40:J40"/>
    <mergeCell ref="L40:M40"/>
    <mergeCell ref="A46:B46"/>
    <mergeCell ref="C46:D46"/>
    <mergeCell ref="E46:G46"/>
    <mergeCell ref="I46:J46"/>
    <mergeCell ref="L46:M46"/>
    <mergeCell ref="O46:Q46"/>
    <mergeCell ref="R46:T46"/>
    <mergeCell ref="R44:T44"/>
    <mergeCell ref="A45:B45"/>
    <mergeCell ref="C45:D45"/>
    <mergeCell ref="E45:G45"/>
    <mergeCell ref="I45:J45"/>
    <mergeCell ref="L45:M45"/>
    <mergeCell ref="O45:Q45"/>
    <mergeCell ref="R45:T45"/>
    <mergeCell ref="A44:B44"/>
    <mergeCell ref="C44:D44"/>
    <mergeCell ref="E44:G44"/>
    <mergeCell ref="I44:J44"/>
    <mergeCell ref="L44:M44"/>
    <mergeCell ref="A50:B50"/>
    <mergeCell ref="C50:D50"/>
    <mergeCell ref="E50:G50"/>
    <mergeCell ref="I50:J50"/>
    <mergeCell ref="L50:M50"/>
    <mergeCell ref="O50:Q50"/>
    <mergeCell ref="R50:T50"/>
    <mergeCell ref="A49:B49"/>
    <mergeCell ref="C49:D49"/>
    <mergeCell ref="E49:G49"/>
    <mergeCell ref="I49:J49"/>
    <mergeCell ref="L49:M49"/>
    <mergeCell ref="O49:Q49"/>
    <mergeCell ref="R49:T49"/>
    <mergeCell ref="A47:B47"/>
    <mergeCell ref="A48:B48"/>
    <mergeCell ref="C48:D48"/>
    <mergeCell ref="E48:G48"/>
    <mergeCell ref="I48:J48"/>
    <mergeCell ref="L48:M48"/>
    <mergeCell ref="O48:Q48"/>
    <mergeCell ref="R48:T48"/>
    <mergeCell ref="A54:B54"/>
    <mergeCell ref="C54:D54"/>
    <mergeCell ref="E54:G54"/>
    <mergeCell ref="I54:J54"/>
    <mergeCell ref="L54:M54"/>
    <mergeCell ref="O54:Q54"/>
    <mergeCell ref="R54:T54"/>
    <mergeCell ref="A53:B53"/>
    <mergeCell ref="C53:D53"/>
    <mergeCell ref="E53:G53"/>
    <mergeCell ref="I53:J53"/>
    <mergeCell ref="L53:M53"/>
    <mergeCell ref="O53:Q53"/>
    <mergeCell ref="R53:T53"/>
    <mergeCell ref="R51:T51"/>
    <mergeCell ref="A52:B52"/>
    <mergeCell ref="C52:D52"/>
    <mergeCell ref="E52:G52"/>
    <mergeCell ref="I52:J52"/>
    <mergeCell ref="L52:M52"/>
    <mergeCell ref="O52:Q52"/>
    <mergeCell ref="R52:T52"/>
    <mergeCell ref="A51:B51"/>
    <mergeCell ref="C51:D51"/>
    <mergeCell ref="E51:G51"/>
    <mergeCell ref="I51:J51"/>
    <mergeCell ref="L51:M51"/>
    <mergeCell ref="A57:B57"/>
    <mergeCell ref="C57:D57"/>
    <mergeCell ref="E57:G57"/>
    <mergeCell ref="I57:J57"/>
    <mergeCell ref="L57:M57"/>
    <mergeCell ref="O57:Q57"/>
    <mergeCell ref="R57:T57"/>
    <mergeCell ref="R55:T55"/>
    <mergeCell ref="A56:B56"/>
    <mergeCell ref="C56:D56"/>
    <mergeCell ref="E56:G56"/>
    <mergeCell ref="I56:J56"/>
    <mergeCell ref="L56:M56"/>
    <mergeCell ref="O56:Q56"/>
    <mergeCell ref="R56:T56"/>
    <mergeCell ref="A55:B55"/>
    <mergeCell ref="C55:D55"/>
    <mergeCell ref="E55:G55"/>
    <mergeCell ref="I55:J55"/>
    <mergeCell ref="L55:M55"/>
    <mergeCell ref="I67:J67"/>
    <mergeCell ref="L67:M67"/>
    <mergeCell ref="R64:T64"/>
    <mergeCell ref="A65:B65"/>
    <mergeCell ref="A66:B66"/>
    <mergeCell ref="O64:Q64"/>
    <mergeCell ref="U64:W64"/>
    <mergeCell ref="X64:Z64"/>
    <mergeCell ref="A64:B64"/>
    <mergeCell ref="C64:D64"/>
    <mergeCell ref="E64:G64"/>
    <mergeCell ref="I64:J64"/>
    <mergeCell ref="L64:M64"/>
    <mergeCell ref="A63:AB63"/>
    <mergeCell ref="A58:B58"/>
    <mergeCell ref="A59:B59"/>
    <mergeCell ref="C59:D59"/>
    <mergeCell ref="E59:G59"/>
    <mergeCell ref="I59:J59"/>
    <mergeCell ref="L59:M59"/>
    <mergeCell ref="O59:Q59"/>
    <mergeCell ref="R59:T59"/>
    <mergeCell ref="A72:B72"/>
    <mergeCell ref="A73:B73"/>
    <mergeCell ref="C72:AB72"/>
    <mergeCell ref="C73:AB73"/>
    <mergeCell ref="A71:B71"/>
    <mergeCell ref="C71:D71"/>
    <mergeCell ref="E71:G71"/>
    <mergeCell ref="I71:J71"/>
    <mergeCell ref="L71:M71"/>
    <mergeCell ref="A70:B70"/>
    <mergeCell ref="C70:D70"/>
    <mergeCell ref="E70:G70"/>
    <mergeCell ref="I70:J70"/>
    <mergeCell ref="L70:M70"/>
    <mergeCell ref="O70:Q70"/>
    <mergeCell ref="R70:T70"/>
    <mergeCell ref="A69:B69"/>
    <mergeCell ref="C69:D69"/>
    <mergeCell ref="E69:G69"/>
    <mergeCell ref="I69:J69"/>
    <mergeCell ref="L69:M69"/>
    <mergeCell ref="O69:Q69"/>
    <mergeCell ref="R69:T69"/>
    <mergeCell ref="A76:B76"/>
    <mergeCell ref="C76:D76"/>
    <mergeCell ref="E76:G76"/>
    <mergeCell ref="I76:J76"/>
    <mergeCell ref="L76:M76"/>
    <mergeCell ref="O76:Q76"/>
    <mergeCell ref="R76:T76"/>
    <mergeCell ref="R74:T74"/>
    <mergeCell ref="A75:B75"/>
    <mergeCell ref="C75:D75"/>
    <mergeCell ref="E75:G75"/>
    <mergeCell ref="I75:J75"/>
    <mergeCell ref="L75:M75"/>
    <mergeCell ref="O75:Q75"/>
    <mergeCell ref="R75:T75"/>
    <mergeCell ref="A74:B74"/>
    <mergeCell ref="C74:D74"/>
    <mergeCell ref="E74:G74"/>
    <mergeCell ref="I74:J74"/>
    <mergeCell ref="L74:M74"/>
    <mergeCell ref="A79:B79"/>
    <mergeCell ref="C79:D79"/>
    <mergeCell ref="E79:G79"/>
    <mergeCell ref="I79:J79"/>
    <mergeCell ref="L79:M79"/>
    <mergeCell ref="O79:Q79"/>
    <mergeCell ref="R79:T79"/>
    <mergeCell ref="A78:B78"/>
    <mergeCell ref="C78:D78"/>
    <mergeCell ref="E78:G78"/>
    <mergeCell ref="I78:J78"/>
    <mergeCell ref="L78:M78"/>
    <mergeCell ref="A77:B77"/>
    <mergeCell ref="C77:D77"/>
    <mergeCell ref="E77:G77"/>
    <mergeCell ref="I77:J77"/>
    <mergeCell ref="L77:M77"/>
    <mergeCell ref="O77:Q77"/>
    <mergeCell ref="R77:T77"/>
    <mergeCell ref="A83:B83"/>
    <mergeCell ref="C83:D83"/>
    <mergeCell ref="E83:G83"/>
    <mergeCell ref="I83:J83"/>
    <mergeCell ref="L83:M83"/>
    <mergeCell ref="O83:Q83"/>
    <mergeCell ref="R83:T83"/>
    <mergeCell ref="A81:B81"/>
    <mergeCell ref="A82:B82"/>
    <mergeCell ref="C82:D82"/>
    <mergeCell ref="E82:G82"/>
    <mergeCell ref="I82:J82"/>
    <mergeCell ref="L82:M82"/>
    <mergeCell ref="O82:Q82"/>
    <mergeCell ref="R82:T82"/>
    <mergeCell ref="A80:B80"/>
    <mergeCell ref="C80:D80"/>
    <mergeCell ref="E80:G80"/>
    <mergeCell ref="I80:J80"/>
    <mergeCell ref="L80:M80"/>
    <mergeCell ref="O80:Q80"/>
    <mergeCell ref="R80:T80"/>
    <mergeCell ref="A86:B86"/>
    <mergeCell ref="C86:D86"/>
    <mergeCell ref="E86:G86"/>
    <mergeCell ref="I86:J86"/>
    <mergeCell ref="L86:M86"/>
    <mergeCell ref="O86:Q86"/>
    <mergeCell ref="R86:T86"/>
    <mergeCell ref="A85:B85"/>
    <mergeCell ref="C85:D85"/>
    <mergeCell ref="E85:G85"/>
    <mergeCell ref="I85:J85"/>
    <mergeCell ref="L85:M85"/>
    <mergeCell ref="A84:B84"/>
    <mergeCell ref="C84:D84"/>
    <mergeCell ref="E84:G84"/>
    <mergeCell ref="I84:J84"/>
    <mergeCell ref="L84:M84"/>
    <mergeCell ref="O84:Q84"/>
    <mergeCell ref="R84:T84"/>
    <mergeCell ref="A90:B90"/>
    <mergeCell ref="C90:D90"/>
    <mergeCell ref="E90:G90"/>
    <mergeCell ref="I90:J90"/>
    <mergeCell ref="L90:M90"/>
    <mergeCell ref="O90:Q90"/>
    <mergeCell ref="R90:T90"/>
    <mergeCell ref="R88:T88"/>
    <mergeCell ref="A89:B89"/>
    <mergeCell ref="C89:D89"/>
    <mergeCell ref="E89:G89"/>
    <mergeCell ref="I89:J89"/>
    <mergeCell ref="L89:M89"/>
    <mergeCell ref="O89:Q89"/>
    <mergeCell ref="R89:T89"/>
    <mergeCell ref="A87:B87"/>
    <mergeCell ref="A88:B88"/>
    <mergeCell ref="C88:D88"/>
    <mergeCell ref="E88:G88"/>
    <mergeCell ref="I88:J88"/>
    <mergeCell ref="L88:M88"/>
    <mergeCell ref="O88:Q88"/>
    <mergeCell ref="A93:B93"/>
    <mergeCell ref="A94:B94"/>
    <mergeCell ref="C94:D94"/>
    <mergeCell ref="E94:G94"/>
    <mergeCell ref="I94:J94"/>
    <mergeCell ref="L94:M94"/>
    <mergeCell ref="A92:B92"/>
    <mergeCell ref="C92:D92"/>
    <mergeCell ref="E92:G92"/>
    <mergeCell ref="I92:J92"/>
    <mergeCell ref="L92:M92"/>
    <mergeCell ref="A91:B91"/>
    <mergeCell ref="C91:D91"/>
    <mergeCell ref="E91:G91"/>
    <mergeCell ref="I91:J91"/>
    <mergeCell ref="L91:M91"/>
    <mergeCell ref="O91:Q91"/>
    <mergeCell ref="A97:B97"/>
    <mergeCell ref="C97:D97"/>
    <mergeCell ref="E97:G97"/>
    <mergeCell ref="I97:J97"/>
    <mergeCell ref="L97:M97"/>
    <mergeCell ref="O97:Q97"/>
    <mergeCell ref="R97:T97"/>
    <mergeCell ref="R95:T95"/>
    <mergeCell ref="A96:B96"/>
    <mergeCell ref="C96:D96"/>
    <mergeCell ref="E96:G96"/>
    <mergeCell ref="I96:J96"/>
    <mergeCell ref="L96:M96"/>
    <mergeCell ref="O96:Q96"/>
    <mergeCell ref="R96:T96"/>
    <mergeCell ref="O94:Q94"/>
    <mergeCell ref="R94:T94"/>
    <mergeCell ref="A95:B95"/>
    <mergeCell ref="C95:D95"/>
    <mergeCell ref="E95:G95"/>
    <mergeCell ref="I95:J95"/>
    <mergeCell ref="L95:M95"/>
    <mergeCell ref="O95:Q95"/>
    <mergeCell ref="A100:B100"/>
    <mergeCell ref="A101:B101"/>
    <mergeCell ref="C101:D101"/>
    <mergeCell ref="E101:G101"/>
    <mergeCell ref="I101:J101"/>
    <mergeCell ref="L101:M101"/>
    <mergeCell ref="A99:B99"/>
    <mergeCell ref="C99:D99"/>
    <mergeCell ref="E99:G99"/>
    <mergeCell ref="I99:J99"/>
    <mergeCell ref="L99:M99"/>
    <mergeCell ref="A98:B98"/>
    <mergeCell ref="C98:D98"/>
    <mergeCell ref="E98:G98"/>
    <mergeCell ref="I98:J98"/>
    <mergeCell ref="L98:M98"/>
    <mergeCell ref="O98:Q98"/>
    <mergeCell ref="X104:Z104"/>
    <mergeCell ref="A105:AB105"/>
    <mergeCell ref="A106:Z106"/>
    <mergeCell ref="R102:T102"/>
    <mergeCell ref="A103:B103"/>
    <mergeCell ref="A104:B104"/>
    <mergeCell ref="C104:D104"/>
    <mergeCell ref="E104:G104"/>
    <mergeCell ref="I104:J104"/>
    <mergeCell ref="L104:M104"/>
    <mergeCell ref="O101:Q101"/>
    <mergeCell ref="R101:T101"/>
    <mergeCell ref="A102:B102"/>
    <mergeCell ref="C102:D102"/>
    <mergeCell ref="E102:G102"/>
    <mergeCell ref="I102:J102"/>
    <mergeCell ref="L102:M102"/>
    <mergeCell ref="O102:Q102"/>
    <mergeCell ref="A110:B110"/>
    <mergeCell ref="A111:B111"/>
    <mergeCell ref="A112:B112"/>
    <mergeCell ref="C112:D112"/>
    <mergeCell ref="E112:G112"/>
    <mergeCell ref="I112:J112"/>
    <mergeCell ref="L112:M112"/>
    <mergeCell ref="A109:B109"/>
    <mergeCell ref="C109:D109"/>
    <mergeCell ref="E109:G109"/>
    <mergeCell ref="I109:J109"/>
    <mergeCell ref="L109:M109"/>
    <mergeCell ref="O109:Q109"/>
    <mergeCell ref="R109:T109"/>
    <mergeCell ref="O104:Q104"/>
    <mergeCell ref="R104:T104"/>
    <mergeCell ref="U104:W104"/>
    <mergeCell ref="R115:T115"/>
    <mergeCell ref="R113:T113"/>
    <mergeCell ref="A114:B114"/>
    <mergeCell ref="C114:D114"/>
    <mergeCell ref="E114:G114"/>
    <mergeCell ref="I114:J114"/>
    <mergeCell ref="L114:M114"/>
    <mergeCell ref="O114:Q114"/>
    <mergeCell ref="R114:T114"/>
    <mergeCell ref="O112:Q112"/>
    <mergeCell ref="R112:T112"/>
    <mergeCell ref="A113:B113"/>
    <mergeCell ref="C113:D113"/>
    <mergeCell ref="E113:G113"/>
    <mergeCell ref="I113:J113"/>
    <mergeCell ref="L113:M113"/>
    <mergeCell ref="O113:Q113"/>
    <mergeCell ref="A120:B120"/>
    <mergeCell ref="C120:D120"/>
    <mergeCell ref="E120:G120"/>
    <mergeCell ref="I120:J120"/>
    <mergeCell ref="L120:M120"/>
    <mergeCell ref="O120:Q120"/>
    <mergeCell ref="R120:T120"/>
    <mergeCell ref="A119:B119"/>
    <mergeCell ref="C119:D119"/>
    <mergeCell ref="E119:G119"/>
    <mergeCell ref="I119:J119"/>
    <mergeCell ref="L119:M119"/>
    <mergeCell ref="O119:Q119"/>
    <mergeCell ref="R119:T119"/>
    <mergeCell ref="R117:T117"/>
    <mergeCell ref="A118:B118"/>
    <mergeCell ref="C118:D118"/>
    <mergeCell ref="E118:G118"/>
    <mergeCell ref="I118:J118"/>
    <mergeCell ref="L118:M118"/>
    <mergeCell ref="O118:Q118"/>
    <mergeCell ref="R118:T118"/>
    <mergeCell ref="A117:B117"/>
    <mergeCell ref="C117:D117"/>
    <mergeCell ref="E117:G117"/>
    <mergeCell ref="I117:J117"/>
    <mergeCell ref="L117:M117"/>
    <mergeCell ref="A124:B124"/>
    <mergeCell ref="C124:D124"/>
    <mergeCell ref="E124:G124"/>
    <mergeCell ref="I124:J124"/>
    <mergeCell ref="L124:M124"/>
    <mergeCell ref="O124:Q124"/>
    <mergeCell ref="R124:T124"/>
    <mergeCell ref="A123:B123"/>
    <mergeCell ref="C123:D123"/>
    <mergeCell ref="E123:G123"/>
    <mergeCell ref="I123:J123"/>
    <mergeCell ref="L123:M123"/>
    <mergeCell ref="O123:Q123"/>
    <mergeCell ref="R123:T123"/>
    <mergeCell ref="R121:T121"/>
    <mergeCell ref="A122:B122"/>
    <mergeCell ref="C122:D122"/>
    <mergeCell ref="E122:G122"/>
    <mergeCell ref="I122:J122"/>
    <mergeCell ref="L122:M122"/>
    <mergeCell ref="O122:Q122"/>
    <mergeCell ref="R122:T122"/>
    <mergeCell ref="A121:B121"/>
    <mergeCell ref="C121:D121"/>
    <mergeCell ref="E121:G121"/>
    <mergeCell ref="I121:J121"/>
    <mergeCell ref="L121:M121"/>
    <mergeCell ref="A128:B128"/>
    <mergeCell ref="C128:D128"/>
    <mergeCell ref="E128:G128"/>
    <mergeCell ref="I128:J128"/>
    <mergeCell ref="L128:M128"/>
    <mergeCell ref="O128:Q128"/>
    <mergeCell ref="R128:T128"/>
    <mergeCell ref="A127:B127"/>
    <mergeCell ref="C127:D127"/>
    <mergeCell ref="E127:G127"/>
    <mergeCell ref="I127:J127"/>
    <mergeCell ref="L127:M127"/>
    <mergeCell ref="O127:Q127"/>
    <mergeCell ref="R127:T127"/>
    <mergeCell ref="R125:T125"/>
    <mergeCell ref="A126:B126"/>
    <mergeCell ref="C126:D126"/>
    <mergeCell ref="E126:G126"/>
    <mergeCell ref="I126:J126"/>
    <mergeCell ref="L126:M126"/>
    <mergeCell ref="O126:Q126"/>
    <mergeCell ref="R126:T126"/>
    <mergeCell ref="A125:B125"/>
    <mergeCell ref="C125:D125"/>
    <mergeCell ref="E125:G125"/>
    <mergeCell ref="I125:J125"/>
    <mergeCell ref="L125:M125"/>
    <mergeCell ref="A132:B132"/>
    <mergeCell ref="C132:D132"/>
    <mergeCell ref="E132:G132"/>
    <mergeCell ref="I132:J132"/>
    <mergeCell ref="L132:M132"/>
    <mergeCell ref="O132:Q132"/>
    <mergeCell ref="R132:T132"/>
    <mergeCell ref="A131:B131"/>
    <mergeCell ref="C131:D131"/>
    <mergeCell ref="E131:G131"/>
    <mergeCell ref="I131:J131"/>
    <mergeCell ref="L131:M131"/>
    <mergeCell ref="O131:Q131"/>
    <mergeCell ref="R131:T131"/>
    <mergeCell ref="R129:T129"/>
    <mergeCell ref="A130:B130"/>
    <mergeCell ref="C130:D130"/>
    <mergeCell ref="E130:G130"/>
    <mergeCell ref="I130:J130"/>
    <mergeCell ref="L130:M130"/>
    <mergeCell ref="O130:Q130"/>
    <mergeCell ref="R130:T130"/>
    <mergeCell ref="A129:B129"/>
    <mergeCell ref="C129:D129"/>
    <mergeCell ref="E129:G129"/>
    <mergeCell ref="I129:J129"/>
    <mergeCell ref="L129:M129"/>
    <mergeCell ref="A136:B136"/>
    <mergeCell ref="C136:D136"/>
    <mergeCell ref="E136:G136"/>
    <mergeCell ref="I136:J136"/>
    <mergeCell ref="L136:M136"/>
    <mergeCell ref="O136:Q136"/>
    <mergeCell ref="R136:T136"/>
    <mergeCell ref="A135:B135"/>
    <mergeCell ref="C135:D135"/>
    <mergeCell ref="E135:G135"/>
    <mergeCell ref="I135:J135"/>
    <mergeCell ref="L135:M135"/>
    <mergeCell ref="O135:Q135"/>
    <mergeCell ref="R135:T135"/>
    <mergeCell ref="R133:T133"/>
    <mergeCell ref="A134:B134"/>
    <mergeCell ref="C134:D134"/>
    <mergeCell ref="E134:G134"/>
    <mergeCell ref="I134:J134"/>
    <mergeCell ref="L134:M134"/>
    <mergeCell ref="O134:Q134"/>
    <mergeCell ref="R134:T134"/>
    <mergeCell ref="A133:B133"/>
    <mergeCell ref="C133:D133"/>
    <mergeCell ref="E133:G133"/>
    <mergeCell ref="I133:J133"/>
    <mergeCell ref="L133:M133"/>
    <mergeCell ref="A140:B140"/>
    <mergeCell ref="C140:D140"/>
    <mergeCell ref="E140:G140"/>
    <mergeCell ref="I140:J140"/>
    <mergeCell ref="L140:M140"/>
    <mergeCell ref="O140:Q140"/>
    <mergeCell ref="R140:T140"/>
    <mergeCell ref="A139:B139"/>
    <mergeCell ref="C139:D139"/>
    <mergeCell ref="E139:G139"/>
    <mergeCell ref="I139:J139"/>
    <mergeCell ref="L139:M139"/>
    <mergeCell ref="O139:Q139"/>
    <mergeCell ref="R139:T139"/>
    <mergeCell ref="R137:T137"/>
    <mergeCell ref="A138:B138"/>
    <mergeCell ref="C138:D138"/>
    <mergeCell ref="E138:G138"/>
    <mergeCell ref="I138:J138"/>
    <mergeCell ref="L138:M138"/>
    <mergeCell ref="O138:Q138"/>
    <mergeCell ref="R138:T138"/>
    <mergeCell ref="A137:B137"/>
    <mergeCell ref="C137:D137"/>
    <mergeCell ref="E137:G137"/>
    <mergeCell ref="I137:J137"/>
    <mergeCell ref="L137:M137"/>
    <mergeCell ref="A144:B144"/>
    <mergeCell ref="C144:D144"/>
    <mergeCell ref="E144:G144"/>
    <mergeCell ref="I144:J144"/>
    <mergeCell ref="L144:M144"/>
    <mergeCell ref="O144:Q144"/>
    <mergeCell ref="R144:T144"/>
    <mergeCell ref="A143:B143"/>
    <mergeCell ref="C143:D143"/>
    <mergeCell ref="E143:G143"/>
    <mergeCell ref="I143:J143"/>
    <mergeCell ref="L143:M143"/>
    <mergeCell ref="O143:Q143"/>
    <mergeCell ref="R143:T143"/>
    <mergeCell ref="R141:T141"/>
    <mergeCell ref="A142:B142"/>
    <mergeCell ref="C142:D142"/>
    <mergeCell ref="E142:G142"/>
    <mergeCell ref="I142:J142"/>
    <mergeCell ref="L142:M142"/>
    <mergeCell ref="O142:Q142"/>
    <mergeCell ref="R142:T142"/>
    <mergeCell ref="A141:B141"/>
    <mergeCell ref="C141:D141"/>
    <mergeCell ref="E141:G141"/>
    <mergeCell ref="I141:J141"/>
    <mergeCell ref="L141:M141"/>
    <mergeCell ref="A147:B147"/>
    <mergeCell ref="C147:D147"/>
    <mergeCell ref="E147:G147"/>
    <mergeCell ref="I147:J147"/>
    <mergeCell ref="L147:M147"/>
    <mergeCell ref="O147:Q147"/>
    <mergeCell ref="R147:T147"/>
    <mergeCell ref="R145:T145"/>
    <mergeCell ref="A146:B146"/>
    <mergeCell ref="C146:D146"/>
    <mergeCell ref="E146:G146"/>
    <mergeCell ref="I146:J146"/>
    <mergeCell ref="L146:M146"/>
    <mergeCell ref="O146:Q146"/>
    <mergeCell ref="R146:T146"/>
    <mergeCell ref="A145:B145"/>
    <mergeCell ref="C145:D145"/>
    <mergeCell ref="E145:G145"/>
    <mergeCell ref="I145:J145"/>
    <mergeCell ref="L145:M145"/>
    <mergeCell ref="A151:B151"/>
    <mergeCell ref="C151:D151"/>
    <mergeCell ref="E151:G151"/>
    <mergeCell ref="I151:J151"/>
    <mergeCell ref="L151:M151"/>
    <mergeCell ref="O151:Q151"/>
    <mergeCell ref="R151:T151"/>
    <mergeCell ref="A150:B150"/>
    <mergeCell ref="C150:D150"/>
    <mergeCell ref="E150:G150"/>
    <mergeCell ref="I150:J150"/>
    <mergeCell ref="L150:M150"/>
    <mergeCell ref="O150:Q150"/>
    <mergeCell ref="R150:T150"/>
    <mergeCell ref="A148:B148"/>
    <mergeCell ref="A149:B149"/>
    <mergeCell ref="C149:D149"/>
    <mergeCell ref="E149:G149"/>
    <mergeCell ref="I149:J149"/>
    <mergeCell ref="L149:M149"/>
    <mergeCell ref="O149:Q149"/>
    <mergeCell ref="R149:T149"/>
    <mergeCell ref="A155:B155"/>
    <mergeCell ref="C155:D155"/>
    <mergeCell ref="E155:G155"/>
    <mergeCell ref="I155:J155"/>
    <mergeCell ref="L155:M155"/>
    <mergeCell ref="O155:Q155"/>
    <mergeCell ref="R155:T155"/>
    <mergeCell ref="A154:B154"/>
    <mergeCell ref="C154:D154"/>
    <mergeCell ref="E154:G154"/>
    <mergeCell ref="I154:J154"/>
    <mergeCell ref="L154:M154"/>
    <mergeCell ref="O154:Q154"/>
    <mergeCell ref="R154:T154"/>
    <mergeCell ref="R152:T152"/>
    <mergeCell ref="A153:B153"/>
    <mergeCell ref="C153:D153"/>
    <mergeCell ref="E153:G153"/>
    <mergeCell ref="I153:J153"/>
    <mergeCell ref="L153:M153"/>
    <mergeCell ref="O153:Q153"/>
    <mergeCell ref="R153:T153"/>
    <mergeCell ref="A152:B152"/>
    <mergeCell ref="C152:D152"/>
    <mergeCell ref="E152:G152"/>
    <mergeCell ref="I152:J152"/>
    <mergeCell ref="L152:M152"/>
    <mergeCell ref="X159:Z159"/>
    <mergeCell ref="A160:AB160"/>
    <mergeCell ref="A159:B159"/>
    <mergeCell ref="C159:D159"/>
    <mergeCell ref="E159:G159"/>
    <mergeCell ref="I159:J159"/>
    <mergeCell ref="L159:M159"/>
    <mergeCell ref="A158:B158"/>
    <mergeCell ref="C158:D158"/>
    <mergeCell ref="E158:G158"/>
    <mergeCell ref="I158:J158"/>
    <mergeCell ref="L158:M158"/>
    <mergeCell ref="O158:Q158"/>
    <mergeCell ref="R158:T158"/>
    <mergeCell ref="A156:B156"/>
    <mergeCell ref="A157:B157"/>
    <mergeCell ref="C157:D157"/>
    <mergeCell ref="E157:G157"/>
    <mergeCell ref="I157:J157"/>
    <mergeCell ref="L157:M157"/>
    <mergeCell ref="O157:Q157"/>
    <mergeCell ref="R157:T157"/>
    <mergeCell ref="A170:B170"/>
    <mergeCell ref="C170:D170"/>
    <mergeCell ref="E170:G170"/>
    <mergeCell ref="I170:J170"/>
    <mergeCell ref="L170:M170"/>
    <mergeCell ref="O170:Q170"/>
    <mergeCell ref="R170:T170"/>
    <mergeCell ref="A169:B169"/>
    <mergeCell ref="C169:D169"/>
    <mergeCell ref="E169:G169"/>
    <mergeCell ref="I169:J169"/>
    <mergeCell ref="L169:M169"/>
    <mergeCell ref="O169:Q169"/>
    <mergeCell ref="R169:T169"/>
    <mergeCell ref="R167:T167"/>
    <mergeCell ref="A168:B168"/>
    <mergeCell ref="C168:D168"/>
    <mergeCell ref="E168:G168"/>
    <mergeCell ref="I168:J168"/>
    <mergeCell ref="L168:M168"/>
    <mergeCell ref="O168:Q168"/>
    <mergeCell ref="R168:T168"/>
    <mergeCell ref="A167:B167"/>
    <mergeCell ref="C167:D167"/>
    <mergeCell ref="E167:G167"/>
    <mergeCell ref="I167:J167"/>
    <mergeCell ref="L167:M167"/>
    <mergeCell ref="O167:Q167"/>
    <mergeCell ref="A173:B173"/>
    <mergeCell ref="C173:D173"/>
    <mergeCell ref="E173:G173"/>
    <mergeCell ref="I173:J173"/>
    <mergeCell ref="L173:M173"/>
    <mergeCell ref="O173:Q173"/>
    <mergeCell ref="R173:T173"/>
    <mergeCell ref="R171:T171"/>
    <mergeCell ref="A172:B172"/>
    <mergeCell ref="C172:D172"/>
    <mergeCell ref="E172:G172"/>
    <mergeCell ref="I172:J172"/>
    <mergeCell ref="L172:M172"/>
    <mergeCell ref="O172:Q172"/>
    <mergeCell ref="R172:T172"/>
    <mergeCell ref="A171:B171"/>
    <mergeCell ref="C171:D171"/>
    <mergeCell ref="E171:G171"/>
    <mergeCell ref="I171:J171"/>
    <mergeCell ref="L171:M171"/>
    <mergeCell ref="A177:B177"/>
    <mergeCell ref="C177:D177"/>
    <mergeCell ref="E177:G177"/>
    <mergeCell ref="I177:J177"/>
    <mergeCell ref="L177:M177"/>
    <mergeCell ref="O177:Q177"/>
    <mergeCell ref="R177:T177"/>
    <mergeCell ref="A176:B176"/>
    <mergeCell ref="C176:D176"/>
    <mergeCell ref="E176:G176"/>
    <mergeCell ref="I176:J176"/>
    <mergeCell ref="L176:M176"/>
    <mergeCell ref="O176:Q176"/>
    <mergeCell ref="R176:T176"/>
    <mergeCell ref="A174:B174"/>
    <mergeCell ref="A175:B175"/>
    <mergeCell ref="C175:D175"/>
    <mergeCell ref="E175:G175"/>
    <mergeCell ref="I175:J175"/>
    <mergeCell ref="L175:M175"/>
    <mergeCell ref="O175:Q175"/>
    <mergeCell ref="R175:T175"/>
    <mergeCell ref="A181:B181"/>
    <mergeCell ref="C181:D181"/>
    <mergeCell ref="E181:G181"/>
    <mergeCell ref="I181:J181"/>
    <mergeCell ref="L181:M181"/>
    <mergeCell ref="O181:Q181"/>
    <mergeCell ref="R181:T181"/>
    <mergeCell ref="A180:B180"/>
    <mergeCell ref="C180:D180"/>
    <mergeCell ref="E180:G180"/>
    <mergeCell ref="I180:J180"/>
    <mergeCell ref="L180:M180"/>
    <mergeCell ref="O180:Q180"/>
    <mergeCell ref="R180:T180"/>
    <mergeCell ref="R178:T178"/>
    <mergeCell ref="A179:B179"/>
    <mergeCell ref="C179:D179"/>
    <mergeCell ref="E179:G179"/>
    <mergeCell ref="I179:J179"/>
    <mergeCell ref="L179:M179"/>
    <mergeCell ref="O179:Q179"/>
    <mergeCell ref="R179:T179"/>
    <mergeCell ref="A178:B178"/>
    <mergeCell ref="C178:D178"/>
    <mergeCell ref="E178:G178"/>
    <mergeCell ref="I178:J178"/>
    <mergeCell ref="L178:M178"/>
    <mergeCell ref="A185:B185"/>
    <mergeCell ref="C185:D185"/>
    <mergeCell ref="E185:G185"/>
    <mergeCell ref="I185:J185"/>
    <mergeCell ref="L185:M185"/>
    <mergeCell ref="O185:Q185"/>
    <mergeCell ref="R185:T185"/>
    <mergeCell ref="A184:B184"/>
    <mergeCell ref="C184:D184"/>
    <mergeCell ref="E184:G184"/>
    <mergeCell ref="I184:J184"/>
    <mergeCell ref="L184:M184"/>
    <mergeCell ref="O184:Q184"/>
    <mergeCell ref="R184:T184"/>
    <mergeCell ref="R182:T182"/>
    <mergeCell ref="A183:B183"/>
    <mergeCell ref="C183:D183"/>
    <mergeCell ref="E183:G183"/>
    <mergeCell ref="I183:J183"/>
    <mergeCell ref="L183:M183"/>
    <mergeCell ref="O183:Q183"/>
    <mergeCell ref="R183:T183"/>
    <mergeCell ref="A182:B182"/>
    <mergeCell ref="C182:D182"/>
    <mergeCell ref="E182:G182"/>
    <mergeCell ref="I182:J182"/>
    <mergeCell ref="L182:M182"/>
    <mergeCell ref="A189:B189"/>
    <mergeCell ref="C189:D189"/>
    <mergeCell ref="E189:G189"/>
    <mergeCell ref="I189:J189"/>
    <mergeCell ref="L189:M189"/>
    <mergeCell ref="O189:Q189"/>
    <mergeCell ref="R189:T189"/>
    <mergeCell ref="A188:B188"/>
    <mergeCell ref="C188:D188"/>
    <mergeCell ref="E188:G188"/>
    <mergeCell ref="I188:J188"/>
    <mergeCell ref="L188:M188"/>
    <mergeCell ref="O188:Q188"/>
    <mergeCell ref="R188:T188"/>
    <mergeCell ref="R186:T186"/>
    <mergeCell ref="A187:B187"/>
    <mergeCell ref="C187:D187"/>
    <mergeCell ref="E187:G187"/>
    <mergeCell ref="I187:J187"/>
    <mergeCell ref="L187:M187"/>
    <mergeCell ref="O187:Q187"/>
    <mergeCell ref="R187:T187"/>
    <mergeCell ref="A186:B186"/>
    <mergeCell ref="C186:D186"/>
    <mergeCell ref="E186:G186"/>
    <mergeCell ref="I186:J186"/>
    <mergeCell ref="L186:M186"/>
    <mergeCell ref="A193:B193"/>
    <mergeCell ref="C193:D193"/>
    <mergeCell ref="E193:G193"/>
    <mergeCell ref="I193:J193"/>
    <mergeCell ref="L193:M193"/>
    <mergeCell ref="O193:Q193"/>
    <mergeCell ref="R193:T193"/>
    <mergeCell ref="A192:B192"/>
    <mergeCell ref="C192:D192"/>
    <mergeCell ref="E192:G192"/>
    <mergeCell ref="I192:J192"/>
    <mergeCell ref="L192:M192"/>
    <mergeCell ref="O192:Q192"/>
    <mergeCell ref="R192:T192"/>
    <mergeCell ref="R190:T190"/>
    <mergeCell ref="A191:B191"/>
    <mergeCell ref="C191:D191"/>
    <mergeCell ref="E191:G191"/>
    <mergeCell ref="I191:J191"/>
    <mergeCell ref="L191:M191"/>
    <mergeCell ref="O191:Q191"/>
    <mergeCell ref="R191:T191"/>
    <mergeCell ref="A190:B190"/>
    <mergeCell ref="C190:D190"/>
    <mergeCell ref="E190:G190"/>
    <mergeCell ref="I190:J190"/>
    <mergeCell ref="L190:M190"/>
    <mergeCell ref="A197:B197"/>
    <mergeCell ref="C197:D197"/>
    <mergeCell ref="E197:G197"/>
    <mergeCell ref="I197:J197"/>
    <mergeCell ref="L197:M197"/>
    <mergeCell ref="O197:Q197"/>
    <mergeCell ref="R197:T197"/>
    <mergeCell ref="A196:B196"/>
    <mergeCell ref="C196:D196"/>
    <mergeCell ref="E196:G196"/>
    <mergeCell ref="I196:J196"/>
    <mergeCell ref="L196:M196"/>
    <mergeCell ref="O196:Q196"/>
    <mergeCell ref="R196:T196"/>
    <mergeCell ref="R194:T194"/>
    <mergeCell ref="A195:B195"/>
    <mergeCell ref="C195:D195"/>
    <mergeCell ref="E195:G195"/>
    <mergeCell ref="I195:J195"/>
    <mergeCell ref="L195:M195"/>
    <mergeCell ref="O195:Q195"/>
    <mergeCell ref="R195:T195"/>
    <mergeCell ref="A194:B194"/>
    <mergeCell ref="C194:D194"/>
    <mergeCell ref="E194:G194"/>
    <mergeCell ref="I194:J194"/>
    <mergeCell ref="L194:M194"/>
    <mergeCell ref="A201:B201"/>
    <mergeCell ref="C201:D201"/>
    <mergeCell ref="E201:G201"/>
    <mergeCell ref="I201:J201"/>
    <mergeCell ref="L201:M201"/>
    <mergeCell ref="O201:Q201"/>
    <mergeCell ref="R201:T201"/>
    <mergeCell ref="A200:B200"/>
    <mergeCell ref="C200:D200"/>
    <mergeCell ref="E200:G200"/>
    <mergeCell ref="I200:J200"/>
    <mergeCell ref="L200:M200"/>
    <mergeCell ref="O200:Q200"/>
    <mergeCell ref="R200:T200"/>
    <mergeCell ref="R198:T198"/>
    <mergeCell ref="A199:B199"/>
    <mergeCell ref="C199:D199"/>
    <mergeCell ref="E199:G199"/>
    <mergeCell ref="I199:J199"/>
    <mergeCell ref="L199:M199"/>
    <mergeCell ref="O199:Q199"/>
    <mergeCell ref="R199:T199"/>
    <mergeCell ref="A198:B198"/>
    <mergeCell ref="C198:D198"/>
    <mergeCell ref="E198:G198"/>
    <mergeCell ref="I198:J198"/>
    <mergeCell ref="L198:M198"/>
    <mergeCell ref="A205:B205"/>
    <mergeCell ref="C205:D205"/>
    <mergeCell ref="E205:G205"/>
    <mergeCell ref="I205:J205"/>
    <mergeCell ref="L205:M205"/>
    <mergeCell ref="O205:Q205"/>
    <mergeCell ref="R205:T205"/>
    <mergeCell ref="A204:B204"/>
    <mergeCell ref="C204:D204"/>
    <mergeCell ref="E204:G204"/>
    <mergeCell ref="I204:J204"/>
    <mergeCell ref="L204:M204"/>
    <mergeCell ref="O204:Q204"/>
    <mergeCell ref="R204:T204"/>
    <mergeCell ref="R202:T202"/>
    <mergeCell ref="A203:B203"/>
    <mergeCell ref="C203:D203"/>
    <mergeCell ref="E203:G203"/>
    <mergeCell ref="I203:J203"/>
    <mergeCell ref="L203:M203"/>
    <mergeCell ref="O203:Q203"/>
    <mergeCell ref="R203:T203"/>
    <mergeCell ref="A202:B202"/>
    <mergeCell ref="C202:D202"/>
    <mergeCell ref="E202:G202"/>
    <mergeCell ref="I202:J202"/>
    <mergeCell ref="L202:M202"/>
    <mergeCell ref="A209:B209"/>
    <mergeCell ref="C209:D209"/>
    <mergeCell ref="E209:G209"/>
    <mergeCell ref="I209:J209"/>
    <mergeCell ref="L209:M209"/>
    <mergeCell ref="O209:Q209"/>
    <mergeCell ref="R209:T209"/>
    <mergeCell ref="A208:B208"/>
    <mergeCell ref="C208:D208"/>
    <mergeCell ref="E208:G208"/>
    <mergeCell ref="I208:J208"/>
    <mergeCell ref="L208:M208"/>
    <mergeCell ref="O208:Q208"/>
    <mergeCell ref="R208:T208"/>
    <mergeCell ref="R206:T206"/>
    <mergeCell ref="A207:B207"/>
    <mergeCell ref="C207:D207"/>
    <mergeCell ref="E207:G207"/>
    <mergeCell ref="I207:J207"/>
    <mergeCell ref="L207:M207"/>
    <mergeCell ref="O207:Q207"/>
    <mergeCell ref="R207:T207"/>
    <mergeCell ref="A206:B206"/>
    <mergeCell ref="C206:D206"/>
    <mergeCell ref="E206:G206"/>
    <mergeCell ref="I206:J206"/>
    <mergeCell ref="L206:M206"/>
    <mergeCell ref="A213:B213"/>
    <mergeCell ref="C213:D213"/>
    <mergeCell ref="E213:G213"/>
    <mergeCell ref="I213:J213"/>
    <mergeCell ref="L213:M213"/>
    <mergeCell ref="O213:Q213"/>
    <mergeCell ref="R213:T213"/>
    <mergeCell ref="A212:B212"/>
    <mergeCell ref="C212:D212"/>
    <mergeCell ref="E212:G212"/>
    <mergeCell ref="I212:J212"/>
    <mergeCell ref="L212:M212"/>
    <mergeCell ref="O212:Q212"/>
    <mergeCell ref="R212:T212"/>
    <mergeCell ref="R210:T210"/>
    <mergeCell ref="A211:B211"/>
    <mergeCell ref="C211:D211"/>
    <mergeCell ref="E211:G211"/>
    <mergeCell ref="I211:J211"/>
    <mergeCell ref="L211:M211"/>
    <mergeCell ref="O211:Q211"/>
    <mergeCell ref="R211:T211"/>
    <mergeCell ref="A210:B210"/>
    <mergeCell ref="C210:D210"/>
    <mergeCell ref="E210:G210"/>
    <mergeCell ref="I210:J210"/>
    <mergeCell ref="L210:M210"/>
    <mergeCell ref="A217:B217"/>
    <mergeCell ref="C217:D217"/>
    <mergeCell ref="E217:G217"/>
    <mergeCell ref="I217:J217"/>
    <mergeCell ref="L217:M217"/>
    <mergeCell ref="O217:Q217"/>
    <mergeCell ref="R217:T217"/>
    <mergeCell ref="A216:B216"/>
    <mergeCell ref="C216:D216"/>
    <mergeCell ref="E216:G216"/>
    <mergeCell ref="I216:J216"/>
    <mergeCell ref="L216:M216"/>
    <mergeCell ref="O216:Q216"/>
    <mergeCell ref="R216:T216"/>
    <mergeCell ref="R214:T214"/>
    <mergeCell ref="A215:B215"/>
    <mergeCell ref="C215:D215"/>
    <mergeCell ref="E215:G215"/>
    <mergeCell ref="I215:J215"/>
    <mergeCell ref="L215:M215"/>
    <mergeCell ref="O215:Q215"/>
    <mergeCell ref="R215:T215"/>
    <mergeCell ref="A214:B214"/>
    <mergeCell ref="C214:D214"/>
    <mergeCell ref="E214:G214"/>
    <mergeCell ref="I214:J214"/>
    <mergeCell ref="L214:M214"/>
    <mergeCell ref="A220:B220"/>
    <mergeCell ref="C220:D220"/>
    <mergeCell ref="E220:G220"/>
    <mergeCell ref="I220:J220"/>
    <mergeCell ref="L220:M220"/>
    <mergeCell ref="O220:Q220"/>
    <mergeCell ref="R220:T220"/>
    <mergeCell ref="R218:T218"/>
    <mergeCell ref="A219:B219"/>
    <mergeCell ref="C219:D219"/>
    <mergeCell ref="E219:G219"/>
    <mergeCell ref="I219:J219"/>
    <mergeCell ref="L219:M219"/>
    <mergeCell ref="O219:Q219"/>
    <mergeCell ref="R219:T219"/>
    <mergeCell ref="A218:B218"/>
    <mergeCell ref="C218:D218"/>
    <mergeCell ref="E218:G218"/>
    <mergeCell ref="I218:J218"/>
    <mergeCell ref="L218:M218"/>
    <mergeCell ref="A224:B224"/>
    <mergeCell ref="C224:D224"/>
    <mergeCell ref="E224:G224"/>
    <mergeCell ref="I224:J224"/>
    <mergeCell ref="L224:M224"/>
    <mergeCell ref="O224:Q224"/>
    <mergeCell ref="R224:T224"/>
    <mergeCell ref="A222:B222"/>
    <mergeCell ref="A223:B223"/>
    <mergeCell ref="C223:D223"/>
    <mergeCell ref="E223:G223"/>
    <mergeCell ref="I223:J223"/>
    <mergeCell ref="L223:M223"/>
    <mergeCell ref="O223:Q223"/>
    <mergeCell ref="R223:T223"/>
    <mergeCell ref="A221:B221"/>
    <mergeCell ref="C221:D221"/>
    <mergeCell ref="E221:G221"/>
    <mergeCell ref="I221:J221"/>
    <mergeCell ref="L221:M221"/>
    <mergeCell ref="O221:Q221"/>
    <mergeCell ref="R221:T221"/>
    <mergeCell ref="A228:B228"/>
    <mergeCell ref="C228:D228"/>
    <mergeCell ref="E228:G228"/>
    <mergeCell ref="I228:J228"/>
    <mergeCell ref="L228:M228"/>
    <mergeCell ref="O228:Q228"/>
    <mergeCell ref="R228:T228"/>
    <mergeCell ref="A227:B227"/>
    <mergeCell ref="C227:D227"/>
    <mergeCell ref="E227:G227"/>
    <mergeCell ref="I227:J227"/>
    <mergeCell ref="L227:M227"/>
    <mergeCell ref="O227:Q227"/>
    <mergeCell ref="R227:T227"/>
    <mergeCell ref="R225:T225"/>
    <mergeCell ref="A226:B226"/>
    <mergeCell ref="C226:D226"/>
    <mergeCell ref="E226:G226"/>
    <mergeCell ref="I226:J226"/>
    <mergeCell ref="L226:M226"/>
    <mergeCell ref="O226:Q226"/>
    <mergeCell ref="R226:T226"/>
    <mergeCell ref="A225:B225"/>
    <mergeCell ref="C225:D225"/>
    <mergeCell ref="E225:G225"/>
    <mergeCell ref="I225:J225"/>
    <mergeCell ref="L225:M225"/>
    <mergeCell ref="A232:B232"/>
    <mergeCell ref="C232:D232"/>
    <mergeCell ref="E232:G232"/>
    <mergeCell ref="I232:J232"/>
    <mergeCell ref="L232:M232"/>
    <mergeCell ref="O232:Q232"/>
    <mergeCell ref="R232:T232"/>
    <mergeCell ref="A231:B231"/>
    <mergeCell ref="C231:D231"/>
    <mergeCell ref="E231:G231"/>
    <mergeCell ref="I231:J231"/>
    <mergeCell ref="L231:M231"/>
    <mergeCell ref="O231:Q231"/>
    <mergeCell ref="R231:T231"/>
    <mergeCell ref="R229:T229"/>
    <mergeCell ref="A230:B230"/>
    <mergeCell ref="C230:D230"/>
    <mergeCell ref="E230:G230"/>
    <mergeCell ref="I230:J230"/>
    <mergeCell ref="L230:M230"/>
    <mergeCell ref="O230:Q230"/>
    <mergeCell ref="R230:T230"/>
    <mergeCell ref="A229:B229"/>
    <mergeCell ref="C229:D229"/>
    <mergeCell ref="E229:G229"/>
    <mergeCell ref="I229:J229"/>
    <mergeCell ref="L229:M229"/>
    <mergeCell ref="A235:B235"/>
    <mergeCell ref="C235:D235"/>
    <mergeCell ref="E235:G235"/>
    <mergeCell ref="I235:J235"/>
    <mergeCell ref="L235:M235"/>
    <mergeCell ref="O235:Q235"/>
    <mergeCell ref="R235:T235"/>
    <mergeCell ref="R233:T233"/>
    <mergeCell ref="A234:B234"/>
    <mergeCell ref="C234:D234"/>
    <mergeCell ref="E234:G234"/>
    <mergeCell ref="I234:J234"/>
    <mergeCell ref="L234:M234"/>
    <mergeCell ref="O234:Q234"/>
    <mergeCell ref="R234:T234"/>
    <mergeCell ref="A233:B233"/>
    <mergeCell ref="C233:D233"/>
    <mergeCell ref="E233:G233"/>
    <mergeCell ref="I233:J233"/>
    <mergeCell ref="L233:M233"/>
    <mergeCell ref="A238:B238"/>
    <mergeCell ref="A239:B239"/>
    <mergeCell ref="C239:D239"/>
    <mergeCell ref="E239:G239"/>
    <mergeCell ref="I239:J239"/>
    <mergeCell ref="L239:M239"/>
    <mergeCell ref="A237:B237"/>
    <mergeCell ref="C237:D237"/>
    <mergeCell ref="E237:G237"/>
    <mergeCell ref="I237:J237"/>
    <mergeCell ref="L237:M237"/>
    <mergeCell ref="A236:B236"/>
    <mergeCell ref="C236:D236"/>
    <mergeCell ref="E236:G236"/>
    <mergeCell ref="I236:J236"/>
    <mergeCell ref="L236:M236"/>
    <mergeCell ref="O236:Q236"/>
    <mergeCell ref="A242:B242"/>
    <mergeCell ref="C242:D242"/>
    <mergeCell ref="E242:G242"/>
    <mergeCell ref="I242:J242"/>
    <mergeCell ref="L242:M242"/>
    <mergeCell ref="O242:Q242"/>
    <mergeCell ref="R242:T242"/>
    <mergeCell ref="R240:T240"/>
    <mergeCell ref="A241:B241"/>
    <mergeCell ref="C241:D241"/>
    <mergeCell ref="E241:G241"/>
    <mergeCell ref="I241:J241"/>
    <mergeCell ref="L241:M241"/>
    <mergeCell ref="O241:Q241"/>
    <mergeCell ref="R241:T241"/>
    <mergeCell ref="O239:Q239"/>
    <mergeCell ref="R239:T239"/>
    <mergeCell ref="A240:B240"/>
    <mergeCell ref="C240:D240"/>
    <mergeCell ref="E240:G240"/>
    <mergeCell ref="I240:J240"/>
    <mergeCell ref="L240:M240"/>
    <mergeCell ref="O240:Q240"/>
    <mergeCell ref="U245:W245"/>
    <mergeCell ref="R244:T244"/>
    <mergeCell ref="A245:B245"/>
    <mergeCell ref="C245:D245"/>
    <mergeCell ref="E245:G245"/>
    <mergeCell ref="I245:J245"/>
    <mergeCell ref="L245:M245"/>
    <mergeCell ref="O245:Q245"/>
    <mergeCell ref="R245:T245"/>
    <mergeCell ref="A244:B244"/>
    <mergeCell ref="C244:D244"/>
    <mergeCell ref="E244:G244"/>
    <mergeCell ref="I244:J244"/>
    <mergeCell ref="L244:M244"/>
    <mergeCell ref="A243:B243"/>
    <mergeCell ref="C243:D243"/>
    <mergeCell ref="E243:G243"/>
    <mergeCell ref="I243:J243"/>
    <mergeCell ref="L243:M243"/>
    <mergeCell ref="O243:Q243"/>
    <mergeCell ref="R243:T243"/>
    <mergeCell ref="R253:T253"/>
    <mergeCell ref="A254:B254"/>
    <mergeCell ref="C254:D254"/>
    <mergeCell ref="E254:G254"/>
    <mergeCell ref="I254:J254"/>
    <mergeCell ref="L254:M254"/>
    <mergeCell ref="O254:Q254"/>
    <mergeCell ref="R254:T254"/>
    <mergeCell ref="A253:B253"/>
    <mergeCell ref="C253:D253"/>
    <mergeCell ref="E253:G253"/>
    <mergeCell ref="I253:J253"/>
    <mergeCell ref="L253:M253"/>
    <mergeCell ref="R250:T250"/>
    <mergeCell ref="A251:B251"/>
    <mergeCell ref="A252:B252"/>
    <mergeCell ref="C251:AB251"/>
    <mergeCell ref="C252:AB252"/>
    <mergeCell ref="A250:B250"/>
    <mergeCell ref="C250:D250"/>
    <mergeCell ref="E250:G250"/>
    <mergeCell ref="I250:J250"/>
    <mergeCell ref="L250:M250"/>
    <mergeCell ref="E258:G258"/>
    <mergeCell ref="I258:J258"/>
    <mergeCell ref="L258:M258"/>
    <mergeCell ref="O258:Q258"/>
    <mergeCell ref="R258:T258"/>
    <mergeCell ref="A256:B256"/>
    <mergeCell ref="C256:D256"/>
    <mergeCell ref="E256:G256"/>
    <mergeCell ref="I256:J256"/>
    <mergeCell ref="L256:M256"/>
    <mergeCell ref="O256:Q256"/>
    <mergeCell ref="R256:T256"/>
    <mergeCell ref="A255:B255"/>
    <mergeCell ref="C255:D255"/>
    <mergeCell ref="E255:G255"/>
    <mergeCell ref="I255:J255"/>
    <mergeCell ref="L255:M255"/>
    <mergeCell ref="O255:Q255"/>
    <mergeCell ref="R255:T255"/>
    <mergeCell ref="A263:B263"/>
    <mergeCell ref="C263:D263"/>
    <mergeCell ref="E263:G263"/>
    <mergeCell ref="I263:J263"/>
    <mergeCell ref="L263:M263"/>
    <mergeCell ref="O263:Q263"/>
    <mergeCell ref="R263:T263"/>
    <mergeCell ref="A262:B262"/>
    <mergeCell ref="C262:D262"/>
    <mergeCell ref="E262:G262"/>
    <mergeCell ref="I262:J262"/>
    <mergeCell ref="L262:M262"/>
    <mergeCell ref="O262:Q262"/>
    <mergeCell ref="R262:T262"/>
    <mergeCell ref="R260:T260"/>
    <mergeCell ref="A261:B261"/>
    <mergeCell ref="C261:D261"/>
    <mergeCell ref="E261:G261"/>
    <mergeCell ref="I261:J261"/>
    <mergeCell ref="L261:M261"/>
    <mergeCell ref="O261:Q261"/>
    <mergeCell ref="R261:T261"/>
    <mergeCell ref="A260:B260"/>
    <mergeCell ref="C260:D260"/>
    <mergeCell ref="E260:G260"/>
    <mergeCell ref="I260:J260"/>
    <mergeCell ref="L260:M260"/>
    <mergeCell ref="A266:B266"/>
    <mergeCell ref="C266:D266"/>
    <mergeCell ref="E266:G266"/>
    <mergeCell ref="I266:J266"/>
    <mergeCell ref="L266:M266"/>
    <mergeCell ref="O266:Q266"/>
    <mergeCell ref="R266:T266"/>
    <mergeCell ref="R264:T264"/>
    <mergeCell ref="A265:B265"/>
    <mergeCell ref="C265:D265"/>
    <mergeCell ref="E265:G265"/>
    <mergeCell ref="I265:J265"/>
    <mergeCell ref="L265:M265"/>
    <mergeCell ref="O265:Q265"/>
    <mergeCell ref="R265:T265"/>
    <mergeCell ref="A264:B264"/>
    <mergeCell ref="C264:D264"/>
    <mergeCell ref="E264:G264"/>
    <mergeCell ref="I264:J264"/>
    <mergeCell ref="L264:M264"/>
    <mergeCell ref="U269:W269"/>
    <mergeCell ref="R268:T268"/>
    <mergeCell ref="A269:B269"/>
    <mergeCell ref="C269:D269"/>
    <mergeCell ref="E269:G269"/>
    <mergeCell ref="I269:J269"/>
    <mergeCell ref="L269:M269"/>
    <mergeCell ref="O269:Q269"/>
    <mergeCell ref="R269:T269"/>
    <mergeCell ref="A268:B268"/>
    <mergeCell ref="C268:D268"/>
    <mergeCell ref="E268:G268"/>
    <mergeCell ref="I268:J268"/>
    <mergeCell ref="L268:M268"/>
    <mergeCell ref="A267:B267"/>
    <mergeCell ref="C267:D267"/>
    <mergeCell ref="E267:G267"/>
    <mergeCell ref="I267:J267"/>
    <mergeCell ref="L267:M267"/>
    <mergeCell ref="O267:Q267"/>
    <mergeCell ref="R267:T267"/>
    <mergeCell ref="C277:D277"/>
    <mergeCell ref="E277:G277"/>
    <mergeCell ref="I277:J277"/>
    <mergeCell ref="L277:M277"/>
    <mergeCell ref="O277:Q277"/>
    <mergeCell ref="R274:T274"/>
    <mergeCell ref="A275:B275"/>
    <mergeCell ref="A276:B276"/>
    <mergeCell ref="C276:D276"/>
    <mergeCell ref="E276:G276"/>
    <mergeCell ref="I276:J276"/>
    <mergeCell ref="L276:M276"/>
    <mergeCell ref="A274:B274"/>
    <mergeCell ref="C274:D274"/>
    <mergeCell ref="E274:G274"/>
    <mergeCell ref="I274:J274"/>
    <mergeCell ref="L274:M274"/>
    <mergeCell ref="O284:Q284"/>
    <mergeCell ref="R284:T284"/>
    <mergeCell ref="A285:B285"/>
    <mergeCell ref="U284:W284"/>
    <mergeCell ref="X284:Z284"/>
    <mergeCell ref="C285:AB285"/>
    <mergeCell ref="A284:B284"/>
    <mergeCell ref="C284:D284"/>
    <mergeCell ref="E284:G284"/>
    <mergeCell ref="I284:J284"/>
    <mergeCell ref="L284:M284"/>
    <mergeCell ref="A279:B279"/>
    <mergeCell ref="C279:D279"/>
    <mergeCell ref="E279:G279"/>
    <mergeCell ref="I279:J279"/>
    <mergeCell ref="L279:M279"/>
    <mergeCell ref="O279:Q279"/>
    <mergeCell ref="R279:T279"/>
    <mergeCell ref="I290:J290"/>
    <mergeCell ref="L290:M290"/>
    <mergeCell ref="A289:B289"/>
    <mergeCell ref="C289:D289"/>
    <mergeCell ref="E289:G289"/>
    <mergeCell ref="I289:J289"/>
    <mergeCell ref="L289:M289"/>
    <mergeCell ref="O289:Q289"/>
    <mergeCell ref="R289:T289"/>
    <mergeCell ref="A288:B288"/>
    <mergeCell ref="C288:D288"/>
    <mergeCell ref="E288:G288"/>
    <mergeCell ref="I288:J288"/>
    <mergeCell ref="L288:M288"/>
    <mergeCell ref="O288:Q288"/>
    <mergeCell ref="R288:T288"/>
    <mergeCell ref="R286:T286"/>
    <mergeCell ref="A287:B287"/>
    <mergeCell ref="C287:D287"/>
    <mergeCell ref="E287:G287"/>
    <mergeCell ref="I287:J287"/>
    <mergeCell ref="L287:M287"/>
    <mergeCell ref="O287:Q287"/>
    <mergeCell ref="R287:T287"/>
    <mergeCell ref="A286:B286"/>
    <mergeCell ref="C286:D286"/>
    <mergeCell ref="E286:G286"/>
    <mergeCell ref="I286:J286"/>
    <mergeCell ref="L286:M286"/>
    <mergeCell ref="L304:M304"/>
    <mergeCell ref="O302:Q302"/>
    <mergeCell ref="R302:T302"/>
    <mergeCell ref="A303:B303"/>
    <mergeCell ref="C303:AB303"/>
    <mergeCell ref="A302:B302"/>
    <mergeCell ref="C302:D302"/>
    <mergeCell ref="E302:G302"/>
    <mergeCell ref="I302:J302"/>
    <mergeCell ref="L302:M302"/>
    <mergeCell ref="A296:B296"/>
    <mergeCell ref="A297:B297"/>
    <mergeCell ref="C297:D297"/>
    <mergeCell ref="E297:G297"/>
    <mergeCell ref="I297:J297"/>
    <mergeCell ref="L297:M297"/>
    <mergeCell ref="O297:Q297"/>
    <mergeCell ref="R297:T297"/>
    <mergeCell ref="A310:Z310"/>
    <mergeCell ref="A311:AB311"/>
    <mergeCell ref="A308:B308"/>
    <mergeCell ref="C308:D308"/>
    <mergeCell ref="E308:G308"/>
    <mergeCell ref="I308:J308"/>
    <mergeCell ref="L308:M308"/>
    <mergeCell ref="A307:B307"/>
    <mergeCell ref="C307:D307"/>
    <mergeCell ref="E307:G307"/>
    <mergeCell ref="I307:J307"/>
    <mergeCell ref="L307:M307"/>
    <mergeCell ref="O307:Q307"/>
    <mergeCell ref="R307:T307"/>
    <mergeCell ref="A306:B306"/>
    <mergeCell ref="C306:D306"/>
    <mergeCell ref="E306:G306"/>
    <mergeCell ref="I306:J306"/>
    <mergeCell ref="L306:M306"/>
    <mergeCell ref="O306:Q306"/>
    <mergeCell ref="R306:T306"/>
    <mergeCell ref="E320:G320"/>
    <mergeCell ref="I320:J320"/>
    <mergeCell ref="L320:M320"/>
    <mergeCell ref="A314:B314"/>
    <mergeCell ref="A315:B315"/>
    <mergeCell ref="C315:D315"/>
    <mergeCell ref="E315:G315"/>
    <mergeCell ref="I315:J315"/>
    <mergeCell ref="L315:M315"/>
    <mergeCell ref="O315:Q315"/>
    <mergeCell ref="R315:T315"/>
    <mergeCell ref="A313:B313"/>
    <mergeCell ref="C313:D313"/>
    <mergeCell ref="E313:G313"/>
    <mergeCell ref="I313:J313"/>
    <mergeCell ref="L313:M313"/>
    <mergeCell ref="O313:Q313"/>
    <mergeCell ref="R313:T313"/>
    <mergeCell ref="E327:G327"/>
    <mergeCell ref="I327:J327"/>
    <mergeCell ref="L327:M327"/>
    <mergeCell ref="O327:Q327"/>
    <mergeCell ref="R327:T327"/>
    <mergeCell ref="A325:B325"/>
    <mergeCell ref="A326:B326"/>
    <mergeCell ref="C326:D326"/>
    <mergeCell ref="E326:G326"/>
    <mergeCell ref="I326:J326"/>
    <mergeCell ref="L326:M326"/>
    <mergeCell ref="O326:Q326"/>
    <mergeCell ref="R326:T326"/>
    <mergeCell ref="A324:B324"/>
    <mergeCell ref="C324:D324"/>
    <mergeCell ref="E324:G324"/>
    <mergeCell ref="I324:J324"/>
    <mergeCell ref="L324:M324"/>
    <mergeCell ref="O324:Q324"/>
    <mergeCell ref="R324:T324"/>
    <mergeCell ref="A341:B341"/>
    <mergeCell ref="C341:AB341"/>
    <mergeCell ref="A340:B340"/>
    <mergeCell ref="C340:D340"/>
    <mergeCell ref="E340:G340"/>
    <mergeCell ref="I340:J340"/>
    <mergeCell ref="L340:M340"/>
    <mergeCell ref="A334:B334"/>
    <mergeCell ref="A335:B335"/>
    <mergeCell ref="C335:D335"/>
    <mergeCell ref="E335:G335"/>
    <mergeCell ref="I335:J335"/>
    <mergeCell ref="L335:M335"/>
    <mergeCell ref="O335:Q335"/>
    <mergeCell ref="R335:T335"/>
    <mergeCell ref="A333:B333"/>
    <mergeCell ref="C333:D333"/>
    <mergeCell ref="E333:G333"/>
    <mergeCell ref="I333:J333"/>
    <mergeCell ref="L333:M333"/>
    <mergeCell ref="O333:Q333"/>
    <mergeCell ref="R333:T333"/>
    <mergeCell ref="O345:Q345"/>
    <mergeCell ref="R345:T345"/>
    <mergeCell ref="A344:B344"/>
    <mergeCell ref="C344:D344"/>
    <mergeCell ref="E344:G344"/>
    <mergeCell ref="I344:J344"/>
    <mergeCell ref="L344:M344"/>
    <mergeCell ref="O344:Q344"/>
    <mergeCell ref="R344:T344"/>
    <mergeCell ref="R342:T342"/>
    <mergeCell ref="A343:B343"/>
    <mergeCell ref="C343:D343"/>
    <mergeCell ref="E343:G343"/>
    <mergeCell ref="I343:J343"/>
    <mergeCell ref="L343:M343"/>
    <mergeCell ref="O343:Q343"/>
    <mergeCell ref="R343:T343"/>
    <mergeCell ref="A342:B342"/>
    <mergeCell ref="C342:D342"/>
    <mergeCell ref="E342:G342"/>
    <mergeCell ref="I342:J342"/>
    <mergeCell ref="L342:M342"/>
    <mergeCell ref="A354:B354"/>
    <mergeCell ref="C354:D354"/>
    <mergeCell ref="E354:G354"/>
    <mergeCell ref="I354:J354"/>
    <mergeCell ref="L354:M354"/>
    <mergeCell ref="O354:Q354"/>
    <mergeCell ref="R354:T354"/>
    <mergeCell ref="A352:B352"/>
    <mergeCell ref="A353:B353"/>
    <mergeCell ref="C353:D353"/>
    <mergeCell ref="E353:G353"/>
    <mergeCell ref="I353:J353"/>
    <mergeCell ref="L353:M353"/>
    <mergeCell ref="O353:Q353"/>
    <mergeCell ref="R353:T353"/>
    <mergeCell ref="A351:B351"/>
    <mergeCell ref="C351:D351"/>
    <mergeCell ref="E351:G351"/>
    <mergeCell ref="I351:J351"/>
    <mergeCell ref="L351:M351"/>
    <mergeCell ref="O351:Q351"/>
    <mergeCell ref="R351:T351"/>
    <mergeCell ref="A362:B362"/>
    <mergeCell ref="A363:B363"/>
    <mergeCell ref="C363:D363"/>
    <mergeCell ref="E363:G363"/>
    <mergeCell ref="I363:J363"/>
    <mergeCell ref="L363:M363"/>
    <mergeCell ref="A361:B361"/>
    <mergeCell ref="C361:D361"/>
    <mergeCell ref="E361:G361"/>
    <mergeCell ref="I361:J361"/>
    <mergeCell ref="L361:M361"/>
    <mergeCell ref="A357:AB357"/>
    <mergeCell ref="A358:Z358"/>
    <mergeCell ref="A359:AB359"/>
    <mergeCell ref="A360:AB360"/>
    <mergeCell ref="R355:T355"/>
    <mergeCell ref="A356:B356"/>
    <mergeCell ref="C356:D356"/>
    <mergeCell ref="E356:G356"/>
    <mergeCell ref="I356:J356"/>
    <mergeCell ref="L356:M356"/>
    <mergeCell ref="O356:Q356"/>
    <mergeCell ref="R356:T356"/>
    <mergeCell ref="A355:B355"/>
    <mergeCell ref="C355:D355"/>
    <mergeCell ref="E355:G355"/>
    <mergeCell ref="I355:J355"/>
    <mergeCell ref="L355:M355"/>
    <mergeCell ref="A367:B367"/>
    <mergeCell ref="C367:D367"/>
    <mergeCell ref="E367:G367"/>
    <mergeCell ref="I367:J367"/>
    <mergeCell ref="L367:M367"/>
    <mergeCell ref="O367:Q367"/>
    <mergeCell ref="R367:T367"/>
    <mergeCell ref="A366:B366"/>
    <mergeCell ref="C366:D366"/>
    <mergeCell ref="E366:G366"/>
    <mergeCell ref="I366:J366"/>
    <mergeCell ref="L366:M366"/>
    <mergeCell ref="O366:Q366"/>
    <mergeCell ref="R366:T366"/>
    <mergeCell ref="R364:T364"/>
    <mergeCell ref="A365:B365"/>
    <mergeCell ref="C365:D365"/>
    <mergeCell ref="E365:G365"/>
    <mergeCell ref="I365:J365"/>
    <mergeCell ref="L365:M365"/>
    <mergeCell ref="O365:Q365"/>
    <mergeCell ref="R365:T365"/>
    <mergeCell ref="A364:B364"/>
    <mergeCell ref="C364:D364"/>
    <mergeCell ref="E364:G364"/>
    <mergeCell ref="I364:J364"/>
    <mergeCell ref="L364:M364"/>
    <mergeCell ref="O364:Q364"/>
    <mergeCell ref="A375:B375"/>
    <mergeCell ref="A376:B376"/>
    <mergeCell ref="O374:Q374"/>
    <mergeCell ref="U374:W374"/>
    <mergeCell ref="X374:Z374"/>
    <mergeCell ref="A374:B374"/>
    <mergeCell ref="C374:D374"/>
    <mergeCell ref="E374:G374"/>
    <mergeCell ref="I374:J374"/>
    <mergeCell ref="L374:M374"/>
    <mergeCell ref="A370:AB370"/>
    <mergeCell ref="A371:Z371"/>
    <mergeCell ref="A372:AB372"/>
    <mergeCell ref="A373:AB373"/>
    <mergeCell ref="R368:T368"/>
    <mergeCell ref="A369:B369"/>
    <mergeCell ref="C369:D369"/>
    <mergeCell ref="E369:G369"/>
    <mergeCell ref="I369:J369"/>
    <mergeCell ref="L369:M369"/>
    <mergeCell ref="O369:Q369"/>
    <mergeCell ref="R369:T369"/>
    <mergeCell ref="A368:B368"/>
    <mergeCell ref="C368:D368"/>
    <mergeCell ref="E368:G368"/>
    <mergeCell ref="I368:J368"/>
    <mergeCell ref="L368:M368"/>
    <mergeCell ref="A379:B379"/>
    <mergeCell ref="A380:B380"/>
    <mergeCell ref="C380:D380"/>
    <mergeCell ref="E380:G380"/>
    <mergeCell ref="I380:J380"/>
    <mergeCell ref="L380:M380"/>
    <mergeCell ref="O380:Q380"/>
    <mergeCell ref="R377:T377"/>
    <mergeCell ref="A378:B378"/>
    <mergeCell ref="C378:D378"/>
    <mergeCell ref="E378:G378"/>
    <mergeCell ref="I378:J378"/>
    <mergeCell ref="L378:M378"/>
    <mergeCell ref="O378:Q378"/>
    <mergeCell ref="R378:T378"/>
    <mergeCell ref="A377:B377"/>
    <mergeCell ref="C377:D377"/>
    <mergeCell ref="E377:G377"/>
    <mergeCell ref="I377:J377"/>
    <mergeCell ref="L377:M377"/>
    <mergeCell ref="O387:Q387"/>
    <mergeCell ref="R387:T387"/>
    <mergeCell ref="A388:B388"/>
    <mergeCell ref="C388:AB388"/>
    <mergeCell ref="A387:B387"/>
    <mergeCell ref="C387:D387"/>
    <mergeCell ref="E387:G387"/>
    <mergeCell ref="I387:J387"/>
    <mergeCell ref="L387:M387"/>
    <mergeCell ref="A382:B382"/>
    <mergeCell ref="C382:D382"/>
    <mergeCell ref="E382:G382"/>
    <mergeCell ref="I382:J382"/>
    <mergeCell ref="L382:M382"/>
    <mergeCell ref="O382:Q382"/>
    <mergeCell ref="R382:T382"/>
    <mergeCell ref="R380:T380"/>
    <mergeCell ref="A381:B381"/>
    <mergeCell ref="C381:D381"/>
    <mergeCell ref="E381:G381"/>
    <mergeCell ref="I381:J381"/>
    <mergeCell ref="L381:M381"/>
    <mergeCell ref="O381:Q381"/>
    <mergeCell ref="R381:T381"/>
    <mergeCell ref="I392:J392"/>
    <mergeCell ref="L392:M392"/>
    <mergeCell ref="A391:B391"/>
    <mergeCell ref="C391:D391"/>
    <mergeCell ref="E391:G391"/>
    <mergeCell ref="I391:J391"/>
    <mergeCell ref="L391:M391"/>
    <mergeCell ref="O391:Q391"/>
    <mergeCell ref="R391:T391"/>
    <mergeCell ref="A389:B389"/>
    <mergeCell ref="A390:B390"/>
    <mergeCell ref="C390:D390"/>
    <mergeCell ref="E390:G390"/>
    <mergeCell ref="I390:J390"/>
    <mergeCell ref="L390:M390"/>
    <mergeCell ref="O390:Q390"/>
    <mergeCell ref="R390:T390"/>
    <mergeCell ref="R399:T399"/>
    <mergeCell ref="O399:Q399"/>
    <mergeCell ref="U399:W399"/>
    <mergeCell ref="X399:Z399"/>
    <mergeCell ref="A400:AB400"/>
    <mergeCell ref="A399:B399"/>
    <mergeCell ref="C399:D399"/>
    <mergeCell ref="E399:G399"/>
    <mergeCell ref="I399:J399"/>
    <mergeCell ref="L399:M399"/>
    <mergeCell ref="O397:Q397"/>
    <mergeCell ref="R397:T397"/>
    <mergeCell ref="A398:B398"/>
    <mergeCell ref="U397:W397"/>
    <mergeCell ref="X397:Z397"/>
    <mergeCell ref="C398:AB398"/>
    <mergeCell ref="R395:T395"/>
    <mergeCell ref="A396:B396"/>
    <mergeCell ref="A397:B397"/>
    <mergeCell ref="C397:D397"/>
    <mergeCell ref="E397:G397"/>
    <mergeCell ref="I397:J397"/>
    <mergeCell ref="L397:M397"/>
    <mergeCell ref="A395:B395"/>
    <mergeCell ref="C395:D395"/>
    <mergeCell ref="E395:G395"/>
    <mergeCell ref="I395:J395"/>
    <mergeCell ref="L395:M395"/>
    <mergeCell ref="O395:Q395"/>
    <mergeCell ref="A407:B407"/>
    <mergeCell ref="C407:D407"/>
    <mergeCell ref="E407:G407"/>
    <mergeCell ref="I407:J407"/>
    <mergeCell ref="L407:M407"/>
    <mergeCell ref="O407:Q407"/>
    <mergeCell ref="R407:T407"/>
    <mergeCell ref="A405:B405"/>
    <mergeCell ref="A406:B406"/>
    <mergeCell ref="C406:D406"/>
    <mergeCell ref="E406:G406"/>
    <mergeCell ref="I406:J406"/>
    <mergeCell ref="L406:M406"/>
    <mergeCell ref="O406:Q406"/>
    <mergeCell ref="R406:T406"/>
    <mergeCell ref="A404:B404"/>
    <mergeCell ref="C404:D404"/>
    <mergeCell ref="E404:G404"/>
    <mergeCell ref="I404:J404"/>
    <mergeCell ref="L404:M404"/>
    <mergeCell ref="O404:Q404"/>
    <mergeCell ref="R404:T404"/>
    <mergeCell ref="A418:F418"/>
    <mergeCell ref="G418:K418"/>
    <mergeCell ref="A419:F419"/>
    <mergeCell ref="G419:K419"/>
    <mergeCell ref="A417:F417"/>
    <mergeCell ref="G417:K417"/>
    <mergeCell ref="A411:B411"/>
    <mergeCell ref="C411:D411"/>
    <mergeCell ref="E411:G411"/>
    <mergeCell ref="I411:J411"/>
    <mergeCell ref="L411:M411"/>
    <mergeCell ref="O411:Q411"/>
    <mergeCell ref="R411:T411"/>
    <mergeCell ref="A410:B410"/>
    <mergeCell ref="C410:D410"/>
    <mergeCell ref="E410:G410"/>
    <mergeCell ref="I410:J410"/>
    <mergeCell ref="L410:M410"/>
    <mergeCell ref="O410:Q410"/>
    <mergeCell ref="R410:T410"/>
    <mergeCell ref="A427:B427"/>
    <mergeCell ref="A428:B428"/>
    <mergeCell ref="C426:AB426"/>
    <mergeCell ref="C427:AB427"/>
    <mergeCell ref="C428:AB428"/>
    <mergeCell ref="A423:B423"/>
    <mergeCell ref="A424:B424"/>
    <mergeCell ref="A425:B425"/>
    <mergeCell ref="C423:AB423"/>
    <mergeCell ref="C424:AB424"/>
    <mergeCell ref="C425:AB425"/>
    <mergeCell ref="A421:B421"/>
    <mergeCell ref="A422:B422"/>
    <mergeCell ref="A420:AB420"/>
    <mergeCell ref="C421:AB421"/>
    <mergeCell ref="C422:U422"/>
    <mergeCell ref="V422:AB422"/>
    <mergeCell ref="A443:M443"/>
    <mergeCell ref="N443:S443"/>
    <mergeCell ref="A444:M444"/>
    <mergeCell ref="N444:S444"/>
    <mergeCell ref="A441:M441"/>
    <mergeCell ref="N441:S441"/>
    <mergeCell ref="A442:M442"/>
    <mergeCell ref="N442:S442"/>
    <mergeCell ref="A439:M439"/>
    <mergeCell ref="N439:S439"/>
    <mergeCell ref="A440:M440"/>
    <mergeCell ref="N440:S440"/>
    <mergeCell ref="A437:M437"/>
    <mergeCell ref="N437:S437"/>
    <mergeCell ref="A438:M438"/>
    <mergeCell ref="N438:S438"/>
    <mergeCell ref="A435:M435"/>
    <mergeCell ref="N435:S435"/>
    <mergeCell ref="A436:M436"/>
    <mergeCell ref="N436:S436"/>
    <mergeCell ref="A453:M453"/>
    <mergeCell ref="N453:S453"/>
    <mergeCell ref="A454:L454"/>
    <mergeCell ref="M454:AB454"/>
    <mergeCell ref="A451:M451"/>
    <mergeCell ref="N451:S451"/>
    <mergeCell ref="A452:M452"/>
    <mergeCell ref="N452:S452"/>
    <mergeCell ref="A449:M449"/>
    <mergeCell ref="N449:S449"/>
    <mergeCell ref="A450:M450"/>
    <mergeCell ref="N450:S450"/>
    <mergeCell ref="A447:M447"/>
    <mergeCell ref="N447:S447"/>
    <mergeCell ref="A448:M448"/>
    <mergeCell ref="N448:S448"/>
    <mergeCell ref="A445:M445"/>
    <mergeCell ref="N445:S445"/>
    <mergeCell ref="A446:M446"/>
    <mergeCell ref="N446:S446"/>
    <mergeCell ref="A24:AB24"/>
    <mergeCell ref="A25:AB25"/>
    <mergeCell ref="U26:W26"/>
    <mergeCell ref="X26:Z26"/>
    <mergeCell ref="C27:AB27"/>
    <mergeCell ref="C28:AB28"/>
    <mergeCell ref="A16:AB16"/>
    <mergeCell ref="A17:AB17"/>
    <mergeCell ref="A18:AB18"/>
    <mergeCell ref="U19:W19"/>
    <mergeCell ref="X19:Z19"/>
    <mergeCell ref="C20:AB20"/>
    <mergeCell ref="Y1:AB1"/>
    <mergeCell ref="B2:X2"/>
    <mergeCell ref="Y2:AB2"/>
    <mergeCell ref="B3:X3"/>
    <mergeCell ref="Y3:AB3"/>
    <mergeCell ref="B4:X4"/>
    <mergeCell ref="Y4:AB4"/>
    <mergeCell ref="A27:B27"/>
    <mergeCell ref="A28:B28"/>
    <mergeCell ref="A26:B26"/>
    <mergeCell ref="C26:D26"/>
    <mergeCell ref="E26:G26"/>
    <mergeCell ref="I26:J26"/>
    <mergeCell ref="L26:M26"/>
    <mergeCell ref="O26:Q26"/>
    <mergeCell ref="R26:T26"/>
    <mergeCell ref="R21:T21"/>
    <mergeCell ref="U21:W21"/>
    <mergeCell ref="X21:Z21"/>
    <mergeCell ref="A22:AB22"/>
    <mergeCell ref="C35:AB35"/>
    <mergeCell ref="U36:W36"/>
    <mergeCell ref="X36:Z36"/>
    <mergeCell ref="U37:W37"/>
    <mergeCell ref="X37:Z37"/>
    <mergeCell ref="U38:W38"/>
    <mergeCell ref="X38:Z38"/>
    <mergeCell ref="U32:W32"/>
    <mergeCell ref="X32:Z32"/>
    <mergeCell ref="O33:Q33"/>
    <mergeCell ref="U33:W33"/>
    <mergeCell ref="X33:Z33"/>
    <mergeCell ref="U34:W34"/>
    <mergeCell ref="X34:Z34"/>
    <mergeCell ref="U29:W29"/>
    <mergeCell ref="X29:Z29"/>
    <mergeCell ref="U30:W30"/>
    <mergeCell ref="X30:Z30"/>
    <mergeCell ref="U31:W31"/>
    <mergeCell ref="X31:Z31"/>
    <mergeCell ref="U45:W45"/>
    <mergeCell ref="X45:Z45"/>
    <mergeCell ref="U46:W46"/>
    <mergeCell ref="X46:Z46"/>
    <mergeCell ref="C47:AB47"/>
    <mergeCell ref="U48:W48"/>
    <mergeCell ref="X48:Z48"/>
    <mergeCell ref="U42:W42"/>
    <mergeCell ref="X42:Z42"/>
    <mergeCell ref="U43:W43"/>
    <mergeCell ref="X43:Z43"/>
    <mergeCell ref="O44:Q44"/>
    <mergeCell ref="U44:W44"/>
    <mergeCell ref="X44:Z44"/>
    <mergeCell ref="U39:W39"/>
    <mergeCell ref="X39:Z39"/>
    <mergeCell ref="O40:Q40"/>
    <mergeCell ref="U40:W40"/>
    <mergeCell ref="X40:Z40"/>
    <mergeCell ref="U41:W41"/>
    <mergeCell ref="X41:Z41"/>
    <mergeCell ref="O55:Q55"/>
    <mergeCell ref="U55:W55"/>
    <mergeCell ref="X55:Z55"/>
    <mergeCell ref="U56:W56"/>
    <mergeCell ref="X56:Z56"/>
    <mergeCell ref="U57:W57"/>
    <mergeCell ref="X57:Z57"/>
    <mergeCell ref="U52:W52"/>
    <mergeCell ref="X52:Z52"/>
    <mergeCell ref="U53:W53"/>
    <mergeCell ref="X53:Z53"/>
    <mergeCell ref="U54:W54"/>
    <mergeCell ref="X54:Z54"/>
    <mergeCell ref="U49:W49"/>
    <mergeCell ref="X49:Z49"/>
    <mergeCell ref="U50:W50"/>
    <mergeCell ref="X50:Z50"/>
    <mergeCell ref="O51:Q51"/>
    <mergeCell ref="U51:W51"/>
    <mergeCell ref="X51:Z51"/>
    <mergeCell ref="U69:W69"/>
    <mergeCell ref="X69:Z69"/>
    <mergeCell ref="U70:W70"/>
    <mergeCell ref="X70:Z70"/>
    <mergeCell ref="O71:Q71"/>
    <mergeCell ref="U71:W71"/>
    <mergeCell ref="X71:Z71"/>
    <mergeCell ref="C65:AB65"/>
    <mergeCell ref="C66:AB66"/>
    <mergeCell ref="O67:Q67"/>
    <mergeCell ref="U67:W67"/>
    <mergeCell ref="X67:Z67"/>
    <mergeCell ref="U68:W68"/>
    <mergeCell ref="X68:Z68"/>
    <mergeCell ref="C58:AB58"/>
    <mergeCell ref="U59:W59"/>
    <mergeCell ref="X59:Z59"/>
    <mergeCell ref="A60:AB60"/>
    <mergeCell ref="A61:Z61"/>
    <mergeCell ref="A62:AB62"/>
    <mergeCell ref="R71:T71"/>
    <mergeCell ref="R67:T67"/>
    <mergeCell ref="A68:B68"/>
    <mergeCell ref="C68:D68"/>
    <mergeCell ref="E68:G68"/>
    <mergeCell ref="I68:J68"/>
    <mergeCell ref="L68:M68"/>
    <mergeCell ref="O68:Q68"/>
    <mergeCell ref="R68:T68"/>
    <mergeCell ref="A67:B67"/>
    <mergeCell ref="C67:D67"/>
    <mergeCell ref="E67:G67"/>
    <mergeCell ref="U80:W80"/>
    <mergeCell ref="X80:Z80"/>
    <mergeCell ref="C81:AB81"/>
    <mergeCell ref="U82:W82"/>
    <mergeCell ref="X82:Z82"/>
    <mergeCell ref="U83:W83"/>
    <mergeCell ref="X83:Z83"/>
    <mergeCell ref="U77:W77"/>
    <mergeCell ref="X77:Z77"/>
    <mergeCell ref="O78:Q78"/>
    <mergeCell ref="U78:W78"/>
    <mergeCell ref="X78:Z78"/>
    <mergeCell ref="U79:W79"/>
    <mergeCell ref="X79:Z79"/>
    <mergeCell ref="O74:Q74"/>
    <mergeCell ref="U74:W74"/>
    <mergeCell ref="X74:Z74"/>
    <mergeCell ref="U75:W75"/>
    <mergeCell ref="X75:Z75"/>
    <mergeCell ref="U76:W76"/>
    <mergeCell ref="X76:Z76"/>
    <mergeCell ref="R78:T78"/>
    <mergeCell ref="U91:W91"/>
    <mergeCell ref="X91:Z91"/>
    <mergeCell ref="O92:Q92"/>
    <mergeCell ref="U92:W92"/>
    <mergeCell ref="X92:Z92"/>
    <mergeCell ref="C93:AB93"/>
    <mergeCell ref="C87:AB87"/>
    <mergeCell ref="U88:W88"/>
    <mergeCell ref="X88:Z88"/>
    <mergeCell ref="U89:W89"/>
    <mergeCell ref="X89:Z89"/>
    <mergeCell ref="U90:W90"/>
    <mergeCell ref="X90:Z90"/>
    <mergeCell ref="U84:W84"/>
    <mergeCell ref="X84:Z84"/>
    <mergeCell ref="O85:Q85"/>
    <mergeCell ref="U85:W85"/>
    <mergeCell ref="X85:Z85"/>
    <mergeCell ref="U86:W86"/>
    <mergeCell ref="X86:Z86"/>
    <mergeCell ref="R92:T92"/>
    <mergeCell ref="R91:T91"/>
    <mergeCell ref="R85:T85"/>
    <mergeCell ref="C100:AB100"/>
    <mergeCell ref="U101:W101"/>
    <mergeCell ref="X101:Z101"/>
    <mergeCell ref="U102:W102"/>
    <mergeCell ref="X102:Z102"/>
    <mergeCell ref="C103:AB103"/>
    <mergeCell ref="U97:W97"/>
    <mergeCell ref="X97:Z97"/>
    <mergeCell ref="U98:W98"/>
    <mergeCell ref="X98:Z98"/>
    <mergeCell ref="O99:Q99"/>
    <mergeCell ref="U99:W99"/>
    <mergeCell ref="X99:Z99"/>
    <mergeCell ref="U94:W94"/>
    <mergeCell ref="X94:Z94"/>
    <mergeCell ref="U95:W95"/>
    <mergeCell ref="X95:Z95"/>
    <mergeCell ref="U96:W96"/>
    <mergeCell ref="X96:Z96"/>
    <mergeCell ref="R99:T99"/>
    <mergeCell ref="R98:T98"/>
    <mergeCell ref="U115:W115"/>
    <mergeCell ref="X115:Z115"/>
    <mergeCell ref="U116:W116"/>
    <mergeCell ref="X116:Z116"/>
    <mergeCell ref="O117:Q117"/>
    <mergeCell ref="U117:W117"/>
    <mergeCell ref="X117:Z117"/>
    <mergeCell ref="U112:W112"/>
    <mergeCell ref="X112:Z112"/>
    <mergeCell ref="U113:W113"/>
    <mergeCell ref="X113:Z113"/>
    <mergeCell ref="U114:W114"/>
    <mergeCell ref="X114:Z114"/>
    <mergeCell ref="A107:AB107"/>
    <mergeCell ref="A108:AB108"/>
    <mergeCell ref="U109:W109"/>
    <mergeCell ref="X109:Z109"/>
    <mergeCell ref="C110:AB110"/>
    <mergeCell ref="C111:AB111"/>
    <mergeCell ref="A116:B116"/>
    <mergeCell ref="C116:D116"/>
    <mergeCell ref="E116:G116"/>
    <mergeCell ref="I116:J116"/>
    <mergeCell ref="L116:M116"/>
    <mergeCell ref="O116:Q116"/>
    <mergeCell ref="R116:T116"/>
    <mergeCell ref="A115:B115"/>
    <mergeCell ref="C115:D115"/>
    <mergeCell ref="E115:G115"/>
    <mergeCell ref="I115:J115"/>
    <mergeCell ref="L115:M115"/>
    <mergeCell ref="O115:Q115"/>
    <mergeCell ref="U124:W124"/>
    <mergeCell ref="X124:Z124"/>
    <mergeCell ref="O125:Q125"/>
    <mergeCell ref="U125:W125"/>
    <mergeCell ref="X125:Z125"/>
    <mergeCell ref="U126:W126"/>
    <mergeCell ref="X126:Z126"/>
    <mergeCell ref="O121:Q121"/>
    <mergeCell ref="U121:W121"/>
    <mergeCell ref="X121:Z121"/>
    <mergeCell ref="U122:W122"/>
    <mergeCell ref="X122:Z122"/>
    <mergeCell ref="U123:W123"/>
    <mergeCell ref="X123:Z123"/>
    <mergeCell ref="U118:W118"/>
    <mergeCell ref="X118:Z118"/>
    <mergeCell ref="U119:W119"/>
    <mergeCell ref="X119:Z119"/>
    <mergeCell ref="U120:W120"/>
    <mergeCell ref="X120:Z120"/>
    <mergeCell ref="O133:Q133"/>
    <mergeCell ref="U133:W133"/>
    <mergeCell ref="X133:Z133"/>
    <mergeCell ref="U134:W134"/>
    <mergeCell ref="X134:Z134"/>
    <mergeCell ref="U135:W135"/>
    <mergeCell ref="X135:Z135"/>
    <mergeCell ref="U130:W130"/>
    <mergeCell ref="X130:Z130"/>
    <mergeCell ref="U131:W131"/>
    <mergeCell ref="X131:Z131"/>
    <mergeCell ref="U132:W132"/>
    <mergeCell ref="X132:Z132"/>
    <mergeCell ref="U127:W127"/>
    <mergeCell ref="X127:Z127"/>
    <mergeCell ref="U128:W128"/>
    <mergeCell ref="X128:Z128"/>
    <mergeCell ref="O129:Q129"/>
    <mergeCell ref="U129:W129"/>
    <mergeCell ref="X129:Z129"/>
    <mergeCell ref="U142:W142"/>
    <mergeCell ref="X142:Z142"/>
    <mergeCell ref="U143:W143"/>
    <mergeCell ref="X143:Z143"/>
    <mergeCell ref="U144:W144"/>
    <mergeCell ref="X144:Z144"/>
    <mergeCell ref="U139:W139"/>
    <mergeCell ref="X139:Z139"/>
    <mergeCell ref="U140:W140"/>
    <mergeCell ref="X140:Z140"/>
    <mergeCell ref="O141:Q141"/>
    <mergeCell ref="U141:W141"/>
    <mergeCell ref="X141:Z141"/>
    <mergeCell ref="U136:W136"/>
    <mergeCell ref="X136:Z136"/>
    <mergeCell ref="O137:Q137"/>
    <mergeCell ref="U137:W137"/>
    <mergeCell ref="X137:Z137"/>
    <mergeCell ref="U138:W138"/>
    <mergeCell ref="X138:Z138"/>
    <mergeCell ref="O152:Q152"/>
    <mergeCell ref="U152:W152"/>
    <mergeCell ref="X152:Z152"/>
    <mergeCell ref="U153:W153"/>
    <mergeCell ref="X153:Z153"/>
    <mergeCell ref="U154:W154"/>
    <mergeCell ref="X154:Z154"/>
    <mergeCell ref="C148:AB148"/>
    <mergeCell ref="U149:W149"/>
    <mergeCell ref="X149:Z149"/>
    <mergeCell ref="U150:W150"/>
    <mergeCell ref="X150:Z150"/>
    <mergeCell ref="U151:W151"/>
    <mergeCell ref="X151:Z151"/>
    <mergeCell ref="O145:Q145"/>
    <mergeCell ref="U145:W145"/>
    <mergeCell ref="X145:Z145"/>
    <mergeCell ref="U146:W146"/>
    <mergeCell ref="X146:Z146"/>
    <mergeCell ref="U147:W147"/>
    <mergeCell ref="X147:Z147"/>
    <mergeCell ref="C166:AB166"/>
    <mergeCell ref="U167:W167"/>
    <mergeCell ref="X167:Z167"/>
    <mergeCell ref="U168:W168"/>
    <mergeCell ref="X168:Z168"/>
    <mergeCell ref="U169:W169"/>
    <mergeCell ref="X169:Z169"/>
    <mergeCell ref="A161:Z161"/>
    <mergeCell ref="A162:AB162"/>
    <mergeCell ref="A163:AB163"/>
    <mergeCell ref="U164:W164"/>
    <mergeCell ref="X164:Z164"/>
    <mergeCell ref="C165:AB165"/>
    <mergeCell ref="U155:W155"/>
    <mergeCell ref="X155:Z155"/>
    <mergeCell ref="C156:AB156"/>
    <mergeCell ref="U157:W157"/>
    <mergeCell ref="X157:Z157"/>
    <mergeCell ref="U158:W158"/>
    <mergeCell ref="X158:Z158"/>
    <mergeCell ref="A165:B165"/>
    <mergeCell ref="A166:B166"/>
    <mergeCell ref="A164:B164"/>
    <mergeCell ref="C164:D164"/>
    <mergeCell ref="E164:G164"/>
    <mergeCell ref="I164:J164"/>
    <mergeCell ref="L164:M164"/>
    <mergeCell ref="O164:Q164"/>
    <mergeCell ref="R164:T164"/>
    <mergeCell ref="R159:T159"/>
    <mergeCell ref="O159:Q159"/>
    <mergeCell ref="U159:W159"/>
    <mergeCell ref="U177:W177"/>
    <mergeCell ref="X177:Z177"/>
    <mergeCell ref="O178:Q178"/>
    <mergeCell ref="U178:W178"/>
    <mergeCell ref="X178:Z178"/>
    <mergeCell ref="U179:W179"/>
    <mergeCell ref="X179:Z179"/>
    <mergeCell ref="U173:W173"/>
    <mergeCell ref="X173:Z173"/>
    <mergeCell ref="C174:AB174"/>
    <mergeCell ref="U175:W175"/>
    <mergeCell ref="X175:Z175"/>
    <mergeCell ref="U176:W176"/>
    <mergeCell ref="X176:Z176"/>
    <mergeCell ref="U170:W170"/>
    <mergeCell ref="X170:Z170"/>
    <mergeCell ref="O171:Q171"/>
    <mergeCell ref="U171:W171"/>
    <mergeCell ref="X171:Z171"/>
    <mergeCell ref="U172:W172"/>
    <mergeCell ref="X172:Z172"/>
    <mergeCell ref="O186:Q186"/>
    <mergeCell ref="U186:W186"/>
    <mergeCell ref="X186:Z186"/>
    <mergeCell ref="U187:W187"/>
    <mergeCell ref="X187:Z187"/>
    <mergeCell ref="U188:W188"/>
    <mergeCell ref="X188:Z188"/>
    <mergeCell ref="U183:W183"/>
    <mergeCell ref="X183:Z183"/>
    <mergeCell ref="U184:W184"/>
    <mergeCell ref="X184:Z184"/>
    <mergeCell ref="U185:W185"/>
    <mergeCell ref="X185:Z185"/>
    <mergeCell ref="U180:W180"/>
    <mergeCell ref="X180:Z180"/>
    <mergeCell ref="U181:W181"/>
    <mergeCell ref="X181:Z181"/>
    <mergeCell ref="O182:Q182"/>
    <mergeCell ref="U182:W182"/>
    <mergeCell ref="X182:Z182"/>
    <mergeCell ref="U195:W195"/>
    <mergeCell ref="X195:Z195"/>
    <mergeCell ref="U196:W196"/>
    <mergeCell ref="X196:Z196"/>
    <mergeCell ref="U197:W197"/>
    <mergeCell ref="X197:Z197"/>
    <mergeCell ref="U192:W192"/>
    <mergeCell ref="X192:Z192"/>
    <mergeCell ref="U193:W193"/>
    <mergeCell ref="X193:Z193"/>
    <mergeCell ref="O194:Q194"/>
    <mergeCell ref="U194:W194"/>
    <mergeCell ref="X194:Z194"/>
    <mergeCell ref="U189:W189"/>
    <mergeCell ref="X189:Z189"/>
    <mergeCell ref="O190:Q190"/>
    <mergeCell ref="U190:W190"/>
    <mergeCell ref="X190:Z190"/>
    <mergeCell ref="U191:W191"/>
    <mergeCell ref="X191:Z191"/>
    <mergeCell ref="U204:W204"/>
    <mergeCell ref="X204:Z204"/>
    <mergeCell ref="U205:W205"/>
    <mergeCell ref="X205:Z205"/>
    <mergeCell ref="O206:Q206"/>
    <mergeCell ref="U206:W206"/>
    <mergeCell ref="X206:Z206"/>
    <mergeCell ref="U201:W201"/>
    <mergeCell ref="X201:Z201"/>
    <mergeCell ref="O202:Q202"/>
    <mergeCell ref="U202:W202"/>
    <mergeCell ref="X202:Z202"/>
    <mergeCell ref="U203:W203"/>
    <mergeCell ref="X203:Z203"/>
    <mergeCell ref="O198:Q198"/>
    <mergeCell ref="U198:W198"/>
    <mergeCell ref="X198:Z198"/>
    <mergeCell ref="U199:W199"/>
    <mergeCell ref="X199:Z199"/>
    <mergeCell ref="U200:W200"/>
    <mergeCell ref="X200:Z200"/>
    <mergeCell ref="U213:W213"/>
    <mergeCell ref="X213:Z213"/>
    <mergeCell ref="O214:Q214"/>
    <mergeCell ref="U214:W214"/>
    <mergeCell ref="X214:Z214"/>
    <mergeCell ref="U215:W215"/>
    <mergeCell ref="X215:Z215"/>
    <mergeCell ref="O210:Q210"/>
    <mergeCell ref="U210:W210"/>
    <mergeCell ref="X210:Z210"/>
    <mergeCell ref="U211:W211"/>
    <mergeCell ref="X211:Z211"/>
    <mergeCell ref="U212:W212"/>
    <mergeCell ref="X212:Z212"/>
    <mergeCell ref="U207:W207"/>
    <mergeCell ref="X207:Z207"/>
    <mergeCell ref="U208:W208"/>
    <mergeCell ref="X208:Z208"/>
    <mergeCell ref="U209:W209"/>
    <mergeCell ref="X209:Z209"/>
    <mergeCell ref="C222:AB222"/>
    <mergeCell ref="U223:W223"/>
    <mergeCell ref="X223:Z223"/>
    <mergeCell ref="U224:W224"/>
    <mergeCell ref="X224:Z224"/>
    <mergeCell ref="O225:Q225"/>
    <mergeCell ref="U225:W225"/>
    <mergeCell ref="X225:Z225"/>
    <mergeCell ref="U219:W219"/>
    <mergeCell ref="X219:Z219"/>
    <mergeCell ref="U220:W220"/>
    <mergeCell ref="X220:Z220"/>
    <mergeCell ref="U221:W221"/>
    <mergeCell ref="X221:Z221"/>
    <mergeCell ref="U216:W216"/>
    <mergeCell ref="X216:Z216"/>
    <mergeCell ref="U217:W217"/>
    <mergeCell ref="X217:Z217"/>
    <mergeCell ref="O218:Q218"/>
    <mergeCell ref="U218:W218"/>
    <mergeCell ref="X218:Z218"/>
    <mergeCell ref="U232:W232"/>
    <mergeCell ref="X232:Z232"/>
    <mergeCell ref="O233:Q233"/>
    <mergeCell ref="U233:W233"/>
    <mergeCell ref="X233:Z233"/>
    <mergeCell ref="U234:W234"/>
    <mergeCell ref="X234:Z234"/>
    <mergeCell ref="O229:Q229"/>
    <mergeCell ref="U229:W229"/>
    <mergeCell ref="X229:Z229"/>
    <mergeCell ref="U230:W230"/>
    <mergeCell ref="X230:Z230"/>
    <mergeCell ref="U231:W231"/>
    <mergeCell ref="X231:Z231"/>
    <mergeCell ref="U226:W226"/>
    <mergeCell ref="X226:Z226"/>
    <mergeCell ref="U227:W227"/>
    <mergeCell ref="X227:Z227"/>
    <mergeCell ref="U228:W228"/>
    <mergeCell ref="X228:Z228"/>
    <mergeCell ref="U242:W242"/>
    <mergeCell ref="X242:Z242"/>
    <mergeCell ref="U243:W243"/>
    <mergeCell ref="X243:Z243"/>
    <mergeCell ref="O244:Q244"/>
    <mergeCell ref="U244:W244"/>
    <mergeCell ref="X244:Z244"/>
    <mergeCell ref="C238:AB238"/>
    <mergeCell ref="U239:W239"/>
    <mergeCell ref="X239:Z239"/>
    <mergeCell ref="U240:W240"/>
    <mergeCell ref="X240:Z240"/>
    <mergeCell ref="U241:W241"/>
    <mergeCell ref="X241:Z241"/>
    <mergeCell ref="U235:W235"/>
    <mergeCell ref="X235:Z235"/>
    <mergeCell ref="U236:W236"/>
    <mergeCell ref="X236:Z236"/>
    <mergeCell ref="O237:Q237"/>
    <mergeCell ref="U237:W237"/>
    <mergeCell ref="X237:Z237"/>
    <mergeCell ref="R237:T237"/>
    <mergeCell ref="R236:T236"/>
    <mergeCell ref="U256:W256"/>
    <mergeCell ref="X256:Z256"/>
    <mergeCell ref="C257:AB257"/>
    <mergeCell ref="U258:W258"/>
    <mergeCell ref="X258:Z258"/>
    <mergeCell ref="U259:W259"/>
    <mergeCell ref="X259:Z259"/>
    <mergeCell ref="O253:Q253"/>
    <mergeCell ref="U253:W253"/>
    <mergeCell ref="X253:Z253"/>
    <mergeCell ref="U254:W254"/>
    <mergeCell ref="X254:Z254"/>
    <mergeCell ref="U255:W255"/>
    <mergeCell ref="X255:Z255"/>
    <mergeCell ref="X245:Z245"/>
    <mergeCell ref="A246:AB246"/>
    <mergeCell ref="A247:Z247"/>
    <mergeCell ref="A248:AB248"/>
    <mergeCell ref="A249:AB249"/>
    <mergeCell ref="O250:Q250"/>
    <mergeCell ref="U250:W250"/>
    <mergeCell ref="X250:Z250"/>
    <mergeCell ref="A259:B259"/>
    <mergeCell ref="C259:D259"/>
    <mergeCell ref="E259:G259"/>
    <mergeCell ref="I259:J259"/>
    <mergeCell ref="L259:M259"/>
    <mergeCell ref="O259:Q259"/>
    <mergeCell ref="R259:T259"/>
    <mergeCell ref="A257:B257"/>
    <mergeCell ref="A258:B258"/>
    <mergeCell ref="C258:D258"/>
    <mergeCell ref="U266:W266"/>
    <mergeCell ref="X266:Z266"/>
    <mergeCell ref="U267:W267"/>
    <mergeCell ref="X267:Z267"/>
    <mergeCell ref="O268:Q268"/>
    <mergeCell ref="U268:W268"/>
    <mergeCell ref="X268:Z268"/>
    <mergeCell ref="U263:W263"/>
    <mergeCell ref="X263:Z263"/>
    <mergeCell ref="O264:Q264"/>
    <mergeCell ref="U264:W264"/>
    <mergeCell ref="X264:Z264"/>
    <mergeCell ref="U265:W265"/>
    <mergeCell ref="X265:Z265"/>
    <mergeCell ref="O260:Q260"/>
    <mergeCell ref="U260:W260"/>
    <mergeCell ref="X260:Z260"/>
    <mergeCell ref="U261:W261"/>
    <mergeCell ref="X261:Z261"/>
    <mergeCell ref="U262:W262"/>
    <mergeCell ref="X262:Z262"/>
    <mergeCell ref="U279:W279"/>
    <mergeCell ref="X279:Z279"/>
    <mergeCell ref="A280:AB280"/>
    <mergeCell ref="A281:Z281"/>
    <mergeCell ref="A282:AB282"/>
    <mergeCell ref="A283:AB283"/>
    <mergeCell ref="C275:AB275"/>
    <mergeCell ref="U276:W276"/>
    <mergeCell ref="X276:Z276"/>
    <mergeCell ref="U277:W277"/>
    <mergeCell ref="X277:Z277"/>
    <mergeCell ref="U278:W278"/>
    <mergeCell ref="X278:Z278"/>
    <mergeCell ref="X269:Z269"/>
    <mergeCell ref="A270:AB270"/>
    <mergeCell ref="A271:Z271"/>
    <mergeCell ref="A272:AB272"/>
    <mergeCell ref="A273:AB273"/>
    <mergeCell ref="O274:Q274"/>
    <mergeCell ref="U274:W274"/>
    <mergeCell ref="X274:Z274"/>
    <mergeCell ref="R277:T277"/>
    <mergeCell ref="A278:B278"/>
    <mergeCell ref="C278:D278"/>
    <mergeCell ref="E278:G278"/>
    <mergeCell ref="I278:J278"/>
    <mergeCell ref="L278:M278"/>
    <mergeCell ref="O278:Q278"/>
    <mergeCell ref="R278:T278"/>
    <mergeCell ref="O276:Q276"/>
    <mergeCell ref="R276:T276"/>
    <mergeCell ref="A277:B277"/>
    <mergeCell ref="A294:AB294"/>
    <mergeCell ref="U295:W295"/>
    <mergeCell ref="X295:Z295"/>
    <mergeCell ref="C296:AB296"/>
    <mergeCell ref="U297:W297"/>
    <mergeCell ref="X297:Z297"/>
    <mergeCell ref="U289:W289"/>
    <mergeCell ref="X289:Z289"/>
    <mergeCell ref="O290:Q290"/>
    <mergeCell ref="U290:W290"/>
    <mergeCell ref="X290:Z290"/>
    <mergeCell ref="A291:AB291"/>
    <mergeCell ref="O286:Q286"/>
    <mergeCell ref="U286:W286"/>
    <mergeCell ref="X286:Z286"/>
    <mergeCell ref="U287:W287"/>
    <mergeCell ref="X287:Z287"/>
    <mergeCell ref="U288:W288"/>
    <mergeCell ref="X288:Z288"/>
    <mergeCell ref="A295:B295"/>
    <mergeCell ref="C295:D295"/>
    <mergeCell ref="E295:G295"/>
    <mergeCell ref="I295:J295"/>
    <mergeCell ref="L295:M295"/>
    <mergeCell ref="O295:Q295"/>
    <mergeCell ref="R295:T295"/>
    <mergeCell ref="R290:T290"/>
    <mergeCell ref="A292:Z292"/>
    <mergeCell ref="A293:AB293"/>
    <mergeCell ref="A290:B290"/>
    <mergeCell ref="C290:D290"/>
    <mergeCell ref="E290:G290"/>
    <mergeCell ref="U307:W307"/>
    <mergeCell ref="X307:Z307"/>
    <mergeCell ref="O308:Q308"/>
    <mergeCell ref="U308:W308"/>
    <mergeCell ref="X308:Z308"/>
    <mergeCell ref="A309:AB309"/>
    <mergeCell ref="O304:Q304"/>
    <mergeCell ref="U304:W304"/>
    <mergeCell ref="X304:Z304"/>
    <mergeCell ref="U305:W305"/>
    <mergeCell ref="X305:Z305"/>
    <mergeCell ref="U306:W306"/>
    <mergeCell ref="X306:Z306"/>
    <mergeCell ref="A298:AB298"/>
    <mergeCell ref="A299:Z299"/>
    <mergeCell ref="A300:AB300"/>
    <mergeCell ref="A301:AB301"/>
    <mergeCell ref="U302:W302"/>
    <mergeCell ref="X302:Z302"/>
    <mergeCell ref="R308:T308"/>
    <mergeCell ref="R304:T304"/>
    <mergeCell ref="A305:B305"/>
    <mergeCell ref="C305:D305"/>
    <mergeCell ref="E305:G305"/>
    <mergeCell ref="I305:J305"/>
    <mergeCell ref="L305:M305"/>
    <mergeCell ref="O305:Q305"/>
    <mergeCell ref="R305:T305"/>
    <mergeCell ref="A304:B304"/>
    <mergeCell ref="C304:D304"/>
    <mergeCell ref="E304:G304"/>
    <mergeCell ref="I304:J304"/>
    <mergeCell ref="C322:AB322"/>
    <mergeCell ref="U323:W323"/>
    <mergeCell ref="X323:Z323"/>
    <mergeCell ref="U324:W324"/>
    <mergeCell ref="X324:Z324"/>
    <mergeCell ref="C325:AB325"/>
    <mergeCell ref="A316:AB316"/>
    <mergeCell ref="A317:Z317"/>
    <mergeCell ref="A318:AB318"/>
    <mergeCell ref="A319:AB319"/>
    <mergeCell ref="U320:W320"/>
    <mergeCell ref="X320:Z320"/>
    <mergeCell ref="A312:AB312"/>
    <mergeCell ref="U313:W313"/>
    <mergeCell ref="X313:Z313"/>
    <mergeCell ref="C314:AB314"/>
    <mergeCell ref="U315:W315"/>
    <mergeCell ref="X315:Z315"/>
    <mergeCell ref="A322:B322"/>
    <mergeCell ref="A323:B323"/>
    <mergeCell ref="C323:D323"/>
    <mergeCell ref="E323:G323"/>
    <mergeCell ref="I323:J323"/>
    <mergeCell ref="L323:M323"/>
    <mergeCell ref="O323:Q323"/>
    <mergeCell ref="R323:T323"/>
    <mergeCell ref="O320:Q320"/>
    <mergeCell ref="R320:T320"/>
    <mergeCell ref="A321:B321"/>
    <mergeCell ref="C321:AB321"/>
    <mergeCell ref="A320:B320"/>
    <mergeCell ref="C320:D320"/>
    <mergeCell ref="A336:AB336"/>
    <mergeCell ref="A337:Z337"/>
    <mergeCell ref="A338:AB338"/>
    <mergeCell ref="A339:AB339"/>
    <mergeCell ref="U340:W340"/>
    <mergeCell ref="X340:Z340"/>
    <mergeCell ref="A332:AB332"/>
    <mergeCell ref="U333:W333"/>
    <mergeCell ref="X333:Z333"/>
    <mergeCell ref="C334:AB334"/>
    <mergeCell ref="U335:W335"/>
    <mergeCell ref="X335:Z335"/>
    <mergeCell ref="U326:W326"/>
    <mergeCell ref="X326:Z326"/>
    <mergeCell ref="U327:W327"/>
    <mergeCell ref="X327:Z327"/>
    <mergeCell ref="O328:Q328"/>
    <mergeCell ref="U328:W328"/>
    <mergeCell ref="X328:Z328"/>
    <mergeCell ref="O340:Q340"/>
    <mergeCell ref="R340:T340"/>
    <mergeCell ref="R328:T328"/>
    <mergeCell ref="A329:AB329"/>
    <mergeCell ref="A330:Z330"/>
    <mergeCell ref="A331:AB331"/>
    <mergeCell ref="A328:B328"/>
    <mergeCell ref="C328:D328"/>
    <mergeCell ref="E328:G328"/>
    <mergeCell ref="I328:J328"/>
    <mergeCell ref="L328:M328"/>
    <mergeCell ref="A327:B327"/>
    <mergeCell ref="C327:D327"/>
    <mergeCell ref="A350:AB350"/>
    <mergeCell ref="U351:W351"/>
    <mergeCell ref="X351:Z351"/>
    <mergeCell ref="C352:AB352"/>
    <mergeCell ref="U353:W353"/>
    <mergeCell ref="X353:Z353"/>
    <mergeCell ref="U345:W345"/>
    <mergeCell ref="X345:Z345"/>
    <mergeCell ref="O346:Q346"/>
    <mergeCell ref="U346:W346"/>
    <mergeCell ref="X346:Z346"/>
    <mergeCell ref="A347:AB347"/>
    <mergeCell ref="O342:Q342"/>
    <mergeCell ref="U342:W342"/>
    <mergeCell ref="X342:Z342"/>
    <mergeCell ref="U343:W343"/>
    <mergeCell ref="X343:Z343"/>
    <mergeCell ref="U344:W344"/>
    <mergeCell ref="X344:Z344"/>
    <mergeCell ref="R346:T346"/>
    <mergeCell ref="A348:Z348"/>
    <mergeCell ref="A349:AB349"/>
    <mergeCell ref="A346:B346"/>
    <mergeCell ref="C346:D346"/>
    <mergeCell ref="E346:G346"/>
    <mergeCell ref="I346:J346"/>
    <mergeCell ref="L346:M346"/>
    <mergeCell ref="A345:B345"/>
    <mergeCell ref="C345:D345"/>
    <mergeCell ref="E345:G345"/>
    <mergeCell ref="I345:J345"/>
    <mergeCell ref="L345:M345"/>
    <mergeCell ref="U364:W364"/>
    <mergeCell ref="X364:Z364"/>
    <mergeCell ref="U365:W365"/>
    <mergeCell ref="X365:Z365"/>
    <mergeCell ref="U366:W366"/>
    <mergeCell ref="X366:Z366"/>
    <mergeCell ref="O361:Q361"/>
    <mergeCell ref="U361:W361"/>
    <mergeCell ref="X361:Z361"/>
    <mergeCell ref="C362:AB362"/>
    <mergeCell ref="U363:W363"/>
    <mergeCell ref="X363:Z363"/>
    <mergeCell ref="U354:W354"/>
    <mergeCell ref="X354:Z354"/>
    <mergeCell ref="O355:Q355"/>
    <mergeCell ref="U355:W355"/>
    <mergeCell ref="X355:Z355"/>
    <mergeCell ref="U356:W356"/>
    <mergeCell ref="X356:Z356"/>
    <mergeCell ref="O363:Q363"/>
    <mergeCell ref="R363:T363"/>
    <mergeCell ref="R361:T361"/>
    <mergeCell ref="C379:AB379"/>
    <mergeCell ref="U380:W380"/>
    <mergeCell ref="X380:Z380"/>
    <mergeCell ref="U381:W381"/>
    <mergeCell ref="X381:Z381"/>
    <mergeCell ref="U382:W382"/>
    <mergeCell ref="X382:Z382"/>
    <mergeCell ref="C375:AB375"/>
    <mergeCell ref="C376:AB376"/>
    <mergeCell ref="O377:Q377"/>
    <mergeCell ref="U377:W377"/>
    <mergeCell ref="X377:Z377"/>
    <mergeCell ref="U378:W378"/>
    <mergeCell ref="X378:Z378"/>
    <mergeCell ref="U367:W367"/>
    <mergeCell ref="X367:Z367"/>
    <mergeCell ref="O368:Q368"/>
    <mergeCell ref="U368:W368"/>
    <mergeCell ref="X368:Z368"/>
    <mergeCell ref="U369:W369"/>
    <mergeCell ref="X369:Z369"/>
    <mergeCell ref="R374:T374"/>
    <mergeCell ref="C393:AB393"/>
    <mergeCell ref="U394:W394"/>
    <mergeCell ref="X394:Z394"/>
    <mergeCell ref="U395:W395"/>
    <mergeCell ref="X395:Z395"/>
    <mergeCell ref="C396:AB396"/>
    <mergeCell ref="C389:AB389"/>
    <mergeCell ref="U390:W390"/>
    <mergeCell ref="X390:Z390"/>
    <mergeCell ref="U391:W391"/>
    <mergeCell ref="X391:Z391"/>
    <mergeCell ref="O392:Q392"/>
    <mergeCell ref="U392:W392"/>
    <mergeCell ref="X392:Z392"/>
    <mergeCell ref="A383:AB383"/>
    <mergeCell ref="A384:Z384"/>
    <mergeCell ref="A385:AB385"/>
    <mergeCell ref="A386:AB386"/>
    <mergeCell ref="U387:W387"/>
    <mergeCell ref="X387:Z387"/>
    <mergeCell ref="O394:Q394"/>
    <mergeCell ref="R394:T394"/>
    <mergeCell ref="R392:T392"/>
    <mergeCell ref="A393:B393"/>
    <mergeCell ref="A394:B394"/>
    <mergeCell ref="C394:D394"/>
    <mergeCell ref="E394:G394"/>
    <mergeCell ref="I394:J394"/>
    <mergeCell ref="L394:M394"/>
    <mergeCell ref="A392:B392"/>
    <mergeCell ref="C392:D392"/>
    <mergeCell ref="E392:G392"/>
    <mergeCell ref="U409:W409"/>
    <mergeCell ref="X409:Z409"/>
    <mergeCell ref="U410:W410"/>
    <mergeCell ref="X410:Z410"/>
    <mergeCell ref="U411:W411"/>
    <mergeCell ref="X411:Z411"/>
    <mergeCell ref="U406:W406"/>
    <mergeCell ref="X406:Z406"/>
    <mergeCell ref="U407:W407"/>
    <mergeCell ref="X407:Z407"/>
    <mergeCell ref="O408:Q408"/>
    <mergeCell ref="U408:W408"/>
    <mergeCell ref="X408:Z408"/>
    <mergeCell ref="A401:Z401"/>
    <mergeCell ref="A402:AB402"/>
    <mergeCell ref="A403:AB403"/>
    <mergeCell ref="U404:W404"/>
    <mergeCell ref="X404:Z404"/>
    <mergeCell ref="C405:AB405"/>
    <mergeCell ref="R408:T408"/>
    <mergeCell ref="A409:B409"/>
    <mergeCell ref="C409:D409"/>
    <mergeCell ref="E409:G409"/>
    <mergeCell ref="I409:J409"/>
    <mergeCell ref="L409:M409"/>
    <mergeCell ref="O409:Q409"/>
    <mergeCell ref="R409:T409"/>
    <mergeCell ref="A408:B408"/>
    <mergeCell ref="C408:D408"/>
    <mergeCell ref="E408:G408"/>
    <mergeCell ref="I408:J408"/>
    <mergeCell ref="L408:M408"/>
    <mergeCell ref="T433:Y433"/>
    <mergeCell ref="Z433:AB433"/>
    <mergeCell ref="T434:Y434"/>
    <mergeCell ref="Z434:AB434"/>
    <mergeCell ref="T435:Y435"/>
    <mergeCell ref="Z435:AB435"/>
    <mergeCell ref="L418:P418"/>
    <mergeCell ref="Q418:X418"/>
    <mergeCell ref="Y418:AB418"/>
    <mergeCell ref="L419:P419"/>
    <mergeCell ref="Q419:X419"/>
    <mergeCell ref="Y419:AB419"/>
    <mergeCell ref="A412:AB412"/>
    <mergeCell ref="A413:Z413"/>
    <mergeCell ref="A414:AB414"/>
    <mergeCell ref="A415:Z415"/>
    <mergeCell ref="A416:AB416"/>
    <mergeCell ref="L417:P417"/>
    <mergeCell ref="Q417:X417"/>
    <mergeCell ref="Y417:AB417"/>
    <mergeCell ref="A433:M433"/>
    <mergeCell ref="N433:S433"/>
    <mergeCell ref="A434:M434"/>
    <mergeCell ref="N434:S434"/>
    <mergeCell ref="A432:AB432"/>
    <mergeCell ref="A429:B429"/>
    <mergeCell ref="A430:B430"/>
    <mergeCell ref="C429:AB429"/>
    <mergeCell ref="C430:U430"/>
    <mergeCell ref="V430:AB430"/>
    <mergeCell ref="A431:AB431"/>
    <mergeCell ref="A426:B426"/>
    <mergeCell ref="T442:Y442"/>
    <mergeCell ref="Z442:AB442"/>
    <mergeCell ref="T443:Y443"/>
    <mergeCell ref="Z443:AB443"/>
    <mergeCell ref="T444:Y444"/>
    <mergeCell ref="Z444:AB444"/>
    <mergeCell ref="T439:Y439"/>
    <mergeCell ref="Z439:AB439"/>
    <mergeCell ref="T440:Y440"/>
    <mergeCell ref="Z440:AB440"/>
    <mergeCell ref="T441:Y441"/>
    <mergeCell ref="Z441:AB441"/>
    <mergeCell ref="T436:Y436"/>
    <mergeCell ref="Z436:AB436"/>
    <mergeCell ref="T437:Y437"/>
    <mergeCell ref="Z437:AB437"/>
    <mergeCell ref="T438:Y438"/>
    <mergeCell ref="Z438:AB438"/>
    <mergeCell ref="T451:Y451"/>
    <mergeCell ref="Z451:AB451"/>
    <mergeCell ref="T452:Y452"/>
    <mergeCell ref="Z452:AB452"/>
    <mergeCell ref="T453:Y453"/>
    <mergeCell ref="Z453:AB453"/>
    <mergeCell ref="T448:Y448"/>
    <mergeCell ref="Z448:AB448"/>
    <mergeCell ref="T449:Y449"/>
    <mergeCell ref="Z449:AB449"/>
    <mergeCell ref="T450:Y450"/>
    <mergeCell ref="Z450:AB450"/>
    <mergeCell ref="T445:Y445"/>
    <mergeCell ref="Z445:AB445"/>
    <mergeCell ref="T446:Y446"/>
    <mergeCell ref="Z446:AB446"/>
    <mergeCell ref="T447:Y447"/>
    <mergeCell ref="Z447:AB447"/>
  </mergeCells>
  <pageMargins left="0.52999997138977051" right="0.52999997138977051" top="0.52999997138977051" bottom="0.69999998807907104" header="0" footer="0"/>
  <pageSetup paperSize="9" scale="98" firstPageNumber="0" fitToWidth="0" fitToHeight="0" pageOrder="overThenDown" orientation="landscape"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6FD5D9-43FD-43FD-8EE1-5C07BCD65C85}">
  <dimension ref="A1:AB420"/>
  <sheetViews>
    <sheetView zoomScaleNormal="100" zoomScaleSheetLayoutView="100" workbookViewId="0">
      <selection activeCell="A404" sqref="A404:M404"/>
    </sheetView>
  </sheetViews>
  <sheetFormatPr defaultRowHeight="14.4"/>
  <cols>
    <col min="1" max="1" width="4.6640625" style="131" bestFit="1" customWidth="1"/>
    <col min="2" max="2" width="9.109375" style="131" bestFit="1" customWidth="1"/>
    <col min="3" max="4" width="13.77734375" style="131" bestFit="1" customWidth="1"/>
    <col min="5" max="6" width="1.33203125" style="131" bestFit="1" customWidth="1"/>
    <col min="7" max="7" width="2.77734375" style="131" bestFit="1" customWidth="1"/>
    <col min="8" max="8" width="5.5546875" style="131" bestFit="1" customWidth="1"/>
    <col min="9" max="10" width="4.109375" style="131" bestFit="1" customWidth="1"/>
    <col min="11" max="11" width="6.88671875" style="131" bestFit="1" customWidth="1"/>
    <col min="12" max="12" width="1.33203125" style="131" bestFit="1" customWidth="1"/>
    <col min="13" max="13" width="6.88671875" style="131" bestFit="1" customWidth="1"/>
    <col min="14" max="14" width="8.21875" style="131" bestFit="1" customWidth="1"/>
    <col min="15" max="15" width="5.5546875" style="131" bestFit="1" customWidth="1"/>
    <col min="16" max="17" width="1.33203125" style="131" bestFit="1" customWidth="1"/>
    <col min="18" max="18" width="2.77734375" style="131" bestFit="1" customWidth="1"/>
    <col min="19" max="19" width="1.33203125" style="131" bestFit="1" customWidth="1"/>
    <col min="20" max="20" width="4.109375" style="131" bestFit="1" customWidth="1"/>
    <col min="21" max="23" width="2.77734375" style="131" bestFit="1" customWidth="1"/>
    <col min="24" max="24" width="5.5546875" style="131" bestFit="1" customWidth="1"/>
    <col min="25" max="25" width="2.77734375" style="131" bestFit="1" customWidth="1"/>
    <col min="26" max="26" width="1.33203125" style="131" bestFit="1" customWidth="1"/>
    <col min="27" max="28" width="9.6640625" style="131" bestFit="1" customWidth="1"/>
    <col min="29" max="256" width="8.88671875" style="131"/>
    <col min="257" max="257" width="4.6640625" style="131" bestFit="1" customWidth="1"/>
    <col min="258" max="258" width="9.109375" style="131" bestFit="1" customWidth="1"/>
    <col min="259" max="260" width="13.77734375" style="131" bestFit="1" customWidth="1"/>
    <col min="261" max="262" width="1.33203125" style="131" bestFit="1" customWidth="1"/>
    <col min="263" max="263" width="2.77734375" style="131" bestFit="1" customWidth="1"/>
    <col min="264" max="264" width="5.5546875" style="131" bestFit="1" customWidth="1"/>
    <col min="265" max="266" width="4.109375" style="131" bestFit="1" customWidth="1"/>
    <col min="267" max="267" width="6.88671875" style="131" bestFit="1" customWidth="1"/>
    <col min="268" max="268" width="1.33203125" style="131" bestFit="1" customWidth="1"/>
    <col min="269" max="269" width="6.88671875" style="131" bestFit="1" customWidth="1"/>
    <col min="270" max="270" width="8.21875" style="131" bestFit="1" customWidth="1"/>
    <col min="271" max="271" width="5.5546875" style="131" bestFit="1" customWidth="1"/>
    <col min="272" max="273" width="1.33203125" style="131" bestFit="1" customWidth="1"/>
    <col min="274" max="274" width="2.77734375" style="131" bestFit="1" customWidth="1"/>
    <col min="275" max="275" width="1.33203125" style="131" bestFit="1" customWidth="1"/>
    <col min="276" max="276" width="4.109375" style="131" bestFit="1" customWidth="1"/>
    <col min="277" max="279" width="2.77734375" style="131" bestFit="1" customWidth="1"/>
    <col min="280" max="280" width="5.5546875" style="131" bestFit="1" customWidth="1"/>
    <col min="281" max="281" width="2.77734375" style="131" bestFit="1" customWidth="1"/>
    <col min="282" max="282" width="1.33203125" style="131" bestFit="1" customWidth="1"/>
    <col min="283" max="284" width="9.6640625" style="131" bestFit="1" customWidth="1"/>
    <col min="285" max="512" width="8.88671875" style="131"/>
    <col min="513" max="513" width="4.6640625" style="131" bestFit="1" customWidth="1"/>
    <col min="514" max="514" width="9.109375" style="131" bestFit="1" customWidth="1"/>
    <col min="515" max="516" width="13.77734375" style="131" bestFit="1" customWidth="1"/>
    <col min="517" max="518" width="1.33203125" style="131" bestFit="1" customWidth="1"/>
    <col min="519" max="519" width="2.77734375" style="131" bestFit="1" customWidth="1"/>
    <col min="520" max="520" width="5.5546875" style="131" bestFit="1" customWidth="1"/>
    <col min="521" max="522" width="4.109375" style="131" bestFit="1" customWidth="1"/>
    <col min="523" max="523" width="6.88671875" style="131" bestFit="1" customWidth="1"/>
    <col min="524" max="524" width="1.33203125" style="131" bestFit="1" customWidth="1"/>
    <col min="525" max="525" width="6.88671875" style="131" bestFit="1" customWidth="1"/>
    <col min="526" max="526" width="8.21875" style="131" bestFit="1" customWidth="1"/>
    <col min="527" max="527" width="5.5546875" style="131" bestFit="1" customWidth="1"/>
    <col min="528" max="529" width="1.33203125" style="131" bestFit="1" customWidth="1"/>
    <col min="530" max="530" width="2.77734375" style="131" bestFit="1" customWidth="1"/>
    <col min="531" max="531" width="1.33203125" style="131" bestFit="1" customWidth="1"/>
    <col min="532" max="532" width="4.109375" style="131" bestFit="1" customWidth="1"/>
    <col min="533" max="535" width="2.77734375" style="131" bestFit="1" customWidth="1"/>
    <col min="536" max="536" width="5.5546875" style="131" bestFit="1" customWidth="1"/>
    <col min="537" max="537" width="2.77734375" style="131" bestFit="1" customWidth="1"/>
    <col min="538" max="538" width="1.33203125" style="131" bestFit="1" customWidth="1"/>
    <col min="539" max="540" width="9.6640625" style="131" bestFit="1" customWidth="1"/>
    <col min="541" max="768" width="8.88671875" style="131"/>
    <col min="769" max="769" width="4.6640625" style="131" bestFit="1" customWidth="1"/>
    <col min="770" max="770" width="9.109375" style="131" bestFit="1" customWidth="1"/>
    <col min="771" max="772" width="13.77734375" style="131" bestFit="1" customWidth="1"/>
    <col min="773" max="774" width="1.33203125" style="131" bestFit="1" customWidth="1"/>
    <col min="775" max="775" width="2.77734375" style="131" bestFit="1" customWidth="1"/>
    <col min="776" max="776" width="5.5546875" style="131" bestFit="1" customWidth="1"/>
    <col min="777" max="778" width="4.109375" style="131" bestFit="1" customWidth="1"/>
    <col min="779" max="779" width="6.88671875" style="131" bestFit="1" customWidth="1"/>
    <col min="780" max="780" width="1.33203125" style="131" bestFit="1" customWidth="1"/>
    <col min="781" max="781" width="6.88671875" style="131" bestFit="1" customWidth="1"/>
    <col min="782" max="782" width="8.21875" style="131" bestFit="1" customWidth="1"/>
    <col min="783" max="783" width="5.5546875" style="131" bestFit="1" customWidth="1"/>
    <col min="784" max="785" width="1.33203125" style="131" bestFit="1" customWidth="1"/>
    <col min="786" max="786" width="2.77734375" style="131" bestFit="1" customWidth="1"/>
    <col min="787" max="787" width="1.33203125" style="131" bestFit="1" customWidth="1"/>
    <col min="788" max="788" width="4.109375" style="131" bestFit="1" customWidth="1"/>
    <col min="789" max="791" width="2.77734375" style="131" bestFit="1" customWidth="1"/>
    <col min="792" max="792" width="5.5546875" style="131" bestFit="1" customWidth="1"/>
    <col min="793" max="793" width="2.77734375" style="131" bestFit="1" customWidth="1"/>
    <col min="794" max="794" width="1.33203125" style="131" bestFit="1" customWidth="1"/>
    <col min="795" max="796" width="9.6640625" style="131" bestFit="1" customWidth="1"/>
    <col min="797" max="1024" width="8.88671875" style="131"/>
    <col min="1025" max="1025" width="4.6640625" style="131" bestFit="1" customWidth="1"/>
    <col min="1026" max="1026" width="9.109375" style="131" bestFit="1" customWidth="1"/>
    <col min="1027" max="1028" width="13.77734375" style="131" bestFit="1" customWidth="1"/>
    <col min="1029" max="1030" width="1.33203125" style="131" bestFit="1" customWidth="1"/>
    <col min="1031" max="1031" width="2.77734375" style="131" bestFit="1" customWidth="1"/>
    <col min="1032" max="1032" width="5.5546875" style="131" bestFit="1" customWidth="1"/>
    <col min="1033" max="1034" width="4.109375" style="131" bestFit="1" customWidth="1"/>
    <col min="1035" max="1035" width="6.88671875" style="131" bestFit="1" customWidth="1"/>
    <col min="1036" max="1036" width="1.33203125" style="131" bestFit="1" customWidth="1"/>
    <col min="1037" max="1037" width="6.88671875" style="131" bestFit="1" customWidth="1"/>
    <col min="1038" max="1038" width="8.21875" style="131" bestFit="1" customWidth="1"/>
    <col min="1039" max="1039" width="5.5546875" style="131" bestFit="1" customWidth="1"/>
    <col min="1040" max="1041" width="1.33203125" style="131" bestFit="1" customWidth="1"/>
    <col min="1042" max="1042" width="2.77734375" style="131" bestFit="1" customWidth="1"/>
    <col min="1043" max="1043" width="1.33203125" style="131" bestFit="1" customWidth="1"/>
    <col min="1044" max="1044" width="4.109375" style="131" bestFit="1" customWidth="1"/>
    <col min="1045" max="1047" width="2.77734375" style="131" bestFit="1" customWidth="1"/>
    <col min="1048" max="1048" width="5.5546875" style="131" bestFit="1" customWidth="1"/>
    <col min="1049" max="1049" width="2.77734375" style="131" bestFit="1" customWidth="1"/>
    <col min="1050" max="1050" width="1.33203125" style="131" bestFit="1" customWidth="1"/>
    <col min="1051" max="1052" width="9.6640625" style="131" bestFit="1" customWidth="1"/>
    <col min="1053" max="1280" width="8.88671875" style="131"/>
    <col min="1281" max="1281" width="4.6640625" style="131" bestFit="1" customWidth="1"/>
    <col min="1282" max="1282" width="9.109375" style="131" bestFit="1" customWidth="1"/>
    <col min="1283" max="1284" width="13.77734375" style="131" bestFit="1" customWidth="1"/>
    <col min="1285" max="1286" width="1.33203125" style="131" bestFit="1" customWidth="1"/>
    <col min="1287" max="1287" width="2.77734375" style="131" bestFit="1" customWidth="1"/>
    <col min="1288" max="1288" width="5.5546875" style="131" bestFit="1" customWidth="1"/>
    <col min="1289" max="1290" width="4.109375" style="131" bestFit="1" customWidth="1"/>
    <col min="1291" max="1291" width="6.88671875" style="131" bestFit="1" customWidth="1"/>
    <col min="1292" max="1292" width="1.33203125" style="131" bestFit="1" customWidth="1"/>
    <col min="1293" max="1293" width="6.88671875" style="131" bestFit="1" customWidth="1"/>
    <col min="1294" max="1294" width="8.21875" style="131" bestFit="1" customWidth="1"/>
    <col min="1295" max="1295" width="5.5546875" style="131" bestFit="1" customWidth="1"/>
    <col min="1296" max="1297" width="1.33203125" style="131" bestFit="1" customWidth="1"/>
    <col min="1298" max="1298" width="2.77734375" style="131" bestFit="1" customWidth="1"/>
    <col min="1299" max="1299" width="1.33203125" style="131" bestFit="1" customWidth="1"/>
    <col min="1300" max="1300" width="4.109375" style="131" bestFit="1" customWidth="1"/>
    <col min="1301" max="1303" width="2.77734375" style="131" bestFit="1" customWidth="1"/>
    <col min="1304" max="1304" width="5.5546875" style="131" bestFit="1" customWidth="1"/>
    <col min="1305" max="1305" width="2.77734375" style="131" bestFit="1" customWidth="1"/>
    <col min="1306" max="1306" width="1.33203125" style="131" bestFit="1" customWidth="1"/>
    <col min="1307" max="1308" width="9.6640625" style="131" bestFit="1" customWidth="1"/>
    <col min="1309" max="1536" width="8.88671875" style="131"/>
    <col min="1537" max="1537" width="4.6640625" style="131" bestFit="1" customWidth="1"/>
    <col min="1538" max="1538" width="9.109375" style="131" bestFit="1" customWidth="1"/>
    <col min="1539" max="1540" width="13.77734375" style="131" bestFit="1" customWidth="1"/>
    <col min="1541" max="1542" width="1.33203125" style="131" bestFit="1" customWidth="1"/>
    <col min="1543" max="1543" width="2.77734375" style="131" bestFit="1" customWidth="1"/>
    <col min="1544" max="1544" width="5.5546875" style="131" bestFit="1" customWidth="1"/>
    <col min="1545" max="1546" width="4.109375" style="131" bestFit="1" customWidth="1"/>
    <col min="1547" max="1547" width="6.88671875" style="131" bestFit="1" customWidth="1"/>
    <col min="1548" max="1548" width="1.33203125" style="131" bestFit="1" customWidth="1"/>
    <col min="1549" max="1549" width="6.88671875" style="131" bestFit="1" customWidth="1"/>
    <col min="1550" max="1550" width="8.21875" style="131" bestFit="1" customWidth="1"/>
    <col min="1551" max="1551" width="5.5546875" style="131" bestFit="1" customWidth="1"/>
    <col min="1552" max="1553" width="1.33203125" style="131" bestFit="1" customWidth="1"/>
    <col min="1554" max="1554" width="2.77734375" style="131" bestFit="1" customWidth="1"/>
    <col min="1555" max="1555" width="1.33203125" style="131" bestFit="1" customWidth="1"/>
    <col min="1556" max="1556" width="4.109375" style="131" bestFit="1" customWidth="1"/>
    <col min="1557" max="1559" width="2.77734375" style="131" bestFit="1" customWidth="1"/>
    <col min="1560" max="1560" width="5.5546875" style="131" bestFit="1" customWidth="1"/>
    <col min="1561" max="1561" width="2.77734375" style="131" bestFit="1" customWidth="1"/>
    <col min="1562" max="1562" width="1.33203125" style="131" bestFit="1" customWidth="1"/>
    <col min="1563" max="1564" width="9.6640625" style="131" bestFit="1" customWidth="1"/>
    <col min="1565" max="1792" width="8.88671875" style="131"/>
    <col min="1793" max="1793" width="4.6640625" style="131" bestFit="1" customWidth="1"/>
    <col min="1794" max="1794" width="9.109375" style="131" bestFit="1" customWidth="1"/>
    <col min="1795" max="1796" width="13.77734375" style="131" bestFit="1" customWidth="1"/>
    <col min="1797" max="1798" width="1.33203125" style="131" bestFit="1" customWidth="1"/>
    <col min="1799" max="1799" width="2.77734375" style="131" bestFit="1" customWidth="1"/>
    <col min="1800" max="1800" width="5.5546875" style="131" bestFit="1" customWidth="1"/>
    <col min="1801" max="1802" width="4.109375" style="131" bestFit="1" customWidth="1"/>
    <col min="1803" max="1803" width="6.88671875" style="131" bestFit="1" customWidth="1"/>
    <col min="1804" max="1804" width="1.33203125" style="131" bestFit="1" customWidth="1"/>
    <col min="1805" max="1805" width="6.88671875" style="131" bestFit="1" customWidth="1"/>
    <col min="1806" max="1806" width="8.21875" style="131" bestFit="1" customWidth="1"/>
    <col min="1807" max="1807" width="5.5546875" style="131" bestFit="1" customWidth="1"/>
    <col min="1808" max="1809" width="1.33203125" style="131" bestFit="1" customWidth="1"/>
    <col min="1810" max="1810" width="2.77734375" style="131" bestFit="1" customWidth="1"/>
    <col min="1811" max="1811" width="1.33203125" style="131" bestFit="1" customWidth="1"/>
    <col min="1812" max="1812" width="4.109375" style="131" bestFit="1" customWidth="1"/>
    <col min="1813" max="1815" width="2.77734375" style="131" bestFit="1" customWidth="1"/>
    <col min="1816" max="1816" width="5.5546875" style="131" bestFit="1" customWidth="1"/>
    <col min="1817" max="1817" width="2.77734375" style="131" bestFit="1" customWidth="1"/>
    <col min="1818" max="1818" width="1.33203125" style="131" bestFit="1" customWidth="1"/>
    <col min="1819" max="1820" width="9.6640625" style="131" bestFit="1" customWidth="1"/>
    <col min="1821" max="2048" width="8.88671875" style="131"/>
    <col min="2049" max="2049" width="4.6640625" style="131" bestFit="1" customWidth="1"/>
    <col min="2050" max="2050" width="9.109375" style="131" bestFit="1" customWidth="1"/>
    <col min="2051" max="2052" width="13.77734375" style="131" bestFit="1" customWidth="1"/>
    <col min="2053" max="2054" width="1.33203125" style="131" bestFit="1" customWidth="1"/>
    <col min="2055" max="2055" width="2.77734375" style="131" bestFit="1" customWidth="1"/>
    <col min="2056" max="2056" width="5.5546875" style="131" bestFit="1" customWidth="1"/>
    <col min="2057" max="2058" width="4.109375" style="131" bestFit="1" customWidth="1"/>
    <col min="2059" max="2059" width="6.88671875" style="131" bestFit="1" customWidth="1"/>
    <col min="2060" max="2060" width="1.33203125" style="131" bestFit="1" customWidth="1"/>
    <col min="2061" max="2061" width="6.88671875" style="131" bestFit="1" customWidth="1"/>
    <col min="2062" max="2062" width="8.21875" style="131" bestFit="1" customWidth="1"/>
    <col min="2063" max="2063" width="5.5546875" style="131" bestFit="1" customWidth="1"/>
    <col min="2064" max="2065" width="1.33203125" style="131" bestFit="1" customWidth="1"/>
    <col min="2066" max="2066" width="2.77734375" style="131" bestFit="1" customWidth="1"/>
    <col min="2067" max="2067" width="1.33203125" style="131" bestFit="1" customWidth="1"/>
    <col min="2068" max="2068" width="4.109375" style="131" bestFit="1" customWidth="1"/>
    <col min="2069" max="2071" width="2.77734375" style="131" bestFit="1" customWidth="1"/>
    <col min="2072" max="2072" width="5.5546875" style="131" bestFit="1" customWidth="1"/>
    <col min="2073" max="2073" width="2.77734375" style="131" bestFit="1" customWidth="1"/>
    <col min="2074" max="2074" width="1.33203125" style="131" bestFit="1" customWidth="1"/>
    <col min="2075" max="2076" width="9.6640625" style="131" bestFit="1" customWidth="1"/>
    <col min="2077" max="2304" width="8.88671875" style="131"/>
    <col min="2305" max="2305" width="4.6640625" style="131" bestFit="1" customWidth="1"/>
    <col min="2306" max="2306" width="9.109375" style="131" bestFit="1" customWidth="1"/>
    <col min="2307" max="2308" width="13.77734375" style="131" bestFit="1" customWidth="1"/>
    <col min="2309" max="2310" width="1.33203125" style="131" bestFit="1" customWidth="1"/>
    <col min="2311" max="2311" width="2.77734375" style="131" bestFit="1" customWidth="1"/>
    <col min="2312" max="2312" width="5.5546875" style="131" bestFit="1" customWidth="1"/>
    <col min="2313" max="2314" width="4.109375" style="131" bestFit="1" customWidth="1"/>
    <col min="2315" max="2315" width="6.88671875" style="131" bestFit="1" customWidth="1"/>
    <col min="2316" max="2316" width="1.33203125" style="131" bestFit="1" customWidth="1"/>
    <col min="2317" max="2317" width="6.88671875" style="131" bestFit="1" customWidth="1"/>
    <col min="2318" max="2318" width="8.21875" style="131" bestFit="1" customWidth="1"/>
    <col min="2319" max="2319" width="5.5546875" style="131" bestFit="1" customWidth="1"/>
    <col min="2320" max="2321" width="1.33203125" style="131" bestFit="1" customWidth="1"/>
    <col min="2322" max="2322" width="2.77734375" style="131" bestFit="1" customWidth="1"/>
    <col min="2323" max="2323" width="1.33203125" style="131" bestFit="1" customWidth="1"/>
    <col min="2324" max="2324" width="4.109375" style="131" bestFit="1" customWidth="1"/>
    <col min="2325" max="2327" width="2.77734375" style="131" bestFit="1" customWidth="1"/>
    <col min="2328" max="2328" width="5.5546875" style="131" bestFit="1" customWidth="1"/>
    <col min="2329" max="2329" width="2.77734375" style="131" bestFit="1" customWidth="1"/>
    <col min="2330" max="2330" width="1.33203125" style="131" bestFit="1" customWidth="1"/>
    <col min="2331" max="2332" width="9.6640625" style="131" bestFit="1" customWidth="1"/>
    <col min="2333" max="2560" width="8.88671875" style="131"/>
    <col min="2561" max="2561" width="4.6640625" style="131" bestFit="1" customWidth="1"/>
    <col min="2562" max="2562" width="9.109375" style="131" bestFit="1" customWidth="1"/>
    <col min="2563" max="2564" width="13.77734375" style="131" bestFit="1" customWidth="1"/>
    <col min="2565" max="2566" width="1.33203125" style="131" bestFit="1" customWidth="1"/>
    <col min="2567" max="2567" width="2.77734375" style="131" bestFit="1" customWidth="1"/>
    <col min="2568" max="2568" width="5.5546875" style="131" bestFit="1" customWidth="1"/>
    <col min="2569" max="2570" width="4.109375" style="131" bestFit="1" customWidth="1"/>
    <col min="2571" max="2571" width="6.88671875" style="131" bestFit="1" customWidth="1"/>
    <col min="2572" max="2572" width="1.33203125" style="131" bestFit="1" customWidth="1"/>
    <col min="2573" max="2573" width="6.88671875" style="131" bestFit="1" customWidth="1"/>
    <col min="2574" max="2574" width="8.21875" style="131" bestFit="1" customWidth="1"/>
    <col min="2575" max="2575" width="5.5546875" style="131" bestFit="1" customWidth="1"/>
    <col min="2576" max="2577" width="1.33203125" style="131" bestFit="1" customWidth="1"/>
    <col min="2578" max="2578" width="2.77734375" style="131" bestFit="1" customWidth="1"/>
    <col min="2579" max="2579" width="1.33203125" style="131" bestFit="1" customWidth="1"/>
    <col min="2580" max="2580" width="4.109375" style="131" bestFit="1" customWidth="1"/>
    <col min="2581" max="2583" width="2.77734375" style="131" bestFit="1" customWidth="1"/>
    <col min="2584" max="2584" width="5.5546875" style="131" bestFit="1" customWidth="1"/>
    <col min="2585" max="2585" width="2.77734375" style="131" bestFit="1" customWidth="1"/>
    <col min="2586" max="2586" width="1.33203125" style="131" bestFit="1" customWidth="1"/>
    <col min="2587" max="2588" width="9.6640625" style="131" bestFit="1" customWidth="1"/>
    <col min="2589" max="2816" width="8.88671875" style="131"/>
    <col min="2817" max="2817" width="4.6640625" style="131" bestFit="1" customWidth="1"/>
    <col min="2818" max="2818" width="9.109375" style="131" bestFit="1" customWidth="1"/>
    <col min="2819" max="2820" width="13.77734375" style="131" bestFit="1" customWidth="1"/>
    <col min="2821" max="2822" width="1.33203125" style="131" bestFit="1" customWidth="1"/>
    <col min="2823" max="2823" width="2.77734375" style="131" bestFit="1" customWidth="1"/>
    <col min="2824" max="2824" width="5.5546875" style="131" bestFit="1" customWidth="1"/>
    <col min="2825" max="2826" width="4.109375" style="131" bestFit="1" customWidth="1"/>
    <col min="2827" max="2827" width="6.88671875" style="131" bestFit="1" customWidth="1"/>
    <col min="2828" max="2828" width="1.33203125" style="131" bestFit="1" customWidth="1"/>
    <col min="2829" max="2829" width="6.88671875" style="131" bestFit="1" customWidth="1"/>
    <col min="2830" max="2830" width="8.21875" style="131" bestFit="1" customWidth="1"/>
    <col min="2831" max="2831" width="5.5546875" style="131" bestFit="1" customWidth="1"/>
    <col min="2832" max="2833" width="1.33203125" style="131" bestFit="1" customWidth="1"/>
    <col min="2834" max="2834" width="2.77734375" style="131" bestFit="1" customWidth="1"/>
    <col min="2835" max="2835" width="1.33203125" style="131" bestFit="1" customWidth="1"/>
    <col min="2836" max="2836" width="4.109375" style="131" bestFit="1" customWidth="1"/>
    <col min="2837" max="2839" width="2.77734375" style="131" bestFit="1" customWidth="1"/>
    <col min="2840" max="2840" width="5.5546875" style="131" bestFit="1" customWidth="1"/>
    <col min="2841" max="2841" width="2.77734375" style="131" bestFit="1" customWidth="1"/>
    <col min="2842" max="2842" width="1.33203125" style="131" bestFit="1" customWidth="1"/>
    <col min="2843" max="2844" width="9.6640625" style="131" bestFit="1" customWidth="1"/>
    <col min="2845" max="3072" width="8.88671875" style="131"/>
    <col min="3073" max="3073" width="4.6640625" style="131" bestFit="1" customWidth="1"/>
    <col min="3074" max="3074" width="9.109375" style="131" bestFit="1" customWidth="1"/>
    <col min="3075" max="3076" width="13.77734375" style="131" bestFit="1" customWidth="1"/>
    <col min="3077" max="3078" width="1.33203125" style="131" bestFit="1" customWidth="1"/>
    <col min="3079" max="3079" width="2.77734375" style="131" bestFit="1" customWidth="1"/>
    <col min="3080" max="3080" width="5.5546875" style="131" bestFit="1" customWidth="1"/>
    <col min="3081" max="3082" width="4.109375" style="131" bestFit="1" customWidth="1"/>
    <col min="3083" max="3083" width="6.88671875" style="131" bestFit="1" customWidth="1"/>
    <col min="3084" max="3084" width="1.33203125" style="131" bestFit="1" customWidth="1"/>
    <col min="3085" max="3085" width="6.88671875" style="131" bestFit="1" customWidth="1"/>
    <col min="3086" max="3086" width="8.21875" style="131" bestFit="1" customWidth="1"/>
    <col min="3087" max="3087" width="5.5546875" style="131" bestFit="1" customWidth="1"/>
    <col min="3088" max="3089" width="1.33203125" style="131" bestFit="1" customWidth="1"/>
    <col min="3090" max="3090" width="2.77734375" style="131" bestFit="1" customWidth="1"/>
    <col min="3091" max="3091" width="1.33203125" style="131" bestFit="1" customWidth="1"/>
    <col min="3092" max="3092" width="4.109375" style="131" bestFit="1" customWidth="1"/>
    <col min="3093" max="3095" width="2.77734375" style="131" bestFit="1" customWidth="1"/>
    <col min="3096" max="3096" width="5.5546875" style="131" bestFit="1" customWidth="1"/>
    <col min="3097" max="3097" width="2.77734375" style="131" bestFit="1" customWidth="1"/>
    <col min="3098" max="3098" width="1.33203125" style="131" bestFit="1" customWidth="1"/>
    <col min="3099" max="3100" width="9.6640625" style="131" bestFit="1" customWidth="1"/>
    <col min="3101" max="3328" width="8.88671875" style="131"/>
    <col min="3329" max="3329" width="4.6640625" style="131" bestFit="1" customWidth="1"/>
    <col min="3330" max="3330" width="9.109375" style="131" bestFit="1" customWidth="1"/>
    <col min="3331" max="3332" width="13.77734375" style="131" bestFit="1" customWidth="1"/>
    <col min="3333" max="3334" width="1.33203125" style="131" bestFit="1" customWidth="1"/>
    <col min="3335" max="3335" width="2.77734375" style="131" bestFit="1" customWidth="1"/>
    <col min="3336" max="3336" width="5.5546875" style="131" bestFit="1" customWidth="1"/>
    <col min="3337" max="3338" width="4.109375" style="131" bestFit="1" customWidth="1"/>
    <col min="3339" max="3339" width="6.88671875" style="131" bestFit="1" customWidth="1"/>
    <col min="3340" max="3340" width="1.33203125" style="131" bestFit="1" customWidth="1"/>
    <col min="3341" max="3341" width="6.88671875" style="131" bestFit="1" customWidth="1"/>
    <col min="3342" max="3342" width="8.21875" style="131" bestFit="1" customWidth="1"/>
    <col min="3343" max="3343" width="5.5546875" style="131" bestFit="1" customWidth="1"/>
    <col min="3344" max="3345" width="1.33203125" style="131" bestFit="1" customWidth="1"/>
    <col min="3346" max="3346" width="2.77734375" style="131" bestFit="1" customWidth="1"/>
    <col min="3347" max="3347" width="1.33203125" style="131" bestFit="1" customWidth="1"/>
    <col min="3348" max="3348" width="4.109375" style="131" bestFit="1" customWidth="1"/>
    <col min="3349" max="3351" width="2.77734375" style="131" bestFit="1" customWidth="1"/>
    <col min="3352" max="3352" width="5.5546875" style="131" bestFit="1" customWidth="1"/>
    <col min="3353" max="3353" width="2.77734375" style="131" bestFit="1" customWidth="1"/>
    <col min="3354" max="3354" width="1.33203125" style="131" bestFit="1" customWidth="1"/>
    <col min="3355" max="3356" width="9.6640625" style="131" bestFit="1" customWidth="1"/>
    <col min="3357" max="3584" width="8.88671875" style="131"/>
    <col min="3585" max="3585" width="4.6640625" style="131" bestFit="1" customWidth="1"/>
    <col min="3586" max="3586" width="9.109375" style="131" bestFit="1" customWidth="1"/>
    <col min="3587" max="3588" width="13.77734375" style="131" bestFit="1" customWidth="1"/>
    <col min="3589" max="3590" width="1.33203125" style="131" bestFit="1" customWidth="1"/>
    <col min="3591" max="3591" width="2.77734375" style="131" bestFit="1" customWidth="1"/>
    <col min="3592" max="3592" width="5.5546875" style="131" bestFit="1" customWidth="1"/>
    <col min="3593" max="3594" width="4.109375" style="131" bestFit="1" customWidth="1"/>
    <col min="3595" max="3595" width="6.88671875" style="131" bestFit="1" customWidth="1"/>
    <col min="3596" max="3596" width="1.33203125" style="131" bestFit="1" customWidth="1"/>
    <col min="3597" max="3597" width="6.88671875" style="131" bestFit="1" customWidth="1"/>
    <col min="3598" max="3598" width="8.21875" style="131" bestFit="1" customWidth="1"/>
    <col min="3599" max="3599" width="5.5546875" style="131" bestFit="1" customWidth="1"/>
    <col min="3600" max="3601" width="1.33203125" style="131" bestFit="1" customWidth="1"/>
    <col min="3602" max="3602" width="2.77734375" style="131" bestFit="1" customWidth="1"/>
    <col min="3603" max="3603" width="1.33203125" style="131" bestFit="1" customWidth="1"/>
    <col min="3604" max="3604" width="4.109375" style="131" bestFit="1" customWidth="1"/>
    <col min="3605" max="3607" width="2.77734375" style="131" bestFit="1" customWidth="1"/>
    <col min="3608" max="3608" width="5.5546875" style="131" bestFit="1" customWidth="1"/>
    <col min="3609" max="3609" width="2.77734375" style="131" bestFit="1" customWidth="1"/>
    <col min="3610" max="3610" width="1.33203125" style="131" bestFit="1" customWidth="1"/>
    <col min="3611" max="3612" width="9.6640625" style="131" bestFit="1" customWidth="1"/>
    <col min="3613" max="3840" width="8.88671875" style="131"/>
    <col min="3841" max="3841" width="4.6640625" style="131" bestFit="1" customWidth="1"/>
    <col min="3842" max="3842" width="9.109375" style="131" bestFit="1" customWidth="1"/>
    <col min="3843" max="3844" width="13.77734375" style="131" bestFit="1" customWidth="1"/>
    <col min="3845" max="3846" width="1.33203125" style="131" bestFit="1" customWidth="1"/>
    <col min="3847" max="3847" width="2.77734375" style="131" bestFit="1" customWidth="1"/>
    <col min="3848" max="3848" width="5.5546875" style="131" bestFit="1" customWidth="1"/>
    <col min="3849" max="3850" width="4.109375" style="131" bestFit="1" customWidth="1"/>
    <col min="3851" max="3851" width="6.88671875" style="131" bestFit="1" customWidth="1"/>
    <col min="3852" max="3852" width="1.33203125" style="131" bestFit="1" customWidth="1"/>
    <col min="3853" max="3853" width="6.88671875" style="131" bestFit="1" customWidth="1"/>
    <col min="3854" max="3854" width="8.21875" style="131" bestFit="1" customWidth="1"/>
    <col min="3855" max="3855" width="5.5546875" style="131" bestFit="1" customWidth="1"/>
    <col min="3856" max="3857" width="1.33203125" style="131" bestFit="1" customWidth="1"/>
    <col min="3858" max="3858" width="2.77734375" style="131" bestFit="1" customWidth="1"/>
    <col min="3859" max="3859" width="1.33203125" style="131" bestFit="1" customWidth="1"/>
    <col min="3860" max="3860" width="4.109375" style="131" bestFit="1" customWidth="1"/>
    <col min="3861" max="3863" width="2.77734375" style="131" bestFit="1" customWidth="1"/>
    <col min="3864" max="3864" width="5.5546875" style="131" bestFit="1" customWidth="1"/>
    <col min="3865" max="3865" width="2.77734375" style="131" bestFit="1" customWidth="1"/>
    <col min="3866" max="3866" width="1.33203125" style="131" bestFit="1" customWidth="1"/>
    <col min="3867" max="3868" width="9.6640625" style="131" bestFit="1" customWidth="1"/>
    <col min="3869" max="4096" width="8.88671875" style="131"/>
    <col min="4097" max="4097" width="4.6640625" style="131" bestFit="1" customWidth="1"/>
    <col min="4098" max="4098" width="9.109375" style="131" bestFit="1" customWidth="1"/>
    <col min="4099" max="4100" width="13.77734375" style="131" bestFit="1" customWidth="1"/>
    <col min="4101" max="4102" width="1.33203125" style="131" bestFit="1" customWidth="1"/>
    <col min="4103" max="4103" width="2.77734375" style="131" bestFit="1" customWidth="1"/>
    <col min="4104" max="4104" width="5.5546875" style="131" bestFit="1" customWidth="1"/>
    <col min="4105" max="4106" width="4.109375" style="131" bestFit="1" customWidth="1"/>
    <col min="4107" max="4107" width="6.88671875" style="131" bestFit="1" customWidth="1"/>
    <col min="4108" max="4108" width="1.33203125" style="131" bestFit="1" customWidth="1"/>
    <col min="4109" max="4109" width="6.88671875" style="131" bestFit="1" customWidth="1"/>
    <col min="4110" max="4110" width="8.21875" style="131" bestFit="1" customWidth="1"/>
    <col min="4111" max="4111" width="5.5546875" style="131" bestFit="1" customWidth="1"/>
    <col min="4112" max="4113" width="1.33203125" style="131" bestFit="1" customWidth="1"/>
    <col min="4114" max="4114" width="2.77734375" style="131" bestFit="1" customWidth="1"/>
    <col min="4115" max="4115" width="1.33203125" style="131" bestFit="1" customWidth="1"/>
    <col min="4116" max="4116" width="4.109375" style="131" bestFit="1" customWidth="1"/>
    <col min="4117" max="4119" width="2.77734375" style="131" bestFit="1" customWidth="1"/>
    <col min="4120" max="4120" width="5.5546875" style="131" bestFit="1" customWidth="1"/>
    <col min="4121" max="4121" width="2.77734375" style="131" bestFit="1" customWidth="1"/>
    <col min="4122" max="4122" width="1.33203125" style="131" bestFit="1" customWidth="1"/>
    <col min="4123" max="4124" width="9.6640625" style="131" bestFit="1" customWidth="1"/>
    <col min="4125" max="4352" width="8.88671875" style="131"/>
    <col min="4353" max="4353" width="4.6640625" style="131" bestFit="1" customWidth="1"/>
    <col min="4354" max="4354" width="9.109375" style="131" bestFit="1" customWidth="1"/>
    <col min="4355" max="4356" width="13.77734375" style="131" bestFit="1" customWidth="1"/>
    <col min="4357" max="4358" width="1.33203125" style="131" bestFit="1" customWidth="1"/>
    <col min="4359" max="4359" width="2.77734375" style="131" bestFit="1" customWidth="1"/>
    <col min="4360" max="4360" width="5.5546875" style="131" bestFit="1" customWidth="1"/>
    <col min="4361" max="4362" width="4.109375" style="131" bestFit="1" customWidth="1"/>
    <col min="4363" max="4363" width="6.88671875" style="131" bestFit="1" customWidth="1"/>
    <col min="4364" max="4364" width="1.33203125" style="131" bestFit="1" customWidth="1"/>
    <col min="4365" max="4365" width="6.88671875" style="131" bestFit="1" customWidth="1"/>
    <col min="4366" max="4366" width="8.21875" style="131" bestFit="1" customWidth="1"/>
    <col min="4367" max="4367" width="5.5546875" style="131" bestFit="1" customWidth="1"/>
    <col min="4368" max="4369" width="1.33203125" style="131" bestFit="1" customWidth="1"/>
    <col min="4370" max="4370" width="2.77734375" style="131" bestFit="1" customWidth="1"/>
    <col min="4371" max="4371" width="1.33203125" style="131" bestFit="1" customWidth="1"/>
    <col min="4372" max="4372" width="4.109375" style="131" bestFit="1" customWidth="1"/>
    <col min="4373" max="4375" width="2.77734375" style="131" bestFit="1" customWidth="1"/>
    <col min="4376" max="4376" width="5.5546875" style="131" bestFit="1" customWidth="1"/>
    <col min="4377" max="4377" width="2.77734375" style="131" bestFit="1" customWidth="1"/>
    <col min="4378" max="4378" width="1.33203125" style="131" bestFit="1" customWidth="1"/>
    <col min="4379" max="4380" width="9.6640625" style="131" bestFit="1" customWidth="1"/>
    <col min="4381" max="4608" width="8.88671875" style="131"/>
    <col min="4609" max="4609" width="4.6640625" style="131" bestFit="1" customWidth="1"/>
    <col min="4610" max="4610" width="9.109375" style="131" bestFit="1" customWidth="1"/>
    <col min="4611" max="4612" width="13.77734375" style="131" bestFit="1" customWidth="1"/>
    <col min="4613" max="4614" width="1.33203125" style="131" bestFit="1" customWidth="1"/>
    <col min="4615" max="4615" width="2.77734375" style="131" bestFit="1" customWidth="1"/>
    <col min="4616" max="4616" width="5.5546875" style="131" bestFit="1" customWidth="1"/>
    <col min="4617" max="4618" width="4.109375" style="131" bestFit="1" customWidth="1"/>
    <col min="4619" max="4619" width="6.88671875" style="131" bestFit="1" customWidth="1"/>
    <col min="4620" max="4620" width="1.33203125" style="131" bestFit="1" customWidth="1"/>
    <col min="4621" max="4621" width="6.88671875" style="131" bestFit="1" customWidth="1"/>
    <col min="4622" max="4622" width="8.21875" style="131" bestFit="1" customWidth="1"/>
    <col min="4623" max="4623" width="5.5546875" style="131" bestFit="1" customWidth="1"/>
    <col min="4624" max="4625" width="1.33203125" style="131" bestFit="1" customWidth="1"/>
    <col min="4626" max="4626" width="2.77734375" style="131" bestFit="1" customWidth="1"/>
    <col min="4627" max="4627" width="1.33203125" style="131" bestFit="1" customWidth="1"/>
    <col min="4628" max="4628" width="4.109375" style="131" bestFit="1" customWidth="1"/>
    <col min="4629" max="4631" width="2.77734375" style="131" bestFit="1" customWidth="1"/>
    <col min="4632" max="4632" width="5.5546875" style="131" bestFit="1" customWidth="1"/>
    <col min="4633" max="4633" width="2.77734375" style="131" bestFit="1" customWidth="1"/>
    <col min="4634" max="4634" width="1.33203125" style="131" bestFit="1" customWidth="1"/>
    <col min="4635" max="4636" width="9.6640625" style="131" bestFit="1" customWidth="1"/>
    <col min="4637" max="4864" width="8.88671875" style="131"/>
    <col min="4865" max="4865" width="4.6640625" style="131" bestFit="1" customWidth="1"/>
    <col min="4866" max="4866" width="9.109375" style="131" bestFit="1" customWidth="1"/>
    <col min="4867" max="4868" width="13.77734375" style="131" bestFit="1" customWidth="1"/>
    <col min="4869" max="4870" width="1.33203125" style="131" bestFit="1" customWidth="1"/>
    <col min="4871" max="4871" width="2.77734375" style="131" bestFit="1" customWidth="1"/>
    <col min="4872" max="4872" width="5.5546875" style="131" bestFit="1" customWidth="1"/>
    <col min="4873" max="4874" width="4.109375" style="131" bestFit="1" customWidth="1"/>
    <col min="4875" max="4875" width="6.88671875" style="131" bestFit="1" customWidth="1"/>
    <col min="4876" max="4876" width="1.33203125" style="131" bestFit="1" customWidth="1"/>
    <col min="4877" max="4877" width="6.88671875" style="131" bestFit="1" customWidth="1"/>
    <col min="4878" max="4878" width="8.21875" style="131" bestFit="1" customWidth="1"/>
    <col min="4879" max="4879" width="5.5546875" style="131" bestFit="1" customWidth="1"/>
    <col min="4880" max="4881" width="1.33203125" style="131" bestFit="1" customWidth="1"/>
    <col min="4882" max="4882" width="2.77734375" style="131" bestFit="1" customWidth="1"/>
    <col min="4883" max="4883" width="1.33203125" style="131" bestFit="1" customWidth="1"/>
    <col min="4884" max="4884" width="4.109375" style="131" bestFit="1" customWidth="1"/>
    <col min="4885" max="4887" width="2.77734375" style="131" bestFit="1" customWidth="1"/>
    <col min="4888" max="4888" width="5.5546875" style="131" bestFit="1" customWidth="1"/>
    <col min="4889" max="4889" width="2.77734375" style="131" bestFit="1" customWidth="1"/>
    <col min="4890" max="4890" width="1.33203125" style="131" bestFit="1" customWidth="1"/>
    <col min="4891" max="4892" width="9.6640625" style="131" bestFit="1" customWidth="1"/>
    <col min="4893" max="5120" width="8.88671875" style="131"/>
    <col min="5121" max="5121" width="4.6640625" style="131" bestFit="1" customWidth="1"/>
    <col min="5122" max="5122" width="9.109375" style="131" bestFit="1" customWidth="1"/>
    <col min="5123" max="5124" width="13.77734375" style="131" bestFit="1" customWidth="1"/>
    <col min="5125" max="5126" width="1.33203125" style="131" bestFit="1" customWidth="1"/>
    <col min="5127" max="5127" width="2.77734375" style="131" bestFit="1" customWidth="1"/>
    <col min="5128" max="5128" width="5.5546875" style="131" bestFit="1" customWidth="1"/>
    <col min="5129" max="5130" width="4.109375" style="131" bestFit="1" customWidth="1"/>
    <col min="5131" max="5131" width="6.88671875" style="131" bestFit="1" customWidth="1"/>
    <col min="5132" max="5132" width="1.33203125" style="131" bestFit="1" customWidth="1"/>
    <col min="5133" max="5133" width="6.88671875" style="131" bestFit="1" customWidth="1"/>
    <col min="5134" max="5134" width="8.21875" style="131" bestFit="1" customWidth="1"/>
    <col min="5135" max="5135" width="5.5546875" style="131" bestFit="1" customWidth="1"/>
    <col min="5136" max="5137" width="1.33203125" style="131" bestFit="1" customWidth="1"/>
    <col min="5138" max="5138" width="2.77734375" style="131" bestFit="1" customWidth="1"/>
    <col min="5139" max="5139" width="1.33203125" style="131" bestFit="1" customWidth="1"/>
    <col min="5140" max="5140" width="4.109375" style="131" bestFit="1" customWidth="1"/>
    <col min="5141" max="5143" width="2.77734375" style="131" bestFit="1" customWidth="1"/>
    <col min="5144" max="5144" width="5.5546875" style="131" bestFit="1" customWidth="1"/>
    <col min="5145" max="5145" width="2.77734375" style="131" bestFit="1" customWidth="1"/>
    <col min="5146" max="5146" width="1.33203125" style="131" bestFit="1" customWidth="1"/>
    <col min="5147" max="5148" width="9.6640625" style="131" bestFit="1" customWidth="1"/>
    <col min="5149" max="5376" width="8.88671875" style="131"/>
    <col min="5377" max="5377" width="4.6640625" style="131" bestFit="1" customWidth="1"/>
    <col min="5378" max="5378" width="9.109375" style="131" bestFit="1" customWidth="1"/>
    <col min="5379" max="5380" width="13.77734375" style="131" bestFit="1" customWidth="1"/>
    <col min="5381" max="5382" width="1.33203125" style="131" bestFit="1" customWidth="1"/>
    <col min="5383" max="5383" width="2.77734375" style="131" bestFit="1" customWidth="1"/>
    <col min="5384" max="5384" width="5.5546875" style="131" bestFit="1" customWidth="1"/>
    <col min="5385" max="5386" width="4.109375" style="131" bestFit="1" customWidth="1"/>
    <col min="5387" max="5387" width="6.88671875" style="131" bestFit="1" customWidth="1"/>
    <col min="5388" max="5388" width="1.33203125" style="131" bestFit="1" customWidth="1"/>
    <col min="5389" max="5389" width="6.88671875" style="131" bestFit="1" customWidth="1"/>
    <col min="5390" max="5390" width="8.21875" style="131" bestFit="1" customWidth="1"/>
    <col min="5391" max="5391" width="5.5546875" style="131" bestFit="1" customWidth="1"/>
    <col min="5392" max="5393" width="1.33203125" style="131" bestFit="1" customWidth="1"/>
    <col min="5394" max="5394" width="2.77734375" style="131" bestFit="1" customWidth="1"/>
    <col min="5395" max="5395" width="1.33203125" style="131" bestFit="1" customWidth="1"/>
    <col min="5396" max="5396" width="4.109375" style="131" bestFit="1" customWidth="1"/>
    <col min="5397" max="5399" width="2.77734375" style="131" bestFit="1" customWidth="1"/>
    <col min="5400" max="5400" width="5.5546875" style="131" bestFit="1" customWidth="1"/>
    <col min="5401" max="5401" width="2.77734375" style="131" bestFit="1" customWidth="1"/>
    <col min="5402" max="5402" width="1.33203125" style="131" bestFit="1" customWidth="1"/>
    <col min="5403" max="5404" width="9.6640625" style="131" bestFit="1" customWidth="1"/>
    <col min="5405" max="5632" width="8.88671875" style="131"/>
    <col min="5633" max="5633" width="4.6640625" style="131" bestFit="1" customWidth="1"/>
    <col min="5634" max="5634" width="9.109375" style="131" bestFit="1" customWidth="1"/>
    <col min="5635" max="5636" width="13.77734375" style="131" bestFit="1" customWidth="1"/>
    <col min="5637" max="5638" width="1.33203125" style="131" bestFit="1" customWidth="1"/>
    <col min="5639" max="5639" width="2.77734375" style="131" bestFit="1" customWidth="1"/>
    <col min="5640" max="5640" width="5.5546875" style="131" bestFit="1" customWidth="1"/>
    <col min="5641" max="5642" width="4.109375" style="131" bestFit="1" customWidth="1"/>
    <col min="5643" max="5643" width="6.88671875" style="131" bestFit="1" customWidth="1"/>
    <col min="5644" max="5644" width="1.33203125" style="131" bestFit="1" customWidth="1"/>
    <col min="5645" max="5645" width="6.88671875" style="131" bestFit="1" customWidth="1"/>
    <col min="5646" max="5646" width="8.21875" style="131" bestFit="1" customWidth="1"/>
    <col min="5647" max="5647" width="5.5546875" style="131" bestFit="1" customWidth="1"/>
    <col min="5648" max="5649" width="1.33203125" style="131" bestFit="1" customWidth="1"/>
    <col min="5650" max="5650" width="2.77734375" style="131" bestFit="1" customWidth="1"/>
    <col min="5651" max="5651" width="1.33203125" style="131" bestFit="1" customWidth="1"/>
    <col min="5652" max="5652" width="4.109375" style="131" bestFit="1" customWidth="1"/>
    <col min="5653" max="5655" width="2.77734375" style="131" bestFit="1" customWidth="1"/>
    <col min="5656" max="5656" width="5.5546875" style="131" bestFit="1" customWidth="1"/>
    <col min="5657" max="5657" width="2.77734375" style="131" bestFit="1" customWidth="1"/>
    <col min="5658" max="5658" width="1.33203125" style="131" bestFit="1" customWidth="1"/>
    <col min="5659" max="5660" width="9.6640625" style="131" bestFit="1" customWidth="1"/>
    <col min="5661" max="5888" width="8.88671875" style="131"/>
    <col min="5889" max="5889" width="4.6640625" style="131" bestFit="1" customWidth="1"/>
    <col min="5890" max="5890" width="9.109375" style="131" bestFit="1" customWidth="1"/>
    <col min="5891" max="5892" width="13.77734375" style="131" bestFit="1" customWidth="1"/>
    <col min="5893" max="5894" width="1.33203125" style="131" bestFit="1" customWidth="1"/>
    <col min="5895" max="5895" width="2.77734375" style="131" bestFit="1" customWidth="1"/>
    <col min="5896" max="5896" width="5.5546875" style="131" bestFit="1" customWidth="1"/>
    <col min="5897" max="5898" width="4.109375" style="131" bestFit="1" customWidth="1"/>
    <col min="5899" max="5899" width="6.88671875" style="131" bestFit="1" customWidth="1"/>
    <col min="5900" max="5900" width="1.33203125" style="131" bestFit="1" customWidth="1"/>
    <col min="5901" max="5901" width="6.88671875" style="131" bestFit="1" customWidth="1"/>
    <col min="5902" max="5902" width="8.21875" style="131" bestFit="1" customWidth="1"/>
    <col min="5903" max="5903" width="5.5546875" style="131" bestFit="1" customWidth="1"/>
    <col min="5904" max="5905" width="1.33203125" style="131" bestFit="1" customWidth="1"/>
    <col min="5906" max="5906" width="2.77734375" style="131" bestFit="1" customWidth="1"/>
    <col min="5907" max="5907" width="1.33203125" style="131" bestFit="1" customWidth="1"/>
    <col min="5908" max="5908" width="4.109375" style="131" bestFit="1" customWidth="1"/>
    <col min="5909" max="5911" width="2.77734375" style="131" bestFit="1" customWidth="1"/>
    <col min="5912" max="5912" width="5.5546875" style="131" bestFit="1" customWidth="1"/>
    <col min="5913" max="5913" width="2.77734375" style="131" bestFit="1" customWidth="1"/>
    <col min="5914" max="5914" width="1.33203125" style="131" bestFit="1" customWidth="1"/>
    <col min="5915" max="5916" width="9.6640625" style="131" bestFit="1" customWidth="1"/>
    <col min="5917" max="6144" width="8.88671875" style="131"/>
    <col min="6145" max="6145" width="4.6640625" style="131" bestFit="1" customWidth="1"/>
    <col min="6146" max="6146" width="9.109375" style="131" bestFit="1" customWidth="1"/>
    <col min="6147" max="6148" width="13.77734375" style="131" bestFit="1" customWidth="1"/>
    <col min="6149" max="6150" width="1.33203125" style="131" bestFit="1" customWidth="1"/>
    <col min="6151" max="6151" width="2.77734375" style="131" bestFit="1" customWidth="1"/>
    <col min="6152" max="6152" width="5.5546875" style="131" bestFit="1" customWidth="1"/>
    <col min="6153" max="6154" width="4.109375" style="131" bestFit="1" customWidth="1"/>
    <col min="6155" max="6155" width="6.88671875" style="131" bestFit="1" customWidth="1"/>
    <col min="6156" max="6156" width="1.33203125" style="131" bestFit="1" customWidth="1"/>
    <col min="6157" max="6157" width="6.88671875" style="131" bestFit="1" customWidth="1"/>
    <col min="6158" max="6158" width="8.21875" style="131" bestFit="1" customWidth="1"/>
    <col min="6159" max="6159" width="5.5546875" style="131" bestFit="1" customWidth="1"/>
    <col min="6160" max="6161" width="1.33203125" style="131" bestFit="1" customWidth="1"/>
    <col min="6162" max="6162" width="2.77734375" style="131" bestFit="1" customWidth="1"/>
    <col min="6163" max="6163" width="1.33203125" style="131" bestFit="1" customWidth="1"/>
    <col min="6164" max="6164" width="4.109375" style="131" bestFit="1" customWidth="1"/>
    <col min="6165" max="6167" width="2.77734375" style="131" bestFit="1" customWidth="1"/>
    <col min="6168" max="6168" width="5.5546875" style="131" bestFit="1" customWidth="1"/>
    <col min="6169" max="6169" width="2.77734375" style="131" bestFit="1" customWidth="1"/>
    <col min="6170" max="6170" width="1.33203125" style="131" bestFit="1" customWidth="1"/>
    <col min="6171" max="6172" width="9.6640625" style="131" bestFit="1" customWidth="1"/>
    <col min="6173" max="6400" width="8.88671875" style="131"/>
    <col min="6401" max="6401" width="4.6640625" style="131" bestFit="1" customWidth="1"/>
    <col min="6402" max="6402" width="9.109375" style="131" bestFit="1" customWidth="1"/>
    <col min="6403" max="6404" width="13.77734375" style="131" bestFit="1" customWidth="1"/>
    <col min="6405" max="6406" width="1.33203125" style="131" bestFit="1" customWidth="1"/>
    <col min="6407" max="6407" width="2.77734375" style="131" bestFit="1" customWidth="1"/>
    <col min="6408" max="6408" width="5.5546875" style="131" bestFit="1" customWidth="1"/>
    <col min="6409" max="6410" width="4.109375" style="131" bestFit="1" customWidth="1"/>
    <col min="6411" max="6411" width="6.88671875" style="131" bestFit="1" customWidth="1"/>
    <col min="6412" max="6412" width="1.33203125" style="131" bestFit="1" customWidth="1"/>
    <col min="6413" max="6413" width="6.88671875" style="131" bestFit="1" customWidth="1"/>
    <col min="6414" max="6414" width="8.21875" style="131" bestFit="1" customWidth="1"/>
    <col min="6415" max="6415" width="5.5546875" style="131" bestFit="1" customWidth="1"/>
    <col min="6416" max="6417" width="1.33203125" style="131" bestFit="1" customWidth="1"/>
    <col min="6418" max="6418" width="2.77734375" style="131" bestFit="1" customWidth="1"/>
    <col min="6419" max="6419" width="1.33203125" style="131" bestFit="1" customWidth="1"/>
    <col min="6420" max="6420" width="4.109375" style="131" bestFit="1" customWidth="1"/>
    <col min="6421" max="6423" width="2.77734375" style="131" bestFit="1" customWidth="1"/>
    <col min="6424" max="6424" width="5.5546875" style="131" bestFit="1" customWidth="1"/>
    <col min="6425" max="6425" width="2.77734375" style="131" bestFit="1" customWidth="1"/>
    <col min="6426" max="6426" width="1.33203125" style="131" bestFit="1" customWidth="1"/>
    <col min="6427" max="6428" width="9.6640625" style="131" bestFit="1" customWidth="1"/>
    <col min="6429" max="6656" width="8.88671875" style="131"/>
    <col min="6657" max="6657" width="4.6640625" style="131" bestFit="1" customWidth="1"/>
    <col min="6658" max="6658" width="9.109375" style="131" bestFit="1" customWidth="1"/>
    <col min="6659" max="6660" width="13.77734375" style="131" bestFit="1" customWidth="1"/>
    <col min="6661" max="6662" width="1.33203125" style="131" bestFit="1" customWidth="1"/>
    <col min="6663" max="6663" width="2.77734375" style="131" bestFit="1" customWidth="1"/>
    <col min="6664" max="6664" width="5.5546875" style="131" bestFit="1" customWidth="1"/>
    <col min="6665" max="6666" width="4.109375" style="131" bestFit="1" customWidth="1"/>
    <col min="6667" max="6667" width="6.88671875" style="131" bestFit="1" customWidth="1"/>
    <col min="6668" max="6668" width="1.33203125" style="131" bestFit="1" customWidth="1"/>
    <col min="6669" max="6669" width="6.88671875" style="131" bestFit="1" customWidth="1"/>
    <col min="6670" max="6670" width="8.21875" style="131" bestFit="1" customWidth="1"/>
    <col min="6671" max="6671" width="5.5546875" style="131" bestFit="1" customWidth="1"/>
    <col min="6672" max="6673" width="1.33203125" style="131" bestFit="1" customWidth="1"/>
    <col min="6674" max="6674" width="2.77734375" style="131" bestFit="1" customWidth="1"/>
    <col min="6675" max="6675" width="1.33203125" style="131" bestFit="1" customWidth="1"/>
    <col min="6676" max="6676" width="4.109375" style="131" bestFit="1" customWidth="1"/>
    <col min="6677" max="6679" width="2.77734375" style="131" bestFit="1" customWidth="1"/>
    <col min="6680" max="6680" width="5.5546875" style="131" bestFit="1" customWidth="1"/>
    <col min="6681" max="6681" width="2.77734375" style="131" bestFit="1" customWidth="1"/>
    <col min="6682" max="6682" width="1.33203125" style="131" bestFit="1" customWidth="1"/>
    <col min="6683" max="6684" width="9.6640625" style="131" bestFit="1" customWidth="1"/>
    <col min="6685" max="6912" width="8.88671875" style="131"/>
    <col min="6913" max="6913" width="4.6640625" style="131" bestFit="1" customWidth="1"/>
    <col min="6914" max="6914" width="9.109375" style="131" bestFit="1" customWidth="1"/>
    <col min="6915" max="6916" width="13.77734375" style="131" bestFit="1" customWidth="1"/>
    <col min="6917" max="6918" width="1.33203125" style="131" bestFit="1" customWidth="1"/>
    <col min="6919" max="6919" width="2.77734375" style="131" bestFit="1" customWidth="1"/>
    <col min="6920" max="6920" width="5.5546875" style="131" bestFit="1" customWidth="1"/>
    <col min="6921" max="6922" width="4.109375" style="131" bestFit="1" customWidth="1"/>
    <col min="6923" max="6923" width="6.88671875" style="131" bestFit="1" customWidth="1"/>
    <col min="6924" max="6924" width="1.33203125" style="131" bestFit="1" customWidth="1"/>
    <col min="6925" max="6925" width="6.88671875" style="131" bestFit="1" customWidth="1"/>
    <col min="6926" max="6926" width="8.21875" style="131" bestFit="1" customWidth="1"/>
    <col min="6927" max="6927" width="5.5546875" style="131" bestFit="1" customWidth="1"/>
    <col min="6928" max="6929" width="1.33203125" style="131" bestFit="1" customWidth="1"/>
    <col min="6930" max="6930" width="2.77734375" style="131" bestFit="1" customWidth="1"/>
    <col min="6931" max="6931" width="1.33203125" style="131" bestFit="1" customWidth="1"/>
    <col min="6932" max="6932" width="4.109375" style="131" bestFit="1" customWidth="1"/>
    <col min="6933" max="6935" width="2.77734375" style="131" bestFit="1" customWidth="1"/>
    <col min="6936" max="6936" width="5.5546875" style="131" bestFit="1" customWidth="1"/>
    <col min="6937" max="6937" width="2.77734375" style="131" bestFit="1" customWidth="1"/>
    <col min="6938" max="6938" width="1.33203125" style="131" bestFit="1" customWidth="1"/>
    <col min="6939" max="6940" width="9.6640625" style="131" bestFit="1" customWidth="1"/>
    <col min="6941" max="7168" width="8.88671875" style="131"/>
    <col min="7169" max="7169" width="4.6640625" style="131" bestFit="1" customWidth="1"/>
    <col min="7170" max="7170" width="9.109375" style="131" bestFit="1" customWidth="1"/>
    <col min="7171" max="7172" width="13.77734375" style="131" bestFit="1" customWidth="1"/>
    <col min="7173" max="7174" width="1.33203125" style="131" bestFit="1" customWidth="1"/>
    <col min="7175" max="7175" width="2.77734375" style="131" bestFit="1" customWidth="1"/>
    <col min="7176" max="7176" width="5.5546875" style="131" bestFit="1" customWidth="1"/>
    <col min="7177" max="7178" width="4.109375" style="131" bestFit="1" customWidth="1"/>
    <col min="7179" max="7179" width="6.88671875" style="131" bestFit="1" customWidth="1"/>
    <col min="7180" max="7180" width="1.33203125" style="131" bestFit="1" customWidth="1"/>
    <col min="7181" max="7181" width="6.88671875" style="131" bestFit="1" customWidth="1"/>
    <col min="7182" max="7182" width="8.21875" style="131" bestFit="1" customWidth="1"/>
    <col min="7183" max="7183" width="5.5546875" style="131" bestFit="1" customWidth="1"/>
    <col min="7184" max="7185" width="1.33203125" style="131" bestFit="1" customWidth="1"/>
    <col min="7186" max="7186" width="2.77734375" style="131" bestFit="1" customWidth="1"/>
    <col min="7187" max="7187" width="1.33203125" style="131" bestFit="1" customWidth="1"/>
    <col min="7188" max="7188" width="4.109375" style="131" bestFit="1" customWidth="1"/>
    <col min="7189" max="7191" width="2.77734375" style="131" bestFit="1" customWidth="1"/>
    <col min="7192" max="7192" width="5.5546875" style="131" bestFit="1" customWidth="1"/>
    <col min="7193" max="7193" width="2.77734375" style="131" bestFit="1" customWidth="1"/>
    <col min="7194" max="7194" width="1.33203125" style="131" bestFit="1" customWidth="1"/>
    <col min="7195" max="7196" width="9.6640625" style="131" bestFit="1" customWidth="1"/>
    <col min="7197" max="7424" width="8.88671875" style="131"/>
    <col min="7425" max="7425" width="4.6640625" style="131" bestFit="1" customWidth="1"/>
    <col min="7426" max="7426" width="9.109375" style="131" bestFit="1" customWidth="1"/>
    <col min="7427" max="7428" width="13.77734375" style="131" bestFit="1" customWidth="1"/>
    <col min="7429" max="7430" width="1.33203125" style="131" bestFit="1" customWidth="1"/>
    <col min="7431" max="7431" width="2.77734375" style="131" bestFit="1" customWidth="1"/>
    <col min="7432" max="7432" width="5.5546875" style="131" bestFit="1" customWidth="1"/>
    <col min="7433" max="7434" width="4.109375" style="131" bestFit="1" customWidth="1"/>
    <col min="7435" max="7435" width="6.88671875" style="131" bestFit="1" customWidth="1"/>
    <col min="7436" max="7436" width="1.33203125" style="131" bestFit="1" customWidth="1"/>
    <col min="7437" max="7437" width="6.88671875" style="131" bestFit="1" customWidth="1"/>
    <col min="7438" max="7438" width="8.21875" style="131" bestFit="1" customWidth="1"/>
    <col min="7439" max="7439" width="5.5546875" style="131" bestFit="1" customWidth="1"/>
    <col min="7440" max="7441" width="1.33203125" style="131" bestFit="1" customWidth="1"/>
    <col min="7442" max="7442" width="2.77734375" style="131" bestFit="1" customWidth="1"/>
    <col min="7443" max="7443" width="1.33203125" style="131" bestFit="1" customWidth="1"/>
    <col min="7444" max="7444" width="4.109375" style="131" bestFit="1" customWidth="1"/>
    <col min="7445" max="7447" width="2.77734375" style="131" bestFit="1" customWidth="1"/>
    <col min="7448" max="7448" width="5.5546875" style="131" bestFit="1" customWidth="1"/>
    <col min="7449" max="7449" width="2.77734375" style="131" bestFit="1" customWidth="1"/>
    <col min="7450" max="7450" width="1.33203125" style="131" bestFit="1" customWidth="1"/>
    <col min="7451" max="7452" width="9.6640625" style="131" bestFit="1" customWidth="1"/>
    <col min="7453" max="7680" width="8.88671875" style="131"/>
    <col min="7681" max="7681" width="4.6640625" style="131" bestFit="1" customWidth="1"/>
    <col min="7682" max="7682" width="9.109375" style="131" bestFit="1" customWidth="1"/>
    <col min="7683" max="7684" width="13.77734375" style="131" bestFit="1" customWidth="1"/>
    <col min="7685" max="7686" width="1.33203125" style="131" bestFit="1" customWidth="1"/>
    <col min="7687" max="7687" width="2.77734375" style="131" bestFit="1" customWidth="1"/>
    <col min="7688" max="7688" width="5.5546875" style="131" bestFit="1" customWidth="1"/>
    <col min="7689" max="7690" width="4.109375" style="131" bestFit="1" customWidth="1"/>
    <col min="7691" max="7691" width="6.88671875" style="131" bestFit="1" customWidth="1"/>
    <col min="7692" max="7692" width="1.33203125" style="131" bestFit="1" customWidth="1"/>
    <col min="7693" max="7693" width="6.88671875" style="131" bestFit="1" customWidth="1"/>
    <col min="7694" max="7694" width="8.21875" style="131" bestFit="1" customWidth="1"/>
    <col min="7695" max="7695" width="5.5546875" style="131" bestFit="1" customWidth="1"/>
    <col min="7696" max="7697" width="1.33203125" style="131" bestFit="1" customWidth="1"/>
    <col min="7698" max="7698" width="2.77734375" style="131" bestFit="1" customWidth="1"/>
    <col min="7699" max="7699" width="1.33203125" style="131" bestFit="1" customWidth="1"/>
    <col min="7700" max="7700" width="4.109375" style="131" bestFit="1" customWidth="1"/>
    <col min="7701" max="7703" width="2.77734375" style="131" bestFit="1" customWidth="1"/>
    <col min="7704" max="7704" width="5.5546875" style="131" bestFit="1" customWidth="1"/>
    <col min="7705" max="7705" width="2.77734375" style="131" bestFit="1" customWidth="1"/>
    <col min="7706" max="7706" width="1.33203125" style="131" bestFit="1" customWidth="1"/>
    <col min="7707" max="7708" width="9.6640625" style="131" bestFit="1" customWidth="1"/>
    <col min="7709" max="7936" width="8.88671875" style="131"/>
    <col min="7937" max="7937" width="4.6640625" style="131" bestFit="1" customWidth="1"/>
    <col min="7938" max="7938" width="9.109375" style="131" bestFit="1" customWidth="1"/>
    <col min="7939" max="7940" width="13.77734375" style="131" bestFit="1" customWidth="1"/>
    <col min="7941" max="7942" width="1.33203125" style="131" bestFit="1" customWidth="1"/>
    <col min="7943" max="7943" width="2.77734375" style="131" bestFit="1" customWidth="1"/>
    <col min="7944" max="7944" width="5.5546875" style="131" bestFit="1" customWidth="1"/>
    <col min="7945" max="7946" width="4.109375" style="131" bestFit="1" customWidth="1"/>
    <col min="7947" max="7947" width="6.88671875" style="131" bestFit="1" customWidth="1"/>
    <col min="7948" max="7948" width="1.33203125" style="131" bestFit="1" customWidth="1"/>
    <col min="7949" max="7949" width="6.88671875" style="131" bestFit="1" customWidth="1"/>
    <col min="7950" max="7950" width="8.21875" style="131" bestFit="1" customWidth="1"/>
    <col min="7951" max="7951" width="5.5546875" style="131" bestFit="1" customWidth="1"/>
    <col min="7952" max="7953" width="1.33203125" style="131" bestFit="1" customWidth="1"/>
    <col min="7954" max="7954" width="2.77734375" style="131" bestFit="1" customWidth="1"/>
    <col min="7955" max="7955" width="1.33203125" style="131" bestFit="1" customWidth="1"/>
    <col min="7956" max="7956" width="4.109375" style="131" bestFit="1" customWidth="1"/>
    <col min="7957" max="7959" width="2.77734375" style="131" bestFit="1" customWidth="1"/>
    <col min="7960" max="7960" width="5.5546875" style="131" bestFit="1" customWidth="1"/>
    <col min="7961" max="7961" width="2.77734375" style="131" bestFit="1" customWidth="1"/>
    <col min="7962" max="7962" width="1.33203125" style="131" bestFit="1" customWidth="1"/>
    <col min="7963" max="7964" width="9.6640625" style="131" bestFit="1" customWidth="1"/>
    <col min="7965" max="8192" width="8.88671875" style="131"/>
    <col min="8193" max="8193" width="4.6640625" style="131" bestFit="1" customWidth="1"/>
    <col min="8194" max="8194" width="9.109375" style="131" bestFit="1" customWidth="1"/>
    <col min="8195" max="8196" width="13.77734375" style="131" bestFit="1" customWidth="1"/>
    <col min="8197" max="8198" width="1.33203125" style="131" bestFit="1" customWidth="1"/>
    <col min="8199" max="8199" width="2.77734375" style="131" bestFit="1" customWidth="1"/>
    <col min="8200" max="8200" width="5.5546875" style="131" bestFit="1" customWidth="1"/>
    <col min="8201" max="8202" width="4.109375" style="131" bestFit="1" customWidth="1"/>
    <col min="8203" max="8203" width="6.88671875" style="131" bestFit="1" customWidth="1"/>
    <col min="8204" max="8204" width="1.33203125" style="131" bestFit="1" customWidth="1"/>
    <col min="8205" max="8205" width="6.88671875" style="131" bestFit="1" customWidth="1"/>
    <col min="8206" max="8206" width="8.21875" style="131" bestFit="1" customWidth="1"/>
    <col min="8207" max="8207" width="5.5546875" style="131" bestFit="1" customWidth="1"/>
    <col min="8208" max="8209" width="1.33203125" style="131" bestFit="1" customWidth="1"/>
    <col min="8210" max="8210" width="2.77734375" style="131" bestFit="1" customWidth="1"/>
    <col min="8211" max="8211" width="1.33203125" style="131" bestFit="1" customWidth="1"/>
    <col min="8212" max="8212" width="4.109375" style="131" bestFit="1" customWidth="1"/>
    <col min="8213" max="8215" width="2.77734375" style="131" bestFit="1" customWidth="1"/>
    <col min="8216" max="8216" width="5.5546875" style="131" bestFit="1" customWidth="1"/>
    <col min="8217" max="8217" width="2.77734375" style="131" bestFit="1" customWidth="1"/>
    <col min="8218" max="8218" width="1.33203125" style="131" bestFit="1" customWidth="1"/>
    <col min="8219" max="8220" width="9.6640625" style="131" bestFit="1" customWidth="1"/>
    <col min="8221" max="8448" width="8.88671875" style="131"/>
    <col min="8449" max="8449" width="4.6640625" style="131" bestFit="1" customWidth="1"/>
    <col min="8450" max="8450" width="9.109375" style="131" bestFit="1" customWidth="1"/>
    <col min="8451" max="8452" width="13.77734375" style="131" bestFit="1" customWidth="1"/>
    <col min="8453" max="8454" width="1.33203125" style="131" bestFit="1" customWidth="1"/>
    <col min="8455" max="8455" width="2.77734375" style="131" bestFit="1" customWidth="1"/>
    <col min="8456" max="8456" width="5.5546875" style="131" bestFit="1" customWidth="1"/>
    <col min="8457" max="8458" width="4.109375" style="131" bestFit="1" customWidth="1"/>
    <col min="8459" max="8459" width="6.88671875" style="131" bestFit="1" customWidth="1"/>
    <col min="8460" max="8460" width="1.33203125" style="131" bestFit="1" customWidth="1"/>
    <col min="8461" max="8461" width="6.88671875" style="131" bestFit="1" customWidth="1"/>
    <col min="8462" max="8462" width="8.21875" style="131" bestFit="1" customWidth="1"/>
    <col min="8463" max="8463" width="5.5546875" style="131" bestFit="1" customWidth="1"/>
    <col min="8464" max="8465" width="1.33203125" style="131" bestFit="1" customWidth="1"/>
    <col min="8466" max="8466" width="2.77734375" style="131" bestFit="1" customWidth="1"/>
    <col min="8467" max="8467" width="1.33203125" style="131" bestFit="1" customWidth="1"/>
    <col min="8468" max="8468" width="4.109375" style="131" bestFit="1" customWidth="1"/>
    <col min="8469" max="8471" width="2.77734375" style="131" bestFit="1" customWidth="1"/>
    <col min="8472" max="8472" width="5.5546875" style="131" bestFit="1" customWidth="1"/>
    <col min="8473" max="8473" width="2.77734375" style="131" bestFit="1" customWidth="1"/>
    <col min="8474" max="8474" width="1.33203125" style="131" bestFit="1" customWidth="1"/>
    <col min="8475" max="8476" width="9.6640625" style="131" bestFit="1" customWidth="1"/>
    <col min="8477" max="8704" width="8.88671875" style="131"/>
    <col min="8705" max="8705" width="4.6640625" style="131" bestFit="1" customWidth="1"/>
    <col min="8706" max="8706" width="9.109375" style="131" bestFit="1" customWidth="1"/>
    <col min="8707" max="8708" width="13.77734375" style="131" bestFit="1" customWidth="1"/>
    <col min="8709" max="8710" width="1.33203125" style="131" bestFit="1" customWidth="1"/>
    <col min="8711" max="8711" width="2.77734375" style="131" bestFit="1" customWidth="1"/>
    <col min="8712" max="8712" width="5.5546875" style="131" bestFit="1" customWidth="1"/>
    <col min="8713" max="8714" width="4.109375" style="131" bestFit="1" customWidth="1"/>
    <col min="8715" max="8715" width="6.88671875" style="131" bestFit="1" customWidth="1"/>
    <col min="8716" max="8716" width="1.33203125" style="131" bestFit="1" customWidth="1"/>
    <col min="8717" max="8717" width="6.88671875" style="131" bestFit="1" customWidth="1"/>
    <col min="8718" max="8718" width="8.21875" style="131" bestFit="1" customWidth="1"/>
    <col min="8719" max="8719" width="5.5546875" style="131" bestFit="1" customWidth="1"/>
    <col min="8720" max="8721" width="1.33203125" style="131" bestFit="1" customWidth="1"/>
    <col min="8722" max="8722" width="2.77734375" style="131" bestFit="1" customWidth="1"/>
    <col min="8723" max="8723" width="1.33203125" style="131" bestFit="1" customWidth="1"/>
    <col min="8724" max="8724" width="4.109375" style="131" bestFit="1" customWidth="1"/>
    <col min="8725" max="8727" width="2.77734375" style="131" bestFit="1" customWidth="1"/>
    <col min="8728" max="8728" width="5.5546875" style="131" bestFit="1" customWidth="1"/>
    <col min="8729" max="8729" width="2.77734375" style="131" bestFit="1" customWidth="1"/>
    <col min="8730" max="8730" width="1.33203125" style="131" bestFit="1" customWidth="1"/>
    <col min="8731" max="8732" width="9.6640625" style="131" bestFit="1" customWidth="1"/>
    <col min="8733" max="8960" width="8.88671875" style="131"/>
    <col min="8961" max="8961" width="4.6640625" style="131" bestFit="1" customWidth="1"/>
    <col min="8962" max="8962" width="9.109375" style="131" bestFit="1" customWidth="1"/>
    <col min="8963" max="8964" width="13.77734375" style="131" bestFit="1" customWidth="1"/>
    <col min="8965" max="8966" width="1.33203125" style="131" bestFit="1" customWidth="1"/>
    <col min="8967" max="8967" width="2.77734375" style="131" bestFit="1" customWidth="1"/>
    <col min="8968" max="8968" width="5.5546875" style="131" bestFit="1" customWidth="1"/>
    <col min="8969" max="8970" width="4.109375" style="131" bestFit="1" customWidth="1"/>
    <col min="8971" max="8971" width="6.88671875" style="131" bestFit="1" customWidth="1"/>
    <col min="8972" max="8972" width="1.33203125" style="131" bestFit="1" customWidth="1"/>
    <col min="8973" max="8973" width="6.88671875" style="131" bestFit="1" customWidth="1"/>
    <col min="8974" max="8974" width="8.21875" style="131" bestFit="1" customWidth="1"/>
    <col min="8975" max="8975" width="5.5546875" style="131" bestFit="1" customWidth="1"/>
    <col min="8976" max="8977" width="1.33203125" style="131" bestFit="1" customWidth="1"/>
    <col min="8978" max="8978" width="2.77734375" style="131" bestFit="1" customWidth="1"/>
    <col min="8979" max="8979" width="1.33203125" style="131" bestFit="1" customWidth="1"/>
    <col min="8980" max="8980" width="4.109375" style="131" bestFit="1" customWidth="1"/>
    <col min="8981" max="8983" width="2.77734375" style="131" bestFit="1" customWidth="1"/>
    <col min="8984" max="8984" width="5.5546875" style="131" bestFit="1" customWidth="1"/>
    <col min="8985" max="8985" width="2.77734375" style="131" bestFit="1" customWidth="1"/>
    <col min="8986" max="8986" width="1.33203125" style="131" bestFit="1" customWidth="1"/>
    <col min="8987" max="8988" width="9.6640625" style="131" bestFit="1" customWidth="1"/>
    <col min="8989" max="9216" width="8.88671875" style="131"/>
    <col min="9217" max="9217" width="4.6640625" style="131" bestFit="1" customWidth="1"/>
    <col min="9218" max="9218" width="9.109375" style="131" bestFit="1" customWidth="1"/>
    <col min="9219" max="9220" width="13.77734375" style="131" bestFit="1" customWidth="1"/>
    <col min="9221" max="9222" width="1.33203125" style="131" bestFit="1" customWidth="1"/>
    <col min="9223" max="9223" width="2.77734375" style="131" bestFit="1" customWidth="1"/>
    <col min="9224" max="9224" width="5.5546875" style="131" bestFit="1" customWidth="1"/>
    <col min="9225" max="9226" width="4.109375" style="131" bestFit="1" customWidth="1"/>
    <col min="9227" max="9227" width="6.88671875" style="131" bestFit="1" customWidth="1"/>
    <col min="9228" max="9228" width="1.33203125" style="131" bestFit="1" customWidth="1"/>
    <col min="9229" max="9229" width="6.88671875" style="131" bestFit="1" customWidth="1"/>
    <col min="9230" max="9230" width="8.21875" style="131" bestFit="1" customWidth="1"/>
    <col min="9231" max="9231" width="5.5546875" style="131" bestFit="1" customWidth="1"/>
    <col min="9232" max="9233" width="1.33203125" style="131" bestFit="1" customWidth="1"/>
    <col min="9234" max="9234" width="2.77734375" style="131" bestFit="1" customWidth="1"/>
    <col min="9235" max="9235" width="1.33203125" style="131" bestFit="1" customWidth="1"/>
    <col min="9236" max="9236" width="4.109375" style="131" bestFit="1" customWidth="1"/>
    <col min="9237" max="9239" width="2.77734375" style="131" bestFit="1" customWidth="1"/>
    <col min="9240" max="9240" width="5.5546875" style="131" bestFit="1" customWidth="1"/>
    <col min="9241" max="9241" width="2.77734375" style="131" bestFit="1" customWidth="1"/>
    <col min="9242" max="9242" width="1.33203125" style="131" bestFit="1" customWidth="1"/>
    <col min="9243" max="9244" width="9.6640625" style="131" bestFit="1" customWidth="1"/>
    <col min="9245" max="9472" width="8.88671875" style="131"/>
    <col min="9473" max="9473" width="4.6640625" style="131" bestFit="1" customWidth="1"/>
    <col min="9474" max="9474" width="9.109375" style="131" bestFit="1" customWidth="1"/>
    <col min="9475" max="9476" width="13.77734375" style="131" bestFit="1" customWidth="1"/>
    <col min="9477" max="9478" width="1.33203125" style="131" bestFit="1" customWidth="1"/>
    <col min="9479" max="9479" width="2.77734375" style="131" bestFit="1" customWidth="1"/>
    <col min="9480" max="9480" width="5.5546875" style="131" bestFit="1" customWidth="1"/>
    <col min="9481" max="9482" width="4.109375" style="131" bestFit="1" customWidth="1"/>
    <col min="9483" max="9483" width="6.88671875" style="131" bestFit="1" customWidth="1"/>
    <col min="9484" max="9484" width="1.33203125" style="131" bestFit="1" customWidth="1"/>
    <col min="9485" max="9485" width="6.88671875" style="131" bestFit="1" customWidth="1"/>
    <col min="9486" max="9486" width="8.21875" style="131" bestFit="1" customWidth="1"/>
    <col min="9487" max="9487" width="5.5546875" style="131" bestFit="1" customWidth="1"/>
    <col min="9488" max="9489" width="1.33203125" style="131" bestFit="1" customWidth="1"/>
    <col min="9490" max="9490" width="2.77734375" style="131" bestFit="1" customWidth="1"/>
    <col min="9491" max="9491" width="1.33203125" style="131" bestFit="1" customWidth="1"/>
    <col min="9492" max="9492" width="4.109375" style="131" bestFit="1" customWidth="1"/>
    <col min="9493" max="9495" width="2.77734375" style="131" bestFit="1" customWidth="1"/>
    <col min="9496" max="9496" width="5.5546875" style="131" bestFit="1" customWidth="1"/>
    <col min="9497" max="9497" width="2.77734375" style="131" bestFit="1" customWidth="1"/>
    <col min="9498" max="9498" width="1.33203125" style="131" bestFit="1" customWidth="1"/>
    <col min="9499" max="9500" width="9.6640625" style="131" bestFit="1" customWidth="1"/>
    <col min="9501" max="9728" width="8.88671875" style="131"/>
    <col min="9729" max="9729" width="4.6640625" style="131" bestFit="1" customWidth="1"/>
    <col min="9730" max="9730" width="9.109375" style="131" bestFit="1" customWidth="1"/>
    <col min="9731" max="9732" width="13.77734375" style="131" bestFit="1" customWidth="1"/>
    <col min="9733" max="9734" width="1.33203125" style="131" bestFit="1" customWidth="1"/>
    <col min="9735" max="9735" width="2.77734375" style="131" bestFit="1" customWidth="1"/>
    <col min="9736" max="9736" width="5.5546875" style="131" bestFit="1" customWidth="1"/>
    <col min="9737" max="9738" width="4.109375" style="131" bestFit="1" customWidth="1"/>
    <col min="9739" max="9739" width="6.88671875" style="131" bestFit="1" customWidth="1"/>
    <col min="9740" max="9740" width="1.33203125" style="131" bestFit="1" customWidth="1"/>
    <col min="9741" max="9741" width="6.88671875" style="131" bestFit="1" customWidth="1"/>
    <col min="9742" max="9742" width="8.21875" style="131" bestFit="1" customWidth="1"/>
    <col min="9743" max="9743" width="5.5546875" style="131" bestFit="1" customWidth="1"/>
    <col min="9744" max="9745" width="1.33203125" style="131" bestFit="1" customWidth="1"/>
    <col min="9746" max="9746" width="2.77734375" style="131" bestFit="1" customWidth="1"/>
    <col min="9747" max="9747" width="1.33203125" style="131" bestFit="1" customWidth="1"/>
    <col min="9748" max="9748" width="4.109375" style="131" bestFit="1" customWidth="1"/>
    <col min="9749" max="9751" width="2.77734375" style="131" bestFit="1" customWidth="1"/>
    <col min="9752" max="9752" width="5.5546875" style="131" bestFit="1" customWidth="1"/>
    <col min="9753" max="9753" width="2.77734375" style="131" bestFit="1" customWidth="1"/>
    <col min="9754" max="9754" width="1.33203125" style="131" bestFit="1" customWidth="1"/>
    <col min="9755" max="9756" width="9.6640625" style="131" bestFit="1" customWidth="1"/>
    <col min="9757" max="9984" width="8.88671875" style="131"/>
    <col min="9985" max="9985" width="4.6640625" style="131" bestFit="1" customWidth="1"/>
    <col min="9986" max="9986" width="9.109375" style="131" bestFit="1" customWidth="1"/>
    <col min="9987" max="9988" width="13.77734375" style="131" bestFit="1" customWidth="1"/>
    <col min="9989" max="9990" width="1.33203125" style="131" bestFit="1" customWidth="1"/>
    <col min="9991" max="9991" width="2.77734375" style="131" bestFit="1" customWidth="1"/>
    <col min="9992" max="9992" width="5.5546875" style="131" bestFit="1" customWidth="1"/>
    <col min="9993" max="9994" width="4.109375" style="131" bestFit="1" customWidth="1"/>
    <col min="9995" max="9995" width="6.88671875" style="131" bestFit="1" customWidth="1"/>
    <col min="9996" max="9996" width="1.33203125" style="131" bestFit="1" customWidth="1"/>
    <col min="9997" max="9997" width="6.88671875" style="131" bestFit="1" customWidth="1"/>
    <col min="9998" max="9998" width="8.21875" style="131" bestFit="1" customWidth="1"/>
    <col min="9999" max="9999" width="5.5546875" style="131" bestFit="1" customWidth="1"/>
    <col min="10000" max="10001" width="1.33203125" style="131" bestFit="1" customWidth="1"/>
    <col min="10002" max="10002" width="2.77734375" style="131" bestFit="1" customWidth="1"/>
    <col min="10003" max="10003" width="1.33203125" style="131" bestFit="1" customWidth="1"/>
    <col min="10004" max="10004" width="4.109375" style="131" bestFit="1" customWidth="1"/>
    <col min="10005" max="10007" width="2.77734375" style="131" bestFit="1" customWidth="1"/>
    <col min="10008" max="10008" width="5.5546875" style="131" bestFit="1" customWidth="1"/>
    <col min="10009" max="10009" width="2.77734375" style="131" bestFit="1" customWidth="1"/>
    <col min="10010" max="10010" width="1.33203125" style="131" bestFit="1" customWidth="1"/>
    <col min="10011" max="10012" width="9.6640625" style="131" bestFit="1" customWidth="1"/>
    <col min="10013" max="10240" width="8.88671875" style="131"/>
    <col min="10241" max="10241" width="4.6640625" style="131" bestFit="1" customWidth="1"/>
    <col min="10242" max="10242" width="9.109375" style="131" bestFit="1" customWidth="1"/>
    <col min="10243" max="10244" width="13.77734375" style="131" bestFit="1" customWidth="1"/>
    <col min="10245" max="10246" width="1.33203125" style="131" bestFit="1" customWidth="1"/>
    <col min="10247" max="10247" width="2.77734375" style="131" bestFit="1" customWidth="1"/>
    <col min="10248" max="10248" width="5.5546875" style="131" bestFit="1" customWidth="1"/>
    <col min="10249" max="10250" width="4.109375" style="131" bestFit="1" customWidth="1"/>
    <col min="10251" max="10251" width="6.88671875" style="131" bestFit="1" customWidth="1"/>
    <col min="10252" max="10252" width="1.33203125" style="131" bestFit="1" customWidth="1"/>
    <col min="10253" max="10253" width="6.88671875" style="131" bestFit="1" customWidth="1"/>
    <col min="10254" max="10254" width="8.21875" style="131" bestFit="1" customWidth="1"/>
    <col min="10255" max="10255" width="5.5546875" style="131" bestFit="1" customWidth="1"/>
    <col min="10256" max="10257" width="1.33203125" style="131" bestFit="1" customWidth="1"/>
    <col min="10258" max="10258" width="2.77734375" style="131" bestFit="1" customWidth="1"/>
    <col min="10259" max="10259" width="1.33203125" style="131" bestFit="1" customWidth="1"/>
    <col min="10260" max="10260" width="4.109375" style="131" bestFit="1" customWidth="1"/>
    <col min="10261" max="10263" width="2.77734375" style="131" bestFit="1" customWidth="1"/>
    <col min="10264" max="10264" width="5.5546875" style="131" bestFit="1" customWidth="1"/>
    <col min="10265" max="10265" width="2.77734375" style="131" bestFit="1" customWidth="1"/>
    <col min="10266" max="10266" width="1.33203125" style="131" bestFit="1" customWidth="1"/>
    <col min="10267" max="10268" width="9.6640625" style="131" bestFit="1" customWidth="1"/>
    <col min="10269" max="10496" width="8.88671875" style="131"/>
    <col min="10497" max="10497" width="4.6640625" style="131" bestFit="1" customWidth="1"/>
    <col min="10498" max="10498" width="9.109375" style="131" bestFit="1" customWidth="1"/>
    <col min="10499" max="10500" width="13.77734375" style="131" bestFit="1" customWidth="1"/>
    <col min="10501" max="10502" width="1.33203125" style="131" bestFit="1" customWidth="1"/>
    <col min="10503" max="10503" width="2.77734375" style="131" bestFit="1" customWidth="1"/>
    <col min="10504" max="10504" width="5.5546875" style="131" bestFit="1" customWidth="1"/>
    <col min="10505" max="10506" width="4.109375" style="131" bestFit="1" customWidth="1"/>
    <col min="10507" max="10507" width="6.88671875" style="131" bestFit="1" customWidth="1"/>
    <col min="10508" max="10508" width="1.33203125" style="131" bestFit="1" customWidth="1"/>
    <col min="10509" max="10509" width="6.88671875" style="131" bestFit="1" customWidth="1"/>
    <col min="10510" max="10510" width="8.21875" style="131" bestFit="1" customWidth="1"/>
    <col min="10511" max="10511" width="5.5546875" style="131" bestFit="1" customWidth="1"/>
    <col min="10512" max="10513" width="1.33203125" style="131" bestFit="1" customWidth="1"/>
    <col min="10514" max="10514" width="2.77734375" style="131" bestFit="1" customWidth="1"/>
    <col min="10515" max="10515" width="1.33203125" style="131" bestFit="1" customWidth="1"/>
    <col min="10516" max="10516" width="4.109375" style="131" bestFit="1" customWidth="1"/>
    <col min="10517" max="10519" width="2.77734375" style="131" bestFit="1" customWidth="1"/>
    <col min="10520" max="10520" width="5.5546875" style="131" bestFit="1" customWidth="1"/>
    <col min="10521" max="10521" width="2.77734375" style="131" bestFit="1" customWidth="1"/>
    <col min="10522" max="10522" width="1.33203125" style="131" bestFit="1" customWidth="1"/>
    <col min="10523" max="10524" width="9.6640625" style="131" bestFit="1" customWidth="1"/>
    <col min="10525" max="10752" width="8.88671875" style="131"/>
    <col min="10753" max="10753" width="4.6640625" style="131" bestFit="1" customWidth="1"/>
    <col min="10754" max="10754" width="9.109375" style="131" bestFit="1" customWidth="1"/>
    <col min="10755" max="10756" width="13.77734375" style="131" bestFit="1" customWidth="1"/>
    <col min="10757" max="10758" width="1.33203125" style="131" bestFit="1" customWidth="1"/>
    <col min="10759" max="10759" width="2.77734375" style="131" bestFit="1" customWidth="1"/>
    <col min="10760" max="10760" width="5.5546875" style="131" bestFit="1" customWidth="1"/>
    <col min="10761" max="10762" width="4.109375" style="131" bestFit="1" customWidth="1"/>
    <col min="10763" max="10763" width="6.88671875" style="131" bestFit="1" customWidth="1"/>
    <col min="10764" max="10764" width="1.33203125" style="131" bestFit="1" customWidth="1"/>
    <col min="10765" max="10765" width="6.88671875" style="131" bestFit="1" customWidth="1"/>
    <col min="10766" max="10766" width="8.21875" style="131" bestFit="1" customWidth="1"/>
    <col min="10767" max="10767" width="5.5546875" style="131" bestFit="1" customWidth="1"/>
    <col min="10768" max="10769" width="1.33203125" style="131" bestFit="1" customWidth="1"/>
    <col min="10770" max="10770" width="2.77734375" style="131" bestFit="1" customWidth="1"/>
    <col min="10771" max="10771" width="1.33203125" style="131" bestFit="1" customWidth="1"/>
    <col min="10772" max="10772" width="4.109375" style="131" bestFit="1" customWidth="1"/>
    <col min="10773" max="10775" width="2.77734375" style="131" bestFit="1" customWidth="1"/>
    <col min="10776" max="10776" width="5.5546875" style="131" bestFit="1" customWidth="1"/>
    <col min="10777" max="10777" width="2.77734375" style="131" bestFit="1" customWidth="1"/>
    <col min="10778" max="10778" width="1.33203125" style="131" bestFit="1" customWidth="1"/>
    <col min="10779" max="10780" width="9.6640625" style="131" bestFit="1" customWidth="1"/>
    <col min="10781" max="11008" width="8.88671875" style="131"/>
    <col min="11009" max="11009" width="4.6640625" style="131" bestFit="1" customWidth="1"/>
    <col min="11010" max="11010" width="9.109375" style="131" bestFit="1" customWidth="1"/>
    <col min="11011" max="11012" width="13.77734375" style="131" bestFit="1" customWidth="1"/>
    <col min="11013" max="11014" width="1.33203125" style="131" bestFit="1" customWidth="1"/>
    <col min="11015" max="11015" width="2.77734375" style="131" bestFit="1" customWidth="1"/>
    <col min="11016" max="11016" width="5.5546875" style="131" bestFit="1" customWidth="1"/>
    <col min="11017" max="11018" width="4.109375" style="131" bestFit="1" customWidth="1"/>
    <col min="11019" max="11019" width="6.88671875" style="131" bestFit="1" customWidth="1"/>
    <col min="11020" max="11020" width="1.33203125" style="131" bestFit="1" customWidth="1"/>
    <col min="11021" max="11021" width="6.88671875" style="131" bestFit="1" customWidth="1"/>
    <col min="11022" max="11022" width="8.21875" style="131" bestFit="1" customWidth="1"/>
    <col min="11023" max="11023" width="5.5546875" style="131" bestFit="1" customWidth="1"/>
    <col min="11024" max="11025" width="1.33203125" style="131" bestFit="1" customWidth="1"/>
    <col min="11026" max="11026" width="2.77734375" style="131" bestFit="1" customWidth="1"/>
    <col min="11027" max="11027" width="1.33203125" style="131" bestFit="1" customWidth="1"/>
    <col min="11028" max="11028" width="4.109375" style="131" bestFit="1" customWidth="1"/>
    <col min="11029" max="11031" width="2.77734375" style="131" bestFit="1" customWidth="1"/>
    <col min="11032" max="11032" width="5.5546875" style="131" bestFit="1" customWidth="1"/>
    <col min="11033" max="11033" width="2.77734375" style="131" bestFit="1" customWidth="1"/>
    <col min="11034" max="11034" width="1.33203125" style="131" bestFit="1" customWidth="1"/>
    <col min="11035" max="11036" width="9.6640625" style="131" bestFit="1" customWidth="1"/>
    <col min="11037" max="11264" width="8.88671875" style="131"/>
    <col min="11265" max="11265" width="4.6640625" style="131" bestFit="1" customWidth="1"/>
    <col min="11266" max="11266" width="9.109375" style="131" bestFit="1" customWidth="1"/>
    <col min="11267" max="11268" width="13.77734375" style="131" bestFit="1" customWidth="1"/>
    <col min="11269" max="11270" width="1.33203125" style="131" bestFit="1" customWidth="1"/>
    <col min="11271" max="11271" width="2.77734375" style="131" bestFit="1" customWidth="1"/>
    <col min="11272" max="11272" width="5.5546875" style="131" bestFit="1" customWidth="1"/>
    <col min="11273" max="11274" width="4.109375" style="131" bestFit="1" customWidth="1"/>
    <col min="11275" max="11275" width="6.88671875" style="131" bestFit="1" customWidth="1"/>
    <col min="11276" max="11276" width="1.33203125" style="131" bestFit="1" customWidth="1"/>
    <col min="11277" max="11277" width="6.88671875" style="131" bestFit="1" customWidth="1"/>
    <col min="11278" max="11278" width="8.21875" style="131" bestFit="1" customWidth="1"/>
    <col min="11279" max="11279" width="5.5546875" style="131" bestFit="1" customWidth="1"/>
    <col min="11280" max="11281" width="1.33203125" style="131" bestFit="1" customWidth="1"/>
    <col min="11282" max="11282" width="2.77734375" style="131" bestFit="1" customWidth="1"/>
    <col min="11283" max="11283" width="1.33203125" style="131" bestFit="1" customWidth="1"/>
    <col min="11284" max="11284" width="4.109375" style="131" bestFit="1" customWidth="1"/>
    <col min="11285" max="11287" width="2.77734375" style="131" bestFit="1" customWidth="1"/>
    <col min="11288" max="11288" width="5.5546875" style="131" bestFit="1" customWidth="1"/>
    <col min="11289" max="11289" width="2.77734375" style="131" bestFit="1" customWidth="1"/>
    <col min="11290" max="11290" width="1.33203125" style="131" bestFit="1" customWidth="1"/>
    <col min="11291" max="11292" width="9.6640625" style="131" bestFit="1" customWidth="1"/>
    <col min="11293" max="11520" width="8.88671875" style="131"/>
    <col min="11521" max="11521" width="4.6640625" style="131" bestFit="1" customWidth="1"/>
    <col min="11522" max="11522" width="9.109375" style="131" bestFit="1" customWidth="1"/>
    <col min="11523" max="11524" width="13.77734375" style="131" bestFit="1" customWidth="1"/>
    <col min="11525" max="11526" width="1.33203125" style="131" bestFit="1" customWidth="1"/>
    <col min="11527" max="11527" width="2.77734375" style="131" bestFit="1" customWidth="1"/>
    <col min="11528" max="11528" width="5.5546875" style="131" bestFit="1" customWidth="1"/>
    <col min="11529" max="11530" width="4.109375" style="131" bestFit="1" customWidth="1"/>
    <col min="11531" max="11531" width="6.88671875" style="131" bestFit="1" customWidth="1"/>
    <col min="11532" max="11532" width="1.33203125" style="131" bestFit="1" customWidth="1"/>
    <col min="11533" max="11533" width="6.88671875" style="131" bestFit="1" customWidth="1"/>
    <col min="11534" max="11534" width="8.21875" style="131" bestFit="1" customWidth="1"/>
    <col min="11535" max="11535" width="5.5546875" style="131" bestFit="1" customWidth="1"/>
    <col min="11536" max="11537" width="1.33203125" style="131" bestFit="1" customWidth="1"/>
    <col min="11538" max="11538" width="2.77734375" style="131" bestFit="1" customWidth="1"/>
    <col min="11539" max="11539" width="1.33203125" style="131" bestFit="1" customWidth="1"/>
    <col min="11540" max="11540" width="4.109375" style="131" bestFit="1" customWidth="1"/>
    <col min="11541" max="11543" width="2.77734375" style="131" bestFit="1" customWidth="1"/>
    <col min="11544" max="11544" width="5.5546875" style="131" bestFit="1" customWidth="1"/>
    <col min="11545" max="11545" width="2.77734375" style="131" bestFit="1" customWidth="1"/>
    <col min="11546" max="11546" width="1.33203125" style="131" bestFit="1" customWidth="1"/>
    <col min="11547" max="11548" width="9.6640625" style="131" bestFit="1" customWidth="1"/>
    <col min="11549" max="11776" width="8.88671875" style="131"/>
    <col min="11777" max="11777" width="4.6640625" style="131" bestFit="1" customWidth="1"/>
    <col min="11778" max="11778" width="9.109375" style="131" bestFit="1" customWidth="1"/>
    <col min="11779" max="11780" width="13.77734375" style="131" bestFit="1" customWidth="1"/>
    <col min="11781" max="11782" width="1.33203125" style="131" bestFit="1" customWidth="1"/>
    <col min="11783" max="11783" width="2.77734375" style="131" bestFit="1" customWidth="1"/>
    <col min="11784" max="11784" width="5.5546875" style="131" bestFit="1" customWidth="1"/>
    <col min="11785" max="11786" width="4.109375" style="131" bestFit="1" customWidth="1"/>
    <col min="11787" max="11787" width="6.88671875" style="131" bestFit="1" customWidth="1"/>
    <col min="11788" max="11788" width="1.33203125" style="131" bestFit="1" customWidth="1"/>
    <col min="11789" max="11789" width="6.88671875" style="131" bestFit="1" customWidth="1"/>
    <col min="11790" max="11790" width="8.21875" style="131" bestFit="1" customWidth="1"/>
    <col min="11791" max="11791" width="5.5546875" style="131" bestFit="1" customWidth="1"/>
    <col min="11792" max="11793" width="1.33203125" style="131" bestFit="1" customWidth="1"/>
    <col min="11794" max="11794" width="2.77734375" style="131" bestFit="1" customWidth="1"/>
    <col min="11795" max="11795" width="1.33203125" style="131" bestFit="1" customWidth="1"/>
    <col min="11796" max="11796" width="4.109375" style="131" bestFit="1" customWidth="1"/>
    <col min="11797" max="11799" width="2.77734375" style="131" bestFit="1" customWidth="1"/>
    <col min="11800" max="11800" width="5.5546875" style="131" bestFit="1" customWidth="1"/>
    <col min="11801" max="11801" width="2.77734375" style="131" bestFit="1" customWidth="1"/>
    <col min="11802" max="11802" width="1.33203125" style="131" bestFit="1" customWidth="1"/>
    <col min="11803" max="11804" width="9.6640625" style="131" bestFit="1" customWidth="1"/>
    <col min="11805" max="12032" width="8.88671875" style="131"/>
    <col min="12033" max="12033" width="4.6640625" style="131" bestFit="1" customWidth="1"/>
    <col min="12034" max="12034" width="9.109375" style="131" bestFit="1" customWidth="1"/>
    <col min="12035" max="12036" width="13.77734375" style="131" bestFit="1" customWidth="1"/>
    <col min="12037" max="12038" width="1.33203125" style="131" bestFit="1" customWidth="1"/>
    <col min="12039" max="12039" width="2.77734375" style="131" bestFit="1" customWidth="1"/>
    <col min="12040" max="12040" width="5.5546875" style="131" bestFit="1" customWidth="1"/>
    <col min="12041" max="12042" width="4.109375" style="131" bestFit="1" customWidth="1"/>
    <col min="12043" max="12043" width="6.88671875" style="131" bestFit="1" customWidth="1"/>
    <col min="12044" max="12044" width="1.33203125" style="131" bestFit="1" customWidth="1"/>
    <col min="12045" max="12045" width="6.88671875" style="131" bestFit="1" customWidth="1"/>
    <col min="12046" max="12046" width="8.21875" style="131" bestFit="1" customWidth="1"/>
    <col min="12047" max="12047" width="5.5546875" style="131" bestFit="1" customWidth="1"/>
    <col min="12048" max="12049" width="1.33203125" style="131" bestFit="1" customWidth="1"/>
    <col min="12050" max="12050" width="2.77734375" style="131" bestFit="1" customWidth="1"/>
    <col min="12051" max="12051" width="1.33203125" style="131" bestFit="1" customWidth="1"/>
    <col min="12052" max="12052" width="4.109375" style="131" bestFit="1" customWidth="1"/>
    <col min="12053" max="12055" width="2.77734375" style="131" bestFit="1" customWidth="1"/>
    <col min="12056" max="12056" width="5.5546875" style="131" bestFit="1" customWidth="1"/>
    <col min="12057" max="12057" width="2.77734375" style="131" bestFit="1" customWidth="1"/>
    <col min="12058" max="12058" width="1.33203125" style="131" bestFit="1" customWidth="1"/>
    <col min="12059" max="12060" width="9.6640625" style="131" bestFit="1" customWidth="1"/>
    <col min="12061" max="12288" width="8.88671875" style="131"/>
    <col min="12289" max="12289" width="4.6640625" style="131" bestFit="1" customWidth="1"/>
    <col min="12290" max="12290" width="9.109375" style="131" bestFit="1" customWidth="1"/>
    <col min="12291" max="12292" width="13.77734375" style="131" bestFit="1" customWidth="1"/>
    <col min="12293" max="12294" width="1.33203125" style="131" bestFit="1" customWidth="1"/>
    <col min="12295" max="12295" width="2.77734375" style="131" bestFit="1" customWidth="1"/>
    <col min="12296" max="12296" width="5.5546875" style="131" bestFit="1" customWidth="1"/>
    <col min="12297" max="12298" width="4.109375" style="131" bestFit="1" customWidth="1"/>
    <col min="12299" max="12299" width="6.88671875" style="131" bestFit="1" customWidth="1"/>
    <col min="12300" max="12300" width="1.33203125" style="131" bestFit="1" customWidth="1"/>
    <col min="12301" max="12301" width="6.88671875" style="131" bestFit="1" customWidth="1"/>
    <col min="12302" max="12302" width="8.21875" style="131" bestFit="1" customWidth="1"/>
    <col min="12303" max="12303" width="5.5546875" style="131" bestFit="1" customWidth="1"/>
    <col min="12304" max="12305" width="1.33203125" style="131" bestFit="1" customWidth="1"/>
    <col min="12306" max="12306" width="2.77734375" style="131" bestFit="1" customWidth="1"/>
    <col min="12307" max="12307" width="1.33203125" style="131" bestFit="1" customWidth="1"/>
    <col min="12308" max="12308" width="4.109375" style="131" bestFit="1" customWidth="1"/>
    <col min="12309" max="12311" width="2.77734375" style="131" bestFit="1" customWidth="1"/>
    <col min="12312" max="12312" width="5.5546875" style="131" bestFit="1" customWidth="1"/>
    <col min="12313" max="12313" width="2.77734375" style="131" bestFit="1" customWidth="1"/>
    <col min="12314" max="12314" width="1.33203125" style="131" bestFit="1" customWidth="1"/>
    <col min="12315" max="12316" width="9.6640625" style="131" bestFit="1" customWidth="1"/>
    <col min="12317" max="12544" width="8.88671875" style="131"/>
    <col min="12545" max="12545" width="4.6640625" style="131" bestFit="1" customWidth="1"/>
    <col min="12546" max="12546" width="9.109375" style="131" bestFit="1" customWidth="1"/>
    <col min="12547" max="12548" width="13.77734375" style="131" bestFit="1" customWidth="1"/>
    <col min="12549" max="12550" width="1.33203125" style="131" bestFit="1" customWidth="1"/>
    <col min="12551" max="12551" width="2.77734375" style="131" bestFit="1" customWidth="1"/>
    <col min="12552" max="12552" width="5.5546875" style="131" bestFit="1" customWidth="1"/>
    <col min="12553" max="12554" width="4.109375" style="131" bestFit="1" customWidth="1"/>
    <col min="12555" max="12555" width="6.88671875" style="131" bestFit="1" customWidth="1"/>
    <col min="12556" max="12556" width="1.33203125" style="131" bestFit="1" customWidth="1"/>
    <col min="12557" max="12557" width="6.88671875" style="131" bestFit="1" customWidth="1"/>
    <col min="12558" max="12558" width="8.21875" style="131" bestFit="1" customWidth="1"/>
    <col min="12559" max="12559" width="5.5546875" style="131" bestFit="1" customWidth="1"/>
    <col min="12560" max="12561" width="1.33203125" style="131" bestFit="1" customWidth="1"/>
    <col min="12562" max="12562" width="2.77734375" style="131" bestFit="1" customWidth="1"/>
    <col min="12563" max="12563" width="1.33203125" style="131" bestFit="1" customWidth="1"/>
    <col min="12564" max="12564" width="4.109375" style="131" bestFit="1" customWidth="1"/>
    <col min="12565" max="12567" width="2.77734375" style="131" bestFit="1" customWidth="1"/>
    <col min="12568" max="12568" width="5.5546875" style="131" bestFit="1" customWidth="1"/>
    <col min="12569" max="12569" width="2.77734375" style="131" bestFit="1" customWidth="1"/>
    <col min="12570" max="12570" width="1.33203125" style="131" bestFit="1" customWidth="1"/>
    <col min="12571" max="12572" width="9.6640625" style="131" bestFit="1" customWidth="1"/>
    <col min="12573" max="12800" width="8.88671875" style="131"/>
    <col min="12801" max="12801" width="4.6640625" style="131" bestFit="1" customWidth="1"/>
    <col min="12802" max="12802" width="9.109375" style="131" bestFit="1" customWidth="1"/>
    <col min="12803" max="12804" width="13.77734375" style="131" bestFit="1" customWidth="1"/>
    <col min="12805" max="12806" width="1.33203125" style="131" bestFit="1" customWidth="1"/>
    <col min="12807" max="12807" width="2.77734375" style="131" bestFit="1" customWidth="1"/>
    <col min="12808" max="12808" width="5.5546875" style="131" bestFit="1" customWidth="1"/>
    <col min="12809" max="12810" width="4.109375" style="131" bestFit="1" customWidth="1"/>
    <col min="12811" max="12811" width="6.88671875" style="131" bestFit="1" customWidth="1"/>
    <col min="12812" max="12812" width="1.33203125" style="131" bestFit="1" customWidth="1"/>
    <col min="12813" max="12813" width="6.88671875" style="131" bestFit="1" customWidth="1"/>
    <col min="12814" max="12814" width="8.21875" style="131" bestFit="1" customWidth="1"/>
    <col min="12815" max="12815" width="5.5546875" style="131" bestFit="1" customWidth="1"/>
    <col min="12816" max="12817" width="1.33203125" style="131" bestFit="1" customWidth="1"/>
    <col min="12818" max="12818" width="2.77734375" style="131" bestFit="1" customWidth="1"/>
    <col min="12819" max="12819" width="1.33203125" style="131" bestFit="1" customWidth="1"/>
    <col min="12820" max="12820" width="4.109375" style="131" bestFit="1" customWidth="1"/>
    <col min="12821" max="12823" width="2.77734375" style="131" bestFit="1" customWidth="1"/>
    <col min="12824" max="12824" width="5.5546875" style="131" bestFit="1" customWidth="1"/>
    <col min="12825" max="12825" width="2.77734375" style="131" bestFit="1" customWidth="1"/>
    <col min="12826" max="12826" width="1.33203125" style="131" bestFit="1" customWidth="1"/>
    <col min="12827" max="12828" width="9.6640625" style="131" bestFit="1" customWidth="1"/>
    <col min="12829" max="13056" width="8.88671875" style="131"/>
    <col min="13057" max="13057" width="4.6640625" style="131" bestFit="1" customWidth="1"/>
    <col min="13058" max="13058" width="9.109375" style="131" bestFit="1" customWidth="1"/>
    <col min="13059" max="13060" width="13.77734375" style="131" bestFit="1" customWidth="1"/>
    <col min="13061" max="13062" width="1.33203125" style="131" bestFit="1" customWidth="1"/>
    <col min="13063" max="13063" width="2.77734375" style="131" bestFit="1" customWidth="1"/>
    <col min="13064" max="13064" width="5.5546875" style="131" bestFit="1" customWidth="1"/>
    <col min="13065" max="13066" width="4.109375" style="131" bestFit="1" customWidth="1"/>
    <col min="13067" max="13067" width="6.88671875" style="131" bestFit="1" customWidth="1"/>
    <col min="13068" max="13068" width="1.33203125" style="131" bestFit="1" customWidth="1"/>
    <col min="13069" max="13069" width="6.88671875" style="131" bestFit="1" customWidth="1"/>
    <col min="13070" max="13070" width="8.21875" style="131" bestFit="1" customWidth="1"/>
    <col min="13071" max="13071" width="5.5546875" style="131" bestFit="1" customWidth="1"/>
    <col min="13072" max="13073" width="1.33203125" style="131" bestFit="1" customWidth="1"/>
    <col min="13074" max="13074" width="2.77734375" style="131" bestFit="1" customWidth="1"/>
    <col min="13075" max="13075" width="1.33203125" style="131" bestFit="1" customWidth="1"/>
    <col min="13076" max="13076" width="4.109375" style="131" bestFit="1" customWidth="1"/>
    <col min="13077" max="13079" width="2.77734375" style="131" bestFit="1" customWidth="1"/>
    <col min="13080" max="13080" width="5.5546875" style="131" bestFit="1" customWidth="1"/>
    <col min="13081" max="13081" width="2.77734375" style="131" bestFit="1" customWidth="1"/>
    <col min="13082" max="13082" width="1.33203125" style="131" bestFit="1" customWidth="1"/>
    <col min="13083" max="13084" width="9.6640625" style="131" bestFit="1" customWidth="1"/>
    <col min="13085" max="13312" width="8.88671875" style="131"/>
    <col min="13313" max="13313" width="4.6640625" style="131" bestFit="1" customWidth="1"/>
    <col min="13314" max="13314" width="9.109375" style="131" bestFit="1" customWidth="1"/>
    <col min="13315" max="13316" width="13.77734375" style="131" bestFit="1" customWidth="1"/>
    <col min="13317" max="13318" width="1.33203125" style="131" bestFit="1" customWidth="1"/>
    <col min="13319" max="13319" width="2.77734375" style="131" bestFit="1" customWidth="1"/>
    <col min="13320" max="13320" width="5.5546875" style="131" bestFit="1" customWidth="1"/>
    <col min="13321" max="13322" width="4.109375" style="131" bestFit="1" customWidth="1"/>
    <col min="13323" max="13323" width="6.88671875" style="131" bestFit="1" customWidth="1"/>
    <col min="13324" max="13324" width="1.33203125" style="131" bestFit="1" customWidth="1"/>
    <col min="13325" max="13325" width="6.88671875" style="131" bestFit="1" customWidth="1"/>
    <col min="13326" max="13326" width="8.21875" style="131" bestFit="1" customWidth="1"/>
    <col min="13327" max="13327" width="5.5546875" style="131" bestFit="1" customWidth="1"/>
    <col min="13328" max="13329" width="1.33203125" style="131" bestFit="1" customWidth="1"/>
    <col min="13330" max="13330" width="2.77734375" style="131" bestFit="1" customWidth="1"/>
    <col min="13331" max="13331" width="1.33203125" style="131" bestFit="1" customWidth="1"/>
    <col min="13332" max="13332" width="4.109375" style="131" bestFit="1" customWidth="1"/>
    <col min="13333" max="13335" width="2.77734375" style="131" bestFit="1" customWidth="1"/>
    <col min="13336" max="13336" width="5.5546875" style="131" bestFit="1" customWidth="1"/>
    <col min="13337" max="13337" width="2.77734375" style="131" bestFit="1" customWidth="1"/>
    <col min="13338" max="13338" width="1.33203125" style="131" bestFit="1" customWidth="1"/>
    <col min="13339" max="13340" width="9.6640625" style="131" bestFit="1" customWidth="1"/>
    <col min="13341" max="13568" width="8.88671875" style="131"/>
    <col min="13569" max="13569" width="4.6640625" style="131" bestFit="1" customWidth="1"/>
    <col min="13570" max="13570" width="9.109375" style="131" bestFit="1" customWidth="1"/>
    <col min="13571" max="13572" width="13.77734375" style="131" bestFit="1" customWidth="1"/>
    <col min="13573" max="13574" width="1.33203125" style="131" bestFit="1" customWidth="1"/>
    <col min="13575" max="13575" width="2.77734375" style="131" bestFit="1" customWidth="1"/>
    <col min="13576" max="13576" width="5.5546875" style="131" bestFit="1" customWidth="1"/>
    <col min="13577" max="13578" width="4.109375" style="131" bestFit="1" customWidth="1"/>
    <col min="13579" max="13579" width="6.88671875" style="131" bestFit="1" customWidth="1"/>
    <col min="13580" max="13580" width="1.33203125" style="131" bestFit="1" customWidth="1"/>
    <col min="13581" max="13581" width="6.88671875" style="131" bestFit="1" customWidth="1"/>
    <col min="13582" max="13582" width="8.21875" style="131" bestFit="1" customWidth="1"/>
    <col min="13583" max="13583" width="5.5546875" style="131" bestFit="1" customWidth="1"/>
    <col min="13584" max="13585" width="1.33203125" style="131" bestFit="1" customWidth="1"/>
    <col min="13586" max="13586" width="2.77734375" style="131" bestFit="1" customWidth="1"/>
    <col min="13587" max="13587" width="1.33203125" style="131" bestFit="1" customWidth="1"/>
    <col min="13588" max="13588" width="4.109375" style="131" bestFit="1" customWidth="1"/>
    <col min="13589" max="13591" width="2.77734375" style="131" bestFit="1" customWidth="1"/>
    <col min="13592" max="13592" width="5.5546875" style="131" bestFit="1" customWidth="1"/>
    <col min="13593" max="13593" width="2.77734375" style="131" bestFit="1" customWidth="1"/>
    <col min="13594" max="13594" width="1.33203125" style="131" bestFit="1" customWidth="1"/>
    <col min="13595" max="13596" width="9.6640625" style="131" bestFit="1" customWidth="1"/>
    <col min="13597" max="13824" width="8.88671875" style="131"/>
    <col min="13825" max="13825" width="4.6640625" style="131" bestFit="1" customWidth="1"/>
    <col min="13826" max="13826" width="9.109375" style="131" bestFit="1" customWidth="1"/>
    <col min="13827" max="13828" width="13.77734375" style="131" bestFit="1" customWidth="1"/>
    <col min="13829" max="13830" width="1.33203125" style="131" bestFit="1" customWidth="1"/>
    <col min="13831" max="13831" width="2.77734375" style="131" bestFit="1" customWidth="1"/>
    <col min="13832" max="13832" width="5.5546875" style="131" bestFit="1" customWidth="1"/>
    <col min="13833" max="13834" width="4.109375" style="131" bestFit="1" customWidth="1"/>
    <col min="13835" max="13835" width="6.88671875" style="131" bestFit="1" customWidth="1"/>
    <col min="13836" max="13836" width="1.33203125" style="131" bestFit="1" customWidth="1"/>
    <col min="13837" max="13837" width="6.88671875" style="131" bestFit="1" customWidth="1"/>
    <col min="13838" max="13838" width="8.21875" style="131" bestFit="1" customWidth="1"/>
    <col min="13839" max="13839" width="5.5546875" style="131" bestFit="1" customWidth="1"/>
    <col min="13840" max="13841" width="1.33203125" style="131" bestFit="1" customWidth="1"/>
    <col min="13842" max="13842" width="2.77734375" style="131" bestFit="1" customWidth="1"/>
    <col min="13843" max="13843" width="1.33203125" style="131" bestFit="1" customWidth="1"/>
    <col min="13844" max="13844" width="4.109375" style="131" bestFit="1" customWidth="1"/>
    <col min="13845" max="13847" width="2.77734375" style="131" bestFit="1" customWidth="1"/>
    <col min="13848" max="13848" width="5.5546875" style="131" bestFit="1" customWidth="1"/>
    <col min="13849" max="13849" width="2.77734375" style="131" bestFit="1" customWidth="1"/>
    <col min="13850" max="13850" width="1.33203125" style="131" bestFit="1" customWidth="1"/>
    <col min="13851" max="13852" width="9.6640625" style="131" bestFit="1" customWidth="1"/>
    <col min="13853" max="14080" width="8.88671875" style="131"/>
    <col min="14081" max="14081" width="4.6640625" style="131" bestFit="1" customWidth="1"/>
    <col min="14082" max="14082" width="9.109375" style="131" bestFit="1" customWidth="1"/>
    <col min="14083" max="14084" width="13.77734375" style="131" bestFit="1" customWidth="1"/>
    <col min="14085" max="14086" width="1.33203125" style="131" bestFit="1" customWidth="1"/>
    <col min="14087" max="14087" width="2.77734375" style="131" bestFit="1" customWidth="1"/>
    <col min="14088" max="14088" width="5.5546875" style="131" bestFit="1" customWidth="1"/>
    <col min="14089" max="14090" width="4.109375" style="131" bestFit="1" customWidth="1"/>
    <col min="14091" max="14091" width="6.88671875" style="131" bestFit="1" customWidth="1"/>
    <col min="14092" max="14092" width="1.33203125" style="131" bestFit="1" customWidth="1"/>
    <col min="14093" max="14093" width="6.88671875" style="131" bestFit="1" customWidth="1"/>
    <col min="14094" max="14094" width="8.21875" style="131" bestFit="1" customWidth="1"/>
    <col min="14095" max="14095" width="5.5546875" style="131" bestFit="1" customWidth="1"/>
    <col min="14096" max="14097" width="1.33203125" style="131" bestFit="1" customWidth="1"/>
    <col min="14098" max="14098" width="2.77734375" style="131" bestFit="1" customWidth="1"/>
    <col min="14099" max="14099" width="1.33203125" style="131" bestFit="1" customWidth="1"/>
    <col min="14100" max="14100" width="4.109375" style="131" bestFit="1" customWidth="1"/>
    <col min="14101" max="14103" width="2.77734375" style="131" bestFit="1" customWidth="1"/>
    <col min="14104" max="14104" width="5.5546875" style="131" bestFit="1" customWidth="1"/>
    <col min="14105" max="14105" width="2.77734375" style="131" bestFit="1" customWidth="1"/>
    <col min="14106" max="14106" width="1.33203125" style="131" bestFit="1" customWidth="1"/>
    <col min="14107" max="14108" width="9.6640625" style="131" bestFit="1" customWidth="1"/>
    <col min="14109" max="14336" width="8.88671875" style="131"/>
    <col min="14337" max="14337" width="4.6640625" style="131" bestFit="1" customWidth="1"/>
    <col min="14338" max="14338" width="9.109375" style="131" bestFit="1" customWidth="1"/>
    <col min="14339" max="14340" width="13.77734375" style="131" bestFit="1" customWidth="1"/>
    <col min="14341" max="14342" width="1.33203125" style="131" bestFit="1" customWidth="1"/>
    <col min="14343" max="14343" width="2.77734375" style="131" bestFit="1" customWidth="1"/>
    <col min="14344" max="14344" width="5.5546875" style="131" bestFit="1" customWidth="1"/>
    <col min="14345" max="14346" width="4.109375" style="131" bestFit="1" customWidth="1"/>
    <col min="14347" max="14347" width="6.88671875" style="131" bestFit="1" customWidth="1"/>
    <col min="14348" max="14348" width="1.33203125" style="131" bestFit="1" customWidth="1"/>
    <col min="14349" max="14349" width="6.88671875" style="131" bestFit="1" customWidth="1"/>
    <col min="14350" max="14350" width="8.21875" style="131" bestFit="1" customWidth="1"/>
    <col min="14351" max="14351" width="5.5546875" style="131" bestFit="1" customWidth="1"/>
    <col min="14352" max="14353" width="1.33203125" style="131" bestFit="1" customWidth="1"/>
    <col min="14354" max="14354" width="2.77734375" style="131" bestFit="1" customWidth="1"/>
    <col min="14355" max="14355" width="1.33203125" style="131" bestFit="1" customWidth="1"/>
    <col min="14356" max="14356" width="4.109375" style="131" bestFit="1" customWidth="1"/>
    <col min="14357" max="14359" width="2.77734375" style="131" bestFit="1" customWidth="1"/>
    <col min="14360" max="14360" width="5.5546875" style="131" bestFit="1" customWidth="1"/>
    <col min="14361" max="14361" width="2.77734375" style="131" bestFit="1" customWidth="1"/>
    <col min="14362" max="14362" width="1.33203125" style="131" bestFit="1" customWidth="1"/>
    <col min="14363" max="14364" width="9.6640625" style="131" bestFit="1" customWidth="1"/>
    <col min="14365" max="14592" width="8.88671875" style="131"/>
    <col min="14593" max="14593" width="4.6640625" style="131" bestFit="1" customWidth="1"/>
    <col min="14594" max="14594" width="9.109375" style="131" bestFit="1" customWidth="1"/>
    <col min="14595" max="14596" width="13.77734375" style="131" bestFit="1" customWidth="1"/>
    <col min="14597" max="14598" width="1.33203125" style="131" bestFit="1" customWidth="1"/>
    <col min="14599" max="14599" width="2.77734375" style="131" bestFit="1" customWidth="1"/>
    <col min="14600" max="14600" width="5.5546875" style="131" bestFit="1" customWidth="1"/>
    <col min="14601" max="14602" width="4.109375" style="131" bestFit="1" customWidth="1"/>
    <col min="14603" max="14603" width="6.88671875" style="131" bestFit="1" customWidth="1"/>
    <col min="14604" max="14604" width="1.33203125" style="131" bestFit="1" customWidth="1"/>
    <col min="14605" max="14605" width="6.88671875" style="131" bestFit="1" customWidth="1"/>
    <col min="14606" max="14606" width="8.21875" style="131" bestFit="1" customWidth="1"/>
    <col min="14607" max="14607" width="5.5546875" style="131" bestFit="1" customWidth="1"/>
    <col min="14608" max="14609" width="1.33203125" style="131" bestFit="1" customWidth="1"/>
    <col min="14610" max="14610" width="2.77734375" style="131" bestFit="1" customWidth="1"/>
    <col min="14611" max="14611" width="1.33203125" style="131" bestFit="1" customWidth="1"/>
    <col min="14612" max="14612" width="4.109375" style="131" bestFit="1" customWidth="1"/>
    <col min="14613" max="14615" width="2.77734375" style="131" bestFit="1" customWidth="1"/>
    <col min="14616" max="14616" width="5.5546875" style="131" bestFit="1" customWidth="1"/>
    <col min="14617" max="14617" width="2.77734375" style="131" bestFit="1" customWidth="1"/>
    <col min="14618" max="14618" width="1.33203125" style="131" bestFit="1" customWidth="1"/>
    <col min="14619" max="14620" width="9.6640625" style="131" bestFit="1" customWidth="1"/>
    <col min="14621" max="14848" width="8.88671875" style="131"/>
    <col min="14849" max="14849" width="4.6640625" style="131" bestFit="1" customWidth="1"/>
    <col min="14850" max="14850" width="9.109375" style="131" bestFit="1" customWidth="1"/>
    <col min="14851" max="14852" width="13.77734375" style="131" bestFit="1" customWidth="1"/>
    <col min="14853" max="14854" width="1.33203125" style="131" bestFit="1" customWidth="1"/>
    <col min="14855" max="14855" width="2.77734375" style="131" bestFit="1" customWidth="1"/>
    <col min="14856" max="14856" width="5.5546875" style="131" bestFit="1" customWidth="1"/>
    <col min="14857" max="14858" width="4.109375" style="131" bestFit="1" customWidth="1"/>
    <col min="14859" max="14859" width="6.88671875" style="131" bestFit="1" customWidth="1"/>
    <col min="14860" max="14860" width="1.33203125" style="131" bestFit="1" customWidth="1"/>
    <col min="14861" max="14861" width="6.88671875" style="131" bestFit="1" customWidth="1"/>
    <col min="14862" max="14862" width="8.21875" style="131" bestFit="1" customWidth="1"/>
    <col min="14863" max="14863" width="5.5546875" style="131" bestFit="1" customWidth="1"/>
    <col min="14864" max="14865" width="1.33203125" style="131" bestFit="1" customWidth="1"/>
    <col min="14866" max="14866" width="2.77734375" style="131" bestFit="1" customWidth="1"/>
    <col min="14867" max="14867" width="1.33203125" style="131" bestFit="1" customWidth="1"/>
    <col min="14868" max="14868" width="4.109375" style="131" bestFit="1" customWidth="1"/>
    <col min="14869" max="14871" width="2.77734375" style="131" bestFit="1" customWidth="1"/>
    <col min="14872" max="14872" width="5.5546875" style="131" bestFit="1" customWidth="1"/>
    <col min="14873" max="14873" width="2.77734375" style="131" bestFit="1" customWidth="1"/>
    <col min="14874" max="14874" width="1.33203125" style="131" bestFit="1" customWidth="1"/>
    <col min="14875" max="14876" width="9.6640625" style="131" bestFit="1" customWidth="1"/>
    <col min="14877" max="15104" width="8.88671875" style="131"/>
    <col min="15105" max="15105" width="4.6640625" style="131" bestFit="1" customWidth="1"/>
    <col min="15106" max="15106" width="9.109375" style="131" bestFit="1" customWidth="1"/>
    <col min="15107" max="15108" width="13.77734375" style="131" bestFit="1" customWidth="1"/>
    <col min="15109" max="15110" width="1.33203125" style="131" bestFit="1" customWidth="1"/>
    <col min="15111" max="15111" width="2.77734375" style="131" bestFit="1" customWidth="1"/>
    <col min="15112" max="15112" width="5.5546875" style="131" bestFit="1" customWidth="1"/>
    <col min="15113" max="15114" width="4.109375" style="131" bestFit="1" customWidth="1"/>
    <col min="15115" max="15115" width="6.88671875" style="131" bestFit="1" customWidth="1"/>
    <col min="15116" max="15116" width="1.33203125" style="131" bestFit="1" customWidth="1"/>
    <col min="15117" max="15117" width="6.88671875" style="131" bestFit="1" customWidth="1"/>
    <col min="15118" max="15118" width="8.21875" style="131" bestFit="1" customWidth="1"/>
    <col min="15119" max="15119" width="5.5546875" style="131" bestFit="1" customWidth="1"/>
    <col min="15120" max="15121" width="1.33203125" style="131" bestFit="1" customWidth="1"/>
    <col min="15122" max="15122" width="2.77734375" style="131" bestFit="1" customWidth="1"/>
    <col min="15123" max="15123" width="1.33203125" style="131" bestFit="1" customWidth="1"/>
    <col min="15124" max="15124" width="4.109375" style="131" bestFit="1" customWidth="1"/>
    <col min="15125" max="15127" width="2.77734375" style="131" bestFit="1" customWidth="1"/>
    <col min="15128" max="15128" width="5.5546875" style="131" bestFit="1" customWidth="1"/>
    <col min="15129" max="15129" width="2.77734375" style="131" bestFit="1" customWidth="1"/>
    <col min="15130" max="15130" width="1.33203125" style="131" bestFit="1" customWidth="1"/>
    <col min="15131" max="15132" width="9.6640625" style="131" bestFit="1" customWidth="1"/>
    <col min="15133" max="15360" width="8.88671875" style="131"/>
    <col min="15361" max="15361" width="4.6640625" style="131" bestFit="1" customWidth="1"/>
    <col min="15362" max="15362" width="9.109375" style="131" bestFit="1" customWidth="1"/>
    <col min="15363" max="15364" width="13.77734375" style="131" bestFit="1" customWidth="1"/>
    <col min="15365" max="15366" width="1.33203125" style="131" bestFit="1" customWidth="1"/>
    <col min="15367" max="15367" width="2.77734375" style="131" bestFit="1" customWidth="1"/>
    <col min="15368" max="15368" width="5.5546875" style="131" bestFit="1" customWidth="1"/>
    <col min="15369" max="15370" width="4.109375" style="131" bestFit="1" customWidth="1"/>
    <col min="15371" max="15371" width="6.88671875" style="131" bestFit="1" customWidth="1"/>
    <col min="15372" max="15372" width="1.33203125" style="131" bestFit="1" customWidth="1"/>
    <col min="15373" max="15373" width="6.88671875" style="131" bestFit="1" customWidth="1"/>
    <col min="15374" max="15374" width="8.21875" style="131" bestFit="1" customWidth="1"/>
    <col min="15375" max="15375" width="5.5546875" style="131" bestFit="1" customWidth="1"/>
    <col min="15376" max="15377" width="1.33203125" style="131" bestFit="1" customWidth="1"/>
    <col min="15378" max="15378" width="2.77734375" style="131" bestFit="1" customWidth="1"/>
    <col min="15379" max="15379" width="1.33203125" style="131" bestFit="1" customWidth="1"/>
    <col min="15380" max="15380" width="4.109375" style="131" bestFit="1" customWidth="1"/>
    <col min="15381" max="15383" width="2.77734375" style="131" bestFit="1" customWidth="1"/>
    <col min="15384" max="15384" width="5.5546875" style="131" bestFit="1" customWidth="1"/>
    <col min="15385" max="15385" width="2.77734375" style="131" bestFit="1" customWidth="1"/>
    <col min="15386" max="15386" width="1.33203125" style="131" bestFit="1" customWidth="1"/>
    <col min="15387" max="15388" width="9.6640625" style="131" bestFit="1" customWidth="1"/>
    <col min="15389" max="15616" width="8.88671875" style="131"/>
    <col min="15617" max="15617" width="4.6640625" style="131" bestFit="1" customWidth="1"/>
    <col min="15618" max="15618" width="9.109375" style="131" bestFit="1" customWidth="1"/>
    <col min="15619" max="15620" width="13.77734375" style="131" bestFit="1" customWidth="1"/>
    <col min="15621" max="15622" width="1.33203125" style="131" bestFit="1" customWidth="1"/>
    <col min="15623" max="15623" width="2.77734375" style="131" bestFit="1" customWidth="1"/>
    <col min="15624" max="15624" width="5.5546875" style="131" bestFit="1" customWidth="1"/>
    <col min="15625" max="15626" width="4.109375" style="131" bestFit="1" customWidth="1"/>
    <col min="15627" max="15627" width="6.88671875" style="131" bestFit="1" customWidth="1"/>
    <col min="15628" max="15628" width="1.33203125" style="131" bestFit="1" customWidth="1"/>
    <col min="15629" max="15629" width="6.88671875" style="131" bestFit="1" customWidth="1"/>
    <col min="15630" max="15630" width="8.21875" style="131" bestFit="1" customWidth="1"/>
    <col min="15631" max="15631" width="5.5546875" style="131" bestFit="1" customWidth="1"/>
    <col min="15632" max="15633" width="1.33203125" style="131" bestFit="1" customWidth="1"/>
    <col min="15634" max="15634" width="2.77734375" style="131" bestFit="1" customWidth="1"/>
    <col min="15635" max="15635" width="1.33203125" style="131" bestFit="1" customWidth="1"/>
    <col min="15636" max="15636" width="4.109375" style="131" bestFit="1" customWidth="1"/>
    <col min="15637" max="15639" width="2.77734375" style="131" bestFit="1" customWidth="1"/>
    <col min="15640" max="15640" width="5.5546875" style="131" bestFit="1" customWidth="1"/>
    <col min="15641" max="15641" width="2.77734375" style="131" bestFit="1" customWidth="1"/>
    <col min="15642" max="15642" width="1.33203125" style="131" bestFit="1" customWidth="1"/>
    <col min="15643" max="15644" width="9.6640625" style="131" bestFit="1" customWidth="1"/>
    <col min="15645" max="15872" width="8.88671875" style="131"/>
    <col min="15873" max="15873" width="4.6640625" style="131" bestFit="1" customWidth="1"/>
    <col min="15874" max="15874" width="9.109375" style="131" bestFit="1" customWidth="1"/>
    <col min="15875" max="15876" width="13.77734375" style="131" bestFit="1" customWidth="1"/>
    <col min="15877" max="15878" width="1.33203125" style="131" bestFit="1" customWidth="1"/>
    <col min="15879" max="15879" width="2.77734375" style="131" bestFit="1" customWidth="1"/>
    <col min="15880" max="15880" width="5.5546875" style="131" bestFit="1" customWidth="1"/>
    <col min="15881" max="15882" width="4.109375" style="131" bestFit="1" customWidth="1"/>
    <col min="15883" max="15883" width="6.88671875" style="131" bestFit="1" customWidth="1"/>
    <col min="15884" max="15884" width="1.33203125" style="131" bestFit="1" customWidth="1"/>
    <col min="15885" max="15885" width="6.88671875" style="131" bestFit="1" customWidth="1"/>
    <col min="15886" max="15886" width="8.21875" style="131" bestFit="1" customWidth="1"/>
    <col min="15887" max="15887" width="5.5546875" style="131" bestFit="1" customWidth="1"/>
    <col min="15888" max="15889" width="1.33203125" style="131" bestFit="1" customWidth="1"/>
    <col min="15890" max="15890" width="2.77734375" style="131" bestFit="1" customWidth="1"/>
    <col min="15891" max="15891" width="1.33203125" style="131" bestFit="1" customWidth="1"/>
    <col min="15892" max="15892" width="4.109375" style="131" bestFit="1" customWidth="1"/>
    <col min="15893" max="15895" width="2.77734375" style="131" bestFit="1" customWidth="1"/>
    <col min="15896" max="15896" width="5.5546875" style="131" bestFit="1" customWidth="1"/>
    <col min="15897" max="15897" width="2.77734375" style="131" bestFit="1" customWidth="1"/>
    <col min="15898" max="15898" width="1.33203125" style="131" bestFit="1" customWidth="1"/>
    <col min="15899" max="15900" width="9.6640625" style="131" bestFit="1" customWidth="1"/>
    <col min="15901" max="16128" width="8.88671875" style="131"/>
    <col min="16129" max="16129" width="4.6640625" style="131" bestFit="1" customWidth="1"/>
    <col min="16130" max="16130" width="9.109375" style="131" bestFit="1" customWidth="1"/>
    <col min="16131" max="16132" width="13.77734375" style="131" bestFit="1" customWidth="1"/>
    <col min="16133" max="16134" width="1.33203125" style="131" bestFit="1" customWidth="1"/>
    <col min="16135" max="16135" width="2.77734375" style="131" bestFit="1" customWidth="1"/>
    <col min="16136" max="16136" width="5.5546875" style="131" bestFit="1" customWidth="1"/>
    <col min="16137" max="16138" width="4.109375" style="131" bestFit="1" customWidth="1"/>
    <col min="16139" max="16139" width="6.88671875" style="131" bestFit="1" customWidth="1"/>
    <col min="16140" max="16140" width="1.33203125" style="131" bestFit="1" customWidth="1"/>
    <col min="16141" max="16141" width="6.88671875" style="131" bestFit="1" customWidth="1"/>
    <col min="16142" max="16142" width="8.21875" style="131" bestFit="1" customWidth="1"/>
    <col min="16143" max="16143" width="5.5546875" style="131" bestFit="1" customWidth="1"/>
    <col min="16144" max="16145" width="1.33203125" style="131" bestFit="1" customWidth="1"/>
    <col min="16146" max="16146" width="2.77734375" style="131" bestFit="1" customWidth="1"/>
    <col min="16147" max="16147" width="1.33203125" style="131" bestFit="1" customWidth="1"/>
    <col min="16148" max="16148" width="4.109375" style="131" bestFit="1" customWidth="1"/>
    <col min="16149" max="16151" width="2.77734375" style="131" bestFit="1" customWidth="1"/>
    <col min="16152" max="16152" width="5.5546875" style="131" bestFit="1" customWidth="1"/>
    <col min="16153" max="16153" width="2.77734375" style="131" bestFit="1" customWidth="1"/>
    <col min="16154" max="16154" width="1.33203125" style="131" bestFit="1" customWidth="1"/>
    <col min="16155" max="16156" width="9.6640625" style="131" bestFit="1" customWidth="1"/>
    <col min="16157" max="16384" width="8.88671875" style="131"/>
  </cols>
  <sheetData>
    <row r="1" spans="1:28" ht="10.8" customHeight="1">
      <c r="A1" s="211"/>
      <c r="B1" s="211" t="s">
        <v>43</v>
      </c>
      <c r="C1" s="211"/>
      <c r="D1" s="211"/>
      <c r="E1" s="211"/>
      <c r="F1" s="211"/>
      <c r="G1" s="211"/>
      <c r="H1" s="211"/>
      <c r="I1" s="211"/>
      <c r="J1" s="211"/>
      <c r="K1" s="211"/>
      <c r="L1" s="211"/>
      <c r="M1" s="211"/>
      <c r="N1" s="211"/>
      <c r="O1" s="211"/>
      <c r="P1" s="211"/>
      <c r="Q1" s="211"/>
      <c r="R1" s="211"/>
      <c r="S1" s="211"/>
      <c r="T1" s="211"/>
      <c r="U1" s="211"/>
      <c r="V1" s="211"/>
      <c r="W1" s="211"/>
      <c r="X1" s="211"/>
      <c r="Y1" s="236" t="s">
        <v>8145</v>
      </c>
      <c r="Z1" s="236"/>
      <c r="AA1" s="236"/>
      <c r="AB1" s="236"/>
    </row>
    <row r="2" spans="1:28" ht="10.8" customHeight="1">
      <c r="A2" s="211"/>
      <c r="B2" s="211"/>
      <c r="C2" s="211"/>
      <c r="D2" s="211"/>
      <c r="E2" s="211"/>
      <c r="F2" s="211"/>
      <c r="G2" s="211"/>
      <c r="H2" s="211"/>
      <c r="I2" s="211"/>
      <c r="J2" s="211"/>
      <c r="K2" s="211"/>
      <c r="L2" s="211"/>
      <c r="M2" s="211"/>
      <c r="N2" s="211"/>
      <c r="O2" s="211"/>
      <c r="P2" s="211"/>
      <c r="Q2" s="211"/>
      <c r="R2" s="211"/>
      <c r="S2" s="211"/>
      <c r="T2" s="211"/>
      <c r="U2" s="211"/>
      <c r="V2" s="211"/>
      <c r="W2" s="211"/>
      <c r="X2" s="211"/>
      <c r="Y2" s="236"/>
      <c r="Z2" s="236"/>
      <c r="AA2" s="236"/>
      <c r="AB2" s="236"/>
    </row>
    <row r="3" spans="1:28" ht="10.8" customHeight="1">
      <c r="A3" s="237"/>
      <c r="B3" s="237" t="s">
        <v>5502</v>
      </c>
      <c r="C3" s="237"/>
      <c r="D3" s="237"/>
      <c r="E3" s="237"/>
      <c r="F3" s="237"/>
      <c r="G3" s="237"/>
      <c r="H3" s="237"/>
      <c r="I3" s="237"/>
      <c r="J3" s="237"/>
      <c r="K3" s="237"/>
      <c r="L3" s="237"/>
      <c r="M3" s="237"/>
      <c r="N3" s="237"/>
      <c r="O3" s="237"/>
      <c r="P3" s="237"/>
      <c r="Q3" s="237"/>
      <c r="R3" s="237"/>
      <c r="S3" s="237"/>
      <c r="T3" s="237"/>
      <c r="U3" s="237"/>
      <c r="V3" s="237"/>
      <c r="W3" s="237"/>
      <c r="X3" s="237"/>
      <c r="Y3" s="238"/>
      <c r="Z3" s="238"/>
      <c r="AA3" s="238"/>
      <c r="AB3" s="238"/>
    </row>
    <row r="4" spans="1:28" ht="10.8" customHeight="1">
      <c r="A4" s="134"/>
      <c r="B4" s="211"/>
      <c r="C4" s="211"/>
      <c r="D4" s="211"/>
      <c r="E4" s="211"/>
      <c r="F4" s="211"/>
      <c r="G4" s="211"/>
      <c r="H4" s="211"/>
      <c r="I4" s="211"/>
      <c r="J4" s="211"/>
      <c r="K4" s="211"/>
      <c r="L4" s="211"/>
      <c r="M4" s="211"/>
      <c r="N4" s="211"/>
      <c r="O4" s="211"/>
      <c r="P4" s="211"/>
      <c r="Q4" s="211"/>
      <c r="R4" s="211"/>
      <c r="S4" s="211"/>
      <c r="T4" s="211"/>
      <c r="U4" s="211"/>
      <c r="V4" s="211"/>
      <c r="W4" s="211"/>
      <c r="X4" s="211"/>
      <c r="Y4" s="236"/>
      <c r="Z4" s="236"/>
      <c r="AA4" s="236"/>
      <c r="AB4" s="236"/>
    </row>
    <row r="5" spans="1:28" ht="10.199999999999999" customHeight="1">
      <c r="A5" s="207" t="s">
        <v>44</v>
      </c>
      <c r="B5" s="207"/>
      <c r="C5" s="207" t="s">
        <v>5852</v>
      </c>
      <c r="D5" s="207"/>
      <c r="E5" s="207"/>
      <c r="F5" s="207"/>
      <c r="G5" s="207"/>
      <c r="H5" s="207"/>
      <c r="I5" s="207"/>
      <c r="J5" s="207"/>
      <c r="K5" s="207"/>
      <c r="L5" s="207"/>
      <c r="M5" s="207"/>
      <c r="N5" s="207"/>
      <c r="O5" s="207"/>
      <c r="P5" s="207"/>
      <c r="Q5" s="207"/>
      <c r="R5" s="207"/>
      <c r="S5" s="207"/>
      <c r="T5" s="207"/>
      <c r="U5" s="207"/>
      <c r="V5" s="206"/>
      <c r="W5" s="207"/>
      <c r="X5" s="207"/>
      <c r="Y5" s="207"/>
      <c r="Z5" s="207"/>
      <c r="AA5" s="207"/>
      <c r="AB5" s="207"/>
    </row>
    <row r="6" spans="1:28" ht="10.199999999999999" customHeight="1">
      <c r="A6" s="207" t="s">
        <v>45</v>
      </c>
      <c r="B6" s="207"/>
      <c r="C6" s="207" t="s">
        <v>5887</v>
      </c>
      <c r="D6" s="207"/>
      <c r="E6" s="207"/>
      <c r="F6" s="207"/>
      <c r="G6" s="207"/>
      <c r="H6" s="207"/>
      <c r="I6" s="207"/>
      <c r="J6" s="207"/>
      <c r="K6" s="207"/>
      <c r="L6" s="207"/>
      <c r="M6" s="207"/>
      <c r="N6" s="207"/>
      <c r="O6" s="207"/>
      <c r="P6" s="207"/>
      <c r="Q6" s="207"/>
      <c r="R6" s="207"/>
      <c r="S6" s="207"/>
      <c r="T6" s="207"/>
      <c r="U6" s="207"/>
      <c r="V6" s="206" t="s">
        <v>5854</v>
      </c>
      <c r="W6" s="206"/>
      <c r="X6" s="206"/>
      <c r="Y6" s="206"/>
      <c r="Z6" s="206"/>
      <c r="AA6" s="206"/>
      <c r="AB6" s="206"/>
    </row>
    <row r="7" spans="1:28" ht="10.199999999999999" customHeight="1">
      <c r="A7" s="207" t="s">
        <v>46</v>
      </c>
      <c r="B7" s="207"/>
      <c r="C7" s="207" t="s">
        <v>5855</v>
      </c>
      <c r="D7" s="207"/>
      <c r="E7" s="207"/>
      <c r="F7" s="207"/>
      <c r="G7" s="207"/>
      <c r="H7" s="207"/>
      <c r="I7" s="207"/>
      <c r="J7" s="207"/>
      <c r="K7" s="207"/>
      <c r="L7" s="207"/>
      <c r="M7" s="207"/>
      <c r="N7" s="207"/>
      <c r="O7" s="207"/>
      <c r="P7" s="207"/>
      <c r="Q7" s="207"/>
      <c r="R7" s="207"/>
      <c r="S7" s="207"/>
      <c r="T7" s="207"/>
      <c r="U7" s="207"/>
      <c r="V7" s="206"/>
      <c r="W7" s="207"/>
      <c r="X7" s="207"/>
      <c r="Y7" s="207"/>
      <c r="Z7" s="207"/>
      <c r="AA7" s="207"/>
      <c r="AB7" s="207"/>
    </row>
    <row r="8" spans="1:28" ht="10.199999999999999" customHeight="1">
      <c r="A8" s="207" t="s">
        <v>47</v>
      </c>
      <c r="B8" s="207"/>
      <c r="C8" s="207" t="s">
        <v>48</v>
      </c>
      <c r="D8" s="207"/>
      <c r="E8" s="207"/>
      <c r="F8" s="207"/>
      <c r="G8" s="207"/>
      <c r="H8" s="207"/>
      <c r="I8" s="207"/>
      <c r="J8" s="207"/>
      <c r="K8" s="207"/>
      <c r="L8" s="207"/>
      <c r="M8" s="207"/>
      <c r="N8" s="207"/>
      <c r="O8" s="207"/>
      <c r="P8" s="207"/>
      <c r="Q8" s="207"/>
      <c r="R8" s="207"/>
      <c r="S8" s="207"/>
      <c r="T8" s="207"/>
      <c r="U8" s="207"/>
      <c r="V8" s="206"/>
      <c r="W8" s="207"/>
      <c r="X8" s="207"/>
      <c r="Y8" s="207"/>
      <c r="Z8" s="207"/>
      <c r="AA8" s="207"/>
      <c r="AB8" s="207"/>
    </row>
    <row r="9" spans="1:28" ht="10.199999999999999" customHeight="1">
      <c r="A9" s="207" t="s">
        <v>49</v>
      </c>
      <c r="B9" s="207"/>
      <c r="C9" s="207" t="s">
        <v>5888</v>
      </c>
      <c r="D9" s="207"/>
      <c r="E9" s="207"/>
      <c r="F9" s="207"/>
      <c r="G9" s="207"/>
      <c r="H9" s="207"/>
      <c r="I9" s="207"/>
      <c r="J9" s="207"/>
      <c r="K9" s="207"/>
      <c r="L9" s="207"/>
      <c r="M9" s="207"/>
      <c r="N9" s="207"/>
      <c r="O9" s="207"/>
      <c r="P9" s="207"/>
      <c r="Q9" s="207"/>
      <c r="R9" s="207"/>
      <c r="S9" s="207"/>
      <c r="T9" s="207"/>
      <c r="U9" s="207"/>
      <c r="V9" s="206"/>
      <c r="W9" s="207"/>
      <c r="X9" s="207"/>
      <c r="Y9" s="207"/>
      <c r="Z9" s="207"/>
      <c r="AA9" s="207"/>
      <c r="AB9" s="207"/>
    </row>
    <row r="10" spans="1:28" ht="10.199999999999999" customHeight="1">
      <c r="A10" s="207" t="s">
        <v>50</v>
      </c>
      <c r="B10" s="207"/>
      <c r="C10" s="207" t="s">
        <v>51</v>
      </c>
      <c r="D10" s="207"/>
      <c r="E10" s="207"/>
      <c r="F10" s="207"/>
      <c r="G10" s="207"/>
      <c r="H10" s="207"/>
      <c r="I10" s="207"/>
      <c r="J10" s="207"/>
      <c r="K10" s="207"/>
      <c r="L10" s="207"/>
      <c r="M10" s="207"/>
      <c r="N10" s="207"/>
      <c r="O10" s="207"/>
      <c r="P10" s="207"/>
      <c r="Q10" s="207"/>
      <c r="R10" s="207"/>
      <c r="S10" s="207"/>
      <c r="T10" s="207"/>
      <c r="U10" s="207"/>
      <c r="V10" s="206"/>
      <c r="W10" s="207"/>
      <c r="X10" s="207"/>
      <c r="Y10" s="207"/>
      <c r="Z10" s="207"/>
      <c r="AA10" s="207"/>
      <c r="AB10" s="207"/>
    </row>
    <row r="11" spans="1:28" ht="10.199999999999999" customHeight="1">
      <c r="A11" s="207" t="s">
        <v>52</v>
      </c>
      <c r="B11" s="207"/>
      <c r="C11" s="207" t="s">
        <v>5889</v>
      </c>
      <c r="D11" s="207"/>
      <c r="E11" s="207"/>
      <c r="F11" s="207"/>
      <c r="G11" s="207"/>
      <c r="H11" s="207"/>
      <c r="I11" s="207"/>
      <c r="J11" s="207"/>
      <c r="K11" s="207"/>
      <c r="L11" s="207"/>
      <c r="M11" s="207"/>
      <c r="N11" s="207"/>
      <c r="O11" s="207"/>
      <c r="P11" s="207"/>
      <c r="Q11" s="207"/>
      <c r="R11" s="207"/>
      <c r="S11" s="207"/>
      <c r="T11" s="207"/>
      <c r="U11" s="207"/>
      <c r="V11" s="206"/>
      <c r="W11" s="207"/>
      <c r="X11" s="207"/>
      <c r="Y11" s="207"/>
      <c r="Z11" s="207"/>
      <c r="AA11" s="207"/>
      <c r="AB11" s="207"/>
    </row>
    <row r="12" spans="1:28" ht="10.199999999999999" customHeight="1">
      <c r="A12" s="207" t="s">
        <v>53</v>
      </c>
      <c r="B12" s="207"/>
      <c r="C12" s="207" t="s">
        <v>48</v>
      </c>
      <c r="D12" s="207"/>
      <c r="E12" s="207"/>
      <c r="F12" s="207"/>
      <c r="G12" s="207"/>
      <c r="H12" s="207"/>
      <c r="I12" s="207"/>
      <c r="J12" s="207"/>
      <c r="K12" s="207"/>
      <c r="L12" s="207"/>
      <c r="M12" s="207"/>
      <c r="N12" s="207"/>
      <c r="O12" s="207"/>
      <c r="P12" s="207"/>
      <c r="Q12" s="207"/>
      <c r="R12" s="207"/>
      <c r="S12" s="207"/>
      <c r="T12" s="207"/>
      <c r="U12" s="207"/>
      <c r="V12" s="206"/>
      <c r="W12" s="207"/>
      <c r="X12" s="207"/>
      <c r="Y12" s="207"/>
      <c r="Z12" s="207"/>
      <c r="AA12" s="207"/>
      <c r="AB12" s="207"/>
    </row>
    <row r="13" spans="1:28" ht="10.199999999999999" customHeight="1">
      <c r="A13" s="207" t="s">
        <v>54</v>
      </c>
      <c r="B13" s="207"/>
      <c r="C13" s="207" t="s">
        <v>5858</v>
      </c>
      <c r="D13" s="207"/>
      <c r="E13" s="207"/>
      <c r="F13" s="207"/>
      <c r="G13" s="207"/>
      <c r="H13" s="207"/>
      <c r="I13" s="207"/>
      <c r="J13" s="207"/>
      <c r="K13" s="207"/>
      <c r="L13" s="207"/>
      <c r="M13" s="207"/>
      <c r="N13" s="207"/>
      <c r="O13" s="207"/>
      <c r="P13" s="207"/>
      <c r="Q13" s="207"/>
      <c r="R13" s="207"/>
      <c r="S13" s="207"/>
      <c r="T13" s="207"/>
      <c r="U13" s="207"/>
      <c r="V13" s="206"/>
      <c r="W13" s="207"/>
      <c r="X13" s="207"/>
      <c r="Y13" s="207"/>
      <c r="Z13" s="207"/>
      <c r="AA13" s="207"/>
      <c r="AB13" s="207"/>
    </row>
    <row r="14" spans="1:28" ht="10.199999999999999" customHeight="1">
      <c r="A14" s="207"/>
      <c r="B14" s="207"/>
      <c r="C14" s="207"/>
      <c r="D14" s="207"/>
      <c r="E14" s="207"/>
      <c r="F14" s="207"/>
      <c r="G14" s="207"/>
      <c r="H14" s="207"/>
      <c r="I14" s="207"/>
      <c r="J14" s="207"/>
      <c r="K14" s="207"/>
      <c r="L14" s="207"/>
      <c r="M14" s="207"/>
      <c r="N14" s="207"/>
      <c r="O14" s="207"/>
      <c r="P14" s="207"/>
      <c r="Q14" s="207"/>
      <c r="R14" s="207"/>
      <c r="S14" s="207"/>
      <c r="T14" s="207"/>
      <c r="U14" s="207"/>
      <c r="V14" s="206" t="s">
        <v>5495</v>
      </c>
      <c r="W14" s="206"/>
      <c r="X14" s="206"/>
      <c r="Y14" s="206"/>
      <c r="Z14" s="206"/>
      <c r="AA14" s="206"/>
      <c r="AB14" s="206"/>
    </row>
    <row r="15" spans="1:28" ht="10.199999999999999" customHeight="1">
      <c r="A15" s="240"/>
      <c r="B15" s="240"/>
      <c r="C15" s="240"/>
      <c r="D15" s="240"/>
      <c r="E15" s="240"/>
      <c r="F15" s="240"/>
      <c r="G15" s="240"/>
      <c r="H15" s="240"/>
      <c r="I15" s="240"/>
      <c r="J15" s="240"/>
      <c r="K15" s="240"/>
      <c r="L15" s="240"/>
      <c r="M15" s="240"/>
      <c r="N15" s="240"/>
      <c r="O15" s="240"/>
      <c r="P15" s="240"/>
      <c r="Q15" s="240"/>
      <c r="R15" s="240"/>
      <c r="S15" s="240"/>
      <c r="T15" s="240"/>
      <c r="U15" s="240"/>
      <c r="V15" s="240"/>
      <c r="W15" s="240"/>
      <c r="X15" s="240"/>
      <c r="Y15" s="240"/>
      <c r="Z15" s="240"/>
      <c r="AA15" s="240"/>
      <c r="AB15" s="240"/>
    </row>
    <row r="16" spans="1:28" ht="10.8" customHeight="1">
      <c r="A16" s="211"/>
      <c r="B16" s="211"/>
      <c r="C16" s="211"/>
      <c r="D16" s="211"/>
      <c r="E16" s="211"/>
      <c r="F16" s="211"/>
      <c r="G16" s="211"/>
      <c r="H16" s="211"/>
      <c r="I16" s="211"/>
      <c r="J16" s="211"/>
      <c r="K16" s="211"/>
      <c r="L16" s="211"/>
      <c r="M16" s="211"/>
      <c r="N16" s="211"/>
      <c r="O16" s="211"/>
      <c r="P16" s="211"/>
      <c r="Q16" s="211"/>
      <c r="R16" s="211"/>
      <c r="S16" s="211"/>
      <c r="T16" s="211"/>
      <c r="U16" s="211"/>
      <c r="V16" s="211"/>
      <c r="W16" s="211"/>
      <c r="X16" s="211"/>
      <c r="Y16" s="211"/>
      <c r="Z16" s="211"/>
      <c r="AA16" s="211"/>
      <c r="AB16" s="211"/>
    </row>
    <row r="17" spans="1:28" ht="10.8" customHeight="1">
      <c r="A17" s="211"/>
      <c r="B17" s="211"/>
      <c r="C17" s="211"/>
      <c r="D17" s="211"/>
      <c r="E17" s="211"/>
      <c r="F17" s="211"/>
      <c r="G17" s="211"/>
      <c r="H17" s="211"/>
      <c r="I17" s="211"/>
      <c r="J17" s="211"/>
      <c r="K17" s="211"/>
      <c r="L17" s="211"/>
      <c r="M17" s="211"/>
      <c r="N17" s="211"/>
      <c r="O17" s="211"/>
      <c r="P17" s="211"/>
      <c r="Q17" s="211"/>
      <c r="R17" s="211"/>
      <c r="S17" s="211"/>
      <c r="T17" s="211"/>
      <c r="U17" s="211"/>
      <c r="V17" s="211"/>
      <c r="W17" s="211"/>
      <c r="X17" s="211"/>
      <c r="Y17" s="211"/>
      <c r="Z17" s="211"/>
      <c r="AA17" s="211"/>
      <c r="AB17" s="211"/>
    </row>
    <row r="18" spans="1:28" ht="10.8" customHeight="1">
      <c r="A18" s="211"/>
      <c r="B18" s="211"/>
      <c r="C18" s="211"/>
      <c r="D18" s="211"/>
      <c r="E18" s="211"/>
      <c r="F18" s="211"/>
      <c r="G18" s="211"/>
      <c r="H18" s="211"/>
      <c r="I18" s="211"/>
      <c r="J18" s="211"/>
      <c r="K18" s="211"/>
      <c r="L18" s="211"/>
      <c r="M18" s="211"/>
      <c r="N18" s="211"/>
      <c r="O18" s="211"/>
      <c r="P18" s="211"/>
      <c r="Q18" s="211"/>
      <c r="R18" s="211"/>
      <c r="S18" s="211"/>
      <c r="T18" s="211"/>
      <c r="U18" s="211"/>
      <c r="V18" s="211"/>
      <c r="W18" s="211"/>
      <c r="X18" s="211"/>
      <c r="Y18" s="211"/>
      <c r="Z18" s="211"/>
      <c r="AA18" s="211"/>
      <c r="AB18" s="211"/>
    </row>
    <row r="19" spans="1:28" ht="9.75" customHeight="1">
      <c r="A19" s="197" t="s">
        <v>55</v>
      </c>
      <c r="B19" s="199"/>
      <c r="C19" s="197" t="s">
        <v>56</v>
      </c>
      <c r="D19" s="199"/>
      <c r="E19" s="200" t="s">
        <v>57</v>
      </c>
      <c r="F19" s="201"/>
      <c r="G19" s="202"/>
      <c r="H19" s="136" t="s">
        <v>58</v>
      </c>
      <c r="I19" s="200" t="s">
        <v>59</v>
      </c>
      <c r="J19" s="202"/>
      <c r="K19" s="137" t="s">
        <v>60</v>
      </c>
      <c r="L19" s="200" t="s">
        <v>61</v>
      </c>
      <c r="M19" s="202"/>
      <c r="N19" s="137" t="s">
        <v>56</v>
      </c>
      <c r="O19" s="200" t="s">
        <v>62</v>
      </c>
      <c r="P19" s="201"/>
      <c r="Q19" s="202"/>
      <c r="R19" s="200" t="s">
        <v>5488</v>
      </c>
      <c r="S19" s="201"/>
      <c r="T19" s="202"/>
      <c r="U19" s="200" t="s">
        <v>63</v>
      </c>
      <c r="V19" s="201"/>
      <c r="W19" s="202"/>
      <c r="X19" s="200" t="s">
        <v>5489</v>
      </c>
      <c r="Y19" s="201"/>
      <c r="Z19" s="202"/>
      <c r="AA19" s="137" t="s">
        <v>64</v>
      </c>
      <c r="AB19" s="137" t="s">
        <v>65</v>
      </c>
    </row>
    <row r="20" spans="1:28" ht="9.75" customHeight="1">
      <c r="A20" s="197"/>
      <c r="B20" s="199"/>
      <c r="C20" s="197" t="s">
        <v>25</v>
      </c>
      <c r="D20" s="198"/>
      <c r="E20" s="198"/>
      <c r="F20" s="198"/>
      <c r="G20" s="198"/>
      <c r="H20" s="198"/>
      <c r="I20" s="198"/>
      <c r="J20" s="198"/>
      <c r="K20" s="198"/>
      <c r="L20" s="198"/>
      <c r="M20" s="198"/>
      <c r="N20" s="198"/>
      <c r="O20" s="198"/>
      <c r="P20" s="198"/>
      <c r="Q20" s="198"/>
      <c r="R20" s="198"/>
      <c r="S20" s="198"/>
      <c r="T20" s="198"/>
      <c r="U20" s="198"/>
      <c r="V20" s="198"/>
      <c r="W20" s="198"/>
      <c r="X20" s="198"/>
      <c r="Y20" s="198"/>
      <c r="Z20" s="198"/>
      <c r="AA20" s="198"/>
      <c r="AB20" s="199"/>
    </row>
    <row r="21" spans="1:28" ht="48.6" customHeight="1">
      <c r="A21" s="241">
        <v>20701</v>
      </c>
      <c r="B21" s="242"/>
      <c r="C21" s="224" t="s">
        <v>5860</v>
      </c>
      <c r="D21" s="225"/>
      <c r="E21" s="215">
        <v>25.07</v>
      </c>
      <c r="F21" s="216"/>
      <c r="G21" s="217"/>
      <c r="H21" s="138" t="s">
        <v>67</v>
      </c>
      <c r="I21" s="228">
        <v>155.75</v>
      </c>
      <c r="J21" s="229"/>
      <c r="K21" s="139">
        <v>3.76</v>
      </c>
      <c r="L21" s="221">
        <v>2.25</v>
      </c>
      <c r="M21" s="223"/>
      <c r="N21" s="139">
        <v>0</v>
      </c>
      <c r="O21" s="221">
        <v>6.01</v>
      </c>
      <c r="P21" s="222"/>
      <c r="Q21" s="223"/>
      <c r="R21" s="221">
        <v>4.7</v>
      </c>
      <c r="S21" s="222"/>
      <c r="T21" s="223"/>
      <c r="U21" s="221">
        <v>2.81</v>
      </c>
      <c r="V21" s="222"/>
      <c r="W21" s="223"/>
      <c r="X21" s="221">
        <v>7.51</v>
      </c>
      <c r="Y21" s="222"/>
      <c r="Z21" s="223"/>
      <c r="AA21" s="143">
        <v>936.05</v>
      </c>
      <c r="AB21" s="140">
        <v>1169.68</v>
      </c>
    </row>
    <row r="22" spans="1:28" ht="10.8" customHeight="1">
      <c r="A22" s="211"/>
      <c r="B22" s="211"/>
      <c r="C22" s="211"/>
      <c r="D22" s="211"/>
      <c r="E22" s="211"/>
      <c r="F22" s="211"/>
      <c r="G22" s="211"/>
      <c r="H22" s="211"/>
      <c r="I22" s="211"/>
      <c r="J22" s="211"/>
      <c r="K22" s="211"/>
      <c r="L22" s="211"/>
      <c r="M22" s="211"/>
      <c r="N22" s="211"/>
      <c r="O22" s="211"/>
      <c r="P22" s="211"/>
      <c r="Q22" s="211"/>
      <c r="R22" s="211"/>
      <c r="S22" s="211"/>
      <c r="T22" s="211"/>
      <c r="U22" s="211"/>
      <c r="V22" s="211"/>
      <c r="W22" s="211"/>
      <c r="X22" s="211"/>
      <c r="Y22" s="211"/>
      <c r="Z22" s="211"/>
      <c r="AA22" s="211"/>
      <c r="AB22" s="211"/>
    </row>
    <row r="23" spans="1:28" ht="9.75" customHeight="1">
      <c r="A23" s="206" t="s">
        <v>79</v>
      </c>
      <c r="B23" s="206"/>
      <c r="C23" s="206"/>
      <c r="D23" s="206"/>
      <c r="E23" s="206"/>
      <c r="F23" s="206"/>
      <c r="G23" s="206"/>
      <c r="H23" s="206"/>
      <c r="I23" s="206"/>
      <c r="J23" s="206"/>
      <c r="K23" s="206"/>
      <c r="L23" s="206"/>
      <c r="M23" s="206"/>
      <c r="N23" s="206"/>
      <c r="O23" s="206"/>
      <c r="P23" s="206"/>
      <c r="Q23" s="206"/>
      <c r="R23" s="206"/>
      <c r="S23" s="206"/>
      <c r="T23" s="206"/>
      <c r="U23" s="206"/>
      <c r="V23" s="206"/>
      <c r="W23" s="206"/>
      <c r="X23" s="206"/>
      <c r="Y23" s="206"/>
      <c r="Z23" s="206"/>
      <c r="AA23" s="143">
        <v>936.05</v>
      </c>
      <c r="AB23" s="140">
        <v>1169.68</v>
      </c>
    </row>
    <row r="24" spans="1:28" ht="10.8" customHeight="1">
      <c r="A24" s="211"/>
      <c r="B24" s="211"/>
      <c r="C24" s="211"/>
      <c r="D24" s="211"/>
      <c r="E24" s="211"/>
      <c r="F24" s="211"/>
      <c r="G24" s="211"/>
      <c r="H24" s="211"/>
      <c r="I24" s="211"/>
      <c r="J24" s="211"/>
      <c r="K24" s="211"/>
      <c r="L24" s="211"/>
      <c r="M24" s="211"/>
      <c r="N24" s="211"/>
      <c r="O24" s="211"/>
      <c r="P24" s="211"/>
      <c r="Q24" s="211"/>
      <c r="R24" s="211"/>
      <c r="S24" s="211"/>
      <c r="T24" s="211"/>
      <c r="U24" s="211"/>
      <c r="V24" s="211"/>
      <c r="W24" s="211"/>
      <c r="X24" s="211"/>
      <c r="Y24" s="211"/>
      <c r="Z24" s="211"/>
      <c r="AA24" s="211"/>
      <c r="AB24" s="211"/>
    </row>
    <row r="25" spans="1:28" ht="10.8" customHeight="1">
      <c r="A25" s="211"/>
      <c r="B25" s="211"/>
      <c r="C25" s="211"/>
      <c r="D25" s="211"/>
      <c r="E25" s="211"/>
      <c r="F25" s="211"/>
      <c r="G25" s="211"/>
      <c r="H25" s="211"/>
      <c r="I25" s="211"/>
      <c r="J25" s="211"/>
      <c r="K25" s="211"/>
      <c r="L25" s="211"/>
      <c r="M25" s="211"/>
      <c r="N25" s="211"/>
      <c r="O25" s="211"/>
      <c r="P25" s="211"/>
      <c r="Q25" s="211"/>
      <c r="R25" s="211"/>
      <c r="S25" s="211"/>
      <c r="T25" s="211"/>
      <c r="U25" s="211"/>
      <c r="V25" s="211"/>
      <c r="W25" s="211"/>
      <c r="X25" s="211"/>
      <c r="Y25" s="211"/>
      <c r="Z25" s="211"/>
      <c r="AA25" s="211"/>
      <c r="AB25" s="211"/>
    </row>
    <row r="26" spans="1:28" ht="9.75" customHeight="1">
      <c r="A26" s="197" t="s">
        <v>55</v>
      </c>
      <c r="B26" s="199"/>
      <c r="C26" s="197" t="s">
        <v>56</v>
      </c>
      <c r="D26" s="199"/>
      <c r="E26" s="200" t="s">
        <v>57</v>
      </c>
      <c r="F26" s="201"/>
      <c r="G26" s="202"/>
      <c r="H26" s="136" t="s">
        <v>58</v>
      </c>
      <c r="I26" s="200" t="s">
        <v>59</v>
      </c>
      <c r="J26" s="202"/>
      <c r="K26" s="137" t="s">
        <v>60</v>
      </c>
      <c r="L26" s="200" t="s">
        <v>61</v>
      </c>
      <c r="M26" s="202"/>
      <c r="N26" s="137" t="s">
        <v>56</v>
      </c>
      <c r="O26" s="200" t="s">
        <v>62</v>
      </c>
      <c r="P26" s="201"/>
      <c r="Q26" s="202"/>
      <c r="R26" s="200" t="s">
        <v>5488</v>
      </c>
      <c r="S26" s="201"/>
      <c r="T26" s="202"/>
      <c r="U26" s="200" t="s">
        <v>63</v>
      </c>
      <c r="V26" s="201"/>
      <c r="W26" s="202"/>
      <c r="X26" s="200" t="s">
        <v>5489</v>
      </c>
      <c r="Y26" s="201"/>
      <c r="Z26" s="202"/>
      <c r="AA26" s="137" t="s">
        <v>64</v>
      </c>
      <c r="AB26" s="137" t="s">
        <v>65</v>
      </c>
    </row>
    <row r="27" spans="1:28" ht="9.75" customHeight="1">
      <c r="A27" s="197"/>
      <c r="B27" s="199"/>
      <c r="C27" s="197" t="s">
        <v>5465</v>
      </c>
      <c r="D27" s="198"/>
      <c r="E27" s="198"/>
      <c r="F27" s="198"/>
      <c r="G27" s="198"/>
      <c r="H27" s="198"/>
      <c r="I27" s="198"/>
      <c r="J27" s="198"/>
      <c r="K27" s="198"/>
      <c r="L27" s="198"/>
      <c r="M27" s="198"/>
      <c r="N27" s="198"/>
      <c r="O27" s="198"/>
      <c r="P27" s="198"/>
      <c r="Q27" s="198"/>
      <c r="R27" s="198"/>
      <c r="S27" s="198"/>
      <c r="T27" s="198"/>
      <c r="U27" s="198"/>
      <c r="V27" s="198"/>
      <c r="W27" s="198"/>
      <c r="X27" s="198"/>
      <c r="Y27" s="198"/>
      <c r="Z27" s="198"/>
      <c r="AA27" s="198"/>
      <c r="AB27" s="199"/>
    </row>
    <row r="28" spans="1:28" ht="9.75" customHeight="1">
      <c r="A28" s="197"/>
      <c r="B28" s="199"/>
      <c r="C28" s="197" t="s">
        <v>5890</v>
      </c>
      <c r="D28" s="198"/>
      <c r="E28" s="198"/>
      <c r="F28" s="198"/>
      <c r="G28" s="198"/>
      <c r="H28" s="198"/>
      <c r="I28" s="198"/>
      <c r="J28" s="198"/>
      <c r="K28" s="198"/>
      <c r="L28" s="198"/>
      <c r="M28" s="198"/>
      <c r="N28" s="198"/>
      <c r="O28" s="198"/>
      <c r="P28" s="198"/>
      <c r="Q28" s="198"/>
      <c r="R28" s="198"/>
      <c r="S28" s="198"/>
      <c r="T28" s="198"/>
      <c r="U28" s="198"/>
      <c r="V28" s="198"/>
      <c r="W28" s="198"/>
      <c r="X28" s="198"/>
      <c r="Y28" s="198"/>
      <c r="Z28" s="198"/>
      <c r="AA28" s="198"/>
      <c r="AB28" s="199"/>
    </row>
    <row r="29" spans="1:28" ht="9.75" customHeight="1">
      <c r="A29" s="241">
        <v>50251</v>
      </c>
      <c r="B29" s="242"/>
      <c r="C29" s="224" t="s">
        <v>5570</v>
      </c>
      <c r="D29" s="225"/>
      <c r="E29" s="215">
        <v>25.07</v>
      </c>
      <c r="F29" s="216"/>
      <c r="G29" s="217"/>
      <c r="H29" s="138" t="s">
        <v>68</v>
      </c>
      <c r="I29" s="232">
        <v>12</v>
      </c>
      <c r="J29" s="233"/>
      <c r="K29" s="141">
        <v>15</v>
      </c>
      <c r="L29" s="221">
        <v>0</v>
      </c>
      <c r="M29" s="223"/>
      <c r="N29" s="139">
        <v>0</v>
      </c>
      <c r="O29" s="215">
        <v>15</v>
      </c>
      <c r="P29" s="216"/>
      <c r="Q29" s="217"/>
      <c r="R29" s="215">
        <v>18.760000000000002</v>
      </c>
      <c r="S29" s="216"/>
      <c r="T29" s="217"/>
      <c r="U29" s="221">
        <v>0</v>
      </c>
      <c r="V29" s="222"/>
      <c r="W29" s="223"/>
      <c r="X29" s="215">
        <v>18.760000000000002</v>
      </c>
      <c r="Y29" s="216"/>
      <c r="Z29" s="217"/>
      <c r="AA29" s="143">
        <v>180</v>
      </c>
      <c r="AB29" s="143">
        <v>225.12</v>
      </c>
    </row>
    <row r="30" spans="1:28" ht="9.75" customHeight="1">
      <c r="A30" s="197"/>
      <c r="B30" s="199"/>
      <c r="C30" s="197" t="s">
        <v>5571</v>
      </c>
      <c r="D30" s="198"/>
      <c r="E30" s="198"/>
      <c r="F30" s="198"/>
      <c r="G30" s="198"/>
      <c r="H30" s="198"/>
      <c r="I30" s="198"/>
      <c r="J30" s="198"/>
      <c r="K30" s="198"/>
      <c r="L30" s="198"/>
      <c r="M30" s="198"/>
      <c r="N30" s="198"/>
      <c r="O30" s="198"/>
      <c r="P30" s="198"/>
      <c r="Q30" s="198"/>
      <c r="R30" s="198"/>
      <c r="S30" s="198"/>
      <c r="T30" s="198"/>
      <c r="U30" s="198"/>
      <c r="V30" s="198"/>
      <c r="W30" s="198"/>
      <c r="X30" s="198"/>
      <c r="Y30" s="198"/>
      <c r="Z30" s="198"/>
      <c r="AA30" s="198"/>
      <c r="AB30" s="199"/>
    </row>
    <row r="31" spans="1:28" ht="38.85" customHeight="1">
      <c r="A31" s="224" t="s">
        <v>5891</v>
      </c>
      <c r="B31" s="225"/>
      <c r="C31" s="224" t="s">
        <v>5892</v>
      </c>
      <c r="D31" s="225"/>
      <c r="E31" s="215">
        <v>25.07</v>
      </c>
      <c r="F31" s="216"/>
      <c r="G31" s="217"/>
      <c r="H31" s="138" t="s">
        <v>66</v>
      </c>
      <c r="I31" s="228">
        <v>158</v>
      </c>
      <c r="J31" s="229"/>
      <c r="K31" s="141">
        <v>22.74</v>
      </c>
      <c r="L31" s="221">
        <v>8.76</v>
      </c>
      <c r="M31" s="223"/>
      <c r="N31" s="141">
        <v>25.86</v>
      </c>
      <c r="O31" s="215">
        <v>31.5</v>
      </c>
      <c r="P31" s="216"/>
      <c r="Q31" s="217"/>
      <c r="R31" s="215">
        <v>28.44</v>
      </c>
      <c r="S31" s="216"/>
      <c r="T31" s="217"/>
      <c r="U31" s="215">
        <v>10.95</v>
      </c>
      <c r="V31" s="216"/>
      <c r="W31" s="217"/>
      <c r="X31" s="215">
        <v>39.39</v>
      </c>
      <c r="Y31" s="216"/>
      <c r="Z31" s="217"/>
      <c r="AA31" s="140">
        <v>4977</v>
      </c>
      <c r="AB31" s="140">
        <v>6223.62</v>
      </c>
    </row>
    <row r="32" spans="1:28" ht="29.1" customHeight="1">
      <c r="A32" s="241">
        <v>51031</v>
      </c>
      <c r="B32" s="242"/>
      <c r="C32" s="224" t="s">
        <v>5893</v>
      </c>
      <c r="D32" s="225"/>
      <c r="E32" s="215">
        <v>25.07</v>
      </c>
      <c r="F32" s="216"/>
      <c r="G32" s="217"/>
      <c r="H32" s="138" t="s">
        <v>73</v>
      </c>
      <c r="I32" s="232">
        <v>20.25</v>
      </c>
      <c r="J32" s="233"/>
      <c r="K32" s="143">
        <v>532.05999999999995</v>
      </c>
      <c r="L32" s="215">
        <v>52.12</v>
      </c>
      <c r="M32" s="217"/>
      <c r="N32" s="139">
        <v>0</v>
      </c>
      <c r="O32" s="218">
        <v>584.17999999999995</v>
      </c>
      <c r="P32" s="219"/>
      <c r="Q32" s="220"/>
      <c r="R32" s="218">
        <v>665.44</v>
      </c>
      <c r="S32" s="219"/>
      <c r="T32" s="220"/>
      <c r="U32" s="215">
        <v>65.180000000000007</v>
      </c>
      <c r="V32" s="216"/>
      <c r="W32" s="217"/>
      <c r="X32" s="218">
        <v>730.63</v>
      </c>
      <c r="Y32" s="219"/>
      <c r="Z32" s="220"/>
      <c r="AA32" s="142">
        <v>11829.64</v>
      </c>
      <c r="AB32" s="142">
        <v>14795.25</v>
      </c>
    </row>
    <row r="33" spans="1:28" ht="19.350000000000001" customHeight="1">
      <c r="A33" s="241">
        <v>51026</v>
      </c>
      <c r="B33" s="242"/>
      <c r="C33" s="224" t="s">
        <v>5506</v>
      </c>
      <c r="D33" s="225"/>
      <c r="E33" s="215">
        <v>25.07</v>
      </c>
      <c r="F33" s="216"/>
      <c r="G33" s="217"/>
      <c r="H33" s="138" t="s">
        <v>73</v>
      </c>
      <c r="I33" s="232">
        <v>20.25</v>
      </c>
      <c r="J33" s="233"/>
      <c r="K33" s="139">
        <v>0.11</v>
      </c>
      <c r="L33" s="215">
        <v>57.88</v>
      </c>
      <c r="M33" s="217"/>
      <c r="N33" s="139">
        <v>0</v>
      </c>
      <c r="O33" s="215">
        <v>57.99</v>
      </c>
      <c r="P33" s="216"/>
      <c r="Q33" s="217"/>
      <c r="R33" s="221">
        <v>0.13</v>
      </c>
      <c r="S33" s="222"/>
      <c r="T33" s="223"/>
      <c r="U33" s="215">
        <v>72.39</v>
      </c>
      <c r="V33" s="216"/>
      <c r="W33" s="217"/>
      <c r="X33" s="215">
        <v>72.52</v>
      </c>
      <c r="Y33" s="216"/>
      <c r="Z33" s="217"/>
      <c r="AA33" s="140">
        <v>1174.29</v>
      </c>
      <c r="AB33" s="140">
        <v>1468.53</v>
      </c>
    </row>
    <row r="34" spans="1:28" ht="9.75" customHeight="1">
      <c r="A34" s="241">
        <v>52003</v>
      </c>
      <c r="B34" s="242"/>
      <c r="C34" s="224" t="s">
        <v>5496</v>
      </c>
      <c r="D34" s="225"/>
      <c r="E34" s="215">
        <v>25.07</v>
      </c>
      <c r="F34" s="216"/>
      <c r="G34" s="217"/>
      <c r="H34" s="138" t="s">
        <v>87</v>
      </c>
      <c r="I34" s="228">
        <v>325.60000000000002</v>
      </c>
      <c r="J34" s="229"/>
      <c r="K34" s="139">
        <v>8.35</v>
      </c>
      <c r="L34" s="221">
        <v>4.09</v>
      </c>
      <c r="M34" s="223"/>
      <c r="N34" s="139">
        <v>0</v>
      </c>
      <c r="O34" s="215">
        <v>12.44</v>
      </c>
      <c r="P34" s="216"/>
      <c r="Q34" s="217"/>
      <c r="R34" s="215">
        <v>10.44</v>
      </c>
      <c r="S34" s="216"/>
      <c r="T34" s="217"/>
      <c r="U34" s="221">
        <v>5.1100000000000003</v>
      </c>
      <c r="V34" s="222"/>
      <c r="W34" s="223"/>
      <c r="X34" s="215">
        <v>15.55</v>
      </c>
      <c r="Y34" s="216"/>
      <c r="Z34" s="217"/>
      <c r="AA34" s="140">
        <v>4050.46</v>
      </c>
      <c r="AB34" s="140">
        <v>5063.08</v>
      </c>
    </row>
    <row r="35" spans="1:28" ht="9.75" customHeight="1">
      <c r="A35" s="241">
        <v>52005</v>
      </c>
      <c r="B35" s="242"/>
      <c r="C35" s="224" t="s">
        <v>5498</v>
      </c>
      <c r="D35" s="225"/>
      <c r="E35" s="215">
        <v>25.07</v>
      </c>
      <c r="F35" s="216"/>
      <c r="G35" s="217"/>
      <c r="H35" s="138" t="s">
        <v>87</v>
      </c>
      <c r="I35" s="228">
        <v>694.5</v>
      </c>
      <c r="J35" s="229"/>
      <c r="K35" s="139">
        <v>7.78</v>
      </c>
      <c r="L35" s="221">
        <v>4.09</v>
      </c>
      <c r="M35" s="223"/>
      <c r="N35" s="139">
        <v>0</v>
      </c>
      <c r="O35" s="215">
        <v>11.87</v>
      </c>
      <c r="P35" s="216"/>
      <c r="Q35" s="217"/>
      <c r="R35" s="221">
        <v>9.73</v>
      </c>
      <c r="S35" s="222"/>
      <c r="T35" s="223"/>
      <c r="U35" s="221">
        <v>5.1100000000000003</v>
      </c>
      <c r="V35" s="222"/>
      <c r="W35" s="223"/>
      <c r="X35" s="215">
        <v>14.84</v>
      </c>
      <c r="Y35" s="216"/>
      <c r="Z35" s="217"/>
      <c r="AA35" s="140">
        <v>8243.7099999999991</v>
      </c>
      <c r="AB35" s="142">
        <v>10306.379999999999</v>
      </c>
    </row>
    <row r="36" spans="1:28" ht="29.1" customHeight="1">
      <c r="A36" s="224" t="s">
        <v>5894</v>
      </c>
      <c r="B36" s="225"/>
      <c r="C36" s="224" t="s">
        <v>5895</v>
      </c>
      <c r="D36" s="225"/>
      <c r="E36" s="215">
        <v>25.07</v>
      </c>
      <c r="F36" s="216"/>
      <c r="G36" s="217"/>
      <c r="H36" s="138" t="s">
        <v>71</v>
      </c>
      <c r="I36" s="232">
        <v>32</v>
      </c>
      <c r="J36" s="233"/>
      <c r="K36" s="139">
        <v>0.7</v>
      </c>
      <c r="L36" s="215">
        <v>17.899999999999999</v>
      </c>
      <c r="M36" s="217"/>
      <c r="N36" s="141">
        <v>11.27</v>
      </c>
      <c r="O36" s="215">
        <v>18.600000000000001</v>
      </c>
      <c r="P36" s="216"/>
      <c r="Q36" s="217"/>
      <c r="R36" s="221">
        <v>0.87</v>
      </c>
      <c r="S36" s="222"/>
      <c r="T36" s="223"/>
      <c r="U36" s="215">
        <v>22.38</v>
      </c>
      <c r="V36" s="216"/>
      <c r="W36" s="217"/>
      <c r="X36" s="215">
        <v>23.26</v>
      </c>
      <c r="Y36" s="216"/>
      <c r="Z36" s="217"/>
      <c r="AA36" s="143">
        <v>595.20000000000005</v>
      </c>
      <c r="AB36" s="143">
        <v>744.32</v>
      </c>
    </row>
    <row r="37" spans="1:28" ht="9.75" customHeight="1">
      <c r="A37" s="197"/>
      <c r="B37" s="199"/>
      <c r="C37" s="197" t="s">
        <v>5595</v>
      </c>
      <c r="D37" s="198"/>
      <c r="E37" s="198"/>
      <c r="F37" s="198"/>
      <c r="G37" s="198"/>
      <c r="H37" s="198"/>
      <c r="I37" s="198"/>
      <c r="J37" s="198"/>
      <c r="K37" s="198"/>
      <c r="L37" s="198"/>
      <c r="M37" s="198"/>
      <c r="N37" s="198"/>
      <c r="O37" s="198"/>
      <c r="P37" s="198"/>
      <c r="Q37" s="198"/>
      <c r="R37" s="198"/>
      <c r="S37" s="198"/>
      <c r="T37" s="198"/>
      <c r="U37" s="198"/>
      <c r="V37" s="198"/>
      <c r="W37" s="198"/>
      <c r="X37" s="198"/>
      <c r="Y37" s="198"/>
      <c r="Z37" s="198"/>
      <c r="AA37" s="198"/>
      <c r="AB37" s="199"/>
    </row>
    <row r="38" spans="1:28" ht="19.350000000000001" customHeight="1">
      <c r="A38" s="241">
        <v>50901</v>
      </c>
      <c r="B38" s="242"/>
      <c r="C38" s="224" t="s">
        <v>5572</v>
      </c>
      <c r="D38" s="225"/>
      <c r="E38" s="215">
        <v>25.07</v>
      </c>
      <c r="F38" s="216"/>
      <c r="G38" s="217"/>
      <c r="H38" s="138" t="s">
        <v>73</v>
      </c>
      <c r="I38" s="232">
        <v>23.34</v>
      </c>
      <c r="J38" s="233"/>
      <c r="K38" s="139">
        <v>0</v>
      </c>
      <c r="L38" s="215">
        <v>65.66</v>
      </c>
      <c r="M38" s="217"/>
      <c r="N38" s="139">
        <v>0</v>
      </c>
      <c r="O38" s="215">
        <v>65.66</v>
      </c>
      <c r="P38" s="216"/>
      <c r="Q38" s="217"/>
      <c r="R38" s="221">
        <v>0</v>
      </c>
      <c r="S38" s="222"/>
      <c r="T38" s="223"/>
      <c r="U38" s="215">
        <v>82.12</v>
      </c>
      <c r="V38" s="216"/>
      <c r="W38" s="217"/>
      <c r="X38" s="215">
        <v>82.12</v>
      </c>
      <c r="Y38" s="216"/>
      <c r="Z38" s="217"/>
      <c r="AA38" s="140">
        <v>1532.5</v>
      </c>
      <c r="AB38" s="140">
        <v>1916.68</v>
      </c>
    </row>
    <row r="39" spans="1:28" ht="9.75" customHeight="1">
      <c r="A39" s="241">
        <v>50902</v>
      </c>
      <c r="B39" s="242"/>
      <c r="C39" s="224" t="s">
        <v>5896</v>
      </c>
      <c r="D39" s="225"/>
      <c r="E39" s="215">
        <v>25.07</v>
      </c>
      <c r="F39" s="216"/>
      <c r="G39" s="217"/>
      <c r="H39" s="138" t="s">
        <v>67</v>
      </c>
      <c r="I39" s="232">
        <v>24.57</v>
      </c>
      <c r="J39" s="233"/>
      <c r="K39" s="139">
        <v>0</v>
      </c>
      <c r="L39" s="221">
        <v>8.08</v>
      </c>
      <c r="M39" s="223"/>
      <c r="N39" s="139">
        <v>0</v>
      </c>
      <c r="O39" s="221">
        <v>8.08</v>
      </c>
      <c r="P39" s="222"/>
      <c r="Q39" s="223"/>
      <c r="R39" s="221">
        <v>0</v>
      </c>
      <c r="S39" s="222"/>
      <c r="T39" s="223"/>
      <c r="U39" s="215">
        <v>10.1</v>
      </c>
      <c r="V39" s="216"/>
      <c r="W39" s="217"/>
      <c r="X39" s="215">
        <v>10.1</v>
      </c>
      <c r="Y39" s="216"/>
      <c r="Z39" s="217"/>
      <c r="AA39" s="143">
        <v>198.52</v>
      </c>
      <c r="AB39" s="143">
        <v>248.15</v>
      </c>
    </row>
    <row r="40" spans="1:28" ht="19.350000000000001" customHeight="1">
      <c r="A40" s="241">
        <v>50903</v>
      </c>
      <c r="B40" s="242"/>
      <c r="C40" s="224" t="s">
        <v>5897</v>
      </c>
      <c r="D40" s="225"/>
      <c r="E40" s="215">
        <v>25.07</v>
      </c>
      <c r="F40" s="216"/>
      <c r="G40" s="217"/>
      <c r="H40" s="138" t="s">
        <v>73</v>
      </c>
      <c r="I40" s="232">
        <v>15.36</v>
      </c>
      <c r="J40" s="233"/>
      <c r="K40" s="139">
        <v>0</v>
      </c>
      <c r="L40" s="215">
        <v>34.35</v>
      </c>
      <c r="M40" s="217"/>
      <c r="N40" s="139">
        <v>0</v>
      </c>
      <c r="O40" s="215">
        <v>34.35</v>
      </c>
      <c r="P40" s="216"/>
      <c r="Q40" s="217"/>
      <c r="R40" s="221">
        <v>0</v>
      </c>
      <c r="S40" s="222"/>
      <c r="T40" s="223"/>
      <c r="U40" s="215">
        <v>42.96</v>
      </c>
      <c r="V40" s="216"/>
      <c r="W40" s="217"/>
      <c r="X40" s="215">
        <v>42.96</v>
      </c>
      <c r="Y40" s="216"/>
      <c r="Z40" s="217"/>
      <c r="AA40" s="143">
        <v>527.61</v>
      </c>
      <c r="AB40" s="143">
        <v>659.86</v>
      </c>
    </row>
    <row r="41" spans="1:28" ht="19.350000000000001" customHeight="1">
      <c r="A41" s="241">
        <v>51009</v>
      </c>
      <c r="B41" s="242"/>
      <c r="C41" s="224" t="s">
        <v>5505</v>
      </c>
      <c r="D41" s="225"/>
      <c r="E41" s="215">
        <v>25.07</v>
      </c>
      <c r="F41" s="216"/>
      <c r="G41" s="217"/>
      <c r="H41" s="138" t="s">
        <v>67</v>
      </c>
      <c r="I41" s="232">
        <v>43.8</v>
      </c>
      <c r="J41" s="233"/>
      <c r="K41" s="141">
        <v>29.35</v>
      </c>
      <c r="L41" s="215">
        <v>66.56</v>
      </c>
      <c r="M41" s="217"/>
      <c r="N41" s="139">
        <v>0</v>
      </c>
      <c r="O41" s="215">
        <v>95.91</v>
      </c>
      <c r="P41" s="216"/>
      <c r="Q41" s="217"/>
      <c r="R41" s="215">
        <v>36.700000000000003</v>
      </c>
      <c r="S41" s="216"/>
      <c r="T41" s="217"/>
      <c r="U41" s="215">
        <v>83.24</v>
      </c>
      <c r="V41" s="216"/>
      <c r="W41" s="217"/>
      <c r="X41" s="218">
        <v>119.95</v>
      </c>
      <c r="Y41" s="219"/>
      <c r="Z41" s="220"/>
      <c r="AA41" s="140">
        <v>4200.8500000000004</v>
      </c>
      <c r="AB41" s="140">
        <v>5253.81</v>
      </c>
    </row>
    <row r="42" spans="1:28" ht="29.1" customHeight="1">
      <c r="A42" s="241">
        <v>51024</v>
      </c>
      <c r="B42" s="242"/>
      <c r="C42" s="224" t="s">
        <v>5898</v>
      </c>
      <c r="D42" s="225"/>
      <c r="E42" s="215">
        <v>25.07</v>
      </c>
      <c r="F42" s="216"/>
      <c r="G42" s="217"/>
      <c r="H42" s="138" t="s">
        <v>73</v>
      </c>
      <c r="I42" s="230">
        <v>1.23</v>
      </c>
      <c r="J42" s="231"/>
      <c r="K42" s="143">
        <v>390.75</v>
      </c>
      <c r="L42" s="218">
        <v>119.16</v>
      </c>
      <c r="M42" s="220"/>
      <c r="N42" s="139">
        <v>0</v>
      </c>
      <c r="O42" s="218">
        <v>509.91</v>
      </c>
      <c r="P42" s="219"/>
      <c r="Q42" s="220"/>
      <c r="R42" s="218">
        <v>488.71</v>
      </c>
      <c r="S42" s="219"/>
      <c r="T42" s="220"/>
      <c r="U42" s="218">
        <v>149.03</v>
      </c>
      <c r="V42" s="219"/>
      <c r="W42" s="220"/>
      <c r="X42" s="218">
        <v>637.74</v>
      </c>
      <c r="Y42" s="219"/>
      <c r="Z42" s="220"/>
      <c r="AA42" s="143">
        <v>627.17999999999995</v>
      </c>
      <c r="AB42" s="143">
        <v>784.42</v>
      </c>
    </row>
    <row r="43" spans="1:28" ht="19.350000000000001" customHeight="1">
      <c r="A43" s="241">
        <v>51032</v>
      </c>
      <c r="B43" s="242"/>
      <c r="C43" s="224" t="s">
        <v>5573</v>
      </c>
      <c r="D43" s="225"/>
      <c r="E43" s="215">
        <v>25.07</v>
      </c>
      <c r="F43" s="216"/>
      <c r="G43" s="217"/>
      <c r="H43" s="138" t="s">
        <v>73</v>
      </c>
      <c r="I43" s="230">
        <v>7.88</v>
      </c>
      <c r="J43" s="231"/>
      <c r="K43" s="143">
        <v>545.70000000000005</v>
      </c>
      <c r="L43" s="215">
        <v>52.12</v>
      </c>
      <c r="M43" s="217"/>
      <c r="N43" s="139">
        <v>0</v>
      </c>
      <c r="O43" s="218">
        <v>597.82000000000005</v>
      </c>
      <c r="P43" s="219"/>
      <c r="Q43" s="220"/>
      <c r="R43" s="218">
        <v>682.5</v>
      </c>
      <c r="S43" s="219"/>
      <c r="T43" s="220"/>
      <c r="U43" s="215">
        <v>65.180000000000007</v>
      </c>
      <c r="V43" s="216"/>
      <c r="W43" s="217"/>
      <c r="X43" s="218">
        <v>747.69</v>
      </c>
      <c r="Y43" s="219"/>
      <c r="Z43" s="220"/>
      <c r="AA43" s="140">
        <v>4710.82</v>
      </c>
      <c r="AB43" s="140">
        <v>5891.79</v>
      </c>
    </row>
    <row r="44" spans="1:28" ht="19.350000000000001" customHeight="1">
      <c r="A44" s="241">
        <v>51026</v>
      </c>
      <c r="B44" s="242"/>
      <c r="C44" s="224" t="s">
        <v>5506</v>
      </c>
      <c r="D44" s="225"/>
      <c r="E44" s="215">
        <v>25.07</v>
      </c>
      <c r="F44" s="216"/>
      <c r="G44" s="217"/>
      <c r="H44" s="138" t="s">
        <v>73</v>
      </c>
      <c r="I44" s="230">
        <v>7.88</v>
      </c>
      <c r="J44" s="231"/>
      <c r="K44" s="139">
        <v>0.11</v>
      </c>
      <c r="L44" s="215">
        <v>57.88</v>
      </c>
      <c r="M44" s="217"/>
      <c r="N44" s="139">
        <v>0</v>
      </c>
      <c r="O44" s="215">
        <v>57.99</v>
      </c>
      <c r="P44" s="216"/>
      <c r="Q44" s="217"/>
      <c r="R44" s="221">
        <v>0.13</v>
      </c>
      <c r="S44" s="222"/>
      <c r="T44" s="223"/>
      <c r="U44" s="215">
        <v>72.39</v>
      </c>
      <c r="V44" s="216"/>
      <c r="W44" s="217"/>
      <c r="X44" s="215">
        <v>72.52</v>
      </c>
      <c r="Y44" s="216"/>
      <c r="Z44" s="217"/>
      <c r="AA44" s="143">
        <v>456.96</v>
      </c>
      <c r="AB44" s="143">
        <v>571.45000000000005</v>
      </c>
    </row>
    <row r="45" spans="1:28" ht="9.75" customHeight="1">
      <c r="A45" s="241">
        <v>52003</v>
      </c>
      <c r="B45" s="242"/>
      <c r="C45" s="224" t="s">
        <v>5496</v>
      </c>
      <c r="D45" s="225"/>
      <c r="E45" s="215">
        <v>25.07</v>
      </c>
      <c r="F45" s="216"/>
      <c r="G45" s="217"/>
      <c r="H45" s="138" t="s">
        <v>87</v>
      </c>
      <c r="I45" s="228">
        <v>150.4</v>
      </c>
      <c r="J45" s="229"/>
      <c r="K45" s="139">
        <v>8.35</v>
      </c>
      <c r="L45" s="221">
        <v>4.09</v>
      </c>
      <c r="M45" s="223"/>
      <c r="N45" s="139">
        <v>0</v>
      </c>
      <c r="O45" s="215">
        <v>12.44</v>
      </c>
      <c r="P45" s="216"/>
      <c r="Q45" s="217"/>
      <c r="R45" s="215">
        <v>10.44</v>
      </c>
      <c r="S45" s="216"/>
      <c r="T45" s="217"/>
      <c r="U45" s="221">
        <v>5.1100000000000003</v>
      </c>
      <c r="V45" s="222"/>
      <c r="W45" s="223"/>
      <c r="X45" s="215">
        <v>15.55</v>
      </c>
      <c r="Y45" s="216"/>
      <c r="Z45" s="217"/>
      <c r="AA45" s="140">
        <v>1870.97</v>
      </c>
      <c r="AB45" s="140">
        <v>2338.7199999999998</v>
      </c>
    </row>
    <row r="46" spans="1:28" ht="9.75" customHeight="1">
      <c r="A46" s="241">
        <v>52004</v>
      </c>
      <c r="B46" s="242"/>
      <c r="C46" s="224" t="s">
        <v>5497</v>
      </c>
      <c r="D46" s="225"/>
      <c r="E46" s="215">
        <v>25.07</v>
      </c>
      <c r="F46" s="216"/>
      <c r="G46" s="217"/>
      <c r="H46" s="138" t="s">
        <v>87</v>
      </c>
      <c r="I46" s="232">
        <v>14.8</v>
      </c>
      <c r="J46" s="233"/>
      <c r="K46" s="139">
        <v>7.91</v>
      </c>
      <c r="L46" s="221">
        <v>4.09</v>
      </c>
      <c r="M46" s="223"/>
      <c r="N46" s="139">
        <v>0</v>
      </c>
      <c r="O46" s="215">
        <v>12</v>
      </c>
      <c r="P46" s="216"/>
      <c r="Q46" s="217"/>
      <c r="R46" s="221">
        <v>9.89</v>
      </c>
      <c r="S46" s="222"/>
      <c r="T46" s="223"/>
      <c r="U46" s="221">
        <v>5.1100000000000003</v>
      </c>
      <c r="V46" s="222"/>
      <c r="W46" s="223"/>
      <c r="X46" s="215">
        <v>15</v>
      </c>
      <c r="Y46" s="216"/>
      <c r="Z46" s="217"/>
      <c r="AA46" s="143">
        <v>177.6</v>
      </c>
      <c r="AB46" s="143">
        <v>222</v>
      </c>
    </row>
    <row r="47" spans="1:28" ht="9.75" customHeight="1">
      <c r="A47" s="241">
        <v>52005</v>
      </c>
      <c r="B47" s="242"/>
      <c r="C47" s="224" t="s">
        <v>5498</v>
      </c>
      <c r="D47" s="225"/>
      <c r="E47" s="215">
        <v>25.07</v>
      </c>
      <c r="F47" s="216"/>
      <c r="G47" s="217"/>
      <c r="H47" s="138" t="s">
        <v>87</v>
      </c>
      <c r="I47" s="228">
        <v>139.30000000000001</v>
      </c>
      <c r="J47" s="229"/>
      <c r="K47" s="139">
        <v>7.78</v>
      </c>
      <c r="L47" s="221">
        <v>4.09</v>
      </c>
      <c r="M47" s="223"/>
      <c r="N47" s="139">
        <v>0</v>
      </c>
      <c r="O47" s="215">
        <v>11.87</v>
      </c>
      <c r="P47" s="216"/>
      <c r="Q47" s="217"/>
      <c r="R47" s="221">
        <v>9.73</v>
      </c>
      <c r="S47" s="222"/>
      <c r="T47" s="223"/>
      <c r="U47" s="221">
        <v>5.1100000000000003</v>
      </c>
      <c r="V47" s="222"/>
      <c r="W47" s="223"/>
      <c r="X47" s="215">
        <v>14.84</v>
      </c>
      <c r="Y47" s="216"/>
      <c r="Z47" s="217"/>
      <c r="AA47" s="140">
        <v>1653.49</v>
      </c>
      <c r="AB47" s="140">
        <v>2067.21</v>
      </c>
    </row>
    <row r="48" spans="1:28" ht="9.75" customHeight="1">
      <c r="A48" s="241">
        <v>52006</v>
      </c>
      <c r="B48" s="242"/>
      <c r="C48" s="224" t="s">
        <v>5499</v>
      </c>
      <c r="D48" s="225"/>
      <c r="E48" s="215">
        <v>25.07</v>
      </c>
      <c r="F48" s="216"/>
      <c r="G48" s="217"/>
      <c r="H48" s="138" t="s">
        <v>87</v>
      </c>
      <c r="I48" s="232">
        <v>12</v>
      </c>
      <c r="J48" s="233"/>
      <c r="K48" s="139">
        <v>7.85</v>
      </c>
      <c r="L48" s="221">
        <v>5.1100000000000003</v>
      </c>
      <c r="M48" s="223"/>
      <c r="N48" s="139">
        <v>0</v>
      </c>
      <c r="O48" s="215">
        <v>12.96</v>
      </c>
      <c r="P48" s="216"/>
      <c r="Q48" s="217"/>
      <c r="R48" s="221">
        <v>9.81</v>
      </c>
      <c r="S48" s="222"/>
      <c r="T48" s="223"/>
      <c r="U48" s="221">
        <v>6.39</v>
      </c>
      <c r="V48" s="222"/>
      <c r="W48" s="223"/>
      <c r="X48" s="215">
        <v>16.2</v>
      </c>
      <c r="Y48" s="216"/>
      <c r="Z48" s="217"/>
      <c r="AA48" s="143">
        <v>155.52000000000001</v>
      </c>
      <c r="AB48" s="143">
        <v>194.4</v>
      </c>
    </row>
    <row r="49" spans="1:28" ht="9.75" customHeight="1">
      <c r="A49" s="241">
        <v>52014</v>
      </c>
      <c r="B49" s="242"/>
      <c r="C49" s="224" t="s">
        <v>5468</v>
      </c>
      <c r="D49" s="225"/>
      <c r="E49" s="215">
        <v>25.07</v>
      </c>
      <c r="F49" s="216"/>
      <c r="G49" s="217"/>
      <c r="H49" s="138" t="s">
        <v>87</v>
      </c>
      <c r="I49" s="232">
        <v>16.7</v>
      </c>
      <c r="J49" s="233"/>
      <c r="K49" s="139">
        <v>9.11</v>
      </c>
      <c r="L49" s="221">
        <v>3.58</v>
      </c>
      <c r="M49" s="223"/>
      <c r="N49" s="139">
        <v>0</v>
      </c>
      <c r="O49" s="215">
        <v>12.69</v>
      </c>
      <c r="P49" s="216"/>
      <c r="Q49" s="217"/>
      <c r="R49" s="215">
        <v>11.39</v>
      </c>
      <c r="S49" s="216"/>
      <c r="T49" s="217"/>
      <c r="U49" s="221">
        <v>4.47</v>
      </c>
      <c r="V49" s="222"/>
      <c r="W49" s="223"/>
      <c r="X49" s="215">
        <v>15.87</v>
      </c>
      <c r="Y49" s="216"/>
      <c r="Z49" s="217"/>
      <c r="AA49" s="143">
        <v>211.92</v>
      </c>
      <c r="AB49" s="143">
        <v>265.02</v>
      </c>
    </row>
    <row r="50" spans="1:28" ht="9.75" customHeight="1">
      <c r="A50" s="197"/>
      <c r="B50" s="199"/>
      <c r="C50" s="197" t="s">
        <v>5575</v>
      </c>
      <c r="D50" s="198"/>
      <c r="E50" s="198"/>
      <c r="F50" s="198"/>
      <c r="G50" s="198"/>
      <c r="H50" s="198"/>
      <c r="I50" s="198"/>
      <c r="J50" s="198"/>
      <c r="K50" s="198"/>
      <c r="L50" s="198"/>
      <c r="M50" s="198"/>
      <c r="N50" s="198"/>
      <c r="O50" s="198"/>
      <c r="P50" s="198"/>
      <c r="Q50" s="198"/>
      <c r="R50" s="198"/>
      <c r="S50" s="198"/>
      <c r="T50" s="198"/>
      <c r="U50" s="198"/>
      <c r="V50" s="198"/>
      <c r="W50" s="198"/>
      <c r="X50" s="198"/>
      <c r="Y50" s="198"/>
      <c r="Z50" s="198"/>
      <c r="AA50" s="198"/>
      <c r="AB50" s="199"/>
    </row>
    <row r="51" spans="1:28" ht="19.350000000000001" customHeight="1">
      <c r="A51" s="241">
        <v>50901</v>
      </c>
      <c r="B51" s="242"/>
      <c r="C51" s="224" t="s">
        <v>5572</v>
      </c>
      <c r="D51" s="225"/>
      <c r="E51" s="215">
        <v>25.07</v>
      </c>
      <c r="F51" s="216"/>
      <c r="G51" s="217"/>
      <c r="H51" s="138" t="s">
        <v>73</v>
      </c>
      <c r="I51" s="232">
        <v>13.89</v>
      </c>
      <c r="J51" s="233"/>
      <c r="K51" s="139">
        <v>0</v>
      </c>
      <c r="L51" s="215">
        <v>65.66</v>
      </c>
      <c r="M51" s="217"/>
      <c r="N51" s="139">
        <v>0</v>
      </c>
      <c r="O51" s="215">
        <v>65.66</v>
      </c>
      <c r="P51" s="216"/>
      <c r="Q51" s="217"/>
      <c r="R51" s="221">
        <v>0</v>
      </c>
      <c r="S51" s="222"/>
      <c r="T51" s="223"/>
      <c r="U51" s="215">
        <v>82.12</v>
      </c>
      <c r="V51" s="216"/>
      <c r="W51" s="217"/>
      <c r="X51" s="215">
        <v>82.12</v>
      </c>
      <c r="Y51" s="216"/>
      <c r="Z51" s="217"/>
      <c r="AA51" s="143">
        <v>912.01</v>
      </c>
      <c r="AB51" s="140">
        <v>1140.6400000000001</v>
      </c>
    </row>
    <row r="52" spans="1:28" ht="9.75" customHeight="1">
      <c r="A52" s="241">
        <v>50902</v>
      </c>
      <c r="B52" s="242"/>
      <c r="C52" s="224" t="s">
        <v>5896</v>
      </c>
      <c r="D52" s="225"/>
      <c r="E52" s="215">
        <v>25.07</v>
      </c>
      <c r="F52" s="216"/>
      <c r="G52" s="217"/>
      <c r="H52" s="138" t="s">
        <v>67</v>
      </c>
      <c r="I52" s="232">
        <v>39.67</v>
      </c>
      <c r="J52" s="233"/>
      <c r="K52" s="139">
        <v>0</v>
      </c>
      <c r="L52" s="221">
        <v>8.08</v>
      </c>
      <c r="M52" s="223"/>
      <c r="N52" s="139">
        <v>0</v>
      </c>
      <c r="O52" s="221">
        <v>8.08</v>
      </c>
      <c r="P52" s="222"/>
      <c r="Q52" s="223"/>
      <c r="R52" s="221">
        <v>0</v>
      </c>
      <c r="S52" s="222"/>
      <c r="T52" s="223"/>
      <c r="U52" s="215">
        <v>10.1</v>
      </c>
      <c r="V52" s="216"/>
      <c r="W52" s="217"/>
      <c r="X52" s="215">
        <v>10.1</v>
      </c>
      <c r="Y52" s="216"/>
      <c r="Z52" s="217"/>
      <c r="AA52" s="143">
        <v>320.52999999999997</v>
      </c>
      <c r="AB52" s="143">
        <v>400.66</v>
      </c>
    </row>
    <row r="53" spans="1:28" ht="19.350000000000001" customHeight="1">
      <c r="A53" s="241">
        <v>50903</v>
      </c>
      <c r="B53" s="242"/>
      <c r="C53" s="224" t="s">
        <v>5897</v>
      </c>
      <c r="D53" s="225"/>
      <c r="E53" s="215">
        <v>25.07</v>
      </c>
      <c r="F53" s="216"/>
      <c r="G53" s="217"/>
      <c r="H53" s="138" t="s">
        <v>73</v>
      </c>
      <c r="I53" s="232">
        <v>10.06</v>
      </c>
      <c r="J53" s="233"/>
      <c r="K53" s="139">
        <v>0</v>
      </c>
      <c r="L53" s="215">
        <v>34.35</v>
      </c>
      <c r="M53" s="217"/>
      <c r="N53" s="139">
        <v>0</v>
      </c>
      <c r="O53" s="215">
        <v>34.35</v>
      </c>
      <c r="P53" s="216"/>
      <c r="Q53" s="217"/>
      <c r="R53" s="221">
        <v>0</v>
      </c>
      <c r="S53" s="222"/>
      <c r="T53" s="223"/>
      <c r="U53" s="215">
        <v>42.96</v>
      </c>
      <c r="V53" s="216"/>
      <c r="W53" s="217"/>
      <c r="X53" s="215">
        <v>42.96</v>
      </c>
      <c r="Y53" s="216"/>
      <c r="Z53" s="217"/>
      <c r="AA53" s="143">
        <v>345.56</v>
      </c>
      <c r="AB53" s="143">
        <v>432.17</v>
      </c>
    </row>
    <row r="54" spans="1:28" ht="19.350000000000001" customHeight="1">
      <c r="A54" s="241">
        <v>51032</v>
      </c>
      <c r="B54" s="242"/>
      <c r="C54" s="224" t="s">
        <v>5573</v>
      </c>
      <c r="D54" s="225"/>
      <c r="E54" s="215">
        <v>25.07</v>
      </c>
      <c r="F54" s="216"/>
      <c r="G54" s="217"/>
      <c r="H54" s="138" t="s">
        <v>73</v>
      </c>
      <c r="I54" s="230">
        <v>3.85</v>
      </c>
      <c r="J54" s="231"/>
      <c r="K54" s="143">
        <v>545.70000000000005</v>
      </c>
      <c r="L54" s="215">
        <v>52.12</v>
      </c>
      <c r="M54" s="217"/>
      <c r="N54" s="139">
        <v>0</v>
      </c>
      <c r="O54" s="218">
        <v>597.82000000000005</v>
      </c>
      <c r="P54" s="219"/>
      <c r="Q54" s="220"/>
      <c r="R54" s="218">
        <v>682.5</v>
      </c>
      <c r="S54" s="219"/>
      <c r="T54" s="220"/>
      <c r="U54" s="215">
        <v>65.180000000000007</v>
      </c>
      <c r="V54" s="216"/>
      <c r="W54" s="217"/>
      <c r="X54" s="218">
        <v>747.69</v>
      </c>
      <c r="Y54" s="219"/>
      <c r="Z54" s="220"/>
      <c r="AA54" s="140">
        <v>2301.6</v>
      </c>
      <c r="AB54" s="140">
        <v>2878.6</v>
      </c>
    </row>
    <row r="55" spans="1:28" ht="19.350000000000001" customHeight="1">
      <c r="A55" s="241">
        <v>51026</v>
      </c>
      <c r="B55" s="242"/>
      <c r="C55" s="224" t="s">
        <v>5506</v>
      </c>
      <c r="D55" s="225"/>
      <c r="E55" s="215">
        <v>25.07</v>
      </c>
      <c r="F55" s="216"/>
      <c r="G55" s="217"/>
      <c r="H55" s="138" t="s">
        <v>73</v>
      </c>
      <c r="I55" s="230">
        <v>3.85</v>
      </c>
      <c r="J55" s="231"/>
      <c r="K55" s="139">
        <v>0.11</v>
      </c>
      <c r="L55" s="215">
        <v>57.88</v>
      </c>
      <c r="M55" s="217"/>
      <c r="N55" s="139">
        <v>0</v>
      </c>
      <c r="O55" s="215">
        <v>57.99</v>
      </c>
      <c r="P55" s="216"/>
      <c r="Q55" s="217"/>
      <c r="R55" s="221">
        <v>0.13</v>
      </c>
      <c r="S55" s="222"/>
      <c r="T55" s="223"/>
      <c r="U55" s="215">
        <v>72.39</v>
      </c>
      <c r="V55" s="216"/>
      <c r="W55" s="217"/>
      <c r="X55" s="215">
        <v>72.52</v>
      </c>
      <c r="Y55" s="216"/>
      <c r="Z55" s="217"/>
      <c r="AA55" s="143">
        <v>223.26</v>
      </c>
      <c r="AB55" s="143">
        <v>279.2</v>
      </c>
    </row>
    <row r="56" spans="1:28" ht="9.75" customHeight="1">
      <c r="A56" s="241">
        <v>52004</v>
      </c>
      <c r="B56" s="242"/>
      <c r="C56" s="224" t="s">
        <v>5497</v>
      </c>
      <c r="D56" s="225"/>
      <c r="E56" s="215">
        <v>25.07</v>
      </c>
      <c r="F56" s="216"/>
      <c r="G56" s="217"/>
      <c r="H56" s="138" t="s">
        <v>87</v>
      </c>
      <c r="I56" s="232">
        <v>61.8</v>
      </c>
      <c r="J56" s="233"/>
      <c r="K56" s="139">
        <v>7.91</v>
      </c>
      <c r="L56" s="221">
        <v>4.09</v>
      </c>
      <c r="M56" s="223"/>
      <c r="N56" s="139">
        <v>0</v>
      </c>
      <c r="O56" s="215">
        <v>12</v>
      </c>
      <c r="P56" s="216"/>
      <c r="Q56" s="217"/>
      <c r="R56" s="221">
        <v>9.89</v>
      </c>
      <c r="S56" s="222"/>
      <c r="T56" s="223"/>
      <c r="U56" s="221">
        <v>5.1100000000000003</v>
      </c>
      <c r="V56" s="222"/>
      <c r="W56" s="223"/>
      <c r="X56" s="215">
        <v>15</v>
      </c>
      <c r="Y56" s="216"/>
      <c r="Z56" s="217"/>
      <c r="AA56" s="143">
        <v>741.6</v>
      </c>
      <c r="AB56" s="143">
        <v>927</v>
      </c>
    </row>
    <row r="57" spans="1:28" ht="9.75" customHeight="1">
      <c r="A57" s="241">
        <v>52005</v>
      </c>
      <c r="B57" s="242"/>
      <c r="C57" s="224" t="s">
        <v>5498</v>
      </c>
      <c r="D57" s="225"/>
      <c r="E57" s="215">
        <v>25.07</v>
      </c>
      <c r="F57" s="216"/>
      <c r="G57" s="217"/>
      <c r="H57" s="138" t="s">
        <v>87</v>
      </c>
      <c r="I57" s="228">
        <v>185.1</v>
      </c>
      <c r="J57" s="229"/>
      <c r="K57" s="139">
        <v>7.78</v>
      </c>
      <c r="L57" s="221">
        <v>4.09</v>
      </c>
      <c r="M57" s="223"/>
      <c r="N57" s="139">
        <v>0</v>
      </c>
      <c r="O57" s="215">
        <v>11.87</v>
      </c>
      <c r="P57" s="216"/>
      <c r="Q57" s="217"/>
      <c r="R57" s="221">
        <v>9.73</v>
      </c>
      <c r="S57" s="222"/>
      <c r="T57" s="223"/>
      <c r="U57" s="221">
        <v>5.1100000000000003</v>
      </c>
      <c r="V57" s="222"/>
      <c r="W57" s="223"/>
      <c r="X57" s="215">
        <v>14.84</v>
      </c>
      <c r="Y57" s="216"/>
      <c r="Z57" s="217"/>
      <c r="AA57" s="140">
        <v>2197.13</v>
      </c>
      <c r="AB57" s="140">
        <v>2746.88</v>
      </c>
    </row>
    <row r="58" spans="1:28" ht="9.75" customHeight="1">
      <c r="A58" s="241">
        <v>52014</v>
      </c>
      <c r="B58" s="242"/>
      <c r="C58" s="224" t="s">
        <v>5468</v>
      </c>
      <c r="D58" s="225"/>
      <c r="E58" s="215">
        <v>25.07</v>
      </c>
      <c r="F58" s="216"/>
      <c r="G58" s="217"/>
      <c r="H58" s="138" t="s">
        <v>87</v>
      </c>
      <c r="I58" s="232">
        <v>80.8</v>
      </c>
      <c r="J58" s="233"/>
      <c r="K58" s="139">
        <v>9.11</v>
      </c>
      <c r="L58" s="221">
        <v>3.58</v>
      </c>
      <c r="M58" s="223"/>
      <c r="N58" s="139">
        <v>0</v>
      </c>
      <c r="O58" s="215">
        <v>12.69</v>
      </c>
      <c r="P58" s="216"/>
      <c r="Q58" s="217"/>
      <c r="R58" s="215">
        <v>11.39</v>
      </c>
      <c r="S58" s="216"/>
      <c r="T58" s="217"/>
      <c r="U58" s="221">
        <v>4.47</v>
      </c>
      <c r="V58" s="222"/>
      <c r="W58" s="223"/>
      <c r="X58" s="215">
        <v>15.87</v>
      </c>
      <c r="Y58" s="216"/>
      <c r="Z58" s="217"/>
      <c r="AA58" s="140">
        <v>1025.3499999999999</v>
      </c>
      <c r="AB58" s="140">
        <v>1282.29</v>
      </c>
    </row>
    <row r="59" spans="1:28" ht="10.8" customHeight="1">
      <c r="A59" s="211"/>
      <c r="B59" s="211"/>
      <c r="C59" s="211"/>
      <c r="D59" s="211"/>
      <c r="E59" s="211"/>
      <c r="F59" s="211"/>
      <c r="G59" s="211"/>
      <c r="H59" s="211"/>
      <c r="I59" s="211"/>
      <c r="J59" s="211"/>
      <c r="K59" s="211"/>
      <c r="L59" s="211"/>
      <c r="M59" s="211"/>
      <c r="N59" s="211"/>
      <c r="O59" s="211"/>
      <c r="P59" s="211"/>
      <c r="Q59" s="211"/>
      <c r="R59" s="211"/>
      <c r="S59" s="211"/>
      <c r="T59" s="211"/>
      <c r="U59" s="211"/>
      <c r="V59" s="211"/>
      <c r="W59" s="211"/>
      <c r="X59" s="211"/>
      <c r="Y59" s="211"/>
      <c r="Z59" s="211"/>
      <c r="AA59" s="211"/>
      <c r="AB59" s="211"/>
    </row>
    <row r="60" spans="1:28" ht="9.75" customHeight="1">
      <c r="A60" s="206" t="s">
        <v>79</v>
      </c>
      <c r="B60" s="206"/>
      <c r="C60" s="206"/>
      <c r="D60" s="206"/>
      <c r="E60" s="206"/>
      <c r="F60" s="206"/>
      <c r="G60" s="206"/>
      <c r="H60" s="206"/>
      <c r="I60" s="206"/>
      <c r="J60" s="206"/>
      <c r="K60" s="206"/>
      <c r="L60" s="206"/>
      <c r="M60" s="206"/>
      <c r="N60" s="206"/>
      <c r="O60" s="206"/>
      <c r="P60" s="206"/>
      <c r="Q60" s="206"/>
      <c r="R60" s="206"/>
      <c r="S60" s="206"/>
      <c r="T60" s="206"/>
      <c r="U60" s="206"/>
      <c r="V60" s="206"/>
      <c r="W60" s="206"/>
      <c r="X60" s="206"/>
      <c r="Y60" s="206"/>
      <c r="Z60" s="206"/>
      <c r="AA60" s="142">
        <v>55441.279999999999</v>
      </c>
      <c r="AB60" s="142">
        <v>69327.25</v>
      </c>
    </row>
    <row r="61" spans="1:28" ht="10.8" customHeight="1">
      <c r="A61" s="211"/>
      <c r="B61" s="211"/>
      <c r="C61" s="211"/>
      <c r="D61" s="211"/>
      <c r="E61" s="211"/>
      <c r="F61" s="211"/>
      <c r="G61" s="211"/>
      <c r="H61" s="211"/>
      <c r="I61" s="211"/>
      <c r="J61" s="211"/>
      <c r="K61" s="211"/>
      <c r="L61" s="211"/>
      <c r="M61" s="211"/>
      <c r="N61" s="211"/>
      <c r="O61" s="211"/>
      <c r="P61" s="211"/>
      <c r="Q61" s="211"/>
      <c r="R61" s="211"/>
      <c r="S61" s="211"/>
      <c r="T61" s="211"/>
      <c r="U61" s="211"/>
      <c r="V61" s="211"/>
      <c r="W61" s="211"/>
      <c r="X61" s="211"/>
      <c r="Y61" s="211"/>
      <c r="Z61" s="211"/>
      <c r="AA61" s="211"/>
      <c r="AB61" s="211"/>
    </row>
    <row r="62" spans="1:28" ht="10.8" customHeight="1">
      <c r="A62" s="211"/>
      <c r="B62" s="211"/>
      <c r="C62" s="211"/>
      <c r="D62" s="211"/>
      <c r="E62" s="211"/>
      <c r="F62" s="211"/>
      <c r="G62" s="211"/>
      <c r="H62" s="211"/>
      <c r="I62" s="211"/>
      <c r="J62" s="211"/>
      <c r="K62" s="211"/>
      <c r="L62" s="211"/>
      <c r="M62" s="211"/>
      <c r="N62" s="211"/>
      <c r="O62" s="211"/>
      <c r="P62" s="211"/>
      <c r="Q62" s="211"/>
      <c r="R62" s="211"/>
      <c r="S62" s="211"/>
      <c r="T62" s="211"/>
      <c r="U62" s="211"/>
      <c r="V62" s="211"/>
      <c r="W62" s="211"/>
      <c r="X62" s="211"/>
      <c r="Y62" s="211"/>
      <c r="Z62" s="211"/>
      <c r="AA62" s="211"/>
      <c r="AB62" s="211"/>
    </row>
    <row r="63" spans="1:28" ht="9.75" customHeight="1">
      <c r="A63" s="197" t="s">
        <v>55</v>
      </c>
      <c r="B63" s="199"/>
      <c r="C63" s="197" t="s">
        <v>56</v>
      </c>
      <c r="D63" s="199"/>
      <c r="E63" s="200" t="s">
        <v>57</v>
      </c>
      <c r="F63" s="201"/>
      <c r="G63" s="202"/>
      <c r="H63" s="136" t="s">
        <v>58</v>
      </c>
      <c r="I63" s="200" t="s">
        <v>59</v>
      </c>
      <c r="J63" s="202"/>
      <c r="K63" s="137" t="s">
        <v>60</v>
      </c>
      <c r="L63" s="200" t="s">
        <v>61</v>
      </c>
      <c r="M63" s="202"/>
      <c r="N63" s="137" t="s">
        <v>56</v>
      </c>
      <c r="O63" s="200" t="s">
        <v>62</v>
      </c>
      <c r="P63" s="201"/>
      <c r="Q63" s="202"/>
      <c r="R63" s="200" t="s">
        <v>5488</v>
      </c>
      <c r="S63" s="201"/>
      <c r="T63" s="202"/>
      <c r="U63" s="200" t="s">
        <v>63</v>
      </c>
      <c r="V63" s="201"/>
      <c r="W63" s="202"/>
      <c r="X63" s="200" t="s">
        <v>5489</v>
      </c>
      <c r="Y63" s="201"/>
      <c r="Z63" s="202"/>
      <c r="AA63" s="137" t="s">
        <v>64</v>
      </c>
      <c r="AB63" s="137" t="s">
        <v>65</v>
      </c>
    </row>
    <row r="64" spans="1:28" ht="9.75" customHeight="1">
      <c r="A64" s="197"/>
      <c r="B64" s="199"/>
      <c r="C64" s="197" t="s">
        <v>29</v>
      </c>
      <c r="D64" s="198"/>
      <c r="E64" s="198"/>
      <c r="F64" s="198"/>
      <c r="G64" s="198"/>
      <c r="H64" s="198"/>
      <c r="I64" s="198"/>
      <c r="J64" s="198"/>
      <c r="K64" s="198"/>
      <c r="L64" s="198"/>
      <c r="M64" s="198"/>
      <c r="N64" s="198"/>
      <c r="O64" s="198"/>
      <c r="P64" s="198"/>
      <c r="Q64" s="198"/>
      <c r="R64" s="198"/>
      <c r="S64" s="198"/>
      <c r="T64" s="198"/>
      <c r="U64" s="198"/>
      <c r="V64" s="198"/>
      <c r="W64" s="198"/>
      <c r="X64" s="198"/>
      <c r="Y64" s="198"/>
      <c r="Z64" s="198"/>
      <c r="AA64" s="198"/>
      <c r="AB64" s="199"/>
    </row>
    <row r="65" spans="1:28" ht="9.75" customHeight="1">
      <c r="A65" s="197"/>
      <c r="B65" s="199"/>
      <c r="C65" s="197" t="s">
        <v>5890</v>
      </c>
      <c r="D65" s="198"/>
      <c r="E65" s="198"/>
      <c r="F65" s="198"/>
      <c r="G65" s="198"/>
      <c r="H65" s="198"/>
      <c r="I65" s="198"/>
      <c r="J65" s="198"/>
      <c r="K65" s="198"/>
      <c r="L65" s="198"/>
      <c r="M65" s="198"/>
      <c r="N65" s="198"/>
      <c r="O65" s="198"/>
      <c r="P65" s="198"/>
      <c r="Q65" s="198"/>
      <c r="R65" s="198"/>
      <c r="S65" s="198"/>
      <c r="T65" s="198"/>
      <c r="U65" s="198"/>
      <c r="V65" s="198"/>
      <c r="W65" s="198"/>
      <c r="X65" s="198"/>
      <c r="Y65" s="198"/>
      <c r="Z65" s="198"/>
      <c r="AA65" s="198"/>
      <c r="AB65" s="199"/>
    </row>
    <row r="66" spans="1:28" ht="9.75" customHeight="1">
      <c r="A66" s="241">
        <v>60487</v>
      </c>
      <c r="B66" s="242"/>
      <c r="C66" s="224" t="s">
        <v>5570</v>
      </c>
      <c r="D66" s="225"/>
      <c r="E66" s="215">
        <v>25.07</v>
      </c>
      <c r="F66" s="216"/>
      <c r="G66" s="217"/>
      <c r="H66" s="138" t="s">
        <v>68</v>
      </c>
      <c r="I66" s="230">
        <v>6</v>
      </c>
      <c r="J66" s="231"/>
      <c r="K66" s="141">
        <v>15</v>
      </c>
      <c r="L66" s="221">
        <v>0</v>
      </c>
      <c r="M66" s="223"/>
      <c r="N66" s="139">
        <v>0</v>
      </c>
      <c r="O66" s="215">
        <v>15</v>
      </c>
      <c r="P66" s="216"/>
      <c r="Q66" s="217"/>
      <c r="R66" s="215">
        <v>18.760000000000002</v>
      </c>
      <c r="S66" s="216"/>
      <c r="T66" s="217"/>
      <c r="U66" s="221">
        <v>0</v>
      </c>
      <c r="V66" s="222"/>
      <c r="W66" s="223"/>
      <c r="X66" s="215">
        <v>18.760000000000002</v>
      </c>
      <c r="Y66" s="216"/>
      <c r="Z66" s="217"/>
      <c r="AA66" s="141">
        <v>90</v>
      </c>
      <c r="AB66" s="143">
        <v>112.56</v>
      </c>
    </row>
    <row r="67" spans="1:28" ht="9.75" customHeight="1">
      <c r="A67" s="197"/>
      <c r="B67" s="199"/>
      <c r="C67" s="197" t="s">
        <v>5576</v>
      </c>
      <c r="D67" s="198"/>
      <c r="E67" s="198"/>
      <c r="F67" s="198"/>
      <c r="G67" s="198"/>
      <c r="H67" s="198"/>
      <c r="I67" s="198"/>
      <c r="J67" s="198"/>
      <c r="K67" s="198"/>
      <c r="L67" s="198"/>
      <c r="M67" s="198"/>
      <c r="N67" s="198"/>
      <c r="O67" s="198"/>
      <c r="P67" s="198"/>
      <c r="Q67" s="198"/>
      <c r="R67" s="198"/>
      <c r="S67" s="198"/>
      <c r="T67" s="198"/>
      <c r="U67" s="198"/>
      <c r="V67" s="198"/>
      <c r="W67" s="198"/>
      <c r="X67" s="198"/>
      <c r="Y67" s="198"/>
      <c r="Z67" s="198"/>
      <c r="AA67" s="198"/>
      <c r="AB67" s="199"/>
    </row>
    <row r="68" spans="1:28" ht="19.350000000000001" customHeight="1">
      <c r="A68" s="241">
        <v>60210</v>
      </c>
      <c r="B68" s="242"/>
      <c r="C68" s="224" t="s">
        <v>5899</v>
      </c>
      <c r="D68" s="225"/>
      <c r="E68" s="215">
        <v>25.07</v>
      </c>
      <c r="F68" s="216"/>
      <c r="G68" s="217"/>
      <c r="H68" s="138" t="s">
        <v>67</v>
      </c>
      <c r="I68" s="232">
        <v>82.97</v>
      </c>
      <c r="J68" s="233"/>
      <c r="K68" s="141">
        <v>46.6</v>
      </c>
      <c r="L68" s="215">
        <v>66.64</v>
      </c>
      <c r="M68" s="217"/>
      <c r="N68" s="139">
        <v>0</v>
      </c>
      <c r="O68" s="218">
        <v>113.24</v>
      </c>
      <c r="P68" s="219"/>
      <c r="Q68" s="220"/>
      <c r="R68" s="215">
        <v>58.28</v>
      </c>
      <c r="S68" s="216"/>
      <c r="T68" s="217"/>
      <c r="U68" s="215">
        <v>83.34</v>
      </c>
      <c r="V68" s="216"/>
      <c r="W68" s="217"/>
      <c r="X68" s="218">
        <v>141.62</v>
      </c>
      <c r="Y68" s="219"/>
      <c r="Z68" s="220"/>
      <c r="AA68" s="140">
        <v>9395.52</v>
      </c>
      <c r="AB68" s="142">
        <v>11750.21</v>
      </c>
    </row>
    <row r="69" spans="1:28" ht="9.75" customHeight="1">
      <c r="A69" s="241">
        <v>60305</v>
      </c>
      <c r="B69" s="242"/>
      <c r="C69" s="224" t="s">
        <v>5498</v>
      </c>
      <c r="D69" s="225"/>
      <c r="E69" s="215">
        <v>25.07</v>
      </c>
      <c r="F69" s="216"/>
      <c r="G69" s="217"/>
      <c r="H69" s="138" t="s">
        <v>87</v>
      </c>
      <c r="I69" s="228">
        <v>380.7</v>
      </c>
      <c r="J69" s="229"/>
      <c r="K69" s="139">
        <v>7.78</v>
      </c>
      <c r="L69" s="221">
        <v>4.09</v>
      </c>
      <c r="M69" s="223"/>
      <c r="N69" s="139">
        <v>0</v>
      </c>
      <c r="O69" s="215">
        <v>11.87</v>
      </c>
      <c r="P69" s="216"/>
      <c r="Q69" s="217"/>
      <c r="R69" s="221">
        <v>9.73</v>
      </c>
      <c r="S69" s="222"/>
      <c r="T69" s="223"/>
      <c r="U69" s="221">
        <v>5.1100000000000003</v>
      </c>
      <c r="V69" s="222"/>
      <c r="W69" s="223"/>
      <c r="X69" s="215">
        <v>14.84</v>
      </c>
      <c r="Y69" s="216"/>
      <c r="Z69" s="217"/>
      <c r="AA69" s="140">
        <v>4518.8999999999996</v>
      </c>
      <c r="AB69" s="140">
        <v>5649.58</v>
      </c>
    </row>
    <row r="70" spans="1:28" ht="9.75" customHeight="1">
      <c r="A70" s="241">
        <v>60306</v>
      </c>
      <c r="B70" s="242"/>
      <c r="C70" s="224" t="s">
        <v>5499</v>
      </c>
      <c r="D70" s="225"/>
      <c r="E70" s="215">
        <v>25.07</v>
      </c>
      <c r="F70" s="216"/>
      <c r="G70" s="217"/>
      <c r="H70" s="138" t="s">
        <v>87</v>
      </c>
      <c r="I70" s="232">
        <v>49.8</v>
      </c>
      <c r="J70" s="233"/>
      <c r="K70" s="139">
        <v>7.85</v>
      </c>
      <c r="L70" s="221">
        <v>5.1100000000000003</v>
      </c>
      <c r="M70" s="223"/>
      <c r="N70" s="139">
        <v>0</v>
      </c>
      <c r="O70" s="215">
        <v>12.96</v>
      </c>
      <c r="P70" s="216"/>
      <c r="Q70" s="217"/>
      <c r="R70" s="221">
        <v>9.81</v>
      </c>
      <c r="S70" s="222"/>
      <c r="T70" s="223"/>
      <c r="U70" s="221">
        <v>6.39</v>
      </c>
      <c r="V70" s="222"/>
      <c r="W70" s="223"/>
      <c r="X70" s="215">
        <v>16.2</v>
      </c>
      <c r="Y70" s="216"/>
      <c r="Z70" s="217"/>
      <c r="AA70" s="143">
        <v>645.4</v>
      </c>
      <c r="AB70" s="143">
        <v>806.76</v>
      </c>
    </row>
    <row r="71" spans="1:28" ht="9.75" customHeight="1">
      <c r="A71" s="241">
        <v>60314</v>
      </c>
      <c r="B71" s="242"/>
      <c r="C71" s="224" t="s">
        <v>5468</v>
      </c>
      <c r="D71" s="225"/>
      <c r="E71" s="215">
        <v>25.07</v>
      </c>
      <c r="F71" s="216"/>
      <c r="G71" s="217"/>
      <c r="H71" s="138" t="s">
        <v>87</v>
      </c>
      <c r="I71" s="228">
        <v>101.9</v>
      </c>
      <c r="J71" s="229"/>
      <c r="K71" s="139">
        <v>9.11</v>
      </c>
      <c r="L71" s="221">
        <v>3.58</v>
      </c>
      <c r="M71" s="223"/>
      <c r="N71" s="139">
        <v>0</v>
      </c>
      <c r="O71" s="215">
        <v>12.69</v>
      </c>
      <c r="P71" s="216"/>
      <c r="Q71" s="217"/>
      <c r="R71" s="215">
        <v>11.39</v>
      </c>
      <c r="S71" s="216"/>
      <c r="T71" s="217"/>
      <c r="U71" s="221">
        <v>4.47</v>
      </c>
      <c r="V71" s="222"/>
      <c r="W71" s="223"/>
      <c r="X71" s="215">
        <v>15.87</v>
      </c>
      <c r="Y71" s="216"/>
      <c r="Z71" s="217"/>
      <c r="AA71" s="140">
        <v>1293.1099999999999</v>
      </c>
      <c r="AB71" s="140">
        <v>1617.15</v>
      </c>
    </row>
    <row r="72" spans="1:28" ht="29.1" customHeight="1">
      <c r="A72" s="241">
        <v>60520</v>
      </c>
      <c r="B72" s="242"/>
      <c r="C72" s="224" t="s">
        <v>5864</v>
      </c>
      <c r="D72" s="225"/>
      <c r="E72" s="215">
        <v>25.07</v>
      </c>
      <c r="F72" s="216"/>
      <c r="G72" s="217"/>
      <c r="H72" s="138" t="s">
        <v>73</v>
      </c>
      <c r="I72" s="230">
        <v>4.17</v>
      </c>
      <c r="J72" s="231"/>
      <c r="K72" s="143">
        <v>545.70000000000005</v>
      </c>
      <c r="L72" s="215">
        <v>52.12</v>
      </c>
      <c r="M72" s="217"/>
      <c r="N72" s="139">
        <v>0</v>
      </c>
      <c r="O72" s="218">
        <v>597.82000000000005</v>
      </c>
      <c r="P72" s="219"/>
      <c r="Q72" s="220"/>
      <c r="R72" s="218">
        <v>682.5</v>
      </c>
      <c r="S72" s="219"/>
      <c r="T72" s="220"/>
      <c r="U72" s="215">
        <v>65.180000000000007</v>
      </c>
      <c r="V72" s="216"/>
      <c r="W72" s="217"/>
      <c r="X72" s="218">
        <v>747.69</v>
      </c>
      <c r="Y72" s="219"/>
      <c r="Z72" s="220"/>
      <c r="AA72" s="140">
        <v>2492.9</v>
      </c>
      <c r="AB72" s="140">
        <v>3117.86</v>
      </c>
    </row>
    <row r="73" spans="1:28" ht="19.350000000000001" customHeight="1">
      <c r="A73" s="241">
        <v>60802</v>
      </c>
      <c r="B73" s="242"/>
      <c r="C73" s="224" t="s">
        <v>5900</v>
      </c>
      <c r="D73" s="225"/>
      <c r="E73" s="215">
        <v>25.07</v>
      </c>
      <c r="F73" s="216"/>
      <c r="G73" s="217"/>
      <c r="H73" s="138" t="s">
        <v>73</v>
      </c>
      <c r="I73" s="230">
        <v>4.17</v>
      </c>
      <c r="J73" s="231"/>
      <c r="K73" s="139">
        <v>0.11</v>
      </c>
      <c r="L73" s="215">
        <v>69.400000000000006</v>
      </c>
      <c r="M73" s="217"/>
      <c r="N73" s="139">
        <v>0</v>
      </c>
      <c r="O73" s="215">
        <v>69.510000000000005</v>
      </c>
      <c r="P73" s="216"/>
      <c r="Q73" s="217"/>
      <c r="R73" s="221">
        <v>0.13</v>
      </c>
      <c r="S73" s="222"/>
      <c r="T73" s="223"/>
      <c r="U73" s="215">
        <v>86.79</v>
      </c>
      <c r="V73" s="216"/>
      <c r="W73" s="217"/>
      <c r="X73" s="215">
        <v>86.93</v>
      </c>
      <c r="Y73" s="216"/>
      <c r="Z73" s="217"/>
      <c r="AA73" s="143">
        <v>289.85000000000002</v>
      </c>
      <c r="AB73" s="143">
        <v>362.49</v>
      </c>
    </row>
    <row r="74" spans="1:28" ht="9.75" customHeight="1">
      <c r="A74" s="197"/>
      <c r="B74" s="199"/>
      <c r="C74" s="197" t="s">
        <v>5901</v>
      </c>
      <c r="D74" s="198"/>
      <c r="E74" s="198"/>
      <c r="F74" s="198"/>
      <c r="G74" s="198"/>
      <c r="H74" s="198"/>
      <c r="I74" s="198"/>
      <c r="J74" s="198"/>
      <c r="K74" s="198"/>
      <c r="L74" s="198"/>
      <c r="M74" s="198"/>
      <c r="N74" s="198"/>
      <c r="O74" s="198"/>
      <c r="P74" s="198"/>
      <c r="Q74" s="198"/>
      <c r="R74" s="198"/>
      <c r="S74" s="198"/>
      <c r="T74" s="198"/>
      <c r="U74" s="198"/>
      <c r="V74" s="198"/>
      <c r="W74" s="198"/>
      <c r="X74" s="198"/>
      <c r="Y74" s="198"/>
      <c r="Z74" s="198"/>
      <c r="AA74" s="198"/>
      <c r="AB74" s="199"/>
    </row>
    <row r="75" spans="1:28" ht="19.350000000000001" customHeight="1">
      <c r="A75" s="241">
        <v>60210</v>
      </c>
      <c r="B75" s="242"/>
      <c r="C75" s="224" t="s">
        <v>5899</v>
      </c>
      <c r="D75" s="225"/>
      <c r="E75" s="215">
        <v>25.07</v>
      </c>
      <c r="F75" s="216"/>
      <c r="G75" s="217"/>
      <c r="H75" s="138" t="s">
        <v>67</v>
      </c>
      <c r="I75" s="232">
        <v>64.349999999999994</v>
      </c>
      <c r="J75" s="233"/>
      <c r="K75" s="141">
        <v>46.6</v>
      </c>
      <c r="L75" s="215">
        <v>66.64</v>
      </c>
      <c r="M75" s="217"/>
      <c r="N75" s="139">
        <v>0</v>
      </c>
      <c r="O75" s="218">
        <v>113.24</v>
      </c>
      <c r="P75" s="219"/>
      <c r="Q75" s="220"/>
      <c r="R75" s="215">
        <v>58.28</v>
      </c>
      <c r="S75" s="216"/>
      <c r="T75" s="217"/>
      <c r="U75" s="215">
        <v>83.34</v>
      </c>
      <c r="V75" s="216"/>
      <c r="W75" s="217"/>
      <c r="X75" s="218">
        <v>141.62</v>
      </c>
      <c r="Y75" s="219"/>
      <c r="Z75" s="220"/>
      <c r="AA75" s="140">
        <v>7286.99</v>
      </c>
      <c r="AB75" s="140">
        <v>9113.24</v>
      </c>
    </row>
    <row r="76" spans="1:28" ht="9.75" customHeight="1">
      <c r="A76" s="241">
        <v>60303</v>
      </c>
      <c r="B76" s="242"/>
      <c r="C76" s="224" t="s">
        <v>5496</v>
      </c>
      <c r="D76" s="225"/>
      <c r="E76" s="215">
        <v>25.07</v>
      </c>
      <c r="F76" s="216"/>
      <c r="G76" s="217"/>
      <c r="H76" s="138" t="s">
        <v>87</v>
      </c>
      <c r="I76" s="230">
        <v>0.5</v>
      </c>
      <c r="J76" s="231"/>
      <c r="K76" s="139">
        <v>8.35</v>
      </c>
      <c r="L76" s="221">
        <v>4.09</v>
      </c>
      <c r="M76" s="223"/>
      <c r="N76" s="139">
        <v>0</v>
      </c>
      <c r="O76" s="215">
        <v>12.44</v>
      </c>
      <c r="P76" s="216"/>
      <c r="Q76" s="217"/>
      <c r="R76" s="215">
        <v>10.44</v>
      </c>
      <c r="S76" s="216"/>
      <c r="T76" s="217"/>
      <c r="U76" s="221">
        <v>5.1100000000000003</v>
      </c>
      <c r="V76" s="222"/>
      <c r="W76" s="223"/>
      <c r="X76" s="215">
        <v>15.55</v>
      </c>
      <c r="Y76" s="216"/>
      <c r="Z76" s="217"/>
      <c r="AA76" s="139">
        <v>6.22</v>
      </c>
      <c r="AB76" s="139">
        <v>7.77</v>
      </c>
    </row>
    <row r="77" spans="1:28" ht="9.75" customHeight="1">
      <c r="A77" s="241">
        <v>60304</v>
      </c>
      <c r="B77" s="242"/>
      <c r="C77" s="224" t="s">
        <v>5497</v>
      </c>
      <c r="D77" s="225"/>
      <c r="E77" s="215">
        <v>25.07</v>
      </c>
      <c r="F77" s="216"/>
      <c r="G77" s="217"/>
      <c r="H77" s="138" t="s">
        <v>87</v>
      </c>
      <c r="I77" s="232">
        <v>78.5</v>
      </c>
      <c r="J77" s="233"/>
      <c r="K77" s="139">
        <v>7.91</v>
      </c>
      <c r="L77" s="221">
        <v>4.09</v>
      </c>
      <c r="M77" s="223"/>
      <c r="N77" s="139">
        <v>0</v>
      </c>
      <c r="O77" s="215">
        <v>12</v>
      </c>
      <c r="P77" s="216"/>
      <c r="Q77" s="217"/>
      <c r="R77" s="221">
        <v>9.89</v>
      </c>
      <c r="S77" s="222"/>
      <c r="T77" s="223"/>
      <c r="U77" s="221">
        <v>5.1100000000000003</v>
      </c>
      <c r="V77" s="222"/>
      <c r="W77" s="223"/>
      <c r="X77" s="215">
        <v>15</v>
      </c>
      <c r="Y77" s="216"/>
      <c r="Z77" s="217"/>
      <c r="AA77" s="143">
        <v>942</v>
      </c>
      <c r="AB77" s="140">
        <v>1177.5</v>
      </c>
    </row>
    <row r="78" spans="1:28" ht="9.75" customHeight="1">
      <c r="A78" s="241">
        <v>60305</v>
      </c>
      <c r="B78" s="242"/>
      <c r="C78" s="224" t="s">
        <v>5498</v>
      </c>
      <c r="D78" s="225"/>
      <c r="E78" s="215">
        <v>25.07</v>
      </c>
      <c r="F78" s="216"/>
      <c r="G78" s="217"/>
      <c r="H78" s="138" t="s">
        <v>87</v>
      </c>
      <c r="I78" s="228">
        <v>159.5</v>
      </c>
      <c r="J78" s="229"/>
      <c r="K78" s="139">
        <v>7.78</v>
      </c>
      <c r="L78" s="221">
        <v>4.09</v>
      </c>
      <c r="M78" s="223"/>
      <c r="N78" s="139">
        <v>0</v>
      </c>
      <c r="O78" s="215">
        <v>11.87</v>
      </c>
      <c r="P78" s="216"/>
      <c r="Q78" s="217"/>
      <c r="R78" s="221">
        <v>9.73</v>
      </c>
      <c r="S78" s="222"/>
      <c r="T78" s="223"/>
      <c r="U78" s="221">
        <v>5.1100000000000003</v>
      </c>
      <c r="V78" s="222"/>
      <c r="W78" s="223"/>
      <c r="X78" s="215">
        <v>14.84</v>
      </c>
      <c r="Y78" s="216"/>
      <c r="Z78" s="217"/>
      <c r="AA78" s="140">
        <v>1893.26</v>
      </c>
      <c r="AB78" s="140">
        <v>2366.98</v>
      </c>
    </row>
    <row r="79" spans="1:28" ht="9.75" customHeight="1">
      <c r="A79" s="241">
        <v>60306</v>
      </c>
      <c r="B79" s="242"/>
      <c r="C79" s="224" t="s">
        <v>5499</v>
      </c>
      <c r="D79" s="225"/>
      <c r="E79" s="215">
        <v>25.07</v>
      </c>
      <c r="F79" s="216"/>
      <c r="G79" s="217"/>
      <c r="H79" s="138" t="s">
        <v>87</v>
      </c>
      <c r="I79" s="228">
        <v>114.5</v>
      </c>
      <c r="J79" s="229"/>
      <c r="K79" s="139">
        <v>7.85</v>
      </c>
      <c r="L79" s="221">
        <v>5.1100000000000003</v>
      </c>
      <c r="M79" s="223"/>
      <c r="N79" s="139">
        <v>0</v>
      </c>
      <c r="O79" s="215">
        <v>12.96</v>
      </c>
      <c r="P79" s="216"/>
      <c r="Q79" s="217"/>
      <c r="R79" s="221">
        <v>9.81</v>
      </c>
      <c r="S79" s="222"/>
      <c r="T79" s="223"/>
      <c r="U79" s="221">
        <v>6.39</v>
      </c>
      <c r="V79" s="222"/>
      <c r="W79" s="223"/>
      <c r="X79" s="215">
        <v>16.2</v>
      </c>
      <c r="Y79" s="216"/>
      <c r="Z79" s="217"/>
      <c r="AA79" s="140">
        <v>1483.92</v>
      </c>
      <c r="AB79" s="140">
        <v>1854.9</v>
      </c>
    </row>
    <row r="80" spans="1:28" ht="9.75" customHeight="1">
      <c r="A80" s="241">
        <v>60307</v>
      </c>
      <c r="B80" s="242"/>
      <c r="C80" s="224" t="s">
        <v>5577</v>
      </c>
      <c r="D80" s="225"/>
      <c r="E80" s="215">
        <v>25.07</v>
      </c>
      <c r="F80" s="216"/>
      <c r="G80" s="217"/>
      <c r="H80" s="138" t="s">
        <v>87</v>
      </c>
      <c r="I80" s="232">
        <v>33.9</v>
      </c>
      <c r="J80" s="233"/>
      <c r="K80" s="139">
        <v>7.83</v>
      </c>
      <c r="L80" s="221">
        <v>5.1100000000000003</v>
      </c>
      <c r="M80" s="223"/>
      <c r="N80" s="139">
        <v>0</v>
      </c>
      <c r="O80" s="215">
        <v>12.94</v>
      </c>
      <c r="P80" s="216"/>
      <c r="Q80" s="217"/>
      <c r="R80" s="221">
        <v>9.7899999999999991</v>
      </c>
      <c r="S80" s="222"/>
      <c r="T80" s="223"/>
      <c r="U80" s="221">
        <v>6.39</v>
      </c>
      <c r="V80" s="222"/>
      <c r="W80" s="223"/>
      <c r="X80" s="215">
        <v>16.18</v>
      </c>
      <c r="Y80" s="216"/>
      <c r="Z80" s="217"/>
      <c r="AA80" s="143">
        <v>438.66</v>
      </c>
      <c r="AB80" s="143">
        <v>548.5</v>
      </c>
    </row>
    <row r="81" spans="1:28" ht="9.75" customHeight="1">
      <c r="A81" s="241">
        <v>60314</v>
      </c>
      <c r="B81" s="242"/>
      <c r="C81" s="224" t="s">
        <v>5468</v>
      </c>
      <c r="D81" s="225"/>
      <c r="E81" s="215">
        <v>25.07</v>
      </c>
      <c r="F81" s="216"/>
      <c r="G81" s="217"/>
      <c r="H81" s="138" t="s">
        <v>87</v>
      </c>
      <c r="I81" s="228">
        <v>105.7</v>
      </c>
      <c r="J81" s="229"/>
      <c r="K81" s="139">
        <v>9.11</v>
      </c>
      <c r="L81" s="221">
        <v>3.58</v>
      </c>
      <c r="M81" s="223"/>
      <c r="N81" s="139">
        <v>0</v>
      </c>
      <c r="O81" s="215">
        <v>12.69</v>
      </c>
      <c r="P81" s="216"/>
      <c r="Q81" s="217"/>
      <c r="R81" s="215">
        <v>11.39</v>
      </c>
      <c r="S81" s="216"/>
      <c r="T81" s="217"/>
      <c r="U81" s="221">
        <v>4.47</v>
      </c>
      <c r="V81" s="222"/>
      <c r="W81" s="223"/>
      <c r="X81" s="215">
        <v>15.87</v>
      </c>
      <c r="Y81" s="216"/>
      <c r="Z81" s="217"/>
      <c r="AA81" s="140">
        <v>1341.33</v>
      </c>
      <c r="AB81" s="140">
        <v>1677.45</v>
      </c>
    </row>
    <row r="82" spans="1:28" ht="29.1" customHeight="1">
      <c r="A82" s="241">
        <v>60520</v>
      </c>
      <c r="B82" s="242"/>
      <c r="C82" s="224" t="s">
        <v>5864</v>
      </c>
      <c r="D82" s="225"/>
      <c r="E82" s="215">
        <v>25.07</v>
      </c>
      <c r="F82" s="216"/>
      <c r="G82" s="217"/>
      <c r="H82" s="138" t="s">
        <v>73</v>
      </c>
      <c r="I82" s="230">
        <v>5.15</v>
      </c>
      <c r="J82" s="231"/>
      <c r="K82" s="143">
        <v>545.70000000000005</v>
      </c>
      <c r="L82" s="215">
        <v>52.12</v>
      </c>
      <c r="M82" s="217"/>
      <c r="N82" s="139">
        <v>0</v>
      </c>
      <c r="O82" s="218">
        <v>597.82000000000005</v>
      </c>
      <c r="P82" s="219"/>
      <c r="Q82" s="220"/>
      <c r="R82" s="218">
        <v>682.5</v>
      </c>
      <c r="S82" s="219"/>
      <c r="T82" s="220"/>
      <c r="U82" s="215">
        <v>65.180000000000007</v>
      </c>
      <c r="V82" s="216"/>
      <c r="W82" s="217"/>
      <c r="X82" s="218">
        <v>747.69</v>
      </c>
      <c r="Y82" s="219"/>
      <c r="Z82" s="220"/>
      <c r="AA82" s="140">
        <v>3078.77</v>
      </c>
      <c r="AB82" s="140">
        <v>3850.6</v>
      </c>
    </row>
    <row r="83" spans="1:28" ht="19.350000000000001" customHeight="1">
      <c r="A83" s="241">
        <v>60802</v>
      </c>
      <c r="B83" s="242"/>
      <c r="C83" s="224" t="s">
        <v>5900</v>
      </c>
      <c r="D83" s="225"/>
      <c r="E83" s="215">
        <v>25.07</v>
      </c>
      <c r="F83" s="216"/>
      <c r="G83" s="217"/>
      <c r="H83" s="138" t="s">
        <v>73</v>
      </c>
      <c r="I83" s="230">
        <v>5.15</v>
      </c>
      <c r="J83" s="231"/>
      <c r="K83" s="139">
        <v>0.11</v>
      </c>
      <c r="L83" s="215">
        <v>69.400000000000006</v>
      </c>
      <c r="M83" s="217"/>
      <c r="N83" s="139">
        <v>0</v>
      </c>
      <c r="O83" s="215">
        <v>69.510000000000005</v>
      </c>
      <c r="P83" s="216"/>
      <c r="Q83" s="217"/>
      <c r="R83" s="221">
        <v>0.13</v>
      </c>
      <c r="S83" s="222"/>
      <c r="T83" s="223"/>
      <c r="U83" s="215">
        <v>86.79</v>
      </c>
      <c r="V83" s="216"/>
      <c r="W83" s="217"/>
      <c r="X83" s="215">
        <v>86.93</v>
      </c>
      <c r="Y83" s="216"/>
      <c r="Z83" s="217"/>
      <c r="AA83" s="143">
        <v>357.97</v>
      </c>
      <c r="AB83" s="143">
        <v>447.68</v>
      </c>
    </row>
    <row r="84" spans="1:28" ht="9.75" customHeight="1">
      <c r="A84" s="197"/>
      <c r="B84" s="199"/>
      <c r="C84" s="197" t="s">
        <v>5902</v>
      </c>
      <c r="D84" s="198"/>
      <c r="E84" s="198"/>
      <c r="F84" s="198"/>
      <c r="G84" s="198"/>
      <c r="H84" s="198"/>
      <c r="I84" s="198"/>
      <c r="J84" s="198"/>
      <c r="K84" s="198"/>
      <c r="L84" s="198"/>
      <c r="M84" s="198"/>
      <c r="N84" s="198"/>
      <c r="O84" s="198"/>
      <c r="P84" s="198"/>
      <c r="Q84" s="198"/>
      <c r="R84" s="198"/>
      <c r="S84" s="198"/>
      <c r="T84" s="198"/>
      <c r="U84" s="198"/>
      <c r="V84" s="198"/>
      <c r="W84" s="198"/>
      <c r="X84" s="198"/>
      <c r="Y84" s="198"/>
      <c r="Z84" s="198"/>
      <c r="AA84" s="198"/>
      <c r="AB84" s="199"/>
    </row>
    <row r="85" spans="1:28" ht="19.350000000000001" customHeight="1">
      <c r="A85" s="241">
        <v>60210</v>
      </c>
      <c r="B85" s="242"/>
      <c r="C85" s="224" t="s">
        <v>5899</v>
      </c>
      <c r="D85" s="225"/>
      <c r="E85" s="215">
        <v>25.07</v>
      </c>
      <c r="F85" s="216"/>
      <c r="G85" s="217"/>
      <c r="H85" s="138" t="s">
        <v>67</v>
      </c>
      <c r="I85" s="232">
        <v>24.76</v>
      </c>
      <c r="J85" s="233"/>
      <c r="K85" s="141">
        <v>46.6</v>
      </c>
      <c r="L85" s="215">
        <v>66.64</v>
      </c>
      <c r="M85" s="217"/>
      <c r="N85" s="139">
        <v>0</v>
      </c>
      <c r="O85" s="218">
        <v>113.24</v>
      </c>
      <c r="P85" s="219"/>
      <c r="Q85" s="220"/>
      <c r="R85" s="215">
        <v>58.28</v>
      </c>
      <c r="S85" s="216"/>
      <c r="T85" s="217"/>
      <c r="U85" s="215">
        <v>83.34</v>
      </c>
      <c r="V85" s="216"/>
      <c r="W85" s="217"/>
      <c r="X85" s="218">
        <v>141.62</v>
      </c>
      <c r="Y85" s="219"/>
      <c r="Z85" s="220"/>
      <c r="AA85" s="140">
        <v>2803.82</v>
      </c>
      <c r="AB85" s="140">
        <v>3506.51</v>
      </c>
    </row>
    <row r="86" spans="1:28" ht="9.75" customHeight="1">
      <c r="A86" s="241">
        <v>60304</v>
      </c>
      <c r="B86" s="242"/>
      <c r="C86" s="224" t="s">
        <v>5497</v>
      </c>
      <c r="D86" s="225"/>
      <c r="E86" s="215">
        <v>25.07</v>
      </c>
      <c r="F86" s="216"/>
      <c r="G86" s="217"/>
      <c r="H86" s="138" t="s">
        <v>87</v>
      </c>
      <c r="I86" s="232">
        <v>86.4</v>
      </c>
      <c r="J86" s="233"/>
      <c r="K86" s="139">
        <v>7.91</v>
      </c>
      <c r="L86" s="221">
        <v>4.09</v>
      </c>
      <c r="M86" s="223"/>
      <c r="N86" s="139">
        <v>0</v>
      </c>
      <c r="O86" s="215">
        <v>12</v>
      </c>
      <c r="P86" s="216"/>
      <c r="Q86" s="217"/>
      <c r="R86" s="221">
        <v>9.89</v>
      </c>
      <c r="S86" s="222"/>
      <c r="T86" s="223"/>
      <c r="U86" s="221">
        <v>5.1100000000000003</v>
      </c>
      <c r="V86" s="222"/>
      <c r="W86" s="223"/>
      <c r="X86" s="215">
        <v>15</v>
      </c>
      <c r="Y86" s="216"/>
      <c r="Z86" s="217"/>
      <c r="AA86" s="140">
        <v>1036.8</v>
      </c>
      <c r="AB86" s="140">
        <v>1296</v>
      </c>
    </row>
    <row r="87" spans="1:28" ht="9.75" customHeight="1">
      <c r="A87" s="241">
        <v>60314</v>
      </c>
      <c r="B87" s="242"/>
      <c r="C87" s="224" t="s">
        <v>5468</v>
      </c>
      <c r="D87" s="225"/>
      <c r="E87" s="215">
        <v>25.07</v>
      </c>
      <c r="F87" s="216"/>
      <c r="G87" s="217"/>
      <c r="H87" s="138" t="s">
        <v>87</v>
      </c>
      <c r="I87" s="232">
        <v>37.299999999999997</v>
      </c>
      <c r="J87" s="233"/>
      <c r="K87" s="139">
        <v>9.11</v>
      </c>
      <c r="L87" s="221">
        <v>3.58</v>
      </c>
      <c r="M87" s="223"/>
      <c r="N87" s="139">
        <v>0</v>
      </c>
      <c r="O87" s="215">
        <v>12.69</v>
      </c>
      <c r="P87" s="216"/>
      <c r="Q87" s="217"/>
      <c r="R87" s="215">
        <v>11.39</v>
      </c>
      <c r="S87" s="216"/>
      <c r="T87" s="217"/>
      <c r="U87" s="221">
        <v>4.47</v>
      </c>
      <c r="V87" s="222"/>
      <c r="W87" s="223"/>
      <c r="X87" s="215">
        <v>15.87</v>
      </c>
      <c r="Y87" s="216"/>
      <c r="Z87" s="217"/>
      <c r="AA87" s="143">
        <v>473.33</v>
      </c>
      <c r="AB87" s="143">
        <v>591.95000000000005</v>
      </c>
    </row>
    <row r="88" spans="1:28" ht="29.1" customHeight="1">
      <c r="A88" s="241">
        <v>60520</v>
      </c>
      <c r="B88" s="242"/>
      <c r="C88" s="224" t="s">
        <v>5864</v>
      </c>
      <c r="D88" s="225"/>
      <c r="E88" s="215">
        <v>25.07</v>
      </c>
      <c r="F88" s="216"/>
      <c r="G88" s="217"/>
      <c r="H88" s="138" t="s">
        <v>73</v>
      </c>
      <c r="I88" s="230">
        <v>1.3</v>
      </c>
      <c r="J88" s="231"/>
      <c r="K88" s="143">
        <v>545.70000000000005</v>
      </c>
      <c r="L88" s="215">
        <v>52.12</v>
      </c>
      <c r="M88" s="217"/>
      <c r="N88" s="139">
        <v>0</v>
      </c>
      <c r="O88" s="218">
        <v>597.82000000000005</v>
      </c>
      <c r="P88" s="219"/>
      <c r="Q88" s="220"/>
      <c r="R88" s="218">
        <v>682.5</v>
      </c>
      <c r="S88" s="219"/>
      <c r="T88" s="220"/>
      <c r="U88" s="215">
        <v>65.180000000000007</v>
      </c>
      <c r="V88" s="216"/>
      <c r="W88" s="217"/>
      <c r="X88" s="218">
        <v>747.69</v>
      </c>
      <c r="Y88" s="219"/>
      <c r="Z88" s="220"/>
      <c r="AA88" s="143">
        <v>777.16</v>
      </c>
      <c r="AB88" s="143">
        <v>971.99</v>
      </c>
    </row>
    <row r="89" spans="1:28" ht="19.350000000000001" customHeight="1">
      <c r="A89" s="241">
        <v>60802</v>
      </c>
      <c r="B89" s="242"/>
      <c r="C89" s="224" t="s">
        <v>5900</v>
      </c>
      <c r="D89" s="225"/>
      <c r="E89" s="215">
        <v>25.07</v>
      </c>
      <c r="F89" s="216"/>
      <c r="G89" s="217"/>
      <c r="H89" s="138" t="s">
        <v>73</v>
      </c>
      <c r="I89" s="230">
        <v>1.3</v>
      </c>
      <c r="J89" s="231"/>
      <c r="K89" s="139">
        <v>0.11</v>
      </c>
      <c r="L89" s="215">
        <v>69.400000000000006</v>
      </c>
      <c r="M89" s="217"/>
      <c r="N89" s="139">
        <v>0</v>
      </c>
      <c r="O89" s="215">
        <v>69.510000000000005</v>
      </c>
      <c r="P89" s="216"/>
      <c r="Q89" s="217"/>
      <c r="R89" s="221">
        <v>0.13</v>
      </c>
      <c r="S89" s="222"/>
      <c r="T89" s="223"/>
      <c r="U89" s="215">
        <v>86.79</v>
      </c>
      <c r="V89" s="216"/>
      <c r="W89" s="217"/>
      <c r="X89" s="215">
        <v>86.93</v>
      </c>
      <c r="Y89" s="216"/>
      <c r="Z89" s="217"/>
      <c r="AA89" s="141">
        <v>90.36</v>
      </c>
      <c r="AB89" s="143">
        <v>113</v>
      </c>
    </row>
    <row r="90" spans="1:28" ht="9.75" customHeight="1">
      <c r="A90" s="197"/>
      <c r="B90" s="199"/>
      <c r="C90" s="197" t="s">
        <v>5903</v>
      </c>
      <c r="D90" s="198"/>
      <c r="E90" s="198"/>
      <c r="F90" s="198"/>
      <c r="G90" s="198"/>
      <c r="H90" s="198"/>
      <c r="I90" s="198"/>
      <c r="J90" s="198"/>
      <c r="K90" s="198"/>
      <c r="L90" s="198"/>
      <c r="M90" s="198"/>
      <c r="N90" s="198"/>
      <c r="O90" s="198"/>
      <c r="P90" s="198"/>
      <c r="Q90" s="198"/>
      <c r="R90" s="198"/>
      <c r="S90" s="198"/>
      <c r="T90" s="198"/>
      <c r="U90" s="198"/>
      <c r="V90" s="198"/>
      <c r="W90" s="198"/>
      <c r="X90" s="198"/>
      <c r="Y90" s="198"/>
      <c r="Z90" s="198"/>
      <c r="AA90" s="198"/>
      <c r="AB90" s="199"/>
    </row>
    <row r="91" spans="1:28" ht="9.75" customHeight="1">
      <c r="A91" s="241">
        <v>60303</v>
      </c>
      <c r="B91" s="242"/>
      <c r="C91" s="224" t="s">
        <v>5496</v>
      </c>
      <c r="D91" s="225"/>
      <c r="E91" s="215">
        <v>25.07</v>
      </c>
      <c r="F91" s="216"/>
      <c r="G91" s="217"/>
      <c r="H91" s="138" t="s">
        <v>87</v>
      </c>
      <c r="I91" s="232">
        <v>84.9</v>
      </c>
      <c r="J91" s="233"/>
      <c r="K91" s="139">
        <v>8.35</v>
      </c>
      <c r="L91" s="221">
        <v>4.09</v>
      </c>
      <c r="M91" s="223"/>
      <c r="N91" s="139">
        <v>0</v>
      </c>
      <c r="O91" s="215">
        <v>12.44</v>
      </c>
      <c r="P91" s="216"/>
      <c r="Q91" s="217"/>
      <c r="R91" s="215">
        <v>10.44</v>
      </c>
      <c r="S91" s="216"/>
      <c r="T91" s="217"/>
      <c r="U91" s="221">
        <v>5.1100000000000003</v>
      </c>
      <c r="V91" s="222"/>
      <c r="W91" s="223"/>
      <c r="X91" s="215">
        <v>15.55</v>
      </c>
      <c r="Y91" s="216"/>
      <c r="Z91" s="217"/>
      <c r="AA91" s="140">
        <v>1056.1500000000001</v>
      </c>
      <c r="AB91" s="140">
        <v>1320.19</v>
      </c>
    </row>
    <row r="92" spans="1:28" ht="9.75" customHeight="1">
      <c r="A92" s="241">
        <v>60304</v>
      </c>
      <c r="B92" s="242"/>
      <c r="C92" s="224" t="s">
        <v>5497</v>
      </c>
      <c r="D92" s="225"/>
      <c r="E92" s="215">
        <v>25.07</v>
      </c>
      <c r="F92" s="216"/>
      <c r="G92" s="217"/>
      <c r="H92" s="138" t="s">
        <v>87</v>
      </c>
      <c r="I92" s="228">
        <v>424.2</v>
      </c>
      <c r="J92" s="229"/>
      <c r="K92" s="139">
        <v>7.91</v>
      </c>
      <c r="L92" s="221">
        <v>4.09</v>
      </c>
      <c r="M92" s="223"/>
      <c r="N92" s="139">
        <v>0</v>
      </c>
      <c r="O92" s="215">
        <v>12</v>
      </c>
      <c r="P92" s="216"/>
      <c r="Q92" s="217"/>
      <c r="R92" s="221">
        <v>9.89</v>
      </c>
      <c r="S92" s="222"/>
      <c r="T92" s="223"/>
      <c r="U92" s="221">
        <v>5.1100000000000003</v>
      </c>
      <c r="V92" s="222"/>
      <c r="W92" s="223"/>
      <c r="X92" s="215">
        <v>15</v>
      </c>
      <c r="Y92" s="216"/>
      <c r="Z92" s="217"/>
      <c r="AA92" s="140">
        <v>5090.3999999999996</v>
      </c>
      <c r="AB92" s="140">
        <v>6363</v>
      </c>
    </row>
    <row r="93" spans="1:28" ht="9.75" customHeight="1">
      <c r="A93" s="241">
        <v>60314</v>
      </c>
      <c r="B93" s="242"/>
      <c r="C93" s="224" t="s">
        <v>5468</v>
      </c>
      <c r="D93" s="225"/>
      <c r="E93" s="215">
        <v>25.07</v>
      </c>
      <c r="F93" s="216"/>
      <c r="G93" s="217"/>
      <c r="H93" s="138" t="s">
        <v>87</v>
      </c>
      <c r="I93" s="230">
        <v>4.4000000000000004</v>
      </c>
      <c r="J93" s="231"/>
      <c r="K93" s="139">
        <v>9.11</v>
      </c>
      <c r="L93" s="221">
        <v>3.58</v>
      </c>
      <c r="M93" s="223"/>
      <c r="N93" s="139">
        <v>0</v>
      </c>
      <c r="O93" s="215">
        <v>12.69</v>
      </c>
      <c r="P93" s="216"/>
      <c r="Q93" s="217"/>
      <c r="R93" s="215">
        <v>11.39</v>
      </c>
      <c r="S93" s="216"/>
      <c r="T93" s="217"/>
      <c r="U93" s="221">
        <v>4.47</v>
      </c>
      <c r="V93" s="222"/>
      <c r="W93" s="223"/>
      <c r="X93" s="215">
        <v>15.87</v>
      </c>
      <c r="Y93" s="216"/>
      <c r="Z93" s="217"/>
      <c r="AA93" s="141">
        <v>55.83</v>
      </c>
      <c r="AB93" s="141">
        <v>69.819999999999993</v>
      </c>
    </row>
    <row r="94" spans="1:28" ht="29.1" customHeight="1">
      <c r="A94" s="241">
        <v>60520</v>
      </c>
      <c r="B94" s="242"/>
      <c r="C94" s="224" t="s">
        <v>5864</v>
      </c>
      <c r="D94" s="225"/>
      <c r="E94" s="215">
        <v>25.07</v>
      </c>
      <c r="F94" s="216"/>
      <c r="G94" s="217"/>
      <c r="H94" s="138" t="s">
        <v>73</v>
      </c>
      <c r="I94" s="230">
        <v>8.6999999999999993</v>
      </c>
      <c r="J94" s="231"/>
      <c r="K94" s="143">
        <v>545.70000000000005</v>
      </c>
      <c r="L94" s="215">
        <v>52.12</v>
      </c>
      <c r="M94" s="217"/>
      <c r="N94" s="139">
        <v>0</v>
      </c>
      <c r="O94" s="218">
        <v>597.82000000000005</v>
      </c>
      <c r="P94" s="219"/>
      <c r="Q94" s="220"/>
      <c r="R94" s="218">
        <v>682.5</v>
      </c>
      <c r="S94" s="219"/>
      <c r="T94" s="220"/>
      <c r="U94" s="215">
        <v>65.180000000000007</v>
      </c>
      <c r="V94" s="216"/>
      <c r="W94" s="217"/>
      <c r="X94" s="218">
        <v>747.69</v>
      </c>
      <c r="Y94" s="219"/>
      <c r="Z94" s="220"/>
      <c r="AA94" s="140">
        <v>5201.03</v>
      </c>
      <c r="AB94" s="140">
        <v>6504.9</v>
      </c>
    </row>
    <row r="95" spans="1:28" ht="19.350000000000001" customHeight="1">
      <c r="A95" s="241">
        <v>60802</v>
      </c>
      <c r="B95" s="242"/>
      <c r="C95" s="224" t="s">
        <v>5900</v>
      </c>
      <c r="D95" s="225"/>
      <c r="E95" s="215">
        <v>25.07</v>
      </c>
      <c r="F95" s="216"/>
      <c r="G95" s="217"/>
      <c r="H95" s="138" t="s">
        <v>73</v>
      </c>
      <c r="I95" s="230">
        <v>8.6999999999999993</v>
      </c>
      <c r="J95" s="231"/>
      <c r="K95" s="139">
        <v>0.11</v>
      </c>
      <c r="L95" s="215">
        <v>69.400000000000006</v>
      </c>
      <c r="M95" s="217"/>
      <c r="N95" s="139">
        <v>0</v>
      </c>
      <c r="O95" s="215">
        <v>69.510000000000005</v>
      </c>
      <c r="P95" s="216"/>
      <c r="Q95" s="217"/>
      <c r="R95" s="221">
        <v>0.13</v>
      </c>
      <c r="S95" s="222"/>
      <c r="T95" s="223"/>
      <c r="U95" s="215">
        <v>86.79</v>
      </c>
      <c r="V95" s="216"/>
      <c r="W95" s="217"/>
      <c r="X95" s="215">
        <v>86.93</v>
      </c>
      <c r="Y95" s="216"/>
      <c r="Z95" s="217"/>
      <c r="AA95" s="143">
        <v>604.73</v>
      </c>
      <c r="AB95" s="143">
        <v>756.29</v>
      </c>
    </row>
    <row r="96" spans="1:28" ht="38.85" customHeight="1">
      <c r="A96" s="224" t="s">
        <v>5904</v>
      </c>
      <c r="B96" s="225"/>
      <c r="C96" s="224" t="s">
        <v>5905</v>
      </c>
      <c r="D96" s="225"/>
      <c r="E96" s="215">
        <v>25.07</v>
      </c>
      <c r="F96" s="216"/>
      <c r="G96" s="217"/>
      <c r="H96" s="138" t="s">
        <v>67</v>
      </c>
      <c r="I96" s="232">
        <v>14.02</v>
      </c>
      <c r="J96" s="233"/>
      <c r="K96" s="143">
        <v>100.59</v>
      </c>
      <c r="L96" s="215">
        <v>50.81</v>
      </c>
      <c r="M96" s="217"/>
      <c r="N96" s="139">
        <v>0</v>
      </c>
      <c r="O96" s="218">
        <v>151.4</v>
      </c>
      <c r="P96" s="219"/>
      <c r="Q96" s="220"/>
      <c r="R96" s="218">
        <v>125.8</v>
      </c>
      <c r="S96" s="219"/>
      <c r="T96" s="220"/>
      <c r="U96" s="215">
        <v>63.54</v>
      </c>
      <c r="V96" s="216"/>
      <c r="W96" s="217"/>
      <c r="X96" s="218">
        <v>189.35</v>
      </c>
      <c r="Y96" s="219"/>
      <c r="Z96" s="220"/>
      <c r="AA96" s="140">
        <v>2122.62</v>
      </c>
      <c r="AB96" s="140">
        <v>2654.68</v>
      </c>
    </row>
    <row r="97" spans="1:28" ht="38.85" customHeight="1">
      <c r="A97" s="224" t="s">
        <v>5906</v>
      </c>
      <c r="B97" s="225"/>
      <c r="C97" s="224" t="s">
        <v>5907</v>
      </c>
      <c r="D97" s="225"/>
      <c r="E97" s="215">
        <v>25.07</v>
      </c>
      <c r="F97" s="216"/>
      <c r="G97" s="217"/>
      <c r="H97" s="138" t="s">
        <v>67</v>
      </c>
      <c r="I97" s="228">
        <v>125.19</v>
      </c>
      <c r="J97" s="229"/>
      <c r="K97" s="143">
        <v>122.34</v>
      </c>
      <c r="L97" s="215">
        <v>79.739999999999995</v>
      </c>
      <c r="M97" s="217"/>
      <c r="N97" s="139">
        <v>0</v>
      </c>
      <c r="O97" s="218">
        <v>202.08</v>
      </c>
      <c r="P97" s="219"/>
      <c r="Q97" s="220"/>
      <c r="R97" s="218">
        <v>153.01</v>
      </c>
      <c r="S97" s="219"/>
      <c r="T97" s="220"/>
      <c r="U97" s="215">
        <v>99.73</v>
      </c>
      <c r="V97" s="216"/>
      <c r="W97" s="217"/>
      <c r="X97" s="218">
        <v>252.74</v>
      </c>
      <c r="Y97" s="219"/>
      <c r="Z97" s="220"/>
      <c r="AA97" s="142">
        <v>25298.39</v>
      </c>
      <c r="AB97" s="142">
        <v>31640.52</v>
      </c>
    </row>
    <row r="98" spans="1:28" ht="9.75" customHeight="1">
      <c r="A98" s="197"/>
      <c r="B98" s="199"/>
      <c r="C98" s="197" t="s">
        <v>5908</v>
      </c>
      <c r="D98" s="198"/>
      <c r="E98" s="198"/>
      <c r="F98" s="198"/>
      <c r="G98" s="198"/>
      <c r="H98" s="198"/>
      <c r="I98" s="198"/>
      <c r="J98" s="198"/>
      <c r="K98" s="198"/>
      <c r="L98" s="198"/>
      <c r="M98" s="198"/>
      <c r="N98" s="198"/>
      <c r="O98" s="198"/>
      <c r="P98" s="198"/>
      <c r="Q98" s="198"/>
      <c r="R98" s="198"/>
      <c r="S98" s="198"/>
      <c r="T98" s="198"/>
      <c r="U98" s="198"/>
      <c r="V98" s="198"/>
      <c r="W98" s="198"/>
      <c r="X98" s="198"/>
      <c r="Y98" s="198"/>
      <c r="Z98" s="198"/>
      <c r="AA98" s="198"/>
      <c r="AB98" s="199"/>
    </row>
    <row r="99" spans="1:28" ht="19.350000000000001" customHeight="1">
      <c r="A99" s="241">
        <v>60010</v>
      </c>
      <c r="B99" s="242"/>
      <c r="C99" s="224" t="s">
        <v>132</v>
      </c>
      <c r="D99" s="225"/>
      <c r="E99" s="215">
        <v>25.07</v>
      </c>
      <c r="F99" s="216"/>
      <c r="G99" s="217"/>
      <c r="H99" s="138" t="s">
        <v>73</v>
      </c>
      <c r="I99" s="230">
        <v>0.38</v>
      </c>
      <c r="J99" s="231"/>
      <c r="K99" s="140">
        <v>1933.05</v>
      </c>
      <c r="L99" s="171">
        <v>1035.96</v>
      </c>
      <c r="M99" s="173"/>
      <c r="N99" s="139">
        <v>0</v>
      </c>
      <c r="O99" s="171">
        <v>2969.01</v>
      </c>
      <c r="P99" s="172"/>
      <c r="Q99" s="173"/>
      <c r="R99" s="171">
        <v>2417.66</v>
      </c>
      <c r="S99" s="172"/>
      <c r="T99" s="173"/>
      <c r="U99" s="171">
        <v>1295.67</v>
      </c>
      <c r="V99" s="172"/>
      <c r="W99" s="173"/>
      <c r="X99" s="171">
        <v>3713.34</v>
      </c>
      <c r="Y99" s="172"/>
      <c r="Z99" s="173"/>
      <c r="AA99" s="140">
        <v>1128.22</v>
      </c>
      <c r="AB99" s="140">
        <v>1411.06</v>
      </c>
    </row>
    <row r="100" spans="1:28" ht="10.8" customHeight="1">
      <c r="A100" s="211"/>
      <c r="B100" s="211"/>
      <c r="C100" s="211"/>
      <c r="D100" s="211"/>
      <c r="E100" s="211"/>
      <c r="F100" s="211"/>
      <c r="G100" s="211"/>
      <c r="H100" s="211"/>
      <c r="I100" s="211"/>
      <c r="J100" s="211"/>
      <c r="K100" s="211"/>
      <c r="L100" s="211"/>
      <c r="M100" s="211"/>
      <c r="N100" s="211"/>
      <c r="O100" s="211"/>
      <c r="P100" s="211"/>
      <c r="Q100" s="211"/>
      <c r="R100" s="211"/>
      <c r="S100" s="211"/>
      <c r="T100" s="211"/>
      <c r="U100" s="211"/>
      <c r="V100" s="211"/>
      <c r="W100" s="211"/>
      <c r="X100" s="211"/>
      <c r="Y100" s="211"/>
      <c r="Z100" s="211"/>
      <c r="AA100" s="211"/>
      <c r="AB100" s="211"/>
    </row>
    <row r="101" spans="1:28" ht="9.75" customHeight="1">
      <c r="A101" s="206" t="s">
        <v>79</v>
      </c>
      <c r="B101" s="206"/>
      <c r="C101" s="206"/>
      <c r="D101" s="206"/>
      <c r="E101" s="206"/>
      <c r="F101" s="206"/>
      <c r="G101" s="206"/>
      <c r="H101" s="206"/>
      <c r="I101" s="206"/>
      <c r="J101" s="206"/>
      <c r="K101" s="206"/>
      <c r="L101" s="206"/>
      <c r="M101" s="206"/>
      <c r="N101" s="206"/>
      <c r="O101" s="206"/>
      <c r="P101" s="206"/>
      <c r="Q101" s="206"/>
      <c r="R101" s="206"/>
      <c r="S101" s="206"/>
      <c r="T101" s="206"/>
      <c r="U101" s="206"/>
      <c r="V101" s="206"/>
      <c r="W101" s="206"/>
      <c r="X101" s="206"/>
      <c r="Y101" s="206"/>
      <c r="Z101" s="206"/>
      <c r="AA101" s="142">
        <v>81293.64</v>
      </c>
      <c r="AB101" s="144">
        <v>101661.14</v>
      </c>
    </row>
    <row r="102" spans="1:28" ht="10.8" customHeight="1">
      <c r="A102" s="211"/>
      <c r="B102" s="211"/>
      <c r="C102" s="211"/>
      <c r="D102" s="211"/>
      <c r="E102" s="211"/>
      <c r="F102" s="211"/>
      <c r="G102" s="211"/>
      <c r="H102" s="211"/>
      <c r="I102" s="211"/>
      <c r="J102" s="211"/>
      <c r="K102" s="211"/>
      <c r="L102" s="211"/>
      <c r="M102" s="211"/>
      <c r="N102" s="211"/>
      <c r="O102" s="211"/>
      <c r="P102" s="211"/>
      <c r="Q102" s="211"/>
      <c r="R102" s="211"/>
      <c r="S102" s="211"/>
      <c r="T102" s="211"/>
      <c r="U102" s="211"/>
      <c r="V102" s="211"/>
      <c r="W102" s="211"/>
      <c r="X102" s="211"/>
      <c r="Y102" s="211"/>
      <c r="Z102" s="211"/>
      <c r="AA102" s="211"/>
      <c r="AB102" s="211"/>
    </row>
    <row r="103" spans="1:28" ht="10.8" customHeight="1">
      <c r="A103" s="211"/>
      <c r="B103" s="211"/>
      <c r="C103" s="211"/>
      <c r="D103" s="211"/>
      <c r="E103" s="211"/>
      <c r="F103" s="211"/>
      <c r="G103" s="211"/>
      <c r="H103" s="211"/>
      <c r="I103" s="211"/>
      <c r="J103" s="211"/>
      <c r="K103" s="211"/>
      <c r="L103" s="211"/>
      <c r="M103" s="211"/>
      <c r="N103" s="211"/>
      <c r="O103" s="211"/>
      <c r="P103" s="211"/>
      <c r="Q103" s="211"/>
      <c r="R103" s="211"/>
      <c r="S103" s="211"/>
      <c r="T103" s="211"/>
      <c r="U103" s="211"/>
      <c r="V103" s="211"/>
      <c r="W103" s="211"/>
      <c r="X103" s="211"/>
      <c r="Y103" s="211"/>
      <c r="Z103" s="211"/>
      <c r="AA103" s="211"/>
      <c r="AB103" s="211"/>
    </row>
    <row r="104" spans="1:28" ht="9.75" customHeight="1">
      <c r="A104" s="197" t="s">
        <v>55</v>
      </c>
      <c r="B104" s="199"/>
      <c r="C104" s="197" t="s">
        <v>56</v>
      </c>
      <c r="D104" s="199"/>
      <c r="E104" s="200" t="s">
        <v>57</v>
      </c>
      <c r="F104" s="201"/>
      <c r="G104" s="202"/>
      <c r="H104" s="136" t="s">
        <v>58</v>
      </c>
      <c r="I104" s="200" t="s">
        <v>59</v>
      </c>
      <c r="J104" s="202"/>
      <c r="K104" s="137" t="s">
        <v>60</v>
      </c>
      <c r="L104" s="200" t="s">
        <v>61</v>
      </c>
      <c r="M104" s="202"/>
      <c r="N104" s="137" t="s">
        <v>56</v>
      </c>
      <c r="O104" s="200" t="s">
        <v>62</v>
      </c>
      <c r="P104" s="201"/>
      <c r="Q104" s="202"/>
      <c r="R104" s="200" t="s">
        <v>5488</v>
      </c>
      <c r="S104" s="201"/>
      <c r="T104" s="202"/>
      <c r="U104" s="200" t="s">
        <v>63</v>
      </c>
      <c r="V104" s="201"/>
      <c r="W104" s="202"/>
      <c r="X104" s="200" t="s">
        <v>5489</v>
      </c>
      <c r="Y104" s="201"/>
      <c r="Z104" s="202"/>
      <c r="AA104" s="137" t="s">
        <v>64</v>
      </c>
      <c r="AB104" s="137" t="s">
        <v>65</v>
      </c>
    </row>
    <row r="105" spans="1:28" ht="9.75" customHeight="1">
      <c r="A105" s="197"/>
      <c r="B105" s="199"/>
      <c r="C105" s="197" t="s">
        <v>31</v>
      </c>
      <c r="D105" s="198"/>
      <c r="E105" s="198"/>
      <c r="F105" s="198"/>
      <c r="G105" s="198"/>
      <c r="H105" s="198"/>
      <c r="I105" s="198"/>
      <c r="J105" s="198"/>
      <c r="K105" s="198"/>
      <c r="L105" s="198"/>
      <c r="M105" s="198"/>
      <c r="N105" s="198"/>
      <c r="O105" s="198"/>
      <c r="P105" s="198"/>
      <c r="Q105" s="198"/>
      <c r="R105" s="198"/>
      <c r="S105" s="198"/>
      <c r="T105" s="198"/>
      <c r="U105" s="198"/>
      <c r="V105" s="198"/>
      <c r="W105" s="198"/>
      <c r="X105" s="198"/>
      <c r="Y105" s="198"/>
      <c r="Z105" s="198"/>
      <c r="AA105" s="198"/>
      <c r="AB105" s="199"/>
    </row>
    <row r="106" spans="1:28" ht="9.75" customHeight="1">
      <c r="A106" s="241">
        <v>70691</v>
      </c>
      <c r="B106" s="242"/>
      <c r="C106" s="224" t="s">
        <v>5578</v>
      </c>
      <c r="D106" s="225"/>
      <c r="E106" s="215">
        <v>25.07</v>
      </c>
      <c r="F106" s="216"/>
      <c r="G106" s="217"/>
      <c r="H106" s="138" t="s">
        <v>68</v>
      </c>
      <c r="I106" s="232">
        <v>45</v>
      </c>
      <c r="J106" s="233"/>
      <c r="K106" s="139">
        <v>2.66</v>
      </c>
      <c r="L106" s="221">
        <v>7.72</v>
      </c>
      <c r="M106" s="223"/>
      <c r="N106" s="139">
        <v>0</v>
      </c>
      <c r="O106" s="215">
        <v>10.38</v>
      </c>
      <c r="P106" s="216"/>
      <c r="Q106" s="217"/>
      <c r="R106" s="221">
        <v>3.32</v>
      </c>
      <c r="S106" s="222"/>
      <c r="T106" s="223"/>
      <c r="U106" s="221">
        <v>9.65</v>
      </c>
      <c r="V106" s="222"/>
      <c r="W106" s="223"/>
      <c r="X106" s="215">
        <v>12.98</v>
      </c>
      <c r="Y106" s="216"/>
      <c r="Z106" s="217"/>
      <c r="AA106" s="143">
        <v>467.1</v>
      </c>
      <c r="AB106" s="143">
        <v>584.1</v>
      </c>
    </row>
    <row r="107" spans="1:28" ht="19.350000000000001" customHeight="1">
      <c r="A107" s="241">
        <v>70681</v>
      </c>
      <c r="B107" s="242"/>
      <c r="C107" s="224" t="s">
        <v>5597</v>
      </c>
      <c r="D107" s="225"/>
      <c r="E107" s="215">
        <v>25.07</v>
      </c>
      <c r="F107" s="216"/>
      <c r="G107" s="217"/>
      <c r="H107" s="138" t="s">
        <v>68</v>
      </c>
      <c r="I107" s="232">
        <v>18</v>
      </c>
      <c r="J107" s="233"/>
      <c r="K107" s="139">
        <v>5.48</v>
      </c>
      <c r="L107" s="221">
        <v>7.72</v>
      </c>
      <c r="M107" s="223"/>
      <c r="N107" s="139">
        <v>0</v>
      </c>
      <c r="O107" s="215">
        <v>13.2</v>
      </c>
      <c r="P107" s="216"/>
      <c r="Q107" s="217"/>
      <c r="R107" s="221">
        <v>6.85</v>
      </c>
      <c r="S107" s="222"/>
      <c r="T107" s="223"/>
      <c r="U107" s="221">
        <v>9.65</v>
      </c>
      <c r="V107" s="222"/>
      <c r="W107" s="223"/>
      <c r="X107" s="215">
        <v>16.5</v>
      </c>
      <c r="Y107" s="216"/>
      <c r="Z107" s="217"/>
      <c r="AA107" s="143">
        <v>237.6</v>
      </c>
      <c r="AB107" s="143">
        <v>297</v>
      </c>
    </row>
    <row r="108" spans="1:28" ht="19.350000000000001" customHeight="1">
      <c r="A108" s="241">
        <v>70563</v>
      </c>
      <c r="B108" s="242"/>
      <c r="C108" s="224" t="s">
        <v>5909</v>
      </c>
      <c r="D108" s="225"/>
      <c r="E108" s="215">
        <v>25.07</v>
      </c>
      <c r="F108" s="216"/>
      <c r="G108" s="217"/>
      <c r="H108" s="138" t="s">
        <v>66</v>
      </c>
      <c r="I108" s="228">
        <v>751.5</v>
      </c>
      <c r="J108" s="229"/>
      <c r="K108" s="139">
        <v>2.38</v>
      </c>
      <c r="L108" s="221">
        <v>2.83</v>
      </c>
      <c r="M108" s="223"/>
      <c r="N108" s="139">
        <v>0</v>
      </c>
      <c r="O108" s="221">
        <v>5.21</v>
      </c>
      <c r="P108" s="222"/>
      <c r="Q108" s="223"/>
      <c r="R108" s="221">
        <v>2.97</v>
      </c>
      <c r="S108" s="222"/>
      <c r="T108" s="223"/>
      <c r="U108" s="221">
        <v>3.53</v>
      </c>
      <c r="V108" s="222"/>
      <c r="W108" s="223"/>
      <c r="X108" s="221">
        <v>6.51</v>
      </c>
      <c r="Y108" s="222"/>
      <c r="Z108" s="223"/>
      <c r="AA108" s="140">
        <v>3915.31</v>
      </c>
      <c r="AB108" s="140">
        <v>4892.26</v>
      </c>
    </row>
    <row r="109" spans="1:28" ht="19.350000000000001" customHeight="1">
      <c r="A109" s="241">
        <v>70564</v>
      </c>
      <c r="B109" s="242"/>
      <c r="C109" s="224" t="s">
        <v>5910</v>
      </c>
      <c r="D109" s="225"/>
      <c r="E109" s="215">
        <v>25.07</v>
      </c>
      <c r="F109" s="216"/>
      <c r="G109" s="217"/>
      <c r="H109" s="138" t="s">
        <v>66</v>
      </c>
      <c r="I109" s="228">
        <v>142.47</v>
      </c>
      <c r="J109" s="229"/>
      <c r="K109" s="139">
        <v>3.97</v>
      </c>
      <c r="L109" s="221">
        <v>3.08</v>
      </c>
      <c r="M109" s="223"/>
      <c r="N109" s="139">
        <v>0</v>
      </c>
      <c r="O109" s="221">
        <v>7.05</v>
      </c>
      <c r="P109" s="222"/>
      <c r="Q109" s="223"/>
      <c r="R109" s="221">
        <v>4.96</v>
      </c>
      <c r="S109" s="222"/>
      <c r="T109" s="223"/>
      <c r="U109" s="221">
        <v>3.85</v>
      </c>
      <c r="V109" s="222"/>
      <c r="W109" s="223"/>
      <c r="X109" s="221">
        <v>8.81</v>
      </c>
      <c r="Y109" s="222"/>
      <c r="Z109" s="223"/>
      <c r="AA109" s="140">
        <v>1004.41</v>
      </c>
      <c r="AB109" s="140">
        <v>1255.1600000000001</v>
      </c>
    </row>
    <row r="110" spans="1:28" ht="29.1" customHeight="1">
      <c r="A110" s="241">
        <v>70633</v>
      </c>
      <c r="B110" s="242"/>
      <c r="C110" s="224" t="s">
        <v>5911</v>
      </c>
      <c r="D110" s="225"/>
      <c r="E110" s="215">
        <v>25.07</v>
      </c>
      <c r="F110" s="216"/>
      <c r="G110" s="217"/>
      <c r="H110" s="138" t="s">
        <v>73</v>
      </c>
      <c r="I110" s="230">
        <v>0.2</v>
      </c>
      <c r="J110" s="231"/>
      <c r="K110" s="139">
        <v>0</v>
      </c>
      <c r="L110" s="215">
        <v>68.489999999999995</v>
      </c>
      <c r="M110" s="217"/>
      <c r="N110" s="139">
        <v>0</v>
      </c>
      <c r="O110" s="215">
        <v>68.489999999999995</v>
      </c>
      <c r="P110" s="216"/>
      <c r="Q110" s="217"/>
      <c r="R110" s="221">
        <v>0</v>
      </c>
      <c r="S110" s="222"/>
      <c r="T110" s="223"/>
      <c r="U110" s="215">
        <v>85.66</v>
      </c>
      <c r="V110" s="216"/>
      <c r="W110" s="217"/>
      <c r="X110" s="215">
        <v>85.66</v>
      </c>
      <c r="Y110" s="216"/>
      <c r="Z110" s="217"/>
      <c r="AA110" s="141">
        <v>13.69</v>
      </c>
      <c r="AB110" s="141">
        <v>17.13</v>
      </c>
    </row>
    <row r="111" spans="1:28" ht="29.1" customHeight="1">
      <c r="A111" s="241">
        <v>70714</v>
      </c>
      <c r="B111" s="242"/>
      <c r="C111" s="224" t="s">
        <v>5606</v>
      </c>
      <c r="D111" s="225"/>
      <c r="E111" s="215">
        <v>25.07</v>
      </c>
      <c r="F111" s="216"/>
      <c r="G111" s="217"/>
      <c r="H111" s="138" t="s">
        <v>68</v>
      </c>
      <c r="I111" s="230">
        <v>1</v>
      </c>
      <c r="J111" s="231"/>
      <c r="K111" s="143">
        <v>131.15</v>
      </c>
      <c r="L111" s="218">
        <v>294.49</v>
      </c>
      <c r="M111" s="220"/>
      <c r="N111" s="139">
        <v>0</v>
      </c>
      <c r="O111" s="218">
        <v>425.64</v>
      </c>
      <c r="P111" s="219"/>
      <c r="Q111" s="220"/>
      <c r="R111" s="218">
        <v>164.02</v>
      </c>
      <c r="S111" s="219"/>
      <c r="T111" s="220"/>
      <c r="U111" s="218">
        <v>368.31</v>
      </c>
      <c r="V111" s="219"/>
      <c r="W111" s="220"/>
      <c r="X111" s="218">
        <v>532.34</v>
      </c>
      <c r="Y111" s="219"/>
      <c r="Z111" s="220"/>
      <c r="AA111" s="143">
        <v>425.64</v>
      </c>
      <c r="AB111" s="143">
        <v>532.34</v>
      </c>
    </row>
    <row r="112" spans="1:28" ht="19.350000000000001" customHeight="1">
      <c r="A112" s="241">
        <v>70634</v>
      </c>
      <c r="B112" s="242"/>
      <c r="C112" s="224" t="s">
        <v>5912</v>
      </c>
      <c r="D112" s="225"/>
      <c r="E112" s="215">
        <v>25.07</v>
      </c>
      <c r="F112" s="216"/>
      <c r="G112" s="217"/>
      <c r="H112" s="138" t="s">
        <v>67</v>
      </c>
      <c r="I112" s="230">
        <v>0.2</v>
      </c>
      <c r="J112" s="231"/>
      <c r="K112" s="141">
        <v>68.540000000000006</v>
      </c>
      <c r="L112" s="215">
        <v>26.25</v>
      </c>
      <c r="M112" s="217"/>
      <c r="N112" s="139">
        <v>0</v>
      </c>
      <c r="O112" s="215">
        <v>94.79</v>
      </c>
      <c r="P112" s="216"/>
      <c r="Q112" s="217"/>
      <c r="R112" s="215">
        <v>85.72</v>
      </c>
      <c r="S112" s="216"/>
      <c r="T112" s="217"/>
      <c r="U112" s="215">
        <v>32.83</v>
      </c>
      <c r="V112" s="216"/>
      <c r="W112" s="217"/>
      <c r="X112" s="218">
        <v>118.55</v>
      </c>
      <c r="Y112" s="219"/>
      <c r="Z112" s="220"/>
      <c r="AA112" s="141">
        <v>18.95</v>
      </c>
      <c r="AB112" s="141">
        <v>23.71</v>
      </c>
    </row>
    <row r="113" spans="1:28" ht="9.75" customHeight="1">
      <c r="A113" s="241">
        <v>70541</v>
      </c>
      <c r="B113" s="242"/>
      <c r="C113" s="224" t="s">
        <v>5913</v>
      </c>
      <c r="D113" s="225"/>
      <c r="E113" s="215">
        <v>25.07</v>
      </c>
      <c r="F113" s="216"/>
      <c r="G113" s="217"/>
      <c r="H113" s="138" t="s">
        <v>89</v>
      </c>
      <c r="I113" s="230">
        <v>5</v>
      </c>
      <c r="J113" s="231"/>
      <c r="K113" s="141">
        <v>15.77</v>
      </c>
      <c r="L113" s="221">
        <v>4.1100000000000003</v>
      </c>
      <c r="M113" s="223"/>
      <c r="N113" s="139">
        <v>0</v>
      </c>
      <c r="O113" s="215">
        <v>19.88</v>
      </c>
      <c r="P113" s="216"/>
      <c r="Q113" s="217"/>
      <c r="R113" s="215">
        <v>19.72</v>
      </c>
      <c r="S113" s="216"/>
      <c r="T113" s="217"/>
      <c r="U113" s="221">
        <v>5.14</v>
      </c>
      <c r="V113" s="222"/>
      <c r="W113" s="223"/>
      <c r="X113" s="215">
        <v>24.86</v>
      </c>
      <c r="Y113" s="216"/>
      <c r="Z113" s="217"/>
      <c r="AA113" s="141">
        <v>99.4</v>
      </c>
      <c r="AB113" s="143">
        <v>124.3</v>
      </c>
    </row>
    <row r="114" spans="1:28" ht="19.350000000000001" customHeight="1">
      <c r="A114" s="241">
        <v>71381</v>
      </c>
      <c r="B114" s="242"/>
      <c r="C114" s="224" t="s">
        <v>147</v>
      </c>
      <c r="D114" s="225"/>
      <c r="E114" s="215">
        <v>25.07</v>
      </c>
      <c r="F114" s="216"/>
      <c r="G114" s="217"/>
      <c r="H114" s="138" t="s">
        <v>68</v>
      </c>
      <c r="I114" s="230">
        <v>3</v>
      </c>
      <c r="J114" s="231"/>
      <c r="K114" s="143">
        <v>157.77000000000001</v>
      </c>
      <c r="L114" s="215">
        <v>20.61</v>
      </c>
      <c r="M114" s="217"/>
      <c r="N114" s="139">
        <v>0</v>
      </c>
      <c r="O114" s="218">
        <v>178.38</v>
      </c>
      <c r="P114" s="219"/>
      <c r="Q114" s="220"/>
      <c r="R114" s="218">
        <v>197.32</v>
      </c>
      <c r="S114" s="219"/>
      <c r="T114" s="220"/>
      <c r="U114" s="215">
        <v>25.77</v>
      </c>
      <c r="V114" s="216"/>
      <c r="W114" s="217"/>
      <c r="X114" s="218">
        <v>223.09</v>
      </c>
      <c r="Y114" s="219"/>
      <c r="Z114" s="220"/>
      <c r="AA114" s="143">
        <v>535.14</v>
      </c>
      <c r="AB114" s="143">
        <v>669.27</v>
      </c>
    </row>
    <row r="115" spans="1:28" ht="19.350000000000001" customHeight="1">
      <c r="A115" s="241">
        <v>70253</v>
      </c>
      <c r="B115" s="242"/>
      <c r="C115" s="224" t="s">
        <v>5914</v>
      </c>
      <c r="D115" s="225"/>
      <c r="E115" s="215">
        <v>25.07</v>
      </c>
      <c r="F115" s="216"/>
      <c r="G115" s="217"/>
      <c r="H115" s="138" t="s">
        <v>71</v>
      </c>
      <c r="I115" s="230">
        <v>3</v>
      </c>
      <c r="J115" s="231"/>
      <c r="K115" s="141">
        <v>10.54</v>
      </c>
      <c r="L115" s="215">
        <v>12.88</v>
      </c>
      <c r="M115" s="217"/>
      <c r="N115" s="139">
        <v>0</v>
      </c>
      <c r="O115" s="215">
        <v>23.42</v>
      </c>
      <c r="P115" s="216"/>
      <c r="Q115" s="217"/>
      <c r="R115" s="215">
        <v>13.18</v>
      </c>
      <c r="S115" s="216"/>
      <c r="T115" s="217"/>
      <c r="U115" s="215">
        <v>16.100000000000001</v>
      </c>
      <c r="V115" s="216"/>
      <c r="W115" s="217"/>
      <c r="X115" s="215">
        <v>29.29</v>
      </c>
      <c r="Y115" s="216"/>
      <c r="Z115" s="217"/>
      <c r="AA115" s="141">
        <v>70.260000000000005</v>
      </c>
      <c r="AB115" s="141">
        <v>87.87</v>
      </c>
    </row>
    <row r="116" spans="1:28" ht="9.75" customHeight="1">
      <c r="A116" s="241">
        <v>71440</v>
      </c>
      <c r="B116" s="242"/>
      <c r="C116" s="224" t="s">
        <v>136</v>
      </c>
      <c r="D116" s="225"/>
      <c r="E116" s="215">
        <v>25.07</v>
      </c>
      <c r="F116" s="216"/>
      <c r="G116" s="217"/>
      <c r="H116" s="138" t="s">
        <v>68</v>
      </c>
      <c r="I116" s="230">
        <v>2</v>
      </c>
      <c r="J116" s="231"/>
      <c r="K116" s="139">
        <v>8.69</v>
      </c>
      <c r="L116" s="215">
        <v>10.82</v>
      </c>
      <c r="M116" s="217"/>
      <c r="N116" s="139">
        <v>0</v>
      </c>
      <c r="O116" s="215">
        <v>19.510000000000002</v>
      </c>
      <c r="P116" s="216"/>
      <c r="Q116" s="217"/>
      <c r="R116" s="215">
        <v>10.86</v>
      </c>
      <c r="S116" s="216"/>
      <c r="T116" s="217"/>
      <c r="U116" s="215">
        <v>13.53</v>
      </c>
      <c r="V116" s="216"/>
      <c r="W116" s="217"/>
      <c r="X116" s="215">
        <v>24.4</v>
      </c>
      <c r="Y116" s="216"/>
      <c r="Z116" s="217"/>
      <c r="AA116" s="141">
        <v>39.020000000000003</v>
      </c>
      <c r="AB116" s="141">
        <v>48.8</v>
      </c>
    </row>
    <row r="117" spans="1:28" ht="29.1" customHeight="1">
      <c r="A117" s="224" t="s">
        <v>5915</v>
      </c>
      <c r="B117" s="225"/>
      <c r="C117" s="224" t="s">
        <v>5916</v>
      </c>
      <c r="D117" s="225"/>
      <c r="E117" s="215">
        <v>25.07</v>
      </c>
      <c r="F117" s="216"/>
      <c r="G117" s="217"/>
      <c r="H117" s="138" t="s">
        <v>71</v>
      </c>
      <c r="I117" s="230">
        <v>1</v>
      </c>
      <c r="J117" s="231"/>
      <c r="K117" s="141">
        <v>27.95</v>
      </c>
      <c r="L117" s="215">
        <v>44.77</v>
      </c>
      <c r="M117" s="217"/>
      <c r="N117" s="141">
        <v>72.72</v>
      </c>
      <c r="O117" s="215">
        <v>72.72</v>
      </c>
      <c r="P117" s="216"/>
      <c r="Q117" s="217"/>
      <c r="R117" s="215">
        <v>34.950000000000003</v>
      </c>
      <c r="S117" s="216"/>
      <c r="T117" s="217"/>
      <c r="U117" s="215">
        <v>55.99</v>
      </c>
      <c r="V117" s="216"/>
      <c r="W117" s="217"/>
      <c r="X117" s="215">
        <v>90.95</v>
      </c>
      <c r="Y117" s="216"/>
      <c r="Z117" s="217"/>
      <c r="AA117" s="141">
        <v>72.72</v>
      </c>
      <c r="AB117" s="141">
        <v>90.95</v>
      </c>
    </row>
    <row r="118" spans="1:28" ht="19.350000000000001" customHeight="1">
      <c r="A118" s="241">
        <v>72397</v>
      </c>
      <c r="B118" s="242"/>
      <c r="C118" s="224" t="s">
        <v>5917</v>
      </c>
      <c r="D118" s="225"/>
      <c r="E118" s="215">
        <v>25.07</v>
      </c>
      <c r="F118" s="216"/>
      <c r="G118" s="217"/>
      <c r="H118" s="138" t="s">
        <v>71</v>
      </c>
      <c r="I118" s="230">
        <v>5</v>
      </c>
      <c r="J118" s="231"/>
      <c r="K118" s="139">
        <v>4.55</v>
      </c>
      <c r="L118" s="221">
        <v>1.54</v>
      </c>
      <c r="M118" s="223"/>
      <c r="N118" s="139">
        <v>0</v>
      </c>
      <c r="O118" s="221">
        <v>6.09</v>
      </c>
      <c r="P118" s="222"/>
      <c r="Q118" s="223"/>
      <c r="R118" s="221">
        <v>5.69</v>
      </c>
      <c r="S118" s="222"/>
      <c r="T118" s="223"/>
      <c r="U118" s="221">
        <v>1.92</v>
      </c>
      <c r="V118" s="222"/>
      <c r="W118" s="223"/>
      <c r="X118" s="221">
        <v>7.61</v>
      </c>
      <c r="Y118" s="222"/>
      <c r="Z118" s="223"/>
      <c r="AA118" s="141">
        <v>30.45</v>
      </c>
      <c r="AB118" s="141">
        <v>38.049999999999997</v>
      </c>
    </row>
    <row r="119" spans="1:28" ht="19.350000000000001" customHeight="1">
      <c r="A119" s="241">
        <v>72430</v>
      </c>
      <c r="B119" s="242"/>
      <c r="C119" s="224" t="s">
        <v>5918</v>
      </c>
      <c r="D119" s="225"/>
      <c r="E119" s="215">
        <v>25.07</v>
      </c>
      <c r="F119" s="216"/>
      <c r="G119" s="217"/>
      <c r="H119" s="138" t="s">
        <v>68</v>
      </c>
      <c r="I119" s="232">
        <v>12</v>
      </c>
      <c r="J119" s="233"/>
      <c r="K119" s="139">
        <v>7.69</v>
      </c>
      <c r="L119" s="221">
        <v>1.54</v>
      </c>
      <c r="M119" s="223"/>
      <c r="N119" s="139">
        <v>0</v>
      </c>
      <c r="O119" s="221">
        <v>9.23</v>
      </c>
      <c r="P119" s="222"/>
      <c r="Q119" s="223"/>
      <c r="R119" s="221">
        <v>9.61</v>
      </c>
      <c r="S119" s="222"/>
      <c r="T119" s="223"/>
      <c r="U119" s="221">
        <v>1.92</v>
      </c>
      <c r="V119" s="222"/>
      <c r="W119" s="223"/>
      <c r="X119" s="215">
        <v>11.54</v>
      </c>
      <c r="Y119" s="216"/>
      <c r="Z119" s="217"/>
      <c r="AA119" s="143">
        <v>110.76</v>
      </c>
      <c r="AB119" s="143">
        <v>138.47999999999999</v>
      </c>
    </row>
    <row r="120" spans="1:28" ht="19.350000000000001" customHeight="1">
      <c r="A120" s="241">
        <v>72435</v>
      </c>
      <c r="B120" s="242"/>
      <c r="C120" s="224" t="s">
        <v>5919</v>
      </c>
      <c r="D120" s="225"/>
      <c r="E120" s="215">
        <v>25.07</v>
      </c>
      <c r="F120" s="216"/>
      <c r="G120" s="217"/>
      <c r="H120" s="138" t="s">
        <v>68</v>
      </c>
      <c r="I120" s="232">
        <v>14</v>
      </c>
      <c r="J120" s="233"/>
      <c r="K120" s="139">
        <v>6.25</v>
      </c>
      <c r="L120" s="221">
        <v>1.54</v>
      </c>
      <c r="M120" s="223"/>
      <c r="N120" s="139">
        <v>0</v>
      </c>
      <c r="O120" s="221">
        <v>7.79</v>
      </c>
      <c r="P120" s="222"/>
      <c r="Q120" s="223"/>
      <c r="R120" s="221">
        <v>7.81</v>
      </c>
      <c r="S120" s="222"/>
      <c r="T120" s="223"/>
      <c r="U120" s="221">
        <v>1.92</v>
      </c>
      <c r="V120" s="222"/>
      <c r="W120" s="223"/>
      <c r="X120" s="221">
        <v>9.74</v>
      </c>
      <c r="Y120" s="222"/>
      <c r="Z120" s="223"/>
      <c r="AA120" s="143">
        <v>109.06</v>
      </c>
      <c r="AB120" s="143">
        <v>136.36000000000001</v>
      </c>
    </row>
    <row r="121" spans="1:28" ht="29.1" customHeight="1">
      <c r="A121" s="241">
        <v>71443</v>
      </c>
      <c r="B121" s="242"/>
      <c r="C121" s="224" t="s">
        <v>5920</v>
      </c>
      <c r="D121" s="225"/>
      <c r="E121" s="215">
        <v>25.07</v>
      </c>
      <c r="F121" s="216"/>
      <c r="G121" s="217"/>
      <c r="H121" s="138" t="s">
        <v>68</v>
      </c>
      <c r="I121" s="230">
        <v>3</v>
      </c>
      <c r="J121" s="231"/>
      <c r="K121" s="141">
        <v>14.1</v>
      </c>
      <c r="L121" s="215">
        <v>19.059999999999999</v>
      </c>
      <c r="M121" s="217"/>
      <c r="N121" s="139">
        <v>0</v>
      </c>
      <c r="O121" s="215">
        <v>33.159999999999997</v>
      </c>
      <c r="P121" s="216"/>
      <c r="Q121" s="217"/>
      <c r="R121" s="215">
        <v>17.63</v>
      </c>
      <c r="S121" s="216"/>
      <c r="T121" s="217"/>
      <c r="U121" s="215">
        <v>23.83</v>
      </c>
      <c r="V121" s="216"/>
      <c r="W121" s="217"/>
      <c r="X121" s="215">
        <v>41.47</v>
      </c>
      <c r="Y121" s="216"/>
      <c r="Z121" s="217"/>
      <c r="AA121" s="141">
        <v>99.48</v>
      </c>
      <c r="AB121" s="143">
        <v>124.41</v>
      </c>
    </row>
    <row r="122" spans="1:28" ht="9.75" customHeight="1">
      <c r="A122" s="241">
        <v>72578</v>
      </c>
      <c r="B122" s="242"/>
      <c r="C122" s="224" t="s">
        <v>5921</v>
      </c>
      <c r="D122" s="225"/>
      <c r="E122" s="215">
        <v>25.07</v>
      </c>
      <c r="F122" s="216"/>
      <c r="G122" s="217"/>
      <c r="H122" s="138" t="s">
        <v>68</v>
      </c>
      <c r="I122" s="232">
        <v>12</v>
      </c>
      <c r="J122" s="233"/>
      <c r="K122" s="139">
        <v>9.7200000000000006</v>
      </c>
      <c r="L122" s="215">
        <v>14.94</v>
      </c>
      <c r="M122" s="217"/>
      <c r="N122" s="139">
        <v>0</v>
      </c>
      <c r="O122" s="215">
        <v>24.66</v>
      </c>
      <c r="P122" s="216"/>
      <c r="Q122" s="217"/>
      <c r="R122" s="215">
        <v>12.15</v>
      </c>
      <c r="S122" s="216"/>
      <c r="T122" s="217"/>
      <c r="U122" s="215">
        <v>18.68</v>
      </c>
      <c r="V122" s="216"/>
      <c r="W122" s="217"/>
      <c r="X122" s="215">
        <v>30.84</v>
      </c>
      <c r="Y122" s="216"/>
      <c r="Z122" s="217"/>
      <c r="AA122" s="143">
        <v>295.92</v>
      </c>
      <c r="AB122" s="143">
        <v>370.08</v>
      </c>
    </row>
    <row r="123" spans="1:28" ht="29.1" customHeight="1">
      <c r="A123" s="224" t="s">
        <v>5922</v>
      </c>
      <c r="B123" s="225"/>
      <c r="C123" s="224" t="s">
        <v>5923</v>
      </c>
      <c r="D123" s="225"/>
      <c r="E123" s="215">
        <v>25.07</v>
      </c>
      <c r="F123" s="216"/>
      <c r="G123" s="217"/>
      <c r="H123" s="138" t="s">
        <v>71</v>
      </c>
      <c r="I123" s="230">
        <v>1</v>
      </c>
      <c r="J123" s="231"/>
      <c r="K123" s="141">
        <v>28.86</v>
      </c>
      <c r="L123" s="215">
        <v>49.15</v>
      </c>
      <c r="M123" s="217"/>
      <c r="N123" s="141">
        <v>78.010000000000005</v>
      </c>
      <c r="O123" s="215">
        <v>78.010000000000005</v>
      </c>
      <c r="P123" s="216"/>
      <c r="Q123" s="217"/>
      <c r="R123" s="215">
        <v>36.090000000000003</v>
      </c>
      <c r="S123" s="216"/>
      <c r="T123" s="217"/>
      <c r="U123" s="215">
        <v>61.47</v>
      </c>
      <c r="V123" s="216"/>
      <c r="W123" s="217"/>
      <c r="X123" s="215">
        <v>97.56</v>
      </c>
      <c r="Y123" s="216"/>
      <c r="Z123" s="217"/>
      <c r="AA123" s="141">
        <v>78.010000000000005</v>
      </c>
      <c r="AB123" s="141">
        <v>97.56</v>
      </c>
    </row>
    <row r="124" spans="1:28" ht="19.350000000000001" customHeight="1">
      <c r="A124" s="241">
        <v>72579</v>
      </c>
      <c r="B124" s="242"/>
      <c r="C124" s="224" t="s">
        <v>5924</v>
      </c>
      <c r="D124" s="225"/>
      <c r="E124" s="215">
        <v>25.07</v>
      </c>
      <c r="F124" s="216"/>
      <c r="G124" s="217"/>
      <c r="H124" s="138" t="s">
        <v>71</v>
      </c>
      <c r="I124" s="232">
        <v>10</v>
      </c>
      <c r="J124" s="233"/>
      <c r="K124" s="141">
        <v>12.47</v>
      </c>
      <c r="L124" s="215">
        <v>16.48</v>
      </c>
      <c r="M124" s="217"/>
      <c r="N124" s="139">
        <v>0</v>
      </c>
      <c r="O124" s="215">
        <v>28.95</v>
      </c>
      <c r="P124" s="216"/>
      <c r="Q124" s="217"/>
      <c r="R124" s="215">
        <v>15.59</v>
      </c>
      <c r="S124" s="216"/>
      <c r="T124" s="217"/>
      <c r="U124" s="215">
        <v>20.61</v>
      </c>
      <c r="V124" s="216"/>
      <c r="W124" s="217"/>
      <c r="X124" s="215">
        <v>36.200000000000003</v>
      </c>
      <c r="Y124" s="216"/>
      <c r="Z124" s="217"/>
      <c r="AA124" s="143">
        <v>289.5</v>
      </c>
      <c r="AB124" s="143">
        <v>362</v>
      </c>
    </row>
    <row r="125" spans="1:28" ht="9.75" customHeight="1">
      <c r="A125" s="241">
        <v>72585</v>
      </c>
      <c r="B125" s="242"/>
      <c r="C125" s="224" t="s">
        <v>5491</v>
      </c>
      <c r="D125" s="225"/>
      <c r="E125" s="215">
        <v>25.07</v>
      </c>
      <c r="F125" s="216"/>
      <c r="G125" s="217"/>
      <c r="H125" s="138" t="s">
        <v>68</v>
      </c>
      <c r="I125" s="230">
        <v>1</v>
      </c>
      <c r="J125" s="231"/>
      <c r="K125" s="141">
        <v>12.36</v>
      </c>
      <c r="L125" s="215">
        <v>14.94</v>
      </c>
      <c r="M125" s="217"/>
      <c r="N125" s="139">
        <v>0</v>
      </c>
      <c r="O125" s="215">
        <v>27.3</v>
      </c>
      <c r="P125" s="216"/>
      <c r="Q125" s="217"/>
      <c r="R125" s="215">
        <v>15.45</v>
      </c>
      <c r="S125" s="216"/>
      <c r="T125" s="217"/>
      <c r="U125" s="215">
        <v>18.68</v>
      </c>
      <c r="V125" s="216"/>
      <c r="W125" s="217"/>
      <c r="X125" s="215">
        <v>34.14</v>
      </c>
      <c r="Y125" s="216"/>
      <c r="Z125" s="217"/>
      <c r="AA125" s="141">
        <v>27.3</v>
      </c>
      <c r="AB125" s="141">
        <v>34.14</v>
      </c>
    </row>
    <row r="126" spans="1:28" ht="29.1" customHeight="1">
      <c r="A126" s="224" t="s">
        <v>5925</v>
      </c>
      <c r="B126" s="225"/>
      <c r="C126" s="224" t="s">
        <v>5926</v>
      </c>
      <c r="D126" s="225"/>
      <c r="E126" s="215">
        <v>25.07</v>
      </c>
      <c r="F126" s="216"/>
      <c r="G126" s="217"/>
      <c r="H126" s="138" t="s">
        <v>71</v>
      </c>
      <c r="I126" s="230">
        <v>3</v>
      </c>
      <c r="J126" s="231"/>
      <c r="K126" s="141">
        <v>32.97</v>
      </c>
      <c r="L126" s="215">
        <v>49.16</v>
      </c>
      <c r="M126" s="217"/>
      <c r="N126" s="139">
        <v>0</v>
      </c>
      <c r="O126" s="215">
        <v>82.13</v>
      </c>
      <c r="P126" s="216"/>
      <c r="Q126" s="217"/>
      <c r="R126" s="215">
        <v>41.23</v>
      </c>
      <c r="S126" s="216"/>
      <c r="T126" s="217"/>
      <c r="U126" s="215">
        <v>61.48</v>
      </c>
      <c r="V126" s="216"/>
      <c r="W126" s="217"/>
      <c r="X126" s="218">
        <v>102.71</v>
      </c>
      <c r="Y126" s="219"/>
      <c r="Z126" s="220"/>
      <c r="AA126" s="143">
        <v>246.39</v>
      </c>
      <c r="AB126" s="143">
        <v>308.13</v>
      </c>
    </row>
    <row r="127" spans="1:28" ht="9.75" customHeight="1">
      <c r="A127" s="241">
        <v>71171</v>
      </c>
      <c r="B127" s="242"/>
      <c r="C127" s="224" t="s">
        <v>134</v>
      </c>
      <c r="D127" s="225"/>
      <c r="E127" s="215">
        <v>25.07</v>
      </c>
      <c r="F127" s="216"/>
      <c r="G127" s="217"/>
      <c r="H127" s="138" t="s">
        <v>68</v>
      </c>
      <c r="I127" s="232">
        <v>15</v>
      </c>
      <c r="J127" s="233"/>
      <c r="K127" s="141">
        <v>11.26</v>
      </c>
      <c r="L127" s="215">
        <v>15.45</v>
      </c>
      <c r="M127" s="217"/>
      <c r="N127" s="139">
        <v>0</v>
      </c>
      <c r="O127" s="215">
        <v>26.71</v>
      </c>
      <c r="P127" s="216"/>
      <c r="Q127" s="217"/>
      <c r="R127" s="215">
        <v>14.08</v>
      </c>
      <c r="S127" s="216"/>
      <c r="T127" s="217"/>
      <c r="U127" s="215">
        <v>19.32</v>
      </c>
      <c r="V127" s="216"/>
      <c r="W127" s="217"/>
      <c r="X127" s="215">
        <v>33.4</v>
      </c>
      <c r="Y127" s="216"/>
      <c r="Z127" s="217"/>
      <c r="AA127" s="143">
        <v>400.65</v>
      </c>
      <c r="AB127" s="143">
        <v>501</v>
      </c>
    </row>
    <row r="128" spans="1:28" ht="9.75" customHeight="1">
      <c r="A128" s="241">
        <v>71173</v>
      </c>
      <c r="B128" s="242"/>
      <c r="C128" s="224" t="s">
        <v>5556</v>
      </c>
      <c r="D128" s="225"/>
      <c r="E128" s="215">
        <v>25.07</v>
      </c>
      <c r="F128" s="216"/>
      <c r="G128" s="217"/>
      <c r="H128" s="138" t="s">
        <v>68</v>
      </c>
      <c r="I128" s="230">
        <v>1</v>
      </c>
      <c r="J128" s="231"/>
      <c r="K128" s="141">
        <v>50.3</v>
      </c>
      <c r="L128" s="215">
        <v>46.38</v>
      </c>
      <c r="M128" s="217"/>
      <c r="N128" s="139">
        <v>0</v>
      </c>
      <c r="O128" s="215">
        <v>96.68</v>
      </c>
      <c r="P128" s="216"/>
      <c r="Q128" s="217"/>
      <c r="R128" s="215">
        <v>62.91</v>
      </c>
      <c r="S128" s="216"/>
      <c r="T128" s="217"/>
      <c r="U128" s="215">
        <v>58</v>
      </c>
      <c r="V128" s="216"/>
      <c r="W128" s="217"/>
      <c r="X128" s="218">
        <v>120.91</v>
      </c>
      <c r="Y128" s="219"/>
      <c r="Z128" s="220"/>
      <c r="AA128" s="141">
        <v>96.68</v>
      </c>
      <c r="AB128" s="143">
        <v>120.91</v>
      </c>
    </row>
    <row r="129" spans="1:28" ht="19.350000000000001" customHeight="1">
      <c r="A129" s="241">
        <v>71184</v>
      </c>
      <c r="B129" s="242"/>
      <c r="C129" s="224" t="s">
        <v>135</v>
      </c>
      <c r="D129" s="225"/>
      <c r="E129" s="215">
        <v>25.07</v>
      </c>
      <c r="F129" s="216"/>
      <c r="G129" s="217"/>
      <c r="H129" s="138" t="s">
        <v>68</v>
      </c>
      <c r="I129" s="230">
        <v>4</v>
      </c>
      <c r="J129" s="231"/>
      <c r="K129" s="141">
        <v>62.72</v>
      </c>
      <c r="L129" s="215">
        <v>51.54</v>
      </c>
      <c r="M129" s="217"/>
      <c r="N129" s="139">
        <v>0</v>
      </c>
      <c r="O129" s="218">
        <v>114.26</v>
      </c>
      <c r="P129" s="219"/>
      <c r="Q129" s="220"/>
      <c r="R129" s="215">
        <v>78.44</v>
      </c>
      <c r="S129" s="216"/>
      <c r="T129" s="217"/>
      <c r="U129" s="215">
        <v>64.459999999999994</v>
      </c>
      <c r="V129" s="216"/>
      <c r="W129" s="217"/>
      <c r="X129" s="218">
        <v>142.9</v>
      </c>
      <c r="Y129" s="219"/>
      <c r="Z129" s="220"/>
      <c r="AA129" s="143">
        <v>457.04</v>
      </c>
      <c r="AB129" s="143">
        <v>571.6</v>
      </c>
    </row>
    <row r="130" spans="1:28" ht="19.350000000000001" customHeight="1">
      <c r="A130" s="241">
        <v>71194</v>
      </c>
      <c r="B130" s="242"/>
      <c r="C130" s="224" t="s">
        <v>140</v>
      </c>
      <c r="D130" s="225"/>
      <c r="E130" s="215">
        <v>25.07</v>
      </c>
      <c r="F130" s="216"/>
      <c r="G130" s="217"/>
      <c r="H130" s="138" t="s">
        <v>89</v>
      </c>
      <c r="I130" s="228">
        <v>186.35</v>
      </c>
      <c r="J130" s="229"/>
      <c r="K130" s="139">
        <v>2.16</v>
      </c>
      <c r="L130" s="221">
        <v>8.75</v>
      </c>
      <c r="M130" s="223"/>
      <c r="N130" s="139">
        <v>0</v>
      </c>
      <c r="O130" s="215">
        <v>10.91</v>
      </c>
      <c r="P130" s="216"/>
      <c r="Q130" s="217"/>
      <c r="R130" s="221">
        <v>2.7</v>
      </c>
      <c r="S130" s="222"/>
      <c r="T130" s="223"/>
      <c r="U130" s="215">
        <v>10.94</v>
      </c>
      <c r="V130" s="216"/>
      <c r="W130" s="217"/>
      <c r="X130" s="215">
        <v>13.64</v>
      </c>
      <c r="Y130" s="216"/>
      <c r="Z130" s="217"/>
      <c r="AA130" s="140">
        <v>2033.07</v>
      </c>
      <c r="AB130" s="140">
        <v>2541.81</v>
      </c>
    </row>
    <row r="131" spans="1:28" ht="19.350000000000001" customHeight="1">
      <c r="A131" s="241">
        <v>71195</v>
      </c>
      <c r="B131" s="242"/>
      <c r="C131" s="224" t="s">
        <v>5927</v>
      </c>
      <c r="D131" s="225"/>
      <c r="E131" s="215">
        <v>25.07</v>
      </c>
      <c r="F131" s="216"/>
      <c r="G131" s="217"/>
      <c r="H131" s="138" t="s">
        <v>89</v>
      </c>
      <c r="I131" s="232">
        <v>15</v>
      </c>
      <c r="J131" s="233"/>
      <c r="K131" s="139">
        <v>2.75</v>
      </c>
      <c r="L131" s="215">
        <v>10.3</v>
      </c>
      <c r="M131" s="217"/>
      <c r="N131" s="139">
        <v>0</v>
      </c>
      <c r="O131" s="215">
        <v>13.05</v>
      </c>
      <c r="P131" s="216"/>
      <c r="Q131" s="217"/>
      <c r="R131" s="221">
        <v>3.43</v>
      </c>
      <c r="S131" s="222"/>
      <c r="T131" s="223"/>
      <c r="U131" s="215">
        <v>12.88</v>
      </c>
      <c r="V131" s="216"/>
      <c r="W131" s="217"/>
      <c r="X131" s="215">
        <v>16.32</v>
      </c>
      <c r="Y131" s="216"/>
      <c r="Z131" s="217"/>
      <c r="AA131" s="143">
        <v>195.75</v>
      </c>
      <c r="AB131" s="143">
        <v>244.8</v>
      </c>
    </row>
    <row r="132" spans="1:28" ht="19.350000000000001" customHeight="1">
      <c r="A132" s="241">
        <v>71196</v>
      </c>
      <c r="B132" s="242"/>
      <c r="C132" s="224" t="s">
        <v>5928</v>
      </c>
      <c r="D132" s="225"/>
      <c r="E132" s="215">
        <v>25.07</v>
      </c>
      <c r="F132" s="216"/>
      <c r="G132" s="217"/>
      <c r="H132" s="138" t="s">
        <v>89</v>
      </c>
      <c r="I132" s="232">
        <v>16</v>
      </c>
      <c r="J132" s="233"/>
      <c r="K132" s="139">
        <v>2.82</v>
      </c>
      <c r="L132" s="215">
        <v>10.3</v>
      </c>
      <c r="M132" s="217"/>
      <c r="N132" s="139">
        <v>0</v>
      </c>
      <c r="O132" s="215">
        <v>13.12</v>
      </c>
      <c r="P132" s="216"/>
      <c r="Q132" s="217"/>
      <c r="R132" s="221">
        <v>3.52</v>
      </c>
      <c r="S132" s="222"/>
      <c r="T132" s="223"/>
      <c r="U132" s="215">
        <v>12.88</v>
      </c>
      <c r="V132" s="216"/>
      <c r="W132" s="217"/>
      <c r="X132" s="215">
        <v>16.399999999999999</v>
      </c>
      <c r="Y132" s="216"/>
      <c r="Z132" s="217"/>
      <c r="AA132" s="143">
        <v>209.92</v>
      </c>
      <c r="AB132" s="143">
        <v>262.39999999999998</v>
      </c>
    </row>
    <row r="133" spans="1:28" ht="19.350000000000001" customHeight="1">
      <c r="A133" s="241">
        <v>71670</v>
      </c>
      <c r="B133" s="242"/>
      <c r="C133" s="224" t="s">
        <v>5804</v>
      </c>
      <c r="D133" s="225"/>
      <c r="E133" s="215">
        <v>25.07</v>
      </c>
      <c r="F133" s="216"/>
      <c r="G133" s="217"/>
      <c r="H133" s="138" t="s">
        <v>68</v>
      </c>
      <c r="I133" s="230">
        <v>5</v>
      </c>
      <c r="J133" s="231"/>
      <c r="K133" s="141">
        <v>43.71</v>
      </c>
      <c r="L133" s="215">
        <v>16.62</v>
      </c>
      <c r="M133" s="217"/>
      <c r="N133" s="139">
        <v>0</v>
      </c>
      <c r="O133" s="215">
        <v>60.33</v>
      </c>
      <c r="P133" s="216"/>
      <c r="Q133" s="217"/>
      <c r="R133" s="215">
        <v>54.66</v>
      </c>
      <c r="S133" s="216"/>
      <c r="T133" s="217"/>
      <c r="U133" s="215">
        <v>20.78</v>
      </c>
      <c r="V133" s="216"/>
      <c r="W133" s="217"/>
      <c r="X133" s="215">
        <v>75.45</v>
      </c>
      <c r="Y133" s="216"/>
      <c r="Z133" s="217"/>
      <c r="AA133" s="143">
        <v>301.64999999999998</v>
      </c>
      <c r="AB133" s="143">
        <v>377.25</v>
      </c>
    </row>
    <row r="134" spans="1:28" ht="19.350000000000001" customHeight="1">
      <c r="A134" s="241">
        <v>71539</v>
      </c>
      <c r="B134" s="242"/>
      <c r="C134" s="224" t="s">
        <v>5929</v>
      </c>
      <c r="D134" s="225"/>
      <c r="E134" s="215">
        <v>25.07</v>
      </c>
      <c r="F134" s="216"/>
      <c r="G134" s="217"/>
      <c r="H134" s="138" t="s">
        <v>71</v>
      </c>
      <c r="I134" s="230">
        <v>5</v>
      </c>
      <c r="J134" s="231"/>
      <c r="K134" s="141">
        <v>12.49</v>
      </c>
      <c r="L134" s="221">
        <v>4.1100000000000003</v>
      </c>
      <c r="M134" s="223"/>
      <c r="N134" s="139">
        <v>0</v>
      </c>
      <c r="O134" s="215">
        <v>16.600000000000001</v>
      </c>
      <c r="P134" s="216"/>
      <c r="Q134" s="217"/>
      <c r="R134" s="215">
        <v>15.62</v>
      </c>
      <c r="S134" s="216"/>
      <c r="T134" s="217"/>
      <c r="U134" s="221">
        <v>5.14</v>
      </c>
      <c r="V134" s="222"/>
      <c r="W134" s="223"/>
      <c r="X134" s="215">
        <v>20.76</v>
      </c>
      <c r="Y134" s="216"/>
      <c r="Z134" s="217"/>
      <c r="AA134" s="141">
        <v>83</v>
      </c>
      <c r="AB134" s="143">
        <v>103.8</v>
      </c>
    </row>
    <row r="135" spans="1:28" ht="38.85" customHeight="1">
      <c r="A135" s="241">
        <v>71647</v>
      </c>
      <c r="B135" s="242"/>
      <c r="C135" s="224" t="s">
        <v>5930</v>
      </c>
      <c r="D135" s="225"/>
      <c r="E135" s="215">
        <v>25.07</v>
      </c>
      <c r="F135" s="216"/>
      <c r="G135" s="217"/>
      <c r="H135" s="138" t="s">
        <v>71</v>
      </c>
      <c r="I135" s="232">
        <v>18</v>
      </c>
      <c r="J135" s="233"/>
      <c r="K135" s="141">
        <v>30</v>
      </c>
      <c r="L135" s="215">
        <v>17.09</v>
      </c>
      <c r="M135" s="217"/>
      <c r="N135" s="139">
        <v>0</v>
      </c>
      <c r="O135" s="215">
        <v>47.09</v>
      </c>
      <c r="P135" s="216"/>
      <c r="Q135" s="217"/>
      <c r="R135" s="215">
        <v>37.520000000000003</v>
      </c>
      <c r="S135" s="216"/>
      <c r="T135" s="217"/>
      <c r="U135" s="215">
        <v>21.37</v>
      </c>
      <c r="V135" s="216"/>
      <c r="W135" s="217"/>
      <c r="X135" s="215">
        <v>58.89</v>
      </c>
      <c r="Y135" s="216"/>
      <c r="Z135" s="217"/>
      <c r="AA135" s="143">
        <v>847.62</v>
      </c>
      <c r="AB135" s="140">
        <v>1060.02</v>
      </c>
    </row>
    <row r="136" spans="1:28" ht="9.75" customHeight="1">
      <c r="A136" s="241">
        <v>72320</v>
      </c>
      <c r="B136" s="242"/>
      <c r="C136" s="224" t="s">
        <v>5604</v>
      </c>
      <c r="D136" s="225"/>
      <c r="E136" s="215">
        <v>25.07</v>
      </c>
      <c r="F136" s="216"/>
      <c r="G136" s="217"/>
      <c r="H136" s="138" t="s">
        <v>68</v>
      </c>
      <c r="I136" s="230">
        <v>1</v>
      </c>
      <c r="J136" s="231"/>
      <c r="K136" s="141">
        <v>34.450000000000003</v>
      </c>
      <c r="L136" s="215">
        <v>51.54</v>
      </c>
      <c r="M136" s="217"/>
      <c r="N136" s="139">
        <v>0</v>
      </c>
      <c r="O136" s="215">
        <v>85.99</v>
      </c>
      <c r="P136" s="216"/>
      <c r="Q136" s="217"/>
      <c r="R136" s="215">
        <v>43.08</v>
      </c>
      <c r="S136" s="216"/>
      <c r="T136" s="217"/>
      <c r="U136" s="215">
        <v>64.459999999999994</v>
      </c>
      <c r="V136" s="216"/>
      <c r="W136" s="217"/>
      <c r="X136" s="218">
        <v>107.54</v>
      </c>
      <c r="Y136" s="219"/>
      <c r="Z136" s="220"/>
      <c r="AA136" s="141">
        <v>85.99</v>
      </c>
      <c r="AB136" s="143">
        <v>107.54</v>
      </c>
    </row>
    <row r="137" spans="1:28" ht="19.350000000000001" customHeight="1">
      <c r="A137" s="224" t="s">
        <v>5931</v>
      </c>
      <c r="B137" s="225"/>
      <c r="C137" s="224" t="s">
        <v>5932</v>
      </c>
      <c r="D137" s="225"/>
      <c r="E137" s="215">
        <v>25.07</v>
      </c>
      <c r="F137" s="216"/>
      <c r="G137" s="217"/>
      <c r="H137" s="138" t="s">
        <v>71</v>
      </c>
      <c r="I137" s="230">
        <v>2</v>
      </c>
      <c r="J137" s="231"/>
      <c r="K137" s="141">
        <v>38.74</v>
      </c>
      <c r="L137" s="215">
        <v>21.35</v>
      </c>
      <c r="M137" s="217"/>
      <c r="N137" s="139">
        <v>0</v>
      </c>
      <c r="O137" s="215">
        <v>60.09</v>
      </c>
      <c r="P137" s="216"/>
      <c r="Q137" s="217"/>
      <c r="R137" s="215">
        <v>48.45</v>
      </c>
      <c r="S137" s="216"/>
      <c r="T137" s="217"/>
      <c r="U137" s="215">
        <v>26.7</v>
      </c>
      <c r="V137" s="216"/>
      <c r="W137" s="217"/>
      <c r="X137" s="215">
        <v>75.150000000000006</v>
      </c>
      <c r="Y137" s="216"/>
      <c r="Z137" s="217"/>
      <c r="AA137" s="143">
        <v>120.18</v>
      </c>
      <c r="AB137" s="143">
        <v>150.30000000000001</v>
      </c>
    </row>
    <row r="138" spans="1:28" ht="19.350000000000001" customHeight="1">
      <c r="A138" s="241">
        <v>72171</v>
      </c>
      <c r="B138" s="242"/>
      <c r="C138" s="224" t="s">
        <v>5581</v>
      </c>
      <c r="D138" s="225"/>
      <c r="E138" s="215">
        <v>25.07</v>
      </c>
      <c r="F138" s="216"/>
      <c r="G138" s="217"/>
      <c r="H138" s="138" t="s">
        <v>71</v>
      </c>
      <c r="I138" s="230">
        <v>1</v>
      </c>
      <c r="J138" s="231"/>
      <c r="K138" s="143">
        <v>165.18</v>
      </c>
      <c r="L138" s="218">
        <v>154.62</v>
      </c>
      <c r="M138" s="220"/>
      <c r="N138" s="139">
        <v>0</v>
      </c>
      <c r="O138" s="218">
        <v>319.8</v>
      </c>
      <c r="P138" s="219"/>
      <c r="Q138" s="220"/>
      <c r="R138" s="218">
        <v>206.59</v>
      </c>
      <c r="S138" s="219"/>
      <c r="T138" s="220"/>
      <c r="U138" s="218">
        <v>193.38</v>
      </c>
      <c r="V138" s="219"/>
      <c r="W138" s="220"/>
      <c r="X138" s="218">
        <v>399.97</v>
      </c>
      <c r="Y138" s="219"/>
      <c r="Z138" s="220"/>
      <c r="AA138" s="143">
        <v>319.8</v>
      </c>
      <c r="AB138" s="143">
        <v>399.97</v>
      </c>
    </row>
    <row r="139" spans="1:28" ht="19.350000000000001" customHeight="1">
      <c r="A139" s="224" t="s">
        <v>5933</v>
      </c>
      <c r="B139" s="225"/>
      <c r="C139" s="224" t="s">
        <v>5934</v>
      </c>
      <c r="D139" s="225"/>
      <c r="E139" s="215">
        <v>25.07</v>
      </c>
      <c r="F139" s="216"/>
      <c r="G139" s="217"/>
      <c r="H139" s="138" t="s">
        <v>71</v>
      </c>
      <c r="I139" s="230">
        <v>1</v>
      </c>
      <c r="J139" s="231"/>
      <c r="K139" s="143">
        <v>543.64</v>
      </c>
      <c r="L139" s="221">
        <v>8.44</v>
      </c>
      <c r="M139" s="223"/>
      <c r="N139" s="139">
        <v>0</v>
      </c>
      <c r="O139" s="218">
        <v>552.08000000000004</v>
      </c>
      <c r="P139" s="219"/>
      <c r="Q139" s="220"/>
      <c r="R139" s="218">
        <v>679.93</v>
      </c>
      <c r="S139" s="219"/>
      <c r="T139" s="220"/>
      <c r="U139" s="215">
        <v>10.55</v>
      </c>
      <c r="V139" s="216"/>
      <c r="W139" s="217"/>
      <c r="X139" s="218">
        <v>690.48</v>
      </c>
      <c r="Y139" s="219"/>
      <c r="Z139" s="220"/>
      <c r="AA139" s="143">
        <v>552.08000000000004</v>
      </c>
      <c r="AB139" s="143">
        <v>690.48</v>
      </c>
    </row>
    <row r="140" spans="1:28" ht="9.75" customHeight="1">
      <c r="A140" s="197"/>
      <c r="B140" s="199"/>
      <c r="C140" s="197" t="s">
        <v>5582</v>
      </c>
      <c r="D140" s="198"/>
      <c r="E140" s="198"/>
      <c r="F140" s="198"/>
      <c r="G140" s="198"/>
      <c r="H140" s="198"/>
      <c r="I140" s="198"/>
      <c r="J140" s="198"/>
      <c r="K140" s="198"/>
      <c r="L140" s="198"/>
      <c r="M140" s="198"/>
      <c r="N140" s="198"/>
      <c r="O140" s="198"/>
      <c r="P140" s="198"/>
      <c r="Q140" s="198"/>
      <c r="R140" s="198"/>
      <c r="S140" s="198"/>
      <c r="T140" s="198"/>
      <c r="U140" s="198"/>
      <c r="V140" s="198"/>
      <c r="W140" s="198"/>
      <c r="X140" s="198"/>
      <c r="Y140" s="198"/>
      <c r="Z140" s="198"/>
      <c r="AA140" s="198"/>
      <c r="AB140" s="199"/>
    </row>
    <row r="141" spans="1:28" ht="9.75" customHeight="1">
      <c r="A141" s="241">
        <v>71026</v>
      </c>
      <c r="B141" s="242"/>
      <c r="C141" s="224" t="s">
        <v>5584</v>
      </c>
      <c r="D141" s="225"/>
      <c r="E141" s="215">
        <v>25.07</v>
      </c>
      <c r="F141" s="216"/>
      <c r="G141" s="217"/>
      <c r="H141" s="138" t="s">
        <v>68</v>
      </c>
      <c r="I141" s="232">
        <v>18</v>
      </c>
      <c r="J141" s="233"/>
      <c r="K141" s="139">
        <v>1.5</v>
      </c>
      <c r="L141" s="221">
        <v>2.57</v>
      </c>
      <c r="M141" s="223"/>
      <c r="N141" s="139">
        <v>0</v>
      </c>
      <c r="O141" s="221">
        <v>4.07</v>
      </c>
      <c r="P141" s="222"/>
      <c r="Q141" s="223"/>
      <c r="R141" s="221">
        <v>1.87</v>
      </c>
      <c r="S141" s="222"/>
      <c r="T141" s="223"/>
      <c r="U141" s="221">
        <v>3.21</v>
      </c>
      <c r="V141" s="222"/>
      <c r="W141" s="223"/>
      <c r="X141" s="221">
        <v>5.09</v>
      </c>
      <c r="Y141" s="222"/>
      <c r="Z141" s="223"/>
      <c r="AA141" s="141">
        <v>73.260000000000005</v>
      </c>
      <c r="AB141" s="141">
        <v>91.62</v>
      </c>
    </row>
    <row r="142" spans="1:28" ht="19.350000000000001" customHeight="1">
      <c r="A142" s="241">
        <v>71887</v>
      </c>
      <c r="B142" s="242"/>
      <c r="C142" s="224" t="s">
        <v>5585</v>
      </c>
      <c r="D142" s="225"/>
      <c r="E142" s="215">
        <v>25.07</v>
      </c>
      <c r="F142" s="216"/>
      <c r="G142" s="217"/>
      <c r="H142" s="138" t="s">
        <v>68</v>
      </c>
      <c r="I142" s="230">
        <v>1</v>
      </c>
      <c r="J142" s="231"/>
      <c r="K142" s="143">
        <v>745.5</v>
      </c>
      <c r="L142" s="215">
        <v>90.18</v>
      </c>
      <c r="M142" s="217"/>
      <c r="N142" s="139">
        <v>0</v>
      </c>
      <c r="O142" s="218">
        <v>835.68</v>
      </c>
      <c r="P142" s="219"/>
      <c r="Q142" s="220"/>
      <c r="R142" s="218">
        <v>932.39</v>
      </c>
      <c r="S142" s="219"/>
      <c r="T142" s="220"/>
      <c r="U142" s="218">
        <v>112.78</v>
      </c>
      <c r="V142" s="219"/>
      <c r="W142" s="220"/>
      <c r="X142" s="171">
        <v>1045.18</v>
      </c>
      <c r="Y142" s="172"/>
      <c r="Z142" s="173"/>
      <c r="AA142" s="143">
        <v>835.68</v>
      </c>
      <c r="AB142" s="140">
        <v>1045.18</v>
      </c>
    </row>
    <row r="143" spans="1:28" ht="9.75" customHeight="1">
      <c r="A143" s="224" t="s">
        <v>5935</v>
      </c>
      <c r="B143" s="225"/>
      <c r="C143" s="224" t="s">
        <v>5936</v>
      </c>
      <c r="D143" s="225"/>
      <c r="E143" s="215">
        <v>25.07</v>
      </c>
      <c r="F143" s="216"/>
      <c r="G143" s="217"/>
      <c r="H143" s="138" t="s">
        <v>71</v>
      </c>
      <c r="I143" s="230">
        <v>1</v>
      </c>
      <c r="J143" s="231"/>
      <c r="K143" s="140">
        <v>1267.8599999999999</v>
      </c>
      <c r="L143" s="215">
        <v>29.49</v>
      </c>
      <c r="M143" s="217"/>
      <c r="N143" s="139">
        <v>0</v>
      </c>
      <c r="O143" s="171">
        <v>1297.3499999999999</v>
      </c>
      <c r="P143" s="172"/>
      <c r="Q143" s="173"/>
      <c r="R143" s="171">
        <v>1585.71</v>
      </c>
      <c r="S143" s="172"/>
      <c r="T143" s="173"/>
      <c r="U143" s="215">
        <v>36.880000000000003</v>
      </c>
      <c r="V143" s="216"/>
      <c r="W143" s="217"/>
      <c r="X143" s="171">
        <v>1622.59</v>
      </c>
      <c r="Y143" s="172"/>
      <c r="Z143" s="173"/>
      <c r="AA143" s="140">
        <v>1297.3499999999999</v>
      </c>
      <c r="AB143" s="140">
        <v>1622.59</v>
      </c>
    </row>
    <row r="144" spans="1:28" ht="19.350000000000001" customHeight="1">
      <c r="A144" s="224" t="s">
        <v>5937</v>
      </c>
      <c r="B144" s="225"/>
      <c r="C144" s="224" t="s">
        <v>5938</v>
      </c>
      <c r="D144" s="225"/>
      <c r="E144" s="215">
        <v>25.07</v>
      </c>
      <c r="F144" s="216"/>
      <c r="G144" s="217"/>
      <c r="H144" s="138" t="s">
        <v>71</v>
      </c>
      <c r="I144" s="230">
        <v>1</v>
      </c>
      <c r="J144" s="231"/>
      <c r="K144" s="143">
        <v>516.55999999999995</v>
      </c>
      <c r="L144" s="215">
        <v>36.07</v>
      </c>
      <c r="M144" s="217"/>
      <c r="N144" s="139">
        <v>0</v>
      </c>
      <c r="O144" s="218">
        <v>552.63</v>
      </c>
      <c r="P144" s="219"/>
      <c r="Q144" s="220"/>
      <c r="R144" s="218">
        <v>646.05999999999995</v>
      </c>
      <c r="S144" s="219"/>
      <c r="T144" s="220"/>
      <c r="U144" s="215">
        <v>45.11</v>
      </c>
      <c r="V144" s="216"/>
      <c r="W144" s="217"/>
      <c r="X144" s="218">
        <v>691.17</v>
      </c>
      <c r="Y144" s="219"/>
      <c r="Z144" s="220"/>
      <c r="AA144" s="143">
        <v>552.63</v>
      </c>
      <c r="AB144" s="143">
        <v>691.17</v>
      </c>
    </row>
    <row r="145" spans="1:28" ht="19.350000000000001" customHeight="1">
      <c r="A145" s="224" t="s">
        <v>5939</v>
      </c>
      <c r="B145" s="225"/>
      <c r="C145" s="224" t="s">
        <v>5940</v>
      </c>
      <c r="D145" s="225"/>
      <c r="E145" s="215">
        <v>25.07</v>
      </c>
      <c r="F145" s="216"/>
      <c r="G145" s="217"/>
      <c r="H145" s="138" t="s">
        <v>71</v>
      </c>
      <c r="I145" s="230">
        <v>1</v>
      </c>
      <c r="J145" s="231"/>
      <c r="K145" s="143">
        <v>645.75</v>
      </c>
      <c r="L145" s="218">
        <v>102.38</v>
      </c>
      <c r="M145" s="220"/>
      <c r="N145" s="139">
        <v>0</v>
      </c>
      <c r="O145" s="218">
        <v>748.13</v>
      </c>
      <c r="P145" s="219"/>
      <c r="Q145" s="220"/>
      <c r="R145" s="218">
        <v>807.63</v>
      </c>
      <c r="S145" s="219"/>
      <c r="T145" s="220"/>
      <c r="U145" s="218">
        <v>128.04</v>
      </c>
      <c r="V145" s="219"/>
      <c r="W145" s="220"/>
      <c r="X145" s="218">
        <v>935.68</v>
      </c>
      <c r="Y145" s="219"/>
      <c r="Z145" s="220"/>
      <c r="AA145" s="143">
        <v>748.13</v>
      </c>
      <c r="AB145" s="143">
        <v>935.68</v>
      </c>
    </row>
    <row r="146" spans="1:28" ht="19.350000000000001" customHeight="1">
      <c r="A146" s="241">
        <v>71796</v>
      </c>
      <c r="B146" s="242"/>
      <c r="C146" s="224" t="s">
        <v>5941</v>
      </c>
      <c r="D146" s="225"/>
      <c r="E146" s="215">
        <v>25.07</v>
      </c>
      <c r="F146" s="216"/>
      <c r="G146" s="217"/>
      <c r="H146" s="138" t="s">
        <v>68</v>
      </c>
      <c r="I146" s="230">
        <v>1</v>
      </c>
      <c r="J146" s="231"/>
      <c r="K146" s="141">
        <v>30</v>
      </c>
      <c r="L146" s="221">
        <v>7.72</v>
      </c>
      <c r="M146" s="223"/>
      <c r="N146" s="139">
        <v>0</v>
      </c>
      <c r="O146" s="215">
        <v>37.72</v>
      </c>
      <c r="P146" s="216"/>
      <c r="Q146" s="217"/>
      <c r="R146" s="215">
        <v>37.520000000000003</v>
      </c>
      <c r="S146" s="216"/>
      <c r="T146" s="217"/>
      <c r="U146" s="221">
        <v>9.65</v>
      </c>
      <c r="V146" s="222"/>
      <c r="W146" s="223"/>
      <c r="X146" s="215">
        <v>47.17</v>
      </c>
      <c r="Y146" s="216"/>
      <c r="Z146" s="217"/>
      <c r="AA146" s="141">
        <v>37.72</v>
      </c>
      <c r="AB146" s="141">
        <v>47.17</v>
      </c>
    </row>
    <row r="147" spans="1:28" ht="19.350000000000001" customHeight="1">
      <c r="A147" s="224" t="s">
        <v>5942</v>
      </c>
      <c r="B147" s="225"/>
      <c r="C147" s="224" t="s">
        <v>5943</v>
      </c>
      <c r="D147" s="225"/>
      <c r="E147" s="215">
        <v>25.07</v>
      </c>
      <c r="F147" s="216"/>
      <c r="G147" s="217"/>
      <c r="H147" s="138" t="s">
        <v>71</v>
      </c>
      <c r="I147" s="232">
        <v>10</v>
      </c>
      <c r="J147" s="233"/>
      <c r="K147" s="139">
        <v>1.5</v>
      </c>
      <c r="L147" s="221">
        <v>7.72</v>
      </c>
      <c r="M147" s="223"/>
      <c r="N147" s="139">
        <v>0</v>
      </c>
      <c r="O147" s="221">
        <v>9.2200000000000006</v>
      </c>
      <c r="P147" s="222"/>
      <c r="Q147" s="223"/>
      <c r="R147" s="221">
        <v>1.87</v>
      </c>
      <c r="S147" s="222"/>
      <c r="T147" s="223"/>
      <c r="U147" s="221">
        <v>9.65</v>
      </c>
      <c r="V147" s="222"/>
      <c r="W147" s="223"/>
      <c r="X147" s="215">
        <v>11.53</v>
      </c>
      <c r="Y147" s="216"/>
      <c r="Z147" s="217"/>
      <c r="AA147" s="141">
        <v>92.2</v>
      </c>
      <c r="AB147" s="143">
        <v>115.3</v>
      </c>
    </row>
    <row r="148" spans="1:28" ht="19.350000000000001" customHeight="1">
      <c r="A148" s="224" t="s">
        <v>5944</v>
      </c>
      <c r="B148" s="225"/>
      <c r="C148" s="224" t="s">
        <v>5945</v>
      </c>
      <c r="D148" s="225"/>
      <c r="E148" s="215">
        <v>25.07</v>
      </c>
      <c r="F148" s="216"/>
      <c r="G148" s="217"/>
      <c r="H148" s="138" t="s">
        <v>71</v>
      </c>
      <c r="I148" s="230">
        <v>2</v>
      </c>
      <c r="J148" s="231"/>
      <c r="K148" s="139">
        <v>2.99</v>
      </c>
      <c r="L148" s="221">
        <v>7.72</v>
      </c>
      <c r="M148" s="223"/>
      <c r="N148" s="139">
        <v>0</v>
      </c>
      <c r="O148" s="215">
        <v>10.71</v>
      </c>
      <c r="P148" s="216"/>
      <c r="Q148" s="217"/>
      <c r="R148" s="221">
        <v>3.73</v>
      </c>
      <c r="S148" s="222"/>
      <c r="T148" s="223"/>
      <c r="U148" s="221">
        <v>9.65</v>
      </c>
      <c r="V148" s="222"/>
      <c r="W148" s="223"/>
      <c r="X148" s="215">
        <v>13.39</v>
      </c>
      <c r="Y148" s="216"/>
      <c r="Z148" s="217"/>
      <c r="AA148" s="141">
        <v>21.42</v>
      </c>
      <c r="AB148" s="141">
        <v>26.78</v>
      </c>
    </row>
    <row r="149" spans="1:28" ht="9.75" customHeight="1">
      <c r="A149" s="241">
        <v>70626</v>
      </c>
      <c r="B149" s="242"/>
      <c r="C149" s="224" t="s">
        <v>5583</v>
      </c>
      <c r="D149" s="225"/>
      <c r="E149" s="215">
        <v>25.07</v>
      </c>
      <c r="F149" s="216"/>
      <c r="G149" s="217"/>
      <c r="H149" s="138" t="s">
        <v>89</v>
      </c>
      <c r="I149" s="228">
        <v>239.64</v>
      </c>
      <c r="J149" s="229"/>
      <c r="K149" s="139">
        <v>3.19</v>
      </c>
      <c r="L149" s="221">
        <v>3.34</v>
      </c>
      <c r="M149" s="223"/>
      <c r="N149" s="139">
        <v>0</v>
      </c>
      <c r="O149" s="221">
        <v>6.53</v>
      </c>
      <c r="P149" s="222"/>
      <c r="Q149" s="223"/>
      <c r="R149" s="221">
        <v>3.98</v>
      </c>
      <c r="S149" s="222"/>
      <c r="T149" s="223"/>
      <c r="U149" s="221">
        <v>4.17</v>
      </c>
      <c r="V149" s="222"/>
      <c r="W149" s="223"/>
      <c r="X149" s="221">
        <v>8.16</v>
      </c>
      <c r="Y149" s="222"/>
      <c r="Z149" s="223"/>
      <c r="AA149" s="140">
        <v>1564.84</v>
      </c>
      <c r="AB149" s="140">
        <v>1955.46</v>
      </c>
    </row>
    <row r="150" spans="1:28" ht="19.350000000000001" customHeight="1">
      <c r="A150" s="224" t="s">
        <v>5946</v>
      </c>
      <c r="B150" s="225"/>
      <c r="C150" s="224" t="s">
        <v>5947</v>
      </c>
      <c r="D150" s="225"/>
      <c r="E150" s="215">
        <v>25.07</v>
      </c>
      <c r="F150" s="216"/>
      <c r="G150" s="217"/>
      <c r="H150" s="138" t="s">
        <v>71</v>
      </c>
      <c r="I150" s="230">
        <v>1</v>
      </c>
      <c r="J150" s="231"/>
      <c r="K150" s="141">
        <v>74.760000000000005</v>
      </c>
      <c r="L150" s="218">
        <v>185.88</v>
      </c>
      <c r="M150" s="220"/>
      <c r="N150" s="143">
        <v>260.64</v>
      </c>
      <c r="O150" s="218">
        <v>260.64</v>
      </c>
      <c r="P150" s="219"/>
      <c r="Q150" s="220"/>
      <c r="R150" s="215">
        <v>93.5</v>
      </c>
      <c r="S150" s="216"/>
      <c r="T150" s="217"/>
      <c r="U150" s="218">
        <v>232.48</v>
      </c>
      <c r="V150" s="219"/>
      <c r="W150" s="220"/>
      <c r="X150" s="218">
        <v>325.98</v>
      </c>
      <c r="Y150" s="219"/>
      <c r="Z150" s="220"/>
      <c r="AA150" s="143">
        <v>260.64</v>
      </c>
      <c r="AB150" s="143">
        <v>325.98</v>
      </c>
    </row>
    <row r="151" spans="1:28" ht="19.350000000000001" customHeight="1">
      <c r="A151" s="224" t="s">
        <v>5948</v>
      </c>
      <c r="B151" s="225"/>
      <c r="C151" s="224" t="s">
        <v>5949</v>
      </c>
      <c r="D151" s="225"/>
      <c r="E151" s="215">
        <v>25.07</v>
      </c>
      <c r="F151" s="216"/>
      <c r="G151" s="217"/>
      <c r="H151" s="138" t="s">
        <v>71</v>
      </c>
      <c r="I151" s="230">
        <v>1</v>
      </c>
      <c r="J151" s="231"/>
      <c r="K151" s="143">
        <v>167.98</v>
      </c>
      <c r="L151" s="215">
        <v>75.709999999999994</v>
      </c>
      <c r="M151" s="217"/>
      <c r="N151" s="139">
        <v>0</v>
      </c>
      <c r="O151" s="218">
        <v>243.69</v>
      </c>
      <c r="P151" s="219"/>
      <c r="Q151" s="220"/>
      <c r="R151" s="218">
        <v>210.09</v>
      </c>
      <c r="S151" s="219"/>
      <c r="T151" s="220"/>
      <c r="U151" s="215">
        <v>94.69</v>
      </c>
      <c r="V151" s="216"/>
      <c r="W151" s="217"/>
      <c r="X151" s="218">
        <v>304.77999999999997</v>
      </c>
      <c r="Y151" s="219"/>
      <c r="Z151" s="220"/>
      <c r="AA151" s="143">
        <v>243.69</v>
      </c>
      <c r="AB151" s="143">
        <v>304.77999999999997</v>
      </c>
    </row>
    <row r="152" spans="1:28" ht="19.350000000000001" customHeight="1">
      <c r="A152" s="241">
        <v>72556</v>
      </c>
      <c r="B152" s="242"/>
      <c r="C152" s="224" t="s">
        <v>5950</v>
      </c>
      <c r="D152" s="225"/>
      <c r="E152" s="215">
        <v>25.07</v>
      </c>
      <c r="F152" s="216"/>
      <c r="G152" s="217"/>
      <c r="H152" s="138" t="s">
        <v>68</v>
      </c>
      <c r="I152" s="232">
        <v>10</v>
      </c>
      <c r="J152" s="233"/>
      <c r="K152" s="141">
        <v>22.53</v>
      </c>
      <c r="L152" s="215">
        <v>19.059999999999999</v>
      </c>
      <c r="M152" s="217"/>
      <c r="N152" s="139">
        <v>0</v>
      </c>
      <c r="O152" s="215">
        <v>41.59</v>
      </c>
      <c r="P152" s="216"/>
      <c r="Q152" s="217"/>
      <c r="R152" s="215">
        <v>28.17</v>
      </c>
      <c r="S152" s="216"/>
      <c r="T152" s="217"/>
      <c r="U152" s="215">
        <v>23.83</v>
      </c>
      <c r="V152" s="216"/>
      <c r="W152" s="217"/>
      <c r="X152" s="215">
        <v>52.01</v>
      </c>
      <c r="Y152" s="216"/>
      <c r="Z152" s="217"/>
      <c r="AA152" s="143">
        <v>415.9</v>
      </c>
      <c r="AB152" s="143">
        <v>520.1</v>
      </c>
    </row>
    <row r="153" spans="1:28" ht="19.350000000000001" customHeight="1">
      <c r="A153" s="224" t="s">
        <v>5951</v>
      </c>
      <c r="B153" s="225"/>
      <c r="C153" s="224" t="s">
        <v>5952</v>
      </c>
      <c r="D153" s="225"/>
      <c r="E153" s="215">
        <v>25.07</v>
      </c>
      <c r="F153" s="216"/>
      <c r="G153" s="217"/>
      <c r="H153" s="138" t="s">
        <v>71</v>
      </c>
      <c r="I153" s="230">
        <v>2</v>
      </c>
      <c r="J153" s="231"/>
      <c r="K153" s="141">
        <v>99.37</v>
      </c>
      <c r="L153" s="215">
        <v>34.78</v>
      </c>
      <c r="M153" s="217"/>
      <c r="N153" s="139">
        <v>0</v>
      </c>
      <c r="O153" s="218">
        <v>134.15</v>
      </c>
      <c r="P153" s="219"/>
      <c r="Q153" s="220"/>
      <c r="R153" s="218">
        <v>124.28</v>
      </c>
      <c r="S153" s="219"/>
      <c r="T153" s="220"/>
      <c r="U153" s="215">
        <v>43.49</v>
      </c>
      <c r="V153" s="216"/>
      <c r="W153" s="217"/>
      <c r="X153" s="218">
        <v>167.78</v>
      </c>
      <c r="Y153" s="219"/>
      <c r="Z153" s="220"/>
      <c r="AA153" s="143">
        <v>268.3</v>
      </c>
      <c r="AB153" s="143">
        <v>335.56</v>
      </c>
    </row>
    <row r="154" spans="1:28" ht="19.350000000000001" customHeight="1">
      <c r="A154" s="241">
        <v>71194</v>
      </c>
      <c r="B154" s="242"/>
      <c r="C154" s="224" t="s">
        <v>140</v>
      </c>
      <c r="D154" s="225"/>
      <c r="E154" s="215">
        <v>25.07</v>
      </c>
      <c r="F154" s="216"/>
      <c r="G154" s="217"/>
      <c r="H154" s="138" t="s">
        <v>89</v>
      </c>
      <c r="I154" s="232">
        <v>72.36</v>
      </c>
      <c r="J154" s="233"/>
      <c r="K154" s="139">
        <v>2.16</v>
      </c>
      <c r="L154" s="221">
        <v>8.75</v>
      </c>
      <c r="M154" s="223"/>
      <c r="N154" s="139">
        <v>0</v>
      </c>
      <c r="O154" s="215">
        <v>10.91</v>
      </c>
      <c r="P154" s="216"/>
      <c r="Q154" s="217"/>
      <c r="R154" s="221">
        <v>2.7</v>
      </c>
      <c r="S154" s="222"/>
      <c r="T154" s="223"/>
      <c r="U154" s="215">
        <v>10.94</v>
      </c>
      <c r="V154" s="216"/>
      <c r="W154" s="217"/>
      <c r="X154" s="215">
        <v>13.64</v>
      </c>
      <c r="Y154" s="216"/>
      <c r="Z154" s="217"/>
      <c r="AA154" s="143">
        <v>789.44</v>
      </c>
      <c r="AB154" s="143">
        <v>986.99</v>
      </c>
    </row>
    <row r="155" spans="1:28" ht="19.350000000000001" customHeight="1">
      <c r="A155" s="224" t="s">
        <v>5953</v>
      </c>
      <c r="B155" s="225"/>
      <c r="C155" s="224" t="s">
        <v>5954</v>
      </c>
      <c r="D155" s="225"/>
      <c r="E155" s="215">
        <v>25.07</v>
      </c>
      <c r="F155" s="216"/>
      <c r="G155" s="217"/>
      <c r="H155" s="138" t="s">
        <v>66</v>
      </c>
      <c r="I155" s="232">
        <v>10.9</v>
      </c>
      <c r="J155" s="233"/>
      <c r="K155" s="139">
        <v>5.55</v>
      </c>
      <c r="L155" s="221">
        <v>4.8600000000000003</v>
      </c>
      <c r="M155" s="223"/>
      <c r="N155" s="139">
        <v>0</v>
      </c>
      <c r="O155" s="215">
        <v>10.41</v>
      </c>
      <c r="P155" s="216"/>
      <c r="Q155" s="217"/>
      <c r="R155" s="221">
        <v>6.94</v>
      </c>
      <c r="S155" s="222"/>
      <c r="T155" s="223"/>
      <c r="U155" s="221">
        <v>6.07</v>
      </c>
      <c r="V155" s="222"/>
      <c r="W155" s="223"/>
      <c r="X155" s="215">
        <v>13.01</v>
      </c>
      <c r="Y155" s="216"/>
      <c r="Z155" s="217"/>
      <c r="AA155" s="143">
        <v>113.46</v>
      </c>
      <c r="AB155" s="143">
        <v>141.80000000000001</v>
      </c>
    </row>
    <row r="156" spans="1:28" ht="10.8" customHeight="1">
      <c r="A156" s="211"/>
      <c r="B156" s="211"/>
      <c r="C156" s="211"/>
      <c r="D156" s="211"/>
      <c r="E156" s="211"/>
      <c r="F156" s="211"/>
      <c r="G156" s="211"/>
      <c r="H156" s="211"/>
      <c r="I156" s="211"/>
      <c r="J156" s="211"/>
      <c r="K156" s="211"/>
      <c r="L156" s="211"/>
      <c r="M156" s="211"/>
      <c r="N156" s="211"/>
      <c r="O156" s="211"/>
      <c r="P156" s="211"/>
      <c r="Q156" s="211"/>
      <c r="R156" s="211"/>
      <c r="S156" s="211"/>
      <c r="T156" s="211"/>
      <c r="U156" s="211"/>
      <c r="V156" s="211"/>
      <c r="W156" s="211"/>
      <c r="X156" s="211"/>
      <c r="Y156" s="211"/>
      <c r="Z156" s="211"/>
      <c r="AA156" s="211"/>
      <c r="AB156" s="211"/>
    </row>
    <row r="157" spans="1:28" ht="9.75" customHeight="1">
      <c r="A157" s="206" t="s">
        <v>79</v>
      </c>
      <c r="B157" s="206"/>
      <c r="C157" s="206"/>
      <c r="D157" s="206"/>
      <c r="E157" s="206"/>
      <c r="F157" s="206"/>
      <c r="G157" s="206"/>
      <c r="H157" s="206"/>
      <c r="I157" s="206"/>
      <c r="J157" s="206"/>
      <c r="K157" s="206"/>
      <c r="L157" s="206"/>
      <c r="M157" s="206"/>
      <c r="N157" s="206"/>
      <c r="O157" s="206"/>
      <c r="P157" s="206"/>
      <c r="Q157" s="206"/>
      <c r="R157" s="206"/>
      <c r="S157" s="206"/>
      <c r="T157" s="206"/>
      <c r="U157" s="206"/>
      <c r="V157" s="206"/>
      <c r="W157" s="206"/>
      <c r="X157" s="206"/>
      <c r="Y157" s="206"/>
      <c r="Z157" s="206"/>
      <c r="AA157" s="142">
        <v>21204.2</v>
      </c>
      <c r="AB157" s="142">
        <v>26510.14</v>
      </c>
    </row>
    <row r="158" spans="1:28" ht="10.8" customHeight="1">
      <c r="A158" s="211"/>
      <c r="B158" s="211"/>
      <c r="C158" s="211"/>
      <c r="D158" s="211"/>
      <c r="E158" s="211"/>
      <c r="F158" s="211"/>
      <c r="G158" s="211"/>
      <c r="H158" s="211"/>
      <c r="I158" s="211"/>
      <c r="J158" s="211"/>
      <c r="K158" s="211"/>
      <c r="L158" s="211"/>
      <c r="M158" s="211"/>
      <c r="N158" s="211"/>
      <c r="O158" s="211"/>
      <c r="P158" s="211"/>
      <c r="Q158" s="211"/>
      <c r="R158" s="211"/>
      <c r="S158" s="211"/>
      <c r="T158" s="211"/>
      <c r="U158" s="211"/>
      <c r="V158" s="211"/>
      <c r="W158" s="211"/>
      <c r="X158" s="211"/>
      <c r="Y158" s="211"/>
      <c r="Z158" s="211"/>
      <c r="AA158" s="211"/>
      <c r="AB158" s="211"/>
    </row>
    <row r="159" spans="1:28" ht="10.8" customHeight="1">
      <c r="A159" s="211"/>
      <c r="B159" s="211"/>
      <c r="C159" s="211"/>
      <c r="D159" s="211"/>
      <c r="E159" s="211"/>
      <c r="F159" s="211"/>
      <c r="G159" s="211"/>
      <c r="H159" s="211"/>
      <c r="I159" s="211"/>
      <c r="J159" s="211"/>
      <c r="K159" s="211"/>
      <c r="L159" s="211"/>
      <c r="M159" s="211"/>
      <c r="N159" s="211"/>
      <c r="O159" s="211"/>
      <c r="P159" s="211"/>
      <c r="Q159" s="211"/>
      <c r="R159" s="211"/>
      <c r="S159" s="211"/>
      <c r="T159" s="211"/>
      <c r="U159" s="211"/>
      <c r="V159" s="211"/>
      <c r="W159" s="211"/>
      <c r="X159" s="211"/>
      <c r="Y159" s="211"/>
      <c r="Z159" s="211"/>
      <c r="AA159" s="211"/>
      <c r="AB159" s="211"/>
    </row>
    <row r="160" spans="1:28" ht="9.75" customHeight="1">
      <c r="A160" s="197" t="s">
        <v>55</v>
      </c>
      <c r="B160" s="199"/>
      <c r="C160" s="197" t="s">
        <v>56</v>
      </c>
      <c r="D160" s="199"/>
      <c r="E160" s="200" t="s">
        <v>57</v>
      </c>
      <c r="F160" s="201"/>
      <c r="G160" s="202"/>
      <c r="H160" s="136" t="s">
        <v>58</v>
      </c>
      <c r="I160" s="200" t="s">
        <v>59</v>
      </c>
      <c r="J160" s="202"/>
      <c r="K160" s="137" t="s">
        <v>60</v>
      </c>
      <c r="L160" s="200" t="s">
        <v>61</v>
      </c>
      <c r="M160" s="202"/>
      <c r="N160" s="137" t="s">
        <v>56</v>
      </c>
      <c r="O160" s="200" t="s">
        <v>62</v>
      </c>
      <c r="P160" s="201"/>
      <c r="Q160" s="202"/>
      <c r="R160" s="200" t="s">
        <v>5488</v>
      </c>
      <c r="S160" s="201"/>
      <c r="T160" s="202"/>
      <c r="U160" s="200" t="s">
        <v>63</v>
      </c>
      <c r="V160" s="201"/>
      <c r="W160" s="202"/>
      <c r="X160" s="200" t="s">
        <v>5489</v>
      </c>
      <c r="Y160" s="201"/>
      <c r="Z160" s="202"/>
      <c r="AA160" s="137" t="s">
        <v>64</v>
      </c>
      <c r="AB160" s="137" t="s">
        <v>65</v>
      </c>
    </row>
    <row r="161" spans="1:28" ht="9.75" customHeight="1">
      <c r="A161" s="197"/>
      <c r="B161" s="199"/>
      <c r="C161" s="197" t="s">
        <v>5955</v>
      </c>
      <c r="D161" s="198"/>
      <c r="E161" s="198"/>
      <c r="F161" s="198"/>
      <c r="G161" s="198"/>
      <c r="H161" s="198"/>
      <c r="I161" s="198"/>
      <c r="J161" s="198"/>
      <c r="K161" s="198"/>
      <c r="L161" s="198"/>
      <c r="M161" s="198"/>
      <c r="N161" s="198"/>
      <c r="O161" s="198"/>
      <c r="P161" s="198"/>
      <c r="Q161" s="198"/>
      <c r="R161" s="198"/>
      <c r="S161" s="198"/>
      <c r="T161" s="198"/>
      <c r="U161" s="198"/>
      <c r="V161" s="198"/>
      <c r="W161" s="198"/>
      <c r="X161" s="198"/>
      <c r="Y161" s="198"/>
      <c r="Z161" s="198"/>
      <c r="AA161" s="198"/>
      <c r="AB161" s="199"/>
    </row>
    <row r="162" spans="1:28" ht="19.350000000000001" customHeight="1">
      <c r="A162" s="241">
        <v>80556</v>
      </c>
      <c r="B162" s="242"/>
      <c r="C162" s="224" t="s">
        <v>5530</v>
      </c>
      <c r="D162" s="225"/>
      <c r="E162" s="215">
        <v>25.07</v>
      </c>
      <c r="F162" s="216"/>
      <c r="G162" s="217"/>
      <c r="H162" s="138" t="s">
        <v>68</v>
      </c>
      <c r="I162" s="230">
        <v>3</v>
      </c>
      <c r="J162" s="231"/>
      <c r="K162" s="139">
        <v>3.78</v>
      </c>
      <c r="L162" s="215">
        <v>12.95</v>
      </c>
      <c r="M162" s="217"/>
      <c r="N162" s="139">
        <v>0</v>
      </c>
      <c r="O162" s="215">
        <v>16.73</v>
      </c>
      <c r="P162" s="216"/>
      <c r="Q162" s="217"/>
      <c r="R162" s="221">
        <v>4.72</v>
      </c>
      <c r="S162" s="222"/>
      <c r="T162" s="223"/>
      <c r="U162" s="215">
        <v>16.190000000000001</v>
      </c>
      <c r="V162" s="216"/>
      <c r="W162" s="217"/>
      <c r="X162" s="215">
        <v>20.92</v>
      </c>
      <c r="Y162" s="216"/>
      <c r="Z162" s="217"/>
      <c r="AA162" s="141">
        <v>50.19</v>
      </c>
      <c r="AB162" s="141">
        <v>62.76</v>
      </c>
    </row>
    <row r="163" spans="1:28" ht="19.350000000000001" customHeight="1">
      <c r="A163" s="241">
        <v>80926</v>
      </c>
      <c r="B163" s="242"/>
      <c r="C163" s="224" t="s">
        <v>5956</v>
      </c>
      <c r="D163" s="225"/>
      <c r="E163" s="215">
        <v>25.07</v>
      </c>
      <c r="F163" s="216"/>
      <c r="G163" s="217"/>
      <c r="H163" s="138" t="s">
        <v>68</v>
      </c>
      <c r="I163" s="230">
        <v>5</v>
      </c>
      <c r="J163" s="231"/>
      <c r="K163" s="143">
        <v>101.58</v>
      </c>
      <c r="L163" s="215">
        <v>31.62</v>
      </c>
      <c r="M163" s="217"/>
      <c r="N163" s="139">
        <v>0</v>
      </c>
      <c r="O163" s="218">
        <v>133.19999999999999</v>
      </c>
      <c r="P163" s="219"/>
      <c r="Q163" s="220"/>
      <c r="R163" s="218">
        <v>127.04</v>
      </c>
      <c r="S163" s="219"/>
      <c r="T163" s="220"/>
      <c r="U163" s="215">
        <v>39.54</v>
      </c>
      <c r="V163" s="216"/>
      <c r="W163" s="217"/>
      <c r="X163" s="218">
        <v>166.59</v>
      </c>
      <c r="Y163" s="219"/>
      <c r="Z163" s="220"/>
      <c r="AA163" s="143">
        <v>666</v>
      </c>
      <c r="AB163" s="143">
        <v>832.95</v>
      </c>
    </row>
    <row r="164" spans="1:28" ht="9.75" customHeight="1">
      <c r="A164" s="241">
        <v>80671</v>
      </c>
      <c r="B164" s="242"/>
      <c r="C164" s="224" t="s">
        <v>5957</v>
      </c>
      <c r="D164" s="225"/>
      <c r="E164" s="215">
        <v>25.07</v>
      </c>
      <c r="F164" s="216"/>
      <c r="G164" s="217"/>
      <c r="H164" s="138" t="s">
        <v>68</v>
      </c>
      <c r="I164" s="230">
        <v>1</v>
      </c>
      <c r="J164" s="231"/>
      <c r="K164" s="141">
        <v>17.010000000000002</v>
      </c>
      <c r="L164" s="215">
        <v>18.649999999999999</v>
      </c>
      <c r="M164" s="217"/>
      <c r="N164" s="139">
        <v>0</v>
      </c>
      <c r="O164" s="215">
        <v>35.659999999999997</v>
      </c>
      <c r="P164" s="216"/>
      <c r="Q164" s="217"/>
      <c r="R164" s="215">
        <v>21.27</v>
      </c>
      <c r="S164" s="216"/>
      <c r="T164" s="217"/>
      <c r="U164" s="215">
        <v>23.32</v>
      </c>
      <c r="V164" s="216"/>
      <c r="W164" s="217"/>
      <c r="X164" s="215">
        <v>44.59</v>
      </c>
      <c r="Y164" s="216"/>
      <c r="Z164" s="217"/>
      <c r="AA164" s="141">
        <v>35.659999999999997</v>
      </c>
      <c r="AB164" s="141">
        <v>44.59</v>
      </c>
    </row>
    <row r="165" spans="1:28" ht="19.350000000000001" customHeight="1">
      <c r="A165" s="241">
        <v>80561</v>
      </c>
      <c r="B165" s="242"/>
      <c r="C165" s="224" t="s">
        <v>5958</v>
      </c>
      <c r="D165" s="225"/>
      <c r="E165" s="215">
        <v>25.07</v>
      </c>
      <c r="F165" s="216"/>
      <c r="G165" s="217"/>
      <c r="H165" s="138" t="s">
        <v>68</v>
      </c>
      <c r="I165" s="230">
        <v>3</v>
      </c>
      <c r="J165" s="231"/>
      <c r="K165" s="141">
        <v>11.89</v>
      </c>
      <c r="L165" s="215">
        <v>18.649999999999999</v>
      </c>
      <c r="M165" s="217"/>
      <c r="N165" s="139">
        <v>0</v>
      </c>
      <c r="O165" s="215">
        <v>30.54</v>
      </c>
      <c r="P165" s="216"/>
      <c r="Q165" s="217"/>
      <c r="R165" s="215">
        <v>14.87</v>
      </c>
      <c r="S165" s="216"/>
      <c r="T165" s="217"/>
      <c r="U165" s="215">
        <v>23.32</v>
      </c>
      <c r="V165" s="216"/>
      <c r="W165" s="217"/>
      <c r="X165" s="215">
        <v>38.19</v>
      </c>
      <c r="Y165" s="216"/>
      <c r="Z165" s="217"/>
      <c r="AA165" s="141">
        <v>91.62</v>
      </c>
      <c r="AB165" s="143">
        <v>114.57</v>
      </c>
    </row>
    <row r="166" spans="1:28" ht="29.1" customHeight="1">
      <c r="A166" s="224" t="s">
        <v>5959</v>
      </c>
      <c r="B166" s="225"/>
      <c r="C166" s="224" t="s">
        <v>4216</v>
      </c>
      <c r="D166" s="225"/>
      <c r="E166" s="215">
        <v>25.07</v>
      </c>
      <c r="F166" s="216"/>
      <c r="G166" s="217"/>
      <c r="H166" s="138" t="s">
        <v>71</v>
      </c>
      <c r="I166" s="230">
        <v>1</v>
      </c>
      <c r="J166" s="231"/>
      <c r="K166" s="141">
        <v>19.260000000000002</v>
      </c>
      <c r="L166" s="221">
        <v>4.1100000000000003</v>
      </c>
      <c r="M166" s="223"/>
      <c r="N166" s="139">
        <v>0</v>
      </c>
      <c r="O166" s="215">
        <v>23.37</v>
      </c>
      <c r="P166" s="216"/>
      <c r="Q166" s="217"/>
      <c r="R166" s="215">
        <v>24.08</v>
      </c>
      <c r="S166" s="216"/>
      <c r="T166" s="217"/>
      <c r="U166" s="221">
        <v>5.14</v>
      </c>
      <c r="V166" s="222"/>
      <c r="W166" s="223"/>
      <c r="X166" s="215">
        <v>29.22</v>
      </c>
      <c r="Y166" s="216"/>
      <c r="Z166" s="217"/>
      <c r="AA166" s="141">
        <v>23.37</v>
      </c>
      <c r="AB166" s="141">
        <v>29.22</v>
      </c>
    </row>
    <row r="167" spans="1:28" ht="29.1" customHeight="1">
      <c r="A167" s="224" t="s">
        <v>5960</v>
      </c>
      <c r="B167" s="225"/>
      <c r="C167" s="224" t="s">
        <v>4217</v>
      </c>
      <c r="D167" s="225"/>
      <c r="E167" s="215">
        <v>25.07</v>
      </c>
      <c r="F167" s="216"/>
      <c r="G167" s="217"/>
      <c r="H167" s="138" t="s">
        <v>71</v>
      </c>
      <c r="I167" s="230">
        <v>4</v>
      </c>
      <c r="J167" s="231"/>
      <c r="K167" s="141">
        <v>29.82</v>
      </c>
      <c r="L167" s="221">
        <v>4.1100000000000003</v>
      </c>
      <c r="M167" s="223"/>
      <c r="N167" s="139">
        <v>0</v>
      </c>
      <c r="O167" s="215">
        <v>33.93</v>
      </c>
      <c r="P167" s="216"/>
      <c r="Q167" s="217"/>
      <c r="R167" s="215">
        <v>37.29</v>
      </c>
      <c r="S167" s="216"/>
      <c r="T167" s="217"/>
      <c r="U167" s="221">
        <v>5.14</v>
      </c>
      <c r="V167" s="222"/>
      <c r="W167" s="223"/>
      <c r="X167" s="215">
        <v>42.43</v>
      </c>
      <c r="Y167" s="216"/>
      <c r="Z167" s="217"/>
      <c r="AA167" s="143">
        <v>135.72</v>
      </c>
      <c r="AB167" s="143">
        <v>169.72</v>
      </c>
    </row>
    <row r="168" spans="1:28" ht="58.35" customHeight="1">
      <c r="A168" s="224" t="s">
        <v>5961</v>
      </c>
      <c r="B168" s="225"/>
      <c r="C168" s="224" t="s">
        <v>5962</v>
      </c>
      <c r="D168" s="225"/>
      <c r="E168" s="215">
        <v>25.07</v>
      </c>
      <c r="F168" s="216"/>
      <c r="G168" s="217"/>
      <c r="H168" s="138" t="s">
        <v>71</v>
      </c>
      <c r="I168" s="230">
        <v>3</v>
      </c>
      <c r="J168" s="231"/>
      <c r="K168" s="141">
        <v>39.33</v>
      </c>
      <c r="L168" s="215">
        <v>12.95</v>
      </c>
      <c r="M168" s="217"/>
      <c r="N168" s="139">
        <v>0</v>
      </c>
      <c r="O168" s="215">
        <v>52.28</v>
      </c>
      <c r="P168" s="216"/>
      <c r="Q168" s="217"/>
      <c r="R168" s="215">
        <v>49.19</v>
      </c>
      <c r="S168" s="216"/>
      <c r="T168" s="217"/>
      <c r="U168" s="215">
        <v>16.190000000000001</v>
      </c>
      <c r="V168" s="216"/>
      <c r="W168" s="217"/>
      <c r="X168" s="215">
        <v>65.38</v>
      </c>
      <c r="Y168" s="216"/>
      <c r="Z168" s="217"/>
      <c r="AA168" s="143">
        <v>156.84</v>
      </c>
      <c r="AB168" s="143">
        <v>196.14</v>
      </c>
    </row>
    <row r="169" spans="1:28" ht="19.350000000000001" customHeight="1">
      <c r="A169" s="241">
        <v>81066</v>
      </c>
      <c r="B169" s="242"/>
      <c r="C169" s="224" t="s">
        <v>159</v>
      </c>
      <c r="D169" s="225"/>
      <c r="E169" s="215">
        <v>25.07</v>
      </c>
      <c r="F169" s="216"/>
      <c r="G169" s="217"/>
      <c r="H169" s="138" t="s">
        <v>68</v>
      </c>
      <c r="I169" s="232">
        <v>10</v>
      </c>
      <c r="J169" s="233"/>
      <c r="K169" s="139">
        <v>1.0900000000000001</v>
      </c>
      <c r="L169" s="221">
        <v>4.66</v>
      </c>
      <c r="M169" s="223"/>
      <c r="N169" s="139">
        <v>0</v>
      </c>
      <c r="O169" s="221">
        <v>5.75</v>
      </c>
      <c r="P169" s="222"/>
      <c r="Q169" s="223"/>
      <c r="R169" s="221">
        <v>1.36</v>
      </c>
      <c r="S169" s="222"/>
      <c r="T169" s="223"/>
      <c r="U169" s="221">
        <v>5.82</v>
      </c>
      <c r="V169" s="222"/>
      <c r="W169" s="223"/>
      <c r="X169" s="221">
        <v>7.19</v>
      </c>
      <c r="Y169" s="222"/>
      <c r="Z169" s="223"/>
      <c r="AA169" s="141">
        <v>57.5</v>
      </c>
      <c r="AB169" s="141">
        <v>71.900000000000006</v>
      </c>
    </row>
    <row r="170" spans="1:28" ht="19.350000000000001" customHeight="1">
      <c r="A170" s="241">
        <v>81162</v>
      </c>
      <c r="B170" s="242"/>
      <c r="C170" s="224" t="s">
        <v>92</v>
      </c>
      <c r="D170" s="225"/>
      <c r="E170" s="215">
        <v>25.07</v>
      </c>
      <c r="F170" s="216"/>
      <c r="G170" s="217"/>
      <c r="H170" s="138" t="s">
        <v>68</v>
      </c>
      <c r="I170" s="230">
        <v>1</v>
      </c>
      <c r="J170" s="231"/>
      <c r="K170" s="139">
        <v>1.0900000000000001</v>
      </c>
      <c r="L170" s="221">
        <v>4.66</v>
      </c>
      <c r="M170" s="223"/>
      <c r="N170" s="139">
        <v>0</v>
      </c>
      <c r="O170" s="221">
        <v>5.75</v>
      </c>
      <c r="P170" s="222"/>
      <c r="Q170" s="223"/>
      <c r="R170" s="221">
        <v>1.36</v>
      </c>
      <c r="S170" s="222"/>
      <c r="T170" s="223"/>
      <c r="U170" s="221">
        <v>5.82</v>
      </c>
      <c r="V170" s="222"/>
      <c r="W170" s="223"/>
      <c r="X170" s="221">
        <v>7.19</v>
      </c>
      <c r="Y170" s="222"/>
      <c r="Z170" s="223"/>
      <c r="AA170" s="139">
        <v>5.75</v>
      </c>
      <c r="AB170" s="139">
        <v>7.19</v>
      </c>
    </row>
    <row r="171" spans="1:28" ht="9.75" customHeight="1">
      <c r="A171" s="241">
        <v>81302</v>
      </c>
      <c r="B171" s="242"/>
      <c r="C171" s="224" t="s">
        <v>5565</v>
      </c>
      <c r="D171" s="225"/>
      <c r="E171" s="215">
        <v>25.07</v>
      </c>
      <c r="F171" s="216"/>
      <c r="G171" s="217"/>
      <c r="H171" s="138" t="s">
        <v>68</v>
      </c>
      <c r="I171" s="230">
        <v>5</v>
      </c>
      <c r="J171" s="231"/>
      <c r="K171" s="139">
        <v>1.71</v>
      </c>
      <c r="L171" s="221">
        <v>9.32</v>
      </c>
      <c r="M171" s="223"/>
      <c r="N171" s="139">
        <v>0</v>
      </c>
      <c r="O171" s="215">
        <v>11.03</v>
      </c>
      <c r="P171" s="216"/>
      <c r="Q171" s="217"/>
      <c r="R171" s="221">
        <v>2.13</v>
      </c>
      <c r="S171" s="222"/>
      <c r="T171" s="223"/>
      <c r="U171" s="215">
        <v>11.65</v>
      </c>
      <c r="V171" s="216"/>
      <c r="W171" s="217"/>
      <c r="X171" s="215">
        <v>13.79</v>
      </c>
      <c r="Y171" s="216"/>
      <c r="Z171" s="217"/>
      <c r="AA171" s="141">
        <v>55.15</v>
      </c>
      <c r="AB171" s="141">
        <v>68.95</v>
      </c>
    </row>
    <row r="172" spans="1:28" ht="19.350000000000001" customHeight="1">
      <c r="A172" s="241">
        <v>81369</v>
      </c>
      <c r="B172" s="242"/>
      <c r="C172" s="224" t="s">
        <v>93</v>
      </c>
      <c r="D172" s="225"/>
      <c r="E172" s="215">
        <v>25.07</v>
      </c>
      <c r="F172" s="216"/>
      <c r="G172" s="217"/>
      <c r="H172" s="138" t="s">
        <v>68</v>
      </c>
      <c r="I172" s="230">
        <v>1</v>
      </c>
      <c r="J172" s="231"/>
      <c r="K172" s="139">
        <v>6.72</v>
      </c>
      <c r="L172" s="221">
        <v>5.9</v>
      </c>
      <c r="M172" s="223"/>
      <c r="N172" s="139">
        <v>0</v>
      </c>
      <c r="O172" s="215">
        <v>12.62</v>
      </c>
      <c r="P172" s="216"/>
      <c r="Q172" s="217"/>
      <c r="R172" s="221">
        <v>8.4</v>
      </c>
      <c r="S172" s="222"/>
      <c r="T172" s="223"/>
      <c r="U172" s="221">
        <v>7.37</v>
      </c>
      <c r="V172" s="222"/>
      <c r="W172" s="223"/>
      <c r="X172" s="215">
        <v>15.78</v>
      </c>
      <c r="Y172" s="216"/>
      <c r="Z172" s="217"/>
      <c r="AA172" s="141">
        <v>12.62</v>
      </c>
      <c r="AB172" s="141">
        <v>15.78</v>
      </c>
    </row>
    <row r="173" spans="1:28" ht="19.350000000000001" customHeight="1">
      <c r="A173" s="241">
        <v>81321</v>
      </c>
      <c r="B173" s="242"/>
      <c r="C173" s="224" t="s">
        <v>94</v>
      </c>
      <c r="D173" s="225"/>
      <c r="E173" s="215">
        <v>25.07</v>
      </c>
      <c r="F173" s="216"/>
      <c r="G173" s="217"/>
      <c r="H173" s="138" t="s">
        <v>68</v>
      </c>
      <c r="I173" s="232">
        <v>12</v>
      </c>
      <c r="J173" s="233"/>
      <c r="K173" s="139">
        <v>0.92</v>
      </c>
      <c r="L173" s="221">
        <v>9.32</v>
      </c>
      <c r="M173" s="223"/>
      <c r="N173" s="139">
        <v>0</v>
      </c>
      <c r="O173" s="215">
        <v>10.24</v>
      </c>
      <c r="P173" s="216"/>
      <c r="Q173" s="217"/>
      <c r="R173" s="221">
        <v>1.1499999999999999</v>
      </c>
      <c r="S173" s="222"/>
      <c r="T173" s="223"/>
      <c r="U173" s="215">
        <v>11.65</v>
      </c>
      <c r="V173" s="216"/>
      <c r="W173" s="217"/>
      <c r="X173" s="215">
        <v>12.8</v>
      </c>
      <c r="Y173" s="216"/>
      <c r="Z173" s="217"/>
      <c r="AA173" s="143">
        <v>122.88</v>
      </c>
      <c r="AB173" s="143">
        <v>153.6</v>
      </c>
    </row>
    <row r="174" spans="1:28" ht="19.350000000000001" customHeight="1">
      <c r="A174" s="241">
        <v>81322</v>
      </c>
      <c r="B174" s="242"/>
      <c r="C174" s="224" t="s">
        <v>95</v>
      </c>
      <c r="D174" s="225"/>
      <c r="E174" s="215">
        <v>25.07</v>
      </c>
      <c r="F174" s="216"/>
      <c r="G174" s="217"/>
      <c r="H174" s="138" t="s">
        <v>68</v>
      </c>
      <c r="I174" s="230">
        <v>3</v>
      </c>
      <c r="J174" s="231"/>
      <c r="K174" s="139">
        <v>2.2599999999999998</v>
      </c>
      <c r="L174" s="221">
        <v>9.32</v>
      </c>
      <c r="M174" s="223"/>
      <c r="N174" s="139">
        <v>0</v>
      </c>
      <c r="O174" s="215">
        <v>11.58</v>
      </c>
      <c r="P174" s="216"/>
      <c r="Q174" s="217"/>
      <c r="R174" s="221">
        <v>2.82</v>
      </c>
      <c r="S174" s="222"/>
      <c r="T174" s="223"/>
      <c r="U174" s="215">
        <v>11.65</v>
      </c>
      <c r="V174" s="216"/>
      <c r="W174" s="217"/>
      <c r="X174" s="215">
        <v>14.48</v>
      </c>
      <c r="Y174" s="216"/>
      <c r="Z174" s="217"/>
      <c r="AA174" s="141">
        <v>34.74</v>
      </c>
      <c r="AB174" s="141">
        <v>43.44</v>
      </c>
    </row>
    <row r="175" spans="1:28" ht="19.350000000000001" customHeight="1">
      <c r="A175" s="241">
        <v>81323</v>
      </c>
      <c r="B175" s="242"/>
      <c r="C175" s="224" t="s">
        <v>5963</v>
      </c>
      <c r="D175" s="225"/>
      <c r="E175" s="215">
        <v>25.07</v>
      </c>
      <c r="F175" s="216"/>
      <c r="G175" s="217"/>
      <c r="H175" s="138" t="s">
        <v>68</v>
      </c>
      <c r="I175" s="230">
        <v>3</v>
      </c>
      <c r="J175" s="231"/>
      <c r="K175" s="139">
        <v>6.34</v>
      </c>
      <c r="L175" s="215">
        <v>14.51</v>
      </c>
      <c r="M175" s="217"/>
      <c r="N175" s="139">
        <v>0</v>
      </c>
      <c r="O175" s="215">
        <v>20.85</v>
      </c>
      <c r="P175" s="216"/>
      <c r="Q175" s="217"/>
      <c r="R175" s="221">
        <v>7.92</v>
      </c>
      <c r="S175" s="222"/>
      <c r="T175" s="223"/>
      <c r="U175" s="215">
        <v>18.14</v>
      </c>
      <c r="V175" s="216"/>
      <c r="W175" s="217"/>
      <c r="X175" s="215">
        <v>26.07</v>
      </c>
      <c r="Y175" s="216"/>
      <c r="Z175" s="217"/>
      <c r="AA175" s="141">
        <v>62.55</v>
      </c>
      <c r="AB175" s="141">
        <v>78.209999999999994</v>
      </c>
    </row>
    <row r="176" spans="1:28" ht="19.350000000000001" customHeight="1">
      <c r="A176" s="241">
        <v>81360</v>
      </c>
      <c r="B176" s="242"/>
      <c r="C176" s="224" t="s">
        <v>5964</v>
      </c>
      <c r="D176" s="225"/>
      <c r="E176" s="215">
        <v>25.07</v>
      </c>
      <c r="F176" s="216"/>
      <c r="G176" s="217"/>
      <c r="H176" s="138" t="s">
        <v>68</v>
      </c>
      <c r="I176" s="230">
        <v>6</v>
      </c>
      <c r="J176" s="231"/>
      <c r="K176" s="139">
        <v>6.09</v>
      </c>
      <c r="L176" s="221">
        <v>5.9</v>
      </c>
      <c r="M176" s="223"/>
      <c r="N176" s="139">
        <v>0</v>
      </c>
      <c r="O176" s="215">
        <v>11.99</v>
      </c>
      <c r="P176" s="216"/>
      <c r="Q176" s="217"/>
      <c r="R176" s="221">
        <v>7.61</v>
      </c>
      <c r="S176" s="222"/>
      <c r="T176" s="223"/>
      <c r="U176" s="221">
        <v>7.37</v>
      </c>
      <c r="V176" s="222"/>
      <c r="W176" s="223"/>
      <c r="X176" s="215">
        <v>14.99</v>
      </c>
      <c r="Y176" s="216"/>
      <c r="Z176" s="217"/>
      <c r="AA176" s="141">
        <v>71.94</v>
      </c>
      <c r="AB176" s="141">
        <v>89.94</v>
      </c>
    </row>
    <row r="177" spans="1:28" ht="9.75" customHeight="1">
      <c r="A177" s="241">
        <v>81402</v>
      </c>
      <c r="B177" s="242"/>
      <c r="C177" s="224" t="s">
        <v>98</v>
      </c>
      <c r="D177" s="225"/>
      <c r="E177" s="215">
        <v>25.07</v>
      </c>
      <c r="F177" s="216"/>
      <c r="G177" s="217"/>
      <c r="H177" s="138" t="s">
        <v>68</v>
      </c>
      <c r="I177" s="230">
        <v>5</v>
      </c>
      <c r="J177" s="231"/>
      <c r="K177" s="139">
        <v>1.49</v>
      </c>
      <c r="L177" s="221">
        <v>9.84</v>
      </c>
      <c r="M177" s="223"/>
      <c r="N177" s="139">
        <v>0</v>
      </c>
      <c r="O177" s="215">
        <v>11.33</v>
      </c>
      <c r="P177" s="216"/>
      <c r="Q177" s="217"/>
      <c r="R177" s="221">
        <v>1.86</v>
      </c>
      <c r="S177" s="222"/>
      <c r="T177" s="223"/>
      <c r="U177" s="215">
        <v>12.3</v>
      </c>
      <c r="V177" s="216"/>
      <c r="W177" s="217"/>
      <c r="X177" s="215">
        <v>14.17</v>
      </c>
      <c r="Y177" s="216"/>
      <c r="Z177" s="217"/>
      <c r="AA177" s="141">
        <v>56.65</v>
      </c>
      <c r="AB177" s="141">
        <v>70.849999999999994</v>
      </c>
    </row>
    <row r="178" spans="1:28" ht="9.75" customHeight="1">
      <c r="A178" s="241">
        <v>81403</v>
      </c>
      <c r="B178" s="242"/>
      <c r="C178" s="224" t="s">
        <v>160</v>
      </c>
      <c r="D178" s="225"/>
      <c r="E178" s="215">
        <v>25.07</v>
      </c>
      <c r="F178" s="216"/>
      <c r="G178" s="217"/>
      <c r="H178" s="138" t="s">
        <v>68</v>
      </c>
      <c r="I178" s="230">
        <v>3</v>
      </c>
      <c r="J178" s="231"/>
      <c r="K178" s="139">
        <v>4.43</v>
      </c>
      <c r="L178" s="221">
        <v>9.84</v>
      </c>
      <c r="M178" s="223"/>
      <c r="N178" s="139">
        <v>0</v>
      </c>
      <c r="O178" s="215">
        <v>14.27</v>
      </c>
      <c r="P178" s="216"/>
      <c r="Q178" s="217"/>
      <c r="R178" s="221">
        <v>5.54</v>
      </c>
      <c r="S178" s="222"/>
      <c r="T178" s="223"/>
      <c r="U178" s="215">
        <v>12.3</v>
      </c>
      <c r="V178" s="216"/>
      <c r="W178" s="217"/>
      <c r="X178" s="215">
        <v>17.84</v>
      </c>
      <c r="Y178" s="216"/>
      <c r="Z178" s="217"/>
      <c r="AA178" s="141">
        <v>42.81</v>
      </c>
      <c r="AB178" s="141">
        <v>53.52</v>
      </c>
    </row>
    <row r="179" spans="1:28" ht="9.75" customHeight="1">
      <c r="A179" s="241">
        <v>81404</v>
      </c>
      <c r="B179" s="242"/>
      <c r="C179" s="224" t="s">
        <v>5558</v>
      </c>
      <c r="D179" s="225"/>
      <c r="E179" s="215">
        <v>25.07</v>
      </c>
      <c r="F179" s="216"/>
      <c r="G179" s="217"/>
      <c r="H179" s="138" t="s">
        <v>68</v>
      </c>
      <c r="I179" s="230">
        <v>1</v>
      </c>
      <c r="J179" s="231"/>
      <c r="K179" s="141">
        <v>13.04</v>
      </c>
      <c r="L179" s="215">
        <v>15.54</v>
      </c>
      <c r="M179" s="217"/>
      <c r="N179" s="139">
        <v>0</v>
      </c>
      <c r="O179" s="215">
        <v>28.58</v>
      </c>
      <c r="P179" s="216"/>
      <c r="Q179" s="217"/>
      <c r="R179" s="215">
        <v>16.3</v>
      </c>
      <c r="S179" s="216"/>
      <c r="T179" s="217"/>
      <c r="U179" s="215">
        <v>19.43</v>
      </c>
      <c r="V179" s="216"/>
      <c r="W179" s="217"/>
      <c r="X179" s="215">
        <v>35.74</v>
      </c>
      <c r="Y179" s="216"/>
      <c r="Z179" s="217"/>
      <c r="AA179" s="141">
        <v>28.58</v>
      </c>
      <c r="AB179" s="141">
        <v>35.74</v>
      </c>
    </row>
    <row r="180" spans="1:28" ht="19.350000000000001" customHeight="1">
      <c r="A180" s="241">
        <v>81421</v>
      </c>
      <c r="B180" s="242"/>
      <c r="C180" s="224" t="s">
        <v>97</v>
      </c>
      <c r="D180" s="225"/>
      <c r="E180" s="215">
        <v>25.07</v>
      </c>
      <c r="F180" s="216"/>
      <c r="G180" s="217"/>
      <c r="H180" s="138" t="s">
        <v>68</v>
      </c>
      <c r="I180" s="230">
        <v>1</v>
      </c>
      <c r="J180" s="231"/>
      <c r="K180" s="139">
        <v>7.2</v>
      </c>
      <c r="L180" s="221">
        <v>9.84</v>
      </c>
      <c r="M180" s="223"/>
      <c r="N180" s="139">
        <v>0</v>
      </c>
      <c r="O180" s="215">
        <v>17.04</v>
      </c>
      <c r="P180" s="216"/>
      <c r="Q180" s="217"/>
      <c r="R180" s="221">
        <v>9</v>
      </c>
      <c r="S180" s="222"/>
      <c r="T180" s="223"/>
      <c r="U180" s="215">
        <v>12.3</v>
      </c>
      <c r="V180" s="216"/>
      <c r="W180" s="217"/>
      <c r="X180" s="215">
        <v>21.31</v>
      </c>
      <c r="Y180" s="216"/>
      <c r="Z180" s="217"/>
      <c r="AA180" s="141">
        <v>17.04</v>
      </c>
      <c r="AB180" s="141">
        <v>21.31</v>
      </c>
    </row>
    <row r="181" spans="1:28" ht="19.350000000000001" customHeight="1">
      <c r="A181" s="241">
        <v>81422</v>
      </c>
      <c r="B181" s="242"/>
      <c r="C181" s="224" t="s">
        <v>5965</v>
      </c>
      <c r="D181" s="225"/>
      <c r="E181" s="215">
        <v>25.07</v>
      </c>
      <c r="F181" s="216"/>
      <c r="G181" s="217"/>
      <c r="H181" s="138" t="s">
        <v>68</v>
      </c>
      <c r="I181" s="230">
        <v>2</v>
      </c>
      <c r="J181" s="231"/>
      <c r="K181" s="139">
        <v>8.8800000000000008</v>
      </c>
      <c r="L181" s="215">
        <v>15.54</v>
      </c>
      <c r="M181" s="217"/>
      <c r="N181" s="139">
        <v>0</v>
      </c>
      <c r="O181" s="215">
        <v>24.42</v>
      </c>
      <c r="P181" s="216"/>
      <c r="Q181" s="217"/>
      <c r="R181" s="215">
        <v>11.1</v>
      </c>
      <c r="S181" s="216"/>
      <c r="T181" s="217"/>
      <c r="U181" s="215">
        <v>19.43</v>
      </c>
      <c r="V181" s="216"/>
      <c r="W181" s="217"/>
      <c r="X181" s="215">
        <v>30.54</v>
      </c>
      <c r="Y181" s="216"/>
      <c r="Z181" s="217"/>
      <c r="AA181" s="141">
        <v>48.84</v>
      </c>
      <c r="AB181" s="141">
        <v>61.08</v>
      </c>
    </row>
    <row r="182" spans="1:28" ht="19.350000000000001" customHeight="1">
      <c r="A182" s="241">
        <v>81538</v>
      </c>
      <c r="B182" s="242"/>
      <c r="C182" s="224" t="s">
        <v>5966</v>
      </c>
      <c r="D182" s="225"/>
      <c r="E182" s="215">
        <v>25.07</v>
      </c>
      <c r="F182" s="216"/>
      <c r="G182" s="217"/>
      <c r="H182" s="138" t="s">
        <v>68</v>
      </c>
      <c r="I182" s="230">
        <v>4</v>
      </c>
      <c r="J182" s="231"/>
      <c r="K182" s="139">
        <v>8.36</v>
      </c>
      <c r="L182" s="221">
        <v>9.32</v>
      </c>
      <c r="M182" s="223"/>
      <c r="N182" s="139">
        <v>0</v>
      </c>
      <c r="O182" s="215">
        <v>17.68</v>
      </c>
      <c r="P182" s="216"/>
      <c r="Q182" s="217"/>
      <c r="R182" s="215">
        <v>10.45</v>
      </c>
      <c r="S182" s="216"/>
      <c r="T182" s="217"/>
      <c r="U182" s="215">
        <v>11.65</v>
      </c>
      <c r="V182" s="216"/>
      <c r="W182" s="217"/>
      <c r="X182" s="215">
        <v>22.11</v>
      </c>
      <c r="Y182" s="216"/>
      <c r="Z182" s="217"/>
      <c r="AA182" s="141">
        <v>70.72</v>
      </c>
      <c r="AB182" s="141">
        <v>88.44</v>
      </c>
    </row>
    <row r="183" spans="1:28" ht="19.350000000000001" customHeight="1">
      <c r="A183" s="241">
        <v>81537</v>
      </c>
      <c r="B183" s="242"/>
      <c r="C183" s="224" t="s">
        <v>103</v>
      </c>
      <c r="D183" s="225"/>
      <c r="E183" s="215">
        <v>25.07</v>
      </c>
      <c r="F183" s="216"/>
      <c r="G183" s="217"/>
      <c r="H183" s="138" t="s">
        <v>68</v>
      </c>
      <c r="I183" s="230">
        <v>5</v>
      </c>
      <c r="J183" s="231"/>
      <c r="K183" s="139">
        <v>4.24</v>
      </c>
      <c r="L183" s="221">
        <v>9.32</v>
      </c>
      <c r="M183" s="223"/>
      <c r="N183" s="139">
        <v>0</v>
      </c>
      <c r="O183" s="215">
        <v>13.56</v>
      </c>
      <c r="P183" s="216"/>
      <c r="Q183" s="217"/>
      <c r="R183" s="221">
        <v>5.3</v>
      </c>
      <c r="S183" s="222"/>
      <c r="T183" s="223"/>
      <c r="U183" s="215">
        <v>11.65</v>
      </c>
      <c r="V183" s="216"/>
      <c r="W183" s="217"/>
      <c r="X183" s="215">
        <v>16.95</v>
      </c>
      <c r="Y183" s="216"/>
      <c r="Z183" s="217"/>
      <c r="AA183" s="141">
        <v>67.8</v>
      </c>
      <c r="AB183" s="141">
        <v>84.75</v>
      </c>
    </row>
    <row r="184" spans="1:28" ht="19.350000000000001" customHeight="1">
      <c r="A184" s="241">
        <v>81602</v>
      </c>
      <c r="B184" s="242"/>
      <c r="C184" s="224" t="s">
        <v>5967</v>
      </c>
      <c r="D184" s="225"/>
      <c r="E184" s="215">
        <v>25.07</v>
      </c>
      <c r="F184" s="216"/>
      <c r="G184" s="217"/>
      <c r="H184" s="138" t="s">
        <v>68</v>
      </c>
      <c r="I184" s="230">
        <v>1</v>
      </c>
      <c r="J184" s="231"/>
      <c r="K184" s="139">
        <v>2.25</v>
      </c>
      <c r="L184" s="221">
        <v>7.25</v>
      </c>
      <c r="M184" s="223"/>
      <c r="N184" s="139">
        <v>0</v>
      </c>
      <c r="O184" s="221">
        <v>9.5</v>
      </c>
      <c r="P184" s="222"/>
      <c r="Q184" s="223"/>
      <c r="R184" s="221">
        <v>2.81</v>
      </c>
      <c r="S184" s="222"/>
      <c r="T184" s="223"/>
      <c r="U184" s="221">
        <v>9.06</v>
      </c>
      <c r="V184" s="222"/>
      <c r="W184" s="223"/>
      <c r="X184" s="215">
        <v>11.88</v>
      </c>
      <c r="Y184" s="216"/>
      <c r="Z184" s="217"/>
      <c r="AA184" s="139">
        <v>9.5</v>
      </c>
      <c r="AB184" s="141">
        <v>11.88</v>
      </c>
    </row>
    <row r="185" spans="1:28" ht="19.350000000000001" customHeight="1">
      <c r="A185" s="241">
        <v>81730</v>
      </c>
      <c r="B185" s="242"/>
      <c r="C185" s="224" t="s">
        <v>5968</v>
      </c>
      <c r="D185" s="225"/>
      <c r="E185" s="215">
        <v>25.07</v>
      </c>
      <c r="F185" s="216"/>
      <c r="G185" s="217"/>
      <c r="H185" s="138" t="s">
        <v>68</v>
      </c>
      <c r="I185" s="230">
        <v>4</v>
      </c>
      <c r="J185" s="231"/>
      <c r="K185" s="139">
        <v>5.29</v>
      </c>
      <c r="L185" s="215">
        <v>14.51</v>
      </c>
      <c r="M185" s="217"/>
      <c r="N185" s="139">
        <v>0</v>
      </c>
      <c r="O185" s="215">
        <v>19.8</v>
      </c>
      <c r="P185" s="216"/>
      <c r="Q185" s="217"/>
      <c r="R185" s="221">
        <v>6.61</v>
      </c>
      <c r="S185" s="222"/>
      <c r="T185" s="223"/>
      <c r="U185" s="215">
        <v>18.14</v>
      </c>
      <c r="V185" s="216"/>
      <c r="W185" s="217"/>
      <c r="X185" s="215">
        <v>24.76</v>
      </c>
      <c r="Y185" s="216"/>
      <c r="Z185" s="217"/>
      <c r="AA185" s="141">
        <v>79.2</v>
      </c>
      <c r="AB185" s="141">
        <v>99.04</v>
      </c>
    </row>
    <row r="186" spans="1:28" ht="19.350000000000001" customHeight="1">
      <c r="A186" s="241">
        <v>81731</v>
      </c>
      <c r="B186" s="242"/>
      <c r="C186" s="224" t="s">
        <v>5969</v>
      </c>
      <c r="D186" s="225"/>
      <c r="E186" s="215">
        <v>25.07</v>
      </c>
      <c r="F186" s="216"/>
      <c r="G186" s="217"/>
      <c r="H186" s="138" t="s">
        <v>68</v>
      </c>
      <c r="I186" s="230">
        <v>1</v>
      </c>
      <c r="J186" s="231"/>
      <c r="K186" s="141">
        <v>11.93</v>
      </c>
      <c r="L186" s="215">
        <v>14.51</v>
      </c>
      <c r="M186" s="217"/>
      <c r="N186" s="139">
        <v>0</v>
      </c>
      <c r="O186" s="215">
        <v>26.44</v>
      </c>
      <c r="P186" s="216"/>
      <c r="Q186" s="217"/>
      <c r="R186" s="215">
        <v>14.92</v>
      </c>
      <c r="S186" s="216"/>
      <c r="T186" s="217"/>
      <c r="U186" s="215">
        <v>18.14</v>
      </c>
      <c r="V186" s="216"/>
      <c r="W186" s="217"/>
      <c r="X186" s="215">
        <v>33.06</v>
      </c>
      <c r="Y186" s="216"/>
      <c r="Z186" s="217"/>
      <c r="AA186" s="141">
        <v>26.44</v>
      </c>
      <c r="AB186" s="141">
        <v>33.06</v>
      </c>
    </row>
    <row r="187" spans="1:28" ht="19.350000000000001" customHeight="1">
      <c r="A187" s="241">
        <v>81733</v>
      </c>
      <c r="B187" s="242"/>
      <c r="C187" s="224" t="s">
        <v>5970</v>
      </c>
      <c r="D187" s="225"/>
      <c r="E187" s="215">
        <v>25.07</v>
      </c>
      <c r="F187" s="216"/>
      <c r="G187" s="217"/>
      <c r="H187" s="138" t="s">
        <v>68</v>
      </c>
      <c r="I187" s="230">
        <v>5</v>
      </c>
      <c r="J187" s="231"/>
      <c r="K187" s="141">
        <v>29.15</v>
      </c>
      <c r="L187" s="215">
        <v>23.32</v>
      </c>
      <c r="M187" s="217"/>
      <c r="N187" s="139">
        <v>0</v>
      </c>
      <c r="O187" s="215">
        <v>52.47</v>
      </c>
      <c r="P187" s="216"/>
      <c r="Q187" s="217"/>
      <c r="R187" s="215">
        <v>36.450000000000003</v>
      </c>
      <c r="S187" s="216"/>
      <c r="T187" s="217"/>
      <c r="U187" s="215">
        <v>29.16</v>
      </c>
      <c r="V187" s="216"/>
      <c r="W187" s="217"/>
      <c r="X187" s="215">
        <v>65.62</v>
      </c>
      <c r="Y187" s="216"/>
      <c r="Z187" s="217"/>
      <c r="AA187" s="143">
        <v>262.35000000000002</v>
      </c>
      <c r="AB187" s="143">
        <v>328.1</v>
      </c>
    </row>
    <row r="188" spans="1:28" ht="19.350000000000001" customHeight="1">
      <c r="A188" s="241">
        <v>81936</v>
      </c>
      <c r="B188" s="242"/>
      <c r="C188" s="224" t="s">
        <v>163</v>
      </c>
      <c r="D188" s="225"/>
      <c r="E188" s="215">
        <v>25.07</v>
      </c>
      <c r="F188" s="216"/>
      <c r="G188" s="217"/>
      <c r="H188" s="138" t="s">
        <v>68</v>
      </c>
      <c r="I188" s="230">
        <v>4</v>
      </c>
      <c r="J188" s="231"/>
      <c r="K188" s="139">
        <v>2.73</v>
      </c>
      <c r="L188" s="215">
        <v>14.51</v>
      </c>
      <c r="M188" s="217"/>
      <c r="N188" s="139">
        <v>0</v>
      </c>
      <c r="O188" s="215">
        <v>17.239999999999998</v>
      </c>
      <c r="P188" s="216"/>
      <c r="Q188" s="217"/>
      <c r="R188" s="221">
        <v>3.41</v>
      </c>
      <c r="S188" s="222"/>
      <c r="T188" s="223"/>
      <c r="U188" s="215">
        <v>18.14</v>
      </c>
      <c r="V188" s="216"/>
      <c r="W188" s="217"/>
      <c r="X188" s="215">
        <v>21.56</v>
      </c>
      <c r="Y188" s="216"/>
      <c r="Z188" s="217"/>
      <c r="AA188" s="141">
        <v>68.959999999999994</v>
      </c>
      <c r="AB188" s="141">
        <v>86.24</v>
      </c>
    </row>
    <row r="189" spans="1:28" ht="19.350000000000001" customHeight="1">
      <c r="A189" s="241">
        <v>81961</v>
      </c>
      <c r="B189" s="242"/>
      <c r="C189" s="224" t="s">
        <v>5473</v>
      </c>
      <c r="D189" s="225"/>
      <c r="E189" s="215">
        <v>25.07</v>
      </c>
      <c r="F189" s="216"/>
      <c r="G189" s="217"/>
      <c r="H189" s="138" t="s">
        <v>68</v>
      </c>
      <c r="I189" s="230">
        <v>1</v>
      </c>
      <c r="J189" s="231"/>
      <c r="K189" s="139">
        <v>3.8</v>
      </c>
      <c r="L189" s="215">
        <v>15.02</v>
      </c>
      <c r="M189" s="217"/>
      <c r="N189" s="139">
        <v>0</v>
      </c>
      <c r="O189" s="215">
        <v>18.82</v>
      </c>
      <c r="P189" s="216"/>
      <c r="Q189" s="217"/>
      <c r="R189" s="221">
        <v>4.75</v>
      </c>
      <c r="S189" s="222"/>
      <c r="T189" s="223"/>
      <c r="U189" s="215">
        <v>18.78</v>
      </c>
      <c r="V189" s="216"/>
      <c r="W189" s="217"/>
      <c r="X189" s="215">
        <v>23.53</v>
      </c>
      <c r="Y189" s="216"/>
      <c r="Z189" s="217"/>
      <c r="AA189" s="141">
        <v>18.82</v>
      </c>
      <c r="AB189" s="141">
        <v>23.53</v>
      </c>
    </row>
    <row r="190" spans="1:28" ht="19.350000000000001" customHeight="1">
      <c r="A190" s="241">
        <v>81924</v>
      </c>
      <c r="B190" s="242"/>
      <c r="C190" s="224" t="s">
        <v>5522</v>
      </c>
      <c r="D190" s="225"/>
      <c r="E190" s="215">
        <v>25.07</v>
      </c>
      <c r="F190" s="216"/>
      <c r="G190" s="217"/>
      <c r="H190" s="138" t="s">
        <v>68</v>
      </c>
      <c r="I190" s="230">
        <v>4</v>
      </c>
      <c r="J190" s="231"/>
      <c r="K190" s="139">
        <v>6.91</v>
      </c>
      <c r="L190" s="215">
        <v>23.32</v>
      </c>
      <c r="M190" s="217"/>
      <c r="N190" s="139">
        <v>0</v>
      </c>
      <c r="O190" s="215">
        <v>30.23</v>
      </c>
      <c r="P190" s="216"/>
      <c r="Q190" s="217"/>
      <c r="R190" s="221">
        <v>8.64</v>
      </c>
      <c r="S190" s="222"/>
      <c r="T190" s="223"/>
      <c r="U190" s="215">
        <v>29.16</v>
      </c>
      <c r="V190" s="216"/>
      <c r="W190" s="217"/>
      <c r="X190" s="215">
        <v>37.799999999999997</v>
      </c>
      <c r="Y190" s="216"/>
      <c r="Z190" s="217"/>
      <c r="AA190" s="143">
        <v>120.92</v>
      </c>
      <c r="AB190" s="143">
        <v>151.19999999999999</v>
      </c>
    </row>
    <row r="191" spans="1:28" ht="19.350000000000001" customHeight="1">
      <c r="A191" s="241">
        <v>81922</v>
      </c>
      <c r="B191" s="242"/>
      <c r="C191" s="224" t="s">
        <v>104</v>
      </c>
      <c r="D191" s="225"/>
      <c r="E191" s="215">
        <v>25.07</v>
      </c>
      <c r="F191" s="216"/>
      <c r="G191" s="217"/>
      <c r="H191" s="138" t="s">
        <v>68</v>
      </c>
      <c r="I191" s="230">
        <v>9</v>
      </c>
      <c r="J191" s="231"/>
      <c r="K191" s="139">
        <v>3.08</v>
      </c>
      <c r="L191" s="215">
        <v>14.51</v>
      </c>
      <c r="M191" s="217"/>
      <c r="N191" s="139">
        <v>0</v>
      </c>
      <c r="O191" s="215">
        <v>17.59</v>
      </c>
      <c r="P191" s="216"/>
      <c r="Q191" s="217"/>
      <c r="R191" s="221">
        <v>3.85</v>
      </c>
      <c r="S191" s="222"/>
      <c r="T191" s="223"/>
      <c r="U191" s="215">
        <v>18.14</v>
      </c>
      <c r="V191" s="216"/>
      <c r="W191" s="217"/>
      <c r="X191" s="215">
        <v>21.99</v>
      </c>
      <c r="Y191" s="216"/>
      <c r="Z191" s="217"/>
      <c r="AA191" s="143">
        <v>158.31</v>
      </c>
      <c r="AB191" s="143">
        <v>197.91</v>
      </c>
    </row>
    <row r="192" spans="1:28" ht="19.350000000000001" customHeight="1">
      <c r="A192" s="241">
        <v>81975</v>
      </c>
      <c r="B192" s="242"/>
      <c r="C192" s="224" t="s">
        <v>5525</v>
      </c>
      <c r="D192" s="225"/>
      <c r="E192" s="215">
        <v>25.07</v>
      </c>
      <c r="F192" s="216"/>
      <c r="G192" s="217"/>
      <c r="H192" s="138" t="s">
        <v>68</v>
      </c>
      <c r="I192" s="230">
        <v>1</v>
      </c>
      <c r="J192" s="231"/>
      <c r="K192" s="141">
        <v>24.95</v>
      </c>
      <c r="L192" s="215">
        <v>23.84</v>
      </c>
      <c r="M192" s="217"/>
      <c r="N192" s="139">
        <v>0</v>
      </c>
      <c r="O192" s="215">
        <v>48.79</v>
      </c>
      <c r="P192" s="216"/>
      <c r="Q192" s="217"/>
      <c r="R192" s="215">
        <v>31.2</v>
      </c>
      <c r="S192" s="216"/>
      <c r="T192" s="217"/>
      <c r="U192" s="215">
        <v>29.81</v>
      </c>
      <c r="V192" s="216"/>
      <c r="W192" s="217"/>
      <c r="X192" s="215">
        <v>61.02</v>
      </c>
      <c r="Y192" s="216"/>
      <c r="Z192" s="217"/>
      <c r="AA192" s="141">
        <v>48.79</v>
      </c>
      <c r="AB192" s="141">
        <v>61.02</v>
      </c>
    </row>
    <row r="193" spans="1:28" ht="19.350000000000001" customHeight="1">
      <c r="A193" s="241">
        <v>81973</v>
      </c>
      <c r="B193" s="242"/>
      <c r="C193" s="224" t="s">
        <v>5524</v>
      </c>
      <c r="D193" s="225"/>
      <c r="E193" s="215">
        <v>25.07</v>
      </c>
      <c r="F193" s="216"/>
      <c r="G193" s="217"/>
      <c r="H193" s="138" t="s">
        <v>68</v>
      </c>
      <c r="I193" s="230">
        <v>3</v>
      </c>
      <c r="J193" s="231"/>
      <c r="K193" s="141">
        <v>14.55</v>
      </c>
      <c r="L193" s="215">
        <v>23.84</v>
      </c>
      <c r="M193" s="217"/>
      <c r="N193" s="139">
        <v>0</v>
      </c>
      <c r="O193" s="215">
        <v>38.39</v>
      </c>
      <c r="P193" s="216"/>
      <c r="Q193" s="217"/>
      <c r="R193" s="215">
        <v>18.190000000000001</v>
      </c>
      <c r="S193" s="216"/>
      <c r="T193" s="217"/>
      <c r="U193" s="215">
        <v>29.81</v>
      </c>
      <c r="V193" s="216"/>
      <c r="W193" s="217"/>
      <c r="X193" s="215">
        <v>48.01</v>
      </c>
      <c r="Y193" s="216"/>
      <c r="Z193" s="217"/>
      <c r="AA193" s="143">
        <v>115.17</v>
      </c>
      <c r="AB193" s="143">
        <v>144.03</v>
      </c>
    </row>
    <row r="194" spans="1:28" ht="19.350000000000001" customHeight="1">
      <c r="A194" s="241">
        <v>82002</v>
      </c>
      <c r="B194" s="242"/>
      <c r="C194" s="224" t="s">
        <v>106</v>
      </c>
      <c r="D194" s="225"/>
      <c r="E194" s="215">
        <v>25.07</v>
      </c>
      <c r="F194" s="216"/>
      <c r="G194" s="217"/>
      <c r="H194" s="138" t="s">
        <v>68</v>
      </c>
      <c r="I194" s="232">
        <v>16</v>
      </c>
      <c r="J194" s="233"/>
      <c r="K194" s="139">
        <v>2.27</v>
      </c>
      <c r="L194" s="221">
        <v>7.25</v>
      </c>
      <c r="M194" s="223"/>
      <c r="N194" s="139">
        <v>0</v>
      </c>
      <c r="O194" s="221">
        <v>9.52</v>
      </c>
      <c r="P194" s="222"/>
      <c r="Q194" s="223"/>
      <c r="R194" s="221">
        <v>2.83</v>
      </c>
      <c r="S194" s="222"/>
      <c r="T194" s="223"/>
      <c r="U194" s="221">
        <v>9.06</v>
      </c>
      <c r="V194" s="222"/>
      <c r="W194" s="223"/>
      <c r="X194" s="215">
        <v>11.9</v>
      </c>
      <c r="Y194" s="216"/>
      <c r="Z194" s="217"/>
      <c r="AA194" s="143">
        <v>152.32</v>
      </c>
      <c r="AB194" s="143">
        <v>190.4</v>
      </c>
    </row>
    <row r="195" spans="1:28" ht="19.350000000000001" customHeight="1">
      <c r="A195" s="241">
        <v>82004</v>
      </c>
      <c r="B195" s="242"/>
      <c r="C195" s="224" t="s">
        <v>107</v>
      </c>
      <c r="D195" s="225"/>
      <c r="E195" s="215">
        <v>25.07</v>
      </c>
      <c r="F195" s="216"/>
      <c r="G195" s="217"/>
      <c r="H195" s="138" t="s">
        <v>68</v>
      </c>
      <c r="I195" s="232">
        <v>11</v>
      </c>
      <c r="J195" s="233"/>
      <c r="K195" s="139">
        <v>4.51</v>
      </c>
      <c r="L195" s="215">
        <v>11.92</v>
      </c>
      <c r="M195" s="217"/>
      <c r="N195" s="139">
        <v>0</v>
      </c>
      <c r="O195" s="215">
        <v>16.43</v>
      </c>
      <c r="P195" s="216"/>
      <c r="Q195" s="217"/>
      <c r="R195" s="221">
        <v>5.64</v>
      </c>
      <c r="S195" s="222"/>
      <c r="T195" s="223"/>
      <c r="U195" s="215">
        <v>14.9</v>
      </c>
      <c r="V195" s="216"/>
      <c r="W195" s="217"/>
      <c r="X195" s="215">
        <v>20.54</v>
      </c>
      <c r="Y195" s="216"/>
      <c r="Z195" s="217"/>
      <c r="AA195" s="143">
        <v>180.73</v>
      </c>
      <c r="AB195" s="143">
        <v>225.94</v>
      </c>
    </row>
    <row r="196" spans="1:28" ht="19.350000000000001" customHeight="1">
      <c r="A196" s="241">
        <v>81921</v>
      </c>
      <c r="B196" s="242"/>
      <c r="C196" s="224" t="s">
        <v>161</v>
      </c>
      <c r="D196" s="225"/>
      <c r="E196" s="215">
        <v>25.07</v>
      </c>
      <c r="F196" s="216"/>
      <c r="G196" s="217"/>
      <c r="H196" s="138" t="s">
        <v>68</v>
      </c>
      <c r="I196" s="230">
        <v>6</v>
      </c>
      <c r="J196" s="231"/>
      <c r="K196" s="139">
        <v>2.0499999999999998</v>
      </c>
      <c r="L196" s="215">
        <v>14.51</v>
      </c>
      <c r="M196" s="217"/>
      <c r="N196" s="139">
        <v>0</v>
      </c>
      <c r="O196" s="215">
        <v>16.559999999999999</v>
      </c>
      <c r="P196" s="216"/>
      <c r="Q196" s="217"/>
      <c r="R196" s="221">
        <v>2.56</v>
      </c>
      <c r="S196" s="222"/>
      <c r="T196" s="223"/>
      <c r="U196" s="215">
        <v>18.14</v>
      </c>
      <c r="V196" s="216"/>
      <c r="W196" s="217"/>
      <c r="X196" s="215">
        <v>20.71</v>
      </c>
      <c r="Y196" s="216"/>
      <c r="Z196" s="217"/>
      <c r="AA196" s="141">
        <v>99.36</v>
      </c>
      <c r="AB196" s="143">
        <v>124.26</v>
      </c>
    </row>
    <row r="197" spans="1:28" ht="19.350000000000001" customHeight="1">
      <c r="A197" s="241">
        <v>82230</v>
      </c>
      <c r="B197" s="242"/>
      <c r="C197" s="224" t="s">
        <v>5971</v>
      </c>
      <c r="D197" s="225"/>
      <c r="E197" s="215">
        <v>25.07</v>
      </c>
      <c r="F197" s="216"/>
      <c r="G197" s="217"/>
      <c r="H197" s="138" t="s">
        <v>68</v>
      </c>
      <c r="I197" s="230">
        <v>2</v>
      </c>
      <c r="J197" s="231"/>
      <c r="K197" s="139">
        <v>4.6900000000000004</v>
      </c>
      <c r="L197" s="215">
        <v>15.02</v>
      </c>
      <c r="M197" s="217"/>
      <c r="N197" s="139">
        <v>0</v>
      </c>
      <c r="O197" s="215">
        <v>19.71</v>
      </c>
      <c r="P197" s="216"/>
      <c r="Q197" s="217"/>
      <c r="R197" s="221">
        <v>5.86</v>
      </c>
      <c r="S197" s="222"/>
      <c r="T197" s="223"/>
      <c r="U197" s="215">
        <v>18.78</v>
      </c>
      <c r="V197" s="216"/>
      <c r="W197" s="217"/>
      <c r="X197" s="215">
        <v>24.65</v>
      </c>
      <c r="Y197" s="216"/>
      <c r="Z197" s="217"/>
      <c r="AA197" s="141">
        <v>39.42</v>
      </c>
      <c r="AB197" s="141">
        <v>49.3</v>
      </c>
    </row>
    <row r="198" spans="1:28" ht="9.75" customHeight="1">
      <c r="A198" s="241">
        <v>81927</v>
      </c>
      <c r="B198" s="242"/>
      <c r="C198" s="224" t="s">
        <v>5523</v>
      </c>
      <c r="D198" s="225"/>
      <c r="E198" s="215">
        <v>25.07</v>
      </c>
      <c r="F198" s="216"/>
      <c r="G198" s="217"/>
      <c r="H198" s="138" t="s">
        <v>68</v>
      </c>
      <c r="I198" s="230">
        <v>4</v>
      </c>
      <c r="J198" s="231"/>
      <c r="K198" s="139">
        <v>4.3</v>
      </c>
      <c r="L198" s="215">
        <v>14.51</v>
      </c>
      <c r="M198" s="217"/>
      <c r="N198" s="139">
        <v>0</v>
      </c>
      <c r="O198" s="215">
        <v>18.809999999999999</v>
      </c>
      <c r="P198" s="216"/>
      <c r="Q198" s="217"/>
      <c r="R198" s="221">
        <v>5.37</v>
      </c>
      <c r="S198" s="222"/>
      <c r="T198" s="223"/>
      <c r="U198" s="215">
        <v>18.14</v>
      </c>
      <c r="V198" s="216"/>
      <c r="W198" s="217"/>
      <c r="X198" s="215">
        <v>23.52</v>
      </c>
      <c r="Y198" s="216"/>
      <c r="Z198" s="217"/>
      <c r="AA198" s="141">
        <v>75.239999999999995</v>
      </c>
      <c r="AB198" s="141">
        <v>94.08</v>
      </c>
    </row>
    <row r="199" spans="1:28" ht="19.350000000000001" customHeight="1">
      <c r="A199" s="241">
        <v>80811</v>
      </c>
      <c r="B199" s="242"/>
      <c r="C199" s="224" t="s">
        <v>101</v>
      </c>
      <c r="D199" s="225"/>
      <c r="E199" s="215">
        <v>25.07</v>
      </c>
      <c r="F199" s="216"/>
      <c r="G199" s="217"/>
      <c r="H199" s="138" t="s">
        <v>68</v>
      </c>
      <c r="I199" s="230">
        <v>1</v>
      </c>
      <c r="J199" s="231"/>
      <c r="K199" s="141">
        <v>72.28</v>
      </c>
      <c r="L199" s="215">
        <v>10.36</v>
      </c>
      <c r="M199" s="217"/>
      <c r="N199" s="139">
        <v>0</v>
      </c>
      <c r="O199" s="215">
        <v>82.64</v>
      </c>
      <c r="P199" s="216"/>
      <c r="Q199" s="217"/>
      <c r="R199" s="215">
        <v>90.4</v>
      </c>
      <c r="S199" s="216"/>
      <c r="T199" s="217"/>
      <c r="U199" s="215">
        <v>12.95</v>
      </c>
      <c r="V199" s="216"/>
      <c r="W199" s="217"/>
      <c r="X199" s="218">
        <v>103.35</v>
      </c>
      <c r="Y199" s="219"/>
      <c r="Z199" s="220"/>
      <c r="AA199" s="141">
        <v>82.64</v>
      </c>
      <c r="AB199" s="143">
        <v>103.35</v>
      </c>
    </row>
    <row r="200" spans="1:28" ht="19.350000000000001" customHeight="1">
      <c r="A200" s="241">
        <v>81055</v>
      </c>
      <c r="B200" s="242"/>
      <c r="C200" s="224" t="s">
        <v>5972</v>
      </c>
      <c r="D200" s="225"/>
      <c r="E200" s="215">
        <v>25.07</v>
      </c>
      <c r="F200" s="216"/>
      <c r="G200" s="217"/>
      <c r="H200" s="138" t="s">
        <v>68</v>
      </c>
      <c r="I200" s="230">
        <v>1</v>
      </c>
      <c r="J200" s="231"/>
      <c r="K200" s="139">
        <v>8.44</v>
      </c>
      <c r="L200" s="221">
        <v>4.66</v>
      </c>
      <c r="M200" s="223"/>
      <c r="N200" s="139">
        <v>0</v>
      </c>
      <c r="O200" s="215">
        <v>13.1</v>
      </c>
      <c r="P200" s="216"/>
      <c r="Q200" s="217"/>
      <c r="R200" s="215">
        <v>10.55</v>
      </c>
      <c r="S200" s="216"/>
      <c r="T200" s="217"/>
      <c r="U200" s="221">
        <v>5.82</v>
      </c>
      <c r="V200" s="222"/>
      <c r="W200" s="223"/>
      <c r="X200" s="215">
        <v>16.38</v>
      </c>
      <c r="Y200" s="216"/>
      <c r="Z200" s="217"/>
      <c r="AA200" s="141">
        <v>13.1</v>
      </c>
      <c r="AB200" s="141">
        <v>16.38</v>
      </c>
    </row>
    <row r="201" spans="1:28" ht="19.350000000000001" customHeight="1">
      <c r="A201" s="241">
        <v>81056</v>
      </c>
      <c r="B201" s="242"/>
      <c r="C201" s="224" t="s">
        <v>5973</v>
      </c>
      <c r="D201" s="225"/>
      <c r="E201" s="215">
        <v>25.07</v>
      </c>
      <c r="F201" s="216"/>
      <c r="G201" s="217"/>
      <c r="H201" s="138" t="s">
        <v>68</v>
      </c>
      <c r="I201" s="230">
        <v>2</v>
      </c>
      <c r="J201" s="231"/>
      <c r="K201" s="141">
        <v>17.89</v>
      </c>
      <c r="L201" s="221">
        <v>4.66</v>
      </c>
      <c r="M201" s="223"/>
      <c r="N201" s="139">
        <v>0</v>
      </c>
      <c r="O201" s="215">
        <v>22.55</v>
      </c>
      <c r="P201" s="216"/>
      <c r="Q201" s="217"/>
      <c r="R201" s="215">
        <v>22.37</v>
      </c>
      <c r="S201" s="216"/>
      <c r="T201" s="217"/>
      <c r="U201" s="221">
        <v>5.82</v>
      </c>
      <c r="V201" s="222"/>
      <c r="W201" s="223"/>
      <c r="X201" s="215">
        <v>28.2</v>
      </c>
      <c r="Y201" s="216"/>
      <c r="Z201" s="217"/>
      <c r="AA201" s="141">
        <v>45.1</v>
      </c>
      <c r="AB201" s="141">
        <v>56.4</v>
      </c>
    </row>
    <row r="202" spans="1:28" ht="19.350000000000001" customHeight="1">
      <c r="A202" s="241">
        <v>81057</v>
      </c>
      <c r="B202" s="242"/>
      <c r="C202" s="224" t="s">
        <v>5974</v>
      </c>
      <c r="D202" s="225"/>
      <c r="E202" s="215">
        <v>25.07</v>
      </c>
      <c r="F202" s="216"/>
      <c r="G202" s="217"/>
      <c r="H202" s="138" t="s">
        <v>68</v>
      </c>
      <c r="I202" s="230">
        <v>2</v>
      </c>
      <c r="J202" s="231"/>
      <c r="K202" s="141">
        <v>28.5</v>
      </c>
      <c r="L202" s="221">
        <v>7.25</v>
      </c>
      <c r="M202" s="223"/>
      <c r="N202" s="139">
        <v>0</v>
      </c>
      <c r="O202" s="215">
        <v>35.75</v>
      </c>
      <c r="P202" s="216"/>
      <c r="Q202" s="217"/>
      <c r="R202" s="215">
        <v>35.64</v>
      </c>
      <c r="S202" s="216"/>
      <c r="T202" s="217"/>
      <c r="U202" s="221">
        <v>9.06</v>
      </c>
      <c r="V202" s="222"/>
      <c r="W202" s="223"/>
      <c r="X202" s="215">
        <v>44.71</v>
      </c>
      <c r="Y202" s="216"/>
      <c r="Z202" s="217"/>
      <c r="AA202" s="141">
        <v>71.5</v>
      </c>
      <c r="AB202" s="141">
        <v>89.42</v>
      </c>
    </row>
    <row r="203" spans="1:28" ht="19.350000000000001" customHeight="1">
      <c r="A203" s="224" t="s">
        <v>5975</v>
      </c>
      <c r="B203" s="225"/>
      <c r="C203" s="224" t="s">
        <v>5976</v>
      </c>
      <c r="D203" s="225"/>
      <c r="E203" s="215">
        <v>25.07</v>
      </c>
      <c r="F203" s="216"/>
      <c r="G203" s="217"/>
      <c r="H203" s="138" t="s">
        <v>71</v>
      </c>
      <c r="I203" s="232">
        <v>37</v>
      </c>
      <c r="J203" s="233"/>
      <c r="K203" s="139">
        <v>2.06</v>
      </c>
      <c r="L203" s="221">
        <v>2.97</v>
      </c>
      <c r="M203" s="223"/>
      <c r="N203" s="139">
        <v>0</v>
      </c>
      <c r="O203" s="221">
        <v>5.03</v>
      </c>
      <c r="P203" s="222"/>
      <c r="Q203" s="223"/>
      <c r="R203" s="221">
        <v>2.57</v>
      </c>
      <c r="S203" s="222"/>
      <c r="T203" s="223"/>
      <c r="U203" s="221">
        <v>3.71</v>
      </c>
      <c r="V203" s="222"/>
      <c r="W203" s="223"/>
      <c r="X203" s="221">
        <v>6.29</v>
      </c>
      <c r="Y203" s="222"/>
      <c r="Z203" s="223"/>
      <c r="AA203" s="143">
        <v>186.11</v>
      </c>
      <c r="AB203" s="143">
        <v>232.73</v>
      </c>
    </row>
    <row r="204" spans="1:28" ht="19.350000000000001" customHeight="1">
      <c r="A204" s="224" t="s">
        <v>5977</v>
      </c>
      <c r="B204" s="225"/>
      <c r="C204" s="224" t="s">
        <v>5978</v>
      </c>
      <c r="D204" s="225"/>
      <c r="E204" s="215">
        <v>25.07</v>
      </c>
      <c r="F204" s="216"/>
      <c r="G204" s="217"/>
      <c r="H204" s="138" t="s">
        <v>71</v>
      </c>
      <c r="I204" s="232">
        <v>21</v>
      </c>
      <c r="J204" s="233"/>
      <c r="K204" s="139">
        <v>3.65</v>
      </c>
      <c r="L204" s="221">
        <v>2.97</v>
      </c>
      <c r="M204" s="223"/>
      <c r="N204" s="139">
        <v>0</v>
      </c>
      <c r="O204" s="221">
        <v>6.62</v>
      </c>
      <c r="P204" s="222"/>
      <c r="Q204" s="223"/>
      <c r="R204" s="221">
        <v>4.5599999999999996</v>
      </c>
      <c r="S204" s="222"/>
      <c r="T204" s="223"/>
      <c r="U204" s="221">
        <v>3.71</v>
      </c>
      <c r="V204" s="222"/>
      <c r="W204" s="223"/>
      <c r="X204" s="221">
        <v>8.27</v>
      </c>
      <c r="Y204" s="222"/>
      <c r="Z204" s="223"/>
      <c r="AA204" s="143">
        <v>139.02000000000001</v>
      </c>
      <c r="AB204" s="143">
        <v>173.67</v>
      </c>
    </row>
    <row r="205" spans="1:28" ht="19.350000000000001" customHeight="1">
      <c r="A205" s="224" t="s">
        <v>5979</v>
      </c>
      <c r="B205" s="225"/>
      <c r="C205" s="224" t="s">
        <v>5980</v>
      </c>
      <c r="D205" s="225"/>
      <c r="E205" s="215">
        <v>25.07</v>
      </c>
      <c r="F205" s="216"/>
      <c r="G205" s="217"/>
      <c r="H205" s="138" t="s">
        <v>71</v>
      </c>
      <c r="I205" s="230">
        <v>2</v>
      </c>
      <c r="J205" s="231"/>
      <c r="K205" s="141">
        <v>11.14</v>
      </c>
      <c r="L205" s="221">
        <v>0.57999999999999996</v>
      </c>
      <c r="M205" s="223"/>
      <c r="N205" s="139">
        <v>0</v>
      </c>
      <c r="O205" s="215">
        <v>11.72</v>
      </c>
      <c r="P205" s="216"/>
      <c r="Q205" s="217"/>
      <c r="R205" s="215">
        <v>13.93</v>
      </c>
      <c r="S205" s="216"/>
      <c r="T205" s="217"/>
      <c r="U205" s="221">
        <v>0.72</v>
      </c>
      <c r="V205" s="222"/>
      <c r="W205" s="223"/>
      <c r="X205" s="215">
        <v>14.65</v>
      </c>
      <c r="Y205" s="216"/>
      <c r="Z205" s="217"/>
      <c r="AA205" s="141">
        <v>23.44</v>
      </c>
      <c r="AB205" s="141">
        <v>29.3</v>
      </c>
    </row>
    <row r="206" spans="1:28" ht="29.1" customHeight="1">
      <c r="A206" s="241">
        <v>180324</v>
      </c>
      <c r="B206" s="242"/>
      <c r="C206" s="224" t="s">
        <v>5981</v>
      </c>
      <c r="D206" s="225"/>
      <c r="E206" s="215">
        <v>25.07</v>
      </c>
      <c r="F206" s="216"/>
      <c r="G206" s="217"/>
      <c r="H206" s="138" t="s">
        <v>67</v>
      </c>
      <c r="I206" s="230">
        <v>5.4</v>
      </c>
      <c r="J206" s="231"/>
      <c r="K206" s="143">
        <v>420.08</v>
      </c>
      <c r="L206" s="215">
        <v>93.06</v>
      </c>
      <c r="M206" s="217"/>
      <c r="N206" s="139">
        <v>0</v>
      </c>
      <c r="O206" s="218">
        <v>513.14</v>
      </c>
      <c r="P206" s="219"/>
      <c r="Q206" s="220"/>
      <c r="R206" s="218">
        <v>525.39</v>
      </c>
      <c r="S206" s="219"/>
      <c r="T206" s="220"/>
      <c r="U206" s="218">
        <v>116.39</v>
      </c>
      <c r="V206" s="219"/>
      <c r="W206" s="220"/>
      <c r="X206" s="218">
        <v>641.78</v>
      </c>
      <c r="Y206" s="219"/>
      <c r="Z206" s="220"/>
      <c r="AA206" s="140">
        <v>2770.95</v>
      </c>
      <c r="AB206" s="140">
        <v>3465.61</v>
      </c>
    </row>
    <row r="207" spans="1:28" ht="19.350000000000001" customHeight="1">
      <c r="A207" s="241">
        <v>81822</v>
      </c>
      <c r="B207" s="242"/>
      <c r="C207" s="224" t="s">
        <v>5982</v>
      </c>
      <c r="D207" s="225"/>
      <c r="E207" s="215">
        <v>25.07</v>
      </c>
      <c r="F207" s="216"/>
      <c r="G207" s="217"/>
      <c r="H207" s="138" t="s">
        <v>71</v>
      </c>
      <c r="I207" s="230">
        <v>1</v>
      </c>
      <c r="J207" s="231"/>
      <c r="K207" s="143">
        <v>120.23</v>
      </c>
      <c r="L207" s="218">
        <v>264.79000000000002</v>
      </c>
      <c r="M207" s="220"/>
      <c r="N207" s="139">
        <v>0</v>
      </c>
      <c r="O207" s="218">
        <v>385.02</v>
      </c>
      <c r="P207" s="219"/>
      <c r="Q207" s="220"/>
      <c r="R207" s="218">
        <v>150.37</v>
      </c>
      <c r="S207" s="219"/>
      <c r="T207" s="220"/>
      <c r="U207" s="218">
        <v>331.17</v>
      </c>
      <c r="V207" s="219"/>
      <c r="W207" s="220"/>
      <c r="X207" s="218">
        <v>481.54</v>
      </c>
      <c r="Y207" s="219"/>
      <c r="Z207" s="220"/>
      <c r="AA207" s="143">
        <v>385.02</v>
      </c>
      <c r="AB207" s="143">
        <v>481.54</v>
      </c>
    </row>
    <row r="208" spans="1:28" ht="19.350000000000001" customHeight="1">
      <c r="A208" s="241">
        <v>81829</v>
      </c>
      <c r="B208" s="242"/>
      <c r="C208" s="224" t="s">
        <v>213</v>
      </c>
      <c r="D208" s="225"/>
      <c r="E208" s="215">
        <v>25.07</v>
      </c>
      <c r="F208" s="216"/>
      <c r="G208" s="217"/>
      <c r="H208" s="138" t="s">
        <v>67</v>
      </c>
      <c r="I208" s="230">
        <v>0.25</v>
      </c>
      <c r="J208" s="231"/>
      <c r="K208" s="141">
        <v>68.540000000000006</v>
      </c>
      <c r="L208" s="215">
        <v>26.25</v>
      </c>
      <c r="M208" s="217"/>
      <c r="N208" s="139">
        <v>0</v>
      </c>
      <c r="O208" s="215">
        <v>94.79</v>
      </c>
      <c r="P208" s="216"/>
      <c r="Q208" s="217"/>
      <c r="R208" s="215">
        <v>85.72</v>
      </c>
      <c r="S208" s="216"/>
      <c r="T208" s="217"/>
      <c r="U208" s="215">
        <v>32.83</v>
      </c>
      <c r="V208" s="216"/>
      <c r="W208" s="217"/>
      <c r="X208" s="218">
        <v>118.55</v>
      </c>
      <c r="Y208" s="219"/>
      <c r="Z208" s="220"/>
      <c r="AA208" s="141">
        <v>23.69</v>
      </c>
      <c r="AB208" s="141">
        <v>29.63</v>
      </c>
    </row>
    <row r="209" spans="1:28" ht="19.350000000000001" customHeight="1">
      <c r="A209" s="241">
        <v>160601</v>
      </c>
      <c r="B209" s="242"/>
      <c r="C209" s="224" t="s">
        <v>173</v>
      </c>
      <c r="D209" s="225"/>
      <c r="E209" s="215">
        <v>25.07</v>
      </c>
      <c r="F209" s="216"/>
      <c r="G209" s="217"/>
      <c r="H209" s="138" t="s">
        <v>66</v>
      </c>
      <c r="I209" s="230">
        <v>5.56</v>
      </c>
      <c r="J209" s="231"/>
      <c r="K209" s="141">
        <v>27.72</v>
      </c>
      <c r="L209" s="215">
        <v>46.1</v>
      </c>
      <c r="M209" s="217"/>
      <c r="N209" s="139">
        <v>0</v>
      </c>
      <c r="O209" s="215">
        <v>73.819999999999993</v>
      </c>
      <c r="P209" s="216"/>
      <c r="Q209" s="217"/>
      <c r="R209" s="215">
        <v>34.659999999999997</v>
      </c>
      <c r="S209" s="216"/>
      <c r="T209" s="217"/>
      <c r="U209" s="215">
        <v>57.65</v>
      </c>
      <c r="V209" s="216"/>
      <c r="W209" s="217"/>
      <c r="X209" s="215">
        <v>92.32</v>
      </c>
      <c r="Y209" s="216"/>
      <c r="Z209" s="217"/>
      <c r="AA209" s="143">
        <v>410.43</v>
      </c>
      <c r="AB209" s="143">
        <v>513.29</v>
      </c>
    </row>
    <row r="210" spans="1:28" ht="29.1" customHeight="1">
      <c r="A210" s="224" t="s">
        <v>5983</v>
      </c>
      <c r="B210" s="225"/>
      <c r="C210" s="224" t="s">
        <v>5984</v>
      </c>
      <c r="D210" s="225"/>
      <c r="E210" s="215">
        <v>25.07</v>
      </c>
      <c r="F210" s="216"/>
      <c r="G210" s="217"/>
      <c r="H210" s="138" t="s">
        <v>66</v>
      </c>
      <c r="I210" s="232">
        <v>18</v>
      </c>
      <c r="J210" s="233"/>
      <c r="K210" s="141">
        <v>44.4</v>
      </c>
      <c r="L210" s="215">
        <v>17.329999999999998</v>
      </c>
      <c r="M210" s="217"/>
      <c r="N210" s="141">
        <v>13.17</v>
      </c>
      <c r="O210" s="215">
        <v>61.73</v>
      </c>
      <c r="P210" s="216"/>
      <c r="Q210" s="217"/>
      <c r="R210" s="215">
        <v>55.53</v>
      </c>
      <c r="S210" s="216"/>
      <c r="T210" s="217"/>
      <c r="U210" s="215">
        <v>21.67</v>
      </c>
      <c r="V210" s="216"/>
      <c r="W210" s="217"/>
      <c r="X210" s="215">
        <v>77.2</v>
      </c>
      <c r="Y210" s="216"/>
      <c r="Z210" s="217"/>
      <c r="AA210" s="140">
        <v>1111.1400000000001</v>
      </c>
      <c r="AB210" s="140">
        <v>1389.6</v>
      </c>
    </row>
    <row r="211" spans="1:28" ht="19.350000000000001" customHeight="1">
      <c r="A211" s="241">
        <v>81663</v>
      </c>
      <c r="B211" s="242"/>
      <c r="C211" s="224" t="s">
        <v>5557</v>
      </c>
      <c r="D211" s="225"/>
      <c r="E211" s="215">
        <v>25.07</v>
      </c>
      <c r="F211" s="216"/>
      <c r="G211" s="217"/>
      <c r="H211" s="138" t="s">
        <v>68</v>
      </c>
      <c r="I211" s="230">
        <v>3</v>
      </c>
      <c r="J211" s="231"/>
      <c r="K211" s="141">
        <v>32.15</v>
      </c>
      <c r="L211" s="215">
        <v>11.4</v>
      </c>
      <c r="M211" s="217"/>
      <c r="N211" s="139">
        <v>0</v>
      </c>
      <c r="O211" s="215">
        <v>43.55</v>
      </c>
      <c r="P211" s="216"/>
      <c r="Q211" s="217"/>
      <c r="R211" s="215">
        <v>40.21</v>
      </c>
      <c r="S211" s="216"/>
      <c r="T211" s="217"/>
      <c r="U211" s="215">
        <v>14.25</v>
      </c>
      <c r="V211" s="216"/>
      <c r="W211" s="217"/>
      <c r="X211" s="215">
        <v>54.46</v>
      </c>
      <c r="Y211" s="216"/>
      <c r="Z211" s="217"/>
      <c r="AA211" s="143">
        <v>130.65</v>
      </c>
      <c r="AB211" s="143">
        <v>163.38</v>
      </c>
    </row>
    <row r="212" spans="1:28" ht="19.350000000000001" customHeight="1">
      <c r="A212" s="241">
        <v>82052</v>
      </c>
      <c r="B212" s="242"/>
      <c r="C212" s="224" t="s">
        <v>5726</v>
      </c>
      <c r="D212" s="225"/>
      <c r="E212" s="215">
        <v>25.07</v>
      </c>
      <c r="F212" s="216"/>
      <c r="G212" s="217"/>
      <c r="H212" s="138" t="s">
        <v>68</v>
      </c>
      <c r="I212" s="230">
        <v>3</v>
      </c>
      <c r="J212" s="231"/>
      <c r="K212" s="141">
        <v>16.71</v>
      </c>
      <c r="L212" s="221">
        <v>5.17</v>
      </c>
      <c r="M212" s="223"/>
      <c r="N212" s="139">
        <v>0</v>
      </c>
      <c r="O212" s="215">
        <v>21.88</v>
      </c>
      <c r="P212" s="216"/>
      <c r="Q212" s="217"/>
      <c r="R212" s="215">
        <v>20.89</v>
      </c>
      <c r="S212" s="216"/>
      <c r="T212" s="217"/>
      <c r="U212" s="221">
        <v>6.46</v>
      </c>
      <c r="V212" s="222"/>
      <c r="W212" s="223"/>
      <c r="X212" s="215">
        <v>27.36</v>
      </c>
      <c r="Y212" s="216"/>
      <c r="Z212" s="217"/>
      <c r="AA212" s="141">
        <v>65.64</v>
      </c>
      <c r="AB212" s="141">
        <v>82.08</v>
      </c>
    </row>
    <row r="213" spans="1:28" ht="19.350000000000001" customHeight="1">
      <c r="A213" s="241">
        <v>81752</v>
      </c>
      <c r="B213" s="242"/>
      <c r="C213" s="224" t="s">
        <v>5727</v>
      </c>
      <c r="D213" s="225"/>
      <c r="E213" s="215">
        <v>25.07</v>
      </c>
      <c r="F213" s="216"/>
      <c r="G213" s="217"/>
      <c r="H213" s="138" t="s">
        <v>68</v>
      </c>
      <c r="I213" s="230">
        <v>3</v>
      </c>
      <c r="J213" s="231"/>
      <c r="K213" s="141">
        <v>45.36</v>
      </c>
      <c r="L213" s="221">
        <v>4.1399999999999997</v>
      </c>
      <c r="M213" s="223"/>
      <c r="N213" s="139">
        <v>0</v>
      </c>
      <c r="O213" s="215">
        <v>49.5</v>
      </c>
      <c r="P213" s="216"/>
      <c r="Q213" s="217"/>
      <c r="R213" s="215">
        <v>56.73</v>
      </c>
      <c r="S213" s="216"/>
      <c r="T213" s="217"/>
      <c r="U213" s="221">
        <v>5.17</v>
      </c>
      <c r="V213" s="222"/>
      <c r="W213" s="223"/>
      <c r="X213" s="215">
        <v>61.9</v>
      </c>
      <c r="Y213" s="216"/>
      <c r="Z213" s="217"/>
      <c r="AA213" s="143">
        <v>148.5</v>
      </c>
      <c r="AB213" s="143">
        <v>185.7</v>
      </c>
    </row>
    <row r="214" spans="1:28" ht="19.350000000000001" customHeight="1">
      <c r="A214" s="241">
        <v>81861</v>
      </c>
      <c r="B214" s="242"/>
      <c r="C214" s="224" t="s">
        <v>5591</v>
      </c>
      <c r="D214" s="225"/>
      <c r="E214" s="215">
        <v>25.07</v>
      </c>
      <c r="F214" s="216"/>
      <c r="G214" s="217"/>
      <c r="H214" s="138" t="s">
        <v>68</v>
      </c>
      <c r="I214" s="230">
        <v>2</v>
      </c>
      <c r="J214" s="231"/>
      <c r="K214" s="143">
        <v>414.8</v>
      </c>
      <c r="L214" s="218">
        <v>155.52000000000001</v>
      </c>
      <c r="M214" s="220"/>
      <c r="N214" s="139">
        <v>0</v>
      </c>
      <c r="O214" s="218">
        <v>570.32000000000005</v>
      </c>
      <c r="P214" s="219"/>
      <c r="Q214" s="220"/>
      <c r="R214" s="218">
        <v>518.79</v>
      </c>
      <c r="S214" s="219"/>
      <c r="T214" s="220"/>
      <c r="U214" s="218">
        <v>194.5</v>
      </c>
      <c r="V214" s="219"/>
      <c r="W214" s="220"/>
      <c r="X214" s="218">
        <v>713.29</v>
      </c>
      <c r="Y214" s="219"/>
      <c r="Z214" s="220"/>
      <c r="AA214" s="140">
        <v>1140.6400000000001</v>
      </c>
      <c r="AB214" s="140">
        <v>1426.58</v>
      </c>
    </row>
    <row r="215" spans="1:28" ht="29.1" customHeight="1">
      <c r="A215" s="241">
        <v>81846</v>
      </c>
      <c r="B215" s="242"/>
      <c r="C215" s="224" t="s">
        <v>5592</v>
      </c>
      <c r="D215" s="225"/>
      <c r="E215" s="215">
        <v>25.07</v>
      </c>
      <c r="F215" s="216"/>
      <c r="G215" s="217"/>
      <c r="H215" s="138" t="s">
        <v>71</v>
      </c>
      <c r="I215" s="230">
        <v>1</v>
      </c>
      <c r="J215" s="231"/>
      <c r="K215" s="143">
        <v>291.25</v>
      </c>
      <c r="L215" s="215">
        <v>45.61</v>
      </c>
      <c r="M215" s="217"/>
      <c r="N215" s="139">
        <v>0</v>
      </c>
      <c r="O215" s="218">
        <v>336.86</v>
      </c>
      <c r="P215" s="219"/>
      <c r="Q215" s="220"/>
      <c r="R215" s="218">
        <v>364.26</v>
      </c>
      <c r="S215" s="219"/>
      <c r="T215" s="220"/>
      <c r="U215" s="215">
        <v>57.04</v>
      </c>
      <c r="V215" s="216"/>
      <c r="W215" s="217"/>
      <c r="X215" s="218">
        <v>421.31</v>
      </c>
      <c r="Y215" s="219"/>
      <c r="Z215" s="220"/>
      <c r="AA215" s="143">
        <v>336.86</v>
      </c>
      <c r="AB215" s="143">
        <v>421.31</v>
      </c>
    </row>
    <row r="216" spans="1:28" ht="19.350000000000001" customHeight="1">
      <c r="A216" s="241">
        <v>81003</v>
      </c>
      <c r="B216" s="242"/>
      <c r="C216" s="224" t="s">
        <v>88</v>
      </c>
      <c r="D216" s="225"/>
      <c r="E216" s="215">
        <v>25.07</v>
      </c>
      <c r="F216" s="216"/>
      <c r="G216" s="217"/>
      <c r="H216" s="138" t="s">
        <v>89</v>
      </c>
      <c r="I216" s="232">
        <v>41.46</v>
      </c>
      <c r="J216" s="233"/>
      <c r="K216" s="139">
        <v>3.83</v>
      </c>
      <c r="L216" s="221">
        <v>6.21</v>
      </c>
      <c r="M216" s="223"/>
      <c r="N216" s="139">
        <v>0</v>
      </c>
      <c r="O216" s="215">
        <v>10.039999999999999</v>
      </c>
      <c r="P216" s="216"/>
      <c r="Q216" s="217"/>
      <c r="R216" s="221">
        <v>4.79</v>
      </c>
      <c r="S216" s="222"/>
      <c r="T216" s="223"/>
      <c r="U216" s="221">
        <v>7.76</v>
      </c>
      <c r="V216" s="222"/>
      <c r="W216" s="223"/>
      <c r="X216" s="215">
        <v>12.55</v>
      </c>
      <c r="Y216" s="216"/>
      <c r="Z216" s="217"/>
      <c r="AA216" s="143">
        <v>416.25</v>
      </c>
      <c r="AB216" s="143">
        <v>520.32000000000005</v>
      </c>
    </row>
    <row r="217" spans="1:28" ht="19.350000000000001" customHeight="1">
      <c r="A217" s="241">
        <v>81004</v>
      </c>
      <c r="B217" s="242"/>
      <c r="C217" s="224" t="s">
        <v>90</v>
      </c>
      <c r="D217" s="225"/>
      <c r="E217" s="215">
        <v>25.07</v>
      </c>
      <c r="F217" s="216"/>
      <c r="G217" s="217"/>
      <c r="H217" s="138" t="s">
        <v>66</v>
      </c>
      <c r="I217" s="230">
        <v>7.36</v>
      </c>
      <c r="J217" s="231"/>
      <c r="K217" s="139">
        <v>8.1999999999999993</v>
      </c>
      <c r="L217" s="221">
        <v>6.68</v>
      </c>
      <c r="M217" s="223"/>
      <c r="N217" s="139">
        <v>0</v>
      </c>
      <c r="O217" s="215">
        <v>14.88</v>
      </c>
      <c r="P217" s="216"/>
      <c r="Q217" s="217"/>
      <c r="R217" s="215">
        <v>10.25</v>
      </c>
      <c r="S217" s="216"/>
      <c r="T217" s="217"/>
      <c r="U217" s="221">
        <v>8.35</v>
      </c>
      <c r="V217" s="222"/>
      <c r="W217" s="223"/>
      <c r="X217" s="215">
        <v>18.61</v>
      </c>
      <c r="Y217" s="216"/>
      <c r="Z217" s="217"/>
      <c r="AA217" s="143">
        <v>109.51</v>
      </c>
      <c r="AB217" s="143">
        <v>136.96</v>
      </c>
    </row>
    <row r="218" spans="1:28" ht="19.350000000000001" customHeight="1">
      <c r="A218" s="241">
        <v>81005</v>
      </c>
      <c r="B218" s="242"/>
      <c r="C218" s="224" t="s">
        <v>5985</v>
      </c>
      <c r="D218" s="225"/>
      <c r="E218" s="215">
        <v>25.07</v>
      </c>
      <c r="F218" s="216"/>
      <c r="G218" s="217"/>
      <c r="H218" s="138" t="s">
        <v>66</v>
      </c>
      <c r="I218" s="230">
        <v>5.36</v>
      </c>
      <c r="J218" s="231"/>
      <c r="K218" s="141">
        <v>12.67</v>
      </c>
      <c r="L218" s="215">
        <v>10.25</v>
      </c>
      <c r="M218" s="217"/>
      <c r="N218" s="139">
        <v>0</v>
      </c>
      <c r="O218" s="215">
        <v>22.92</v>
      </c>
      <c r="P218" s="216"/>
      <c r="Q218" s="217"/>
      <c r="R218" s="215">
        <v>15.84</v>
      </c>
      <c r="S218" s="216"/>
      <c r="T218" s="217"/>
      <c r="U218" s="215">
        <v>12.81</v>
      </c>
      <c r="V218" s="216"/>
      <c r="W218" s="217"/>
      <c r="X218" s="215">
        <v>28.66</v>
      </c>
      <c r="Y218" s="216"/>
      <c r="Z218" s="217"/>
      <c r="AA218" s="143">
        <v>122.85</v>
      </c>
      <c r="AB218" s="143">
        <v>153.61000000000001</v>
      </c>
    </row>
    <row r="219" spans="1:28" ht="19.350000000000001" customHeight="1">
      <c r="A219" s="241">
        <v>82301</v>
      </c>
      <c r="B219" s="242"/>
      <c r="C219" s="224" t="s">
        <v>166</v>
      </c>
      <c r="D219" s="225"/>
      <c r="E219" s="215">
        <v>25.07</v>
      </c>
      <c r="F219" s="216"/>
      <c r="G219" s="217"/>
      <c r="H219" s="138" t="s">
        <v>66</v>
      </c>
      <c r="I219" s="230">
        <v>7.31</v>
      </c>
      <c r="J219" s="231"/>
      <c r="K219" s="139">
        <v>6.81</v>
      </c>
      <c r="L219" s="215">
        <v>12.43</v>
      </c>
      <c r="M219" s="217"/>
      <c r="N219" s="139">
        <v>0</v>
      </c>
      <c r="O219" s="215">
        <v>19.239999999999998</v>
      </c>
      <c r="P219" s="216"/>
      <c r="Q219" s="217"/>
      <c r="R219" s="221">
        <v>8.51</v>
      </c>
      <c r="S219" s="222"/>
      <c r="T219" s="223"/>
      <c r="U219" s="215">
        <v>15.54</v>
      </c>
      <c r="V219" s="216"/>
      <c r="W219" s="217"/>
      <c r="X219" s="215">
        <v>24.06</v>
      </c>
      <c r="Y219" s="216"/>
      <c r="Z219" s="217"/>
      <c r="AA219" s="143">
        <v>140.63999999999999</v>
      </c>
      <c r="AB219" s="143">
        <v>175.87</v>
      </c>
    </row>
    <row r="220" spans="1:28" ht="19.350000000000001" customHeight="1">
      <c r="A220" s="241">
        <v>82302</v>
      </c>
      <c r="B220" s="242"/>
      <c r="C220" s="224" t="s">
        <v>108</v>
      </c>
      <c r="D220" s="225"/>
      <c r="E220" s="215">
        <v>25.07</v>
      </c>
      <c r="F220" s="216"/>
      <c r="G220" s="217"/>
      <c r="H220" s="138" t="s">
        <v>66</v>
      </c>
      <c r="I220" s="232">
        <v>15.2</v>
      </c>
      <c r="J220" s="233"/>
      <c r="K220" s="139">
        <v>9.69</v>
      </c>
      <c r="L220" s="215">
        <v>15.54</v>
      </c>
      <c r="M220" s="217"/>
      <c r="N220" s="139">
        <v>0</v>
      </c>
      <c r="O220" s="215">
        <v>25.23</v>
      </c>
      <c r="P220" s="216"/>
      <c r="Q220" s="217"/>
      <c r="R220" s="215">
        <v>12.11</v>
      </c>
      <c r="S220" s="216"/>
      <c r="T220" s="217"/>
      <c r="U220" s="215">
        <v>19.43</v>
      </c>
      <c r="V220" s="216"/>
      <c r="W220" s="217"/>
      <c r="X220" s="215">
        <v>31.55</v>
      </c>
      <c r="Y220" s="216"/>
      <c r="Z220" s="217"/>
      <c r="AA220" s="143">
        <v>383.49</v>
      </c>
      <c r="AB220" s="143">
        <v>479.56</v>
      </c>
    </row>
    <row r="221" spans="1:28" ht="19.350000000000001" customHeight="1">
      <c r="A221" s="241">
        <v>82304</v>
      </c>
      <c r="B221" s="242"/>
      <c r="C221" s="224" t="s">
        <v>110</v>
      </c>
      <c r="D221" s="225"/>
      <c r="E221" s="215">
        <v>25.07</v>
      </c>
      <c r="F221" s="216"/>
      <c r="G221" s="217"/>
      <c r="H221" s="138" t="s">
        <v>66</v>
      </c>
      <c r="I221" s="232">
        <v>25.6</v>
      </c>
      <c r="J221" s="233"/>
      <c r="K221" s="141">
        <v>15.26</v>
      </c>
      <c r="L221" s="215">
        <v>26.95</v>
      </c>
      <c r="M221" s="217"/>
      <c r="N221" s="139">
        <v>0</v>
      </c>
      <c r="O221" s="215">
        <v>42.21</v>
      </c>
      <c r="P221" s="216"/>
      <c r="Q221" s="217"/>
      <c r="R221" s="215">
        <v>19.079999999999998</v>
      </c>
      <c r="S221" s="216"/>
      <c r="T221" s="217"/>
      <c r="U221" s="215">
        <v>33.700000000000003</v>
      </c>
      <c r="V221" s="216"/>
      <c r="W221" s="217"/>
      <c r="X221" s="215">
        <v>52.79</v>
      </c>
      <c r="Y221" s="216"/>
      <c r="Z221" s="217"/>
      <c r="AA221" s="140">
        <v>1080.57</v>
      </c>
      <c r="AB221" s="140">
        <v>1351.42</v>
      </c>
    </row>
    <row r="222" spans="1:28" ht="9.75" customHeight="1">
      <c r="A222" s="241">
        <v>82331</v>
      </c>
      <c r="B222" s="242"/>
      <c r="C222" s="224" t="s">
        <v>5986</v>
      </c>
      <c r="D222" s="225"/>
      <c r="E222" s="215">
        <v>25.07</v>
      </c>
      <c r="F222" s="216"/>
      <c r="G222" s="217"/>
      <c r="H222" s="138" t="s">
        <v>89</v>
      </c>
      <c r="I222" s="230">
        <v>0.78</v>
      </c>
      <c r="J222" s="231"/>
      <c r="K222" s="141">
        <v>41.41</v>
      </c>
      <c r="L222" s="215">
        <v>29.02</v>
      </c>
      <c r="M222" s="217"/>
      <c r="N222" s="139">
        <v>0</v>
      </c>
      <c r="O222" s="215">
        <v>70.430000000000007</v>
      </c>
      <c r="P222" s="216"/>
      <c r="Q222" s="217"/>
      <c r="R222" s="215">
        <v>51.79</v>
      </c>
      <c r="S222" s="216"/>
      <c r="T222" s="217"/>
      <c r="U222" s="215">
        <v>36.29</v>
      </c>
      <c r="V222" s="216"/>
      <c r="W222" s="217"/>
      <c r="X222" s="215">
        <v>88.08</v>
      </c>
      <c r="Y222" s="216"/>
      <c r="Z222" s="217"/>
      <c r="AA222" s="141">
        <v>54.93</v>
      </c>
      <c r="AB222" s="141">
        <v>68.7</v>
      </c>
    </row>
    <row r="223" spans="1:28" ht="29.1" customHeight="1">
      <c r="A223" s="241">
        <v>80505</v>
      </c>
      <c r="B223" s="242"/>
      <c r="C223" s="224" t="s">
        <v>5528</v>
      </c>
      <c r="D223" s="225"/>
      <c r="E223" s="215">
        <v>25.07</v>
      </c>
      <c r="F223" s="216"/>
      <c r="G223" s="217"/>
      <c r="H223" s="138" t="s">
        <v>71</v>
      </c>
      <c r="I223" s="230">
        <v>2</v>
      </c>
      <c r="J223" s="231"/>
      <c r="K223" s="140">
        <v>1237</v>
      </c>
      <c r="L223" s="218">
        <v>124.41</v>
      </c>
      <c r="M223" s="220"/>
      <c r="N223" s="139">
        <v>0</v>
      </c>
      <c r="O223" s="171">
        <v>1361.41</v>
      </c>
      <c r="P223" s="172"/>
      <c r="Q223" s="173"/>
      <c r="R223" s="171">
        <v>1547.11</v>
      </c>
      <c r="S223" s="172"/>
      <c r="T223" s="173"/>
      <c r="U223" s="218">
        <v>155.59</v>
      </c>
      <c r="V223" s="219"/>
      <c r="W223" s="220"/>
      <c r="X223" s="171">
        <v>1702.71</v>
      </c>
      <c r="Y223" s="172"/>
      <c r="Z223" s="173"/>
      <c r="AA223" s="140">
        <v>2722.82</v>
      </c>
      <c r="AB223" s="140">
        <v>3405.42</v>
      </c>
    </row>
    <row r="224" spans="1:28" ht="29.1" customHeight="1">
      <c r="A224" s="241">
        <v>80526</v>
      </c>
      <c r="B224" s="242"/>
      <c r="C224" s="224" t="s">
        <v>150</v>
      </c>
      <c r="D224" s="225"/>
      <c r="E224" s="215">
        <v>25.07</v>
      </c>
      <c r="F224" s="216"/>
      <c r="G224" s="217"/>
      <c r="H224" s="138" t="s">
        <v>68</v>
      </c>
      <c r="I224" s="230">
        <v>1</v>
      </c>
      <c r="J224" s="231"/>
      <c r="K224" s="143">
        <v>190.2</v>
      </c>
      <c r="L224" s="221">
        <v>7.76</v>
      </c>
      <c r="M224" s="223"/>
      <c r="N224" s="139">
        <v>0</v>
      </c>
      <c r="O224" s="218">
        <v>197.96</v>
      </c>
      <c r="P224" s="219"/>
      <c r="Q224" s="220"/>
      <c r="R224" s="218">
        <v>237.88</v>
      </c>
      <c r="S224" s="219"/>
      <c r="T224" s="220"/>
      <c r="U224" s="221">
        <v>9.6999999999999993</v>
      </c>
      <c r="V224" s="222"/>
      <c r="W224" s="223"/>
      <c r="X224" s="218">
        <v>247.58</v>
      </c>
      <c r="Y224" s="219"/>
      <c r="Z224" s="220"/>
      <c r="AA224" s="143">
        <v>197.96</v>
      </c>
      <c r="AB224" s="143">
        <v>247.58</v>
      </c>
    </row>
    <row r="225" spans="1:28" ht="9.75" customHeight="1">
      <c r="A225" s="241">
        <v>80543</v>
      </c>
      <c r="B225" s="242"/>
      <c r="C225" s="224" t="s">
        <v>151</v>
      </c>
      <c r="D225" s="225"/>
      <c r="E225" s="215">
        <v>25.07</v>
      </c>
      <c r="F225" s="216"/>
      <c r="G225" s="217"/>
      <c r="H225" s="138" t="s">
        <v>71</v>
      </c>
      <c r="I225" s="230">
        <v>2</v>
      </c>
      <c r="J225" s="231"/>
      <c r="K225" s="143">
        <v>194.99</v>
      </c>
      <c r="L225" s="215">
        <v>85.01</v>
      </c>
      <c r="M225" s="217"/>
      <c r="N225" s="139">
        <v>0</v>
      </c>
      <c r="O225" s="218">
        <v>280</v>
      </c>
      <c r="P225" s="219"/>
      <c r="Q225" s="220"/>
      <c r="R225" s="218">
        <v>243.87</v>
      </c>
      <c r="S225" s="219"/>
      <c r="T225" s="220"/>
      <c r="U225" s="218">
        <v>106.32</v>
      </c>
      <c r="V225" s="219"/>
      <c r="W225" s="220"/>
      <c r="X225" s="218">
        <v>350.19</v>
      </c>
      <c r="Y225" s="219"/>
      <c r="Z225" s="220"/>
      <c r="AA225" s="143">
        <v>560</v>
      </c>
      <c r="AB225" s="143">
        <v>700.38</v>
      </c>
    </row>
    <row r="226" spans="1:28" ht="9.75" customHeight="1">
      <c r="A226" s="241">
        <v>80550</v>
      </c>
      <c r="B226" s="242"/>
      <c r="C226" s="224" t="s">
        <v>152</v>
      </c>
      <c r="D226" s="225"/>
      <c r="E226" s="215">
        <v>25.07</v>
      </c>
      <c r="F226" s="216"/>
      <c r="G226" s="217"/>
      <c r="H226" s="138" t="s">
        <v>153</v>
      </c>
      <c r="I226" s="230">
        <v>2</v>
      </c>
      <c r="J226" s="231"/>
      <c r="K226" s="141">
        <v>13.3</v>
      </c>
      <c r="L226" s="221">
        <v>7.76</v>
      </c>
      <c r="M226" s="223"/>
      <c r="N226" s="139">
        <v>0</v>
      </c>
      <c r="O226" s="215">
        <v>21.06</v>
      </c>
      <c r="P226" s="216"/>
      <c r="Q226" s="217"/>
      <c r="R226" s="215">
        <v>16.63</v>
      </c>
      <c r="S226" s="216"/>
      <c r="T226" s="217"/>
      <c r="U226" s="221">
        <v>9.6999999999999993</v>
      </c>
      <c r="V226" s="222"/>
      <c r="W226" s="223"/>
      <c r="X226" s="215">
        <v>26.33</v>
      </c>
      <c r="Y226" s="216"/>
      <c r="Z226" s="217"/>
      <c r="AA226" s="141">
        <v>42.12</v>
      </c>
      <c r="AB226" s="141">
        <v>52.66</v>
      </c>
    </row>
    <row r="227" spans="1:28" ht="19.350000000000001" customHeight="1">
      <c r="A227" s="241">
        <v>80620</v>
      </c>
      <c r="B227" s="242"/>
      <c r="C227" s="224" t="s">
        <v>5987</v>
      </c>
      <c r="D227" s="225"/>
      <c r="E227" s="215">
        <v>25.07</v>
      </c>
      <c r="F227" s="216"/>
      <c r="G227" s="217"/>
      <c r="H227" s="138" t="s">
        <v>68</v>
      </c>
      <c r="I227" s="230">
        <v>2</v>
      </c>
      <c r="J227" s="231"/>
      <c r="K227" s="141">
        <v>41.05</v>
      </c>
      <c r="L227" s="221">
        <v>7.76</v>
      </c>
      <c r="M227" s="223"/>
      <c r="N227" s="139">
        <v>0</v>
      </c>
      <c r="O227" s="215">
        <v>48.81</v>
      </c>
      <c r="P227" s="216"/>
      <c r="Q227" s="217"/>
      <c r="R227" s="215">
        <v>51.34</v>
      </c>
      <c r="S227" s="216"/>
      <c r="T227" s="217"/>
      <c r="U227" s="221">
        <v>9.6999999999999993</v>
      </c>
      <c r="V227" s="222"/>
      <c r="W227" s="223"/>
      <c r="X227" s="215">
        <v>61.04</v>
      </c>
      <c r="Y227" s="216"/>
      <c r="Z227" s="217"/>
      <c r="AA227" s="141">
        <v>97.62</v>
      </c>
      <c r="AB227" s="143">
        <v>122.08</v>
      </c>
    </row>
    <row r="228" spans="1:28" ht="19.350000000000001" customHeight="1">
      <c r="A228" s="241">
        <v>80688</v>
      </c>
      <c r="B228" s="242"/>
      <c r="C228" s="224" t="s">
        <v>5568</v>
      </c>
      <c r="D228" s="225"/>
      <c r="E228" s="215">
        <v>25.07</v>
      </c>
      <c r="F228" s="216"/>
      <c r="G228" s="217"/>
      <c r="H228" s="138" t="s">
        <v>68</v>
      </c>
      <c r="I228" s="230">
        <v>1</v>
      </c>
      <c r="J228" s="231"/>
      <c r="K228" s="143">
        <v>162.59</v>
      </c>
      <c r="L228" s="215">
        <v>20.2</v>
      </c>
      <c r="M228" s="217"/>
      <c r="N228" s="139">
        <v>0</v>
      </c>
      <c r="O228" s="218">
        <v>182.79</v>
      </c>
      <c r="P228" s="219"/>
      <c r="Q228" s="220"/>
      <c r="R228" s="218">
        <v>203.35</v>
      </c>
      <c r="S228" s="219"/>
      <c r="T228" s="220"/>
      <c r="U228" s="215">
        <v>25.26</v>
      </c>
      <c r="V228" s="216"/>
      <c r="W228" s="217"/>
      <c r="X228" s="218">
        <v>228.61</v>
      </c>
      <c r="Y228" s="219"/>
      <c r="Z228" s="220"/>
      <c r="AA228" s="143">
        <v>182.79</v>
      </c>
      <c r="AB228" s="143">
        <v>228.61</v>
      </c>
    </row>
    <row r="229" spans="1:28" ht="19.350000000000001" customHeight="1">
      <c r="A229" s="241">
        <v>80680</v>
      </c>
      <c r="B229" s="242"/>
      <c r="C229" s="224" t="s">
        <v>5559</v>
      </c>
      <c r="D229" s="225"/>
      <c r="E229" s="215">
        <v>25.07</v>
      </c>
      <c r="F229" s="216"/>
      <c r="G229" s="217"/>
      <c r="H229" s="138" t="s">
        <v>68</v>
      </c>
      <c r="I229" s="230">
        <v>1</v>
      </c>
      <c r="J229" s="231"/>
      <c r="K229" s="141">
        <v>48.57</v>
      </c>
      <c r="L229" s="215">
        <v>11.4</v>
      </c>
      <c r="M229" s="217"/>
      <c r="N229" s="139">
        <v>0</v>
      </c>
      <c r="O229" s="215">
        <v>59.97</v>
      </c>
      <c r="P229" s="216"/>
      <c r="Q229" s="217"/>
      <c r="R229" s="215">
        <v>60.74</v>
      </c>
      <c r="S229" s="216"/>
      <c r="T229" s="217"/>
      <c r="U229" s="215">
        <v>14.25</v>
      </c>
      <c r="V229" s="216"/>
      <c r="W229" s="217"/>
      <c r="X229" s="215">
        <v>75</v>
      </c>
      <c r="Y229" s="216"/>
      <c r="Z229" s="217"/>
      <c r="AA229" s="141">
        <v>59.97</v>
      </c>
      <c r="AB229" s="141">
        <v>75</v>
      </c>
    </row>
    <row r="230" spans="1:28" ht="19.350000000000001" customHeight="1">
      <c r="A230" s="224" t="s">
        <v>5988</v>
      </c>
      <c r="B230" s="225"/>
      <c r="C230" s="224" t="s">
        <v>5989</v>
      </c>
      <c r="D230" s="225"/>
      <c r="E230" s="215">
        <v>25.07</v>
      </c>
      <c r="F230" s="216"/>
      <c r="G230" s="217"/>
      <c r="H230" s="138" t="s">
        <v>71</v>
      </c>
      <c r="I230" s="230">
        <v>2</v>
      </c>
      <c r="J230" s="231"/>
      <c r="K230" s="143">
        <v>725.09</v>
      </c>
      <c r="L230" s="215">
        <v>10.36</v>
      </c>
      <c r="M230" s="217"/>
      <c r="N230" s="139">
        <v>0</v>
      </c>
      <c r="O230" s="218">
        <v>735.45</v>
      </c>
      <c r="P230" s="219"/>
      <c r="Q230" s="220"/>
      <c r="R230" s="218">
        <v>906.87</v>
      </c>
      <c r="S230" s="219"/>
      <c r="T230" s="220"/>
      <c r="U230" s="215">
        <v>12.95</v>
      </c>
      <c r="V230" s="216"/>
      <c r="W230" s="217"/>
      <c r="X230" s="218">
        <v>919.82</v>
      </c>
      <c r="Y230" s="219"/>
      <c r="Z230" s="220"/>
      <c r="AA230" s="140">
        <v>1470.9</v>
      </c>
      <c r="AB230" s="140">
        <v>1839.64</v>
      </c>
    </row>
    <row r="231" spans="1:28" ht="19.350000000000001" customHeight="1">
      <c r="A231" s="241">
        <v>80656</v>
      </c>
      <c r="B231" s="242"/>
      <c r="C231" s="224" t="s">
        <v>157</v>
      </c>
      <c r="D231" s="225"/>
      <c r="E231" s="215">
        <v>25.07</v>
      </c>
      <c r="F231" s="216"/>
      <c r="G231" s="217"/>
      <c r="H231" s="138" t="s">
        <v>71</v>
      </c>
      <c r="I231" s="230">
        <v>1</v>
      </c>
      <c r="J231" s="231"/>
      <c r="K231" s="143">
        <v>131.63</v>
      </c>
      <c r="L231" s="215">
        <v>10.36</v>
      </c>
      <c r="M231" s="217"/>
      <c r="N231" s="139">
        <v>0</v>
      </c>
      <c r="O231" s="218">
        <v>141.99</v>
      </c>
      <c r="P231" s="219"/>
      <c r="Q231" s="220"/>
      <c r="R231" s="218">
        <v>164.62</v>
      </c>
      <c r="S231" s="219"/>
      <c r="T231" s="220"/>
      <c r="U231" s="215">
        <v>12.95</v>
      </c>
      <c r="V231" s="216"/>
      <c r="W231" s="217"/>
      <c r="X231" s="218">
        <v>177.58</v>
      </c>
      <c r="Y231" s="219"/>
      <c r="Z231" s="220"/>
      <c r="AA231" s="143">
        <v>141.99</v>
      </c>
      <c r="AB231" s="143">
        <v>177.58</v>
      </c>
    </row>
    <row r="232" spans="1:28" ht="19.350000000000001" customHeight="1">
      <c r="A232" s="224" t="s">
        <v>5990</v>
      </c>
      <c r="B232" s="225"/>
      <c r="C232" s="224" t="s">
        <v>5991</v>
      </c>
      <c r="D232" s="225"/>
      <c r="E232" s="215">
        <v>25.07</v>
      </c>
      <c r="F232" s="216"/>
      <c r="G232" s="217"/>
      <c r="H232" s="138" t="s">
        <v>71</v>
      </c>
      <c r="I232" s="230">
        <v>2</v>
      </c>
      <c r="J232" s="231"/>
      <c r="K232" s="143">
        <v>208.19</v>
      </c>
      <c r="L232" s="215">
        <v>22.2</v>
      </c>
      <c r="M232" s="217"/>
      <c r="N232" s="139">
        <v>0</v>
      </c>
      <c r="O232" s="218">
        <v>230.39</v>
      </c>
      <c r="P232" s="219"/>
      <c r="Q232" s="220"/>
      <c r="R232" s="218">
        <v>260.38</v>
      </c>
      <c r="S232" s="219"/>
      <c r="T232" s="220"/>
      <c r="U232" s="215">
        <v>27.76</v>
      </c>
      <c r="V232" s="216"/>
      <c r="W232" s="217"/>
      <c r="X232" s="218">
        <v>288.14</v>
      </c>
      <c r="Y232" s="219"/>
      <c r="Z232" s="220"/>
      <c r="AA232" s="143">
        <v>460.78</v>
      </c>
      <c r="AB232" s="143">
        <v>576.28</v>
      </c>
    </row>
    <row r="233" spans="1:28" ht="19.350000000000001" customHeight="1">
      <c r="A233" s="241">
        <v>81005</v>
      </c>
      <c r="B233" s="242"/>
      <c r="C233" s="224" t="s">
        <v>5985</v>
      </c>
      <c r="D233" s="225"/>
      <c r="E233" s="215">
        <v>25.07</v>
      </c>
      <c r="F233" s="216"/>
      <c r="G233" s="217"/>
      <c r="H233" s="138" t="s">
        <v>66</v>
      </c>
      <c r="I233" s="230">
        <v>6.08</v>
      </c>
      <c r="J233" s="231"/>
      <c r="K233" s="141">
        <v>12.67</v>
      </c>
      <c r="L233" s="215">
        <v>10.25</v>
      </c>
      <c r="M233" s="217"/>
      <c r="N233" s="139">
        <v>0</v>
      </c>
      <c r="O233" s="215">
        <v>22.92</v>
      </c>
      <c r="P233" s="216"/>
      <c r="Q233" s="217"/>
      <c r="R233" s="215">
        <v>15.84</v>
      </c>
      <c r="S233" s="216"/>
      <c r="T233" s="217"/>
      <c r="U233" s="215">
        <v>12.81</v>
      </c>
      <c r="V233" s="216"/>
      <c r="W233" s="217"/>
      <c r="X233" s="215">
        <v>28.66</v>
      </c>
      <c r="Y233" s="216"/>
      <c r="Z233" s="217"/>
      <c r="AA233" s="143">
        <v>139.35</v>
      </c>
      <c r="AB233" s="143">
        <v>174.25</v>
      </c>
    </row>
    <row r="234" spans="1:28" ht="19.350000000000001" customHeight="1">
      <c r="A234" s="241">
        <v>81003</v>
      </c>
      <c r="B234" s="242"/>
      <c r="C234" s="224" t="s">
        <v>88</v>
      </c>
      <c r="D234" s="225"/>
      <c r="E234" s="215">
        <v>25.07</v>
      </c>
      <c r="F234" s="216"/>
      <c r="G234" s="217"/>
      <c r="H234" s="138" t="s">
        <v>89</v>
      </c>
      <c r="I234" s="232">
        <v>19.8</v>
      </c>
      <c r="J234" s="233"/>
      <c r="K234" s="139">
        <v>3.83</v>
      </c>
      <c r="L234" s="221">
        <v>6.21</v>
      </c>
      <c r="M234" s="223"/>
      <c r="N234" s="139">
        <v>0</v>
      </c>
      <c r="O234" s="215">
        <v>10.039999999999999</v>
      </c>
      <c r="P234" s="216"/>
      <c r="Q234" s="217"/>
      <c r="R234" s="221">
        <v>4.79</v>
      </c>
      <c r="S234" s="222"/>
      <c r="T234" s="223"/>
      <c r="U234" s="221">
        <v>7.76</v>
      </c>
      <c r="V234" s="222"/>
      <c r="W234" s="223"/>
      <c r="X234" s="215">
        <v>12.55</v>
      </c>
      <c r="Y234" s="216"/>
      <c r="Z234" s="217"/>
      <c r="AA234" s="143">
        <v>198.79</v>
      </c>
      <c r="AB234" s="143">
        <v>248.49</v>
      </c>
    </row>
    <row r="235" spans="1:28" ht="19.350000000000001" customHeight="1">
      <c r="A235" s="241">
        <v>81177</v>
      </c>
      <c r="B235" s="242"/>
      <c r="C235" s="224" t="s">
        <v>5598</v>
      </c>
      <c r="D235" s="225"/>
      <c r="E235" s="215">
        <v>25.07</v>
      </c>
      <c r="F235" s="216"/>
      <c r="G235" s="217"/>
      <c r="H235" s="138" t="s">
        <v>68</v>
      </c>
      <c r="I235" s="230">
        <v>4</v>
      </c>
      <c r="J235" s="231"/>
      <c r="K235" s="139">
        <v>3.86</v>
      </c>
      <c r="L235" s="221">
        <v>7.25</v>
      </c>
      <c r="M235" s="223"/>
      <c r="N235" s="139">
        <v>0</v>
      </c>
      <c r="O235" s="215">
        <v>11.11</v>
      </c>
      <c r="P235" s="216"/>
      <c r="Q235" s="217"/>
      <c r="R235" s="221">
        <v>4.82</v>
      </c>
      <c r="S235" s="222"/>
      <c r="T235" s="223"/>
      <c r="U235" s="221">
        <v>9.06</v>
      </c>
      <c r="V235" s="222"/>
      <c r="W235" s="223"/>
      <c r="X235" s="215">
        <v>13.89</v>
      </c>
      <c r="Y235" s="216"/>
      <c r="Z235" s="217"/>
      <c r="AA235" s="141">
        <v>44.44</v>
      </c>
      <c r="AB235" s="141">
        <v>55.56</v>
      </c>
    </row>
    <row r="236" spans="1:28" ht="19.350000000000001" customHeight="1">
      <c r="A236" s="241">
        <v>81321</v>
      </c>
      <c r="B236" s="242"/>
      <c r="C236" s="224" t="s">
        <v>94</v>
      </c>
      <c r="D236" s="225"/>
      <c r="E236" s="215">
        <v>25.07</v>
      </c>
      <c r="F236" s="216"/>
      <c r="G236" s="217"/>
      <c r="H236" s="138" t="s">
        <v>68</v>
      </c>
      <c r="I236" s="232">
        <v>11</v>
      </c>
      <c r="J236" s="233"/>
      <c r="K236" s="139">
        <v>0.92</v>
      </c>
      <c r="L236" s="221">
        <v>9.32</v>
      </c>
      <c r="M236" s="223"/>
      <c r="N236" s="139">
        <v>0</v>
      </c>
      <c r="O236" s="215">
        <v>10.24</v>
      </c>
      <c r="P236" s="216"/>
      <c r="Q236" s="217"/>
      <c r="R236" s="221">
        <v>1.1499999999999999</v>
      </c>
      <c r="S236" s="222"/>
      <c r="T236" s="223"/>
      <c r="U236" s="215">
        <v>11.65</v>
      </c>
      <c r="V236" s="216"/>
      <c r="W236" s="217"/>
      <c r="X236" s="215">
        <v>12.8</v>
      </c>
      <c r="Y236" s="216"/>
      <c r="Z236" s="217"/>
      <c r="AA236" s="143">
        <v>112.64</v>
      </c>
      <c r="AB236" s="143">
        <v>140.80000000000001</v>
      </c>
    </row>
    <row r="237" spans="1:28" ht="19.350000000000001" customHeight="1">
      <c r="A237" s="241">
        <v>81323</v>
      </c>
      <c r="B237" s="242"/>
      <c r="C237" s="224" t="s">
        <v>5963</v>
      </c>
      <c r="D237" s="225"/>
      <c r="E237" s="215">
        <v>25.07</v>
      </c>
      <c r="F237" s="216"/>
      <c r="G237" s="217"/>
      <c r="H237" s="138" t="s">
        <v>68</v>
      </c>
      <c r="I237" s="230">
        <v>1</v>
      </c>
      <c r="J237" s="231"/>
      <c r="K237" s="139">
        <v>6.34</v>
      </c>
      <c r="L237" s="215">
        <v>14.51</v>
      </c>
      <c r="M237" s="217"/>
      <c r="N237" s="139">
        <v>0</v>
      </c>
      <c r="O237" s="215">
        <v>20.85</v>
      </c>
      <c r="P237" s="216"/>
      <c r="Q237" s="217"/>
      <c r="R237" s="221">
        <v>7.92</v>
      </c>
      <c r="S237" s="222"/>
      <c r="T237" s="223"/>
      <c r="U237" s="215">
        <v>18.14</v>
      </c>
      <c r="V237" s="216"/>
      <c r="W237" s="217"/>
      <c r="X237" s="215">
        <v>26.07</v>
      </c>
      <c r="Y237" s="216"/>
      <c r="Z237" s="217"/>
      <c r="AA237" s="141">
        <v>20.85</v>
      </c>
      <c r="AB237" s="141">
        <v>26.07</v>
      </c>
    </row>
    <row r="238" spans="1:28" ht="9.75" customHeight="1">
      <c r="A238" s="241">
        <v>82201</v>
      </c>
      <c r="B238" s="242"/>
      <c r="C238" s="224" t="s">
        <v>5992</v>
      </c>
      <c r="D238" s="225"/>
      <c r="E238" s="215">
        <v>25.07</v>
      </c>
      <c r="F238" s="216"/>
      <c r="G238" s="217"/>
      <c r="H238" s="138" t="s">
        <v>68</v>
      </c>
      <c r="I238" s="230">
        <v>1</v>
      </c>
      <c r="J238" s="231"/>
      <c r="K238" s="139">
        <v>3.39</v>
      </c>
      <c r="L238" s="215">
        <v>15.02</v>
      </c>
      <c r="M238" s="217"/>
      <c r="N238" s="139">
        <v>0</v>
      </c>
      <c r="O238" s="215">
        <v>18.41</v>
      </c>
      <c r="P238" s="216"/>
      <c r="Q238" s="217"/>
      <c r="R238" s="221">
        <v>4.2300000000000004</v>
      </c>
      <c r="S238" s="222"/>
      <c r="T238" s="223"/>
      <c r="U238" s="215">
        <v>18.78</v>
      </c>
      <c r="V238" s="216"/>
      <c r="W238" s="217"/>
      <c r="X238" s="215">
        <v>23.02</v>
      </c>
      <c r="Y238" s="216"/>
      <c r="Z238" s="217"/>
      <c r="AA238" s="141">
        <v>18.41</v>
      </c>
      <c r="AB238" s="141">
        <v>23.02</v>
      </c>
    </row>
    <row r="239" spans="1:28" ht="19.350000000000001" customHeight="1">
      <c r="A239" s="241">
        <v>81133</v>
      </c>
      <c r="B239" s="242"/>
      <c r="C239" s="224" t="s">
        <v>5993</v>
      </c>
      <c r="D239" s="225"/>
      <c r="E239" s="215">
        <v>25.07</v>
      </c>
      <c r="F239" s="216"/>
      <c r="G239" s="217"/>
      <c r="H239" s="138" t="s">
        <v>68</v>
      </c>
      <c r="I239" s="230">
        <v>4</v>
      </c>
      <c r="J239" s="231"/>
      <c r="K239" s="141">
        <v>12.85</v>
      </c>
      <c r="L239" s="215">
        <v>12.95</v>
      </c>
      <c r="M239" s="217"/>
      <c r="N239" s="139">
        <v>0</v>
      </c>
      <c r="O239" s="215">
        <v>25.8</v>
      </c>
      <c r="P239" s="216"/>
      <c r="Q239" s="217"/>
      <c r="R239" s="215">
        <v>16.07</v>
      </c>
      <c r="S239" s="216"/>
      <c r="T239" s="217"/>
      <c r="U239" s="215">
        <v>16.190000000000001</v>
      </c>
      <c r="V239" s="216"/>
      <c r="W239" s="217"/>
      <c r="X239" s="215">
        <v>32.26</v>
      </c>
      <c r="Y239" s="216"/>
      <c r="Z239" s="217"/>
      <c r="AA239" s="143">
        <v>103.2</v>
      </c>
      <c r="AB239" s="143">
        <v>129.04</v>
      </c>
    </row>
    <row r="240" spans="1:28" ht="10.8" customHeight="1">
      <c r="A240" s="211"/>
      <c r="B240" s="211"/>
      <c r="C240" s="211"/>
      <c r="D240" s="211"/>
      <c r="E240" s="211"/>
      <c r="F240" s="211"/>
      <c r="G240" s="211"/>
      <c r="H240" s="211"/>
      <c r="I240" s="211"/>
      <c r="J240" s="211"/>
      <c r="K240" s="211"/>
      <c r="L240" s="211"/>
      <c r="M240" s="211"/>
      <c r="N240" s="211"/>
      <c r="O240" s="211"/>
      <c r="P240" s="211"/>
      <c r="Q240" s="211"/>
      <c r="R240" s="211"/>
      <c r="S240" s="211"/>
      <c r="T240" s="211"/>
      <c r="U240" s="211"/>
      <c r="V240" s="211"/>
      <c r="W240" s="211"/>
      <c r="X240" s="211"/>
      <c r="Y240" s="211"/>
      <c r="Z240" s="211"/>
      <c r="AA240" s="211"/>
      <c r="AB240" s="211"/>
    </row>
    <row r="241" spans="1:28" ht="9.75" customHeight="1">
      <c r="A241" s="206" t="s">
        <v>79</v>
      </c>
      <c r="B241" s="206"/>
      <c r="C241" s="206"/>
      <c r="D241" s="206"/>
      <c r="E241" s="206"/>
      <c r="F241" s="206"/>
      <c r="G241" s="206"/>
      <c r="H241" s="206"/>
      <c r="I241" s="206"/>
      <c r="J241" s="206"/>
      <c r="K241" s="206"/>
      <c r="L241" s="206"/>
      <c r="M241" s="206"/>
      <c r="N241" s="206"/>
      <c r="O241" s="206"/>
      <c r="P241" s="206"/>
      <c r="Q241" s="206"/>
      <c r="R241" s="206"/>
      <c r="S241" s="206"/>
      <c r="T241" s="206"/>
      <c r="U241" s="206"/>
      <c r="V241" s="206"/>
      <c r="W241" s="206"/>
      <c r="X241" s="206"/>
      <c r="Y241" s="206"/>
      <c r="Z241" s="206"/>
      <c r="AA241" s="142">
        <v>19337.8</v>
      </c>
      <c r="AB241" s="142">
        <v>24183.51</v>
      </c>
    </row>
    <row r="242" spans="1:28" ht="10.8" customHeight="1">
      <c r="A242" s="211"/>
      <c r="B242" s="211"/>
      <c r="C242" s="211"/>
      <c r="D242" s="211"/>
      <c r="E242" s="211"/>
      <c r="F242" s="211"/>
      <c r="G242" s="211"/>
      <c r="H242" s="211"/>
      <c r="I242" s="211"/>
      <c r="J242" s="211"/>
      <c r="K242" s="211"/>
      <c r="L242" s="211"/>
      <c r="M242" s="211"/>
      <c r="N242" s="211"/>
      <c r="O242" s="211"/>
      <c r="P242" s="211"/>
      <c r="Q242" s="211"/>
      <c r="R242" s="211"/>
      <c r="S242" s="211"/>
      <c r="T242" s="211"/>
      <c r="U242" s="211"/>
      <c r="V242" s="211"/>
      <c r="W242" s="211"/>
      <c r="X242" s="211"/>
      <c r="Y242" s="211"/>
      <c r="Z242" s="211"/>
      <c r="AA242" s="211"/>
      <c r="AB242" s="211"/>
    </row>
    <row r="243" spans="1:28" ht="10.8" customHeight="1">
      <c r="A243" s="211"/>
      <c r="B243" s="211"/>
      <c r="C243" s="211"/>
      <c r="D243" s="211"/>
      <c r="E243" s="211"/>
      <c r="F243" s="211"/>
      <c r="G243" s="211"/>
      <c r="H243" s="211"/>
      <c r="I243" s="211"/>
      <c r="J243" s="211"/>
      <c r="K243" s="211"/>
      <c r="L243" s="211"/>
      <c r="M243" s="211"/>
      <c r="N243" s="211"/>
      <c r="O243" s="211"/>
      <c r="P243" s="211"/>
      <c r="Q243" s="211"/>
      <c r="R243" s="211"/>
      <c r="S243" s="211"/>
      <c r="T243" s="211"/>
      <c r="U243" s="211"/>
      <c r="V243" s="211"/>
      <c r="W243" s="211"/>
      <c r="X243" s="211"/>
      <c r="Y243" s="211"/>
      <c r="Z243" s="211"/>
      <c r="AA243" s="211"/>
      <c r="AB243" s="211"/>
    </row>
    <row r="244" spans="1:28" ht="9.75" customHeight="1">
      <c r="A244" s="197" t="s">
        <v>55</v>
      </c>
      <c r="B244" s="199"/>
      <c r="C244" s="197" t="s">
        <v>56</v>
      </c>
      <c r="D244" s="199"/>
      <c r="E244" s="200" t="s">
        <v>57</v>
      </c>
      <c r="F244" s="201"/>
      <c r="G244" s="202"/>
      <c r="H244" s="136" t="s">
        <v>58</v>
      </c>
      <c r="I244" s="200" t="s">
        <v>59</v>
      </c>
      <c r="J244" s="202"/>
      <c r="K244" s="137" t="s">
        <v>60</v>
      </c>
      <c r="L244" s="200" t="s">
        <v>61</v>
      </c>
      <c r="M244" s="202"/>
      <c r="N244" s="137" t="s">
        <v>56</v>
      </c>
      <c r="O244" s="200" t="s">
        <v>62</v>
      </c>
      <c r="P244" s="201"/>
      <c r="Q244" s="202"/>
      <c r="R244" s="200" t="s">
        <v>5488</v>
      </c>
      <c r="S244" s="201"/>
      <c r="T244" s="202"/>
      <c r="U244" s="200" t="s">
        <v>63</v>
      </c>
      <c r="V244" s="201"/>
      <c r="W244" s="202"/>
      <c r="X244" s="200" t="s">
        <v>5489</v>
      </c>
      <c r="Y244" s="201"/>
      <c r="Z244" s="202"/>
      <c r="AA244" s="137" t="s">
        <v>64</v>
      </c>
      <c r="AB244" s="137" t="s">
        <v>65</v>
      </c>
    </row>
    <row r="245" spans="1:28" ht="9.75" customHeight="1">
      <c r="A245" s="197"/>
      <c r="B245" s="199"/>
      <c r="C245" s="197" t="s">
        <v>5994</v>
      </c>
      <c r="D245" s="198"/>
      <c r="E245" s="198"/>
      <c r="F245" s="198"/>
      <c r="G245" s="198"/>
      <c r="H245" s="198"/>
      <c r="I245" s="198"/>
      <c r="J245" s="198"/>
      <c r="K245" s="198"/>
      <c r="L245" s="198"/>
      <c r="M245" s="198"/>
      <c r="N245" s="198"/>
      <c r="O245" s="198"/>
      <c r="P245" s="198"/>
      <c r="Q245" s="198"/>
      <c r="R245" s="198"/>
      <c r="S245" s="198"/>
      <c r="T245" s="198"/>
      <c r="U245" s="198"/>
      <c r="V245" s="198"/>
      <c r="W245" s="198"/>
      <c r="X245" s="198"/>
      <c r="Y245" s="198"/>
      <c r="Z245" s="198"/>
      <c r="AA245" s="198"/>
      <c r="AB245" s="199"/>
    </row>
    <row r="246" spans="1:28" ht="19.350000000000001" customHeight="1">
      <c r="A246" s="224" t="s">
        <v>5995</v>
      </c>
      <c r="B246" s="225"/>
      <c r="C246" s="224" t="s">
        <v>5561</v>
      </c>
      <c r="D246" s="225"/>
      <c r="E246" s="215">
        <v>25.07</v>
      </c>
      <c r="F246" s="216"/>
      <c r="G246" s="217"/>
      <c r="H246" s="138" t="s">
        <v>71</v>
      </c>
      <c r="I246" s="230">
        <v>1</v>
      </c>
      <c r="J246" s="231"/>
      <c r="K246" s="140">
        <v>2052.73</v>
      </c>
      <c r="L246" s="218">
        <v>119.44</v>
      </c>
      <c r="M246" s="220"/>
      <c r="N246" s="139">
        <v>0</v>
      </c>
      <c r="O246" s="171">
        <v>2172.17</v>
      </c>
      <c r="P246" s="172"/>
      <c r="Q246" s="173"/>
      <c r="R246" s="171">
        <v>2567.34</v>
      </c>
      <c r="S246" s="172"/>
      <c r="T246" s="173"/>
      <c r="U246" s="218">
        <v>149.38</v>
      </c>
      <c r="V246" s="219"/>
      <c r="W246" s="220"/>
      <c r="X246" s="171">
        <v>2716.73</v>
      </c>
      <c r="Y246" s="172"/>
      <c r="Z246" s="173"/>
      <c r="AA246" s="140">
        <v>2172.17</v>
      </c>
      <c r="AB246" s="140">
        <v>2716.73</v>
      </c>
    </row>
    <row r="247" spans="1:28" ht="19.350000000000001" customHeight="1">
      <c r="A247" s="224" t="s">
        <v>5996</v>
      </c>
      <c r="B247" s="225"/>
      <c r="C247" s="224" t="s">
        <v>5997</v>
      </c>
      <c r="D247" s="225"/>
      <c r="E247" s="215">
        <v>25.07</v>
      </c>
      <c r="F247" s="216"/>
      <c r="G247" s="217"/>
      <c r="H247" s="138" t="s">
        <v>71</v>
      </c>
      <c r="I247" s="230">
        <v>2</v>
      </c>
      <c r="J247" s="231"/>
      <c r="K247" s="140">
        <v>2290.3200000000002</v>
      </c>
      <c r="L247" s="218">
        <v>119.44</v>
      </c>
      <c r="M247" s="220"/>
      <c r="N247" s="139">
        <v>0</v>
      </c>
      <c r="O247" s="171">
        <v>2409.7600000000002</v>
      </c>
      <c r="P247" s="172"/>
      <c r="Q247" s="173"/>
      <c r="R247" s="171">
        <v>2864.5</v>
      </c>
      <c r="S247" s="172"/>
      <c r="T247" s="173"/>
      <c r="U247" s="218">
        <v>149.38</v>
      </c>
      <c r="V247" s="219"/>
      <c r="W247" s="220"/>
      <c r="X247" s="171">
        <v>3013.88</v>
      </c>
      <c r="Y247" s="172"/>
      <c r="Z247" s="173"/>
      <c r="AA247" s="140">
        <v>4819.5200000000004</v>
      </c>
      <c r="AB247" s="140">
        <v>6027.76</v>
      </c>
    </row>
    <row r="248" spans="1:28" ht="19.350000000000001" customHeight="1">
      <c r="A248" s="224" t="s">
        <v>5998</v>
      </c>
      <c r="B248" s="225"/>
      <c r="C248" s="224" t="s">
        <v>5562</v>
      </c>
      <c r="D248" s="225"/>
      <c r="E248" s="215">
        <v>25.07</v>
      </c>
      <c r="F248" s="216"/>
      <c r="G248" s="217"/>
      <c r="H248" s="138" t="s">
        <v>71</v>
      </c>
      <c r="I248" s="230">
        <v>1</v>
      </c>
      <c r="J248" s="231"/>
      <c r="K248" s="140">
        <v>3367.07</v>
      </c>
      <c r="L248" s="218">
        <v>129.15</v>
      </c>
      <c r="M248" s="220"/>
      <c r="N248" s="139">
        <v>0</v>
      </c>
      <c r="O248" s="171">
        <v>3496.22</v>
      </c>
      <c r="P248" s="172"/>
      <c r="Q248" s="173"/>
      <c r="R248" s="171">
        <v>4211.1899999999996</v>
      </c>
      <c r="S248" s="172"/>
      <c r="T248" s="173"/>
      <c r="U248" s="218">
        <v>161.52000000000001</v>
      </c>
      <c r="V248" s="219"/>
      <c r="W248" s="220"/>
      <c r="X248" s="171">
        <v>4372.72</v>
      </c>
      <c r="Y248" s="172"/>
      <c r="Z248" s="173"/>
      <c r="AA248" s="140">
        <v>3496.22</v>
      </c>
      <c r="AB248" s="140">
        <v>4372.72</v>
      </c>
    </row>
    <row r="249" spans="1:28" ht="38.85" customHeight="1">
      <c r="A249" s="224" t="s">
        <v>5999</v>
      </c>
      <c r="B249" s="225"/>
      <c r="C249" s="224" t="s">
        <v>6000</v>
      </c>
      <c r="D249" s="225"/>
      <c r="E249" s="215">
        <v>25.07</v>
      </c>
      <c r="F249" s="216"/>
      <c r="G249" s="217"/>
      <c r="H249" s="138" t="s">
        <v>66</v>
      </c>
      <c r="I249" s="232">
        <v>31.8</v>
      </c>
      <c r="J249" s="233"/>
      <c r="K249" s="141">
        <v>25.12</v>
      </c>
      <c r="L249" s="221">
        <v>2.65</v>
      </c>
      <c r="M249" s="223"/>
      <c r="N249" s="139">
        <v>0</v>
      </c>
      <c r="O249" s="215">
        <v>27.77</v>
      </c>
      <c r="P249" s="216"/>
      <c r="Q249" s="217"/>
      <c r="R249" s="215">
        <v>31.41</v>
      </c>
      <c r="S249" s="216"/>
      <c r="T249" s="217"/>
      <c r="U249" s="221">
        <v>3.31</v>
      </c>
      <c r="V249" s="222"/>
      <c r="W249" s="223"/>
      <c r="X249" s="215">
        <v>34.729999999999997</v>
      </c>
      <c r="Y249" s="216"/>
      <c r="Z249" s="217"/>
      <c r="AA249" s="143">
        <v>883.08</v>
      </c>
      <c r="AB249" s="140">
        <v>1104.4100000000001</v>
      </c>
    </row>
    <row r="250" spans="1:28" ht="38.85" customHeight="1">
      <c r="A250" s="224" t="s">
        <v>6001</v>
      </c>
      <c r="B250" s="225"/>
      <c r="C250" s="224" t="s">
        <v>6002</v>
      </c>
      <c r="D250" s="225"/>
      <c r="E250" s="215">
        <v>25.07</v>
      </c>
      <c r="F250" s="216"/>
      <c r="G250" s="217"/>
      <c r="H250" s="138" t="s">
        <v>66</v>
      </c>
      <c r="I250" s="230">
        <v>9.07</v>
      </c>
      <c r="J250" s="231"/>
      <c r="K250" s="141">
        <v>42.64</v>
      </c>
      <c r="L250" s="221">
        <v>2.91</v>
      </c>
      <c r="M250" s="223"/>
      <c r="N250" s="139">
        <v>0</v>
      </c>
      <c r="O250" s="215">
        <v>45.55</v>
      </c>
      <c r="P250" s="216"/>
      <c r="Q250" s="217"/>
      <c r="R250" s="215">
        <v>53.32</v>
      </c>
      <c r="S250" s="216"/>
      <c r="T250" s="217"/>
      <c r="U250" s="221">
        <v>3.63</v>
      </c>
      <c r="V250" s="222"/>
      <c r="W250" s="223"/>
      <c r="X250" s="215">
        <v>56.96</v>
      </c>
      <c r="Y250" s="216"/>
      <c r="Z250" s="217"/>
      <c r="AA250" s="143">
        <v>413.13</v>
      </c>
      <c r="AB250" s="143">
        <v>516.62</v>
      </c>
    </row>
    <row r="251" spans="1:28" ht="38.85" customHeight="1">
      <c r="A251" s="224" t="s">
        <v>6003</v>
      </c>
      <c r="B251" s="225"/>
      <c r="C251" s="224" t="s">
        <v>6004</v>
      </c>
      <c r="D251" s="225"/>
      <c r="E251" s="215">
        <v>25.07</v>
      </c>
      <c r="F251" s="216"/>
      <c r="G251" s="217"/>
      <c r="H251" s="138" t="s">
        <v>66</v>
      </c>
      <c r="I251" s="232">
        <v>16.899999999999999</v>
      </c>
      <c r="J251" s="233"/>
      <c r="K251" s="141">
        <v>54.18</v>
      </c>
      <c r="L251" s="221">
        <v>3.11</v>
      </c>
      <c r="M251" s="223"/>
      <c r="N251" s="139">
        <v>0</v>
      </c>
      <c r="O251" s="215">
        <v>57.29</v>
      </c>
      <c r="P251" s="216"/>
      <c r="Q251" s="217"/>
      <c r="R251" s="215">
        <v>67.760000000000005</v>
      </c>
      <c r="S251" s="216"/>
      <c r="T251" s="217"/>
      <c r="U251" s="221">
        <v>3.88</v>
      </c>
      <c r="V251" s="222"/>
      <c r="W251" s="223"/>
      <c r="X251" s="215">
        <v>71.650000000000006</v>
      </c>
      <c r="Y251" s="216"/>
      <c r="Z251" s="217"/>
      <c r="AA251" s="143">
        <v>968.2</v>
      </c>
      <c r="AB251" s="140">
        <v>1210.8800000000001</v>
      </c>
    </row>
    <row r="252" spans="1:28" ht="38.85" customHeight="1">
      <c r="A252" s="224" t="s">
        <v>6005</v>
      </c>
      <c r="B252" s="225"/>
      <c r="C252" s="224" t="s">
        <v>6006</v>
      </c>
      <c r="D252" s="225"/>
      <c r="E252" s="215">
        <v>25.07</v>
      </c>
      <c r="F252" s="216"/>
      <c r="G252" s="217"/>
      <c r="H252" s="138" t="s">
        <v>66</v>
      </c>
      <c r="I252" s="230">
        <v>5.2</v>
      </c>
      <c r="J252" s="231"/>
      <c r="K252" s="141">
        <v>68.11</v>
      </c>
      <c r="L252" s="221">
        <v>3.27</v>
      </c>
      <c r="M252" s="223"/>
      <c r="N252" s="139">
        <v>0</v>
      </c>
      <c r="O252" s="215">
        <v>71.38</v>
      </c>
      <c r="P252" s="216"/>
      <c r="Q252" s="217"/>
      <c r="R252" s="215">
        <v>85.18</v>
      </c>
      <c r="S252" s="216"/>
      <c r="T252" s="217"/>
      <c r="U252" s="221">
        <v>4.08</v>
      </c>
      <c r="V252" s="222"/>
      <c r="W252" s="223"/>
      <c r="X252" s="215">
        <v>89.27</v>
      </c>
      <c r="Y252" s="216"/>
      <c r="Z252" s="217"/>
      <c r="AA252" s="143">
        <v>371.17</v>
      </c>
      <c r="AB252" s="143">
        <v>464.2</v>
      </c>
    </row>
    <row r="253" spans="1:28" ht="10.8" customHeight="1">
      <c r="A253" s="211"/>
      <c r="B253" s="211"/>
      <c r="C253" s="211"/>
      <c r="D253" s="211"/>
      <c r="E253" s="211"/>
      <c r="F253" s="211"/>
      <c r="G253" s="211"/>
      <c r="H253" s="211"/>
      <c r="I253" s="211"/>
      <c r="J253" s="211"/>
      <c r="K253" s="211"/>
      <c r="L253" s="211"/>
      <c r="M253" s="211"/>
      <c r="N253" s="211"/>
      <c r="O253" s="211"/>
      <c r="P253" s="211"/>
      <c r="Q253" s="211"/>
      <c r="R253" s="211"/>
      <c r="S253" s="211"/>
      <c r="T253" s="211"/>
      <c r="U253" s="211"/>
      <c r="V253" s="211"/>
      <c r="W253" s="211"/>
      <c r="X253" s="211"/>
      <c r="Y253" s="211"/>
      <c r="Z253" s="211"/>
      <c r="AA253" s="211"/>
      <c r="AB253" s="211"/>
    </row>
    <row r="254" spans="1:28" ht="9.75" customHeight="1">
      <c r="A254" s="206" t="s">
        <v>79</v>
      </c>
      <c r="B254" s="206"/>
      <c r="C254" s="206"/>
      <c r="D254" s="206"/>
      <c r="E254" s="206"/>
      <c r="F254" s="206"/>
      <c r="G254" s="206"/>
      <c r="H254" s="206"/>
      <c r="I254" s="206"/>
      <c r="J254" s="206"/>
      <c r="K254" s="206"/>
      <c r="L254" s="206"/>
      <c r="M254" s="206"/>
      <c r="N254" s="206"/>
      <c r="O254" s="206"/>
      <c r="P254" s="206"/>
      <c r="Q254" s="206"/>
      <c r="R254" s="206"/>
      <c r="S254" s="206"/>
      <c r="T254" s="206"/>
      <c r="U254" s="206"/>
      <c r="V254" s="206"/>
      <c r="W254" s="206"/>
      <c r="X254" s="206"/>
      <c r="Y254" s="206"/>
      <c r="Z254" s="206"/>
      <c r="AA254" s="142">
        <v>13123.49</v>
      </c>
      <c r="AB254" s="142">
        <v>16413.32</v>
      </c>
    </row>
    <row r="255" spans="1:28" ht="10.8" customHeight="1">
      <c r="A255" s="211"/>
      <c r="B255" s="211"/>
      <c r="C255" s="211"/>
      <c r="D255" s="211"/>
      <c r="E255" s="211"/>
      <c r="F255" s="211"/>
      <c r="G255" s="211"/>
      <c r="H255" s="211"/>
      <c r="I255" s="211"/>
      <c r="J255" s="211"/>
      <c r="K255" s="211"/>
      <c r="L255" s="211"/>
      <c r="M255" s="211"/>
      <c r="N255" s="211"/>
      <c r="O255" s="211"/>
      <c r="P255" s="211"/>
      <c r="Q255" s="211"/>
      <c r="R255" s="211"/>
      <c r="S255" s="211"/>
      <c r="T255" s="211"/>
      <c r="U255" s="211"/>
      <c r="V255" s="211"/>
      <c r="W255" s="211"/>
      <c r="X255" s="211"/>
      <c r="Y255" s="211"/>
      <c r="Z255" s="211"/>
      <c r="AA255" s="211"/>
      <c r="AB255" s="211"/>
    </row>
    <row r="256" spans="1:28" ht="10.8" customHeight="1">
      <c r="A256" s="211"/>
      <c r="B256" s="211"/>
      <c r="C256" s="211"/>
      <c r="D256" s="211"/>
      <c r="E256" s="211"/>
      <c r="F256" s="211"/>
      <c r="G256" s="211"/>
      <c r="H256" s="211"/>
      <c r="I256" s="211"/>
      <c r="J256" s="211"/>
      <c r="K256" s="211"/>
      <c r="L256" s="211"/>
      <c r="M256" s="211"/>
      <c r="N256" s="211"/>
      <c r="O256" s="211"/>
      <c r="P256" s="211"/>
      <c r="Q256" s="211"/>
      <c r="R256" s="211"/>
      <c r="S256" s="211"/>
      <c r="T256" s="211"/>
      <c r="U256" s="211"/>
      <c r="V256" s="211"/>
      <c r="W256" s="211"/>
      <c r="X256" s="211"/>
      <c r="Y256" s="211"/>
      <c r="Z256" s="211"/>
      <c r="AA256" s="211"/>
      <c r="AB256" s="211"/>
    </row>
    <row r="257" spans="1:28" ht="9.75" customHeight="1">
      <c r="A257" s="197" t="s">
        <v>55</v>
      </c>
      <c r="B257" s="199"/>
      <c r="C257" s="197" t="s">
        <v>56</v>
      </c>
      <c r="D257" s="199"/>
      <c r="E257" s="200" t="s">
        <v>57</v>
      </c>
      <c r="F257" s="201"/>
      <c r="G257" s="202"/>
      <c r="H257" s="136" t="s">
        <v>58</v>
      </c>
      <c r="I257" s="200" t="s">
        <v>59</v>
      </c>
      <c r="J257" s="202"/>
      <c r="K257" s="137" t="s">
        <v>60</v>
      </c>
      <c r="L257" s="200" t="s">
        <v>61</v>
      </c>
      <c r="M257" s="202"/>
      <c r="N257" s="137" t="s">
        <v>56</v>
      </c>
      <c r="O257" s="200" t="s">
        <v>62</v>
      </c>
      <c r="P257" s="201"/>
      <c r="Q257" s="202"/>
      <c r="R257" s="200" t="s">
        <v>5488</v>
      </c>
      <c r="S257" s="201"/>
      <c r="T257" s="202"/>
      <c r="U257" s="200" t="s">
        <v>63</v>
      </c>
      <c r="V257" s="201"/>
      <c r="W257" s="202"/>
      <c r="X257" s="200" t="s">
        <v>5489</v>
      </c>
      <c r="Y257" s="201"/>
      <c r="Z257" s="202"/>
      <c r="AA257" s="137" t="s">
        <v>64</v>
      </c>
      <c r="AB257" s="137" t="s">
        <v>65</v>
      </c>
    </row>
    <row r="258" spans="1:28" ht="9.75" customHeight="1">
      <c r="A258" s="197"/>
      <c r="B258" s="199"/>
      <c r="C258" s="197" t="s">
        <v>33</v>
      </c>
      <c r="D258" s="198"/>
      <c r="E258" s="198"/>
      <c r="F258" s="198"/>
      <c r="G258" s="198"/>
      <c r="H258" s="198"/>
      <c r="I258" s="198"/>
      <c r="J258" s="198"/>
      <c r="K258" s="198"/>
      <c r="L258" s="198"/>
      <c r="M258" s="198"/>
      <c r="N258" s="198"/>
      <c r="O258" s="198"/>
      <c r="P258" s="198"/>
      <c r="Q258" s="198"/>
      <c r="R258" s="198"/>
      <c r="S258" s="198"/>
      <c r="T258" s="198"/>
      <c r="U258" s="198"/>
      <c r="V258" s="198"/>
      <c r="W258" s="198"/>
      <c r="X258" s="198"/>
      <c r="Y258" s="198"/>
      <c r="Z258" s="198"/>
      <c r="AA258" s="198"/>
      <c r="AB258" s="199"/>
    </row>
    <row r="259" spans="1:28" ht="29.1" customHeight="1">
      <c r="A259" s="241">
        <v>100155</v>
      </c>
      <c r="B259" s="242"/>
      <c r="C259" s="224" t="s">
        <v>5532</v>
      </c>
      <c r="D259" s="225"/>
      <c r="E259" s="215">
        <v>25.07</v>
      </c>
      <c r="F259" s="216"/>
      <c r="G259" s="217"/>
      <c r="H259" s="138" t="s">
        <v>67</v>
      </c>
      <c r="I259" s="228">
        <v>138.97999999999999</v>
      </c>
      <c r="J259" s="229"/>
      <c r="K259" s="141">
        <v>33</v>
      </c>
      <c r="L259" s="215">
        <v>44.57</v>
      </c>
      <c r="M259" s="217"/>
      <c r="N259" s="139">
        <v>0</v>
      </c>
      <c r="O259" s="215">
        <v>77.569999999999993</v>
      </c>
      <c r="P259" s="216"/>
      <c r="Q259" s="217"/>
      <c r="R259" s="215">
        <v>41.27</v>
      </c>
      <c r="S259" s="216"/>
      <c r="T259" s="217"/>
      <c r="U259" s="215">
        <v>55.74</v>
      </c>
      <c r="V259" s="216"/>
      <c r="W259" s="217"/>
      <c r="X259" s="215">
        <v>97.01</v>
      </c>
      <c r="Y259" s="216"/>
      <c r="Z259" s="217"/>
      <c r="AA259" s="142">
        <v>10780.67</v>
      </c>
      <c r="AB259" s="142">
        <v>13482.44</v>
      </c>
    </row>
    <row r="260" spans="1:28" ht="19.350000000000001" customHeight="1">
      <c r="A260" s="241">
        <v>100204</v>
      </c>
      <c r="B260" s="242"/>
      <c r="C260" s="224" t="s">
        <v>5533</v>
      </c>
      <c r="D260" s="225"/>
      <c r="E260" s="215">
        <v>25.07</v>
      </c>
      <c r="F260" s="216"/>
      <c r="G260" s="217"/>
      <c r="H260" s="138" t="s">
        <v>66</v>
      </c>
      <c r="I260" s="232">
        <v>63.98</v>
      </c>
      <c r="J260" s="233"/>
      <c r="K260" s="139">
        <v>8.98</v>
      </c>
      <c r="L260" s="215">
        <v>10.15</v>
      </c>
      <c r="M260" s="217"/>
      <c r="N260" s="139">
        <v>0</v>
      </c>
      <c r="O260" s="215">
        <v>19.13</v>
      </c>
      <c r="P260" s="216"/>
      <c r="Q260" s="217"/>
      <c r="R260" s="215">
        <v>11.23</v>
      </c>
      <c r="S260" s="216"/>
      <c r="T260" s="217"/>
      <c r="U260" s="215">
        <v>12.69</v>
      </c>
      <c r="V260" s="216"/>
      <c r="W260" s="217"/>
      <c r="X260" s="215">
        <v>23.92</v>
      </c>
      <c r="Y260" s="216"/>
      <c r="Z260" s="217"/>
      <c r="AA260" s="140">
        <v>1223.93</v>
      </c>
      <c r="AB260" s="140">
        <v>1530.4</v>
      </c>
    </row>
    <row r="261" spans="1:28" ht="19.350000000000001" customHeight="1">
      <c r="A261" s="241">
        <v>100500</v>
      </c>
      <c r="B261" s="242"/>
      <c r="C261" s="224" t="s">
        <v>5586</v>
      </c>
      <c r="D261" s="225"/>
      <c r="E261" s="215">
        <v>25.07</v>
      </c>
      <c r="F261" s="216"/>
      <c r="G261" s="217"/>
      <c r="H261" s="138" t="s">
        <v>67</v>
      </c>
      <c r="I261" s="232">
        <v>10.95</v>
      </c>
      <c r="J261" s="233"/>
      <c r="K261" s="143">
        <v>135.22999999999999</v>
      </c>
      <c r="L261" s="215">
        <v>73.900000000000006</v>
      </c>
      <c r="M261" s="217"/>
      <c r="N261" s="139">
        <v>0</v>
      </c>
      <c r="O261" s="218">
        <v>209.13</v>
      </c>
      <c r="P261" s="219"/>
      <c r="Q261" s="220"/>
      <c r="R261" s="218">
        <v>169.13</v>
      </c>
      <c r="S261" s="219"/>
      <c r="T261" s="220"/>
      <c r="U261" s="215">
        <v>92.42</v>
      </c>
      <c r="V261" s="216"/>
      <c r="W261" s="217"/>
      <c r="X261" s="218">
        <v>261.55</v>
      </c>
      <c r="Y261" s="219"/>
      <c r="Z261" s="220"/>
      <c r="AA261" s="140">
        <v>2289.9699999999998</v>
      </c>
      <c r="AB261" s="140">
        <v>2863.97</v>
      </c>
    </row>
    <row r="262" spans="1:28" ht="10.8" customHeight="1">
      <c r="A262" s="211"/>
      <c r="B262" s="211"/>
      <c r="C262" s="211"/>
      <c r="D262" s="211"/>
      <c r="E262" s="211"/>
      <c r="F262" s="211"/>
      <c r="G262" s="211"/>
      <c r="H262" s="211"/>
      <c r="I262" s="211"/>
      <c r="J262" s="211"/>
      <c r="K262" s="211"/>
      <c r="L262" s="211"/>
      <c r="M262" s="211"/>
      <c r="N262" s="211"/>
      <c r="O262" s="211"/>
      <c r="P262" s="211"/>
      <c r="Q262" s="211"/>
      <c r="R262" s="211"/>
      <c r="S262" s="211"/>
      <c r="T262" s="211"/>
      <c r="U262" s="211"/>
      <c r="V262" s="211"/>
      <c r="W262" s="211"/>
      <c r="X262" s="211"/>
      <c r="Y262" s="211"/>
      <c r="Z262" s="211"/>
      <c r="AA262" s="211"/>
      <c r="AB262" s="211"/>
    </row>
    <row r="263" spans="1:28" ht="9.75" customHeight="1">
      <c r="A263" s="206" t="s">
        <v>79</v>
      </c>
      <c r="B263" s="206"/>
      <c r="C263" s="206"/>
      <c r="D263" s="206"/>
      <c r="E263" s="206"/>
      <c r="F263" s="206"/>
      <c r="G263" s="206"/>
      <c r="H263" s="206"/>
      <c r="I263" s="206"/>
      <c r="J263" s="206"/>
      <c r="K263" s="206"/>
      <c r="L263" s="206"/>
      <c r="M263" s="206"/>
      <c r="N263" s="206"/>
      <c r="O263" s="206"/>
      <c r="P263" s="206"/>
      <c r="Q263" s="206"/>
      <c r="R263" s="206"/>
      <c r="S263" s="206"/>
      <c r="T263" s="206"/>
      <c r="U263" s="206"/>
      <c r="V263" s="206"/>
      <c r="W263" s="206"/>
      <c r="X263" s="206"/>
      <c r="Y263" s="206"/>
      <c r="Z263" s="206"/>
      <c r="AA263" s="142">
        <v>14294.57</v>
      </c>
      <c r="AB263" s="142">
        <v>17876.810000000001</v>
      </c>
    </row>
    <row r="264" spans="1:28" ht="10.8" customHeight="1">
      <c r="A264" s="211"/>
      <c r="B264" s="211"/>
      <c r="C264" s="211"/>
      <c r="D264" s="211"/>
      <c r="E264" s="211"/>
      <c r="F264" s="211"/>
      <c r="G264" s="211"/>
      <c r="H264" s="211"/>
      <c r="I264" s="211"/>
      <c r="J264" s="211"/>
      <c r="K264" s="211"/>
      <c r="L264" s="211"/>
      <c r="M264" s="211"/>
      <c r="N264" s="211"/>
      <c r="O264" s="211"/>
      <c r="P264" s="211"/>
      <c r="Q264" s="211"/>
      <c r="R264" s="211"/>
      <c r="S264" s="211"/>
      <c r="T264" s="211"/>
      <c r="U264" s="211"/>
      <c r="V264" s="211"/>
      <c r="W264" s="211"/>
      <c r="X264" s="211"/>
      <c r="Y264" s="211"/>
      <c r="Z264" s="211"/>
      <c r="AA264" s="211"/>
      <c r="AB264" s="211"/>
    </row>
    <row r="265" spans="1:28" ht="10.8" customHeight="1">
      <c r="A265" s="211"/>
      <c r="B265" s="211"/>
      <c r="C265" s="211"/>
      <c r="D265" s="211"/>
      <c r="E265" s="211"/>
      <c r="F265" s="211"/>
      <c r="G265" s="211"/>
      <c r="H265" s="211"/>
      <c r="I265" s="211"/>
      <c r="J265" s="211"/>
      <c r="K265" s="211"/>
      <c r="L265" s="211"/>
      <c r="M265" s="211"/>
      <c r="N265" s="211"/>
      <c r="O265" s="211"/>
      <c r="P265" s="211"/>
      <c r="Q265" s="211"/>
      <c r="R265" s="211"/>
      <c r="S265" s="211"/>
      <c r="T265" s="211"/>
      <c r="U265" s="211"/>
      <c r="V265" s="211"/>
      <c r="W265" s="211"/>
      <c r="X265" s="211"/>
      <c r="Y265" s="211"/>
      <c r="Z265" s="211"/>
      <c r="AA265" s="211"/>
      <c r="AB265" s="211"/>
    </row>
    <row r="266" spans="1:28" ht="9.75" customHeight="1">
      <c r="A266" s="197" t="s">
        <v>55</v>
      </c>
      <c r="B266" s="199"/>
      <c r="C266" s="197" t="s">
        <v>56</v>
      </c>
      <c r="D266" s="199"/>
      <c r="E266" s="200" t="s">
        <v>57</v>
      </c>
      <c r="F266" s="201"/>
      <c r="G266" s="202"/>
      <c r="H266" s="136" t="s">
        <v>58</v>
      </c>
      <c r="I266" s="200" t="s">
        <v>59</v>
      </c>
      <c r="J266" s="202"/>
      <c r="K266" s="137" t="s">
        <v>60</v>
      </c>
      <c r="L266" s="200" t="s">
        <v>61</v>
      </c>
      <c r="M266" s="202"/>
      <c r="N266" s="137" t="s">
        <v>56</v>
      </c>
      <c r="O266" s="200" t="s">
        <v>62</v>
      </c>
      <c r="P266" s="201"/>
      <c r="Q266" s="202"/>
      <c r="R266" s="200" t="s">
        <v>5488</v>
      </c>
      <c r="S266" s="201"/>
      <c r="T266" s="202"/>
      <c r="U266" s="200" t="s">
        <v>63</v>
      </c>
      <c r="V266" s="201"/>
      <c r="W266" s="202"/>
      <c r="X266" s="200" t="s">
        <v>5489</v>
      </c>
      <c r="Y266" s="201"/>
      <c r="Z266" s="202"/>
      <c r="AA266" s="137" t="s">
        <v>64</v>
      </c>
      <c r="AB266" s="137" t="s">
        <v>65</v>
      </c>
    </row>
    <row r="267" spans="1:28" ht="9.75" customHeight="1">
      <c r="A267" s="197"/>
      <c r="B267" s="199"/>
      <c r="C267" s="197" t="s">
        <v>35</v>
      </c>
      <c r="D267" s="198"/>
      <c r="E267" s="198"/>
      <c r="F267" s="198"/>
      <c r="G267" s="198"/>
      <c r="H267" s="198"/>
      <c r="I267" s="198"/>
      <c r="J267" s="198"/>
      <c r="K267" s="198"/>
      <c r="L267" s="198"/>
      <c r="M267" s="198"/>
      <c r="N267" s="198"/>
      <c r="O267" s="198"/>
      <c r="P267" s="198"/>
      <c r="Q267" s="198"/>
      <c r="R267" s="198"/>
      <c r="S267" s="198"/>
      <c r="T267" s="198"/>
      <c r="U267" s="198"/>
      <c r="V267" s="198"/>
      <c r="W267" s="198"/>
      <c r="X267" s="198"/>
      <c r="Y267" s="198"/>
      <c r="Z267" s="198"/>
      <c r="AA267" s="198"/>
      <c r="AB267" s="199"/>
    </row>
    <row r="268" spans="1:28" ht="19.350000000000001" customHeight="1">
      <c r="A268" s="241">
        <v>120209</v>
      </c>
      <c r="B268" s="242"/>
      <c r="C268" s="224" t="s">
        <v>5536</v>
      </c>
      <c r="D268" s="225"/>
      <c r="E268" s="215">
        <v>25.07</v>
      </c>
      <c r="F268" s="216"/>
      <c r="G268" s="217"/>
      <c r="H268" s="138" t="s">
        <v>67</v>
      </c>
      <c r="I268" s="232">
        <v>62.7</v>
      </c>
      <c r="J268" s="233"/>
      <c r="K268" s="141">
        <v>11.8</v>
      </c>
      <c r="L268" s="215">
        <v>17.88</v>
      </c>
      <c r="M268" s="217"/>
      <c r="N268" s="139">
        <v>0</v>
      </c>
      <c r="O268" s="215">
        <v>29.68</v>
      </c>
      <c r="P268" s="216"/>
      <c r="Q268" s="217"/>
      <c r="R268" s="215">
        <v>14.75</v>
      </c>
      <c r="S268" s="216"/>
      <c r="T268" s="217"/>
      <c r="U268" s="215">
        <v>22.36</v>
      </c>
      <c r="V268" s="216"/>
      <c r="W268" s="217"/>
      <c r="X268" s="215">
        <v>37.119999999999997</v>
      </c>
      <c r="Y268" s="216"/>
      <c r="Z268" s="217"/>
      <c r="AA268" s="140">
        <v>1860.93</v>
      </c>
      <c r="AB268" s="140">
        <v>2327.42</v>
      </c>
    </row>
    <row r="269" spans="1:28" ht="10.8" customHeight="1">
      <c r="A269" s="211"/>
      <c r="B269" s="211"/>
      <c r="C269" s="211"/>
      <c r="D269" s="211"/>
      <c r="E269" s="211"/>
      <c r="F269" s="211"/>
      <c r="G269" s="211"/>
      <c r="H269" s="211"/>
      <c r="I269" s="211"/>
      <c r="J269" s="211"/>
      <c r="K269" s="211"/>
      <c r="L269" s="211"/>
      <c r="M269" s="211"/>
      <c r="N269" s="211"/>
      <c r="O269" s="211"/>
      <c r="P269" s="211"/>
      <c r="Q269" s="211"/>
      <c r="R269" s="211"/>
      <c r="S269" s="211"/>
      <c r="T269" s="211"/>
      <c r="U269" s="211"/>
      <c r="V269" s="211"/>
      <c r="W269" s="211"/>
      <c r="X269" s="211"/>
      <c r="Y269" s="211"/>
      <c r="Z269" s="211"/>
      <c r="AA269" s="211"/>
      <c r="AB269" s="211"/>
    </row>
    <row r="270" spans="1:28" ht="9.75" customHeight="1">
      <c r="A270" s="206" t="s">
        <v>79</v>
      </c>
      <c r="B270" s="206"/>
      <c r="C270" s="206"/>
      <c r="D270" s="206"/>
      <c r="E270" s="206"/>
      <c r="F270" s="206"/>
      <c r="G270" s="206"/>
      <c r="H270" s="206"/>
      <c r="I270" s="206"/>
      <c r="J270" s="206"/>
      <c r="K270" s="206"/>
      <c r="L270" s="206"/>
      <c r="M270" s="206"/>
      <c r="N270" s="206"/>
      <c r="O270" s="206"/>
      <c r="P270" s="206"/>
      <c r="Q270" s="206"/>
      <c r="R270" s="206"/>
      <c r="S270" s="206"/>
      <c r="T270" s="206"/>
      <c r="U270" s="206"/>
      <c r="V270" s="206"/>
      <c r="W270" s="206"/>
      <c r="X270" s="206"/>
      <c r="Y270" s="206"/>
      <c r="Z270" s="206"/>
      <c r="AA270" s="140">
        <v>1860.93</v>
      </c>
      <c r="AB270" s="140">
        <v>2327.42</v>
      </c>
    </row>
    <row r="271" spans="1:28" ht="10.8" customHeight="1">
      <c r="A271" s="211"/>
      <c r="B271" s="211"/>
      <c r="C271" s="211"/>
      <c r="D271" s="211"/>
      <c r="E271" s="211"/>
      <c r="F271" s="211"/>
      <c r="G271" s="211"/>
      <c r="H271" s="211"/>
      <c r="I271" s="211"/>
      <c r="J271" s="211"/>
      <c r="K271" s="211"/>
      <c r="L271" s="211"/>
      <c r="M271" s="211"/>
      <c r="N271" s="211"/>
      <c r="O271" s="211"/>
      <c r="P271" s="211"/>
      <c r="Q271" s="211"/>
      <c r="R271" s="211"/>
      <c r="S271" s="211"/>
      <c r="T271" s="211"/>
      <c r="U271" s="211"/>
      <c r="V271" s="211"/>
      <c r="W271" s="211"/>
      <c r="X271" s="211"/>
      <c r="Y271" s="211"/>
      <c r="Z271" s="211"/>
      <c r="AA271" s="211"/>
      <c r="AB271" s="211"/>
    </row>
    <row r="272" spans="1:28" ht="10.8" customHeight="1">
      <c r="A272" s="211"/>
      <c r="B272" s="211"/>
      <c r="C272" s="211"/>
      <c r="D272" s="211"/>
      <c r="E272" s="211"/>
      <c r="F272" s="211"/>
      <c r="G272" s="211"/>
      <c r="H272" s="211"/>
      <c r="I272" s="211"/>
      <c r="J272" s="211"/>
      <c r="K272" s="211"/>
      <c r="L272" s="211"/>
      <c r="M272" s="211"/>
      <c r="N272" s="211"/>
      <c r="O272" s="211"/>
      <c r="P272" s="211"/>
      <c r="Q272" s="211"/>
      <c r="R272" s="211"/>
      <c r="S272" s="211"/>
      <c r="T272" s="211"/>
      <c r="U272" s="211"/>
      <c r="V272" s="211"/>
      <c r="W272" s="211"/>
      <c r="X272" s="211"/>
      <c r="Y272" s="211"/>
      <c r="Z272" s="211"/>
      <c r="AA272" s="211"/>
      <c r="AB272" s="211"/>
    </row>
    <row r="273" spans="1:28" ht="9.75" customHeight="1">
      <c r="A273" s="197" t="s">
        <v>55</v>
      </c>
      <c r="B273" s="199"/>
      <c r="C273" s="197" t="s">
        <v>56</v>
      </c>
      <c r="D273" s="199"/>
      <c r="E273" s="200" t="s">
        <v>57</v>
      </c>
      <c r="F273" s="201"/>
      <c r="G273" s="202"/>
      <c r="H273" s="136" t="s">
        <v>58</v>
      </c>
      <c r="I273" s="200" t="s">
        <v>59</v>
      </c>
      <c r="J273" s="202"/>
      <c r="K273" s="137" t="s">
        <v>60</v>
      </c>
      <c r="L273" s="200" t="s">
        <v>61</v>
      </c>
      <c r="M273" s="202"/>
      <c r="N273" s="137" t="s">
        <v>56</v>
      </c>
      <c r="O273" s="200" t="s">
        <v>62</v>
      </c>
      <c r="P273" s="201"/>
      <c r="Q273" s="202"/>
      <c r="R273" s="200" t="s">
        <v>5488</v>
      </c>
      <c r="S273" s="201"/>
      <c r="T273" s="202"/>
      <c r="U273" s="200" t="s">
        <v>63</v>
      </c>
      <c r="V273" s="201"/>
      <c r="W273" s="202"/>
      <c r="X273" s="200" t="s">
        <v>5489</v>
      </c>
      <c r="Y273" s="201"/>
      <c r="Z273" s="202"/>
      <c r="AA273" s="137" t="s">
        <v>64</v>
      </c>
      <c r="AB273" s="137" t="s">
        <v>65</v>
      </c>
    </row>
    <row r="274" spans="1:28" ht="9.75" customHeight="1">
      <c r="A274" s="197"/>
      <c r="B274" s="199"/>
      <c r="C274" s="197" t="s">
        <v>30</v>
      </c>
      <c r="D274" s="198"/>
      <c r="E274" s="198"/>
      <c r="F274" s="198"/>
      <c r="G274" s="198"/>
      <c r="H274" s="198"/>
      <c r="I274" s="198"/>
      <c r="J274" s="198"/>
      <c r="K274" s="198"/>
      <c r="L274" s="198"/>
      <c r="M274" s="198"/>
      <c r="N274" s="198"/>
      <c r="O274" s="198"/>
      <c r="P274" s="198"/>
      <c r="Q274" s="198"/>
      <c r="R274" s="198"/>
      <c r="S274" s="198"/>
      <c r="T274" s="198"/>
      <c r="U274" s="198"/>
      <c r="V274" s="198"/>
      <c r="W274" s="198"/>
      <c r="X274" s="198"/>
      <c r="Y274" s="198"/>
      <c r="Z274" s="198"/>
      <c r="AA274" s="198"/>
      <c r="AB274" s="199"/>
    </row>
    <row r="275" spans="1:28" ht="29.1" customHeight="1">
      <c r="A275" s="241">
        <v>150204</v>
      </c>
      <c r="B275" s="242"/>
      <c r="C275" s="224" t="s">
        <v>5500</v>
      </c>
      <c r="D275" s="225"/>
      <c r="E275" s="215">
        <v>25.07</v>
      </c>
      <c r="F275" s="216"/>
      <c r="G275" s="217"/>
      <c r="H275" s="138" t="s">
        <v>87</v>
      </c>
      <c r="I275" s="226">
        <v>1168.1099999999999</v>
      </c>
      <c r="J275" s="227"/>
      <c r="K275" s="141">
        <v>17.760000000000002</v>
      </c>
      <c r="L275" s="221">
        <v>0</v>
      </c>
      <c r="M275" s="223"/>
      <c r="N275" s="139">
        <v>0</v>
      </c>
      <c r="O275" s="215">
        <v>17.760000000000002</v>
      </c>
      <c r="P275" s="216"/>
      <c r="Q275" s="217"/>
      <c r="R275" s="215">
        <v>22.21</v>
      </c>
      <c r="S275" s="216"/>
      <c r="T275" s="217"/>
      <c r="U275" s="221">
        <v>0</v>
      </c>
      <c r="V275" s="222"/>
      <c r="W275" s="223"/>
      <c r="X275" s="215">
        <v>22.21</v>
      </c>
      <c r="Y275" s="216"/>
      <c r="Z275" s="217"/>
      <c r="AA275" s="142">
        <v>20745.63</v>
      </c>
      <c r="AB275" s="142">
        <v>25943.72</v>
      </c>
    </row>
    <row r="276" spans="1:28" ht="10.8" customHeight="1">
      <c r="A276" s="211"/>
      <c r="B276" s="211"/>
      <c r="C276" s="211"/>
      <c r="D276" s="211"/>
      <c r="E276" s="211"/>
      <c r="F276" s="211"/>
      <c r="G276" s="211"/>
      <c r="H276" s="211"/>
      <c r="I276" s="211"/>
      <c r="J276" s="211"/>
      <c r="K276" s="211"/>
      <c r="L276" s="211"/>
      <c r="M276" s="211"/>
      <c r="N276" s="211"/>
      <c r="O276" s="211"/>
      <c r="P276" s="211"/>
      <c r="Q276" s="211"/>
      <c r="R276" s="211"/>
      <c r="S276" s="211"/>
      <c r="T276" s="211"/>
      <c r="U276" s="211"/>
      <c r="V276" s="211"/>
      <c r="W276" s="211"/>
      <c r="X276" s="211"/>
      <c r="Y276" s="211"/>
      <c r="Z276" s="211"/>
      <c r="AA276" s="211"/>
      <c r="AB276" s="211"/>
    </row>
    <row r="277" spans="1:28" ht="9.75" customHeight="1">
      <c r="A277" s="206" t="s">
        <v>79</v>
      </c>
      <c r="B277" s="206"/>
      <c r="C277" s="206"/>
      <c r="D277" s="206"/>
      <c r="E277" s="206"/>
      <c r="F277" s="206"/>
      <c r="G277" s="206"/>
      <c r="H277" s="206"/>
      <c r="I277" s="206"/>
      <c r="J277" s="206"/>
      <c r="K277" s="206"/>
      <c r="L277" s="206"/>
      <c r="M277" s="206"/>
      <c r="N277" s="206"/>
      <c r="O277" s="206"/>
      <c r="P277" s="206"/>
      <c r="Q277" s="206"/>
      <c r="R277" s="206"/>
      <c r="S277" s="206"/>
      <c r="T277" s="206"/>
      <c r="U277" s="206"/>
      <c r="V277" s="206"/>
      <c r="W277" s="206"/>
      <c r="X277" s="206"/>
      <c r="Y277" s="206"/>
      <c r="Z277" s="206"/>
      <c r="AA277" s="142">
        <v>20745.63</v>
      </c>
      <c r="AB277" s="142">
        <v>25943.72</v>
      </c>
    </row>
    <row r="278" spans="1:28" ht="10.8" customHeight="1">
      <c r="A278" s="211"/>
      <c r="B278" s="211"/>
      <c r="C278" s="211"/>
      <c r="D278" s="211"/>
      <c r="E278" s="211"/>
      <c r="F278" s="211"/>
      <c r="G278" s="211"/>
      <c r="H278" s="211"/>
      <c r="I278" s="211"/>
      <c r="J278" s="211"/>
      <c r="K278" s="211"/>
      <c r="L278" s="211"/>
      <c r="M278" s="211"/>
      <c r="N278" s="211"/>
      <c r="O278" s="211"/>
      <c r="P278" s="211"/>
      <c r="Q278" s="211"/>
      <c r="R278" s="211"/>
      <c r="S278" s="211"/>
      <c r="T278" s="211"/>
      <c r="U278" s="211"/>
      <c r="V278" s="211"/>
      <c r="W278" s="211"/>
      <c r="X278" s="211"/>
      <c r="Y278" s="211"/>
      <c r="Z278" s="211"/>
      <c r="AA278" s="211"/>
      <c r="AB278" s="211"/>
    </row>
    <row r="279" spans="1:28" ht="10.8" customHeight="1">
      <c r="A279" s="211"/>
      <c r="B279" s="211"/>
      <c r="C279" s="211"/>
      <c r="D279" s="211"/>
      <c r="E279" s="211"/>
      <c r="F279" s="211"/>
      <c r="G279" s="211"/>
      <c r="H279" s="211"/>
      <c r="I279" s="211"/>
      <c r="J279" s="211"/>
      <c r="K279" s="211"/>
      <c r="L279" s="211"/>
      <c r="M279" s="211"/>
      <c r="N279" s="211"/>
      <c r="O279" s="211"/>
      <c r="P279" s="211"/>
      <c r="Q279" s="211"/>
      <c r="R279" s="211"/>
      <c r="S279" s="211"/>
      <c r="T279" s="211"/>
      <c r="U279" s="211"/>
      <c r="V279" s="211"/>
      <c r="W279" s="211"/>
      <c r="X279" s="211"/>
      <c r="Y279" s="211"/>
      <c r="Z279" s="211"/>
      <c r="AA279" s="211"/>
      <c r="AB279" s="211"/>
    </row>
    <row r="280" spans="1:28" ht="9.75" customHeight="1">
      <c r="A280" s="197" t="s">
        <v>55</v>
      </c>
      <c r="B280" s="199"/>
      <c r="C280" s="197" t="s">
        <v>56</v>
      </c>
      <c r="D280" s="199"/>
      <c r="E280" s="200" t="s">
        <v>57</v>
      </c>
      <c r="F280" s="201"/>
      <c r="G280" s="202"/>
      <c r="H280" s="136" t="s">
        <v>58</v>
      </c>
      <c r="I280" s="200" t="s">
        <v>59</v>
      </c>
      <c r="J280" s="202"/>
      <c r="K280" s="137" t="s">
        <v>60</v>
      </c>
      <c r="L280" s="200" t="s">
        <v>61</v>
      </c>
      <c r="M280" s="202"/>
      <c r="N280" s="137" t="s">
        <v>56</v>
      </c>
      <c r="O280" s="200" t="s">
        <v>62</v>
      </c>
      <c r="P280" s="201"/>
      <c r="Q280" s="202"/>
      <c r="R280" s="200" t="s">
        <v>5488</v>
      </c>
      <c r="S280" s="201"/>
      <c r="T280" s="202"/>
      <c r="U280" s="200" t="s">
        <v>63</v>
      </c>
      <c r="V280" s="201"/>
      <c r="W280" s="202"/>
      <c r="X280" s="200" t="s">
        <v>5489</v>
      </c>
      <c r="Y280" s="201"/>
      <c r="Z280" s="202"/>
      <c r="AA280" s="137" t="s">
        <v>64</v>
      </c>
      <c r="AB280" s="137" t="s">
        <v>65</v>
      </c>
    </row>
    <row r="281" spans="1:28" ht="9.75" customHeight="1">
      <c r="A281" s="197"/>
      <c r="B281" s="199"/>
      <c r="C281" s="197" t="s">
        <v>172</v>
      </c>
      <c r="D281" s="198"/>
      <c r="E281" s="198"/>
      <c r="F281" s="198"/>
      <c r="G281" s="198"/>
      <c r="H281" s="198"/>
      <c r="I281" s="198"/>
      <c r="J281" s="198"/>
      <c r="K281" s="198"/>
      <c r="L281" s="198"/>
      <c r="M281" s="198"/>
      <c r="N281" s="198"/>
      <c r="O281" s="198"/>
      <c r="P281" s="198"/>
      <c r="Q281" s="198"/>
      <c r="R281" s="198"/>
      <c r="S281" s="198"/>
      <c r="T281" s="198"/>
      <c r="U281" s="198"/>
      <c r="V281" s="198"/>
      <c r="W281" s="198"/>
      <c r="X281" s="198"/>
      <c r="Y281" s="198"/>
      <c r="Z281" s="198"/>
      <c r="AA281" s="198"/>
      <c r="AB281" s="199"/>
    </row>
    <row r="282" spans="1:28" ht="29.1" customHeight="1">
      <c r="A282" s="224" t="s">
        <v>6007</v>
      </c>
      <c r="B282" s="225"/>
      <c r="C282" s="224" t="s">
        <v>6008</v>
      </c>
      <c r="D282" s="225"/>
      <c r="E282" s="215">
        <v>25.07</v>
      </c>
      <c r="F282" s="216"/>
      <c r="G282" s="217"/>
      <c r="H282" s="138" t="s">
        <v>67</v>
      </c>
      <c r="I282" s="228">
        <v>118.39</v>
      </c>
      <c r="J282" s="229"/>
      <c r="K282" s="143">
        <v>146.9</v>
      </c>
      <c r="L282" s="221">
        <v>8.2100000000000009</v>
      </c>
      <c r="M282" s="223"/>
      <c r="N282" s="139">
        <v>0</v>
      </c>
      <c r="O282" s="218">
        <v>155.11000000000001</v>
      </c>
      <c r="P282" s="219"/>
      <c r="Q282" s="220"/>
      <c r="R282" s="218">
        <v>183.72</v>
      </c>
      <c r="S282" s="219"/>
      <c r="T282" s="220"/>
      <c r="U282" s="215">
        <v>10.26</v>
      </c>
      <c r="V282" s="216"/>
      <c r="W282" s="217"/>
      <c r="X282" s="218">
        <v>193.99</v>
      </c>
      <c r="Y282" s="219"/>
      <c r="Z282" s="220"/>
      <c r="AA282" s="142">
        <v>18363.47</v>
      </c>
      <c r="AB282" s="142">
        <v>22966.47</v>
      </c>
    </row>
    <row r="283" spans="1:28" ht="9.75" customHeight="1">
      <c r="A283" s="241">
        <v>160603</v>
      </c>
      <c r="B283" s="242"/>
      <c r="C283" s="224" t="s">
        <v>6009</v>
      </c>
      <c r="D283" s="225"/>
      <c r="E283" s="215">
        <v>25.07</v>
      </c>
      <c r="F283" s="216"/>
      <c r="G283" s="217"/>
      <c r="H283" s="138" t="s">
        <v>67</v>
      </c>
      <c r="I283" s="230">
        <v>9.2799999999999994</v>
      </c>
      <c r="J283" s="231"/>
      <c r="K283" s="141">
        <v>52.31</v>
      </c>
      <c r="L283" s="215">
        <v>63.98</v>
      </c>
      <c r="M283" s="217"/>
      <c r="N283" s="139">
        <v>0</v>
      </c>
      <c r="O283" s="218">
        <v>116.29</v>
      </c>
      <c r="P283" s="219"/>
      <c r="Q283" s="220"/>
      <c r="R283" s="215">
        <v>65.42</v>
      </c>
      <c r="S283" s="216"/>
      <c r="T283" s="217"/>
      <c r="U283" s="215">
        <v>80.010000000000005</v>
      </c>
      <c r="V283" s="216"/>
      <c r="W283" s="217"/>
      <c r="X283" s="218">
        <v>145.44</v>
      </c>
      <c r="Y283" s="219"/>
      <c r="Z283" s="220"/>
      <c r="AA283" s="140">
        <v>1079.17</v>
      </c>
      <c r="AB283" s="140">
        <v>1349.68</v>
      </c>
    </row>
    <row r="284" spans="1:28" ht="10.8" customHeight="1">
      <c r="A284" s="211"/>
      <c r="B284" s="211"/>
      <c r="C284" s="211"/>
      <c r="D284" s="211"/>
      <c r="E284" s="211"/>
      <c r="F284" s="211"/>
      <c r="G284" s="211"/>
      <c r="H284" s="211"/>
      <c r="I284" s="211"/>
      <c r="J284" s="211"/>
      <c r="K284" s="211"/>
      <c r="L284" s="211"/>
      <c r="M284" s="211"/>
      <c r="N284" s="211"/>
      <c r="O284" s="211"/>
      <c r="P284" s="211"/>
      <c r="Q284" s="211"/>
      <c r="R284" s="211"/>
      <c r="S284" s="211"/>
      <c r="T284" s="211"/>
      <c r="U284" s="211"/>
      <c r="V284" s="211"/>
      <c r="W284" s="211"/>
      <c r="X284" s="211"/>
      <c r="Y284" s="211"/>
      <c r="Z284" s="211"/>
      <c r="AA284" s="211"/>
      <c r="AB284" s="211"/>
    </row>
    <row r="285" spans="1:28" ht="9.75" customHeight="1">
      <c r="A285" s="206" t="s">
        <v>79</v>
      </c>
      <c r="B285" s="206"/>
      <c r="C285" s="206"/>
      <c r="D285" s="206"/>
      <c r="E285" s="206"/>
      <c r="F285" s="206"/>
      <c r="G285" s="206"/>
      <c r="H285" s="206"/>
      <c r="I285" s="206"/>
      <c r="J285" s="206"/>
      <c r="K285" s="206"/>
      <c r="L285" s="206"/>
      <c r="M285" s="206"/>
      <c r="N285" s="206"/>
      <c r="O285" s="206"/>
      <c r="P285" s="206"/>
      <c r="Q285" s="206"/>
      <c r="R285" s="206"/>
      <c r="S285" s="206"/>
      <c r="T285" s="206"/>
      <c r="U285" s="206"/>
      <c r="V285" s="206"/>
      <c r="W285" s="206"/>
      <c r="X285" s="206"/>
      <c r="Y285" s="206"/>
      <c r="Z285" s="206"/>
      <c r="AA285" s="142">
        <v>19442.64</v>
      </c>
      <c r="AB285" s="142">
        <v>24316.15</v>
      </c>
    </row>
    <row r="286" spans="1:28" ht="10.8" customHeight="1">
      <c r="A286" s="211"/>
      <c r="B286" s="211"/>
      <c r="C286" s="211"/>
      <c r="D286" s="211"/>
      <c r="E286" s="211"/>
      <c r="F286" s="211"/>
      <c r="G286" s="211"/>
      <c r="H286" s="211"/>
      <c r="I286" s="211"/>
      <c r="J286" s="211"/>
      <c r="K286" s="211"/>
      <c r="L286" s="211"/>
      <c r="M286" s="211"/>
      <c r="N286" s="211"/>
      <c r="O286" s="211"/>
      <c r="P286" s="211"/>
      <c r="Q286" s="211"/>
      <c r="R286" s="211"/>
      <c r="S286" s="211"/>
      <c r="T286" s="211"/>
      <c r="U286" s="211"/>
      <c r="V286" s="211"/>
      <c r="W286" s="211"/>
      <c r="X286" s="211"/>
      <c r="Y286" s="211"/>
      <c r="Z286" s="211"/>
      <c r="AA286" s="211"/>
      <c r="AB286" s="211"/>
    </row>
    <row r="287" spans="1:28" ht="10.8" customHeight="1">
      <c r="A287" s="211"/>
      <c r="B287" s="211"/>
      <c r="C287" s="211"/>
      <c r="D287" s="211"/>
      <c r="E287" s="211"/>
      <c r="F287" s="211"/>
      <c r="G287" s="211"/>
      <c r="H287" s="211"/>
      <c r="I287" s="211"/>
      <c r="J287" s="211"/>
      <c r="K287" s="211"/>
      <c r="L287" s="211"/>
      <c r="M287" s="211"/>
      <c r="N287" s="211"/>
      <c r="O287" s="211"/>
      <c r="P287" s="211"/>
      <c r="Q287" s="211"/>
      <c r="R287" s="211"/>
      <c r="S287" s="211"/>
      <c r="T287" s="211"/>
      <c r="U287" s="211"/>
      <c r="V287" s="211"/>
      <c r="W287" s="211"/>
      <c r="X287" s="211"/>
      <c r="Y287" s="211"/>
      <c r="Z287" s="211"/>
      <c r="AA287" s="211"/>
      <c r="AB287" s="211"/>
    </row>
    <row r="288" spans="1:28" ht="9.75" customHeight="1">
      <c r="A288" s="197" t="s">
        <v>55</v>
      </c>
      <c r="B288" s="199"/>
      <c r="C288" s="197" t="s">
        <v>56</v>
      </c>
      <c r="D288" s="199"/>
      <c r="E288" s="200" t="s">
        <v>57</v>
      </c>
      <c r="F288" s="201"/>
      <c r="G288" s="202"/>
      <c r="H288" s="136" t="s">
        <v>58</v>
      </c>
      <c r="I288" s="200" t="s">
        <v>59</v>
      </c>
      <c r="J288" s="202"/>
      <c r="K288" s="137" t="s">
        <v>60</v>
      </c>
      <c r="L288" s="200" t="s">
        <v>61</v>
      </c>
      <c r="M288" s="202"/>
      <c r="N288" s="137" t="s">
        <v>56</v>
      </c>
      <c r="O288" s="200" t="s">
        <v>62</v>
      </c>
      <c r="P288" s="201"/>
      <c r="Q288" s="202"/>
      <c r="R288" s="200" t="s">
        <v>5488</v>
      </c>
      <c r="S288" s="201"/>
      <c r="T288" s="202"/>
      <c r="U288" s="200" t="s">
        <v>63</v>
      </c>
      <c r="V288" s="201"/>
      <c r="W288" s="202"/>
      <c r="X288" s="200" t="s">
        <v>5489</v>
      </c>
      <c r="Y288" s="201"/>
      <c r="Z288" s="202"/>
      <c r="AA288" s="137" t="s">
        <v>64</v>
      </c>
      <c r="AB288" s="137" t="s">
        <v>65</v>
      </c>
    </row>
    <row r="289" spans="1:28" ht="9.75" customHeight="1">
      <c r="A289" s="197"/>
      <c r="B289" s="199"/>
      <c r="C289" s="197" t="s">
        <v>6010</v>
      </c>
      <c r="D289" s="198"/>
      <c r="E289" s="198"/>
      <c r="F289" s="198"/>
      <c r="G289" s="198"/>
      <c r="H289" s="198"/>
      <c r="I289" s="198"/>
      <c r="J289" s="198"/>
      <c r="K289" s="198"/>
      <c r="L289" s="198"/>
      <c r="M289" s="198"/>
      <c r="N289" s="198"/>
      <c r="O289" s="198"/>
      <c r="P289" s="198"/>
      <c r="Q289" s="198"/>
      <c r="R289" s="198"/>
      <c r="S289" s="198"/>
      <c r="T289" s="198"/>
      <c r="U289" s="198"/>
      <c r="V289" s="198"/>
      <c r="W289" s="198"/>
      <c r="X289" s="198"/>
      <c r="Y289" s="198"/>
      <c r="Z289" s="198"/>
      <c r="AA289" s="198"/>
      <c r="AB289" s="199"/>
    </row>
    <row r="290" spans="1:28" ht="38.85" customHeight="1">
      <c r="A290" s="224" t="s">
        <v>6011</v>
      </c>
      <c r="B290" s="225"/>
      <c r="C290" s="224" t="s">
        <v>6012</v>
      </c>
      <c r="D290" s="225"/>
      <c r="E290" s="215">
        <v>25.07</v>
      </c>
      <c r="F290" s="216"/>
      <c r="G290" s="217"/>
      <c r="H290" s="138" t="s">
        <v>71</v>
      </c>
      <c r="I290" s="230">
        <v>2</v>
      </c>
      <c r="J290" s="231"/>
      <c r="K290" s="140">
        <v>1619.65</v>
      </c>
      <c r="L290" s="218">
        <v>356.31</v>
      </c>
      <c r="M290" s="220"/>
      <c r="N290" s="139">
        <v>0</v>
      </c>
      <c r="O290" s="171">
        <v>1975.96</v>
      </c>
      <c r="P290" s="172"/>
      <c r="Q290" s="173"/>
      <c r="R290" s="171">
        <v>2025.69</v>
      </c>
      <c r="S290" s="172"/>
      <c r="T290" s="173"/>
      <c r="U290" s="218">
        <v>445.63</v>
      </c>
      <c r="V290" s="219"/>
      <c r="W290" s="220"/>
      <c r="X290" s="171">
        <v>2471.33</v>
      </c>
      <c r="Y290" s="172"/>
      <c r="Z290" s="173"/>
      <c r="AA290" s="140">
        <v>3951.92</v>
      </c>
      <c r="AB290" s="140">
        <v>4942.66</v>
      </c>
    </row>
    <row r="291" spans="1:28" ht="10.8" customHeight="1">
      <c r="A291" s="211"/>
      <c r="B291" s="211"/>
      <c r="C291" s="211"/>
      <c r="D291" s="211"/>
      <c r="E291" s="211"/>
      <c r="F291" s="211"/>
      <c r="G291" s="211"/>
      <c r="H291" s="211"/>
      <c r="I291" s="211"/>
      <c r="J291" s="211"/>
      <c r="K291" s="211"/>
      <c r="L291" s="211"/>
      <c r="M291" s="211"/>
      <c r="N291" s="211"/>
      <c r="O291" s="211"/>
      <c r="P291" s="211"/>
      <c r="Q291" s="211"/>
      <c r="R291" s="211"/>
      <c r="S291" s="211"/>
      <c r="T291" s="211"/>
      <c r="U291" s="211"/>
      <c r="V291" s="211"/>
      <c r="W291" s="211"/>
      <c r="X291" s="211"/>
      <c r="Y291" s="211"/>
      <c r="Z291" s="211"/>
      <c r="AA291" s="211"/>
      <c r="AB291" s="211"/>
    </row>
    <row r="292" spans="1:28" ht="9.75" customHeight="1">
      <c r="A292" s="206" t="s">
        <v>79</v>
      </c>
      <c r="B292" s="206"/>
      <c r="C292" s="206"/>
      <c r="D292" s="206"/>
      <c r="E292" s="206"/>
      <c r="F292" s="206"/>
      <c r="G292" s="206"/>
      <c r="H292" s="206"/>
      <c r="I292" s="206"/>
      <c r="J292" s="206"/>
      <c r="K292" s="206"/>
      <c r="L292" s="206"/>
      <c r="M292" s="206"/>
      <c r="N292" s="206"/>
      <c r="O292" s="206"/>
      <c r="P292" s="206"/>
      <c r="Q292" s="206"/>
      <c r="R292" s="206"/>
      <c r="S292" s="206"/>
      <c r="T292" s="206"/>
      <c r="U292" s="206"/>
      <c r="V292" s="206"/>
      <c r="W292" s="206"/>
      <c r="X292" s="206"/>
      <c r="Y292" s="206"/>
      <c r="Z292" s="206"/>
      <c r="AA292" s="140">
        <v>3951.92</v>
      </c>
      <c r="AB292" s="140">
        <v>4942.66</v>
      </c>
    </row>
    <row r="293" spans="1:28" ht="10.8" customHeight="1">
      <c r="A293" s="211"/>
      <c r="B293" s="211"/>
      <c r="C293" s="211"/>
      <c r="D293" s="211"/>
      <c r="E293" s="211"/>
      <c r="F293" s="211"/>
      <c r="G293" s="211"/>
      <c r="H293" s="211"/>
      <c r="I293" s="211"/>
      <c r="J293" s="211"/>
      <c r="K293" s="211"/>
      <c r="L293" s="211"/>
      <c r="M293" s="211"/>
      <c r="N293" s="211"/>
      <c r="O293" s="211"/>
      <c r="P293" s="211"/>
      <c r="Q293" s="211"/>
      <c r="R293" s="211"/>
      <c r="S293" s="211"/>
      <c r="T293" s="211"/>
      <c r="U293" s="211"/>
      <c r="V293" s="211"/>
      <c r="W293" s="211"/>
      <c r="X293" s="211"/>
      <c r="Y293" s="211"/>
      <c r="Z293" s="211"/>
      <c r="AA293" s="211"/>
      <c r="AB293" s="211"/>
    </row>
    <row r="294" spans="1:28" ht="10.8" customHeight="1">
      <c r="A294" s="211"/>
      <c r="B294" s="211"/>
      <c r="C294" s="211"/>
      <c r="D294" s="211"/>
      <c r="E294" s="211"/>
      <c r="F294" s="211"/>
      <c r="G294" s="211"/>
      <c r="H294" s="211"/>
      <c r="I294" s="211"/>
      <c r="J294" s="211"/>
      <c r="K294" s="211"/>
      <c r="L294" s="211"/>
      <c r="M294" s="211"/>
      <c r="N294" s="211"/>
      <c r="O294" s="211"/>
      <c r="P294" s="211"/>
      <c r="Q294" s="211"/>
      <c r="R294" s="211"/>
      <c r="S294" s="211"/>
      <c r="T294" s="211"/>
      <c r="U294" s="211"/>
      <c r="V294" s="211"/>
      <c r="W294" s="211"/>
      <c r="X294" s="211"/>
      <c r="Y294" s="211"/>
      <c r="Z294" s="211"/>
      <c r="AA294" s="211"/>
      <c r="AB294" s="211"/>
    </row>
    <row r="295" spans="1:28" ht="9.75" customHeight="1">
      <c r="A295" s="197" t="s">
        <v>55</v>
      </c>
      <c r="B295" s="199"/>
      <c r="C295" s="197" t="s">
        <v>56</v>
      </c>
      <c r="D295" s="199"/>
      <c r="E295" s="200" t="s">
        <v>57</v>
      </c>
      <c r="F295" s="201"/>
      <c r="G295" s="202"/>
      <c r="H295" s="136" t="s">
        <v>58</v>
      </c>
      <c r="I295" s="200" t="s">
        <v>59</v>
      </c>
      <c r="J295" s="202"/>
      <c r="K295" s="137" t="s">
        <v>60</v>
      </c>
      <c r="L295" s="200" t="s">
        <v>61</v>
      </c>
      <c r="M295" s="202"/>
      <c r="N295" s="137" t="s">
        <v>56</v>
      </c>
      <c r="O295" s="200" t="s">
        <v>62</v>
      </c>
      <c r="P295" s="201"/>
      <c r="Q295" s="202"/>
      <c r="R295" s="200" t="s">
        <v>5488</v>
      </c>
      <c r="S295" s="201"/>
      <c r="T295" s="202"/>
      <c r="U295" s="200" t="s">
        <v>63</v>
      </c>
      <c r="V295" s="201"/>
      <c r="W295" s="202"/>
      <c r="X295" s="200" t="s">
        <v>5489</v>
      </c>
      <c r="Y295" s="201"/>
      <c r="Z295" s="202"/>
      <c r="AA295" s="137" t="s">
        <v>64</v>
      </c>
      <c r="AB295" s="137" t="s">
        <v>65</v>
      </c>
    </row>
    <row r="296" spans="1:28" ht="9.75" customHeight="1">
      <c r="A296" s="197"/>
      <c r="B296" s="199"/>
      <c r="C296" s="197" t="s">
        <v>36</v>
      </c>
      <c r="D296" s="198"/>
      <c r="E296" s="198"/>
      <c r="F296" s="198"/>
      <c r="G296" s="198"/>
      <c r="H296" s="198"/>
      <c r="I296" s="198"/>
      <c r="J296" s="198"/>
      <c r="K296" s="198"/>
      <c r="L296" s="198"/>
      <c r="M296" s="198"/>
      <c r="N296" s="198"/>
      <c r="O296" s="198"/>
      <c r="P296" s="198"/>
      <c r="Q296" s="198"/>
      <c r="R296" s="198"/>
      <c r="S296" s="198"/>
      <c r="T296" s="198"/>
      <c r="U296" s="198"/>
      <c r="V296" s="198"/>
      <c r="W296" s="198"/>
      <c r="X296" s="198"/>
      <c r="Y296" s="198"/>
      <c r="Z296" s="198"/>
      <c r="AA296" s="198"/>
      <c r="AB296" s="199"/>
    </row>
    <row r="297" spans="1:28" ht="38.85" customHeight="1">
      <c r="A297" s="241">
        <v>180120</v>
      </c>
      <c r="B297" s="242"/>
      <c r="C297" s="224" t="s">
        <v>5602</v>
      </c>
      <c r="D297" s="225"/>
      <c r="E297" s="215">
        <v>25.07</v>
      </c>
      <c r="F297" s="216"/>
      <c r="G297" s="217"/>
      <c r="H297" s="138" t="s">
        <v>67</v>
      </c>
      <c r="I297" s="232">
        <v>10</v>
      </c>
      <c r="J297" s="233"/>
      <c r="K297" s="143">
        <v>522.63</v>
      </c>
      <c r="L297" s="215">
        <v>61.94</v>
      </c>
      <c r="M297" s="217"/>
      <c r="N297" s="139">
        <v>0</v>
      </c>
      <c r="O297" s="218">
        <v>584.57000000000005</v>
      </c>
      <c r="P297" s="219"/>
      <c r="Q297" s="220"/>
      <c r="R297" s="218">
        <v>653.65</v>
      </c>
      <c r="S297" s="219"/>
      <c r="T297" s="220"/>
      <c r="U297" s="215">
        <v>77.459999999999994</v>
      </c>
      <c r="V297" s="216"/>
      <c r="W297" s="217"/>
      <c r="X297" s="218">
        <v>731.12</v>
      </c>
      <c r="Y297" s="219"/>
      <c r="Z297" s="220"/>
      <c r="AA297" s="140">
        <v>5845.7</v>
      </c>
      <c r="AB297" s="140">
        <v>7311.2</v>
      </c>
    </row>
    <row r="298" spans="1:28" ht="38.85" customHeight="1">
      <c r="A298" s="241">
        <v>180122</v>
      </c>
      <c r="B298" s="242"/>
      <c r="C298" s="224" t="s">
        <v>5538</v>
      </c>
      <c r="D298" s="225"/>
      <c r="E298" s="215">
        <v>25.07</v>
      </c>
      <c r="F298" s="216"/>
      <c r="G298" s="217"/>
      <c r="H298" s="138" t="s">
        <v>67</v>
      </c>
      <c r="I298" s="230">
        <v>0.96</v>
      </c>
      <c r="J298" s="231"/>
      <c r="K298" s="143">
        <v>917.88</v>
      </c>
      <c r="L298" s="215">
        <v>61.94</v>
      </c>
      <c r="M298" s="217"/>
      <c r="N298" s="139">
        <v>0</v>
      </c>
      <c r="O298" s="218">
        <v>979.82</v>
      </c>
      <c r="P298" s="219"/>
      <c r="Q298" s="220"/>
      <c r="R298" s="171">
        <v>1147.99</v>
      </c>
      <c r="S298" s="172"/>
      <c r="T298" s="173"/>
      <c r="U298" s="215">
        <v>77.459999999999994</v>
      </c>
      <c r="V298" s="216"/>
      <c r="W298" s="217"/>
      <c r="X298" s="171">
        <v>1225.46</v>
      </c>
      <c r="Y298" s="172"/>
      <c r="Z298" s="173"/>
      <c r="AA298" s="143">
        <v>940.62</v>
      </c>
      <c r="AB298" s="140">
        <v>1176.44</v>
      </c>
    </row>
    <row r="299" spans="1:28" ht="38.85" customHeight="1">
      <c r="A299" s="224" t="s">
        <v>6013</v>
      </c>
      <c r="B299" s="225"/>
      <c r="C299" s="224" t="s">
        <v>6014</v>
      </c>
      <c r="D299" s="225"/>
      <c r="E299" s="215">
        <v>25.07</v>
      </c>
      <c r="F299" s="216"/>
      <c r="G299" s="217"/>
      <c r="H299" s="138" t="s">
        <v>67</v>
      </c>
      <c r="I299" s="230">
        <v>2</v>
      </c>
      <c r="J299" s="231"/>
      <c r="K299" s="143">
        <v>254.22</v>
      </c>
      <c r="L299" s="215">
        <v>61.94</v>
      </c>
      <c r="M299" s="217"/>
      <c r="N299" s="139">
        <v>0</v>
      </c>
      <c r="O299" s="218">
        <v>316.16000000000003</v>
      </c>
      <c r="P299" s="219"/>
      <c r="Q299" s="220"/>
      <c r="R299" s="218">
        <v>317.95</v>
      </c>
      <c r="S299" s="219"/>
      <c r="T299" s="220"/>
      <c r="U299" s="215">
        <v>77.459999999999994</v>
      </c>
      <c r="V299" s="216"/>
      <c r="W299" s="217"/>
      <c r="X299" s="218">
        <v>395.42</v>
      </c>
      <c r="Y299" s="219"/>
      <c r="Z299" s="220"/>
      <c r="AA299" s="143">
        <v>632.32000000000005</v>
      </c>
      <c r="AB299" s="143">
        <v>790.84</v>
      </c>
    </row>
    <row r="300" spans="1:28" ht="38.85" customHeight="1">
      <c r="A300" s="241">
        <v>180124</v>
      </c>
      <c r="B300" s="242"/>
      <c r="C300" s="224" t="s">
        <v>175</v>
      </c>
      <c r="D300" s="225"/>
      <c r="E300" s="215">
        <v>25.07</v>
      </c>
      <c r="F300" s="216"/>
      <c r="G300" s="217"/>
      <c r="H300" s="138" t="s">
        <v>67</v>
      </c>
      <c r="I300" s="230">
        <v>6.15</v>
      </c>
      <c r="J300" s="231"/>
      <c r="K300" s="143">
        <v>576.69000000000005</v>
      </c>
      <c r="L300" s="215">
        <v>58.05</v>
      </c>
      <c r="M300" s="217"/>
      <c r="N300" s="139">
        <v>0</v>
      </c>
      <c r="O300" s="218">
        <v>634.74</v>
      </c>
      <c r="P300" s="219"/>
      <c r="Q300" s="220"/>
      <c r="R300" s="218">
        <v>721.26</v>
      </c>
      <c r="S300" s="219"/>
      <c r="T300" s="220"/>
      <c r="U300" s="215">
        <v>72.599999999999994</v>
      </c>
      <c r="V300" s="216"/>
      <c r="W300" s="217"/>
      <c r="X300" s="218">
        <v>793.86</v>
      </c>
      <c r="Y300" s="219"/>
      <c r="Z300" s="220"/>
      <c r="AA300" s="140">
        <v>3903.65</v>
      </c>
      <c r="AB300" s="140">
        <v>4882.2299999999996</v>
      </c>
    </row>
    <row r="301" spans="1:28" ht="19.350000000000001" customHeight="1">
      <c r="A301" s="224" t="s">
        <v>6015</v>
      </c>
      <c r="B301" s="225"/>
      <c r="C301" s="224" t="s">
        <v>6016</v>
      </c>
      <c r="D301" s="225"/>
      <c r="E301" s="215">
        <v>25.07</v>
      </c>
      <c r="F301" s="216"/>
      <c r="G301" s="217"/>
      <c r="H301" s="138" t="s">
        <v>71</v>
      </c>
      <c r="I301" s="230">
        <v>1</v>
      </c>
      <c r="J301" s="231"/>
      <c r="K301" s="140">
        <v>3067.85</v>
      </c>
      <c r="L301" s="218">
        <v>410.32</v>
      </c>
      <c r="M301" s="220"/>
      <c r="N301" s="143">
        <v>703.88</v>
      </c>
      <c r="O301" s="171">
        <v>3478.17</v>
      </c>
      <c r="P301" s="172"/>
      <c r="Q301" s="173"/>
      <c r="R301" s="171">
        <v>3836.95</v>
      </c>
      <c r="S301" s="172"/>
      <c r="T301" s="173"/>
      <c r="U301" s="218">
        <v>513.17999999999995</v>
      </c>
      <c r="V301" s="219"/>
      <c r="W301" s="220"/>
      <c r="X301" s="171">
        <v>4350.1400000000003</v>
      </c>
      <c r="Y301" s="172"/>
      <c r="Z301" s="173"/>
      <c r="AA301" s="140">
        <v>3478.17</v>
      </c>
      <c r="AB301" s="140">
        <v>4350.1400000000003</v>
      </c>
    </row>
    <row r="302" spans="1:28" ht="10.8" customHeight="1">
      <c r="A302" s="211"/>
      <c r="B302" s="211"/>
      <c r="C302" s="211"/>
      <c r="D302" s="211"/>
      <c r="E302" s="211"/>
      <c r="F302" s="211"/>
      <c r="G302" s="211"/>
      <c r="H302" s="211"/>
      <c r="I302" s="211"/>
      <c r="J302" s="211"/>
      <c r="K302" s="211"/>
      <c r="L302" s="211"/>
      <c r="M302" s="211"/>
      <c r="N302" s="211"/>
      <c r="O302" s="211"/>
      <c r="P302" s="211"/>
      <c r="Q302" s="211"/>
      <c r="R302" s="211"/>
      <c r="S302" s="211"/>
      <c r="T302" s="211"/>
      <c r="U302" s="211"/>
      <c r="V302" s="211"/>
      <c r="W302" s="211"/>
      <c r="X302" s="211"/>
      <c r="Y302" s="211"/>
      <c r="Z302" s="211"/>
      <c r="AA302" s="211"/>
      <c r="AB302" s="211"/>
    </row>
    <row r="303" spans="1:28" ht="9.75" customHeight="1">
      <c r="A303" s="206" t="s">
        <v>79</v>
      </c>
      <c r="B303" s="206"/>
      <c r="C303" s="206"/>
      <c r="D303" s="206"/>
      <c r="E303" s="206"/>
      <c r="F303" s="206"/>
      <c r="G303" s="206"/>
      <c r="H303" s="206"/>
      <c r="I303" s="206"/>
      <c r="J303" s="206"/>
      <c r="K303" s="206"/>
      <c r="L303" s="206"/>
      <c r="M303" s="206"/>
      <c r="N303" s="206"/>
      <c r="O303" s="206"/>
      <c r="P303" s="206"/>
      <c r="Q303" s="206"/>
      <c r="R303" s="206"/>
      <c r="S303" s="206"/>
      <c r="T303" s="206"/>
      <c r="U303" s="206"/>
      <c r="V303" s="206"/>
      <c r="W303" s="206"/>
      <c r="X303" s="206"/>
      <c r="Y303" s="206"/>
      <c r="Z303" s="206"/>
      <c r="AA303" s="142">
        <v>14800.46</v>
      </c>
      <c r="AB303" s="142">
        <v>18510.849999999999</v>
      </c>
    </row>
    <row r="304" spans="1:28" ht="10.8" customHeight="1">
      <c r="A304" s="211"/>
      <c r="B304" s="211"/>
      <c r="C304" s="211"/>
      <c r="D304" s="211"/>
      <c r="E304" s="211"/>
      <c r="F304" s="211"/>
      <c r="G304" s="211"/>
      <c r="H304" s="211"/>
      <c r="I304" s="211"/>
      <c r="J304" s="211"/>
      <c r="K304" s="211"/>
      <c r="L304" s="211"/>
      <c r="M304" s="211"/>
      <c r="N304" s="211"/>
      <c r="O304" s="211"/>
      <c r="P304" s="211"/>
      <c r="Q304" s="211"/>
      <c r="R304" s="211"/>
      <c r="S304" s="211"/>
      <c r="T304" s="211"/>
      <c r="U304" s="211"/>
      <c r="V304" s="211"/>
      <c r="W304" s="211"/>
      <c r="X304" s="211"/>
      <c r="Y304" s="211"/>
      <c r="Z304" s="211"/>
      <c r="AA304" s="211"/>
      <c r="AB304" s="211"/>
    </row>
    <row r="305" spans="1:28" ht="10.8" customHeight="1">
      <c r="A305" s="211"/>
      <c r="B305" s="211"/>
      <c r="C305" s="211"/>
      <c r="D305" s="211"/>
      <c r="E305" s="211"/>
      <c r="F305" s="211"/>
      <c r="G305" s="211"/>
      <c r="H305" s="211"/>
      <c r="I305" s="211"/>
      <c r="J305" s="211"/>
      <c r="K305" s="211"/>
      <c r="L305" s="211"/>
      <c r="M305" s="211"/>
      <c r="N305" s="211"/>
      <c r="O305" s="211"/>
      <c r="P305" s="211"/>
      <c r="Q305" s="211"/>
      <c r="R305" s="211"/>
      <c r="S305" s="211"/>
      <c r="T305" s="211"/>
      <c r="U305" s="211"/>
      <c r="V305" s="211"/>
      <c r="W305" s="211"/>
      <c r="X305" s="211"/>
      <c r="Y305" s="211"/>
      <c r="Z305" s="211"/>
      <c r="AA305" s="211"/>
      <c r="AB305" s="211"/>
    </row>
    <row r="306" spans="1:28" ht="9.75" customHeight="1">
      <c r="A306" s="197" t="s">
        <v>55</v>
      </c>
      <c r="B306" s="199"/>
      <c r="C306" s="197" t="s">
        <v>56</v>
      </c>
      <c r="D306" s="199"/>
      <c r="E306" s="200" t="s">
        <v>57</v>
      </c>
      <c r="F306" s="201"/>
      <c r="G306" s="202"/>
      <c r="H306" s="136" t="s">
        <v>58</v>
      </c>
      <c r="I306" s="200" t="s">
        <v>59</v>
      </c>
      <c r="J306" s="202"/>
      <c r="K306" s="137" t="s">
        <v>60</v>
      </c>
      <c r="L306" s="200" t="s">
        <v>61</v>
      </c>
      <c r="M306" s="202"/>
      <c r="N306" s="137" t="s">
        <v>56</v>
      </c>
      <c r="O306" s="200" t="s">
        <v>62</v>
      </c>
      <c r="P306" s="201"/>
      <c r="Q306" s="202"/>
      <c r="R306" s="200" t="s">
        <v>5488</v>
      </c>
      <c r="S306" s="201"/>
      <c r="T306" s="202"/>
      <c r="U306" s="200" t="s">
        <v>63</v>
      </c>
      <c r="V306" s="201"/>
      <c r="W306" s="202"/>
      <c r="X306" s="200" t="s">
        <v>5489</v>
      </c>
      <c r="Y306" s="201"/>
      <c r="Z306" s="202"/>
      <c r="AA306" s="137" t="s">
        <v>64</v>
      </c>
      <c r="AB306" s="137" t="s">
        <v>65</v>
      </c>
    </row>
    <row r="307" spans="1:28" ht="9.75" customHeight="1">
      <c r="A307" s="197"/>
      <c r="B307" s="199"/>
      <c r="C307" s="197" t="s">
        <v>40</v>
      </c>
      <c r="D307" s="198"/>
      <c r="E307" s="198"/>
      <c r="F307" s="198"/>
      <c r="G307" s="198"/>
      <c r="H307" s="198"/>
      <c r="I307" s="198"/>
      <c r="J307" s="198"/>
      <c r="K307" s="198"/>
      <c r="L307" s="198"/>
      <c r="M307" s="198"/>
      <c r="N307" s="198"/>
      <c r="O307" s="198"/>
      <c r="P307" s="198"/>
      <c r="Q307" s="198"/>
      <c r="R307" s="198"/>
      <c r="S307" s="198"/>
      <c r="T307" s="198"/>
      <c r="U307" s="198"/>
      <c r="V307" s="198"/>
      <c r="W307" s="198"/>
      <c r="X307" s="198"/>
      <c r="Y307" s="198"/>
      <c r="Z307" s="198"/>
      <c r="AA307" s="198"/>
      <c r="AB307" s="199"/>
    </row>
    <row r="308" spans="1:28" ht="9.75" customHeight="1">
      <c r="A308" s="241">
        <v>190102</v>
      </c>
      <c r="B308" s="242"/>
      <c r="C308" s="224" t="s">
        <v>6017</v>
      </c>
      <c r="D308" s="225"/>
      <c r="E308" s="215">
        <v>25.07</v>
      </c>
      <c r="F308" s="216"/>
      <c r="G308" s="217"/>
      <c r="H308" s="138" t="s">
        <v>67</v>
      </c>
      <c r="I308" s="232">
        <v>10</v>
      </c>
      <c r="J308" s="233"/>
      <c r="K308" s="143">
        <v>176.01</v>
      </c>
      <c r="L308" s="221">
        <v>0</v>
      </c>
      <c r="M308" s="223"/>
      <c r="N308" s="139">
        <v>0</v>
      </c>
      <c r="O308" s="218">
        <v>176.01</v>
      </c>
      <c r="P308" s="219"/>
      <c r="Q308" s="220"/>
      <c r="R308" s="218">
        <v>220.13</v>
      </c>
      <c r="S308" s="219"/>
      <c r="T308" s="220"/>
      <c r="U308" s="221">
        <v>0</v>
      </c>
      <c r="V308" s="222"/>
      <c r="W308" s="223"/>
      <c r="X308" s="218">
        <v>220.13</v>
      </c>
      <c r="Y308" s="219"/>
      <c r="Z308" s="220"/>
      <c r="AA308" s="140">
        <v>1760.1</v>
      </c>
      <c r="AB308" s="140">
        <v>2201.3000000000002</v>
      </c>
    </row>
    <row r="309" spans="1:28" ht="29.1" customHeight="1">
      <c r="A309" s="224" t="s">
        <v>6018</v>
      </c>
      <c r="B309" s="225"/>
      <c r="C309" s="224" t="s">
        <v>6019</v>
      </c>
      <c r="D309" s="225"/>
      <c r="E309" s="215">
        <v>25.07</v>
      </c>
      <c r="F309" s="216"/>
      <c r="G309" s="217"/>
      <c r="H309" s="138" t="s">
        <v>67</v>
      </c>
      <c r="I309" s="230">
        <v>2</v>
      </c>
      <c r="J309" s="231"/>
      <c r="K309" s="143">
        <v>512.5</v>
      </c>
      <c r="L309" s="221">
        <v>0</v>
      </c>
      <c r="M309" s="223"/>
      <c r="N309" s="139">
        <v>0</v>
      </c>
      <c r="O309" s="218">
        <v>512.5</v>
      </c>
      <c r="P309" s="219"/>
      <c r="Q309" s="220"/>
      <c r="R309" s="218">
        <v>640.98</v>
      </c>
      <c r="S309" s="219"/>
      <c r="T309" s="220"/>
      <c r="U309" s="221">
        <v>0</v>
      </c>
      <c r="V309" s="222"/>
      <c r="W309" s="223"/>
      <c r="X309" s="218">
        <v>640.98</v>
      </c>
      <c r="Y309" s="219"/>
      <c r="Z309" s="220"/>
      <c r="AA309" s="140">
        <v>1025</v>
      </c>
      <c r="AB309" s="140">
        <v>1281.96</v>
      </c>
    </row>
    <row r="310" spans="1:28" ht="9.75" customHeight="1">
      <c r="A310" s="241">
        <v>190105</v>
      </c>
      <c r="B310" s="242"/>
      <c r="C310" s="224" t="s">
        <v>6020</v>
      </c>
      <c r="D310" s="225"/>
      <c r="E310" s="215">
        <v>25.07</v>
      </c>
      <c r="F310" s="216"/>
      <c r="G310" s="217"/>
      <c r="H310" s="138" t="s">
        <v>67</v>
      </c>
      <c r="I310" s="230">
        <v>0.96</v>
      </c>
      <c r="J310" s="231"/>
      <c r="K310" s="143">
        <v>184.95</v>
      </c>
      <c r="L310" s="221">
        <v>0</v>
      </c>
      <c r="M310" s="223"/>
      <c r="N310" s="139">
        <v>0</v>
      </c>
      <c r="O310" s="218">
        <v>184.95</v>
      </c>
      <c r="P310" s="219"/>
      <c r="Q310" s="220"/>
      <c r="R310" s="218">
        <v>231.31</v>
      </c>
      <c r="S310" s="219"/>
      <c r="T310" s="220"/>
      <c r="U310" s="221">
        <v>0</v>
      </c>
      <c r="V310" s="222"/>
      <c r="W310" s="223"/>
      <c r="X310" s="218">
        <v>231.31</v>
      </c>
      <c r="Y310" s="219"/>
      <c r="Z310" s="220"/>
      <c r="AA310" s="143">
        <v>177.55</v>
      </c>
      <c r="AB310" s="143">
        <v>222.05</v>
      </c>
    </row>
    <row r="311" spans="1:28" ht="10.8" customHeight="1">
      <c r="A311" s="211"/>
      <c r="B311" s="211"/>
      <c r="C311" s="211"/>
      <c r="D311" s="211"/>
      <c r="E311" s="211"/>
      <c r="F311" s="211"/>
      <c r="G311" s="211"/>
      <c r="H311" s="211"/>
      <c r="I311" s="211"/>
      <c r="J311" s="211"/>
      <c r="K311" s="211"/>
      <c r="L311" s="211"/>
      <c r="M311" s="211"/>
      <c r="N311" s="211"/>
      <c r="O311" s="211"/>
      <c r="P311" s="211"/>
      <c r="Q311" s="211"/>
      <c r="R311" s="211"/>
      <c r="S311" s="211"/>
      <c r="T311" s="211"/>
      <c r="U311" s="211"/>
      <c r="V311" s="211"/>
      <c r="W311" s="211"/>
      <c r="X311" s="211"/>
      <c r="Y311" s="211"/>
      <c r="Z311" s="211"/>
      <c r="AA311" s="211"/>
      <c r="AB311" s="211"/>
    </row>
    <row r="312" spans="1:28" ht="9.75" customHeight="1">
      <c r="A312" s="206" t="s">
        <v>79</v>
      </c>
      <c r="B312" s="206"/>
      <c r="C312" s="206"/>
      <c r="D312" s="206"/>
      <c r="E312" s="206"/>
      <c r="F312" s="206"/>
      <c r="G312" s="206"/>
      <c r="H312" s="206"/>
      <c r="I312" s="206"/>
      <c r="J312" s="206"/>
      <c r="K312" s="206"/>
      <c r="L312" s="206"/>
      <c r="M312" s="206"/>
      <c r="N312" s="206"/>
      <c r="O312" s="206"/>
      <c r="P312" s="206"/>
      <c r="Q312" s="206"/>
      <c r="R312" s="206"/>
      <c r="S312" s="206"/>
      <c r="T312" s="206"/>
      <c r="U312" s="206"/>
      <c r="V312" s="206"/>
      <c r="W312" s="206"/>
      <c r="X312" s="206"/>
      <c r="Y312" s="206"/>
      <c r="Z312" s="206"/>
      <c r="AA312" s="140">
        <v>2962.65</v>
      </c>
      <c r="AB312" s="140">
        <v>3705.31</v>
      </c>
    </row>
    <row r="313" spans="1:28" ht="10.8" customHeight="1">
      <c r="A313" s="211"/>
      <c r="B313" s="211"/>
      <c r="C313" s="211"/>
      <c r="D313" s="211"/>
      <c r="E313" s="211"/>
      <c r="F313" s="211"/>
      <c r="G313" s="211"/>
      <c r="H313" s="211"/>
      <c r="I313" s="211"/>
      <c r="J313" s="211"/>
      <c r="K313" s="211"/>
      <c r="L313" s="211"/>
      <c r="M313" s="211"/>
      <c r="N313" s="211"/>
      <c r="O313" s="211"/>
      <c r="P313" s="211"/>
      <c r="Q313" s="211"/>
      <c r="R313" s="211"/>
      <c r="S313" s="211"/>
      <c r="T313" s="211"/>
      <c r="U313" s="211"/>
      <c r="V313" s="211"/>
      <c r="W313" s="211"/>
      <c r="X313" s="211"/>
      <c r="Y313" s="211"/>
      <c r="Z313" s="211"/>
      <c r="AA313" s="211"/>
      <c r="AB313" s="211"/>
    </row>
    <row r="314" spans="1:28" ht="10.8" customHeight="1">
      <c r="A314" s="211"/>
      <c r="B314" s="211"/>
      <c r="C314" s="211"/>
      <c r="D314" s="211"/>
      <c r="E314" s="211"/>
      <c r="F314" s="211"/>
      <c r="G314" s="211"/>
      <c r="H314" s="211"/>
      <c r="I314" s="211"/>
      <c r="J314" s="211"/>
      <c r="K314" s="211"/>
      <c r="L314" s="211"/>
      <c r="M314" s="211"/>
      <c r="N314" s="211"/>
      <c r="O314" s="211"/>
      <c r="P314" s="211"/>
      <c r="Q314" s="211"/>
      <c r="R314" s="211"/>
      <c r="S314" s="211"/>
      <c r="T314" s="211"/>
      <c r="U314" s="211"/>
      <c r="V314" s="211"/>
      <c r="W314" s="211"/>
      <c r="X314" s="211"/>
      <c r="Y314" s="211"/>
      <c r="Z314" s="211"/>
      <c r="AA314" s="211"/>
      <c r="AB314" s="211"/>
    </row>
    <row r="315" spans="1:28" ht="9.75" customHeight="1">
      <c r="A315" s="197" t="s">
        <v>55</v>
      </c>
      <c r="B315" s="199"/>
      <c r="C315" s="197" t="s">
        <v>56</v>
      </c>
      <c r="D315" s="199"/>
      <c r="E315" s="200" t="s">
        <v>57</v>
      </c>
      <c r="F315" s="201"/>
      <c r="G315" s="202"/>
      <c r="H315" s="136" t="s">
        <v>58</v>
      </c>
      <c r="I315" s="200" t="s">
        <v>59</v>
      </c>
      <c r="J315" s="202"/>
      <c r="K315" s="137" t="s">
        <v>60</v>
      </c>
      <c r="L315" s="200" t="s">
        <v>61</v>
      </c>
      <c r="M315" s="202"/>
      <c r="N315" s="137" t="s">
        <v>56</v>
      </c>
      <c r="O315" s="200" t="s">
        <v>62</v>
      </c>
      <c r="P315" s="201"/>
      <c r="Q315" s="202"/>
      <c r="R315" s="200" t="s">
        <v>5488</v>
      </c>
      <c r="S315" s="201"/>
      <c r="T315" s="202"/>
      <c r="U315" s="200" t="s">
        <v>63</v>
      </c>
      <c r="V315" s="201"/>
      <c r="W315" s="202"/>
      <c r="X315" s="200" t="s">
        <v>5489</v>
      </c>
      <c r="Y315" s="201"/>
      <c r="Z315" s="202"/>
      <c r="AA315" s="137" t="s">
        <v>64</v>
      </c>
      <c r="AB315" s="137" t="s">
        <v>65</v>
      </c>
    </row>
    <row r="316" spans="1:28" ht="9.75" customHeight="1">
      <c r="A316" s="197"/>
      <c r="B316" s="199"/>
      <c r="C316" s="197" t="s">
        <v>34</v>
      </c>
      <c r="D316" s="198"/>
      <c r="E316" s="198"/>
      <c r="F316" s="198"/>
      <c r="G316" s="198"/>
      <c r="H316" s="198"/>
      <c r="I316" s="198"/>
      <c r="J316" s="198"/>
      <c r="K316" s="198"/>
      <c r="L316" s="198"/>
      <c r="M316" s="198"/>
      <c r="N316" s="198"/>
      <c r="O316" s="198"/>
      <c r="P316" s="198"/>
      <c r="Q316" s="198"/>
      <c r="R316" s="198"/>
      <c r="S316" s="198"/>
      <c r="T316" s="198"/>
      <c r="U316" s="198"/>
      <c r="V316" s="198"/>
      <c r="W316" s="198"/>
      <c r="X316" s="198"/>
      <c r="Y316" s="198"/>
      <c r="Z316" s="198"/>
      <c r="AA316" s="198"/>
      <c r="AB316" s="199"/>
    </row>
    <row r="317" spans="1:28" ht="9.75" customHeight="1">
      <c r="A317" s="241">
        <v>200150</v>
      </c>
      <c r="B317" s="242"/>
      <c r="C317" s="224" t="s">
        <v>5880</v>
      </c>
      <c r="D317" s="225"/>
      <c r="E317" s="215">
        <v>25.07</v>
      </c>
      <c r="F317" s="216"/>
      <c r="G317" s="217"/>
      <c r="H317" s="138" t="s">
        <v>67</v>
      </c>
      <c r="I317" s="228">
        <v>604.42999999999995</v>
      </c>
      <c r="J317" s="229"/>
      <c r="K317" s="139">
        <v>4.3</v>
      </c>
      <c r="L317" s="221">
        <v>1.61</v>
      </c>
      <c r="M317" s="223"/>
      <c r="N317" s="139">
        <v>0</v>
      </c>
      <c r="O317" s="221">
        <v>5.91</v>
      </c>
      <c r="P317" s="222"/>
      <c r="Q317" s="223"/>
      <c r="R317" s="221">
        <v>5.37</v>
      </c>
      <c r="S317" s="222"/>
      <c r="T317" s="223"/>
      <c r="U317" s="221">
        <v>2.0099999999999998</v>
      </c>
      <c r="V317" s="222"/>
      <c r="W317" s="223"/>
      <c r="X317" s="221">
        <v>7.39</v>
      </c>
      <c r="Y317" s="222"/>
      <c r="Z317" s="223"/>
      <c r="AA317" s="140">
        <v>3572.18</v>
      </c>
      <c r="AB317" s="140">
        <v>4466.7299999999996</v>
      </c>
    </row>
    <row r="318" spans="1:28" ht="19.350000000000001" customHeight="1">
      <c r="A318" s="241">
        <v>200499</v>
      </c>
      <c r="B318" s="242"/>
      <c r="C318" s="224" t="s">
        <v>112</v>
      </c>
      <c r="D318" s="225"/>
      <c r="E318" s="215">
        <v>25.07</v>
      </c>
      <c r="F318" s="216"/>
      <c r="G318" s="217"/>
      <c r="H318" s="138" t="s">
        <v>67</v>
      </c>
      <c r="I318" s="228">
        <v>575.66999999999996</v>
      </c>
      <c r="J318" s="229"/>
      <c r="K318" s="139">
        <v>8.85</v>
      </c>
      <c r="L318" s="215">
        <v>26.67</v>
      </c>
      <c r="M318" s="217"/>
      <c r="N318" s="139">
        <v>0</v>
      </c>
      <c r="O318" s="215">
        <v>35.520000000000003</v>
      </c>
      <c r="P318" s="216"/>
      <c r="Q318" s="217"/>
      <c r="R318" s="215">
        <v>11.06</v>
      </c>
      <c r="S318" s="216"/>
      <c r="T318" s="217"/>
      <c r="U318" s="215">
        <v>33.35</v>
      </c>
      <c r="V318" s="216"/>
      <c r="W318" s="217"/>
      <c r="X318" s="215">
        <v>44.42</v>
      </c>
      <c r="Y318" s="216"/>
      <c r="Z318" s="217"/>
      <c r="AA318" s="142">
        <v>20447.79</v>
      </c>
      <c r="AB318" s="142">
        <v>25571.26</v>
      </c>
    </row>
    <row r="319" spans="1:28" ht="9.75" customHeight="1">
      <c r="A319" s="241">
        <v>200201</v>
      </c>
      <c r="B319" s="242"/>
      <c r="C319" s="224" t="s">
        <v>176</v>
      </c>
      <c r="D319" s="225"/>
      <c r="E319" s="215">
        <v>25.07</v>
      </c>
      <c r="F319" s="216"/>
      <c r="G319" s="217"/>
      <c r="H319" s="138" t="s">
        <v>67</v>
      </c>
      <c r="I319" s="232">
        <v>28.76</v>
      </c>
      <c r="J319" s="233"/>
      <c r="K319" s="139">
        <v>9.14</v>
      </c>
      <c r="L319" s="215">
        <v>19.37</v>
      </c>
      <c r="M319" s="217"/>
      <c r="N319" s="139">
        <v>0</v>
      </c>
      <c r="O319" s="215">
        <v>28.51</v>
      </c>
      <c r="P319" s="216"/>
      <c r="Q319" s="217"/>
      <c r="R319" s="215">
        <v>11.43</v>
      </c>
      <c r="S319" s="216"/>
      <c r="T319" s="217"/>
      <c r="U319" s="215">
        <v>24.22</v>
      </c>
      <c r="V319" s="216"/>
      <c r="W319" s="217"/>
      <c r="X319" s="215">
        <v>35.65</v>
      </c>
      <c r="Y319" s="216"/>
      <c r="Z319" s="217"/>
      <c r="AA319" s="143">
        <v>819.94</v>
      </c>
      <c r="AB319" s="140">
        <v>1025.29</v>
      </c>
    </row>
    <row r="320" spans="1:28" ht="9.75" customHeight="1">
      <c r="A320" s="241">
        <v>201302</v>
      </c>
      <c r="B320" s="242"/>
      <c r="C320" s="224" t="s">
        <v>5722</v>
      </c>
      <c r="D320" s="225"/>
      <c r="E320" s="215">
        <v>25.07</v>
      </c>
      <c r="F320" s="216"/>
      <c r="G320" s="217"/>
      <c r="H320" s="138" t="s">
        <v>67</v>
      </c>
      <c r="I320" s="232">
        <v>28.76</v>
      </c>
      <c r="J320" s="233"/>
      <c r="K320" s="141">
        <v>48.36</v>
      </c>
      <c r="L320" s="215">
        <v>36.1</v>
      </c>
      <c r="M320" s="217"/>
      <c r="N320" s="139">
        <v>0</v>
      </c>
      <c r="O320" s="215">
        <v>84.46</v>
      </c>
      <c r="P320" s="216"/>
      <c r="Q320" s="217"/>
      <c r="R320" s="215">
        <v>60.48</v>
      </c>
      <c r="S320" s="216"/>
      <c r="T320" s="217"/>
      <c r="U320" s="215">
        <v>45.15</v>
      </c>
      <c r="V320" s="216"/>
      <c r="W320" s="217"/>
      <c r="X320" s="218">
        <v>105.63</v>
      </c>
      <c r="Y320" s="219"/>
      <c r="Z320" s="220"/>
      <c r="AA320" s="140">
        <v>2429.06</v>
      </c>
      <c r="AB320" s="140">
        <v>3037.91</v>
      </c>
    </row>
    <row r="321" spans="1:28" ht="38.85" customHeight="1">
      <c r="A321" s="241">
        <v>201410</v>
      </c>
      <c r="B321" s="242"/>
      <c r="C321" s="224" t="s">
        <v>6021</v>
      </c>
      <c r="D321" s="225"/>
      <c r="E321" s="215">
        <v>25.07</v>
      </c>
      <c r="F321" s="216"/>
      <c r="G321" s="217"/>
      <c r="H321" s="138" t="s">
        <v>67</v>
      </c>
      <c r="I321" s="232">
        <v>10.37</v>
      </c>
      <c r="J321" s="233"/>
      <c r="K321" s="141">
        <v>19.79</v>
      </c>
      <c r="L321" s="215">
        <v>64.680000000000007</v>
      </c>
      <c r="M321" s="217"/>
      <c r="N321" s="139">
        <v>0</v>
      </c>
      <c r="O321" s="215">
        <v>84.47</v>
      </c>
      <c r="P321" s="216"/>
      <c r="Q321" s="217"/>
      <c r="R321" s="215">
        <v>24.75</v>
      </c>
      <c r="S321" s="216"/>
      <c r="T321" s="217"/>
      <c r="U321" s="215">
        <v>80.89</v>
      </c>
      <c r="V321" s="216"/>
      <c r="W321" s="217"/>
      <c r="X321" s="218">
        <v>105.64</v>
      </c>
      <c r="Y321" s="219"/>
      <c r="Z321" s="220"/>
      <c r="AA321" s="143">
        <v>875.95</v>
      </c>
      <c r="AB321" s="140">
        <v>1095.48</v>
      </c>
    </row>
    <row r="322" spans="1:28" ht="10.8" customHeight="1">
      <c r="A322" s="211"/>
      <c r="B322" s="211"/>
      <c r="C322" s="211"/>
      <c r="D322" s="211"/>
      <c r="E322" s="211"/>
      <c r="F322" s="211"/>
      <c r="G322" s="211"/>
      <c r="H322" s="211"/>
      <c r="I322" s="211"/>
      <c r="J322" s="211"/>
      <c r="K322" s="211"/>
      <c r="L322" s="211"/>
      <c r="M322" s="211"/>
      <c r="N322" s="211"/>
      <c r="O322" s="211"/>
      <c r="P322" s="211"/>
      <c r="Q322" s="211"/>
      <c r="R322" s="211"/>
      <c r="S322" s="211"/>
      <c r="T322" s="211"/>
      <c r="U322" s="211"/>
      <c r="V322" s="211"/>
      <c r="W322" s="211"/>
      <c r="X322" s="211"/>
      <c r="Y322" s="211"/>
      <c r="Z322" s="211"/>
      <c r="AA322" s="211"/>
      <c r="AB322" s="211"/>
    </row>
    <row r="323" spans="1:28" ht="9.75" customHeight="1">
      <c r="A323" s="206" t="s">
        <v>79</v>
      </c>
      <c r="B323" s="206"/>
      <c r="C323" s="206"/>
      <c r="D323" s="206"/>
      <c r="E323" s="206"/>
      <c r="F323" s="206"/>
      <c r="G323" s="206"/>
      <c r="H323" s="206"/>
      <c r="I323" s="206"/>
      <c r="J323" s="206"/>
      <c r="K323" s="206"/>
      <c r="L323" s="206"/>
      <c r="M323" s="206"/>
      <c r="N323" s="206"/>
      <c r="O323" s="206"/>
      <c r="P323" s="206"/>
      <c r="Q323" s="206"/>
      <c r="R323" s="206"/>
      <c r="S323" s="206"/>
      <c r="T323" s="206"/>
      <c r="U323" s="206"/>
      <c r="V323" s="206"/>
      <c r="W323" s="206"/>
      <c r="X323" s="206"/>
      <c r="Y323" s="206"/>
      <c r="Z323" s="206"/>
      <c r="AA323" s="142">
        <v>28144.92</v>
      </c>
      <c r="AB323" s="142">
        <v>35196.67</v>
      </c>
    </row>
    <row r="324" spans="1:28" ht="10.8" customHeight="1">
      <c r="A324" s="211"/>
      <c r="B324" s="211"/>
      <c r="C324" s="211"/>
      <c r="D324" s="211"/>
      <c r="E324" s="211"/>
      <c r="F324" s="211"/>
      <c r="G324" s="211"/>
      <c r="H324" s="211"/>
      <c r="I324" s="211"/>
      <c r="J324" s="211"/>
      <c r="K324" s="211"/>
      <c r="L324" s="211"/>
      <c r="M324" s="211"/>
      <c r="N324" s="211"/>
      <c r="O324" s="211"/>
      <c r="P324" s="211"/>
      <c r="Q324" s="211"/>
      <c r="R324" s="211"/>
      <c r="S324" s="211"/>
      <c r="T324" s="211"/>
      <c r="U324" s="211"/>
      <c r="V324" s="211"/>
      <c r="W324" s="211"/>
      <c r="X324" s="211"/>
      <c r="Y324" s="211"/>
      <c r="Z324" s="211"/>
      <c r="AA324" s="211"/>
      <c r="AB324" s="211"/>
    </row>
    <row r="325" spans="1:28" ht="10.8" customHeight="1">
      <c r="A325" s="211"/>
      <c r="B325" s="211"/>
      <c r="C325" s="211"/>
      <c r="D325" s="211"/>
      <c r="E325" s="211"/>
      <c r="F325" s="211"/>
      <c r="G325" s="211"/>
      <c r="H325" s="211"/>
      <c r="I325" s="211"/>
      <c r="J325" s="211"/>
      <c r="K325" s="211"/>
      <c r="L325" s="211"/>
      <c r="M325" s="211"/>
      <c r="N325" s="211"/>
      <c r="O325" s="211"/>
      <c r="P325" s="211"/>
      <c r="Q325" s="211"/>
      <c r="R325" s="211"/>
      <c r="S325" s="211"/>
      <c r="T325" s="211"/>
      <c r="U325" s="211"/>
      <c r="V325" s="211"/>
      <c r="W325" s="211"/>
      <c r="X325" s="211"/>
      <c r="Y325" s="211"/>
      <c r="Z325" s="211"/>
      <c r="AA325" s="211"/>
      <c r="AB325" s="211"/>
    </row>
    <row r="326" spans="1:28" ht="9.75" customHeight="1">
      <c r="A326" s="197" t="s">
        <v>55</v>
      </c>
      <c r="B326" s="199"/>
      <c r="C326" s="197" t="s">
        <v>56</v>
      </c>
      <c r="D326" s="199"/>
      <c r="E326" s="200" t="s">
        <v>57</v>
      </c>
      <c r="F326" s="201"/>
      <c r="G326" s="202"/>
      <c r="H326" s="136" t="s">
        <v>58</v>
      </c>
      <c r="I326" s="200" t="s">
        <v>59</v>
      </c>
      <c r="J326" s="202"/>
      <c r="K326" s="137" t="s">
        <v>60</v>
      </c>
      <c r="L326" s="200" t="s">
        <v>61</v>
      </c>
      <c r="M326" s="202"/>
      <c r="N326" s="137" t="s">
        <v>56</v>
      </c>
      <c r="O326" s="200" t="s">
        <v>62</v>
      </c>
      <c r="P326" s="201"/>
      <c r="Q326" s="202"/>
      <c r="R326" s="200" t="s">
        <v>5488</v>
      </c>
      <c r="S326" s="201"/>
      <c r="T326" s="202"/>
      <c r="U326" s="200" t="s">
        <v>63</v>
      </c>
      <c r="V326" s="201"/>
      <c r="W326" s="202"/>
      <c r="X326" s="200" t="s">
        <v>5489</v>
      </c>
      <c r="Y326" s="201"/>
      <c r="Z326" s="202"/>
      <c r="AA326" s="137" t="s">
        <v>64</v>
      </c>
      <c r="AB326" s="137" t="s">
        <v>65</v>
      </c>
    </row>
    <row r="327" spans="1:28" ht="9.75" customHeight="1">
      <c r="A327" s="197"/>
      <c r="B327" s="199"/>
      <c r="C327" s="197" t="s">
        <v>5541</v>
      </c>
      <c r="D327" s="198"/>
      <c r="E327" s="198"/>
      <c r="F327" s="198"/>
      <c r="G327" s="198"/>
      <c r="H327" s="198"/>
      <c r="I327" s="198"/>
      <c r="J327" s="198"/>
      <c r="K327" s="198"/>
      <c r="L327" s="198"/>
      <c r="M327" s="198"/>
      <c r="N327" s="198"/>
      <c r="O327" s="198"/>
      <c r="P327" s="198"/>
      <c r="Q327" s="198"/>
      <c r="R327" s="198"/>
      <c r="S327" s="198"/>
      <c r="T327" s="198"/>
      <c r="U327" s="198"/>
      <c r="V327" s="198"/>
      <c r="W327" s="198"/>
      <c r="X327" s="198"/>
      <c r="Y327" s="198"/>
      <c r="Z327" s="198"/>
      <c r="AA327" s="198"/>
      <c r="AB327" s="199"/>
    </row>
    <row r="328" spans="1:28" ht="29.1" customHeight="1">
      <c r="A328" s="241">
        <v>210499</v>
      </c>
      <c r="B328" s="242"/>
      <c r="C328" s="224" t="s">
        <v>5600</v>
      </c>
      <c r="D328" s="225"/>
      <c r="E328" s="215">
        <v>25.07</v>
      </c>
      <c r="F328" s="216"/>
      <c r="G328" s="217"/>
      <c r="H328" s="138" t="s">
        <v>67</v>
      </c>
      <c r="I328" s="232">
        <v>28.93</v>
      </c>
      <c r="J328" s="233"/>
      <c r="K328" s="141">
        <v>61.76</v>
      </c>
      <c r="L328" s="215">
        <v>17.93</v>
      </c>
      <c r="M328" s="217"/>
      <c r="N328" s="139">
        <v>0</v>
      </c>
      <c r="O328" s="215">
        <v>79.69</v>
      </c>
      <c r="P328" s="216"/>
      <c r="Q328" s="217"/>
      <c r="R328" s="215">
        <v>77.239999999999995</v>
      </c>
      <c r="S328" s="216"/>
      <c r="T328" s="217"/>
      <c r="U328" s="215">
        <v>22.42</v>
      </c>
      <c r="V328" s="216"/>
      <c r="W328" s="217"/>
      <c r="X328" s="215">
        <v>99.66</v>
      </c>
      <c r="Y328" s="216"/>
      <c r="Z328" s="217"/>
      <c r="AA328" s="140">
        <v>2305.4299999999998</v>
      </c>
      <c r="AB328" s="140">
        <v>2883.16</v>
      </c>
    </row>
    <row r="329" spans="1:28" ht="9.75" customHeight="1">
      <c r="A329" s="241">
        <v>210506</v>
      </c>
      <c r="B329" s="242"/>
      <c r="C329" s="224" t="s">
        <v>5601</v>
      </c>
      <c r="D329" s="225"/>
      <c r="E329" s="215">
        <v>25.07</v>
      </c>
      <c r="F329" s="216"/>
      <c r="G329" s="217"/>
      <c r="H329" s="138" t="s">
        <v>66</v>
      </c>
      <c r="I329" s="232">
        <v>37.08</v>
      </c>
      <c r="J329" s="233"/>
      <c r="K329" s="141">
        <v>20.16</v>
      </c>
      <c r="L329" s="221">
        <v>0</v>
      </c>
      <c r="M329" s="223"/>
      <c r="N329" s="139">
        <v>0</v>
      </c>
      <c r="O329" s="215">
        <v>20.16</v>
      </c>
      <c r="P329" s="216"/>
      <c r="Q329" s="217"/>
      <c r="R329" s="215">
        <v>25.21</v>
      </c>
      <c r="S329" s="216"/>
      <c r="T329" s="217"/>
      <c r="U329" s="221">
        <v>0</v>
      </c>
      <c r="V329" s="222"/>
      <c r="W329" s="223"/>
      <c r="X329" s="215">
        <v>25.21</v>
      </c>
      <c r="Y329" s="216"/>
      <c r="Z329" s="217"/>
      <c r="AA329" s="143">
        <v>747.53</v>
      </c>
      <c r="AB329" s="143">
        <v>934.78</v>
      </c>
    </row>
    <row r="330" spans="1:28" ht="9.75" customHeight="1">
      <c r="A330" s="241">
        <v>210515</v>
      </c>
      <c r="B330" s="242"/>
      <c r="C330" s="224" t="s">
        <v>5622</v>
      </c>
      <c r="D330" s="225"/>
      <c r="E330" s="215">
        <v>25.07</v>
      </c>
      <c r="F330" s="216"/>
      <c r="G330" s="217"/>
      <c r="H330" s="138" t="s">
        <v>67</v>
      </c>
      <c r="I330" s="228">
        <v>110.79</v>
      </c>
      <c r="J330" s="229"/>
      <c r="K330" s="139">
        <v>5.76</v>
      </c>
      <c r="L330" s="215">
        <v>18.690000000000001</v>
      </c>
      <c r="M330" s="217"/>
      <c r="N330" s="139">
        <v>0</v>
      </c>
      <c r="O330" s="215">
        <v>24.45</v>
      </c>
      <c r="P330" s="216"/>
      <c r="Q330" s="217"/>
      <c r="R330" s="221">
        <v>7.2</v>
      </c>
      <c r="S330" s="222"/>
      <c r="T330" s="223"/>
      <c r="U330" s="215">
        <v>23.37</v>
      </c>
      <c r="V330" s="216"/>
      <c r="W330" s="217"/>
      <c r="X330" s="215">
        <v>30.57</v>
      </c>
      <c r="Y330" s="216"/>
      <c r="Z330" s="217"/>
      <c r="AA330" s="140">
        <v>2708.81</v>
      </c>
      <c r="AB330" s="140">
        <v>3386.85</v>
      </c>
    </row>
    <row r="331" spans="1:28" ht="10.8" customHeight="1">
      <c r="A331" s="211"/>
      <c r="B331" s="211"/>
      <c r="C331" s="211"/>
      <c r="D331" s="211"/>
      <c r="E331" s="211"/>
      <c r="F331" s="211"/>
      <c r="G331" s="211"/>
      <c r="H331" s="211"/>
      <c r="I331" s="211"/>
      <c r="J331" s="211"/>
      <c r="K331" s="211"/>
      <c r="L331" s="211"/>
      <c r="M331" s="211"/>
      <c r="N331" s="211"/>
      <c r="O331" s="211"/>
      <c r="P331" s="211"/>
      <c r="Q331" s="211"/>
      <c r="R331" s="211"/>
      <c r="S331" s="211"/>
      <c r="T331" s="211"/>
      <c r="U331" s="211"/>
      <c r="V331" s="211"/>
      <c r="W331" s="211"/>
      <c r="X331" s="211"/>
      <c r="Y331" s="211"/>
      <c r="Z331" s="211"/>
      <c r="AA331" s="211"/>
      <c r="AB331" s="211"/>
    </row>
    <row r="332" spans="1:28" ht="9.75" customHeight="1">
      <c r="A332" s="206" t="s">
        <v>79</v>
      </c>
      <c r="B332" s="206"/>
      <c r="C332" s="206"/>
      <c r="D332" s="206"/>
      <c r="E332" s="206"/>
      <c r="F332" s="206"/>
      <c r="G332" s="206"/>
      <c r="H332" s="206"/>
      <c r="I332" s="206"/>
      <c r="J332" s="206"/>
      <c r="K332" s="206"/>
      <c r="L332" s="206"/>
      <c r="M332" s="206"/>
      <c r="N332" s="206"/>
      <c r="O332" s="206"/>
      <c r="P332" s="206"/>
      <c r="Q332" s="206"/>
      <c r="R332" s="206"/>
      <c r="S332" s="206"/>
      <c r="T332" s="206"/>
      <c r="U332" s="206"/>
      <c r="V332" s="206"/>
      <c r="W332" s="206"/>
      <c r="X332" s="206"/>
      <c r="Y332" s="206"/>
      <c r="Z332" s="206"/>
      <c r="AA332" s="140">
        <v>5761.77</v>
      </c>
      <c r="AB332" s="140">
        <v>7204.79</v>
      </c>
    </row>
    <row r="333" spans="1:28" ht="10.8" customHeight="1">
      <c r="A333" s="211"/>
      <c r="B333" s="211"/>
      <c r="C333" s="211"/>
      <c r="D333" s="211"/>
      <c r="E333" s="211"/>
      <c r="F333" s="211"/>
      <c r="G333" s="211"/>
      <c r="H333" s="211"/>
      <c r="I333" s="211"/>
      <c r="J333" s="211"/>
      <c r="K333" s="211"/>
      <c r="L333" s="211"/>
      <c r="M333" s="211"/>
      <c r="N333" s="211"/>
      <c r="O333" s="211"/>
      <c r="P333" s="211"/>
      <c r="Q333" s="211"/>
      <c r="R333" s="211"/>
      <c r="S333" s="211"/>
      <c r="T333" s="211"/>
      <c r="U333" s="211"/>
      <c r="V333" s="211"/>
      <c r="W333" s="211"/>
      <c r="X333" s="211"/>
      <c r="Y333" s="211"/>
      <c r="Z333" s="211"/>
      <c r="AA333" s="211"/>
      <c r="AB333" s="211"/>
    </row>
    <row r="334" spans="1:28" ht="10.8" customHeight="1">
      <c r="A334" s="211"/>
      <c r="B334" s="211"/>
      <c r="C334" s="211"/>
      <c r="D334" s="211"/>
      <c r="E334" s="211"/>
      <c r="F334" s="211"/>
      <c r="G334" s="211"/>
      <c r="H334" s="211"/>
      <c r="I334" s="211"/>
      <c r="J334" s="211"/>
      <c r="K334" s="211"/>
      <c r="L334" s="211"/>
      <c r="M334" s="211"/>
      <c r="N334" s="211"/>
      <c r="O334" s="211"/>
      <c r="P334" s="211"/>
      <c r="Q334" s="211"/>
      <c r="R334" s="211"/>
      <c r="S334" s="211"/>
      <c r="T334" s="211"/>
      <c r="U334" s="211"/>
      <c r="V334" s="211"/>
      <c r="W334" s="211"/>
      <c r="X334" s="211"/>
      <c r="Y334" s="211"/>
      <c r="Z334" s="211"/>
      <c r="AA334" s="211"/>
      <c r="AB334" s="211"/>
    </row>
    <row r="335" spans="1:28" ht="9.75" customHeight="1">
      <c r="A335" s="197" t="s">
        <v>55</v>
      </c>
      <c r="B335" s="199"/>
      <c r="C335" s="197" t="s">
        <v>56</v>
      </c>
      <c r="D335" s="199"/>
      <c r="E335" s="200" t="s">
        <v>57</v>
      </c>
      <c r="F335" s="201"/>
      <c r="G335" s="202"/>
      <c r="H335" s="136" t="s">
        <v>58</v>
      </c>
      <c r="I335" s="200" t="s">
        <v>59</v>
      </c>
      <c r="J335" s="202"/>
      <c r="K335" s="137" t="s">
        <v>60</v>
      </c>
      <c r="L335" s="200" t="s">
        <v>61</v>
      </c>
      <c r="M335" s="202"/>
      <c r="N335" s="137" t="s">
        <v>56</v>
      </c>
      <c r="O335" s="200" t="s">
        <v>62</v>
      </c>
      <c r="P335" s="201"/>
      <c r="Q335" s="202"/>
      <c r="R335" s="200" t="s">
        <v>5488</v>
      </c>
      <c r="S335" s="201"/>
      <c r="T335" s="202"/>
      <c r="U335" s="200" t="s">
        <v>63</v>
      </c>
      <c r="V335" s="201"/>
      <c r="W335" s="202"/>
      <c r="X335" s="200" t="s">
        <v>5489</v>
      </c>
      <c r="Y335" s="201"/>
      <c r="Z335" s="202"/>
      <c r="AA335" s="137" t="s">
        <v>64</v>
      </c>
      <c r="AB335" s="137" t="s">
        <v>65</v>
      </c>
    </row>
    <row r="336" spans="1:28" ht="9.75" customHeight="1">
      <c r="A336" s="197"/>
      <c r="B336" s="199"/>
      <c r="C336" s="197" t="s">
        <v>37</v>
      </c>
      <c r="D336" s="198"/>
      <c r="E336" s="198"/>
      <c r="F336" s="198"/>
      <c r="G336" s="198"/>
      <c r="H336" s="198"/>
      <c r="I336" s="198"/>
      <c r="J336" s="198"/>
      <c r="K336" s="198"/>
      <c r="L336" s="198"/>
      <c r="M336" s="198"/>
      <c r="N336" s="198"/>
      <c r="O336" s="198"/>
      <c r="P336" s="198"/>
      <c r="Q336" s="198"/>
      <c r="R336" s="198"/>
      <c r="S336" s="198"/>
      <c r="T336" s="198"/>
      <c r="U336" s="198"/>
      <c r="V336" s="198"/>
      <c r="W336" s="198"/>
      <c r="X336" s="198"/>
      <c r="Y336" s="198"/>
      <c r="Z336" s="198"/>
      <c r="AA336" s="198"/>
      <c r="AB336" s="199"/>
    </row>
    <row r="337" spans="1:28" ht="19.350000000000001" customHeight="1">
      <c r="A337" s="241">
        <v>220101</v>
      </c>
      <c r="B337" s="242"/>
      <c r="C337" s="224" t="s">
        <v>131</v>
      </c>
      <c r="D337" s="225"/>
      <c r="E337" s="215">
        <v>25.07</v>
      </c>
      <c r="F337" s="216"/>
      <c r="G337" s="217"/>
      <c r="H337" s="138" t="s">
        <v>67</v>
      </c>
      <c r="I337" s="228">
        <v>111.18</v>
      </c>
      <c r="J337" s="229"/>
      <c r="K337" s="141">
        <v>26.91</v>
      </c>
      <c r="L337" s="215">
        <v>15.81</v>
      </c>
      <c r="M337" s="217"/>
      <c r="N337" s="139">
        <v>0</v>
      </c>
      <c r="O337" s="215">
        <v>42.72</v>
      </c>
      <c r="P337" s="216"/>
      <c r="Q337" s="217"/>
      <c r="R337" s="215">
        <v>33.65</v>
      </c>
      <c r="S337" s="216"/>
      <c r="T337" s="217"/>
      <c r="U337" s="215">
        <v>19.77</v>
      </c>
      <c r="V337" s="216"/>
      <c r="W337" s="217"/>
      <c r="X337" s="215">
        <v>53.42</v>
      </c>
      <c r="Y337" s="216"/>
      <c r="Z337" s="217"/>
      <c r="AA337" s="140">
        <v>4749.6000000000004</v>
      </c>
      <c r="AB337" s="140">
        <v>5939.23</v>
      </c>
    </row>
    <row r="338" spans="1:28" ht="29.1" customHeight="1">
      <c r="A338" s="241">
        <v>221106</v>
      </c>
      <c r="B338" s="242"/>
      <c r="C338" s="224" t="s">
        <v>5621</v>
      </c>
      <c r="D338" s="225"/>
      <c r="E338" s="215">
        <v>25.07</v>
      </c>
      <c r="F338" s="216"/>
      <c r="G338" s="217"/>
      <c r="H338" s="138" t="s">
        <v>67</v>
      </c>
      <c r="I338" s="232">
        <v>69.47</v>
      </c>
      <c r="J338" s="233"/>
      <c r="K338" s="143">
        <v>124.84</v>
      </c>
      <c r="L338" s="215">
        <v>25.61</v>
      </c>
      <c r="M338" s="217"/>
      <c r="N338" s="139">
        <v>0</v>
      </c>
      <c r="O338" s="218">
        <v>150.44999999999999</v>
      </c>
      <c r="P338" s="219"/>
      <c r="Q338" s="220"/>
      <c r="R338" s="218">
        <v>156.13</v>
      </c>
      <c r="S338" s="219"/>
      <c r="T338" s="220"/>
      <c r="U338" s="215">
        <v>32.03</v>
      </c>
      <c r="V338" s="216"/>
      <c r="W338" s="217"/>
      <c r="X338" s="218">
        <v>188.16</v>
      </c>
      <c r="Y338" s="219"/>
      <c r="Z338" s="220"/>
      <c r="AA338" s="142">
        <v>10451.76</v>
      </c>
      <c r="AB338" s="142">
        <v>13071.47</v>
      </c>
    </row>
    <row r="339" spans="1:28" ht="19.350000000000001" customHeight="1">
      <c r="A339" s="224" t="s">
        <v>6022</v>
      </c>
      <c r="B339" s="225"/>
      <c r="C339" s="224" t="s">
        <v>6023</v>
      </c>
      <c r="D339" s="225"/>
      <c r="E339" s="215">
        <v>25.07</v>
      </c>
      <c r="F339" s="216"/>
      <c r="G339" s="217"/>
      <c r="H339" s="138" t="s">
        <v>67</v>
      </c>
      <c r="I339" s="232">
        <v>34.96</v>
      </c>
      <c r="J339" s="233"/>
      <c r="K339" s="143">
        <v>184.02</v>
      </c>
      <c r="L339" s="215">
        <v>25.61</v>
      </c>
      <c r="M339" s="217"/>
      <c r="N339" s="139">
        <v>0</v>
      </c>
      <c r="O339" s="218">
        <v>209.63</v>
      </c>
      <c r="P339" s="219"/>
      <c r="Q339" s="220"/>
      <c r="R339" s="218">
        <v>230.15</v>
      </c>
      <c r="S339" s="219"/>
      <c r="T339" s="220"/>
      <c r="U339" s="215">
        <v>32.03</v>
      </c>
      <c r="V339" s="216"/>
      <c r="W339" s="217"/>
      <c r="X339" s="218">
        <v>262.18</v>
      </c>
      <c r="Y339" s="219"/>
      <c r="Z339" s="220"/>
      <c r="AA339" s="140">
        <v>7328.66</v>
      </c>
      <c r="AB339" s="140">
        <v>9165.81</v>
      </c>
    </row>
    <row r="340" spans="1:28" ht="19.350000000000001" customHeight="1">
      <c r="A340" s="241">
        <v>220920</v>
      </c>
      <c r="B340" s="242"/>
      <c r="C340" s="224" t="s">
        <v>177</v>
      </c>
      <c r="D340" s="225"/>
      <c r="E340" s="215">
        <v>25.07</v>
      </c>
      <c r="F340" s="216"/>
      <c r="G340" s="217"/>
      <c r="H340" s="138" t="s">
        <v>67</v>
      </c>
      <c r="I340" s="230">
        <v>0.88</v>
      </c>
      <c r="J340" s="231"/>
      <c r="K340" s="143">
        <v>450.64</v>
      </c>
      <c r="L340" s="215">
        <v>38.46</v>
      </c>
      <c r="M340" s="217"/>
      <c r="N340" s="139">
        <v>0</v>
      </c>
      <c r="O340" s="218">
        <v>489.1</v>
      </c>
      <c r="P340" s="219"/>
      <c r="Q340" s="220"/>
      <c r="R340" s="218">
        <v>563.61</v>
      </c>
      <c r="S340" s="219"/>
      <c r="T340" s="220"/>
      <c r="U340" s="215">
        <v>48.1</v>
      </c>
      <c r="V340" s="216"/>
      <c r="W340" s="217"/>
      <c r="X340" s="218">
        <v>611.71</v>
      </c>
      <c r="Y340" s="219"/>
      <c r="Z340" s="220"/>
      <c r="AA340" s="143">
        <v>430.4</v>
      </c>
      <c r="AB340" s="143">
        <v>538.29999999999995</v>
      </c>
    </row>
    <row r="341" spans="1:28" ht="29.1" customHeight="1">
      <c r="A341" s="224" t="s">
        <v>6024</v>
      </c>
      <c r="B341" s="225"/>
      <c r="C341" s="224" t="s">
        <v>6025</v>
      </c>
      <c r="D341" s="225"/>
      <c r="E341" s="215">
        <v>25.07</v>
      </c>
      <c r="F341" s="216"/>
      <c r="G341" s="217"/>
      <c r="H341" s="138" t="s">
        <v>67</v>
      </c>
      <c r="I341" s="230">
        <v>6.75</v>
      </c>
      <c r="J341" s="231"/>
      <c r="K341" s="141">
        <v>93.37</v>
      </c>
      <c r="L341" s="215">
        <v>37.479999999999997</v>
      </c>
      <c r="M341" s="217"/>
      <c r="N341" s="139">
        <v>0</v>
      </c>
      <c r="O341" s="218">
        <v>130.85</v>
      </c>
      <c r="P341" s="219"/>
      <c r="Q341" s="220"/>
      <c r="R341" s="218">
        <v>116.77</v>
      </c>
      <c r="S341" s="219"/>
      <c r="T341" s="220"/>
      <c r="U341" s="215">
        <v>46.87</v>
      </c>
      <c r="V341" s="216"/>
      <c r="W341" s="217"/>
      <c r="X341" s="218">
        <v>163.65</v>
      </c>
      <c r="Y341" s="219"/>
      <c r="Z341" s="220"/>
      <c r="AA341" s="143">
        <v>883.23</v>
      </c>
      <c r="AB341" s="140">
        <v>1104.6300000000001</v>
      </c>
    </row>
    <row r="342" spans="1:28" ht="19.350000000000001" customHeight="1">
      <c r="A342" s="224" t="s">
        <v>6026</v>
      </c>
      <c r="B342" s="225"/>
      <c r="C342" s="224" t="s">
        <v>6027</v>
      </c>
      <c r="D342" s="225"/>
      <c r="E342" s="215">
        <v>25.07</v>
      </c>
      <c r="F342" s="216"/>
      <c r="G342" s="217"/>
      <c r="H342" s="138" t="s">
        <v>66</v>
      </c>
      <c r="I342" s="232">
        <v>97.16</v>
      </c>
      <c r="J342" s="233"/>
      <c r="K342" s="141">
        <v>45.08</v>
      </c>
      <c r="L342" s="215">
        <v>15.13</v>
      </c>
      <c r="M342" s="217"/>
      <c r="N342" s="139">
        <v>0</v>
      </c>
      <c r="O342" s="215">
        <v>60.21</v>
      </c>
      <c r="P342" s="216"/>
      <c r="Q342" s="217"/>
      <c r="R342" s="215">
        <v>56.38</v>
      </c>
      <c r="S342" s="216"/>
      <c r="T342" s="217"/>
      <c r="U342" s="215">
        <v>18.920000000000002</v>
      </c>
      <c r="V342" s="216"/>
      <c r="W342" s="217"/>
      <c r="X342" s="215">
        <v>75.3</v>
      </c>
      <c r="Y342" s="216"/>
      <c r="Z342" s="217"/>
      <c r="AA342" s="140">
        <v>5850</v>
      </c>
      <c r="AB342" s="140">
        <v>7316.14</v>
      </c>
    </row>
    <row r="343" spans="1:28" ht="10.8" customHeight="1">
      <c r="A343" s="211"/>
      <c r="B343" s="211"/>
      <c r="C343" s="211"/>
      <c r="D343" s="211"/>
      <c r="E343" s="211"/>
      <c r="F343" s="211"/>
      <c r="G343" s="211"/>
      <c r="H343" s="211"/>
      <c r="I343" s="211"/>
      <c r="J343" s="211"/>
      <c r="K343" s="211"/>
      <c r="L343" s="211"/>
      <c r="M343" s="211"/>
      <c r="N343" s="211"/>
      <c r="O343" s="211"/>
      <c r="P343" s="211"/>
      <c r="Q343" s="211"/>
      <c r="R343" s="211"/>
      <c r="S343" s="211"/>
      <c r="T343" s="211"/>
      <c r="U343" s="211"/>
      <c r="V343" s="211"/>
      <c r="W343" s="211"/>
      <c r="X343" s="211"/>
      <c r="Y343" s="211"/>
      <c r="Z343" s="211"/>
      <c r="AA343" s="211"/>
      <c r="AB343" s="211"/>
    </row>
    <row r="344" spans="1:28" ht="9.75" customHeight="1">
      <c r="A344" s="206" t="s">
        <v>79</v>
      </c>
      <c r="B344" s="206"/>
      <c r="C344" s="206"/>
      <c r="D344" s="206"/>
      <c r="E344" s="206"/>
      <c r="F344" s="206"/>
      <c r="G344" s="206"/>
      <c r="H344" s="206"/>
      <c r="I344" s="206"/>
      <c r="J344" s="206"/>
      <c r="K344" s="206"/>
      <c r="L344" s="206"/>
      <c r="M344" s="206"/>
      <c r="N344" s="206"/>
      <c r="O344" s="206"/>
      <c r="P344" s="206"/>
      <c r="Q344" s="206"/>
      <c r="R344" s="206"/>
      <c r="S344" s="206"/>
      <c r="T344" s="206"/>
      <c r="U344" s="206"/>
      <c r="V344" s="206"/>
      <c r="W344" s="206"/>
      <c r="X344" s="206"/>
      <c r="Y344" s="206"/>
      <c r="Z344" s="206"/>
      <c r="AA344" s="142">
        <v>29693.65</v>
      </c>
      <c r="AB344" s="142">
        <v>37135.58</v>
      </c>
    </row>
    <row r="345" spans="1:28" ht="10.8" customHeight="1">
      <c r="A345" s="211"/>
      <c r="B345" s="211"/>
      <c r="C345" s="211"/>
      <c r="D345" s="211"/>
      <c r="E345" s="211"/>
      <c r="F345" s="211"/>
      <c r="G345" s="211"/>
      <c r="H345" s="211"/>
      <c r="I345" s="211"/>
      <c r="J345" s="211"/>
      <c r="K345" s="211"/>
      <c r="L345" s="211"/>
      <c r="M345" s="211"/>
      <c r="N345" s="211"/>
      <c r="O345" s="211"/>
      <c r="P345" s="211"/>
      <c r="Q345" s="211"/>
      <c r="R345" s="211"/>
      <c r="S345" s="211"/>
      <c r="T345" s="211"/>
      <c r="U345" s="211"/>
      <c r="V345" s="211"/>
      <c r="W345" s="211"/>
      <c r="X345" s="211"/>
      <c r="Y345" s="211"/>
      <c r="Z345" s="211"/>
      <c r="AA345" s="211"/>
      <c r="AB345" s="211"/>
    </row>
    <row r="346" spans="1:28" ht="10.8" customHeight="1">
      <c r="A346" s="211"/>
      <c r="B346" s="211"/>
      <c r="C346" s="211"/>
      <c r="D346" s="211"/>
      <c r="E346" s="211"/>
      <c r="F346" s="211"/>
      <c r="G346" s="211"/>
      <c r="H346" s="211"/>
      <c r="I346" s="211"/>
      <c r="J346" s="211"/>
      <c r="K346" s="211"/>
      <c r="L346" s="211"/>
      <c r="M346" s="211"/>
      <c r="N346" s="211"/>
      <c r="O346" s="211"/>
      <c r="P346" s="211"/>
      <c r="Q346" s="211"/>
      <c r="R346" s="211"/>
      <c r="S346" s="211"/>
      <c r="T346" s="211"/>
      <c r="U346" s="211"/>
      <c r="V346" s="211"/>
      <c r="W346" s="211"/>
      <c r="X346" s="211"/>
      <c r="Y346" s="211"/>
      <c r="Z346" s="211"/>
      <c r="AA346" s="211"/>
      <c r="AB346" s="211"/>
    </row>
    <row r="347" spans="1:28" ht="9.75" customHeight="1">
      <c r="A347" s="197" t="s">
        <v>55</v>
      </c>
      <c r="B347" s="199"/>
      <c r="C347" s="197" t="s">
        <v>56</v>
      </c>
      <c r="D347" s="199"/>
      <c r="E347" s="200" t="s">
        <v>57</v>
      </c>
      <c r="F347" s="201"/>
      <c r="G347" s="202"/>
      <c r="H347" s="136" t="s">
        <v>58</v>
      </c>
      <c r="I347" s="200" t="s">
        <v>59</v>
      </c>
      <c r="J347" s="202"/>
      <c r="K347" s="137" t="s">
        <v>60</v>
      </c>
      <c r="L347" s="200" t="s">
        <v>61</v>
      </c>
      <c r="M347" s="202"/>
      <c r="N347" s="137" t="s">
        <v>56</v>
      </c>
      <c r="O347" s="200" t="s">
        <v>62</v>
      </c>
      <c r="P347" s="201"/>
      <c r="Q347" s="202"/>
      <c r="R347" s="200" t="s">
        <v>5488</v>
      </c>
      <c r="S347" s="201"/>
      <c r="T347" s="202"/>
      <c r="U347" s="200" t="s">
        <v>63</v>
      </c>
      <c r="V347" s="201"/>
      <c r="W347" s="202"/>
      <c r="X347" s="200" t="s">
        <v>5489</v>
      </c>
      <c r="Y347" s="201"/>
      <c r="Z347" s="202"/>
      <c r="AA347" s="137" t="s">
        <v>64</v>
      </c>
      <c r="AB347" s="137" t="s">
        <v>65</v>
      </c>
    </row>
    <row r="348" spans="1:28" ht="9.75" customHeight="1">
      <c r="A348" s="197"/>
      <c r="B348" s="199"/>
      <c r="C348" s="197" t="s">
        <v>41</v>
      </c>
      <c r="D348" s="198"/>
      <c r="E348" s="198"/>
      <c r="F348" s="198"/>
      <c r="G348" s="198"/>
      <c r="H348" s="198"/>
      <c r="I348" s="198"/>
      <c r="J348" s="198"/>
      <c r="K348" s="198"/>
      <c r="L348" s="198"/>
      <c r="M348" s="198"/>
      <c r="N348" s="198"/>
      <c r="O348" s="198"/>
      <c r="P348" s="198"/>
      <c r="Q348" s="198"/>
      <c r="R348" s="198"/>
      <c r="S348" s="198"/>
      <c r="T348" s="198"/>
      <c r="U348" s="198"/>
      <c r="V348" s="198"/>
      <c r="W348" s="198"/>
      <c r="X348" s="198"/>
      <c r="Y348" s="198"/>
      <c r="Z348" s="198"/>
      <c r="AA348" s="198"/>
      <c r="AB348" s="199"/>
    </row>
    <row r="349" spans="1:28" ht="19.350000000000001" customHeight="1">
      <c r="A349" s="241">
        <v>230105</v>
      </c>
      <c r="B349" s="242"/>
      <c r="C349" s="224" t="s">
        <v>6028</v>
      </c>
      <c r="D349" s="225"/>
      <c r="E349" s="215">
        <v>25.07</v>
      </c>
      <c r="F349" s="216"/>
      <c r="G349" s="217"/>
      <c r="H349" s="138" t="s">
        <v>68</v>
      </c>
      <c r="I349" s="230">
        <v>2</v>
      </c>
      <c r="J349" s="231"/>
      <c r="K349" s="141">
        <v>95.95</v>
      </c>
      <c r="L349" s="215">
        <v>29.16</v>
      </c>
      <c r="M349" s="217"/>
      <c r="N349" s="139">
        <v>0</v>
      </c>
      <c r="O349" s="218">
        <v>125.11</v>
      </c>
      <c r="P349" s="219"/>
      <c r="Q349" s="220"/>
      <c r="R349" s="218">
        <v>120</v>
      </c>
      <c r="S349" s="219"/>
      <c r="T349" s="220"/>
      <c r="U349" s="215">
        <v>36.47</v>
      </c>
      <c r="V349" s="216"/>
      <c r="W349" s="217"/>
      <c r="X349" s="218">
        <v>156.47</v>
      </c>
      <c r="Y349" s="219"/>
      <c r="Z349" s="220"/>
      <c r="AA349" s="143">
        <v>250.22</v>
      </c>
      <c r="AB349" s="143">
        <v>312.94</v>
      </c>
    </row>
    <row r="350" spans="1:28" ht="9.75" customHeight="1">
      <c r="A350" s="241">
        <v>230202</v>
      </c>
      <c r="B350" s="242"/>
      <c r="C350" s="224" t="s">
        <v>5546</v>
      </c>
      <c r="D350" s="225"/>
      <c r="E350" s="215">
        <v>25.07</v>
      </c>
      <c r="F350" s="216"/>
      <c r="G350" s="217"/>
      <c r="H350" s="138" t="s">
        <v>68</v>
      </c>
      <c r="I350" s="230">
        <v>6</v>
      </c>
      <c r="J350" s="231"/>
      <c r="K350" s="141">
        <v>12.22</v>
      </c>
      <c r="L350" s="215">
        <v>12.8</v>
      </c>
      <c r="M350" s="217"/>
      <c r="N350" s="139">
        <v>0</v>
      </c>
      <c r="O350" s="215">
        <v>25.02</v>
      </c>
      <c r="P350" s="216"/>
      <c r="Q350" s="217"/>
      <c r="R350" s="215">
        <v>15.28</v>
      </c>
      <c r="S350" s="216"/>
      <c r="T350" s="217"/>
      <c r="U350" s="215">
        <v>16</v>
      </c>
      <c r="V350" s="216"/>
      <c r="W350" s="217"/>
      <c r="X350" s="215">
        <v>31.29</v>
      </c>
      <c r="Y350" s="216"/>
      <c r="Z350" s="217"/>
      <c r="AA350" s="143">
        <v>150.12</v>
      </c>
      <c r="AB350" s="143">
        <v>187.74</v>
      </c>
    </row>
    <row r="351" spans="1:28" ht="9.75" customHeight="1">
      <c r="A351" s="241">
        <v>230174</v>
      </c>
      <c r="B351" s="242"/>
      <c r="C351" s="224" t="s">
        <v>167</v>
      </c>
      <c r="D351" s="225"/>
      <c r="E351" s="215">
        <v>25.07</v>
      </c>
      <c r="F351" s="216"/>
      <c r="G351" s="217"/>
      <c r="H351" s="138" t="s">
        <v>71</v>
      </c>
      <c r="I351" s="230">
        <v>4</v>
      </c>
      <c r="J351" s="231"/>
      <c r="K351" s="141">
        <v>68.63</v>
      </c>
      <c r="L351" s="215">
        <v>18.13</v>
      </c>
      <c r="M351" s="217"/>
      <c r="N351" s="139">
        <v>0</v>
      </c>
      <c r="O351" s="215">
        <v>86.76</v>
      </c>
      <c r="P351" s="216"/>
      <c r="Q351" s="217"/>
      <c r="R351" s="215">
        <v>85.83</v>
      </c>
      <c r="S351" s="216"/>
      <c r="T351" s="217"/>
      <c r="U351" s="215">
        <v>22.67</v>
      </c>
      <c r="V351" s="216"/>
      <c r="W351" s="217"/>
      <c r="X351" s="218">
        <v>108.51</v>
      </c>
      <c r="Y351" s="219"/>
      <c r="Z351" s="220"/>
      <c r="AA351" s="143">
        <v>347.04</v>
      </c>
      <c r="AB351" s="143">
        <v>434.04</v>
      </c>
    </row>
    <row r="352" spans="1:28" ht="9.75" customHeight="1">
      <c r="A352" s="224" t="s">
        <v>6029</v>
      </c>
      <c r="B352" s="225"/>
      <c r="C352" s="224" t="s">
        <v>6030</v>
      </c>
      <c r="D352" s="225"/>
      <c r="E352" s="215">
        <v>25.07</v>
      </c>
      <c r="F352" s="216"/>
      <c r="G352" s="217"/>
      <c r="H352" s="138" t="s">
        <v>71</v>
      </c>
      <c r="I352" s="230">
        <v>2</v>
      </c>
      <c r="J352" s="231"/>
      <c r="K352" s="143">
        <v>292.45</v>
      </c>
      <c r="L352" s="215">
        <v>18.13</v>
      </c>
      <c r="M352" s="217"/>
      <c r="N352" s="139">
        <v>0</v>
      </c>
      <c r="O352" s="218">
        <v>310.58</v>
      </c>
      <c r="P352" s="219"/>
      <c r="Q352" s="220"/>
      <c r="R352" s="218">
        <v>365.76</v>
      </c>
      <c r="S352" s="219"/>
      <c r="T352" s="220"/>
      <c r="U352" s="215">
        <v>22.67</v>
      </c>
      <c r="V352" s="216"/>
      <c r="W352" s="217"/>
      <c r="X352" s="218">
        <v>388.44</v>
      </c>
      <c r="Y352" s="219"/>
      <c r="Z352" s="220"/>
      <c r="AA352" s="143">
        <v>621.16</v>
      </c>
      <c r="AB352" s="143">
        <v>776.88</v>
      </c>
    </row>
    <row r="353" spans="1:28" ht="9.75" customHeight="1">
      <c r="A353" s="241">
        <v>230176</v>
      </c>
      <c r="B353" s="242"/>
      <c r="C353" s="224" t="s">
        <v>168</v>
      </c>
      <c r="D353" s="225"/>
      <c r="E353" s="215">
        <v>25.07</v>
      </c>
      <c r="F353" s="216"/>
      <c r="G353" s="217"/>
      <c r="H353" s="138" t="s">
        <v>71</v>
      </c>
      <c r="I353" s="230">
        <v>4</v>
      </c>
      <c r="J353" s="231"/>
      <c r="K353" s="143">
        <v>132.5</v>
      </c>
      <c r="L353" s="215">
        <v>18.13</v>
      </c>
      <c r="M353" s="217"/>
      <c r="N353" s="139">
        <v>0</v>
      </c>
      <c r="O353" s="218">
        <v>150.63</v>
      </c>
      <c r="P353" s="219"/>
      <c r="Q353" s="220"/>
      <c r="R353" s="218">
        <v>165.71</v>
      </c>
      <c r="S353" s="219"/>
      <c r="T353" s="220"/>
      <c r="U353" s="215">
        <v>22.67</v>
      </c>
      <c r="V353" s="216"/>
      <c r="W353" s="217"/>
      <c r="X353" s="218">
        <v>188.39</v>
      </c>
      <c r="Y353" s="219"/>
      <c r="Z353" s="220"/>
      <c r="AA353" s="143">
        <v>602.52</v>
      </c>
      <c r="AB353" s="143">
        <v>753.56</v>
      </c>
    </row>
    <row r="354" spans="1:28" ht="10.8" customHeight="1">
      <c r="A354" s="211"/>
      <c r="B354" s="211"/>
      <c r="C354" s="211"/>
      <c r="D354" s="211"/>
      <c r="E354" s="211"/>
      <c r="F354" s="211"/>
      <c r="G354" s="211"/>
      <c r="H354" s="211"/>
      <c r="I354" s="211"/>
      <c r="J354" s="211"/>
      <c r="K354" s="211"/>
      <c r="L354" s="211"/>
      <c r="M354" s="211"/>
      <c r="N354" s="211"/>
      <c r="O354" s="211"/>
      <c r="P354" s="211"/>
      <c r="Q354" s="211"/>
      <c r="R354" s="211"/>
      <c r="S354" s="211"/>
      <c r="T354" s="211"/>
      <c r="U354" s="211"/>
      <c r="V354" s="211"/>
      <c r="W354" s="211"/>
      <c r="X354" s="211"/>
      <c r="Y354" s="211"/>
      <c r="Z354" s="211"/>
      <c r="AA354" s="211"/>
      <c r="AB354" s="211"/>
    </row>
    <row r="355" spans="1:28" ht="9.75" customHeight="1">
      <c r="A355" s="206" t="s">
        <v>79</v>
      </c>
      <c r="B355" s="206"/>
      <c r="C355" s="206"/>
      <c r="D355" s="206"/>
      <c r="E355" s="206"/>
      <c r="F355" s="206"/>
      <c r="G355" s="206"/>
      <c r="H355" s="206"/>
      <c r="I355" s="206"/>
      <c r="J355" s="206"/>
      <c r="K355" s="206"/>
      <c r="L355" s="206"/>
      <c r="M355" s="206"/>
      <c r="N355" s="206"/>
      <c r="O355" s="206"/>
      <c r="P355" s="206"/>
      <c r="Q355" s="206"/>
      <c r="R355" s="206"/>
      <c r="S355" s="206"/>
      <c r="T355" s="206"/>
      <c r="U355" s="206"/>
      <c r="V355" s="206"/>
      <c r="W355" s="206"/>
      <c r="X355" s="206"/>
      <c r="Y355" s="206"/>
      <c r="Z355" s="206"/>
      <c r="AA355" s="140">
        <v>1971.06</v>
      </c>
      <c r="AB355" s="140">
        <v>2465.16</v>
      </c>
    </row>
    <row r="356" spans="1:28" ht="10.8" customHeight="1">
      <c r="A356" s="211"/>
      <c r="B356" s="211"/>
      <c r="C356" s="211"/>
      <c r="D356" s="211"/>
      <c r="E356" s="211"/>
      <c r="F356" s="211"/>
      <c r="G356" s="211"/>
      <c r="H356" s="211"/>
      <c r="I356" s="211"/>
      <c r="J356" s="211"/>
      <c r="K356" s="211"/>
      <c r="L356" s="211"/>
      <c r="M356" s="211"/>
      <c r="N356" s="211"/>
      <c r="O356" s="211"/>
      <c r="P356" s="211"/>
      <c r="Q356" s="211"/>
      <c r="R356" s="211"/>
      <c r="S356" s="211"/>
      <c r="T356" s="211"/>
      <c r="U356" s="211"/>
      <c r="V356" s="211"/>
      <c r="W356" s="211"/>
      <c r="X356" s="211"/>
      <c r="Y356" s="211"/>
      <c r="Z356" s="211"/>
      <c r="AA356" s="211"/>
      <c r="AB356" s="211"/>
    </row>
    <row r="357" spans="1:28" ht="10.8" customHeight="1">
      <c r="A357" s="211"/>
      <c r="B357" s="211"/>
      <c r="C357" s="211"/>
      <c r="D357" s="211"/>
      <c r="E357" s="211"/>
      <c r="F357" s="211"/>
      <c r="G357" s="211"/>
      <c r="H357" s="211"/>
      <c r="I357" s="211"/>
      <c r="J357" s="211"/>
      <c r="K357" s="211"/>
      <c r="L357" s="211"/>
      <c r="M357" s="211"/>
      <c r="N357" s="211"/>
      <c r="O357" s="211"/>
      <c r="P357" s="211"/>
      <c r="Q357" s="211"/>
      <c r="R357" s="211"/>
      <c r="S357" s="211"/>
      <c r="T357" s="211"/>
      <c r="U357" s="211"/>
      <c r="V357" s="211"/>
      <c r="W357" s="211"/>
      <c r="X357" s="211"/>
      <c r="Y357" s="211"/>
      <c r="Z357" s="211"/>
      <c r="AA357" s="211"/>
      <c r="AB357" s="211"/>
    </row>
    <row r="358" spans="1:28" ht="9.75" customHeight="1">
      <c r="A358" s="197" t="s">
        <v>55</v>
      </c>
      <c r="B358" s="199"/>
      <c r="C358" s="197" t="s">
        <v>56</v>
      </c>
      <c r="D358" s="199"/>
      <c r="E358" s="200" t="s">
        <v>57</v>
      </c>
      <c r="F358" s="201"/>
      <c r="G358" s="202"/>
      <c r="H358" s="136" t="s">
        <v>58</v>
      </c>
      <c r="I358" s="200" t="s">
        <v>59</v>
      </c>
      <c r="J358" s="202"/>
      <c r="K358" s="137" t="s">
        <v>60</v>
      </c>
      <c r="L358" s="200" t="s">
        <v>61</v>
      </c>
      <c r="M358" s="202"/>
      <c r="N358" s="137" t="s">
        <v>56</v>
      </c>
      <c r="O358" s="200" t="s">
        <v>62</v>
      </c>
      <c r="P358" s="201"/>
      <c r="Q358" s="202"/>
      <c r="R358" s="200" t="s">
        <v>5488</v>
      </c>
      <c r="S358" s="201"/>
      <c r="T358" s="202"/>
      <c r="U358" s="200" t="s">
        <v>63</v>
      </c>
      <c r="V358" s="201"/>
      <c r="W358" s="202"/>
      <c r="X358" s="200" t="s">
        <v>5489</v>
      </c>
      <c r="Y358" s="201"/>
      <c r="Z358" s="202"/>
      <c r="AA358" s="137" t="s">
        <v>64</v>
      </c>
      <c r="AB358" s="137" t="s">
        <v>65</v>
      </c>
    </row>
    <row r="359" spans="1:28" ht="9.75" customHeight="1">
      <c r="A359" s="197"/>
      <c r="B359" s="199"/>
      <c r="C359" s="197" t="s">
        <v>38</v>
      </c>
      <c r="D359" s="198"/>
      <c r="E359" s="198"/>
      <c r="F359" s="198"/>
      <c r="G359" s="198"/>
      <c r="H359" s="198"/>
      <c r="I359" s="198"/>
      <c r="J359" s="198"/>
      <c r="K359" s="198"/>
      <c r="L359" s="198"/>
      <c r="M359" s="198"/>
      <c r="N359" s="198"/>
      <c r="O359" s="198"/>
      <c r="P359" s="198"/>
      <c r="Q359" s="198"/>
      <c r="R359" s="198"/>
      <c r="S359" s="198"/>
      <c r="T359" s="198"/>
      <c r="U359" s="198"/>
      <c r="V359" s="198"/>
      <c r="W359" s="198"/>
      <c r="X359" s="198"/>
      <c r="Y359" s="198"/>
      <c r="Z359" s="198"/>
      <c r="AA359" s="198"/>
      <c r="AB359" s="199"/>
    </row>
    <row r="360" spans="1:28" ht="19.350000000000001" customHeight="1">
      <c r="A360" s="241">
        <v>260601</v>
      </c>
      <c r="B360" s="242"/>
      <c r="C360" s="224" t="s">
        <v>5882</v>
      </c>
      <c r="D360" s="225"/>
      <c r="E360" s="215">
        <v>25.07</v>
      </c>
      <c r="F360" s="216"/>
      <c r="G360" s="217"/>
      <c r="H360" s="138" t="s">
        <v>67</v>
      </c>
      <c r="I360" s="228">
        <v>263.13</v>
      </c>
      <c r="J360" s="229"/>
      <c r="K360" s="139">
        <v>6.97</v>
      </c>
      <c r="L360" s="221">
        <v>9.6199999999999992</v>
      </c>
      <c r="M360" s="223"/>
      <c r="N360" s="139">
        <v>0</v>
      </c>
      <c r="O360" s="215">
        <v>16.59</v>
      </c>
      <c r="P360" s="216"/>
      <c r="Q360" s="217"/>
      <c r="R360" s="221">
        <v>8.7100000000000009</v>
      </c>
      <c r="S360" s="222"/>
      <c r="T360" s="223"/>
      <c r="U360" s="215">
        <v>12.03</v>
      </c>
      <c r="V360" s="216"/>
      <c r="W360" s="217"/>
      <c r="X360" s="215">
        <v>20.74</v>
      </c>
      <c r="Y360" s="216"/>
      <c r="Z360" s="217"/>
      <c r="AA360" s="140">
        <v>4365.32</v>
      </c>
      <c r="AB360" s="140">
        <v>5457.31</v>
      </c>
    </row>
    <row r="361" spans="1:28" ht="19.350000000000001" customHeight="1">
      <c r="A361" s="241">
        <v>261000</v>
      </c>
      <c r="B361" s="242"/>
      <c r="C361" s="224" t="s">
        <v>5547</v>
      </c>
      <c r="D361" s="225"/>
      <c r="E361" s="215">
        <v>25.07</v>
      </c>
      <c r="F361" s="216"/>
      <c r="G361" s="217"/>
      <c r="H361" s="138" t="s">
        <v>67</v>
      </c>
      <c r="I361" s="228">
        <v>194.19</v>
      </c>
      <c r="J361" s="229"/>
      <c r="K361" s="139">
        <v>5.66</v>
      </c>
      <c r="L361" s="215">
        <v>10.62</v>
      </c>
      <c r="M361" s="217"/>
      <c r="N361" s="139">
        <v>0</v>
      </c>
      <c r="O361" s="215">
        <v>16.28</v>
      </c>
      <c r="P361" s="216"/>
      <c r="Q361" s="217"/>
      <c r="R361" s="221">
        <v>7.07</v>
      </c>
      <c r="S361" s="222"/>
      <c r="T361" s="223"/>
      <c r="U361" s="215">
        <v>13.28</v>
      </c>
      <c r="V361" s="216"/>
      <c r="W361" s="217"/>
      <c r="X361" s="215">
        <v>20.36</v>
      </c>
      <c r="Y361" s="216"/>
      <c r="Z361" s="217"/>
      <c r="AA361" s="140">
        <v>3161.41</v>
      </c>
      <c r="AB361" s="140">
        <v>3953.7</v>
      </c>
    </row>
    <row r="362" spans="1:28" ht="9.75" customHeight="1">
      <c r="A362" s="241">
        <v>261005</v>
      </c>
      <c r="B362" s="242"/>
      <c r="C362" s="224" t="s">
        <v>6031</v>
      </c>
      <c r="D362" s="225"/>
      <c r="E362" s="215">
        <v>25.07</v>
      </c>
      <c r="F362" s="216"/>
      <c r="G362" s="217"/>
      <c r="H362" s="138" t="s">
        <v>67</v>
      </c>
      <c r="I362" s="228">
        <v>139.72</v>
      </c>
      <c r="J362" s="229"/>
      <c r="K362" s="139">
        <v>1.08</v>
      </c>
      <c r="L362" s="221">
        <v>1.29</v>
      </c>
      <c r="M362" s="223"/>
      <c r="N362" s="139">
        <v>0</v>
      </c>
      <c r="O362" s="221">
        <v>2.37</v>
      </c>
      <c r="P362" s="222"/>
      <c r="Q362" s="223"/>
      <c r="R362" s="221">
        <v>1.35</v>
      </c>
      <c r="S362" s="222"/>
      <c r="T362" s="223"/>
      <c r="U362" s="221">
        <v>1.61</v>
      </c>
      <c r="V362" s="222"/>
      <c r="W362" s="223"/>
      <c r="X362" s="221">
        <v>2.96</v>
      </c>
      <c r="Y362" s="222"/>
      <c r="Z362" s="223"/>
      <c r="AA362" s="143">
        <v>331.13</v>
      </c>
      <c r="AB362" s="143">
        <v>413.57</v>
      </c>
    </row>
    <row r="363" spans="1:28" ht="19.350000000000001" customHeight="1">
      <c r="A363" s="241">
        <v>261300</v>
      </c>
      <c r="B363" s="242"/>
      <c r="C363" s="224" t="s">
        <v>5548</v>
      </c>
      <c r="D363" s="225"/>
      <c r="E363" s="215">
        <v>25.07</v>
      </c>
      <c r="F363" s="216"/>
      <c r="G363" s="217"/>
      <c r="H363" s="138" t="s">
        <v>67</v>
      </c>
      <c r="I363" s="232">
        <v>96.34</v>
      </c>
      <c r="J363" s="233"/>
      <c r="K363" s="139">
        <v>3.13</v>
      </c>
      <c r="L363" s="215">
        <v>13.16</v>
      </c>
      <c r="M363" s="217"/>
      <c r="N363" s="139">
        <v>0</v>
      </c>
      <c r="O363" s="215">
        <v>16.29</v>
      </c>
      <c r="P363" s="216"/>
      <c r="Q363" s="217"/>
      <c r="R363" s="221">
        <v>3.91</v>
      </c>
      <c r="S363" s="222"/>
      <c r="T363" s="223"/>
      <c r="U363" s="215">
        <v>16.45</v>
      </c>
      <c r="V363" s="216"/>
      <c r="W363" s="217"/>
      <c r="X363" s="215">
        <v>20.37</v>
      </c>
      <c r="Y363" s="216"/>
      <c r="Z363" s="217"/>
      <c r="AA363" s="140">
        <v>1569.37</v>
      </c>
      <c r="AB363" s="140">
        <v>1962.44</v>
      </c>
    </row>
    <row r="364" spans="1:28" ht="9.75" customHeight="1">
      <c r="A364" s="241">
        <v>261304</v>
      </c>
      <c r="B364" s="242"/>
      <c r="C364" s="224" t="s">
        <v>5550</v>
      </c>
      <c r="D364" s="225"/>
      <c r="E364" s="215">
        <v>25.07</v>
      </c>
      <c r="F364" s="216"/>
      <c r="G364" s="217"/>
      <c r="H364" s="138" t="s">
        <v>67</v>
      </c>
      <c r="I364" s="228">
        <v>126.79</v>
      </c>
      <c r="J364" s="229"/>
      <c r="K364" s="139">
        <v>7.27</v>
      </c>
      <c r="L364" s="215">
        <v>15.72</v>
      </c>
      <c r="M364" s="217"/>
      <c r="N364" s="139">
        <v>0</v>
      </c>
      <c r="O364" s="215">
        <v>22.99</v>
      </c>
      <c r="P364" s="216"/>
      <c r="Q364" s="217"/>
      <c r="R364" s="221">
        <v>9.09</v>
      </c>
      <c r="S364" s="222"/>
      <c r="T364" s="223"/>
      <c r="U364" s="215">
        <v>19.66</v>
      </c>
      <c r="V364" s="216"/>
      <c r="W364" s="217"/>
      <c r="X364" s="215">
        <v>28.75</v>
      </c>
      <c r="Y364" s="216"/>
      <c r="Z364" s="217"/>
      <c r="AA364" s="140">
        <v>2914.9</v>
      </c>
      <c r="AB364" s="140">
        <v>3645.21</v>
      </c>
    </row>
    <row r="365" spans="1:28" ht="19.350000000000001" customHeight="1">
      <c r="A365" s="241">
        <v>261609</v>
      </c>
      <c r="B365" s="242"/>
      <c r="C365" s="224" t="s">
        <v>5569</v>
      </c>
      <c r="D365" s="225"/>
      <c r="E365" s="215">
        <v>25.07</v>
      </c>
      <c r="F365" s="216"/>
      <c r="G365" s="217"/>
      <c r="H365" s="138" t="s">
        <v>67</v>
      </c>
      <c r="I365" s="228">
        <v>121.53</v>
      </c>
      <c r="J365" s="229"/>
      <c r="K365" s="139">
        <v>8.6999999999999993</v>
      </c>
      <c r="L365" s="221">
        <v>5.33</v>
      </c>
      <c r="M365" s="223"/>
      <c r="N365" s="139">
        <v>0</v>
      </c>
      <c r="O365" s="215">
        <v>14.03</v>
      </c>
      <c r="P365" s="216"/>
      <c r="Q365" s="217"/>
      <c r="R365" s="215">
        <v>10.88</v>
      </c>
      <c r="S365" s="216"/>
      <c r="T365" s="217"/>
      <c r="U365" s="221">
        <v>6.66</v>
      </c>
      <c r="V365" s="222"/>
      <c r="W365" s="223"/>
      <c r="X365" s="215">
        <v>17.54</v>
      </c>
      <c r="Y365" s="216"/>
      <c r="Z365" s="217"/>
      <c r="AA365" s="140">
        <v>1705.06</v>
      </c>
      <c r="AB365" s="140">
        <v>2131.63</v>
      </c>
    </row>
    <row r="366" spans="1:28" ht="10.8" customHeight="1">
      <c r="A366" s="211"/>
      <c r="B366" s="211"/>
      <c r="C366" s="211"/>
      <c r="D366" s="211"/>
      <c r="E366" s="211"/>
      <c r="F366" s="211"/>
      <c r="G366" s="211"/>
      <c r="H366" s="211"/>
      <c r="I366" s="211"/>
      <c r="J366" s="211"/>
      <c r="K366" s="211"/>
      <c r="L366" s="211"/>
      <c r="M366" s="211"/>
      <c r="N366" s="211"/>
      <c r="O366" s="211"/>
      <c r="P366" s="211"/>
      <c r="Q366" s="211"/>
      <c r="R366" s="211"/>
      <c r="S366" s="211"/>
      <c r="T366" s="211"/>
      <c r="U366" s="211"/>
      <c r="V366" s="211"/>
      <c r="W366" s="211"/>
      <c r="X366" s="211"/>
      <c r="Y366" s="211"/>
      <c r="Z366" s="211"/>
      <c r="AA366" s="211"/>
      <c r="AB366" s="211"/>
    </row>
    <row r="367" spans="1:28" ht="9.75" customHeight="1">
      <c r="A367" s="206" t="s">
        <v>79</v>
      </c>
      <c r="B367" s="206"/>
      <c r="C367" s="206"/>
      <c r="D367" s="206"/>
      <c r="E367" s="206"/>
      <c r="F367" s="206"/>
      <c r="G367" s="206"/>
      <c r="H367" s="206"/>
      <c r="I367" s="206"/>
      <c r="J367" s="206"/>
      <c r="K367" s="206"/>
      <c r="L367" s="206"/>
      <c r="M367" s="206"/>
      <c r="N367" s="206"/>
      <c r="O367" s="206"/>
      <c r="P367" s="206"/>
      <c r="Q367" s="206"/>
      <c r="R367" s="206"/>
      <c r="S367" s="206"/>
      <c r="T367" s="206"/>
      <c r="U367" s="206"/>
      <c r="V367" s="206"/>
      <c r="W367" s="206"/>
      <c r="X367" s="206"/>
      <c r="Y367" s="206"/>
      <c r="Z367" s="206"/>
      <c r="AA367" s="142">
        <v>14047.19</v>
      </c>
      <c r="AB367" s="142">
        <v>17563.86</v>
      </c>
    </row>
    <row r="368" spans="1:28" ht="10.8" customHeight="1">
      <c r="A368" s="211"/>
      <c r="B368" s="211"/>
      <c r="C368" s="211"/>
      <c r="D368" s="211"/>
      <c r="E368" s="211"/>
      <c r="F368" s="211"/>
      <c r="G368" s="211"/>
      <c r="H368" s="211"/>
      <c r="I368" s="211"/>
      <c r="J368" s="211"/>
      <c r="K368" s="211"/>
      <c r="L368" s="211"/>
      <c r="M368" s="211"/>
      <c r="N368" s="211"/>
      <c r="O368" s="211"/>
      <c r="P368" s="211"/>
      <c r="Q368" s="211"/>
      <c r="R368" s="211"/>
      <c r="S368" s="211"/>
      <c r="T368" s="211"/>
      <c r="U368" s="211"/>
      <c r="V368" s="211"/>
      <c r="W368" s="211"/>
      <c r="X368" s="211"/>
      <c r="Y368" s="211"/>
      <c r="Z368" s="211"/>
      <c r="AA368" s="211"/>
      <c r="AB368" s="211"/>
    </row>
    <row r="369" spans="1:28" ht="10.8" customHeight="1">
      <c r="A369" s="211"/>
      <c r="B369" s="211"/>
      <c r="C369" s="211"/>
      <c r="D369" s="211"/>
      <c r="E369" s="211"/>
      <c r="F369" s="211"/>
      <c r="G369" s="211"/>
      <c r="H369" s="211"/>
      <c r="I369" s="211"/>
      <c r="J369" s="211"/>
      <c r="K369" s="211"/>
      <c r="L369" s="211"/>
      <c r="M369" s="211"/>
      <c r="N369" s="211"/>
      <c r="O369" s="211"/>
      <c r="P369" s="211"/>
      <c r="Q369" s="211"/>
      <c r="R369" s="211"/>
      <c r="S369" s="211"/>
      <c r="T369" s="211"/>
      <c r="U369" s="211"/>
      <c r="V369" s="211"/>
      <c r="W369" s="211"/>
      <c r="X369" s="211"/>
      <c r="Y369" s="211"/>
      <c r="Z369" s="211"/>
      <c r="AA369" s="211"/>
      <c r="AB369" s="211"/>
    </row>
    <row r="370" spans="1:28" ht="9.75" customHeight="1">
      <c r="A370" s="197" t="s">
        <v>55</v>
      </c>
      <c r="B370" s="199"/>
      <c r="C370" s="197" t="s">
        <v>56</v>
      </c>
      <c r="D370" s="199"/>
      <c r="E370" s="200" t="s">
        <v>57</v>
      </c>
      <c r="F370" s="201"/>
      <c r="G370" s="202"/>
      <c r="H370" s="136" t="s">
        <v>58</v>
      </c>
      <c r="I370" s="200" t="s">
        <v>59</v>
      </c>
      <c r="J370" s="202"/>
      <c r="K370" s="137" t="s">
        <v>60</v>
      </c>
      <c r="L370" s="200" t="s">
        <v>61</v>
      </c>
      <c r="M370" s="202"/>
      <c r="N370" s="137" t="s">
        <v>56</v>
      </c>
      <c r="O370" s="200" t="s">
        <v>62</v>
      </c>
      <c r="P370" s="201"/>
      <c r="Q370" s="202"/>
      <c r="R370" s="200" t="s">
        <v>5488</v>
      </c>
      <c r="S370" s="201"/>
      <c r="T370" s="202"/>
      <c r="U370" s="200" t="s">
        <v>63</v>
      </c>
      <c r="V370" s="201"/>
      <c r="W370" s="202"/>
      <c r="X370" s="200" t="s">
        <v>5489</v>
      </c>
      <c r="Y370" s="201"/>
      <c r="Z370" s="202"/>
      <c r="AA370" s="137" t="s">
        <v>64</v>
      </c>
      <c r="AB370" s="137" t="s">
        <v>65</v>
      </c>
    </row>
    <row r="371" spans="1:28" ht="9.75" customHeight="1">
      <c r="A371" s="197"/>
      <c r="B371" s="199"/>
      <c r="C371" s="197" t="s">
        <v>100</v>
      </c>
      <c r="D371" s="198"/>
      <c r="E371" s="198"/>
      <c r="F371" s="198"/>
      <c r="G371" s="198"/>
      <c r="H371" s="198"/>
      <c r="I371" s="198"/>
      <c r="J371" s="198"/>
      <c r="K371" s="198"/>
      <c r="L371" s="198"/>
      <c r="M371" s="198"/>
      <c r="N371" s="198"/>
      <c r="O371" s="198"/>
      <c r="P371" s="198"/>
      <c r="Q371" s="198"/>
      <c r="R371" s="198"/>
      <c r="S371" s="198"/>
      <c r="T371" s="198"/>
      <c r="U371" s="198"/>
      <c r="V371" s="198"/>
      <c r="W371" s="198"/>
      <c r="X371" s="198"/>
      <c r="Y371" s="198"/>
      <c r="Z371" s="198"/>
      <c r="AA371" s="198"/>
      <c r="AB371" s="199"/>
    </row>
    <row r="372" spans="1:28" ht="9.75" customHeight="1">
      <c r="A372" s="241">
        <v>271608</v>
      </c>
      <c r="B372" s="242"/>
      <c r="C372" s="224" t="s">
        <v>178</v>
      </c>
      <c r="D372" s="225"/>
      <c r="E372" s="215">
        <v>25.07</v>
      </c>
      <c r="F372" s="216"/>
      <c r="G372" s="217"/>
      <c r="H372" s="138" t="s">
        <v>67</v>
      </c>
      <c r="I372" s="230">
        <v>4.91</v>
      </c>
      <c r="J372" s="231"/>
      <c r="K372" s="143">
        <v>505.51</v>
      </c>
      <c r="L372" s="215">
        <v>70.739999999999995</v>
      </c>
      <c r="M372" s="217"/>
      <c r="N372" s="139">
        <v>0</v>
      </c>
      <c r="O372" s="218">
        <v>576.25</v>
      </c>
      <c r="P372" s="219"/>
      <c r="Q372" s="220"/>
      <c r="R372" s="218">
        <v>632.24</v>
      </c>
      <c r="S372" s="219"/>
      <c r="T372" s="220"/>
      <c r="U372" s="215">
        <v>88.47</v>
      </c>
      <c r="V372" s="216"/>
      <c r="W372" s="217"/>
      <c r="X372" s="218">
        <v>720.71</v>
      </c>
      <c r="Y372" s="219"/>
      <c r="Z372" s="220"/>
      <c r="AA372" s="140">
        <v>2829.38</v>
      </c>
      <c r="AB372" s="140">
        <v>3538.68</v>
      </c>
    </row>
    <row r="373" spans="1:28" ht="29.1" customHeight="1">
      <c r="A373" s="224" t="s">
        <v>6032</v>
      </c>
      <c r="B373" s="225"/>
      <c r="C373" s="224" t="s">
        <v>6033</v>
      </c>
      <c r="D373" s="225"/>
      <c r="E373" s="215">
        <v>25.07</v>
      </c>
      <c r="F373" s="216"/>
      <c r="G373" s="217"/>
      <c r="H373" s="138" t="s">
        <v>71</v>
      </c>
      <c r="I373" s="232">
        <v>10</v>
      </c>
      <c r="J373" s="233"/>
      <c r="K373" s="141">
        <v>19.23</v>
      </c>
      <c r="L373" s="215">
        <v>17.13</v>
      </c>
      <c r="M373" s="217"/>
      <c r="N373" s="139">
        <v>0</v>
      </c>
      <c r="O373" s="215">
        <v>36.36</v>
      </c>
      <c r="P373" s="216"/>
      <c r="Q373" s="217"/>
      <c r="R373" s="215">
        <v>24.05</v>
      </c>
      <c r="S373" s="216"/>
      <c r="T373" s="217"/>
      <c r="U373" s="215">
        <v>21.42</v>
      </c>
      <c r="V373" s="216"/>
      <c r="W373" s="217"/>
      <c r="X373" s="215">
        <v>45.47</v>
      </c>
      <c r="Y373" s="216"/>
      <c r="Z373" s="217"/>
      <c r="AA373" s="143">
        <v>363.6</v>
      </c>
      <c r="AB373" s="143">
        <v>454.7</v>
      </c>
    </row>
    <row r="374" spans="1:28" ht="19.350000000000001" customHeight="1">
      <c r="A374" s="241">
        <v>271850</v>
      </c>
      <c r="B374" s="242"/>
      <c r="C374" s="224" t="s">
        <v>6034</v>
      </c>
      <c r="D374" s="225"/>
      <c r="E374" s="215">
        <v>25.07</v>
      </c>
      <c r="F374" s="216"/>
      <c r="G374" s="217"/>
      <c r="H374" s="138" t="s">
        <v>66</v>
      </c>
      <c r="I374" s="230">
        <v>8.4</v>
      </c>
      <c r="J374" s="231"/>
      <c r="K374" s="143">
        <v>627.14</v>
      </c>
      <c r="L374" s="221">
        <v>0</v>
      </c>
      <c r="M374" s="223"/>
      <c r="N374" s="139">
        <v>0</v>
      </c>
      <c r="O374" s="218">
        <v>627.14</v>
      </c>
      <c r="P374" s="219"/>
      <c r="Q374" s="220"/>
      <c r="R374" s="218">
        <v>784.36</v>
      </c>
      <c r="S374" s="219"/>
      <c r="T374" s="220"/>
      <c r="U374" s="221">
        <v>0</v>
      </c>
      <c r="V374" s="222"/>
      <c r="W374" s="223"/>
      <c r="X374" s="218">
        <v>784.36</v>
      </c>
      <c r="Y374" s="219"/>
      <c r="Z374" s="220"/>
      <c r="AA374" s="140">
        <v>5267.97</v>
      </c>
      <c r="AB374" s="140">
        <v>6588.62</v>
      </c>
    </row>
    <row r="375" spans="1:28" ht="38.85" customHeight="1">
      <c r="A375" s="224" t="s">
        <v>6035</v>
      </c>
      <c r="B375" s="225"/>
      <c r="C375" s="224" t="s">
        <v>6036</v>
      </c>
      <c r="D375" s="225"/>
      <c r="E375" s="215">
        <v>25.07</v>
      </c>
      <c r="F375" s="216"/>
      <c r="G375" s="217"/>
      <c r="H375" s="138" t="s">
        <v>71</v>
      </c>
      <c r="I375" s="230">
        <v>3</v>
      </c>
      <c r="J375" s="231"/>
      <c r="K375" s="141">
        <v>17.440000000000001</v>
      </c>
      <c r="L375" s="221">
        <v>4.04</v>
      </c>
      <c r="M375" s="223"/>
      <c r="N375" s="139">
        <v>0</v>
      </c>
      <c r="O375" s="215">
        <v>21.48</v>
      </c>
      <c r="P375" s="216"/>
      <c r="Q375" s="217"/>
      <c r="R375" s="215">
        <v>21.81</v>
      </c>
      <c r="S375" s="216"/>
      <c r="T375" s="217"/>
      <c r="U375" s="221">
        <v>5.05</v>
      </c>
      <c r="V375" s="222"/>
      <c r="W375" s="223"/>
      <c r="X375" s="215">
        <v>26.86</v>
      </c>
      <c r="Y375" s="216"/>
      <c r="Z375" s="217"/>
      <c r="AA375" s="141">
        <v>64.44</v>
      </c>
      <c r="AB375" s="141">
        <v>80.58</v>
      </c>
    </row>
    <row r="376" spans="1:28" ht="48.6" customHeight="1">
      <c r="A376" s="224" t="s">
        <v>6037</v>
      </c>
      <c r="B376" s="225"/>
      <c r="C376" s="224" t="s">
        <v>6038</v>
      </c>
      <c r="D376" s="225"/>
      <c r="E376" s="215">
        <v>25.07</v>
      </c>
      <c r="F376" s="216"/>
      <c r="G376" s="217"/>
      <c r="H376" s="138" t="s">
        <v>71</v>
      </c>
      <c r="I376" s="230">
        <v>2</v>
      </c>
      <c r="J376" s="231"/>
      <c r="K376" s="141">
        <v>13.89</v>
      </c>
      <c r="L376" s="221">
        <v>4.04</v>
      </c>
      <c r="M376" s="223"/>
      <c r="N376" s="139">
        <v>0</v>
      </c>
      <c r="O376" s="215">
        <v>17.93</v>
      </c>
      <c r="P376" s="216"/>
      <c r="Q376" s="217"/>
      <c r="R376" s="215">
        <v>17.37</v>
      </c>
      <c r="S376" s="216"/>
      <c r="T376" s="217"/>
      <c r="U376" s="221">
        <v>5.05</v>
      </c>
      <c r="V376" s="222"/>
      <c r="W376" s="223"/>
      <c r="X376" s="215">
        <v>22.42</v>
      </c>
      <c r="Y376" s="216"/>
      <c r="Z376" s="217"/>
      <c r="AA376" s="141">
        <v>35.86</v>
      </c>
      <c r="AB376" s="141">
        <v>44.84</v>
      </c>
    </row>
    <row r="377" spans="1:28" ht="29.1" customHeight="1">
      <c r="A377" s="224" t="s">
        <v>6039</v>
      </c>
      <c r="B377" s="225"/>
      <c r="C377" s="224" t="s">
        <v>6040</v>
      </c>
      <c r="D377" s="225"/>
      <c r="E377" s="215">
        <v>25.07</v>
      </c>
      <c r="F377" s="216"/>
      <c r="G377" s="217"/>
      <c r="H377" s="138" t="s">
        <v>71</v>
      </c>
      <c r="I377" s="230">
        <v>1</v>
      </c>
      <c r="J377" s="231"/>
      <c r="K377" s="140">
        <v>2483.44</v>
      </c>
      <c r="L377" s="215">
        <v>81.33</v>
      </c>
      <c r="M377" s="217"/>
      <c r="N377" s="139">
        <v>0</v>
      </c>
      <c r="O377" s="171">
        <v>2564.77</v>
      </c>
      <c r="P377" s="172"/>
      <c r="Q377" s="173"/>
      <c r="R377" s="171">
        <v>3106.03</v>
      </c>
      <c r="S377" s="172"/>
      <c r="T377" s="173"/>
      <c r="U377" s="218">
        <v>101.71</v>
      </c>
      <c r="V377" s="219"/>
      <c r="W377" s="220"/>
      <c r="X377" s="171">
        <v>3207.75</v>
      </c>
      <c r="Y377" s="172"/>
      <c r="Z377" s="173"/>
      <c r="AA377" s="140">
        <v>2564.77</v>
      </c>
      <c r="AB377" s="140">
        <v>3207.75</v>
      </c>
    </row>
    <row r="378" spans="1:28" ht="10.8" customHeight="1">
      <c r="A378" s="211"/>
      <c r="B378" s="211"/>
      <c r="C378" s="211"/>
      <c r="D378" s="211"/>
      <c r="E378" s="211"/>
      <c r="F378" s="211"/>
      <c r="G378" s="211"/>
      <c r="H378" s="211"/>
      <c r="I378" s="211"/>
      <c r="J378" s="211"/>
      <c r="K378" s="211"/>
      <c r="L378" s="211"/>
      <c r="M378" s="211"/>
      <c r="N378" s="211"/>
      <c r="O378" s="211"/>
      <c r="P378" s="211"/>
      <c r="Q378" s="211"/>
      <c r="R378" s="211"/>
      <c r="S378" s="211"/>
      <c r="T378" s="211"/>
      <c r="U378" s="211"/>
      <c r="V378" s="211"/>
      <c r="W378" s="211"/>
      <c r="X378" s="211"/>
      <c r="Y378" s="211"/>
      <c r="Z378" s="211"/>
      <c r="AA378" s="211"/>
      <c r="AB378" s="211"/>
    </row>
    <row r="379" spans="1:28" ht="9.75" customHeight="1">
      <c r="A379" s="206" t="s">
        <v>79</v>
      </c>
      <c r="B379" s="206"/>
      <c r="C379" s="206"/>
      <c r="D379" s="206"/>
      <c r="E379" s="206"/>
      <c r="F379" s="206"/>
      <c r="G379" s="206"/>
      <c r="H379" s="206"/>
      <c r="I379" s="206"/>
      <c r="J379" s="206"/>
      <c r="K379" s="206"/>
      <c r="L379" s="206"/>
      <c r="M379" s="206"/>
      <c r="N379" s="206"/>
      <c r="O379" s="206"/>
      <c r="P379" s="206"/>
      <c r="Q379" s="206"/>
      <c r="R379" s="206"/>
      <c r="S379" s="206"/>
      <c r="T379" s="206"/>
      <c r="U379" s="206"/>
      <c r="V379" s="206"/>
      <c r="W379" s="206"/>
      <c r="X379" s="206"/>
      <c r="Y379" s="206"/>
      <c r="Z379" s="206"/>
      <c r="AA379" s="142">
        <v>11126.02</v>
      </c>
      <c r="AB379" s="142">
        <v>13915.17</v>
      </c>
    </row>
    <row r="380" spans="1:28" ht="10.8" customHeight="1">
      <c r="A380" s="211"/>
      <c r="B380" s="211"/>
      <c r="C380" s="211"/>
      <c r="D380" s="211"/>
      <c r="E380" s="211"/>
      <c r="F380" s="211"/>
      <c r="G380" s="211"/>
      <c r="H380" s="211"/>
      <c r="I380" s="211"/>
      <c r="J380" s="211"/>
      <c r="K380" s="211"/>
      <c r="L380" s="211"/>
      <c r="M380" s="211"/>
      <c r="N380" s="211"/>
      <c r="O380" s="211"/>
      <c r="P380" s="211"/>
      <c r="Q380" s="211"/>
      <c r="R380" s="211"/>
      <c r="S380" s="211"/>
      <c r="T380" s="211"/>
      <c r="U380" s="211"/>
      <c r="V380" s="211"/>
      <c r="W380" s="211"/>
      <c r="X380" s="211"/>
      <c r="Y380" s="211"/>
      <c r="Z380" s="211"/>
      <c r="AA380" s="211"/>
      <c r="AB380" s="211"/>
    </row>
    <row r="381" spans="1:28" ht="9.75" customHeight="1">
      <c r="A381" s="206" t="s">
        <v>122</v>
      </c>
      <c r="B381" s="206"/>
      <c r="C381" s="206"/>
      <c r="D381" s="206"/>
      <c r="E381" s="206"/>
      <c r="F381" s="206"/>
      <c r="G381" s="206"/>
      <c r="H381" s="206"/>
      <c r="I381" s="206"/>
      <c r="J381" s="206"/>
      <c r="K381" s="206"/>
      <c r="L381" s="206"/>
      <c r="M381" s="206"/>
      <c r="N381" s="206"/>
      <c r="O381" s="206"/>
      <c r="P381" s="206"/>
      <c r="Q381" s="206"/>
      <c r="R381" s="206"/>
      <c r="S381" s="206"/>
      <c r="T381" s="206"/>
      <c r="U381" s="206"/>
      <c r="V381" s="206"/>
      <c r="W381" s="206"/>
      <c r="X381" s="206"/>
      <c r="Y381" s="206"/>
      <c r="Z381" s="206"/>
      <c r="AA381" s="144">
        <v>360139.87</v>
      </c>
      <c r="AB381" s="144">
        <v>450369.19</v>
      </c>
    </row>
    <row r="382" spans="1:28" ht="10.8" customHeight="1">
      <c r="A382" s="211"/>
      <c r="B382" s="211"/>
      <c r="C382" s="211"/>
      <c r="D382" s="211"/>
      <c r="E382" s="211"/>
      <c r="F382" s="211"/>
      <c r="G382" s="211"/>
      <c r="H382" s="211"/>
      <c r="I382" s="211"/>
      <c r="J382" s="211"/>
      <c r="K382" s="211"/>
      <c r="L382" s="211"/>
      <c r="M382" s="211"/>
      <c r="N382" s="211"/>
      <c r="O382" s="211"/>
      <c r="P382" s="211"/>
      <c r="Q382" s="211"/>
      <c r="R382" s="211"/>
      <c r="S382" s="211"/>
      <c r="T382" s="211"/>
      <c r="U382" s="211"/>
      <c r="V382" s="211"/>
      <c r="W382" s="211"/>
      <c r="X382" s="211"/>
      <c r="Y382" s="211"/>
      <c r="Z382" s="211"/>
      <c r="AA382" s="211"/>
      <c r="AB382" s="211"/>
    </row>
    <row r="383" spans="1:28" ht="10.199999999999999" customHeight="1">
      <c r="A383" s="197"/>
      <c r="B383" s="198"/>
      <c r="C383" s="198"/>
      <c r="D383" s="198"/>
      <c r="E383" s="198"/>
      <c r="F383" s="199"/>
      <c r="G383" s="200" t="s">
        <v>60</v>
      </c>
      <c r="H383" s="201"/>
      <c r="I383" s="201"/>
      <c r="J383" s="201"/>
      <c r="K383" s="202"/>
      <c r="L383" s="200" t="s">
        <v>123</v>
      </c>
      <c r="M383" s="201"/>
      <c r="N383" s="201"/>
      <c r="O383" s="201"/>
      <c r="P383" s="202"/>
      <c r="Q383" s="200" t="s">
        <v>64</v>
      </c>
      <c r="R383" s="201"/>
      <c r="S383" s="201"/>
      <c r="T383" s="201"/>
      <c r="U383" s="201"/>
      <c r="V383" s="201"/>
      <c r="W383" s="201"/>
      <c r="X383" s="202"/>
      <c r="Y383" s="200" t="s">
        <v>65</v>
      </c>
      <c r="Z383" s="201"/>
      <c r="AA383" s="201"/>
      <c r="AB383" s="202"/>
    </row>
    <row r="384" spans="1:28" ht="9.75" customHeight="1">
      <c r="A384" s="224" t="s">
        <v>5462</v>
      </c>
      <c r="B384" s="239"/>
      <c r="C384" s="239"/>
      <c r="D384" s="239"/>
      <c r="E384" s="239"/>
      <c r="F384" s="225"/>
      <c r="G384" s="208">
        <v>242571.34</v>
      </c>
      <c r="H384" s="209"/>
      <c r="I384" s="209"/>
      <c r="J384" s="209"/>
      <c r="K384" s="210"/>
      <c r="L384" s="208">
        <v>117568.16</v>
      </c>
      <c r="M384" s="209"/>
      <c r="N384" s="209"/>
      <c r="O384" s="209"/>
      <c r="P384" s="210"/>
      <c r="Q384" s="208">
        <v>360139.87</v>
      </c>
      <c r="R384" s="209"/>
      <c r="S384" s="209"/>
      <c r="T384" s="209"/>
      <c r="U384" s="209"/>
      <c r="V384" s="209"/>
      <c r="W384" s="209"/>
      <c r="X384" s="210"/>
      <c r="Y384" s="208">
        <v>450369.19</v>
      </c>
      <c r="Z384" s="209"/>
      <c r="AA384" s="209"/>
      <c r="AB384" s="210"/>
    </row>
    <row r="385" spans="1:28" ht="9.75" customHeight="1">
      <c r="A385" s="224" t="s">
        <v>124</v>
      </c>
      <c r="B385" s="239"/>
      <c r="C385" s="239"/>
      <c r="D385" s="239"/>
      <c r="E385" s="239"/>
      <c r="F385" s="225"/>
      <c r="G385" s="208">
        <v>242571.34</v>
      </c>
      <c r="H385" s="209"/>
      <c r="I385" s="209"/>
      <c r="J385" s="209"/>
      <c r="K385" s="210"/>
      <c r="L385" s="208">
        <v>117568.16</v>
      </c>
      <c r="M385" s="209"/>
      <c r="N385" s="209"/>
      <c r="O385" s="209"/>
      <c r="P385" s="210"/>
      <c r="Q385" s="208">
        <v>360139.87</v>
      </c>
      <c r="R385" s="209"/>
      <c r="S385" s="209"/>
      <c r="T385" s="209"/>
      <c r="U385" s="209"/>
      <c r="V385" s="209"/>
      <c r="W385" s="209"/>
      <c r="X385" s="210"/>
      <c r="Y385" s="208">
        <v>450369.19</v>
      </c>
      <c r="Z385" s="209"/>
      <c r="AA385" s="209"/>
      <c r="AB385" s="210"/>
    </row>
    <row r="386" spans="1:28" ht="10.8" customHeight="1">
      <c r="A386" s="211"/>
      <c r="B386" s="211"/>
      <c r="C386" s="211"/>
      <c r="D386" s="211"/>
      <c r="E386" s="211"/>
      <c r="F386" s="211"/>
      <c r="G386" s="211"/>
      <c r="H386" s="211"/>
      <c r="I386" s="211"/>
      <c r="J386" s="211"/>
      <c r="K386" s="211"/>
      <c r="L386" s="211"/>
      <c r="M386" s="211"/>
      <c r="N386" s="211"/>
      <c r="O386" s="211"/>
      <c r="P386" s="211"/>
      <c r="Q386" s="211"/>
      <c r="R386" s="211"/>
      <c r="S386" s="211"/>
      <c r="T386" s="211"/>
      <c r="U386" s="211"/>
      <c r="V386" s="211"/>
      <c r="W386" s="211"/>
      <c r="X386" s="211"/>
      <c r="Y386" s="211"/>
      <c r="Z386" s="211"/>
      <c r="AA386" s="211"/>
      <c r="AB386" s="211"/>
    </row>
    <row r="387" spans="1:28" ht="10.199999999999999" customHeight="1">
      <c r="A387" s="207" t="s">
        <v>44</v>
      </c>
      <c r="B387" s="207"/>
      <c r="C387" s="207" t="s">
        <v>5852</v>
      </c>
      <c r="D387" s="207"/>
      <c r="E387" s="207"/>
      <c r="F387" s="207"/>
      <c r="G387" s="207"/>
      <c r="H387" s="207"/>
      <c r="I387" s="207"/>
      <c r="J387" s="207"/>
      <c r="K387" s="207"/>
      <c r="L387" s="207"/>
      <c r="M387" s="207"/>
      <c r="N387" s="207"/>
      <c r="O387" s="207"/>
      <c r="P387" s="207"/>
      <c r="Q387" s="207"/>
      <c r="R387" s="207"/>
      <c r="S387" s="207"/>
      <c r="T387" s="207"/>
      <c r="U387" s="207"/>
      <c r="V387" s="206"/>
      <c r="W387" s="207"/>
      <c r="X387" s="207"/>
      <c r="Y387" s="207"/>
      <c r="Z387" s="207"/>
      <c r="AA387" s="207"/>
      <c r="AB387" s="207"/>
    </row>
    <row r="388" spans="1:28" ht="10.199999999999999" customHeight="1">
      <c r="A388" s="207" t="s">
        <v>45</v>
      </c>
      <c r="B388" s="207"/>
      <c r="C388" s="207" t="s">
        <v>5887</v>
      </c>
      <c r="D388" s="207"/>
      <c r="E388" s="207"/>
      <c r="F388" s="207"/>
      <c r="G388" s="207"/>
      <c r="H388" s="207"/>
      <c r="I388" s="207"/>
      <c r="J388" s="207"/>
      <c r="K388" s="207"/>
      <c r="L388" s="207"/>
      <c r="M388" s="207"/>
      <c r="N388" s="207"/>
      <c r="O388" s="207"/>
      <c r="P388" s="207"/>
      <c r="Q388" s="207"/>
      <c r="R388" s="207"/>
      <c r="S388" s="207"/>
      <c r="T388" s="207"/>
      <c r="U388" s="207"/>
      <c r="V388" s="206" t="s">
        <v>5854</v>
      </c>
      <c r="W388" s="206"/>
      <c r="X388" s="206"/>
      <c r="Y388" s="206"/>
      <c r="Z388" s="206"/>
      <c r="AA388" s="206"/>
      <c r="AB388" s="206"/>
    </row>
    <row r="389" spans="1:28" ht="10.199999999999999" customHeight="1">
      <c r="A389" s="207" t="s">
        <v>46</v>
      </c>
      <c r="B389" s="207"/>
      <c r="C389" s="207" t="s">
        <v>5855</v>
      </c>
      <c r="D389" s="207"/>
      <c r="E389" s="207"/>
      <c r="F389" s="207"/>
      <c r="G389" s="207"/>
      <c r="H389" s="207"/>
      <c r="I389" s="207"/>
      <c r="J389" s="207"/>
      <c r="K389" s="207"/>
      <c r="L389" s="207"/>
      <c r="M389" s="207"/>
      <c r="N389" s="207"/>
      <c r="O389" s="207"/>
      <c r="P389" s="207"/>
      <c r="Q389" s="207"/>
      <c r="R389" s="207"/>
      <c r="S389" s="207"/>
      <c r="T389" s="207"/>
      <c r="U389" s="207"/>
      <c r="V389" s="206"/>
      <c r="W389" s="207"/>
      <c r="X389" s="207"/>
      <c r="Y389" s="207"/>
      <c r="Z389" s="207"/>
      <c r="AA389" s="207"/>
      <c r="AB389" s="207"/>
    </row>
    <row r="390" spans="1:28" ht="10.199999999999999" customHeight="1">
      <c r="A390" s="207" t="s">
        <v>47</v>
      </c>
      <c r="B390" s="207"/>
      <c r="C390" s="207" t="s">
        <v>48</v>
      </c>
      <c r="D390" s="207"/>
      <c r="E390" s="207"/>
      <c r="F390" s="207"/>
      <c r="G390" s="207"/>
      <c r="H390" s="207"/>
      <c r="I390" s="207"/>
      <c r="J390" s="207"/>
      <c r="K390" s="207"/>
      <c r="L390" s="207"/>
      <c r="M390" s="207"/>
      <c r="N390" s="207"/>
      <c r="O390" s="207"/>
      <c r="P390" s="207"/>
      <c r="Q390" s="207"/>
      <c r="R390" s="207"/>
      <c r="S390" s="207"/>
      <c r="T390" s="207"/>
      <c r="U390" s="207"/>
      <c r="V390" s="206"/>
      <c r="W390" s="207"/>
      <c r="X390" s="207"/>
      <c r="Y390" s="207"/>
      <c r="Z390" s="207"/>
      <c r="AA390" s="207"/>
      <c r="AB390" s="207"/>
    </row>
    <row r="391" spans="1:28" ht="10.199999999999999" customHeight="1">
      <c r="A391" s="207" t="s">
        <v>49</v>
      </c>
      <c r="B391" s="207"/>
      <c r="C391" s="207" t="s">
        <v>5888</v>
      </c>
      <c r="D391" s="207"/>
      <c r="E391" s="207"/>
      <c r="F391" s="207"/>
      <c r="G391" s="207"/>
      <c r="H391" s="207"/>
      <c r="I391" s="207"/>
      <c r="J391" s="207"/>
      <c r="K391" s="207"/>
      <c r="L391" s="207"/>
      <c r="M391" s="207"/>
      <c r="N391" s="207"/>
      <c r="O391" s="207"/>
      <c r="P391" s="207"/>
      <c r="Q391" s="207"/>
      <c r="R391" s="207"/>
      <c r="S391" s="207"/>
      <c r="T391" s="207"/>
      <c r="U391" s="207"/>
      <c r="V391" s="206"/>
      <c r="W391" s="207"/>
      <c r="X391" s="207"/>
      <c r="Y391" s="207"/>
      <c r="Z391" s="207"/>
      <c r="AA391" s="207"/>
      <c r="AB391" s="207"/>
    </row>
    <row r="392" spans="1:28" ht="10.199999999999999" customHeight="1">
      <c r="A392" s="207" t="s">
        <v>50</v>
      </c>
      <c r="B392" s="207"/>
      <c r="C392" s="207" t="s">
        <v>51</v>
      </c>
      <c r="D392" s="207"/>
      <c r="E392" s="207"/>
      <c r="F392" s="207"/>
      <c r="G392" s="207"/>
      <c r="H392" s="207"/>
      <c r="I392" s="207"/>
      <c r="J392" s="207"/>
      <c r="K392" s="207"/>
      <c r="L392" s="207"/>
      <c r="M392" s="207"/>
      <c r="N392" s="207"/>
      <c r="O392" s="207"/>
      <c r="P392" s="207"/>
      <c r="Q392" s="207"/>
      <c r="R392" s="207"/>
      <c r="S392" s="207"/>
      <c r="T392" s="207"/>
      <c r="U392" s="207"/>
      <c r="V392" s="206"/>
      <c r="W392" s="207"/>
      <c r="X392" s="207"/>
      <c r="Y392" s="207"/>
      <c r="Z392" s="207"/>
      <c r="AA392" s="207"/>
      <c r="AB392" s="207"/>
    </row>
    <row r="393" spans="1:28" ht="10.199999999999999" customHeight="1">
      <c r="A393" s="207" t="s">
        <v>52</v>
      </c>
      <c r="B393" s="207"/>
      <c r="C393" s="207" t="s">
        <v>5889</v>
      </c>
      <c r="D393" s="207"/>
      <c r="E393" s="207"/>
      <c r="F393" s="207"/>
      <c r="G393" s="207"/>
      <c r="H393" s="207"/>
      <c r="I393" s="207"/>
      <c r="J393" s="207"/>
      <c r="K393" s="207"/>
      <c r="L393" s="207"/>
      <c r="M393" s="207"/>
      <c r="N393" s="207"/>
      <c r="O393" s="207"/>
      <c r="P393" s="207"/>
      <c r="Q393" s="207"/>
      <c r="R393" s="207"/>
      <c r="S393" s="207"/>
      <c r="T393" s="207"/>
      <c r="U393" s="207"/>
      <c r="V393" s="206"/>
      <c r="W393" s="207"/>
      <c r="X393" s="207"/>
      <c r="Y393" s="207"/>
      <c r="Z393" s="207"/>
      <c r="AA393" s="207"/>
      <c r="AB393" s="207"/>
    </row>
    <row r="394" spans="1:28" ht="10.199999999999999" customHeight="1">
      <c r="A394" s="207" t="s">
        <v>53</v>
      </c>
      <c r="B394" s="207"/>
      <c r="C394" s="207" t="s">
        <v>48</v>
      </c>
      <c r="D394" s="207"/>
      <c r="E394" s="207"/>
      <c r="F394" s="207"/>
      <c r="G394" s="207"/>
      <c r="H394" s="207"/>
      <c r="I394" s="207"/>
      <c r="J394" s="207"/>
      <c r="K394" s="207"/>
      <c r="L394" s="207"/>
      <c r="M394" s="207"/>
      <c r="N394" s="207"/>
      <c r="O394" s="207"/>
      <c r="P394" s="207"/>
      <c r="Q394" s="207"/>
      <c r="R394" s="207"/>
      <c r="S394" s="207"/>
      <c r="T394" s="207"/>
      <c r="U394" s="207"/>
      <c r="V394" s="206"/>
      <c r="W394" s="207"/>
      <c r="X394" s="207"/>
      <c r="Y394" s="207"/>
      <c r="Z394" s="207"/>
      <c r="AA394" s="207"/>
      <c r="AB394" s="207"/>
    </row>
    <row r="395" spans="1:28" ht="10.199999999999999" customHeight="1">
      <c r="A395" s="207" t="s">
        <v>54</v>
      </c>
      <c r="B395" s="207"/>
      <c r="C395" s="207" t="s">
        <v>5858</v>
      </c>
      <c r="D395" s="207"/>
      <c r="E395" s="207"/>
      <c r="F395" s="207"/>
      <c r="G395" s="207"/>
      <c r="H395" s="207"/>
      <c r="I395" s="207"/>
      <c r="J395" s="207"/>
      <c r="K395" s="207"/>
      <c r="L395" s="207"/>
      <c r="M395" s="207"/>
      <c r="N395" s="207"/>
      <c r="O395" s="207"/>
      <c r="P395" s="207"/>
      <c r="Q395" s="207"/>
      <c r="R395" s="207"/>
      <c r="S395" s="207"/>
      <c r="T395" s="207"/>
      <c r="U395" s="207"/>
      <c r="V395" s="206"/>
      <c r="W395" s="207"/>
      <c r="X395" s="207"/>
      <c r="Y395" s="207"/>
      <c r="Z395" s="207"/>
      <c r="AA395" s="207"/>
      <c r="AB395" s="207"/>
    </row>
    <row r="396" spans="1:28" ht="10.199999999999999" customHeight="1">
      <c r="A396" s="207"/>
      <c r="B396" s="207"/>
      <c r="C396" s="207"/>
      <c r="D396" s="207"/>
      <c r="E396" s="207"/>
      <c r="F396" s="207"/>
      <c r="G396" s="207"/>
      <c r="H396" s="207"/>
      <c r="I396" s="207"/>
      <c r="J396" s="207"/>
      <c r="K396" s="207"/>
      <c r="L396" s="207"/>
      <c r="M396" s="207"/>
      <c r="N396" s="207"/>
      <c r="O396" s="207"/>
      <c r="P396" s="207"/>
      <c r="Q396" s="207"/>
      <c r="R396" s="207"/>
      <c r="S396" s="207"/>
      <c r="T396" s="207"/>
      <c r="U396" s="207"/>
      <c r="V396" s="206" t="s">
        <v>5495</v>
      </c>
      <c r="W396" s="206"/>
      <c r="X396" s="206"/>
      <c r="Y396" s="206"/>
      <c r="Z396" s="206"/>
      <c r="AA396" s="206"/>
      <c r="AB396" s="206"/>
    </row>
    <row r="397" spans="1:28" ht="10.199999999999999" customHeight="1">
      <c r="A397" s="240"/>
      <c r="B397" s="240"/>
      <c r="C397" s="240"/>
      <c r="D397" s="240"/>
      <c r="E397" s="240"/>
      <c r="F397" s="240"/>
      <c r="G397" s="240"/>
      <c r="H397" s="240"/>
      <c r="I397" s="240"/>
      <c r="J397" s="240"/>
      <c r="K397" s="240"/>
      <c r="L397" s="240"/>
      <c r="M397" s="240"/>
      <c r="N397" s="240"/>
      <c r="O397" s="240"/>
      <c r="P397" s="240"/>
      <c r="Q397" s="240"/>
      <c r="R397" s="240"/>
      <c r="S397" s="240"/>
      <c r="T397" s="240"/>
      <c r="U397" s="240"/>
      <c r="V397" s="240"/>
      <c r="W397" s="240"/>
      <c r="X397" s="240"/>
      <c r="Y397" s="240"/>
      <c r="Z397" s="240"/>
      <c r="AA397" s="240"/>
      <c r="AB397" s="240"/>
    </row>
    <row r="398" spans="1:28" ht="10.8" customHeight="1">
      <c r="A398" s="211"/>
      <c r="B398" s="211"/>
      <c r="C398" s="211"/>
      <c r="D398" s="211"/>
      <c r="E398" s="211"/>
      <c r="F398" s="211"/>
      <c r="G398" s="211"/>
      <c r="H398" s="211"/>
      <c r="I398" s="211"/>
      <c r="J398" s="211"/>
      <c r="K398" s="211"/>
      <c r="L398" s="211"/>
      <c r="M398" s="211"/>
      <c r="N398" s="211"/>
      <c r="O398" s="211"/>
      <c r="P398" s="211"/>
      <c r="Q398" s="211"/>
      <c r="R398" s="211"/>
      <c r="S398" s="211"/>
      <c r="T398" s="211"/>
      <c r="U398" s="211"/>
      <c r="V398" s="211"/>
      <c r="W398" s="211"/>
      <c r="X398" s="211"/>
      <c r="Y398" s="211"/>
      <c r="Z398" s="211"/>
      <c r="AA398" s="211"/>
      <c r="AB398" s="211"/>
    </row>
    <row r="399" spans="1:28" ht="9.75" customHeight="1">
      <c r="A399" s="197" t="s">
        <v>21</v>
      </c>
      <c r="B399" s="198"/>
      <c r="C399" s="198"/>
      <c r="D399" s="198"/>
      <c r="E399" s="198"/>
      <c r="F399" s="198"/>
      <c r="G399" s="198"/>
      <c r="H399" s="198"/>
      <c r="I399" s="198"/>
      <c r="J399" s="198"/>
      <c r="K399" s="198"/>
      <c r="L399" s="198"/>
      <c r="M399" s="199"/>
      <c r="N399" s="200" t="s">
        <v>125</v>
      </c>
      <c r="O399" s="201"/>
      <c r="P399" s="201"/>
      <c r="Q399" s="201"/>
      <c r="R399" s="201"/>
      <c r="S399" s="202"/>
      <c r="T399" s="200" t="s">
        <v>126</v>
      </c>
      <c r="U399" s="201"/>
      <c r="V399" s="201"/>
      <c r="W399" s="201"/>
      <c r="X399" s="201"/>
      <c r="Y399" s="202"/>
      <c r="Z399" s="200" t="s">
        <v>127</v>
      </c>
      <c r="AA399" s="201"/>
      <c r="AB399" s="202"/>
    </row>
    <row r="400" spans="1:28" ht="9.75" customHeight="1">
      <c r="A400" s="203" t="s">
        <v>25</v>
      </c>
      <c r="B400" s="204"/>
      <c r="C400" s="204"/>
      <c r="D400" s="204"/>
      <c r="E400" s="204"/>
      <c r="F400" s="204"/>
      <c r="G400" s="204"/>
      <c r="H400" s="204"/>
      <c r="I400" s="204"/>
      <c r="J400" s="204"/>
      <c r="K400" s="204"/>
      <c r="L400" s="204"/>
      <c r="M400" s="205"/>
      <c r="N400" s="179">
        <v>936.05</v>
      </c>
      <c r="O400" s="180"/>
      <c r="P400" s="180"/>
      <c r="Q400" s="180"/>
      <c r="R400" s="180"/>
      <c r="S400" s="181"/>
      <c r="T400" s="188">
        <v>1169.68</v>
      </c>
      <c r="U400" s="189"/>
      <c r="V400" s="189"/>
      <c r="W400" s="189"/>
      <c r="X400" s="189"/>
      <c r="Y400" s="190"/>
      <c r="Z400" s="191">
        <v>8.42</v>
      </c>
      <c r="AA400" s="192"/>
      <c r="AB400" s="193"/>
    </row>
    <row r="401" spans="1:28" ht="9.75" customHeight="1">
      <c r="A401" s="203" t="s">
        <v>5465</v>
      </c>
      <c r="B401" s="204"/>
      <c r="C401" s="204"/>
      <c r="D401" s="204"/>
      <c r="E401" s="204"/>
      <c r="F401" s="204"/>
      <c r="G401" s="204"/>
      <c r="H401" s="204"/>
      <c r="I401" s="204"/>
      <c r="J401" s="204"/>
      <c r="K401" s="204"/>
      <c r="L401" s="204"/>
      <c r="M401" s="205"/>
      <c r="N401" s="182">
        <v>55441.279999999999</v>
      </c>
      <c r="O401" s="183"/>
      <c r="P401" s="183"/>
      <c r="Q401" s="183"/>
      <c r="R401" s="183"/>
      <c r="S401" s="184"/>
      <c r="T401" s="182">
        <v>69327.25</v>
      </c>
      <c r="U401" s="183"/>
      <c r="V401" s="183"/>
      <c r="W401" s="183"/>
      <c r="X401" s="183"/>
      <c r="Y401" s="184"/>
      <c r="Z401" s="179">
        <v>499.36</v>
      </c>
      <c r="AA401" s="180"/>
      <c r="AB401" s="181"/>
    </row>
    <row r="402" spans="1:28" ht="9.75" customHeight="1">
      <c r="A402" s="203" t="s">
        <v>29</v>
      </c>
      <c r="B402" s="204"/>
      <c r="C402" s="204"/>
      <c r="D402" s="204"/>
      <c r="E402" s="204"/>
      <c r="F402" s="204"/>
      <c r="G402" s="204"/>
      <c r="H402" s="204"/>
      <c r="I402" s="204"/>
      <c r="J402" s="204"/>
      <c r="K402" s="204"/>
      <c r="L402" s="204"/>
      <c r="M402" s="205"/>
      <c r="N402" s="182">
        <v>81293.64</v>
      </c>
      <c r="O402" s="183"/>
      <c r="P402" s="183"/>
      <c r="Q402" s="183"/>
      <c r="R402" s="183"/>
      <c r="S402" s="184"/>
      <c r="T402" s="176">
        <v>101661.14</v>
      </c>
      <c r="U402" s="177"/>
      <c r="V402" s="177"/>
      <c r="W402" s="177"/>
      <c r="X402" s="177"/>
      <c r="Y402" s="178"/>
      <c r="Z402" s="179">
        <v>732.27</v>
      </c>
      <c r="AA402" s="180"/>
      <c r="AB402" s="181"/>
    </row>
    <row r="403" spans="1:28" ht="9.75" customHeight="1">
      <c r="A403" s="203" t="s">
        <v>31</v>
      </c>
      <c r="B403" s="204"/>
      <c r="C403" s="204"/>
      <c r="D403" s="204"/>
      <c r="E403" s="204"/>
      <c r="F403" s="204"/>
      <c r="G403" s="204"/>
      <c r="H403" s="204"/>
      <c r="I403" s="204"/>
      <c r="J403" s="204"/>
      <c r="K403" s="204"/>
      <c r="L403" s="204"/>
      <c r="M403" s="205"/>
      <c r="N403" s="182">
        <v>21204.2</v>
      </c>
      <c r="O403" s="183"/>
      <c r="P403" s="183"/>
      <c r="Q403" s="183"/>
      <c r="R403" s="183"/>
      <c r="S403" s="184"/>
      <c r="T403" s="182">
        <v>26510.14</v>
      </c>
      <c r="U403" s="183"/>
      <c r="V403" s="183"/>
      <c r="W403" s="183"/>
      <c r="X403" s="183"/>
      <c r="Y403" s="184"/>
      <c r="Z403" s="179">
        <v>190.95</v>
      </c>
      <c r="AA403" s="180"/>
      <c r="AB403" s="181"/>
    </row>
    <row r="404" spans="1:28" ht="9.75" customHeight="1">
      <c r="A404" s="203" t="s">
        <v>32</v>
      </c>
      <c r="B404" s="204"/>
      <c r="C404" s="204"/>
      <c r="D404" s="204"/>
      <c r="E404" s="204"/>
      <c r="F404" s="204"/>
      <c r="G404" s="204"/>
      <c r="H404" s="204"/>
      <c r="I404" s="204"/>
      <c r="J404" s="204"/>
      <c r="K404" s="204"/>
      <c r="L404" s="204"/>
      <c r="M404" s="205"/>
      <c r="N404" s="182">
        <v>19337.8</v>
      </c>
      <c r="O404" s="183"/>
      <c r="P404" s="183"/>
      <c r="Q404" s="183"/>
      <c r="R404" s="183"/>
      <c r="S404" s="184"/>
      <c r="T404" s="182">
        <v>24183.51</v>
      </c>
      <c r="U404" s="183"/>
      <c r="V404" s="183"/>
      <c r="W404" s="183"/>
      <c r="X404" s="183"/>
      <c r="Y404" s="184"/>
      <c r="Z404" s="179">
        <v>174.19</v>
      </c>
      <c r="AA404" s="180"/>
      <c r="AB404" s="181"/>
    </row>
    <row r="405" spans="1:28" ht="9.75" customHeight="1">
      <c r="A405" s="203" t="s">
        <v>5994</v>
      </c>
      <c r="B405" s="204"/>
      <c r="C405" s="204"/>
      <c r="D405" s="204"/>
      <c r="E405" s="204"/>
      <c r="F405" s="204"/>
      <c r="G405" s="204"/>
      <c r="H405" s="204"/>
      <c r="I405" s="204"/>
      <c r="J405" s="204"/>
      <c r="K405" s="204"/>
      <c r="L405" s="204"/>
      <c r="M405" s="205"/>
      <c r="N405" s="182">
        <v>13123.49</v>
      </c>
      <c r="O405" s="183"/>
      <c r="P405" s="183"/>
      <c r="Q405" s="183"/>
      <c r="R405" s="183"/>
      <c r="S405" s="184"/>
      <c r="T405" s="182">
        <v>16413.32</v>
      </c>
      <c r="U405" s="183"/>
      <c r="V405" s="183"/>
      <c r="W405" s="183"/>
      <c r="X405" s="183"/>
      <c r="Y405" s="184"/>
      <c r="Z405" s="179">
        <v>118.22</v>
      </c>
      <c r="AA405" s="180"/>
      <c r="AB405" s="181"/>
    </row>
    <row r="406" spans="1:28" ht="9.75" customHeight="1">
      <c r="A406" s="203" t="s">
        <v>33</v>
      </c>
      <c r="B406" s="204"/>
      <c r="C406" s="204"/>
      <c r="D406" s="204"/>
      <c r="E406" s="204"/>
      <c r="F406" s="204"/>
      <c r="G406" s="204"/>
      <c r="H406" s="204"/>
      <c r="I406" s="204"/>
      <c r="J406" s="204"/>
      <c r="K406" s="204"/>
      <c r="L406" s="204"/>
      <c r="M406" s="205"/>
      <c r="N406" s="182">
        <v>14294.57</v>
      </c>
      <c r="O406" s="183"/>
      <c r="P406" s="183"/>
      <c r="Q406" s="183"/>
      <c r="R406" s="183"/>
      <c r="S406" s="184"/>
      <c r="T406" s="182">
        <v>17876.810000000001</v>
      </c>
      <c r="U406" s="183"/>
      <c r="V406" s="183"/>
      <c r="W406" s="183"/>
      <c r="X406" s="183"/>
      <c r="Y406" s="184"/>
      <c r="Z406" s="179">
        <v>128.76</v>
      </c>
      <c r="AA406" s="180"/>
      <c r="AB406" s="181"/>
    </row>
    <row r="407" spans="1:28" ht="9.75" customHeight="1">
      <c r="A407" s="203" t="s">
        <v>35</v>
      </c>
      <c r="B407" s="204"/>
      <c r="C407" s="204"/>
      <c r="D407" s="204"/>
      <c r="E407" s="204"/>
      <c r="F407" s="204"/>
      <c r="G407" s="204"/>
      <c r="H407" s="204"/>
      <c r="I407" s="204"/>
      <c r="J407" s="204"/>
      <c r="K407" s="204"/>
      <c r="L407" s="204"/>
      <c r="M407" s="205"/>
      <c r="N407" s="188">
        <v>1860.93</v>
      </c>
      <c r="O407" s="189"/>
      <c r="P407" s="189"/>
      <c r="Q407" s="189"/>
      <c r="R407" s="189"/>
      <c r="S407" s="190"/>
      <c r="T407" s="188">
        <v>2327.42</v>
      </c>
      <c r="U407" s="189"/>
      <c r="V407" s="189"/>
      <c r="W407" s="189"/>
      <c r="X407" s="189"/>
      <c r="Y407" s="190"/>
      <c r="Z407" s="185">
        <v>16.760000000000002</v>
      </c>
      <c r="AA407" s="186"/>
      <c r="AB407" s="187"/>
    </row>
    <row r="408" spans="1:28" ht="9.75" customHeight="1">
      <c r="A408" s="203" t="s">
        <v>30</v>
      </c>
      <c r="B408" s="204"/>
      <c r="C408" s="204"/>
      <c r="D408" s="204"/>
      <c r="E408" s="204"/>
      <c r="F408" s="204"/>
      <c r="G408" s="204"/>
      <c r="H408" s="204"/>
      <c r="I408" s="204"/>
      <c r="J408" s="204"/>
      <c r="K408" s="204"/>
      <c r="L408" s="204"/>
      <c r="M408" s="205"/>
      <c r="N408" s="182">
        <v>20745.63</v>
      </c>
      <c r="O408" s="183"/>
      <c r="P408" s="183"/>
      <c r="Q408" s="183"/>
      <c r="R408" s="183"/>
      <c r="S408" s="184"/>
      <c r="T408" s="182">
        <v>25943.72</v>
      </c>
      <c r="U408" s="183"/>
      <c r="V408" s="183"/>
      <c r="W408" s="183"/>
      <c r="X408" s="183"/>
      <c r="Y408" s="184"/>
      <c r="Z408" s="179">
        <v>186.87</v>
      </c>
      <c r="AA408" s="180"/>
      <c r="AB408" s="181"/>
    </row>
    <row r="409" spans="1:28" ht="9.75" customHeight="1">
      <c r="A409" s="203" t="s">
        <v>172</v>
      </c>
      <c r="B409" s="204"/>
      <c r="C409" s="204"/>
      <c r="D409" s="204"/>
      <c r="E409" s="204"/>
      <c r="F409" s="204"/>
      <c r="G409" s="204"/>
      <c r="H409" s="204"/>
      <c r="I409" s="204"/>
      <c r="J409" s="204"/>
      <c r="K409" s="204"/>
      <c r="L409" s="204"/>
      <c r="M409" s="205"/>
      <c r="N409" s="182">
        <v>19442.64</v>
      </c>
      <c r="O409" s="183"/>
      <c r="P409" s="183"/>
      <c r="Q409" s="183"/>
      <c r="R409" s="183"/>
      <c r="S409" s="184"/>
      <c r="T409" s="182">
        <v>24316.15</v>
      </c>
      <c r="U409" s="183"/>
      <c r="V409" s="183"/>
      <c r="W409" s="183"/>
      <c r="X409" s="183"/>
      <c r="Y409" s="184"/>
      <c r="Z409" s="179">
        <v>175.15</v>
      </c>
      <c r="AA409" s="180"/>
      <c r="AB409" s="181"/>
    </row>
    <row r="410" spans="1:28" ht="9.75" customHeight="1">
      <c r="A410" s="203" t="s">
        <v>6010</v>
      </c>
      <c r="B410" s="204"/>
      <c r="C410" s="204"/>
      <c r="D410" s="204"/>
      <c r="E410" s="204"/>
      <c r="F410" s="204"/>
      <c r="G410" s="204"/>
      <c r="H410" s="204"/>
      <c r="I410" s="204"/>
      <c r="J410" s="204"/>
      <c r="K410" s="204"/>
      <c r="L410" s="204"/>
      <c r="M410" s="205"/>
      <c r="N410" s="188">
        <v>3951.92</v>
      </c>
      <c r="O410" s="189"/>
      <c r="P410" s="189"/>
      <c r="Q410" s="189"/>
      <c r="R410" s="189"/>
      <c r="S410" s="190"/>
      <c r="T410" s="188">
        <v>4942.66</v>
      </c>
      <c r="U410" s="189"/>
      <c r="V410" s="189"/>
      <c r="W410" s="189"/>
      <c r="X410" s="189"/>
      <c r="Y410" s="190"/>
      <c r="Z410" s="185">
        <v>35.6</v>
      </c>
      <c r="AA410" s="186"/>
      <c r="AB410" s="187"/>
    </row>
    <row r="411" spans="1:28" ht="9.75" customHeight="1">
      <c r="A411" s="203" t="s">
        <v>36</v>
      </c>
      <c r="B411" s="204"/>
      <c r="C411" s="204"/>
      <c r="D411" s="204"/>
      <c r="E411" s="204"/>
      <c r="F411" s="204"/>
      <c r="G411" s="204"/>
      <c r="H411" s="204"/>
      <c r="I411" s="204"/>
      <c r="J411" s="204"/>
      <c r="K411" s="204"/>
      <c r="L411" s="204"/>
      <c r="M411" s="205"/>
      <c r="N411" s="182">
        <v>14800.46</v>
      </c>
      <c r="O411" s="183"/>
      <c r="P411" s="183"/>
      <c r="Q411" s="183"/>
      <c r="R411" s="183"/>
      <c r="S411" s="184"/>
      <c r="T411" s="182">
        <v>18510.849999999999</v>
      </c>
      <c r="U411" s="183"/>
      <c r="V411" s="183"/>
      <c r="W411" s="183"/>
      <c r="X411" s="183"/>
      <c r="Y411" s="184"/>
      <c r="Z411" s="179">
        <v>133.33000000000001</v>
      </c>
      <c r="AA411" s="180"/>
      <c r="AB411" s="181"/>
    </row>
    <row r="412" spans="1:28" ht="9.75" customHeight="1">
      <c r="A412" s="203" t="s">
        <v>40</v>
      </c>
      <c r="B412" s="204"/>
      <c r="C412" s="204"/>
      <c r="D412" s="204"/>
      <c r="E412" s="204"/>
      <c r="F412" s="204"/>
      <c r="G412" s="204"/>
      <c r="H412" s="204"/>
      <c r="I412" s="204"/>
      <c r="J412" s="204"/>
      <c r="K412" s="204"/>
      <c r="L412" s="204"/>
      <c r="M412" s="205"/>
      <c r="N412" s="188">
        <v>2962.65</v>
      </c>
      <c r="O412" s="189"/>
      <c r="P412" s="189"/>
      <c r="Q412" s="189"/>
      <c r="R412" s="189"/>
      <c r="S412" s="190"/>
      <c r="T412" s="188">
        <v>3705.31</v>
      </c>
      <c r="U412" s="189"/>
      <c r="V412" s="189"/>
      <c r="W412" s="189"/>
      <c r="X412" s="189"/>
      <c r="Y412" s="190"/>
      <c r="Z412" s="185">
        <v>26.68</v>
      </c>
      <c r="AA412" s="186"/>
      <c r="AB412" s="187"/>
    </row>
    <row r="413" spans="1:28" ht="9.75" customHeight="1">
      <c r="A413" s="203" t="s">
        <v>34</v>
      </c>
      <c r="B413" s="204"/>
      <c r="C413" s="204"/>
      <c r="D413" s="204"/>
      <c r="E413" s="204"/>
      <c r="F413" s="204"/>
      <c r="G413" s="204"/>
      <c r="H413" s="204"/>
      <c r="I413" s="204"/>
      <c r="J413" s="204"/>
      <c r="K413" s="204"/>
      <c r="L413" s="204"/>
      <c r="M413" s="205"/>
      <c r="N413" s="182">
        <v>28144.92</v>
      </c>
      <c r="O413" s="183"/>
      <c r="P413" s="183"/>
      <c r="Q413" s="183"/>
      <c r="R413" s="183"/>
      <c r="S413" s="184"/>
      <c r="T413" s="182">
        <v>35196.67</v>
      </c>
      <c r="U413" s="183"/>
      <c r="V413" s="183"/>
      <c r="W413" s="183"/>
      <c r="X413" s="183"/>
      <c r="Y413" s="184"/>
      <c r="Z413" s="179">
        <v>253.52</v>
      </c>
      <c r="AA413" s="180"/>
      <c r="AB413" s="181"/>
    </row>
    <row r="414" spans="1:28" ht="9.75" customHeight="1">
      <c r="A414" s="203" t="s">
        <v>5541</v>
      </c>
      <c r="B414" s="204"/>
      <c r="C414" s="204"/>
      <c r="D414" s="204"/>
      <c r="E414" s="204"/>
      <c r="F414" s="204"/>
      <c r="G414" s="204"/>
      <c r="H414" s="204"/>
      <c r="I414" s="204"/>
      <c r="J414" s="204"/>
      <c r="K414" s="204"/>
      <c r="L414" s="204"/>
      <c r="M414" s="205"/>
      <c r="N414" s="188">
        <v>5761.77</v>
      </c>
      <c r="O414" s="189"/>
      <c r="P414" s="189"/>
      <c r="Q414" s="189"/>
      <c r="R414" s="189"/>
      <c r="S414" s="190"/>
      <c r="T414" s="188">
        <v>7204.79</v>
      </c>
      <c r="U414" s="189"/>
      <c r="V414" s="189"/>
      <c r="W414" s="189"/>
      <c r="X414" s="189"/>
      <c r="Y414" s="190"/>
      <c r="Z414" s="185">
        <v>51.89</v>
      </c>
      <c r="AA414" s="186"/>
      <c r="AB414" s="187"/>
    </row>
    <row r="415" spans="1:28" ht="9.75" customHeight="1">
      <c r="A415" s="203" t="s">
        <v>37</v>
      </c>
      <c r="B415" s="204"/>
      <c r="C415" s="204"/>
      <c r="D415" s="204"/>
      <c r="E415" s="204"/>
      <c r="F415" s="204"/>
      <c r="G415" s="204"/>
      <c r="H415" s="204"/>
      <c r="I415" s="204"/>
      <c r="J415" s="204"/>
      <c r="K415" s="204"/>
      <c r="L415" s="204"/>
      <c r="M415" s="205"/>
      <c r="N415" s="182">
        <v>29693.65</v>
      </c>
      <c r="O415" s="183"/>
      <c r="P415" s="183"/>
      <c r="Q415" s="183"/>
      <c r="R415" s="183"/>
      <c r="S415" s="184"/>
      <c r="T415" s="182">
        <v>37135.58</v>
      </c>
      <c r="U415" s="183"/>
      <c r="V415" s="183"/>
      <c r="W415" s="183"/>
      <c r="X415" s="183"/>
      <c r="Y415" s="184"/>
      <c r="Z415" s="179">
        <v>267.48</v>
      </c>
      <c r="AA415" s="180"/>
      <c r="AB415" s="181"/>
    </row>
    <row r="416" spans="1:28" ht="9.75" customHeight="1">
      <c r="A416" s="203" t="s">
        <v>41</v>
      </c>
      <c r="B416" s="204"/>
      <c r="C416" s="204"/>
      <c r="D416" s="204"/>
      <c r="E416" s="204"/>
      <c r="F416" s="204"/>
      <c r="G416" s="204"/>
      <c r="H416" s="204"/>
      <c r="I416" s="204"/>
      <c r="J416" s="204"/>
      <c r="K416" s="204"/>
      <c r="L416" s="204"/>
      <c r="M416" s="205"/>
      <c r="N416" s="188">
        <v>1971.06</v>
      </c>
      <c r="O416" s="189"/>
      <c r="P416" s="189"/>
      <c r="Q416" s="189"/>
      <c r="R416" s="189"/>
      <c r="S416" s="190"/>
      <c r="T416" s="188">
        <v>2465.16</v>
      </c>
      <c r="U416" s="189"/>
      <c r="V416" s="189"/>
      <c r="W416" s="189"/>
      <c r="X416" s="189"/>
      <c r="Y416" s="190"/>
      <c r="Z416" s="185">
        <v>17.75</v>
      </c>
      <c r="AA416" s="186"/>
      <c r="AB416" s="187"/>
    </row>
    <row r="417" spans="1:28" ht="9.75" customHeight="1">
      <c r="A417" s="203" t="s">
        <v>38</v>
      </c>
      <c r="B417" s="204"/>
      <c r="C417" s="204"/>
      <c r="D417" s="204"/>
      <c r="E417" s="204"/>
      <c r="F417" s="204"/>
      <c r="G417" s="204"/>
      <c r="H417" s="204"/>
      <c r="I417" s="204"/>
      <c r="J417" s="204"/>
      <c r="K417" s="204"/>
      <c r="L417" s="204"/>
      <c r="M417" s="205"/>
      <c r="N417" s="182">
        <v>14047.19</v>
      </c>
      <c r="O417" s="183"/>
      <c r="P417" s="183"/>
      <c r="Q417" s="183"/>
      <c r="R417" s="183"/>
      <c r="S417" s="184"/>
      <c r="T417" s="182">
        <v>17563.86</v>
      </c>
      <c r="U417" s="183"/>
      <c r="V417" s="183"/>
      <c r="W417" s="183"/>
      <c r="X417" s="183"/>
      <c r="Y417" s="184"/>
      <c r="Z417" s="179">
        <v>126.51</v>
      </c>
      <c r="AA417" s="180"/>
      <c r="AB417" s="181"/>
    </row>
    <row r="418" spans="1:28" ht="9.75" customHeight="1">
      <c r="A418" s="203" t="s">
        <v>100</v>
      </c>
      <c r="B418" s="204"/>
      <c r="C418" s="204"/>
      <c r="D418" s="204"/>
      <c r="E418" s="204"/>
      <c r="F418" s="204"/>
      <c r="G418" s="204"/>
      <c r="H418" s="204"/>
      <c r="I418" s="204"/>
      <c r="J418" s="204"/>
      <c r="K418" s="204"/>
      <c r="L418" s="204"/>
      <c r="M418" s="205"/>
      <c r="N418" s="182">
        <v>11126.02</v>
      </c>
      <c r="O418" s="183"/>
      <c r="P418" s="183"/>
      <c r="Q418" s="183"/>
      <c r="R418" s="183"/>
      <c r="S418" s="184"/>
      <c r="T418" s="182">
        <v>13915.17</v>
      </c>
      <c r="U418" s="183"/>
      <c r="V418" s="183"/>
      <c r="W418" s="183"/>
      <c r="X418" s="183"/>
      <c r="Y418" s="184"/>
      <c r="Z418" s="179">
        <v>100.23</v>
      </c>
      <c r="AA418" s="180"/>
      <c r="AB418" s="181"/>
    </row>
    <row r="419" spans="1:28" ht="9.75" customHeight="1">
      <c r="A419" s="224" t="s">
        <v>42</v>
      </c>
      <c r="B419" s="239"/>
      <c r="C419" s="239"/>
      <c r="D419" s="239"/>
      <c r="E419" s="239"/>
      <c r="F419" s="239"/>
      <c r="G419" s="239"/>
      <c r="H419" s="239"/>
      <c r="I419" s="239"/>
      <c r="J419" s="239"/>
      <c r="K419" s="239"/>
      <c r="L419" s="239"/>
      <c r="M419" s="225"/>
      <c r="N419" s="208">
        <v>360139.87</v>
      </c>
      <c r="O419" s="209"/>
      <c r="P419" s="209"/>
      <c r="Q419" s="209"/>
      <c r="R419" s="209"/>
      <c r="S419" s="210"/>
      <c r="T419" s="208">
        <v>450369.19</v>
      </c>
      <c r="U419" s="209"/>
      <c r="V419" s="209"/>
      <c r="W419" s="209"/>
      <c r="X419" s="209"/>
      <c r="Y419" s="210"/>
      <c r="Z419" s="171">
        <v>3243.94</v>
      </c>
      <c r="AA419" s="172"/>
      <c r="AB419" s="173"/>
    </row>
    <row r="420" spans="1:28" ht="11.4" customHeight="1">
      <c r="A420" s="174" t="s">
        <v>128</v>
      </c>
      <c r="B420" s="174"/>
      <c r="C420" s="174"/>
      <c r="D420" s="174"/>
      <c r="E420" s="174"/>
      <c r="F420" s="174"/>
      <c r="G420" s="174"/>
      <c r="H420" s="174"/>
      <c r="I420" s="174"/>
      <c r="J420" s="174"/>
      <c r="K420" s="174"/>
      <c r="L420" s="174"/>
      <c r="M420" s="175"/>
      <c r="N420" s="175"/>
      <c r="O420" s="175"/>
      <c r="P420" s="175"/>
      <c r="Q420" s="175"/>
      <c r="R420" s="175"/>
      <c r="S420" s="175"/>
      <c r="T420" s="175"/>
      <c r="U420" s="175"/>
      <c r="V420" s="175"/>
      <c r="W420" s="175"/>
      <c r="X420" s="175"/>
      <c r="Y420" s="175"/>
      <c r="Z420" s="175"/>
      <c r="AA420" s="175"/>
      <c r="AB420" s="175"/>
    </row>
  </sheetData>
  <mergeCells count="2611">
    <mergeCell ref="A5:B5"/>
    <mergeCell ref="A6:B6"/>
    <mergeCell ref="C5:AB5"/>
    <mergeCell ref="C6:U6"/>
    <mergeCell ref="V6:AB6"/>
    <mergeCell ref="A1:A3"/>
    <mergeCell ref="B1:X1"/>
    <mergeCell ref="A13:B13"/>
    <mergeCell ref="A14:B14"/>
    <mergeCell ref="C13:AB13"/>
    <mergeCell ref="C14:U14"/>
    <mergeCell ref="V14:AB14"/>
    <mergeCell ref="A15:AB15"/>
    <mergeCell ref="A10:B10"/>
    <mergeCell ref="A11:B11"/>
    <mergeCell ref="A12:B12"/>
    <mergeCell ref="C10:AB10"/>
    <mergeCell ref="C11:AB11"/>
    <mergeCell ref="C12:AB12"/>
    <mergeCell ref="A7:B7"/>
    <mergeCell ref="A8:B8"/>
    <mergeCell ref="A9:B9"/>
    <mergeCell ref="C7:AB7"/>
    <mergeCell ref="C8:AB8"/>
    <mergeCell ref="C9:AB9"/>
    <mergeCell ref="I26:J26"/>
    <mergeCell ref="L26:M26"/>
    <mergeCell ref="O26:Q26"/>
    <mergeCell ref="R26:T26"/>
    <mergeCell ref="R21:T21"/>
    <mergeCell ref="U21:W21"/>
    <mergeCell ref="X21:Z21"/>
    <mergeCell ref="A22:AB22"/>
    <mergeCell ref="A23:Z23"/>
    <mergeCell ref="A20:B20"/>
    <mergeCell ref="A21:B21"/>
    <mergeCell ref="C21:D21"/>
    <mergeCell ref="E21:G21"/>
    <mergeCell ref="I21:J21"/>
    <mergeCell ref="L21:M21"/>
    <mergeCell ref="O21:Q21"/>
    <mergeCell ref="A19:B19"/>
    <mergeCell ref="C19:D19"/>
    <mergeCell ref="E19:G19"/>
    <mergeCell ref="I19:J19"/>
    <mergeCell ref="L19:M19"/>
    <mergeCell ref="O19:Q19"/>
    <mergeCell ref="R19:T19"/>
    <mergeCell ref="A34:B34"/>
    <mergeCell ref="C34:D34"/>
    <mergeCell ref="E34:G34"/>
    <mergeCell ref="I34:J34"/>
    <mergeCell ref="L34:M34"/>
    <mergeCell ref="O34:Q34"/>
    <mergeCell ref="R34:T34"/>
    <mergeCell ref="R32:T32"/>
    <mergeCell ref="A33:B33"/>
    <mergeCell ref="C33:D33"/>
    <mergeCell ref="E33:G33"/>
    <mergeCell ref="I33:J33"/>
    <mergeCell ref="L33:M33"/>
    <mergeCell ref="O33:Q33"/>
    <mergeCell ref="R33:T33"/>
    <mergeCell ref="O31:Q31"/>
    <mergeCell ref="R31:T31"/>
    <mergeCell ref="A32:B32"/>
    <mergeCell ref="C32:D32"/>
    <mergeCell ref="E32:G32"/>
    <mergeCell ref="I32:J32"/>
    <mergeCell ref="L32:M32"/>
    <mergeCell ref="O32:Q32"/>
    <mergeCell ref="A31:B31"/>
    <mergeCell ref="C31:D31"/>
    <mergeCell ref="E31:G31"/>
    <mergeCell ref="I31:J31"/>
    <mergeCell ref="L31:M31"/>
    <mergeCell ref="A37:B37"/>
    <mergeCell ref="A38:B38"/>
    <mergeCell ref="C38:D38"/>
    <mergeCell ref="E38:G38"/>
    <mergeCell ref="I38:J38"/>
    <mergeCell ref="L38:M38"/>
    <mergeCell ref="A36:B36"/>
    <mergeCell ref="C36:D36"/>
    <mergeCell ref="E36:G36"/>
    <mergeCell ref="I36:J36"/>
    <mergeCell ref="L36:M36"/>
    <mergeCell ref="A35:B35"/>
    <mergeCell ref="C35:D35"/>
    <mergeCell ref="E35:G35"/>
    <mergeCell ref="I35:J35"/>
    <mergeCell ref="L35:M35"/>
    <mergeCell ref="O35:Q35"/>
    <mergeCell ref="A42:B42"/>
    <mergeCell ref="C42:D42"/>
    <mergeCell ref="E42:G42"/>
    <mergeCell ref="I42:J42"/>
    <mergeCell ref="L42:M42"/>
    <mergeCell ref="O42:Q42"/>
    <mergeCell ref="R42:T42"/>
    <mergeCell ref="A41:B41"/>
    <mergeCell ref="C41:D41"/>
    <mergeCell ref="E41:G41"/>
    <mergeCell ref="I41:J41"/>
    <mergeCell ref="L41:M41"/>
    <mergeCell ref="O41:Q41"/>
    <mergeCell ref="R41:T41"/>
    <mergeCell ref="R39:T39"/>
    <mergeCell ref="A40:B40"/>
    <mergeCell ref="C40:D40"/>
    <mergeCell ref="E40:G40"/>
    <mergeCell ref="I40:J40"/>
    <mergeCell ref="L40:M40"/>
    <mergeCell ref="O40:Q40"/>
    <mergeCell ref="R40:T40"/>
    <mergeCell ref="A39:B39"/>
    <mergeCell ref="C39:D39"/>
    <mergeCell ref="E39:G39"/>
    <mergeCell ref="I39:J39"/>
    <mergeCell ref="L39:M39"/>
    <mergeCell ref="O39:Q39"/>
    <mergeCell ref="A46:B46"/>
    <mergeCell ref="C46:D46"/>
    <mergeCell ref="E46:G46"/>
    <mergeCell ref="I46:J46"/>
    <mergeCell ref="L46:M46"/>
    <mergeCell ref="O46:Q46"/>
    <mergeCell ref="R46:T46"/>
    <mergeCell ref="A45:B45"/>
    <mergeCell ref="C45:D45"/>
    <mergeCell ref="E45:G45"/>
    <mergeCell ref="I45:J45"/>
    <mergeCell ref="L45:M45"/>
    <mergeCell ref="O45:Q45"/>
    <mergeCell ref="R45:T45"/>
    <mergeCell ref="R43:T43"/>
    <mergeCell ref="A44:B44"/>
    <mergeCell ref="C44:D44"/>
    <mergeCell ref="E44:G44"/>
    <mergeCell ref="I44:J44"/>
    <mergeCell ref="L44:M44"/>
    <mergeCell ref="O44:Q44"/>
    <mergeCell ref="R44:T44"/>
    <mergeCell ref="A43:B43"/>
    <mergeCell ref="C43:D43"/>
    <mergeCell ref="E43:G43"/>
    <mergeCell ref="I43:J43"/>
    <mergeCell ref="L43:M43"/>
    <mergeCell ref="A49:B49"/>
    <mergeCell ref="C49:D49"/>
    <mergeCell ref="E49:G49"/>
    <mergeCell ref="I49:J49"/>
    <mergeCell ref="L49:M49"/>
    <mergeCell ref="O49:Q49"/>
    <mergeCell ref="R49:T49"/>
    <mergeCell ref="R47:T47"/>
    <mergeCell ref="A48:B48"/>
    <mergeCell ref="C48:D48"/>
    <mergeCell ref="E48:G48"/>
    <mergeCell ref="I48:J48"/>
    <mergeCell ref="L48:M48"/>
    <mergeCell ref="O48:Q48"/>
    <mergeCell ref="R48:T48"/>
    <mergeCell ref="A47:B47"/>
    <mergeCell ref="C47:D47"/>
    <mergeCell ref="E47:G47"/>
    <mergeCell ref="I47:J47"/>
    <mergeCell ref="L47:M47"/>
    <mergeCell ref="A53:B53"/>
    <mergeCell ref="C53:D53"/>
    <mergeCell ref="E53:G53"/>
    <mergeCell ref="I53:J53"/>
    <mergeCell ref="L53:M53"/>
    <mergeCell ref="O53:Q53"/>
    <mergeCell ref="R53:T53"/>
    <mergeCell ref="A52:B52"/>
    <mergeCell ref="C52:D52"/>
    <mergeCell ref="E52:G52"/>
    <mergeCell ref="I52:J52"/>
    <mergeCell ref="L52:M52"/>
    <mergeCell ref="O52:Q52"/>
    <mergeCell ref="R52:T52"/>
    <mergeCell ref="A50:B50"/>
    <mergeCell ref="A51:B51"/>
    <mergeCell ref="C51:D51"/>
    <mergeCell ref="E51:G51"/>
    <mergeCell ref="I51:J51"/>
    <mergeCell ref="L51:M51"/>
    <mergeCell ref="O51:Q51"/>
    <mergeCell ref="R51:T51"/>
    <mergeCell ref="E57:G57"/>
    <mergeCell ref="I57:J57"/>
    <mergeCell ref="L57:M57"/>
    <mergeCell ref="O57:Q57"/>
    <mergeCell ref="R57:T57"/>
    <mergeCell ref="A56:B56"/>
    <mergeCell ref="C56:D56"/>
    <mergeCell ref="E56:G56"/>
    <mergeCell ref="I56:J56"/>
    <mergeCell ref="L56:M56"/>
    <mergeCell ref="O56:Q56"/>
    <mergeCell ref="R56:T56"/>
    <mergeCell ref="R54:T54"/>
    <mergeCell ref="A55:B55"/>
    <mergeCell ref="C55:D55"/>
    <mergeCell ref="E55:G55"/>
    <mergeCell ref="I55:J55"/>
    <mergeCell ref="L55:M55"/>
    <mergeCell ref="O55:Q55"/>
    <mergeCell ref="R55:T55"/>
    <mergeCell ref="A54:B54"/>
    <mergeCell ref="C54:D54"/>
    <mergeCell ref="E54:G54"/>
    <mergeCell ref="I54:J54"/>
    <mergeCell ref="L54:M54"/>
    <mergeCell ref="A67:B67"/>
    <mergeCell ref="A68:B68"/>
    <mergeCell ref="C68:D68"/>
    <mergeCell ref="E68:G68"/>
    <mergeCell ref="I68:J68"/>
    <mergeCell ref="L68:M68"/>
    <mergeCell ref="A64:B64"/>
    <mergeCell ref="A65:B65"/>
    <mergeCell ref="A66:B66"/>
    <mergeCell ref="C66:D66"/>
    <mergeCell ref="E66:G66"/>
    <mergeCell ref="I66:J66"/>
    <mergeCell ref="L66:M66"/>
    <mergeCell ref="O66:Q66"/>
    <mergeCell ref="A63:B63"/>
    <mergeCell ref="C63:D63"/>
    <mergeCell ref="E63:G63"/>
    <mergeCell ref="I63:J63"/>
    <mergeCell ref="L63:M63"/>
    <mergeCell ref="O63:Q63"/>
    <mergeCell ref="A71:B71"/>
    <mergeCell ref="C71:D71"/>
    <mergeCell ref="E71:G71"/>
    <mergeCell ref="I71:J71"/>
    <mergeCell ref="L71:M71"/>
    <mergeCell ref="O71:Q71"/>
    <mergeCell ref="R71:T71"/>
    <mergeCell ref="R69:T69"/>
    <mergeCell ref="A70:B70"/>
    <mergeCell ref="C70:D70"/>
    <mergeCell ref="E70:G70"/>
    <mergeCell ref="I70:J70"/>
    <mergeCell ref="L70:M70"/>
    <mergeCell ref="O70:Q70"/>
    <mergeCell ref="R70:T70"/>
    <mergeCell ref="O68:Q68"/>
    <mergeCell ref="R68:T68"/>
    <mergeCell ref="A69:B69"/>
    <mergeCell ref="C69:D69"/>
    <mergeCell ref="E69:G69"/>
    <mergeCell ref="I69:J69"/>
    <mergeCell ref="L69:M69"/>
    <mergeCell ref="O69:Q69"/>
    <mergeCell ref="A74:B74"/>
    <mergeCell ref="A75:B75"/>
    <mergeCell ref="C75:D75"/>
    <mergeCell ref="E75:G75"/>
    <mergeCell ref="I75:J75"/>
    <mergeCell ref="L75:M75"/>
    <mergeCell ref="A73:B73"/>
    <mergeCell ref="C73:D73"/>
    <mergeCell ref="E73:G73"/>
    <mergeCell ref="I73:J73"/>
    <mergeCell ref="L73:M73"/>
    <mergeCell ref="A72:B72"/>
    <mergeCell ref="C72:D72"/>
    <mergeCell ref="E72:G72"/>
    <mergeCell ref="I72:J72"/>
    <mergeCell ref="L72:M72"/>
    <mergeCell ref="O72:Q72"/>
    <mergeCell ref="A78:B78"/>
    <mergeCell ref="C78:D78"/>
    <mergeCell ref="E78:G78"/>
    <mergeCell ref="I78:J78"/>
    <mergeCell ref="L78:M78"/>
    <mergeCell ref="O78:Q78"/>
    <mergeCell ref="R78:T78"/>
    <mergeCell ref="R76:T76"/>
    <mergeCell ref="A77:B77"/>
    <mergeCell ref="C77:D77"/>
    <mergeCell ref="E77:G77"/>
    <mergeCell ref="I77:J77"/>
    <mergeCell ref="L77:M77"/>
    <mergeCell ref="O77:Q77"/>
    <mergeCell ref="R77:T77"/>
    <mergeCell ref="O75:Q75"/>
    <mergeCell ref="R75:T75"/>
    <mergeCell ref="A76:B76"/>
    <mergeCell ref="C76:D76"/>
    <mergeCell ref="E76:G76"/>
    <mergeCell ref="I76:J76"/>
    <mergeCell ref="L76:M76"/>
    <mergeCell ref="O76:Q76"/>
    <mergeCell ref="A81:B81"/>
    <mergeCell ref="C81:D81"/>
    <mergeCell ref="E81:G81"/>
    <mergeCell ref="I81:J81"/>
    <mergeCell ref="L81:M81"/>
    <mergeCell ref="O81:Q81"/>
    <mergeCell ref="R81:T81"/>
    <mergeCell ref="A80:B80"/>
    <mergeCell ref="C80:D80"/>
    <mergeCell ref="E80:G80"/>
    <mergeCell ref="I80:J80"/>
    <mergeCell ref="L80:M80"/>
    <mergeCell ref="A79:B79"/>
    <mergeCell ref="C79:D79"/>
    <mergeCell ref="E79:G79"/>
    <mergeCell ref="I79:J79"/>
    <mergeCell ref="L79:M79"/>
    <mergeCell ref="O79:Q79"/>
    <mergeCell ref="R79:T79"/>
    <mergeCell ref="A84:B84"/>
    <mergeCell ref="A85:B85"/>
    <mergeCell ref="C85:D85"/>
    <mergeCell ref="E85:G85"/>
    <mergeCell ref="I85:J85"/>
    <mergeCell ref="L85:M85"/>
    <mergeCell ref="O85:Q85"/>
    <mergeCell ref="R85:T85"/>
    <mergeCell ref="A83:B83"/>
    <mergeCell ref="C83:D83"/>
    <mergeCell ref="E83:G83"/>
    <mergeCell ref="I83:J83"/>
    <mergeCell ref="L83:M83"/>
    <mergeCell ref="O83:Q83"/>
    <mergeCell ref="R83:T83"/>
    <mergeCell ref="A82:B82"/>
    <mergeCell ref="C82:D82"/>
    <mergeCell ref="E82:G82"/>
    <mergeCell ref="I82:J82"/>
    <mergeCell ref="L82:M82"/>
    <mergeCell ref="O82:Q82"/>
    <mergeCell ref="R82:T82"/>
    <mergeCell ref="A88:B88"/>
    <mergeCell ref="C88:D88"/>
    <mergeCell ref="E88:G88"/>
    <mergeCell ref="I88:J88"/>
    <mergeCell ref="L88:M88"/>
    <mergeCell ref="O88:Q88"/>
    <mergeCell ref="R88:T88"/>
    <mergeCell ref="A87:B87"/>
    <mergeCell ref="C87:D87"/>
    <mergeCell ref="E87:G87"/>
    <mergeCell ref="I87:J87"/>
    <mergeCell ref="L87:M87"/>
    <mergeCell ref="A86:B86"/>
    <mergeCell ref="C86:D86"/>
    <mergeCell ref="E86:G86"/>
    <mergeCell ref="I86:J86"/>
    <mergeCell ref="L86:M86"/>
    <mergeCell ref="O86:Q86"/>
    <mergeCell ref="R86:T86"/>
    <mergeCell ref="A92:B92"/>
    <mergeCell ref="C92:D92"/>
    <mergeCell ref="E92:G92"/>
    <mergeCell ref="I92:J92"/>
    <mergeCell ref="L92:M92"/>
    <mergeCell ref="O92:Q92"/>
    <mergeCell ref="R92:T92"/>
    <mergeCell ref="A90:B90"/>
    <mergeCell ref="A91:B91"/>
    <mergeCell ref="C91:D91"/>
    <mergeCell ref="E91:G91"/>
    <mergeCell ref="I91:J91"/>
    <mergeCell ref="L91:M91"/>
    <mergeCell ref="O91:Q91"/>
    <mergeCell ref="R91:T91"/>
    <mergeCell ref="A89:B89"/>
    <mergeCell ref="C89:D89"/>
    <mergeCell ref="E89:G89"/>
    <mergeCell ref="I89:J89"/>
    <mergeCell ref="L89:M89"/>
    <mergeCell ref="O89:Q89"/>
    <mergeCell ref="R89:T89"/>
    <mergeCell ref="A95:B95"/>
    <mergeCell ref="C95:D95"/>
    <mergeCell ref="E95:G95"/>
    <mergeCell ref="I95:J95"/>
    <mergeCell ref="L95:M95"/>
    <mergeCell ref="O95:Q95"/>
    <mergeCell ref="R95:T95"/>
    <mergeCell ref="A94:B94"/>
    <mergeCell ref="C94:D94"/>
    <mergeCell ref="E94:G94"/>
    <mergeCell ref="I94:J94"/>
    <mergeCell ref="L94:M94"/>
    <mergeCell ref="A93:B93"/>
    <mergeCell ref="C93:D93"/>
    <mergeCell ref="E93:G93"/>
    <mergeCell ref="I93:J93"/>
    <mergeCell ref="L93:M93"/>
    <mergeCell ref="O93:Q93"/>
    <mergeCell ref="R93:T93"/>
    <mergeCell ref="L99:M99"/>
    <mergeCell ref="O99:Q99"/>
    <mergeCell ref="R99:T99"/>
    <mergeCell ref="A97:B97"/>
    <mergeCell ref="C97:D97"/>
    <mergeCell ref="E97:G97"/>
    <mergeCell ref="I97:J97"/>
    <mergeCell ref="L97:M97"/>
    <mergeCell ref="O97:Q97"/>
    <mergeCell ref="R97:T97"/>
    <mergeCell ref="A96:B96"/>
    <mergeCell ref="C96:D96"/>
    <mergeCell ref="E96:G96"/>
    <mergeCell ref="I96:J96"/>
    <mergeCell ref="L96:M96"/>
    <mergeCell ref="O96:Q96"/>
    <mergeCell ref="R96:T96"/>
    <mergeCell ref="A109:B109"/>
    <mergeCell ref="C109:D109"/>
    <mergeCell ref="E109:G109"/>
    <mergeCell ref="I109:J109"/>
    <mergeCell ref="L109:M109"/>
    <mergeCell ref="O109:Q109"/>
    <mergeCell ref="R109:T109"/>
    <mergeCell ref="A108:B108"/>
    <mergeCell ref="C108:D108"/>
    <mergeCell ref="E108:G108"/>
    <mergeCell ref="I108:J108"/>
    <mergeCell ref="L108:M108"/>
    <mergeCell ref="O108:Q108"/>
    <mergeCell ref="R108:T108"/>
    <mergeCell ref="R106:T106"/>
    <mergeCell ref="A107:B107"/>
    <mergeCell ref="C107:D107"/>
    <mergeCell ref="E107:G107"/>
    <mergeCell ref="I107:J107"/>
    <mergeCell ref="L107:M107"/>
    <mergeCell ref="O107:Q107"/>
    <mergeCell ref="R107:T107"/>
    <mergeCell ref="A106:B106"/>
    <mergeCell ref="C106:D106"/>
    <mergeCell ref="E106:G106"/>
    <mergeCell ref="I106:J106"/>
    <mergeCell ref="L106:M106"/>
    <mergeCell ref="A113:B113"/>
    <mergeCell ref="C113:D113"/>
    <mergeCell ref="E113:G113"/>
    <mergeCell ref="I113:J113"/>
    <mergeCell ref="L113:M113"/>
    <mergeCell ref="O113:Q113"/>
    <mergeCell ref="R113:T113"/>
    <mergeCell ref="A112:B112"/>
    <mergeCell ref="C112:D112"/>
    <mergeCell ref="E112:G112"/>
    <mergeCell ref="I112:J112"/>
    <mergeCell ref="L112:M112"/>
    <mergeCell ref="O112:Q112"/>
    <mergeCell ref="R112:T112"/>
    <mergeCell ref="R110:T110"/>
    <mergeCell ref="A111:B111"/>
    <mergeCell ref="C111:D111"/>
    <mergeCell ref="E111:G111"/>
    <mergeCell ref="I111:J111"/>
    <mergeCell ref="L111:M111"/>
    <mergeCell ref="O111:Q111"/>
    <mergeCell ref="R111:T111"/>
    <mergeCell ref="A110:B110"/>
    <mergeCell ref="C110:D110"/>
    <mergeCell ref="E110:G110"/>
    <mergeCell ref="I110:J110"/>
    <mergeCell ref="L110:M110"/>
    <mergeCell ref="A117:B117"/>
    <mergeCell ref="C117:D117"/>
    <mergeCell ref="E117:G117"/>
    <mergeCell ref="I117:J117"/>
    <mergeCell ref="L117:M117"/>
    <mergeCell ref="O117:Q117"/>
    <mergeCell ref="R117:T117"/>
    <mergeCell ref="A116:B116"/>
    <mergeCell ref="C116:D116"/>
    <mergeCell ref="E116:G116"/>
    <mergeCell ref="I116:J116"/>
    <mergeCell ref="L116:M116"/>
    <mergeCell ref="O116:Q116"/>
    <mergeCell ref="R116:T116"/>
    <mergeCell ref="R114:T114"/>
    <mergeCell ref="A115:B115"/>
    <mergeCell ref="C115:D115"/>
    <mergeCell ref="E115:G115"/>
    <mergeCell ref="I115:J115"/>
    <mergeCell ref="L115:M115"/>
    <mergeCell ref="O115:Q115"/>
    <mergeCell ref="R115:T115"/>
    <mergeCell ref="A114:B114"/>
    <mergeCell ref="C114:D114"/>
    <mergeCell ref="E114:G114"/>
    <mergeCell ref="I114:J114"/>
    <mergeCell ref="L114:M114"/>
    <mergeCell ref="A121:B121"/>
    <mergeCell ref="C121:D121"/>
    <mergeCell ref="E121:G121"/>
    <mergeCell ref="I121:J121"/>
    <mergeCell ref="L121:M121"/>
    <mergeCell ref="O121:Q121"/>
    <mergeCell ref="R121:T121"/>
    <mergeCell ref="A120:B120"/>
    <mergeCell ref="C120:D120"/>
    <mergeCell ref="E120:G120"/>
    <mergeCell ref="I120:J120"/>
    <mergeCell ref="L120:M120"/>
    <mergeCell ref="O120:Q120"/>
    <mergeCell ref="R120:T120"/>
    <mergeCell ref="R118:T118"/>
    <mergeCell ref="A119:B119"/>
    <mergeCell ref="C119:D119"/>
    <mergeCell ref="E119:G119"/>
    <mergeCell ref="I119:J119"/>
    <mergeCell ref="L119:M119"/>
    <mergeCell ref="O119:Q119"/>
    <mergeCell ref="R119:T119"/>
    <mergeCell ref="A118:B118"/>
    <mergeCell ref="C118:D118"/>
    <mergeCell ref="E118:G118"/>
    <mergeCell ref="I118:J118"/>
    <mergeCell ref="L118:M118"/>
    <mergeCell ref="A125:B125"/>
    <mergeCell ref="C125:D125"/>
    <mergeCell ref="E125:G125"/>
    <mergeCell ref="I125:J125"/>
    <mergeCell ref="L125:M125"/>
    <mergeCell ref="O125:Q125"/>
    <mergeCell ref="R125:T125"/>
    <mergeCell ref="A124:B124"/>
    <mergeCell ref="C124:D124"/>
    <mergeCell ref="E124:G124"/>
    <mergeCell ref="I124:J124"/>
    <mergeCell ref="L124:M124"/>
    <mergeCell ref="O124:Q124"/>
    <mergeCell ref="R124:T124"/>
    <mergeCell ref="R122:T122"/>
    <mergeCell ref="A123:B123"/>
    <mergeCell ref="C123:D123"/>
    <mergeCell ref="E123:G123"/>
    <mergeCell ref="I123:J123"/>
    <mergeCell ref="L123:M123"/>
    <mergeCell ref="O123:Q123"/>
    <mergeCell ref="R123:T123"/>
    <mergeCell ref="A122:B122"/>
    <mergeCell ref="C122:D122"/>
    <mergeCell ref="E122:G122"/>
    <mergeCell ref="I122:J122"/>
    <mergeCell ref="L122:M122"/>
    <mergeCell ref="A129:B129"/>
    <mergeCell ref="C129:D129"/>
    <mergeCell ref="E129:G129"/>
    <mergeCell ref="I129:J129"/>
    <mergeCell ref="L129:M129"/>
    <mergeCell ref="O129:Q129"/>
    <mergeCell ref="R129:T129"/>
    <mergeCell ref="A128:B128"/>
    <mergeCell ref="C128:D128"/>
    <mergeCell ref="E128:G128"/>
    <mergeCell ref="I128:J128"/>
    <mergeCell ref="L128:M128"/>
    <mergeCell ref="O128:Q128"/>
    <mergeCell ref="R128:T128"/>
    <mergeCell ref="R126:T126"/>
    <mergeCell ref="A127:B127"/>
    <mergeCell ref="C127:D127"/>
    <mergeCell ref="E127:G127"/>
    <mergeCell ref="I127:J127"/>
    <mergeCell ref="L127:M127"/>
    <mergeCell ref="O127:Q127"/>
    <mergeCell ref="R127:T127"/>
    <mergeCell ref="A126:B126"/>
    <mergeCell ref="C126:D126"/>
    <mergeCell ref="E126:G126"/>
    <mergeCell ref="I126:J126"/>
    <mergeCell ref="L126:M126"/>
    <mergeCell ref="A133:B133"/>
    <mergeCell ref="C133:D133"/>
    <mergeCell ref="E133:G133"/>
    <mergeCell ref="I133:J133"/>
    <mergeCell ref="L133:M133"/>
    <mergeCell ref="O133:Q133"/>
    <mergeCell ref="R133:T133"/>
    <mergeCell ref="A132:B132"/>
    <mergeCell ref="C132:D132"/>
    <mergeCell ref="E132:G132"/>
    <mergeCell ref="I132:J132"/>
    <mergeCell ref="L132:M132"/>
    <mergeCell ref="O132:Q132"/>
    <mergeCell ref="R132:T132"/>
    <mergeCell ref="R130:T130"/>
    <mergeCell ref="A131:B131"/>
    <mergeCell ref="C131:D131"/>
    <mergeCell ref="E131:G131"/>
    <mergeCell ref="I131:J131"/>
    <mergeCell ref="L131:M131"/>
    <mergeCell ref="O131:Q131"/>
    <mergeCell ref="R131:T131"/>
    <mergeCell ref="A130:B130"/>
    <mergeCell ref="C130:D130"/>
    <mergeCell ref="E130:G130"/>
    <mergeCell ref="I130:J130"/>
    <mergeCell ref="L130:M130"/>
    <mergeCell ref="A137:B137"/>
    <mergeCell ref="C137:D137"/>
    <mergeCell ref="E137:G137"/>
    <mergeCell ref="I137:J137"/>
    <mergeCell ref="L137:M137"/>
    <mergeCell ref="O137:Q137"/>
    <mergeCell ref="R137:T137"/>
    <mergeCell ref="A136:B136"/>
    <mergeCell ref="C136:D136"/>
    <mergeCell ref="E136:G136"/>
    <mergeCell ref="I136:J136"/>
    <mergeCell ref="L136:M136"/>
    <mergeCell ref="O136:Q136"/>
    <mergeCell ref="R136:T136"/>
    <mergeCell ref="R134:T134"/>
    <mergeCell ref="A135:B135"/>
    <mergeCell ref="C135:D135"/>
    <mergeCell ref="E135:G135"/>
    <mergeCell ref="I135:J135"/>
    <mergeCell ref="L135:M135"/>
    <mergeCell ref="O135:Q135"/>
    <mergeCell ref="R135:T135"/>
    <mergeCell ref="A134:B134"/>
    <mergeCell ref="C134:D134"/>
    <mergeCell ref="E134:G134"/>
    <mergeCell ref="I134:J134"/>
    <mergeCell ref="L134:M134"/>
    <mergeCell ref="A140:B140"/>
    <mergeCell ref="A141:B141"/>
    <mergeCell ref="C141:D141"/>
    <mergeCell ref="E141:G141"/>
    <mergeCell ref="I141:J141"/>
    <mergeCell ref="L141:M141"/>
    <mergeCell ref="O141:Q141"/>
    <mergeCell ref="R138:T138"/>
    <mergeCell ref="A139:B139"/>
    <mergeCell ref="C139:D139"/>
    <mergeCell ref="E139:G139"/>
    <mergeCell ref="I139:J139"/>
    <mergeCell ref="L139:M139"/>
    <mergeCell ref="O139:Q139"/>
    <mergeCell ref="R139:T139"/>
    <mergeCell ref="A138:B138"/>
    <mergeCell ref="C138:D138"/>
    <mergeCell ref="E138:G138"/>
    <mergeCell ref="I138:J138"/>
    <mergeCell ref="L138:M138"/>
    <mergeCell ref="A144:B144"/>
    <mergeCell ref="C144:D144"/>
    <mergeCell ref="E144:G144"/>
    <mergeCell ref="I144:J144"/>
    <mergeCell ref="L144:M144"/>
    <mergeCell ref="O144:Q144"/>
    <mergeCell ref="R144:T144"/>
    <mergeCell ref="A143:B143"/>
    <mergeCell ref="C143:D143"/>
    <mergeCell ref="E143:G143"/>
    <mergeCell ref="I143:J143"/>
    <mergeCell ref="L143:M143"/>
    <mergeCell ref="O143:Q143"/>
    <mergeCell ref="R143:T143"/>
    <mergeCell ref="R141:T141"/>
    <mergeCell ref="A142:B142"/>
    <mergeCell ref="C142:D142"/>
    <mergeCell ref="E142:G142"/>
    <mergeCell ref="I142:J142"/>
    <mergeCell ref="L142:M142"/>
    <mergeCell ref="O142:Q142"/>
    <mergeCell ref="R142:T142"/>
    <mergeCell ref="A148:B148"/>
    <mergeCell ref="C148:D148"/>
    <mergeCell ref="E148:G148"/>
    <mergeCell ref="I148:J148"/>
    <mergeCell ref="L148:M148"/>
    <mergeCell ref="O148:Q148"/>
    <mergeCell ref="R148:T148"/>
    <mergeCell ref="A147:B147"/>
    <mergeCell ref="C147:D147"/>
    <mergeCell ref="E147:G147"/>
    <mergeCell ref="I147:J147"/>
    <mergeCell ref="L147:M147"/>
    <mergeCell ref="O147:Q147"/>
    <mergeCell ref="R147:T147"/>
    <mergeCell ref="R145:T145"/>
    <mergeCell ref="A146:B146"/>
    <mergeCell ref="C146:D146"/>
    <mergeCell ref="E146:G146"/>
    <mergeCell ref="I146:J146"/>
    <mergeCell ref="L146:M146"/>
    <mergeCell ref="O146:Q146"/>
    <mergeCell ref="R146:T146"/>
    <mergeCell ref="A145:B145"/>
    <mergeCell ref="C145:D145"/>
    <mergeCell ref="E145:G145"/>
    <mergeCell ref="I145:J145"/>
    <mergeCell ref="L145:M145"/>
    <mergeCell ref="A152:B152"/>
    <mergeCell ref="C152:D152"/>
    <mergeCell ref="E152:G152"/>
    <mergeCell ref="I152:J152"/>
    <mergeCell ref="L152:M152"/>
    <mergeCell ref="O152:Q152"/>
    <mergeCell ref="R152:T152"/>
    <mergeCell ref="A151:B151"/>
    <mergeCell ref="C151:D151"/>
    <mergeCell ref="E151:G151"/>
    <mergeCell ref="I151:J151"/>
    <mergeCell ref="L151:M151"/>
    <mergeCell ref="O151:Q151"/>
    <mergeCell ref="R151:T151"/>
    <mergeCell ref="R149:T149"/>
    <mergeCell ref="A150:B150"/>
    <mergeCell ref="C150:D150"/>
    <mergeCell ref="E150:G150"/>
    <mergeCell ref="I150:J150"/>
    <mergeCell ref="L150:M150"/>
    <mergeCell ref="O150:Q150"/>
    <mergeCell ref="R150:T150"/>
    <mergeCell ref="A149:B149"/>
    <mergeCell ref="C149:D149"/>
    <mergeCell ref="E149:G149"/>
    <mergeCell ref="I149:J149"/>
    <mergeCell ref="L149:M149"/>
    <mergeCell ref="I155:J155"/>
    <mergeCell ref="L155:M155"/>
    <mergeCell ref="O155:Q155"/>
    <mergeCell ref="R155:T155"/>
    <mergeCell ref="R153:T153"/>
    <mergeCell ref="A154:B154"/>
    <mergeCell ref="C154:D154"/>
    <mergeCell ref="E154:G154"/>
    <mergeCell ref="I154:J154"/>
    <mergeCell ref="L154:M154"/>
    <mergeCell ref="O154:Q154"/>
    <mergeCell ref="R154:T154"/>
    <mergeCell ref="A153:B153"/>
    <mergeCell ref="C153:D153"/>
    <mergeCell ref="E153:G153"/>
    <mergeCell ref="I153:J153"/>
    <mergeCell ref="L153:M153"/>
    <mergeCell ref="A165:B165"/>
    <mergeCell ref="C165:D165"/>
    <mergeCell ref="E165:G165"/>
    <mergeCell ref="I165:J165"/>
    <mergeCell ref="L165:M165"/>
    <mergeCell ref="O165:Q165"/>
    <mergeCell ref="R165:T165"/>
    <mergeCell ref="A164:B164"/>
    <mergeCell ref="C164:D164"/>
    <mergeCell ref="E164:G164"/>
    <mergeCell ref="I164:J164"/>
    <mergeCell ref="L164:M164"/>
    <mergeCell ref="O164:Q164"/>
    <mergeCell ref="R164:T164"/>
    <mergeCell ref="R162:T162"/>
    <mergeCell ref="A163:B163"/>
    <mergeCell ref="C163:D163"/>
    <mergeCell ref="E163:G163"/>
    <mergeCell ref="I163:J163"/>
    <mergeCell ref="L163:M163"/>
    <mergeCell ref="O163:Q163"/>
    <mergeCell ref="R163:T163"/>
    <mergeCell ref="A162:B162"/>
    <mergeCell ref="C162:D162"/>
    <mergeCell ref="E162:G162"/>
    <mergeCell ref="I162:J162"/>
    <mergeCell ref="L162:M162"/>
    <mergeCell ref="A169:B169"/>
    <mergeCell ref="C169:D169"/>
    <mergeCell ref="E169:G169"/>
    <mergeCell ref="I169:J169"/>
    <mergeCell ref="L169:M169"/>
    <mergeCell ref="O169:Q169"/>
    <mergeCell ref="R169:T169"/>
    <mergeCell ref="A168:B168"/>
    <mergeCell ref="C168:D168"/>
    <mergeCell ref="E168:G168"/>
    <mergeCell ref="I168:J168"/>
    <mergeCell ref="L168:M168"/>
    <mergeCell ref="O168:Q168"/>
    <mergeCell ref="R168:T168"/>
    <mergeCell ref="R166:T166"/>
    <mergeCell ref="A167:B167"/>
    <mergeCell ref="C167:D167"/>
    <mergeCell ref="E167:G167"/>
    <mergeCell ref="I167:J167"/>
    <mergeCell ref="L167:M167"/>
    <mergeCell ref="O167:Q167"/>
    <mergeCell ref="R167:T167"/>
    <mergeCell ref="A166:B166"/>
    <mergeCell ref="C166:D166"/>
    <mergeCell ref="E166:G166"/>
    <mergeCell ref="I166:J166"/>
    <mergeCell ref="L166:M166"/>
    <mergeCell ref="A173:B173"/>
    <mergeCell ref="C173:D173"/>
    <mergeCell ref="E173:G173"/>
    <mergeCell ref="I173:J173"/>
    <mergeCell ref="L173:M173"/>
    <mergeCell ref="O173:Q173"/>
    <mergeCell ref="R173:T173"/>
    <mergeCell ref="A172:B172"/>
    <mergeCell ref="C172:D172"/>
    <mergeCell ref="E172:G172"/>
    <mergeCell ref="I172:J172"/>
    <mergeCell ref="L172:M172"/>
    <mergeCell ref="O172:Q172"/>
    <mergeCell ref="R172:T172"/>
    <mergeCell ref="R170:T170"/>
    <mergeCell ref="A171:B171"/>
    <mergeCell ref="C171:D171"/>
    <mergeCell ref="E171:G171"/>
    <mergeCell ref="I171:J171"/>
    <mergeCell ref="L171:M171"/>
    <mergeCell ref="O171:Q171"/>
    <mergeCell ref="R171:T171"/>
    <mergeCell ref="A170:B170"/>
    <mergeCell ref="C170:D170"/>
    <mergeCell ref="E170:G170"/>
    <mergeCell ref="I170:J170"/>
    <mergeCell ref="L170:M170"/>
    <mergeCell ref="A177:B177"/>
    <mergeCell ref="C177:D177"/>
    <mergeCell ref="E177:G177"/>
    <mergeCell ref="I177:J177"/>
    <mergeCell ref="L177:M177"/>
    <mergeCell ref="O177:Q177"/>
    <mergeCell ref="R177:T177"/>
    <mergeCell ref="A176:B176"/>
    <mergeCell ref="C176:D176"/>
    <mergeCell ref="E176:G176"/>
    <mergeCell ref="I176:J176"/>
    <mergeCell ref="L176:M176"/>
    <mergeCell ref="O176:Q176"/>
    <mergeCell ref="R176:T176"/>
    <mergeCell ref="R174:T174"/>
    <mergeCell ref="A175:B175"/>
    <mergeCell ref="C175:D175"/>
    <mergeCell ref="E175:G175"/>
    <mergeCell ref="I175:J175"/>
    <mergeCell ref="L175:M175"/>
    <mergeCell ref="O175:Q175"/>
    <mergeCell ref="R175:T175"/>
    <mergeCell ref="A174:B174"/>
    <mergeCell ref="C174:D174"/>
    <mergeCell ref="E174:G174"/>
    <mergeCell ref="I174:J174"/>
    <mergeCell ref="L174:M174"/>
    <mergeCell ref="A181:B181"/>
    <mergeCell ref="C181:D181"/>
    <mergeCell ref="E181:G181"/>
    <mergeCell ref="I181:J181"/>
    <mergeCell ref="L181:M181"/>
    <mergeCell ref="O181:Q181"/>
    <mergeCell ref="R181:T181"/>
    <mergeCell ref="A180:B180"/>
    <mergeCell ref="C180:D180"/>
    <mergeCell ref="E180:G180"/>
    <mergeCell ref="I180:J180"/>
    <mergeCell ref="L180:M180"/>
    <mergeCell ref="O180:Q180"/>
    <mergeCell ref="R180:T180"/>
    <mergeCell ref="R178:T178"/>
    <mergeCell ref="A179:B179"/>
    <mergeCell ref="C179:D179"/>
    <mergeCell ref="E179:G179"/>
    <mergeCell ref="I179:J179"/>
    <mergeCell ref="L179:M179"/>
    <mergeCell ref="O179:Q179"/>
    <mergeCell ref="R179:T179"/>
    <mergeCell ref="A178:B178"/>
    <mergeCell ref="C178:D178"/>
    <mergeCell ref="E178:G178"/>
    <mergeCell ref="I178:J178"/>
    <mergeCell ref="L178:M178"/>
    <mergeCell ref="A185:B185"/>
    <mergeCell ref="C185:D185"/>
    <mergeCell ref="E185:G185"/>
    <mergeCell ref="I185:J185"/>
    <mergeCell ref="L185:M185"/>
    <mergeCell ref="O185:Q185"/>
    <mergeCell ref="R185:T185"/>
    <mergeCell ref="A184:B184"/>
    <mergeCell ref="C184:D184"/>
    <mergeCell ref="E184:G184"/>
    <mergeCell ref="I184:J184"/>
    <mergeCell ref="L184:M184"/>
    <mergeCell ref="O184:Q184"/>
    <mergeCell ref="R184:T184"/>
    <mergeCell ref="R182:T182"/>
    <mergeCell ref="A183:B183"/>
    <mergeCell ref="C183:D183"/>
    <mergeCell ref="E183:G183"/>
    <mergeCell ref="I183:J183"/>
    <mergeCell ref="L183:M183"/>
    <mergeCell ref="O183:Q183"/>
    <mergeCell ref="R183:T183"/>
    <mergeCell ref="A182:B182"/>
    <mergeCell ref="C182:D182"/>
    <mergeCell ref="E182:G182"/>
    <mergeCell ref="I182:J182"/>
    <mergeCell ref="L182:M182"/>
    <mergeCell ref="A189:B189"/>
    <mergeCell ref="C189:D189"/>
    <mergeCell ref="E189:G189"/>
    <mergeCell ref="I189:J189"/>
    <mergeCell ref="L189:M189"/>
    <mergeCell ref="O189:Q189"/>
    <mergeCell ref="R189:T189"/>
    <mergeCell ref="A188:B188"/>
    <mergeCell ref="C188:D188"/>
    <mergeCell ref="E188:G188"/>
    <mergeCell ref="I188:J188"/>
    <mergeCell ref="L188:M188"/>
    <mergeCell ref="O188:Q188"/>
    <mergeCell ref="R188:T188"/>
    <mergeCell ref="R186:T186"/>
    <mergeCell ref="A187:B187"/>
    <mergeCell ref="C187:D187"/>
    <mergeCell ref="E187:G187"/>
    <mergeCell ref="I187:J187"/>
    <mergeCell ref="L187:M187"/>
    <mergeCell ref="O187:Q187"/>
    <mergeCell ref="R187:T187"/>
    <mergeCell ref="A186:B186"/>
    <mergeCell ref="C186:D186"/>
    <mergeCell ref="E186:G186"/>
    <mergeCell ref="I186:J186"/>
    <mergeCell ref="L186:M186"/>
    <mergeCell ref="A193:B193"/>
    <mergeCell ref="C193:D193"/>
    <mergeCell ref="E193:G193"/>
    <mergeCell ref="I193:J193"/>
    <mergeCell ref="L193:M193"/>
    <mergeCell ref="O193:Q193"/>
    <mergeCell ref="R193:T193"/>
    <mergeCell ref="A192:B192"/>
    <mergeCell ref="C192:D192"/>
    <mergeCell ref="E192:G192"/>
    <mergeCell ref="I192:J192"/>
    <mergeCell ref="L192:M192"/>
    <mergeCell ref="O192:Q192"/>
    <mergeCell ref="R192:T192"/>
    <mergeCell ref="R190:T190"/>
    <mergeCell ref="A191:B191"/>
    <mergeCell ref="C191:D191"/>
    <mergeCell ref="E191:G191"/>
    <mergeCell ref="I191:J191"/>
    <mergeCell ref="L191:M191"/>
    <mergeCell ref="O191:Q191"/>
    <mergeCell ref="R191:T191"/>
    <mergeCell ref="A190:B190"/>
    <mergeCell ref="C190:D190"/>
    <mergeCell ref="E190:G190"/>
    <mergeCell ref="I190:J190"/>
    <mergeCell ref="L190:M190"/>
    <mergeCell ref="A197:B197"/>
    <mergeCell ref="C197:D197"/>
    <mergeCell ref="E197:G197"/>
    <mergeCell ref="I197:J197"/>
    <mergeCell ref="L197:M197"/>
    <mergeCell ref="O197:Q197"/>
    <mergeCell ref="R197:T197"/>
    <mergeCell ref="A196:B196"/>
    <mergeCell ref="C196:D196"/>
    <mergeCell ref="E196:G196"/>
    <mergeCell ref="I196:J196"/>
    <mergeCell ref="L196:M196"/>
    <mergeCell ref="O196:Q196"/>
    <mergeCell ref="R196:T196"/>
    <mergeCell ref="R194:T194"/>
    <mergeCell ref="A195:B195"/>
    <mergeCell ref="C195:D195"/>
    <mergeCell ref="E195:G195"/>
    <mergeCell ref="I195:J195"/>
    <mergeCell ref="L195:M195"/>
    <mergeCell ref="O195:Q195"/>
    <mergeCell ref="R195:T195"/>
    <mergeCell ref="A194:B194"/>
    <mergeCell ref="C194:D194"/>
    <mergeCell ref="E194:G194"/>
    <mergeCell ref="I194:J194"/>
    <mergeCell ref="L194:M194"/>
    <mergeCell ref="A201:B201"/>
    <mergeCell ref="C201:D201"/>
    <mergeCell ref="E201:G201"/>
    <mergeCell ref="I201:J201"/>
    <mergeCell ref="L201:M201"/>
    <mergeCell ref="O201:Q201"/>
    <mergeCell ref="R201:T201"/>
    <mergeCell ref="A200:B200"/>
    <mergeCell ref="C200:D200"/>
    <mergeCell ref="E200:G200"/>
    <mergeCell ref="I200:J200"/>
    <mergeCell ref="L200:M200"/>
    <mergeCell ref="O200:Q200"/>
    <mergeCell ref="R200:T200"/>
    <mergeCell ref="R198:T198"/>
    <mergeCell ref="A199:B199"/>
    <mergeCell ref="C199:D199"/>
    <mergeCell ref="E199:G199"/>
    <mergeCell ref="I199:J199"/>
    <mergeCell ref="L199:M199"/>
    <mergeCell ref="O199:Q199"/>
    <mergeCell ref="R199:T199"/>
    <mergeCell ref="A198:B198"/>
    <mergeCell ref="C198:D198"/>
    <mergeCell ref="E198:G198"/>
    <mergeCell ref="I198:J198"/>
    <mergeCell ref="L198:M198"/>
    <mergeCell ref="A205:B205"/>
    <mergeCell ref="C205:D205"/>
    <mergeCell ref="E205:G205"/>
    <mergeCell ref="I205:J205"/>
    <mergeCell ref="L205:M205"/>
    <mergeCell ref="O205:Q205"/>
    <mergeCell ref="R205:T205"/>
    <mergeCell ref="A204:B204"/>
    <mergeCell ref="C204:D204"/>
    <mergeCell ref="E204:G204"/>
    <mergeCell ref="I204:J204"/>
    <mergeCell ref="L204:M204"/>
    <mergeCell ref="O204:Q204"/>
    <mergeCell ref="R204:T204"/>
    <mergeCell ref="R202:T202"/>
    <mergeCell ref="A203:B203"/>
    <mergeCell ref="C203:D203"/>
    <mergeCell ref="E203:G203"/>
    <mergeCell ref="I203:J203"/>
    <mergeCell ref="L203:M203"/>
    <mergeCell ref="O203:Q203"/>
    <mergeCell ref="R203:T203"/>
    <mergeCell ref="A202:B202"/>
    <mergeCell ref="C202:D202"/>
    <mergeCell ref="E202:G202"/>
    <mergeCell ref="I202:J202"/>
    <mergeCell ref="L202:M202"/>
    <mergeCell ref="A209:B209"/>
    <mergeCell ref="C209:D209"/>
    <mergeCell ref="E209:G209"/>
    <mergeCell ref="I209:J209"/>
    <mergeCell ref="L209:M209"/>
    <mergeCell ref="O209:Q209"/>
    <mergeCell ref="R209:T209"/>
    <mergeCell ref="A208:B208"/>
    <mergeCell ref="C208:D208"/>
    <mergeCell ref="E208:G208"/>
    <mergeCell ref="I208:J208"/>
    <mergeCell ref="L208:M208"/>
    <mergeCell ref="O208:Q208"/>
    <mergeCell ref="R208:T208"/>
    <mergeCell ref="R206:T206"/>
    <mergeCell ref="A207:B207"/>
    <mergeCell ref="C207:D207"/>
    <mergeCell ref="E207:G207"/>
    <mergeCell ref="I207:J207"/>
    <mergeCell ref="L207:M207"/>
    <mergeCell ref="O207:Q207"/>
    <mergeCell ref="R207:T207"/>
    <mergeCell ref="A206:B206"/>
    <mergeCell ref="C206:D206"/>
    <mergeCell ref="E206:G206"/>
    <mergeCell ref="I206:J206"/>
    <mergeCell ref="L206:M206"/>
    <mergeCell ref="A213:B213"/>
    <mergeCell ref="C213:D213"/>
    <mergeCell ref="E213:G213"/>
    <mergeCell ref="I213:J213"/>
    <mergeCell ref="L213:M213"/>
    <mergeCell ref="O213:Q213"/>
    <mergeCell ref="R213:T213"/>
    <mergeCell ref="A212:B212"/>
    <mergeCell ref="C212:D212"/>
    <mergeCell ref="E212:G212"/>
    <mergeCell ref="I212:J212"/>
    <mergeCell ref="L212:M212"/>
    <mergeCell ref="O212:Q212"/>
    <mergeCell ref="R212:T212"/>
    <mergeCell ref="R210:T210"/>
    <mergeCell ref="A211:B211"/>
    <mergeCell ref="C211:D211"/>
    <mergeCell ref="E211:G211"/>
    <mergeCell ref="I211:J211"/>
    <mergeCell ref="L211:M211"/>
    <mergeCell ref="O211:Q211"/>
    <mergeCell ref="R211:T211"/>
    <mergeCell ref="A210:B210"/>
    <mergeCell ref="C210:D210"/>
    <mergeCell ref="E210:G210"/>
    <mergeCell ref="I210:J210"/>
    <mergeCell ref="L210:M210"/>
    <mergeCell ref="A217:B217"/>
    <mergeCell ref="C217:D217"/>
    <mergeCell ref="E217:G217"/>
    <mergeCell ref="I217:J217"/>
    <mergeCell ref="L217:M217"/>
    <mergeCell ref="O217:Q217"/>
    <mergeCell ref="R217:T217"/>
    <mergeCell ref="A216:B216"/>
    <mergeCell ref="C216:D216"/>
    <mergeCell ref="E216:G216"/>
    <mergeCell ref="I216:J216"/>
    <mergeCell ref="L216:M216"/>
    <mergeCell ref="O216:Q216"/>
    <mergeCell ref="R216:T216"/>
    <mergeCell ref="R214:T214"/>
    <mergeCell ref="A215:B215"/>
    <mergeCell ref="C215:D215"/>
    <mergeCell ref="E215:G215"/>
    <mergeCell ref="I215:J215"/>
    <mergeCell ref="L215:M215"/>
    <mergeCell ref="O215:Q215"/>
    <mergeCell ref="R215:T215"/>
    <mergeCell ref="A214:B214"/>
    <mergeCell ref="C214:D214"/>
    <mergeCell ref="E214:G214"/>
    <mergeCell ref="I214:J214"/>
    <mergeCell ref="L214:M214"/>
    <mergeCell ref="A221:B221"/>
    <mergeCell ref="C221:D221"/>
    <mergeCell ref="E221:G221"/>
    <mergeCell ref="I221:J221"/>
    <mergeCell ref="L221:M221"/>
    <mergeCell ref="O221:Q221"/>
    <mergeCell ref="R221:T221"/>
    <mergeCell ref="A220:B220"/>
    <mergeCell ref="C220:D220"/>
    <mergeCell ref="E220:G220"/>
    <mergeCell ref="I220:J220"/>
    <mergeCell ref="L220:M220"/>
    <mergeCell ref="O220:Q220"/>
    <mergeCell ref="R220:T220"/>
    <mergeCell ref="R218:T218"/>
    <mergeCell ref="A219:B219"/>
    <mergeCell ref="C219:D219"/>
    <mergeCell ref="E219:G219"/>
    <mergeCell ref="I219:J219"/>
    <mergeCell ref="L219:M219"/>
    <mergeCell ref="O219:Q219"/>
    <mergeCell ref="R219:T219"/>
    <mergeCell ref="A218:B218"/>
    <mergeCell ref="C218:D218"/>
    <mergeCell ref="E218:G218"/>
    <mergeCell ref="I218:J218"/>
    <mergeCell ref="L218:M218"/>
    <mergeCell ref="A225:B225"/>
    <mergeCell ref="C225:D225"/>
    <mergeCell ref="E225:G225"/>
    <mergeCell ref="I225:J225"/>
    <mergeCell ref="L225:M225"/>
    <mergeCell ref="O225:Q225"/>
    <mergeCell ref="R225:T225"/>
    <mergeCell ref="A224:B224"/>
    <mergeCell ref="C224:D224"/>
    <mergeCell ref="E224:G224"/>
    <mergeCell ref="I224:J224"/>
    <mergeCell ref="L224:M224"/>
    <mergeCell ref="O224:Q224"/>
    <mergeCell ref="R224:T224"/>
    <mergeCell ref="R222:T222"/>
    <mergeCell ref="A223:B223"/>
    <mergeCell ref="C223:D223"/>
    <mergeCell ref="E223:G223"/>
    <mergeCell ref="I223:J223"/>
    <mergeCell ref="L223:M223"/>
    <mergeCell ref="O223:Q223"/>
    <mergeCell ref="R223:T223"/>
    <mergeCell ref="A222:B222"/>
    <mergeCell ref="C222:D222"/>
    <mergeCell ref="E222:G222"/>
    <mergeCell ref="I222:J222"/>
    <mergeCell ref="L222:M222"/>
    <mergeCell ref="A229:B229"/>
    <mergeCell ref="C229:D229"/>
    <mergeCell ref="E229:G229"/>
    <mergeCell ref="I229:J229"/>
    <mergeCell ref="L229:M229"/>
    <mergeCell ref="O229:Q229"/>
    <mergeCell ref="R229:T229"/>
    <mergeCell ref="A228:B228"/>
    <mergeCell ref="C228:D228"/>
    <mergeCell ref="E228:G228"/>
    <mergeCell ref="I228:J228"/>
    <mergeCell ref="L228:M228"/>
    <mergeCell ref="O228:Q228"/>
    <mergeCell ref="R228:T228"/>
    <mergeCell ref="R226:T226"/>
    <mergeCell ref="A227:B227"/>
    <mergeCell ref="C227:D227"/>
    <mergeCell ref="E227:G227"/>
    <mergeCell ref="I227:J227"/>
    <mergeCell ref="L227:M227"/>
    <mergeCell ref="O227:Q227"/>
    <mergeCell ref="R227:T227"/>
    <mergeCell ref="A226:B226"/>
    <mergeCell ref="C226:D226"/>
    <mergeCell ref="E226:G226"/>
    <mergeCell ref="I226:J226"/>
    <mergeCell ref="L226:M226"/>
    <mergeCell ref="A233:B233"/>
    <mergeCell ref="C233:D233"/>
    <mergeCell ref="E233:G233"/>
    <mergeCell ref="I233:J233"/>
    <mergeCell ref="L233:M233"/>
    <mergeCell ref="O233:Q233"/>
    <mergeCell ref="R233:T233"/>
    <mergeCell ref="A232:B232"/>
    <mergeCell ref="C232:D232"/>
    <mergeCell ref="E232:G232"/>
    <mergeCell ref="I232:J232"/>
    <mergeCell ref="L232:M232"/>
    <mergeCell ref="O232:Q232"/>
    <mergeCell ref="R232:T232"/>
    <mergeCell ref="R230:T230"/>
    <mergeCell ref="A231:B231"/>
    <mergeCell ref="C231:D231"/>
    <mergeCell ref="E231:G231"/>
    <mergeCell ref="I231:J231"/>
    <mergeCell ref="L231:M231"/>
    <mergeCell ref="O231:Q231"/>
    <mergeCell ref="R231:T231"/>
    <mergeCell ref="A230:B230"/>
    <mergeCell ref="C230:D230"/>
    <mergeCell ref="E230:G230"/>
    <mergeCell ref="I230:J230"/>
    <mergeCell ref="L230:M230"/>
    <mergeCell ref="A237:B237"/>
    <mergeCell ref="C237:D237"/>
    <mergeCell ref="E237:G237"/>
    <mergeCell ref="I237:J237"/>
    <mergeCell ref="L237:M237"/>
    <mergeCell ref="O237:Q237"/>
    <mergeCell ref="R237:T237"/>
    <mergeCell ref="A236:B236"/>
    <mergeCell ref="C236:D236"/>
    <mergeCell ref="E236:G236"/>
    <mergeCell ref="I236:J236"/>
    <mergeCell ref="L236:M236"/>
    <mergeCell ref="O236:Q236"/>
    <mergeCell ref="R236:T236"/>
    <mergeCell ref="R234:T234"/>
    <mergeCell ref="A235:B235"/>
    <mergeCell ref="C235:D235"/>
    <mergeCell ref="E235:G235"/>
    <mergeCell ref="I235:J235"/>
    <mergeCell ref="L235:M235"/>
    <mergeCell ref="O235:Q235"/>
    <mergeCell ref="R235:T235"/>
    <mergeCell ref="A234:B234"/>
    <mergeCell ref="C234:D234"/>
    <mergeCell ref="E234:G234"/>
    <mergeCell ref="I234:J234"/>
    <mergeCell ref="L234:M234"/>
    <mergeCell ref="A245:B245"/>
    <mergeCell ref="A246:B246"/>
    <mergeCell ref="C246:D246"/>
    <mergeCell ref="E246:G246"/>
    <mergeCell ref="I246:J246"/>
    <mergeCell ref="L246:M246"/>
    <mergeCell ref="A244:B244"/>
    <mergeCell ref="C244:D244"/>
    <mergeCell ref="E244:G244"/>
    <mergeCell ref="I244:J244"/>
    <mergeCell ref="L244:M244"/>
    <mergeCell ref="A240:AB240"/>
    <mergeCell ref="A241:Z241"/>
    <mergeCell ref="A242:AB242"/>
    <mergeCell ref="A243:AB243"/>
    <mergeCell ref="R238:T238"/>
    <mergeCell ref="A239:B239"/>
    <mergeCell ref="C239:D239"/>
    <mergeCell ref="E239:G239"/>
    <mergeCell ref="I239:J239"/>
    <mergeCell ref="L239:M239"/>
    <mergeCell ref="O239:Q239"/>
    <mergeCell ref="R239:T239"/>
    <mergeCell ref="A238:B238"/>
    <mergeCell ref="C238:D238"/>
    <mergeCell ref="E238:G238"/>
    <mergeCell ref="I238:J238"/>
    <mergeCell ref="L238:M238"/>
    <mergeCell ref="A249:B249"/>
    <mergeCell ref="C249:D249"/>
    <mergeCell ref="E249:G249"/>
    <mergeCell ref="I249:J249"/>
    <mergeCell ref="L249:M249"/>
    <mergeCell ref="O249:Q249"/>
    <mergeCell ref="R249:T249"/>
    <mergeCell ref="R247:T247"/>
    <mergeCell ref="A248:B248"/>
    <mergeCell ref="C248:D248"/>
    <mergeCell ref="E248:G248"/>
    <mergeCell ref="I248:J248"/>
    <mergeCell ref="L248:M248"/>
    <mergeCell ref="O248:Q248"/>
    <mergeCell ref="R248:T248"/>
    <mergeCell ref="O246:Q246"/>
    <mergeCell ref="R246:T246"/>
    <mergeCell ref="A247:B247"/>
    <mergeCell ref="C247:D247"/>
    <mergeCell ref="E247:G247"/>
    <mergeCell ref="I247:J247"/>
    <mergeCell ref="L247:M247"/>
    <mergeCell ref="O247:Q247"/>
    <mergeCell ref="R251:T251"/>
    <mergeCell ref="A252:B252"/>
    <mergeCell ref="C252:D252"/>
    <mergeCell ref="E252:G252"/>
    <mergeCell ref="I252:J252"/>
    <mergeCell ref="L252:M252"/>
    <mergeCell ref="O252:Q252"/>
    <mergeCell ref="R252:T252"/>
    <mergeCell ref="A251:B251"/>
    <mergeCell ref="C251:D251"/>
    <mergeCell ref="E251:G251"/>
    <mergeCell ref="I251:J251"/>
    <mergeCell ref="L251:M251"/>
    <mergeCell ref="A250:B250"/>
    <mergeCell ref="C250:D250"/>
    <mergeCell ref="E250:G250"/>
    <mergeCell ref="I250:J250"/>
    <mergeCell ref="L250:M250"/>
    <mergeCell ref="O250:Q250"/>
    <mergeCell ref="R250:T250"/>
    <mergeCell ref="I260:J260"/>
    <mergeCell ref="L260:M260"/>
    <mergeCell ref="O260:Q260"/>
    <mergeCell ref="R257:T257"/>
    <mergeCell ref="A258:B258"/>
    <mergeCell ref="A259:B259"/>
    <mergeCell ref="C259:D259"/>
    <mergeCell ref="E259:G259"/>
    <mergeCell ref="I259:J259"/>
    <mergeCell ref="L259:M259"/>
    <mergeCell ref="A257:B257"/>
    <mergeCell ref="C257:D257"/>
    <mergeCell ref="E257:G257"/>
    <mergeCell ref="I257:J257"/>
    <mergeCell ref="L257:M257"/>
    <mergeCell ref="A253:AB253"/>
    <mergeCell ref="A254:Z254"/>
    <mergeCell ref="A255:AB255"/>
    <mergeCell ref="A256:AB256"/>
    <mergeCell ref="O268:Q268"/>
    <mergeCell ref="R268:T268"/>
    <mergeCell ref="A269:AB269"/>
    <mergeCell ref="A270:Z270"/>
    <mergeCell ref="R266:T266"/>
    <mergeCell ref="A267:B267"/>
    <mergeCell ref="A268:B268"/>
    <mergeCell ref="C268:D268"/>
    <mergeCell ref="E268:G268"/>
    <mergeCell ref="I268:J268"/>
    <mergeCell ref="L268:M268"/>
    <mergeCell ref="A266:B266"/>
    <mergeCell ref="C266:D266"/>
    <mergeCell ref="E266:G266"/>
    <mergeCell ref="I266:J266"/>
    <mergeCell ref="L266:M266"/>
    <mergeCell ref="A264:AB264"/>
    <mergeCell ref="A265:AB265"/>
    <mergeCell ref="L280:M280"/>
    <mergeCell ref="A276:AB276"/>
    <mergeCell ref="A277:Z277"/>
    <mergeCell ref="A278:AB278"/>
    <mergeCell ref="A279:AB279"/>
    <mergeCell ref="A274:B274"/>
    <mergeCell ref="A275:B275"/>
    <mergeCell ref="C275:D275"/>
    <mergeCell ref="E275:G275"/>
    <mergeCell ref="I275:J275"/>
    <mergeCell ref="L275:M275"/>
    <mergeCell ref="O275:Q275"/>
    <mergeCell ref="R275:T275"/>
    <mergeCell ref="A273:B273"/>
    <mergeCell ref="C273:D273"/>
    <mergeCell ref="E273:G273"/>
    <mergeCell ref="I273:J273"/>
    <mergeCell ref="L273:M273"/>
    <mergeCell ref="O273:Q273"/>
    <mergeCell ref="R273:T273"/>
    <mergeCell ref="E290:G290"/>
    <mergeCell ref="I290:J290"/>
    <mergeCell ref="L290:M290"/>
    <mergeCell ref="O290:Q290"/>
    <mergeCell ref="R290:T290"/>
    <mergeCell ref="A288:B288"/>
    <mergeCell ref="C288:D288"/>
    <mergeCell ref="E288:G288"/>
    <mergeCell ref="I288:J288"/>
    <mergeCell ref="L288:M288"/>
    <mergeCell ref="O288:Q288"/>
    <mergeCell ref="R288:T288"/>
    <mergeCell ref="R283:T283"/>
    <mergeCell ref="U283:W283"/>
    <mergeCell ref="X283:Z283"/>
    <mergeCell ref="A284:AB284"/>
    <mergeCell ref="A285:Z285"/>
    <mergeCell ref="A283:B283"/>
    <mergeCell ref="C283:D283"/>
    <mergeCell ref="E283:G283"/>
    <mergeCell ref="I283:J283"/>
    <mergeCell ref="L283:M283"/>
    <mergeCell ref="O283:Q283"/>
    <mergeCell ref="I301:J301"/>
    <mergeCell ref="L301:M301"/>
    <mergeCell ref="A300:B300"/>
    <mergeCell ref="C300:D300"/>
    <mergeCell ref="E300:G300"/>
    <mergeCell ref="I300:J300"/>
    <mergeCell ref="L300:M300"/>
    <mergeCell ref="O300:Q300"/>
    <mergeCell ref="R300:T300"/>
    <mergeCell ref="A299:B299"/>
    <mergeCell ref="C299:D299"/>
    <mergeCell ref="E299:G299"/>
    <mergeCell ref="I299:J299"/>
    <mergeCell ref="L299:M299"/>
    <mergeCell ref="O299:Q299"/>
    <mergeCell ref="R299:T299"/>
    <mergeCell ref="R297:T297"/>
    <mergeCell ref="A298:B298"/>
    <mergeCell ref="C298:D298"/>
    <mergeCell ref="E298:G298"/>
    <mergeCell ref="I298:J298"/>
    <mergeCell ref="L298:M298"/>
    <mergeCell ref="O298:Q298"/>
    <mergeCell ref="R298:T298"/>
    <mergeCell ref="A297:B297"/>
    <mergeCell ref="C297:D297"/>
    <mergeCell ref="E297:G297"/>
    <mergeCell ref="I297:J297"/>
    <mergeCell ref="L297:M297"/>
    <mergeCell ref="A312:Z312"/>
    <mergeCell ref="A313:AB313"/>
    <mergeCell ref="A310:B310"/>
    <mergeCell ref="C310:D310"/>
    <mergeCell ref="E310:G310"/>
    <mergeCell ref="I310:J310"/>
    <mergeCell ref="L310:M310"/>
    <mergeCell ref="A309:B309"/>
    <mergeCell ref="C309:D309"/>
    <mergeCell ref="E309:G309"/>
    <mergeCell ref="I309:J309"/>
    <mergeCell ref="L309:M309"/>
    <mergeCell ref="O309:Q309"/>
    <mergeCell ref="R309:T309"/>
    <mergeCell ref="A307:B307"/>
    <mergeCell ref="A308:B308"/>
    <mergeCell ref="C308:D308"/>
    <mergeCell ref="E308:G308"/>
    <mergeCell ref="I308:J308"/>
    <mergeCell ref="L308:M308"/>
    <mergeCell ref="O308:Q308"/>
    <mergeCell ref="R308:T308"/>
    <mergeCell ref="A318:B318"/>
    <mergeCell ref="C318:D318"/>
    <mergeCell ref="E318:G318"/>
    <mergeCell ref="I318:J318"/>
    <mergeCell ref="L318:M318"/>
    <mergeCell ref="O318:Q318"/>
    <mergeCell ref="R318:T318"/>
    <mergeCell ref="A316:B316"/>
    <mergeCell ref="A317:B317"/>
    <mergeCell ref="C317:D317"/>
    <mergeCell ref="E317:G317"/>
    <mergeCell ref="I317:J317"/>
    <mergeCell ref="L317:M317"/>
    <mergeCell ref="O317:Q317"/>
    <mergeCell ref="R317:T317"/>
    <mergeCell ref="A315:B315"/>
    <mergeCell ref="C315:D315"/>
    <mergeCell ref="E315:G315"/>
    <mergeCell ref="I315:J315"/>
    <mergeCell ref="L315:M315"/>
    <mergeCell ref="O315:Q315"/>
    <mergeCell ref="R315:T315"/>
    <mergeCell ref="O326:Q326"/>
    <mergeCell ref="R326:T326"/>
    <mergeCell ref="A327:B327"/>
    <mergeCell ref="U326:W326"/>
    <mergeCell ref="X326:Z326"/>
    <mergeCell ref="C327:AB327"/>
    <mergeCell ref="A326:B326"/>
    <mergeCell ref="C326:D326"/>
    <mergeCell ref="E326:G326"/>
    <mergeCell ref="I326:J326"/>
    <mergeCell ref="L326:M326"/>
    <mergeCell ref="A321:B321"/>
    <mergeCell ref="C321:D321"/>
    <mergeCell ref="E321:G321"/>
    <mergeCell ref="I321:J321"/>
    <mergeCell ref="L321:M321"/>
    <mergeCell ref="O321:Q321"/>
    <mergeCell ref="R321:T321"/>
    <mergeCell ref="I330:J330"/>
    <mergeCell ref="L330:M330"/>
    <mergeCell ref="O330:Q330"/>
    <mergeCell ref="R330:T330"/>
    <mergeCell ref="R328:T328"/>
    <mergeCell ref="A329:B329"/>
    <mergeCell ref="C329:D329"/>
    <mergeCell ref="E329:G329"/>
    <mergeCell ref="I329:J329"/>
    <mergeCell ref="L329:M329"/>
    <mergeCell ref="O329:Q329"/>
    <mergeCell ref="R329:T329"/>
    <mergeCell ref="A328:B328"/>
    <mergeCell ref="C328:D328"/>
    <mergeCell ref="E328:G328"/>
    <mergeCell ref="I328:J328"/>
    <mergeCell ref="L328:M328"/>
    <mergeCell ref="A340:B340"/>
    <mergeCell ref="C340:D340"/>
    <mergeCell ref="E340:G340"/>
    <mergeCell ref="I340:J340"/>
    <mergeCell ref="L340:M340"/>
    <mergeCell ref="O340:Q340"/>
    <mergeCell ref="R340:T340"/>
    <mergeCell ref="A339:B339"/>
    <mergeCell ref="C339:D339"/>
    <mergeCell ref="E339:G339"/>
    <mergeCell ref="I339:J339"/>
    <mergeCell ref="L339:M339"/>
    <mergeCell ref="O339:Q339"/>
    <mergeCell ref="R339:T339"/>
    <mergeCell ref="R337:T337"/>
    <mergeCell ref="A338:B338"/>
    <mergeCell ref="C338:D338"/>
    <mergeCell ref="E338:G338"/>
    <mergeCell ref="I338:J338"/>
    <mergeCell ref="L338:M338"/>
    <mergeCell ref="O338:Q338"/>
    <mergeCell ref="R338:T338"/>
    <mergeCell ref="A337:B337"/>
    <mergeCell ref="C337:D337"/>
    <mergeCell ref="E337:G337"/>
    <mergeCell ref="I337:J337"/>
    <mergeCell ref="L337:M337"/>
    <mergeCell ref="A348:B348"/>
    <mergeCell ref="A349:B349"/>
    <mergeCell ref="C349:D349"/>
    <mergeCell ref="E349:G349"/>
    <mergeCell ref="I349:J349"/>
    <mergeCell ref="L349:M349"/>
    <mergeCell ref="A347:B347"/>
    <mergeCell ref="C347:D347"/>
    <mergeCell ref="E347:G347"/>
    <mergeCell ref="I347:J347"/>
    <mergeCell ref="L347:M347"/>
    <mergeCell ref="A343:AB343"/>
    <mergeCell ref="A344:Z344"/>
    <mergeCell ref="A345:AB345"/>
    <mergeCell ref="A346:AB346"/>
    <mergeCell ref="R341:T341"/>
    <mergeCell ref="A342:B342"/>
    <mergeCell ref="C342:D342"/>
    <mergeCell ref="E342:G342"/>
    <mergeCell ref="I342:J342"/>
    <mergeCell ref="L342:M342"/>
    <mergeCell ref="O342:Q342"/>
    <mergeCell ref="R342:T342"/>
    <mergeCell ref="A341:B341"/>
    <mergeCell ref="C341:D341"/>
    <mergeCell ref="E341:G341"/>
    <mergeCell ref="I341:J341"/>
    <mergeCell ref="L341:M341"/>
    <mergeCell ref="A352:B352"/>
    <mergeCell ref="C352:D352"/>
    <mergeCell ref="E352:G352"/>
    <mergeCell ref="I352:J352"/>
    <mergeCell ref="L352:M352"/>
    <mergeCell ref="O352:Q352"/>
    <mergeCell ref="R352:T352"/>
    <mergeCell ref="R350:T350"/>
    <mergeCell ref="A351:B351"/>
    <mergeCell ref="C351:D351"/>
    <mergeCell ref="E351:G351"/>
    <mergeCell ref="I351:J351"/>
    <mergeCell ref="L351:M351"/>
    <mergeCell ref="O351:Q351"/>
    <mergeCell ref="R351:T351"/>
    <mergeCell ref="O349:Q349"/>
    <mergeCell ref="R349:T349"/>
    <mergeCell ref="A350:B350"/>
    <mergeCell ref="C350:D350"/>
    <mergeCell ref="E350:G350"/>
    <mergeCell ref="I350:J350"/>
    <mergeCell ref="L350:M350"/>
    <mergeCell ref="O350:Q350"/>
    <mergeCell ref="R358:T358"/>
    <mergeCell ref="A359:B359"/>
    <mergeCell ref="A360:B360"/>
    <mergeCell ref="C360:D360"/>
    <mergeCell ref="E360:G360"/>
    <mergeCell ref="I360:J360"/>
    <mergeCell ref="L360:M360"/>
    <mergeCell ref="A358:B358"/>
    <mergeCell ref="C358:D358"/>
    <mergeCell ref="E358:G358"/>
    <mergeCell ref="I358:J358"/>
    <mergeCell ref="L358:M358"/>
    <mergeCell ref="O358:Q358"/>
    <mergeCell ref="A353:B353"/>
    <mergeCell ref="C353:D353"/>
    <mergeCell ref="E353:G353"/>
    <mergeCell ref="I353:J353"/>
    <mergeCell ref="L353:M353"/>
    <mergeCell ref="O353:Q353"/>
    <mergeCell ref="R353:T353"/>
    <mergeCell ref="R363:T363"/>
    <mergeCell ref="R361:T361"/>
    <mergeCell ref="A362:B362"/>
    <mergeCell ref="C362:D362"/>
    <mergeCell ref="E362:G362"/>
    <mergeCell ref="I362:J362"/>
    <mergeCell ref="L362:M362"/>
    <mergeCell ref="O362:Q362"/>
    <mergeCell ref="R362:T362"/>
    <mergeCell ref="O360:Q360"/>
    <mergeCell ref="R360:T360"/>
    <mergeCell ref="A361:B361"/>
    <mergeCell ref="C361:D361"/>
    <mergeCell ref="E361:G361"/>
    <mergeCell ref="I361:J361"/>
    <mergeCell ref="L361:M361"/>
    <mergeCell ref="O361:Q361"/>
    <mergeCell ref="O372:Q372"/>
    <mergeCell ref="R372:T372"/>
    <mergeCell ref="A370:B370"/>
    <mergeCell ref="C370:D370"/>
    <mergeCell ref="E370:G370"/>
    <mergeCell ref="I370:J370"/>
    <mergeCell ref="L370:M370"/>
    <mergeCell ref="O370:Q370"/>
    <mergeCell ref="R370:T370"/>
    <mergeCell ref="R365:T365"/>
    <mergeCell ref="O365:Q365"/>
    <mergeCell ref="U365:W365"/>
    <mergeCell ref="X365:Z365"/>
    <mergeCell ref="A366:AB366"/>
    <mergeCell ref="A365:B365"/>
    <mergeCell ref="C365:D365"/>
    <mergeCell ref="E365:G365"/>
    <mergeCell ref="I365:J365"/>
    <mergeCell ref="L365:M365"/>
    <mergeCell ref="A383:F383"/>
    <mergeCell ref="G383:K383"/>
    <mergeCell ref="A377:B377"/>
    <mergeCell ref="C377:D377"/>
    <mergeCell ref="E377:G377"/>
    <mergeCell ref="I377:J377"/>
    <mergeCell ref="L377:M377"/>
    <mergeCell ref="O377:Q377"/>
    <mergeCell ref="R377:T377"/>
    <mergeCell ref="A376:B376"/>
    <mergeCell ref="C376:D376"/>
    <mergeCell ref="E376:G376"/>
    <mergeCell ref="I376:J376"/>
    <mergeCell ref="L376:M376"/>
    <mergeCell ref="O376:Q376"/>
    <mergeCell ref="R376:T376"/>
    <mergeCell ref="R374:T374"/>
    <mergeCell ref="A375:B375"/>
    <mergeCell ref="C375:D375"/>
    <mergeCell ref="E375:G375"/>
    <mergeCell ref="I375:J375"/>
    <mergeCell ref="L375:M375"/>
    <mergeCell ref="O375:Q375"/>
    <mergeCell ref="R375:T375"/>
    <mergeCell ref="A374:B374"/>
    <mergeCell ref="C374:D374"/>
    <mergeCell ref="E374:G374"/>
    <mergeCell ref="I374:J374"/>
    <mergeCell ref="L374:M374"/>
    <mergeCell ref="C394:AB394"/>
    <mergeCell ref="A389:B389"/>
    <mergeCell ref="A390:B390"/>
    <mergeCell ref="A391:B391"/>
    <mergeCell ref="C389:AB389"/>
    <mergeCell ref="C390:AB390"/>
    <mergeCell ref="C391:AB391"/>
    <mergeCell ref="A387:B387"/>
    <mergeCell ref="A388:B388"/>
    <mergeCell ref="A386:AB386"/>
    <mergeCell ref="C387:AB387"/>
    <mergeCell ref="C388:U388"/>
    <mergeCell ref="V388:AB388"/>
    <mergeCell ref="A384:F384"/>
    <mergeCell ref="G384:K384"/>
    <mergeCell ref="A385:F385"/>
    <mergeCell ref="G385:K385"/>
    <mergeCell ref="N407:S407"/>
    <mergeCell ref="A408:M408"/>
    <mergeCell ref="N408:S408"/>
    <mergeCell ref="A405:M405"/>
    <mergeCell ref="N405:S405"/>
    <mergeCell ref="A406:M406"/>
    <mergeCell ref="N406:S406"/>
    <mergeCell ref="A403:M403"/>
    <mergeCell ref="N403:S403"/>
    <mergeCell ref="A404:M404"/>
    <mergeCell ref="N404:S404"/>
    <mergeCell ref="A401:M401"/>
    <mergeCell ref="N401:S401"/>
    <mergeCell ref="A402:M402"/>
    <mergeCell ref="N402:S402"/>
    <mergeCell ref="A399:M399"/>
    <mergeCell ref="N399:S399"/>
    <mergeCell ref="A400:M400"/>
    <mergeCell ref="N400:S400"/>
    <mergeCell ref="Y1:AB1"/>
    <mergeCell ref="B2:X2"/>
    <mergeCell ref="Y2:AB2"/>
    <mergeCell ref="B3:X3"/>
    <mergeCell ref="Y3:AB3"/>
    <mergeCell ref="B4:X4"/>
    <mergeCell ref="Y4:AB4"/>
    <mergeCell ref="A419:M419"/>
    <mergeCell ref="N419:S419"/>
    <mergeCell ref="A420:L420"/>
    <mergeCell ref="M420:AB420"/>
    <mergeCell ref="A417:M417"/>
    <mergeCell ref="N417:S417"/>
    <mergeCell ref="A418:M418"/>
    <mergeCell ref="N418:S418"/>
    <mergeCell ref="A415:M415"/>
    <mergeCell ref="N415:S415"/>
    <mergeCell ref="A416:M416"/>
    <mergeCell ref="N416:S416"/>
    <mergeCell ref="A413:M413"/>
    <mergeCell ref="N413:S413"/>
    <mergeCell ref="A414:M414"/>
    <mergeCell ref="N414:S414"/>
    <mergeCell ref="A411:M411"/>
    <mergeCell ref="N411:S411"/>
    <mergeCell ref="A412:M412"/>
    <mergeCell ref="N412:S412"/>
    <mergeCell ref="A409:M409"/>
    <mergeCell ref="N409:S409"/>
    <mergeCell ref="A410:M410"/>
    <mergeCell ref="N410:S410"/>
    <mergeCell ref="A407:M407"/>
    <mergeCell ref="U29:W29"/>
    <mergeCell ref="X29:Z29"/>
    <mergeCell ref="C30:AB30"/>
    <mergeCell ref="U31:W31"/>
    <mergeCell ref="X31:Z31"/>
    <mergeCell ref="U32:W32"/>
    <mergeCell ref="X32:Z32"/>
    <mergeCell ref="A24:AB24"/>
    <mergeCell ref="A25:AB25"/>
    <mergeCell ref="U26:W26"/>
    <mergeCell ref="X26:Z26"/>
    <mergeCell ref="C27:AB27"/>
    <mergeCell ref="C28:AB28"/>
    <mergeCell ref="A16:AB16"/>
    <mergeCell ref="A17:AB17"/>
    <mergeCell ref="A18:AB18"/>
    <mergeCell ref="U19:W19"/>
    <mergeCell ref="X19:Z19"/>
    <mergeCell ref="C20:AB20"/>
    <mergeCell ref="R29:T29"/>
    <mergeCell ref="A30:B30"/>
    <mergeCell ref="A27:B27"/>
    <mergeCell ref="A28:B28"/>
    <mergeCell ref="A29:B29"/>
    <mergeCell ref="C29:D29"/>
    <mergeCell ref="E29:G29"/>
    <mergeCell ref="I29:J29"/>
    <mergeCell ref="L29:M29"/>
    <mergeCell ref="O29:Q29"/>
    <mergeCell ref="A26:B26"/>
    <mergeCell ref="C26:D26"/>
    <mergeCell ref="E26:G26"/>
    <mergeCell ref="U39:W39"/>
    <mergeCell ref="X39:Z39"/>
    <mergeCell ref="U40:W40"/>
    <mergeCell ref="X40:Z40"/>
    <mergeCell ref="U41:W41"/>
    <mergeCell ref="X41:Z41"/>
    <mergeCell ref="O36:Q36"/>
    <mergeCell ref="U36:W36"/>
    <mergeCell ref="X36:Z36"/>
    <mergeCell ref="C37:AB37"/>
    <mergeCell ref="U38:W38"/>
    <mergeCell ref="X38:Z38"/>
    <mergeCell ref="U33:W33"/>
    <mergeCell ref="X33:Z33"/>
    <mergeCell ref="U34:W34"/>
    <mergeCell ref="X34:Z34"/>
    <mergeCell ref="U35:W35"/>
    <mergeCell ref="X35:Z35"/>
    <mergeCell ref="O38:Q38"/>
    <mergeCell ref="R38:T38"/>
    <mergeCell ref="R36:T36"/>
    <mergeCell ref="R35:T35"/>
    <mergeCell ref="U48:W48"/>
    <mergeCell ref="X48:Z48"/>
    <mergeCell ref="U49:W49"/>
    <mergeCell ref="X49:Z49"/>
    <mergeCell ref="C50:AB50"/>
    <mergeCell ref="U51:W51"/>
    <mergeCell ref="X51:Z51"/>
    <mergeCell ref="U45:W45"/>
    <mergeCell ref="X45:Z45"/>
    <mergeCell ref="U46:W46"/>
    <mergeCell ref="X46:Z46"/>
    <mergeCell ref="O47:Q47"/>
    <mergeCell ref="U47:W47"/>
    <mergeCell ref="X47:Z47"/>
    <mergeCell ref="U42:W42"/>
    <mergeCell ref="X42:Z42"/>
    <mergeCell ref="O43:Q43"/>
    <mergeCell ref="U43:W43"/>
    <mergeCell ref="X43:Z43"/>
    <mergeCell ref="U44:W44"/>
    <mergeCell ref="X44:Z44"/>
    <mergeCell ref="A60:Z60"/>
    <mergeCell ref="A61:AB61"/>
    <mergeCell ref="A62:AB62"/>
    <mergeCell ref="U63:W63"/>
    <mergeCell ref="X63:Z63"/>
    <mergeCell ref="C64:AB64"/>
    <mergeCell ref="U55:W55"/>
    <mergeCell ref="X55:Z55"/>
    <mergeCell ref="U56:W56"/>
    <mergeCell ref="X56:Z56"/>
    <mergeCell ref="U57:W57"/>
    <mergeCell ref="X57:Z57"/>
    <mergeCell ref="U52:W52"/>
    <mergeCell ref="X52:Z52"/>
    <mergeCell ref="U53:W53"/>
    <mergeCell ref="X53:Z53"/>
    <mergeCell ref="O54:Q54"/>
    <mergeCell ref="U54:W54"/>
    <mergeCell ref="X54:Z54"/>
    <mergeCell ref="R63:T63"/>
    <mergeCell ref="R58:T58"/>
    <mergeCell ref="O58:Q58"/>
    <mergeCell ref="U58:W58"/>
    <mergeCell ref="X58:Z58"/>
    <mergeCell ref="A59:AB59"/>
    <mergeCell ref="A58:B58"/>
    <mergeCell ref="C58:D58"/>
    <mergeCell ref="E58:G58"/>
    <mergeCell ref="I58:J58"/>
    <mergeCell ref="L58:M58"/>
    <mergeCell ref="A57:B57"/>
    <mergeCell ref="C57:D57"/>
    <mergeCell ref="U72:W72"/>
    <mergeCell ref="X72:Z72"/>
    <mergeCell ref="O73:Q73"/>
    <mergeCell ref="U73:W73"/>
    <mergeCell ref="X73:Z73"/>
    <mergeCell ref="C74:AB74"/>
    <mergeCell ref="U69:W69"/>
    <mergeCell ref="X69:Z69"/>
    <mergeCell ref="U70:W70"/>
    <mergeCell ref="X70:Z70"/>
    <mergeCell ref="U71:W71"/>
    <mergeCell ref="X71:Z71"/>
    <mergeCell ref="C65:AB65"/>
    <mergeCell ref="U66:W66"/>
    <mergeCell ref="X66:Z66"/>
    <mergeCell ref="C67:AB67"/>
    <mergeCell ref="U68:W68"/>
    <mergeCell ref="X68:Z68"/>
    <mergeCell ref="R73:T73"/>
    <mergeCell ref="R72:T72"/>
    <mergeCell ref="R66:T66"/>
    <mergeCell ref="U81:W81"/>
    <mergeCell ref="X81:Z81"/>
    <mergeCell ref="U82:W82"/>
    <mergeCell ref="X82:Z82"/>
    <mergeCell ref="U83:W83"/>
    <mergeCell ref="X83:Z83"/>
    <mergeCell ref="U78:W78"/>
    <mergeCell ref="X78:Z78"/>
    <mergeCell ref="U79:W79"/>
    <mergeCell ref="X79:Z79"/>
    <mergeCell ref="O80:Q80"/>
    <mergeCell ref="U80:W80"/>
    <mergeCell ref="X80:Z80"/>
    <mergeCell ref="U75:W75"/>
    <mergeCell ref="X75:Z75"/>
    <mergeCell ref="U76:W76"/>
    <mergeCell ref="X76:Z76"/>
    <mergeCell ref="U77:W77"/>
    <mergeCell ref="X77:Z77"/>
    <mergeCell ref="R80:T80"/>
    <mergeCell ref="U92:W92"/>
    <mergeCell ref="X92:Z92"/>
    <mergeCell ref="U93:W93"/>
    <mergeCell ref="X93:Z93"/>
    <mergeCell ref="O94:Q94"/>
    <mergeCell ref="U94:W94"/>
    <mergeCell ref="X94:Z94"/>
    <mergeCell ref="U88:W88"/>
    <mergeCell ref="X88:Z88"/>
    <mergeCell ref="U89:W89"/>
    <mergeCell ref="X89:Z89"/>
    <mergeCell ref="C90:AB90"/>
    <mergeCell ref="U91:W91"/>
    <mergeCell ref="X91:Z91"/>
    <mergeCell ref="C84:AB84"/>
    <mergeCell ref="U85:W85"/>
    <mergeCell ref="X85:Z85"/>
    <mergeCell ref="U86:W86"/>
    <mergeCell ref="X86:Z86"/>
    <mergeCell ref="O87:Q87"/>
    <mergeCell ref="U87:W87"/>
    <mergeCell ref="X87:Z87"/>
    <mergeCell ref="R94:T94"/>
    <mergeCell ref="R87:T87"/>
    <mergeCell ref="A103:AB103"/>
    <mergeCell ref="U104:W104"/>
    <mergeCell ref="X104:Z104"/>
    <mergeCell ref="C105:AB105"/>
    <mergeCell ref="O106:Q106"/>
    <mergeCell ref="U106:W106"/>
    <mergeCell ref="X106:Z106"/>
    <mergeCell ref="C98:AB98"/>
    <mergeCell ref="U99:W99"/>
    <mergeCell ref="X99:Z99"/>
    <mergeCell ref="A100:AB100"/>
    <mergeCell ref="A101:Z101"/>
    <mergeCell ref="A102:AB102"/>
    <mergeCell ref="U95:W95"/>
    <mergeCell ref="X95:Z95"/>
    <mergeCell ref="U96:W96"/>
    <mergeCell ref="X96:Z96"/>
    <mergeCell ref="U97:W97"/>
    <mergeCell ref="X97:Z97"/>
    <mergeCell ref="O104:Q104"/>
    <mergeCell ref="R104:T104"/>
    <mergeCell ref="A105:B105"/>
    <mergeCell ref="A104:B104"/>
    <mergeCell ref="C104:D104"/>
    <mergeCell ref="E104:G104"/>
    <mergeCell ref="I104:J104"/>
    <mergeCell ref="L104:M104"/>
    <mergeCell ref="A98:B98"/>
    <mergeCell ref="A99:B99"/>
    <mergeCell ref="C99:D99"/>
    <mergeCell ref="E99:G99"/>
    <mergeCell ref="I99:J99"/>
    <mergeCell ref="U113:W113"/>
    <mergeCell ref="X113:Z113"/>
    <mergeCell ref="O114:Q114"/>
    <mergeCell ref="U114:W114"/>
    <mergeCell ref="X114:Z114"/>
    <mergeCell ref="U115:W115"/>
    <mergeCell ref="X115:Z115"/>
    <mergeCell ref="O110:Q110"/>
    <mergeCell ref="U110:W110"/>
    <mergeCell ref="X110:Z110"/>
    <mergeCell ref="U111:W111"/>
    <mergeCell ref="X111:Z111"/>
    <mergeCell ref="U112:W112"/>
    <mergeCell ref="X112:Z112"/>
    <mergeCell ref="U107:W107"/>
    <mergeCell ref="X107:Z107"/>
    <mergeCell ref="U108:W108"/>
    <mergeCell ref="X108:Z108"/>
    <mergeCell ref="U109:W109"/>
    <mergeCell ref="X109:Z109"/>
    <mergeCell ref="O122:Q122"/>
    <mergeCell ref="U122:W122"/>
    <mergeCell ref="X122:Z122"/>
    <mergeCell ref="U123:W123"/>
    <mergeCell ref="X123:Z123"/>
    <mergeCell ref="U124:W124"/>
    <mergeCell ref="X124:Z124"/>
    <mergeCell ref="U119:W119"/>
    <mergeCell ref="X119:Z119"/>
    <mergeCell ref="U120:W120"/>
    <mergeCell ref="X120:Z120"/>
    <mergeCell ref="U121:W121"/>
    <mergeCell ref="X121:Z121"/>
    <mergeCell ref="U116:W116"/>
    <mergeCell ref="X116:Z116"/>
    <mergeCell ref="U117:W117"/>
    <mergeCell ref="X117:Z117"/>
    <mergeCell ref="O118:Q118"/>
    <mergeCell ref="U118:W118"/>
    <mergeCell ref="X118:Z118"/>
    <mergeCell ref="U131:W131"/>
    <mergeCell ref="X131:Z131"/>
    <mergeCell ref="U132:W132"/>
    <mergeCell ref="X132:Z132"/>
    <mergeCell ref="U133:W133"/>
    <mergeCell ref="X133:Z133"/>
    <mergeCell ref="U128:W128"/>
    <mergeCell ref="X128:Z128"/>
    <mergeCell ref="U129:W129"/>
    <mergeCell ref="X129:Z129"/>
    <mergeCell ref="O130:Q130"/>
    <mergeCell ref="U130:W130"/>
    <mergeCell ref="X130:Z130"/>
    <mergeCell ref="U125:W125"/>
    <mergeCell ref="X125:Z125"/>
    <mergeCell ref="O126:Q126"/>
    <mergeCell ref="U126:W126"/>
    <mergeCell ref="X126:Z126"/>
    <mergeCell ref="U127:W127"/>
    <mergeCell ref="X127:Z127"/>
    <mergeCell ref="C140:AB140"/>
    <mergeCell ref="U141:W141"/>
    <mergeCell ref="X141:Z141"/>
    <mergeCell ref="U142:W142"/>
    <mergeCell ref="X142:Z142"/>
    <mergeCell ref="U143:W143"/>
    <mergeCell ref="X143:Z143"/>
    <mergeCell ref="U137:W137"/>
    <mergeCell ref="X137:Z137"/>
    <mergeCell ref="O138:Q138"/>
    <mergeCell ref="U138:W138"/>
    <mergeCell ref="X138:Z138"/>
    <mergeCell ref="U139:W139"/>
    <mergeCell ref="X139:Z139"/>
    <mergeCell ref="O134:Q134"/>
    <mergeCell ref="U134:W134"/>
    <mergeCell ref="X134:Z134"/>
    <mergeCell ref="U135:W135"/>
    <mergeCell ref="X135:Z135"/>
    <mergeCell ref="U136:W136"/>
    <mergeCell ref="X136:Z136"/>
    <mergeCell ref="U150:W150"/>
    <mergeCell ref="X150:Z150"/>
    <mergeCell ref="U151:W151"/>
    <mergeCell ref="X151:Z151"/>
    <mergeCell ref="U152:W152"/>
    <mergeCell ref="X152:Z152"/>
    <mergeCell ref="U147:W147"/>
    <mergeCell ref="X147:Z147"/>
    <mergeCell ref="U148:W148"/>
    <mergeCell ref="X148:Z148"/>
    <mergeCell ref="O149:Q149"/>
    <mergeCell ref="U149:W149"/>
    <mergeCell ref="X149:Z149"/>
    <mergeCell ref="U144:W144"/>
    <mergeCell ref="X144:Z144"/>
    <mergeCell ref="O145:Q145"/>
    <mergeCell ref="U145:W145"/>
    <mergeCell ref="X145:Z145"/>
    <mergeCell ref="U146:W146"/>
    <mergeCell ref="X146:Z146"/>
    <mergeCell ref="O162:Q162"/>
    <mergeCell ref="U162:W162"/>
    <mergeCell ref="X162:Z162"/>
    <mergeCell ref="U163:W163"/>
    <mergeCell ref="X163:Z163"/>
    <mergeCell ref="U164:W164"/>
    <mergeCell ref="X164:Z164"/>
    <mergeCell ref="A156:AB156"/>
    <mergeCell ref="A157:Z157"/>
    <mergeCell ref="A158:AB158"/>
    <mergeCell ref="A159:AB159"/>
    <mergeCell ref="U160:W160"/>
    <mergeCell ref="X160:Z160"/>
    <mergeCell ref="O153:Q153"/>
    <mergeCell ref="U153:W153"/>
    <mergeCell ref="X153:Z153"/>
    <mergeCell ref="U154:W154"/>
    <mergeCell ref="X154:Z154"/>
    <mergeCell ref="U155:W155"/>
    <mergeCell ref="X155:Z155"/>
    <mergeCell ref="O160:Q160"/>
    <mergeCell ref="R160:T160"/>
    <mergeCell ref="A161:B161"/>
    <mergeCell ref="C161:AB161"/>
    <mergeCell ref="A160:B160"/>
    <mergeCell ref="C160:D160"/>
    <mergeCell ref="E160:G160"/>
    <mergeCell ref="I160:J160"/>
    <mergeCell ref="L160:M160"/>
    <mergeCell ref="A155:B155"/>
    <mergeCell ref="C155:D155"/>
    <mergeCell ref="E155:G155"/>
    <mergeCell ref="U171:W171"/>
    <mergeCell ref="X171:Z171"/>
    <mergeCell ref="U172:W172"/>
    <mergeCell ref="X172:Z172"/>
    <mergeCell ref="U173:W173"/>
    <mergeCell ref="X173:Z173"/>
    <mergeCell ref="U168:W168"/>
    <mergeCell ref="X168:Z168"/>
    <mergeCell ref="U169:W169"/>
    <mergeCell ref="X169:Z169"/>
    <mergeCell ref="O170:Q170"/>
    <mergeCell ref="U170:W170"/>
    <mergeCell ref="X170:Z170"/>
    <mergeCell ref="U165:W165"/>
    <mergeCell ref="X165:Z165"/>
    <mergeCell ref="O166:Q166"/>
    <mergeCell ref="U166:W166"/>
    <mergeCell ref="X166:Z166"/>
    <mergeCell ref="U167:W167"/>
    <mergeCell ref="X167:Z167"/>
    <mergeCell ref="U180:W180"/>
    <mergeCell ref="X180:Z180"/>
    <mergeCell ref="U181:W181"/>
    <mergeCell ref="X181:Z181"/>
    <mergeCell ref="O182:Q182"/>
    <mergeCell ref="U182:W182"/>
    <mergeCell ref="X182:Z182"/>
    <mergeCell ref="U177:W177"/>
    <mergeCell ref="X177:Z177"/>
    <mergeCell ref="O178:Q178"/>
    <mergeCell ref="U178:W178"/>
    <mergeCell ref="X178:Z178"/>
    <mergeCell ref="U179:W179"/>
    <mergeCell ref="X179:Z179"/>
    <mergeCell ref="O174:Q174"/>
    <mergeCell ref="U174:W174"/>
    <mergeCell ref="X174:Z174"/>
    <mergeCell ref="U175:W175"/>
    <mergeCell ref="X175:Z175"/>
    <mergeCell ref="U176:W176"/>
    <mergeCell ref="X176:Z176"/>
    <mergeCell ref="U189:W189"/>
    <mergeCell ref="X189:Z189"/>
    <mergeCell ref="O190:Q190"/>
    <mergeCell ref="U190:W190"/>
    <mergeCell ref="X190:Z190"/>
    <mergeCell ref="U191:W191"/>
    <mergeCell ref="X191:Z191"/>
    <mergeCell ref="O186:Q186"/>
    <mergeCell ref="U186:W186"/>
    <mergeCell ref="X186:Z186"/>
    <mergeCell ref="U187:W187"/>
    <mergeCell ref="X187:Z187"/>
    <mergeCell ref="U188:W188"/>
    <mergeCell ref="X188:Z188"/>
    <mergeCell ref="U183:W183"/>
    <mergeCell ref="X183:Z183"/>
    <mergeCell ref="U184:W184"/>
    <mergeCell ref="X184:Z184"/>
    <mergeCell ref="U185:W185"/>
    <mergeCell ref="X185:Z185"/>
    <mergeCell ref="O198:Q198"/>
    <mergeCell ref="U198:W198"/>
    <mergeCell ref="X198:Z198"/>
    <mergeCell ref="U199:W199"/>
    <mergeCell ref="X199:Z199"/>
    <mergeCell ref="U200:W200"/>
    <mergeCell ref="X200:Z200"/>
    <mergeCell ref="U195:W195"/>
    <mergeCell ref="X195:Z195"/>
    <mergeCell ref="U196:W196"/>
    <mergeCell ref="X196:Z196"/>
    <mergeCell ref="U197:W197"/>
    <mergeCell ref="X197:Z197"/>
    <mergeCell ref="U192:W192"/>
    <mergeCell ref="X192:Z192"/>
    <mergeCell ref="U193:W193"/>
    <mergeCell ref="X193:Z193"/>
    <mergeCell ref="O194:Q194"/>
    <mergeCell ref="U194:W194"/>
    <mergeCell ref="X194:Z194"/>
    <mergeCell ref="U207:W207"/>
    <mergeCell ref="X207:Z207"/>
    <mergeCell ref="U208:W208"/>
    <mergeCell ref="X208:Z208"/>
    <mergeCell ref="U209:W209"/>
    <mergeCell ref="X209:Z209"/>
    <mergeCell ref="U204:W204"/>
    <mergeCell ref="X204:Z204"/>
    <mergeCell ref="U205:W205"/>
    <mergeCell ref="X205:Z205"/>
    <mergeCell ref="O206:Q206"/>
    <mergeCell ref="U206:W206"/>
    <mergeCell ref="X206:Z206"/>
    <mergeCell ref="U201:W201"/>
    <mergeCell ref="X201:Z201"/>
    <mergeCell ref="O202:Q202"/>
    <mergeCell ref="U202:W202"/>
    <mergeCell ref="X202:Z202"/>
    <mergeCell ref="U203:W203"/>
    <mergeCell ref="X203:Z203"/>
    <mergeCell ref="U216:W216"/>
    <mergeCell ref="X216:Z216"/>
    <mergeCell ref="U217:W217"/>
    <mergeCell ref="X217:Z217"/>
    <mergeCell ref="O218:Q218"/>
    <mergeCell ref="U218:W218"/>
    <mergeCell ref="X218:Z218"/>
    <mergeCell ref="U213:W213"/>
    <mergeCell ref="X213:Z213"/>
    <mergeCell ref="O214:Q214"/>
    <mergeCell ref="U214:W214"/>
    <mergeCell ref="X214:Z214"/>
    <mergeCell ref="U215:W215"/>
    <mergeCell ref="X215:Z215"/>
    <mergeCell ref="O210:Q210"/>
    <mergeCell ref="U210:W210"/>
    <mergeCell ref="X210:Z210"/>
    <mergeCell ref="U211:W211"/>
    <mergeCell ref="X211:Z211"/>
    <mergeCell ref="U212:W212"/>
    <mergeCell ref="X212:Z212"/>
    <mergeCell ref="U225:W225"/>
    <mergeCell ref="X225:Z225"/>
    <mergeCell ref="O226:Q226"/>
    <mergeCell ref="U226:W226"/>
    <mergeCell ref="X226:Z226"/>
    <mergeCell ref="U227:W227"/>
    <mergeCell ref="X227:Z227"/>
    <mergeCell ref="O222:Q222"/>
    <mergeCell ref="U222:W222"/>
    <mergeCell ref="X222:Z222"/>
    <mergeCell ref="U223:W223"/>
    <mergeCell ref="X223:Z223"/>
    <mergeCell ref="U224:W224"/>
    <mergeCell ref="X224:Z224"/>
    <mergeCell ref="U219:W219"/>
    <mergeCell ref="X219:Z219"/>
    <mergeCell ref="U220:W220"/>
    <mergeCell ref="X220:Z220"/>
    <mergeCell ref="U221:W221"/>
    <mergeCell ref="X221:Z221"/>
    <mergeCell ref="O234:Q234"/>
    <mergeCell ref="U234:W234"/>
    <mergeCell ref="X234:Z234"/>
    <mergeCell ref="U235:W235"/>
    <mergeCell ref="X235:Z235"/>
    <mergeCell ref="U236:W236"/>
    <mergeCell ref="X236:Z236"/>
    <mergeCell ref="U231:W231"/>
    <mergeCell ref="X231:Z231"/>
    <mergeCell ref="U232:W232"/>
    <mergeCell ref="X232:Z232"/>
    <mergeCell ref="U233:W233"/>
    <mergeCell ref="X233:Z233"/>
    <mergeCell ref="U228:W228"/>
    <mergeCell ref="X228:Z228"/>
    <mergeCell ref="U229:W229"/>
    <mergeCell ref="X229:Z229"/>
    <mergeCell ref="O230:Q230"/>
    <mergeCell ref="U230:W230"/>
    <mergeCell ref="X230:Z230"/>
    <mergeCell ref="U247:W247"/>
    <mergeCell ref="X247:Z247"/>
    <mergeCell ref="U248:W248"/>
    <mergeCell ref="X248:Z248"/>
    <mergeCell ref="U249:W249"/>
    <mergeCell ref="X249:Z249"/>
    <mergeCell ref="O244:Q244"/>
    <mergeCell ref="U244:W244"/>
    <mergeCell ref="X244:Z244"/>
    <mergeCell ref="C245:AB245"/>
    <mergeCell ref="U246:W246"/>
    <mergeCell ref="X246:Z246"/>
    <mergeCell ref="U237:W237"/>
    <mergeCell ref="X237:Z237"/>
    <mergeCell ref="O238:Q238"/>
    <mergeCell ref="U238:W238"/>
    <mergeCell ref="X238:Z238"/>
    <mergeCell ref="U239:W239"/>
    <mergeCell ref="X239:Z239"/>
    <mergeCell ref="R244:T244"/>
    <mergeCell ref="U260:W260"/>
    <mergeCell ref="X260:Z260"/>
    <mergeCell ref="U261:W261"/>
    <mergeCell ref="X261:Z261"/>
    <mergeCell ref="A262:AB262"/>
    <mergeCell ref="A263:Z263"/>
    <mergeCell ref="O257:Q257"/>
    <mergeCell ref="U257:W257"/>
    <mergeCell ref="X257:Z257"/>
    <mergeCell ref="C258:AB258"/>
    <mergeCell ref="U259:W259"/>
    <mergeCell ref="X259:Z259"/>
    <mergeCell ref="U250:W250"/>
    <mergeCell ref="X250:Z250"/>
    <mergeCell ref="O251:Q251"/>
    <mergeCell ref="U251:W251"/>
    <mergeCell ref="X251:Z251"/>
    <mergeCell ref="U252:W252"/>
    <mergeCell ref="X252:Z252"/>
    <mergeCell ref="R260:T260"/>
    <mergeCell ref="A261:B261"/>
    <mergeCell ref="C261:D261"/>
    <mergeCell ref="E261:G261"/>
    <mergeCell ref="I261:J261"/>
    <mergeCell ref="L261:M261"/>
    <mergeCell ref="O261:Q261"/>
    <mergeCell ref="R261:T261"/>
    <mergeCell ref="O259:Q259"/>
    <mergeCell ref="R259:T259"/>
    <mergeCell ref="A260:B260"/>
    <mergeCell ref="C260:D260"/>
    <mergeCell ref="E260:G260"/>
    <mergeCell ref="O280:Q280"/>
    <mergeCell ref="U280:W280"/>
    <mergeCell ref="X280:Z280"/>
    <mergeCell ref="C281:AB281"/>
    <mergeCell ref="U282:W282"/>
    <mergeCell ref="X282:Z282"/>
    <mergeCell ref="A271:AB271"/>
    <mergeCell ref="A272:AB272"/>
    <mergeCell ref="U273:W273"/>
    <mergeCell ref="X273:Z273"/>
    <mergeCell ref="C274:AB274"/>
    <mergeCell ref="U275:W275"/>
    <mergeCell ref="X275:Z275"/>
    <mergeCell ref="O266:Q266"/>
    <mergeCell ref="U266:W266"/>
    <mergeCell ref="X266:Z266"/>
    <mergeCell ref="C267:AB267"/>
    <mergeCell ref="U268:W268"/>
    <mergeCell ref="X268:Z268"/>
    <mergeCell ref="O282:Q282"/>
    <mergeCell ref="R282:T282"/>
    <mergeCell ref="R280:T280"/>
    <mergeCell ref="A281:B281"/>
    <mergeCell ref="A282:B282"/>
    <mergeCell ref="C282:D282"/>
    <mergeCell ref="E282:G282"/>
    <mergeCell ref="I282:J282"/>
    <mergeCell ref="L282:M282"/>
    <mergeCell ref="A280:B280"/>
    <mergeCell ref="C280:D280"/>
    <mergeCell ref="E280:G280"/>
    <mergeCell ref="I280:J280"/>
    <mergeCell ref="O297:Q297"/>
    <mergeCell ref="U297:W297"/>
    <mergeCell ref="X297:Z297"/>
    <mergeCell ref="U298:W298"/>
    <mergeCell ref="X298:Z298"/>
    <mergeCell ref="U299:W299"/>
    <mergeCell ref="X299:Z299"/>
    <mergeCell ref="A291:AB291"/>
    <mergeCell ref="A292:Z292"/>
    <mergeCell ref="A293:AB293"/>
    <mergeCell ref="A294:AB294"/>
    <mergeCell ref="U295:W295"/>
    <mergeCell ref="X295:Z295"/>
    <mergeCell ref="A286:AB286"/>
    <mergeCell ref="A287:AB287"/>
    <mergeCell ref="U288:W288"/>
    <mergeCell ref="X288:Z288"/>
    <mergeCell ref="C289:AB289"/>
    <mergeCell ref="U290:W290"/>
    <mergeCell ref="X290:Z290"/>
    <mergeCell ref="O295:Q295"/>
    <mergeCell ref="R295:T295"/>
    <mergeCell ref="A296:B296"/>
    <mergeCell ref="C296:AB296"/>
    <mergeCell ref="A295:B295"/>
    <mergeCell ref="C295:D295"/>
    <mergeCell ref="E295:G295"/>
    <mergeCell ref="I295:J295"/>
    <mergeCell ref="L295:M295"/>
    <mergeCell ref="A289:B289"/>
    <mergeCell ref="A290:B290"/>
    <mergeCell ref="C290:D290"/>
    <mergeCell ref="U309:W309"/>
    <mergeCell ref="X309:Z309"/>
    <mergeCell ref="O310:Q310"/>
    <mergeCell ref="U310:W310"/>
    <mergeCell ref="X310:Z310"/>
    <mergeCell ref="A311:AB311"/>
    <mergeCell ref="A305:AB305"/>
    <mergeCell ref="U306:W306"/>
    <mergeCell ref="X306:Z306"/>
    <mergeCell ref="C307:AB307"/>
    <mergeCell ref="U308:W308"/>
    <mergeCell ref="X308:Z308"/>
    <mergeCell ref="U300:W300"/>
    <mergeCell ref="X300:Z300"/>
    <mergeCell ref="O301:Q301"/>
    <mergeCell ref="U301:W301"/>
    <mergeCell ref="X301:Z301"/>
    <mergeCell ref="A302:AB302"/>
    <mergeCell ref="R310:T310"/>
    <mergeCell ref="A306:B306"/>
    <mergeCell ref="C306:D306"/>
    <mergeCell ref="E306:G306"/>
    <mergeCell ref="I306:J306"/>
    <mergeCell ref="L306:M306"/>
    <mergeCell ref="O306:Q306"/>
    <mergeCell ref="R306:T306"/>
    <mergeCell ref="R301:T301"/>
    <mergeCell ref="A303:Z303"/>
    <mergeCell ref="A304:AB304"/>
    <mergeCell ref="A301:B301"/>
    <mergeCell ref="C301:D301"/>
    <mergeCell ref="E301:G301"/>
    <mergeCell ref="U321:W321"/>
    <mergeCell ref="X321:Z321"/>
    <mergeCell ref="A322:AB322"/>
    <mergeCell ref="A323:Z323"/>
    <mergeCell ref="A324:AB324"/>
    <mergeCell ref="A325:AB325"/>
    <mergeCell ref="U318:W318"/>
    <mergeCell ref="X318:Z318"/>
    <mergeCell ref="O319:Q319"/>
    <mergeCell ref="U319:W319"/>
    <mergeCell ref="X319:Z319"/>
    <mergeCell ref="U320:W320"/>
    <mergeCell ref="X320:Z320"/>
    <mergeCell ref="A314:AB314"/>
    <mergeCell ref="U315:W315"/>
    <mergeCell ref="X315:Z315"/>
    <mergeCell ref="C316:AB316"/>
    <mergeCell ref="U317:W317"/>
    <mergeCell ref="X317:Z317"/>
    <mergeCell ref="R319:T319"/>
    <mergeCell ref="A320:B320"/>
    <mergeCell ref="C320:D320"/>
    <mergeCell ref="E320:G320"/>
    <mergeCell ref="I320:J320"/>
    <mergeCell ref="L320:M320"/>
    <mergeCell ref="O320:Q320"/>
    <mergeCell ref="R320:T320"/>
    <mergeCell ref="A319:B319"/>
    <mergeCell ref="C319:D319"/>
    <mergeCell ref="E319:G319"/>
    <mergeCell ref="I319:J319"/>
    <mergeCell ref="L319:M319"/>
    <mergeCell ref="O337:Q337"/>
    <mergeCell ref="U337:W337"/>
    <mergeCell ref="X337:Z337"/>
    <mergeCell ref="U338:W338"/>
    <mergeCell ref="X338:Z338"/>
    <mergeCell ref="U339:W339"/>
    <mergeCell ref="X339:Z339"/>
    <mergeCell ref="A331:AB331"/>
    <mergeCell ref="A332:Z332"/>
    <mergeCell ref="A333:AB333"/>
    <mergeCell ref="A334:AB334"/>
    <mergeCell ref="U335:W335"/>
    <mergeCell ref="X335:Z335"/>
    <mergeCell ref="O328:Q328"/>
    <mergeCell ref="U328:W328"/>
    <mergeCell ref="X328:Z328"/>
    <mergeCell ref="U329:W329"/>
    <mergeCell ref="X329:Z329"/>
    <mergeCell ref="U330:W330"/>
    <mergeCell ref="X330:Z330"/>
    <mergeCell ref="O335:Q335"/>
    <mergeCell ref="R335:T335"/>
    <mergeCell ref="A336:B336"/>
    <mergeCell ref="C336:AB336"/>
    <mergeCell ref="A335:B335"/>
    <mergeCell ref="C335:D335"/>
    <mergeCell ref="E335:G335"/>
    <mergeCell ref="I335:J335"/>
    <mergeCell ref="L335:M335"/>
    <mergeCell ref="A330:B330"/>
    <mergeCell ref="C330:D330"/>
    <mergeCell ref="E330:G330"/>
    <mergeCell ref="U350:W350"/>
    <mergeCell ref="X350:Z350"/>
    <mergeCell ref="U351:W351"/>
    <mergeCell ref="X351:Z351"/>
    <mergeCell ref="U352:W352"/>
    <mergeCell ref="X352:Z352"/>
    <mergeCell ref="O347:Q347"/>
    <mergeCell ref="U347:W347"/>
    <mergeCell ref="X347:Z347"/>
    <mergeCell ref="C348:AB348"/>
    <mergeCell ref="U349:W349"/>
    <mergeCell ref="X349:Z349"/>
    <mergeCell ref="U340:W340"/>
    <mergeCell ref="X340:Z340"/>
    <mergeCell ref="O341:Q341"/>
    <mergeCell ref="U341:W341"/>
    <mergeCell ref="X341:Z341"/>
    <mergeCell ref="U342:W342"/>
    <mergeCell ref="X342:Z342"/>
    <mergeCell ref="R347:T347"/>
    <mergeCell ref="U362:W362"/>
    <mergeCell ref="X362:Z362"/>
    <mergeCell ref="U363:W363"/>
    <mergeCell ref="X363:Z363"/>
    <mergeCell ref="U364:W364"/>
    <mergeCell ref="X364:Z364"/>
    <mergeCell ref="U358:W358"/>
    <mergeCell ref="X358:Z358"/>
    <mergeCell ref="C359:AB359"/>
    <mergeCell ref="U360:W360"/>
    <mergeCell ref="X360:Z360"/>
    <mergeCell ref="U361:W361"/>
    <mergeCell ref="X361:Z361"/>
    <mergeCell ref="U353:W353"/>
    <mergeCell ref="X353:Z353"/>
    <mergeCell ref="A354:AB354"/>
    <mergeCell ref="A355:Z355"/>
    <mergeCell ref="A356:AB356"/>
    <mergeCell ref="A357:AB357"/>
    <mergeCell ref="A364:B364"/>
    <mergeCell ref="C364:D364"/>
    <mergeCell ref="E364:G364"/>
    <mergeCell ref="I364:J364"/>
    <mergeCell ref="L364:M364"/>
    <mergeCell ref="O364:Q364"/>
    <mergeCell ref="R364:T364"/>
    <mergeCell ref="A363:B363"/>
    <mergeCell ref="C363:D363"/>
    <mergeCell ref="E363:G363"/>
    <mergeCell ref="I363:J363"/>
    <mergeCell ref="L363:M363"/>
    <mergeCell ref="O363:Q363"/>
    <mergeCell ref="U375:W375"/>
    <mergeCell ref="X375:Z375"/>
    <mergeCell ref="U376:W376"/>
    <mergeCell ref="X376:Z376"/>
    <mergeCell ref="U377:W377"/>
    <mergeCell ref="X377:Z377"/>
    <mergeCell ref="U372:W372"/>
    <mergeCell ref="X372:Z372"/>
    <mergeCell ref="U373:W373"/>
    <mergeCell ref="X373:Z373"/>
    <mergeCell ref="O374:Q374"/>
    <mergeCell ref="U374:W374"/>
    <mergeCell ref="X374:Z374"/>
    <mergeCell ref="A367:Z367"/>
    <mergeCell ref="A368:AB368"/>
    <mergeCell ref="A369:AB369"/>
    <mergeCell ref="U370:W370"/>
    <mergeCell ref="X370:Z370"/>
    <mergeCell ref="C371:AB371"/>
    <mergeCell ref="A373:B373"/>
    <mergeCell ref="C373:D373"/>
    <mergeCell ref="E373:G373"/>
    <mergeCell ref="I373:J373"/>
    <mergeCell ref="L373:M373"/>
    <mergeCell ref="O373:Q373"/>
    <mergeCell ref="R373:T373"/>
    <mergeCell ref="A371:B371"/>
    <mergeCell ref="A372:B372"/>
    <mergeCell ref="C372:D372"/>
    <mergeCell ref="E372:G372"/>
    <mergeCell ref="I372:J372"/>
    <mergeCell ref="L372:M372"/>
    <mergeCell ref="T399:Y399"/>
    <mergeCell ref="Z399:AB399"/>
    <mergeCell ref="T400:Y400"/>
    <mergeCell ref="Z400:AB400"/>
    <mergeCell ref="T401:Y401"/>
    <mergeCell ref="Z401:AB401"/>
    <mergeCell ref="L384:P384"/>
    <mergeCell ref="Q384:X384"/>
    <mergeCell ref="Y384:AB384"/>
    <mergeCell ref="L385:P385"/>
    <mergeCell ref="Q385:X385"/>
    <mergeCell ref="Y385:AB385"/>
    <mergeCell ref="A378:AB378"/>
    <mergeCell ref="A379:Z379"/>
    <mergeCell ref="A380:AB380"/>
    <mergeCell ref="A381:Z381"/>
    <mergeCell ref="A382:AB382"/>
    <mergeCell ref="L383:P383"/>
    <mergeCell ref="Q383:X383"/>
    <mergeCell ref="Y383:AB383"/>
    <mergeCell ref="A398:AB398"/>
    <mergeCell ref="A395:B395"/>
    <mergeCell ref="A396:B396"/>
    <mergeCell ref="C395:AB395"/>
    <mergeCell ref="C396:U396"/>
    <mergeCell ref="V396:AB396"/>
    <mergeCell ref="A397:AB397"/>
    <mergeCell ref="A392:B392"/>
    <mergeCell ref="A393:B393"/>
    <mergeCell ref="A394:B394"/>
    <mergeCell ref="C392:AB392"/>
    <mergeCell ref="C393:AB393"/>
    <mergeCell ref="T408:Y408"/>
    <mergeCell ref="Z408:AB408"/>
    <mergeCell ref="T409:Y409"/>
    <mergeCell ref="Z409:AB409"/>
    <mergeCell ref="T410:Y410"/>
    <mergeCell ref="Z410:AB410"/>
    <mergeCell ref="T405:Y405"/>
    <mergeCell ref="Z405:AB405"/>
    <mergeCell ref="T406:Y406"/>
    <mergeCell ref="Z406:AB406"/>
    <mergeCell ref="T407:Y407"/>
    <mergeCell ref="Z407:AB407"/>
    <mergeCell ref="T402:Y402"/>
    <mergeCell ref="Z402:AB402"/>
    <mergeCell ref="T403:Y403"/>
    <mergeCell ref="Z403:AB403"/>
    <mergeCell ref="T404:Y404"/>
    <mergeCell ref="Z404:AB404"/>
    <mergeCell ref="T417:Y417"/>
    <mergeCell ref="Z417:AB417"/>
    <mergeCell ref="T418:Y418"/>
    <mergeCell ref="Z418:AB418"/>
    <mergeCell ref="T419:Y419"/>
    <mergeCell ref="Z419:AB419"/>
    <mergeCell ref="T414:Y414"/>
    <mergeCell ref="Z414:AB414"/>
    <mergeCell ref="T415:Y415"/>
    <mergeCell ref="Z415:AB415"/>
    <mergeCell ref="T416:Y416"/>
    <mergeCell ref="Z416:AB416"/>
    <mergeCell ref="T411:Y411"/>
    <mergeCell ref="Z411:AB411"/>
    <mergeCell ref="T412:Y412"/>
    <mergeCell ref="Z412:AB412"/>
    <mergeCell ref="T413:Y413"/>
    <mergeCell ref="Z413:AB413"/>
  </mergeCells>
  <pageMargins left="0.52999997138977051" right="0.52999997138977051" top="0.52999997138977051" bottom="0.69999998807907104" header="0" footer="0"/>
  <pageSetup paperSize="9" scale="98" firstPageNumber="0" fitToWidth="0" fitToHeight="0" pageOrder="overThenDown" orientation="landscape"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ED67A5-F55F-4CB9-8BEB-16A455A26677}">
  <dimension ref="A1:AB427"/>
  <sheetViews>
    <sheetView zoomScaleNormal="100" workbookViewId="0">
      <selection activeCell="A409" sqref="A409:M409"/>
    </sheetView>
  </sheetViews>
  <sheetFormatPr defaultRowHeight="14.4"/>
  <cols>
    <col min="1" max="1" width="4.6640625" style="131" bestFit="1" customWidth="1"/>
    <col min="2" max="2" width="9.109375" style="131" bestFit="1" customWidth="1"/>
    <col min="3" max="4" width="13.77734375" style="131" bestFit="1" customWidth="1"/>
    <col min="5" max="6" width="1.33203125" style="131" bestFit="1" customWidth="1"/>
    <col min="7" max="7" width="2.77734375" style="131" bestFit="1" customWidth="1"/>
    <col min="8" max="8" width="5.5546875" style="131" bestFit="1" customWidth="1"/>
    <col min="9" max="10" width="4.109375" style="131" bestFit="1" customWidth="1"/>
    <col min="11" max="11" width="6.88671875" style="131" bestFit="1" customWidth="1"/>
    <col min="12" max="12" width="1.33203125" style="131" bestFit="1" customWidth="1"/>
    <col min="13" max="13" width="6.88671875" style="131" bestFit="1" customWidth="1"/>
    <col min="14" max="14" width="8.21875" style="131" bestFit="1" customWidth="1"/>
    <col min="15" max="15" width="5.5546875" style="131" bestFit="1" customWidth="1"/>
    <col min="16" max="17" width="1.33203125" style="131" bestFit="1" customWidth="1"/>
    <col min="18" max="18" width="2.77734375" style="131" bestFit="1" customWidth="1"/>
    <col min="19" max="19" width="1.33203125" style="131" bestFit="1" customWidth="1"/>
    <col min="20" max="20" width="4.109375" style="131" bestFit="1" customWidth="1"/>
    <col min="21" max="23" width="2.77734375" style="131" bestFit="1" customWidth="1"/>
    <col min="24" max="24" width="5.5546875" style="131" bestFit="1" customWidth="1"/>
    <col min="25" max="25" width="2.77734375" style="131" bestFit="1" customWidth="1"/>
    <col min="26" max="26" width="1.33203125" style="131" bestFit="1" customWidth="1"/>
    <col min="27" max="28" width="9.6640625" style="131" bestFit="1" customWidth="1"/>
    <col min="29" max="256" width="8.88671875" style="131"/>
    <col min="257" max="257" width="4.6640625" style="131" bestFit="1" customWidth="1"/>
    <col min="258" max="258" width="9.109375" style="131" bestFit="1" customWidth="1"/>
    <col min="259" max="260" width="13.77734375" style="131" bestFit="1" customWidth="1"/>
    <col min="261" max="262" width="1.33203125" style="131" bestFit="1" customWidth="1"/>
    <col min="263" max="263" width="2.77734375" style="131" bestFit="1" customWidth="1"/>
    <col min="264" max="264" width="5.5546875" style="131" bestFit="1" customWidth="1"/>
    <col min="265" max="266" width="4.109375" style="131" bestFit="1" customWidth="1"/>
    <col min="267" max="267" width="6.88671875" style="131" bestFit="1" customWidth="1"/>
    <col min="268" max="268" width="1.33203125" style="131" bestFit="1" customWidth="1"/>
    <col min="269" max="269" width="6.88671875" style="131" bestFit="1" customWidth="1"/>
    <col min="270" max="270" width="8.21875" style="131" bestFit="1" customWidth="1"/>
    <col min="271" max="271" width="5.5546875" style="131" bestFit="1" customWidth="1"/>
    <col min="272" max="273" width="1.33203125" style="131" bestFit="1" customWidth="1"/>
    <col min="274" max="274" width="2.77734375" style="131" bestFit="1" customWidth="1"/>
    <col min="275" max="275" width="1.33203125" style="131" bestFit="1" customWidth="1"/>
    <col min="276" max="276" width="4.109375" style="131" bestFit="1" customWidth="1"/>
    <col min="277" max="279" width="2.77734375" style="131" bestFit="1" customWidth="1"/>
    <col min="280" max="280" width="5.5546875" style="131" bestFit="1" customWidth="1"/>
    <col min="281" max="281" width="2.77734375" style="131" bestFit="1" customWidth="1"/>
    <col min="282" max="282" width="1.33203125" style="131" bestFit="1" customWidth="1"/>
    <col min="283" max="284" width="9.6640625" style="131" bestFit="1" customWidth="1"/>
    <col min="285" max="512" width="8.88671875" style="131"/>
    <col min="513" max="513" width="4.6640625" style="131" bestFit="1" customWidth="1"/>
    <col min="514" max="514" width="9.109375" style="131" bestFit="1" customWidth="1"/>
    <col min="515" max="516" width="13.77734375" style="131" bestFit="1" customWidth="1"/>
    <col min="517" max="518" width="1.33203125" style="131" bestFit="1" customWidth="1"/>
    <col min="519" max="519" width="2.77734375" style="131" bestFit="1" customWidth="1"/>
    <col min="520" max="520" width="5.5546875" style="131" bestFit="1" customWidth="1"/>
    <col min="521" max="522" width="4.109375" style="131" bestFit="1" customWidth="1"/>
    <col min="523" max="523" width="6.88671875" style="131" bestFit="1" customWidth="1"/>
    <col min="524" max="524" width="1.33203125" style="131" bestFit="1" customWidth="1"/>
    <col min="525" max="525" width="6.88671875" style="131" bestFit="1" customWidth="1"/>
    <col min="526" max="526" width="8.21875" style="131" bestFit="1" customWidth="1"/>
    <col min="527" max="527" width="5.5546875" style="131" bestFit="1" customWidth="1"/>
    <col min="528" max="529" width="1.33203125" style="131" bestFit="1" customWidth="1"/>
    <col min="530" max="530" width="2.77734375" style="131" bestFit="1" customWidth="1"/>
    <col min="531" max="531" width="1.33203125" style="131" bestFit="1" customWidth="1"/>
    <col min="532" max="532" width="4.109375" style="131" bestFit="1" customWidth="1"/>
    <col min="533" max="535" width="2.77734375" style="131" bestFit="1" customWidth="1"/>
    <col min="536" max="536" width="5.5546875" style="131" bestFit="1" customWidth="1"/>
    <col min="537" max="537" width="2.77734375" style="131" bestFit="1" customWidth="1"/>
    <col min="538" max="538" width="1.33203125" style="131" bestFit="1" customWidth="1"/>
    <col min="539" max="540" width="9.6640625" style="131" bestFit="1" customWidth="1"/>
    <col min="541" max="768" width="8.88671875" style="131"/>
    <col min="769" max="769" width="4.6640625" style="131" bestFit="1" customWidth="1"/>
    <col min="770" max="770" width="9.109375" style="131" bestFit="1" customWidth="1"/>
    <col min="771" max="772" width="13.77734375" style="131" bestFit="1" customWidth="1"/>
    <col min="773" max="774" width="1.33203125" style="131" bestFit="1" customWidth="1"/>
    <col min="775" max="775" width="2.77734375" style="131" bestFit="1" customWidth="1"/>
    <col min="776" max="776" width="5.5546875" style="131" bestFit="1" customWidth="1"/>
    <col min="777" max="778" width="4.109375" style="131" bestFit="1" customWidth="1"/>
    <col min="779" max="779" width="6.88671875" style="131" bestFit="1" customWidth="1"/>
    <col min="780" max="780" width="1.33203125" style="131" bestFit="1" customWidth="1"/>
    <col min="781" max="781" width="6.88671875" style="131" bestFit="1" customWidth="1"/>
    <col min="782" max="782" width="8.21875" style="131" bestFit="1" customWidth="1"/>
    <col min="783" max="783" width="5.5546875" style="131" bestFit="1" customWidth="1"/>
    <col min="784" max="785" width="1.33203125" style="131" bestFit="1" customWidth="1"/>
    <col min="786" max="786" width="2.77734375" style="131" bestFit="1" customWidth="1"/>
    <col min="787" max="787" width="1.33203125" style="131" bestFit="1" customWidth="1"/>
    <col min="788" max="788" width="4.109375" style="131" bestFit="1" customWidth="1"/>
    <col min="789" max="791" width="2.77734375" style="131" bestFit="1" customWidth="1"/>
    <col min="792" max="792" width="5.5546875" style="131" bestFit="1" customWidth="1"/>
    <col min="793" max="793" width="2.77734375" style="131" bestFit="1" customWidth="1"/>
    <col min="794" max="794" width="1.33203125" style="131" bestFit="1" customWidth="1"/>
    <col min="795" max="796" width="9.6640625" style="131" bestFit="1" customWidth="1"/>
    <col min="797" max="1024" width="8.88671875" style="131"/>
    <col min="1025" max="1025" width="4.6640625" style="131" bestFit="1" customWidth="1"/>
    <col min="1026" max="1026" width="9.109375" style="131" bestFit="1" customWidth="1"/>
    <col min="1027" max="1028" width="13.77734375" style="131" bestFit="1" customWidth="1"/>
    <col min="1029" max="1030" width="1.33203125" style="131" bestFit="1" customWidth="1"/>
    <col min="1031" max="1031" width="2.77734375" style="131" bestFit="1" customWidth="1"/>
    <col min="1032" max="1032" width="5.5546875" style="131" bestFit="1" customWidth="1"/>
    <col min="1033" max="1034" width="4.109375" style="131" bestFit="1" customWidth="1"/>
    <col min="1035" max="1035" width="6.88671875" style="131" bestFit="1" customWidth="1"/>
    <col min="1036" max="1036" width="1.33203125" style="131" bestFit="1" customWidth="1"/>
    <col min="1037" max="1037" width="6.88671875" style="131" bestFit="1" customWidth="1"/>
    <col min="1038" max="1038" width="8.21875" style="131" bestFit="1" customWidth="1"/>
    <col min="1039" max="1039" width="5.5546875" style="131" bestFit="1" customWidth="1"/>
    <col min="1040" max="1041" width="1.33203125" style="131" bestFit="1" customWidth="1"/>
    <col min="1042" max="1042" width="2.77734375" style="131" bestFit="1" customWidth="1"/>
    <col min="1043" max="1043" width="1.33203125" style="131" bestFit="1" customWidth="1"/>
    <col min="1044" max="1044" width="4.109375" style="131" bestFit="1" customWidth="1"/>
    <col min="1045" max="1047" width="2.77734375" style="131" bestFit="1" customWidth="1"/>
    <col min="1048" max="1048" width="5.5546875" style="131" bestFit="1" customWidth="1"/>
    <col min="1049" max="1049" width="2.77734375" style="131" bestFit="1" customWidth="1"/>
    <col min="1050" max="1050" width="1.33203125" style="131" bestFit="1" customWidth="1"/>
    <col min="1051" max="1052" width="9.6640625" style="131" bestFit="1" customWidth="1"/>
    <col min="1053" max="1280" width="8.88671875" style="131"/>
    <col min="1281" max="1281" width="4.6640625" style="131" bestFit="1" customWidth="1"/>
    <col min="1282" max="1282" width="9.109375" style="131" bestFit="1" customWidth="1"/>
    <col min="1283" max="1284" width="13.77734375" style="131" bestFit="1" customWidth="1"/>
    <col min="1285" max="1286" width="1.33203125" style="131" bestFit="1" customWidth="1"/>
    <col min="1287" max="1287" width="2.77734375" style="131" bestFit="1" customWidth="1"/>
    <col min="1288" max="1288" width="5.5546875" style="131" bestFit="1" customWidth="1"/>
    <col min="1289" max="1290" width="4.109375" style="131" bestFit="1" customWidth="1"/>
    <col min="1291" max="1291" width="6.88671875" style="131" bestFit="1" customWidth="1"/>
    <col min="1292" max="1292" width="1.33203125" style="131" bestFit="1" customWidth="1"/>
    <col min="1293" max="1293" width="6.88671875" style="131" bestFit="1" customWidth="1"/>
    <col min="1294" max="1294" width="8.21875" style="131" bestFit="1" customWidth="1"/>
    <col min="1295" max="1295" width="5.5546875" style="131" bestFit="1" customWidth="1"/>
    <col min="1296" max="1297" width="1.33203125" style="131" bestFit="1" customWidth="1"/>
    <col min="1298" max="1298" width="2.77734375" style="131" bestFit="1" customWidth="1"/>
    <col min="1299" max="1299" width="1.33203125" style="131" bestFit="1" customWidth="1"/>
    <col min="1300" max="1300" width="4.109375" style="131" bestFit="1" customWidth="1"/>
    <col min="1301" max="1303" width="2.77734375" style="131" bestFit="1" customWidth="1"/>
    <col min="1304" max="1304" width="5.5546875" style="131" bestFit="1" customWidth="1"/>
    <col min="1305" max="1305" width="2.77734375" style="131" bestFit="1" customWidth="1"/>
    <col min="1306" max="1306" width="1.33203125" style="131" bestFit="1" customWidth="1"/>
    <col min="1307" max="1308" width="9.6640625" style="131" bestFit="1" customWidth="1"/>
    <col min="1309" max="1536" width="8.88671875" style="131"/>
    <col min="1537" max="1537" width="4.6640625" style="131" bestFit="1" customWidth="1"/>
    <col min="1538" max="1538" width="9.109375" style="131" bestFit="1" customWidth="1"/>
    <col min="1539" max="1540" width="13.77734375" style="131" bestFit="1" customWidth="1"/>
    <col min="1541" max="1542" width="1.33203125" style="131" bestFit="1" customWidth="1"/>
    <col min="1543" max="1543" width="2.77734375" style="131" bestFit="1" customWidth="1"/>
    <col min="1544" max="1544" width="5.5546875" style="131" bestFit="1" customWidth="1"/>
    <col min="1545" max="1546" width="4.109375" style="131" bestFit="1" customWidth="1"/>
    <col min="1547" max="1547" width="6.88671875" style="131" bestFit="1" customWidth="1"/>
    <col min="1548" max="1548" width="1.33203125" style="131" bestFit="1" customWidth="1"/>
    <col min="1549" max="1549" width="6.88671875" style="131" bestFit="1" customWidth="1"/>
    <col min="1550" max="1550" width="8.21875" style="131" bestFit="1" customWidth="1"/>
    <col min="1551" max="1551" width="5.5546875" style="131" bestFit="1" customWidth="1"/>
    <col min="1552" max="1553" width="1.33203125" style="131" bestFit="1" customWidth="1"/>
    <col min="1554" max="1554" width="2.77734375" style="131" bestFit="1" customWidth="1"/>
    <col min="1555" max="1555" width="1.33203125" style="131" bestFit="1" customWidth="1"/>
    <col min="1556" max="1556" width="4.109375" style="131" bestFit="1" customWidth="1"/>
    <col min="1557" max="1559" width="2.77734375" style="131" bestFit="1" customWidth="1"/>
    <col min="1560" max="1560" width="5.5546875" style="131" bestFit="1" customWidth="1"/>
    <col min="1561" max="1561" width="2.77734375" style="131" bestFit="1" customWidth="1"/>
    <col min="1562" max="1562" width="1.33203125" style="131" bestFit="1" customWidth="1"/>
    <col min="1563" max="1564" width="9.6640625" style="131" bestFit="1" customWidth="1"/>
    <col min="1565" max="1792" width="8.88671875" style="131"/>
    <col min="1793" max="1793" width="4.6640625" style="131" bestFit="1" customWidth="1"/>
    <col min="1794" max="1794" width="9.109375" style="131" bestFit="1" customWidth="1"/>
    <col min="1795" max="1796" width="13.77734375" style="131" bestFit="1" customWidth="1"/>
    <col min="1797" max="1798" width="1.33203125" style="131" bestFit="1" customWidth="1"/>
    <col min="1799" max="1799" width="2.77734375" style="131" bestFit="1" customWidth="1"/>
    <col min="1800" max="1800" width="5.5546875" style="131" bestFit="1" customWidth="1"/>
    <col min="1801" max="1802" width="4.109375" style="131" bestFit="1" customWidth="1"/>
    <col min="1803" max="1803" width="6.88671875" style="131" bestFit="1" customWidth="1"/>
    <col min="1804" max="1804" width="1.33203125" style="131" bestFit="1" customWidth="1"/>
    <col min="1805" max="1805" width="6.88671875" style="131" bestFit="1" customWidth="1"/>
    <col min="1806" max="1806" width="8.21875" style="131" bestFit="1" customWidth="1"/>
    <col min="1807" max="1807" width="5.5546875" style="131" bestFit="1" customWidth="1"/>
    <col min="1808" max="1809" width="1.33203125" style="131" bestFit="1" customWidth="1"/>
    <col min="1810" max="1810" width="2.77734375" style="131" bestFit="1" customWidth="1"/>
    <col min="1811" max="1811" width="1.33203125" style="131" bestFit="1" customWidth="1"/>
    <col min="1812" max="1812" width="4.109375" style="131" bestFit="1" customWidth="1"/>
    <col min="1813" max="1815" width="2.77734375" style="131" bestFit="1" customWidth="1"/>
    <col min="1816" max="1816" width="5.5546875" style="131" bestFit="1" customWidth="1"/>
    <col min="1817" max="1817" width="2.77734375" style="131" bestFit="1" customWidth="1"/>
    <col min="1818" max="1818" width="1.33203125" style="131" bestFit="1" customWidth="1"/>
    <col min="1819" max="1820" width="9.6640625" style="131" bestFit="1" customWidth="1"/>
    <col min="1821" max="2048" width="8.88671875" style="131"/>
    <col min="2049" max="2049" width="4.6640625" style="131" bestFit="1" customWidth="1"/>
    <col min="2050" max="2050" width="9.109375" style="131" bestFit="1" customWidth="1"/>
    <col min="2051" max="2052" width="13.77734375" style="131" bestFit="1" customWidth="1"/>
    <col min="2053" max="2054" width="1.33203125" style="131" bestFit="1" customWidth="1"/>
    <col min="2055" max="2055" width="2.77734375" style="131" bestFit="1" customWidth="1"/>
    <col min="2056" max="2056" width="5.5546875" style="131" bestFit="1" customWidth="1"/>
    <col min="2057" max="2058" width="4.109375" style="131" bestFit="1" customWidth="1"/>
    <col min="2059" max="2059" width="6.88671875" style="131" bestFit="1" customWidth="1"/>
    <col min="2060" max="2060" width="1.33203125" style="131" bestFit="1" customWidth="1"/>
    <col min="2061" max="2061" width="6.88671875" style="131" bestFit="1" customWidth="1"/>
    <col min="2062" max="2062" width="8.21875" style="131" bestFit="1" customWidth="1"/>
    <col min="2063" max="2063" width="5.5546875" style="131" bestFit="1" customWidth="1"/>
    <col min="2064" max="2065" width="1.33203125" style="131" bestFit="1" customWidth="1"/>
    <col min="2066" max="2066" width="2.77734375" style="131" bestFit="1" customWidth="1"/>
    <col min="2067" max="2067" width="1.33203125" style="131" bestFit="1" customWidth="1"/>
    <col min="2068" max="2068" width="4.109375" style="131" bestFit="1" customWidth="1"/>
    <col min="2069" max="2071" width="2.77734375" style="131" bestFit="1" customWidth="1"/>
    <col min="2072" max="2072" width="5.5546875" style="131" bestFit="1" customWidth="1"/>
    <col min="2073" max="2073" width="2.77734375" style="131" bestFit="1" customWidth="1"/>
    <col min="2074" max="2074" width="1.33203125" style="131" bestFit="1" customWidth="1"/>
    <col min="2075" max="2076" width="9.6640625" style="131" bestFit="1" customWidth="1"/>
    <col min="2077" max="2304" width="8.88671875" style="131"/>
    <col min="2305" max="2305" width="4.6640625" style="131" bestFit="1" customWidth="1"/>
    <col min="2306" max="2306" width="9.109375" style="131" bestFit="1" customWidth="1"/>
    <col min="2307" max="2308" width="13.77734375" style="131" bestFit="1" customWidth="1"/>
    <col min="2309" max="2310" width="1.33203125" style="131" bestFit="1" customWidth="1"/>
    <col min="2311" max="2311" width="2.77734375" style="131" bestFit="1" customWidth="1"/>
    <col min="2312" max="2312" width="5.5546875" style="131" bestFit="1" customWidth="1"/>
    <col min="2313" max="2314" width="4.109375" style="131" bestFit="1" customWidth="1"/>
    <col min="2315" max="2315" width="6.88671875" style="131" bestFit="1" customWidth="1"/>
    <col min="2316" max="2316" width="1.33203125" style="131" bestFit="1" customWidth="1"/>
    <col min="2317" max="2317" width="6.88671875" style="131" bestFit="1" customWidth="1"/>
    <col min="2318" max="2318" width="8.21875" style="131" bestFit="1" customWidth="1"/>
    <col min="2319" max="2319" width="5.5546875" style="131" bestFit="1" customWidth="1"/>
    <col min="2320" max="2321" width="1.33203125" style="131" bestFit="1" customWidth="1"/>
    <col min="2322" max="2322" width="2.77734375" style="131" bestFit="1" customWidth="1"/>
    <col min="2323" max="2323" width="1.33203125" style="131" bestFit="1" customWidth="1"/>
    <col min="2324" max="2324" width="4.109375" style="131" bestFit="1" customWidth="1"/>
    <col min="2325" max="2327" width="2.77734375" style="131" bestFit="1" customWidth="1"/>
    <col min="2328" max="2328" width="5.5546875" style="131" bestFit="1" customWidth="1"/>
    <col min="2329" max="2329" width="2.77734375" style="131" bestFit="1" customWidth="1"/>
    <col min="2330" max="2330" width="1.33203125" style="131" bestFit="1" customWidth="1"/>
    <col min="2331" max="2332" width="9.6640625" style="131" bestFit="1" customWidth="1"/>
    <col min="2333" max="2560" width="8.88671875" style="131"/>
    <col min="2561" max="2561" width="4.6640625" style="131" bestFit="1" customWidth="1"/>
    <col min="2562" max="2562" width="9.109375" style="131" bestFit="1" customWidth="1"/>
    <col min="2563" max="2564" width="13.77734375" style="131" bestFit="1" customWidth="1"/>
    <col min="2565" max="2566" width="1.33203125" style="131" bestFit="1" customWidth="1"/>
    <col min="2567" max="2567" width="2.77734375" style="131" bestFit="1" customWidth="1"/>
    <col min="2568" max="2568" width="5.5546875" style="131" bestFit="1" customWidth="1"/>
    <col min="2569" max="2570" width="4.109375" style="131" bestFit="1" customWidth="1"/>
    <col min="2571" max="2571" width="6.88671875" style="131" bestFit="1" customWidth="1"/>
    <col min="2572" max="2572" width="1.33203125" style="131" bestFit="1" customWidth="1"/>
    <col min="2573" max="2573" width="6.88671875" style="131" bestFit="1" customWidth="1"/>
    <col min="2574" max="2574" width="8.21875" style="131" bestFit="1" customWidth="1"/>
    <col min="2575" max="2575" width="5.5546875" style="131" bestFit="1" customWidth="1"/>
    <col min="2576" max="2577" width="1.33203125" style="131" bestFit="1" customWidth="1"/>
    <col min="2578" max="2578" width="2.77734375" style="131" bestFit="1" customWidth="1"/>
    <col min="2579" max="2579" width="1.33203125" style="131" bestFit="1" customWidth="1"/>
    <col min="2580" max="2580" width="4.109375" style="131" bestFit="1" customWidth="1"/>
    <col min="2581" max="2583" width="2.77734375" style="131" bestFit="1" customWidth="1"/>
    <col min="2584" max="2584" width="5.5546875" style="131" bestFit="1" customWidth="1"/>
    <col min="2585" max="2585" width="2.77734375" style="131" bestFit="1" customWidth="1"/>
    <col min="2586" max="2586" width="1.33203125" style="131" bestFit="1" customWidth="1"/>
    <col min="2587" max="2588" width="9.6640625" style="131" bestFit="1" customWidth="1"/>
    <col min="2589" max="2816" width="8.88671875" style="131"/>
    <col min="2817" max="2817" width="4.6640625" style="131" bestFit="1" customWidth="1"/>
    <col min="2818" max="2818" width="9.109375" style="131" bestFit="1" customWidth="1"/>
    <col min="2819" max="2820" width="13.77734375" style="131" bestFit="1" customWidth="1"/>
    <col min="2821" max="2822" width="1.33203125" style="131" bestFit="1" customWidth="1"/>
    <col min="2823" max="2823" width="2.77734375" style="131" bestFit="1" customWidth="1"/>
    <col min="2824" max="2824" width="5.5546875" style="131" bestFit="1" customWidth="1"/>
    <col min="2825" max="2826" width="4.109375" style="131" bestFit="1" customWidth="1"/>
    <col min="2827" max="2827" width="6.88671875" style="131" bestFit="1" customWidth="1"/>
    <col min="2828" max="2828" width="1.33203125" style="131" bestFit="1" customWidth="1"/>
    <col min="2829" max="2829" width="6.88671875" style="131" bestFit="1" customWidth="1"/>
    <col min="2830" max="2830" width="8.21875" style="131" bestFit="1" customWidth="1"/>
    <col min="2831" max="2831" width="5.5546875" style="131" bestFit="1" customWidth="1"/>
    <col min="2832" max="2833" width="1.33203125" style="131" bestFit="1" customWidth="1"/>
    <col min="2834" max="2834" width="2.77734375" style="131" bestFit="1" customWidth="1"/>
    <col min="2835" max="2835" width="1.33203125" style="131" bestFit="1" customWidth="1"/>
    <col min="2836" max="2836" width="4.109375" style="131" bestFit="1" customWidth="1"/>
    <col min="2837" max="2839" width="2.77734375" style="131" bestFit="1" customWidth="1"/>
    <col min="2840" max="2840" width="5.5546875" style="131" bestFit="1" customWidth="1"/>
    <col min="2841" max="2841" width="2.77734375" style="131" bestFit="1" customWidth="1"/>
    <col min="2842" max="2842" width="1.33203125" style="131" bestFit="1" customWidth="1"/>
    <col min="2843" max="2844" width="9.6640625" style="131" bestFit="1" customWidth="1"/>
    <col min="2845" max="3072" width="8.88671875" style="131"/>
    <col min="3073" max="3073" width="4.6640625" style="131" bestFit="1" customWidth="1"/>
    <col min="3074" max="3074" width="9.109375" style="131" bestFit="1" customWidth="1"/>
    <col min="3075" max="3076" width="13.77734375" style="131" bestFit="1" customWidth="1"/>
    <col min="3077" max="3078" width="1.33203125" style="131" bestFit="1" customWidth="1"/>
    <col min="3079" max="3079" width="2.77734375" style="131" bestFit="1" customWidth="1"/>
    <col min="3080" max="3080" width="5.5546875" style="131" bestFit="1" customWidth="1"/>
    <col min="3081" max="3082" width="4.109375" style="131" bestFit="1" customWidth="1"/>
    <col min="3083" max="3083" width="6.88671875" style="131" bestFit="1" customWidth="1"/>
    <col min="3084" max="3084" width="1.33203125" style="131" bestFit="1" customWidth="1"/>
    <col min="3085" max="3085" width="6.88671875" style="131" bestFit="1" customWidth="1"/>
    <col min="3086" max="3086" width="8.21875" style="131" bestFit="1" customWidth="1"/>
    <col min="3087" max="3087" width="5.5546875" style="131" bestFit="1" customWidth="1"/>
    <col min="3088" max="3089" width="1.33203125" style="131" bestFit="1" customWidth="1"/>
    <col min="3090" max="3090" width="2.77734375" style="131" bestFit="1" customWidth="1"/>
    <col min="3091" max="3091" width="1.33203125" style="131" bestFit="1" customWidth="1"/>
    <col min="3092" max="3092" width="4.109375" style="131" bestFit="1" customWidth="1"/>
    <col min="3093" max="3095" width="2.77734375" style="131" bestFit="1" customWidth="1"/>
    <col min="3096" max="3096" width="5.5546875" style="131" bestFit="1" customWidth="1"/>
    <col min="3097" max="3097" width="2.77734375" style="131" bestFit="1" customWidth="1"/>
    <col min="3098" max="3098" width="1.33203125" style="131" bestFit="1" customWidth="1"/>
    <col min="3099" max="3100" width="9.6640625" style="131" bestFit="1" customWidth="1"/>
    <col min="3101" max="3328" width="8.88671875" style="131"/>
    <col min="3329" max="3329" width="4.6640625" style="131" bestFit="1" customWidth="1"/>
    <col min="3330" max="3330" width="9.109375" style="131" bestFit="1" customWidth="1"/>
    <col min="3331" max="3332" width="13.77734375" style="131" bestFit="1" customWidth="1"/>
    <col min="3333" max="3334" width="1.33203125" style="131" bestFit="1" customWidth="1"/>
    <col min="3335" max="3335" width="2.77734375" style="131" bestFit="1" customWidth="1"/>
    <col min="3336" max="3336" width="5.5546875" style="131" bestFit="1" customWidth="1"/>
    <col min="3337" max="3338" width="4.109375" style="131" bestFit="1" customWidth="1"/>
    <col min="3339" max="3339" width="6.88671875" style="131" bestFit="1" customWidth="1"/>
    <col min="3340" max="3340" width="1.33203125" style="131" bestFit="1" customWidth="1"/>
    <col min="3341" max="3341" width="6.88671875" style="131" bestFit="1" customWidth="1"/>
    <col min="3342" max="3342" width="8.21875" style="131" bestFit="1" customWidth="1"/>
    <col min="3343" max="3343" width="5.5546875" style="131" bestFit="1" customWidth="1"/>
    <col min="3344" max="3345" width="1.33203125" style="131" bestFit="1" customWidth="1"/>
    <col min="3346" max="3346" width="2.77734375" style="131" bestFit="1" customWidth="1"/>
    <col min="3347" max="3347" width="1.33203125" style="131" bestFit="1" customWidth="1"/>
    <col min="3348" max="3348" width="4.109375" style="131" bestFit="1" customWidth="1"/>
    <col min="3349" max="3351" width="2.77734375" style="131" bestFit="1" customWidth="1"/>
    <col min="3352" max="3352" width="5.5546875" style="131" bestFit="1" customWidth="1"/>
    <col min="3353" max="3353" width="2.77734375" style="131" bestFit="1" customWidth="1"/>
    <col min="3354" max="3354" width="1.33203125" style="131" bestFit="1" customWidth="1"/>
    <col min="3355" max="3356" width="9.6640625" style="131" bestFit="1" customWidth="1"/>
    <col min="3357" max="3584" width="8.88671875" style="131"/>
    <col min="3585" max="3585" width="4.6640625" style="131" bestFit="1" customWidth="1"/>
    <col min="3586" max="3586" width="9.109375" style="131" bestFit="1" customWidth="1"/>
    <col min="3587" max="3588" width="13.77734375" style="131" bestFit="1" customWidth="1"/>
    <col min="3589" max="3590" width="1.33203125" style="131" bestFit="1" customWidth="1"/>
    <col min="3591" max="3591" width="2.77734375" style="131" bestFit="1" customWidth="1"/>
    <col min="3592" max="3592" width="5.5546875" style="131" bestFit="1" customWidth="1"/>
    <col min="3593" max="3594" width="4.109375" style="131" bestFit="1" customWidth="1"/>
    <col min="3595" max="3595" width="6.88671875" style="131" bestFit="1" customWidth="1"/>
    <col min="3596" max="3596" width="1.33203125" style="131" bestFit="1" customWidth="1"/>
    <col min="3597" max="3597" width="6.88671875" style="131" bestFit="1" customWidth="1"/>
    <col min="3598" max="3598" width="8.21875" style="131" bestFit="1" customWidth="1"/>
    <col min="3599" max="3599" width="5.5546875" style="131" bestFit="1" customWidth="1"/>
    <col min="3600" max="3601" width="1.33203125" style="131" bestFit="1" customWidth="1"/>
    <col min="3602" max="3602" width="2.77734375" style="131" bestFit="1" customWidth="1"/>
    <col min="3603" max="3603" width="1.33203125" style="131" bestFit="1" customWidth="1"/>
    <col min="3604" max="3604" width="4.109375" style="131" bestFit="1" customWidth="1"/>
    <col min="3605" max="3607" width="2.77734375" style="131" bestFit="1" customWidth="1"/>
    <col min="3608" max="3608" width="5.5546875" style="131" bestFit="1" customWidth="1"/>
    <col min="3609" max="3609" width="2.77734375" style="131" bestFit="1" customWidth="1"/>
    <col min="3610" max="3610" width="1.33203125" style="131" bestFit="1" customWidth="1"/>
    <col min="3611" max="3612" width="9.6640625" style="131" bestFit="1" customWidth="1"/>
    <col min="3613" max="3840" width="8.88671875" style="131"/>
    <col min="3841" max="3841" width="4.6640625" style="131" bestFit="1" customWidth="1"/>
    <col min="3842" max="3842" width="9.109375" style="131" bestFit="1" customWidth="1"/>
    <col min="3843" max="3844" width="13.77734375" style="131" bestFit="1" customWidth="1"/>
    <col min="3845" max="3846" width="1.33203125" style="131" bestFit="1" customWidth="1"/>
    <col min="3847" max="3847" width="2.77734375" style="131" bestFit="1" customWidth="1"/>
    <col min="3848" max="3848" width="5.5546875" style="131" bestFit="1" customWidth="1"/>
    <col min="3849" max="3850" width="4.109375" style="131" bestFit="1" customWidth="1"/>
    <col min="3851" max="3851" width="6.88671875" style="131" bestFit="1" customWidth="1"/>
    <col min="3852" max="3852" width="1.33203125" style="131" bestFit="1" customWidth="1"/>
    <col min="3853" max="3853" width="6.88671875" style="131" bestFit="1" customWidth="1"/>
    <col min="3854" max="3854" width="8.21875" style="131" bestFit="1" customWidth="1"/>
    <col min="3855" max="3855" width="5.5546875" style="131" bestFit="1" customWidth="1"/>
    <col min="3856" max="3857" width="1.33203125" style="131" bestFit="1" customWidth="1"/>
    <col min="3858" max="3858" width="2.77734375" style="131" bestFit="1" customWidth="1"/>
    <col min="3859" max="3859" width="1.33203125" style="131" bestFit="1" customWidth="1"/>
    <col min="3860" max="3860" width="4.109375" style="131" bestFit="1" customWidth="1"/>
    <col min="3861" max="3863" width="2.77734375" style="131" bestFit="1" customWidth="1"/>
    <col min="3864" max="3864" width="5.5546875" style="131" bestFit="1" customWidth="1"/>
    <col min="3865" max="3865" width="2.77734375" style="131" bestFit="1" customWidth="1"/>
    <col min="3866" max="3866" width="1.33203125" style="131" bestFit="1" customWidth="1"/>
    <col min="3867" max="3868" width="9.6640625" style="131" bestFit="1" customWidth="1"/>
    <col min="3869" max="4096" width="8.88671875" style="131"/>
    <col min="4097" max="4097" width="4.6640625" style="131" bestFit="1" customWidth="1"/>
    <col min="4098" max="4098" width="9.109375" style="131" bestFit="1" customWidth="1"/>
    <col min="4099" max="4100" width="13.77734375" style="131" bestFit="1" customWidth="1"/>
    <col min="4101" max="4102" width="1.33203125" style="131" bestFit="1" customWidth="1"/>
    <col min="4103" max="4103" width="2.77734375" style="131" bestFit="1" customWidth="1"/>
    <col min="4104" max="4104" width="5.5546875" style="131" bestFit="1" customWidth="1"/>
    <col min="4105" max="4106" width="4.109375" style="131" bestFit="1" customWidth="1"/>
    <col min="4107" max="4107" width="6.88671875" style="131" bestFit="1" customWidth="1"/>
    <col min="4108" max="4108" width="1.33203125" style="131" bestFit="1" customWidth="1"/>
    <col min="4109" max="4109" width="6.88671875" style="131" bestFit="1" customWidth="1"/>
    <col min="4110" max="4110" width="8.21875" style="131" bestFit="1" customWidth="1"/>
    <col min="4111" max="4111" width="5.5546875" style="131" bestFit="1" customWidth="1"/>
    <col min="4112" max="4113" width="1.33203125" style="131" bestFit="1" customWidth="1"/>
    <col min="4114" max="4114" width="2.77734375" style="131" bestFit="1" customWidth="1"/>
    <col min="4115" max="4115" width="1.33203125" style="131" bestFit="1" customWidth="1"/>
    <col min="4116" max="4116" width="4.109375" style="131" bestFit="1" customWidth="1"/>
    <col min="4117" max="4119" width="2.77734375" style="131" bestFit="1" customWidth="1"/>
    <col min="4120" max="4120" width="5.5546875" style="131" bestFit="1" customWidth="1"/>
    <col min="4121" max="4121" width="2.77734375" style="131" bestFit="1" customWidth="1"/>
    <col min="4122" max="4122" width="1.33203125" style="131" bestFit="1" customWidth="1"/>
    <col min="4123" max="4124" width="9.6640625" style="131" bestFit="1" customWidth="1"/>
    <col min="4125" max="4352" width="8.88671875" style="131"/>
    <col min="4353" max="4353" width="4.6640625" style="131" bestFit="1" customWidth="1"/>
    <col min="4354" max="4354" width="9.109375" style="131" bestFit="1" customWidth="1"/>
    <col min="4355" max="4356" width="13.77734375" style="131" bestFit="1" customWidth="1"/>
    <col min="4357" max="4358" width="1.33203125" style="131" bestFit="1" customWidth="1"/>
    <col min="4359" max="4359" width="2.77734375" style="131" bestFit="1" customWidth="1"/>
    <col min="4360" max="4360" width="5.5546875" style="131" bestFit="1" customWidth="1"/>
    <col min="4361" max="4362" width="4.109375" style="131" bestFit="1" customWidth="1"/>
    <col min="4363" max="4363" width="6.88671875" style="131" bestFit="1" customWidth="1"/>
    <col min="4364" max="4364" width="1.33203125" style="131" bestFit="1" customWidth="1"/>
    <col min="4365" max="4365" width="6.88671875" style="131" bestFit="1" customWidth="1"/>
    <col min="4366" max="4366" width="8.21875" style="131" bestFit="1" customWidth="1"/>
    <col min="4367" max="4367" width="5.5546875" style="131" bestFit="1" customWidth="1"/>
    <col min="4368" max="4369" width="1.33203125" style="131" bestFit="1" customWidth="1"/>
    <col min="4370" max="4370" width="2.77734375" style="131" bestFit="1" customWidth="1"/>
    <col min="4371" max="4371" width="1.33203125" style="131" bestFit="1" customWidth="1"/>
    <col min="4372" max="4372" width="4.109375" style="131" bestFit="1" customWidth="1"/>
    <col min="4373" max="4375" width="2.77734375" style="131" bestFit="1" customWidth="1"/>
    <col min="4376" max="4376" width="5.5546875" style="131" bestFit="1" customWidth="1"/>
    <col min="4377" max="4377" width="2.77734375" style="131" bestFit="1" customWidth="1"/>
    <col min="4378" max="4378" width="1.33203125" style="131" bestFit="1" customWidth="1"/>
    <col min="4379" max="4380" width="9.6640625" style="131" bestFit="1" customWidth="1"/>
    <col min="4381" max="4608" width="8.88671875" style="131"/>
    <col min="4609" max="4609" width="4.6640625" style="131" bestFit="1" customWidth="1"/>
    <col min="4610" max="4610" width="9.109375" style="131" bestFit="1" customWidth="1"/>
    <col min="4611" max="4612" width="13.77734375" style="131" bestFit="1" customWidth="1"/>
    <col min="4613" max="4614" width="1.33203125" style="131" bestFit="1" customWidth="1"/>
    <col min="4615" max="4615" width="2.77734375" style="131" bestFit="1" customWidth="1"/>
    <col min="4616" max="4616" width="5.5546875" style="131" bestFit="1" customWidth="1"/>
    <col min="4617" max="4618" width="4.109375" style="131" bestFit="1" customWidth="1"/>
    <col min="4619" max="4619" width="6.88671875" style="131" bestFit="1" customWidth="1"/>
    <col min="4620" max="4620" width="1.33203125" style="131" bestFit="1" customWidth="1"/>
    <col min="4621" max="4621" width="6.88671875" style="131" bestFit="1" customWidth="1"/>
    <col min="4622" max="4622" width="8.21875" style="131" bestFit="1" customWidth="1"/>
    <col min="4623" max="4623" width="5.5546875" style="131" bestFit="1" customWidth="1"/>
    <col min="4624" max="4625" width="1.33203125" style="131" bestFit="1" customWidth="1"/>
    <col min="4626" max="4626" width="2.77734375" style="131" bestFit="1" customWidth="1"/>
    <col min="4627" max="4627" width="1.33203125" style="131" bestFit="1" customWidth="1"/>
    <col min="4628" max="4628" width="4.109375" style="131" bestFit="1" customWidth="1"/>
    <col min="4629" max="4631" width="2.77734375" style="131" bestFit="1" customWidth="1"/>
    <col min="4632" max="4632" width="5.5546875" style="131" bestFit="1" customWidth="1"/>
    <col min="4633" max="4633" width="2.77734375" style="131" bestFit="1" customWidth="1"/>
    <col min="4634" max="4634" width="1.33203125" style="131" bestFit="1" customWidth="1"/>
    <col min="4635" max="4636" width="9.6640625" style="131" bestFit="1" customWidth="1"/>
    <col min="4637" max="4864" width="8.88671875" style="131"/>
    <col min="4865" max="4865" width="4.6640625" style="131" bestFit="1" customWidth="1"/>
    <col min="4866" max="4866" width="9.109375" style="131" bestFit="1" customWidth="1"/>
    <col min="4867" max="4868" width="13.77734375" style="131" bestFit="1" customWidth="1"/>
    <col min="4869" max="4870" width="1.33203125" style="131" bestFit="1" customWidth="1"/>
    <col min="4871" max="4871" width="2.77734375" style="131" bestFit="1" customWidth="1"/>
    <col min="4872" max="4872" width="5.5546875" style="131" bestFit="1" customWidth="1"/>
    <col min="4873" max="4874" width="4.109375" style="131" bestFit="1" customWidth="1"/>
    <col min="4875" max="4875" width="6.88671875" style="131" bestFit="1" customWidth="1"/>
    <col min="4876" max="4876" width="1.33203125" style="131" bestFit="1" customWidth="1"/>
    <col min="4877" max="4877" width="6.88671875" style="131" bestFit="1" customWidth="1"/>
    <col min="4878" max="4878" width="8.21875" style="131" bestFit="1" customWidth="1"/>
    <col min="4879" max="4879" width="5.5546875" style="131" bestFit="1" customWidth="1"/>
    <col min="4880" max="4881" width="1.33203125" style="131" bestFit="1" customWidth="1"/>
    <col min="4882" max="4882" width="2.77734375" style="131" bestFit="1" customWidth="1"/>
    <col min="4883" max="4883" width="1.33203125" style="131" bestFit="1" customWidth="1"/>
    <col min="4884" max="4884" width="4.109375" style="131" bestFit="1" customWidth="1"/>
    <col min="4885" max="4887" width="2.77734375" style="131" bestFit="1" customWidth="1"/>
    <col min="4888" max="4888" width="5.5546875" style="131" bestFit="1" customWidth="1"/>
    <col min="4889" max="4889" width="2.77734375" style="131" bestFit="1" customWidth="1"/>
    <col min="4890" max="4890" width="1.33203125" style="131" bestFit="1" customWidth="1"/>
    <col min="4891" max="4892" width="9.6640625" style="131" bestFit="1" customWidth="1"/>
    <col min="4893" max="5120" width="8.88671875" style="131"/>
    <col min="5121" max="5121" width="4.6640625" style="131" bestFit="1" customWidth="1"/>
    <col min="5122" max="5122" width="9.109375" style="131" bestFit="1" customWidth="1"/>
    <col min="5123" max="5124" width="13.77734375" style="131" bestFit="1" customWidth="1"/>
    <col min="5125" max="5126" width="1.33203125" style="131" bestFit="1" customWidth="1"/>
    <col min="5127" max="5127" width="2.77734375" style="131" bestFit="1" customWidth="1"/>
    <col min="5128" max="5128" width="5.5546875" style="131" bestFit="1" customWidth="1"/>
    <col min="5129" max="5130" width="4.109375" style="131" bestFit="1" customWidth="1"/>
    <col min="5131" max="5131" width="6.88671875" style="131" bestFit="1" customWidth="1"/>
    <col min="5132" max="5132" width="1.33203125" style="131" bestFit="1" customWidth="1"/>
    <col min="5133" max="5133" width="6.88671875" style="131" bestFit="1" customWidth="1"/>
    <col min="5134" max="5134" width="8.21875" style="131" bestFit="1" customWidth="1"/>
    <col min="5135" max="5135" width="5.5546875" style="131" bestFit="1" customWidth="1"/>
    <col min="5136" max="5137" width="1.33203125" style="131" bestFit="1" customWidth="1"/>
    <col min="5138" max="5138" width="2.77734375" style="131" bestFit="1" customWidth="1"/>
    <col min="5139" max="5139" width="1.33203125" style="131" bestFit="1" customWidth="1"/>
    <col min="5140" max="5140" width="4.109375" style="131" bestFit="1" customWidth="1"/>
    <col min="5141" max="5143" width="2.77734375" style="131" bestFit="1" customWidth="1"/>
    <col min="5144" max="5144" width="5.5546875" style="131" bestFit="1" customWidth="1"/>
    <col min="5145" max="5145" width="2.77734375" style="131" bestFit="1" customWidth="1"/>
    <col min="5146" max="5146" width="1.33203125" style="131" bestFit="1" customWidth="1"/>
    <col min="5147" max="5148" width="9.6640625" style="131" bestFit="1" customWidth="1"/>
    <col min="5149" max="5376" width="8.88671875" style="131"/>
    <col min="5377" max="5377" width="4.6640625" style="131" bestFit="1" customWidth="1"/>
    <col min="5378" max="5378" width="9.109375" style="131" bestFit="1" customWidth="1"/>
    <col min="5379" max="5380" width="13.77734375" style="131" bestFit="1" customWidth="1"/>
    <col min="5381" max="5382" width="1.33203125" style="131" bestFit="1" customWidth="1"/>
    <col min="5383" max="5383" width="2.77734375" style="131" bestFit="1" customWidth="1"/>
    <col min="5384" max="5384" width="5.5546875" style="131" bestFit="1" customWidth="1"/>
    <col min="5385" max="5386" width="4.109375" style="131" bestFit="1" customWidth="1"/>
    <col min="5387" max="5387" width="6.88671875" style="131" bestFit="1" customWidth="1"/>
    <col min="5388" max="5388" width="1.33203125" style="131" bestFit="1" customWidth="1"/>
    <col min="5389" max="5389" width="6.88671875" style="131" bestFit="1" customWidth="1"/>
    <col min="5390" max="5390" width="8.21875" style="131" bestFit="1" customWidth="1"/>
    <col min="5391" max="5391" width="5.5546875" style="131" bestFit="1" customWidth="1"/>
    <col min="5392" max="5393" width="1.33203125" style="131" bestFit="1" customWidth="1"/>
    <col min="5394" max="5394" width="2.77734375" style="131" bestFit="1" customWidth="1"/>
    <col min="5395" max="5395" width="1.33203125" style="131" bestFit="1" customWidth="1"/>
    <col min="5396" max="5396" width="4.109375" style="131" bestFit="1" customWidth="1"/>
    <col min="5397" max="5399" width="2.77734375" style="131" bestFit="1" customWidth="1"/>
    <col min="5400" max="5400" width="5.5546875" style="131" bestFit="1" customWidth="1"/>
    <col min="5401" max="5401" width="2.77734375" style="131" bestFit="1" customWidth="1"/>
    <col min="5402" max="5402" width="1.33203125" style="131" bestFit="1" customWidth="1"/>
    <col min="5403" max="5404" width="9.6640625" style="131" bestFit="1" customWidth="1"/>
    <col min="5405" max="5632" width="8.88671875" style="131"/>
    <col min="5633" max="5633" width="4.6640625" style="131" bestFit="1" customWidth="1"/>
    <col min="5634" max="5634" width="9.109375" style="131" bestFit="1" customWidth="1"/>
    <col min="5635" max="5636" width="13.77734375" style="131" bestFit="1" customWidth="1"/>
    <col min="5637" max="5638" width="1.33203125" style="131" bestFit="1" customWidth="1"/>
    <col min="5639" max="5639" width="2.77734375" style="131" bestFit="1" customWidth="1"/>
    <col min="5640" max="5640" width="5.5546875" style="131" bestFit="1" customWidth="1"/>
    <col min="5641" max="5642" width="4.109375" style="131" bestFit="1" customWidth="1"/>
    <col min="5643" max="5643" width="6.88671875" style="131" bestFit="1" customWidth="1"/>
    <col min="5644" max="5644" width="1.33203125" style="131" bestFit="1" customWidth="1"/>
    <col min="5645" max="5645" width="6.88671875" style="131" bestFit="1" customWidth="1"/>
    <col min="5646" max="5646" width="8.21875" style="131" bestFit="1" customWidth="1"/>
    <col min="5647" max="5647" width="5.5546875" style="131" bestFit="1" customWidth="1"/>
    <col min="5648" max="5649" width="1.33203125" style="131" bestFit="1" customWidth="1"/>
    <col min="5650" max="5650" width="2.77734375" style="131" bestFit="1" customWidth="1"/>
    <col min="5651" max="5651" width="1.33203125" style="131" bestFit="1" customWidth="1"/>
    <col min="5652" max="5652" width="4.109375" style="131" bestFit="1" customWidth="1"/>
    <col min="5653" max="5655" width="2.77734375" style="131" bestFit="1" customWidth="1"/>
    <col min="5656" max="5656" width="5.5546875" style="131" bestFit="1" customWidth="1"/>
    <col min="5657" max="5657" width="2.77734375" style="131" bestFit="1" customWidth="1"/>
    <col min="5658" max="5658" width="1.33203125" style="131" bestFit="1" customWidth="1"/>
    <col min="5659" max="5660" width="9.6640625" style="131" bestFit="1" customWidth="1"/>
    <col min="5661" max="5888" width="8.88671875" style="131"/>
    <col min="5889" max="5889" width="4.6640625" style="131" bestFit="1" customWidth="1"/>
    <col min="5890" max="5890" width="9.109375" style="131" bestFit="1" customWidth="1"/>
    <col min="5891" max="5892" width="13.77734375" style="131" bestFit="1" customWidth="1"/>
    <col min="5893" max="5894" width="1.33203125" style="131" bestFit="1" customWidth="1"/>
    <col min="5895" max="5895" width="2.77734375" style="131" bestFit="1" customWidth="1"/>
    <col min="5896" max="5896" width="5.5546875" style="131" bestFit="1" customWidth="1"/>
    <col min="5897" max="5898" width="4.109375" style="131" bestFit="1" customWidth="1"/>
    <col min="5899" max="5899" width="6.88671875" style="131" bestFit="1" customWidth="1"/>
    <col min="5900" max="5900" width="1.33203125" style="131" bestFit="1" customWidth="1"/>
    <col min="5901" max="5901" width="6.88671875" style="131" bestFit="1" customWidth="1"/>
    <col min="5902" max="5902" width="8.21875" style="131" bestFit="1" customWidth="1"/>
    <col min="5903" max="5903" width="5.5546875" style="131" bestFit="1" customWidth="1"/>
    <col min="5904" max="5905" width="1.33203125" style="131" bestFit="1" customWidth="1"/>
    <col min="5906" max="5906" width="2.77734375" style="131" bestFit="1" customWidth="1"/>
    <col min="5907" max="5907" width="1.33203125" style="131" bestFit="1" customWidth="1"/>
    <col min="5908" max="5908" width="4.109375" style="131" bestFit="1" customWidth="1"/>
    <col min="5909" max="5911" width="2.77734375" style="131" bestFit="1" customWidth="1"/>
    <col min="5912" max="5912" width="5.5546875" style="131" bestFit="1" customWidth="1"/>
    <col min="5913" max="5913" width="2.77734375" style="131" bestFit="1" customWidth="1"/>
    <col min="5914" max="5914" width="1.33203125" style="131" bestFit="1" customWidth="1"/>
    <col min="5915" max="5916" width="9.6640625" style="131" bestFit="1" customWidth="1"/>
    <col min="5917" max="6144" width="8.88671875" style="131"/>
    <col min="6145" max="6145" width="4.6640625" style="131" bestFit="1" customWidth="1"/>
    <col min="6146" max="6146" width="9.109375" style="131" bestFit="1" customWidth="1"/>
    <col min="6147" max="6148" width="13.77734375" style="131" bestFit="1" customWidth="1"/>
    <col min="6149" max="6150" width="1.33203125" style="131" bestFit="1" customWidth="1"/>
    <col min="6151" max="6151" width="2.77734375" style="131" bestFit="1" customWidth="1"/>
    <col min="6152" max="6152" width="5.5546875" style="131" bestFit="1" customWidth="1"/>
    <col min="6153" max="6154" width="4.109375" style="131" bestFit="1" customWidth="1"/>
    <col min="6155" max="6155" width="6.88671875" style="131" bestFit="1" customWidth="1"/>
    <col min="6156" max="6156" width="1.33203125" style="131" bestFit="1" customWidth="1"/>
    <col min="6157" max="6157" width="6.88671875" style="131" bestFit="1" customWidth="1"/>
    <col min="6158" max="6158" width="8.21875" style="131" bestFit="1" customWidth="1"/>
    <col min="6159" max="6159" width="5.5546875" style="131" bestFit="1" customWidth="1"/>
    <col min="6160" max="6161" width="1.33203125" style="131" bestFit="1" customWidth="1"/>
    <col min="6162" max="6162" width="2.77734375" style="131" bestFit="1" customWidth="1"/>
    <col min="6163" max="6163" width="1.33203125" style="131" bestFit="1" customWidth="1"/>
    <col min="6164" max="6164" width="4.109375" style="131" bestFit="1" customWidth="1"/>
    <col min="6165" max="6167" width="2.77734375" style="131" bestFit="1" customWidth="1"/>
    <col min="6168" max="6168" width="5.5546875" style="131" bestFit="1" customWidth="1"/>
    <col min="6169" max="6169" width="2.77734375" style="131" bestFit="1" customWidth="1"/>
    <col min="6170" max="6170" width="1.33203125" style="131" bestFit="1" customWidth="1"/>
    <col min="6171" max="6172" width="9.6640625" style="131" bestFit="1" customWidth="1"/>
    <col min="6173" max="6400" width="8.88671875" style="131"/>
    <col min="6401" max="6401" width="4.6640625" style="131" bestFit="1" customWidth="1"/>
    <col min="6402" max="6402" width="9.109375" style="131" bestFit="1" customWidth="1"/>
    <col min="6403" max="6404" width="13.77734375" style="131" bestFit="1" customWidth="1"/>
    <col min="6405" max="6406" width="1.33203125" style="131" bestFit="1" customWidth="1"/>
    <col min="6407" max="6407" width="2.77734375" style="131" bestFit="1" customWidth="1"/>
    <col min="6408" max="6408" width="5.5546875" style="131" bestFit="1" customWidth="1"/>
    <col min="6409" max="6410" width="4.109375" style="131" bestFit="1" customWidth="1"/>
    <col min="6411" max="6411" width="6.88671875" style="131" bestFit="1" customWidth="1"/>
    <col min="6412" max="6412" width="1.33203125" style="131" bestFit="1" customWidth="1"/>
    <col min="6413" max="6413" width="6.88671875" style="131" bestFit="1" customWidth="1"/>
    <col min="6414" max="6414" width="8.21875" style="131" bestFit="1" customWidth="1"/>
    <col min="6415" max="6415" width="5.5546875" style="131" bestFit="1" customWidth="1"/>
    <col min="6416" max="6417" width="1.33203125" style="131" bestFit="1" customWidth="1"/>
    <col min="6418" max="6418" width="2.77734375" style="131" bestFit="1" customWidth="1"/>
    <col min="6419" max="6419" width="1.33203125" style="131" bestFit="1" customWidth="1"/>
    <col min="6420" max="6420" width="4.109375" style="131" bestFit="1" customWidth="1"/>
    <col min="6421" max="6423" width="2.77734375" style="131" bestFit="1" customWidth="1"/>
    <col min="6424" max="6424" width="5.5546875" style="131" bestFit="1" customWidth="1"/>
    <col min="6425" max="6425" width="2.77734375" style="131" bestFit="1" customWidth="1"/>
    <col min="6426" max="6426" width="1.33203125" style="131" bestFit="1" customWidth="1"/>
    <col min="6427" max="6428" width="9.6640625" style="131" bestFit="1" customWidth="1"/>
    <col min="6429" max="6656" width="8.88671875" style="131"/>
    <col min="6657" max="6657" width="4.6640625" style="131" bestFit="1" customWidth="1"/>
    <col min="6658" max="6658" width="9.109375" style="131" bestFit="1" customWidth="1"/>
    <col min="6659" max="6660" width="13.77734375" style="131" bestFit="1" customWidth="1"/>
    <col min="6661" max="6662" width="1.33203125" style="131" bestFit="1" customWidth="1"/>
    <col min="6663" max="6663" width="2.77734375" style="131" bestFit="1" customWidth="1"/>
    <col min="6664" max="6664" width="5.5546875" style="131" bestFit="1" customWidth="1"/>
    <col min="6665" max="6666" width="4.109375" style="131" bestFit="1" customWidth="1"/>
    <col min="6667" max="6667" width="6.88671875" style="131" bestFit="1" customWidth="1"/>
    <col min="6668" max="6668" width="1.33203125" style="131" bestFit="1" customWidth="1"/>
    <col min="6669" max="6669" width="6.88671875" style="131" bestFit="1" customWidth="1"/>
    <col min="6670" max="6670" width="8.21875" style="131" bestFit="1" customWidth="1"/>
    <col min="6671" max="6671" width="5.5546875" style="131" bestFit="1" customWidth="1"/>
    <col min="6672" max="6673" width="1.33203125" style="131" bestFit="1" customWidth="1"/>
    <col min="6674" max="6674" width="2.77734375" style="131" bestFit="1" customWidth="1"/>
    <col min="6675" max="6675" width="1.33203125" style="131" bestFit="1" customWidth="1"/>
    <col min="6676" max="6676" width="4.109375" style="131" bestFit="1" customWidth="1"/>
    <col min="6677" max="6679" width="2.77734375" style="131" bestFit="1" customWidth="1"/>
    <col min="6680" max="6680" width="5.5546875" style="131" bestFit="1" customWidth="1"/>
    <col min="6681" max="6681" width="2.77734375" style="131" bestFit="1" customWidth="1"/>
    <col min="6682" max="6682" width="1.33203125" style="131" bestFit="1" customWidth="1"/>
    <col min="6683" max="6684" width="9.6640625" style="131" bestFit="1" customWidth="1"/>
    <col min="6685" max="6912" width="8.88671875" style="131"/>
    <col min="6913" max="6913" width="4.6640625" style="131" bestFit="1" customWidth="1"/>
    <col min="6914" max="6914" width="9.109375" style="131" bestFit="1" customWidth="1"/>
    <col min="6915" max="6916" width="13.77734375" style="131" bestFit="1" customWidth="1"/>
    <col min="6917" max="6918" width="1.33203125" style="131" bestFit="1" customWidth="1"/>
    <col min="6919" max="6919" width="2.77734375" style="131" bestFit="1" customWidth="1"/>
    <col min="6920" max="6920" width="5.5546875" style="131" bestFit="1" customWidth="1"/>
    <col min="6921" max="6922" width="4.109375" style="131" bestFit="1" customWidth="1"/>
    <col min="6923" max="6923" width="6.88671875" style="131" bestFit="1" customWidth="1"/>
    <col min="6924" max="6924" width="1.33203125" style="131" bestFit="1" customWidth="1"/>
    <col min="6925" max="6925" width="6.88671875" style="131" bestFit="1" customWidth="1"/>
    <col min="6926" max="6926" width="8.21875" style="131" bestFit="1" customWidth="1"/>
    <col min="6927" max="6927" width="5.5546875" style="131" bestFit="1" customWidth="1"/>
    <col min="6928" max="6929" width="1.33203125" style="131" bestFit="1" customWidth="1"/>
    <col min="6930" max="6930" width="2.77734375" style="131" bestFit="1" customWidth="1"/>
    <col min="6931" max="6931" width="1.33203125" style="131" bestFit="1" customWidth="1"/>
    <col min="6932" max="6932" width="4.109375" style="131" bestFit="1" customWidth="1"/>
    <col min="6933" max="6935" width="2.77734375" style="131" bestFit="1" customWidth="1"/>
    <col min="6936" max="6936" width="5.5546875" style="131" bestFit="1" customWidth="1"/>
    <col min="6937" max="6937" width="2.77734375" style="131" bestFit="1" customWidth="1"/>
    <col min="6938" max="6938" width="1.33203125" style="131" bestFit="1" customWidth="1"/>
    <col min="6939" max="6940" width="9.6640625" style="131" bestFit="1" customWidth="1"/>
    <col min="6941" max="7168" width="8.88671875" style="131"/>
    <col min="7169" max="7169" width="4.6640625" style="131" bestFit="1" customWidth="1"/>
    <col min="7170" max="7170" width="9.109375" style="131" bestFit="1" customWidth="1"/>
    <col min="7171" max="7172" width="13.77734375" style="131" bestFit="1" customWidth="1"/>
    <col min="7173" max="7174" width="1.33203125" style="131" bestFit="1" customWidth="1"/>
    <col min="7175" max="7175" width="2.77734375" style="131" bestFit="1" customWidth="1"/>
    <col min="7176" max="7176" width="5.5546875" style="131" bestFit="1" customWidth="1"/>
    <col min="7177" max="7178" width="4.109375" style="131" bestFit="1" customWidth="1"/>
    <col min="7179" max="7179" width="6.88671875" style="131" bestFit="1" customWidth="1"/>
    <col min="7180" max="7180" width="1.33203125" style="131" bestFit="1" customWidth="1"/>
    <col min="7181" max="7181" width="6.88671875" style="131" bestFit="1" customWidth="1"/>
    <col min="7182" max="7182" width="8.21875" style="131" bestFit="1" customWidth="1"/>
    <col min="7183" max="7183" width="5.5546875" style="131" bestFit="1" customWidth="1"/>
    <col min="7184" max="7185" width="1.33203125" style="131" bestFit="1" customWidth="1"/>
    <col min="7186" max="7186" width="2.77734375" style="131" bestFit="1" customWidth="1"/>
    <col min="7187" max="7187" width="1.33203125" style="131" bestFit="1" customWidth="1"/>
    <col min="7188" max="7188" width="4.109375" style="131" bestFit="1" customWidth="1"/>
    <col min="7189" max="7191" width="2.77734375" style="131" bestFit="1" customWidth="1"/>
    <col min="7192" max="7192" width="5.5546875" style="131" bestFit="1" customWidth="1"/>
    <col min="7193" max="7193" width="2.77734375" style="131" bestFit="1" customWidth="1"/>
    <col min="7194" max="7194" width="1.33203125" style="131" bestFit="1" customWidth="1"/>
    <col min="7195" max="7196" width="9.6640625" style="131" bestFit="1" customWidth="1"/>
    <col min="7197" max="7424" width="8.88671875" style="131"/>
    <col min="7425" max="7425" width="4.6640625" style="131" bestFit="1" customWidth="1"/>
    <col min="7426" max="7426" width="9.109375" style="131" bestFit="1" customWidth="1"/>
    <col min="7427" max="7428" width="13.77734375" style="131" bestFit="1" customWidth="1"/>
    <col min="7429" max="7430" width="1.33203125" style="131" bestFit="1" customWidth="1"/>
    <col min="7431" max="7431" width="2.77734375" style="131" bestFit="1" customWidth="1"/>
    <col min="7432" max="7432" width="5.5546875" style="131" bestFit="1" customWidth="1"/>
    <col min="7433" max="7434" width="4.109375" style="131" bestFit="1" customWidth="1"/>
    <col min="7435" max="7435" width="6.88671875" style="131" bestFit="1" customWidth="1"/>
    <col min="7436" max="7436" width="1.33203125" style="131" bestFit="1" customWidth="1"/>
    <col min="7437" max="7437" width="6.88671875" style="131" bestFit="1" customWidth="1"/>
    <col min="7438" max="7438" width="8.21875" style="131" bestFit="1" customWidth="1"/>
    <col min="7439" max="7439" width="5.5546875" style="131" bestFit="1" customWidth="1"/>
    <col min="7440" max="7441" width="1.33203125" style="131" bestFit="1" customWidth="1"/>
    <col min="7442" max="7442" width="2.77734375" style="131" bestFit="1" customWidth="1"/>
    <col min="7443" max="7443" width="1.33203125" style="131" bestFit="1" customWidth="1"/>
    <col min="7444" max="7444" width="4.109375" style="131" bestFit="1" customWidth="1"/>
    <col min="7445" max="7447" width="2.77734375" style="131" bestFit="1" customWidth="1"/>
    <col min="7448" max="7448" width="5.5546875" style="131" bestFit="1" customWidth="1"/>
    <col min="7449" max="7449" width="2.77734375" style="131" bestFit="1" customWidth="1"/>
    <col min="7450" max="7450" width="1.33203125" style="131" bestFit="1" customWidth="1"/>
    <col min="7451" max="7452" width="9.6640625" style="131" bestFit="1" customWidth="1"/>
    <col min="7453" max="7680" width="8.88671875" style="131"/>
    <col min="7681" max="7681" width="4.6640625" style="131" bestFit="1" customWidth="1"/>
    <col min="7682" max="7682" width="9.109375" style="131" bestFit="1" customWidth="1"/>
    <col min="7683" max="7684" width="13.77734375" style="131" bestFit="1" customWidth="1"/>
    <col min="7685" max="7686" width="1.33203125" style="131" bestFit="1" customWidth="1"/>
    <col min="7687" max="7687" width="2.77734375" style="131" bestFit="1" customWidth="1"/>
    <col min="7688" max="7688" width="5.5546875" style="131" bestFit="1" customWidth="1"/>
    <col min="7689" max="7690" width="4.109375" style="131" bestFit="1" customWidth="1"/>
    <col min="7691" max="7691" width="6.88671875" style="131" bestFit="1" customWidth="1"/>
    <col min="7692" max="7692" width="1.33203125" style="131" bestFit="1" customWidth="1"/>
    <col min="7693" max="7693" width="6.88671875" style="131" bestFit="1" customWidth="1"/>
    <col min="7694" max="7694" width="8.21875" style="131" bestFit="1" customWidth="1"/>
    <col min="7695" max="7695" width="5.5546875" style="131" bestFit="1" customWidth="1"/>
    <col min="7696" max="7697" width="1.33203125" style="131" bestFit="1" customWidth="1"/>
    <col min="7698" max="7698" width="2.77734375" style="131" bestFit="1" customWidth="1"/>
    <col min="7699" max="7699" width="1.33203125" style="131" bestFit="1" customWidth="1"/>
    <col min="7700" max="7700" width="4.109375" style="131" bestFit="1" customWidth="1"/>
    <col min="7701" max="7703" width="2.77734375" style="131" bestFit="1" customWidth="1"/>
    <col min="7704" max="7704" width="5.5546875" style="131" bestFit="1" customWidth="1"/>
    <col min="7705" max="7705" width="2.77734375" style="131" bestFit="1" customWidth="1"/>
    <col min="7706" max="7706" width="1.33203125" style="131" bestFit="1" customWidth="1"/>
    <col min="7707" max="7708" width="9.6640625" style="131" bestFit="1" customWidth="1"/>
    <col min="7709" max="7936" width="8.88671875" style="131"/>
    <col min="7937" max="7937" width="4.6640625" style="131" bestFit="1" customWidth="1"/>
    <col min="7938" max="7938" width="9.109375" style="131" bestFit="1" customWidth="1"/>
    <col min="7939" max="7940" width="13.77734375" style="131" bestFit="1" customWidth="1"/>
    <col min="7941" max="7942" width="1.33203125" style="131" bestFit="1" customWidth="1"/>
    <col min="7943" max="7943" width="2.77734375" style="131" bestFit="1" customWidth="1"/>
    <col min="7944" max="7944" width="5.5546875" style="131" bestFit="1" customWidth="1"/>
    <col min="7945" max="7946" width="4.109375" style="131" bestFit="1" customWidth="1"/>
    <col min="7947" max="7947" width="6.88671875" style="131" bestFit="1" customWidth="1"/>
    <col min="7948" max="7948" width="1.33203125" style="131" bestFit="1" customWidth="1"/>
    <col min="7949" max="7949" width="6.88671875" style="131" bestFit="1" customWidth="1"/>
    <col min="7950" max="7950" width="8.21875" style="131" bestFit="1" customWidth="1"/>
    <col min="7951" max="7951" width="5.5546875" style="131" bestFit="1" customWidth="1"/>
    <col min="7952" max="7953" width="1.33203125" style="131" bestFit="1" customWidth="1"/>
    <col min="7954" max="7954" width="2.77734375" style="131" bestFit="1" customWidth="1"/>
    <col min="7955" max="7955" width="1.33203125" style="131" bestFit="1" customWidth="1"/>
    <col min="7956" max="7956" width="4.109375" style="131" bestFit="1" customWidth="1"/>
    <col min="7957" max="7959" width="2.77734375" style="131" bestFit="1" customWidth="1"/>
    <col min="7960" max="7960" width="5.5546875" style="131" bestFit="1" customWidth="1"/>
    <col min="7961" max="7961" width="2.77734375" style="131" bestFit="1" customWidth="1"/>
    <col min="7962" max="7962" width="1.33203125" style="131" bestFit="1" customWidth="1"/>
    <col min="7963" max="7964" width="9.6640625" style="131" bestFit="1" customWidth="1"/>
    <col min="7965" max="8192" width="8.88671875" style="131"/>
    <col min="8193" max="8193" width="4.6640625" style="131" bestFit="1" customWidth="1"/>
    <col min="8194" max="8194" width="9.109375" style="131" bestFit="1" customWidth="1"/>
    <col min="8195" max="8196" width="13.77734375" style="131" bestFit="1" customWidth="1"/>
    <col min="8197" max="8198" width="1.33203125" style="131" bestFit="1" customWidth="1"/>
    <col min="8199" max="8199" width="2.77734375" style="131" bestFit="1" customWidth="1"/>
    <col min="8200" max="8200" width="5.5546875" style="131" bestFit="1" customWidth="1"/>
    <col min="8201" max="8202" width="4.109375" style="131" bestFit="1" customWidth="1"/>
    <col min="8203" max="8203" width="6.88671875" style="131" bestFit="1" customWidth="1"/>
    <col min="8204" max="8204" width="1.33203125" style="131" bestFit="1" customWidth="1"/>
    <col min="8205" max="8205" width="6.88671875" style="131" bestFit="1" customWidth="1"/>
    <col min="8206" max="8206" width="8.21875" style="131" bestFit="1" customWidth="1"/>
    <col min="8207" max="8207" width="5.5546875" style="131" bestFit="1" customWidth="1"/>
    <col min="8208" max="8209" width="1.33203125" style="131" bestFit="1" customWidth="1"/>
    <col min="8210" max="8210" width="2.77734375" style="131" bestFit="1" customWidth="1"/>
    <col min="8211" max="8211" width="1.33203125" style="131" bestFit="1" customWidth="1"/>
    <col min="8212" max="8212" width="4.109375" style="131" bestFit="1" customWidth="1"/>
    <col min="8213" max="8215" width="2.77734375" style="131" bestFit="1" customWidth="1"/>
    <col min="8216" max="8216" width="5.5546875" style="131" bestFit="1" customWidth="1"/>
    <col min="8217" max="8217" width="2.77734375" style="131" bestFit="1" customWidth="1"/>
    <col min="8218" max="8218" width="1.33203125" style="131" bestFit="1" customWidth="1"/>
    <col min="8219" max="8220" width="9.6640625" style="131" bestFit="1" customWidth="1"/>
    <col min="8221" max="8448" width="8.88671875" style="131"/>
    <col min="8449" max="8449" width="4.6640625" style="131" bestFit="1" customWidth="1"/>
    <col min="8450" max="8450" width="9.109375" style="131" bestFit="1" customWidth="1"/>
    <col min="8451" max="8452" width="13.77734375" style="131" bestFit="1" customWidth="1"/>
    <col min="8453" max="8454" width="1.33203125" style="131" bestFit="1" customWidth="1"/>
    <col min="8455" max="8455" width="2.77734375" style="131" bestFit="1" customWidth="1"/>
    <col min="8456" max="8456" width="5.5546875" style="131" bestFit="1" customWidth="1"/>
    <col min="8457" max="8458" width="4.109375" style="131" bestFit="1" customWidth="1"/>
    <col min="8459" max="8459" width="6.88671875" style="131" bestFit="1" customWidth="1"/>
    <col min="8460" max="8460" width="1.33203125" style="131" bestFit="1" customWidth="1"/>
    <col min="8461" max="8461" width="6.88671875" style="131" bestFit="1" customWidth="1"/>
    <col min="8462" max="8462" width="8.21875" style="131" bestFit="1" customWidth="1"/>
    <col min="8463" max="8463" width="5.5546875" style="131" bestFit="1" customWidth="1"/>
    <col min="8464" max="8465" width="1.33203125" style="131" bestFit="1" customWidth="1"/>
    <col min="8466" max="8466" width="2.77734375" style="131" bestFit="1" customWidth="1"/>
    <col min="8467" max="8467" width="1.33203125" style="131" bestFit="1" customWidth="1"/>
    <col min="8468" max="8468" width="4.109375" style="131" bestFit="1" customWidth="1"/>
    <col min="8469" max="8471" width="2.77734375" style="131" bestFit="1" customWidth="1"/>
    <col min="8472" max="8472" width="5.5546875" style="131" bestFit="1" customWidth="1"/>
    <col min="8473" max="8473" width="2.77734375" style="131" bestFit="1" customWidth="1"/>
    <col min="8474" max="8474" width="1.33203125" style="131" bestFit="1" customWidth="1"/>
    <col min="8475" max="8476" width="9.6640625" style="131" bestFit="1" customWidth="1"/>
    <col min="8477" max="8704" width="8.88671875" style="131"/>
    <col min="8705" max="8705" width="4.6640625" style="131" bestFit="1" customWidth="1"/>
    <col min="8706" max="8706" width="9.109375" style="131" bestFit="1" customWidth="1"/>
    <col min="8707" max="8708" width="13.77734375" style="131" bestFit="1" customWidth="1"/>
    <col min="8709" max="8710" width="1.33203125" style="131" bestFit="1" customWidth="1"/>
    <col min="8711" max="8711" width="2.77734375" style="131" bestFit="1" customWidth="1"/>
    <col min="8712" max="8712" width="5.5546875" style="131" bestFit="1" customWidth="1"/>
    <col min="8713" max="8714" width="4.109375" style="131" bestFit="1" customWidth="1"/>
    <col min="8715" max="8715" width="6.88671875" style="131" bestFit="1" customWidth="1"/>
    <col min="8716" max="8716" width="1.33203125" style="131" bestFit="1" customWidth="1"/>
    <col min="8717" max="8717" width="6.88671875" style="131" bestFit="1" customWidth="1"/>
    <col min="8718" max="8718" width="8.21875" style="131" bestFit="1" customWidth="1"/>
    <col min="8719" max="8719" width="5.5546875" style="131" bestFit="1" customWidth="1"/>
    <col min="8720" max="8721" width="1.33203125" style="131" bestFit="1" customWidth="1"/>
    <col min="8722" max="8722" width="2.77734375" style="131" bestFit="1" customWidth="1"/>
    <col min="8723" max="8723" width="1.33203125" style="131" bestFit="1" customWidth="1"/>
    <col min="8724" max="8724" width="4.109375" style="131" bestFit="1" customWidth="1"/>
    <col min="8725" max="8727" width="2.77734375" style="131" bestFit="1" customWidth="1"/>
    <col min="8728" max="8728" width="5.5546875" style="131" bestFit="1" customWidth="1"/>
    <col min="8729" max="8729" width="2.77734375" style="131" bestFit="1" customWidth="1"/>
    <col min="8730" max="8730" width="1.33203125" style="131" bestFit="1" customWidth="1"/>
    <col min="8731" max="8732" width="9.6640625" style="131" bestFit="1" customWidth="1"/>
    <col min="8733" max="8960" width="8.88671875" style="131"/>
    <col min="8961" max="8961" width="4.6640625" style="131" bestFit="1" customWidth="1"/>
    <col min="8962" max="8962" width="9.109375" style="131" bestFit="1" customWidth="1"/>
    <col min="8963" max="8964" width="13.77734375" style="131" bestFit="1" customWidth="1"/>
    <col min="8965" max="8966" width="1.33203125" style="131" bestFit="1" customWidth="1"/>
    <col min="8967" max="8967" width="2.77734375" style="131" bestFit="1" customWidth="1"/>
    <col min="8968" max="8968" width="5.5546875" style="131" bestFit="1" customWidth="1"/>
    <col min="8969" max="8970" width="4.109375" style="131" bestFit="1" customWidth="1"/>
    <col min="8971" max="8971" width="6.88671875" style="131" bestFit="1" customWidth="1"/>
    <col min="8972" max="8972" width="1.33203125" style="131" bestFit="1" customWidth="1"/>
    <col min="8973" max="8973" width="6.88671875" style="131" bestFit="1" customWidth="1"/>
    <col min="8974" max="8974" width="8.21875" style="131" bestFit="1" customWidth="1"/>
    <col min="8975" max="8975" width="5.5546875" style="131" bestFit="1" customWidth="1"/>
    <col min="8976" max="8977" width="1.33203125" style="131" bestFit="1" customWidth="1"/>
    <col min="8978" max="8978" width="2.77734375" style="131" bestFit="1" customWidth="1"/>
    <col min="8979" max="8979" width="1.33203125" style="131" bestFit="1" customWidth="1"/>
    <col min="8980" max="8980" width="4.109375" style="131" bestFit="1" customWidth="1"/>
    <col min="8981" max="8983" width="2.77734375" style="131" bestFit="1" customWidth="1"/>
    <col min="8984" max="8984" width="5.5546875" style="131" bestFit="1" customWidth="1"/>
    <col min="8985" max="8985" width="2.77734375" style="131" bestFit="1" customWidth="1"/>
    <col min="8986" max="8986" width="1.33203125" style="131" bestFit="1" customWidth="1"/>
    <col min="8987" max="8988" width="9.6640625" style="131" bestFit="1" customWidth="1"/>
    <col min="8989" max="9216" width="8.88671875" style="131"/>
    <col min="9217" max="9217" width="4.6640625" style="131" bestFit="1" customWidth="1"/>
    <col min="9218" max="9218" width="9.109375" style="131" bestFit="1" customWidth="1"/>
    <col min="9219" max="9220" width="13.77734375" style="131" bestFit="1" customWidth="1"/>
    <col min="9221" max="9222" width="1.33203125" style="131" bestFit="1" customWidth="1"/>
    <col min="9223" max="9223" width="2.77734375" style="131" bestFit="1" customWidth="1"/>
    <col min="9224" max="9224" width="5.5546875" style="131" bestFit="1" customWidth="1"/>
    <col min="9225" max="9226" width="4.109375" style="131" bestFit="1" customWidth="1"/>
    <col min="9227" max="9227" width="6.88671875" style="131" bestFit="1" customWidth="1"/>
    <col min="9228" max="9228" width="1.33203125" style="131" bestFit="1" customWidth="1"/>
    <col min="9229" max="9229" width="6.88671875" style="131" bestFit="1" customWidth="1"/>
    <col min="9230" max="9230" width="8.21875" style="131" bestFit="1" customWidth="1"/>
    <col min="9231" max="9231" width="5.5546875" style="131" bestFit="1" customWidth="1"/>
    <col min="9232" max="9233" width="1.33203125" style="131" bestFit="1" customWidth="1"/>
    <col min="9234" max="9234" width="2.77734375" style="131" bestFit="1" customWidth="1"/>
    <col min="9235" max="9235" width="1.33203125" style="131" bestFit="1" customWidth="1"/>
    <col min="9236" max="9236" width="4.109375" style="131" bestFit="1" customWidth="1"/>
    <col min="9237" max="9239" width="2.77734375" style="131" bestFit="1" customWidth="1"/>
    <col min="9240" max="9240" width="5.5546875" style="131" bestFit="1" customWidth="1"/>
    <col min="9241" max="9241" width="2.77734375" style="131" bestFit="1" customWidth="1"/>
    <col min="9242" max="9242" width="1.33203125" style="131" bestFit="1" customWidth="1"/>
    <col min="9243" max="9244" width="9.6640625" style="131" bestFit="1" customWidth="1"/>
    <col min="9245" max="9472" width="8.88671875" style="131"/>
    <col min="9473" max="9473" width="4.6640625" style="131" bestFit="1" customWidth="1"/>
    <col min="9474" max="9474" width="9.109375" style="131" bestFit="1" customWidth="1"/>
    <col min="9475" max="9476" width="13.77734375" style="131" bestFit="1" customWidth="1"/>
    <col min="9477" max="9478" width="1.33203125" style="131" bestFit="1" customWidth="1"/>
    <col min="9479" max="9479" width="2.77734375" style="131" bestFit="1" customWidth="1"/>
    <col min="9480" max="9480" width="5.5546875" style="131" bestFit="1" customWidth="1"/>
    <col min="9481" max="9482" width="4.109375" style="131" bestFit="1" customWidth="1"/>
    <col min="9483" max="9483" width="6.88671875" style="131" bestFit="1" customWidth="1"/>
    <col min="9484" max="9484" width="1.33203125" style="131" bestFit="1" customWidth="1"/>
    <col min="9485" max="9485" width="6.88671875" style="131" bestFit="1" customWidth="1"/>
    <col min="9486" max="9486" width="8.21875" style="131" bestFit="1" customWidth="1"/>
    <col min="9487" max="9487" width="5.5546875" style="131" bestFit="1" customWidth="1"/>
    <col min="9488" max="9489" width="1.33203125" style="131" bestFit="1" customWidth="1"/>
    <col min="9490" max="9490" width="2.77734375" style="131" bestFit="1" customWidth="1"/>
    <col min="9491" max="9491" width="1.33203125" style="131" bestFit="1" customWidth="1"/>
    <col min="9492" max="9492" width="4.109375" style="131" bestFit="1" customWidth="1"/>
    <col min="9493" max="9495" width="2.77734375" style="131" bestFit="1" customWidth="1"/>
    <col min="9496" max="9496" width="5.5546875" style="131" bestFit="1" customWidth="1"/>
    <col min="9497" max="9497" width="2.77734375" style="131" bestFit="1" customWidth="1"/>
    <col min="9498" max="9498" width="1.33203125" style="131" bestFit="1" customWidth="1"/>
    <col min="9499" max="9500" width="9.6640625" style="131" bestFit="1" customWidth="1"/>
    <col min="9501" max="9728" width="8.88671875" style="131"/>
    <col min="9729" max="9729" width="4.6640625" style="131" bestFit="1" customWidth="1"/>
    <col min="9730" max="9730" width="9.109375" style="131" bestFit="1" customWidth="1"/>
    <col min="9731" max="9732" width="13.77734375" style="131" bestFit="1" customWidth="1"/>
    <col min="9733" max="9734" width="1.33203125" style="131" bestFit="1" customWidth="1"/>
    <col min="9735" max="9735" width="2.77734375" style="131" bestFit="1" customWidth="1"/>
    <col min="9736" max="9736" width="5.5546875" style="131" bestFit="1" customWidth="1"/>
    <col min="9737" max="9738" width="4.109375" style="131" bestFit="1" customWidth="1"/>
    <col min="9739" max="9739" width="6.88671875" style="131" bestFit="1" customWidth="1"/>
    <col min="9740" max="9740" width="1.33203125" style="131" bestFit="1" customWidth="1"/>
    <col min="9741" max="9741" width="6.88671875" style="131" bestFit="1" customWidth="1"/>
    <col min="9742" max="9742" width="8.21875" style="131" bestFit="1" customWidth="1"/>
    <col min="9743" max="9743" width="5.5546875" style="131" bestFit="1" customWidth="1"/>
    <col min="9744" max="9745" width="1.33203125" style="131" bestFit="1" customWidth="1"/>
    <col min="9746" max="9746" width="2.77734375" style="131" bestFit="1" customWidth="1"/>
    <col min="9747" max="9747" width="1.33203125" style="131" bestFit="1" customWidth="1"/>
    <col min="9748" max="9748" width="4.109375" style="131" bestFit="1" customWidth="1"/>
    <col min="9749" max="9751" width="2.77734375" style="131" bestFit="1" customWidth="1"/>
    <col min="9752" max="9752" width="5.5546875" style="131" bestFit="1" customWidth="1"/>
    <col min="9753" max="9753" width="2.77734375" style="131" bestFit="1" customWidth="1"/>
    <col min="9754" max="9754" width="1.33203125" style="131" bestFit="1" customWidth="1"/>
    <col min="9755" max="9756" width="9.6640625" style="131" bestFit="1" customWidth="1"/>
    <col min="9757" max="9984" width="8.88671875" style="131"/>
    <col min="9985" max="9985" width="4.6640625" style="131" bestFit="1" customWidth="1"/>
    <col min="9986" max="9986" width="9.109375" style="131" bestFit="1" customWidth="1"/>
    <col min="9987" max="9988" width="13.77734375" style="131" bestFit="1" customWidth="1"/>
    <col min="9989" max="9990" width="1.33203125" style="131" bestFit="1" customWidth="1"/>
    <col min="9991" max="9991" width="2.77734375" style="131" bestFit="1" customWidth="1"/>
    <col min="9992" max="9992" width="5.5546875" style="131" bestFit="1" customWidth="1"/>
    <col min="9993" max="9994" width="4.109375" style="131" bestFit="1" customWidth="1"/>
    <col min="9995" max="9995" width="6.88671875" style="131" bestFit="1" customWidth="1"/>
    <col min="9996" max="9996" width="1.33203125" style="131" bestFit="1" customWidth="1"/>
    <col min="9997" max="9997" width="6.88671875" style="131" bestFit="1" customWidth="1"/>
    <col min="9998" max="9998" width="8.21875" style="131" bestFit="1" customWidth="1"/>
    <col min="9999" max="9999" width="5.5546875" style="131" bestFit="1" customWidth="1"/>
    <col min="10000" max="10001" width="1.33203125" style="131" bestFit="1" customWidth="1"/>
    <col min="10002" max="10002" width="2.77734375" style="131" bestFit="1" customWidth="1"/>
    <col min="10003" max="10003" width="1.33203125" style="131" bestFit="1" customWidth="1"/>
    <col min="10004" max="10004" width="4.109375" style="131" bestFit="1" customWidth="1"/>
    <col min="10005" max="10007" width="2.77734375" style="131" bestFit="1" customWidth="1"/>
    <col min="10008" max="10008" width="5.5546875" style="131" bestFit="1" customWidth="1"/>
    <col min="10009" max="10009" width="2.77734375" style="131" bestFit="1" customWidth="1"/>
    <col min="10010" max="10010" width="1.33203125" style="131" bestFit="1" customWidth="1"/>
    <col min="10011" max="10012" width="9.6640625" style="131" bestFit="1" customWidth="1"/>
    <col min="10013" max="10240" width="8.88671875" style="131"/>
    <col min="10241" max="10241" width="4.6640625" style="131" bestFit="1" customWidth="1"/>
    <col min="10242" max="10242" width="9.109375" style="131" bestFit="1" customWidth="1"/>
    <col min="10243" max="10244" width="13.77734375" style="131" bestFit="1" customWidth="1"/>
    <col min="10245" max="10246" width="1.33203125" style="131" bestFit="1" customWidth="1"/>
    <col min="10247" max="10247" width="2.77734375" style="131" bestFit="1" customWidth="1"/>
    <col min="10248" max="10248" width="5.5546875" style="131" bestFit="1" customWidth="1"/>
    <col min="10249" max="10250" width="4.109375" style="131" bestFit="1" customWidth="1"/>
    <col min="10251" max="10251" width="6.88671875" style="131" bestFit="1" customWidth="1"/>
    <col min="10252" max="10252" width="1.33203125" style="131" bestFit="1" customWidth="1"/>
    <col min="10253" max="10253" width="6.88671875" style="131" bestFit="1" customWidth="1"/>
    <col min="10254" max="10254" width="8.21875" style="131" bestFit="1" customWidth="1"/>
    <col min="10255" max="10255" width="5.5546875" style="131" bestFit="1" customWidth="1"/>
    <col min="10256" max="10257" width="1.33203125" style="131" bestFit="1" customWidth="1"/>
    <col min="10258" max="10258" width="2.77734375" style="131" bestFit="1" customWidth="1"/>
    <col min="10259" max="10259" width="1.33203125" style="131" bestFit="1" customWidth="1"/>
    <col min="10260" max="10260" width="4.109375" style="131" bestFit="1" customWidth="1"/>
    <col min="10261" max="10263" width="2.77734375" style="131" bestFit="1" customWidth="1"/>
    <col min="10264" max="10264" width="5.5546875" style="131" bestFit="1" customWidth="1"/>
    <col min="10265" max="10265" width="2.77734375" style="131" bestFit="1" customWidth="1"/>
    <col min="10266" max="10266" width="1.33203125" style="131" bestFit="1" customWidth="1"/>
    <col min="10267" max="10268" width="9.6640625" style="131" bestFit="1" customWidth="1"/>
    <col min="10269" max="10496" width="8.88671875" style="131"/>
    <col min="10497" max="10497" width="4.6640625" style="131" bestFit="1" customWidth="1"/>
    <col min="10498" max="10498" width="9.109375" style="131" bestFit="1" customWidth="1"/>
    <col min="10499" max="10500" width="13.77734375" style="131" bestFit="1" customWidth="1"/>
    <col min="10501" max="10502" width="1.33203125" style="131" bestFit="1" customWidth="1"/>
    <col min="10503" max="10503" width="2.77734375" style="131" bestFit="1" customWidth="1"/>
    <col min="10504" max="10504" width="5.5546875" style="131" bestFit="1" customWidth="1"/>
    <col min="10505" max="10506" width="4.109375" style="131" bestFit="1" customWidth="1"/>
    <col min="10507" max="10507" width="6.88671875" style="131" bestFit="1" customWidth="1"/>
    <col min="10508" max="10508" width="1.33203125" style="131" bestFit="1" customWidth="1"/>
    <col min="10509" max="10509" width="6.88671875" style="131" bestFit="1" customWidth="1"/>
    <col min="10510" max="10510" width="8.21875" style="131" bestFit="1" customWidth="1"/>
    <col min="10511" max="10511" width="5.5546875" style="131" bestFit="1" customWidth="1"/>
    <col min="10512" max="10513" width="1.33203125" style="131" bestFit="1" customWidth="1"/>
    <col min="10514" max="10514" width="2.77734375" style="131" bestFit="1" customWidth="1"/>
    <col min="10515" max="10515" width="1.33203125" style="131" bestFit="1" customWidth="1"/>
    <col min="10516" max="10516" width="4.109375" style="131" bestFit="1" customWidth="1"/>
    <col min="10517" max="10519" width="2.77734375" style="131" bestFit="1" customWidth="1"/>
    <col min="10520" max="10520" width="5.5546875" style="131" bestFit="1" customWidth="1"/>
    <col min="10521" max="10521" width="2.77734375" style="131" bestFit="1" customWidth="1"/>
    <col min="10522" max="10522" width="1.33203125" style="131" bestFit="1" customWidth="1"/>
    <col min="10523" max="10524" width="9.6640625" style="131" bestFit="1" customWidth="1"/>
    <col min="10525" max="10752" width="8.88671875" style="131"/>
    <col min="10753" max="10753" width="4.6640625" style="131" bestFit="1" customWidth="1"/>
    <col min="10754" max="10754" width="9.109375" style="131" bestFit="1" customWidth="1"/>
    <col min="10755" max="10756" width="13.77734375" style="131" bestFit="1" customWidth="1"/>
    <col min="10757" max="10758" width="1.33203125" style="131" bestFit="1" customWidth="1"/>
    <col min="10759" max="10759" width="2.77734375" style="131" bestFit="1" customWidth="1"/>
    <col min="10760" max="10760" width="5.5546875" style="131" bestFit="1" customWidth="1"/>
    <col min="10761" max="10762" width="4.109375" style="131" bestFit="1" customWidth="1"/>
    <col min="10763" max="10763" width="6.88671875" style="131" bestFit="1" customWidth="1"/>
    <col min="10764" max="10764" width="1.33203125" style="131" bestFit="1" customWidth="1"/>
    <col min="10765" max="10765" width="6.88671875" style="131" bestFit="1" customWidth="1"/>
    <col min="10766" max="10766" width="8.21875" style="131" bestFit="1" customWidth="1"/>
    <col min="10767" max="10767" width="5.5546875" style="131" bestFit="1" customWidth="1"/>
    <col min="10768" max="10769" width="1.33203125" style="131" bestFit="1" customWidth="1"/>
    <col min="10770" max="10770" width="2.77734375" style="131" bestFit="1" customWidth="1"/>
    <col min="10771" max="10771" width="1.33203125" style="131" bestFit="1" customWidth="1"/>
    <col min="10772" max="10772" width="4.109375" style="131" bestFit="1" customWidth="1"/>
    <col min="10773" max="10775" width="2.77734375" style="131" bestFit="1" customWidth="1"/>
    <col min="10776" max="10776" width="5.5546875" style="131" bestFit="1" customWidth="1"/>
    <col min="10777" max="10777" width="2.77734375" style="131" bestFit="1" customWidth="1"/>
    <col min="10778" max="10778" width="1.33203125" style="131" bestFit="1" customWidth="1"/>
    <col min="10779" max="10780" width="9.6640625" style="131" bestFit="1" customWidth="1"/>
    <col min="10781" max="11008" width="8.88671875" style="131"/>
    <col min="11009" max="11009" width="4.6640625" style="131" bestFit="1" customWidth="1"/>
    <col min="11010" max="11010" width="9.109375" style="131" bestFit="1" customWidth="1"/>
    <col min="11011" max="11012" width="13.77734375" style="131" bestFit="1" customWidth="1"/>
    <col min="11013" max="11014" width="1.33203125" style="131" bestFit="1" customWidth="1"/>
    <col min="11015" max="11015" width="2.77734375" style="131" bestFit="1" customWidth="1"/>
    <col min="11016" max="11016" width="5.5546875" style="131" bestFit="1" customWidth="1"/>
    <col min="11017" max="11018" width="4.109375" style="131" bestFit="1" customWidth="1"/>
    <col min="11019" max="11019" width="6.88671875" style="131" bestFit="1" customWidth="1"/>
    <col min="11020" max="11020" width="1.33203125" style="131" bestFit="1" customWidth="1"/>
    <col min="11021" max="11021" width="6.88671875" style="131" bestFit="1" customWidth="1"/>
    <col min="11022" max="11022" width="8.21875" style="131" bestFit="1" customWidth="1"/>
    <col min="11023" max="11023" width="5.5546875" style="131" bestFit="1" customWidth="1"/>
    <col min="11024" max="11025" width="1.33203125" style="131" bestFit="1" customWidth="1"/>
    <col min="11026" max="11026" width="2.77734375" style="131" bestFit="1" customWidth="1"/>
    <col min="11027" max="11027" width="1.33203125" style="131" bestFit="1" customWidth="1"/>
    <col min="11028" max="11028" width="4.109375" style="131" bestFit="1" customWidth="1"/>
    <col min="11029" max="11031" width="2.77734375" style="131" bestFit="1" customWidth="1"/>
    <col min="11032" max="11032" width="5.5546875" style="131" bestFit="1" customWidth="1"/>
    <col min="11033" max="11033" width="2.77734375" style="131" bestFit="1" customWidth="1"/>
    <col min="11034" max="11034" width="1.33203125" style="131" bestFit="1" customWidth="1"/>
    <col min="11035" max="11036" width="9.6640625" style="131" bestFit="1" customWidth="1"/>
    <col min="11037" max="11264" width="8.88671875" style="131"/>
    <col min="11265" max="11265" width="4.6640625" style="131" bestFit="1" customWidth="1"/>
    <col min="11266" max="11266" width="9.109375" style="131" bestFit="1" customWidth="1"/>
    <col min="11267" max="11268" width="13.77734375" style="131" bestFit="1" customWidth="1"/>
    <col min="11269" max="11270" width="1.33203125" style="131" bestFit="1" customWidth="1"/>
    <col min="11271" max="11271" width="2.77734375" style="131" bestFit="1" customWidth="1"/>
    <col min="11272" max="11272" width="5.5546875" style="131" bestFit="1" customWidth="1"/>
    <col min="11273" max="11274" width="4.109375" style="131" bestFit="1" customWidth="1"/>
    <col min="11275" max="11275" width="6.88671875" style="131" bestFit="1" customWidth="1"/>
    <col min="11276" max="11276" width="1.33203125" style="131" bestFit="1" customWidth="1"/>
    <col min="11277" max="11277" width="6.88671875" style="131" bestFit="1" customWidth="1"/>
    <col min="11278" max="11278" width="8.21875" style="131" bestFit="1" customWidth="1"/>
    <col min="11279" max="11279" width="5.5546875" style="131" bestFit="1" customWidth="1"/>
    <col min="11280" max="11281" width="1.33203125" style="131" bestFit="1" customWidth="1"/>
    <col min="11282" max="11282" width="2.77734375" style="131" bestFit="1" customWidth="1"/>
    <col min="11283" max="11283" width="1.33203125" style="131" bestFit="1" customWidth="1"/>
    <col min="11284" max="11284" width="4.109375" style="131" bestFit="1" customWidth="1"/>
    <col min="11285" max="11287" width="2.77734375" style="131" bestFit="1" customWidth="1"/>
    <col min="11288" max="11288" width="5.5546875" style="131" bestFit="1" customWidth="1"/>
    <col min="11289" max="11289" width="2.77734375" style="131" bestFit="1" customWidth="1"/>
    <col min="11290" max="11290" width="1.33203125" style="131" bestFit="1" customWidth="1"/>
    <col min="11291" max="11292" width="9.6640625" style="131" bestFit="1" customWidth="1"/>
    <col min="11293" max="11520" width="8.88671875" style="131"/>
    <col min="11521" max="11521" width="4.6640625" style="131" bestFit="1" customWidth="1"/>
    <col min="11522" max="11522" width="9.109375" style="131" bestFit="1" customWidth="1"/>
    <col min="11523" max="11524" width="13.77734375" style="131" bestFit="1" customWidth="1"/>
    <col min="11525" max="11526" width="1.33203125" style="131" bestFit="1" customWidth="1"/>
    <col min="11527" max="11527" width="2.77734375" style="131" bestFit="1" customWidth="1"/>
    <col min="11528" max="11528" width="5.5546875" style="131" bestFit="1" customWidth="1"/>
    <col min="11529" max="11530" width="4.109375" style="131" bestFit="1" customWidth="1"/>
    <col min="11531" max="11531" width="6.88671875" style="131" bestFit="1" customWidth="1"/>
    <col min="11532" max="11532" width="1.33203125" style="131" bestFit="1" customWidth="1"/>
    <col min="11533" max="11533" width="6.88671875" style="131" bestFit="1" customWidth="1"/>
    <col min="11534" max="11534" width="8.21875" style="131" bestFit="1" customWidth="1"/>
    <col min="11535" max="11535" width="5.5546875" style="131" bestFit="1" customWidth="1"/>
    <col min="11536" max="11537" width="1.33203125" style="131" bestFit="1" customWidth="1"/>
    <col min="11538" max="11538" width="2.77734375" style="131" bestFit="1" customWidth="1"/>
    <col min="11539" max="11539" width="1.33203125" style="131" bestFit="1" customWidth="1"/>
    <col min="11540" max="11540" width="4.109375" style="131" bestFit="1" customWidth="1"/>
    <col min="11541" max="11543" width="2.77734375" style="131" bestFit="1" customWidth="1"/>
    <col min="11544" max="11544" width="5.5546875" style="131" bestFit="1" customWidth="1"/>
    <col min="11545" max="11545" width="2.77734375" style="131" bestFit="1" customWidth="1"/>
    <col min="11546" max="11546" width="1.33203125" style="131" bestFit="1" customWidth="1"/>
    <col min="11547" max="11548" width="9.6640625" style="131" bestFit="1" customWidth="1"/>
    <col min="11549" max="11776" width="8.88671875" style="131"/>
    <col min="11777" max="11777" width="4.6640625" style="131" bestFit="1" customWidth="1"/>
    <col min="11778" max="11778" width="9.109375" style="131" bestFit="1" customWidth="1"/>
    <col min="11779" max="11780" width="13.77734375" style="131" bestFit="1" customWidth="1"/>
    <col min="11781" max="11782" width="1.33203125" style="131" bestFit="1" customWidth="1"/>
    <col min="11783" max="11783" width="2.77734375" style="131" bestFit="1" customWidth="1"/>
    <col min="11784" max="11784" width="5.5546875" style="131" bestFit="1" customWidth="1"/>
    <col min="11785" max="11786" width="4.109375" style="131" bestFit="1" customWidth="1"/>
    <col min="11787" max="11787" width="6.88671875" style="131" bestFit="1" customWidth="1"/>
    <col min="11788" max="11788" width="1.33203125" style="131" bestFit="1" customWidth="1"/>
    <col min="11789" max="11789" width="6.88671875" style="131" bestFit="1" customWidth="1"/>
    <col min="11790" max="11790" width="8.21875" style="131" bestFit="1" customWidth="1"/>
    <col min="11791" max="11791" width="5.5546875" style="131" bestFit="1" customWidth="1"/>
    <col min="11792" max="11793" width="1.33203125" style="131" bestFit="1" customWidth="1"/>
    <col min="11794" max="11794" width="2.77734375" style="131" bestFit="1" customWidth="1"/>
    <col min="11795" max="11795" width="1.33203125" style="131" bestFit="1" customWidth="1"/>
    <col min="11796" max="11796" width="4.109375" style="131" bestFit="1" customWidth="1"/>
    <col min="11797" max="11799" width="2.77734375" style="131" bestFit="1" customWidth="1"/>
    <col min="11800" max="11800" width="5.5546875" style="131" bestFit="1" customWidth="1"/>
    <col min="11801" max="11801" width="2.77734375" style="131" bestFit="1" customWidth="1"/>
    <col min="11802" max="11802" width="1.33203125" style="131" bestFit="1" customWidth="1"/>
    <col min="11803" max="11804" width="9.6640625" style="131" bestFit="1" customWidth="1"/>
    <col min="11805" max="12032" width="8.88671875" style="131"/>
    <col min="12033" max="12033" width="4.6640625" style="131" bestFit="1" customWidth="1"/>
    <col min="12034" max="12034" width="9.109375" style="131" bestFit="1" customWidth="1"/>
    <col min="12035" max="12036" width="13.77734375" style="131" bestFit="1" customWidth="1"/>
    <col min="12037" max="12038" width="1.33203125" style="131" bestFit="1" customWidth="1"/>
    <col min="12039" max="12039" width="2.77734375" style="131" bestFit="1" customWidth="1"/>
    <col min="12040" max="12040" width="5.5546875" style="131" bestFit="1" customWidth="1"/>
    <col min="12041" max="12042" width="4.109375" style="131" bestFit="1" customWidth="1"/>
    <col min="12043" max="12043" width="6.88671875" style="131" bestFit="1" customWidth="1"/>
    <col min="12044" max="12044" width="1.33203125" style="131" bestFit="1" customWidth="1"/>
    <col min="12045" max="12045" width="6.88671875" style="131" bestFit="1" customWidth="1"/>
    <col min="12046" max="12046" width="8.21875" style="131" bestFit="1" customWidth="1"/>
    <col min="12047" max="12047" width="5.5546875" style="131" bestFit="1" customWidth="1"/>
    <col min="12048" max="12049" width="1.33203125" style="131" bestFit="1" customWidth="1"/>
    <col min="12050" max="12050" width="2.77734375" style="131" bestFit="1" customWidth="1"/>
    <col min="12051" max="12051" width="1.33203125" style="131" bestFit="1" customWidth="1"/>
    <col min="12052" max="12052" width="4.109375" style="131" bestFit="1" customWidth="1"/>
    <col min="12053" max="12055" width="2.77734375" style="131" bestFit="1" customWidth="1"/>
    <col min="12056" max="12056" width="5.5546875" style="131" bestFit="1" customWidth="1"/>
    <col min="12057" max="12057" width="2.77734375" style="131" bestFit="1" customWidth="1"/>
    <col min="12058" max="12058" width="1.33203125" style="131" bestFit="1" customWidth="1"/>
    <col min="12059" max="12060" width="9.6640625" style="131" bestFit="1" customWidth="1"/>
    <col min="12061" max="12288" width="8.88671875" style="131"/>
    <col min="12289" max="12289" width="4.6640625" style="131" bestFit="1" customWidth="1"/>
    <col min="12290" max="12290" width="9.109375" style="131" bestFit="1" customWidth="1"/>
    <col min="12291" max="12292" width="13.77734375" style="131" bestFit="1" customWidth="1"/>
    <col min="12293" max="12294" width="1.33203125" style="131" bestFit="1" customWidth="1"/>
    <col min="12295" max="12295" width="2.77734375" style="131" bestFit="1" customWidth="1"/>
    <col min="12296" max="12296" width="5.5546875" style="131" bestFit="1" customWidth="1"/>
    <col min="12297" max="12298" width="4.109375" style="131" bestFit="1" customWidth="1"/>
    <col min="12299" max="12299" width="6.88671875" style="131" bestFit="1" customWidth="1"/>
    <col min="12300" max="12300" width="1.33203125" style="131" bestFit="1" customWidth="1"/>
    <col min="12301" max="12301" width="6.88671875" style="131" bestFit="1" customWidth="1"/>
    <col min="12302" max="12302" width="8.21875" style="131" bestFit="1" customWidth="1"/>
    <col min="12303" max="12303" width="5.5546875" style="131" bestFit="1" customWidth="1"/>
    <col min="12304" max="12305" width="1.33203125" style="131" bestFit="1" customWidth="1"/>
    <col min="12306" max="12306" width="2.77734375" style="131" bestFit="1" customWidth="1"/>
    <col min="12307" max="12307" width="1.33203125" style="131" bestFit="1" customWidth="1"/>
    <col min="12308" max="12308" width="4.109375" style="131" bestFit="1" customWidth="1"/>
    <col min="12309" max="12311" width="2.77734375" style="131" bestFit="1" customWidth="1"/>
    <col min="12312" max="12312" width="5.5546875" style="131" bestFit="1" customWidth="1"/>
    <col min="12313" max="12313" width="2.77734375" style="131" bestFit="1" customWidth="1"/>
    <col min="12314" max="12314" width="1.33203125" style="131" bestFit="1" customWidth="1"/>
    <col min="12315" max="12316" width="9.6640625" style="131" bestFit="1" customWidth="1"/>
    <col min="12317" max="12544" width="8.88671875" style="131"/>
    <col min="12545" max="12545" width="4.6640625" style="131" bestFit="1" customWidth="1"/>
    <col min="12546" max="12546" width="9.109375" style="131" bestFit="1" customWidth="1"/>
    <col min="12547" max="12548" width="13.77734375" style="131" bestFit="1" customWidth="1"/>
    <col min="12549" max="12550" width="1.33203125" style="131" bestFit="1" customWidth="1"/>
    <col min="12551" max="12551" width="2.77734375" style="131" bestFit="1" customWidth="1"/>
    <col min="12552" max="12552" width="5.5546875" style="131" bestFit="1" customWidth="1"/>
    <col min="12553" max="12554" width="4.109375" style="131" bestFit="1" customWidth="1"/>
    <col min="12555" max="12555" width="6.88671875" style="131" bestFit="1" customWidth="1"/>
    <col min="12556" max="12556" width="1.33203125" style="131" bestFit="1" customWidth="1"/>
    <col min="12557" max="12557" width="6.88671875" style="131" bestFit="1" customWidth="1"/>
    <col min="12558" max="12558" width="8.21875" style="131" bestFit="1" customWidth="1"/>
    <col min="12559" max="12559" width="5.5546875" style="131" bestFit="1" customWidth="1"/>
    <col min="12560" max="12561" width="1.33203125" style="131" bestFit="1" customWidth="1"/>
    <col min="12562" max="12562" width="2.77734375" style="131" bestFit="1" customWidth="1"/>
    <col min="12563" max="12563" width="1.33203125" style="131" bestFit="1" customWidth="1"/>
    <col min="12564" max="12564" width="4.109375" style="131" bestFit="1" customWidth="1"/>
    <col min="12565" max="12567" width="2.77734375" style="131" bestFit="1" customWidth="1"/>
    <col min="12568" max="12568" width="5.5546875" style="131" bestFit="1" customWidth="1"/>
    <col min="12569" max="12569" width="2.77734375" style="131" bestFit="1" customWidth="1"/>
    <col min="12570" max="12570" width="1.33203125" style="131" bestFit="1" customWidth="1"/>
    <col min="12571" max="12572" width="9.6640625" style="131" bestFit="1" customWidth="1"/>
    <col min="12573" max="12800" width="8.88671875" style="131"/>
    <col min="12801" max="12801" width="4.6640625" style="131" bestFit="1" customWidth="1"/>
    <col min="12802" max="12802" width="9.109375" style="131" bestFit="1" customWidth="1"/>
    <col min="12803" max="12804" width="13.77734375" style="131" bestFit="1" customWidth="1"/>
    <col min="12805" max="12806" width="1.33203125" style="131" bestFit="1" customWidth="1"/>
    <col min="12807" max="12807" width="2.77734375" style="131" bestFit="1" customWidth="1"/>
    <col min="12808" max="12808" width="5.5546875" style="131" bestFit="1" customWidth="1"/>
    <col min="12809" max="12810" width="4.109375" style="131" bestFit="1" customWidth="1"/>
    <col min="12811" max="12811" width="6.88671875" style="131" bestFit="1" customWidth="1"/>
    <col min="12812" max="12812" width="1.33203125" style="131" bestFit="1" customWidth="1"/>
    <col min="12813" max="12813" width="6.88671875" style="131" bestFit="1" customWidth="1"/>
    <col min="12814" max="12814" width="8.21875" style="131" bestFit="1" customWidth="1"/>
    <col min="12815" max="12815" width="5.5546875" style="131" bestFit="1" customWidth="1"/>
    <col min="12816" max="12817" width="1.33203125" style="131" bestFit="1" customWidth="1"/>
    <col min="12818" max="12818" width="2.77734375" style="131" bestFit="1" customWidth="1"/>
    <col min="12819" max="12819" width="1.33203125" style="131" bestFit="1" customWidth="1"/>
    <col min="12820" max="12820" width="4.109375" style="131" bestFit="1" customWidth="1"/>
    <col min="12821" max="12823" width="2.77734375" style="131" bestFit="1" customWidth="1"/>
    <col min="12824" max="12824" width="5.5546875" style="131" bestFit="1" customWidth="1"/>
    <col min="12825" max="12825" width="2.77734375" style="131" bestFit="1" customWidth="1"/>
    <col min="12826" max="12826" width="1.33203125" style="131" bestFit="1" customWidth="1"/>
    <col min="12827" max="12828" width="9.6640625" style="131" bestFit="1" customWidth="1"/>
    <col min="12829" max="13056" width="8.88671875" style="131"/>
    <col min="13057" max="13057" width="4.6640625" style="131" bestFit="1" customWidth="1"/>
    <col min="13058" max="13058" width="9.109375" style="131" bestFit="1" customWidth="1"/>
    <col min="13059" max="13060" width="13.77734375" style="131" bestFit="1" customWidth="1"/>
    <col min="13061" max="13062" width="1.33203125" style="131" bestFit="1" customWidth="1"/>
    <col min="13063" max="13063" width="2.77734375" style="131" bestFit="1" customWidth="1"/>
    <col min="13064" max="13064" width="5.5546875" style="131" bestFit="1" customWidth="1"/>
    <col min="13065" max="13066" width="4.109375" style="131" bestFit="1" customWidth="1"/>
    <col min="13067" max="13067" width="6.88671875" style="131" bestFit="1" customWidth="1"/>
    <col min="13068" max="13068" width="1.33203125" style="131" bestFit="1" customWidth="1"/>
    <col min="13069" max="13069" width="6.88671875" style="131" bestFit="1" customWidth="1"/>
    <col min="13070" max="13070" width="8.21875" style="131" bestFit="1" customWidth="1"/>
    <col min="13071" max="13071" width="5.5546875" style="131" bestFit="1" customWidth="1"/>
    <col min="13072" max="13073" width="1.33203125" style="131" bestFit="1" customWidth="1"/>
    <col min="13074" max="13074" width="2.77734375" style="131" bestFit="1" customWidth="1"/>
    <col min="13075" max="13075" width="1.33203125" style="131" bestFit="1" customWidth="1"/>
    <col min="13076" max="13076" width="4.109375" style="131" bestFit="1" customWidth="1"/>
    <col min="13077" max="13079" width="2.77734375" style="131" bestFit="1" customWidth="1"/>
    <col min="13080" max="13080" width="5.5546875" style="131" bestFit="1" customWidth="1"/>
    <col min="13081" max="13081" width="2.77734375" style="131" bestFit="1" customWidth="1"/>
    <col min="13082" max="13082" width="1.33203125" style="131" bestFit="1" customWidth="1"/>
    <col min="13083" max="13084" width="9.6640625" style="131" bestFit="1" customWidth="1"/>
    <col min="13085" max="13312" width="8.88671875" style="131"/>
    <col min="13313" max="13313" width="4.6640625" style="131" bestFit="1" customWidth="1"/>
    <col min="13314" max="13314" width="9.109375" style="131" bestFit="1" customWidth="1"/>
    <col min="13315" max="13316" width="13.77734375" style="131" bestFit="1" customWidth="1"/>
    <col min="13317" max="13318" width="1.33203125" style="131" bestFit="1" customWidth="1"/>
    <col min="13319" max="13319" width="2.77734375" style="131" bestFit="1" customWidth="1"/>
    <col min="13320" max="13320" width="5.5546875" style="131" bestFit="1" customWidth="1"/>
    <col min="13321" max="13322" width="4.109375" style="131" bestFit="1" customWidth="1"/>
    <col min="13323" max="13323" width="6.88671875" style="131" bestFit="1" customWidth="1"/>
    <col min="13324" max="13324" width="1.33203125" style="131" bestFit="1" customWidth="1"/>
    <col min="13325" max="13325" width="6.88671875" style="131" bestFit="1" customWidth="1"/>
    <col min="13326" max="13326" width="8.21875" style="131" bestFit="1" customWidth="1"/>
    <col min="13327" max="13327" width="5.5546875" style="131" bestFit="1" customWidth="1"/>
    <col min="13328" max="13329" width="1.33203125" style="131" bestFit="1" customWidth="1"/>
    <col min="13330" max="13330" width="2.77734375" style="131" bestFit="1" customWidth="1"/>
    <col min="13331" max="13331" width="1.33203125" style="131" bestFit="1" customWidth="1"/>
    <col min="13332" max="13332" width="4.109375" style="131" bestFit="1" customWidth="1"/>
    <col min="13333" max="13335" width="2.77734375" style="131" bestFit="1" customWidth="1"/>
    <col min="13336" max="13336" width="5.5546875" style="131" bestFit="1" customWidth="1"/>
    <col min="13337" max="13337" width="2.77734375" style="131" bestFit="1" customWidth="1"/>
    <col min="13338" max="13338" width="1.33203125" style="131" bestFit="1" customWidth="1"/>
    <col min="13339" max="13340" width="9.6640625" style="131" bestFit="1" customWidth="1"/>
    <col min="13341" max="13568" width="8.88671875" style="131"/>
    <col min="13569" max="13569" width="4.6640625" style="131" bestFit="1" customWidth="1"/>
    <col min="13570" max="13570" width="9.109375" style="131" bestFit="1" customWidth="1"/>
    <col min="13571" max="13572" width="13.77734375" style="131" bestFit="1" customWidth="1"/>
    <col min="13573" max="13574" width="1.33203125" style="131" bestFit="1" customWidth="1"/>
    <col min="13575" max="13575" width="2.77734375" style="131" bestFit="1" customWidth="1"/>
    <col min="13576" max="13576" width="5.5546875" style="131" bestFit="1" customWidth="1"/>
    <col min="13577" max="13578" width="4.109375" style="131" bestFit="1" customWidth="1"/>
    <col min="13579" max="13579" width="6.88671875" style="131" bestFit="1" customWidth="1"/>
    <col min="13580" max="13580" width="1.33203125" style="131" bestFit="1" customWidth="1"/>
    <col min="13581" max="13581" width="6.88671875" style="131" bestFit="1" customWidth="1"/>
    <col min="13582" max="13582" width="8.21875" style="131" bestFit="1" customWidth="1"/>
    <col min="13583" max="13583" width="5.5546875" style="131" bestFit="1" customWidth="1"/>
    <col min="13584" max="13585" width="1.33203125" style="131" bestFit="1" customWidth="1"/>
    <col min="13586" max="13586" width="2.77734375" style="131" bestFit="1" customWidth="1"/>
    <col min="13587" max="13587" width="1.33203125" style="131" bestFit="1" customWidth="1"/>
    <col min="13588" max="13588" width="4.109375" style="131" bestFit="1" customWidth="1"/>
    <col min="13589" max="13591" width="2.77734375" style="131" bestFit="1" customWidth="1"/>
    <col min="13592" max="13592" width="5.5546875" style="131" bestFit="1" customWidth="1"/>
    <col min="13593" max="13593" width="2.77734375" style="131" bestFit="1" customWidth="1"/>
    <col min="13594" max="13594" width="1.33203125" style="131" bestFit="1" customWidth="1"/>
    <col min="13595" max="13596" width="9.6640625" style="131" bestFit="1" customWidth="1"/>
    <col min="13597" max="13824" width="8.88671875" style="131"/>
    <col min="13825" max="13825" width="4.6640625" style="131" bestFit="1" customWidth="1"/>
    <col min="13826" max="13826" width="9.109375" style="131" bestFit="1" customWidth="1"/>
    <col min="13827" max="13828" width="13.77734375" style="131" bestFit="1" customWidth="1"/>
    <col min="13829" max="13830" width="1.33203125" style="131" bestFit="1" customWidth="1"/>
    <col min="13831" max="13831" width="2.77734375" style="131" bestFit="1" customWidth="1"/>
    <col min="13832" max="13832" width="5.5546875" style="131" bestFit="1" customWidth="1"/>
    <col min="13833" max="13834" width="4.109375" style="131" bestFit="1" customWidth="1"/>
    <col min="13835" max="13835" width="6.88671875" style="131" bestFit="1" customWidth="1"/>
    <col min="13836" max="13836" width="1.33203125" style="131" bestFit="1" customWidth="1"/>
    <col min="13837" max="13837" width="6.88671875" style="131" bestFit="1" customWidth="1"/>
    <col min="13838" max="13838" width="8.21875" style="131" bestFit="1" customWidth="1"/>
    <col min="13839" max="13839" width="5.5546875" style="131" bestFit="1" customWidth="1"/>
    <col min="13840" max="13841" width="1.33203125" style="131" bestFit="1" customWidth="1"/>
    <col min="13842" max="13842" width="2.77734375" style="131" bestFit="1" customWidth="1"/>
    <col min="13843" max="13843" width="1.33203125" style="131" bestFit="1" customWidth="1"/>
    <col min="13844" max="13844" width="4.109375" style="131" bestFit="1" customWidth="1"/>
    <col min="13845" max="13847" width="2.77734375" style="131" bestFit="1" customWidth="1"/>
    <col min="13848" max="13848" width="5.5546875" style="131" bestFit="1" customWidth="1"/>
    <col min="13849" max="13849" width="2.77734375" style="131" bestFit="1" customWidth="1"/>
    <col min="13850" max="13850" width="1.33203125" style="131" bestFit="1" customWidth="1"/>
    <col min="13851" max="13852" width="9.6640625" style="131" bestFit="1" customWidth="1"/>
    <col min="13853" max="14080" width="8.88671875" style="131"/>
    <col min="14081" max="14081" width="4.6640625" style="131" bestFit="1" customWidth="1"/>
    <col min="14082" max="14082" width="9.109375" style="131" bestFit="1" customWidth="1"/>
    <col min="14083" max="14084" width="13.77734375" style="131" bestFit="1" customWidth="1"/>
    <col min="14085" max="14086" width="1.33203125" style="131" bestFit="1" customWidth="1"/>
    <col min="14087" max="14087" width="2.77734375" style="131" bestFit="1" customWidth="1"/>
    <col min="14088" max="14088" width="5.5546875" style="131" bestFit="1" customWidth="1"/>
    <col min="14089" max="14090" width="4.109375" style="131" bestFit="1" customWidth="1"/>
    <col min="14091" max="14091" width="6.88671875" style="131" bestFit="1" customWidth="1"/>
    <col min="14092" max="14092" width="1.33203125" style="131" bestFit="1" customWidth="1"/>
    <col min="14093" max="14093" width="6.88671875" style="131" bestFit="1" customWidth="1"/>
    <col min="14094" max="14094" width="8.21875" style="131" bestFit="1" customWidth="1"/>
    <col min="14095" max="14095" width="5.5546875" style="131" bestFit="1" customWidth="1"/>
    <col min="14096" max="14097" width="1.33203125" style="131" bestFit="1" customWidth="1"/>
    <col min="14098" max="14098" width="2.77734375" style="131" bestFit="1" customWidth="1"/>
    <col min="14099" max="14099" width="1.33203125" style="131" bestFit="1" customWidth="1"/>
    <col min="14100" max="14100" width="4.109375" style="131" bestFit="1" customWidth="1"/>
    <col min="14101" max="14103" width="2.77734375" style="131" bestFit="1" customWidth="1"/>
    <col min="14104" max="14104" width="5.5546875" style="131" bestFit="1" customWidth="1"/>
    <col min="14105" max="14105" width="2.77734375" style="131" bestFit="1" customWidth="1"/>
    <col min="14106" max="14106" width="1.33203125" style="131" bestFit="1" customWidth="1"/>
    <col min="14107" max="14108" width="9.6640625" style="131" bestFit="1" customWidth="1"/>
    <col min="14109" max="14336" width="8.88671875" style="131"/>
    <col min="14337" max="14337" width="4.6640625" style="131" bestFit="1" customWidth="1"/>
    <col min="14338" max="14338" width="9.109375" style="131" bestFit="1" customWidth="1"/>
    <col min="14339" max="14340" width="13.77734375" style="131" bestFit="1" customWidth="1"/>
    <col min="14341" max="14342" width="1.33203125" style="131" bestFit="1" customWidth="1"/>
    <col min="14343" max="14343" width="2.77734375" style="131" bestFit="1" customWidth="1"/>
    <col min="14344" max="14344" width="5.5546875" style="131" bestFit="1" customWidth="1"/>
    <col min="14345" max="14346" width="4.109375" style="131" bestFit="1" customWidth="1"/>
    <col min="14347" max="14347" width="6.88671875" style="131" bestFit="1" customWidth="1"/>
    <col min="14348" max="14348" width="1.33203125" style="131" bestFit="1" customWidth="1"/>
    <col min="14349" max="14349" width="6.88671875" style="131" bestFit="1" customWidth="1"/>
    <col min="14350" max="14350" width="8.21875" style="131" bestFit="1" customWidth="1"/>
    <col min="14351" max="14351" width="5.5546875" style="131" bestFit="1" customWidth="1"/>
    <col min="14352" max="14353" width="1.33203125" style="131" bestFit="1" customWidth="1"/>
    <col min="14354" max="14354" width="2.77734375" style="131" bestFit="1" customWidth="1"/>
    <col min="14355" max="14355" width="1.33203125" style="131" bestFit="1" customWidth="1"/>
    <col min="14356" max="14356" width="4.109375" style="131" bestFit="1" customWidth="1"/>
    <col min="14357" max="14359" width="2.77734375" style="131" bestFit="1" customWidth="1"/>
    <col min="14360" max="14360" width="5.5546875" style="131" bestFit="1" customWidth="1"/>
    <col min="14361" max="14361" width="2.77734375" style="131" bestFit="1" customWidth="1"/>
    <col min="14362" max="14362" width="1.33203125" style="131" bestFit="1" customWidth="1"/>
    <col min="14363" max="14364" width="9.6640625" style="131" bestFit="1" customWidth="1"/>
    <col min="14365" max="14592" width="8.88671875" style="131"/>
    <col min="14593" max="14593" width="4.6640625" style="131" bestFit="1" customWidth="1"/>
    <col min="14594" max="14594" width="9.109375" style="131" bestFit="1" customWidth="1"/>
    <col min="14595" max="14596" width="13.77734375" style="131" bestFit="1" customWidth="1"/>
    <col min="14597" max="14598" width="1.33203125" style="131" bestFit="1" customWidth="1"/>
    <col min="14599" max="14599" width="2.77734375" style="131" bestFit="1" customWidth="1"/>
    <col min="14600" max="14600" width="5.5546875" style="131" bestFit="1" customWidth="1"/>
    <col min="14601" max="14602" width="4.109375" style="131" bestFit="1" customWidth="1"/>
    <col min="14603" max="14603" width="6.88671875" style="131" bestFit="1" customWidth="1"/>
    <col min="14604" max="14604" width="1.33203125" style="131" bestFit="1" customWidth="1"/>
    <col min="14605" max="14605" width="6.88671875" style="131" bestFit="1" customWidth="1"/>
    <col min="14606" max="14606" width="8.21875" style="131" bestFit="1" customWidth="1"/>
    <col min="14607" max="14607" width="5.5546875" style="131" bestFit="1" customWidth="1"/>
    <col min="14608" max="14609" width="1.33203125" style="131" bestFit="1" customWidth="1"/>
    <col min="14610" max="14610" width="2.77734375" style="131" bestFit="1" customWidth="1"/>
    <col min="14611" max="14611" width="1.33203125" style="131" bestFit="1" customWidth="1"/>
    <col min="14612" max="14612" width="4.109375" style="131" bestFit="1" customWidth="1"/>
    <col min="14613" max="14615" width="2.77734375" style="131" bestFit="1" customWidth="1"/>
    <col min="14616" max="14616" width="5.5546875" style="131" bestFit="1" customWidth="1"/>
    <col min="14617" max="14617" width="2.77734375" style="131" bestFit="1" customWidth="1"/>
    <col min="14618" max="14618" width="1.33203125" style="131" bestFit="1" customWidth="1"/>
    <col min="14619" max="14620" width="9.6640625" style="131" bestFit="1" customWidth="1"/>
    <col min="14621" max="14848" width="8.88671875" style="131"/>
    <col min="14849" max="14849" width="4.6640625" style="131" bestFit="1" customWidth="1"/>
    <col min="14850" max="14850" width="9.109375" style="131" bestFit="1" customWidth="1"/>
    <col min="14851" max="14852" width="13.77734375" style="131" bestFit="1" customWidth="1"/>
    <col min="14853" max="14854" width="1.33203125" style="131" bestFit="1" customWidth="1"/>
    <col min="14855" max="14855" width="2.77734375" style="131" bestFit="1" customWidth="1"/>
    <col min="14856" max="14856" width="5.5546875" style="131" bestFit="1" customWidth="1"/>
    <col min="14857" max="14858" width="4.109375" style="131" bestFit="1" customWidth="1"/>
    <col min="14859" max="14859" width="6.88671875" style="131" bestFit="1" customWidth="1"/>
    <col min="14860" max="14860" width="1.33203125" style="131" bestFit="1" customWidth="1"/>
    <col min="14861" max="14861" width="6.88671875" style="131" bestFit="1" customWidth="1"/>
    <col min="14862" max="14862" width="8.21875" style="131" bestFit="1" customWidth="1"/>
    <col min="14863" max="14863" width="5.5546875" style="131" bestFit="1" customWidth="1"/>
    <col min="14864" max="14865" width="1.33203125" style="131" bestFit="1" customWidth="1"/>
    <col min="14866" max="14866" width="2.77734375" style="131" bestFit="1" customWidth="1"/>
    <col min="14867" max="14867" width="1.33203125" style="131" bestFit="1" customWidth="1"/>
    <col min="14868" max="14868" width="4.109375" style="131" bestFit="1" customWidth="1"/>
    <col min="14869" max="14871" width="2.77734375" style="131" bestFit="1" customWidth="1"/>
    <col min="14872" max="14872" width="5.5546875" style="131" bestFit="1" customWidth="1"/>
    <col min="14873" max="14873" width="2.77734375" style="131" bestFit="1" customWidth="1"/>
    <col min="14874" max="14874" width="1.33203125" style="131" bestFit="1" customWidth="1"/>
    <col min="14875" max="14876" width="9.6640625" style="131" bestFit="1" customWidth="1"/>
    <col min="14877" max="15104" width="8.88671875" style="131"/>
    <col min="15105" max="15105" width="4.6640625" style="131" bestFit="1" customWidth="1"/>
    <col min="15106" max="15106" width="9.109375" style="131" bestFit="1" customWidth="1"/>
    <col min="15107" max="15108" width="13.77734375" style="131" bestFit="1" customWidth="1"/>
    <col min="15109" max="15110" width="1.33203125" style="131" bestFit="1" customWidth="1"/>
    <col min="15111" max="15111" width="2.77734375" style="131" bestFit="1" customWidth="1"/>
    <col min="15112" max="15112" width="5.5546875" style="131" bestFit="1" customWidth="1"/>
    <col min="15113" max="15114" width="4.109375" style="131" bestFit="1" customWidth="1"/>
    <col min="15115" max="15115" width="6.88671875" style="131" bestFit="1" customWidth="1"/>
    <col min="15116" max="15116" width="1.33203125" style="131" bestFit="1" customWidth="1"/>
    <col min="15117" max="15117" width="6.88671875" style="131" bestFit="1" customWidth="1"/>
    <col min="15118" max="15118" width="8.21875" style="131" bestFit="1" customWidth="1"/>
    <col min="15119" max="15119" width="5.5546875" style="131" bestFit="1" customWidth="1"/>
    <col min="15120" max="15121" width="1.33203125" style="131" bestFit="1" customWidth="1"/>
    <col min="15122" max="15122" width="2.77734375" style="131" bestFit="1" customWidth="1"/>
    <col min="15123" max="15123" width="1.33203125" style="131" bestFit="1" customWidth="1"/>
    <col min="15124" max="15124" width="4.109375" style="131" bestFit="1" customWidth="1"/>
    <col min="15125" max="15127" width="2.77734375" style="131" bestFit="1" customWidth="1"/>
    <col min="15128" max="15128" width="5.5546875" style="131" bestFit="1" customWidth="1"/>
    <col min="15129" max="15129" width="2.77734375" style="131" bestFit="1" customWidth="1"/>
    <col min="15130" max="15130" width="1.33203125" style="131" bestFit="1" customWidth="1"/>
    <col min="15131" max="15132" width="9.6640625" style="131" bestFit="1" customWidth="1"/>
    <col min="15133" max="15360" width="8.88671875" style="131"/>
    <col min="15361" max="15361" width="4.6640625" style="131" bestFit="1" customWidth="1"/>
    <col min="15362" max="15362" width="9.109375" style="131" bestFit="1" customWidth="1"/>
    <col min="15363" max="15364" width="13.77734375" style="131" bestFit="1" customWidth="1"/>
    <col min="15365" max="15366" width="1.33203125" style="131" bestFit="1" customWidth="1"/>
    <col min="15367" max="15367" width="2.77734375" style="131" bestFit="1" customWidth="1"/>
    <col min="15368" max="15368" width="5.5546875" style="131" bestFit="1" customWidth="1"/>
    <col min="15369" max="15370" width="4.109375" style="131" bestFit="1" customWidth="1"/>
    <col min="15371" max="15371" width="6.88671875" style="131" bestFit="1" customWidth="1"/>
    <col min="15372" max="15372" width="1.33203125" style="131" bestFit="1" customWidth="1"/>
    <col min="15373" max="15373" width="6.88671875" style="131" bestFit="1" customWidth="1"/>
    <col min="15374" max="15374" width="8.21875" style="131" bestFit="1" customWidth="1"/>
    <col min="15375" max="15375" width="5.5546875" style="131" bestFit="1" customWidth="1"/>
    <col min="15376" max="15377" width="1.33203125" style="131" bestFit="1" customWidth="1"/>
    <col min="15378" max="15378" width="2.77734375" style="131" bestFit="1" customWidth="1"/>
    <col min="15379" max="15379" width="1.33203125" style="131" bestFit="1" customWidth="1"/>
    <col min="15380" max="15380" width="4.109375" style="131" bestFit="1" customWidth="1"/>
    <col min="15381" max="15383" width="2.77734375" style="131" bestFit="1" customWidth="1"/>
    <col min="15384" max="15384" width="5.5546875" style="131" bestFit="1" customWidth="1"/>
    <col min="15385" max="15385" width="2.77734375" style="131" bestFit="1" customWidth="1"/>
    <col min="15386" max="15386" width="1.33203125" style="131" bestFit="1" customWidth="1"/>
    <col min="15387" max="15388" width="9.6640625" style="131" bestFit="1" customWidth="1"/>
    <col min="15389" max="15616" width="8.88671875" style="131"/>
    <col min="15617" max="15617" width="4.6640625" style="131" bestFit="1" customWidth="1"/>
    <col min="15618" max="15618" width="9.109375" style="131" bestFit="1" customWidth="1"/>
    <col min="15619" max="15620" width="13.77734375" style="131" bestFit="1" customWidth="1"/>
    <col min="15621" max="15622" width="1.33203125" style="131" bestFit="1" customWidth="1"/>
    <col min="15623" max="15623" width="2.77734375" style="131" bestFit="1" customWidth="1"/>
    <col min="15624" max="15624" width="5.5546875" style="131" bestFit="1" customWidth="1"/>
    <col min="15625" max="15626" width="4.109375" style="131" bestFit="1" customWidth="1"/>
    <col min="15627" max="15627" width="6.88671875" style="131" bestFit="1" customWidth="1"/>
    <col min="15628" max="15628" width="1.33203125" style="131" bestFit="1" customWidth="1"/>
    <col min="15629" max="15629" width="6.88671875" style="131" bestFit="1" customWidth="1"/>
    <col min="15630" max="15630" width="8.21875" style="131" bestFit="1" customWidth="1"/>
    <col min="15631" max="15631" width="5.5546875" style="131" bestFit="1" customWidth="1"/>
    <col min="15632" max="15633" width="1.33203125" style="131" bestFit="1" customWidth="1"/>
    <col min="15634" max="15634" width="2.77734375" style="131" bestFit="1" customWidth="1"/>
    <col min="15635" max="15635" width="1.33203125" style="131" bestFit="1" customWidth="1"/>
    <col min="15636" max="15636" width="4.109375" style="131" bestFit="1" customWidth="1"/>
    <col min="15637" max="15639" width="2.77734375" style="131" bestFit="1" customWidth="1"/>
    <col min="15640" max="15640" width="5.5546875" style="131" bestFit="1" customWidth="1"/>
    <col min="15641" max="15641" width="2.77734375" style="131" bestFit="1" customWidth="1"/>
    <col min="15642" max="15642" width="1.33203125" style="131" bestFit="1" customWidth="1"/>
    <col min="15643" max="15644" width="9.6640625" style="131" bestFit="1" customWidth="1"/>
    <col min="15645" max="15872" width="8.88671875" style="131"/>
    <col min="15873" max="15873" width="4.6640625" style="131" bestFit="1" customWidth="1"/>
    <col min="15874" max="15874" width="9.109375" style="131" bestFit="1" customWidth="1"/>
    <col min="15875" max="15876" width="13.77734375" style="131" bestFit="1" customWidth="1"/>
    <col min="15877" max="15878" width="1.33203125" style="131" bestFit="1" customWidth="1"/>
    <col min="15879" max="15879" width="2.77734375" style="131" bestFit="1" customWidth="1"/>
    <col min="15880" max="15880" width="5.5546875" style="131" bestFit="1" customWidth="1"/>
    <col min="15881" max="15882" width="4.109375" style="131" bestFit="1" customWidth="1"/>
    <col min="15883" max="15883" width="6.88671875" style="131" bestFit="1" customWidth="1"/>
    <col min="15884" max="15884" width="1.33203125" style="131" bestFit="1" customWidth="1"/>
    <col min="15885" max="15885" width="6.88671875" style="131" bestFit="1" customWidth="1"/>
    <col min="15886" max="15886" width="8.21875" style="131" bestFit="1" customWidth="1"/>
    <col min="15887" max="15887" width="5.5546875" style="131" bestFit="1" customWidth="1"/>
    <col min="15888" max="15889" width="1.33203125" style="131" bestFit="1" customWidth="1"/>
    <col min="15890" max="15890" width="2.77734375" style="131" bestFit="1" customWidth="1"/>
    <col min="15891" max="15891" width="1.33203125" style="131" bestFit="1" customWidth="1"/>
    <col min="15892" max="15892" width="4.109375" style="131" bestFit="1" customWidth="1"/>
    <col min="15893" max="15895" width="2.77734375" style="131" bestFit="1" customWidth="1"/>
    <col min="15896" max="15896" width="5.5546875" style="131" bestFit="1" customWidth="1"/>
    <col min="15897" max="15897" width="2.77734375" style="131" bestFit="1" customWidth="1"/>
    <col min="15898" max="15898" width="1.33203125" style="131" bestFit="1" customWidth="1"/>
    <col min="15899" max="15900" width="9.6640625" style="131" bestFit="1" customWidth="1"/>
    <col min="15901" max="16128" width="8.88671875" style="131"/>
    <col min="16129" max="16129" width="4.6640625" style="131" bestFit="1" customWidth="1"/>
    <col min="16130" max="16130" width="9.109375" style="131" bestFit="1" customWidth="1"/>
    <col min="16131" max="16132" width="13.77734375" style="131" bestFit="1" customWidth="1"/>
    <col min="16133" max="16134" width="1.33203125" style="131" bestFit="1" customWidth="1"/>
    <col min="16135" max="16135" width="2.77734375" style="131" bestFit="1" customWidth="1"/>
    <col min="16136" max="16136" width="5.5546875" style="131" bestFit="1" customWidth="1"/>
    <col min="16137" max="16138" width="4.109375" style="131" bestFit="1" customWidth="1"/>
    <col min="16139" max="16139" width="6.88671875" style="131" bestFit="1" customWidth="1"/>
    <col min="16140" max="16140" width="1.33203125" style="131" bestFit="1" customWidth="1"/>
    <col min="16141" max="16141" width="6.88671875" style="131" bestFit="1" customWidth="1"/>
    <col min="16142" max="16142" width="8.21875" style="131" bestFit="1" customWidth="1"/>
    <col min="16143" max="16143" width="5.5546875" style="131" bestFit="1" customWidth="1"/>
    <col min="16144" max="16145" width="1.33203125" style="131" bestFit="1" customWidth="1"/>
    <col min="16146" max="16146" width="2.77734375" style="131" bestFit="1" customWidth="1"/>
    <col min="16147" max="16147" width="1.33203125" style="131" bestFit="1" customWidth="1"/>
    <col min="16148" max="16148" width="4.109375" style="131" bestFit="1" customWidth="1"/>
    <col min="16149" max="16151" width="2.77734375" style="131" bestFit="1" customWidth="1"/>
    <col min="16152" max="16152" width="5.5546875" style="131" bestFit="1" customWidth="1"/>
    <col min="16153" max="16153" width="2.77734375" style="131" bestFit="1" customWidth="1"/>
    <col min="16154" max="16154" width="1.33203125" style="131" bestFit="1" customWidth="1"/>
    <col min="16155" max="16156" width="9.6640625" style="131" bestFit="1" customWidth="1"/>
    <col min="16157" max="16384" width="8.88671875" style="131"/>
  </cols>
  <sheetData>
    <row r="1" spans="1:28" ht="10.8" customHeight="1">
      <c r="A1" s="211"/>
      <c r="B1" s="211" t="s">
        <v>43</v>
      </c>
      <c r="C1" s="211"/>
      <c r="D1" s="211"/>
      <c r="E1" s="211"/>
      <c r="F1" s="211"/>
      <c r="G1" s="211"/>
      <c r="H1" s="211"/>
      <c r="I1" s="211"/>
      <c r="J1" s="211"/>
      <c r="K1" s="211"/>
      <c r="L1" s="211"/>
      <c r="M1" s="211"/>
      <c r="N1" s="211"/>
      <c r="O1" s="211"/>
      <c r="P1" s="211"/>
      <c r="Q1" s="211"/>
      <c r="R1" s="211"/>
      <c r="S1" s="211"/>
      <c r="T1" s="211"/>
      <c r="U1" s="211"/>
      <c r="V1" s="211"/>
      <c r="W1" s="211"/>
      <c r="X1" s="211"/>
      <c r="Y1" s="236" t="s">
        <v>8146</v>
      </c>
      <c r="Z1" s="236"/>
      <c r="AA1" s="236"/>
      <c r="AB1" s="236"/>
    </row>
    <row r="2" spans="1:28" ht="10.8" customHeight="1">
      <c r="A2" s="211"/>
      <c r="B2" s="211"/>
      <c r="C2" s="211"/>
      <c r="D2" s="211"/>
      <c r="E2" s="211"/>
      <c r="F2" s="211"/>
      <c r="G2" s="211"/>
      <c r="H2" s="211"/>
      <c r="I2" s="211"/>
      <c r="J2" s="211"/>
      <c r="K2" s="211"/>
      <c r="L2" s="211"/>
      <c r="M2" s="211"/>
      <c r="N2" s="211"/>
      <c r="O2" s="211"/>
      <c r="P2" s="211"/>
      <c r="Q2" s="211"/>
      <c r="R2" s="211"/>
      <c r="S2" s="211"/>
      <c r="T2" s="211"/>
      <c r="U2" s="211"/>
      <c r="V2" s="211"/>
      <c r="W2" s="211"/>
      <c r="X2" s="211"/>
      <c r="Y2" s="236"/>
      <c r="Z2" s="236"/>
      <c r="AA2" s="236"/>
      <c r="AB2" s="236"/>
    </row>
    <row r="3" spans="1:28" ht="10.8" customHeight="1">
      <c r="A3" s="237"/>
      <c r="B3" s="237" t="s">
        <v>5502</v>
      </c>
      <c r="C3" s="237"/>
      <c r="D3" s="237"/>
      <c r="E3" s="237"/>
      <c r="F3" s="237"/>
      <c r="G3" s="237"/>
      <c r="H3" s="237"/>
      <c r="I3" s="237"/>
      <c r="J3" s="237"/>
      <c r="K3" s="237"/>
      <c r="L3" s="237"/>
      <c r="M3" s="237"/>
      <c r="N3" s="237"/>
      <c r="O3" s="237"/>
      <c r="P3" s="237"/>
      <c r="Q3" s="237"/>
      <c r="R3" s="237"/>
      <c r="S3" s="237"/>
      <c r="T3" s="237"/>
      <c r="U3" s="237"/>
      <c r="V3" s="237"/>
      <c r="W3" s="237"/>
      <c r="X3" s="237"/>
      <c r="Y3" s="238"/>
      <c r="Z3" s="238"/>
      <c r="AA3" s="238"/>
      <c r="AB3" s="238"/>
    </row>
    <row r="4" spans="1:28" ht="10.8" customHeight="1">
      <c r="A4" s="134"/>
      <c r="B4" s="211"/>
      <c r="C4" s="211"/>
      <c r="D4" s="211"/>
      <c r="E4" s="211"/>
      <c r="F4" s="211"/>
      <c r="G4" s="211"/>
      <c r="H4" s="211"/>
      <c r="I4" s="211"/>
      <c r="J4" s="211"/>
      <c r="K4" s="211"/>
      <c r="L4" s="211"/>
      <c r="M4" s="211"/>
      <c r="N4" s="211"/>
      <c r="O4" s="211"/>
      <c r="P4" s="211"/>
      <c r="Q4" s="211"/>
      <c r="R4" s="211"/>
      <c r="S4" s="211"/>
      <c r="T4" s="211"/>
      <c r="U4" s="211"/>
      <c r="V4" s="211"/>
      <c r="W4" s="211"/>
      <c r="X4" s="211"/>
      <c r="Y4" s="236"/>
      <c r="Z4" s="236"/>
      <c r="AA4" s="236"/>
      <c r="AB4" s="236"/>
    </row>
    <row r="5" spans="1:28" ht="10.199999999999999" customHeight="1">
      <c r="A5" s="207" t="s">
        <v>44</v>
      </c>
      <c r="B5" s="207"/>
      <c r="C5" s="207" t="s">
        <v>5852</v>
      </c>
      <c r="D5" s="207"/>
      <c r="E5" s="207"/>
      <c r="F5" s="207"/>
      <c r="G5" s="207"/>
      <c r="H5" s="207"/>
      <c r="I5" s="207"/>
      <c r="J5" s="207"/>
      <c r="K5" s="207"/>
      <c r="L5" s="207"/>
      <c r="M5" s="207"/>
      <c r="N5" s="207"/>
      <c r="O5" s="207"/>
      <c r="P5" s="207"/>
      <c r="Q5" s="207"/>
      <c r="R5" s="207"/>
      <c r="S5" s="207"/>
      <c r="T5" s="207"/>
      <c r="U5" s="207"/>
      <c r="V5" s="206"/>
      <c r="W5" s="207"/>
      <c r="X5" s="207"/>
      <c r="Y5" s="207"/>
      <c r="Z5" s="207"/>
      <c r="AA5" s="207"/>
      <c r="AB5" s="207"/>
    </row>
    <row r="6" spans="1:28" ht="10.199999999999999" customHeight="1">
      <c r="A6" s="207" t="s">
        <v>45</v>
      </c>
      <c r="B6" s="207"/>
      <c r="C6" s="207" t="s">
        <v>6746</v>
      </c>
      <c r="D6" s="207"/>
      <c r="E6" s="207"/>
      <c r="F6" s="207"/>
      <c r="G6" s="207"/>
      <c r="H6" s="207"/>
      <c r="I6" s="207"/>
      <c r="J6" s="207"/>
      <c r="K6" s="207"/>
      <c r="L6" s="207"/>
      <c r="M6" s="207"/>
      <c r="N6" s="207"/>
      <c r="O6" s="207"/>
      <c r="P6" s="207"/>
      <c r="Q6" s="207"/>
      <c r="R6" s="207"/>
      <c r="S6" s="207"/>
      <c r="T6" s="207"/>
      <c r="U6" s="207"/>
      <c r="V6" s="206" t="s">
        <v>5854</v>
      </c>
      <c r="W6" s="206"/>
      <c r="X6" s="206"/>
      <c r="Y6" s="206"/>
      <c r="Z6" s="206"/>
      <c r="AA6" s="206"/>
      <c r="AB6" s="206"/>
    </row>
    <row r="7" spans="1:28" ht="10.199999999999999" customHeight="1">
      <c r="A7" s="207" t="s">
        <v>46</v>
      </c>
      <c r="B7" s="207"/>
      <c r="C7" s="207" t="s">
        <v>5855</v>
      </c>
      <c r="D7" s="207"/>
      <c r="E7" s="207"/>
      <c r="F7" s="207"/>
      <c r="G7" s="207"/>
      <c r="H7" s="207"/>
      <c r="I7" s="207"/>
      <c r="J7" s="207"/>
      <c r="K7" s="207"/>
      <c r="L7" s="207"/>
      <c r="M7" s="207"/>
      <c r="N7" s="207"/>
      <c r="O7" s="207"/>
      <c r="P7" s="207"/>
      <c r="Q7" s="207"/>
      <c r="R7" s="207"/>
      <c r="S7" s="207"/>
      <c r="T7" s="207"/>
      <c r="U7" s="207"/>
      <c r="V7" s="206"/>
      <c r="W7" s="207"/>
      <c r="X7" s="207"/>
      <c r="Y7" s="207"/>
      <c r="Z7" s="207"/>
      <c r="AA7" s="207"/>
      <c r="AB7" s="207"/>
    </row>
    <row r="8" spans="1:28" ht="10.199999999999999" customHeight="1">
      <c r="A8" s="207" t="s">
        <v>47</v>
      </c>
      <c r="B8" s="207"/>
      <c r="C8" s="207" t="s">
        <v>48</v>
      </c>
      <c r="D8" s="207"/>
      <c r="E8" s="207"/>
      <c r="F8" s="207"/>
      <c r="G8" s="207"/>
      <c r="H8" s="207"/>
      <c r="I8" s="207"/>
      <c r="J8" s="207"/>
      <c r="K8" s="207"/>
      <c r="L8" s="207"/>
      <c r="M8" s="207"/>
      <c r="N8" s="207"/>
      <c r="O8" s="207"/>
      <c r="P8" s="207"/>
      <c r="Q8" s="207"/>
      <c r="R8" s="207"/>
      <c r="S8" s="207"/>
      <c r="T8" s="207"/>
      <c r="U8" s="207"/>
      <c r="V8" s="206"/>
      <c r="W8" s="207"/>
      <c r="X8" s="207"/>
      <c r="Y8" s="207"/>
      <c r="Z8" s="207"/>
      <c r="AA8" s="207"/>
      <c r="AB8" s="207"/>
    </row>
    <row r="9" spans="1:28" ht="10.199999999999999" customHeight="1">
      <c r="A9" s="207" t="s">
        <v>49</v>
      </c>
      <c r="B9" s="207"/>
      <c r="C9" s="207" t="s">
        <v>6747</v>
      </c>
      <c r="D9" s="207"/>
      <c r="E9" s="207"/>
      <c r="F9" s="207"/>
      <c r="G9" s="207"/>
      <c r="H9" s="207"/>
      <c r="I9" s="207"/>
      <c r="J9" s="207"/>
      <c r="K9" s="207"/>
      <c r="L9" s="207"/>
      <c r="M9" s="207"/>
      <c r="N9" s="207"/>
      <c r="O9" s="207"/>
      <c r="P9" s="207"/>
      <c r="Q9" s="207"/>
      <c r="R9" s="207"/>
      <c r="S9" s="207"/>
      <c r="T9" s="207"/>
      <c r="U9" s="207"/>
      <c r="V9" s="206"/>
      <c r="W9" s="207"/>
      <c r="X9" s="207"/>
      <c r="Y9" s="207"/>
      <c r="Z9" s="207"/>
      <c r="AA9" s="207"/>
      <c r="AB9" s="207"/>
    </row>
    <row r="10" spans="1:28" ht="10.199999999999999" customHeight="1">
      <c r="A10" s="207" t="s">
        <v>50</v>
      </c>
      <c r="B10" s="207"/>
      <c r="C10" s="207" t="s">
        <v>51</v>
      </c>
      <c r="D10" s="207"/>
      <c r="E10" s="207"/>
      <c r="F10" s="207"/>
      <c r="G10" s="207"/>
      <c r="H10" s="207"/>
      <c r="I10" s="207"/>
      <c r="J10" s="207"/>
      <c r="K10" s="207"/>
      <c r="L10" s="207"/>
      <c r="M10" s="207"/>
      <c r="N10" s="207"/>
      <c r="O10" s="207"/>
      <c r="P10" s="207"/>
      <c r="Q10" s="207"/>
      <c r="R10" s="207"/>
      <c r="S10" s="207"/>
      <c r="T10" s="207"/>
      <c r="U10" s="207"/>
      <c r="V10" s="206"/>
      <c r="W10" s="207"/>
      <c r="X10" s="207"/>
      <c r="Y10" s="207"/>
      <c r="Z10" s="207"/>
      <c r="AA10" s="207"/>
      <c r="AB10" s="207"/>
    </row>
    <row r="11" spans="1:28" ht="10.199999999999999" customHeight="1">
      <c r="A11" s="207" t="s">
        <v>52</v>
      </c>
      <c r="B11" s="207"/>
      <c r="C11" s="207" t="s">
        <v>6694</v>
      </c>
      <c r="D11" s="207"/>
      <c r="E11" s="207"/>
      <c r="F11" s="207"/>
      <c r="G11" s="207"/>
      <c r="H11" s="207"/>
      <c r="I11" s="207"/>
      <c r="J11" s="207"/>
      <c r="K11" s="207"/>
      <c r="L11" s="207"/>
      <c r="M11" s="207"/>
      <c r="N11" s="207"/>
      <c r="O11" s="207"/>
      <c r="P11" s="207"/>
      <c r="Q11" s="207"/>
      <c r="R11" s="207"/>
      <c r="S11" s="207"/>
      <c r="T11" s="207"/>
      <c r="U11" s="207"/>
      <c r="V11" s="206"/>
      <c r="W11" s="207"/>
      <c r="X11" s="207"/>
      <c r="Y11" s="207"/>
      <c r="Z11" s="207"/>
      <c r="AA11" s="207"/>
      <c r="AB11" s="207"/>
    </row>
    <row r="12" spans="1:28" ht="10.199999999999999" customHeight="1">
      <c r="A12" s="207" t="s">
        <v>53</v>
      </c>
      <c r="B12" s="207"/>
      <c r="C12" s="207" t="s">
        <v>48</v>
      </c>
      <c r="D12" s="207"/>
      <c r="E12" s="207"/>
      <c r="F12" s="207"/>
      <c r="G12" s="207"/>
      <c r="H12" s="207"/>
      <c r="I12" s="207"/>
      <c r="J12" s="207"/>
      <c r="K12" s="207"/>
      <c r="L12" s="207"/>
      <c r="M12" s="207"/>
      <c r="N12" s="207"/>
      <c r="O12" s="207"/>
      <c r="P12" s="207"/>
      <c r="Q12" s="207"/>
      <c r="R12" s="207"/>
      <c r="S12" s="207"/>
      <c r="T12" s="207"/>
      <c r="U12" s="207"/>
      <c r="V12" s="206"/>
      <c r="W12" s="207"/>
      <c r="X12" s="207"/>
      <c r="Y12" s="207"/>
      <c r="Z12" s="207"/>
      <c r="AA12" s="207"/>
      <c r="AB12" s="207"/>
    </row>
    <row r="13" spans="1:28" ht="10.199999999999999" customHeight="1">
      <c r="A13" s="207" t="s">
        <v>54</v>
      </c>
      <c r="B13" s="207"/>
      <c r="C13" s="207" t="s">
        <v>5858</v>
      </c>
      <c r="D13" s="207"/>
      <c r="E13" s="207"/>
      <c r="F13" s="207"/>
      <c r="G13" s="207"/>
      <c r="H13" s="207"/>
      <c r="I13" s="207"/>
      <c r="J13" s="207"/>
      <c r="K13" s="207"/>
      <c r="L13" s="207"/>
      <c r="M13" s="207"/>
      <c r="N13" s="207"/>
      <c r="O13" s="207"/>
      <c r="P13" s="207"/>
      <c r="Q13" s="207"/>
      <c r="R13" s="207"/>
      <c r="S13" s="207"/>
      <c r="T13" s="207"/>
      <c r="U13" s="207"/>
      <c r="V13" s="206"/>
      <c r="W13" s="207"/>
      <c r="X13" s="207"/>
      <c r="Y13" s="207"/>
      <c r="Z13" s="207"/>
      <c r="AA13" s="207"/>
      <c r="AB13" s="207"/>
    </row>
    <row r="14" spans="1:28" ht="10.199999999999999" customHeight="1">
      <c r="A14" s="207"/>
      <c r="B14" s="207"/>
      <c r="C14" s="207"/>
      <c r="D14" s="207"/>
      <c r="E14" s="207"/>
      <c r="F14" s="207"/>
      <c r="G14" s="207"/>
      <c r="H14" s="207"/>
      <c r="I14" s="207"/>
      <c r="J14" s="207"/>
      <c r="K14" s="207"/>
      <c r="L14" s="207"/>
      <c r="M14" s="207"/>
      <c r="N14" s="207"/>
      <c r="O14" s="207"/>
      <c r="P14" s="207"/>
      <c r="Q14" s="207"/>
      <c r="R14" s="207"/>
      <c r="S14" s="207"/>
      <c r="T14" s="207"/>
      <c r="U14" s="207"/>
      <c r="V14" s="206" t="s">
        <v>5495</v>
      </c>
      <c r="W14" s="206"/>
      <c r="X14" s="206"/>
      <c r="Y14" s="206"/>
      <c r="Z14" s="206"/>
      <c r="AA14" s="206"/>
      <c r="AB14" s="206"/>
    </row>
    <row r="15" spans="1:28" ht="10.199999999999999" customHeight="1">
      <c r="A15" s="240"/>
      <c r="B15" s="240"/>
      <c r="C15" s="240"/>
      <c r="D15" s="240"/>
      <c r="E15" s="240"/>
      <c r="F15" s="240"/>
      <c r="G15" s="240"/>
      <c r="H15" s="240"/>
      <c r="I15" s="240"/>
      <c r="J15" s="240"/>
      <c r="K15" s="240"/>
      <c r="L15" s="240"/>
      <c r="M15" s="240"/>
      <c r="N15" s="240"/>
      <c r="O15" s="240"/>
      <c r="P15" s="240"/>
      <c r="Q15" s="240"/>
      <c r="R15" s="240"/>
      <c r="S15" s="240"/>
      <c r="T15" s="240"/>
      <c r="U15" s="240"/>
      <c r="V15" s="240"/>
      <c r="W15" s="240"/>
      <c r="X15" s="240"/>
      <c r="Y15" s="240"/>
      <c r="Z15" s="240"/>
      <c r="AA15" s="240"/>
      <c r="AB15" s="240"/>
    </row>
    <row r="16" spans="1:28" ht="10.8" customHeight="1">
      <c r="A16" s="211"/>
      <c r="B16" s="211"/>
      <c r="C16" s="211"/>
      <c r="D16" s="211"/>
      <c r="E16" s="211"/>
      <c r="F16" s="211"/>
      <c r="G16" s="211"/>
      <c r="H16" s="211"/>
      <c r="I16" s="211"/>
      <c r="J16" s="211"/>
      <c r="K16" s="211"/>
      <c r="L16" s="211"/>
      <c r="M16" s="211"/>
      <c r="N16" s="211"/>
      <c r="O16" s="211"/>
      <c r="P16" s="211"/>
      <c r="Q16" s="211"/>
      <c r="R16" s="211"/>
      <c r="S16" s="211"/>
      <c r="T16" s="211"/>
      <c r="U16" s="211"/>
      <c r="V16" s="211"/>
      <c r="W16" s="211"/>
      <c r="X16" s="211"/>
      <c r="Y16" s="211"/>
      <c r="Z16" s="211"/>
      <c r="AA16" s="211"/>
      <c r="AB16" s="211"/>
    </row>
    <row r="17" spans="1:28" ht="10.8" customHeight="1">
      <c r="A17" s="211"/>
      <c r="B17" s="211"/>
      <c r="C17" s="211"/>
      <c r="D17" s="211"/>
      <c r="E17" s="211"/>
      <c r="F17" s="211"/>
      <c r="G17" s="211"/>
      <c r="H17" s="211"/>
      <c r="I17" s="211"/>
      <c r="J17" s="211"/>
      <c r="K17" s="211"/>
      <c r="L17" s="211"/>
      <c r="M17" s="211"/>
      <c r="N17" s="211"/>
      <c r="O17" s="211"/>
      <c r="P17" s="211"/>
      <c r="Q17" s="211"/>
      <c r="R17" s="211"/>
      <c r="S17" s="211"/>
      <c r="T17" s="211"/>
      <c r="U17" s="211"/>
      <c r="V17" s="211"/>
      <c r="W17" s="211"/>
      <c r="X17" s="211"/>
      <c r="Y17" s="211"/>
      <c r="Z17" s="211"/>
      <c r="AA17" s="211"/>
      <c r="AB17" s="211"/>
    </row>
    <row r="18" spans="1:28" ht="10.8" customHeight="1">
      <c r="A18" s="211"/>
      <c r="B18" s="211"/>
      <c r="C18" s="211"/>
      <c r="D18" s="211"/>
      <c r="E18" s="211"/>
      <c r="F18" s="211"/>
      <c r="G18" s="211"/>
      <c r="H18" s="211"/>
      <c r="I18" s="211"/>
      <c r="J18" s="211"/>
      <c r="K18" s="211"/>
      <c r="L18" s="211"/>
      <c r="M18" s="211"/>
      <c r="N18" s="211"/>
      <c r="O18" s="211"/>
      <c r="P18" s="211"/>
      <c r="Q18" s="211"/>
      <c r="R18" s="211"/>
      <c r="S18" s="211"/>
      <c r="T18" s="211"/>
      <c r="U18" s="211"/>
      <c r="V18" s="211"/>
      <c r="W18" s="211"/>
      <c r="X18" s="211"/>
      <c r="Y18" s="211"/>
      <c r="Z18" s="211"/>
      <c r="AA18" s="211"/>
      <c r="AB18" s="211"/>
    </row>
    <row r="19" spans="1:28" ht="9.75" customHeight="1">
      <c r="A19" s="197" t="s">
        <v>55</v>
      </c>
      <c r="B19" s="199"/>
      <c r="C19" s="197" t="s">
        <v>56</v>
      </c>
      <c r="D19" s="199"/>
      <c r="E19" s="200" t="s">
        <v>57</v>
      </c>
      <c r="F19" s="201"/>
      <c r="G19" s="202"/>
      <c r="H19" s="136" t="s">
        <v>58</v>
      </c>
      <c r="I19" s="200" t="s">
        <v>59</v>
      </c>
      <c r="J19" s="202"/>
      <c r="K19" s="137" t="s">
        <v>60</v>
      </c>
      <c r="L19" s="200" t="s">
        <v>61</v>
      </c>
      <c r="M19" s="202"/>
      <c r="N19" s="137" t="s">
        <v>56</v>
      </c>
      <c r="O19" s="200" t="s">
        <v>62</v>
      </c>
      <c r="P19" s="201"/>
      <c r="Q19" s="202"/>
      <c r="R19" s="200" t="s">
        <v>5488</v>
      </c>
      <c r="S19" s="201"/>
      <c r="T19" s="202"/>
      <c r="U19" s="200" t="s">
        <v>63</v>
      </c>
      <c r="V19" s="201"/>
      <c r="W19" s="202"/>
      <c r="X19" s="200" t="s">
        <v>5489</v>
      </c>
      <c r="Y19" s="201"/>
      <c r="Z19" s="202"/>
      <c r="AA19" s="137" t="s">
        <v>64</v>
      </c>
      <c r="AB19" s="137" t="s">
        <v>65</v>
      </c>
    </row>
    <row r="20" spans="1:28" ht="9.75" customHeight="1">
      <c r="A20" s="197"/>
      <c r="B20" s="199"/>
      <c r="C20" s="197" t="s">
        <v>25</v>
      </c>
      <c r="D20" s="198"/>
      <c r="E20" s="198"/>
      <c r="F20" s="198"/>
      <c r="G20" s="198"/>
      <c r="H20" s="198"/>
      <c r="I20" s="198"/>
      <c r="J20" s="198"/>
      <c r="K20" s="198"/>
      <c r="L20" s="198"/>
      <c r="M20" s="198"/>
      <c r="N20" s="198"/>
      <c r="O20" s="198"/>
      <c r="P20" s="198"/>
      <c r="Q20" s="198"/>
      <c r="R20" s="198"/>
      <c r="S20" s="198"/>
      <c r="T20" s="198"/>
      <c r="U20" s="198"/>
      <c r="V20" s="198"/>
      <c r="W20" s="198"/>
      <c r="X20" s="198"/>
      <c r="Y20" s="198"/>
      <c r="Z20" s="198"/>
      <c r="AA20" s="198"/>
      <c r="AB20" s="199"/>
    </row>
    <row r="21" spans="1:28" ht="48.6" customHeight="1">
      <c r="A21" s="241">
        <v>20701</v>
      </c>
      <c r="B21" s="242"/>
      <c r="C21" s="224" t="s">
        <v>5860</v>
      </c>
      <c r="D21" s="225"/>
      <c r="E21" s="215">
        <v>25.07</v>
      </c>
      <c r="F21" s="216"/>
      <c r="G21" s="217"/>
      <c r="H21" s="138" t="s">
        <v>67</v>
      </c>
      <c r="I21" s="232">
        <v>63.5</v>
      </c>
      <c r="J21" s="233"/>
      <c r="K21" s="139">
        <v>3.76</v>
      </c>
      <c r="L21" s="221">
        <v>2.25</v>
      </c>
      <c r="M21" s="223"/>
      <c r="N21" s="139">
        <v>0</v>
      </c>
      <c r="O21" s="221">
        <v>6.01</v>
      </c>
      <c r="P21" s="222"/>
      <c r="Q21" s="223"/>
      <c r="R21" s="221">
        <v>4.7</v>
      </c>
      <c r="S21" s="222"/>
      <c r="T21" s="223"/>
      <c r="U21" s="221">
        <v>2.81</v>
      </c>
      <c r="V21" s="222"/>
      <c r="W21" s="223"/>
      <c r="X21" s="221">
        <v>7.51</v>
      </c>
      <c r="Y21" s="222"/>
      <c r="Z21" s="223"/>
      <c r="AA21" s="143">
        <v>381.63</v>
      </c>
      <c r="AB21" s="143">
        <v>476.88</v>
      </c>
    </row>
    <row r="22" spans="1:28" ht="10.8" customHeight="1">
      <c r="A22" s="211"/>
      <c r="B22" s="211"/>
      <c r="C22" s="211"/>
      <c r="D22" s="211"/>
      <c r="E22" s="211"/>
      <c r="F22" s="211"/>
      <c r="G22" s="211"/>
      <c r="H22" s="211"/>
      <c r="I22" s="211"/>
      <c r="J22" s="211"/>
      <c r="K22" s="211"/>
      <c r="L22" s="211"/>
      <c r="M22" s="211"/>
      <c r="N22" s="211"/>
      <c r="O22" s="211"/>
      <c r="P22" s="211"/>
      <c r="Q22" s="211"/>
      <c r="R22" s="211"/>
      <c r="S22" s="211"/>
      <c r="T22" s="211"/>
      <c r="U22" s="211"/>
      <c r="V22" s="211"/>
      <c r="W22" s="211"/>
      <c r="X22" s="211"/>
      <c r="Y22" s="211"/>
      <c r="Z22" s="211"/>
      <c r="AA22" s="211"/>
      <c r="AB22" s="211"/>
    </row>
    <row r="23" spans="1:28" ht="9.75" customHeight="1">
      <c r="A23" s="206" t="s">
        <v>79</v>
      </c>
      <c r="B23" s="206"/>
      <c r="C23" s="206"/>
      <c r="D23" s="206"/>
      <c r="E23" s="206"/>
      <c r="F23" s="206"/>
      <c r="G23" s="206"/>
      <c r="H23" s="206"/>
      <c r="I23" s="206"/>
      <c r="J23" s="206"/>
      <c r="K23" s="206"/>
      <c r="L23" s="206"/>
      <c r="M23" s="206"/>
      <c r="N23" s="206"/>
      <c r="O23" s="206"/>
      <c r="P23" s="206"/>
      <c r="Q23" s="206"/>
      <c r="R23" s="206"/>
      <c r="S23" s="206"/>
      <c r="T23" s="206"/>
      <c r="U23" s="206"/>
      <c r="V23" s="206"/>
      <c r="W23" s="206"/>
      <c r="X23" s="206"/>
      <c r="Y23" s="206"/>
      <c r="Z23" s="206"/>
      <c r="AA23" s="143">
        <v>381.63</v>
      </c>
      <c r="AB23" s="143">
        <v>476.88</v>
      </c>
    </row>
    <row r="24" spans="1:28" ht="10.8" customHeight="1">
      <c r="A24" s="211"/>
      <c r="B24" s="211"/>
      <c r="C24" s="211"/>
      <c r="D24" s="211"/>
      <c r="E24" s="211"/>
      <c r="F24" s="211"/>
      <c r="G24" s="211"/>
      <c r="H24" s="211"/>
      <c r="I24" s="211"/>
      <c r="J24" s="211"/>
      <c r="K24" s="211"/>
      <c r="L24" s="211"/>
      <c r="M24" s="211"/>
      <c r="N24" s="211"/>
      <c r="O24" s="211"/>
      <c r="P24" s="211"/>
      <c r="Q24" s="211"/>
      <c r="R24" s="211"/>
      <c r="S24" s="211"/>
      <c r="T24" s="211"/>
      <c r="U24" s="211"/>
      <c r="V24" s="211"/>
      <c r="W24" s="211"/>
      <c r="X24" s="211"/>
      <c r="Y24" s="211"/>
      <c r="Z24" s="211"/>
      <c r="AA24" s="211"/>
      <c r="AB24" s="211"/>
    </row>
    <row r="25" spans="1:28" ht="10.8" customHeight="1">
      <c r="A25" s="211"/>
      <c r="B25" s="211"/>
      <c r="C25" s="211"/>
      <c r="D25" s="211"/>
      <c r="E25" s="211"/>
      <c r="F25" s="211"/>
      <c r="G25" s="211"/>
      <c r="H25" s="211"/>
      <c r="I25" s="211"/>
      <c r="J25" s="211"/>
      <c r="K25" s="211"/>
      <c r="L25" s="211"/>
      <c r="M25" s="211"/>
      <c r="N25" s="211"/>
      <c r="O25" s="211"/>
      <c r="P25" s="211"/>
      <c r="Q25" s="211"/>
      <c r="R25" s="211"/>
      <c r="S25" s="211"/>
      <c r="T25" s="211"/>
      <c r="U25" s="211"/>
      <c r="V25" s="211"/>
      <c r="W25" s="211"/>
      <c r="X25" s="211"/>
      <c r="Y25" s="211"/>
      <c r="Z25" s="211"/>
      <c r="AA25" s="211"/>
      <c r="AB25" s="211"/>
    </row>
    <row r="26" spans="1:28" ht="9.75" customHeight="1">
      <c r="A26" s="197" t="s">
        <v>55</v>
      </c>
      <c r="B26" s="199"/>
      <c r="C26" s="197" t="s">
        <v>56</v>
      </c>
      <c r="D26" s="199"/>
      <c r="E26" s="200" t="s">
        <v>57</v>
      </c>
      <c r="F26" s="201"/>
      <c r="G26" s="202"/>
      <c r="H26" s="136" t="s">
        <v>58</v>
      </c>
      <c r="I26" s="200" t="s">
        <v>59</v>
      </c>
      <c r="J26" s="202"/>
      <c r="K26" s="137" t="s">
        <v>60</v>
      </c>
      <c r="L26" s="200" t="s">
        <v>61</v>
      </c>
      <c r="M26" s="202"/>
      <c r="N26" s="137" t="s">
        <v>56</v>
      </c>
      <c r="O26" s="200" t="s">
        <v>62</v>
      </c>
      <c r="P26" s="201"/>
      <c r="Q26" s="202"/>
      <c r="R26" s="200" t="s">
        <v>5488</v>
      </c>
      <c r="S26" s="201"/>
      <c r="T26" s="202"/>
      <c r="U26" s="200" t="s">
        <v>63</v>
      </c>
      <c r="V26" s="201"/>
      <c r="W26" s="202"/>
      <c r="X26" s="200" t="s">
        <v>5489</v>
      </c>
      <c r="Y26" s="201"/>
      <c r="Z26" s="202"/>
      <c r="AA26" s="137" t="s">
        <v>64</v>
      </c>
      <c r="AB26" s="137" t="s">
        <v>65</v>
      </c>
    </row>
    <row r="27" spans="1:28" ht="9.75" customHeight="1">
      <c r="A27" s="197"/>
      <c r="B27" s="199"/>
      <c r="C27" s="197" t="s">
        <v>28</v>
      </c>
      <c r="D27" s="198"/>
      <c r="E27" s="198"/>
      <c r="F27" s="198"/>
      <c r="G27" s="198"/>
      <c r="H27" s="198"/>
      <c r="I27" s="198"/>
      <c r="J27" s="198"/>
      <c r="K27" s="198"/>
      <c r="L27" s="198"/>
      <c r="M27" s="198"/>
      <c r="N27" s="198"/>
      <c r="O27" s="198"/>
      <c r="P27" s="198"/>
      <c r="Q27" s="198"/>
      <c r="R27" s="198"/>
      <c r="S27" s="198"/>
      <c r="T27" s="198"/>
      <c r="U27" s="198"/>
      <c r="V27" s="198"/>
      <c r="W27" s="198"/>
      <c r="X27" s="198"/>
      <c r="Y27" s="198"/>
      <c r="Z27" s="198"/>
      <c r="AA27" s="198"/>
      <c r="AB27" s="199"/>
    </row>
    <row r="28" spans="1:28" ht="9.75" customHeight="1">
      <c r="A28" s="197"/>
      <c r="B28" s="199"/>
      <c r="C28" s="197" t="s">
        <v>5890</v>
      </c>
      <c r="D28" s="198"/>
      <c r="E28" s="198"/>
      <c r="F28" s="198"/>
      <c r="G28" s="198"/>
      <c r="H28" s="198"/>
      <c r="I28" s="198"/>
      <c r="J28" s="198"/>
      <c r="K28" s="198"/>
      <c r="L28" s="198"/>
      <c r="M28" s="198"/>
      <c r="N28" s="198"/>
      <c r="O28" s="198"/>
      <c r="P28" s="198"/>
      <c r="Q28" s="198"/>
      <c r="R28" s="198"/>
      <c r="S28" s="198"/>
      <c r="T28" s="198"/>
      <c r="U28" s="198"/>
      <c r="V28" s="198"/>
      <c r="W28" s="198"/>
      <c r="X28" s="198"/>
      <c r="Y28" s="198"/>
      <c r="Z28" s="198"/>
      <c r="AA28" s="198"/>
      <c r="AB28" s="199"/>
    </row>
    <row r="29" spans="1:28" ht="9.75" customHeight="1">
      <c r="A29" s="241">
        <v>50251</v>
      </c>
      <c r="B29" s="242"/>
      <c r="C29" s="224" t="s">
        <v>5570</v>
      </c>
      <c r="D29" s="225"/>
      <c r="E29" s="215">
        <v>25.07</v>
      </c>
      <c r="F29" s="216"/>
      <c r="G29" s="217"/>
      <c r="H29" s="138" t="s">
        <v>68</v>
      </c>
      <c r="I29" s="232">
        <v>12</v>
      </c>
      <c r="J29" s="233"/>
      <c r="K29" s="141">
        <v>15</v>
      </c>
      <c r="L29" s="221">
        <v>0</v>
      </c>
      <c r="M29" s="223"/>
      <c r="N29" s="139">
        <v>0</v>
      </c>
      <c r="O29" s="215">
        <v>15</v>
      </c>
      <c r="P29" s="216"/>
      <c r="Q29" s="217"/>
      <c r="R29" s="215">
        <v>18.760000000000002</v>
      </c>
      <c r="S29" s="216"/>
      <c r="T29" s="217"/>
      <c r="U29" s="221">
        <v>0</v>
      </c>
      <c r="V29" s="222"/>
      <c r="W29" s="223"/>
      <c r="X29" s="215">
        <v>18.760000000000002</v>
      </c>
      <c r="Y29" s="216"/>
      <c r="Z29" s="217"/>
      <c r="AA29" s="143">
        <v>180</v>
      </c>
      <c r="AB29" s="143">
        <v>225.12</v>
      </c>
    </row>
    <row r="30" spans="1:28" ht="9.75" customHeight="1">
      <c r="A30" s="197"/>
      <c r="B30" s="199"/>
      <c r="C30" s="197" t="s">
        <v>6695</v>
      </c>
      <c r="D30" s="198"/>
      <c r="E30" s="198"/>
      <c r="F30" s="198"/>
      <c r="G30" s="198"/>
      <c r="H30" s="198"/>
      <c r="I30" s="198"/>
      <c r="J30" s="198"/>
      <c r="K30" s="198"/>
      <c r="L30" s="198"/>
      <c r="M30" s="198"/>
      <c r="N30" s="198"/>
      <c r="O30" s="198"/>
      <c r="P30" s="198"/>
      <c r="Q30" s="198"/>
      <c r="R30" s="198"/>
      <c r="S30" s="198"/>
      <c r="T30" s="198"/>
      <c r="U30" s="198"/>
      <c r="V30" s="198"/>
      <c r="W30" s="198"/>
      <c r="X30" s="198"/>
      <c r="Y30" s="198"/>
      <c r="Z30" s="198"/>
      <c r="AA30" s="198"/>
      <c r="AB30" s="199"/>
    </row>
    <row r="31" spans="1:28" ht="38.85" customHeight="1">
      <c r="A31" s="224" t="s">
        <v>5891</v>
      </c>
      <c r="B31" s="225"/>
      <c r="C31" s="224" t="s">
        <v>5892</v>
      </c>
      <c r="D31" s="225"/>
      <c r="E31" s="215">
        <v>25.07</v>
      </c>
      <c r="F31" s="216"/>
      <c r="G31" s="217"/>
      <c r="H31" s="138" t="s">
        <v>66</v>
      </c>
      <c r="I31" s="228">
        <v>105</v>
      </c>
      <c r="J31" s="229"/>
      <c r="K31" s="141">
        <v>22.74</v>
      </c>
      <c r="L31" s="221">
        <v>8.76</v>
      </c>
      <c r="M31" s="223"/>
      <c r="N31" s="141">
        <v>25.86</v>
      </c>
      <c r="O31" s="215">
        <v>31.5</v>
      </c>
      <c r="P31" s="216"/>
      <c r="Q31" s="217"/>
      <c r="R31" s="215">
        <v>28.44</v>
      </c>
      <c r="S31" s="216"/>
      <c r="T31" s="217"/>
      <c r="U31" s="215">
        <v>10.95</v>
      </c>
      <c r="V31" s="216"/>
      <c r="W31" s="217"/>
      <c r="X31" s="215">
        <v>39.39</v>
      </c>
      <c r="Y31" s="216"/>
      <c r="Z31" s="217"/>
      <c r="AA31" s="140">
        <v>3307.5</v>
      </c>
      <c r="AB31" s="140">
        <v>4135.95</v>
      </c>
    </row>
    <row r="32" spans="1:28" ht="19.350000000000001" customHeight="1">
      <c r="A32" s="241">
        <v>51032</v>
      </c>
      <c r="B32" s="242"/>
      <c r="C32" s="224" t="s">
        <v>5573</v>
      </c>
      <c r="D32" s="225"/>
      <c r="E32" s="215">
        <v>25.07</v>
      </c>
      <c r="F32" s="216"/>
      <c r="G32" s="217"/>
      <c r="H32" s="138" t="s">
        <v>73</v>
      </c>
      <c r="I32" s="232">
        <v>13.44</v>
      </c>
      <c r="J32" s="233"/>
      <c r="K32" s="143">
        <v>545.70000000000005</v>
      </c>
      <c r="L32" s="215">
        <v>52.12</v>
      </c>
      <c r="M32" s="217"/>
      <c r="N32" s="139">
        <v>0</v>
      </c>
      <c r="O32" s="218">
        <v>597.82000000000005</v>
      </c>
      <c r="P32" s="219"/>
      <c r="Q32" s="220"/>
      <c r="R32" s="218">
        <v>682.5</v>
      </c>
      <c r="S32" s="219"/>
      <c r="T32" s="220"/>
      <c r="U32" s="215">
        <v>65.180000000000007</v>
      </c>
      <c r="V32" s="216"/>
      <c r="W32" s="217"/>
      <c r="X32" s="218">
        <v>747.69</v>
      </c>
      <c r="Y32" s="219"/>
      <c r="Z32" s="220"/>
      <c r="AA32" s="140">
        <v>8034.7</v>
      </c>
      <c r="AB32" s="142">
        <v>10048.950000000001</v>
      </c>
    </row>
    <row r="33" spans="1:28" ht="29.1" customHeight="1">
      <c r="A33" s="241">
        <v>51060</v>
      </c>
      <c r="B33" s="242"/>
      <c r="C33" s="224" t="s">
        <v>5574</v>
      </c>
      <c r="D33" s="225"/>
      <c r="E33" s="215">
        <v>25.07</v>
      </c>
      <c r="F33" s="216"/>
      <c r="G33" s="217"/>
      <c r="H33" s="138" t="s">
        <v>73</v>
      </c>
      <c r="I33" s="232">
        <v>13.44</v>
      </c>
      <c r="J33" s="233"/>
      <c r="K33" s="139">
        <v>0.11</v>
      </c>
      <c r="L33" s="215">
        <v>57.88</v>
      </c>
      <c r="M33" s="217"/>
      <c r="N33" s="139">
        <v>0</v>
      </c>
      <c r="O33" s="215">
        <v>57.99</v>
      </c>
      <c r="P33" s="216"/>
      <c r="Q33" s="217"/>
      <c r="R33" s="221">
        <v>0.13</v>
      </c>
      <c r="S33" s="222"/>
      <c r="T33" s="223"/>
      <c r="U33" s="215">
        <v>72.39</v>
      </c>
      <c r="V33" s="216"/>
      <c r="W33" s="217"/>
      <c r="X33" s="215">
        <v>72.52</v>
      </c>
      <c r="Y33" s="216"/>
      <c r="Z33" s="217"/>
      <c r="AA33" s="143">
        <v>779.38</v>
      </c>
      <c r="AB33" s="143">
        <v>974.66</v>
      </c>
    </row>
    <row r="34" spans="1:28" ht="9.75" customHeight="1">
      <c r="A34" s="241">
        <v>52003</v>
      </c>
      <c r="B34" s="242"/>
      <c r="C34" s="224" t="s">
        <v>5496</v>
      </c>
      <c r="D34" s="225"/>
      <c r="E34" s="215">
        <v>25.07</v>
      </c>
      <c r="F34" s="216"/>
      <c r="G34" s="217"/>
      <c r="H34" s="138" t="s">
        <v>87</v>
      </c>
      <c r="I34" s="228">
        <v>201.42</v>
      </c>
      <c r="J34" s="229"/>
      <c r="K34" s="139">
        <v>8.35</v>
      </c>
      <c r="L34" s="221">
        <v>4.09</v>
      </c>
      <c r="M34" s="223"/>
      <c r="N34" s="139">
        <v>0</v>
      </c>
      <c r="O34" s="215">
        <v>12.44</v>
      </c>
      <c r="P34" s="216"/>
      <c r="Q34" s="217"/>
      <c r="R34" s="215">
        <v>10.44</v>
      </c>
      <c r="S34" s="216"/>
      <c r="T34" s="217"/>
      <c r="U34" s="221">
        <v>5.1100000000000003</v>
      </c>
      <c r="V34" s="222"/>
      <c r="W34" s="223"/>
      <c r="X34" s="215">
        <v>15.55</v>
      </c>
      <c r="Y34" s="216"/>
      <c r="Z34" s="217"/>
      <c r="AA34" s="140">
        <v>2505.66</v>
      </c>
      <c r="AB34" s="140">
        <v>3132.08</v>
      </c>
    </row>
    <row r="35" spans="1:28" ht="9.75" customHeight="1">
      <c r="A35" s="241">
        <v>52005</v>
      </c>
      <c r="B35" s="242"/>
      <c r="C35" s="224" t="s">
        <v>5498</v>
      </c>
      <c r="D35" s="225"/>
      <c r="E35" s="215">
        <v>25.07</v>
      </c>
      <c r="F35" s="216"/>
      <c r="G35" s="217"/>
      <c r="H35" s="138" t="s">
        <v>87</v>
      </c>
      <c r="I35" s="228">
        <v>429.66</v>
      </c>
      <c r="J35" s="229"/>
      <c r="K35" s="139">
        <v>7.78</v>
      </c>
      <c r="L35" s="221">
        <v>4.09</v>
      </c>
      <c r="M35" s="223"/>
      <c r="N35" s="139">
        <v>0</v>
      </c>
      <c r="O35" s="215">
        <v>11.87</v>
      </c>
      <c r="P35" s="216"/>
      <c r="Q35" s="217"/>
      <c r="R35" s="221">
        <v>9.73</v>
      </c>
      <c r="S35" s="222"/>
      <c r="T35" s="223"/>
      <c r="U35" s="221">
        <v>5.1100000000000003</v>
      </c>
      <c r="V35" s="222"/>
      <c r="W35" s="223"/>
      <c r="X35" s="215">
        <v>14.84</v>
      </c>
      <c r="Y35" s="216"/>
      <c r="Z35" s="217"/>
      <c r="AA35" s="140">
        <v>5100.0600000000004</v>
      </c>
      <c r="AB35" s="140">
        <v>6376.15</v>
      </c>
    </row>
    <row r="36" spans="1:28" ht="29.1" customHeight="1">
      <c r="A36" s="224" t="s">
        <v>5894</v>
      </c>
      <c r="B36" s="225"/>
      <c r="C36" s="224" t="s">
        <v>5895</v>
      </c>
      <c r="D36" s="225"/>
      <c r="E36" s="215">
        <v>25.07</v>
      </c>
      <c r="F36" s="216"/>
      <c r="G36" s="217"/>
      <c r="H36" s="138" t="s">
        <v>71</v>
      </c>
      <c r="I36" s="232">
        <v>22</v>
      </c>
      <c r="J36" s="233"/>
      <c r="K36" s="139">
        <v>0</v>
      </c>
      <c r="L36" s="221">
        <v>7.33</v>
      </c>
      <c r="M36" s="223"/>
      <c r="N36" s="139">
        <v>0</v>
      </c>
      <c r="O36" s="221">
        <v>7.33</v>
      </c>
      <c r="P36" s="222"/>
      <c r="Q36" s="223"/>
      <c r="R36" s="221">
        <v>0</v>
      </c>
      <c r="S36" s="222"/>
      <c r="T36" s="223"/>
      <c r="U36" s="221">
        <v>9.16</v>
      </c>
      <c r="V36" s="222"/>
      <c r="W36" s="223"/>
      <c r="X36" s="221">
        <v>9.16</v>
      </c>
      <c r="Y36" s="222"/>
      <c r="Z36" s="223"/>
      <c r="AA36" s="143">
        <v>161.26</v>
      </c>
      <c r="AB36" s="143">
        <v>201.52</v>
      </c>
    </row>
    <row r="37" spans="1:28" ht="9.75" customHeight="1">
      <c r="A37" s="197"/>
      <c r="B37" s="199"/>
      <c r="C37" s="197" t="s">
        <v>5595</v>
      </c>
      <c r="D37" s="198"/>
      <c r="E37" s="198"/>
      <c r="F37" s="198"/>
      <c r="G37" s="198"/>
      <c r="H37" s="198"/>
      <c r="I37" s="198"/>
      <c r="J37" s="198"/>
      <c r="K37" s="198"/>
      <c r="L37" s="198"/>
      <c r="M37" s="198"/>
      <c r="N37" s="198"/>
      <c r="O37" s="198"/>
      <c r="P37" s="198"/>
      <c r="Q37" s="198"/>
      <c r="R37" s="198"/>
      <c r="S37" s="198"/>
      <c r="T37" s="198"/>
      <c r="U37" s="198"/>
      <c r="V37" s="198"/>
      <c r="W37" s="198"/>
      <c r="X37" s="198"/>
      <c r="Y37" s="198"/>
      <c r="Z37" s="198"/>
      <c r="AA37" s="198"/>
      <c r="AB37" s="199"/>
    </row>
    <row r="38" spans="1:28" ht="19.350000000000001" customHeight="1">
      <c r="A38" s="241">
        <v>50901</v>
      </c>
      <c r="B38" s="242"/>
      <c r="C38" s="224" t="s">
        <v>5572</v>
      </c>
      <c r="D38" s="225"/>
      <c r="E38" s="215">
        <v>25.07</v>
      </c>
      <c r="F38" s="216"/>
      <c r="G38" s="217"/>
      <c r="H38" s="138" t="s">
        <v>73</v>
      </c>
      <c r="I38" s="232">
        <v>21.01</v>
      </c>
      <c r="J38" s="233"/>
      <c r="K38" s="139">
        <v>0</v>
      </c>
      <c r="L38" s="215">
        <v>65.66</v>
      </c>
      <c r="M38" s="217"/>
      <c r="N38" s="139">
        <v>0</v>
      </c>
      <c r="O38" s="215">
        <v>65.66</v>
      </c>
      <c r="P38" s="216"/>
      <c r="Q38" s="217"/>
      <c r="R38" s="221">
        <v>0</v>
      </c>
      <c r="S38" s="222"/>
      <c r="T38" s="223"/>
      <c r="U38" s="215">
        <v>82.12</v>
      </c>
      <c r="V38" s="216"/>
      <c r="W38" s="217"/>
      <c r="X38" s="215">
        <v>82.12</v>
      </c>
      <c r="Y38" s="216"/>
      <c r="Z38" s="217"/>
      <c r="AA38" s="140">
        <v>1379.51</v>
      </c>
      <c r="AB38" s="140">
        <v>1725.34</v>
      </c>
    </row>
    <row r="39" spans="1:28" ht="9.75" customHeight="1">
      <c r="A39" s="241">
        <v>41002</v>
      </c>
      <c r="B39" s="242"/>
      <c r="C39" s="224" t="s">
        <v>5552</v>
      </c>
      <c r="D39" s="225"/>
      <c r="E39" s="215">
        <v>25.07</v>
      </c>
      <c r="F39" s="216"/>
      <c r="G39" s="217"/>
      <c r="H39" s="138" t="s">
        <v>67</v>
      </c>
      <c r="I39" s="232">
        <v>20.52</v>
      </c>
      <c r="J39" s="233"/>
      <c r="K39" s="139">
        <v>0</v>
      </c>
      <c r="L39" s="221">
        <v>8.08</v>
      </c>
      <c r="M39" s="223"/>
      <c r="N39" s="139">
        <v>0</v>
      </c>
      <c r="O39" s="221">
        <v>8.08</v>
      </c>
      <c r="P39" s="222"/>
      <c r="Q39" s="223"/>
      <c r="R39" s="221">
        <v>0</v>
      </c>
      <c r="S39" s="222"/>
      <c r="T39" s="223"/>
      <c r="U39" s="215">
        <v>10.1</v>
      </c>
      <c r="V39" s="216"/>
      <c r="W39" s="217"/>
      <c r="X39" s="215">
        <v>10.1</v>
      </c>
      <c r="Y39" s="216"/>
      <c r="Z39" s="217"/>
      <c r="AA39" s="143">
        <v>165.8</v>
      </c>
      <c r="AB39" s="143">
        <v>207.25</v>
      </c>
    </row>
    <row r="40" spans="1:28" ht="19.350000000000001" customHeight="1">
      <c r="A40" s="241">
        <v>51009</v>
      </c>
      <c r="B40" s="242"/>
      <c r="C40" s="224" t="s">
        <v>5505</v>
      </c>
      <c r="D40" s="225"/>
      <c r="E40" s="215">
        <v>25.07</v>
      </c>
      <c r="F40" s="216"/>
      <c r="G40" s="217"/>
      <c r="H40" s="138" t="s">
        <v>67</v>
      </c>
      <c r="I40" s="232">
        <v>38.69</v>
      </c>
      <c r="J40" s="233"/>
      <c r="K40" s="141">
        <v>29.35</v>
      </c>
      <c r="L40" s="215">
        <v>66.56</v>
      </c>
      <c r="M40" s="217"/>
      <c r="N40" s="139">
        <v>0</v>
      </c>
      <c r="O40" s="215">
        <v>95.91</v>
      </c>
      <c r="P40" s="216"/>
      <c r="Q40" s="217"/>
      <c r="R40" s="215">
        <v>36.700000000000003</v>
      </c>
      <c r="S40" s="216"/>
      <c r="T40" s="217"/>
      <c r="U40" s="215">
        <v>83.24</v>
      </c>
      <c r="V40" s="216"/>
      <c r="W40" s="217"/>
      <c r="X40" s="218">
        <v>119.95</v>
      </c>
      <c r="Y40" s="219"/>
      <c r="Z40" s="220"/>
      <c r="AA40" s="140">
        <v>3710.75</v>
      </c>
      <c r="AB40" s="140">
        <v>4640.8599999999997</v>
      </c>
    </row>
    <row r="41" spans="1:28" ht="9.75" customHeight="1">
      <c r="A41" s="241">
        <v>60314</v>
      </c>
      <c r="B41" s="242"/>
      <c r="C41" s="224" t="s">
        <v>5468</v>
      </c>
      <c r="D41" s="225"/>
      <c r="E41" s="215">
        <v>25.07</v>
      </c>
      <c r="F41" s="216"/>
      <c r="G41" s="217"/>
      <c r="H41" s="138" t="s">
        <v>87</v>
      </c>
      <c r="I41" s="232">
        <v>10.8</v>
      </c>
      <c r="J41" s="233"/>
      <c r="K41" s="139">
        <v>9.11</v>
      </c>
      <c r="L41" s="221">
        <v>3.58</v>
      </c>
      <c r="M41" s="223"/>
      <c r="N41" s="139">
        <v>0</v>
      </c>
      <c r="O41" s="215">
        <v>12.69</v>
      </c>
      <c r="P41" s="216"/>
      <c r="Q41" s="217"/>
      <c r="R41" s="215">
        <v>11.39</v>
      </c>
      <c r="S41" s="216"/>
      <c r="T41" s="217"/>
      <c r="U41" s="221">
        <v>4.47</v>
      </c>
      <c r="V41" s="222"/>
      <c r="W41" s="223"/>
      <c r="X41" s="215">
        <v>15.87</v>
      </c>
      <c r="Y41" s="216"/>
      <c r="Z41" s="217"/>
      <c r="AA41" s="143">
        <v>137.05000000000001</v>
      </c>
      <c r="AB41" s="143">
        <v>171.39</v>
      </c>
    </row>
    <row r="42" spans="1:28" ht="9.75" customHeight="1">
      <c r="A42" s="241">
        <v>52003</v>
      </c>
      <c r="B42" s="242"/>
      <c r="C42" s="224" t="s">
        <v>5496</v>
      </c>
      <c r="D42" s="225"/>
      <c r="E42" s="215">
        <v>25.07</v>
      </c>
      <c r="F42" s="216"/>
      <c r="G42" s="217"/>
      <c r="H42" s="138" t="s">
        <v>87</v>
      </c>
      <c r="I42" s="228">
        <v>122.04</v>
      </c>
      <c r="J42" s="229"/>
      <c r="K42" s="139">
        <v>8.35</v>
      </c>
      <c r="L42" s="221">
        <v>4.09</v>
      </c>
      <c r="M42" s="223"/>
      <c r="N42" s="139">
        <v>0</v>
      </c>
      <c r="O42" s="215">
        <v>12.44</v>
      </c>
      <c r="P42" s="216"/>
      <c r="Q42" s="217"/>
      <c r="R42" s="215">
        <v>10.44</v>
      </c>
      <c r="S42" s="216"/>
      <c r="T42" s="217"/>
      <c r="U42" s="221">
        <v>5.1100000000000003</v>
      </c>
      <c r="V42" s="222"/>
      <c r="W42" s="223"/>
      <c r="X42" s="215">
        <v>15.55</v>
      </c>
      <c r="Y42" s="216"/>
      <c r="Z42" s="217"/>
      <c r="AA42" s="140">
        <v>1518.17</v>
      </c>
      <c r="AB42" s="140">
        <v>1897.72</v>
      </c>
    </row>
    <row r="43" spans="1:28" ht="9.75" customHeight="1">
      <c r="A43" s="241">
        <v>52004</v>
      </c>
      <c r="B43" s="242"/>
      <c r="C43" s="224" t="s">
        <v>5497</v>
      </c>
      <c r="D43" s="225"/>
      <c r="E43" s="215">
        <v>25.07</v>
      </c>
      <c r="F43" s="216"/>
      <c r="G43" s="217"/>
      <c r="H43" s="138" t="s">
        <v>87</v>
      </c>
      <c r="I43" s="230">
        <v>8.19</v>
      </c>
      <c r="J43" s="231"/>
      <c r="K43" s="139">
        <v>7.91</v>
      </c>
      <c r="L43" s="221">
        <v>4.09</v>
      </c>
      <c r="M43" s="223"/>
      <c r="N43" s="139">
        <v>0</v>
      </c>
      <c r="O43" s="215">
        <v>12</v>
      </c>
      <c r="P43" s="216"/>
      <c r="Q43" s="217"/>
      <c r="R43" s="221">
        <v>9.89</v>
      </c>
      <c r="S43" s="222"/>
      <c r="T43" s="223"/>
      <c r="U43" s="221">
        <v>5.1100000000000003</v>
      </c>
      <c r="V43" s="222"/>
      <c r="W43" s="223"/>
      <c r="X43" s="215">
        <v>15</v>
      </c>
      <c r="Y43" s="216"/>
      <c r="Z43" s="217"/>
      <c r="AA43" s="141">
        <v>98.28</v>
      </c>
      <c r="AB43" s="143">
        <v>122.85</v>
      </c>
    </row>
    <row r="44" spans="1:28" ht="9.75" customHeight="1">
      <c r="A44" s="241">
        <v>52005</v>
      </c>
      <c r="B44" s="242"/>
      <c r="C44" s="224" t="s">
        <v>5498</v>
      </c>
      <c r="D44" s="225"/>
      <c r="E44" s="215">
        <v>25.07</v>
      </c>
      <c r="F44" s="216"/>
      <c r="G44" s="217"/>
      <c r="H44" s="138" t="s">
        <v>87</v>
      </c>
      <c r="I44" s="232">
        <v>99.36</v>
      </c>
      <c r="J44" s="233"/>
      <c r="K44" s="139">
        <v>7.78</v>
      </c>
      <c r="L44" s="221">
        <v>4.09</v>
      </c>
      <c r="M44" s="223"/>
      <c r="N44" s="139">
        <v>0</v>
      </c>
      <c r="O44" s="215">
        <v>11.87</v>
      </c>
      <c r="P44" s="216"/>
      <c r="Q44" s="217"/>
      <c r="R44" s="221">
        <v>9.73</v>
      </c>
      <c r="S44" s="222"/>
      <c r="T44" s="223"/>
      <c r="U44" s="221">
        <v>5.1100000000000003</v>
      </c>
      <c r="V44" s="222"/>
      <c r="W44" s="223"/>
      <c r="X44" s="215">
        <v>14.84</v>
      </c>
      <c r="Y44" s="216"/>
      <c r="Z44" s="217"/>
      <c r="AA44" s="140">
        <v>1179.4000000000001</v>
      </c>
      <c r="AB44" s="140">
        <v>1474.5</v>
      </c>
    </row>
    <row r="45" spans="1:28" ht="29.1" customHeight="1">
      <c r="A45" s="241">
        <v>60520</v>
      </c>
      <c r="B45" s="242"/>
      <c r="C45" s="224" t="s">
        <v>5864</v>
      </c>
      <c r="D45" s="225"/>
      <c r="E45" s="215">
        <v>25.07</v>
      </c>
      <c r="F45" s="216"/>
      <c r="G45" s="217"/>
      <c r="H45" s="138" t="s">
        <v>73</v>
      </c>
      <c r="I45" s="230">
        <v>7.65</v>
      </c>
      <c r="J45" s="231"/>
      <c r="K45" s="143">
        <v>545.70000000000005</v>
      </c>
      <c r="L45" s="215">
        <v>52.12</v>
      </c>
      <c r="M45" s="217"/>
      <c r="N45" s="139">
        <v>0</v>
      </c>
      <c r="O45" s="218">
        <v>597.82000000000005</v>
      </c>
      <c r="P45" s="219"/>
      <c r="Q45" s="220"/>
      <c r="R45" s="218">
        <v>682.5</v>
      </c>
      <c r="S45" s="219"/>
      <c r="T45" s="220"/>
      <c r="U45" s="215">
        <v>65.180000000000007</v>
      </c>
      <c r="V45" s="216"/>
      <c r="W45" s="217"/>
      <c r="X45" s="218">
        <v>747.69</v>
      </c>
      <c r="Y45" s="219"/>
      <c r="Z45" s="220"/>
      <c r="AA45" s="140">
        <v>4573.32</v>
      </c>
      <c r="AB45" s="140">
        <v>5719.82</v>
      </c>
    </row>
    <row r="46" spans="1:28" ht="19.350000000000001" customHeight="1">
      <c r="A46" s="241">
        <v>51026</v>
      </c>
      <c r="B46" s="242"/>
      <c r="C46" s="224" t="s">
        <v>5506</v>
      </c>
      <c r="D46" s="225"/>
      <c r="E46" s="215">
        <v>25.07</v>
      </c>
      <c r="F46" s="216"/>
      <c r="G46" s="217"/>
      <c r="H46" s="138" t="s">
        <v>73</v>
      </c>
      <c r="I46" s="230">
        <v>7.65</v>
      </c>
      <c r="J46" s="231"/>
      <c r="K46" s="139">
        <v>0.11</v>
      </c>
      <c r="L46" s="215">
        <v>57.88</v>
      </c>
      <c r="M46" s="217"/>
      <c r="N46" s="139">
        <v>0</v>
      </c>
      <c r="O46" s="215">
        <v>57.99</v>
      </c>
      <c r="P46" s="216"/>
      <c r="Q46" s="217"/>
      <c r="R46" s="221">
        <v>0.13</v>
      </c>
      <c r="S46" s="222"/>
      <c r="T46" s="223"/>
      <c r="U46" s="215">
        <v>72.39</v>
      </c>
      <c r="V46" s="216"/>
      <c r="W46" s="217"/>
      <c r="X46" s="215">
        <v>72.52</v>
      </c>
      <c r="Y46" s="216"/>
      <c r="Z46" s="217"/>
      <c r="AA46" s="143">
        <v>443.62</v>
      </c>
      <c r="AB46" s="143">
        <v>554.77</v>
      </c>
    </row>
    <row r="47" spans="1:28" ht="19.350000000000001" customHeight="1">
      <c r="A47" s="241">
        <v>50903</v>
      </c>
      <c r="B47" s="242"/>
      <c r="C47" s="224" t="s">
        <v>5897</v>
      </c>
      <c r="D47" s="225"/>
      <c r="E47" s="215">
        <v>25.07</v>
      </c>
      <c r="F47" s="216"/>
      <c r="G47" s="217"/>
      <c r="H47" s="138" t="s">
        <v>73</v>
      </c>
      <c r="I47" s="232">
        <v>13.23</v>
      </c>
      <c r="J47" s="233"/>
      <c r="K47" s="139">
        <v>0</v>
      </c>
      <c r="L47" s="215">
        <v>34.35</v>
      </c>
      <c r="M47" s="217"/>
      <c r="N47" s="139">
        <v>0</v>
      </c>
      <c r="O47" s="215">
        <v>34.35</v>
      </c>
      <c r="P47" s="216"/>
      <c r="Q47" s="217"/>
      <c r="R47" s="221">
        <v>0</v>
      </c>
      <c r="S47" s="222"/>
      <c r="T47" s="223"/>
      <c r="U47" s="215">
        <v>42.96</v>
      </c>
      <c r="V47" s="216"/>
      <c r="W47" s="217"/>
      <c r="X47" s="215">
        <v>42.96</v>
      </c>
      <c r="Y47" s="216"/>
      <c r="Z47" s="217"/>
      <c r="AA47" s="143">
        <v>454.45</v>
      </c>
      <c r="AB47" s="143">
        <v>568.36</v>
      </c>
    </row>
    <row r="48" spans="1:28" ht="9.75" customHeight="1">
      <c r="A48" s="197"/>
      <c r="B48" s="199"/>
      <c r="C48" s="197" t="s">
        <v>5575</v>
      </c>
      <c r="D48" s="198"/>
      <c r="E48" s="198"/>
      <c r="F48" s="198"/>
      <c r="G48" s="198"/>
      <c r="H48" s="198"/>
      <c r="I48" s="198"/>
      <c r="J48" s="198"/>
      <c r="K48" s="198"/>
      <c r="L48" s="198"/>
      <c r="M48" s="198"/>
      <c r="N48" s="198"/>
      <c r="O48" s="198"/>
      <c r="P48" s="198"/>
      <c r="Q48" s="198"/>
      <c r="R48" s="198"/>
      <c r="S48" s="198"/>
      <c r="T48" s="198"/>
      <c r="U48" s="198"/>
      <c r="V48" s="198"/>
      <c r="W48" s="198"/>
      <c r="X48" s="198"/>
      <c r="Y48" s="198"/>
      <c r="Z48" s="198"/>
      <c r="AA48" s="198"/>
      <c r="AB48" s="199"/>
    </row>
    <row r="49" spans="1:28" ht="19.350000000000001" customHeight="1">
      <c r="A49" s="241">
        <v>40101</v>
      </c>
      <c r="B49" s="242"/>
      <c r="C49" s="224" t="s">
        <v>195</v>
      </c>
      <c r="D49" s="225"/>
      <c r="E49" s="215">
        <v>25.07</v>
      </c>
      <c r="F49" s="216"/>
      <c r="G49" s="217"/>
      <c r="H49" s="138" t="s">
        <v>73</v>
      </c>
      <c r="I49" s="230">
        <v>9.6199999999999992</v>
      </c>
      <c r="J49" s="231"/>
      <c r="K49" s="139">
        <v>0</v>
      </c>
      <c r="L49" s="215">
        <v>51.85</v>
      </c>
      <c r="M49" s="217"/>
      <c r="N49" s="139">
        <v>0</v>
      </c>
      <c r="O49" s="215">
        <v>51.85</v>
      </c>
      <c r="P49" s="216"/>
      <c r="Q49" s="217"/>
      <c r="R49" s="221">
        <v>0</v>
      </c>
      <c r="S49" s="222"/>
      <c r="T49" s="223"/>
      <c r="U49" s="215">
        <v>64.84</v>
      </c>
      <c r="V49" s="216"/>
      <c r="W49" s="217"/>
      <c r="X49" s="215">
        <v>64.84</v>
      </c>
      <c r="Y49" s="216"/>
      <c r="Z49" s="217"/>
      <c r="AA49" s="143">
        <v>498.79</v>
      </c>
      <c r="AB49" s="143">
        <v>623.76</v>
      </c>
    </row>
    <row r="50" spans="1:28" ht="9.75" customHeight="1">
      <c r="A50" s="241">
        <v>41002</v>
      </c>
      <c r="B50" s="242"/>
      <c r="C50" s="224" t="s">
        <v>5552</v>
      </c>
      <c r="D50" s="225"/>
      <c r="E50" s="215">
        <v>25.07</v>
      </c>
      <c r="F50" s="216"/>
      <c r="G50" s="217"/>
      <c r="H50" s="138" t="s">
        <v>67</v>
      </c>
      <c r="I50" s="232">
        <v>27.5</v>
      </c>
      <c r="J50" s="233"/>
      <c r="K50" s="139">
        <v>0</v>
      </c>
      <c r="L50" s="221">
        <v>8.08</v>
      </c>
      <c r="M50" s="223"/>
      <c r="N50" s="139">
        <v>0</v>
      </c>
      <c r="O50" s="221">
        <v>8.08</v>
      </c>
      <c r="P50" s="222"/>
      <c r="Q50" s="223"/>
      <c r="R50" s="221">
        <v>0</v>
      </c>
      <c r="S50" s="222"/>
      <c r="T50" s="223"/>
      <c r="U50" s="215">
        <v>10.1</v>
      </c>
      <c r="V50" s="216"/>
      <c r="W50" s="217"/>
      <c r="X50" s="215">
        <v>10.1</v>
      </c>
      <c r="Y50" s="216"/>
      <c r="Z50" s="217"/>
      <c r="AA50" s="143">
        <v>222.2</v>
      </c>
      <c r="AB50" s="143">
        <v>277.75</v>
      </c>
    </row>
    <row r="51" spans="1:28" ht="19.350000000000001" customHeight="1">
      <c r="A51" s="241">
        <v>60191</v>
      </c>
      <c r="B51" s="242"/>
      <c r="C51" s="224" t="s">
        <v>5865</v>
      </c>
      <c r="D51" s="225"/>
      <c r="E51" s="215">
        <v>25.07</v>
      </c>
      <c r="F51" s="216"/>
      <c r="G51" s="217"/>
      <c r="H51" s="138" t="s">
        <v>67</v>
      </c>
      <c r="I51" s="232">
        <v>38.01</v>
      </c>
      <c r="J51" s="233"/>
      <c r="K51" s="141">
        <v>25.33</v>
      </c>
      <c r="L51" s="215">
        <v>15.6</v>
      </c>
      <c r="M51" s="217"/>
      <c r="N51" s="139">
        <v>0</v>
      </c>
      <c r="O51" s="215">
        <v>40.93</v>
      </c>
      <c r="P51" s="216"/>
      <c r="Q51" s="217"/>
      <c r="R51" s="215">
        <v>31.68</v>
      </c>
      <c r="S51" s="216"/>
      <c r="T51" s="217"/>
      <c r="U51" s="215">
        <v>19.510000000000002</v>
      </c>
      <c r="V51" s="216"/>
      <c r="W51" s="217"/>
      <c r="X51" s="215">
        <v>51.19</v>
      </c>
      <c r="Y51" s="216"/>
      <c r="Z51" s="217"/>
      <c r="AA51" s="140">
        <v>1555.74</v>
      </c>
      <c r="AB51" s="140">
        <v>1945.73</v>
      </c>
    </row>
    <row r="52" spans="1:28" ht="9.75" customHeight="1">
      <c r="A52" s="241">
        <v>51027</v>
      </c>
      <c r="B52" s="242"/>
      <c r="C52" s="224" t="s">
        <v>5504</v>
      </c>
      <c r="D52" s="225"/>
      <c r="E52" s="215">
        <v>25.07</v>
      </c>
      <c r="F52" s="216"/>
      <c r="G52" s="217"/>
      <c r="H52" s="138" t="s">
        <v>73</v>
      </c>
      <c r="I52" s="230">
        <v>1.37</v>
      </c>
      <c r="J52" s="231"/>
      <c r="K52" s="143">
        <v>202.45</v>
      </c>
      <c r="L52" s="215">
        <v>40.42</v>
      </c>
      <c r="M52" s="217"/>
      <c r="N52" s="139">
        <v>0</v>
      </c>
      <c r="O52" s="218">
        <v>242.87</v>
      </c>
      <c r="P52" s="219"/>
      <c r="Q52" s="220"/>
      <c r="R52" s="218">
        <v>253.2</v>
      </c>
      <c r="S52" s="219"/>
      <c r="T52" s="220"/>
      <c r="U52" s="215">
        <v>50.55</v>
      </c>
      <c r="V52" s="216"/>
      <c r="W52" s="217"/>
      <c r="X52" s="218">
        <v>303.75</v>
      </c>
      <c r="Y52" s="219"/>
      <c r="Z52" s="220"/>
      <c r="AA52" s="143">
        <v>332.73</v>
      </c>
      <c r="AB52" s="143">
        <v>416.13</v>
      </c>
    </row>
    <row r="53" spans="1:28" ht="9.75" customHeight="1">
      <c r="A53" s="241">
        <v>60314</v>
      </c>
      <c r="B53" s="242"/>
      <c r="C53" s="224" t="s">
        <v>5468</v>
      </c>
      <c r="D53" s="225"/>
      <c r="E53" s="215">
        <v>25.07</v>
      </c>
      <c r="F53" s="216"/>
      <c r="G53" s="217"/>
      <c r="H53" s="138" t="s">
        <v>87</v>
      </c>
      <c r="I53" s="232">
        <v>40.049999999999997</v>
      </c>
      <c r="J53" s="233"/>
      <c r="K53" s="139">
        <v>9.11</v>
      </c>
      <c r="L53" s="221">
        <v>3.58</v>
      </c>
      <c r="M53" s="223"/>
      <c r="N53" s="139">
        <v>0</v>
      </c>
      <c r="O53" s="215">
        <v>12.69</v>
      </c>
      <c r="P53" s="216"/>
      <c r="Q53" s="217"/>
      <c r="R53" s="215">
        <v>11.39</v>
      </c>
      <c r="S53" s="216"/>
      <c r="T53" s="217"/>
      <c r="U53" s="221">
        <v>4.47</v>
      </c>
      <c r="V53" s="222"/>
      <c r="W53" s="223"/>
      <c r="X53" s="215">
        <v>15.87</v>
      </c>
      <c r="Y53" s="216"/>
      <c r="Z53" s="217"/>
      <c r="AA53" s="143">
        <v>508.23</v>
      </c>
      <c r="AB53" s="143">
        <v>635.59</v>
      </c>
    </row>
    <row r="54" spans="1:28" ht="9.75" customHeight="1">
      <c r="A54" s="241">
        <v>52004</v>
      </c>
      <c r="B54" s="242"/>
      <c r="C54" s="224" t="s">
        <v>5497</v>
      </c>
      <c r="D54" s="225"/>
      <c r="E54" s="215">
        <v>25.07</v>
      </c>
      <c r="F54" s="216"/>
      <c r="G54" s="217"/>
      <c r="H54" s="138" t="s">
        <v>87</v>
      </c>
      <c r="I54" s="232">
        <v>17.46</v>
      </c>
      <c r="J54" s="233"/>
      <c r="K54" s="139">
        <v>7.91</v>
      </c>
      <c r="L54" s="221">
        <v>4.09</v>
      </c>
      <c r="M54" s="223"/>
      <c r="N54" s="139">
        <v>0</v>
      </c>
      <c r="O54" s="215">
        <v>12</v>
      </c>
      <c r="P54" s="216"/>
      <c r="Q54" s="217"/>
      <c r="R54" s="221">
        <v>9.89</v>
      </c>
      <c r="S54" s="222"/>
      <c r="T54" s="223"/>
      <c r="U54" s="221">
        <v>5.1100000000000003</v>
      </c>
      <c r="V54" s="222"/>
      <c r="W54" s="223"/>
      <c r="X54" s="215">
        <v>15</v>
      </c>
      <c r="Y54" s="216"/>
      <c r="Z54" s="217"/>
      <c r="AA54" s="143">
        <v>209.52</v>
      </c>
      <c r="AB54" s="143">
        <v>261.89999999999998</v>
      </c>
    </row>
    <row r="55" spans="1:28" ht="9.75" customHeight="1">
      <c r="A55" s="241">
        <v>52005</v>
      </c>
      <c r="B55" s="242"/>
      <c r="C55" s="224" t="s">
        <v>5498</v>
      </c>
      <c r="D55" s="225"/>
      <c r="E55" s="215">
        <v>25.07</v>
      </c>
      <c r="F55" s="216"/>
      <c r="G55" s="217"/>
      <c r="H55" s="138" t="s">
        <v>87</v>
      </c>
      <c r="I55" s="228">
        <v>115.74</v>
      </c>
      <c r="J55" s="229"/>
      <c r="K55" s="139">
        <v>7.78</v>
      </c>
      <c r="L55" s="221">
        <v>4.09</v>
      </c>
      <c r="M55" s="223"/>
      <c r="N55" s="139">
        <v>0</v>
      </c>
      <c r="O55" s="215">
        <v>11.87</v>
      </c>
      <c r="P55" s="216"/>
      <c r="Q55" s="217"/>
      <c r="R55" s="221">
        <v>9.73</v>
      </c>
      <c r="S55" s="222"/>
      <c r="T55" s="223"/>
      <c r="U55" s="221">
        <v>5.1100000000000003</v>
      </c>
      <c r="V55" s="222"/>
      <c r="W55" s="223"/>
      <c r="X55" s="215">
        <v>14.84</v>
      </c>
      <c r="Y55" s="216"/>
      <c r="Z55" s="217"/>
      <c r="AA55" s="140">
        <v>1373.83</v>
      </c>
      <c r="AB55" s="140">
        <v>1717.58</v>
      </c>
    </row>
    <row r="56" spans="1:28" ht="29.1" customHeight="1">
      <c r="A56" s="241">
        <v>60520</v>
      </c>
      <c r="B56" s="242"/>
      <c r="C56" s="224" t="s">
        <v>5864</v>
      </c>
      <c r="D56" s="225"/>
      <c r="E56" s="215">
        <v>25.07</v>
      </c>
      <c r="F56" s="216"/>
      <c r="G56" s="217"/>
      <c r="H56" s="138" t="s">
        <v>73</v>
      </c>
      <c r="I56" s="230">
        <v>2.16</v>
      </c>
      <c r="J56" s="231"/>
      <c r="K56" s="143">
        <v>545.70000000000005</v>
      </c>
      <c r="L56" s="215">
        <v>52.12</v>
      </c>
      <c r="M56" s="217"/>
      <c r="N56" s="139">
        <v>0</v>
      </c>
      <c r="O56" s="218">
        <v>597.82000000000005</v>
      </c>
      <c r="P56" s="219"/>
      <c r="Q56" s="220"/>
      <c r="R56" s="218">
        <v>682.5</v>
      </c>
      <c r="S56" s="219"/>
      <c r="T56" s="220"/>
      <c r="U56" s="215">
        <v>65.180000000000007</v>
      </c>
      <c r="V56" s="216"/>
      <c r="W56" s="217"/>
      <c r="X56" s="218">
        <v>747.69</v>
      </c>
      <c r="Y56" s="219"/>
      <c r="Z56" s="220"/>
      <c r="AA56" s="140">
        <v>1291.29</v>
      </c>
      <c r="AB56" s="140">
        <v>1615.01</v>
      </c>
    </row>
    <row r="57" spans="1:28" ht="19.350000000000001" customHeight="1">
      <c r="A57" s="241">
        <v>51026</v>
      </c>
      <c r="B57" s="242"/>
      <c r="C57" s="224" t="s">
        <v>5506</v>
      </c>
      <c r="D57" s="225"/>
      <c r="E57" s="215">
        <v>25.07</v>
      </c>
      <c r="F57" s="216"/>
      <c r="G57" s="217"/>
      <c r="H57" s="138" t="s">
        <v>73</v>
      </c>
      <c r="I57" s="230">
        <v>2.16</v>
      </c>
      <c r="J57" s="231"/>
      <c r="K57" s="139">
        <v>0.11</v>
      </c>
      <c r="L57" s="215">
        <v>57.88</v>
      </c>
      <c r="M57" s="217"/>
      <c r="N57" s="139">
        <v>0</v>
      </c>
      <c r="O57" s="215">
        <v>57.99</v>
      </c>
      <c r="P57" s="216"/>
      <c r="Q57" s="217"/>
      <c r="R57" s="221">
        <v>0.13</v>
      </c>
      <c r="S57" s="222"/>
      <c r="T57" s="223"/>
      <c r="U57" s="215">
        <v>72.39</v>
      </c>
      <c r="V57" s="216"/>
      <c r="W57" s="217"/>
      <c r="X57" s="215">
        <v>72.52</v>
      </c>
      <c r="Y57" s="216"/>
      <c r="Z57" s="217"/>
      <c r="AA57" s="143">
        <v>125.25</v>
      </c>
      <c r="AB57" s="143">
        <v>156.63999999999999</v>
      </c>
    </row>
    <row r="58" spans="1:28" ht="19.350000000000001" customHeight="1">
      <c r="A58" s="241">
        <v>120902</v>
      </c>
      <c r="B58" s="242"/>
      <c r="C58" s="224" t="s">
        <v>171</v>
      </c>
      <c r="D58" s="225"/>
      <c r="E58" s="215">
        <v>25.07</v>
      </c>
      <c r="F58" s="216"/>
      <c r="G58" s="217"/>
      <c r="H58" s="138" t="s">
        <v>67</v>
      </c>
      <c r="I58" s="232">
        <v>27.5</v>
      </c>
      <c r="J58" s="233"/>
      <c r="K58" s="141">
        <v>12.79</v>
      </c>
      <c r="L58" s="215">
        <v>29.91</v>
      </c>
      <c r="M58" s="217"/>
      <c r="N58" s="139">
        <v>0</v>
      </c>
      <c r="O58" s="215">
        <v>42.7</v>
      </c>
      <c r="P58" s="216"/>
      <c r="Q58" s="217"/>
      <c r="R58" s="215">
        <v>15.99</v>
      </c>
      <c r="S58" s="216"/>
      <c r="T58" s="217"/>
      <c r="U58" s="215">
        <v>37.4</v>
      </c>
      <c r="V58" s="216"/>
      <c r="W58" s="217"/>
      <c r="X58" s="215">
        <v>53.4</v>
      </c>
      <c r="Y58" s="216"/>
      <c r="Z58" s="217"/>
      <c r="AA58" s="140">
        <v>1174.25</v>
      </c>
      <c r="AB58" s="140">
        <v>1468.5</v>
      </c>
    </row>
    <row r="59" spans="1:28" ht="19.350000000000001" customHeight="1">
      <c r="A59" s="241">
        <v>50903</v>
      </c>
      <c r="B59" s="242"/>
      <c r="C59" s="224" t="s">
        <v>5897</v>
      </c>
      <c r="D59" s="225"/>
      <c r="E59" s="215">
        <v>25.07</v>
      </c>
      <c r="F59" s="216"/>
      <c r="G59" s="217"/>
      <c r="H59" s="138" t="s">
        <v>73</v>
      </c>
      <c r="I59" s="230">
        <v>7</v>
      </c>
      <c r="J59" s="231"/>
      <c r="K59" s="139">
        <v>0</v>
      </c>
      <c r="L59" s="215">
        <v>34.35</v>
      </c>
      <c r="M59" s="217"/>
      <c r="N59" s="139">
        <v>0</v>
      </c>
      <c r="O59" s="215">
        <v>34.35</v>
      </c>
      <c r="P59" s="216"/>
      <c r="Q59" s="217"/>
      <c r="R59" s="221">
        <v>0</v>
      </c>
      <c r="S59" s="222"/>
      <c r="T59" s="223"/>
      <c r="U59" s="215">
        <v>42.96</v>
      </c>
      <c r="V59" s="216"/>
      <c r="W59" s="217"/>
      <c r="X59" s="215">
        <v>42.96</v>
      </c>
      <c r="Y59" s="216"/>
      <c r="Z59" s="217"/>
      <c r="AA59" s="143">
        <v>240.45</v>
      </c>
      <c r="AB59" s="143">
        <v>300.72000000000003</v>
      </c>
    </row>
    <row r="60" spans="1:28" ht="10.8" customHeight="1">
      <c r="A60" s="211"/>
      <c r="B60" s="211"/>
      <c r="C60" s="211"/>
      <c r="D60" s="211"/>
      <c r="E60" s="211"/>
      <c r="F60" s="211"/>
      <c r="G60" s="211"/>
      <c r="H60" s="211"/>
      <c r="I60" s="211"/>
      <c r="J60" s="211"/>
      <c r="K60" s="211"/>
      <c r="L60" s="211"/>
      <c r="M60" s="211"/>
      <c r="N60" s="211"/>
      <c r="O60" s="211"/>
      <c r="P60" s="211"/>
      <c r="Q60" s="211"/>
      <c r="R60" s="211"/>
      <c r="S60" s="211"/>
      <c r="T60" s="211"/>
      <c r="U60" s="211"/>
      <c r="V60" s="211"/>
      <c r="W60" s="211"/>
      <c r="X60" s="211"/>
      <c r="Y60" s="211"/>
      <c r="Z60" s="211"/>
      <c r="AA60" s="211"/>
      <c r="AB60" s="211"/>
    </row>
    <row r="61" spans="1:28" ht="9.75" customHeight="1">
      <c r="A61" s="206" t="s">
        <v>79</v>
      </c>
      <c r="B61" s="206"/>
      <c r="C61" s="206"/>
      <c r="D61" s="206"/>
      <c r="E61" s="206"/>
      <c r="F61" s="206"/>
      <c r="G61" s="206"/>
      <c r="H61" s="206"/>
      <c r="I61" s="206"/>
      <c r="J61" s="206"/>
      <c r="K61" s="206"/>
      <c r="L61" s="206"/>
      <c r="M61" s="206"/>
      <c r="N61" s="206"/>
      <c r="O61" s="206"/>
      <c r="P61" s="206"/>
      <c r="Q61" s="206"/>
      <c r="R61" s="206"/>
      <c r="S61" s="206"/>
      <c r="T61" s="206"/>
      <c r="U61" s="206"/>
      <c r="V61" s="206"/>
      <c r="W61" s="206"/>
      <c r="X61" s="206"/>
      <c r="Y61" s="206"/>
      <c r="Z61" s="206"/>
      <c r="AA61" s="142">
        <v>41261.19</v>
      </c>
      <c r="AB61" s="142">
        <v>51596.6</v>
      </c>
    </row>
    <row r="62" spans="1:28" ht="10.8" customHeight="1">
      <c r="A62" s="211"/>
      <c r="B62" s="211"/>
      <c r="C62" s="211"/>
      <c r="D62" s="211"/>
      <c r="E62" s="211"/>
      <c r="F62" s="211"/>
      <c r="G62" s="211"/>
      <c r="H62" s="211"/>
      <c r="I62" s="211"/>
      <c r="J62" s="211"/>
      <c r="K62" s="211"/>
      <c r="L62" s="211"/>
      <c r="M62" s="211"/>
      <c r="N62" s="211"/>
      <c r="O62" s="211"/>
      <c r="P62" s="211"/>
      <c r="Q62" s="211"/>
      <c r="R62" s="211"/>
      <c r="S62" s="211"/>
      <c r="T62" s="211"/>
      <c r="U62" s="211"/>
      <c r="V62" s="211"/>
      <c r="W62" s="211"/>
      <c r="X62" s="211"/>
      <c r="Y62" s="211"/>
      <c r="Z62" s="211"/>
      <c r="AA62" s="211"/>
      <c r="AB62" s="211"/>
    </row>
    <row r="63" spans="1:28" ht="10.8" customHeight="1">
      <c r="A63" s="211"/>
      <c r="B63" s="211"/>
      <c r="C63" s="211"/>
      <c r="D63" s="211"/>
      <c r="E63" s="211"/>
      <c r="F63" s="211"/>
      <c r="G63" s="211"/>
      <c r="H63" s="211"/>
      <c r="I63" s="211"/>
      <c r="J63" s="211"/>
      <c r="K63" s="211"/>
      <c r="L63" s="211"/>
      <c r="M63" s="211"/>
      <c r="N63" s="211"/>
      <c r="O63" s="211"/>
      <c r="P63" s="211"/>
      <c r="Q63" s="211"/>
      <c r="R63" s="211"/>
      <c r="S63" s="211"/>
      <c r="T63" s="211"/>
      <c r="U63" s="211"/>
      <c r="V63" s="211"/>
      <c r="W63" s="211"/>
      <c r="X63" s="211"/>
      <c r="Y63" s="211"/>
      <c r="Z63" s="211"/>
      <c r="AA63" s="211"/>
      <c r="AB63" s="211"/>
    </row>
    <row r="64" spans="1:28" ht="9.75" customHeight="1">
      <c r="A64" s="197" t="s">
        <v>55</v>
      </c>
      <c r="B64" s="199"/>
      <c r="C64" s="197" t="s">
        <v>56</v>
      </c>
      <c r="D64" s="199"/>
      <c r="E64" s="200" t="s">
        <v>57</v>
      </c>
      <c r="F64" s="201"/>
      <c r="G64" s="202"/>
      <c r="H64" s="136" t="s">
        <v>58</v>
      </c>
      <c r="I64" s="200" t="s">
        <v>59</v>
      </c>
      <c r="J64" s="202"/>
      <c r="K64" s="137" t="s">
        <v>60</v>
      </c>
      <c r="L64" s="200" t="s">
        <v>61</v>
      </c>
      <c r="M64" s="202"/>
      <c r="N64" s="137" t="s">
        <v>56</v>
      </c>
      <c r="O64" s="200" t="s">
        <v>62</v>
      </c>
      <c r="P64" s="201"/>
      <c r="Q64" s="202"/>
      <c r="R64" s="200" t="s">
        <v>5488</v>
      </c>
      <c r="S64" s="201"/>
      <c r="T64" s="202"/>
      <c r="U64" s="200" t="s">
        <v>63</v>
      </c>
      <c r="V64" s="201"/>
      <c r="W64" s="202"/>
      <c r="X64" s="200" t="s">
        <v>5489</v>
      </c>
      <c r="Y64" s="201"/>
      <c r="Z64" s="202"/>
      <c r="AA64" s="137" t="s">
        <v>64</v>
      </c>
      <c r="AB64" s="137" t="s">
        <v>65</v>
      </c>
    </row>
    <row r="65" spans="1:28" ht="9.75" customHeight="1">
      <c r="A65" s="197"/>
      <c r="B65" s="199"/>
      <c r="C65" s="197" t="s">
        <v>29</v>
      </c>
      <c r="D65" s="198"/>
      <c r="E65" s="198"/>
      <c r="F65" s="198"/>
      <c r="G65" s="198"/>
      <c r="H65" s="198"/>
      <c r="I65" s="198"/>
      <c r="J65" s="198"/>
      <c r="K65" s="198"/>
      <c r="L65" s="198"/>
      <c r="M65" s="198"/>
      <c r="N65" s="198"/>
      <c r="O65" s="198"/>
      <c r="P65" s="198"/>
      <c r="Q65" s="198"/>
      <c r="R65" s="198"/>
      <c r="S65" s="198"/>
      <c r="T65" s="198"/>
      <c r="U65" s="198"/>
      <c r="V65" s="198"/>
      <c r="W65" s="198"/>
      <c r="X65" s="198"/>
      <c r="Y65" s="198"/>
      <c r="Z65" s="198"/>
      <c r="AA65" s="198"/>
      <c r="AB65" s="199"/>
    </row>
    <row r="66" spans="1:28" ht="9.75" customHeight="1">
      <c r="A66" s="197"/>
      <c r="B66" s="199"/>
      <c r="C66" s="197" t="s">
        <v>5890</v>
      </c>
      <c r="D66" s="198"/>
      <c r="E66" s="198"/>
      <c r="F66" s="198"/>
      <c r="G66" s="198"/>
      <c r="H66" s="198"/>
      <c r="I66" s="198"/>
      <c r="J66" s="198"/>
      <c r="K66" s="198"/>
      <c r="L66" s="198"/>
      <c r="M66" s="198"/>
      <c r="N66" s="198"/>
      <c r="O66" s="198"/>
      <c r="P66" s="198"/>
      <c r="Q66" s="198"/>
      <c r="R66" s="198"/>
      <c r="S66" s="198"/>
      <c r="T66" s="198"/>
      <c r="U66" s="198"/>
      <c r="V66" s="198"/>
      <c r="W66" s="198"/>
      <c r="X66" s="198"/>
      <c r="Y66" s="198"/>
      <c r="Z66" s="198"/>
      <c r="AA66" s="198"/>
      <c r="AB66" s="199"/>
    </row>
    <row r="67" spans="1:28" ht="9.75" customHeight="1">
      <c r="A67" s="241">
        <v>50251</v>
      </c>
      <c r="B67" s="242"/>
      <c r="C67" s="224" t="s">
        <v>5570</v>
      </c>
      <c r="D67" s="225"/>
      <c r="E67" s="215">
        <v>25.07</v>
      </c>
      <c r="F67" s="216"/>
      <c r="G67" s="217"/>
      <c r="H67" s="138" t="s">
        <v>68</v>
      </c>
      <c r="I67" s="232">
        <v>12</v>
      </c>
      <c r="J67" s="233"/>
      <c r="K67" s="141">
        <v>15</v>
      </c>
      <c r="L67" s="221">
        <v>0</v>
      </c>
      <c r="M67" s="223"/>
      <c r="N67" s="139">
        <v>0</v>
      </c>
      <c r="O67" s="215">
        <v>15</v>
      </c>
      <c r="P67" s="216"/>
      <c r="Q67" s="217"/>
      <c r="R67" s="215">
        <v>18.760000000000002</v>
      </c>
      <c r="S67" s="216"/>
      <c r="T67" s="217"/>
      <c r="U67" s="221">
        <v>0</v>
      </c>
      <c r="V67" s="222"/>
      <c r="W67" s="223"/>
      <c r="X67" s="215">
        <v>18.760000000000002</v>
      </c>
      <c r="Y67" s="216"/>
      <c r="Z67" s="217"/>
      <c r="AA67" s="143">
        <v>180</v>
      </c>
      <c r="AB67" s="143">
        <v>225.12</v>
      </c>
    </row>
    <row r="68" spans="1:28" ht="9.75" customHeight="1">
      <c r="A68" s="197"/>
      <c r="B68" s="199"/>
      <c r="C68" s="197" t="s">
        <v>5576</v>
      </c>
      <c r="D68" s="198"/>
      <c r="E68" s="198"/>
      <c r="F68" s="198"/>
      <c r="G68" s="198"/>
      <c r="H68" s="198"/>
      <c r="I68" s="198"/>
      <c r="J68" s="198"/>
      <c r="K68" s="198"/>
      <c r="L68" s="198"/>
      <c r="M68" s="198"/>
      <c r="N68" s="198"/>
      <c r="O68" s="198"/>
      <c r="P68" s="198"/>
      <c r="Q68" s="198"/>
      <c r="R68" s="198"/>
      <c r="S68" s="198"/>
      <c r="T68" s="198"/>
      <c r="U68" s="198"/>
      <c r="V68" s="198"/>
      <c r="W68" s="198"/>
      <c r="X68" s="198"/>
      <c r="Y68" s="198"/>
      <c r="Z68" s="198"/>
      <c r="AA68" s="198"/>
      <c r="AB68" s="199"/>
    </row>
    <row r="69" spans="1:28" ht="19.350000000000001" customHeight="1">
      <c r="A69" s="241">
        <v>60210</v>
      </c>
      <c r="B69" s="242"/>
      <c r="C69" s="224" t="s">
        <v>5899</v>
      </c>
      <c r="D69" s="225"/>
      <c r="E69" s="215">
        <v>25.07</v>
      </c>
      <c r="F69" s="216"/>
      <c r="G69" s="217"/>
      <c r="H69" s="138" t="s">
        <v>67</v>
      </c>
      <c r="I69" s="232">
        <v>53.72</v>
      </c>
      <c r="J69" s="233"/>
      <c r="K69" s="141">
        <v>46.6</v>
      </c>
      <c r="L69" s="215">
        <v>66.64</v>
      </c>
      <c r="M69" s="217"/>
      <c r="N69" s="139">
        <v>0</v>
      </c>
      <c r="O69" s="218">
        <v>113.24</v>
      </c>
      <c r="P69" s="219"/>
      <c r="Q69" s="220"/>
      <c r="R69" s="215">
        <v>58.28</v>
      </c>
      <c r="S69" s="216"/>
      <c r="T69" s="217"/>
      <c r="U69" s="215">
        <v>83.34</v>
      </c>
      <c r="V69" s="216"/>
      <c r="W69" s="217"/>
      <c r="X69" s="218">
        <v>141.62</v>
      </c>
      <c r="Y69" s="219"/>
      <c r="Z69" s="220"/>
      <c r="AA69" s="140">
        <v>6083.25</v>
      </c>
      <c r="AB69" s="140">
        <v>7607.82</v>
      </c>
    </row>
    <row r="70" spans="1:28" ht="9.75" customHeight="1">
      <c r="A70" s="241">
        <v>60314</v>
      </c>
      <c r="B70" s="242"/>
      <c r="C70" s="224" t="s">
        <v>5468</v>
      </c>
      <c r="D70" s="225"/>
      <c r="E70" s="215">
        <v>25.07</v>
      </c>
      <c r="F70" s="216"/>
      <c r="G70" s="217"/>
      <c r="H70" s="138" t="s">
        <v>87</v>
      </c>
      <c r="I70" s="232">
        <v>58.58</v>
      </c>
      <c r="J70" s="233"/>
      <c r="K70" s="139">
        <v>9.11</v>
      </c>
      <c r="L70" s="221">
        <v>3.58</v>
      </c>
      <c r="M70" s="223"/>
      <c r="N70" s="139">
        <v>0</v>
      </c>
      <c r="O70" s="215">
        <v>12.69</v>
      </c>
      <c r="P70" s="216"/>
      <c r="Q70" s="217"/>
      <c r="R70" s="215">
        <v>11.39</v>
      </c>
      <c r="S70" s="216"/>
      <c r="T70" s="217"/>
      <c r="U70" s="221">
        <v>4.47</v>
      </c>
      <c r="V70" s="222"/>
      <c r="W70" s="223"/>
      <c r="X70" s="215">
        <v>15.87</v>
      </c>
      <c r="Y70" s="216"/>
      <c r="Z70" s="217"/>
      <c r="AA70" s="143">
        <v>743.38</v>
      </c>
      <c r="AB70" s="143">
        <v>929.66</v>
      </c>
    </row>
    <row r="71" spans="1:28" ht="9.75" customHeight="1">
      <c r="A71" s="241">
        <v>52005</v>
      </c>
      <c r="B71" s="242"/>
      <c r="C71" s="224" t="s">
        <v>5498</v>
      </c>
      <c r="D71" s="225"/>
      <c r="E71" s="215">
        <v>25.07</v>
      </c>
      <c r="F71" s="216"/>
      <c r="G71" s="217"/>
      <c r="H71" s="138" t="s">
        <v>87</v>
      </c>
      <c r="I71" s="228">
        <v>226.89</v>
      </c>
      <c r="J71" s="229"/>
      <c r="K71" s="139">
        <v>7.78</v>
      </c>
      <c r="L71" s="221">
        <v>4.09</v>
      </c>
      <c r="M71" s="223"/>
      <c r="N71" s="139">
        <v>0</v>
      </c>
      <c r="O71" s="215">
        <v>11.87</v>
      </c>
      <c r="P71" s="216"/>
      <c r="Q71" s="217"/>
      <c r="R71" s="221">
        <v>9.73</v>
      </c>
      <c r="S71" s="222"/>
      <c r="T71" s="223"/>
      <c r="U71" s="221">
        <v>5.1100000000000003</v>
      </c>
      <c r="V71" s="222"/>
      <c r="W71" s="223"/>
      <c r="X71" s="215">
        <v>14.84</v>
      </c>
      <c r="Y71" s="216"/>
      <c r="Z71" s="217"/>
      <c r="AA71" s="140">
        <v>2693.18</v>
      </c>
      <c r="AB71" s="140">
        <v>3367.04</v>
      </c>
    </row>
    <row r="72" spans="1:28" ht="29.1" customHeight="1">
      <c r="A72" s="241">
        <v>60520</v>
      </c>
      <c r="B72" s="242"/>
      <c r="C72" s="224" t="s">
        <v>5864</v>
      </c>
      <c r="D72" s="225"/>
      <c r="E72" s="215">
        <v>25.07</v>
      </c>
      <c r="F72" s="216"/>
      <c r="G72" s="217"/>
      <c r="H72" s="138" t="s">
        <v>73</v>
      </c>
      <c r="I72" s="230">
        <v>2.57</v>
      </c>
      <c r="J72" s="231"/>
      <c r="K72" s="143">
        <v>545.70000000000005</v>
      </c>
      <c r="L72" s="215">
        <v>52.12</v>
      </c>
      <c r="M72" s="217"/>
      <c r="N72" s="139">
        <v>0</v>
      </c>
      <c r="O72" s="218">
        <v>597.82000000000005</v>
      </c>
      <c r="P72" s="219"/>
      <c r="Q72" s="220"/>
      <c r="R72" s="218">
        <v>682.5</v>
      </c>
      <c r="S72" s="219"/>
      <c r="T72" s="220"/>
      <c r="U72" s="215">
        <v>65.180000000000007</v>
      </c>
      <c r="V72" s="216"/>
      <c r="W72" s="217"/>
      <c r="X72" s="218">
        <v>747.69</v>
      </c>
      <c r="Y72" s="219"/>
      <c r="Z72" s="220"/>
      <c r="AA72" s="140">
        <v>1536.39</v>
      </c>
      <c r="AB72" s="140">
        <v>1921.56</v>
      </c>
    </row>
    <row r="73" spans="1:28" ht="19.350000000000001" customHeight="1">
      <c r="A73" s="241">
        <v>60802</v>
      </c>
      <c r="B73" s="242"/>
      <c r="C73" s="224" t="s">
        <v>5900</v>
      </c>
      <c r="D73" s="225"/>
      <c r="E73" s="215">
        <v>25.07</v>
      </c>
      <c r="F73" s="216"/>
      <c r="G73" s="217"/>
      <c r="H73" s="138" t="s">
        <v>73</v>
      </c>
      <c r="I73" s="230">
        <v>2.57</v>
      </c>
      <c r="J73" s="231"/>
      <c r="K73" s="139">
        <v>0.11</v>
      </c>
      <c r="L73" s="215">
        <v>69.400000000000006</v>
      </c>
      <c r="M73" s="217"/>
      <c r="N73" s="139">
        <v>0</v>
      </c>
      <c r="O73" s="215">
        <v>69.510000000000005</v>
      </c>
      <c r="P73" s="216"/>
      <c r="Q73" s="217"/>
      <c r="R73" s="221">
        <v>0.13</v>
      </c>
      <c r="S73" s="222"/>
      <c r="T73" s="223"/>
      <c r="U73" s="215">
        <v>86.79</v>
      </c>
      <c r="V73" s="216"/>
      <c r="W73" s="217"/>
      <c r="X73" s="215">
        <v>86.93</v>
      </c>
      <c r="Y73" s="216"/>
      <c r="Z73" s="217"/>
      <c r="AA73" s="143">
        <v>178.64</v>
      </c>
      <c r="AB73" s="143">
        <v>223.41</v>
      </c>
    </row>
    <row r="74" spans="1:28" ht="9.75" customHeight="1">
      <c r="A74" s="197"/>
      <c r="B74" s="199"/>
      <c r="C74" s="197" t="s">
        <v>6696</v>
      </c>
      <c r="D74" s="198"/>
      <c r="E74" s="198"/>
      <c r="F74" s="198"/>
      <c r="G74" s="198"/>
      <c r="H74" s="198"/>
      <c r="I74" s="198"/>
      <c r="J74" s="198"/>
      <c r="K74" s="198"/>
      <c r="L74" s="198"/>
      <c r="M74" s="198"/>
      <c r="N74" s="198"/>
      <c r="O74" s="198"/>
      <c r="P74" s="198"/>
      <c r="Q74" s="198"/>
      <c r="R74" s="198"/>
      <c r="S74" s="198"/>
      <c r="T74" s="198"/>
      <c r="U74" s="198"/>
      <c r="V74" s="198"/>
      <c r="W74" s="198"/>
      <c r="X74" s="198"/>
      <c r="Y74" s="198"/>
      <c r="Z74" s="198"/>
      <c r="AA74" s="198"/>
      <c r="AB74" s="199"/>
    </row>
    <row r="75" spans="1:28" ht="19.350000000000001" customHeight="1">
      <c r="A75" s="241">
        <v>60210</v>
      </c>
      <c r="B75" s="242"/>
      <c r="C75" s="224" t="s">
        <v>5899</v>
      </c>
      <c r="D75" s="225"/>
      <c r="E75" s="215">
        <v>25.07</v>
      </c>
      <c r="F75" s="216"/>
      <c r="G75" s="217"/>
      <c r="H75" s="138" t="s">
        <v>67</v>
      </c>
      <c r="I75" s="232">
        <v>47.54</v>
      </c>
      <c r="J75" s="233"/>
      <c r="K75" s="141">
        <v>46.6</v>
      </c>
      <c r="L75" s="215">
        <v>66.64</v>
      </c>
      <c r="M75" s="217"/>
      <c r="N75" s="139">
        <v>0</v>
      </c>
      <c r="O75" s="218">
        <v>113.24</v>
      </c>
      <c r="P75" s="219"/>
      <c r="Q75" s="220"/>
      <c r="R75" s="215">
        <v>58.28</v>
      </c>
      <c r="S75" s="216"/>
      <c r="T75" s="217"/>
      <c r="U75" s="215">
        <v>83.34</v>
      </c>
      <c r="V75" s="216"/>
      <c r="W75" s="217"/>
      <c r="X75" s="218">
        <v>141.62</v>
      </c>
      <c r="Y75" s="219"/>
      <c r="Z75" s="220"/>
      <c r="AA75" s="140">
        <v>5383.42</v>
      </c>
      <c r="AB75" s="140">
        <v>6732.61</v>
      </c>
    </row>
    <row r="76" spans="1:28" ht="9.75" customHeight="1">
      <c r="A76" s="241">
        <v>60314</v>
      </c>
      <c r="B76" s="242"/>
      <c r="C76" s="224" t="s">
        <v>5468</v>
      </c>
      <c r="D76" s="225"/>
      <c r="E76" s="215">
        <v>25.07</v>
      </c>
      <c r="F76" s="216"/>
      <c r="G76" s="217"/>
      <c r="H76" s="138" t="s">
        <v>87</v>
      </c>
      <c r="I76" s="232">
        <v>67.680000000000007</v>
      </c>
      <c r="J76" s="233"/>
      <c r="K76" s="139">
        <v>9.11</v>
      </c>
      <c r="L76" s="221">
        <v>3.58</v>
      </c>
      <c r="M76" s="223"/>
      <c r="N76" s="139">
        <v>0</v>
      </c>
      <c r="O76" s="215">
        <v>12.69</v>
      </c>
      <c r="P76" s="216"/>
      <c r="Q76" s="217"/>
      <c r="R76" s="215">
        <v>11.39</v>
      </c>
      <c r="S76" s="216"/>
      <c r="T76" s="217"/>
      <c r="U76" s="221">
        <v>4.47</v>
      </c>
      <c r="V76" s="222"/>
      <c r="W76" s="223"/>
      <c r="X76" s="215">
        <v>15.87</v>
      </c>
      <c r="Y76" s="216"/>
      <c r="Z76" s="217"/>
      <c r="AA76" s="143">
        <v>858.85</v>
      </c>
      <c r="AB76" s="140">
        <v>1074.08</v>
      </c>
    </row>
    <row r="77" spans="1:28" ht="9.75" customHeight="1">
      <c r="A77" s="241">
        <v>52004</v>
      </c>
      <c r="B77" s="242"/>
      <c r="C77" s="224" t="s">
        <v>5497</v>
      </c>
      <c r="D77" s="225"/>
      <c r="E77" s="215">
        <v>25.07</v>
      </c>
      <c r="F77" s="216"/>
      <c r="G77" s="217"/>
      <c r="H77" s="138" t="s">
        <v>87</v>
      </c>
      <c r="I77" s="232">
        <v>25.11</v>
      </c>
      <c r="J77" s="233"/>
      <c r="K77" s="139">
        <v>7.91</v>
      </c>
      <c r="L77" s="221">
        <v>4.09</v>
      </c>
      <c r="M77" s="223"/>
      <c r="N77" s="139">
        <v>0</v>
      </c>
      <c r="O77" s="215">
        <v>12</v>
      </c>
      <c r="P77" s="216"/>
      <c r="Q77" s="217"/>
      <c r="R77" s="221">
        <v>9.89</v>
      </c>
      <c r="S77" s="222"/>
      <c r="T77" s="223"/>
      <c r="U77" s="221">
        <v>5.1100000000000003</v>
      </c>
      <c r="V77" s="222"/>
      <c r="W77" s="223"/>
      <c r="X77" s="215">
        <v>15</v>
      </c>
      <c r="Y77" s="216"/>
      <c r="Z77" s="217"/>
      <c r="AA77" s="143">
        <v>301.32</v>
      </c>
      <c r="AB77" s="143">
        <v>376.65</v>
      </c>
    </row>
    <row r="78" spans="1:28" ht="9.75" customHeight="1">
      <c r="A78" s="241">
        <v>52005</v>
      </c>
      <c r="B78" s="242"/>
      <c r="C78" s="224" t="s">
        <v>5498</v>
      </c>
      <c r="D78" s="225"/>
      <c r="E78" s="215">
        <v>25.07</v>
      </c>
      <c r="F78" s="216"/>
      <c r="G78" s="217"/>
      <c r="H78" s="138" t="s">
        <v>87</v>
      </c>
      <c r="I78" s="228">
        <v>228.06</v>
      </c>
      <c r="J78" s="229"/>
      <c r="K78" s="139">
        <v>7.78</v>
      </c>
      <c r="L78" s="221">
        <v>4.09</v>
      </c>
      <c r="M78" s="223"/>
      <c r="N78" s="139">
        <v>0</v>
      </c>
      <c r="O78" s="215">
        <v>11.87</v>
      </c>
      <c r="P78" s="216"/>
      <c r="Q78" s="217"/>
      <c r="R78" s="221">
        <v>9.73</v>
      </c>
      <c r="S78" s="222"/>
      <c r="T78" s="223"/>
      <c r="U78" s="221">
        <v>5.1100000000000003</v>
      </c>
      <c r="V78" s="222"/>
      <c r="W78" s="223"/>
      <c r="X78" s="215">
        <v>14.84</v>
      </c>
      <c r="Y78" s="216"/>
      <c r="Z78" s="217"/>
      <c r="AA78" s="140">
        <v>2707.07</v>
      </c>
      <c r="AB78" s="140">
        <v>3384.41</v>
      </c>
    </row>
    <row r="79" spans="1:28" ht="29.1" customHeight="1">
      <c r="A79" s="241">
        <v>60520</v>
      </c>
      <c r="B79" s="242"/>
      <c r="C79" s="224" t="s">
        <v>5864</v>
      </c>
      <c r="D79" s="225"/>
      <c r="E79" s="215">
        <v>25.07</v>
      </c>
      <c r="F79" s="216"/>
      <c r="G79" s="217"/>
      <c r="H79" s="138" t="s">
        <v>73</v>
      </c>
      <c r="I79" s="230">
        <v>3.57</v>
      </c>
      <c r="J79" s="231"/>
      <c r="K79" s="143">
        <v>545.70000000000005</v>
      </c>
      <c r="L79" s="215">
        <v>52.12</v>
      </c>
      <c r="M79" s="217"/>
      <c r="N79" s="139">
        <v>0</v>
      </c>
      <c r="O79" s="218">
        <v>597.82000000000005</v>
      </c>
      <c r="P79" s="219"/>
      <c r="Q79" s="220"/>
      <c r="R79" s="218">
        <v>682.5</v>
      </c>
      <c r="S79" s="219"/>
      <c r="T79" s="220"/>
      <c r="U79" s="215">
        <v>65.180000000000007</v>
      </c>
      <c r="V79" s="216"/>
      <c r="W79" s="217"/>
      <c r="X79" s="218">
        <v>747.69</v>
      </c>
      <c r="Y79" s="219"/>
      <c r="Z79" s="220"/>
      <c r="AA79" s="140">
        <v>2134.21</v>
      </c>
      <c r="AB79" s="140">
        <v>2669.25</v>
      </c>
    </row>
    <row r="80" spans="1:28" ht="19.350000000000001" customHeight="1">
      <c r="A80" s="241">
        <v>60802</v>
      </c>
      <c r="B80" s="242"/>
      <c r="C80" s="224" t="s">
        <v>5900</v>
      </c>
      <c r="D80" s="225"/>
      <c r="E80" s="215">
        <v>25.07</v>
      </c>
      <c r="F80" s="216"/>
      <c r="G80" s="217"/>
      <c r="H80" s="138" t="s">
        <v>73</v>
      </c>
      <c r="I80" s="230">
        <v>3.57</v>
      </c>
      <c r="J80" s="231"/>
      <c r="K80" s="139">
        <v>0.11</v>
      </c>
      <c r="L80" s="215">
        <v>69.400000000000006</v>
      </c>
      <c r="M80" s="217"/>
      <c r="N80" s="139">
        <v>0</v>
      </c>
      <c r="O80" s="215">
        <v>69.510000000000005</v>
      </c>
      <c r="P80" s="216"/>
      <c r="Q80" s="217"/>
      <c r="R80" s="221">
        <v>0.13</v>
      </c>
      <c r="S80" s="222"/>
      <c r="T80" s="223"/>
      <c r="U80" s="215">
        <v>86.79</v>
      </c>
      <c r="V80" s="216"/>
      <c r="W80" s="217"/>
      <c r="X80" s="215">
        <v>86.93</v>
      </c>
      <c r="Y80" s="216"/>
      <c r="Z80" s="217"/>
      <c r="AA80" s="143">
        <v>248.15</v>
      </c>
      <c r="AB80" s="143">
        <v>310.33999999999997</v>
      </c>
    </row>
    <row r="81" spans="1:28" ht="9.75" customHeight="1">
      <c r="A81" s="197"/>
      <c r="B81" s="199"/>
      <c r="C81" s="197" t="s">
        <v>6697</v>
      </c>
      <c r="D81" s="198"/>
      <c r="E81" s="198"/>
      <c r="F81" s="198"/>
      <c r="G81" s="198"/>
      <c r="H81" s="198"/>
      <c r="I81" s="198"/>
      <c r="J81" s="198"/>
      <c r="K81" s="198"/>
      <c r="L81" s="198"/>
      <c r="M81" s="198"/>
      <c r="N81" s="198"/>
      <c r="O81" s="198"/>
      <c r="P81" s="198"/>
      <c r="Q81" s="198"/>
      <c r="R81" s="198"/>
      <c r="S81" s="198"/>
      <c r="T81" s="198"/>
      <c r="U81" s="198"/>
      <c r="V81" s="198"/>
      <c r="W81" s="198"/>
      <c r="X81" s="198"/>
      <c r="Y81" s="198"/>
      <c r="Z81" s="198"/>
      <c r="AA81" s="198"/>
      <c r="AB81" s="199"/>
    </row>
    <row r="82" spans="1:28" ht="19.350000000000001" customHeight="1">
      <c r="A82" s="241">
        <v>60210</v>
      </c>
      <c r="B82" s="242"/>
      <c r="C82" s="224" t="s">
        <v>5899</v>
      </c>
      <c r="D82" s="225"/>
      <c r="E82" s="215">
        <v>25.07</v>
      </c>
      <c r="F82" s="216"/>
      <c r="G82" s="217"/>
      <c r="H82" s="138" t="s">
        <v>67</v>
      </c>
      <c r="I82" s="232">
        <v>17.84</v>
      </c>
      <c r="J82" s="233"/>
      <c r="K82" s="141">
        <v>46.6</v>
      </c>
      <c r="L82" s="215">
        <v>66.64</v>
      </c>
      <c r="M82" s="217"/>
      <c r="N82" s="139">
        <v>0</v>
      </c>
      <c r="O82" s="218">
        <v>113.24</v>
      </c>
      <c r="P82" s="219"/>
      <c r="Q82" s="220"/>
      <c r="R82" s="215">
        <v>58.28</v>
      </c>
      <c r="S82" s="216"/>
      <c r="T82" s="217"/>
      <c r="U82" s="215">
        <v>83.34</v>
      </c>
      <c r="V82" s="216"/>
      <c r="W82" s="217"/>
      <c r="X82" s="218">
        <v>141.62</v>
      </c>
      <c r="Y82" s="219"/>
      <c r="Z82" s="220"/>
      <c r="AA82" s="140">
        <v>2020.2</v>
      </c>
      <c r="AB82" s="140">
        <v>2526.5</v>
      </c>
    </row>
    <row r="83" spans="1:28" ht="9.75" customHeight="1">
      <c r="A83" s="241">
        <v>60314</v>
      </c>
      <c r="B83" s="242"/>
      <c r="C83" s="224" t="s">
        <v>5468</v>
      </c>
      <c r="D83" s="225"/>
      <c r="E83" s="215">
        <v>25.07</v>
      </c>
      <c r="F83" s="216"/>
      <c r="G83" s="217"/>
      <c r="H83" s="138" t="s">
        <v>87</v>
      </c>
      <c r="I83" s="232">
        <v>22.59</v>
      </c>
      <c r="J83" s="233"/>
      <c r="K83" s="139">
        <v>9.11</v>
      </c>
      <c r="L83" s="221">
        <v>3.58</v>
      </c>
      <c r="M83" s="223"/>
      <c r="N83" s="139">
        <v>0</v>
      </c>
      <c r="O83" s="215">
        <v>12.69</v>
      </c>
      <c r="P83" s="216"/>
      <c r="Q83" s="217"/>
      <c r="R83" s="215">
        <v>11.39</v>
      </c>
      <c r="S83" s="216"/>
      <c r="T83" s="217"/>
      <c r="U83" s="221">
        <v>4.47</v>
      </c>
      <c r="V83" s="222"/>
      <c r="W83" s="223"/>
      <c r="X83" s="215">
        <v>15.87</v>
      </c>
      <c r="Y83" s="216"/>
      <c r="Z83" s="217"/>
      <c r="AA83" s="143">
        <v>286.66000000000003</v>
      </c>
      <c r="AB83" s="143">
        <v>358.5</v>
      </c>
    </row>
    <row r="84" spans="1:28" ht="9.75" customHeight="1">
      <c r="A84" s="241">
        <v>52004</v>
      </c>
      <c r="B84" s="242"/>
      <c r="C84" s="224" t="s">
        <v>5497</v>
      </c>
      <c r="D84" s="225"/>
      <c r="E84" s="215">
        <v>25.07</v>
      </c>
      <c r="F84" s="216"/>
      <c r="G84" s="217"/>
      <c r="H84" s="138" t="s">
        <v>87</v>
      </c>
      <c r="I84" s="232">
        <v>53.64</v>
      </c>
      <c r="J84" s="233"/>
      <c r="K84" s="139">
        <v>7.91</v>
      </c>
      <c r="L84" s="221">
        <v>4.09</v>
      </c>
      <c r="M84" s="223"/>
      <c r="N84" s="139">
        <v>0</v>
      </c>
      <c r="O84" s="215">
        <v>12</v>
      </c>
      <c r="P84" s="216"/>
      <c r="Q84" s="217"/>
      <c r="R84" s="221">
        <v>9.89</v>
      </c>
      <c r="S84" s="222"/>
      <c r="T84" s="223"/>
      <c r="U84" s="221">
        <v>5.1100000000000003</v>
      </c>
      <c r="V84" s="222"/>
      <c r="W84" s="223"/>
      <c r="X84" s="215">
        <v>15</v>
      </c>
      <c r="Y84" s="216"/>
      <c r="Z84" s="217"/>
      <c r="AA84" s="143">
        <v>643.67999999999995</v>
      </c>
      <c r="AB84" s="143">
        <v>804.6</v>
      </c>
    </row>
    <row r="85" spans="1:28" ht="29.1" customHeight="1">
      <c r="A85" s="241">
        <v>60520</v>
      </c>
      <c r="B85" s="242"/>
      <c r="C85" s="224" t="s">
        <v>5864</v>
      </c>
      <c r="D85" s="225"/>
      <c r="E85" s="215">
        <v>25.07</v>
      </c>
      <c r="F85" s="216"/>
      <c r="G85" s="217"/>
      <c r="H85" s="138" t="s">
        <v>73</v>
      </c>
      <c r="I85" s="230">
        <v>0.95</v>
      </c>
      <c r="J85" s="231"/>
      <c r="K85" s="143">
        <v>545.70000000000005</v>
      </c>
      <c r="L85" s="215">
        <v>52.12</v>
      </c>
      <c r="M85" s="217"/>
      <c r="N85" s="139">
        <v>0</v>
      </c>
      <c r="O85" s="218">
        <v>597.82000000000005</v>
      </c>
      <c r="P85" s="219"/>
      <c r="Q85" s="220"/>
      <c r="R85" s="218">
        <v>682.5</v>
      </c>
      <c r="S85" s="219"/>
      <c r="T85" s="220"/>
      <c r="U85" s="215">
        <v>65.180000000000007</v>
      </c>
      <c r="V85" s="216"/>
      <c r="W85" s="217"/>
      <c r="X85" s="218">
        <v>747.69</v>
      </c>
      <c r="Y85" s="219"/>
      <c r="Z85" s="220"/>
      <c r="AA85" s="143">
        <v>567.91999999999996</v>
      </c>
      <c r="AB85" s="143">
        <v>710.3</v>
      </c>
    </row>
    <row r="86" spans="1:28" ht="19.350000000000001" customHeight="1">
      <c r="A86" s="241">
        <v>60802</v>
      </c>
      <c r="B86" s="242"/>
      <c r="C86" s="224" t="s">
        <v>5900</v>
      </c>
      <c r="D86" s="225"/>
      <c r="E86" s="215">
        <v>25.07</v>
      </c>
      <c r="F86" s="216"/>
      <c r="G86" s="217"/>
      <c r="H86" s="138" t="s">
        <v>73</v>
      </c>
      <c r="I86" s="230">
        <v>0.95</v>
      </c>
      <c r="J86" s="231"/>
      <c r="K86" s="139">
        <v>0.11</v>
      </c>
      <c r="L86" s="215">
        <v>69.400000000000006</v>
      </c>
      <c r="M86" s="217"/>
      <c r="N86" s="139">
        <v>0</v>
      </c>
      <c r="O86" s="215">
        <v>69.510000000000005</v>
      </c>
      <c r="P86" s="216"/>
      <c r="Q86" s="217"/>
      <c r="R86" s="221">
        <v>0.13</v>
      </c>
      <c r="S86" s="222"/>
      <c r="T86" s="223"/>
      <c r="U86" s="215">
        <v>86.79</v>
      </c>
      <c r="V86" s="216"/>
      <c r="W86" s="217"/>
      <c r="X86" s="215">
        <v>86.93</v>
      </c>
      <c r="Y86" s="216"/>
      <c r="Z86" s="217"/>
      <c r="AA86" s="141">
        <v>66.03</v>
      </c>
      <c r="AB86" s="141">
        <v>82.58</v>
      </c>
    </row>
    <row r="87" spans="1:28" ht="9.75" customHeight="1">
      <c r="A87" s="197"/>
      <c r="B87" s="199"/>
      <c r="C87" s="197" t="s">
        <v>6698</v>
      </c>
      <c r="D87" s="198"/>
      <c r="E87" s="198"/>
      <c r="F87" s="198"/>
      <c r="G87" s="198"/>
      <c r="H87" s="198"/>
      <c r="I87" s="198"/>
      <c r="J87" s="198"/>
      <c r="K87" s="198"/>
      <c r="L87" s="198"/>
      <c r="M87" s="198"/>
      <c r="N87" s="198"/>
      <c r="O87" s="198"/>
      <c r="P87" s="198"/>
      <c r="Q87" s="198"/>
      <c r="R87" s="198"/>
      <c r="S87" s="198"/>
      <c r="T87" s="198"/>
      <c r="U87" s="198"/>
      <c r="V87" s="198"/>
      <c r="W87" s="198"/>
      <c r="X87" s="198"/>
      <c r="Y87" s="198"/>
      <c r="Z87" s="198"/>
      <c r="AA87" s="198"/>
      <c r="AB87" s="199"/>
    </row>
    <row r="88" spans="1:28" ht="19.350000000000001" customHeight="1">
      <c r="A88" s="241">
        <v>60210</v>
      </c>
      <c r="B88" s="242"/>
      <c r="C88" s="224" t="s">
        <v>5899</v>
      </c>
      <c r="D88" s="225"/>
      <c r="E88" s="215">
        <v>25.07</v>
      </c>
      <c r="F88" s="216"/>
      <c r="G88" s="217"/>
      <c r="H88" s="138" t="s">
        <v>67</v>
      </c>
      <c r="I88" s="230">
        <v>5.62</v>
      </c>
      <c r="J88" s="231"/>
      <c r="K88" s="141">
        <v>46.6</v>
      </c>
      <c r="L88" s="215">
        <v>66.64</v>
      </c>
      <c r="M88" s="217"/>
      <c r="N88" s="139">
        <v>0</v>
      </c>
      <c r="O88" s="218">
        <v>113.24</v>
      </c>
      <c r="P88" s="219"/>
      <c r="Q88" s="220"/>
      <c r="R88" s="215">
        <v>58.28</v>
      </c>
      <c r="S88" s="216"/>
      <c r="T88" s="217"/>
      <c r="U88" s="215">
        <v>83.34</v>
      </c>
      <c r="V88" s="216"/>
      <c r="W88" s="217"/>
      <c r="X88" s="218">
        <v>141.62</v>
      </c>
      <c r="Y88" s="219"/>
      <c r="Z88" s="220"/>
      <c r="AA88" s="143">
        <v>636.4</v>
      </c>
      <c r="AB88" s="143">
        <v>795.9</v>
      </c>
    </row>
    <row r="89" spans="1:28" ht="9.75" customHeight="1">
      <c r="A89" s="241">
        <v>60314</v>
      </c>
      <c r="B89" s="242"/>
      <c r="C89" s="224" t="s">
        <v>5468</v>
      </c>
      <c r="D89" s="225"/>
      <c r="E89" s="215">
        <v>25.07</v>
      </c>
      <c r="F89" s="216"/>
      <c r="G89" s="217"/>
      <c r="H89" s="138" t="s">
        <v>87</v>
      </c>
      <c r="I89" s="230">
        <v>7.92</v>
      </c>
      <c r="J89" s="231"/>
      <c r="K89" s="139">
        <v>9.11</v>
      </c>
      <c r="L89" s="221">
        <v>3.58</v>
      </c>
      <c r="M89" s="223"/>
      <c r="N89" s="139">
        <v>0</v>
      </c>
      <c r="O89" s="215">
        <v>12.69</v>
      </c>
      <c r="P89" s="216"/>
      <c r="Q89" s="217"/>
      <c r="R89" s="215">
        <v>11.39</v>
      </c>
      <c r="S89" s="216"/>
      <c r="T89" s="217"/>
      <c r="U89" s="221">
        <v>4.47</v>
      </c>
      <c r="V89" s="222"/>
      <c r="W89" s="223"/>
      <c r="X89" s="215">
        <v>15.87</v>
      </c>
      <c r="Y89" s="216"/>
      <c r="Z89" s="217"/>
      <c r="AA89" s="143">
        <v>100.5</v>
      </c>
      <c r="AB89" s="143">
        <v>125.69</v>
      </c>
    </row>
    <row r="90" spans="1:28" ht="9.75" customHeight="1">
      <c r="A90" s="241">
        <v>52004</v>
      </c>
      <c r="B90" s="242"/>
      <c r="C90" s="224" t="s">
        <v>5497</v>
      </c>
      <c r="D90" s="225"/>
      <c r="E90" s="215">
        <v>25.07</v>
      </c>
      <c r="F90" s="216"/>
      <c r="G90" s="217"/>
      <c r="H90" s="138" t="s">
        <v>87</v>
      </c>
      <c r="I90" s="232">
        <v>19.53</v>
      </c>
      <c r="J90" s="233"/>
      <c r="K90" s="139">
        <v>7.91</v>
      </c>
      <c r="L90" s="221">
        <v>4.09</v>
      </c>
      <c r="M90" s="223"/>
      <c r="N90" s="139">
        <v>0</v>
      </c>
      <c r="O90" s="215">
        <v>12</v>
      </c>
      <c r="P90" s="216"/>
      <c r="Q90" s="217"/>
      <c r="R90" s="221">
        <v>9.89</v>
      </c>
      <c r="S90" s="222"/>
      <c r="T90" s="223"/>
      <c r="U90" s="221">
        <v>5.1100000000000003</v>
      </c>
      <c r="V90" s="222"/>
      <c r="W90" s="223"/>
      <c r="X90" s="215">
        <v>15</v>
      </c>
      <c r="Y90" s="216"/>
      <c r="Z90" s="217"/>
      <c r="AA90" s="143">
        <v>234.36</v>
      </c>
      <c r="AB90" s="143">
        <v>292.95</v>
      </c>
    </row>
    <row r="91" spans="1:28" ht="29.1" customHeight="1">
      <c r="A91" s="241">
        <v>60520</v>
      </c>
      <c r="B91" s="242"/>
      <c r="C91" s="224" t="s">
        <v>5864</v>
      </c>
      <c r="D91" s="225"/>
      <c r="E91" s="215">
        <v>25.07</v>
      </c>
      <c r="F91" s="216"/>
      <c r="G91" s="217"/>
      <c r="H91" s="138" t="s">
        <v>73</v>
      </c>
      <c r="I91" s="230">
        <v>0.28999999999999998</v>
      </c>
      <c r="J91" s="231"/>
      <c r="K91" s="143">
        <v>545.70000000000005</v>
      </c>
      <c r="L91" s="215">
        <v>52.12</v>
      </c>
      <c r="M91" s="217"/>
      <c r="N91" s="139">
        <v>0</v>
      </c>
      <c r="O91" s="218">
        <v>597.82000000000005</v>
      </c>
      <c r="P91" s="219"/>
      <c r="Q91" s="220"/>
      <c r="R91" s="218">
        <v>682.5</v>
      </c>
      <c r="S91" s="219"/>
      <c r="T91" s="220"/>
      <c r="U91" s="215">
        <v>65.180000000000007</v>
      </c>
      <c r="V91" s="216"/>
      <c r="W91" s="217"/>
      <c r="X91" s="218">
        <v>747.69</v>
      </c>
      <c r="Y91" s="219"/>
      <c r="Z91" s="220"/>
      <c r="AA91" s="143">
        <v>173.36</v>
      </c>
      <c r="AB91" s="143">
        <v>216.83</v>
      </c>
    </row>
    <row r="92" spans="1:28" ht="19.350000000000001" customHeight="1">
      <c r="A92" s="241">
        <v>60802</v>
      </c>
      <c r="B92" s="242"/>
      <c r="C92" s="224" t="s">
        <v>5900</v>
      </c>
      <c r="D92" s="225"/>
      <c r="E92" s="215">
        <v>25.07</v>
      </c>
      <c r="F92" s="216"/>
      <c r="G92" s="217"/>
      <c r="H92" s="138" t="s">
        <v>73</v>
      </c>
      <c r="I92" s="230">
        <v>0.28999999999999998</v>
      </c>
      <c r="J92" s="231"/>
      <c r="K92" s="139">
        <v>0.11</v>
      </c>
      <c r="L92" s="215">
        <v>69.400000000000006</v>
      </c>
      <c r="M92" s="217"/>
      <c r="N92" s="139">
        <v>0</v>
      </c>
      <c r="O92" s="215">
        <v>69.510000000000005</v>
      </c>
      <c r="P92" s="216"/>
      <c r="Q92" s="217"/>
      <c r="R92" s="221">
        <v>0.13</v>
      </c>
      <c r="S92" s="222"/>
      <c r="T92" s="223"/>
      <c r="U92" s="215">
        <v>86.79</v>
      </c>
      <c r="V92" s="216"/>
      <c r="W92" s="217"/>
      <c r="X92" s="215">
        <v>86.93</v>
      </c>
      <c r="Y92" s="216"/>
      <c r="Z92" s="217"/>
      <c r="AA92" s="141">
        <v>20.149999999999999</v>
      </c>
      <c r="AB92" s="141">
        <v>25.2</v>
      </c>
    </row>
    <row r="93" spans="1:28" ht="9.75" customHeight="1">
      <c r="A93" s="197"/>
      <c r="B93" s="199"/>
      <c r="C93" s="197" t="s">
        <v>5903</v>
      </c>
      <c r="D93" s="198"/>
      <c r="E93" s="198"/>
      <c r="F93" s="198"/>
      <c r="G93" s="198"/>
      <c r="H93" s="198"/>
      <c r="I93" s="198"/>
      <c r="J93" s="198"/>
      <c r="K93" s="198"/>
      <c r="L93" s="198"/>
      <c r="M93" s="198"/>
      <c r="N93" s="198"/>
      <c r="O93" s="198"/>
      <c r="P93" s="198"/>
      <c r="Q93" s="198"/>
      <c r="R93" s="198"/>
      <c r="S93" s="198"/>
      <c r="T93" s="198"/>
      <c r="U93" s="198"/>
      <c r="V93" s="198"/>
      <c r="W93" s="198"/>
      <c r="X93" s="198"/>
      <c r="Y93" s="198"/>
      <c r="Z93" s="198"/>
      <c r="AA93" s="198"/>
      <c r="AB93" s="199"/>
    </row>
    <row r="94" spans="1:28" ht="9.75" customHeight="1">
      <c r="A94" s="241">
        <v>60314</v>
      </c>
      <c r="B94" s="242"/>
      <c r="C94" s="224" t="s">
        <v>5468</v>
      </c>
      <c r="D94" s="225"/>
      <c r="E94" s="215">
        <v>25.07</v>
      </c>
      <c r="F94" s="216"/>
      <c r="G94" s="217"/>
      <c r="H94" s="138" t="s">
        <v>87</v>
      </c>
      <c r="I94" s="232">
        <v>35.81</v>
      </c>
      <c r="J94" s="233"/>
      <c r="K94" s="139">
        <v>9.11</v>
      </c>
      <c r="L94" s="221">
        <v>3.58</v>
      </c>
      <c r="M94" s="223"/>
      <c r="N94" s="139">
        <v>0</v>
      </c>
      <c r="O94" s="215">
        <v>12.69</v>
      </c>
      <c r="P94" s="216"/>
      <c r="Q94" s="217"/>
      <c r="R94" s="215">
        <v>11.39</v>
      </c>
      <c r="S94" s="216"/>
      <c r="T94" s="217"/>
      <c r="U94" s="221">
        <v>4.47</v>
      </c>
      <c r="V94" s="222"/>
      <c r="W94" s="223"/>
      <c r="X94" s="215">
        <v>15.87</v>
      </c>
      <c r="Y94" s="216"/>
      <c r="Z94" s="217"/>
      <c r="AA94" s="143">
        <v>454.42</v>
      </c>
      <c r="AB94" s="143">
        <v>568.29999999999995</v>
      </c>
    </row>
    <row r="95" spans="1:28" ht="9.75" customHeight="1">
      <c r="A95" s="241">
        <v>52003</v>
      </c>
      <c r="B95" s="242"/>
      <c r="C95" s="224" t="s">
        <v>5496</v>
      </c>
      <c r="D95" s="225"/>
      <c r="E95" s="215">
        <v>25.07</v>
      </c>
      <c r="F95" s="216"/>
      <c r="G95" s="217"/>
      <c r="H95" s="138" t="s">
        <v>87</v>
      </c>
      <c r="I95" s="232">
        <v>18.54</v>
      </c>
      <c r="J95" s="233"/>
      <c r="K95" s="139">
        <v>8.35</v>
      </c>
      <c r="L95" s="221">
        <v>4.09</v>
      </c>
      <c r="M95" s="223"/>
      <c r="N95" s="139">
        <v>0</v>
      </c>
      <c r="O95" s="215">
        <v>12.44</v>
      </c>
      <c r="P95" s="216"/>
      <c r="Q95" s="217"/>
      <c r="R95" s="215">
        <v>10.44</v>
      </c>
      <c r="S95" s="216"/>
      <c r="T95" s="217"/>
      <c r="U95" s="221">
        <v>5.1100000000000003</v>
      </c>
      <c r="V95" s="222"/>
      <c r="W95" s="223"/>
      <c r="X95" s="215">
        <v>15.55</v>
      </c>
      <c r="Y95" s="216"/>
      <c r="Z95" s="217"/>
      <c r="AA95" s="143">
        <v>230.63</v>
      </c>
      <c r="AB95" s="143">
        <v>288.29000000000002</v>
      </c>
    </row>
    <row r="96" spans="1:28" ht="9.75" customHeight="1">
      <c r="A96" s="241">
        <v>52004</v>
      </c>
      <c r="B96" s="242"/>
      <c r="C96" s="224" t="s">
        <v>5497</v>
      </c>
      <c r="D96" s="225"/>
      <c r="E96" s="215">
        <v>25.07</v>
      </c>
      <c r="F96" s="216"/>
      <c r="G96" s="217"/>
      <c r="H96" s="138" t="s">
        <v>87</v>
      </c>
      <c r="I96" s="228">
        <v>202.14</v>
      </c>
      <c r="J96" s="229"/>
      <c r="K96" s="139">
        <v>7.91</v>
      </c>
      <c r="L96" s="221">
        <v>4.09</v>
      </c>
      <c r="M96" s="223"/>
      <c r="N96" s="139">
        <v>0</v>
      </c>
      <c r="O96" s="215">
        <v>12</v>
      </c>
      <c r="P96" s="216"/>
      <c r="Q96" s="217"/>
      <c r="R96" s="221">
        <v>9.89</v>
      </c>
      <c r="S96" s="222"/>
      <c r="T96" s="223"/>
      <c r="U96" s="221">
        <v>5.1100000000000003</v>
      </c>
      <c r="V96" s="222"/>
      <c r="W96" s="223"/>
      <c r="X96" s="215">
        <v>15</v>
      </c>
      <c r="Y96" s="216"/>
      <c r="Z96" s="217"/>
      <c r="AA96" s="140">
        <v>2425.6799999999998</v>
      </c>
      <c r="AB96" s="140">
        <v>3032.1</v>
      </c>
    </row>
    <row r="97" spans="1:28" ht="29.1" customHeight="1">
      <c r="A97" s="241">
        <v>60520</v>
      </c>
      <c r="B97" s="242"/>
      <c r="C97" s="224" t="s">
        <v>5864</v>
      </c>
      <c r="D97" s="225"/>
      <c r="E97" s="215">
        <v>25.07</v>
      </c>
      <c r="F97" s="216"/>
      <c r="G97" s="217"/>
      <c r="H97" s="138" t="s">
        <v>73</v>
      </c>
      <c r="I97" s="230">
        <v>4.13</v>
      </c>
      <c r="J97" s="231"/>
      <c r="K97" s="143">
        <v>545.70000000000005</v>
      </c>
      <c r="L97" s="215">
        <v>52.12</v>
      </c>
      <c r="M97" s="217"/>
      <c r="N97" s="139">
        <v>0</v>
      </c>
      <c r="O97" s="218">
        <v>597.82000000000005</v>
      </c>
      <c r="P97" s="219"/>
      <c r="Q97" s="220"/>
      <c r="R97" s="218">
        <v>682.5</v>
      </c>
      <c r="S97" s="219"/>
      <c r="T97" s="220"/>
      <c r="U97" s="215">
        <v>65.180000000000007</v>
      </c>
      <c r="V97" s="216"/>
      <c r="W97" s="217"/>
      <c r="X97" s="218">
        <v>747.69</v>
      </c>
      <c r="Y97" s="219"/>
      <c r="Z97" s="220"/>
      <c r="AA97" s="140">
        <v>2468.9899999999998</v>
      </c>
      <c r="AB97" s="140">
        <v>3087.95</v>
      </c>
    </row>
    <row r="98" spans="1:28" ht="19.350000000000001" customHeight="1">
      <c r="A98" s="241">
        <v>60802</v>
      </c>
      <c r="B98" s="242"/>
      <c r="C98" s="224" t="s">
        <v>5900</v>
      </c>
      <c r="D98" s="225"/>
      <c r="E98" s="215">
        <v>25.07</v>
      </c>
      <c r="F98" s="216"/>
      <c r="G98" s="217"/>
      <c r="H98" s="138" t="s">
        <v>73</v>
      </c>
      <c r="I98" s="230">
        <v>4.13</v>
      </c>
      <c r="J98" s="231"/>
      <c r="K98" s="139">
        <v>0.11</v>
      </c>
      <c r="L98" s="215">
        <v>69.400000000000006</v>
      </c>
      <c r="M98" s="217"/>
      <c r="N98" s="139">
        <v>0</v>
      </c>
      <c r="O98" s="215">
        <v>69.510000000000005</v>
      </c>
      <c r="P98" s="216"/>
      <c r="Q98" s="217"/>
      <c r="R98" s="221">
        <v>0.13</v>
      </c>
      <c r="S98" s="222"/>
      <c r="T98" s="223"/>
      <c r="U98" s="215">
        <v>86.79</v>
      </c>
      <c r="V98" s="216"/>
      <c r="W98" s="217"/>
      <c r="X98" s="215">
        <v>86.93</v>
      </c>
      <c r="Y98" s="216"/>
      <c r="Z98" s="217"/>
      <c r="AA98" s="143">
        <v>287.07</v>
      </c>
      <c r="AB98" s="143">
        <v>359.02</v>
      </c>
    </row>
    <row r="99" spans="1:28" ht="38.85" customHeight="1">
      <c r="A99" s="224" t="s">
        <v>5904</v>
      </c>
      <c r="B99" s="225"/>
      <c r="C99" s="224" t="s">
        <v>6699</v>
      </c>
      <c r="D99" s="225"/>
      <c r="E99" s="215">
        <v>25.07</v>
      </c>
      <c r="F99" s="216"/>
      <c r="G99" s="217"/>
      <c r="H99" s="138" t="s">
        <v>67</v>
      </c>
      <c r="I99" s="232">
        <v>72.599999999999994</v>
      </c>
      <c r="J99" s="233"/>
      <c r="K99" s="143">
        <v>100.59</v>
      </c>
      <c r="L99" s="215">
        <v>50.81</v>
      </c>
      <c r="M99" s="217"/>
      <c r="N99" s="139">
        <v>0</v>
      </c>
      <c r="O99" s="218">
        <v>151.4</v>
      </c>
      <c r="P99" s="219"/>
      <c r="Q99" s="220"/>
      <c r="R99" s="218">
        <v>125.8</v>
      </c>
      <c r="S99" s="219"/>
      <c r="T99" s="220"/>
      <c r="U99" s="215">
        <v>63.54</v>
      </c>
      <c r="V99" s="216"/>
      <c r="W99" s="217"/>
      <c r="X99" s="218">
        <v>189.35</v>
      </c>
      <c r="Y99" s="219"/>
      <c r="Z99" s="220"/>
      <c r="AA99" s="142">
        <v>10991.64</v>
      </c>
      <c r="AB99" s="142">
        <v>13746.81</v>
      </c>
    </row>
    <row r="100" spans="1:28" ht="9.75" customHeight="1">
      <c r="A100" s="197"/>
      <c r="B100" s="199"/>
      <c r="C100" s="197" t="s">
        <v>6700</v>
      </c>
      <c r="D100" s="198"/>
      <c r="E100" s="198"/>
      <c r="F100" s="198"/>
      <c r="G100" s="198"/>
      <c r="H100" s="198"/>
      <c r="I100" s="198"/>
      <c r="J100" s="198"/>
      <c r="K100" s="198"/>
      <c r="L100" s="198"/>
      <c r="M100" s="198"/>
      <c r="N100" s="198"/>
      <c r="O100" s="198"/>
      <c r="P100" s="198"/>
      <c r="Q100" s="198"/>
      <c r="R100" s="198"/>
      <c r="S100" s="198"/>
      <c r="T100" s="198"/>
      <c r="U100" s="198"/>
      <c r="V100" s="198"/>
      <c r="W100" s="198"/>
      <c r="X100" s="198"/>
      <c r="Y100" s="198"/>
      <c r="Z100" s="198"/>
      <c r="AA100" s="198"/>
      <c r="AB100" s="199"/>
    </row>
    <row r="101" spans="1:28" ht="19.350000000000001" customHeight="1">
      <c r="A101" s="241">
        <v>60010</v>
      </c>
      <c r="B101" s="242"/>
      <c r="C101" s="224" t="s">
        <v>132</v>
      </c>
      <c r="D101" s="225"/>
      <c r="E101" s="215">
        <v>25.07</v>
      </c>
      <c r="F101" s="216"/>
      <c r="G101" s="217"/>
      <c r="H101" s="138" t="s">
        <v>73</v>
      </c>
      <c r="I101" s="230">
        <v>0.39</v>
      </c>
      <c r="J101" s="231"/>
      <c r="K101" s="140">
        <v>1933.05</v>
      </c>
      <c r="L101" s="171">
        <v>1035.96</v>
      </c>
      <c r="M101" s="173"/>
      <c r="N101" s="139">
        <v>0</v>
      </c>
      <c r="O101" s="171">
        <v>2969.01</v>
      </c>
      <c r="P101" s="172"/>
      <c r="Q101" s="173"/>
      <c r="R101" s="171">
        <v>2417.66</v>
      </c>
      <c r="S101" s="172"/>
      <c r="T101" s="173"/>
      <c r="U101" s="171">
        <v>1295.67</v>
      </c>
      <c r="V101" s="172"/>
      <c r="W101" s="173"/>
      <c r="X101" s="171">
        <v>3713.34</v>
      </c>
      <c r="Y101" s="172"/>
      <c r="Z101" s="173"/>
      <c r="AA101" s="140">
        <v>1157.9100000000001</v>
      </c>
      <c r="AB101" s="140">
        <v>1448.2</v>
      </c>
    </row>
    <row r="102" spans="1:28" ht="10.8" customHeight="1">
      <c r="A102" s="211"/>
      <c r="B102" s="211"/>
      <c r="C102" s="211"/>
      <c r="D102" s="211"/>
      <c r="E102" s="211"/>
      <c r="F102" s="211"/>
      <c r="G102" s="211"/>
      <c r="H102" s="211"/>
      <c r="I102" s="211"/>
      <c r="J102" s="211"/>
      <c r="K102" s="211"/>
      <c r="L102" s="211"/>
      <c r="M102" s="211"/>
      <c r="N102" s="211"/>
      <c r="O102" s="211"/>
      <c r="P102" s="211"/>
      <c r="Q102" s="211"/>
      <c r="R102" s="211"/>
      <c r="S102" s="211"/>
      <c r="T102" s="211"/>
      <c r="U102" s="211"/>
      <c r="V102" s="211"/>
      <c r="W102" s="211"/>
      <c r="X102" s="211"/>
      <c r="Y102" s="211"/>
      <c r="Z102" s="211"/>
      <c r="AA102" s="211"/>
      <c r="AB102" s="211"/>
    </row>
    <row r="103" spans="1:28" ht="9.75" customHeight="1">
      <c r="A103" s="206" t="s">
        <v>79</v>
      </c>
      <c r="B103" s="206"/>
      <c r="C103" s="206"/>
      <c r="D103" s="206"/>
      <c r="E103" s="206"/>
      <c r="F103" s="206"/>
      <c r="G103" s="206"/>
      <c r="H103" s="206"/>
      <c r="I103" s="206"/>
      <c r="J103" s="206"/>
      <c r="K103" s="206"/>
      <c r="L103" s="206"/>
      <c r="M103" s="206"/>
      <c r="N103" s="206"/>
      <c r="O103" s="206"/>
      <c r="P103" s="206"/>
      <c r="Q103" s="206"/>
      <c r="R103" s="206"/>
      <c r="S103" s="206"/>
      <c r="T103" s="206"/>
      <c r="U103" s="206"/>
      <c r="V103" s="206"/>
      <c r="W103" s="206"/>
      <c r="X103" s="206"/>
      <c r="Y103" s="206"/>
      <c r="Z103" s="206"/>
      <c r="AA103" s="142">
        <v>45813.46</v>
      </c>
      <c r="AB103" s="142">
        <v>57291.67</v>
      </c>
    </row>
    <row r="104" spans="1:28" ht="10.8" customHeight="1">
      <c r="A104" s="211"/>
      <c r="B104" s="211"/>
      <c r="C104" s="211"/>
      <c r="D104" s="211"/>
      <c r="E104" s="211"/>
      <c r="F104" s="211"/>
      <c r="G104" s="211"/>
      <c r="H104" s="211"/>
      <c r="I104" s="211"/>
      <c r="J104" s="211"/>
      <c r="K104" s="211"/>
      <c r="L104" s="211"/>
      <c r="M104" s="211"/>
      <c r="N104" s="211"/>
      <c r="O104" s="211"/>
      <c r="P104" s="211"/>
      <c r="Q104" s="211"/>
      <c r="R104" s="211"/>
      <c r="S104" s="211"/>
      <c r="T104" s="211"/>
      <c r="U104" s="211"/>
      <c r="V104" s="211"/>
      <c r="W104" s="211"/>
      <c r="X104" s="211"/>
      <c r="Y104" s="211"/>
      <c r="Z104" s="211"/>
      <c r="AA104" s="211"/>
      <c r="AB104" s="211"/>
    </row>
    <row r="105" spans="1:28" ht="10.8" customHeight="1">
      <c r="A105" s="211"/>
      <c r="B105" s="211"/>
      <c r="C105" s="211"/>
      <c r="D105" s="211"/>
      <c r="E105" s="211"/>
      <c r="F105" s="211"/>
      <c r="G105" s="211"/>
      <c r="H105" s="211"/>
      <c r="I105" s="211"/>
      <c r="J105" s="211"/>
      <c r="K105" s="211"/>
      <c r="L105" s="211"/>
      <c r="M105" s="211"/>
      <c r="N105" s="211"/>
      <c r="O105" s="211"/>
      <c r="P105" s="211"/>
      <c r="Q105" s="211"/>
      <c r="R105" s="211"/>
      <c r="S105" s="211"/>
      <c r="T105" s="211"/>
      <c r="U105" s="211"/>
      <c r="V105" s="211"/>
      <c r="W105" s="211"/>
      <c r="X105" s="211"/>
      <c r="Y105" s="211"/>
      <c r="Z105" s="211"/>
      <c r="AA105" s="211"/>
      <c r="AB105" s="211"/>
    </row>
    <row r="106" spans="1:28" ht="9.75" customHeight="1">
      <c r="A106" s="197" t="s">
        <v>55</v>
      </c>
      <c r="B106" s="199"/>
      <c r="C106" s="197" t="s">
        <v>56</v>
      </c>
      <c r="D106" s="199"/>
      <c r="E106" s="200" t="s">
        <v>57</v>
      </c>
      <c r="F106" s="201"/>
      <c r="G106" s="202"/>
      <c r="H106" s="136" t="s">
        <v>58</v>
      </c>
      <c r="I106" s="200" t="s">
        <v>59</v>
      </c>
      <c r="J106" s="202"/>
      <c r="K106" s="137" t="s">
        <v>60</v>
      </c>
      <c r="L106" s="200" t="s">
        <v>61</v>
      </c>
      <c r="M106" s="202"/>
      <c r="N106" s="137" t="s">
        <v>56</v>
      </c>
      <c r="O106" s="200" t="s">
        <v>62</v>
      </c>
      <c r="P106" s="201"/>
      <c r="Q106" s="202"/>
      <c r="R106" s="200" t="s">
        <v>5488</v>
      </c>
      <c r="S106" s="201"/>
      <c r="T106" s="202"/>
      <c r="U106" s="200" t="s">
        <v>63</v>
      </c>
      <c r="V106" s="201"/>
      <c r="W106" s="202"/>
      <c r="X106" s="200" t="s">
        <v>5489</v>
      </c>
      <c r="Y106" s="201"/>
      <c r="Z106" s="202"/>
      <c r="AA106" s="137" t="s">
        <v>64</v>
      </c>
      <c r="AB106" s="137" t="s">
        <v>65</v>
      </c>
    </row>
    <row r="107" spans="1:28" ht="9.75" customHeight="1">
      <c r="A107" s="197"/>
      <c r="B107" s="199"/>
      <c r="C107" s="197" t="s">
        <v>31</v>
      </c>
      <c r="D107" s="198"/>
      <c r="E107" s="198"/>
      <c r="F107" s="198"/>
      <c r="G107" s="198"/>
      <c r="H107" s="198"/>
      <c r="I107" s="198"/>
      <c r="J107" s="198"/>
      <c r="K107" s="198"/>
      <c r="L107" s="198"/>
      <c r="M107" s="198"/>
      <c r="N107" s="198"/>
      <c r="O107" s="198"/>
      <c r="P107" s="198"/>
      <c r="Q107" s="198"/>
      <c r="R107" s="198"/>
      <c r="S107" s="198"/>
      <c r="T107" s="198"/>
      <c r="U107" s="198"/>
      <c r="V107" s="198"/>
      <c r="W107" s="198"/>
      <c r="X107" s="198"/>
      <c r="Y107" s="198"/>
      <c r="Z107" s="198"/>
      <c r="AA107" s="198"/>
      <c r="AB107" s="199"/>
    </row>
    <row r="108" spans="1:28" ht="9.75" customHeight="1">
      <c r="A108" s="241">
        <v>70691</v>
      </c>
      <c r="B108" s="242"/>
      <c r="C108" s="224" t="s">
        <v>5578</v>
      </c>
      <c r="D108" s="225"/>
      <c r="E108" s="215">
        <v>25.07</v>
      </c>
      <c r="F108" s="216"/>
      <c r="G108" s="217"/>
      <c r="H108" s="138" t="s">
        <v>68</v>
      </c>
      <c r="I108" s="232">
        <v>25</v>
      </c>
      <c r="J108" s="233"/>
      <c r="K108" s="139">
        <v>2.66</v>
      </c>
      <c r="L108" s="221">
        <v>7.72</v>
      </c>
      <c r="M108" s="223"/>
      <c r="N108" s="139">
        <v>0</v>
      </c>
      <c r="O108" s="215">
        <v>10.38</v>
      </c>
      <c r="P108" s="216"/>
      <c r="Q108" s="217"/>
      <c r="R108" s="221">
        <v>3.32</v>
      </c>
      <c r="S108" s="222"/>
      <c r="T108" s="223"/>
      <c r="U108" s="221">
        <v>9.65</v>
      </c>
      <c r="V108" s="222"/>
      <c r="W108" s="223"/>
      <c r="X108" s="215">
        <v>12.98</v>
      </c>
      <c r="Y108" s="216"/>
      <c r="Z108" s="217"/>
      <c r="AA108" s="143">
        <v>259.5</v>
      </c>
      <c r="AB108" s="143">
        <v>324.5</v>
      </c>
    </row>
    <row r="109" spans="1:28" ht="19.350000000000001" customHeight="1">
      <c r="A109" s="241">
        <v>70681</v>
      </c>
      <c r="B109" s="242"/>
      <c r="C109" s="224" t="s">
        <v>5597</v>
      </c>
      <c r="D109" s="225"/>
      <c r="E109" s="215">
        <v>25.07</v>
      </c>
      <c r="F109" s="216"/>
      <c r="G109" s="217"/>
      <c r="H109" s="138" t="s">
        <v>68</v>
      </c>
      <c r="I109" s="232">
        <v>12</v>
      </c>
      <c r="J109" s="233"/>
      <c r="K109" s="139">
        <v>5.48</v>
      </c>
      <c r="L109" s="221">
        <v>7.72</v>
      </c>
      <c r="M109" s="223"/>
      <c r="N109" s="139">
        <v>0</v>
      </c>
      <c r="O109" s="215">
        <v>13.2</v>
      </c>
      <c r="P109" s="216"/>
      <c r="Q109" s="217"/>
      <c r="R109" s="221">
        <v>6.85</v>
      </c>
      <c r="S109" s="222"/>
      <c r="T109" s="223"/>
      <c r="U109" s="221">
        <v>9.65</v>
      </c>
      <c r="V109" s="222"/>
      <c r="W109" s="223"/>
      <c r="X109" s="215">
        <v>16.5</v>
      </c>
      <c r="Y109" s="216"/>
      <c r="Z109" s="217"/>
      <c r="AA109" s="143">
        <v>158.4</v>
      </c>
      <c r="AB109" s="143">
        <v>198</v>
      </c>
    </row>
    <row r="110" spans="1:28" ht="29.1" customHeight="1">
      <c r="A110" s="241">
        <v>71043</v>
      </c>
      <c r="B110" s="242"/>
      <c r="C110" s="224" t="s">
        <v>5519</v>
      </c>
      <c r="D110" s="225"/>
      <c r="E110" s="215">
        <v>25.07</v>
      </c>
      <c r="F110" s="216"/>
      <c r="G110" s="217"/>
      <c r="H110" s="138" t="s">
        <v>71</v>
      </c>
      <c r="I110" s="230">
        <v>5</v>
      </c>
      <c r="J110" s="231"/>
      <c r="K110" s="139">
        <v>4.3</v>
      </c>
      <c r="L110" s="215">
        <v>14.94</v>
      </c>
      <c r="M110" s="217"/>
      <c r="N110" s="139">
        <v>0</v>
      </c>
      <c r="O110" s="215">
        <v>19.239999999999998</v>
      </c>
      <c r="P110" s="216"/>
      <c r="Q110" s="217"/>
      <c r="R110" s="221">
        <v>5.37</v>
      </c>
      <c r="S110" s="222"/>
      <c r="T110" s="223"/>
      <c r="U110" s="215">
        <v>18.68</v>
      </c>
      <c r="V110" s="216"/>
      <c r="W110" s="217"/>
      <c r="X110" s="215">
        <v>24.06</v>
      </c>
      <c r="Y110" s="216"/>
      <c r="Z110" s="217"/>
      <c r="AA110" s="141">
        <v>96.2</v>
      </c>
      <c r="AB110" s="143">
        <v>120.3</v>
      </c>
    </row>
    <row r="111" spans="1:28" ht="19.350000000000001" customHeight="1">
      <c r="A111" s="241">
        <v>70563</v>
      </c>
      <c r="B111" s="242"/>
      <c r="C111" s="224" t="s">
        <v>5909</v>
      </c>
      <c r="D111" s="225"/>
      <c r="E111" s="215">
        <v>25.07</v>
      </c>
      <c r="F111" s="216"/>
      <c r="G111" s="217"/>
      <c r="H111" s="138" t="s">
        <v>66</v>
      </c>
      <c r="I111" s="228">
        <v>385.95</v>
      </c>
      <c r="J111" s="229"/>
      <c r="K111" s="139">
        <v>2.38</v>
      </c>
      <c r="L111" s="221">
        <v>2.83</v>
      </c>
      <c r="M111" s="223"/>
      <c r="N111" s="139">
        <v>0</v>
      </c>
      <c r="O111" s="221">
        <v>5.21</v>
      </c>
      <c r="P111" s="222"/>
      <c r="Q111" s="223"/>
      <c r="R111" s="221">
        <v>2.97</v>
      </c>
      <c r="S111" s="222"/>
      <c r="T111" s="223"/>
      <c r="U111" s="221">
        <v>3.53</v>
      </c>
      <c r="V111" s="222"/>
      <c r="W111" s="223"/>
      <c r="X111" s="221">
        <v>6.51</v>
      </c>
      <c r="Y111" s="222"/>
      <c r="Z111" s="223"/>
      <c r="AA111" s="140">
        <v>2010.79</v>
      </c>
      <c r="AB111" s="140">
        <v>2512.5300000000002</v>
      </c>
    </row>
    <row r="112" spans="1:28" ht="19.350000000000001" customHeight="1">
      <c r="A112" s="241">
        <v>70565</v>
      </c>
      <c r="B112" s="242"/>
      <c r="C112" s="224" t="s">
        <v>145</v>
      </c>
      <c r="D112" s="225"/>
      <c r="E112" s="215">
        <v>25.07</v>
      </c>
      <c r="F112" s="216"/>
      <c r="G112" s="217"/>
      <c r="H112" s="138" t="s">
        <v>66</v>
      </c>
      <c r="I112" s="228">
        <v>130.94999999999999</v>
      </c>
      <c r="J112" s="229"/>
      <c r="K112" s="139">
        <v>5.82</v>
      </c>
      <c r="L112" s="221">
        <v>3.34</v>
      </c>
      <c r="M112" s="223"/>
      <c r="N112" s="139">
        <v>0</v>
      </c>
      <c r="O112" s="221">
        <v>9.16</v>
      </c>
      <c r="P112" s="222"/>
      <c r="Q112" s="223"/>
      <c r="R112" s="221">
        <v>7.27</v>
      </c>
      <c r="S112" s="222"/>
      <c r="T112" s="223"/>
      <c r="U112" s="221">
        <v>4.17</v>
      </c>
      <c r="V112" s="222"/>
      <c r="W112" s="223"/>
      <c r="X112" s="215">
        <v>11.45</v>
      </c>
      <c r="Y112" s="216"/>
      <c r="Z112" s="217"/>
      <c r="AA112" s="140">
        <v>1199.5</v>
      </c>
      <c r="AB112" s="140">
        <v>1499.37</v>
      </c>
    </row>
    <row r="113" spans="1:28" ht="29.1" customHeight="1">
      <c r="A113" s="241">
        <v>70633</v>
      </c>
      <c r="B113" s="242"/>
      <c r="C113" s="224" t="s">
        <v>5911</v>
      </c>
      <c r="D113" s="225"/>
      <c r="E113" s="215">
        <v>25.07</v>
      </c>
      <c r="F113" s="216"/>
      <c r="G113" s="217"/>
      <c r="H113" s="138" t="s">
        <v>73</v>
      </c>
      <c r="I113" s="230">
        <v>0.2</v>
      </c>
      <c r="J113" s="231"/>
      <c r="K113" s="139">
        <v>0</v>
      </c>
      <c r="L113" s="215">
        <v>68.489999999999995</v>
      </c>
      <c r="M113" s="217"/>
      <c r="N113" s="139">
        <v>0</v>
      </c>
      <c r="O113" s="215">
        <v>68.489999999999995</v>
      </c>
      <c r="P113" s="216"/>
      <c r="Q113" s="217"/>
      <c r="R113" s="221">
        <v>0</v>
      </c>
      <c r="S113" s="222"/>
      <c r="T113" s="223"/>
      <c r="U113" s="215">
        <v>85.66</v>
      </c>
      <c r="V113" s="216"/>
      <c r="W113" s="217"/>
      <c r="X113" s="215">
        <v>85.66</v>
      </c>
      <c r="Y113" s="216"/>
      <c r="Z113" s="217"/>
      <c r="AA113" s="141">
        <v>13.69</v>
      </c>
      <c r="AB113" s="141">
        <v>17.13</v>
      </c>
    </row>
    <row r="114" spans="1:28" ht="29.1" customHeight="1">
      <c r="A114" s="241">
        <v>70714</v>
      </c>
      <c r="B114" s="242"/>
      <c r="C114" s="224" t="s">
        <v>5606</v>
      </c>
      <c r="D114" s="225"/>
      <c r="E114" s="215">
        <v>25.07</v>
      </c>
      <c r="F114" s="216"/>
      <c r="G114" s="217"/>
      <c r="H114" s="138" t="s">
        <v>68</v>
      </c>
      <c r="I114" s="230">
        <v>1</v>
      </c>
      <c r="J114" s="231"/>
      <c r="K114" s="143">
        <v>131.15</v>
      </c>
      <c r="L114" s="218">
        <v>294.49</v>
      </c>
      <c r="M114" s="220"/>
      <c r="N114" s="139">
        <v>0</v>
      </c>
      <c r="O114" s="218">
        <v>425.64</v>
      </c>
      <c r="P114" s="219"/>
      <c r="Q114" s="220"/>
      <c r="R114" s="218">
        <v>164.02</v>
      </c>
      <c r="S114" s="219"/>
      <c r="T114" s="220"/>
      <c r="U114" s="218">
        <v>368.31</v>
      </c>
      <c r="V114" s="219"/>
      <c r="W114" s="220"/>
      <c r="X114" s="218">
        <v>532.34</v>
      </c>
      <c r="Y114" s="219"/>
      <c r="Z114" s="220"/>
      <c r="AA114" s="143">
        <v>425.64</v>
      </c>
      <c r="AB114" s="143">
        <v>532.34</v>
      </c>
    </row>
    <row r="115" spans="1:28" ht="19.350000000000001" customHeight="1">
      <c r="A115" s="241">
        <v>70634</v>
      </c>
      <c r="B115" s="242"/>
      <c r="C115" s="224" t="s">
        <v>5912</v>
      </c>
      <c r="D115" s="225"/>
      <c r="E115" s="215">
        <v>25.07</v>
      </c>
      <c r="F115" s="216"/>
      <c r="G115" s="217"/>
      <c r="H115" s="138" t="s">
        <v>67</v>
      </c>
      <c r="I115" s="230">
        <v>0.25</v>
      </c>
      <c r="J115" s="231"/>
      <c r="K115" s="141">
        <v>68.540000000000006</v>
      </c>
      <c r="L115" s="215">
        <v>26.25</v>
      </c>
      <c r="M115" s="217"/>
      <c r="N115" s="139">
        <v>0</v>
      </c>
      <c r="O115" s="215">
        <v>94.79</v>
      </c>
      <c r="P115" s="216"/>
      <c r="Q115" s="217"/>
      <c r="R115" s="215">
        <v>85.72</v>
      </c>
      <c r="S115" s="216"/>
      <c r="T115" s="217"/>
      <c r="U115" s="215">
        <v>32.83</v>
      </c>
      <c r="V115" s="216"/>
      <c r="W115" s="217"/>
      <c r="X115" s="218">
        <v>118.55</v>
      </c>
      <c r="Y115" s="219"/>
      <c r="Z115" s="220"/>
      <c r="AA115" s="141">
        <v>23.69</v>
      </c>
      <c r="AB115" s="141">
        <v>29.63</v>
      </c>
    </row>
    <row r="116" spans="1:28" ht="9.75" customHeight="1">
      <c r="A116" s="241">
        <v>70541</v>
      </c>
      <c r="B116" s="242"/>
      <c r="C116" s="224" t="s">
        <v>5913</v>
      </c>
      <c r="D116" s="225"/>
      <c r="E116" s="215">
        <v>25.07</v>
      </c>
      <c r="F116" s="216"/>
      <c r="G116" s="217"/>
      <c r="H116" s="138" t="s">
        <v>89</v>
      </c>
      <c r="I116" s="230">
        <v>7</v>
      </c>
      <c r="J116" s="231"/>
      <c r="K116" s="141">
        <v>15.77</v>
      </c>
      <c r="L116" s="221">
        <v>4.1100000000000003</v>
      </c>
      <c r="M116" s="223"/>
      <c r="N116" s="139">
        <v>0</v>
      </c>
      <c r="O116" s="215">
        <v>19.88</v>
      </c>
      <c r="P116" s="216"/>
      <c r="Q116" s="217"/>
      <c r="R116" s="215">
        <v>19.72</v>
      </c>
      <c r="S116" s="216"/>
      <c r="T116" s="217"/>
      <c r="U116" s="221">
        <v>5.14</v>
      </c>
      <c r="V116" s="222"/>
      <c r="W116" s="223"/>
      <c r="X116" s="215">
        <v>24.86</v>
      </c>
      <c r="Y116" s="216"/>
      <c r="Z116" s="217"/>
      <c r="AA116" s="143">
        <v>139.16</v>
      </c>
      <c r="AB116" s="143">
        <v>174.02</v>
      </c>
    </row>
    <row r="117" spans="1:28" ht="19.350000000000001" customHeight="1">
      <c r="A117" s="241">
        <v>71381</v>
      </c>
      <c r="B117" s="242"/>
      <c r="C117" s="224" t="s">
        <v>147</v>
      </c>
      <c r="D117" s="225"/>
      <c r="E117" s="215">
        <v>25.07</v>
      </c>
      <c r="F117" s="216"/>
      <c r="G117" s="217"/>
      <c r="H117" s="138" t="s">
        <v>68</v>
      </c>
      <c r="I117" s="230">
        <v>3</v>
      </c>
      <c r="J117" s="231"/>
      <c r="K117" s="143">
        <v>157.77000000000001</v>
      </c>
      <c r="L117" s="215">
        <v>20.61</v>
      </c>
      <c r="M117" s="217"/>
      <c r="N117" s="139">
        <v>0</v>
      </c>
      <c r="O117" s="218">
        <v>178.38</v>
      </c>
      <c r="P117" s="219"/>
      <c r="Q117" s="220"/>
      <c r="R117" s="218">
        <v>197.32</v>
      </c>
      <c r="S117" s="219"/>
      <c r="T117" s="220"/>
      <c r="U117" s="215">
        <v>25.77</v>
      </c>
      <c r="V117" s="216"/>
      <c r="W117" s="217"/>
      <c r="X117" s="218">
        <v>223.09</v>
      </c>
      <c r="Y117" s="219"/>
      <c r="Z117" s="220"/>
      <c r="AA117" s="143">
        <v>535.14</v>
      </c>
      <c r="AB117" s="143">
        <v>669.27</v>
      </c>
    </row>
    <row r="118" spans="1:28" ht="19.350000000000001" customHeight="1">
      <c r="A118" s="241">
        <v>70253</v>
      </c>
      <c r="B118" s="242"/>
      <c r="C118" s="224" t="s">
        <v>5914</v>
      </c>
      <c r="D118" s="225"/>
      <c r="E118" s="215">
        <v>25.07</v>
      </c>
      <c r="F118" s="216"/>
      <c r="G118" s="217"/>
      <c r="H118" s="138" t="s">
        <v>71</v>
      </c>
      <c r="I118" s="230">
        <v>3</v>
      </c>
      <c r="J118" s="231"/>
      <c r="K118" s="141">
        <v>10.54</v>
      </c>
      <c r="L118" s="215">
        <v>12.88</v>
      </c>
      <c r="M118" s="217"/>
      <c r="N118" s="139">
        <v>0</v>
      </c>
      <c r="O118" s="215">
        <v>23.42</v>
      </c>
      <c r="P118" s="216"/>
      <c r="Q118" s="217"/>
      <c r="R118" s="215">
        <v>13.18</v>
      </c>
      <c r="S118" s="216"/>
      <c r="T118" s="217"/>
      <c r="U118" s="215">
        <v>16.100000000000001</v>
      </c>
      <c r="V118" s="216"/>
      <c r="W118" s="217"/>
      <c r="X118" s="215">
        <v>29.29</v>
      </c>
      <c r="Y118" s="216"/>
      <c r="Z118" s="217"/>
      <c r="AA118" s="141">
        <v>70.260000000000005</v>
      </c>
      <c r="AB118" s="141">
        <v>87.87</v>
      </c>
    </row>
    <row r="119" spans="1:28" ht="9.75" customHeight="1">
      <c r="A119" s="241">
        <v>71440</v>
      </c>
      <c r="B119" s="242"/>
      <c r="C119" s="224" t="s">
        <v>136</v>
      </c>
      <c r="D119" s="225"/>
      <c r="E119" s="215">
        <v>25.07</v>
      </c>
      <c r="F119" s="216"/>
      <c r="G119" s="217"/>
      <c r="H119" s="138" t="s">
        <v>68</v>
      </c>
      <c r="I119" s="230">
        <v>2</v>
      </c>
      <c r="J119" s="231"/>
      <c r="K119" s="139">
        <v>8.69</v>
      </c>
      <c r="L119" s="215">
        <v>10.82</v>
      </c>
      <c r="M119" s="217"/>
      <c r="N119" s="139">
        <v>0</v>
      </c>
      <c r="O119" s="215">
        <v>19.510000000000002</v>
      </c>
      <c r="P119" s="216"/>
      <c r="Q119" s="217"/>
      <c r="R119" s="215">
        <v>10.86</v>
      </c>
      <c r="S119" s="216"/>
      <c r="T119" s="217"/>
      <c r="U119" s="215">
        <v>13.53</v>
      </c>
      <c r="V119" s="216"/>
      <c r="W119" s="217"/>
      <c r="X119" s="215">
        <v>24.4</v>
      </c>
      <c r="Y119" s="216"/>
      <c r="Z119" s="217"/>
      <c r="AA119" s="141">
        <v>39.020000000000003</v>
      </c>
      <c r="AB119" s="141">
        <v>48.8</v>
      </c>
    </row>
    <row r="120" spans="1:28" ht="9.75" customHeight="1">
      <c r="A120" s="241">
        <v>71442</v>
      </c>
      <c r="B120" s="242"/>
      <c r="C120" s="224" t="s">
        <v>5620</v>
      </c>
      <c r="D120" s="225"/>
      <c r="E120" s="215">
        <v>25.07</v>
      </c>
      <c r="F120" s="216"/>
      <c r="G120" s="217"/>
      <c r="H120" s="138" t="s">
        <v>68</v>
      </c>
      <c r="I120" s="230">
        <v>1</v>
      </c>
      <c r="J120" s="231"/>
      <c r="K120" s="141">
        <v>20.170000000000002</v>
      </c>
      <c r="L120" s="215">
        <v>27.3</v>
      </c>
      <c r="M120" s="217"/>
      <c r="N120" s="139">
        <v>0</v>
      </c>
      <c r="O120" s="215">
        <v>47.47</v>
      </c>
      <c r="P120" s="216"/>
      <c r="Q120" s="217"/>
      <c r="R120" s="215">
        <v>25.22</v>
      </c>
      <c r="S120" s="216"/>
      <c r="T120" s="217"/>
      <c r="U120" s="215">
        <v>34.14</v>
      </c>
      <c r="V120" s="216"/>
      <c r="W120" s="217"/>
      <c r="X120" s="215">
        <v>59.37</v>
      </c>
      <c r="Y120" s="216"/>
      <c r="Z120" s="217"/>
      <c r="AA120" s="141">
        <v>47.47</v>
      </c>
      <c r="AB120" s="141">
        <v>59.37</v>
      </c>
    </row>
    <row r="121" spans="1:28" ht="19.350000000000001" customHeight="1">
      <c r="A121" s="241">
        <v>72397</v>
      </c>
      <c r="B121" s="242"/>
      <c r="C121" s="224" t="s">
        <v>5917</v>
      </c>
      <c r="D121" s="225"/>
      <c r="E121" s="215">
        <v>25.07</v>
      </c>
      <c r="F121" s="216"/>
      <c r="G121" s="217"/>
      <c r="H121" s="138" t="s">
        <v>71</v>
      </c>
      <c r="I121" s="230">
        <v>5</v>
      </c>
      <c r="J121" s="231"/>
      <c r="K121" s="139">
        <v>4.55</v>
      </c>
      <c r="L121" s="221">
        <v>1.54</v>
      </c>
      <c r="M121" s="223"/>
      <c r="N121" s="139">
        <v>0</v>
      </c>
      <c r="O121" s="221">
        <v>6.09</v>
      </c>
      <c r="P121" s="222"/>
      <c r="Q121" s="223"/>
      <c r="R121" s="221">
        <v>5.69</v>
      </c>
      <c r="S121" s="222"/>
      <c r="T121" s="223"/>
      <c r="U121" s="221">
        <v>1.92</v>
      </c>
      <c r="V121" s="222"/>
      <c r="W121" s="223"/>
      <c r="X121" s="221">
        <v>7.61</v>
      </c>
      <c r="Y121" s="222"/>
      <c r="Z121" s="223"/>
      <c r="AA121" s="141">
        <v>30.45</v>
      </c>
      <c r="AB121" s="141">
        <v>38.049999999999997</v>
      </c>
    </row>
    <row r="122" spans="1:28" ht="19.350000000000001" customHeight="1">
      <c r="A122" s="241">
        <v>72430</v>
      </c>
      <c r="B122" s="242"/>
      <c r="C122" s="224" t="s">
        <v>5918</v>
      </c>
      <c r="D122" s="225"/>
      <c r="E122" s="215">
        <v>25.07</v>
      </c>
      <c r="F122" s="216"/>
      <c r="G122" s="217"/>
      <c r="H122" s="138" t="s">
        <v>68</v>
      </c>
      <c r="I122" s="230">
        <v>6</v>
      </c>
      <c r="J122" s="231"/>
      <c r="K122" s="139">
        <v>7.69</v>
      </c>
      <c r="L122" s="221">
        <v>1.54</v>
      </c>
      <c r="M122" s="223"/>
      <c r="N122" s="139">
        <v>0</v>
      </c>
      <c r="O122" s="221">
        <v>9.23</v>
      </c>
      <c r="P122" s="222"/>
      <c r="Q122" s="223"/>
      <c r="R122" s="221">
        <v>9.61</v>
      </c>
      <c r="S122" s="222"/>
      <c r="T122" s="223"/>
      <c r="U122" s="221">
        <v>1.92</v>
      </c>
      <c r="V122" s="222"/>
      <c r="W122" s="223"/>
      <c r="X122" s="215">
        <v>11.54</v>
      </c>
      <c r="Y122" s="216"/>
      <c r="Z122" s="217"/>
      <c r="AA122" s="141">
        <v>55.38</v>
      </c>
      <c r="AB122" s="141">
        <v>69.239999999999995</v>
      </c>
    </row>
    <row r="123" spans="1:28" ht="19.350000000000001" customHeight="1">
      <c r="A123" s="241">
        <v>72435</v>
      </c>
      <c r="B123" s="242"/>
      <c r="C123" s="224" t="s">
        <v>5919</v>
      </c>
      <c r="D123" s="225"/>
      <c r="E123" s="215">
        <v>25.07</v>
      </c>
      <c r="F123" s="216"/>
      <c r="G123" s="217"/>
      <c r="H123" s="138" t="s">
        <v>68</v>
      </c>
      <c r="I123" s="230">
        <v>3</v>
      </c>
      <c r="J123" s="231"/>
      <c r="K123" s="139">
        <v>6.25</v>
      </c>
      <c r="L123" s="221">
        <v>1.54</v>
      </c>
      <c r="M123" s="223"/>
      <c r="N123" s="139">
        <v>0</v>
      </c>
      <c r="O123" s="221">
        <v>7.79</v>
      </c>
      <c r="P123" s="222"/>
      <c r="Q123" s="223"/>
      <c r="R123" s="221">
        <v>7.81</v>
      </c>
      <c r="S123" s="222"/>
      <c r="T123" s="223"/>
      <c r="U123" s="221">
        <v>1.92</v>
      </c>
      <c r="V123" s="222"/>
      <c r="W123" s="223"/>
      <c r="X123" s="221">
        <v>9.74</v>
      </c>
      <c r="Y123" s="222"/>
      <c r="Z123" s="223"/>
      <c r="AA123" s="141">
        <v>23.37</v>
      </c>
      <c r="AB123" s="141">
        <v>29.22</v>
      </c>
    </row>
    <row r="124" spans="1:28" ht="29.1" customHeight="1">
      <c r="A124" s="241">
        <v>71443</v>
      </c>
      <c r="B124" s="242"/>
      <c r="C124" s="224" t="s">
        <v>5920</v>
      </c>
      <c r="D124" s="225"/>
      <c r="E124" s="215">
        <v>25.07</v>
      </c>
      <c r="F124" s="216"/>
      <c r="G124" s="217"/>
      <c r="H124" s="138" t="s">
        <v>68</v>
      </c>
      <c r="I124" s="230">
        <v>3</v>
      </c>
      <c r="J124" s="231"/>
      <c r="K124" s="141">
        <v>14.1</v>
      </c>
      <c r="L124" s="215">
        <v>19.059999999999999</v>
      </c>
      <c r="M124" s="217"/>
      <c r="N124" s="139">
        <v>0</v>
      </c>
      <c r="O124" s="215">
        <v>33.159999999999997</v>
      </c>
      <c r="P124" s="216"/>
      <c r="Q124" s="217"/>
      <c r="R124" s="215">
        <v>17.63</v>
      </c>
      <c r="S124" s="216"/>
      <c r="T124" s="217"/>
      <c r="U124" s="215">
        <v>23.83</v>
      </c>
      <c r="V124" s="216"/>
      <c r="W124" s="217"/>
      <c r="X124" s="215">
        <v>41.47</v>
      </c>
      <c r="Y124" s="216"/>
      <c r="Z124" s="217"/>
      <c r="AA124" s="141">
        <v>99.48</v>
      </c>
      <c r="AB124" s="143">
        <v>124.41</v>
      </c>
    </row>
    <row r="125" spans="1:28" ht="9.75" customHeight="1">
      <c r="A125" s="241">
        <v>72578</v>
      </c>
      <c r="B125" s="242"/>
      <c r="C125" s="224" t="s">
        <v>5921</v>
      </c>
      <c r="D125" s="225"/>
      <c r="E125" s="215">
        <v>25.07</v>
      </c>
      <c r="F125" s="216"/>
      <c r="G125" s="217"/>
      <c r="H125" s="138" t="s">
        <v>68</v>
      </c>
      <c r="I125" s="230">
        <v>6</v>
      </c>
      <c r="J125" s="231"/>
      <c r="K125" s="139">
        <v>9.7200000000000006</v>
      </c>
      <c r="L125" s="215">
        <v>14.94</v>
      </c>
      <c r="M125" s="217"/>
      <c r="N125" s="139">
        <v>0</v>
      </c>
      <c r="O125" s="215">
        <v>24.66</v>
      </c>
      <c r="P125" s="216"/>
      <c r="Q125" s="217"/>
      <c r="R125" s="215">
        <v>12.15</v>
      </c>
      <c r="S125" s="216"/>
      <c r="T125" s="217"/>
      <c r="U125" s="215">
        <v>18.68</v>
      </c>
      <c r="V125" s="216"/>
      <c r="W125" s="217"/>
      <c r="X125" s="215">
        <v>30.84</v>
      </c>
      <c r="Y125" s="216"/>
      <c r="Z125" s="217"/>
      <c r="AA125" s="143">
        <v>147.96</v>
      </c>
      <c r="AB125" s="143">
        <v>185.04</v>
      </c>
    </row>
    <row r="126" spans="1:28" ht="9.75" customHeight="1">
      <c r="A126" s="241">
        <v>71171</v>
      </c>
      <c r="B126" s="242"/>
      <c r="C126" s="224" t="s">
        <v>134</v>
      </c>
      <c r="D126" s="225"/>
      <c r="E126" s="215">
        <v>25.07</v>
      </c>
      <c r="F126" s="216"/>
      <c r="G126" s="217"/>
      <c r="H126" s="138" t="s">
        <v>68</v>
      </c>
      <c r="I126" s="232">
        <v>15</v>
      </c>
      <c r="J126" s="233"/>
      <c r="K126" s="141">
        <v>11.26</v>
      </c>
      <c r="L126" s="215">
        <v>15.45</v>
      </c>
      <c r="M126" s="217"/>
      <c r="N126" s="139">
        <v>0</v>
      </c>
      <c r="O126" s="215">
        <v>26.71</v>
      </c>
      <c r="P126" s="216"/>
      <c r="Q126" s="217"/>
      <c r="R126" s="215">
        <v>14.08</v>
      </c>
      <c r="S126" s="216"/>
      <c r="T126" s="217"/>
      <c r="U126" s="215">
        <v>19.32</v>
      </c>
      <c r="V126" s="216"/>
      <c r="W126" s="217"/>
      <c r="X126" s="215">
        <v>33.4</v>
      </c>
      <c r="Y126" s="216"/>
      <c r="Z126" s="217"/>
      <c r="AA126" s="143">
        <v>400.65</v>
      </c>
      <c r="AB126" s="143">
        <v>501</v>
      </c>
    </row>
    <row r="127" spans="1:28" ht="9.75" customHeight="1">
      <c r="A127" s="241">
        <v>71175</v>
      </c>
      <c r="B127" s="242"/>
      <c r="C127" s="224" t="s">
        <v>133</v>
      </c>
      <c r="D127" s="225"/>
      <c r="E127" s="215">
        <v>25.07</v>
      </c>
      <c r="F127" s="216"/>
      <c r="G127" s="217"/>
      <c r="H127" s="138" t="s">
        <v>68</v>
      </c>
      <c r="I127" s="230">
        <v>1</v>
      </c>
      <c r="J127" s="231"/>
      <c r="K127" s="143">
        <v>256.27</v>
      </c>
      <c r="L127" s="215">
        <v>46.38</v>
      </c>
      <c r="M127" s="217"/>
      <c r="N127" s="139">
        <v>0</v>
      </c>
      <c r="O127" s="218">
        <v>302.64999999999998</v>
      </c>
      <c r="P127" s="219"/>
      <c r="Q127" s="220"/>
      <c r="R127" s="218">
        <v>320.51</v>
      </c>
      <c r="S127" s="219"/>
      <c r="T127" s="220"/>
      <c r="U127" s="215">
        <v>58</v>
      </c>
      <c r="V127" s="216"/>
      <c r="W127" s="217"/>
      <c r="X127" s="218">
        <v>378.52</v>
      </c>
      <c r="Y127" s="219"/>
      <c r="Z127" s="220"/>
      <c r="AA127" s="143">
        <v>302.64999999999998</v>
      </c>
      <c r="AB127" s="143">
        <v>378.52</v>
      </c>
    </row>
    <row r="128" spans="1:28" ht="19.350000000000001" customHeight="1">
      <c r="A128" s="241">
        <v>71184</v>
      </c>
      <c r="B128" s="242"/>
      <c r="C128" s="224" t="s">
        <v>135</v>
      </c>
      <c r="D128" s="225"/>
      <c r="E128" s="215">
        <v>25.07</v>
      </c>
      <c r="F128" s="216"/>
      <c r="G128" s="217"/>
      <c r="H128" s="138" t="s">
        <v>68</v>
      </c>
      <c r="I128" s="230">
        <v>4</v>
      </c>
      <c r="J128" s="231"/>
      <c r="K128" s="141">
        <v>62.72</v>
      </c>
      <c r="L128" s="215">
        <v>51.54</v>
      </c>
      <c r="M128" s="217"/>
      <c r="N128" s="139">
        <v>0</v>
      </c>
      <c r="O128" s="218">
        <v>114.26</v>
      </c>
      <c r="P128" s="219"/>
      <c r="Q128" s="220"/>
      <c r="R128" s="215">
        <v>78.44</v>
      </c>
      <c r="S128" s="216"/>
      <c r="T128" s="217"/>
      <c r="U128" s="215">
        <v>64.459999999999994</v>
      </c>
      <c r="V128" s="216"/>
      <c r="W128" s="217"/>
      <c r="X128" s="218">
        <v>142.9</v>
      </c>
      <c r="Y128" s="219"/>
      <c r="Z128" s="220"/>
      <c r="AA128" s="143">
        <v>457.04</v>
      </c>
      <c r="AB128" s="143">
        <v>571.6</v>
      </c>
    </row>
    <row r="129" spans="1:28" ht="19.350000000000001" customHeight="1">
      <c r="A129" s="241">
        <v>71450</v>
      </c>
      <c r="B129" s="242"/>
      <c r="C129" s="224" t="s">
        <v>6129</v>
      </c>
      <c r="D129" s="225"/>
      <c r="E129" s="215">
        <v>25.07</v>
      </c>
      <c r="F129" s="216"/>
      <c r="G129" s="217"/>
      <c r="H129" s="138" t="s">
        <v>68</v>
      </c>
      <c r="I129" s="230">
        <v>2</v>
      </c>
      <c r="J129" s="231"/>
      <c r="K129" s="141">
        <v>97.92</v>
      </c>
      <c r="L129" s="215">
        <v>30.92</v>
      </c>
      <c r="M129" s="217"/>
      <c r="N129" s="139">
        <v>0</v>
      </c>
      <c r="O129" s="218">
        <v>128.84</v>
      </c>
      <c r="P129" s="219"/>
      <c r="Q129" s="220"/>
      <c r="R129" s="218">
        <v>122.46</v>
      </c>
      <c r="S129" s="219"/>
      <c r="T129" s="220"/>
      <c r="U129" s="215">
        <v>38.67</v>
      </c>
      <c r="V129" s="216"/>
      <c r="W129" s="217"/>
      <c r="X129" s="218">
        <v>161.13999999999999</v>
      </c>
      <c r="Y129" s="219"/>
      <c r="Z129" s="220"/>
      <c r="AA129" s="143">
        <v>257.68</v>
      </c>
      <c r="AB129" s="143">
        <v>322.27999999999997</v>
      </c>
    </row>
    <row r="130" spans="1:28" ht="19.350000000000001" customHeight="1">
      <c r="A130" s="241">
        <v>71451</v>
      </c>
      <c r="B130" s="242"/>
      <c r="C130" s="224" t="s">
        <v>6701</v>
      </c>
      <c r="D130" s="225"/>
      <c r="E130" s="215">
        <v>25.07</v>
      </c>
      <c r="F130" s="216"/>
      <c r="G130" s="217"/>
      <c r="H130" s="138" t="s">
        <v>68</v>
      </c>
      <c r="I130" s="230">
        <v>5</v>
      </c>
      <c r="J130" s="231"/>
      <c r="K130" s="143">
        <v>122.05</v>
      </c>
      <c r="L130" s="215">
        <v>30.92</v>
      </c>
      <c r="M130" s="217"/>
      <c r="N130" s="139">
        <v>0</v>
      </c>
      <c r="O130" s="218">
        <v>152.97</v>
      </c>
      <c r="P130" s="219"/>
      <c r="Q130" s="220"/>
      <c r="R130" s="218">
        <v>152.63999999999999</v>
      </c>
      <c r="S130" s="219"/>
      <c r="T130" s="220"/>
      <c r="U130" s="215">
        <v>38.67</v>
      </c>
      <c r="V130" s="216"/>
      <c r="W130" s="217"/>
      <c r="X130" s="218">
        <v>191.31</v>
      </c>
      <c r="Y130" s="219"/>
      <c r="Z130" s="220"/>
      <c r="AA130" s="143">
        <v>764.85</v>
      </c>
      <c r="AB130" s="143">
        <v>956.55</v>
      </c>
    </row>
    <row r="131" spans="1:28" ht="19.350000000000001" customHeight="1">
      <c r="A131" s="241">
        <v>71194</v>
      </c>
      <c r="B131" s="242"/>
      <c r="C131" s="224" t="s">
        <v>140</v>
      </c>
      <c r="D131" s="225"/>
      <c r="E131" s="215">
        <v>25.07</v>
      </c>
      <c r="F131" s="216"/>
      <c r="G131" s="217"/>
      <c r="H131" s="138" t="s">
        <v>89</v>
      </c>
      <c r="I131" s="228">
        <v>120.68</v>
      </c>
      <c r="J131" s="229"/>
      <c r="K131" s="139">
        <v>2.16</v>
      </c>
      <c r="L131" s="221">
        <v>8.75</v>
      </c>
      <c r="M131" s="223"/>
      <c r="N131" s="139">
        <v>0</v>
      </c>
      <c r="O131" s="215">
        <v>10.91</v>
      </c>
      <c r="P131" s="216"/>
      <c r="Q131" s="217"/>
      <c r="R131" s="221">
        <v>2.7</v>
      </c>
      <c r="S131" s="222"/>
      <c r="T131" s="223"/>
      <c r="U131" s="215">
        <v>10.94</v>
      </c>
      <c r="V131" s="216"/>
      <c r="W131" s="217"/>
      <c r="X131" s="215">
        <v>13.64</v>
      </c>
      <c r="Y131" s="216"/>
      <c r="Z131" s="217"/>
      <c r="AA131" s="140">
        <v>1316.61</v>
      </c>
      <c r="AB131" s="140">
        <v>1646.07</v>
      </c>
    </row>
    <row r="132" spans="1:28" ht="19.350000000000001" customHeight="1">
      <c r="A132" s="241">
        <v>71196</v>
      </c>
      <c r="B132" s="242"/>
      <c r="C132" s="224" t="s">
        <v>5928</v>
      </c>
      <c r="D132" s="225"/>
      <c r="E132" s="215">
        <v>25.07</v>
      </c>
      <c r="F132" s="216"/>
      <c r="G132" s="217"/>
      <c r="H132" s="138" t="s">
        <v>89</v>
      </c>
      <c r="I132" s="230">
        <v>6.77</v>
      </c>
      <c r="J132" s="231"/>
      <c r="K132" s="139">
        <v>2.82</v>
      </c>
      <c r="L132" s="215">
        <v>10.3</v>
      </c>
      <c r="M132" s="217"/>
      <c r="N132" s="139">
        <v>0</v>
      </c>
      <c r="O132" s="215">
        <v>13.12</v>
      </c>
      <c r="P132" s="216"/>
      <c r="Q132" s="217"/>
      <c r="R132" s="221">
        <v>3.52</v>
      </c>
      <c r="S132" s="222"/>
      <c r="T132" s="223"/>
      <c r="U132" s="215">
        <v>12.88</v>
      </c>
      <c r="V132" s="216"/>
      <c r="W132" s="217"/>
      <c r="X132" s="215">
        <v>16.399999999999999</v>
      </c>
      <c r="Y132" s="216"/>
      <c r="Z132" s="217"/>
      <c r="AA132" s="141">
        <v>88.82</v>
      </c>
      <c r="AB132" s="143">
        <v>111.02</v>
      </c>
    </row>
    <row r="133" spans="1:28" ht="19.350000000000001" customHeight="1">
      <c r="A133" s="241">
        <v>71670</v>
      </c>
      <c r="B133" s="242"/>
      <c r="C133" s="224" t="s">
        <v>5804</v>
      </c>
      <c r="D133" s="225"/>
      <c r="E133" s="215">
        <v>25.07</v>
      </c>
      <c r="F133" s="216"/>
      <c r="G133" s="217"/>
      <c r="H133" s="138" t="s">
        <v>68</v>
      </c>
      <c r="I133" s="230">
        <v>8</v>
      </c>
      <c r="J133" s="231"/>
      <c r="K133" s="141">
        <v>43.71</v>
      </c>
      <c r="L133" s="215">
        <v>16.62</v>
      </c>
      <c r="M133" s="217"/>
      <c r="N133" s="139">
        <v>0</v>
      </c>
      <c r="O133" s="215">
        <v>60.33</v>
      </c>
      <c r="P133" s="216"/>
      <c r="Q133" s="217"/>
      <c r="R133" s="215">
        <v>54.66</v>
      </c>
      <c r="S133" s="216"/>
      <c r="T133" s="217"/>
      <c r="U133" s="215">
        <v>20.78</v>
      </c>
      <c r="V133" s="216"/>
      <c r="W133" s="217"/>
      <c r="X133" s="215">
        <v>75.45</v>
      </c>
      <c r="Y133" s="216"/>
      <c r="Z133" s="217"/>
      <c r="AA133" s="143">
        <v>482.64</v>
      </c>
      <c r="AB133" s="143">
        <v>603.6</v>
      </c>
    </row>
    <row r="134" spans="1:28" ht="19.350000000000001" customHeight="1">
      <c r="A134" s="241">
        <v>71539</v>
      </c>
      <c r="B134" s="242"/>
      <c r="C134" s="224" t="s">
        <v>5929</v>
      </c>
      <c r="D134" s="225"/>
      <c r="E134" s="215">
        <v>25.07</v>
      </c>
      <c r="F134" s="216"/>
      <c r="G134" s="217"/>
      <c r="H134" s="138" t="s">
        <v>71</v>
      </c>
      <c r="I134" s="230">
        <v>8</v>
      </c>
      <c r="J134" s="231"/>
      <c r="K134" s="141">
        <v>12.49</v>
      </c>
      <c r="L134" s="221">
        <v>4.1100000000000003</v>
      </c>
      <c r="M134" s="223"/>
      <c r="N134" s="139">
        <v>0</v>
      </c>
      <c r="O134" s="215">
        <v>16.600000000000001</v>
      </c>
      <c r="P134" s="216"/>
      <c r="Q134" s="217"/>
      <c r="R134" s="215">
        <v>15.62</v>
      </c>
      <c r="S134" s="216"/>
      <c r="T134" s="217"/>
      <c r="U134" s="221">
        <v>5.14</v>
      </c>
      <c r="V134" s="222"/>
      <c r="W134" s="223"/>
      <c r="X134" s="215">
        <v>20.76</v>
      </c>
      <c r="Y134" s="216"/>
      <c r="Z134" s="217"/>
      <c r="AA134" s="143">
        <v>132.80000000000001</v>
      </c>
      <c r="AB134" s="143">
        <v>166.08</v>
      </c>
    </row>
    <row r="135" spans="1:28" ht="29.1" customHeight="1">
      <c r="A135" s="241">
        <v>71646</v>
      </c>
      <c r="B135" s="242"/>
      <c r="C135" s="224" t="s">
        <v>5518</v>
      </c>
      <c r="D135" s="225"/>
      <c r="E135" s="215">
        <v>25.07</v>
      </c>
      <c r="F135" s="216"/>
      <c r="G135" s="217"/>
      <c r="H135" s="138" t="s">
        <v>71</v>
      </c>
      <c r="I135" s="232">
        <v>12</v>
      </c>
      <c r="J135" s="233"/>
      <c r="K135" s="141">
        <v>32.33</v>
      </c>
      <c r="L135" s="215">
        <v>16.62</v>
      </c>
      <c r="M135" s="217"/>
      <c r="N135" s="139">
        <v>0</v>
      </c>
      <c r="O135" s="215">
        <v>48.95</v>
      </c>
      <c r="P135" s="216"/>
      <c r="Q135" s="217"/>
      <c r="R135" s="215">
        <v>40.43</v>
      </c>
      <c r="S135" s="216"/>
      <c r="T135" s="217"/>
      <c r="U135" s="215">
        <v>20.78</v>
      </c>
      <c r="V135" s="216"/>
      <c r="W135" s="217"/>
      <c r="X135" s="215">
        <v>61.22</v>
      </c>
      <c r="Y135" s="216"/>
      <c r="Z135" s="217"/>
      <c r="AA135" s="143">
        <v>587.4</v>
      </c>
      <c r="AB135" s="143">
        <v>734.64</v>
      </c>
    </row>
    <row r="136" spans="1:28" ht="38.85" customHeight="1">
      <c r="A136" s="241">
        <v>71647</v>
      </c>
      <c r="B136" s="242"/>
      <c r="C136" s="224" t="s">
        <v>5930</v>
      </c>
      <c r="D136" s="225"/>
      <c r="E136" s="215">
        <v>25.07</v>
      </c>
      <c r="F136" s="216"/>
      <c r="G136" s="217"/>
      <c r="H136" s="138" t="s">
        <v>71</v>
      </c>
      <c r="I136" s="232">
        <v>12</v>
      </c>
      <c r="J136" s="233"/>
      <c r="K136" s="141">
        <v>30</v>
      </c>
      <c r="L136" s="215">
        <v>17.09</v>
      </c>
      <c r="M136" s="217"/>
      <c r="N136" s="139">
        <v>0</v>
      </c>
      <c r="O136" s="215">
        <v>47.09</v>
      </c>
      <c r="P136" s="216"/>
      <c r="Q136" s="217"/>
      <c r="R136" s="215">
        <v>37.520000000000003</v>
      </c>
      <c r="S136" s="216"/>
      <c r="T136" s="217"/>
      <c r="U136" s="215">
        <v>21.37</v>
      </c>
      <c r="V136" s="216"/>
      <c r="W136" s="217"/>
      <c r="X136" s="215">
        <v>58.89</v>
      </c>
      <c r="Y136" s="216"/>
      <c r="Z136" s="217"/>
      <c r="AA136" s="143">
        <v>565.08000000000004</v>
      </c>
      <c r="AB136" s="143">
        <v>706.68</v>
      </c>
    </row>
    <row r="137" spans="1:28" ht="19.350000000000001" customHeight="1">
      <c r="A137" s="241">
        <v>72172</v>
      </c>
      <c r="B137" s="242"/>
      <c r="C137" s="224" t="s">
        <v>6417</v>
      </c>
      <c r="D137" s="225"/>
      <c r="E137" s="215">
        <v>25.07</v>
      </c>
      <c r="F137" s="216"/>
      <c r="G137" s="217"/>
      <c r="H137" s="138" t="s">
        <v>71</v>
      </c>
      <c r="I137" s="230">
        <v>1</v>
      </c>
      <c r="J137" s="231"/>
      <c r="K137" s="143">
        <v>234.56</v>
      </c>
      <c r="L137" s="218">
        <v>206.16</v>
      </c>
      <c r="M137" s="220"/>
      <c r="N137" s="139">
        <v>0</v>
      </c>
      <c r="O137" s="218">
        <v>440.72</v>
      </c>
      <c r="P137" s="219"/>
      <c r="Q137" s="220"/>
      <c r="R137" s="218">
        <v>293.36</v>
      </c>
      <c r="S137" s="219"/>
      <c r="T137" s="220"/>
      <c r="U137" s="218">
        <v>257.83999999999997</v>
      </c>
      <c r="V137" s="219"/>
      <c r="W137" s="220"/>
      <c r="X137" s="218">
        <v>551.20000000000005</v>
      </c>
      <c r="Y137" s="219"/>
      <c r="Z137" s="220"/>
      <c r="AA137" s="143">
        <v>440.72</v>
      </c>
      <c r="AB137" s="143">
        <v>551.20000000000005</v>
      </c>
    </row>
    <row r="138" spans="1:28" ht="9.75" customHeight="1">
      <c r="A138" s="241">
        <v>200103</v>
      </c>
      <c r="B138" s="242"/>
      <c r="C138" s="224" t="s">
        <v>6702</v>
      </c>
      <c r="D138" s="225"/>
      <c r="E138" s="215">
        <v>25.07</v>
      </c>
      <c r="F138" s="216"/>
      <c r="G138" s="217"/>
      <c r="H138" s="138" t="s">
        <v>89</v>
      </c>
      <c r="I138" s="232">
        <v>86.15</v>
      </c>
      <c r="J138" s="233"/>
      <c r="K138" s="139">
        <v>0.17</v>
      </c>
      <c r="L138" s="215">
        <v>21.3</v>
      </c>
      <c r="M138" s="217"/>
      <c r="N138" s="139">
        <v>0</v>
      </c>
      <c r="O138" s="215">
        <v>21.47</v>
      </c>
      <c r="P138" s="216"/>
      <c r="Q138" s="217"/>
      <c r="R138" s="221">
        <v>0.21</v>
      </c>
      <c r="S138" s="222"/>
      <c r="T138" s="223"/>
      <c r="U138" s="215">
        <v>26.63</v>
      </c>
      <c r="V138" s="216"/>
      <c r="W138" s="217"/>
      <c r="X138" s="215">
        <v>26.85</v>
      </c>
      <c r="Y138" s="216"/>
      <c r="Z138" s="217"/>
      <c r="AA138" s="140">
        <v>1849.64</v>
      </c>
      <c r="AB138" s="140">
        <v>2313.12</v>
      </c>
    </row>
    <row r="139" spans="1:28" ht="10.8" customHeight="1">
      <c r="A139" s="211"/>
      <c r="B139" s="211"/>
      <c r="C139" s="211"/>
      <c r="D139" s="211"/>
      <c r="E139" s="211"/>
      <c r="F139" s="211"/>
      <c r="G139" s="211"/>
      <c r="H139" s="211"/>
      <c r="I139" s="211"/>
      <c r="J139" s="211"/>
      <c r="K139" s="211"/>
      <c r="L139" s="211"/>
      <c r="M139" s="211"/>
      <c r="N139" s="211"/>
      <c r="O139" s="211"/>
      <c r="P139" s="211"/>
      <c r="Q139" s="211"/>
      <c r="R139" s="211"/>
      <c r="S139" s="211"/>
      <c r="T139" s="211"/>
      <c r="U139" s="211"/>
      <c r="V139" s="211"/>
      <c r="W139" s="211"/>
      <c r="X139" s="211"/>
      <c r="Y139" s="211"/>
      <c r="Z139" s="211"/>
      <c r="AA139" s="211"/>
      <c r="AB139" s="211"/>
    </row>
    <row r="140" spans="1:28" ht="9.75" customHeight="1">
      <c r="A140" s="206" t="s">
        <v>79</v>
      </c>
      <c r="B140" s="206"/>
      <c r="C140" s="206"/>
      <c r="D140" s="206"/>
      <c r="E140" s="206"/>
      <c r="F140" s="206"/>
      <c r="G140" s="206"/>
      <c r="H140" s="206"/>
      <c r="I140" s="206"/>
      <c r="J140" s="206"/>
      <c r="K140" s="206"/>
      <c r="L140" s="206"/>
      <c r="M140" s="206"/>
      <c r="N140" s="206"/>
      <c r="O140" s="206"/>
      <c r="P140" s="206"/>
      <c r="Q140" s="206"/>
      <c r="R140" s="206"/>
      <c r="S140" s="206"/>
      <c r="T140" s="206"/>
      <c r="U140" s="206"/>
      <c r="V140" s="206"/>
      <c r="W140" s="206"/>
      <c r="X140" s="206"/>
      <c r="Y140" s="206"/>
      <c r="Z140" s="206"/>
      <c r="AA140" s="142">
        <v>13021.68</v>
      </c>
      <c r="AB140" s="142">
        <v>16281.45</v>
      </c>
    </row>
    <row r="141" spans="1:28" ht="10.8" customHeight="1">
      <c r="A141" s="211"/>
      <c r="B141" s="211"/>
      <c r="C141" s="211"/>
      <c r="D141" s="211"/>
      <c r="E141" s="211"/>
      <c r="F141" s="211"/>
      <c r="G141" s="211"/>
      <c r="H141" s="211"/>
      <c r="I141" s="211"/>
      <c r="J141" s="211"/>
      <c r="K141" s="211"/>
      <c r="L141" s="211"/>
      <c r="M141" s="211"/>
      <c r="N141" s="211"/>
      <c r="O141" s="211"/>
      <c r="P141" s="211"/>
      <c r="Q141" s="211"/>
      <c r="R141" s="211"/>
      <c r="S141" s="211"/>
      <c r="T141" s="211"/>
      <c r="U141" s="211"/>
      <c r="V141" s="211"/>
      <c r="W141" s="211"/>
      <c r="X141" s="211"/>
      <c r="Y141" s="211"/>
      <c r="Z141" s="211"/>
      <c r="AA141" s="211"/>
      <c r="AB141" s="211"/>
    </row>
    <row r="142" spans="1:28" ht="10.8" customHeight="1">
      <c r="A142" s="211"/>
      <c r="B142" s="211"/>
      <c r="C142" s="211"/>
      <c r="D142" s="211"/>
      <c r="E142" s="211"/>
      <c r="F142" s="211"/>
      <c r="G142" s="211"/>
      <c r="H142" s="211"/>
      <c r="I142" s="211"/>
      <c r="J142" s="211"/>
      <c r="K142" s="211"/>
      <c r="L142" s="211"/>
      <c r="M142" s="211"/>
      <c r="N142" s="211"/>
      <c r="O142" s="211"/>
      <c r="P142" s="211"/>
      <c r="Q142" s="211"/>
      <c r="R142" s="211"/>
      <c r="S142" s="211"/>
      <c r="T142" s="211"/>
      <c r="U142" s="211"/>
      <c r="V142" s="211"/>
      <c r="W142" s="211"/>
      <c r="X142" s="211"/>
      <c r="Y142" s="211"/>
      <c r="Z142" s="211"/>
      <c r="AA142" s="211"/>
      <c r="AB142" s="211"/>
    </row>
    <row r="143" spans="1:28" ht="9.75" customHeight="1">
      <c r="A143" s="197" t="s">
        <v>55</v>
      </c>
      <c r="B143" s="199"/>
      <c r="C143" s="197" t="s">
        <v>56</v>
      </c>
      <c r="D143" s="199"/>
      <c r="E143" s="200" t="s">
        <v>57</v>
      </c>
      <c r="F143" s="201"/>
      <c r="G143" s="202"/>
      <c r="H143" s="136" t="s">
        <v>58</v>
      </c>
      <c r="I143" s="200" t="s">
        <v>59</v>
      </c>
      <c r="J143" s="202"/>
      <c r="K143" s="137" t="s">
        <v>60</v>
      </c>
      <c r="L143" s="200" t="s">
        <v>61</v>
      </c>
      <c r="M143" s="202"/>
      <c r="N143" s="137" t="s">
        <v>56</v>
      </c>
      <c r="O143" s="200" t="s">
        <v>62</v>
      </c>
      <c r="P143" s="201"/>
      <c r="Q143" s="202"/>
      <c r="R143" s="200" t="s">
        <v>5488</v>
      </c>
      <c r="S143" s="201"/>
      <c r="T143" s="202"/>
      <c r="U143" s="200" t="s">
        <v>63</v>
      </c>
      <c r="V143" s="201"/>
      <c r="W143" s="202"/>
      <c r="X143" s="200" t="s">
        <v>5489</v>
      </c>
      <c r="Y143" s="201"/>
      <c r="Z143" s="202"/>
      <c r="AA143" s="137" t="s">
        <v>64</v>
      </c>
      <c r="AB143" s="137" t="s">
        <v>65</v>
      </c>
    </row>
    <row r="144" spans="1:28" ht="9.75" customHeight="1">
      <c r="A144" s="197"/>
      <c r="B144" s="199"/>
      <c r="C144" s="197" t="s">
        <v>6325</v>
      </c>
      <c r="D144" s="198"/>
      <c r="E144" s="198"/>
      <c r="F144" s="198"/>
      <c r="G144" s="198"/>
      <c r="H144" s="198"/>
      <c r="I144" s="198"/>
      <c r="J144" s="198"/>
      <c r="K144" s="198"/>
      <c r="L144" s="198"/>
      <c r="M144" s="198"/>
      <c r="N144" s="198"/>
      <c r="O144" s="198"/>
      <c r="P144" s="198"/>
      <c r="Q144" s="198"/>
      <c r="R144" s="198"/>
      <c r="S144" s="198"/>
      <c r="T144" s="198"/>
      <c r="U144" s="198"/>
      <c r="V144" s="198"/>
      <c r="W144" s="198"/>
      <c r="X144" s="198"/>
      <c r="Y144" s="198"/>
      <c r="Z144" s="198"/>
      <c r="AA144" s="198"/>
      <c r="AB144" s="199"/>
    </row>
    <row r="145" spans="1:28" ht="9.75" customHeight="1">
      <c r="A145" s="197"/>
      <c r="B145" s="199"/>
      <c r="C145" s="197" t="s">
        <v>6703</v>
      </c>
      <c r="D145" s="198"/>
      <c r="E145" s="198"/>
      <c r="F145" s="198"/>
      <c r="G145" s="198"/>
      <c r="H145" s="198"/>
      <c r="I145" s="198"/>
      <c r="J145" s="198"/>
      <c r="K145" s="198"/>
      <c r="L145" s="198"/>
      <c r="M145" s="198"/>
      <c r="N145" s="198"/>
      <c r="O145" s="198"/>
      <c r="P145" s="198"/>
      <c r="Q145" s="198"/>
      <c r="R145" s="198"/>
      <c r="S145" s="198"/>
      <c r="T145" s="198"/>
      <c r="U145" s="198"/>
      <c r="V145" s="198"/>
      <c r="W145" s="198"/>
      <c r="X145" s="198"/>
      <c r="Y145" s="198"/>
      <c r="Z145" s="198"/>
      <c r="AA145" s="198"/>
      <c r="AB145" s="199"/>
    </row>
    <row r="146" spans="1:28" ht="9.75" customHeight="1">
      <c r="A146" s="197"/>
      <c r="B146" s="199"/>
      <c r="C146" s="197" t="s">
        <v>5521</v>
      </c>
      <c r="D146" s="198"/>
      <c r="E146" s="198"/>
      <c r="F146" s="198"/>
      <c r="G146" s="198"/>
      <c r="H146" s="198"/>
      <c r="I146" s="198"/>
      <c r="J146" s="198"/>
      <c r="K146" s="198"/>
      <c r="L146" s="198"/>
      <c r="M146" s="198"/>
      <c r="N146" s="198"/>
      <c r="O146" s="198"/>
      <c r="P146" s="198"/>
      <c r="Q146" s="198"/>
      <c r="R146" s="198"/>
      <c r="S146" s="198"/>
      <c r="T146" s="198"/>
      <c r="U146" s="198"/>
      <c r="V146" s="198"/>
      <c r="W146" s="198"/>
      <c r="X146" s="198"/>
      <c r="Y146" s="198"/>
      <c r="Z146" s="198"/>
      <c r="AA146" s="198"/>
      <c r="AB146" s="199"/>
    </row>
    <row r="147" spans="1:28" ht="29.1" customHeight="1">
      <c r="A147" s="241">
        <v>80504</v>
      </c>
      <c r="B147" s="242"/>
      <c r="C147" s="224" t="s">
        <v>5529</v>
      </c>
      <c r="D147" s="225"/>
      <c r="E147" s="215">
        <v>25.07</v>
      </c>
      <c r="F147" s="216"/>
      <c r="G147" s="217"/>
      <c r="H147" s="138" t="s">
        <v>68</v>
      </c>
      <c r="I147" s="230">
        <v>3</v>
      </c>
      <c r="J147" s="231"/>
      <c r="K147" s="143">
        <v>548.04</v>
      </c>
      <c r="L147" s="218">
        <v>124.41</v>
      </c>
      <c r="M147" s="220"/>
      <c r="N147" s="139">
        <v>0</v>
      </c>
      <c r="O147" s="218">
        <v>672.45</v>
      </c>
      <c r="P147" s="219"/>
      <c r="Q147" s="220"/>
      <c r="R147" s="218">
        <v>685.43</v>
      </c>
      <c r="S147" s="219"/>
      <c r="T147" s="220"/>
      <c r="U147" s="218">
        <v>155.59</v>
      </c>
      <c r="V147" s="219"/>
      <c r="W147" s="220"/>
      <c r="X147" s="218">
        <v>841.03</v>
      </c>
      <c r="Y147" s="219"/>
      <c r="Z147" s="220"/>
      <c r="AA147" s="140">
        <v>2017.35</v>
      </c>
      <c r="AB147" s="140">
        <v>2523.09</v>
      </c>
    </row>
    <row r="148" spans="1:28" ht="29.1" customHeight="1">
      <c r="A148" s="241">
        <v>80505</v>
      </c>
      <c r="B148" s="242"/>
      <c r="C148" s="224" t="s">
        <v>5528</v>
      </c>
      <c r="D148" s="225"/>
      <c r="E148" s="215">
        <v>25.07</v>
      </c>
      <c r="F148" s="216"/>
      <c r="G148" s="217"/>
      <c r="H148" s="138" t="s">
        <v>71</v>
      </c>
      <c r="I148" s="230">
        <v>1</v>
      </c>
      <c r="J148" s="231"/>
      <c r="K148" s="140">
        <v>1237</v>
      </c>
      <c r="L148" s="218">
        <v>124.41</v>
      </c>
      <c r="M148" s="220"/>
      <c r="N148" s="139">
        <v>0</v>
      </c>
      <c r="O148" s="171">
        <v>1361.41</v>
      </c>
      <c r="P148" s="172"/>
      <c r="Q148" s="173"/>
      <c r="R148" s="171">
        <v>1547.11</v>
      </c>
      <c r="S148" s="172"/>
      <c r="T148" s="173"/>
      <c r="U148" s="218">
        <v>155.59</v>
      </c>
      <c r="V148" s="219"/>
      <c r="W148" s="220"/>
      <c r="X148" s="171">
        <v>1702.71</v>
      </c>
      <c r="Y148" s="172"/>
      <c r="Z148" s="173"/>
      <c r="AA148" s="140">
        <v>1361.41</v>
      </c>
      <c r="AB148" s="140">
        <v>1702.71</v>
      </c>
    </row>
    <row r="149" spans="1:28" ht="29.1" customHeight="1">
      <c r="A149" s="241">
        <v>80526</v>
      </c>
      <c r="B149" s="242"/>
      <c r="C149" s="224" t="s">
        <v>150</v>
      </c>
      <c r="D149" s="225"/>
      <c r="E149" s="215">
        <v>25.07</v>
      </c>
      <c r="F149" s="216"/>
      <c r="G149" s="217"/>
      <c r="H149" s="138" t="s">
        <v>68</v>
      </c>
      <c r="I149" s="230">
        <v>4</v>
      </c>
      <c r="J149" s="231"/>
      <c r="K149" s="143">
        <v>190.2</v>
      </c>
      <c r="L149" s="221">
        <v>7.76</v>
      </c>
      <c r="M149" s="223"/>
      <c r="N149" s="139">
        <v>0</v>
      </c>
      <c r="O149" s="218">
        <v>197.96</v>
      </c>
      <c r="P149" s="219"/>
      <c r="Q149" s="220"/>
      <c r="R149" s="218">
        <v>237.88</v>
      </c>
      <c r="S149" s="219"/>
      <c r="T149" s="220"/>
      <c r="U149" s="221">
        <v>9.6999999999999993</v>
      </c>
      <c r="V149" s="222"/>
      <c r="W149" s="223"/>
      <c r="X149" s="218">
        <v>247.58</v>
      </c>
      <c r="Y149" s="219"/>
      <c r="Z149" s="220"/>
      <c r="AA149" s="143">
        <v>791.84</v>
      </c>
      <c r="AB149" s="143">
        <v>990.32</v>
      </c>
    </row>
    <row r="150" spans="1:28" ht="9.75" customHeight="1">
      <c r="A150" s="241">
        <v>80601</v>
      </c>
      <c r="B150" s="242"/>
      <c r="C150" s="224" t="s">
        <v>155</v>
      </c>
      <c r="D150" s="225"/>
      <c r="E150" s="215">
        <v>25.07</v>
      </c>
      <c r="F150" s="216"/>
      <c r="G150" s="217"/>
      <c r="H150" s="138" t="s">
        <v>68</v>
      </c>
      <c r="I150" s="230">
        <v>1</v>
      </c>
      <c r="J150" s="231"/>
      <c r="K150" s="143">
        <v>369.9</v>
      </c>
      <c r="L150" s="215">
        <v>90.71</v>
      </c>
      <c r="M150" s="217"/>
      <c r="N150" s="139">
        <v>0</v>
      </c>
      <c r="O150" s="218">
        <v>460.61</v>
      </c>
      <c r="P150" s="219"/>
      <c r="Q150" s="220"/>
      <c r="R150" s="218">
        <v>462.63</v>
      </c>
      <c r="S150" s="219"/>
      <c r="T150" s="220"/>
      <c r="U150" s="218">
        <v>113.45</v>
      </c>
      <c r="V150" s="219"/>
      <c r="W150" s="220"/>
      <c r="X150" s="218">
        <v>576.08000000000004</v>
      </c>
      <c r="Y150" s="219"/>
      <c r="Z150" s="220"/>
      <c r="AA150" s="143">
        <v>460.61</v>
      </c>
      <c r="AB150" s="143">
        <v>576.08000000000004</v>
      </c>
    </row>
    <row r="151" spans="1:28" ht="19.350000000000001" customHeight="1">
      <c r="A151" s="241">
        <v>81663</v>
      </c>
      <c r="B151" s="242"/>
      <c r="C151" s="224" t="s">
        <v>5557</v>
      </c>
      <c r="D151" s="225"/>
      <c r="E151" s="215">
        <v>25.07</v>
      </c>
      <c r="F151" s="216"/>
      <c r="G151" s="217"/>
      <c r="H151" s="138" t="s">
        <v>68</v>
      </c>
      <c r="I151" s="230">
        <v>6</v>
      </c>
      <c r="J151" s="231"/>
      <c r="K151" s="141">
        <v>32.15</v>
      </c>
      <c r="L151" s="215">
        <v>11.4</v>
      </c>
      <c r="M151" s="217"/>
      <c r="N151" s="139">
        <v>0</v>
      </c>
      <c r="O151" s="215">
        <v>43.55</v>
      </c>
      <c r="P151" s="216"/>
      <c r="Q151" s="217"/>
      <c r="R151" s="215">
        <v>40.21</v>
      </c>
      <c r="S151" s="216"/>
      <c r="T151" s="217"/>
      <c r="U151" s="215">
        <v>14.25</v>
      </c>
      <c r="V151" s="216"/>
      <c r="W151" s="217"/>
      <c r="X151" s="215">
        <v>54.46</v>
      </c>
      <c r="Y151" s="216"/>
      <c r="Z151" s="217"/>
      <c r="AA151" s="143">
        <v>261.3</v>
      </c>
      <c r="AB151" s="143">
        <v>326.76</v>
      </c>
    </row>
    <row r="152" spans="1:28" ht="19.350000000000001" customHeight="1">
      <c r="A152" s="241">
        <v>81752</v>
      </c>
      <c r="B152" s="242"/>
      <c r="C152" s="224" t="s">
        <v>5727</v>
      </c>
      <c r="D152" s="225"/>
      <c r="E152" s="215">
        <v>25.07</v>
      </c>
      <c r="F152" s="216"/>
      <c r="G152" s="217"/>
      <c r="H152" s="138" t="s">
        <v>68</v>
      </c>
      <c r="I152" s="230">
        <v>6</v>
      </c>
      <c r="J152" s="231"/>
      <c r="K152" s="141">
        <v>45.36</v>
      </c>
      <c r="L152" s="221">
        <v>4.1399999999999997</v>
      </c>
      <c r="M152" s="223"/>
      <c r="N152" s="139">
        <v>0</v>
      </c>
      <c r="O152" s="215">
        <v>49.5</v>
      </c>
      <c r="P152" s="216"/>
      <c r="Q152" s="217"/>
      <c r="R152" s="215">
        <v>56.73</v>
      </c>
      <c r="S152" s="216"/>
      <c r="T152" s="217"/>
      <c r="U152" s="221">
        <v>5.17</v>
      </c>
      <c r="V152" s="222"/>
      <c r="W152" s="223"/>
      <c r="X152" s="215">
        <v>61.9</v>
      </c>
      <c r="Y152" s="216"/>
      <c r="Z152" s="217"/>
      <c r="AA152" s="143">
        <v>297</v>
      </c>
      <c r="AB152" s="143">
        <v>371.4</v>
      </c>
    </row>
    <row r="153" spans="1:28" ht="19.350000000000001" customHeight="1">
      <c r="A153" s="241">
        <v>82052</v>
      </c>
      <c r="B153" s="242"/>
      <c r="C153" s="224" t="s">
        <v>5726</v>
      </c>
      <c r="D153" s="225"/>
      <c r="E153" s="215">
        <v>25.07</v>
      </c>
      <c r="F153" s="216"/>
      <c r="G153" s="217"/>
      <c r="H153" s="138" t="s">
        <v>68</v>
      </c>
      <c r="I153" s="230">
        <v>6</v>
      </c>
      <c r="J153" s="231"/>
      <c r="K153" s="141">
        <v>16.71</v>
      </c>
      <c r="L153" s="221">
        <v>5.17</v>
      </c>
      <c r="M153" s="223"/>
      <c r="N153" s="139">
        <v>0</v>
      </c>
      <c r="O153" s="215">
        <v>21.88</v>
      </c>
      <c r="P153" s="216"/>
      <c r="Q153" s="217"/>
      <c r="R153" s="215">
        <v>20.89</v>
      </c>
      <c r="S153" s="216"/>
      <c r="T153" s="217"/>
      <c r="U153" s="221">
        <v>6.46</v>
      </c>
      <c r="V153" s="222"/>
      <c r="W153" s="223"/>
      <c r="X153" s="215">
        <v>27.36</v>
      </c>
      <c r="Y153" s="216"/>
      <c r="Z153" s="217"/>
      <c r="AA153" s="143">
        <v>131.28</v>
      </c>
      <c r="AB153" s="143">
        <v>164.16</v>
      </c>
    </row>
    <row r="154" spans="1:28" ht="19.350000000000001" customHeight="1">
      <c r="A154" s="241">
        <v>81696</v>
      </c>
      <c r="B154" s="242"/>
      <c r="C154" s="224" t="s">
        <v>5527</v>
      </c>
      <c r="D154" s="225"/>
      <c r="E154" s="215">
        <v>25.07</v>
      </c>
      <c r="F154" s="216"/>
      <c r="G154" s="217"/>
      <c r="H154" s="138" t="s">
        <v>89</v>
      </c>
      <c r="I154" s="230">
        <v>1.2</v>
      </c>
      <c r="J154" s="231"/>
      <c r="K154" s="141">
        <v>41.41</v>
      </c>
      <c r="L154" s="215">
        <v>29.02</v>
      </c>
      <c r="M154" s="217"/>
      <c r="N154" s="139">
        <v>0</v>
      </c>
      <c r="O154" s="215">
        <v>70.430000000000007</v>
      </c>
      <c r="P154" s="216"/>
      <c r="Q154" s="217"/>
      <c r="R154" s="215">
        <v>51.79</v>
      </c>
      <c r="S154" s="216"/>
      <c r="T154" s="217"/>
      <c r="U154" s="215">
        <v>36.29</v>
      </c>
      <c r="V154" s="216"/>
      <c r="W154" s="217"/>
      <c r="X154" s="215">
        <v>88.08</v>
      </c>
      <c r="Y154" s="216"/>
      <c r="Z154" s="217"/>
      <c r="AA154" s="141">
        <v>84.51</v>
      </c>
      <c r="AB154" s="143">
        <v>105.69</v>
      </c>
    </row>
    <row r="155" spans="1:28" ht="19.350000000000001" customHeight="1">
      <c r="A155" s="241">
        <v>81661</v>
      </c>
      <c r="B155" s="242"/>
      <c r="C155" s="224" t="s">
        <v>6440</v>
      </c>
      <c r="D155" s="225"/>
      <c r="E155" s="215">
        <v>25.07</v>
      </c>
      <c r="F155" s="216"/>
      <c r="G155" s="217"/>
      <c r="H155" s="138" t="s">
        <v>68</v>
      </c>
      <c r="I155" s="230">
        <v>4</v>
      </c>
      <c r="J155" s="231"/>
      <c r="K155" s="141">
        <v>17.809999999999999</v>
      </c>
      <c r="L155" s="215">
        <v>11.4</v>
      </c>
      <c r="M155" s="217"/>
      <c r="N155" s="139">
        <v>0</v>
      </c>
      <c r="O155" s="215">
        <v>29.21</v>
      </c>
      <c r="P155" s="216"/>
      <c r="Q155" s="217"/>
      <c r="R155" s="215">
        <v>22.27</v>
      </c>
      <c r="S155" s="216"/>
      <c r="T155" s="217"/>
      <c r="U155" s="215">
        <v>14.25</v>
      </c>
      <c r="V155" s="216"/>
      <c r="W155" s="217"/>
      <c r="X155" s="215">
        <v>36.53</v>
      </c>
      <c r="Y155" s="216"/>
      <c r="Z155" s="217"/>
      <c r="AA155" s="143">
        <v>116.84</v>
      </c>
      <c r="AB155" s="143">
        <v>146.12</v>
      </c>
    </row>
    <row r="156" spans="1:28" ht="19.350000000000001" customHeight="1">
      <c r="A156" s="241">
        <v>81695</v>
      </c>
      <c r="B156" s="242"/>
      <c r="C156" s="224" t="s">
        <v>5526</v>
      </c>
      <c r="D156" s="225"/>
      <c r="E156" s="215">
        <v>25.07</v>
      </c>
      <c r="F156" s="216"/>
      <c r="G156" s="217"/>
      <c r="H156" s="138" t="s">
        <v>89</v>
      </c>
      <c r="I156" s="230">
        <v>0.8</v>
      </c>
      <c r="J156" s="231"/>
      <c r="K156" s="141">
        <v>15.26</v>
      </c>
      <c r="L156" s="215">
        <v>26.95</v>
      </c>
      <c r="M156" s="217"/>
      <c r="N156" s="139">
        <v>0</v>
      </c>
      <c r="O156" s="215">
        <v>42.21</v>
      </c>
      <c r="P156" s="216"/>
      <c r="Q156" s="217"/>
      <c r="R156" s="215">
        <v>19.079999999999998</v>
      </c>
      <c r="S156" s="216"/>
      <c r="T156" s="217"/>
      <c r="U156" s="215">
        <v>33.700000000000003</v>
      </c>
      <c r="V156" s="216"/>
      <c r="W156" s="217"/>
      <c r="X156" s="215">
        <v>52.79</v>
      </c>
      <c r="Y156" s="216"/>
      <c r="Z156" s="217"/>
      <c r="AA156" s="141">
        <v>33.76</v>
      </c>
      <c r="AB156" s="141">
        <v>42.23</v>
      </c>
    </row>
    <row r="157" spans="1:28" ht="19.350000000000001" customHeight="1">
      <c r="A157" s="241">
        <v>81751</v>
      </c>
      <c r="B157" s="242"/>
      <c r="C157" s="224" t="s">
        <v>6704</v>
      </c>
      <c r="D157" s="225"/>
      <c r="E157" s="215">
        <v>25.07</v>
      </c>
      <c r="F157" s="216"/>
      <c r="G157" s="217"/>
      <c r="H157" s="138" t="s">
        <v>68</v>
      </c>
      <c r="I157" s="230">
        <v>4</v>
      </c>
      <c r="J157" s="231"/>
      <c r="K157" s="141">
        <v>27.34</v>
      </c>
      <c r="L157" s="221">
        <v>4.1399999999999997</v>
      </c>
      <c r="M157" s="223"/>
      <c r="N157" s="139">
        <v>0</v>
      </c>
      <c r="O157" s="215">
        <v>31.48</v>
      </c>
      <c r="P157" s="216"/>
      <c r="Q157" s="217"/>
      <c r="R157" s="215">
        <v>34.19</v>
      </c>
      <c r="S157" s="216"/>
      <c r="T157" s="217"/>
      <c r="U157" s="221">
        <v>5.17</v>
      </c>
      <c r="V157" s="222"/>
      <c r="W157" s="223"/>
      <c r="X157" s="215">
        <v>39.369999999999997</v>
      </c>
      <c r="Y157" s="216"/>
      <c r="Z157" s="217"/>
      <c r="AA157" s="143">
        <v>125.92</v>
      </c>
      <c r="AB157" s="143">
        <v>157.47999999999999</v>
      </c>
    </row>
    <row r="158" spans="1:28" ht="19.350000000000001" customHeight="1">
      <c r="A158" s="241">
        <v>82053</v>
      </c>
      <c r="B158" s="242"/>
      <c r="C158" s="224" t="s">
        <v>6442</v>
      </c>
      <c r="D158" s="225"/>
      <c r="E158" s="215">
        <v>25.07</v>
      </c>
      <c r="F158" s="216"/>
      <c r="G158" s="217"/>
      <c r="H158" s="138" t="s">
        <v>68</v>
      </c>
      <c r="I158" s="230">
        <v>4</v>
      </c>
      <c r="J158" s="231"/>
      <c r="K158" s="141">
        <v>12.53</v>
      </c>
      <c r="L158" s="221">
        <v>5.17</v>
      </c>
      <c r="M158" s="223"/>
      <c r="N158" s="139">
        <v>0</v>
      </c>
      <c r="O158" s="215">
        <v>17.7</v>
      </c>
      <c r="P158" s="216"/>
      <c r="Q158" s="217"/>
      <c r="R158" s="215">
        <v>15.67</v>
      </c>
      <c r="S158" s="216"/>
      <c r="T158" s="217"/>
      <c r="U158" s="221">
        <v>6.46</v>
      </c>
      <c r="V158" s="222"/>
      <c r="W158" s="223"/>
      <c r="X158" s="215">
        <v>22.13</v>
      </c>
      <c r="Y158" s="216"/>
      <c r="Z158" s="217"/>
      <c r="AA158" s="141">
        <v>70.8</v>
      </c>
      <c r="AB158" s="141">
        <v>88.52</v>
      </c>
    </row>
    <row r="159" spans="1:28" ht="29.1" customHeight="1">
      <c r="A159" s="241">
        <v>70633</v>
      </c>
      <c r="B159" s="242"/>
      <c r="C159" s="224" t="s">
        <v>5911</v>
      </c>
      <c r="D159" s="225"/>
      <c r="E159" s="215">
        <v>25.07</v>
      </c>
      <c r="F159" s="216"/>
      <c r="G159" s="217"/>
      <c r="H159" s="138" t="s">
        <v>73</v>
      </c>
      <c r="I159" s="230">
        <v>0.56999999999999995</v>
      </c>
      <c r="J159" s="231"/>
      <c r="K159" s="139">
        <v>0</v>
      </c>
      <c r="L159" s="215">
        <v>68.489999999999995</v>
      </c>
      <c r="M159" s="217"/>
      <c r="N159" s="139">
        <v>0</v>
      </c>
      <c r="O159" s="215">
        <v>68.489999999999995</v>
      </c>
      <c r="P159" s="216"/>
      <c r="Q159" s="217"/>
      <c r="R159" s="221">
        <v>0</v>
      </c>
      <c r="S159" s="222"/>
      <c r="T159" s="223"/>
      <c r="U159" s="215">
        <v>85.66</v>
      </c>
      <c r="V159" s="216"/>
      <c r="W159" s="217"/>
      <c r="X159" s="215">
        <v>85.66</v>
      </c>
      <c r="Y159" s="216"/>
      <c r="Z159" s="217"/>
      <c r="AA159" s="141">
        <v>39.03</v>
      </c>
      <c r="AB159" s="141">
        <v>48.82</v>
      </c>
    </row>
    <row r="160" spans="1:28" ht="19.350000000000001" customHeight="1">
      <c r="A160" s="241">
        <v>81822</v>
      </c>
      <c r="B160" s="242"/>
      <c r="C160" s="224" t="s">
        <v>5982</v>
      </c>
      <c r="D160" s="225"/>
      <c r="E160" s="215">
        <v>25.07</v>
      </c>
      <c r="F160" s="216"/>
      <c r="G160" s="217"/>
      <c r="H160" s="138" t="s">
        <v>71</v>
      </c>
      <c r="I160" s="230">
        <v>3</v>
      </c>
      <c r="J160" s="231"/>
      <c r="K160" s="143">
        <v>120.23</v>
      </c>
      <c r="L160" s="218">
        <v>264.79000000000002</v>
      </c>
      <c r="M160" s="220"/>
      <c r="N160" s="139">
        <v>0</v>
      </c>
      <c r="O160" s="218">
        <v>385.02</v>
      </c>
      <c r="P160" s="219"/>
      <c r="Q160" s="220"/>
      <c r="R160" s="218">
        <v>150.37</v>
      </c>
      <c r="S160" s="219"/>
      <c r="T160" s="220"/>
      <c r="U160" s="218">
        <v>331.17</v>
      </c>
      <c r="V160" s="219"/>
      <c r="W160" s="220"/>
      <c r="X160" s="218">
        <v>481.54</v>
      </c>
      <c r="Y160" s="219"/>
      <c r="Z160" s="220"/>
      <c r="AA160" s="140">
        <v>1155.06</v>
      </c>
      <c r="AB160" s="140">
        <v>1444.62</v>
      </c>
    </row>
    <row r="161" spans="1:28" ht="19.350000000000001" customHeight="1">
      <c r="A161" s="241">
        <v>70634</v>
      </c>
      <c r="B161" s="242"/>
      <c r="C161" s="224" t="s">
        <v>5912</v>
      </c>
      <c r="D161" s="225"/>
      <c r="E161" s="215">
        <v>25.07</v>
      </c>
      <c r="F161" s="216"/>
      <c r="G161" s="217"/>
      <c r="H161" s="138" t="s">
        <v>67</v>
      </c>
      <c r="I161" s="230">
        <v>0.48</v>
      </c>
      <c r="J161" s="231"/>
      <c r="K161" s="141">
        <v>68.540000000000006</v>
      </c>
      <c r="L161" s="215">
        <v>26.25</v>
      </c>
      <c r="M161" s="217"/>
      <c r="N161" s="139">
        <v>0</v>
      </c>
      <c r="O161" s="215">
        <v>94.79</v>
      </c>
      <c r="P161" s="216"/>
      <c r="Q161" s="217"/>
      <c r="R161" s="215">
        <v>85.72</v>
      </c>
      <c r="S161" s="216"/>
      <c r="T161" s="217"/>
      <c r="U161" s="215">
        <v>32.83</v>
      </c>
      <c r="V161" s="216"/>
      <c r="W161" s="217"/>
      <c r="X161" s="218">
        <v>118.55</v>
      </c>
      <c r="Y161" s="219"/>
      <c r="Z161" s="220"/>
      <c r="AA161" s="141">
        <v>45.49</v>
      </c>
      <c r="AB161" s="141">
        <v>56.9</v>
      </c>
    </row>
    <row r="162" spans="1:28" ht="9.75" customHeight="1">
      <c r="A162" s="197"/>
      <c r="B162" s="199"/>
      <c r="C162" s="197" t="s">
        <v>6705</v>
      </c>
      <c r="D162" s="198"/>
      <c r="E162" s="198"/>
      <c r="F162" s="198"/>
      <c r="G162" s="198"/>
      <c r="H162" s="198"/>
      <c r="I162" s="198"/>
      <c r="J162" s="198"/>
      <c r="K162" s="198"/>
      <c r="L162" s="198"/>
      <c r="M162" s="198"/>
      <c r="N162" s="198"/>
      <c r="O162" s="198"/>
      <c r="P162" s="198"/>
      <c r="Q162" s="198"/>
      <c r="R162" s="198"/>
      <c r="S162" s="198"/>
      <c r="T162" s="198"/>
      <c r="U162" s="198"/>
      <c r="V162" s="198"/>
      <c r="W162" s="198"/>
      <c r="X162" s="198"/>
      <c r="Y162" s="198"/>
      <c r="Z162" s="198"/>
      <c r="AA162" s="198"/>
      <c r="AB162" s="199"/>
    </row>
    <row r="163" spans="1:28" ht="19.350000000000001" customHeight="1">
      <c r="A163" s="241">
        <v>80721</v>
      </c>
      <c r="B163" s="242"/>
      <c r="C163" s="224" t="s">
        <v>5531</v>
      </c>
      <c r="D163" s="225"/>
      <c r="E163" s="215">
        <v>25.07</v>
      </c>
      <c r="F163" s="216"/>
      <c r="G163" s="217"/>
      <c r="H163" s="138" t="s">
        <v>68</v>
      </c>
      <c r="I163" s="230">
        <v>5</v>
      </c>
      <c r="J163" s="231"/>
      <c r="K163" s="143">
        <v>112.83</v>
      </c>
      <c r="L163" s="215">
        <v>25.76</v>
      </c>
      <c r="M163" s="217"/>
      <c r="N163" s="139">
        <v>0</v>
      </c>
      <c r="O163" s="218">
        <v>138.59</v>
      </c>
      <c r="P163" s="219"/>
      <c r="Q163" s="220"/>
      <c r="R163" s="218">
        <v>141.11000000000001</v>
      </c>
      <c r="S163" s="219"/>
      <c r="T163" s="220"/>
      <c r="U163" s="215">
        <v>32.21</v>
      </c>
      <c r="V163" s="216"/>
      <c r="W163" s="217"/>
      <c r="X163" s="218">
        <v>173.33</v>
      </c>
      <c r="Y163" s="219"/>
      <c r="Z163" s="220"/>
      <c r="AA163" s="143">
        <v>692.95</v>
      </c>
      <c r="AB163" s="143">
        <v>866.65</v>
      </c>
    </row>
    <row r="164" spans="1:28" ht="19.350000000000001" customHeight="1">
      <c r="A164" s="241">
        <v>80723</v>
      </c>
      <c r="B164" s="242"/>
      <c r="C164" s="224" t="s">
        <v>6706</v>
      </c>
      <c r="D164" s="225"/>
      <c r="E164" s="215">
        <v>25.07</v>
      </c>
      <c r="F164" s="216"/>
      <c r="G164" s="217"/>
      <c r="H164" s="138" t="s">
        <v>68</v>
      </c>
      <c r="I164" s="230">
        <v>4</v>
      </c>
      <c r="J164" s="231"/>
      <c r="K164" s="141">
        <v>24.72</v>
      </c>
      <c r="L164" s="215">
        <v>25.91</v>
      </c>
      <c r="M164" s="217"/>
      <c r="N164" s="139">
        <v>0</v>
      </c>
      <c r="O164" s="215">
        <v>50.63</v>
      </c>
      <c r="P164" s="216"/>
      <c r="Q164" s="217"/>
      <c r="R164" s="215">
        <v>30.91</v>
      </c>
      <c r="S164" s="216"/>
      <c r="T164" s="217"/>
      <c r="U164" s="215">
        <v>32.4</v>
      </c>
      <c r="V164" s="216"/>
      <c r="W164" s="217"/>
      <c r="X164" s="215">
        <v>63.32</v>
      </c>
      <c r="Y164" s="216"/>
      <c r="Z164" s="217"/>
      <c r="AA164" s="143">
        <v>202.52</v>
      </c>
      <c r="AB164" s="143">
        <v>253.28</v>
      </c>
    </row>
    <row r="165" spans="1:28" ht="29.1" customHeight="1">
      <c r="A165" s="224" t="s">
        <v>6707</v>
      </c>
      <c r="B165" s="225"/>
      <c r="C165" s="224" t="s">
        <v>6708</v>
      </c>
      <c r="D165" s="225"/>
      <c r="E165" s="215">
        <v>25.07</v>
      </c>
      <c r="F165" s="216"/>
      <c r="G165" s="217"/>
      <c r="H165" s="138" t="s">
        <v>71</v>
      </c>
      <c r="I165" s="230">
        <v>1</v>
      </c>
      <c r="J165" s="231"/>
      <c r="K165" s="140">
        <v>1016.55</v>
      </c>
      <c r="L165" s="215">
        <v>45.72</v>
      </c>
      <c r="M165" s="217"/>
      <c r="N165" s="139">
        <v>0</v>
      </c>
      <c r="O165" s="171">
        <v>1062.27</v>
      </c>
      <c r="P165" s="172"/>
      <c r="Q165" s="173"/>
      <c r="R165" s="171">
        <v>1271.3900000000001</v>
      </c>
      <c r="S165" s="172"/>
      <c r="T165" s="173"/>
      <c r="U165" s="215">
        <v>57.18</v>
      </c>
      <c r="V165" s="216"/>
      <c r="W165" s="217"/>
      <c r="X165" s="171">
        <v>1328.58</v>
      </c>
      <c r="Y165" s="172"/>
      <c r="Z165" s="173"/>
      <c r="AA165" s="140">
        <v>1062.27</v>
      </c>
      <c r="AB165" s="140">
        <v>1328.58</v>
      </c>
    </row>
    <row r="166" spans="1:28" ht="29.1" customHeight="1">
      <c r="A166" s="241">
        <v>80542</v>
      </c>
      <c r="B166" s="242"/>
      <c r="C166" s="224" t="s">
        <v>6709</v>
      </c>
      <c r="D166" s="225"/>
      <c r="E166" s="215">
        <v>25.07</v>
      </c>
      <c r="F166" s="216"/>
      <c r="G166" s="217"/>
      <c r="H166" s="138" t="s">
        <v>68</v>
      </c>
      <c r="I166" s="230">
        <v>1</v>
      </c>
      <c r="J166" s="231"/>
      <c r="K166" s="143">
        <v>104.76</v>
      </c>
      <c r="L166" s="215">
        <v>85.01</v>
      </c>
      <c r="M166" s="217"/>
      <c r="N166" s="139">
        <v>0</v>
      </c>
      <c r="O166" s="218">
        <v>189.77</v>
      </c>
      <c r="P166" s="219"/>
      <c r="Q166" s="220"/>
      <c r="R166" s="218">
        <v>131.02000000000001</v>
      </c>
      <c r="S166" s="219"/>
      <c r="T166" s="220"/>
      <c r="U166" s="218">
        <v>106.32</v>
      </c>
      <c r="V166" s="219"/>
      <c r="W166" s="220"/>
      <c r="X166" s="218">
        <v>237.34</v>
      </c>
      <c r="Y166" s="219"/>
      <c r="Z166" s="220"/>
      <c r="AA166" s="143">
        <v>189.77</v>
      </c>
      <c r="AB166" s="143">
        <v>237.34</v>
      </c>
    </row>
    <row r="167" spans="1:28" ht="9.75" customHeight="1">
      <c r="A167" s="241">
        <v>80550</v>
      </c>
      <c r="B167" s="242"/>
      <c r="C167" s="224" t="s">
        <v>152</v>
      </c>
      <c r="D167" s="225"/>
      <c r="E167" s="215">
        <v>25.07</v>
      </c>
      <c r="F167" s="216"/>
      <c r="G167" s="217"/>
      <c r="H167" s="138" t="s">
        <v>153</v>
      </c>
      <c r="I167" s="230">
        <v>1</v>
      </c>
      <c r="J167" s="231"/>
      <c r="K167" s="141">
        <v>13.3</v>
      </c>
      <c r="L167" s="221">
        <v>7.76</v>
      </c>
      <c r="M167" s="223"/>
      <c r="N167" s="139">
        <v>0</v>
      </c>
      <c r="O167" s="215">
        <v>21.06</v>
      </c>
      <c r="P167" s="216"/>
      <c r="Q167" s="217"/>
      <c r="R167" s="215">
        <v>16.63</v>
      </c>
      <c r="S167" s="216"/>
      <c r="T167" s="217"/>
      <c r="U167" s="221">
        <v>9.6999999999999993</v>
      </c>
      <c r="V167" s="222"/>
      <c r="W167" s="223"/>
      <c r="X167" s="215">
        <v>26.33</v>
      </c>
      <c r="Y167" s="216"/>
      <c r="Z167" s="217"/>
      <c r="AA167" s="141">
        <v>21.06</v>
      </c>
      <c r="AB167" s="141">
        <v>26.33</v>
      </c>
    </row>
    <row r="168" spans="1:28" ht="19.350000000000001" customHeight="1">
      <c r="A168" s="224" t="s">
        <v>5988</v>
      </c>
      <c r="B168" s="225"/>
      <c r="C168" s="224" t="s">
        <v>5989</v>
      </c>
      <c r="D168" s="225"/>
      <c r="E168" s="215">
        <v>25.07</v>
      </c>
      <c r="F168" s="216"/>
      <c r="G168" s="217"/>
      <c r="H168" s="138" t="s">
        <v>71</v>
      </c>
      <c r="I168" s="230">
        <v>1</v>
      </c>
      <c r="J168" s="231"/>
      <c r="K168" s="143">
        <v>725.09</v>
      </c>
      <c r="L168" s="215">
        <v>10.36</v>
      </c>
      <c r="M168" s="217"/>
      <c r="N168" s="139">
        <v>0</v>
      </c>
      <c r="O168" s="218">
        <v>735.45</v>
      </c>
      <c r="P168" s="219"/>
      <c r="Q168" s="220"/>
      <c r="R168" s="218">
        <v>906.87</v>
      </c>
      <c r="S168" s="219"/>
      <c r="T168" s="220"/>
      <c r="U168" s="215">
        <v>12.95</v>
      </c>
      <c r="V168" s="216"/>
      <c r="W168" s="217"/>
      <c r="X168" s="218">
        <v>919.82</v>
      </c>
      <c r="Y168" s="219"/>
      <c r="Z168" s="220"/>
      <c r="AA168" s="143">
        <v>735.45</v>
      </c>
      <c r="AB168" s="143">
        <v>919.82</v>
      </c>
    </row>
    <row r="169" spans="1:28" ht="19.350000000000001" customHeight="1">
      <c r="A169" s="241">
        <v>80590</v>
      </c>
      <c r="B169" s="242"/>
      <c r="C169" s="224" t="s">
        <v>5487</v>
      </c>
      <c r="D169" s="225"/>
      <c r="E169" s="215">
        <v>25.07</v>
      </c>
      <c r="F169" s="216"/>
      <c r="G169" s="217"/>
      <c r="H169" s="138" t="s">
        <v>68</v>
      </c>
      <c r="I169" s="230">
        <v>5</v>
      </c>
      <c r="J169" s="231"/>
      <c r="K169" s="143">
        <v>108.71</v>
      </c>
      <c r="L169" s="215">
        <v>20.2</v>
      </c>
      <c r="M169" s="217"/>
      <c r="N169" s="139">
        <v>0</v>
      </c>
      <c r="O169" s="218">
        <v>128.91</v>
      </c>
      <c r="P169" s="219"/>
      <c r="Q169" s="220"/>
      <c r="R169" s="218">
        <v>135.96</v>
      </c>
      <c r="S169" s="219"/>
      <c r="T169" s="220"/>
      <c r="U169" s="215">
        <v>25.26</v>
      </c>
      <c r="V169" s="216"/>
      <c r="W169" s="217"/>
      <c r="X169" s="218">
        <v>161.22</v>
      </c>
      <c r="Y169" s="219"/>
      <c r="Z169" s="220"/>
      <c r="AA169" s="143">
        <v>644.54999999999995</v>
      </c>
      <c r="AB169" s="143">
        <v>806.1</v>
      </c>
    </row>
    <row r="170" spans="1:28" ht="29.1" customHeight="1">
      <c r="A170" s="241">
        <v>80572</v>
      </c>
      <c r="B170" s="242"/>
      <c r="C170" s="224" t="s">
        <v>154</v>
      </c>
      <c r="D170" s="225"/>
      <c r="E170" s="215">
        <v>25.07</v>
      </c>
      <c r="F170" s="216"/>
      <c r="G170" s="217"/>
      <c r="H170" s="138" t="s">
        <v>71</v>
      </c>
      <c r="I170" s="230">
        <v>5</v>
      </c>
      <c r="J170" s="231"/>
      <c r="K170" s="143">
        <v>172.17</v>
      </c>
      <c r="L170" s="215">
        <v>10.36</v>
      </c>
      <c r="M170" s="217"/>
      <c r="N170" s="139">
        <v>0</v>
      </c>
      <c r="O170" s="218">
        <v>182.53</v>
      </c>
      <c r="P170" s="219"/>
      <c r="Q170" s="220"/>
      <c r="R170" s="218">
        <v>215.33</v>
      </c>
      <c r="S170" s="219"/>
      <c r="T170" s="220"/>
      <c r="U170" s="215">
        <v>12.95</v>
      </c>
      <c r="V170" s="216"/>
      <c r="W170" s="217"/>
      <c r="X170" s="218">
        <v>228.29</v>
      </c>
      <c r="Y170" s="219"/>
      <c r="Z170" s="220"/>
      <c r="AA170" s="143">
        <v>912.65</v>
      </c>
      <c r="AB170" s="140">
        <v>1141.45</v>
      </c>
    </row>
    <row r="171" spans="1:28" ht="19.350000000000001" customHeight="1">
      <c r="A171" s="241">
        <v>80556</v>
      </c>
      <c r="B171" s="242"/>
      <c r="C171" s="224" t="s">
        <v>5530</v>
      </c>
      <c r="D171" s="225"/>
      <c r="E171" s="215">
        <v>25.07</v>
      </c>
      <c r="F171" s="216"/>
      <c r="G171" s="217"/>
      <c r="H171" s="138" t="s">
        <v>68</v>
      </c>
      <c r="I171" s="230">
        <v>6</v>
      </c>
      <c r="J171" s="231"/>
      <c r="K171" s="139">
        <v>3.78</v>
      </c>
      <c r="L171" s="215">
        <v>12.95</v>
      </c>
      <c r="M171" s="217"/>
      <c r="N171" s="139">
        <v>0</v>
      </c>
      <c r="O171" s="215">
        <v>16.73</v>
      </c>
      <c r="P171" s="216"/>
      <c r="Q171" s="217"/>
      <c r="R171" s="221">
        <v>4.72</v>
      </c>
      <c r="S171" s="222"/>
      <c r="T171" s="223"/>
      <c r="U171" s="215">
        <v>16.190000000000001</v>
      </c>
      <c r="V171" s="216"/>
      <c r="W171" s="217"/>
      <c r="X171" s="215">
        <v>20.92</v>
      </c>
      <c r="Y171" s="216"/>
      <c r="Z171" s="217"/>
      <c r="AA171" s="143">
        <v>100.38</v>
      </c>
      <c r="AB171" s="143">
        <v>125.52</v>
      </c>
    </row>
    <row r="172" spans="1:28" ht="9.75" customHeight="1">
      <c r="A172" s="224" t="s">
        <v>6710</v>
      </c>
      <c r="B172" s="225"/>
      <c r="C172" s="224" t="s">
        <v>6711</v>
      </c>
      <c r="D172" s="225"/>
      <c r="E172" s="215">
        <v>25.07</v>
      </c>
      <c r="F172" s="216"/>
      <c r="G172" s="217"/>
      <c r="H172" s="138" t="s">
        <v>71</v>
      </c>
      <c r="I172" s="230">
        <v>6</v>
      </c>
      <c r="J172" s="231"/>
      <c r="K172" s="139">
        <v>5.91</v>
      </c>
      <c r="L172" s="221">
        <v>7.76</v>
      </c>
      <c r="M172" s="223"/>
      <c r="N172" s="139">
        <v>0</v>
      </c>
      <c r="O172" s="215">
        <v>13.67</v>
      </c>
      <c r="P172" s="216"/>
      <c r="Q172" s="217"/>
      <c r="R172" s="221">
        <v>7.39</v>
      </c>
      <c r="S172" s="222"/>
      <c r="T172" s="223"/>
      <c r="U172" s="221">
        <v>9.6999999999999993</v>
      </c>
      <c r="V172" s="222"/>
      <c r="W172" s="223"/>
      <c r="X172" s="215">
        <v>17.09</v>
      </c>
      <c r="Y172" s="216"/>
      <c r="Z172" s="217"/>
      <c r="AA172" s="141">
        <v>82.02</v>
      </c>
      <c r="AB172" s="143">
        <v>102.54</v>
      </c>
    </row>
    <row r="173" spans="1:28" ht="19.350000000000001" customHeight="1">
      <c r="A173" s="241">
        <v>80561</v>
      </c>
      <c r="B173" s="242"/>
      <c r="C173" s="224" t="s">
        <v>5958</v>
      </c>
      <c r="D173" s="225"/>
      <c r="E173" s="215">
        <v>25.07</v>
      </c>
      <c r="F173" s="216"/>
      <c r="G173" s="217"/>
      <c r="H173" s="138" t="s">
        <v>68</v>
      </c>
      <c r="I173" s="230">
        <v>6</v>
      </c>
      <c r="J173" s="231"/>
      <c r="K173" s="141">
        <v>11.89</v>
      </c>
      <c r="L173" s="215">
        <v>18.649999999999999</v>
      </c>
      <c r="M173" s="217"/>
      <c r="N173" s="139">
        <v>0</v>
      </c>
      <c r="O173" s="215">
        <v>30.54</v>
      </c>
      <c r="P173" s="216"/>
      <c r="Q173" s="217"/>
      <c r="R173" s="215">
        <v>14.87</v>
      </c>
      <c r="S173" s="216"/>
      <c r="T173" s="217"/>
      <c r="U173" s="215">
        <v>23.32</v>
      </c>
      <c r="V173" s="216"/>
      <c r="W173" s="217"/>
      <c r="X173" s="215">
        <v>38.19</v>
      </c>
      <c r="Y173" s="216"/>
      <c r="Z173" s="217"/>
      <c r="AA173" s="143">
        <v>183.24</v>
      </c>
      <c r="AB173" s="143">
        <v>229.14</v>
      </c>
    </row>
    <row r="174" spans="1:28" ht="29.1" customHeight="1">
      <c r="A174" s="241">
        <v>80621</v>
      </c>
      <c r="B174" s="242"/>
      <c r="C174" s="224" t="s">
        <v>156</v>
      </c>
      <c r="D174" s="225"/>
      <c r="E174" s="215">
        <v>25.07</v>
      </c>
      <c r="F174" s="216"/>
      <c r="G174" s="217"/>
      <c r="H174" s="138" t="s">
        <v>68</v>
      </c>
      <c r="I174" s="230">
        <v>1</v>
      </c>
      <c r="J174" s="231"/>
      <c r="K174" s="143">
        <v>258.3</v>
      </c>
      <c r="L174" s="215">
        <v>31.62</v>
      </c>
      <c r="M174" s="217"/>
      <c r="N174" s="139">
        <v>0</v>
      </c>
      <c r="O174" s="218">
        <v>289.92</v>
      </c>
      <c r="P174" s="219"/>
      <c r="Q174" s="220"/>
      <c r="R174" s="218">
        <v>323.05</v>
      </c>
      <c r="S174" s="219"/>
      <c r="T174" s="220"/>
      <c r="U174" s="215">
        <v>39.54</v>
      </c>
      <c r="V174" s="216"/>
      <c r="W174" s="217"/>
      <c r="X174" s="218">
        <v>362.6</v>
      </c>
      <c r="Y174" s="219"/>
      <c r="Z174" s="220"/>
      <c r="AA174" s="143">
        <v>289.92</v>
      </c>
      <c r="AB174" s="143">
        <v>362.6</v>
      </c>
    </row>
    <row r="175" spans="1:28" ht="19.350000000000001" customHeight="1">
      <c r="A175" s="224" t="s">
        <v>6712</v>
      </c>
      <c r="B175" s="225"/>
      <c r="C175" s="224" t="s">
        <v>6713</v>
      </c>
      <c r="D175" s="225"/>
      <c r="E175" s="215">
        <v>25.07</v>
      </c>
      <c r="F175" s="216"/>
      <c r="G175" s="217"/>
      <c r="H175" s="138" t="s">
        <v>71</v>
      </c>
      <c r="I175" s="230">
        <v>1</v>
      </c>
      <c r="J175" s="231"/>
      <c r="K175" s="141">
        <v>18.399999999999999</v>
      </c>
      <c r="L175" s="215">
        <v>27.98</v>
      </c>
      <c r="M175" s="217"/>
      <c r="N175" s="139">
        <v>0</v>
      </c>
      <c r="O175" s="215">
        <v>46.38</v>
      </c>
      <c r="P175" s="216"/>
      <c r="Q175" s="217"/>
      <c r="R175" s="215">
        <v>23.01</v>
      </c>
      <c r="S175" s="216"/>
      <c r="T175" s="217"/>
      <c r="U175" s="215">
        <v>34.99</v>
      </c>
      <c r="V175" s="216"/>
      <c r="W175" s="217"/>
      <c r="X175" s="215">
        <v>58</v>
      </c>
      <c r="Y175" s="216"/>
      <c r="Z175" s="217"/>
      <c r="AA175" s="141">
        <v>46.38</v>
      </c>
      <c r="AB175" s="141">
        <v>58</v>
      </c>
    </row>
    <row r="176" spans="1:28" ht="19.350000000000001" customHeight="1">
      <c r="A176" s="224" t="s">
        <v>6714</v>
      </c>
      <c r="B176" s="225"/>
      <c r="C176" s="224" t="s">
        <v>6330</v>
      </c>
      <c r="D176" s="225"/>
      <c r="E176" s="215">
        <v>25.07</v>
      </c>
      <c r="F176" s="216"/>
      <c r="G176" s="217"/>
      <c r="H176" s="138" t="s">
        <v>71</v>
      </c>
      <c r="I176" s="230">
        <v>2</v>
      </c>
      <c r="J176" s="231"/>
      <c r="K176" s="141">
        <v>28.96</v>
      </c>
      <c r="L176" s="215">
        <v>27.98</v>
      </c>
      <c r="M176" s="217"/>
      <c r="N176" s="139">
        <v>0</v>
      </c>
      <c r="O176" s="215">
        <v>56.94</v>
      </c>
      <c r="P176" s="216"/>
      <c r="Q176" s="217"/>
      <c r="R176" s="215">
        <v>36.22</v>
      </c>
      <c r="S176" s="216"/>
      <c r="T176" s="217"/>
      <c r="U176" s="215">
        <v>34.99</v>
      </c>
      <c r="V176" s="216"/>
      <c r="W176" s="217"/>
      <c r="X176" s="215">
        <v>71.209999999999994</v>
      </c>
      <c r="Y176" s="216"/>
      <c r="Z176" s="217"/>
      <c r="AA176" s="143">
        <v>113.88</v>
      </c>
      <c r="AB176" s="143">
        <v>142.41999999999999</v>
      </c>
    </row>
    <row r="177" spans="1:28" ht="19.350000000000001" customHeight="1">
      <c r="A177" s="224" t="s">
        <v>6715</v>
      </c>
      <c r="B177" s="225"/>
      <c r="C177" s="224" t="s">
        <v>6716</v>
      </c>
      <c r="D177" s="225"/>
      <c r="E177" s="215">
        <v>25.07</v>
      </c>
      <c r="F177" s="216"/>
      <c r="G177" s="217"/>
      <c r="H177" s="138" t="s">
        <v>71</v>
      </c>
      <c r="I177" s="230">
        <v>2</v>
      </c>
      <c r="J177" s="231"/>
      <c r="K177" s="141">
        <v>38.6</v>
      </c>
      <c r="L177" s="215">
        <v>27.98</v>
      </c>
      <c r="M177" s="217"/>
      <c r="N177" s="139">
        <v>0</v>
      </c>
      <c r="O177" s="215">
        <v>66.58</v>
      </c>
      <c r="P177" s="216"/>
      <c r="Q177" s="217"/>
      <c r="R177" s="215">
        <v>48.27</v>
      </c>
      <c r="S177" s="216"/>
      <c r="T177" s="217"/>
      <c r="U177" s="215">
        <v>34.99</v>
      </c>
      <c r="V177" s="216"/>
      <c r="W177" s="217"/>
      <c r="X177" s="215">
        <v>83.27</v>
      </c>
      <c r="Y177" s="216"/>
      <c r="Z177" s="217"/>
      <c r="AA177" s="143">
        <v>133.16</v>
      </c>
      <c r="AB177" s="143">
        <v>166.54</v>
      </c>
    </row>
    <row r="178" spans="1:28" ht="19.350000000000001" customHeight="1">
      <c r="A178" s="241">
        <v>80927</v>
      </c>
      <c r="B178" s="242"/>
      <c r="C178" s="224" t="s">
        <v>6717</v>
      </c>
      <c r="D178" s="225"/>
      <c r="E178" s="215">
        <v>25.07</v>
      </c>
      <c r="F178" s="216"/>
      <c r="G178" s="217"/>
      <c r="H178" s="138" t="s">
        <v>68</v>
      </c>
      <c r="I178" s="230">
        <v>1</v>
      </c>
      <c r="J178" s="231"/>
      <c r="K178" s="143">
        <v>148.24</v>
      </c>
      <c r="L178" s="215">
        <v>31.62</v>
      </c>
      <c r="M178" s="217"/>
      <c r="N178" s="139">
        <v>0</v>
      </c>
      <c r="O178" s="218">
        <v>179.86</v>
      </c>
      <c r="P178" s="219"/>
      <c r="Q178" s="220"/>
      <c r="R178" s="218">
        <v>185.4</v>
      </c>
      <c r="S178" s="219"/>
      <c r="T178" s="220"/>
      <c r="U178" s="215">
        <v>39.54</v>
      </c>
      <c r="V178" s="216"/>
      <c r="W178" s="217"/>
      <c r="X178" s="218">
        <v>224.95</v>
      </c>
      <c r="Y178" s="219"/>
      <c r="Z178" s="220"/>
      <c r="AA178" s="143">
        <v>179.86</v>
      </c>
      <c r="AB178" s="143">
        <v>224.95</v>
      </c>
    </row>
    <row r="179" spans="1:28" ht="19.350000000000001" customHeight="1">
      <c r="A179" s="241">
        <v>80926</v>
      </c>
      <c r="B179" s="242"/>
      <c r="C179" s="224" t="s">
        <v>5956</v>
      </c>
      <c r="D179" s="225"/>
      <c r="E179" s="215">
        <v>25.07</v>
      </c>
      <c r="F179" s="216"/>
      <c r="G179" s="217"/>
      <c r="H179" s="138" t="s">
        <v>68</v>
      </c>
      <c r="I179" s="230">
        <v>7</v>
      </c>
      <c r="J179" s="231"/>
      <c r="K179" s="143">
        <v>101.58</v>
      </c>
      <c r="L179" s="215">
        <v>31.62</v>
      </c>
      <c r="M179" s="217"/>
      <c r="N179" s="139">
        <v>0</v>
      </c>
      <c r="O179" s="218">
        <v>133.19999999999999</v>
      </c>
      <c r="P179" s="219"/>
      <c r="Q179" s="220"/>
      <c r="R179" s="218">
        <v>127.04</v>
      </c>
      <c r="S179" s="219"/>
      <c r="T179" s="220"/>
      <c r="U179" s="215">
        <v>39.54</v>
      </c>
      <c r="V179" s="216"/>
      <c r="W179" s="217"/>
      <c r="X179" s="218">
        <v>166.59</v>
      </c>
      <c r="Y179" s="219"/>
      <c r="Z179" s="220"/>
      <c r="AA179" s="143">
        <v>932.4</v>
      </c>
      <c r="AB179" s="140">
        <v>1166.1300000000001</v>
      </c>
    </row>
    <row r="180" spans="1:28" ht="19.350000000000001" customHeight="1">
      <c r="A180" s="241">
        <v>80946</v>
      </c>
      <c r="B180" s="242"/>
      <c r="C180" s="224" t="s">
        <v>158</v>
      </c>
      <c r="D180" s="225"/>
      <c r="E180" s="215">
        <v>25.07</v>
      </c>
      <c r="F180" s="216"/>
      <c r="G180" s="217"/>
      <c r="H180" s="138" t="s">
        <v>68</v>
      </c>
      <c r="I180" s="230">
        <v>9</v>
      </c>
      <c r="J180" s="231"/>
      <c r="K180" s="141">
        <v>85.73</v>
      </c>
      <c r="L180" s="215">
        <v>31.62</v>
      </c>
      <c r="M180" s="217"/>
      <c r="N180" s="139">
        <v>0</v>
      </c>
      <c r="O180" s="218">
        <v>117.35</v>
      </c>
      <c r="P180" s="219"/>
      <c r="Q180" s="220"/>
      <c r="R180" s="218">
        <v>107.22</v>
      </c>
      <c r="S180" s="219"/>
      <c r="T180" s="220"/>
      <c r="U180" s="215">
        <v>39.54</v>
      </c>
      <c r="V180" s="216"/>
      <c r="W180" s="217"/>
      <c r="X180" s="218">
        <v>146.76</v>
      </c>
      <c r="Y180" s="219"/>
      <c r="Z180" s="220"/>
      <c r="AA180" s="140">
        <v>1056.1500000000001</v>
      </c>
      <c r="AB180" s="140">
        <v>1320.84</v>
      </c>
    </row>
    <row r="181" spans="1:28" ht="9.75" customHeight="1">
      <c r="A181" s="241">
        <v>81890</v>
      </c>
      <c r="B181" s="242"/>
      <c r="C181" s="224" t="s">
        <v>6718</v>
      </c>
      <c r="D181" s="225"/>
      <c r="E181" s="215">
        <v>25.07</v>
      </c>
      <c r="F181" s="216"/>
      <c r="G181" s="217"/>
      <c r="H181" s="138" t="s">
        <v>68</v>
      </c>
      <c r="I181" s="230">
        <v>1</v>
      </c>
      <c r="J181" s="231"/>
      <c r="K181" s="143">
        <v>217.57</v>
      </c>
      <c r="L181" s="215">
        <v>20.73</v>
      </c>
      <c r="M181" s="217"/>
      <c r="N181" s="139">
        <v>0</v>
      </c>
      <c r="O181" s="218">
        <v>238.3</v>
      </c>
      <c r="P181" s="219"/>
      <c r="Q181" s="220"/>
      <c r="R181" s="218">
        <v>272.11</v>
      </c>
      <c r="S181" s="219"/>
      <c r="T181" s="220"/>
      <c r="U181" s="215">
        <v>25.92</v>
      </c>
      <c r="V181" s="216"/>
      <c r="W181" s="217"/>
      <c r="X181" s="218">
        <v>298.04000000000002</v>
      </c>
      <c r="Y181" s="219"/>
      <c r="Z181" s="220"/>
      <c r="AA181" s="143">
        <v>238.3</v>
      </c>
      <c r="AB181" s="143">
        <v>298.04000000000002</v>
      </c>
    </row>
    <row r="182" spans="1:28" ht="19.350000000000001" customHeight="1">
      <c r="A182" s="241">
        <v>81861</v>
      </c>
      <c r="B182" s="242"/>
      <c r="C182" s="224" t="s">
        <v>5591</v>
      </c>
      <c r="D182" s="225"/>
      <c r="E182" s="215">
        <v>25.07</v>
      </c>
      <c r="F182" s="216"/>
      <c r="G182" s="217"/>
      <c r="H182" s="138" t="s">
        <v>68</v>
      </c>
      <c r="I182" s="230">
        <v>2</v>
      </c>
      <c r="J182" s="231"/>
      <c r="K182" s="143">
        <v>414.8</v>
      </c>
      <c r="L182" s="218">
        <v>155.52000000000001</v>
      </c>
      <c r="M182" s="220"/>
      <c r="N182" s="139">
        <v>0</v>
      </c>
      <c r="O182" s="218">
        <v>570.32000000000005</v>
      </c>
      <c r="P182" s="219"/>
      <c r="Q182" s="220"/>
      <c r="R182" s="218">
        <v>518.79</v>
      </c>
      <c r="S182" s="219"/>
      <c r="T182" s="220"/>
      <c r="U182" s="218">
        <v>194.5</v>
      </c>
      <c r="V182" s="219"/>
      <c r="W182" s="220"/>
      <c r="X182" s="218">
        <v>713.29</v>
      </c>
      <c r="Y182" s="219"/>
      <c r="Z182" s="220"/>
      <c r="AA182" s="140">
        <v>1140.6400000000001</v>
      </c>
      <c r="AB182" s="140">
        <v>1426.58</v>
      </c>
    </row>
    <row r="183" spans="1:28" ht="9.75" customHeight="1">
      <c r="A183" s="197"/>
      <c r="B183" s="199"/>
      <c r="C183" s="197" t="s">
        <v>5566</v>
      </c>
      <c r="D183" s="198"/>
      <c r="E183" s="198"/>
      <c r="F183" s="198"/>
      <c r="G183" s="198"/>
      <c r="H183" s="198"/>
      <c r="I183" s="198"/>
      <c r="J183" s="198"/>
      <c r="K183" s="198"/>
      <c r="L183" s="198"/>
      <c r="M183" s="198"/>
      <c r="N183" s="198"/>
      <c r="O183" s="198"/>
      <c r="P183" s="198"/>
      <c r="Q183" s="198"/>
      <c r="R183" s="198"/>
      <c r="S183" s="198"/>
      <c r="T183" s="198"/>
      <c r="U183" s="198"/>
      <c r="V183" s="198"/>
      <c r="W183" s="198"/>
      <c r="X183" s="198"/>
      <c r="Y183" s="198"/>
      <c r="Z183" s="198"/>
      <c r="AA183" s="198"/>
      <c r="AB183" s="199"/>
    </row>
    <row r="184" spans="1:28" ht="19.350000000000001" customHeight="1">
      <c r="A184" s="241">
        <v>160601</v>
      </c>
      <c r="B184" s="242"/>
      <c r="C184" s="224" t="s">
        <v>173</v>
      </c>
      <c r="D184" s="225"/>
      <c r="E184" s="215">
        <v>25.07</v>
      </c>
      <c r="F184" s="216"/>
      <c r="G184" s="217"/>
      <c r="H184" s="138" t="s">
        <v>66</v>
      </c>
      <c r="I184" s="230">
        <v>4.2</v>
      </c>
      <c r="J184" s="231"/>
      <c r="K184" s="141">
        <v>27.72</v>
      </c>
      <c r="L184" s="215">
        <v>46.1</v>
      </c>
      <c r="M184" s="217"/>
      <c r="N184" s="139">
        <v>0</v>
      </c>
      <c r="O184" s="215">
        <v>73.819999999999993</v>
      </c>
      <c r="P184" s="216"/>
      <c r="Q184" s="217"/>
      <c r="R184" s="215">
        <v>34.659999999999997</v>
      </c>
      <c r="S184" s="216"/>
      <c r="T184" s="217"/>
      <c r="U184" s="215">
        <v>57.65</v>
      </c>
      <c r="V184" s="216"/>
      <c r="W184" s="217"/>
      <c r="X184" s="215">
        <v>92.32</v>
      </c>
      <c r="Y184" s="216"/>
      <c r="Z184" s="217"/>
      <c r="AA184" s="143">
        <v>310.04000000000002</v>
      </c>
      <c r="AB184" s="143">
        <v>387.74</v>
      </c>
    </row>
    <row r="185" spans="1:28" ht="29.1" customHeight="1">
      <c r="A185" s="224" t="s">
        <v>6719</v>
      </c>
      <c r="B185" s="225"/>
      <c r="C185" s="224" t="s">
        <v>6720</v>
      </c>
      <c r="D185" s="225"/>
      <c r="E185" s="215">
        <v>25.07</v>
      </c>
      <c r="F185" s="216"/>
      <c r="G185" s="217"/>
      <c r="H185" s="138" t="s">
        <v>66</v>
      </c>
      <c r="I185" s="230">
        <v>4.3</v>
      </c>
      <c r="J185" s="231"/>
      <c r="K185" s="141">
        <v>29.01</v>
      </c>
      <c r="L185" s="215">
        <v>12.02</v>
      </c>
      <c r="M185" s="217"/>
      <c r="N185" s="139">
        <v>0.85</v>
      </c>
      <c r="O185" s="215">
        <v>41.03</v>
      </c>
      <c r="P185" s="216"/>
      <c r="Q185" s="217"/>
      <c r="R185" s="215">
        <v>36.28</v>
      </c>
      <c r="S185" s="216"/>
      <c r="T185" s="217"/>
      <c r="U185" s="215">
        <v>15.03</v>
      </c>
      <c r="V185" s="216"/>
      <c r="W185" s="217"/>
      <c r="X185" s="215">
        <v>51.31</v>
      </c>
      <c r="Y185" s="216"/>
      <c r="Z185" s="217"/>
      <c r="AA185" s="143">
        <v>176.42</v>
      </c>
      <c r="AB185" s="143">
        <v>220.63</v>
      </c>
    </row>
    <row r="186" spans="1:28" ht="29.1" customHeight="1">
      <c r="A186" s="241">
        <v>81833</v>
      </c>
      <c r="B186" s="242"/>
      <c r="C186" s="224" t="s">
        <v>5471</v>
      </c>
      <c r="D186" s="225"/>
      <c r="E186" s="215">
        <v>25.07</v>
      </c>
      <c r="F186" s="216"/>
      <c r="G186" s="217"/>
      <c r="H186" s="138" t="s">
        <v>73</v>
      </c>
      <c r="I186" s="230">
        <v>0.38</v>
      </c>
      <c r="J186" s="231"/>
      <c r="K186" s="139">
        <v>0</v>
      </c>
      <c r="L186" s="215">
        <v>68.489999999999995</v>
      </c>
      <c r="M186" s="217"/>
      <c r="N186" s="139">
        <v>0</v>
      </c>
      <c r="O186" s="215">
        <v>68.489999999999995</v>
      </c>
      <c r="P186" s="216"/>
      <c r="Q186" s="217"/>
      <c r="R186" s="221">
        <v>0</v>
      </c>
      <c r="S186" s="222"/>
      <c r="T186" s="223"/>
      <c r="U186" s="215">
        <v>85.66</v>
      </c>
      <c r="V186" s="216"/>
      <c r="W186" s="217"/>
      <c r="X186" s="215">
        <v>85.66</v>
      </c>
      <c r="Y186" s="216"/>
      <c r="Z186" s="217"/>
      <c r="AA186" s="141">
        <v>26.02</v>
      </c>
      <c r="AB186" s="141">
        <v>32.549999999999997</v>
      </c>
    </row>
    <row r="187" spans="1:28" ht="38.85" customHeight="1">
      <c r="A187" s="241">
        <v>81831</v>
      </c>
      <c r="B187" s="242"/>
      <c r="C187" s="224" t="s">
        <v>6439</v>
      </c>
      <c r="D187" s="225"/>
      <c r="E187" s="215">
        <v>25.07</v>
      </c>
      <c r="F187" s="216"/>
      <c r="G187" s="217"/>
      <c r="H187" s="138" t="s">
        <v>67</v>
      </c>
      <c r="I187" s="230">
        <v>0.25</v>
      </c>
      <c r="J187" s="231"/>
      <c r="K187" s="141">
        <v>62.64</v>
      </c>
      <c r="L187" s="218">
        <v>119.76</v>
      </c>
      <c r="M187" s="220"/>
      <c r="N187" s="139">
        <v>0</v>
      </c>
      <c r="O187" s="218">
        <v>182.4</v>
      </c>
      <c r="P187" s="219"/>
      <c r="Q187" s="220"/>
      <c r="R187" s="215">
        <v>78.34</v>
      </c>
      <c r="S187" s="216"/>
      <c r="T187" s="217"/>
      <c r="U187" s="218">
        <v>149.78</v>
      </c>
      <c r="V187" s="219"/>
      <c r="W187" s="220"/>
      <c r="X187" s="218">
        <v>228.12</v>
      </c>
      <c r="Y187" s="219"/>
      <c r="Z187" s="220"/>
      <c r="AA187" s="141">
        <v>45.6</v>
      </c>
      <c r="AB187" s="141">
        <v>57.03</v>
      </c>
    </row>
    <row r="188" spans="1:28" ht="19.350000000000001" customHeight="1">
      <c r="A188" s="224" t="s">
        <v>6721</v>
      </c>
      <c r="B188" s="225"/>
      <c r="C188" s="224" t="s">
        <v>6722</v>
      </c>
      <c r="D188" s="225"/>
      <c r="E188" s="215">
        <v>25.07</v>
      </c>
      <c r="F188" s="216"/>
      <c r="G188" s="217"/>
      <c r="H188" s="138" t="s">
        <v>71</v>
      </c>
      <c r="I188" s="230">
        <v>3</v>
      </c>
      <c r="J188" s="231"/>
      <c r="K188" s="143">
        <v>121.55</v>
      </c>
      <c r="L188" s="221">
        <v>4.1399999999999997</v>
      </c>
      <c r="M188" s="223"/>
      <c r="N188" s="139">
        <v>0</v>
      </c>
      <c r="O188" s="218">
        <v>125.69</v>
      </c>
      <c r="P188" s="219"/>
      <c r="Q188" s="220"/>
      <c r="R188" s="218">
        <v>152.02000000000001</v>
      </c>
      <c r="S188" s="219"/>
      <c r="T188" s="220"/>
      <c r="U188" s="221">
        <v>5.17</v>
      </c>
      <c r="V188" s="222"/>
      <c r="W188" s="223"/>
      <c r="X188" s="218">
        <v>157.19999999999999</v>
      </c>
      <c r="Y188" s="219"/>
      <c r="Z188" s="220"/>
      <c r="AA188" s="143">
        <v>377.07</v>
      </c>
      <c r="AB188" s="143">
        <v>471.6</v>
      </c>
    </row>
    <row r="189" spans="1:28" ht="29.1" customHeight="1">
      <c r="A189" s="241">
        <v>180324</v>
      </c>
      <c r="B189" s="242"/>
      <c r="C189" s="224" t="s">
        <v>5981</v>
      </c>
      <c r="D189" s="225"/>
      <c r="E189" s="215">
        <v>25.07</v>
      </c>
      <c r="F189" s="216"/>
      <c r="G189" s="217"/>
      <c r="H189" s="138" t="s">
        <v>67</v>
      </c>
      <c r="I189" s="230">
        <v>0.86</v>
      </c>
      <c r="J189" s="231"/>
      <c r="K189" s="143">
        <v>420.08</v>
      </c>
      <c r="L189" s="215">
        <v>93.06</v>
      </c>
      <c r="M189" s="217"/>
      <c r="N189" s="139">
        <v>0</v>
      </c>
      <c r="O189" s="218">
        <v>513.14</v>
      </c>
      <c r="P189" s="219"/>
      <c r="Q189" s="220"/>
      <c r="R189" s="218">
        <v>525.39</v>
      </c>
      <c r="S189" s="219"/>
      <c r="T189" s="220"/>
      <c r="U189" s="218">
        <v>116.39</v>
      </c>
      <c r="V189" s="219"/>
      <c r="W189" s="220"/>
      <c r="X189" s="218">
        <v>641.78</v>
      </c>
      <c r="Y189" s="219"/>
      <c r="Z189" s="220"/>
      <c r="AA189" s="143">
        <v>441.3</v>
      </c>
      <c r="AB189" s="143">
        <v>551.92999999999995</v>
      </c>
    </row>
    <row r="190" spans="1:28" ht="9.75" customHeight="1">
      <c r="A190" s="197"/>
      <c r="B190" s="199"/>
      <c r="C190" s="197" t="s">
        <v>5614</v>
      </c>
      <c r="D190" s="198"/>
      <c r="E190" s="198"/>
      <c r="F190" s="198"/>
      <c r="G190" s="198"/>
      <c r="H190" s="198"/>
      <c r="I190" s="198"/>
      <c r="J190" s="198"/>
      <c r="K190" s="198"/>
      <c r="L190" s="198"/>
      <c r="M190" s="198"/>
      <c r="N190" s="198"/>
      <c r="O190" s="198"/>
      <c r="P190" s="198"/>
      <c r="Q190" s="198"/>
      <c r="R190" s="198"/>
      <c r="S190" s="198"/>
      <c r="T190" s="198"/>
      <c r="U190" s="198"/>
      <c r="V190" s="198"/>
      <c r="W190" s="198"/>
      <c r="X190" s="198"/>
      <c r="Y190" s="198"/>
      <c r="Z190" s="198"/>
      <c r="AA190" s="198"/>
      <c r="AB190" s="199"/>
    </row>
    <row r="191" spans="1:28" ht="9.75" customHeight="1">
      <c r="A191" s="197"/>
      <c r="B191" s="199"/>
      <c r="C191" s="197" t="s">
        <v>6705</v>
      </c>
      <c r="D191" s="198"/>
      <c r="E191" s="198"/>
      <c r="F191" s="198"/>
      <c r="G191" s="198"/>
      <c r="H191" s="198"/>
      <c r="I191" s="198"/>
      <c r="J191" s="198"/>
      <c r="K191" s="198"/>
      <c r="L191" s="198"/>
      <c r="M191" s="198"/>
      <c r="N191" s="198"/>
      <c r="O191" s="198"/>
      <c r="P191" s="198"/>
      <c r="Q191" s="198"/>
      <c r="R191" s="198"/>
      <c r="S191" s="198"/>
      <c r="T191" s="198"/>
      <c r="U191" s="198"/>
      <c r="V191" s="198"/>
      <c r="W191" s="198"/>
      <c r="X191" s="198"/>
      <c r="Y191" s="198"/>
      <c r="Z191" s="198"/>
      <c r="AA191" s="198"/>
      <c r="AB191" s="199"/>
    </row>
    <row r="192" spans="1:28" ht="19.350000000000001" customHeight="1">
      <c r="A192" s="241">
        <v>81066</v>
      </c>
      <c r="B192" s="242"/>
      <c r="C192" s="224" t="s">
        <v>159</v>
      </c>
      <c r="D192" s="225"/>
      <c r="E192" s="215">
        <v>25.07</v>
      </c>
      <c r="F192" s="216"/>
      <c r="G192" s="217"/>
      <c r="H192" s="138" t="s">
        <v>68</v>
      </c>
      <c r="I192" s="232">
        <v>23</v>
      </c>
      <c r="J192" s="233"/>
      <c r="K192" s="139">
        <v>1.0900000000000001</v>
      </c>
      <c r="L192" s="221">
        <v>4.66</v>
      </c>
      <c r="M192" s="223"/>
      <c r="N192" s="139">
        <v>0</v>
      </c>
      <c r="O192" s="221">
        <v>5.75</v>
      </c>
      <c r="P192" s="222"/>
      <c r="Q192" s="223"/>
      <c r="R192" s="221">
        <v>1.36</v>
      </c>
      <c r="S192" s="222"/>
      <c r="T192" s="223"/>
      <c r="U192" s="221">
        <v>5.82</v>
      </c>
      <c r="V192" s="222"/>
      <c r="W192" s="223"/>
      <c r="X192" s="221">
        <v>7.19</v>
      </c>
      <c r="Y192" s="222"/>
      <c r="Z192" s="223"/>
      <c r="AA192" s="143">
        <v>132.25</v>
      </c>
      <c r="AB192" s="143">
        <v>165.37</v>
      </c>
    </row>
    <row r="193" spans="1:28" ht="19.350000000000001" customHeight="1">
      <c r="A193" s="241">
        <v>81067</v>
      </c>
      <c r="B193" s="242"/>
      <c r="C193" s="224" t="s">
        <v>5520</v>
      </c>
      <c r="D193" s="225"/>
      <c r="E193" s="215">
        <v>25.07</v>
      </c>
      <c r="F193" s="216"/>
      <c r="G193" s="217"/>
      <c r="H193" s="138" t="s">
        <v>68</v>
      </c>
      <c r="I193" s="230">
        <v>2</v>
      </c>
      <c r="J193" s="231"/>
      <c r="K193" s="139">
        <v>2.37</v>
      </c>
      <c r="L193" s="221">
        <v>4.66</v>
      </c>
      <c r="M193" s="223"/>
      <c r="N193" s="139">
        <v>0</v>
      </c>
      <c r="O193" s="221">
        <v>7.03</v>
      </c>
      <c r="P193" s="222"/>
      <c r="Q193" s="223"/>
      <c r="R193" s="221">
        <v>2.96</v>
      </c>
      <c r="S193" s="222"/>
      <c r="T193" s="223"/>
      <c r="U193" s="221">
        <v>5.82</v>
      </c>
      <c r="V193" s="222"/>
      <c r="W193" s="223"/>
      <c r="X193" s="221">
        <v>8.7899999999999991</v>
      </c>
      <c r="Y193" s="222"/>
      <c r="Z193" s="223"/>
      <c r="AA193" s="141">
        <v>14.06</v>
      </c>
      <c r="AB193" s="141">
        <v>17.579999999999998</v>
      </c>
    </row>
    <row r="194" spans="1:28" ht="19.350000000000001" customHeight="1">
      <c r="A194" s="241">
        <v>81056</v>
      </c>
      <c r="B194" s="242"/>
      <c r="C194" s="224" t="s">
        <v>5973</v>
      </c>
      <c r="D194" s="225"/>
      <c r="E194" s="215">
        <v>25.07</v>
      </c>
      <c r="F194" s="216"/>
      <c r="G194" s="217"/>
      <c r="H194" s="138" t="s">
        <v>68</v>
      </c>
      <c r="I194" s="230">
        <v>2</v>
      </c>
      <c r="J194" s="231"/>
      <c r="K194" s="141">
        <v>17.89</v>
      </c>
      <c r="L194" s="221">
        <v>4.66</v>
      </c>
      <c r="M194" s="223"/>
      <c r="N194" s="139">
        <v>0</v>
      </c>
      <c r="O194" s="215">
        <v>22.55</v>
      </c>
      <c r="P194" s="216"/>
      <c r="Q194" s="217"/>
      <c r="R194" s="215">
        <v>22.37</v>
      </c>
      <c r="S194" s="216"/>
      <c r="T194" s="217"/>
      <c r="U194" s="221">
        <v>5.82</v>
      </c>
      <c r="V194" s="222"/>
      <c r="W194" s="223"/>
      <c r="X194" s="215">
        <v>28.2</v>
      </c>
      <c r="Y194" s="216"/>
      <c r="Z194" s="217"/>
      <c r="AA194" s="141">
        <v>45.1</v>
      </c>
      <c r="AB194" s="141">
        <v>56.4</v>
      </c>
    </row>
    <row r="195" spans="1:28" ht="19.350000000000001" customHeight="1">
      <c r="A195" s="241">
        <v>81057</v>
      </c>
      <c r="B195" s="242"/>
      <c r="C195" s="224" t="s">
        <v>5974</v>
      </c>
      <c r="D195" s="225"/>
      <c r="E195" s="215">
        <v>25.07</v>
      </c>
      <c r="F195" s="216"/>
      <c r="G195" s="217"/>
      <c r="H195" s="138" t="s">
        <v>68</v>
      </c>
      <c r="I195" s="230">
        <v>2</v>
      </c>
      <c r="J195" s="231"/>
      <c r="K195" s="141">
        <v>28.5</v>
      </c>
      <c r="L195" s="221">
        <v>7.25</v>
      </c>
      <c r="M195" s="223"/>
      <c r="N195" s="139">
        <v>0</v>
      </c>
      <c r="O195" s="215">
        <v>35.75</v>
      </c>
      <c r="P195" s="216"/>
      <c r="Q195" s="217"/>
      <c r="R195" s="215">
        <v>35.64</v>
      </c>
      <c r="S195" s="216"/>
      <c r="T195" s="217"/>
      <c r="U195" s="221">
        <v>9.06</v>
      </c>
      <c r="V195" s="222"/>
      <c r="W195" s="223"/>
      <c r="X195" s="215">
        <v>44.71</v>
      </c>
      <c r="Y195" s="216"/>
      <c r="Z195" s="217"/>
      <c r="AA195" s="141">
        <v>71.5</v>
      </c>
      <c r="AB195" s="141">
        <v>89.42</v>
      </c>
    </row>
    <row r="196" spans="1:28" ht="19.350000000000001" customHeight="1">
      <c r="A196" s="241">
        <v>81163</v>
      </c>
      <c r="B196" s="242"/>
      <c r="C196" s="224" t="s">
        <v>6430</v>
      </c>
      <c r="D196" s="225"/>
      <c r="E196" s="215">
        <v>25.07</v>
      </c>
      <c r="F196" s="216"/>
      <c r="G196" s="217"/>
      <c r="H196" s="138" t="s">
        <v>68</v>
      </c>
      <c r="I196" s="230">
        <v>1</v>
      </c>
      <c r="J196" s="231"/>
      <c r="K196" s="139">
        <v>2.15</v>
      </c>
      <c r="L196" s="221">
        <v>7.25</v>
      </c>
      <c r="M196" s="223"/>
      <c r="N196" s="139">
        <v>0</v>
      </c>
      <c r="O196" s="221">
        <v>9.4</v>
      </c>
      <c r="P196" s="222"/>
      <c r="Q196" s="223"/>
      <c r="R196" s="221">
        <v>2.68</v>
      </c>
      <c r="S196" s="222"/>
      <c r="T196" s="223"/>
      <c r="U196" s="221">
        <v>9.06</v>
      </c>
      <c r="V196" s="222"/>
      <c r="W196" s="223"/>
      <c r="X196" s="215">
        <v>11.75</v>
      </c>
      <c r="Y196" s="216"/>
      <c r="Z196" s="217"/>
      <c r="AA196" s="139">
        <v>9.4</v>
      </c>
      <c r="AB196" s="141">
        <v>11.75</v>
      </c>
    </row>
    <row r="197" spans="1:28" ht="19.350000000000001" customHeight="1">
      <c r="A197" s="241">
        <v>81177</v>
      </c>
      <c r="B197" s="242"/>
      <c r="C197" s="224" t="s">
        <v>5598</v>
      </c>
      <c r="D197" s="225"/>
      <c r="E197" s="215">
        <v>25.07</v>
      </c>
      <c r="F197" s="216"/>
      <c r="G197" s="217"/>
      <c r="H197" s="138" t="s">
        <v>68</v>
      </c>
      <c r="I197" s="230">
        <v>1</v>
      </c>
      <c r="J197" s="231"/>
      <c r="K197" s="139">
        <v>3.86</v>
      </c>
      <c r="L197" s="221">
        <v>7.25</v>
      </c>
      <c r="M197" s="223"/>
      <c r="N197" s="139">
        <v>0</v>
      </c>
      <c r="O197" s="215">
        <v>11.11</v>
      </c>
      <c r="P197" s="216"/>
      <c r="Q197" s="217"/>
      <c r="R197" s="221">
        <v>4.82</v>
      </c>
      <c r="S197" s="222"/>
      <c r="T197" s="223"/>
      <c r="U197" s="221">
        <v>9.06</v>
      </c>
      <c r="V197" s="222"/>
      <c r="W197" s="223"/>
      <c r="X197" s="215">
        <v>13.89</v>
      </c>
      <c r="Y197" s="216"/>
      <c r="Z197" s="217"/>
      <c r="AA197" s="141">
        <v>11.11</v>
      </c>
      <c r="AB197" s="141">
        <v>13.89</v>
      </c>
    </row>
    <row r="198" spans="1:28" ht="19.350000000000001" customHeight="1">
      <c r="A198" s="241">
        <v>81162</v>
      </c>
      <c r="B198" s="242"/>
      <c r="C198" s="224" t="s">
        <v>92</v>
      </c>
      <c r="D198" s="225"/>
      <c r="E198" s="215">
        <v>25.07</v>
      </c>
      <c r="F198" s="216"/>
      <c r="G198" s="217"/>
      <c r="H198" s="138" t="s">
        <v>68</v>
      </c>
      <c r="I198" s="230">
        <v>3</v>
      </c>
      <c r="J198" s="231"/>
      <c r="K198" s="139">
        <v>1.0900000000000001</v>
      </c>
      <c r="L198" s="221">
        <v>4.66</v>
      </c>
      <c r="M198" s="223"/>
      <c r="N198" s="139">
        <v>0</v>
      </c>
      <c r="O198" s="221">
        <v>5.75</v>
      </c>
      <c r="P198" s="222"/>
      <c r="Q198" s="223"/>
      <c r="R198" s="221">
        <v>1.36</v>
      </c>
      <c r="S198" s="222"/>
      <c r="T198" s="223"/>
      <c r="U198" s="221">
        <v>5.82</v>
      </c>
      <c r="V198" s="222"/>
      <c r="W198" s="223"/>
      <c r="X198" s="221">
        <v>7.19</v>
      </c>
      <c r="Y198" s="222"/>
      <c r="Z198" s="223"/>
      <c r="AA198" s="141">
        <v>17.25</v>
      </c>
      <c r="AB198" s="141">
        <v>21.57</v>
      </c>
    </row>
    <row r="199" spans="1:28" ht="19.350000000000001" customHeight="1">
      <c r="A199" s="241">
        <v>81538</v>
      </c>
      <c r="B199" s="242"/>
      <c r="C199" s="224" t="s">
        <v>5966</v>
      </c>
      <c r="D199" s="225"/>
      <c r="E199" s="215">
        <v>25.07</v>
      </c>
      <c r="F199" s="216"/>
      <c r="G199" s="217"/>
      <c r="H199" s="138" t="s">
        <v>68</v>
      </c>
      <c r="I199" s="230">
        <v>2</v>
      </c>
      <c r="J199" s="231"/>
      <c r="K199" s="139">
        <v>8.36</v>
      </c>
      <c r="L199" s="221">
        <v>9.32</v>
      </c>
      <c r="M199" s="223"/>
      <c r="N199" s="139">
        <v>0</v>
      </c>
      <c r="O199" s="215">
        <v>17.68</v>
      </c>
      <c r="P199" s="216"/>
      <c r="Q199" s="217"/>
      <c r="R199" s="215">
        <v>10.45</v>
      </c>
      <c r="S199" s="216"/>
      <c r="T199" s="217"/>
      <c r="U199" s="215">
        <v>11.65</v>
      </c>
      <c r="V199" s="216"/>
      <c r="W199" s="217"/>
      <c r="X199" s="215">
        <v>22.11</v>
      </c>
      <c r="Y199" s="216"/>
      <c r="Z199" s="217"/>
      <c r="AA199" s="141">
        <v>35.36</v>
      </c>
      <c r="AB199" s="141">
        <v>44.22</v>
      </c>
    </row>
    <row r="200" spans="1:28" ht="19.350000000000001" customHeight="1">
      <c r="A200" s="241">
        <v>81539</v>
      </c>
      <c r="B200" s="242"/>
      <c r="C200" s="224" t="s">
        <v>6431</v>
      </c>
      <c r="D200" s="225"/>
      <c r="E200" s="215">
        <v>25.07</v>
      </c>
      <c r="F200" s="216"/>
      <c r="G200" s="217"/>
      <c r="H200" s="138" t="s">
        <v>68</v>
      </c>
      <c r="I200" s="230">
        <v>2</v>
      </c>
      <c r="J200" s="231"/>
      <c r="K200" s="141">
        <v>15.37</v>
      </c>
      <c r="L200" s="215">
        <v>14.51</v>
      </c>
      <c r="M200" s="217"/>
      <c r="N200" s="139">
        <v>0</v>
      </c>
      <c r="O200" s="215">
        <v>29.88</v>
      </c>
      <c r="P200" s="216"/>
      <c r="Q200" s="217"/>
      <c r="R200" s="215">
        <v>19.22</v>
      </c>
      <c r="S200" s="216"/>
      <c r="T200" s="217"/>
      <c r="U200" s="215">
        <v>18.14</v>
      </c>
      <c r="V200" s="216"/>
      <c r="W200" s="217"/>
      <c r="X200" s="215">
        <v>37.369999999999997</v>
      </c>
      <c r="Y200" s="216"/>
      <c r="Z200" s="217"/>
      <c r="AA200" s="141">
        <v>59.76</v>
      </c>
      <c r="AB200" s="141">
        <v>74.739999999999995</v>
      </c>
    </row>
    <row r="201" spans="1:28" ht="19.350000000000001" customHeight="1">
      <c r="A201" s="241">
        <v>81537</v>
      </c>
      <c r="B201" s="242"/>
      <c r="C201" s="224" t="s">
        <v>103</v>
      </c>
      <c r="D201" s="225"/>
      <c r="E201" s="215">
        <v>25.07</v>
      </c>
      <c r="F201" s="216"/>
      <c r="G201" s="217"/>
      <c r="H201" s="138" t="s">
        <v>68</v>
      </c>
      <c r="I201" s="230">
        <v>3</v>
      </c>
      <c r="J201" s="231"/>
      <c r="K201" s="139">
        <v>4.24</v>
      </c>
      <c r="L201" s="221">
        <v>9.32</v>
      </c>
      <c r="M201" s="223"/>
      <c r="N201" s="139">
        <v>0</v>
      </c>
      <c r="O201" s="215">
        <v>13.56</v>
      </c>
      <c r="P201" s="216"/>
      <c r="Q201" s="217"/>
      <c r="R201" s="221">
        <v>5.3</v>
      </c>
      <c r="S201" s="222"/>
      <c r="T201" s="223"/>
      <c r="U201" s="215">
        <v>11.65</v>
      </c>
      <c r="V201" s="216"/>
      <c r="W201" s="217"/>
      <c r="X201" s="215">
        <v>16.95</v>
      </c>
      <c r="Y201" s="216"/>
      <c r="Z201" s="217"/>
      <c r="AA201" s="141">
        <v>40.68</v>
      </c>
      <c r="AB201" s="141">
        <v>50.85</v>
      </c>
    </row>
    <row r="202" spans="1:28" ht="9.75" customHeight="1">
      <c r="A202" s="241">
        <v>81302</v>
      </c>
      <c r="B202" s="242"/>
      <c r="C202" s="224" t="s">
        <v>5565</v>
      </c>
      <c r="D202" s="225"/>
      <c r="E202" s="215">
        <v>25.07</v>
      </c>
      <c r="F202" s="216"/>
      <c r="G202" s="217"/>
      <c r="H202" s="138" t="s">
        <v>68</v>
      </c>
      <c r="I202" s="230">
        <v>4</v>
      </c>
      <c r="J202" s="231"/>
      <c r="K202" s="139">
        <v>1.71</v>
      </c>
      <c r="L202" s="221">
        <v>9.32</v>
      </c>
      <c r="M202" s="223"/>
      <c r="N202" s="139">
        <v>0</v>
      </c>
      <c r="O202" s="215">
        <v>11.03</v>
      </c>
      <c r="P202" s="216"/>
      <c r="Q202" s="217"/>
      <c r="R202" s="221">
        <v>2.13</v>
      </c>
      <c r="S202" s="222"/>
      <c r="T202" s="223"/>
      <c r="U202" s="215">
        <v>11.65</v>
      </c>
      <c r="V202" s="216"/>
      <c r="W202" s="217"/>
      <c r="X202" s="215">
        <v>13.79</v>
      </c>
      <c r="Y202" s="216"/>
      <c r="Z202" s="217"/>
      <c r="AA202" s="141">
        <v>44.12</v>
      </c>
      <c r="AB202" s="141">
        <v>55.16</v>
      </c>
    </row>
    <row r="203" spans="1:28" ht="9.75" customHeight="1">
      <c r="A203" s="241">
        <v>81303</v>
      </c>
      <c r="B203" s="242"/>
      <c r="C203" s="224" t="s">
        <v>6327</v>
      </c>
      <c r="D203" s="225"/>
      <c r="E203" s="215">
        <v>25.07</v>
      </c>
      <c r="F203" s="216"/>
      <c r="G203" s="217"/>
      <c r="H203" s="138" t="s">
        <v>68</v>
      </c>
      <c r="I203" s="230">
        <v>2</v>
      </c>
      <c r="J203" s="231"/>
      <c r="K203" s="139">
        <v>5.1100000000000003</v>
      </c>
      <c r="L203" s="221">
        <v>9.32</v>
      </c>
      <c r="M203" s="223"/>
      <c r="N203" s="139">
        <v>0</v>
      </c>
      <c r="O203" s="215">
        <v>14.43</v>
      </c>
      <c r="P203" s="216"/>
      <c r="Q203" s="217"/>
      <c r="R203" s="221">
        <v>6.39</v>
      </c>
      <c r="S203" s="222"/>
      <c r="T203" s="223"/>
      <c r="U203" s="215">
        <v>11.65</v>
      </c>
      <c r="V203" s="216"/>
      <c r="W203" s="217"/>
      <c r="X203" s="215">
        <v>18.04</v>
      </c>
      <c r="Y203" s="216"/>
      <c r="Z203" s="217"/>
      <c r="AA203" s="141">
        <v>28.86</v>
      </c>
      <c r="AB203" s="141">
        <v>36.08</v>
      </c>
    </row>
    <row r="204" spans="1:28" ht="19.350000000000001" customHeight="1">
      <c r="A204" s="241">
        <v>81321</v>
      </c>
      <c r="B204" s="242"/>
      <c r="C204" s="224" t="s">
        <v>94</v>
      </c>
      <c r="D204" s="225"/>
      <c r="E204" s="215">
        <v>25.07</v>
      </c>
      <c r="F204" s="216"/>
      <c r="G204" s="217"/>
      <c r="H204" s="138" t="s">
        <v>68</v>
      </c>
      <c r="I204" s="232">
        <v>24</v>
      </c>
      <c r="J204" s="233"/>
      <c r="K204" s="139">
        <v>0.92</v>
      </c>
      <c r="L204" s="221">
        <v>9.32</v>
      </c>
      <c r="M204" s="223"/>
      <c r="N204" s="139">
        <v>0</v>
      </c>
      <c r="O204" s="215">
        <v>10.24</v>
      </c>
      <c r="P204" s="216"/>
      <c r="Q204" s="217"/>
      <c r="R204" s="221">
        <v>1.1499999999999999</v>
      </c>
      <c r="S204" s="222"/>
      <c r="T204" s="223"/>
      <c r="U204" s="215">
        <v>11.65</v>
      </c>
      <c r="V204" s="216"/>
      <c r="W204" s="217"/>
      <c r="X204" s="215">
        <v>12.8</v>
      </c>
      <c r="Y204" s="216"/>
      <c r="Z204" s="217"/>
      <c r="AA204" s="143">
        <v>245.76</v>
      </c>
      <c r="AB204" s="143">
        <v>307.2</v>
      </c>
    </row>
    <row r="205" spans="1:28" ht="19.350000000000001" customHeight="1">
      <c r="A205" s="241">
        <v>81322</v>
      </c>
      <c r="B205" s="242"/>
      <c r="C205" s="224" t="s">
        <v>95</v>
      </c>
      <c r="D205" s="225"/>
      <c r="E205" s="215">
        <v>25.07</v>
      </c>
      <c r="F205" s="216"/>
      <c r="G205" s="217"/>
      <c r="H205" s="138" t="s">
        <v>68</v>
      </c>
      <c r="I205" s="230">
        <v>2</v>
      </c>
      <c r="J205" s="231"/>
      <c r="K205" s="139">
        <v>2.2599999999999998</v>
      </c>
      <c r="L205" s="221">
        <v>9.32</v>
      </c>
      <c r="M205" s="223"/>
      <c r="N205" s="139">
        <v>0</v>
      </c>
      <c r="O205" s="215">
        <v>11.58</v>
      </c>
      <c r="P205" s="216"/>
      <c r="Q205" s="217"/>
      <c r="R205" s="221">
        <v>2.82</v>
      </c>
      <c r="S205" s="222"/>
      <c r="T205" s="223"/>
      <c r="U205" s="215">
        <v>11.65</v>
      </c>
      <c r="V205" s="216"/>
      <c r="W205" s="217"/>
      <c r="X205" s="215">
        <v>14.48</v>
      </c>
      <c r="Y205" s="216"/>
      <c r="Z205" s="217"/>
      <c r="AA205" s="141">
        <v>23.16</v>
      </c>
      <c r="AB205" s="141">
        <v>28.96</v>
      </c>
    </row>
    <row r="206" spans="1:28" ht="19.350000000000001" customHeight="1">
      <c r="A206" s="241">
        <v>81369</v>
      </c>
      <c r="B206" s="242"/>
      <c r="C206" s="224" t="s">
        <v>93</v>
      </c>
      <c r="D206" s="225"/>
      <c r="E206" s="215">
        <v>25.07</v>
      </c>
      <c r="F206" s="216"/>
      <c r="G206" s="217"/>
      <c r="H206" s="138" t="s">
        <v>68</v>
      </c>
      <c r="I206" s="230">
        <v>1</v>
      </c>
      <c r="J206" s="231"/>
      <c r="K206" s="139">
        <v>6.72</v>
      </c>
      <c r="L206" s="221">
        <v>5.9</v>
      </c>
      <c r="M206" s="223"/>
      <c r="N206" s="139">
        <v>0</v>
      </c>
      <c r="O206" s="215">
        <v>12.62</v>
      </c>
      <c r="P206" s="216"/>
      <c r="Q206" s="217"/>
      <c r="R206" s="221">
        <v>8.4</v>
      </c>
      <c r="S206" s="222"/>
      <c r="T206" s="223"/>
      <c r="U206" s="221">
        <v>7.37</v>
      </c>
      <c r="V206" s="222"/>
      <c r="W206" s="223"/>
      <c r="X206" s="215">
        <v>15.78</v>
      </c>
      <c r="Y206" s="216"/>
      <c r="Z206" s="217"/>
      <c r="AA206" s="141">
        <v>12.62</v>
      </c>
      <c r="AB206" s="141">
        <v>15.78</v>
      </c>
    </row>
    <row r="207" spans="1:28" ht="19.350000000000001" customHeight="1">
      <c r="A207" s="241">
        <v>81360</v>
      </c>
      <c r="B207" s="242"/>
      <c r="C207" s="224" t="s">
        <v>5964</v>
      </c>
      <c r="D207" s="225"/>
      <c r="E207" s="215">
        <v>25.07</v>
      </c>
      <c r="F207" s="216"/>
      <c r="G207" s="217"/>
      <c r="H207" s="138" t="s">
        <v>68</v>
      </c>
      <c r="I207" s="232">
        <v>20</v>
      </c>
      <c r="J207" s="233"/>
      <c r="K207" s="139">
        <v>6.09</v>
      </c>
      <c r="L207" s="221">
        <v>5.9</v>
      </c>
      <c r="M207" s="223"/>
      <c r="N207" s="139">
        <v>0</v>
      </c>
      <c r="O207" s="215">
        <v>11.99</v>
      </c>
      <c r="P207" s="216"/>
      <c r="Q207" s="217"/>
      <c r="R207" s="221">
        <v>7.61</v>
      </c>
      <c r="S207" s="222"/>
      <c r="T207" s="223"/>
      <c r="U207" s="221">
        <v>7.37</v>
      </c>
      <c r="V207" s="222"/>
      <c r="W207" s="223"/>
      <c r="X207" s="215">
        <v>14.99</v>
      </c>
      <c r="Y207" s="216"/>
      <c r="Z207" s="217"/>
      <c r="AA207" s="143">
        <v>239.8</v>
      </c>
      <c r="AB207" s="143">
        <v>299.8</v>
      </c>
    </row>
    <row r="208" spans="1:28" ht="19.350000000000001" customHeight="1">
      <c r="A208" s="241">
        <v>81146</v>
      </c>
      <c r="B208" s="242"/>
      <c r="C208" s="224" t="s">
        <v>6723</v>
      </c>
      <c r="D208" s="225"/>
      <c r="E208" s="215">
        <v>25.07</v>
      </c>
      <c r="F208" s="216"/>
      <c r="G208" s="217"/>
      <c r="H208" s="138" t="s">
        <v>68</v>
      </c>
      <c r="I208" s="230">
        <v>9</v>
      </c>
      <c r="J208" s="231"/>
      <c r="K208" s="139">
        <v>6.28</v>
      </c>
      <c r="L208" s="221">
        <v>7.76</v>
      </c>
      <c r="M208" s="223"/>
      <c r="N208" s="139">
        <v>0</v>
      </c>
      <c r="O208" s="215">
        <v>14.04</v>
      </c>
      <c r="P208" s="216"/>
      <c r="Q208" s="217"/>
      <c r="R208" s="221">
        <v>7.85</v>
      </c>
      <c r="S208" s="222"/>
      <c r="T208" s="223"/>
      <c r="U208" s="221">
        <v>9.6999999999999993</v>
      </c>
      <c r="V208" s="222"/>
      <c r="W208" s="223"/>
      <c r="X208" s="215">
        <v>17.55</v>
      </c>
      <c r="Y208" s="216"/>
      <c r="Z208" s="217"/>
      <c r="AA208" s="143">
        <v>126.36</v>
      </c>
      <c r="AB208" s="143">
        <v>157.94999999999999</v>
      </c>
    </row>
    <row r="209" spans="1:28" ht="9.75" customHeight="1">
      <c r="A209" s="241">
        <v>81402</v>
      </c>
      <c r="B209" s="242"/>
      <c r="C209" s="224" t="s">
        <v>98</v>
      </c>
      <c r="D209" s="225"/>
      <c r="E209" s="215">
        <v>25.07</v>
      </c>
      <c r="F209" s="216"/>
      <c r="G209" s="217"/>
      <c r="H209" s="138" t="s">
        <v>68</v>
      </c>
      <c r="I209" s="232">
        <v>13</v>
      </c>
      <c r="J209" s="233"/>
      <c r="K209" s="139">
        <v>1.49</v>
      </c>
      <c r="L209" s="221">
        <v>9.84</v>
      </c>
      <c r="M209" s="223"/>
      <c r="N209" s="139">
        <v>0</v>
      </c>
      <c r="O209" s="215">
        <v>11.33</v>
      </c>
      <c r="P209" s="216"/>
      <c r="Q209" s="217"/>
      <c r="R209" s="221">
        <v>1.86</v>
      </c>
      <c r="S209" s="222"/>
      <c r="T209" s="223"/>
      <c r="U209" s="215">
        <v>12.3</v>
      </c>
      <c r="V209" s="216"/>
      <c r="W209" s="217"/>
      <c r="X209" s="215">
        <v>14.17</v>
      </c>
      <c r="Y209" s="216"/>
      <c r="Z209" s="217"/>
      <c r="AA209" s="143">
        <v>147.29</v>
      </c>
      <c r="AB209" s="143">
        <v>184.21</v>
      </c>
    </row>
    <row r="210" spans="1:28" ht="9.75" customHeight="1">
      <c r="A210" s="241">
        <v>81403</v>
      </c>
      <c r="B210" s="242"/>
      <c r="C210" s="224" t="s">
        <v>160</v>
      </c>
      <c r="D210" s="225"/>
      <c r="E210" s="215">
        <v>25.07</v>
      </c>
      <c r="F210" s="216"/>
      <c r="G210" s="217"/>
      <c r="H210" s="138" t="s">
        <v>68</v>
      </c>
      <c r="I210" s="230">
        <v>4</v>
      </c>
      <c r="J210" s="231"/>
      <c r="K210" s="139">
        <v>4.43</v>
      </c>
      <c r="L210" s="221">
        <v>9.84</v>
      </c>
      <c r="M210" s="223"/>
      <c r="N210" s="139">
        <v>0</v>
      </c>
      <c r="O210" s="215">
        <v>14.27</v>
      </c>
      <c r="P210" s="216"/>
      <c r="Q210" s="217"/>
      <c r="R210" s="221">
        <v>5.54</v>
      </c>
      <c r="S210" s="222"/>
      <c r="T210" s="223"/>
      <c r="U210" s="215">
        <v>12.3</v>
      </c>
      <c r="V210" s="216"/>
      <c r="W210" s="217"/>
      <c r="X210" s="215">
        <v>17.84</v>
      </c>
      <c r="Y210" s="216"/>
      <c r="Z210" s="217"/>
      <c r="AA210" s="141">
        <v>57.08</v>
      </c>
      <c r="AB210" s="141">
        <v>71.36</v>
      </c>
    </row>
    <row r="211" spans="1:28" ht="9.75" customHeight="1">
      <c r="A211" s="241">
        <v>81404</v>
      </c>
      <c r="B211" s="242"/>
      <c r="C211" s="224" t="s">
        <v>5558</v>
      </c>
      <c r="D211" s="225"/>
      <c r="E211" s="215">
        <v>25.07</v>
      </c>
      <c r="F211" s="216"/>
      <c r="G211" s="217"/>
      <c r="H211" s="138" t="s">
        <v>68</v>
      </c>
      <c r="I211" s="230">
        <v>2</v>
      </c>
      <c r="J211" s="231"/>
      <c r="K211" s="141">
        <v>13.04</v>
      </c>
      <c r="L211" s="215">
        <v>15.54</v>
      </c>
      <c r="M211" s="217"/>
      <c r="N211" s="139">
        <v>0</v>
      </c>
      <c r="O211" s="215">
        <v>28.58</v>
      </c>
      <c r="P211" s="216"/>
      <c r="Q211" s="217"/>
      <c r="R211" s="215">
        <v>16.3</v>
      </c>
      <c r="S211" s="216"/>
      <c r="T211" s="217"/>
      <c r="U211" s="215">
        <v>19.43</v>
      </c>
      <c r="V211" s="216"/>
      <c r="W211" s="217"/>
      <c r="X211" s="215">
        <v>35.74</v>
      </c>
      <c r="Y211" s="216"/>
      <c r="Z211" s="217"/>
      <c r="AA211" s="141">
        <v>57.16</v>
      </c>
      <c r="AB211" s="141">
        <v>71.48</v>
      </c>
    </row>
    <row r="212" spans="1:28" ht="19.350000000000001" customHeight="1">
      <c r="A212" s="224" t="s">
        <v>6724</v>
      </c>
      <c r="B212" s="225"/>
      <c r="C212" s="224" t="s">
        <v>6725</v>
      </c>
      <c r="D212" s="225"/>
      <c r="E212" s="215">
        <v>25.07</v>
      </c>
      <c r="F212" s="216"/>
      <c r="G212" s="217"/>
      <c r="H212" s="138" t="s">
        <v>71</v>
      </c>
      <c r="I212" s="230">
        <v>1</v>
      </c>
      <c r="J212" s="231"/>
      <c r="K212" s="139">
        <v>9.26</v>
      </c>
      <c r="L212" s="215">
        <v>15.54</v>
      </c>
      <c r="M212" s="217"/>
      <c r="N212" s="139">
        <v>0</v>
      </c>
      <c r="O212" s="215">
        <v>24.8</v>
      </c>
      <c r="P212" s="216"/>
      <c r="Q212" s="217"/>
      <c r="R212" s="215">
        <v>11.58</v>
      </c>
      <c r="S212" s="216"/>
      <c r="T212" s="217"/>
      <c r="U212" s="215">
        <v>19.43</v>
      </c>
      <c r="V212" s="216"/>
      <c r="W212" s="217"/>
      <c r="X212" s="215">
        <v>31.01</v>
      </c>
      <c r="Y212" s="216"/>
      <c r="Z212" s="217"/>
      <c r="AA212" s="141">
        <v>24.8</v>
      </c>
      <c r="AB212" s="141">
        <v>31.01</v>
      </c>
    </row>
    <row r="213" spans="1:28" ht="19.350000000000001" customHeight="1">
      <c r="A213" s="241">
        <v>81421</v>
      </c>
      <c r="B213" s="242"/>
      <c r="C213" s="224" t="s">
        <v>97</v>
      </c>
      <c r="D213" s="225"/>
      <c r="E213" s="215">
        <v>25.07</v>
      </c>
      <c r="F213" s="216"/>
      <c r="G213" s="217"/>
      <c r="H213" s="138" t="s">
        <v>68</v>
      </c>
      <c r="I213" s="230">
        <v>3</v>
      </c>
      <c r="J213" s="231"/>
      <c r="K213" s="139">
        <v>7.2</v>
      </c>
      <c r="L213" s="221">
        <v>9.84</v>
      </c>
      <c r="M213" s="223"/>
      <c r="N213" s="139">
        <v>0</v>
      </c>
      <c r="O213" s="215">
        <v>17.04</v>
      </c>
      <c r="P213" s="216"/>
      <c r="Q213" s="217"/>
      <c r="R213" s="221">
        <v>9</v>
      </c>
      <c r="S213" s="222"/>
      <c r="T213" s="223"/>
      <c r="U213" s="215">
        <v>12.3</v>
      </c>
      <c r="V213" s="216"/>
      <c r="W213" s="217"/>
      <c r="X213" s="215">
        <v>21.31</v>
      </c>
      <c r="Y213" s="216"/>
      <c r="Z213" s="217"/>
      <c r="AA213" s="141">
        <v>51.12</v>
      </c>
      <c r="AB213" s="141">
        <v>63.93</v>
      </c>
    </row>
    <row r="214" spans="1:28" ht="19.350000000000001" customHeight="1">
      <c r="A214" s="241">
        <v>81422</v>
      </c>
      <c r="B214" s="242"/>
      <c r="C214" s="224" t="s">
        <v>5965</v>
      </c>
      <c r="D214" s="225"/>
      <c r="E214" s="215">
        <v>25.07</v>
      </c>
      <c r="F214" s="216"/>
      <c r="G214" s="217"/>
      <c r="H214" s="138" t="s">
        <v>68</v>
      </c>
      <c r="I214" s="230">
        <v>2</v>
      </c>
      <c r="J214" s="231"/>
      <c r="K214" s="139">
        <v>8.8800000000000008</v>
      </c>
      <c r="L214" s="215">
        <v>15.54</v>
      </c>
      <c r="M214" s="217"/>
      <c r="N214" s="139">
        <v>0</v>
      </c>
      <c r="O214" s="215">
        <v>24.42</v>
      </c>
      <c r="P214" s="216"/>
      <c r="Q214" s="217"/>
      <c r="R214" s="215">
        <v>11.1</v>
      </c>
      <c r="S214" s="216"/>
      <c r="T214" s="217"/>
      <c r="U214" s="215">
        <v>19.43</v>
      </c>
      <c r="V214" s="216"/>
      <c r="W214" s="217"/>
      <c r="X214" s="215">
        <v>30.54</v>
      </c>
      <c r="Y214" s="216"/>
      <c r="Z214" s="217"/>
      <c r="AA214" s="141">
        <v>48.84</v>
      </c>
      <c r="AB214" s="141">
        <v>61.08</v>
      </c>
    </row>
    <row r="215" spans="1:28" ht="9.75" customHeight="1">
      <c r="A215" s="197"/>
      <c r="B215" s="199"/>
      <c r="C215" s="197" t="s">
        <v>5521</v>
      </c>
      <c r="D215" s="198"/>
      <c r="E215" s="198"/>
      <c r="F215" s="198"/>
      <c r="G215" s="198"/>
      <c r="H215" s="198"/>
      <c r="I215" s="198"/>
      <c r="J215" s="198"/>
      <c r="K215" s="198"/>
      <c r="L215" s="198"/>
      <c r="M215" s="198"/>
      <c r="N215" s="198"/>
      <c r="O215" s="198"/>
      <c r="P215" s="198"/>
      <c r="Q215" s="198"/>
      <c r="R215" s="198"/>
      <c r="S215" s="198"/>
      <c r="T215" s="198"/>
      <c r="U215" s="198"/>
      <c r="V215" s="198"/>
      <c r="W215" s="198"/>
      <c r="X215" s="198"/>
      <c r="Y215" s="198"/>
      <c r="Z215" s="198"/>
      <c r="AA215" s="198"/>
      <c r="AB215" s="199"/>
    </row>
    <row r="216" spans="1:28" ht="19.350000000000001" customHeight="1">
      <c r="A216" s="224" t="s">
        <v>6726</v>
      </c>
      <c r="B216" s="225"/>
      <c r="C216" s="224" t="s">
        <v>6727</v>
      </c>
      <c r="D216" s="225"/>
      <c r="E216" s="215">
        <v>25.07</v>
      </c>
      <c r="F216" s="216"/>
      <c r="G216" s="217"/>
      <c r="H216" s="138" t="s">
        <v>71</v>
      </c>
      <c r="I216" s="230">
        <v>7</v>
      </c>
      <c r="J216" s="231"/>
      <c r="K216" s="139">
        <v>1.51</v>
      </c>
      <c r="L216" s="221">
        <v>2.97</v>
      </c>
      <c r="M216" s="223"/>
      <c r="N216" s="139">
        <v>0</v>
      </c>
      <c r="O216" s="221">
        <v>4.4800000000000004</v>
      </c>
      <c r="P216" s="222"/>
      <c r="Q216" s="223"/>
      <c r="R216" s="221">
        <v>1.88</v>
      </c>
      <c r="S216" s="222"/>
      <c r="T216" s="223"/>
      <c r="U216" s="221">
        <v>3.71</v>
      </c>
      <c r="V216" s="222"/>
      <c r="W216" s="223"/>
      <c r="X216" s="221">
        <v>5.6</v>
      </c>
      <c r="Y216" s="222"/>
      <c r="Z216" s="223"/>
      <c r="AA216" s="141">
        <v>31.36</v>
      </c>
      <c r="AB216" s="141">
        <v>39.200000000000003</v>
      </c>
    </row>
    <row r="217" spans="1:28" ht="19.350000000000001" customHeight="1">
      <c r="A217" s="224" t="s">
        <v>5975</v>
      </c>
      <c r="B217" s="225"/>
      <c r="C217" s="224" t="s">
        <v>5976</v>
      </c>
      <c r="D217" s="225"/>
      <c r="E217" s="215">
        <v>25.07</v>
      </c>
      <c r="F217" s="216"/>
      <c r="G217" s="217"/>
      <c r="H217" s="138" t="s">
        <v>71</v>
      </c>
      <c r="I217" s="232">
        <v>89</v>
      </c>
      <c r="J217" s="233"/>
      <c r="K217" s="139">
        <v>2.06</v>
      </c>
      <c r="L217" s="221">
        <v>2.97</v>
      </c>
      <c r="M217" s="223"/>
      <c r="N217" s="139">
        <v>0</v>
      </c>
      <c r="O217" s="221">
        <v>5.03</v>
      </c>
      <c r="P217" s="222"/>
      <c r="Q217" s="223"/>
      <c r="R217" s="221">
        <v>2.57</v>
      </c>
      <c r="S217" s="222"/>
      <c r="T217" s="223"/>
      <c r="U217" s="221">
        <v>3.71</v>
      </c>
      <c r="V217" s="222"/>
      <c r="W217" s="223"/>
      <c r="X217" s="221">
        <v>6.29</v>
      </c>
      <c r="Y217" s="222"/>
      <c r="Z217" s="223"/>
      <c r="AA217" s="143">
        <v>447.67</v>
      </c>
      <c r="AB217" s="143">
        <v>559.80999999999995</v>
      </c>
    </row>
    <row r="218" spans="1:28" ht="19.350000000000001" customHeight="1">
      <c r="A218" s="224" t="s">
        <v>5977</v>
      </c>
      <c r="B218" s="225"/>
      <c r="C218" s="224" t="s">
        <v>5978</v>
      </c>
      <c r="D218" s="225"/>
      <c r="E218" s="215">
        <v>25.07</v>
      </c>
      <c r="F218" s="216"/>
      <c r="G218" s="217"/>
      <c r="H218" s="138" t="s">
        <v>71</v>
      </c>
      <c r="I218" s="232">
        <v>29</v>
      </c>
      <c r="J218" s="233"/>
      <c r="K218" s="139">
        <v>3.65</v>
      </c>
      <c r="L218" s="221">
        <v>2.97</v>
      </c>
      <c r="M218" s="223"/>
      <c r="N218" s="139">
        <v>0</v>
      </c>
      <c r="O218" s="221">
        <v>6.62</v>
      </c>
      <c r="P218" s="222"/>
      <c r="Q218" s="223"/>
      <c r="R218" s="221">
        <v>4.5599999999999996</v>
      </c>
      <c r="S218" s="222"/>
      <c r="T218" s="223"/>
      <c r="U218" s="221">
        <v>3.71</v>
      </c>
      <c r="V218" s="222"/>
      <c r="W218" s="223"/>
      <c r="X218" s="221">
        <v>8.27</v>
      </c>
      <c r="Y218" s="222"/>
      <c r="Z218" s="223"/>
      <c r="AA218" s="143">
        <v>191.98</v>
      </c>
      <c r="AB218" s="143">
        <v>239.83</v>
      </c>
    </row>
    <row r="219" spans="1:28" ht="19.350000000000001" customHeight="1">
      <c r="A219" s="241">
        <v>81602</v>
      </c>
      <c r="B219" s="242"/>
      <c r="C219" s="224" t="s">
        <v>5967</v>
      </c>
      <c r="D219" s="225"/>
      <c r="E219" s="215">
        <v>25.07</v>
      </c>
      <c r="F219" s="216"/>
      <c r="G219" s="217"/>
      <c r="H219" s="138" t="s">
        <v>68</v>
      </c>
      <c r="I219" s="230">
        <v>1</v>
      </c>
      <c r="J219" s="231"/>
      <c r="K219" s="139">
        <v>2.25</v>
      </c>
      <c r="L219" s="221">
        <v>7.25</v>
      </c>
      <c r="M219" s="223"/>
      <c r="N219" s="139">
        <v>0</v>
      </c>
      <c r="O219" s="221">
        <v>9.5</v>
      </c>
      <c r="P219" s="222"/>
      <c r="Q219" s="223"/>
      <c r="R219" s="221">
        <v>2.81</v>
      </c>
      <c r="S219" s="222"/>
      <c r="T219" s="223"/>
      <c r="U219" s="221">
        <v>9.06</v>
      </c>
      <c r="V219" s="222"/>
      <c r="W219" s="223"/>
      <c r="X219" s="215">
        <v>11.88</v>
      </c>
      <c r="Y219" s="216"/>
      <c r="Z219" s="217"/>
      <c r="AA219" s="139">
        <v>9.5</v>
      </c>
      <c r="AB219" s="141">
        <v>11.88</v>
      </c>
    </row>
    <row r="220" spans="1:28" ht="19.350000000000001" customHeight="1">
      <c r="A220" s="241">
        <v>81730</v>
      </c>
      <c r="B220" s="242"/>
      <c r="C220" s="224" t="s">
        <v>5968</v>
      </c>
      <c r="D220" s="225"/>
      <c r="E220" s="215">
        <v>25.07</v>
      </c>
      <c r="F220" s="216"/>
      <c r="G220" s="217"/>
      <c r="H220" s="138" t="s">
        <v>68</v>
      </c>
      <c r="I220" s="230">
        <v>7</v>
      </c>
      <c r="J220" s="231"/>
      <c r="K220" s="139">
        <v>5.29</v>
      </c>
      <c r="L220" s="215">
        <v>14.51</v>
      </c>
      <c r="M220" s="217"/>
      <c r="N220" s="139">
        <v>0</v>
      </c>
      <c r="O220" s="215">
        <v>19.8</v>
      </c>
      <c r="P220" s="216"/>
      <c r="Q220" s="217"/>
      <c r="R220" s="221">
        <v>6.61</v>
      </c>
      <c r="S220" s="222"/>
      <c r="T220" s="223"/>
      <c r="U220" s="215">
        <v>18.14</v>
      </c>
      <c r="V220" s="216"/>
      <c r="W220" s="217"/>
      <c r="X220" s="215">
        <v>24.76</v>
      </c>
      <c r="Y220" s="216"/>
      <c r="Z220" s="217"/>
      <c r="AA220" s="143">
        <v>138.6</v>
      </c>
      <c r="AB220" s="143">
        <v>173.32</v>
      </c>
    </row>
    <row r="221" spans="1:28" ht="19.350000000000001" customHeight="1">
      <c r="A221" s="241">
        <v>81731</v>
      </c>
      <c r="B221" s="242"/>
      <c r="C221" s="224" t="s">
        <v>5969</v>
      </c>
      <c r="D221" s="225"/>
      <c r="E221" s="215">
        <v>25.07</v>
      </c>
      <c r="F221" s="216"/>
      <c r="G221" s="217"/>
      <c r="H221" s="138" t="s">
        <v>68</v>
      </c>
      <c r="I221" s="230">
        <v>1</v>
      </c>
      <c r="J221" s="231"/>
      <c r="K221" s="141">
        <v>11.93</v>
      </c>
      <c r="L221" s="215">
        <v>14.51</v>
      </c>
      <c r="M221" s="217"/>
      <c r="N221" s="139">
        <v>0</v>
      </c>
      <c r="O221" s="215">
        <v>26.44</v>
      </c>
      <c r="P221" s="216"/>
      <c r="Q221" s="217"/>
      <c r="R221" s="215">
        <v>14.92</v>
      </c>
      <c r="S221" s="216"/>
      <c r="T221" s="217"/>
      <c r="U221" s="215">
        <v>18.14</v>
      </c>
      <c r="V221" s="216"/>
      <c r="W221" s="217"/>
      <c r="X221" s="215">
        <v>33.06</v>
      </c>
      <c r="Y221" s="216"/>
      <c r="Z221" s="217"/>
      <c r="AA221" s="141">
        <v>26.44</v>
      </c>
      <c r="AB221" s="141">
        <v>33.06</v>
      </c>
    </row>
    <row r="222" spans="1:28" ht="19.350000000000001" customHeight="1">
      <c r="A222" s="241">
        <v>81733</v>
      </c>
      <c r="B222" s="242"/>
      <c r="C222" s="224" t="s">
        <v>5970</v>
      </c>
      <c r="D222" s="225"/>
      <c r="E222" s="215">
        <v>25.07</v>
      </c>
      <c r="F222" s="216"/>
      <c r="G222" s="217"/>
      <c r="H222" s="138" t="s">
        <v>68</v>
      </c>
      <c r="I222" s="230">
        <v>4</v>
      </c>
      <c r="J222" s="231"/>
      <c r="K222" s="141">
        <v>29.15</v>
      </c>
      <c r="L222" s="215">
        <v>23.32</v>
      </c>
      <c r="M222" s="217"/>
      <c r="N222" s="139">
        <v>0</v>
      </c>
      <c r="O222" s="215">
        <v>52.47</v>
      </c>
      <c r="P222" s="216"/>
      <c r="Q222" s="217"/>
      <c r="R222" s="215">
        <v>36.450000000000003</v>
      </c>
      <c r="S222" s="216"/>
      <c r="T222" s="217"/>
      <c r="U222" s="215">
        <v>29.16</v>
      </c>
      <c r="V222" s="216"/>
      <c r="W222" s="217"/>
      <c r="X222" s="215">
        <v>65.62</v>
      </c>
      <c r="Y222" s="216"/>
      <c r="Z222" s="217"/>
      <c r="AA222" s="143">
        <v>209.88</v>
      </c>
      <c r="AB222" s="143">
        <v>262.48</v>
      </c>
    </row>
    <row r="223" spans="1:28" ht="19.350000000000001" customHeight="1">
      <c r="A223" s="241">
        <v>81936</v>
      </c>
      <c r="B223" s="242"/>
      <c r="C223" s="224" t="s">
        <v>163</v>
      </c>
      <c r="D223" s="225"/>
      <c r="E223" s="215">
        <v>25.07</v>
      </c>
      <c r="F223" s="216"/>
      <c r="G223" s="217"/>
      <c r="H223" s="138" t="s">
        <v>68</v>
      </c>
      <c r="I223" s="232">
        <v>10</v>
      </c>
      <c r="J223" s="233"/>
      <c r="K223" s="139">
        <v>2.73</v>
      </c>
      <c r="L223" s="215">
        <v>14.51</v>
      </c>
      <c r="M223" s="217"/>
      <c r="N223" s="139">
        <v>0</v>
      </c>
      <c r="O223" s="215">
        <v>17.239999999999998</v>
      </c>
      <c r="P223" s="216"/>
      <c r="Q223" s="217"/>
      <c r="R223" s="221">
        <v>3.41</v>
      </c>
      <c r="S223" s="222"/>
      <c r="T223" s="223"/>
      <c r="U223" s="215">
        <v>18.14</v>
      </c>
      <c r="V223" s="216"/>
      <c r="W223" s="217"/>
      <c r="X223" s="215">
        <v>21.56</v>
      </c>
      <c r="Y223" s="216"/>
      <c r="Z223" s="217"/>
      <c r="AA223" s="143">
        <v>172.4</v>
      </c>
      <c r="AB223" s="143">
        <v>215.6</v>
      </c>
    </row>
    <row r="224" spans="1:28" ht="19.350000000000001" customHeight="1">
      <c r="A224" s="241">
        <v>81924</v>
      </c>
      <c r="B224" s="242"/>
      <c r="C224" s="224" t="s">
        <v>5522</v>
      </c>
      <c r="D224" s="225"/>
      <c r="E224" s="215">
        <v>25.07</v>
      </c>
      <c r="F224" s="216"/>
      <c r="G224" s="217"/>
      <c r="H224" s="138" t="s">
        <v>68</v>
      </c>
      <c r="I224" s="230">
        <v>2</v>
      </c>
      <c r="J224" s="231"/>
      <c r="K224" s="139">
        <v>6.91</v>
      </c>
      <c r="L224" s="215">
        <v>23.32</v>
      </c>
      <c r="M224" s="217"/>
      <c r="N224" s="139">
        <v>0</v>
      </c>
      <c r="O224" s="215">
        <v>30.23</v>
      </c>
      <c r="P224" s="216"/>
      <c r="Q224" s="217"/>
      <c r="R224" s="221">
        <v>8.64</v>
      </c>
      <c r="S224" s="222"/>
      <c r="T224" s="223"/>
      <c r="U224" s="215">
        <v>29.16</v>
      </c>
      <c r="V224" s="216"/>
      <c r="W224" s="217"/>
      <c r="X224" s="215">
        <v>37.799999999999997</v>
      </c>
      <c r="Y224" s="216"/>
      <c r="Z224" s="217"/>
      <c r="AA224" s="141">
        <v>60.46</v>
      </c>
      <c r="AB224" s="141">
        <v>75.599999999999994</v>
      </c>
    </row>
    <row r="225" spans="1:28" ht="19.350000000000001" customHeight="1">
      <c r="A225" s="241">
        <v>81922</v>
      </c>
      <c r="B225" s="242"/>
      <c r="C225" s="224" t="s">
        <v>104</v>
      </c>
      <c r="D225" s="225"/>
      <c r="E225" s="215">
        <v>25.07</v>
      </c>
      <c r="F225" s="216"/>
      <c r="G225" s="217"/>
      <c r="H225" s="138" t="s">
        <v>68</v>
      </c>
      <c r="I225" s="232">
        <v>17</v>
      </c>
      <c r="J225" s="233"/>
      <c r="K225" s="139">
        <v>3.08</v>
      </c>
      <c r="L225" s="215">
        <v>14.51</v>
      </c>
      <c r="M225" s="217"/>
      <c r="N225" s="139">
        <v>0</v>
      </c>
      <c r="O225" s="215">
        <v>17.59</v>
      </c>
      <c r="P225" s="216"/>
      <c r="Q225" s="217"/>
      <c r="R225" s="221">
        <v>3.85</v>
      </c>
      <c r="S225" s="222"/>
      <c r="T225" s="223"/>
      <c r="U225" s="215">
        <v>18.14</v>
      </c>
      <c r="V225" s="216"/>
      <c r="W225" s="217"/>
      <c r="X225" s="215">
        <v>21.99</v>
      </c>
      <c r="Y225" s="216"/>
      <c r="Z225" s="217"/>
      <c r="AA225" s="143">
        <v>299.02999999999997</v>
      </c>
      <c r="AB225" s="143">
        <v>373.83</v>
      </c>
    </row>
    <row r="226" spans="1:28" ht="19.350000000000001" customHeight="1">
      <c r="A226" s="241">
        <v>81921</v>
      </c>
      <c r="B226" s="242"/>
      <c r="C226" s="224" t="s">
        <v>161</v>
      </c>
      <c r="D226" s="225"/>
      <c r="E226" s="215">
        <v>25.07</v>
      </c>
      <c r="F226" s="216"/>
      <c r="G226" s="217"/>
      <c r="H226" s="138" t="s">
        <v>68</v>
      </c>
      <c r="I226" s="232">
        <v>13</v>
      </c>
      <c r="J226" s="233"/>
      <c r="K226" s="139">
        <v>2.0499999999999998</v>
      </c>
      <c r="L226" s="215">
        <v>14.51</v>
      </c>
      <c r="M226" s="217"/>
      <c r="N226" s="139">
        <v>0</v>
      </c>
      <c r="O226" s="215">
        <v>16.559999999999999</v>
      </c>
      <c r="P226" s="216"/>
      <c r="Q226" s="217"/>
      <c r="R226" s="221">
        <v>2.56</v>
      </c>
      <c r="S226" s="222"/>
      <c r="T226" s="223"/>
      <c r="U226" s="215">
        <v>18.14</v>
      </c>
      <c r="V226" s="216"/>
      <c r="W226" s="217"/>
      <c r="X226" s="215">
        <v>20.71</v>
      </c>
      <c r="Y226" s="216"/>
      <c r="Z226" s="217"/>
      <c r="AA226" s="143">
        <v>215.28</v>
      </c>
      <c r="AB226" s="143">
        <v>269.23</v>
      </c>
    </row>
    <row r="227" spans="1:28" ht="9.75" customHeight="1">
      <c r="A227" s="241">
        <v>81927</v>
      </c>
      <c r="B227" s="242"/>
      <c r="C227" s="224" t="s">
        <v>5523</v>
      </c>
      <c r="D227" s="225"/>
      <c r="E227" s="215">
        <v>25.07</v>
      </c>
      <c r="F227" s="216"/>
      <c r="G227" s="217"/>
      <c r="H227" s="138" t="s">
        <v>68</v>
      </c>
      <c r="I227" s="230">
        <v>8</v>
      </c>
      <c r="J227" s="231"/>
      <c r="K227" s="139">
        <v>4.3</v>
      </c>
      <c r="L227" s="215">
        <v>14.51</v>
      </c>
      <c r="M227" s="217"/>
      <c r="N227" s="139">
        <v>0</v>
      </c>
      <c r="O227" s="215">
        <v>18.809999999999999</v>
      </c>
      <c r="P227" s="216"/>
      <c r="Q227" s="217"/>
      <c r="R227" s="221">
        <v>5.37</v>
      </c>
      <c r="S227" s="222"/>
      <c r="T227" s="223"/>
      <c r="U227" s="215">
        <v>18.14</v>
      </c>
      <c r="V227" s="216"/>
      <c r="W227" s="217"/>
      <c r="X227" s="215">
        <v>23.52</v>
      </c>
      <c r="Y227" s="216"/>
      <c r="Z227" s="217"/>
      <c r="AA227" s="143">
        <v>150.47999999999999</v>
      </c>
      <c r="AB227" s="143">
        <v>188.16</v>
      </c>
    </row>
    <row r="228" spans="1:28" ht="19.350000000000001" customHeight="1">
      <c r="A228" s="241">
        <v>81975</v>
      </c>
      <c r="B228" s="242"/>
      <c r="C228" s="224" t="s">
        <v>5525</v>
      </c>
      <c r="D228" s="225"/>
      <c r="E228" s="215">
        <v>25.07</v>
      </c>
      <c r="F228" s="216"/>
      <c r="G228" s="217"/>
      <c r="H228" s="138" t="s">
        <v>68</v>
      </c>
      <c r="I228" s="230">
        <v>1</v>
      </c>
      <c r="J228" s="231"/>
      <c r="K228" s="141">
        <v>24.95</v>
      </c>
      <c r="L228" s="215">
        <v>23.84</v>
      </c>
      <c r="M228" s="217"/>
      <c r="N228" s="139">
        <v>0</v>
      </c>
      <c r="O228" s="215">
        <v>48.79</v>
      </c>
      <c r="P228" s="216"/>
      <c r="Q228" s="217"/>
      <c r="R228" s="215">
        <v>31.2</v>
      </c>
      <c r="S228" s="216"/>
      <c r="T228" s="217"/>
      <c r="U228" s="215">
        <v>29.81</v>
      </c>
      <c r="V228" s="216"/>
      <c r="W228" s="217"/>
      <c r="X228" s="215">
        <v>61.02</v>
      </c>
      <c r="Y228" s="216"/>
      <c r="Z228" s="217"/>
      <c r="AA228" s="141">
        <v>48.79</v>
      </c>
      <c r="AB228" s="141">
        <v>61.02</v>
      </c>
    </row>
    <row r="229" spans="1:28" ht="19.350000000000001" customHeight="1">
      <c r="A229" s="241">
        <v>81973</v>
      </c>
      <c r="B229" s="242"/>
      <c r="C229" s="224" t="s">
        <v>5524</v>
      </c>
      <c r="D229" s="225"/>
      <c r="E229" s="215">
        <v>25.07</v>
      </c>
      <c r="F229" s="216"/>
      <c r="G229" s="217"/>
      <c r="H229" s="138" t="s">
        <v>68</v>
      </c>
      <c r="I229" s="230">
        <v>3</v>
      </c>
      <c r="J229" s="231"/>
      <c r="K229" s="141">
        <v>14.55</v>
      </c>
      <c r="L229" s="215">
        <v>23.84</v>
      </c>
      <c r="M229" s="217"/>
      <c r="N229" s="139">
        <v>0</v>
      </c>
      <c r="O229" s="215">
        <v>38.39</v>
      </c>
      <c r="P229" s="216"/>
      <c r="Q229" s="217"/>
      <c r="R229" s="215">
        <v>18.190000000000001</v>
      </c>
      <c r="S229" s="216"/>
      <c r="T229" s="217"/>
      <c r="U229" s="215">
        <v>29.81</v>
      </c>
      <c r="V229" s="216"/>
      <c r="W229" s="217"/>
      <c r="X229" s="215">
        <v>48.01</v>
      </c>
      <c r="Y229" s="216"/>
      <c r="Z229" s="217"/>
      <c r="AA229" s="143">
        <v>115.17</v>
      </c>
      <c r="AB229" s="143">
        <v>144.03</v>
      </c>
    </row>
    <row r="230" spans="1:28" ht="19.350000000000001" customHeight="1">
      <c r="A230" s="241">
        <v>81970</v>
      </c>
      <c r="B230" s="242"/>
      <c r="C230" s="224" t="s">
        <v>164</v>
      </c>
      <c r="D230" s="225"/>
      <c r="E230" s="215">
        <v>25.07</v>
      </c>
      <c r="F230" s="216"/>
      <c r="G230" s="217"/>
      <c r="H230" s="138" t="s">
        <v>68</v>
      </c>
      <c r="I230" s="230">
        <v>3</v>
      </c>
      <c r="J230" s="231"/>
      <c r="K230" s="139">
        <v>8.17</v>
      </c>
      <c r="L230" s="215">
        <v>15.02</v>
      </c>
      <c r="M230" s="217"/>
      <c r="N230" s="139">
        <v>0</v>
      </c>
      <c r="O230" s="215">
        <v>23.19</v>
      </c>
      <c r="P230" s="216"/>
      <c r="Q230" s="217"/>
      <c r="R230" s="215">
        <v>10.210000000000001</v>
      </c>
      <c r="S230" s="216"/>
      <c r="T230" s="217"/>
      <c r="U230" s="215">
        <v>18.78</v>
      </c>
      <c r="V230" s="216"/>
      <c r="W230" s="217"/>
      <c r="X230" s="215">
        <v>29</v>
      </c>
      <c r="Y230" s="216"/>
      <c r="Z230" s="217"/>
      <c r="AA230" s="141">
        <v>69.569999999999993</v>
      </c>
      <c r="AB230" s="141">
        <v>87</v>
      </c>
    </row>
    <row r="231" spans="1:28" ht="19.350000000000001" customHeight="1">
      <c r="A231" s="241">
        <v>82002</v>
      </c>
      <c r="B231" s="242"/>
      <c r="C231" s="224" t="s">
        <v>106</v>
      </c>
      <c r="D231" s="225"/>
      <c r="E231" s="215">
        <v>25.07</v>
      </c>
      <c r="F231" s="216"/>
      <c r="G231" s="217"/>
      <c r="H231" s="138" t="s">
        <v>68</v>
      </c>
      <c r="I231" s="232">
        <v>34</v>
      </c>
      <c r="J231" s="233"/>
      <c r="K231" s="139">
        <v>2.27</v>
      </c>
      <c r="L231" s="221">
        <v>7.25</v>
      </c>
      <c r="M231" s="223"/>
      <c r="N231" s="139">
        <v>0</v>
      </c>
      <c r="O231" s="221">
        <v>9.52</v>
      </c>
      <c r="P231" s="222"/>
      <c r="Q231" s="223"/>
      <c r="R231" s="221">
        <v>2.83</v>
      </c>
      <c r="S231" s="222"/>
      <c r="T231" s="223"/>
      <c r="U231" s="221">
        <v>9.06</v>
      </c>
      <c r="V231" s="222"/>
      <c r="W231" s="223"/>
      <c r="X231" s="215">
        <v>11.9</v>
      </c>
      <c r="Y231" s="216"/>
      <c r="Z231" s="217"/>
      <c r="AA231" s="143">
        <v>323.68</v>
      </c>
      <c r="AB231" s="143">
        <v>404.6</v>
      </c>
    </row>
    <row r="232" spans="1:28" ht="19.350000000000001" customHeight="1">
      <c r="A232" s="241">
        <v>82004</v>
      </c>
      <c r="B232" s="242"/>
      <c r="C232" s="224" t="s">
        <v>107</v>
      </c>
      <c r="D232" s="225"/>
      <c r="E232" s="215">
        <v>25.07</v>
      </c>
      <c r="F232" s="216"/>
      <c r="G232" s="217"/>
      <c r="H232" s="138" t="s">
        <v>68</v>
      </c>
      <c r="I232" s="232">
        <v>13</v>
      </c>
      <c r="J232" s="233"/>
      <c r="K232" s="139">
        <v>4.51</v>
      </c>
      <c r="L232" s="215">
        <v>11.92</v>
      </c>
      <c r="M232" s="217"/>
      <c r="N232" s="139">
        <v>0</v>
      </c>
      <c r="O232" s="215">
        <v>16.43</v>
      </c>
      <c r="P232" s="216"/>
      <c r="Q232" s="217"/>
      <c r="R232" s="221">
        <v>5.64</v>
      </c>
      <c r="S232" s="222"/>
      <c r="T232" s="223"/>
      <c r="U232" s="215">
        <v>14.9</v>
      </c>
      <c r="V232" s="216"/>
      <c r="W232" s="217"/>
      <c r="X232" s="215">
        <v>20.54</v>
      </c>
      <c r="Y232" s="216"/>
      <c r="Z232" s="217"/>
      <c r="AA232" s="143">
        <v>213.59</v>
      </c>
      <c r="AB232" s="143">
        <v>267.02</v>
      </c>
    </row>
    <row r="233" spans="1:28" ht="19.350000000000001" customHeight="1">
      <c r="A233" s="241">
        <v>82230</v>
      </c>
      <c r="B233" s="242"/>
      <c r="C233" s="224" t="s">
        <v>5971</v>
      </c>
      <c r="D233" s="225"/>
      <c r="E233" s="215">
        <v>25.07</v>
      </c>
      <c r="F233" s="216"/>
      <c r="G233" s="217"/>
      <c r="H233" s="138" t="s">
        <v>68</v>
      </c>
      <c r="I233" s="230">
        <v>6</v>
      </c>
      <c r="J233" s="231"/>
      <c r="K233" s="139">
        <v>4.6900000000000004</v>
      </c>
      <c r="L233" s="215">
        <v>15.02</v>
      </c>
      <c r="M233" s="217"/>
      <c r="N233" s="139">
        <v>0</v>
      </c>
      <c r="O233" s="215">
        <v>19.71</v>
      </c>
      <c r="P233" s="216"/>
      <c r="Q233" s="217"/>
      <c r="R233" s="221">
        <v>5.86</v>
      </c>
      <c r="S233" s="222"/>
      <c r="T233" s="223"/>
      <c r="U233" s="215">
        <v>18.78</v>
      </c>
      <c r="V233" s="216"/>
      <c r="W233" s="217"/>
      <c r="X233" s="215">
        <v>24.65</v>
      </c>
      <c r="Y233" s="216"/>
      <c r="Z233" s="217"/>
      <c r="AA233" s="143">
        <v>118.26</v>
      </c>
      <c r="AB233" s="143">
        <v>147.9</v>
      </c>
    </row>
    <row r="234" spans="1:28" ht="19.350000000000001" customHeight="1">
      <c r="A234" s="241">
        <v>81885</v>
      </c>
      <c r="B234" s="242"/>
      <c r="C234" s="224" t="s">
        <v>6437</v>
      </c>
      <c r="D234" s="225"/>
      <c r="E234" s="215">
        <v>25.07</v>
      </c>
      <c r="F234" s="216"/>
      <c r="G234" s="217"/>
      <c r="H234" s="138" t="s">
        <v>68</v>
      </c>
      <c r="I234" s="230">
        <v>5</v>
      </c>
      <c r="J234" s="231"/>
      <c r="K234" s="139">
        <v>9.6</v>
      </c>
      <c r="L234" s="221">
        <v>3.62</v>
      </c>
      <c r="M234" s="223"/>
      <c r="N234" s="139">
        <v>0</v>
      </c>
      <c r="O234" s="215">
        <v>13.22</v>
      </c>
      <c r="P234" s="216"/>
      <c r="Q234" s="217"/>
      <c r="R234" s="215">
        <v>12</v>
      </c>
      <c r="S234" s="216"/>
      <c r="T234" s="217"/>
      <c r="U234" s="221">
        <v>4.5199999999999996</v>
      </c>
      <c r="V234" s="222"/>
      <c r="W234" s="223"/>
      <c r="X234" s="215">
        <v>16.53</v>
      </c>
      <c r="Y234" s="216"/>
      <c r="Z234" s="217"/>
      <c r="AA234" s="141">
        <v>66.099999999999994</v>
      </c>
      <c r="AB234" s="141">
        <v>82.65</v>
      </c>
    </row>
    <row r="235" spans="1:28" ht="9.75" customHeight="1">
      <c r="A235" s="197"/>
      <c r="B235" s="199"/>
      <c r="C235" s="197" t="s">
        <v>5566</v>
      </c>
      <c r="D235" s="198"/>
      <c r="E235" s="198"/>
      <c r="F235" s="198"/>
      <c r="G235" s="198"/>
      <c r="H235" s="198"/>
      <c r="I235" s="198"/>
      <c r="J235" s="198"/>
      <c r="K235" s="198"/>
      <c r="L235" s="198"/>
      <c r="M235" s="198"/>
      <c r="N235" s="198"/>
      <c r="O235" s="198"/>
      <c r="P235" s="198"/>
      <c r="Q235" s="198"/>
      <c r="R235" s="198"/>
      <c r="S235" s="198"/>
      <c r="T235" s="198"/>
      <c r="U235" s="198"/>
      <c r="V235" s="198"/>
      <c r="W235" s="198"/>
      <c r="X235" s="198"/>
      <c r="Y235" s="198"/>
      <c r="Z235" s="198"/>
      <c r="AA235" s="198"/>
      <c r="AB235" s="199"/>
    </row>
    <row r="236" spans="1:28" ht="19.350000000000001" customHeight="1">
      <c r="A236" s="241">
        <v>81733</v>
      </c>
      <c r="B236" s="242"/>
      <c r="C236" s="224" t="s">
        <v>5970</v>
      </c>
      <c r="D236" s="225"/>
      <c r="E236" s="215">
        <v>25.07</v>
      </c>
      <c r="F236" s="216"/>
      <c r="G236" s="217"/>
      <c r="H236" s="138" t="s">
        <v>68</v>
      </c>
      <c r="I236" s="230">
        <v>4</v>
      </c>
      <c r="J236" s="231"/>
      <c r="K236" s="141">
        <v>29.15</v>
      </c>
      <c r="L236" s="215">
        <v>23.32</v>
      </c>
      <c r="M236" s="217"/>
      <c r="N236" s="139">
        <v>0</v>
      </c>
      <c r="O236" s="215">
        <v>52.47</v>
      </c>
      <c r="P236" s="216"/>
      <c r="Q236" s="217"/>
      <c r="R236" s="215">
        <v>36.450000000000003</v>
      </c>
      <c r="S236" s="216"/>
      <c r="T236" s="217"/>
      <c r="U236" s="215">
        <v>29.16</v>
      </c>
      <c r="V236" s="216"/>
      <c r="W236" s="217"/>
      <c r="X236" s="215">
        <v>65.62</v>
      </c>
      <c r="Y236" s="216"/>
      <c r="Z236" s="217"/>
      <c r="AA236" s="143">
        <v>209.88</v>
      </c>
      <c r="AB236" s="143">
        <v>262.48</v>
      </c>
    </row>
    <row r="237" spans="1:28" ht="19.350000000000001" customHeight="1">
      <c r="A237" s="241">
        <v>81924</v>
      </c>
      <c r="B237" s="242"/>
      <c r="C237" s="224" t="s">
        <v>5522</v>
      </c>
      <c r="D237" s="225"/>
      <c r="E237" s="215">
        <v>25.07</v>
      </c>
      <c r="F237" s="216"/>
      <c r="G237" s="217"/>
      <c r="H237" s="138" t="s">
        <v>68</v>
      </c>
      <c r="I237" s="230">
        <v>1</v>
      </c>
      <c r="J237" s="231"/>
      <c r="K237" s="139">
        <v>6.91</v>
      </c>
      <c r="L237" s="215">
        <v>23.32</v>
      </c>
      <c r="M237" s="217"/>
      <c r="N237" s="139">
        <v>0</v>
      </c>
      <c r="O237" s="215">
        <v>30.23</v>
      </c>
      <c r="P237" s="216"/>
      <c r="Q237" s="217"/>
      <c r="R237" s="221">
        <v>8.64</v>
      </c>
      <c r="S237" s="222"/>
      <c r="T237" s="223"/>
      <c r="U237" s="215">
        <v>29.16</v>
      </c>
      <c r="V237" s="216"/>
      <c r="W237" s="217"/>
      <c r="X237" s="215">
        <v>37.799999999999997</v>
      </c>
      <c r="Y237" s="216"/>
      <c r="Z237" s="217"/>
      <c r="AA237" s="141">
        <v>30.23</v>
      </c>
      <c r="AB237" s="141">
        <v>37.799999999999997</v>
      </c>
    </row>
    <row r="238" spans="1:28" ht="9.75" customHeight="1">
      <c r="A238" s="197"/>
      <c r="B238" s="199"/>
      <c r="C238" s="197" t="s">
        <v>6446</v>
      </c>
      <c r="D238" s="198"/>
      <c r="E238" s="198"/>
      <c r="F238" s="198"/>
      <c r="G238" s="198"/>
      <c r="H238" s="198"/>
      <c r="I238" s="198"/>
      <c r="J238" s="198"/>
      <c r="K238" s="198"/>
      <c r="L238" s="198"/>
      <c r="M238" s="198"/>
      <c r="N238" s="198"/>
      <c r="O238" s="198"/>
      <c r="P238" s="198"/>
      <c r="Q238" s="198"/>
      <c r="R238" s="198"/>
      <c r="S238" s="198"/>
      <c r="T238" s="198"/>
      <c r="U238" s="198"/>
      <c r="V238" s="198"/>
      <c r="W238" s="198"/>
      <c r="X238" s="198"/>
      <c r="Y238" s="198"/>
      <c r="Z238" s="198"/>
      <c r="AA238" s="198"/>
      <c r="AB238" s="199"/>
    </row>
    <row r="239" spans="1:28" ht="9.75" customHeight="1">
      <c r="A239" s="197"/>
      <c r="B239" s="199"/>
      <c r="C239" s="197" t="s">
        <v>5521</v>
      </c>
      <c r="D239" s="198"/>
      <c r="E239" s="198"/>
      <c r="F239" s="198"/>
      <c r="G239" s="198"/>
      <c r="H239" s="198"/>
      <c r="I239" s="198"/>
      <c r="J239" s="198"/>
      <c r="K239" s="198"/>
      <c r="L239" s="198"/>
      <c r="M239" s="198"/>
      <c r="N239" s="198"/>
      <c r="O239" s="198"/>
      <c r="P239" s="198"/>
      <c r="Q239" s="198"/>
      <c r="R239" s="198"/>
      <c r="S239" s="198"/>
      <c r="T239" s="198"/>
      <c r="U239" s="198"/>
      <c r="V239" s="198"/>
      <c r="W239" s="198"/>
      <c r="X239" s="198"/>
      <c r="Y239" s="198"/>
      <c r="Z239" s="198"/>
      <c r="AA239" s="198"/>
      <c r="AB239" s="199"/>
    </row>
    <row r="240" spans="1:28" ht="19.350000000000001" customHeight="1">
      <c r="A240" s="241">
        <v>82301</v>
      </c>
      <c r="B240" s="242"/>
      <c r="C240" s="224" t="s">
        <v>166</v>
      </c>
      <c r="D240" s="225"/>
      <c r="E240" s="215">
        <v>25.07</v>
      </c>
      <c r="F240" s="216"/>
      <c r="G240" s="217"/>
      <c r="H240" s="138" t="s">
        <v>66</v>
      </c>
      <c r="I240" s="232">
        <v>15.99</v>
      </c>
      <c r="J240" s="233"/>
      <c r="K240" s="139">
        <v>6.81</v>
      </c>
      <c r="L240" s="215">
        <v>12.43</v>
      </c>
      <c r="M240" s="217"/>
      <c r="N240" s="139">
        <v>0</v>
      </c>
      <c r="O240" s="215">
        <v>19.239999999999998</v>
      </c>
      <c r="P240" s="216"/>
      <c r="Q240" s="217"/>
      <c r="R240" s="221">
        <v>8.51</v>
      </c>
      <c r="S240" s="222"/>
      <c r="T240" s="223"/>
      <c r="U240" s="215">
        <v>15.54</v>
      </c>
      <c r="V240" s="216"/>
      <c r="W240" s="217"/>
      <c r="X240" s="215">
        <v>24.06</v>
      </c>
      <c r="Y240" s="216"/>
      <c r="Z240" s="217"/>
      <c r="AA240" s="143">
        <v>307.64</v>
      </c>
      <c r="AB240" s="143">
        <v>384.71</v>
      </c>
    </row>
    <row r="241" spans="1:28" ht="19.350000000000001" customHeight="1">
      <c r="A241" s="241">
        <v>82302</v>
      </c>
      <c r="B241" s="242"/>
      <c r="C241" s="224" t="s">
        <v>108</v>
      </c>
      <c r="D241" s="225"/>
      <c r="E241" s="215">
        <v>25.07</v>
      </c>
      <c r="F241" s="216"/>
      <c r="G241" s="217"/>
      <c r="H241" s="138" t="s">
        <v>66</v>
      </c>
      <c r="I241" s="232">
        <v>34.86</v>
      </c>
      <c r="J241" s="233"/>
      <c r="K241" s="139">
        <v>9.69</v>
      </c>
      <c r="L241" s="215">
        <v>15.54</v>
      </c>
      <c r="M241" s="217"/>
      <c r="N241" s="139">
        <v>0</v>
      </c>
      <c r="O241" s="215">
        <v>25.23</v>
      </c>
      <c r="P241" s="216"/>
      <c r="Q241" s="217"/>
      <c r="R241" s="215">
        <v>12.11</v>
      </c>
      <c r="S241" s="216"/>
      <c r="T241" s="217"/>
      <c r="U241" s="215">
        <v>19.43</v>
      </c>
      <c r="V241" s="216"/>
      <c r="W241" s="217"/>
      <c r="X241" s="215">
        <v>31.55</v>
      </c>
      <c r="Y241" s="216"/>
      <c r="Z241" s="217"/>
      <c r="AA241" s="143">
        <v>879.51</v>
      </c>
      <c r="AB241" s="140">
        <v>1099.83</v>
      </c>
    </row>
    <row r="242" spans="1:28" ht="19.350000000000001" customHeight="1">
      <c r="A242" s="241">
        <v>82304</v>
      </c>
      <c r="B242" s="242"/>
      <c r="C242" s="224" t="s">
        <v>110</v>
      </c>
      <c r="D242" s="225"/>
      <c r="E242" s="215">
        <v>25.07</v>
      </c>
      <c r="F242" s="216"/>
      <c r="G242" s="217"/>
      <c r="H242" s="138" t="s">
        <v>66</v>
      </c>
      <c r="I242" s="232">
        <v>25.22</v>
      </c>
      <c r="J242" s="233"/>
      <c r="K242" s="141">
        <v>15.26</v>
      </c>
      <c r="L242" s="215">
        <v>26.95</v>
      </c>
      <c r="M242" s="217"/>
      <c r="N242" s="139">
        <v>0</v>
      </c>
      <c r="O242" s="215">
        <v>42.21</v>
      </c>
      <c r="P242" s="216"/>
      <c r="Q242" s="217"/>
      <c r="R242" s="215">
        <v>19.079999999999998</v>
      </c>
      <c r="S242" s="216"/>
      <c r="T242" s="217"/>
      <c r="U242" s="215">
        <v>33.700000000000003</v>
      </c>
      <c r="V242" s="216"/>
      <c r="W242" s="217"/>
      <c r="X242" s="215">
        <v>52.79</v>
      </c>
      <c r="Y242" s="216"/>
      <c r="Z242" s="217"/>
      <c r="AA242" s="140">
        <v>1064.53</v>
      </c>
      <c r="AB242" s="140">
        <v>1331.36</v>
      </c>
    </row>
    <row r="243" spans="1:28" ht="9.75" customHeight="1">
      <c r="A243" s="241">
        <v>200103</v>
      </c>
      <c r="B243" s="242"/>
      <c r="C243" s="224" t="s">
        <v>6702</v>
      </c>
      <c r="D243" s="225"/>
      <c r="E243" s="215">
        <v>25.07</v>
      </c>
      <c r="F243" s="216"/>
      <c r="G243" s="217"/>
      <c r="H243" s="138" t="s">
        <v>89</v>
      </c>
      <c r="I243" s="232">
        <v>25.42</v>
      </c>
      <c r="J243" s="233"/>
      <c r="K243" s="139">
        <v>0.17</v>
      </c>
      <c r="L243" s="215">
        <v>21.3</v>
      </c>
      <c r="M243" s="217"/>
      <c r="N243" s="139">
        <v>0</v>
      </c>
      <c r="O243" s="215">
        <v>21.47</v>
      </c>
      <c r="P243" s="216"/>
      <c r="Q243" s="217"/>
      <c r="R243" s="221">
        <v>0.21</v>
      </c>
      <c r="S243" s="222"/>
      <c r="T243" s="223"/>
      <c r="U243" s="215">
        <v>26.63</v>
      </c>
      <c r="V243" s="216"/>
      <c r="W243" s="217"/>
      <c r="X243" s="215">
        <v>26.85</v>
      </c>
      <c r="Y243" s="216"/>
      <c r="Z243" s="217"/>
      <c r="AA243" s="143">
        <v>545.76</v>
      </c>
      <c r="AB243" s="143">
        <v>682.52</v>
      </c>
    </row>
    <row r="244" spans="1:28" ht="9.75" customHeight="1">
      <c r="A244" s="197"/>
      <c r="B244" s="199"/>
      <c r="C244" s="197" t="s">
        <v>5566</v>
      </c>
      <c r="D244" s="198"/>
      <c r="E244" s="198"/>
      <c r="F244" s="198"/>
      <c r="G244" s="198"/>
      <c r="H244" s="198"/>
      <c r="I244" s="198"/>
      <c r="J244" s="198"/>
      <c r="K244" s="198"/>
      <c r="L244" s="198"/>
      <c r="M244" s="198"/>
      <c r="N244" s="198"/>
      <c r="O244" s="198"/>
      <c r="P244" s="198"/>
      <c r="Q244" s="198"/>
      <c r="R244" s="198"/>
      <c r="S244" s="198"/>
      <c r="T244" s="198"/>
      <c r="U244" s="198"/>
      <c r="V244" s="198"/>
      <c r="W244" s="198"/>
      <c r="X244" s="198"/>
      <c r="Y244" s="198"/>
      <c r="Z244" s="198"/>
      <c r="AA244" s="198"/>
      <c r="AB244" s="199"/>
    </row>
    <row r="245" spans="1:28" ht="19.350000000000001" customHeight="1">
      <c r="A245" s="241">
        <v>82304</v>
      </c>
      <c r="B245" s="242"/>
      <c r="C245" s="224" t="s">
        <v>110</v>
      </c>
      <c r="D245" s="225"/>
      <c r="E245" s="215">
        <v>25.07</v>
      </c>
      <c r="F245" s="216"/>
      <c r="G245" s="217"/>
      <c r="H245" s="138" t="s">
        <v>66</v>
      </c>
      <c r="I245" s="232">
        <v>16.809999999999999</v>
      </c>
      <c r="J245" s="233"/>
      <c r="K245" s="141">
        <v>15.26</v>
      </c>
      <c r="L245" s="215">
        <v>26.95</v>
      </c>
      <c r="M245" s="217"/>
      <c r="N245" s="139">
        <v>0</v>
      </c>
      <c r="O245" s="215">
        <v>42.21</v>
      </c>
      <c r="P245" s="216"/>
      <c r="Q245" s="217"/>
      <c r="R245" s="215">
        <v>19.079999999999998</v>
      </c>
      <c r="S245" s="216"/>
      <c r="T245" s="217"/>
      <c r="U245" s="215">
        <v>33.700000000000003</v>
      </c>
      <c r="V245" s="216"/>
      <c r="W245" s="217"/>
      <c r="X245" s="215">
        <v>52.79</v>
      </c>
      <c r="Y245" s="216"/>
      <c r="Z245" s="217"/>
      <c r="AA245" s="143">
        <v>709.55</v>
      </c>
      <c r="AB245" s="143">
        <v>887.39</v>
      </c>
    </row>
    <row r="246" spans="1:28" ht="9.75" customHeight="1">
      <c r="A246" s="197"/>
      <c r="B246" s="199"/>
      <c r="C246" s="197" t="s">
        <v>6705</v>
      </c>
      <c r="D246" s="198"/>
      <c r="E246" s="198"/>
      <c r="F246" s="198"/>
      <c r="G246" s="198"/>
      <c r="H246" s="198"/>
      <c r="I246" s="198"/>
      <c r="J246" s="198"/>
      <c r="K246" s="198"/>
      <c r="L246" s="198"/>
      <c r="M246" s="198"/>
      <c r="N246" s="198"/>
      <c r="O246" s="198"/>
      <c r="P246" s="198"/>
      <c r="Q246" s="198"/>
      <c r="R246" s="198"/>
      <c r="S246" s="198"/>
      <c r="T246" s="198"/>
      <c r="U246" s="198"/>
      <c r="V246" s="198"/>
      <c r="W246" s="198"/>
      <c r="X246" s="198"/>
      <c r="Y246" s="198"/>
      <c r="Z246" s="198"/>
      <c r="AA246" s="198"/>
      <c r="AB246" s="199"/>
    </row>
    <row r="247" spans="1:28" ht="19.350000000000001" customHeight="1">
      <c r="A247" s="241">
        <v>81003</v>
      </c>
      <c r="B247" s="242"/>
      <c r="C247" s="224" t="s">
        <v>88</v>
      </c>
      <c r="D247" s="225"/>
      <c r="E247" s="215">
        <v>25.07</v>
      </c>
      <c r="F247" s="216"/>
      <c r="G247" s="217"/>
      <c r="H247" s="138" t="s">
        <v>89</v>
      </c>
      <c r="I247" s="232">
        <v>69.760000000000005</v>
      </c>
      <c r="J247" s="233"/>
      <c r="K247" s="139">
        <v>3.83</v>
      </c>
      <c r="L247" s="221">
        <v>6.21</v>
      </c>
      <c r="M247" s="223"/>
      <c r="N247" s="139">
        <v>0</v>
      </c>
      <c r="O247" s="215">
        <v>10.039999999999999</v>
      </c>
      <c r="P247" s="216"/>
      <c r="Q247" s="217"/>
      <c r="R247" s="221">
        <v>4.79</v>
      </c>
      <c r="S247" s="222"/>
      <c r="T247" s="223"/>
      <c r="U247" s="221">
        <v>7.76</v>
      </c>
      <c r="V247" s="222"/>
      <c r="W247" s="223"/>
      <c r="X247" s="215">
        <v>12.55</v>
      </c>
      <c r="Y247" s="216"/>
      <c r="Z247" s="217"/>
      <c r="AA247" s="143">
        <v>700.39</v>
      </c>
      <c r="AB247" s="143">
        <v>875.48</v>
      </c>
    </row>
    <row r="248" spans="1:28" ht="19.350000000000001" customHeight="1">
      <c r="A248" s="241">
        <v>81004</v>
      </c>
      <c r="B248" s="242"/>
      <c r="C248" s="224" t="s">
        <v>90</v>
      </c>
      <c r="D248" s="225"/>
      <c r="E248" s="215">
        <v>25.07</v>
      </c>
      <c r="F248" s="216"/>
      <c r="G248" s="217"/>
      <c r="H248" s="138" t="s">
        <v>66</v>
      </c>
      <c r="I248" s="232">
        <v>14.76</v>
      </c>
      <c r="J248" s="233"/>
      <c r="K248" s="139">
        <v>8.1999999999999993</v>
      </c>
      <c r="L248" s="221">
        <v>6.68</v>
      </c>
      <c r="M248" s="223"/>
      <c r="N248" s="139">
        <v>0</v>
      </c>
      <c r="O248" s="215">
        <v>14.88</v>
      </c>
      <c r="P248" s="216"/>
      <c r="Q248" s="217"/>
      <c r="R248" s="215">
        <v>10.25</v>
      </c>
      <c r="S248" s="216"/>
      <c r="T248" s="217"/>
      <c r="U248" s="221">
        <v>8.35</v>
      </c>
      <c r="V248" s="222"/>
      <c r="W248" s="223"/>
      <c r="X248" s="215">
        <v>18.61</v>
      </c>
      <c r="Y248" s="216"/>
      <c r="Z248" s="217"/>
      <c r="AA248" s="143">
        <v>219.62</v>
      </c>
      <c r="AB248" s="143">
        <v>274.68</v>
      </c>
    </row>
    <row r="249" spans="1:28" ht="19.350000000000001" customHeight="1">
      <c r="A249" s="241">
        <v>81005</v>
      </c>
      <c r="B249" s="242"/>
      <c r="C249" s="224" t="s">
        <v>5985</v>
      </c>
      <c r="D249" s="225"/>
      <c r="E249" s="215">
        <v>25.07</v>
      </c>
      <c r="F249" s="216"/>
      <c r="G249" s="217"/>
      <c r="H249" s="138" t="s">
        <v>66</v>
      </c>
      <c r="I249" s="230">
        <v>3.32</v>
      </c>
      <c r="J249" s="231"/>
      <c r="K249" s="141">
        <v>12.67</v>
      </c>
      <c r="L249" s="215">
        <v>10.25</v>
      </c>
      <c r="M249" s="217"/>
      <c r="N249" s="139">
        <v>0</v>
      </c>
      <c r="O249" s="215">
        <v>22.92</v>
      </c>
      <c r="P249" s="216"/>
      <c r="Q249" s="217"/>
      <c r="R249" s="215">
        <v>15.84</v>
      </c>
      <c r="S249" s="216"/>
      <c r="T249" s="217"/>
      <c r="U249" s="215">
        <v>12.81</v>
      </c>
      <c r="V249" s="216"/>
      <c r="W249" s="217"/>
      <c r="X249" s="215">
        <v>28.66</v>
      </c>
      <c r="Y249" s="216"/>
      <c r="Z249" s="217"/>
      <c r="AA249" s="141">
        <v>76.09</v>
      </c>
      <c r="AB249" s="141">
        <v>95.15</v>
      </c>
    </row>
    <row r="250" spans="1:28" ht="9.75" customHeight="1">
      <c r="A250" s="241">
        <v>200103</v>
      </c>
      <c r="B250" s="242"/>
      <c r="C250" s="224" t="s">
        <v>6702</v>
      </c>
      <c r="D250" s="225"/>
      <c r="E250" s="215">
        <v>25.07</v>
      </c>
      <c r="F250" s="216"/>
      <c r="G250" s="217"/>
      <c r="H250" s="138" t="s">
        <v>89</v>
      </c>
      <c r="I250" s="232">
        <v>43.93</v>
      </c>
      <c r="J250" s="233"/>
      <c r="K250" s="139">
        <v>0.17</v>
      </c>
      <c r="L250" s="215">
        <v>21.3</v>
      </c>
      <c r="M250" s="217"/>
      <c r="N250" s="139">
        <v>0</v>
      </c>
      <c r="O250" s="215">
        <v>21.47</v>
      </c>
      <c r="P250" s="216"/>
      <c r="Q250" s="217"/>
      <c r="R250" s="221">
        <v>0.21</v>
      </c>
      <c r="S250" s="222"/>
      <c r="T250" s="223"/>
      <c r="U250" s="215">
        <v>26.63</v>
      </c>
      <c r="V250" s="216"/>
      <c r="W250" s="217"/>
      <c r="X250" s="215">
        <v>26.85</v>
      </c>
      <c r="Y250" s="216"/>
      <c r="Z250" s="217"/>
      <c r="AA250" s="143">
        <v>943.17</v>
      </c>
      <c r="AB250" s="140">
        <v>1179.52</v>
      </c>
    </row>
    <row r="251" spans="1:28" ht="10.8" customHeight="1">
      <c r="A251" s="211"/>
      <c r="B251" s="211"/>
      <c r="C251" s="211"/>
      <c r="D251" s="211"/>
      <c r="E251" s="211"/>
      <c r="F251" s="211"/>
      <c r="G251" s="211"/>
      <c r="H251" s="211"/>
      <c r="I251" s="211"/>
      <c r="J251" s="211"/>
      <c r="K251" s="211"/>
      <c r="L251" s="211"/>
      <c r="M251" s="211"/>
      <c r="N251" s="211"/>
      <c r="O251" s="211"/>
      <c r="P251" s="211"/>
      <c r="Q251" s="211"/>
      <c r="R251" s="211"/>
      <c r="S251" s="211"/>
      <c r="T251" s="211"/>
      <c r="U251" s="211"/>
      <c r="V251" s="211"/>
      <c r="W251" s="211"/>
      <c r="X251" s="211"/>
      <c r="Y251" s="211"/>
      <c r="Z251" s="211"/>
      <c r="AA251" s="211"/>
      <c r="AB251" s="211"/>
    </row>
    <row r="252" spans="1:28" ht="9.75" customHeight="1">
      <c r="A252" s="206" t="s">
        <v>79</v>
      </c>
      <c r="B252" s="206"/>
      <c r="C252" s="206"/>
      <c r="D252" s="206"/>
      <c r="E252" s="206"/>
      <c r="F252" s="206"/>
      <c r="G252" s="206"/>
      <c r="H252" s="206"/>
      <c r="I252" s="206"/>
      <c r="J252" s="206"/>
      <c r="K252" s="206"/>
      <c r="L252" s="206"/>
      <c r="M252" s="206"/>
      <c r="N252" s="206"/>
      <c r="O252" s="206"/>
      <c r="P252" s="206"/>
      <c r="Q252" s="206"/>
      <c r="R252" s="206"/>
      <c r="S252" s="206"/>
      <c r="T252" s="206"/>
      <c r="U252" s="206"/>
      <c r="V252" s="206"/>
      <c r="W252" s="206"/>
      <c r="X252" s="206"/>
      <c r="Y252" s="206"/>
      <c r="Z252" s="206"/>
      <c r="AA252" s="142">
        <v>27464.25</v>
      </c>
      <c r="AB252" s="142">
        <v>34346.160000000003</v>
      </c>
    </row>
    <row r="253" spans="1:28" ht="10.8" customHeight="1">
      <c r="A253" s="211"/>
      <c r="B253" s="211"/>
      <c r="C253" s="211"/>
      <c r="D253" s="211"/>
      <c r="E253" s="211"/>
      <c r="F253" s="211"/>
      <c r="G253" s="211"/>
      <c r="H253" s="211"/>
      <c r="I253" s="211"/>
      <c r="J253" s="211"/>
      <c r="K253" s="211"/>
      <c r="L253" s="211"/>
      <c r="M253" s="211"/>
      <c r="N253" s="211"/>
      <c r="O253" s="211"/>
      <c r="P253" s="211"/>
      <c r="Q253" s="211"/>
      <c r="R253" s="211"/>
      <c r="S253" s="211"/>
      <c r="T253" s="211"/>
      <c r="U253" s="211"/>
      <c r="V253" s="211"/>
      <c r="W253" s="211"/>
      <c r="X253" s="211"/>
      <c r="Y253" s="211"/>
      <c r="Z253" s="211"/>
      <c r="AA253" s="211"/>
      <c r="AB253" s="211"/>
    </row>
    <row r="254" spans="1:28" ht="10.8" customHeight="1">
      <c r="A254" s="211"/>
      <c r="B254" s="211"/>
      <c r="C254" s="211"/>
      <c r="D254" s="211"/>
      <c r="E254" s="211"/>
      <c r="F254" s="211"/>
      <c r="G254" s="211"/>
      <c r="H254" s="211"/>
      <c r="I254" s="211"/>
      <c r="J254" s="211"/>
      <c r="K254" s="211"/>
      <c r="L254" s="211"/>
      <c r="M254" s="211"/>
      <c r="N254" s="211"/>
      <c r="O254" s="211"/>
      <c r="P254" s="211"/>
      <c r="Q254" s="211"/>
      <c r="R254" s="211"/>
      <c r="S254" s="211"/>
      <c r="T254" s="211"/>
      <c r="U254" s="211"/>
      <c r="V254" s="211"/>
      <c r="W254" s="211"/>
      <c r="X254" s="211"/>
      <c r="Y254" s="211"/>
      <c r="Z254" s="211"/>
      <c r="AA254" s="211"/>
      <c r="AB254" s="211"/>
    </row>
    <row r="255" spans="1:28" ht="9.75" customHeight="1">
      <c r="A255" s="197" t="s">
        <v>55</v>
      </c>
      <c r="B255" s="199"/>
      <c r="C255" s="197" t="s">
        <v>56</v>
      </c>
      <c r="D255" s="199"/>
      <c r="E255" s="200" t="s">
        <v>57</v>
      </c>
      <c r="F255" s="201"/>
      <c r="G255" s="202"/>
      <c r="H255" s="136" t="s">
        <v>58</v>
      </c>
      <c r="I255" s="200" t="s">
        <v>59</v>
      </c>
      <c r="J255" s="202"/>
      <c r="K255" s="137" t="s">
        <v>60</v>
      </c>
      <c r="L255" s="200" t="s">
        <v>61</v>
      </c>
      <c r="M255" s="202"/>
      <c r="N255" s="137" t="s">
        <v>56</v>
      </c>
      <c r="O255" s="200" t="s">
        <v>62</v>
      </c>
      <c r="P255" s="201"/>
      <c r="Q255" s="202"/>
      <c r="R255" s="200" t="s">
        <v>5488</v>
      </c>
      <c r="S255" s="201"/>
      <c r="T255" s="202"/>
      <c r="U255" s="200" t="s">
        <v>63</v>
      </c>
      <c r="V255" s="201"/>
      <c r="W255" s="202"/>
      <c r="X255" s="200" t="s">
        <v>5489</v>
      </c>
      <c r="Y255" s="201"/>
      <c r="Z255" s="202"/>
      <c r="AA255" s="137" t="s">
        <v>64</v>
      </c>
      <c r="AB255" s="137" t="s">
        <v>65</v>
      </c>
    </row>
    <row r="256" spans="1:28" ht="9.75" customHeight="1">
      <c r="A256" s="197"/>
      <c r="B256" s="199"/>
      <c r="C256" s="197" t="s">
        <v>33</v>
      </c>
      <c r="D256" s="198"/>
      <c r="E256" s="198"/>
      <c r="F256" s="198"/>
      <c r="G256" s="198"/>
      <c r="H256" s="198"/>
      <c r="I256" s="198"/>
      <c r="J256" s="198"/>
      <c r="K256" s="198"/>
      <c r="L256" s="198"/>
      <c r="M256" s="198"/>
      <c r="N256" s="198"/>
      <c r="O256" s="198"/>
      <c r="P256" s="198"/>
      <c r="Q256" s="198"/>
      <c r="R256" s="198"/>
      <c r="S256" s="198"/>
      <c r="T256" s="198"/>
      <c r="U256" s="198"/>
      <c r="V256" s="198"/>
      <c r="W256" s="198"/>
      <c r="X256" s="198"/>
      <c r="Y256" s="198"/>
      <c r="Z256" s="198"/>
      <c r="AA256" s="198"/>
      <c r="AB256" s="199"/>
    </row>
    <row r="257" spans="1:28" ht="29.1" customHeight="1">
      <c r="A257" s="241">
        <v>100155</v>
      </c>
      <c r="B257" s="242"/>
      <c r="C257" s="224" t="s">
        <v>5532</v>
      </c>
      <c r="D257" s="225"/>
      <c r="E257" s="215">
        <v>25.07</v>
      </c>
      <c r="F257" s="216"/>
      <c r="G257" s="217"/>
      <c r="H257" s="138" t="s">
        <v>67</v>
      </c>
      <c r="I257" s="228">
        <v>244.46</v>
      </c>
      <c r="J257" s="229"/>
      <c r="K257" s="141">
        <v>33</v>
      </c>
      <c r="L257" s="215">
        <v>44.57</v>
      </c>
      <c r="M257" s="217"/>
      <c r="N257" s="139">
        <v>0</v>
      </c>
      <c r="O257" s="215">
        <v>77.569999999999993</v>
      </c>
      <c r="P257" s="216"/>
      <c r="Q257" s="217"/>
      <c r="R257" s="215">
        <v>41.27</v>
      </c>
      <c r="S257" s="216"/>
      <c r="T257" s="217"/>
      <c r="U257" s="215">
        <v>55.74</v>
      </c>
      <c r="V257" s="216"/>
      <c r="W257" s="217"/>
      <c r="X257" s="215">
        <v>97.01</v>
      </c>
      <c r="Y257" s="216"/>
      <c r="Z257" s="217"/>
      <c r="AA257" s="142">
        <v>18962.759999999998</v>
      </c>
      <c r="AB257" s="142">
        <v>23715.06</v>
      </c>
    </row>
    <row r="258" spans="1:28" ht="19.350000000000001" customHeight="1">
      <c r="A258" s="241">
        <v>100500</v>
      </c>
      <c r="B258" s="242"/>
      <c r="C258" s="224" t="s">
        <v>5586</v>
      </c>
      <c r="D258" s="225"/>
      <c r="E258" s="215">
        <v>25.07</v>
      </c>
      <c r="F258" s="216"/>
      <c r="G258" s="217"/>
      <c r="H258" s="138" t="s">
        <v>67</v>
      </c>
      <c r="I258" s="230">
        <v>4.5599999999999996</v>
      </c>
      <c r="J258" s="231"/>
      <c r="K258" s="143">
        <v>135.22999999999999</v>
      </c>
      <c r="L258" s="215">
        <v>73.900000000000006</v>
      </c>
      <c r="M258" s="217"/>
      <c r="N258" s="139">
        <v>0</v>
      </c>
      <c r="O258" s="218">
        <v>209.13</v>
      </c>
      <c r="P258" s="219"/>
      <c r="Q258" s="220"/>
      <c r="R258" s="218">
        <v>169.13</v>
      </c>
      <c r="S258" s="219"/>
      <c r="T258" s="220"/>
      <c r="U258" s="215">
        <v>92.42</v>
      </c>
      <c r="V258" s="216"/>
      <c r="W258" s="217"/>
      <c r="X258" s="218">
        <v>261.55</v>
      </c>
      <c r="Y258" s="219"/>
      <c r="Z258" s="220"/>
      <c r="AA258" s="143">
        <v>953.63</v>
      </c>
      <c r="AB258" s="140">
        <v>1192.6600000000001</v>
      </c>
    </row>
    <row r="259" spans="1:28" ht="19.350000000000001" customHeight="1">
      <c r="A259" s="241">
        <v>100204</v>
      </c>
      <c r="B259" s="242"/>
      <c r="C259" s="224" t="s">
        <v>5533</v>
      </c>
      <c r="D259" s="225"/>
      <c r="E259" s="215">
        <v>25.07</v>
      </c>
      <c r="F259" s="216"/>
      <c r="G259" s="217"/>
      <c r="H259" s="138" t="s">
        <v>66</v>
      </c>
      <c r="I259" s="232">
        <v>54.95</v>
      </c>
      <c r="J259" s="233"/>
      <c r="K259" s="139">
        <v>8.98</v>
      </c>
      <c r="L259" s="215">
        <v>10.15</v>
      </c>
      <c r="M259" s="217"/>
      <c r="N259" s="139">
        <v>0</v>
      </c>
      <c r="O259" s="215">
        <v>19.13</v>
      </c>
      <c r="P259" s="216"/>
      <c r="Q259" s="217"/>
      <c r="R259" s="215">
        <v>11.23</v>
      </c>
      <c r="S259" s="216"/>
      <c r="T259" s="217"/>
      <c r="U259" s="215">
        <v>12.69</v>
      </c>
      <c r="V259" s="216"/>
      <c r="W259" s="217"/>
      <c r="X259" s="215">
        <v>23.92</v>
      </c>
      <c r="Y259" s="216"/>
      <c r="Z259" s="217"/>
      <c r="AA259" s="140">
        <v>1051.19</v>
      </c>
      <c r="AB259" s="140">
        <v>1314.4</v>
      </c>
    </row>
    <row r="260" spans="1:28" ht="19.350000000000001" customHeight="1">
      <c r="A260" s="224" t="s">
        <v>6728</v>
      </c>
      <c r="B260" s="225"/>
      <c r="C260" s="224" t="s">
        <v>6729</v>
      </c>
      <c r="D260" s="225"/>
      <c r="E260" s="215">
        <v>25.07</v>
      </c>
      <c r="F260" s="216"/>
      <c r="G260" s="217"/>
      <c r="H260" s="138" t="s">
        <v>67</v>
      </c>
      <c r="I260" s="230">
        <v>1.69</v>
      </c>
      <c r="J260" s="231"/>
      <c r="K260" s="141">
        <v>95.78</v>
      </c>
      <c r="L260" s="215">
        <v>22.03</v>
      </c>
      <c r="M260" s="217"/>
      <c r="N260" s="139">
        <v>0</v>
      </c>
      <c r="O260" s="218">
        <v>117.81</v>
      </c>
      <c r="P260" s="219"/>
      <c r="Q260" s="220"/>
      <c r="R260" s="218">
        <v>119.79</v>
      </c>
      <c r="S260" s="219"/>
      <c r="T260" s="220"/>
      <c r="U260" s="215">
        <v>27.55</v>
      </c>
      <c r="V260" s="216"/>
      <c r="W260" s="217"/>
      <c r="X260" s="218">
        <v>147.34</v>
      </c>
      <c r="Y260" s="219"/>
      <c r="Z260" s="220"/>
      <c r="AA260" s="143">
        <v>199.09</v>
      </c>
      <c r="AB260" s="143">
        <v>249</v>
      </c>
    </row>
    <row r="261" spans="1:28" ht="10.8" customHeight="1">
      <c r="A261" s="211"/>
      <c r="B261" s="211"/>
      <c r="C261" s="211"/>
      <c r="D261" s="211"/>
      <c r="E261" s="211"/>
      <c r="F261" s="211"/>
      <c r="G261" s="211"/>
      <c r="H261" s="211"/>
      <c r="I261" s="211"/>
      <c r="J261" s="211"/>
      <c r="K261" s="211"/>
      <c r="L261" s="211"/>
      <c r="M261" s="211"/>
      <c r="N261" s="211"/>
      <c r="O261" s="211"/>
      <c r="P261" s="211"/>
      <c r="Q261" s="211"/>
      <c r="R261" s="211"/>
      <c r="S261" s="211"/>
      <c r="T261" s="211"/>
      <c r="U261" s="211"/>
      <c r="V261" s="211"/>
      <c r="W261" s="211"/>
      <c r="X261" s="211"/>
      <c r="Y261" s="211"/>
      <c r="Z261" s="211"/>
      <c r="AA261" s="211"/>
      <c r="AB261" s="211"/>
    </row>
    <row r="262" spans="1:28" ht="9.75" customHeight="1">
      <c r="A262" s="206" t="s">
        <v>79</v>
      </c>
      <c r="B262" s="206"/>
      <c r="C262" s="206"/>
      <c r="D262" s="206"/>
      <c r="E262" s="206"/>
      <c r="F262" s="206"/>
      <c r="G262" s="206"/>
      <c r="H262" s="206"/>
      <c r="I262" s="206"/>
      <c r="J262" s="206"/>
      <c r="K262" s="206"/>
      <c r="L262" s="206"/>
      <c r="M262" s="206"/>
      <c r="N262" s="206"/>
      <c r="O262" s="206"/>
      <c r="P262" s="206"/>
      <c r="Q262" s="206"/>
      <c r="R262" s="206"/>
      <c r="S262" s="206"/>
      <c r="T262" s="206"/>
      <c r="U262" s="206"/>
      <c r="V262" s="206"/>
      <c r="W262" s="206"/>
      <c r="X262" s="206"/>
      <c r="Y262" s="206"/>
      <c r="Z262" s="206"/>
      <c r="AA262" s="142">
        <v>21166.67</v>
      </c>
      <c r="AB262" s="142">
        <v>26471.119999999999</v>
      </c>
    </row>
    <row r="263" spans="1:28" ht="10.8" customHeight="1">
      <c r="A263" s="211"/>
      <c r="B263" s="211"/>
      <c r="C263" s="211"/>
      <c r="D263" s="211"/>
      <c r="E263" s="211"/>
      <c r="F263" s="211"/>
      <c r="G263" s="211"/>
      <c r="H263" s="211"/>
      <c r="I263" s="211"/>
      <c r="J263" s="211"/>
      <c r="K263" s="211"/>
      <c r="L263" s="211"/>
      <c r="M263" s="211"/>
      <c r="N263" s="211"/>
      <c r="O263" s="211"/>
      <c r="P263" s="211"/>
      <c r="Q263" s="211"/>
      <c r="R263" s="211"/>
      <c r="S263" s="211"/>
      <c r="T263" s="211"/>
      <c r="U263" s="211"/>
      <c r="V263" s="211"/>
      <c r="W263" s="211"/>
      <c r="X263" s="211"/>
      <c r="Y263" s="211"/>
      <c r="Z263" s="211"/>
      <c r="AA263" s="211"/>
      <c r="AB263" s="211"/>
    </row>
    <row r="264" spans="1:28" ht="10.8" customHeight="1">
      <c r="A264" s="211"/>
      <c r="B264" s="211"/>
      <c r="C264" s="211"/>
      <c r="D264" s="211"/>
      <c r="E264" s="211"/>
      <c r="F264" s="211"/>
      <c r="G264" s="211"/>
      <c r="H264" s="211"/>
      <c r="I264" s="211"/>
      <c r="J264" s="211"/>
      <c r="K264" s="211"/>
      <c r="L264" s="211"/>
      <c r="M264" s="211"/>
      <c r="N264" s="211"/>
      <c r="O264" s="211"/>
      <c r="P264" s="211"/>
      <c r="Q264" s="211"/>
      <c r="R264" s="211"/>
      <c r="S264" s="211"/>
      <c r="T264" s="211"/>
      <c r="U264" s="211"/>
      <c r="V264" s="211"/>
      <c r="W264" s="211"/>
      <c r="X264" s="211"/>
      <c r="Y264" s="211"/>
      <c r="Z264" s="211"/>
      <c r="AA264" s="211"/>
      <c r="AB264" s="211"/>
    </row>
    <row r="265" spans="1:28" ht="9.75" customHeight="1">
      <c r="A265" s="197" t="s">
        <v>55</v>
      </c>
      <c r="B265" s="199"/>
      <c r="C265" s="197" t="s">
        <v>56</v>
      </c>
      <c r="D265" s="199"/>
      <c r="E265" s="200" t="s">
        <v>57</v>
      </c>
      <c r="F265" s="201"/>
      <c r="G265" s="202"/>
      <c r="H265" s="136" t="s">
        <v>58</v>
      </c>
      <c r="I265" s="200" t="s">
        <v>59</v>
      </c>
      <c r="J265" s="202"/>
      <c r="K265" s="137" t="s">
        <v>60</v>
      </c>
      <c r="L265" s="200" t="s">
        <v>61</v>
      </c>
      <c r="M265" s="202"/>
      <c r="N265" s="137" t="s">
        <v>56</v>
      </c>
      <c r="O265" s="200" t="s">
        <v>62</v>
      </c>
      <c r="P265" s="201"/>
      <c r="Q265" s="202"/>
      <c r="R265" s="200" t="s">
        <v>5488</v>
      </c>
      <c r="S265" s="201"/>
      <c r="T265" s="202"/>
      <c r="U265" s="200" t="s">
        <v>63</v>
      </c>
      <c r="V265" s="201"/>
      <c r="W265" s="202"/>
      <c r="X265" s="200" t="s">
        <v>5489</v>
      </c>
      <c r="Y265" s="201"/>
      <c r="Z265" s="202"/>
      <c r="AA265" s="137" t="s">
        <v>64</v>
      </c>
      <c r="AB265" s="137" t="s">
        <v>65</v>
      </c>
    </row>
    <row r="266" spans="1:28" ht="9.75" customHeight="1">
      <c r="A266" s="197"/>
      <c r="B266" s="199"/>
      <c r="C266" s="197" t="s">
        <v>35</v>
      </c>
      <c r="D266" s="198"/>
      <c r="E266" s="198"/>
      <c r="F266" s="198"/>
      <c r="G266" s="198"/>
      <c r="H266" s="198"/>
      <c r="I266" s="198"/>
      <c r="J266" s="198"/>
      <c r="K266" s="198"/>
      <c r="L266" s="198"/>
      <c r="M266" s="198"/>
      <c r="N266" s="198"/>
      <c r="O266" s="198"/>
      <c r="P266" s="198"/>
      <c r="Q266" s="198"/>
      <c r="R266" s="198"/>
      <c r="S266" s="198"/>
      <c r="T266" s="198"/>
      <c r="U266" s="198"/>
      <c r="V266" s="198"/>
      <c r="W266" s="198"/>
      <c r="X266" s="198"/>
      <c r="Y266" s="198"/>
      <c r="Z266" s="198"/>
      <c r="AA266" s="198"/>
      <c r="AB266" s="199"/>
    </row>
    <row r="267" spans="1:28" ht="9.75" customHeight="1">
      <c r="A267" s="197"/>
      <c r="B267" s="199"/>
      <c r="C267" s="197" t="s">
        <v>6488</v>
      </c>
      <c r="D267" s="198"/>
      <c r="E267" s="198"/>
      <c r="F267" s="198"/>
      <c r="G267" s="198"/>
      <c r="H267" s="198"/>
      <c r="I267" s="198"/>
      <c r="J267" s="198"/>
      <c r="K267" s="198"/>
      <c r="L267" s="198"/>
      <c r="M267" s="198"/>
      <c r="N267" s="198"/>
      <c r="O267" s="198"/>
      <c r="P267" s="198"/>
      <c r="Q267" s="198"/>
      <c r="R267" s="198"/>
      <c r="S267" s="198"/>
      <c r="T267" s="198"/>
      <c r="U267" s="198"/>
      <c r="V267" s="198"/>
      <c r="W267" s="198"/>
      <c r="X267" s="198"/>
      <c r="Y267" s="198"/>
      <c r="Z267" s="198"/>
      <c r="AA267" s="198"/>
      <c r="AB267" s="199"/>
    </row>
    <row r="268" spans="1:28" ht="19.350000000000001" customHeight="1">
      <c r="A268" s="241">
        <v>120208</v>
      </c>
      <c r="B268" s="242"/>
      <c r="C268" s="224" t="s">
        <v>5535</v>
      </c>
      <c r="D268" s="225"/>
      <c r="E268" s="215">
        <v>25.07</v>
      </c>
      <c r="F268" s="216"/>
      <c r="G268" s="217"/>
      <c r="H268" s="138" t="s">
        <v>67</v>
      </c>
      <c r="I268" s="232">
        <v>59.54</v>
      </c>
      <c r="J268" s="233"/>
      <c r="K268" s="141">
        <v>24.12</v>
      </c>
      <c r="L268" s="215">
        <v>17.88</v>
      </c>
      <c r="M268" s="217"/>
      <c r="N268" s="139">
        <v>0</v>
      </c>
      <c r="O268" s="215">
        <v>42</v>
      </c>
      <c r="P268" s="216"/>
      <c r="Q268" s="217"/>
      <c r="R268" s="215">
        <v>30.16</v>
      </c>
      <c r="S268" s="216"/>
      <c r="T268" s="217"/>
      <c r="U268" s="215">
        <v>22.36</v>
      </c>
      <c r="V268" s="216"/>
      <c r="W268" s="217"/>
      <c r="X268" s="215">
        <v>52.52</v>
      </c>
      <c r="Y268" s="216"/>
      <c r="Z268" s="217"/>
      <c r="AA268" s="140">
        <v>2500.6799999999998</v>
      </c>
      <c r="AB268" s="140">
        <v>3127.04</v>
      </c>
    </row>
    <row r="269" spans="1:28" ht="9.75" customHeight="1">
      <c r="A269" s="197"/>
      <c r="B269" s="199"/>
      <c r="C269" s="197" t="s">
        <v>6730</v>
      </c>
      <c r="D269" s="198"/>
      <c r="E269" s="198"/>
      <c r="F269" s="198"/>
      <c r="G269" s="198"/>
      <c r="H269" s="198"/>
      <c r="I269" s="198"/>
      <c r="J269" s="198"/>
      <c r="K269" s="198"/>
      <c r="L269" s="198"/>
      <c r="M269" s="198"/>
      <c r="N269" s="198"/>
      <c r="O269" s="198"/>
      <c r="P269" s="198"/>
      <c r="Q269" s="198"/>
      <c r="R269" s="198"/>
      <c r="S269" s="198"/>
      <c r="T269" s="198"/>
      <c r="U269" s="198"/>
      <c r="V269" s="198"/>
      <c r="W269" s="198"/>
      <c r="X269" s="198"/>
      <c r="Y269" s="198"/>
      <c r="Z269" s="198"/>
      <c r="AA269" s="198"/>
      <c r="AB269" s="199"/>
    </row>
    <row r="270" spans="1:28" ht="19.350000000000001" customHeight="1">
      <c r="A270" s="241">
        <v>120208</v>
      </c>
      <c r="B270" s="242"/>
      <c r="C270" s="224" t="s">
        <v>5535</v>
      </c>
      <c r="D270" s="225"/>
      <c r="E270" s="215">
        <v>25.07</v>
      </c>
      <c r="F270" s="216"/>
      <c r="G270" s="217"/>
      <c r="H270" s="138" t="s">
        <v>67</v>
      </c>
      <c r="I270" s="232">
        <v>42.79</v>
      </c>
      <c r="J270" s="233"/>
      <c r="K270" s="141">
        <v>24.12</v>
      </c>
      <c r="L270" s="215">
        <v>17.88</v>
      </c>
      <c r="M270" s="217"/>
      <c r="N270" s="139">
        <v>0</v>
      </c>
      <c r="O270" s="215">
        <v>42</v>
      </c>
      <c r="P270" s="216"/>
      <c r="Q270" s="217"/>
      <c r="R270" s="215">
        <v>30.16</v>
      </c>
      <c r="S270" s="216"/>
      <c r="T270" s="217"/>
      <c r="U270" s="215">
        <v>22.36</v>
      </c>
      <c r="V270" s="216"/>
      <c r="W270" s="217"/>
      <c r="X270" s="215">
        <v>52.52</v>
      </c>
      <c r="Y270" s="216"/>
      <c r="Z270" s="217"/>
      <c r="AA270" s="140">
        <v>1797.18</v>
      </c>
      <c r="AB270" s="140">
        <v>2247.33</v>
      </c>
    </row>
    <row r="271" spans="1:28" ht="10.8" customHeight="1">
      <c r="A271" s="211"/>
      <c r="B271" s="211"/>
      <c r="C271" s="211"/>
      <c r="D271" s="211"/>
      <c r="E271" s="211"/>
      <c r="F271" s="211"/>
      <c r="G271" s="211"/>
      <c r="H271" s="211"/>
      <c r="I271" s="211"/>
      <c r="J271" s="211"/>
      <c r="K271" s="211"/>
      <c r="L271" s="211"/>
      <c r="M271" s="211"/>
      <c r="N271" s="211"/>
      <c r="O271" s="211"/>
      <c r="P271" s="211"/>
      <c r="Q271" s="211"/>
      <c r="R271" s="211"/>
      <c r="S271" s="211"/>
      <c r="T271" s="211"/>
      <c r="U271" s="211"/>
      <c r="V271" s="211"/>
      <c r="W271" s="211"/>
      <c r="X271" s="211"/>
      <c r="Y271" s="211"/>
      <c r="Z271" s="211"/>
      <c r="AA271" s="211"/>
      <c r="AB271" s="211"/>
    </row>
    <row r="272" spans="1:28" ht="9.75" customHeight="1">
      <c r="A272" s="206" t="s">
        <v>79</v>
      </c>
      <c r="B272" s="206"/>
      <c r="C272" s="206"/>
      <c r="D272" s="206"/>
      <c r="E272" s="206"/>
      <c r="F272" s="206"/>
      <c r="G272" s="206"/>
      <c r="H272" s="206"/>
      <c r="I272" s="206"/>
      <c r="J272" s="206"/>
      <c r="K272" s="206"/>
      <c r="L272" s="206"/>
      <c r="M272" s="206"/>
      <c r="N272" s="206"/>
      <c r="O272" s="206"/>
      <c r="P272" s="206"/>
      <c r="Q272" s="206"/>
      <c r="R272" s="206"/>
      <c r="S272" s="206"/>
      <c r="T272" s="206"/>
      <c r="U272" s="206"/>
      <c r="V272" s="206"/>
      <c r="W272" s="206"/>
      <c r="X272" s="206"/>
      <c r="Y272" s="206"/>
      <c r="Z272" s="206"/>
      <c r="AA272" s="140">
        <v>4297.8599999999997</v>
      </c>
      <c r="AB272" s="140">
        <v>5374.37</v>
      </c>
    </row>
    <row r="273" spans="1:28" ht="10.8" customHeight="1">
      <c r="A273" s="211"/>
      <c r="B273" s="211"/>
      <c r="C273" s="211"/>
      <c r="D273" s="211"/>
      <c r="E273" s="211"/>
      <c r="F273" s="211"/>
      <c r="G273" s="211"/>
      <c r="H273" s="211"/>
      <c r="I273" s="211"/>
      <c r="J273" s="211"/>
      <c r="K273" s="211"/>
      <c r="L273" s="211"/>
      <c r="M273" s="211"/>
      <c r="N273" s="211"/>
      <c r="O273" s="211"/>
      <c r="P273" s="211"/>
      <c r="Q273" s="211"/>
      <c r="R273" s="211"/>
      <c r="S273" s="211"/>
      <c r="T273" s="211"/>
      <c r="U273" s="211"/>
      <c r="V273" s="211"/>
      <c r="W273" s="211"/>
      <c r="X273" s="211"/>
      <c r="Y273" s="211"/>
      <c r="Z273" s="211"/>
      <c r="AA273" s="211"/>
      <c r="AB273" s="211"/>
    </row>
    <row r="274" spans="1:28" ht="10.8" customHeight="1">
      <c r="A274" s="211"/>
      <c r="B274" s="211"/>
      <c r="C274" s="211"/>
      <c r="D274" s="211"/>
      <c r="E274" s="211"/>
      <c r="F274" s="211"/>
      <c r="G274" s="211"/>
      <c r="H274" s="211"/>
      <c r="I274" s="211"/>
      <c r="J274" s="211"/>
      <c r="K274" s="211"/>
      <c r="L274" s="211"/>
      <c r="M274" s="211"/>
      <c r="N274" s="211"/>
      <c r="O274" s="211"/>
      <c r="P274" s="211"/>
      <c r="Q274" s="211"/>
      <c r="R274" s="211"/>
      <c r="S274" s="211"/>
      <c r="T274" s="211"/>
      <c r="U274" s="211"/>
      <c r="V274" s="211"/>
      <c r="W274" s="211"/>
      <c r="X274" s="211"/>
      <c r="Y274" s="211"/>
      <c r="Z274" s="211"/>
      <c r="AA274" s="211"/>
      <c r="AB274" s="211"/>
    </row>
    <row r="275" spans="1:28" ht="9.75" customHeight="1">
      <c r="A275" s="197" t="s">
        <v>55</v>
      </c>
      <c r="B275" s="199"/>
      <c r="C275" s="197" t="s">
        <v>56</v>
      </c>
      <c r="D275" s="199"/>
      <c r="E275" s="200" t="s">
        <v>57</v>
      </c>
      <c r="F275" s="201"/>
      <c r="G275" s="202"/>
      <c r="H275" s="136" t="s">
        <v>58</v>
      </c>
      <c r="I275" s="200" t="s">
        <v>59</v>
      </c>
      <c r="J275" s="202"/>
      <c r="K275" s="137" t="s">
        <v>60</v>
      </c>
      <c r="L275" s="200" t="s">
        <v>61</v>
      </c>
      <c r="M275" s="202"/>
      <c r="N275" s="137" t="s">
        <v>56</v>
      </c>
      <c r="O275" s="200" t="s">
        <v>62</v>
      </c>
      <c r="P275" s="201"/>
      <c r="Q275" s="202"/>
      <c r="R275" s="200" t="s">
        <v>5488</v>
      </c>
      <c r="S275" s="201"/>
      <c r="T275" s="202"/>
      <c r="U275" s="200" t="s">
        <v>63</v>
      </c>
      <c r="V275" s="201"/>
      <c r="W275" s="202"/>
      <c r="X275" s="200" t="s">
        <v>5489</v>
      </c>
      <c r="Y275" s="201"/>
      <c r="Z275" s="202"/>
      <c r="AA275" s="137" t="s">
        <v>64</v>
      </c>
      <c r="AB275" s="137" t="s">
        <v>65</v>
      </c>
    </row>
    <row r="276" spans="1:28" ht="9.75" customHeight="1">
      <c r="A276" s="197"/>
      <c r="B276" s="199"/>
      <c r="C276" s="197" t="s">
        <v>30</v>
      </c>
      <c r="D276" s="198"/>
      <c r="E276" s="198"/>
      <c r="F276" s="198"/>
      <c r="G276" s="198"/>
      <c r="H276" s="198"/>
      <c r="I276" s="198"/>
      <c r="J276" s="198"/>
      <c r="K276" s="198"/>
      <c r="L276" s="198"/>
      <c r="M276" s="198"/>
      <c r="N276" s="198"/>
      <c r="O276" s="198"/>
      <c r="P276" s="198"/>
      <c r="Q276" s="198"/>
      <c r="R276" s="198"/>
      <c r="S276" s="198"/>
      <c r="T276" s="198"/>
      <c r="U276" s="198"/>
      <c r="V276" s="198"/>
      <c r="W276" s="198"/>
      <c r="X276" s="198"/>
      <c r="Y276" s="198"/>
      <c r="Z276" s="198"/>
      <c r="AA276" s="198"/>
      <c r="AB276" s="199"/>
    </row>
    <row r="277" spans="1:28" ht="29.1" customHeight="1">
      <c r="A277" s="241">
        <v>150204</v>
      </c>
      <c r="B277" s="242"/>
      <c r="C277" s="224" t="s">
        <v>5500</v>
      </c>
      <c r="D277" s="225"/>
      <c r="E277" s="215">
        <v>25.07</v>
      </c>
      <c r="F277" s="216"/>
      <c r="G277" s="217"/>
      <c r="H277" s="138" t="s">
        <v>87</v>
      </c>
      <c r="I277" s="228">
        <v>842.77</v>
      </c>
      <c r="J277" s="229"/>
      <c r="K277" s="141">
        <v>17.760000000000002</v>
      </c>
      <c r="L277" s="221">
        <v>0</v>
      </c>
      <c r="M277" s="223"/>
      <c r="N277" s="139">
        <v>0</v>
      </c>
      <c r="O277" s="215">
        <v>17.760000000000002</v>
      </c>
      <c r="P277" s="216"/>
      <c r="Q277" s="217"/>
      <c r="R277" s="215">
        <v>22.21</v>
      </c>
      <c r="S277" s="216"/>
      <c r="T277" s="217"/>
      <c r="U277" s="221">
        <v>0</v>
      </c>
      <c r="V277" s="222"/>
      <c r="W277" s="223"/>
      <c r="X277" s="215">
        <v>22.21</v>
      </c>
      <c r="Y277" s="216"/>
      <c r="Z277" s="217"/>
      <c r="AA277" s="142">
        <v>14967.59</v>
      </c>
      <c r="AB277" s="142">
        <v>18717.919999999998</v>
      </c>
    </row>
    <row r="278" spans="1:28" ht="10.8" customHeight="1">
      <c r="A278" s="211"/>
      <c r="B278" s="211"/>
      <c r="C278" s="211"/>
      <c r="D278" s="211"/>
      <c r="E278" s="211"/>
      <c r="F278" s="211"/>
      <c r="G278" s="211"/>
      <c r="H278" s="211"/>
      <c r="I278" s="211"/>
      <c r="J278" s="211"/>
      <c r="K278" s="211"/>
      <c r="L278" s="211"/>
      <c r="M278" s="211"/>
      <c r="N278" s="211"/>
      <c r="O278" s="211"/>
      <c r="P278" s="211"/>
      <c r="Q278" s="211"/>
      <c r="R278" s="211"/>
      <c r="S278" s="211"/>
      <c r="T278" s="211"/>
      <c r="U278" s="211"/>
      <c r="V278" s="211"/>
      <c r="W278" s="211"/>
      <c r="X278" s="211"/>
      <c r="Y278" s="211"/>
      <c r="Z278" s="211"/>
      <c r="AA278" s="211"/>
      <c r="AB278" s="211"/>
    </row>
    <row r="279" spans="1:28" ht="9.75" customHeight="1">
      <c r="A279" s="206" t="s">
        <v>79</v>
      </c>
      <c r="B279" s="206"/>
      <c r="C279" s="206"/>
      <c r="D279" s="206"/>
      <c r="E279" s="206"/>
      <c r="F279" s="206"/>
      <c r="G279" s="206"/>
      <c r="H279" s="206"/>
      <c r="I279" s="206"/>
      <c r="J279" s="206"/>
      <c r="K279" s="206"/>
      <c r="L279" s="206"/>
      <c r="M279" s="206"/>
      <c r="N279" s="206"/>
      <c r="O279" s="206"/>
      <c r="P279" s="206"/>
      <c r="Q279" s="206"/>
      <c r="R279" s="206"/>
      <c r="S279" s="206"/>
      <c r="T279" s="206"/>
      <c r="U279" s="206"/>
      <c r="V279" s="206"/>
      <c r="W279" s="206"/>
      <c r="X279" s="206"/>
      <c r="Y279" s="206"/>
      <c r="Z279" s="206"/>
      <c r="AA279" s="142">
        <v>14967.59</v>
      </c>
      <c r="AB279" s="142">
        <v>18717.919999999998</v>
      </c>
    </row>
    <row r="280" spans="1:28" ht="10.8" customHeight="1">
      <c r="A280" s="211"/>
      <c r="B280" s="211"/>
      <c r="C280" s="211"/>
      <c r="D280" s="211"/>
      <c r="E280" s="211"/>
      <c r="F280" s="211"/>
      <c r="G280" s="211"/>
      <c r="H280" s="211"/>
      <c r="I280" s="211"/>
      <c r="J280" s="211"/>
      <c r="K280" s="211"/>
      <c r="L280" s="211"/>
      <c r="M280" s="211"/>
      <c r="N280" s="211"/>
      <c r="O280" s="211"/>
      <c r="P280" s="211"/>
      <c r="Q280" s="211"/>
      <c r="R280" s="211"/>
      <c r="S280" s="211"/>
      <c r="T280" s="211"/>
      <c r="U280" s="211"/>
      <c r="V280" s="211"/>
      <c r="W280" s="211"/>
      <c r="X280" s="211"/>
      <c r="Y280" s="211"/>
      <c r="Z280" s="211"/>
      <c r="AA280" s="211"/>
      <c r="AB280" s="211"/>
    </row>
    <row r="281" spans="1:28" ht="10.8" customHeight="1">
      <c r="A281" s="211"/>
      <c r="B281" s="211"/>
      <c r="C281" s="211"/>
      <c r="D281" s="211"/>
      <c r="E281" s="211"/>
      <c r="F281" s="211"/>
      <c r="G281" s="211"/>
      <c r="H281" s="211"/>
      <c r="I281" s="211"/>
      <c r="J281" s="211"/>
      <c r="K281" s="211"/>
      <c r="L281" s="211"/>
      <c r="M281" s="211"/>
      <c r="N281" s="211"/>
      <c r="O281" s="211"/>
      <c r="P281" s="211"/>
      <c r="Q281" s="211"/>
      <c r="R281" s="211"/>
      <c r="S281" s="211"/>
      <c r="T281" s="211"/>
      <c r="U281" s="211"/>
      <c r="V281" s="211"/>
      <c r="W281" s="211"/>
      <c r="X281" s="211"/>
      <c r="Y281" s="211"/>
      <c r="Z281" s="211"/>
      <c r="AA281" s="211"/>
      <c r="AB281" s="211"/>
    </row>
    <row r="282" spans="1:28" ht="9.75" customHeight="1">
      <c r="A282" s="197" t="s">
        <v>55</v>
      </c>
      <c r="B282" s="199"/>
      <c r="C282" s="197" t="s">
        <v>56</v>
      </c>
      <c r="D282" s="199"/>
      <c r="E282" s="200" t="s">
        <v>57</v>
      </c>
      <c r="F282" s="201"/>
      <c r="G282" s="202"/>
      <c r="H282" s="136" t="s">
        <v>58</v>
      </c>
      <c r="I282" s="200" t="s">
        <v>59</v>
      </c>
      <c r="J282" s="202"/>
      <c r="K282" s="137" t="s">
        <v>60</v>
      </c>
      <c r="L282" s="200" t="s">
        <v>61</v>
      </c>
      <c r="M282" s="202"/>
      <c r="N282" s="137" t="s">
        <v>56</v>
      </c>
      <c r="O282" s="200" t="s">
        <v>62</v>
      </c>
      <c r="P282" s="201"/>
      <c r="Q282" s="202"/>
      <c r="R282" s="200" t="s">
        <v>5488</v>
      </c>
      <c r="S282" s="201"/>
      <c r="T282" s="202"/>
      <c r="U282" s="200" t="s">
        <v>63</v>
      </c>
      <c r="V282" s="201"/>
      <c r="W282" s="202"/>
      <c r="X282" s="200" t="s">
        <v>5489</v>
      </c>
      <c r="Y282" s="201"/>
      <c r="Z282" s="202"/>
      <c r="AA282" s="137" t="s">
        <v>64</v>
      </c>
      <c r="AB282" s="137" t="s">
        <v>65</v>
      </c>
    </row>
    <row r="283" spans="1:28" ht="9.75" customHeight="1">
      <c r="A283" s="197"/>
      <c r="B283" s="199"/>
      <c r="C283" s="197" t="s">
        <v>172</v>
      </c>
      <c r="D283" s="198"/>
      <c r="E283" s="198"/>
      <c r="F283" s="198"/>
      <c r="G283" s="198"/>
      <c r="H283" s="198"/>
      <c r="I283" s="198"/>
      <c r="J283" s="198"/>
      <c r="K283" s="198"/>
      <c r="L283" s="198"/>
      <c r="M283" s="198"/>
      <c r="N283" s="198"/>
      <c r="O283" s="198"/>
      <c r="P283" s="198"/>
      <c r="Q283" s="198"/>
      <c r="R283" s="198"/>
      <c r="S283" s="198"/>
      <c r="T283" s="198"/>
      <c r="U283" s="198"/>
      <c r="V283" s="198"/>
      <c r="W283" s="198"/>
      <c r="X283" s="198"/>
      <c r="Y283" s="198"/>
      <c r="Z283" s="198"/>
      <c r="AA283" s="198"/>
      <c r="AB283" s="199"/>
    </row>
    <row r="284" spans="1:28" ht="29.1" customHeight="1">
      <c r="A284" s="224" t="s">
        <v>6007</v>
      </c>
      <c r="B284" s="225"/>
      <c r="C284" s="224" t="s">
        <v>6008</v>
      </c>
      <c r="D284" s="225"/>
      <c r="E284" s="215">
        <v>25.07</v>
      </c>
      <c r="F284" s="216"/>
      <c r="G284" s="217"/>
      <c r="H284" s="138" t="s">
        <v>67</v>
      </c>
      <c r="I284" s="232">
        <v>88</v>
      </c>
      <c r="J284" s="233"/>
      <c r="K284" s="143">
        <v>146.9</v>
      </c>
      <c r="L284" s="221">
        <v>8.2100000000000009</v>
      </c>
      <c r="M284" s="223"/>
      <c r="N284" s="139">
        <v>0</v>
      </c>
      <c r="O284" s="218">
        <v>155.11000000000001</v>
      </c>
      <c r="P284" s="219"/>
      <c r="Q284" s="220"/>
      <c r="R284" s="218">
        <v>183.72</v>
      </c>
      <c r="S284" s="219"/>
      <c r="T284" s="220"/>
      <c r="U284" s="215">
        <v>10.26</v>
      </c>
      <c r="V284" s="216"/>
      <c r="W284" s="217"/>
      <c r="X284" s="218">
        <v>193.99</v>
      </c>
      <c r="Y284" s="219"/>
      <c r="Z284" s="220"/>
      <c r="AA284" s="142">
        <v>13649.68</v>
      </c>
      <c r="AB284" s="142">
        <v>17071.12</v>
      </c>
    </row>
    <row r="285" spans="1:28" ht="9.75" customHeight="1">
      <c r="A285" s="241">
        <v>160603</v>
      </c>
      <c r="B285" s="242"/>
      <c r="C285" s="224" t="s">
        <v>6009</v>
      </c>
      <c r="D285" s="225"/>
      <c r="E285" s="215">
        <v>25.07</v>
      </c>
      <c r="F285" s="216"/>
      <c r="G285" s="217"/>
      <c r="H285" s="138" t="s">
        <v>67</v>
      </c>
      <c r="I285" s="230">
        <v>6.47</v>
      </c>
      <c r="J285" s="231"/>
      <c r="K285" s="141">
        <v>52.31</v>
      </c>
      <c r="L285" s="215">
        <v>63.98</v>
      </c>
      <c r="M285" s="217"/>
      <c r="N285" s="139">
        <v>0</v>
      </c>
      <c r="O285" s="218">
        <v>116.29</v>
      </c>
      <c r="P285" s="219"/>
      <c r="Q285" s="220"/>
      <c r="R285" s="215">
        <v>65.42</v>
      </c>
      <c r="S285" s="216"/>
      <c r="T285" s="217"/>
      <c r="U285" s="215">
        <v>80.010000000000005</v>
      </c>
      <c r="V285" s="216"/>
      <c r="W285" s="217"/>
      <c r="X285" s="218">
        <v>145.44</v>
      </c>
      <c r="Y285" s="219"/>
      <c r="Z285" s="220"/>
      <c r="AA285" s="143">
        <v>752.39</v>
      </c>
      <c r="AB285" s="143">
        <v>940.99</v>
      </c>
    </row>
    <row r="286" spans="1:28" ht="10.8" customHeight="1">
      <c r="A286" s="211"/>
      <c r="B286" s="211"/>
      <c r="C286" s="211"/>
      <c r="D286" s="211"/>
      <c r="E286" s="211"/>
      <c r="F286" s="211"/>
      <c r="G286" s="211"/>
      <c r="H286" s="211"/>
      <c r="I286" s="211"/>
      <c r="J286" s="211"/>
      <c r="K286" s="211"/>
      <c r="L286" s="211"/>
      <c r="M286" s="211"/>
      <c r="N286" s="211"/>
      <c r="O286" s="211"/>
      <c r="P286" s="211"/>
      <c r="Q286" s="211"/>
      <c r="R286" s="211"/>
      <c r="S286" s="211"/>
      <c r="T286" s="211"/>
      <c r="U286" s="211"/>
      <c r="V286" s="211"/>
      <c r="W286" s="211"/>
      <c r="X286" s="211"/>
      <c r="Y286" s="211"/>
      <c r="Z286" s="211"/>
      <c r="AA286" s="211"/>
      <c r="AB286" s="211"/>
    </row>
    <row r="287" spans="1:28" ht="9.75" customHeight="1">
      <c r="A287" s="206" t="s">
        <v>79</v>
      </c>
      <c r="B287" s="206"/>
      <c r="C287" s="206"/>
      <c r="D287" s="206"/>
      <c r="E287" s="206"/>
      <c r="F287" s="206"/>
      <c r="G287" s="206"/>
      <c r="H287" s="206"/>
      <c r="I287" s="206"/>
      <c r="J287" s="206"/>
      <c r="K287" s="206"/>
      <c r="L287" s="206"/>
      <c r="M287" s="206"/>
      <c r="N287" s="206"/>
      <c r="O287" s="206"/>
      <c r="P287" s="206"/>
      <c r="Q287" s="206"/>
      <c r="R287" s="206"/>
      <c r="S287" s="206"/>
      <c r="T287" s="206"/>
      <c r="U287" s="206"/>
      <c r="V287" s="206"/>
      <c r="W287" s="206"/>
      <c r="X287" s="206"/>
      <c r="Y287" s="206"/>
      <c r="Z287" s="206"/>
      <c r="AA287" s="142">
        <v>14402.07</v>
      </c>
      <c r="AB287" s="142">
        <v>18012.11</v>
      </c>
    </row>
    <row r="288" spans="1:28" ht="10.8" customHeight="1">
      <c r="A288" s="211"/>
      <c r="B288" s="211"/>
      <c r="C288" s="211"/>
      <c r="D288" s="211"/>
      <c r="E288" s="211"/>
      <c r="F288" s="211"/>
      <c r="G288" s="211"/>
      <c r="H288" s="211"/>
      <c r="I288" s="211"/>
      <c r="J288" s="211"/>
      <c r="K288" s="211"/>
      <c r="L288" s="211"/>
      <c r="M288" s="211"/>
      <c r="N288" s="211"/>
      <c r="O288" s="211"/>
      <c r="P288" s="211"/>
      <c r="Q288" s="211"/>
      <c r="R288" s="211"/>
      <c r="S288" s="211"/>
      <c r="T288" s="211"/>
      <c r="U288" s="211"/>
      <c r="V288" s="211"/>
      <c r="W288" s="211"/>
      <c r="X288" s="211"/>
      <c r="Y288" s="211"/>
      <c r="Z288" s="211"/>
      <c r="AA288" s="211"/>
      <c r="AB288" s="211"/>
    </row>
    <row r="289" spans="1:28" ht="10.8" customHeight="1">
      <c r="A289" s="211"/>
      <c r="B289" s="211"/>
      <c r="C289" s="211"/>
      <c r="D289" s="211"/>
      <c r="E289" s="211"/>
      <c r="F289" s="211"/>
      <c r="G289" s="211"/>
      <c r="H289" s="211"/>
      <c r="I289" s="211"/>
      <c r="J289" s="211"/>
      <c r="K289" s="211"/>
      <c r="L289" s="211"/>
      <c r="M289" s="211"/>
      <c r="N289" s="211"/>
      <c r="O289" s="211"/>
      <c r="P289" s="211"/>
      <c r="Q289" s="211"/>
      <c r="R289" s="211"/>
      <c r="S289" s="211"/>
      <c r="T289" s="211"/>
      <c r="U289" s="211"/>
      <c r="V289" s="211"/>
      <c r="W289" s="211"/>
      <c r="X289" s="211"/>
      <c r="Y289" s="211"/>
      <c r="Z289" s="211"/>
      <c r="AA289" s="211"/>
      <c r="AB289" s="211"/>
    </row>
    <row r="290" spans="1:28" ht="9.75" customHeight="1">
      <c r="A290" s="197" t="s">
        <v>55</v>
      </c>
      <c r="B290" s="199"/>
      <c r="C290" s="197" t="s">
        <v>56</v>
      </c>
      <c r="D290" s="199"/>
      <c r="E290" s="200" t="s">
        <v>57</v>
      </c>
      <c r="F290" s="201"/>
      <c r="G290" s="202"/>
      <c r="H290" s="136" t="s">
        <v>58</v>
      </c>
      <c r="I290" s="200" t="s">
        <v>59</v>
      </c>
      <c r="J290" s="202"/>
      <c r="K290" s="137" t="s">
        <v>60</v>
      </c>
      <c r="L290" s="200" t="s">
        <v>61</v>
      </c>
      <c r="M290" s="202"/>
      <c r="N290" s="137" t="s">
        <v>56</v>
      </c>
      <c r="O290" s="200" t="s">
        <v>62</v>
      </c>
      <c r="P290" s="201"/>
      <c r="Q290" s="202"/>
      <c r="R290" s="200" t="s">
        <v>5488</v>
      </c>
      <c r="S290" s="201"/>
      <c r="T290" s="202"/>
      <c r="U290" s="200" t="s">
        <v>63</v>
      </c>
      <c r="V290" s="201"/>
      <c r="W290" s="202"/>
      <c r="X290" s="200" t="s">
        <v>5489</v>
      </c>
      <c r="Y290" s="201"/>
      <c r="Z290" s="202"/>
      <c r="AA290" s="137" t="s">
        <v>64</v>
      </c>
      <c r="AB290" s="137" t="s">
        <v>65</v>
      </c>
    </row>
    <row r="291" spans="1:28" ht="9.75" customHeight="1">
      <c r="A291" s="197"/>
      <c r="B291" s="199"/>
      <c r="C291" s="197" t="s">
        <v>6010</v>
      </c>
      <c r="D291" s="198"/>
      <c r="E291" s="198"/>
      <c r="F291" s="198"/>
      <c r="G291" s="198"/>
      <c r="H291" s="198"/>
      <c r="I291" s="198"/>
      <c r="J291" s="198"/>
      <c r="K291" s="198"/>
      <c r="L291" s="198"/>
      <c r="M291" s="198"/>
      <c r="N291" s="198"/>
      <c r="O291" s="198"/>
      <c r="P291" s="198"/>
      <c r="Q291" s="198"/>
      <c r="R291" s="198"/>
      <c r="S291" s="198"/>
      <c r="T291" s="198"/>
      <c r="U291" s="198"/>
      <c r="V291" s="198"/>
      <c r="W291" s="198"/>
      <c r="X291" s="198"/>
      <c r="Y291" s="198"/>
      <c r="Z291" s="198"/>
      <c r="AA291" s="198"/>
      <c r="AB291" s="199"/>
    </row>
    <row r="292" spans="1:28" ht="38.85" customHeight="1">
      <c r="A292" s="224" t="s">
        <v>6011</v>
      </c>
      <c r="B292" s="225"/>
      <c r="C292" s="224" t="s">
        <v>6012</v>
      </c>
      <c r="D292" s="225"/>
      <c r="E292" s="215">
        <v>25.07</v>
      </c>
      <c r="F292" s="216"/>
      <c r="G292" s="217"/>
      <c r="H292" s="138" t="s">
        <v>71</v>
      </c>
      <c r="I292" s="230">
        <v>1</v>
      </c>
      <c r="J292" s="231"/>
      <c r="K292" s="140">
        <v>1619.65</v>
      </c>
      <c r="L292" s="218">
        <v>356.31</v>
      </c>
      <c r="M292" s="220"/>
      <c r="N292" s="139">
        <v>0</v>
      </c>
      <c r="O292" s="171">
        <v>1975.96</v>
      </c>
      <c r="P292" s="172"/>
      <c r="Q292" s="173"/>
      <c r="R292" s="171">
        <v>2025.69</v>
      </c>
      <c r="S292" s="172"/>
      <c r="T292" s="173"/>
      <c r="U292" s="218">
        <v>445.63</v>
      </c>
      <c r="V292" s="219"/>
      <c r="W292" s="220"/>
      <c r="X292" s="171">
        <v>2471.33</v>
      </c>
      <c r="Y292" s="172"/>
      <c r="Z292" s="173"/>
      <c r="AA292" s="140">
        <v>1975.96</v>
      </c>
      <c r="AB292" s="140">
        <v>2471.33</v>
      </c>
    </row>
    <row r="293" spans="1:28" ht="10.8" customHeight="1">
      <c r="A293" s="211"/>
      <c r="B293" s="211"/>
      <c r="C293" s="211"/>
      <c r="D293" s="211"/>
      <c r="E293" s="211"/>
      <c r="F293" s="211"/>
      <c r="G293" s="211"/>
      <c r="H293" s="211"/>
      <c r="I293" s="211"/>
      <c r="J293" s="211"/>
      <c r="K293" s="211"/>
      <c r="L293" s="211"/>
      <c r="M293" s="211"/>
      <c r="N293" s="211"/>
      <c r="O293" s="211"/>
      <c r="P293" s="211"/>
      <c r="Q293" s="211"/>
      <c r="R293" s="211"/>
      <c r="S293" s="211"/>
      <c r="T293" s="211"/>
      <c r="U293" s="211"/>
      <c r="V293" s="211"/>
      <c r="W293" s="211"/>
      <c r="X293" s="211"/>
      <c r="Y293" s="211"/>
      <c r="Z293" s="211"/>
      <c r="AA293" s="211"/>
      <c r="AB293" s="211"/>
    </row>
    <row r="294" spans="1:28" ht="9.75" customHeight="1">
      <c r="A294" s="206" t="s">
        <v>79</v>
      </c>
      <c r="B294" s="206"/>
      <c r="C294" s="206"/>
      <c r="D294" s="206"/>
      <c r="E294" s="206"/>
      <c r="F294" s="206"/>
      <c r="G294" s="206"/>
      <c r="H294" s="206"/>
      <c r="I294" s="206"/>
      <c r="J294" s="206"/>
      <c r="K294" s="206"/>
      <c r="L294" s="206"/>
      <c r="M294" s="206"/>
      <c r="N294" s="206"/>
      <c r="O294" s="206"/>
      <c r="P294" s="206"/>
      <c r="Q294" s="206"/>
      <c r="R294" s="206"/>
      <c r="S294" s="206"/>
      <c r="T294" s="206"/>
      <c r="U294" s="206"/>
      <c r="V294" s="206"/>
      <c r="W294" s="206"/>
      <c r="X294" s="206"/>
      <c r="Y294" s="206"/>
      <c r="Z294" s="206"/>
      <c r="AA294" s="140">
        <v>1975.96</v>
      </c>
      <c r="AB294" s="140">
        <v>2471.33</v>
      </c>
    </row>
    <row r="295" spans="1:28" ht="10.8" customHeight="1">
      <c r="A295" s="211"/>
      <c r="B295" s="211"/>
      <c r="C295" s="211"/>
      <c r="D295" s="211"/>
      <c r="E295" s="211"/>
      <c r="F295" s="211"/>
      <c r="G295" s="211"/>
      <c r="H295" s="211"/>
      <c r="I295" s="211"/>
      <c r="J295" s="211"/>
      <c r="K295" s="211"/>
      <c r="L295" s="211"/>
      <c r="M295" s="211"/>
      <c r="N295" s="211"/>
      <c r="O295" s="211"/>
      <c r="P295" s="211"/>
      <c r="Q295" s="211"/>
      <c r="R295" s="211"/>
      <c r="S295" s="211"/>
      <c r="T295" s="211"/>
      <c r="U295" s="211"/>
      <c r="V295" s="211"/>
      <c r="W295" s="211"/>
      <c r="X295" s="211"/>
      <c r="Y295" s="211"/>
      <c r="Z295" s="211"/>
      <c r="AA295" s="211"/>
      <c r="AB295" s="211"/>
    </row>
    <row r="296" spans="1:28" ht="10.8" customHeight="1">
      <c r="A296" s="211"/>
      <c r="B296" s="211"/>
      <c r="C296" s="211"/>
      <c r="D296" s="211"/>
      <c r="E296" s="211"/>
      <c r="F296" s="211"/>
      <c r="G296" s="211"/>
      <c r="H296" s="211"/>
      <c r="I296" s="211"/>
      <c r="J296" s="211"/>
      <c r="K296" s="211"/>
      <c r="L296" s="211"/>
      <c r="M296" s="211"/>
      <c r="N296" s="211"/>
      <c r="O296" s="211"/>
      <c r="P296" s="211"/>
      <c r="Q296" s="211"/>
      <c r="R296" s="211"/>
      <c r="S296" s="211"/>
      <c r="T296" s="211"/>
      <c r="U296" s="211"/>
      <c r="V296" s="211"/>
      <c r="W296" s="211"/>
      <c r="X296" s="211"/>
      <c r="Y296" s="211"/>
      <c r="Z296" s="211"/>
      <c r="AA296" s="211"/>
      <c r="AB296" s="211"/>
    </row>
    <row r="297" spans="1:28" ht="9.75" customHeight="1">
      <c r="A297" s="197" t="s">
        <v>55</v>
      </c>
      <c r="B297" s="199"/>
      <c r="C297" s="197" t="s">
        <v>56</v>
      </c>
      <c r="D297" s="199"/>
      <c r="E297" s="200" t="s">
        <v>57</v>
      </c>
      <c r="F297" s="201"/>
      <c r="G297" s="202"/>
      <c r="H297" s="136" t="s">
        <v>58</v>
      </c>
      <c r="I297" s="200" t="s">
        <v>59</v>
      </c>
      <c r="J297" s="202"/>
      <c r="K297" s="137" t="s">
        <v>60</v>
      </c>
      <c r="L297" s="200" t="s">
        <v>61</v>
      </c>
      <c r="M297" s="202"/>
      <c r="N297" s="137" t="s">
        <v>56</v>
      </c>
      <c r="O297" s="200" t="s">
        <v>62</v>
      </c>
      <c r="P297" s="201"/>
      <c r="Q297" s="202"/>
      <c r="R297" s="200" t="s">
        <v>5488</v>
      </c>
      <c r="S297" s="201"/>
      <c r="T297" s="202"/>
      <c r="U297" s="200" t="s">
        <v>63</v>
      </c>
      <c r="V297" s="201"/>
      <c r="W297" s="202"/>
      <c r="X297" s="200" t="s">
        <v>5489</v>
      </c>
      <c r="Y297" s="201"/>
      <c r="Z297" s="202"/>
      <c r="AA297" s="137" t="s">
        <v>64</v>
      </c>
      <c r="AB297" s="137" t="s">
        <v>65</v>
      </c>
    </row>
    <row r="298" spans="1:28" ht="9.75" customHeight="1">
      <c r="A298" s="197"/>
      <c r="B298" s="199"/>
      <c r="C298" s="197" t="s">
        <v>36</v>
      </c>
      <c r="D298" s="198"/>
      <c r="E298" s="198"/>
      <c r="F298" s="198"/>
      <c r="G298" s="198"/>
      <c r="H298" s="198"/>
      <c r="I298" s="198"/>
      <c r="J298" s="198"/>
      <c r="K298" s="198"/>
      <c r="L298" s="198"/>
      <c r="M298" s="198"/>
      <c r="N298" s="198"/>
      <c r="O298" s="198"/>
      <c r="P298" s="198"/>
      <c r="Q298" s="198"/>
      <c r="R298" s="198"/>
      <c r="S298" s="198"/>
      <c r="T298" s="198"/>
      <c r="U298" s="198"/>
      <c r="V298" s="198"/>
      <c r="W298" s="198"/>
      <c r="X298" s="198"/>
      <c r="Y298" s="198"/>
      <c r="Z298" s="198"/>
      <c r="AA298" s="198"/>
      <c r="AB298" s="199"/>
    </row>
    <row r="299" spans="1:28" ht="38.85" customHeight="1">
      <c r="A299" s="241">
        <v>180122</v>
      </c>
      <c r="B299" s="242"/>
      <c r="C299" s="224" t="s">
        <v>5538</v>
      </c>
      <c r="D299" s="225"/>
      <c r="E299" s="215">
        <v>25.07</v>
      </c>
      <c r="F299" s="216"/>
      <c r="G299" s="217"/>
      <c r="H299" s="138" t="s">
        <v>67</v>
      </c>
      <c r="I299" s="230">
        <v>6.72</v>
      </c>
      <c r="J299" s="231"/>
      <c r="K299" s="143">
        <v>917.88</v>
      </c>
      <c r="L299" s="215">
        <v>61.94</v>
      </c>
      <c r="M299" s="217"/>
      <c r="N299" s="139">
        <v>0</v>
      </c>
      <c r="O299" s="218">
        <v>979.82</v>
      </c>
      <c r="P299" s="219"/>
      <c r="Q299" s="220"/>
      <c r="R299" s="171">
        <v>1147.99</v>
      </c>
      <c r="S299" s="172"/>
      <c r="T299" s="173"/>
      <c r="U299" s="215">
        <v>77.459999999999994</v>
      </c>
      <c r="V299" s="216"/>
      <c r="W299" s="217"/>
      <c r="X299" s="171">
        <v>1225.46</v>
      </c>
      <c r="Y299" s="172"/>
      <c r="Z299" s="173"/>
      <c r="AA299" s="140">
        <v>6584.39</v>
      </c>
      <c r="AB299" s="140">
        <v>8235.09</v>
      </c>
    </row>
    <row r="300" spans="1:28" ht="38.85" customHeight="1">
      <c r="A300" s="241">
        <v>180124</v>
      </c>
      <c r="B300" s="242"/>
      <c r="C300" s="224" t="s">
        <v>175</v>
      </c>
      <c r="D300" s="225"/>
      <c r="E300" s="215">
        <v>25.07</v>
      </c>
      <c r="F300" s="216"/>
      <c r="G300" s="217"/>
      <c r="H300" s="138" t="s">
        <v>67</v>
      </c>
      <c r="I300" s="232">
        <v>17.46</v>
      </c>
      <c r="J300" s="233"/>
      <c r="K300" s="143">
        <v>576.69000000000005</v>
      </c>
      <c r="L300" s="215">
        <v>58.05</v>
      </c>
      <c r="M300" s="217"/>
      <c r="N300" s="139">
        <v>0</v>
      </c>
      <c r="O300" s="218">
        <v>634.74</v>
      </c>
      <c r="P300" s="219"/>
      <c r="Q300" s="220"/>
      <c r="R300" s="218">
        <v>721.26</v>
      </c>
      <c r="S300" s="219"/>
      <c r="T300" s="220"/>
      <c r="U300" s="215">
        <v>72.599999999999994</v>
      </c>
      <c r="V300" s="216"/>
      <c r="W300" s="217"/>
      <c r="X300" s="218">
        <v>793.86</v>
      </c>
      <c r="Y300" s="219"/>
      <c r="Z300" s="220"/>
      <c r="AA300" s="142">
        <v>11082.56</v>
      </c>
      <c r="AB300" s="142">
        <v>13860.79</v>
      </c>
    </row>
    <row r="301" spans="1:28" ht="10.8" customHeight="1">
      <c r="A301" s="211"/>
      <c r="B301" s="211"/>
      <c r="C301" s="211"/>
      <c r="D301" s="211"/>
      <c r="E301" s="211"/>
      <c r="F301" s="211"/>
      <c r="G301" s="211"/>
      <c r="H301" s="211"/>
      <c r="I301" s="211"/>
      <c r="J301" s="211"/>
      <c r="K301" s="211"/>
      <c r="L301" s="211"/>
      <c r="M301" s="211"/>
      <c r="N301" s="211"/>
      <c r="O301" s="211"/>
      <c r="P301" s="211"/>
      <c r="Q301" s="211"/>
      <c r="R301" s="211"/>
      <c r="S301" s="211"/>
      <c r="T301" s="211"/>
      <c r="U301" s="211"/>
      <c r="V301" s="211"/>
      <c r="W301" s="211"/>
      <c r="X301" s="211"/>
      <c r="Y301" s="211"/>
      <c r="Z301" s="211"/>
      <c r="AA301" s="211"/>
      <c r="AB301" s="211"/>
    </row>
    <row r="302" spans="1:28" ht="9.75" customHeight="1">
      <c r="A302" s="206" t="s">
        <v>79</v>
      </c>
      <c r="B302" s="206"/>
      <c r="C302" s="206"/>
      <c r="D302" s="206"/>
      <c r="E302" s="206"/>
      <c r="F302" s="206"/>
      <c r="G302" s="206"/>
      <c r="H302" s="206"/>
      <c r="I302" s="206"/>
      <c r="J302" s="206"/>
      <c r="K302" s="206"/>
      <c r="L302" s="206"/>
      <c r="M302" s="206"/>
      <c r="N302" s="206"/>
      <c r="O302" s="206"/>
      <c r="P302" s="206"/>
      <c r="Q302" s="206"/>
      <c r="R302" s="206"/>
      <c r="S302" s="206"/>
      <c r="T302" s="206"/>
      <c r="U302" s="206"/>
      <c r="V302" s="206"/>
      <c r="W302" s="206"/>
      <c r="X302" s="206"/>
      <c r="Y302" s="206"/>
      <c r="Z302" s="206"/>
      <c r="AA302" s="142">
        <v>17666.95</v>
      </c>
      <c r="AB302" s="142">
        <v>22095.88</v>
      </c>
    </row>
    <row r="303" spans="1:28" ht="10.8" customHeight="1">
      <c r="A303" s="211"/>
      <c r="B303" s="211"/>
      <c r="C303" s="211"/>
      <c r="D303" s="211"/>
      <c r="E303" s="211"/>
      <c r="F303" s="211"/>
      <c r="G303" s="211"/>
      <c r="H303" s="211"/>
      <c r="I303" s="211"/>
      <c r="J303" s="211"/>
      <c r="K303" s="211"/>
      <c r="L303" s="211"/>
      <c r="M303" s="211"/>
      <c r="N303" s="211"/>
      <c r="O303" s="211"/>
      <c r="P303" s="211"/>
      <c r="Q303" s="211"/>
      <c r="R303" s="211"/>
      <c r="S303" s="211"/>
      <c r="T303" s="211"/>
      <c r="U303" s="211"/>
      <c r="V303" s="211"/>
      <c r="W303" s="211"/>
      <c r="X303" s="211"/>
      <c r="Y303" s="211"/>
      <c r="Z303" s="211"/>
      <c r="AA303" s="211"/>
      <c r="AB303" s="211"/>
    </row>
    <row r="304" spans="1:28" ht="10.8" customHeight="1">
      <c r="A304" s="211"/>
      <c r="B304" s="211"/>
      <c r="C304" s="211"/>
      <c r="D304" s="211"/>
      <c r="E304" s="211"/>
      <c r="F304" s="211"/>
      <c r="G304" s="211"/>
      <c r="H304" s="211"/>
      <c r="I304" s="211"/>
      <c r="J304" s="211"/>
      <c r="K304" s="211"/>
      <c r="L304" s="211"/>
      <c r="M304" s="211"/>
      <c r="N304" s="211"/>
      <c r="O304" s="211"/>
      <c r="P304" s="211"/>
      <c r="Q304" s="211"/>
      <c r="R304" s="211"/>
      <c r="S304" s="211"/>
      <c r="T304" s="211"/>
      <c r="U304" s="211"/>
      <c r="V304" s="211"/>
      <c r="W304" s="211"/>
      <c r="X304" s="211"/>
      <c r="Y304" s="211"/>
      <c r="Z304" s="211"/>
      <c r="AA304" s="211"/>
      <c r="AB304" s="211"/>
    </row>
    <row r="305" spans="1:28" ht="9.75" customHeight="1">
      <c r="A305" s="197" t="s">
        <v>55</v>
      </c>
      <c r="B305" s="199"/>
      <c r="C305" s="197" t="s">
        <v>56</v>
      </c>
      <c r="D305" s="199"/>
      <c r="E305" s="200" t="s">
        <v>57</v>
      </c>
      <c r="F305" s="201"/>
      <c r="G305" s="202"/>
      <c r="H305" s="136" t="s">
        <v>58</v>
      </c>
      <c r="I305" s="200" t="s">
        <v>59</v>
      </c>
      <c r="J305" s="202"/>
      <c r="K305" s="137" t="s">
        <v>60</v>
      </c>
      <c r="L305" s="200" t="s">
        <v>61</v>
      </c>
      <c r="M305" s="202"/>
      <c r="N305" s="137" t="s">
        <v>56</v>
      </c>
      <c r="O305" s="200" t="s">
        <v>62</v>
      </c>
      <c r="P305" s="201"/>
      <c r="Q305" s="202"/>
      <c r="R305" s="200" t="s">
        <v>5488</v>
      </c>
      <c r="S305" s="201"/>
      <c r="T305" s="202"/>
      <c r="U305" s="200" t="s">
        <v>63</v>
      </c>
      <c r="V305" s="201"/>
      <c r="W305" s="202"/>
      <c r="X305" s="200" t="s">
        <v>5489</v>
      </c>
      <c r="Y305" s="201"/>
      <c r="Z305" s="202"/>
      <c r="AA305" s="137" t="s">
        <v>64</v>
      </c>
      <c r="AB305" s="137" t="s">
        <v>65</v>
      </c>
    </row>
    <row r="306" spans="1:28" ht="9.75" customHeight="1">
      <c r="A306" s="197"/>
      <c r="B306" s="199"/>
      <c r="C306" s="197" t="s">
        <v>40</v>
      </c>
      <c r="D306" s="198"/>
      <c r="E306" s="198"/>
      <c r="F306" s="198"/>
      <c r="G306" s="198"/>
      <c r="H306" s="198"/>
      <c r="I306" s="198"/>
      <c r="J306" s="198"/>
      <c r="K306" s="198"/>
      <c r="L306" s="198"/>
      <c r="M306" s="198"/>
      <c r="N306" s="198"/>
      <c r="O306" s="198"/>
      <c r="P306" s="198"/>
      <c r="Q306" s="198"/>
      <c r="R306" s="198"/>
      <c r="S306" s="198"/>
      <c r="T306" s="198"/>
      <c r="U306" s="198"/>
      <c r="V306" s="198"/>
      <c r="W306" s="198"/>
      <c r="X306" s="198"/>
      <c r="Y306" s="198"/>
      <c r="Z306" s="198"/>
      <c r="AA306" s="198"/>
      <c r="AB306" s="199"/>
    </row>
    <row r="307" spans="1:28" ht="9.75" customHeight="1">
      <c r="A307" s="241">
        <v>190105</v>
      </c>
      <c r="B307" s="242"/>
      <c r="C307" s="224" t="s">
        <v>6020</v>
      </c>
      <c r="D307" s="225"/>
      <c r="E307" s="215">
        <v>25.07</v>
      </c>
      <c r="F307" s="216"/>
      <c r="G307" s="217"/>
      <c r="H307" s="138" t="s">
        <v>67</v>
      </c>
      <c r="I307" s="230">
        <v>6.72</v>
      </c>
      <c r="J307" s="231"/>
      <c r="K307" s="143">
        <v>184.95</v>
      </c>
      <c r="L307" s="221">
        <v>0</v>
      </c>
      <c r="M307" s="223"/>
      <c r="N307" s="139">
        <v>0</v>
      </c>
      <c r="O307" s="218">
        <v>184.95</v>
      </c>
      <c r="P307" s="219"/>
      <c r="Q307" s="220"/>
      <c r="R307" s="218">
        <v>231.31</v>
      </c>
      <c r="S307" s="219"/>
      <c r="T307" s="220"/>
      <c r="U307" s="221">
        <v>0</v>
      </c>
      <c r="V307" s="222"/>
      <c r="W307" s="223"/>
      <c r="X307" s="218">
        <v>231.31</v>
      </c>
      <c r="Y307" s="219"/>
      <c r="Z307" s="220"/>
      <c r="AA307" s="140">
        <v>1242.8599999999999</v>
      </c>
      <c r="AB307" s="140">
        <v>1554.4</v>
      </c>
    </row>
    <row r="308" spans="1:28" ht="10.8" customHeight="1">
      <c r="A308" s="211"/>
      <c r="B308" s="211"/>
      <c r="C308" s="211"/>
      <c r="D308" s="211"/>
      <c r="E308" s="211"/>
      <c r="F308" s="211"/>
      <c r="G308" s="211"/>
      <c r="H308" s="211"/>
      <c r="I308" s="211"/>
      <c r="J308" s="211"/>
      <c r="K308" s="211"/>
      <c r="L308" s="211"/>
      <c r="M308" s="211"/>
      <c r="N308" s="211"/>
      <c r="O308" s="211"/>
      <c r="P308" s="211"/>
      <c r="Q308" s="211"/>
      <c r="R308" s="211"/>
      <c r="S308" s="211"/>
      <c r="T308" s="211"/>
      <c r="U308" s="211"/>
      <c r="V308" s="211"/>
      <c r="W308" s="211"/>
      <c r="X308" s="211"/>
      <c r="Y308" s="211"/>
      <c r="Z308" s="211"/>
      <c r="AA308" s="211"/>
      <c r="AB308" s="211"/>
    </row>
    <row r="309" spans="1:28" ht="9.75" customHeight="1">
      <c r="A309" s="206" t="s">
        <v>79</v>
      </c>
      <c r="B309" s="206"/>
      <c r="C309" s="206"/>
      <c r="D309" s="206"/>
      <c r="E309" s="206"/>
      <c r="F309" s="206"/>
      <c r="G309" s="206"/>
      <c r="H309" s="206"/>
      <c r="I309" s="206"/>
      <c r="J309" s="206"/>
      <c r="K309" s="206"/>
      <c r="L309" s="206"/>
      <c r="M309" s="206"/>
      <c r="N309" s="206"/>
      <c r="O309" s="206"/>
      <c r="P309" s="206"/>
      <c r="Q309" s="206"/>
      <c r="R309" s="206"/>
      <c r="S309" s="206"/>
      <c r="T309" s="206"/>
      <c r="U309" s="206"/>
      <c r="V309" s="206"/>
      <c r="W309" s="206"/>
      <c r="X309" s="206"/>
      <c r="Y309" s="206"/>
      <c r="Z309" s="206"/>
      <c r="AA309" s="140">
        <v>1242.8599999999999</v>
      </c>
      <c r="AB309" s="140">
        <v>1554.4</v>
      </c>
    </row>
    <row r="310" spans="1:28" ht="10.8" customHeight="1">
      <c r="A310" s="211"/>
      <c r="B310" s="211"/>
      <c r="C310" s="211"/>
      <c r="D310" s="211"/>
      <c r="E310" s="211"/>
      <c r="F310" s="211"/>
      <c r="G310" s="211"/>
      <c r="H310" s="211"/>
      <c r="I310" s="211"/>
      <c r="J310" s="211"/>
      <c r="K310" s="211"/>
      <c r="L310" s="211"/>
      <c r="M310" s="211"/>
      <c r="N310" s="211"/>
      <c r="O310" s="211"/>
      <c r="P310" s="211"/>
      <c r="Q310" s="211"/>
      <c r="R310" s="211"/>
      <c r="S310" s="211"/>
      <c r="T310" s="211"/>
      <c r="U310" s="211"/>
      <c r="V310" s="211"/>
      <c r="W310" s="211"/>
      <c r="X310" s="211"/>
      <c r="Y310" s="211"/>
      <c r="Z310" s="211"/>
      <c r="AA310" s="211"/>
      <c r="AB310" s="211"/>
    </row>
    <row r="311" spans="1:28" ht="10.8" customHeight="1">
      <c r="A311" s="211"/>
      <c r="B311" s="211"/>
      <c r="C311" s="211"/>
      <c r="D311" s="211"/>
      <c r="E311" s="211"/>
      <c r="F311" s="211"/>
      <c r="G311" s="211"/>
      <c r="H311" s="211"/>
      <c r="I311" s="211"/>
      <c r="J311" s="211"/>
      <c r="K311" s="211"/>
      <c r="L311" s="211"/>
      <c r="M311" s="211"/>
      <c r="N311" s="211"/>
      <c r="O311" s="211"/>
      <c r="P311" s="211"/>
      <c r="Q311" s="211"/>
      <c r="R311" s="211"/>
      <c r="S311" s="211"/>
      <c r="T311" s="211"/>
      <c r="U311" s="211"/>
      <c r="V311" s="211"/>
      <c r="W311" s="211"/>
      <c r="X311" s="211"/>
      <c r="Y311" s="211"/>
      <c r="Z311" s="211"/>
      <c r="AA311" s="211"/>
      <c r="AB311" s="211"/>
    </row>
    <row r="312" spans="1:28" ht="9.75" customHeight="1">
      <c r="A312" s="197" t="s">
        <v>55</v>
      </c>
      <c r="B312" s="199"/>
      <c r="C312" s="197" t="s">
        <v>56</v>
      </c>
      <c r="D312" s="199"/>
      <c r="E312" s="200" t="s">
        <v>57</v>
      </c>
      <c r="F312" s="201"/>
      <c r="G312" s="202"/>
      <c r="H312" s="136" t="s">
        <v>58</v>
      </c>
      <c r="I312" s="200" t="s">
        <v>59</v>
      </c>
      <c r="J312" s="202"/>
      <c r="K312" s="137" t="s">
        <v>60</v>
      </c>
      <c r="L312" s="200" t="s">
        <v>61</v>
      </c>
      <c r="M312" s="202"/>
      <c r="N312" s="137" t="s">
        <v>56</v>
      </c>
      <c r="O312" s="200" t="s">
        <v>62</v>
      </c>
      <c r="P312" s="201"/>
      <c r="Q312" s="202"/>
      <c r="R312" s="200" t="s">
        <v>5488</v>
      </c>
      <c r="S312" s="201"/>
      <c r="T312" s="202"/>
      <c r="U312" s="200" t="s">
        <v>63</v>
      </c>
      <c r="V312" s="201"/>
      <c r="W312" s="202"/>
      <c r="X312" s="200" t="s">
        <v>5489</v>
      </c>
      <c r="Y312" s="201"/>
      <c r="Z312" s="202"/>
      <c r="AA312" s="137" t="s">
        <v>64</v>
      </c>
      <c r="AB312" s="137" t="s">
        <v>65</v>
      </c>
    </row>
    <row r="313" spans="1:28" ht="9.75" customHeight="1">
      <c r="A313" s="197"/>
      <c r="B313" s="199"/>
      <c r="C313" s="197" t="s">
        <v>34</v>
      </c>
      <c r="D313" s="198"/>
      <c r="E313" s="198"/>
      <c r="F313" s="198"/>
      <c r="G313" s="198"/>
      <c r="H313" s="198"/>
      <c r="I313" s="198"/>
      <c r="J313" s="198"/>
      <c r="K313" s="198"/>
      <c r="L313" s="198"/>
      <c r="M313" s="198"/>
      <c r="N313" s="198"/>
      <c r="O313" s="198"/>
      <c r="P313" s="198"/>
      <c r="Q313" s="198"/>
      <c r="R313" s="198"/>
      <c r="S313" s="198"/>
      <c r="T313" s="198"/>
      <c r="U313" s="198"/>
      <c r="V313" s="198"/>
      <c r="W313" s="198"/>
      <c r="X313" s="198"/>
      <c r="Y313" s="198"/>
      <c r="Z313" s="198"/>
      <c r="AA313" s="198"/>
      <c r="AB313" s="199"/>
    </row>
    <row r="314" spans="1:28" ht="9.75" customHeight="1">
      <c r="A314" s="241">
        <v>200150</v>
      </c>
      <c r="B314" s="242"/>
      <c r="C314" s="224" t="s">
        <v>5880</v>
      </c>
      <c r="D314" s="225"/>
      <c r="E314" s="215">
        <v>25.07</v>
      </c>
      <c r="F314" s="216"/>
      <c r="G314" s="217"/>
      <c r="H314" s="138" t="s">
        <v>67</v>
      </c>
      <c r="I314" s="228">
        <v>488.63</v>
      </c>
      <c r="J314" s="229"/>
      <c r="K314" s="139">
        <v>4.3</v>
      </c>
      <c r="L314" s="221">
        <v>1.61</v>
      </c>
      <c r="M314" s="223"/>
      <c r="N314" s="139">
        <v>0</v>
      </c>
      <c r="O314" s="221">
        <v>5.91</v>
      </c>
      <c r="P314" s="222"/>
      <c r="Q314" s="223"/>
      <c r="R314" s="221">
        <v>5.37</v>
      </c>
      <c r="S314" s="222"/>
      <c r="T314" s="223"/>
      <c r="U314" s="221">
        <v>2.0099999999999998</v>
      </c>
      <c r="V314" s="222"/>
      <c r="W314" s="223"/>
      <c r="X314" s="221">
        <v>7.39</v>
      </c>
      <c r="Y314" s="222"/>
      <c r="Z314" s="223"/>
      <c r="AA314" s="140">
        <v>2887.8</v>
      </c>
      <c r="AB314" s="140">
        <v>3610.97</v>
      </c>
    </row>
    <row r="315" spans="1:28" ht="19.350000000000001" customHeight="1">
      <c r="A315" s="241">
        <v>200499</v>
      </c>
      <c r="B315" s="242"/>
      <c r="C315" s="224" t="s">
        <v>112</v>
      </c>
      <c r="D315" s="225"/>
      <c r="E315" s="215">
        <v>25.07</v>
      </c>
      <c r="F315" s="216"/>
      <c r="G315" s="217"/>
      <c r="H315" s="138" t="s">
        <v>67</v>
      </c>
      <c r="I315" s="228">
        <v>379.41</v>
      </c>
      <c r="J315" s="229"/>
      <c r="K315" s="139">
        <v>8.85</v>
      </c>
      <c r="L315" s="215">
        <v>26.67</v>
      </c>
      <c r="M315" s="217"/>
      <c r="N315" s="139">
        <v>0</v>
      </c>
      <c r="O315" s="215">
        <v>35.520000000000003</v>
      </c>
      <c r="P315" s="216"/>
      <c r="Q315" s="217"/>
      <c r="R315" s="215">
        <v>11.06</v>
      </c>
      <c r="S315" s="216"/>
      <c r="T315" s="217"/>
      <c r="U315" s="215">
        <v>33.35</v>
      </c>
      <c r="V315" s="216"/>
      <c r="W315" s="217"/>
      <c r="X315" s="215">
        <v>44.42</v>
      </c>
      <c r="Y315" s="216"/>
      <c r="Z315" s="217"/>
      <c r="AA315" s="142">
        <v>13476.64</v>
      </c>
      <c r="AB315" s="142">
        <v>16853.39</v>
      </c>
    </row>
    <row r="316" spans="1:28" ht="9.75" customHeight="1">
      <c r="A316" s="241">
        <v>200201</v>
      </c>
      <c r="B316" s="242"/>
      <c r="C316" s="224" t="s">
        <v>176</v>
      </c>
      <c r="D316" s="225"/>
      <c r="E316" s="215">
        <v>25.07</v>
      </c>
      <c r="F316" s="216"/>
      <c r="G316" s="217"/>
      <c r="H316" s="138" t="s">
        <v>67</v>
      </c>
      <c r="I316" s="228">
        <v>111.77</v>
      </c>
      <c r="J316" s="229"/>
      <c r="K316" s="139">
        <v>9.14</v>
      </c>
      <c r="L316" s="215">
        <v>19.37</v>
      </c>
      <c r="M316" s="217"/>
      <c r="N316" s="139">
        <v>0</v>
      </c>
      <c r="O316" s="215">
        <v>28.51</v>
      </c>
      <c r="P316" s="216"/>
      <c r="Q316" s="217"/>
      <c r="R316" s="215">
        <v>11.43</v>
      </c>
      <c r="S316" s="216"/>
      <c r="T316" s="217"/>
      <c r="U316" s="215">
        <v>24.22</v>
      </c>
      <c r="V316" s="216"/>
      <c r="W316" s="217"/>
      <c r="X316" s="215">
        <v>35.65</v>
      </c>
      <c r="Y316" s="216"/>
      <c r="Z316" s="217"/>
      <c r="AA316" s="140">
        <v>3186.56</v>
      </c>
      <c r="AB316" s="140">
        <v>3984.6</v>
      </c>
    </row>
    <row r="317" spans="1:28" ht="9.75" customHeight="1">
      <c r="A317" s="241">
        <v>261304</v>
      </c>
      <c r="B317" s="242"/>
      <c r="C317" s="224" t="s">
        <v>5550</v>
      </c>
      <c r="D317" s="225"/>
      <c r="E317" s="215">
        <v>25.07</v>
      </c>
      <c r="F317" s="216"/>
      <c r="G317" s="217"/>
      <c r="H317" s="138" t="s">
        <v>67</v>
      </c>
      <c r="I317" s="232">
        <v>73.97</v>
      </c>
      <c r="J317" s="233"/>
      <c r="K317" s="139">
        <v>7.27</v>
      </c>
      <c r="L317" s="215">
        <v>15.72</v>
      </c>
      <c r="M317" s="217"/>
      <c r="N317" s="139">
        <v>0</v>
      </c>
      <c r="O317" s="215">
        <v>22.99</v>
      </c>
      <c r="P317" s="216"/>
      <c r="Q317" s="217"/>
      <c r="R317" s="221">
        <v>9.09</v>
      </c>
      <c r="S317" s="222"/>
      <c r="T317" s="223"/>
      <c r="U317" s="215">
        <v>19.66</v>
      </c>
      <c r="V317" s="216"/>
      <c r="W317" s="217"/>
      <c r="X317" s="215">
        <v>28.75</v>
      </c>
      <c r="Y317" s="216"/>
      <c r="Z317" s="217"/>
      <c r="AA317" s="140">
        <v>1700.57</v>
      </c>
      <c r="AB317" s="140">
        <v>2126.63</v>
      </c>
    </row>
    <row r="318" spans="1:28" ht="19.350000000000001" customHeight="1">
      <c r="A318" s="241">
        <v>261300</v>
      </c>
      <c r="B318" s="242"/>
      <c r="C318" s="224" t="s">
        <v>5548</v>
      </c>
      <c r="D318" s="225"/>
      <c r="E318" s="215">
        <v>25.07</v>
      </c>
      <c r="F318" s="216"/>
      <c r="G318" s="217"/>
      <c r="H318" s="138" t="s">
        <v>67</v>
      </c>
      <c r="I318" s="232">
        <v>82.5</v>
      </c>
      <c r="J318" s="233"/>
      <c r="K318" s="139">
        <v>3.13</v>
      </c>
      <c r="L318" s="215">
        <v>13.16</v>
      </c>
      <c r="M318" s="217"/>
      <c r="N318" s="139">
        <v>0</v>
      </c>
      <c r="O318" s="215">
        <v>16.29</v>
      </c>
      <c r="P318" s="216"/>
      <c r="Q318" s="217"/>
      <c r="R318" s="221">
        <v>3.91</v>
      </c>
      <c r="S318" s="222"/>
      <c r="T318" s="223"/>
      <c r="U318" s="215">
        <v>16.45</v>
      </c>
      <c r="V318" s="216"/>
      <c r="W318" s="217"/>
      <c r="X318" s="215">
        <v>20.37</v>
      </c>
      <c r="Y318" s="216"/>
      <c r="Z318" s="217"/>
      <c r="AA318" s="140">
        <v>1343.92</v>
      </c>
      <c r="AB318" s="140">
        <v>1680.52</v>
      </c>
    </row>
    <row r="319" spans="1:28" ht="9.75" customHeight="1">
      <c r="A319" s="241">
        <v>201302</v>
      </c>
      <c r="B319" s="242"/>
      <c r="C319" s="224" t="s">
        <v>5722</v>
      </c>
      <c r="D319" s="225"/>
      <c r="E319" s="215">
        <v>25.07</v>
      </c>
      <c r="F319" s="216"/>
      <c r="G319" s="217"/>
      <c r="H319" s="138" t="s">
        <v>67</v>
      </c>
      <c r="I319" s="228">
        <v>140.72999999999999</v>
      </c>
      <c r="J319" s="229"/>
      <c r="K319" s="141">
        <v>48.36</v>
      </c>
      <c r="L319" s="215">
        <v>36.1</v>
      </c>
      <c r="M319" s="217"/>
      <c r="N319" s="139">
        <v>0</v>
      </c>
      <c r="O319" s="215">
        <v>84.46</v>
      </c>
      <c r="P319" s="216"/>
      <c r="Q319" s="217"/>
      <c r="R319" s="215">
        <v>60.48</v>
      </c>
      <c r="S319" s="216"/>
      <c r="T319" s="217"/>
      <c r="U319" s="215">
        <v>45.15</v>
      </c>
      <c r="V319" s="216"/>
      <c r="W319" s="217"/>
      <c r="X319" s="218">
        <v>105.63</v>
      </c>
      <c r="Y319" s="219"/>
      <c r="Z319" s="220"/>
      <c r="AA319" s="142">
        <v>11886.05</v>
      </c>
      <c r="AB319" s="142">
        <v>14865.3</v>
      </c>
    </row>
    <row r="320" spans="1:28" ht="38.85" customHeight="1">
      <c r="A320" s="241">
        <v>201410</v>
      </c>
      <c r="B320" s="242"/>
      <c r="C320" s="224" t="s">
        <v>6021</v>
      </c>
      <c r="D320" s="225"/>
      <c r="E320" s="215">
        <v>25.07</v>
      </c>
      <c r="F320" s="216"/>
      <c r="G320" s="217"/>
      <c r="H320" s="138" t="s">
        <v>67</v>
      </c>
      <c r="I320" s="230">
        <v>7.24</v>
      </c>
      <c r="J320" s="231"/>
      <c r="K320" s="141">
        <v>19.79</v>
      </c>
      <c r="L320" s="215">
        <v>64.680000000000007</v>
      </c>
      <c r="M320" s="217"/>
      <c r="N320" s="139">
        <v>0</v>
      </c>
      <c r="O320" s="215">
        <v>84.47</v>
      </c>
      <c r="P320" s="216"/>
      <c r="Q320" s="217"/>
      <c r="R320" s="215">
        <v>24.75</v>
      </c>
      <c r="S320" s="216"/>
      <c r="T320" s="217"/>
      <c r="U320" s="215">
        <v>80.89</v>
      </c>
      <c r="V320" s="216"/>
      <c r="W320" s="217"/>
      <c r="X320" s="218">
        <v>105.64</v>
      </c>
      <c r="Y320" s="219"/>
      <c r="Z320" s="220"/>
      <c r="AA320" s="143">
        <v>611.55999999999995</v>
      </c>
      <c r="AB320" s="143">
        <v>764.83</v>
      </c>
    </row>
    <row r="321" spans="1:28" ht="10.8" customHeight="1">
      <c r="A321" s="211"/>
      <c r="B321" s="211"/>
      <c r="C321" s="211"/>
      <c r="D321" s="211"/>
      <c r="E321" s="211"/>
      <c r="F321" s="211"/>
      <c r="G321" s="211"/>
      <c r="H321" s="211"/>
      <c r="I321" s="211"/>
      <c r="J321" s="211"/>
      <c r="K321" s="211"/>
      <c r="L321" s="211"/>
      <c r="M321" s="211"/>
      <c r="N321" s="211"/>
      <c r="O321" s="211"/>
      <c r="P321" s="211"/>
      <c r="Q321" s="211"/>
      <c r="R321" s="211"/>
      <c r="S321" s="211"/>
      <c r="T321" s="211"/>
      <c r="U321" s="211"/>
      <c r="V321" s="211"/>
      <c r="W321" s="211"/>
      <c r="X321" s="211"/>
      <c r="Y321" s="211"/>
      <c r="Z321" s="211"/>
      <c r="AA321" s="211"/>
      <c r="AB321" s="211"/>
    </row>
    <row r="322" spans="1:28" ht="9.75" customHeight="1">
      <c r="A322" s="206" t="s">
        <v>79</v>
      </c>
      <c r="B322" s="206"/>
      <c r="C322" s="206"/>
      <c r="D322" s="206"/>
      <c r="E322" s="206"/>
      <c r="F322" s="206"/>
      <c r="G322" s="206"/>
      <c r="H322" s="206"/>
      <c r="I322" s="206"/>
      <c r="J322" s="206"/>
      <c r="K322" s="206"/>
      <c r="L322" s="206"/>
      <c r="M322" s="206"/>
      <c r="N322" s="206"/>
      <c r="O322" s="206"/>
      <c r="P322" s="206"/>
      <c r="Q322" s="206"/>
      <c r="R322" s="206"/>
      <c r="S322" s="206"/>
      <c r="T322" s="206"/>
      <c r="U322" s="206"/>
      <c r="V322" s="206"/>
      <c r="W322" s="206"/>
      <c r="X322" s="206"/>
      <c r="Y322" s="206"/>
      <c r="Z322" s="206"/>
      <c r="AA322" s="142">
        <v>35093.1</v>
      </c>
      <c r="AB322" s="142">
        <v>43886.239999999998</v>
      </c>
    </row>
    <row r="323" spans="1:28" ht="10.8" customHeight="1">
      <c r="A323" s="211"/>
      <c r="B323" s="211"/>
      <c r="C323" s="211"/>
      <c r="D323" s="211"/>
      <c r="E323" s="211"/>
      <c r="F323" s="211"/>
      <c r="G323" s="211"/>
      <c r="H323" s="211"/>
      <c r="I323" s="211"/>
      <c r="J323" s="211"/>
      <c r="K323" s="211"/>
      <c r="L323" s="211"/>
      <c r="M323" s="211"/>
      <c r="N323" s="211"/>
      <c r="O323" s="211"/>
      <c r="P323" s="211"/>
      <c r="Q323" s="211"/>
      <c r="R323" s="211"/>
      <c r="S323" s="211"/>
      <c r="T323" s="211"/>
      <c r="U323" s="211"/>
      <c r="V323" s="211"/>
      <c r="W323" s="211"/>
      <c r="X323" s="211"/>
      <c r="Y323" s="211"/>
      <c r="Z323" s="211"/>
      <c r="AA323" s="211"/>
      <c r="AB323" s="211"/>
    </row>
    <row r="324" spans="1:28" ht="10.8" customHeight="1">
      <c r="A324" s="211"/>
      <c r="B324" s="211"/>
      <c r="C324" s="211"/>
      <c r="D324" s="211"/>
      <c r="E324" s="211"/>
      <c r="F324" s="211"/>
      <c r="G324" s="211"/>
      <c r="H324" s="211"/>
      <c r="I324" s="211"/>
      <c r="J324" s="211"/>
      <c r="K324" s="211"/>
      <c r="L324" s="211"/>
      <c r="M324" s="211"/>
      <c r="N324" s="211"/>
      <c r="O324" s="211"/>
      <c r="P324" s="211"/>
      <c r="Q324" s="211"/>
      <c r="R324" s="211"/>
      <c r="S324" s="211"/>
      <c r="T324" s="211"/>
      <c r="U324" s="211"/>
      <c r="V324" s="211"/>
      <c r="W324" s="211"/>
      <c r="X324" s="211"/>
      <c r="Y324" s="211"/>
      <c r="Z324" s="211"/>
      <c r="AA324" s="211"/>
      <c r="AB324" s="211"/>
    </row>
    <row r="325" spans="1:28" ht="9.75" customHeight="1">
      <c r="A325" s="197" t="s">
        <v>55</v>
      </c>
      <c r="B325" s="199"/>
      <c r="C325" s="197" t="s">
        <v>56</v>
      </c>
      <c r="D325" s="199"/>
      <c r="E325" s="200" t="s">
        <v>57</v>
      </c>
      <c r="F325" s="201"/>
      <c r="G325" s="202"/>
      <c r="H325" s="136" t="s">
        <v>58</v>
      </c>
      <c r="I325" s="200" t="s">
        <v>59</v>
      </c>
      <c r="J325" s="202"/>
      <c r="K325" s="137" t="s">
        <v>60</v>
      </c>
      <c r="L325" s="200" t="s">
        <v>61</v>
      </c>
      <c r="M325" s="202"/>
      <c r="N325" s="137" t="s">
        <v>56</v>
      </c>
      <c r="O325" s="200" t="s">
        <v>62</v>
      </c>
      <c r="P325" s="201"/>
      <c r="Q325" s="202"/>
      <c r="R325" s="200" t="s">
        <v>5488</v>
      </c>
      <c r="S325" s="201"/>
      <c r="T325" s="202"/>
      <c r="U325" s="200" t="s">
        <v>63</v>
      </c>
      <c r="V325" s="201"/>
      <c r="W325" s="202"/>
      <c r="X325" s="200" t="s">
        <v>5489</v>
      </c>
      <c r="Y325" s="201"/>
      <c r="Z325" s="202"/>
      <c r="AA325" s="137" t="s">
        <v>64</v>
      </c>
      <c r="AB325" s="137" t="s">
        <v>65</v>
      </c>
    </row>
    <row r="326" spans="1:28" ht="9.75" customHeight="1">
      <c r="A326" s="197"/>
      <c r="B326" s="199"/>
      <c r="C326" s="197" t="s">
        <v>5541</v>
      </c>
      <c r="D326" s="198"/>
      <c r="E326" s="198"/>
      <c r="F326" s="198"/>
      <c r="G326" s="198"/>
      <c r="H326" s="198"/>
      <c r="I326" s="198"/>
      <c r="J326" s="198"/>
      <c r="K326" s="198"/>
      <c r="L326" s="198"/>
      <c r="M326" s="198"/>
      <c r="N326" s="198"/>
      <c r="O326" s="198"/>
      <c r="P326" s="198"/>
      <c r="Q326" s="198"/>
      <c r="R326" s="198"/>
      <c r="S326" s="198"/>
      <c r="T326" s="198"/>
      <c r="U326" s="198"/>
      <c r="V326" s="198"/>
      <c r="W326" s="198"/>
      <c r="X326" s="198"/>
      <c r="Y326" s="198"/>
      <c r="Z326" s="198"/>
      <c r="AA326" s="198"/>
      <c r="AB326" s="199"/>
    </row>
    <row r="327" spans="1:28" ht="9.75" customHeight="1">
      <c r="A327" s="241">
        <v>210515</v>
      </c>
      <c r="B327" s="242"/>
      <c r="C327" s="224" t="s">
        <v>5622</v>
      </c>
      <c r="D327" s="225"/>
      <c r="E327" s="215">
        <v>25.07</v>
      </c>
      <c r="F327" s="216"/>
      <c r="G327" s="217"/>
      <c r="H327" s="138" t="s">
        <v>67</v>
      </c>
      <c r="I327" s="232">
        <v>76.16</v>
      </c>
      <c r="J327" s="233"/>
      <c r="K327" s="139">
        <v>5.76</v>
      </c>
      <c r="L327" s="215">
        <v>18.690000000000001</v>
      </c>
      <c r="M327" s="217"/>
      <c r="N327" s="139">
        <v>0</v>
      </c>
      <c r="O327" s="215">
        <v>24.45</v>
      </c>
      <c r="P327" s="216"/>
      <c r="Q327" s="217"/>
      <c r="R327" s="221">
        <v>7.2</v>
      </c>
      <c r="S327" s="222"/>
      <c r="T327" s="223"/>
      <c r="U327" s="215">
        <v>23.37</v>
      </c>
      <c r="V327" s="216"/>
      <c r="W327" s="217"/>
      <c r="X327" s="215">
        <v>30.57</v>
      </c>
      <c r="Y327" s="216"/>
      <c r="Z327" s="217"/>
      <c r="AA327" s="140">
        <v>1862.11</v>
      </c>
      <c r="AB327" s="140">
        <v>2328.21</v>
      </c>
    </row>
    <row r="328" spans="1:28" ht="10.8" customHeight="1">
      <c r="A328" s="211"/>
      <c r="B328" s="211"/>
      <c r="C328" s="211"/>
      <c r="D328" s="211"/>
      <c r="E328" s="211"/>
      <c r="F328" s="211"/>
      <c r="G328" s="211"/>
      <c r="H328" s="211"/>
      <c r="I328" s="211"/>
      <c r="J328" s="211"/>
      <c r="K328" s="211"/>
      <c r="L328" s="211"/>
      <c r="M328" s="211"/>
      <c r="N328" s="211"/>
      <c r="O328" s="211"/>
      <c r="P328" s="211"/>
      <c r="Q328" s="211"/>
      <c r="R328" s="211"/>
      <c r="S328" s="211"/>
      <c r="T328" s="211"/>
      <c r="U328" s="211"/>
      <c r="V328" s="211"/>
      <c r="W328" s="211"/>
      <c r="X328" s="211"/>
      <c r="Y328" s="211"/>
      <c r="Z328" s="211"/>
      <c r="AA328" s="211"/>
      <c r="AB328" s="211"/>
    </row>
    <row r="329" spans="1:28" ht="9.75" customHeight="1">
      <c r="A329" s="206" t="s">
        <v>79</v>
      </c>
      <c r="B329" s="206"/>
      <c r="C329" s="206"/>
      <c r="D329" s="206"/>
      <c r="E329" s="206"/>
      <c r="F329" s="206"/>
      <c r="G329" s="206"/>
      <c r="H329" s="206"/>
      <c r="I329" s="206"/>
      <c r="J329" s="206"/>
      <c r="K329" s="206"/>
      <c r="L329" s="206"/>
      <c r="M329" s="206"/>
      <c r="N329" s="206"/>
      <c r="O329" s="206"/>
      <c r="P329" s="206"/>
      <c r="Q329" s="206"/>
      <c r="R329" s="206"/>
      <c r="S329" s="206"/>
      <c r="T329" s="206"/>
      <c r="U329" s="206"/>
      <c r="V329" s="206"/>
      <c r="W329" s="206"/>
      <c r="X329" s="206"/>
      <c r="Y329" s="206"/>
      <c r="Z329" s="206"/>
      <c r="AA329" s="140">
        <v>1862.11</v>
      </c>
      <c r="AB329" s="140">
        <v>2328.21</v>
      </c>
    </row>
    <row r="330" spans="1:28" ht="10.8" customHeight="1">
      <c r="A330" s="211"/>
      <c r="B330" s="211"/>
      <c r="C330" s="211"/>
      <c r="D330" s="211"/>
      <c r="E330" s="211"/>
      <c r="F330" s="211"/>
      <c r="G330" s="211"/>
      <c r="H330" s="211"/>
      <c r="I330" s="211"/>
      <c r="J330" s="211"/>
      <c r="K330" s="211"/>
      <c r="L330" s="211"/>
      <c r="M330" s="211"/>
      <c r="N330" s="211"/>
      <c r="O330" s="211"/>
      <c r="P330" s="211"/>
      <c r="Q330" s="211"/>
      <c r="R330" s="211"/>
      <c r="S330" s="211"/>
      <c r="T330" s="211"/>
      <c r="U330" s="211"/>
      <c r="V330" s="211"/>
      <c r="W330" s="211"/>
      <c r="X330" s="211"/>
      <c r="Y330" s="211"/>
      <c r="Z330" s="211"/>
      <c r="AA330" s="211"/>
      <c r="AB330" s="211"/>
    </row>
    <row r="331" spans="1:28" ht="10.8" customHeight="1">
      <c r="A331" s="211"/>
      <c r="B331" s="211"/>
      <c r="C331" s="211"/>
      <c r="D331" s="211"/>
      <c r="E331" s="211"/>
      <c r="F331" s="211"/>
      <c r="G331" s="211"/>
      <c r="H331" s="211"/>
      <c r="I331" s="211"/>
      <c r="J331" s="211"/>
      <c r="K331" s="211"/>
      <c r="L331" s="211"/>
      <c r="M331" s="211"/>
      <c r="N331" s="211"/>
      <c r="O331" s="211"/>
      <c r="P331" s="211"/>
      <c r="Q331" s="211"/>
      <c r="R331" s="211"/>
      <c r="S331" s="211"/>
      <c r="T331" s="211"/>
      <c r="U331" s="211"/>
      <c r="V331" s="211"/>
      <c r="W331" s="211"/>
      <c r="X331" s="211"/>
      <c r="Y331" s="211"/>
      <c r="Z331" s="211"/>
      <c r="AA331" s="211"/>
      <c r="AB331" s="211"/>
    </row>
    <row r="332" spans="1:28" ht="9.75" customHeight="1">
      <c r="A332" s="197" t="s">
        <v>55</v>
      </c>
      <c r="B332" s="199"/>
      <c r="C332" s="197" t="s">
        <v>56</v>
      </c>
      <c r="D332" s="199"/>
      <c r="E332" s="200" t="s">
        <v>57</v>
      </c>
      <c r="F332" s="201"/>
      <c r="G332" s="202"/>
      <c r="H332" s="136" t="s">
        <v>58</v>
      </c>
      <c r="I332" s="200" t="s">
        <v>59</v>
      </c>
      <c r="J332" s="202"/>
      <c r="K332" s="137" t="s">
        <v>60</v>
      </c>
      <c r="L332" s="200" t="s">
        <v>61</v>
      </c>
      <c r="M332" s="202"/>
      <c r="N332" s="137" t="s">
        <v>56</v>
      </c>
      <c r="O332" s="200" t="s">
        <v>62</v>
      </c>
      <c r="P332" s="201"/>
      <c r="Q332" s="202"/>
      <c r="R332" s="200" t="s">
        <v>5488</v>
      </c>
      <c r="S332" s="201"/>
      <c r="T332" s="202"/>
      <c r="U332" s="200" t="s">
        <v>63</v>
      </c>
      <c r="V332" s="201"/>
      <c r="W332" s="202"/>
      <c r="X332" s="200" t="s">
        <v>5489</v>
      </c>
      <c r="Y332" s="201"/>
      <c r="Z332" s="202"/>
      <c r="AA332" s="137" t="s">
        <v>64</v>
      </c>
      <c r="AB332" s="137" t="s">
        <v>65</v>
      </c>
    </row>
    <row r="333" spans="1:28" ht="9.75" customHeight="1">
      <c r="A333" s="197"/>
      <c r="B333" s="199"/>
      <c r="C333" s="197" t="s">
        <v>37</v>
      </c>
      <c r="D333" s="198"/>
      <c r="E333" s="198"/>
      <c r="F333" s="198"/>
      <c r="G333" s="198"/>
      <c r="H333" s="198"/>
      <c r="I333" s="198"/>
      <c r="J333" s="198"/>
      <c r="K333" s="198"/>
      <c r="L333" s="198"/>
      <c r="M333" s="198"/>
      <c r="N333" s="198"/>
      <c r="O333" s="198"/>
      <c r="P333" s="198"/>
      <c r="Q333" s="198"/>
      <c r="R333" s="198"/>
      <c r="S333" s="198"/>
      <c r="T333" s="198"/>
      <c r="U333" s="198"/>
      <c r="V333" s="198"/>
      <c r="W333" s="198"/>
      <c r="X333" s="198"/>
      <c r="Y333" s="198"/>
      <c r="Z333" s="198"/>
      <c r="AA333" s="198"/>
      <c r="AB333" s="199"/>
    </row>
    <row r="334" spans="1:28" ht="19.350000000000001" customHeight="1">
      <c r="A334" s="241">
        <v>220101</v>
      </c>
      <c r="B334" s="242"/>
      <c r="C334" s="224" t="s">
        <v>131</v>
      </c>
      <c r="D334" s="225"/>
      <c r="E334" s="215">
        <v>25.07</v>
      </c>
      <c r="F334" s="216"/>
      <c r="G334" s="217"/>
      <c r="H334" s="138" t="s">
        <v>67</v>
      </c>
      <c r="I334" s="230">
        <v>2.06</v>
      </c>
      <c r="J334" s="231"/>
      <c r="K334" s="141">
        <v>26.91</v>
      </c>
      <c r="L334" s="215">
        <v>15.81</v>
      </c>
      <c r="M334" s="217"/>
      <c r="N334" s="139">
        <v>0</v>
      </c>
      <c r="O334" s="215">
        <v>42.72</v>
      </c>
      <c r="P334" s="216"/>
      <c r="Q334" s="217"/>
      <c r="R334" s="215">
        <v>33.65</v>
      </c>
      <c r="S334" s="216"/>
      <c r="T334" s="217"/>
      <c r="U334" s="215">
        <v>19.77</v>
      </c>
      <c r="V334" s="216"/>
      <c r="W334" s="217"/>
      <c r="X334" s="215">
        <v>53.42</v>
      </c>
      <c r="Y334" s="216"/>
      <c r="Z334" s="217"/>
      <c r="AA334" s="141">
        <v>88</v>
      </c>
      <c r="AB334" s="143">
        <v>110.04</v>
      </c>
    </row>
    <row r="335" spans="1:28" ht="19.350000000000001" customHeight="1">
      <c r="A335" s="241">
        <v>220102</v>
      </c>
      <c r="B335" s="242"/>
      <c r="C335" s="224" t="s">
        <v>114</v>
      </c>
      <c r="D335" s="225"/>
      <c r="E335" s="215">
        <v>25.07</v>
      </c>
      <c r="F335" s="216"/>
      <c r="G335" s="217"/>
      <c r="H335" s="138" t="s">
        <v>67</v>
      </c>
      <c r="I335" s="232">
        <v>59.17</v>
      </c>
      <c r="J335" s="233"/>
      <c r="K335" s="141">
        <v>22.3</v>
      </c>
      <c r="L335" s="215">
        <v>18.46</v>
      </c>
      <c r="M335" s="217"/>
      <c r="N335" s="139">
        <v>0</v>
      </c>
      <c r="O335" s="215">
        <v>40.76</v>
      </c>
      <c r="P335" s="216"/>
      <c r="Q335" s="217"/>
      <c r="R335" s="215">
        <v>27.89</v>
      </c>
      <c r="S335" s="216"/>
      <c r="T335" s="217"/>
      <c r="U335" s="215">
        <v>23.08</v>
      </c>
      <c r="V335" s="216"/>
      <c r="W335" s="217"/>
      <c r="X335" s="215">
        <v>50.97</v>
      </c>
      <c r="Y335" s="216"/>
      <c r="Z335" s="217"/>
      <c r="AA335" s="140">
        <v>2411.7600000000002</v>
      </c>
      <c r="AB335" s="140">
        <v>3015.89</v>
      </c>
    </row>
    <row r="336" spans="1:28" ht="19.350000000000001" customHeight="1">
      <c r="A336" s="241">
        <v>220920</v>
      </c>
      <c r="B336" s="242"/>
      <c r="C336" s="224" t="s">
        <v>177</v>
      </c>
      <c r="D336" s="225"/>
      <c r="E336" s="215">
        <v>25.07</v>
      </c>
      <c r="F336" s="216"/>
      <c r="G336" s="217"/>
      <c r="H336" s="138" t="s">
        <v>67</v>
      </c>
      <c r="I336" s="230">
        <v>1.17</v>
      </c>
      <c r="J336" s="231"/>
      <c r="K336" s="143">
        <v>450.64</v>
      </c>
      <c r="L336" s="215">
        <v>38.46</v>
      </c>
      <c r="M336" s="217"/>
      <c r="N336" s="139">
        <v>0</v>
      </c>
      <c r="O336" s="218">
        <v>489.1</v>
      </c>
      <c r="P336" s="219"/>
      <c r="Q336" s="220"/>
      <c r="R336" s="218">
        <v>563.61</v>
      </c>
      <c r="S336" s="219"/>
      <c r="T336" s="220"/>
      <c r="U336" s="215">
        <v>48.1</v>
      </c>
      <c r="V336" s="216"/>
      <c r="W336" s="217"/>
      <c r="X336" s="218">
        <v>611.71</v>
      </c>
      <c r="Y336" s="219"/>
      <c r="Z336" s="220"/>
      <c r="AA336" s="143">
        <v>572.24</v>
      </c>
      <c r="AB336" s="143">
        <v>715.7</v>
      </c>
    </row>
    <row r="337" spans="1:28" ht="9.75" customHeight="1">
      <c r="A337" s="224" t="s">
        <v>5539</v>
      </c>
      <c r="B337" s="225"/>
      <c r="C337" s="224" t="s">
        <v>5540</v>
      </c>
      <c r="D337" s="225"/>
      <c r="E337" s="215">
        <v>25.07</v>
      </c>
      <c r="F337" s="216"/>
      <c r="G337" s="217"/>
      <c r="H337" s="138" t="s">
        <v>67</v>
      </c>
      <c r="I337" s="230">
        <v>2.06</v>
      </c>
      <c r="J337" s="231"/>
      <c r="K337" s="143">
        <v>428.19</v>
      </c>
      <c r="L337" s="215">
        <v>38.46</v>
      </c>
      <c r="M337" s="217"/>
      <c r="N337" s="139">
        <v>0</v>
      </c>
      <c r="O337" s="218">
        <v>466.65</v>
      </c>
      <c r="P337" s="219"/>
      <c r="Q337" s="220"/>
      <c r="R337" s="218">
        <v>535.53</v>
      </c>
      <c r="S337" s="219"/>
      <c r="T337" s="220"/>
      <c r="U337" s="215">
        <v>48.1</v>
      </c>
      <c r="V337" s="216"/>
      <c r="W337" s="217"/>
      <c r="X337" s="218">
        <v>583.63</v>
      </c>
      <c r="Y337" s="219"/>
      <c r="Z337" s="220"/>
      <c r="AA337" s="143">
        <v>961.29</v>
      </c>
      <c r="AB337" s="140">
        <v>1202.27</v>
      </c>
    </row>
    <row r="338" spans="1:28" ht="29.1" customHeight="1">
      <c r="A338" s="224" t="s">
        <v>6731</v>
      </c>
      <c r="B338" s="225"/>
      <c r="C338" s="224" t="s">
        <v>6732</v>
      </c>
      <c r="D338" s="225"/>
      <c r="E338" s="215">
        <v>25.07</v>
      </c>
      <c r="F338" s="216"/>
      <c r="G338" s="217"/>
      <c r="H338" s="138" t="s">
        <v>67</v>
      </c>
      <c r="I338" s="232">
        <v>59.17</v>
      </c>
      <c r="J338" s="233"/>
      <c r="K338" s="143">
        <v>139.5</v>
      </c>
      <c r="L338" s="215">
        <v>18.54</v>
      </c>
      <c r="M338" s="217"/>
      <c r="N338" s="139">
        <v>0</v>
      </c>
      <c r="O338" s="218">
        <v>158.04</v>
      </c>
      <c r="P338" s="219"/>
      <c r="Q338" s="220"/>
      <c r="R338" s="218">
        <v>174.47</v>
      </c>
      <c r="S338" s="219"/>
      <c r="T338" s="220"/>
      <c r="U338" s="215">
        <v>23.18</v>
      </c>
      <c r="V338" s="216"/>
      <c r="W338" s="217"/>
      <c r="X338" s="218">
        <v>197.66</v>
      </c>
      <c r="Y338" s="219"/>
      <c r="Z338" s="220"/>
      <c r="AA338" s="140">
        <v>9351.2199999999993</v>
      </c>
      <c r="AB338" s="142">
        <v>11695.54</v>
      </c>
    </row>
    <row r="339" spans="1:28" ht="19.350000000000001" customHeight="1">
      <c r="A339" s="224" t="s">
        <v>6733</v>
      </c>
      <c r="B339" s="225"/>
      <c r="C339" s="224" t="s">
        <v>6734</v>
      </c>
      <c r="D339" s="225"/>
      <c r="E339" s="215">
        <v>25.07</v>
      </c>
      <c r="F339" s="216"/>
      <c r="G339" s="217"/>
      <c r="H339" s="138" t="s">
        <v>66</v>
      </c>
      <c r="I339" s="232">
        <v>20.12</v>
      </c>
      <c r="J339" s="233"/>
      <c r="K339" s="139">
        <v>3.45</v>
      </c>
      <c r="L339" s="221">
        <v>9.2100000000000009</v>
      </c>
      <c r="M339" s="223"/>
      <c r="N339" s="139">
        <v>0</v>
      </c>
      <c r="O339" s="215">
        <v>12.66</v>
      </c>
      <c r="P339" s="216"/>
      <c r="Q339" s="217"/>
      <c r="R339" s="221">
        <v>4.3099999999999996</v>
      </c>
      <c r="S339" s="222"/>
      <c r="T339" s="223"/>
      <c r="U339" s="215">
        <v>11.51</v>
      </c>
      <c r="V339" s="216"/>
      <c r="W339" s="217"/>
      <c r="X339" s="215">
        <v>15.83</v>
      </c>
      <c r="Y339" s="216"/>
      <c r="Z339" s="217"/>
      <c r="AA339" s="143">
        <v>254.71</v>
      </c>
      <c r="AB339" s="143">
        <v>318.49</v>
      </c>
    </row>
    <row r="340" spans="1:28" ht="10.8" customHeight="1">
      <c r="A340" s="211"/>
      <c r="B340" s="211"/>
      <c r="C340" s="211"/>
      <c r="D340" s="211"/>
      <c r="E340" s="211"/>
      <c r="F340" s="211"/>
      <c r="G340" s="211"/>
      <c r="H340" s="211"/>
      <c r="I340" s="211"/>
      <c r="J340" s="211"/>
      <c r="K340" s="211"/>
      <c r="L340" s="211"/>
      <c r="M340" s="211"/>
      <c r="N340" s="211"/>
      <c r="O340" s="211"/>
      <c r="P340" s="211"/>
      <c r="Q340" s="211"/>
      <c r="R340" s="211"/>
      <c r="S340" s="211"/>
      <c r="T340" s="211"/>
      <c r="U340" s="211"/>
      <c r="V340" s="211"/>
      <c r="W340" s="211"/>
      <c r="X340" s="211"/>
      <c r="Y340" s="211"/>
      <c r="Z340" s="211"/>
      <c r="AA340" s="211"/>
      <c r="AB340" s="211"/>
    </row>
    <row r="341" spans="1:28" ht="9.75" customHeight="1">
      <c r="A341" s="206" t="s">
        <v>79</v>
      </c>
      <c r="B341" s="206"/>
      <c r="C341" s="206"/>
      <c r="D341" s="206"/>
      <c r="E341" s="206"/>
      <c r="F341" s="206"/>
      <c r="G341" s="206"/>
      <c r="H341" s="206"/>
      <c r="I341" s="206"/>
      <c r="J341" s="206"/>
      <c r="K341" s="206"/>
      <c r="L341" s="206"/>
      <c r="M341" s="206"/>
      <c r="N341" s="206"/>
      <c r="O341" s="206"/>
      <c r="P341" s="206"/>
      <c r="Q341" s="206"/>
      <c r="R341" s="206"/>
      <c r="S341" s="206"/>
      <c r="T341" s="206"/>
      <c r="U341" s="206"/>
      <c r="V341" s="206"/>
      <c r="W341" s="206"/>
      <c r="X341" s="206"/>
      <c r="Y341" s="206"/>
      <c r="Z341" s="206"/>
      <c r="AA341" s="142">
        <v>13639.22</v>
      </c>
      <c r="AB341" s="142">
        <v>17057.93</v>
      </c>
    </row>
    <row r="342" spans="1:28" ht="10.8" customHeight="1">
      <c r="A342" s="211"/>
      <c r="B342" s="211"/>
      <c r="C342" s="211"/>
      <c r="D342" s="211"/>
      <c r="E342" s="211"/>
      <c r="F342" s="211"/>
      <c r="G342" s="211"/>
      <c r="H342" s="211"/>
      <c r="I342" s="211"/>
      <c r="J342" s="211"/>
      <c r="K342" s="211"/>
      <c r="L342" s="211"/>
      <c r="M342" s="211"/>
      <c r="N342" s="211"/>
      <c r="O342" s="211"/>
      <c r="P342" s="211"/>
      <c r="Q342" s="211"/>
      <c r="R342" s="211"/>
      <c r="S342" s="211"/>
      <c r="T342" s="211"/>
      <c r="U342" s="211"/>
      <c r="V342" s="211"/>
      <c r="W342" s="211"/>
      <c r="X342" s="211"/>
      <c r="Y342" s="211"/>
      <c r="Z342" s="211"/>
      <c r="AA342" s="211"/>
      <c r="AB342" s="211"/>
    </row>
    <row r="343" spans="1:28" ht="10.8" customHeight="1">
      <c r="A343" s="211"/>
      <c r="B343" s="211"/>
      <c r="C343" s="211"/>
      <c r="D343" s="211"/>
      <c r="E343" s="211"/>
      <c r="F343" s="211"/>
      <c r="G343" s="211"/>
      <c r="H343" s="211"/>
      <c r="I343" s="211"/>
      <c r="J343" s="211"/>
      <c r="K343" s="211"/>
      <c r="L343" s="211"/>
      <c r="M343" s="211"/>
      <c r="N343" s="211"/>
      <c r="O343" s="211"/>
      <c r="P343" s="211"/>
      <c r="Q343" s="211"/>
      <c r="R343" s="211"/>
      <c r="S343" s="211"/>
      <c r="T343" s="211"/>
      <c r="U343" s="211"/>
      <c r="V343" s="211"/>
      <c r="W343" s="211"/>
      <c r="X343" s="211"/>
      <c r="Y343" s="211"/>
      <c r="Z343" s="211"/>
      <c r="AA343" s="211"/>
      <c r="AB343" s="211"/>
    </row>
    <row r="344" spans="1:28" ht="9.75" customHeight="1">
      <c r="A344" s="197" t="s">
        <v>55</v>
      </c>
      <c r="B344" s="199"/>
      <c r="C344" s="197" t="s">
        <v>56</v>
      </c>
      <c r="D344" s="199"/>
      <c r="E344" s="200" t="s">
        <v>57</v>
      </c>
      <c r="F344" s="201"/>
      <c r="G344" s="202"/>
      <c r="H344" s="136" t="s">
        <v>58</v>
      </c>
      <c r="I344" s="200" t="s">
        <v>59</v>
      </c>
      <c r="J344" s="202"/>
      <c r="K344" s="137" t="s">
        <v>60</v>
      </c>
      <c r="L344" s="200" t="s">
        <v>61</v>
      </c>
      <c r="M344" s="202"/>
      <c r="N344" s="137" t="s">
        <v>56</v>
      </c>
      <c r="O344" s="200" t="s">
        <v>62</v>
      </c>
      <c r="P344" s="201"/>
      <c r="Q344" s="202"/>
      <c r="R344" s="200" t="s">
        <v>5488</v>
      </c>
      <c r="S344" s="201"/>
      <c r="T344" s="202"/>
      <c r="U344" s="200" t="s">
        <v>63</v>
      </c>
      <c r="V344" s="201"/>
      <c r="W344" s="202"/>
      <c r="X344" s="200" t="s">
        <v>5489</v>
      </c>
      <c r="Y344" s="201"/>
      <c r="Z344" s="202"/>
      <c r="AA344" s="137" t="s">
        <v>64</v>
      </c>
      <c r="AB344" s="137" t="s">
        <v>65</v>
      </c>
    </row>
    <row r="345" spans="1:28" ht="9.75" customHeight="1">
      <c r="A345" s="197"/>
      <c r="B345" s="199"/>
      <c r="C345" s="197" t="s">
        <v>41</v>
      </c>
      <c r="D345" s="198"/>
      <c r="E345" s="198"/>
      <c r="F345" s="198"/>
      <c r="G345" s="198"/>
      <c r="H345" s="198"/>
      <c r="I345" s="198"/>
      <c r="J345" s="198"/>
      <c r="K345" s="198"/>
      <c r="L345" s="198"/>
      <c r="M345" s="198"/>
      <c r="N345" s="198"/>
      <c r="O345" s="198"/>
      <c r="P345" s="198"/>
      <c r="Q345" s="198"/>
      <c r="R345" s="198"/>
      <c r="S345" s="198"/>
      <c r="T345" s="198"/>
      <c r="U345" s="198"/>
      <c r="V345" s="198"/>
      <c r="W345" s="198"/>
      <c r="X345" s="198"/>
      <c r="Y345" s="198"/>
      <c r="Z345" s="198"/>
      <c r="AA345" s="198"/>
      <c r="AB345" s="199"/>
    </row>
    <row r="346" spans="1:28" ht="9.75" customHeight="1">
      <c r="A346" s="241">
        <v>230201</v>
      </c>
      <c r="B346" s="242"/>
      <c r="C346" s="224" t="s">
        <v>6735</v>
      </c>
      <c r="D346" s="225"/>
      <c r="E346" s="215">
        <v>25.07</v>
      </c>
      <c r="F346" s="216"/>
      <c r="G346" s="217"/>
      <c r="H346" s="138" t="s">
        <v>68</v>
      </c>
      <c r="I346" s="230">
        <v>3</v>
      </c>
      <c r="J346" s="231"/>
      <c r="K346" s="139">
        <v>3.93</v>
      </c>
      <c r="L346" s="215">
        <v>12.8</v>
      </c>
      <c r="M346" s="217"/>
      <c r="N346" s="139">
        <v>0</v>
      </c>
      <c r="O346" s="215">
        <v>16.73</v>
      </c>
      <c r="P346" s="216"/>
      <c r="Q346" s="217"/>
      <c r="R346" s="221">
        <v>4.91</v>
      </c>
      <c r="S346" s="222"/>
      <c r="T346" s="223"/>
      <c r="U346" s="215">
        <v>16</v>
      </c>
      <c r="V346" s="216"/>
      <c r="W346" s="217"/>
      <c r="X346" s="215">
        <v>20.92</v>
      </c>
      <c r="Y346" s="216"/>
      <c r="Z346" s="217"/>
      <c r="AA346" s="141">
        <v>50.19</v>
      </c>
      <c r="AB346" s="141">
        <v>62.76</v>
      </c>
    </row>
    <row r="347" spans="1:28" ht="19.350000000000001" customHeight="1">
      <c r="A347" s="241">
        <v>230105</v>
      </c>
      <c r="B347" s="242"/>
      <c r="C347" s="224" t="s">
        <v>6028</v>
      </c>
      <c r="D347" s="225"/>
      <c r="E347" s="215">
        <v>25.07</v>
      </c>
      <c r="F347" s="216"/>
      <c r="G347" s="217"/>
      <c r="H347" s="138" t="s">
        <v>68</v>
      </c>
      <c r="I347" s="230">
        <v>1</v>
      </c>
      <c r="J347" s="231"/>
      <c r="K347" s="141">
        <v>95.95</v>
      </c>
      <c r="L347" s="215">
        <v>29.16</v>
      </c>
      <c r="M347" s="217"/>
      <c r="N347" s="139">
        <v>0</v>
      </c>
      <c r="O347" s="218">
        <v>125.11</v>
      </c>
      <c r="P347" s="219"/>
      <c r="Q347" s="220"/>
      <c r="R347" s="218">
        <v>120</v>
      </c>
      <c r="S347" s="219"/>
      <c r="T347" s="220"/>
      <c r="U347" s="215">
        <v>36.47</v>
      </c>
      <c r="V347" s="216"/>
      <c r="W347" s="217"/>
      <c r="X347" s="218">
        <v>156.47</v>
      </c>
      <c r="Y347" s="219"/>
      <c r="Z347" s="220"/>
      <c r="AA347" s="143">
        <v>125.11</v>
      </c>
      <c r="AB347" s="143">
        <v>156.47</v>
      </c>
    </row>
    <row r="348" spans="1:28" ht="29.1" customHeight="1">
      <c r="A348" s="241">
        <v>230103</v>
      </c>
      <c r="B348" s="242"/>
      <c r="C348" s="224" t="s">
        <v>6736</v>
      </c>
      <c r="D348" s="225"/>
      <c r="E348" s="215">
        <v>25.07</v>
      </c>
      <c r="F348" s="216"/>
      <c r="G348" s="217"/>
      <c r="H348" s="138" t="s">
        <v>68</v>
      </c>
      <c r="I348" s="230">
        <v>7</v>
      </c>
      <c r="J348" s="231"/>
      <c r="K348" s="141">
        <v>33.619999999999997</v>
      </c>
      <c r="L348" s="215">
        <v>29.16</v>
      </c>
      <c r="M348" s="217"/>
      <c r="N348" s="139">
        <v>0</v>
      </c>
      <c r="O348" s="215">
        <v>62.78</v>
      </c>
      <c r="P348" s="216"/>
      <c r="Q348" s="217"/>
      <c r="R348" s="215">
        <v>42.04</v>
      </c>
      <c r="S348" s="216"/>
      <c r="T348" s="217"/>
      <c r="U348" s="215">
        <v>36.47</v>
      </c>
      <c r="V348" s="216"/>
      <c r="W348" s="217"/>
      <c r="X348" s="215">
        <v>78.510000000000005</v>
      </c>
      <c r="Y348" s="216"/>
      <c r="Z348" s="217"/>
      <c r="AA348" s="143">
        <v>439.46</v>
      </c>
      <c r="AB348" s="143">
        <v>549.57000000000005</v>
      </c>
    </row>
    <row r="349" spans="1:28" ht="19.350000000000001" customHeight="1">
      <c r="A349" s="241">
        <v>230110</v>
      </c>
      <c r="B349" s="242"/>
      <c r="C349" s="224" t="s">
        <v>6737</v>
      </c>
      <c r="D349" s="225"/>
      <c r="E349" s="215">
        <v>25.07</v>
      </c>
      <c r="F349" s="216"/>
      <c r="G349" s="217"/>
      <c r="H349" s="138" t="s">
        <v>68</v>
      </c>
      <c r="I349" s="230">
        <v>1</v>
      </c>
      <c r="J349" s="231"/>
      <c r="K349" s="139">
        <v>8.89</v>
      </c>
      <c r="L349" s="215">
        <v>14.58</v>
      </c>
      <c r="M349" s="217"/>
      <c r="N349" s="139">
        <v>0</v>
      </c>
      <c r="O349" s="215">
        <v>23.47</v>
      </c>
      <c r="P349" s="216"/>
      <c r="Q349" s="217"/>
      <c r="R349" s="215">
        <v>11.11</v>
      </c>
      <c r="S349" s="216"/>
      <c r="T349" s="217"/>
      <c r="U349" s="215">
        <v>18.23</v>
      </c>
      <c r="V349" s="216"/>
      <c r="W349" s="217"/>
      <c r="X349" s="215">
        <v>29.35</v>
      </c>
      <c r="Y349" s="216"/>
      <c r="Z349" s="217"/>
      <c r="AA349" s="141">
        <v>23.47</v>
      </c>
      <c r="AB349" s="141">
        <v>29.35</v>
      </c>
    </row>
    <row r="350" spans="1:28" ht="9.75" customHeight="1">
      <c r="A350" s="241">
        <v>230174</v>
      </c>
      <c r="B350" s="242"/>
      <c r="C350" s="224" t="s">
        <v>167</v>
      </c>
      <c r="D350" s="225"/>
      <c r="E350" s="215">
        <v>25.07</v>
      </c>
      <c r="F350" s="216"/>
      <c r="G350" s="217"/>
      <c r="H350" s="138" t="s">
        <v>71</v>
      </c>
      <c r="I350" s="230">
        <v>6</v>
      </c>
      <c r="J350" s="231"/>
      <c r="K350" s="141">
        <v>68.63</v>
      </c>
      <c r="L350" s="215">
        <v>18.13</v>
      </c>
      <c r="M350" s="217"/>
      <c r="N350" s="139">
        <v>0</v>
      </c>
      <c r="O350" s="215">
        <v>86.76</v>
      </c>
      <c r="P350" s="216"/>
      <c r="Q350" s="217"/>
      <c r="R350" s="215">
        <v>85.83</v>
      </c>
      <c r="S350" s="216"/>
      <c r="T350" s="217"/>
      <c r="U350" s="215">
        <v>22.67</v>
      </c>
      <c r="V350" s="216"/>
      <c r="W350" s="217"/>
      <c r="X350" s="218">
        <v>108.51</v>
      </c>
      <c r="Y350" s="219"/>
      <c r="Z350" s="220"/>
      <c r="AA350" s="143">
        <v>520.55999999999995</v>
      </c>
      <c r="AB350" s="143">
        <v>651.05999999999995</v>
      </c>
    </row>
    <row r="351" spans="1:28" ht="9.75" customHeight="1">
      <c r="A351" s="224" t="s">
        <v>6029</v>
      </c>
      <c r="B351" s="225"/>
      <c r="C351" s="224" t="s">
        <v>6030</v>
      </c>
      <c r="D351" s="225"/>
      <c r="E351" s="215">
        <v>25.07</v>
      </c>
      <c r="F351" s="216"/>
      <c r="G351" s="217"/>
      <c r="H351" s="138" t="s">
        <v>71</v>
      </c>
      <c r="I351" s="230">
        <v>2</v>
      </c>
      <c r="J351" s="231"/>
      <c r="K351" s="143">
        <v>292.45</v>
      </c>
      <c r="L351" s="215">
        <v>18.13</v>
      </c>
      <c r="M351" s="217"/>
      <c r="N351" s="139">
        <v>0</v>
      </c>
      <c r="O351" s="218">
        <v>310.58</v>
      </c>
      <c r="P351" s="219"/>
      <c r="Q351" s="220"/>
      <c r="R351" s="218">
        <v>365.76</v>
      </c>
      <c r="S351" s="219"/>
      <c r="T351" s="220"/>
      <c r="U351" s="215">
        <v>22.67</v>
      </c>
      <c r="V351" s="216"/>
      <c r="W351" s="217"/>
      <c r="X351" s="218">
        <v>388.44</v>
      </c>
      <c r="Y351" s="219"/>
      <c r="Z351" s="220"/>
      <c r="AA351" s="143">
        <v>621.16</v>
      </c>
      <c r="AB351" s="143">
        <v>776.88</v>
      </c>
    </row>
    <row r="352" spans="1:28" ht="9.75" customHeight="1">
      <c r="A352" s="241">
        <v>230176</v>
      </c>
      <c r="B352" s="242"/>
      <c r="C352" s="224" t="s">
        <v>168</v>
      </c>
      <c r="D352" s="225"/>
      <c r="E352" s="215">
        <v>25.07</v>
      </c>
      <c r="F352" s="216"/>
      <c r="G352" s="217"/>
      <c r="H352" s="138" t="s">
        <v>71</v>
      </c>
      <c r="I352" s="230">
        <v>2</v>
      </c>
      <c r="J352" s="231"/>
      <c r="K352" s="143">
        <v>132.5</v>
      </c>
      <c r="L352" s="215">
        <v>18.13</v>
      </c>
      <c r="M352" s="217"/>
      <c r="N352" s="139">
        <v>0</v>
      </c>
      <c r="O352" s="218">
        <v>150.63</v>
      </c>
      <c r="P352" s="219"/>
      <c r="Q352" s="220"/>
      <c r="R352" s="218">
        <v>165.71</v>
      </c>
      <c r="S352" s="219"/>
      <c r="T352" s="220"/>
      <c r="U352" s="215">
        <v>22.67</v>
      </c>
      <c r="V352" s="216"/>
      <c r="W352" s="217"/>
      <c r="X352" s="218">
        <v>188.39</v>
      </c>
      <c r="Y352" s="219"/>
      <c r="Z352" s="220"/>
      <c r="AA352" s="143">
        <v>301.26</v>
      </c>
      <c r="AB352" s="143">
        <v>376.78</v>
      </c>
    </row>
    <row r="353" spans="1:28" ht="19.350000000000001" customHeight="1">
      <c r="A353" s="224" t="s">
        <v>6738</v>
      </c>
      <c r="B353" s="225"/>
      <c r="C353" s="224" t="s">
        <v>6739</v>
      </c>
      <c r="D353" s="225"/>
      <c r="E353" s="215">
        <v>25.07</v>
      </c>
      <c r="F353" s="216"/>
      <c r="G353" s="217"/>
      <c r="H353" s="138" t="s">
        <v>71</v>
      </c>
      <c r="I353" s="230">
        <v>1</v>
      </c>
      <c r="J353" s="231"/>
      <c r="K353" s="143">
        <v>542.69000000000005</v>
      </c>
      <c r="L353" s="215">
        <v>52.26</v>
      </c>
      <c r="M353" s="217"/>
      <c r="N353" s="139">
        <v>0</v>
      </c>
      <c r="O353" s="218">
        <v>594.95000000000005</v>
      </c>
      <c r="P353" s="219"/>
      <c r="Q353" s="220"/>
      <c r="R353" s="218">
        <v>678.74</v>
      </c>
      <c r="S353" s="219"/>
      <c r="T353" s="220"/>
      <c r="U353" s="215">
        <v>65.36</v>
      </c>
      <c r="V353" s="216"/>
      <c r="W353" s="217"/>
      <c r="X353" s="218">
        <v>744.1</v>
      </c>
      <c r="Y353" s="219"/>
      <c r="Z353" s="220"/>
      <c r="AA353" s="143">
        <v>594.95000000000005</v>
      </c>
      <c r="AB353" s="143">
        <v>744.1</v>
      </c>
    </row>
    <row r="354" spans="1:28" ht="10.8" customHeight="1">
      <c r="A354" s="211"/>
      <c r="B354" s="211"/>
      <c r="C354" s="211"/>
      <c r="D354" s="211"/>
      <c r="E354" s="211"/>
      <c r="F354" s="211"/>
      <c r="G354" s="211"/>
      <c r="H354" s="211"/>
      <c r="I354" s="211"/>
      <c r="J354" s="211"/>
      <c r="K354" s="211"/>
      <c r="L354" s="211"/>
      <c r="M354" s="211"/>
      <c r="N354" s="211"/>
      <c r="O354" s="211"/>
      <c r="P354" s="211"/>
      <c r="Q354" s="211"/>
      <c r="R354" s="211"/>
      <c r="S354" s="211"/>
      <c r="T354" s="211"/>
      <c r="U354" s="211"/>
      <c r="V354" s="211"/>
      <c r="W354" s="211"/>
      <c r="X354" s="211"/>
      <c r="Y354" s="211"/>
      <c r="Z354" s="211"/>
      <c r="AA354" s="211"/>
      <c r="AB354" s="211"/>
    </row>
    <row r="355" spans="1:28" ht="9.75" customHeight="1">
      <c r="A355" s="206" t="s">
        <v>79</v>
      </c>
      <c r="B355" s="206"/>
      <c r="C355" s="206"/>
      <c r="D355" s="206"/>
      <c r="E355" s="206"/>
      <c r="F355" s="206"/>
      <c r="G355" s="206"/>
      <c r="H355" s="206"/>
      <c r="I355" s="206"/>
      <c r="J355" s="206"/>
      <c r="K355" s="206"/>
      <c r="L355" s="206"/>
      <c r="M355" s="206"/>
      <c r="N355" s="206"/>
      <c r="O355" s="206"/>
      <c r="P355" s="206"/>
      <c r="Q355" s="206"/>
      <c r="R355" s="206"/>
      <c r="S355" s="206"/>
      <c r="T355" s="206"/>
      <c r="U355" s="206"/>
      <c r="V355" s="206"/>
      <c r="W355" s="206"/>
      <c r="X355" s="206"/>
      <c r="Y355" s="206"/>
      <c r="Z355" s="206"/>
      <c r="AA355" s="140">
        <v>2676.16</v>
      </c>
      <c r="AB355" s="140">
        <v>3346.97</v>
      </c>
    </row>
    <row r="356" spans="1:28" ht="10.8" customHeight="1">
      <c r="A356" s="211"/>
      <c r="B356" s="211"/>
      <c r="C356" s="211"/>
      <c r="D356" s="211"/>
      <c r="E356" s="211"/>
      <c r="F356" s="211"/>
      <c r="G356" s="211"/>
      <c r="H356" s="211"/>
      <c r="I356" s="211"/>
      <c r="J356" s="211"/>
      <c r="K356" s="211"/>
      <c r="L356" s="211"/>
      <c r="M356" s="211"/>
      <c r="N356" s="211"/>
      <c r="O356" s="211"/>
      <c r="P356" s="211"/>
      <c r="Q356" s="211"/>
      <c r="R356" s="211"/>
      <c r="S356" s="211"/>
      <c r="T356" s="211"/>
      <c r="U356" s="211"/>
      <c r="V356" s="211"/>
      <c r="W356" s="211"/>
      <c r="X356" s="211"/>
      <c r="Y356" s="211"/>
      <c r="Z356" s="211"/>
      <c r="AA356" s="211"/>
      <c r="AB356" s="211"/>
    </row>
    <row r="357" spans="1:28" ht="10.8" customHeight="1">
      <c r="A357" s="211"/>
      <c r="B357" s="211"/>
      <c r="C357" s="211"/>
      <c r="D357" s="211"/>
      <c r="E357" s="211"/>
      <c r="F357" s="211"/>
      <c r="G357" s="211"/>
      <c r="H357" s="211"/>
      <c r="I357" s="211"/>
      <c r="J357" s="211"/>
      <c r="K357" s="211"/>
      <c r="L357" s="211"/>
      <c r="M357" s="211"/>
      <c r="N357" s="211"/>
      <c r="O357" s="211"/>
      <c r="P357" s="211"/>
      <c r="Q357" s="211"/>
      <c r="R357" s="211"/>
      <c r="S357" s="211"/>
      <c r="T357" s="211"/>
      <c r="U357" s="211"/>
      <c r="V357" s="211"/>
      <c r="W357" s="211"/>
      <c r="X357" s="211"/>
      <c r="Y357" s="211"/>
      <c r="Z357" s="211"/>
      <c r="AA357" s="211"/>
      <c r="AB357" s="211"/>
    </row>
    <row r="358" spans="1:28" ht="9.75" customHeight="1">
      <c r="A358" s="197" t="s">
        <v>55</v>
      </c>
      <c r="B358" s="199"/>
      <c r="C358" s="197" t="s">
        <v>56</v>
      </c>
      <c r="D358" s="199"/>
      <c r="E358" s="200" t="s">
        <v>57</v>
      </c>
      <c r="F358" s="201"/>
      <c r="G358" s="202"/>
      <c r="H358" s="136" t="s">
        <v>58</v>
      </c>
      <c r="I358" s="200" t="s">
        <v>59</v>
      </c>
      <c r="J358" s="202"/>
      <c r="K358" s="137" t="s">
        <v>60</v>
      </c>
      <c r="L358" s="200" t="s">
        <v>61</v>
      </c>
      <c r="M358" s="202"/>
      <c r="N358" s="137" t="s">
        <v>56</v>
      </c>
      <c r="O358" s="200" t="s">
        <v>62</v>
      </c>
      <c r="P358" s="201"/>
      <c r="Q358" s="202"/>
      <c r="R358" s="200" t="s">
        <v>5488</v>
      </c>
      <c r="S358" s="201"/>
      <c r="T358" s="202"/>
      <c r="U358" s="200" t="s">
        <v>63</v>
      </c>
      <c r="V358" s="201"/>
      <c r="W358" s="202"/>
      <c r="X358" s="200" t="s">
        <v>5489</v>
      </c>
      <c r="Y358" s="201"/>
      <c r="Z358" s="202"/>
      <c r="AA358" s="137" t="s">
        <v>64</v>
      </c>
      <c r="AB358" s="137" t="s">
        <v>65</v>
      </c>
    </row>
    <row r="359" spans="1:28" ht="9.75" customHeight="1">
      <c r="A359" s="197"/>
      <c r="B359" s="199"/>
      <c r="C359" s="197" t="s">
        <v>6740</v>
      </c>
      <c r="D359" s="198"/>
      <c r="E359" s="198"/>
      <c r="F359" s="198"/>
      <c r="G359" s="198"/>
      <c r="H359" s="198"/>
      <c r="I359" s="198"/>
      <c r="J359" s="198"/>
      <c r="K359" s="198"/>
      <c r="L359" s="198"/>
      <c r="M359" s="198"/>
      <c r="N359" s="198"/>
      <c r="O359" s="198"/>
      <c r="P359" s="198"/>
      <c r="Q359" s="198"/>
      <c r="R359" s="198"/>
      <c r="S359" s="198"/>
      <c r="T359" s="198"/>
      <c r="U359" s="198"/>
      <c r="V359" s="198"/>
      <c r="W359" s="198"/>
      <c r="X359" s="198"/>
      <c r="Y359" s="198"/>
      <c r="Z359" s="198"/>
      <c r="AA359" s="198"/>
      <c r="AB359" s="199"/>
    </row>
    <row r="360" spans="1:28" ht="19.350000000000001" customHeight="1">
      <c r="A360" s="224" t="s">
        <v>6741</v>
      </c>
      <c r="B360" s="225"/>
      <c r="C360" s="224" t="s">
        <v>6742</v>
      </c>
      <c r="D360" s="225"/>
      <c r="E360" s="215">
        <v>25.07</v>
      </c>
      <c r="F360" s="216"/>
      <c r="G360" s="217"/>
      <c r="H360" s="138" t="s">
        <v>67</v>
      </c>
      <c r="I360" s="230">
        <v>4.8</v>
      </c>
      <c r="J360" s="231"/>
      <c r="K360" s="143">
        <v>277.95</v>
      </c>
      <c r="L360" s="215">
        <v>69.58</v>
      </c>
      <c r="M360" s="217"/>
      <c r="N360" s="139">
        <v>0</v>
      </c>
      <c r="O360" s="218">
        <v>347.53</v>
      </c>
      <c r="P360" s="219"/>
      <c r="Q360" s="220"/>
      <c r="R360" s="218">
        <v>347.63</v>
      </c>
      <c r="S360" s="219"/>
      <c r="T360" s="220"/>
      <c r="U360" s="215">
        <v>87.02</v>
      </c>
      <c r="V360" s="216"/>
      <c r="W360" s="217"/>
      <c r="X360" s="218">
        <v>434.65</v>
      </c>
      <c r="Y360" s="219"/>
      <c r="Z360" s="220"/>
      <c r="AA360" s="140">
        <v>1668.14</v>
      </c>
      <c r="AB360" s="140">
        <v>2086.3200000000002</v>
      </c>
    </row>
    <row r="361" spans="1:28" ht="10.8" customHeight="1">
      <c r="A361" s="211"/>
      <c r="B361" s="211"/>
      <c r="C361" s="211"/>
      <c r="D361" s="211"/>
      <c r="E361" s="211"/>
      <c r="F361" s="211"/>
      <c r="G361" s="211"/>
      <c r="H361" s="211"/>
      <c r="I361" s="211"/>
      <c r="J361" s="211"/>
      <c r="K361" s="211"/>
      <c r="L361" s="211"/>
      <c r="M361" s="211"/>
      <c r="N361" s="211"/>
      <c r="O361" s="211"/>
      <c r="P361" s="211"/>
      <c r="Q361" s="211"/>
      <c r="R361" s="211"/>
      <c r="S361" s="211"/>
      <c r="T361" s="211"/>
      <c r="U361" s="211"/>
      <c r="V361" s="211"/>
      <c r="W361" s="211"/>
      <c r="X361" s="211"/>
      <c r="Y361" s="211"/>
      <c r="Z361" s="211"/>
      <c r="AA361" s="211"/>
      <c r="AB361" s="211"/>
    </row>
    <row r="362" spans="1:28" ht="9.75" customHeight="1">
      <c r="A362" s="206" t="s">
        <v>79</v>
      </c>
      <c r="B362" s="206"/>
      <c r="C362" s="206"/>
      <c r="D362" s="206"/>
      <c r="E362" s="206"/>
      <c r="F362" s="206"/>
      <c r="G362" s="206"/>
      <c r="H362" s="206"/>
      <c r="I362" s="206"/>
      <c r="J362" s="206"/>
      <c r="K362" s="206"/>
      <c r="L362" s="206"/>
      <c r="M362" s="206"/>
      <c r="N362" s="206"/>
      <c r="O362" s="206"/>
      <c r="P362" s="206"/>
      <c r="Q362" s="206"/>
      <c r="R362" s="206"/>
      <c r="S362" s="206"/>
      <c r="T362" s="206"/>
      <c r="U362" s="206"/>
      <c r="V362" s="206"/>
      <c r="W362" s="206"/>
      <c r="X362" s="206"/>
      <c r="Y362" s="206"/>
      <c r="Z362" s="206"/>
      <c r="AA362" s="140">
        <v>1668.14</v>
      </c>
      <c r="AB362" s="140">
        <v>2086.3200000000002</v>
      </c>
    </row>
    <row r="363" spans="1:28" ht="10.8" customHeight="1">
      <c r="A363" s="211"/>
      <c r="B363" s="211"/>
      <c r="C363" s="211"/>
      <c r="D363" s="211"/>
      <c r="E363" s="211"/>
      <c r="F363" s="211"/>
      <c r="G363" s="211"/>
      <c r="H363" s="211"/>
      <c r="I363" s="211"/>
      <c r="J363" s="211"/>
      <c r="K363" s="211"/>
      <c r="L363" s="211"/>
      <c r="M363" s="211"/>
      <c r="N363" s="211"/>
      <c r="O363" s="211"/>
      <c r="P363" s="211"/>
      <c r="Q363" s="211"/>
      <c r="R363" s="211"/>
      <c r="S363" s="211"/>
      <c r="T363" s="211"/>
      <c r="U363" s="211"/>
      <c r="V363" s="211"/>
      <c r="W363" s="211"/>
      <c r="X363" s="211"/>
      <c r="Y363" s="211"/>
      <c r="Z363" s="211"/>
      <c r="AA363" s="211"/>
      <c r="AB363" s="211"/>
    </row>
    <row r="364" spans="1:28" ht="10.8" customHeight="1">
      <c r="A364" s="211"/>
      <c r="B364" s="211"/>
      <c r="C364" s="211"/>
      <c r="D364" s="211"/>
      <c r="E364" s="211"/>
      <c r="F364" s="211"/>
      <c r="G364" s="211"/>
      <c r="H364" s="211"/>
      <c r="I364" s="211"/>
      <c r="J364" s="211"/>
      <c r="K364" s="211"/>
      <c r="L364" s="211"/>
      <c r="M364" s="211"/>
      <c r="N364" s="211"/>
      <c r="O364" s="211"/>
      <c r="P364" s="211"/>
      <c r="Q364" s="211"/>
      <c r="R364" s="211"/>
      <c r="S364" s="211"/>
      <c r="T364" s="211"/>
      <c r="U364" s="211"/>
      <c r="V364" s="211"/>
      <c r="W364" s="211"/>
      <c r="X364" s="211"/>
      <c r="Y364" s="211"/>
      <c r="Z364" s="211"/>
      <c r="AA364" s="211"/>
      <c r="AB364" s="211"/>
    </row>
    <row r="365" spans="1:28" ht="9.75" customHeight="1">
      <c r="A365" s="197" t="s">
        <v>55</v>
      </c>
      <c r="B365" s="199"/>
      <c r="C365" s="197" t="s">
        <v>56</v>
      </c>
      <c r="D365" s="199"/>
      <c r="E365" s="200" t="s">
        <v>57</v>
      </c>
      <c r="F365" s="201"/>
      <c r="G365" s="202"/>
      <c r="H365" s="136" t="s">
        <v>58</v>
      </c>
      <c r="I365" s="200" t="s">
        <v>59</v>
      </c>
      <c r="J365" s="202"/>
      <c r="K365" s="137" t="s">
        <v>60</v>
      </c>
      <c r="L365" s="200" t="s">
        <v>61</v>
      </c>
      <c r="M365" s="202"/>
      <c r="N365" s="137" t="s">
        <v>56</v>
      </c>
      <c r="O365" s="200" t="s">
        <v>62</v>
      </c>
      <c r="P365" s="201"/>
      <c r="Q365" s="202"/>
      <c r="R365" s="200" t="s">
        <v>5488</v>
      </c>
      <c r="S365" s="201"/>
      <c r="T365" s="202"/>
      <c r="U365" s="200" t="s">
        <v>63</v>
      </c>
      <c r="V365" s="201"/>
      <c r="W365" s="202"/>
      <c r="X365" s="200" t="s">
        <v>5489</v>
      </c>
      <c r="Y365" s="201"/>
      <c r="Z365" s="202"/>
      <c r="AA365" s="137" t="s">
        <v>64</v>
      </c>
      <c r="AB365" s="137" t="s">
        <v>65</v>
      </c>
    </row>
    <row r="366" spans="1:28" ht="9.75" customHeight="1">
      <c r="A366" s="197"/>
      <c r="B366" s="199"/>
      <c r="C366" s="197" t="s">
        <v>38</v>
      </c>
      <c r="D366" s="198"/>
      <c r="E366" s="198"/>
      <c r="F366" s="198"/>
      <c r="G366" s="198"/>
      <c r="H366" s="198"/>
      <c r="I366" s="198"/>
      <c r="J366" s="198"/>
      <c r="K366" s="198"/>
      <c r="L366" s="198"/>
      <c r="M366" s="198"/>
      <c r="N366" s="198"/>
      <c r="O366" s="198"/>
      <c r="P366" s="198"/>
      <c r="Q366" s="198"/>
      <c r="R366" s="198"/>
      <c r="S366" s="198"/>
      <c r="T366" s="198"/>
      <c r="U366" s="198"/>
      <c r="V366" s="198"/>
      <c r="W366" s="198"/>
      <c r="X366" s="198"/>
      <c r="Y366" s="198"/>
      <c r="Z366" s="198"/>
      <c r="AA366" s="198"/>
      <c r="AB366" s="199"/>
    </row>
    <row r="367" spans="1:28" ht="9.75" customHeight="1">
      <c r="A367" s="197"/>
      <c r="B367" s="199"/>
      <c r="C367" s="197" t="s">
        <v>6743</v>
      </c>
      <c r="D367" s="198"/>
      <c r="E367" s="198"/>
      <c r="F367" s="198"/>
      <c r="G367" s="198"/>
      <c r="H367" s="198"/>
      <c r="I367" s="198"/>
      <c r="J367" s="198"/>
      <c r="K367" s="198"/>
      <c r="L367" s="198"/>
      <c r="M367" s="198"/>
      <c r="N367" s="198"/>
      <c r="O367" s="198"/>
      <c r="P367" s="198"/>
      <c r="Q367" s="198"/>
      <c r="R367" s="198"/>
      <c r="S367" s="198"/>
      <c r="T367" s="198"/>
      <c r="U367" s="198"/>
      <c r="V367" s="198"/>
      <c r="W367" s="198"/>
      <c r="X367" s="198"/>
      <c r="Y367" s="198"/>
      <c r="Z367" s="198"/>
      <c r="AA367" s="198"/>
      <c r="AB367" s="199"/>
    </row>
    <row r="368" spans="1:28" ht="19.350000000000001" customHeight="1">
      <c r="A368" s="241">
        <v>260601</v>
      </c>
      <c r="B368" s="242"/>
      <c r="C368" s="224" t="s">
        <v>5882</v>
      </c>
      <c r="D368" s="225"/>
      <c r="E368" s="215">
        <v>25.07</v>
      </c>
      <c r="F368" s="216"/>
      <c r="G368" s="217"/>
      <c r="H368" s="138" t="s">
        <v>67</v>
      </c>
      <c r="I368" s="228">
        <v>173.46</v>
      </c>
      <c r="J368" s="229"/>
      <c r="K368" s="139">
        <v>6.97</v>
      </c>
      <c r="L368" s="221">
        <v>9.6199999999999992</v>
      </c>
      <c r="M368" s="223"/>
      <c r="N368" s="139">
        <v>0</v>
      </c>
      <c r="O368" s="215">
        <v>16.59</v>
      </c>
      <c r="P368" s="216"/>
      <c r="Q368" s="217"/>
      <c r="R368" s="221">
        <v>8.7100000000000009</v>
      </c>
      <c r="S368" s="222"/>
      <c r="T368" s="223"/>
      <c r="U368" s="215">
        <v>12.03</v>
      </c>
      <c r="V368" s="216"/>
      <c r="W368" s="217"/>
      <c r="X368" s="215">
        <v>20.74</v>
      </c>
      <c r="Y368" s="216"/>
      <c r="Z368" s="217"/>
      <c r="AA368" s="140">
        <v>2877.7</v>
      </c>
      <c r="AB368" s="140">
        <v>3597.56</v>
      </c>
    </row>
    <row r="369" spans="1:28" ht="19.350000000000001" customHeight="1">
      <c r="A369" s="241">
        <v>261000</v>
      </c>
      <c r="B369" s="242"/>
      <c r="C369" s="224" t="s">
        <v>5547</v>
      </c>
      <c r="D369" s="225"/>
      <c r="E369" s="215">
        <v>25.07</v>
      </c>
      <c r="F369" s="216"/>
      <c r="G369" s="217"/>
      <c r="H369" s="138" t="s">
        <v>67</v>
      </c>
      <c r="I369" s="232">
        <v>94.64</v>
      </c>
      <c r="J369" s="233"/>
      <c r="K369" s="139">
        <v>5.66</v>
      </c>
      <c r="L369" s="215">
        <v>10.62</v>
      </c>
      <c r="M369" s="217"/>
      <c r="N369" s="139">
        <v>0</v>
      </c>
      <c r="O369" s="215">
        <v>16.28</v>
      </c>
      <c r="P369" s="216"/>
      <c r="Q369" s="217"/>
      <c r="R369" s="221">
        <v>7.07</v>
      </c>
      <c r="S369" s="222"/>
      <c r="T369" s="223"/>
      <c r="U369" s="215">
        <v>13.28</v>
      </c>
      <c r="V369" s="216"/>
      <c r="W369" s="217"/>
      <c r="X369" s="215">
        <v>20.36</v>
      </c>
      <c r="Y369" s="216"/>
      <c r="Z369" s="217"/>
      <c r="AA369" s="140">
        <v>1540.73</v>
      </c>
      <c r="AB369" s="140">
        <v>1926.87</v>
      </c>
    </row>
    <row r="370" spans="1:28" ht="9.75" customHeight="1">
      <c r="A370" s="197"/>
      <c r="B370" s="199"/>
      <c r="C370" s="197" t="s">
        <v>6489</v>
      </c>
      <c r="D370" s="198"/>
      <c r="E370" s="198"/>
      <c r="F370" s="198"/>
      <c r="G370" s="198"/>
      <c r="H370" s="198"/>
      <c r="I370" s="198"/>
      <c r="J370" s="198"/>
      <c r="K370" s="198"/>
      <c r="L370" s="198"/>
      <c r="M370" s="198"/>
      <c r="N370" s="198"/>
      <c r="O370" s="198"/>
      <c r="P370" s="198"/>
      <c r="Q370" s="198"/>
      <c r="R370" s="198"/>
      <c r="S370" s="198"/>
      <c r="T370" s="198"/>
      <c r="U370" s="198"/>
      <c r="V370" s="198"/>
      <c r="W370" s="198"/>
      <c r="X370" s="198"/>
      <c r="Y370" s="198"/>
      <c r="Z370" s="198"/>
      <c r="AA370" s="198"/>
      <c r="AB370" s="199"/>
    </row>
    <row r="371" spans="1:28" ht="9.75" customHeight="1">
      <c r="A371" s="241">
        <v>261005</v>
      </c>
      <c r="B371" s="242"/>
      <c r="C371" s="224" t="s">
        <v>6031</v>
      </c>
      <c r="D371" s="225"/>
      <c r="E371" s="215">
        <v>25.07</v>
      </c>
      <c r="F371" s="216"/>
      <c r="G371" s="217"/>
      <c r="H371" s="138" t="s">
        <v>67</v>
      </c>
      <c r="I371" s="232">
        <v>76.16</v>
      </c>
      <c r="J371" s="233"/>
      <c r="K371" s="139">
        <v>1.08</v>
      </c>
      <c r="L371" s="221">
        <v>1.29</v>
      </c>
      <c r="M371" s="223"/>
      <c r="N371" s="139">
        <v>0</v>
      </c>
      <c r="O371" s="221">
        <v>2.37</v>
      </c>
      <c r="P371" s="222"/>
      <c r="Q371" s="223"/>
      <c r="R371" s="221">
        <v>1.35</v>
      </c>
      <c r="S371" s="222"/>
      <c r="T371" s="223"/>
      <c r="U371" s="221">
        <v>1.61</v>
      </c>
      <c r="V371" s="222"/>
      <c r="W371" s="223"/>
      <c r="X371" s="221">
        <v>2.96</v>
      </c>
      <c r="Y371" s="222"/>
      <c r="Z371" s="223"/>
      <c r="AA371" s="143">
        <v>180.49</v>
      </c>
      <c r="AB371" s="143">
        <v>225.43</v>
      </c>
    </row>
    <row r="372" spans="1:28" ht="9.75" customHeight="1">
      <c r="A372" s="197"/>
      <c r="B372" s="199"/>
      <c r="C372" s="197" t="s">
        <v>6744</v>
      </c>
      <c r="D372" s="198"/>
      <c r="E372" s="198"/>
      <c r="F372" s="198"/>
      <c r="G372" s="198"/>
      <c r="H372" s="198"/>
      <c r="I372" s="198"/>
      <c r="J372" s="198"/>
      <c r="K372" s="198"/>
      <c r="L372" s="198"/>
      <c r="M372" s="198"/>
      <c r="N372" s="198"/>
      <c r="O372" s="198"/>
      <c r="P372" s="198"/>
      <c r="Q372" s="198"/>
      <c r="R372" s="198"/>
      <c r="S372" s="198"/>
      <c r="T372" s="198"/>
      <c r="U372" s="198"/>
      <c r="V372" s="198"/>
      <c r="W372" s="198"/>
      <c r="X372" s="198"/>
      <c r="Y372" s="198"/>
      <c r="Z372" s="198"/>
      <c r="AA372" s="198"/>
      <c r="AB372" s="199"/>
    </row>
    <row r="373" spans="1:28" ht="9.75" customHeight="1">
      <c r="A373" s="224" t="s">
        <v>6469</v>
      </c>
      <c r="B373" s="225"/>
      <c r="C373" s="224" t="s">
        <v>6470</v>
      </c>
      <c r="D373" s="225"/>
      <c r="E373" s="215">
        <v>25.07</v>
      </c>
      <c r="F373" s="216"/>
      <c r="G373" s="217"/>
      <c r="H373" s="138" t="s">
        <v>67</v>
      </c>
      <c r="I373" s="232">
        <v>81.31</v>
      </c>
      <c r="J373" s="233"/>
      <c r="K373" s="139">
        <v>9.0500000000000007</v>
      </c>
      <c r="L373" s="215">
        <v>35.35</v>
      </c>
      <c r="M373" s="217"/>
      <c r="N373" s="139">
        <v>0</v>
      </c>
      <c r="O373" s="215">
        <v>44.4</v>
      </c>
      <c r="P373" s="216"/>
      <c r="Q373" s="217"/>
      <c r="R373" s="215">
        <v>11.31</v>
      </c>
      <c r="S373" s="216"/>
      <c r="T373" s="217"/>
      <c r="U373" s="215">
        <v>44.21</v>
      </c>
      <c r="V373" s="216"/>
      <c r="W373" s="217"/>
      <c r="X373" s="215">
        <v>55.53</v>
      </c>
      <c r="Y373" s="216"/>
      <c r="Z373" s="217"/>
      <c r="AA373" s="140">
        <v>3610.16</v>
      </c>
      <c r="AB373" s="140">
        <v>4515.1400000000003</v>
      </c>
    </row>
    <row r="374" spans="1:28" ht="9.75" customHeight="1">
      <c r="A374" s="197"/>
      <c r="B374" s="199"/>
      <c r="C374" s="197" t="s">
        <v>6745</v>
      </c>
      <c r="D374" s="198"/>
      <c r="E374" s="198"/>
      <c r="F374" s="198"/>
      <c r="G374" s="198"/>
      <c r="H374" s="198"/>
      <c r="I374" s="198"/>
      <c r="J374" s="198"/>
      <c r="K374" s="198"/>
      <c r="L374" s="198"/>
      <c r="M374" s="198"/>
      <c r="N374" s="198"/>
      <c r="O374" s="198"/>
      <c r="P374" s="198"/>
      <c r="Q374" s="198"/>
      <c r="R374" s="198"/>
      <c r="S374" s="198"/>
      <c r="T374" s="198"/>
      <c r="U374" s="198"/>
      <c r="V374" s="198"/>
      <c r="W374" s="198"/>
      <c r="X374" s="198"/>
      <c r="Y374" s="198"/>
      <c r="Z374" s="198"/>
      <c r="AA374" s="198"/>
      <c r="AB374" s="199"/>
    </row>
    <row r="375" spans="1:28" ht="19.350000000000001" customHeight="1">
      <c r="A375" s="241">
        <v>261609</v>
      </c>
      <c r="B375" s="242"/>
      <c r="C375" s="224" t="s">
        <v>5569</v>
      </c>
      <c r="D375" s="225"/>
      <c r="E375" s="215">
        <v>25.07</v>
      </c>
      <c r="F375" s="216"/>
      <c r="G375" s="217"/>
      <c r="H375" s="138" t="s">
        <v>67</v>
      </c>
      <c r="I375" s="232">
        <v>87.63</v>
      </c>
      <c r="J375" s="233"/>
      <c r="K375" s="139">
        <v>8.6999999999999993</v>
      </c>
      <c r="L375" s="221">
        <v>5.33</v>
      </c>
      <c r="M375" s="223"/>
      <c r="N375" s="139">
        <v>0</v>
      </c>
      <c r="O375" s="215">
        <v>14.03</v>
      </c>
      <c r="P375" s="216"/>
      <c r="Q375" s="217"/>
      <c r="R375" s="215">
        <v>10.88</v>
      </c>
      <c r="S375" s="216"/>
      <c r="T375" s="217"/>
      <c r="U375" s="221">
        <v>6.66</v>
      </c>
      <c r="V375" s="222"/>
      <c r="W375" s="223"/>
      <c r="X375" s="215">
        <v>17.54</v>
      </c>
      <c r="Y375" s="216"/>
      <c r="Z375" s="217"/>
      <c r="AA375" s="140">
        <v>1229.44</v>
      </c>
      <c r="AB375" s="140">
        <v>1537.03</v>
      </c>
    </row>
    <row r="376" spans="1:28" ht="10.8" customHeight="1">
      <c r="A376" s="211"/>
      <c r="B376" s="211"/>
      <c r="C376" s="211"/>
      <c r="D376" s="211"/>
      <c r="E376" s="211"/>
      <c r="F376" s="211"/>
      <c r="G376" s="211"/>
      <c r="H376" s="211"/>
      <c r="I376" s="211"/>
      <c r="J376" s="211"/>
      <c r="K376" s="211"/>
      <c r="L376" s="211"/>
      <c r="M376" s="211"/>
      <c r="N376" s="211"/>
      <c r="O376" s="211"/>
      <c r="P376" s="211"/>
      <c r="Q376" s="211"/>
      <c r="R376" s="211"/>
      <c r="S376" s="211"/>
      <c r="T376" s="211"/>
      <c r="U376" s="211"/>
      <c r="V376" s="211"/>
      <c r="W376" s="211"/>
      <c r="X376" s="211"/>
      <c r="Y376" s="211"/>
      <c r="Z376" s="211"/>
      <c r="AA376" s="211"/>
      <c r="AB376" s="211"/>
    </row>
    <row r="377" spans="1:28" ht="9.75" customHeight="1">
      <c r="A377" s="206" t="s">
        <v>79</v>
      </c>
      <c r="B377" s="206"/>
      <c r="C377" s="206"/>
      <c r="D377" s="206"/>
      <c r="E377" s="206"/>
      <c r="F377" s="206"/>
      <c r="G377" s="206"/>
      <c r="H377" s="206"/>
      <c r="I377" s="206"/>
      <c r="J377" s="206"/>
      <c r="K377" s="206"/>
      <c r="L377" s="206"/>
      <c r="M377" s="206"/>
      <c r="N377" s="206"/>
      <c r="O377" s="206"/>
      <c r="P377" s="206"/>
      <c r="Q377" s="206"/>
      <c r="R377" s="206"/>
      <c r="S377" s="206"/>
      <c r="T377" s="206"/>
      <c r="U377" s="206"/>
      <c r="V377" s="206"/>
      <c r="W377" s="206"/>
      <c r="X377" s="206"/>
      <c r="Y377" s="206"/>
      <c r="Z377" s="206"/>
      <c r="AA377" s="140">
        <v>9438.52</v>
      </c>
      <c r="AB377" s="142">
        <v>11802.03</v>
      </c>
    </row>
    <row r="378" spans="1:28" ht="10.8" customHeight="1">
      <c r="A378" s="211"/>
      <c r="B378" s="211"/>
      <c r="C378" s="211"/>
      <c r="D378" s="211"/>
      <c r="E378" s="211"/>
      <c r="F378" s="211"/>
      <c r="G378" s="211"/>
      <c r="H378" s="211"/>
      <c r="I378" s="211"/>
      <c r="J378" s="211"/>
      <c r="K378" s="211"/>
      <c r="L378" s="211"/>
      <c r="M378" s="211"/>
      <c r="N378" s="211"/>
      <c r="O378" s="211"/>
      <c r="P378" s="211"/>
      <c r="Q378" s="211"/>
      <c r="R378" s="211"/>
      <c r="S378" s="211"/>
      <c r="T378" s="211"/>
      <c r="U378" s="211"/>
      <c r="V378" s="211"/>
      <c r="W378" s="211"/>
      <c r="X378" s="211"/>
      <c r="Y378" s="211"/>
      <c r="Z378" s="211"/>
      <c r="AA378" s="211"/>
      <c r="AB378" s="211"/>
    </row>
    <row r="379" spans="1:28" ht="10.8" customHeight="1">
      <c r="A379" s="211"/>
      <c r="B379" s="211"/>
      <c r="C379" s="211"/>
      <c r="D379" s="211"/>
      <c r="E379" s="211"/>
      <c r="F379" s="211"/>
      <c r="G379" s="211"/>
      <c r="H379" s="211"/>
      <c r="I379" s="211"/>
      <c r="J379" s="211"/>
      <c r="K379" s="211"/>
      <c r="L379" s="211"/>
      <c r="M379" s="211"/>
      <c r="N379" s="211"/>
      <c r="O379" s="211"/>
      <c r="P379" s="211"/>
      <c r="Q379" s="211"/>
      <c r="R379" s="211"/>
      <c r="S379" s="211"/>
      <c r="T379" s="211"/>
      <c r="U379" s="211"/>
      <c r="V379" s="211"/>
      <c r="W379" s="211"/>
      <c r="X379" s="211"/>
      <c r="Y379" s="211"/>
      <c r="Z379" s="211"/>
      <c r="AA379" s="211"/>
      <c r="AB379" s="211"/>
    </row>
    <row r="380" spans="1:28" ht="9.75" customHeight="1">
      <c r="A380" s="197" t="s">
        <v>55</v>
      </c>
      <c r="B380" s="199"/>
      <c r="C380" s="197" t="s">
        <v>56</v>
      </c>
      <c r="D380" s="199"/>
      <c r="E380" s="200" t="s">
        <v>57</v>
      </c>
      <c r="F380" s="201"/>
      <c r="G380" s="202"/>
      <c r="H380" s="136" t="s">
        <v>58</v>
      </c>
      <c r="I380" s="200" t="s">
        <v>59</v>
      </c>
      <c r="J380" s="202"/>
      <c r="K380" s="137" t="s">
        <v>60</v>
      </c>
      <c r="L380" s="200" t="s">
        <v>61</v>
      </c>
      <c r="M380" s="202"/>
      <c r="N380" s="137" t="s">
        <v>56</v>
      </c>
      <c r="O380" s="200" t="s">
        <v>62</v>
      </c>
      <c r="P380" s="201"/>
      <c r="Q380" s="202"/>
      <c r="R380" s="200" t="s">
        <v>5488</v>
      </c>
      <c r="S380" s="201"/>
      <c r="T380" s="202"/>
      <c r="U380" s="200" t="s">
        <v>63</v>
      </c>
      <c r="V380" s="201"/>
      <c r="W380" s="202"/>
      <c r="X380" s="200" t="s">
        <v>5489</v>
      </c>
      <c r="Y380" s="201"/>
      <c r="Z380" s="202"/>
      <c r="AA380" s="137" t="s">
        <v>64</v>
      </c>
      <c r="AB380" s="137" t="s">
        <v>65</v>
      </c>
    </row>
    <row r="381" spans="1:28" ht="9.75" customHeight="1">
      <c r="A381" s="197"/>
      <c r="B381" s="199"/>
      <c r="C381" s="197" t="s">
        <v>100</v>
      </c>
      <c r="D381" s="198"/>
      <c r="E381" s="198"/>
      <c r="F381" s="198"/>
      <c r="G381" s="198"/>
      <c r="H381" s="198"/>
      <c r="I381" s="198"/>
      <c r="J381" s="198"/>
      <c r="K381" s="198"/>
      <c r="L381" s="198"/>
      <c r="M381" s="198"/>
      <c r="N381" s="198"/>
      <c r="O381" s="198"/>
      <c r="P381" s="198"/>
      <c r="Q381" s="198"/>
      <c r="R381" s="198"/>
      <c r="S381" s="198"/>
      <c r="T381" s="198"/>
      <c r="U381" s="198"/>
      <c r="V381" s="198"/>
      <c r="W381" s="198"/>
      <c r="X381" s="198"/>
      <c r="Y381" s="198"/>
      <c r="Z381" s="198"/>
      <c r="AA381" s="198"/>
      <c r="AB381" s="199"/>
    </row>
    <row r="382" spans="1:28" ht="9.75" customHeight="1">
      <c r="A382" s="241">
        <v>271608</v>
      </c>
      <c r="B382" s="242"/>
      <c r="C382" s="224" t="s">
        <v>178</v>
      </c>
      <c r="D382" s="225"/>
      <c r="E382" s="215">
        <v>25.07</v>
      </c>
      <c r="F382" s="216"/>
      <c r="G382" s="217"/>
      <c r="H382" s="138" t="s">
        <v>67</v>
      </c>
      <c r="I382" s="230">
        <v>4.5999999999999996</v>
      </c>
      <c r="J382" s="231"/>
      <c r="K382" s="143">
        <v>505.51</v>
      </c>
      <c r="L382" s="215">
        <v>70.739999999999995</v>
      </c>
      <c r="M382" s="217"/>
      <c r="N382" s="139">
        <v>0</v>
      </c>
      <c r="O382" s="218">
        <v>576.25</v>
      </c>
      <c r="P382" s="219"/>
      <c r="Q382" s="220"/>
      <c r="R382" s="218">
        <v>632.24</v>
      </c>
      <c r="S382" s="219"/>
      <c r="T382" s="220"/>
      <c r="U382" s="215">
        <v>88.47</v>
      </c>
      <c r="V382" s="216"/>
      <c r="W382" s="217"/>
      <c r="X382" s="218">
        <v>720.71</v>
      </c>
      <c r="Y382" s="219"/>
      <c r="Z382" s="220"/>
      <c r="AA382" s="140">
        <v>2650.75</v>
      </c>
      <c r="AB382" s="140">
        <v>3315.26</v>
      </c>
    </row>
    <row r="383" spans="1:28" ht="29.1" customHeight="1">
      <c r="A383" s="224" t="s">
        <v>6032</v>
      </c>
      <c r="B383" s="225"/>
      <c r="C383" s="224" t="s">
        <v>6033</v>
      </c>
      <c r="D383" s="225"/>
      <c r="E383" s="215">
        <v>25.07</v>
      </c>
      <c r="F383" s="216"/>
      <c r="G383" s="217"/>
      <c r="H383" s="138" t="s">
        <v>71</v>
      </c>
      <c r="I383" s="232">
        <v>11</v>
      </c>
      <c r="J383" s="233"/>
      <c r="K383" s="141">
        <v>19.23</v>
      </c>
      <c r="L383" s="215">
        <v>17.13</v>
      </c>
      <c r="M383" s="217"/>
      <c r="N383" s="139">
        <v>0</v>
      </c>
      <c r="O383" s="215">
        <v>36.36</v>
      </c>
      <c r="P383" s="216"/>
      <c r="Q383" s="217"/>
      <c r="R383" s="215">
        <v>24.05</v>
      </c>
      <c r="S383" s="216"/>
      <c r="T383" s="217"/>
      <c r="U383" s="215">
        <v>21.42</v>
      </c>
      <c r="V383" s="216"/>
      <c r="W383" s="217"/>
      <c r="X383" s="215">
        <v>45.47</v>
      </c>
      <c r="Y383" s="216"/>
      <c r="Z383" s="217"/>
      <c r="AA383" s="143">
        <v>399.96</v>
      </c>
      <c r="AB383" s="143">
        <v>500.17</v>
      </c>
    </row>
    <row r="384" spans="1:28" ht="29.1" customHeight="1">
      <c r="A384" s="241">
        <v>271303</v>
      </c>
      <c r="B384" s="242"/>
      <c r="C384" s="224" t="s">
        <v>5467</v>
      </c>
      <c r="D384" s="225"/>
      <c r="E384" s="215">
        <v>25.07</v>
      </c>
      <c r="F384" s="216"/>
      <c r="G384" s="217"/>
      <c r="H384" s="138" t="s">
        <v>66</v>
      </c>
      <c r="I384" s="230">
        <v>2.44</v>
      </c>
      <c r="J384" s="231"/>
      <c r="K384" s="143">
        <v>178.65</v>
      </c>
      <c r="L384" s="218">
        <v>157.52000000000001</v>
      </c>
      <c r="M384" s="220"/>
      <c r="N384" s="139">
        <v>0</v>
      </c>
      <c r="O384" s="218">
        <v>336.17</v>
      </c>
      <c r="P384" s="219"/>
      <c r="Q384" s="220"/>
      <c r="R384" s="218">
        <v>223.43</v>
      </c>
      <c r="S384" s="219"/>
      <c r="T384" s="220"/>
      <c r="U384" s="218">
        <v>197.01</v>
      </c>
      <c r="V384" s="219"/>
      <c r="W384" s="220"/>
      <c r="X384" s="218">
        <v>420.44</v>
      </c>
      <c r="Y384" s="219"/>
      <c r="Z384" s="220"/>
      <c r="AA384" s="143">
        <v>820.25</v>
      </c>
      <c r="AB384" s="140">
        <v>1025.8699999999999</v>
      </c>
    </row>
    <row r="385" spans="1:28" ht="10.8" customHeight="1">
      <c r="A385" s="211"/>
      <c r="B385" s="211"/>
      <c r="C385" s="211"/>
      <c r="D385" s="211"/>
      <c r="E385" s="211"/>
      <c r="F385" s="211"/>
      <c r="G385" s="211"/>
      <c r="H385" s="211"/>
      <c r="I385" s="211"/>
      <c r="J385" s="211"/>
      <c r="K385" s="211"/>
      <c r="L385" s="211"/>
      <c r="M385" s="211"/>
      <c r="N385" s="211"/>
      <c r="O385" s="211"/>
      <c r="P385" s="211"/>
      <c r="Q385" s="211"/>
      <c r="R385" s="211"/>
      <c r="S385" s="211"/>
      <c r="T385" s="211"/>
      <c r="U385" s="211"/>
      <c r="V385" s="211"/>
      <c r="W385" s="211"/>
      <c r="X385" s="211"/>
      <c r="Y385" s="211"/>
      <c r="Z385" s="211"/>
      <c r="AA385" s="211"/>
      <c r="AB385" s="211"/>
    </row>
    <row r="386" spans="1:28" ht="9.75" customHeight="1">
      <c r="A386" s="206" t="s">
        <v>79</v>
      </c>
      <c r="B386" s="206"/>
      <c r="C386" s="206"/>
      <c r="D386" s="206"/>
      <c r="E386" s="206"/>
      <c r="F386" s="206"/>
      <c r="G386" s="206"/>
      <c r="H386" s="206"/>
      <c r="I386" s="206"/>
      <c r="J386" s="206"/>
      <c r="K386" s="206"/>
      <c r="L386" s="206"/>
      <c r="M386" s="206"/>
      <c r="N386" s="206"/>
      <c r="O386" s="206"/>
      <c r="P386" s="206"/>
      <c r="Q386" s="206"/>
      <c r="R386" s="206"/>
      <c r="S386" s="206"/>
      <c r="T386" s="206"/>
      <c r="U386" s="206"/>
      <c r="V386" s="206"/>
      <c r="W386" s="206"/>
      <c r="X386" s="206"/>
      <c r="Y386" s="206"/>
      <c r="Z386" s="206"/>
      <c r="AA386" s="140">
        <v>3870.96</v>
      </c>
      <c r="AB386" s="140">
        <v>4841.3</v>
      </c>
    </row>
    <row r="387" spans="1:28" ht="10.8" customHeight="1">
      <c r="A387" s="211"/>
      <c r="B387" s="211"/>
      <c r="C387" s="211"/>
      <c r="D387" s="211"/>
      <c r="E387" s="211"/>
      <c r="F387" s="211"/>
      <c r="G387" s="211"/>
      <c r="H387" s="211"/>
      <c r="I387" s="211"/>
      <c r="J387" s="211"/>
      <c r="K387" s="211"/>
      <c r="L387" s="211"/>
      <c r="M387" s="211"/>
      <c r="N387" s="211"/>
      <c r="O387" s="211"/>
      <c r="P387" s="211"/>
      <c r="Q387" s="211"/>
      <c r="R387" s="211"/>
      <c r="S387" s="211"/>
      <c r="T387" s="211"/>
      <c r="U387" s="211"/>
      <c r="V387" s="211"/>
      <c r="W387" s="211"/>
      <c r="X387" s="211"/>
      <c r="Y387" s="211"/>
      <c r="Z387" s="211"/>
      <c r="AA387" s="211"/>
      <c r="AB387" s="211"/>
    </row>
    <row r="388" spans="1:28" ht="9.75" customHeight="1">
      <c r="A388" s="206" t="s">
        <v>122</v>
      </c>
      <c r="B388" s="206"/>
      <c r="C388" s="206"/>
      <c r="D388" s="206"/>
      <c r="E388" s="206"/>
      <c r="F388" s="206"/>
      <c r="G388" s="206"/>
      <c r="H388" s="206"/>
      <c r="I388" s="206"/>
      <c r="J388" s="206"/>
      <c r="K388" s="206"/>
      <c r="L388" s="206"/>
      <c r="M388" s="206"/>
      <c r="N388" s="206"/>
      <c r="O388" s="206"/>
      <c r="P388" s="206"/>
      <c r="Q388" s="206"/>
      <c r="R388" s="206"/>
      <c r="S388" s="206"/>
      <c r="T388" s="206"/>
      <c r="U388" s="206"/>
      <c r="V388" s="206"/>
      <c r="W388" s="206"/>
      <c r="X388" s="206"/>
      <c r="Y388" s="206"/>
      <c r="Z388" s="206"/>
      <c r="AA388" s="144">
        <v>271910.38</v>
      </c>
      <c r="AB388" s="144">
        <v>340038.89</v>
      </c>
    </row>
    <row r="389" spans="1:28" ht="10.8" customHeight="1">
      <c r="A389" s="211"/>
      <c r="B389" s="211"/>
      <c r="C389" s="211"/>
      <c r="D389" s="211"/>
      <c r="E389" s="211"/>
      <c r="F389" s="211"/>
      <c r="G389" s="211"/>
      <c r="H389" s="211"/>
      <c r="I389" s="211"/>
      <c r="J389" s="211"/>
      <c r="K389" s="211"/>
      <c r="L389" s="211"/>
      <c r="M389" s="211"/>
      <c r="N389" s="211"/>
      <c r="O389" s="211"/>
      <c r="P389" s="211"/>
      <c r="Q389" s="211"/>
      <c r="R389" s="211"/>
      <c r="S389" s="211"/>
      <c r="T389" s="211"/>
      <c r="U389" s="211"/>
      <c r="V389" s="211"/>
      <c r="W389" s="211"/>
      <c r="X389" s="211"/>
      <c r="Y389" s="211"/>
      <c r="Z389" s="211"/>
      <c r="AA389" s="211"/>
      <c r="AB389" s="211"/>
    </row>
    <row r="390" spans="1:28" ht="10.199999999999999" customHeight="1">
      <c r="A390" s="197"/>
      <c r="B390" s="198"/>
      <c r="C390" s="198"/>
      <c r="D390" s="198"/>
      <c r="E390" s="198"/>
      <c r="F390" s="199"/>
      <c r="G390" s="200" t="s">
        <v>60</v>
      </c>
      <c r="H390" s="201"/>
      <c r="I390" s="201"/>
      <c r="J390" s="201"/>
      <c r="K390" s="202"/>
      <c r="L390" s="200" t="s">
        <v>123</v>
      </c>
      <c r="M390" s="201"/>
      <c r="N390" s="201"/>
      <c r="O390" s="201"/>
      <c r="P390" s="202"/>
      <c r="Q390" s="200" t="s">
        <v>64</v>
      </c>
      <c r="R390" s="201"/>
      <c r="S390" s="201"/>
      <c r="T390" s="201"/>
      <c r="U390" s="201"/>
      <c r="V390" s="201"/>
      <c r="W390" s="201"/>
      <c r="X390" s="202"/>
      <c r="Y390" s="200" t="s">
        <v>65</v>
      </c>
      <c r="Z390" s="201"/>
      <c r="AA390" s="201"/>
      <c r="AB390" s="202"/>
    </row>
    <row r="391" spans="1:28" ht="9.75" customHeight="1">
      <c r="A391" s="224" t="s">
        <v>5462</v>
      </c>
      <c r="B391" s="239"/>
      <c r="C391" s="239"/>
      <c r="D391" s="239"/>
      <c r="E391" s="239"/>
      <c r="F391" s="225"/>
      <c r="G391" s="208">
        <v>172001.89</v>
      </c>
      <c r="H391" s="209"/>
      <c r="I391" s="209"/>
      <c r="J391" s="209"/>
      <c r="K391" s="210"/>
      <c r="L391" s="212">
        <v>99907.98</v>
      </c>
      <c r="M391" s="213"/>
      <c r="N391" s="213"/>
      <c r="O391" s="213"/>
      <c r="P391" s="214"/>
      <c r="Q391" s="208">
        <v>271910.38</v>
      </c>
      <c r="R391" s="209"/>
      <c r="S391" s="209"/>
      <c r="T391" s="209"/>
      <c r="U391" s="209"/>
      <c r="V391" s="209"/>
      <c r="W391" s="209"/>
      <c r="X391" s="210"/>
      <c r="Y391" s="208">
        <v>340038.89</v>
      </c>
      <c r="Z391" s="209"/>
      <c r="AA391" s="209"/>
      <c r="AB391" s="210"/>
    </row>
    <row r="392" spans="1:28" ht="9.75" customHeight="1">
      <c r="A392" s="224" t="s">
        <v>124</v>
      </c>
      <c r="B392" s="239"/>
      <c r="C392" s="239"/>
      <c r="D392" s="239"/>
      <c r="E392" s="239"/>
      <c r="F392" s="225"/>
      <c r="G392" s="208">
        <v>172001.89</v>
      </c>
      <c r="H392" s="209"/>
      <c r="I392" s="209"/>
      <c r="J392" s="209"/>
      <c r="K392" s="210"/>
      <c r="L392" s="212">
        <v>99907.98</v>
      </c>
      <c r="M392" s="213"/>
      <c r="N392" s="213"/>
      <c r="O392" s="213"/>
      <c r="P392" s="214"/>
      <c r="Q392" s="208">
        <v>271910.38</v>
      </c>
      <c r="R392" s="209"/>
      <c r="S392" s="209"/>
      <c r="T392" s="209"/>
      <c r="U392" s="209"/>
      <c r="V392" s="209"/>
      <c r="W392" s="209"/>
      <c r="X392" s="210"/>
      <c r="Y392" s="208">
        <v>340038.89</v>
      </c>
      <c r="Z392" s="209"/>
      <c r="AA392" s="209"/>
      <c r="AB392" s="210"/>
    </row>
    <row r="393" spans="1:28" ht="10.8" customHeight="1">
      <c r="A393" s="211"/>
      <c r="B393" s="211"/>
      <c r="C393" s="211"/>
      <c r="D393" s="211"/>
      <c r="E393" s="211"/>
      <c r="F393" s="211"/>
      <c r="G393" s="211"/>
      <c r="H393" s="211"/>
      <c r="I393" s="211"/>
      <c r="J393" s="211"/>
      <c r="K393" s="211"/>
      <c r="L393" s="211"/>
      <c r="M393" s="211"/>
      <c r="N393" s="211"/>
      <c r="O393" s="211"/>
      <c r="P393" s="211"/>
      <c r="Q393" s="211"/>
      <c r="R393" s="211"/>
      <c r="S393" s="211"/>
      <c r="T393" s="211"/>
      <c r="U393" s="211"/>
      <c r="V393" s="211"/>
      <c r="W393" s="211"/>
      <c r="X393" s="211"/>
      <c r="Y393" s="211"/>
      <c r="Z393" s="211"/>
      <c r="AA393" s="211"/>
      <c r="AB393" s="211"/>
    </row>
    <row r="394" spans="1:28" ht="10.199999999999999" customHeight="1">
      <c r="A394" s="207" t="s">
        <v>44</v>
      </c>
      <c r="B394" s="207"/>
      <c r="C394" s="207" t="s">
        <v>5852</v>
      </c>
      <c r="D394" s="207"/>
      <c r="E394" s="207"/>
      <c r="F394" s="207"/>
      <c r="G394" s="207"/>
      <c r="H394" s="207"/>
      <c r="I394" s="207"/>
      <c r="J394" s="207"/>
      <c r="K394" s="207"/>
      <c r="L394" s="207"/>
      <c r="M394" s="207"/>
      <c r="N394" s="207"/>
      <c r="O394" s="207"/>
      <c r="P394" s="207"/>
      <c r="Q394" s="207"/>
      <c r="R394" s="207"/>
      <c r="S394" s="207"/>
      <c r="T394" s="207"/>
      <c r="U394" s="207"/>
      <c r="V394" s="206"/>
      <c r="W394" s="207"/>
      <c r="X394" s="207"/>
      <c r="Y394" s="207"/>
      <c r="Z394" s="207"/>
      <c r="AA394" s="207"/>
      <c r="AB394" s="207"/>
    </row>
    <row r="395" spans="1:28" ht="10.199999999999999" customHeight="1">
      <c r="A395" s="207" t="s">
        <v>45</v>
      </c>
      <c r="B395" s="207"/>
      <c r="C395" s="207" t="s">
        <v>6746</v>
      </c>
      <c r="D395" s="207"/>
      <c r="E395" s="207"/>
      <c r="F395" s="207"/>
      <c r="G395" s="207"/>
      <c r="H395" s="207"/>
      <c r="I395" s="207"/>
      <c r="J395" s="207"/>
      <c r="K395" s="207"/>
      <c r="L395" s="207"/>
      <c r="M395" s="207"/>
      <c r="N395" s="207"/>
      <c r="O395" s="207"/>
      <c r="P395" s="207"/>
      <c r="Q395" s="207"/>
      <c r="R395" s="207"/>
      <c r="S395" s="207"/>
      <c r="T395" s="207"/>
      <c r="U395" s="207"/>
      <c r="V395" s="206" t="s">
        <v>5854</v>
      </c>
      <c r="W395" s="206"/>
      <c r="X395" s="206"/>
      <c r="Y395" s="206"/>
      <c r="Z395" s="206"/>
      <c r="AA395" s="206"/>
      <c r="AB395" s="206"/>
    </row>
    <row r="396" spans="1:28" ht="10.199999999999999" customHeight="1">
      <c r="A396" s="207" t="s">
        <v>46</v>
      </c>
      <c r="B396" s="207"/>
      <c r="C396" s="207" t="s">
        <v>5855</v>
      </c>
      <c r="D396" s="207"/>
      <c r="E396" s="207"/>
      <c r="F396" s="207"/>
      <c r="G396" s="207"/>
      <c r="H396" s="207"/>
      <c r="I396" s="207"/>
      <c r="J396" s="207"/>
      <c r="K396" s="207"/>
      <c r="L396" s="207"/>
      <c r="M396" s="207"/>
      <c r="N396" s="207"/>
      <c r="O396" s="207"/>
      <c r="P396" s="207"/>
      <c r="Q396" s="207"/>
      <c r="R396" s="207"/>
      <c r="S396" s="207"/>
      <c r="T396" s="207"/>
      <c r="U396" s="207"/>
      <c r="V396" s="206"/>
      <c r="W396" s="207"/>
      <c r="X396" s="207"/>
      <c r="Y396" s="207"/>
      <c r="Z396" s="207"/>
      <c r="AA396" s="207"/>
      <c r="AB396" s="207"/>
    </row>
    <row r="397" spans="1:28" ht="10.199999999999999" customHeight="1">
      <c r="A397" s="207" t="s">
        <v>47</v>
      </c>
      <c r="B397" s="207"/>
      <c r="C397" s="207" t="s">
        <v>48</v>
      </c>
      <c r="D397" s="207"/>
      <c r="E397" s="207"/>
      <c r="F397" s="207"/>
      <c r="G397" s="207"/>
      <c r="H397" s="207"/>
      <c r="I397" s="207"/>
      <c r="J397" s="207"/>
      <c r="K397" s="207"/>
      <c r="L397" s="207"/>
      <c r="M397" s="207"/>
      <c r="N397" s="207"/>
      <c r="O397" s="207"/>
      <c r="P397" s="207"/>
      <c r="Q397" s="207"/>
      <c r="R397" s="207"/>
      <c r="S397" s="207"/>
      <c r="T397" s="207"/>
      <c r="U397" s="207"/>
      <c r="V397" s="206"/>
      <c r="W397" s="207"/>
      <c r="X397" s="207"/>
      <c r="Y397" s="207"/>
      <c r="Z397" s="207"/>
      <c r="AA397" s="207"/>
      <c r="AB397" s="207"/>
    </row>
    <row r="398" spans="1:28" ht="10.199999999999999" customHeight="1">
      <c r="A398" s="207" t="s">
        <v>49</v>
      </c>
      <c r="B398" s="207"/>
      <c r="C398" s="207" t="s">
        <v>6747</v>
      </c>
      <c r="D398" s="207"/>
      <c r="E398" s="207"/>
      <c r="F398" s="207"/>
      <c r="G398" s="207"/>
      <c r="H398" s="207"/>
      <c r="I398" s="207"/>
      <c r="J398" s="207"/>
      <c r="K398" s="207"/>
      <c r="L398" s="207"/>
      <c r="M398" s="207"/>
      <c r="N398" s="207"/>
      <c r="O398" s="207"/>
      <c r="P398" s="207"/>
      <c r="Q398" s="207"/>
      <c r="R398" s="207"/>
      <c r="S398" s="207"/>
      <c r="T398" s="207"/>
      <c r="U398" s="207"/>
      <c r="V398" s="206"/>
      <c r="W398" s="207"/>
      <c r="X398" s="207"/>
      <c r="Y398" s="207"/>
      <c r="Z398" s="207"/>
      <c r="AA398" s="207"/>
      <c r="AB398" s="207"/>
    </row>
    <row r="399" spans="1:28" ht="10.199999999999999" customHeight="1">
      <c r="A399" s="207" t="s">
        <v>50</v>
      </c>
      <c r="B399" s="207"/>
      <c r="C399" s="207" t="s">
        <v>51</v>
      </c>
      <c r="D399" s="207"/>
      <c r="E399" s="207"/>
      <c r="F399" s="207"/>
      <c r="G399" s="207"/>
      <c r="H399" s="207"/>
      <c r="I399" s="207"/>
      <c r="J399" s="207"/>
      <c r="K399" s="207"/>
      <c r="L399" s="207"/>
      <c r="M399" s="207"/>
      <c r="N399" s="207"/>
      <c r="O399" s="207"/>
      <c r="P399" s="207"/>
      <c r="Q399" s="207"/>
      <c r="R399" s="207"/>
      <c r="S399" s="207"/>
      <c r="T399" s="207"/>
      <c r="U399" s="207"/>
      <c r="V399" s="206"/>
      <c r="W399" s="207"/>
      <c r="X399" s="207"/>
      <c r="Y399" s="207"/>
      <c r="Z399" s="207"/>
      <c r="AA399" s="207"/>
      <c r="AB399" s="207"/>
    </row>
    <row r="400" spans="1:28" ht="10.199999999999999" customHeight="1">
      <c r="A400" s="207" t="s">
        <v>52</v>
      </c>
      <c r="B400" s="207"/>
      <c r="C400" s="207" t="s">
        <v>6694</v>
      </c>
      <c r="D400" s="207"/>
      <c r="E400" s="207"/>
      <c r="F400" s="207"/>
      <c r="G400" s="207"/>
      <c r="H400" s="207"/>
      <c r="I400" s="207"/>
      <c r="J400" s="207"/>
      <c r="K400" s="207"/>
      <c r="L400" s="207"/>
      <c r="M400" s="207"/>
      <c r="N400" s="207"/>
      <c r="O400" s="207"/>
      <c r="P400" s="207"/>
      <c r="Q400" s="207"/>
      <c r="R400" s="207"/>
      <c r="S400" s="207"/>
      <c r="T400" s="207"/>
      <c r="U400" s="207"/>
      <c r="V400" s="206"/>
      <c r="W400" s="207"/>
      <c r="X400" s="207"/>
      <c r="Y400" s="207"/>
      <c r="Z400" s="207"/>
      <c r="AA400" s="207"/>
      <c r="AB400" s="207"/>
    </row>
    <row r="401" spans="1:28" ht="10.199999999999999" customHeight="1">
      <c r="A401" s="207" t="s">
        <v>53</v>
      </c>
      <c r="B401" s="207"/>
      <c r="C401" s="207" t="s">
        <v>48</v>
      </c>
      <c r="D401" s="207"/>
      <c r="E401" s="207"/>
      <c r="F401" s="207"/>
      <c r="G401" s="207"/>
      <c r="H401" s="207"/>
      <c r="I401" s="207"/>
      <c r="J401" s="207"/>
      <c r="K401" s="207"/>
      <c r="L401" s="207"/>
      <c r="M401" s="207"/>
      <c r="N401" s="207"/>
      <c r="O401" s="207"/>
      <c r="P401" s="207"/>
      <c r="Q401" s="207"/>
      <c r="R401" s="207"/>
      <c r="S401" s="207"/>
      <c r="T401" s="207"/>
      <c r="U401" s="207"/>
      <c r="V401" s="206"/>
      <c r="W401" s="207"/>
      <c r="X401" s="207"/>
      <c r="Y401" s="207"/>
      <c r="Z401" s="207"/>
      <c r="AA401" s="207"/>
      <c r="AB401" s="207"/>
    </row>
    <row r="402" spans="1:28" ht="10.199999999999999" customHeight="1">
      <c r="A402" s="207" t="s">
        <v>54</v>
      </c>
      <c r="B402" s="207"/>
      <c r="C402" s="207" t="s">
        <v>5858</v>
      </c>
      <c r="D402" s="207"/>
      <c r="E402" s="207"/>
      <c r="F402" s="207"/>
      <c r="G402" s="207"/>
      <c r="H402" s="207"/>
      <c r="I402" s="207"/>
      <c r="J402" s="207"/>
      <c r="K402" s="207"/>
      <c r="L402" s="207"/>
      <c r="M402" s="207"/>
      <c r="N402" s="207"/>
      <c r="O402" s="207"/>
      <c r="P402" s="207"/>
      <c r="Q402" s="207"/>
      <c r="R402" s="207"/>
      <c r="S402" s="207"/>
      <c r="T402" s="207"/>
      <c r="U402" s="207"/>
      <c r="V402" s="206"/>
      <c r="W402" s="207"/>
      <c r="X402" s="207"/>
      <c r="Y402" s="207"/>
      <c r="Z402" s="207"/>
      <c r="AA402" s="207"/>
      <c r="AB402" s="207"/>
    </row>
    <row r="403" spans="1:28" ht="10.199999999999999" customHeight="1">
      <c r="A403" s="207"/>
      <c r="B403" s="207"/>
      <c r="C403" s="207"/>
      <c r="D403" s="207"/>
      <c r="E403" s="207"/>
      <c r="F403" s="207"/>
      <c r="G403" s="207"/>
      <c r="H403" s="207"/>
      <c r="I403" s="207"/>
      <c r="J403" s="207"/>
      <c r="K403" s="207"/>
      <c r="L403" s="207"/>
      <c r="M403" s="207"/>
      <c r="N403" s="207"/>
      <c r="O403" s="207"/>
      <c r="P403" s="207"/>
      <c r="Q403" s="207"/>
      <c r="R403" s="207"/>
      <c r="S403" s="207"/>
      <c r="T403" s="207"/>
      <c r="U403" s="207"/>
      <c r="V403" s="206" t="s">
        <v>5495</v>
      </c>
      <c r="W403" s="206"/>
      <c r="X403" s="206"/>
      <c r="Y403" s="206"/>
      <c r="Z403" s="206"/>
      <c r="AA403" s="206"/>
      <c r="AB403" s="206"/>
    </row>
    <row r="404" spans="1:28" ht="10.199999999999999" customHeight="1">
      <c r="A404" s="240"/>
      <c r="B404" s="240"/>
      <c r="C404" s="240"/>
      <c r="D404" s="240"/>
      <c r="E404" s="240"/>
      <c r="F404" s="240"/>
      <c r="G404" s="240"/>
      <c r="H404" s="240"/>
      <c r="I404" s="240"/>
      <c r="J404" s="240"/>
      <c r="K404" s="240"/>
      <c r="L404" s="240"/>
      <c r="M404" s="240"/>
      <c r="N404" s="240"/>
      <c r="O404" s="240"/>
      <c r="P404" s="240"/>
      <c r="Q404" s="240"/>
      <c r="R404" s="240"/>
      <c r="S404" s="240"/>
      <c r="T404" s="240"/>
      <c r="U404" s="240"/>
      <c r="V404" s="240"/>
      <c r="W404" s="240"/>
      <c r="X404" s="240"/>
      <c r="Y404" s="240"/>
      <c r="Z404" s="240"/>
      <c r="AA404" s="240"/>
      <c r="AB404" s="240"/>
    </row>
    <row r="405" spans="1:28" ht="10.8" customHeight="1">
      <c r="A405" s="211"/>
      <c r="B405" s="211"/>
      <c r="C405" s="211"/>
      <c r="D405" s="211"/>
      <c r="E405" s="211"/>
      <c r="F405" s="211"/>
      <c r="G405" s="211"/>
      <c r="H405" s="211"/>
      <c r="I405" s="211"/>
      <c r="J405" s="211"/>
      <c r="K405" s="211"/>
      <c r="L405" s="211"/>
      <c r="M405" s="211"/>
      <c r="N405" s="211"/>
      <c r="O405" s="211"/>
      <c r="P405" s="211"/>
      <c r="Q405" s="211"/>
      <c r="R405" s="211"/>
      <c r="S405" s="211"/>
      <c r="T405" s="211"/>
      <c r="U405" s="211"/>
      <c r="V405" s="211"/>
      <c r="W405" s="211"/>
      <c r="X405" s="211"/>
      <c r="Y405" s="211"/>
      <c r="Z405" s="211"/>
      <c r="AA405" s="211"/>
      <c r="AB405" s="211"/>
    </row>
    <row r="406" spans="1:28" ht="9.75" customHeight="1">
      <c r="A406" s="197" t="s">
        <v>21</v>
      </c>
      <c r="B406" s="198"/>
      <c r="C406" s="198"/>
      <c r="D406" s="198"/>
      <c r="E406" s="198"/>
      <c r="F406" s="198"/>
      <c r="G406" s="198"/>
      <c r="H406" s="198"/>
      <c r="I406" s="198"/>
      <c r="J406" s="198"/>
      <c r="K406" s="198"/>
      <c r="L406" s="198"/>
      <c r="M406" s="199"/>
      <c r="N406" s="200" t="s">
        <v>125</v>
      </c>
      <c r="O406" s="201"/>
      <c r="P406" s="201"/>
      <c r="Q406" s="201"/>
      <c r="R406" s="201"/>
      <c r="S406" s="202"/>
      <c r="T406" s="200" t="s">
        <v>126</v>
      </c>
      <c r="U406" s="201"/>
      <c r="V406" s="201"/>
      <c r="W406" s="201"/>
      <c r="X406" s="201"/>
      <c r="Y406" s="202"/>
      <c r="Z406" s="200" t="s">
        <v>127</v>
      </c>
      <c r="AA406" s="201"/>
      <c r="AB406" s="202"/>
    </row>
    <row r="407" spans="1:28" ht="9.75" customHeight="1">
      <c r="A407" s="203" t="s">
        <v>25</v>
      </c>
      <c r="B407" s="204"/>
      <c r="C407" s="204"/>
      <c r="D407" s="204"/>
      <c r="E407" s="204"/>
      <c r="F407" s="204"/>
      <c r="G407" s="204"/>
      <c r="H407" s="204"/>
      <c r="I407" s="204"/>
      <c r="J407" s="204"/>
      <c r="K407" s="204"/>
      <c r="L407" s="204"/>
      <c r="M407" s="205"/>
      <c r="N407" s="179">
        <v>381.63</v>
      </c>
      <c r="O407" s="180"/>
      <c r="P407" s="180"/>
      <c r="Q407" s="180"/>
      <c r="R407" s="180"/>
      <c r="S407" s="181"/>
      <c r="T407" s="179">
        <v>476.88</v>
      </c>
      <c r="U407" s="180"/>
      <c r="V407" s="180"/>
      <c r="W407" s="180"/>
      <c r="X407" s="180"/>
      <c r="Y407" s="181"/>
      <c r="Z407" s="191">
        <v>7.5</v>
      </c>
      <c r="AA407" s="192"/>
      <c r="AB407" s="193"/>
    </row>
    <row r="408" spans="1:28" ht="9.75" customHeight="1">
      <c r="A408" s="203" t="s">
        <v>5465</v>
      </c>
      <c r="B408" s="204"/>
      <c r="C408" s="204"/>
      <c r="D408" s="204"/>
      <c r="E408" s="204"/>
      <c r="F408" s="204"/>
      <c r="G408" s="204"/>
      <c r="H408" s="204"/>
      <c r="I408" s="204"/>
      <c r="J408" s="204"/>
      <c r="K408" s="204"/>
      <c r="L408" s="204"/>
      <c r="M408" s="205"/>
      <c r="N408" s="182">
        <v>41261.19</v>
      </c>
      <c r="O408" s="183"/>
      <c r="P408" s="183"/>
      <c r="Q408" s="183"/>
      <c r="R408" s="183"/>
      <c r="S408" s="184"/>
      <c r="T408" s="182">
        <v>51596.6</v>
      </c>
      <c r="U408" s="183"/>
      <c r="V408" s="183"/>
      <c r="W408" s="183"/>
      <c r="X408" s="183"/>
      <c r="Y408" s="184"/>
      <c r="Z408" s="179">
        <v>812.54</v>
      </c>
      <c r="AA408" s="180"/>
      <c r="AB408" s="181"/>
    </row>
    <row r="409" spans="1:28" ht="9.75" customHeight="1">
      <c r="A409" s="203" t="s">
        <v>29</v>
      </c>
      <c r="B409" s="204"/>
      <c r="C409" s="204"/>
      <c r="D409" s="204"/>
      <c r="E409" s="204"/>
      <c r="F409" s="204"/>
      <c r="G409" s="204"/>
      <c r="H409" s="204"/>
      <c r="I409" s="204"/>
      <c r="J409" s="204"/>
      <c r="K409" s="204"/>
      <c r="L409" s="204"/>
      <c r="M409" s="205"/>
      <c r="N409" s="182">
        <v>45813.46</v>
      </c>
      <c r="O409" s="183"/>
      <c r="P409" s="183"/>
      <c r="Q409" s="183"/>
      <c r="R409" s="183"/>
      <c r="S409" s="184"/>
      <c r="T409" s="182">
        <v>57291.67</v>
      </c>
      <c r="U409" s="183"/>
      <c r="V409" s="183"/>
      <c r="W409" s="183"/>
      <c r="X409" s="183"/>
      <c r="Y409" s="184"/>
      <c r="Z409" s="179">
        <v>902.23</v>
      </c>
      <c r="AA409" s="180"/>
      <c r="AB409" s="181"/>
    </row>
    <row r="410" spans="1:28" ht="9.75" customHeight="1">
      <c r="A410" s="203" t="s">
        <v>31</v>
      </c>
      <c r="B410" s="204"/>
      <c r="C410" s="204"/>
      <c r="D410" s="204"/>
      <c r="E410" s="204"/>
      <c r="F410" s="204"/>
      <c r="G410" s="204"/>
      <c r="H410" s="204"/>
      <c r="I410" s="204"/>
      <c r="J410" s="204"/>
      <c r="K410" s="204"/>
      <c r="L410" s="204"/>
      <c r="M410" s="205"/>
      <c r="N410" s="182">
        <v>13021.68</v>
      </c>
      <c r="O410" s="183"/>
      <c r="P410" s="183"/>
      <c r="Q410" s="183"/>
      <c r="R410" s="183"/>
      <c r="S410" s="184"/>
      <c r="T410" s="182">
        <v>16281.45</v>
      </c>
      <c r="U410" s="183"/>
      <c r="V410" s="183"/>
      <c r="W410" s="183"/>
      <c r="X410" s="183"/>
      <c r="Y410" s="184"/>
      <c r="Z410" s="179">
        <v>256.39999999999998</v>
      </c>
      <c r="AA410" s="180"/>
      <c r="AB410" s="181"/>
    </row>
    <row r="411" spans="1:28" ht="9.75" customHeight="1">
      <c r="A411" s="203" t="s">
        <v>32</v>
      </c>
      <c r="B411" s="204"/>
      <c r="C411" s="204"/>
      <c r="D411" s="204"/>
      <c r="E411" s="204"/>
      <c r="F411" s="204"/>
      <c r="G411" s="204"/>
      <c r="H411" s="204"/>
      <c r="I411" s="204"/>
      <c r="J411" s="204"/>
      <c r="K411" s="204"/>
      <c r="L411" s="204"/>
      <c r="M411" s="205"/>
      <c r="N411" s="182">
        <v>27464.25</v>
      </c>
      <c r="O411" s="183"/>
      <c r="P411" s="183"/>
      <c r="Q411" s="183"/>
      <c r="R411" s="183"/>
      <c r="S411" s="184"/>
      <c r="T411" s="182">
        <v>34346.160000000003</v>
      </c>
      <c r="U411" s="183"/>
      <c r="V411" s="183"/>
      <c r="W411" s="183"/>
      <c r="X411" s="183"/>
      <c r="Y411" s="184"/>
      <c r="Z411" s="179">
        <v>540.88</v>
      </c>
      <c r="AA411" s="180"/>
      <c r="AB411" s="181"/>
    </row>
    <row r="412" spans="1:28" ht="9.75" customHeight="1">
      <c r="A412" s="203" t="s">
        <v>33</v>
      </c>
      <c r="B412" s="204"/>
      <c r="C412" s="204"/>
      <c r="D412" s="204"/>
      <c r="E412" s="204"/>
      <c r="F412" s="204"/>
      <c r="G412" s="204"/>
      <c r="H412" s="204"/>
      <c r="I412" s="204"/>
      <c r="J412" s="204"/>
      <c r="K412" s="204"/>
      <c r="L412" s="204"/>
      <c r="M412" s="205"/>
      <c r="N412" s="182">
        <v>21166.67</v>
      </c>
      <c r="O412" s="183"/>
      <c r="P412" s="183"/>
      <c r="Q412" s="183"/>
      <c r="R412" s="183"/>
      <c r="S412" s="184"/>
      <c r="T412" s="182">
        <v>26471.119999999999</v>
      </c>
      <c r="U412" s="183"/>
      <c r="V412" s="183"/>
      <c r="W412" s="183"/>
      <c r="X412" s="183"/>
      <c r="Y412" s="184"/>
      <c r="Z412" s="179">
        <v>416.86</v>
      </c>
      <c r="AA412" s="180"/>
      <c r="AB412" s="181"/>
    </row>
    <row r="413" spans="1:28" ht="9.75" customHeight="1">
      <c r="A413" s="203" t="s">
        <v>35</v>
      </c>
      <c r="B413" s="204"/>
      <c r="C413" s="204"/>
      <c r="D413" s="204"/>
      <c r="E413" s="204"/>
      <c r="F413" s="204"/>
      <c r="G413" s="204"/>
      <c r="H413" s="204"/>
      <c r="I413" s="204"/>
      <c r="J413" s="204"/>
      <c r="K413" s="204"/>
      <c r="L413" s="204"/>
      <c r="M413" s="205"/>
      <c r="N413" s="188">
        <v>4297.8599999999997</v>
      </c>
      <c r="O413" s="189"/>
      <c r="P413" s="189"/>
      <c r="Q413" s="189"/>
      <c r="R413" s="189"/>
      <c r="S413" s="190"/>
      <c r="T413" s="188">
        <v>5374.37</v>
      </c>
      <c r="U413" s="189"/>
      <c r="V413" s="189"/>
      <c r="W413" s="189"/>
      <c r="X413" s="189"/>
      <c r="Y413" s="190"/>
      <c r="Z413" s="185">
        <v>84.63</v>
      </c>
      <c r="AA413" s="186"/>
      <c r="AB413" s="187"/>
    </row>
    <row r="414" spans="1:28" ht="9.75" customHeight="1">
      <c r="A414" s="203" t="s">
        <v>30</v>
      </c>
      <c r="B414" s="204"/>
      <c r="C414" s="204"/>
      <c r="D414" s="204"/>
      <c r="E414" s="204"/>
      <c r="F414" s="204"/>
      <c r="G414" s="204"/>
      <c r="H414" s="204"/>
      <c r="I414" s="204"/>
      <c r="J414" s="204"/>
      <c r="K414" s="204"/>
      <c r="L414" s="204"/>
      <c r="M414" s="205"/>
      <c r="N414" s="182">
        <v>14967.59</v>
      </c>
      <c r="O414" s="183"/>
      <c r="P414" s="183"/>
      <c r="Q414" s="183"/>
      <c r="R414" s="183"/>
      <c r="S414" s="184"/>
      <c r="T414" s="182">
        <v>18717.919999999998</v>
      </c>
      <c r="U414" s="183"/>
      <c r="V414" s="183"/>
      <c r="W414" s="183"/>
      <c r="X414" s="183"/>
      <c r="Y414" s="184"/>
      <c r="Z414" s="179">
        <v>294.77</v>
      </c>
      <c r="AA414" s="180"/>
      <c r="AB414" s="181"/>
    </row>
    <row r="415" spans="1:28" ht="9.75" customHeight="1">
      <c r="A415" s="203" t="s">
        <v>172</v>
      </c>
      <c r="B415" s="204"/>
      <c r="C415" s="204"/>
      <c r="D415" s="204"/>
      <c r="E415" s="204"/>
      <c r="F415" s="204"/>
      <c r="G415" s="204"/>
      <c r="H415" s="204"/>
      <c r="I415" s="204"/>
      <c r="J415" s="204"/>
      <c r="K415" s="204"/>
      <c r="L415" s="204"/>
      <c r="M415" s="205"/>
      <c r="N415" s="182">
        <v>14402.07</v>
      </c>
      <c r="O415" s="183"/>
      <c r="P415" s="183"/>
      <c r="Q415" s="183"/>
      <c r="R415" s="183"/>
      <c r="S415" s="184"/>
      <c r="T415" s="182">
        <v>18012.11</v>
      </c>
      <c r="U415" s="183"/>
      <c r="V415" s="183"/>
      <c r="W415" s="183"/>
      <c r="X415" s="183"/>
      <c r="Y415" s="184"/>
      <c r="Z415" s="179">
        <v>283.64999999999998</v>
      </c>
      <c r="AA415" s="180"/>
      <c r="AB415" s="181"/>
    </row>
    <row r="416" spans="1:28" ht="9.75" customHeight="1">
      <c r="A416" s="203" t="s">
        <v>6010</v>
      </c>
      <c r="B416" s="204"/>
      <c r="C416" s="204"/>
      <c r="D416" s="204"/>
      <c r="E416" s="204"/>
      <c r="F416" s="204"/>
      <c r="G416" s="204"/>
      <c r="H416" s="204"/>
      <c r="I416" s="204"/>
      <c r="J416" s="204"/>
      <c r="K416" s="204"/>
      <c r="L416" s="204"/>
      <c r="M416" s="205"/>
      <c r="N416" s="188">
        <v>1975.96</v>
      </c>
      <c r="O416" s="189"/>
      <c r="P416" s="189"/>
      <c r="Q416" s="189"/>
      <c r="R416" s="189"/>
      <c r="S416" s="190"/>
      <c r="T416" s="188">
        <v>2471.33</v>
      </c>
      <c r="U416" s="189"/>
      <c r="V416" s="189"/>
      <c r="W416" s="189"/>
      <c r="X416" s="189"/>
      <c r="Y416" s="190"/>
      <c r="Z416" s="185">
        <v>38.909999999999997</v>
      </c>
      <c r="AA416" s="186"/>
      <c r="AB416" s="187"/>
    </row>
    <row r="417" spans="1:28" ht="9.75" customHeight="1">
      <c r="A417" s="203" t="s">
        <v>36</v>
      </c>
      <c r="B417" s="204"/>
      <c r="C417" s="204"/>
      <c r="D417" s="204"/>
      <c r="E417" s="204"/>
      <c r="F417" s="204"/>
      <c r="G417" s="204"/>
      <c r="H417" s="204"/>
      <c r="I417" s="204"/>
      <c r="J417" s="204"/>
      <c r="K417" s="204"/>
      <c r="L417" s="204"/>
      <c r="M417" s="205"/>
      <c r="N417" s="182">
        <v>17666.95</v>
      </c>
      <c r="O417" s="183"/>
      <c r="P417" s="183"/>
      <c r="Q417" s="183"/>
      <c r="R417" s="183"/>
      <c r="S417" s="184"/>
      <c r="T417" s="182">
        <v>22095.88</v>
      </c>
      <c r="U417" s="183"/>
      <c r="V417" s="183"/>
      <c r="W417" s="183"/>
      <c r="X417" s="183"/>
      <c r="Y417" s="184"/>
      <c r="Z417" s="179">
        <v>347.96</v>
      </c>
      <c r="AA417" s="180"/>
      <c r="AB417" s="181"/>
    </row>
    <row r="418" spans="1:28" ht="9.75" customHeight="1">
      <c r="A418" s="203" t="s">
        <v>40</v>
      </c>
      <c r="B418" s="204"/>
      <c r="C418" s="204"/>
      <c r="D418" s="204"/>
      <c r="E418" s="204"/>
      <c r="F418" s="204"/>
      <c r="G418" s="204"/>
      <c r="H418" s="204"/>
      <c r="I418" s="204"/>
      <c r="J418" s="204"/>
      <c r="K418" s="204"/>
      <c r="L418" s="204"/>
      <c r="M418" s="205"/>
      <c r="N418" s="188">
        <v>1242.8599999999999</v>
      </c>
      <c r="O418" s="189"/>
      <c r="P418" s="189"/>
      <c r="Q418" s="189"/>
      <c r="R418" s="189"/>
      <c r="S418" s="190"/>
      <c r="T418" s="188">
        <v>1554.4</v>
      </c>
      <c r="U418" s="189"/>
      <c r="V418" s="189"/>
      <c r="W418" s="189"/>
      <c r="X418" s="189"/>
      <c r="Y418" s="190"/>
      <c r="Z418" s="185">
        <v>24.47</v>
      </c>
      <c r="AA418" s="186"/>
      <c r="AB418" s="187"/>
    </row>
    <row r="419" spans="1:28" ht="9.75" customHeight="1">
      <c r="A419" s="203" t="s">
        <v>34</v>
      </c>
      <c r="B419" s="204"/>
      <c r="C419" s="204"/>
      <c r="D419" s="204"/>
      <c r="E419" s="204"/>
      <c r="F419" s="204"/>
      <c r="G419" s="204"/>
      <c r="H419" s="204"/>
      <c r="I419" s="204"/>
      <c r="J419" s="204"/>
      <c r="K419" s="204"/>
      <c r="L419" s="204"/>
      <c r="M419" s="205"/>
      <c r="N419" s="182">
        <v>35093.1</v>
      </c>
      <c r="O419" s="183"/>
      <c r="P419" s="183"/>
      <c r="Q419" s="183"/>
      <c r="R419" s="183"/>
      <c r="S419" s="184"/>
      <c r="T419" s="182">
        <v>43886.239999999998</v>
      </c>
      <c r="U419" s="183"/>
      <c r="V419" s="183"/>
      <c r="W419" s="183"/>
      <c r="X419" s="183"/>
      <c r="Y419" s="184"/>
      <c r="Z419" s="179">
        <v>691.12</v>
      </c>
      <c r="AA419" s="180"/>
      <c r="AB419" s="181"/>
    </row>
    <row r="420" spans="1:28" ht="9.75" customHeight="1">
      <c r="A420" s="203" t="s">
        <v>5541</v>
      </c>
      <c r="B420" s="204"/>
      <c r="C420" s="204"/>
      <c r="D420" s="204"/>
      <c r="E420" s="204"/>
      <c r="F420" s="204"/>
      <c r="G420" s="204"/>
      <c r="H420" s="204"/>
      <c r="I420" s="204"/>
      <c r="J420" s="204"/>
      <c r="K420" s="204"/>
      <c r="L420" s="204"/>
      <c r="M420" s="205"/>
      <c r="N420" s="188">
        <v>1862.11</v>
      </c>
      <c r="O420" s="189"/>
      <c r="P420" s="189"/>
      <c r="Q420" s="189"/>
      <c r="R420" s="189"/>
      <c r="S420" s="190"/>
      <c r="T420" s="188">
        <v>2328.21</v>
      </c>
      <c r="U420" s="189"/>
      <c r="V420" s="189"/>
      <c r="W420" s="189"/>
      <c r="X420" s="189"/>
      <c r="Y420" s="190"/>
      <c r="Z420" s="185">
        <v>36.659999999999997</v>
      </c>
      <c r="AA420" s="186"/>
      <c r="AB420" s="187"/>
    </row>
    <row r="421" spans="1:28" ht="9.75" customHeight="1">
      <c r="A421" s="203" t="s">
        <v>37</v>
      </c>
      <c r="B421" s="204"/>
      <c r="C421" s="204"/>
      <c r="D421" s="204"/>
      <c r="E421" s="204"/>
      <c r="F421" s="204"/>
      <c r="G421" s="204"/>
      <c r="H421" s="204"/>
      <c r="I421" s="204"/>
      <c r="J421" s="204"/>
      <c r="K421" s="204"/>
      <c r="L421" s="204"/>
      <c r="M421" s="205"/>
      <c r="N421" s="182">
        <v>13639.22</v>
      </c>
      <c r="O421" s="183"/>
      <c r="P421" s="183"/>
      <c r="Q421" s="183"/>
      <c r="R421" s="183"/>
      <c r="S421" s="184"/>
      <c r="T421" s="182">
        <v>17057.93</v>
      </c>
      <c r="U421" s="183"/>
      <c r="V421" s="183"/>
      <c r="W421" s="183"/>
      <c r="X421" s="183"/>
      <c r="Y421" s="184"/>
      <c r="Z421" s="179">
        <v>268.62</v>
      </c>
      <c r="AA421" s="180"/>
      <c r="AB421" s="181"/>
    </row>
    <row r="422" spans="1:28" ht="9.75" customHeight="1">
      <c r="A422" s="203" t="s">
        <v>41</v>
      </c>
      <c r="B422" s="204"/>
      <c r="C422" s="204"/>
      <c r="D422" s="204"/>
      <c r="E422" s="204"/>
      <c r="F422" s="204"/>
      <c r="G422" s="204"/>
      <c r="H422" s="204"/>
      <c r="I422" s="204"/>
      <c r="J422" s="204"/>
      <c r="K422" s="204"/>
      <c r="L422" s="204"/>
      <c r="M422" s="205"/>
      <c r="N422" s="188">
        <v>2676.16</v>
      </c>
      <c r="O422" s="189"/>
      <c r="P422" s="189"/>
      <c r="Q422" s="189"/>
      <c r="R422" s="189"/>
      <c r="S422" s="190"/>
      <c r="T422" s="188">
        <v>3346.97</v>
      </c>
      <c r="U422" s="189"/>
      <c r="V422" s="189"/>
      <c r="W422" s="189"/>
      <c r="X422" s="189"/>
      <c r="Y422" s="190"/>
      <c r="Z422" s="185">
        <v>52.7</v>
      </c>
      <c r="AA422" s="186"/>
      <c r="AB422" s="187"/>
    </row>
    <row r="423" spans="1:28" ht="9.75" customHeight="1">
      <c r="A423" s="203" t="s">
        <v>6740</v>
      </c>
      <c r="B423" s="204"/>
      <c r="C423" s="204"/>
      <c r="D423" s="204"/>
      <c r="E423" s="204"/>
      <c r="F423" s="204"/>
      <c r="G423" s="204"/>
      <c r="H423" s="204"/>
      <c r="I423" s="204"/>
      <c r="J423" s="204"/>
      <c r="K423" s="204"/>
      <c r="L423" s="204"/>
      <c r="M423" s="205"/>
      <c r="N423" s="188">
        <v>1668.14</v>
      </c>
      <c r="O423" s="189"/>
      <c r="P423" s="189"/>
      <c r="Q423" s="189"/>
      <c r="R423" s="189"/>
      <c r="S423" s="190"/>
      <c r="T423" s="188">
        <v>2086.3200000000002</v>
      </c>
      <c r="U423" s="189"/>
      <c r="V423" s="189"/>
      <c r="W423" s="189"/>
      <c r="X423" s="189"/>
      <c r="Y423" s="190"/>
      <c r="Z423" s="185">
        <v>32.85</v>
      </c>
      <c r="AA423" s="186"/>
      <c r="AB423" s="187"/>
    </row>
    <row r="424" spans="1:28" ht="9.75" customHeight="1">
      <c r="A424" s="203" t="s">
        <v>38</v>
      </c>
      <c r="B424" s="204"/>
      <c r="C424" s="204"/>
      <c r="D424" s="204"/>
      <c r="E424" s="204"/>
      <c r="F424" s="204"/>
      <c r="G424" s="204"/>
      <c r="H424" s="204"/>
      <c r="I424" s="204"/>
      <c r="J424" s="204"/>
      <c r="K424" s="204"/>
      <c r="L424" s="204"/>
      <c r="M424" s="205"/>
      <c r="N424" s="188">
        <v>9438.52</v>
      </c>
      <c r="O424" s="189"/>
      <c r="P424" s="189"/>
      <c r="Q424" s="189"/>
      <c r="R424" s="189"/>
      <c r="S424" s="190"/>
      <c r="T424" s="182">
        <v>11802.03</v>
      </c>
      <c r="U424" s="183"/>
      <c r="V424" s="183"/>
      <c r="W424" s="183"/>
      <c r="X424" s="183"/>
      <c r="Y424" s="184"/>
      <c r="Z424" s="179">
        <v>185.85</v>
      </c>
      <c r="AA424" s="180"/>
      <c r="AB424" s="181"/>
    </row>
    <row r="425" spans="1:28" ht="9.75" customHeight="1">
      <c r="A425" s="203" t="s">
        <v>100</v>
      </c>
      <c r="B425" s="204"/>
      <c r="C425" s="204"/>
      <c r="D425" s="204"/>
      <c r="E425" s="204"/>
      <c r="F425" s="204"/>
      <c r="G425" s="204"/>
      <c r="H425" s="204"/>
      <c r="I425" s="204"/>
      <c r="J425" s="204"/>
      <c r="K425" s="204"/>
      <c r="L425" s="204"/>
      <c r="M425" s="205"/>
      <c r="N425" s="188">
        <v>3870.96</v>
      </c>
      <c r="O425" s="189"/>
      <c r="P425" s="189"/>
      <c r="Q425" s="189"/>
      <c r="R425" s="189"/>
      <c r="S425" s="190"/>
      <c r="T425" s="188">
        <v>4841.3</v>
      </c>
      <c r="U425" s="189"/>
      <c r="V425" s="189"/>
      <c r="W425" s="189"/>
      <c r="X425" s="189"/>
      <c r="Y425" s="190"/>
      <c r="Z425" s="185">
        <v>76.239999999999995</v>
      </c>
      <c r="AA425" s="186"/>
      <c r="AB425" s="187"/>
    </row>
    <row r="426" spans="1:28" ht="9.75" customHeight="1">
      <c r="A426" s="224" t="s">
        <v>42</v>
      </c>
      <c r="B426" s="239"/>
      <c r="C426" s="239"/>
      <c r="D426" s="239"/>
      <c r="E426" s="239"/>
      <c r="F426" s="239"/>
      <c r="G426" s="239"/>
      <c r="H426" s="239"/>
      <c r="I426" s="239"/>
      <c r="J426" s="239"/>
      <c r="K426" s="239"/>
      <c r="L426" s="239"/>
      <c r="M426" s="225"/>
      <c r="N426" s="208">
        <v>271910.38</v>
      </c>
      <c r="O426" s="209"/>
      <c r="P426" s="209"/>
      <c r="Q426" s="209"/>
      <c r="R426" s="209"/>
      <c r="S426" s="210"/>
      <c r="T426" s="208">
        <v>340038.89</v>
      </c>
      <c r="U426" s="209"/>
      <c r="V426" s="209"/>
      <c r="W426" s="209"/>
      <c r="X426" s="209"/>
      <c r="Y426" s="210"/>
      <c r="Z426" s="171">
        <v>5354.84</v>
      </c>
      <c r="AA426" s="172"/>
      <c r="AB426" s="173"/>
    </row>
    <row r="427" spans="1:28" ht="11.4" customHeight="1">
      <c r="A427" s="174" t="s">
        <v>128</v>
      </c>
      <c r="B427" s="174"/>
      <c r="C427" s="174"/>
      <c r="D427" s="174"/>
      <c r="E427" s="174"/>
      <c r="F427" s="174"/>
      <c r="G427" s="174"/>
      <c r="H427" s="174"/>
      <c r="I427" s="174"/>
      <c r="J427" s="174"/>
      <c r="K427" s="174"/>
      <c r="L427" s="174"/>
      <c r="M427" s="175"/>
      <c r="N427" s="175"/>
      <c r="O427" s="175"/>
      <c r="P427" s="175"/>
      <c r="Q427" s="175"/>
      <c r="R427" s="175"/>
      <c r="S427" s="175"/>
      <c r="T427" s="175"/>
      <c r="U427" s="175"/>
      <c r="V427" s="175"/>
      <c r="W427" s="175"/>
      <c r="X427" s="175"/>
      <c r="Y427" s="175"/>
      <c r="Z427" s="175"/>
      <c r="AA427" s="175"/>
      <c r="AB427" s="175"/>
    </row>
  </sheetData>
  <mergeCells count="2548">
    <mergeCell ref="A7:B7"/>
    <mergeCell ref="A8:B8"/>
    <mergeCell ref="A9:B9"/>
    <mergeCell ref="C7:AB7"/>
    <mergeCell ref="C8:AB8"/>
    <mergeCell ref="C9:AB9"/>
    <mergeCell ref="A5:B5"/>
    <mergeCell ref="A6:B6"/>
    <mergeCell ref="C5:AB5"/>
    <mergeCell ref="C6:U6"/>
    <mergeCell ref="V6:AB6"/>
    <mergeCell ref="A1:A3"/>
    <mergeCell ref="B1:X1"/>
    <mergeCell ref="A19:B19"/>
    <mergeCell ref="C19:D19"/>
    <mergeCell ref="E19:G19"/>
    <mergeCell ref="I19:J19"/>
    <mergeCell ref="L19:M19"/>
    <mergeCell ref="O19:Q19"/>
    <mergeCell ref="R19:T19"/>
    <mergeCell ref="A13:B13"/>
    <mergeCell ref="A14:B14"/>
    <mergeCell ref="C13:AB13"/>
    <mergeCell ref="C14:U14"/>
    <mergeCell ref="V14:AB14"/>
    <mergeCell ref="A15:AB15"/>
    <mergeCell ref="A10:B10"/>
    <mergeCell ref="A11:B11"/>
    <mergeCell ref="A12:B12"/>
    <mergeCell ref="C10:AB10"/>
    <mergeCell ref="C11:AB11"/>
    <mergeCell ref="C12:AB12"/>
    <mergeCell ref="A30:B30"/>
    <mergeCell ref="A31:B31"/>
    <mergeCell ref="C31:D31"/>
    <mergeCell ref="E31:G31"/>
    <mergeCell ref="I31:J31"/>
    <mergeCell ref="L31:M31"/>
    <mergeCell ref="A27:B27"/>
    <mergeCell ref="A28:B28"/>
    <mergeCell ref="A29:B29"/>
    <mergeCell ref="C29:D29"/>
    <mergeCell ref="E29:G29"/>
    <mergeCell ref="I29:J29"/>
    <mergeCell ref="L29:M29"/>
    <mergeCell ref="O29:Q29"/>
    <mergeCell ref="A26:B26"/>
    <mergeCell ref="C26:D26"/>
    <mergeCell ref="E26:G26"/>
    <mergeCell ref="I26:J26"/>
    <mergeCell ref="L26:M26"/>
    <mergeCell ref="O26:Q26"/>
    <mergeCell ref="A34:B34"/>
    <mergeCell ref="C34:D34"/>
    <mergeCell ref="E34:G34"/>
    <mergeCell ref="I34:J34"/>
    <mergeCell ref="L34:M34"/>
    <mergeCell ref="O34:Q34"/>
    <mergeCell ref="R34:T34"/>
    <mergeCell ref="R32:T32"/>
    <mergeCell ref="A33:B33"/>
    <mergeCell ref="C33:D33"/>
    <mergeCell ref="E33:G33"/>
    <mergeCell ref="I33:J33"/>
    <mergeCell ref="L33:M33"/>
    <mergeCell ref="O33:Q33"/>
    <mergeCell ref="R33:T33"/>
    <mergeCell ref="O31:Q31"/>
    <mergeCell ref="R31:T31"/>
    <mergeCell ref="A32:B32"/>
    <mergeCell ref="C32:D32"/>
    <mergeCell ref="E32:G32"/>
    <mergeCell ref="I32:J32"/>
    <mergeCell ref="L32:M32"/>
    <mergeCell ref="O32:Q32"/>
    <mergeCell ref="A37:B37"/>
    <mergeCell ref="A38:B38"/>
    <mergeCell ref="C38:D38"/>
    <mergeCell ref="E38:G38"/>
    <mergeCell ref="I38:J38"/>
    <mergeCell ref="L38:M38"/>
    <mergeCell ref="A36:B36"/>
    <mergeCell ref="C36:D36"/>
    <mergeCell ref="E36:G36"/>
    <mergeCell ref="I36:J36"/>
    <mergeCell ref="L36:M36"/>
    <mergeCell ref="A35:B35"/>
    <mergeCell ref="C35:D35"/>
    <mergeCell ref="E35:G35"/>
    <mergeCell ref="I35:J35"/>
    <mergeCell ref="L35:M35"/>
    <mergeCell ref="O35:Q35"/>
    <mergeCell ref="A42:B42"/>
    <mergeCell ref="C42:D42"/>
    <mergeCell ref="E42:G42"/>
    <mergeCell ref="I42:J42"/>
    <mergeCell ref="L42:M42"/>
    <mergeCell ref="O42:Q42"/>
    <mergeCell ref="R42:T42"/>
    <mergeCell ref="A41:B41"/>
    <mergeCell ref="C41:D41"/>
    <mergeCell ref="E41:G41"/>
    <mergeCell ref="I41:J41"/>
    <mergeCell ref="L41:M41"/>
    <mergeCell ref="O41:Q41"/>
    <mergeCell ref="R41:T41"/>
    <mergeCell ref="R39:T39"/>
    <mergeCell ref="A40:B40"/>
    <mergeCell ref="C40:D40"/>
    <mergeCell ref="E40:G40"/>
    <mergeCell ref="I40:J40"/>
    <mergeCell ref="L40:M40"/>
    <mergeCell ref="O40:Q40"/>
    <mergeCell ref="R40:T40"/>
    <mergeCell ref="A39:B39"/>
    <mergeCell ref="C39:D39"/>
    <mergeCell ref="E39:G39"/>
    <mergeCell ref="I39:J39"/>
    <mergeCell ref="L39:M39"/>
    <mergeCell ref="O39:Q39"/>
    <mergeCell ref="A45:B45"/>
    <mergeCell ref="C45:D45"/>
    <mergeCell ref="E45:G45"/>
    <mergeCell ref="I45:J45"/>
    <mergeCell ref="L45:M45"/>
    <mergeCell ref="O45:Q45"/>
    <mergeCell ref="R45:T45"/>
    <mergeCell ref="R43:T43"/>
    <mergeCell ref="A44:B44"/>
    <mergeCell ref="C44:D44"/>
    <mergeCell ref="E44:G44"/>
    <mergeCell ref="I44:J44"/>
    <mergeCell ref="L44:M44"/>
    <mergeCell ref="O44:Q44"/>
    <mergeCell ref="R44:T44"/>
    <mergeCell ref="A43:B43"/>
    <mergeCell ref="C43:D43"/>
    <mergeCell ref="E43:G43"/>
    <mergeCell ref="I43:J43"/>
    <mergeCell ref="L43:M43"/>
    <mergeCell ref="A48:B48"/>
    <mergeCell ref="A49:B49"/>
    <mergeCell ref="C49:D49"/>
    <mergeCell ref="E49:G49"/>
    <mergeCell ref="I49:J49"/>
    <mergeCell ref="L49:M49"/>
    <mergeCell ref="A47:B47"/>
    <mergeCell ref="C47:D47"/>
    <mergeCell ref="E47:G47"/>
    <mergeCell ref="I47:J47"/>
    <mergeCell ref="L47:M47"/>
    <mergeCell ref="A46:B46"/>
    <mergeCell ref="C46:D46"/>
    <mergeCell ref="E46:G46"/>
    <mergeCell ref="I46:J46"/>
    <mergeCell ref="L46:M46"/>
    <mergeCell ref="O46:Q46"/>
    <mergeCell ref="A53:B53"/>
    <mergeCell ref="C53:D53"/>
    <mergeCell ref="E53:G53"/>
    <mergeCell ref="I53:J53"/>
    <mergeCell ref="L53:M53"/>
    <mergeCell ref="O53:Q53"/>
    <mergeCell ref="R53:T53"/>
    <mergeCell ref="A52:B52"/>
    <mergeCell ref="C52:D52"/>
    <mergeCell ref="E52:G52"/>
    <mergeCell ref="I52:J52"/>
    <mergeCell ref="L52:M52"/>
    <mergeCell ref="O52:Q52"/>
    <mergeCell ref="R52:T52"/>
    <mergeCell ref="R50:T50"/>
    <mergeCell ref="A51:B51"/>
    <mergeCell ref="C51:D51"/>
    <mergeCell ref="E51:G51"/>
    <mergeCell ref="I51:J51"/>
    <mergeCell ref="L51:M51"/>
    <mergeCell ref="O51:Q51"/>
    <mergeCell ref="R51:T51"/>
    <mergeCell ref="A50:B50"/>
    <mergeCell ref="C50:D50"/>
    <mergeCell ref="E50:G50"/>
    <mergeCell ref="I50:J50"/>
    <mergeCell ref="L50:M50"/>
    <mergeCell ref="O50:Q50"/>
    <mergeCell ref="A57:B57"/>
    <mergeCell ref="C57:D57"/>
    <mergeCell ref="E57:G57"/>
    <mergeCell ref="I57:J57"/>
    <mergeCell ref="L57:M57"/>
    <mergeCell ref="O57:Q57"/>
    <mergeCell ref="R57:T57"/>
    <mergeCell ref="A56:B56"/>
    <mergeCell ref="C56:D56"/>
    <mergeCell ref="E56:G56"/>
    <mergeCell ref="I56:J56"/>
    <mergeCell ref="L56:M56"/>
    <mergeCell ref="O56:Q56"/>
    <mergeCell ref="R56:T56"/>
    <mergeCell ref="R54:T54"/>
    <mergeCell ref="A55:B55"/>
    <mergeCell ref="C55:D55"/>
    <mergeCell ref="E55:G55"/>
    <mergeCell ref="I55:J55"/>
    <mergeCell ref="L55:M55"/>
    <mergeCell ref="O55:Q55"/>
    <mergeCell ref="R55:T55"/>
    <mergeCell ref="A54:B54"/>
    <mergeCell ref="C54:D54"/>
    <mergeCell ref="E54:G54"/>
    <mergeCell ref="I54:J54"/>
    <mergeCell ref="L54:M54"/>
    <mergeCell ref="C64:D64"/>
    <mergeCell ref="E64:G64"/>
    <mergeCell ref="I64:J64"/>
    <mergeCell ref="L64:M64"/>
    <mergeCell ref="A61:Z61"/>
    <mergeCell ref="A62:AB62"/>
    <mergeCell ref="A63:AB63"/>
    <mergeCell ref="R58:T58"/>
    <mergeCell ref="A59:B59"/>
    <mergeCell ref="C59:D59"/>
    <mergeCell ref="E59:G59"/>
    <mergeCell ref="I59:J59"/>
    <mergeCell ref="L59:M59"/>
    <mergeCell ref="O59:Q59"/>
    <mergeCell ref="R59:T59"/>
    <mergeCell ref="A58:B58"/>
    <mergeCell ref="C58:D58"/>
    <mergeCell ref="E58:G58"/>
    <mergeCell ref="I58:J58"/>
    <mergeCell ref="L58:M58"/>
    <mergeCell ref="A72:B72"/>
    <mergeCell ref="C72:D72"/>
    <mergeCell ref="E72:G72"/>
    <mergeCell ref="I72:J72"/>
    <mergeCell ref="L72:M72"/>
    <mergeCell ref="O72:Q72"/>
    <mergeCell ref="R72:T72"/>
    <mergeCell ref="R70:T70"/>
    <mergeCell ref="A71:B71"/>
    <mergeCell ref="C71:D71"/>
    <mergeCell ref="E71:G71"/>
    <mergeCell ref="I71:J71"/>
    <mergeCell ref="L71:M71"/>
    <mergeCell ref="O71:Q71"/>
    <mergeCell ref="R71:T71"/>
    <mergeCell ref="O69:Q69"/>
    <mergeCell ref="R69:T69"/>
    <mergeCell ref="A70:B70"/>
    <mergeCell ref="C70:D70"/>
    <mergeCell ref="E70:G70"/>
    <mergeCell ref="I70:J70"/>
    <mergeCell ref="L70:M70"/>
    <mergeCell ref="O70:Q70"/>
    <mergeCell ref="A69:B69"/>
    <mergeCell ref="C69:D69"/>
    <mergeCell ref="E69:G69"/>
    <mergeCell ref="I69:J69"/>
    <mergeCell ref="L69:M69"/>
    <mergeCell ref="A76:B76"/>
    <mergeCell ref="C76:D76"/>
    <mergeCell ref="E76:G76"/>
    <mergeCell ref="I76:J76"/>
    <mergeCell ref="L76:M76"/>
    <mergeCell ref="O76:Q76"/>
    <mergeCell ref="R76:T76"/>
    <mergeCell ref="A74:B74"/>
    <mergeCell ref="A75:B75"/>
    <mergeCell ref="C75:D75"/>
    <mergeCell ref="E75:G75"/>
    <mergeCell ref="I75:J75"/>
    <mergeCell ref="L75:M75"/>
    <mergeCell ref="O75:Q75"/>
    <mergeCell ref="R75:T75"/>
    <mergeCell ref="A73:B73"/>
    <mergeCell ref="C73:D73"/>
    <mergeCell ref="E73:G73"/>
    <mergeCell ref="I73:J73"/>
    <mergeCell ref="L73:M73"/>
    <mergeCell ref="O73:Q73"/>
    <mergeCell ref="R73:T73"/>
    <mergeCell ref="A79:B79"/>
    <mergeCell ref="C79:D79"/>
    <mergeCell ref="E79:G79"/>
    <mergeCell ref="I79:J79"/>
    <mergeCell ref="L79:M79"/>
    <mergeCell ref="O79:Q79"/>
    <mergeCell ref="R79:T79"/>
    <mergeCell ref="R77:T77"/>
    <mergeCell ref="A78:B78"/>
    <mergeCell ref="C78:D78"/>
    <mergeCell ref="E78:G78"/>
    <mergeCell ref="I78:J78"/>
    <mergeCell ref="L78:M78"/>
    <mergeCell ref="O78:Q78"/>
    <mergeCell ref="R78:T78"/>
    <mergeCell ref="A77:B77"/>
    <mergeCell ref="C77:D77"/>
    <mergeCell ref="E77:G77"/>
    <mergeCell ref="I77:J77"/>
    <mergeCell ref="L77:M77"/>
    <mergeCell ref="A83:B83"/>
    <mergeCell ref="C83:D83"/>
    <mergeCell ref="E83:G83"/>
    <mergeCell ref="I83:J83"/>
    <mergeCell ref="L83:M83"/>
    <mergeCell ref="O83:Q83"/>
    <mergeCell ref="R83:T83"/>
    <mergeCell ref="A81:B81"/>
    <mergeCell ref="A82:B82"/>
    <mergeCell ref="C82:D82"/>
    <mergeCell ref="E82:G82"/>
    <mergeCell ref="I82:J82"/>
    <mergeCell ref="L82:M82"/>
    <mergeCell ref="O82:Q82"/>
    <mergeCell ref="R82:T82"/>
    <mergeCell ref="A80:B80"/>
    <mergeCell ref="C80:D80"/>
    <mergeCell ref="E80:G80"/>
    <mergeCell ref="I80:J80"/>
    <mergeCell ref="L80:M80"/>
    <mergeCell ref="O80:Q80"/>
    <mergeCell ref="R80:T80"/>
    <mergeCell ref="A86:B86"/>
    <mergeCell ref="C86:D86"/>
    <mergeCell ref="E86:G86"/>
    <mergeCell ref="I86:J86"/>
    <mergeCell ref="L86:M86"/>
    <mergeCell ref="O86:Q86"/>
    <mergeCell ref="R86:T86"/>
    <mergeCell ref="R84:T84"/>
    <mergeCell ref="A85:B85"/>
    <mergeCell ref="C85:D85"/>
    <mergeCell ref="E85:G85"/>
    <mergeCell ref="I85:J85"/>
    <mergeCell ref="L85:M85"/>
    <mergeCell ref="O85:Q85"/>
    <mergeCell ref="R85:T85"/>
    <mergeCell ref="A84:B84"/>
    <mergeCell ref="C84:D84"/>
    <mergeCell ref="E84:G84"/>
    <mergeCell ref="I84:J84"/>
    <mergeCell ref="L84:M84"/>
    <mergeCell ref="A90:B90"/>
    <mergeCell ref="C90:D90"/>
    <mergeCell ref="E90:G90"/>
    <mergeCell ref="I90:J90"/>
    <mergeCell ref="L90:M90"/>
    <mergeCell ref="O90:Q90"/>
    <mergeCell ref="R90:T90"/>
    <mergeCell ref="A89:B89"/>
    <mergeCell ref="C89:D89"/>
    <mergeCell ref="E89:G89"/>
    <mergeCell ref="I89:J89"/>
    <mergeCell ref="L89:M89"/>
    <mergeCell ref="O89:Q89"/>
    <mergeCell ref="R89:T89"/>
    <mergeCell ref="A87:B87"/>
    <mergeCell ref="A88:B88"/>
    <mergeCell ref="C88:D88"/>
    <mergeCell ref="E88:G88"/>
    <mergeCell ref="I88:J88"/>
    <mergeCell ref="L88:M88"/>
    <mergeCell ref="O88:Q88"/>
    <mergeCell ref="R88:T88"/>
    <mergeCell ref="A93:B93"/>
    <mergeCell ref="A94:B94"/>
    <mergeCell ref="C94:D94"/>
    <mergeCell ref="E94:G94"/>
    <mergeCell ref="I94:J94"/>
    <mergeCell ref="L94:M94"/>
    <mergeCell ref="O94:Q94"/>
    <mergeCell ref="R91:T91"/>
    <mergeCell ref="A92:B92"/>
    <mergeCell ref="C92:D92"/>
    <mergeCell ref="E92:G92"/>
    <mergeCell ref="I92:J92"/>
    <mergeCell ref="L92:M92"/>
    <mergeCell ref="O92:Q92"/>
    <mergeCell ref="R92:T92"/>
    <mergeCell ref="A91:B91"/>
    <mergeCell ref="C91:D91"/>
    <mergeCell ref="E91:G91"/>
    <mergeCell ref="I91:J91"/>
    <mergeCell ref="L91:M91"/>
    <mergeCell ref="L98:M98"/>
    <mergeCell ref="A97:B97"/>
    <mergeCell ref="C97:D97"/>
    <mergeCell ref="E97:G97"/>
    <mergeCell ref="I97:J97"/>
    <mergeCell ref="L97:M97"/>
    <mergeCell ref="O97:Q97"/>
    <mergeCell ref="R97:T97"/>
    <mergeCell ref="A96:B96"/>
    <mergeCell ref="C96:D96"/>
    <mergeCell ref="E96:G96"/>
    <mergeCell ref="I96:J96"/>
    <mergeCell ref="L96:M96"/>
    <mergeCell ref="O96:Q96"/>
    <mergeCell ref="R96:T96"/>
    <mergeCell ref="R94:T94"/>
    <mergeCell ref="A95:B95"/>
    <mergeCell ref="C95:D95"/>
    <mergeCell ref="E95:G95"/>
    <mergeCell ref="I95:J95"/>
    <mergeCell ref="L95:M95"/>
    <mergeCell ref="O95:Q95"/>
    <mergeCell ref="R95:T95"/>
    <mergeCell ref="A107:B107"/>
    <mergeCell ref="A108:B108"/>
    <mergeCell ref="C108:D108"/>
    <mergeCell ref="E108:G108"/>
    <mergeCell ref="I108:J108"/>
    <mergeCell ref="L108:M108"/>
    <mergeCell ref="O108:Q108"/>
    <mergeCell ref="R108:T108"/>
    <mergeCell ref="A106:B106"/>
    <mergeCell ref="C106:D106"/>
    <mergeCell ref="E106:G106"/>
    <mergeCell ref="I106:J106"/>
    <mergeCell ref="L106:M106"/>
    <mergeCell ref="O106:Q106"/>
    <mergeCell ref="R106:T106"/>
    <mergeCell ref="R101:T101"/>
    <mergeCell ref="A100:B100"/>
    <mergeCell ref="A101:B101"/>
    <mergeCell ref="C101:D101"/>
    <mergeCell ref="E101:G101"/>
    <mergeCell ref="I101:J101"/>
    <mergeCell ref="L101:M101"/>
    <mergeCell ref="O101:Q101"/>
    <mergeCell ref="O112:Q112"/>
    <mergeCell ref="R112:T112"/>
    <mergeCell ref="R110:T110"/>
    <mergeCell ref="A111:B111"/>
    <mergeCell ref="C111:D111"/>
    <mergeCell ref="E111:G111"/>
    <mergeCell ref="I111:J111"/>
    <mergeCell ref="L111:M111"/>
    <mergeCell ref="O111:Q111"/>
    <mergeCell ref="R111:T111"/>
    <mergeCell ref="A110:B110"/>
    <mergeCell ref="C110:D110"/>
    <mergeCell ref="E110:G110"/>
    <mergeCell ref="I110:J110"/>
    <mergeCell ref="L110:M110"/>
    <mergeCell ref="A109:B109"/>
    <mergeCell ref="C109:D109"/>
    <mergeCell ref="E109:G109"/>
    <mergeCell ref="I109:J109"/>
    <mergeCell ref="L109:M109"/>
    <mergeCell ref="O109:Q109"/>
    <mergeCell ref="R109:T109"/>
    <mergeCell ref="A117:B117"/>
    <mergeCell ref="C117:D117"/>
    <mergeCell ref="E117:G117"/>
    <mergeCell ref="I117:J117"/>
    <mergeCell ref="L117:M117"/>
    <mergeCell ref="O117:Q117"/>
    <mergeCell ref="R117:T117"/>
    <mergeCell ref="A116:B116"/>
    <mergeCell ref="C116:D116"/>
    <mergeCell ref="E116:G116"/>
    <mergeCell ref="I116:J116"/>
    <mergeCell ref="L116:M116"/>
    <mergeCell ref="O116:Q116"/>
    <mergeCell ref="R116:T116"/>
    <mergeCell ref="R114:T114"/>
    <mergeCell ref="A115:B115"/>
    <mergeCell ref="C115:D115"/>
    <mergeCell ref="E115:G115"/>
    <mergeCell ref="I115:J115"/>
    <mergeCell ref="L115:M115"/>
    <mergeCell ref="O115:Q115"/>
    <mergeCell ref="R115:T115"/>
    <mergeCell ref="A114:B114"/>
    <mergeCell ref="C114:D114"/>
    <mergeCell ref="E114:G114"/>
    <mergeCell ref="I114:J114"/>
    <mergeCell ref="L114:M114"/>
    <mergeCell ref="A121:B121"/>
    <mergeCell ref="C121:D121"/>
    <mergeCell ref="E121:G121"/>
    <mergeCell ref="I121:J121"/>
    <mergeCell ref="L121:M121"/>
    <mergeCell ref="O121:Q121"/>
    <mergeCell ref="R121:T121"/>
    <mergeCell ref="A120:B120"/>
    <mergeCell ref="C120:D120"/>
    <mergeCell ref="E120:G120"/>
    <mergeCell ref="I120:J120"/>
    <mergeCell ref="L120:M120"/>
    <mergeCell ref="O120:Q120"/>
    <mergeCell ref="R120:T120"/>
    <mergeCell ref="R118:T118"/>
    <mergeCell ref="A119:B119"/>
    <mergeCell ref="C119:D119"/>
    <mergeCell ref="E119:G119"/>
    <mergeCell ref="I119:J119"/>
    <mergeCell ref="L119:M119"/>
    <mergeCell ref="O119:Q119"/>
    <mergeCell ref="R119:T119"/>
    <mergeCell ref="A118:B118"/>
    <mergeCell ref="C118:D118"/>
    <mergeCell ref="E118:G118"/>
    <mergeCell ref="I118:J118"/>
    <mergeCell ref="L118:M118"/>
    <mergeCell ref="A125:B125"/>
    <mergeCell ref="C125:D125"/>
    <mergeCell ref="E125:G125"/>
    <mergeCell ref="I125:J125"/>
    <mergeCell ref="L125:M125"/>
    <mergeCell ref="O125:Q125"/>
    <mergeCell ref="R125:T125"/>
    <mergeCell ref="A124:B124"/>
    <mergeCell ref="C124:D124"/>
    <mergeCell ref="E124:G124"/>
    <mergeCell ref="I124:J124"/>
    <mergeCell ref="L124:M124"/>
    <mergeCell ref="O124:Q124"/>
    <mergeCell ref="R124:T124"/>
    <mergeCell ref="R122:T122"/>
    <mergeCell ref="A123:B123"/>
    <mergeCell ref="C123:D123"/>
    <mergeCell ref="E123:G123"/>
    <mergeCell ref="I123:J123"/>
    <mergeCell ref="L123:M123"/>
    <mergeCell ref="O123:Q123"/>
    <mergeCell ref="R123:T123"/>
    <mergeCell ref="A122:B122"/>
    <mergeCell ref="C122:D122"/>
    <mergeCell ref="E122:G122"/>
    <mergeCell ref="I122:J122"/>
    <mergeCell ref="L122:M122"/>
    <mergeCell ref="A129:B129"/>
    <mergeCell ref="C129:D129"/>
    <mergeCell ref="E129:G129"/>
    <mergeCell ref="I129:J129"/>
    <mergeCell ref="L129:M129"/>
    <mergeCell ref="O129:Q129"/>
    <mergeCell ref="R129:T129"/>
    <mergeCell ref="A128:B128"/>
    <mergeCell ref="C128:D128"/>
    <mergeCell ref="E128:G128"/>
    <mergeCell ref="I128:J128"/>
    <mergeCell ref="L128:M128"/>
    <mergeCell ref="O128:Q128"/>
    <mergeCell ref="R128:T128"/>
    <mergeCell ref="R126:T126"/>
    <mergeCell ref="A127:B127"/>
    <mergeCell ref="C127:D127"/>
    <mergeCell ref="E127:G127"/>
    <mergeCell ref="I127:J127"/>
    <mergeCell ref="L127:M127"/>
    <mergeCell ref="O127:Q127"/>
    <mergeCell ref="R127:T127"/>
    <mergeCell ref="A126:B126"/>
    <mergeCell ref="C126:D126"/>
    <mergeCell ref="E126:G126"/>
    <mergeCell ref="I126:J126"/>
    <mergeCell ref="L126:M126"/>
    <mergeCell ref="A132:B132"/>
    <mergeCell ref="C132:D132"/>
    <mergeCell ref="E132:G132"/>
    <mergeCell ref="I132:J132"/>
    <mergeCell ref="L132:M132"/>
    <mergeCell ref="O132:Q132"/>
    <mergeCell ref="R132:T132"/>
    <mergeCell ref="R130:T130"/>
    <mergeCell ref="A131:B131"/>
    <mergeCell ref="C131:D131"/>
    <mergeCell ref="E131:G131"/>
    <mergeCell ref="I131:J131"/>
    <mergeCell ref="L131:M131"/>
    <mergeCell ref="O131:Q131"/>
    <mergeCell ref="R131:T131"/>
    <mergeCell ref="A130:B130"/>
    <mergeCell ref="C130:D130"/>
    <mergeCell ref="E130:G130"/>
    <mergeCell ref="I130:J130"/>
    <mergeCell ref="L130:M130"/>
    <mergeCell ref="R134:T134"/>
    <mergeCell ref="A135:B135"/>
    <mergeCell ref="C135:D135"/>
    <mergeCell ref="E135:G135"/>
    <mergeCell ref="I135:J135"/>
    <mergeCell ref="L135:M135"/>
    <mergeCell ref="O135:Q135"/>
    <mergeCell ref="R135:T135"/>
    <mergeCell ref="A134:B134"/>
    <mergeCell ref="C134:D134"/>
    <mergeCell ref="E134:G134"/>
    <mergeCell ref="I134:J134"/>
    <mergeCell ref="L134:M134"/>
    <mergeCell ref="A133:B133"/>
    <mergeCell ref="C133:D133"/>
    <mergeCell ref="E133:G133"/>
    <mergeCell ref="I133:J133"/>
    <mergeCell ref="L133:M133"/>
    <mergeCell ref="O133:Q133"/>
    <mergeCell ref="R133:T133"/>
    <mergeCell ref="A140:Z140"/>
    <mergeCell ref="A141:AB141"/>
    <mergeCell ref="A138:B138"/>
    <mergeCell ref="C138:D138"/>
    <mergeCell ref="E138:G138"/>
    <mergeCell ref="I138:J138"/>
    <mergeCell ref="L138:M138"/>
    <mergeCell ref="A137:B137"/>
    <mergeCell ref="C137:D137"/>
    <mergeCell ref="E137:G137"/>
    <mergeCell ref="I137:J137"/>
    <mergeCell ref="L137:M137"/>
    <mergeCell ref="O137:Q137"/>
    <mergeCell ref="R137:T137"/>
    <mergeCell ref="A136:B136"/>
    <mergeCell ref="C136:D136"/>
    <mergeCell ref="E136:G136"/>
    <mergeCell ref="I136:J136"/>
    <mergeCell ref="L136:M136"/>
    <mergeCell ref="O136:Q136"/>
    <mergeCell ref="R136:T136"/>
    <mergeCell ref="A150:B150"/>
    <mergeCell ref="C150:D150"/>
    <mergeCell ref="E150:G150"/>
    <mergeCell ref="I150:J150"/>
    <mergeCell ref="L150:M150"/>
    <mergeCell ref="O150:Q150"/>
    <mergeCell ref="R150:T150"/>
    <mergeCell ref="A149:B149"/>
    <mergeCell ref="C149:D149"/>
    <mergeCell ref="E149:G149"/>
    <mergeCell ref="I149:J149"/>
    <mergeCell ref="L149:M149"/>
    <mergeCell ref="O149:Q149"/>
    <mergeCell ref="R149:T149"/>
    <mergeCell ref="R147:T147"/>
    <mergeCell ref="A148:B148"/>
    <mergeCell ref="C148:D148"/>
    <mergeCell ref="E148:G148"/>
    <mergeCell ref="I148:J148"/>
    <mergeCell ref="L148:M148"/>
    <mergeCell ref="O148:Q148"/>
    <mergeCell ref="R148:T148"/>
    <mergeCell ref="A147:B147"/>
    <mergeCell ref="C147:D147"/>
    <mergeCell ref="E147:G147"/>
    <mergeCell ref="I147:J147"/>
    <mergeCell ref="L147:M147"/>
    <mergeCell ref="A154:B154"/>
    <mergeCell ref="C154:D154"/>
    <mergeCell ref="E154:G154"/>
    <mergeCell ref="I154:J154"/>
    <mergeCell ref="L154:M154"/>
    <mergeCell ref="O154:Q154"/>
    <mergeCell ref="R154:T154"/>
    <mergeCell ref="A153:B153"/>
    <mergeCell ref="C153:D153"/>
    <mergeCell ref="E153:G153"/>
    <mergeCell ref="I153:J153"/>
    <mergeCell ref="L153:M153"/>
    <mergeCell ref="O153:Q153"/>
    <mergeCell ref="R153:T153"/>
    <mergeCell ref="R151:T151"/>
    <mergeCell ref="A152:B152"/>
    <mergeCell ref="C152:D152"/>
    <mergeCell ref="E152:G152"/>
    <mergeCell ref="I152:J152"/>
    <mergeCell ref="L152:M152"/>
    <mergeCell ref="O152:Q152"/>
    <mergeCell ref="R152:T152"/>
    <mergeCell ref="A151:B151"/>
    <mergeCell ref="C151:D151"/>
    <mergeCell ref="E151:G151"/>
    <mergeCell ref="I151:J151"/>
    <mergeCell ref="L151:M151"/>
    <mergeCell ref="A158:B158"/>
    <mergeCell ref="C158:D158"/>
    <mergeCell ref="E158:G158"/>
    <mergeCell ref="I158:J158"/>
    <mergeCell ref="L158:M158"/>
    <mergeCell ref="O158:Q158"/>
    <mergeCell ref="R158:T158"/>
    <mergeCell ref="A157:B157"/>
    <mergeCell ref="C157:D157"/>
    <mergeCell ref="E157:G157"/>
    <mergeCell ref="I157:J157"/>
    <mergeCell ref="L157:M157"/>
    <mergeCell ref="O157:Q157"/>
    <mergeCell ref="R157:T157"/>
    <mergeCell ref="R155:T155"/>
    <mergeCell ref="A156:B156"/>
    <mergeCell ref="C156:D156"/>
    <mergeCell ref="E156:G156"/>
    <mergeCell ref="I156:J156"/>
    <mergeCell ref="L156:M156"/>
    <mergeCell ref="O156:Q156"/>
    <mergeCell ref="R156:T156"/>
    <mergeCell ref="A155:B155"/>
    <mergeCell ref="C155:D155"/>
    <mergeCell ref="E155:G155"/>
    <mergeCell ref="I155:J155"/>
    <mergeCell ref="L155:M155"/>
    <mergeCell ref="A161:B161"/>
    <mergeCell ref="C161:D161"/>
    <mergeCell ref="E161:G161"/>
    <mergeCell ref="I161:J161"/>
    <mergeCell ref="L161:M161"/>
    <mergeCell ref="O161:Q161"/>
    <mergeCell ref="R161:T161"/>
    <mergeCell ref="R159:T159"/>
    <mergeCell ref="A160:B160"/>
    <mergeCell ref="C160:D160"/>
    <mergeCell ref="E160:G160"/>
    <mergeCell ref="I160:J160"/>
    <mergeCell ref="L160:M160"/>
    <mergeCell ref="O160:Q160"/>
    <mergeCell ref="R160:T160"/>
    <mergeCell ref="A159:B159"/>
    <mergeCell ref="C159:D159"/>
    <mergeCell ref="E159:G159"/>
    <mergeCell ref="I159:J159"/>
    <mergeCell ref="L159:M159"/>
    <mergeCell ref="A165:B165"/>
    <mergeCell ref="C165:D165"/>
    <mergeCell ref="E165:G165"/>
    <mergeCell ref="I165:J165"/>
    <mergeCell ref="L165:M165"/>
    <mergeCell ref="O165:Q165"/>
    <mergeCell ref="R165:T165"/>
    <mergeCell ref="A164:B164"/>
    <mergeCell ref="C164:D164"/>
    <mergeCell ref="E164:G164"/>
    <mergeCell ref="I164:J164"/>
    <mergeCell ref="L164:M164"/>
    <mergeCell ref="O164:Q164"/>
    <mergeCell ref="R164:T164"/>
    <mergeCell ref="A162:B162"/>
    <mergeCell ref="A163:B163"/>
    <mergeCell ref="C163:D163"/>
    <mergeCell ref="E163:G163"/>
    <mergeCell ref="I163:J163"/>
    <mergeCell ref="L163:M163"/>
    <mergeCell ref="O163:Q163"/>
    <mergeCell ref="R163:T163"/>
    <mergeCell ref="A169:B169"/>
    <mergeCell ref="C169:D169"/>
    <mergeCell ref="E169:G169"/>
    <mergeCell ref="I169:J169"/>
    <mergeCell ref="L169:M169"/>
    <mergeCell ref="O169:Q169"/>
    <mergeCell ref="R169:T169"/>
    <mergeCell ref="A168:B168"/>
    <mergeCell ref="C168:D168"/>
    <mergeCell ref="E168:G168"/>
    <mergeCell ref="I168:J168"/>
    <mergeCell ref="L168:M168"/>
    <mergeCell ref="O168:Q168"/>
    <mergeCell ref="R168:T168"/>
    <mergeCell ref="R166:T166"/>
    <mergeCell ref="A167:B167"/>
    <mergeCell ref="C167:D167"/>
    <mergeCell ref="E167:G167"/>
    <mergeCell ref="I167:J167"/>
    <mergeCell ref="L167:M167"/>
    <mergeCell ref="O167:Q167"/>
    <mergeCell ref="R167:T167"/>
    <mergeCell ref="A166:B166"/>
    <mergeCell ref="C166:D166"/>
    <mergeCell ref="E166:G166"/>
    <mergeCell ref="I166:J166"/>
    <mergeCell ref="L166:M166"/>
    <mergeCell ref="A173:B173"/>
    <mergeCell ref="C173:D173"/>
    <mergeCell ref="E173:G173"/>
    <mergeCell ref="I173:J173"/>
    <mergeCell ref="L173:M173"/>
    <mergeCell ref="O173:Q173"/>
    <mergeCell ref="R173:T173"/>
    <mergeCell ref="A172:B172"/>
    <mergeCell ref="C172:D172"/>
    <mergeCell ref="E172:G172"/>
    <mergeCell ref="I172:J172"/>
    <mergeCell ref="L172:M172"/>
    <mergeCell ref="O172:Q172"/>
    <mergeCell ref="R172:T172"/>
    <mergeCell ref="R170:T170"/>
    <mergeCell ref="A171:B171"/>
    <mergeCell ref="C171:D171"/>
    <mergeCell ref="E171:G171"/>
    <mergeCell ref="I171:J171"/>
    <mergeCell ref="L171:M171"/>
    <mergeCell ref="O171:Q171"/>
    <mergeCell ref="R171:T171"/>
    <mergeCell ref="A170:B170"/>
    <mergeCell ref="C170:D170"/>
    <mergeCell ref="E170:G170"/>
    <mergeCell ref="I170:J170"/>
    <mergeCell ref="L170:M170"/>
    <mergeCell ref="A177:B177"/>
    <mergeCell ref="C177:D177"/>
    <mergeCell ref="E177:G177"/>
    <mergeCell ref="I177:J177"/>
    <mergeCell ref="L177:M177"/>
    <mergeCell ref="O177:Q177"/>
    <mergeCell ref="R177:T177"/>
    <mergeCell ref="A176:B176"/>
    <mergeCell ref="C176:D176"/>
    <mergeCell ref="E176:G176"/>
    <mergeCell ref="I176:J176"/>
    <mergeCell ref="L176:M176"/>
    <mergeCell ref="O176:Q176"/>
    <mergeCell ref="R176:T176"/>
    <mergeCell ref="R174:T174"/>
    <mergeCell ref="A175:B175"/>
    <mergeCell ref="C175:D175"/>
    <mergeCell ref="E175:G175"/>
    <mergeCell ref="I175:J175"/>
    <mergeCell ref="L175:M175"/>
    <mergeCell ref="O175:Q175"/>
    <mergeCell ref="R175:T175"/>
    <mergeCell ref="A174:B174"/>
    <mergeCell ref="C174:D174"/>
    <mergeCell ref="E174:G174"/>
    <mergeCell ref="I174:J174"/>
    <mergeCell ref="L174:M174"/>
    <mergeCell ref="A181:B181"/>
    <mergeCell ref="C181:D181"/>
    <mergeCell ref="E181:G181"/>
    <mergeCell ref="I181:J181"/>
    <mergeCell ref="L181:M181"/>
    <mergeCell ref="O181:Q181"/>
    <mergeCell ref="R181:T181"/>
    <mergeCell ref="A180:B180"/>
    <mergeCell ref="C180:D180"/>
    <mergeCell ref="E180:G180"/>
    <mergeCell ref="I180:J180"/>
    <mergeCell ref="L180:M180"/>
    <mergeCell ref="O180:Q180"/>
    <mergeCell ref="R180:T180"/>
    <mergeCell ref="R178:T178"/>
    <mergeCell ref="A179:B179"/>
    <mergeCell ref="C179:D179"/>
    <mergeCell ref="E179:G179"/>
    <mergeCell ref="I179:J179"/>
    <mergeCell ref="L179:M179"/>
    <mergeCell ref="O179:Q179"/>
    <mergeCell ref="R179:T179"/>
    <mergeCell ref="A178:B178"/>
    <mergeCell ref="C178:D178"/>
    <mergeCell ref="E178:G178"/>
    <mergeCell ref="I178:J178"/>
    <mergeCell ref="L178:M178"/>
    <mergeCell ref="A186:B186"/>
    <mergeCell ref="C186:D186"/>
    <mergeCell ref="E186:G186"/>
    <mergeCell ref="I186:J186"/>
    <mergeCell ref="L186:M186"/>
    <mergeCell ref="O186:Q186"/>
    <mergeCell ref="R186:T186"/>
    <mergeCell ref="O184:Q184"/>
    <mergeCell ref="R184:T184"/>
    <mergeCell ref="A185:B185"/>
    <mergeCell ref="C185:D185"/>
    <mergeCell ref="E185:G185"/>
    <mergeCell ref="I185:J185"/>
    <mergeCell ref="L185:M185"/>
    <mergeCell ref="O185:Q185"/>
    <mergeCell ref="R182:T182"/>
    <mergeCell ref="A183:B183"/>
    <mergeCell ref="A184:B184"/>
    <mergeCell ref="C184:D184"/>
    <mergeCell ref="E184:G184"/>
    <mergeCell ref="I184:J184"/>
    <mergeCell ref="L184:M184"/>
    <mergeCell ref="A182:B182"/>
    <mergeCell ref="C182:D182"/>
    <mergeCell ref="E182:G182"/>
    <mergeCell ref="I182:J182"/>
    <mergeCell ref="L182:M182"/>
    <mergeCell ref="A190:B190"/>
    <mergeCell ref="A191:B191"/>
    <mergeCell ref="C190:AB190"/>
    <mergeCell ref="C191:AB191"/>
    <mergeCell ref="A189:B189"/>
    <mergeCell ref="C189:D189"/>
    <mergeCell ref="E189:G189"/>
    <mergeCell ref="I189:J189"/>
    <mergeCell ref="L189:M189"/>
    <mergeCell ref="A188:B188"/>
    <mergeCell ref="C188:D188"/>
    <mergeCell ref="E188:G188"/>
    <mergeCell ref="I188:J188"/>
    <mergeCell ref="L188:M188"/>
    <mergeCell ref="O188:Q188"/>
    <mergeCell ref="R188:T188"/>
    <mergeCell ref="A187:B187"/>
    <mergeCell ref="C187:D187"/>
    <mergeCell ref="E187:G187"/>
    <mergeCell ref="I187:J187"/>
    <mergeCell ref="L187:M187"/>
    <mergeCell ref="O187:Q187"/>
    <mergeCell ref="R187:T187"/>
    <mergeCell ref="A195:B195"/>
    <mergeCell ref="C195:D195"/>
    <mergeCell ref="E195:G195"/>
    <mergeCell ref="I195:J195"/>
    <mergeCell ref="L195:M195"/>
    <mergeCell ref="O195:Q195"/>
    <mergeCell ref="R195:T195"/>
    <mergeCell ref="A194:B194"/>
    <mergeCell ref="C194:D194"/>
    <mergeCell ref="E194:G194"/>
    <mergeCell ref="I194:J194"/>
    <mergeCell ref="L194:M194"/>
    <mergeCell ref="O194:Q194"/>
    <mergeCell ref="R194:T194"/>
    <mergeCell ref="R192:T192"/>
    <mergeCell ref="A193:B193"/>
    <mergeCell ref="C193:D193"/>
    <mergeCell ref="E193:G193"/>
    <mergeCell ref="I193:J193"/>
    <mergeCell ref="L193:M193"/>
    <mergeCell ref="O193:Q193"/>
    <mergeCell ref="R193:T193"/>
    <mergeCell ref="A192:B192"/>
    <mergeCell ref="C192:D192"/>
    <mergeCell ref="E192:G192"/>
    <mergeCell ref="I192:J192"/>
    <mergeCell ref="L192:M192"/>
    <mergeCell ref="A199:B199"/>
    <mergeCell ref="C199:D199"/>
    <mergeCell ref="E199:G199"/>
    <mergeCell ref="I199:J199"/>
    <mergeCell ref="L199:M199"/>
    <mergeCell ref="O199:Q199"/>
    <mergeCell ref="R199:T199"/>
    <mergeCell ref="A198:B198"/>
    <mergeCell ref="C198:D198"/>
    <mergeCell ref="E198:G198"/>
    <mergeCell ref="I198:J198"/>
    <mergeCell ref="L198:M198"/>
    <mergeCell ref="O198:Q198"/>
    <mergeCell ref="R198:T198"/>
    <mergeCell ref="R196:T196"/>
    <mergeCell ref="A197:B197"/>
    <mergeCell ref="C197:D197"/>
    <mergeCell ref="E197:G197"/>
    <mergeCell ref="I197:J197"/>
    <mergeCell ref="L197:M197"/>
    <mergeCell ref="O197:Q197"/>
    <mergeCell ref="R197:T197"/>
    <mergeCell ref="A196:B196"/>
    <mergeCell ref="C196:D196"/>
    <mergeCell ref="E196:G196"/>
    <mergeCell ref="I196:J196"/>
    <mergeCell ref="L196:M196"/>
    <mergeCell ref="A203:B203"/>
    <mergeCell ref="C203:D203"/>
    <mergeCell ref="E203:G203"/>
    <mergeCell ref="I203:J203"/>
    <mergeCell ref="L203:M203"/>
    <mergeCell ref="O203:Q203"/>
    <mergeCell ref="R203:T203"/>
    <mergeCell ref="A202:B202"/>
    <mergeCell ref="C202:D202"/>
    <mergeCell ref="E202:G202"/>
    <mergeCell ref="I202:J202"/>
    <mergeCell ref="L202:M202"/>
    <mergeCell ref="O202:Q202"/>
    <mergeCell ref="R202:T202"/>
    <mergeCell ref="R200:T200"/>
    <mergeCell ref="A201:B201"/>
    <mergeCell ref="C201:D201"/>
    <mergeCell ref="E201:G201"/>
    <mergeCell ref="I201:J201"/>
    <mergeCell ref="L201:M201"/>
    <mergeCell ref="O201:Q201"/>
    <mergeCell ref="R201:T201"/>
    <mergeCell ref="A200:B200"/>
    <mergeCell ref="C200:D200"/>
    <mergeCell ref="E200:G200"/>
    <mergeCell ref="I200:J200"/>
    <mergeCell ref="L200:M200"/>
    <mergeCell ref="A207:B207"/>
    <mergeCell ref="C207:D207"/>
    <mergeCell ref="E207:G207"/>
    <mergeCell ref="I207:J207"/>
    <mergeCell ref="L207:M207"/>
    <mergeCell ref="O207:Q207"/>
    <mergeCell ref="R207:T207"/>
    <mergeCell ref="A206:B206"/>
    <mergeCell ref="C206:D206"/>
    <mergeCell ref="E206:G206"/>
    <mergeCell ref="I206:J206"/>
    <mergeCell ref="L206:M206"/>
    <mergeCell ref="O206:Q206"/>
    <mergeCell ref="R206:T206"/>
    <mergeCell ref="R204:T204"/>
    <mergeCell ref="A205:B205"/>
    <mergeCell ref="C205:D205"/>
    <mergeCell ref="E205:G205"/>
    <mergeCell ref="I205:J205"/>
    <mergeCell ref="L205:M205"/>
    <mergeCell ref="O205:Q205"/>
    <mergeCell ref="R205:T205"/>
    <mergeCell ref="A204:B204"/>
    <mergeCell ref="C204:D204"/>
    <mergeCell ref="E204:G204"/>
    <mergeCell ref="I204:J204"/>
    <mergeCell ref="L204:M204"/>
    <mergeCell ref="A211:B211"/>
    <mergeCell ref="C211:D211"/>
    <mergeCell ref="E211:G211"/>
    <mergeCell ref="I211:J211"/>
    <mergeCell ref="L211:M211"/>
    <mergeCell ref="O211:Q211"/>
    <mergeCell ref="R211:T211"/>
    <mergeCell ref="A210:B210"/>
    <mergeCell ref="C210:D210"/>
    <mergeCell ref="E210:G210"/>
    <mergeCell ref="I210:J210"/>
    <mergeCell ref="L210:M210"/>
    <mergeCell ref="O210:Q210"/>
    <mergeCell ref="R210:T210"/>
    <mergeCell ref="R208:T208"/>
    <mergeCell ref="A209:B209"/>
    <mergeCell ref="C209:D209"/>
    <mergeCell ref="E209:G209"/>
    <mergeCell ref="I209:J209"/>
    <mergeCell ref="L209:M209"/>
    <mergeCell ref="O209:Q209"/>
    <mergeCell ref="R209:T209"/>
    <mergeCell ref="A208:B208"/>
    <mergeCell ref="C208:D208"/>
    <mergeCell ref="E208:G208"/>
    <mergeCell ref="I208:J208"/>
    <mergeCell ref="L208:M208"/>
    <mergeCell ref="A214:B214"/>
    <mergeCell ref="C214:D214"/>
    <mergeCell ref="E214:G214"/>
    <mergeCell ref="I214:J214"/>
    <mergeCell ref="L214:M214"/>
    <mergeCell ref="O214:Q214"/>
    <mergeCell ref="R214:T214"/>
    <mergeCell ref="R212:T212"/>
    <mergeCell ref="A213:B213"/>
    <mergeCell ref="C213:D213"/>
    <mergeCell ref="E213:G213"/>
    <mergeCell ref="I213:J213"/>
    <mergeCell ref="L213:M213"/>
    <mergeCell ref="O213:Q213"/>
    <mergeCell ref="R213:T213"/>
    <mergeCell ref="A212:B212"/>
    <mergeCell ref="C212:D212"/>
    <mergeCell ref="E212:G212"/>
    <mergeCell ref="I212:J212"/>
    <mergeCell ref="L212:M212"/>
    <mergeCell ref="A218:B218"/>
    <mergeCell ref="C218:D218"/>
    <mergeCell ref="E218:G218"/>
    <mergeCell ref="I218:J218"/>
    <mergeCell ref="L218:M218"/>
    <mergeCell ref="O218:Q218"/>
    <mergeCell ref="R218:T218"/>
    <mergeCell ref="A217:B217"/>
    <mergeCell ref="C217:D217"/>
    <mergeCell ref="E217:G217"/>
    <mergeCell ref="I217:J217"/>
    <mergeCell ref="L217:M217"/>
    <mergeCell ref="O217:Q217"/>
    <mergeCell ref="R217:T217"/>
    <mergeCell ref="A215:B215"/>
    <mergeCell ref="A216:B216"/>
    <mergeCell ref="C216:D216"/>
    <mergeCell ref="E216:G216"/>
    <mergeCell ref="I216:J216"/>
    <mergeCell ref="L216:M216"/>
    <mergeCell ref="O216:Q216"/>
    <mergeCell ref="R216:T216"/>
    <mergeCell ref="A222:B222"/>
    <mergeCell ref="C222:D222"/>
    <mergeCell ref="E222:G222"/>
    <mergeCell ref="I222:J222"/>
    <mergeCell ref="L222:M222"/>
    <mergeCell ref="O222:Q222"/>
    <mergeCell ref="R222:T222"/>
    <mergeCell ref="A221:B221"/>
    <mergeCell ref="C221:D221"/>
    <mergeCell ref="E221:G221"/>
    <mergeCell ref="I221:J221"/>
    <mergeCell ref="L221:M221"/>
    <mergeCell ref="O221:Q221"/>
    <mergeCell ref="R221:T221"/>
    <mergeCell ref="R219:T219"/>
    <mergeCell ref="A220:B220"/>
    <mergeCell ref="C220:D220"/>
    <mergeCell ref="E220:G220"/>
    <mergeCell ref="I220:J220"/>
    <mergeCell ref="L220:M220"/>
    <mergeCell ref="O220:Q220"/>
    <mergeCell ref="R220:T220"/>
    <mergeCell ref="A219:B219"/>
    <mergeCell ref="C219:D219"/>
    <mergeCell ref="E219:G219"/>
    <mergeCell ref="I219:J219"/>
    <mergeCell ref="L219:M219"/>
    <mergeCell ref="A226:B226"/>
    <mergeCell ref="C226:D226"/>
    <mergeCell ref="E226:G226"/>
    <mergeCell ref="I226:J226"/>
    <mergeCell ref="L226:M226"/>
    <mergeCell ref="O226:Q226"/>
    <mergeCell ref="R226:T226"/>
    <mergeCell ref="A225:B225"/>
    <mergeCell ref="C225:D225"/>
    <mergeCell ref="E225:G225"/>
    <mergeCell ref="I225:J225"/>
    <mergeCell ref="L225:M225"/>
    <mergeCell ref="O225:Q225"/>
    <mergeCell ref="R225:T225"/>
    <mergeCell ref="R223:T223"/>
    <mergeCell ref="A224:B224"/>
    <mergeCell ref="C224:D224"/>
    <mergeCell ref="E224:G224"/>
    <mergeCell ref="I224:J224"/>
    <mergeCell ref="L224:M224"/>
    <mergeCell ref="O224:Q224"/>
    <mergeCell ref="R224:T224"/>
    <mergeCell ref="A223:B223"/>
    <mergeCell ref="C223:D223"/>
    <mergeCell ref="E223:G223"/>
    <mergeCell ref="I223:J223"/>
    <mergeCell ref="L223:M223"/>
    <mergeCell ref="A230:B230"/>
    <mergeCell ref="C230:D230"/>
    <mergeCell ref="E230:G230"/>
    <mergeCell ref="I230:J230"/>
    <mergeCell ref="L230:M230"/>
    <mergeCell ref="O230:Q230"/>
    <mergeCell ref="R230:T230"/>
    <mergeCell ref="A229:B229"/>
    <mergeCell ref="C229:D229"/>
    <mergeCell ref="E229:G229"/>
    <mergeCell ref="I229:J229"/>
    <mergeCell ref="L229:M229"/>
    <mergeCell ref="O229:Q229"/>
    <mergeCell ref="R229:T229"/>
    <mergeCell ref="R227:T227"/>
    <mergeCell ref="A228:B228"/>
    <mergeCell ref="C228:D228"/>
    <mergeCell ref="E228:G228"/>
    <mergeCell ref="I228:J228"/>
    <mergeCell ref="L228:M228"/>
    <mergeCell ref="O228:Q228"/>
    <mergeCell ref="R228:T228"/>
    <mergeCell ref="A227:B227"/>
    <mergeCell ref="C227:D227"/>
    <mergeCell ref="E227:G227"/>
    <mergeCell ref="I227:J227"/>
    <mergeCell ref="L227:M227"/>
    <mergeCell ref="A233:B233"/>
    <mergeCell ref="C233:D233"/>
    <mergeCell ref="E233:G233"/>
    <mergeCell ref="I233:J233"/>
    <mergeCell ref="L233:M233"/>
    <mergeCell ref="O233:Q233"/>
    <mergeCell ref="R233:T233"/>
    <mergeCell ref="R231:T231"/>
    <mergeCell ref="A232:B232"/>
    <mergeCell ref="C232:D232"/>
    <mergeCell ref="E232:G232"/>
    <mergeCell ref="I232:J232"/>
    <mergeCell ref="L232:M232"/>
    <mergeCell ref="O232:Q232"/>
    <mergeCell ref="R232:T232"/>
    <mergeCell ref="A231:B231"/>
    <mergeCell ref="C231:D231"/>
    <mergeCell ref="E231:G231"/>
    <mergeCell ref="I231:J231"/>
    <mergeCell ref="L231:M231"/>
    <mergeCell ref="A237:B237"/>
    <mergeCell ref="C237:D237"/>
    <mergeCell ref="E237:G237"/>
    <mergeCell ref="I237:J237"/>
    <mergeCell ref="L237:M237"/>
    <mergeCell ref="O237:Q237"/>
    <mergeCell ref="R237:T237"/>
    <mergeCell ref="A235:B235"/>
    <mergeCell ref="A236:B236"/>
    <mergeCell ref="C236:D236"/>
    <mergeCell ref="E236:G236"/>
    <mergeCell ref="I236:J236"/>
    <mergeCell ref="L236:M236"/>
    <mergeCell ref="O236:Q236"/>
    <mergeCell ref="R236:T236"/>
    <mergeCell ref="A234:B234"/>
    <mergeCell ref="C234:D234"/>
    <mergeCell ref="E234:G234"/>
    <mergeCell ref="I234:J234"/>
    <mergeCell ref="L234:M234"/>
    <mergeCell ref="O234:Q234"/>
    <mergeCell ref="R234:T234"/>
    <mergeCell ref="A242:B242"/>
    <mergeCell ref="C242:D242"/>
    <mergeCell ref="E242:G242"/>
    <mergeCell ref="I242:J242"/>
    <mergeCell ref="L242:M242"/>
    <mergeCell ref="O242:Q242"/>
    <mergeCell ref="R242:T242"/>
    <mergeCell ref="R240:T240"/>
    <mergeCell ref="A241:B241"/>
    <mergeCell ref="C241:D241"/>
    <mergeCell ref="E241:G241"/>
    <mergeCell ref="I241:J241"/>
    <mergeCell ref="L241:M241"/>
    <mergeCell ref="O241:Q241"/>
    <mergeCell ref="R241:T241"/>
    <mergeCell ref="A238:B238"/>
    <mergeCell ref="A239:B239"/>
    <mergeCell ref="A240:B240"/>
    <mergeCell ref="C240:D240"/>
    <mergeCell ref="E240:G240"/>
    <mergeCell ref="I240:J240"/>
    <mergeCell ref="L240:M240"/>
    <mergeCell ref="O240:Q240"/>
    <mergeCell ref="A246:B246"/>
    <mergeCell ref="A247:B247"/>
    <mergeCell ref="C247:D247"/>
    <mergeCell ref="E247:G247"/>
    <mergeCell ref="I247:J247"/>
    <mergeCell ref="L247:M247"/>
    <mergeCell ref="O247:Q247"/>
    <mergeCell ref="R247:T247"/>
    <mergeCell ref="A244:B244"/>
    <mergeCell ref="A245:B245"/>
    <mergeCell ref="C245:D245"/>
    <mergeCell ref="E245:G245"/>
    <mergeCell ref="I245:J245"/>
    <mergeCell ref="L245:M245"/>
    <mergeCell ref="O245:Q245"/>
    <mergeCell ref="R245:T245"/>
    <mergeCell ref="A243:B243"/>
    <mergeCell ref="C243:D243"/>
    <mergeCell ref="E243:G243"/>
    <mergeCell ref="I243:J243"/>
    <mergeCell ref="L243:M243"/>
    <mergeCell ref="O243:Q243"/>
    <mergeCell ref="R243:T243"/>
    <mergeCell ref="E250:G250"/>
    <mergeCell ref="I250:J250"/>
    <mergeCell ref="L250:M250"/>
    <mergeCell ref="A249:B249"/>
    <mergeCell ref="C249:D249"/>
    <mergeCell ref="E249:G249"/>
    <mergeCell ref="I249:J249"/>
    <mergeCell ref="L249:M249"/>
    <mergeCell ref="O249:Q249"/>
    <mergeCell ref="R249:T249"/>
    <mergeCell ref="A248:B248"/>
    <mergeCell ref="C248:D248"/>
    <mergeCell ref="E248:G248"/>
    <mergeCell ref="I248:J248"/>
    <mergeCell ref="L248:M248"/>
    <mergeCell ref="O248:Q248"/>
    <mergeCell ref="R248:T248"/>
    <mergeCell ref="A259:B259"/>
    <mergeCell ref="C259:D259"/>
    <mergeCell ref="E259:G259"/>
    <mergeCell ref="I259:J259"/>
    <mergeCell ref="L259:M259"/>
    <mergeCell ref="A258:B258"/>
    <mergeCell ref="C258:D258"/>
    <mergeCell ref="E258:G258"/>
    <mergeCell ref="I258:J258"/>
    <mergeCell ref="L258:M258"/>
    <mergeCell ref="O258:Q258"/>
    <mergeCell ref="R258:T258"/>
    <mergeCell ref="A256:B256"/>
    <mergeCell ref="A257:B257"/>
    <mergeCell ref="C257:D257"/>
    <mergeCell ref="E257:G257"/>
    <mergeCell ref="I257:J257"/>
    <mergeCell ref="L257:M257"/>
    <mergeCell ref="O257:Q257"/>
    <mergeCell ref="R257:T257"/>
    <mergeCell ref="A271:AB271"/>
    <mergeCell ref="A272:Z272"/>
    <mergeCell ref="R268:T268"/>
    <mergeCell ref="A269:B269"/>
    <mergeCell ref="A270:B270"/>
    <mergeCell ref="C270:D270"/>
    <mergeCell ref="E270:G270"/>
    <mergeCell ref="I270:J270"/>
    <mergeCell ref="L270:M270"/>
    <mergeCell ref="A268:B268"/>
    <mergeCell ref="C268:D268"/>
    <mergeCell ref="E268:G268"/>
    <mergeCell ref="I268:J268"/>
    <mergeCell ref="L268:M268"/>
    <mergeCell ref="R265:T265"/>
    <mergeCell ref="A266:B266"/>
    <mergeCell ref="A267:B267"/>
    <mergeCell ref="C266:AB266"/>
    <mergeCell ref="C267:AB267"/>
    <mergeCell ref="A265:B265"/>
    <mergeCell ref="C265:D265"/>
    <mergeCell ref="E265:G265"/>
    <mergeCell ref="I265:J265"/>
    <mergeCell ref="L265:M265"/>
    <mergeCell ref="A278:AB278"/>
    <mergeCell ref="A279:Z279"/>
    <mergeCell ref="A280:AB280"/>
    <mergeCell ref="A281:AB281"/>
    <mergeCell ref="A276:B276"/>
    <mergeCell ref="A277:B277"/>
    <mergeCell ref="C277:D277"/>
    <mergeCell ref="E277:G277"/>
    <mergeCell ref="I277:J277"/>
    <mergeCell ref="L277:M277"/>
    <mergeCell ref="O277:Q277"/>
    <mergeCell ref="R277:T277"/>
    <mergeCell ref="A275:B275"/>
    <mergeCell ref="C275:D275"/>
    <mergeCell ref="E275:G275"/>
    <mergeCell ref="I275:J275"/>
    <mergeCell ref="L275:M275"/>
    <mergeCell ref="O275:Q275"/>
    <mergeCell ref="R275:T275"/>
    <mergeCell ref="O284:Q284"/>
    <mergeCell ref="R284:T284"/>
    <mergeCell ref="A285:B285"/>
    <mergeCell ref="C285:D285"/>
    <mergeCell ref="E285:G285"/>
    <mergeCell ref="I285:J285"/>
    <mergeCell ref="L285:M285"/>
    <mergeCell ref="O285:Q285"/>
    <mergeCell ref="R282:T282"/>
    <mergeCell ref="A283:B283"/>
    <mergeCell ref="A284:B284"/>
    <mergeCell ref="C284:D284"/>
    <mergeCell ref="E284:G284"/>
    <mergeCell ref="I284:J284"/>
    <mergeCell ref="L284:M284"/>
    <mergeCell ref="A282:B282"/>
    <mergeCell ref="C282:D282"/>
    <mergeCell ref="E282:G282"/>
    <mergeCell ref="I282:J282"/>
    <mergeCell ref="L282:M282"/>
    <mergeCell ref="I299:J299"/>
    <mergeCell ref="L299:M299"/>
    <mergeCell ref="O297:Q297"/>
    <mergeCell ref="R297:T297"/>
    <mergeCell ref="A298:B298"/>
    <mergeCell ref="C298:AB298"/>
    <mergeCell ref="A297:B297"/>
    <mergeCell ref="C297:D297"/>
    <mergeCell ref="E297:G297"/>
    <mergeCell ref="I297:J297"/>
    <mergeCell ref="L297:M297"/>
    <mergeCell ref="A291:B291"/>
    <mergeCell ref="A292:B292"/>
    <mergeCell ref="C292:D292"/>
    <mergeCell ref="E292:G292"/>
    <mergeCell ref="I292:J292"/>
    <mergeCell ref="L292:M292"/>
    <mergeCell ref="O292:Q292"/>
    <mergeCell ref="R292:T292"/>
    <mergeCell ref="A312:B312"/>
    <mergeCell ref="C312:D312"/>
    <mergeCell ref="E312:G312"/>
    <mergeCell ref="I312:J312"/>
    <mergeCell ref="L312:M312"/>
    <mergeCell ref="O312:Q312"/>
    <mergeCell ref="R312:T312"/>
    <mergeCell ref="O307:Q307"/>
    <mergeCell ref="R307:T307"/>
    <mergeCell ref="A308:AB308"/>
    <mergeCell ref="A309:Z309"/>
    <mergeCell ref="R305:T305"/>
    <mergeCell ref="A306:B306"/>
    <mergeCell ref="A307:B307"/>
    <mergeCell ref="C307:D307"/>
    <mergeCell ref="E307:G307"/>
    <mergeCell ref="I307:J307"/>
    <mergeCell ref="L307:M307"/>
    <mergeCell ref="A305:B305"/>
    <mergeCell ref="C305:D305"/>
    <mergeCell ref="E305:G305"/>
    <mergeCell ref="I305:J305"/>
    <mergeCell ref="L305:M305"/>
    <mergeCell ref="L317:M317"/>
    <mergeCell ref="A316:B316"/>
    <mergeCell ref="C316:D316"/>
    <mergeCell ref="E316:G316"/>
    <mergeCell ref="I316:J316"/>
    <mergeCell ref="L316:M316"/>
    <mergeCell ref="O316:Q316"/>
    <mergeCell ref="R316:T316"/>
    <mergeCell ref="A315:B315"/>
    <mergeCell ref="C315:D315"/>
    <mergeCell ref="E315:G315"/>
    <mergeCell ref="I315:J315"/>
    <mergeCell ref="L315:M315"/>
    <mergeCell ref="O315:Q315"/>
    <mergeCell ref="R315:T315"/>
    <mergeCell ref="A313:B313"/>
    <mergeCell ref="A314:B314"/>
    <mergeCell ref="C314:D314"/>
    <mergeCell ref="E314:G314"/>
    <mergeCell ref="I314:J314"/>
    <mergeCell ref="L314:M314"/>
    <mergeCell ref="O314:Q314"/>
    <mergeCell ref="R314:T314"/>
    <mergeCell ref="I327:J327"/>
    <mergeCell ref="L327:M327"/>
    <mergeCell ref="A325:B325"/>
    <mergeCell ref="C325:D325"/>
    <mergeCell ref="E325:G325"/>
    <mergeCell ref="I325:J325"/>
    <mergeCell ref="L325:M325"/>
    <mergeCell ref="O325:Q325"/>
    <mergeCell ref="A320:B320"/>
    <mergeCell ref="C320:D320"/>
    <mergeCell ref="E320:G320"/>
    <mergeCell ref="I320:J320"/>
    <mergeCell ref="L320:M320"/>
    <mergeCell ref="O320:Q320"/>
    <mergeCell ref="R320:T320"/>
    <mergeCell ref="A319:B319"/>
    <mergeCell ref="C319:D319"/>
    <mergeCell ref="E319:G319"/>
    <mergeCell ref="I319:J319"/>
    <mergeCell ref="L319:M319"/>
    <mergeCell ref="O319:Q319"/>
    <mergeCell ref="R319:T319"/>
    <mergeCell ref="A336:B336"/>
    <mergeCell ref="C336:D336"/>
    <mergeCell ref="E336:G336"/>
    <mergeCell ref="I336:J336"/>
    <mergeCell ref="L336:M336"/>
    <mergeCell ref="O336:Q336"/>
    <mergeCell ref="R336:T336"/>
    <mergeCell ref="A335:B335"/>
    <mergeCell ref="C335:D335"/>
    <mergeCell ref="E335:G335"/>
    <mergeCell ref="I335:J335"/>
    <mergeCell ref="L335:M335"/>
    <mergeCell ref="O335:Q335"/>
    <mergeCell ref="R335:T335"/>
    <mergeCell ref="A333:B333"/>
    <mergeCell ref="A334:B334"/>
    <mergeCell ref="C334:D334"/>
    <mergeCell ref="E334:G334"/>
    <mergeCell ref="I334:J334"/>
    <mergeCell ref="L334:M334"/>
    <mergeCell ref="O334:Q334"/>
    <mergeCell ref="R334:T334"/>
    <mergeCell ref="I339:J339"/>
    <mergeCell ref="L339:M339"/>
    <mergeCell ref="O339:Q339"/>
    <mergeCell ref="R339:T339"/>
    <mergeCell ref="R337:T337"/>
    <mergeCell ref="A338:B338"/>
    <mergeCell ref="C338:D338"/>
    <mergeCell ref="E338:G338"/>
    <mergeCell ref="I338:J338"/>
    <mergeCell ref="L338:M338"/>
    <mergeCell ref="O338:Q338"/>
    <mergeCell ref="R338:T338"/>
    <mergeCell ref="A337:B337"/>
    <mergeCell ref="C337:D337"/>
    <mergeCell ref="E337:G337"/>
    <mergeCell ref="I337:J337"/>
    <mergeCell ref="L337:M337"/>
    <mergeCell ref="A348:B348"/>
    <mergeCell ref="C348:D348"/>
    <mergeCell ref="E348:G348"/>
    <mergeCell ref="I348:J348"/>
    <mergeCell ref="L348:M348"/>
    <mergeCell ref="O348:Q348"/>
    <mergeCell ref="R348:T348"/>
    <mergeCell ref="R346:T346"/>
    <mergeCell ref="A347:B347"/>
    <mergeCell ref="C347:D347"/>
    <mergeCell ref="E347:G347"/>
    <mergeCell ref="I347:J347"/>
    <mergeCell ref="L347:M347"/>
    <mergeCell ref="O347:Q347"/>
    <mergeCell ref="R347:T347"/>
    <mergeCell ref="A346:B346"/>
    <mergeCell ref="C346:D346"/>
    <mergeCell ref="E346:G346"/>
    <mergeCell ref="I346:J346"/>
    <mergeCell ref="L346:M346"/>
    <mergeCell ref="R352:T352"/>
    <mergeCell ref="R350:T350"/>
    <mergeCell ref="A351:B351"/>
    <mergeCell ref="C351:D351"/>
    <mergeCell ref="E351:G351"/>
    <mergeCell ref="I351:J351"/>
    <mergeCell ref="L351:M351"/>
    <mergeCell ref="O351:Q351"/>
    <mergeCell ref="R351:T351"/>
    <mergeCell ref="A350:B350"/>
    <mergeCell ref="C350:D350"/>
    <mergeCell ref="E350:G350"/>
    <mergeCell ref="I350:J350"/>
    <mergeCell ref="L350:M350"/>
    <mergeCell ref="A349:B349"/>
    <mergeCell ref="C349:D349"/>
    <mergeCell ref="E349:G349"/>
    <mergeCell ref="I349:J349"/>
    <mergeCell ref="L349:M349"/>
    <mergeCell ref="O349:Q349"/>
    <mergeCell ref="R349:T349"/>
    <mergeCell ref="L365:M365"/>
    <mergeCell ref="O365:Q365"/>
    <mergeCell ref="R365:T365"/>
    <mergeCell ref="O360:Q360"/>
    <mergeCell ref="R360:T360"/>
    <mergeCell ref="A362:Z362"/>
    <mergeCell ref="R358:T358"/>
    <mergeCell ref="A359:B359"/>
    <mergeCell ref="A360:B360"/>
    <mergeCell ref="C360:D360"/>
    <mergeCell ref="E360:G360"/>
    <mergeCell ref="I360:J360"/>
    <mergeCell ref="L360:M360"/>
    <mergeCell ref="A358:B358"/>
    <mergeCell ref="C358:D358"/>
    <mergeCell ref="E358:G358"/>
    <mergeCell ref="I358:J358"/>
    <mergeCell ref="L358:M358"/>
    <mergeCell ref="O358:Q358"/>
    <mergeCell ref="A375:B375"/>
    <mergeCell ref="C375:D375"/>
    <mergeCell ref="E375:G375"/>
    <mergeCell ref="I375:J375"/>
    <mergeCell ref="L375:M375"/>
    <mergeCell ref="A373:B373"/>
    <mergeCell ref="C373:D373"/>
    <mergeCell ref="E373:G373"/>
    <mergeCell ref="I373:J373"/>
    <mergeCell ref="L373:M373"/>
    <mergeCell ref="O371:Q371"/>
    <mergeCell ref="R371:T371"/>
    <mergeCell ref="A372:B372"/>
    <mergeCell ref="C372:AB372"/>
    <mergeCell ref="R369:T369"/>
    <mergeCell ref="A370:B370"/>
    <mergeCell ref="A371:B371"/>
    <mergeCell ref="C371:D371"/>
    <mergeCell ref="E371:G371"/>
    <mergeCell ref="I371:J371"/>
    <mergeCell ref="L371:M371"/>
    <mergeCell ref="A369:B369"/>
    <mergeCell ref="C369:D369"/>
    <mergeCell ref="E369:G369"/>
    <mergeCell ref="I369:J369"/>
    <mergeCell ref="L369:M369"/>
    <mergeCell ref="O369:Q369"/>
    <mergeCell ref="A390:F390"/>
    <mergeCell ref="G390:K390"/>
    <mergeCell ref="A384:B384"/>
    <mergeCell ref="C384:D384"/>
    <mergeCell ref="E384:G384"/>
    <mergeCell ref="I384:J384"/>
    <mergeCell ref="L384:M384"/>
    <mergeCell ref="O384:Q384"/>
    <mergeCell ref="R384:T384"/>
    <mergeCell ref="A383:B383"/>
    <mergeCell ref="C383:D383"/>
    <mergeCell ref="E383:G383"/>
    <mergeCell ref="I383:J383"/>
    <mergeCell ref="L383:M383"/>
    <mergeCell ref="O383:Q383"/>
    <mergeCell ref="R383:T383"/>
    <mergeCell ref="A381:B381"/>
    <mergeCell ref="A382:B382"/>
    <mergeCell ref="C382:D382"/>
    <mergeCell ref="E382:G382"/>
    <mergeCell ref="I382:J382"/>
    <mergeCell ref="L382:M382"/>
    <mergeCell ref="O382:Q382"/>
    <mergeCell ref="R382:T382"/>
    <mergeCell ref="C399:AB399"/>
    <mergeCell ref="C400:AB400"/>
    <mergeCell ref="C401:AB401"/>
    <mergeCell ref="A396:B396"/>
    <mergeCell ref="A397:B397"/>
    <mergeCell ref="A398:B398"/>
    <mergeCell ref="C396:AB396"/>
    <mergeCell ref="C397:AB397"/>
    <mergeCell ref="C398:AB398"/>
    <mergeCell ref="A394:B394"/>
    <mergeCell ref="A395:B395"/>
    <mergeCell ref="A393:AB393"/>
    <mergeCell ref="C394:AB394"/>
    <mergeCell ref="C395:U395"/>
    <mergeCell ref="V395:AB395"/>
    <mergeCell ref="A391:F391"/>
    <mergeCell ref="G391:K391"/>
    <mergeCell ref="A392:F392"/>
    <mergeCell ref="G392:K392"/>
    <mergeCell ref="A416:M416"/>
    <mergeCell ref="N416:S416"/>
    <mergeCell ref="A417:M417"/>
    <mergeCell ref="N417:S417"/>
    <mergeCell ref="A414:M414"/>
    <mergeCell ref="N414:S414"/>
    <mergeCell ref="A415:M415"/>
    <mergeCell ref="N415:S415"/>
    <mergeCell ref="A412:M412"/>
    <mergeCell ref="N412:S412"/>
    <mergeCell ref="A413:M413"/>
    <mergeCell ref="N413:S413"/>
    <mergeCell ref="A410:M410"/>
    <mergeCell ref="N410:S410"/>
    <mergeCell ref="A411:M411"/>
    <mergeCell ref="N411:S411"/>
    <mergeCell ref="A408:M408"/>
    <mergeCell ref="N408:S408"/>
    <mergeCell ref="A409:M409"/>
    <mergeCell ref="N409:S409"/>
    <mergeCell ref="A426:M426"/>
    <mergeCell ref="N426:S426"/>
    <mergeCell ref="A427:L427"/>
    <mergeCell ref="M427:AB427"/>
    <mergeCell ref="A424:M424"/>
    <mergeCell ref="N424:S424"/>
    <mergeCell ref="A425:M425"/>
    <mergeCell ref="N425:S425"/>
    <mergeCell ref="A422:M422"/>
    <mergeCell ref="N422:S422"/>
    <mergeCell ref="A423:M423"/>
    <mergeCell ref="N423:S423"/>
    <mergeCell ref="A420:M420"/>
    <mergeCell ref="N420:S420"/>
    <mergeCell ref="A421:M421"/>
    <mergeCell ref="N421:S421"/>
    <mergeCell ref="A418:M418"/>
    <mergeCell ref="N418:S418"/>
    <mergeCell ref="A419:M419"/>
    <mergeCell ref="N419:S419"/>
    <mergeCell ref="A24:AB24"/>
    <mergeCell ref="A25:AB25"/>
    <mergeCell ref="U26:W26"/>
    <mergeCell ref="X26:Z26"/>
    <mergeCell ref="C27:AB27"/>
    <mergeCell ref="C28:AB28"/>
    <mergeCell ref="A16:AB16"/>
    <mergeCell ref="A17:AB17"/>
    <mergeCell ref="A18:AB18"/>
    <mergeCell ref="U19:W19"/>
    <mergeCell ref="X19:Z19"/>
    <mergeCell ref="C20:AB20"/>
    <mergeCell ref="Y1:AB1"/>
    <mergeCell ref="B2:X2"/>
    <mergeCell ref="Y2:AB2"/>
    <mergeCell ref="B3:X3"/>
    <mergeCell ref="Y3:AB3"/>
    <mergeCell ref="B4:X4"/>
    <mergeCell ref="Y4:AB4"/>
    <mergeCell ref="R26:T26"/>
    <mergeCell ref="R21:T21"/>
    <mergeCell ref="U21:W21"/>
    <mergeCell ref="X21:Z21"/>
    <mergeCell ref="A22:AB22"/>
    <mergeCell ref="A23:Z23"/>
    <mergeCell ref="A20:B20"/>
    <mergeCell ref="A21:B21"/>
    <mergeCell ref="C21:D21"/>
    <mergeCell ref="E21:G21"/>
    <mergeCell ref="I21:J21"/>
    <mergeCell ref="L21:M21"/>
    <mergeCell ref="O21:Q21"/>
    <mergeCell ref="O36:Q36"/>
    <mergeCell ref="U36:W36"/>
    <mergeCell ref="X36:Z36"/>
    <mergeCell ref="C37:AB37"/>
    <mergeCell ref="U38:W38"/>
    <mergeCell ref="X38:Z38"/>
    <mergeCell ref="U33:W33"/>
    <mergeCell ref="X33:Z33"/>
    <mergeCell ref="U34:W34"/>
    <mergeCell ref="X34:Z34"/>
    <mergeCell ref="U35:W35"/>
    <mergeCell ref="X35:Z35"/>
    <mergeCell ref="U29:W29"/>
    <mergeCell ref="X29:Z29"/>
    <mergeCell ref="C30:AB30"/>
    <mergeCell ref="U31:W31"/>
    <mergeCell ref="X31:Z31"/>
    <mergeCell ref="U32:W32"/>
    <mergeCell ref="X32:Z32"/>
    <mergeCell ref="O38:Q38"/>
    <mergeCell ref="R38:T38"/>
    <mergeCell ref="R36:T36"/>
    <mergeCell ref="R35:T35"/>
    <mergeCell ref="R29:T29"/>
    <mergeCell ref="U45:W45"/>
    <mergeCell ref="X45:Z45"/>
    <mergeCell ref="U46:W46"/>
    <mergeCell ref="X46:Z46"/>
    <mergeCell ref="O47:Q47"/>
    <mergeCell ref="U47:W47"/>
    <mergeCell ref="X47:Z47"/>
    <mergeCell ref="U42:W42"/>
    <mergeCell ref="X42:Z42"/>
    <mergeCell ref="O43:Q43"/>
    <mergeCell ref="U43:W43"/>
    <mergeCell ref="X43:Z43"/>
    <mergeCell ref="U44:W44"/>
    <mergeCell ref="X44:Z44"/>
    <mergeCell ref="U39:W39"/>
    <mergeCell ref="X39:Z39"/>
    <mergeCell ref="U40:W40"/>
    <mergeCell ref="X40:Z40"/>
    <mergeCell ref="U41:W41"/>
    <mergeCell ref="X41:Z41"/>
    <mergeCell ref="R47:T47"/>
    <mergeCell ref="R46:T46"/>
    <mergeCell ref="U55:W55"/>
    <mergeCell ref="X55:Z55"/>
    <mergeCell ref="U56:W56"/>
    <mergeCell ref="X56:Z56"/>
    <mergeCell ref="U57:W57"/>
    <mergeCell ref="X57:Z57"/>
    <mergeCell ref="U52:W52"/>
    <mergeCell ref="X52:Z52"/>
    <mergeCell ref="U53:W53"/>
    <mergeCell ref="X53:Z53"/>
    <mergeCell ref="O54:Q54"/>
    <mergeCell ref="U54:W54"/>
    <mergeCell ref="X54:Z54"/>
    <mergeCell ref="C48:AB48"/>
    <mergeCell ref="U49:W49"/>
    <mergeCell ref="X49:Z49"/>
    <mergeCell ref="U50:W50"/>
    <mergeCell ref="X50:Z50"/>
    <mergeCell ref="U51:W51"/>
    <mergeCell ref="X51:Z51"/>
    <mergeCell ref="O49:Q49"/>
    <mergeCell ref="R49:T49"/>
    <mergeCell ref="U69:W69"/>
    <mergeCell ref="X69:Z69"/>
    <mergeCell ref="U70:W70"/>
    <mergeCell ref="X70:Z70"/>
    <mergeCell ref="U71:W71"/>
    <mergeCell ref="X71:Z71"/>
    <mergeCell ref="C65:AB65"/>
    <mergeCell ref="C66:AB66"/>
    <mergeCell ref="O67:Q67"/>
    <mergeCell ref="U67:W67"/>
    <mergeCell ref="X67:Z67"/>
    <mergeCell ref="C68:AB68"/>
    <mergeCell ref="O58:Q58"/>
    <mergeCell ref="U58:W58"/>
    <mergeCell ref="X58:Z58"/>
    <mergeCell ref="U59:W59"/>
    <mergeCell ref="X59:Z59"/>
    <mergeCell ref="A60:AB60"/>
    <mergeCell ref="R67:T67"/>
    <mergeCell ref="A68:B68"/>
    <mergeCell ref="A67:B67"/>
    <mergeCell ref="C67:D67"/>
    <mergeCell ref="E67:G67"/>
    <mergeCell ref="I67:J67"/>
    <mergeCell ref="L67:M67"/>
    <mergeCell ref="R64:T64"/>
    <mergeCell ref="A65:B65"/>
    <mergeCell ref="A66:B66"/>
    <mergeCell ref="O64:Q64"/>
    <mergeCell ref="U64:W64"/>
    <mergeCell ref="X64:Z64"/>
    <mergeCell ref="A64:B64"/>
    <mergeCell ref="U79:W79"/>
    <mergeCell ref="X79:Z79"/>
    <mergeCell ref="U80:W80"/>
    <mergeCell ref="X80:Z80"/>
    <mergeCell ref="C81:AB81"/>
    <mergeCell ref="U82:W82"/>
    <mergeCell ref="X82:Z82"/>
    <mergeCell ref="U76:W76"/>
    <mergeCell ref="X76:Z76"/>
    <mergeCell ref="O77:Q77"/>
    <mergeCell ref="U77:W77"/>
    <mergeCell ref="X77:Z77"/>
    <mergeCell ref="U78:W78"/>
    <mergeCell ref="X78:Z78"/>
    <mergeCell ref="U72:W72"/>
    <mergeCell ref="X72:Z72"/>
    <mergeCell ref="U73:W73"/>
    <mergeCell ref="X73:Z73"/>
    <mergeCell ref="C74:AB74"/>
    <mergeCell ref="U75:W75"/>
    <mergeCell ref="X75:Z75"/>
    <mergeCell ref="U90:W90"/>
    <mergeCell ref="X90:Z90"/>
    <mergeCell ref="O91:Q91"/>
    <mergeCell ref="U91:W91"/>
    <mergeCell ref="X91:Z91"/>
    <mergeCell ref="U92:W92"/>
    <mergeCell ref="X92:Z92"/>
    <mergeCell ref="U86:W86"/>
    <mergeCell ref="X86:Z86"/>
    <mergeCell ref="C87:AB87"/>
    <mergeCell ref="U88:W88"/>
    <mergeCell ref="X88:Z88"/>
    <mergeCell ref="U89:W89"/>
    <mergeCell ref="X89:Z89"/>
    <mergeCell ref="U83:W83"/>
    <mergeCell ref="X83:Z83"/>
    <mergeCell ref="O84:Q84"/>
    <mergeCell ref="U84:W84"/>
    <mergeCell ref="X84:Z84"/>
    <mergeCell ref="U85:W85"/>
    <mergeCell ref="X85:Z85"/>
    <mergeCell ref="C100:AB100"/>
    <mergeCell ref="U101:W101"/>
    <mergeCell ref="X101:Z101"/>
    <mergeCell ref="A102:AB102"/>
    <mergeCell ref="A103:Z103"/>
    <mergeCell ref="A104:AB104"/>
    <mergeCell ref="U97:W97"/>
    <mergeCell ref="X97:Z97"/>
    <mergeCell ref="O98:Q98"/>
    <mergeCell ref="U98:W98"/>
    <mergeCell ref="X98:Z98"/>
    <mergeCell ref="U99:W99"/>
    <mergeCell ref="X99:Z99"/>
    <mergeCell ref="C93:AB93"/>
    <mergeCell ref="U94:W94"/>
    <mergeCell ref="X94:Z94"/>
    <mergeCell ref="U95:W95"/>
    <mergeCell ref="X95:Z95"/>
    <mergeCell ref="U96:W96"/>
    <mergeCell ref="X96:Z96"/>
    <mergeCell ref="R98:T98"/>
    <mergeCell ref="A99:B99"/>
    <mergeCell ref="C99:D99"/>
    <mergeCell ref="E99:G99"/>
    <mergeCell ref="I99:J99"/>
    <mergeCell ref="L99:M99"/>
    <mergeCell ref="O99:Q99"/>
    <mergeCell ref="R99:T99"/>
    <mergeCell ref="A98:B98"/>
    <mergeCell ref="C98:D98"/>
    <mergeCell ref="E98:G98"/>
    <mergeCell ref="I98:J98"/>
    <mergeCell ref="U112:W112"/>
    <mergeCell ref="X112:Z112"/>
    <mergeCell ref="U113:W113"/>
    <mergeCell ref="X113:Z113"/>
    <mergeCell ref="O114:Q114"/>
    <mergeCell ref="U114:W114"/>
    <mergeCell ref="X114:Z114"/>
    <mergeCell ref="U109:W109"/>
    <mergeCell ref="X109:Z109"/>
    <mergeCell ref="O110:Q110"/>
    <mergeCell ref="U110:W110"/>
    <mergeCell ref="X110:Z110"/>
    <mergeCell ref="U111:W111"/>
    <mergeCell ref="X111:Z111"/>
    <mergeCell ref="A105:AB105"/>
    <mergeCell ref="U106:W106"/>
    <mergeCell ref="X106:Z106"/>
    <mergeCell ref="C107:AB107"/>
    <mergeCell ref="U108:W108"/>
    <mergeCell ref="X108:Z108"/>
    <mergeCell ref="A113:B113"/>
    <mergeCell ref="C113:D113"/>
    <mergeCell ref="E113:G113"/>
    <mergeCell ref="I113:J113"/>
    <mergeCell ref="L113:M113"/>
    <mergeCell ref="O113:Q113"/>
    <mergeCell ref="R113:T113"/>
    <mergeCell ref="A112:B112"/>
    <mergeCell ref="C112:D112"/>
    <mergeCell ref="E112:G112"/>
    <mergeCell ref="I112:J112"/>
    <mergeCell ref="L112:M112"/>
    <mergeCell ref="U121:W121"/>
    <mergeCell ref="X121:Z121"/>
    <mergeCell ref="O122:Q122"/>
    <mergeCell ref="U122:W122"/>
    <mergeCell ref="X122:Z122"/>
    <mergeCell ref="U123:W123"/>
    <mergeCell ref="X123:Z123"/>
    <mergeCell ref="O118:Q118"/>
    <mergeCell ref="U118:W118"/>
    <mergeCell ref="X118:Z118"/>
    <mergeCell ref="U119:W119"/>
    <mergeCell ref="X119:Z119"/>
    <mergeCell ref="U120:W120"/>
    <mergeCell ref="X120:Z120"/>
    <mergeCell ref="U115:W115"/>
    <mergeCell ref="X115:Z115"/>
    <mergeCell ref="U116:W116"/>
    <mergeCell ref="X116:Z116"/>
    <mergeCell ref="U117:W117"/>
    <mergeCell ref="X117:Z117"/>
    <mergeCell ref="O130:Q130"/>
    <mergeCell ref="U130:W130"/>
    <mergeCell ref="X130:Z130"/>
    <mergeCell ref="U131:W131"/>
    <mergeCell ref="X131:Z131"/>
    <mergeCell ref="U132:W132"/>
    <mergeCell ref="X132:Z132"/>
    <mergeCell ref="U127:W127"/>
    <mergeCell ref="X127:Z127"/>
    <mergeCell ref="U128:W128"/>
    <mergeCell ref="X128:Z128"/>
    <mergeCell ref="U129:W129"/>
    <mergeCell ref="X129:Z129"/>
    <mergeCell ref="U124:W124"/>
    <mergeCell ref="X124:Z124"/>
    <mergeCell ref="U125:W125"/>
    <mergeCell ref="X125:Z125"/>
    <mergeCell ref="O126:Q126"/>
    <mergeCell ref="U126:W126"/>
    <mergeCell ref="X126:Z126"/>
    <mergeCell ref="A142:AB142"/>
    <mergeCell ref="U143:W143"/>
    <mergeCell ref="X143:Z143"/>
    <mergeCell ref="C144:AB144"/>
    <mergeCell ref="C145:AB145"/>
    <mergeCell ref="C146:AB146"/>
    <mergeCell ref="U136:W136"/>
    <mergeCell ref="X136:Z136"/>
    <mergeCell ref="U137:W137"/>
    <mergeCell ref="X137:Z137"/>
    <mergeCell ref="O138:Q138"/>
    <mergeCell ref="U138:W138"/>
    <mergeCell ref="X138:Z138"/>
    <mergeCell ref="U133:W133"/>
    <mergeCell ref="X133:Z133"/>
    <mergeCell ref="O134:Q134"/>
    <mergeCell ref="U134:W134"/>
    <mergeCell ref="X134:Z134"/>
    <mergeCell ref="U135:W135"/>
    <mergeCell ref="X135:Z135"/>
    <mergeCell ref="A144:B144"/>
    <mergeCell ref="A145:B145"/>
    <mergeCell ref="A146:B146"/>
    <mergeCell ref="A143:B143"/>
    <mergeCell ref="C143:D143"/>
    <mergeCell ref="E143:G143"/>
    <mergeCell ref="I143:J143"/>
    <mergeCell ref="L143:M143"/>
    <mergeCell ref="O143:Q143"/>
    <mergeCell ref="R143:T143"/>
    <mergeCell ref="R138:T138"/>
    <mergeCell ref="A139:AB139"/>
    <mergeCell ref="U153:W153"/>
    <mergeCell ref="X153:Z153"/>
    <mergeCell ref="U154:W154"/>
    <mergeCell ref="X154:Z154"/>
    <mergeCell ref="O155:Q155"/>
    <mergeCell ref="U155:W155"/>
    <mergeCell ref="X155:Z155"/>
    <mergeCell ref="U150:W150"/>
    <mergeCell ref="X150:Z150"/>
    <mergeCell ref="O151:Q151"/>
    <mergeCell ref="U151:W151"/>
    <mergeCell ref="X151:Z151"/>
    <mergeCell ref="U152:W152"/>
    <mergeCell ref="X152:Z152"/>
    <mergeCell ref="O147:Q147"/>
    <mergeCell ref="U147:W147"/>
    <mergeCell ref="X147:Z147"/>
    <mergeCell ref="U148:W148"/>
    <mergeCell ref="X148:Z148"/>
    <mergeCell ref="U149:W149"/>
    <mergeCell ref="X149:Z149"/>
    <mergeCell ref="C162:AB162"/>
    <mergeCell ref="U163:W163"/>
    <mergeCell ref="X163:Z163"/>
    <mergeCell ref="U164:W164"/>
    <mergeCell ref="X164:Z164"/>
    <mergeCell ref="U165:W165"/>
    <mergeCell ref="X165:Z165"/>
    <mergeCell ref="O159:Q159"/>
    <mergeCell ref="U159:W159"/>
    <mergeCell ref="X159:Z159"/>
    <mergeCell ref="U160:W160"/>
    <mergeCell ref="X160:Z160"/>
    <mergeCell ref="U161:W161"/>
    <mergeCell ref="X161:Z161"/>
    <mergeCell ref="U156:W156"/>
    <mergeCell ref="X156:Z156"/>
    <mergeCell ref="U157:W157"/>
    <mergeCell ref="X157:Z157"/>
    <mergeCell ref="U158:W158"/>
    <mergeCell ref="X158:Z158"/>
    <mergeCell ref="U172:W172"/>
    <mergeCell ref="X172:Z172"/>
    <mergeCell ref="U173:W173"/>
    <mergeCell ref="X173:Z173"/>
    <mergeCell ref="O174:Q174"/>
    <mergeCell ref="U174:W174"/>
    <mergeCell ref="X174:Z174"/>
    <mergeCell ref="U169:W169"/>
    <mergeCell ref="X169:Z169"/>
    <mergeCell ref="O170:Q170"/>
    <mergeCell ref="U170:W170"/>
    <mergeCell ref="X170:Z170"/>
    <mergeCell ref="U171:W171"/>
    <mergeCell ref="X171:Z171"/>
    <mergeCell ref="O166:Q166"/>
    <mergeCell ref="U166:W166"/>
    <mergeCell ref="X166:Z166"/>
    <mergeCell ref="U167:W167"/>
    <mergeCell ref="X167:Z167"/>
    <mergeCell ref="U168:W168"/>
    <mergeCell ref="X168:Z168"/>
    <mergeCell ref="U181:W181"/>
    <mergeCell ref="X181:Z181"/>
    <mergeCell ref="O182:Q182"/>
    <mergeCell ref="U182:W182"/>
    <mergeCell ref="X182:Z182"/>
    <mergeCell ref="C183:AB183"/>
    <mergeCell ref="O178:Q178"/>
    <mergeCell ref="U178:W178"/>
    <mergeCell ref="X178:Z178"/>
    <mergeCell ref="U179:W179"/>
    <mergeCell ref="X179:Z179"/>
    <mergeCell ref="U180:W180"/>
    <mergeCell ref="X180:Z180"/>
    <mergeCell ref="U175:W175"/>
    <mergeCell ref="X175:Z175"/>
    <mergeCell ref="U176:W176"/>
    <mergeCell ref="X176:Z176"/>
    <mergeCell ref="U177:W177"/>
    <mergeCell ref="X177:Z177"/>
    <mergeCell ref="O192:Q192"/>
    <mergeCell ref="U192:W192"/>
    <mergeCell ref="X192:Z192"/>
    <mergeCell ref="U193:W193"/>
    <mergeCell ref="X193:Z193"/>
    <mergeCell ref="U194:W194"/>
    <mergeCell ref="X194:Z194"/>
    <mergeCell ref="U187:W187"/>
    <mergeCell ref="X187:Z187"/>
    <mergeCell ref="U188:W188"/>
    <mergeCell ref="X188:Z188"/>
    <mergeCell ref="O189:Q189"/>
    <mergeCell ref="U189:W189"/>
    <mergeCell ref="X189:Z189"/>
    <mergeCell ref="U184:W184"/>
    <mergeCell ref="X184:Z184"/>
    <mergeCell ref="U185:W185"/>
    <mergeCell ref="X185:Z185"/>
    <mergeCell ref="U186:W186"/>
    <mergeCell ref="X186:Z186"/>
    <mergeCell ref="R189:T189"/>
    <mergeCell ref="R185:T185"/>
    <mergeCell ref="U201:W201"/>
    <mergeCell ref="X201:Z201"/>
    <mergeCell ref="U202:W202"/>
    <mergeCell ref="X202:Z202"/>
    <mergeCell ref="U203:W203"/>
    <mergeCell ref="X203:Z203"/>
    <mergeCell ref="U198:W198"/>
    <mergeCell ref="X198:Z198"/>
    <mergeCell ref="U199:W199"/>
    <mergeCell ref="X199:Z199"/>
    <mergeCell ref="O200:Q200"/>
    <mergeCell ref="U200:W200"/>
    <mergeCell ref="X200:Z200"/>
    <mergeCell ref="U195:W195"/>
    <mergeCell ref="X195:Z195"/>
    <mergeCell ref="O196:Q196"/>
    <mergeCell ref="U196:W196"/>
    <mergeCell ref="X196:Z196"/>
    <mergeCell ref="U197:W197"/>
    <mergeCell ref="X197:Z197"/>
    <mergeCell ref="U210:W210"/>
    <mergeCell ref="X210:Z210"/>
    <mergeCell ref="U211:W211"/>
    <mergeCell ref="X211:Z211"/>
    <mergeCell ref="O212:Q212"/>
    <mergeCell ref="U212:W212"/>
    <mergeCell ref="X212:Z212"/>
    <mergeCell ref="U207:W207"/>
    <mergeCell ref="X207:Z207"/>
    <mergeCell ref="O208:Q208"/>
    <mergeCell ref="U208:W208"/>
    <mergeCell ref="X208:Z208"/>
    <mergeCell ref="U209:W209"/>
    <mergeCell ref="X209:Z209"/>
    <mergeCell ref="O204:Q204"/>
    <mergeCell ref="U204:W204"/>
    <mergeCell ref="X204:Z204"/>
    <mergeCell ref="U205:W205"/>
    <mergeCell ref="X205:Z205"/>
    <mergeCell ref="U206:W206"/>
    <mergeCell ref="X206:Z206"/>
    <mergeCell ref="U220:W220"/>
    <mergeCell ref="X220:Z220"/>
    <mergeCell ref="U221:W221"/>
    <mergeCell ref="X221:Z221"/>
    <mergeCell ref="U222:W222"/>
    <mergeCell ref="X222:Z222"/>
    <mergeCell ref="U217:W217"/>
    <mergeCell ref="X217:Z217"/>
    <mergeCell ref="U218:W218"/>
    <mergeCell ref="X218:Z218"/>
    <mergeCell ref="O219:Q219"/>
    <mergeCell ref="U219:W219"/>
    <mergeCell ref="X219:Z219"/>
    <mergeCell ref="U213:W213"/>
    <mergeCell ref="X213:Z213"/>
    <mergeCell ref="U214:W214"/>
    <mergeCell ref="X214:Z214"/>
    <mergeCell ref="C215:AB215"/>
    <mergeCell ref="U216:W216"/>
    <mergeCell ref="X216:Z216"/>
    <mergeCell ref="U229:W229"/>
    <mergeCell ref="X229:Z229"/>
    <mergeCell ref="U230:W230"/>
    <mergeCell ref="X230:Z230"/>
    <mergeCell ref="O231:Q231"/>
    <mergeCell ref="U231:W231"/>
    <mergeCell ref="X231:Z231"/>
    <mergeCell ref="U226:W226"/>
    <mergeCell ref="X226:Z226"/>
    <mergeCell ref="O227:Q227"/>
    <mergeCell ref="U227:W227"/>
    <mergeCell ref="X227:Z227"/>
    <mergeCell ref="U228:W228"/>
    <mergeCell ref="X228:Z228"/>
    <mergeCell ref="O223:Q223"/>
    <mergeCell ref="U223:W223"/>
    <mergeCell ref="X223:Z223"/>
    <mergeCell ref="U224:W224"/>
    <mergeCell ref="X224:Z224"/>
    <mergeCell ref="U225:W225"/>
    <mergeCell ref="X225:Z225"/>
    <mergeCell ref="C239:AB239"/>
    <mergeCell ref="U240:W240"/>
    <mergeCell ref="X240:Z240"/>
    <mergeCell ref="U241:W241"/>
    <mergeCell ref="X241:Z241"/>
    <mergeCell ref="U242:W242"/>
    <mergeCell ref="X242:Z242"/>
    <mergeCell ref="C235:AB235"/>
    <mergeCell ref="U236:W236"/>
    <mergeCell ref="X236:Z236"/>
    <mergeCell ref="U237:W237"/>
    <mergeCell ref="X237:Z237"/>
    <mergeCell ref="C238:AB238"/>
    <mergeCell ref="U232:W232"/>
    <mergeCell ref="X232:Z232"/>
    <mergeCell ref="U233:W233"/>
    <mergeCell ref="X233:Z233"/>
    <mergeCell ref="U234:W234"/>
    <mergeCell ref="X234:Z234"/>
    <mergeCell ref="A252:Z252"/>
    <mergeCell ref="A253:AB253"/>
    <mergeCell ref="A254:AB254"/>
    <mergeCell ref="U255:W255"/>
    <mergeCell ref="X255:Z255"/>
    <mergeCell ref="C256:AB256"/>
    <mergeCell ref="U247:W247"/>
    <mergeCell ref="X247:Z247"/>
    <mergeCell ref="U248:W248"/>
    <mergeCell ref="X248:Z248"/>
    <mergeCell ref="U249:W249"/>
    <mergeCell ref="X249:Z249"/>
    <mergeCell ref="U243:W243"/>
    <mergeCell ref="X243:Z243"/>
    <mergeCell ref="C244:AB244"/>
    <mergeCell ref="U245:W245"/>
    <mergeCell ref="X245:Z245"/>
    <mergeCell ref="C246:AB246"/>
    <mergeCell ref="A255:B255"/>
    <mergeCell ref="C255:D255"/>
    <mergeCell ref="E255:G255"/>
    <mergeCell ref="I255:J255"/>
    <mergeCell ref="L255:M255"/>
    <mergeCell ref="O255:Q255"/>
    <mergeCell ref="R255:T255"/>
    <mergeCell ref="R250:T250"/>
    <mergeCell ref="O250:Q250"/>
    <mergeCell ref="U250:W250"/>
    <mergeCell ref="X250:Z250"/>
    <mergeCell ref="A251:AB251"/>
    <mergeCell ref="A250:B250"/>
    <mergeCell ref="C250:D250"/>
    <mergeCell ref="O268:Q268"/>
    <mergeCell ref="U268:W268"/>
    <mergeCell ref="X268:Z268"/>
    <mergeCell ref="C269:AB269"/>
    <mergeCell ref="U270:W270"/>
    <mergeCell ref="X270:Z270"/>
    <mergeCell ref="X260:Z260"/>
    <mergeCell ref="A261:AB261"/>
    <mergeCell ref="A262:Z262"/>
    <mergeCell ref="A263:AB263"/>
    <mergeCell ref="A264:AB264"/>
    <mergeCell ref="O265:Q265"/>
    <mergeCell ref="U265:W265"/>
    <mergeCell ref="X265:Z265"/>
    <mergeCell ref="U257:W257"/>
    <mergeCell ref="X257:Z257"/>
    <mergeCell ref="U258:W258"/>
    <mergeCell ref="X258:Z258"/>
    <mergeCell ref="O259:Q259"/>
    <mergeCell ref="U259:W259"/>
    <mergeCell ref="X259:Z259"/>
    <mergeCell ref="O270:Q270"/>
    <mergeCell ref="R270:T270"/>
    <mergeCell ref="U260:W260"/>
    <mergeCell ref="R259:T259"/>
    <mergeCell ref="A260:B260"/>
    <mergeCell ref="C260:D260"/>
    <mergeCell ref="E260:G260"/>
    <mergeCell ref="I260:J260"/>
    <mergeCell ref="L260:M260"/>
    <mergeCell ref="O260:Q260"/>
    <mergeCell ref="R260:T260"/>
    <mergeCell ref="A288:AB288"/>
    <mergeCell ref="A289:AB289"/>
    <mergeCell ref="U290:W290"/>
    <mergeCell ref="X290:Z290"/>
    <mergeCell ref="C291:AB291"/>
    <mergeCell ref="U292:W292"/>
    <mergeCell ref="X292:Z292"/>
    <mergeCell ref="O282:Q282"/>
    <mergeCell ref="U282:W282"/>
    <mergeCell ref="X282:Z282"/>
    <mergeCell ref="C283:AB283"/>
    <mergeCell ref="U284:W284"/>
    <mergeCell ref="X284:Z284"/>
    <mergeCell ref="A273:AB273"/>
    <mergeCell ref="A274:AB274"/>
    <mergeCell ref="U275:W275"/>
    <mergeCell ref="X275:Z275"/>
    <mergeCell ref="C276:AB276"/>
    <mergeCell ref="U277:W277"/>
    <mergeCell ref="X277:Z277"/>
    <mergeCell ref="A290:B290"/>
    <mergeCell ref="C290:D290"/>
    <mergeCell ref="E290:G290"/>
    <mergeCell ref="I290:J290"/>
    <mergeCell ref="L290:M290"/>
    <mergeCell ref="O290:Q290"/>
    <mergeCell ref="R290:T290"/>
    <mergeCell ref="R285:T285"/>
    <mergeCell ref="U285:W285"/>
    <mergeCell ref="X285:Z285"/>
    <mergeCell ref="A286:AB286"/>
    <mergeCell ref="A287:Z287"/>
    <mergeCell ref="O305:Q305"/>
    <mergeCell ref="U305:W305"/>
    <mergeCell ref="X305:Z305"/>
    <mergeCell ref="C306:AB306"/>
    <mergeCell ref="U307:W307"/>
    <mergeCell ref="X307:Z307"/>
    <mergeCell ref="O299:Q299"/>
    <mergeCell ref="U299:W299"/>
    <mergeCell ref="X299:Z299"/>
    <mergeCell ref="U300:W300"/>
    <mergeCell ref="X300:Z300"/>
    <mergeCell ref="A301:AB301"/>
    <mergeCell ref="A293:AB293"/>
    <mergeCell ref="A294:Z294"/>
    <mergeCell ref="A295:AB295"/>
    <mergeCell ref="A296:AB296"/>
    <mergeCell ref="U297:W297"/>
    <mergeCell ref="X297:Z297"/>
    <mergeCell ref="A302:Z302"/>
    <mergeCell ref="A303:AB303"/>
    <mergeCell ref="A304:AB304"/>
    <mergeCell ref="R299:T299"/>
    <mergeCell ref="A300:B300"/>
    <mergeCell ref="C300:D300"/>
    <mergeCell ref="E300:G300"/>
    <mergeCell ref="I300:J300"/>
    <mergeCell ref="L300:M300"/>
    <mergeCell ref="O300:Q300"/>
    <mergeCell ref="R300:T300"/>
    <mergeCell ref="A299:B299"/>
    <mergeCell ref="C299:D299"/>
    <mergeCell ref="E299:G299"/>
    <mergeCell ref="U318:W318"/>
    <mergeCell ref="X318:Z318"/>
    <mergeCell ref="U319:W319"/>
    <mergeCell ref="X319:Z319"/>
    <mergeCell ref="U320:W320"/>
    <mergeCell ref="X320:Z320"/>
    <mergeCell ref="U315:W315"/>
    <mergeCell ref="X315:Z315"/>
    <mergeCell ref="U316:W316"/>
    <mergeCell ref="X316:Z316"/>
    <mergeCell ref="O317:Q317"/>
    <mergeCell ref="U317:W317"/>
    <mergeCell ref="X317:Z317"/>
    <mergeCell ref="A310:AB310"/>
    <mergeCell ref="A311:AB311"/>
    <mergeCell ref="U312:W312"/>
    <mergeCell ref="X312:Z312"/>
    <mergeCell ref="C313:AB313"/>
    <mergeCell ref="U314:W314"/>
    <mergeCell ref="X314:Z314"/>
    <mergeCell ref="R317:T317"/>
    <mergeCell ref="A318:B318"/>
    <mergeCell ref="C318:D318"/>
    <mergeCell ref="E318:G318"/>
    <mergeCell ref="I318:J318"/>
    <mergeCell ref="L318:M318"/>
    <mergeCell ref="O318:Q318"/>
    <mergeCell ref="R318:T318"/>
    <mergeCell ref="A317:B317"/>
    <mergeCell ref="C317:D317"/>
    <mergeCell ref="E317:G317"/>
    <mergeCell ref="I317:J317"/>
    <mergeCell ref="A331:AB331"/>
    <mergeCell ref="U332:W332"/>
    <mergeCell ref="X332:Z332"/>
    <mergeCell ref="C333:AB333"/>
    <mergeCell ref="U334:W334"/>
    <mergeCell ref="X334:Z334"/>
    <mergeCell ref="C326:AB326"/>
    <mergeCell ref="U327:W327"/>
    <mergeCell ref="X327:Z327"/>
    <mergeCell ref="A328:AB328"/>
    <mergeCell ref="A329:Z329"/>
    <mergeCell ref="A330:AB330"/>
    <mergeCell ref="A321:AB321"/>
    <mergeCell ref="A322:Z322"/>
    <mergeCell ref="A323:AB323"/>
    <mergeCell ref="A324:AB324"/>
    <mergeCell ref="U325:W325"/>
    <mergeCell ref="X325:Z325"/>
    <mergeCell ref="A332:B332"/>
    <mergeCell ref="C332:D332"/>
    <mergeCell ref="E332:G332"/>
    <mergeCell ref="I332:J332"/>
    <mergeCell ref="L332:M332"/>
    <mergeCell ref="O332:Q332"/>
    <mergeCell ref="R332:T332"/>
    <mergeCell ref="O327:Q327"/>
    <mergeCell ref="R327:T327"/>
    <mergeCell ref="R325:T325"/>
    <mergeCell ref="A326:B326"/>
    <mergeCell ref="A327:B327"/>
    <mergeCell ref="C327:D327"/>
    <mergeCell ref="E327:G327"/>
    <mergeCell ref="A342:AB342"/>
    <mergeCell ref="A343:AB343"/>
    <mergeCell ref="U344:W344"/>
    <mergeCell ref="X344:Z344"/>
    <mergeCell ref="C345:AB345"/>
    <mergeCell ref="O346:Q346"/>
    <mergeCell ref="U346:W346"/>
    <mergeCell ref="X346:Z346"/>
    <mergeCell ref="U338:W338"/>
    <mergeCell ref="X338:Z338"/>
    <mergeCell ref="U339:W339"/>
    <mergeCell ref="X339:Z339"/>
    <mergeCell ref="A340:AB340"/>
    <mergeCell ref="A341:Z341"/>
    <mergeCell ref="U335:W335"/>
    <mergeCell ref="X335:Z335"/>
    <mergeCell ref="U336:W336"/>
    <mergeCell ref="X336:Z336"/>
    <mergeCell ref="O337:Q337"/>
    <mergeCell ref="U337:W337"/>
    <mergeCell ref="X337:Z337"/>
    <mergeCell ref="O344:Q344"/>
    <mergeCell ref="R344:T344"/>
    <mergeCell ref="A345:B345"/>
    <mergeCell ref="A344:B344"/>
    <mergeCell ref="C344:D344"/>
    <mergeCell ref="E344:G344"/>
    <mergeCell ref="I344:J344"/>
    <mergeCell ref="L344:M344"/>
    <mergeCell ref="A339:B339"/>
    <mergeCell ref="C339:D339"/>
    <mergeCell ref="E339:G339"/>
    <mergeCell ref="U353:W353"/>
    <mergeCell ref="X353:Z353"/>
    <mergeCell ref="A354:AB354"/>
    <mergeCell ref="A355:Z355"/>
    <mergeCell ref="A356:AB356"/>
    <mergeCell ref="A357:AB357"/>
    <mergeCell ref="O350:Q350"/>
    <mergeCell ref="U350:W350"/>
    <mergeCell ref="X350:Z350"/>
    <mergeCell ref="U351:W351"/>
    <mergeCell ref="X351:Z351"/>
    <mergeCell ref="U352:W352"/>
    <mergeCell ref="X352:Z352"/>
    <mergeCell ref="U347:W347"/>
    <mergeCell ref="X347:Z347"/>
    <mergeCell ref="U348:W348"/>
    <mergeCell ref="X348:Z348"/>
    <mergeCell ref="U349:W349"/>
    <mergeCell ref="X349:Z349"/>
    <mergeCell ref="A353:B353"/>
    <mergeCell ref="C353:D353"/>
    <mergeCell ref="E353:G353"/>
    <mergeCell ref="I353:J353"/>
    <mergeCell ref="L353:M353"/>
    <mergeCell ref="O353:Q353"/>
    <mergeCell ref="R353:T353"/>
    <mergeCell ref="A352:B352"/>
    <mergeCell ref="C352:D352"/>
    <mergeCell ref="E352:G352"/>
    <mergeCell ref="I352:J352"/>
    <mergeCell ref="L352:M352"/>
    <mergeCell ref="O352:Q352"/>
    <mergeCell ref="U368:W368"/>
    <mergeCell ref="X368:Z368"/>
    <mergeCell ref="U369:W369"/>
    <mergeCell ref="X369:Z369"/>
    <mergeCell ref="C370:AB370"/>
    <mergeCell ref="U371:W371"/>
    <mergeCell ref="X371:Z371"/>
    <mergeCell ref="A363:AB363"/>
    <mergeCell ref="A364:AB364"/>
    <mergeCell ref="U365:W365"/>
    <mergeCell ref="X365:Z365"/>
    <mergeCell ref="C366:AB366"/>
    <mergeCell ref="C367:AB367"/>
    <mergeCell ref="U358:W358"/>
    <mergeCell ref="X358:Z358"/>
    <mergeCell ref="C359:AB359"/>
    <mergeCell ref="U360:W360"/>
    <mergeCell ref="X360:Z360"/>
    <mergeCell ref="A361:AB361"/>
    <mergeCell ref="O368:Q368"/>
    <mergeCell ref="R368:T368"/>
    <mergeCell ref="A366:B366"/>
    <mergeCell ref="A367:B367"/>
    <mergeCell ref="A368:B368"/>
    <mergeCell ref="C368:D368"/>
    <mergeCell ref="E368:G368"/>
    <mergeCell ref="I368:J368"/>
    <mergeCell ref="L368:M368"/>
    <mergeCell ref="A365:B365"/>
    <mergeCell ref="C365:D365"/>
    <mergeCell ref="E365:G365"/>
    <mergeCell ref="I365:J365"/>
    <mergeCell ref="U383:W383"/>
    <mergeCell ref="X383:Z383"/>
    <mergeCell ref="U384:W384"/>
    <mergeCell ref="X384:Z384"/>
    <mergeCell ref="A385:AB385"/>
    <mergeCell ref="A386:Z386"/>
    <mergeCell ref="A378:AB378"/>
    <mergeCell ref="A379:AB379"/>
    <mergeCell ref="U380:W380"/>
    <mergeCell ref="X380:Z380"/>
    <mergeCell ref="C381:AB381"/>
    <mergeCell ref="U382:W382"/>
    <mergeCell ref="X382:Z382"/>
    <mergeCell ref="O373:Q373"/>
    <mergeCell ref="U373:W373"/>
    <mergeCell ref="X373:Z373"/>
    <mergeCell ref="C374:AB374"/>
    <mergeCell ref="U375:W375"/>
    <mergeCell ref="X375:Z375"/>
    <mergeCell ref="A380:B380"/>
    <mergeCell ref="C380:D380"/>
    <mergeCell ref="E380:G380"/>
    <mergeCell ref="I380:J380"/>
    <mergeCell ref="L380:M380"/>
    <mergeCell ref="O380:Q380"/>
    <mergeCell ref="R380:T380"/>
    <mergeCell ref="O375:Q375"/>
    <mergeCell ref="R375:T375"/>
    <mergeCell ref="A376:AB376"/>
    <mergeCell ref="A377:Z377"/>
    <mergeCell ref="R373:T373"/>
    <mergeCell ref="A374:B374"/>
    <mergeCell ref="T406:Y406"/>
    <mergeCell ref="Z406:AB406"/>
    <mergeCell ref="T407:Y407"/>
    <mergeCell ref="Z407:AB407"/>
    <mergeCell ref="T408:Y408"/>
    <mergeCell ref="Z408:AB408"/>
    <mergeCell ref="L391:P391"/>
    <mergeCell ref="Q391:X391"/>
    <mergeCell ref="Y391:AB391"/>
    <mergeCell ref="L392:P392"/>
    <mergeCell ref="Q392:X392"/>
    <mergeCell ref="Y392:AB392"/>
    <mergeCell ref="A387:AB387"/>
    <mergeCell ref="A388:Z388"/>
    <mergeCell ref="A389:AB389"/>
    <mergeCell ref="L390:P390"/>
    <mergeCell ref="Q390:X390"/>
    <mergeCell ref="Y390:AB390"/>
    <mergeCell ref="A406:M406"/>
    <mergeCell ref="N406:S406"/>
    <mergeCell ref="A407:M407"/>
    <mergeCell ref="N407:S407"/>
    <mergeCell ref="A405:AB405"/>
    <mergeCell ref="A402:B402"/>
    <mergeCell ref="A403:B403"/>
    <mergeCell ref="C402:AB402"/>
    <mergeCell ref="C403:U403"/>
    <mergeCell ref="V403:AB403"/>
    <mergeCell ref="A404:AB404"/>
    <mergeCell ref="A399:B399"/>
    <mergeCell ref="A400:B400"/>
    <mergeCell ref="A401:B401"/>
    <mergeCell ref="T415:Y415"/>
    <mergeCell ref="Z415:AB415"/>
    <mergeCell ref="T416:Y416"/>
    <mergeCell ref="Z416:AB416"/>
    <mergeCell ref="T417:Y417"/>
    <mergeCell ref="Z417:AB417"/>
    <mergeCell ref="T412:Y412"/>
    <mergeCell ref="Z412:AB412"/>
    <mergeCell ref="T413:Y413"/>
    <mergeCell ref="Z413:AB413"/>
    <mergeCell ref="T414:Y414"/>
    <mergeCell ref="Z414:AB414"/>
    <mergeCell ref="T409:Y409"/>
    <mergeCell ref="Z409:AB409"/>
    <mergeCell ref="T410:Y410"/>
    <mergeCell ref="Z410:AB410"/>
    <mergeCell ref="T411:Y411"/>
    <mergeCell ref="Z411:AB411"/>
    <mergeCell ref="T424:Y424"/>
    <mergeCell ref="Z424:AB424"/>
    <mergeCell ref="T425:Y425"/>
    <mergeCell ref="Z425:AB425"/>
    <mergeCell ref="T426:Y426"/>
    <mergeCell ref="Z426:AB426"/>
    <mergeCell ref="T421:Y421"/>
    <mergeCell ref="Z421:AB421"/>
    <mergeCell ref="T422:Y422"/>
    <mergeCell ref="Z422:AB422"/>
    <mergeCell ref="T423:Y423"/>
    <mergeCell ref="Z423:AB423"/>
    <mergeCell ref="T418:Y418"/>
    <mergeCell ref="Z418:AB418"/>
    <mergeCell ref="T419:Y419"/>
    <mergeCell ref="Z419:AB419"/>
    <mergeCell ref="T420:Y420"/>
    <mergeCell ref="Z420:AB420"/>
  </mergeCells>
  <pageMargins left="0.52999997138977051" right="0.52999997138977051" top="0.52999997138977051" bottom="0.69999998807907104" header="0" footer="0"/>
  <pageSetup paperSize="9" scale="98" firstPageNumber="0" fitToWidth="0" fitToHeight="0" pageOrder="overThenDown" orientation="landscape" r:id="rId1"/>
  <headerFooter alignWithMargins="0"/>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D529D3-6077-4500-AA85-FCDCEE5E885A}">
  <dimension ref="A1:AB427"/>
  <sheetViews>
    <sheetView zoomScaleNormal="100" workbookViewId="0">
      <selection activeCell="A409" sqref="A409:M409"/>
    </sheetView>
  </sheetViews>
  <sheetFormatPr defaultRowHeight="14.4"/>
  <cols>
    <col min="1" max="1" width="4.6640625" style="131" bestFit="1" customWidth="1"/>
    <col min="2" max="2" width="9.109375" style="131" bestFit="1" customWidth="1"/>
    <col min="3" max="4" width="13.77734375" style="131" bestFit="1" customWidth="1"/>
    <col min="5" max="6" width="1.33203125" style="131" bestFit="1" customWidth="1"/>
    <col min="7" max="7" width="2.77734375" style="131" bestFit="1" customWidth="1"/>
    <col min="8" max="8" width="5.5546875" style="131" bestFit="1" customWidth="1"/>
    <col min="9" max="10" width="4.109375" style="131" bestFit="1" customWidth="1"/>
    <col min="11" max="11" width="6.88671875" style="131" bestFit="1" customWidth="1"/>
    <col min="12" max="12" width="1.33203125" style="131" bestFit="1" customWidth="1"/>
    <col min="13" max="13" width="6.88671875" style="131" bestFit="1" customWidth="1"/>
    <col min="14" max="14" width="8.21875" style="131" bestFit="1" customWidth="1"/>
    <col min="15" max="15" width="5.5546875" style="131" bestFit="1" customWidth="1"/>
    <col min="16" max="17" width="1.33203125" style="131" bestFit="1" customWidth="1"/>
    <col min="18" max="18" width="2.77734375" style="131" bestFit="1" customWidth="1"/>
    <col min="19" max="19" width="1.33203125" style="131" bestFit="1" customWidth="1"/>
    <col min="20" max="20" width="4.109375" style="131" bestFit="1" customWidth="1"/>
    <col min="21" max="23" width="2.77734375" style="131" bestFit="1" customWidth="1"/>
    <col min="24" max="24" width="5.5546875" style="131" bestFit="1" customWidth="1"/>
    <col min="25" max="25" width="2.77734375" style="131" bestFit="1" customWidth="1"/>
    <col min="26" max="26" width="1.33203125" style="131" bestFit="1" customWidth="1"/>
    <col min="27" max="28" width="9.6640625" style="131" bestFit="1" customWidth="1"/>
    <col min="29" max="256" width="8.88671875" style="131"/>
    <col min="257" max="257" width="4.6640625" style="131" bestFit="1" customWidth="1"/>
    <col min="258" max="258" width="9.109375" style="131" bestFit="1" customWidth="1"/>
    <col min="259" max="260" width="13.77734375" style="131" bestFit="1" customWidth="1"/>
    <col min="261" max="262" width="1.33203125" style="131" bestFit="1" customWidth="1"/>
    <col min="263" max="263" width="2.77734375" style="131" bestFit="1" customWidth="1"/>
    <col min="264" max="264" width="5.5546875" style="131" bestFit="1" customWidth="1"/>
    <col min="265" max="266" width="4.109375" style="131" bestFit="1" customWidth="1"/>
    <col min="267" max="267" width="6.88671875" style="131" bestFit="1" customWidth="1"/>
    <col min="268" max="268" width="1.33203125" style="131" bestFit="1" customWidth="1"/>
    <col min="269" max="269" width="6.88671875" style="131" bestFit="1" customWidth="1"/>
    <col min="270" max="270" width="8.21875" style="131" bestFit="1" customWidth="1"/>
    <col min="271" max="271" width="5.5546875" style="131" bestFit="1" customWidth="1"/>
    <col min="272" max="273" width="1.33203125" style="131" bestFit="1" customWidth="1"/>
    <col min="274" max="274" width="2.77734375" style="131" bestFit="1" customWidth="1"/>
    <col min="275" max="275" width="1.33203125" style="131" bestFit="1" customWidth="1"/>
    <col min="276" max="276" width="4.109375" style="131" bestFit="1" customWidth="1"/>
    <col min="277" max="279" width="2.77734375" style="131" bestFit="1" customWidth="1"/>
    <col min="280" max="280" width="5.5546875" style="131" bestFit="1" customWidth="1"/>
    <col min="281" max="281" width="2.77734375" style="131" bestFit="1" customWidth="1"/>
    <col min="282" max="282" width="1.33203125" style="131" bestFit="1" customWidth="1"/>
    <col min="283" max="284" width="9.6640625" style="131" bestFit="1" customWidth="1"/>
    <col min="285" max="512" width="8.88671875" style="131"/>
    <col min="513" max="513" width="4.6640625" style="131" bestFit="1" customWidth="1"/>
    <col min="514" max="514" width="9.109375" style="131" bestFit="1" customWidth="1"/>
    <col min="515" max="516" width="13.77734375" style="131" bestFit="1" customWidth="1"/>
    <col min="517" max="518" width="1.33203125" style="131" bestFit="1" customWidth="1"/>
    <col min="519" max="519" width="2.77734375" style="131" bestFit="1" customWidth="1"/>
    <col min="520" max="520" width="5.5546875" style="131" bestFit="1" customWidth="1"/>
    <col min="521" max="522" width="4.109375" style="131" bestFit="1" customWidth="1"/>
    <col min="523" max="523" width="6.88671875" style="131" bestFit="1" customWidth="1"/>
    <col min="524" max="524" width="1.33203125" style="131" bestFit="1" customWidth="1"/>
    <col min="525" max="525" width="6.88671875" style="131" bestFit="1" customWidth="1"/>
    <col min="526" max="526" width="8.21875" style="131" bestFit="1" customWidth="1"/>
    <col min="527" max="527" width="5.5546875" style="131" bestFit="1" customWidth="1"/>
    <col min="528" max="529" width="1.33203125" style="131" bestFit="1" customWidth="1"/>
    <col min="530" max="530" width="2.77734375" style="131" bestFit="1" customWidth="1"/>
    <col min="531" max="531" width="1.33203125" style="131" bestFit="1" customWidth="1"/>
    <col min="532" max="532" width="4.109375" style="131" bestFit="1" customWidth="1"/>
    <col min="533" max="535" width="2.77734375" style="131" bestFit="1" customWidth="1"/>
    <col min="536" max="536" width="5.5546875" style="131" bestFit="1" customWidth="1"/>
    <col min="537" max="537" width="2.77734375" style="131" bestFit="1" customWidth="1"/>
    <col min="538" max="538" width="1.33203125" style="131" bestFit="1" customWidth="1"/>
    <col min="539" max="540" width="9.6640625" style="131" bestFit="1" customWidth="1"/>
    <col min="541" max="768" width="8.88671875" style="131"/>
    <col min="769" max="769" width="4.6640625" style="131" bestFit="1" customWidth="1"/>
    <col min="770" max="770" width="9.109375" style="131" bestFit="1" customWidth="1"/>
    <col min="771" max="772" width="13.77734375" style="131" bestFit="1" customWidth="1"/>
    <col min="773" max="774" width="1.33203125" style="131" bestFit="1" customWidth="1"/>
    <col min="775" max="775" width="2.77734375" style="131" bestFit="1" customWidth="1"/>
    <col min="776" max="776" width="5.5546875" style="131" bestFit="1" customWidth="1"/>
    <col min="777" max="778" width="4.109375" style="131" bestFit="1" customWidth="1"/>
    <col min="779" max="779" width="6.88671875" style="131" bestFit="1" customWidth="1"/>
    <col min="780" max="780" width="1.33203125" style="131" bestFit="1" customWidth="1"/>
    <col min="781" max="781" width="6.88671875" style="131" bestFit="1" customWidth="1"/>
    <col min="782" max="782" width="8.21875" style="131" bestFit="1" customWidth="1"/>
    <col min="783" max="783" width="5.5546875" style="131" bestFit="1" customWidth="1"/>
    <col min="784" max="785" width="1.33203125" style="131" bestFit="1" customWidth="1"/>
    <col min="786" max="786" width="2.77734375" style="131" bestFit="1" customWidth="1"/>
    <col min="787" max="787" width="1.33203125" style="131" bestFit="1" customWidth="1"/>
    <col min="788" max="788" width="4.109375" style="131" bestFit="1" customWidth="1"/>
    <col min="789" max="791" width="2.77734375" style="131" bestFit="1" customWidth="1"/>
    <col min="792" max="792" width="5.5546875" style="131" bestFit="1" customWidth="1"/>
    <col min="793" max="793" width="2.77734375" style="131" bestFit="1" customWidth="1"/>
    <col min="794" max="794" width="1.33203125" style="131" bestFit="1" customWidth="1"/>
    <col min="795" max="796" width="9.6640625" style="131" bestFit="1" customWidth="1"/>
    <col min="797" max="1024" width="8.88671875" style="131"/>
    <col min="1025" max="1025" width="4.6640625" style="131" bestFit="1" customWidth="1"/>
    <col min="1026" max="1026" width="9.109375" style="131" bestFit="1" customWidth="1"/>
    <col min="1027" max="1028" width="13.77734375" style="131" bestFit="1" customWidth="1"/>
    <col min="1029" max="1030" width="1.33203125" style="131" bestFit="1" customWidth="1"/>
    <col min="1031" max="1031" width="2.77734375" style="131" bestFit="1" customWidth="1"/>
    <col min="1032" max="1032" width="5.5546875" style="131" bestFit="1" customWidth="1"/>
    <col min="1033" max="1034" width="4.109375" style="131" bestFit="1" customWidth="1"/>
    <col min="1035" max="1035" width="6.88671875" style="131" bestFit="1" customWidth="1"/>
    <col min="1036" max="1036" width="1.33203125" style="131" bestFit="1" customWidth="1"/>
    <col min="1037" max="1037" width="6.88671875" style="131" bestFit="1" customWidth="1"/>
    <col min="1038" max="1038" width="8.21875" style="131" bestFit="1" customWidth="1"/>
    <col min="1039" max="1039" width="5.5546875" style="131" bestFit="1" customWidth="1"/>
    <col min="1040" max="1041" width="1.33203125" style="131" bestFit="1" customWidth="1"/>
    <col min="1042" max="1042" width="2.77734375" style="131" bestFit="1" customWidth="1"/>
    <col min="1043" max="1043" width="1.33203125" style="131" bestFit="1" customWidth="1"/>
    <col min="1044" max="1044" width="4.109375" style="131" bestFit="1" customWidth="1"/>
    <col min="1045" max="1047" width="2.77734375" style="131" bestFit="1" customWidth="1"/>
    <col min="1048" max="1048" width="5.5546875" style="131" bestFit="1" customWidth="1"/>
    <col min="1049" max="1049" width="2.77734375" style="131" bestFit="1" customWidth="1"/>
    <col min="1050" max="1050" width="1.33203125" style="131" bestFit="1" customWidth="1"/>
    <col min="1051" max="1052" width="9.6640625" style="131" bestFit="1" customWidth="1"/>
    <col min="1053" max="1280" width="8.88671875" style="131"/>
    <col min="1281" max="1281" width="4.6640625" style="131" bestFit="1" customWidth="1"/>
    <col min="1282" max="1282" width="9.109375" style="131" bestFit="1" customWidth="1"/>
    <col min="1283" max="1284" width="13.77734375" style="131" bestFit="1" customWidth="1"/>
    <col min="1285" max="1286" width="1.33203125" style="131" bestFit="1" customWidth="1"/>
    <col min="1287" max="1287" width="2.77734375" style="131" bestFit="1" customWidth="1"/>
    <col min="1288" max="1288" width="5.5546875" style="131" bestFit="1" customWidth="1"/>
    <col min="1289" max="1290" width="4.109375" style="131" bestFit="1" customWidth="1"/>
    <col min="1291" max="1291" width="6.88671875" style="131" bestFit="1" customWidth="1"/>
    <col min="1292" max="1292" width="1.33203125" style="131" bestFit="1" customWidth="1"/>
    <col min="1293" max="1293" width="6.88671875" style="131" bestFit="1" customWidth="1"/>
    <col min="1294" max="1294" width="8.21875" style="131" bestFit="1" customWidth="1"/>
    <col min="1295" max="1295" width="5.5546875" style="131" bestFit="1" customWidth="1"/>
    <col min="1296" max="1297" width="1.33203125" style="131" bestFit="1" customWidth="1"/>
    <col min="1298" max="1298" width="2.77734375" style="131" bestFit="1" customWidth="1"/>
    <col min="1299" max="1299" width="1.33203125" style="131" bestFit="1" customWidth="1"/>
    <col min="1300" max="1300" width="4.109375" style="131" bestFit="1" customWidth="1"/>
    <col min="1301" max="1303" width="2.77734375" style="131" bestFit="1" customWidth="1"/>
    <col min="1304" max="1304" width="5.5546875" style="131" bestFit="1" customWidth="1"/>
    <col min="1305" max="1305" width="2.77734375" style="131" bestFit="1" customWidth="1"/>
    <col min="1306" max="1306" width="1.33203125" style="131" bestFit="1" customWidth="1"/>
    <col min="1307" max="1308" width="9.6640625" style="131" bestFit="1" customWidth="1"/>
    <col min="1309" max="1536" width="8.88671875" style="131"/>
    <col min="1537" max="1537" width="4.6640625" style="131" bestFit="1" customWidth="1"/>
    <col min="1538" max="1538" width="9.109375" style="131" bestFit="1" customWidth="1"/>
    <col min="1539" max="1540" width="13.77734375" style="131" bestFit="1" customWidth="1"/>
    <col min="1541" max="1542" width="1.33203125" style="131" bestFit="1" customWidth="1"/>
    <col min="1543" max="1543" width="2.77734375" style="131" bestFit="1" customWidth="1"/>
    <col min="1544" max="1544" width="5.5546875" style="131" bestFit="1" customWidth="1"/>
    <col min="1545" max="1546" width="4.109375" style="131" bestFit="1" customWidth="1"/>
    <col min="1547" max="1547" width="6.88671875" style="131" bestFit="1" customWidth="1"/>
    <col min="1548" max="1548" width="1.33203125" style="131" bestFit="1" customWidth="1"/>
    <col min="1549" max="1549" width="6.88671875" style="131" bestFit="1" customWidth="1"/>
    <col min="1550" max="1550" width="8.21875" style="131" bestFit="1" customWidth="1"/>
    <col min="1551" max="1551" width="5.5546875" style="131" bestFit="1" customWidth="1"/>
    <col min="1552" max="1553" width="1.33203125" style="131" bestFit="1" customWidth="1"/>
    <col min="1554" max="1554" width="2.77734375" style="131" bestFit="1" customWidth="1"/>
    <col min="1555" max="1555" width="1.33203125" style="131" bestFit="1" customWidth="1"/>
    <col min="1556" max="1556" width="4.109375" style="131" bestFit="1" customWidth="1"/>
    <col min="1557" max="1559" width="2.77734375" style="131" bestFit="1" customWidth="1"/>
    <col min="1560" max="1560" width="5.5546875" style="131" bestFit="1" customWidth="1"/>
    <col min="1561" max="1561" width="2.77734375" style="131" bestFit="1" customWidth="1"/>
    <col min="1562" max="1562" width="1.33203125" style="131" bestFit="1" customWidth="1"/>
    <col min="1563" max="1564" width="9.6640625" style="131" bestFit="1" customWidth="1"/>
    <col min="1565" max="1792" width="8.88671875" style="131"/>
    <col min="1793" max="1793" width="4.6640625" style="131" bestFit="1" customWidth="1"/>
    <col min="1794" max="1794" width="9.109375" style="131" bestFit="1" customWidth="1"/>
    <col min="1795" max="1796" width="13.77734375" style="131" bestFit="1" customWidth="1"/>
    <col min="1797" max="1798" width="1.33203125" style="131" bestFit="1" customWidth="1"/>
    <col min="1799" max="1799" width="2.77734375" style="131" bestFit="1" customWidth="1"/>
    <col min="1800" max="1800" width="5.5546875" style="131" bestFit="1" customWidth="1"/>
    <col min="1801" max="1802" width="4.109375" style="131" bestFit="1" customWidth="1"/>
    <col min="1803" max="1803" width="6.88671875" style="131" bestFit="1" customWidth="1"/>
    <col min="1804" max="1804" width="1.33203125" style="131" bestFit="1" customWidth="1"/>
    <col min="1805" max="1805" width="6.88671875" style="131" bestFit="1" customWidth="1"/>
    <col min="1806" max="1806" width="8.21875" style="131" bestFit="1" customWidth="1"/>
    <col min="1807" max="1807" width="5.5546875" style="131" bestFit="1" customWidth="1"/>
    <col min="1808" max="1809" width="1.33203125" style="131" bestFit="1" customWidth="1"/>
    <col min="1810" max="1810" width="2.77734375" style="131" bestFit="1" customWidth="1"/>
    <col min="1811" max="1811" width="1.33203125" style="131" bestFit="1" customWidth="1"/>
    <col min="1812" max="1812" width="4.109375" style="131" bestFit="1" customWidth="1"/>
    <col min="1813" max="1815" width="2.77734375" style="131" bestFit="1" customWidth="1"/>
    <col min="1816" max="1816" width="5.5546875" style="131" bestFit="1" customWidth="1"/>
    <col min="1817" max="1817" width="2.77734375" style="131" bestFit="1" customWidth="1"/>
    <col min="1818" max="1818" width="1.33203125" style="131" bestFit="1" customWidth="1"/>
    <col min="1819" max="1820" width="9.6640625" style="131" bestFit="1" customWidth="1"/>
    <col min="1821" max="2048" width="8.88671875" style="131"/>
    <col min="2049" max="2049" width="4.6640625" style="131" bestFit="1" customWidth="1"/>
    <col min="2050" max="2050" width="9.109375" style="131" bestFit="1" customWidth="1"/>
    <col min="2051" max="2052" width="13.77734375" style="131" bestFit="1" customWidth="1"/>
    <col min="2053" max="2054" width="1.33203125" style="131" bestFit="1" customWidth="1"/>
    <col min="2055" max="2055" width="2.77734375" style="131" bestFit="1" customWidth="1"/>
    <col min="2056" max="2056" width="5.5546875" style="131" bestFit="1" customWidth="1"/>
    <col min="2057" max="2058" width="4.109375" style="131" bestFit="1" customWidth="1"/>
    <col min="2059" max="2059" width="6.88671875" style="131" bestFit="1" customWidth="1"/>
    <col min="2060" max="2060" width="1.33203125" style="131" bestFit="1" customWidth="1"/>
    <col min="2061" max="2061" width="6.88671875" style="131" bestFit="1" customWidth="1"/>
    <col min="2062" max="2062" width="8.21875" style="131" bestFit="1" customWidth="1"/>
    <col min="2063" max="2063" width="5.5546875" style="131" bestFit="1" customWidth="1"/>
    <col min="2064" max="2065" width="1.33203125" style="131" bestFit="1" customWidth="1"/>
    <col min="2066" max="2066" width="2.77734375" style="131" bestFit="1" customWidth="1"/>
    <col min="2067" max="2067" width="1.33203125" style="131" bestFit="1" customWidth="1"/>
    <col min="2068" max="2068" width="4.109375" style="131" bestFit="1" customWidth="1"/>
    <col min="2069" max="2071" width="2.77734375" style="131" bestFit="1" customWidth="1"/>
    <col min="2072" max="2072" width="5.5546875" style="131" bestFit="1" customWidth="1"/>
    <col min="2073" max="2073" width="2.77734375" style="131" bestFit="1" customWidth="1"/>
    <col min="2074" max="2074" width="1.33203125" style="131" bestFit="1" customWidth="1"/>
    <col min="2075" max="2076" width="9.6640625" style="131" bestFit="1" customWidth="1"/>
    <col min="2077" max="2304" width="8.88671875" style="131"/>
    <col min="2305" max="2305" width="4.6640625" style="131" bestFit="1" customWidth="1"/>
    <col min="2306" max="2306" width="9.109375" style="131" bestFit="1" customWidth="1"/>
    <col min="2307" max="2308" width="13.77734375" style="131" bestFit="1" customWidth="1"/>
    <col min="2309" max="2310" width="1.33203125" style="131" bestFit="1" customWidth="1"/>
    <col min="2311" max="2311" width="2.77734375" style="131" bestFit="1" customWidth="1"/>
    <col min="2312" max="2312" width="5.5546875" style="131" bestFit="1" customWidth="1"/>
    <col min="2313" max="2314" width="4.109375" style="131" bestFit="1" customWidth="1"/>
    <col min="2315" max="2315" width="6.88671875" style="131" bestFit="1" customWidth="1"/>
    <col min="2316" max="2316" width="1.33203125" style="131" bestFit="1" customWidth="1"/>
    <col min="2317" max="2317" width="6.88671875" style="131" bestFit="1" customWidth="1"/>
    <col min="2318" max="2318" width="8.21875" style="131" bestFit="1" customWidth="1"/>
    <col min="2319" max="2319" width="5.5546875" style="131" bestFit="1" customWidth="1"/>
    <col min="2320" max="2321" width="1.33203125" style="131" bestFit="1" customWidth="1"/>
    <col min="2322" max="2322" width="2.77734375" style="131" bestFit="1" customWidth="1"/>
    <col min="2323" max="2323" width="1.33203125" style="131" bestFit="1" customWidth="1"/>
    <col min="2324" max="2324" width="4.109375" style="131" bestFit="1" customWidth="1"/>
    <col min="2325" max="2327" width="2.77734375" style="131" bestFit="1" customWidth="1"/>
    <col min="2328" max="2328" width="5.5546875" style="131" bestFit="1" customWidth="1"/>
    <col min="2329" max="2329" width="2.77734375" style="131" bestFit="1" customWidth="1"/>
    <col min="2330" max="2330" width="1.33203125" style="131" bestFit="1" customWidth="1"/>
    <col min="2331" max="2332" width="9.6640625" style="131" bestFit="1" customWidth="1"/>
    <col min="2333" max="2560" width="8.88671875" style="131"/>
    <col min="2561" max="2561" width="4.6640625" style="131" bestFit="1" customWidth="1"/>
    <col min="2562" max="2562" width="9.109375" style="131" bestFit="1" customWidth="1"/>
    <col min="2563" max="2564" width="13.77734375" style="131" bestFit="1" customWidth="1"/>
    <col min="2565" max="2566" width="1.33203125" style="131" bestFit="1" customWidth="1"/>
    <col min="2567" max="2567" width="2.77734375" style="131" bestFit="1" customWidth="1"/>
    <col min="2568" max="2568" width="5.5546875" style="131" bestFit="1" customWidth="1"/>
    <col min="2569" max="2570" width="4.109375" style="131" bestFit="1" customWidth="1"/>
    <col min="2571" max="2571" width="6.88671875" style="131" bestFit="1" customWidth="1"/>
    <col min="2572" max="2572" width="1.33203125" style="131" bestFit="1" customWidth="1"/>
    <col min="2573" max="2573" width="6.88671875" style="131" bestFit="1" customWidth="1"/>
    <col min="2574" max="2574" width="8.21875" style="131" bestFit="1" customWidth="1"/>
    <col min="2575" max="2575" width="5.5546875" style="131" bestFit="1" customWidth="1"/>
    <col min="2576" max="2577" width="1.33203125" style="131" bestFit="1" customWidth="1"/>
    <col min="2578" max="2578" width="2.77734375" style="131" bestFit="1" customWidth="1"/>
    <col min="2579" max="2579" width="1.33203125" style="131" bestFit="1" customWidth="1"/>
    <col min="2580" max="2580" width="4.109375" style="131" bestFit="1" customWidth="1"/>
    <col min="2581" max="2583" width="2.77734375" style="131" bestFit="1" customWidth="1"/>
    <col min="2584" max="2584" width="5.5546875" style="131" bestFit="1" customWidth="1"/>
    <col min="2585" max="2585" width="2.77734375" style="131" bestFit="1" customWidth="1"/>
    <col min="2586" max="2586" width="1.33203125" style="131" bestFit="1" customWidth="1"/>
    <col min="2587" max="2588" width="9.6640625" style="131" bestFit="1" customWidth="1"/>
    <col min="2589" max="2816" width="8.88671875" style="131"/>
    <col min="2817" max="2817" width="4.6640625" style="131" bestFit="1" customWidth="1"/>
    <col min="2818" max="2818" width="9.109375" style="131" bestFit="1" customWidth="1"/>
    <col min="2819" max="2820" width="13.77734375" style="131" bestFit="1" customWidth="1"/>
    <col min="2821" max="2822" width="1.33203125" style="131" bestFit="1" customWidth="1"/>
    <col min="2823" max="2823" width="2.77734375" style="131" bestFit="1" customWidth="1"/>
    <col min="2824" max="2824" width="5.5546875" style="131" bestFit="1" customWidth="1"/>
    <col min="2825" max="2826" width="4.109375" style="131" bestFit="1" customWidth="1"/>
    <col min="2827" max="2827" width="6.88671875" style="131" bestFit="1" customWidth="1"/>
    <col min="2828" max="2828" width="1.33203125" style="131" bestFit="1" customWidth="1"/>
    <col min="2829" max="2829" width="6.88671875" style="131" bestFit="1" customWidth="1"/>
    <col min="2830" max="2830" width="8.21875" style="131" bestFit="1" customWidth="1"/>
    <col min="2831" max="2831" width="5.5546875" style="131" bestFit="1" customWidth="1"/>
    <col min="2832" max="2833" width="1.33203125" style="131" bestFit="1" customWidth="1"/>
    <col min="2834" max="2834" width="2.77734375" style="131" bestFit="1" customWidth="1"/>
    <col min="2835" max="2835" width="1.33203125" style="131" bestFit="1" customWidth="1"/>
    <col min="2836" max="2836" width="4.109375" style="131" bestFit="1" customWidth="1"/>
    <col min="2837" max="2839" width="2.77734375" style="131" bestFit="1" customWidth="1"/>
    <col min="2840" max="2840" width="5.5546875" style="131" bestFit="1" customWidth="1"/>
    <col min="2841" max="2841" width="2.77734375" style="131" bestFit="1" customWidth="1"/>
    <col min="2842" max="2842" width="1.33203125" style="131" bestFit="1" customWidth="1"/>
    <col min="2843" max="2844" width="9.6640625" style="131" bestFit="1" customWidth="1"/>
    <col min="2845" max="3072" width="8.88671875" style="131"/>
    <col min="3073" max="3073" width="4.6640625" style="131" bestFit="1" customWidth="1"/>
    <col min="3074" max="3074" width="9.109375" style="131" bestFit="1" customWidth="1"/>
    <col min="3075" max="3076" width="13.77734375" style="131" bestFit="1" customWidth="1"/>
    <col min="3077" max="3078" width="1.33203125" style="131" bestFit="1" customWidth="1"/>
    <col min="3079" max="3079" width="2.77734375" style="131" bestFit="1" customWidth="1"/>
    <col min="3080" max="3080" width="5.5546875" style="131" bestFit="1" customWidth="1"/>
    <col min="3081" max="3082" width="4.109375" style="131" bestFit="1" customWidth="1"/>
    <col min="3083" max="3083" width="6.88671875" style="131" bestFit="1" customWidth="1"/>
    <col min="3084" max="3084" width="1.33203125" style="131" bestFit="1" customWidth="1"/>
    <col min="3085" max="3085" width="6.88671875" style="131" bestFit="1" customWidth="1"/>
    <col min="3086" max="3086" width="8.21875" style="131" bestFit="1" customWidth="1"/>
    <col min="3087" max="3087" width="5.5546875" style="131" bestFit="1" customWidth="1"/>
    <col min="3088" max="3089" width="1.33203125" style="131" bestFit="1" customWidth="1"/>
    <col min="3090" max="3090" width="2.77734375" style="131" bestFit="1" customWidth="1"/>
    <col min="3091" max="3091" width="1.33203125" style="131" bestFit="1" customWidth="1"/>
    <col min="3092" max="3092" width="4.109375" style="131" bestFit="1" customWidth="1"/>
    <col min="3093" max="3095" width="2.77734375" style="131" bestFit="1" customWidth="1"/>
    <col min="3096" max="3096" width="5.5546875" style="131" bestFit="1" customWidth="1"/>
    <col min="3097" max="3097" width="2.77734375" style="131" bestFit="1" customWidth="1"/>
    <col min="3098" max="3098" width="1.33203125" style="131" bestFit="1" customWidth="1"/>
    <col min="3099" max="3100" width="9.6640625" style="131" bestFit="1" customWidth="1"/>
    <col min="3101" max="3328" width="8.88671875" style="131"/>
    <col min="3329" max="3329" width="4.6640625" style="131" bestFit="1" customWidth="1"/>
    <col min="3330" max="3330" width="9.109375" style="131" bestFit="1" customWidth="1"/>
    <col min="3331" max="3332" width="13.77734375" style="131" bestFit="1" customWidth="1"/>
    <col min="3333" max="3334" width="1.33203125" style="131" bestFit="1" customWidth="1"/>
    <col min="3335" max="3335" width="2.77734375" style="131" bestFit="1" customWidth="1"/>
    <col min="3336" max="3336" width="5.5546875" style="131" bestFit="1" customWidth="1"/>
    <col min="3337" max="3338" width="4.109375" style="131" bestFit="1" customWidth="1"/>
    <col min="3339" max="3339" width="6.88671875" style="131" bestFit="1" customWidth="1"/>
    <col min="3340" max="3340" width="1.33203125" style="131" bestFit="1" customWidth="1"/>
    <col min="3341" max="3341" width="6.88671875" style="131" bestFit="1" customWidth="1"/>
    <col min="3342" max="3342" width="8.21875" style="131" bestFit="1" customWidth="1"/>
    <col min="3343" max="3343" width="5.5546875" style="131" bestFit="1" customWidth="1"/>
    <col min="3344" max="3345" width="1.33203125" style="131" bestFit="1" customWidth="1"/>
    <col min="3346" max="3346" width="2.77734375" style="131" bestFit="1" customWidth="1"/>
    <col min="3347" max="3347" width="1.33203125" style="131" bestFit="1" customWidth="1"/>
    <col min="3348" max="3348" width="4.109375" style="131" bestFit="1" customWidth="1"/>
    <col min="3349" max="3351" width="2.77734375" style="131" bestFit="1" customWidth="1"/>
    <col min="3352" max="3352" width="5.5546875" style="131" bestFit="1" customWidth="1"/>
    <col min="3353" max="3353" width="2.77734375" style="131" bestFit="1" customWidth="1"/>
    <col min="3354" max="3354" width="1.33203125" style="131" bestFit="1" customWidth="1"/>
    <col min="3355" max="3356" width="9.6640625" style="131" bestFit="1" customWidth="1"/>
    <col min="3357" max="3584" width="8.88671875" style="131"/>
    <col min="3585" max="3585" width="4.6640625" style="131" bestFit="1" customWidth="1"/>
    <col min="3586" max="3586" width="9.109375" style="131" bestFit="1" customWidth="1"/>
    <col min="3587" max="3588" width="13.77734375" style="131" bestFit="1" customWidth="1"/>
    <col min="3589" max="3590" width="1.33203125" style="131" bestFit="1" customWidth="1"/>
    <col min="3591" max="3591" width="2.77734375" style="131" bestFit="1" customWidth="1"/>
    <col min="3592" max="3592" width="5.5546875" style="131" bestFit="1" customWidth="1"/>
    <col min="3593" max="3594" width="4.109375" style="131" bestFit="1" customWidth="1"/>
    <col min="3595" max="3595" width="6.88671875" style="131" bestFit="1" customWidth="1"/>
    <col min="3596" max="3596" width="1.33203125" style="131" bestFit="1" customWidth="1"/>
    <col min="3597" max="3597" width="6.88671875" style="131" bestFit="1" customWidth="1"/>
    <col min="3598" max="3598" width="8.21875" style="131" bestFit="1" customWidth="1"/>
    <col min="3599" max="3599" width="5.5546875" style="131" bestFit="1" customWidth="1"/>
    <col min="3600" max="3601" width="1.33203125" style="131" bestFit="1" customWidth="1"/>
    <col min="3602" max="3602" width="2.77734375" style="131" bestFit="1" customWidth="1"/>
    <col min="3603" max="3603" width="1.33203125" style="131" bestFit="1" customWidth="1"/>
    <col min="3604" max="3604" width="4.109375" style="131" bestFit="1" customWidth="1"/>
    <col min="3605" max="3607" width="2.77734375" style="131" bestFit="1" customWidth="1"/>
    <col min="3608" max="3608" width="5.5546875" style="131" bestFit="1" customWidth="1"/>
    <col min="3609" max="3609" width="2.77734375" style="131" bestFit="1" customWidth="1"/>
    <col min="3610" max="3610" width="1.33203125" style="131" bestFit="1" customWidth="1"/>
    <col min="3611" max="3612" width="9.6640625" style="131" bestFit="1" customWidth="1"/>
    <col min="3613" max="3840" width="8.88671875" style="131"/>
    <col min="3841" max="3841" width="4.6640625" style="131" bestFit="1" customWidth="1"/>
    <col min="3842" max="3842" width="9.109375" style="131" bestFit="1" customWidth="1"/>
    <col min="3843" max="3844" width="13.77734375" style="131" bestFit="1" customWidth="1"/>
    <col min="3845" max="3846" width="1.33203125" style="131" bestFit="1" customWidth="1"/>
    <col min="3847" max="3847" width="2.77734375" style="131" bestFit="1" customWidth="1"/>
    <col min="3848" max="3848" width="5.5546875" style="131" bestFit="1" customWidth="1"/>
    <col min="3849" max="3850" width="4.109375" style="131" bestFit="1" customWidth="1"/>
    <col min="3851" max="3851" width="6.88671875" style="131" bestFit="1" customWidth="1"/>
    <col min="3852" max="3852" width="1.33203125" style="131" bestFit="1" customWidth="1"/>
    <col min="3853" max="3853" width="6.88671875" style="131" bestFit="1" customWidth="1"/>
    <col min="3854" max="3854" width="8.21875" style="131" bestFit="1" customWidth="1"/>
    <col min="3855" max="3855" width="5.5546875" style="131" bestFit="1" customWidth="1"/>
    <col min="3856" max="3857" width="1.33203125" style="131" bestFit="1" customWidth="1"/>
    <col min="3858" max="3858" width="2.77734375" style="131" bestFit="1" customWidth="1"/>
    <col min="3859" max="3859" width="1.33203125" style="131" bestFit="1" customWidth="1"/>
    <col min="3860" max="3860" width="4.109375" style="131" bestFit="1" customWidth="1"/>
    <col min="3861" max="3863" width="2.77734375" style="131" bestFit="1" customWidth="1"/>
    <col min="3864" max="3864" width="5.5546875" style="131" bestFit="1" customWidth="1"/>
    <col min="3865" max="3865" width="2.77734375" style="131" bestFit="1" customWidth="1"/>
    <col min="3866" max="3866" width="1.33203125" style="131" bestFit="1" customWidth="1"/>
    <col min="3867" max="3868" width="9.6640625" style="131" bestFit="1" customWidth="1"/>
    <col min="3869" max="4096" width="8.88671875" style="131"/>
    <col min="4097" max="4097" width="4.6640625" style="131" bestFit="1" customWidth="1"/>
    <col min="4098" max="4098" width="9.109375" style="131" bestFit="1" customWidth="1"/>
    <col min="4099" max="4100" width="13.77734375" style="131" bestFit="1" customWidth="1"/>
    <col min="4101" max="4102" width="1.33203125" style="131" bestFit="1" customWidth="1"/>
    <col min="4103" max="4103" width="2.77734375" style="131" bestFit="1" customWidth="1"/>
    <col min="4104" max="4104" width="5.5546875" style="131" bestFit="1" customWidth="1"/>
    <col min="4105" max="4106" width="4.109375" style="131" bestFit="1" customWidth="1"/>
    <col min="4107" max="4107" width="6.88671875" style="131" bestFit="1" customWidth="1"/>
    <col min="4108" max="4108" width="1.33203125" style="131" bestFit="1" customWidth="1"/>
    <col min="4109" max="4109" width="6.88671875" style="131" bestFit="1" customWidth="1"/>
    <col min="4110" max="4110" width="8.21875" style="131" bestFit="1" customWidth="1"/>
    <col min="4111" max="4111" width="5.5546875" style="131" bestFit="1" customWidth="1"/>
    <col min="4112" max="4113" width="1.33203125" style="131" bestFit="1" customWidth="1"/>
    <col min="4114" max="4114" width="2.77734375" style="131" bestFit="1" customWidth="1"/>
    <col min="4115" max="4115" width="1.33203125" style="131" bestFit="1" customWidth="1"/>
    <col min="4116" max="4116" width="4.109375" style="131" bestFit="1" customWidth="1"/>
    <col min="4117" max="4119" width="2.77734375" style="131" bestFit="1" customWidth="1"/>
    <col min="4120" max="4120" width="5.5546875" style="131" bestFit="1" customWidth="1"/>
    <col min="4121" max="4121" width="2.77734375" style="131" bestFit="1" customWidth="1"/>
    <col min="4122" max="4122" width="1.33203125" style="131" bestFit="1" customWidth="1"/>
    <col min="4123" max="4124" width="9.6640625" style="131" bestFit="1" customWidth="1"/>
    <col min="4125" max="4352" width="8.88671875" style="131"/>
    <col min="4353" max="4353" width="4.6640625" style="131" bestFit="1" customWidth="1"/>
    <col min="4354" max="4354" width="9.109375" style="131" bestFit="1" customWidth="1"/>
    <col min="4355" max="4356" width="13.77734375" style="131" bestFit="1" customWidth="1"/>
    <col min="4357" max="4358" width="1.33203125" style="131" bestFit="1" customWidth="1"/>
    <col min="4359" max="4359" width="2.77734375" style="131" bestFit="1" customWidth="1"/>
    <col min="4360" max="4360" width="5.5546875" style="131" bestFit="1" customWidth="1"/>
    <col min="4361" max="4362" width="4.109375" style="131" bestFit="1" customWidth="1"/>
    <col min="4363" max="4363" width="6.88671875" style="131" bestFit="1" customWidth="1"/>
    <col min="4364" max="4364" width="1.33203125" style="131" bestFit="1" customWidth="1"/>
    <col min="4365" max="4365" width="6.88671875" style="131" bestFit="1" customWidth="1"/>
    <col min="4366" max="4366" width="8.21875" style="131" bestFit="1" customWidth="1"/>
    <col min="4367" max="4367" width="5.5546875" style="131" bestFit="1" customWidth="1"/>
    <col min="4368" max="4369" width="1.33203125" style="131" bestFit="1" customWidth="1"/>
    <col min="4370" max="4370" width="2.77734375" style="131" bestFit="1" customWidth="1"/>
    <col min="4371" max="4371" width="1.33203125" style="131" bestFit="1" customWidth="1"/>
    <col min="4372" max="4372" width="4.109375" style="131" bestFit="1" customWidth="1"/>
    <col min="4373" max="4375" width="2.77734375" style="131" bestFit="1" customWidth="1"/>
    <col min="4376" max="4376" width="5.5546875" style="131" bestFit="1" customWidth="1"/>
    <col min="4377" max="4377" width="2.77734375" style="131" bestFit="1" customWidth="1"/>
    <col min="4378" max="4378" width="1.33203125" style="131" bestFit="1" customWidth="1"/>
    <col min="4379" max="4380" width="9.6640625" style="131" bestFit="1" customWidth="1"/>
    <col min="4381" max="4608" width="8.88671875" style="131"/>
    <col min="4609" max="4609" width="4.6640625" style="131" bestFit="1" customWidth="1"/>
    <col min="4610" max="4610" width="9.109375" style="131" bestFit="1" customWidth="1"/>
    <col min="4611" max="4612" width="13.77734375" style="131" bestFit="1" customWidth="1"/>
    <col min="4613" max="4614" width="1.33203125" style="131" bestFit="1" customWidth="1"/>
    <col min="4615" max="4615" width="2.77734375" style="131" bestFit="1" customWidth="1"/>
    <col min="4616" max="4616" width="5.5546875" style="131" bestFit="1" customWidth="1"/>
    <col min="4617" max="4618" width="4.109375" style="131" bestFit="1" customWidth="1"/>
    <col min="4619" max="4619" width="6.88671875" style="131" bestFit="1" customWidth="1"/>
    <col min="4620" max="4620" width="1.33203125" style="131" bestFit="1" customWidth="1"/>
    <col min="4621" max="4621" width="6.88671875" style="131" bestFit="1" customWidth="1"/>
    <col min="4622" max="4622" width="8.21875" style="131" bestFit="1" customWidth="1"/>
    <col min="4623" max="4623" width="5.5546875" style="131" bestFit="1" customWidth="1"/>
    <col min="4624" max="4625" width="1.33203125" style="131" bestFit="1" customWidth="1"/>
    <col min="4626" max="4626" width="2.77734375" style="131" bestFit="1" customWidth="1"/>
    <col min="4627" max="4627" width="1.33203125" style="131" bestFit="1" customWidth="1"/>
    <col min="4628" max="4628" width="4.109375" style="131" bestFit="1" customWidth="1"/>
    <col min="4629" max="4631" width="2.77734375" style="131" bestFit="1" customWidth="1"/>
    <col min="4632" max="4632" width="5.5546875" style="131" bestFit="1" customWidth="1"/>
    <col min="4633" max="4633" width="2.77734375" style="131" bestFit="1" customWidth="1"/>
    <col min="4634" max="4634" width="1.33203125" style="131" bestFit="1" customWidth="1"/>
    <col min="4635" max="4636" width="9.6640625" style="131" bestFit="1" customWidth="1"/>
    <col min="4637" max="4864" width="8.88671875" style="131"/>
    <col min="4865" max="4865" width="4.6640625" style="131" bestFit="1" customWidth="1"/>
    <col min="4866" max="4866" width="9.109375" style="131" bestFit="1" customWidth="1"/>
    <col min="4867" max="4868" width="13.77734375" style="131" bestFit="1" customWidth="1"/>
    <col min="4869" max="4870" width="1.33203125" style="131" bestFit="1" customWidth="1"/>
    <col min="4871" max="4871" width="2.77734375" style="131" bestFit="1" customWidth="1"/>
    <col min="4872" max="4872" width="5.5546875" style="131" bestFit="1" customWidth="1"/>
    <col min="4873" max="4874" width="4.109375" style="131" bestFit="1" customWidth="1"/>
    <col min="4875" max="4875" width="6.88671875" style="131" bestFit="1" customWidth="1"/>
    <col min="4876" max="4876" width="1.33203125" style="131" bestFit="1" customWidth="1"/>
    <col min="4877" max="4877" width="6.88671875" style="131" bestFit="1" customWidth="1"/>
    <col min="4878" max="4878" width="8.21875" style="131" bestFit="1" customWidth="1"/>
    <col min="4879" max="4879" width="5.5546875" style="131" bestFit="1" customWidth="1"/>
    <col min="4880" max="4881" width="1.33203125" style="131" bestFit="1" customWidth="1"/>
    <col min="4882" max="4882" width="2.77734375" style="131" bestFit="1" customWidth="1"/>
    <col min="4883" max="4883" width="1.33203125" style="131" bestFit="1" customWidth="1"/>
    <col min="4884" max="4884" width="4.109375" style="131" bestFit="1" customWidth="1"/>
    <col min="4885" max="4887" width="2.77734375" style="131" bestFit="1" customWidth="1"/>
    <col min="4888" max="4888" width="5.5546875" style="131" bestFit="1" customWidth="1"/>
    <col min="4889" max="4889" width="2.77734375" style="131" bestFit="1" customWidth="1"/>
    <col min="4890" max="4890" width="1.33203125" style="131" bestFit="1" customWidth="1"/>
    <col min="4891" max="4892" width="9.6640625" style="131" bestFit="1" customWidth="1"/>
    <col min="4893" max="5120" width="8.88671875" style="131"/>
    <col min="5121" max="5121" width="4.6640625" style="131" bestFit="1" customWidth="1"/>
    <col min="5122" max="5122" width="9.109375" style="131" bestFit="1" customWidth="1"/>
    <col min="5123" max="5124" width="13.77734375" style="131" bestFit="1" customWidth="1"/>
    <col min="5125" max="5126" width="1.33203125" style="131" bestFit="1" customWidth="1"/>
    <col min="5127" max="5127" width="2.77734375" style="131" bestFit="1" customWidth="1"/>
    <col min="5128" max="5128" width="5.5546875" style="131" bestFit="1" customWidth="1"/>
    <col min="5129" max="5130" width="4.109375" style="131" bestFit="1" customWidth="1"/>
    <col min="5131" max="5131" width="6.88671875" style="131" bestFit="1" customWidth="1"/>
    <col min="5132" max="5132" width="1.33203125" style="131" bestFit="1" customWidth="1"/>
    <col min="5133" max="5133" width="6.88671875" style="131" bestFit="1" customWidth="1"/>
    <col min="5134" max="5134" width="8.21875" style="131" bestFit="1" customWidth="1"/>
    <col min="5135" max="5135" width="5.5546875" style="131" bestFit="1" customWidth="1"/>
    <col min="5136" max="5137" width="1.33203125" style="131" bestFit="1" customWidth="1"/>
    <col min="5138" max="5138" width="2.77734375" style="131" bestFit="1" customWidth="1"/>
    <col min="5139" max="5139" width="1.33203125" style="131" bestFit="1" customWidth="1"/>
    <col min="5140" max="5140" width="4.109375" style="131" bestFit="1" customWidth="1"/>
    <col min="5141" max="5143" width="2.77734375" style="131" bestFit="1" customWidth="1"/>
    <col min="5144" max="5144" width="5.5546875" style="131" bestFit="1" customWidth="1"/>
    <col min="5145" max="5145" width="2.77734375" style="131" bestFit="1" customWidth="1"/>
    <col min="5146" max="5146" width="1.33203125" style="131" bestFit="1" customWidth="1"/>
    <col min="5147" max="5148" width="9.6640625" style="131" bestFit="1" customWidth="1"/>
    <col min="5149" max="5376" width="8.88671875" style="131"/>
    <col min="5377" max="5377" width="4.6640625" style="131" bestFit="1" customWidth="1"/>
    <col min="5378" max="5378" width="9.109375" style="131" bestFit="1" customWidth="1"/>
    <col min="5379" max="5380" width="13.77734375" style="131" bestFit="1" customWidth="1"/>
    <col min="5381" max="5382" width="1.33203125" style="131" bestFit="1" customWidth="1"/>
    <col min="5383" max="5383" width="2.77734375" style="131" bestFit="1" customWidth="1"/>
    <col min="5384" max="5384" width="5.5546875" style="131" bestFit="1" customWidth="1"/>
    <col min="5385" max="5386" width="4.109375" style="131" bestFit="1" customWidth="1"/>
    <col min="5387" max="5387" width="6.88671875" style="131" bestFit="1" customWidth="1"/>
    <col min="5388" max="5388" width="1.33203125" style="131" bestFit="1" customWidth="1"/>
    <col min="5389" max="5389" width="6.88671875" style="131" bestFit="1" customWidth="1"/>
    <col min="5390" max="5390" width="8.21875" style="131" bestFit="1" customWidth="1"/>
    <col min="5391" max="5391" width="5.5546875" style="131" bestFit="1" customWidth="1"/>
    <col min="5392" max="5393" width="1.33203125" style="131" bestFit="1" customWidth="1"/>
    <col min="5394" max="5394" width="2.77734375" style="131" bestFit="1" customWidth="1"/>
    <col min="5395" max="5395" width="1.33203125" style="131" bestFit="1" customWidth="1"/>
    <col min="5396" max="5396" width="4.109375" style="131" bestFit="1" customWidth="1"/>
    <col min="5397" max="5399" width="2.77734375" style="131" bestFit="1" customWidth="1"/>
    <col min="5400" max="5400" width="5.5546875" style="131" bestFit="1" customWidth="1"/>
    <col min="5401" max="5401" width="2.77734375" style="131" bestFit="1" customWidth="1"/>
    <col min="5402" max="5402" width="1.33203125" style="131" bestFit="1" customWidth="1"/>
    <col min="5403" max="5404" width="9.6640625" style="131" bestFit="1" customWidth="1"/>
    <col min="5405" max="5632" width="8.88671875" style="131"/>
    <col min="5633" max="5633" width="4.6640625" style="131" bestFit="1" customWidth="1"/>
    <col min="5634" max="5634" width="9.109375" style="131" bestFit="1" customWidth="1"/>
    <col min="5635" max="5636" width="13.77734375" style="131" bestFit="1" customWidth="1"/>
    <col min="5637" max="5638" width="1.33203125" style="131" bestFit="1" customWidth="1"/>
    <col min="5639" max="5639" width="2.77734375" style="131" bestFit="1" customWidth="1"/>
    <col min="5640" max="5640" width="5.5546875" style="131" bestFit="1" customWidth="1"/>
    <col min="5641" max="5642" width="4.109375" style="131" bestFit="1" customWidth="1"/>
    <col min="5643" max="5643" width="6.88671875" style="131" bestFit="1" customWidth="1"/>
    <col min="5644" max="5644" width="1.33203125" style="131" bestFit="1" customWidth="1"/>
    <col min="5645" max="5645" width="6.88671875" style="131" bestFit="1" customWidth="1"/>
    <col min="5646" max="5646" width="8.21875" style="131" bestFit="1" customWidth="1"/>
    <col min="5647" max="5647" width="5.5546875" style="131" bestFit="1" customWidth="1"/>
    <col min="5648" max="5649" width="1.33203125" style="131" bestFit="1" customWidth="1"/>
    <col min="5650" max="5650" width="2.77734375" style="131" bestFit="1" customWidth="1"/>
    <col min="5651" max="5651" width="1.33203125" style="131" bestFit="1" customWidth="1"/>
    <col min="5652" max="5652" width="4.109375" style="131" bestFit="1" customWidth="1"/>
    <col min="5653" max="5655" width="2.77734375" style="131" bestFit="1" customWidth="1"/>
    <col min="5656" max="5656" width="5.5546875" style="131" bestFit="1" customWidth="1"/>
    <col min="5657" max="5657" width="2.77734375" style="131" bestFit="1" customWidth="1"/>
    <col min="5658" max="5658" width="1.33203125" style="131" bestFit="1" customWidth="1"/>
    <col min="5659" max="5660" width="9.6640625" style="131" bestFit="1" customWidth="1"/>
    <col min="5661" max="5888" width="8.88671875" style="131"/>
    <col min="5889" max="5889" width="4.6640625" style="131" bestFit="1" customWidth="1"/>
    <col min="5890" max="5890" width="9.109375" style="131" bestFit="1" customWidth="1"/>
    <col min="5891" max="5892" width="13.77734375" style="131" bestFit="1" customWidth="1"/>
    <col min="5893" max="5894" width="1.33203125" style="131" bestFit="1" customWidth="1"/>
    <col min="5895" max="5895" width="2.77734375" style="131" bestFit="1" customWidth="1"/>
    <col min="5896" max="5896" width="5.5546875" style="131" bestFit="1" customWidth="1"/>
    <col min="5897" max="5898" width="4.109375" style="131" bestFit="1" customWidth="1"/>
    <col min="5899" max="5899" width="6.88671875" style="131" bestFit="1" customWidth="1"/>
    <col min="5900" max="5900" width="1.33203125" style="131" bestFit="1" customWidth="1"/>
    <col min="5901" max="5901" width="6.88671875" style="131" bestFit="1" customWidth="1"/>
    <col min="5902" max="5902" width="8.21875" style="131" bestFit="1" customWidth="1"/>
    <col min="5903" max="5903" width="5.5546875" style="131" bestFit="1" customWidth="1"/>
    <col min="5904" max="5905" width="1.33203125" style="131" bestFit="1" customWidth="1"/>
    <col min="5906" max="5906" width="2.77734375" style="131" bestFit="1" customWidth="1"/>
    <col min="5907" max="5907" width="1.33203125" style="131" bestFit="1" customWidth="1"/>
    <col min="5908" max="5908" width="4.109375" style="131" bestFit="1" customWidth="1"/>
    <col min="5909" max="5911" width="2.77734375" style="131" bestFit="1" customWidth="1"/>
    <col min="5912" max="5912" width="5.5546875" style="131" bestFit="1" customWidth="1"/>
    <col min="5913" max="5913" width="2.77734375" style="131" bestFit="1" customWidth="1"/>
    <col min="5914" max="5914" width="1.33203125" style="131" bestFit="1" customWidth="1"/>
    <col min="5915" max="5916" width="9.6640625" style="131" bestFit="1" customWidth="1"/>
    <col min="5917" max="6144" width="8.88671875" style="131"/>
    <col min="6145" max="6145" width="4.6640625" style="131" bestFit="1" customWidth="1"/>
    <col min="6146" max="6146" width="9.109375" style="131" bestFit="1" customWidth="1"/>
    <col min="6147" max="6148" width="13.77734375" style="131" bestFit="1" customWidth="1"/>
    <col min="6149" max="6150" width="1.33203125" style="131" bestFit="1" customWidth="1"/>
    <col min="6151" max="6151" width="2.77734375" style="131" bestFit="1" customWidth="1"/>
    <col min="6152" max="6152" width="5.5546875" style="131" bestFit="1" customWidth="1"/>
    <col min="6153" max="6154" width="4.109375" style="131" bestFit="1" customWidth="1"/>
    <col min="6155" max="6155" width="6.88671875" style="131" bestFit="1" customWidth="1"/>
    <col min="6156" max="6156" width="1.33203125" style="131" bestFit="1" customWidth="1"/>
    <col min="6157" max="6157" width="6.88671875" style="131" bestFit="1" customWidth="1"/>
    <col min="6158" max="6158" width="8.21875" style="131" bestFit="1" customWidth="1"/>
    <col min="6159" max="6159" width="5.5546875" style="131" bestFit="1" customWidth="1"/>
    <col min="6160" max="6161" width="1.33203125" style="131" bestFit="1" customWidth="1"/>
    <col min="6162" max="6162" width="2.77734375" style="131" bestFit="1" customWidth="1"/>
    <col min="6163" max="6163" width="1.33203125" style="131" bestFit="1" customWidth="1"/>
    <col min="6164" max="6164" width="4.109375" style="131" bestFit="1" customWidth="1"/>
    <col min="6165" max="6167" width="2.77734375" style="131" bestFit="1" customWidth="1"/>
    <col min="6168" max="6168" width="5.5546875" style="131" bestFit="1" customWidth="1"/>
    <col min="6169" max="6169" width="2.77734375" style="131" bestFit="1" customWidth="1"/>
    <col min="6170" max="6170" width="1.33203125" style="131" bestFit="1" customWidth="1"/>
    <col min="6171" max="6172" width="9.6640625" style="131" bestFit="1" customWidth="1"/>
    <col min="6173" max="6400" width="8.88671875" style="131"/>
    <col min="6401" max="6401" width="4.6640625" style="131" bestFit="1" customWidth="1"/>
    <col min="6402" max="6402" width="9.109375" style="131" bestFit="1" customWidth="1"/>
    <col min="6403" max="6404" width="13.77734375" style="131" bestFit="1" customWidth="1"/>
    <col min="6405" max="6406" width="1.33203125" style="131" bestFit="1" customWidth="1"/>
    <col min="6407" max="6407" width="2.77734375" style="131" bestFit="1" customWidth="1"/>
    <col min="6408" max="6408" width="5.5546875" style="131" bestFit="1" customWidth="1"/>
    <col min="6409" max="6410" width="4.109375" style="131" bestFit="1" customWidth="1"/>
    <col min="6411" max="6411" width="6.88671875" style="131" bestFit="1" customWidth="1"/>
    <col min="6412" max="6412" width="1.33203125" style="131" bestFit="1" customWidth="1"/>
    <col min="6413" max="6413" width="6.88671875" style="131" bestFit="1" customWidth="1"/>
    <col min="6414" max="6414" width="8.21875" style="131" bestFit="1" customWidth="1"/>
    <col min="6415" max="6415" width="5.5546875" style="131" bestFit="1" customWidth="1"/>
    <col min="6416" max="6417" width="1.33203125" style="131" bestFit="1" customWidth="1"/>
    <col min="6418" max="6418" width="2.77734375" style="131" bestFit="1" customWidth="1"/>
    <col min="6419" max="6419" width="1.33203125" style="131" bestFit="1" customWidth="1"/>
    <col min="6420" max="6420" width="4.109375" style="131" bestFit="1" customWidth="1"/>
    <col min="6421" max="6423" width="2.77734375" style="131" bestFit="1" customWidth="1"/>
    <col min="6424" max="6424" width="5.5546875" style="131" bestFit="1" customWidth="1"/>
    <col min="6425" max="6425" width="2.77734375" style="131" bestFit="1" customWidth="1"/>
    <col min="6426" max="6426" width="1.33203125" style="131" bestFit="1" customWidth="1"/>
    <col min="6427" max="6428" width="9.6640625" style="131" bestFit="1" customWidth="1"/>
    <col min="6429" max="6656" width="8.88671875" style="131"/>
    <col min="6657" max="6657" width="4.6640625" style="131" bestFit="1" customWidth="1"/>
    <col min="6658" max="6658" width="9.109375" style="131" bestFit="1" customWidth="1"/>
    <col min="6659" max="6660" width="13.77734375" style="131" bestFit="1" customWidth="1"/>
    <col min="6661" max="6662" width="1.33203125" style="131" bestFit="1" customWidth="1"/>
    <col min="6663" max="6663" width="2.77734375" style="131" bestFit="1" customWidth="1"/>
    <col min="6664" max="6664" width="5.5546875" style="131" bestFit="1" customWidth="1"/>
    <col min="6665" max="6666" width="4.109375" style="131" bestFit="1" customWidth="1"/>
    <col min="6667" max="6667" width="6.88671875" style="131" bestFit="1" customWidth="1"/>
    <col min="6668" max="6668" width="1.33203125" style="131" bestFit="1" customWidth="1"/>
    <col min="6669" max="6669" width="6.88671875" style="131" bestFit="1" customWidth="1"/>
    <col min="6670" max="6670" width="8.21875" style="131" bestFit="1" customWidth="1"/>
    <col min="6671" max="6671" width="5.5546875" style="131" bestFit="1" customWidth="1"/>
    <col min="6672" max="6673" width="1.33203125" style="131" bestFit="1" customWidth="1"/>
    <col min="6674" max="6674" width="2.77734375" style="131" bestFit="1" customWidth="1"/>
    <col min="6675" max="6675" width="1.33203125" style="131" bestFit="1" customWidth="1"/>
    <col min="6676" max="6676" width="4.109375" style="131" bestFit="1" customWidth="1"/>
    <col min="6677" max="6679" width="2.77734375" style="131" bestFit="1" customWidth="1"/>
    <col min="6680" max="6680" width="5.5546875" style="131" bestFit="1" customWidth="1"/>
    <col min="6681" max="6681" width="2.77734375" style="131" bestFit="1" customWidth="1"/>
    <col min="6682" max="6682" width="1.33203125" style="131" bestFit="1" customWidth="1"/>
    <col min="6683" max="6684" width="9.6640625" style="131" bestFit="1" customWidth="1"/>
    <col min="6685" max="6912" width="8.88671875" style="131"/>
    <col min="6913" max="6913" width="4.6640625" style="131" bestFit="1" customWidth="1"/>
    <col min="6914" max="6914" width="9.109375" style="131" bestFit="1" customWidth="1"/>
    <col min="6915" max="6916" width="13.77734375" style="131" bestFit="1" customWidth="1"/>
    <col min="6917" max="6918" width="1.33203125" style="131" bestFit="1" customWidth="1"/>
    <col min="6919" max="6919" width="2.77734375" style="131" bestFit="1" customWidth="1"/>
    <col min="6920" max="6920" width="5.5546875" style="131" bestFit="1" customWidth="1"/>
    <col min="6921" max="6922" width="4.109375" style="131" bestFit="1" customWidth="1"/>
    <col min="6923" max="6923" width="6.88671875" style="131" bestFit="1" customWidth="1"/>
    <col min="6924" max="6924" width="1.33203125" style="131" bestFit="1" customWidth="1"/>
    <col min="6925" max="6925" width="6.88671875" style="131" bestFit="1" customWidth="1"/>
    <col min="6926" max="6926" width="8.21875" style="131" bestFit="1" customWidth="1"/>
    <col min="6927" max="6927" width="5.5546875" style="131" bestFit="1" customWidth="1"/>
    <col min="6928" max="6929" width="1.33203125" style="131" bestFit="1" customWidth="1"/>
    <col min="6930" max="6930" width="2.77734375" style="131" bestFit="1" customWidth="1"/>
    <col min="6931" max="6931" width="1.33203125" style="131" bestFit="1" customWidth="1"/>
    <col min="6932" max="6932" width="4.109375" style="131" bestFit="1" customWidth="1"/>
    <col min="6933" max="6935" width="2.77734375" style="131" bestFit="1" customWidth="1"/>
    <col min="6936" max="6936" width="5.5546875" style="131" bestFit="1" customWidth="1"/>
    <col min="6937" max="6937" width="2.77734375" style="131" bestFit="1" customWidth="1"/>
    <col min="6938" max="6938" width="1.33203125" style="131" bestFit="1" customWidth="1"/>
    <col min="6939" max="6940" width="9.6640625" style="131" bestFit="1" customWidth="1"/>
    <col min="6941" max="7168" width="8.88671875" style="131"/>
    <col min="7169" max="7169" width="4.6640625" style="131" bestFit="1" customWidth="1"/>
    <col min="7170" max="7170" width="9.109375" style="131" bestFit="1" customWidth="1"/>
    <col min="7171" max="7172" width="13.77734375" style="131" bestFit="1" customWidth="1"/>
    <col min="7173" max="7174" width="1.33203125" style="131" bestFit="1" customWidth="1"/>
    <col min="7175" max="7175" width="2.77734375" style="131" bestFit="1" customWidth="1"/>
    <col min="7176" max="7176" width="5.5546875" style="131" bestFit="1" customWidth="1"/>
    <col min="7177" max="7178" width="4.109375" style="131" bestFit="1" customWidth="1"/>
    <col min="7179" max="7179" width="6.88671875" style="131" bestFit="1" customWidth="1"/>
    <col min="7180" max="7180" width="1.33203125" style="131" bestFit="1" customWidth="1"/>
    <col min="7181" max="7181" width="6.88671875" style="131" bestFit="1" customWidth="1"/>
    <col min="7182" max="7182" width="8.21875" style="131" bestFit="1" customWidth="1"/>
    <col min="7183" max="7183" width="5.5546875" style="131" bestFit="1" customWidth="1"/>
    <col min="7184" max="7185" width="1.33203125" style="131" bestFit="1" customWidth="1"/>
    <col min="7186" max="7186" width="2.77734375" style="131" bestFit="1" customWidth="1"/>
    <col min="7187" max="7187" width="1.33203125" style="131" bestFit="1" customWidth="1"/>
    <col min="7188" max="7188" width="4.109375" style="131" bestFit="1" customWidth="1"/>
    <col min="7189" max="7191" width="2.77734375" style="131" bestFit="1" customWidth="1"/>
    <col min="7192" max="7192" width="5.5546875" style="131" bestFit="1" customWidth="1"/>
    <col min="7193" max="7193" width="2.77734375" style="131" bestFit="1" customWidth="1"/>
    <col min="7194" max="7194" width="1.33203125" style="131" bestFit="1" customWidth="1"/>
    <col min="7195" max="7196" width="9.6640625" style="131" bestFit="1" customWidth="1"/>
    <col min="7197" max="7424" width="8.88671875" style="131"/>
    <col min="7425" max="7425" width="4.6640625" style="131" bestFit="1" customWidth="1"/>
    <col min="7426" max="7426" width="9.109375" style="131" bestFit="1" customWidth="1"/>
    <col min="7427" max="7428" width="13.77734375" style="131" bestFit="1" customWidth="1"/>
    <col min="7429" max="7430" width="1.33203125" style="131" bestFit="1" customWidth="1"/>
    <col min="7431" max="7431" width="2.77734375" style="131" bestFit="1" customWidth="1"/>
    <col min="7432" max="7432" width="5.5546875" style="131" bestFit="1" customWidth="1"/>
    <col min="7433" max="7434" width="4.109375" style="131" bestFit="1" customWidth="1"/>
    <col min="7435" max="7435" width="6.88671875" style="131" bestFit="1" customWidth="1"/>
    <col min="7436" max="7436" width="1.33203125" style="131" bestFit="1" customWidth="1"/>
    <col min="7437" max="7437" width="6.88671875" style="131" bestFit="1" customWidth="1"/>
    <col min="7438" max="7438" width="8.21875" style="131" bestFit="1" customWidth="1"/>
    <col min="7439" max="7439" width="5.5546875" style="131" bestFit="1" customWidth="1"/>
    <col min="7440" max="7441" width="1.33203125" style="131" bestFit="1" customWidth="1"/>
    <col min="7442" max="7442" width="2.77734375" style="131" bestFit="1" customWidth="1"/>
    <col min="7443" max="7443" width="1.33203125" style="131" bestFit="1" customWidth="1"/>
    <col min="7444" max="7444" width="4.109375" style="131" bestFit="1" customWidth="1"/>
    <col min="7445" max="7447" width="2.77734375" style="131" bestFit="1" customWidth="1"/>
    <col min="7448" max="7448" width="5.5546875" style="131" bestFit="1" customWidth="1"/>
    <col min="7449" max="7449" width="2.77734375" style="131" bestFit="1" customWidth="1"/>
    <col min="7450" max="7450" width="1.33203125" style="131" bestFit="1" customWidth="1"/>
    <col min="7451" max="7452" width="9.6640625" style="131" bestFit="1" customWidth="1"/>
    <col min="7453" max="7680" width="8.88671875" style="131"/>
    <col min="7681" max="7681" width="4.6640625" style="131" bestFit="1" customWidth="1"/>
    <col min="7682" max="7682" width="9.109375" style="131" bestFit="1" customWidth="1"/>
    <col min="7683" max="7684" width="13.77734375" style="131" bestFit="1" customWidth="1"/>
    <col min="7685" max="7686" width="1.33203125" style="131" bestFit="1" customWidth="1"/>
    <col min="7687" max="7687" width="2.77734375" style="131" bestFit="1" customWidth="1"/>
    <col min="7688" max="7688" width="5.5546875" style="131" bestFit="1" customWidth="1"/>
    <col min="7689" max="7690" width="4.109375" style="131" bestFit="1" customWidth="1"/>
    <col min="7691" max="7691" width="6.88671875" style="131" bestFit="1" customWidth="1"/>
    <col min="7692" max="7692" width="1.33203125" style="131" bestFit="1" customWidth="1"/>
    <col min="7693" max="7693" width="6.88671875" style="131" bestFit="1" customWidth="1"/>
    <col min="7694" max="7694" width="8.21875" style="131" bestFit="1" customWidth="1"/>
    <col min="7695" max="7695" width="5.5546875" style="131" bestFit="1" customWidth="1"/>
    <col min="7696" max="7697" width="1.33203125" style="131" bestFit="1" customWidth="1"/>
    <col min="7698" max="7698" width="2.77734375" style="131" bestFit="1" customWidth="1"/>
    <col min="7699" max="7699" width="1.33203125" style="131" bestFit="1" customWidth="1"/>
    <col min="7700" max="7700" width="4.109375" style="131" bestFit="1" customWidth="1"/>
    <col min="7701" max="7703" width="2.77734375" style="131" bestFit="1" customWidth="1"/>
    <col min="7704" max="7704" width="5.5546875" style="131" bestFit="1" customWidth="1"/>
    <col min="7705" max="7705" width="2.77734375" style="131" bestFit="1" customWidth="1"/>
    <col min="7706" max="7706" width="1.33203125" style="131" bestFit="1" customWidth="1"/>
    <col min="7707" max="7708" width="9.6640625" style="131" bestFit="1" customWidth="1"/>
    <col min="7709" max="7936" width="8.88671875" style="131"/>
    <col min="7937" max="7937" width="4.6640625" style="131" bestFit="1" customWidth="1"/>
    <col min="7938" max="7938" width="9.109375" style="131" bestFit="1" customWidth="1"/>
    <col min="7939" max="7940" width="13.77734375" style="131" bestFit="1" customWidth="1"/>
    <col min="7941" max="7942" width="1.33203125" style="131" bestFit="1" customWidth="1"/>
    <col min="7943" max="7943" width="2.77734375" style="131" bestFit="1" customWidth="1"/>
    <col min="7944" max="7944" width="5.5546875" style="131" bestFit="1" customWidth="1"/>
    <col min="7945" max="7946" width="4.109375" style="131" bestFit="1" customWidth="1"/>
    <col min="7947" max="7947" width="6.88671875" style="131" bestFit="1" customWidth="1"/>
    <col min="7948" max="7948" width="1.33203125" style="131" bestFit="1" customWidth="1"/>
    <col min="7949" max="7949" width="6.88671875" style="131" bestFit="1" customWidth="1"/>
    <col min="7950" max="7950" width="8.21875" style="131" bestFit="1" customWidth="1"/>
    <col min="7951" max="7951" width="5.5546875" style="131" bestFit="1" customWidth="1"/>
    <col min="7952" max="7953" width="1.33203125" style="131" bestFit="1" customWidth="1"/>
    <col min="7954" max="7954" width="2.77734375" style="131" bestFit="1" customWidth="1"/>
    <col min="7955" max="7955" width="1.33203125" style="131" bestFit="1" customWidth="1"/>
    <col min="7956" max="7956" width="4.109375" style="131" bestFit="1" customWidth="1"/>
    <col min="7957" max="7959" width="2.77734375" style="131" bestFit="1" customWidth="1"/>
    <col min="7960" max="7960" width="5.5546875" style="131" bestFit="1" customWidth="1"/>
    <col min="7961" max="7961" width="2.77734375" style="131" bestFit="1" customWidth="1"/>
    <col min="7962" max="7962" width="1.33203125" style="131" bestFit="1" customWidth="1"/>
    <col min="7963" max="7964" width="9.6640625" style="131" bestFit="1" customWidth="1"/>
    <col min="7965" max="8192" width="8.88671875" style="131"/>
    <col min="8193" max="8193" width="4.6640625" style="131" bestFit="1" customWidth="1"/>
    <col min="8194" max="8194" width="9.109375" style="131" bestFit="1" customWidth="1"/>
    <col min="8195" max="8196" width="13.77734375" style="131" bestFit="1" customWidth="1"/>
    <col min="8197" max="8198" width="1.33203125" style="131" bestFit="1" customWidth="1"/>
    <col min="8199" max="8199" width="2.77734375" style="131" bestFit="1" customWidth="1"/>
    <col min="8200" max="8200" width="5.5546875" style="131" bestFit="1" customWidth="1"/>
    <col min="8201" max="8202" width="4.109375" style="131" bestFit="1" customWidth="1"/>
    <col min="8203" max="8203" width="6.88671875" style="131" bestFit="1" customWidth="1"/>
    <col min="8204" max="8204" width="1.33203125" style="131" bestFit="1" customWidth="1"/>
    <col min="8205" max="8205" width="6.88671875" style="131" bestFit="1" customWidth="1"/>
    <col min="8206" max="8206" width="8.21875" style="131" bestFit="1" customWidth="1"/>
    <col min="8207" max="8207" width="5.5546875" style="131" bestFit="1" customWidth="1"/>
    <col min="8208" max="8209" width="1.33203125" style="131" bestFit="1" customWidth="1"/>
    <col min="8210" max="8210" width="2.77734375" style="131" bestFit="1" customWidth="1"/>
    <col min="8211" max="8211" width="1.33203125" style="131" bestFit="1" customWidth="1"/>
    <col min="8212" max="8212" width="4.109375" style="131" bestFit="1" customWidth="1"/>
    <col min="8213" max="8215" width="2.77734375" style="131" bestFit="1" customWidth="1"/>
    <col min="8216" max="8216" width="5.5546875" style="131" bestFit="1" customWidth="1"/>
    <col min="8217" max="8217" width="2.77734375" style="131" bestFit="1" customWidth="1"/>
    <col min="8218" max="8218" width="1.33203125" style="131" bestFit="1" customWidth="1"/>
    <col min="8219" max="8220" width="9.6640625" style="131" bestFit="1" customWidth="1"/>
    <col min="8221" max="8448" width="8.88671875" style="131"/>
    <col min="8449" max="8449" width="4.6640625" style="131" bestFit="1" customWidth="1"/>
    <col min="8450" max="8450" width="9.109375" style="131" bestFit="1" customWidth="1"/>
    <col min="8451" max="8452" width="13.77734375" style="131" bestFit="1" customWidth="1"/>
    <col min="8453" max="8454" width="1.33203125" style="131" bestFit="1" customWidth="1"/>
    <col min="8455" max="8455" width="2.77734375" style="131" bestFit="1" customWidth="1"/>
    <col min="8456" max="8456" width="5.5546875" style="131" bestFit="1" customWidth="1"/>
    <col min="8457" max="8458" width="4.109375" style="131" bestFit="1" customWidth="1"/>
    <col min="8459" max="8459" width="6.88671875" style="131" bestFit="1" customWidth="1"/>
    <col min="8460" max="8460" width="1.33203125" style="131" bestFit="1" customWidth="1"/>
    <col min="8461" max="8461" width="6.88671875" style="131" bestFit="1" customWidth="1"/>
    <col min="8462" max="8462" width="8.21875" style="131" bestFit="1" customWidth="1"/>
    <col min="8463" max="8463" width="5.5546875" style="131" bestFit="1" customWidth="1"/>
    <col min="8464" max="8465" width="1.33203125" style="131" bestFit="1" customWidth="1"/>
    <col min="8466" max="8466" width="2.77734375" style="131" bestFit="1" customWidth="1"/>
    <col min="8467" max="8467" width="1.33203125" style="131" bestFit="1" customWidth="1"/>
    <col min="8468" max="8468" width="4.109375" style="131" bestFit="1" customWidth="1"/>
    <col min="8469" max="8471" width="2.77734375" style="131" bestFit="1" customWidth="1"/>
    <col min="8472" max="8472" width="5.5546875" style="131" bestFit="1" customWidth="1"/>
    <col min="8473" max="8473" width="2.77734375" style="131" bestFit="1" customWidth="1"/>
    <col min="8474" max="8474" width="1.33203125" style="131" bestFit="1" customWidth="1"/>
    <col min="8475" max="8476" width="9.6640625" style="131" bestFit="1" customWidth="1"/>
    <col min="8477" max="8704" width="8.88671875" style="131"/>
    <col min="8705" max="8705" width="4.6640625" style="131" bestFit="1" customWidth="1"/>
    <col min="8706" max="8706" width="9.109375" style="131" bestFit="1" customWidth="1"/>
    <col min="8707" max="8708" width="13.77734375" style="131" bestFit="1" customWidth="1"/>
    <col min="8709" max="8710" width="1.33203125" style="131" bestFit="1" customWidth="1"/>
    <col min="8711" max="8711" width="2.77734375" style="131" bestFit="1" customWidth="1"/>
    <col min="8712" max="8712" width="5.5546875" style="131" bestFit="1" customWidth="1"/>
    <col min="8713" max="8714" width="4.109375" style="131" bestFit="1" customWidth="1"/>
    <col min="8715" max="8715" width="6.88671875" style="131" bestFit="1" customWidth="1"/>
    <col min="8716" max="8716" width="1.33203125" style="131" bestFit="1" customWidth="1"/>
    <col min="8717" max="8717" width="6.88671875" style="131" bestFit="1" customWidth="1"/>
    <col min="8718" max="8718" width="8.21875" style="131" bestFit="1" customWidth="1"/>
    <col min="8719" max="8719" width="5.5546875" style="131" bestFit="1" customWidth="1"/>
    <col min="8720" max="8721" width="1.33203125" style="131" bestFit="1" customWidth="1"/>
    <col min="8722" max="8722" width="2.77734375" style="131" bestFit="1" customWidth="1"/>
    <col min="8723" max="8723" width="1.33203125" style="131" bestFit="1" customWidth="1"/>
    <col min="8724" max="8724" width="4.109375" style="131" bestFit="1" customWidth="1"/>
    <col min="8725" max="8727" width="2.77734375" style="131" bestFit="1" customWidth="1"/>
    <col min="8728" max="8728" width="5.5546875" style="131" bestFit="1" customWidth="1"/>
    <col min="8729" max="8729" width="2.77734375" style="131" bestFit="1" customWidth="1"/>
    <col min="8730" max="8730" width="1.33203125" style="131" bestFit="1" customWidth="1"/>
    <col min="8731" max="8732" width="9.6640625" style="131" bestFit="1" customWidth="1"/>
    <col min="8733" max="8960" width="8.88671875" style="131"/>
    <col min="8961" max="8961" width="4.6640625" style="131" bestFit="1" customWidth="1"/>
    <col min="8962" max="8962" width="9.109375" style="131" bestFit="1" customWidth="1"/>
    <col min="8963" max="8964" width="13.77734375" style="131" bestFit="1" customWidth="1"/>
    <col min="8965" max="8966" width="1.33203125" style="131" bestFit="1" customWidth="1"/>
    <col min="8967" max="8967" width="2.77734375" style="131" bestFit="1" customWidth="1"/>
    <col min="8968" max="8968" width="5.5546875" style="131" bestFit="1" customWidth="1"/>
    <col min="8969" max="8970" width="4.109375" style="131" bestFit="1" customWidth="1"/>
    <col min="8971" max="8971" width="6.88671875" style="131" bestFit="1" customWidth="1"/>
    <col min="8972" max="8972" width="1.33203125" style="131" bestFit="1" customWidth="1"/>
    <col min="8973" max="8973" width="6.88671875" style="131" bestFit="1" customWidth="1"/>
    <col min="8974" max="8974" width="8.21875" style="131" bestFit="1" customWidth="1"/>
    <col min="8975" max="8975" width="5.5546875" style="131" bestFit="1" customWidth="1"/>
    <col min="8976" max="8977" width="1.33203125" style="131" bestFit="1" customWidth="1"/>
    <col min="8978" max="8978" width="2.77734375" style="131" bestFit="1" customWidth="1"/>
    <col min="8979" max="8979" width="1.33203125" style="131" bestFit="1" customWidth="1"/>
    <col min="8980" max="8980" width="4.109375" style="131" bestFit="1" customWidth="1"/>
    <col min="8981" max="8983" width="2.77734375" style="131" bestFit="1" customWidth="1"/>
    <col min="8984" max="8984" width="5.5546875" style="131" bestFit="1" customWidth="1"/>
    <col min="8985" max="8985" width="2.77734375" style="131" bestFit="1" customWidth="1"/>
    <col min="8986" max="8986" width="1.33203125" style="131" bestFit="1" customWidth="1"/>
    <col min="8987" max="8988" width="9.6640625" style="131" bestFit="1" customWidth="1"/>
    <col min="8989" max="9216" width="8.88671875" style="131"/>
    <col min="9217" max="9217" width="4.6640625" style="131" bestFit="1" customWidth="1"/>
    <col min="9218" max="9218" width="9.109375" style="131" bestFit="1" customWidth="1"/>
    <col min="9219" max="9220" width="13.77734375" style="131" bestFit="1" customWidth="1"/>
    <col min="9221" max="9222" width="1.33203125" style="131" bestFit="1" customWidth="1"/>
    <col min="9223" max="9223" width="2.77734375" style="131" bestFit="1" customWidth="1"/>
    <col min="9224" max="9224" width="5.5546875" style="131" bestFit="1" customWidth="1"/>
    <col min="9225" max="9226" width="4.109375" style="131" bestFit="1" customWidth="1"/>
    <col min="9227" max="9227" width="6.88671875" style="131" bestFit="1" customWidth="1"/>
    <col min="9228" max="9228" width="1.33203125" style="131" bestFit="1" customWidth="1"/>
    <col min="9229" max="9229" width="6.88671875" style="131" bestFit="1" customWidth="1"/>
    <col min="9230" max="9230" width="8.21875" style="131" bestFit="1" customWidth="1"/>
    <col min="9231" max="9231" width="5.5546875" style="131" bestFit="1" customWidth="1"/>
    <col min="9232" max="9233" width="1.33203125" style="131" bestFit="1" customWidth="1"/>
    <col min="9234" max="9234" width="2.77734375" style="131" bestFit="1" customWidth="1"/>
    <col min="9235" max="9235" width="1.33203125" style="131" bestFit="1" customWidth="1"/>
    <col min="9236" max="9236" width="4.109375" style="131" bestFit="1" customWidth="1"/>
    <col min="9237" max="9239" width="2.77734375" style="131" bestFit="1" customWidth="1"/>
    <col min="9240" max="9240" width="5.5546875" style="131" bestFit="1" customWidth="1"/>
    <col min="9241" max="9241" width="2.77734375" style="131" bestFit="1" customWidth="1"/>
    <col min="9242" max="9242" width="1.33203125" style="131" bestFit="1" customWidth="1"/>
    <col min="9243" max="9244" width="9.6640625" style="131" bestFit="1" customWidth="1"/>
    <col min="9245" max="9472" width="8.88671875" style="131"/>
    <col min="9473" max="9473" width="4.6640625" style="131" bestFit="1" customWidth="1"/>
    <col min="9474" max="9474" width="9.109375" style="131" bestFit="1" customWidth="1"/>
    <col min="9475" max="9476" width="13.77734375" style="131" bestFit="1" customWidth="1"/>
    <col min="9477" max="9478" width="1.33203125" style="131" bestFit="1" customWidth="1"/>
    <col min="9479" max="9479" width="2.77734375" style="131" bestFit="1" customWidth="1"/>
    <col min="9480" max="9480" width="5.5546875" style="131" bestFit="1" customWidth="1"/>
    <col min="9481" max="9482" width="4.109375" style="131" bestFit="1" customWidth="1"/>
    <col min="9483" max="9483" width="6.88671875" style="131" bestFit="1" customWidth="1"/>
    <col min="9484" max="9484" width="1.33203125" style="131" bestFit="1" customWidth="1"/>
    <col min="9485" max="9485" width="6.88671875" style="131" bestFit="1" customWidth="1"/>
    <col min="9486" max="9486" width="8.21875" style="131" bestFit="1" customWidth="1"/>
    <col min="9487" max="9487" width="5.5546875" style="131" bestFit="1" customWidth="1"/>
    <col min="9488" max="9489" width="1.33203125" style="131" bestFit="1" customWidth="1"/>
    <col min="9490" max="9490" width="2.77734375" style="131" bestFit="1" customWidth="1"/>
    <col min="9491" max="9491" width="1.33203125" style="131" bestFit="1" customWidth="1"/>
    <col min="9492" max="9492" width="4.109375" style="131" bestFit="1" customWidth="1"/>
    <col min="9493" max="9495" width="2.77734375" style="131" bestFit="1" customWidth="1"/>
    <col min="9496" max="9496" width="5.5546875" style="131" bestFit="1" customWidth="1"/>
    <col min="9497" max="9497" width="2.77734375" style="131" bestFit="1" customWidth="1"/>
    <col min="9498" max="9498" width="1.33203125" style="131" bestFit="1" customWidth="1"/>
    <col min="9499" max="9500" width="9.6640625" style="131" bestFit="1" customWidth="1"/>
    <col min="9501" max="9728" width="8.88671875" style="131"/>
    <col min="9729" max="9729" width="4.6640625" style="131" bestFit="1" customWidth="1"/>
    <col min="9730" max="9730" width="9.109375" style="131" bestFit="1" customWidth="1"/>
    <col min="9731" max="9732" width="13.77734375" style="131" bestFit="1" customWidth="1"/>
    <col min="9733" max="9734" width="1.33203125" style="131" bestFit="1" customWidth="1"/>
    <col min="9735" max="9735" width="2.77734375" style="131" bestFit="1" customWidth="1"/>
    <col min="9736" max="9736" width="5.5546875" style="131" bestFit="1" customWidth="1"/>
    <col min="9737" max="9738" width="4.109375" style="131" bestFit="1" customWidth="1"/>
    <col min="9739" max="9739" width="6.88671875" style="131" bestFit="1" customWidth="1"/>
    <col min="9740" max="9740" width="1.33203125" style="131" bestFit="1" customWidth="1"/>
    <col min="9741" max="9741" width="6.88671875" style="131" bestFit="1" customWidth="1"/>
    <col min="9742" max="9742" width="8.21875" style="131" bestFit="1" customWidth="1"/>
    <col min="9743" max="9743" width="5.5546875" style="131" bestFit="1" customWidth="1"/>
    <col min="9744" max="9745" width="1.33203125" style="131" bestFit="1" customWidth="1"/>
    <col min="9746" max="9746" width="2.77734375" style="131" bestFit="1" customWidth="1"/>
    <col min="9747" max="9747" width="1.33203125" style="131" bestFit="1" customWidth="1"/>
    <col min="9748" max="9748" width="4.109375" style="131" bestFit="1" customWidth="1"/>
    <col min="9749" max="9751" width="2.77734375" style="131" bestFit="1" customWidth="1"/>
    <col min="9752" max="9752" width="5.5546875" style="131" bestFit="1" customWidth="1"/>
    <col min="9753" max="9753" width="2.77734375" style="131" bestFit="1" customWidth="1"/>
    <col min="9754" max="9754" width="1.33203125" style="131" bestFit="1" customWidth="1"/>
    <col min="9755" max="9756" width="9.6640625" style="131" bestFit="1" customWidth="1"/>
    <col min="9757" max="9984" width="8.88671875" style="131"/>
    <col min="9985" max="9985" width="4.6640625" style="131" bestFit="1" customWidth="1"/>
    <col min="9986" max="9986" width="9.109375" style="131" bestFit="1" customWidth="1"/>
    <col min="9987" max="9988" width="13.77734375" style="131" bestFit="1" customWidth="1"/>
    <col min="9989" max="9990" width="1.33203125" style="131" bestFit="1" customWidth="1"/>
    <col min="9991" max="9991" width="2.77734375" style="131" bestFit="1" customWidth="1"/>
    <col min="9992" max="9992" width="5.5546875" style="131" bestFit="1" customWidth="1"/>
    <col min="9993" max="9994" width="4.109375" style="131" bestFit="1" customWidth="1"/>
    <col min="9995" max="9995" width="6.88671875" style="131" bestFit="1" customWidth="1"/>
    <col min="9996" max="9996" width="1.33203125" style="131" bestFit="1" customWidth="1"/>
    <col min="9997" max="9997" width="6.88671875" style="131" bestFit="1" customWidth="1"/>
    <col min="9998" max="9998" width="8.21875" style="131" bestFit="1" customWidth="1"/>
    <col min="9999" max="9999" width="5.5546875" style="131" bestFit="1" customWidth="1"/>
    <col min="10000" max="10001" width="1.33203125" style="131" bestFit="1" customWidth="1"/>
    <col min="10002" max="10002" width="2.77734375" style="131" bestFit="1" customWidth="1"/>
    <col min="10003" max="10003" width="1.33203125" style="131" bestFit="1" customWidth="1"/>
    <col min="10004" max="10004" width="4.109375" style="131" bestFit="1" customWidth="1"/>
    <col min="10005" max="10007" width="2.77734375" style="131" bestFit="1" customWidth="1"/>
    <col min="10008" max="10008" width="5.5546875" style="131" bestFit="1" customWidth="1"/>
    <col min="10009" max="10009" width="2.77734375" style="131" bestFit="1" customWidth="1"/>
    <col min="10010" max="10010" width="1.33203125" style="131" bestFit="1" customWidth="1"/>
    <col min="10011" max="10012" width="9.6640625" style="131" bestFit="1" customWidth="1"/>
    <col min="10013" max="10240" width="8.88671875" style="131"/>
    <col min="10241" max="10241" width="4.6640625" style="131" bestFit="1" customWidth="1"/>
    <col min="10242" max="10242" width="9.109375" style="131" bestFit="1" customWidth="1"/>
    <col min="10243" max="10244" width="13.77734375" style="131" bestFit="1" customWidth="1"/>
    <col min="10245" max="10246" width="1.33203125" style="131" bestFit="1" customWidth="1"/>
    <col min="10247" max="10247" width="2.77734375" style="131" bestFit="1" customWidth="1"/>
    <col min="10248" max="10248" width="5.5546875" style="131" bestFit="1" customWidth="1"/>
    <col min="10249" max="10250" width="4.109375" style="131" bestFit="1" customWidth="1"/>
    <col min="10251" max="10251" width="6.88671875" style="131" bestFit="1" customWidth="1"/>
    <col min="10252" max="10252" width="1.33203125" style="131" bestFit="1" customWidth="1"/>
    <col min="10253" max="10253" width="6.88671875" style="131" bestFit="1" customWidth="1"/>
    <col min="10254" max="10254" width="8.21875" style="131" bestFit="1" customWidth="1"/>
    <col min="10255" max="10255" width="5.5546875" style="131" bestFit="1" customWidth="1"/>
    <col min="10256" max="10257" width="1.33203125" style="131" bestFit="1" customWidth="1"/>
    <col min="10258" max="10258" width="2.77734375" style="131" bestFit="1" customWidth="1"/>
    <col min="10259" max="10259" width="1.33203125" style="131" bestFit="1" customWidth="1"/>
    <col min="10260" max="10260" width="4.109375" style="131" bestFit="1" customWidth="1"/>
    <col min="10261" max="10263" width="2.77734375" style="131" bestFit="1" customWidth="1"/>
    <col min="10264" max="10264" width="5.5546875" style="131" bestFit="1" customWidth="1"/>
    <col min="10265" max="10265" width="2.77734375" style="131" bestFit="1" customWidth="1"/>
    <col min="10266" max="10266" width="1.33203125" style="131" bestFit="1" customWidth="1"/>
    <col min="10267" max="10268" width="9.6640625" style="131" bestFit="1" customWidth="1"/>
    <col min="10269" max="10496" width="8.88671875" style="131"/>
    <col min="10497" max="10497" width="4.6640625" style="131" bestFit="1" customWidth="1"/>
    <col min="10498" max="10498" width="9.109375" style="131" bestFit="1" customWidth="1"/>
    <col min="10499" max="10500" width="13.77734375" style="131" bestFit="1" customWidth="1"/>
    <col min="10501" max="10502" width="1.33203125" style="131" bestFit="1" customWidth="1"/>
    <col min="10503" max="10503" width="2.77734375" style="131" bestFit="1" customWidth="1"/>
    <col min="10504" max="10504" width="5.5546875" style="131" bestFit="1" customWidth="1"/>
    <col min="10505" max="10506" width="4.109375" style="131" bestFit="1" customWidth="1"/>
    <col min="10507" max="10507" width="6.88671875" style="131" bestFit="1" customWidth="1"/>
    <col min="10508" max="10508" width="1.33203125" style="131" bestFit="1" customWidth="1"/>
    <col min="10509" max="10509" width="6.88671875" style="131" bestFit="1" customWidth="1"/>
    <col min="10510" max="10510" width="8.21875" style="131" bestFit="1" customWidth="1"/>
    <col min="10511" max="10511" width="5.5546875" style="131" bestFit="1" customWidth="1"/>
    <col min="10512" max="10513" width="1.33203125" style="131" bestFit="1" customWidth="1"/>
    <col min="10514" max="10514" width="2.77734375" style="131" bestFit="1" customWidth="1"/>
    <col min="10515" max="10515" width="1.33203125" style="131" bestFit="1" customWidth="1"/>
    <col min="10516" max="10516" width="4.109375" style="131" bestFit="1" customWidth="1"/>
    <col min="10517" max="10519" width="2.77734375" style="131" bestFit="1" customWidth="1"/>
    <col min="10520" max="10520" width="5.5546875" style="131" bestFit="1" customWidth="1"/>
    <col min="10521" max="10521" width="2.77734375" style="131" bestFit="1" customWidth="1"/>
    <col min="10522" max="10522" width="1.33203125" style="131" bestFit="1" customWidth="1"/>
    <col min="10523" max="10524" width="9.6640625" style="131" bestFit="1" customWidth="1"/>
    <col min="10525" max="10752" width="8.88671875" style="131"/>
    <col min="10753" max="10753" width="4.6640625" style="131" bestFit="1" customWidth="1"/>
    <col min="10754" max="10754" width="9.109375" style="131" bestFit="1" customWidth="1"/>
    <col min="10755" max="10756" width="13.77734375" style="131" bestFit="1" customWidth="1"/>
    <col min="10757" max="10758" width="1.33203125" style="131" bestFit="1" customWidth="1"/>
    <col min="10759" max="10759" width="2.77734375" style="131" bestFit="1" customWidth="1"/>
    <col min="10760" max="10760" width="5.5546875" style="131" bestFit="1" customWidth="1"/>
    <col min="10761" max="10762" width="4.109375" style="131" bestFit="1" customWidth="1"/>
    <col min="10763" max="10763" width="6.88671875" style="131" bestFit="1" customWidth="1"/>
    <col min="10764" max="10764" width="1.33203125" style="131" bestFit="1" customWidth="1"/>
    <col min="10765" max="10765" width="6.88671875" style="131" bestFit="1" customWidth="1"/>
    <col min="10766" max="10766" width="8.21875" style="131" bestFit="1" customWidth="1"/>
    <col min="10767" max="10767" width="5.5546875" style="131" bestFit="1" customWidth="1"/>
    <col min="10768" max="10769" width="1.33203125" style="131" bestFit="1" customWidth="1"/>
    <col min="10770" max="10770" width="2.77734375" style="131" bestFit="1" customWidth="1"/>
    <col min="10771" max="10771" width="1.33203125" style="131" bestFit="1" customWidth="1"/>
    <col min="10772" max="10772" width="4.109375" style="131" bestFit="1" customWidth="1"/>
    <col min="10773" max="10775" width="2.77734375" style="131" bestFit="1" customWidth="1"/>
    <col min="10776" max="10776" width="5.5546875" style="131" bestFit="1" customWidth="1"/>
    <col min="10777" max="10777" width="2.77734375" style="131" bestFit="1" customWidth="1"/>
    <col min="10778" max="10778" width="1.33203125" style="131" bestFit="1" customWidth="1"/>
    <col min="10779" max="10780" width="9.6640625" style="131" bestFit="1" customWidth="1"/>
    <col min="10781" max="11008" width="8.88671875" style="131"/>
    <col min="11009" max="11009" width="4.6640625" style="131" bestFit="1" customWidth="1"/>
    <col min="11010" max="11010" width="9.109375" style="131" bestFit="1" customWidth="1"/>
    <col min="11011" max="11012" width="13.77734375" style="131" bestFit="1" customWidth="1"/>
    <col min="11013" max="11014" width="1.33203125" style="131" bestFit="1" customWidth="1"/>
    <col min="11015" max="11015" width="2.77734375" style="131" bestFit="1" customWidth="1"/>
    <col min="11016" max="11016" width="5.5546875" style="131" bestFit="1" customWidth="1"/>
    <col min="11017" max="11018" width="4.109375" style="131" bestFit="1" customWidth="1"/>
    <col min="11019" max="11019" width="6.88671875" style="131" bestFit="1" customWidth="1"/>
    <col min="11020" max="11020" width="1.33203125" style="131" bestFit="1" customWidth="1"/>
    <col min="11021" max="11021" width="6.88671875" style="131" bestFit="1" customWidth="1"/>
    <col min="11022" max="11022" width="8.21875" style="131" bestFit="1" customWidth="1"/>
    <col min="11023" max="11023" width="5.5546875" style="131" bestFit="1" customWidth="1"/>
    <col min="11024" max="11025" width="1.33203125" style="131" bestFit="1" customWidth="1"/>
    <col min="11026" max="11026" width="2.77734375" style="131" bestFit="1" customWidth="1"/>
    <col min="11027" max="11027" width="1.33203125" style="131" bestFit="1" customWidth="1"/>
    <col min="11028" max="11028" width="4.109375" style="131" bestFit="1" customWidth="1"/>
    <col min="11029" max="11031" width="2.77734375" style="131" bestFit="1" customWidth="1"/>
    <col min="11032" max="11032" width="5.5546875" style="131" bestFit="1" customWidth="1"/>
    <col min="11033" max="11033" width="2.77734375" style="131" bestFit="1" customWidth="1"/>
    <col min="11034" max="11034" width="1.33203125" style="131" bestFit="1" customWidth="1"/>
    <col min="11035" max="11036" width="9.6640625" style="131" bestFit="1" customWidth="1"/>
    <col min="11037" max="11264" width="8.88671875" style="131"/>
    <col min="11265" max="11265" width="4.6640625" style="131" bestFit="1" customWidth="1"/>
    <col min="11266" max="11266" width="9.109375" style="131" bestFit="1" customWidth="1"/>
    <col min="11267" max="11268" width="13.77734375" style="131" bestFit="1" customWidth="1"/>
    <col min="11269" max="11270" width="1.33203125" style="131" bestFit="1" customWidth="1"/>
    <col min="11271" max="11271" width="2.77734375" style="131" bestFit="1" customWidth="1"/>
    <col min="11272" max="11272" width="5.5546875" style="131" bestFit="1" customWidth="1"/>
    <col min="11273" max="11274" width="4.109375" style="131" bestFit="1" customWidth="1"/>
    <col min="11275" max="11275" width="6.88671875" style="131" bestFit="1" customWidth="1"/>
    <col min="11276" max="11276" width="1.33203125" style="131" bestFit="1" customWidth="1"/>
    <col min="11277" max="11277" width="6.88671875" style="131" bestFit="1" customWidth="1"/>
    <col min="11278" max="11278" width="8.21875" style="131" bestFit="1" customWidth="1"/>
    <col min="11279" max="11279" width="5.5546875" style="131" bestFit="1" customWidth="1"/>
    <col min="11280" max="11281" width="1.33203125" style="131" bestFit="1" customWidth="1"/>
    <col min="11282" max="11282" width="2.77734375" style="131" bestFit="1" customWidth="1"/>
    <col min="11283" max="11283" width="1.33203125" style="131" bestFit="1" customWidth="1"/>
    <col min="11284" max="11284" width="4.109375" style="131" bestFit="1" customWidth="1"/>
    <col min="11285" max="11287" width="2.77734375" style="131" bestFit="1" customWidth="1"/>
    <col min="11288" max="11288" width="5.5546875" style="131" bestFit="1" customWidth="1"/>
    <col min="11289" max="11289" width="2.77734375" style="131" bestFit="1" customWidth="1"/>
    <col min="11290" max="11290" width="1.33203125" style="131" bestFit="1" customWidth="1"/>
    <col min="11291" max="11292" width="9.6640625" style="131" bestFit="1" customWidth="1"/>
    <col min="11293" max="11520" width="8.88671875" style="131"/>
    <col min="11521" max="11521" width="4.6640625" style="131" bestFit="1" customWidth="1"/>
    <col min="11522" max="11522" width="9.109375" style="131" bestFit="1" customWidth="1"/>
    <col min="11523" max="11524" width="13.77734375" style="131" bestFit="1" customWidth="1"/>
    <col min="11525" max="11526" width="1.33203125" style="131" bestFit="1" customWidth="1"/>
    <col min="11527" max="11527" width="2.77734375" style="131" bestFit="1" customWidth="1"/>
    <col min="11528" max="11528" width="5.5546875" style="131" bestFit="1" customWidth="1"/>
    <col min="11529" max="11530" width="4.109375" style="131" bestFit="1" customWidth="1"/>
    <col min="11531" max="11531" width="6.88671875" style="131" bestFit="1" customWidth="1"/>
    <col min="11532" max="11532" width="1.33203125" style="131" bestFit="1" customWidth="1"/>
    <col min="11533" max="11533" width="6.88671875" style="131" bestFit="1" customWidth="1"/>
    <col min="11534" max="11534" width="8.21875" style="131" bestFit="1" customWidth="1"/>
    <col min="11535" max="11535" width="5.5546875" style="131" bestFit="1" customWidth="1"/>
    <col min="11536" max="11537" width="1.33203125" style="131" bestFit="1" customWidth="1"/>
    <col min="11538" max="11538" width="2.77734375" style="131" bestFit="1" customWidth="1"/>
    <col min="11539" max="11539" width="1.33203125" style="131" bestFit="1" customWidth="1"/>
    <col min="11540" max="11540" width="4.109375" style="131" bestFit="1" customWidth="1"/>
    <col min="11541" max="11543" width="2.77734375" style="131" bestFit="1" customWidth="1"/>
    <col min="11544" max="11544" width="5.5546875" style="131" bestFit="1" customWidth="1"/>
    <col min="11545" max="11545" width="2.77734375" style="131" bestFit="1" customWidth="1"/>
    <col min="11546" max="11546" width="1.33203125" style="131" bestFit="1" customWidth="1"/>
    <col min="11547" max="11548" width="9.6640625" style="131" bestFit="1" customWidth="1"/>
    <col min="11549" max="11776" width="8.88671875" style="131"/>
    <col min="11777" max="11777" width="4.6640625" style="131" bestFit="1" customWidth="1"/>
    <col min="11778" max="11778" width="9.109375" style="131" bestFit="1" customWidth="1"/>
    <col min="11779" max="11780" width="13.77734375" style="131" bestFit="1" customWidth="1"/>
    <col min="11781" max="11782" width="1.33203125" style="131" bestFit="1" customWidth="1"/>
    <col min="11783" max="11783" width="2.77734375" style="131" bestFit="1" customWidth="1"/>
    <col min="11784" max="11784" width="5.5546875" style="131" bestFit="1" customWidth="1"/>
    <col min="11785" max="11786" width="4.109375" style="131" bestFit="1" customWidth="1"/>
    <col min="11787" max="11787" width="6.88671875" style="131" bestFit="1" customWidth="1"/>
    <col min="11788" max="11788" width="1.33203125" style="131" bestFit="1" customWidth="1"/>
    <col min="11789" max="11789" width="6.88671875" style="131" bestFit="1" customWidth="1"/>
    <col min="11790" max="11790" width="8.21875" style="131" bestFit="1" customWidth="1"/>
    <col min="11791" max="11791" width="5.5546875" style="131" bestFit="1" customWidth="1"/>
    <col min="11792" max="11793" width="1.33203125" style="131" bestFit="1" customWidth="1"/>
    <col min="11794" max="11794" width="2.77734375" style="131" bestFit="1" customWidth="1"/>
    <col min="11795" max="11795" width="1.33203125" style="131" bestFit="1" customWidth="1"/>
    <col min="11796" max="11796" width="4.109375" style="131" bestFit="1" customWidth="1"/>
    <col min="11797" max="11799" width="2.77734375" style="131" bestFit="1" customWidth="1"/>
    <col min="11800" max="11800" width="5.5546875" style="131" bestFit="1" customWidth="1"/>
    <col min="11801" max="11801" width="2.77734375" style="131" bestFit="1" customWidth="1"/>
    <col min="11802" max="11802" width="1.33203125" style="131" bestFit="1" customWidth="1"/>
    <col min="11803" max="11804" width="9.6640625" style="131" bestFit="1" customWidth="1"/>
    <col min="11805" max="12032" width="8.88671875" style="131"/>
    <col min="12033" max="12033" width="4.6640625" style="131" bestFit="1" customWidth="1"/>
    <col min="12034" max="12034" width="9.109375" style="131" bestFit="1" customWidth="1"/>
    <col min="12035" max="12036" width="13.77734375" style="131" bestFit="1" customWidth="1"/>
    <col min="12037" max="12038" width="1.33203125" style="131" bestFit="1" customWidth="1"/>
    <col min="12039" max="12039" width="2.77734375" style="131" bestFit="1" customWidth="1"/>
    <col min="12040" max="12040" width="5.5546875" style="131" bestFit="1" customWidth="1"/>
    <col min="12041" max="12042" width="4.109375" style="131" bestFit="1" customWidth="1"/>
    <col min="12043" max="12043" width="6.88671875" style="131" bestFit="1" customWidth="1"/>
    <col min="12044" max="12044" width="1.33203125" style="131" bestFit="1" customWidth="1"/>
    <col min="12045" max="12045" width="6.88671875" style="131" bestFit="1" customWidth="1"/>
    <col min="12046" max="12046" width="8.21875" style="131" bestFit="1" customWidth="1"/>
    <col min="12047" max="12047" width="5.5546875" style="131" bestFit="1" customWidth="1"/>
    <col min="12048" max="12049" width="1.33203125" style="131" bestFit="1" customWidth="1"/>
    <col min="12050" max="12050" width="2.77734375" style="131" bestFit="1" customWidth="1"/>
    <col min="12051" max="12051" width="1.33203125" style="131" bestFit="1" customWidth="1"/>
    <col min="12052" max="12052" width="4.109375" style="131" bestFit="1" customWidth="1"/>
    <col min="12053" max="12055" width="2.77734375" style="131" bestFit="1" customWidth="1"/>
    <col min="12056" max="12056" width="5.5546875" style="131" bestFit="1" customWidth="1"/>
    <col min="12057" max="12057" width="2.77734375" style="131" bestFit="1" customWidth="1"/>
    <col min="12058" max="12058" width="1.33203125" style="131" bestFit="1" customWidth="1"/>
    <col min="12059" max="12060" width="9.6640625" style="131" bestFit="1" customWidth="1"/>
    <col min="12061" max="12288" width="8.88671875" style="131"/>
    <col min="12289" max="12289" width="4.6640625" style="131" bestFit="1" customWidth="1"/>
    <col min="12290" max="12290" width="9.109375" style="131" bestFit="1" customWidth="1"/>
    <col min="12291" max="12292" width="13.77734375" style="131" bestFit="1" customWidth="1"/>
    <col min="12293" max="12294" width="1.33203125" style="131" bestFit="1" customWidth="1"/>
    <col min="12295" max="12295" width="2.77734375" style="131" bestFit="1" customWidth="1"/>
    <col min="12296" max="12296" width="5.5546875" style="131" bestFit="1" customWidth="1"/>
    <col min="12297" max="12298" width="4.109375" style="131" bestFit="1" customWidth="1"/>
    <col min="12299" max="12299" width="6.88671875" style="131" bestFit="1" customWidth="1"/>
    <col min="12300" max="12300" width="1.33203125" style="131" bestFit="1" customWidth="1"/>
    <col min="12301" max="12301" width="6.88671875" style="131" bestFit="1" customWidth="1"/>
    <col min="12302" max="12302" width="8.21875" style="131" bestFit="1" customWidth="1"/>
    <col min="12303" max="12303" width="5.5546875" style="131" bestFit="1" customWidth="1"/>
    <col min="12304" max="12305" width="1.33203125" style="131" bestFit="1" customWidth="1"/>
    <col min="12306" max="12306" width="2.77734375" style="131" bestFit="1" customWidth="1"/>
    <col min="12307" max="12307" width="1.33203125" style="131" bestFit="1" customWidth="1"/>
    <col min="12308" max="12308" width="4.109375" style="131" bestFit="1" customWidth="1"/>
    <col min="12309" max="12311" width="2.77734375" style="131" bestFit="1" customWidth="1"/>
    <col min="12312" max="12312" width="5.5546875" style="131" bestFit="1" customWidth="1"/>
    <col min="12313" max="12313" width="2.77734375" style="131" bestFit="1" customWidth="1"/>
    <col min="12314" max="12314" width="1.33203125" style="131" bestFit="1" customWidth="1"/>
    <col min="12315" max="12316" width="9.6640625" style="131" bestFit="1" customWidth="1"/>
    <col min="12317" max="12544" width="8.88671875" style="131"/>
    <col min="12545" max="12545" width="4.6640625" style="131" bestFit="1" customWidth="1"/>
    <col min="12546" max="12546" width="9.109375" style="131" bestFit="1" customWidth="1"/>
    <col min="12547" max="12548" width="13.77734375" style="131" bestFit="1" customWidth="1"/>
    <col min="12549" max="12550" width="1.33203125" style="131" bestFit="1" customWidth="1"/>
    <col min="12551" max="12551" width="2.77734375" style="131" bestFit="1" customWidth="1"/>
    <col min="12552" max="12552" width="5.5546875" style="131" bestFit="1" customWidth="1"/>
    <col min="12553" max="12554" width="4.109375" style="131" bestFit="1" customWidth="1"/>
    <col min="12555" max="12555" width="6.88671875" style="131" bestFit="1" customWidth="1"/>
    <col min="12556" max="12556" width="1.33203125" style="131" bestFit="1" customWidth="1"/>
    <col min="12557" max="12557" width="6.88671875" style="131" bestFit="1" customWidth="1"/>
    <col min="12558" max="12558" width="8.21875" style="131" bestFit="1" customWidth="1"/>
    <col min="12559" max="12559" width="5.5546875" style="131" bestFit="1" customWidth="1"/>
    <col min="12560" max="12561" width="1.33203125" style="131" bestFit="1" customWidth="1"/>
    <col min="12562" max="12562" width="2.77734375" style="131" bestFit="1" customWidth="1"/>
    <col min="12563" max="12563" width="1.33203125" style="131" bestFit="1" customWidth="1"/>
    <col min="12564" max="12564" width="4.109375" style="131" bestFit="1" customWidth="1"/>
    <col min="12565" max="12567" width="2.77734375" style="131" bestFit="1" customWidth="1"/>
    <col min="12568" max="12568" width="5.5546875" style="131" bestFit="1" customWidth="1"/>
    <col min="12569" max="12569" width="2.77734375" style="131" bestFit="1" customWidth="1"/>
    <col min="12570" max="12570" width="1.33203125" style="131" bestFit="1" customWidth="1"/>
    <col min="12571" max="12572" width="9.6640625" style="131" bestFit="1" customWidth="1"/>
    <col min="12573" max="12800" width="8.88671875" style="131"/>
    <col min="12801" max="12801" width="4.6640625" style="131" bestFit="1" customWidth="1"/>
    <col min="12802" max="12802" width="9.109375" style="131" bestFit="1" customWidth="1"/>
    <col min="12803" max="12804" width="13.77734375" style="131" bestFit="1" customWidth="1"/>
    <col min="12805" max="12806" width="1.33203125" style="131" bestFit="1" customWidth="1"/>
    <col min="12807" max="12807" width="2.77734375" style="131" bestFit="1" customWidth="1"/>
    <col min="12808" max="12808" width="5.5546875" style="131" bestFit="1" customWidth="1"/>
    <col min="12809" max="12810" width="4.109375" style="131" bestFit="1" customWidth="1"/>
    <col min="12811" max="12811" width="6.88671875" style="131" bestFit="1" customWidth="1"/>
    <col min="12812" max="12812" width="1.33203125" style="131" bestFit="1" customWidth="1"/>
    <col min="12813" max="12813" width="6.88671875" style="131" bestFit="1" customWidth="1"/>
    <col min="12814" max="12814" width="8.21875" style="131" bestFit="1" customWidth="1"/>
    <col min="12815" max="12815" width="5.5546875" style="131" bestFit="1" customWidth="1"/>
    <col min="12816" max="12817" width="1.33203125" style="131" bestFit="1" customWidth="1"/>
    <col min="12818" max="12818" width="2.77734375" style="131" bestFit="1" customWidth="1"/>
    <col min="12819" max="12819" width="1.33203125" style="131" bestFit="1" customWidth="1"/>
    <col min="12820" max="12820" width="4.109375" style="131" bestFit="1" customWidth="1"/>
    <col min="12821" max="12823" width="2.77734375" style="131" bestFit="1" customWidth="1"/>
    <col min="12824" max="12824" width="5.5546875" style="131" bestFit="1" customWidth="1"/>
    <col min="12825" max="12825" width="2.77734375" style="131" bestFit="1" customWidth="1"/>
    <col min="12826" max="12826" width="1.33203125" style="131" bestFit="1" customWidth="1"/>
    <col min="12827" max="12828" width="9.6640625" style="131" bestFit="1" customWidth="1"/>
    <col min="12829" max="13056" width="8.88671875" style="131"/>
    <col min="13057" max="13057" width="4.6640625" style="131" bestFit="1" customWidth="1"/>
    <col min="13058" max="13058" width="9.109375" style="131" bestFit="1" customWidth="1"/>
    <col min="13059" max="13060" width="13.77734375" style="131" bestFit="1" customWidth="1"/>
    <col min="13061" max="13062" width="1.33203125" style="131" bestFit="1" customWidth="1"/>
    <col min="13063" max="13063" width="2.77734375" style="131" bestFit="1" customWidth="1"/>
    <col min="13064" max="13064" width="5.5546875" style="131" bestFit="1" customWidth="1"/>
    <col min="13065" max="13066" width="4.109375" style="131" bestFit="1" customWidth="1"/>
    <col min="13067" max="13067" width="6.88671875" style="131" bestFit="1" customWidth="1"/>
    <col min="13068" max="13068" width="1.33203125" style="131" bestFit="1" customWidth="1"/>
    <col min="13069" max="13069" width="6.88671875" style="131" bestFit="1" customWidth="1"/>
    <col min="13070" max="13070" width="8.21875" style="131" bestFit="1" customWidth="1"/>
    <col min="13071" max="13071" width="5.5546875" style="131" bestFit="1" customWidth="1"/>
    <col min="13072" max="13073" width="1.33203125" style="131" bestFit="1" customWidth="1"/>
    <col min="13074" max="13074" width="2.77734375" style="131" bestFit="1" customWidth="1"/>
    <col min="13075" max="13075" width="1.33203125" style="131" bestFit="1" customWidth="1"/>
    <col min="13076" max="13076" width="4.109375" style="131" bestFit="1" customWidth="1"/>
    <col min="13077" max="13079" width="2.77734375" style="131" bestFit="1" customWidth="1"/>
    <col min="13080" max="13080" width="5.5546875" style="131" bestFit="1" customWidth="1"/>
    <col min="13081" max="13081" width="2.77734375" style="131" bestFit="1" customWidth="1"/>
    <col min="13082" max="13082" width="1.33203125" style="131" bestFit="1" customWidth="1"/>
    <col min="13083" max="13084" width="9.6640625" style="131" bestFit="1" customWidth="1"/>
    <col min="13085" max="13312" width="8.88671875" style="131"/>
    <col min="13313" max="13313" width="4.6640625" style="131" bestFit="1" customWidth="1"/>
    <col min="13314" max="13314" width="9.109375" style="131" bestFit="1" customWidth="1"/>
    <col min="13315" max="13316" width="13.77734375" style="131" bestFit="1" customWidth="1"/>
    <col min="13317" max="13318" width="1.33203125" style="131" bestFit="1" customWidth="1"/>
    <col min="13319" max="13319" width="2.77734375" style="131" bestFit="1" customWidth="1"/>
    <col min="13320" max="13320" width="5.5546875" style="131" bestFit="1" customWidth="1"/>
    <col min="13321" max="13322" width="4.109375" style="131" bestFit="1" customWidth="1"/>
    <col min="13323" max="13323" width="6.88671875" style="131" bestFit="1" customWidth="1"/>
    <col min="13324" max="13324" width="1.33203125" style="131" bestFit="1" customWidth="1"/>
    <col min="13325" max="13325" width="6.88671875" style="131" bestFit="1" customWidth="1"/>
    <col min="13326" max="13326" width="8.21875" style="131" bestFit="1" customWidth="1"/>
    <col min="13327" max="13327" width="5.5546875" style="131" bestFit="1" customWidth="1"/>
    <col min="13328" max="13329" width="1.33203125" style="131" bestFit="1" customWidth="1"/>
    <col min="13330" max="13330" width="2.77734375" style="131" bestFit="1" customWidth="1"/>
    <col min="13331" max="13331" width="1.33203125" style="131" bestFit="1" customWidth="1"/>
    <col min="13332" max="13332" width="4.109375" style="131" bestFit="1" customWidth="1"/>
    <col min="13333" max="13335" width="2.77734375" style="131" bestFit="1" customWidth="1"/>
    <col min="13336" max="13336" width="5.5546875" style="131" bestFit="1" customWidth="1"/>
    <col min="13337" max="13337" width="2.77734375" style="131" bestFit="1" customWidth="1"/>
    <col min="13338" max="13338" width="1.33203125" style="131" bestFit="1" customWidth="1"/>
    <col min="13339" max="13340" width="9.6640625" style="131" bestFit="1" customWidth="1"/>
    <col min="13341" max="13568" width="8.88671875" style="131"/>
    <col min="13569" max="13569" width="4.6640625" style="131" bestFit="1" customWidth="1"/>
    <col min="13570" max="13570" width="9.109375" style="131" bestFit="1" customWidth="1"/>
    <col min="13571" max="13572" width="13.77734375" style="131" bestFit="1" customWidth="1"/>
    <col min="13573" max="13574" width="1.33203125" style="131" bestFit="1" customWidth="1"/>
    <col min="13575" max="13575" width="2.77734375" style="131" bestFit="1" customWidth="1"/>
    <col min="13576" max="13576" width="5.5546875" style="131" bestFit="1" customWidth="1"/>
    <col min="13577" max="13578" width="4.109375" style="131" bestFit="1" customWidth="1"/>
    <col min="13579" max="13579" width="6.88671875" style="131" bestFit="1" customWidth="1"/>
    <col min="13580" max="13580" width="1.33203125" style="131" bestFit="1" customWidth="1"/>
    <col min="13581" max="13581" width="6.88671875" style="131" bestFit="1" customWidth="1"/>
    <col min="13582" max="13582" width="8.21875" style="131" bestFit="1" customWidth="1"/>
    <col min="13583" max="13583" width="5.5546875" style="131" bestFit="1" customWidth="1"/>
    <col min="13584" max="13585" width="1.33203125" style="131" bestFit="1" customWidth="1"/>
    <col min="13586" max="13586" width="2.77734375" style="131" bestFit="1" customWidth="1"/>
    <col min="13587" max="13587" width="1.33203125" style="131" bestFit="1" customWidth="1"/>
    <col min="13588" max="13588" width="4.109375" style="131" bestFit="1" customWidth="1"/>
    <col min="13589" max="13591" width="2.77734375" style="131" bestFit="1" customWidth="1"/>
    <col min="13592" max="13592" width="5.5546875" style="131" bestFit="1" customWidth="1"/>
    <col min="13593" max="13593" width="2.77734375" style="131" bestFit="1" customWidth="1"/>
    <col min="13594" max="13594" width="1.33203125" style="131" bestFit="1" customWidth="1"/>
    <col min="13595" max="13596" width="9.6640625" style="131" bestFit="1" customWidth="1"/>
    <col min="13597" max="13824" width="8.88671875" style="131"/>
    <col min="13825" max="13825" width="4.6640625" style="131" bestFit="1" customWidth="1"/>
    <col min="13826" max="13826" width="9.109375" style="131" bestFit="1" customWidth="1"/>
    <col min="13827" max="13828" width="13.77734375" style="131" bestFit="1" customWidth="1"/>
    <col min="13829" max="13830" width="1.33203125" style="131" bestFit="1" customWidth="1"/>
    <col min="13831" max="13831" width="2.77734375" style="131" bestFit="1" customWidth="1"/>
    <col min="13832" max="13832" width="5.5546875" style="131" bestFit="1" customWidth="1"/>
    <col min="13833" max="13834" width="4.109375" style="131" bestFit="1" customWidth="1"/>
    <col min="13835" max="13835" width="6.88671875" style="131" bestFit="1" customWidth="1"/>
    <col min="13836" max="13836" width="1.33203125" style="131" bestFit="1" customWidth="1"/>
    <col min="13837" max="13837" width="6.88671875" style="131" bestFit="1" customWidth="1"/>
    <col min="13838" max="13838" width="8.21875" style="131" bestFit="1" customWidth="1"/>
    <col min="13839" max="13839" width="5.5546875" style="131" bestFit="1" customWidth="1"/>
    <col min="13840" max="13841" width="1.33203125" style="131" bestFit="1" customWidth="1"/>
    <col min="13842" max="13842" width="2.77734375" style="131" bestFit="1" customWidth="1"/>
    <col min="13843" max="13843" width="1.33203125" style="131" bestFit="1" customWidth="1"/>
    <col min="13844" max="13844" width="4.109375" style="131" bestFit="1" customWidth="1"/>
    <col min="13845" max="13847" width="2.77734375" style="131" bestFit="1" customWidth="1"/>
    <col min="13848" max="13848" width="5.5546875" style="131" bestFit="1" customWidth="1"/>
    <col min="13849" max="13849" width="2.77734375" style="131" bestFit="1" customWidth="1"/>
    <col min="13850" max="13850" width="1.33203125" style="131" bestFit="1" customWidth="1"/>
    <col min="13851" max="13852" width="9.6640625" style="131" bestFit="1" customWidth="1"/>
    <col min="13853" max="14080" width="8.88671875" style="131"/>
    <col min="14081" max="14081" width="4.6640625" style="131" bestFit="1" customWidth="1"/>
    <col min="14082" max="14082" width="9.109375" style="131" bestFit="1" customWidth="1"/>
    <col min="14083" max="14084" width="13.77734375" style="131" bestFit="1" customWidth="1"/>
    <col min="14085" max="14086" width="1.33203125" style="131" bestFit="1" customWidth="1"/>
    <col min="14087" max="14087" width="2.77734375" style="131" bestFit="1" customWidth="1"/>
    <col min="14088" max="14088" width="5.5546875" style="131" bestFit="1" customWidth="1"/>
    <col min="14089" max="14090" width="4.109375" style="131" bestFit="1" customWidth="1"/>
    <col min="14091" max="14091" width="6.88671875" style="131" bestFit="1" customWidth="1"/>
    <col min="14092" max="14092" width="1.33203125" style="131" bestFit="1" customWidth="1"/>
    <col min="14093" max="14093" width="6.88671875" style="131" bestFit="1" customWidth="1"/>
    <col min="14094" max="14094" width="8.21875" style="131" bestFit="1" customWidth="1"/>
    <col min="14095" max="14095" width="5.5546875" style="131" bestFit="1" customWidth="1"/>
    <col min="14096" max="14097" width="1.33203125" style="131" bestFit="1" customWidth="1"/>
    <col min="14098" max="14098" width="2.77734375" style="131" bestFit="1" customWidth="1"/>
    <col min="14099" max="14099" width="1.33203125" style="131" bestFit="1" customWidth="1"/>
    <col min="14100" max="14100" width="4.109375" style="131" bestFit="1" customWidth="1"/>
    <col min="14101" max="14103" width="2.77734375" style="131" bestFit="1" customWidth="1"/>
    <col min="14104" max="14104" width="5.5546875" style="131" bestFit="1" customWidth="1"/>
    <col min="14105" max="14105" width="2.77734375" style="131" bestFit="1" customWidth="1"/>
    <col min="14106" max="14106" width="1.33203125" style="131" bestFit="1" customWidth="1"/>
    <col min="14107" max="14108" width="9.6640625" style="131" bestFit="1" customWidth="1"/>
    <col min="14109" max="14336" width="8.88671875" style="131"/>
    <col min="14337" max="14337" width="4.6640625" style="131" bestFit="1" customWidth="1"/>
    <col min="14338" max="14338" width="9.109375" style="131" bestFit="1" customWidth="1"/>
    <col min="14339" max="14340" width="13.77734375" style="131" bestFit="1" customWidth="1"/>
    <col min="14341" max="14342" width="1.33203125" style="131" bestFit="1" customWidth="1"/>
    <col min="14343" max="14343" width="2.77734375" style="131" bestFit="1" customWidth="1"/>
    <col min="14344" max="14344" width="5.5546875" style="131" bestFit="1" customWidth="1"/>
    <col min="14345" max="14346" width="4.109375" style="131" bestFit="1" customWidth="1"/>
    <col min="14347" max="14347" width="6.88671875" style="131" bestFit="1" customWidth="1"/>
    <col min="14348" max="14348" width="1.33203125" style="131" bestFit="1" customWidth="1"/>
    <col min="14349" max="14349" width="6.88671875" style="131" bestFit="1" customWidth="1"/>
    <col min="14350" max="14350" width="8.21875" style="131" bestFit="1" customWidth="1"/>
    <col min="14351" max="14351" width="5.5546875" style="131" bestFit="1" customWidth="1"/>
    <col min="14352" max="14353" width="1.33203125" style="131" bestFit="1" customWidth="1"/>
    <col min="14354" max="14354" width="2.77734375" style="131" bestFit="1" customWidth="1"/>
    <col min="14355" max="14355" width="1.33203125" style="131" bestFit="1" customWidth="1"/>
    <col min="14356" max="14356" width="4.109375" style="131" bestFit="1" customWidth="1"/>
    <col min="14357" max="14359" width="2.77734375" style="131" bestFit="1" customWidth="1"/>
    <col min="14360" max="14360" width="5.5546875" style="131" bestFit="1" customWidth="1"/>
    <col min="14361" max="14361" width="2.77734375" style="131" bestFit="1" customWidth="1"/>
    <col min="14362" max="14362" width="1.33203125" style="131" bestFit="1" customWidth="1"/>
    <col min="14363" max="14364" width="9.6640625" style="131" bestFit="1" customWidth="1"/>
    <col min="14365" max="14592" width="8.88671875" style="131"/>
    <col min="14593" max="14593" width="4.6640625" style="131" bestFit="1" customWidth="1"/>
    <col min="14594" max="14594" width="9.109375" style="131" bestFit="1" customWidth="1"/>
    <col min="14595" max="14596" width="13.77734375" style="131" bestFit="1" customWidth="1"/>
    <col min="14597" max="14598" width="1.33203125" style="131" bestFit="1" customWidth="1"/>
    <col min="14599" max="14599" width="2.77734375" style="131" bestFit="1" customWidth="1"/>
    <col min="14600" max="14600" width="5.5546875" style="131" bestFit="1" customWidth="1"/>
    <col min="14601" max="14602" width="4.109375" style="131" bestFit="1" customWidth="1"/>
    <col min="14603" max="14603" width="6.88671875" style="131" bestFit="1" customWidth="1"/>
    <col min="14604" max="14604" width="1.33203125" style="131" bestFit="1" customWidth="1"/>
    <col min="14605" max="14605" width="6.88671875" style="131" bestFit="1" customWidth="1"/>
    <col min="14606" max="14606" width="8.21875" style="131" bestFit="1" customWidth="1"/>
    <col min="14607" max="14607" width="5.5546875" style="131" bestFit="1" customWidth="1"/>
    <col min="14608" max="14609" width="1.33203125" style="131" bestFit="1" customWidth="1"/>
    <col min="14610" max="14610" width="2.77734375" style="131" bestFit="1" customWidth="1"/>
    <col min="14611" max="14611" width="1.33203125" style="131" bestFit="1" customWidth="1"/>
    <col min="14612" max="14612" width="4.109375" style="131" bestFit="1" customWidth="1"/>
    <col min="14613" max="14615" width="2.77734375" style="131" bestFit="1" customWidth="1"/>
    <col min="14616" max="14616" width="5.5546875" style="131" bestFit="1" customWidth="1"/>
    <col min="14617" max="14617" width="2.77734375" style="131" bestFit="1" customWidth="1"/>
    <col min="14618" max="14618" width="1.33203125" style="131" bestFit="1" customWidth="1"/>
    <col min="14619" max="14620" width="9.6640625" style="131" bestFit="1" customWidth="1"/>
    <col min="14621" max="14848" width="8.88671875" style="131"/>
    <col min="14849" max="14849" width="4.6640625" style="131" bestFit="1" customWidth="1"/>
    <col min="14850" max="14850" width="9.109375" style="131" bestFit="1" customWidth="1"/>
    <col min="14851" max="14852" width="13.77734375" style="131" bestFit="1" customWidth="1"/>
    <col min="14853" max="14854" width="1.33203125" style="131" bestFit="1" customWidth="1"/>
    <col min="14855" max="14855" width="2.77734375" style="131" bestFit="1" customWidth="1"/>
    <col min="14856" max="14856" width="5.5546875" style="131" bestFit="1" customWidth="1"/>
    <col min="14857" max="14858" width="4.109375" style="131" bestFit="1" customWidth="1"/>
    <col min="14859" max="14859" width="6.88671875" style="131" bestFit="1" customWidth="1"/>
    <col min="14860" max="14860" width="1.33203125" style="131" bestFit="1" customWidth="1"/>
    <col min="14861" max="14861" width="6.88671875" style="131" bestFit="1" customWidth="1"/>
    <col min="14862" max="14862" width="8.21875" style="131" bestFit="1" customWidth="1"/>
    <col min="14863" max="14863" width="5.5546875" style="131" bestFit="1" customWidth="1"/>
    <col min="14864" max="14865" width="1.33203125" style="131" bestFit="1" customWidth="1"/>
    <col min="14866" max="14866" width="2.77734375" style="131" bestFit="1" customWidth="1"/>
    <col min="14867" max="14867" width="1.33203125" style="131" bestFit="1" customWidth="1"/>
    <col min="14868" max="14868" width="4.109375" style="131" bestFit="1" customWidth="1"/>
    <col min="14869" max="14871" width="2.77734375" style="131" bestFit="1" customWidth="1"/>
    <col min="14872" max="14872" width="5.5546875" style="131" bestFit="1" customWidth="1"/>
    <col min="14873" max="14873" width="2.77734375" style="131" bestFit="1" customWidth="1"/>
    <col min="14874" max="14874" width="1.33203125" style="131" bestFit="1" customWidth="1"/>
    <col min="14875" max="14876" width="9.6640625" style="131" bestFit="1" customWidth="1"/>
    <col min="14877" max="15104" width="8.88671875" style="131"/>
    <col min="15105" max="15105" width="4.6640625" style="131" bestFit="1" customWidth="1"/>
    <col min="15106" max="15106" width="9.109375" style="131" bestFit="1" customWidth="1"/>
    <col min="15107" max="15108" width="13.77734375" style="131" bestFit="1" customWidth="1"/>
    <col min="15109" max="15110" width="1.33203125" style="131" bestFit="1" customWidth="1"/>
    <col min="15111" max="15111" width="2.77734375" style="131" bestFit="1" customWidth="1"/>
    <col min="15112" max="15112" width="5.5546875" style="131" bestFit="1" customWidth="1"/>
    <col min="15113" max="15114" width="4.109375" style="131" bestFit="1" customWidth="1"/>
    <col min="15115" max="15115" width="6.88671875" style="131" bestFit="1" customWidth="1"/>
    <col min="15116" max="15116" width="1.33203125" style="131" bestFit="1" customWidth="1"/>
    <col min="15117" max="15117" width="6.88671875" style="131" bestFit="1" customWidth="1"/>
    <col min="15118" max="15118" width="8.21875" style="131" bestFit="1" customWidth="1"/>
    <col min="15119" max="15119" width="5.5546875" style="131" bestFit="1" customWidth="1"/>
    <col min="15120" max="15121" width="1.33203125" style="131" bestFit="1" customWidth="1"/>
    <col min="15122" max="15122" width="2.77734375" style="131" bestFit="1" customWidth="1"/>
    <col min="15123" max="15123" width="1.33203125" style="131" bestFit="1" customWidth="1"/>
    <col min="15124" max="15124" width="4.109375" style="131" bestFit="1" customWidth="1"/>
    <col min="15125" max="15127" width="2.77734375" style="131" bestFit="1" customWidth="1"/>
    <col min="15128" max="15128" width="5.5546875" style="131" bestFit="1" customWidth="1"/>
    <col min="15129" max="15129" width="2.77734375" style="131" bestFit="1" customWidth="1"/>
    <col min="15130" max="15130" width="1.33203125" style="131" bestFit="1" customWidth="1"/>
    <col min="15131" max="15132" width="9.6640625" style="131" bestFit="1" customWidth="1"/>
    <col min="15133" max="15360" width="8.88671875" style="131"/>
    <col min="15361" max="15361" width="4.6640625" style="131" bestFit="1" customWidth="1"/>
    <col min="15362" max="15362" width="9.109375" style="131" bestFit="1" customWidth="1"/>
    <col min="15363" max="15364" width="13.77734375" style="131" bestFit="1" customWidth="1"/>
    <col min="15365" max="15366" width="1.33203125" style="131" bestFit="1" customWidth="1"/>
    <col min="15367" max="15367" width="2.77734375" style="131" bestFit="1" customWidth="1"/>
    <col min="15368" max="15368" width="5.5546875" style="131" bestFit="1" customWidth="1"/>
    <col min="15369" max="15370" width="4.109375" style="131" bestFit="1" customWidth="1"/>
    <col min="15371" max="15371" width="6.88671875" style="131" bestFit="1" customWidth="1"/>
    <col min="15372" max="15372" width="1.33203125" style="131" bestFit="1" customWidth="1"/>
    <col min="15373" max="15373" width="6.88671875" style="131" bestFit="1" customWidth="1"/>
    <col min="15374" max="15374" width="8.21875" style="131" bestFit="1" customWidth="1"/>
    <col min="15375" max="15375" width="5.5546875" style="131" bestFit="1" customWidth="1"/>
    <col min="15376" max="15377" width="1.33203125" style="131" bestFit="1" customWidth="1"/>
    <col min="15378" max="15378" width="2.77734375" style="131" bestFit="1" customWidth="1"/>
    <col min="15379" max="15379" width="1.33203125" style="131" bestFit="1" customWidth="1"/>
    <col min="15380" max="15380" width="4.109375" style="131" bestFit="1" customWidth="1"/>
    <col min="15381" max="15383" width="2.77734375" style="131" bestFit="1" customWidth="1"/>
    <col min="15384" max="15384" width="5.5546875" style="131" bestFit="1" customWidth="1"/>
    <col min="15385" max="15385" width="2.77734375" style="131" bestFit="1" customWidth="1"/>
    <col min="15386" max="15386" width="1.33203125" style="131" bestFit="1" customWidth="1"/>
    <col min="15387" max="15388" width="9.6640625" style="131" bestFit="1" customWidth="1"/>
    <col min="15389" max="15616" width="8.88671875" style="131"/>
    <col min="15617" max="15617" width="4.6640625" style="131" bestFit="1" customWidth="1"/>
    <col min="15618" max="15618" width="9.109375" style="131" bestFit="1" customWidth="1"/>
    <col min="15619" max="15620" width="13.77734375" style="131" bestFit="1" customWidth="1"/>
    <col min="15621" max="15622" width="1.33203125" style="131" bestFit="1" customWidth="1"/>
    <col min="15623" max="15623" width="2.77734375" style="131" bestFit="1" customWidth="1"/>
    <col min="15624" max="15624" width="5.5546875" style="131" bestFit="1" customWidth="1"/>
    <col min="15625" max="15626" width="4.109375" style="131" bestFit="1" customWidth="1"/>
    <col min="15627" max="15627" width="6.88671875" style="131" bestFit="1" customWidth="1"/>
    <col min="15628" max="15628" width="1.33203125" style="131" bestFit="1" customWidth="1"/>
    <col min="15629" max="15629" width="6.88671875" style="131" bestFit="1" customWidth="1"/>
    <col min="15630" max="15630" width="8.21875" style="131" bestFit="1" customWidth="1"/>
    <col min="15631" max="15631" width="5.5546875" style="131" bestFit="1" customWidth="1"/>
    <col min="15632" max="15633" width="1.33203125" style="131" bestFit="1" customWidth="1"/>
    <col min="15634" max="15634" width="2.77734375" style="131" bestFit="1" customWidth="1"/>
    <col min="15635" max="15635" width="1.33203125" style="131" bestFit="1" customWidth="1"/>
    <col min="15636" max="15636" width="4.109375" style="131" bestFit="1" customWidth="1"/>
    <col min="15637" max="15639" width="2.77734375" style="131" bestFit="1" customWidth="1"/>
    <col min="15640" max="15640" width="5.5546875" style="131" bestFit="1" customWidth="1"/>
    <col min="15641" max="15641" width="2.77734375" style="131" bestFit="1" customWidth="1"/>
    <col min="15642" max="15642" width="1.33203125" style="131" bestFit="1" customWidth="1"/>
    <col min="15643" max="15644" width="9.6640625" style="131" bestFit="1" customWidth="1"/>
    <col min="15645" max="15872" width="8.88671875" style="131"/>
    <col min="15873" max="15873" width="4.6640625" style="131" bestFit="1" customWidth="1"/>
    <col min="15874" max="15874" width="9.109375" style="131" bestFit="1" customWidth="1"/>
    <col min="15875" max="15876" width="13.77734375" style="131" bestFit="1" customWidth="1"/>
    <col min="15877" max="15878" width="1.33203125" style="131" bestFit="1" customWidth="1"/>
    <col min="15879" max="15879" width="2.77734375" style="131" bestFit="1" customWidth="1"/>
    <col min="15880" max="15880" width="5.5546875" style="131" bestFit="1" customWidth="1"/>
    <col min="15881" max="15882" width="4.109375" style="131" bestFit="1" customWidth="1"/>
    <col min="15883" max="15883" width="6.88671875" style="131" bestFit="1" customWidth="1"/>
    <col min="15884" max="15884" width="1.33203125" style="131" bestFit="1" customWidth="1"/>
    <col min="15885" max="15885" width="6.88671875" style="131" bestFit="1" customWidth="1"/>
    <col min="15886" max="15886" width="8.21875" style="131" bestFit="1" customWidth="1"/>
    <col min="15887" max="15887" width="5.5546875" style="131" bestFit="1" customWidth="1"/>
    <col min="15888" max="15889" width="1.33203125" style="131" bestFit="1" customWidth="1"/>
    <col min="15890" max="15890" width="2.77734375" style="131" bestFit="1" customWidth="1"/>
    <col min="15891" max="15891" width="1.33203125" style="131" bestFit="1" customWidth="1"/>
    <col min="15892" max="15892" width="4.109375" style="131" bestFit="1" customWidth="1"/>
    <col min="15893" max="15895" width="2.77734375" style="131" bestFit="1" customWidth="1"/>
    <col min="15896" max="15896" width="5.5546875" style="131" bestFit="1" customWidth="1"/>
    <col min="15897" max="15897" width="2.77734375" style="131" bestFit="1" customWidth="1"/>
    <col min="15898" max="15898" width="1.33203125" style="131" bestFit="1" customWidth="1"/>
    <col min="15899" max="15900" width="9.6640625" style="131" bestFit="1" customWidth="1"/>
    <col min="15901" max="16128" width="8.88671875" style="131"/>
    <col min="16129" max="16129" width="4.6640625" style="131" bestFit="1" customWidth="1"/>
    <col min="16130" max="16130" width="9.109375" style="131" bestFit="1" customWidth="1"/>
    <col min="16131" max="16132" width="13.77734375" style="131" bestFit="1" customWidth="1"/>
    <col min="16133" max="16134" width="1.33203125" style="131" bestFit="1" customWidth="1"/>
    <col min="16135" max="16135" width="2.77734375" style="131" bestFit="1" customWidth="1"/>
    <col min="16136" max="16136" width="5.5546875" style="131" bestFit="1" customWidth="1"/>
    <col min="16137" max="16138" width="4.109375" style="131" bestFit="1" customWidth="1"/>
    <col min="16139" max="16139" width="6.88671875" style="131" bestFit="1" customWidth="1"/>
    <col min="16140" max="16140" width="1.33203125" style="131" bestFit="1" customWidth="1"/>
    <col min="16141" max="16141" width="6.88671875" style="131" bestFit="1" customWidth="1"/>
    <col min="16142" max="16142" width="8.21875" style="131" bestFit="1" customWidth="1"/>
    <col min="16143" max="16143" width="5.5546875" style="131" bestFit="1" customWidth="1"/>
    <col min="16144" max="16145" width="1.33203125" style="131" bestFit="1" customWidth="1"/>
    <col min="16146" max="16146" width="2.77734375" style="131" bestFit="1" customWidth="1"/>
    <col min="16147" max="16147" width="1.33203125" style="131" bestFit="1" customWidth="1"/>
    <col min="16148" max="16148" width="4.109375" style="131" bestFit="1" customWidth="1"/>
    <col min="16149" max="16151" width="2.77734375" style="131" bestFit="1" customWidth="1"/>
    <col min="16152" max="16152" width="5.5546875" style="131" bestFit="1" customWidth="1"/>
    <col min="16153" max="16153" width="2.77734375" style="131" bestFit="1" customWidth="1"/>
    <col min="16154" max="16154" width="1.33203125" style="131" bestFit="1" customWidth="1"/>
    <col min="16155" max="16156" width="9.6640625" style="131" bestFit="1" customWidth="1"/>
    <col min="16157" max="16384" width="8.88671875" style="131"/>
  </cols>
  <sheetData>
    <row r="1" spans="1:28" ht="10.8" customHeight="1">
      <c r="A1" s="211"/>
      <c r="B1" s="211" t="s">
        <v>43</v>
      </c>
      <c r="C1" s="211"/>
      <c r="D1" s="211"/>
      <c r="E1" s="211"/>
      <c r="F1" s="211"/>
      <c r="G1" s="211"/>
      <c r="H1" s="211"/>
      <c r="I1" s="211"/>
      <c r="J1" s="211"/>
      <c r="K1" s="211"/>
      <c r="L1" s="211"/>
      <c r="M1" s="211"/>
      <c r="N1" s="211"/>
      <c r="O1" s="211"/>
      <c r="P1" s="211"/>
      <c r="Q1" s="211"/>
      <c r="R1" s="211"/>
      <c r="S1" s="211"/>
      <c r="T1" s="211"/>
      <c r="U1" s="211"/>
      <c r="V1" s="211"/>
      <c r="W1" s="211"/>
      <c r="X1" s="211"/>
      <c r="Y1" s="236" t="s">
        <v>8124</v>
      </c>
      <c r="Z1" s="236"/>
      <c r="AA1" s="236"/>
      <c r="AB1" s="236"/>
    </row>
    <row r="2" spans="1:28" ht="10.8" customHeight="1">
      <c r="A2" s="211"/>
      <c r="B2" s="211"/>
      <c r="C2" s="211"/>
      <c r="D2" s="211"/>
      <c r="E2" s="211"/>
      <c r="F2" s="211"/>
      <c r="G2" s="211"/>
      <c r="H2" s="211"/>
      <c r="I2" s="211"/>
      <c r="J2" s="211"/>
      <c r="K2" s="211"/>
      <c r="L2" s="211"/>
      <c r="M2" s="211"/>
      <c r="N2" s="211"/>
      <c r="O2" s="211"/>
      <c r="P2" s="211"/>
      <c r="Q2" s="211"/>
      <c r="R2" s="211"/>
      <c r="S2" s="211"/>
      <c r="T2" s="211"/>
      <c r="U2" s="211"/>
      <c r="V2" s="211"/>
      <c r="W2" s="211"/>
      <c r="X2" s="211"/>
      <c r="Y2" s="236"/>
      <c r="Z2" s="236"/>
      <c r="AA2" s="236"/>
      <c r="AB2" s="236"/>
    </row>
    <row r="3" spans="1:28" ht="10.8" customHeight="1">
      <c r="A3" s="237"/>
      <c r="B3" s="237" t="s">
        <v>5502</v>
      </c>
      <c r="C3" s="237"/>
      <c r="D3" s="237"/>
      <c r="E3" s="237"/>
      <c r="F3" s="237"/>
      <c r="G3" s="237"/>
      <c r="H3" s="237"/>
      <c r="I3" s="237"/>
      <c r="J3" s="237"/>
      <c r="K3" s="237"/>
      <c r="L3" s="237"/>
      <c r="M3" s="237"/>
      <c r="N3" s="237"/>
      <c r="O3" s="237"/>
      <c r="P3" s="237"/>
      <c r="Q3" s="237"/>
      <c r="R3" s="237"/>
      <c r="S3" s="237"/>
      <c r="T3" s="237"/>
      <c r="U3" s="237"/>
      <c r="V3" s="237"/>
      <c r="W3" s="237"/>
      <c r="X3" s="237"/>
      <c r="Y3" s="238"/>
      <c r="Z3" s="238"/>
      <c r="AA3" s="238"/>
      <c r="AB3" s="238"/>
    </row>
    <row r="4" spans="1:28" ht="10.8" customHeight="1">
      <c r="A4" s="134"/>
      <c r="B4" s="211"/>
      <c r="C4" s="211"/>
      <c r="D4" s="211"/>
      <c r="E4" s="211"/>
      <c r="F4" s="211"/>
      <c r="G4" s="211"/>
      <c r="H4" s="211"/>
      <c r="I4" s="211"/>
      <c r="J4" s="211"/>
      <c r="K4" s="211"/>
      <c r="L4" s="211"/>
      <c r="M4" s="211"/>
      <c r="N4" s="211"/>
      <c r="O4" s="211"/>
      <c r="P4" s="211"/>
      <c r="Q4" s="211"/>
      <c r="R4" s="211"/>
      <c r="S4" s="211"/>
      <c r="T4" s="211"/>
      <c r="U4" s="211"/>
      <c r="V4" s="211"/>
      <c r="W4" s="211"/>
      <c r="X4" s="211"/>
      <c r="Y4" s="236"/>
      <c r="Z4" s="236"/>
      <c r="AA4" s="236"/>
      <c r="AB4" s="236"/>
    </row>
    <row r="5" spans="1:28" ht="10.199999999999999" customHeight="1">
      <c r="A5" s="207" t="s">
        <v>44</v>
      </c>
      <c r="B5" s="207"/>
      <c r="C5" s="207" t="s">
        <v>5852</v>
      </c>
      <c r="D5" s="207"/>
      <c r="E5" s="207"/>
      <c r="F5" s="207"/>
      <c r="G5" s="207"/>
      <c r="H5" s="207"/>
      <c r="I5" s="207"/>
      <c r="J5" s="207"/>
      <c r="K5" s="207"/>
      <c r="L5" s="207"/>
      <c r="M5" s="207"/>
      <c r="N5" s="207"/>
      <c r="O5" s="207"/>
      <c r="P5" s="207"/>
      <c r="Q5" s="207"/>
      <c r="R5" s="207"/>
      <c r="S5" s="207"/>
      <c r="T5" s="207"/>
      <c r="U5" s="207"/>
      <c r="V5" s="206"/>
      <c r="W5" s="207"/>
      <c r="X5" s="207"/>
      <c r="Y5" s="207"/>
      <c r="Z5" s="207"/>
      <c r="AA5" s="207"/>
      <c r="AB5" s="207"/>
    </row>
    <row r="6" spans="1:28" ht="10.199999999999999" customHeight="1">
      <c r="A6" s="207" t="s">
        <v>45</v>
      </c>
      <c r="B6" s="207"/>
      <c r="C6" s="207" t="s">
        <v>6692</v>
      </c>
      <c r="D6" s="207"/>
      <c r="E6" s="207"/>
      <c r="F6" s="207"/>
      <c r="G6" s="207"/>
      <c r="H6" s="207"/>
      <c r="I6" s="207"/>
      <c r="J6" s="207"/>
      <c r="K6" s="207"/>
      <c r="L6" s="207"/>
      <c r="M6" s="207"/>
      <c r="N6" s="207"/>
      <c r="O6" s="207"/>
      <c r="P6" s="207"/>
      <c r="Q6" s="207"/>
      <c r="R6" s="207"/>
      <c r="S6" s="207"/>
      <c r="T6" s="207"/>
      <c r="U6" s="207"/>
      <c r="V6" s="206" t="s">
        <v>5854</v>
      </c>
      <c r="W6" s="206"/>
      <c r="X6" s="206"/>
      <c r="Y6" s="206"/>
      <c r="Z6" s="206"/>
      <c r="AA6" s="206"/>
      <c r="AB6" s="206"/>
    </row>
    <row r="7" spans="1:28" ht="10.199999999999999" customHeight="1">
      <c r="A7" s="207" t="s">
        <v>46</v>
      </c>
      <c r="B7" s="207"/>
      <c r="C7" s="207" t="s">
        <v>5855</v>
      </c>
      <c r="D7" s="207"/>
      <c r="E7" s="207"/>
      <c r="F7" s="207"/>
      <c r="G7" s="207"/>
      <c r="H7" s="207"/>
      <c r="I7" s="207"/>
      <c r="J7" s="207"/>
      <c r="K7" s="207"/>
      <c r="L7" s="207"/>
      <c r="M7" s="207"/>
      <c r="N7" s="207"/>
      <c r="O7" s="207"/>
      <c r="P7" s="207"/>
      <c r="Q7" s="207"/>
      <c r="R7" s="207"/>
      <c r="S7" s="207"/>
      <c r="T7" s="207"/>
      <c r="U7" s="207"/>
      <c r="V7" s="206"/>
      <c r="W7" s="207"/>
      <c r="X7" s="207"/>
      <c r="Y7" s="207"/>
      <c r="Z7" s="207"/>
      <c r="AA7" s="207"/>
      <c r="AB7" s="207"/>
    </row>
    <row r="8" spans="1:28" ht="10.199999999999999" customHeight="1">
      <c r="A8" s="207" t="s">
        <v>47</v>
      </c>
      <c r="B8" s="207"/>
      <c r="C8" s="207" t="s">
        <v>48</v>
      </c>
      <c r="D8" s="207"/>
      <c r="E8" s="207"/>
      <c r="F8" s="207"/>
      <c r="G8" s="207"/>
      <c r="H8" s="207"/>
      <c r="I8" s="207"/>
      <c r="J8" s="207"/>
      <c r="K8" s="207"/>
      <c r="L8" s="207"/>
      <c r="M8" s="207"/>
      <c r="N8" s="207"/>
      <c r="O8" s="207"/>
      <c r="P8" s="207"/>
      <c r="Q8" s="207"/>
      <c r="R8" s="207"/>
      <c r="S8" s="207"/>
      <c r="T8" s="207"/>
      <c r="U8" s="207"/>
      <c r="V8" s="206"/>
      <c r="W8" s="207"/>
      <c r="X8" s="207"/>
      <c r="Y8" s="207"/>
      <c r="Z8" s="207"/>
      <c r="AA8" s="207"/>
      <c r="AB8" s="207"/>
    </row>
    <row r="9" spans="1:28" ht="10.199999999999999" customHeight="1">
      <c r="A9" s="207" t="s">
        <v>49</v>
      </c>
      <c r="B9" s="207"/>
      <c r="C9" s="207" t="s">
        <v>6693</v>
      </c>
      <c r="D9" s="207"/>
      <c r="E9" s="207"/>
      <c r="F9" s="207"/>
      <c r="G9" s="207"/>
      <c r="H9" s="207"/>
      <c r="I9" s="207"/>
      <c r="J9" s="207"/>
      <c r="K9" s="207"/>
      <c r="L9" s="207"/>
      <c r="M9" s="207"/>
      <c r="N9" s="207"/>
      <c r="O9" s="207"/>
      <c r="P9" s="207"/>
      <c r="Q9" s="207"/>
      <c r="R9" s="207"/>
      <c r="S9" s="207"/>
      <c r="T9" s="207"/>
      <c r="U9" s="207"/>
      <c r="V9" s="206"/>
      <c r="W9" s="207"/>
      <c r="X9" s="207"/>
      <c r="Y9" s="207"/>
      <c r="Z9" s="207"/>
      <c r="AA9" s="207"/>
      <c r="AB9" s="207"/>
    </row>
    <row r="10" spans="1:28" ht="10.199999999999999" customHeight="1">
      <c r="A10" s="207" t="s">
        <v>50</v>
      </c>
      <c r="B10" s="207"/>
      <c r="C10" s="207" t="s">
        <v>51</v>
      </c>
      <c r="D10" s="207"/>
      <c r="E10" s="207"/>
      <c r="F10" s="207"/>
      <c r="G10" s="207"/>
      <c r="H10" s="207"/>
      <c r="I10" s="207"/>
      <c r="J10" s="207"/>
      <c r="K10" s="207"/>
      <c r="L10" s="207"/>
      <c r="M10" s="207"/>
      <c r="N10" s="207"/>
      <c r="O10" s="207"/>
      <c r="P10" s="207"/>
      <c r="Q10" s="207"/>
      <c r="R10" s="207"/>
      <c r="S10" s="207"/>
      <c r="T10" s="207"/>
      <c r="U10" s="207"/>
      <c r="V10" s="206"/>
      <c r="W10" s="207"/>
      <c r="X10" s="207"/>
      <c r="Y10" s="207"/>
      <c r="Z10" s="207"/>
      <c r="AA10" s="207"/>
      <c r="AB10" s="207"/>
    </row>
    <row r="11" spans="1:28" ht="10.199999999999999" customHeight="1">
      <c r="A11" s="207" t="s">
        <v>52</v>
      </c>
      <c r="B11" s="207"/>
      <c r="C11" s="207" t="s">
        <v>6694</v>
      </c>
      <c r="D11" s="207"/>
      <c r="E11" s="207"/>
      <c r="F11" s="207"/>
      <c r="G11" s="207"/>
      <c r="H11" s="207"/>
      <c r="I11" s="207"/>
      <c r="J11" s="207"/>
      <c r="K11" s="207"/>
      <c r="L11" s="207"/>
      <c r="M11" s="207"/>
      <c r="N11" s="207"/>
      <c r="O11" s="207"/>
      <c r="P11" s="207"/>
      <c r="Q11" s="207"/>
      <c r="R11" s="207"/>
      <c r="S11" s="207"/>
      <c r="T11" s="207"/>
      <c r="U11" s="207"/>
      <c r="V11" s="206"/>
      <c r="W11" s="207"/>
      <c r="X11" s="207"/>
      <c r="Y11" s="207"/>
      <c r="Z11" s="207"/>
      <c r="AA11" s="207"/>
      <c r="AB11" s="207"/>
    </row>
    <row r="12" spans="1:28" ht="10.199999999999999" customHeight="1">
      <c r="A12" s="207" t="s">
        <v>53</v>
      </c>
      <c r="B12" s="207"/>
      <c r="C12" s="207" t="s">
        <v>48</v>
      </c>
      <c r="D12" s="207"/>
      <c r="E12" s="207"/>
      <c r="F12" s="207"/>
      <c r="G12" s="207"/>
      <c r="H12" s="207"/>
      <c r="I12" s="207"/>
      <c r="J12" s="207"/>
      <c r="K12" s="207"/>
      <c r="L12" s="207"/>
      <c r="M12" s="207"/>
      <c r="N12" s="207"/>
      <c r="O12" s="207"/>
      <c r="P12" s="207"/>
      <c r="Q12" s="207"/>
      <c r="R12" s="207"/>
      <c r="S12" s="207"/>
      <c r="T12" s="207"/>
      <c r="U12" s="207"/>
      <c r="V12" s="206"/>
      <c r="W12" s="207"/>
      <c r="X12" s="207"/>
      <c r="Y12" s="207"/>
      <c r="Z12" s="207"/>
      <c r="AA12" s="207"/>
      <c r="AB12" s="207"/>
    </row>
    <row r="13" spans="1:28" ht="10.199999999999999" customHeight="1">
      <c r="A13" s="207" t="s">
        <v>54</v>
      </c>
      <c r="B13" s="207"/>
      <c r="C13" s="207" t="s">
        <v>5858</v>
      </c>
      <c r="D13" s="207"/>
      <c r="E13" s="207"/>
      <c r="F13" s="207"/>
      <c r="G13" s="207"/>
      <c r="H13" s="207"/>
      <c r="I13" s="207"/>
      <c r="J13" s="207"/>
      <c r="K13" s="207"/>
      <c r="L13" s="207"/>
      <c r="M13" s="207"/>
      <c r="N13" s="207"/>
      <c r="O13" s="207"/>
      <c r="P13" s="207"/>
      <c r="Q13" s="207"/>
      <c r="R13" s="207"/>
      <c r="S13" s="207"/>
      <c r="T13" s="207"/>
      <c r="U13" s="207"/>
      <c r="V13" s="206"/>
      <c r="W13" s="207"/>
      <c r="X13" s="207"/>
      <c r="Y13" s="207"/>
      <c r="Z13" s="207"/>
      <c r="AA13" s="207"/>
      <c r="AB13" s="207"/>
    </row>
    <row r="14" spans="1:28" ht="10.199999999999999" customHeight="1">
      <c r="A14" s="207"/>
      <c r="B14" s="207"/>
      <c r="C14" s="207"/>
      <c r="D14" s="207"/>
      <c r="E14" s="207"/>
      <c r="F14" s="207"/>
      <c r="G14" s="207"/>
      <c r="H14" s="207"/>
      <c r="I14" s="207"/>
      <c r="J14" s="207"/>
      <c r="K14" s="207"/>
      <c r="L14" s="207"/>
      <c r="M14" s="207"/>
      <c r="N14" s="207"/>
      <c r="O14" s="207"/>
      <c r="P14" s="207"/>
      <c r="Q14" s="207"/>
      <c r="R14" s="207"/>
      <c r="S14" s="207"/>
      <c r="T14" s="207"/>
      <c r="U14" s="207"/>
      <c r="V14" s="206" t="s">
        <v>5495</v>
      </c>
      <c r="W14" s="206"/>
      <c r="X14" s="206"/>
      <c r="Y14" s="206"/>
      <c r="Z14" s="206"/>
      <c r="AA14" s="206"/>
      <c r="AB14" s="206"/>
    </row>
    <row r="15" spans="1:28" ht="10.199999999999999" customHeight="1">
      <c r="A15" s="240"/>
      <c r="B15" s="240"/>
      <c r="C15" s="240"/>
      <c r="D15" s="240"/>
      <c r="E15" s="240"/>
      <c r="F15" s="240"/>
      <c r="G15" s="240"/>
      <c r="H15" s="240"/>
      <c r="I15" s="240"/>
      <c r="J15" s="240"/>
      <c r="K15" s="240"/>
      <c r="L15" s="240"/>
      <c r="M15" s="240"/>
      <c r="N15" s="240"/>
      <c r="O15" s="240"/>
      <c r="P15" s="240"/>
      <c r="Q15" s="240"/>
      <c r="R15" s="240"/>
      <c r="S15" s="240"/>
      <c r="T15" s="240"/>
      <c r="U15" s="240"/>
      <c r="V15" s="240"/>
      <c r="W15" s="240"/>
      <c r="X15" s="240"/>
      <c r="Y15" s="240"/>
      <c r="Z15" s="240"/>
      <c r="AA15" s="240"/>
      <c r="AB15" s="240"/>
    </row>
    <row r="16" spans="1:28" ht="10.8" customHeight="1">
      <c r="A16" s="211"/>
      <c r="B16" s="211"/>
      <c r="C16" s="211"/>
      <c r="D16" s="211"/>
      <c r="E16" s="211"/>
      <c r="F16" s="211"/>
      <c r="G16" s="211"/>
      <c r="H16" s="211"/>
      <c r="I16" s="211"/>
      <c r="J16" s="211"/>
      <c r="K16" s="211"/>
      <c r="L16" s="211"/>
      <c r="M16" s="211"/>
      <c r="N16" s="211"/>
      <c r="O16" s="211"/>
      <c r="P16" s="211"/>
      <c r="Q16" s="211"/>
      <c r="R16" s="211"/>
      <c r="S16" s="211"/>
      <c r="T16" s="211"/>
      <c r="U16" s="211"/>
      <c r="V16" s="211"/>
      <c r="W16" s="211"/>
      <c r="X16" s="211"/>
      <c r="Y16" s="211"/>
      <c r="Z16" s="211"/>
      <c r="AA16" s="211"/>
      <c r="AB16" s="211"/>
    </row>
    <row r="17" spans="1:28" ht="10.8" customHeight="1">
      <c r="A17" s="211"/>
      <c r="B17" s="211"/>
      <c r="C17" s="211"/>
      <c r="D17" s="211"/>
      <c r="E17" s="211"/>
      <c r="F17" s="211"/>
      <c r="G17" s="211"/>
      <c r="H17" s="211"/>
      <c r="I17" s="211"/>
      <c r="J17" s="211"/>
      <c r="K17" s="211"/>
      <c r="L17" s="211"/>
      <c r="M17" s="211"/>
      <c r="N17" s="211"/>
      <c r="O17" s="211"/>
      <c r="P17" s="211"/>
      <c r="Q17" s="211"/>
      <c r="R17" s="211"/>
      <c r="S17" s="211"/>
      <c r="T17" s="211"/>
      <c r="U17" s="211"/>
      <c r="V17" s="211"/>
      <c r="W17" s="211"/>
      <c r="X17" s="211"/>
      <c r="Y17" s="211"/>
      <c r="Z17" s="211"/>
      <c r="AA17" s="211"/>
      <c r="AB17" s="211"/>
    </row>
    <row r="18" spans="1:28" ht="10.8" customHeight="1">
      <c r="A18" s="211"/>
      <c r="B18" s="211"/>
      <c r="C18" s="211"/>
      <c r="D18" s="211"/>
      <c r="E18" s="211"/>
      <c r="F18" s="211"/>
      <c r="G18" s="211"/>
      <c r="H18" s="211"/>
      <c r="I18" s="211"/>
      <c r="J18" s="211"/>
      <c r="K18" s="211"/>
      <c r="L18" s="211"/>
      <c r="M18" s="211"/>
      <c r="N18" s="211"/>
      <c r="O18" s="211"/>
      <c r="P18" s="211"/>
      <c r="Q18" s="211"/>
      <c r="R18" s="211"/>
      <c r="S18" s="211"/>
      <c r="T18" s="211"/>
      <c r="U18" s="211"/>
      <c r="V18" s="211"/>
      <c r="W18" s="211"/>
      <c r="X18" s="211"/>
      <c r="Y18" s="211"/>
      <c r="Z18" s="211"/>
      <c r="AA18" s="211"/>
      <c r="AB18" s="211"/>
    </row>
    <row r="19" spans="1:28" ht="9.75" customHeight="1">
      <c r="A19" s="197" t="s">
        <v>55</v>
      </c>
      <c r="B19" s="199"/>
      <c r="C19" s="197" t="s">
        <v>56</v>
      </c>
      <c r="D19" s="199"/>
      <c r="E19" s="200" t="s">
        <v>57</v>
      </c>
      <c r="F19" s="201"/>
      <c r="G19" s="202"/>
      <c r="H19" s="136" t="s">
        <v>58</v>
      </c>
      <c r="I19" s="200" t="s">
        <v>59</v>
      </c>
      <c r="J19" s="202"/>
      <c r="K19" s="137" t="s">
        <v>60</v>
      </c>
      <c r="L19" s="200" t="s">
        <v>61</v>
      </c>
      <c r="M19" s="202"/>
      <c r="N19" s="137" t="s">
        <v>56</v>
      </c>
      <c r="O19" s="200" t="s">
        <v>62</v>
      </c>
      <c r="P19" s="201"/>
      <c r="Q19" s="202"/>
      <c r="R19" s="200" t="s">
        <v>5488</v>
      </c>
      <c r="S19" s="201"/>
      <c r="T19" s="202"/>
      <c r="U19" s="200" t="s">
        <v>63</v>
      </c>
      <c r="V19" s="201"/>
      <c r="W19" s="202"/>
      <c r="X19" s="200" t="s">
        <v>5489</v>
      </c>
      <c r="Y19" s="201"/>
      <c r="Z19" s="202"/>
      <c r="AA19" s="137" t="s">
        <v>64</v>
      </c>
      <c r="AB19" s="137" t="s">
        <v>65</v>
      </c>
    </row>
    <row r="20" spans="1:28" ht="9.75" customHeight="1">
      <c r="A20" s="197"/>
      <c r="B20" s="199"/>
      <c r="C20" s="197" t="s">
        <v>25</v>
      </c>
      <c r="D20" s="198"/>
      <c r="E20" s="198"/>
      <c r="F20" s="198"/>
      <c r="G20" s="198"/>
      <c r="H20" s="198"/>
      <c r="I20" s="198"/>
      <c r="J20" s="198"/>
      <c r="K20" s="198"/>
      <c r="L20" s="198"/>
      <c r="M20" s="198"/>
      <c r="N20" s="198"/>
      <c r="O20" s="198"/>
      <c r="P20" s="198"/>
      <c r="Q20" s="198"/>
      <c r="R20" s="198"/>
      <c r="S20" s="198"/>
      <c r="T20" s="198"/>
      <c r="U20" s="198"/>
      <c r="V20" s="198"/>
      <c r="W20" s="198"/>
      <c r="X20" s="198"/>
      <c r="Y20" s="198"/>
      <c r="Z20" s="198"/>
      <c r="AA20" s="198"/>
      <c r="AB20" s="199"/>
    </row>
    <row r="21" spans="1:28" ht="48.6" customHeight="1">
      <c r="A21" s="241">
        <v>20701</v>
      </c>
      <c r="B21" s="242"/>
      <c r="C21" s="224" t="s">
        <v>5860</v>
      </c>
      <c r="D21" s="225"/>
      <c r="E21" s="215">
        <v>25.07</v>
      </c>
      <c r="F21" s="216"/>
      <c r="G21" s="217"/>
      <c r="H21" s="138" t="s">
        <v>67</v>
      </c>
      <c r="I21" s="232">
        <v>63.5</v>
      </c>
      <c r="J21" s="233"/>
      <c r="K21" s="139">
        <v>3.76</v>
      </c>
      <c r="L21" s="221">
        <v>2.25</v>
      </c>
      <c r="M21" s="223"/>
      <c r="N21" s="139">
        <v>0</v>
      </c>
      <c r="O21" s="221">
        <v>6.01</v>
      </c>
      <c r="P21" s="222"/>
      <c r="Q21" s="223"/>
      <c r="R21" s="221">
        <v>4.7</v>
      </c>
      <c r="S21" s="222"/>
      <c r="T21" s="223"/>
      <c r="U21" s="221">
        <v>2.81</v>
      </c>
      <c r="V21" s="222"/>
      <c r="W21" s="223"/>
      <c r="X21" s="221">
        <v>7.51</v>
      </c>
      <c r="Y21" s="222"/>
      <c r="Z21" s="223"/>
      <c r="AA21" s="143">
        <v>381.63</v>
      </c>
      <c r="AB21" s="143">
        <v>476.88</v>
      </c>
    </row>
    <row r="22" spans="1:28" ht="10.8" customHeight="1">
      <c r="A22" s="211"/>
      <c r="B22" s="211"/>
      <c r="C22" s="211"/>
      <c r="D22" s="211"/>
      <c r="E22" s="211"/>
      <c r="F22" s="211"/>
      <c r="G22" s="211"/>
      <c r="H22" s="211"/>
      <c r="I22" s="211"/>
      <c r="J22" s="211"/>
      <c r="K22" s="211"/>
      <c r="L22" s="211"/>
      <c r="M22" s="211"/>
      <c r="N22" s="211"/>
      <c r="O22" s="211"/>
      <c r="P22" s="211"/>
      <c r="Q22" s="211"/>
      <c r="R22" s="211"/>
      <c r="S22" s="211"/>
      <c r="T22" s="211"/>
      <c r="U22" s="211"/>
      <c r="V22" s="211"/>
      <c r="W22" s="211"/>
      <c r="X22" s="211"/>
      <c r="Y22" s="211"/>
      <c r="Z22" s="211"/>
      <c r="AA22" s="211"/>
      <c r="AB22" s="211"/>
    </row>
    <row r="23" spans="1:28" ht="9.75" customHeight="1">
      <c r="A23" s="206" t="s">
        <v>79</v>
      </c>
      <c r="B23" s="206"/>
      <c r="C23" s="206"/>
      <c r="D23" s="206"/>
      <c r="E23" s="206"/>
      <c r="F23" s="206"/>
      <c r="G23" s="206"/>
      <c r="H23" s="206"/>
      <c r="I23" s="206"/>
      <c r="J23" s="206"/>
      <c r="K23" s="206"/>
      <c r="L23" s="206"/>
      <c r="M23" s="206"/>
      <c r="N23" s="206"/>
      <c r="O23" s="206"/>
      <c r="P23" s="206"/>
      <c r="Q23" s="206"/>
      <c r="R23" s="206"/>
      <c r="S23" s="206"/>
      <c r="T23" s="206"/>
      <c r="U23" s="206"/>
      <c r="V23" s="206"/>
      <c r="W23" s="206"/>
      <c r="X23" s="206"/>
      <c r="Y23" s="206"/>
      <c r="Z23" s="206"/>
      <c r="AA23" s="143">
        <v>381.63</v>
      </c>
      <c r="AB23" s="143">
        <v>476.88</v>
      </c>
    </row>
    <row r="24" spans="1:28" ht="10.8" customHeight="1">
      <c r="A24" s="211"/>
      <c r="B24" s="211"/>
      <c r="C24" s="211"/>
      <c r="D24" s="211"/>
      <c r="E24" s="211"/>
      <c r="F24" s="211"/>
      <c r="G24" s="211"/>
      <c r="H24" s="211"/>
      <c r="I24" s="211"/>
      <c r="J24" s="211"/>
      <c r="K24" s="211"/>
      <c r="L24" s="211"/>
      <c r="M24" s="211"/>
      <c r="N24" s="211"/>
      <c r="O24" s="211"/>
      <c r="P24" s="211"/>
      <c r="Q24" s="211"/>
      <c r="R24" s="211"/>
      <c r="S24" s="211"/>
      <c r="T24" s="211"/>
      <c r="U24" s="211"/>
      <c r="V24" s="211"/>
      <c r="W24" s="211"/>
      <c r="X24" s="211"/>
      <c r="Y24" s="211"/>
      <c r="Z24" s="211"/>
      <c r="AA24" s="211"/>
      <c r="AB24" s="211"/>
    </row>
    <row r="25" spans="1:28" ht="10.8" customHeight="1">
      <c r="A25" s="211"/>
      <c r="B25" s="211"/>
      <c r="C25" s="211"/>
      <c r="D25" s="211"/>
      <c r="E25" s="211"/>
      <c r="F25" s="211"/>
      <c r="G25" s="211"/>
      <c r="H25" s="211"/>
      <c r="I25" s="211"/>
      <c r="J25" s="211"/>
      <c r="K25" s="211"/>
      <c r="L25" s="211"/>
      <c r="M25" s="211"/>
      <c r="N25" s="211"/>
      <c r="O25" s="211"/>
      <c r="P25" s="211"/>
      <c r="Q25" s="211"/>
      <c r="R25" s="211"/>
      <c r="S25" s="211"/>
      <c r="T25" s="211"/>
      <c r="U25" s="211"/>
      <c r="V25" s="211"/>
      <c r="W25" s="211"/>
      <c r="X25" s="211"/>
      <c r="Y25" s="211"/>
      <c r="Z25" s="211"/>
      <c r="AA25" s="211"/>
      <c r="AB25" s="211"/>
    </row>
    <row r="26" spans="1:28" ht="9.75" customHeight="1">
      <c r="A26" s="197" t="s">
        <v>55</v>
      </c>
      <c r="B26" s="199"/>
      <c r="C26" s="197" t="s">
        <v>56</v>
      </c>
      <c r="D26" s="199"/>
      <c r="E26" s="200" t="s">
        <v>57</v>
      </c>
      <c r="F26" s="201"/>
      <c r="G26" s="202"/>
      <c r="H26" s="136" t="s">
        <v>58</v>
      </c>
      <c r="I26" s="200" t="s">
        <v>59</v>
      </c>
      <c r="J26" s="202"/>
      <c r="K26" s="137" t="s">
        <v>60</v>
      </c>
      <c r="L26" s="200" t="s">
        <v>61</v>
      </c>
      <c r="M26" s="202"/>
      <c r="N26" s="137" t="s">
        <v>56</v>
      </c>
      <c r="O26" s="200" t="s">
        <v>62</v>
      </c>
      <c r="P26" s="201"/>
      <c r="Q26" s="202"/>
      <c r="R26" s="200" t="s">
        <v>5488</v>
      </c>
      <c r="S26" s="201"/>
      <c r="T26" s="202"/>
      <c r="U26" s="200" t="s">
        <v>63</v>
      </c>
      <c r="V26" s="201"/>
      <c r="W26" s="202"/>
      <c r="X26" s="200" t="s">
        <v>5489</v>
      </c>
      <c r="Y26" s="201"/>
      <c r="Z26" s="202"/>
      <c r="AA26" s="137" t="s">
        <v>64</v>
      </c>
      <c r="AB26" s="137" t="s">
        <v>65</v>
      </c>
    </row>
    <row r="27" spans="1:28" ht="9.75" customHeight="1">
      <c r="A27" s="197"/>
      <c r="B27" s="199"/>
      <c r="C27" s="197" t="s">
        <v>28</v>
      </c>
      <c r="D27" s="198"/>
      <c r="E27" s="198"/>
      <c r="F27" s="198"/>
      <c r="G27" s="198"/>
      <c r="H27" s="198"/>
      <c r="I27" s="198"/>
      <c r="J27" s="198"/>
      <c r="K27" s="198"/>
      <c r="L27" s="198"/>
      <c r="M27" s="198"/>
      <c r="N27" s="198"/>
      <c r="O27" s="198"/>
      <c r="P27" s="198"/>
      <c r="Q27" s="198"/>
      <c r="R27" s="198"/>
      <c r="S27" s="198"/>
      <c r="T27" s="198"/>
      <c r="U27" s="198"/>
      <c r="V27" s="198"/>
      <c r="W27" s="198"/>
      <c r="X27" s="198"/>
      <c r="Y27" s="198"/>
      <c r="Z27" s="198"/>
      <c r="AA27" s="198"/>
      <c r="AB27" s="199"/>
    </row>
    <row r="28" spans="1:28" ht="9.75" customHeight="1">
      <c r="A28" s="197"/>
      <c r="B28" s="199"/>
      <c r="C28" s="197" t="s">
        <v>5890</v>
      </c>
      <c r="D28" s="198"/>
      <c r="E28" s="198"/>
      <c r="F28" s="198"/>
      <c r="G28" s="198"/>
      <c r="H28" s="198"/>
      <c r="I28" s="198"/>
      <c r="J28" s="198"/>
      <c r="K28" s="198"/>
      <c r="L28" s="198"/>
      <c r="M28" s="198"/>
      <c r="N28" s="198"/>
      <c r="O28" s="198"/>
      <c r="P28" s="198"/>
      <c r="Q28" s="198"/>
      <c r="R28" s="198"/>
      <c r="S28" s="198"/>
      <c r="T28" s="198"/>
      <c r="U28" s="198"/>
      <c r="V28" s="198"/>
      <c r="W28" s="198"/>
      <c r="X28" s="198"/>
      <c r="Y28" s="198"/>
      <c r="Z28" s="198"/>
      <c r="AA28" s="198"/>
      <c r="AB28" s="199"/>
    </row>
    <row r="29" spans="1:28" ht="9.75" customHeight="1">
      <c r="A29" s="241">
        <v>50251</v>
      </c>
      <c r="B29" s="242"/>
      <c r="C29" s="224" t="s">
        <v>5570</v>
      </c>
      <c r="D29" s="225"/>
      <c r="E29" s="215">
        <v>25.07</v>
      </c>
      <c r="F29" s="216"/>
      <c r="G29" s="217"/>
      <c r="H29" s="138" t="s">
        <v>68</v>
      </c>
      <c r="I29" s="232">
        <v>12</v>
      </c>
      <c r="J29" s="233"/>
      <c r="K29" s="141">
        <v>15</v>
      </c>
      <c r="L29" s="221">
        <v>0</v>
      </c>
      <c r="M29" s="223"/>
      <c r="N29" s="139">
        <v>0</v>
      </c>
      <c r="O29" s="215">
        <v>15</v>
      </c>
      <c r="P29" s="216"/>
      <c r="Q29" s="217"/>
      <c r="R29" s="215">
        <v>18.760000000000002</v>
      </c>
      <c r="S29" s="216"/>
      <c r="T29" s="217"/>
      <c r="U29" s="221">
        <v>0</v>
      </c>
      <c r="V29" s="222"/>
      <c r="W29" s="223"/>
      <c r="X29" s="215">
        <v>18.760000000000002</v>
      </c>
      <c r="Y29" s="216"/>
      <c r="Z29" s="217"/>
      <c r="AA29" s="143">
        <v>180</v>
      </c>
      <c r="AB29" s="143">
        <v>225.12</v>
      </c>
    </row>
    <row r="30" spans="1:28" ht="9.75" customHeight="1">
      <c r="A30" s="197"/>
      <c r="B30" s="199"/>
      <c r="C30" s="197" t="s">
        <v>6695</v>
      </c>
      <c r="D30" s="198"/>
      <c r="E30" s="198"/>
      <c r="F30" s="198"/>
      <c r="G30" s="198"/>
      <c r="H30" s="198"/>
      <c r="I30" s="198"/>
      <c r="J30" s="198"/>
      <c r="K30" s="198"/>
      <c r="L30" s="198"/>
      <c r="M30" s="198"/>
      <c r="N30" s="198"/>
      <c r="O30" s="198"/>
      <c r="P30" s="198"/>
      <c r="Q30" s="198"/>
      <c r="R30" s="198"/>
      <c r="S30" s="198"/>
      <c r="T30" s="198"/>
      <c r="U30" s="198"/>
      <c r="V30" s="198"/>
      <c r="W30" s="198"/>
      <c r="X30" s="198"/>
      <c r="Y30" s="198"/>
      <c r="Z30" s="198"/>
      <c r="AA30" s="198"/>
      <c r="AB30" s="199"/>
    </row>
    <row r="31" spans="1:28" ht="38.85" customHeight="1">
      <c r="A31" s="224" t="s">
        <v>5891</v>
      </c>
      <c r="B31" s="225"/>
      <c r="C31" s="224" t="s">
        <v>5892</v>
      </c>
      <c r="D31" s="225"/>
      <c r="E31" s="215">
        <v>25.07</v>
      </c>
      <c r="F31" s="216"/>
      <c r="G31" s="217"/>
      <c r="H31" s="138" t="s">
        <v>66</v>
      </c>
      <c r="I31" s="228">
        <v>105</v>
      </c>
      <c r="J31" s="229"/>
      <c r="K31" s="141">
        <v>22.74</v>
      </c>
      <c r="L31" s="221">
        <v>8.76</v>
      </c>
      <c r="M31" s="223"/>
      <c r="N31" s="141">
        <v>25.86</v>
      </c>
      <c r="O31" s="215">
        <v>31.5</v>
      </c>
      <c r="P31" s="216"/>
      <c r="Q31" s="217"/>
      <c r="R31" s="215">
        <v>28.44</v>
      </c>
      <c r="S31" s="216"/>
      <c r="T31" s="217"/>
      <c r="U31" s="215">
        <v>10.95</v>
      </c>
      <c r="V31" s="216"/>
      <c r="W31" s="217"/>
      <c r="X31" s="215">
        <v>39.39</v>
      </c>
      <c r="Y31" s="216"/>
      <c r="Z31" s="217"/>
      <c r="AA31" s="140">
        <v>3307.5</v>
      </c>
      <c r="AB31" s="140">
        <v>4135.95</v>
      </c>
    </row>
    <row r="32" spans="1:28" ht="19.350000000000001" customHeight="1">
      <c r="A32" s="241">
        <v>51032</v>
      </c>
      <c r="B32" s="242"/>
      <c r="C32" s="224" t="s">
        <v>5573</v>
      </c>
      <c r="D32" s="225"/>
      <c r="E32" s="215">
        <v>25.07</v>
      </c>
      <c r="F32" s="216"/>
      <c r="G32" s="217"/>
      <c r="H32" s="138" t="s">
        <v>73</v>
      </c>
      <c r="I32" s="232">
        <v>13.44</v>
      </c>
      <c r="J32" s="233"/>
      <c r="K32" s="143">
        <v>545.70000000000005</v>
      </c>
      <c r="L32" s="215">
        <v>52.12</v>
      </c>
      <c r="M32" s="217"/>
      <c r="N32" s="139">
        <v>0</v>
      </c>
      <c r="O32" s="218">
        <v>597.82000000000005</v>
      </c>
      <c r="P32" s="219"/>
      <c r="Q32" s="220"/>
      <c r="R32" s="218">
        <v>682.5</v>
      </c>
      <c r="S32" s="219"/>
      <c r="T32" s="220"/>
      <c r="U32" s="215">
        <v>65.180000000000007</v>
      </c>
      <c r="V32" s="216"/>
      <c r="W32" s="217"/>
      <c r="X32" s="218">
        <v>747.69</v>
      </c>
      <c r="Y32" s="219"/>
      <c r="Z32" s="220"/>
      <c r="AA32" s="140">
        <v>8034.7</v>
      </c>
      <c r="AB32" s="142">
        <v>10048.950000000001</v>
      </c>
    </row>
    <row r="33" spans="1:28" ht="29.1" customHeight="1">
      <c r="A33" s="241">
        <v>51060</v>
      </c>
      <c r="B33" s="242"/>
      <c r="C33" s="224" t="s">
        <v>5574</v>
      </c>
      <c r="D33" s="225"/>
      <c r="E33" s="215">
        <v>25.07</v>
      </c>
      <c r="F33" s="216"/>
      <c r="G33" s="217"/>
      <c r="H33" s="138" t="s">
        <v>73</v>
      </c>
      <c r="I33" s="232">
        <v>13.44</v>
      </c>
      <c r="J33" s="233"/>
      <c r="K33" s="139">
        <v>0.11</v>
      </c>
      <c r="L33" s="215">
        <v>57.88</v>
      </c>
      <c r="M33" s="217"/>
      <c r="N33" s="139">
        <v>0</v>
      </c>
      <c r="O33" s="215">
        <v>57.99</v>
      </c>
      <c r="P33" s="216"/>
      <c r="Q33" s="217"/>
      <c r="R33" s="221">
        <v>0.13</v>
      </c>
      <c r="S33" s="222"/>
      <c r="T33" s="223"/>
      <c r="U33" s="215">
        <v>72.39</v>
      </c>
      <c r="V33" s="216"/>
      <c r="W33" s="217"/>
      <c r="X33" s="215">
        <v>72.52</v>
      </c>
      <c r="Y33" s="216"/>
      <c r="Z33" s="217"/>
      <c r="AA33" s="143">
        <v>779.38</v>
      </c>
      <c r="AB33" s="143">
        <v>974.66</v>
      </c>
    </row>
    <row r="34" spans="1:28" ht="9.75" customHeight="1">
      <c r="A34" s="241">
        <v>52003</v>
      </c>
      <c r="B34" s="242"/>
      <c r="C34" s="224" t="s">
        <v>5496</v>
      </c>
      <c r="D34" s="225"/>
      <c r="E34" s="215">
        <v>25.07</v>
      </c>
      <c r="F34" s="216"/>
      <c r="G34" s="217"/>
      <c r="H34" s="138" t="s">
        <v>87</v>
      </c>
      <c r="I34" s="228">
        <v>201.42</v>
      </c>
      <c r="J34" s="229"/>
      <c r="K34" s="139">
        <v>8.35</v>
      </c>
      <c r="L34" s="221">
        <v>4.09</v>
      </c>
      <c r="M34" s="223"/>
      <c r="N34" s="139">
        <v>0</v>
      </c>
      <c r="O34" s="215">
        <v>12.44</v>
      </c>
      <c r="P34" s="216"/>
      <c r="Q34" s="217"/>
      <c r="R34" s="215">
        <v>10.44</v>
      </c>
      <c r="S34" s="216"/>
      <c r="T34" s="217"/>
      <c r="U34" s="221">
        <v>5.1100000000000003</v>
      </c>
      <c r="V34" s="222"/>
      <c r="W34" s="223"/>
      <c r="X34" s="215">
        <v>15.55</v>
      </c>
      <c r="Y34" s="216"/>
      <c r="Z34" s="217"/>
      <c r="AA34" s="140">
        <v>2505.66</v>
      </c>
      <c r="AB34" s="140">
        <v>3132.08</v>
      </c>
    </row>
    <row r="35" spans="1:28" ht="9.75" customHeight="1">
      <c r="A35" s="241">
        <v>52005</v>
      </c>
      <c r="B35" s="242"/>
      <c r="C35" s="224" t="s">
        <v>5498</v>
      </c>
      <c r="D35" s="225"/>
      <c r="E35" s="215">
        <v>25.07</v>
      </c>
      <c r="F35" s="216"/>
      <c r="G35" s="217"/>
      <c r="H35" s="138" t="s">
        <v>87</v>
      </c>
      <c r="I35" s="228">
        <v>429.66</v>
      </c>
      <c r="J35" s="229"/>
      <c r="K35" s="139">
        <v>7.78</v>
      </c>
      <c r="L35" s="221">
        <v>4.09</v>
      </c>
      <c r="M35" s="223"/>
      <c r="N35" s="139">
        <v>0</v>
      </c>
      <c r="O35" s="215">
        <v>11.87</v>
      </c>
      <c r="P35" s="216"/>
      <c r="Q35" s="217"/>
      <c r="R35" s="221">
        <v>9.73</v>
      </c>
      <c r="S35" s="222"/>
      <c r="T35" s="223"/>
      <c r="U35" s="221">
        <v>5.1100000000000003</v>
      </c>
      <c r="V35" s="222"/>
      <c r="W35" s="223"/>
      <c r="X35" s="215">
        <v>14.84</v>
      </c>
      <c r="Y35" s="216"/>
      <c r="Z35" s="217"/>
      <c r="AA35" s="140">
        <v>5100.0600000000004</v>
      </c>
      <c r="AB35" s="140">
        <v>6376.15</v>
      </c>
    </row>
    <row r="36" spans="1:28" ht="29.1" customHeight="1">
      <c r="A36" s="224" t="s">
        <v>5894</v>
      </c>
      <c r="B36" s="225"/>
      <c r="C36" s="224" t="s">
        <v>5895</v>
      </c>
      <c r="D36" s="225"/>
      <c r="E36" s="215">
        <v>25.07</v>
      </c>
      <c r="F36" s="216"/>
      <c r="G36" s="217"/>
      <c r="H36" s="138" t="s">
        <v>71</v>
      </c>
      <c r="I36" s="232">
        <v>22</v>
      </c>
      <c r="J36" s="233"/>
      <c r="K36" s="139">
        <v>0</v>
      </c>
      <c r="L36" s="221">
        <v>7.33</v>
      </c>
      <c r="M36" s="223"/>
      <c r="N36" s="139">
        <v>0</v>
      </c>
      <c r="O36" s="221">
        <v>7.33</v>
      </c>
      <c r="P36" s="222"/>
      <c r="Q36" s="223"/>
      <c r="R36" s="221">
        <v>0</v>
      </c>
      <c r="S36" s="222"/>
      <c r="T36" s="223"/>
      <c r="U36" s="221">
        <v>9.16</v>
      </c>
      <c r="V36" s="222"/>
      <c r="W36" s="223"/>
      <c r="X36" s="221">
        <v>9.16</v>
      </c>
      <c r="Y36" s="222"/>
      <c r="Z36" s="223"/>
      <c r="AA36" s="143">
        <v>161.26</v>
      </c>
      <c r="AB36" s="143">
        <v>201.52</v>
      </c>
    </row>
    <row r="37" spans="1:28" ht="9.75" customHeight="1">
      <c r="A37" s="197"/>
      <c r="B37" s="199"/>
      <c r="C37" s="197" t="s">
        <v>5595</v>
      </c>
      <c r="D37" s="198"/>
      <c r="E37" s="198"/>
      <c r="F37" s="198"/>
      <c r="G37" s="198"/>
      <c r="H37" s="198"/>
      <c r="I37" s="198"/>
      <c r="J37" s="198"/>
      <c r="K37" s="198"/>
      <c r="L37" s="198"/>
      <c r="M37" s="198"/>
      <c r="N37" s="198"/>
      <c r="O37" s="198"/>
      <c r="P37" s="198"/>
      <c r="Q37" s="198"/>
      <c r="R37" s="198"/>
      <c r="S37" s="198"/>
      <c r="T37" s="198"/>
      <c r="U37" s="198"/>
      <c r="V37" s="198"/>
      <c r="W37" s="198"/>
      <c r="X37" s="198"/>
      <c r="Y37" s="198"/>
      <c r="Z37" s="198"/>
      <c r="AA37" s="198"/>
      <c r="AB37" s="199"/>
    </row>
    <row r="38" spans="1:28" ht="19.350000000000001" customHeight="1">
      <c r="A38" s="241">
        <v>50901</v>
      </c>
      <c r="B38" s="242"/>
      <c r="C38" s="224" t="s">
        <v>5572</v>
      </c>
      <c r="D38" s="225"/>
      <c r="E38" s="215">
        <v>25.07</v>
      </c>
      <c r="F38" s="216"/>
      <c r="G38" s="217"/>
      <c r="H38" s="138" t="s">
        <v>73</v>
      </c>
      <c r="I38" s="232">
        <v>21.01</v>
      </c>
      <c r="J38" s="233"/>
      <c r="K38" s="139">
        <v>0</v>
      </c>
      <c r="L38" s="215">
        <v>65.66</v>
      </c>
      <c r="M38" s="217"/>
      <c r="N38" s="139">
        <v>0</v>
      </c>
      <c r="O38" s="215">
        <v>65.66</v>
      </c>
      <c r="P38" s="216"/>
      <c r="Q38" s="217"/>
      <c r="R38" s="221">
        <v>0</v>
      </c>
      <c r="S38" s="222"/>
      <c r="T38" s="223"/>
      <c r="U38" s="215">
        <v>82.12</v>
      </c>
      <c r="V38" s="216"/>
      <c r="W38" s="217"/>
      <c r="X38" s="215">
        <v>82.12</v>
      </c>
      <c r="Y38" s="216"/>
      <c r="Z38" s="217"/>
      <c r="AA38" s="140">
        <v>1379.51</v>
      </c>
      <c r="AB38" s="140">
        <v>1725.34</v>
      </c>
    </row>
    <row r="39" spans="1:28" ht="9.75" customHeight="1">
      <c r="A39" s="241">
        <v>41002</v>
      </c>
      <c r="B39" s="242"/>
      <c r="C39" s="224" t="s">
        <v>5552</v>
      </c>
      <c r="D39" s="225"/>
      <c r="E39" s="215">
        <v>25.07</v>
      </c>
      <c r="F39" s="216"/>
      <c r="G39" s="217"/>
      <c r="H39" s="138" t="s">
        <v>67</v>
      </c>
      <c r="I39" s="232">
        <v>20.52</v>
      </c>
      <c r="J39" s="233"/>
      <c r="K39" s="139">
        <v>0</v>
      </c>
      <c r="L39" s="221">
        <v>8.08</v>
      </c>
      <c r="M39" s="223"/>
      <c r="N39" s="139">
        <v>0</v>
      </c>
      <c r="O39" s="221">
        <v>8.08</v>
      </c>
      <c r="P39" s="222"/>
      <c r="Q39" s="223"/>
      <c r="R39" s="221">
        <v>0</v>
      </c>
      <c r="S39" s="222"/>
      <c r="T39" s="223"/>
      <c r="U39" s="215">
        <v>10.1</v>
      </c>
      <c r="V39" s="216"/>
      <c r="W39" s="217"/>
      <c r="X39" s="215">
        <v>10.1</v>
      </c>
      <c r="Y39" s="216"/>
      <c r="Z39" s="217"/>
      <c r="AA39" s="143">
        <v>165.8</v>
      </c>
      <c r="AB39" s="143">
        <v>207.25</v>
      </c>
    </row>
    <row r="40" spans="1:28" ht="19.350000000000001" customHeight="1">
      <c r="A40" s="241">
        <v>51009</v>
      </c>
      <c r="B40" s="242"/>
      <c r="C40" s="224" t="s">
        <v>5505</v>
      </c>
      <c r="D40" s="225"/>
      <c r="E40" s="215">
        <v>25.07</v>
      </c>
      <c r="F40" s="216"/>
      <c r="G40" s="217"/>
      <c r="H40" s="138" t="s">
        <v>67</v>
      </c>
      <c r="I40" s="232">
        <v>38.69</v>
      </c>
      <c r="J40" s="233"/>
      <c r="K40" s="141">
        <v>29.35</v>
      </c>
      <c r="L40" s="215">
        <v>66.56</v>
      </c>
      <c r="M40" s="217"/>
      <c r="N40" s="139">
        <v>0</v>
      </c>
      <c r="O40" s="215">
        <v>95.91</v>
      </c>
      <c r="P40" s="216"/>
      <c r="Q40" s="217"/>
      <c r="R40" s="215">
        <v>36.700000000000003</v>
      </c>
      <c r="S40" s="216"/>
      <c r="T40" s="217"/>
      <c r="U40" s="215">
        <v>83.24</v>
      </c>
      <c r="V40" s="216"/>
      <c r="W40" s="217"/>
      <c r="X40" s="218">
        <v>119.95</v>
      </c>
      <c r="Y40" s="219"/>
      <c r="Z40" s="220"/>
      <c r="AA40" s="140">
        <v>3710.75</v>
      </c>
      <c r="AB40" s="140">
        <v>4640.8599999999997</v>
      </c>
    </row>
    <row r="41" spans="1:28" ht="9.75" customHeight="1">
      <c r="A41" s="241">
        <v>60314</v>
      </c>
      <c r="B41" s="242"/>
      <c r="C41" s="224" t="s">
        <v>5468</v>
      </c>
      <c r="D41" s="225"/>
      <c r="E41" s="215">
        <v>25.07</v>
      </c>
      <c r="F41" s="216"/>
      <c r="G41" s="217"/>
      <c r="H41" s="138" t="s">
        <v>87</v>
      </c>
      <c r="I41" s="232">
        <v>10.8</v>
      </c>
      <c r="J41" s="233"/>
      <c r="K41" s="139">
        <v>9.11</v>
      </c>
      <c r="L41" s="221">
        <v>3.58</v>
      </c>
      <c r="M41" s="223"/>
      <c r="N41" s="139">
        <v>0</v>
      </c>
      <c r="O41" s="215">
        <v>12.69</v>
      </c>
      <c r="P41" s="216"/>
      <c r="Q41" s="217"/>
      <c r="R41" s="215">
        <v>11.39</v>
      </c>
      <c r="S41" s="216"/>
      <c r="T41" s="217"/>
      <c r="U41" s="221">
        <v>4.47</v>
      </c>
      <c r="V41" s="222"/>
      <c r="W41" s="223"/>
      <c r="X41" s="215">
        <v>15.87</v>
      </c>
      <c r="Y41" s="216"/>
      <c r="Z41" s="217"/>
      <c r="AA41" s="143">
        <v>137.05000000000001</v>
      </c>
      <c r="AB41" s="143">
        <v>171.39</v>
      </c>
    </row>
    <row r="42" spans="1:28" ht="9.75" customHeight="1">
      <c r="A42" s="241">
        <v>52003</v>
      </c>
      <c r="B42" s="242"/>
      <c r="C42" s="224" t="s">
        <v>5496</v>
      </c>
      <c r="D42" s="225"/>
      <c r="E42" s="215">
        <v>25.07</v>
      </c>
      <c r="F42" s="216"/>
      <c r="G42" s="217"/>
      <c r="H42" s="138" t="s">
        <v>87</v>
      </c>
      <c r="I42" s="228">
        <v>122.04</v>
      </c>
      <c r="J42" s="229"/>
      <c r="K42" s="139">
        <v>8.35</v>
      </c>
      <c r="L42" s="221">
        <v>4.09</v>
      </c>
      <c r="M42" s="223"/>
      <c r="N42" s="139">
        <v>0</v>
      </c>
      <c r="O42" s="215">
        <v>12.44</v>
      </c>
      <c r="P42" s="216"/>
      <c r="Q42" s="217"/>
      <c r="R42" s="215">
        <v>10.44</v>
      </c>
      <c r="S42" s="216"/>
      <c r="T42" s="217"/>
      <c r="U42" s="221">
        <v>5.1100000000000003</v>
      </c>
      <c r="V42" s="222"/>
      <c r="W42" s="223"/>
      <c r="X42" s="215">
        <v>15.55</v>
      </c>
      <c r="Y42" s="216"/>
      <c r="Z42" s="217"/>
      <c r="AA42" s="140">
        <v>1518.17</v>
      </c>
      <c r="AB42" s="140">
        <v>1897.72</v>
      </c>
    </row>
    <row r="43" spans="1:28" ht="9.75" customHeight="1">
      <c r="A43" s="241">
        <v>52004</v>
      </c>
      <c r="B43" s="242"/>
      <c r="C43" s="224" t="s">
        <v>5497</v>
      </c>
      <c r="D43" s="225"/>
      <c r="E43" s="215">
        <v>25.07</v>
      </c>
      <c r="F43" s="216"/>
      <c r="G43" s="217"/>
      <c r="H43" s="138" t="s">
        <v>87</v>
      </c>
      <c r="I43" s="230">
        <v>8.19</v>
      </c>
      <c r="J43" s="231"/>
      <c r="K43" s="139">
        <v>7.91</v>
      </c>
      <c r="L43" s="221">
        <v>4.09</v>
      </c>
      <c r="M43" s="223"/>
      <c r="N43" s="139">
        <v>0</v>
      </c>
      <c r="O43" s="215">
        <v>12</v>
      </c>
      <c r="P43" s="216"/>
      <c r="Q43" s="217"/>
      <c r="R43" s="221">
        <v>9.89</v>
      </c>
      <c r="S43" s="222"/>
      <c r="T43" s="223"/>
      <c r="U43" s="221">
        <v>5.1100000000000003</v>
      </c>
      <c r="V43" s="222"/>
      <c r="W43" s="223"/>
      <c r="X43" s="215">
        <v>15</v>
      </c>
      <c r="Y43" s="216"/>
      <c r="Z43" s="217"/>
      <c r="AA43" s="141">
        <v>98.28</v>
      </c>
      <c r="AB43" s="143">
        <v>122.85</v>
      </c>
    </row>
    <row r="44" spans="1:28" ht="9.75" customHeight="1">
      <c r="A44" s="241">
        <v>52005</v>
      </c>
      <c r="B44" s="242"/>
      <c r="C44" s="224" t="s">
        <v>5498</v>
      </c>
      <c r="D44" s="225"/>
      <c r="E44" s="215">
        <v>25.07</v>
      </c>
      <c r="F44" s="216"/>
      <c r="G44" s="217"/>
      <c r="H44" s="138" t="s">
        <v>87</v>
      </c>
      <c r="I44" s="232">
        <v>99.36</v>
      </c>
      <c r="J44" s="233"/>
      <c r="K44" s="139">
        <v>7.78</v>
      </c>
      <c r="L44" s="221">
        <v>4.09</v>
      </c>
      <c r="M44" s="223"/>
      <c r="N44" s="139">
        <v>0</v>
      </c>
      <c r="O44" s="215">
        <v>11.87</v>
      </c>
      <c r="P44" s="216"/>
      <c r="Q44" s="217"/>
      <c r="R44" s="221">
        <v>9.73</v>
      </c>
      <c r="S44" s="222"/>
      <c r="T44" s="223"/>
      <c r="U44" s="221">
        <v>5.1100000000000003</v>
      </c>
      <c r="V44" s="222"/>
      <c r="W44" s="223"/>
      <c r="X44" s="215">
        <v>14.84</v>
      </c>
      <c r="Y44" s="216"/>
      <c r="Z44" s="217"/>
      <c r="AA44" s="140">
        <v>1179.4000000000001</v>
      </c>
      <c r="AB44" s="140">
        <v>1474.5</v>
      </c>
    </row>
    <row r="45" spans="1:28" ht="29.1" customHeight="1">
      <c r="A45" s="241">
        <v>60520</v>
      </c>
      <c r="B45" s="242"/>
      <c r="C45" s="224" t="s">
        <v>5864</v>
      </c>
      <c r="D45" s="225"/>
      <c r="E45" s="215">
        <v>25.07</v>
      </c>
      <c r="F45" s="216"/>
      <c r="G45" s="217"/>
      <c r="H45" s="138" t="s">
        <v>73</v>
      </c>
      <c r="I45" s="230">
        <v>7.65</v>
      </c>
      <c r="J45" s="231"/>
      <c r="K45" s="143">
        <v>545.70000000000005</v>
      </c>
      <c r="L45" s="215">
        <v>52.12</v>
      </c>
      <c r="M45" s="217"/>
      <c r="N45" s="139">
        <v>0</v>
      </c>
      <c r="O45" s="218">
        <v>597.82000000000005</v>
      </c>
      <c r="P45" s="219"/>
      <c r="Q45" s="220"/>
      <c r="R45" s="218">
        <v>682.5</v>
      </c>
      <c r="S45" s="219"/>
      <c r="T45" s="220"/>
      <c r="U45" s="215">
        <v>65.180000000000007</v>
      </c>
      <c r="V45" s="216"/>
      <c r="W45" s="217"/>
      <c r="X45" s="218">
        <v>747.69</v>
      </c>
      <c r="Y45" s="219"/>
      <c r="Z45" s="220"/>
      <c r="AA45" s="140">
        <v>4573.32</v>
      </c>
      <c r="AB45" s="140">
        <v>5719.82</v>
      </c>
    </row>
    <row r="46" spans="1:28" ht="19.350000000000001" customHeight="1">
      <c r="A46" s="241">
        <v>51026</v>
      </c>
      <c r="B46" s="242"/>
      <c r="C46" s="224" t="s">
        <v>5506</v>
      </c>
      <c r="D46" s="225"/>
      <c r="E46" s="215">
        <v>25.07</v>
      </c>
      <c r="F46" s="216"/>
      <c r="G46" s="217"/>
      <c r="H46" s="138" t="s">
        <v>73</v>
      </c>
      <c r="I46" s="230">
        <v>7.65</v>
      </c>
      <c r="J46" s="231"/>
      <c r="K46" s="139">
        <v>0.11</v>
      </c>
      <c r="L46" s="215">
        <v>57.88</v>
      </c>
      <c r="M46" s="217"/>
      <c r="N46" s="139">
        <v>0</v>
      </c>
      <c r="O46" s="215">
        <v>57.99</v>
      </c>
      <c r="P46" s="216"/>
      <c r="Q46" s="217"/>
      <c r="R46" s="221">
        <v>0.13</v>
      </c>
      <c r="S46" s="222"/>
      <c r="T46" s="223"/>
      <c r="U46" s="215">
        <v>72.39</v>
      </c>
      <c r="V46" s="216"/>
      <c r="W46" s="217"/>
      <c r="X46" s="215">
        <v>72.52</v>
      </c>
      <c r="Y46" s="216"/>
      <c r="Z46" s="217"/>
      <c r="AA46" s="143">
        <v>443.62</v>
      </c>
      <c r="AB46" s="143">
        <v>554.77</v>
      </c>
    </row>
    <row r="47" spans="1:28" ht="19.350000000000001" customHeight="1">
      <c r="A47" s="241">
        <v>50903</v>
      </c>
      <c r="B47" s="242"/>
      <c r="C47" s="224" t="s">
        <v>5897</v>
      </c>
      <c r="D47" s="225"/>
      <c r="E47" s="215">
        <v>25.07</v>
      </c>
      <c r="F47" s="216"/>
      <c r="G47" s="217"/>
      <c r="H47" s="138" t="s">
        <v>73</v>
      </c>
      <c r="I47" s="232">
        <v>13.23</v>
      </c>
      <c r="J47" s="233"/>
      <c r="K47" s="139">
        <v>0</v>
      </c>
      <c r="L47" s="215">
        <v>34.35</v>
      </c>
      <c r="M47" s="217"/>
      <c r="N47" s="139">
        <v>0</v>
      </c>
      <c r="O47" s="215">
        <v>34.35</v>
      </c>
      <c r="P47" s="216"/>
      <c r="Q47" s="217"/>
      <c r="R47" s="221">
        <v>0</v>
      </c>
      <c r="S47" s="222"/>
      <c r="T47" s="223"/>
      <c r="U47" s="215">
        <v>42.96</v>
      </c>
      <c r="V47" s="216"/>
      <c r="W47" s="217"/>
      <c r="X47" s="215">
        <v>42.96</v>
      </c>
      <c r="Y47" s="216"/>
      <c r="Z47" s="217"/>
      <c r="AA47" s="143">
        <v>454.45</v>
      </c>
      <c r="AB47" s="143">
        <v>568.36</v>
      </c>
    </row>
    <row r="48" spans="1:28" ht="9.75" customHeight="1">
      <c r="A48" s="197"/>
      <c r="B48" s="199"/>
      <c r="C48" s="197" t="s">
        <v>5575</v>
      </c>
      <c r="D48" s="198"/>
      <c r="E48" s="198"/>
      <c r="F48" s="198"/>
      <c r="G48" s="198"/>
      <c r="H48" s="198"/>
      <c r="I48" s="198"/>
      <c r="J48" s="198"/>
      <c r="K48" s="198"/>
      <c r="L48" s="198"/>
      <c r="M48" s="198"/>
      <c r="N48" s="198"/>
      <c r="O48" s="198"/>
      <c r="P48" s="198"/>
      <c r="Q48" s="198"/>
      <c r="R48" s="198"/>
      <c r="S48" s="198"/>
      <c r="T48" s="198"/>
      <c r="U48" s="198"/>
      <c r="V48" s="198"/>
      <c r="W48" s="198"/>
      <c r="X48" s="198"/>
      <c r="Y48" s="198"/>
      <c r="Z48" s="198"/>
      <c r="AA48" s="198"/>
      <c r="AB48" s="199"/>
    </row>
    <row r="49" spans="1:28" ht="19.350000000000001" customHeight="1">
      <c r="A49" s="241">
        <v>40101</v>
      </c>
      <c r="B49" s="242"/>
      <c r="C49" s="224" t="s">
        <v>195</v>
      </c>
      <c r="D49" s="225"/>
      <c r="E49" s="215">
        <v>25.07</v>
      </c>
      <c r="F49" s="216"/>
      <c r="G49" s="217"/>
      <c r="H49" s="138" t="s">
        <v>73</v>
      </c>
      <c r="I49" s="230">
        <v>9.6199999999999992</v>
      </c>
      <c r="J49" s="231"/>
      <c r="K49" s="139">
        <v>0</v>
      </c>
      <c r="L49" s="215">
        <v>51.85</v>
      </c>
      <c r="M49" s="217"/>
      <c r="N49" s="139">
        <v>0</v>
      </c>
      <c r="O49" s="215">
        <v>51.85</v>
      </c>
      <c r="P49" s="216"/>
      <c r="Q49" s="217"/>
      <c r="R49" s="221">
        <v>0</v>
      </c>
      <c r="S49" s="222"/>
      <c r="T49" s="223"/>
      <c r="U49" s="215">
        <v>64.84</v>
      </c>
      <c r="V49" s="216"/>
      <c r="W49" s="217"/>
      <c r="X49" s="215">
        <v>64.84</v>
      </c>
      <c r="Y49" s="216"/>
      <c r="Z49" s="217"/>
      <c r="AA49" s="143">
        <v>498.79</v>
      </c>
      <c r="AB49" s="143">
        <v>623.76</v>
      </c>
    </row>
    <row r="50" spans="1:28" ht="9.75" customHeight="1">
      <c r="A50" s="241">
        <v>41002</v>
      </c>
      <c r="B50" s="242"/>
      <c r="C50" s="224" t="s">
        <v>5552</v>
      </c>
      <c r="D50" s="225"/>
      <c r="E50" s="215">
        <v>25.07</v>
      </c>
      <c r="F50" s="216"/>
      <c r="G50" s="217"/>
      <c r="H50" s="138" t="s">
        <v>67</v>
      </c>
      <c r="I50" s="232">
        <v>27.5</v>
      </c>
      <c r="J50" s="233"/>
      <c r="K50" s="139">
        <v>0</v>
      </c>
      <c r="L50" s="221">
        <v>8.08</v>
      </c>
      <c r="M50" s="223"/>
      <c r="N50" s="139">
        <v>0</v>
      </c>
      <c r="O50" s="221">
        <v>8.08</v>
      </c>
      <c r="P50" s="222"/>
      <c r="Q50" s="223"/>
      <c r="R50" s="221">
        <v>0</v>
      </c>
      <c r="S50" s="222"/>
      <c r="T50" s="223"/>
      <c r="U50" s="215">
        <v>10.1</v>
      </c>
      <c r="V50" s="216"/>
      <c r="W50" s="217"/>
      <c r="X50" s="215">
        <v>10.1</v>
      </c>
      <c r="Y50" s="216"/>
      <c r="Z50" s="217"/>
      <c r="AA50" s="143">
        <v>222.2</v>
      </c>
      <c r="AB50" s="143">
        <v>277.75</v>
      </c>
    </row>
    <row r="51" spans="1:28" ht="19.350000000000001" customHeight="1">
      <c r="A51" s="241">
        <v>60191</v>
      </c>
      <c r="B51" s="242"/>
      <c r="C51" s="224" t="s">
        <v>5865</v>
      </c>
      <c r="D51" s="225"/>
      <c r="E51" s="215">
        <v>25.07</v>
      </c>
      <c r="F51" s="216"/>
      <c r="G51" s="217"/>
      <c r="H51" s="138" t="s">
        <v>67</v>
      </c>
      <c r="I51" s="232">
        <v>38.01</v>
      </c>
      <c r="J51" s="233"/>
      <c r="K51" s="141">
        <v>25.33</v>
      </c>
      <c r="L51" s="215">
        <v>15.6</v>
      </c>
      <c r="M51" s="217"/>
      <c r="N51" s="139">
        <v>0</v>
      </c>
      <c r="O51" s="215">
        <v>40.93</v>
      </c>
      <c r="P51" s="216"/>
      <c r="Q51" s="217"/>
      <c r="R51" s="215">
        <v>31.68</v>
      </c>
      <c r="S51" s="216"/>
      <c r="T51" s="217"/>
      <c r="U51" s="215">
        <v>19.510000000000002</v>
      </c>
      <c r="V51" s="216"/>
      <c r="W51" s="217"/>
      <c r="X51" s="215">
        <v>51.19</v>
      </c>
      <c r="Y51" s="216"/>
      <c r="Z51" s="217"/>
      <c r="AA51" s="140">
        <v>1555.74</v>
      </c>
      <c r="AB51" s="140">
        <v>1945.73</v>
      </c>
    </row>
    <row r="52" spans="1:28" ht="9.75" customHeight="1">
      <c r="A52" s="241">
        <v>51027</v>
      </c>
      <c r="B52" s="242"/>
      <c r="C52" s="224" t="s">
        <v>5504</v>
      </c>
      <c r="D52" s="225"/>
      <c r="E52" s="215">
        <v>25.07</v>
      </c>
      <c r="F52" s="216"/>
      <c r="G52" s="217"/>
      <c r="H52" s="138" t="s">
        <v>73</v>
      </c>
      <c r="I52" s="230">
        <v>1.37</v>
      </c>
      <c r="J52" s="231"/>
      <c r="K52" s="143">
        <v>202.45</v>
      </c>
      <c r="L52" s="215">
        <v>40.42</v>
      </c>
      <c r="M52" s="217"/>
      <c r="N52" s="139">
        <v>0</v>
      </c>
      <c r="O52" s="218">
        <v>242.87</v>
      </c>
      <c r="P52" s="219"/>
      <c r="Q52" s="220"/>
      <c r="R52" s="218">
        <v>253.2</v>
      </c>
      <c r="S52" s="219"/>
      <c r="T52" s="220"/>
      <c r="U52" s="215">
        <v>50.55</v>
      </c>
      <c r="V52" s="216"/>
      <c r="W52" s="217"/>
      <c r="X52" s="218">
        <v>303.75</v>
      </c>
      <c r="Y52" s="219"/>
      <c r="Z52" s="220"/>
      <c r="AA52" s="143">
        <v>332.73</v>
      </c>
      <c r="AB52" s="143">
        <v>416.13</v>
      </c>
    </row>
    <row r="53" spans="1:28" ht="9.75" customHeight="1">
      <c r="A53" s="241">
        <v>60314</v>
      </c>
      <c r="B53" s="242"/>
      <c r="C53" s="224" t="s">
        <v>5468</v>
      </c>
      <c r="D53" s="225"/>
      <c r="E53" s="215">
        <v>25.07</v>
      </c>
      <c r="F53" s="216"/>
      <c r="G53" s="217"/>
      <c r="H53" s="138" t="s">
        <v>87</v>
      </c>
      <c r="I53" s="232">
        <v>40.049999999999997</v>
      </c>
      <c r="J53" s="233"/>
      <c r="K53" s="139">
        <v>9.11</v>
      </c>
      <c r="L53" s="221">
        <v>3.58</v>
      </c>
      <c r="M53" s="223"/>
      <c r="N53" s="139">
        <v>0</v>
      </c>
      <c r="O53" s="215">
        <v>12.69</v>
      </c>
      <c r="P53" s="216"/>
      <c r="Q53" s="217"/>
      <c r="R53" s="215">
        <v>11.39</v>
      </c>
      <c r="S53" s="216"/>
      <c r="T53" s="217"/>
      <c r="U53" s="221">
        <v>4.47</v>
      </c>
      <c r="V53" s="222"/>
      <c r="W53" s="223"/>
      <c r="X53" s="215">
        <v>15.87</v>
      </c>
      <c r="Y53" s="216"/>
      <c r="Z53" s="217"/>
      <c r="AA53" s="143">
        <v>508.23</v>
      </c>
      <c r="AB53" s="143">
        <v>635.59</v>
      </c>
    </row>
    <row r="54" spans="1:28" ht="9.75" customHeight="1">
      <c r="A54" s="241">
        <v>52004</v>
      </c>
      <c r="B54" s="242"/>
      <c r="C54" s="224" t="s">
        <v>5497</v>
      </c>
      <c r="D54" s="225"/>
      <c r="E54" s="215">
        <v>25.07</v>
      </c>
      <c r="F54" s="216"/>
      <c r="G54" s="217"/>
      <c r="H54" s="138" t="s">
        <v>87</v>
      </c>
      <c r="I54" s="232">
        <v>17.46</v>
      </c>
      <c r="J54" s="233"/>
      <c r="K54" s="139">
        <v>7.91</v>
      </c>
      <c r="L54" s="221">
        <v>4.09</v>
      </c>
      <c r="M54" s="223"/>
      <c r="N54" s="139">
        <v>0</v>
      </c>
      <c r="O54" s="215">
        <v>12</v>
      </c>
      <c r="P54" s="216"/>
      <c r="Q54" s="217"/>
      <c r="R54" s="221">
        <v>9.89</v>
      </c>
      <c r="S54" s="222"/>
      <c r="T54" s="223"/>
      <c r="U54" s="221">
        <v>5.1100000000000003</v>
      </c>
      <c r="V54" s="222"/>
      <c r="W54" s="223"/>
      <c r="X54" s="215">
        <v>15</v>
      </c>
      <c r="Y54" s="216"/>
      <c r="Z54" s="217"/>
      <c r="AA54" s="143">
        <v>209.52</v>
      </c>
      <c r="AB54" s="143">
        <v>261.89999999999998</v>
      </c>
    </row>
    <row r="55" spans="1:28" ht="9.75" customHeight="1">
      <c r="A55" s="241">
        <v>52005</v>
      </c>
      <c r="B55" s="242"/>
      <c r="C55" s="224" t="s">
        <v>5498</v>
      </c>
      <c r="D55" s="225"/>
      <c r="E55" s="215">
        <v>25.07</v>
      </c>
      <c r="F55" s="216"/>
      <c r="G55" s="217"/>
      <c r="H55" s="138" t="s">
        <v>87</v>
      </c>
      <c r="I55" s="228">
        <v>115.74</v>
      </c>
      <c r="J55" s="229"/>
      <c r="K55" s="139">
        <v>7.78</v>
      </c>
      <c r="L55" s="221">
        <v>4.09</v>
      </c>
      <c r="M55" s="223"/>
      <c r="N55" s="139">
        <v>0</v>
      </c>
      <c r="O55" s="215">
        <v>11.87</v>
      </c>
      <c r="P55" s="216"/>
      <c r="Q55" s="217"/>
      <c r="R55" s="221">
        <v>9.73</v>
      </c>
      <c r="S55" s="222"/>
      <c r="T55" s="223"/>
      <c r="U55" s="221">
        <v>5.1100000000000003</v>
      </c>
      <c r="V55" s="222"/>
      <c r="W55" s="223"/>
      <c r="X55" s="215">
        <v>14.84</v>
      </c>
      <c r="Y55" s="216"/>
      <c r="Z55" s="217"/>
      <c r="AA55" s="140">
        <v>1373.83</v>
      </c>
      <c r="AB55" s="140">
        <v>1717.58</v>
      </c>
    </row>
    <row r="56" spans="1:28" ht="29.1" customHeight="1">
      <c r="A56" s="241">
        <v>60520</v>
      </c>
      <c r="B56" s="242"/>
      <c r="C56" s="224" t="s">
        <v>5864</v>
      </c>
      <c r="D56" s="225"/>
      <c r="E56" s="215">
        <v>25.07</v>
      </c>
      <c r="F56" s="216"/>
      <c r="G56" s="217"/>
      <c r="H56" s="138" t="s">
        <v>73</v>
      </c>
      <c r="I56" s="230">
        <v>2.16</v>
      </c>
      <c r="J56" s="231"/>
      <c r="K56" s="143">
        <v>545.70000000000005</v>
      </c>
      <c r="L56" s="215">
        <v>52.12</v>
      </c>
      <c r="M56" s="217"/>
      <c r="N56" s="139">
        <v>0</v>
      </c>
      <c r="O56" s="218">
        <v>597.82000000000005</v>
      </c>
      <c r="P56" s="219"/>
      <c r="Q56" s="220"/>
      <c r="R56" s="218">
        <v>682.5</v>
      </c>
      <c r="S56" s="219"/>
      <c r="T56" s="220"/>
      <c r="U56" s="215">
        <v>65.180000000000007</v>
      </c>
      <c r="V56" s="216"/>
      <c r="W56" s="217"/>
      <c r="X56" s="218">
        <v>747.69</v>
      </c>
      <c r="Y56" s="219"/>
      <c r="Z56" s="220"/>
      <c r="AA56" s="140">
        <v>1291.29</v>
      </c>
      <c r="AB56" s="140">
        <v>1615.01</v>
      </c>
    </row>
    <row r="57" spans="1:28" ht="19.350000000000001" customHeight="1">
      <c r="A57" s="241">
        <v>51026</v>
      </c>
      <c r="B57" s="242"/>
      <c r="C57" s="224" t="s">
        <v>5506</v>
      </c>
      <c r="D57" s="225"/>
      <c r="E57" s="215">
        <v>25.07</v>
      </c>
      <c r="F57" s="216"/>
      <c r="G57" s="217"/>
      <c r="H57" s="138" t="s">
        <v>73</v>
      </c>
      <c r="I57" s="230">
        <v>2.16</v>
      </c>
      <c r="J57" s="231"/>
      <c r="K57" s="139">
        <v>0.11</v>
      </c>
      <c r="L57" s="215">
        <v>57.88</v>
      </c>
      <c r="M57" s="217"/>
      <c r="N57" s="139">
        <v>0</v>
      </c>
      <c r="O57" s="215">
        <v>57.99</v>
      </c>
      <c r="P57" s="216"/>
      <c r="Q57" s="217"/>
      <c r="R57" s="221">
        <v>0.13</v>
      </c>
      <c r="S57" s="222"/>
      <c r="T57" s="223"/>
      <c r="U57" s="215">
        <v>72.39</v>
      </c>
      <c r="V57" s="216"/>
      <c r="W57" s="217"/>
      <c r="X57" s="215">
        <v>72.52</v>
      </c>
      <c r="Y57" s="216"/>
      <c r="Z57" s="217"/>
      <c r="AA57" s="143">
        <v>125.25</v>
      </c>
      <c r="AB57" s="143">
        <v>156.63999999999999</v>
      </c>
    </row>
    <row r="58" spans="1:28" ht="19.350000000000001" customHeight="1">
      <c r="A58" s="241">
        <v>120902</v>
      </c>
      <c r="B58" s="242"/>
      <c r="C58" s="224" t="s">
        <v>171</v>
      </c>
      <c r="D58" s="225"/>
      <c r="E58" s="215">
        <v>25.07</v>
      </c>
      <c r="F58" s="216"/>
      <c r="G58" s="217"/>
      <c r="H58" s="138" t="s">
        <v>67</v>
      </c>
      <c r="I58" s="232">
        <v>27.5</v>
      </c>
      <c r="J58" s="233"/>
      <c r="K58" s="141">
        <v>12.79</v>
      </c>
      <c r="L58" s="215">
        <v>29.91</v>
      </c>
      <c r="M58" s="217"/>
      <c r="N58" s="139">
        <v>0</v>
      </c>
      <c r="O58" s="215">
        <v>42.7</v>
      </c>
      <c r="P58" s="216"/>
      <c r="Q58" s="217"/>
      <c r="R58" s="215">
        <v>15.99</v>
      </c>
      <c r="S58" s="216"/>
      <c r="T58" s="217"/>
      <c r="U58" s="215">
        <v>37.4</v>
      </c>
      <c r="V58" s="216"/>
      <c r="W58" s="217"/>
      <c r="X58" s="215">
        <v>53.4</v>
      </c>
      <c r="Y58" s="216"/>
      <c r="Z58" s="217"/>
      <c r="AA58" s="140">
        <v>1174.25</v>
      </c>
      <c r="AB58" s="140">
        <v>1468.5</v>
      </c>
    </row>
    <row r="59" spans="1:28" ht="19.350000000000001" customHeight="1">
      <c r="A59" s="241">
        <v>50903</v>
      </c>
      <c r="B59" s="242"/>
      <c r="C59" s="224" t="s">
        <v>5897</v>
      </c>
      <c r="D59" s="225"/>
      <c r="E59" s="215">
        <v>25.07</v>
      </c>
      <c r="F59" s="216"/>
      <c r="G59" s="217"/>
      <c r="H59" s="138" t="s">
        <v>73</v>
      </c>
      <c r="I59" s="230">
        <v>7</v>
      </c>
      <c r="J59" s="231"/>
      <c r="K59" s="139">
        <v>0</v>
      </c>
      <c r="L59" s="215">
        <v>34.35</v>
      </c>
      <c r="M59" s="217"/>
      <c r="N59" s="139">
        <v>0</v>
      </c>
      <c r="O59" s="215">
        <v>34.35</v>
      </c>
      <c r="P59" s="216"/>
      <c r="Q59" s="217"/>
      <c r="R59" s="221">
        <v>0</v>
      </c>
      <c r="S59" s="222"/>
      <c r="T59" s="223"/>
      <c r="U59" s="215">
        <v>42.96</v>
      </c>
      <c r="V59" s="216"/>
      <c r="W59" s="217"/>
      <c r="X59" s="215">
        <v>42.96</v>
      </c>
      <c r="Y59" s="216"/>
      <c r="Z59" s="217"/>
      <c r="AA59" s="143">
        <v>240.45</v>
      </c>
      <c r="AB59" s="143">
        <v>300.72000000000003</v>
      </c>
    </row>
    <row r="60" spans="1:28" ht="10.8" customHeight="1">
      <c r="A60" s="211"/>
      <c r="B60" s="211"/>
      <c r="C60" s="211"/>
      <c r="D60" s="211"/>
      <c r="E60" s="211"/>
      <c r="F60" s="211"/>
      <c r="G60" s="211"/>
      <c r="H60" s="211"/>
      <c r="I60" s="211"/>
      <c r="J60" s="211"/>
      <c r="K60" s="211"/>
      <c r="L60" s="211"/>
      <c r="M60" s="211"/>
      <c r="N60" s="211"/>
      <c r="O60" s="211"/>
      <c r="P60" s="211"/>
      <c r="Q60" s="211"/>
      <c r="R60" s="211"/>
      <c r="S60" s="211"/>
      <c r="T60" s="211"/>
      <c r="U60" s="211"/>
      <c r="V60" s="211"/>
      <c r="W60" s="211"/>
      <c r="X60" s="211"/>
      <c r="Y60" s="211"/>
      <c r="Z60" s="211"/>
      <c r="AA60" s="211"/>
      <c r="AB60" s="211"/>
    </row>
    <row r="61" spans="1:28" ht="9.75" customHeight="1">
      <c r="A61" s="206" t="s">
        <v>79</v>
      </c>
      <c r="B61" s="206"/>
      <c r="C61" s="206"/>
      <c r="D61" s="206"/>
      <c r="E61" s="206"/>
      <c r="F61" s="206"/>
      <c r="G61" s="206"/>
      <c r="H61" s="206"/>
      <c r="I61" s="206"/>
      <c r="J61" s="206"/>
      <c r="K61" s="206"/>
      <c r="L61" s="206"/>
      <c r="M61" s="206"/>
      <c r="N61" s="206"/>
      <c r="O61" s="206"/>
      <c r="P61" s="206"/>
      <c r="Q61" s="206"/>
      <c r="R61" s="206"/>
      <c r="S61" s="206"/>
      <c r="T61" s="206"/>
      <c r="U61" s="206"/>
      <c r="V61" s="206"/>
      <c r="W61" s="206"/>
      <c r="X61" s="206"/>
      <c r="Y61" s="206"/>
      <c r="Z61" s="206"/>
      <c r="AA61" s="142">
        <v>41261.19</v>
      </c>
      <c r="AB61" s="142">
        <v>51596.6</v>
      </c>
    </row>
    <row r="62" spans="1:28" ht="10.8" customHeight="1">
      <c r="A62" s="211"/>
      <c r="B62" s="211"/>
      <c r="C62" s="211"/>
      <c r="D62" s="211"/>
      <c r="E62" s="211"/>
      <c r="F62" s="211"/>
      <c r="G62" s="211"/>
      <c r="H62" s="211"/>
      <c r="I62" s="211"/>
      <c r="J62" s="211"/>
      <c r="K62" s="211"/>
      <c r="L62" s="211"/>
      <c r="M62" s="211"/>
      <c r="N62" s="211"/>
      <c r="O62" s="211"/>
      <c r="P62" s="211"/>
      <c r="Q62" s="211"/>
      <c r="R62" s="211"/>
      <c r="S62" s="211"/>
      <c r="T62" s="211"/>
      <c r="U62" s="211"/>
      <c r="V62" s="211"/>
      <c r="W62" s="211"/>
      <c r="X62" s="211"/>
      <c r="Y62" s="211"/>
      <c r="Z62" s="211"/>
      <c r="AA62" s="211"/>
      <c r="AB62" s="211"/>
    </row>
    <row r="63" spans="1:28" ht="10.8" customHeight="1">
      <c r="A63" s="211"/>
      <c r="B63" s="211"/>
      <c r="C63" s="211"/>
      <c r="D63" s="211"/>
      <c r="E63" s="211"/>
      <c r="F63" s="211"/>
      <c r="G63" s="211"/>
      <c r="H63" s="211"/>
      <c r="I63" s="211"/>
      <c r="J63" s="211"/>
      <c r="K63" s="211"/>
      <c r="L63" s="211"/>
      <c r="M63" s="211"/>
      <c r="N63" s="211"/>
      <c r="O63" s="211"/>
      <c r="P63" s="211"/>
      <c r="Q63" s="211"/>
      <c r="R63" s="211"/>
      <c r="S63" s="211"/>
      <c r="T63" s="211"/>
      <c r="U63" s="211"/>
      <c r="V63" s="211"/>
      <c r="W63" s="211"/>
      <c r="X63" s="211"/>
      <c r="Y63" s="211"/>
      <c r="Z63" s="211"/>
      <c r="AA63" s="211"/>
      <c r="AB63" s="211"/>
    </row>
    <row r="64" spans="1:28" ht="9.75" customHeight="1">
      <c r="A64" s="197" t="s">
        <v>55</v>
      </c>
      <c r="B64" s="199"/>
      <c r="C64" s="197" t="s">
        <v>56</v>
      </c>
      <c r="D64" s="199"/>
      <c r="E64" s="200" t="s">
        <v>57</v>
      </c>
      <c r="F64" s="201"/>
      <c r="G64" s="202"/>
      <c r="H64" s="136" t="s">
        <v>58</v>
      </c>
      <c r="I64" s="200" t="s">
        <v>59</v>
      </c>
      <c r="J64" s="202"/>
      <c r="K64" s="137" t="s">
        <v>60</v>
      </c>
      <c r="L64" s="200" t="s">
        <v>61</v>
      </c>
      <c r="M64" s="202"/>
      <c r="N64" s="137" t="s">
        <v>56</v>
      </c>
      <c r="O64" s="200" t="s">
        <v>62</v>
      </c>
      <c r="P64" s="201"/>
      <c r="Q64" s="202"/>
      <c r="R64" s="200" t="s">
        <v>5488</v>
      </c>
      <c r="S64" s="201"/>
      <c r="T64" s="202"/>
      <c r="U64" s="200" t="s">
        <v>63</v>
      </c>
      <c r="V64" s="201"/>
      <c r="W64" s="202"/>
      <c r="X64" s="200" t="s">
        <v>5489</v>
      </c>
      <c r="Y64" s="201"/>
      <c r="Z64" s="202"/>
      <c r="AA64" s="137" t="s">
        <v>64</v>
      </c>
      <c r="AB64" s="137" t="s">
        <v>65</v>
      </c>
    </row>
    <row r="65" spans="1:28" ht="9.75" customHeight="1">
      <c r="A65" s="197"/>
      <c r="B65" s="199"/>
      <c r="C65" s="197" t="s">
        <v>29</v>
      </c>
      <c r="D65" s="198"/>
      <c r="E65" s="198"/>
      <c r="F65" s="198"/>
      <c r="G65" s="198"/>
      <c r="H65" s="198"/>
      <c r="I65" s="198"/>
      <c r="J65" s="198"/>
      <c r="K65" s="198"/>
      <c r="L65" s="198"/>
      <c r="M65" s="198"/>
      <c r="N65" s="198"/>
      <c r="O65" s="198"/>
      <c r="P65" s="198"/>
      <c r="Q65" s="198"/>
      <c r="R65" s="198"/>
      <c r="S65" s="198"/>
      <c r="T65" s="198"/>
      <c r="U65" s="198"/>
      <c r="V65" s="198"/>
      <c r="W65" s="198"/>
      <c r="X65" s="198"/>
      <c r="Y65" s="198"/>
      <c r="Z65" s="198"/>
      <c r="AA65" s="198"/>
      <c r="AB65" s="199"/>
    </row>
    <row r="66" spans="1:28" ht="9.75" customHeight="1">
      <c r="A66" s="197"/>
      <c r="B66" s="199"/>
      <c r="C66" s="197" t="s">
        <v>5890</v>
      </c>
      <c r="D66" s="198"/>
      <c r="E66" s="198"/>
      <c r="F66" s="198"/>
      <c r="G66" s="198"/>
      <c r="H66" s="198"/>
      <c r="I66" s="198"/>
      <c r="J66" s="198"/>
      <c r="K66" s="198"/>
      <c r="L66" s="198"/>
      <c r="M66" s="198"/>
      <c r="N66" s="198"/>
      <c r="O66" s="198"/>
      <c r="P66" s="198"/>
      <c r="Q66" s="198"/>
      <c r="R66" s="198"/>
      <c r="S66" s="198"/>
      <c r="T66" s="198"/>
      <c r="U66" s="198"/>
      <c r="V66" s="198"/>
      <c r="W66" s="198"/>
      <c r="X66" s="198"/>
      <c r="Y66" s="198"/>
      <c r="Z66" s="198"/>
      <c r="AA66" s="198"/>
      <c r="AB66" s="199"/>
    </row>
    <row r="67" spans="1:28" ht="9.75" customHeight="1">
      <c r="A67" s="241">
        <v>50251</v>
      </c>
      <c r="B67" s="242"/>
      <c r="C67" s="224" t="s">
        <v>5570</v>
      </c>
      <c r="D67" s="225"/>
      <c r="E67" s="215">
        <v>25.07</v>
      </c>
      <c r="F67" s="216"/>
      <c r="G67" s="217"/>
      <c r="H67" s="138" t="s">
        <v>68</v>
      </c>
      <c r="I67" s="232">
        <v>12</v>
      </c>
      <c r="J67" s="233"/>
      <c r="K67" s="141">
        <v>15</v>
      </c>
      <c r="L67" s="221">
        <v>0</v>
      </c>
      <c r="M67" s="223"/>
      <c r="N67" s="139">
        <v>0</v>
      </c>
      <c r="O67" s="215">
        <v>15</v>
      </c>
      <c r="P67" s="216"/>
      <c r="Q67" s="217"/>
      <c r="R67" s="215">
        <v>18.760000000000002</v>
      </c>
      <c r="S67" s="216"/>
      <c r="T67" s="217"/>
      <c r="U67" s="221">
        <v>0</v>
      </c>
      <c r="V67" s="222"/>
      <c r="W67" s="223"/>
      <c r="X67" s="215">
        <v>18.760000000000002</v>
      </c>
      <c r="Y67" s="216"/>
      <c r="Z67" s="217"/>
      <c r="AA67" s="143">
        <v>180</v>
      </c>
      <c r="AB67" s="143">
        <v>225.12</v>
      </c>
    </row>
    <row r="68" spans="1:28" ht="9.75" customHeight="1">
      <c r="A68" s="197"/>
      <c r="B68" s="199"/>
      <c r="C68" s="197" t="s">
        <v>5576</v>
      </c>
      <c r="D68" s="198"/>
      <c r="E68" s="198"/>
      <c r="F68" s="198"/>
      <c r="G68" s="198"/>
      <c r="H68" s="198"/>
      <c r="I68" s="198"/>
      <c r="J68" s="198"/>
      <c r="K68" s="198"/>
      <c r="L68" s="198"/>
      <c r="M68" s="198"/>
      <c r="N68" s="198"/>
      <c r="O68" s="198"/>
      <c r="P68" s="198"/>
      <c r="Q68" s="198"/>
      <c r="R68" s="198"/>
      <c r="S68" s="198"/>
      <c r="T68" s="198"/>
      <c r="U68" s="198"/>
      <c r="V68" s="198"/>
      <c r="W68" s="198"/>
      <c r="X68" s="198"/>
      <c r="Y68" s="198"/>
      <c r="Z68" s="198"/>
      <c r="AA68" s="198"/>
      <c r="AB68" s="199"/>
    </row>
    <row r="69" spans="1:28" ht="19.350000000000001" customHeight="1">
      <c r="A69" s="241">
        <v>60210</v>
      </c>
      <c r="B69" s="242"/>
      <c r="C69" s="224" t="s">
        <v>5899</v>
      </c>
      <c r="D69" s="225"/>
      <c r="E69" s="215">
        <v>25.07</v>
      </c>
      <c r="F69" s="216"/>
      <c r="G69" s="217"/>
      <c r="H69" s="138" t="s">
        <v>67</v>
      </c>
      <c r="I69" s="232">
        <v>53.72</v>
      </c>
      <c r="J69" s="233"/>
      <c r="K69" s="141">
        <v>46.6</v>
      </c>
      <c r="L69" s="215">
        <v>66.64</v>
      </c>
      <c r="M69" s="217"/>
      <c r="N69" s="139">
        <v>0</v>
      </c>
      <c r="O69" s="218">
        <v>113.24</v>
      </c>
      <c r="P69" s="219"/>
      <c r="Q69" s="220"/>
      <c r="R69" s="215">
        <v>58.28</v>
      </c>
      <c r="S69" s="216"/>
      <c r="T69" s="217"/>
      <c r="U69" s="215">
        <v>83.34</v>
      </c>
      <c r="V69" s="216"/>
      <c r="W69" s="217"/>
      <c r="X69" s="218">
        <v>141.62</v>
      </c>
      <c r="Y69" s="219"/>
      <c r="Z69" s="220"/>
      <c r="AA69" s="140">
        <v>6083.25</v>
      </c>
      <c r="AB69" s="140">
        <v>7607.82</v>
      </c>
    </row>
    <row r="70" spans="1:28" ht="9.75" customHeight="1">
      <c r="A70" s="241">
        <v>60314</v>
      </c>
      <c r="B70" s="242"/>
      <c r="C70" s="224" t="s">
        <v>5468</v>
      </c>
      <c r="D70" s="225"/>
      <c r="E70" s="215">
        <v>25.07</v>
      </c>
      <c r="F70" s="216"/>
      <c r="G70" s="217"/>
      <c r="H70" s="138" t="s">
        <v>87</v>
      </c>
      <c r="I70" s="232">
        <v>58.58</v>
      </c>
      <c r="J70" s="233"/>
      <c r="K70" s="139">
        <v>9.11</v>
      </c>
      <c r="L70" s="221">
        <v>3.58</v>
      </c>
      <c r="M70" s="223"/>
      <c r="N70" s="139">
        <v>0</v>
      </c>
      <c r="O70" s="215">
        <v>12.69</v>
      </c>
      <c r="P70" s="216"/>
      <c r="Q70" s="217"/>
      <c r="R70" s="215">
        <v>11.39</v>
      </c>
      <c r="S70" s="216"/>
      <c r="T70" s="217"/>
      <c r="U70" s="221">
        <v>4.47</v>
      </c>
      <c r="V70" s="222"/>
      <c r="W70" s="223"/>
      <c r="X70" s="215">
        <v>15.87</v>
      </c>
      <c r="Y70" s="216"/>
      <c r="Z70" s="217"/>
      <c r="AA70" s="143">
        <v>743.38</v>
      </c>
      <c r="AB70" s="143">
        <v>929.66</v>
      </c>
    </row>
    <row r="71" spans="1:28" ht="9.75" customHeight="1">
      <c r="A71" s="241">
        <v>52005</v>
      </c>
      <c r="B71" s="242"/>
      <c r="C71" s="224" t="s">
        <v>5498</v>
      </c>
      <c r="D71" s="225"/>
      <c r="E71" s="215">
        <v>25.07</v>
      </c>
      <c r="F71" s="216"/>
      <c r="G71" s="217"/>
      <c r="H71" s="138" t="s">
        <v>87</v>
      </c>
      <c r="I71" s="228">
        <v>226.89</v>
      </c>
      <c r="J71" s="229"/>
      <c r="K71" s="139">
        <v>7.78</v>
      </c>
      <c r="L71" s="221">
        <v>4.09</v>
      </c>
      <c r="M71" s="223"/>
      <c r="N71" s="139">
        <v>0</v>
      </c>
      <c r="O71" s="215">
        <v>11.87</v>
      </c>
      <c r="P71" s="216"/>
      <c r="Q71" s="217"/>
      <c r="R71" s="221">
        <v>9.73</v>
      </c>
      <c r="S71" s="222"/>
      <c r="T71" s="223"/>
      <c r="U71" s="221">
        <v>5.1100000000000003</v>
      </c>
      <c r="V71" s="222"/>
      <c r="W71" s="223"/>
      <c r="X71" s="215">
        <v>14.84</v>
      </c>
      <c r="Y71" s="216"/>
      <c r="Z71" s="217"/>
      <c r="AA71" s="140">
        <v>2693.18</v>
      </c>
      <c r="AB71" s="140">
        <v>3367.04</v>
      </c>
    </row>
    <row r="72" spans="1:28" ht="29.1" customHeight="1">
      <c r="A72" s="241">
        <v>60520</v>
      </c>
      <c r="B72" s="242"/>
      <c r="C72" s="224" t="s">
        <v>5864</v>
      </c>
      <c r="D72" s="225"/>
      <c r="E72" s="215">
        <v>25.07</v>
      </c>
      <c r="F72" s="216"/>
      <c r="G72" s="217"/>
      <c r="H72" s="138" t="s">
        <v>73</v>
      </c>
      <c r="I72" s="230">
        <v>2.57</v>
      </c>
      <c r="J72" s="231"/>
      <c r="K72" s="143">
        <v>545.70000000000005</v>
      </c>
      <c r="L72" s="215">
        <v>52.12</v>
      </c>
      <c r="M72" s="217"/>
      <c r="N72" s="139">
        <v>0</v>
      </c>
      <c r="O72" s="218">
        <v>597.82000000000005</v>
      </c>
      <c r="P72" s="219"/>
      <c r="Q72" s="220"/>
      <c r="R72" s="218">
        <v>682.5</v>
      </c>
      <c r="S72" s="219"/>
      <c r="T72" s="220"/>
      <c r="U72" s="215">
        <v>65.180000000000007</v>
      </c>
      <c r="V72" s="216"/>
      <c r="W72" s="217"/>
      <c r="X72" s="218">
        <v>747.69</v>
      </c>
      <c r="Y72" s="219"/>
      <c r="Z72" s="220"/>
      <c r="AA72" s="140">
        <v>1536.39</v>
      </c>
      <c r="AB72" s="140">
        <v>1921.56</v>
      </c>
    </row>
    <row r="73" spans="1:28" ht="19.350000000000001" customHeight="1">
      <c r="A73" s="241">
        <v>60802</v>
      </c>
      <c r="B73" s="242"/>
      <c r="C73" s="224" t="s">
        <v>5900</v>
      </c>
      <c r="D73" s="225"/>
      <c r="E73" s="215">
        <v>25.07</v>
      </c>
      <c r="F73" s="216"/>
      <c r="G73" s="217"/>
      <c r="H73" s="138" t="s">
        <v>73</v>
      </c>
      <c r="I73" s="230">
        <v>2.57</v>
      </c>
      <c r="J73" s="231"/>
      <c r="K73" s="139">
        <v>0.11</v>
      </c>
      <c r="L73" s="215">
        <v>69.400000000000006</v>
      </c>
      <c r="M73" s="217"/>
      <c r="N73" s="139">
        <v>0</v>
      </c>
      <c r="O73" s="215">
        <v>69.510000000000005</v>
      </c>
      <c r="P73" s="216"/>
      <c r="Q73" s="217"/>
      <c r="R73" s="221">
        <v>0.13</v>
      </c>
      <c r="S73" s="222"/>
      <c r="T73" s="223"/>
      <c r="U73" s="215">
        <v>86.79</v>
      </c>
      <c r="V73" s="216"/>
      <c r="W73" s="217"/>
      <c r="X73" s="215">
        <v>86.93</v>
      </c>
      <c r="Y73" s="216"/>
      <c r="Z73" s="217"/>
      <c r="AA73" s="143">
        <v>178.64</v>
      </c>
      <c r="AB73" s="143">
        <v>223.41</v>
      </c>
    </row>
    <row r="74" spans="1:28" ht="9.75" customHeight="1">
      <c r="A74" s="197"/>
      <c r="B74" s="199"/>
      <c r="C74" s="197" t="s">
        <v>6696</v>
      </c>
      <c r="D74" s="198"/>
      <c r="E74" s="198"/>
      <c r="F74" s="198"/>
      <c r="G74" s="198"/>
      <c r="H74" s="198"/>
      <c r="I74" s="198"/>
      <c r="J74" s="198"/>
      <c r="K74" s="198"/>
      <c r="L74" s="198"/>
      <c r="M74" s="198"/>
      <c r="N74" s="198"/>
      <c r="O74" s="198"/>
      <c r="P74" s="198"/>
      <c r="Q74" s="198"/>
      <c r="R74" s="198"/>
      <c r="S74" s="198"/>
      <c r="T74" s="198"/>
      <c r="U74" s="198"/>
      <c r="V74" s="198"/>
      <c r="W74" s="198"/>
      <c r="X74" s="198"/>
      <c r="Y74" s="198"/>
      <c r="Z74" s="198"/>
      <c r="AA74" s="198"/>
      <c r="AB74" s="199"/>
    </row>
    <row r="75" spans="1:28" ht="19.350000000000001" customHeight="1">
      <c r="A75" s="241">
        <v>60210</v>
      </c>
      <c r="B75" s="242"/>
      <c r="C75" s="224" t="s">
        <v>5899</v>
      </c>
      <c r="D75" s="225"/>
      <c r="E75" s="215">
        <v>25.07</v>
      </c>
      <c r="F75" s="216"/>
      <c r="G75" s="217"/>
      <c r="H75" s="138" t="s">
        <v>67</v>
      </c>
      <c r="I75" s="232">
        <v>47.54</v>
      </c>
      <c r="J75" s="233"/>
      <c r="K75" s="141">
        <v>46.6</v>
      </c>
      <c r="L75" s="215">
        <v>66.64</v>
      </c>
      <c r="M75" s="217"/>
      <c r="N75" s="139">
        <v>0</v>
      </c>
      <c r="O75" s="218">
        <v>113.24</v>
      </c>
      <c r="P75" s="219"/>
      <c r="Q75" s="220"/>
      <c r="R75" s="215">
        <v>58.28</v>
      </c>
      <c r="S75" s="216"/>
      <c r="T75" s="217"/>
      <c r="U75" s="215">
        <v>83.34</v>
      </c>
      <c r="V75" s="216"/>
      <c r="W75" s="217"/>
      <c r="X75" s="218">
        <v>141.62</v>
      </c>
      <c r="Y75" s="219"/>
      <c r="Z75" s="220"/>
      <c r="AA75" s="140">
        <v>5383.42</v>
      </c>
      <c r="AB75" s="140">
        <v>6732.61</v>
      </c>
    </row>
    <row r="76" spans="1:28" ht="9.75" customHeight="1">
      <c r="A76" s="241">
        <v>60314</v>
      </c>
      <c r="B76" s="242"/>
      <c r="C76" s="224" t="s">
        <v>5468</v>
      </c>
      <c r="D76" s="225"/>
      <c r="E76" s="215">
        <v>25.07</v>
      </c>
      <c r="F76" s="216"/>
      <c r="G76" s="217"/>
      <c r="H76" s="138" t="s">
        <v>87</v>
      </c>
      <c r="I76" s="232">
        <v>67.680000000000007</v>
      </c>
      <c r="J76" s="233"/>
      <c r="K76" s="139">
        <v>9.11</v>
      </c>
      <c r="L76" s="221">
        <v>3.58</v>
      </c>
      <c r="M76" s="223"/>
      <c r="N76" s="139">
        <v>0</v>
      </c>
      <c r="O76" s="215">
        <v>12.69</v>
      </c>
      <c r="P76" s="216"/>
      <c r="Q76" s="217"/>
      <c r="R76" s="215">
        <v>11.39</v>
      </c>
      <c r="S76" s="216"/>
      <c r="T76" s="217"/>
      <c r="U76" s="221">
        <v>4.47</v>
      </c>
      <c r="V76" s="222"/>
      <c r="W76" s="223"/>
      <c r="X76" s="215">
        <v>15.87</v>
      </c>
      <c r="Y76" s="216"/>
      <c r="Z76" s="217"/>
      <c r="AA76" s="143">
        <v>858.85</v>
      </c>
      <c r="AB76" s="140">
        <v>1074.08</v>
      </c>
    </row>
    <row r="77" spans="1:28" ht="9.75" customHeight="1">
      <c r="A77" s="241">
        <v>52004</v>
      </c>
      <c r="B77" s="242"/>
      <c r="C77" s="224" t="s">
        <v>5497</v>
      </c>
      <c r="D77" s="225"/>
      <c r="E77" s="215">
        <v>25.07</v>
      </c>
      <c r="F77" s="216"/>
      <c r="G77" s="217"/>
      <c r="H77" s="138" t="s">
        <v>87</v>
      </c>
      <c r="I77" s="232">
        <v>25.11</v>
      </c>
      <c r="J77" s="233"/>
      <c r="K77" s="139">
        <v>7.91</v>
      </c>
      <c r="L77" s="221">
        <v>4.09</v>
      </c>
      <c r="M77" s="223"/>
      <c r="N77" s="139">
        <v>0</v>
      </c>
      <c r="O77" s="215">
        <v>12</v>
      </c>
      <c r="P77" s="216"/>
      <c r="Q77" s="217"/>
      <c r="R77" s="221">
        <v>9.89</v>
      </c>
      <c r="S77" s="222"/>
      <c r="T77" s="223"/>
      <c r="U77" s="221">
        <v>5.1100000000000003</v>
      </c>
      <c r="V77" s="222"/>
      <c r="W77" s="223"/>
      <c r="X77" s="215">
        <v>15</v>
      </c>
      <c r="Y77" s="216"/>
      <c r="Z77" s="217"/>
      <c r="AA77" s="143">
        <v>301.32</v>
      </c>
      <c r="AB77" s="143">
        <v>376.65</v>
      </c>
    </row>
    <row r="78" spans="1:28" ht="9.75" customHeight="1">
      <c r="A78" s="241">
        <v>52005</v>
      </c>
      <c r="B78" s="242"/>
      <c r="C78" s="224" t="s">
        <v>5498</v>
      </c>
      <c r="D78" s="225"/>
      <c r="E78" s="215">
        <v>25.07</v>
      </c>
      <c r="F78" s="216"/>
      <c r="G78" s="217"/>
      <c r="H78" s="138" t="s">
        <v>87</v>
      </c>
      <c r="I78" s="228">
        <v>228.06</v>
      </c>
      <c r="J78" s="229"/>
      <c r="K78" s="139">
        <v>7.78</v>
      </c>
      <c r="L78" s="221">
        <v>4.09</v>
      </c>
      <c r="M78" s="223"/>
      <c r="N78" s="139">
        <v>0</v>
      </c>
      <c r="O78" s="215">
        <v>11.87</v>
      </c>
      <c r="P78" s="216"/>
      <c r="Q78" s="217"/>
      <c r="R78" s="221">
        <v>9.73</v>
      </c>
      <c r="S78" s="222"/>
      <c r="T78" s="223"/>
      <c r="U78" s="221">
        <v>5.1100000000000003</v>
      </c>
      <c r="V78" s="222"/>
      <c r="W78" s="223"/>
      <c r="X78" s="215">
        <v>14.84</v>
      </c>
      <c r="Y78" s="216"/>
      <c r="Z78" s="217"/>
      <c r="AA78" s="140">
        <v>2707.07</v>
      </c>
      <c r="AB78" s="140">
        <v>3384.41</v>
      </c>
    </row>
    <row r="79" spans="1:28" ht="29.1" customHeight="1">
      <c r="A79" s="241">
        <v>60520</v>
      </c>
      <c r="B79" s="242"/>
      <c r="C79" s="224" t="s">
        <v>5864</v>
      </c>
      <c r="D79" s="225"/>
      <c r="E79" s="215">
        <v>25.07</v>
      </c>
      <c r="F79" s="216"/>
      <c r="G79" s="217"/>
      <c r="H79" s="138" t="s">
        <v>73</v>
      </c>
      <c r="I79" s="230">
        <v>3.57</v>
      </c>
      <c r="J79" s="231"/>
      <c r="K79" s="143">
        <v>545.70000000000005</v>
      </c>
      <c r="L79" s="215">
        <v>52.12</v>
      </c>
      <c r="M79" s="217"/>
      <c r="N79" s="139">
        <v>0</v>
      </c>
      <c r="O79" s="218">
        <v>597.82000000000005</v>
      </c>
      <c r="P79" s="219"/>
      <c r="Q79" s="220"/>
      <c r="R79" s="218">
        <v>682.5</v>
      </c>
      <c r="S79" s="219"/>
      <c r="T79" s="220"/>
      <c r="U79" s="215">
        <v>65.180000000000007</v>
      </c>
      <c r="V79" s="216"/>
      <c r="W79" s="217"/>
      <c r="X79" s="218">
        <v>747.69</v>
      </c>
      <c r="Y79" s="219"/>
      <c r="Z79" s="220"/>
      <c r="AA79" s="140">
        <v>2134.21</v>
      </c>
      <c r="AB79" s="140">
        <v>2669.25</v>
      </c>
    </row>
    <row r="80" spans="1:28" ht="19.350000000000001" customHeight="1">
      <c r="A80" s="241">
        <v>60802</v>
      </c>
      <c r="B80" s="242"/>
      <c r="C80" s="224" t="s">
        <v>5900</v>
      </c>
      <c r="D80" s="225"/>
      <c r="E80" s="215">
        <v>25.07</v>
      </c>
      <c r="F80" s="216"/>
      <c r="G80" s="217"/>
      <c r="H80" s="138" t="s">
        <v>73</v>
      </c>
      <c r="I80" s="230">
        <v>3.57</v>
      </c>
      <c r="J80" s="231"/>
      <c r="K80" s="139">
        <v>0.11</v>
      </c>
      <c r="L80" s="215">
        <v>69.400000000000006</v>
      </c>
      <c r="M80" s="217"/>
      <c r="N80" s="139">
        <v>0</v>
      </c>
      <c r="O80" s="215">
        <v>69.510000000000005</v>
      </c>
      <c r="P80" s="216"/>
      <c r="Q80" s="217"/>
      <c r="R80" s="221">
        <v>0.13</v>
      </c>
      <c r="S80" s="222"/>
      <c r="T80" s="223"/>
      <c r="U80" s="215">
        <v>86.79</v>
      </c>
      <c r="V80" s="216"/>
      <c r="W80" s="217"/>
      <c r="X80" s="215">
        <v>86.93</v>
      </c>
      <c r="Y80" s="216"/>
      <c r="Z80" s="217"/>
      <c r="AA80" s="143">
        <v>248.15</v>
      </c>
      <c r="AB80" s="143">
        <v>310.33999999999997</v>
      </c>
    </row>
    <row r="81" spans="1:28" ht="9.75" customHeight="1">
      <c r="A81" s="197"/>
      <c r="B81" s="199"/>
      <c r="C81" s="197" t="s">
        <v>6697</v>
      </c>
      <c r="D81" s="198"/>
      <c r="E81" s="198"/>
      <c r="F81" s="198"/>
      <c r="G81" s="198"/>
      <c r="H81" s="198"/>
      <c r="I81" s="198"/>
      <c r="J81" s="198"/>
      <c r="K81" s="198"/>
      <c r="L81" s="198"/>
      <c r="M81" s="198"/>
      <c r="N81" s="198"/>
      <c r="O81" s="198"/>
      <c r="P81" s="198"/>
      <c r="Q81" s="198"/>
      <c r="R81" s="198"/>
      <c r="S81" s="198"/>
      <c r="T81" s="198"/>
      <c r="U81" s="198"/>
      <c r="V81" s="198"/>
      <c r="W81" s="198"/>
      <c r="X81" s="198"/>
      <c r="Y81" s="198"/>
      <c r="Z81" s="198"/>
      <c r="AA81" s="198"/>
      <c r="AB81" s="199"/>
    </row>
    <row r="82" spans="1:28" ht="19.350000000000001" customHeight="1">
      <c r="A82" s="241">
        <v>60210</v>
      </c>
      <c r="B82" s="242"/>
      <c r="C82" s="224" t="s">
        <v>5899</v>
      </c>
      <c r="D82" s="225"/>
      <c r="E82" s="215">
        <v>25.07</v>
      </c>
      <c r="F82" s="216"/>
      <c r="G82" s="217"/>
      <c r="H82" s="138" t="s">
        <v>67</v>
      </c>
      <c r="I82" s="232">
        <v>17.84</v>
      </c>
      <c r="J82" s="233"/>
      <c r="K82" s="141">
        <v>46.6</v>
      </c>
      <c r="L82" s="215">
        <v>66.64</v>
      </c>
      <c r="M82" s="217"/>
      <c r="N82" s="139">
        <v>0</v>
      </c>
      <c r="O82" s="218">
        <v>113.24</v>
      </c>
      <c r="P82" s="219"/>
      <c r="Q82" s="220"/>
      <c r="R82" s="215">
        <v>58.28</v>
      </c>
      <c r="S82" s="216"/>
      <c r="T82" s="217"/>
      <c r="U82" s="215">
        <v>83.34</v>
      </c>
      <c r="V82" s="216"/>
      <c r="W82" s="217"/>
      <c r="X82" s="218">
        <v>141.62</v>
      </c>
      <c r="Y82" s="219"/>
      <c r="Z82" s="220"/>
      <c r="AA82" s="140">
        <v>2020.2</v>
      </c>
      <c r="AB82" s="140">
        <v>2526.5</v>
      </c>
    </row>
    <row r="83" spans="1:28" ht="9.75" customHeight="1">
      <c r="A83" s="241">
        <v>60314</v>
      </c>
      <c r="B83" s="242"/>
      <c r="C83" s="224" t="s">
        <v>5468</v>
      </c>
      <c r="D83" s="225"/>
      <c r="E83" s="215">
        <v>25.07</v>
      </c>
      <c r="F83" s="216"/>
      <c r="G83" s="217"/>
      <c r="H83" s="138" t="s">
        <v>87</v>
      </c>
      <c r="I83" s="232">
        <v>22.59</v>
      </c>
      <c r="J83" s="233"/>
      <c r="K83" s="139">
        <v>9.11</v>
      </c>
      <c r="L83" s="221">
        <v>3.58</v>
      </c>
      <c r="M83" s="223"/>
      <c r="N83" s="139">
        <v>0</v>
      </c>
      <c r="O83" s="215">
        <v>12.69</v>
      </c>
      <c r="P83" s="216"/>
      <c r="Q83" s="217"/>
      <c r="R83" s="215">
        <v>11.39</v>
      </c>
      <c r="S83" s="216"/>
      <c r="T83" s="217"/>
      <c r="U83" s="221">
        <v>4.47</v>
      </c>
      <c r="V83" s="222"/>
      <c r="W83" s="223"/>
      <c r="X83" s="215">
        <v>15.87</v>
      </c>
      <c r="Y83" s="216"/>
      <c r="Z83" s="217"/>
      <c r="AA83" s="143">
        <v>286.66000000000003</v>
      </c>
      <c r="AB83" s="143">
        <v>358.5</v>
      </c>
    </row>
    <row r="84" spans="1:28" ht="9.75" customHeight="1">
      <c r="A84" s="241">
        <v>52004</v>
      </c>
      <c r="B84" s="242"/>
      <c r="C84" s="224" t="s">
        <v>5497</v>
      </c>
      <c r="D84" s="225"/>
      <c r="E84" s="215">
        <v>25.07</v>
      </c>
      <c r="F84" s="216"/>
      <c r="G84" s="217"/>
      <c r="H84" s="138" t="s">
        <v>87</v>
      </c>
      <c r="I84" s="232">
        <v>53.64</v>
      </c>
      <c r="J84" s="233"/>
      <c r="K84" s="139">
        <v>7.91</v>
      </c>
      <c r="L84" s="221">
        <v>4.09</v>
      </c>
      <c r="M84" s="223"/>
      <c r="N84" s="139">
        <v>0</v>
      </c>
      <c r="O84" s="215">
        <v>12</v>
      </c>
      <c r="P84" s="216"/>
      <c r="Q84" s="217"/>
      <c r="R84" s="221">
        <v>9.89</v>
      </c>
      <c r="S84" s="222"/>
      <c r="T84" s="223"/>
      <c r="U84" s="221">
        <v>5.1100000000000003</v>
      </c>
      <c r="V84" s="222"/>
      <c r="W84" s="223"/>
      <c r="X84" s="215">
        <v>15</v>
      </c>
      <c r="Y84" s="216"/>
      <c r="Z84" s="217"/>
      <c r="AA84" s="143">
        <v>643.67999999999995</v>
      </c>
      <c r="AB84" s="143">
        <v>804.6</v>
      </c>
    </row>
    <row r="85" spans="1:28" ht="29.1" customHeight="1">
      <c r="A85" s="241">
        <v>60520</v>
      </c>
      <c r="B85" s="242"/>
      <c r="C85" s="224" t="s">
        <v>5864</v>
      </c>
      <c r="D85" s="225"/>
      <c r="E85" s="215">
        <v>25.07</v>
      </c>
      <c r="F85" s="216"/>
      <c r="G85" s="217"/>
      <c r="H85" s="138" t="s">
        <v>73</v>
      </c>
      <c r="I85" s="230">
        <v>0.95</v>
      </c>
      <c r="J85" s="231"/>
      <c r="K85" s="143">
        <v>545.70000000000005</v>
      </c>
      <c r="L85" s="215">
        <v>52.12</v>
      </c>
      <c r="M85" s="217"/>
      <c r="N85" s="139">
        <v>0</v>
      </c>
      <c r="O85" s="218">
        <v>597.82000000000005</v>
      </c>
      <c r="P85" s="219"/>
      <c r="Q85" s="220"/>
      <c r="R85" s="218">
        <v>682.5</v>
      </c>
      <c r="S85" s="219"/>
      <c r="T85" s="220"/>
      <c r="U85" s="215">
        <v>65.180000000000007</v>
      </c>
      <c r="V85" s="216"/>
      <c r="W85" s="217"/>
      <c r="X85" s="218">
        <v>747.69</v>
      </c>
      <c r="Y85" s="219"/>
      <c r="Z85" s="220"/>
      <c r="AA85" s="143">
        <v>567.91999999999996</v>
      </c>
      <c r="AB85" s="143">
        <v>710.3</v>
      </c>
    </row>
    <row r="86" spans="1:28" ht="19.350000000000001" customHeight="1">
      <c r="A86" s="241">
        <v>60802</v>
      </c>
      <c r="B86" s="242"/>
      <c r="C86" s="224" t="s">
        <v>5900</v>
      </c>
      <c r="D86" s="225"/>
      <c r="E86" s="215">
        <v>25.07</v>
      </c>
      <c r="F86" s="216"/>
      <c r="G86" s="217"/>
      <c r="H86" s="138" t="s">
        <v>73</v>
      </c>
      <c r="I86" s="230">
        <v>0.95</v>
      </c>
      <c r="J86" s="231"/>
      <c r="K86" s="139">
        <v>0.11</v>
      </c>
      <c r="L86" s="215">
        <v>69.400000000000006</v>
      </c>
      <c r="M86" s="217"/>
      <c r="N86" s="139">
        <v>0</v>
      </c>
      <c r="O86" s="215">
        <v>69.510000000000005</v>
      </c>
      <c r="P86" s="216"/>
      <c r="Q86" s="217"/>
      <c r="R86" s="221">
        <v>0.13</v>
      </c>
      <c r="S86" s="222"/>
      <c r="T86" s="223"/>
      <c r="U86" s="215">
        <v>86.79</v>
      </c>
      <c r="V86" s="216"/>
      <c r="W86" s="217"/>
      <c r="X86" s="215">
        <v>86.93</v>
      </c>
      <c r="Y86" s="216"/>
      <c r="Z86" s="217"/>
      <c r="AA86" s="141">
        <v>66.03</v>
      </c>
      <c r="AB86" s="141">
        <v>82.58</v>
      </c>
    </row>
    <row r="87" spans="1:28" ht="9.75" customHeight="1">
      <c r="A87" s="197"/>
      <c r="B87" s="199"/>
      <c r="C87" s="197" t="s">
        <v>6698</v>
      </c>
      <c r="D87" s="198"/>
      <c r="E87" s="198"/>
      <c r="F87" s="198"/>
      <c r="G87" s="198"/>
      <c r="H87" s="198"/>
      <c r="I87" s="198"/>
      <c r="J87" s="198"/>
      <c r="K87" s="198"/>
      <c r="L87" s="198"/>
      <c r="M87" s="198"/>
      <c r="N87" s="198"/>
      <c r="O87" s="198"/>
      <c r="P87" s="198"/>
      <c r="Q87" s="198"/>
      <c r="R87" s="198"/>
      <c r="S87" s="198"/>
      <c r="T87" s="198"/>
      <c r="U87" s="198"/>
      <c r="V87" s="198"/>
      <c r="W87" s="198"/>
      <c r="X87" s="198"/>
      <c r="Y87" s="198"/>
      <c r="Z87" s="198"/>
      <c r="AA87" s="198"/>
      <c r="AB87" s="199"/>
    </row>
    <row r="88" spans="1:28" ht="19.350000000000001" customHeight="1">
      <c r="A88" s="241">
        <v>60210</v>
      </c>
      <c r="B88" s="242"/>
      <c r="C88" s="224" t="s">
        <v>5899</v>
      </c>
      <c r="D88" s="225"/>
      <c r="E88" s="215">
        <v>25.07</v>
      </c>
      <c r="F88" s="216"/>
      <c r="G88" s="217"/>
      <c r="H88" s="138" t="s">
        <v>67</v>
      </c>
      <c r="I88" s="230">
        <v>5.62</v>
      </c>
      <c r="J88" s="231"/>
      <c r="K88" s="141">
        <v>46.6</v>
      </c>
      <c r="L88" s="215">
        <v>66.64</v>
      </c>
      <c r="M88" s="217"/>
      <c r="N88" s="139">
        <v>0</v>
      </c>
      <c r="O88" s="218">
        <v>113.24</v>
      </c>
      <c r="P88" s="219"/>
      <c r="Q88" s="220"/>
      <c r="R88" s="215">
        <v>58.28</v>
      </c>
      <c r="S88" s="216"/>
      <c r="T88" s="217"/>
      <c r="U88" s="215">
        <v>83.34</v>
      </c>
      <c r="V88" s="216"/>
      <c r="W88" s="217"/>
      <c r="X88" s="218">
        <v>141.62</v>
      </c>
      <c r="Y88" s="219"/>
      <c r="Z88" s="220"/>
      <c r="AA88" s="143">
        <v>636.4</v>
      </c>
      <c r="AB88" s="143">
        <v>795.9</v>
      </c>
    </row>
    <row r="89" spans="1:28" ht="9.75" customHeight="1">
      <c r="A89" s="241">
        <v>60314</v>
      </c>
      <c r="B89" s="242"/>
      <c r="C89" s="224" t="s">
        <v>5468</v>
      </c>
      <c r="D89" s="225"/>
      <c r="E89" s="215">
        <v>25.07</v>
      </c>
      <c r="F89" s="216"/>
      <c r="G89" s="217"/>
      <c r="H89" s="138" t="s">
        <v>87</v>
      </c>
      <c r="I89" s="230">
        <v>7.92</v>
      </c>
      <c r="J89" s="231"/>
      <c r="K89" s="139">
        <v>9.11</v>
      </c>
      <c r="L89" s="221">
        <v>3.58</v>
      </c>
      <c r="M89" s="223"/>
      <c r="N89" s="139">
        <v>0</v>
      </c>
      <c r="O89" s="215">
        <v>12.69</v>
      </c>
      <c r="P89" s="216"/>
      <c r="Q89" s="217"/>
      <c r="R89" s="215">
        <v>11.39</v>
      </c>
      <c r="S89" s="216"/>
      <c r="T89" s="217"/>
      <c r="U89" s="221">
        <v>4.47</v>
      </c>
      <c r="V89" s="222"/>
      <c r="W89" s="223"/>
      <c r="X89" s="215">
        <v>15.87</v>
      </c>
      <c r="Y89" s="216"/>
      <c r="Z89" s="217"/>
      <c r="AA89" s="143">
        <v>100.5</v>
      </c>
      <c r="AB89" s="143">
        <v>125.69</v>
      </c>
    </row>
    <row r="90" spans="1:28" ht="9.75" customHeight="1">
      <c r="A90" s="241">
        <v>52004</v>
      </c>
      <c r="B90" s="242"/>
      <c r="C90" s="224" t="s">
        <v>5497</v>
      </c>
      <c r="D90" s="225"/>
      <c r="E90" s="215">
        <v>25.07</v>
      </c>
      <c r="F90" s="216"/>
      <c r="G90" s="217"/>
      <c r="H90" s="138" t="s">
        <v>87</v>
      </c>
      <c r="I90" s="232">
        <v>19.53</v>
      </c>
      <c r="J90" s="233"/>
      <c r="K90" s="139">
        <v>7.91</v>
      </c>
      <c r="L90" s="221">
        <v>4.09</v>
      </c>
      <c r="M90" s="223"/>
      <c r="N90" s="139">
        <v>0</v>
      </c>
      <c r="O90" s="215">
        <v>12</v>
      </c>
      <c r="P90" s="216"/>
      <c r="Q90" s="217"/>
      <c r="R90" s="221">
        <v>9.89</v>
      </c>
      <c r="S90" s="222"/>
      <c r="T90" s="223"/>
      <c r="U90" s="221">
        <v>5.1100000000000003</v>
      </c>
      <c r="V90" s="222"/>
      <c r="W90" s="223"/>
      <c r="X90" s="215">
        <v>15</v>
      </c>
      <c r="Y90" s="216"/>
      <c r="Z90" s="217"/>
      <c r="AA90" s="143">
        <v>234.36</v>
      </c>
      <c r="AB90" s="143">
        <v>292.95</v>
      </c>
    </row>
    <row r="91" spans="1:28" ht="29.1" customHeight="1">
      <c r="A91" s="241">
        <v>60520</v>
      </c>
      <c r="B91" s="242"/>
      <c r="C91" s="224" t="s">
        <v>5864</v>
      </c>
      <c r="D91" s="225"/>
      <c r="E91" s="215">
        <v>25.07</v>
      </c>
      <c r="F91" s="216"/>
      <c r="G91" s="217"/>
      <c r="H91" s="138" t="s">
        <v>73</v>
      </c>
      <c r="I91" s="230">
        <v>0.28999999999999998</v>
      </c>
      <c r="J91" s="231"/>
      <c r="K91" s="143">
        <v>545.70000000000005</v>
      </c>
      <c r="L91" s="215">
        <v>52.12</v>
      </c>
      <c r="M91" s="217"/>
      <c r="N91" s="139">
        <v>0</v>
      </c>
      <c r="O91" s="218">
        <v>597.82000000000005</v>
      </c>
      <c r="P91" s="219"/>
      <c r="Q91" s="220"/>
      <c r="R91" s="218">
        <v>682.5</v>
      </c>
      <c r="S91" s="219"/>
      <c r="T91" s="220"/>
      <c r="U91" s="215">
        <v>65.180000000000007</v>
      </c>
      <c r="V91" s="216"/>
      <c r="W91" s="217"/>
      <c r="X91" s="218">
        <v>747.69</v>
      </c>
      <c r="Y91" s="219"/>
      <c r="Z91" s="220"/>
      <c r="AA91" s="143">
        <v>173.36</v>
      </c>
      <c r="AB91" s="143">
        <v>216.83</v>
      </c>
    </row>
    <row r="92" spans="1:28" ht="19.350000000000001" customHeight="1">
      <c r="A92" s="241">
        <v>60802</v>
      </c>
      <c r="B92" s="242"/>
      <c r="C92" s="224" t="s">
        <v>5900</v>
      </c>
      <c r="D92" s="225"/>
      <c r="E92" s="215">
        <v>25.07</v>
      </c>
      <c r="F92" s="216"/>
      <c r="G92" s="217"/>
      <c r="H92" s="138" t="s">
        <v>73</v>
      </c>
      <c r="I92" s="230">
        <v>0.28999999999999998</v>
      </c>
      <c r="J92" s="231"/>
      <c r="K92" s="139">
        <v>0.11</v>
      </c>
      <c r="L92" s="215">
        <v>69.400000000000006</v>
      </c>
      <c r="M92" s="217"/>
      <c r="N92" s="139">
        <v>0</v>
      </c>
      <c r="O92" s="215">
        <v>69.510000000000005</v>
      </c>
      <c r="P92" s="216"/>
      <c r="Q92" s="217"/>
      <c r="R92" s="221">
        <v>0.13</v>
      </c>
      <c r="S92" s="222"/>
      <c r="T92" s="223"/>
      <c r="U92" s="215">
        <v>86.79</v>
      </c>
      <c r="V92" s="216"/>
      <c r="W92" s="217"/>
      <c r="X92" s="215">
        <v>86.93</v>
      </c>
      <c r="Y92" s="216"/>
      <c r="Z92" s="217"/>
      <c r="AA92" s="141">
        <v>20.149999999999999</v>
      </c>
      <c r="AB92" s="141">
        <v>25.2</v>
      </c>
    </row>
    <row r="93" spans="1:28" ht="9.75" customHeight="1">
      <c r="A93" s="197"/>
      <c r="B93" s="199"/>
      <c r="C93" s="197" t="s">
        <v>5903</v>
      </c>
      <c r="D93" s="198"/>
      <c r="E93" s="198"/>
      <c r="F93" s="198"/>
      <c r="G93" s="198"/>
      <c r="H93" s="198"/>
      <c r="I93" s="198"/>
      <c r="J93" s="198"/>
      <c r="K93" s="198"/>
      <c r="L93" s="198"/>
      <c r="M93" s="198"/>
      <c r="N93" s="198"/>
      <c r="O93" s="198"/>
      <c r="P93" s="198"/>
      <c r="Q93" s="198"/>
      <c r="R93" s="198"/>
      <c r="S93" s="198"/>
      <c r="T93" s="198"/>
      <c r="U93" s="198"/>
      <c r="V93" s="198"/>
      <c r="W93" s="198"/>
      <c r="X93" s="198"/>
      <c r="Y93" s="198"/>
      <c r="Z93" s="198"/>
      <c r="AA93" s="198"/>
      <c r="AB93" s="199"/>
    </row>
    <row r="94" spans="1:28" ht="9.75" customHeight="1">
      <c r="A94" s="241">
        <v>60314</v>
      </c>
      <c r="B94" s="242"/>
      <c r="C94" s="224" t="s">
        <v>5468</v>
      </c>
      <c r="D94" s="225"/>
      <c r="E94" s="215">
        <v>25.07</v>
      </c>
      <c r="F94" s="216"/>
      <c r="G94" s="217"/>
      <c r="H94" s="138" t="s">
        <v>87</v>
      </c>
      <c r="I94" s="232">
        <v>35.81</v>
      </c>
      <c r="J94" s="233"/>
      <c r="K94" s="139">
        <v>9.11</v>
      </c>
      <c r="L94" s="221">
        <v>3.58</v>
      </c>
      <c r="M94" s="223"/>
      <c r="N94" s="139">
        <v>0</v>
      </c>
      <c r="O94" s="215">
        <v>12.69</v>
      </c>
      <c r="P94" s="216"/>
      <c r="Q94" s="217"/>
      <c r="R94" s="215">
        <v>11.39</v>
      </c>
      <c r="S94" s="216"/>
      <c r="T94" s="217"/>
      <c r="U94" s="221">
        <v>4.47</v>
      </c>
      <c r="V94" s="222"/>
      <c r="W94" s="223"/>
      <c r="X94" s="215">
        <v>15.87</v>
      </c>
      <c r="Y94" s="216"/>
      <c r="Z94" s="217"/>
      <c r="AA94" s="143">
        <v>454.42</v>
      </c>
      <c r="AB94" s="143">
        <v>568.29999999999995</v>
      </c>
    </row>
    <row r="95" spans="1:28" ht="9.75" customHeight="1">
      <c r="A95" s="241">
        <v>52003</v>
      </c>
      <c r="B95" s="242"/>
      <c r="C95" s="224" t="s">
        <v>5496</v>
      </c>
      <c r="D95" s="225"/>
      <c r="E95" s="215">
        <v>25.07</v>
      </c>
      <c r="F95" s="216"/>
      <c r="G95" s="217"/>
      <c r="H95" s="138" t="s">
        <v>87</v>
      </c>
      <c r="I95" s="232">
        <v>18.54</v>
      </c>
      <c r="J95" s="233"/>
      <c r="K95" s="139">
        <v>8.35</v>
      </c>
      <c r="L95" s="221">
        <v>4.09</v>
      </c>
      <c r="M95" s="223"/>
      <c r="N95" s="139">
        <v>0</v>
      </c>
      <c r="O95" s="215">
        <v>12.44</v>
      </c>
      <c r="P95" s="216"/>
      <c r="Q95" s="217"/>
      <c r="R95" s="215">
        <v>10.44</v>
      </c>
      <c r="S95" s="216"/>
      <c r="T95" s="217"/>
      <c r="U95" s="221">
        <v>5.1100000000000003</v>
      </c>
      <c r="V95" s="222"/>
      <c r="W95" s="223"/>
      <c r="X95" s="215">
        <v>15.55</v>
      </c>
      <c r="Y95" s="216"/>
      <c r="Z95" s="217"/>
      <c r="AA95" s="143">
        <v>230.63</v>
      </c>
      <c r="AB95" s="143">
        <v>288.29000000000002</v>
      </c>
    </row>
    <row r="96" spans="1:28" ht="9.75" customHeight="1">
      <c r="A96" s="241">
        <v>52004</v>
      </c>
      <c r="B96" s="242"/>
      <c r="C96" s="224" t="s">
        <v>5497</v>
      </c>
      <c r="D96" s="225"/>
      <c r="E96" s="215">
        <v>25.07</v>
      </c>
      <c r="F96" s="216"/>
      <c r="G96" s="217"/>
      <c r="H96" s="138" t="s">
        <v>87</v>
      </c>
      <c r="I96" s="228">
        <v>202.14</v>
      </c>
      <c r="J96" s="229"/>
      <c r="K96" s="139">
        <v>7.91</v>
      </c>
      <c r="L96" s="221">
        <v>4.09</v>
      </c>
      <c r="M96" s="223"/>
      <c r="N96" s="139">
        <v>0</v>
      </c>
      <c r="O96" s="215">
        <v>12</v>
      </c>
      <c r="P96" s="216"/>
      <c r="Q96" s="217"/>
      <c r="R96" s="221">
        <v>9.89</v>
      </c>
      <c r="S96" s="222"/>
      <c r="T96" s="223"/>
      <c r="U96" s="221">
        <v>5.1100000000000003</v>
      </c>
      <c r="V96" s="222"/>
      <c r="W96" s="223"/>
      <c r="X96" s="215">
        <v>15</v>
      </c>
      <c r="Y96" s="216"/>
      <c r="Z96" s="217"/>
      <c r="AA96" s="140">
        <v>2425.6799999999998</v>
      </c>
      <c r="AB96" s="140">
        <v>3032.1</v>
      </c>
    </row>
    <row r="97" spans="1:28" ht="29.1" customHeight="1">
      <c r="A97" s="241">
        <v>60520</v>
      </c>
      <c r="B97" s="242"/>
      <c r="C97" s="224" t="s">
        <v>5864</v>
      </c>
      <c r="D97" s="225"/>
      <c r="E97" s="215">
        <v>25.07</v>
      </c>
      <c r="F97" s="216"/>
      <c r="G97" s="217"/>
      <c r="H97" s="138" t="s">
        <v>73</v>
      </c>
      <c r="I97" s="230">
        <v>4.13</v>
      </c>
      <c r="J97" s="231"/>
      <c r="K97" s="143">
        <v>545.70000000000005</v>
      </c>
      <c r="L97" s="215">
        <v>52.12</v>
      </c>
      <c r="M97" s="217"/>
      <c r="N97" s="139">
        <v>0</v>
      </c>
      <c r="O97" s="218">
        <v>597.82000000000005</v>
      </c>
      <c r="P97" s="219"/>
      <c r="Q97" s="220"/>
      <c r="R97" s="218">
        <v>682.5</v>
      </c>
      <c r="S97" s="219"/>
      <c r="T97" s="220"/>
      <c r="U97" s="215">
        <v>65.180000000000007</v>
      </c>
      <c r="V97" s="216"/>
      <c r="W97" s="217"/>
      <c r="X97" s="218">
        <v>747.69</v>
      </c>
      <c r="Y97" s="219"/>
      <c r="Z97" s="220"/>
      <c r="AA97" s="140">
        <v>2468.9899999999998</v>
      </c>
      <c r="AB97" s="140">
        <v>3087.95</v>
      </c>
    </row>
    <row r="98" spans="1:28" ht="19.350000000000001" customHeight="1">
      <c r="A98" s="241">
        <v>60802</v>
      </c>
      <c r="B98" s="242"/>
      <c r="C98" s="224" t="s">
        <v>5900</v>
      </c>
      <c r="D98" s="225"/>
      <c r="E98" s="215">
        <v>25.07</v>
      </c>
      <c r="F98" s="216"/>
      <c r="G98" s="217"/>
      <c r="H98" s="138" t="s">
        <v>73</v>
      </c>
      <c r="I98" s="230">
        <v>4.13</v>
      </c>
      <c r="J98" s="231"/>
      <c r="K98" s="139">
        <v>0.11</v>
      </c>
      <c r="L98" s="215">
        <v>69.400000000000006</v>
      </c>
      <c r="M98" s="217"/>
      <c r="N98" s="139">
        <v>0</v>
      </c>
      <c r="O98" s="215">
        <v>69.510000000000005</v>
      </c>
      <c r="P98" s="216"/>
      <c r="Q98" s="217"/>
      <c r="R98" s="221">
        <v>0.13</v>
      </c>
      <c r="S98" s="222"/>
      <c r="T98" s="223"/>
      <c r="U98" s="215">
        <v>86.79</v>
      </c>
      <c r="V98" s="216"/>
      <c r="W98" s="217"/>
      <c r="X98" s="215">
        <v>86.93</v>
      </c>
      <c r="Y98" s="216"/>
      <c r="Z98" s="217"/>
      <c r="AA98" s="143">
        <v>287.07</v>
      </c>
      <c r="AB98" s="143">
        <v>359.02</v>
      </c>
    </row>
    <row r="99" spans="1:28" ht="38.85" customHeight="1">
      <c r="A99" s="224" t="s">
        <v>5904</v>
      </c>
      <c r="B99" s="225"/>
      <c r="C99" s="224" t="s">
        <v>6699</v>
      </c>
      <c r="D99" s="225"/>
      <c r="E99" s="215">
        <v>25.07</v>
      </c>
      <c r="F99" s="216"/>
      <c r="G99" s="217"/>
      <c r="H99" s="138" t="s">
        <v>67</v>
      </c>
      <c r="I99" s="232">
        <v>72.599999999999994</v>
      </c>
      <c r="J99" s="233"/>
      <c r="K99" s="143">
        <v>100.59</v>
      </c>
      <c r="L99" s="215">
        <v>50.81</v>
      </c>
      <c r="M99" s="217"/>
      <c r="N99" s="139">
        <v>0</v>
      </c>
      <c r="O99" s="218">
        <v>151.4</v>
      </c>
      <c r="P99" s="219"/>
      <c r="Q99" s="220"/>
      <c r="R99" s="218">
        <v>125.8</v>
      </c>
      <c r="S99" s="219"/>
      <c r="T99" s="220"/>
      <c r="U99" s="215">
        <v>63.54</v>
      </c>
      <c r="V99" s="216"/>
      <c r="W99" s="217"/>
      <c r="X99" s="218">
        <v>189.35</v>
      </c>
      <c r="Y99" s="219"/>
      <c r="Z99" s="220"/>
      <c r="AA99" s="142">
        <v>10991.64</v>
      </c>
      <c r="AB99" s="142">
        <v>13746.81</v>
      </c>
    </row>
    <row r="100" spans="1:28" ht="9.75" customHeight="1">
      <c r="A100" s="197"/>
      <c r="B100" s="199"/>
      <c r="C100" s="197" t="s">
        <v>6700</v>
      </c>
      <c r="D100" s="198"/>
      <c r="E100" s="198"/>
      <c r="F100" s="198"/>
      <c r="G100" s="198"/>
      <c r="H100" s="198"/>
      <c r="I100" s="198"/>
      <c r="J100" s="198"/>
      <c r="K100" s="198"/>
      <c r="L100" s="198"/>
      <c r="M100" s="198"/>
      <c r="N100" s="198"/>
      <c r="O100" s="198"/>
      <c r="P100" s="198"/>
      <c r="Q100" s="198"/>
      <c r="R100" s="198"/>
      <c r="S100" s="198"/>
      <c r="T100" s="198"/>
      <c r="U100" s="198"/>
      <c r="V100" s="198"/>
      <c r="W100" s="198"/>
      <c r="X100" s="198"/>
      <c r="Y100" s="198"/>
      <c r="Z100" s="198"/>
      <c r="AA100" s="198"/>
      <c r="AB100" s="199"/>
    </row>
    <row r="101" spans="1:28" ht="19.350000000000001" customHeight="1">
      <c r="A101" s="241">
        <v>60010</v>
      </c>
      <c r="B101" s="242"/>
      <c r="C101" s="224" t="s">
        <v>132</v>
      </c>
      <c r="D101" s="225"/>
      <c r="E101" s="215">
        <v>25.07</v>
      </c>
      <c r="F101" s="216"/>
      <c r="G101" s="217"/>
      <c r="H101" s="138" t="s">
        <v>73</v>
      </c>
      <c r="I101" s="230">
        <v>0.39</v>
      </c>
      <c r="J101" s="231"/>
      <c r="K101" s="140">
        <v>1933.05</v>
      </c>
      <c r="L101" s="171">
        <v>1035.96</v>
      </c>
      <c r="M101" s="173"/>
      <c r="N101" s="139">
        <v>0</v>
      </c>
      <c r="O101" s="171">
        <v>2969.01</v>
      </c>
      <c r="P101" s="172"/>
      <c r="Q101" s="173"/>
      <c r="R101" s="171">
        <v>2417.66</v>
      </c>
      <c r="S101" s="172"/>
      <c r="T101" s="173"/>
      <c r="U101" s="171">
        <v>1295.67</v>
      </c>
      <c r="V101" s="172"/>
      <c r="W101" s="173"/>
      <c r="X101" s="171">
        <v>3713.34</v>
      </c>
      <c r="Y101" s="172"/>
      <c r="Z101" s="173"/>
      <c r="AA101" s="140">
        <v>1157.9100000000001</v>
      </c>
      <c r="AB101" s="140">
        <v>1448.2</v>
      </c>
    </row>
    <row r="102" spans="1:28" ht="10.8" customHeight="1">
      <c r="A102" s="211"/>
      <c r="B102" s="211"/>
      <c r="C102" s="211"/>
      <c r="D102" s="211"/>
      <c r="E102" s="211"/>
      <c r="F102" s="211"/>
      <c r="G102" s="211"/>
      <c r="H102" s="211"/>
      <c r="I102" s="211"/>
      <c r="J102" s="211"/>
      <c r="K102" s="211"/>
      <c r="L102" s="211"/>
      <c r="M102" s="211"/>
      <c r="N102" s="211"/>
      <c r="O102" s="211"/>
      <c r="P102" s="211"/>
      <c r="Q102" s="211"/>
      <c r="R102" s="211"/>
      <c r="S102" s="211"/>
      <c r="T102" s="211"/>
      <c r="U102" s="211"/>
      <c r="V102" s="211"/>
      <c r="W102" s="211"/>
      <c r="X102" s="211"/>
      <c r="Y102" s="211"/>
      <c r="Z102" s="211"/>
      <c r="AA102" s="211"/>
      <c r="AB102" s="211"/>
    </row>
    <row r="103" spans="1:28" ht="9.75" customHeight="1">
      <c r="A103" s="206" t="s">
        <v>79</v>
      </c>
      <c r="B103" s="206"/>
      <c r="C103" s="206"/>
      <c r="D103" s="206"/>
      <c r="E103" s="206"/>
      <c r="F103" s="206"/>
      <c r="G103" s="206"/>
      <c r="H103" s="206"/>
      <c r="I103" s="206"/>
      <c r="J103" s="206"/>
      <c r="K103" s="206"/>
      <c r="L103" s="206"/>
      <c r="M103" s="206"/>
      <c r="N103" s="206"/>
      <c r="O103" s="206"/>
      <c r="P103" s="206"/>
      <c r="Q103" s="206"/>
      <c r="R103" s="206"/>
      <c r="S103" s="206"/>
      <c r="T103" s="206"/>
      <c r="U103" s="206"/>
      <c r="V103" s="206"/>
      <c r="W103" s="206"/>
      <c r="X103" s="206"/>
      <c r="Y103" s="206"/>
      <c r="Z103" s="206"/>
      <c r="AA103" s="142">
        <v>45813.46</v>
      </c>
      <c r="AB103" s="142">
        <v>57291.67</v>
      </c>
    </row>
    <row r="104" spans="1:28" ht="10.8" customHeight="1">
      <c r="A104" s="211"/>
      <c r="B104" s="211"/>
      <c r="C104" s="211"/>
      <c r="D104" s="211"/>
      <c r="E104" s="211"/>
      <c r="F104" s="211"/>
      <c r="G104" s="211"/>
      <c r="H104" s="211"/>
      <c r="I104" s="211"/>
      <c r="J104" s="211"/>
      <c r="K104" s="211"/>
      <c r="L104" s="211"/>
      <c r="M104" s="211"/>
      <c r="N104" s="211"/>
      <c r="O104" s="211"/>
      <c r="P104" s="211"/>
      <c r="Q104" s="211"/>
      <c r="R104" s="211"/>
      <c r="S104" s="211"/>
      <c r="T104" s="211"/>
      <c r="U104" s="211"/>
      <c r="V104" s="211"/>
      <c r="W104" s="211"/>
      <c r="X104" s="211"/>
      <c r="Y104" s="211"/>
      <c r="Z104" s="211"/>
      <c r="AA104" s="211"/>
      <c r="AB104" s="211"/>
    </row>
    <row r="105" spans="1:28" ht="10.8" customHeight="1">
      <c r="A105" s="211"/>
      <c r="B105" s="211"/>
      <c r="C105" s="211"/>
      <c r="D105" s="211"/>
      <c r="E105" s="211"/>
      <c r="F105" s="211"/>
      <c r="G105" s="211"/>
      <c r="H105" s="211"/>
      <c r="I105" s="211"/>
      <c r="J105" s="211"/>
      <c r="K105" s="211"/>
      <c r="L105" s="211"/>
      <c r="M105" s="211"/>
      <c r="N105" s="211"/>
      <c r="O105" s="211"/>
      <c r="P105" s="211"/>
      <c r="Q105" s="211"/>
      <c r="R105" s="211"/>
      <c r="S105" s="211"/>
      <c r="T105" s="211"/>
      <c r="U105" s="211"/>
      <c r="V105" s="211"/>
      <c r="W105" s="211"/>
      <c r="X105" s="211"/>
      <c r="Y105" s="211"/>
      <c r="Z105" s="211"/>
      <c r="AA105" s="211"/>
      <c r="AB105" s="211"/>
    </row>
    <row r="106" spans="1:28" ht="9.75" customHeight="1">
      <c r="A106" s="197" t="s">
        <v>55</v>
      </c>
      <c r="B106" s="199"/>
      <c r="C106" s="197" t="s">
        <v>56</v>
      </c>
      <c r="D106" s="199"/>
      <c r="E106" s="200" t="s">
        <v>57</v>
      </c>
      <c r="F106" s="201"/>
      <c r="G106" s="202"/>
      <c r="H106" s="136" t="s">
        <v>58</v>
      </c>
      <c r="I106" s="200" t="s">
        <v>59</v>
      </c>
      <c r="J106" s="202"/>
      <c r="K106" s="137" t="s">
        <v>60</v>
      </c>
      <c r="L106" s="200" t="s">
        <v>61</v>
      </c>
      <c r="M106" s="202"/>
      <c r="N106" s="137" t="s">
        <v>56</v>
      </c>
      <c r="O106" s="200" t="s">
        <v>62</v>
      </c>
      <c r="P106" s="201"/>
      <c r="Q106" s="202"/>
      <c r="R106" s="200" t="s">
        <v>5488</v>
      </c>
      <c r="S106" s="201"/>
      <c r="T106" s="202"/>
      <c r="U106" s="200" t="s">
        <v>63</v>
      </c>
      <c r="V106" s="201"/>
      <c r="W106" s="202"/>
      <c r="X106" s="200" t="s">
        <v>5489</v>
      </c>
      <c r="Y106" s="201"/>
      <c r="Z106" s="202"/>
      <c r="AA106" s="137" t="s">
        <v>64</v>
      </c>
      <c r="AB106" s="137" t="s">
        <v>65</v>
      </c>
    </row>
    <row r="107" spans="1:28" ht="9.75" customHeight="1">
      <c r="A107" s="197"/>
      <c r="B107" s="199"/>
      <c r="C107" s="197" t="s">
        <v>31</v>
      </c>
      <c r="D107" s="198"/>
      <c r="E107" s="198"/>
      <c r="F107" s="198"/>
      <c r="G107" s="198"/>
      <c r="H107" s="198"/>
      <c r="I107" s="198"/>
      <c r="J107" s="198"/>
      <c r="K107" s="198"/>
      <c r="L107" s="198"/>
      <c r="M107" s="198"/>
      <c r="N107" s="198"/>
      <c r="O107" s="198"/>
      <c r="P107" s="198"/>
      <c r="Q107" s="198"/>
      <c r="R107" s="198"/>
      <c r="S107" s="198"/>
      <c r="T107" s="198"/>
      <c r="U107" s="198"/>
      <c r="V107" s="198"/>
      <c r="W107" s="198"/>
      <c r="X107" s="198"/>
      <c r="Y107" s="198"/>
      <c r="Z107" s="198"/>
      <c r="AA107" s="198"/>
      <c r="AB107" s="199"/>
    </row>
    <row r="108" spans="1:28" ht="9.75" customHeight="1">
      <c r="A108" s="241">
        <v>70691</v>
      </c>
      <c r="B108" s="242"/>
      <c r="C108" s="224" t="s">
        <v>5578</v>
      </c>
      <c r="D108" s="225"/>
      <c r="E108" s="215">
        <v>25.07</v>
      </c>
      <c r="F108" s="216"/>
      <c r="G108" s="217"/>
      <c r="H108" s="138" t="s">
        <v>68</v>
      </c>
      <c r="I108" s="232">
        <v>25</v>
      </c>
      <c r="J108" s="233"/>
      <c r="K108" s="139">
        <v>2.66</v>
      </c>
      <c r="L108" s="221">
        <v>7.72</v>
      </c>
      <c r="M108" s="223"/>
      <c r="N108" s="139">
        <v>0</v>
      </c>
      <c r="O108" s="215">
        <v>10.38</v>
      </c>
      <c r="P108" s="216"/>
      <c r="Q108" s="217"/>
      <c r="R108" s="221">
        <v>3.32</v>
      </c>
      <c r="S108" s="222"/>
      <c r="T108" s="223"/>
      <c r="U108" s="221">
        <v>9.65</v>
      </c>
      <c r="V108" s="222"/>
      <c r="W108" s="223"/>
      <c r="X108" s="215">
        <v>12.98</v>
      </c>
      <c r="Y108" s="216"/>
      <c r="Z108" s="217"/>
      <c r="AA108" s="143">
        <v>259.5</v>
      </c>
      <c r="AB108" s="143">
        <v>324.5</v>
      </c>
    </row>
    <row r="109" spans="1:28" ht="19.350000000000001" customHeight="1">
      <c r="A109" s="241">
        <v>70681</v>
      </c>
      <c r="B109" s="242"/>
      <c r="C109" s="224" t="s">
        <v>5597</v>
      </c>
      <c r="D109" s="225"/>
      <c r="E109" s="215">
        <v>25.07</v>
      </c>
      <c r="F109" s="216"/>
      <c r="G109" s="217"/>
      <c r="H109" s="138" t="s">
        <v>68</v>
      </c>
      <c r="I109" s="232">
        <v>12</v>
      </c>
      <c r="J109" s="233"/>
      <c r="K109" s="139">
        <v>5.48</v>
      </c>
      <c r="L109" s="221">
        <v>7.72</v>
      </c>
      <c r="M109" s="223"/>
      <c r="N109" s="139">
        <v>0</v>
      </c>
      <c r="O109" s="215">
        <v>13.2</v>
      </c>
      <c r="P109" s="216"/>
      <c r="Q109" s="217"/>
      <c r="R109" s="221">
        <v>6.85</v>
      </c>
      <c r="S109" s="222"/>
      <c r="T109" s="223"/>
      <c r="U109" s="221">
        <v>9.65</v>
      </c>
      <c r="V109" s="222"/>
      <c r="W109" s="223"/>
      <c r="X109" s="215">
        <v>16.5</v>
      </c>
      <c r="Y109" s="216"/>
      <c r="Z109" s="217"/>
      <c r="AA109" s="143">
        <v>158.4</v>
      </c>
      <c r="AB109" s="143">
        <v>198</v>
      </c>
    </row>
    <row r="110" spans="1:28" ht="29.1" customHeight="1">
      <c r="A110" s="241">
        <v>71043</v>
      </c>
      <c r="B110" s="242"/>
      <c r="C110" s="224" t="s">
        <v>5519</v>
      </c>
      <c r="D110" s="225"/>
      <c r="E110" s="215">
        <v>25.07</v>
      </c>
      <c r="F110" s="216"/>
      <c r="G110" s="217"/>
      <c r="H110" s="138" t="s">
        <v>71</v>
      </c>
      <c r="I110" s="230">
        <v>5</v>
      </c>
      <c r="J110" s="231"/>
      <c r="K110" s="139">
        <v>4.3</v>
      </c>
      <c r="L110" s="215">
        <v>14.94</v>
      </c>
      <c r="M110" s="217"/>
      <c r="N110" s="139">
        <v>0</v>
      </c>
      <c r="O110" s="215">
        <v>19.239999999999998</v>
      </c>
      <c r="P110" s="216"/>
      <c r="Q110" s="217"/>
      <c r="R110" s="221">
        <v>5.37</v>
      </c>
      <c r="S110" s="222"/>
      <c r="T110" s="223"/>
      <c r="U110" s="215">
        <v>18.68</v>
      </c>
      <c r="V110" s="216"/>
      <c r="W110" s="217"/>
      <c r="X110" s="215">
        <v>24.06</v>
      </c>
      <c r="Y110" s="216"/>
      <c r="Z110" s="217"/>
      <c r="AA110" s="141">
        <v>96.2</v>
      </c>
      <c r="AB110" s="143">
        <v>120.3</v>
      </c>
    </row>
    <row r="111" spans="1:28" ht="19.350000000000001" customHeight="1">
      <c r="A111" s="241">
        <v>70563</v>
      </c>
      <c r="B111" s="242"/>
      <c r="C111" s="224" t="s">
        <v>5909</v>
      </c>
      <c r="D111" s="225"/>
      <c r="E111" s="215">
        <v>25.07</v>
      </c>
      <c r="F111" s="216"/>
      <c r="G111" s="217"/>
      <c r="H111" s="138" t="s">
        <v>66</v>
      </c>
      <c r="I111" s="228">
        <v>385.95</v>
      </c>
      <c r="J111" s="229"/>
      <c r="K111" s="139">
        <v>2.38</v>
      </c>
      <c r="L111" s="221">
        <v>2.83</v>
      </c>
      <c r="M111" s="223"/>
      <c r="N111" s="139">
        <v>0</v>
      </c>
      <c r="O111" s="221">
        <v>5.21</v>
      </c>
      <c r="P111" s="222"/>
      <c r="Q111" s="223"/>
      <c r="R111" s="221">
        <v>2.97</v>
      </c>
      <c r="S111" s="222"/>
      <c r="T111" s="223"/>
      <c r="U111" s="221">
        <v>3.53</v>
      </c>
      <c r="V111" s="222"/>
      <c r="W111" s="223"/>
      <c r="X111" s="221">
        <v>6.51</v>
      </c>
      <c r="Y111" s="222"/>
      <c r="Z111" s="223"/>
      <c r="AA111" s="140">
        <v>2010.79</v>
      </c>
      <c r="AB111" s="140">
        <v>2512.5300000000002</v>
      </c>
    </row>
    <row r="112" spans="1:28" ht="19.350000000000001" customHeight="1">
      <c r="A112" s="241">
        <v>70565</v>
      </c>
      <c r="B112" s="242"/>
      <c r="C112" s="224" t="s">
        <v>145</v>
      </c>
      <c r="D112" s="225"/>
      <c r="E112" s="215">
        <v>25.07</v>
      </c>
      <c r="F112" s="216"/>
      <c r="G112" s="217"/>
      <c r="H112" s="138" t="s">
        <v>66</v>
      </c>
      <c r="I112" s="228">
        <v>130.94999999999999</v>
      </c>
      <c r="J112" s="229"/>
      <c r="K112" s="139">
        <v>5.82</v>
      </c>
      <c r="L112" s="221">
        <v>3.34</v>
      </c>
      <c r="M112" s="223"/>
      <c r="N112" s="139">
        <v>0</v>
      </c>
      <c r="O112" s="221">
        <v>9.16</v>
      </c>
      <c r="P112" s="222"/>
      <c r="Q112" s="223"/>
      <c r="R112" s="221">
        <v>7.27</v>
      </c>
      <c r="S112" s="222"/>
      <c r="T112" s="223"/>
      <c r="U112" s="221">
        <v>4.17</v>
      </c>
      <c r="V112" s="222"/>
      <c r="W112" s="223"/>
      <c r="X112" s="215">
        <v>11.45</v>
      </c>
      <c r="Y112" s="216"/>
      <c r="Z112" s="217"/>
      <c r="AA112" s="140">
        <v>1199.5</v>
      </c>
      <c r="AB112" s="140">
        <v>1499.37</v>
      </c>
    </row>
    <row r="113" spans="1:28" ht="29.1" customHeight="1">
      <c r="A113" s="241">
        <v>70633</v>
      </c>
      <c r="B113" s="242"/>
      <c r="C113" s="224" t="s">
        <v>5911</v>
      </c>
      <c r="D113" s="225"/>
      <c r="E113" s="215">
        <v>25.07</v>
      </c>
      <c r="F113" s="216"/>
      <c r="G113" s="217"/>
      <c r="H113" s="138" t="s">
        <v>73</v>
      </c>
      <c r="I113" s="230">
        <v>0.2</v>
      </c>
      <c r="J113" s="231"/>
      <c r="K113" s="139">
        <v>0</v>
      </c>
      <c r="L113" s="215">
        <v>68.489999999999995</v>
      </c>
      <c r="M113" s="217"/>
      <c r="N113" s="139">
        <v>0</v>
      </c>
      <c r="O113" s="215">
        <v>68.489999999999995</v>
      </c>
      <c r="P113" s="216"/>
      <c r="Q113" s="217"/>
      <c r="R113" s="221">
        <v>0</v>
      </c>
      <c r="S113" s="222"/>
      <c r="T113" s="223"/>
      <c r="U113" s="215">
        <v>85.66</v>
      </c>
      <c r="V113" s="216"/>
      <c r="W113" s="217"/>
      <c r="X113" s="215">
        <v>85.66</v>
      </c>
      <c r="Y113" s="216"/>
      <c r="Z113" s="217"/>
      <c r="AA113" s="141">
        <v>13.69</v>
      </c>
      <c r="AB113" s="141">
        <v>17.13</v>
      </c>
    </row>
    <row r="114" spans="1:28" ht="29.1" customHeight="1">
      <c r="A114" s="241">
        <v>70714</v>
      </c>
      <c r="B114" s="242"/>
      <c r="C114" s="224" t="s">
        <v>5606</v>
      </c>
      <c r="D114" s="225"/>
      <c r="E114" s="215">
        <v>25.07</v>
      </c>
      <c r="F114" s="216"/>
      <c r="G114" s="217"/>
      <c r="H114" s="138" t="s">
        <v>68</v>
      </c>
      <c r="I114" s="230">
        <v>1</v>
      </c>
      <c r="J114" s="231"/>
      <c r="K114" s="143">
        <v>131.15</v>
      </c>
      <c r="L114" s="218">
        <v>294.49</v>
      </c>
      <c r="M114" s="220"/>
      <c r="N114" s="139">
        <v>0</v>
      </c>
      <c r="O114" s="218">
        <v>425.64</v>
      </c>
      <c r="P114" s="219"/>
      <c r="Q114" s="220"/>
      <c r="R114" s="218">
        <v>164.02</v>
      </c>
      <c r="S114" s="219"/>
      <c r="T114" s="220"/>
      <c r="U114" s="218">
        <v>368.31</v>
      </c>
      <c r="V114" s="219"/>
      <c r="W114" s="220"/>
      <c r="X114" s="218">
        <v>532.34</v>
      </c>
      <c r="Y114" s="219"/>
      <c r="Z114" s="220"/>
      <c r="AA114" s="143">
        <v>425.64</v>
      </c>
      <c r="AB114" s="143">
        <v>532.34</v>
      </c>
    </row>
    <row r="115" spans="1:28" ht="19.350000000000001" customHeight="1">
      <c r="A115" s="241">
        <v>70634</v>
      </c>
      <c r="B115" s="242"/>
      <c r="C115" s="224" t="s">
        <v>5912</v>
      </c>
      <c r="D115" s="225"/>
      <c r="E115" s="215">
        <v>25.07</v>
      </c>
      <c r="F115" s="216"/>
      <c r="G115" s="217"/>
      <c r="H115" s="138" t="s">
        <v>67</v>
      </c>
      <c r="I115" s="230">
        <v>0.25</v>
      </c>
      <c r="J115" s="231"/>
      <c r="K115" s="141">
        <v>68.540000000000006</v>
      </c>
      <c r="L115" s="215">
        <v>26.25</v>
      </c>
      <c r="M115" s="217"/>
      <c r="N115" s="139">
        <v>0</v>
      </c>
      <c r="O115" s="215">
        <v>94.79</v>
      </c>
      <c r="P115" s="216"/>
      <c r="Q115" s="217"/>
      <c r="R115" s="215">
        <v>85.72</v>
      </c>
      <c r="S115" s="216"/>
      <c r="T115" s="217"/>
      <c r="U115" s="215">
        <v>32.83</v>
      </c>
      <c r="V115" s="216"/>
      <c r="W115" s="217"/>
      <c r="X115" s="218">
        <v>118.55</v>
      </c>
      <c r="Y115" s="219"/>
      <c r="Z115" s="220"/>
      <c r="AA115" s="141">
        <v>23.69</v>
      </c>
      <c r="AB115" s="141">
        <v>29.63</v>
      </c>
    </row>
    <row r="116" spans="1:28" ht="9.75" customHeight="1">
      <c r="A116" s="241">
        <v>70541</v>
      </c>
      <c r="B116" s="242"/>
      <c r="C116" s="224" t="s">
        <v>5913</v>
      </c>
      <c r="D116" s="225"/>
      <c r="E116" s="215">
        <v>25.07</v>
      </c>
      <c r="F116" s="216"/>
      <c r="G116" s="217"/>
      <c r="H116" s="138" t="s">
        <v>89</v>
      </c>
      <c r="I116" s="230">
        <v>7</v>
      </c>
      <c r="J116" s="231"/>
      <c r="K116" s="141">
        <v>15.77</v>
      </c>
      <c r="L116" s="221">
        <v>4.1100000000000003</v>
      </c>
      <c r="M116" s="223"/>
      <c r="N116" s="139">
        <v>0</v>
      </c>
      <c r="O116" s="215">
        <v>19.88</v>
      </c>
      <c r="P116" s="216"/>
      <c r="Q116" s="217"/>
      <c r="R116" s="215">
        <v>19.72</v>
      </c>
      <c r="S116" s="216"/>
      <c r="T116" s="217"/>
      <c r="U116" s="221">
        <v>5.14</v>
      </c>
      <c r="V116" s="222"/>
      <c r="W116" s="223"/>
      <c r="X116" s="215">
        <v>24.86</v>
      </c>
      <c r="Y116" s="216"/>
      <c r="Z116" s="217"/>
      <c r="AA116" s="143">
        <v>139.16</v>
      </c>
      <c r="AB116" s="143">
        <v>174.02</v>
      </c>
    </row>
    <row r="117" spans="1:28" ht="19.350000000000001" customHeight="1">
      <c r="A117" s="241">
        <v>71381</v>
      </c>
      <c r="B117" s="242"/>
      <c r="C117" s="224" t="s">
        <v>147</v>
      </c>
      <c r="D117" s="225"/>
      <c r="E117" s="215">
        <v>25.07</v>
      </c>
      <c r="F117" s="216"/>
      <c r="G117" s="217"/>
      <c r="H117" s="138" t="s">
        <v>68</v>
      </c>
      <c r="I117" s="230">
        <v>3</v>
      </c>
      <c r="J117" s="231"/>
      <c r="K117" s="143">
        <v>157.77000000000001</v>
      </c>
      <c r="L117" s="215">
        <v>20.61</v>
      </c>
      <c r="M117" s="217"/>
      <c r="N117" s="139">
        <v>0</v>
      </c>
      <c r="O117" s="218">
        <v>178.38</v>
      </c>
      <c r="P117" s="219"/>
      <c r="Q117" s="220"/>
      <c r="R117" s="218">
        <v>197.32</v>
      </c>
      <c r="S117" s="219"/>
      <c r="T117" s="220"/>
      <c r="U117" s="215">
        <v>25.77</v>
      </c>
      <c r="V117" s="216"/>
      <c r="W117" s="217"/>
      <c r="X117" s="218">
        <v>223.09</v>
      </c>
      <c r="Y117" s="219"/>
      <c r="Z117" s="220"/>
      <c r="AA117" s="143">
        <v>535.14</v>
      </c>
      <c r="AB117" s="143">
        <v>669.27</v>
      </c>
    </row>
    <row r="118" spans="1:28" ht="19.350000000000001" customHeight="1">
      <c r="A118" s="241">
        <v>70253</v>
      </c>
      <c r="B118" s="242"/>
      <c r="C118" s="224" t="s">
        <v>5914</v>
      </c>
      <c r="D118" s="225"/>
      <c r="E118" s="215">
        <v>25.07</v>
      </c>
      <c r="F118" s="216"/>
      <c r="G118" s="217"/>
      <c r="H118" s="138" t="s">
        <v>71</v>
      </c>
      <c r="I118" s="230">
        <v>3</v>
      </c>
      <c r="J118" s="231"/>
      <c r="K118" s="141">
        <v>10.54</v>
      </c>
      <c r="L118" s="215">
        <v>12.88</v>
      </c>
      <c r="M118" s="217"/>
      <c r="N118" s="139">
        <v>0</v>
      </c>
      <c r="O118" s="215">
        <v>23.42</v>
      </c>
      <c r="P118" s="216"/>
      <c r="Q118" s="217"/>
      <c r="R118" s="215">
        <v>13.18</v>
      </c>
      <c r="S118" s="216"/>
      <c r="T118" s="217"/>
      <c r="U118" s="215">
        <v>16.100000000000001</v>
      </c>
      <c r="V118" s="216"/>
      <c r="W118" s="217"/>
      <c r="X118" s="215">
        <v>29.29</v>
      </c>
      <c r="Y118" s="216"/>
      <c r="Z118" s="217"/>
      <c r="AA118" s="141">
        <v>70.260000000000005</v>
      </c>
      <c r="AB118" s="141">
        <v>87.87</v>
      </c>
    </row>
    <row r="119" spans="1:28" ht="9.75" customHeight="1">
      <c r="A119" s="241">
        <v>71440</v>
      </c>
      <c r="B119" s="242"/>
      <c r="C119" s="224" t="s">
        <v>136</v>
      </c>
      <c r="D119" s="225"/>
      <c r="E119" s="215">
        <v>25.07</v>
      </c>
      <c r="F119" s="216"/>
      <c r="G119" s="217"/>
      <c r="H119" s="138" t="s">
        <v>68</v>
      </c>
      <c r="I119" s="230">
        <v>2</v>
      </c>
      <c r="J119" s="231"/>
      <c r="K119" s="139">
        <v>8.69</v>
      </c>
      <c r="L119" s="215">
        <v>10.82</v>
      </c>
      <c r="M119" s="217"/>
      <c r="N119" s="139">
        <v>0</v>
      </c>
      <c r="O119" s="215">
        <v>19.510000000000002</v>
      </c>
      <c r="P119" s="216"/>
      <c r="Q119" s="217"/>
      <c r="R119" s="215">
        <v>10.86</v>
      </c>
      <c r="S119" s="216"/>
      <c r="T119" s="217"/>
      <c r="U119" s="215">
        <v>13.53</v>
      </c>
      <c r="V119" s="216"/>
      <c r="W119" s="217"/>
      <c r="X119" s="215">
        <v>24.4</v>
      </c>
      <c r="Y119" s="216"/>
      <c r="Z119" s="217"/>
      <c r="AA119" s="141">
        <v>39.020000000000003</v>
      </c>
      <c r="AB119" s="141">
        <v>48.8</v>
      </c>
    </row>
    <row r="120" spans="1:28" ht="9.75" customHeight="1">
      <c r="A120" s="241">
        <v>71442</v>
      </c>
      <c r="B120" s="242"/>
      <c r="C120" s="224" t="s">
        <v>5620</v>
      </c>
      <c r="D120" s="225"/>
      <c r="E120" s="215">
        <v>25.07</v>
      </c>
      <c r="F120" s="216"/>
      <c r="G120" s="217"/>
      <c r="H120" s="138" t="s">
        <v>68</v>
      </c>
      <c r="I120" s="230">
        <v>1</v>
      </c>
      <c r="J120" s="231"/>
      <c r="K120" s="141">
        <v>20.170000000000002</v>
      </c>
      <c r="L120" s="215">
        <v>27.3</v>
      </c>
      <c r="M120" s="217"/>
      <c r="N120" s="139">
        <v>0</v>
      </c>
      <c r="O120" s="215">
        <v>47.47</v>
      </c>
      <c r="P120" s="216"/>
      <c r="Q120" s="217"/>
      <c r="R120" s="215">
        <v>25.22</v>
      </c>
      <c r="S120" s="216"/>
      <c r="T120" s="217"/>
      <c r="U120" s="215">
        <v>34.14</v>
      </c>
      <c r="V120" s="216"/>
      <c r="W120" s="217"/>
      <c r="X120" s="215">
        <v>59.37</v>
      </c>
      <c r="Y120" s="216"/>
      <c r="Z120" s="217"/>
      <c r="AA120" s="141">
        <v>47.47</v>
      </c>
      <c r="AB120" s="141">
        <v>59.37</v>
      </c>
    </row>
    <row r="121" spans="1:28" ht="19.350000000000001" customHeight="1">
      <c r="A121" s="241">
        <v>72397</v>
      </c>
      <c r="B121" s="242"/>
      <c r="C121" s="224" t="s">
        <v>5917</v>
      </c>
      <c r="D121" s="225"/>
      <c r="E121" s="215">
        <v>25.07</v>
      </c>
      <c r="F121" s="216"/>
      <c r="G121" s="217"/>
      <c r="H121" s="138" t="s">
        <v>71</v>
      </c>
      <c r="I121" s="230">
        <v>5</v>
      </c>
      <c r="J121" s="231"/>
      <c r="K121" s="139">
        <v>4.55</v>
      </c>
      <c r="L121" s="221">
        <v>1.54</v>
      </c>
      <c r="M121" s="223"/>
      <c r="N121" s="139">
        <v>0</v>
      </c>
      <c r="O121" s="221">
        <v>6.09</v>
      </c>
      <c r="P121" s="222"/>
      <c r="Q121" s="223"/>
      <c r="R121" s="221">
        <v>5.69</v>
      </c>
      <c r="S121" s="222"/>
      <c r="T121" s="223"/>
      <c r="U121" s="221">
        <v>1.92</v>
      </c>
      <c r="V121" s="222"/>
      <c r="W121" s="223"/>
      <c r="X121" s="221">
        <v>7.61</v>
      </c>
      <c r="Y121" s="222"/>
      <c r="Z121" s="223"/>
      <c r="AA121" s="141">
        <v>30.45</v>
      </c>
      <c r="AB121" s="141">
        <v>38.049999999999997</v>
      </c>
    </row>
    <row r="122" spans="1:28" ht="19.350000000000001" customHeight="1">
      <c r="A122" s="241">
        <v>72430</v>
      </c>
      <c r="B122" s="242"/>
      <c r="C122" s="224" t="s">
        <v>5918</v>
      </c>
      <c r="D122" s="225"/>
      <c r="E122" s="215">
        <v>25.07</v>
      </c>
      <c r="F122" s="216"/>
      <c r="G122" s="217"/>
      <c r="H122" s="138" t="s">
        <v>68</v>
      </c>
      <c r="I122" s="230">
        <v>6</v>
      </c>
      <c r="J122" s="231"/>
      <c r="K122" s="139">
        <v>7.69</v>
      </c>
      <c r="L122" s="221">
        <v>1.54</v>
      </c>
      <c r="M122" s="223"/>
      <c r="N122" s="139">
        <v>0</v>
      </c>
      <c r="O122" s="221">
        <v>9.23</v>
      </c>
      <c r="P122" s="222"/>
      <c r="Q122" s="223"/>
      <c r="R122" s="221">
        <v>9.61</v>
      </c>
      <c r="S122" s="222"/>
      <c r="T122" s="223"/>
      <c r="U122" s="221">
        <v>1.92</v>
      </c>
      <c r="V122" s="222"/>
      <c r="W122" s="223"/>
      <c r="X122" s="215">
        <v>11.54</v>
      </c>
      <c r="Y122" s="216"/>
      <c r="Z122" s="217"/>
      <c r="AA122" s="141">
        <v>55.38</v>
      </c>
      <c r="AB122" s="141">
        <v>69.239999999999995</v>
      </c>
    </row>
    <row r="123" spans="1:28" ht="19.350000000000001" customHeight="1">
      <c r="A123" s="241">
        <v>72435</v>
      </c>
      <c r="B123" s="242"/>
      <c r="C123" s="224" t="s">
        <v>5919</v>
      </c>
      <c r="D123" s="225"/>
      <c r="E123" s="215">
        <v>25.07</v>
      </c>
      <c r="F123" s="216"/>
      <c r="G123" s="217"/>
      <c r="H123" s="138" t="s">
        <v>68</v>
      </c>
      <c r="I123" s="230">
        <v>3</v>
      </c>
      <c r="J123" s="231"/>
      <c r="K123" s="139">
        <v>6.25</v>
      </c>
      <c r="L123" s="221">
        <v>1.54</v>
      </c>
      <c r="M123" s="223"/>
      <c r="N123" s="139">
        <v>0</v>
      </c>
      <c r="O123" s="221">
        <v>7.79</v>
      </c>
      <c r="P123" s="222"/>
      <c r="Q123" s="223"/>
      <c r="R123" s="221">
        <v>7.81</v>
      </c>
      <c r="S123" s="222"/>
      <c r="T123" s="223"/>
      <c r="U123" s="221">
        <v>1.92</v>
      </c>
      <c r="V123" s="222"/>
      <c r="W123" s="223"/>
      <c r="X123" s="221">
        <v>9.74</v>
      </c>
      <c r="Y123" s="222"/>
      <c r="Z123" s="223"/>
      <c r="AA123" s="141">
        <v>23.37</v>
      </c>
      <c r="AB123" s="141">
        <v>29.22</v>
      </c>
    </row>
    <row r="124" spans="1:28" ht="29.1" customHeight="1">
      <c r="A124" s="241">
        <v>71443</v>
      </c>
      <c r="B124" s="242"/>
      <c r="C124" s="224" t="s">
        <v>5920</v>
      </c>
      <c r="D124" s="225"/>
      <c r="E124" s="215">
        <v>25.07</v>
      </c>
      <c r="F124" s="216"/>
      <c r="G124" s="217"/>
      <c r="H124" s="138" t="s">
        <v>68</v>
      </c>
      <c r="I124" s="230">
        <v>3</v>
      </c>
      <c r="J124" s="231"/>
      <c r="K124" s="141">
        <v>14.1</v>
      </c>
      <c r="L124" s="215">
        <v>19.059999999999999</v>
      </c>
      <c r="M124" s="217"/>
      <c r="N124" s="139">
        <v>0</v>
      </c>
      <c r="O124" s="215">
        <v>33.159999999999997</v>
      </c>
      <c r="P124" s="216"/>
      <c r="Q124" s="217"/>
      <c r="R124" s="215">
        <v>17.63</v>
      </c>
      <c r="S124" s="216"/>
      <c r="T124" s="217"/>
      <c r="U124" s="215">
        <v>23.83</v>
      </c>
      <c r="V124" s="216"/>
      <c r="W124" s="217"/>
      <c r="X124" s="215">
        <v>41.47</v>
      </c>
      <c r="Y124" s="216"/>
      <c r="Z124" s="217"/>
      <c r="AA124" s="141">
        <v>99.48</v>
      </c>
      <c r="AB124" s="143">
        <v>124.41</v>
      </c>
    </row>
    <row r="125" spans="1:28" ht="9.75" customHeight="1">
      <c r="A125" s="241">
        <v>72578</v>
      </c>
      <c r="B125" s="242"/>
      <c r="C125" s="224" t="s">
        <v>5921</v>
      </c>
      <c r="D125" s="225"/>
      <c r="E125" s="215">
        <v>25.07</v>
      </c>
      <c r="F125" s="216"/>
      <c r="G125" s="217"/>
      <c r="H125" s="138" t="s">
        <v>68</v>
      </c>
      <c r="I125" s="230">
        <v>6</v>
      </c>
      <c r="J125" s="231"/>
      <c r="K125" s="139">
        <v>9.7200000000000006</v>
      </c>
      <c r="L125" s="215">
        <v>14.94</v>
      </c>
      <c r="M125" s="217"/>
      <c r="N125" s="139">
        <v>0</v>
      </c>
      <c r="O125" s="215">
        <v>24.66</v>
      </c>
      <c r="P125" s="216"/>
      <c r="Q125" s="217"/>
      <c r="R125" s="215">
        <v>12.15</v>
      </c>
      <c r="S125" s="216"/>
      <c r="T125" s="217"/>
      <c r="U125" s="215">
        <v>18.68</v>
      </c>
      <c r="V125" s="216"/>
      <c r="W125" s="217"/>
      <c r="X125" s="215">
        <v>30.84</v>
      </c>
      <c r="Y125" s="216"/>
      <c r="Z125" s="217"/>
      <c r="AA125" s="143">
        <v>147.96</v>
      </c>
      <c r="AB125" s="143">
        <v>185.04</v>
      </c>
    </row>
    <row r="126" spans="1:28" ht="9.75" customHeight="1">
      <c r="A126" s="241">
        <v>71171</v>
      </c>
      <c r="B126" s="242"/>
      <c r="C126" s="224" t="s">
        <v>134</v>
      </c>
      <c r="D126" s="225"/>
      <c r="E126" s="215">
        <v>25.07</v>
      </c>
      <c r="F126" s="216"/>
      <c r="G126" s="217"/>
      <c r="H126" s="138" t="s">
        <v>68</v>
      </c>
      <c r="I126" s="232">
        <v>15</v>
      </c>
      <c r="J126" s="233"/>
      <c r="K126" s="141">
        <v>11.26</v>
      </c>
      <c r="L126" s="215">
        <v>15.45</v>
      </c>
      <c r="M126" s="217"/>
      <c r="N126" s="139">
        <v>0</v>
      </c>
      <c r="O126" s="215">
        <v>26.71</v>
      </c>
      <c r="P126" s="216"/>
      <c r="Q126" s="217"/>
      <c r="R126" s="215">
        <v>14.08</v>
      </c>
      <c r="S126" s="216"/>
      <c r="T126" s="217"/>
      <c r="U126" s="215">
        <v>19.32</v>
      </c>
      <c r="V126" s="216"/>
      <c r="W126" s="217"/>
      <c r="X126" s="215">
        <v>33.4</v>
      </c>
      <c r="Y126" s="216"/>
      <c r="Z126" s="217"/>
      <c r="AA126" s="143">
        <v>400.65</v>
      </c>
      <c r="AB126" s="143">
        <v>501</v>
      </c>
    </row>
    <row r="127" spans="1:28" ht="9.75" customHeight="1">
      <c r="A127" s="241">
        <v>71175</v>
      </c>
      <c r="B127" s="242"/>
      <c r="C127" s="224" t="s">
        <v>133</v>
      </c>
      <c r="D127" s="225"/>
      <c r="E127" s="215">
        <v>25.07</v>
      </c>
      <c r="F127" s="216"/>
      <c r="G127" s="217"/>
      <c r="H127" s="138" t="s">
        <v>68</v>
      </c>
      <c r="I127" s="230">
        <v>1</v>
      </c>
      <c r="J127" s="231"/>
      <c r="K127" s="143">
        <v>256.27</v>
      </c>
      <c r="L127" s="215">
        <v>46.38</v>
      </c>
      <c r="M127" s="217"/>
      <c r="N127" s="139">
        <v>0</v>
      </c>
      <c r="O127" s="218">
        <v>302.64999999999998</v>
      </c>
      <c r="P127" s="219"/>
      <c r="Q127" s="220"/>
      <c r="R127" s="218">
        <v>320.51</v>
      </c>
      <c r="S127" s="219"/>
      <c r="T127" s="220"/>
      <c r="U127" s="215">
        <v>58</v>
      </c>
      <c r="V127" s="216"/>
      <c r="W127" s="217"/>
      <c r="X127" s="218">
        <v>378.52</v>
      </c>
      <c r="Y127" s="219"/>
      <c r="Z127" s="220"/>
      <c r="AA127" s="143">
        <v>302.64999999999998</v>
      </c>
      <c r="AB127" s="143">
        <v>378.52</v>
      </c>
    </row>
    <row r="128" spans="1:28" ht="19.350000000000001" customHeight="1">
      <c r="A128" s="241">
        <v>71184</v>
      </c>
      <c r="B128" s="242"/>
      <c r="C128" s="224" t="s">
        <v>135</v>
      </c>
      <c r="D128" s="225"/>
      <c r="E128" s="215">
        <v>25.07</v>
      </c>
      <c r="F128" s="216"/>
      <c r="G128" s="217"/>
      <c r="H128" s="138" t="s">
        <v>68</v>
      </c>
      <c r="I128" s="230">
        <v>4</v>
      </c>
      <c r="J128" s="231"/>
      <c r="K128" s="141">
        <v>62.72</v>
      </c>
      <c r="L128" s="215">
        <v>51.54</v>
      </c>
      <c r="M128" s="217"/>
      <c r="N128" s="139">
        <v>0</v>
      </c>
      <c r="O128" s="218">
        <v>114.26</v>
      </c>
      <c r="P128" s="219"/>
      <c r="Q128" s="220"/>
      <c r="R128" s="215">
        <v>78.44</v>
      </c>
      <c r="S128" s="216"/>
      <c r="T128" s="217"/>
      <c r="U128" s="215">
        <v>64.459999999999994</v>
      </c>
      <c r="V128" s="216"/>
      <c r="W128" s="217"/>
      <c r="X128" s="218">
        <v>142.9</v>
      </c>
      <c r="Y128" s="219"/>
      <c r="Z128" s="220"/>
      <c r="AA128" s="143">
        <v>457.04</v>
      </c>
      <c r="AB128" s="143">
        <v>571.6</v>
      </c>
    </row>
    <row r="129" spans="1:28" ht="19.350000000000001" customHeight="1">
      <c r="A129" s="241">
        <v>71450</v>
      </c>
      <c r="B129" s="242"/>
      <c r="C129" s="224" t="s">
        <v>6129</v>
      </c>
      <c r="D129" s="225"/>
      <c r="E129" s="215">
        <v>25.07</v>
      </c>
      <c r="F129" s="216"/>
      <c r="G129" s="217"/>
      <c r="H129" s="138" t="s">
        <v>68</v>
      </c>
      <c r="I129" s="230">
        <v>2</v>
      </c>
      <c r="J129" s="231"/>
      <c r="K129" s="141">
        <v>97.92</v>
      </c>
      <c r="L129" s="215">
        <v>30.92</v>
      </c>
      <c r="M129" s="217"/>
      <c r="N129" s="139">
        <v>0</v>
      </c>
      <c r="O129" s="218">
        <v>128.84</v>
      </c>
      <c r="P129" s="219"/>
      <c r="Q129" s="220"/>
      <c r="R129" s="218">
        <v>122.46</v>
      </c>
      <c r="S129" s="219"/>
      <c r="T129" s="220"/>
      <c r="U129" s="215">
        <v>38.67</v>
      </c>
      <c r="V129" s="216"/>
      <c r="W129" s="217"/>
      <c r="X129" s="218">
        <v>161.13999999999999</v>
      </c>
      <c r="Y129" s="219"/>
      <c r="Z129" s="220"/>
      <c r="AA129" s="143">
        <v>257.68</v>
      </c>
      <c r="AB129" s="143">
        <v>322.27999999999997</v>
      </c>
    </row>
    <row r="130" spans="1:28" ht="19.350000000000001" customHeight="1">
      <c r="A130" s="241">
        <v>71451</v>
      </c>
      <c r="B130" s="242"/>
      <c r="C130" s="224" t="s">
        <v>6701</v>
      </c>
      <c r="D130" s="225"/>
      <c r="E130" s="215">
        <v>25.07</v>
      </c>
      <c r="F130" s="216"/>
      <c r="G130" s="217"/>
      <c r="H130" s="138" t="s">
        <v>68</v>
      </c>
      <c r="I130" s="230">
        <v>5</v>
      </c>
      <c r="J130" s="231"/>
      <c r="K130" s="143">
        <v>122.05</v>
      </c>
      <c r="L130" s="215">
        <v>30.92</v>
      </c>
      <c r="M130" s="217"/>
      <c r="N130" s="139">
        <v>0</v>
      </c>
      <c r="O130" s="218">
        <v>152.97</v>
      </c>
      <c r="P130" s="219"/>
      <c r="Q130" s="220"/>
      <c r="R130" s="218">
        <v>152.63999999999999</v>
      </c>
      <c r="S130" s="219"/>
      <c r="T130" s="220"/>
      <c r="U130" s="215">
        <v>38.67</v>
      </c>
      <c r="V130" s="216"/>
      <c r="W130" s="217"/>
      <c r="X130" s="218">
        <v>191.31</v>
      </c>
      <c r="Y130" s="219"/>
      <c r="Z130" s="220"/>
      <c r="AA130" s="143">
        <v>764.85</v>
      </c>
      <c r="AB130" s="143">
        <v>956.55</v>
      </c>
    </row>
    <row r="131" spans="1:28" ht="19.350000000000001" customHeight="1">
      <c r="A131" s="241">
        <v>71194</v>
      </c>
      <c r="B131" s="242"/>
      <c r="C131" s="224" t="s">
        <v>140</v>
      </c>
      <c r="D131" s="225"/>
      <c r="E131" s="215">
        <v>25.07</v>
      </c>
      <c r="F131" s="216"/>
      <c r="G131" s="217"/>
      <c r="H131" s="138" t="s">
        <v>89</v>
      </c>
      <c r="I131" s="228">
        <v>120.68</v>
      </c>
      <c r="J131" s="229"/>
      <c r="K131" s="139">
        <v>2.16</v>
      </c>
      <c r="L131" s="221">
        <v>8.75</v>
      </c>
      <c r="M131" s="223"/>
      <c r="N131" s="139">
        <v>0</v>
      </c>
      <c r="O131" s="215">
        <v>10.91</v>
      </c>
      <c r="P131" s="216"/>
      <c r="Q131" s="217"/>
      <c r="R131" s="221">
        <v>2.7</v>
      </c>
      <c r="S131" s="222"/>
      <c r="T131" s="223"/>
      <c r="U131" s="215">
        <v>10.94</v>
      </c>
      <c r="V131" s="216"/>
      <c r="W131" s="217"/>
      <c r="X131" s="215">
        <v>13.64</v>
      </c>
      <c r="Y131" s="216"/>
      <c r="Z131" s="217"/>
      <c r="AA131" s="140">
        <v>1316.61</v>
      </c>
      <c r="AB131" s="140">
        <v>1646.07</v>
      </c>
    </row>
    <row r="132" spans="1:28" ht="19.350000000000001" customHeight="1">
      <c r="A132" s="241">
        <v>71196</v>
      </c>
      <c r="B132" s="242"/>
      <c r="C132" s="224" t="s">
        <v>5928</v>
      </c>
      <c r="D132" s="225"/>
      <c r="E132" s="215">
        <v>25.07</v>
      </c>
      <c r="F132" s="216"/>
      <c r="G132" s="217"/>
      <c r="H132" s="138" t="s">
        <v>89</v>
      </c>
      <c r="I132" s="230">
        <v>6.77</v>
      </c>
      <c r="J132" s="231"/>
      <c r="K132" s="139">
        <v>2.82</v>
      </c>
      <c r="L132" s="215">
        <v>10.3</v>
      </c>
      <c r="M132" s="217"/>
      <c r="N132" s="139">
        <v>0</v>
      </c>
      <c r="O132" s="215">
        <v>13.12</v>
      </c>
      <c r="P132" s="216"/>
      <c r="Q132" s="217"/>
      <c r="R132" s="221">
        <v>3.52</v>
      </c>
      <c r="S132" s="222"/>
      <c r="T132" s="223"/>
      <c r="U132" s="215">
        <v>12.88</v>
      </c>
      <c r="V132" s="216"/>
      <c r="W132" s="217"/>
      <c r="X132" s="215">
        <v>16.399999999999999</v>
      </c>
      <c r="Y132" s="216"/>
      <c r="Z132" s="217"/>
      <c r="AA132" s="141">
        <v>88.82</v>
      </c>
      <c r="AB132" s="143">
        <v>111.02</v>
      </c>
    </row>
    <row r="133" spans="1:28" ht="19.350000000000001" customHeight="1">
      <c r="A133" s="241">
        <v>71670</v>
      </c>
      <c r="B133" s="242"/>
      <c r="C133" s="224" t="s">
        <v>5804</v>
      </c>
      <c r="D133" s="225"/>
      <c r="E133" s="215">
        <v>25.07</v>
      </c>
      <c r="F133" s="216"/>
      <c r="G133" s="217"/>
      <c r="H133" s="138" t="s">
        <v>68</v>
      </c>
      <c r="I133" s="230">
        <v>8</v>
      </c>
      <c r="J133" s="231"/>
      <c r="K133" s="141">
        <v>43.71</v>
      </c>
      <c r="L133" s="215">
        <v>16.62</v>
      </c>
      <c r="M133" s="217"/>
      <c r="N133" s="139">
        <v>0</v>
      </c>
      <c r="O133" s="215">
        <v>60.33</v>
      </c>
      <c r="P133" s="216"/>
      <c r="Q133" s="217"/>
      <c r="R133" s="215">
        <v>54.66</v>
      </c>
      <c r="S133" s="216"/>
      <c r="T133" s="217"/>
      <c r="U133" s="215">
        <v>20.78</v>
      </c>
      <c r="V133" s="216"/>
      <c r="W133" s="217"/>
      <c r="X133" s="215">
        <v>75.45</v>
      </c>
      <c r="Y133" s="216"/>
      <c r="Z133" s="217"/>
      <c r="AA133" s="143">
        <v>482.64</v>
      </c>
      <c r="AB133" s="143">
        <v>603.6</v>
      </c>
    </row>
    <row r="134" spans="1:28" ht="19.350000000000001" customHeight="1">
      <c r="A134" s="241">
        <v>71539</v>
      </c>
      <c r="B134" s="242"/>
      <c r="C134" s="224" t="s">
        <v>5929</v>
      </c>
      <c r="D134" s="225"/>
      <c r="E134" s="215">
        <v>25.07</v>
      </c>
      <c r="F134" s="216"/>
      <c r="G134" s="217"/>
      <c r="H134" s="138" t="s">
        <v>71</v>
      </c>
      <c r="I134" s="230">
        <v>8</v>
      </c>
      <c r="J134" s="231"/>
      <c r="K134" s="141">
        <v>12.49</v>
      </c>
      <c r="L134" s="221">
        <v>4.1100000000000003</v>
      </c>
      <c r="M134" s="223"/>
      <c r="N134" s="139">
        <v>0</v>
      </c>
      <c r="O134" s="215">
        <v>16.600000000000001</v>
      </c>
      <c r="P134" s="216"/>
      <c r="Q134" s="217"/>
      <c r="R134" s="215">
        <v>15.62</v>
      </c>
      <c r="S134" s="216"/>
      <c r="T134" s="217"/>
      <c r="U134" s="221">
        <v>5.14</v>
      </c>
      <c r="V134" s="222"/>
      <c r="W134" s="223"/>
      <c r="X134" s="215">
        <v>20.76</v>
      </c>
      <c r="Y134" s="216"/>
      <c r="Z134" s="217"/>
      <c r="AA134" s="143">
        <v>132.80000000000001</v>
      </c>
      <c r="AB134" s="143">
        <v>166.08</v>
      </c>
    </row>
    <row r="135" spans="1:28" ht="29.1" customHeight="1">
      <c r="A135" s="241">
        <v>71646</v>
      </c>
      <c r="B135" s="242"/>
      <c r="C135" s="224" t="s">
        <v>5518</v>
      </c>
      <c r="D135" s="225"/>
      <c r="E135" s="215">
        <v>25.07</v>
      </c>
      <c r="F135" s="216"/>
      <c r="G135" s="217"/>
      <c r="H135" s="138" t="s">
        <v>71</v>
      </c>
      <c r="I135" s="232">
        <v>12</v>
      </c>
      <c r="J135" s="233"/>
      <c r="K135" s="141">
        <v>32.33</v>
      </c>
      <c r="L135" s="215">
        <v>16.62</v>
      </c>
      <c r="M135" s="217"/>
      <c r="N135" s="139">
        <v>0</v>
      </c>
      <c r="O135" s="215">
        <v>48.95</v>
      </c>
      <c r="P135" s="216"/>
      <c r="Q135" s="217"/>
      <c r="R135" s="215">
        <v>40.43</v>
      </c>
      <c r="S135" s="216"/>
      <c r="T135" s="217"/>
      <c r="U135" s="215">
        <v>20.78</v>
      </c>
      <c r="V135" s="216"/>
      <c r="W135" s="217"/>
      <c r="X135" s="215">
        <v>61.22</v>
      </c>
      <c r="Y135" s="216"/>
      <c r="Z135" s="217"/>
      <c r="AA135" s="143">
        <v>587.4</v>
      </c>
      <c r="AB135" s="143">
        <v>734.64</v>
      </c>
    </row>
    <row r="136" spans="1:28" ht="38.85" customHeight="1">
      <c r="A136" s="241">
        <v>71647</v>
      </c>
      <c r="B136" s="242"/>
      <c r="C136" s="224" t="s">
        <v>5930</v>
      </c>
      <c r="D136" s="225"/>
      <c r="E136" s="215">
        <v>25.07</v>
      </c>
      <c r="F136" s="216"/>
      <c r="G136" s="217"/>
      <c r="H136" s="138" t="s">
        <v>71</v>
      </c>
      <c r="I136" s="232">
        <v>12</v>
      </c>
      <c r="J136" s="233"/>
      <c r="K136" s="141">
        <v>30</v>
      </c>
      <c r="L136" s="215">
        <v>17.09</v>
      </c>
      <c r="M136" s="217"/>
      <c r="N136" s="139">
        <v>0</v>
      </c>
      <c r="O136" s="215">
        <v>47.09</v>
      </c>
      <c r="P136" s="216"/>
      <c r="Q136" s="217"/>
      <c r="R136" s="215">
        <v>37.520000000000003</v>
      </c>
      <c r="S136" s="216"/>
      <c r="T136" s="217"/>
      <c r="U136" s="215">
        <v>21.37</v>
      </c>
      <c r="V136" s="216"/>
      <c r="W136" s="217"/>
      <c r="X136" s="215">
        <v>58.89</v>
      </c>
      <c r="Y136" s="216"/>
      <c r="Z136" s="217"/>
      <c r="AA136" s="143">
        <v>565.08000000000004</v>
      </c>
      <c r="AB136" s="143">
        <v>706.68</v>
      </c>
    </row>
    <row r="137" spans="1:28" ht="19.350000000000001" customHeight="1">
      <c r="A137" s="241">
        <v>72172</v>
      </c>
      <c r="B137" s="242"/>
      <c r="C137" s="224" t="s">
        <v>6417</v>
      </c>
      <c r="D137" s="225"/>
      <c r="E137" s="215">
        <v>25.07</v>
      </c>
      <c r="F137" s="216"/>
      <c r="G137" s="217"/>
      <c r="H137" s="138" t="s">
        <v>71</v>
      </c>
      <c r="I137" s="230">
        <v>1</v>
      </c>
      <c r="J137" s="231"/>
      <c r="K137" s="143">
        <v>234.56</v>
      </c>
      <c r="L137" s="218">
        <v>206.16</v>
      </c>
      <c r="M137" s="220"/>
      <c r="N137" s="139">
        <v>0</v>
      </c>
      <c r="O137" s="218">
        <v>440.72</v>
      </c>
      <c r="P137" s="219"/>
      <c r="Q137" s="220"/>
      <c r="R137" s="218">
        <v>293.36</v>
      </c>
      <c r="S137" s="219"/>
      <c r="T137" s="220"/>
      <c r="U137" s="218">
        <v>257.83999999999997</v>
      </c>
      <c r="V137" s="219"/>
      <c r="W137" s="220"/>
      <c r="X137" s="218">
        <v>551.20000000000005</v>
      </c>
      <c r="Y137" s="219"/>
      <c r="Z137" s="220"/>
      <c r="AA137" s="143">
        <v>440.72</v>
      </c>
      <c r="AB137" s="143">
        <v>551.20000000000005</v>
      </c>
    </row>
    <row r="138" spans="1:28" ht="9.75" customHeight="1">
      <c r="A138" s="241">
        <v>200103</v>
      </c>
      <c r="B138" s="242"/>
      <c r="C138" s="224" t="s">
        <v>6702</v>
      </c>
      <c r="D138" s="225"/>
      <c r="E138" s="215">
        <v>25.07</v>
      </c>
      <c r="F138" s="216"/>
      <c r="G138" s="217"/>
      <c r="H138" s="138" t="s">
        <v>89</v>
      </c>
      <c r="I138" s="232">
        <v>86.15</v>
      </c>
      <c r="J138" s="233"/>
      <c r="K138" s="139">
        <v>0.17</v>
      </c>
      <c r="L138" s="215">
        <v>21.3</v>
      </c>
      <c r="M138" s="217"/>
      <c r="N138" s="139">
        <v>0</v>
      </c>
      <c r="O138" s="215">
        <v>21.47</v>
      </c>
      <c r="P138" s="216"/>
      <c r="Q138" s="217"/>
      <c r="R138" s="221">
        <v>0.21</v>
      </c>
      <c r="S138" s="222"/>
      <c r="T138" s="223"/>
      <c r="U138" s="215">
        <v>26.63</v>
      </c>
      <c r="V138" s="216"/>
      <c r="W138" s="217"/>
      <c r="X138" s="215">
        <v>26.85</v>
      </c>
      <c r="Y138" s="216"/>
      <c r="Z138" s="217"/>
      <c r="AA138" s="140">
        <v>1849.64</v>
      </c>
      <c r="AB138" s="140">
        <v>2313.12</v>
      </c>
    </row>
    <row r="139" spans="1:28" ht="10.8" customHeight="1">
      <c r="A139" s="211"/>
      <c r="B139" s="211"/>
      <c r="C139" s="211"/>
      <c r="D139" s="211"/>
      <c r="E139" s="211"/>
      <c r="F139" s="211"/>
      <c r="G139" s="211"/>
      <c r="H139" s="211"/>
      <c r="I139" s="211"/>
      <c r="J139" s="211"/>
      <c r="K139" s="211"/>
      <c r="L139" s="211"/>
      <c r="M139" s="211"/>
      <c r="N139" s="211"/>
      <c r="O139" s="211"/>
      <c r="P139" s="211"/>
      <c r="Q139" s="211"/>
      <c r="R139" s="211"/>
      <c r="S139" s="211"/>
      <c r="T139" s="211"/>
      <c r="U139" s="211"/>
      <c r="V139" s="211"/>
      <c r="W139" s="211"/>
      <c r="X139" s="211"/>
      <c r="Y139" s="211"/>
      <c r="Z139" s="211"/>
      <c r="AA139" s="211"/>
      <c r="AB139" s="211"/>
    </row>
    <row r="140" spans="1:28" ht="9.75" customHeight="1">
      <c r="A140" s="206" t="s">
        <v>79</v>
      </c>
      <c r="B140" s="206"/>
      <c r="C140" s="206"/>
      <c r="D140" s="206"/>
      <c r="E140" s="206"/>
      <c r="F140" s="206"/>
      <c r="G140" s="206"/>
      <c r="H140" s="206"/>
      <c r="I140" s="206"/>
      <c r="J140" s="206"/>
      <c r="K140" s="206"/>
      <c r="L140" s="206"/>
      <c r="M140" s="206"/>
      <c r="N140" s="206"/>
      <c r="O140" s="206"/>
      <c r="P140" s="206"/>
      <c r="Q140" s="206"/>
      <c r="R140" s="206"/>
      <c r="S140" s="206"/>
      <c r="T140" s="206"/>
      <c r="U140" s="206"/>
      <c r="V140" s="206"/>
      <c r="W140" s="206"/>
      <c r="X140" s="206"/>
      <c r="Y140" s="206"/>
      <c r="Z140" s="206"/>
      <c r="AA140" s="142">
        <v>13021.68</v>
      </c>
      <c r="AB140" s="142">
        <v>16281.45</v>
      </c>
    </row>
    <row r="141" spans="1:28" ht="10.8" customHeight="1">
      <c r="A141" s="211"/>
      <c r="B141" s="211"/>
      <c r="C141" s="211"/>
      <c r="D141" s="211"/>
      <c r="E141" s="211"/>
      <c r="F141" s="211"/>
      <c r="G141" s="211"/>
      <c r="H141" s="211"/>
      <c r="I141" s="211"/>
      <c r="J141" s="211"/>
      <c r="K141" s="211"/>
      <c r="L141" s="211"/>
      <c r="M141" s="211"/>
      <c r="N141" s="211"/>
      <c r="O141" s="211"/>
      <c r="P141" s="211"/>
      <c r="Q141" s="211"/>
      <c r="R141" s="211"/>
      <c r="S141" s="211"/>
      <c r="T141" s="211"/>
      <c r="U141" s="211"/>
      <c r="V141" s="211"/>
      <c r="W141" s="211"/>
      <c r="X141" s="211"/>
      <c r="Y141" s="211"/>
      <c r="Z141" s="211"/>
      <c r="AA141" s="211"/>
      <c r="AB141" s="211"/>
    </row>
    <row r="142" spans="1:28" ht="10.8" customHeight="1">
      <c r="A142" s="211"/>
      <c r="B142" s="211"/>
      <c r="C142" s="211"/>
      <c r="D142" s="211"/>
      <c r="E142" s="211"/>
      <c r="F142" s="211"/>
      <c r="G142" s="211"/>
      <c r="H142" s="211"/>
      <c r="I142" s="211"/>
      <c r="J142" s="211"/>
      <c r="K142" s="211"/>
      <c r="L142" s="211"/>
      <c r="M142" s="211"/>
      <c r="N142" s="211"/>
      <c r="O142" s="211"/>
      <c r="P142" s="211"/>
      <c r="Q142" s="211"/>
      <c r="R142" s="211"/>
      <c r="S142" s="211"/>
      <c r="T142" s="211"/>
      <c r="U142" s="211"/>
      <c r="V142" s="211"/>
      <c r="W142" s="211"/>
      <c r="X142" s="211"/>
      <c r="Y142" s="211"/>
      <c r="Z142" s="211"/>
      <c r="AA142" s="211"/>
      <c r="AB142" s="211"/>
    </row>
    <row r="143" spans="1:28" ht="9.75" customHeight="1">
      <c r="A143" s="197" t="s">
        <v>55</v>
      </c>
      <c r="B143" s="199"/>
      <c r="C143" s="197" t="s">
        <v>56</v>
      </c>
      <c r="D143" s="199"/>
      <c r="E143" s="200" t="s">
        <v>57</v>
      </c>
      <c r="F143" s="201"/>
      <c r="G143" s="202"/>
      <c r="H143" s="136" t="s">
        <v>58</v>
      </c>
      <c r="I143" s="200" t="s">
        <v>59</v>
      </c>
      <c r="J143" s="202"/>
      <c r="K143" s="137" t="s">
        <v>60</v>
      </c>
      <c r="L143" s="200" t="s">
        <v>61</v>
      </c>
      <c r="M143" s="202"/>
      <c r="N143" s="137" t="s">
        <v>56</v>
      </c>
      <c r="O143" s="200" t="s">
        <v>62</v>
      </c>
      <c r="P143" s="201"/>
      <c r="Q143" s="202"/>
      <c r="R143" s="200" t="s">
        <v>5488</v>
      </c>
      <c r="S143" s="201"/>
      <c r="T143" s="202"/>
      <c r="U143" s="200" t="s">
        <v>63</v>
      </c>
      <c r="V143" s="201"/>
      <c r="W143" s="202"/>
      <c r="X143" s="200" t="s">
        <v>5489</v>
      </c>
      <c r="Y143" s="201"/>
      <c r="Z143" s="202"/>
      <c r="AA143" s="137" t="s">
        <v>64</v>
      </c>
      <c r="AB143" s="137" t="s">
        <v>65</v>
      </c>
    </row>
    <row r="144" spans="1:28" ht="9.75" customHeight="1">
      <c r="A144" s="197"/>
      <c r="B144" s="199"/>
      <c r="C144" s="197" t="s">
        <v>6325</v>
      </c>
      <c r="D144" s="198"/>
      <c r="E144" s="198"/>
      <c r="F144" s="198"/>
      <c r="G144" s="198"/>
      <c r="H144" s="198"/>
      <c r="I144" s="198"/>
      <c r="J144" s="198"/>
      <c r="K144" s="198"/>
      <c r="L144" s="198"/>
      <c r="M144" s="198"/>
      <c r="N144" s="198"/>
      <c r="O144" s="198"/>
      <c r="P144" s="198"/>
      <c r="Q144" s="198"/>
      <c r="R144" s="198"/>
      <c r="S144" s="198"/>
      <c r="T144" s="198"/>
      <c r="U144" s="198"/>
      <c r="V144" s="198"/>
      <c r="W144" s="198"/>
      <c r="X144" s="198"/>
      <c r="Y144" s="198"/>
      <c r="Z144" s="198"/>
      <c r="AA144" s="198"/>
      <c r="AB144" s="199"/>
    </row>
    <row r="145" spans="1:28" ht="9.75" customHeight="1">
      <c r="A145" s="197"/>
      <c r="B145" s="199"/>
      <c r="C145" s="197" t="s">
        <v>6703</v>
      </c>
      <c r="D145" s="198"/>
      <c r="E145" s="198"/>
      <c r="F145" s="198"/>
      <c r="G145" s="198"/>
      <c r="H145" s="198"/>
      <c r="I145" s="198"/>
      <c r="J145" s="198"/>
      <c r="K145" s="198"/>
      <c r="L145" s="198"/>
      <c r="M145" s="198"/>
      <c r="N145" s="198"/>
      <c r="O145" s="198"/>
      <c r="P145" s="198"/>
      <c r="Q145" s="198"/>
      <c r="R145" s="198"/>
      <c r="S145" s="198"/>
      <c r="T145" s="198"/>
      <c r="U145" s="198"/>
      <c r="V145" s="198"/>
      <c r="W145" s="198"/>
      <c r="X145" s="198"/>
      <c r="Y145" s="198"/>
      <c r="Z145" s="198"/>
      <c r="AA145" s="198"/>
      <c r="AB145" s="199"/>
    </row>
    <row r="146" spans="1:28" ht="9.75" customHeight="1">
      <c r="A146" s="197"/>
      <c r="B146" s="199"/>
      <c r="C146" s="197" t="s">
        <v>5521</v>
      </c>
      <c r="D146" s="198"/>
      <c r="E146" s="198"/>
      <c r="F146" s="198"/>
      <c r="G146" s="198"/>
      <c r="H146" s="198"/>
      <c r="I146" s="198"/>
      <c r="J146" s="198"/>
      <c r="K146" s="198"/>
      <c r="L146" s="198"/>
      <c r="M146" s="198"/>
      <c r="N146" s="198"/>
      <c r="O146" s="198"/>
      <c r="P146" s="198"/>
      <c r="Q146" s="198"/>
      <c r="R146" s="198"/>
      <c r="S146" s="198"/>
      <c r="T146" s="198"/>
      <c r="U146" s="198"/>
      <c r="V146" s="198"/>
      <c r="W146" s="198"/>
      <c r="X146" s="198"/>
      <c r="Y146" s="198"/>
      <c r="Z146" s="198"/>
      <c r="AA146" s="198"/>
      <c r="AB146" s="199"/>
    </row>
    <row r="147" spans="1:28" ht="29.1" customHeight="1">
      <c r="A147" s="241">
        <v>80504</v>
      </c>
      <c r="B147" s="242"/>
      <c r="C147" s="224" t="s">
        <v>5529</v>
      </c>
      <c r="D147" s="225"/>
      <c r="E147" s="215">
        <v>25.07</v>
      </c>
      <c r="F147" s="216"/>
      <c r="G147" s="217"/>
      <c r="H147" s="138" t="s">
        <v>68</v>
      </c>
      <c r="I147" s="230">
        <v>3</v>
      </c>
      <c r="J147" s="231"/>
      <c r="K147" s="143">
        <v>548.04</v>
      </c>
      <c r="L147" s="218">
        <v>124.41</v>
      </c>
      <c r="M147" s="220"/>
      <c r="N147" s="139">
        <v>0</v>
      </c>
      <c r="O147" s="218">
        <v>672.45</v>
      </c>
      <c r="P147" s="219"/>
      <c r="Q147" s="220"/>
      <c r="R147" s="218">
        <v>685.43</v>
      </c>
      <c r="S147" s="219"/>
      <c r="T147" s="220"/>
      <c r="U147" s="218">
        <v>155.59</v>
      </c>
      <c r="V147" s="219"/>
      <c r="W147" s="220"/>
      <c r="X147" s="218">
        <v>841.03</v>
      </c>
      <c r="Y147" s="219"/>
      <c r="Z147" s="220"/>
      <c r="AA147" s="140">
        <v>2017.35</v>
      </c>
      <c r="AB147" s="140">
        <v>2523.09</v>
      </c>
    </row>
    <row r="148" spans="1:28" ht="29.1" customHeight="1">
      <c r="A148" s="241">
        <v>80505</v>
      </c>
      <c r="B148" s="242"/>
      <c r="C148" s="224" t="s">
        <v>5528</v>
      </c>
      <c r="D148" s="225"/>
      <c r="E148" s="215">
        <v>25.07</v>
      </c>
      <c r="F148" s="216"/>
      <c r="G148" s="217"/>
      <c r="H148" s="138" t="s">
        <v>71</v>
      </c>
      <c r="I148" s="230">
        <v>1</v>
      </c>
      <c r="J148" s="231"/>
      <c r="K148" s="140">
        <v>1237</v>
      </c>
      <c r="L148" s="218">
        <v>124.41</v>
      </c>
      <c r="M148" s="220"/>
      <c r="N148" s="139">
        <v>0</v>
      </c>
      <c r="O148" s="171">
        <v>1361.41</v>
      </c>
      <c r="P148" s="172"/>
      <c r="Q148" s="173"/>
      <c r="R148" s="171">
        <v>1547.11</v>
      </c>
      <c r="S148" s="172"/>
      <c r="T148" s="173"/>
      <c r="U148" s="218">
        <v>155.59</v>
      </c>
      <c r="V148" s="219"/>
      <c r="W148" s="220"/>
      <c r="X148" s="171">
        <v>1702.71</v>
      </c>
      <c r="Y148" s="172"/>
      <c r="Z148" s="173"/>
      <c r="AA148" s="140">
        <v>1361.41</v>
      </c>
      <c r="AB148" s="140">
        <v>1702.71</v>
      </c>
    </row>
    <row r="149" spans="1:28" ht="29.1" customHeight="1">
      <c r="A149" s="241">
        <v>80526</v>
      </c>
      <c r="B149" s="242"/>
      <c r="C149" s="224" t="s">
        <v>150</v>
      </c>
      <c r="D149" s="225"/>
      <c r="E149" s="215">
        <v>25.07</v>
      </c>
      <c r="F149" s="216"/>
      <c r="G149" s="217"/>
      <c r="H149" s="138" t="s">
        <v>68</v>
      </c>
      <c r="I149" s="230">
        <v>4</v>
      </c>
      <c r="J149" s="231"/>
      <c r="K149" s="143">
        <v>190.2</v>
      </c>
      <c r="L149" s="221">
        <v>7.76</v>
      </c>
      <c r="M149" s="223"/>
      <c r="N149" s="139">
        <v>0</v>
      </c>
      <c r="O149" s="218">
        <v>197.96</v>
      </c>
      <c r="P149" s="219"/>
      <c r="Q149" s="220"/>
      <c r="R149" s="218">
        <v>237.88</v>
      </c>
      <c r="S149" s="219"/>
      <c r="T149" s="220"/>
      <c r="U149" s="221">
        <v>9.6999999999999993</v>
      </c>
      <c r="V149" s="222"/>
      <c r="W149" s="223"/>
      <c r="X149" s="218">
        <v>247.58</v>
      </c>
      <c r="Y149" s="219"/>
      <c r="Z149" s="220"/>
      <c r="AA149" s="143">
        <v>791.84</v>
      </c>
      <c r="AB149" s="143">
        <v>990.32</v>
      </c>
    </row>
    <row r="150" spans="1:28" ht="9.75" customHeight="1">
      <c r="A150" s="241">
        <v>80601</v>
      </c>
      <c r="B150" s="242"/>
      <c r="C150" s="224" t="s">
        <v>155</v>
      </c>
      <c r="D150" s="225"/>
      <c r="E150" s="215">
        <v>25.07</v>
      </c>
      <c r="F150" s="216"/>
      <c r="G150" s="217"/>
      <c r="H150" s="138" t="s">
        <v>68</v>
      </c>
      <c r="I150" s="230">
        <v>1</v>
      </c>
      <c r="J150" s="231"/>
      <c r="K150" s="143">
        <v>369.9</v>
      </c>
      <c r="L150" s="215">
        <v>90.71</v>
      </c>
      <c r="M150" s="217"/>
      <c r="N150" s="139">
        <v>0</v>
      </c>
      <c r="O150" s="218">
        <v>460.61</v>
      </c>
      <c r="P150" s="219"/>
      <c r="Q150" s="220"/>
      <c r="R150" s="218">
        <v>462.63</v>
      </c>
      <c r="S150" s="219"/>
      <c r="T150" s="220"/>
      <c r="U150" s="218">
        <v>113.45</v>
      </c>
      <c r="V150" s="219"/>
      <c r="W150" s="220"/>
      <c r="X150" s="218">
        <v>576.08000000000004</v>
      </c>
      <c r="Y150" s="219"/>
      <c r="Z150" s="220"/>
      <c r="AA150" s="143">
        <v>460.61</v>
      </c>
      <c r="AB150" s="143">
        <v>576.08000000000004</v>
      </c>
    </row>
    <row r="151" spans="1:28" ht="19.350000000000001" customHeight="1">
      <c r="A151" s="241">
        <v>81663</v>
      </c>
      <c r="B151" s="242"/>
      <c r="C151" s="224" t="s">
        <v>5557</v>
      </c>
      <c r="D151" s="225"/>
      <c r="E151" s="215">
        <v>25.07</v>
      </c>
      <c r="F151" s="216"/>
      <c r="G151" s="217"/>
      <c r="H151" s="138" t="s">
        <v>68</v>
      </c>
      <c r="I151" s="230">
        <v>6</v>
      </c>
      <c r="J151" s="231"/>
      <c r="K151" s="141">
        <v>32.15</v>
      </c>
      <c r="L151" s="215">
        <v>11.4</v>
      </c>
      <c r="M151" s="217"/>
      <c r="N151" s="139">
        <v>0</v>
      </c>
      <c r="O151" s="215">
        <v>43.55</v>
      </c>
      <c r="P151" s="216"/>
      <c r="Q151" s="217"/>
      <c r="R151" s="215">
        <v>40.21</v>
      </c>
      <c r="S151" s="216"/>
      <c r="T151" s="217"/>
      <c r="U151" s="215">
        <v>14.25</v>
      </c>
      <c r="V151" s="216"/>
      <c r="W151" s="217"/>
      <c r="X151" s="215">
        <v>54.46</v>
      </c>
      <c r="Y151" s="216"/>
      <c r="Z151" s="217"/>
      <c r="AA151" s="143">
        <v>261.3</v>
      </c>
      <c r="AB151" s="143">
        <v>326.76</v>
      </c>
    </row>
    <row r="152" spans="1:28" ht="19.350000000000001" customHeight="1">
      <c r="A152" s="241">
        <v>81752</v>
      </c>
      <c r="B152" s="242"/>
      <c r="C152" s="224" t="s">
        <v>5727</v>
      </c>
      <c r="D152" s="225"/>
      <c r="E152" s="215">
        <v>25.07</v>
      </c>
      <c r="F152" s="216"/>
      <c r="G152" s="217"/>
      <c r="H152" s="138" t="s">
        <v>68</v>
      </c>
      <c r="I152" s="230">
        <v>6</v>
      </c>
      <c r="J152" s="231"/>
      <c r="K152" s="141">
        <v>45.36</v>
      </c>
      <c r="L152" s="221">
        <v>4.1399999999999997</v>
      </c>
      <c r="M152" s="223"/>
      <c r="N152" s="139">
        <v>0</v>
      </c>
      <c r="O152" s="215">
        <v>49.5</v>
      </c>
      <c r="P152" s="216"/>
      <c r="Q152" s="217"/>
      <c r="R152" s="215">
        <v>56.73</v>
      </c>
      <c r="S152" s="216"/>
      <c r="T152" s="217"/>
      <c r="U152" s="221">
        <v>5.17</v>
      </c>
      <c r="V152" s="222"/>
      <c r="W152" s="223"/>
      <c r="X152" s="215">
        <v>61.9</v>
      </c>
      <c r="Y152" s="216"/>
      <c r="Z152" s="217"/>
      <c r="AA152" s="143">
        <v>297</v>
      </c>
      <c r="AB152" s="143">
        <v>371.4</v>
      </c>
    </row>
    <row r="153" spans="1:28" ht="19.350000000000001" customHeight="1">
      <c r="A153" s="241">
        <v>82052</v>
      </c>
      <c r="B153" s="242"/>
      <c r="C153" s="224" t="s">
        <v>5726</v>
      </c>
      <c r="D153" s="225"/>
      <c r="E153" s="215">
        <v>25.07</v>
      </c>
      <c r="F153" s="216"/>
      <c r="G153" s="217"/>
      <c r="H153" s="138" t="s">
        <v>68</v>
      </c>
      <c r="I153" s="230">
        <v>6</v>
      </c>
      <c r="J153" s="231"/>
      <c r="K153" s="141">
        <v>16.71</v>
      </c>
      <c r="L153" s="221">
        <v>5.17</v>
      </c>
      <c r="M153" s="223"/>
      <c r="N153" s="139">
        <v>0</v>
      </c>
      <c r="O153" s="215">
        <v>21.88</v>
      </c>
      <c r="P153" s="216"/>
      <c r="Q153" s="217"/>
      <c r="R153" s="215">
        <v>20.89</v>
      </c>
      <c r="S153" s="216"/>
      <c r="T153" s="217"/>
      <c r="U153" s="221">
        <v>6.46</v>
      </c>
      <c r="V153" s="222"/>
      <c r="W153" s="223"/>
      <c r="X153" s="215">
        <v>27.36</v>
      </c>
      <c r="Y153" s="216"/>
      <c r="Z153" s="217"/>
      <c r="AA153" s="143">
        <v>131.28</v>
      </c>
      <c r="AB153" s="143">
        <v>164.16</v>
      </c>
    </row>
    <row r="154" spans="1:28" ht="19.350000000000001" customHeight="1">
      <c r="A154" s="241">
        <v>81696</v>
      </c>
      <c r="B154" s="242"/>
      <c r="C154" s="224" t="s">
        <v>5527</v>
      </c>
      <c r="D154" s="225"/>
      <c r="E154" s="215">
        <v>25.07</v>
      </c>
      <c r="F154" s="216"/>
      <c r="G154" s="217"/>
      <c r="H154" s="138" t="s">
        <v>89</v>
      </c>
      <c r="I154" s="230">
        <v>1.2</v>
      </c>
      <c r="J154" s="231"/>
      <c r="K154" s="141">
        <v>41.41</v>
      </c>
      <c r="L154" s="215">
        <v>29.02</v>
      </c>
      <c r="M154" s="217"/>
      <c r="N154" s="139">
        <v>0</v>
      </c>
      <c r="O154" s="215">
        <v>70.430000000000007</v>
      </c>
      <c r="P154" s="216"/>
      <c r="Q154" s="217"/>
      <c r="R154" s="215">
        <v>51.79</v>
      </c>
      <c r="S154" s="216"/>
      <c r="T154" s="217"/>
      <c r="U154" s="215">
        <v>36.29</v>
      </c>
      <c r="V154" s="216"/>
      <c r="W154" s="217"/>
      <c r="X154" s="215">
        <v>88.08</v>
      </c>
      <c r="Y154" s="216"/>
      <c r="Z154" s="217"/>
      <c r="AA154" s="141">
        <v>84.51</v>
      </c>
      <c r="AB154" s="143">
        <v>105.69</v>
      </c>
    </row>
    <row r="155" spans="1:28" ht="19.350000000000001" customHeight="1">
      <c r="A155" s="241">
        <v>81661</v>
      </c>
      <c r="B155" s="242"/>
      <c r="C155" s="224" t="s">
        <v>6440</v>
      </c>
      <c r="D155" s="225"/>
      <c r="E155" s="215">
        <v>25.07</v>
      </c>
      <c r="F155" s="216"/>
      <c r="G155" s="217"/>
      <c r="H155" s="138" t="s">
        <v>68</v>
      </c>
      <c r="I155" s="230">
        <v>4</v>
      </c>
      <c r="J155" s="231"/>
      <c r="K155" s="141">
        <v>17.809999999999999</v>
      </c>
      <c r="L155" s="215">
        <v>11.4</v>
      </c>
      <c r="M155" s="217"/>
      <c r="N155" s="139">
        <v>0</v>
      </c>
      <c r="O155" s="215">
        <v>29.21</v>
      </c>
      <c r="P155" s="216"/>
      <c r="Q155" s="217"/>
      <c r="R155" s="215">
        <v>22.27</v>
      </c>
      <c r="S155" s="216"/>
      <c r="T155" s="217"/>
      <c r="U155" s="215">
        <v>14.25</v>
      </c>
      <c r="V155" s="216"/>
      <c r="W155" s="217"/>
      <c r="X155" s="215">
        <v>36.53</v>
      </c>
      <c r="Y155" s="216"/>
      <c r="Z155" s="217"/>
      <c r="AA155" s="143">
        <v>116.84</v>
      </c>
      <c r="AB155" s="143">
        <v>146.12</v>
      </c>
    </row>
    <row r="156" spans="1:28" ht="19.350000000000001" customHeight="1">
      <c r="A156" s="241">
        <v>81695</v>
      </c>
      <c r="B156" s="242"/>
      <c r="C156" s="224" t="s">
        <v>5526</v>
      </c>
      <c r="D156" s="225"/>
      <c r="E156" s="215">
        <v>25.07</v>
      </c>
      <c r="F156" s="216"/>
      <c r="G156" s="217"/>
      <c r="H156" s="138" t="s">
        <v>89</v>
      </c>
      <c r="I156" s="230">
        <v>0.8</v>
      </c>
      <c r="J156" s="231"/>
      <c r="K156" s="141">
        <v>15.26</v>
      </c>
      <c r="L156" s="215">
        <v>26.95</v>
      </c>
      <c r="M156" s="217"/>
      <c r="N156" s="139">
        <v>0</v>
      </c>
      <c r="O156" s="215">
        <v>42.21</v>
      </c>
      <c r="P156" s="216"/>
      <c r="Q156" s="217"/>
      <c r="R156" s="215">
        <v>19.079999999999998</v>
      </c>
      <c r="S156" s="216"/>
      <c r="T156" s="217"/>
      <c r="U156" s="215">
        <v>33.700000000000003</v>
      </c>
      <c r="V156" s="216"/>
      <c r="W156" s="217"/>
      <c r="X156" s="215">
        <v>52.79</v>
      </c>
      <c r="Y156" s="216"/>
      <c r="Z156" s="217"/>
      <c r="AA156" s="141">
        <v>33.76</v>
      </c>
      <c r="AB156" s="141">
        <v>42.23</v>
      </c>
    </row>
    <row r="157" spans="1:28" ht="19.350000000000001" customHeight="1">
      <c r="A157" s="241">
        <v>81751</v>
      </c>
      <c r="B157" s="242"/>
      <c r="C157" s="224" t="s">
        <v>6704</v>
      </c>
      <c r="D157" s="225"/>
      <c r="E157" s="215">
        <v>25.07</v>
      </c>
      <c r="F157" s="216"/>
      <c r="G157" s="217"/>
      <c r="H157" s="138" t="s">
        <v>68</v>
      </c>
      <c r="I157" s="230">
        <v>4</v>
      </c>
      <c r="J157" s="231"/>
      <c r="K157" s="141">
        <v>27.34</v>
      </c>
      <c r="L157" s="221">
        <v>4.1399999999999997</v>
      </c>
      <c r="M157" s="223"/>
      <c r="N157" s="139">
        <v>0</v>
      </c>
      <c r="O157" s="215">
        <v>31.48</v>
      </c>
      <c r="P157" s="216"/>
      <c r="Q157" s="217"/>
      <c r="R157" s="215">
        <v>34.19</v>
      </c>
      <c r="S157" s="216"/>
      <c r="T157" s="217"/>
      <c r="U157" s="221">
        <v>5.17</v>
      </c>
      <c r="V157" s="222"/>
      <c r="W157" s="223"/>
      <c r="X157" s="215">
        <v>39.369999999999997</v>
      </c>
      <c r="Y157" s="216"/>
      <c r="Z157" s="217"/>
      <c r="AA157" s="143">
        <v>125.92</v>
      </c>
      <c r="AB157" s="143">
        <v>157.47999999999999</v>
      </c>
    </row>
    <row r="158" spans="1:28" ht="19.350000000000001" customHeight="1">
      <c r="A158" s="241">
        <v>82053</v>
      </c>
      <c r="B158" s="242"/>
      <c r="C158" s="224" t="s">
        <v>6442</v>
      </c>
      <c r="D158" s="225"/>
      <c r="E158" s="215">
        <v>25.07</v>
      </c>
      <c r="F158" s="216"/>
      <c r="G158" s="217"/>
      <c r="H158" s="138" t="s">
        <v>68</v>
      </c>
      <c r="I158" s="230">
        <v>4</v>
      </c>
      <c r="J158" s="231"/>
      <c r="K158" s="141">
        <v>12.53</v>
      </c>
      <c r="L158" s="221">
        <v>5.17</v>
      </c>
      <c r="M158" s="223"/>
      <c r="N158" s="139">
        <v>0</v>
      </c>
      <c r="O158" s="215">
        <v>17.7</v>
      </c>
      <c r="P158" s="216"/>
      <c r="Q158" s="217"/>
      <c r="R158" s="215">
        <v>15.67</v>
      </c>
      <c r="S158" s="216"/>
      <c r="T158" s="217"/>
      <c r="U158" s="221">
        <v>6.46</v>
      </c>
      <c r="V158" s="222"/>
      <c r="W158" s="223"/>
      <c r="X158" s="215">
        <v>22.13</v>
      </c>
      <c r="Y158" s="216"/>
      <c r="Z158" s="217"/>
      <c r="AA158" s="141">
        <v>70.8</v>
      </c>
      <c r="AB158" s="141">
        <v>88.52</v>
      </c>
    </row>
    <row r="159" spans="1:28" ht="29.1" customHeight="1">
      <c r="A159" s="241">
        <v>70633</v>
      </c>
      <c r="B159" s="242"/>
      <c r="C159" s="224" t="s">
        <v>5911</v>
      </c>
      <c r="D159" s="225"/>
      <c r="E159" s="215">
        <v>25.07</v>
      </c>
      <c r="F159" s="216"/>
      <c r="G159" s="217"/>
      <c r="H159" s="138" t="s">
        <v>73</v>
      </c>
      <c r="I159" s="230">
        <v>0.56999999999999995</v>
      </c>
      <c r="J159" s="231"/>
      <c r="K159" s="139">
        <v>0</v>
      </c>
      <c r="L159" s="215">
        <v>68.489999999999995</v>
      </c>
      <c r="M159" s="217"/>
      <c r="N159" s="139">
        <v>0</v>
      </c>
      <c r="O159" s="215">
        <v>68.489999999999995</v>
      </c>
      <c r="P159" s="216"/>
      <c r="Q159" s="217"/>
      <c r="R159" s="221">
        <v>0</v>
      </c>
      <c r="S159" s="222"/>
      <c r="T159" s="223"/>
      <c r="U159" s="215">
        <v>85.66</v>
      </c>
      <c r="V159" s="216"/>
      <c r="W159" s="217"/>
      <c r="X159" s="215">
        <v>85.66</v>
      </c>
      <c r="Y159" s="216"/>
      <c r="Z159" s="217"/>
      <c r="AA159" s="141">
        <v>39.03</v>
      </c>
      <c r="AB159" s="141">
        <v>48.82</v>
      </c>
    </row>
    <row r="160" spans="1:28" ht="19.350000000000001" customHeight="1">
      <c r="A160" s="241">
        <v>81822</v>
      </c>
      <c r="B160" s="242"/>
      <c r="C160" s="224" t="s">
        <v>5982</v>
      </c>
      <c r="D160" s="225"/>
      <c r="E160" s="215">
        <v>25.07</v>
      </c>
      <c r="F160" s="216"/>
      <c r="G160" s="217"/>
      <c r="H160" s="138" t="s">
        <v>71</v>
      </c>
      <c r="I160" s="230">
        <v>3</v>
      </c>
      <c r="J160" s="231"/>
      <c r="K160" s="143">
        <v>120.23</v>
      </c>
      <c r="L160" s="218">
        <v>264.79000000000002</v>
      </c>
      <c r="M160" s="220"/>
      <c r="N160" s="139">
        <v>0</v>
      </c>
      <c r="O160" s="218">
        <v>385.02</v>
      </c>
      <c r="P160" s="219"/>
      <c r="Q160" s="220"/>
      <c r="R160" s="218">
        <v>150.37</v>
      </c>
      <c r="S160" s="219"/>
      <c r="T160" s="220"/>
      <c r="U160" s="218">
        <v>331.17</v>
      </c>
      <c r="V160" s="219"/>
      <c r="W160" s="220"/>
      <c r="X160" s="218">
        <v>481.54</v>
      </c>
      <c r="Y160" s="219"/>
      <c r="Z160" s="220"/>
      <c r="AA160" s="140">
        <v>1155.06</v>
      </c>
      <c r="AB160" s="140">
        <v>1444.62</v>
      </c>
    </row>
    <row r="161" spans="1:28" ht="19.350000000000001" customHeight="1">
      <c r="A161" s="241">
        <v>70634</v>
      </c>
      <c r="B161" s="242"/>
      <c r="C161" s="224" t="s">
        <v>5912</v>
      </c>
      <c r="D161" s="225"/>
      <c r="E161" s="215">
        <v>25.07</v>
      </c>
      <c r="F161" s="216"/>
      <c r="G161" s="217"/>
      <c r="H161" s="138" t="s">
        <v>67</v>
      </c>
      <c r="I161" s="230">
        <v>0.48</v>
      </c>
      <c r="J161" s="231"/>
      <c r="K161" s="141">
        <v>68.540000000000006</v>
      </c>
      <c r="L161" s="215">
        <v>26.25</v>
      </c>
      <c r="M161" s="217"/>
      <c r="N161" s="139">
        <v>0</v>
      </c>
      <c r="O161" s="215">
        <v>94.79</v>
      </c>
      <c r="P161" s="216"/>
      <c r="Q161" s="217"/>
      <c r="R161" s="215">
        <v>85.72</v>
      </c>
      <c r="S161" s="216"/>
      <c r="T161" s="217"/>
      <c r="U161" s="215">
        <v>32.83</v>
      </c>
      <c r="V161" s="216"/>
      <c r="W161" s="217"/>
      <c r="X161" s="218">
        <v>118.55</v>
      </c>
      <c r="Y161" s="219"/>
      <c r="Z161" s="220"/>
      <c r="AA161" s="141">
        <v>45.49</v>
      </c>
      <c r="AB161" s="141">
        <v>56.9</v>
      </c>
    </row>
    <row r="162" spans="1:28" ht="9.75" customHeight="1">
      <c r="A162" s="197"/>
      <c r="B162" s="199"/>
      <c r="C162" s="197" t="s">
        <v>6705</v>
      </c>
      <c r="D162" s="198"/>
      <c r="E162" s="198"/>
      <c r="F162" s="198"/>
      <c r="G162" s="198"/>
      <c r="H162" s="198"/>
      <c r="I162" s="198"/>
      <c r="J162" s="198"/>
      <c r="K162" s="198"/>
      <c r="L162" s="198"/>
      <c r="M162" s="198"/>
      <c r="N162" s="198"/>
      <c r="O162" s="198"/>
      <c r="P162" s="198"/>
      <c r="Q162" s="198"/>
      <c r="R162" s="198"/>
      <c r="S162" s="198"/>
      <c r="T162" s="198"/>
      <c r="U162" s="198"/>
      <c r="V162" s="198"/>
      <c r="W162" s="198"/>
      <c r="X162" s="198"/>
      <c r="Y162" s="198"/>
      <c r="Z162" s="198"/>
      <c r="AA162" s="198"/>
      <c r="AB162" s="199"/>
    </row>
    <row r="163" spans="1:28" ht="19.350000000000001" customHeight="1">
      <c r="A163" s="241">
        <v>80721</v>
      </c>
      <c r="B163" s="242"/>
      <c r="C163" s="224" t="s">
        <v>5531</v>
      </c>
      <c r="D163" s="225"/>
      <c r="E163" s="215">
        <v>25.07</v>
      </c>
      <c r="F163" s="216"/>
      <c r="G163" s="217"/>
      <c r="H163" s="138" t="s">
        <v>68</v>
      </c>
      <c r="I163" s="230">
        <v>5</v>
      </c>
      <c r="J163" s="231"/>
      <c r="K163" s="143">
        <v>112.83</v>
      </c>
      <c r="L163" s="215">
        <v>25.76</v>
      </c>
      <c r="M163" s="217"/>
      <c r="N163" s="139">
        <v>0</v>
      </c>
      <c r="O163" s="218">
        <v>138.59</v>
      </c>
      <c r="P163" s="219"/>
      <c r="Q163" s="220"/>
      <c r="R163" s="218">
        <v>141.11000000000001</v>
      </c>
      <c r="S163" s="219"/>
      <c r="T163" s="220"/>
      <c r="U163" s="215">
        <v>32.21</v>
      </c>
      <c r="V163" s="216"/>
      <c r="W163" s="217"/>
      <c r="X163" s="218">
        <v>173.33</v>
      </c>
      <c r="Y163" s="219"/>
      <c r="Z163" s="220"/>
      <c r="AA163" s="143">
        <v>692.95</v>
      </c>
      <c r="AB163" s="143">
        <v>866.65</v>
      </c>
    </row>
    <row r="164" spans="1:28" ht="19.350000000000001" customHeight="1">
      <c r="A164" s="241">
        <v>80723</v>
      </c>
      <c r="B164" s="242"/>
      <c r="C164" s="224" t="s">
        <v>6706</v>
      </c>
      <c r="D164" s="225"/>
      <c r="E164" s="215">
        <v>25.07</v>
      </c>
      <c r="F164" s="216"/>
      <c r="G164" s="217"/>
      <c r="H164" s="138" t="s">
        <v>68</v>
      </c>
      <c r="I164" s="230">
        <v>4</v>
      </c>
      <c r="J164" s="231"/>
      <c r="K164" s="141">
        <v>24.72</v>
      </c>
      <c r="L164" s="215">
        <v>25.91</v>
      </c>
      <c r="M164" s="217"/>
      <c r="N164" s="139">
        <v>0</v>
      </c>
      <c r="O164" s="215">
        <v>50.63</v>
      </c>
      <c r="P164" s="216"/>
      <c r="Q164" s="217"/>
      <c r="R164" s="215">
        <v>30.91</v>
      </c>
      <c r="S164" s="216"/>
      <c r="T164" s="217"/>
      <c r="U164" s="215">
        <v>32.4</v>
      </c>
      <c r="V164" s="216"/>
      <c r="W164" s="217"/>
      <c r="X164" s="215">
        <v>63.32</v>
      </c>
      <c r="Y164" s="216"/>
      <c r="Z164" s="217"/>
      <c r="AA164" s="143">
        <v>202.52</v>
      </c>
      <c r="AB164" s="143">
        <v>253.28</v>
      </c>
    </row>
    <row r="165" spans="1:28" ht="29.1" customHeight="1">
      <c r="A165" s="224" t="s">
        <v>6707</v>
      </c>
      <c r="B165" s="225"/>
      <c r="C165" s="224" t="s">
        <v>6708</v>
      </c>
      <c r="D165" s="225"/>
      <c r="E165" s="215">
        <v>25.07</v>
      </c>
      <c r="F165" s="216"/>
      <c r="G165" s="217"/>
      <c r="H165" s="138" t="s">
        <v>71</v>
      </c>
      <c r="I165" s="230">
        <v>1</v>
      </c>
      <c r="J165" s="231"/>
      <c r="K165" s="140">
        <v>1016.55</v>
      </c>
      <c r="L165" s="215">
        <v>45.72</v>
      </c>
      <c r="M165" s="217"/>
      <c r="N165" s="139">
        <v>0</v>
      </c>
      <c r="O165" s="171">
        <v>1062.27</v>
      </c>
      <c r="P165" s="172"/>
      <c r="Q165" s="173"/>
      <c r="R165" s="171">
        <v>1271.3900000000001</v>
      </c>
      <c r="S165" s="172"/>
      <c r="T165" s="173"/>
      <c r="U165" s="215">
        <v>57.18</v>
      </c>
      <c r="V165" s="216"/>
      <c r="W165" s="217"/>
      <c r="X165" s="171">
        <v>1328.58</v>
      </c>
      <c r="Y165" s="172"/>
      <c r="Z165" s="173"/>
      <c r="AA165" s="140">
        <v>1062.27</v>
      </c>
      <c r="AB165" s="140">
        <v>1328.58</v>
      </c>
    </row>
    <row r="166" spans="1:28" ht="29.1" customHeight="1">
      <c r="A166" s="241">
        <v>80542</v>
      </c>
      <c r="B166" s="242"/>
      <c r="C166" s="224" t="s">
        <v>6709</v>
      </c>
      <c r="D166" s="225"/>
      <c r="E166" s="215">
        <v>25.07</v>
      </c>
      <c r="F166" s="216"/>
      <c r="G166" s="217"/>
      <c r="H166" s="138" t="s">
        <v>68</v>
      </c>
      <c r="I166" s="230">
        <v>1</v>
      </c>
      <c r="J166" s="231"/>
      <c r="K166" s="143">
        <v>104.76</v>
      </c>
      <c r="L166" s="215">
        <v>85.01</v>
      </c>
      <c r="M166" s="217"/>
      <c r="N166" s="139">
        <v>0</v>
      </c>
      <c r="O166" s="218">
        <v>189.77</v>
      </c>
      <c r="P166" s="219"/>
      <c r="Q166" s="220"/>
      <c r="R166" s="218">
        <v>131.02000000000001</v>
      </c>
      <c r="S166" s="219"/>
      <c r="T166" s="220"/>
      <c r="U166" s="218">
        <v>106.32</v>
      </c>
      <c r="V166" s="219"/>
      <c r="W166" s="220"/>
      <c r="X166" s="218">
        <v>237.34</v>
      </c>
      <c r="Y166" s="219"/>
      <c r="Z166" s="220"/>
      <c r="AA166" s="143">
        <v>189.77</v>
      </c>
      <c r="AB166" s="143">
        <v>237.34</v>
      </c>
    </row>
    <row r="167" spans="1:28" ht="9.75" customHeight="1">
      <c r="A167" s="241">
        <v>80550</v>
      </c>
      <c r="B167" s="242"/>
      <c r="C167" s="224" t="s">
        <v>152</v>
      </c>
      <c r="D167" s="225"/>
      <c r="E167" s="215">
        <v>25.07</v>
      </c>
      <c r="F167" s="216"/>
      <c r="G167" s="217"/>
      <c r="H167" s="138" t="s">
        <v>153</v>
      </c>
      <c r="I167" s="230">
        <v>1</v>
      </c>
      <c r="J167" s="231"/>
      <c r="K167" s="141">
        <v>13.3</v>
      </c>
      <c r="L167" s="221">
        <v>7.76</v>
      </c>
      <c r="M167" s="223"/>
      <c r="N167" s="139">
        <v>0</v>
      </c>
      <c r="O167" s="215">
        <v>21.06</v>
      </c>
      <c r="P167" s="216"/>
      <c r="Q167" s="217"/>
      <c r="R167" s="215">
        <v>16.63</v>
      </c>
      <c r="S167" s="216"/>
      <c r="T167" s="217"/>
      <c r="U167" s="221">
        <v>9.6999999999999993</v>
      </c>
      <c r="V167" s="222"/>
      <c r="W167" s="223"/>
      <c r="X167" s="215">
        <v>26.33</v>
      </c>
      <c r="Y167" s="216"/>
      <c r="Z167" s="217"/>
      <c r="AA167" s="141">
        <v>21.06</v>
      </c>
      <c r="AB167" s="141">
        <v>26.33</v>
      </c>
    </row>
    <row r="168" spans="1:28" ht="19.350000000000001" customHeight="1">
      <c r="A168" s="224" t="s">
        <v>5988</v>
      </c>
      <c r="B168" s="225"/>
      <c r="C168" s="224" t="s">
        <v>5989</v>
      </c>
      <c r="D168" s="225"/>
      <c r="E168" s="215">
        <v>25.07</v>
      </c>
      <c r="F168" s="216"/>
      <c r="G168" s="217"/>
      <c r="H168" s="138" t="s">
        <v>71</v>
      </c>
      <c r="I168" s="230">
        <v>1</v>
      </c>
      <c r="J168" s="231"/>
      <c r="K168" s="143">
        <v>725.09</v>
      </c>
      <c r="L168" s="215">
        <v>10.36</v>
      </c>
      <c r="M168" s="217"/>
      <c r="N168" s="139">
        <v>0</v>
      </c>
      <c r="O168" s="218">
        <v>735.45</v>
      </c>
      <c r="P168" s="219"/>
      <c r="Q168" s="220"/>
      <c r="R168" s="218">
        <v>906.87</v>
      </c>
      <c r="S168" s="219"/>
      <c r="T168" s="220"/>
      <c r="U168" s="215">
        <v>12.95</v>
      </c>
      <c r="V168" s="216"/>
      <c r="W168" s="217"/>
      <c r="X168" s="218">
        <v>919.82</v>
      </c>
      <c r="Y168" s="219"/>
      <c r="Z168" s="220"/>
      <c r="AA168" s="143">
        <v>735.45</v>
      </c>
      <c r="AB168" s="143">
        <v>919.82</v>
      </c>
    </row>
    <row r="169" spans="1:28" ht="19.350000000000001" customHeight="1">
      <c r="A169" s="241">
        <v>80590</v>
      </c>
      <c r="B169" s="242"/>
      <c r="C169" s="224" t="s">
        <v>5487</v>
      </c>
      <c r="D169" s="225"/>
      <c r="E169" s="215">
        <v>25.07</v>
      </c>
      <c r="F169" s="216"/>
      <c r="G169" s="217"/>
      <c r="H169" s="138" t="s">
        <v>68</v>
      </c>
      <c r="I169" s="230">
        <v>5</v>
      </c>
      <c r="J169" s="231"/>
      <c r="K169" s="143">
        <v>108.71</v>
      </c>
      <c r="L169" s="215">
        <v>20.2</v>
      </c>
      <c r="M169" s="217"/>
      <c r="N169" s="139">
        <v>0</v>
      </c>
      <c r="O169" s="218">
        <v>128.91</v>
      </c>
      <c r="P169" s="219"/>
      <c r="Q169" s="220"/>
      <c r="R169" s="218">
        <v>135.96</v>
      </c>
      <c r="S169" s="219"/>
      <c r="T169" s="220"/>
      <c r="U169" s="215">
        <v>25.26</v>
      </c>
      <c r="V169" s="216"/>
      <c r="W169" s="217"/>
      <c r="X169" s="218">
        <v>161.22</v>
      </c>
      <c r="Y169" s="219"/>
      <c r="Z169" s="220"/>
      <c r="AA169" s="143">
        <v>644.54999999999995</v>
      </c>
      <c r="AB169" s="143">
        <v>806.1</v>
      </c>
    </row>
    <row r="170" spans="1:28" ht="29.1" customHeight="1">
      <c r="A170" s="241">
        <v>80572</v>
      </c>
      <c r="B170" s="242"/>
      <c r="C170" s="224" t="s">
        <v>154</v>
      </c>
      <c r="D170" s="225"/>
      <c r="E170" s="215">
        <v>25.07</v>
      </c>
      <c r="F170" s="216"/>
      <c r="G170" s="217"/>
      <c r="H170" s="138" t="s">
        <v>71</v>
      </c>
      <c r="I170" s="230">
        <v>5</v>
      </c>
      <c r="J170" s="231"/>
      <c r="K170" s="143">
        <v>172.17</v>
      </c>
      <c r="L170" s="215">
        <v>10.36</v>
      </c>
      <c r="M170" s="217"/>
      <c r="N170" s="139">
        <v>0</v>
      </c>
      <c r="O170" s="218">
        <v>182.53</v>
      </c>
      <c r="P170" s="219"/>
      <c r="Q170" s="220"/>
      <c r="R170" s="218">
        <v>215.33</v>
      </c>
      <c r="S170" s="219"/>
      <c r="T170" s="220"/>
      <c r="U170" s="215">
        <v>12.95</v>
      </c>
      <c r="V170" s="216"/>
      <c r="W170" s="217"/>
      <c r="X170" s="218">
        <v>228.29</v>
      </c>
      <c r="Y170" s="219"/>
      <c r="Z170" s="220"/>
      <c r="AA170" s="143">
        <v>912.65</v>
      </c>
      <c r="AB170" s="140">
        <v>1141.45</v>
      </c>
    </row>
    <row r="171" spans="1:28" ht="19.350000000000001" customHeight="1">
      <c r="A171" s="241">
        <v>80556</v>
      </c>
      <c r="B171" s="242"/>
      <c r="C171" s="224" t="s">
        <v>5530</v>
      </c>
      <c r="D171" s="225"/>
      <c r="E171" s="215">
        <v>25.07</v>
      </c>
      <c r="F171" s="216"/>
      <c r="G171" s="217"/>
      <c r="H171" s="138" t="s">
        <v>68</v>
      </c>
      <c r="I171" s="230">
        <v>6</v>
      </c>
      <c r="J171" s="231"/>
      <c r="K171" s="139">
        <v>3.78</v>
      </c>
      <c r="L171" s="215">
        <v>12.95</v>
      </c>
      <c r="M171" s="217"/>
      <c r="N171" s="139">
        <v>0</v>
      </c>
      <c r="O171" s="215">
        <v>16.73</v>
      </c>
      <c r="P171" s="216"/>
      <c r="Q171" s="217"/>
      <c r="R171" s="221">
        <v>4.72</v>
      </c>
      <c r="S171" s="222"/>
      <c r="T171" s="223"/>
      <c r="U171" s="215">
        <v>16.190000000000001</v>
      </c>
      <c r="V171" s="216"/>
      <c r="W171" s="217"/>
      <c r="X171" s="215">
        <v>20.92</v>
      </c>
      <c r="Y171" s="216"/>
      <c r="Z171" s="217"/>
      <c r="AA171" s="143">
        <v>100.38</v>
      </c>
      <c r="AB171" s="143">
        <v>125.52</v>
      </c>
    </row>
    <row r="172" spans="1:28" ht="9.75" customHeight="1">
      <c r="A172" s="224" t="s">
        <v>6710</v>
      </c>
      <c r="B172" s="225"/>
      <c r="C172" s="224" t="s">
        <v>6711</v>
      </c>
      <c r="D172" s="225"/>
      <c r="E172" s="215">
        <v>25.07</v>
      </c>
      <c r="F172" s="216"/>
      <c r="G172" s="217"/>
      <c r="H172" s="138" t="s">
        <v>71</v>
      </c>
      <c r="I172" s="230">
        <v>6</v>
      </c>
      <c r="J172" s="231"/>
      <c r="K172" s="139">
        <v>5.91</v>
      </c>
      <c r="L172" s="221">
        <v>7.76</v>
      </c>
      <c r="M172" s="223"/>
      <c r="N172" s="139">
        <v>0</v>
      </c>
      <c r="O172" s="215">
        <v>13.67</v>
      </c>
      <c r="P172" s="216"/>
      <c r="Q172" s="217"/>
      <c r="R172" s="221">
        <v>7.39</v>
      </c>
      <c r="S172" s="222"/>
      <c r="T172" s="223"/>
      <c r="U172" s="221">
        <v>9.6999999999999993</v>
      </c>
      <c r="V172" s="222"/>
      <c r="W172" s="223"/>
      <c r="X172" s="215">
        <v>17.09</v>
      </c>
      <c r="Y172" s="216"/>
      <c r="Z172" s="217"/>
      <c r="AA172" s="141">
        <v>82.02</v>
      </c>
      <c r="AB172" s="143">
        <v>102.54</v>
      </c>
    </row>
    <row r="173" spans="1:28" ht="19.350000000000001" customHeight="1">
      <c r="A173" s="241">
        <v>80561</v>
      </c>
      <c r="B173" s="242"/>
      <c r="C173" s="224" t="s">
        <v>5958</v>
      </c>
      <c r="D173" s="225"/>
      <c r="E173" s="215">
        <v>25.07</v>
      </c>
      <c r="F173" s="216"/>
      <c r="G173" s="217"/>
      <c r="H173" s="138" t="s">
        <v>68</v>
      </c>
      <c r="I173" s="230">
        <v>6</v>
      </c>
      <c r="J173" s="231"/>
      <c r="K173" s="141">
        <v>11.89</v>
      </c>
      <c r="L173" s="215">
        <v>18.649999999999999</v>
      </c>
      <c r="M173" s="217"/>
      <c r="N173" s="139">
        <v>0</v>
      </c>
      <c r="O173" s="215">
        <v>30.54</v>
      </c>
      <c r="P173" s="216"/>
      <c r="Q173" s="217"/>
      <c r="R173" s="215">
        <v>14.87</v>
      </c>
      <c r="S173" s="216"/>
      <c r="T173" s="217"/>
      <c r="U173" s="215">
        <v>23.32</v>
      </c>
      <c r="V173" s="216"/>
      <c r="W173" s="217"/>
      <c r="X173" s="215">
        <v>38.19</v>
      </c>
      <c r="Y173" s="216"/>
      <c r="Z173" s="217"/>
      <c r="AA173" s="143">
        <v>183.24</v>
      </c>
      <c r="AB173" s="143">
        <v>229.14</v>
      </c>
    </row>
    <row r="174" spans="1:28" ht="29.1" customHeight="1">
      <c r="A174" s="241">
        <v>80621</v>
      </c>
      <c r="B174" s="242"/>
      <c r="C174" s="224" t="s">
        <v>156</v>
      </c>
      <c r="D174" s="225"/>
      <c r="E174" s="215">
        <v>25.07</v>
      </c>
      <c r="F174" s="216"/>
      <c r="G174" s="217"/>
      <c r="H174" s="138" t="s">
        <v>68</v>
      </c>
      <c r="I174" s="230">
        <v>1</v>
      </c>
      <c r="J174" s="231"/>
      <c r="K174" s="143">
        <v>258.3</v>
      </c>
      <c r="L174" s="215">
        <v>31.62</v>
      </c>
      <c r="M174" s="217"/>
      <c r="N174" s="139">
        <v>0</v>
      </c>
      <c r="O174" s="218">
        <v>289.92</v>
      </c>
      <c r="P174" s="219"/>
      <c r="Q174" s="220"/>
      <c r="R174" s="218">
        <v>323.05</v>
      </c>
      <c r="S174" s="219"/>
      <c r="T174" s="220"/>
      <c r="U174" s="215">
        <v>39.54</v>
      </c>
      <c r="V174" s="216"/>
      <c r="W174" s="217"/>
      <c r="X174" s="218">
        <v>362.6</v>
      </c>
      <c r="Y174" s="219"/>
      <c r="Z174" s="220"/>
      <c r="AA174" s="143">
        <v>289.92</v>
      </c>
      <c r="AB174" s="143">
        <v>362.6</v>
      </c>
    </row>
    <row r="175" spans="1:28" ht="19.350000000000001" customHeight="1">
      <c r="A175" s="224" t="s">
        <v>6712</v>
      </c>
      <c r="B175" s="225"/>
      <c r="C175" s="224" t="s">
        <v>6713</v>
      </c>
      <c r="D175" s="225"/>
      <c r="E175" s="215">
        <v>25.07</v>
      </c>
      <c r="F175" s="216"/>
      <c r="G175" s="217"/>
      <c r="H175" s="138" t="s">
        <v>71</v>
      </c>
      <c r="I175" s="230">
        <v>1</v>
      </c>
      <c r="J175" s="231"/>
      <c r="K175" s="141">
        <v>18.399999999999999</v>
      </c>
      <c r="L175" s="215">
        <v>27.98</v>
      </c>
      <c r="M175" s="217"/>
      <c r="N175" s="139">
        <v>0</v>
      </c>
      <c r="O175" s="215">
        <v>46.38</v>
      </c>
      <c r="P175" s="216"/>
      <c r="Q175" s="217"/>
      <c r="R175" s="215">
        <v>23.01</v>
      </c>
      <c r="S175" s="216"/>
      <c r="T175" s="217"/>
      <c r="U175" s="215">
        <v>34.99</v>
      </c>
      <c r="V175" s="216"/>
      <c r="W175" s="217"/>
      <c r="X175" s="215">
        <v>58</v>
      </c>
      <c r="Y175" s="216"/>
      <c r="Z175" s="217"/>
      <c r="AA175" s="141">
        <v>46.38</v>
      </c>
      <c r="AB175" s="141">
        <v>58</v>
      </c>
    </row>
    <row r="176" spans="1:28" ht="19.350000000000001" customHeight="1">
      <c r="A176" s="224" t="s">
        <v>6714</v>
      </c>
      <c r="B176" s="225"/>
      <c r="C176" s="224" t="s">
        <v>6330</v>
      </c>
      <c r="D176" s="225"/>
      <c r="E176" s="215">
        <v>25.07</v>
      </c>
      <c r="F176" s="216"/>
      <c r="G176" s="217"/>
      <c r="H176" s="138" t="s">
        <v>71</v>
      </c>
      <c r="I176" s="230">
        <v>2</v>
      </c>
      <c r="J176" s="231"/>
      <c r="K176" s="141">
        <v>28.96</v>
      </c>
      <c r="L176" s="215">
        <v>27.98</v>
      </c>
      <c r="M176" s="217"/>
      <c r="N176" s="139">
        <v>0</v>
      </c>
      <c r="O176" s="215">
        <v>56.94</v>
      </c>
      <c r="P176" s="216"/>
      <c r="Q176" s="217"/>
      <c r="R176" s="215">
        <v>36.22</v>
      </c>
      <c r="S176" s="216"/>
      <c r="T176" s="217"/>
      <c r="U176" s="215">
        <v>34.99</v>
      </c>
      <c r="V176" s="216"/>
      <c r="W176" s="217"/>
      <c r="X176" s="215">
        <v>71.209999999999994</v>
      </c>
      <c r="Y176" s="216"/>
      <c r="Z176" s="217"/>
      <c r="AA176" s="143">
        <v>113.88</v>
      </c>
      <c r="AB176" s="143">
        <v>142.41999999999999</v>
      </c>
    </row>
    <row r="177" spans="1:28" ht="19.350000000000001" customHeight="1">
      <c r="A177" s="224" t="s">
        <v>6715</v>
      </c>
      <c r="B177" s="225"/>
      <c r="C177" s="224" t="s">
        <v>6716</v>
      </c>
      <c r="D177" s="225"/>
      <c r="E177" s="215">
        <v>25.07</v>
      </c>
      <c r="F177" s="216"/>
      <c r="G177" s="217"/>
      <c r="H177" s="138" t="s">
        <v>71</v>
      </c>
      <c r="I177" s="230">
        <v>2</v>
      </c>
      <c r="J177" s="231"/>
      <c r="K177" s="141">
        <v>38.6</v>
      </c>
      <c r="L177" s="215">
        <v>27.98</v>
      </c>
      <c r="M177" s="217"/>
      <c r="N177" s="139">
        <v>0</v>
      </c>
      <c r="O177" s="215">
        <v>66.58</v>
      </c>
      <c r="P177" s="216"/>
      <c r="Q177" s="217"/>
      <c r="R177" s="215">
        <v>48.27</v>
      </c>
      <c r="S177" s="216"/>
      <c r="T177" s="217"/>
      <c r="U177" s="215">
        <v>34.99</v>
      </c>
      <c r="V177" s="216"/>
      <c r="W177" s="217"/>
      <c r="X177" s="215">
        <v>83.27</v>
      </c>
      <c r="Y177" s="216"/>
      <c r="Z177" s="217"/>
      <c r="AA177" s="143">
        <v>133.16</v>
      </c>
      <c r="AB177" s="143">
        <v>166.54</v>
      </c>
    </row>
    <row r="178" spans="1:28" ht="19.350000000000001" customHeight="1">
      <c r="A178" s="241">
        <v>80927</v>
      </c>
      <c r="B178" s="242"/>
      <c r="C178" s="224" t="s">
        <v>6717</v>
      </c>
      <c r="D178" s="225"/>
      <c r="E178" s="215">
        <v>25.07</v>
      </c>
      <c r="F178" s="216"/>
      <c r="G178" s="217"/>
      <c r="H178" s="138" t="s">
        <v>68</v>
      </c>
      <c r="I178" s="230">
        <v>1</v>
      </c>
      <c r="J178" s="231"/>
      <c r="K178" s="143">
        <v>148.24</v>
      </c>
      <c r="L178" s="215">
        <v>31.62</v>
      </c>
      <c r="M178" s="217"/>
      <c r="N178" s="139">
        <v>0</v>
      </c>
      <c r="O178" s="218">
        <v>179.86</v>
      </c>
      <c r="P178" s="219"/>
      <c r="Q178" s="220"/>
      <c r="R178" s="218">
        <v>185.4</v>
      </c>
      <c r="S178" s="219"/>
      <c r="T178" s="220"/>
      <c r="U178" s="215">
        <v>39.54</v>
      </c>
      <c r="V178" s="216"/>
      <c r="W178" s="217"/>
      <c r="X178" s="218">
        <v>224.95</v>
      </c>
      <c r="Y178" s="219"/>
      <c r="Z178" s="220"/>
      <c r="AA178" s="143">
        <v>179.86</v>
      </c>
      <c r="AB178" s="143">
        <v>224.95</v>
      </c>
    </row>
    <row r="179" spans="1:28" ht="19.350000000000001" customHeight="1">
      <c r="A179" s="241">
        <v>80926</v>
      </c>
      <c r="B179" s="242"/>
      <c r="C179" s="224" t="s">
        <v>5956</v>
      </c>
      <c r="D179" s="225"/>
      <c r="E179" s="215">
        <v>25.07</v>
      </c>
      <c r="F179" s="216"/>
      <c r="G179" s="217"/>
      <c r="H179" s="138" t="s">
        <v>68</v>
      </c>
      <c r="I179" s="230">
        <v>7</v>
      </c>
      <c r="J179" s="231"/>
      <c r="K179" s="143">
        <v>101.58</v>
      </c>
      <c r="L179" s="215">
        <v>31.62</v>
      </c>
      <c r="M179" s="217"/>
      <c r="N179" s="139">
        <v>0</v>
      </c>
      <c r="O179" s="218">
        <v>133.19999999999999</v>
      </c>
      <c r="P179" s="219"/>
      <c r="Q179" s="220"/>
      <c r="R179" s="218">
        <v>127.04</v>
      </c>
      <c r="S179" s="219"/>
      <c r="T179" s="220"/>
      <c r="U179" s="215">
        <v>39.54</v>
      </c>
      <c r="V179" s="216"/>
      <c r="W179" s="217"/>
      <c r="X179" s="218">
        <v>166.59</v>
      </c>
      <c r="Y179" s="219"/>
      <c r="Z179" s="220"/>
      <c r="AA179" s="143">
        <v>932.4</v>
      </c>
      <c r="AB179" s="140">
        <v>1166.1300000000001</v>
      </c>
    </row>
    <row r="180" spans="1:28" ht="19.350000000000001" customHeight="1">
      <c r="A180" s="241">
        <v>80946</v>
      </c>
      <c r="B180" s="242"/>
      <c r="C180" s="224" t="s">
        <v>158</v>
      </c>
      <c r="D180" s="225"/>
      <c r="E180" s="215">
        <v>25.07</v>
      </c>
      <c r="F180" s="216"/>
      <c r="G180" s="217"/>
      <c r="H180" s="138" t="s">
        <v>68</v>
      </c>
      <c r="I180" s="230">
        <v>9</v>
      </c>
      <c r="J180" s="231"/>
      <c r="K180" s="141">
        <v>85.73</v>
      </c>
      <c r="L180" s="215">
        <v>31.62</v>
      </c>
      <c r="M180" s="217"/>
      <c r="N180" s="139">
        <v>0</v>
      </c>
      <c r="O180" s="218">
        <v>117.35</v>
      </c>
      <c r="P180" s="219"/>
      <c r="Q180" s="220"/>
      <c r="R180" s="218">
        <v>107.22</v>
      </c>
      <c r="S180" s="219"/>
      <c r="T180" s="220"/>
      <c r="U180" s="215">
        <v>39.54</v>
      </c>
      <c r="V180" s="216"/>
      <c r="W180" s="217"/>
      <c r="X180" s="218">
        <v>146.76</v>
      </c>
      <c r="Y180" s="219"/>
      <c r="Z180" s="220"/>
      <c r="AA180" s="140">
        <v>1056.1500000000001</v>
      </c>
      <c r="AB180" s="140">
        <v>1320.84</v>
      </c>
    </row>
    <row r="181" spans="1:28" ht="9.75" customHeight="1">
      <c r="A181" s="241">
        <v>81890</v>
      </c>
      <c r="B181" s="242"/>
      <c r="C181" s="224" t="s">
        <v>6718</v>
      </c>
      <c r="D181" s="225"/>
      <c r="E181" s="215">
        <v>25.07</v>
      </c>
      <c r="F181" s="216"/>
      <c r="G181" s="217"/>
      <c r="H181" s="138" t="s">
        <v>68</v>
      </c>
      <c r="I181" s="230">
        <v>1</v>
      </c>
      <c r="J181" s="231"/>
      <c r="K181" s="143">
        <v>217.57</v>
      </c>
      <c r="L181" s="215">
        <v>20.73</v>
      </c>
      <c r="M181" s="217"/>
      <c r="N181" s="139">
        <v>0</v>
      </c>
      <c r="O181" s="218">
        <v>238.3</v>
      </c>
      <c r="P181" s="219"/>
      <c r="Q181" s="220"/>
      <c r="R181" s="218">
        <v>272.11</v>
      </c>
      <c r="S181" s="219"/>
      <c r="T181" s="220"/>
      <c r="U181" s="215">
        <v>25.92</v>
      </c>
      <c r="V181" s="216"/>
      <c r="W181" s="217"/>
      <c r="X181" s="218">
        <v>298.04000000000002</v>
      </c>
      <c r="Y181" s="219"/>
      <c r="Z181" s="220"/>
      <c r="AA181" s="143">
        <v>238.3</v>
      </c>
      <c r="AB181" s="143">
        <v>298.04000000000002</v>
      </c>
    </row>
    <row r="182" spans="1:28" ht="19.350000000000001" customHeight="1">
      <c r="A182" s="241">
        <v>81861</v>
      </c>
      <c r="B182" s="242"/>
      <c r="C182" s="224" t="s">
        <v>5591</v>
      </c>
      <c r="D182" s="225"/>
      <c r="E182" s="215">
        <v>25.07</v>
      </c>
      <c r="F182" s="216"/>
      <c r="G182" s="217"/>
      <c r="H182" s="138" t="s">
        <v>68</v>
      </c>
      <c r="I182" s="230">
        <v>2</v>
      </c>
      <c r="J182" s="231"/>
      <c r="K182" s="143">
        <v>414.8</v>
      </c>
      <c r="L182" s="218">
        <v>155.52000000000001</v>
      </c>
      <c r="M182" s="220"/>
      <c r="N182" s="139">
        <v>0</v>
      </c>
      <c r="O182" s="218">
        <v>570.32000000000005</v>
      </c>
      <c r="P182" s="219"/>
      <c r="Q182" s="220"/>
      <c r="R182" s="218">
        <v>518.79</v>
      </c>
      <c r="S182" s="219"/>
      <c r="T182" s="220"/>
      <c r="U182" s="218">
        <v>194.5</v>
      </c>
      <c r="V182" s="219"/>
      <c r="W182" s="220"/>
      <c r="X182" s="218">
        <v>713.29</v>
      </c>
      <c r="Y182" s="219"/>
      <c r="Z182" s="220"/>
      <c r="AA182" s="140">
        <v>1140.6400000000001</v>
      </c>
      <c r="AB182" s="140">
        <v>1426.58</v>
      </c>
    </row>
    <row r="183" spans="1:28" ht="9.75" customHeight="1">
      <c r="A183" s="197"/>
      <c r="B183" s="199"/>
      <c r="C183" s="197" t="s">
        <v>5566</v>
      </c>
      <c r="D183" s="198"/>
      <c r="E183" s="198"/>
      <c r="F183" s="198"/>
      <c r="G183" s="198"/>
      <c r="H183" s="198"/>
      <c r="I183" s="198"/>
      <c r="J183" s="198"/>
      <c r="K183" s="198"/>
      <c r="L183" s="198"/>
      <c r="M183" s="198"/>
      <c r="N183" s="198"/>
      <c r="O183" s="198"/>
      <c r="P183" s="198"/>
      <c r="Q183" s="198"/>
      <c r="R183" s="198"/>
      <c r="S183" s="198"/>
      <c r="T183" s="198"/>
      <c r="U183" s="198"/>
      <c r="V183" s="198"/>
      <c r="W183" s="198"/>
      <c r="X183" s="198"/>
      <c r="Y183" s="198"/>
      <c r="Z183" s="198"/>
      <c r="AA183" s="198"/>
      <c r="AB183" s="199"/>
    </row>
    <row r="184" spans="1:28" ht="19.350000000000001" customHeight="1">
      <c r="A184" s="241">
        <v>160601</v>
      </c>
      <c r="B184" s="242"/>
      <c r="C184" s="224" t="s">
        <v>173</v>
      </c>
      <c r="D184" s="225"/>
      <c r="E184" s="215">
        <v>25.07</v>
      </c>
      <c r="F184" s="216"/>
      <c r="G184" s="217"/>
      <c r="H184" s="138" t="s">
        <v>66</v>
      </c>
      <c r="I184" s="230">
        <v>4.2</v>
      </c>
      <c r="J184" s="231"/>
      <c r="K184" s="141">
        <v>27.72</v>
      </c>
      <c r="L184" s="215">
        <v>46.1</v>
      </c>
      <c r="M184" s="217"/>
      <c r="N184" s="139">
        <v>0</v>
      </c>
      <c r="O184" s="215">
        <v>73.819999999999993</v>
      </c>
      <c r="P184" s="216"/>
      <c r="Q184" s="217"/>
      <c r="R184" s="215">
        <v>34.659999999999997</v>
      </c>
      <c r="S184" s="216"/>
      <c r="T184" s="217"/>
      <c r="U184" s="215">
        <v>57.65</v>
      </c>
      <c r="V184" s="216"/>
      <c r="W184" s="217"/>
      <c r="X184" s="215">
        <v>92.32</v>
      </c>
      <c r="Y184" s="216"/>
      <c r="Z184" s="217"/>
      <c r="AA184" s="143">
        <v>310.04000000000002</v>
      </c>
      <c r="AB184" s="143">
        <v>387.74</v>
      </c>
    </row>
    <row r="185" spans="1:28" ht="29.1" customHeight="1">
      <c r="A185" s="224" t="s">
        <v>6719</v>
      </c>
      <c r="B185" s="225"/>
      <c r="C185" s="224" t="s">
        <v>6720</v>
      </c>
      <c r="D185" s="225"/>
      <c r="E185" s="215">
        <v>25.07</v>
      </c>
      <c r="F185" s="216"/>
      <c r="G185" s="217"/>
      <c r="H185" s="138" t="s">
        <v>66</v>
      </c>
      <c r="I185" s="230">
        <v>4.3</v>
      </c>
      <c r="J185" s="231"/>
      <c r="K185" s="141">
        <v>29.01</v>
      </c>
      <c r="L185" s="215">
        <v>12.02</v>
      </c>
      <c r="M185" s="217"/>
      <c r="N185" s="139">
        <v>0.85</v>
      </c>
      <c r="O185" s="215">
        <v>41.03</v>
      </c>
      <c r="P185" s="216"/>
      <c r="Q185" s="217"/>
      <c r="R185" s="215">
        <v>36.28</v>
      </c>
      <c r="S185" s="216"/>
      <c r="T185" s="217"/>
      <c r="U185" s="215">
        <v>15.03</v>
      </c>
      <c r="V185" s="216"/>
      <c r="W185" s="217"/>
      <c r="X185" s="215">
        <v>51.31</v>
      </c>
      <c r="Y185" s="216"/>
      <c r="Z185" s="217"/>
      <c r="AA185" s="143">
        <v>176.42</v>
      </c>
      <c r="AB185" s="143">
        <v>220.63</v>
      </c>
    </row>
    <row r="186" spans="1:28" ht="29.1" customHeight="1">
      <c r="A186" s="241">
        <v>81833</v>
      </c>
      <c r="B186" s="242"/>
      <c r="C186" s="224" t="s">
        <v>5471</v>
      </c>
      <c r="D186" s="225"/>
      <c r="E186" s="215">
        <v>25.07</v>
      </c>
      <c r="F186" s="216"/>
      <c r="G186" s="217"/>
      <c r="H186" s="138" t="s">
        <v>73</v>
      </c>
      <c r="I186" s="230">
        <v>0.38</v>
      </c>
      <c r="J186" s="231"/>
      <c r="K186" s="139">
        <v>0</v>
      </c>
      <c r="L186" s="215">
        <v>68.489999999999995</v>
      </c>
      <c r="M186" s="217"/>
      <c r="N186" s="139">
        <v>0</v>
      </c>
      <c r="O186" s="215">
        <v>68.489999999999995</v>
      </c>
      <c r="P186" s="216"/>
      <c r="Q186" s="217"/>
      <c r="R186" s="221">
        <v>0</v>
      </c>
      <c r="S186" s="222"/>
      <c r="T186" s="223"/>
      <c r="U186" s="215">
        <v>85.66</v>
      </c>
      <c r="V186" s="216"/>
      <c r="W186" s="217"/>
      <c r="X186" s="215">
        <v>85.66</v>
      </c>
      <c r="Y186" s="216"/>
      <c r="Z186" s="217"/>
      <c r="AA186" s="141">
        <v>26.02</v>
      </c>
      <c r="AB186" s="141">
        <v>32.549999999999997</v>
      </c>
    </row>
    <row r="187" spans="1:28" ht="38.85" customHeight="1">
      <c r="A187" s="241">
        <v>81831</v>
      </c>
      <c r="B187" s="242"/>
      <c r="C187" s="224" t="s">
        <v>6439</v>
      </c>
      <c r="D187" s="225"/>
      <c r="E187" s="215">
        <v>25.07</v>
      </c>
      <c r="F187" s="216"/>
      <c r="G187" s="217"/>
      <c r="H187" s="138" t="s">
        <v>67</v>
      </c>
      <c r="I187" s="230">
        <v>0.25</v>
      </c>
      <c r="J187" s="231"/>
      <c r="K187" s="141">
        <v>62.64</v>
      </c>
      <c r="L187" s="218">
        <v>119.76</v>
      </c>
      <c r="M187" s="220"/>
      <c r="N187" s="139">
        <v>0</v>
      </c>
      <c r="O187" s="218">
        <v>182.4</v>
      </c>
      <c r="P187" s="219"/>
      <c r="Q187" s="220"/>
      <c r="R187" s="215">
        <v>78.34</v>
      </c>
      <c r="S187" s="216"/>
      <c r="T187" s="217"/>
      <c r="U187" s="218">
        <v>149.78</v>
      </c>
      <c r="V187" s="219"/>
      <c r="W187" s="220"/>
      <c r="X187" s="218">
        <v>228.12</v>
      </c>
      <c r="Y187" s="219"/>
      <c r="Z187" s="220"/>
      <c r="AA187" s="141">
        <v>45.6</v>
      </c>
      <c r="AB187" s="141">
        <v>57.03</v>
      </c>
    </row>
    <row r="188" spans="1:28" ht="19.350000000000001" customHeight="1">
      <c r="A188" s="224" t="s">
        <v>6721</v>
      </c>
      <c r="B188" s="225"/>
      <c r="C188" s="224" t="s">
        <v>6722</v>
      </c>
      <c r="D188" s="225"/>
      <c r="E188" s="215">
        <v>25.07</v>
      </c>
      <c r="F188" s="216"/>
      <c r="G188" s="217"/>
      <c r="H188" s="138" t="s">
        <v>71</v>
      </c>
      <c r="I188" s="230">
        <v>3</v>
      </c>
      <c r="J188" s="231"/>
      <c r="K188" s="143">
        <v>121.55</v>
      </c>
      <c r="L188" s="221">
        <v>4.1399999999999997</v>
      </c>
      <c r="M188" s="223"/>
      <c r="N188" s="139">
        <v>0</v>
      </c>
      <c r="O188" s="218">
        <v>125.69</v>
      </c>
      <c r="P188" s="219"/>
      <c r="Q188" s="220"/>
      <c r="R188" s="218">
        <v>152.02000000000001</v>
      </c>
      <c r="S188" s="219"/>
      <c r="T188" s="220"/>
      <c r="U188" s="221">
        <v>5.17</v>
      </c>
      <c r="V188" s="222"/>
      <c r="W188" s="223"/>
      <c r="X188" s="218">
        <v>157.19999999999999</v>
      </c>
      <c r="Y188" s="219"/>
      <c r="Z188" s="220"/>
      <c r="AA188" s="143">
        <v>377.07</v>
      </c>
      <c r="AB188" s="143">
        <v>471.6</v>
      </c>
    </row>
    <row r="189" spans="1:28" ht="29.1" customHeight="1">
      <c r="A189" s="241">
        <v>180324</v>
      </c>
      <c r="B189" s="242"/>
      <c r="C189" s="224" t="s">
        <v>5981</v>
      </c>
      <c r="D189" s="225"/>
      <c r="E189" s="215">
        <v>25.07</v>
      </c>
      <c r="F189" s="216"/>
      <c r="G189" s="217"/>
      <c r="H189" s="138" t="s">
        <v>67</v>
      </c>
      <c r="I189" s="230">
        <v>0.86</v>
      </c>
      <c r="J189" s="231"/>
      <c r="K189" s="143">
        <v>420.08</v>
      </c>
      <c r="L189" s="215">
        <v>93.06</v>
      </c>
      <c r="M189" s="217"/>
      <c r="N189" s="139">
        <v>0</v>
      </c>
      <c r="O189" s="218">
        <v>513.14</v>
      </c>
      <c r="P189" s="219"/>
      <c r="Q189" s="220"/>
      <c r="R189" s="218">
        <v>525.39</v>
      </c>
      <c r="S189" s="219"/>
      <c r="T189" s="220"/>
      <c r="U189" s="218">
        <v>116.39</v>
      </c>
      <c r="V189" s="219"/>
      <c r="W189" s="220"/>
      <c r="X189" s="218">
        <v>641.78</v>
      </c>
      <c r="Y189" s="219"/>
      <c r="Z189" s="220"/>
      <c r="AA189" s="143">
        <v>441.3</v>
      </c>
      <c r="AB189" s="143">
        <v>551.92999999999995</v>
      </c>
    </row>
    <row r="190" spans="1:28" ht="9.75" customHeight="1">
      <c r="A190" s="197"/>
      <c r="B190" s="199"/>
      <c r="C190" s="197" t="s">
        <v>5614</v>
      </c>
      <c r="D190" s="198"/>
      <c r="E190" s="198"/>
      <c r="F190" s="198"/>
      <c r="G190" s="198"/>
      <c r="H190" s="198"/>
      <c r="I190" s="198"/>
      <c r="J190" s="198"/>
      <c r="K190" s="198"/>
      <c r="L190" s="198"/>
      <c r="M190" s="198"/>
      <c r="N190" s="198"/>
      <c r="O190" s="198"/>
      <c r="P190" s="198"/>
      <c r="Q190" s="198"/>
      <c r="R190" s="198"/>
      <c r="S190" s="198"/>
      <c r="T190" s="198"/>
      <c r="U190" s="198"/>
      <c r="V190" s="198"/>
      <c r="W190" s="198"/>
      <c r="X190" s="198"/>
      <c r="Y190" s="198"/>
      <c r="Z190" s="198"/>
      <c r="AA190" s="198"/>
      <c r="AB190" s="199"/>
    </row>
    <row r="191" spans="1:28" ht="9.75" customHeight="1">
      <c r="A191" s="197"/>
      <c r="B191" s="199"/>
      <c r="C191" s="197" t="s">
        <v>6705</v>
      </c>
      <c r="D191" s="198"/>
      <c r="E191" s="198"/>
      <c r="F191" s="198"/>
      <c r="G191" s="198"/>
      <c r="H191" s="198"/>
      <c r="I191" s="198"/>
      <c r="J191" s="198"/>
      <c r="K191" s="198"/>
      <c r="L191" s="198"/>
      <c r="M191" s="198"/>
      <c r="N191" s="198"/>
      <c r="O191" s="198"/>
      <c r="P191" s="198"/>
      <c r="Q191" s="198"/>
      <c r="R191" s="198"/>
      <c r="S191" s="198"/>
      <c r="T191" s="198"/>
      <c r="U191" s="198"/>
      <c r="V191" s="198"/>
      <c r="W191" s="198"/>
      <c r="X191" s="198"/>
      <c r="Y191" s="198"/>
      <c r="Z191" s="198"/>
      <c r="AA191" s="198"/>
      <c r="AB191" s="199"/>
    </row>
    <row r="192" spans="1:28" ht="19.350000000000001" customHeight="1">
      <c r="A192" s="241">
        <v>81066</v>
      </c>
      <c r="B192" s="242"/>
      <c r="C192" s="224" t="s">
        <v>159</v>
      </c>
      <c r="D192" s="225"/>
      <c r="E192" s="215">
        <v>25.07</v>
      </c>
      <c r="F192" s="216"/>
      <c r="G192" s="217"/>
      <c r="H192" s="138" t="s">
        <v>68</v>
      </c>
      <c r="I192" s="232">
        <v>23</v>
      </c>
      <c r="J192" s="233"/>
      <c r="K192" s="139">
        <v>1.0900000000000001</v>
      </c>
      <c r="L192" s="221">
        <v>4.66</v>
      </c>
      <c r="M192" s="223"/>
      <c r="N192" s="139">
        <v>0</v>
      </c>
      <c r="O192" s="221">
        <v>5.75</v>
      </c>
      <c r="P192" s="222"/>
      <c r="Q192" s="223"/>
      <c r="R192" s="221">
        <v>1.36</v>
      </c>
      <c r="S192" s="222"/>
      <c r="T192" s="223"/>
      <c r="U192" s="221">
        <v>5.82</v>
      </c>
      <c r="V192" s="222"/>
      <c r="W192" s="223"/>
      <c r="X192" s="221">
        <v>7.19</v>
      </c>
      <c r="Y192" s="222"/>
      <c r="Z192" s="223"/>
      <c r="AA192" s="143">
        <v>132.25</v>
      </c>
      <c r="AB192" s="143">
        <v>165.37</v>
      </c>
    </row>
    <row r="193" spans="1:28" ht="19.350000000000001" customHeight="1">
      <c r="A193" s="241">
        <v>81067</v>
      </c>
      <c r="B193" s="242"/>
      <c r="C193" s="224" t="s">
        <v>5520</v>
      </c>
      <c r="D193" s="225"/>
      <c r="E193" s="215">
        <v>25.07</v>
      </c>
      <c r="F193" s="216"/>
      <c r="G193" s="217"/>
      <c r="H193" s="138" t="s">
        <v>68</v>
      </c>
      <c r="I193" s="230">
        <v>2</v>
      </c>
      <c r="J193" s="231"/>
      <c r="K193" s="139">
        <v>2.37</v>
      </c>
      <c r="L193" s="221">
        <v>4.66</v>
      </c>
      <c r="M193" s="223"/>
      <c r="N193" s="139">
        <v>0</v>
      </c>
      <c r="O193" s="221">
        <v>7.03</v>
      </c>
      <c r="P193" s="222"/>
      <c r="Q193" s="223"/>
      <c r="R193" s="221">
        <v>2.96</v>
      </c>
      <c r="S193" s="222"/>
      <c r="T193" s="223"/>
      <c r="U193" s="221">
        <v>5.82</v>
      </c>
      <c r="V193" s="222"/>
      <c r="W193" s="223"/>
      <c r="X193" s="221">
        <v>8.7899999999999991</v>
      </c>
      <c r="Y193" s="222"/>
      <c r="Z193" s="223"/>
      <c r="AA193" s="141">
        <v>14.06</v>
      </c>
      <c r="AB193" s="141">
        <v>17.579999999999998</v>
      </c>
    </row>
    <row r="194" spans="1:28" ht="19.350000000000001" customHeight="1">
      <c r="A194" s="241">
        <v>81056</v>
      </c>
      <c r="B194" s="242"/>
      <c r="C194" s="224" t="s">
        <v>5973</v>
      </c>
      <c r="D194" s="225"/>
      <c r="E194" s="215">
        <v>25.07</v>
      </c>
      <c r="F194" s="216"/>
      <c r="G194" s="217"/>
      <c r="H194" s="138" t="s">
        <v>68</v>
      </c>
      <c r="I194" s="230">
        <v>2</v>
      </c>
      <c r="J194" s="231"/>
      <c r="K194" s="141">
        <v>17.89</v>
      </c>
      <c r="L194" s="221">
        <v>4.66</v>
      </c>
      <c r="M194" s="223"/>
      <c r="N194" s="139">
        <v>0</v>
      </c>
      <c r="O194" s="215">
        <v>22.55</v>
      </c>
      <c r="P194" s="216"/>
      <c r="Q194" s="217"/>
      <c r="R194" s="215">
        <v>22.37</v>
      </c>
      <c r="S194" s="216"/>
      <c r="T194" s="217"/>
      <c r="U194" s="221">
        <v>5.82</v>
      </c>
      <c r="V194" s="222"/>
      <c r="W194" s="223"/>
      <c r="X194" s="215">
        <v>28.2</v>
      </c>
      <c r="Y194" s="216"/>
      <c r="Z194" s="217"/>
      <c r="AA194" s="141">
        <v>45.1</v>
      </c>
      <c r="AB194" s="141">
        <v>56.4</v>
      </c>
    </row>
    <row r="195" spans="1:28" ht="19.350000000000001" customHeight="1">
      <c r="A195" s="241">
        <v>81057</v>
      </c>
      <c r="B195" s="242"/>
      <c r="C195" s="224" t="s">
        <v>5974</v>
      </c>
      <c r="D195" s="225"/>
      <c r="E195" s="215">
        <v>25.07</v>
      </c>
      <c r="F195" s="216"/>
      <c r="G195" s="217"/>
      <c r="H195" s="138" t="s">
        <v>68</v>
      </c>
      <c r="I195" s="230">
        <v>2</v>
      </c>
      <c r="J195" s="231"/>
      <c r="K195" s="141">
        <v>28.5</v>
      </c>
      <c r="L195" s="221">
        <v>7.25</v>
      </c>
      <c r="M195" s="223"/>
      <c r="N195" s="139">
        <v>0</v>
      </c>
      <c r="O195" s="215">
        <v>35.75</v>
      </c>
      <c r="P195" s="216"/>
      <c r="Q195" s="217"/>
      <c r="R195" s="215">
        <v>35.64</v>
      </c>
      <c r="S195" s="216"/>
      <c r="T195" s="217"/>
      <c r="U195" s="221">
        <v>9.06</v>
      </c>
      <c r="V195" s="222"/>
      <c r="W195" s="223"/>
      <c r="X195" s="215">
        <v>44.71</v>
      </c>
      <c r="Y195" s="216"/>
      <c r="Z195" s="217"/>
      <c r="AA195" s="141">
        <v>71.5</v>
      </c>
      <c r="AB195" s="141">
        <v>89.42</v>
      </c>
    </row>
    <row r="196" spans="1:28" ht="19.350000000000001" customHeight="1">
      <c r="A196" s="241">
        <v>81163</v>
      </c>
      <c r="B196" s="242"/>
      <c r="C196" s="224" t="s">
        <v>6430</v>
      </c>
      <c r="D196" s="225"/>
      <c r="E196" s="215">
        <v>25.07</v>
      </c>
      <c r="F196" s="216"/>
      <c r="G196" s="217"/>
      <c r="H196" s="138" t="s">
        <v>68</v>
      </c>
      <c r="I196" s="230">
        <v>1</v>
      </c>
      <c r="J196" s="231"/>
      <c r="K196" s="139">
        <v>2.15</v>
      </c>
      <c r="L196" s="221">
        <v>7.25</v>
      </c>
      <c r="M196" s="223"/>
      <c r="N196" s="139">
        <v>0</v>
      </c>
      <c r="O196" s="221">
        <v>9.4</v>
      </c>
      <c r="P196" s="222"/>
      <c r="Q196" s="223"/>
      <c r="R196" s="221">
        <v>2.68</v>
      </c>
      <c r="S196" s="222"/>
      <c r="T196" s="223"/>
      <c r="U196" s="221">
        <v>9.06</v>
      </c>
      <c r="V196" s="222"/>
      <c r="W196" s="223"/>
      <c r="X196" s="215">
        <v>11.75</v>
      </c>
      <c r="Y196" s="216"/>
      <c r="Z196" s="217"/>
      <c r="AA196" s="139">
        <v>9.4</v>
      </c>
      <c r="AB196" s="141">
        <v>11.75</v>
      </c>
    </row>
    <row r="197" spans="1:28" ht="19.350000000000001" customHeight="1">
      <c r="A197" s="241">
        <v>81177</v>
      </c>
      <c r="B197" s="242"/>
      <c r="C197" s="224" t="s">
        <v>5598</v>
      </c>
      <c r="D197" s="225"/>
      <c r="E197" s="215">
        <v>25.07</v>
      </c>
      <c r="F197" s="216"/>
      <c r="G197" s="217"/>
      <c r="H197" s="138" t="s">
        <v>68</v>
      </c>
      <c r="I197" s="230">
        <v>1</v>
      </c>
      <c r="J197" s="231"/>
      <c r="K197" s="139">
        <v>3.86</v>
      </c>
      <c r="L197" s="221">
        <v>7.25</v>
      </c>
      <c r="M197" s="223"/>
      <c r="N197" s="139">
        <v>0</v>
      </c>
      <c r="O197" s="215">
        <v>11.11</v>
      </c>
      <c r="P197" s="216"/>
      <c r="Q197" s="217"/>
      <c r="R197" s="221">
        <v>4.82</v>
      </c>
      <c r="S197" s="222"/>
      <c r="T197" s="223"/>
      <c r="U197" s="221">
        <v>9.06</v>
      </c>
      <c r="V197" s="222"/>
      <c r="W197" s="223"/>
      <c r="X197" s="215">
        <v>13.89</v>
      </c>
      <c r="Y197" s="216"/>
      <c r="Z197" s="217"/>
      <c r="AA197" s="141">
        <v>11.11</v>
      </c>
      <c r="AB197" s="141">
        <v>13.89</v>
      </c>
    </row>
    <row r="198" spans="1:28" ht="19.350000000000001" customHeight="1">
      <c r="A198" s="241">
        <v>81162</v>
      </c>
      <c r="B198" s="242"/>
      <c r="C198" s="224" t="s">
        <v>92</v>
      </c>
      <c r="D198" s="225"/>
      <c r="E198" s="215">
        <v>25.07</v>
      </c>
      <c r="F198" s="216"/>
      <c r="G198" s="217"/>
      <c r="H198" s="138" t="s">
        <v>68</v>
      </c>
      <c r="I198" s="230">
        <v>3</v>
      </c>
      <c r="J198" s="231"/>
      <c r="K198" s="139">
        <v>1.0900000000000001</v>
      </c>
      <c r="L198" s="221">
        <v>4.66</v>
      </c>
      <c r="M198" s="223"/>
      <c r="N198" s="139">
        <v>0</v>
      </c>
      <c r="O198" s="221">
        <v>5.75</v>
      </c>
      <c r="P198" s="222"/>
      <c r="Q198" s="223"/>
      <c r="R198" s="221">
        <v>1.36</v>
      </c>
      <c r="S198" s="222"/>
      <c r="T198" s="223"/>
      <c r="U198" s="221">
        <v>5.82</v>
      </c>
      <c r="V198" s="222"/>
      <c r="W198" s="223"/>
      <c r="X198" s="221">
        <v>7.19</v>
      </c>
      <c r="Y198" s="222"/>
      <c r="Z198" s="223"/>
      <c r="AA198" s="141">
        <v>17.25</v>
      </c>
      <c r="AB198" s="141">
        <v>21.57</v>
      </c>
    </row>
    <row r="199" spans="1:28" ht="19.350000000000001" customHeight="1">
      <c r="A199" s="241">
        <v>81538</v>
      </c>
      <c r="B199" s="242"/>
      <c r="C199" s="224" t="s">
        <v>5966</v>
      </c>
      <c r="D199" s="225"/>
      <c r="E199" s="215">
        <v>25.07</v>
      </c>
      <c r="F199" s="216"/>
      <c r="G199" s="217"/>
      <c r="H199" s="138" t="s">
        <v>68</v>
      </c>
      <c r="I199" s="230">
        <v>2</v>
      </c>
      <c r="J199" s="231"/>
      <c r="K199" s="139">
        <v>8.36</v>
      </c>
      <c r="L199" s="221">
        <v>9.32</v>
      </c>
      <c r="M199" s="223"/>
      <c r="N199" s="139">
        <v>0</v>
      </c>
      <c r="O199" s="215">
        <v>17.68</v>
      </c>
      <c r="P199" s="216"/>
      <c r="Q199" s="217"/>
      <c r="R199" s="215">
        <v>10.45</v>
      </c>
      <c r="S199" s="216"/>
      <c r="T199" s="217"/>
      <c r="U199" s="215">
        <v>11.65</v>
      </c>
      <c r="V199" s="216"/>
      <c r="W199" s="217"/>
      <c r="X199" s="215">
        <v>22.11</v>
      </c>
      <c r="Y199" s="216"/>
      <c r="Z199" s="217"/>
      <c r="AA199" s="141">
        <v>35.36</v>
      </c>
      <c r="AB199" s="141">
        <v>44.22</v>
      </c>
    </row>
    <row r="200" spans="1:28" ht="19.350000000000001" customHeight="1">
      <c r="A200" s="241">
        <v>81539</v>
      </c>
      <c r="B200" s="242"/>
      <c r="C200" s="224" t="s">
        <v>6431</v>
      </c>
      <c r="D200" s="225"/>
      <c r="E200" s="215">
        <v>25.07</v>
      </c>
      <c r="F200" s="216"/>
      <c r="G200" s="217"/>
      <c r="H200" s="138" t="s">
        <v>68</v>
      </c>
      <c r="I200" s="230">
        <v>2</v>
      </c>
      <c r="J200" s="231"/>
      <c r="K200" s="141">
        <v>15.37</v>
      </c>
      <c r="L200" s="215">
        <v>14.51</v>
      </c>
      <c r="M200" s="217"/>
      <c r="N200" s="139">
        <v>0</v>
      </c>
      <c r="O200" s="215">
        <v>29.88</v>
      </c>
      <c r="P200" s="216"/>
      <c r="Q200" s="217"/>
      <c r="R200" s="215">
        <v>19.22</v>
      </c>
      <c r="S200" s="216"/>
      <c r="T200" s="217"/>
      <c r="U200" s="215">
        <v>18.14</v>
      </c>
      <c r="V200" s="216"/>
      <c r="W200" s="217"/>
      <c r="X200" s="215">
        <v>37.369999999999997</v>
      </c>
      <c r="Y200" s="216"/>
      <c r="Z200" s="217"/>
      <c r="AA200" s="141">
        <v>59.76</v>
      </c>
      <c r="AB200" s="141">
        <v>74.739999999999995</v>
      </c>
    </row>
    <row r="201" spans="1:28" ht="19.350000000000001" customHeight="1">
      <c r="A201" s="241">
        <v>81537</v>
      </c>
      <c r="B201" s="242"/>
      <c r="C201" s="224" t="s">
        <v>103</v>
      </c>
      <c r="D201" s="225"/>
      <c r="E201" s="215">
        <v>25.07</v>
      </c>
      <c r="F201" s="216"/>
      <c r="G201" s="217"/>
      <c r="H201" s="138" t="s">
        <v>68</v>
      </c>
      <c r="I201" s="230">
        <v>3</v>
      </c>
      <c r="J201" s="231"/>
      <c r="K201" s="139">
        <v>4.24</v>
      </c>
      <c r="L201" s="221">
        <v>9.32</v>
      </c>
      <c r="M201" s="223"/>
      <c r="N201" s="139">
        <v>0</v>
      </c>
      <c r="O201" s="215">
        <v>13.56</v>
      </c>
      <c r="P201" s="216"/>
      <c r="Q201" s="217"/>
      <c r="R201" s="221">
        <v>5.3</v>
      </c>
      <c r="S201" s="222"/>
      <c r="T201" s="223"/>
      <c r="U201" s="215">
        <v>11.65</v>
      </c>
      <c r="V201" s="216"/>
      <c r="W201" s="217"/>
      <c r="X201" s="215">
        <v>16.95</v>
      </c>
      <c r="Y201" s="216"/>
      <c r="Z201" s="217"/>
      <c r="AA201" s="141">
        <v>40.68</v>
      </c>
      <c r="AB201" s="141">
        <v>50.85</v>
      </c>
    </row>
    <row r="202" spans="1:28" ht="9.75" customHeight="1">
      <c r="A202" s="241">
        <v>81302</v>
      </c>
      <c r="B202" s="242"/>
      <c r="C202" s="224" t="s">
        <v>5565</v>
      </c>
      <c r="D202" s="225"/>
      <c r="E202" s="215">
        <v>25.07</v>
      </c>
      <c r="F202" s="216"/>
      <c r="G202" s="217"/>
      <c r="H202" s="138" t="s">
        <v>68</v>
      </c>
      <c r="I202" s="230">
        <v>4</v>
      </c>
      <c r="J202" s="231"/>
      <c r="K202" s="139">
        <v>1.71</v>
      </c>
      <c r="L202" s="221">
        <v>9.32</v>
      </c>
      <c r="M202" s="223"/>
      <c r="N202" s="139">
        <v>0</v>
      </c>
      <c r="O202" s="215">
        <v>11.03</v>
      </c>
      <c r="P202" s="216"/>
      <c r="Q202" s="217"/>
      <c r="R202" s="221">
        <v>2.13</v>
      </c>
      <c r="S202" s="222"/>
      <c r="T202" s="223"/>
      <c r="U202" s="215">
        <v>11.65</v>
      </c>
      <c r="V202" s="216"/>
      <c r="W202" s="217"/>
      <c r="X202" s="215">
        <v>13.79</v>
      </c>
      <c r="Y202" s="216"/>
      <c r="Z202" s="217"/>
      <c r="AA202" s="141">
        <v>44.12</v>
      </c>
      <c r="AB202" s="141">
        <v>55.16</v>
      </c>
    </row>
    <row r="203" spans="1:28" ht="9.75" customHeight="1">
      <c r="A203" s="241">
        <v>81303</v>
      </c>
      <c r="B203" s="242"/>
      <c r="C203" s="224" t="s">
        <v>6327</v>
      </c>
      <c r="D203" s="225"/>
      <c r="E203" s="215">
        <v>25.07</v>
      </c>
      <c r="F203" s="216"/>
      <c r="G203" s="217"/>
      <c r="H203" s="138" t="s">
        <v>68</v>
      </c>
      <c r="I203" s="230">
        <v>2</v>
      </c>
      <c r="J203" s="231"/>
      <c r="K203" s="139">
        <v>5.1100000000000003</v>
      </c>
      <c r="L203" s="221">
        <v>9.32</v>
      </c>
      <c r="M203" s="223"/>
      <c r="N203" s="139">
        <v>0</v>
      </c>
      <c r="O203" s="215">
        <v>14.43</v>
      </c>
      <c r="P203" s="216"/>
      <c r="Q203" s="217"/>
      <c r="R203" s="221">
        <v>6.39</v>
      </c>
      <c r="S203" s="222"/>
      <c r="T203" s="223"/>
      <c r="U203" s="215">
        <v>11.65</v>
      </c>
      <c r="V203" s="216"/>
      <c r="W203" s="217"/>
      <c r="X203" s="215">
        <v>18.04</v>
      </c>
      <c r="Y203" s="216"/>
      <c r="Z203" s="217"/>
      <c r="AA203" s="141">
        <v>28.86</v>
      </c>
      <c r="AB203" s="141">
        <v>36.08</v>
      </c>
    </row>
    <row r="204" spans="1:28" ht="19.350000000000001" customHeight="1">
      <c r="A204" s="241">
        <v>81321</v>
      </c>
      <c r="B204" s="242"/>
      <c r="C204" s="224" t="s">
        <v>94</v>
      </c>
      <c r="D204" s="225"/>
      <c r="E204" s="215">
        <v>25.07</v>
      </c>
      <c r="F204" s="216"/>
      <c r="G204" s="217"/>
      <c r="H204" s="138" t="s">
        <v>68</v>
      </c>
      <c r="I204" s="232">
        <v>24</v>
      </c>
      <c r="J204" s="233"/>
      <c r="K204" s="139">
        <v>0.92</v>
      </c>
      <c r="L204" s="221">
        <v>9.32</v>
      </c>
      <c r="M204" s="223"/>
      <c r="N204" s="139">
        <v>0</v>
      </c>
      <c r="O204" s="215">
        <v>10.24</v>
      </c>
      <c r="P204" s="216"/>
      <c r="Q204" s="217"/>
      <c r="R204" s="221">
        <v>1.1499999999999999</v>
      </c>
      <c r="S204" s="222"/>
      <c r="T204" s="223"/>
      <c r="U204" s="215">
        <v>11.65</v>
      </c>
      <c r="V204" s="216"/>
      <c r="W204" s="217"/>
      <c r="X204" s="215">
        <v>12.8</v>
      </c>
      <c r="Y204" s="216"/>
      <c r="Z204" s="217"/>
      <c r="AA204" s="143">
        <v>245.76</v>
      </c>
      <c r="AB204" s="143">
        <v>307.2</v>
      </c>
    </row>
    <row r="205" spans="1:28" ht="19.350000000000001" customHeight="1">
      <c r="A205" s="241">
        <v>81322</v>
      </c>
      <c r="B205" s="242"/>
      <c r="C205" s="224" t="s">
        <v>95</v>
      </c>
      <c r="D205" s="225"/>
      <c r="E205" s="215">
        <v>25.07</v>
      </c>
      <c r="F205" s="216"/>
      <c r="G205" s="217"/>
      <c r="H205" s="138" t="s">
        <v>68</v>
      </c>
      <c r="I205" s="230">
        <v>2</v>
      </c>
      <c r="J205" s="231"/>
      <c r="K205" s="139">
        <v>2.2599999999999998</v>
      </c>
      <c r="L205" s="221">
        <v>9.32</v>
      </c>
      <c r="M205" s="223"/>
      <c r="N205" s="139">
        <v>0</v>
      </c>
      <c r="O205" s="215">
        <v>11.58</v>
      </c>
      <c r="P205" s="216"/>
      <c r="Q205" s="217"/>
      <c r="R205" s="221">
        <v>2.82</v>
      </c>
      <c r="S205" s="222"/>
      <c r="T205" s="223"/>
      <c r="U205" s="215">
        <v>11.65</v>
      </c>
      <c r="V205" s="216"/>
      <c r="W205" s="217"/>
      <c r="X205" s="215">
        <v>14.48</v>
      </c>
      <c r="Y205" s="216"/>
      <c r="Z205" s="217"/>
      <c r="AA205" s="141">
        <v>23.16</v>
      </c>
      <c r="AB205" s="141">
        <v>28.96</v>
      </c>
    </row>
    <row r="206" spans="1:28" ht="19.350000000000001" customHeight="1">
      <c r="A206" s="241">
        <v>81369</v>
      </c>
      <c r="B206" s="242"/>
      <c r="C206" s="224" t="s">
        <v>93</v>
      </c>
      <c r="D206" s="225"/>
      <c r="E206" s="215">
        <v>25.07</v>
      </c>
      <c r="F206" s="216"/>
      <c r="G206" s="217"/>
      <c r="H206" s="138" t="s">
        <v>68</v>
      </c>
      <c r="I206" s="230">
        <v>1</v>
      </c>
      <c r="J206" s="231"/>
      <c r="K206" s="139">
        <v>6.72</v>
      </c>
      <c r="L206" s="221">
        <v>5.9</v>
      </c>
      <c r="M206" s="223"/>
      <c r="N206" s="139">
        <v>0</v>
      </c>
      <c r="O206" s="215">
        <v>12.62</v>
      </c>
      <c r="P206" s="216"/>
      <c r="Q206" s="217"/>
      <c r="R206" s="221">
        <v>8.4</v>
      </c>
      <c r="S206" s="222"/>
      <c r="T206" s="223"/>
      <c r="U206" s="221">
        <v>7.37</v>
      </c>
      <c r="V206" s="222"/>
      <c r="W206" s="223"/>
      <c r="X206" s="215">
        <v>15.78</v>
      </c>
      <c r="Y206" s="216"/>
      <c r="Z206" s="217"/>
      <c r="AA206" s="141">
        <v>12.62</v>
      </c>
      <c r="AB206" s="141">
        <v>15.78</v>
      </c>
    </row>
    <row r="207" spans="1:28" ht="19.350000000000001" customHeight="1">
      <c r="A207" s="241">
        <v>81360</v>
      </c>
      <c r="B207" s="242"/>
      <c r="C207" s="224" t="s">
        <v>5964</v>
      </c>
      <c r="D207" s="225"/>
      <c r="E207" s="215">
        <v>25.07</v>
      </c>
      <c r="F207" s="216"/>
      <c r="G207" s="217"/>
      <c r="H207" s="138" t="s">
        <v>68</v>
      </c>
      <c r="I207" s="232">
        <v>20</v>
      </c>
      <c r="J207" s="233"/>
      <c r="K207" s="139">
        <v>6.09</v>
      </c>
      <c r="L207" s="221">
        <v>5.9</v>
      </c>
      <c r="M207" s="223"/>
      <c r="N207" s="139">
        <v>0</v>
      </c>
      <c r="O207" s="215">
        <v>11.99</v>
      </c>
      <c r="P207" s="216"/>
      <c r="Q207" s="217"/>
      <c r="R207" s="221">
        <v>7.61</v>
      </c>
      <c r="S207" s="222"/>
      <c r="T207" s="223"/>
      <c r="U207" s="221">
        <v>7.37</v>
      </c>
      <c r="V207" s="222"/>
      <c r="W207" s="223"/>
      <c r="X207" s="215">
        <v>14.99</v>
      </c>
      <c r="Y207" s="216"/>
      <c r="Z207" s="217"/>
      <c r="AA207" s="143">
        <v>239.8</v>
      </c>
      <c r="AB207" s="143">
        <v>299.8</v>
      </c>
    </row>
    <row r="208" spans="1:28" ht="19.350000000000001" customHeight="1">
      <c r="A208" s="241">
        <v>81146</v>
      </c>
      <c r="B208" s="242"/>
      <c r="C208" s="224" t="s">
        <v>6723</v>
      </c>
      <c r="D208" s="225"/>
      <c r="E208" s="215">
        <v>25.07</v>
      </c>
      <c r="F208" s="216"/>
      <c r="G208" s="217"/>
      <c r="H208" s="138" t="s">
        <v>68</v>
      </c>
      <c r="I208" s="230">
        <v>9</v>
      </c>
      <c r="J208" s="231"/>
      <c r="K208" s="139">
        <v>6.28</v>
      </c>
      <c r="L208" s="221">
        <v>7.76</v>
      </c>
      <c r="M208" s="223"/>
      <c r="N208" s="139">
        <v>0</v>
      </c>
      <c r="O208" s="215">
        <v>14.04</v>
      </c>
      <c r="P208" s="216"/>
      <c r="Q208" s="217"/>
      <c r="R208" s="221">
        <v>7.85</v>
      </c>
      <c r="S208" s="222"/>
      <c r="T208" s="223"/>
      <c r="U208" s="221">
        <v>9.6999999999999993</v>
      </c>
      <c r="V208" s="222"/>
      <c r="W208" s="223"/>
      <c r="X208" s="215">
        <v>17.55</v>
      </c>
      <c r="Y208" s="216"/>
      <c r="Z208" s="217"/>
      <c r="AA208" s="143">
        <v>126.36</v>
      </c>
      <c r="AB208" s="143">
        <v>157.94999999999999</v>
      </c>
    </row>
    <row r="209" spans="1:28" ht="9.75" customHeight="1">
      <c r="A209" s="241">
        <v>81402</v>
      </c>
      <c r="B209" s="242"/>
      <c r="C209" s="224" t="s">
        <v>98</v>
      </c>
      <c r="D209" s="225"/>
      <c r="E209" s="215">
        <v>25.07</v>
      </c>
      <c r="F209" s="216"/>
      <c r="G209" s="217"/>
      <c r="H209" s="138" t="s">
        <v>68</v>
      </c>
      <c r="I209" s="232">
        <v>13</v>
      </c>
      <c r="J209" s="233"/>
      <c r="K209" s="139">
        <v>1.49</v>
      </c>
      <c r="L209" s="221">
        <v>9.84</v>
      </c>
      <c r="M209" s="223"/>
      <c r="N209" s="139">
        <v>0</v>
      </c>
      <c r="O209" s="215">
        <v>11.33</v>
      </c>
      <c r="P209" s="216"/>
      <c r="Q209" s="217"/>
      <c r="R209" s="221">
        <v>1.86</v>
      </c>
      <c r="S209" s="222"/>
      <c r="T209" s="223"/>
      <c r="U209" s="215">
        <v>12.3</v>
      </c>
      <c r="V209" s="216"/>
      <c r="W209" s="217"/>
      <c r="X209" s="215">
        <v>14.17</v>
      </c>
      <c r="Y209" s="216"/>
      <c r="Z209" s="217"/>
      <c r="AA209" s="143">
        <v>147.29</v>
      </c>
      <c r="AB209" s="143">
        <v>184.21</v>
      </c>
    </row>
    <row r="210" spans="1:28" ht="9.75" customHeight="1">
      <c r="A210" s="241">
        <v>81403</v>
      </c>
      <c r="B210" s="242"/>
      <c r="C210" s="224" t="s">
        <v>160</v>
      </c>
      <c r="D210" s="225"/>
      <c r="E210" s="215">
        <v>25.07</v>
      </c>
      <c r="F210" s="216"/>
      <c r="G210" s="217"/>
      <c r="H210" s="138" t="s">
        <v>68</v>
      </c>
      <c r="I210" s="230">
        <v>4</v>
      </c>
      <c r="J210" s="231"/>
      <c r="K210" s="139">
        <v>4.43</v>
      </c>
      <c r="L210" s="221">
        <v>9.84</v>
      </c>
      <c r="M210" s="223"/>
      <c r="N210" s="139">
        <v>0</v>
      </c>
      <c r="O210" s="215">
        <v>14.27</v>
      </c>
      <c r="P210" s="216"/>
      <c r="Q210" s="217"/>
      <c r="R210" s="221">
        <v>5.54</v>
      </c>
      <c r="S210" s="222"/>
      <c r="T210" s="223"/>
      <c r="U210" s="215">
        <v>12.3</v>
      </c>
      <c r="V210" s="216"/>
      <c r="W210" s="217"/>
      <c r="X210" s="215">
        <v>17.84</v>
      </c>
      <c r="Y210" s="216"/>
      <c r="Z210" s="217"/>
      <c r="AA210" s="141">
        <v>57.08</v>
      </c>
      <c r="AB210" s="141">
        <v>71.36</v>
      </c>
    </row>
    <row r="211" spans="1:28" ht="9.75" customHeight="1">
      <c r="A211" s="241">
        <v>81404</v>
      </c>
      <c r="B211" s="242"/>
      <c r="C211" s="224" t="s">
        <v>5558</v>
      </c>
      <c r="D211" s="225"/>
      <c r="E211" s="215">
        <v>25.07</v>
      </c>
      <c r="F211" s="216"/>
      <c r="G211" s="217"/>
      <c r="H211" s="138" t="s">
        <v>68</v>
      </c>
      <c r="I211" s="230">
        <v>2</v>
      </c>
      <c r="J211" s="231"/>
      <c r="K211" s="141">
        <v>13.04</v>
      </c>
      <c r="L211" s="215">
        <v>15.54</v>
      </c>
      <c r="M211" s="217"/>
      <c r="N211" s="139">
        <v>0</v>
      </c>
      <c r="O211" s="215">
        <v>28.58</v>
      </c>
      <c r="P211" s="216"/>
      <c r="Q211" s="217"/>
      <c r="R211" s="215">
        <v>16.3</v>
      </c>
      <c r="S211" s="216"/>
      <c r="T211" s="217"/>
      <c r="U211" s="215">
        <v>19.43</v>
      </c>
      <c r="V211" s="216"/>
      <c r="W211" s="217"/>
      <c r="X211" s="215">
        <v>35.74</v>
      </c>
      <c r="Y211" s="216"/>
      <c r="Z211" s="217"/>
      <c r="AA211" s="141">
        <v>57.16</v>
      </c>
      <c r="AB211" s="141">
        <v>71.48</v>
      </c>
    </row>
    <row r="212" spans="1:28" ht="19.350000000000001" customHeight="1">
      <c r="A212" s="224" t="s">
        <v>6724</v>
      </c>
      <c r="B212" s="225"/>
      <c r="C212" s="224" t="s">
        <v>6725</v>
      </c>
      <c r="D212" s="225"/>
      <c r="E212" s="215">
        <v>25.07</v>
      </c>
      <c r="F212" s="216"/>
      <c r="G212" s="217"/>
      <c r="H212" s="138" t="s">
        <v>71</v>
      </c>
      <c r="I212" s="230">
        <v>1</v>
      </c>
      <c r="J212" s="231"/>
      <c r="K212" s="139">
        <v>9.26</v>
      </c>
      <c r="L212" s="215">
        <v>15.54</v>
      </c>
      <c r="M212" s="217"/>
      <c r="N212" s="139">
        <v>0</v>
      </c>
      <c r="O212" s="215">
        <v>24.8</v>
      </c>
      <c r="P212" s="216"/>
      <c r="Q212" s="217"/>
      <c r="R212" s="215">
        <v>11.58</v>
      </c>
      <c r="S212" s="216"/>
      <c r="T212" s="217"/>
      <c r="U212" s="215">
        <v>19.43</v>
      </c>
      <c r="V212" s="216"/>
      <c r="W212" s="217"/>
      <c r="X212" s="215">
        <v>31.01</v>
      </c>
      <c r="Y212" s="216"/>
      <c r="Z212" s="217"/>
      <c r="AA212" s="141">
        <v>24.8</v>
      </c>
      <c r="AB212" s="141">
        <v>31.01</v>
      </c>
    </row>
    <row r="213" spans="1:28" ht="19.350000000000001" customHeight="1">
      <c r="A213" s="241">
        <v>81421</v>
      </c>
      <c r="B213" s="242"/>
      <c r="C213" s="224" t="s">
        <v>97</v>
      </c>
      <c r="D213" s="225"/>
      <c r="E213" s="215">
        <v>25.07</v>
      </c>
      <c r="F213" s="216"/>
      <c r="G213" s="217"/>
      <c r="H213" s="138" t="s">
        <v>68</v>
      </c>
      <c r="I213" s="230">
        <v>3</v>
      </c>
      <c r="J213" s="231"/>
      <c r="K213" s="139">
        <v>7.2</v>
      </c>
      <c r="L213" s="221">
        <v>9.84</v>
      </c>
      <c r="M213" s="223"/>
      <c r="N213" s="139">
        <v>0</v>
      </c>
      <c r="O213" s="215">
        <v>17.04</v>
      </c>
      <c r="P213" s="216"/>
      <c r="Q213" s="217"/>
      <c r="R213" s="221">
        <v>9</v>
      </c>
      <c r="S213" s="222"/>
      <c r="T213" s="223"/>
      <c r="U213" s="215">
        <v>12.3</v>
      </c>
      <c r="V213" s="216"/>
      <c r="W213" s="217"/>
      <c r="X213" s="215">
        <v>21.31</v>
      </c>
      <c r="Y213" s="216"/>
      <c r="Z213" s="217"/>
      <c r="AA213" s="141">
        <v>51.12</v>
      </c>
      <c r="AB213" s="141">
        <v>63.93</v>
      </c>
    </row>
    <row r="214" spans="1:28" ht="19.350000000000001" customHeight="1">
      <c r="A214" s="241">
        <v>81422</v>
      </c>
      <c r="B214" s="242"/>
      <c r="C214" s="224" t="s">
        <v>5965</v>
      </c>
      <c r="D214" s="225"/>
      <c r="E214" s="215">
        <v>25.07</v>
      </c>
      <c r="F214" s="216"/>
      <c r="G214" s="217"/>
      <c r="H214" s="138" t="s">
        <v>68</v>
      </c>
      <c r="I214" s="230">
        <v>2</v>
      </c>
      <c r="J214" s="231"/>
      <c r="K214" s="139">
        <v>8.8800000000000008</v>
      </c>
      <c r="L214" s="215">
        <v>15.54</v>
      </c>
      <c r="M214" s="217"/>
      <c r="N214" s="139">
        <v>0</v>
      </c>
      <c r="O214" s="215">
        <v>24.42</v>
      </c>
      <c r="P214" s="216"/>
      <c r="Q214" s="217"/>
      <c r="R214" s="215">
        <v>11.1</v>
      </c>
      <c r="S214" s="216"/>
      <c r="T214" s="217"/>
      <c r="U214" s="215">
        <v>19.43</v>
      </c>
      <c r="V214" s="216"/>
      <c r="W214" s="217"/>
      <c r="X214" s="215">
        <v>30.54</v>
      </c>
      <c r="Y214" s="216"/>
      <c r="Z214" s="217"/>
      <c r="AA214" s="141">
        <v>48.84</v>
      </c>
      <c r="AB214" s="141">
        <v>61.08</v>
      </c>
    </row>
    <row r="215" spans="1:28" ht="9.75" customHeight="1">
      <c r="A215" s="197"/>
      <c r="B215" s="199"/>
      <c r="C215" s="197" t="s">
        <v>5521</v>
      </c>
      <c r="D215" s="198"/>
      <c r="E215" s="198"/>
      <c r="F215" s="198"/>
      <c r="G215" s="198"/>
      <c r="H215" s="198"/>
      <c r="I215" s="198"/>
      <c r="J215" s="198"/>
      <c r="K215" s="198"/>
      <c r="L215" s="198"/>
      <c r="M215" s="198"/>
      <c r="N215" s="198"/>
      <c r="O215" s="198"/>
      <c r="P215" s="198"/>
      <c r="Q215" s="198"/>
      <c r="R215" s="198"/>
      <c r="S215" s="198"/>
      <c r="T215" s="198"/>
      <c r="U215" s="198"/>
      <c r="V215" s="198"/>
      <c r="W215" s="198"/>
      <c r="X215" s="198"/>
      <c r="Y215" s="198"/>
      <c r="Z215" s="198"/>
      <c r="AA215" s="198"/>
      <c r="AB215" s="199"/>
    </row>
    <row r="216" spans="1:28" ht="19.350000000000001" customHeight="1">
      <c r="A216" s="224" t="s">
        <v>6726</v>
      </c>
      <c r="B216" s="225"/>
      <c r="C216" s="224" t="s">
        <v>6727</v>
      </c>
      <c r="D216" s="225"/>
      <c r="E216" s="215">
        <v>25.07</v>
      </c>
      <c r="F216" s="216"/>
      <c r="G216" s="217"/>
      <c r="H216" s="138" t="s">
        <v>71</v>
      </c>
      <c r="I216" s="230">
        <v>7</v>
      </c>
      <c r="J216" s="231"/>
      <c r="K216" s="139">
        <v>1.51</v>
      </c>
      <c r="L216" s="221">
        <v>2.97</v>
      </c>
      <c r="M216" s="223"/>
      <c r="N216" s="139">
        <v>0</v>
      </c>
      <c r="O216" s="221">
        <v>4.4800000000000004</v>
      </c>
      <c r="P216" s="222"/>
      <c r="Q216" s="223"/>
      <c r="R216" s="221">
        <v>1.88</v>
      </c>
      <c r="S216" s="222"/>
      <c r="T216" s="223"/>
      <c r="U216" s="221">
        <v>3.71</v>
      </c>
      <c r="V216" s="222"/>
      <c r="W216" s="223"/>
      <c r="X216" s="221">
        <v>5.6</v>
      </c>
      <c r="Y216" s="222"/>
      <c r="Z216" s="223"/>
      <c r="AA216" s="141">
        <v>31.36</v>
      </c>
      <c r="AB216" s="141">
        <v>39.200000000000003</v>
      </c>
    </row>
    <row r="217" spans="1:28" ht="19.350000000000001" customHeight="1">
      <c r="A217" s="224" t="s">
        <v>5975</v>
      </c>
      <c r="B217" s="225"/>
      <c r="C217" s="224" t="s">
        <v>5976</v>
      </c>
      <c r="D217" s="225"/>
      <c r="E217" s="215">
        <v>25.07</v>
      </c>
      <c r="F217" s="216"/>
      <c r="G217" s="217"/>
      <c r="H217" s="138" t="s">
        <v>71</v>
      </c>
      <c r="I217" s="232">
        <v>89</v>
      </c>
      <c r="J217" s="233"/>
      <c r="K217" s="139">
        <v>2.06</v>
      </c>
      <c r="L217" s="221">
        <v>2.97</v>
      </c>
      <c r="M217" s="223"/>
      <c r="N217" s="139">
        <v>0</v>
      </c>
      <c r="O217" s="221">
        <v>5.03</v>
      </c>
      <c r="P217" s="222"/>
      <c r="Q217" s="223"/>
      <c r="R217" s="221">
        <v>2.57</v>
      </c>
      <c r="S217" s="222"/>
      <c r="T217" s="223"/>
      <c r="U217" s="221">
        <v>3.71</v>
      </c>
      <c r="V217" s="222"/>
      <c r="W217" s="223"/>
      <c r="X217" s="221">
        <v>6.29</v>
      </c>
      <c r="Y217" s="222"/>
      <c r="Z217" s="223"/>
      <c r="AA217" s="143">
        <v>447.67</v>
      </c>
      <c r="AB217" s="143">
        <v>559.80999999999995</v>
      </c>
    </row>
    <row r="218" spans="1:28" ht="19.350000000000001" customHeight="1">
      <c r="A218" s="224" t="s">
        <v>5977</v>
      </c>
      <c r="B218" s="225"/>
      <c r="C218" s="224" t="s">
        <v>5978</v>
      </c>
      <c r="D218" s="225"/>
      <c r="E218" s="215">
        <v>25.07</v>
      </c>
      <c r="F218" s="216"/>
      <c r="G218" s="217"/>
      <c r="H218" s="138" t="s">
        <v>71</v>
      </c>
      <c r="I218" s="232">
        <v>29</v>
      </c>
      <c r="J218" s="233"/>
      <c r="K218" s="139">
        <v>3.65</v>
      </c>
      <c r="L218" s="221">
        <v>2.97</v>
      </c>
      <c r="M218" s="223"/>
      <c r="N218" s="139">
        <v>0</v>
      </c>
      <c r="O218" s="221">
        <v>6.62</v>
      </c>
      <c r="P218" s="222"/>
      <c r="Q218" s="223"/>
      <c r="R218" s="221">
        <v>4.5599999999999996</v>
      </c>
      <c r="S218" s="222"/>
      <c r="T218" s="223"/>
      <c r="U218" s="221">
        <v>3.71</v>
      </c>
      <c r="V218" s="222"/>
      <c r="W218" s="223"/>
      <c r="X218" s="221">
        <v>8.27</v>
      </c>
      <c r="Y218" s="222"/>
      <c r="Z218" s="223"/>
      <c r="AA218" s="143">
        <v>191.98</v>
      </c>
      <c r="AB218" s="143">
        <v>239.83</v>
      </c>
    </row>
    <row r="219" spans="1:28" ht="19.350000000000001" customHeight="1">
      <c r="A219" s="241">
        <v>81602</v>
      </c>
      <c r="B219" s="242"/>
      <c r="C219" s="224" t="s">
        <v>5967</v>
      </c>
      <c r="D219" s="225"/>
      <c r="E219" s="215">
        <v>25.07</v>
      </c>
      <c r="F219" s="216"/>
      <c r="G219" s="217"/>
      <c r="H219" s="138" t="s">
        <v>68</v>
      </c>
      <c r="I219" s="230">
        <v>1</v>
      </c>
      <c r="J219" s="231"/>
      <c r="K219" s="139">
        <v>2.25</v>
      </c>
      <c r="L219" s="221">
        <v>7.25</v>
      </c>
      <c r="M219" s="223"/>
      <c r="N219" s="139">
        <v>0</v>
      </c>
      <c r="O219" s="221">
        <v>9.5</v>
      </c>
      <c r="P219" s="222"/>
      <c r="Q219" s="223"/>
      <c r="R219" s="221">
        <v>2.81</v>
      </c>
      <c r="S219" s="222"/>
      <c r="T219" s="223"/>
      <c r="U219" s="221">
        <v>9.06</v>
      </c>
      <c r="V219" s="222"/>
      <c r="W219" s="223"/>
      <c r="X219" s="215">
        <v>11.88</v>
      </c>
      <c r="Y219" s="216"/>
      <c r="Z219" s="217"/>
      <c r="AA219" s="139">
        <v>9.5</v>
      </c>
      <c r="AB219" s="141">
        <v>11.88</v>
      </c>
    </row>
    <row r="220" spans="1:28" ht="19.350000000000001" customHeight="1">
      <c r="A220" s="241">
        <v>81730</v>
      </c>
      <c r="B220" s="242"/>
      <c r="C220" s="224" t="s">
        <v>5968</v>
      </c>
      <c r="D220" s="225"/>
      <c r="E220" s="215">
        <v>25.07</v>
      </c>
      <c r="F220" s="216"/>
      <c r="G220" s="217"/>
      <c r="H220" s="138" t="s">
        <v>68</v>
      </c>
      <c r="I220" s="230">
        <v>7</v>
      </c>
      <c r="J220" s="231"/>
      <c r="K220" s="139">
        <v>5.29</v>
      </c>
      <c r="L220" s="215">
        <v>14.51</v>
      </c>
      <c r="M220" s="217"/>
      <c r="N220" s="139">
        <v>0</v>
      </c>
      <c r="O220" s="215">
        <v>19.8</v>
      </c>
      <c r="P220" s="216"/>
      <c r="Q220" s="217"/>
      <c r="R220" s="221">
        <v>6.61</v>
      </c>
      <c r="S220" s="222"/>
      <c r="T220" s="223"/>
      <c r="U220" s="215">
        <v>18.14</v>
      </c>
      <c r="V220" s="216"/>
      <c r="W220" s="217"/>
      <c r="X220" s="215">
        <v>24.76</v>
      </c>
      <c r="Y220" s="216"/>
      <c r="Z220" s="217"/>
      <c r="AA220" s="143">
        <v>138.6</v>
      </c>
      <c r="AB220" s="143">
        <v>173.32</v>
      </c>
    </row>
    <row r="221" spans="1:28" ht="19.350000000000001" customHeight="1">
      <c r="A221" s="241">
        <v>81731</v>
      </c>
      <c r="B221" s="242"/>
      <c r="C221" s="224" t="s">
        <v>5969</v>
      </c>
      <c r="D221" s="225"/>
      <c r="E221" s="215">
        <v>25.07</v>
      </c>
      <c r="F221" s="216"/>
      <c r="G221" s="217"/>
      <c r="H221" s="138" t="s">
        <v>68</v>
      </c>
      <c r="I221" s="230">
        <v>1</v>
      </c>
      <c r="J221" s="231"/>
      <c r="K221" s="141">
        <v>11.93</v>
      </c>
      <c r="L221" s="215">
        <v>14.51</v>
      </c>
      <c r="M221" s="217"/>
      <c r="N221" s="139">
        <v>0</v>
      </c>
      <c r="O221" s="215">
        <v>26.44</v>
      </c>
      <c r="P221" s="216"/>
      <c r="Q221" s="217"/>
      <c r="R221" s="215">
        <v>14.92</v>
      </c>
      <c r="S221" s="216"/>
      <c r="T221" s="217"/>
      <c r="U221" s="215">
        <v>18.14</v>
      </c>
      <c r="V221" s="216"/>
      <c r="W221" s="217"/>
      <c r="X221" s="215">
        <v>33.06</v>
      </c>
      <c r="Y221" s="216"/>
      <c r="Z221" s="217"/>
      <c r="AA221" s="141">
        <v>26.44</v>
      </c>
      <c r="AB221" s="141">
        <v>33.06</v>
      </c>
    </row>
    <row r="222" spans="1:28" ht="19.350000000000001" customHeight="1">
      <c r="A222" s="241">
        <v>81733</v>
      </c>
      <c r="B222" s="242"/>
      <c r="C222" s="224" t="s">
        <v>5970</v>
      </c>
      <c r="D222" s="225"/>
      <c r="E222" s="215">
        <v>25.07</v>
      </c>
      <c r="F222" s="216"/>
      <c r="G222" s="217"/>
      <c r="H222" s="138" t="s">
        <v>68</v>
      </c>
      <c r="I222" s="230">
        <v>4</v>
      </c>
      <c r="J222" s="231"/>
      <c r="K222" s="141">
        <v>29.15</v>
      </c>
      <c r="L222" s="215">
        <v>23.32</v>
      </c>
      <c r="M222" s="217"/>
      <c r="N222" s="139">
        <v>0</v>
      </c>
      <c r="O222" s="215">
        <v>52.47</v>
      </c>
      <c r="P222" s="216"/>
      <c r="Q222" s="217"/>
      <c r="R222" s="215">
        <v>36.450000000000003</v>
      </c>
      <c r="S222" s="216"/>
      <c r="T222" s="217"/>
      <c r="U222" s="215">
        <v>29.16</v>
      </c>
      <c r="V222" s="216"/>
      <c r="W222" s="217"/>
      <c r="X222" s="215">
        <v>65.62</v>
      </c>
      <c r="Y222" s="216"/>
      <c r="Z222" s="217"/>
      <c r="AA222" s="143">
        <v>209.88</v>
      </c>
      <c r="AB222" s="143">
        <v>262.48</v>
      </c>
    </row>
    <row r="223" spans="1:28" ht="19.350000000000001" customHeight="1">
      <c r="A223" s="241">
        <v>81936</v>
      </c>
      <c r="B223" s="242"/>
      <c r="C223" s="224" t="s">
        <v>163</v>
      </c>
      <c r="D223" s="225"/>
      <c r="E223" s="215">
        <v>25.07</v>
      </c>
      <c r="F223" s="216"/>
      <c r="G223" s="217"/>
      <c r="H223" s="138" t="s">
        <v>68</v>
      </c>
      <c r="I223" s="232">
        <v>10</v>
      </c>
      <c r="J223" s="233"/>
      <c r="K223" s="139">
        <v>2.73</v>
      </c>
      <c r="L223" s="215">
        <v>14.51</v>
      </c>
      <c r="M223" s="217"/>
      <c r="N223" s="139">
        <v>0</v>
      </c>
      <c r="O223" s="215">
        <v>17.239999999999998</v>
      </c>
      <c r="P223" s="216"/>
      <c r="Q223" s="217"/>
      <c r="R223" s="221">
        <v>3.41</v>
      </c>
      <c r="S223" s="222"/>
      <c r="T223" s="223"/>
      <c r="U223" s="215">
        <v>18.14</v>
      </c>
      <c r="V223" s="216"/>
      <c r="W223" s="217"/>
      <c r="X223" s="215">
        <v>21.56</v>
      </c>
      <c r="Y223" s="216"/>
      <c r="Z223" s="217"/>
      <c r="AA223" s="143">
        <v>172.4</v>
      </c>
      <c r="AB223" s="143">
        <v>215.6</v>
      </c>
    </row>
    <row r="224" spans="1:28" ht="19.350000000000001" customHeight="1">
      <c r="A224" s="241">
        <v>81924</v>
      </c>
      <c r="B224" s="242"/>
      <c r="C224" s="224" t="s">
        <v>5522</v>
      </c>
      <c r="D224" s="225"/>
      <c r="E224" s="215">
        <v>25.07</v>
      </c>
      <c r="F224" s="216"/>
      <c r="G224" s="217"/>
      <c r="H224" s="138" t="s">
        <v>68</v>
      </c>
      <c r="I224" s="230">
        <v>2</v>
      </c>
      <c r="J224" s="231"/>
      <c r="K224" s="139">
        <v>6.91</v>
      </c>
      <c r="L224" s="215">
        <v>23.32</v>
      </c>
      <c r="M224" s="217"/>
      <c r="N224" s="139">
        <v>0</v>
      </c>
      <c r="O224" s="215">
        <v>30.23</v>
      </c>
      <c r="P224" s="216"/>
      <c r="Q224" s="217"/>
      <c r="R224" s="221">
        <v>8.64</v>
      </c>
      <c r="S224" s="222"/>
      <c r="T224" s="223"/>
      <c r="U224" s="215">
        <v>29.16</v>
      </c>
      <c r="V224" s="216"/>
      <c r="W224" s="217"/>
      <c r="X224" s="215">
        <v>37.799999999999997</v>
      </c>
      <c r="Y224" s="216"/>
      <c r="Z224" s="217"/>
      <c r="AA224" s="141">
        <v>60.46</v>
      </c>
      <c r="AB224" s="141">
        <v>75.599999999999994</v>
      </c>
    </row>
    <row r="225" spans="1:28" ht="19.350000000000001" customHeight="1">
      <c r="A225" s="241">
        <v>81922</v>
      </c>
      <c r="B225" s="242"/>
      <c r="C225" s="224" t="s">
        <v>104</v>
      </c>
      <c r="D225" s="225"/>
      <c r="E225" s="215">
        <v>25.07</v>
      </c>
      <c r="F225" s="216"/>
      <c r="G225" s="217"/>
      <c r="H225" s="138" t="s">
        <v>68</v>
      </c>
      <c r="I225" s="232">
        <v>17</v>
      </c>
      <c r="J225" s="233"/>
      <c r="K225" s="139">
        <v>3.08</v>
      </c>
      <c r="L225" s="215">
        <v>14.51</v>
      </c>
      <c r="M225" s="217"/>
      <c r="N225" s="139">
        <v>0</v>
      </c>
      <c r="O225" s="215">
        <v>17.59</v>
      </c>
      <c r="P225" s="216"/>
      <c r="Q225" s="217"/>
      <c r="R225" s="221">
        <v>3.85</v>
      </c>
      <c r="S225" s="222"/>
      <c r="T225" s="223"/>
      <c r="U225" s="215">
        <v>18.14</v>
      </c>
      <c r="V225" s="216"/>
      <c r="W225" s="217"/>
      <c r="X225" s="215">
        <v>21.99</v>
      </c>
      <c r="Y225" s="216"/>
      <c r="Z225" s="217"/>
      <c r="AA225" s="143">
        <v>299.02999999999997</v>
      </c>
      <c r="AB225" s="143">
        <v>373.83</v>
      </c>
    </row>
    <row r="226" spans="1:28" ht="19.350000000000001" customHeight="1">
      <c r="A226" s="241">
        <v>81921</v>
      </c>
      <c r="B226" s="242"/>
      <c r="C226" s="224" t="s">
        <v>161</v>
      </c>
      <c r="D226" s="225"/>
      <c r="E226" s="215">
        <v>25.07</v>
      </c>
      <c r="F226" s="216"/>
      <c r="G226" s="217"/>
      <c r="H226" s="138" t="s">
        <v>68</v>
      </c>
      <c r="I226" s="232">
        <v>13</v>
      </c>
      <c r="J226" s="233"/>
      <c r="K226" s="139">
        <v>2.0499999999999998</v>
      </c>
      <c r="L226" s="215">
        <v>14.51</v>
      </c>
      <c r="M226" s="217"/>
      <c r="N226" s="139">
        <v>0</v>
      </c>
      <c r="O226" s="215">
        <v>16.559999999999999</v>
      </c>
      <c r="P226" s="216"/>
      <c r="Q226" s="217"/>
      <c r="R226" s="221">
        <v>2.56</v>
      </c>
      <c r="S226" s="222"/>
      <c r="T226" s="223"/>
      <c r="U226" s="215">
        <v>18.14</v>
      </c>
      <c r="V226" s="216"/>
      <c r="W226" s="217"/>
      <c r="X226" s="215">
        <v>20.71</v>
      </c>
      <c r="Y226" s="216"/>
      <c r="Z226" s="217"/>
      <c r="AA226" s="143">
        <v>215.28</v>
      </c>
      <c r="AB226" s="143">
        <v>269.23</v>
      </c>
    </row>
    <row r="227" spans="1:28" ht="9.75" customHeight="1">
      <c r="A227" s="241">
        <v>81927</v>
      </c>
      <c r="B227" s="242"/>
      <c r="C227" s="224" t="s">
        <v>5523</v>
      </c>
      <c r="D227" s="225"/>
      <c r="E227" s="215">
        <v>25.07</v>
      </c>
      <c r="F227" s="216"/>
      <c r="G227" s="217"/>
      <c r="H227" s="138" t="s">
        <v>68</v>
      </c>
      <c r="I227" s="230">
        <v>8</v>
      </c>
      <c r="J227" s="231"/>
      <c r="K227" s="139">
        <v>4.3</v>
      </c>
      <c r="L227" s="215">
        <v>14.51</v>
      </c>
      <c r="M227" s="217"/>
      <c r="N227" s="139">
        <v>0</v>
      </c>
      <c r="O227" s="215">
        <v>18.809999999999999</v>
      </c>
      <c r="P227" s="216"/>
      <c r="Q227" s="217"/>
      <c r="R227" s="221">
        <v>5.37</v>
      </c>
      <c r="S227" s="222"/>
      <c r="T227" s="223"/>
      <c r="U227" s="215">
        <v>18.14</v>
      </c>
      <c r="V227" s="216"/>
      <c r="W227" s="217"/>
      <c r="X227" s="215">
        <v>23.52</v>
      </c>
      <c r="Y227" s="216"/>
      <c r="Z227" s="217"/>
      <c r="AA227" s="143">
        <v>150.47999999999999</v>
      </c>
      <c r="AB227" s="143">
        <v>188.16</v>
      </c>
    </row>
    <row r="228" spans="1:28" ht="19.350000000000001" customHeight="1">
      <c r="A228" s="241">
        <v>81975</v>
      </c>
      <c r="B228" s="242"/>
      <c r="C228" s="224" t="s">
        <v>5525</v>
      </c>
      <c r="D228" s="225"/>
      <c r="E228" s="215">
        <v>25.07</v>
      </c>
      <c r="F228" s="216"/>
      <c r="G228" s="217"/>
      <c r="H228" s="138" t="s">
        <v>68</v>
      </c>
      <c r="I228" s="230">
        <v>1</v>
      </c>
      <c r="J228" s="231"/>
      <c r="K228" s="141">
        <v>24.95</v>
      </c>
      <c r="L228" s="215">
        <v>23.84</v>
      </c>
      <c r="M228" s="217"/>
      <c r="N228" s="139">
        <v>0</v>
      </c>
      <c r="O228" s="215">
        <v>48.79</v>
      </c>
      <c r="P228" s="216"/>
      <c r="Q228" s="217"/>
      <c r="R228" s="215">
        <v>31.2</v>
      </c>
      <c r="S228" s="216"/>
      <c r="T228" s="217"/>
      <c r="U228" s="215">
        <v>29.81</v>
      </c>
      <c r="V228" s="216"/>
      <c r="W228" s="217"/>
      <c r="X228" s="215">
        <v>61.02</v>
      </c>
      <c r="Y228" s="216"/>
      <c r="Z228" s="217"/>
      <c r="AA228" s="141">
        <v>48.79</v>
      </c>
      <c r="AB228" s="141">
        <v>61.02</v>
      </c>
    </row>
    <row r="229" spans="1:28" ht="19.350000000000001" customHeight="1">
      <c r="A229" s="241">
        <v>81973</v>
      </c>
      <c r="B229" s="242"/>
      <c r="C229" s="224" t="s">
        <v>5524</v>
      </c>
      <c r="D229" s="225"/>
      <c r="E229" s="215">
        <v>25.07</v>
      </c>
      <c r="F229" s="216"/>
      <c r="G229" s="217"/>
      <c r="H229" s="138" t="s">
        <v>68</v>
      </c>
      <c r="I229" s="230">
        <v>3</v>
      </c>
      <c r="J229" s="231"/>
      <c r="K229" s="141">
        <v>14.55</v>
      </c>
      <c r="L229" s="215">
        <v>23.84</v>
      </c>
      <c r="M229" s="217"/>
      <c r="N229" s="139">
        <v>0</v>
      </c>
      <c r="O229" s="215">
        <v>38.39</v>
      </c>
      <c r="P229" s="216"/>
      <c r="Q229" s="217"/>
      <c r="R229" s="215">
        <v>18.190000000000001</v>
      </c>
      <c r="S229" s="216"/>
      <c r="T229" s="217"/>
      <c r="U229" s="215">
        <v>29.81</v>
      </c>
      <c r="V229" s="216"/>
      <c r="W229" s="217"/>
      <c r="X229" s="215">
        <v>48.01</v>
      </c>
      <c r="Y229" s="216"/>
      <c r="Z229" s="217"/>
      <c r="AA229" s="143">
        <v>115.17</v>
      </c>
      <c r="AB229" s="143">
        <v>144.03</v>
      </c>
    </row>
    <row r="230" spans="1:28" ht="19.350000000000001" customHeight="1">
      <c r="A230" s="241">
        <v>81970</v>
      </c>
      <c r="B230" s="242"/>
      <c r="C230" s="224" t="s">
        <v>164</v>
      </c>
      <c r="D230" s="225"/>
      <c r="E230" s="215">
        <v>25.07</v>
      </c>
      <c r="F230" s="216"/>
      <c r="G230" s="217"/>
      <c r="H230" s="138" t="s">
        <v>68</v>
      </c>
      <c r="I230" s="230">
        <v>3</v>
      </c>
      <c r="J230" s="231"/>
      <c r="K230" s="139">
        <v>8.17</v>
      </c>
      <c r="L230" s="215">
        <v>15.02</v>
      </c>
      <c r="M230" s="217"/>
      <c r="N230" s="139">
        <v>0</v>
      </c>
      <c r="O230" s="215">
        <v>23.19</v>
      </c>
      <c r="P230" s="216"/>
      <c r="Q230" s="217"/>
      <c r="R230" s="215">
        <v>10.210000000000001</v>
      </c>
      <c r="S230" s="216"/>
      <c r="T230" s="217"/>
      <c r="U230" s="215">
        <v>18.78</v>
      </c>
      <c r="V230" s="216"/>
      <c r="W230" s="217"/>
      <c r="X230" s="215">
        <v>29</v>
      </c>
      <c r="Y230" s="216"/>
      <c r="Z230" s="217"/>
      <c r="AA230" s="141">
        <v>69.569999999999993</v>
      </c>
      <c r="AB230" s="141">
        <v>87</v>
      </c>
    </row>
    <row r="231" spans="1:28" ht="19.350000000000001" customHeight="1">
      <c r="A231" s="241">
        <v>82002</v>
      </c>
      <c r="B231" s="242"/>
      <c r="C231" s="224" t="s">
        <v>106</v>
      </c>
      <c r="D231" s="225"/>
      <c r="E231" s="215">
        <v>25.07</v>
      </c>
      <c r="F231" s="216"/>
      <c r="G231" s="217"/>
      <c r="H231" s="138" t="s">
        <v>68</v>
      </c>
      <c r="I231" s="232">
        <v>34</v>
      </c>
      <c r="J231" s="233"/>
      <c r="K231" s="139">
        <v>2.27</v>
      </c>
      <c r="L231" s="221">
        <v>7.25</v>
      </c>
      <c r="M231" s="223"/>
      <c r="N231" s="139">
        <v>0</v>
      </c>
      <c r="O231" s="221">
        <v>9.52</v>
      </c>
      <c r="P231" s="222"/>
      <c r="Q231" s="223"/>
      <c r="R231" s="221">
        <v>2.83</v>
      </c>
      <c r="S231" s="222"/>
      <c r="T231" s="223"/>
      <c r="U231" s="221">
        <v>9.06</v>
      </c>
      <c r="V231" s="222"/>
      <c r="W231" s="223"/>
      <c r="X231" s="215">
        <v>11.9</v>
      </c>
      <c r="Y231" s="216"/>
      <c r="Z231" s="217"/>
      <c r="AA231" s="143">
        <v>323.68</v>
      </c>
      <c r="AB231" s="143">
        <v>404.6</v>
      </c>
    </row>
    <row r="232" spans="1:28" ht="19.350000000000001" customHeight="1">
      <c r="A232" s="241">
        <v>82004</v>
      </c>
      <c r="B232" s="242"/>
      <c r="C232" s="224" t="s">
        <v>107</v>
      </c>
      <c r="D232" s="225"/>
      <c r="E232" s="215">
        <v>25.07</v>
      </c>
      <c r="F232" s="216"/>
      <c r="G232" s="217"/>
      <c r="H232" s="138" t="s">
        <v>68</v>
      </c>
      <c r="I232" s="232">
        <v>13</v>
      </c>
      <c r="J232" s="233"/>
      <c r="K232" s="139">
        <v>4.51</v>
      </c>
      <c r="L232" s="215">
        <v>11.92</v>
      </c>
      <c r="M232" s="217"/>
      <c r="N232" s="139">
        <v>0</v>
      </c>
      <c r="O232" s="215">
        <v>16.43</v>
      </c>
      <c r="P232" s="216"/>
      <c r="Q232" s="217"/>
      <c r="R232" s="221">
        <v>5.64</v>
      </c>
      <c r="S232" s="222"/>
      <c r="T232" s="223"/>
      <c r="U232" s="215">
        <v>14.9</v>
      </c>
      <c r="V232" s="216"/>
      <c r="W232" s="217"/>
      <c r="X232" s="215">
        <v>20.54</v>
      </c>
      <c r="Y232" s="216"/>
      <c r="Z232" s="217"/>
      <c r="AA232" s="143">
        <v>213.59</v>
      </c>
      <c r="AB232" s="143">
        <v>267.02</v>
      </c>
    </row>
    <row r="233" spans="1:28" ht="19.350000000000001" customHeight="1">
      <c r="A233" s="241">
        <v>82230</v>
      </c>
      <c r="B233" s="242"/>
      <c r="C233" s="224" t="s">
        <v>5971</v>
      </c>
      <c r="D233" s="225"/>
      <c r="E233" s="215">
        <v>25.07</v>
      </c>
      <c r="F233" s="216"/>
      <c r="G233" s="217"/>
      <c r="H233" s="138" t="s">
        <v>68</v>
      </c>
      <c r="I233" s="230">
        <v>6</v>
      </c>
      <c r="J233" s="231"/>
      <c r="K233" s="139">
        <v>4.6900000000000004</v>
      </c>
      <c r="L233" s="215">
        <v>15.02</v>
      </c>
      <c r="M233" s="217"/>
      <c r="N233" s="139">
        <v>0</v>
      </c>
      <c r="O233" s="215">
        <v>19.71</v>
      </c>
      <c r="P233" s="216"/>
      <c r="Q233" s="217"/>
      <c r="R233" s="221">
        <v>5.86</v>
      </c>
      <c r="S233" s="222"/>
      <c r="T233" s="223"/>
      <c r="U233" s="215">
        <v>18.78</v>
      </c>
      <c r="V233" s="216"/>
      <c r="W233" s="217"/>
      <c r="X233" s="215">
        <v>24.65</v>
      </c>
      <c r="Y233" s="216"/>
      <c r="Z233" s="217"/>
      <c r="AA233" s="143">
        <v>118.26</v>
      </c>
      <c r="AB233" s="143">
        <v>147.9</v>
      </c>
    </row>
    <row r="234" spans="1:28" ht="19.350000000000001" customHeight="1">
      <c r="A234" s="241">
        <v>81885</v>
      </c>
      <c r="B234" s="242"/>
      <c r="C234" s="224" t="s">
        <v>6437</v>
      </c>
      <c r="D234" s="225"/>
      <c r="E234" s="215">
        <v>25.07</v>
      </c>
      <c r="F234" s="216"/>
      <c r="G234" s="217"/>
      <c r="H234" s="138" t="s">
        <v>68</v>
      </c>
      <c r="I234" s="230">
        <v>5</v>
      </c>
      <c r="J234" s="231"/>
      <c r="K234" s="139">
        <v>9.6</v>
      </c>
      <c r="L234" s="221">
        <v>3.62</v>
      </c>
      <c r="M234" s="223"/>
      <c r="N234" s="139">
        <v>0</v>
      </c>
      <c r="O234" s="215">
        <v>13.22</v>
      </c>
      <c r="P234" s="216"/>
      <c r="Q234" s="217"/>
      <c r="R234" s="215">
        <v>12</v>
      </c>
      <c r="S234" s="216"/>
      <c r="T234" s="217"/>
      <c r="U234" s="221">
        <v>4.5199999999999996</v>
      </c>
      <c r="V234" s="222"/>
      <c r="W234" s="223"/>
      <c r="X234" s="215">
        <v>16.53</v>
      </c>
      <c r="Y234" s="216"/>
      <c r="Z234" s="217"/>
      <c r="AA234" s="141">
        <v>66.099999999999994</v>
      </c>
      <c r="AB234" s="141">
        <v>82.65</v>
      </c>
    </row>
    <row r="235" spans="1:28" ht="9.75" customHeight="1">
      <c r="A235" s="197"/>
      <c r="B235" s="199"/>
      <c r="C235" s="197" t="s">
        <v>5566</v>
      </c>
      <c r="D235" s="198"/>
      <c r="E235" s="198"/>
      <c r="F235" s="198"/>
      <c r="G235" s="198"/>
      <c r="H235" s="198"/>
      <c r="I235" s="198"/>
      <c r="J235" s="198"/>
      <c r="K235" s="198"/>
      <c r="L235" s="198"/>
      <c r="M235" s="198"/>
      <c r="N235" s="198"/>
      <c r="O235" s="198"/>
      <c r="P235" s="198"/>
      <c r="Q235" s="198"/>
      <c r="R235" s="198"/>
      <c r="S235" s="198"/>
      <c r="T235" s="198"/>
      <c r="U235" s="198"/>
      <c r="V235" s="198"/>
      <c r="W235" s="198"/>
      <c r="X235" s="198"/>
      <c r="Y235" s="198"/>
      <c r="Z235" s="198"/>
      <c r="AA235" s="198"/>
      <c r="AB235" s="199"/>
    </row>
    <row r="236" spans="1:28" ht="19.350000000000001" customHeight="1">
      <c r="A236" s="241">
        <v>81733</v>
      </c>
      <c r="B236" s="242"/>
      <c r="C236" s="224" t="s">
        <v>5970</v>
      </c>
      <c r="D236" s="225"/>
      <c r="E236" s="215">
        <v>25.07</v>
      </c>
      <c r="F236" s="216"/>
      <c r="G236" s="217"/>
      <c r="H236" s="138" t="s">
        <v>68</v>
      </c>
      <c r="I236" s="230">
        <v>4</v>
      </c>
      <c r="J236" s="231"/>
      <c r="K236" s="141">
        <v>29.15</v>
      </c>
      <c r="L236" s="215">
        <v>23.32</v>
      </c>
      <c r="M236" s="217"/>
      <c r="N236" s="139">
        <v>0</v>
      </c>
      <c r="O236" s="215">
        <v>52.47</v>
      </c>
      <c r="P236" s="216"/>
      <c r="Q236" s="217"/>
      <c r="R236" s="215">
        <v>36.450000000000003</v>
      </c>
      <c r="S236" s="216"/>
      <c r="T236" s="217"/>
      <c r="U236" s="215">
        <v>29.16</v>
      </c>
      <c r="V236" s="216"/>
      <c r="W236" s="217"/>
      <c r="X236" s="215">
        <v>65.62</v>
      </c>
      <c r="Y236" s="216"/>
      <c r="Z236" s="217"/>
      <c r="AA236" s="143">
        <v>209.88</v>
      </c>
      <c r="AB236" s="143">
        <v>262.48</v>
      </c>
    </row>
    <row r="237" spans="1:28" ht="19.350000000000001" customHeight="1">
      <c r="A237" s="241">
        <v>81924</v>
      </c>
      <c r="B237" s="242"/>
      <c r="C237" s="224" t="s">
        <v>5522</v>
      </c>
      <c r="D237" s="225"/>
      <c r="E237" s="215">
        <v>25.07</v>
      </c>
      <c r="F237" s="216"/>
      <c r="G237" s="217"/>
      <c r="H237" s="138" t="s">
        <v>68</v>
      </c>
      <c r="I237" s="230">
        <v>1</v>
      </c>
      <c r="J237" s="231"/>
      <c r="K237" s="139">
        <v>6.91</v>
      </c>
      <c r="L237" s="215">
        <v>23.32</v>
      </c>
      <c r="M237" s="217"/>
      <c r="N237" s="139">
        <v>0</v>
      </c>
      <c r="O237" s="215">
        <v>30.23</v>
      </c>
      <c r="P237" s="216"/>
      <c r="Q237" s="217"/>
      <c r="R237" s="221">
        <v>8.64</v>
      </c>
      <c r="S237" s="222"/>
      <c r="T237" s="223"/>
      <c r="U237" s="215">
        <v>29.16</v>
      </c>
      <c r="V237" s="216"/>
      <c r="W237" s="217"/>
      <c r="X237" s="215">
        <v>37.799999999999997</v>
      </c>
      <c r="Y237" s="216"/>
      <c r="Z237" s="217"/>
      <c r="AA237" s="141">
        <v>30.23</v>
      </c>
      <c r="AB237" s="141">
        <v>37.799999999999997</v>
      </c>
    </row>
    <row r="238" spans="1:28" ht="9.75" customHeight="1">
      <c r="A238" s="197"/>
      <c r="B238" s="199"/>
      <c r="C238" s="197" t="s">
        <v>6446</v>
      </c>
      <c r="D238" s="198"/>
      <c r="E238" s="198"/>
      <c r="F238" s="198"/>
      <c r="G238" s="198"/>
      <c r="H238" s="198"/>
      <c r="I238" s="198"/>
      <c r="J238" s="198"/>
      <c r="K238" s="198"/>
      <c r="L238" s="198"/>
      <c r="M238" s="198"/>
      <c r="N238" s="198"/>
      <c r="O238" s="198"/>
      <c r="P238" s="198"/>
      <c r="Q238" s="198"/>
      <c r="R238" s="198"/>
      <c r="S238" s="198"/>
      <c r="T238" s="198"/>
      <c r="U238" s="198"/>
      <c r="V238" s="198"/>
      <c r="W238" s="198"/>
      <c r="X238" s="198"/>
      <c r="Y238" s="198"/>
      <c r="Z238" s="198"/>
      <c r="AA238" s="198"/>
      <c r="AB238" s="199"/>
    </row>
    <row r="239" spans="1:28" ht="9.75" customHeight="1">
      <c r="A239" s="197"/>
      <c r="B239" s="199"/>
      <c r="C239" s="197" t="s">
        <v>5521</v>
      </c>
      <c r="D239" s="198"/>
      <c r="E239" s="198"/>
      <c r="F239" s="198"/>
      <c r="G239" s="198"/>
      <c r="H239" s="198"/>
      <c r="I239" s="198"/>
      <c r="J239" s="198"/>
      <c r="K239" s="198"/>
      <c r="L239" s="198"/>
      <c r="M239" s="198"/>
      <c r="N239" s="198"/>
      <c r="O239" s="198"/>
      <c r="P239" s="198"/>
      <c r="Q239" s="198"/>
      <c r="R239" s="198"/>
      <c r="S239" s="198"/>
      <c r="T239" s="198"/>
      <c r="U239" s="198"/>
      <c r="V239" s="198"/>
      <c r="W239" s="198"/>
      <c r="X239" s="198"/>
      <c r="Y239" s="198"/>
      <c r="Z239" s="198"/>
      <c r="AA239" s="198"/>
      <c r="AB239" s="199"/>
    </row>
    <row r="240" spans="1:28" ht="19.350000000000001" customHeight="1">
      <c r="A240" s="241">
        <v>82301</v>
      </c>
      <c r="B240" s="242"/>
      <c r="C240" s="224" t="s">
        <v>166</v>
      </c>
      <c r="D240" s="225"/>
      <c r="E240" s="215">
        <v>25.07</v>
      </c>
      <c r="F240" s="216"/>
      <c r="G240" s="217"/>
      <c r="H240" s="138" t="s">
        <v>66</v>
      </c>
      <c r="I240" s="232">
        <v>15.99</v>
      </c>
      <c r="J240" s="233"/>
      <c r="K240" s="139">
        <v>6.81</v>
      </c>
      <c r="L240" s="215">
        <v>12.43</v>
      </c>
      <c r="M240" s="217"/>
      <c r="N240" s="139">
        <v>0</v>
      </c>
      <c r="O240" s="215">
        <v>19.239999999999998</v>
      </c>
      <c r="P240" s="216"/>
      <c r="Q240" s="217"/>
      <c r="R240" s="221">
        <v>8.51</v>
      </c>
      <c r="S240" s="222"/>
      <c r="T240" s="223"/>
      <c r="U240" s="215">
        <v>15.54</v>
      </c>
      <c r="V240" s="216"/>
      <c r="W240" s="217"/>
      <c r="X240" s="215">
        <v>24.06</v>
      </c>
      <c r="Y240" s="216"/>
      <c r="Z240" s="217"/>
      <c r="AA240" s="143">
        <v>307.64</v>
      </c>
      <c r="AB240" s="143">
        <v>384.71</v>
      </c>
    </row>
    <row r="241" spans="1:28" ht="19.350000000000001" customHeight="1">
      <c r="A241" s="241">
        <v>82302</v>
      </c>
      <c r="B241" s="242"/>
      <c r="C241" s="224" t="s">
        <v>108</v>
      </c>
      <c r="D241" s="225"/>
      <c r="E241" s="215">
        <v>25.07</v>
      </c>
      <c r="F241" s="216"/>
      <c r="G241" s="217"/>
      <c r="H241" s="138" t="s">
        <v>66</v>
      </c>
      <c r="I241" s="232">
        <v>34.86</v>
      </c>
      <c r="J241" s="233"/>
      <c r="K241" s="139">
        <v>9.69</v>
      </c>
      <c r="L241" s="215">
        <v>15.54</v>
      </c>
      <c r="M241" s="217"/>
      <c r="N241" s="139">
        <v>0</v>
      </c>
      <c r="O241" s="215">
        <v>25.23</v>
      </c>
      <c r="P241" s="216"/>
      <c r="Q241" s="217"/>
      <c r="R241" s="215">
        <v>12.11</v>
      </c>
      <c r="S241" s="216"/>
      <c r="T241" s="217"/>
      <c r="U241" s="215">
        <v>19.43</v>
      </c>
      <c r="V241" s="216"/>
      <c r="W241" s="217"/>
      <c r="X241" s="215">
        <v>31.55</v>
      </c>
      <c r="Y241" s="216"/>
      <c r="Z241" s="217"/>
      <c r="AA241" s="143">
        <v>879.51</v>
      </c>
      <c r="AB241" s="140">
        <v>1099.83</v>
      </c>
    </row>
    <row r="242" spans="1:28" ht="19.350000000000001" customHeight="1">
      <c r="A242" s="241">
        <v>82304</v>
      </c>
      <c r="B242" s="242"/>
      <c r="C242" s="224" t="s">
        <v>110</v>
      </c>
      <c r="D242" s="225"/>
      <c r="E242" s="215">
        <v>25.07</v>
      </c>
      <c r="F242" s="216"/>
      <c r="G242" s="217"/>
      <c r="H242" s="138" t="s">
        <v>66</v>
      </c>
      <c r="I242" s="232">
        <v>25.22</v>
      </c>
      <c r="J242" s="233"/>
      <c r="K242" s="141">
        <v>15.26</v>
      </c>
      <c r="L242" s="215">
        <v>26.95</v>
      </c>
      <c r="M242" s="217"/>
      <c r="N242" s="139">
        <v>0</v>
      </c>
      <c r="O242" s="215">
        <v>42.21</v>
      </c>
      <c r="P242" s="216"/>
      <c r="Q242" s="217"/>
      <c r="R242" s="215">
        <v>19.079999999999998</v>
      </c>
      <c r="S242" s="216"/>
      <c r="T242" s="217"/>
      <c r="U242" s="215">
        <v>33.700000000000003</v>
      </c>
      <c r="V242" s="216"/>
      <c r="W242" s="217"/>
      <c r="X242" s="215">
        <v>52.79</v>
      </c>
      <c r="Y242" s="216"/>
      <c r="Z242" s="217"/>
      <c r="AA242" s="140">
        <v>1064.53</v>
      </c>
      <c r="AB242" s="140">
        <v>1331.36</v>
      </c>
    </row>
    <row r="243" spans="1:28" ht="9.75" customHeight="1">
      <c r="A243" s="241">
        <v>200103</v>
      </c>
      <c r="B243" s="242"/>
      <c r="C243" s="224" t="s">
        <v>6702</v>
      </c>
      <c r="D243" s="225"/>
      <c r="E243" s="215">
        <v>25.07</v>
      </c>
      <c r="F243" s="216"/>
      <c r="G243" s="217"/>
      <c r="H243" s="138" t="s">
        <v>89</v>
      </c>
      <c r="I243" s="232">
        <v>25.42</v>
      </c>
      <c r="J243" s="233"/>
      <c r="K243" s="139">
        <v>0.17</v>
      </c>
      <c r="L243" s="215">
        <v>21.3</v>
      </c>
      <c r="M243" s="217"/>
      <c r="N243" s="139">
        <v>0</v>
      </c>
      <c r="O243" s="215">
        <v>21.47</v>
      </c>
      <c r="P243" s="216"/>
      <c r="Q243" s="217"/>
      <c r="R243" s="221">
        <v>0.21</v>
      </c>
      <c r="S243" s="222"/>
      <c r="T243" s="223"/>
      <c r="U243" s="215">
        <v>26.63</v>
      </c>
      <c r="V243" s="216"/>
      <c r="W243" s="217"/>
      <c r="X243" s="215">
        <v>26.85</v>
      </c>
      <c r="Y243" s="216"/>
      <c r="Z243" s="217"/>
      <c r="AA243" s="143">
        <v>545.76</v>
      </c>
      <c r="AB243" s="143">
        <v>682.52</v>
      </c>
    </row>
    <row r="244" spans="1:28" ht="9.75" customHeight="1">
      <c r="A244" s="197"/>
      <c r="B244" s="199"/>
      <c r="C244" s="197" t="s">
        <v>5566</v>
      </c>
      <c r="D244" s="198"/>
      <c r="E244" s="198"/>
      <c r="F244" s="198"/>
      <c r="G244" s="198"/>
      <c r="H244" s="198"/>
      <c r="I244" s="198"/>
      <c r="J244" s="198"/>
      <c r="K244" s="198"/>
      <c r="L244" s="198"/>
      <c r="M244" s="198"/>
      <c r="N244" s="198"/>
      <c r="O244" s="198"/>
      <c r="P244" s="198"/>
      <c r="Q244" s="198"/>
      <c r="R244" s="198"/>
      <c r="S244" s="198"/>
      <c r="T244" s="198"/>
      <c r="U244" s="198"/>
      <c r="V244" s="198"/>
      <c r="W244" s="198"/>
      <c r="X244" s="198"/>
      <c r="Y244" s="198"/>
      <c r="Z244" s="198"/>
      <c r="AA244" s="198"/>
      <c r="AB244" s="199"/>
    </row>
    <row r="245" spans="1:28" ht="19.350000000000001" customHeight="1">
      <c r="A245" s="241">
        <v>82304</v>
      </c>
      <c r="B245" s="242"/>
      <c r="C245" s="224" t="s">
        <v>110</v>
      </c>
      <c r="D245" s="225"/>
      <c r="E245" s="215">
        <v>25.07</v>
      </c>
      <c r="F245" s="216"/>
      <c r="G245" s="217"/>
      <c r="H245" s="138" t="s">
        <v>66</v>
      </c>
      <c r="I245" s="232">
        <v>16.809999999999999</v>
      </c>
      <c r="J245" s="233"/>
      <c r="K245" s="141">
        <v>15.26</v>
      </c>
      <c r="L245" s="215">
        <v>26.95</v>
      </c>
      <c r="M245" s="217"/>
      <c r="N245" s="139">
        <v>0</v>
      </c>
      <c r="O245" s="215">
        <v>42.21</v>
      </c>
      <c r="P245" s="216"/>
      <c r="Q245" s="217"/>
      <c r="R245" s="215">
        <v>19.079999999999998</v>
      </c>
      <c r="S245" s="216"/>
      <c r="T245" s="217"/>
      <c r="U245" s="215">
        <v>33.700000000000003</v>
      </c>
      <c r="V245" s="216"/>
      <c r="W245" s="217"/>
      <c r="X245" s="215">
        <v>52.79</v>
      </c>
      <c r="Y245" s="216"/>
      <c r="Z245" s="217"/>
      <c r="AA245" s="143">
        <v>709.55</v>
      </c>
      <c r="AB245" s="143">
        <v>887.39</v>
      </c>
    </row>
    <row r="246" spans="1:28" ht="9.75" customHeight="1">
      <c r="A246" s="197"/>
      <c r="B246" s="199"/>
      <c r="C246" s="197" t="s">
        <v>6705</v>
      </c>
      <c r="D246" s="198"/>
      <c r="E246" s="198"/>
      <c r="F246" s="198"/>
      <c r="G246" s="198"/>
      <c r="H246" s="198"/>
      <c r="I246" s="198"/>
      <c r="J246" s="198"/>
      <c r="K246" s="198"/>
      <c r="L246" s="198"/>
      <c r="M246" s="198"/>
      <c r="N246" s="198"/>
      <c r="O246" s="198"/>
      <c r="P246" s="198"/>
      <c r="Q246" s="198"/>
      <c r="R246" s="198"/>
      <c r="S246" s="198"/>
      <c r="T246" s="198"/>
      <c r="U246" s="198"/>
      <c r="V246" s="198"/>
      <c r="W246" s="198"/>
      <c r="X246" s="198"/>
      <c r="Y246" s="198"/>
      <c r="Z246" s="198"/>
      <c r="AA246" s="198"/>
      <c r="AB246" s="199"/>
    </row>
    <row r="247" spans="1:28" ht="19.350000000000001" customHeight="1">
      <c r="A247" s="241">
        <v>81003</v>
      </c>
      <c r="B247" s="242"/>
      <c r="C247" s="224" t="s">
        <v>88</v>
      </c>
      <c r="D247" s="225"/>
      <c r="E247" s="215">
        <v>25.07</v>
      </c>
      <c r="F247" s="216"/>
      <c r="G247" s="217"/>
      <c r="H247" s="138" t="s">
        <v>89</v>
      </c>
      <c r="I247" s="232">
        <v>69.760000000000005</v>
      </c>
      <c r="J247" s="233"/>
      <c r="K247" s="139">
        <v>3.83</v>
      </c>
      <c r="L247" s="221">
        <v>6.21</v>
      </c>
      <c r="M247" s="223"/>
      <c r="N247" s="139">
        <v>0</v>
      </c>
      <c r="O247" s="215">
        <v>10.039999999999999</v>
      </c>
      <c r="P247" s="216"/>
      <c r="Q247" s="217"/>
      <c r="R247" s="221">
        <v>4.79</v>
      </c>
      <c r="S247" s="222"/>
      <c r="T247" s="223"/>
      <c r="U247" s="221">
        <v>7.76</v>
      </c>
      <c r="V247" s="222"/>
      <c r="W247" s="223"/>
      <c r="X247" s="215">
        <v>12.55</v>
      </c>
      <c r="Y247" s="216"/>
      <c r="Z247" s="217"/>
      <c r="AA247" s="143">
        <v>700.39</v>
      </c>
      <c r="AB247" s="143">
        <v>875.48</v>
      </c>
    </row>
    <row r="248" spans="1:28" ht="19.350000000000001" customHeight="1">
      <c r="A248" s="241">
        <v>81004</v>
      </c>
      <c r="B248" s="242"/>
      <c r="C248" s="224" t="s">
        <v>90</v>
      </c>
      <c r="D248" s="225"/>
      <c r="E248" s="215">
        <v>25.07</v>
      </c>
      <c r="F248" s="216"/>
      <c r="G248" s="217"/>
      <c r="H248" s="138" t="s">
        <v>66</v>
      </c>
      <c r="I248" s="232">
        <v>14.76</v>
      </c>
      <c r="J248" s="233"/>
      <c r="K248" s="139">
        <v>8.1999999999999993</v>
      </c>
      <c r="L248" s="221">
        <v>6.68</v>
      </c>
      <c r="M248" s="223"/>
      <c r="N248" s="139">
        <v>0</v>
      </c>
      <c r="O248" s="215">
        <v>14.88</v>
      </c>
      <c r="P248" s="216"/>
      <c r="Q248" s="217"/>
      <c r="R248" s="215">
        <v>10.25</v>
      </c>
      <c r="S248" s="216"/>
      <c r="T248" s="217"/>
      <c r="U248" s="221">
        <v>8.35</v>
      </c>
      <c r="V248" s="222"/>
      <c r="W248" s="223"/>
      <c r="X248" s="215">
        <v>18.61</v>
      </c>
      <c r="Y248" s="216"/>
      <c r="Z248" s="217"/>
      <c r="AA248" s="143">
        <v>219.62</v>
      </c>
      <c r="AB248" s="143">
        <v>274.68</v>
      </c>
    </row>
    <row r="249" spans="1:28" ht="19.350000000000001" customHeight="1">
      <c r="A249" s="241">
        <v>81005</v>
      </c>
      <c r="B249" s="242"/>
      <c r="C249" s="224" t="s">
        <v>5985</v>
      </c>
      <c r="D249" s="225"/>
      <c r="E249" s="215">
        <v>25.07</v>
      </c>
      <c r="F249" s="216"/>
      <c r="G249" s="217"/>
      <c r="H249" s="138" t="s">
        <v>66</v>
      </c>
      <c r="I249" s="230">
        <v>3.32</v>
      </c>
      <c r="J249" s="231"/>
      <c r="K249" s="141">
        <v>12.67</v>
      </c>
      <c r="L249" s="215">
        <v>10.25</v>
      </c>
      <c r="M249" s="217"/>
      <c r="N249" s="139">
        <v>0</v>
      </c>
      <c r="O249" s="215">
        <v>22.92</v>
      </c>
      <c r="P249" s="216"/>
      <c r="Q249" s="217"/>
      <c r="R249" s="215">
        <v>15.84</v>
      </c>
      <c r="S249" s="216"/>
      <c r="T249" s="217"/>
      <c r="U249" s="215">
        <v>12.81</v>
      </c>
      <c r="V249" s="216"/>
      <c r="W249" s="217"/>
      <c r="X249" s="215">
        <v>28.66</v>
      </c>
      <c r="Y249" s="216"/>
      <c r="Z249" s="217"/>
      <c r="AA249" s="141">
        <v>76.09</v>
      </c>
      <c r="AB249" s="141">
        <v>95.15</v>
      </c>
    </row>
    <row r="250" spans="1:28" ht="9.75" customHeight="1">
      <c r="A250" s="241">
        <v>200103</v>
      </c>
      <c r="B250" s="242"/>
      <c r="C250" s="224" t="s">
        <v>6702</v>
      </c>
      <c r="D250" s="225"/>
      <c r="E250" s="215">
        <v>25.07</v>
      </c>
      <c r="F250" s="216"/>
      <c r="G250" s="217"/>
      <c r="H250" s="138" t="s">
        <v>89</v>
      </c>
      <c r="I250" s="232">
        <v>43.93</v>
      </c>
      <c r="J250" s="233"/>
      <c r="K250" s="139">
        <v>0.17</v>
      </c>
      <c r="L250" s="215">
        <v>21.3</v>
      </c>
      <c r="M250" s="217"/>
      <c r="N250" s="139">
        <v>0</v>
      </c>
      <c r="O250" s="215">
        <v>21.47</v>
      </c>
      <c r="P250" s="216"/>
      <c r="Q250" s="217"/>
      <c r="R250" s="221">
        <v>0.21</v>
      </c>
      <c r="S250" s="222"/>
      <c r="T250" s="223"/>
      <c r="U250" s="215">
        <v>26.63</v>
      </c>
      <c r="V250" s="216"/>
      <c r="W250" s="217"/>
      <c r="X250" s="215">
        <v>26.85</v>
      </c>
      <c r="Y250" s="216"/>
      <c r="Z250" s="217"/>
      <c r="AA250" s="143">
        <v>943.17</v>
      </c>
      <c r="AB250" s="140">
        <v>1179.52</v>
      </c>
    </row>
    <row r="251" spans="1:28" ht="10.8" customHeight="1">
      <c r="A251" s="211"/>
      <c r="B251" s="211"/>
      <c r="C251" s="211"/>
      <c r="D251" s="211"/>
      <c r="E251" s="211"/>
      <c r="F251" s="211"/>
      <c r="G251" s="211"/>
      <c r="H251" s="211"/>
      <c r="I251" s="211"/>
      <c r="J251" s="211"/>
      <c r="K251" s="211"/>
      <c r="L251" s="211"/>
      <c r="M251" s="211"/>
      <c r="N251" s="211"/>
      <c r="O251" s="211"/>
      <c r="P251" s="211"/>
      <c r="Q251" s="211"/>
      <c r="R251" s="211"/>
      <c r="S251" s="211"/>
      <c r="T251" s="211"/>
      <c r="U251" s="211"/>
      <c r="V251" s="211"/>
      <c r="W251" s="211"/>
      <c r="X251" s="211"/>
      <c r="Y251" s="211"/>
      <c r="Z251" s="211"/>
      <c r="AA251" s="211"/>
      <c r="AB251" s="211"/>
    </row>
    <row r="252" spans="1:28" ht="9.75" customHeight="1">
      <c r="A252" s="206" t="s">
        <v>79</v>
      </c>
      <c r="B252" s="206"/>
      <c r="C252" s="206"/>
      <c r="D252" s="206"/>
      <c r="E252" s="206"/>
      <c r="F252" s="206"/>
      <c r="G252" s="206"/>
      <c r="H252" s="206"/>
      <c r="I252" s="206"/>
      <c r="J252" s="206"/>
      <c r="K252" s="206"/>
      <c r="L252" s="206"/>
      <c r="M252" s="206"/>
      <c r="N252" s="206"/>
      <c r="O252" s="206"/>
      <c r="P252" s="206"/>
      <c r="Q252" s="206"/>
      <c r="R252" s="206"/>
      <c r="S252" s="206"/>
      <c r="T252" s="206"/>
      <c r="U252" s="206"/>
      <c r="V252" s="206"/>
      <c r="W252" s="206"/>
      <c r="X252" s="206"/>
      <c r="Y252" s="206"/>
      <c r="Z252" s="206"/>
      <c r="AA252" s="142">
        <v>27464.25</v>
      </c>
      <c r="AB252" s="142">
        <v>34346.160000000003</v>
      </c>
    </row>
    <row r="253" spans="1:28" ht="10.8" customHeight="1">
      <c r="A253" s="211"/>
      <c r="B253" s="211"/>
      <c r="C253" s="211"/>
      <c r="D253" s="211"/>
      <c r="E253" s="211"/>
      <c r="F253" s="211"/>
      <c r="G253" s="211"/>
      <c r="H253" s="211"/>
      <c r="I253" s="211"/>
      <c r="J253" s="211"/>
      <c r="K253" s="211"/>
      <c r="L253" s="211"/>
      <c r="M253" s="211"/>
      <c r="N253" s="211"/>
      <c r="O253" s="211"/>
      <c r="P253" s="211"/>
      <c r="Q253" s="211"/>
      <c r="R253" s="211"/>
      <c r="S253" s="211"/>
      <c r="T253" s="211"/>
      <c r="U253" s="211"/>
      <c r="V253" s="211"/>
      <c r="W253" s="211"/>
      <c r="X253" s="211"/>
      <c r="Y253" s="211"/>
      <c r="Z253" s="211"/>
      <c r="AA253" s="211"/>
      <c r="AB253" s="211"/>
    </row>
    <row r="254" spans="1:28" ht="10.8" customHeight="1">
      <c r="A254" s="211"/>
      <c r="B254" s="211"/>
      <c r="C254" s="211"/>
      <c r="D254" s="211"/>
      <c r="E254" s="211"/>
      <c r="F254" s="211"/>
      <c r="G254" s="211"/>
      <c r="H254" s="211"/>
      <c r="I254" s="211"/>
      <c r="J254" s="211"/>
      <c r="K254" s="211"/>
      <c r="L254" s="211"/>
      <c r="M254" s="211"/>
      <c r="N254" s="211"/>
      <c r="O254" s="211"/>
      <c r="P254" s="211"/>
      <c r="Q254" s="211"/>
      <c r="R254" s="211"/>
      <c r="S254" s="211"/>
      <c r="T254" s="211"/>
      <c r="U254" s="211"/>
      <c r="V254" s="211"/>
      <c r="W254" s="211"/>
      <c r="X254" s="211"/>
      <c r="Y254" s="211"/>
      <c r="Z254" s="211"/>
      <c r="AA254" s="211"/>
      <c r="AB254" s="211"/>
    </row>
    <row r="255" spans="1:28" ht="9.75" customHeight="1">
      <c r="A255" s="197" t="s">
        <v>55</v>
      </c>
      <c r="B255" s="199"/>
      <c r="C255" s="197" t="s">
        <v>56</v>
      </c>
      <c r="D255" s="199"/>
      <c r="E255" s="200" t="s">
        <v>57</v>
      </c>
      <c r="F255" s="201"/>
      <c r="G255" s="202"/>
      <c r="H255" s="136" t="s">
        <v>58</v>
      </c>
      <c r="I255" s="200" t="s">
        <v>59</v>
      </c>
      <c r="J255" s="202"/>
      <c r="K255" s="137" t="s">
        <v>60</v>
      </c>
      <c r="L255" s="200" t="s">
        <v>61</v>
      </c>
      <c r="M255" s="202"/>
      <c r="N255" s="137" t="s">
        <v>56</v>
      </c>
      <c r="O255" s="200" t="s">
        <v>62</v>
      </c>
      <c r="P255" s="201"/>
      <c r="Q255" s="202"/>
      <c r="R255" s="200" t="s">
        <v>5488</v>
      </c>
      <c r="S255" s="201"/>
      <c r="T255" s="202"/>
      <c r="U255" s="200" t="s">
        <v>63</v>
      </c>
      <c r="V255" s="201"/>
      <c r="W255" s="202"/>
      <c r="X255" s="200" t="s">
        <v>5489</v>
      </c>
      <c r="Y255" s="201"/>
      <c r="Z255" s="202"/>
      <c r="AA255" s="137" t="s">
        <v>64</v>
      </c>
      <c r="AB255" s="137" t="s">
        <v>65</v>
      </c>
    </row>
    <row r="256" spans="1:28" ht="9.75" customHeight="1">
      <c r="A256" s="197"/>
      <c r="B256" s="199"/>
      <c r="C256" s="197" t="s">
        <v>33</v>
      </c>
      <c r="D256" s="198"/>
      <c r="E256" s="198"/>
      <c r="F256" s="198"/>
      <c r="G256" s="198"/>
      <c r="H256" s="198"/>
      <c r="I256" s="198"/>
      <c r="J256" s="198"/>
      <c r="K256" s="198"/>
      <c r="L256" s="198"/>
      <c r="M256" s="198"/>
      <c r="N256" s="198"/>
      <c r="O256" s="198"/>
      <c r="P256" s="198"/>
      <c r="Q256" s="198"/>
      <c r="R256" s="198"/>
      <c r="S256" s="198"/>
      <c r="T256" s="198"/>
      <c r="U256" s="198"/>
      <c r="V256" s="198"/>
      <c r="W256" s="198"/>
      <c r="X256" s="198"/>
      <c r="Y256" s="198"/>
      <c r="Z256" s="198"/>
      <c r="AA256" s="198"/>
      <c r="AB256" s="199"/>
    </row>
    <row r="257" spans="1:28" ht="29.1" customHeight="1">
      <c r="A257" s="241">
        <v>100155</v>
      </c>
      <c r="B257" s="242"/>
      <c r="C257" s="224" t="s">
        <v>5532</v>
      </c>
      <c r="D257" s="225"/>
      <c r="E257" s="215">
        <v>25.07</v>
      </c>
      <c r="F257" s="216"/>
      <c r="G257" s="217"/>
      <c r="H257" s="138" t="s">
        <v>67</v>
      </c>
      <c r="I257" s="228">
        <v>244.46</v>
      </c>
      <c r="J257" s="229"/>
      <c r="K257" s="141">
        <v>33</v>
      </c>
      <c r="L257" s="215">
        <v>44.57</v>
      </c>
      <c r="M257" s="217"/>
      <c r="N257" s="139">
        <v>0</v>
      </c>
      <c r="O257" s="215">
        <v>77.569999999999993</v>
      </c>
      <c r="P257" s="216"/>
      <c r="Q257" s="217"/>
      <c r="R257" s="215">
        <v>41.27</v>
      </c>
      <c r="S257" s="216"/>
      <c r="T257" s="217"/>
      <c r="U257" s="215">
        <v>55.74</v>
      </c>
      <c r="V257" s="216"/>
      <c r="W257" s="217"/>
      <c r="X257" s="215">
        <v>97.01</v>
      </c>
      <c r="Y257" s="216"/>
      <c r="Z257" s="217"/>
      <c r="AA257" s="142">
        <v>18962.759999999998</v>
      </c>
      <c r="AB257" s="142">
        <v>23715.06</v>
      </c>
    </row>
    <row r="258" spans="1:28" ht="19.350000000000001" customHeight="1">
      <c r="A258" s="241">
        <v>100500</v>
      </c>
      <c r="B258" s="242"/>
      <c r="C258" s="224" t="s">
        <v>5586</v>
      </c>
      <c r="D258" s="225"/>
      <c r="E258" s="215">
        <v>25.07</v>
      </c>
      <c r="F258" s="216"/>
      <c r="G258" s="217"/>
      <c r="H258" s="138" t="s">
        <v>67</v>
      </c>
      <c r="I258" s="230">
        <v>4.5599999999999996</v>
      </c>
      <c r="J258" s="231"/>
      <c r="K258" s="143">
        <v>135.22999999999999</v>
      </c>
      <c r="L258" s="215">
        <v>73.900000000000006</v>
      </c>
      <c r="M258" s="217"/>
      <c r="N258" s="139">
        <v>0</v>
      </c>
      <c r="O258" s="218">
        <v>209.13</v>
      </c>
      <c r="P258" s="219"/>
      <c r="Q258" s="220"/>
      <c r="R258" s="218">
        <v>169.13</v>
      </c>
      <c r="S258" s="219"/>
      <c r="T258" s="220"/>
      <c r="U258" s="215">
        <v>92.42</v>
      </c>
      <c r="V258" s="216"/>
      <c r="W258" s="217"/>
      <c r="X258" s="218">
        <v>261.55</v>
      </c>
      <c r="Y258" s="219"/>
      <c r="Z258" s="220"/>
      <c r="AA258" s="143">
        <v>953.63</v>
      </c>
      <c r="AB258" s="140">
        <v>1192.6600000000001</v>
      </c>
    </row>
    <row r="259" spans="1:28" ht="19.350000000000001" customHeight="1">
      <c r="A259" s="241">
        <v>100204</v>
      </c>
      <c r="B259" s="242"/>
      <c r="C259" s="224" t="s">
        <v>5533</v>
      </c>
      <c r="D259" s="225"/>
      <c r="E259" s="215">
        <v>25.07</v>
      </c>
      <c r="F259" s="216"/>
      <c r="G259" s="217"/>
      <c r="H259" s="138" t="s">
        <v>66</v>
      </c>
      <c r="I259" s="232">
        <v>54.95</v>
      </c>
      <c r="J259" s="233"/>
      <c r="K259" s="139">
        <v>8.98</v>
      </c>
      <c r="L259" s="215">
        <v>10.15</v>
      </c>
      <c r="M259" s="217"/>
      <c r="N259" s="139">
        <v>0</v>
      </c>
      <c r="O259" s="215">
        <v>19.13</v>
      </c>
      <c r="P259" s="216"/>
      <c r="Q259" s="217"/>
      <c r="R259" s="215">
        <v>11.23</v>
      </c>
      <c r="S259" s="216"/>
      <c r="T259" s="217"/>
      <c r="U259" s="215">
        <v>12.69</v>
      </c>
      <c r="V259" s="216"/>
      <c r="W259" s="217"/>
      <c r="X259" s="215">
        <v>23.92</v>
      </c>
      <c r="Y259" s="216"/>
      <c r="Z259" s="217"/>
      <c r="AA259" s="140">
        <v>1051.19</v>
      </c>
      <c r="AB259" s="140">
        <v>1314.4</v>
      </c>
    </row>
    <row r="260" spans="1:28" ht="19.350000000000001" customHeight="1">
      <c r="A260" s="224" t="s">
        <v>6728</v>
      </c>
      <c r="B260" s="225"/>
      <c r="C260" s="224" t="s">
        <v>6729</v>
      </c>
      <c r="D260" s="225"/>
      <c r="E260" s="215">
        <v>25.07</v>
      </c>
      <c r="F260" s="216"/>
      <c r="G260" s="217"/>
      <c r="H260" s="138" t="s">
        <v>67</v>
      </c>
      <c r="I260" s="230">
        <v>1.69</v>
      </c>
      <c r="J260" s="231"/>
      <c r="K260" s="141">
        <v>95.78</v>
      </c>
      <c r="L260" s="215">
        <v>22.03</v>
      </c>
      <c r="M260" s="217"/>
      <c r="N260" s="139">
        <v>0</v>
      </c>
      <c r="O260" s="218">
        <v>117.81</v>
      </c>
      <c r="P260" s="219"/>
      <c r="Q260" s="220"/>
      <c r="R260" s="218">
        <v>119.79</v>
      </c>
      <c r="S260" s="219"/>
      <c r="T260" s="220"/>
      <c r="U260" s="215">
        <v>27.55</v>
      </c>
      <c r="V260" s="216"/>
      <c r="W260" s="217"/>
      <c r="X260" s="218">
        <v>147.34</v>
      </c>
      <c r="Y260" s="219"/>
      <c r="Z260" s="220"/>
      <c r="AA260" s="143">
        <v>199.09</v>
      </c>
      <c r="AB260" s="143">
        <v>249</v>
      </c>
    </row>
    <row r="261" spans="1:28" ht="10.8" customHeight="1">
      <c r="A261" s="211"/>
      <c r="B261" s="211"/>
      <c r="C261" s="211"/>
      <c r="D261" s="211"/>
      <c r="E261" s="211"/>
      <c r="F261" s="211"/>
      <c r="G261" s="211"/>
      <c r="H261" s="211"/>
      <c r="I261" s="211"/>
      <c r="J261" s="211"/>
      <c r="K261" s="211"/>
      <c r="L261" s="211"/>
      <c r="M261" s="211"/>
      <c r="N261" s="211"/>
      <c r="O261" s="211"/>
      <c r="P261" s="211"/>
      <c r="Q261" s="211"/>
      <c r="R261" s="211"/>
      <c r="S261" s="211"/>
      <c r="T261" s="211"/>
      <c r="U261" s="211"/>
      <c r="V261" s="211"/>
      <c r="W261" s="211"/>
      <c r="X261" s="211"/>
      <c r="Y261" s="211"/>
      <c r="Z261" s="211"/>
      <c r="AA261" s="211"/>
      <c r="AB261" s="211"/>
    </row>
    <row r="262" spans="1:28" ht="9.75" customHeight="1">
      <c r="A262" s="206" t="s">
        <v>79</v>
      </c>
      <c r="B262" s="206"/>
      <c r="C262" s="206"/>
      <c r="D262" s="206"/>
      <c r="E262" s="206"/>
      <c r="F262" s="206"/>
      <c r="G262" s="206"/>
      <c r="H262" s="206"/>
      <c r="I262" s="206"/>
      <c r="J262" s="206"/>
      <c r="K262" s="206"/>
      <c r="L262" s="206"/>
      <c r="M262" s="206"/>
      <c r="N262" s="206"/>
      <c r="O262" s="206"/>
      <c r="P262" s="206"/>
      <c r="Q262" s="206"/>
      <c r="R262" s="206"/>
      <c r="S262" s="206"/>
      <c r="T262" s="206"/>
      <c r="U262" s="206"/>
      <c r="V262" s="206"/>
      <c r="W262" s="206"/>
      <c r="X262" s="206"/>
      <c r="Y262" s="206"/>
      <c r="Z262" s="206"/>
      <c r="AA262" s="142">
        <v>21166.67</v>
      </c>
      <c r="AB262" s="142">
        <v>26471.119999999999</v>
      </c>
    </row>
    <row r="263" spans="1:28" ht="10.8" customHeight="1">
      <c r="A263" s="211"/>
      <c r="B263" s="211"/>
      <c r="C263" s="211"/>
      <c r="D263" s="211"/>
      <c r="E263" s="211"/>
      <c r="F263" s="211"/>
      <c r="G263" s="211"/>
      <c r="H263" s="211"/>
      <c r="I263" s="211"/>
      <c r="J263" s="211"/>
      <c r="K263" s="211"/>
      <c r="L263" s="211"/>
      <c r="M263" s="211"/>
      <c r="N263" s="211"/>
      <c r="O263" s="211"/>
      <c r="P263" s="211"/>
      <c r="Q263" s="211"/>
      <c r="R263" s="211"/>
      <c r="S263" s="211"/>
      <c r="T263" s="211"/>
      <c r="U263" s="211"/>
      <c r="V263" s="211"/>
      <c r="W263" s="211"/>
      <c r="X263" s="211"/>
      <c r="Y263" s="211"/>
      <c r="Z263" s="211"/>
      <c r="AA263" s="211"/>
      <c r="AB263" s="211"/>
    </row>
    <row r="264" spans="1:28" ht="10.8" customHeight="1">
      <c r="A264" s="211"/>
      <c r="B264" s="211"/>
      <c r="C264" s="211"/>
      <c r="D264" s="211"/>
      <c r="E264" s="211"/>
      <c r="F264" s="211"/>
      <c r="G264" s="211"/>
      <c r="H264" s="211"/>
      <c r="I264" s="211"/>
      <c r="J264" s="211"/>
      <c r="K264" s="211"/>
      <c r="L264" s="211"/>
      <c r="M264" s="211"/>
      <c r="N264" s="211"/>
      <c r="O264" s="211"/>
      <c r="P264" s="211"/>
      <c r="Q264" s="211"/>
      <c r="R264" s="211"/>
      <c r="S264" s="211"/>
      <c r="T264" s="211"/>
      <c r="U264" s="211"/>
      <c r="V264" s="211"/>
      <c r="W264" s="211"/>
      <c r="X264" s="211"/>
      <c r="Y264" s="211"/>
      <c r="Z264" s="211"/>
      <c r="AA264" s="211"/>
      <c r="AB264" s="211"/>
    </row>
    <row r="265" spans="1:28" ht="9.75" customHeight="1">
      <c r="A265" s="197" t="s">
        <v>55</v>
      </c>
      <c r="B265" s="199"/>
      <c r="C265" s="197" t="s">
        <v>56</v>
      </c>
      <c r="D265" s="199"/>
      <c r="E265" s="200" t="s">
        <v>57</v>
      </c>
      <c r="F265" s="201"/>
      <c r="G265" s="202"/>
      <c r="H265" s="136" t="s">
        <v>58</v>
      </c>
      <c r="I265" s="200" t="s">
        <v>59</v>
      </c>
      <c r="J265" s="202"/>
      <c r="K265" s="137" t="s">
        <v>60</v>
      </c>
      <c r="L265" s="200" t="s">
        <v>61</v>
      </c>
      <c r="M265" s="202"/>
      <c r="N265" s="137" t="s">
        <v>56</v>
      </c>
      <c r="O265" s="200" t="s">
        <v>62</v>
      </c>
      <c r="P265" s="201"/>
      <c r="Q265" s="202"/>
      <c r="R265" s="200" t="s">
        <v>5488</v>
      </c>
      <c r="S265" s="201"/>
      <c r="T265" s="202"/>
      <c r="U265" s="200" t="s">
        <v>63</v>
      </c>
      <c r="V265" s="201"/>
      <c r="W265" s="202"/>
      <c r="X265" s="200" t="s">
        <v>5489</v>
      </c>
      <c r="Y265" s="201"/>
      <c r="Z265" s="202"/>
      <c r="AA265" s="137" t="s">
        <v>64</v>
      </c>
      <c r="AB265" s="137" t="s">
        <v>65</v>
      </c>
    </row>
    <row r="266" spans="1:28" ht="9.75" customHeight="1">
      <c r="A266" s="197"/>
      <c r="B266" s="199"/>
      <c r="C266" s="197" t="s">
        <v>35</v>
      </c>
      <c r="D266" s="198"/>
      <c r="E266" s="198"/>
      <c r="F266" s="198"/>
      <c r="G266" s="198"/>
      <c r="H266" s="198"/>
      <c r="I266" s="198"/>
      <c r="J266" s="198"/>
      <c r="K266" s="198"/>
      <c r="L266" s="198"/>
      <c r="M266" s="198"/>
      <c r="N266" s="198"/>
      <c r="O266" s="198"/>
      <c r="P266" s="198"/>
      <c r="Q266" s="198"/>
      <c r="R266" s="198"/>
      <c r="S266" s="198"/>
      <c r="T266" s="198"/>
      <c r="U266" s="198"/>
      <c r="V266" s="198"/>
      <c r="W266" s="198"/>
      <c r="X266" s="198"/>
      <c r="Y266" s="198"/>
      <c r="Z266" s="198"/>
      <c r="AA266" s="198"/>
      <c r="AB266" s="199"/>
    </row>
    <row r="267" spans="1:28" ht="9.75" customHeight="1">
      <c r="A267" s="197"/>
      <c r="B267" s="199"/>
      <c r="C267" s="197" t="s">
        <v>6488</v>
      </c>
      <c r="D267" s="198"/>
      <c r="E267" s="198"/>
      <c r="F267" s="198"/>
      <c r="G267" s="198"/>
      <c r="H267" s="198"/>
      <c r="I267" s="198"/>
      <c r="J267" s="198"/>
      <c r="K267" s="198"/>
      <c r="L267" s="198"/>
      <c r="M267" s="198"/>
      <c r="N267" s="198"/>
      <c r="O267" s="198"/>
      <c r="P267" s="198"/>
      <c r="Q267" s="198"/>
      <c r="R267" s="198"/>
      <c r="S267" s="198"/>
      <c r="T267" s="198"/>
      <c r="U267" s="198"/>
      <c r="V267" s="198"/>
      <c r="W267" s="198"/>
      <c r="X267" s="198"/>
      <c r="Y267" s="198"/>
      <c r="Z267" s="198"/>
      <c r="AA267" s="198"/>
      <c r="AB267" s="199"/>
    </row>
    <row r="268" spans="1:28" ht="19.350000000000001" customHeight="1">
      <c r="A268" s="241">
        <v>120208</v>
      </c>
      <c r="B268" s="242"/>
      <c r="C268" s="224" t="s">
        <v>5535</v>
      </c>
      <c r="D268" s="225"/>
      <c r="E268" s="215">
        <v>25.07</v>
      </c>
      <c r="F268" s="216"/>
      <c r="G268" s="217"/>
      <c r="H268" s="138" t="s">
        <v>67</v>
      </c>
      <c r="I268" s="232">
        <v>59.54</v>
      </c>
      <c r="J268" s="233"/>
      <c r="K268" s="141">
        <v>24.12</v>
      </c>
      <c r="L268" s="215">
        <v>17.88</v>
      </c>
      <c r="M268" s="217"/>
      <c r="N268" s="139">
        <v>0</v>
      </c>
      <c r="O268" s="215">
        <v>42</v>
      </c>
      <c r="P268" s="216"/>
      <c r="Q268" s="217"/>
      <c r="R268" s="215">
        <v>30.16</v>
      </c>
      <c r="S268" s="216"/>
      <c r="T268" s="217"/>
      <c r="U268" s="215">
        <v>22.36</v>
      </c>
      <c r="V268" s="216"/>
      <c r="W268" s="217"/>
      <c r="X268" s="215">
        <v>52.52</v>
      </c>
      <c r="Y268" s="216"/>
      <c r="Z268" s="217"/>
      <c r="AA268" s="140">
        <v>2500.6799999999998</v>
      </c>
      <c r="AB268" s="140">
        <v>3127.04</v>
      </c>
    </row>
    <row r="269" spans="1:28" ht="9.75" customHeight="1">
      <c r="A269" s="197"/>
      <c r="B269" s="199"/>
      <c r="C269" s="197" t="s">
        <v>6730</v>
      </c>
      <c r="D269" s="198"/>
      <c r="E269" s="198"/>
      <c r="F269" s="198"/>
      <c r="G269" s="198"/>
      <c r="H269" s="198"/>
      <c r="I269" s="198"/>
      <c r="J269" s="198"/>
      <c r="K269" s="198"/>
      <c r="L269" s="198"/>
      <c r="M269" s="198"/>
      <c r="N269" s="198"/>
      <c r="O269" s="198"/>
      <c r="P269" s="198"/>
      <c r="Q269" s="198"/>
      <c r="R269" s="198"/>
      <c r="S269" s="198"/>
      <c r="T269" s="198"/>
      <c r="U269" s="198"/>
      <c r="V269" s="198"/>
      <c r="W269" s="198"/>
      <c r="X269" s="198"/>
      <c r="Y269" s="198"/>
      <c r="Z269" s="198"/>
      <c r="AA269" s="198"/>
      <c r="AB269" s="199"/>
    </row>
    <row r="270" spans="1:28" ht="19.350000000000001" customHeight="1">
      <c r="A270" s="241">
        <v>120208</v>
      </c>
      <c r="B270" s="242"/>
      <c r="C270" s="224" t="s">
        <v>5535</v>
      </c>
      <c r="D270" s="225"/>
      <c r="E270" s="215">
        <v>25.07</v>
      </c>
      <c r="F270" s="216"/>
      <c r="G270" s="217"/>
      <c r="H270" s="138" t="s">
        <v>67</v>
      </c>
      <c r="I270" s="232">
        <v>42.79</v>
      </c>
      <c r="J270" s="233"/>
      <c r="K270" s="141">
        <v>24.12</v>
      </c>
      <c r="L270" s="215">
        <v>17.88</v>
      </c>
      <c r="M270" s="217"/>
      <c r="N270" s="139">
        <v>0</v>
      </c>
      <c r="O270" s="215">
        <v>42</v>
      </c>
      <c r="P270" s="216"/>
      <c r="Q270" s="217"/>
      <c r="R270" s="215">
        <v>30.16</v>
      </c>
      <c r="S270" s="216"/>
      <c r="T270" s="217"/>
      <c r="U270" s="215">
        <v>22.36</v>
      </c>
      <c r="V270" s="216"/>
      <c r="W270" s="217"/>
      <c r="X270" s="215">
        <v>52.52</v>
      </c>
      <c r="Y270" s="216"/>
      <c r="Z270" s="217"/>
      <c r="AA270" s="140">
        <v>1797.18</v>
      </c>
      <c r="AB270" s="140">
        <v>2247.33</v>
      </c>
    </row>
    <row r="271" spans="1:28" ht="10.8" customHeight="1">
      <c r="A271" s="211"/>
      <c r="B271" s="211"/>
      <c r="C271" s="211"/>
      <c r="D271" s="211"/>
      <c r="E271" s="211"/>
      <c r="F271" s="211"/>
      <c r="G271" s="211"/>
      <c r="H271" s="211"/>
      <c r="I271" s="211"/>
      <c r="J271" s="211"/>
      <c r="K271" s="211"/>
      <c r="L271" s="211"/>
      <c r="M271" s="211"/>
      <c r="N271" s="211"/>
      <c r="O271" s="211"/>
      <c r="P271" s="211"/>
      <c r="Q271" s="211"/>
      <c r="R271" s="211"/>
      <c r="S271" s="211"/>
      <c r="T271" s="211"/>
      <c r="U271" s="211"/>
      <c r="V271" s="211"/>
      <c r="W271" s="211"/>
      <c r="X271" s="211"/>
      <c r="Y271" s="211"/>
      <c r="Z271" s="211"/>
      <c r="AA271" s="211"/>
      <c r="AB271" s="211"/>
    </row>
    <row r="272" spans="1:28" ht="9.75" customHeight="1">
      <c r="A272" s="206" t="s">
        <v>79</v>
      </c>
      <c r="B272" s="206"/>
      <c r="C272" s="206"/>
      <c r="D272" s="206"/>
      <c r="E272" s="206"/>
      <c r="F272" s="206"/>
      <c r="G272" s="206"/>
      <c r="H272" s="206"/>
      <c r="I272" s="206"/>
      <c r="J272" s="206"/>
      <c r="K272" s="206"/>
      <c r="L272" s="206"/>
      <c r="M272" s="206"/>
      <c r="N272" s="206"/>
      <c r="O272" s="206"/>
      <c r="P272" s="206"/>
      <c r="Q272" s="206"/>
      <c r="R272" s="206"/>
      <c r="S272" s="206"/>
      <c r="T272" s="206"/>
      <c r="U272" s="206"/>
      <c r="V272" s="206"/>
      <c r="W272" s="206"/>
      <c r="X272" s="206"/>
      <c r="Y272" s="206"/>
      <c r="Z272" s="206"/>
      <c r="AA272" s="140">
        <v>4297.8599999999997</v>
      </c>
      <c r="AB272" s="140">
        <v>5374.37</v>
      </c>
    </row>
    <row r="273" spans="1:28" ht="10.8" customHeight="1">
      <c r="A273" s="211"/>
      <c r="B273" s="211"/>
      <c r="C273" s="211"/>
      <c r="D273" s="211"/>
      <c r="E273" s="211"/>
      <c r="F273" s="211"/>
      <c r="G273" s="211"/>
      <c r="H273" s="211"/>
      <c r="I273" s="211"/>
      <c r="J273" s="211"/>
      <c r="K273" s="211"/>
      <c r="L273" s="211"/>
      <c r="M273" s="211"/>
      <c r="N273" s="211"/>
      <c r="O273" s="211"/>
      <c r="P273" s="211"/>
      <c r="Q273" s="211"/>
      <c r="R273" s="211"/>
      <c r="S273" s="211"/>
      <c r="T273" s="211"/>
      <c r="U273" s="211"/>
      <c r="V273" s="211"/>
      <c r="W273" s="211"/>
      <c r="X273" s="211"/>
      <c r="Y273" s="211"/>
      <c r="Z273" s="211"/>
      <c r="AA273" s="211"/>
      <c r="AB273" s="211"/>
    </row>
    <row r="274" spans="1:28" ht="10.8" customHeight="1">
      <c r="A274" s="211"/>
      <c r="B274" s="211"/>
      <c r="C274" s="211"/>
      <c r="D274" s="211"/>
      <c r="E274" s="211"/>
      <c r="F274" s="211"/>
      <c r="G274" s="211"/>
      <c r="H274" s="211"/>
      <c r="I274" s="211"/>
      <c r="J274" s="211"/>
      <c r="K274" s="211"/>
      <c r="L274" s="211"/>
      <c r="M274" s="211"/>
      <c r="N274" s="211"/>
      <c r="O274" s="211"/>
      <c r="P274" s="211"/>
      <c r="Q274" s="211"/>
      <c r="R274" s="211"/>
      <c r="S274" s="211"/>
      <c r="T274" s="211"/>
      <c r="U274" s="211"/>
      <c r="V274" s="211"/>
      <c r="W274" s="211"/>
      <c r="X274" s="211"/>
      <c r="Y274" s="211"/>
      <c r="Z274" s="211"/>
      <c r="AA274" s="211"/>
      <c r="AB274" s="211"/>
    </row>
    <row r="275" spans="1:28" ht="9.75" customHeight="1">
      <c r="A275" s="197" t="s">
        <v>55</v>
      </c>
      <c r="B275" s="199"/>
      <c r="C275" s="197" t="s">
        <v>56</v>
      </c>
      <c r="D275" s="199"/>
      <c r="E275" s="200" t="s">
        <v>57</v>
      </c>
      <c r="F275" s="201"/>
      <c r="G275" s="202"/>
      <c r="H275" s="136" t="s">
        <v>58</v>
      </c>
      <c r="I275" s="200" t="s">
        <v>59</v>
      </c>
      <c r="J275" s="202"/>
      <c r="K275" s="137" t="s">
        <v>60</v>
      </c>
      <c r="L275" s="200" t="s">
        <v>61</v>
      </c>
      <c r="M275" s="202"/>
      <c r="N275" s="137" t="s">
        <v>56</v>
      </c>
      <c r="O275" s="200" t="s">
        <v>62</v>
      </c>
      <c r="P275" s="201"/>
      <c r="Q275" s="202"/>
      <c r="R275" s="200" t="s">
        <v>5488</v>
      </c>
      <c r="S275" s="201"/>
      <c r="T275" s="202"/>
      <c r="U275" s="200" t="s">
        <v>63</v>
      </c>
      <c r="V275" s="201"/>
      <c r="W275" s="202"/>
      <c r="X275" s="200" t="s">
        <v>5489</v>
      </c>
      <c r="Y275" s="201"/>
      <c r="Z275" s="202"/>
      <c r="AA275" s="137" t="s">
        <v>64</v>
      </c>
      <c r="AB275" s="137" t="s">
        <v>65</v>
      </c>
    </row>
    <row r="276" spans="1:28" ht="9.75" customHeight="1">
      <c r="A276" s="197"/>
      <c r="B276" s="199"/>
      <c r="C276" s="197" t="s">
        <v>30</v>
      </c>
      <c r="D276" s="198"/>
      <c r="E276" s="198"/>
      <c r="F276" s="198"/>
      <c r="G276" s="198"/>
      <c r="H276" s="198"/>
      <c r="I276" s="198"/>
      <c r="J276" s="198"/>
      <c r="K276" s="198"/>
      <c r="L276" s="198"/>
      <c r="M276" s="198"/>
      <c r="N276" s="198"/>
      <c r="O276" s="198"/>
      <c r="P276" s="198"/>
      <c r="Q276" s="198"/>
      <c r="R276" s="198"/>
      <c r="S276" s="198"/>
      <c r="T276" s="198"/>
      <c r="U276" s="198"/>
      <c r="V276" s="198"/>
      <c r="W276" s="198"/>
      <c r="X276" s="198"/>
      <c r="Y276" s="198"/>
      <c r="Z276" s="198"/>
      <c r="AA276" s="198"/>
      <c r="AB276" s="199"/>
    </row>
    <row r="277" spans="1:28" ht="29.1" customHeight="1">
      <c r="A277" s="241">
        <v>150204</v>
      </c>
      <c r="B277" s="242"/>
      <c r="C277" s="224" t="s">
        <v>5500</v>
      </c>
      <c r="D277" s="225"/>
      <c r="E277" s="215">
        <v>25.07</v>
      </c>
      <c r="F277" s="216"/>
      <c r="G277" s="217"/>
      <c r="H277" s="138" t="s">
        <v>87</v>
      </c>
      <c r="I277" s="228">
        <v>842.77</v>
      </c>
      <c r="J277" s="229"/>
      <c r="K277" s="141">
        <v>17.760000000000002</v>
      </c>
      <c r="L277" s="221">
        <v>0</v>
      </c>
      <c r="M277" s="223"/>
      <c r="N277" s="139">
        <v>0</v>
      </c>
      <c r="O277" s="215">
        <v>17.760000000000002</v>
      </c>
      <c r="P277" s="216"/>
      <c r="Q277" s="217"/>
      <c r="R277" s="215">
        <v>22.21</v>
      </c>
      <c r="S277" s="216"/>
      <c r="T277" s="217"/>
      <c r="U277" s="221">
        <v>0</v>
      </c>
      <c r="V277" s="222"/>
      <c r="W277" s="223"/>
      <c r="X277" s="215">
        <v>22.21</v>
      </c>
      <c r="Y277" s="216"/>
      <c r="Z277" s="217"/>
      <c r="AA277" s="142">
        <v>14967.59</v>
      </c>
      <c r="AB277" s="142">
        <v>18717.919999999998</v>
      </c>
    </row>
    <row r="278" spans="1:28" ht="10.8" customHeight="1">
      <c r="A278" s="211"/>
      <c r="B278" s="211"/>
      <c r="C278" s="211"/>
      <c r="D278" s="211"/>
      <c r="E278" s="211"/>
      <c r="F278" s="211"/>
      <c r="G278" s="211"/>
      <c r="H278" s="211"/>
      <c r="I278" s="211"/>
      <c r="J278" s="211"/>
      <c r="K278" s="211"/>
      <c r="L278" s="211"/>
      <c r="M278" s="211"/>
      <c r="N278" s="211"/>
      <c r="O278" s="211"/>
      <c r="P278" s="211"/>
      <c r="Q278" s="211"/>
      <c r="R278" s="211"/>
      <c r="S278" s="211"/>
      <c r="T278" s="211"/>
      <c r="U278" s="211"/>
      <c r="V278" s="211"/>
      <c r="W278" s="211"/>
      <c r="X278" s="211"/>
      <c r="Y278" s="211"/>
      <c r="Z278" s="211"/>
      <c r="AA278" s="211"/>
      <c r="AB278" s="211"/>
    </row>
    <row r="279" spans="1:28" ht="9.75" customHeight="1">
      <c r="A279" s="206" t="s">
        <v>79</v>
      </c>
      <c r="B279" s="206"/>
      <c r="C279" s="206"/>
      <c r="D279" s="206"/>
      <c r="E279" s="206"/>
      <c r="F279" s="206"/>
      <c r="G279" s="206"/>
      <c r="H279" s="206"/>
      <c r="I279" s="206"/>
      <c r="J279" s="206"/>
      <c r="K279" s="206"/>
      <c r="L279" s="206"/>
      <c r="M279" s="206"/>
      <c r="N279" s="206"/>
      <c r="O279" s="206"/>
      <c r="P279" s="206"/>
      <c r="Q279" s="206"/>
      <c r="R279" s="206"/>
      <c r="S279" s="206"/>
      <c r="T279" s="206"/>
      <c r="U279" s="206"/>
      <c r="V279" s="206"/>
      <c r="W279" s="206"/>
      <c r="X279" s="206"/>
      <c r="Y279" s="206"/>
      <c r="Z279" s="206"/>
      <c r="AA279" s="142">
        <v>14967.59</v>
      </c>
      <c r="AB279" s="142">
        <v>18717.919999999998</v>
      </c>
    </row>
    <row r="280" spans="1:28" ht="10.8" customHeight="1">
      <c r="A280" s="211"/>
      <c r="B280" s="211"/>
      <c r="C280" s="211"/>
      <c r="D280" s="211"/>
      <c r="E280" s="211"/>
      <c r="F280" s="211"/>
      <c r="G280" s="211"/>
      <c r="H280" s="211"/>
      <c r="I280" s="211"/>
      <c r="J280" s="211"/>
      <c r="K280" s="211"/>
      <c r="L280" s="211"/>
      <c r="M280" s="211"/>
      <c r="N280" s="211"/>
      <c r="O280" s="211"/>
      <c r="P280" s="211"/>
      <c r="Q280" s="211"/>
      <c r="R280" s="211"/>
      <c r="S280" s="211"/>
      <c r="T280" s="211"/>
      <c r="U280" s="211"/>
      <c r="V280" s="211"/>
      <c r="W280" s="211"/>
      <c r="X280" s="211"/>
      <c r="Y280" s="211"/>
      <c r="Z280" s="211"/>
      <c r="AA280" s="211"/>
      <c r="AB280" s="211"/>
    </row>
    <row r="281" spans="1:28" ht="10.8" customHeight="1">
      <c r="A281" s="211"/>
      <c r="B281" s="211"/>
      <c r="C281" s="211"/>
      <c r="D281" s="211"/>
      <c r="E281" s="211"/>
      <c r="F281" s="211"/>
      <c r="G281" s="211"/>
      <c r="H281" s="211"/>
      <c r="I281" s="211"/>
      <c r="J281" s="211"/>
      <c r="K281" s="211"/>
      <c r="L281" s="211"/>
      <c r="M281" s="211"/>
      <c r="N281" s="211"/>
      <c r="O281" s="211"/>
      <c r="P281" s="211"/>
      <c r="Q281" s="211"/>
      <c r="R281" s="211"/>
      <c r="S281" s="211"/>
      <c r="T281" s="211"/>
      <c r="U281" s="211"/>
      <c r="V281" s="211"/>
      <c r="W281" s="211"/>
      <c r="X281" s="211"/>
      <c r="Y281" s="211"/>
      <c r="Z281" s="211"/>
      <c r="AA281" s="211"/>
      <c r="AB281" s="211"/>
    </row>
    <row r="282" spans="1:28" ht="9.75" customHeight="1">
      <c r="A282" s="197" t="s">
        <v>55</v>
      </c>
      <c r="B282" s="199"/>
      <c r="C282" s="197" t="s">
        <v>56</v>
      </c>
      <c r="D282" s="199"/>
      <c r="E282" s="200" t="s">
        <v>57</v>
      </c>
      <c r="F282" s="201"/>
      <c r="G282" s="202"/>
      <c r="H282" s="136" t="s">
        <v>58</v>
      </c>
      <c r="I282" s="200" t="s">
        <v>59</v>
      </c>
      <c r="J282" s="202"/>
      <c r="K282" s="137" t="s">
        <v>60</v>
      </c>
      <c r="L282" s="200" t="s">
        <v>61</v>
      </c>
      <c r="M282" s="202"/>
      <c r="N282" s="137" t="s">
        <v>56</v>
      </c>
      <c r="O282" s="200" t="s">
        <v>62</v>
      </c>
      <c r="P282" s="201"/>
      <c r="Q282" s="202"/>
      <c r="R282" s="200" t="s">
        <v>5488</v>
      </c>
      <c r="S282" s="201"/>
      <c r="T282" s="202"/>
      <c r="U282" s="200" t="s">
        <v>63</v>
      </c>
      <c r="V282" s="201"/>
      <c r="W282" s="202"/>
      <c r="X282" s="200" t="s">
        <v>5489</v>
      </c>
      <c r="Y282" s="201"/>
      <c r="Z282" s="202"/>
      <c r="AA282" s="137" t="s">
        <v>64</v>
      </c>
      <c r="AB282" s="137" t="s">
        <v>65</v>
      </c>
    </row>
    <row r="283" spans="1:28" ht="9.75" customHeight="1">
      <c r="A283" s="197"/>
      <c r="B283" s="199"/>
      <c r="C283" s="197" t="s">
        <v>172</v>
      </c>
      <c r="D283" s="198"/>
      <c r="E283" s="198"/>
      <c r="F283" s="198"/>
      <c r="G283" s="198"/>
      <c r="H283" s="198"/>
      <c r="I283" s="198"/>
      <c r="J283" s="198"/>
      <c r="K283" s="198"/>
      <c r="L283" s="198"/>
      <c r="M283" s="198"/>
      <c r="N283" s="198"/>
      <c r="O283" s="198"/>
      <c r="P283" s="198"/>
      <c r="Q283" s="198"/>
      <c r="R283" s="198"/>
      <c r="S283" s="198"/>
      <c r="T283" s="198"/>
      <c r="U283" s="198"/>
      <c r="V283" s="198"/>
      <c r="W283" s="198"/>
      <c r="X283" s="198"/>
      <c r="Y283" s="198"/>
      <c r="Z283" s="198"/>
      <c r="AA283" s="198"/>
      <c r="AB283" s="199"/>
    </row>
    <row r="284" spans="1:28" ht="29.1" customHeight="1">
      <c r="A284" s="224" t="s">
        <v>6007</v>
      </c>
      <c r="B284" s="225"/>
      <c r="C284" s="224" t="s">
        <v>6008</v>
      </c>
      <c r="D284" s="225"/>
      <c r="E284" s="215">
        <v>25.07</v>
      </c>
      <c r="F284" s="216"/>
      <c r="G284" s="217"/>
      <c r="H284" s="138" t="s">
        <v>67</v>
      </c>
      <c r="I284" s="232">
        <v>88</v>
      </c>
      <c r="J284" s="233"/>
      <c r="K284" s="143">
        <v>146.9</v>
      </c>
      <c r="L284" s="221">
        <v>8.2100000000000009</v>
      </c>
      <c r="M284" s="223"/>
      <c r="N284" s="139">
        <v>0</v>
      </c>
      <c r="O284" s="218">
        <v>155.11000000000001</v>
      </c>
      <c r="P284" s="219"/>
      <c r="Q284" s="220"/>
      <c r="R284" s="218">
        <v>183.72</v>
      </c>
      <c r="S284" s="219"/>
      <c r="T284" s="220"/>
      <c r="U284" s="215">
        <v>10.26</v>
      </c>
      <c r="V284" s="216"/>
      <c r="W284" s="217"/>
      <c r="X284" s="218">
        <v>193.99</v>
      </c>
      <c r="Y284" s="219"/>
      <c r="Z284" s="220"/>
      <c r="AA284" s="142">
        <v>13649.68</v>
      </c>
      <c r="AB284" s="142">
        <v>17071.12</v>
      </c>
    </row>
    <row r="285" spans="1:28" ht="9.75" customHeight="1">
      <c r="A285" s="241">
        <v>160603</v>
      </c>
      <c r="B285" s="242"/>
      <c r="C285" s="224" t="s">
        <v>6009</v>
      </c>
      <c r="D285" s="225"/>
      <c r="E285" s="215">
        <v>25.07</v>
      </c>
      <c r="F285" s="216"/>
      <c r="G285" s="217"/>
      <c r="H285" s="138" t="s">
        <v>67</v>
      </c>
      <c r="I285" s="230">
        <v>6.47</v>
      </c>
      <c r="J285" s="231"/>
      <c r="K285" s="141">
        <v>52.31</v>
      </c>
      <c r="L285" s="215">
        <v>63.98</v>
      </c>
      <c r="M285" s="217"/>
      <c r="N285" s="139">
        <v>0</v>
      </c>
      <c r="O285" s="218">
        <v>116.29</v>
      </c>
      <c r="P285" s="219"/>
      <c r="Q285" s="220"/>
      <c r="R285" s="215">
        <v>65.42</v>
      </c>
      <c r="S285" s="216"/>
      <c r="T285" s="217"/>
      <c r="U285" s="215">
        <v>80.010000000000005</v>
      </c>
      <c r="V285" s="216"/>
      <c r="W285" s="217"/>
      <c r="X285" s="218">
        <v>145.44</v>
      </c>
      <c r="Y285" s="219"/>
      <c r="Z285" s="220"/>
      <c r="AA285" s="143">
        <v>752.39</v>
      </c>
      <c r="AB285" s="143">
        <v>940.99</v>
      </c>
    </row>
    <row r="286" spans="1:28" ht="10.8" customHeight="1">
      <c r="A286" s="211"/>
      <c r="B286" s="211"/>
      <c r="C286" s="211"/>
      <c r="D286" s="211"/>
      <c r="E286" s="211"/>
      <c r="F286" s="211"/>
      <c r="G286" s="211"/>
      <c r="H286" s="211"/>
      <c r="I286" s="211"/>
      <c r="J286" s="211"/>
      <c r="K286" s="211"/>
      <c r="L286" s="211"/>
      <c r="M286" s="211"/>
      <c r="N286" s="211"/>
      <c r="O286" s="211"/>
      <c r="P286" s="211"/>
      <c r="Q286" s="211"/>
      <c r="R286" s="211"/>
      <c r="S286" s="211"/>
      <c r="T286" s="211"/>
      <c r="U286" s="211"/>
      <c r="V286" s="211"/>
      <c r="W286" s="211"/>
      <c r="X286" s="211"/>
      <c r="Y286" s="211"/>
      <c r="Z286" s="211"/>
      <c r="AA286" s="211"/>
      <c r="AB286" s="211"/>
    </row>
    <row r="287" spans="1:28" ht="9.75" customHeight="1">
      <c r="A287" s="206" t="s">
        <v>79</v>
      </c>
      <c r="B287" s="206"/>
      <c r="C287" s="206"/>
      <c r="D287" s="206"/>
      <c r="E287" s="206"/>
      <c r="F287" s="206"/>
      <c r="G287" s="206"/>
      <c r="H287" s="206"/>
      <c r="I287" s="206"/>
      <c r="J287" s="206"/>
      <c r="K287" s="206"/>
      <c r="L287" s="206"/>
      <c r="M287" s="206"/>
      <c r="N287" s="206"/>
      <c r="O287" s="206"/>
      <c r="P287" s="206"/>
      <c r="Q287" s="206"/>
      <c r="R287" s="206"/>
      <c r="S287" s="206"/>
      <c r="T287" s="206"/>
      <c r="U287" s="206"/>
      <c r="V287" s="206"/>
      <c r="W287" s="206"/>
      <c r="X287" s="206"/>
      <c r="Y287" s="206"/>
      <c r="Z287" s="206"/>
      <c r="AA287" s="142">
        <v>14402.07</v>
      </c>
      <c r="AB287" s="142">
        <v>18012.11</v>
      </c>
    </row>
    <row r="288" spans="1:28" ht="10.8" customHeight="1">
      <c r="A288" s="211"/>
      <c r="B288" s="211"/>
      <c r="C288" s="211"/>
      <c r="D288" s="211"/>
      <c r="E288" s="211"/>
      <c r="F288" s="211"/>
      <c r="G288" s="211"/>
      <c r="H288" s="211"/>
      <c r="I288" s="211"/>
      <c r="J288" s="211"/>
      <c r="K288" s="211"/>
      <c r="L288" s="211"/>
      <c r="M288" s="211"/>
      <c r="N288" s="211"/>
      <c r="O288" s="211"/>
      <c r="P288" s="211"/>
      <c r="Q288" s="211"/>
      <c r="R288" s="211"/>
      <c r="S288" s="211"/>
      <c r="T288" s="211"/>
      <c r="U288" s="211"/>
      <c r="V288" s="211"/>
      <c r="W288" s="211"/>
      <c r="X288" s="211"/>
      <c r="Y288" s="211"/>
      <c r="Z288" s="211"/>
      <c r="AA288" s="211"/>
      <c r="AB288" s="211"/>
    </row>
    <row r="289" spans="1:28" ht="10.8" customHeight="1">
      <c r="A289" s="211"/>
      <c r="B289" s="211"/>
      <c r="C289" s="211"/>
      <c r="D289" s="211"/>
      <c r="E289" s="211"/>
      <c r="F289" s="211"/>
      <c r="G289" s="211"/>
      <c r="H289" s="211"/>
      <c r="I289" s="211"/>
      <c r="J289" s="211"/>
      <c r="K289" s="211"/>
      <c r="L289" s="211"/>
      <c r="M289" s="211"/>
      <c r="N289" s="211"/>
      <c r="O289" s="211"/>
      <c r="P289" s="211"/>
      <c r="Q289" s="211"/>
      <c r="R289" s="211"/>
      <c r="S289" s="211"/>
      <c r="T289" s="211"/>
      <c r="U289" s="211"/>
      <c r="V289" s="211"/>
      <c r="W289" s="211"/>
      <c r="X289" s="211"/>
      <c r="Y289" s="211"/>
      <c r="Z289" s="211"/>
      <c r="AA289" s="211"/>
      <c r="AB289" s="211"/>
    </row>
    <row r="290" spans="1:28" ht="9.75" customHeight="1">
      <c r="A290" s="197" t="s">
        <v>55</v>
      </c>
      <c r="B290" s="199"/>
      <c r="C290" s="197" t="s">
        <v>56</v>
      </c>
      <c r="D290" s="199"/>
      <c r="E290" s="200" t="s">
        <v>57</v>
      </c>
      <c r="F290" s="201"/>
      <c r="G290" s="202"/>
      <c r="H290" s="136" t="s">
        <v>58</v>
      </c>
      <c r="I290" s="200" t="s">
        <v>59</v>
      </c>
      <c r="J290" s="202"/>
      <c r="K290" s="137" t="s">
        <v>60</v>
      </c>
      <c r="L290" s="200" t="s">
        <v>61</v>
      </c>
      <c r="M290" s="202"/>
      <c r="N290" s="137" t="s">
        <v>56</v>
      </c>
      <c r="O290" s="200" t="s">
        <v>62</v>
      </c>
      <c r="P290" s="201"/>
      <c r="Q290" s="202"/>
      <c r="R290" s="200" t="s">
        <v>5488</v>
      </c>
      <c r="S290" s="201"/>
      <c r="T290" s="202"/>
      <c r="U290" s="200" t="s">
        <v>63</v>
      </c>
      <c r="V290" s="201"/>
      <c r="W290" s="202"/>
      <c r="X290" s="200" t="s">
        <v>5489</v>
      </c>
      <c r="Y290" s="201"/>
      <c r="Z290" s="202"/>
      <c r="AA290" s="137" t="s">
        <v>64</v>
      </c>
      <c r="AB290" s="137" t="s">
        <v>65</v>
      </c>
    </row>
    <row r="291" spans="1:28" ht="9.75" customHeight="1">
      <c r="A291" s="197"/>
      <c r="B291" s="199"/>
      <c r="C291" s="197" t="s">
        <v>6010</v>
      </c>
      <c r="D291" s="198"/>
      <c r="E291" s="198"/>
      <c r="F291" s="198"/>
      <c r="G291" s="198"/>
      <c r="H291" s="198"/>
      <c r="I291" s="198"/>
      <c r="J291" s="198"/>
      <c r="K291" s="198"/>
      <c r="L291" s="198"/>
      <c r="M291" s="198"/>
      <c r="N291" s="198"/>
      <c r="O291" s="198"/>
      <c r="P291" s="198"/>
      <c r="Q291" s="198"/>
      <c r="R291" s="198"/>
      <c r="S291" s="198"/>
      <c r="T291" s="198"/>
      <c r="U291" s="198"/>
      <c r="V291" s="198"/>
      <c r="W291" s="198"/>
      <c r="X291" s="198"/>
      <c r="Y291" s="198"/>
      <c r="Z291" s="198"/>
      <c r="AA291" s="198"/>
      <c r="AB291" s="199"/>
    </row>
    <row r="292" spans="1:28" ht="38.85" customHeight="1">
      <c r="A292" s="224" t="s">
        <v>6011</v>
      </c>
      <c r="B292" s="225"/>
      <c r="C292" s="224" t="s">
        <v>6012</v>
      </c>
      <c r="D292" s="225"/>
      <c r="E292" s="215">
        <v>25.07</v>
      </c>
      <c r="F292" s="216"/>
      <c r="G292" s="217"/>
      <c r="H292" s="138" t="s">
        <v>71</v>
      </c>
      <c r="I292" s="230">
        <v>1</v>
      </c>
      <c r="J292" s="231"/>
      <c r="K292" s="140">
        <v>1619.65</v>
      </c>
      <c r="L292" s="218">
        <v>356.31</v>
      </c>
      <c r="M292" s="220"/>
      <c r="N292" s="139">
        <v>0</v>
      </c>
      <c r="O292" s="171">
        <v>1975.96</v>
      </c>
      <c r="P292" s="172"/>
      <c r="Q292" s="173"/>
      <c r="R292" s="171">
        <v>2025.69</v>
      </c>
      <c r="S292" s="172"/>
      <c r="T292" s="173"/>
      <c r="U292" s="218">
        <v>445.63</v>
      </c>
      <c r="V292" s="219"/>
      <c r="W292" s="220"/>
      <c r="X292" s="171">
        <v>2471.33</v>
      </c>
      <c r="Y292" s="172"/>
      <c r="Z292" s="173"/>
      <c r="AA292" s="140">
        <v>1975.96</v>
      </c>
      <c r="AB292" s="140">
        <v>2471.33</v>
      </c>
    </row>
    <row r="293" spans="1:28" ht="10.8" customHeight="1">
      <c r="A293" s="211"/>
      <c r="B293" s="211"/>
      <c r="C293" s="211"/>
      <c r="D293" s="211"/>
      <c r="E293" s="211"/>
      <c r="F293" s="211"/>
      <c r="G293" s="211"/>
      <c r="H293" s="211"/>
      <c r="I293" s="211"/>
      <c r="J293" s="211"/>
      <c r="K293" s="211"/>
      <c r="L293" s="211"/>
      <c r="M293" s="211"/>
      <c r="N293" s="211"/>
      <c r="O293" s="211"/>
      <c r="P293" s="211"/>
      <c r="Q293" s="211"/>
      <c r="R293" s="211"/>
      <c r="S293" s="211"/>
      <c r="T293" s="211"/>
      <c r="U293" s="211"/>
      <c r="V293" s="211"/>
      <c r="W293" s="211"/>
      <c r="X293" s="211"/>
      <c r="Y293" s="211"/>
      <c r="Z293" s="211"/>
      <c r="AA293" s="211"/>
      <c r="AB293" s="211"/>
    </row>
    <row r="294" spans="1:28" ht="9.75" customHeight="1">
      <c r="A294" s="206" t="s">
        <v>79</v>
      </c>
      <c r="B294" s="206"/>
      <c r="C294" s="206"/>
      <c r="D294" s="206"/>
      <c r="E294" s="206"/>
      <c r="F294" s="206"/>
      <c r="G294" s="206"/>
      <c r="H294" s="206"/>
      <c r="I294" s="206"/>
      <c r="J294" s="206"/>
      <c r="K294" s="206"/>
      <c r="L294" s="206"/>
      <c r="M294" s="206"/>
      <c r="N294" s="206"/>
      <c r="O294" s="206"/>
      <c r="P294" s="206"/>
      <c r="Q294" s="206"/>
      <c r="R294" s="206"/>
      <c r="S294" s="206"/>
      <c r="T294" s="206"/>
      <c r="U294" s="206"/>
      <c r="V294" s="206"/>
      <c r="W294" s="206"/>
      <c r="X294" s="206"/>
      <c r="Y294" s="206"/>
      <c r="Z294" s="206"/>
      <c r="AA294" s="140">
        <v>1975.96</v>
      </c>
      <c r="AB294" s="140">
        <v>2471.33</v>
      </c>
    </row>
    <row r="295" spans="1:28" ht="10.8" customHeight="1">
      <c r="A295" s="211"/>
      <c r="B295" s="211"/>
      <c r="C295" s="211"/>
      <c r="D295" s="211"/>
      <c r="E295" s="211"/>
      <c r="F295" s="211"/>
      <c r="G295" s="211"/>
      <c r="H295" s="211"/>
      <c r="I295" s="211"/>
      <c r="J295" s="211"/>
      <c r="K295" s="211"/>
      <c r="L295" s="211"/>
      <c r="M295" s="211"/>
      <c r="N295" s="211"/>
      <c r="O295" s="211"/>
      <c r="P295" s="211"/>
      <c r="Q295" s="211"/>
      <c r="R295" s="211"/>
      <c r="S295" s="211"/>
      <c r="T295" s="211"/>
      <c r="U295" s="211"/>
      <c r="V295" s="211"/>
      <c r="W295" s="211"/>
      <c r="X295" s="211"/>
      <c r="Y295" s="211"/>
      <c r="Z295" s="211"/>
      <c r="AA295" s="211"/>
      <c r="AB295" s="211"/>
    </row>
    <row r="296" spans="1:28" ht="10.8" customHeight="1">
      <c r="A296" s="211"/>
      <c r="B296" s="211"/>
      <c r="C296" s="211"/>
      <c r="D296" s="211"/>
      <c r="E296" s="211"/>
      <c r="F296" s="211"/>
      <c r="G296" s="211"/>
      <c r="H296" s="211"/>
      <c r="I296" s="211"/>
      <c r="J296" s="211"/>
      <c r="K296" s="211"/>
      <c r="L296" s="211"/>
      <c r="M296" s="211"/>
      <c r="N296" s="211"/>
      <c r="O296" s="211"/>
      <c r="P296" s="211"/>
      <c r="Q296" s="211"/>
      <c r="R296" s="211"/>
      <c r="S296" s="211"/>
      <c r="T296" s="211"/>
      <c r="U296" s="211"/>
      <c r="V296" s="211"/>
      <c r="W296" s="211"/>
      <c r="X296" s="211"/>
      <c r="Y296" s="211"/>
      <c r="Z296" s="211"/>
      <c r="AA296" s="211"/>
      <c r="AB296" s="211"/>
    </row>
    <row r="297" spans="1:28" ht="9.75" customHeight="1">
      <c r="A297" s="197" t="s">
        <v>55</v>
      </c>
      <c r="B297" s="199"/>
      <c r="C297" s="197" t="s">
        <v>56</v>
      </c>
      <c r="D297" s="199"/>
      <c r="E297" s="200" t="s">
        <v>57</v>
      </c>
      <c r="F297" s="201"/>
      <c r="G297" s="202"/>
      <c r="H297" s="136" t="s">
        <v>58</v>
      </c>
      <c r="I297" s="200" t="s">
        <v>59</v>
      </c>
      <c r="J297" s="202"/>
      <c r="K297" s="137" t="s">
        <v>60</v>
      </c>
      <c r="L297" s="200" t="s">
        <v>61</v>
      </c>
      <c r="M297" s="202"/>
      <c r="N297" s="137" t="s">
        <v>56</v>
      </c>
      <c r="O297" s="200" t="s">
        <v>62</v>
      </c>
      <c r="P297" s="201"/>
      <c r="Q297" s="202"/>
      <c r="R297" s="200" t="s">
        <v>5488</v>
      </c>
      <c r="S297" s="201"/>
      <c r="T297" s="202"/>
      <c r="U297" s="200" t="s">
        <v>63</v>
      </c>
      <c r="V297" s="201"/>
      <c r="W297" s="202"/>
      <c r="X297" s="200" t="s">
        <v>5489</v>
      </c>
      <c r="Y297" s="201"/>
      <c r="Z297" s="202"/>
      <c r="AA297" s="137" t="s">
        <v>64</v>
      </c>
      <c r="AB297" s="137" t="s">
        <v>65</v>
      </c>
    </row>
    <row r="298" spans="1:28" ht="9.75" customHeight="1">
      <c r="A298" s="197"/>
      <c r="B298" s="199"/>
      <c r="C298" s="197" t="s">
        <v>36</v>
      </c>
      <c r="D298" s="198"/>
      <c r="E298" s="198"/>
      <c r="F298" s="198"/>
      <c r="G298" s="198"/>
      <c r="H298" s="198"/>
      <c r="I298" s="198"/>
      <c r="J298" s="198"/>
      <c r="K298" s="198"/>
      <c r="L298" s="198"/>
      <c r="M298" s="198"/>
      <c r="N298" s="198"/>
      <c r="O298" s="198"/>
      <c r="P298" s="198"/>
      <c r="Q298" s="198"/>
      <c r="R298" s="198"/>
      <c r="S298" s="198"/>
      <c r="T298" s="198"/>
      <c r="U298" s="198"/>
      <c r="V298" s="198"/>
      <c r="W298" s="198"/>
      <c r="X298" s="198"/>
      <c r="Y298" s="198"/>
      <c r="Z298" s="198"/>
      <c r="AA298" s="198"/>
      <c r="AB298" s="199"/>
    </row>
    <row r="299" spans="1:28" ht="38.85" customHeight="1">
      <c r="A299" s="241">
        <v>180122</v>
      </c>
      <c r="B299" s="242"/>
      <c r="C299" s="224" t="s">
        <v>5538</v>
      </c>
      <c r="D299" s="225"/>
      <c r="E299" s="215">
        <v>25.07</v>
      </c>
      <c r="F299" s="216"/>
      <c r="G299" s="217"/>
      <c r="H299" s="138" t="s">
        <v>67</v>
      </c>
      <c r="I299" s="230">
        <v>6.72</v>
      </c>
      <c r="J299" s="231"/>
      <c r="K299" s="143">
        <v>917.88</v>
      </c>
      <c r="L299" s="215">
        <v>61.94</v>
      </c>
      <c r="M299" s="217"/>
      <c r="N299" s="139">
        <v>0</v>
      </c>
      <c r="O299" s="218">
        <v>979.82</v>
      </c>
      <c r="P299" s="219"/>
      <c r="Q299" s="220"/>
      <c r="R299" s="171">
        <v>1147.99</v>
      </c>
      <c r="S299" s="172"/>
      <c r="T299" s="173"/>
      <c r="U299" s="215">
        <v>77.459999999999994</v>
      </c>
      <c r="V299" s="216"/>
      <c r="W299" s="217"/>
      <c r="X299" s="171">
        <v>1225.46</v>
      </c>
      <c r="Y299" s="172"/>
      <c r="Z299" s="173"/>
      <c r="AA299" s="140">
        <v>6584.39</v>
      </c>
      <c r="AB299" s="140">
        <v>8235.09</v>
      </c>
    </row>
    <row r="300" spans="1:28" ht="38.85" customHeight="1">
      <c r="A300" s="241">
        <v>180124</v>
      </c>
      <c r="B300" s="242"/>
      <c r="C300" s="224" t="s">
        <v>175</v>
      </c>
      <c r="D300" s="225"/>
      <c r="E300" s="215">
        <v>25.07</v>
      </c>
      <c r="F300" s="216"/>
      <c r="G300" s="217"/>
      <c r="H300" s="138" t="s">
        <v>67</v>
      </c>
      <c r="I300" s="232">
        <v>17.46</v>
      </c>
      <c r="J300" s="233"/>
      <c r="K300" s="143">
        <v>576.69000000000005</v>
      </c>
      <c r="L300" s="215">
        <v>58.05</v>
      </c>
      <c r="M300" s="217"/>
      <c r="N300" s="139">
        <v>0</v>
      </c>
      <c r="O300" s="218">
        <v>634.74</v>
      </c>
      <c r="P300" s="219"/>
      <c r="Q300" s="220"/>
      <c r="R300" s="218">
        <v>721.26</v>
      </c>
      <c r="S300" s="219"/>
      <c r="T300" s="220"/>
      <c r="U300" s="215">
        <v>72.599999999999994</v>
      </c>
      <c r="V300" s="216"/>
      <c r="W300" s="217"/>
      <c r="X300" s="218">
        <v>793.86</v>
      </c>
      <c r="Y300" s="219"/>
      <c r="Z300" s="220"/>
      <c r="AA300" s="142">
        <v>11082.56</v>
      </c>
      <c r="AB300" s="142">
        <v>13860.79</v>
      </c>
    </row>
    <row r="301" spans="1:28" ht="10.8" customHeight="1">
      <c r="A301" s="211"/>
      <c r="B301" s="211"/>
      <c r="C301" s="211"/>
      <c r="D301" s="211"/>
      <c r="E301" s="211"/>
      <c r="F301" s="211"/>
      <c r="G301" s="211"/>
      <c r="H301" s="211"/>
      <c r="I301" s="211"/>
      <c r="J301" s="211"/>
      <c r="K301" s="211"/>
      <c r="L301" s="211"/>
      <c r="M301" s="211"/>
      <c r="N301" s="211"/>
      <c r="O301" s="211"/>
      <c r="P301" s="211"/>
      <c r="Q301" s="211"/>
      <c r="R301" s="211"/>
      <c r="S301" s="211"/>
      <c r="T301" s="211"/>
      <c r="U301" s="211"/>
      <c r="V301" s="211"/>
      <c r="W301" s="211"/>
      <c r="X301" s="211"/>
      <c r="Y301" s="211"/>
      <c r="Z301" s="211"/>
      <c r="AA301" s="211"/>
      <c r="AB301" s="211"/>
    </row>
    <row r="302" spans="1:28" ht="9.75" customHeight="1">
      <c r="A302" s="206" t="s">
        <v>79</v>
      </c>
      <c r="B302" s="206"/>
      <c r="C302" s="206"/>
      <c r="D302" s="206"/>
      <c r="E302" s="206"/>
      <c r="F302" s="206"/>
      <c r="G302" s="206"/>
      <c r="H302" s="206"/>
      <c r="I302" s="206"/>
      <c r="J302" s="206"/>
      <c r="K302" s="206"/>
      <c r="L302" s="206"/>
      <c r="M302" s="206"/>
      <c r="N302" s="206"/>
      <c r="O302" s="206"/>
      <c r="P302" s="206"/>
      <c r="Q302" s="206"/>
      <c r="R302" s="206"/>
      <c r="S302" s="206"/>
      <c r="T302" s="206"/>
      <c r="U302" s="206"/>
      <c r="V302" s="206"/>
      <c r="W302" s="206"/>
      <c r="X302" s="206"/>
      <c r="Y302" s="206"/>
      <c r="Z302" s="206"/>
      <c r="AA302" s="142">
        <v>17666.95</v>
      </c>
      <c r="AB302" s="142">
        <v>22095.88</v>
      </c>
    </row>
    <row r="303" spans="1:28" ht="10.8" customHeight="1">
      <c r="A303" s="211"/>
      <c r="B303" s="211"/>
      <c r="C303" s="211"/>
      <c r="D303" s="211"/>
      <c r="E303" s="211"/>
      <c r="F303" s="211"/>
      <c r="G303" s="211"/>
      <c r="H303" s="211"/>
      <c r="I303" s="211"/>
      <c r="J303" s="211"/>
      <c r="K303" s="211"/>
      <c r="L303" s="211"/>
      <c r="M303" s="211"/>
      <c r="N303" s="211"/>
      <c r="O303" s="211"/>
      <c r="P303" s="211"/>
      <c r="Q303" s="211"/>
      <c r="R303" s="211"/>
      <c r="S303" s="211"/>
      <c r="T303" s="211"/>
      <c r="U303" s="211"/>
      <c r="V303" s="211"/>
      <c r="W303" s="211"/>
      <c r="X303" s="211"/>
      <c r="Y303" s="211"/>
      <c r="Z303" s="211"/>
      <c r="AA303" s="211"/>
      <c r="AB303" s="211"/>
    </row>
    <row r="304" spans="1:28" ht="10.8" customHeight="1">
      <c r="A304" s="211"/>
      <c r="B304" s="211"/>
      <c r="C304" s="211"/>
      <c r="D304" s="211"/>
      <c r="E304" s="211"/>
      <c r="F304" s="211"/>
      <c r="G304" s="211"/>
      <c r="H304" s="211"/>
      <c r="I304" s="211"/>
      <c r="J304" s="211"/>
      <c r="K304" s="211"/>
      <c r="L304" s="211"/>
      <c r="M304" s="211"/>
      <c r="N304" s="211"/>
      <c r="O304" s="211"/>
      <c r="P304" s="211"/>
      <c r="Q304" s="211"/>
      <c r="R304" s="211"/>
      <c r="S304" s="211"/>
      <c r="T304" s="211"/>
      <c r="U304" s="211"/>
      <c r="V304" s="211"/>
      <c r="W304" s="211"/>
      <c r="X304" s="211"/>
      <c r="Y304" s="211"/>
      <c r="Z304" s="211"/>
      <c r="AA304" s="211"/>
      <c r="AB304" s="211"/>
    </row>
    <row r="305" spans="1:28" ht="9.75" customHeight="1">
      <c r="A305" s="197" t="s">
        <v>55</v>
      </c>
      <c r="B305" s="199"/>
      <c r="C305" s="197" t="s">
        <v>56</v>
      </c>
      <c r="D305" s="199"/>
      <c r="E305" s="200" t="s">
        <v>57</v>
      </c>
      <c r="F305" s="201"/>
      <c r="G305" s="202"/>
      <c r="H305" s="136" t="s">
        <v>58</v>
      </c>
      <c r="I305" s="200" t="s">
        <v>59</v>
      </c>
      <c r="J305" s="202"/>
      <c r="K305" s="137" t="s">
        <v>60</v>
      </c>
      <c r="L305" s="200" t="s">
        <v>61</v>
      </c>
      <c r="M305" s="202"/>
      <c r="N305" s="137" t="s">
        <v>56</v>
      </c>
      <c r="O305" s="200" t="s">
        <v>62</v>
      </c>
      <c r="P305" s="201"/>
      <c r="Q305" s="202"/>
      <c r="R305" s="200" t="s">
        <v>5488</v>
      </c>
      <c r="S305" s="201"/>
      <c r="T305" s="202"/>
      <c r="U305" s="200" t="s">
        <v>63</v>
      </c>
      <c r="V305" s="201"/>
      <c r="W305" s="202"/>
      <c r="X305" s="200" t="s">
        <v>5489</v>
      </c>
      <c r="Y305" s="201"/>
      <c r="Z305" s="202"/>
      <c r="AA305" s="137" t="s">
        <v>64</v>
      </c>
      <c r="AB305" s="137" t="s">
        <v>65</v>
      </c>
    </row>
    <row r="306" spans="1:28" ht="9.75" customHeight="1">
      <c r="A306" s="197"/>
      <c r="B306" s="199"/>
      <c r="C306" s="197" t="s">
        <v>40</v>
      </c>
      <c r="D306" s="198"/>
      <c r="E306" s="198"/>
      <c r="F306" s="198"/>
      <c r="G306" s="198"/>
      <c r="H306" s="198"/>
      <c r="I306" s="198"/>
      <c r="J306" s="198"/>
      <c r="K306" s="198"/>
      <c r="L306" s="198"/>
      <c r="M306" s="198"/>
      <c r="N306" s="198"/>
      <c r="O306" s="198"/>
      <c r="P306" s="198"/>
      <c r="Q306" s="198"/>
      <c r="R306" s="198"/>
      <c r="S306" s="198"/>
      <c r="T306" s="198"/>
      <c r="U306" s="198"/>
      <c r="V306" s="198"/>
      <c r="W306" s="198"/>
      <c r="X306" s="198"/>
      <c r="Y306" s="198"/>
      <c r="Z306" s="198"/>
      <c r="AA306" s="198"/>
      <c r="AB306" s="199"/>
    </row>
    <row r="307" spans="1:28" ht="9.75" customHeight="1">
      <c r="A307" s="241">
        <v>190105</v>
      </c>
      <c r="B307" s="242"/>
      <c r="C307" s="224" t="s">
        <v>6020</v>
      </c>
      <c r="D307" s="225"/>
      <c r="E307" s="215">
        <v>25.07</v>
      </c>
      <c r="F307" s="216"/>
      <c r="G307" s="217"/>
      <c r="H307" s="138" t="s">
        <v>67</v>
      </c>
      <c r="I307" s="230">
        <v>6.72</v>
      </c>
      <c r="J307" s="231"/>
      <c r="K307" s="143">
        <v>184.95</v>
      </c>
      <c r="L307" s="221">
        <v>0</v>
      </c>
      <c r="M307" s="223"/>
      <c r="N307" s="139">
        <v>0</v>
      </c>
      <c r="O307" s="218">
        <v>184.95</v>
      </c>
      <c r="P307" s="219"/>
      <c r="Q307" s="220"/>
      <c r="R307" s="218">
        <v>231.31</v>
      </c>
      <c r="S307" s="219"/>
      <c r="T307" s="220"/>
      <c r="U307" s="221">
        <v>0</v>
      </c>
      <c r="V307" s="222"/>
      <c r="W307" s="223"/>
      <c r="X307" s="218">
        <v>231.31</v>
      </c>
      <c r="Y307" s="219"/>
      <c r="Z307" s="220"/>
      <c r="AA307" s="140">
        <v>1242.8599999999999</v>
      </c>
      <c r="AB307" s="140">
        <v>1554.4</v>
      </c>
    </row>
    <row r="308" spans="1:28" ht="10.8" customHeight="1">
      <c r="A308" s="211"/>
      <c r="B308" s="211"/>
      <c r="C308" s="211"/>
      <c r="D308" s="211"/>
      <c r="E308" s="211"/>
      <c r="F308" s="211"/>
      <c r="G308" s="211"/>
      <c r="H308" s="211"/>
      <c r="I308" s="211"/>
      <c r="J308" s="211"/>
      <c r="K308" s="211"/>
      <c r="L308" s="211"/>
      <c r="M308" s="211"/>
      <c r="N308" s="211"/>
      <c r="O308" s="211"/>
      <c r="P308" s="211"/>
      <c r="Q308" s="211"/>
      <c r="R308" s="211"/>
      <c r="S308" s="211"/>
      <c r="T308" s="211"/>
      <c r="U308" s="211"/>
      <c r="V308" s="211"/>
      <c r="W308" s="211"/>
      <c r="X308" s="211"/>
      <c r="Y308" s="211"/>
      <c r="Z308" s="211"/>
      <c r="AA308" s="211"/>
      <c r="AB308" s="211"/>
    </row>
    <row r="309" spans="1:28" ht="9.75" customHeight="1">
      <c r="A309" s="206" t="s">
        <v>79</v>
      </c>
      <c r="B309" s="206"/>
      <c r="C309" s="206"/>
      <c r="D309" s="206"/>
      <c r="E309" s="206"/>
      <c r="F309" s="206"/>
      <c r="G309" s="206"/>
      <c r="H309" s="206"/>
      <c r="I309" s="206"/>
      <c r="J309" s="206"/>
      <c r="K309" s="206"/>
      <c r="L309" s="206"/>
      <c r="M309" s="206"/>
      <c r="N309" s="206"/>
      <c r="O309" s="206"/>
      <c r="P309" s="206"/>
      <c r="Q309" s="206"/>
      <c r="R309" s="206"/>
      <c r="S309" s="206"/>
      <c r="T309" s="206"/>
      <c r="U309" s="206"/>
      <c r="V309" s="206"/>
      <c r="W309" s="206"/>
      <c r="X309" s="206"/>
      <c r="Y309" s="206"/>
      <c r="Z309" s="206"/>
      <c r="AA309" s="140">
        <v>1242.8599999999999</v>
      </c>
      <c r="AB309" s="140">
        <v>1554.4</v>
      </c>
    </row>
    <row r="310" spans="1:28" ht="10.8" customHeight="1">
      <c r="A310" s="211"/>
      <c r="B310" s="211"/>
      <c r="C310" s="211"/>
      <c r="D310" s="211"/>
      <c r="E310" s="211"/>
      <c r="F310" s="211"/>
      <c r="G310" s="211"/>
      <c r="H310" s="211"/>
      <c r="I310" s="211"/>
      <c r="J310" s="211"/>
      <c r="K310" s="211"/>
      <c r="L310" s="211"/>
      <c r="M310" s="211"/>
      <c r="N310" s="211"/>
      <c r="O310" s="211"/>
      <c r="P310" s="211"/>
      <c r="Q310" s="211"/>
      <c r="R310" s="211"/>
      <c r="S310" s="211"/>
      <c r="T310" s="211"/>
      <c r="U310" s="211"/>
      <c r="V310" s="211"/>
      <c r="W310" s="211"/>
      <c r="X310" s="211"/>
      <c r="Y310" s="211"/>
      <c r="Z310" s="211"/>
      <c r="AA310" s="211"/>
      <c r="AB310" s="211"/>
    </row>
    <row r="311" spans="1:28" ht="10.8" customHeight="1">
      <c r="A311" s="211"/>
      <c r="B311" s="211"/>
      <c r="C311" s="211"/>
      <c r="D311" s="211"/>
      <c r="E311" s="211"/>
      <c r="F311" s="211"/>
      <c r="G311" s="211"/>
      <c r="H311" s="211"/>
      <c r="I311" s="211"/>
      <c r="J311" s="211"/>
      <c r="K311" s="211"/>
      <c r="L311" s="211"/>
      <c r="M311" s="211"/>
      <c r="N311" s="211"/>
      <c r="O311" s="211"/>
      <c r="P311" s="211"/>
      <c r="Q311" s="211"/>
      <c r="R311" s="211"/>
      <c r="S311" s="211"/>
      <c r="T311" s="211"/>
      <c r="U311" s="211"/>
      <c r="V311" s="211"/>
      <c r="W311" s="211"/>
      <c r="X311" s="211"/>
      <c r="Y311" s="211"/>
      <c r="Z311" s="211"/>
      <c r="AA311" s="211"/>
      <c r="AB311" s="211"/>
    </row>
    <row r="312" spans="1:28" ht="9.75" customHeight="1">
      <c r="A312" s="197" t="s">
        <v>55</v>
      </c>
      <c r="B312" s="199"/>
      <c r="C312" s="197" t="s">
        <v>56</v>
      </c>
      <c r="D312" s="199"/>
      <c r="E312" s="200" t="s">
        <v>57</v>
      </c>
      <c r="F312" s="201"/>
      <c r="G312" s="202"/>
      <c r="H312" s="136" t="s">
        <v>58</v>
      </c>
      <c r="I312" s="200" t="s">
        <v>59</v>
      </c>
      <c r="J312" s="202"/>
      <c r="K312" s="137" t="s">
        <v>60</v>
      </c>
      <c r="L312" s="200" t="s">
        <v>61</v>
      </c>
      <c r="M312" s="202"/>
      <c r="N312" s="137" t="s">
        <v>56</v>
      </c>
      <c r="O312" s="200" t="s">
        <v>62</v>
      </c>
      <c r="P312" s="201"/>
      <c r="Q312" s="202"/>
      <c r="R312" s="200" t="s">
        <v>5488</v>
      </c>
      <c r="S312" s="201"/>
      <c r="T312" s="202"/>
      <c r="U312" s="200" t="s">
        <v>63</v>
      </c>
      <c r="V312" s="201"/>
      <c r="W312" s="202"/>
      <c r="X312" s="200" t="s">
        <v>5489</v>
      </c>
      <c r="Y312" s="201"/>
      <c r="Z312" s="202"/>
      <c r="AA312" s="137" t="s">
        <v>64</v>
      </c>
      <c r="AB312" s="137" t="s">
        <v>65</v>
      </c>
    </row>
    <row r="313" spans="1:28" ht="9.75" customHeight="1">
      <c r="A313" s="197"/>
      <c r="B313" s="199"/>
      <c r="C313" s="197" t="s">
        <v>34</v>
      </c>
      <c r="D313" s="198"/>
      <c r="E313" s="198"/>
      <c r="F313" s="198"/>
      <c r="G313" s="198"/>
      <c r="H313" s="198"/>
      <c r="I313" s="198"/>
      <c r="J313" s="198"/>
      <c r="K313" s="198"/>
      <c r="L313" s="198"/>
      <c r="M313" s="198"/>
      <c r="N313" s="198"/>
      <c r="O313" s="198"/>
      <c r="P313" s="198"/>
      <c r="Q313" s="198"/>
      <c r="R313" s="198"/>
      <c r="S313" s="198"/>
      <c r="T313" s="198"/>
      <c r="U313" s="198"/>
      <c r="V313" s="198"/>
      <c r="W313" s="198"/>
      <c r="X313" s="198"/>
      <c r="Y313" s="198"/>
      <c r="Z313" s="198"/>
      <c r="AA313" s="198"/>
      <c r="AB313" s="199"/>
    </row>
    <row r="314" spans="1:28" ht="9.75" customHeight="1">
      <c r="A314" s="241">
        <v>200150</v>
      </c>
      <c r="B314" s="242"/>
      <c r="C314" s="224" t="s">
        <v>5880</v>
      </c>
      <c r="D314" s="225"/>
      <c r="E314" s="215">
        <v>25.07</v>
      </c>
      <c r="F314" s="216"/>
      <c r="G314" s="217"/>
      <c r="H314" s="138" t="s">
        <v>67</v>
      </c>
      <c r="I314" s="228">
        <v>488.63</v>
      </c>
      <c r="J314" s="229"/>
      <c r="K314" s="139">
        <v>4.3</v>
      </c>
      <c r="L314" s="221">
        <v>1.61</v>
      </c>
      <c r="M314" s="223"/>
      <c r="N314" s="139">
        <v>0</v>
      </c>
      <c r="O314" s="221">
        <v>5.91</v>
      </c>
      <c r="P314" s="222"/>
      <c r="Q314" s="223"/>
      <c r="R314" s="221">
        <v>5.37</v>
      </c>
      <c r="S314" s="222"/>
      <c r="T314" s="223"/>
      <c r="U314" s="221">
        <v>2.0099999999999998</v>
      </c>
      <c r="V314" s="222"/>
      <c r="W314" s="223"/>
      <c r="X314" s="221">
        <v>7.39</v>
      </c>
      <c r="Y314" s="222"/>
      <c r="Z314" s="223"/>
      <c r="AA314" s="140">
        <v>2887.8</v>
      </c>
      <c r="AB314" s="140">
        <v>3610.97</v>
      </c>
    </row>
    <row r="315" spans="1:28" ht="19.350000000000001" customHeight="1">
      <c r="A315" s="241">
        <v>200499</v>
      </c>
      <c r="B315" s="242"/>
      <c r="C315" s="224" t="s">
        <v>112</v>
      </c>
      <c r="D315" s="225"/>
      <c r="E315" s="215">
        <v>25.07</v>
      </c>
      <c r="F315" s="216"/>
      <c r="G315" s="217"/>
      <c r="H315" s="138" t="s">
        <v>67</v>
      </c>
      <c r="I315" s="228">
        <v>379.41</v>
      </c>
      <c r="J315" s="229"/>
      <c r="K315" s="139">
        <v>8.85</v>
      </c>
      <c r="L315" s="215">
        <v>26.67</v>
      </c>
      <c r="M315" s="217"/>
      <c r="N315" s="139">
        <v>0</v>
      </c>
      <c r="O315" s="215">
        <v>35.520000000000003</v>
      </c>
      <c r="P315" s="216"/>
      <c r="Q315" s="217"/>
      <c r="R315" s="215">
        <v>11.06</v>
      </c>
      <c r="S315" s="216"/>
      <c r="T315" s="217"/>
      <c r="U315" s="215">
        <v>33.35</v>
      </c>
      <c r="V315" s="216"/>
      <c r="W315" s="217"/>
      <c r="X315" s="215">
        <v>44.42</v>
      </c>
      <c r="Y315" s="216"/>
      <c r="Z315" s="217"/>
      <c r="AA315" s="142">
        <v>13476.64</v>
      </c>
      <c r="AB315" s="142">
        <v>16853.39</v>
      </c>
    </row>
    <row r="316" spans="1:28" ht="9.75" customHeight="1">
      <c r="A316" s="241">
        <v>200201</v>
      </c>
      <c r="B316" s="242"/>
      <c r="C316" s="224" t="s">
        <v>176</v>
      </c>
      <c r="D316" s="225"/>
      <c r="E316" s="215">
        <v>25.07</v>
      </c>
      <c r="F316" s="216"/>
      <c r="G316" s="217"/>
      <c r="H316" s="138" t="s">
        <v>67</v>
      </c>
      <c r="I316" s="228">
        <v>111.77</v>
      </c>
      <c r="J316" s="229"/>
      <c r="K316" s="139">
        <v>9.14</v>
      </c>
      <c r="L316" s="215">
        <v>19.37</v>
      </c>
      <c r="M316" s="217"/>
      <c r="N316" s="139">
        <v>0</v>
      </c>
      <c r="O316" s="215">
        <v>28.51</v>
      </c>
      <c r="P316" s="216"/>
      <c r="Q316" s="217"/>
      <c r="R316" s="215">
        <v>11.43</v>
      </c>
      <c r="S316" s="216"/>
      <c r="T316" s="217"/>
      <c r="U316" s="215">
        <v>24.22</v>
      </c>
      <c r="V316" s="216"/>
      <c r="W316" s="217"/>
      <c r="X316" s="215">
        <v>35.65</v>
      </c>
      <c r="Y316" s="216"/>
      <c r="Z316" s="217"/>
      <c r="AA316" s="140">
        <v>3186.56</v>
      </c>
      <c r="AB316" s="140">
        <v>3984.6</v>
      </c>
    </row>
    <row r="317" spans="1:28" ht="9.75" customHeight="1">
      <c r="A317" s="241">
        <v>261304</v>
      </c>
      <c r="B317" s="242"/>
      <c r="C317" s="224" t="s">
        <v>5550</v>
      </c>
      <c r="D317" s="225"/>
      <c r="E317" s="215">
        <v>25.07</v>
      </c>
      <c r="F317" s="216"/>
      <c r="G317" s="217"/>
      <c r="H317" s="138" t="s">
        <v>67</v>
      </c>
      <c r="I317" s="232">
        <v>73.97</v>
      </c>
      <c r="J317" s="233"/>
      <c r="K317" s="139">
        <v>7.27</v>
      </c>
      <c r="L317" s="215">
        <v>15.72</v>
      </c>
      <c r="M317" s="217"/>
      <c r="N317" s="139">
        <v>0</v>
      </c>
      <c r="O317" s="215">
        <v>22.99</v>
      </c>
      <c r="P317" s="216"/>
      <c r="Q317" s="217"/>
      <c r="R317" s="221">
        <v>9.09</v>
      </c>
      <c r="S317" s="222"/>
      <c r="T317" s="223"/>
      <c r="U317" s="215">
        <v>19.66</v>
      </c>
      <c r="V317" s="216"/>
      <c r="W317" s="217"/>
      <c r="X317" s="215">
        <v>28.75</v>
      </c>
      <c r="Y317" s="216"/>
      <c r="Z317" s="217"/>
      <c r="AA317" s="140">
        <v>1700.57</v>
      </c>
      <c r="AB317" s="140">
        <v>2126.63</v>
      </c>
    </row>
    <row r="318" spans="1:28" ht="19.350000000000001" customHeight="1">
      <c r="A318" s="241">
        <v>261300</v>
      </c>
      <c r="B318" s="242"/>
      <c r="C318" s="224" t="s">
        <v>5548</v>
      </c>
      <c r="D318" s="225"/>
      <c r="E318" s="215">
        <v>25.07</v>
      </c>
      <c r="F318" s="216"/>
      <c r="G318" s="217"/>
      <c r="H318" s="138" t="s">
        <v>67</v>
      </c>
      <c r="I318" s="232">
        <v>82.5</v>
      </c>
      <c r="J318" s="233"/>
      <c r="K318" s="139">
        <v>3.13</v>
      </c>
      <c r="L318" s="215">
        <v>13.16</v>
      </c>
      <c r="M318" s="217"/>
      <c r="N318" s="139">
        <v>0</v>
      </c>
      <c r="O318" s="215">
        <v>16.29</v>
      </c>
      <c r="P318" s="216"/>
      <c r="Q318" s="217"/>
      <c r="R318" s="221">
        <v>3.91</v>
      </c>
      <c r="S318" s="222"/>
      <c r="T318" s="223"/>
      <c r="U318" s="215">
        <v>16.45</v>
      </c>
      <c r="V318" s="216"/>
      <c r="W318" s="217"/>
      <c r="X318" s="215">
        <v>20.37</v>
      </c>
      <c r="Y318" s="216"/>
      <c r="Z318" s="217"/>
      <c r="AA318" s="140">
        <v>1343.92</v>
      </c>
      <c r="AB318" s="140">
        <v>1680.52</v>
      </c>
    </row>
    <row r="319" spans="1:28" ht="9.75" customHeight="1">
      <c r="A319" s="241">
        <v>201302</v>
      </c>
      <c r="B319" s="242"/>
      <c r="C319" s="224" t="s">
        <v>5722</v>
      </c>
      <c r="D319" s="225"/>
      <c r="E319" s="215">
        <v>25.07</v>
      </c>
      <c r="F319" s="216"/>
      <c r="G319" s="217"/>
      <c r="H319" s="138" t="s">
        <v>67</v>
      </c>
      <c r="I319" s="228">
        <v>140.72999999999999</v>
      </c>
      <c r="J319" s="229"/>
      <c r="K319" s="141">
        <v>48.36</v>
      </c>
      <c r="L319" s="215">
        <v>36.1</v>
      </c>
      <c r="M319" s="217"/>
      <c r="N319" s="139">
        <v>0</v>
      </c>
      <c r="O319" s="215">
        <v>84.46</v>
      </c>
      <c r="P319" s="216"/>
      <c r="Q319" s="217"/>
      <c r="R319" s="215">
        <v>60.48</v>
      </c>
      <c r="S319" s="216"/>
      <c r="T319" s="217"/>
      <c r="U319" s="215">
        <v>45.15</v>
      </c>
      <c r="V319" s="216"/>
      <c r="W319" s="217"/>
      <c r="X319" s="218">
        <v>105.63</v>
      </c>
      <c r="Y319" s="219"/>
      <c r="Z319" s="220"/>
      <c r="AA319" s="142">
        <v>11886.05</v>
      </c>
      <c r="AB319" s="142">
        <v>14865.3</v>
      </c>
    </row>
    <row r="320" spans="1:28" ht="38.85" customHeight="1">
      <c r="A320" s="241">
        <v>201410</v>
      </c>
      <c r="B320" s="242"/>
      <c r="C320" s="224" t="s">
        <v>6021</v>
      </c>
      <c r="D320" s="225"/>
      <c r="E320" s="215">
        <v>25.07</v>
      </c>
      <c r="F320" s="216"/>
      <c r="G320" s="217"/>
      <c r="H320" s="138" t="s">
        <v>67</v>
      </c>
      <c r="I320" s="230">
        <v>7.24</v>
      </c>
      <c r="J320" s="231"/>
      <c r="K320" s="141">
        <v>19.79</v>
      </c>
      <c r="L320" s="215">
        <v>64.680000000000007</v>
      </c>
      <c r="M320" s="217"/>
      <c r="N320" s="139">
        <v>0</v>
      </c>
      <c r="O320" s="215">
        <v>84.47</v>
      </c>
      <c r="P320" s="216"/>
      <c r="Q320" s="217"/>
      <c r="R320" s="215">
        <v>24.75</v>
      </c>
      <c r="S320" s="216"/>
      <c r="T320" s="217"/>
      <c r="U320" s="215">
        <v>80.89</v>
      </c>
      <c r="V320" s="216"/>
      <c r="W320" s="217"/>
      <c r="X320" s="218">
        <v>105.64</v>
      </c>
      <c r="Y320" s="219"/>
      <c r="Z320" s="220"/>
      <c r="AA320" s="143">
        <v>611.55999999999995</v>
      </c>
      <c r="AB320" s="143">
        <v>764.83</v>
      </c>
    </row>
    <row r="321" spans="1:28" ht="10.8" customHeight="1">
      <c r="A321" s="211"/>
      <c r="B321" s="211"/>
      <c r="C321" s="211"/>
      <c r="D321" s="211"/>
      <c r="E321" s="211"/>
      <c r="F321" s="211"/>
      <c r="G321" s="211"/>
      <c r="H321" s="211"/>
      <c r="I321" s="211"/>
      <c r="J321" s="211"/>
      <c r="K321" s="211"/>
      <c r="L321" s="211"/>
      <c r="M321" s="211"/>
      <c r="N321" s="211"/>
      <c r="O321" s="211"/>
      <c r="P321" s="211"/>
      <c r="Q321" s="211"/>
      <c r="R321" s="211"/>
      <c r="S321" s="211"/>
      <c r="T321" s="211"/>
      <c r="U321" s="211"/>
      <c r="V321" s="211"/>
      <c r="W321" s="211"/>
      <c r="X321" s="211"/>
      <c r="Y321" s="211"/>
      <c r="Z321" s="211"/>
      <c r="AA321" s="211"/>
      <c r="AB321" s="211"/>
    </row>
    <row r="322" spans="1:28" ht="9.75" customHeight="1">
      <c r="A322" s="206" t="s">
        <v>79</v>
      </c>
      <c r="B322" s="206"/>
      <c r="C322" s="206"/>
      <c r="D322" s="206"/>
      <c r="E322" s="206"/>
      <c r="F322" s="206"/>
      <c r="G322" s="206"/>
      <c r="H322" s="206"/>
      <c r="I322" s="206"/>
      <c r="J322" s="206"/>
      <c r="K322" s="206"/>
      <c r="L322" s="206"/>
      <c r="M322" s="206"/>
      <c r="N322" s="206"/>
      <c r="O322" s="206"/>
      <c r="P322" s="206"/>
      <c r="Q322" s="206"/>
      <c r="R322" s="206"/>
      <c r="S322" s="206"/>
      <c r="T322" s="206"/>
      <c r="U322" s="206"/>
      <c r="V322" s="206"/>
      <c r="W322" s="206"/>
      <c r="X322" s="206"/>
      <c r="Y322" s="206"/>
      <c r="Z322" s="206"/>
      <c r="AA322" s="142">
        <v>35093.1</v>
      </c>
      <c r="AB322" s="142">
        <v>43886.239999999998</v>
      </c>
    </row>
    <row r="323" spans="1:28" ht="10.8" customHeight="1">
      <c r="A323" s="211"/>
      <c r="B323" s="211"/>
      <c r="C323" s="211"/>
      <c r="D323" s="211"/>
      <c r="E323" s="211"/>
      <c r="F323" s="211"/>
      <c r="G323" s="211"/>
      <c r="H323" s="211"/>
      <c r="I323" s="211"/>
      <c r="J323" s="211"/>
      <c r="K323" s="211"/>
      <c r="L323" s="211"/>
      <c r="M323" s="211"/>
      <c r="N323" s="211"/>
      <c r="O323" s="211"/>
      <c r="P323" s="211"/>
      <c r="Q323" s="211"/>
      <c r="R323" s="211"/>
      <c r="S323" s="211"/>
      <c r="T323" s="211"/>
      <c r="U323" s="211"/>
      <c r="V323" s="211"/>
      <c r="W323" s="211"/>
      <c r="X323" s="211"/>
      <c r="Y323" s="211"/>
      <c r="Z323" s="211"/>
      <c r="AA323" s="211"/>
      <c r="AB323" s="211"/>
    </row>
    <row r="324" spans="1:28" ht="10.8" customHeight="1">
      <c r="A324" s="211"/>
      <c r="B324" s="211"/>
      <c r="C324" s="211"/>
      <c r="D324" s="211"/>
      <c r="E324" s="211"/>
      <c r="F324" s="211"/>
      <c r="G324" s="211"/>
      <c r="H324" s="211"/>
      <c r="I324" s="211"/>
      <c r="J324" s="211"/>
      <c r="K324" s="211"/>
      <c r="L324" s="211"/>
      <c r="M324" s="211"/>
      <c r="N324" s="211"/>
      <c r="O324" s="211"/>
      <c r="P324" s="211"/>
      <c r="Q324" s="211"/>
      <c r="R324" s="211"/>
      <c r="S324" s="211"/>
      <c r="T324" s="211"/>
      <c r="U324" s="211"/>
      <c r="V324" s="211"/>
      <c r="W324" s="211"/>
      <c r="X324" s="211"/>
      <c r="Y324" s="211"/>
      <c r="Z324" s="211"/>
      <c r="AA324" s="211"/>
      <c r="AB324" s="211"/>
    </row>
    <row r="325" spans="1:28" ht="9.75" customHeight="1">
      <c r="A325" s="197" t="s">
        <v>55</v>
      </c>
      <c r="B325" s="199"/>
      <c r="C325" s="197" t="s">
        <v>56</v>
      </c>
      <c r="D325" s="199"/>
      <c r="E325" s="200" t="s">
        <v>57</v>
      </c>
      <c r="F325" s="201"/>
      <c r="G325" s="202"/>
      <c r="H325" s="136" t="s">
        <v>58</v>
      </c>
      <c r="I325" s="200" t="s">
        <v>59</v>
      </c>
      <c r="J325" s="202"/>
      <c r="K325" s="137" t="s">
        <v>60</v>
      </c>
      <c r="L325" s="200" t="s">
        <v>61</v>
      </c>
      <c r="M325" s="202"/>
      <c r="N325" s="137" t="s">
        <v>56</v>
      </c>
      <c r="O325" s="200" t="s">
        <v>62</v>
      </c>
      <c r="P325" s="201"/>
      <c r="Q325" s="202"/>
      <c r="R325" s="200" t="s">
        <v>5488</v>
      </c>
      <c r="S325" s="201"/>
      <c r="T325" s="202"/>
      <c r="U325" s="200" t="s">
        <v>63</v>
      </c>
      <c r="V325" s="201"/>
      <c r="W325" s="202"/>
      <c r="X325" s="200" t="s">
        <v>5489</v>
      </c>
      <c r="Y325" s="201"/>
      <c r="Z325" s="202"/>
      <c r="AA325" s="137" t="s">
        <v>64</v>
      </c>
      <c r="AB325" s="137" t="s">
        <v>65</v>
      </c>
    </row>
    <row r="326" spans="1:28" ht="9.75" customHeight="1">
      <c r="A326" s="197"/>
      <c r="B326" s="199"/>
      <c r="C326" s="197" t="s">
        <v>5541</v>
      </c>
      <c r="D326" s="198"/>
      <c r="E326" s="198"/>
      <c r="F326" s="198"/>
      <c r="G326" s="198"/>
      <c r="H326" s="198"/>
      <c r="I326" s="198"/>
      <c r="J326" s="198"/>
      <c r="K326" s="198"/>
      <c r="L326" s="198"/>
      <c r="M326" s="198"/>
      <c r="N326" s="198"/>
      <c r="O326" s="198"/>
      <c r="P326" s="198"/>
      <c r="Q326" s="198"/>
      <c r="R326" s="198"/>
      <c r="S326" s="198"/>
      <c r="T326" s="198"/>
      <c r="U326" s="198"/>
      <c r="V326" s="198"/>
      <c r="W326" s="198"/>
      <c r="X326" s="198"/>
      <c r="Y326" s="198"/>
      <c r="Z326" s="198"/>
      <c r="AA326" s="198"/>
      <c r="AB326" s="199"/>
    </row>
    <row r="327" spans="1:28" ht="9.75" customHeight="1">
      <c r="A327" s="241">
        <v>210515</v>
      </c>
      <c r="B327" s="242"/>
      <c r="C327" s="224" t="s">
        <v>5622</v>
      </c>
      <c r="D327" s="225"/>
      <c r="E327" s="215">
        <v>25.07</v>
      </c>
      <c r="F327" s="216"/>
      <c r="G327" s="217"/>
      <c r="H327" s="138" t="s">
        <v>67</v>
      </c>
      <c r="I327" s="232">
        <v>76.16</v>
      </c>
      <c r="J327" s="233"/>
      <c r="K327" s="139">
        <v>5.76</v>
      </c>
      <c r="L327" s="215">
        <v>18.690000000000001</v>
      </c>
      <c r="M327" s="217"/>
      <c r="N327" s="139">
        <v>0</v>
      </c>
      <c r="O327" s="215">
        <v>24.45</v>
      </c>
      <c r="P327" s="216"/>
      <c r="Q327" s="217"/>
      <c r="R327" s="221">
        <v>7.2</v>
      </c>
      <c r="S327" s="222"/>
      <c r="T327" s="223"/>
      <c r="U327" s="215">
        <v>23.37</v>
      </c>
      <c r="V327" s="216"/>
      <c r="W327" s="217"/>
      <c r="X327" s="215">
        <v>30.57</v>
      </c>
      <c r="Y327" s="216"/>
      <c r="Z327" s="217"/>
      <c r="AA327" s="140">
        <v>1862.11</v>
      </c>
      <c r="AB327" s="140">
        <v>2328.21</v>
      </c>
    </row>
    <row r="328" spans="1:28" ht="10.8" customHeight="1">
      <c r="A328" s="211"/>
      <c r="B328" s="211"/>
      <c r="C328" s="211"/>
      <c r="D328" s="211"/>
      <c r="E328" s="211"/>
      <c r="F328" s="211"/>
      <c r="G328" s="211"/>
      <c r="H328" s="211"/>
      <c r="I328" s="211"/>
      <c r="J328" s="211"/>
      <c r="K328" s="211"/>
      <c r="L328" s="211"/>
      <c r="M328" s="211"/>
      <c r="N328" s="211"/>
      <c r="O328" s="211"/>
      <c r="P328" s="211"/>
      <c r="Q328" s="211"/>
      <c r="R328" s="211"/>
      <c r="S328" s="211"/>
      <c r="T328" s="211"/>
      <c r="U328" s="211"/>
      <c r="V328" s="211"/>
      <c r="W328" s="211"/>
      <c r="X328" s="211"/>
      <c r="Y328" s="211"/>
      <c r="Z328" s="211"/>
      <c r="AA328" s="211"/>
      <c r="AB328" s="211"/>
    </row>
    <row r="329" spans="1:28" ht="9.75" customHeight="1">
      <c r="A329" s="206" t="s">
        <v>79</v>
      </c>
      <c r="B329" s="206"/>
      <c r="C329" s="206"/>
      <c r="D329" s="206"/>
      <c r="E329" s="206"/>
      <c r="F329" s="206"/>
      <c r="G329" s="206"/>
      <c r="H329" s="206"/>
      <c r="I329" s="206"/>
      <c r="J329" s="206"/>
      <c r="K329" s="206"/>
      <c r="L329" s="206"/>
      <c r="M329" s="206"/>
      <c r="N329" s="206"/>
      <c r="O329" s="206"/>
      <c r="P329" s="206"/>
      <c r="Q329" s="206"/>
      <c r="R329" s="206"/>
      <c r="S329" s="206"/>
      <c r="T329" s="206"/>
      <c r="U329" s="206"/>
      <c r="V329" s="206"/>
      <c r="W329" s="206"/>
      <c r="X329" s="206"/>
      <c r="Y329" s="206"/>
      <c r="Z329" s="206"/>
      <c r="AA329" s="140">
        <v>1862.11</v>
      </c>
      <c r="AB329" s="140">
        <v>2328.21</v>
      </c>
    </row>
    <row r="330" spans="1:28" ht="10.8" customHeight="1">
      <c r="A330" s="211"/>
      <c r="B330" s="211"/>
      <c r="C330" s="211"/>
      <c r="D330" s="211"/>
      <c r="E330" s="211"/>
      <c r="F330" s="211"/>
      <c r="G330" s="211"/>
      <c r="H330" s="211"/>
      <c r="I330" s="211"/>
      <c r="J330" s="211"/>
      <c r="K330" s="211"/>
      <c r="L330" s="211"/>
      <c r="M330" s="211"/>
      <c r="N330" s="211"/>
      <c r="O330" s="211"/>
      <c r="P330" s="211"/>
      <c r="Q330" s="211"/>
      <c r="R330" s="211"/>
      <c r="S330" s="211"/>
      <c r="T330" s="211"/>
      <c r="U330" s="211"/>
      <c r="V330" s="211"/>
      <c r="W330" s="211"/>
      <c r="X330" s="211"/>
      <c r="Y330" s="211"/>
      <c r="Z330" s="211"/>
      <c r="AA330" s="211"/>
      <c r="AB330" s="211"/>
    </row>
    <row r="331" spans="1:28" ht="10.8" customHeight="1">
      <c r="A331" s="211"/>
      <c r="B331" s="211"/>
      <c r="C331" s="211"/>
      <c r="D331" s="211"/>
      <c r="E331" s="211"/>
      <c r="F331" s="211"/>
      <c r="G331" s="211"/>
      <c r="H331" s="211"/>
      <c r="I331" s="211"/>
      <c r="J331" s="211"/>
      <c r="K331" s="211"/>
      <c r="L331" s="211"/>
      <c r="M331" s="211"/>
      <c r="N331" s="211"/>
      <c r="O331" s="211"/>
      <c r="P331" s="211"/>
      <c r="Q331" s="211"/>
      <c r="R331" s="211"/>
      <c r="S331" s="211"/>
      <c r="T331" s="211"/>
      <c r="U331" s="211"/>
      <c r="V331" s="211"/>
      <c r="W331" s="211"/>
      <c r="X331" s="211"/>
      <c r="Y331" s="211"/>
      <c r="Z331" s="211"/>
      <c r="AA331" s="211"/>
      <c r="AB331" s="211"/>
    </row>
    <row r="332" spans="1:28" ht="9.75" customHeight="1">
      <c r="A332" s="197" t="s">
        <v>55</v>
      </c>
      <c r="B332" s="199"/>
      <c r="C332" s="197" t="s">
        <v>56</v>
      </c>
      <c r="D332" s="199"/>
      <c r="E332" s="200" t="s">
        <v>57</v>
      </c>
      <c r="F332" s="201"/>
      <c r="G332" s="202"/>
      <c r="H332" s="136" t="s">
        <v>58</v>
      </c>
      <c r="I332" s="200" t="s">
        <v>59</v>
      </c>
      <c r="J332" s="202"/>
      <c r="K332" s="137" t="s">
        <v>60</v>
      </c>
      <c r="L332" s="200" t="s">
        <v>61</v>
      </c>
      <c r="M332" s="202"/>
      <c r="N332" s="137" t="s">
        <v>56</v>
      </c>
      <c r="O332" s="200" t="s">
        <v>62</v>
      </c>
      <c r="P332" s="201"/>
      <c r="Q332" s="202"/>
      <c r="R332" s="200" t="s">
        <v>5488</v>
      </c>
      <c r="S332" s="201"/>
      <c r="T332" s="202"/>
      <c r="U332" s="200" t="s">
        <v>63</v>
      </c>
      <c r="V332" s="201"/>
      <c r="W332" s="202"/>
      <c r="X332" s="200" t="s">
        <v>5489</v>
      </c>
      <c r="Y332" s="201"/>
      <c r="Z332" s="202"/>
      <c r="AA332" s="137" t="s">
        <v>64</v>
      </c>
      <c r="AB332" s="137" t="s">
        <v>65</v>
      </c>
    </row>
    <row r="333" spans="1:28" ht="9.75" customHeight="1">
      <c r="A333" s="197"/>
      <c r="B333" s="199"/>
      <c r="C333" s="197" t="s">
        <v>37</v>
      </c>
      <c r="D333" s="198"/>
      <c r="E333" s="198"/>
      <c r="F333" s="198"/>
      <c r="G333" s="198"/>
      <c r="H333" s="198"/>
      <c r="I333" s="198"/>
      <c r="J333" s="198"/>
      <c r="K333" s="198"/>
      <c r="L333" s="198"/>
      <c r="M333" s="198"/>
      <c r="N333" s="198"/>
      <c r="O333" s="198"/>
      <c r="P333" s="198"/>
      <c r="Q333" s="198"/>
      <c r="R333" s="198"/>
      <c r="S333" s="198"/>
      <c r="T333" s="198"/>
      <c r="U333" s="198"/>
      <c r="V333" s="198"/>
      <c r="W333" s="198"/>
      <c r="X333" s="198"/>
      <c r="Y333" s="198"/>
      <c r="Z333" s="198"/>
      <c r="AA333" s="198"/>
      <c r="AB333" s="199"/>
    </row>
    <row r="334" spans="1:28" ht="19.350000000000001" customHeight="1">
      <c r="A334" s="241">
        <v>220101</v>
      </c>
      <c r="B334" s="242"/>
      <c r="C334" s="224" t="s">
        <v>131</v>
      </c>
      <c r="D334" s="225"/>
      <c r="E334" s="215">
        <v>25.07</v>
      </c>
      <c r="F334" s="216"/>
      <c r="G334" s="217"/>
      <c r="H334" s="138" t="s">
        <v>67</v>
      </c>
      <c r="I334" s="230">
        <v>2.06</v>
      </c>
      <c r="J334" s="231"/>
      <c r="K334" s="141">
        <v>26.91</v>
      </c>
      <c r="L334" s="215">
        <v>15.81</v>
      </c>
      <c r="M334" s="217"/>
      <c r="N334" s="139">
        <v>0</v>
      </c>
      <c r="O334" s="215">
        <v>42.72</v>
      </c>
      <c r="P334" s="216"/>
      <c r="Q334" s="217"/>
      <c r="R334" s="215">
        <v>33.65</v>
      </c>
      <c r="S334" s="216"/>
      <c r="T334" s="217"/>
      <c r="U334" s="215">
        <v>19.77</v>
      </c>
      <c r="V334" s="216"/>
      <c r="W334" s="217"/>
      <c r="X334" s="215">
        <v>53.42</v>
      </c>
      <c r="Y334" s="216"/>
      <c r="Z334" s="217"/>
      <c r="AA334" s="141">
        <v>88</v>
      </c>
      <c r="AB334" s="143">
        <v>110.04</v>
      </c>
    </row>
    <row r="335" spans="1:28" ht="19.350000000000001" customHeight="1">
      <c r="A335" s="241">
        <v>220102</v>
      </c>
      <c r="B335" s="242"/>
      <c r="C335" s="224" t="s">
        <v>114</v>
      </c>
      <c r="D335" s="225"/>
      <c r="E335" s="215">
        <v>25.07</v>
      </c>
      <c r="F335" s="216"/>
      <c r="G335" s="217"/>
      <c r="H335" s="138" t="s">
        <v>67</v>
      </c>
      <c r="I335" s="232">
        <v>59.17</v>
      </c>
      <c r="J335" s="233"/>
      <c r="K335" s="141">
        <v>22.3</v>
      </c>
      <c r="L335" s="215">
        <v>18.46</v>
      </c>
      <c r="M335" s="217"/>
      <c r="N335" s="139">
        <v>0</v>
      </c>
      <c r="O335" s="215">
        <v>40.76</v>
      </c>
      <c r="P335" s="216"/>
      <c r="Q335" s="217"/>
      <c r="R335" s="215">
        <v>27.89</v>
      </c>
      <c r="S335" s="216"/>
      <c r="T335" s="217"/>
      <c r="U335" s="215">
        <v>23.08</v>
      </c>
      <c r="V335" s="216"/>
      <c r="W335" s="217"/>
      <c r="X335" s="215">
        <v>50.97</v>
      </c>
      <c r="Y335" s="216"/>
      <c r="Z335" s="217"/>
      <c r="AA335" s="140">
        <v>2411.7600000000002</v>
      </c>
      <c r="AB335" s="140">
        <v>3015.89</v>
      </c>
    </row>
    <row r="336" spans="1:28" ht="19.350000000000001" customHeight="1">
      <c r="A336" s="241">
        <v>220920</v>
      </c>
      <c r="B336" s="242"/>
      <c r="C336" s="224" t="s">
        <v>177</v>
      </c>
      <c r="D336" s="225"/>
      <c r="E336" s="215">
        <v>25.07</v>
      </c>
      <c r="F336" s="216"/>
      <c r="G336" s="217"/>
      <c r="H336" s="138" t="s">
        <v>67</v>
      </c>
      <c r="I336" s="230">
        <v>1.17</v>
      </c>
      <c r="J336" s="231"/>
      <c r="K336" s="143">
        <v>450.64</v>
      </c>
      <c r="L336" s="215">
        <v>38.46</v>
      </c>
      <c r="M336" s="217"/>
      <c r="N336" s="139">
        <v>0</v>
      </c>
      <c r="O336" s="218">
        <v>489.1</v>
      </c>
      <c r="P336" s="219"/>
      <c r="Q336" s="220"/>
      <c r="R336" s="218">
        <v>563.61</v>
      </c>
      <c r="S336" s="219"/>
      <c r="T336" s="220"/>
      <c r="U336" s="215">
        <v>48.1</v>
      </c>
      <c r="V336" s="216"/>
      <c r="W336" s="217"/>
      <c r="X336" s="218">
        <v>611.71</v>
      </c>
      <c r="Y336" s="219"/>
      <c r="Z336" s="220"/>
      <c r="AA336" s="143">
        <v>572.24</v>
      </c>
      <c r="AB336" s="143">
        <v>715.7</v>
      </c>
    </row>
    <row r="337" spans="1:28" ht="9.75" customHeight="1">
      <c r="A337" s="224" t="s">
        <v>5539</v>
      </c>
      <c r="B337" s="225"/>
      <c r="C337" s="224" t="s">
        <v>5540</v>
      </c>
      <c r="D337" s="225"/>
      <c r="E337" s="215">
        <v>25.07</v>
      </c>
      <c r="F337" s="216"/>
      <c r="G337" s="217"/>
      <c r="H337" s="138" t="s">
        <v>67</v>
      </c>
      <c r="I337" s="230">
        <v>2.06</v>
      </c>
      <c r="J337" s="231"/>
      <c r="K337" s="143">
        <v>428.19</v>
      </c>
      <c r="L337" s="215">
        <v>38.46</v>
      </c>
      <c r="M337" s="217"/>
      <c r="N337" s="139">
        <v>0</v>
      </c>
      <c r="O337" s="218">
        <v>466.65</v>
      </c>
      <c r="P337" s="219"/>
      <c r="Q337" s="220"/>
      <c r="R337" s="218">
        <v>535.53</v>
      </c>
      <c r="S337" s="219"/>
      <c r="T337" s="220"/>
      <c r="U337" s="215">
        <v>48.1</v>
      </c>
      <c r="V337" s="216"/>
      <c r="W337" s="217"/>
      <c r="X337" s="218">
        <v>583.63</v>
      </c>
      <c r="Y337" s="219"/>
      <c r="Z337" s="220"/>
      <c r="AA337" s="143">
        <v>961.29</v>
      </c>
      <c r="AB337" s="140">
        <v>1202.27</v>
      </c>
    </row>
    <row r="338" spans="1:28" ht="29.1" customHeight="1">
      <c r="A338" s="224" t="s">
        <v>6731</v>
      </c>
      <c r="B338" s="225"/>
      <c r="C338" s="224" t="s">
        <v>6732</v>
      </c>
      <c r="D338" s="225"/>
      <c r="E338" s="215">
        <v>25.07</v>
      </c>
      <c r="F338" s="216"/>
      <c r="G338" s="217"/>
      <c r="H338" s="138" t="s">
        <v>67</v>
      </c>
      <c r="I338" s="232">
        <v>59.17</v>
      </c>
      <c r="J338" s="233"/>
      <c r="K338" s="143">
        <v>139.5</v>
      </c>
      <c r="L338" s="215">
        <v>18.54</v>
      </c>
      <c r="M338" s="217"/>
      <c r="N338" s="139">
        <v>0</v>
      </c>
      <c r="O338" s="218">
        <v>158.04</v>
      </c>
      <c r="P338" s="219"/>
      <c r="Q338" s="220"/>
      <c r="R338" s="218">
        <v>174.47</v>
      </c>
      <c r="S338" s="219"/>
      <c r="T338" s="220"/>
      <c r="U338" s="215">
        <v>23.18</v>
      </c>
      <c r="V338" s="216"/>
      <c r="W338" s="217"/>
      <c r="X338" s="218">
        <v>197.66</v>
      </c>
      <c r="Y338" s="219"/>
      <c r="Z338" s="220"/>
      <c r="AA338" s="140">
        <v>9351.2199999999993</v>
      </c>
      <c r="AB338" s="142">
        <v>11695.54</v>
      </c>
    </row>
    <row r="339" spans="1:28" ht="19.350000000000001" customHeight="1">
      <c r="A339" s="224" t="s">
        <v>6733</v>
      </c>
      <c r="B339" s="225"/>
      <c r="C339" s="224" t="s">
        <v>6734</v>
      </c>
      <c r="D339" s="225"/>
      <c r="E339" s="215">
        <v>25.07</v>
      </c>
      <c r="F339" s="216"/>
      <c r="G339" s="217"/>
      <c r="H339" s="138" t="s">
        <v>66</v>
      </c>
      <c r="I339" s="232">
        <v>20.12</v>
      </c>
      <c r="J339" s="233"/>
      <c r="K339" s="139">
        <v>3.45</v>
      </c>
      <c r="L339" s="221">
        <v>9.2100000000000009</v>
      </c>
      <c r="M339" s="223"/>
      <c r="N339" s="139">
        <v>0</v>
      </c>
      <c r="O339" s="215">
        <v>12.66</v>
      </c>
      <c r="P339" s="216"/>
      <c r="Q339" s="217"/>
      <c r="R339" s="221">
        <v>4.3099999999999996</v>
      </c>
      <c r="S339" s="222"/>
      <c r="T339" s="223"/>
      <c r="U339" s="215">
        <v>11.51</v>
      </c>
      <c r="V339" s="216"/>
      <c r="W339" s="217"/>
      <c r="X339" s="215">
        <v>15.83</v>
      </c>
      <c r="Y339" s="216"/>
      <c r="Z339" s="217"/>
      <c r="AA339" s="143">
        <v>254.71</v>
      </c>
      <c r="AB339" s="143">
        <v>318.49</v>
      </c>
    </row>
    <row r="340" spans="1:28" ht="10.8" customHeight="1">
      <c r="A340" s="211"/>
      <c r="B340" s="211"/>
      <c r="C340" s="211"/>
      <c r="D340" s="211"/>
      <c r="E340" s="211"/>
      <c r="F340" s="211"/>
      <c r="G340" s="211"/>
      <c r="H340" s="211"/>
      <c r="I340" s="211"/>
      <c r="J340" s="211"/>
      <c r="K340" s="211"/>
      <c r="L340" s="211"/>
      <c r="M340" s="211"/>
      <c r="N340" s="211"/>
      <c r="O340" s="211"/>
      <c r="P340" s="211"/>
      <c r="Q340" s="211"/>
      <c r="R340" s="211"/>
      <c r="S340" s="211"/>
      <c r="T340" s="211"/>
      <c r="U340" s="211"/>
      <c r="V340" s="211"/>
      <c r="W340" s="211"/>
      <c r="X340" s="211"/>
      <c r="Y340" s="211"/>
      <c r="Z340" s="211"/>
      <c r="AA340" s="211"/>
      <c r="AB340" s="211"/>
    </row>
    <row r="341" spans="1:28" ht="9.75" customHeight="1">
      <c r="A341" s="206" t="s">
        <v>79</v>
      </c>
      <c r="B341" s="206"/>
      <c r="C341" s="206"/>
      <c r="D341" s="206"/>
      <c r="E341" s="206"/>
      <c r="F341" s="206"/>
      <c r="G341" s="206"/>
      <c r="H341" s="206"/>
      <c r="I341" s="206"/>
      <c r="J341" s="206"/>
      <c r="K341" s="206"/>
      <c r="L341" s="206"/>
      <c r="M341" s="206"/>
      <c r="N341" s="206"/>
      <c r="O341" s="206"/>
      <c r="P341" s="206"/>
      <c r="Q341" s="206"/>
      <c r="R341" s="206"/>
      <c r="S341" s="206"/>
      <c r="T341" s="206"/>
      <c r="U341" s="206"/>
      <c r="V341" s="206"/>
      <c r="W341" s="206"/>
      <c r="X341" s="206"/>
      <c r="Y341" s="206"/>
      <c r="Z341" s="206"/>
      <c r="AA341" s="142">
        <v>13639.22</v>
      </c>
      <c r="AB341" s="142">
        <v>17057.93</v>
      </c>
    </row>
    <row r="342" spans="1:28" ht="10.8" customHeight="1">
      <c r="A342" s="211"/>
      <c r="B342" s="211"/>
      <c r="C342" s="211"/>
      <c r="D342" s="211"/>
      <c r="E342" s="211"/>
      <c r="F342" s="211"/>
      <c r="G342" s="211"/>
      <c r="H342" s="211"/>
      <c r="I342" s="211"/>
      <c r="J342" s="211"/>
      <c r="K342" s="211"/>
      <c r="L342" s="211"/>
      <c r="M342" s="211"/>
      <c r="N342" s="211"/>
      <c r="O342" s="211"/>
      <c r="P342" s="211"/>
      <c r="Q342" s="211"/>
      <c r="R342" s="211"/>
      <c r="S342" s="211"/>
      <c r="T342" s="211"/>
      <c r="U342" s="211"/>
      <c r="V342" s="211"/>
      <c r="W342" s="211"/>
      <c r="X342" s="211"/>
      <c r="Y342" s="211"/>
      <c r="Z342" s="211"/>
      <c r="AA342" s="211"/>
      <c r="AB342" s="211"/>
    </row>
    <row r="343" spans="1:28" ht="10.8" customHeight="1">
      <c r="A343" s="211"/>
      <c r="B343" s="211"/>
      <c r="C343" s="211"/>
      <c r="D343" s="211"/>
      <c r="E343" s="211"/>
      <c r="F343" s="211"/>
      <c r="G343" s="211"/>
      <c r="H343" s="211"/>
      <c r="I343" s="211"/>
      <c r="J343" s="211"/>
      <c r="K343" s="211"/>
      <c r="L343" s="211"/>
      <c r="M343" s="211"/>
      <c r="N343" s="211"/>
      <c r="O343" s="211"/>
      <c r="P343" s="211"/>
      <c r="Q343" s="211"/>
      <c r="R343" s="211"/>
      <c r="S343" s="211"/>
      <c r="T343" s="211"/>
      <c r="U343" s="211"/>
      <c r="V343" s="211"/>
      <c r="W343" s="211"/>
      <c r="X343" s="211"/>
      <c r="Y343" s="211"/>
      <c r="Z343" s="211"/>
      <c r="AA343" s="211"/>
      <c r="AB343" s="211"/>
    </row>
    <row r="344" spans="1:28" ht="9.75" customHeight="1">
      <c r="A344" s="197" t="s">
        <v>55</v>
      </c>
      <c r="B344" s="199"/>
      <c r="C344" s="197" t="s">
        <v>56</v>
      </c>
      <c r="D344" s="199"/>
      <c r="E344" s="200" t="s">
        <v>57</v>
      </c>
      <c r="F344" s="201"/>
      <c r="G344" s="202"/>
      <c r="H344" s="136" t="s">
        <v>58</v>
      </c>
      <c r="I344" s="200" t="s">
        <v>59</v>
      </c>
      <c r="J344" s="202"/>
      <c r="K344" s="137" t="s">
        <v>60</v>
      </c>
      <c r="L344" s="200" t="s">
        <v>61</v>
      </c>
      <c r="M344" s="202"/>
      <c r="N344" s="137" t="s">
        <v>56</v>
      </c>
      <c r="O344" s="200" t="s">
        <v>62</v>
      </c>
      <c r="P344" s="201"/>
      <c r="Q344" s="202"/>
      <c r="R344" s="200" t="s">
        <v>5488</v>
      </c>
      <c r="S344" s="201"/>
      <c r="T344" s="202"/>
      <c r="U344" s="200" t="s">
        <v>63</v>
      </c>
      <c r="V344" s="201"/>
      <c r="W344" s="202"/>
      <c r="X344" s="200" t="s">
        <v>5489</v>
      </c>
      <c r="Y344" s="201"/>
      <c r="Z344" s="202"/>
      <c r="AA344" s="137" t="s">
        <v>64</v>
      </c>
      <c r="AB344" s="137" t="s">
        <v>65</v>
      </c>
    </row>
    <row r="345" spans="1:28" ht="9.75" customHeight="1">
      <c r="A345" s="197"/>
      <c r="B345" s="199"/>
      <c r="C345" s="197" t="s">
        <v>41</v>
      </c>
      <c r="D345" s="198"/>
      <c r="E345" s="198"/>
      <c r="F345" s="198"/>
      <c r="G345" s="198"/>
      <c r="H345" s="198"/>
      <c r="I345" s="198"/>
      <c r="J345" s="198"/>
      <c r="K345" s="198"/>
      <c r="L345" s="198"/>
      <c r="M345" s="198"/>
      <c r="N345" s="198"/>
      <c r="O345" s="198"/>
      <c r="P345" s="198"/>
      <c r="Q345" s="198"/>
      <c r="R345" s="198"/>
      <c r="S345" s="198"/>
      <c r="T345" s="198"/>
      <c r="U345" s="198"/>
      <c r="V345" s="198"/>
      <c r="W345" s="198"/>
      <c r="X345" s="198"/>
      <c r="Y345" s="198"/>
      <c r="Z345" s="198"/>
      <c r="AA345" s="198"/>
      <c r="AB345" s="199"/>
    </row>
    <row r="346" spans="1:28" ht="9.75" customHeight="1">
      <c r="A346" s="241">
        <v>230201</v>
      </c>
      <c r="B346" s="242"/>
      <c r="C346" s="224" t="s">
        <v>6735</v>
      </c>
      <c r="D346" s="225"/>
      <c r="E346" s="215">
        <v>25.07</v>
      </c>
      <c r="F346" s="216"/>
      <c r="G346" s="217"/>
      <c r="H346" s="138" t="s">
        <v>68</v>
      </c>
      <c r="I346" s="230">
        <v>3</v>
      </c>
      <c r="J346" s="231"/>
      <c r="K346" s="139">
        <v>3.93</v>
      </c>
      <c r="L346" s="215">
        <v>12.8</v>
      </c>
      <c r="M346" s="217"/>
      <c r="N346" s="139">
        <v>0</v>
      </c>
      <c r="O346" s="215">
        <v>16.73</v>
      </c>
      <c r="P346" s="216"/>
      <c r="Q346" s="217"/>
      <c r="R346" s="221">
        <v>4.91</v>
      </c>
      <c r="S346" s="222"/>
      <c r="T346" s="223"/>
      <c r="U346" s="215">
        <v>16</v>
      </c>
      <c r="V346" s="216"/>
      <c r="W346" s="217"/>
      <c r="X346" s="215">
        <v>20.92</v>
      </c>
      <c r="Y346" s="216"/>
      <c r="Z346" s="217"/>
      <c r="AA346" s="141">
        <v>50.19</v>
      </c>
      <c r="AB346" s="141">
        <v>62.76</v>
      </c>
    </row>
    <row r="347" spans="1:28" ht="19.350000000000001" customHeight="1">
      <c r="A347" s="241">
        <v>230105</v>
      </c>
      <c r="B347" s="242"/>
      <c r="C347" s="224" t="s">
        <v>6028</v>
      </c>
      <c r="D347" s="225"/>
      <c r="E347" s="215">
        <v>25.07</v>
      </c>
      <c r="F347" s="216"/>
      <c r="G347" s="217"/>
      <c r="H347" s="138" t="s">
        <v>68</v>
      </c>
      <c r="I347" s="230">
        <v>1</v>
      </c>
      <c r="J347" s="231"/>
      <c r="K347" s="141">
        <v>95.95</v>
      </c>
      <c r="L347" s="215">
        <v>29.16</v>
      </c>
      <c r="M347" s="217"/>
      <c r="N347" s="139">
        <v>0</v>
      </c>
      <c r="O347" s="218">
        <v>125.11</v>
      </c>
      <c r="P347" s="219"/>
      <c r="Q347" s="220"/>
      <c r="R347" s="218">
        <v>120</v>
      </c>
      <c r="S347" s="219"/>
      <c r="T347" s="220"/>
      <c r="U347" s="215">
        <v>36.47</v>
      </c>
      <c r="V347" s="216"/>
      <c r="W347" s="217"/>
      <c r="X347" s="218">
        <v>156.47</v>
      </c>
      <c r="Y347" s="219"/>
      <c r="Z347" s="220"/>
      <c r="AA347" s="143">
        <v>125.11</v>
      </c>
      <c r="AB347" s="143">
        <v>156.47</v>
      </c>
    </row>
    <row r="348" spans="1:28" ht="29.1" customHeight="1">
      <c r="A348" s="241">
        <v>230103</v>
      </c>
      <c r="B348" s="242"/>
      <c r="C348" s="224" t="s">
        <v>6736</v>
      </c>
      <c r="D348" s="225"/>
      <c r="E348" s="215">
        <v>25.07</v>
      </c>
      <c r="F348" s="216"/>
      <c r="G348" s="217"/>
      <c r="H348" s="138" t="s">
        <v>68</v>
      </c>
      <c r="I348" s="230">
        <v>7</v>
      </c>
      <c r="J348" s="231"/>
      <c r="K348" s="141">
        <v>33.619999999999997</v>
      </c>
      <c r="L348" s="215">
        <v>29.16</v>
      </c>
      <c r="M348" s="217"/>
      <c r="N348" s="139">
        <v>0</v>
      </c>
      <c r="O348" s="215">
        <v>62.78</v>
      </c>
      <c r="P348" s="216"/>
      <c r="Q348" s="217"/>
      <c r="R348" s="215">
        <v>42.04</v>
      </c>
      <c r="S348" s="216"/>
      <c r="T348" s="217"/>
      <c r="U348" s="215">
        <v>36.47</v>
      </c>
      <c r="V348" s="216"/>
      <c r="W348" s="217"/>
      <c r="X348" s="215">
        <v>78.510000000000005</v>
      </c>
      <c r="Y348" s="216"/>
      <c r="Z348" s="217"/>
      <c r="AA348" s="143">
        <v>439.46</v>
      </c>
      <c r="AB348" s="143">
        <v>549.57000000000005</v>
      </c>
    </row>
    <row r="349" spans="1:28" ht="19.350000000000001" customHeight="1">
      <c r="A349" s="241">
        <v>230110</v>
      </c>
      <c r="B349" s="242"/>
      <c r="C349" s="224" t="s">
        <v>6737</v>
      </c>
      <c r="D349" s="225"/>
      <c r="E349" s="215">
        <v>25.07</v>
      </c>
      <c r="F349" s="216"/>
      <c r="G349" s="217"/>
      <c r="H349" s="138" t="s">
        <v>68</v>
      </c>
      <c r="I349" s="230">
        <v>1</v>
      </c>
      <c r="J349" s="231"/>
      <c r="K349" s="139">
        <v>8.89</v>
      </c>
      <c r="L349" s="215">
        <v>14.58</v>
      </c>
      <c r="M349" s="217"/>
      <c r="N349" s="139">
        <v>0</v>
      </c>
      <c r="O349" s="215">
        <v>23.47</v>
      </c>
      <c r="P349" s="216"/>
      <c r="Q349" s="217"/>
      <c r="R349" s="215">
        <v>11.11</v>
      </c>
      <c r="S349" s="216"/>
      <c r="T349" s="217"/>
      <c r="U349" s="215">
        <v>18.23</v>
      </c>
      <c r="V349" s="216"/>
      <c r="W349" s="217"/>
      <c r="X349" s="215">
        <v>29.35</v>
      </c>
      <c r="Y349" s="216"/>
      <c r="Z349" s="217"/>
      <c r="AA349" s="141">
        <v>23.47</v>
      </c>
      <c r="AB349" s="141">
        <v>29.35</v>
      </c>
    </row>
    <row r="350" spans="1:28" ht="9.75" customHeight="1">
      <c r="A350" s="241">
        <v>230174</v>
      </c>
      <c r="B350" s="242"/>
      <c r="C350" s="224" t="s">
        <v>167</v>
      </c>
      <c r="D350" s="225"/>
      <c r="E350" s="215">
        <v>25.07</v>
      </c>
      <c r="F350" s="216"/>
      <c r="G350" s="217"/>
      <c r="H350" s="138" t="s">
        <v>71</v>
      </c>
      <c r="I350" s="230">
        <v>6</v>
      </c>
      <c r="J350" s="231"/>
      <c r="K350" s="141">
        <v>68.63</v>
      </c>
      <c r="L350" s="215">
        <v>18.13</v>
      </c>
      <c r="M350" s="217"/>
      <c r="N350" s="139">
        <v>0</v>
      </c>
      <c r="O350" s="215">
        <v>86.76</v>
      </c>
      <c r="P350" s="216"/>
      <c r="Q350" s="217"/>
      <c r="R350" s="215">
        <v>85.83</v>
      </c>
      <c r="S350" s="216"/>
      <c r="T350" s="217"/>
      <c r="U350" s="215">
        <v>22.67</v>
      </c>
      <c r="V350" s="216"/>
      <c r="W350" s="217"/>
      <c r="X350" s="218">
        <v>108.51</v>
      </c>
      <c r="Y350" s="219"/>
      <c r="Z350" s="220"/>
      <c r="AA350" s="143">
        <v>520.55999999999995</v>
      </c>
      <c r="AB350" s="143">
        <v>651.05999999999995</v>
      </c>
    </row>
    <row r="351" spans="1:28" ht="9.75" customHeight="1">
      <c r="A351" s="224" t="s">
        <v>6029</v>
      </c>
      <c r="B351" s="225"/>
      <c r="C351" s="224" t="s">
        <v>6030</v>
      </c>
      <c r="D351" s="225"/>
      <c r="E351" s="215">
        <v>25.07</v>
      </c>
      <c r="F351" s="216"/>
      <c r="G351" s="217"/>
      <c r="H351" s="138" t="s">
        <v>71</v>
      </c>
      <c r="I351" s="230">
        <v>2</v>
      </c>
      <c r="J351" s="231"/>
      <c r="K351" s="143">
        <v>292.45</v>
      </c>
      <c r="L351" s="215">
        <v>18.13</v>
      </c>
      <c r="M351" s="217"/>
      <c r="N351" s="139">
        <v>0</v>
      </c>
      <c r="O351" s="218">
        <v>310.58</v>
      </c>
      <c r="P351" s="219"/>
      <c r="Q351" s="220"/>
      <c r="R351" s="218">
        <v>365.76</v>
      </c>
      <c r="S351" s="219"/>
      <c r="T351" s="220"/>
      <c r="U351" s="215">
        <v>22.67</v>
      </c>
      <c r="V351" s="216"/>
      <c r="W351" s="217"/>
      <c r="X351" s="218">
        <v>388.44</v>
      </c>
      <c r="Y351" s="219"/>
      <c r="Z351" s="220"/>
      <c r="AA351" s="143">
        <v>621.16</v>
      </c>
      <c r="AB351" s="143">
        <v>776.88</v>
      </c>
    </row>
    <row r="352" spans="1:28" ht="9.75" customHeight="1">
      <c r="A352" s="241">
        <v>230176</v>
      </c>
      <c r="B352" s="242"/>
      <c r="C352" s="224" t="s">
        <v>168</v>
      </c>
      <c r="D352" s="225"/>
      <c r="E352" s="215">
        <v>25.07</v>
      </c>
      <c r="F352" s="216"/>
      <c r="G352" s="217"/>
      <c r="H352" s="138" t="s">
        <v>71</v>
      </c>
      <c r="I352" s="230">
        <v>2</v>
      </c>
      <c r="J352" s="231"/>
      <c r="K352" s="143">
        <v>132.5</v>
      </c>
      <c r="L352" s="215">
        <v>18.13</v>
      </c>
      <c r="M352" s="217"/>
      <c r="N352" s="139">
        <v>0</v>
      </c>
      <c r="O352" s="218">
        <v>150.63</v>
      </c>
      <c r="P352" s="219"/>
      <c r="Q352" s="220"/>
      <c r="R352" s="218">
        <v>165.71</v>
      </c>
      <c r="S352" s="219"/>
      <c r="T352" s="220"/>
      <c r="U352" s="215">
        <v>22.67</v>
      </c>
      <c r="V352" s="216"/>
      <c r="W352" s="217"/>
      <c r="X352" s="218">
        <v>188.39</v>
      </c>
      <c r="Y352" s="219"/>
      <c r="Z352" s="220"/>
      <c r="AA352" s="143">
        <v>301.26</v>
      </c>
      <c r="AB352" s="143">
        <v>376.78</v>
      </c>
    </row>
    <row r="353" spans="1:28" ht="19.350000000000001" customHeight="1">
      <c r="A353" s="224" t="s">
        <v>6738</v>
      </c>
      <c r="B353" s="225"/>
      <c r="C353" s="224" t="s">
        <v>6739</v>
      </c>
      <c r="D353" s="225"/>
      <c r="E353" s="215">
        <v>25.07</v>
      </c>
      <c r="F353" s="216"/>
      <c r="G353" s="217"/>
      <c r="H353" s="138" t="s">
        <v>71</v>
      </c>
      <c r="I353" s="230">
        <v>1</v>
      </c>
      <c r="J353" s="231"/>
      <c r="K353" s="143">
        <v>542.69000000000005</v>
      </c>
      <c r="L353" s="215">
        <v>52.26</v>
      </c>
      <c r="M353" s="217"/>
      <c r="N353" s="139">
        <v>0</v>
      </c>
      <c r="O353" s="218">
        <v>594.95000000000005</v>
      </c>
      <c r="P353" s="219"/>
      <c r="Q353" s="220"/>
      <c r="R353" s="218">
        <v>678.74</v>
      </c>
      <c r="S353" s="219"/>
      <c r="T353" s="220"/>
      <c r="U353" s="215">
        <v>65.36</v>
      </c>
      <c r="V353" s="216"/>
      <c r="W353" s="217"/>
      <c r="X353" s="218">
        <v>744.1</v>
      </c>
      <c r="Y353" s="219"/>
      <c r="Z353" s="220"/>
      <c r="AA353" s="143">
        <v>594.95000000000005</v>
      </c>
      <c r="AB353" s="143">
        <v>744.1</v>
      </c>
    </row>
    <row r="354" spans="1:28" ht="10.8" customHeight="1">
      <c r="A354" s="211"/>
      <c r="B354" s="211"/>
      <c r="C354" s="211"/>
      <c r="D354" s="211"/>
      <c r="E354" s="211"/>
      <c r="F354" s="211"/>
      <c r="G354" s="211"/>
      <c r="H354" s="211"/>
      <c r="I354" s="211"/>
      <c r="J354" s="211"/>
      <c r="K354" s="211"/>
      <c r="L354" s="211"/>
      <c r="M354" s="211"/>
      <c r="N354" s="211"/>
      <c r="O354" s="211"/>
      <c r="P354" s="211"/>
      <c r="Q354" s="211"/>
      <c r="R354" s="211"/>
      <c r="S354" s="211"/>
      <c r="T354" s="211"/>
      <c r="U354" s="211"/>
      <c r="V354" s="211"/>
      <c r="W354" s="211"/>
      <c r="X354" s="211"/>
      <c r="Y354" s="211"/>
      <c r="Z354" s="211"/>
      <c r="AA354" s="211"/>
      <c r="AB354" s="211"/>
    </row>
    <row r="355" spans="1:28" ht="9.75" customHeight="1">
      <c r="A355" s="206" t="s">
        <v>79</v>
      </c>
      <c r="B355" s="206"/>
      <c r="C355" s="206"/>
      <c r="D355" s="206"/>
      <c r="E355" s="206"/>
      <c r="F355" s="206"/>
      <c r="G355" s="206"/>
      <c r="H355" s="206"/>
      <c r="I355" s="206"/>
      <c r="J355" s="206"/>
      <c r="K355" s="206"/>
      <c r="L355" s="206"/>
      <c r="M355" s="206"/>
      <c r="N355" s="206"/>
      <c r="O355" s="206"/>
      <c r="P355" s="206"/>
      <c r="Q355" s="206"/>
      <c r="R355" s="206"/>
      <c r="S355" s="206"/>
      <c r="T355" s="206"/>
      <c r="U355" s="206"/>
      <c r="V355" s="206"/>
      <c r="W355" s="206"/>
      <c r="X355" s="206"/>
      <c r="Y355" s="206"/>
      <c r="Z355" s="206"/>
      <c r="AA355" s="140">
        <v>2676.16</v>
      </c>
      <c r="AB355" s="140">
        <v>3346.97</v>
      </c>
    </row>
    <row r="356" spans="1:28" ht="10.8" customHeight="1">
      <c r="A356" s="211"/>
      <c r="B356" s="211"/>
      <c r="C356" s="211"/>
      <c r="D356" s="211"/>
      <c r="E356" s="211"/>
      <c r="F356" s="211"/>
      <c r="G356" s="211"/>
      <c r="H356" s="211"/>
      <c r="I356" s="211"/>
      <c r="J356" s="211"/>
      <c r="K356" s="211"/>
      <c r="L356" s="211"/>
      <c r="M356" s="211"/>
      <c r="N356" s="211"/>
      <c r="O356" s="211"/>
      <c r="P356" s="211"/>
      <c r="Q356" s="211"/>
      <c r="R356" s="211"/>
      <c r="S356" s="211"/>
      <c r="T356" s="211"/>
      <c r="U356" s="211"/>
      <c r="V356" s="211"/>
      <c r="W356" s="211"/>
      <c r="X356" s="211"/>
      <c r="Y356" s="211"/>
      <c r="Z356" s="211"/>
      <c r="AA356" s="211"/>
      <c r="AB356" s="211"/>
    </row>
    <row r="357" spans="1:28" ht="10.8" customHeight="1">
      <c r="A357" s="211"/>
      <c r="B357" s="211"/>
      <c r="C357" s="211"/>
      <c r="D357" s="211"/>
      <c r="E357" s="211"/>
      <c r="F357" s="211"/>
      <c r="G357" s="211"/>
      <c r="H357" s="211"/>
      <c r="I357" s="211"/>
      <c r="J357" s="211"/>
      <c r="K357" s="211"/>
      <c r="L357" s="211"/>
      <c r="M357" s="211"/>
      <c r="N357" s="211"/>
      <c r="O357" s="211"/>
      <c r="P357" s="211"/>
      <c r="Q357" s="211"/>
      <c r="R357" s="211"/>
      <c r="S357" s="211"/>
      <c r="T357" s="211"/>
      <c r="U357" s="211"/>
      <c r="V357" s="211"/>
      <c r="W357" s="211"/>
      <c r="X357" s="211"/>
      <c r="Y357" s="211"/>
      <c r="Z357" s="211"/>
      <c r="AA357" s="211"/>
      <c r="AB357" s="211"/>
    </row>
    <row r="358" spans="1:28" ht="9.75" customHeight="1">
      <c r="A358" s="197" t="s">
        <v>55</v>
      </c>
      <c r="B358" s="199"/>
      <c r="C358" s="197" t="s">
        <v>56</v>
      </c>
      <c r="D358" s="199"/>
      <c r="E358" s="200" t="s">
        <v>57</v>
      </c>
      <c r="F358" s="201"/>
      <c r="G358" s="202"/>
      <c r="H358" s="136" t="s">
        <v>58</v>
      </c>
      <c r="I358" s="200" t="s">
        <v>59</v>
      </c>
      <c r="J358" s="202"/>
      <c r="K358" s="137" t="s">
        <v>60</v>
      </c>
      <c r="L358" s="200" t="s">
        <v>61</v>
      </c>
      <c r="M358" s="202"/>
      <c r="N358" s="137" t="s">
        <v>56</v>
      </c>
      <c r="O358" s="200" t="s">
        <v>62</v>
      </c>
      <c r="P358" s="201"/>
      <c r="Q358" s="202"/>
      <c r="R358" s="200" t="s">
        <v>5488</v>
      </c>
      <c r="S358" s="201"/>
      <c r="T358" s="202"/>
      <c r="U358" s="200" t="s">
        <v>63</v>
      </c>
      <c r="V358" s="201"/>
      <c r="W358" s="202"/>
      <c r="X358" s="200" t="s">
        <v>5489</v>
      </c>
      <c r="Y358" s="201"/>
      <c r="Z358" s="202"/>
      <c r="AA358" s="137" t="s">
        <v>64</v>
      </c>
      <c r="AB358" s="137" t="s">
        <v>65</v>
      </c>
    </row>
    <row r="359" spans="1:28" ht="9.75" customHeight="1">
      <c r="A359" s="197"/>
      <c r="B359" s="199"/>
      <c r="C359" s="197" t="s">
        <v>6740</v>
      </c>
      <c r="D359" s="198"/>
      <c r="E359" s="198"/>
      <c r="F359" s="198"/>
      <c r="G359" s="198"/>
      <c r="H359" s="198"/>
      <c r="I359" s="198"/>
      <c r="J359" s="198"/>
      <c r="K359" s="198"/>
      <c r="L359" s="198"/>
      <c r="M359" s="198"/>
      <c r="N359" s="198"/>
      <c r="O359" s="198"/>
      <c r="P359" s="198"/>
      <c r="Q359" s="198"/>
      <c r="R359" s="198"/>
      <c r="S359" s="198"/>
      <c r="T359" s="198"/>
      <c r="U359" s="198"/>
      <c r="V359" s="198"/>
      <c r="W359" s="198"/>
      <c r="X359" s="198"/>
      <c r="Y359" s="198"/>
      <c r="Z359" s="198"/>
      <c r="AA359" s="198"/>
      <c r="AB359" s="199"/>
    </row>
    <row r="360" spans="1:28" ht="19.350000000000001" customHeight="1">
      <c r="A360" s="224" t="s">
        <v>6741</v>
      </c>
      <c r="B360" s="225"/>
      <c r="C360" s="224" t="s">
        <v>6742</v>
      </c>
      <c r="D360" s="225"/>
      <c r="E360" s="215">
        <v>25.07</v>
      </c>
      <c r="F360" s="216"/>
      <c r="G360" s="217"/>
      <c r="H360" s="138" t="s">
        <v>67</v>
      </c>
      <c r="I360" s="230">
        <v>4.8</v>
      </c>
      <c r="J360" s="231"/>
      <c r="K360" s="143">
        <v>277.95</v>
      </c>
      <c r="L360" s="215">
        <v>69.58</v>
      </c>
      <c r="M360" s="217"/>
      <c r="N360" s="139">
        <v>0</v>
      </c>
      <c r="O360" s="218">
        <v>347.53</v>
      </c>
      <c r="P360" s="219"/>
      <c r="Q360" s="220"/>
      <c r="R360" s="218">
        <v>347.63</v>
      </c>
      <c r="S360" s="219"/>
      <c r="T360" s="220"/>
      <c r="U360" s="215">
        <v>87.02</v>
      </c>
      <c r="V360" s="216"/>
      <c r="W360" s="217"/>
      <c r="X360" s="218">
        <v>434.65</v>
      </c>
      <c r="Y360" s="219"/>
      <c r="Z360" s="220"/>
      <c r="AA360" s="140">
        <v>1668.14</v>
      </c>
      <c r="AB360" s="140">
        <v>2086.3200000000002</v>
      </c>
    </row>
    <row r="361" spans="1:28" ht="10.8" customHeight="1">
      <c r="A361" s="211"/>
      <c r="B361" s="211"/>
      <c r="C361" s="211"/>
      <c r="D361" s="211"/>
      <c r="E361" s="211"/>
      <c r="F361" s="211"/>
      <c r="G361" s="211"/>
      <c r="H361" s="211"/>
      <c r="I361" s="211"/>
      <c r="J361" s="211"/>
      <c r="K361" s="211"/>
      <c r="L361" s="211"/>
      <c r="M361" s="211"/>
      <c r="N361" s="211"/>
      <c r="O361" s="211"/>
      <c r="P361" s="211"/>
      <c r="Q361" s="211"/>
      <c r="R361" s="211"/>
      <c r="S361" s="211"/>
      <c r="T361" s="211"/>
      <c r="U361" s="211"/>
      <c r="V361" s="211"/>
      <c r="W361" s="211"/>
      <c r="X361" s="211"/>
      <c r="Y361" s="211"/>
      <c r="Z361" s="211"/>
      <c r="AA361" s="211"/>
      <c r="AB361" s="211"/>
    </row>
    <row r="362" spans="1:28" ht="9.75" customHeight="1">
      <c r="A362" s="206" t="s">
        <v>79</v>
      </c>
      <c r="B362" s="206"/>
      <c r="C362" s="206"/>
      <c r="D362" s="206"/>
      <c r="E362" s="206"/>
      <c r="F362" s="206"/>
      <c r="G362" s="206"/>
      <c r="H362" s="206"/>
      <c r="I362" s="206"/>
      <c r="J362" s="206"/>
      <c r="K362" s="206"/>
      <c r="L362" s="206"/>
      <c r="M362" s="206"/>
      <c r="N362" s="206"/>
      <c r="O362" s="206"/>
      <c r="P362" s="206"/>
      <c r="Q362" s="206"/>
      <c r="R362" s="206"/>
      <c r="S362" s="206"/>
      <c r="T362" s="206"/>
      <c r="U362" s="206"/>
      <c r="V362" s="206"/>
      <c r="W362" s="206"/>
      <c r="X362" s="206"/>
      <c r="Y362" s="206"/>
      <c r="Z362" s="206"/>
      <c r="AA362" s="140">
        <v>1668.14</v>
      </c>
      <c r="AB362" s="140">
        <v>2086.3200000000002</v>
      </c>
    </row>
    <row r="363" spans="1:28" ht="10.8" customHeight="1">
      <c r="A363" s="211"/>
      <c r="B363" s="211"/>
      <c r="C363" s="211"/>
      <c r="D363" s="211"/>
      <c r="E363" s="211"/>
      <c r="F363" s="211"/>
      <c r="G363" s="211"/>
      <c r="H363" s="211"/>
      <c r="I363" s="211"/>
      <c r="J363" s="211"/>
      <c r="K363" s="211"/>
      <c r="L363" s="211"/>
      <c r="M363" s="211"/>
      <c r="N363" s="211"/>
      <c r="O363" s="211"/>
      <c r="P363" s="211"/>
      <c r="Q363" s="211"/>
      <c r="R363" s="211"/>
      <c r="S363" s="211"/>
      <c r="T363" s="211"/>
      <c r="U363" s="211"/>
      <c r="V363" s="211"/>
      <c r="W363" s="211"/>
      <c r="X363" s="211"/>
      <c r="Y363" s="211"/>
      <c r="Z363" s="211"/>
      <c r="AA363" s="211"/>
      <c r="AB363" s="211"/>
    </row>
    <row r="364" spans="1:28" ht="10.8" customHeight="1">
      <c r="A364" s="211"/>
      <c r="B364" s="211"/>
      <c r="C364" s="211"/>
      <c r="D364" s="211"/>
      <c r="E364" s="211"/>
      <c r="F364" s="211"/>
      <c r="G364" s="211"/>
      <c r="H364" s="211"/>
      <c r="I364" s="211"/>
      <c r="J364" s="211"/>
      <c r="K364" s="211"/>
      <c r="L364" s="211"/>
      <c r="M364" s="211"/>
      <c r="N364" s="211"/>
      <c r="O364" s="211"/>
      <c r="P364" s="211"/>
      <c r="Q364" s="211"/>
      <c r="R364" s="211"/>
      <c r="S364" s="211"/>
      <c r="T364" s="211"/>
      <c r="U364" s="211"/>
      <c r="V364" s="211"/>
      <c r="W364" s="211"/>
      <c r="X364" s="211"/>
      <c r="Y364" s="211"/>
      <c r="Z364" s="211"/>
      <c r="AA364" s="211"/>
      <c r="AB364" s="211"/>
    </row>
    <row r="365" spans="1:28" ht="9.75" customHeight="1">
      <c r="A365" s="197" t="s">
        <v>55</v>
      </c>
      <c r="B365" s="199"/>
      <c r="C365" s="197" t="s">
        <v>56</v>
      </c>
      <c r="D365" s="199"/>
      <c r="E365" s="200" t="s">
        <v>57</v>
      </c>
      <c r="F365" s="201"/>
      <c r="G365" s="202"/>
      <c r="H365" s="136" t="s">
        <v>58</v>
      </c>
      <c r="I365" s="200" t="s">
        <v>59</v>
      </c>
      <c r="J365" s="202"/>
      <c r="K365" s="137" t="s">
        <v>60</v>
      </c>
      <c r="L365" s="200" t="s">
        <v>61</v>
      </c>
      <c r="M365" s="202"/>
      <c r="N365" s="137" t="s">
        <v>56</v>
      </c>
      <c r="O365" s="200" t="s">
        <v>62</v>
      </c>
      <c r="P365" s="201"/>
      <c r="Q365" s="202"/>
      <c r="R365" s="200" t="s">
        <v>5488</v>
      </c>
      <c r="S365" s="201"/>
      <c r="T365" s="202"/>
      <c r="U365" s="200" t="s">
        <v>63</v>
      </c>
      <c r="V365" s="201"/>
      <c r="W365" s="202"/>
      <c r="X365" s="200" t="s">
        <v>5489</v>
      </c>
      <c r="Y365" s="201"/>
      <c r="Z365" s="202"/>
      <c r="AA365" s="137" t="s">
        <v>64</v>
      </c>
      <c r="AB365" s="137" t="s">
        <v>65</v>
      </c>
    </row>
    <row r="366" spans="1:28" ht="9.75" customHeight="1">
      <c r="A366" s="197"/>
      <c r="B366" s="199"/>
      <c r="C366" s="197" t="s">
        <v>38</v>
      </c>
      <c r="D366" s="198"/>
      <c r="E366" s="198"/>
      <c r="F366" s="198"/>
      <c r="G366" s="198"/>
      <c r="H366" s="198"/>
      <c r="I366" s="198"/>
      <c r="J366" s="198"/>
      <c r="K366" s="198"/>
      <c r="L366" s="198"/>
      <c r="M366" s="198"/>
      <c r="N366" s="198"/>
      <c r="O366" s="198"/>
      <c r="P366" s="198"/>
      <c r="Q366" s="198"/>
      <c r="R366" s="198"/>
      <c r="S366" s="198"/>
      <c r="T366" s="198"/>
      <c r="U366" s="198"/>
      <c r="V366" s="198"/>
      <c r="W366" s="198"/>
      <c r="X366" s="198"/>
      <c r="Y366" s="198"/>
      <c r="Z366" s="198"/>
      <c r="AA366" s="198"/>
      <c r="AB366" s="199"/>
    </row>
    <row r="367" spans="1:28" ht="9.75" customHeight="1">
      <c r="A367" s="197"/>
      <c r="B367" s="199"/>
      <c r="C367" s="197" t="s">
        <v>6743</v>
      </c>
      <c r="D367" s="198"/>
      <c r="E367" s="198"/>
      <c r="F367" s="198"/>
      <c r="G367" s="198"/>
      <c r="H367" s="198"/>
      <c r="I367" s="198"/>
      <c r="J367" s="198"/>
      <c r="K367" s="198"/>
      <c r="L367" s="198"/>
      <c r="M367" s="198"/>
      <c r="N367" s="198"/>
      <c r="O367" s="198"/>
      <c r="P367" s="198"/>
      <c r="Q367" s="198"/>
      <c r="R367" s="198"/>
      <c r="S367" s="198"/>
      <c r="T367" s="198"/>
      <c r="U367" s="198"/>
      <c r="V367" s="198"/>
      <c r="W367" s="198"/>
      <c r="X367" s="198"/>
      <c r="Y367" s="198"/>
      <c r="Z367" s="198"/>
      <c r="AA367" s="198"/>
      <c r="AB367" s="199"/>
    </row>
    <row r="368" spans="1:28" ht="19.350000000000001" customHeight="1">
      <c r="A368" s="241">
        <v>260601</v>
      </c>
      <c r="B368" s="242"/>
      <c r="C368" s="224" t="s">
        <v>5882</v>
      </c>
      <c r="D368" s="225"/>
      <c r="E368" s="215">
        <v>25.07</v>
      </c>
      <c r="F368" s="216"/>
      <c r="G368" s="217"/>
      <c r="H368" s="138" t="s">
        <v>67</v>
      </c>
      <c r="I368" s="228">
        <v>173.46</v>
      </c>
      <c r="J368" s="229"/>
      <c r="K368" s="139">
        <v>6.97</v>
      </c>
      <c r="L368" s="221">
        <v>9.6199999999999992</v>
      </c>
      <c r="M368" s="223"/>
      <c r="N368" s="139">
        <v>0</v>
      </c>
      <c r="O368" s="215">
        <v>16.59</v>
      </c>
      <c r="P368" s="216"/>
      <c r="Q368" s="217"/>
      <c r="R368" s="221">
        <v>8.7100000000000009</v>
      </c>
      <c r="S368" s="222"/>
      <c r="T368" s="223"/>
      <c r="U368" s="215">
        <v>12.03</v>
      </c>
      <c r="V368" s="216"/>
      <c r="W368" s="217"/>
      <c r="X368" s="215">
        <v>20.74</v>
      </c>
      <c r="Y368" s="216"/>
      <c r="Z368" s="217"/>
      <c r="AA368" s="140">
        <v>2877.7</v>
      </c>
      <c r="AB368" s="140">
        <v>3597.56</v>
      </c>
    </row>
    <row r="369" spans="1:28" ht="19.350000000000001" customHeight="1">
      <c r="A369" s="241">
        <v>261000</v>
      </c>
      <c r="B369" s="242"/>
      <c r="C369" s="224" t="s">
        <v>5547</v>
      </c>
      <c r="D369" s="225"/>
      <c r="E369" s="215">
        <v>25.07</v>
      </c>
      <c r="F369" s="216"/>
      <c r="G369" s="217"/>
      <c r="H369" s="138" t="s">
        <v>67</v>
      </c>
      <c r="I369" s="232">
        <v>94.64</v>
      </c>
      <c r="J369" s="233"/>
      <c r="K369" s="139">
        <v>5.66</v>
      </c>
      <c r="L369" s="215">
        <v>10.62</v>
      </c>
      <c r="M369" s="217"/>
      <c r="N369" s="139">
        <v>0</v>
      </c>
      <c r="O369" s="215">
        <v>16.28</v>
      </c>
      <c r="P369" s="216"/>
      <c r="Q369" s="217"/>
      <c r="R369" s="221">
        <v>7.07</v>
      </c>
      <c r="S369" s="222"/>
      <c r="T369" s="223"/>
      <c r="U369" s="215">
        <v>13.28</v>
      </c>
      <c r="V369" s="216"/>
      <c r="W369" s="217"/>
      <c r="X369" s="215">
        <v>20.36</v>
      </c>
      <c r="Y369" s="216"/>
      <c r="Z369" s="217"/>
      <c r="AA369" s="140">
        <v>1540.73</v>
      </c>
      <c r="AB369" s="140">
        <v>1926.87</v>
      </c>
    </row>
    <row r="370" spans="1:28" ht="9.75" customHeight="1">
      <c r="A370" s="197"/>
      <c r="B370" s="199"/>
      <c r="C370" s="197" t="s">
        <v>6489</v>
      </c>
      <c r="D370" s="198"/>
      <c r="E370" s="198"/>
      <c r="F370" s="198"/>
      <c r="G370" s="198"/>
      <c r="H370" s="198"/>
      <c r="I370" s="198"/>
      <c r="J370" s="198"/>
      <c r="K370" s="198"/>
      <c r="L370" s="198"/>
      <c r="M370" s="198"/>
      <c r="N370" s="198"/>
      <c r="O370" s="198"/>
      <c r="P370" s="198"/>
      <c r="Q370" s="198"/>
      <c r="R370" s="198"/>
      <c r="S370" s="198"/>
      <c r="T370" s="198"/>
      <c r="U370" s="198"/>
      <c r="V370" s="198"/>
      <c r="W370" s="198"/>
      <c r="X370" s="198"/>
      <c r="Y370" s="198"/>
      <c r="Z370" s="198"/>
      <c r="AA370" s="198"/>
      <c r="AB370" s="199"/>
    </row>
    <row r="371" spans="1:28" ht="9.75" customHeight="1">
      <c r="A371" s="241">
        <v>261005</v>
      </c>
      <c r="B371" s="242"/>
      <c r="C371" s="224" t="s">
        <v>6031</v>
      </c>
      <c r="D371" s="225"/>
      <c r="E371" s="215">
        <v>25.07</v>
      </c>
      <c r="F371" s="216"/>
      <c r="G371" s="217"/>
      <c r="H371" s="138" t="s">
        <v>67</v>
      </c>
      <c r="I371" s="232">
        <v>76.16</v>
      </c>
      <c r="J371" s="233"/>
      <c r="K371" s="139">
        <v>1.08</v>
      </c>
      <c r="L371" s="221">
        <v>1.29</v>
      </c>
      <c r="M371" s="223"/>
      <c r="N371" s="139">
        <v>0</v>
      </c>
      <c r="O371" s="221">
        <v>2.37</v>
      </c>
      <c r="P371" s="222"/>
      <c r="Q371" s="223"/>
      <c r="R371" s="221">
        <v>1.35</v>
      </c>
      <c r="S371" s="222"/>
      <c r="T371" s="223"/>
      <c r="U371" s="221">
        <v>1.61</v>
      </c>
      <c r="V371" s="222"/>
      <c r="W371" s="223"/>
      <c r="X371" s="221">
        <v>2.96</v>
      </c>
      <c r="Y371" s="222"/>
      <c r="Z371" s="223"/>
      <c r="AA371" s="143">
        <v>180.49</v>
      </c>
      <c r="AB371" s="143">
        <v>225.43</v>
      </c>
    </row>
    <row r="372" spans="1:28" ht="9.75" customHeight="1">
      <c r="A372" s="197"/>
      <c r="B372" s="199"/>
      <c r="C372" s="197" t="s">
        <v>6744</v>
      </c>
      <c r="D372" s="198"/>
      <c r="E372" s="198"/>
      <c r="F372" s="198"/>
      <c r="G372" s="198"/>
      <c r="H372" s="198"/>
      <c r="I372" s="198"/>
      <c r="J372" s="198"/>
      <c r="K372" s="198"/>
      <c r="L372" s="198"/>
      <c r="M372" s="198"/>
      <c r="N372" s="198"/>
      <c r="O372" s="198"/>
      <c r="P372" s="198"/>
      <c r="Q372" s="198"/>
      <c r="R372" s="198"/>
      <c r="S372" s="198"/>
      <c r="T372" s="198"/>
      <c r="U372" s="198"/>
      <c r="V372" s="198"/>
      <c r="W372" s="198"/>
      <c r="X372" s="198"/>
      <c r="Y372" s="198"/>
      <c r="Z372" s="198"/>
      <c r="AA372" s="198"/>
      <c r="AB372" s="199"/>
    </row>
    <row r="373" spans="1:28" ht="9.75" customHeight="1">
      <c r="A373" s="224" t="s">
        <v>6469</v>
      </c>
      <c r="B373" s="225"/>
      <c r="C373" s="224" t="s">
        <v>6470</v>
      </c>
      <c r="D373" s="225"/>
      <c r="E373" s="215">
        <v>25.07</v>
      </c>
      <c r="F373" s="216"/>
      <c r="G373" s="217"/>
      <c r="H373" s="138" t="s">
        <v>67</v>
      </c>
      <c r="I373" s="232">
        <v>81.31</v>
      </c>
      <c r="J373" s="233"/>
      <c r="K373" s="139">
        <v>9.0500000000000007</v>
      </c>
      <c r="L373" s="215">
        <v>35.35</v>
      </c>
      <c r="M373" s="217"/>
      <c r="N373" s="139">
        <v>0</v>
      </c>
      <c r="O373" s="215">
        <v>44.4</v>
      </c>
      <c r="P373" s="216"/>
      <c r="Q373" s="217"/>
      <c r="R373" s="215">
        <v>11.31</v>
      </c>
      <c r="S373" s="216"/>
      <c r="T373" s="217"/>
      <c r="U373" s="215">
        <v>44.21</v>
      </c>
      <c r="V373" s="216"/>
      <c r="W373" s="217"/>
      <c r="X373" s="215">
        <v>55.53</v>
      </c>
      <c r="Y373" s="216"/>
      <c r="Z373" s="217"/>
      <c r="AA373" s="140">
        <v>3610.16</v>
      </c>
      <c r="AB373" s="140">
        <v>4515.1400000000003</v>
      </c>
    </row>
    <row r="374" spans="1:28" ht="9.75" customHeight="1">
      <c r="A374" s="197"/>
      <c r="B374" s="199"/>
      <c r="C374" s="197" t="s">
        <v>6745</v>
      </c>
      <c r="D374" s="198"/>
      <c r="E374" s="198"/>
      <c r="F374" s="198"/>
      <c r="G374" s="198"/>
      <c r="H374" s="198"/>
      <c r="I374" s="198"/>
      <c r="J374" s="198"/>
      <c r="K374" s="198"/>
      <c r="L374" s="198"/>
      <c r="M374" s="198"/>
      <c r="N374" s="198"/>
      <c r="O374" s="198"/>
      <c r="P374" s="198"/>
      <c r="Q374" s="198"/>
      <c r="R374" s="198"/>
      <c r="S374" s="198"/>
      <c r="T374" s="198"/>
      <c r="U374" s="198"/>
      <c r="V374" s="198"/>
      <c r="W374" s="198"/>
      <c r="X374" s="198"/>
      <c r="Y374" s="198"/>
      <c r="Z374" s="198"/>
      <c r="AA374" s="198"/>
      <c r="AB374" s="199"/>
    </row>
    <row r="375" spans="1:28" ht="19.350000000000001" customHeight="1">
      <c r="A375" s="241">
        <v>261609</v>
      </c>
      <c r="B375" s="242"/>
      <c r="C375" s="224" t="s">
        <v>5569</v>
      </c>
      <c r="D375" s="225"/>
      <c r="E375" s="215">
        <v>25.07</v>
      </c>
      <c r="F375" s="216"/>
      <c r="G375" s="217"/>
      <c r="H375" s="138" t="s">
        <v>67</v>
      </c>
      <c r="I375" s="232">
        <v>87.63</v>
      </c>
      <c r="J375" s="233"/>
      <c r="K375" s="139">
        <v>8.6999999999999993</v>
      </c>
      <c r="L375" s="221">
        <v>5.33</v>
      </c>
      <c r="M375" s="223"/>
      <c r="N375" s="139">
        <v>0</v>
      </c>
      <c r="O375" s="215">
        <v>14.03</v>
      </c>
      <c r="P375" s="216"/>
      <c r="Q375" s="217"/>
      <c r="R375" s="215">
        <v>10.88</v>
      </c>
      <c r="S375" s="216"/>
      <c r="T375" s="217"/>
      <c r="U375" s="221">
        <v>6.66</v>
      </c>
      <c r="V375" s="222"/>
      <c r="W375" s="223"/>
      <c r="X375" s="215">
        <v>17.54</v>
      </c>
      <c r="Y375" s="216"/>
      <c r="Z375" s="217"/>
      <c r="AA375" s="140">
        <v>1229.44</v>
      </c>
      <c r="AB375" s="140">
        <v>1537.03</v>
      </c>
    </row>
    <row r="376" spans="1:28" ht="10.8" customHeight="1">
      <c r="A376" s="211"/>
      <c r="B376" s="211"/>
      <c r="C376" s="211"/>
      <c r="D376" s="211"/>
      <c r="E376" s="211"/>
      <c r="F376" s="211"/>
      <c r="G376" s="211"/>
      <c r="H376" s="211"/>
      <c r="I376" s="211"/>
      <c r="J376" s="211"/>
      <c r="K376" s="211"/>
      <c r="L376" s="211"/>
      <c r="M376" s="211"/>
      <c r="N376" s="211"/>
      <c r="O376" s="211"/>
      <c r="P376" s="211"/>
      <c r="Q376" s="211"/>
      <c r="R376" s="211"/>
      <c r="S376" s="211"/>
      <c r="T376" s="211"/>
      <c r="U376" s="211"/>
      <c r="V376" s="211"/>
      <c r="W376" s="211"/>
      <c r="X376" s="211"/>
      <c r="Y376" s="211"/>
      <c r="Z376" s="211"/>
      <c r="AA376" s="211"/>
      <c r="AB376" s="211"/>
    </row>
    <row r="377" spans="1:28" ht="9.75" customHeight="1">
      <c r="A377" s="206" t="s">
        <v>79</v>
      </c>
      <c r="B377" s="206"/>
      <c r="C377" s="206"/>
      <c r="D377" s="206"/>
      <c r="E377" s="206"/>
      <c r="F377" s="206"/>
      <c r="G377" s="206"/>
      <c r="H377" s="206"/>
      <c r="I377" s="206"/>
      <c r="J377" s="206"/>
      <c r="K377" s="206"/>
      <c r="L377" s="206"/>
      <c r="M377" s="206"/>
      <c r="N377" s="206"/>
      <c r="O377" s="206"/>
      <c r="P377" s="206"/>
      <c r="Q377" s="206"/>
      <c r="R377" s="206"/>
      <c r="S377" s="206"/>
      <c r="T377" s="206"/>
      <c r="U377" s="206"/>
      <c r="V377" s="206"/>
      <c r="W377" s="206"/>
      <c r="X377" s="206"/>
      <c r="Y377" s="206"/>
      <c r="Z377" s="206"/>
      <c r="AA377" s="140">
        <v>9438.52</v>
      </c>
      <c r="AB377" s="142">
        <v>11802.03</v>
      </c>
    </row>
    <row r="378" spans="1:28" ht="10.8" customHeight="1">
      <c r="A378" s="211"/>
      <c r="B378" s="211"/>
      <c r="C378" s="211"/>
      <c r="D378" s="211"/>
      <c r="E378" s="211"/>
      <c r="F378" s="211"/>
      <c r="G378" s="211"/>
      <c r="H378" s="211"/>
      <c r="I378" s="211"/>
      <c r="J378" s="211"/>
      <c r="K378" s="211"/>
      <c r="L378" s="211"/>
      <c r="M378" s="211"/>
      <c r="N378" s="211"/>
      <c r="O378" s="211"/>
      <c r="P378" s="211"/>
      <c r="Q378" s="211"/>
      <c r="R378" s="211"/>
      <c r="S378" s="211"/>
      <c r="T378" s="211"/>
      <c r="U378" s="211"/>
      <c r="V378" s="211"/>
      <c r="W378" s="211"/>
      <c r="X378" s="211"/>
      <c r="Y378" s="211"/>
      <c r="Z378" s="211"/>
      <c r="AA378" s="211"/>
      <c r="AB378" s="211"/>
    </row>
    <row r="379" spans="1:28" ht="10.8" customHeight="1">
      <c r="A379" s="211"/>
      <c r="B379" s="211"/>
      <c r="C379" s="211"/>
      <c r="D379" s="211"/>
      <c r="E379" s="211"/>
      <c r="F379" s="211"/>
      <c r="G379" s="211"/>
      <c r="H379" s="211"/>
      <c r="I379" s="211"/>
      <c r="J379" s="211"/>
      <c r="K379" s="211"/>
      <c r="L379" s="211"/>
      <c r="M379" s="211"/>
      <c r="N379" s="211"/>
      <c r="O379" s="211"/>
      <c r="P379" s="211"/>
      <c r="Q379" s="211"/>
      <c r="R379" s="211"/>
      <c r="S379" s="211"/>
      <c r="T379" s="211"/>
      <c r="U379" s="211"/>
      <c r="V379" s="211"/>
      <c r="W379" s="211"/>
      <c r="X379" s="211"/>
      <c r="Y379" s="211"/>
      <c r="Z379" s="211"/>
      <c r="AA379" s="211"/>
      <c r="AB379" s="211"/>
    </row>
    <row r="380" spans="1:28" ht="9.75" customHeight="1">
      <c r="A380" s="197" t="s">
        <v>55</v>
      </c>
      <c r="B380" s="199"/>
      <c r="C380" s="197" t="s">
        <v>56</v>
      </c>
      <c r="D380" s="199"/>
      <c r="E380" s="200" t="s">
        <v>57</v>
      </c>
      <c r="F380" s="201"/>
      <c r="G380" s="202"/>
      <c r="H380" s="136" t="s">
        <v>58</v>
      </c>
      <c r="I380" s="200" t="s">
        <v>59</v>
      </c>
      <c r="J380" s="202"/>
      <c r="K380" s="137" t="s">
        <v>60</v>
      </c>
      <c r="L380" s="200" t="s">
        <v>61</v>
      </c>
      <c r="M380" s="202"/>
      <c r="N380" s="137" t="s">
        <v>56</v>
      </c>
      <c r="O380" s="200" t="s">
        <v>62</v>
      </c>
      <c r="P380" s="201"/>
      <c r="Q380" s="202"/>
      <c r="R380" s="200" t="s">
        <v>5488</v>
      </c>
      <c r="S380" s="201"/>
      <c r="T380" s="202"/>
      <c r="U380" s="200" t="s">
        <v>63</v>
      </c>
      <c r="V380" s="201"/>
      <c r="W380" s="202"/>
      <c r="X380" s="200" t="s">
        <v>5489</v>
      </c>
      <c r="Y380" s="201"/>
      <c r="Z380" s="202"/>
      <c r="AA380" s="137" t="s">
        <v>64</v>
      </c>
      <c r="AB380" s="137" t="s">
        <v>65</v>
      </c>
    </row>
    <row r="381" spans="1:28" ht="9.75" customHeight="1">
      <c r="A381" s="197"/>
      <c r="B381" s="199"/>
      <c r="C381" s="197" t="s">
        <v>100</v>
      </c>
      <c r="D381" s="198"/>
      <c r="E381" s="198"/>
      <c r="F381" s="198"/>
      <c r="G381" s="198"/>
      <c r="H381" s="198"/>
      <c r="I381" s="198"/>
      <c r="J381" s="198"/>
      <c r="K381" s="198"/>
      <c r="L381" s="198"/>
      <c r="M381" s="198"/>
      <c r="N381" s="198"/>
      <c r="O381" s="198"/>
      <c r="P381" s="198"/>
      <c r="Q381" s="198"/>
      <c r="R381" s="198"/>
      <c r="S381" s="198"/>
      <c r="T381" s="198"/>
      <c r="U381" s="198"/>
      <c r="V381" s="198"/>
      <c r="W381" s="198"/>
      <c r="X381" s="198"/>
      <c r="Y381" s="198"/>
      <c r="Z381" s="198"/>
      <c r="AA381" s="198"/>
      <c r="AB381" s="199"/>
    </row>
    <row r="382" spans="1:28" ht="9.75" customHeight="1">
      <c r="A382" s="241">
        <v>271608</v>
      </c>
      <c r="B382" s="242"/>
      <c r="C382" s="224" t="s">
        <v>178</v>
      </c>
      <c r="D382" s="225"/>
      <c r="E382" s="215">
        <v>25.07</v>
      </c>
      <c r="F382" s="216"/>
      <c r="G382" s="217"/>
      <c r="H382" s="138" t="s">
        <v>67</v>
      </c>
      <c r="I382" s="230">
        <v>4.5999999999999996</v>
      </c>
      <c r="J382" s="231"/>
      <c r="K382" s="143">
        <v>505.51</v>
      </c>
      <c r="L382" s="215">
        <v>70.739999999999995</v>
      </c>
      <c r="M382" s="217"/>
      <c r="N382" s="139">
        <v>0</v>
      </c>
      <c r="O382" s="218">
        <v>576.25</v>
      </c>
      <c r="P382" s="219"/>
      <c r="Q382" s="220"/>
      <c r="R382" s="218">
        <v>632.24</v>
      </c>
      <c r="S382" s="219"/>
      <c r="T382" s="220"/>
      <c r="U382" s="215">
        <v>88.47</v>
      </c>
      <c r="V382" s="216"/>
      <c r="W382" s="217"/>
      <c r="X382" s="218">
        <v>720.71</v>
      </c>
      <c r="Y382" s="219"/>
      <c r="Z382" s="220"/>
      <c r="AA382" s="140">
        <v>2650.75</v>
      </c>
      <c r="AB382" s="140">
        <v>3315.26</v>
      </c>
    </row>
    <row r="383" spans="1:28" ht="29.1" customHeight="1">
      <c r="A383" s="224" t="s">
        <v>6032</v>
      </c>
      <c r="B383" s="225"/>
      <c r="C383" s="224" t="s">
        <v>6033</v>
      </c>
      <c r="D383" s="225"/>
      <c r="E383" s="215">
        <v>25.07</v>
      </c>
      <c r="F383" s="216"/>
      <c r="G383" s="217"/>
      <c r="H383" s="138" t="s">
        <v>71</v>
      </c>
      <c r="I383" s="232">
        <v>11</v>
      </c>
      <c r="J383" s="233"/>
      <c r="K383" s="141">
        <v>19.23</v>
      </c>
      <c r="L383" s="215">
        <v>17.13</v>
      </c>
      <c r="M383" s="217"/>
      <c r="N383" s="139">
        <v>0</v>
      </c>
      <c r="O383" s="215">
        <v>36.36</v>
      </c>
      <c r="P383" s="216"/>
      <c r="Q383" s="217"/>
      <c r="R383" s="215">
        <v>24.05</v>
      </c>
      <c r="S383" s="216"/>
      <c r="T383" s="217"/>
      <c r="U383" s="215">
        <v>21.42</v>
      </c>
      <c r="V383" s="216"/>
      <c r="W383" s="217"/>
      <c r="X383" s="215">
        <v>45.47</v>
      </c>
      <c r="Y383" s="216"/>
      <c r="Z383" s="217"/>
      <c r="AA383" s="143">
        <v>399.96</v>
      </c>
      <c r="AB383" s="143">
        <v>500.17</v>
      </c>
    </row>
    <row r="384" spans="1:28" ht="29.1" customHeight="1">
      <c r="A384" s="241">
        <v>271303</v>
      </c>
      <c r="B384" s="242"/>
      <c r="C384" s="224" t="s">
        <v>5467</v>
      </c>
      <c r="D384" s="225"/>
      <c r="E384" s="215">
        <v>25.07</v>
      </c>
      <c r="F384" s="216"/>
      <c r="G384" s="217"/>
      <c r="H384" s="138" t="s">
        <v>66</v>
      </c>
      <c r="I384" s="230">
        <v>2.44</v>
      </c>
      <c r="J384" s="231"/>
      <c r="K384" s="143">
        <v>178.65</v>
      </c>
      <c r="L384" s="218">
        <v>157.52000000000001</v>
      </c>
      <c r="M384" s="220"/>
      <c r="N384" s="139">
        <v>0</v>
      </c>
      <c r="O384" s="218">
        <v>336.17</v>
      </c>
      <c r="P384" s="219"/>
      <c r="Q384" s="220"/>
      <c r="R384" s="218">
        <v>223.43</v>
      </c>
      <c r="S384" s="219"/>
      <c r="T384" s="220"/>
      <c r="U384" s="218">
        <v>197.01</v>
      </c>
      <c r="V384" s="219"/>
      <c r="W384" s="220"/>
      <c r="X384" s="218">
        <v>420.44</v>
      </c>
      <c r="Y384" s="219"/>
      <c r="Z384" s="220"/>
      <c r="AA384" s="143">
        <v>820.25</v>
      </c>
      <c r="AB384" s="140">
        <v>1025.8699999999999</v>
      </c>
    </row>
    <row r="385" spans="1:28" ht="10.8" customHeight="1">
      <c r="A385" s="211"/>
      <c r="B385" s="211"/>
      <c r="C385" s="211"/>
      <c r="D385" s="211"/>
      <c r="E385" s="211"/>
      <c r="F385" s="211"/>
      <c r="G385" s="211"/>
      <c r="H385" s="211"/>
      <c r="I385" s="211"/>
      <c r="J385" s="211"/>
      <c r="K385" s="211"/>
      <c r="L385" s="211"/>
      <c r="M385" s="211"/>
      <c r="N385" s="211"/>
      <c r="O385" s="211"/>
      <c r="P385" s="211"/>
      <c r="Q385" s="211"/>
      <c r="R385" s="211"/>
      <c r="S385" s="211"/>
      <c r="T385" s="211"/>
      <c r="U385" s="211"/>
      <c r="V385" s="211"/>
      <c r="W385" s="211"/>
      <c r="X385" s="211"/>
      <c r="Y385" s="211"/>
      <c r="Z385" s="211"/>
      <c r="AA385" s="211"/>
      <c r="AB385" s="211"/>
    </row>
    <row r="386" spans="1:28" ht="9.75" customHeight="1">
      <c r="A386" s="206" t="s">
        <v>79</v>
      </c>
      <c r="B386" s="206"/>
      <c r="C386" s="206"/>
      <c r="D386" s="206"/>
      <c r="E386" s="206"/>
      <c r="F386" s="206"/>
      <c r="G386" s="206"/>
      <c r="H386" s="206"/>
      <c r="I386" s="206"/>
      <c r="J386" s="206"/>
      <c r="K386" s="206"/>
      <c r="L386" s="206"/>
      <c r="M386" s="206"/>
      <c r="N386" s="206"/>
      <c r="O386" s="206"/>
      <c r="P386" s="206"/>
      <c r="Q386" s="206"/>
      <c r="R386" s="206"/>
      <c r="S386" s="206"/>
      <c r="T386" s="206"/>
      <c r="U386" s="206"/>
      <c r="V386" s="206"/>
      <c r="W386" s="206"/>
      <c r="X386" s="206"/>
      <c r="Y386" s="206"/>
      <c r="Z386" s="206"/>
      <c r="AA386" s="140">
        <v>3870.96</v>
      </c>
      <c r="AB386" s="140">
        <v>4841.3</v>
      </c>
    </row>
    <row r="387" spans="1:28" ht="10.8" customHeight="1">
      <c r="A387" s="211"/>
      <c r="B387" s="211"/>
      <c r="C387" s="211"/>
      <c r="D387" s="211"/>
      <c r="E387" s="211"/>
      <c r="F387" s="211"/>
      <c r="G387" s="211"/>
      <c r="H387" s="211"/>
      <c r="I387" s="211"/>
      <c r="J387" s="211"/>
      <c r="K387" s="211"/>
      <c r="L387" s="211"/>
      <c r="M387" s="211"/>
      <c r="N387" s="211"/>
      <c r="O387" s="211"/>
      <c r="P387" s="211"/>
      <c r="Q387" s="211"/>
      <c r="R387" s="211"/>
      <c r="S387" s="211"/>
      <c r="T387" s="211"/>
      <c r="U387" s="211"/>
      <c r="V387" s="211"/>
      <c r="W387" s="211"/>
      <c r="X387" s="211"/>
      <c r="Y387" s="211"/>
      <c r="Z387" s="211"/>
      <c r="AA387" s="211"/>
      <c r="AB387" s="211"/>
    </row>
    <row r="388" spans="1:28" ht="9.75" customHeight="1">
      <c r="A388" s="206" t="s">
        <v>122</v>
      </c>
      <c r="B388" s="206"/>
      <c r="C388" s="206"/>
      <c r="D388" s="206"/>
      <c r="E388" s="206"/>
      <c r="F388" s="206"/>
      <c r="G388" s="206"/>
      <c r="H388" s="206"/>
      <c r="I388" s="206"/>
      <c r="J388" s="206"/>
      <c r="K388" s="206"/>
      <c r="L388" s="206"/>
      <c r="M388" s="206"/>
      <c r="N388" s="206"/>
      <c r="O388" s="206"/>
      <c r="P388" s="206"/>
      <c r="Q388" s="206"/>
      <c r="R388" s="206"/>
      <c r="S388" s="206"/>
      <c r="T388" s="206"/>
      <c r="U388" s="206"/>
      <c r="V388" s="206"/>
      <c r="W388" s="206"/>
      <c r="X388" s="206"/>
      <c r="Y388" s="206"/>
      <c r="Z388" s="206"/>
      <c r="AA388" s="144">
        <v>271910.38</v>
      </c>
      <c r="AB388" s="144">
        <v>340038.89</v>
      </c>
    </row>
    <row r="389" spans="1:28" ht="10.8" customHeight="1">
      <c r="A389" s="211"/>
      <c r="B389" s="211"/>
      <c r="C389" s="211"/>
      <c r="D389" s="211"/>
      <c r="E389" s="211"/>
      <c r="F389" s="211"/>
      <c r="G389" s="211"/>
      <c r="H389" s="211"/>
      <c r="I389" s="211"/>
      <c r="J389" s="211"/>
      <c r="K389" s="211"/>
      <c r="L389" s="211"/>
      <c r="M389" s="211"/>
      <c r="N389" s="211"/>
      <c r="O389" s="211"/>
      <c r="P389" s="211"/>
      <c r="Q389" s="211"/>
      <c r="R389" s="211"/>
      <c r="S389" s="211"/>
      <c r="T389" s="211"/>
      <c r="U389" s="211"/>
      <c r="V389" s="211"/>
      <c r="W389" s="211"/>
      <c r="X389" s="211"/>
      <c r="Y389" s="211"/>
      <c r="Z389" s="211"/>
      <c r="AA389" s="211"/>
      <c r="AB389" s="211"/>
    </row>
    <row r="390" spans="1:28" ht="10.199999999999999" customHeight="1">
      <c r="A390" s="197"/>
      <c r="B390" s="198"/>
      <c r="C390" s="198"/>
      <c r="D390" s="198"/>
      <c r="E390" s="198"/>
      <c r="F390" s="199"/>
      <c r="G390" s="200" t="s">
        <v>60</v>
      </c>
      <c r="H390" s="201"/>
      <c r="I390" s="201"/>
      <c r="J390" s="201"/>
      <c r="K390" s="202"/>
      <c r="L390" s="200" t="s">
        <v>123</v>
      </c>
      <c r="M390" s="201"/>
      <c r="N390" s="201"/>
      <c r="O390" s="201"/>
      <c r="P390" s="202"/>
      <c r="Q390" s="200" t="s">
        <v>64</v>
      </c>
      <c r="R390" s="201"/>
      <c r="S390" s="201"/>
      <c r="T390" s="201"/>
      <c r="U390" s="201"/>
      <c r="V390" s="201"/>
      <c r="W390" s="201"/>
      <c r="X390" s="202"/>
      <c r="Y390" s="200" t="s">
        <v>65</v>
      </c>
      <c r="Z390" s="201"/>
      <c r="AA390" s="201"/>
      <c r="AB390" s="202"/>
    </row>
    <row r="391" spans="1:28" ht="9.75" customHeight="1">
      <c r="A391" s="224" t="s">
        <v>5462</v>
      </c>
      <c r="B391" s="239"/>
      <c r="C391" s="239"/>
      <c r="D391" s="239"/>
      <c r="E391" s="239"/>
      <c r="F391" s="225"/>
      <c r="G391" s="208">
        <v>172001.89</v>
      </c>
      <c r="H391" s="209"/>
      <c r="I391" s="209"/>
      <c r="J391" s="209"/>
      <c r="K391" s="210"/>
      <c r="L391" s="212">
        <v>99907.98</v>
      </c>
      <c r="M391" s="213"/>
      <c r="N391" s="213"/>
      <c r="O391" s="213"/>
      <c r="P391" s="214"/>
      <c r="Q391" s="208">
        <v>271910.38</v>
      </c>
      <c r="R391" s="209"/>
      <c r="S391" s="209"/>
      <c r="T391" s="209"/>
      <c r="U391" s="209"/>
      <c r="V391" s="209"/>
      <c r="W391" s="209"/>
      <c r="X391" s="210"/>
      <c r="Y391" s="208">
        <v>340038.89</v>
      </c>
      <c r="Z391" s="209"/>
      <c r="AA391" s="209"/>
      <c r="AB391" s="210"/>
    </row>
    <row r="392" spans="1:28" ht="9.75" customHeight="1">
      <c r="A392" s="224" t="s">
        <v>124</v>
      </c>
      <c r="B392" s="239"/>
      <c r="C392" s="239"/>
      <c r="D392" s="239"/>
      <c r="E392" s="239"/>
      <c r="F392" s="225"/>
      <c r="G392" s="208">
        <v>172001.89</v>
      </c>
      <c r="H392" s="209"/>
      <c r="I392" s="209"/>
      <c r="J392" s="209"/>
      <c r="K392" s="210"/>
      <c r="L392" s="212">
        <v>99907.98</v>
      </c>
      <c r="M392" s="213"/>
      <c r="N392" s="213"/>
      <c r="O392" s="213"/>
      <c r="P392" s="214"/>
      <c r="Q392" s="208">
        <v>271910.38</v>
      </c>
      <c r="R392" s="209"/>
      <c r="S392" s="209"/>
      <c r="T392" s="209"/>
      <c r="U392" s="209"/>
      <c r="V392" s="209"/>
      <c r="W392" s="209"/>
      <c r="X392" s="210"/>
      <c r="Y392" s="208">
        <v>340038.89</v>
      </c>
      <c r="Z392" s="209"/>
      <c r="AA392" s="209"/>
      <c r="AB392" s="210"/>
    </row>
    <row r="393" spans="1:28" ht="10.8" customHeight="1">
      <c r="A393" s="211"/>
      <c r="B393" s="211"/>
      <c r="C393" s="211"/>
      <c r="D393" s="211"/>
      <c r="E393" s="211"/>
      <c r="F393" s="211"/>
      <c r="G393" s="211"/>
      <c r="H393" s="211"/>
      <c r="I393" s="211"/>
      <c r="J393" s="211"/>
      <c r="K393" s="211"/>
      <c r="L393" s="211"/>
      <c r="M393" s="211"/>
      <c r="N393" s="211"/>
      <c r="O393" s="211"/>
      <c r="P393" s="211"/>
      <c r="Q393" s="211"/>
      <c r="R393" s="211"/>
      <c r="S393" s="211"/>
      <c r="T393" s="211"/>
      <c r="U393" s="211"/>
      <c r="V393" s="211"/>
      <c r="W393" s="211"/>
      <c r="X393" s="211"/>
      <c r="Y393" s="211"/>
      <c r="Z393" s="211"/>
      <c r="AA393" s="211"/>
      <c r="AB393" s="211"/>
    </row>
    <row r="394" spans="1:28" ht="10.199999999999999" customHeight="1">
      <c r="A394" s="207" t="s">
        <v>44</v>
      </c>
      <c r="B394" s="207"/>
      <c r="C394" s="207" t="s">
        <v>5852</v>
      </c>
      <c r="D394" s="207"/>
      <c r="E394" s="207"/>
      <c r="F394" s="207"/>
      <c r="G394" s="207"/>
      <c r="H394" s="207"/>
      <c r="I394" s="207"/>
      <c r="J394" s="207"/>
      <c r="K394" s="207"/>
      <c r="L394" s="207"/>
      <c r="M394" s="207"/>
      <c r="N394" s="207"/>
      <c r="O394" s="207"/>
      <c r="P394" s="207"/>
      <c r="Q394" s="207"/>
      <c r="R394" s="207"/>
      <c r="S394" s="207"/>
      <c r="T394" s="207"/>
      <c r="U394" s="207"/>
      <c r="V394" s="206"/>
      <c r="W394" s="207"/>
      <c r="X394" s="207"/>
      <c r="Y394" s="207"/>
      <c r="Z394" s="207"/>
      <c r="AA394" s="207"/>
      <c r="AB394" s="207"/>
    </row>
    <row r="395" spans="1:28" ht="10.199999999999999" customHeight="1">
      <c r="A395" s="207" t="s">
        <v>45</v>
      </c>
      <c r="B395" s="207"/>
      <c r="C395" s="207" t="s">
        <v>6692</v>
      </c>
      <c r="D395" s="207"/>
      <c r="E395" s="207"/>
      <c r="F395" s="207"/>
      <c r="G395" s="207"/>
      <c r="H395" s="207"/>
      <c r="I395" s="207"/>
      <c r="J395" s="207"/>
      <c r="K395" s="207"/>
      <c r="L395" s="207"/>
      <c r="M395" s="207"/>
      <c r="N395" s="207"/>
      <c r="O395" s="207"/>
      <c r="P395" s="207"/>
      <c r="Q395" s="207"/>
      <c r="R395" s="207"/>
      <c r="S395" s="207"/>
      <c r="T395" s="207"/>
      <c r="U395" s="207"/>
      <c r="V395" s="206" t="s">
        <v>5854</v>
      </c>
      <c r="W395" s="206"/>
      <c r="X395" s="206"/>
      <c r="Y395" s="206"/>
      <c r="Z395" s="206"/>
      <c r="AA395" s="206"/>
      <c r="AB395" s="206"/>
    </row>
    <row r="396" spans="1:28" ht="10.199999999999999" customHeight="1">
      <c r="A396" s="207" t="s">
        <v>46</v>
      </c>
      <c r="B396" s="207"/>
      <c r="C396" s="207" t="s">
        <v>5855</v>
      </c>
      <c r="D396" s="207"/>
      <c r="E396" s="207"/>
      <c r="F396" s="207"/>
      <c r="G396" s="207"/>
      <c r="H396" s="207"/>
      <c r="I396" s="207"/>
      <c r="J396" s="207"/>
      <c r="K396" s="207"/>
      <c r="L396" s="207"/>
      <c r="M396" s="207"/>
      <c r="N396" s="207"/>
      <c r="O396" s="207"/>
      <c r="P396" s="207"/>
      <c r="Q396" s="207"/>
      <c r="R396" s="207"/>
      <c r="S396" s="207"/>
      <c r="T396" s="207"/>
      <c r="U396" s="207"/>
      <c r="V396" s="206"/>
      <c r="W396" s="207"/>
      <c r="X396" s="207"/>
      <c r="Y396" s="207"/>
      <c r="Z396" s="207"/>
      <c r="AA396" s="207"/>
      <c r="AB396" s="207"/>
    </row>
    <row r="397" spans="1:28" ht="10.199999999999999" customHeight="1">
      <c r="A397" s="207" t="s">
        <v>47</v>
      </c>
      <c r="B397" s="207"/>
      <c r="C397" s="207" t="s">
        <v>48</v>
      </c>
      <c r="D397" s="207"/>
      <c r="E397" s="207"/>
      <c r="F397" s="207"/>
      <c r="G397" s="207"/>
      <c r="H397" s="207"/>
      <c r="I397" s="207"/>
      <c r="J397" s="207"/>
      <c r="K397" s="207"/>
      <c r="L397" s="207"/>
      <c r="M397" s="207"/>
      <c r="N397" s="207"/>
      <c r="O397" s="207"/>
      <c r="P397" s="207"/>
      <c r="Q397" s="207"/>
      <c r="R397" s="207"/>
      <c r="S397" s="207"/>
      <c r="T397" s="207"/>
      <c r="U397" s="207"/>
      <c r="V397" s="206"/>
      <c r="W397" s="207"/>
      <c r="X397" s="207"/>
      <c r="Y397" s="207"/>
      <c r="Z397" s="207"/>
      <c r="AA397" s="207"/>
      <c r="AB397" s="207"/>
    </row>
    <row r="398" spans="1:28" ht="10.199999999999999" customHeight="1">
      <c r="A398" s="207" t="s">
        <v>49</v>
      </c>
      <c r="B398" s="207"/>
      <c r="C398" s="207" t="s">
        <v>6693</v>
      </c>
      <c r="D398" s="207"/>
      <c r="E398" s="207"/>
      <c r="F398" s="207"/>
      <c r="G398" s="207"/>
      <c r="H398" s="207"/>
      <c r="I398" s="207"/>
      <c r="J398" s="207"/>
      <c r="K398" s="207"/>
      <c r="L398" s="207"/>
      <c r="M398" s="207"/>
      <c r="N398" s="207"/>
      <c r="O398" s="207"/>
      <c r="P398" s="207"/>
      <c r="Q398" s="207"/>
      <c r="R398" s="207"/>
      <c r="S398" s="207"/>
      <c r="T398" s="207"/>
      <c r="U398" s="207"/>
      <c r="V398" s="206"/>
      <c r="W398" s="207"/>
      <c r="X398" s="207"/>
      <c r="Y398" s="207"/>
      <c r="Z398" s="207"/>
      <c r="AA398" s="207"/>
      <c r="AB398" s="207"/>
    </row>
    <row r="399" spans="1:28" ht="10.199999999999999" customHeight="1">
      <c r="A399" s="207" t="s">
        <v>50</v>
      </c>
      <c r="B399" s="207"/>
      <c r="C399" s="207" t="s">
        <v>51</v>
      </c>
      <c r="D399" s="207"/>
      <c r="E399" s="207"/>
      <c r="F399" s="207"/>
      <c r="G399" s="207"/>
      <c r="H399" s="207"/>
      <c r="I399" s="207"/>
      <c r="J399" s="207"/>
      <c r="K399" s="207"/>
      <c r="L399" s="207"/>
      <c r="M399" s="207"/>
      <c r="N399" s="207"/>
      <c r="O399" s="207"/>
      <c r="P399" s="207"/>
      <c r="Q399" s="207"/>
      <c r="R399" s="207"/>
      <c r="S399" s="207"/>
      <c r="T399" s="207"/>
      <c r="U399" s="207"/>
      <c r="V399" s="206"/>
      <c r="W399" s="207"/>
      <c r="X399" s="207"/>
      <c r="Y399" s="207"/>
      <c r="Z399" s="207"/>
      <c r="AA399" s="207"/>
      <c r="AB399" s="207"/>
    </row>
    <row r="400" spans="1:28" ht="10.199999999999999" customHeight="1">
      <c r="A400" s="207" t="s">
        <v>52</v>
      </c>
      <c r="B400" s="207"/>
      <c r="C400" s="207" t="s">
        <v>6694</v>
      </c>
      <c r="D400" s="207"/>
      <c r="E400" s="207"/>
      <c r="F400" s="207"/>
      <c r="G400" s="207"/>
      <c r="H400" s="207"/>
      <c r="I400" s="207"/>
      <c r="J400" s="207"/>
      <c r="K400" s="207"/>
      <c r="L400" s="207"/>
      <c r="M400" s="207"/>
      <c r="N400" s="207"/>
      <c r="O400" s="207"/>
      <c r="P400" s="207"/>
      <c r="Q400" s="207"/>
      <c r="R400" s="207"/>
      <c r="S400" s="207"/>
      <c r="T400" s="207"/>
      <c r="U400" s="207"/>
      <c r="V400" s="206"/>
      <c r="W400" s="207"/>
      <c r="X400" s="207"/>
      <c r="Y400" s="207"/>
      <c r="Z400" s="207"/>
      <c r="AA400" s="207"/>
      <c r="AB400" s="207"/>
    </row>
    <row r="401" spans="1:28" ht="10.199999999999999" customHeight="1">
      <c r="A401" s="207" t="s">
        <v>53</v>
      </c>
      <c r="B401" s="207"/>
      <c r="C401" s="207" t="s">
        <v>48</v>
      </c>
      <c r="D401" s="207"/>
      <c r="E401" s="207"/>
      <c r="F401" s="207"/>
      <c r="G401" s="207"/>
      <c r="H401" s="207"/>
      <c r="I401" s="207"/>
      <c r="J401" s="207"/>
      <c r="K401" s="207"/>
      <c r="L401" s="207"/>
      <c r="M401" s="207"/>
      <c r="N401" s="207"/>
      <c r="O401" s="207"/>
      <c r="P401" s="207"/>
      <c r="Q401" s="207"/>
      <c r="R401" s="207"/>
      <c r="S401" s="207"/>
      <c r="T401" s="207"/>
      <c r="U401" s="207"/>
      <c r="V401" s="206"/>
      <c r="W401" s="207"/>
      <c r="X401" s="207"/>
      <c r="Y401" s="207"/>
      <c r="Z401" s="207"/>
      <c r="AA401" s="207"/>
      <c r="AB401" s="207"/>
    </row>
    <row r="402" spans="1:28" ht="10.199999999999999" customHeight="1">
      <c r="A402" s="207" t="s">
        <v>54</v>
      </c>
      <c r="B402" s="207"/>
      <c r="C402" s="207" t="s">
        <v>5858</v>
      </c>
      <c r="D402" s="207"/>
      <c r="E402" s="207"/>
      <c r="F402" s="207"/>
      <c r="G402" s="207"/>
      <c r="H402" s="207"/>
      <c r="I402" s="207"/>
      <c r="J402" s="207"/>
      <c r="K402" s="207"/>
      <c r="L402" s="207"/>
      <c r="M402" s="207"/>
      <c r="N402" s="207"/>
      <c r="O402" s="207"/>
      <c r="P402" s="207"/>
      <c r="Q402" s="207"/>
      <c r="R402" s="207"/>
      <c r="S402" s="207"/>
      <c r="T402" s="207"/>
      <c r="U402" s="207"/>
      <c r="V402" s="206"/>
      <c r="W402" s="207"/>
      <c r="X402" s="207"/>
      <c r="Y402" s="207"/>
      <c r="Z402" s="207"/>
      <c r="AA402" s="207"/>
      <c r="AB402" s="207"/>
    </row>
    <row r="403" spans="1:28" ht="10.199999999999999" customHeight="1">
      <c r="A403" s="207"/>
      <c r="B403" s="207"/>
      <c r="C403" s="207"/>
      <c r="D403" s="207"/>
      <c r="E403" s="207"/>
      <c r="F403" s="207"/>
      <c r="G403" s="207"/>
      <c r="H403" s="207"/>
      <c r="I403" s="207"/>
      <c r="J403" s="207"/>
      <c r="K403" s="207"/>
      <c r="L403" s="207"/>
      <c r="M403" s="207"/>
      <c r="N403" s="207"/>
      <c r="O403" s="207"/>
      <c r="P403" s="207"/>
      <c r="Q403" s="207"/>
      <c r="R403" s="207"/>
      <c r="S403" s="207"/>
      <c r="T403" s="207"/>
      <c r="U403" s="207"/>
      <c r="V403" s="206" t="s">
        <v>5495</v>
      </c>
      <c r="W403" s="206"/>
      <c r="X403" s="206"/>
      <c r="Y403" s="206"/>
      <c r="Z403" s="206"/>
      <c r="AA403" s="206"/>
      <c r="AB403" s="206"/>
    </row>
    <row r="404" spans="1:28" ht="10.199999999999999" customHeight="1">
      <c r="A404" s="240"/>
      <c r="B404" s="240"/>
      <c r="C404" s="240"/>
      <c r="D404" s="240"/>
      <c r="E404" s="240"/>
      <c r="F404" s="240"/>
      <c r="G404" s="240"/>
      <c r="H404" s="240"/>
      <c r="I404" s="240"/>
      <c r="J404" s="240"/>
      <c r="K404" s="240"/>
      <c r="L404" s="240"/>
      <c r="M404" s="240"/>
      <c r="N404" s="240"/>
      <c r="O404" s="240"/>
      <c r="P404" s="240"/>
      <c r="Q404" s="240"/>
      <c r="R404" s="240"/>
      <c r="S404" s="240"/>
      <c r="T404" s="240"/>
      <c r="U404" s="240"/>
      <c r="V404" s="240"/>
      <c r="W404" s="240"/>
      <c r="X404" s="240"/>
      <c r="Y404" s="240"/>
      <c r="Z404" s="240"/>
      <c r="AA404" s="240"/>
      <c r="AB404" s="240"/>
    </row>
    <row r="405" spans="1:28" ht="10.8" customHeight="1">
      <c r="A405" s="211"/>
      <c r="B405" s="211"/>
      <c r="C405" s="211"/>
      <c r="D405" s="211"/>
      <c r="E405" s="211"/>
      <c r="F405" s="211"/>
      <c r="G405" s="211"/>
      <c r="H405" s="211"/>
      <c r="I405" s="211"/>
      <c r="J405" s="211"/>
      <c r="K405" s="211"/>
      <c r="L405" s="211"/>
      <c r="M405" s="211"/>
      <c r="N405" s="211"/>
      <c r="O405" s="211"/>
      <c r="P405" s="211"/>
      <c r="Q405" s="211"/>
      <c r="R405" s="211"/>
      <c r="S405" s="211"/>
      <c r="T405" s="211"/>
      <c r="U405" s="211"/>
      <c r="V405" s="211"/>
      <c r="W405" s="211"/>
      <c r="X405" s="211"/>
      <c r="Y405" s="211"/>
      <c r="Z405" s="211"/>
      <c r="AA405" s="211"/>
      <c r="AB405" s="211"/>
    </row>
    <row r="406" spans="1:28" ht="9.75" customHeight="1">
      <c r="A406" s="197" t="s">
        <v>21</v>
      </c>
      <c r="B406" s="198"/>
      <c r="C406" s="198"/>
      <c r="D406" s="198"/>
      <c r="E406" s="198"/>
      <c r="F406" s="198"/>
      <c r="G406" s="198"/>
      <c r="H406" s="198"/>
      <c r="I406" s="198"/>
      <c r="J406" s="198"/>
      <c r="K406" s="198"/>
      <c r="L406" s="198"/>
      <c r="M406" s="199"/>
      <c r="N406" s="200" t="s">
        <v>125</v>
      </c>
      <c r="O406" s="201"/>
      <c r="P406" s="201"/>
      <c r="Q406" s="201"/>
      <c r="R406" s="201"/>
      <c r="S406" s="202"/>
      <c r="T406" s="200" t="s">
        <v>126</v>
      </c>
      <c r="U406" s="201"/>
      <c r="V406" s="201"/>
      <c r="W406" s="201"/>
      <c r="X406" s="201"/>
      <c r="Y406" s="202"/>
      <c r="Z406" s="200" t="s">
        <v>127</v>
      </c>
      <c r="AA406" s="201"/>
      <c r="AB406" s="202"/>
    </row>
    <row r="407" spans="1:28" ht="9.75" customHeight="1">
      <c r="A407" s="203" t="s">
        <v>25</v>
      </c>
      <c r="B407" s="204"/>
      <c r="C407" s="204"/>
      <c r="D407" s="204"/>
      <c r="E407" s="204"/>
      <c r="F407" s="204"/>
      <c r="G407" s="204"/>
      <c r="H407" s="204"/>
      <c r="I407" s="204"/>
      <c r="J407" s="204"/>
      <c r="K407" s="204"/>
      <c r="L407" s="204"/>
      <c r="M407" s="205"/>
      <c r="N407" s="179">
        <v>381.63</v>
      </c>
      <c r="O407" s="180"/>
      <c r="P407" s="180"/>
      <c r="Q407" s="180"/>
      <c r="R407" s="180"/>
      <c r="S407" s="181"/>
      <c r="T407" s="179">
        <v>476.88</v>
      </c>
      <c r="U407" s="180"/>
      <c r="V407" s="180"/>
      <c r="W407" s="180"/>
      <c r="X407" s="180"/>
      <c r="Y407" s="181"/>
      <c r="Z407" s="191">
        <v>7.5</v>
      </c>
      <c r="AA407" s="192"/>
      <c r="AB407" s="193"/>
    </row>
    <row r="408" spans="1:28" ht="9.75" customHeight="1">
      <c r="A408" s="203" t="s">
        <v>5465</v>
      </c>
      <c r="B408" s="204"/>
      <c r="C408" s="204"/>
      <c r="D408" s="204"/>
      <c r="E408" s="204"/>
      <c r="F408" s="204"/>
      <c r="G408" s="204"/>
      <c r="H408" s="204"/>
      <c r="I408" s="204"/>
      <c r="J408" s="204"/>
      <c r="K408" s="204"/>
      <c r="L408" s="204"/>
      <c r="M408" s="205"/>
      <c r="N408" s="182">
        <v>41261.19</v>
      </c>
      <c r="O408" s="183"/>
      <c r="P408" s="183"/>
      <c r="Q408" s="183"/>
      <c r="R408" s="183"/>
      <c r="S408" s="184"/>
      <c r="T408" s="182">
        <v>51596.6</v>
      </c>
      <c r="U408" s="183"/>
      <c r="V408" s="183"/>
      <c r="W408" s="183"/>
      <c r="X408" s="183"/>
      <c r="Y408" s="184"/>
      <c r="Z408" s="179">
        <v>812.54</v>
      </c>
      <c r="AA408" s="180"/>
      <c r="AB408" s="181"/>
    </row>
    <row r="409" spans="1:28" ht="9.75" customHeight="1">
      <c r="A409" s="203" t="s">
        <v>29</v>
      </c>
      <c r="B409" s="204"/>
      <c r="C409" s="204"/>
      <c r="D409" s="204"/>
      <c r="E409" s="204"/>
      <c r="F409" s="204"/>
      <c r="G409" s="204"/>
      <c r="H409" s="204"/>
      <c r="I409" s="204"/>
      <c r="J409" s="204"/>
      <c r="K409" s="204"/>
      <c r="L409" s="204"/>
      <c r="M409" s="205"/>
      <c r="N409" s="182">
        <v>45813.46</v>
      </c>
      <c r="O409" s="183"/>
      <c r="P409" s="183"/>
      <c r="Q409" s="183"/>
      <c r="R409" s="183"/>
      <c r="S409" s="184"/>
      <c r="T409" s="182">
        <v>57291.67</v>
      </c>
      <c r="U409" s="183"/>
      <c r="V409" s="183"/>
      <c r="W409" s="183"/>
      <c r="X409" s="183"/>
      <c r="Y409" s="184"/>
      <c r="Z409" s="179">
        <v>902.23</v>
      </c>
      <c r="AA409" s="180"/>
      <c r="AB409" s="181"/>
    </row>
    <row r="410" spans="1:28" ht="9.75" customHeight="1">
      <c r="A410" s="203" t="s">
        <v>31</v>
      </c>
      <c r="B410" s="204"/>
      <c r="C410" s="204"/>
      <c r="D410" s="204"/>
      <c r="E410" s="204"/>
      <c r="F410" s="204"/>
      <c r="G410" s="204"/>
      <c r="H410" s="204"/>
      <c r="I410" s="204"/>
      <c r="J410" s="204"/>
      <c r="K410" s="204"/>
      <c r="L410" s="204"/>
      <c r="M410" s="205"/>
      <c r="N410" s="182">
        <v>13021.68</v>
      </c>
      <c r="O410" s="183"/>
      <c r="P410" s="183"/>
      <c r="Q410" s="183"/>
      <c r="R410" s="183"/>
      <c r="S410" s="184"/>
      <c r="T410" s="182">
        <v>16281.45</v>
      </c>
      <c r="U410" s="183"/>
      <c r="V410" s="183"/>
      <c r="W410" s="183"/>
      <c r="X410" s="183"/>
      <c r="Y410" s="184"/>
      <c r="Z410" s="179">
        <v>256.39999999999998</v>
      </c>
      <c r="AA410" s="180"/>
      <c r="AB410" s="181"/>
    </row>
    <row r="411" spans="1:28" ht="9.75" customHeight="1">
      <c r="A411" s="203" t="s">
        <v>32</v>
      </c>
      <c r="B411" s="204"/>
      <c r="C411" s="204"/>
      <c r="D411" s="204"/>
      <c r="E411" s="204"/>
      <c r="F411" s="204"/>
      <c r="G411" s="204"/>
      <c r="H411" s="204"/>
      <c r="I411" s="204"/>
      <c r="J411" s="204"/>
      <c r="K411" s="204"/>
      <c r="L411" s="204"/>
      <c r="M411" s="205"/>
      <c r="N411" s="182">
        <v>27464.25</v>
      </c>
      <c r="O411" s="183"/>
      <c r="P411" s="183"/>
      <c r="Q411" s="183"/>
      <c r="R411" s="183"/>
      <c r="S411" s="184"/>
      <c r="T411" s="182">
        <v>34346.160000000003</v>
      </c>
      <c r="U411" s="183"/>
      <c r="V411" s="183"/>
      <c r="W411" s="183"/>
      <c r="X411" s="183"/>
      <c r="Y411" s="184"/>
      <c r="Z411" s="179">
        <v>540.88</v>
      </c>
      <c r="AA411" s="180"/>
      <c r="AB411" s="181"/>
    </row>
    <row r="412" spans="1:28" ht="9.75" customHeight="1">
      <c r="A412" s="203" t="s">
        <v>33</v>
      </c>
      <c r="B412" s="204"/>
      <c r="C412" s="204"/>
      <c r="D412" s="204"/>
      <c r="E412" s="204"/>
      <c r="F412" s="204"/>
      <c r="G412" s="204"/>
      <c r="H412" s="204"/>
      <c r="I412" s="204"/>
      <c r="J412" s="204"/>
      <c r="K412" s="204"/>
      <c r="L412" s="204"/>
      <c r="M412" s="205"/>
      <c r="N412" s="182">
        <v>21166.67</v>
      </c>
      <c r="O412" s="183"/>
      <c r="P412" s="183"/>
      <c r="Q412" s="183"/>
      <c r="R412" s="183"/>
      <c r="S412" s="184"/>
      <c r="T412" s="182">
        <v>26471.119999999999</v>
      </c>
      <c r="U412" s="183"/>
      <c r="V412" s="183"/>
      <c r="W412" s="183"/>
      <c r="X412" s="183"/>
      <c r="Y412" s="184"/>
      <c r="Z412" s="179">
        <v>416.86</v>
      </c>
      <c r="AA412" s="180"/>
      <c r="AB412" s="181"/>
    </row>
    <row r="413" spans="1:28" ht="9.75" customHeight="1">
      <c r="A413" s="203" t="s">
        <v>35</v>
      </c>
      <c r="B413" s="204"/>
      <c r="C413" s="204"/>
      <c r="D413" s="204"/>
      <c r="E413" s="204"/>
      <c r="F413" s="204"/>
      <c r="G413" s="204"/>
      <c r="H413" s="204"/>
      <c r="I413" s="204"/>
      <c r="J413" s="204"/>
      <c r="K413" s="204"/>
      <c r="L413" s="204"/>
      <c r="M413" s="205"/>
      <c r="N413" s="188">
        <v>4297.8599999999997</v>
      </c>
      <c r="O413" s="189"/>
      <c r="P413" s="189"/>
      <c r="Q413" s="189"/>
      <c r="R413" s="189"/>
      <c r="S413" s="190"/>
      <c r="T413" s="188">
        <v>5374.37</v>
      </c>
      <c r="U413" s="189"/>
      <c r="V413" s="189"/>
      <c r="W413" s="189"/>
      <c r="X413" s="189"/>
      <c r="Y413" s="190"/>
      <c r="Z413" s="185">
        <v>84.63</v>
      </c>
      <c r="AA413" s="186"/>
      <c r="AB413" s="187"/>
    </row>
    <row r="414" spans="1:28" ht="9.75" customHeight="1">
      <c r="A414" s="203" t="s">
        <v>30</v>
      </c>
      <c r="B414" s="204"/>
      <c r="C414" s="204"/>
      <c r="D414" s="204"/>
      <c r="E414" s="204"/>
      <c r="F414" s="204"/>
      <c r="G414" s="204"/>
      <c r="H414" s="204"/>
      <c r="I414" s="204"/>
      <c r="J414" s="204"/>
      <c r="K414" s="204"/>
      <c r="L414" s="204"/>
      <c r="M414" s="205"/>
      <c r="N414" s="182">
        <v>14967.59</v>
      </c>
      <c r="O414" s="183"/>
      <c r="P414" s="183"/>
      <c r="Q414" s="183"/>
      <c r="R414" s="183"/>
      <c r="S414" s="184"/>
      <c r="T414" s="182">
        <v>18717.919999999998</v>
      </c>
      <c r="U414" s="183"/>
      <c r="V414" s="183"/>
      <c r="W414" s="183"/>
      <c r="X414" s="183"/>
      <c r="Y414" s="184"/>
      <c r="Z414" s="179">
        <v>294.77</v>
      </c>
      <c r="AA414" s="180"/>
      <c r="AB414" s="181"/>
    </row>
    <row r="415" spans="1:28" ht="9.75" customHeight="1">
      <c r="A415" s="203" t="s">
        <v>172</v>
      </c>
      <c r="B415" s="204"/>
      <c r="C415" s="204"/>
      <c r="D415" s="204"/>
      <c r="E415" s="204"/>
      <c r="F415" s="204"/>
      <c r="G415" s="204"/>
      <c r="H415" s="204"/>
      <c r="I415" s="204"/>
      <c r="J415" s="204"/>
      <c r="K415" s="204"/>
      <c r="L415" s="204"/>
      <c r="M415" s="205"/>
      <c r="N415" s="182">
        <v>14402.07</v>
      </c>
      <c r="O415" s="183"/>
      <c r="P415" s="183"/>
      <c r="Q415" s="183"/>
      <c r="R415" s="183"/>
      <c r="S415" s="184"/>
      <c r="T415" s="182">
        <v>18012.11</v>
      </c>
      <c r="U415" s="183"/>
      <c r="V415" s="183"/>
      <c r="W415" s="183"/>
      <c r="X415" s="183"/>
      <c r="Y415" s="184"/>
      <c r="Z415" s="179">
        <v>283.64999999999998</v>
      </c>
      <c r="AA415" s="180"/>
      <c r="AB415" s="181"/>
    </row>
    <row r="416" spans="1:28" ht="9.75" customHeight="1">
      <c r="A416" s="203" t="s">
        <v>6010</v>
      </c>
      <c r="B416" s="204"/>
      <c r="C416" s="204"/>
      <c r="D416" s="204"/>
      <c r="E416" s="204"/>
      <c r="F416" s="204"/>
      <c r="G416" s="204"/>
      <c r="H416" s="204"/>
      <c r="I416" s="204"/>
      <c r="J416" s="204"/>
      <c r="K416" s="204"/>
      <c r="L416" s="204"/>
      <c r="M416" s="205"/>
      <c r="N416" s="188">
        <v>1975.96</v>
      </c>
      <c r="O416" s="189"/>
      <c r="P416" s="189"/>
      <c r="Q416" s="189"/>
      <c r="R416" s="189"/>
      <c r="S416" s="190"/>
      <c r="T416" s="188">
        <v>2471.33</v>
      </c>
      <c r="U416" s="189"/>
      <c r="V416" s="189"/>
      <c r="W416" s="189"/>
      <c r="X416" s="189"/>
      <c r="Y416" s="190"/>
      <c r="Z416" s="185">
        <v>38.909999999999997</v>
      </c>
      <c r="AA416" s="186"/>
      <c r="AB416" s="187"/>
    </row>
    <row r="417" spans="1:28" ht="9.75" customHeight="1">
      <c r="A417" s="203" t="s">
        <v>36</v>
      </c>
      <c r="B417" s="204"/>
      <c r="C417" s="204"/>
      <c r="D417" s="204"/>
      <c r="E417" s="204"/>
      <c r="F417" s="204"/>
      <c r="G417" s="204"/>
      <c r="H417" s="204"/>
      <c r="I417" s="204"/>
      <c r="J417" s="204"/>
      <c r="K417" s="204"/>
      <c r="L417" s="204"/>
      <c r="M417" s="205"/>
      <c r="N417" s="182">
        <v>17666.95</v>
      </c>
      <c r="O417" s="183"/>
      <c r="P417" s="183"/>
      <c r="Q417" s="183"/>
      <c r="R417" s="183"/>
      <c r="S417" s="184"/>
      <c r="T417" s="182">
        <v>22095.88</v>
      </c>
      <c r="U417" s="183"/>
      <c r="V417" s="183"/>
      <c r="W417" s="183"/>
      <c r="X417" s="183"/>
      <c r="Y417" s="184"/>
      <c r="Z417" s="179">
        <v>347.96</v>
      </c>
      <c r="AA417" s="180"/>
      <c r="AB417" s="181"/>
    </row>
    <row r="418" spans="1:28" ht="9.75" customHeight="1">
      <c r="A418" s="203" t="s">
        <v>40</v>
      </c>
      <c r="B418" s="204"/>
      <c r="C418" s="204"/>
      <c r="D418" s="204"/>
      <c r="E418" s="204"/>
      <c r="F418" s="204"/>
      <c r="G418" s="204"/>
      <c r="H418" s="204"/>
      <c r="I418" s="204"/>
      <c r="J418" s="204"/>
      <c r="K418" s="204"/>
      <c r="L418" s="204"/>
      <c r="M418" s="205"/>
      <c r="N418" s="188">
        <v>1242.8599999999999</v>
      </c>
      <c r="O418" s="189"/>
      <c r="P418" s="189"/>
      <c r="Q418" s="189"/>
      <c r="R418" s="189"/>
      <c r="S418" s="190"/>
      <c r="T418" s="188">
        <v>1554.4</v>
      </c>
      <c r="U418" s="189"/>
      <c r="V418" s="189"/>
      <c r="W418" s="189"/>
      <c r="X418" s="189"/>
      <c r="Y418" s="190"/>
      <c r="Z418" s="185">
        <v>24.47</v>
      </c>
      <c r="AA418" s="186"/>
      <c r="AB418" s="187"/>
    </row>
    <row r="419" spans="1:28" ht="9.75" customHeight="1">
      <c r="A419" s="203" t="s">
        <v>34</v>
      </c>
      <c r="B419" s="204"/>
      <c r="C419" s="204"/>
      <c r="D419" s="204"/>
      <c r="E419" s="204"/>
      <c r="F419" s="204"/>
      <c r="G419" s="204"/>
      <c r="H419" s="204"/>
      <c r="I419" s="204"/>
      <c r="J419" s="204"/>
      <c r="K419" s="204"/>
      <c r="L419" s="204"/>
      <c r="M419" s="205"/>
      <c r="N419" s="182">
        <v>35093.1</v>
      </c>
      <c r="O419" s="183"/>
      <c r="P419" s="183"/>
      <c r="Q419" s="183"/>
      <c r="R419" s="183"/>
      <c r="S419" s="184"/>
      <c r="T419" s="182">
        <v>43886.239999999998</v>
      </c>
      <c r="U419" s="183"/>
      <c r="V419" s="183"/>
      <c r="W419" s="183"/>
      <c r="X419" s="183"/>
      <c r="Y419" s="184"/>
      <c r="Z419" s="179">
        <v>691.12</v>
      </c>
      <c r="AA419" s="180"/>
      <c r="AB419" s="181"/>
    </row>
    <row r="420" spans="1:28" ht="9.75" customHeight="1">
      <c r="A420" s="203" t="s">
        <v>5541</v>
      </c>
      <c r="B420" s="204"/>
      <c r="C420" s="204"/>
      <c r="D420" s="204"/>
      <c r="E420" s="204"/>
      <c r="F420" s="204"/>
      <c r="G420" s="204"/>
      <c r="H420" s="204"/>
      <c r="I420" s="204"/>
      <c r="J420" s="204"/>
      <c r="K420" s="204"/>
      <c r="L420" s="204"/>
      <c r="M420" s="205"/>
      <c r="N420" s="188">
        <v>1862.11</v>
      </c>
      <c r="O420" s="189"/>
      <c r="P420" s="189"/>
      <c r="Q420" s="189"/>
      <c r="R420" s="189"/>
      <c r="S420" s="190"/>
      <c r="T420" s="188">
        <v>2328.21</v>
      </c>
      <c r="U420" s="189"/>
      <c r="V420" s="189"/>
      <c r="W420" s="189"/>
      <c r="X420" s="189"/>
      <c r="Y420" s="190"/>
      <c r="Z420" s="185">
        <v>36.659999999999997</v>
      </c>
      <c r="AA420" s="186"/>
      <c r="AB420" s="187"/>
    </row>
    <row r="421" spans="1:28" ht="9.75" customHeight="1">
      <c r="A421" s="203" t="s">
        <v>37</v>
      </c>
      <c r="B421" s="204"/>
      <c r="C421" s="204"/>
      <c r="D421" s="204"/>
      <c r="E421" s="204"/>
      <c r="F421" s="204"/>
      <c r="G421" s="204"/>
      <c r="H421" s="204"/>
      <c r="I421" s="204"/>
      <c r="J421" s="204"/>
      <c r="K421" s="204"/>
      <c r="L421" s="204"/>
      <c r="M421" s="205"/>
      <c r="N421" s="182">
        <v>13639.22</v>
      </c>
      <c r="O421" s="183"/>
      <c r="P421" s="183"/>
      <c r="Q421" s="183"/>
      <c r="R421" s="183"/>
      <c r="S421" s="184"/>
      <c r="T421" s="182">
        <v>17057.93</v>
      </c>
      <c r="U421" s="183"/>
      <c r="V421" s="183"/>
      <c r="W421" s="183"/>
      <c r="X421" s="183"/>
      <c r="Y421" s="184"/>
      <c r="Z421" s="179">
        <v>268.62</v>
      </c>
      <c r="AA421" s="180"/>
      <c r="AB421" s="181"/>
    </row>
    <row r="422" spans="1:28" ht="9.75" customHeight="1">
      <c r="A422" s="203" t="s">
        <v>41</v>
      </c>
      <c r="B422" s="204"/>
      <c r="C422" s="204"/>
      <c r="D422" s="204"/>
      <c r="E422" s="204"/>
      <c r="F422" s="204"/>
      <c r="G422" s="204"/>
      <c r="H422" s="204"/>
      <c r="I422" s="204"/>
      <c r="J422" s="204"/>
      <c r="K422" s="204"/>
      <c r="L422" s="204"/>
      <c r="M422" s="205"/>
      <c r="N422" s="188">
        <v>2676.16</v>
      </c>
      <c r="O422" s="189"/>
      <c r="P422" s="189"/>
      <c r="Q422" s="189"/>
      <c r="R422" s="189"/>
      <c r="S422" s="190"/>
      <c r="T422" s="188">
        <v>3346.97</v>
      </c>
      <c r="U422" s="189"/>
      <c r="V422" s="189"/>
      <c r="W422" s="189"/>
      <c r="X422" s="189"/>
      <c r="Y422" s="190"/>
      <c r="Z422" s="185">
        <v>52.7</v>
      </c>
      <c r="AA422" s="186"/>
      <c r="AB422" s="187"/>
    </row>
    <row r="423" spans="1:28" ht="9.75" customHeight="1">
      <c r="A423" s="203" t="s">
        <v>6740</v>
      </c>
      <c r="B423" s="204"/>
      <c r="C423" s="204"/>
      <c r="D423" s="204"/>
      <c r="E423" s="204"/>
      <c r="F423" s="204"/>
      <c r="G423" s="204"/>
      <c r="H423" s="204"/>
      <c r="I423" s="204"/>
      <c r="J423" s="204"/>
      <c r="K423" s="204"/>
      <c r="L423" s="204"/>
      <c r="M423" s="205"/>
      <c r="N423" s="188">
        <v>1668.14</v>
      </c>
      <c r="O423" s="189"/>
      <c r="P423" s="189"/>
      <c r="Q423" s="189"/>
      <c r="R423" s="189"/>
      <c r="S423" s="190"/>
      <c r="T423" s="188">
        <v>2086.3200000000002</v>
      </c>
      <c r="U423" s="189"/>
      <c r="V423" s="189"/>
      <c r="W423" s="189"/>
      <c r="X423" s="189"/>
      <c r="Y423" s="190"/>
      <c r="Z423" s="185">
        <v>32.85</v>
      </c>
      <c r="AA423" s="186"/>
      <c r="AB423" s="187"/>
    </row>
    <row r="424" spans="1:28" ht="9.75" customHeight="1">
      <c r="A424" s="203" t="s">
        <v>38</v>
      </c>
      <c r="B424" s="204"/>
      <c r="C424" s="204"/>
      <c r="D424" s="204"/>
      <c r="E424" s="204"/>
      <c r="F424" s="204"/>
      <c r="G424" s="204"/>
      <c r="H424" s="204"/>
      <c r="I424" s="204"/>
      <c r="J424" s="204"/>
      <c r="K424" s="204"/>
      <c r="L424" s="204"/>
      <c r="M424" s="205"/>
      <c r="N424" s="188">
        <v>9438.52</v>
      </c>
      <c r="O424" s="189"/>
      <c r="P424" s="189"/>
      <c r="Q424" s="189"/>
      <c r="R424" s="189"/>
      <c r="S424" s="190"/>
      <c r="T424" s="182">
        <v>11802.03</v>
      </c>
      <c r="U424" s="183"/>
      <c r="V424" s="183"/>
      <c r="W424" s="183"/>
      <c r="X424" s="183"/>
      <c r="Y424" s="184"/>
      <c r="Z424" s="179">
        <v>185.85</v>
      </c>
      <c r="AA424" s="180"/>
      <c r="AB424" s="181"/>
    </row>
    <row r="425" spans="1:28" ht="9.75" customHeight="1">
      <c r="A425" s="203" t="s">
        <v>100</v>
      </c>
      <c r="B425" s="204"/>
      <c r="C425" s="204"/>
      <c r="D425" s="204"/>
      <c r="E425" s="204"/>
      <c r="F425" s="204"/>
      <c r="G425" s="204"/>
      <c r="H425" s="204"/>
      <c r="I425" s="204"/>
      <c r="J425" s="204"/>
      <c r="K425" s="204"/>
      <c r="L425" s="204"/>
      <c r="M425" s="205"/>
      <c r="N425" s="188">
        <v>3870.96</v>
      </c>
      <c r="O425" s="189"/>
      <c r="P425" s="189"/>
      <c r="Q425" s="189"/>
      <c r="R425" s="189"/>
      <c r="S425" s="190"/>
      <c r="T425" s="188">
        <v>4841.3</v>
      </c>
      <c r="U425" s="189"/>
      <c r="V425" s="189"/>
      <c r="W425" s="189"/>
      <c r="X425" s="189"/>
      <c r="Y425" s="190"/>
      <c r="Z425" s="185">
        <v>76.239999999999995</v>
      </c>
      <c r="AA425" s="186"/>
      <c r="AB425" s="187"/>
    </row>
    <row r="426" spans="1:28" ht="9.75" customHeight="1">
      <c r="A426" s="224" t="s">
        <v>42</v>
      </c>
      <c r="B426" s="239"/>
      <c r="C426" s="239"/>
      <c r="D426" s="239"/>
      <c r="E426" s="239"/>
      <c r="F426" s="239"/>
      <c r="G426" s="239"/>
      <c r="H426" s="239"/>
      <c r="I426" s="239"/>
      <c r="J426" s="239"/>
      <c r="K426" s="239"/>
      <c r="L426" s="239"/>
      <c r="M426" s="225"/>
      <c r="N426" s="208">
        <v>271910.38</v>
      </c>
      <c r="O426" s="209"/>
      <c r="P426" s="209"/>
      <c r="Q426" s="209"/>
      <c r="R426" s="209"/>
      <c r="S426" s="210"/>
      <c r="T426" s="208">
        <v>340038.89</v>
      </c>
      <c r="U426" s="209"/>
      <c r="V426" s="209"/>
      <c r="W426" s="209"/>
      <c r="X426" s="209"/>
      <c r="Y426" s="210"/>
      <c r="Z426" s="171">
        <v>5354.84</v>
      </c>
      <c r="AA426" s="172"/>
      <c r="AB426" s="173"/>
    </row>
    <row r="427" spans="1:28" ht="11.4" customHeight="1">
      <c r="A427" s="174" t="s">
        <v>128</v>
      </c>
      <c r="B427" s="174"/>
      <c r="C427" s="174"/>
      <c r="D427" s="174"/>
      <c r="E427" s="174"/>
      <c r="F427" s="174"/>
      <c r="G427" s="174"/>
      <c r="H427" s="174"/>
      <c r="I427" s="174"/>
      <c r="J427" s="174"/>
      <c r="K427" s="174"/>
      <c r="L427" s="174"/>
      <c r="M427" s="175"/>
      <c r="N427" s="175"/>
      <c r="O427" s="175"/>
      <c r="P427" s="175"/>
      <c r="Q427" s="175"/>
      <c r="R427" s="175"/>
      <c r="S427" s="175"/>
      <c r="T427" s="175"/>
      <c r="U427" s="175"/>
      <c r="V427" s="175"/>
      <c r="W427" s="175"/>
      <c r="X427" s="175"/>
      <c r="Y427" s="175"/>
      <c r="Z427" s="175"/>
      <c r="AA427" s="175"/>
      <c r="AB427" s="175"/>
    </row>
  </sheetData>
  <mergeCells count="2548">
    <mergeCell ref="A7:B7"/>
    <mergeCell ref="A8:B8"/>
    <mergeCell ref="A9:B9"/>
    <mergeCell ref="C7:AB7"/>
    <mergeCell ref="C8:AB8"/>
    <mergeCell ref="C9:AB9"/>
    <mergeCell ref="A5:B5"/>
    <mergeCell ref="A6:B6"/>
    <mergeCell ref="C5:AB5"/>
    <mergeCell ref="C6:U6"/>
    <mergeCell ref="V6:AB6"/>
    <mergeCell ref="A1:A3"/>
    <mergeCell ref="B1:X1"/>
    <mergeCell ref="A19:B19"/>
    <mergeCell ref="C19:D19"/>
    <mergeCell ref="E19:G19"/>
    <mergeCell ref="I19:J19"/>
    <mergeCell ref="L19:M19"/>
    <mergeCell ref="O19:Q19"/>
    <mergeCell ref="R19:T19"/>
    <mergeCell ref="A13:B13"/>
    <mergeCell ref="A14:B14"/>
    <mergeCell ref="C13:AB13"/>
    <mergeCell ref="C14:U14"/>
    <mergeCell ref="V14:AB14"/>
    <mergeCell ref="A15:AB15"/>
    <mergeCell ref="A10:B10"/>
    <mergeCell ref="A11:B11"/>
    <mergeCell ref="A12:B12"/>
    <mergeCell ref="C10:AB10"/>
    <mergeCell ref="C11:AB11"/>
    <mergeCell ref="C12:AB12"/>
    <mergeCell ref="A30:B30"/>
    <mergeCell ref="A31:B31"/>
    <mergeCell ref="C31:D31"/>
    <mergeCell ref="E31:G31"/>
    <mergeCell ref="I31:J31"/>
    <mergeCell ref="L31:M31"/>
    <mergeCell ref="A27:B27"/>
    <mergeCell ref="A28:B28"/>
    <mergeCell ref="A29:B29"/>
    <mergeCell ref="C29:D29"/>
    <mergeCell ref="E29:G29"/>
    <mergeCell ref="I29:J29"/>
    <mergeCell ref="L29:M29"/>
    <mergeCell ref="O29:Q29"/>
    <mergeCell ref="A26:B26"/>
    <mergeCell ref="C26:D26"/>
    <mergeCell ref="E26:G26"/>
    <mergeCell ref="I26:J26"/>
    <mergeCell ref="L26:M26"/>
    <mergeCell ref="O26:Q26"/>
    <mergeCell ref="A34:B34"/>
    <mergeCell ref="C34:D34"/>
    <mergeCell ref="E34:G34"/>
    <mergeCell ref="I34:J34"/>
    <mergeCell ref="L34:M34"/>
    <mergeCell ref="O34:Q34"/>
    <mergeCell ref="R34:T34"/>
    <mergeCell ref="R32:T32"/>
    <mergeCell ref="A33:B33"/>
    <mergeCell ref="C33:D33"/>
    <mergeCell ref="E33:G33"/>
    <mergeCell ref="I33:J33"/>
    <mergeCell ref="L33:M33"/>
    <mergeCell ref="O33:Q33"/>
    <mergeCell ref="R33:T33"/>
    <mergeCell ref="O31:Q31"/>
    <mergeCell ref="R31:T31"/>
    <mergeCell ref="A32:B32"/>
    <mergeCell ref="C32:D32"/>
    <mergeCell ref="E32:G32"/>
    <mergeCell ref="I32:J32"/>
    <mergeCell ref="L32:M32"/>
    <mergeCell ref="O32:Q32"/>
    <mergeCell ref="A37:B37"/>
    <mergeCell ref="A38:B38"/>
    <mergeCell ref="C38:D38"/>
    <mergeCell ref="E38:G38"/>
    <mergeCell ref="I38:J38"/>
    <mergeCell ref="L38:M38"/>
    <mergeCell ref="A36:B36"/>
    <mergeCell ref="C36:D36"/>
    <mergeCell ref="E36:G36"/>
    <mergeCell ref="I36:J36"/>
    <mergeCell ref="L36:M36"/>
    <mergeCell ref="A35:B35"/>
    <mergeCell ref="C35:D35"/>
    <mergeCell ref="E35:G35"/>
    <mergeCell ref="I35:J35"/>
    <mergeCell ref="L35:M35"/>
    <mergeCell ref="O35:Q35"/>
    <mergeCell ref="A42:B42"/>
    <mergeCell ref="C42:D42"/>
    <mergeCell ref="E42:G42"/>
    <mergeCell ref="I42:J42"/>
    <mergeCell ref="L42:M42"/>
    <mergeCell ref="O42:Q42"/>
    <mergeCell ref="R42:T42"/>
    <mergeCell ref="A41:B41"/>
    <mergeCell ref="C41:D41"/>
    <mergeCell ref="E41:G41"/>
    <mergeCell ref="I41:J41"/>
    <mergeCell ref="L41:M41"/>
    <mergeCell ref="O41:Q41"/>
    <mergeCell ref="R41:T41"/>
    <mergeCell ref="R39:T39"/>
    <mergeCell ref="A40:B40"/>
    <mergeCell ref="C40:D40"/>
    <mergeCell ref="E40:G40"/>
    <mergeCell ref="I40:J40"/>
    <mergeCell ref="L40:M40"/>
    <mergeCell ref="O40:Q40"/>
    <mergeCell ref="R40:T40"/>
    <mergeCell ref="A39:B39"/>
    <mergeCell ref="C39:D39"/>
    <mergeCell ref="E39:G39"/>
    <mergeCell ref="I39:J39"/>
    <mergeCell ref="L39:M39"/>
    <mergeCell ref="O39:Q39"/>
    <mergeCell ref="A45:B45"/>
    <mergeCell ref="C45:D45"/>
    <mergeCell ref="E45:G45"/>
    <mergeCell ref="I45:J45"/>
    <mergeCell ref="L45:M45"/>
    <mergeCell ref="O45:Q45"/>
    <mergeCell ref="R45:T45"/>
    <mergeCell ref="R43:T43"/>
    <mergeCell ref="A44:B44"/>
    <mergeCell ref="C44:D44"/>
    <mergeCell ref="E44:G44"/>
    <mergeCell ref="I44:J44"/>
    <mergeCell ref="L44:M44"/>
    <mergeCell ref="O44:Q44"/>
    <mergeCell ref="R44:T44"/>
    <mergeCell ref="A43:B43"/>
    <mergeCell ref="C43:D43"/>
    <mergeCell ref="E43:G43"/>
    <mergeCell ref="I43:J43"/>
    <mergeCell ref="L43:M43"/>
    <mergeCell ref="A48:B48"/>
    <mergeCell ref="A49:B49"/>
    <mergeCell ref="C49:D49"/>
    <mergeCell ref="E49:G49"/>
    <mergeCell ref="I49:J49"/>
    <mergeCell ref="L49:M49"/>
    <mergeCell ref="A47:B47"/>
    <mergeCell ref="C47:D47"/>
    <mergeCell ref="E47:G47"/>
    <mergeCell ref="I47:J47"/>
    <mergeCell ref="L47:M47"/>
    <mergeCell ref="A46:B46"/>
    <mergeCell ref="C46:D46"/>
    <mergeCell ref="E46:G46"/>
    <mergeCell ref="I46:J46"/>
    <mergeCell ref="L46:M46"/>
    <mergeCell ref="O46:Q46"/>
    <mergeCell ref="A53:B53"/>
    <mergeCell ref="C53:D53"/>
    <mergeCell ref="E53:G53"/>
    <mergeCell ref="I53:J53"/>
    <mergeCell ref="L53:M53"/>
    <mergeCell ref="O53:Q53"/>
    <mergeCell ref="R53:T53"/>
    <mergeCell ref="A52:B52"/>
    <mergeCell ref="C52:D52"/>
    <mergeCell ref="E52:G52"/>
    <mergeCell ref="I52:J52"/>
    <mergeCell ref="L52:M52"/>
    <mergeCell ref="O52:Q52"/>
    <mergeCell ref="R52:T52"/>
    <mergeCell ref="R50:T50"/>
    <mergeCell ref="A51:B51"/>
    <mergeCell ref="C51:D51"/>
    <mergeCell ref="E51:G51"/>
    <mergeCell ref="I51:J51"/>
    <mergeCell ref="L51:M51"/>
    <mergeCell ref="O51:Q51"/>
    <mergeCell ref="R51:T51"/>
    <mergeCell ref="A50:B50"/>
    <mergeCell ref="C50:D50"/>
    <mergeCell ref="E50:G50"/>
    <mergeCell ref="I50:J50"/>
    <mergeCell ref="L50:M50"/>
    <mergeCell ref="O50:Q50"/>
    <mergeCell ref="A57:B57"/>
    <mergeCell ref="C57:D57"/>
    <mergeCell ref="E57:G57"/>
    <mergeCell ref="I57:J57"/>
    <mergeCell ref="L57:M57"/>
    <mergeCell ref="O57:Q57"/>
    <mergeCell ref="R57:T57"/>
    <mergeCell ref="A56:B56"/>
    <mergeCell ref="C56:D56"/>
    <mergeCell ref="E56:G56"/>
    <mergeCell ref="I56:J56"/>
    <mergeCell ref="L56:M56"/>
    <mergeCell ref="O56:Q56"/>
    <mergeCell ref="R56:T56"/>
    <mergeCell ref="R54:T54"/>
    <mergeCell ref="A55:B55"/>
    <mergeCell ref="C55:D55"/>
    <mergeCell ref="E55:G55"/>
    <mergeCell ref="I55:J55"/>
    <mergeCell ref="L55:M55"/>
    <mergeCell ref="O55:Q55"/>
    <mergeCell ref="R55:T55"/>
    <mergeCell ref="A54:B54"/>
    <mergeCell ref="C54:D54"/>
    <mergeCell ref="E54:G54"/>
    <mergeCell ref="I54:J54"/>
    <mergeCell ref="L54:M54"/>
    <mergeCell ref="C64:D64"/>
    <mergeCell ref="E64:G64"/>
    <mergeCell ref="I64:J64"/>
    <mergeCell ref="L64:M64"/>
    <mergeCell ref="A61:Z61"/>
    <mergeCell ref="A62:AB62"/>
    <mergeCell ref="A63:AB63"/>
    <mergeCell ref="R58:T58"/>
    <mergeCell ref="A59:B59"/>
    <mergeCell ref="C59:D59"/>
    <mergeCell ref="E59:G59"/>
    <mergeCell ref="I59:J59"/>
    <mergeCell ref="L59:M59"/>
    <mergeCell ref="O59:Q59"/>
    <mergeCell ref="R59:T59"/>
    <mergeCell ref="A58:B58"/>
    <mergeCell ref="C58:D58"/>
    <mergeCell ref="E58:G58"/>
    <mergeCell ref="I58:J58"/>
    <mergeCell ref="L58:M58"/>
    <mergeCell ref="A72:B72"/>
    <mergeCell ref="C72:D72"/>
    <mergeCell ref="E72:G72"/>
    <mergeCell ref="I72:J72"/>
    <mergeCell ref="L72:M72"/>
    <mergeCell ref="O72:Q72"/>
    <mergeCell ref="R72:T72"/>
    <mergeCell ref="R70:T70"/>
    <mergeCell ref="A71:B71"/>
    <mergeCell ref="C71:D71"/>
    <mergeCell ref="E71:G71"/>
    <mergeCell ref="I71:J71"/>
    <mergeCell ref="L71:M71"/>
    <mergeCell ref="O71:Q71"/>
    <mergeCell ref="R71:T71"/>
    <mergeCell ref="O69:Q69"/>
    <mergeCell ref="R69:T69"/>
    <mergeCell ref="A70:B70"/>
    <mergeCell ref="C70:D70"/>
    <mergeCell ref="E70:G70"/>
    <mergeCell ref="I70:J70"/>
    <mergeCell ref="L70:M70"/>
    <mergeCell ref="O70:Q70"/>
    <mergeCell ref="A69:B69"/>
    <mergeCell ref="C69:D69"/>
    <mergeCell ref="E69:G69"/>
    <mergeCell ref="I69:J69"/>
    <mergeCell ref="L69:M69"/>
    <mergeCell ref="A76:B76"/>
    <mergeCell ref="C76:D76"/>
    <mergeCell ref="E76:G76"/>
    <mergeCell ref="I76:J76"/>
    <mergeCell ref="L76:M76"/>
    <mergeCell ref="O76:Q76"/>
    <mergeCell ref="R76:T76"/>
    <mergeCell ref="A74:B74"/>
    <mergeCell ref="A75:B75"/>
    <mergeCell ref="C75:D75"/>
    <mergeCell ref="E75:G75"/>
    <mergeCell ref="I75:J75"/>
    <mergeCell ref="L75:M75"/>
    <mergeCell ref="O75:Q75"/>
    <mergeCell ref="R75:T75"/>
    <mergeCell ref="A73:B73"/>
    <mergeCell ref="C73:D73"/>
    <mergeCell ref="E73:G73"/>
    <mergeCell ref="I73:J73"/>
    <mergeCell ref="L73:M73"/>
    <mergeCell ref="O73:Q73"/>
    <mergeCell ref="R73:T73"/>
    <mergeCell ref="A79:B79"/>
    <mergeCell ref="C79:D79"/>
    <mergeCell ref="E79:G79"/>
    <mergeCell ref="I79:J79"/>
    <mergeCell ref="L79:M79"/>
    <mergeCell ref="O79:Q79"/>
    <mergeCell ref="R79:T79"/>
    <mergeCell ref="R77:T77"/>
    <mergeCell ref="A78:B78"/>
    <mergeCell ref="C78:D78"/>
    <mergeCell ref="E78:G78"/>
    <mergeCell ref="I78:J78"/>
    <mergeCell ref="L78:M78"/>
    <mergeCell ref="O78:Q78"/>
    <mergeCell ref="R78:T78"/>
    <mergeCell ref="A77:B77"/>
    <mergeCell ref="C77:D77"/>
    <mergeCell ref="E77:G77"/>
    <mergeCell ref="I77:J77"/>
    <mergeCell ref="L77:M77"/>
    <mergeCell ref="A83:B83"/>
    <mergeCell ref="C83:D83"/>
    <mergeCell ref="E83:G83"/>
    <mergeCell ref="I83:J83"/>
    <mergeCell ref="L83:M83"/>
    <mergeCell ref="O83:Q83"/>
    <mergeCell ref="R83:T83"/>
    <mergeCell ref="A81:B81"/>
    <mergeCell ref="A82:B82"/>
    <mergeCell ref="C82:D82"/>
    <mergeCell ref="E82:G82"/>
    <mergeCell ref="I82:J82"/>
    <mergeCell ref="L82:M82"/>
    <mergeCell ref="O82:Q82"/>
    <mergeCell ref="R82:T82"/>
    <mergeCell ref="A80:B80"/>
    <mergeCell ref="C80:D80"/>
    <mergeCell ref="E80:G80"/>
    <mergeCell ref="I80:J80"/>
    <mergeCell ref="L80:M80"/>
    <mergeCell ref="O80:Q80"/>
    <mergeCell ref="R80:T80"/>
    <mergeCell ref="A86:B86"/>
    <mergeCell ref="C86:D86"/>
    <mergeCell ref="E86:G86"/>
    <mergeCell ref="I86:J86"/>
    <mergeCell ref="L86:M86"/>
    <mergeCell ref="O86:Q86"/>
    <mergeCell ref="R86:T86"/>
    <mergeCell ref="R84:T84"/>
    <mergeCell ref="A85:B85"/>
    <mergeCell ref="C85:D85"/>
    <mergeCell ref="E85:G85"/>
    <mergeCell ref="I85:J85"/>
    <mergeCell ref="L85:M85"/>
    <mergeCell ref="O85:Q85"/>
    <mergeCell ref="R85:T85"/>
    <mergeCell ref="A84:B84"/>
    <mergeCell ref="C84:D84"/>
    <mergeCell ref="E84:G84"/>
    <mergeCell ref="I84:J84"/>
    <mergeCell ref="L84:M84"/>
    <mergeCell ref="A90:B90"/>
    <mergeCell ref="C90:D90"/>
    <mergeCell ref="E90:G90"/>
    <mergeCell ref="I90:J90"/>
    <mergeCell ref="L90:M90"/>
    <mergeCell ref="O90:Q90"/>
    <mergeCell ref="R90:T90"/>
    <mergeCell ref="A89:B89"/>
    <mergeCell ref="C89:D89"/>
    <mergeCell ref="E89:G89"/>
    <mergeCell ref="I89:J89"/>
    <mergeCell ref="L89:M89"/>
    <mergeCell ref="O89:Q89"/>
    <mergeCell ref="R89:T89"/>
    <mergeCell ref="A87:B87"/>
    <mergeCell ref="A88:B88"/>
    <mergeCell ref="C88:D88"/>
    <mergeCell ref="E88:G88"/>
    <mergeCell ref="I88:J88"/>
    <mergeCell ref="L88:M88"/>
    <mergeCell ref="O88:Q88"/>
    <mergeCell ref="R88:T88"/>
    <mergeCell ref="A93:B93"/>
    <mergeCell ref="A94:B94"/>
    <mergeCell ref="C94:D94"/>
    <mergeCell ref="E94:G94"/>
    <mergeCell ref="I94:J94"/>
    <mergeCell ref="L94:M94"/>
    <mergeCell ref="O94:Q94"/>
    <mergeCell ref="R91:T91"/>
    <mergeCell ref="A92:B92"/>
    <mergeCell ref="C92:D92"/>
    <mergeCell ref="E92:G92"/>
    <mergeCell ref="I92:J92"/>
    <mergeCell ref="L92:M92"/>
    <mergeCell ref="O92:Q92"/>
    <mergeCell ref="R92:T92"/>
    <mergeCell ref="A91:B91"/>
    <mergeCell ref="C91:D91"/>
    <mergeCell ref="E91:G91"/>
    <mergeCell ref="I91:J91"/>
    <mergeCell ref="L91:M91"/>
    <mergeCell ref="L98:M98"/>
    <mergeCell ref="A97:B97"/>
    <mergeCell ref="C97:D97"/>
    <mergeCell ref="E97:G97"/>
    <mergeCell ref="I97:J97"/>
    <mergeCell ref="L97:M97"/>
    <mergeCell ref="O97:Q97"/>
    <mergeCell ref="R97:T97"/>
    <mergeCell ref="A96:B96"/>
    <mergeCell ref="C96:D96"/>
    <mergeCell ref="E96:G96"/>
    <mergeCell ref="I96:J96"/>
    <mergeCell ref="L96:M96"/>
    <mergeCell ref="O96:Q96"/>
    <mergeCell ref="R96:T96"/>
    <mergeCell ref="R94:T94"/>
    <mergeCell ref="A95:B95"/>
    <mergeCell ref="C95:D95"/>
    <mergeCell ref="E95:G95"/>
    <mergeCell ref="I95:J95"/>
    <mergeCell ref="L95:M95"/>
    <mergeCell ref="O95:Q95"/>
    <mergeCell ref="R95:T95"/>
    <mergeCell ref="A107:B107"/>
    <mergeCell ref="A108:B108"/>
    <mergeCell ref="C108:D108"/>
    <mergeCell ref="E108:G108"/>
    <mergeCell ref="I108:J108"/>
    <mergeCell ref="L108:M108"/>
    <mergeCell ref="O108:Q108"/>
    <mergeCell ref="R108:T108"/>
    <mergeCell ref="A106:B106"/>
    <mergeCell ref="C106:D106"/>
    <mergeCell ref="E106:G106"/>
    <mergeCell ref="I106:J106"/>
    <mergeCell ref="L106:M106"/>
    <mergeCell ref="O106:Q106"/>
    <mergeCell ref="R106:T106"/>
    <mergeCell ref="R101:T101"/>
    <mergeCell ref="A100:B100"/>
    <mergeCell ref="A101:B101"/>
    <mergeCell ref="C101:D101"/>
    <mergeCell ref="E101:G101"/>
    <mergeCell ref="I101:J101"/>
    <mergeCell ref="L101:M101"/>
    <mergeCell ref="O101:Q101"/>
    <mergeCell ref="O112:Q112"/>
    <mergeCell ref="R112:T112"/>
    <mergeCell ref="R110:T110"/>
    <mergeCell ref="A111:B111"/>
    <mergeCell ref="C111:D111"/>
    <mergeCell ref="E111:G111"/>
    <mergeCell ref="I111:J111"/>
    <mergeCell ref="L111:M111"/>
    <mergeCell ref="O111:Q111"/>
    <mergeCell ref="R111:T111"/>
    <mergeCell ref="A110:B110"/>
    <mergeCell ref="C110:D110"/>
    <mergeCell ref="E110:G110"/>
    <mergeCell ref="I110:J110"/>
    <mergeCell ref="L110:M110"/>
    <mergeCell ref="A109:B109"/>
    <mergeCell ref="C109:D109"/>
    <mergeCell ref="E109:G109"/>
    <mergeCell ref="I109:J109"/>
    <mergeCell ref="L109:M109"/>
    <mergeCell ref="O109:Q109"/>
    <mergeCell ref="R109:T109"/>
    <mergeCell ref="A117:B117"/>
    <mergeCell ref="C117:D117"/>
    <mergeCell ref="E117:G117"/>
    <mergeCell ref="I117:J117"/>
    <mergeCell ref="L117:M117"/>
    <mergeCell ref="O117:Q117"/>
    <mergeCell ref="R117:T117"/>
    <mergeCell ref="A116:B116"/>
    <mergeCell ref="C116:D116"/>
    <mergeCell ref="E116:G116"/>
    <mergeCell ref="I116:J116"/>
    <mergeCell ref="L116:M116"/>
    <mergeCell ref="O116:Q116"/>
    <mergeCell ref="R116:T116"/>
    <mergeCell ref="R114:T114"/>
    <mergeCell ref="A115:B115"/>
    <mergeCell ref="C115:D115"/>
    <mergeCell ref="E115:G115"/>
    <mergeCell ref="I115:J115"/>
    <mergeCell ref="L115:M115"/>
    <mergeCell ref="O115:Q115"/>
    <mergeCell ref="R115:T115"/>
    <mergeCell ref="A114:B114"/>
    <mergeCell ref="C114:D114"/>
    <mergeCell ref="E114:G114"/>
    <mergeCell ref="I114:J114"/>
    <mergeCell ref="L114:M114"/>
    <mergeCell ref="A121:B121"/>
    <mergeCell ref="C121:D121"/>
    <mergeCell ref="E121:G121"/>
    <mergeCell ref="I121:J121"/>
    <mergeCell ref="L121:M121"/>
    <mergeCell ref="O121:Q121"/>
    <mergeCell ref="R121:T121"/>
    <mergeCell ref="A120:B120"/>
    <mergeCell ref="C120:D120"/>
    <mergeCell ref="E120:G120"/>
    <mergeCell ref="I120:J120"/>
    <mergeCell ref="L120:M120"/>
    <mergeCell ref="O120:Q120"/>
    <mergeCell ref="R120:T120"/>
    <mergeCell ref="R118:T118"/>
    <mergeCell ref="A119:B119"/>
    <mergeCell ref="C119:D119"/>
    <mergeCell ref="E119:G119"/>
    <mergeCell ref="I119:J119"/>
    <mergeCell ref="L119:M119"/>
    <mergeCell ref="O119:Q119"/>
    <mergeCell ref="R119:T119"/>
    <mergeCell ref="A118:B118"/>
    <mergeCell ref="C118:D118"/>
    <mergeCell ref="E118:G118"/>
    <mergeCell ref="I118:J118"/>
    <mergeCell ref="L118:M118"/>
    <mergeCell ref="A125:B125"/>
    <mergeCell ref="C125:D125"/>
    <mergeCell ref="E125:G125"/>
    <mergeCell ref="I125:J125"/>
    <mergeCell ref="L125:M125"/>
    <mergeCell ref="O125:Q125"/>
    <mergeCell ref="R125:T125"/>
    <mergeCell ref="A124:B124"/>
    <mergeCell ref="C124:D124"/>
    <mergeCell ref="E124:G124"/>
    <mergeCell ref="I124:J124"/>
    <mergeCell ref="L124:M124"/>
    <mergeCell ref="O124:Q124"/>
    <mergeCell ref="R124:T124"/>
    <mergeCell ref="R122:T122"/>
    <mergeCell ref="A123:B123"/>
    <mergeCell ref="C123:D123"/>
    <mergeCell ref="E123:G123"/>
    <mergeCell ref="I123:J123"/>
    <mergeCell ref="L123:M123"/>
    <mergeCell ref="O123:Q123"/>
    <mergeCell ref="R123:T123"/>
    <mergeCell ref="A122:B122"/>
    <mergeCell ref="C122:D122"/>
    <mergeCell ref="E122:G122"/>
    <mergeCell ref="I122:J122"/>
    <mergeCell ref="L122:M122"/>
    <mergeCell ref="A129:B129"/>
    <mergeCell ref="C129:D129"/>
    <mergeCell ref="E129:G129"/>
    <mergeCell ref="I129:J129"/>
    <mergeCell ref="L129:M129"/>
    <mergeCell ref="O129:Q129"/>
    <mergeCell ref="R129:T129"/>
    <mergeCell ref="A128:B128"/>
    <mergeCell ref="C128:D128"/>
    <mergeCell ref="E128:G128"/>
    <mergeCell ref="I128:J128"/>
    <mergeCell ref="L128:M128"/>
    <mergeCell ref="O128:Q128"/>
    <mergeCell ref="R128:T128"/>
    <mergeCell ref="R126:T126"/>
    <mergeCell ref="A127:B127"/>
    <mergeCell ref="C127:D127"/>
    <mergeCell ref="E127:G127"/>
    <mergeCell ref="I127:J127"/>
    <mergeCell ref="L127:M127"/>
    <mergeCell ref="O127:Q127"/>
    <mergeCell ref="R127:T127"/>
    <mergeCell ref="A126:B126"/>
    <mergeCell ref="C126:D126"/>
    <mergeCell ref="E126:G126"/>
    <mergeCell ref="I126:J126"/>
    <mergeCell ref="L126:M126"/>
    <mergeCell ref="A132:B132"/>
    <mergeCell ref="C132:D132"/>
    <mergeCell ref="E132:G132"/>
    <mergeCell ref="I132:J132"/>
    <mergeCell ref="L132:M132"/>
    <mergeCell ref="O132:Q132"/>
    <mergeCell ref="R132:T132"/>
    <mergeCell ref="R130:T130"/>
    <mergeCell ref="A131:B131"/>
    <mergeCell ref="C131:D131"/>
    <mergeCell ref="E131:G131"/>
    <mergeCell ref="I131:J131"/>
    <mergeCell ref="L131:M131"/>
    <mergeCell ref="O131:Q131"/>
    <mergeCell ref="R131:T131"/>
    <mergeCell ref="A130:B130"/>
    <mergeCell ref="C130:D130"/>
    <mergeCell ref="E130:G130"/>
    <mergeCell ref="I130:J130"/>
    <mergeCell ref="L130:M130"/>
    <mergeCell ref="R134:T134"/>
    <mergeCell ref="A135:B135"/>
    <mergeCell ref="C135:D135"/>
    <mergeCell ref="E135:G135"/>
    <mergeCell ref="I135:J135"/>
    <mergeCell ref="L135:M135"/>
    <mergeCell ref="O135:Q135"/>
    <mergeCell ref="R135:T135"/>
    <mergeCell ref="A134:B134"/>
    <mergeCell ref="C134:D134"/>
    <mergeCell ref="E134:G134"/>
    <mergeCell ref="I134:J134"/>
    <mergeCell ref="L134:M134"/>
    <mergeCell ref="A133:B133"/>
    <mergeCell ref="C133:D133"/>
    <mergeCell ref="E133:G133"/>
    <mergeCell ref="I133:J133"/>
    <mergeCell ref="L133:M133"/>
    <mergeCell ref="O133:Q133"/>
    <mergeCell ref="R133:T133"/>
    <mergeCell ref="A140:Z140"/>
    <mergeCell ref="A141:AB141"/>
    <mergeCell ref="A138:B138"/>
    <mergeCell ref="C138:D138"/>
    <mergeCell ref="E138:G138"/>
    <mergeCell ref="I138:J138"/>
    <mergeCell ref="L138:M138"/>
    <mergeCell ref="A137:B137"/>
    <mergeCell ref="C137:D137"/>
    <mergeCell ref="E137:G137"/>
    <mergeCell ref="I137:J137"/>
    <mergeCell ref="L137:M137"/>
    <mergeCell ref="O137:Q137"/>
    <mergeCell ref="R137:T137"/>
    <mergeCell ref="A136:B136"/>
    <mergeCell ref="C136:D136"/>
    <mergeCell ref="E136:G136"/>
    <mergeCell ref="I136:J136"/>
    <mergeCell ref="L136:M136"/>
    <mergeCell ref="O136:Q136"/>
    <mergeCell ref="R136:T136"/>
    <mergeCell ref="A150:B150"/>
    <mergeCell ref="C150:D150"/>
    <mergeCell ref="E150:G150"/>
    <mergeCell ref="I150:J150"/>
    <mergeCell ref="L150:M150"/>
    <mergeCell ref="O150:Q150"/>
    <mergeCell ref="R150:T150"/>
    <mergeCell ref="A149:B149"/>
    <mergeCell ref="C149:D149"/>
    <mergeCell ref="E149:G149"/>
    <mergeCell ref="I149:J149"/>
    <mergeCell ref="L149:M149"/>
    <mergeCell ref="O149:Q149"/>
    <mergeCell ref="R149:T149"/>
    <mergeCell ref="R147:T147"/>
    <mergeCell ref="A148:B148"/>
    <mergeCell ref="C148:D148"/>
    <mergeCell ref="E148:G148"/>
    <mergeCell ref="I148:J148"/>
    <mergeCell ref="L148:M148"/>
    <mergeCell ref="O148:Q148"/>
    <mergeCell ref="R148:T148"/>
    <mergeCell ref="A147:B147"/>
    <mergeCell ref="C147:D147"/>
    <mergeCell ref="E147:G147"/>
    <mergeCell ref="I147:J147"/>
    <mergeCell ref="L147:M147"/>
    <mergeCell ref="A154:B154"/>
    <mergeCell ref="C154:D154"/>
    <mergeCell ref="E154:G154"/>
    <mergeCell ref="I154:J154"/>
    <mergeCell ref="L154:M154"/>
    <mergeCell ref="O154:Q154"/>
    <mergeCell ref="R154:T154"/>
    <mergeCell ref="A153:B153"/>
    <mergeCell ref="C153:D153"/>
    <mergeCell ref="E153:G153"/>
    <mergeCell ref="I153:J153"/>
    <mergeCell ref="L153:M153"/>
    <mergeCell ref="O153:Q153"/>
    <mergeCell ref="R153:T153"/>
    <mergeCell ref="R151:T151"/>
    <mergeCell ref="A152:B152"/>
    <mergeCell ref="C152:D152"/>
    <mergeCell ref="E152:G152"/>
    <mergeCell ref="I152:J152"/>
    <mergeCell ref="L152:M152"/>
    <mergeCell ref="O152:Q152"/>
    <mergeCell ref="R152:T152"/>
    <mergeCell ref="A151:B151"/>
    <mergeCell ref="C151:D151"/>
    <mergeCell ref="E151:G151"/>
    <mergeCell ref="I151:J151"/>
    <mergeCell ref="L151:M151"/>
    <mergeCell ref="A158:B158"/>
    <mergeCell ref="C158:D158"/>
    <mergeCell ref="E158:G158"/>
    <mergeCell ref="I158:J158"/>
    <mergeCell ref="L158:M158"/>
    <mergeCell ref="O158:Q158"/>
    <mergeCell ref="R158:T158"/>
    <mergeCell ref="A157:B157"/>
    <mergeCell ref="C157:D157"/>
    <mergeCell ref="E157:G157"/>
    <mergeCell ref="I157:J157"/>
    <mergeCell ref="L157:M157"/>
    <mergeCell ref="O157:Q157"/>
    <mergeCell ref="R157:T157"/>
    <mergeCell ref="R155:T155"/>
    <mergeCell ref="A156:B156"/>
    <mergeCell ref="C156:D156"/>
    <mergeCell ref="E156:G156"/>
    <mergeCell ref="I156:J156"/>
    <mergeCell ref="L156:M156"/>
    <mergeCell ref="O156:Q156"/>
    <mergeCell ref="R156:T156"/>
    <mergeCell ref="A155:B155"/>
    <mergeCell ref="C155:D155"/>
    <mergeCell ref="E155:G155"/>
    <mergeCell ref="I155:J155"/>
    <mergeCell ref="L155:M155"/>
    <mergeCell ref="A161:B161"/>
    <mergeCell ref="C161:D161"/>
    <mergeCell ref="E161:G161"/>
    <mergeCell ref="I161:J161"/>
    <mergeCell ref="L161:M161"/>
    <mergeCell ref="O161:Q161"/>
    <mergeCell ref="R161:T161"/>
    <mergeCell ref="R159:T159"/>
    <mergeCell ref="A160:B160"/>
    <mergeCell ref="C160:D160"/>
    <mergeCell ref="E160:G160"/>
    <mergeCell ref="I160:J160"/>
    <mergeCell ref="L160:M160"/>
    <mergeCell ref="O160:Q160"/>
    <mergeCell ref="R160:T160"/>
    <mergeCell ref="A159:B159"/>
    <mergeCell ref="C159:D159"/>
    <mergeCell ref="E159:G159"/>
    <mergeCell ref="I159:J159"/>
    <mergeCell ref="L159:M159"/>
    <mergeCell ref="A165:B165"/>
    <mergeCell ref="C165:D165"/>
    <mergeCell ref="E165:G165"/>
    <mergeCell ref="I165:J165"/>
    <mergeCell ref="L165:M165"/>
    <mergeCell ref="O165:Q165"/>
    <mergeCell ref="R165:T165"/>
    <mergeCell ref="A164:B164"/>
    <mergeCell ref="C164:D164"/>
    <mergeCell ref="E164:G164"/>
    <mergeCell ref="I164:J164"/>
    <mergeCell ref="L164:M164"/>
    <mergeCell ref="O164:Q164"/>
    <mergeCell ref="R164:T164"/>
    <mergeCell ref="A162:B162"/>
    <mergeCell ref="A163:B163"/>
    <mergeCell ref="C163:D163"/>
    <mergeCell ref="E163:G163"/>
    <mergeCell ref="I163:J163"/>
    <mergeCell ref="L163:M163"/>
    <mergeCell ref="O163:Q163"/>
    <mergeCell ref="R163:T163"/>
    <mergeCell ref="A169:B169"/>
    <mergeCell ref="C169:D169"/>
    <mergeCell ref="E169:G169"/>
    <mergeCell ref="I169:J169"/>
    <mergeCell ref="L169:M169"/>
    <mergeCell ref="O169:Q169"/>
    <mergeCell ref="R169:T169"/>
    <mergeCell ref="A168:B168"/>
    <mergeCell ref="C168:D168"/>
    <mergeCell ref="E168:G168"/>
    <mergeCell ref="I168:J168"/>
    <mergeCell ref="L168:M168"/>
    <mergeCell ref="O168:Q168"/>
    <mergeCell ref="R168:T168"/>
    <mergeCell ref="R166:T166"/>
    <mergeCell ref="A167:B167"/>
    <mergeCell ref="C167:D167"/>
    <mergeCell ref="E167:G167"/>
    <mergeCell ref="I167:J167"/>
    <mergeCell ref="L167:M167"/>
    <mergeCell ref="O167:Q167"/>
    <mergeCell ref="R167:T167"/>
    <mergeCell ref="A166:B166"/>
    <mergeCell ref="C166:D166"/>
    <mergeCell ref="E166:G166"/>
    <mergeCell ref="I166:J166"/>
    <mergeCell ref="L166:M166"/>
    <mergeCell ref="A173:B173"/>
    <mergeCell ref="C173:D173"/>
    <mergeCell ref="E173:G173"/>
    <mergeCell ref="I173:J173"/>
    <mergeCell ref="L173:M173"/>
    <mergeCell ref="O173:Q173"/>
    <mergeCell ref="R173:T173"/>
    <mergeCell ref="A172:B172"/>
    <mergeCell ref="C172:D172"/>
    <mergeCell ref="E172:G172"/>
    <mergeCell ref="I172:J172"/>
    <mergeCell ref="L172:M172"/>
    <mergeCell ref="O172:Q172"/>
    <mergeCell ref="R172:T172"/>
    <mergeCell ref="R170:T170"/>
    <mergeCell ref="A171:B171"/>
    <mergeCell ref="C171:D171"/>
    <mergeCell ref="E171:G171"/>
    <mergeCell ref="I171:J171"/>
    <mergeCell ref="L171:M171"/>
    <mergeCell ref="O171:Q171"/>
    <mergeCell ref="R171:T171"/>
    <mergeCell ref="A170:B170"/>
    <mergeCell ref="C170:D170"/>
    <mergeCell ref="E170:G170"/>
    <mergeCell ref="I170:J170"/>
    <mergeCell ref="L170:M170"/>
    <mergeCell ref="A177:B177"/>
    <mergeCell ref="C177:D177"/>
    <mergeCell ref="E177:G177"/>
    <mergeCell ref="I177:J177"/>
    <mergeCell ref="L177:M177"/>
    <mergeCell ref="O177:Q177"/>
    <mergeCell ref="R177:T177"/>
    <mergeCell ref="A176:B176"/>
    <mergeCell ref="C176:D176"/>
    <mergeCell ref="E176:G176"/>
    <mergeCell ref="I176:J176"/>
    <mergeCell ref="L176:M176"/>
    <mergeCell ref="O176:Q176"/>
    <mergeCell ref="R176:T176"/>
    <mergeCell ref="R174:T174"/>
    <mergeCell ref="A175:B175"/>
    <mergeCell ref="C175:D175"/>
    <mergeCell ref="E175:G175"/>
    <mergeCell ref="I175:J175"/>
    <mergeCell ref="L175:M175"/>
    <mergeCell ref="O175:Q175"/>
    <mergeCell ref="R175:T175"/>
    <mergeCell ref="A174:B174"/>
    <mergeCell ref="C174:D174"/>
    <mergeCell ref="E174:G174"/>
    <mergeCell ref="I174:J174"/>
    <mergeCell ref="L174:M174"/>
    <mergeCell ref="A181:B181"/>
    <mergeCell ref="C181:D181"/>
    <mergeCell ref="E181:G181"/>
    <mergeCell ref="I181:J181"/>
    <mergeCell ref="L181:M181"/>
    <mergeCell ref="O181:Q181"/>
    <mergeCell ref="R181:T181"/>
    <mergeCell ref="A180:B180"/>
    <mergeCell ref="C180:D180"/>
    <mergeCell ref="E180:G180"/>
    <mergeCell ref="I180:J180"/>
    <mergeCell ref="L180:M180"/>
    <mergeCell ref="O180:Q180"/>
    <mergeCell ref="R180:T180"/>
    <mergeCell ref="R178:T178"/>
    <mergeCell ref="A179:B179"/>
    <mergeCell ref="C179:D179"/>
    <mergeCell ref="E179:G179"/>
    <mergeCell ref="I179:J179"/>
    <mergeCell ref="L179:M179"/>
    <mergeCell ref="O179:Q179"/>
    <mergeCell ref="R179:T179"/>
    <mergeCell ref="A178:B178"/>
    <mergeCell ref="C178:D178"/>
    <mergeCell ref="E178:G178"/>
    <mergeCell ref="I178:J178"/>
    <mergeCell ref="L178:M178"/>
    <mergeCell ref="A186:B186"/>
    <mergeCell ref="C186:D186"/>
    <mergeCell ref="E186:G186"/>
    <mergeCell ref="I186:J186"/>
    <mergeCell ref="L186:M186"/>
    <mergeCell ref="O186:Q186"/>
    <mergeCell ref="R186:T186"/>
    <mergeCell ref="O184:Q184"/>
    <mergeCell ref="R184:T184"/>
    <mergeCell ref="A185:B185"/>
    <mergeCell ref="C185:D185"/>
    <mergeCell ref="E185:G185"/>
    <mergeCell ref="I185:J185"/>
    <mergeCell ref="L185:M185"/>
    <mergeCell ref="O185:Q185"/>
    <mergeCell ref="R182:T182"/>
    <mergeCell ref="A183:B183"/>
    <mergeCell ref="A184:B184"/>
    <mergeCell ref="C184:D184"/>
    <mergeCell ref="E184:G184"/>
    <mergeCell ref="I184:J184"/>
    <mergeCell ref="L184:M184"/>
    <mergeCell ref="A182:B182"/>
    <mergeCell ref="C182:D182"/>
    <mergeCell ref="E182:G182"/>
    <mergeCell ref="I182:J182"/>
    <mergeCell ref="L182:M182"/>
    <mergeCell ref="A190:B190"/>
    <mergeCell ref="A191:B191"/>
    <mergeCell ref="C190:AB190"/>
    <mergeCell ref="C191:AB191"/>
    <mergeCell ref="A189:B189"/>
    <mergeCell ref="C189:D189"/>
    <mergeCell ref="E189:G189"/>
    <mergeCell ref="I189:J189"/>
    <mergeCell ref="L189:M189"/>
    <mergeCell ref="A188:B188"/>
    <mergeCell ref="C188:D188"/>
    <mergeCell ref="E188:G188"/>
    <mergeCell ref="I188:J188"/>
    <mergeCell ref="L188:M188"/>
    <mergeCell ref="O188:Q188"/>
    <mergeCell ref="R188:T188"/>
    <mergeCell ref="A187:B187"/>
    <mergeCell ref="C187:D187"/>
    <mergeCell ref="E187:G187"/>
    <mergeCell ref="I187:J187"/>
    <mergeCell ref="L187:M187"/>
    <mergeCell ref="O187:Q187"/>
    <mergeCell ref="R187:T187"/>
    <mergeCell ref="A195:B195"/>
    <mergeCell ref="C195:D195"/>
    <mergeCell ref="E195:G195"/>
    <mergeCell ref="I195:J195"/>
    <mergeCell ref="L195:M195"/>
    <mergeCell ref="O195:Q195"/>
    <mergeCell ref="R195:T195"/>
    <mergeCell ref="A194:B194"/>
    <mergeCell ref="C194:D194"/>
    <mergeCell ref="E194:G194"/>
    <mergeCell ref="I194:J194"/>
    <mergeCell ref="L194:M194"/>
    <mergeCell ref="O194:Q194"/>
    <mergeCell ref="R194:T194"/>
    <mergeCell ref="R192:T192"/>
    <mergeCell ref="A193:B193"/>
    <mergeCell ref="C193:D193"/>
    <mergeCell ref="E193:G193"/>
    <mergeCell ref="I193:J193"/>
    <mergeCell ref="L193:M193"/>
    <mergeCell ref="O193:Q193"/>
    <mergeCell ref="R193:T193"/>
    <mergeCell ref="A192:B192"/>
    <mergeCell ref="C192:D192"/>
    <mergeCell ref="E192:G192"/>
    <mergeCell ref="I192:J192"/>
    <mergeCell ref="L192:M192"/>
    <mergeCell ref="A199:B199"/>
    <mergeCell ref="C199:D199"/>
    <mergeCell ref="E199:G199"/>
    <mergeCell ref="I199:J199"/>
    <mergeCell ref="L199:M199"/>
    <mergeCell ref="O199:Q199"/>
    <mergeCell ref="R199:T199"/>
    <mergeCell ref="A198:B198"/>
    <mergeCell ref="C198:D198"/>
    <mergeCell ref="E198:G198"/>
    <mergeCell ref="I198:J198"/>
    <mergeCell ref="L198:M198"/>
    <mergeCell ref="O198:Q198"/>
    <mergeCell ref="R198:T198"/>
    <mergeCell ref="R196:T196"/>
    <mergeCell ref="A197:B197"/>
    <mergeCell ref="C197:D197"/>
    <mergeCell ref="E197:G197"/>
    <mergeCell ref="I197:J197"/>
    <mergeCell ref="L197:M197"/>
    <mergeCell ref="O197:Q197"/>
    <mergeCell ref="R197:T197"/>
    <mergeCell ref="A196:B196"/>
    <mergeCell ref="C196:D196"/>
    <mergeCell ref="E196:G196"/>
    <mergeCell ref="I196:J196"/>
    <mergeCell ref="L196:M196"/>
    <mergeCell ref="A203:B203"/>
    <mergeCell ref="C203:D203"/>
    <mergeCell ref="E203:G203"/>
    <mergeCell ref="I203:J203"/>
    <mergeCell ref="L203:M203"/>
    <mergeCell ref="O203:Q203"/>
    <mergeCell ref="R203:T203"/>
    <mergeCell ref="A202:B202"/>
    <mergeCell ref="C202:D202"/>
    <mergeCell ref="E202:G202"/>
    <mergeCell ref="I202:J202"/>
    <mergeCell ref="L202:M202"/>
    <mergeCell ref="O202:Q202"/>
    <mergeCell ref="R202:T202"/>
    <mergeCell ref="R200:T200"/>
    <mergeCell ref="A201:B201"/>
    <mergeCell ref="C201:D201"/>
    <mergeCell ref="E201:G201"/>
    <mergeCell ref="I201:J201"/>
    <mergeCell ref="L201:M201"/>
    <mergeCell ref="O201:Q201"/>
    <mergeCell ref="R201:T201"/>
    <mergeCell ref="A200:B200"/>
    <mergeCell ref="C200:D200"/>
    <mergeCell ref="E200:G200"/>
    <mergeCell ref="I200:J200"/>
    <mergeCell ref="L200:M200"/>
    <mergeCell ref="A207:B207"/>
    <mergeCell ref="C207:D207"/>
    <mergeCell ref="E207:G207"/>
    <mergeCell ref="I207:J207"/>
    <mergeCell ref="L207:M207"/>
    <mergeCell ref="O207:Q207"/>
    <mergeCell ref="R207:T207"/>
    <mergeCell ref="A206:B206"/>
    <mergeCell ref="C206:D206"/>
    <mergeCell ref="E206:G206"/>
    <mergeCell ref="I206:J206"/>
    <mergeCell ref="L206:M206"/>
    <mergeCell ref="O206:Q206"/>
    <mergeCell ref="R206:T206"/>
    <mergeCell ref="R204:T204"/>
    <mergeCell ref="A205:B205"/>
    <mergeCell ref="C205:D205"/>
    <mergeCell ref="E205:G205"/>
    <mergeCell ref="I205:J205"/>
    <mergeCell ref="L205:M205"/>
    <mergeCell ref="O205:Q205"/>
    <mergeCell ref="R205:T205"/>
    <mergeCell ref="A204:B204"/>
    <mergeCell ref="C204:D204"/>
    <mergeCell ref="E204:G204"/>
    <mergeCell ref="I204:J204"/>
    <mergeCell ref="L204:M204"/>
    <mergeCell ref="A211:B211"/>
    <mergeCell ref="C211:D211"/>
    <mergeCell ref="E211:G211"/>
    <mergeCell ref="I211:J211"/>
    <mergeCell ref="L211:M211"/>
    <mergeCell ref="O211:Q211"/>
    <mergeCell ref="R211:T211"/>
    <mergeCell ref="A210:B210"/>
    <mergeCell ref="C210:D210"/>
    <mergeCell ref="E210:G210"/>
    <mergeCell ref="I210:J210"/>
    <mergeCell ref="L210:M210"/>
    <mergeCell ref="O210:Q210"/>
    <mergeCell ref="R210:T210"/>
    <mergeCell ref="R208:T208"/>
    <mergeCell ref="A209:B209"/>
    <mergeCell ref="C209:D209"/>
    <mergeCell ref="E209:G209"/>
    <mergeCell ref="I209:J209"/>
    <mergeCell ref="L209:M209"/>
    <mergeCell ref="O209:Q209"/>
    <mergeCell ref="R209:T209"/>
    <mergeCell ref="A208:B208"/>
    <mergeCell ref="C208:D208"/>
    <mergeCell ref="E208:G208"/>
    <mergeCell ref="I208:J208"/>
    <mergeCell ref="L208:M208"/>
    <mergeCell ref="A214:B214"/>
    <mergeCell ref="C214:D214"/>
    <mergeCell ref="E214:G214"/>
    <mergeCell ref="I214:J214"/>
    <mergeCell ref="L214:M214"/>
    <mergeCell ref="O214:Q214"/>
    <mergeCell ref="R214:T214"/>
    <mergeCell ref="R212:T212"/>
    <mergeCell ref="A213:B213"/>
    <mergeCell ref="C213:D213"/>
    <mergeCell ref="E213:G213"/>
    <mergeCell ref="I213:J213"/>
    <mergeCell ref="L213:M213"/>
    <mergeCell ref="O213:Q213"/>
    <mergeCell ref="R213:T213"/>
    <mergeCell ref="A212:B212"/>
    <mergeCell ref="C212:D212"/>
    <mergeCell ref="E212:G212"/>
    <mergeCell ref="I212:J212"/>
    <mergeCell ref="L212:M212"/>
    <mergeCell ref="A218:B218"/>
    <mergeCell ref="C218:D218"/>
    <mergeCell ref="E218:G218"/>
    <mergeCell ref="I218:J218"/>
    <mergeCell ref="L218:M218"/>
    <mergeCell ref="O218:Q218"/>
    <mergeCell ref="R218:T218"/>
    <mergeCell ref="A217:B217"/>
    <mergeCell ref="C217:D217"/>
    <mergeCell ref="E217:G217"/>
    <mergeCell ref="I217:J217"/>
    <mergeCell ref="L217:M217"/>
    <mergeCell ref="O217:Q217"/>
    <mergeCell ref="R217:T217"/>
    <mergeCell ref="A215:B215"/>
    <mergeCell ref="A216:B216"/>
    <mergeCell ref="C216:D216"/>
    <mergeCell ref="E216:G216"/>
    <mergeCell ref="I216:J216"/>
    <mergeCell ref="L216:M216"/>
    <mergeCell ref="O216:Q216"/>
    <mergeCell ref="R216:T216"/>
    <mergeCell ref="A222:B222"/>
    <mergeCell ref="C222:D222"/>
    <mergeCell ref="E222:G222"/>
    <mergeCell ref="I222:J222"/>
    <mergeCell ref="L222:M222"/>
    <mergeCell ref="O222:Q222"/>
    <mergeCell ref="R222:T222"/>
    <mergeCell ref="A221:B221"/>
    <mergeCell ref="C221:D221"/>
    <mergeCell ref="E221:G221"/>
    <mergeCell ref="I221:J221"/>
    <mergeCell ref="L221:M221"/>
    <mergeCell ref="O221:Q221"/>
    <mergeCell ref="R221:T221"/>
    <mergeCell ref="R219:T219"/>
    <mergeCell ref="A220:B220"/>
    <mergeCell ref="C220:D220"/>
    <mergeCell ref="E220:G220"/>
    <mergeCell ref="I220:J220"/>
    <mergeCell ref="L220:M220"/>
    <mergeCell ref="O220:Q220"/>
    <mergeCell ref="R220:T220"/>
    <mergeCell ref="A219:B219"/>
    <mergeCell ref="C219:D219"/>
    <mergeCell ref="E219:G219"/>
    <mergeCell ref="I219:J219"/>
    <mergeCell ref="L219:M219"/>
    <mergeCell ref="A226:B226"/>
    <mergeCell ref="C226:D226"/>
    <mergeCell ref="E226:G226"/>
    <mergeCell ref="I226:J226"/>
    <mergeCell ref="L226:M226"/>
    <mergeCell ref="O226:Q226"/>
    <mergeCell ref="R226:T226"/>
    <mergeCell ref="A225:B225"/>
    <mergeCell ref="C225:D225"/>
    <mergeCell ref="E225:G225"/>
    <mergeCell ref="I225:J225"/>
    <mergeCell ref="L225:M225"/>
    <mergeCell ref="O225:Q225"/>
    <mergeCell ref="R225:T225"/>
    <mergeCell ref="R223:T223"/>
    <mergeCell ref="A224:B224"/>
    <mergeCell ref="C224:D224"/>
    <mergeCell ref="E224:G224"/>
    <mergeCell ref="I224:J224"/>
    <mergeCell ref="L224:M224"/>
    <mergeCell ref="O224:Q224"/>
    <mergeCell ref="R224:T224"/>
    <mergeCell ref="A223:B223"/>
    <mergeCell ref="C223:D223"/>
    <mergeCell ref="E223:G223"/>
    <mergeCell ref="I223:J223"/>
    <mergeCell ref="L223:M223"/>
    <mergeCell ref="A230:B230"/>
    <mergeCell ref="C230:D230"/>
    <mergeCell ref="E230:G230"/>
    <mergeCell ref="I230:J230"/>
    <mergeCell ref="L230:M230"/>
    <mergeCell ref="O230:Q230"/>
    <mergeCell ref="R230:T230"/>
    <mergeCell ref="A229:B229"/>
    <mergeCell ref="C229:D229"/>
    <mergeCell ref="E229:G229"/>
    <mergeCell ref="I229:J229"/>
    <mergeCell ref="L229:M229"/>
    <mergeCell ref="O229:Q229"/>
    <mergeCell ref="R229:T229"/>
    <mergeCell ref="R227:T227"/>
    <mergeCell ref="A228:B228"/>
    <mergeCell ref="C228:D228"/>
    <mergeCell ref="E228:G228"/>
    <mergeCell ref="I228:J228"/>
    <mergeCell ref="L228:M228"/>
    <mergeCell ref="O228:Q228"/>
    <mergeCell ref="R228:T228"/>
    <mergeCell ref="A227:B227"/>
    <mergeCell ref="C227:D227"/>
    <mergeCell ref="E227:G227"/>
    <mergeCell ref="I227:J227"/>
    <mergeCell ref="L227:M227"/>
    <mergeCell ref="A233:B233"/>
    <mergeCell ref="C233:D233"/>
    <mergeCell ref="E233:G233"/>
    <mergeCell ref="I233:J233"/>
    <mergeCell ref="L233:M233"/>
    <mergeCell ref="O233:Q233"/>
    <mergeCell ref="R233:T233"/>
    <mergeCell ref="R231:T231"/>
    <mergeCell ref="A232:B232"/>
    <mergeCell ref="C232:D232"/>
    <mergeCell ref="E232:G232"/>
    <mergeCell ref="I232:J232"/>
    <mergeCell ref="L232:M232"/>
    <mergeCell ref="O232:Q232"/>
    <mergeCell ref="R232:T232"/>
    <mergeCell ref="A231:B231"/>
    <mergeCell ref="C231:D231"/>
    <mergeCell ref="E231:G231"/>
    <mergeCell ref="I231:J231"/>
    <mergeCell ref="L231:M231"/>
    <mergeCell ref="A237:B237"/>
    <mergeCell ref="C237:D237"/>
    <mergeCell ref="E237:G237"/>
    <mergeCell ref="I237:J237"/>
    <mergeCell ref="L237:M237"/>
    <mergeCell ref="O237:Q237"/>
    <mergeCell ref="R237:T237"/>
    <mergeCell ref="A235:B235"/>
    <mergeCell ref="A236:B236"/>
    <mergeCell ref="C236:D236"/>
    <mergeCell ref="E236:G236"/>
    <mergeCell ref="I236:J236"/>
    <mergeCell ref="L236:M236"/>
    <mergeCell ref="O236:Q236"/>
    <mergeCell ref="R236:T236"/>
    <mergeCell ref="A234:B234"/>
    <mergeCell ref="C234:D234"/>
    <mergeCell ref="E234:G234"/>
    <mergeCell ref="I234:J234"/>
    <mergeCell ref="L234:M234"/>
    <mergeCell ref="O234:Q234"/>
    <mergeCell ref="R234:T234"/>
    <mergeCell ref="A242:B242"/>
    <mergeCell ref="C242:D242"/>
    <mergeCell ref="E242:G242"/>
    <mergeCell ref="I242:J242"/>
    <mergeCell ref="L242:M242"/>
    <mergeCell ref="O242:Q242"/>
    <mergeCell ref="R242:T242"/>
    <mergeCell ref="R240:T240"/>
    <mergeCell ref="A241:B241"/>
    <mergeCell ref="C241:D241"/>
    <mergeCell ref="E241:G241"/>
    <mergeCell ref="I241:J241"/>
    <mergeCell ref="L241:M241"/>
    <mergeCell ref="O241:Q241"/>
    <mergeCell ref="R241:T241"/>
    <mergeCell ref="A238:B238"/>
    <mergeCell ref="A239:B239"/>
    <mergeCell ref="A240:B240"/>
    <mergeCell ref="C240:D240"/>
    <mergeCell ref="E240:G240"/>
    <mergeCell ref="I240:J240"/>
    <mergeCell ref="L240:M240"/>
    <mergeCell ref="O240:Q240"/>
    <mergeCell ref="A246:B246"/>
    <mergeCell ref="A247:B247"/>
    <mergeCell ref="C247:D247"/>
    <mergeCell ref="E247:G247"/>
    <mergeCell ref="I247:J247"/>
    <mergeCell ref="L247:M247"/>
    <mergeCell ref="O247:Q247"/>
    <mergeCell ref="R247:T247"/>
    <mergeCell ref="A244:B244"/>
    <mergeCell ref="A245:B245"/>
    <mergeCell ref="C245:D245"/>
    <mergeCell ref="E245:G245"/>
    <mergeCell ref="I245:J245"/>
    <mergeCell ref="L245:M245"/>
    <mergeCell ref="O245:Q245"/>
    <mergeCell ref="R245:T245"/>
    <mergeCell ref="A243:B243"/>
    <mergeCell ref="C243:D243"/>
    <mergeCell ref="E243:G243"/>
    <mergeCell ref="I243:J243"/>
    <mergeCell ref="L243:M243"/>
    <mergeCell ref="O243:Q243"/>
    <mergeCell ref="R243:T243"/>
    <mergeCell ref="E250:G250"/>
    <mergeCell ref="I250:J250"/>
    <mergeCell ref="L250:M250"/>
    <mergeCell ref="A249:B249"/>
    <mergeCell ref="C249:D249"/>
    <mergeCell ref="E249:G249"/>
    <mergeCell ref="I249:J249"/>
    <mergeCell ref="L249:M249"/>
    <mergeCell ref="O249:Q249"/>
    <mergeCell ref="R249:T249"/>
    <mergeCell ref="A248:B248"/>
    <mergeCell ref="C248:D248"/>
    <mergeCell ref="E248:G248"/>
    <mergeCell ref="I248:J248"/>
    <mergeCell ref="L248:M248"/>
    <mergeCell ref="O248:Q248"/>
    <mergeCell ref="R248:T248"/>
    <mergeCell ref="A259:B259"/>
    <mergeCell ref="C259:D259"/>
    <mergeCell ref="E259:G259"/>
    <mergeCell ref="I259:J259"/>
    <mergeCell ref="L259:M259"/>
    <mergeCell ref="A258:B258"/>
    <mergeCell ref="C258:D258"/>
    <mergeCell ref="E258:G258"/>
    <mergeCell ref="I258:J258"/>
    <mergeCell ref="L258:M258"/>
    <mergeCell ref="O258:Q258"/>
    <mergeCell ref="R258:T258"/>
    <mergeCell ref="A256:B256"/>
    <mergeCell ref="A257:B257"/>
    <mergeCell ref="C257:D257"/>
    <mergeCell ref="E257:G257"/>
    <mergeCell ref="I257:J257"/>
    <mergeCell ref="L257:M257"/>
    <mergeCell ref="O257:Q257"/>
    <mergeCell ref="R257:T257"/>
    <mergeCell ref="A271:AB271"/>
    <mergeCell ref="A272:Z272"/>
    <mergeCell ref="R268:T268"/>
    <mergeCell ref="A269:B269"/>
    <mergeCell ref="A270:B270"/>
    <mergeCell ref="C270:D270"/>
    <mergeCell ref="E270:G270"/>
    <mergeCell ref="I270:J270"/>
    <mergeCell ref="L270:M270"/>
    <mergeCell ref="A268:B268"/>
    <mergeCell ref="C268:D268"/>
    <mergeCell ref="E268:G268"/>
    <mergeCell ref="I268:J268"/>
    <mergeCell ref="L268:M268"/>
    <mergeCell ref="R265:T265"/>
    <mergeCell ref="A266:B266"/>
    <mergeCell ref="A267:B267"/>
    <mergeCell ref="C266:AB266"/>
    <mergeCell ref="C267:AB267"/>
    <mergeCell ref="A265:B265"/>
    <mergeCell ref="C265:D265"/>
    <mergeCell ref="E265:G265"/>
    <mergeCell ref="I265:J265"/>
    <mergeCell ref="L265:M265"/>
    <mergeCell ref="A278:AB278"/>
    <mergeCell ref="A279:Z279"/>
    <mergeCell ref="A280:AB280"/>
    <mergeCell ref="A281:AB281"/>
    <mergeCell ref="A276:B276"/>
    <mergeCell ref="A277:B277"/>
    <mergeCell ref="C277:D277"/>
    <mergeCell ref="E277:G277"/>
    <mergeCell ref="I277:J277"/>
    <mergeCell ref="L277:M277"/>
    <mergeCell ref="O277:Q277"/>
    <mergeCell ref="R277:T277"/>
    <mergeCell ref="A275:B275"/>
    <mergeCell ref="C275:D275"/>
    <mergeCell ref="E275:G275"/>
    <mergeCell ref="I275:J275"/>
    <mergeCell ref="L275:M275"/>
    <mergeCell ref="O275:Q275"/>
    <mergeCell ref="R275:T275"/>
    <mergeCell ref="O284:Q284"/>
    <mergeCell ref="R284:T284"/>
    <mergeCell ref="A285:B285"/>
    <mergeCell ref="C285:D285"/>
    <mergeCell ref="E285:G285"/>
    <mergeCell ref="I285:J285"/>
    <mergeCell ref="L285:M285"/>
    <mergeCell ref="O285:Q285"/>
    <mergeCell ref="R282:T282"/>
    <mergeCell ref="A283:B283"/>
    <mergeCell ref="A284:B284"/>
    <mergeCell ref="C284:D284"/>
    <mergeCell ref="E284:G284"/>
    <mergeCell ref="I284:J284"/>
    <mergeCell ref="L284:M284"/>
    <mergeCell ref="A282:B282"/>
    <mergeCell ref="C282:D282"/>
    <mergeCell ref="E282:G282"/>
    <mergeCell ref="I282:J282"/>
    <mergeCell ref="L282:M282"/>
    <mergeCell ref="I299:J299"/>
    <mergeCell ref="L299:M299"/>
    <mergeCell ref="O297:Q297"/>
    <mergeCell ref="R297:T297"/>
    <mergeCell ref="A298:B298"/>
    <mergeCell ref="C298:AB298"/>
    <mergeCell ref="A297:B297"/>
    <mergeCell ref="C297:D297"/>
    <mergeCell ref="E297:G297"/>
    <mergeCell ref="I297:J297"/>
    <mergeCell ref="L297:M297"/>
    <mergeCell ref="A291:B291"/>
    <mergeCell ref="A292:B292"/>
    <mergeCell ref="C292:D292"/>
    <mergeCell ref="E292:G292"/>
    <mergeCell ref="I292:J292"/>
    <mergeCell ref="L292:M292"/>
    <mergeCell ref="O292:Q292"/>
    <mergeCell ref="R292:T292"/>
    <mergeCell ref="A312:B312"/>
    <mergeCell ref="C312:D312"/>
    <mergeCell ref="E312:G312"/>
    <mergeCell ref="I312:J312"/>
    <mergeCell ref="L312:M312"/>
    <mergeCell ref="O312:Q312"/>
    <mergeCell ref="R312:T312"/>
    <mergeCell ref="O307:Q307"/>
    <mergeCell ref="R307:T307"/>
    <mergeCell ref="A308:AB308"/>
    <mergeCell ref="A309:Z309"/>
    <mergeCell ref="R305:T305"/>
    <mergeCell ref="A306:B306"/>
    <mergeCell ref="A307:B307"/>
    <mergeCell ref="C307:D307"/>
    <mergeCell ref="E307:G307"/>
    <mergeCell ref="I307:J307"/>
    <mergeCell ref="L307:M307"/>
    <mergeCell ref="A305:B305"/>
    <mergeCell ref="C305:D305"/>
    <mergeCell ref="E305:G305"/>
    <mergeCell ref="I305:J305"/>
    <mergeCell ref="L305:M305"/>
    <mergeCell ref="L317:M317"/>
    <mergeCell ref="A316:B316"/>
    <mergeCell ref="C316:D316"/>
    <mergeCell ref="E316:G316"/>
    <mergeCell ref="I316:J316"/>
    <mergeCell ref="L316:M316"/>
    <mergeCell ref="O316:Q316"/>
    <mergeCell ref="R316:T316"/>
    <mergeCell ref="A315:B315"/>
    <mergeCell ref="C315:D315"/>
    <mergeCell ref="E315:G315"/>
    <mergeCell ref="I315:J315"/>
    <mergeCell ref="L315:M315"/>
    <mergeCell ref="O315:Q315"/>
    <mergeCell ref="R315:T315"/>
    <mergeCell ref="A313:B313"/>
    <mergeCell ref="A314:B314"/>
    <mergeCell ref="C314:D314"/>
    <mergeCell ref="E314:G314"/>
    <mergeCell ref="I314:J314"/>
    <mergeCell ref="L314:M314"/>
    <mergeCell ref="O314:Q314"/>
    <mergeCell ref="R314:T314"/>
    <mergeCell ref="I327:J327"/>
    <mergeCell ref="L327:M327"/>
    <mergeCell ref="A325:B325"/>
    <mergeCell ref="C325:D325"/>
    <mergeCell ref="E325:G325"/>
    <mergeCell ref="I325:J325"/>
    <mergeCell ref="L325:M325"/>
    <mergeCell ref="O325:Q325"/>
    <mergeCell ref="A320:B320"/>
    <mergeCell ref="C320:D320"/>
    <mergeCell ref="E320:G320"/>
    <mergeCell ref="I320:J320"/>
    <mergeCell ref="L320:M320"/>
    <mergeCell ref="O320:Q320"/>
    <mergeCell ref="R320:T320"/>
    <mergeCell ref="A319:B319"/>
    <mergeCell ref="C319:D319"/>
    <mergeCell ref="E319:G319"/>
    <mergeCell ref="I319:J319"/>
    <mergeCell ref="L319:M319"/>
    <mergeCell ref="O319:Q319"/>
    <mergeCell ref="R319:T319"/>
    <mergeCell ref="A336:B336"/>
    <mergeCell ref="C336:D336"/>
    <mergeCell ref="E336:G336"/>
    <mergeCell ref="I336:J336"/>
    <mergeCell ref="L336:M336"/>
    <mergeCell ref="O336:Q336"/>
    <mergeCell ref="R336:T336"/>
    <mergeCell ref="A335:B335"/>
    <mergeCell ref="C335:D335"/>
    <mergeCell ref="E335:G335"/>
    <mergeCell ref="I335:J335"/>
    <mergeCell ref="L335:M335"/>
    <mergeCell ref="O335:Q335"/>
    <mergeCell ref="R335:T335"/>
    <mergeCell ref="A333:B333"/>
    <mergeCell ref="A334:B334"/>
    <mergeCell ref="C334:D334"/>
    <mergeCell ref="E334:G334"/>
    <mergeCell ref="I334:J334"/>
    <mergeCell ref="L334:M334"/>
    <mergeCell ref="O334:Q334"/>
    <mergeCell ref="R334:T334"/>
    <mergeCell ref="I339:J339"/>
    <mergeCell ref="L339:M339"/>
    <mergeCell ref="O339:Q339"/>
    <mergeCell ref="R339:T339"/>
    <mergeCell ref="R337:T337"/>
    <mergeCell ref="A338:B338"/>
    <mergeCell ref="C338:D338"/>
    <mergeCell ref="E338:G338"/>
    <mergeCell ref="I338:J338"/>
    <mergeCell ref="L338:M338"/>
    <mergeCell ref="O338:Q338"/>
    <mergeCell ref="R338:T338"/>
    <mergeCell ref="A337:B337"/>
    <mergeCell ref="C337:D337"/>
    <mergeCell ref="E337:G337"/>
    <mergeCell ref="I337:J337"/>
    <mergeCell ref="L337:M337"/>
    <mergeCell ref="A348:B348"/>
    <mergeCell ref="C348:D348"/>
    <mergeCell ref="E348:G348"/>
    <mergeCell ref="I348:J348"/>
    <mergeCell ref="L348:M348"/>
    <mergeCell ref="O348:Q348"/>
    <mergeCell ref="R348:T348"/>
    <mergeCell ref="R346:T346"/>
    <mergeCell ref="A347:B347"/>
    <mergeCell ref="C347:D347"/>
    <mergeCell ref="E347:G347"/>
    <mergeCell ref="I347:J347"/>
    <mergeCell ref="L347:M347"/>
    <mergeCell ref="O347:Q347"/>
    <mergeCell ref="R347:T347"/>
    <mergeCell ref="A346:B346"/>
    <mergeCell ref="C346:D346"/>
    <mergeCell ref="E346:G346"/>
    <mergeCell ref="I346:J346"/>
    <mergeCell ref="L346:M346"/>
    <mergeCell ref="R352:T352"/>
    <mergeCell ref="R350:T350"/>
    <mergeCell ref="A351:B351"/>
    <mergeCell ref="C351:D351"/>
    <mergeCell ref="E351:G351"/>
    <mergeCell ref="I351:J351"/>
    <mergeCell ref="L351:M351"/>
    <mergeCell ref="O351:Q351"/>
    <mergeCell ref="R351:T351"/>
    <mergeCell ref="A350:B350"/>
    <mergeCell ref="C350:D350"/>
    <mergeCell ref="E350:G350"/>
    <mergeCell ref="I350:J350"/>
    <mergeCell ref="L350:M350"/>
    <mergeCell ref="A349:B349"/>
    <mergeCell ref="C349:D349"/>
    <mergeCell ref="E349:G349"/>
    <mergeCell ref="I349:J349"/>
    <mergeCell ref="L349:M349"/>
    <mergeCell ref="O349:Q349"/>
    <mergeCell ref="R349:T349"/>
    <mergeCell ref="L365:M365"/>
    <mergeCell ref="O365:Q365"/>
    <mergeCell ref="R365:T365"/>
    <mergeCell ref="O360:Q360"/>
    <mergeCell ref="R360:T360"/>
    <mergeCell ref="A362:Z362"/>
    <mergeCell ref="R358:T358"/>
    <mergeCell ref="A359:B359"/>
    <mergeCell ref="A360:B360"/>
    <mergeCell ref="C360:D360"/>
    <mergeCell ref="E360:G360"/>
    <mergeCell ref="I360:J360"/>
    <mergeCell ref="L360:M360"/>
    <mergeCell ref="A358:B358"/>
    <mergeCell ref="C358:D358"/>
    <mergeCell ref="E358:G358"/>
    <mergeCell ref="I358:J358"/>
    <mergeCell ref="L358:M358"/>
    <mergeCell ref="O358:Q358"/>
    <mergeCell ref="A375:B375"/>
    <mergeCell ref="C375:D375"/>
    <mergeCell ref="E375:G375"/>
    <mergeCell ref="I375:J375"/>
    <mergeCell ref="L375:M375"/>
    <mergeCell ref="A373:B373"/>
    <mergeCell ref="C373:D373"/>
    <mergeCell ref="E373:G373"/>
    <mergeCell ref="I373:J373"/>
    <mergeCell ref="L373:M373"/>
    <mergeCell ref="O371:Q371"/>
    <mergeCell ref="R371:T371"/>
    <mergeCell ref="A372:B372"/>
    <mergeCell ref="C372:AB372"/>
    <mergeCell ref="R369:T369"/>
    <mergeCell ref="A370:B370"/>
    <mergeCell ref="A371:B371"/>
    <mergeCell ref="C371:D371"/>
    <mergeCell ref="E371:G371"/>
    <mergeCell ref="I371:J371"/>
    <mergeCell ref="L371:M371"/>
    <mergeCell ref="A369:B369"/>
    <mergeCell ref="C369:D369"/>
    <mergeCell ref="E369:G369"/>
    <mergeCell ref="I369:J369"/>
    <mergeCell ref="L369:M369"/>
    <mergeCell ref="O369:Q369"/>
    <mergeCell ref="A390:F390"/>
    <mergeCell ref="G390:K390"/>
    <mergeCell ref="A384:B384"/>
    <mergeCell ref="C384:D384"/>
    <mergeCell ref="E384:G384"/>
    <mergeCell ref="I384:J384"/>
    <mergeCell ref="L384:M384"/>
    <mergeCell ref="O384:Q384"/>
    <mergeCell ref="R384:T384"/>
    <mergeCell ref="A383:B383"/>
    <mergeCell ref="C383:D383"/>
    <mergeCell ref="E383:G383"/>
    <mergeCell ref="I383:J383"/>
    <mergeCell ref="L383:M383"/>
    <mergeCell ref="O383:Q383"/>
    <mergeCell ref="R383:T383"/>
    <mergeCell ref="A381:B381"/>
    <mergeCell ref="A382:B382"/>
    <mergeCell ref="C382:D382"/>
    <mergeCell ref="E382:G382"/>
    <mergeCell ref="I382:J382"/>
    <mergeCell ref="L382:M382"/>
    <mergeCell ref="O382:Q382"/>
    <mergeCell ref="R382:T382"/>
    <mergeCell ref="C399:AB399"/>
    <mergeCell ref="C400:AB400"/>
    <mergeCell ref="C401:AB401"/>
    <mergeCell ref="A396:B396"/>
    <mergeCell ref="A397:B397"/>
    <mergeCell ref="A398:B398"/>
    <mergeCell ref="C396:AB396"/>
    <mergeCell ref="C397:AB397"/>
    <mergeCell ref="C398:AB398"/>
    <mergeCell ref="A394:B394"/>
    <mergeCell ref="A395:B395"/>
    <mergeCell ref="A393:AB393"/>
    <mergeCell ref="C394:AB394"/>
    <mergeCell ref="C395:U395"/>
    <mergeCell ref="V395:AB395"/>
    <mergeCell ref="A391:F391"/>
    <mergeCell ref="G391:K391"/>
    <mergeCell ref="A392:F392"/>
    <mergeCell ref="G392:K392"/>
    <mergeCell ref="A416:M416"/>
    <mergeCell ref="N416:S416"/>
    <mergeCell ref="A417:M417"/>
    <mergeCell ref="N417:S417"/>
    <mergeCell ref="A414:M414"/>
    <mergeCell ref="N414:S414"/>
    <mergeCell ref="A415:M415"/>
    <mergeCell ref="N415:S415"/>
    <mergeCell ref="A412:M412"/>
    <mergeCell ref="N412:S412"/>
    <mergeCell ref="A413:M413"/>
    <mergeCell ref="N413:S413"/>
    <mergeCell ref="A410:M410"/>
    <mergeCell ref="N410:S410"/>
    <mergeCell ref="A411:M411"/>
    <mergeCell ref="N411:S411"/>
    <mergeCell ref="A408:M408"/>
    <mergeCell ref="N408:S408"/>
    <mergeCell ref="A409:M409"/>
    <mergeCell ref="N409:S409"/>
    <mergeCell ref="A426:M426"/>
    <mergeCell ref="N426:S426"/>
    <mergeCell ref="A427:L427"/>
    <mergeCell ref="M427:AB427"/>
    <mergeCell ref="A424:M424"/>
    <mergeCell ref="N424:S424"/>
    <mergeCell ref="A425:M425"/>
    <mergeCell ref="N425:S425"/>
    <mergeCell ref="A422:M422"/>
    <mergeCell ref="N422:S422"/>
    <mergeCell ref="A423:M423"/>
    <mergeCell ref="N423:S423"/>
    <mergeCell ref="A420:M420"/>
    <mergeCell ref="N420:S420"/>
    <mergeCell ref="A421:M421"/>
    <mergeCell ref="N421:S421"/>
    <mergeCell ref="A418:M418"/>
    <mergeCell ref="N418:S418"/>
    <mergeCell ref="A419:M419"/>
    <mergeCell ref="N419:S419"/>
    <mergeCell ref="A24:AB24"/>
    <mergeCell ref="A25:AB25"/>
    <mergeCell ref="U26:W26"/>
    <mergeCell ref="X26:Z26"/>
    <mergeCell ref="C27:AB27"/>
    <mergeCell ref="C28:AB28"/>
    <mergeCell ref="A16:AB16"/>
    <mergeCell ref="A17:AB17"/>
    <mergeCell ref="A18:AB18"/>
    <mergeCell ref="U19:W19"/>
    <mergeCell ref="X19:Z19"/>
    <mergeCell ref="C20:AB20"/>
    <mergeCell ref="Y1:AB1"/>
    <mergeCell ref="B2:X2"/>
    <mergeCell ref="Y2:AB2"/>
    <mergeCell ref="B3:X3"/>
    <mergeCell ref="Y3:AB3"/>
    <mergeCell ref="B4:X4"/>
    <mergeCell ref="Y4:AB4"/>
    <mergeCell ref="R26:T26"/>
    <mergeCell ref="R21:T21"/>
    <mergeCell ref="U21:W21"/>
    <mergeCell ref="X21:Z21"/>
    <mergeCell ref="A22:AB22"/>
    <mergeCell ref="A23:Z23"/>
    <mergeCell ref="A20:B20"/>
    <mergeCell ref="A21:B21"/>
    <mergeCell ref="C21:D21"/>
    <mergeCell ref="E21:G21"/>
    <mergeCell ref="I21:J21"/>
    <mergeCell ref="L21:M21"/>
    <mergeCell ref="O21:Q21"/>
    <mergeCell ref="O36:Q36"/>
    <mergeCell ref="U36:W36"/>
    <mergeCell ref="X36:Z36"/>
    <mergeCell ref="C37:AB37"/>
    <mergeCell ref="U38:W38"/>
    <mergeCell ref="X38:Z38"/>
    <mergeCell ref="U33:W33"/>
    <mergeCell ref="X33:Z33"/>
    <mergeCell ref="U34:W34"/>
    <mergeCell ref="X34:Z34"/>
    <mergeCell ref="U35:W35"/>
    <mergeCell ref="X35:Z35"/>
    <mergeCell ref="U29:W29"/>
    <mergeCell ref="X29:Z29"/>
    <mergeCell ref="C30:AB30"/>
    <mergeCell ref="U31:W31"/>
    <mergeCell ref="X31:Z31"/>
    <mergeCell ref="U32:W32"/>
    <mergeCell ref="X32:Z32"/>
    <mergeCell ref="O38:Q38"/>
    <mergeCell ref="R38:T38"/>
    <mergeCell ref="R36:T36"/>
    <mergeCell ref="R35:T35"/>
    <mergeCell ref="R29:T29"/>
    <mergeCell ref="U45:W45"/>
    <mergeCell ref="X45:Z45"/>
    <mergeCell ref="U46:W46"/>
    <mergeCell ref="X46:Z46"/>
    <mergeCell ref="O47:Q47"/>
    <mergeCell ref="U47:W47"/>
    <mergeCell ref="X47:Z47"/>
    <mergeCell ref="U42:W42"/>
    <mergeCell ref="X42:Z42"/>
    <mergeCell ref="O43:Q43"/>
    <mergeCell ref="U43:W43"/>
    <mergeCell ref="X43:Z43"/>
    <mergeCell ref="U44:W44"/>
    <mergeCell ref="X44:Z44"/>
    <mergeCell ref="U39:W39"/>
    <mergeCell ref="X39:Z39"/>
    <mergeCell ref="U40:W40"/>
    <mergeCell ref="X40:Z40"/>
    <mergeCell ref="U41:W41"/>
    <mergeCell ref="X41:Z41"/>
    <mergeCell ref="R47:T47"/>
    <mergeCell ref="R46:T46"/>
    <mergeCell ref="U55:W55"/>
    <mergeCell ref="X55:Z55"/>
    <mergeCell ref="U56:W56"/>
    <mergeCell ref="X56:Z56"/>
    <mergeCell ref="U57:W57"/>
    <mergeCell ref="X57:Z57"/>
    <mergeCell ref="U52:W52"/>
    <mergeCell ref="X52:Z52"/>
    <mergeCell ref="U53:W53"/>
    <mergeCell ref="X53:Z53"/>
    <mergeCell ref="O54:Q54"/>
    <mergeCell ref="U54:W54"/>
    <mergeCell ref="X54:Z54"/>
    <mergeCell ref="C48:AB48"/>
    <mergeCell ref="U49:W49"/>
    <mergeCell ref="X49:Z49"/>
    <mergeCell ref="U50:W50"/>
    <mergeCell ref="X50:Z50"/>
    <mergeCell ref="U51:W51"/>
    <mergeCell ref="X51:Z51"/>
    <mergeCell ref="O49:Q49"/>
    <mergeCell ref="R49:T49"/>
    <mergeCell ref="U69:W69"/>
    <mergeCell ref="X69:Z69"/>
    <mergeCell ref="U70:W70"/>
    <mergeCell ref="X70:Z70"/>
    <mergeCell ref="U71:W71"/>
    <mergeCell ref="X71:Z71"/>
    <mergeCell ref="C65:AB65"/>
    <mergeCell ref="C66:AB66"/>
    <mergeCell ref="O67:Q67"/>
    <mergeCell ref="U67:W67"/>
    <mergeCell ref="X67:Z67"/>
    <mergeCell ref="C68:AB68"/>
    <mergeCell ref="O58:Q58"/>
    <mergeCell ref="U58:W58"/>
    <mergeCell ref="X58:Z58"/>
    <mergeCell ref="U59:W59"/>
    <mergeCell ref="X59:Z59"/>
    <mergeCell ref="A60:AB60"/>
    <mergeCell ref="R67:T67"/>
    <mergeCell ref="A68:B68"/>
    <mergeCell ref="A67:B67"/>
    <mergeCell ref="C67:D67"/>
    <mergeCell ref="E67:G67"/>
    <mergeCell ref="I67:J67"/>
    <mergeCell ref="L67:M67"/>
    <mergeCell ref="R64:T64"/>
    <mergeCell ref="A65:B65"/>
    <mergeCell ref="A66:B66"/>
    <mergeCell ref="O64:Q64"/>
    <mergeCell ref="U64:W64"/>
    <mergeCell ref="X64:Z64"/>
    <mergeCell ref="A64:B64"/>
    <mergeCell ref="U79:W79"/>
    <mergeCell ref="X79:Z79"/>
    <mergeCell ref="U80:W80"/>
    <mergeCell ref="X80:Z80"/>
    <mergeCell ref="C81:AB81"/>
    <mergeCell ref="U82:W82"/>
    <mergeCell ref="X82:Z82"/>
    <mergeCell ref="U76:W76"/>
    <mergeCell ref="X76:Z76"/>
    <mergeCell ref="O77:Q77"/>
    <mergeCell ref="U77:W77"/>
    <mergeCell ref="X77:Z77"/>
    <mergeCell ref="U78:W78"/>
    <mergeCell ref="X78:Z78"/>
    <mergeCell ref="U72:W72"/>
    <mergeCell ref="X72:Z72"/>
    <mergeCell ref="U73:W73"/>
    <mergeCell ref="X73:Z73"/>
    <mergeCell ref="C74:AB74"/>
    <mergeCell ref="U75:W75"/>
    <mergeCell ref="X75:Z75"/>
    <mergeCell ref="U90:W90"/>
    <mergeCell ref="X90:Z90"/>
    <mergeCell ref="O91:Q91"/>
    <mergeCell ref="U91:W91"/>
    <mergeCell ref="X91:Z91"/>
    <mergeCell ref="U92:W92"/>
    <mergeCell ref="X92:Z92"/>
    <mergeCell ref="U86:W86"/>
    <mergeCell ref="X86:Z86"/>
    <mergeCell ref="C87:AB87"/>
    <mergeCell ref="U88:W88"/>
    <mergeCell ref="X88:Z88"/>
    <mergeCell ref="U89:W89"/>
    <mergeCell ref="X89:Z89"/>
    <mergeCell ref="U83:W83"/>
    <mergeCell ref="X83:Z83"/>
    <mergeCell ref="O84:Q84"/>
    <mergeCell ref="U84:W84"/>
    <mergeCell ref="X84:Z84"/>
    <mergeCell ref="U85:W85"/>
    <mergeCell ref="X85:Z85"/>
    <mergeCell ref="C100:AB100"/>
    <mergeCell ref="U101:W101"/>
    <mergeCell ref="X101:Z101"/>
    <mergeCell ref="A102:AB102"/>
    <mergeCell ref="A103:Z103"/>
    <mergeCell ref="A104:AB104"/>
    <mergeCell ref="U97:W97"/>
    <mergeCell ref="X97:Z97"/>
    <mergeCell ref="O98:Q98"/>
    <mergeCell ref="U98:W98"/>
    <mergeCell ref="X98:Z98"/>
    <mergeCell ref="U99:W99"/>
    <mergeCell ref="X99:Z99"/>
    <mergeCell ref="C93:AB93"/>
    <mergeCell ref="U94:W94"/>
    <mergeCell ref="X94:Z94"/>
    <mergeCell ref="U95:W95"/>
    <mergeCell ref="X95:Z95"/>
    <mergeCell ref="U96:W96"/>
    <mergeCell ref="X96:Z96"/>
    <mergeCell ref="R98:T98"/>
    <mergeCell ref="A99:B99"/>
    <mergeCell ref="C99:D99"/>
    <mergeCell ref="E99:G99"/>
    <mergeCell ref="I99:J99"/>
    <mergeCell ref="L99:M99"/>
    <mergeCell ref="O99:Q99"/>
    <mergeCell ref="R99:T99"/>
    <mergeCell ref="A98:B98"/>
    <mergeCell ref="C98:D98"/>
    <mergeCell ref="E98:G98"/>
    <mergeCell ref="I98:J98"/>
    <mergeCell ref="U112:W112"/>
    <mergeCell ref="X112:Z112"/>
    <mergeCell ref="U113:W113"/>
    <mergeCell ref="X113:Z113"/>
    <mergeCell ref="O114:Q114"/>
    <mergeCell ref="U114:W114"/>
    <mergeCell ref="X114:Z114"/>
    <mergeCell ref="U109:W109"/>
    <mergeCell ref="X109:Z109"/>
    <mergeCell ref="O110:Q110"/>
    <mergeCell ref="U110:W110"/>
    <mergeCell ref="X110:Z110"/>
    <mergeCell ref="U111:W111"/>
    <mergeCell ref="X111:Z111"/>
    <mergeCell ref="A105:AB105"/>
    <mergeCell ref="U106:W106"/>
    <mergeCell ref="X106:Z106"/>
    <mergeCell ref="C107:AB107"/>
    <mergeCell ref="U108:W108"/>
    <mergeCell ref="X108:Z108"/>
    <mergeCell ref="A113:B113"/>
    <mergeCell ref="C113:D113"/>
    <mergeCell ref="E113:G113"/>
    <mergeCell ref="I113:J113"/>
    <mergeCell ref="L113:M113"/>
    <mergeCell ref="O113:Q113"/>
    <mergeCell ref="R113:T113"/>
    <mergeCell ref="A112:B112"/>
    <mergeCell ref="C112:D112"/>
    <mergeCell ref="E112:G112"/>
    <mergeCell ref="I112:J112"/>
    <mergeCell ref="L112:M112"/>
    <mergeCell ref="U121:W121"/>
    <mergeCell ref="X121:Z121"/>
    <mergeCell ref="O122:Q122"/>
    <mergeCell ref="U122:W122"/>
    <mergeCell ref="X122:Z122"/>
    <mergeCell ref="U123:W123"/>
    <mergeCell ref="X123:Z123"/>
    <mergeCell ref="O118:Q118"/>
    <mergeCell ref="U118:W118"/>
    <mergeCell ref="X118:Z118"/>
    <mergeCell ref="U119:W119"/>
    <mergeCell ref="X119:Z119"/>
    <mergeCell ref="U120:W120"/>
    <mergeCell ref="X120:Z120"/>
    <mergeCell ref="U115:W115"/>
    <mergeCell ref="X115:Z115"/>
    <mergeCell ref="U116:W116"/>
    <mergeCell ref="X116:Z116"/>
    <mergeCell ref="U117:W117"/>
    <mergeCell ref="X117:Z117"/>
    <mergeCell ref="O130:Q130"/>
    <mergeCell ref="U130:W130"/>
    <mergeCell ref="X130:Z130"/>
    <mergeCell ref="U131:W131"/>
    <mergeCell ref="X131:Z131"/>
    <mergeCell ref="U132:W132"/>
    <mergeCell ref="X132:Z132"/>
    <mergeCell ref="U127:W127"/>
    <mergeCell ref="X127:Z127"/>
    <mergeCell ref="U128:W128"/>
    <mergeCell ref="X128:Z128"/>
    <mergeCell ref="U129:W129"/>
    <mergeCell ref="X129:Z129"/>
    <mergeCell ref="U124:W124"/>
    <mergeCell ref="X124:Z124"/>
    <mergeCell ref="U125:W125"/>
    <mergeCell ref="X125:Z125"/>
    <mergeCell ref="O126:Q126"/>
    <mergeCell ref="U126:W126"/>
    <mergeCell ref="X126:Z126"/>
    <mergeCell ref="A142:AB142"/>
    <mergeCell ref="U143:W143"/>
    <mergeCell ref="X143:Z143"/>
    <mergeCell ref="C144:AB144"/>
    <mergeCell ref="C145:AB145"/>
    <mergeCell ref="C146:AB146"/>
    <mergeCell ref="U136:W136"/>
    <mergeCell ref="X136:Z136"/>
    <mergeCell ref="U137:W137"/>
    <mergeCell ref="X137:Z137"/>
    <mergeCell ref="O138:Q138"/>
    <mergeCell ref="U138:W138"/>
    <mergeCell ref="X138:Z138"/>
    <mergeCell ref="U133:W133"/>
    <mergeCell ref="X133:Z133"/>
    <mergeCell ref="O134:Q134"/>
    <mergeCell ref="U134:W134"/>
    <mergeCell ref="X134:Z134"/>
    <mergeCell ref="U135:W135"/>
    <mergeCell ref="X135:Z135"/>
    <mergeCell ref="A144:B144"/>
    <mergeCell ref="A145:B145"/>
    <mergeCell ref="A146:B146"/>
    <mergeCell ref="A143:B143"/>
    <mergeCell ref="C143:D143"/>
    <mergeCell ref="E143:G143"/>
    <mergeCell ref="I143:J143"/>
    <mergeCell ref="L143:M143"/>
    <mergeCell ref="O143:Q143"/>
    <mergeCell ref="R143:T143"/>
    <mergeCell ref="R138:T138"/>
    <mergeCell ref="A139:AB139"/>
    <mergeCell ref="U153:W153"/>
    <mergeCell ref="X153:Z153"/>
    <mergeCell ref="U154:W154"/>
    <mergeCell ref="X154:Z154"/>
    <mergeCell ref="O155:Q155"/>
    <mergeCell ref="U155:W155"/>
    <mergeCell ref="X155:Z155"/>
    <mergeCell ref="U150:W150"/>
    <mergeCell ref="X150:Z150"/>
    <mergeCell ref="O151:Q151"/>
    <mergeCell ref="U151:W151"/>
    <mergeCell ref="X151:Z151"/>
    <mergeCell ref="U152:W152"/>
    <mergeCell ref="X152:Z152"/>
    <mergeCell ref="O147:Q147"/>
    <mergeCell ref="U147:W147"/>
    <mergeCell ref="X147:Z147"/>
    <mergeCell ref="U148:W148"/>
    <mergeCell ref="X148:Z148"/>
    <mergeCell ref="U149:W149"/>
    <mergeCell ref="X149:Z149"/>
    <mergeCell ref="C162:AB162"/>
    <mergeCell ref="U163:W163"/>
    <mergeCell ref="X163:Z163"/>
    <mergeCell ref="U164:W164"/>
    <mergeCell ref="X164:Z164"/>
    <mergeCell ref="U165:W165"/>
    <mergeCell ref="X165:Z165"/>
    <mergeCell ref="O159:Q159"/>
    <mergeCell ref="U159:W159"/>
    <mergeCell ref="X159:Z159"/>
    <mergeCell ref="U160:W160"/>
    <mergeCell ref="X160:Z160"/>
    <mergeCell ref="U161:W161"/>
    <mergeCell ref="X161:Z161"/>
    <mergeCell ref="U156:W156"/>
    <mergeCell ref="X156:Z156"/>
    <mergeCell ref="U157:W157"/>
    <mergeCell ref="X157:Z157"/>
    <mergeCell ref="U158:W158"/>
    <mergeCell ref="X158:Z158"/>
    <mergeCell ref="U172:W172"/>
    <mergeCell ref="X172:Z172"/>
    <mergeCell ref="U173:W173"/>
    <mergeCell ref="X173:Z173"/>
    <mergeCell ref="O174:Q174"/>
    <mergeCell ref="U174:W174"/>
    <mergeCell ref="X174:Z174"/>
    <mergeCell ref="U169:W169"/>
    <mergeCell ref="X169:Z169"/>
    <mergeCell ref="O170:Q170"/>
    <mergeCell ref="U170:W170"/>
    <mergeCell ref="X170:Z170"/>
    <mergeCell ref="U171:W171"/>
    <mergeCell ref="X171:Z171"/>
    <mergeCell ref="O166:Q166"/>
    <mergeCell ref="U166:W166"/>
    <mergeCell ref="X166:Z166"/>
    <mergeCell ref="U167:W167"/>
    <mergeCell ref="X167:Z167"/>
    <mergeCell ref="U168:W168"/>
    <mergeCell ref="X168:Z168"/>
    <mergeCell ref="U181:W181"/>
    <mergeCell ref="X181:Z181"/>
    <mergeCell ref="O182:Q182"/>
    <mergeCell ref="U182:W182"/>
    <mergeCell ref="X182:Z182"/>
    <mergeCell ref="C183:AB183"/>
    <mergeCell ref="O178:Q178"/>
    <mergeCell ref="U178:W178"/>
    <mergeCell ref="X178:Z178"/>
    <mergeCell ref="U179:W179"/>
    <mergeCell ref="X179:Z179"/>
    <mergeCell ref="U180:W180"/>
    <mergeCell ref="X180:Z180"/>
    <mergeCell ref="U175:W175"/>
    <mergeCell ref="X175:Z175"/>
    <mergeCell ref="U176:W176"/>
    <mergeCell ref="X176:Z176"/>
    <mergeCell ref="U177:W177"/>
    <mergeCell ref="X177:Z177"/>
    <mergeCell ref="O192:Q192"/>
    <mergeCell ref="U192:W192"/>
    <mergeCell ref="X192:Z192"/>
    <mergeCell ref="U193:W193"/>
    <mergeCell ref="X193:Z193"/>
    <mergeCell ref="U194:W194"/>
    <mergeCell ref="X194:Z194"/>
    <mergeCell ref="U187:W187"/>
    <mergeCell ref="X187:Z187"/>
    <mergeCell ref="U188:W188"/>
    <mergeCell ref="X188:Z188"/>
    <mergeCell ref="O189:Q189"/>
    <mergeCell ref="U189:W189"/>
    <mergeCell ref="X189:Z189"/>
    <mergeCell ref="U184:W184"/>
    <mergeCell ref="X184:Z184"/>
    <mergeCell ref="U185:W185"/>
    <mergeCell ref="X185:Z185"/>
    <mergeCell ref="U186:W186"/>
    <mergeCell ref="X186:Z186"/>
    <mergeCell ref="R189:T189"/>
    <mergeCell ref="R185:T185"/>
    <mergeCell ref="U201:W201"/>
    <mergeCell ref="X201:Z201"/>
    <mergeCell ref="U202:W202"/>
    <mergeCell ref="X202:Z202"/>
    <mergeCell ref="U203:W203"/>
    <mergeCell ref="X203:Z203"/>
    <mergeCell ref="U198:W198"/>
    <mergeCell ref="X198:Z198"/>
    <mergeCell ref="U199:W199"/>
    <mergeCell ref="X199:Z199"/>
    <mergeCell ref="O200:Q200"/>
    <mergeCell ref="U200:W200"/>
    <mergeCell ref="X200:Z200"/>
    <mergeCell ref="U195:W195"/>
    <mergeCell ref="X195:Z195"/>
    <mergeCell ref="O196:Q196"/>
    <mergeCell ref="U196:W196"/>
    <mergeCell ref="X196:Z196"/>
    <mergeCell ref="U197:W197"/>
    <mergeCell ref="X197:Z197"/>
    <mergeCell ref="U210:W210"/>
    <mergeCell ref="X210:Z210"/>
    <mergeCell ref="U211:W211"/>
    <mergeCell ref="X211:Z211"/>
    <mergeCell ref="O212:Q212"/>
    <mergeCell ref="U212:W212"/>
    <mergeCell ref="X212:Z212"/>
    <mergeCell ref="U207:W207"/>
    <mergeCell ref="X207:Z207"/>
    <mergeCell ref="O208:Q208"/>
    <mergeCell ref="U208:W208"/>
    <mergeCell ref="X208:Z208"/>
    <mergeCell ref="U209:W209"/>
    <mergeCell ref="X209:Z209"/>
    <mergeCell ref="O204:Q204"/>
    <mergeCell ref="U204:W204"/>
    <mergeCell ref="X204:Z204"/>
    <mergeCell ref="U205:W205"/>
    <mergeCell ref="X205:Z205"/>
    <mergeCell ref="U206:W206"/>
    <mergeCell ref="X206:Z206"/>
    <mergeCell ref="U220:W220"/>
    <mergeCell ref="X220:Z220"/>
    <mergeCell ref="U221:W221"/>
    <mergeCell ref="X221:Z221"/>
    <mergeCell ref="U222:W222"/>
    <mergeCell ref="X222:Z222"/>
    <mergeCell ref="U217:W217"/>
    <mergeCell ref="X217:Z217"/>
    <mergeCell ref="U218:W218"/>
    <mergeCell ref="X218:Z218"/>
    <mergeCell ref="O219:Q219"/>
    <mergeCell ref="U219:W219"/>
    <mergeCell ref="X219:Z219"/>
    <mergeCell ref="U213:W213"/>
    <mergeCell ref="X213:Z213"/>
    <mergeCell ref="U214:W214"/>
    <mergeCell ref="X214:Z214"/>
    <mergeCell ref="C215:AB215"/>
    <mergeCell ref="U216:W216"/>
    <mergeCell ref="X216:Z216"/>
    <mergeCell ref="U229:W229"/>
    <mergeCell ref="X229:Z229"/>
    <mergeCell ref="U230:W230"/>
    <mergeCell ref="X230:Z230"/>
    <mergeCell ref="O231:Q231"/>
    <mergeCell ref="U231:W231"/>
    <mergeCell ref="X231:Z231"/>
    <mergeCell ref="U226:W226"/>
    <mergeCell ref="X226:Z226"/>
    <mergeCell ref="O227:Q227"/>
    <mergeCell ref="U227:W227"/>
    <mergeCell ref="X227:Z227"/>
    <mergeCell ref="U228:W228"/>
    <mergeCell ref="X228:Z228"/>
    <mergeCell ref="O223:Q223"/>
    <mergeCell ref="U223:W223"/>
    <mergeCell ref="X223:Z223"/>
    <mergeCell ref="U224:W224"/>
    <mergeCell ref="X224:Z224"/>
    <mergeCell ref="U225:W225"/>
    <mergeCell ref="X225:Z225"/>
    <mergeCell ref="C239:AB239"/>
    <mergeCell ref="U240:W240"/>
    <mergeCell ref="X240:Z240"/>
    <mergeCell ref="U241:W241"/>
    <mergeCell ref="X241:Z241"/>
    <mergeCell ref="U242:W242"/>
    <mergeCell ref="X242:Z242"/>
    <mergeCell ref="C235:AB235"/>
    <mergeCell ref="U236:W236"/>
    <mergeCell ref="X236:Z236"/>
    <mergeCell ref="U237:W237"/>
    <mergeCell ref="X237:Z237"/>
    <mergeCell ref="C238:AB238"/>
    <mergeCell ref="U232:W232"/>
    <mergeCell ref="X232:Z232"/>
    <mergeCell ref="U233:W233"/>
    <mergeCell ref="X233:Z233"/>
    <mergeCell ref="U234:W234"/>
    <mergeCell ref="X234:Z234"/>
    <mergeCell ref="A252:Z252"/>
    <mergeCell ref="A253:AB253"/>
    <mergeCell ref="A254:AB254"/>
    <mergeCell ref="U255:W255"/>
    <mergeCell ref="X255:Z255"/>
    <mergeCell ref="C256:AB256"/>
    <mergeCell ref="U247:W247"/>
    <mergeCell ref="X247:Z247"/>
    <mergeCell ref="U248:W248"/>
    <mergeCell ref="X248:Z248"/>
    <mergeCell ref="U249:W249"/>
    <mergeCell ref="X249:Z249"/>
    <mergeCell ref="U243:W243"/>
    <mergeCell ref="X243:Z243"/>
    <mergeCell ref="C244:AB244"/>
    <mergeCell ref="U245:W245"/>
    <mergeCell ref="X245:Z245"/>
    <mergeCell ref="C246:AB246"/>
    <mergeCell ref="A255:B255"/>
    <mergeCell ref="C255:D255"/>
    <mergeCell ref="E255:G255"/>
    <mergeCell ref="I255:J255"/>
    <mergeCell ref="L255:M255"/>
    <mergeCell ref="O255:Q255"/>
    <mergeCell ref="R255:T255"/>
    <mergeCell ref="R250:T250"/>
    <mergeCell ref="O250:Q250"/>
    <mergeCell ref="U250:W250"/>
    <mergeCell ref="X250:Z250"/>
    <mergeCell ref="A251:AB251"/>
    <mergeCell ref="A250:B250"/>
    <mergeCell ref="C250:D250"/>
    <mergeCell ref="O268:Q268"/>
    <mergeCell ref="U268:W268"/>
    <mergeCell ref="X268:Z268"/>
    <mergeCell ref="C269:AB269"/>
    <mergeCell ref="U270:W270"/>
    <mergeCell ref="X270:Z270"/>
    <mergeCell ref="X260:Z260"/>
    <mergeCell ref="A261:AB261"/>
    <mergeCell ref="A262:Z262"/>
    <mergeCell ref="A263:AB263"/>
    <mergeCell ref="A264:AB264"/>
    <mergeCell ref="O265:Q265"/>
    <mergeCell ref="U265:W265"/>
    <mergeCell ref="X265:Z265"/>
    <mergeCell ref="U257:W257"/>
    <mergeCell ref="X257:Z257"/>
    <mergeCell ref="U258:W258"/>
    <mergeCell ref="X258:Z258"/>
    <mergeCell ref="O259:Q259"/>
    <mergeCell ref="U259:W259"/>
    <mergeCell ref="X259:Z259"/>
    <mergeCell ref="O270:Q270"/>
    <mergeCell ref="R270:T270"/>
    <mergeCell ref="U260:W260"/>
    <mergeCell ref="R259:T259"/>
    <mergeCell ref="A260:B260"/>
    <mergeCell ref="C260:D260"/>
    <mergeCell ref="E260:G260"/>
    <mergeCell ref="I260:J260"/>
    <mergeCell ref="L260:M260"/>
    <mergeCell ref="O260:Q260"/>
    <mergeCell ref="R260:T260"/>
    <mergeCell ref="A288:AB288"/>
    <mergeCell ref="A289:AB289"/>
    <mergeCell ref="U290:W290"/>
    <mergeCell ref="X290:Z290"/>
    <mergeCell ref="C291:AB291"/>
    <mergeCell ref="U292:W292"/>
    <mergeCell ref="X292:Z292"/>
    <mergeCell ref="O282:Q282"/>
    <mergeCell ref="U282:W282"/>
    <mergeCell ref="X282:Z282"/>
    <mergeCell ref="C283:AB283"/>
    <mergeCell ref="U284:W284"/>
    <mergeCell ref="X284:Z284"/>
    <mergeCell ref="A273:AB273"/>
    <mergeCell ref="A274:AB274"/>
    <mergeCell ref="U275:W275"/>
    <mergeCell ref="X275:Z275"/>
    <mergeCell ref="C276:AB276"/>
    <mergeCell ref="U277:W277"/>
    <mergeCell ref="X277:Z277"/>
    <mergeCell ref="A290:B290"/>
    <mergeCell ref="C290:D290"/>
    <mergeCell ref="E290:G290"/>
    <mergeCell ref="I290:J290"/>
    <mergeCell ref="L290:M290"/>
    <mergeCell ref="O290:Q290"/>
    <mergeCell ref="R290:T290"/>
    <mergeCell ref="R285:T285"/>
    <mergeCell ref="U285:W285"/>
    <mergeCell ref="X285:Z285"/>
    <mergeCell ref="A286:AB286"/>
    <mergeCell ref="A287:Z287"/>
    <mergeCell ref="O305:Q305"/>
    <mergeCell ref="U305:W305"/>
    <mergeCell ref="X305:Z305"/>
    <mergeCell ref="C306:AB306"/>
    <mergeCell ref="U307:W307"/>
    <mergeCell ref="X307:Z307"/>
    <mergeCell ref="O299:Q299"/>
    <mergeCell ref="U299:W299"/>
    <mergeCell ref="X299:Z299"/>
    <mergeCell ref="U300:W300"/>
    <mergeCell ref="X300:Z300"/>
    <mergeCell ref="A301:AB301"/>
    <mergeCell ref="A293:AB293"/>
    <mergeCell ref="A294:Z294"/>
    <mergeCell ref="A295:AB295"/>
    <mergeCell ref="A296:AB296"/>
    <mergeCell ref="U297:W297"/>
    <mergeCell ref="X297:Z297"/>
    <mergeCell ref="A302:Z302"/>
    <mergeCell ref="A303:AB303"/>
    <mergeCell ref="A304:AB304"/>
    <mergeCell ref="R299:T299"/>
    <mergeCell ref="A300:B300"/>
    <mergeCell ref="C300:D300"/>
    <mergeCell ref="E300:G300"/>
    <mergeCell ref="I300:J300"/>
    <mergeCell ref="L300:M300"/>
    <mergeCell ref="O300:Q300"/>
    <mergeCell ref="R300:T300"/>
    <mergeCell ref="A299:B299"/>
    <mergeCell ref="C299:D299"/>
    <mergeCell ref="E299:G299"/>
    <mergeCell ref="U318:W318"/>
    <mergeCell ref="X318:Z318"/>
    <mergeCell ref="U319:W319"/>
    <mergeCell ref="X319:Z319"/>
    <mergeCell ref="U320:W320"/>
    <mergeCell ref="X320:Z320"/>
    <mergeCell ref="U315:W315"/>
    <mergeCell ref="X315:Z315"/>
    <mergeCell ref="U316:W316"/>
    <mergeCell ref="X316:Z316"/>
    <mergeCell ref="O317:Q317"/>
    <mergeCell ref="U317:W317"/>
    <mergeCell ref="X317:Z317"/>
    <mergeCell ref="A310:AB310"/>
    <mergeCell ref="A311:AB311"/>
    <mergeCell ref="U312:W312"/>
    <mergeCell ref="X312:Z312"/>
    <mergeCell ref="C313:AB313"/>
    <mergeCell ref="U314:W314"/>
    <mergeCell ref="X314:Z314"/>
    <mergeCell ref="R317:T317"/>
    <mergeCell ref="A318:B318"/>
    <mergeCell ref="C318:D318"/>
    <mergeCell ref="E318:G318"/>
    <mergeCell ref="I318:J318"/>
    <mergeCell ref="L318:M318"/>
    <mergeCell ref="O318:Q318"/>
    <mergeCell ref="R318:T318"/>
    <mergeCell ref="A317:B317"/>
    <mergeCell ref="C317:D317"/>
    <mergeCell ref="E317:G317"/>
    <mergeCell ref="I317:J317"/>
    <mergeCell ref="A331:AB331"/>
    <mergeCell ref="U332:W332"/>
    <mergeCell ref="X332:Z332"/>
    <mergeCell ref="C333:AB333"/>
    <mergeCell ref="U334:W334"/>
    <mergeCell ref="X334:Z334"/>
    <mergeCell ref="C326:AB326"/>
    <mergeCell ref="U327:W327"/>
    <mergeCell ref="X327:Z327"/>
    <mergeCell ref="A328:AB328"/>
    <mergeCell ref="A329:Z329"/>
    <mergeCell ref="A330:AB330"/>
    <mergeCell ref="A321:AB321"/>
    <mergeCell ref="A322:Z322"/>
    <mergeCell ref="A323:AB323"/>
    <mergeCell ref="A324:AB324"/>
    <mergeCell ref="U325:W325"/>
    <mergeCell ref="X325:Z325"/>
    <mergeCell ref="A332:B332"/>
    <mergeCell ref="C332:D332"/>
    <mergeCell ref="E332:G332"/>
    <mergeCell ref="I332:J332"/>
    <mergeCell ref="L332:M332"/>
    <mergeCell ref="O332:Q332"/>
    <mergeCell ref="R332:T332"/>
    <mergeCell ref="O327:Q327"/>
    <mergeCell ref="R327:T327"/>
    <mergeCell ref="R325:T325"/>
    <mergeCell ref="A326:B326"/>
    <mergeCell ref="A327:B327"/>
    <mergeCell ref="C327:D327"/>
    <mergeCell ref="E327:G327"/>
    <mergeCell ref="A342:AB342"/>
    <mergeCell ref="A343:AB343"/>
    <mergeCell ref="U344:W344"/>
    <mergeCell ref="X344:Z344"/>
    <mergeCell ref="C345:AB345"/>
    <mergeCell ref="O346:Q346"/>
    <mergeCell ref="U346:W346"/>
    <mergeCell ref="X346:Z346"/>
    <mergeCell ref="U338:W338"/>
    <mergeCell ref="X338:Z338"/>
    <mergeCell ref="U339:W339"/>
    <mergeCell ref="X339:Z339"/>
    <mergeCell ref="A340:AB340"/>
    <mergeCell ref="A341:Z341"/>
    <mergeCell ref="U335:W335"/>
    <mergeCell ref="X335:Z335"/>
    <mergeCell ref="U336:W336"/>
    <mergeCell ref="X336:Z336"/>
    <mergeCell ref="O337:Q337"/>
    <mergeCell ref="U337:W337"/>
    <mergeCell ref="X337:Z337"/>
    <mergeCell ref="O344:Q344"/>
    <mergeCell ref="R344:T344"/>
    <mergeCell ref="A345:B345"/>
    <mergeCell ref="A344:B344"/>
    <mergeCell ref="C344:D344"/>
    <mergeCell ref="E344:G344"/>
    <mergeCell ref="I344:J344"/>
    <mergeCell ref="L344:M344"/>
    <mergeCell ref="A339:B339"/>
    <mergeCell ref="C339:D339"/>
    <mergeCell ref="E339:G339"/>
    <mergeCell ref="U353:W353"/>
    <mergeCell ref="X353:Z353"/>
    <mergeCell ref="A354:AB354"/>
    <mergeCell ref="A355:Z355"/>
    <mergeCell ref="A356:AB356"/>
    <mergeCell ref="A357:AB357"/>
    <mergeCell ref="O350:Q350"/>
    <mergeCell ref="U350:W350"/>
    <mergeCell ref="X350:Z350"/>
    <mergeCell ref="U351:W351"/>
    <mergeCell ref="X351:Z351"/>
    <mergeCell ref="U352:W352"/>
    <mergeCell ref="X352:Z352"/>
    <mergeCell ref="U347:W347"/>
    <mergeCell ref="X347:Z347"/>
    <mergeCell ref="U348:W348"/>
    <mergeCell ref="X348:Z348"/>
    <mergeCell ref="U349:W349"/>
    <mergeCell ref="X349:Z349"/>
    <mergeCell ref="A353:B353"/>
    <mergeCell ref="C353:D353"/>
    <mergeCell ref="E353:G353"/>
    <mergeCell ref="I353:J353"/>
    <mergeCell ref="L353:M353"/>
    <mergeCell ref="O353:Q353"/>
    <mergeCell ref="R353:T353"/>
    <mergeCell ref="A352:B352"/>
    <mergeCell ref="C352:D352"/>
    <mergeCell ref="E352:G352"/>
    <mergeCell ref="I352:J352"/>
    <mergeCell ref="L352:M352"/>
    <mergeCell ref="O352:Q352"/>
    <mergeCell ref="U368:W368"/>
    <mergeCell ref="X368:Z368"/>
    <mergeCell ref="U369:W369"/>
    <mergeCell ref="X369:Z369"/>
    <mergeCell ref="C370:AB370"/>
    <mergeCell ref="U371:W371"/>
    <mergeCell ref="X371:Z371"/>
    <mergeCell ref="A363:AB363"/>
    <mergeCell ref="A364:AB364"/>
    <mergeCell ref="U365:W365"/>
    <mergeCell ref="X365:Z365"/>
    <mergeCell ref="C366:AB366"/>
    <mergeCell ref="C367:AB367"/>
    <mergeCell ref="U358:W358"/>
    <mergeCell ref="X358:Z358"/>
    <mergeCell ref="C359:AB359"/>
    <mergeCell ref="U360:W360"/>
    <mergeCell ref="X360:Z360"/>
    <mergeCell ref="A361:AB361"/>
    <mergeCell ref="O368:Q368"/>
    <mergeCell ref="R368:T368"/>
    <mergeCell ref="A366:B366"/>
    <mergeCell ref="A367:B367"/>
    <mergeCell ref="A368:B368"/>
    <mergeCell ref="C368:D368"/>
    <mergeCell ref="E368:G368"/>
    <mergeCell ref="I368:J368"/>
    <mergeCell ref="L368:M368"/>
    <mergeCell ref="A365:B365"/>
    <mergeCell ref="C365:D365"/>
    <mergeCell ref="E365:G365"/>
    <mergeCell ref="I365:J365"/>
    <mergeCell ref="U383:W383"/>
    <mergeCell ref="X383:Z383"/>
    <mergeCell ref="U384:W384"/>
    <mergeCell ref="X384:Z384"/>
    <mergeCell ref="A385:AB385"/>
    <mergeCell ref="A386:Z386"/>
    <mergeCell ref="A378:AB378"/>
    <mergeCell ref="A379:AB379"/>
    <mergeCell ref="U380:W380"/>
    <mergeCell ref="X380:Z380"/>
    <mergeCell ref="C381:AB381"/>
    <mergeCell ref="U382:W382"/>
    <mergeCell ref="X382:Z382"/>
    <mergeCell ref="O373:Q373"/>
    <mergeCell ref="U373:W373"/>
    <mergeCell ref="X373:Z373"/>
    <mergeCell ref="C374:AB374"/>
    <mergeCell ref="U375:W375"/>
    <mergeCell ref="X375:Z375"/>
    <mergeCell ref="A380:B380"/>
    <mergeCell ref="C380:D380"/>
    <mergeCell ref="E380:G380"/>
    <mergeCell ref="I380:J380"/>
    <mergeCell ref="L380:M380"/>
    <mergeCell ref="O380:Q380"/>
    <mergeCell ref="R380:T380"/>
    <mergeCell ref="O375:Q375"/>
    <mergeCell ref="R375:T375"/>
    <mergeCell ref="A376:AB376"/>
    <mergeCell ref="A377:Z377"/>
    <mergeCell ref="R373:T373"/>
    <mergeCell ref="A374:B374"/>
    <mergeCell ref="T406:Y406"/>
    <mergeCell ref="Z406:AB406"/>
    <mergeCell ref="T407:Y407"/>
    <mergeCell ref="Z407:AB407"/>
    <mergeCell ref="T408:Y408"/>
    <mergeCell ref="Z408:AB408"/>
    <mergeCell ref="L391:P391"/>
    <mergeCell ref="Q391:X391"/>
    <mergeCell ref="Y391:AB391"/>
    <mergeCell ref="L392:P392"/>
    <mergeCell ref="Q392:X392"/>
    <mergeCell ref="Y392:AB392"/>
    <mergeCell ref="A387:AB387"/>
    <mergeCell ref="A388:Z388"/>
    <mergeCell ref="A389:AB389"/>
    <mergeCell ref="L390:P390"/>
    <mergeCell ref="Q390:X390"/>
    <mergeCell ref="Y390:AB390"/>
    <mergeCell ref="A406:M406"/>
    <mergeCell ref="N406:S406"/>
    <mergeCell ref="A407:M407"/>
    <mergeCell ref="N407:S407"/>
    <mergeCell ref="A405:AB405"/>
    <mergeCell ref="A402:B402"/>
    <mergeCell ref="A403:B403"/>
    <mergeCell ref="C402:AB402"/>
    <mergeCell ref="C403:U403"/>
    <mergeCell ref="V403:AB403"/>
    <mergeCell ref="A404:AB404"/>
    <mergeCell ref="A399:B399"/>
    <mergeCell ref="A400:B400"/>
    <mergeCell ref="A401:B401"/>
    <mergeCell ref="T415:Y415"/>
    <mergeCell ref="Z415:AB415"/>
    <mergeCell ref="T416:Y416"/>
    <mergeCell ref="Z416:AB416"/>
    <mergeCell ref="T417:Y417"/>
    <mergeCell ref="Z417:AB417"/>
    <mergeCell ref="T412:Y412"/>
    <mergeCell ref="Z412:AB412"/>
    <mergeCell ref="T413:Y413"/>
    <mergeCell ref="Z413:AB413"/>
    <mergeCell ref="T414:Y414"/>
    <mergeCell ref="Z414:AB414"/>
    <mergeCell ref="T409:Y409"/>
    <mergeCell ref="Z409:AB409"/>
    <mergeCell ref="T410:Y410"/>
    <mergeCell ref="Z410:AB410"/>
    <mergeCell ref="T411:Y411"/>
    <mergeCell ref="Z411:AB411"/>
    <mergeCell ref="T424:Y424"/>
    <mergeCell ref="Z424:AB424"/>
    <mergeCell ref="T425:Y425"/>
    <mergeCell ref="Z425:AB425"/>
    <mergeCell ref="T426:Y426"/>
    <mergeCell ref="Z426:AB426"/>
    <mergeCell ref="T421:Y421"/>
    <mergeCell ref="Z421:AB421"/>
    <mergeCell ref="T422:Y422"/>
    <mergeCell ref="Z422:AB422"/>
    <mergeCell ref="T423:Y423"/>
    <mergeCell ref="Z423:AB423"/>
    <mergeCell ref="T418:Y418"/>
    <mergeCell ref="Z418:AB418"/>
    <mergeCell ref="T419:Y419"/>
    <mergeCell ref="Z419:AB419"/>
    <mergeCell ref="T420:Y420"/>
    <mergeCell ref="Z420:AB420"/>
  </mergeCells>
  <pageMargins left="0.52999997138977051" right="0.52999997138977051" top="0.52999997138977051" bottom="0.69999998807907104" header="0" footer="0"/>
  <pageSetup paperSize="9" scale="98" firstPageNumber="0" fitToWidth="0" fitToHeight="0" pageOrder="overThenDown" orientation="landscape"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3D3FC4-C5D7-4F32-A3C7-CF1FDD83F9BF}">
  <dimension ref="A1:AB93"/>
  <sheetViews>
    <sheetView zoomScale="115" zoomScaleNormal="115" workbookViewId="0">
      <selection activeCell="AE89" sqref="AE89"/>
    </sheetView>
  </sheetViews>
  <sheetFormatPr defaultRowHeight="14.4"/>
  <cols>
    <col min="1" max="1" width="4.6640625" style="131" bestFit="1" customWidth="1"/>
    <col min="2" max="2" width="9.109375" style="131" bestFit="1" customWidth="1"/>
    <col min="3" max="4" width="13.77734375" style="131" bestFit="1" customWidth="1"/>
    <col min="5" max="6" width="1.33203125" style="131" bestFit="1" customWidth="1"/>
    <col min="7" max="7" width="2.77734375" style="131" bestFit="1" customWidth="1"/>
    <col min="8" max="8" width="5.5546875" style="131" bestFit="1" customWidth="1"/>
    <col min="9" max="10" width="4.109375" style="131" bestFit="1" customWidth="1"/>
    <col min="11" max="11" width="7.6640625" style="131" bestFit="1" customWidth="1"/>
    <col min="12" max="12" width="1.33203125" style="131" bestFit="1" customWidth="1"/>
    <col min="13" max="13" width="6.88671875" style="131" bestFit="1" customWidth="1"/>
    <col min="14" max="14" width="8.33203125" style="131" bestFit="1" customWidth="1"/>
    <col min="15" max="15" width="5.5546875" style="131" bestFit="1" customWidth="1"/>
    <col min="16" max="17" width="1.33203125" style="131" bestFit="1" customWidth="1"/>
    <col min="18" max="18" width="2.77734375" style="131" bestFit="1" customWidth="1"/>
    <col min="19" max="19" width="1.33203125" style="131" bestFit="1" customWidth="1"/>
    <col min="20" max="20" width="4.109375" style="131" bestFit="1" customWidth="1"/>
    <col min="21" max="23" width="2.77734375" style="131" bestFit="1" customWidth="1"/>
    <col min="24" max="24" width="5.5546875" style="131" bestFit="1" customWidth="1"/>
    <col min="25" max="25" width="2.77734375" style="131" bestFit="1" customWidth="1"/>
    <col min="26" max="26" width="1.33203125" style="131" bestFit="1" customWidth="1"/>
    <col min="27" max="28" width="9.77734375" style="131" bestFit="1" customWidth="1"/>
    <col min="29" max="256" width="8.88671875" style="131"/>
    <col min="257" max="257" width="4.6640625" style="131" bestFit="1" customWidth="1"/>
    <col min="258" max="258" width="9.109375" style="131" bestFit="1" customWidth="1"/>
    <col min="259" max="260" width="13.77734375" style="131" bestFit="1" customWidth="1"/>
    <col min="261" max="262" width="1.33203125" style="131" bestFit="1" customWidth="1"/>
    <col min="263" max="263" width="2.77734375" style="131" bestFit="1" customWidth="1"/>
    <col min="264" max="264" width="5.5546875" style="131" bestFit="1" customWidth="1"/>
    <col min="265" max="266" width="4.109375" style="131" bestFit="1" customWidth="1"/>
    <col min="267" max="267" width="6.88671875" style="131" bestFit="1" customWidth="1"/>
    <col min="268" max="268" width="1.33203125" style="131" bestFit="1" customWidth="1"/>
    <col min="269" max="269" width="6.88671875" style="131" bestFit="1" customWidth="1"/>
    <col min="270" max="270" width="8.21875" style="131" bestFit="1" customWidth="1"/>
    <col min="271" max="271" width="5.5546875" style="131" bestFit="1" customWidth="1"/>
    <col min="272" max="273" width="1.33203125" style="131" bestFit="1" customWidth="1"/>
    <col min="274" max="274" width="2.77734375" style="131" bestFit="1" customWidth="1"/>
    <col min="275" max="275" width="1.33203125" style="131" bestFit="1" customWidth="1"/>
    <col min="276" max="276" width="4.109375" style="131" bestFit="1" customWidth="1"/>
    <col min="277" max="279" width="2.77734375" style="131" bestFit="1" customWidth="1"/>
    <col min="280" max="280" width="5.5546875" style="131" bestFit="1" customWidth="1"/>
    <col min="281" max="281" width="2.77734375" style="131" bestFit="1" customWidth="1"/>
    <col min="282" max="282" width="1.33203125" style="131" bestFit="1" customWidth="1"/>
    <col min="283" max="284" width="9.6640625" style="131" bestFit="1" customWidth="1"/>
    <col min="285" max="512" width="8.88671875" style="131"/>
    <col min="513" max="513" width="4.6640625" style="131" bestFit="1" customWidth="1"/>
    <col min="514" max="514" width="9.109375" style="131" bestFit="1" customWidth="1"/>
    <col min="515" max="516" width="13.77734375" style="131" bestFit="1" customWidth="1"/>
    <col min="517" max="518" width="1.33203125" style="131" bestFit="1" customWidth="1"/>
    <col min="519" max="519" width="2.77734375" style="131" bestFit="1" customWidth="1"/>
    <col min="520" max="520" width="5.5546875" style="131" bestFit="1" customWidth="1"/>
    <col min="521" max="522" width="4.109375" style="131" bestFit="1" customWidth="1"/>
    <col min="523" max="523" width="6.88671875" style="131" bestFit="1" customWidth="1"/>
    <col min="524" max="524" width="1.33203125" style="131" bestFit="1" customWidth="1"/>
    <col min="525" max="525" width="6.88671875" style="131" bestFit="1" customWidth="1"/>
    <col min="526" max="526" width="8.21875" style="131" bestFit="1" customWidth="1"/>
    <col min="527" max="527" width="5.5546875" style="131" bestFit="1" customWidth="1"/>
    <col min="528" max="529" width="1.33203125" style="131" bestFit="1" customWidth="1"/>
    <col min="530" max="530" width="2.77734375" style="131" bestFit="1" customWidth="1"/>
    <col min="531" max="531" width="1.33203125" style="131" bestFit="1" customWidth="1"/>
    <col min="532" max="532" width="4.109375" style="131" bestFit="1" customWidth="1"/>
    <col min="533" max="535" width="2.77734375" style="131" bestFit="1" customWidth="1"/>
    <col min="536" max="536" width="5.5546875" style="131" bestFit="1" customWidth="1"/>
    <col min="537" max="537" width="2.77734375" style="131" bestFit="1" customWidth="1"/>
    <col min="538" max="538" width="1.33203125" style="131" bestFit="1" customWidth="1"/>
    <col min="539" max="540" width="9.6640625" style="131" bestFit="1" customWidth="1"/>
    <col min="541" max="768" width="8.88671875" style="131"/>
    <col min="769" max="769" width="4.6640625" style="131" bestFit="1" customWidth="1"/>
    <col min="770" max="770" width="9.109375" style="131" bestFit="1" customWidth="1"/>
    <col min="771" max="772" width="13.77734375" style="131" bestFit="1" customWidth="1"/>
    <col min="773" max="774" width="1.33203125" style="131" bestFit="1" customWidth="1"/>
    <col min="775" max="775" width="2.77734375" style="131" bestFit="1" customWidth="1"/>
    <col min="776" max="776" width="5.5546875" style="131" bestFit="1" customWidth="1"/>
    <col min="777" max="778" width="4.109375" style="131" bestFit="1" customWidth="1"/>
    <col min="779" max="779" width="6.88671875" style="131" bestFit="1" customWidth="1"/>
    <col min="780" max="780" width="1.33203125" style="131" bestFit="1" customWidth="1"/>
    <col min="781" max="781" width="6.88671875" style="131" bestFit="1" customWidth="1"/>
    <col min="782" max="782" width="8.21875" style="131" bestFit="1" customWidth="1"/>
    <col min="783" max="783" width="5.5546875" style="131" bestFit="1" customWidth="1"/>
    <col min="784" max="785" width="1.33203125" style="131" bestFit="1" customWidth="1"/>
    <col min="786" max="786" width="2.77734375" style="131" bestFit="1" customWidth="1"/>
    <col min="787" max="787" width="1.33203125" style="131" bestFit="1" customWidth="1"/>
    <col min="788" max="788" width="4.109375" style="131" bestFit="1" customWidth="1"/>
    <col min="789" max="791" width="2.77734375" style="131" bestFit="1" customWidth="1"/>
    <col min="792" max="792" width="5.5546875" style="131" bestFit="1" customWidth="1"/>
    <col min="793" max="793" width="2.77734375" style="131" bestFit="1" customWidth="1"/>
    <col min="794" max="794" width="1.33203125" style="131" bestFit="1" customWidth="1"/>
    <col min="795" max="796" width="9.6640625" style="131" bestFit="1" customWidth="1"/>
    <col min="797" max="1024" width="8.88671875" style="131"/>
    <col min="1025" max="1025" width="4.6640625" style="131" bestFit="1" customWidth="1"/>
    <col min="1026" max="1026" width="9.109375" style="131" bestFit="1" customWidth="1"/>
    <col min="1027" max="1028" width="13.77734375" style="131" bestFit="1" customWidth="1"/>
    <col min="1029" max="1030" width="1.33203125" style="131" bestFit="1" customWidth="1"/>
    <col min="1031" max="1031" width="2.77734375" style="131" bestFit="1" customWidth="1"/>
    <col min="1032" max="1032" width="5.5546875" style="131" bestFit="1" customWidth="1"/>
    <col min="1033" max="1034" width="4.109375" style="131" bestFit="1" customWidth="1"/>
    <col min="1035" max="1035" width="6.88671875" style="131" bestFit="1" customWidth="1"/>
    <col min="1036" max="1036" width="1.33203125" style="131" bestFit="1" customWidth="1"/>
    <col min="1037" max="1037" width="6.88671875" style="131" bestFit="1" customWidth="1"/>
    <col min="1038" max="1038" width="8.21875" style="131" bestFit="1" customWidth="1"/>
    <col min="1039" max="1039" width="5.5546875" style="131" bestFit="1" customWidth="1"/>
    <col min="1040" max="1041" width="1.33203125" style="131" bestFit="1" customWidth="1"/>
    <col min="1042" max="1042" width="2.77734375" style="131" bestFit="1" customWidth="1"/>
    <col min="1043" max="1043" width="1.33203125" style="131" bestFit="1" customWidth="1"/>
    <col min="1044" max="1044" width="4.109375" style="131" bestFit="1" customWidth="1"/>
    <col min="1045" max="1047" width="2.77734375" style="131" bestFit="1" customWidth="1"/>
    <col min="1048" max="1048" width="5.5546875" style="131" bestFit="1" customWidth="1"/>
    <col min="1049" max="1049" width="2.77734375" style="131" bestFit="1" customWidth="1"/>
    <col min="1050" max="1050" width="1.33203125" style="131" bestFit="1" customWidth="1"/>
    <col min="1051" max="1052" width="9.6640625" style="131" bestFit="1" customWidth="1"/>
    <col min="1053" max="1280" width="8.88671875" style="131"/>
    <col min="1281" max="1281" width="4.6640625" style="131" bestFit="1" customWidth="1"/>
    <col min="1282" max="1282" width="9.109375" style="131" bestFit="1" customWidth="1"/>
    <col min="1283" max="1284" width="13.77734375" style="131" bestFit="1" customWidth="1"/>
    <col min="1285" max="1286" width="1.33203125" style="131" bestFit="1" customWidth="1"/>
    <col min="1287" max="1287" width="2.77734375" style="131" bestFit="1" customWidth="1"/>
    <col min="1288" max="1288" width="5.5546875" style="131" bestFit="1" customWidth="1"/>
    <col min="1289" max="1290" width="4.109375" style="131" bestFit="1" customWidth="1"/>
    <col min="1291" max="1291" width="6.88671875" style="131" bestFit="1" customWidth="1"/>
    <col min="1292" max="1292" width="1.33203125" style="131" bestFit="1" customWidth="1"/>
    <col min="1293" max="1293" width="6.88671875" style="131" bestFit="1" customWidth="1"/>
    <col min="1294" max="1294" width="8.21875" style="131" bestFit="1" customWidth="1"/>
    <col min="1295" max="1295" width="5.5546875" style="131" bestFit="1" customWidth="1"/>
    <col min="1296" max="1297" width="1.33203125" style="131" bestFit="1" customWidth="1"/>
    <col min="1298" max="1298" width="2.77734375" style="131" bestFit="1" customWidth="1"/>
    <col min="1299" max="1299" width="1.33203125" style="131" bestFit="1" customWidth="1"/>
    <col min="1300" max="1300" width="4.109375" style="131" bestFit="1" customWidth="1"/>
    <col min="1301" max="1303" width="2.77734375" style="131" bestFit="1" customWidth="1"/>
    <col min="1304" max="1304" width="5.5546875" style="131" bestFit="1" customWidth="1"/>
    <col min="1305" max="1305" width="2.77734375" style="131" bestFit="1" customWidth="1"/>
    <col min="1306" max="1306" width="1.33203125" style="131" bestFit="1" customWidth="1"/>
    <col min="1307" max="1308" width="9.6640625" style="131" bestFit="1" customWidth="1"/>
    <col min="1309" max="1536" width="8.88671875" style="131"/>
    <col min="1537" max="1537" width="4.6640625" style="131" bestFit="1" customWidth="1"/>
    <col min="1538" max="1538" width="9.109375" style="131" bestFit="1" customWidth="1"/>
    <col min="1539" max="1540" width="13.77734375" style="131" bestFit="1" customWidth="1"/>
    <col min="1541" max="1542" width="1.33203125" style="131" bestFit="1" customWidth="1"/>
    <col min="1543" max="1543" width="2.77734375" style="131" bestFit="1" customWidth="1"/>
    <col min="1544" max="1544" width="5.5546875" style="131" bestFit="1" customWidth="1"/>
    <col min="1545" max="1546" width="4.109375" style="131" bestFit="1" customWidth="1"/>
    <col min="1547" max="1547" width="6.88671875" style="131" bestFit="1" customWidth="1"/>
    <col min="1548" max="1548" width="1.33203125" style="131" bestFit="1" customWidth="1"/>
    <col min="1549" max="1549" width="6.88671875" style="131" bestFit="1" customWidth="1"/>
    <col min="1550" max="1550" width="8.21875" style="131" bestFit="1" customWidth="1"/>
    <col min="1551" max="1551" width="5.5546875" style="131" bestFit="1" customWidth="1"/>
    <col min="1552" max="1553" width="1.33203125" style="131" bestFit="1" customWidth="1"/>
    <col min="1554" max="1554" width="2.77734375" style="131" bestFit="1" customWidth="1"/>
    <col min="1555" max="1555" width="1.33203125" style="131" bestFit="1" customWidth="1"/>
    <col min="1556" max="1556" width="4.109375" style="131" bestFit="1" customWidth="1"/>
    <col min="1557" max="1559" width="2.77734375" style="131" bestFit="1" customWidth="1"/>
    <col min="1560" max="1560" width="5.5546875" style="131" bestFit="1" customWidth="1"/>
    <col min="1561" max="1561" width="2.77734375" style="131" bestFit="1" customWidth="1"/>
    <col min="1562" max="1562" width="1.33203125" style="131" bestFit="1" customWidth="1"/>
    <col min="1563" max="1564" width="9.6640625" style="131" bestFit="1" customWidth="1"/>
    <col min="1565" max="1792" width="8.88671875" style="131"/>
    <col min="1793" max="1793" width="4.6640625" style="131" bestFit="1" customWidth="1"/>
    <col min="1794" max="1794" width="9.109375" style="131" bestFit="1" customWidth="1"/>
    <col min="1795" max="1796" width="13.77734375" style="131" bestFit="1" customWidth="1"/>
    <col min="1797" max="1798" width="1.33203125" style="131" bestFit="1" customWidth="1"/>
    <col min="1799" max="1799" width="2.77734375" style="131" bestFit="1" customWidth="1"/>
    <col min="1800" max="1800" width="5.5546875" style="131" bestFit="1" customWidth="1"/>
    <col min="1801" max="1802" width="4.109375" style="131" bestFit="1" customWidth="1"/>
    <col min="1803" max="1803" width="6.88671875" style="131" bestFit="1" customWidth="1"/>
    <col min="1804" max="1804" width="1.33203125" style="131" bestFit="1" customWidth="1"/>
    <col min="1805" max="1805" width="6.88671875" style="131" bestFit="1" customWidth="1"/>
    <col min="1806" max="1806" width="8.21875" style="131" bestFit="1" customWidth="1"/>
    <col min="1807" max="1807" width="5.5546875" style="131" bestFit="1" customWidth="1"/>
    <col min="1808" max="1809" width="1.33203125" style="131" bestFit="1" customWidth="1"/>
    <col min="1810" max="1810" width="2.77734375" style="131" bestFit="1" customWidth="1"/>
    <col min="1811" max="1811" width="1.33203125" style="131" bestFit="1" customWidth="1"/>
    <col min="1812" max="1812" width="4.109375" style="131" bestFit="1" customWidth="1"/>
    <col min="1813" max="1815" width="2.77734375" style="131" bestFit="1" customWidth="1"/>
    <col min="1816" max="1816" width="5.5546875" style="131" bestFit="1" customWidth="1"/>
    <col min="1817" max="1817" width="2.77734375" style="131" bestFit="1" customWidth="1"/>
    <col min="1818" max="1818" width="1.33203125" style="131" bestFit="1" customWidth="1"/>
    <col min="1819" max="1820" width="9.6640625" style="131" bestFit="1" customWidth="1"/>
    <col min="1821" max="2048" width="8.88671875" style="131"/>
    <col min="2049" max="2049" width="4.6640625" style="131" bestFit="1" customWidth="1"/>
    <col min="2050" max="2050" width="9.109375" style="131" bestFit="1" customWidth="1"/>
    <col min="2051" max="2052" width="13.77734375" style="131" bestFit="1" customWidth="1"/>
    <col min="2053" max="2054" width="1.33203125" style="131" bestFit="1" customWidth="1"/>
    <col min="2055" max="2055" width="2.77734375" style="131" bestFit="1" customWidth="1"/>
    <col min="2056" max="2056" width="5.5546875" style="131" bestFit="1" customWidth="1"/>
    <col min="2057" max="2058" width="4.109375" style="131" bestFit="1" customWidth="1"/>
    <col min="2059" max="2059" width="6.88671875" style="131" bestFit="1" customWidth="1"/>
    <col min="2060" max="2060" width="1.33203125" style="131" bestFit="1" customWidth="1"/>
    <col min="2061" max="2061" width="6.88671875" style="131" bestFit="1" customWidth="1"/>
    <col min="2062" max="2062" width="8.21875" style="131" bestFit="1" customWidth="1"/>
    <col min="2063" max="2063" width="5.5546875" style="131" bestFit="1" customWidth="1"/>
    <col min="2064" max="2065" width="1.33203125" style="131" bestFit="1" customWidth="1"/>
    <col min="2066" max="2066" width="2.77734375" style="131" bestFit="1" customWidth="1"/>
    <col min="2067" max="2067" width="1.33203125" style="131" bestFit="1" customWidth="1"/>
    <col min="2068" max="2068" width="4.109375" style="131" bestFit="1" customWidth="1"/>
    <col min="2069" max="2071" width="2.77734375" style="131" bestFit="1" customWidth="1"/>
    <col min="2072" max="2072" width="5.5546875" style="131" bestFit="1" customWidth="1"/>
    <col min="2073" max="2073" width="2.77734375" style="131" bestFit="1" customWidth="1"/>
    <col min="2074" max="2074" width="1.33203125" style="131" bestFit="1" customWidth="1"/>
    <col min="2075" max="2076" width="9.6640625" style="131" bestFit="1" customWidth="1"/>
    <col min="2077" max="2304" width="8.88671875" style="131"/>
    <col min="2305" max="2305" width="4.6640625" style="131" bestFit="1" customWidth="1"/>
    <col min="2306" max="2306" width="9.109375" style="131" bestFit="1" customWidth="1"/>
    <col min="2307" max="2308" width="13.77734375" style="131" bestFit="1" customWidth="1"/>
    <col min="2309" max="2310" width="1.33203125" style="131" bestFit="1" customWidth="1"/>
    <col min="2311" max="2311" width="2.77734375" style="131" bestFit="1" customWidth="1"/>
    <col min="2312" max="2312" width="5.5546875" style="131" bestFit="1" customWidth="1"/>
    <col min="2313" max="2314" width="4.109375" style="131" bestFit="1" customWidth="1"/>
    <col min="2315" max="2315" width="6.88671875" style="131" bestFit="1" customWidth="1"/>
    <col min="2316" max="2316" width="1.33203125" style="131" bestFit="1" customWidth="1"/>
    <col min="2317" max="2317" width="6.88671875" style="131" bestFit="1" customWidth="1"/>
    <col min="2318" max="2318" width="8.21875" style="131" bestFit="1" customWidth="1"/>
    <col min="2319" max="2319" width="5.5546875" style="131" bestFit="1" customWidth="1"/>
    <col min="2320" max="2321" width="1.33203125" style="131" bestFit="1" customWidth="1"/>
    <col min="2322" max="2322" width="2.77734375" style="131" bestFit="1" customWidth="1"/>
    <col min="2323" max="2323" width="1.33203125" style="131" bestFit="1" customWidth="1"/>
    <col min="2324" max="2324" width="4.109375" style="131" bestFit="1" customWidth="1"/>
    <col min="2325" max="2327" width="2.77734375" style="131" bestFit="1" customWidth="1"/>
    <col min="2328" max="2328" width="5.5546875" style="131" bestFit="1" customWidth="1"/>
    <col min="2329" max="2329" width="2.77734375" style="131" bestFit="1" customWidth="1"/>
    <col min="2330" max="2330" width="1.33203125" style="131" bestFit="1" customWidth="1"/>
    <col min="2331" max="2332" width="9.6640625" style="131" bestFit="1" customWidth="1"/>
    <col min="2333" max="2560" width="8.88671875" style="131"/>
    <col min="2561" max="2561" width="4.6640625" style="131" bestFit="1" customWidth="1"/>
    <col min="2562" max="2562" width="9.109375" style="131" bestFit="1" customWidth="1"/>
    <col min="2563" max="2564" width="13.77734375" style="131" bestFit="1" customWidth="1"/>
    <col min="2565" max="2566" width="1.33203125" style="131" bestFit="1" customWidth="1"/>
    <col min="2567" max="2567" width="2.77734375" style="131" bestFit="1" customWidth="1"/>
    <col min="2568" max="2568" width="5.5546875" style="131" bestFit="1" customWidth="1"/>
    <col min="2569" max="2570" width="4.109375" style="131" bestFit="1" customWidth="1"/>
    <col min="2571" max="2571" width="6.88671875" style="131" bestFit="1" customWidth="1"/>
    <col min="2572" max="2572" width="1.33203125" style="131" bestFit="1" customWidth="1"/>
    <col min="2573" max="2573" width="6.88671875" style="131" bestFit="1" customWidth="1"/>
    <col min="2574" max="2574" width="8.21875" style="131" bestFit="1" customWidth="1"/>
    <col min="2575" max="2575" width="5.5546875" style="131" bestFit="1" customWidth="1"/>
    <col min="2576" max="2577" width="1.33203125" style="131" bestFit="1" customWidth="1"/>
    <col min="2578" max="2578" width="2.77734375" style="131" bestFit="1" customWidth="1"/>
    <col min="2579" max="2579" width="1.33203125" style="131" bestFit="1" customWidth="1"/>
    <col min="2580" max="2580" width="4.109375" style="131" bestFit="1" customWidth="1"/>
    <col min="2581" max="2583" width="2.77734375" style="131" bestFit="1" customWidth="1"/>
    <col min="2584" max="2584" width="5.5546875" style="131" bestFit="1" customWidth="1"/>
    <col min="2585" max="2585" width="2.77734375" style="131" bestFit="1" customWidth="1"/>
    <col min="2586" max="2586" width="1.33203125" style="131" bestFit="1" customWidth="1"/>
    <col min="2587" max="2588" width="9.6640625" style="131" bestFit="1" customWidth="1"/>
    <col min="2589" max="2816" width="8.88671875" style="131"/>
    <col min="2817" max="2817" width="4.6640625" style="131" bestFit="1" customWidth="1"/>
    <col min="2818" max="2818" width="9.109375" style="131" bestFit="1" customWidth="1"/>
    <col min="2819" max="2820" width="13.77734375" style="131" bestFit="1" customWidth="1"/>
    <col min="2821" max="2822" width="1.33203125" style="131" bestFit="1" customWidth="1"/>
    <col min="2823" max="2823" width="2.77734375" style="131" bestFit="1" customWidth="1"/>
    <col min="2824" max="2824" width="5.5546875" style="131" bestFit="1" customWidth="1"/>
    <col min="2825" max="2826" width="4.109375" style="131" bestFit="1" customWidth="1"/>
    <col min="2827" max="2827" width="6.88671875" style="131" bestFit="1" customWidth="1"/>
    <col min="2828" max="2828" width="1.33203125" style="131" bestFit="1" customWidth="1"/>
    <col min="2829" max="2829" width="6.88671875" style="131" bestFit="1" customWidth="1"/>
    <col min="2830" max="2830" width="8.21875" style="131" bestFit="1" customWidth="1"/>
    <col min="2831" max="2831" width="5.5546875" style="131" bestFit="1" customWidth="1"/>
    <col min="2832" max="2833" width="1.33203125" style="131" bestFit="1" customWidth="1"/>
    <col min="2834" max="2834" width="2.77734375" style="131" bestFit="1" customWidth="1"/>
    <col min="2835" max="2835" width="1.33203125" style="131" bestFit="1" customWidth="1"/>
    <col min="2836" max="2836" width="4.109375" style="131" bestFit="1" customWidth="1"/>
    <col min="2837" max="2839" width="2.77734375" style="131" bestFit="1" customWidth="1"/>
    <col min="2840" max="2840" width="5.5546875" style="131" bestFit="1" customWidth="1"/>
    <col min="2841" max="2841" width="2.77734375" style="131" bestFit="1" customWidth="1"/>
    <col min="2842" max="2842" width="1.33203125" style="131" bestFit="1" customWidth="1"/>
    <col min="2843" max="2844" width="9.6640625" style="131" bestFit="1" customWidth="1"/>
    <col min="2845" max="3072" width="8.88671875" style="131"/>
    <col min="3073" max="3073" width="4.6640625" style="131" bestFit="1" customWidth="1"/>
    <col min="3074" max="3074" width="9.109375" style="131" bestFit="1" customWidth="1"/>
    <col min="3075" max="3076" width="13.77734375" style="131" bestFit="1" customWidth="1"/>
    <col min="3077" max="3078" width="1.33203125" style="131" bestFit="1" customWidth="1"/>
    <col min="3079" max="3079" width="2.77734375" style="131" bestFit="1" customWidth="1"/>
    <col min="3080" max="3080" width="5.5546875" style="131" bestFit="1" customWidth="1"/>
    <col min="3081" max="3082" width="4.109375" style="131" bestFit="1" customWidth="1"/>
    <col min="3083" max="3083" width="6.88671875" style="131" bestFit="1" customWidth="1"/>
    <col min="3084" max="3084" width="1.33203125" style="131" bestFit="1" customWidth="1"/>
    <col min="3085" max="3085" width="6.88671875" style="131" bestFit="1" customWidth="1"/>
    <col min="3086" max="3086" width="8.21875" style="131" bestFit="1" customWidth="1"/>
    <col min="3087" max="3087" width="5.5546875" style="131" bestFit="1" customWidth="1"/>
    <col min="3088" max="3089" width="1.33203125" style="131" bestFit="1" customWidth="1"/>
    <col min="3090" max="3090" width="2.77734375" style="131" bestFit="1" customWidth="1"/>
    <col min="3091" max="3091" width="1.33203125" style="131" bestFit="1" customWidth="1"/>
    <col min="3092" max="3092" width="4.109375" style="131" bestFit="1" customWidth="1"/>
    <col min="3093" max="3095" width="2.77734375" style="131" bestFit="1" customWidth="1"/>
    <col min="3096" max="3096" width="5.5546875" style="131" bestFit="1" customWidth="1"/>
    <col min="3097" max="3097" width="2.77734375" style="131" bestFit="1" customWidth="1"/>
    <col min="3098" max="3098" width="1.33203125" style="131" bestFit="1" customWidth="1"/>
    <col min="3099" max="3100" width="9.6640625" style="131" bestFit="1" customWidth="1"/>
    <col min="3101" max="3328" width="8.88671875" style="131"/>
    <col min="3329" max="3329" width="4.6640625" style="131" bestFit="1" customWidth="1"/>
    <col min="3330" max="3330" width="9.109375" style="131" bestFit="1" customWidth="1"/>
    <col min="3331" max="3332" width="13.77734375" style="131" bestFit="1" customWidth="1"/>
    <col min="3333" max="3334" width="1.33203125" style="131" bestFit="1" customWidth="1"/>
    <col min="3335" max="3335" width="2.77734375" style="131" bestFit="1" customWidth="1"/>
    <col min="3336" max="3336" width="5.5546875" style="131" bestFit="1" customWidth="1"/>
    <col min="3337" max="3338" width="4.109375" style="131" bestFit="1" customWidth="1"/>
    <col min="3339" max="3339" width="6.88671875" style="131" bestFit="1" customWidth="1"/>
    <col min="3340" max="3340" width="1.33203125" style="131" bestFit="1" customWidth="1"/>
    <col min="3341" max="3341" width="6.88671875" style="131" bestFit="1" customWidth="1"/>
    <col min="3342" max="3342" width="8.21875" style="131" bestFit="1" customWidth="1"/>
    <col min="3343" max="3343" width="5.5546875" style="131" bestFit="1" customWidth="1"/>
    <col min="3344" max="3345" width="1.33203125" style="131" bestFit="1" customWidth="1"/>
    <col min="3346" max="3346" width="2.77734375" style="131" bestFit="1" customWidth="1"/>
    <col min="3347" max="3347" width="1.33203125" style="131" bestFit="1" customWidth="1"/>
    <col min="3348" max="3348" width="4.109375" style="131" bestFit="1" customWidth="1"/>
    <col min="3349" max="3351" width="2.77734375" style="131" bestFit="1" customWidth="1"/>
    <col min="3352" max="3352" width="5.5546875" style="131" bestFit="1" customWidth="1"/>
    <col min="3353" max="3353" width="2.77734375" style="131" bestFit="1" customWidth="1"/>
    <col min="3354" max="3354" width="1.33203125" style="131" bestFit="1" customWidth="1"/>
    <col min="3355" max="3356" width="9.6640625" style="131" bestFit="1" customWidth="1"/>
    <col min="3357" max="3584" width="8.88671875" style="131"/>
    <col min="3585" max="3585" width="4.6640625" style="131" bestFit="1" customWidth="1"/>
    <col min="3586" max="3586" width="9.109375" style="131" bestFit="1" customWidth="1"/>
    <col min="3587" max="3588" width="13.77734375" style="131" bestFit="1" customWidth="1"/>
    <col min="3589" max="3590" width="1.33203125" style="131" bestFit="1" customWidth="1"/>
    <col min="3591" max="3591" width="2.77734375" style="131" bestFit="1" customWidth="1"/>
    <col min="3592" max="3592" width="5.5546875" style="131" bestFit="1" customWidth="1"/>
    <col min="3593" max="3594" width="4.109375" style="131" bestFit="1" customWidth="1"/>
    <col min="3595" max="3595" width="6.88671875" style="131" bestFit="1" customWidth="1"/>
    <col min="3596" max="3596" width="1.33203125" style="131" bestFit="1" customWidth="1"/>
    <col min="3597" max="3597" width="6.88671875" style="131" bestFit="1" customWidth="1"/>
    <col min="3598" max="3598" width="8.21875" style="131" bestFit="1" customWidth="1"/>
    <col min="3599" max="3599" width="5.5546875" style="131" bestFit="1" customWidth="1"/>
    <col min="3600" max="3601" width="1.33203125" style="131" bestFit="1" customWidth="1"/>
    <col min="3602" max="3602" width="2.77734375" style="131" bestFit="1" customWidth="1"/>
    <col min="3603" max="3603" width="1.33203125" style="131" bestFit="1" customWidth="1"/>
    <col min="3604" max="3604" width="4.109375" style="131" bestFit="1" customWidth="1"/>
    <col min="3605" max="3607" width="2.77734375" style="131" bestFit="1" customWidth="1"/>
    <col min="3608" max="3608" width="5.5546875" style="131" bestFit="1" customWidth="1"/>
    <col min="3609" max="3609" width="2.77734375" style="131" bestFit="1" customWidth="1"/>
    <col min="3610" max="3610" width="1.33203125" style="131" bestFit="1" customWidth="1"/>
    <col min="3611" max="3612" width="9.6640625" style="131" bestFit="1" customWidth="1"/>
    <col min="3613" max="3840" width="8.88671875" style="131"/>
    <col min="3841" max="3841" width="4.6640625" style="131" bestFit="1" customWidth="1"/>
    <col min="3842" max="3842" width="9.109375" style="131" bestFit="1" customWidth="1"/>
    <col min="3843" max="3844" width="13.77734375" style="131" bestFit="1" customWidth="1"/>
    <col min="3845" max="3846" width="1.33203125" style="131" bestFit="1" customWidth="1"/>
    <col min="3847" max="3847" width="2.77734375" style="131" bestFit="1" customWidth="1"/>
    <col min="3848" max="3848" width="5.5546875" style="131" bestFit="1" customWidth="1"/>
    <col min="3849" max="3850" width="4.109375" style="131" bestFit="1" customWidth="1"/>
    <col min="3851" max="3851" width="6.88671875" style="131" bestFit="1" customWidth="1"/>
    <col min="3852" max="3852" width="1.33203125" style="131" bestFit="1" customWidth="1"/>
    <col min="3853" max="3853" width="6.88671875" style="131" bestFit="1" customWidth="1"/>
    <col min="3854" max="3854" width="8.21875" style="131" bestFit="1" customWidth="1"/>
    <col min="3855" max="3855" width="5.5546875" style="131" bestFit="1" customWidth="1"/>
    <col min="3856" max="3857" width="1.33203125" style="131" bestFit="1" customWidth="1"/>
    <col min="3858" max="3858" width="2.77734375" style="131" bestFit="1" customWidth="1"/>
    <col min="3859" max="3859" width="1.33203125" style="131" bestFit="1" customWidth="1"/>
    <col min="3860" max="3860" width="4.109375" style="131" bestFit="1" customWidth="1"/>
    <col min="3861" max="3863" width="2.77734375" style="131" bestFit="1" customWidth="1"/>
    <col min="3864" max="3864" width="5.5546875" style="131" bestFit="1" customWidth="1"/>
    <col min="3865" max="3865" width="2.77734375" style="131" bestFit="1" customWidth="1"/>
    <col min="3866" max="3866" width="1.33203125" style="131" bestFit="1" customWidth="1"/>
    <col min="3867" max="3868" width="9.6640625" style="131" bestFit="1" customWidth="1"/>
    <col min="3869" max="4096" width="8.88671875" style="131"/>
    <col min="4097" max="4097" width="4.6640625" style="131" bestFit="1" customWidth="1"/>
    <col min="4098" max="4098" width="9.109375" style="131" bestFit="1" customWidth="1"/>
    <col min="4099" max="4100" width="13.77734375" style="131" bestFit="1" customWidth="1"/>
    <col min="4101" max="4102" width="1.33203125" style="131" bestFit="1" customWidth="1"/>
    <col min="4103" max="4103" width="2.77734375" style="131" bestFit="1" customWidth="1"/>
    <col min="4104" max="4104" width="5.5546875" style="131" bestFit="1" customWidth="1"/>
    <col min="4105" max="4106" width="4.109375" style="131" bestFit="1" customWidth="1"/>
    <col min="4107" max="4107" width="6.88671875" style="131" bestFit="1" customWidth="1"/>
    <col min="4108" max="4108" width="1.33203125" style="131" bestFit="1" customWidth="1"/>
    <col min="4109" max="4109" width="6.88671875" style="131" bestFit="1" customWidth="1"/>
    <col min="4110" max="4110" width="8.21875" style="131" bestFit="1" customWidth="1"/>
    <col min="4111" max="4111" width="5.5546875" style="131" bestFit="1" customWidth="1"/>
    <col min="4112" max="4113" width="1.33203125" style="131" bestFit="1" customWidth="1"/>
    <col min="4114" max="4114" width="2.77734375" style="131" bestFit="1" customWidth="1"/>
    <col min="4115" max="4115" width="1.33203125" style="131" bestFit="1" customWidth="1"/>
    <col min="4116" max="4116" width="4.109375" style="131" bestFit="1" customWidth="1"/>
    <col min="4117" max="4119" width="2.77734375" style="131" bestFit="1" customWidth="1"/>
    <col min="4120" max="4120" width="5.5546875" style="131" bestFit="1" customWidth="1"/>
    <col min="4121" max="4121" width="2.77734375" style="131" bestFit="1" customWidth="1"/>
    <col min="4122" max="4122" width="1.33203125" style="131" bestFit="1" customWidth="1"/>
    <col min="4123" max="4124" width="9.6640625" style="131" bestFit="1" customWidth="1"/>
    <col min="4125" max="4352" width="8.88671875" style="131"/>
    <col min="4353" max="4353" width="4.6640625" style="131" bestFit="1" customWidth="1"/>
    <col min="4354" max="4354" width="9.109375" style="131" bestFit="1" customWidth="1"/>
    <col min="4355" max="4356" width="13.77734375" style="131" bestFit="1" customWidth="1"/>
    <col min="4357" max="4358" width="1.33203125" style="131" bestFit="1" customWidth="1"/>
    <col min="4359" max="4359" width="2.77734375" style="131" bestFit="1" customWidth="1"/>
    <col min="4360" max="4360" width="5.5546875" style="131" bestFit="1" customWidth="1"/>
    <col min="4361" max="4362" width="4.109375" style="131" bestFit="1" customWidth="1"/>
    <col min="4363" max="4363" width="6.88671875" style="131" bestFit="1" customWidth="1"/>
    <col min="4364" max="4364" width="1.33203125" style="131" bestFit="1" customWidth="1"/>
    <col min="4365" max="4365" width="6.88671875" style="131" bestFit="1" customWidth="1"/>
    <col min="4366" max="4366" width="8.21875" style="131" bestFit="1" customWidth="1"/>
    <col min="4367" max="4367" width="5.5546875" style="131" bestFit="1" customWidth="1"/>
    <col min="4368" max="4369" width="1.33203125" style="131" bestFit="1" customWidth="1"/>
    <col min="4370" max="4370" width="2.77734375" style="131" bestFit="1" customWidth="1"/>
    <col min="4371" max="4371" width="1.33203125" style="131" bestFit="1" customWidth="1"/>
    <col min="4372" max="4372" width="4.109375" style="131" bestFit="1" customWidth="1"/>
    <col min="4373" max="4375" width="2.77734375" style="131" bestFit="1" customWidth="1"/>
    <col min="4376" max="4376" width="5.5546875" style="131" bestFit="1" customWidth="1"/>
    <col min="4377" max="4377" width="2.77734375" style="131" bestFit="1" customWidth="1"/>
    <col min="4378" max="4378" width="1.33203125" style="131" bestFit="1" customWidth="1"/>
    <col min="4379" max="4380" width="9.6640625" style="131" bestFit="1" customWidth="1"/>
    <col min="4381" max="4608" width="8.88671875" style="131"/>
    <col min="4609" max="4609" width="4.6640625" style="131" bestFit="1" customWidth="1"/>
    <col min="4610" max="4610" width="9.109375" style="131" bestFit="1" customWidth="1"/>
    <col min="4611" max="4612" width="13.77734375" style="131" bestFit="1" customWidth="1"/>
    <col min="4613" max="4614" width="1.33203125" style="131" bestFit="1" customWidth="1"/>
    <col min="4615" max="4615" width="2.77734375" style="131" bestFit="1" customWidth="1"/>
    <col min="4616" max="4616" width="5.5546875" style="131" bestFit="1" customWidth="1"/>
    <col min="4617" max="4618" width="4.109375" style="131" bestFit="1" customWidth="1"/>
    <col min="4619" max="4619" width="6.88671875" style="131" bestFit="1" customWidth="1"/>
    <col min="4620" max="4620" width="1.33203125" style="131" bestFit="1" customWidth="1"/>
    <col min="4621" max="4621" width="6.88671875" style="131" bestFit="1" customWidth="1"/>
    <col min="4622" max="4622" width="8.21875" style="131" bestFit="1" customWidth="1"/>
    <col min="4623" max="4623" width="5.5546875" style="131" bestFit="1" customWidth="1"/>
    <col min="4624" max="4625" width="1.33203125" style="131" bestFit="1" customWidth="1"/>
    <col min="4626" max="4626" width="2.77734375" style="131" bestFit="1" customWidth="1"/>
    <col min="4627" max="4627" width="1.33203125" style="131" bestFit="1" customWidth="1"/>
    <col min="4628" max="4628" width="4.109375" style="131" bestFit="1" customWidth="1"/>
    <col min="4629" max="4631" width="2.77734375" style="131" bestFit="1" customWidth="1"/>
    <col min="4632" max="4632" width="5.5546875" style="131" bestFit="1" customWidth="1"/>
    <col min="4633" max="4633" width="2.77734375" style="131" bestFit="1" customWidth="1"/>
    <col min="4634" max="4634" width="1.33203125" style="131" bestFit="1" customWidth="1"/>
    <col min="4635" max="4636" width="9.6640625" style="131" bestFit="1" customWidth="1"/>
    <col min="4637" max="4864" width="8.88671875" style="131"/>
    <col min="4865" max="4865" width="4.6640625" style="131" bestFit="1" customWidth="1"/>
    <col min="4866" max="4866" width="9.109375" style="131" bestFit="1" customWidth="1"/>
    <col min="4867" max="4868" width="13.77734375" style="131" bestFit="1" customWidth="1"/>
    <col min="4869" max="4870" width="1.33203125" style="131" bestFit="1" customWidth="1"/>
    <col min="4871" max="4871" width="2.77734375" style="131" bestFit="1" customWidth="1"/>
    <col min="4872" max="4872" width="5.5546875" style="131" bestFit="1" customWidth="1"/>
    <col min="4873" max="4874" width="4.109375" style="131" bestFit="1" customWidth="1"/>
    <col min="4875" max="4875" width="6.88671875" style="131" bestFit="1" customWidth="1"/>
    <col min="4876" max="4876" width="1.33203125" style="131" bestFit="1" customWidth="1"/>
    <col min="4877" max="4877" width="6.88671875" style="131" bestFit="1" customWidth="1"/>
    <col min="4878" max="4878" width="8.21875" style="131" bestFit="1" customWidth="1"/>
    <col min="4879" max="4879" width="5.5546875" style="131" bestFit="1" customWidth="1"/>
    <col min="4880" max="4881" width="1.33203125" style="131" bestFit="1" customWidth="1"/>
    <col min="4882" max="4882" width="2.77734375" style="131" bestFit="1" customWidth="1"/>
    <col min="4883" max="4883" width="1.33203125" style="131" bestFit="1" customWidth="1"/>
    <col min="4884" max="4884" width="4.109375" style="131" bestFit="1" customWidth="1"/>
    <col min="4885" max="4887" width="2.77734375" style="131" bestFit="1" customWidth="1"/>
    <col min="4888" max="4888" width="5.5546875" style="131" bestFit="1" customWidth="1"/>
    <col min="4889" max="4889" width="2.77734375" style="131" bestFit="1" customWidth="1"/>
    <col min="4890" max="4890" width="1.33203125" style="131" bestFit="1" customWidth="1"/>
    <col min="4891" max="4892" width="9.6640625" style="131" bestFit="1" customWidth="1"/>
    <col min="4893" max="5120" width="8.88671875" style="131"/>
    <col min="5121" max="5121" width="4.6640625" style="131" bestFit="1" customWidth="1"/>
    <col min="5122" max="5122" width="9.109375" style="131" bestFit="1" customWidth="1"/>
    <col min="5123" max="5124" width="13.77734375" style="131" bestFit="1" customWidth="1"/>
    <col min="5125" max="5126" width="1.33203125" style="131" bestFit="1" customWidth="1"/>
    <col min="5127" max="5127" width="2.77734375" style="131" bestFit="1" customWidth="1"/>
    <col min="5128" max="5128" width="5.5546875" style="131" bestFit="1" customWidth="1"/>
    <col min="5129" max="5130" width="4.109375" style="131" bestFit="1" customWidth="1"/>
    <col min="5131" max="5131" width="6.88671875" style="131" bestFit="1" customWidth="1"/>
    <col min="5132" max="5132" width="1.33203125" style="131" bestFit="1" customWidth="1"/>
    <col min="5133" max="5133" width="6.88671875" style="131" bestFit="1" customWidth="1"/>
    <col min="5134" max="5134" width="8.21875" style="131" bestFit="1" customWidth="1"/>
    <col min="5135" max="5135" width="5.5546875" style="131" bestFit="1" customWidth="1"/>
    <col min="5136" max="5137" width="1.33203125" style="131" bestFit="1" customWidth="1"/>
    <col min="5138" max="5138" width="2.77734375" style="131" bestFit="1" customWidth="1"/>
    <col min="5139" max="5139" width="1.33203125" style="131" bestFit="1" customWidth="1"/>
    <col min="5140" max="5140" width="4.109375" style="131" bestFit="1" customWidth="1"/>
    <col min="5141" max="5143" width="2.77734375" style="131" bestFit="1" customWidth="1"/>
    <col min="5144" max="5144" width="5.5546875" style="131" bestFit="1" customWidth="1"/>
    <col min="5145" max="5145" width="2.77734375" style="131" bestFit="1" customWidth="1"/>
    <col min="5146" max="5146" width="1.33203125" style="131" bestFit="1" customWidth="1"/>
    <col min="5147" max="5148" width="9.6640625" style="131" bestFit="1" customWidth="1"/>
    <col min="5149" max="5376" width="8.88671875" style="131"/>
    <col min="5377" max="5377" width="4.6640625" style="131" bestFit="1" customWidth="1"/>
    <col min="5378" max="5378" width="9.109375" style="131" bestFit="1" customWidth="1"/>
    <col min="5379" max="5380" width="13.77734375" style="131" bestFit="1" customWidth="1"/>
    <col min="5381" max="5382" width="1.33203125" style="131" bestFit="1" customWidth="1"/>
    <col min="5383" max="5383" width="2.77734375" style="131" bestFit="1" customWidth="1"/>
    <col min="5384" max="5384" width="5.5546875" style="131" bestFit="1" customWidth="1"/>
    <col min="5385" max="5386" width="4.109375" style="131" bestFit="1" customWidth="1"/>
    <col min="5387" max="5387" width="6.88671875" style="131" bestFit="1" customWidth="1"/>
    <col min="5388" max="5388" width="1.33203125" style="131" bestFit="1" customWidth="1"/>
    <col min="5389" max="5389" width="6.88671875" style="131" bestFit="1" customWidth="1"/>
    <col min="5390" max="5390" width="8.21875" style="131" bestFit="1" customWidth="1"/>
    <col min="5391" max="5391" width="5.5546875" style="131" bestFit="1" customWidth="1"/>
    <col min="5392" max="5393" width="1.33203125" style="131" bestFit="1" customWidth="1"/>
    <col min="5394" max="5394" width="2.77734375" style="131" bestFit="1" customWidth="1"/>
    <col min="5395" max="5395" width="1.33203125" style="131" bestFit="1" customWidth="1"/>
    <col min="5396" max="5396" width="4.109375" style="131" bestFit="1" customWidth="1"/>
    <col min="5397" max="5399" width="2.77734375" style="131" bestFit="1" customWidth="1"/>
    <col min="5400" max="5400" width="5.5546875" style="131" bestFit="1" customWidth="1"/>
    <col min="5401" max="5401" width="2.77734375" style="131" bestFit="1" customWidth="1"/>
    <col min="5402" max="5402" width="1.33203125" style="131" bestFit="1" customWidth="1"/>
    <col min="5403" max="5404" width="9.6640625" style="131" bestFit="1" customWidth="1"/>
    <col min="5405" max="5632" width="8.88671875" style="131"/>
    <col min="5633" max="5633" width="4.6640625" style="131" bestFit="1" customWidth="1"/>
    <col min="5634" max="5634" width="9.109375" style="131" bestFit="1" customWidth="1"/>
    <col min="5635" max="5636" width="13.77734375" style="131" bestFit="1" customWidth="1"/>
    <col min="5637" max="5638" width="1.33203125" style="131" bestFit="1" customWidth="1"/>
    <col min="5639" max="5639" width="2.77734375" style="131" bestFit="1" customWidth="1"/>
    <col min="5640" max="5640" width="5.5546875" style="131" bestFit="1" customWidth="1"/>
    <col min="5641" max="5642" width="4.109375" style="131" bestFit="1" customWidth="1"/>
    <col min="5643" max="5643" width="6.88671875" style="131" bestFit="1" customWidth="1"/>
    <col min="5644" max="5644" width="1.33203125" style="131" bestFit="1" customWidth="1"/>
    <col min="5645" max="5645" width="6.88671875" style="131" bestFit="1" customWidth="1"/>
    <col min="5646" max="5646" width="8.21875" style="131" bestFit="1" customWidth="1"/>
    <col min="5647" max="5647" width="5.5546875" style="131" bestFit="1" customWidth="1"/>
    <col min="5648" max="5649" width="1.33203125" style="131" bestFit="1" customWidth="1"/>
    <col min="5650" max="5650" width="2.77734375" style="131" bestFit="1" customWidth="1"/>
    <col min="5651" max="5651" width="1.33203125" style="131" bestFit="1" customWidth="1"/>
    <col min="5652" max="5652" width="4.109375" style="131" bestFit="1" customWidth="1"/>
    <col min="5653" max="5655" width="2.77734375" style="131" bestFit="1" customWidth="1"/>
    <col min="5656" max="5656" width="5.5546875" style="131" bestFit="1" customWidth="1"/>
    <col min="5657" max="5657" width="2.77734375" style="131" bestFit="1" customWidth="1"/>
    <col min="5658" max="5658" width="1.33203125" style="131" bestFit="1" customWidth="1"/>
    <col min="5659" max="5660" width="9.6640625" style="131" bestFit="1" customWidth="1"/>
    <col min="5661" max="5888" width="8.88671875" style="131"/>
    <col min="5889" max="5889" width="4.6640625" style="131" bestFit="1" customWidth="1"/>
    <col min="5890" max="5890" width="9.109375" style="131" bestFit="1" customWidth="1"/>
    <col min="5891" max="5892" width="13.77734375" style="131" bestFit="1" customWidth="1"/>
    <col min="5893" max="5894" width="1.33203125" style="131" bestFit="1" customWidth="1"/>
    <col min="5895" max="5895" width="2.77734375" style="131" bestFit="1" customWidth="1"/>
    <col min="5896" max="5896" width="5.5546875" style="131" bestFit="1" customWidth="1"/>
    <col min="5897" max="5898" width="4.109375" style="131" bestFit="1" customWidth="1"/>
    <col min="5899" max="5899" width="6.88671875" style="131" bestFit="1" customWidth="1"/>
    <col min="5900" max="5900" width="1.33203125" style="131" bestFit="1" customWidth="1"/>
    <col min="5901" max="5901" width="6.88671875" style="131" bestFit="1" customWidth="1"/>
    <col min="5902" max="5902" width="8.21875" style="131" bestFit="1" customWidth="1"/>
    <col min="5903" max="5903" width="5.5546875" style="131" bestFit="1" customWidth="1"/>
    <col min="5904" max="5905" width="1.33203125" style="131" bestFit="1" customWidth="1"/>
    <col min="5906" max="5906" width="2.77734375" style="131" bestFit="1" customWidth="1"/>
    <col min="5907" max="5907" width="1.33203125" style="131" bestFit="1" customWidth="1"/>
    <col min="5908" max="5908" width="4.109375" style="131" bestFit="1" customWidth="1"/>
    <col min="5909" max="5911" width="2.77734375" style="131" bestFit="1" customWidth="1"/>
    <col min="5912" max="5912" width="5.5546875" style="131" bestFit="1" customWidth="1"/>
    <col min="5913" max="5913" width="2.77734375" style="131" bestFit="1" customWidth="1"/>
    <col min="5914" max="5914" width="1.33203125" style="131" bestFit="1" customWidth="1"/>
    <col min="5915" max="5916" width="9.6640625" style="131" bestFit="1" customWidth="1"/>
    <col min="5917" max="6144" width="8.88671875" style="131"/>
    <col min="6145" max="6145" width="4.6640625" style="131" bestFit="1" customWidth="1"/>
    <col min="6146" max="6146" width="9.109375" style="131" bestFit="1" customWidth="1"/>
    <col min="6147" max="6148" width="13.77734375" style="131" bestFit="1" customWidth="1"/>
    <col min="6149" max="6150" width="1.33203125" style="131" bestFit="1" customWidth="1"/>
    <col min="6151" max="6151" width="2.77734375" style="131" bestFit="1" customWidth="1"/>
    <col min="6152" max="6152" width="5.5546875" style="131" bestFit="1" customWidth="1"/>
    <col min="6153" max="6154" width="4.109375" style="131" bestFit="1" customWidth="1"/>
    <col min="6155" max="6155" width="6.88671875" style="131" bestFit="1" customWidth="1"/>
    <col min="6156" max="6156" width="1.33203125" style="131" bestFit="1" customWidth="1"/>
    <col min="6157" max="6157" width="6.88671875" style="131" bestFit="1" customWidth="1"/>
    <col min="6158" max="6158" width="8.21875" style="131" bestFit="1" customWidth="1"/>
    <col min="6159" max="6159" width="5.5546875" style="131" bestFit="1" customWidth="1"/>
    <col min="6160" max="6161" width="1.33203125" style="131" bestFit="1" customWidth="1"/>
    <col min="6162" max="6162" width="2.77734375" style="131" bestFit="1" customWidth="1"/>
    <col min="6163" max="6163" width="1.33203125" style="131" bestFit="1" customWidth="1"/>
    <col min="6164" max="6164" width="4.109375" style="131" bestFit="1" customWidth="1"/>
    <col min="6165" max="6167" width="2.77734375" style="131" bestFit="1" customWidth="1"/>
    <col min="6168" max="6168" width="5.5546875" style="131" bestFit="1" customWidth="1"/>
    <col min="6169" max="6169" width="2.77734375" style="131" bestFit="1" customWidth="1"/>
    <col min="6170" max="6170" width="1.33203125" style="131" bestFit="1" customWidth="1"/>
    <col min="6171" max="6172" width="9.6640625" style="131" bestFit="1" customWidth="1"/>
    <col min="6173" max="6400" width="8.88671875" style="131"/>
    <col min="6401" max="6401" width="4.6640625" style="131" bestFit="1" customWidth="1"/>
    <col min="6402" max="6402" width="9.109375" style="131" bestFit="1" customWidth="1"/>
    <col min="6403" max="6404" width="13.77734375" style="131" bestFit="1" customWidth="1"/>
    <col min="6405" max="6406" width="1.33203125" style="131" bestFit="1" customWidth="1"/>
    <col min="6407" max="6407" width="2.77734375" style="131" bestFit="1" customWidth="1"/>
    <col min="6408" max="6408" width="5.5546875" style="131" bestFit="1" customWidth="1"/>
    <col min="6409" max="6410" width="4.109375" style="131" bestFit="1" customWidth="1"/>
    <col min="6411" max="6411" width="6.88671875" style="131" bestFit="1" customWidth="1"/>
    <col min="6412" max="6412" width="1.33203125" style="131" bestFit="1" customWidth="1"/>
    <col min="6413" max="6413" width="6.88671875" style="131" bestFit="1" customWidth="1"/>
    <col min="6414" max="6414" width="8.21875" style="131" bestFit="1" customWidth="1"/>
    <col min="6415" max="6415" width="5.5546875" style="131" bestFit="1" customWidth="1"/>
    <col min="6416" max="6417" width="1.33203125" style="131" bestFit="1" customWidth="1"/>
    <col min="6418" max="6418" width="2.77734375" style="131" bestFit="1" customWidth="1"/>
    <col min="6419" max="6419" width="1.33203125" style="131" bestFit="1" customWidth="1"/>
    <col min="6420" max="6420" width="4.109375" style="131" bestFit="1" customWidth="1"/>
    <col min="6421" max="6423" width="2.77734375" style="131" bestFit="1" customWidth="1"/>
    <col min="6424" max="6424" width="5.5546875" style="131" bestFit="1" customWidth="1"/>
    <col min="6425" max="6425" width="2.77734375" style="131" bestFit="1" customWidth="1"/>
    <col min="6426" max="6426" width="1.33203125" style="131" bestFit="1" customWidth="1"/>
    <col min="6427" max="6428" width="9.6640625" style="131" bestFit="1" customWidth="1"/>
    <col min="6429" max="6656" width="8.88671875" style="131"/>
    <col min="6657" max="6657" width="4.6640625" style="131" bestFit="1" customWidth="1"/>
    <col min="6658" max="6658" width="9.109375" style="131" bestFit="1" customWidth="1"/>
    <col min="6659" max="6660" width="13.77734375" style="131" bestFit="1" customWidth="1"/>
    <col min="6661" max="6662" width="1.33203125" style="131" bestFit="1" customWidth="1"/>
    <col min="6663" max="6663" width="2.77734375" style="131" bestFit="1" customWidth="1"/>
    <col min="6664" max="6664" width="5.5546875" style="131" bestFit="1" customWidth="1"/>
    <col min="6665" max="6666" width="4.109375" style="131" bestFit="1" customWidth="1"/>
    <col min="6667" max="6667" width="6.88671875" style="131" bestFit="1" customWidth="1"/>
    <col min="6668" max="6668" width="1.33203125" style="131" bestFit="1" customWidth="1"/>
    <col min="6669" max="6669" width="6.88671875" style="131" bestFit="1" customWidth="1"/>
    <col min="6670" max="6670" width="8.21875" style="131" bestFit="1" customWidth="1"/>
    <col min="6671" max="6671" width="5.5546875" style="131" bestFit="1" customWidth="1"/>
    <col min="6672" max="6673" width="1.33203125" style="131" bestFit="1" customWidth="1"/>
    <col min="6674" max="6674" width="2.77734375" style="131" bestFit="1" customWidth="1"/>
    <col min="6675" max="6675" width="1.33203125" style="131" bestFit="1" customWidth="1"/>
    <col min="6676" max="6676" width="4.109375" style="131" bestFit="1" customWidth="1"/>
    <col min="6677" max="6679" width="2.77734375" style="131" bestFit="1" customWidth="1"/>
    <col min="6680" max="6680" width="5.5546875" style="131" bestFit="1" customWidth="1"/>
    <col min="6681" max="6681" width="2.77734375" style="131" bestFit="1" customWidth="1"/>
    <col min="6682" max="6682" width="1.33203125" style="131" bestFit="1" customWidth="1"/>
    <col min="6683" max="6684" width="9.6640625" style="131" bestFit="1" customWidth="1"/>
    <col min="6685" max="6912" width="8.88671875" style="131"/>
    <col min="6913" max="6913" width="4.6640625" style="131" bestFit="1" customWidth="1"/>
    <col min="6914" max="6914" width="9.109375" style="131" bestFit="1" customWidth="1"/>
    <col min="6915" max="6916" width="13.77734375" style="131" bestFit="1" customWidth="1"/>
    <col min="6917" max="6918" width="1.33203125" style="131" bestFit="1" customWidth="1"/>
    <col min="6919" max="6919" width="2.77734375" style="131" bestFit="1" customWidth="1"/>
    <col min="6920" max="6920" width="5.5546875" style="131" bestFit="1" customWidth="1"/>
    <col min="6921" max="6922" width="4.109375" style="131" bestFit="1" customWidth="1"/>
    <col min="6923" max="6923" width="6.88671875" style="131" bestFit="1" customWidth="1"/>
    <col min="6924" max="6924" width="1.33203125" style="131" bestFit="1" customWidth="1"/>
    <col min="6925" max="6925" width="6.88671875" style="131" bestFit="1" customWidth="1"/>
    <col min="6926" max="6926" width="8.21875" style="131" bestFit="1" customWidth="1"/>
    <col min="6927" max="6927" width="5.5546875" style="131" bestFit="1" customWidth="1"/>
    <col min="6928" max="6929" width="1.33203125" style="131" bestFit="1" customWidth="1"/>
    <col min="6930" max="6930" width="2.77734375" style="131" bestFit="1" customWidth="1"/>
    <col min="6931" max="6931" width="1.33203125" style="131" bestFit="1" customWidth="1"/>
    <col min="6932" max="6932" width="4.109375" style="131" bestFit="1" customWidth="1"/>
    <col min="6933" max="6935" width="2.77734375" style="131" bestFit="1" customWidth="1"/>
    <col min="6936" max="6936" width="5.5546875" style="131" bestFit="1" customWidth="1"/>
    <col min="6937" max="6937" width="2.77734375" style="131" bestFit="1" customWidth="1"/>
    <col min="6938" max="6938" width="1.33203125" style="131" bestFit="1" customWidth="1"/>
    <col min="6939" max="6940" width="9.6640625" style="131" bestFit="1" customWidth="1"/>
    <col min="6941" max="7168" width="8.88671875" style="131"/>
    <col min="7169" max="7169" width="4.6640625" style="131" bestFit="1" customWidth="1"/>
    <col min="7170" max="7170" width="9.109375" style="131" bestFit="1" customWidth="1"/>
    <col min="7171" max="7172" width="13.77734375" style="131" bestFit="1" customWidth="1"/>
    <col min="7173" max="7174" width="1.33203125" style="131" bestFit="1" customWidth="1"/>
    <col min="7175" max="7175" width="2.77734375" style="131" bestFit="1" customWidth="1"/>
    <col min="7176" max="7176" width="5.5546875" style="131" bestFit="1" customWidth="1"/>
    <col min="7177" max="7178" width="4.109375" style="131" bestFit="1" customWidth="1"/>
    <col min="7179" max="7179" width="6.88671875" style="131" bestFit="1" customWidth="1"/>
    <col min="7180" max="7180" width="1.33203125" style="131" bestFit="1" customWidth="1"/>
    <col min="7181" max="7181" width="6.88671875" style="131" bestFit="1" customWidth="1"/>
    <col min="7182" max="7182" width="8.21875" style="131" bestFit="1" customWidth="1"/>
    <col min="7183" max="7183" width="5.5546875" style="131" bestFit="1" customWidth="1"/>
    <col min="7184" max="7185" width="1.33203125" style="131" bestFit="1" customWidth="1"/>
    <col min="7186" max="7186" width="2.77734375" style="131" bestFit="1" customWidth="1"/>
    <col min="7187" max="7187" width="1.33203125" style="131" bestFit="1" customWidth="1"/>
    <col min="7188" max="7188" width="4.109375" style="131" bestFit="1" customWidth="1"/>
    <col min="7189" max="7191" width="2.77734375" style="131" bestFit="1" customWidth="1"/>
    <col min="7192" max="7192" width="5.5546875" style="131" bestFit="1" customWidth="1"/>
    <col min="7193" max="7193" width="2.77734375" style="131" bestFit="1" customWidth="1"/>
    <col min="7194" max="7194" width="1.33203125" style="131" bestFit="1" customWidth="1"/>
    <col min="7195" max="7196" width="9.6640625" style="131" bestFit="1" customWidth="1"/>
    <col min="7197" max="7424" width="8.88671875" style="131"/>
    <col min="7425" max="7425" width="4.6640625" style="131" bestFit="1" customWidth="1"/>
    <col min="7426" max="7426" width="9.109375" style="131" bestFit="1" customWidth="1"/>
    <col min="7427" max="7428" width="13.77734375" style="131" bestFit="1" customWidth="1"/>
    <col min="7429" max="7430" width="1.33203125" style="131" bestFit="1" customWidth="1"/>
    <col min="7431" max="7431" width="2.77734375" style="131" bestFit="1" customWidth="1"/>
    <col min="7432" max="7432" width="5.5546875" style="131" bestFit="1" customWidth="1"/>
    <col min="7433" max="7434" width="4.109375" style="131" bestFit="1" customWidth="1"/>
    <col min="7435" max="7435" width="6.88671875" style="131" bestFit="1" customWidth="1"/>
    <col min="7436" max="7436" width="1.33203125" style="131" bestFit="1" customWidth="1"/>
    <col min="7437" max="7437" width="6.88671875" style="131" bestFit="1" customWidth="1"/>
    <col min="7438" max="7438" width="8.21875" style="131" bestFit="1" customWidth="1"/>
    <col min="7439" max="7439" width="5.5546875" style="131" bestFit="1" customWidth="1"/>
    <col min="7440" max="7441" width="1.33203125" style="131" bestFit="1" customWidth="1"/>
    <col min="7442" max="7442" width="2.77734375" style="131" bestFit="1" customWidth="1"/>
    <col min="7443" max="7443" width="1.33203125" style="131" bestFit="1" customWidth="1"/>
    <col min="7444" max="7444" width="4.109375" style="131" bestFit="1" customWidth="1"/>
    <col min="7445" max="7447" width="2.77734375" style="131" bestFit="1" customWidth="1"/>
    <col min="7448" max="7448" width="5.5546875" style="131" bestFit="1" customWidth="1"/>
    <col min="7449" max="7449" width="2.77734375" style="131" bestFit="1" customWidth="1"/>
    <col min="7450" max="7450" width="1.33203125" style="131" bestFit="1" customWidth="1"/>
    <col min="7451" max="7452" width="9.6640625" style="131" bestFit="1" customWidth="1"/>
    <col min="7453" max="7680" width="8.88671875" style="131"/>
    <col min="7681" max="7681" width="4.6640625" style="131" bestFit="1" customWidth="1"/>
    <col min="7682" max="7682" width="9.109375" style="131" bestFit="1" customWidth="1"/>
    <col min="7683" max="7684" width="13.77734375" style="131" bestFit="1" customWidth="1"/>
    <col min="7685" max="7686" width="1.33203125" style="131" bestFit="1" customWidth="1"/>
    <col min="7687" max="7687" width="2.77734375" style="131" bestFit="1" customWidth="1"/>
    <col min="7688" max="7688" width="5.5546875" style="131" bestFit="1" customWidth="1"/>
    <col min="7689" max="7690" width="4.109375" style="131" bestFit="1" customWidth="1"/>
    <col min="7691" max="7691" width="6.88671875" style="131" bestFit="1" customWidth="1"/>
    <col min="7692" max="7692" width="1.33203125" style="131" bestFit="1" customWidth="1"/>
    <col min="7693" max="7693" width="6.88671875" style="131" bestFit="1" customWidth="1"/>
    <col min="7694" max="7694" width="8.21875" style="131" bestFit="1" customWidth="1"/>
    <col min="7695" max="7695" width="5.5546875" style="131" bestFit="1" customWidth="1"/>
    <col min="7696" max="7697" width="1.33203125" style="131" bestFit="1" customWidth="1"/>
    <col min="7698" max="7698" width="2.77734375" style="131" bestFit="1" customWidth="1"/>
    <col min="7699" max="7699" width="1.33203125" style="131" bestFit="1" customWidth="1"/>
    <col min="7700" max="7700" width="4.109375" style="131" bestFit="1" customWidth="1"/>
    <col min="7701" max="7703" width="2.77734375" style="131" bestFit="1" customWidth="1"/>
    <col min="7704" max="7704" width="5.5546875" style="131" bestFit="1" customWidth="1"/>
    <col min="7705" max="7705" width="2.77734375" style="131" bestFit="1" customWidth="1"/>
    <col min="7706" max="7706" width="1.33203125" style="131" bestFit="1" customWidth="1"/>
    <col min="7707" max="7708" width="9.6640625" style="131" bestFit="1" customWidth="1"/>
    <col min="7709" max="7936" width="8.88671875" style="131"/>
    <col min="7937" max="7937" width="4.6640625" style="131" bestFit="1" customWidth="1"/>
    <col min="7938" max="7938" width="9.109375" style="131" bestFit="1" customWidth="1"/>
    <col min="7939" max="7940" width="13.77734375" style="131" bestFit="1" customWidth="1"/>
    <col min="7941" max="7942" width="1.33203125" style="131" bestFit="1" customWidth="1"/>
    <col min="7943" max="7943" width="2.77734375" style="131" bestFit="1" customWidth="1"/>
    <col min="7944" max="7944" width="5.5546875" style="131" bestFit="1" customWidth="1"/>
    <col min="7945" max="7946" width="4.109375" style="131" bestFit="1" customWidth="1"/>
    <col min="7947" max="7947" width="6.88671875" style="131" bestFit="1" customWidth="1"/>
    <col min="7948" max="7948" width="1.33203125" style="131" bestFit="1" customWidth="1"/>
    <col min="7949" max="7949" width="6.88671875" style="131" bestFit="1" customWidth="1"/>
    <col min="7950" max="7950" width="8.21875" style="131" bestFit="1" customWidth="1"/>
    <col min="7951" max="7951" width="5.5546875" style="131" bestFit="1" customWidth="1"/>
    <col min="7952" max="7953" width="1.33203125" style="131" bestFit="1" customWidth="1"/>
    <col min="7954" max="7954" width="2.77734375" style="131" bestFit="1" customWidth="1"/>
    <col min="7955" max="7955" width="1.33203125" style="131" bestFit="1" customWidth="1"/>
    <col min="7956" max="7956" width="4.109375" style="131" bestFit="1" customWidth="1"/>
    <col min="7957" max="7959" width="2.77734375" style="131" bestFit="1" customWidth="1"/>
    <col min="7960" max="7960" width="5.5546875" style="131" bestFit="1" customWidth="1"/>
    <col min="7961" max="7961" width="2.77734375" style="131" bestFit="1" customWidth="1"/>
    <col min="7962" max="7962" width="1.33203125" style="131" bestFit="1" customWidth="1"/>
    <col min="7963" max="7964" width="9.6640625" style="131" bestFit="1" customWidth="1"/>
    <col min="7965" max="8192" width="8.88671875" style="131"/>
    <col min="8193" max="8193" width="4.6640625" style="131" bestFit="1" customWidth="1"/>
    <col min="8194" max="8194" width="9.109375" style="131" bestFit="1" customWidth="1"/>
    <col min="8195" max="8196" width="13.77734375" style="131" bestFit="1" customWidth="1"/>
    <col min="8197" max="8198" width="1.33203125" style="131" bestFit="1" customWidth="1"/>
    <col min="8199" max="8199" width="2.77734375" style="131" bestFit="1" customWidth="1"/>
    <col min="8200" max="8200" width="5.5546875" style="131" bestFit="1" customWidth="1"/>
    <col min="8201" max="8202" width="4.109375" style="131" bestFit="1" customWidth="1"/>
    <col min="8203" max="8203" width="6.88671875" style="131" bestFit="1" customWidth="1"/>
    <col min="8204" max="8204" width="1.33203125" style="131" bestFit="1" customWidth="1"/>
    <col min="8205" max="8205" width="6.88671875" style="131" bestFit="1" customWidth="1"/>
    <col min="8206" max="8206" width="8.21875" style="131" bestFit="1" customWidth="1"/>
    <col min="8207" max="8207" width="5.5546875" style="131" bestFit="1" customWidth="1"/>
    <col min="8208" max="8209" width="1.33203125" style="131" bestFit="1" customWidth="1"/>
    <col min="8210" max="8210" width="2.77734375" style="131" bestFit="1" customWidth="1"/>
    <col min="8211" max="8211" width="1.33203125" style="131" bestFit="1" customWidth="1"/>
    <col min="8212" max="8212" width="4.109375" style="131" bestFit="1" customWidth="1"/>
    <col min="8213" max="8215" width="2.77734375" style="131" bestFit="1" customWidth="1"/>
    <col min="8216" max="8216" width="5.5546875" style="131" bestFit="1" customWidth="1"/>
    <col min="8217" max="8217" width="2.77734375" style="131" bestFit="1" customWidth="1"/>
    <col min="8218" max="8218" width="1.33203125" style="131" bestFit="1" customWidth="1"/>
    <col min="8219" max="8220" width="9.6640625" style="131" bestFit="1" customWidth="1"/>
    <col min="8221" max="8448" width="8.88671875" style="131"/>
    <col min="8449" max="8449" width="4.6640625" style="131" bestFit="1" customWidth="1"/>
    <col min="8450" max="8450" width="9.109375" style="131" bestFit="1" customWidth="1"/>
    <col min="8451" max="8452" width="13.77734375" style="131" bestFit="1" customWidth="1"/>
    <col min="8453" max="8454" width="1.33203125" style="131" bestFit="1" customWidth="1"/>
    <col min="8455" max="8455" width="2.77734375" style="131" bestFit="1" customWidth="1"/>
    <col min="8456" max="8456" width="5.5546875" style="131" bestFit="1" customWidth="1"/>
    <col min="8457" max="8458" width="4.109375" style="131" bestFit="1" customWidth="1"/>
    <col min="8459" max="8459" width="6.88671875" style="131" bestFit="1" customWidth="1"/>
    <col min="8460" max="8460" width="1.33203125" style="131" bestFit="1" customWidth="1"/>
    <col min="8461" max="8461" width="6.88671875" style="131" bestFit="1" customWidth="1"/>
    <col min="8462" max="8462" width="8.21875" style="131" bestFit="1" customWidth="1"/>
    <col min="8463" max="8463" width="5.5546875" style="131" bestFit="1" customWidth="1"/>
    <col min="8464" max="8465" width="1.33203125" style="131" bestFit="1" customWidth="1"/>
    <col min="8466" max="8466" width="2.77734375" style="131" bestFit="1" customWidth="1"/>
    <col min="8467" max="8467" width="1.33203125" style="131" bestFit="1" customWidth="1"/>
    <col min="8468" max="8468" width="4.109375" style="131" bestFit="1" customWidth="1"/>
    <col min="8469" max="8471" width="2.77734375" style="131" bestFit="1" customWidth="1"/>
    <col min="8472" max="8472" width="5.5546875" style="131" bestFit="1" customWidth="1"/>
    <col min="8473" max="8473" width="2.77734375" style="131" bestFit="1" customWidth="1"/>
    <col min="8474" max="8474" width="1.33203125" style="131" bestFit="1" customWidth="1"/>
    <col min="8475" max="8476" width="9.6640625" style="131" bestFit="1" customWidth="1"/>
    <col min="8477" max="8704" width="8.88671875" style="131"/>
    <col min="8705" max="8705" width="4.6640625" style="131" bestFit="1" customWidth="1"/>
    <col min="8706" max="8706" width="9.109375" style="131" bestFit="1" customWidth="1"/>
    <col min="8707" max="8708" width="13.77734375" style="131" bestFit="1" customWidth="1"/>
    <col min="8709" max="8710" width="1.33203125" style="131" bestFit="1" customWidth="1"/>
    <col min="8711" max="8711" width="2.77734375" style="131" bestFit="1" customWidth="1"/>
    <col min="8712" max="8712" width="5.5546875" style="131" bestFit="1" customWidth="1"/>
    <col min="8713" max="8714" width="4.109375" style="131" bestFit="1" customWidth="1"/>
    <col min="8715" max="8715" width="6.88671875" style="131" bestFit="1" customWidth="1"/>
    <col min="8716" max="8716" width="1.33203125" style="131" bestFit="1" customWidth="1"/>
    <col min="8717" max="8717" width="6.88671875" style="131" bestFit="1" customWidth="1"/>
    <col min="8718" max="8718" width="8.21875" style="131" bestFit="1" customWidth="1"/>
    <col min="8719" max="8719" width="5.5546875" style="131" bestFit="1" customWidth="1"/>
    <col min="8720" max="8721" width="1.33203125" style="131" bestFit="1" customWidth="1"/>
    <col min="8722" max="8722" width="2.77734375" style="131" bestFit="1" customWidth="1"/>
    <col min="8723" max="8723" width="1.33203125" style="131" bestFit="1" customWidth="1"/>
    <col min="8724" max="8724" width="4.109375" style="131" bestFit="1" customWidth="1"/>
    <col min="8725" max="8727" width="2.77734375" style="131" bestFit="1" customWidth="1"/>
    <col min="8728" max="8728" width="5.5546875" style="131" bestFit="1" customWidth="1"/>
    <col min="8729" max="8729" width="2.77734375" style="131" bestFit="1" customWidth="1"/>
    <col min="8730" max="8730" width="1.33203125" style="131" bestFit="1" customWidth="1"/>
    <col min="8731" max="8732" width="9.6640625" style="131" bestFit="1" customWidth="1"/>
    <col min="8733" max="8960" width="8.88671875" style="131"/>
    <col min="8961" max="8961" width="4.6640625" style="131" bestFit="1" customWidth="1"/>
    <col min="8962" max="8962" width="9.109375" style="131" bestFit="1" customWidth="1"/>
    <col min="8963" max="8964" width="13.77734375" style="131" bestFit="1" customWidth="1"/>
    <col min="8965" max="8966" width="1.33203125" style="131" bestFit="1" customWidth="1"/>
    <col min="8967" max="8967" width="2.77734375" style="131" bestFit="1" customWidth="1"/>
    <col min="8968" max="8968" width="5.5546875" style="131" bestFit="1" customWidth="1"/>
    <col min="8969" max="8970" width="4.109375" style="131" bestFit="1" customWidth="1"/>
    <col min="8971" max="8971" width="6.88671875" style="131" bestFit="1" customWidth="1"/>
    <col min="8972" max="8972" width="1.33203125" style="131" bestFit="1" customWidth="1"/>
    <col min="8973" max="8973" width="6.88671875" style="131" bestFit="1" customWidth="1"/>
    <col min="8974" max="8974" width="8.21875" style="131" bestFit="1" customWidth="1"/>
    <col min="8975" max="8975" width="5.5546875" style="131" bestFit="1" customWidth="1"/>
    <col min="8976" max="8977" width="1.33203125" style="131" bestFit="1" customWidth="1"/>
    <col min="8978" max="8978" width="2.77734375" style="131" bestFit="1" customWidth="1"/>
    <col min="8979" max="8979" width="1.33203125" style="131" bestFit="1" customWidth="1"/>
    <col min="8980" max="8980" width="4.109375" style="131" bestFit="1" customWidth="1"/>
    <col min="8981" max="8983" width="2.77734375" style="131" bestFit="1" customWidth="1"/>
    <col min="8984" max="8984" width="5.5546875" style="131" bestFit="1" customWidth="1"/>
    <col min="8985" max="8985" width="2.77734375" style="131" bestFit="1" customWidth="1"/>
    <col min="8986" max="8986" width="1.33203125" style="131" bestFit="1" customWidth="1"/>
    <col min="8987" max="8988" width="9.6640625" style="131" bestFit="1" customWidth="1"/>
    <col min="8989" max="9216" width="8.88671875" style="131"/>
    <col min="9217" max="9217" width="4.6640625" style="131" bestFit="1" customWidth="1"/>
    <col min="9218" max="9218" width="9.109375" style="131" bestFit="1" customWidth="1"/>
    <col min="9219" max="9220" width="13.77734375" style="131" bestFit="1" customWidth="1"/>
    <col min="9221" max="9222" width="1.33203125" style="131" bestFit="1" customWidth="1"/>
    <col min="9223" max="9223" width="2.77734375" style="131" bestFit="1" customWidth="1"/>
    <col min="9224" max="9224" width="5.5546875" style="131" bestFit="1" customWidth="1"/>
    <col min="9225" max="9226" width="4.109375" style="131" bestFit="1" customWidth="1"/>
    <col min="9227" max="9227" width="6.88671875" style="131" bestFit="1" customWidth="1"/>
    <col min="9228" max="9228" width="1.33203125" style="131" bestFit="1" customWidth="1"/>
    <col min="9229" max="9229" width="6.88671875" style="131" bestFit="1" customWidth="1"/>
    <col min="9230" max="9230" width="8.21875" style="131" bestFit="1" customWidth="1"/>
    <col min="9231" max="9231" width="5.5546875" style="131" bestFit="1" customWidth="1"/>
    <col min="9232" max="9233" width="1.33203125" style="131" bestFit="1" customWidth="1"/>
    <col min="9234" max="9234" width="2.77734375" style="131" bestFit="1" customWidth="1"/>
    <col min="9235" max="9235" width="1.33203125" style="131" bestFit="1" customWidth="1"/>
    <col min="9236" max="9236" width="4.109375" style="131" bestFit="1" customWidth="1"/>
    <col min="9237" max="9239" width="2.77734375" style="131" bestFit="1" customWidth="1"/>
    <col min="9240" max="9240" width="5.5546875" style="131" bestFit="1" customWidth="1"/>
    <col min="9241" max="9241" width="2.77734375" style="131" bestFit="1" customWidth="1"/>
    <col min="9242" max="9242" width="1.33203125" style="131" bestFit="1" customWidth="1"/>
    <col min="9243" max="9244" width="9.6640625" style="131" bestFit="1" customWidth="1"/>
    <col min="9245" max="9472" width="8.88671875" style="131"/>
    <col min="9473" max="9473" width="4.6640625" style="131" bestFit="1" customWidth="1"/>
    <col min="9474" max="9474" width="9.109375" style="131" bestFit="1" customWidth="1"/>
    <col min="9475" max="9476" width="13.77734375" style="131" bestFit="1" customWidth="1"/>
    <col min="9477" max="9478" width="1.33203125" style="131" bestFit="1" customWidth="1"/>
    <col min="9479" max="9479" width="2.77734375" style="131" bestFit="1" customWidth="1"/>
    <col min="9480" max="9480" width="5.5546875" style="131" bestFit="1" customWidth="1"/>
    <col min="9481" max="9482" width="4.109375" style="131" bestFit="1" customWidth="1"/>
    <col min="9483" max="9483" width="6.88671875" style="131" bestFit="1" customWidth="1"/>
    <col min="9484" max="9484" width="1.33203125" style="131" bestFit="1" customWidth="1"/>
    <col min="9485" max="9485" width="6.88671875" style="131" bestFit="1" customWidth="1"/>
    <col min="9486" max="9486" width="8.21875" style="131" bestFit="1" customWidth="1"/>
    <col min="9487" max="9487" width="5.5546875" style="131" bestFit="1" customWidth="1"/>
    <col min="9488" max="9489" width="1.33203125" style="131" bestFit="1" customWidth="1"/>
    <col min="9490" max="9490" width="2.77734375" style="131" bestFit="1" customWidth="1"/>
    <col min="9491" max="9491" width="1.33203125" style="131" bestFit="1" customWidth="1"/>
    <col min="9492" max="9492" width="4.109375" style="131" bestFit="1" customWidth="1"/>
    <col min="9493" max="9495" width="2.77734375" style="131" bestFit="1" customWidth="1"/>
    <col min="9496" max="9496" width="5.5546875" style="131" bestFit="1" customWidth="1"/>
    <col min="9497" max="9497" width="2.77734375" style="131" bestFit="1" customWidth="1"/>
    <col min="9498" max="9498" width="1.33203125" style="131" bestFit="1" customWidth="1"/>
    <col min="9499" max="9500" width="9.6640625" style="131" bestFit="1" customWidth="1"/>
    <col min="9501" max="9728" width="8.88671875" style="131"/>
    <col min="9729" max="9729" width="4.6640625" style="131" bestFit="1" customWidth="1"/>
    <col min="9730" max="9730" width="9.109375" style="131" bestFit="1" customWidth="1"/>
    <col min="9731" max="9732" width="13.77734375" style="131" bestFit="1" customWidth="1"/>
    <col min="9733" max="9734" width="1.33203125" style="131" bestFit="1" customWidth="1"/>
    <col min="9735" max="9735" width="2.77734375" style="131" bestFit="1" customWidth="1"/>
    <col min="9736" max="9736" width="5.5546875" style="131" bestFit="1" customWidth="1"/>
    <col min="9737" max="9738" width="4.109375" style="131" bestFit="1" customWidth="1"/>
    <col min="9739" max="9739" width="6.88671875" style="131" bestFit="1" customWidth="1"/>
    <col min="9740" max="9740" width="1.33203125" style="131" bestFit="1" customWidth="1"/>
    <col min="9741" max="9741" width="6.88671875" style="131" bestFit="1" customWidth="1"/>
    <col min="9742" max="9742" width="8.21875" style="131" bestFit="1" customWidth="1"/>
    <col min="9743" max="9743" width="5.5546875" style="131" bestFit="1" customWidth="1"/>
    <col min="9744" max="9745" width="1.33203125" style="131" bestFit="1" customWidth="1"/>
    <col min="9746" max="9746" width="2.77734375" style="131" bestFit="1" customWidth="1"/>
    <col min="9747" max="9747" width="1.33203125" style="131" bestFit="1" customWidth="1"/>
    <col min="9748" max="9748" width="4.109375" style="131" bestFit="1" customWidth="1"/>
    <col min="9749" max="9751" width="2.77734375" style="131" bestFit="1" customWidth="1"/>
    <col min="9752" max="9752" width="5.5546875" style="131" bestFit="1" customWidth="1"/>
    <col min="9753" max="9753" width="2.77734375" style="131" bestFit="1" customWidth="1"/>
    <col min="9754" max="9754" width="1.33203125" style="131" bestFit="1" customWidth="1"/>
    <col min="9755" max="9756" width="9.6640625" style="131" bestFit="1" customWidth="1"/>
    <col min="9757" max="9984" width="8.88671875" style="131"/>
    <col min="9985" max="9985" width="4.6640625" style="131" bestFit="1" customWidth="1"/>
    <col min="9986" max="9986" width="9.109375" style="131" bestFit="1" customWidth="1"/>
    <col min="9987" max="9988" width="13.77734375" style="131" bestFit="1" customWidth="1"/>
    <col min="9989" max="9990" width="1.33203125" style="131" bestFit="1" customWidth="1"/>
    <col min="9991" max="9991" width="2.77734375" style="131" bestFit="1" customWidth="1"/>
    <col min="9992" max="9992" width="5.5546875" style="131" bestFit="1" customWidth="1"/>
    <col min="9993" max="9994" width="4.109375" style="131" bestFit="1" customWidth="1"/>
    <col min="9995" max="9995" width="6.88671875" style="131" bestFit="1" customWidth="1"/>
    <col min="9996" max="9996" width="1.33203125" style="131" bestFit="1" customWidth="1"/>
    <col min="9997" max="9997" width="6.88671875" style="131" bestFit="1" customWidth="1"/>
    <col min="9998" max="9998" width="8.21875" style="131" bestFit="1" customWidth="1"/>
    <col min="9999" max="9999" width="5.5546875" style="131" bestFit="1" customWidth="1"/>
    <col min="10000" max="10001" width="1.33203125" style="131" bestFit="1" customWidth="1"/>
    <col min="10002" max="10002" width="2.77734375" style="131" bestFit="1" customWidth="1"/>
    <col min="10003" max="10003" width="1.33203125" style="131" bestFit="1" customWidth="1"/>
    <col min="10004" max="10004" width="4.109375" style="131" bestFit="1" customWidth="1"/>
    <col min="10005" max="10007" width="2.77734375" style="131" bestFit="1" customWidth="1"/>
    <col min="10008" max="10008" width="5.5546875" style="131" bestFit="1" customWidth="1"/>
    <col min="10009" max="10009" width="2.77734375" style="131" bestFit="1" customWidth="1"/>
    <col min="10010" max="10010" width="1.33203125" style="131" bestFit="1" customWidth="1"/>
    <col min="10011" max="10012" width="9.6640625" style="131" bestFit="1" customWidth="1"/>
    <col min="10013" max="10240" width="8.88671875" style="131"/>
    <col min="10241" max="10241" width="4.6640625" style="131" bestFit="1" customWidth="1"/>
    <col min="10242" max="10242" width="9.109375" style="131" bestFit="1" customWidth="1"/>
    <col min="10243" max="10244" width="13.77734375" style="131" bestFit="1" customWidth="1"/>
    <col min="10245" max="10246" width="1.33203125" style="131" bestFit="1" customWidth="1"/>
    <col min="10247" max="10247" width="2.77734375" style="131" bestFit="1" customWidth="1"/>
    <col min="10248" max="10248" width="5.5546875" style="131" bestFit="1" customWidth="1"/>
    <col min="10249" max="10250" width="4.109375" style="131" bestFit="1" customWidth="1"/>
    <col min="10251" max="10251" width="6.88671875" style="131" bestFit="1" customWidth="1"/>
    <col min="10252" max="10252" width="1.33203125" style="131" bestFit="1" customWidth="1"/>
    <col min="10253" max="10253" width="6.88671875" style="131" bestFit="1" customWidth="1"/>
    <col min="10254" max="10254" width="8.21875" style="131" bestFit="1" customWidth="1"/>
    <col min="10255" max="10255" width="5.5546875" style="131" bestFit="1" customWidth="1"/>
    <col min="10256" max="10257" width="1.33203125" style="131" bestFit="1" customWidth="1"/>
    <col min="10258" max="10258" width="2.77734375" style="131" bestFit="1" customWidth="1"/>
    <col min="10259" max="10259" width="1.33203125" style="131" bestFit="1" customWidth="1"/>
    <col min="10260" max="10260" width="4.109375" style="131" bestFit="1" customWidth="1"/>
    <col min="10261" max="10263" width="2.77734375" style="131" bestFit="1" customWidth="1"/>
    <col min="10264" max="10264" width="5.5546875" style="131" bestFit="1" customWidth="1"/>
    <col min="10265" max="10265" width="2.77734375" style="131" bestFit="1" customWidth="1"/>
    <col min="10266" max="10266" width="1.33203125" style="131" bestFit="1" customWidth="1"/>
    <col min="10267" max="10268" width="9.6640625" style="131" bestFit="1" customWidth="1"/>
    <col min="10269" max="10496" width="8.88671875" style="131"/>
    <col min="10497" max="10497" width="4.6640625" style="131" bestFit="1" customWidth="1"/>
    <col min="10498" max="10498" width="9.109375" style="131" bestFit="1" customWidth="1"/>
    <col min="10499" max="10500" width="13.77734375" style="131" bestFit="1" customWidth="1"/>
    <col min="10501" max="10502" width="1.33203125" style="131" bestFit="1" customWidth="1"/>
    <col min="10503" max="10503" width="2.77734375" style="131" bestFit="1" customWidth="1"/>
    <col min="10504" max="10504" width="5.5546875" style="131" bestFit="1" customWidth="1"/>
    <col min="10505" max="10506" width="4.109375" style="131" bestFit="1" customWidth="1"/>
    <col min="10507" max="10507" width="6.88671875" style="131" bestFit="1" customWidth="1"/>
    <col min="10508" max="10508" width="1.33203125" style="131" bestFit="1" customWidth="1"/>
    <col min="10509" max="10509" width="6.88671875" style="131" bestFit="1" customWidth="1"/>
    <col min="10510" max="10510" width="8.21875" style="131" bestFit="1" customWidth="1"/>
    <col min="10511" max="10511" width="5.5546875" style="131" bestFit="1" customWidth="1"/>
    <col min="10512" max="10513" width="1.33203125" style="131" bestFit="1" customWidth="1"/>
    <col min="10514" max="10514" width="2.77734375" style="131" bestFit="1" customWidth="1"/>
    <col min="10515" max="10515" width="1.33203125" style="131" bestFit="1" customWidth="1"/>
    <col min="10516" max="10516" width="4.109375" style="131" bestFit="1" customWidth="1"/>
    <col min="10517" max="10519" width="2.77734375" style="131" bestFit="1" customWidth="1"/>
    <col min="10520" max="10520" width="5.5546875" style="131" bestFit="1" customWidth="1"/>
    <col min="10521" max="10521" width="2.77734375" style="131" bestFit="1" customWidth="1"/>
    <col min="10522" max="10522" width="1.33203125" style="131" bestFit="1" customWidth="1"/>
    <col min="10523" max="10524" width="9.6640625" style="131" bestFit="1" customWidth="1"/>
    <col min="10525" max="10752" width="8.88671875" style="131"/>
    <col min="10753" max="10753" width="4.6640625" style="131" bestFit="1" customWidth="1"/>
    <col min="10754" max="10754" width="9.109375" style="131" bestFit="1" customWidth="1"/>
    <col min="10755" max="10756" width="13.77734375" style="131" bestFit="1" customWidth="1"/>
    <col min="10757" max="10758" width="1.33203125" style="131" bestFit="1" customWidth="1"/>
    <col min="10759" max="10759" width="2.77734375" style="131" bestFit="1" customWidth="1"/>
    <col min="10760" max="10760" width="5.5546875" style="131" bestFit="1" customWidth="1"/>
    <col min="10761" max="10762" width="4.109375" style="131" bestFit="1" customWidth="1"/>
    <col min="10763" max="10763" width="6.88671875" style="131" bestFit="1" customWidth="1"/>
    <col min="10764" max="10764" width="1.33203125" style="131" bestFit="1" customWidth="1"/>
    <col min="10765" max="10765" width="6.88671875" style="131" bestFit="1" customWidth="1"/>
    <col min="10766" max="10766" width="8.21875" style="131" bestFit="1" customWidth="1"/>
    <col min="10767" max="10767" width="5.5546875" style="131" bestFit="1" customWidth="1"/>
    <col min="10768" max="10769" width="1.33203125" style="131" bestFit="1" customWidth="1"/>
    <col min="10770" max="10770" width="2.77734375" style="131" bestFit="1" customWidth="1"/>
    <col min="10771" max="10771" width="1.33203125" style="131" bestFit="1" customWidth="1"/>
    <col min="10772" max="10772" width="4.109375" style="131" bestFit="1" customWidth="1"/>
    <col min="10773" max="10775" width="2.77734375" style="131" bestFit="1" customWidth="1"/>
    <col min="10776" max="10776" width="5.5546875" style="131" bestFit="1" customWidth="1"/>
    <col min="10777" max="10777" width="2.77734375" style="131" bestFit="1" customWidth="1"/>
    <col min="10778" max="10778" width="1.33203125" style="131" bestFit="1" customWidth="1"/>
    <col min="10779" max="10780" width="9.6640625" style="131" bestFit="1" customWidth="1"/>
    <col min="10781" max="11008" width="8.88671875" style="131"/>
    <col min="11009" max="11009" width="4.6640625" style="131" bestFit="1" customWidth="1"/>
    <col min="11010" max="11010" width="9.109375" style="131" bestFit="1" customWidth="1"/>
    <col min="11011" max="11012" width="13.77734375" style="131" bestFit="1" customWidth="1"/>
    <col min="11013" max="11014" width="1.33203125" style="131" bestFit="1" customWidth="1"/>
    <col min="11015" max="11015" width="2.77734375" style="131" bestFit="1" customWidth="1"/>
    <col min="11016" max="11016" width="5.5546875" style="131" bestFit="1" customWidth="1"/>
    <col min="11017" max="11018" width="4.109375" style="131" bestFit="1" customWidth="1"/>
    <col min="11019" max="11019" width="6.88671875" style="131" bestFit="1" customWidth="1"/>
    <col min="11020" max="11020" width="1.33203125" style="131" bestFit="1" customWidth="1"/>
    <col min="11021" max="11021" width="6.88671875" style="131" bestFit="1" customWidth="1"/>
    <col min="11022" max="11022" width="8.21875" style="131" bestFit="1" customWidth="1"/>
    <col min="11023" max="11023" width="5.5546875" style="131" bestFit="1" customWidth="1"/>
    <col min="11024" max="11025" width="1.33203125" style="131" bestFit="1" customWidth="1"/>
    <col min="11026" max="11026" width="2.77734375" style="131" bestFit="1" customWidth="1"/>
    <col min="11027" max="11027" width="1.33203125" style="131" bestFit="1" customWidth="1"/>
    <col min="11028" max="11028" width="4.109375" style="131" bestFit="1" customWidth="1"/>
    <col min="11029" max="11031" width="2.77734375" style="131" bestFit="1" customWidth="1"/>
    <col min="11032" max="11032" width="5.5546875" style="131" bestFit="1" customWidth="1"/>
    <col min="11033" max="11033" width="2.77734375" style="131" bestFit="1" customWidth="1"/>
    <col min="11034" max="11034" width="1.33203125" style="131" bestFit="1" customWidth="1"/>
    <col min="11035" max="11036" width="9.6640625" style="131" bestFit="1" customWidth="1"/>
    <col min="11037" max="11264" width="8.88671875" style="131"/>
    <col min="11265" max="11265" width="4.6640625" style="131" bestFit="1" customWidth="1"/>
    <col min="11266" max="11266" width="9.109375" style="131" bestFit="1" customWidth="1"/>
    <col min="11267" max="11268" width="13.77734375" style="131" bestFit="1" customWidth="1"/>
    <col min="11269" max="11270" width="1.33203125" style="131" bestFit="1" customWidth="1"/>
    <col min="11271" max="11271" width="2.77734375" style="131" bestFit="1" customWidth="1"/>
    <col min="11272" max="11272" width="5.5546875" style="131" bestFit="1" customWidth="1"/>
    <col min="11273" max="11274" width="4.109375" style="131" bestFit="1" customWidth="1"/>
    <col min="11275" max="11275" width="6.88671875" style="131" bestFit="1" customWidth="1"/>
    <col min="11276" max="11276" width="1.33203125" style="131" bestFit="1" customWidth="1"/>
    <col min="11277" max="11277" width="6.88671875" style="131" bestFit="1" customWidth="1"/>
    <col min="11278" max="11278" width="8.21875" style="131" bestFit="1" customWidth="1"/>
    <col min="11279" max="11279" width="5.5546875" style="131" bestFit="1" customWidth="1"/>
    <col min="11280" max="11281" width="1.33203125" style="131" bestFit="1" customWidth="1"/>
    <col min="11282" max="11282" width="2.77734375" style="131" bestFit="1" customWidth="1"/>
    <col min="11283" max="11283" width="1.33203125" style="131" bestFit="1" customWidth="1"/>
    <col min="11284" max="11284" width="4.109375" style="131" bestFit="1" customWidth="1"/>
    <col min="11285" max="11287" width="2.77734375" style="131" bestFit="1" customWidth="1"/>
    <col min="11288" max="11288" width="5.5546875" style="131" bestFit="1" customWidth="1"/>
    <col min="11289" max="11289" width="2.77734375" style="131" bestFit="1" customWidth="1"/>
    <col min="11290" max="11290" width="1.33203125" style="131" bestFit="1" customWidth="1"/>
    <col min="11291" max="11292" width="9.6640625" style="131" bestFit="1" customWidth="1"/>
    <col min="11293" max="11520" width="8.88671875" style="131"/>
    <col min="11521" max="11521" width="4.6640625" style="131" bestFit="1" customWidth="1"/>
    <col min="11522" max="11522" width="9.109375" style="131" bestFit="1" customWidth="1"/>
    <col min="11523" max="11524" width="13.77734375" style="131" bestFit="1" customWidth="1"/>
    <col min="11525" max="11526" width="1.33203125" style="131" bestFit="1" customWidth="1"/>
    <col min="11527" max="11527" width="2.77734375" style="131" bestFit="1" customWidth="1"/>
    <col min="11528" max="11528" width="5.5546875" style="131" bestFit="1" customWidth="1"/>
    <col min="11529" max="11530" width="4.109375" style="131" bestFit="1" customWidth="1"/>
    <col min="11531" max="11531" width="6.88671875" style="131" bestFit="1" customWidth="1"/>
    <col min="11532" max="11532" width="1.33203125" style="131" bestFit="1" customWidth="1"/>
    <col min="11533" max="11533" width="6.88671875" style="131" bestFit="1" customWidth="1"/>
    <col min="11534" max="11534" width="8.21875" style="131" bestFit="1" customWidth="1"/>
    <col min="11535" max="11535" width="5.5546875" style="131" bestFit="1" customWidth="1"/>
    <col min="11536" max="11537" width="1.33203125" style="131" bestFit="1" customWidth="1"/>
    <col min="11538" max="11538" width="2.77734375" style="131" bestFit="1" customWidth="1"/>
    <col min="11539" max="11539" width="1.33203125" style="131" bestFit="1" customWidth="1"/>
    <col min="11540" max="11540" width="4.109375" style="131" bestFit="1" customWidth="1"/>
    <col min="11541" max="11543" width="2.77734375" style="131" bestFit="1" customWidth="1"/>
    <col min="11544" max="11544" width="5.5546875" style="131" bestFit="1" customWidth="1"/>
    <col min="11545" max="11545" width="2.77734375" style="131" bestFit="1" customWidth="1"/>
    <col min="11546" max="11546" width="1.33203125" style="131" bestFit="1" customWidth="1"/>
    <col min="11547" max="11548" width="9.6640625" style="131" bestFit="1" customWidth="1"/>
    <col min="11549" max="11776" width="8.88671875" style="131"/>
    <col min="11777" max="11777" width="4.6640625" style="131" bestFit="1" customWidth="1"/>
    <col min="11778" max="11778" width="9.109375" style="131" bestFit="1" customWidth="1"/>
    <col min="11779" max="11780" width="13.77734375" style="131" bestFit="1" customWidth="1"/>
    <col min="11781" max="11782" width="1.33203125" style="131" bestFit="1" customWidth="1"/>
    <col min="11783" max="11783" width="2.77734375" style="131" bestFit="1" customWidth="1"/>
    <col min="11784" max="11784" width="5.5546875" style="131" bestFit="1" customWidth="1"/>
    <col min="11785" max="11786" width="4.109375" style="131" bestFit="1" customWidth="1"/>
    <col min="11787" max="11787" width="6.88671875" style="131" bestFit="1" customWidth="1"/>
    <col min="11788" max="11788" width="1.33203125" style="131" bestFit="1" customWidth="1"/>
    <col min="11789" max="11789" width="6.88671875" style="131" bestFit="1" customWidth="1"/>
    <col min="11790" max="11790" width="8.21875" style="131" bestFit="1" customWidth="1"/>
    <col min="11791" max="11791" width="5.5546875" style="131" bestFit="1" customWidth="1"/>
    <col min="11792" max="11793" width="1.33203125" style="131" bestFit="1" customWidth="1"/>
    <col min="11794" max="11794" width="2.77734375" style="131" bestFit="1" customWidth="1"/>
    <col min="11795" max="11795" width="1.33203125" style="131" bestFit="1" customWidth="1"/>
    <col min="11796" max="11796" width="4.109375" style="131" bestFit="1" customWidth="1"/>
    <col min="11797" max="11799" width="2.77734375" style="131" bestFit="1" customWidth="1"/>
    <col min="11800" max="11800" width="5.5546875" style="131" bestFit="1" customWidth="1"/>
    <col min="11801" max="11801" width="2.77734375" style="131" bestFit="1" customWidth="1"/>
    <col min="11802" max="11802" width="1.33203125" style="131" bestFit="1" customWidth="1"/>
    <col min="11803" max="11804" width="9.6640625" style="131" bestFit="1" customWidth="1"/>
    <col min="11805" max="12032" width="8.88671875" style="131"/>
    <col min="12033" max="12033" width="4.6640625" style="131" bestFit="1" customWidth="1"/>
    <col min="12034" max="12034" width="9.109375" style="131" bestFit="1" customWidth="1"/>
    <col min="12035" max="12036" width="13.77734375" style="131" bestFit="1" customWidth="1"/>
    <col min="12037" max="12038" width="1.33203125" style="131" bestFit="1" customWidth="1"/>
    <col min="12039" max="12039" width="2.77734375" style="131" bestFit="1" customWidth="1"/>
    <col min="12040" max="12040" width="5.5546875" style="131" bestFit="1" customWidth="1"/>
    <col min="12041" max="12042" width="4.109375" style="131" bestFit="1" customWidth="1"/>
    <col min="12043" max="12043" width="6.88671875" style="131" bestFit="1" customWidth="1"/>
    <col min="12044" max="12044" width="1.33203125" style="131" bestFit="1" customWidth="1"/>
    <col min="12045" max="12045" width="6.88671875" style="131" bestFit="1" customWidth="1"/>
    <col min="12046" max="12046" width="8.21875" style="131" bestFit="1" customWidth="1"/>
    <col min="12047" max="12047" width="5.5546875" style="131" bestFit="1" customWidth="1"/>
    <col min="12048" max="12049" width="1.33203125" style="131" bestFit="1" customWidth="1"/>
    <col min="12050" max="12050" width="2.77734375" style="131" bestFit="1" customWidth="1"/>
    <col min="12051" max="12051" width="1.33203125" style="131" bestFit="1" customWidth="1"/>
    <col min="12052" max="12052" width="4.109375" style="131" bestFit="1" customWidth="1"/>
    <col min="12053" max="12055" width="2.77734375" style="131" bestFit="1" customWidth="1"/>
    <col min="12056" max="12056" width="5.5546875" style="131" bestFit="1" customWidth="1"/>
    <col min="12057" max="12057" width="2.77734375" style="131" bestFit="1" customWidth="1"/>
    <col min="12058" max="12058" width="1.33203125" style="131" bestFit="1" customWidth="1"/>
    <col min="12059" max="12060" width="9.6640625" style="131" bestFit="1" customWidth="1"/>
    <col min="12061" max="12288" width="8.88671875" style="131"/>
    <col min="12289" max="12289" width="4.6640625" style="131" bestFit="1" customWidth="1"/>
    <col min="12290" max="12290" width="9.109375" style="131" bestFit="1" customWidth="1"/>
    <col min="12291" max="12292" width="13.77734375" style="131" bestFit="1" customWidth="1"/>
    <col min="12293" max="12294" width="1.33203125" style="131" bestFit="1" customWidth="1"/>
    <col min="12295" max="12295" width="2.77734375" style="131" bestFit="1" customWidth="1"/>
    <col min="12296" max="12296" width="5.5546875" style="131" bestFit="1" customWidth="1"/>
    <col min="12297" max="12298" width="4.109375" style="131" bestFit="1" customWidth="1"/>
    <col min="12299" max="12299" width="6.88671875" style="131" bestFit="1" customWidth="1"/>
    <col min="12300" max="12300" width="1.33203125" style="131" bestFit="1" customWidth="1"/>
    <col min="12301" max="12301" width="6.88671875" style="131" bestFit="1" customWidth="1"/>
    <col min="12302" max="12302" width="8.21875" style="131" bestFit="1" customWidth="1"/>
    <col min="12303" max="12303" width="5.5546875" style="131" bestFit="1" customWidth="1"/>
    <col min="12304" max="12305" width="1.33203125" style="131" bestFit="1" customWidth="1"/>
    <col min="12306" max="12306" width="2.77734375" style="131" bestFit="1" customWidth="1"/>
    <col min="12307" max="12307" width="1.33203125" style="131" bestFit="1" customWidth="1"/>
    <col min="12308" max="12308" width="4.109375" style="131" bestFit="1" customWidth="1"/>
    <col min="12309" max="12311" width="2.77734375" style="131" bestFit="1" customWidth="1"/>
    <col min="12312" max="12312" width="5.5546875" style="131" bestFit="1" customWidth="1"/>
    <col min="12313" max="12313" width="2.77734375" style="131" bestFit="1" customWidth="1"/>
    <col min="12314" max="12314" width="1.33203125" style="131" bestFit="1" customWidth="1"/>
    <col min="12315" max="12316" width="9.6640625" style="131" bestFit="1" customWidth="1"/>
    <col min="12317" max="12544" width="8.88671875" style="131"/>
    <col min="12545" max="12545" width="4.6640625" style="131" bestFit="1" customWidth="1"/>
    <col min="12546" max="12546" width="9.109375" style="131" bestFit="1" customWidth="1"/>
    <col min="12547" max="12548" width="13.77734375" style="131" bestFit="1" customWidth="1"/>
    <col min="12549" max="12550" width="1.33203125" style="131" bestFit="1" customWidth="1"/>
    <col min="12551" max="12551" width="2.77734375" style="131" bestFit="1" customWidth="1"/>
    <col min="12552" max="12552" width="5.5546875" style="131" bestFit="1" customWidth="1"/>
    <col min="12553" max="12554" width="4.109375" style="131" bestFit="1" customWidth="1"/>
    <col min="12555" max="12555" width="6.88671875" style="131" bestFit="1" customWidth="1"/>
    <col min="12556" max="12556" width="1.33203125" style="131" bestFit="1" customWidth="1"/>
    <col min="12557" max="12557" width="6.88671875" style="131" bestFit="1" customWidth="1"/>
    <col min="12558" max="12558" width="8.21875" style="131" bestFit="1" customWidth="1"/>
    <col min="12559" max="12559" width="5.5546875" style="131" bestFit="1" customWidth="1"/>
    <col min="12560" max="12561" width="1.33203125" style="131" bestFit="1" customWidth="1"/>
    <col min="12562" max="12562" width="2.77734375" style="131" bestFit="1" customWidth="1"/>
    <col min="12563" max="12563" width="1.33203125" style="131" bestFit="1" customWidth="1"/>
    <col min="12564" max="12564" width="4.109375" style="131" bestFit="1" customWidth="1"/>
    <col min="12565" max="12567" width="2.77734375" style="131" bestFit="1" customWidth="1"/>
    <col min="12568" max="12568" width="5.5546875" style="131" bestFit="1" customWidth="1"/>
    <col min="12569" max="12569" width="2.77734375" style="131" bestFit="1" customWidth="1"/>
    <col min="12570" max="12570" width="1.33203125" style="131" bestFit="1" customWidth="1"/>
    <col min="12571" max="12572" width="9.6640625" style="131" bestFit="1" customWidth="1"/>
    <col min="12573" max="12800" width="8.88671875" style="131"/>
    <col min="12801" max="12801" width="4.6640625" style="131" bestFit="1" customWidth="1"/>
    <col min="12802" max="12802" width="9.109375" style="131" bestFit="1" customWidth="1"/>
    <col min="12803" max="12804" width="13.77734375" style="131" bestFit="1" customWidth="1"/>
    <col min="12805" max="12806" width="1.33203125" style="131" bestFit="1" customWidth="1"/>
    <col min="12807" max="12807" width="2.77734375" style="131" bestFit="1" customWidth="1"/>
    <col min="12808" max="12808" width="5.5546875" style="131" bestFit="1" customWidth="1"/>
    <col min="12809" max="12810" width="4.109375" style="131" bestFit="1" customWidth="1"/>
    <col min="12811" max="12811" width="6.88671875" style="131" bestFit="1" customWidth="1"/>
    <col min="12812" max="12812" width="1.33203125" style="131" bestFit="1" customWidth="1"/>
    <col min="12813" max="12813" width="6.88671875" style="131" bestFit="1" customWidth="1"/>
    <col min="12814" max="12814" width="8.21875" style="131" bestFit="1" customWidth="1"/>
    <col min="12815" max="12815" width="5.5546875" style="131" bestFit="1" customWidth="1"/>
    <col min="12816" max="12817" width="1.33203125" style="131" bestFit="1" customWidth="1"/>
    <col min="12818" max="12818" width="2.77734375" style="131" bestFit="1" customWidth="1"/>
    <col min="12819" max="12819" width="1.33203125" style="131" bestFit="1" customWidth="1"/>
    <col min="12820" max="12820" width="4.109375" style="131" bestFit="1" customWidth="1"/>
    <col min="12821" max="12823" width="2.77734375" style="131" bestFit="1" customWidth="1"/>
    <col min="12824" max="12824" width="5.5546875" style="131" bestFit="1" customWidth="1"/>
    <col min="12825" max="12825" width="2.77734375" style="131" bestFit="1" customWidth="1"/>
    <col min="12826" max="12826" width="1.33203125" style="131" bestFit="1" customWidth="1"/>
    <col min="12827" max="12828" width="9.6640625" style="131" bestFit="1" customWidth="1"/>
    <col min="12829" max="13056" width="8.88671875" style="131"/>
    <col min="13057" max="13057" width="4.6640625" style="131" bestFit="1" customWidth="1"/>
    <col min="13058" max="13058" width="9.109375" style="131" bestFit="1" customWidth="1"/>
    <col min="13059" max="13060" width="13.77734375" style="131" bestFit="1" customWidth="1"/>
    <col min="13061" max="13062" width="1.33203125" style="131" bestFit="1" customWidth="1"/>
    <col min="13063" max="13063" width="2.77734375" style="131" bestFit="1" customWidth="1"/>
    <col min="13064" max="13064" width="5.5546875" style="131" bestFit="1" customWidth="1"/>
    <col min="13065" max="13066" width="4.109375" style="131" bestFit="1" customWidth="1"/>
    <col min="13067" max="13067" width="6.88671875" style="131" bestFit="1" customWidth="1"/>
    <col min="13068" max="13068" width="1.33203125" style="131" bestFit="1" customWidth="1"/>
    <col min="13069" max="13069" width="6.88671875" style="131" bestFit="1" customWidth="1"/>
    <col min="13070" max="13070" width="8.21875" style="131" bestFit="1" customWidth="1"/>
    <col min="13071" max="13071" width="5.5546875" style="131" bestFit="1" customWidth="1"/>
    <col min="13072" max="13073" width="1.33203125" style="131" bestFit="1" customWidth="1"/>
    <col min="13074" max="13074" width="2.77734375" style="131" bestFit="1" customWidth="1"/>
    <col min="13075" max="13075" width="1.33203125" style="131" bestFit="1" customWidth="1"/>
    <col min="13076" max="13076" width="4.109375" style="131" bestFit="1" customWidth="1"/>
    <col min="13077" max="13079" width="2.77734375" style="131" bestFit="1" customWidth="1"/>
    <col min="13080" max="13080" width="5.5546875" style="131" bestFit="1" customWidth="1"/>
    <col min="13081" max="13081" width="2.77734375" style="131" bestFit="1" customWidth="1"/>
    <col min="13082" max="13082" width="1.33203125" style="131" bestFit="1" customWidth="1"/>
    <col min="13083" max="13084" width="9.6640625" style="131" bestFit="1" customWidth="1"/>
    <col min="13085" max="13312" width="8.88671875" style="131"/>
    <col min="13313" max="13313" width="4.6640625" style="131" bestFit="1" customWidth="1"/>
    <col min="13314" max="13314" width="9.109375" style="131" bestFit="1" customWidth="1"/>
    <col min="13315" max="13316" width="13.77734375" style="131" bestFit="1" customWidth="1"/>
    <col min="13317" max="13318" width="1.33203125" style="131" bestFit="1" customWidth="1"/>
    <col min="13319" max="13319" width="2.77734375" style="131" bestFit="1" customWidth="1"/>
    <col min="13320" max="13320" width="5.5546875" style="131" bestFit="1" customWidth="1"/>
    <col min="13321" max="13322" width="4.109375" style="131" bestFit="1" customWidth="1"/>
    <col min="13323" max="13323" width="6.88671875" style="131" bestFit="1" customWidth="1"/>
    <col min="13324" max="13324" width="1.33203125" style="131" bestFit="1" customWidth="1"/>
    <col min="13325" max="13325" width="6.88671875" style="131" bestFit="1" customWidth="1"/>
    <col min="13326" max="13326" width="8.21875" style="131" bestFit="1" customWidth="1"/>
    <col min="13327" max="13327" width="5.5546875" style="131" bestFit="1" customWidth="1"/>
    <col min="13328" max="13329" width="1.33203125" style="131" bestFit="1" customWidth="1"/>
    <col min="13330" max="13330" width="2.77734375" style="131" bestFit="1" customWidth="1"/>
    <col min="13331" max="13331" width="1.33203125" style="131" bestFit="1" customWidth="1"/>
    <col min="13332" max="13332" width="4.109375" style="131" bestFit="1" customWidth="1"/>
    <col min="13333" max="13335" width="2.77734375" style="131" bestFit="1" customWidth="1"/>
    <col min="13336" max="13336" width="5.5546875" style="131" bestFit="1" customWidth="1"/>
    <col min="13337" max="13337" width="2.77734375" style="131" bestFit="1" customWidth="1"/>
    <col min="13338" max="13338" width="1.33203125" style="131" bestFit="1" customWidth="1"/>
    <col min="13339" max="13340" width="9.6640625" style="131" bestFit="1" customWidth="1"/>
    <col min="13341" max="13568" width="8.88671875" style="131"/>
    <col min="13569" max="13569" width="4.6640625" style="131" bestFit="1" customWidth="1"/>
    <col min="13570" max="13570" width="9.109375" style="131" bestFit="1" customWidth="1"/>
    <col min="13571" max="13572" width="13.77734375" style="131" bestFit="1" customWidth="1"/>
    <col min="13573" max="13574" width="1.33203125" style="131" bestFit="1" customWidth="1"/>
    <col min="13575" max="13575" width="2.77734375" style="131" bestFit="1" customWidth="1"/>
    <col min="13576" max="13576" width="5.5546875" style="131" bestFit="1" customWidth="1"/>
    <col min="13577" max="13578" width="4.109375" style="131" bestFit="1" customWidth="1"/>
    <col min="13579" max="13579" width="6.88671875" style="131" bestFit="1" customWidth="1"/>
    <col min="13580" max="13580" width="1.33203125" style="131" bestFit="1" customWidth="1"/>
    <col min="13581" max="13581" width="6.88671875" style="131" bestFit="1" customWidth="1"/>
    <col min="13582" max="13582" width="8.21875" style="131" bestFit="1" customWidth="1"/>
    <col min="13583" max="13583" width="5.5546875" style="131" bestFit="1" customWidth="1"/>
    <col min="13584" max="13585" width="1.33203125" style="131" bestFit="1" customWidth="1"/>
    <col min="13586" max="13586" width="2.77734375" style="131" bestFit="1" customWidth="1"/>
    <col min="13587" max="13587" width="1.33203125" style="131" bestFit="1" customWidth="1"/>
    <col min="13588" max="13588" width="4.109375" style="131" bestFit="1" customWidth="1"/>
    <col min="13589" max="13591" width="2.77734375" style="131" bestFit="1" customWidth="1"/>
    <col min="13592" max="13592" width="5.5546875" style="131" bestFit="1" customWidth="1"/>
    <col min="13593" max="13593" width="2.77734375" style="131" bestFit="1" customWidth="1"/>
    <col min="13594" max="13594" width="1.33203125" style="131" bestFit="1" customWidth="1"/>
    <col min="13595" max="13596" width="9.6640625" style="131" bestFit="1" customWidth="1"/>
    <col min="13597" max="13824" width="8.88671875" style="131"/>
    <col min="13825" max="13825" width="4.6640625" style="131" bestFit="1" customWidth="1"/>
    <col min="13826" max="13826" width="9.109375" style="131" bestFit="1" customWidth="1"/>
    <col min="13827" max="13828" width="13.77734375" style="131" bestFit="1" customWidth="1"/>
    <col min="13829" max="13830" width="1.33203125" style="131" bestFit="1" customWidth="1"/>
    <col min="13831" max="13831" width="2.77734375" style="131" bestFit="1" customWidth="1"/>
    <col min="13832" max="13832" width="5.5546875" style="131" bestFit="1" customWidth="1"/>
    <col min="13833" max="13834" width="4.109375" style="131" bestFit="1" customWidth="1"/>
    <col min="13835" max="13835" width="6.88671875" style="131" bestFit="1" customWidth="1"/>
    <col min="13836" max="13836" width="1.33203125" style="131" bestFit="1" customWidth="1"/>
    <col min="13837" max="13837" width="6.88671875" style="131" bestFit="1" customWidth="1"/>
    <col min="13838" max="13838" width="8.21875" style="131" bestFit="1" customWidth="1"/>
    <col min="13839" max="13839" width="5.5546875" style="131" bestFit="1" customWidth="1"/>
    <col min="13840" max="13841" width="1.33203125" style="131" bestFit="1" customWidth="1"/>
    <col min="13842" max="13842" width="2.77734375" style="131" bestFit="1" customWidth="1"/>
    <col min="13843" max="13843" width="1.33203125" style="131" bestFit="1" customWidth="1"/>
    <col min="13844" max="13844" width="4.109375" style="131" bestFit="1" customWidth="1"/>
    <col min="13845" max="13847" width="2.77734375" style="131" bestFit="1" customWidth="1"/>
    <col min="13848" max="13848" width="5.5546875" style="131" bestFit="1" customWidth="1"/>
    <col min="13849" max="13849" width="2.77734375" style="131" bestFit="1" customWidth="1"/>
    <col min="13850" max="13850" width="1.33203125" style="131" bestFit="1" customWidth="1"/>
    <col min="13851" max="13852" width="9.6640625" style="131" bestFit="1" customWidth="1"/>
    <col min="13853" max="14080" width="8.88671875" style="131"/>
    <col min="14081" max="14081" width="4.6640625" style="131" bestFit="1" customWidth="1"/>
    <col min="14082" max="14082" width="9.109375" style="131" bestFit="1" customWidth="1"/>
    <col min="14083" max="14084" width="13.77734375" style="131" bestFit="1" customWidth="1"/>
    <col min="14085" max="14086" width="1.33203125" style="131" bestFit="1" customWidth="1"/>
    <col min="14087" max="14087" width="2.77734375" style="131" bestFit="1" customWidth="1"/>
    <col min="14088" max="14088" width="5.5546875" style="131" bestFit="1" customWidth="1"/>
    <col min="14089" max="14090" width="4.109375" style="131" bestFit="1" customWidth="1"/>
    <col min="14091" max="14091" width="6.88671875" style="131" bestFit="1" customWidth="1"/>
    <col min="14092" max="14092" width="1.33203125" style="131" bestFit="1" customWidth="1"/>
    <col min="14093" max="14093" width="6.88671875" style="131" bestFit="1" customWidth="1"/>
    <col min="14094" max="14094" width="8.21875" style="131" bestFit="1" customWidth="1"/>
    <col min="14095" max="14095" width="5.5546875" style="131" bestFit="1" customWidth="1"/>
    <col min="14096" max="14097" width="1.33203125" style="131" bestFit="1" customWidth="1"/>
    <col min="14098" max="14098" width="2.77734375" style="131" bestFit="1" customWidth="1"/>
    <col min="14099" max="14099" width="1.33203125" style="131" bestFit="1" customWidth="1"/>
    <col min="14100" max="14100" width="4.109375" style="131" bestFit="1" customWidth="1"/>
    <col min="14101" max="14103" width="2.77734375" style="131" bestFit="1" customWidth="1"/>
    <col min="14104" max="14104" width="5.5546875" style="131" bestFit="1" customWidth="1"/>
    <col min="14105" max="14105" width="2.77734375" style="131" bestFit="1" customWidth="1"/>
    <col min="14106" max="14106" width="1.33203125" style="131" bestFit="1" customWidth="1"/>
    <col min="14107" max="14108" width="9.6640625" style="131" bestFit="1" customWidth="1"/>
    <col min="14109" max="14336" width="8.88671875" style="131"/>
    <col min="14337" max="14337" width="4.6640625" style="131" bestFit="1" customWidth="1"/>
    <col min="14338" max="14338" width="9.109375" style="131" bestFit="1" customWidth="1"/>
    <col min="14339" max="14340" width="13.77734375" style="131" bestFit="1" customWidth="1"/>
    <col min="14341" max="14342" width="1.33203125" style="131" bestFit="1" customWidth="1"/>
    <col min="14343" max="14343" width="2.77734375" style="131" bestFit="1" customWidth="1"/>
    <col min="14344" max="14344" width="5.5546875" style="131" bestFit="1" customWidth="1"/>
    <col min="14345" max="14346" width="4.109375" style="131" bestFit="1" customWidth="1"/>
    <col min="14347" max="14347" width="6.88671875" style="131" bestFit="1" customWidth="1"/>
    <col min="14348" max="14348" width="1.33203125" style="131" bestFit="1" customWidth="1"/>
    <col min="14349" max="14349" width="6.88671875" style="131" bestFit="1" customWidth="1"/>
    <col min="14350" max="14350" width="8.21875" style="131" bestFit="1" customWidth="1"/>
    <col min="14351" max="14351" width="5.5546875" style="131" bestFit="1" customWidth="1"/>
    <col min="14352" max="14353" width="1.33203125" style="131" bestFit="1" customWidth="1"/>
    <col min="14354" max="14354" width="2.77734375" style="131" bestFit="1" customWidth="1"/>
    <col min="14355" max="14355" width="1.33203125" style="131" bestFit="1" customWidth="1"/>
    <col min="14356" max="14356" width="4.109375" style="131" bestFit="1" customWidth="1"/>
    <col min="14357" max="14359" width="2.77734375" style="131" bestFit="1" customWidth="1"/>
    <col min="14360" max="14360" width="5.5546875" style="131" bestFit="1" customWidth="1"/>
    <col min="14361" max="14361" width="2.77734375" style="131" bestFit="1" customWidth="1"/>
    <col min="14362" max="14362" width="1.33203125" style="131" bestFit="1" customWidth="1"/>
    <col min="14363" max="14364" width="9.6640625" style="131" bestFit="1" customWidth="1"/>
    <col min="14365" max="14592" width="8.88671875" style="131"/>
    <col min="14593" max="14593" width="4.6640625" style="131" bestFit="1" customWidth="1"/>
    <col min="14594" max="14594" width="9.109375" style="131" bestFit="1" customWidth="1"/>
    <col min="14595" max="14596" width="13.77734375" style="131" bestFit="1" customWidth="1"/>
    <col min="14597" max="14598" width="1.33203125" style="131" bestFit="1" customWidth="1"/>
    <col min="14599" max="14599" width="2.77734375" style="131" bestFit="1" customWidth="1"/>
    <col min="14600" max="14600" width="5.5546875" style="131" bestFit="1" customWidth="1"/>
    <col min="14601" max="14602" width="4.109375" style="131" bestFit="1" customWidth="1"/>
    <col min="14603" max="14603" width="6.88671875" style="131" bestFit="1" customWidth="1"/>
    <col min="14604" max="14604" width="1.33203125" style="131" bestFit="1" customWidth="1"/>
    <col min="14605" max="14605" width="6.88671875" style="131" bestFit="1" customWidth="1"/>
    <col min="14606" max="14606" width="8.21875" style="131" bestFit="1" customWidth="1"/>
    <col min="14607" max="14607" width="5.5546875" style="131" bestFit="1" customWidth="1"/>
    <col min="14608" max="14609" width="1.33203125" style="131" bestFit="1" customWidth="1"/>
    <col min="14610" max="14610" width="2.77734375" style="131" bestFit="1" customWidth="1"/>
    <col min="14611" max="14611" width="1.33203125" style="131" bestFit="1" customWidth="1"/>
    <col min="14612" max="14612" width="4.109375" style="131" bestFit="1" customWidth="1"/>
    <col min="14613" max="14615" width="2.77734375" style="131" bestFit="1" customWidth="1"/>
    <col min="14616" max="14616" width="5.5546875" style="131" bestFit="1" customWidth="1"/>
    <col min="14617" max="14617" width="2.77734375" style="131" bestFit="1" customWidth="1"/>
    <col min="14618" max="14618" width="1.33203125" style="131" bestFit="1" customWidth="1"/>
    <col min="14619" max="14620" width="9.6640625" style="131" bestFit="1" customWidth="1"/>
    <col min="14621" max="14848" width="8.88671875" style="131"/>
    <col min="14849" max="14849" width="4.6640625" style="131" bestFit="1" customWidth="1"/>
    <col min="14850" max="14850" width="9.109375" style="131" bestFit="1" customWidth="1"/>
    <col min="14851" max="14852" width="13.77734375" style="131" bestFit="1" customWidth="1"/>
    <col min="14853" max="14854" width="1.33203125" style="131" bestFit="1" customWidth="1"/>
    <col min="14855" max="14855" width="2.77734375" style="131" bestFit="1" customWidth="1"/>
    <col min="14856" max="14856" width="5.5546875" style="131" bestFit="1" customWidth="1"/>
    <col min="14857" max="14858" width="4.109375" style="131" bestFit="1" customWidth="1"/>
    <col min="14859" max="14859" width="6.88671875" style="131" bestFit="1" customWidth="1"/>
    <col min="14860" max="14860" width="1.33203125" style="131" bestFit="1" customWidth="1"/>
    <col min="14861" max="14861" width="6.88671875" style="131" bestFit="1" customWidth="1"/>
    <col min="14862" max="14862" width="8.21875" style="131" bestFit="1" customWidth="1"/>
    <col min="14863" max="14863" width="5.5546875" style="131" bestFit="1" customWidth="1"/>
    <col min="14864" max="14865" width="1.33203125" style="131" bestFit="1" customWidth="1"/>
    <col min="14866" max="14866" width="2.77734375" style="131" bestFit="1" customWidth="1"/>
    <col min="14867" max="14867" width="1.33203125" style="131" bestFit="1" customWidth="1"/>
    <col min="14868" max="14868" width="4.109375" style="131" bestFit="1" customWidth="1"/>
    <col min="14869" max="14871" width="2.77734375" style="131" bestFit="1" customWidth="1"/>
    <col min="14872" max="14872" width="5.5546875" style="131" bestFit="1" customWidth="1"/>
    <col min="14873" max="14873" width="2.77734375" style="131" bestFit="1" customWidth="1"/>
    <col min="14874" max="14874" width="1.33203125" style="131" bestFit="1" customWidth="1"/>
    <col min="14875" max="14876" width="9.6640625" style="131" bestFit="1" customWidth="1"/>
    <col min="14877" max="15104" width="8.88671875" style="131"/>
    <col min="15105" max="15105" width="4.6640625" style="131" bestFit="1" customWidth="1"/>
    <col min="15106" max="15106" width="9.109375" style="131" bestFit="1" customWidth="1"/>
    <col min="15107" max="15108" width="13.77734375" style="131" bestFit="1" customWidth="1"/>
    <col min="15109" max="15110" width="1.33203125" style="131" bestFit="1" customWidth="1"/>
    <col min="15111" max="15111" width="2.77734375" style="131" bestFit="1" customWidth="1"/>
    <col min="15112" max="15112" width="5.5546875" style="131" bestFit="1" customWidth="1"/>
    <col min="15113" max="15114" width="4.109375" style="131" bestFit="1" customWidth="1"/>
    <col min="15115" max="15115" width="6.88671875" style="131" bestFit="1" customWidth="1"/>
    <col min="15116" max="15116" width="1.33203125" style="131" bestFit="1" customWidth="1"/>
    <col min="15117" max="15117" width="6.88671875" style="131" bestFit="1" customWidth="1"/>
    <col min="15118" max="15118" width="8.21875" style="131" bestFit="1" customWidth="1"/>
    <col min="15119" max="15119" width="5.5546875" style="131" bestFit="1" customWidth="1"/>
    <col min="15120" max="15121" width="1.33203125" style="131" bestFit="1" customWidth="1"/>
    <col min="15122" max="15122" width="2.77734375" style="131" bestFit="1" customWidth="1"/>
    <col min="15123" max="15123" width="1.33203125" style="131" bestFit="1" customWidth="1"/>
    <col min="15124" max="15124" width="4.109375" style="131" bestFit="1" customWidth="1"/>
    <col min="15125" max="15127" width="2.77734375" style="131" bestFit="1" customWidth="1"/>
    <col min="15128" max="15128" width="5.5546875" style="131" bestFit="1" customWidth="1"/>
    <col min="15129" max="15129" width="2.77734375" style="131" bestFit="1" customWidth="1"/>
    <col min="15130" max="15130" width="1.33203125" style="131" bestFit="1" customWidth="1"/>
    <col min="15131" max="15132" width="9.6640625" style="131" bestFit="1" customWidth="1"/>
    <col min="15133" max="15360" width="8.88671875" style="131"/>
    <col min="15361" max="15361" width="4.6640625" style="131" bestFit="1" customWidth="1"/>
    <col min="15362" max="15362" width="9.109375" style="131" bestFit="1" customWidth="1"/>
    <col min="15363" max="15364" width="13.77734375" style="131" bestFit="1" customWidth="1"/>
    <col min="15365" max="15366" width="1.33203125" style="131" bestFit="1" customWidth="1"/>
    <col min="15367" max="15367" width="2.77734375" style="131" bestFit="1" customWidth="1"/>
    <col min="15368" max="15368" width="5.5546875" style="131" bestFit="1" customWidth="1"/>
    <col min="15369" max="15370" width="4.109375" style="131" bestFit="1" customWidth="1"/>
    <col min="15371" max="15371" width="6.88671875" style="131" bestFit="1" customWidth="1"/>
    <col min="15372" max="15372" width="1.33203125" style="131" bestFit="1" customWidth="1"/>
    <col min="15373" max="15373" width="6.88671875" style="131" bestFit="1" customWidth="1"/>
    <col min="15374" max="15374" width="8.21875" style="131" bestFit="1" customWidth="1"/>
    <col min="15375" max="15375" width="5.5546875" style="131" bestFit="1" customWidth="1"/>
    <col min="15376" max="15377" width="1.33203125" style="131" bestFit="1" customWidth="1"/>
    <col min="15378" max="15378" width="2.77734375" style="131" bestFit="1" customWidth="1"/>
    <col min="15379" max="15379" width="1.33203125" style="131" bestFit="1" customWidth="1"/>
    <col min="15380" max="15380" width="4.109375" style="131" bestFit="1" customWidth="1"/>
    <col min="15381" max="15383" width="2.77734375" style="131" bestFit="1" customWidth="1"/>
    <col min="15384" max="15384" width="5.5546875" style="131" bestFit="1" customWidth="1"/>
    <col min="15385" max="15385" width="2.77734375" style="131" bestFit="1" customWidth="1"/>
    <col min="15386" max="15386" width="1.33203125" style="131" bestFit="1" customWidth="1"/>
    <col min="15387" max="15388" width="9.6640625" style="131" bestFit="1" customWidth="1"/>
    <col min="15389" max="15616" width="8.88671875" style="131"/>
    <col min="15617" max="15617" width="4.6640625" style="131" bestFit="1" customWidth="1"/>
    <col min="15618" max="15618" width="9.109375" style="131" bestFit="1" customWidth="1"/>
    <col min="15619" max="15620" width="13.77734375" style="131" bestFit="1" customWidth="1"/>
    <col min="15621" max="15622" width="1.33203125" style="131" bestFit="1" customWidth="1"/>
    <col min="15623" max="15623" width="2.77734375" style="131" bestFit="1" customWidth="1"/>
    <col min="15624" max="15624" width="5.5546875" style="131" bestFit="1" customWidth="1"/>
    <col min="15625" max="15626" width="4.109375" style="131" bestFit="1" customWidth="1"/>
    <col min="15627" max="15627" width="6.88671875" style="131" bestFit="1" customWidth="1"/>
    <col min="15628" max="15628" width="1.33203125" style="131" bestFit="1" customWidth="1"/>
    <col min="15629" max="15629" width="6.88671875" style="131" bestFit="1" customWidth="1"/>
    <col min="15630" max="15630" width="8.21875" style="131" bestFit="1" customWidth="1"/>
    <col min="15631" max="15631" width="5.5546875" style="131" bestFit="1" customWidth="1"/>
    <col min="15632" max="15633" width="1.33203125" style="131" bestFit="1" customWidth="1"/>
    <col min="15634" max="15634" width="2.77734375" style="131" bestFit="1" customWidth="1"/>
    <col min="15635" max="15635" width="1.33203125" style="131" bestFit="1" customWidth="1"/>
    <col min="15636" max="15636" width="4.109375" style="131" bestFit="1" customWidth="1"/>
    <col min="15637" max="15639" width="2.77734375" style="131" bestFit="1" customWidth="1"/>
    <col min="15640" max="15640" width="5.5546875" style="131" bestFit="1" customWidth="1"/>
    <col min="15641" max="15641" width="2.77734375" style="131" bestFit="1" customWidth="1"/>
    <col min="15642" max="15642" width="1.33203125" style="131" bestFit="1" customWidth="1"/>
    <col min="15643" max="15644" width="9.6640625" style="131" bestFit="1" customWidth="1"/>
    <col min="15645" max="15872" width="8.88671875" style="131"/>
    <col min="15873" max="15873" width="4.6640625" style="131" bestFit="1" customWidth="1"/>
    <col min="15874" max="15874" width="9.109375" style="131" bestFit="1" customWidth="1"/>
    <col min="15875" max="15876" width="13.77734375" style="131" bestFit="1" customWidth="1"/>
    <col min="15877" max="15878" width="1.33203125" style="131" bestFit="1" customWidth="1"/>
    <col min="15879" max="15879" width="2.77734375" style="131" bestFit="1" customWidth="1"/>
    <col min="15880" max="15880" width="5.5546875" style="131" bestFit="1" customWidth="1"/>
    <col min="15881" max="15882" width="4.109375" style="131" bestFit="1" customWidth="1"/>
    <col min="15883" max="15883" width="6.88671875" style="131" bestFit="1" customWidth="1"/>
    <col min="15884" max="15884" width="1.33203125" style="131" bestFit="1" customWidth="1"/>
    <col min="15885" max="15885" width="6.88671875" style="131" bestFit="1" customWidth="1"/>
    <col min="15886" max="15886" width="8.21875" style="131" bestFit="1" customWidth="1"/>
    <col min="15887" max="15887" width="5.5546875" style="131" bestFit="1" customWidth="1"/>
    <col min="15888" max="15889" width="1.33203125" style="131" bestFit="1" customWidth="1"/>
    <col min="15890" max="15890" width="2.77734375" style="131" bestFit="1" customWidth="1"/>
    <col min="15891" max="15891" width="1.33203125" style="131" bestFit="1" customWidth="1"/>
    <col min="15892" max="15892" width="4.109375" style="131" bestFit="1" customWidth="1"/>
    <col min="15893" max="15895" width="2.77734375" style="131" bestFit="1" customWidth="1"/>
    <col min="15896" max="15896" width="5.5546875" style="131" bestFit="1" customWidth="1"/>
    <col min="15897" max="15897" width="2.77734375" style="131" bestFit="1" customWidth="1"/>
    <col min="15898" max="15898" width="1.33203125" style="131" bestFit="1" customWidth="1"/>
    <col min="15899" max="15900" width="9.6640625" style="131" bestFit="1" customWidth="1"/>
    <col min="15901" max="16128" width="8.88671875" style="131"/>
    <col min="16129" max="16129" width="4.6640625" style="131" bestFit="1" customWidth="1"/>
    <col min="16130" max="16130" width="9.109375" style="131" bestFit="1" customWidth="1"/>
    <col min="16131" max="16132" width="13.77734375" style="131" bestFit="1" customWidth="1"/>
    <col min="16133" max="16134" width="1.33203125" style="131" bestFit="1" customWidth="1"/>
    <col min="16135" max="16135" width="2.77734375" style="131" bestFit="1" customWidth="1"/>
    <col min="16136" max="16136" width="5.5546875" style="131" bestFit="1" customWidth="1"/>
    <col min="16137" max="16138" width="4.109375" style="131" bestFit="1" customWidth="1"/>
    <col min="16139" max="16139" width="6.88671875" style="131" bestFit="1" customWidth="1"/>
    <col min="16140" max="16140" width="1.33203125" style="131" bestFit="1" customWidth="1"/>
    <col min="16141" max="16141" width="6.88671875" style="131" bestFit="1" customWidth="1"/>
    <col min="16142" max="16142" width="8.21875" style="131" bestFit="1" customWidth="1"/>
    <col min="16143" max="16143" width="5.5546875" style="131" bestFit="1" customWidth="1"/>
    <col min="16144" max="16145" width="1.33203125" style="131" bestFit="1" customWidth="1"/>
    <col min="16146" max="16146" width="2.77734375" style="131" bestFit="1" customWidth="1"/>
    <col min="16147" max="16147" width="1.33203125" style="131" bestFit="1" customWidth="1"/>
    <col min="16148" max="16148" width="4.109375" style="131" bestFit="1" customWidth="1"/>
    <col min="16149" max="16151" width="2.77734375" style="131" bestFit="1" customWidth="1"/>
    <col min="16152" max="16152" width="5.5546875" style="131" bestFit="1" customWidth="1"/>
    <col min="16153" max="16153" width="2.77734375" style="131" bestFit="1" customWidth="1"/>
    <col min="16154" max="16154" width="1.33203125" style="131" bestFit="1" customWidth="1"/>
    <col min="16155" max="16156" width="9.6640625" style="131" bestFit="1" customWidth="1"/>
    <col min="16157" max="16384" width="8.88671875" style="131"/>
  </cols>
  <sheetData>
    <row r="1" spans="1:28" ht="10.8" customHeight="1">
      <c r="A1" s="211"/>
      <c r="B1" s="211" t="s">
        <v>43</v>
      </c>
      <c r="C1" s="211"/>
      <c r="D1" s="211"/>
      <c r="E1" s="211"/>
      <c r="F1" s="211"/>
      <c r="G1" s="211"/>
      <c r="H1" s="211"/>
      <c r="I1" s="211"/>
      <c r="J1" s="211"/>
      <c r="K1" s="211"/>
      <c r="L1" s="211"/>
      <c r="M1" s="211"/>
      <c r="N1" s="211"/>
      <c r="O1" s="211"/>
      <c r="P1" s="211"/>
      <c r="Q1" s="211"/>
      <c r="R1" s="211"/>
      <c r="S1" s="211"/>
      <c r="T1" s="211"/>
      <c r="U1" s="211"/>
      <c r="V1" s="211"/>
      <c r="W1" s="211"/>
      <c r="X1" s="211"/>
      <c r="Y1" s="236" t="s">
        <v>6381</v>
      </c>
      <c r="Z1" s="236"/>
      <c r="AA1" s="236"/>
      <c r="AB1" s="236"/>
    </row>
    <row r="2" spans="1:28" ht="10.8" customHeight="1">
      <c r="A2" s="211"/>
      <c r="B2" s="211"/>
      <c r="C2" s="211"/>
      <c r="D2" s="211"/>
      <c r="E2" s="211"/>
      <c r="F2" s="211"/>
      <c r="G2" s="211"/>
      <c r="H2" s="211"/>
      <c r="I2" s="211"/>
      <c r="J2" s="211"/>
      <c r="K2" s="211"/>
      <c r="L2" s="211"/>
      <c r="M2" s="211"/>
      <c r="N2" s="211"/>
      <c r="O2" s="211"/>
      <c r="P2" s="211"/>
      <c r="Q2" s="211"/>
      <c r="R2" s="211"/>
      <c r="S2" s="211"/>
      <c r="T2" s="211"/>
      <c r="U2" s="211"/>
      <c r="V2" s="211"/>
      <c r="W2" s="211"/>
      <c r="X2" s="211"/>
      <c r="Y2" s="236"/>
      <c r="Z2" s="236"/>
      <c r="AA2" s="236"/>
      <c r="AB2" s="236"/>
    </row>
    <row r="3" spans="1:28" ht="10.8" customHeight="1">
      <c r="A3" s="237"/>
      <c r="B3" s="237" t="s">
        <v>5502</v>
      </c>
      <c r="C3" s="237"/>
      <c r="D3" s="237"/>
      <c r="E3" s="237"/>
      <c r="F3" s="237"/>
      <c r="G3" s="237"/>
      <c r="H3" s="237"/>
      <c r="I3" s="237"/>
      <c r="J3" s="237"/>
      <c r="K3" s="237"/>
      <c r="L3" s="237"/>
      <c r="M3" s="237"/>
      <c r="N3" s="237"/>
      <c r="O3" s="237"/>
      <c r="P3" s="237"/>
      <c r="Q3" s="237"/>
      <c r="R3" s="237"/>
      <c r="S3" s="237"/>
      <c r="T3" s="237"/>
      <c r="U3" s="237"/>
      <c r="V3" s="237"/>
      <c r="W3" s="237"/>
      <c r="X3" s="237"/>
      <c r="Y3" s="238"/>
      <c r="Z3" s="238"/>
      <c r="AA3" s="238"/>
      <c r="AB3" s="238"/>
    </row>
    <row r="4" spans="1:28" ht="10.8" customHeight="1">
      <c r="A4" s="134"/>
      <c r="B4" s="211"/>
      <c r="C4" s="211"/>
      <c r="D4" s="211"/>
      <c r="E4" s="211"/>
      <c r="F4" s="211"/>
      <c r="G4" s="211"/>
      <c r="H4" s="211"/>
      <c r="I4" s="211"/>
      <c r="J4" s="211"/>
      <c r="K4" s="211"/>
      <c r="L4" s="211"/>
      <c r="M4" s="211"/>
      <c r="N4" s="211"/>
      <c r="O4" s="211"/>
      <c r="P4" s="211"/>
      <c r="Q4" s="211"/>
      <c r="R4" s="211"/>
      <c r="S4" s="211"/>
      <c r="T4" s="211"/>
      <c r="U4" s="211"/>
      <c r="V4" s="211"/>
      <c r="W4" s="211"/>
      <c r="X4" s="211"/>
      <c r="Y4" s="236"/>
      <c r="Z4" s="236"/>
      <c r="AA4" s="236"/>
      <c r="AB4" s="236"/>
    </row>
    <row r="5" spans="1:28" ht="10.199999999999999" customHeight="1">
      <c r="A5" s="207" t="s">
        <v>44</v>
      </c>
      <c r="B5" s="207"/>
      <c r="C5" s="207" t="s">
        <v>5852</v>
      </c>
      <c r="D5" s="207"/>
      <c r="E5" s="207"/>
      <c r="F5" s="207"/>
      <c r="G5" s="207"/>
      <c r="H5" s="207"/>
      <c r="I5" s="207"/>
      <c r="J5" s="207"/>
      <c r="K5" s="207"/>
      <c r="L5" s="207"/>
      <c r="M5" s="207"/>
      <c r="N5" s="207"/>
      <c r="O5" s="207"/>
      <c r="P5" s="207"/>
      <c r="Q5" s="207"/>
      <c r="R5" s="207"/>
      <c r="S5" s="207"/>
      <c r="T5" s="207"/>
      <c r="U5" s="207"/>
      <c r="V5" s="206"/>
      <c r="W5" s="207"/>
      <c r="X5" s="207"/>
      <c r="Y5" s="207"/>
      <c r="Z5" s="207"/>
      <c r="AA5" s="207"/>
      <c r="AB5" s="207"/>
    </row>
    <row r="6" spans="1:28" ht="10.199999999999999" customHeight="1">
      <c r="A6" s="207" t="s">
        <v>45</v>
      </c>
      <c r="B6" s="207"/>
      <c r="C6" s="207" t="s">
        <v>6382</v>
      </c>
      <c r="D6" s="207"/>
      <c r="E6" s="207"/>
      <c r="F6" s="207"/>
      <c r="G6" s="207"/>
      <c r="H6" s="207"/>
      <c r="I6" s="207"/>
      <c r="J6" s="207"/>
      <c r="K6" s="207"/>
      <c r="L6" s="207"/>
      <c r="M6" s="207"/>
      <c r="N6" s="207"/>
      <c r="O6" s="207"/>
      <c r="P6" s="207"/>
      <c r="Q6" s="207"/>
      <c r="R6" s="207"/>
      <c r="S6" s="207"/>
      <c r="T6" s="207"/>
      <c r="U6" s="207"/>
      <c r="V6" s="206" t="s">
        <v>5854</v>
      </c>
      <c r="W6" s="206"/>
      <c r="X6" s="206"/>
      <c r="Y6" s="206"/>
      <c r="Z6" s="206"/>
      <c r="AA6" s="206"/>
      <c r="AB6" s="206"/>
    </row>
    <row r="7" spans="1:28" ht="10.199999999999999" customHeight="1">
      <c r="A7" s="207" t="s">
        <v>46</v>
      </c>
      <c r="B7" s="207"/>
      <c r="C7" s="207" t="s">
        <v>5855</v>
      </c>
      <c r="D7" s="207"/>
      <c r="E7" s="207"/>
      <c r="F7" s="207"/>
      <c r="G7" s="207"/>
      <c r="H7" s="207"/>
      <c r="I7" s="207"/>
      <c r="J7" s="207"/>
      <c r="K7" s="207"/>
      <c r="L7" s="207"/>
      <c r="M7" s="207"/>
      <c r="N7" s="207"/>
      <c r="O7" s="207"/>
      <c r="P7" s="207"/>
      <c r="Q7" s="207"/>
      <c r="R7" s="207"/>
      <c r="S7" s="207"/>
      <c r="T7" s="207"/>
      <c r="U7" s="207"/>
      <c r="V7" s="206"/>
      <c r="W7" s="207"/>
      <c r="X7" s="207"/>
      <c r="Y7" s="207"/>
      <c r="Z7" s="207"/>
      <c r="AA7" s="207"/>
      <c r="AB7" s="207"/>
    </row>
    <row r="8" spans="1:28" ht="10.199999999999999" customHeight="1">
      <c r="A8" s="207" t="s">
        <v>47</v>
      </c>
      <c r="B8" s="207"/>
      <c r="C8" s="207" t="s">
        <v>48</v>
      </c>
      <c r="D8" s="207"/>
      <c r="E8" s="207"/>
      <c r="F8" s="207"/>
      <c r="G8" s="207"/>
      <c r="H8" s="207"/>
      <c r="I8" s="207"/>
      <c r="J8" s="207"/>
      <c r="K8" s="207"/>
      <c r="L8" s="207"/>
      <c r="M8" s="207"/>
      <c r="N8" s="207"/>
      <c r="O8" s="207"/>
      <c r="P8" s="207"/>
      <c r="Q8" s="207"/>
      <c r="R8" s="207"/>
      <c r="S8" s="207"/>
      <c r="T8" s="207"/>
      <c r="U8" s="207"/>
      <c r="V8" s="206"/>
      <c r="W8" s="207"/>
      <c r="X8" s="207"/>
      <c r="Y8" s="207"/>
      <c r="Z8" s="207"/>
      <c r="AA8" s="207"/>
      <c r="AB8" s="207"/>
    </row>
    <row r="9" spans="1:28" ht="10.199999999999999" customHeight="1">
      <c r="A9" s="207" t="s">
        <v>49</v>
      </c>
      <c r="B9" s="207"/>
      <c r="C9" s="207" t="s">
        <v>6383</v>
      </c>
      <c r="D9" s="207"/>
      <c r="E9" s="207"/>
      <c r="F9" s="207"/>
      <c r="G9" s="207"/>
      <c r="H9" s="207"/>
      <c r="I9" s="207"/>
      <c r="J9" s="207"/>
      <c r="K9" s="207"/>
      <c r="L9" s="207"/>
      <c r="M9" s="207"/>
      <c r="N9" s="207"/>
      <c r="O9" s="207"/>
      <c r="P9" s="207"/>
      <c r="Q9" s="207"/>
      <c r="R9" s="207"/>
      <c r="S9" s="207"/>
      <c r="T9" s="207"/>
      <c r="U9" s="207"/>
      <c r="V9" s="206"/>
      <c r="W9" s="207"/>
      <c r="X9" s="207"/>
      <c r="Y9" s="207"/>
      <c r="Z9" s="207"/>
      <c r="AA9" s="207"/>
      <c r="AB9" s="207"/>
    </row>
    <row r="10" spans="1:28" ht="10.199999999999999" customHeight="1">
      <c r="A10" s="207" t="s">
        <v>50</v>
      </c>
      <c r="B10" s="207"/>
      <c r="C10" s="207" t="s">
        <v>51</v>
      </c>
      <c r="D10" s="207"/>
      <c r="E10" s="207"/>
      <c r="F10" s="207"/>
      <c r="G10" s="207"/>
      <c r="H10" s="207"/>
      <c r="I10" s="207"/>
      <c r="J10" s="207"/>
      <c r="K10" s="207"/>
      <c r="L10" s="207"/>
      <c r="M10" s="207"/>
      <c r="N10" s="207"/>
      <c r="O10" s="207"/>
      <c r="P10" s="207"/>
      <c r="Q10" s="207"/>
      <c r="R10" s="207"/>
      <c r="S10" s="207"/>
      <c r="T10" s="207"/>
      <c r="U10" s="207"/>
      <c r="V10" s="206"/>
      <c r="W10" s="207"/>
      <c r="X10" s="207"/>
      <c r="Y10" s="207"/>
      <c r="Z10" s="207"/>
      <c r="AA10" s="207"/>
      <c r="AB10" s="207"/>
    </row>
    <row r="11" spans="1:28" ht="10.199999999999999" customHeight="1">
      <c r="A11" s="207" t="s">
        <v>52</v>
      </c>
      <c r="B11" s="207"/>
      <c r="C11" s="207" t="s">
        <v>6384</v>
      </c>
      <c r="D11" s="207"/>
      <c r="E11" s="207"/>
      <c r="F11" s="207"/>
      <c r="G11" s="207"/>
      <c r="H11" s="207"/>
      <c r="I11" s="207"/>
      <c r="J11" s="207"/>
      <c r="K11" s="207"/>
      <c r="L11" s="207"/>
      <c r="M11" s="207"/>
      <c r="N11" s="207"/>
      <c r="O11" s="207"/>
      <c r="P11" s="207"/>
      <c r="Q11" s="207"/>
      <c r="R11" s="207"/>
      <c r="S11" s="207"/>
      <c r="T11" s="207"/>
      <c r="U11" s="207"/>
      <c r="V11" s="206"/>
      <c r="W11" s="207"/>
      <c r="X11" s="207"/>
      <c r="Y11" s="207"/>
      <c r="Z11" s="207"/>
      <c r="AA11" s="207"/>
      <c r="AB11" s="207"/>
    </row>
    <row r="12" spans="1:28" ht="10.199999999999999" customHeight="1">
      <c r="A12" s="207" t="s">
        <v>53</v>
      </c>
      <c r="B12" s="207"/>
      <c r="C12" s="207" t="s">
        <v>48</v>
      </c>
      <c r="D12" s="207"/>
      <c r="E12" s="207"/>
      <c r="F12" s="207"/>
      <c r="G12" s="207"/>
      <c r="H12" s="207"/>
      <c r="I12" s="207"/>
      <c r="J12" s="207"/>
      <c r="K12" s="207"/>
      <c r="L12" s="207"/>
      <c r="M12" s="207"/>
      <c r="N12" s="207"/>
      <c r="O12" s="207"/>
      <c r="P12" s="207"/>
      <c r="Q12" s="207"/>
      <c r="R12" s="207"/>
      <c r="S12" s="207"/>
      <c r="T12" s="207"/>
      <c r="U12" s="207"/>
      <c r="V12" s="206"/>
      <c r="W12" s="207"/>
      <c r="X12" s="207"/>
      <c r="Y12" s="207"/>
      <c r="Z12" s="207"/>
      <c r="AA12" s="207"/>
      <c r="AB12" s="207"/>
    </row>
    <row r="13" spans="1:28" ht="10.199999999999999" customHeight="1">
      <c r="A13" s="207" t="s">
        <v>54</v>
      </c>
      <c r="B13" s="207"/>
      <c r="C13" s="207" t="s">
        <v>5858</v>
      </c>
      <c r="D13" s="207"/>
      <c r="E13" s="207"/>
      <c r="F13" s="207"/>
      <c r="G13" s="207"/>
      <c r="H13" s="207"/>
      <c r="I13" s="207"/>
      <c r="J13" s="207"/>
      <c r="K13" s="207"/>
      <c r="L13" s="207"/>
      <c r="M13" s="207"/>
      <c r="N13" s="207"/>
      <c r="O13" s="207"/>
      <c r="P13" s="207"/>
      <c r="Q13" s="207"/>
      <c r="R13" s="207"/>
      <c r="S13" s="207"/>
      <c r="T13" s="207"/>
      <c r="U13" s="207"/>
      <c r="V13" s="206"/>
      <c r="W13" s="207"/>
      <c r="X13" s="207"/>
      <c r="Y13" s="207"/>
      <c r="Z13" s="207"/>
      <c r="AA13" s="207"/>
      <c r="AB13" s="207"/>
    </row>
    <row r="14" spans="1:28" ht="10.199999999999999" customHeight="1">
      <c r="A14" s="207"/>
      <c r="B14" s="207"/>
      <c r="C14" s="207"/>
      <c r="D14" s="207"/>
      <c r="E14" s="207"/>
      <c r="F14" s="207"/>
      <c r="G14" s="207"/>
      <c r="H14" s="207"/>
      <c r="I14" s="207"/>
      <c r="J14" s="207"/>
      <c r="K14" s="207"/>
      <c r="L14" s="207"/>
      <c r="M14" s="207"/>
      <c r="N14" s="207"/>
      <c r="O14" s="207"/>
      <c r="P14" s="207"/>
      <c r="Q14" s="207"/>
      <c r="R14" s="207"/>
      <c r="S14" s="207"/>
      <c r="T14" s="207"/>
      <c r="U14" s="207"/>
      <c r="V14" s="206" t="s">
        <v>5495</v>
      </c>
      <c r="W14" s="206"/>
      <c r="X14" s="206"/>
      <c r="Y14" s="206"/>
      <c r="Z14" s="206"/>
      <c r="AA14" s="206"/>
      <c r="AB14" s="206"/>
    </row>
    <row r="15" spans="1:28" ht="10.199999999999999" customHeight="1">
      <c r="A15" s="240"/>
      <c r="B15" s="240"/>
      <c r="C15" s="240"/>
      <c r="D15" s="240"/>
      <c r="E15" s="240"/>
      <c r="F15" s="240"/>
      <c r="G15" s="240"/>
      <c r="H15" s="240"/>
      <c r="I15" s="240"/>
      <c r="J15" s="240"/>
      <c r="K15" s="240"/>
      <c r="L15" s="240"/>
      <c r="M15" s="240"/>
      <c r="N15" s="240"/>
      <c r="O15" s="240"/>
      <c r="P15" s="240"/>
      <c r="Q15" s="240"/>
      <c r="R15" s="240"/>
      <c r="S15" s="240"/>
      <c r="T15" s="240"/>
      <c r="U15" s="240"/>
      <c r="V15" s="240"/>
      <c r="W15" s="240"/>
      <c r="X15" s="240"/>
      <c r="Y15" s="240"/>
      <c r="Z15" s="240"/>
      <c r="AA15" s="240"/>
      <c r="AB15" s="240"/>
    </row>
    <row r="16" spans="1:28" ht="10.8" customHeight="1">
      <c r="A16" s="211"/>
      <c r="B16" s="211"/>
      <c r="C16" s="211"/>
      <c r="D16" s="211"/>
      <c r="E16" s="211"/>
      <c r="F16" s="211"/>
      <c r="G16" s="211"/>
      <c r="H16" s="211"/>
      <c r="I16" s="211"/>
      <c r="J16" s="211"/>
      <c r="K16" s="211"/>
      <c r="L16" s="211"/>
      <c r="M16" s="211"/>
      <c r="N16" s="211"/>
      <c r="O16" s="211"/>
      <c r="P16" s="211"/>
      <c r="Q16" s="211"/>
      <c r="R16" s="211"/>
      <c r="S16" s="211"/>
      <c r="T16" s="211"/>
      <c r="U16" s="211"/>
      <c r="V16" s="211"/>
      <c r="W16" s="211"/>
      <c r="X16" s="211"/>
      <c r="Y16" s="211"/>
      <c r="Z16" s="211"/>
      <c r="AA16" s="211"/>
      <c r="AB16" s="211"/>
    </row>
    <row r="17" spans="1:28" ht="10.8" customHeight="1">
      <c r="A17" s="211"/>
      <c r="B17" s="211"/>
      <c r="C17" s="211"/>
      <c r="D17" s="211"/>
      <c r="E17" s="211"/>
      <c r="F17" s="211"/>
      <c r="G17" s="211"/>
      <c r="H17" s="211"/>
      <c r="I17" s="211"/>
      <c r="J17" s="211"/>
      <c r="K17" s="211"/>
      <c r="L17" s="211"/>
      <c r="M17" s="211"/>
      <c r="N17" s="211"/>
      <c r="O17" s="211"/>
      <c r="P17" s="211"/>
      <c r="Q17" s="211"/>
      <c r="R17" s="211"/>
      <c r="S17" s="211"/>
      <c r="T17" s="211"/>
      <c r="U17" s="211"/>
      <c r="V17" s="211"/>
      <c r="W17" s="211"/>
      <c r="X17" s="211"/>
      <c r="Y17" s="211"/>
      <c r="Z17" s="211"/>
      <c r="AA17" s="211"/>
      <c r="AB17" s="211"/>
    </row>
    <row r="18" spans="1:28" ht="10.8" customHeight="1">
      <c r="A18" s="211"/>
      <c r="B18" s="211"/>
      <c r="C18" s="211"/>
      <c r="D18" s="211"/>
      <c r="E18" s="211"/>
      <c r="F18" s="211"/>
      <c r="G18" s="211"/>
      <c r="H18" s="211"/>
      <c r="I18" s="211"/>
      <c r="J18" s="211"/>
      <c r="K18" s="211"/>
      <c r="L18" s="211"/>
      <c r="M18" s="211"/>
      <c r="N18" s="211"/>
      <c r="O18" s="211"/>
      <c r="P18" s="211"/>
      <c r="Q18" s="211"/>
      <c r="R18" s="211"/>
      <c r="S18" s="211"/>
      <c r="T18" s="211"/>
      <c r="U18" s="211"/>
      <c r="V18" s="211"/>
      <c r="W18" s="211"/>
      <c r="X18" s="211"/>
      <c r="Y18" s="211"/>
      <c r="Z18" s="211"/>
      <c r="AA18" s="211"/>
      <c r="AB18" s="211"/>
    </row>
    <row r="19" spans="1:28" ht="9.75" customHeight="1">
      <c r="A19" s="197" t="s">
        <v>55</v>
      </c>
      <c r="B19" s="199"/>
      <c r="C19" s="197" t="s">
        <v>56</v>
      </c>
      <c r="D19" s="199"/>
      <c r="E19" s="200" t="s">
        <v>57</v>
      </c>
      <c r="F19" s="201"/>
      <c r="G19" s="202"/>
      <c r="H19" s="136" t="s">
        <v>58</v>
      </c>
      <c r="I19" s="200" t="s">
        <v>59</v>
      </c>
      <c r="J19" s="202"/>
      <c r="K19" s="137" t="s">
        <v>60</v>
      </c>
      <c r="L19" s="200" t="s">
        <v>61</v>
      </c>
      <c r="M19" s="202"/>
      <c r="N19" s="137" t="s">
        <v>56</v>
      </c>
      <c r="O19" s="200" t="s">
        <v>62</v>
      </c>
      <c r="P19" s="201"/>
      <c r="Q19" s="202"/>
      <c r="R19" s="200" t="s">
        <v>5488</v>
      </c>
      <c r="S19" s="201"/>
      <c r="T19" s="202"/>
      <c r="U19" s="200" t="s">
        <v>63</v>
      </c>
      <c r="V19" s="201"/>
      <c r="W19" s="202"/>
      <c r="X19" s="200" t="s">
        <v>5489</v>
      </c>
      <c r="Y19" s="201"/>
      <c r="Z19" s="202"/>
      <c r="AA19" s="137" t="s">
        <v>64</v>
      </c>
      <c r="AB19" s="137" t="s">
        <v>65</v>
      </c>
    </row>
    <row r="20" spans="1:28" ht="9.75" customHeight="1">
      <c r="A20" s="197"/>
      <c r="B20" s="199"/>
      <c r="C20" s="197" t="s">
        <v>25</v>
      </c>
      <c r="D20" s="198"/>
      <c r="E20" s="198"/>
      <c r="F20" s="198"/>
      <c r="G20" s="198"/>
      <c r="H20" s="198"/>
      <c r="I20" s="198"/>
      <c r="J20" s="198"/>
      <c r="K20" s="198"/>
      <c r="L20" s="198"/>
      <c r="M20" s="198"/>
      <c r="N20" s="198"/>
      <c r="O20" s="198"/>
      <c r="P20" s="198"/>
      <c r="Q20" s="198"/>
      <c r="R20" s="198"/>
      <c r="S20" s="198"/>
      <c r="T20" s="198"/>
      <c r="U20" s="198"/>
      <c r="V20" s="198"/>
      <c r="W20" s="198"/>
      <c r="X20" s="198"/>
      <c r="Y20" s="198"/>
      <c r="Z20" s="198"/>
      <c r="AA20" s="198"/>
      <c r="AB20" s="199"/>
    </row>
    <row r="21" spans="1:28" ht="48.6" customHeight="1">
      <c r="A21" s="241">
        <v>20701</v>
      </c>
      <c r="B21" s="242"/>
      <c r="C21" s="224" t="s">
        <v>5860</v>
      </c>
      <c r="D21" s="225"/>
      <c r="E21" s="215">
        <v>25.07</v>
      </c>
      <c r="F21" s="216"/>
      <c r="G21" s="217"/>
      <c r="H21" s="138" t="s">
        <v>67</v>
      </c>
      <c r="I21" s="232">
        <v>18.489999999999998</v>
      </c>
      <c r="J21" s="233"/>
      <c r="K21" s="139">
        <v>3.76</v>
      </c>
      <c r="L21" s="221">
        <v>2.25</v>
      </c>
      <c r="M21" s="223"/>
      <c r="N21" s="139">
        <v>0</v>
      </c>
      <c r="O21" s="221">
        <v>6.01</v>
      </c>
      <c r="P21" s="222"/>
      <c r="Q21" s="223"/>
      <c r="R21" s="221">
        <v>4.7</v>
      </c>
      <c r="S21" s="222"/>
      <c r="T21" s="223"/>
      <c r="U21" s="221">
        <v>2.81</v>
      </c>
      <c r="V21" s="222"/>
      <c r="W21" s="223"/>
      <c r="X21" s="221">
        <v>7.51</v>
      </c>
      <c r="Y21" s="222"/>
      <c r="Z21" s="223"/>
      <c r="AA21" s="143">
        <v>111.12</v>
      </c>
      <c r="AB21" s="143">
        <v>138.85</v>
      </c>
    </row>
    <row r="22" spans="1:28" ht="10.8" customHeight="1">
      <c r="A22" s="211"/>
      <c r="B22" s="211"/>
      <c r="C22" s="211"/>
      <c r="D22" s="211"/>
      <c r="E22" s="211"/>
      <c r="F22" s="211"/>
      <c r="G22" s="211"/>
      <c r="H22" s="211"/>
      <c r="I22" s="211"/>
      <c r="J22" s="211"/>
      <c r="K22" s="211"/>
      <c r="L22" s="211"/>
      <c r="M22" s="211"/>
      <c r="N22" s="211"/>
      <c r="O22" s="211"/>
      <c r="P22" s="211"/>
      <c r="Q22" s="211"/>
      <c r="R22" s="211"/>
      <c r="S22" s="211"/>
      <c r="T22" s="211"/>
      <c r="U22" s="211"/>
      <c r="V22" s="211"/>
      <c r="W22" s="211"/>
      <c r="X22" s="211"/>
      <c r="Y22" s="211"/>
      <c r="Z22" s="211"/>
      <c r="AA22" s="211"/>
      <c r="AB22" s="211"/>
    </row>
    <row r="23" spans="1:28" ht="9.75" customHeight="1">
      <c r="A23" s="206" t="s">
        <v>79</v>
      </c>
      <c r="B23" s="206"/>
      <c r="C23" s="206"/>
      <c r="D23" s="206"/>
      <c r="E23" s="206"/>
      <c r="F23" s="206"/>
      <c r="G23" s="206"/>
      <c r="H23" s="206"/>
      <c r="I23" s="206"/>
      <c r="J23" s="206"/>
      <c r="K23" s="206"/>
      <c r="L23" s="206"/>
      <c r="M23" s="206"/>
      <c r="N23" s="206"/>
      <c r="O23" s="206"/>
      <c r="P23" s="206"/>
      <c r="Q23" s="206"/>
      <c r="R23" s="206"/>
      <c r="S23" s="206"/>
      <c r="T23" s="206"/>
      <c r="U23" s="206"/>
      <c r="V23" s="206"/>
      <c r="W23" s="206"/>
      <c r="X23" s="206"/>
      <c r="Y23" s="206"/>
      <c r="Z23" s="206"/>
      <c r="AA23" s="143">
        <v>111.12</v>
      </c>
      <c r="AB23" s="143">
        <v>138.85</v>
      </c>
    </row>
    <row r="24" spans="1:28" ht="10.8" customHeight="1">
      <c r="A24" s="211"/>
      <c r="B24" s="211"/>
      <c r="C24" s="211"/>
      <c r="D24" s="211"/>
      <c r="E24" s="211"/>
      <c r="F24" s="211"/>
      <c r="G24" s="211"/>
      <c r="H24" s="211"/>
      <c r="I24" s="211"/>
      <c r="J24" s="211"/>
      <c r="K24" s="211"/>
      <c r="L24" s="211"/>
      <c r="M24" s="211"/>
      <c r="N24" s="211"/>
      <c r="O24" s="211"/>
      <c r="P24" s="211"/>
      <c r="Q24" s="211"/>
      <c r="R24" s="211"/>
      <c r="S24" s="211"/>
      <c r="T24" s="211"/>
      <c r="U24" s="211"/>
      <c r="V24" s="211"/>
      <c r="W24" s="211"/>
      <c r="X24" s="211"/>
      <c r="Y24" s="211"/>
      <c r="Z24" s="211"/>
      <c r="AA24" s="211"/>
      <c r="AB24" s="211"/>
    </row>
    <row r="25" spans="1:28" ht="10.8" customHeight="1">
      <c r="A25" s="211"/>
      <c r="B25" s="211"/>
      <c r="C25" s="211"/>
      <c r="D25" s="211"/>
      <c r="E25" s="211"/>
      <c r="F25" s="211"/>
      <c r="G25" s="211"/>
      <c r="H25" s="211"/>
      <c r="I25" s="211"/>
      <c r="J25" s="211"/>
      <c r="K25" s="211"/>
      <c r="L25" s="211"/>
      <c r="M25" s="211"/>
      <c r="N25" s="211"/>
      <c r="O25" s="211"/>
      <c r="P25" s="211"/>
      <c r="Q25" s="211"/>
      <c r="R25" s="211"/>
      <c r="S25" s="211"/>
      <c r="T25" s="211"/>
      <c r="U25" s="211"/>
      <c r="V25" s="211"/>
      <c r="W25" s="211"/>
      <c r="X25" s="211"/>
      <c r="Y25" s="211"/>
      <c r="Z25" s="211"/>
      <c r="AA25" s="211"/>
      <c r="AB25" s="211"/>
    </row>
    <row r="26" spans="1:28" ht="9.75" customHeight="1">
      <c r="A26" s="197" t="s">
        <v>55</v>
      </c>
      <c r="B26" s="199"/>
      <c r="C26" s="197" t="s">
        <v>56</v>
      </c>
      <c r="D26" s="199"/>
      <c r="E26" s="200" t="s">
        <v>57</v>
      </c>
      <c r="F26" s="201"/>
      <c r="G26" s="202"/>
      <c r="H26" s="136" t="s">
        <v>58</v>
      </c>
      <c r="I26" s="200" t="s">
        <v>59</v>
      </c>
      <c r="J26" s="202"/>
      <c r="K26" s="137" t="s">
        <v>60</v>
      </c>
      <c r="L26" s="200" t="s">
        <v>61</v>
      </c>
      <c r="M26" s="202"/>
      <c r="N26" s="137" t="s">
        <v>56</v>
      </c>
      <c r="O26" s="200" t="s">
        <v>62</v>
      </c>
      <c r="P26" s="201"/>
      <c r="Q26" s="202"/>
      <c r="R26" s="200" t="s">
        <v>5488</v>
      </c>
      <c r="S26" s="201"/>
      <c r="T26" s="202"/>
      <c r="U26" s="200" t="s">
        <v>63</v>
      </c>
      <c r="V26" s="201"/>
      <c r="W26" s="202"/>
      <c r="X26" s="200" t="s">
        <v>5489</v>
      </c>
      <c r="Y26" s="201"/>
      <c r="Z26" s="202"/>
      <c r="AA26" s="137" t="s">
        <v>64</v>
      </c>
      <c r="AB26" s="137" t="s">
        <v>65</v>
      </c>
    </row>
    <row r="27" spans="1:28" ht="9.75" customHeight="1">
      <c r="A27" s="197"/>
      <c r="B27" s="199"/>
      <c r="C27" s="197" t="s">
        <v>130</v>
      </c>
      <c r="D27" s="198"/>
      <c r="E27" s="198"/>
      <c r="F27" s="198"/>
      <c r="G27" s="198"/>
      <c r="H27" s="198"/>
      <c r="I27" s="198"/>
      <c r="J27" s="198"/>
      <c r="K27" s="198"/>
      <c r="L27" s="198"/>
      <c r="M27" s="198"/>
      <c r="N27" s="198"/>
      <c r="O27" s="198"/>
      <c r="P27" s="198"/>
      <c r="Q27" s="198"/>
      <c r="R27" s="198"/>
      <c r="S27" s="198"/>
      <c r="T27" s="198"/>
      <c r="U27" s="198"/>
      <c r="V27" s="198"/>
      <c r="W27" s="198"/>
      <c r="X27" s="198"/>
      <c r="Y27" s="198"/>
      <c r="Z27" s="198"/>
      <c r="AA27" s="198"/>
      <c r="AB27" s="199"/>
    </row>
    <row r="28" spans="1:28" ht="19.350000000000001" customHeight="1">
      <c r="A28" s="241">
        <v>30101</v>
      </c>
      <c r="B28" s="242"/>
      <c r="C28" s="224" t="s">
        <v>5861</v>
      </c>
      <c r="D28" s="225"/>
      <c r="E28" s="215">
        <v>25.07</v>
      </c>
      <c r="F28" s="216"/>
      <c r="G28" s="217"/>
      <c r="H28" s="138" t="s">
        <v>73</v>
      </c>
      <c r="I28" s="230">
        <v>1.29</v>
      </c>
      <c r="J28" s="231"/>
      <c r="K28" s="141">
        <v>41.56</v>
      </c>
      <c r="L28" s="215">
        <v>14.55</v>
      </c>
      <c r="M28" s="217"/>
      <c r="N28" s="139">
        <v>0</v>
      </c>
      <c r="O28" s="215">
        <v>56.11</v>
      </c>
      <c r="P28" s="216"/>
      <c r="Q28" s="217"/>
      <c r="R28" s="215">
        <v>51.97</v>
      </c>
      <c r="S28" s="216"/>
      <c r="T28" s="217"/>
      <c r="U28" s="215">
        <v>18.190000000000001</v>
      </c>
      <c r="V28" s="216"/>
      <c r="W28" s="217"/>
      <c r="X28" s="215">
        <v>70.17</v>
      </c>
      <c r="Y28" s="216"/>
      <c r="Z28" s="217"/>
      <c r="AA28" s="141">
        <v>72.38</v>
      </c>
      <c r="AB28" s="141">
        <v>90.51</v>
      </c>
    </row>
    <row r="29" spans="1:28" ht="10.8" customHeight="1">
      <c r="A29" s="211"/>
      <c r="B29" s="211"/>
      <c r="C29" s="211"/>
      <c r="D29" s="211"/>
      <c r="E29" s="211"/>
      <c r="F29" s="211"/>
      <c r="G29" s="211"/>
      <c r="H29" s="211"/>
      <c r="I29" s="211"/>
      <c r="J29" s="211"/>
      <c r="K29" s="211"/>
      <c r="L29" s="211"/>
      <c r="M29" s="211"/>
      <c r="N29" s="211"/>
      <c r="O29" s="211"/>
      <c r="P29" s="211"/>
      <c r="Q29" s="211"/>
      <c r="R29" s="211"/>
      <c r="S29" s="211"/>
      <c r="T29" s="211"/>
      <c r="U29" s="211"/>
      <c r="V29" s="211"/>
      <c r="W29" s="211"/>
      <c r="X29" s="211"/>
      <c r="Y29" s="211"/>
      <c r="Z29" s="211"/>
      <c r="AA29" s="211"/>
      <c r="AB29" s="211"/>
    </row>
    <row r="30" spans="1:28" ht="9.75" customHeight="1">
      <c r="A30" s="206" t="s">
        <v>79</v>
      </c>
      <c r="B30" s="206"/>
      <c r="C30" s="206"/>
      <c r="D30" s="206"/>
      <c r="E30" s="206"/>
      <c r="F30" s="206"/>
      <c r="G30" s="206"/>
      <c r="H30" s="206"/>
      <c r="I30" s="206"/>
      <c r="J30" s="206"/>
      <c r="K30" s="206"/>
      <c r="L30" s="206"/>
      <c r="M30" s="206"/>
      <c r="N30" s="206"/>
      <c r="O30" s="206"/>
      <c r="P30" s="206"/>
      <c r="Q30" s="206"/>
      <c r="R30" s="206"/>
      <c r="S30" s="206"/>
      <c r="T30" s="206"/>
      <c r="U30" s="206"/>
      <c r="V30" s="206"/>
      <c r="W30" s="206"/>
      <c r="X30" s="206"/>
      <c r="Y30" s="206"/>
      <c r="Z30" s="206"/>
      <c r="AA30" s="141">
        <v>72.38</v>
      </c>
      <c r="AB30" s="141">
        <v>90.51</v>
      </c>
    </row>
    <row r="31" spans="1:28" ht="10.8" customHeight="1">
      <c r="A31" s="211"/>
      <c r="B31" s="211"/>
      <c r="C31" s="211"/>
      <c r="D31" s="211"/>
      <c r="E31" s="211"/>
      <c r="F31" s="211"/>
      <c r="G31" s="211"/>
      <c r="H31" s="211"/>
      <c r="I31" s="211"/>
      <c r="J31" s="211"/>
      <c r="K31" s="211"/>
      <c r="L31" s="211"/>
      <c r="M31" s="211"/>
      <c r="N31" s="211"/>
      <c r="O31" s="211"/>
      <c r="P31" s="211"/>
      <c r="Q31" s="211"/>
      <c r="R31" s="211"/>
      <c r="S31" s="211"/>
      <c r="T31" s="211"/>
      <c r="U31" s="211"/>
      <c r="V31" s="211"/>
      <c r="W31" s="211"/>
      <c r="X31" s="211"/>
      <c r="Y31" s="211"/>
      <c r="Z31" s="211"/>
      <c r="AA31" s="211"/>
      <c r="AB31" s="211"/>
    </row>
    <row r="32" spans="1:28" ht="10.8" customHeight="1">
      <c r="A32" s="211"/>
      <c r="B32" s="211"/>
      <c r="C32" s="211"/>
      <c r="D32" s="211"/>
      <c r="E32" s="211"/>
      <c r="F32" s="211"/>
      <c r="G32" s="211"/>
      <c r="H32" s="211"/>
      <c r="I32" s="211"/>
      <c r="J32" s="211"/>
      <c r="K32" s="211"/>
      <c r="L32" s="211"/>
      <c r="M32" s="211"/>
      <c r="N32" s="211"/>
      <c r="O32" s="211"/>
      <c r="P32" s="211"/>
      <c r="Q32" s="211"/>
      <c r="R32" s="211"/>
      <c r="S32" s="211"/>
      <c r="T32" s="211"/>
      <c r="U32" s="211"/>
      <c r="V32" s="211"/>
      <c r="W32" s="211"/>
      <c r="X32" s="211"/>
      <c r="Y32" s="211"/>
      <c r="Z32" s="211"/>
      <c r="AA32" s="211"/>
      <c r="AB32" s="211"/>
    </row>
    <row r="33" spans="1:28" ht="9.75" customHeight="1">
      <c r="A33" s="197" t="s">
        <v>55</v>
      </c>
      <c r="B33" s="199"/>
      <c r="C33" s="197" t="s">
        <v>56</v>
      </c>
      <c r="D33" s="199"/>
      <c r="E33" s="200" t="s">
        <v>57</v>
      </c>
      <c r="F33" s="201"/>
      <c r="G33" s="202"/>
      <c r="H33" s="136" t="s">
        <v>58</v>
      </c>
      <c r="I33" s="200" t="s">
        <v>59</v>
      </c>
      <c r="J33" s="202"/>
      <c r="K33" s="137" t="s">
        <v>60</v>
      </c>
      <c r="L33" s="200" t="s">
        <v>61</v>
      </c>
      <c r="M33" s="202"/>
      <c r="N33" s="137" t="s">
        <v>56</v>
      </c>
      <c r="O33" s="200" t="s">
        <v>62</v>
      </c>
      <c r="P33" s="201"/>
      <c r="Q33" s="202"/>
      <c r="R33" s="200" t="s">
        <v>5488</v>
      </c>
      <c r="S33" s="201"/>
      <c r="T33" s="202"/>
      <c r="U33" s="200" t="s">
        <v>63</v>
      </c>
      <c r="V33" s="201"/>
      <c r="W33" s="202"/>
      <c r="X33" s="200" t="s">
        <v>5489</v>
      </c>
      <c r="Y33" s="201"/>
      <c r="Z33" s="202"/>
      <c r="AA33" s="137" t="s">
        <v>64</v>
      </c>
      <c r="AB33" s="137" t="s">
        <v>65</v>
      </c>
    </row>
    <row r="34" spans="1:28" ht="9.75" customHeight="1">
      <c r="A34" s="197"/>
      <c r="B34" s="199"/>
      <c r="C34" s="197" t="s">
        <v>28</v>
      </c>
      <c r="D34" s="198"/>
      <c r="E34" s="198"/>
      <c r="F34" s="198"/>
      <c r="G34" s="198"/>
      <c r="H34" s="198"/>
      <c r="I34" s="198"/>
      <c r="J34" s="198"/>
      <c r="K34" s="198"/>
      <c r="L34" s="198"/>
      <c r="M34" s="198"/>
      <c r="N34" s="198"/>
      <c r="O34" s="198"/>
      <c r="P34" s="198"/>
      <c r="Q34" s="198"/>
      <c r="R34" s="198"/>
      <c r="S34" s="198"/>
      <c r="T34" s="198"/>
      <c r="U34" s="198"/>
      <c r="V34" s="198"/>
      <c r="W34" s="198"/>
      <c r="X34" s="198"/>
      <c r="Y34" s="198"/>
      <c r="Z34" s="198"/>
      <c r="AA34" s="198"/>
      <c r="AB34" s="199"/>
    </row>
    <row r="35" spans="1:28" ht="9.75" customHeight="1">
      <c r="A35" s="197"/>
      <c r="B35" s="199"/>
      <c r="C35" s="197" t="s">
        <v>5862</v>
      </c>
      <c r="D35" s="198"/>
      <c r="E35" s="198"/>
      <c r="F35" s="198"/>
      <c r="G35" s="198"/>
      <c r="H35" s="198"/>
      <c r="I35" s="198"/>
      <c r="J35" s="198"/>
      <c r="K35" s="198"/>
      <c r="L35" s="198"/>
      <c r="M35" s="198"/>
      <c r="N35" s="198"/>
      <c r="O35" s="198"/>
      <c r="P35" s="198"/>
      <c r="Q35" s="198"/>
      <c r="R35" s="198"/>
      <c r="S35" s="198"/>
      <c r="T35" s="198"/>
      <c r="U35" s="198"/>
      <c r="V35" s="198"/>
      <c r="W35" s="198"/>
      <c r="X35" s="198"/>
      <c r="Y35" s="198"/>
      <c r="Z35" s="198"/>
      <c r="AA35" s="198"/>
      <c r="AB35" s="199"/>
    </row>
    <row r="36" spans="1:28" ht="19.350000000000001" customHeight="1">
      <c r="A36" s="241">
        <v>51036</v>
      </c>
      <c r="B36" s="242"/>
      <c r="C36" s="224" t="s">
        <v>5589</v>
      </c>
      <c r="D36" s="225"/>
      <c r="E36" s="215">
        <v>25.07</v>
      </c>
      <c r="F36" s="216"/>
      <c r="G36" s="217"/>
      <c r="H36" s="138" t="s">
        <v>73</v>
      </c>
      <c r="I36" s="232">
        <v>11.09</v>
      </c>
      <c r="J36" s="233"/>
      <c r="K36" s="143">
        <v>583.44000000000005</v>
      </c>
      <c r="L36" s="221">
        <v>0</v>
      </c>
      <c r="M36" s="223"/>
      <c r="N36" s="139">
        <v>0</v>
      </c>
      <c r="O36" s="218">
        <v>583.44000000000005</v>
      </c>
      <c r="P36" s="219"/>
      <c r="Q36" s="220"/>
      <c r="R36" s="218">
        <v>729.7</v>
      </c>
      <c r="S36" s="219"/>
      <c r="T36" s="220"/>
      <c r="U36" s="221">
        <v>0</v>
      </c>
      <c r="V36" s="222"/>
      <c r="W36" s="223"/>
      <c r="X36" s="218">
        <v>729.7</v>
      </c>
      <c r="Y36" s="219"/>
      <c r="Z36" s="220"/>
      <c r="AA36" s="140">
        <v>6470.34</v>
      </c>
      <c r="AB36" s="140">
        <v>8092.37</v>
      </c>
    </row>
    <row r="37" spans="1:28" ht="29.1" customHeight="1">
      <c r="A37" s="241">
        <v>51060</v>
      </c>
      <c r="B37" s="242"/>
      <c r="C37" s="224" t="s">
        <v>5574</v>
      </c>
      <c r="D37" s="225"/>
      <c r="E37" s="215">
        <v>25.07</v>
      </c>
      <c r="F37" s="216"/>
      <c r="G37" s="217"/>
      <c r="H37" s="138" t="s">
        <v>73</v>
      </c>
      <c r="I37" s="232">
        <v>11.09</v>
      </c>
      <c r="J37" s="233"/>
      <c r="K37" s="139">
        <v>0.11</v>
      </c>
      <c r="L37" s="215">
        <v>57.88</v>
      </c>
      <c r="M37" s="217"/>
      <c r="N37" s="139">
        <v>0</v>
      </c>
      <c r="O37" s="215">
        <v>57.99</v>
      </c>
      <c r="P37" s="216"/>
      <c r="Q37" s="217"/>
      <c r="R37" s="221">
        <v>0.13</v>
      </c>
      <c r="S37" s="222"/>
      <c r="T37" s="223"/>
      <c r="U37" s="215">
        <v>72.39</v>
      </c>
      <c r="V37" s="216"/>
      <c r="W37" s="217"/>
      <c r="X37" s="215">
        <v>72.52</v>
      </c>
      <c r="Y37" s="216"/>
      <c r="Z37" s="217"/>
      <c r="AA37" s="143">
        <v>643.1</v>
      </c>
      <c r="AB37" s="143">
        <v>804.24</v>
      </c>
    </row>
    <row r="38" spans="1:28" ht="19.350000000000001" customHeight="1">
      <c r="A38" s="241">
        <v>51045</v>
      </c>
      <c r="B38" s="242"/>
      <c r="C38" s="224" t="s">
        <v>6084</v>
      </c>
      <c r="D38" s="225"/>
      <c r="E38" s="215">
        <v>25.07</v>
      </c>
      <c r="F38" s="216"/>
      <c r="G38" s="217"/>
      <c r="H38" s="138" t="s">
        <v>73</v>
      </c>
      <c r="I38" s="232">
        <v>11.09</v>
      </c>
      <c r="J38" s="233"/>
      <c r="K38" s="141">
        <v>55.21</v>
      </c>
      <c r="L38" s="221">
        <v>0</v>
      </c>
      <c r="M38" s="223"/>
      <c r="N38" s="139">
        <v>0</v>
      </c>
      <c r="O38" s="215">
        <v>55.21</v>
      </c>
      <c r="P38" s="216"/>
      <c r="Q38" s="217"/>
      <c r="R38" s="215">
        <v>69.05</v>
      </c>
      <c r="S38" s="216"/>
      <c r="T38" s="217"/>
      <c r="U38" s="221">
        <v>0</v>
      </c>
      <c r="V38" s="222"/>
      <c r="W38" s="223"/>
      <c r="X38" s="215">
        <v>69.05</v>
      </c>
      <c r="Y38" s="216"/>
      <c r="Z38" s="217"/>
      <c r="AA38" s="143">
        <v>612.27</v>
      </c>
      <c r="AB38" s="143">
        <v>765.76</v>
      </c>
    </row>
    <row r="39" spans="1:28" ht="19.350000000000001" customHeight="1">
      <c r="A39" s="241">
        <v>51009</v>
      </c>
      <c r="B39" s="242"/>
      <c r="C39" s="224" t="s">
        <v>5505</v>
      </c>
      <c r="D39" s="225"/>
      <c r="E39" s="215">
        <v>25.07</v>
      </c>
      <c r="F39" s="216"/>
      <c r="G39" s="217"/>
      <c r="H39" s="138" t="s">
        <v>67</v>
      </c>
      <c r="I39" s="232">
        <v>10.32</v>
      </c>
      <c r="J39" s="233"/>
      <c r="K39" s="141">
        <v>29.35</v>
      </c>
      <c r="L39" s="215">
        <v>66.56</v>
      </c>
      <c r="M39" s="217"/>
      <c r="N39" s="139">
        <v>0</v>
      </c>
      <c r="O39" s="215">
        <v>95.91</v>
      </c>
      <c r="P39" s="216"/>
      <c r="Q39" s="217"/>
      <c r="R39" s="215">
        <v>36.700000000000003</v>
      </c>
      <c r="S39" s="216"/>
      <c r="T39" s="217"/>
      <c r="U39" s="215">
        <v>83.24</v>
      </c>
      <c r="V39" s="216"/>
      <c r="W39" s="217"/>
      <c r="X39" s="218">
        <v>119.95</v>
      </c>
      <c r="Y39" s="219"/>
      <c r="Z39" s="220"/>
      <c r="AA39" s="143">
        <v>989.79</v>
      </c>
      <c r="AB39" s="140">
        <v>1237.8800000000001</v>
      </c>
    </row>
    <row r="40" spans="1:28" ht="9.75" customHeight="1">
      <c r="A40" s="241">
        <v>51027</v>
      </c>
      <c r="B40" s="242"/>
      <c r="C40" s="224" t="s">
        <v>5504</v>
      </c>
      <c r="D40" s="225"/>
      <c r="E40" s="215">
        <v>25.07</v>
      </c>
      <c r="F40" s="216"/>
      <c r="G40" s="217"/>
      <c r="H40" s="138" t="s">
        <v>73</v>
      </c>
      <c r="I40" s="230">
        <v>0.92400000000000004</v>
      </c>
      <c r="J40" s="231"/>
      <c r="K40" s="143">
        <v>202.45</v>
      </c>
      <c r="L40" s="215">
        <v>40.42</v>
      </c>
      <c r="M40" s="217"/>
      <c r="N40" s="139">
        <v>0</v>
      </c>
      <c r="O40" s="218">
        <v>242.87</v>
      </c>
      <c r="P40" s="219"/>
      <c r="Q40" s="220"/>
      <c r="R40" s="218">
        <v>253.2</v>
      </c>
      <c r="S40" s="219"/>
      <c r="T40" s="220"/>
      <c r="U40" s="215">
        <v>50.55</v>
      </c>
      <c r="V40" s="216"/>
      <c r="W40" s="217"/>
      <c r="X40" s="218">
        <v>303.75</v>
      </c>
      <c r="Y40" s="219"/>
      <c r="Z40" s="220"/>
      <c r="AA40" s="143">
        <v>224.41</v>
      </c>
      <c r="AB40" s="143">
        <v>280.66000000000003</v>
      </c>
    </row>
    <row r="41" spans="1:28" ht="29.1" customHeight="1">
      <c r="A41" s="224" t="s">
        <v>6385</v>
      </c>
      <c r="B41" s="225"/>
      <c r="C41" s="224" t="s">
        <v>6386</v>
      </c>
      <c r="D41" s="225"/>
      <c r="E41" s="215">
        <v>25.07</v>
      </c>
      <c r="F41" s="216"/>
      <c r="G41" s="217"/>
      <c r="H41" s="138" t="s">
        <v>67</v>
      </c>
      <c r="I41" s="232">
        <v>18.489999999999998</v>
      </c>
      <c r="J41" s="233"/>
      <c r="K41" s="139">
        <v>1.99</v>
      </c>
      <c r="L41" s="218">
        <v>374.08</v>
      </c>
      <c r="M41" s="220"/>
      <c r="N41" s="139">
        <v>0</v>
      </c>
      <c r="O41" s="218">
        <v>376.07</v>
      </c>
      <c r="P41" s="219"/>
      <c r="Q41" s="220"/>
      <c r="R41" s="221">
        <v>2.48</v>
      </c>
      <c r="S41" s="222"/>
      <c r="T41" s="223"/>
      <c r="U41" s="218">
        <v>467.86</v>
      </c>
      <c r="V41" s="219"/>
      <c r="W41" s="220"/>
      <c r="X41" s="218">
        <v>470.35</v>
      </c>
      <c r="Y41" s="219"/>
      <c r="Z41" s="220"/>
      <c r="AA41" s="140">
        <v>6953.53</v>
      </c>
      <c r="AB41" s="140">
        <v>8696.77</v>
      </c>
    </row>
    <row r="42" spans="1:28" ht="9.75" customHeight="1">
      <c r="A42" s="241">
        <v>52004</v>
      </c>
      <c r="B42" s="242"/>
      <c r="C42" s="224" t="s">
        <v>5497</v>
      </c>
      <c r="D42" s="225"/>
      <c r="E42" s="215">
        <v>25.07</v>
      </c>
      <c r="F42" s="216"/>
      <c r="G42" s="217"/>
      <c r="H42" s="138" t="s">
        <v>87</v>
      </c>
      <c r="I42" s="228">
        <v>324.60000000000002</v>
      </c>
      <c r="J42" s="229"/>
      <c r="K42" s="139">
        <v>7.91</v>
      </c>
      <c r="L42" s="221">
        <v>4.09</v>
      </c>
      <c r="M42" s="223"/>
      <c r="N42" s="139">
        <v>0</v>
      </c>
      <c r="O42" s="215">
        <v>12</v>
      </c>
      <c r="P42" s="216"/>
      <c r="Q42" s="217"/>
      <c r="R42" s="221">
        <v>9.89</v>
      </c>
      <c r="S42" s="222"/>
      <c r="T42" s="223"/>
      <c r="U42" s="221">
        <v>5.1100000000000003</v>
      </c>
      <c r="V42" s="222"/>
      <c r="W42" s="223"/>
      <c r="X42" s="215">
        <v>15</v>
      </c>
      <c r="Y42" s="216"/>
      <c r="Z42" s="217"/>
      <c r="AA42" s="140">
        <v>3895.2</v>
      </c>
      <c r="AB42" s="140">
        <v>4869</v>
      </c>
    </row>
    <row r="43" spans="1:28" ht="9.75" customHeight="1">
      <c r="A43" s="241">
        <v>52005</v>
      </c>
      <c r="B43" s="242"/>
      <c r="C43" s="224" t="s">
        <v>5498</v>
      </c>
      <c r="D43" s="225"/>
      <c r="E43" s="215">
        <v>25.07</v>
      </c>
      <c r="F43" s="216"/>
      <c r="G43" s="217"/>
      <c r="H43" s="138" t="s">
        <v>87</v>
      </c>
      <c r="I43" s="228">
        <v>227.9</v>
      </c>
      <c r="J43" s="229"/>
      <c r="K43" s="139">
        <v>7.78</v>
      </c>
      <c r="L43" s="221">
        <v>4.09</v>
      </c>
      <c r="M43" s="223"/>
      <c r="N43" s="139">
        <v>0</v>
      </c>
      <c r="O43" s="215">
        <v>11.87</v>
      </c>
      <c r="P43" s="216"/>
      <c r="Q43" s="217"/>
      <c r="R43" s="221">
        <v>9.73</v>
      </c>
      <c r="S43" s="222"/>
      <c r="T43" s="223"/>
      <c r="U43" s="221">
        <v>5.1100000000000003</v>
      </c>
      <c r="V43" s="222"/>
      <c r="W43" s="223"/>
      <c r="X43" s="215">
        <v>14.84</v>
      </c>
      <c r="Y43" s="216"/>
      <c r="Z43" s="217"/>
      <c r="AA43" s="140">
        <v>2705.17</v>
      </c>
      <c r="AB43" s="140">
        <v>3382.03</v>
      </c>
    </row>
    <row r="44" spans="1:28" ht="9.75" customHeight="1">
      <c r="A44" s="241">
        <v>52006</v>
      </c>
      <c r="B44" s="242"/>
      <c r="C44" s="224" t="s">
        <v>5499</v>
      </c>
      <c r="D44" s="225"/>
      <c r="E44" s="215">
        <v>25.07</v>
      </c>
      <c r="F44" s="216"/>
      <c r="G44" s="217"/>
      <c r="H44" s="138" t="s">
        <v>87</v>
      </c>
      <c r="I44" s="228">
        <v>259.2</v>
      </c>
      <c r="J44" s="229"/>
      <c r="K44" s="139">
        <v>7.85</v>
      </c>
      <c r="L44" s="221">
        <v>5.1100000000000003</v>
      </c>
      <c r="M44" s="223"/>
      <c r="N44" s="139">
        <v>0</v>
      </c>
      <c r="O44" s="215">
        <v>12.96</v>
      </c>
      <c r="P44" s="216"/>
      <c r="Q44" s="217"/>
      <c r="R44" s="221">
        <v>9.81</v>
      </c>
      <c r="S44" s="222"/>
      <c r="T44" s="223"/>
      <c r="U44" s="221">
        <v>6.39</v>
      </c>
      <c r="V44" s="222"/>
      <c r="W44" s="223"/>
      <c r="X44" s="215">
        <v>16.2</v>
      </c>
      <c r="Y44" s="216"/>
      <c r="Z44" s="217"/>
      <c r="AA44" s="140">
        <v>3359.23</v>
      </c>
      <c r="AB44" s="140">
        <v>4199.04</v>
      </c>
    </row>
    <row r="45" spans="1:28" ht="10.8" customHeight="1">
      <c r="A45" s="211"/>
      <c r="B45" s="211"/>
      <c r="C45" s="211"/>
      <c r="D45" s="211"/>
      <c r="E45" s="211"/>
      <c r="F45" s="211"/>
      <c r="G45" s="211"/>
      <c r="H45" s="211"/>
      <c r="I45" s="211"/>
      <c r="J45" s="211"/>
      <c r="K45" s="211"/>
      <c r="L45" s="211"/>
      <c r="M45" s="211"/>
      <c r="N45" s="211"/>
      <c r="O45" s="211"/>
      <c r="P45" s="211"/>
      <c r="Q45" s="211"/>
      <c r="R45" s="211"/>
      <c r="S45" s="211"/>
      <c r="T45" s="211"/>
      <c r="U45" s="211"/>
      <c r="V45" s="211"/>
      <c r="W45" s="211"/>
      <c r="X45" s="211"/>
      <c r="Y45" s="211"/>
      <c r="Z45" s="211"/>
      <c r="AA45" s="211"/>
      <c r="AB45" s="211"/>
    </row>
    <row r="46" spans="1:28" ht="9.75" customHeight="1">
      <c r="A46" s="206" t="s">
        <v>79</v>
      </c>
      <c r="B46" s="206"/>
      <c r="C46" s="206"/>
      <c r="D46" s="206"/>
      <c r="E46" s="206"/>
      <c r="F46" s="206"/>
      <c r="G46" s="206"/>
      <c r="H46" s="206"/>
      <c r="I46" s="206"/>
      <c r="J46" s="206"/>
      <c r="K46" s="206"/>
      <c r="L46" s="206"/>
      <c r="M46" s="206"/>
      <c r="N46" s="206"/>
      <c r="O46" s="206"/>
      <c r="P46" s="206"/>
      <c r="Q46" s="206"/>
      <c r="R46" s="206"/>
      <c r="S46" s="206"/>
      <c r="T46" s="206"/>
      <c r="U46" s="206"/>
      <c r="V46" s="206"/>
      <c r="W46" s="206"/>
      <c r="X46" s="206"/>
      <c r="Y46" s="206"/>
      <c r="Z46" s="206"/>
      <c r="AA46" s="142">
        <v>25853.040000000001</v>
      </c>
      <c r="AB46" s="142">
        <v>32327.75</v>
      </c>
    </row>
    <row r="47" spans="1:28" ht="10.8" customHeight="1">
      <c r="A47" s="211"/>
      <c r="B47" s="211"/>
      <c r="C47" s="211"/>
      <c r="D47" s="211"/>
      <c r="E47" s="211"/>
      <c r="F47" s="211"/>
      <c r="G47" s="211"/>
      <c r="H47" s="211"/>
      <c r="I47" s="211"/>
      <c r="J47" s="211"/>
      <c r="K47" s="211"/>
      <c r="L47" s="211"/>
      <c r="M47" s="211"/>
      <c r="N47" s="211"/>
      <c r="O47" s="211"/>
      <c r="P47" s="211"/>
      <c r="Q47" s="211"/>
      <c r="R47" s="211"/>
      <c r="S47" s="211"/>
      <c r="T47" s="211"/>
      <c r="U47" s="211"/>
      <c r="V47" s="211"/>
      <c r="W47" s="211"/>
      <c r="X47" s="211"/>
      <c r="Y47" s="211"/>
      <c r="Z47" s="211"/>
      <c r="AA47" s="211"/>
      <c r="AB47" s="211"/>
    </row>
    <row r="48" spans="1:28" ht="10.8" customHeight="1">
      <c r="A48" s="211"/>
      <c r="B48" s="211"/>
      <c r="C48" s="211"/>
      <c r="D48" s="211"/>
      <c r="E48" s="211"/>
      <c r="F48" s="211"/>
      <c r="G48" s="211"/>
      <c r="H48" s="211"/>
      <c r="I48" s="211"/>
      <c r="J48" s="211"/>
      <c r="K48" s="211"/>
      <c r="L48" s="211"/>
      <c r="M48" s="211"/>
      <c r="N48" s="211"/>
      <c r="O48" s="211"/>
      <c r="P48" s="211"/>
      <c r="Q48" s="211"/>
      <c r="R48" s="211"/>
      <c r="S48" s="211"/>
      <c r="T48" s="211"/>
      <c r="U48" s="211"/>
      <c r="V48" s="211"/>
      <c r="W48" s="211"/>
      <c r="X48" s="211"/>
      <c r="Y48" s="211"/>
      <c r="Z48" s="211"/>
      <c r="AA48" s="211"/>
      <c r="AB48" s="211"/>
    </row>
    <row r="49" spans="1:28" ht="9.75" customHeight="1">
      <c r="A49" s="197" t="s">
        <v>55</v>
      </c>
      <c r="B49" s="199"/>
      <c r="C49" s="197" t="s">
        <v>56</v>
      </c>
      <c r="D49" s="199"/>
      <c r="E49" s="200" t="s">
        <v>57</v>
      </c>
      <c r="F49" s="201"/>
      <c r="G49" s="202"/>
      <c r="H49" s="136" t="s">
        <v>58</v>
      </c>
      <c r="I49" s="200" t="s">
        <v>59</v>
      </c>
      <c r="J49" s="202"/>
      <c r="K49" s="137" t="s">
        <v>60</v>
      </c>
      <c r="L49" s="200" t="s">
        <v>61</v>
      </c>
      <c r="M49" s="202"/>
      <c r="N49" s="137" t="s">
        <v>56</v>
      </c>
      <c r="O49" s="200" t="s">
        <v>62</v>
      </c>
      <c r="P49" s="201"/>
      <c r="Q49" s="202"/>
      <c r="R49" s="200" t="s">
        <v>5488</v>
      </c>
      <c r="S49" s="201"/>
      <c r="T49" s="202"/>
      <c r="U49" s="200" t="s">
        <v>63</v>
      </c>
      <c r="V49" s="201"/>
      <c r="W49" s="202"/>
      <c r="X49" s="200" t="s">
        <v>5489</v>
      </c>
      <c r="Y49" s="201"/>
      <c r="Z49" s="202"/>
      <c r="AA49" s="137" t="s">
        <v>64</v>
      </c>
      <c r="AB49" s="137" t="s">
        <v>65</v>
      </c>
    </row>
    <row r="50" spans="1:28" ht="9.75" customHeight="1">
      <c r="A50" s="197"/>
      <c r="B50" s="199"/>
      <c r="C50" s="197" t="s">
        <v>6387</v>
      </c>
      <c r="D50" s="198"/>
      <c r="E50" s="198"/>
      <c r="F50" s="198"/>
      <c r="G50" s="198"/>
      <c r="H50" s="198"/>
      <c r="I50" s="198"/>
      <c r="J50" s="198"/>
      <c r="K50" s="198"/>
      <c r="L50" s="198"/>
      <c r="M50" s="198"/>
      <c r="N50" s="198"/>
      <c r="O50" s="198"/>
      <c r="P50" s="198"/>
      <c r="Q50" s="198"/>
      <c r="R50" s="198"/>
      <c r="S50" s="198"/>
      <c r="T50" s="198"/>
      <c r="U50" s="198"/>
      <c r="V50" s="198"/>
      <c r="W50" s="198"/>
      <c r="X50" s="198"/>
      <c r="Y50" s="198"/>
      <c r="Z50" s="198"/>
      <c r="AA50" s="198"/>
      <c r="AB50" s="199"/>
    </row>
    <row r="51" spans="1:28" ht="38.85" customHeight="1">
      <c r="A51" s="224" t="s">
        <v>6079</v>
      </c>
      <c r="B51" s="225"/>
      <c r="C51" s="224" t="s">
        <v>6080</v>
      </c>
      <c r="D51" s="225"/>
      <c r="E51" s="215">
        <v>25.07</v>
      </c>
      <c r="F51" s="216"/>
      <c r="G51" s="217"/>
      <c r="H51" s="138" t="s">
        <v>66</v>
      </c>
      <c r="I51" s="232">
        <v>63</v>
      </c>
      <c r="J51" s="233"/>
      <c r="K51" s="141">
        <v>22.44</v>
      </c>
      <c r="L51" s="221">
        <v>5.84</v>
      </c>
      <c r="M51" s="223"/>
      <c r="N51" s="141">
        <v>22.44</v>
      </c>
      <c r="O51" s="215">
        <v>28.28</v>
      </c>
      <c r="P51" s="216"/>
      <c r="Q51" s="217"/>
      <c r="R51" s="215">
        <v>28.06</v>
      </c>
      <c r="S51" s="216"/>
      <c r="T51" s="217"/>
      <c r="U51" s="221">
        <v>7.3</v>
      </c>
      <c r="V51" s="222"/>
      <c r="W51" s="223"/>
      <c r="X51" s="215">
        <v>35.36</v>
      </c>
      <c r="Y51" s="216"/>
      <c r="Z51" s="217"/>
      <c r="AA51" s="140">
        <v>1781.64</v>
      </c>
      <c r="AB51" s="140">
        <v>2227.6799999999998</v>
      </c>
    </row>
    <row r="52" spans="1:28" ht="19.350000000000001" customHeight="1">
      <c r="A52" s="241">
        <v>51036</v>
      </c>
      <c r="B52" s="242"/>
      <c r="C52" s="224" t="s">
        <v>5589</v>
      </c>
      <c r="D52" s="225"/>
      <c r="E52" s="215">
        <v>25.07</v>
      </c>
      <c r="F52" s="216"/>
      <c r="G52" s="217"/>
      <c r="H52" s="138" t="s">
        <v>73</v>
      </c>
      <c r="I52" s="230">
        <v>4.45</v>
      </c>
      <c r="J52" s="231"/>
      <c r="K52" s="143">
        <v>583.44000000000005</v>
      </c>
      <c r="L52" s="221">
        <v>0</v>
      </c>
      <c r="M52" s="223"/>
      <c r="N52" s="139">
        <v>0</v>
      </c>
      <c r="O52" s="218">
        <v>583.44000000000005</v>
      </c>
      <c r="P52" s="219"/>
      <c r="Q52" s="220"/>
      <c r="R52" s="218">
        <v>729.7</v>
      </c>
      <c r="S52" s="219"/>
      <c r="T52" s="220"/>
      <c r="U52" s="221">
        <v>0</v>
      </c>
      <c r="V52" s="222"/>
      <c r="W52" s="223"/>
      <c r="X52" s="218">
        <v>729.7</v>
      </c>
      <c r="Y52" s="219"/>
      <c r="Z52" s="220"/>
      <c r="AA52" s="140">
        <v>2596.3000000000002</v>
      </c>
      <c r="AB52" s="140">
        <v>3247.16</v>
      </c>
    </row>
    <row r="53" spans="1:28" ht="29.1" customHeight="1">
      <c r="A53" s="241">
        <v>51060</v>
      </c>
      <c r="B53" s="242"/>
      <c r="C53" s="224" t="s">
        <v>5574</v>
      </c>
      <c r="D53" s="225"/>
      <c r="E53" s="215">
        <v>25.07</v>
      </c>
      <c r="F53" s="216"/>
      <c r="G53" s="217"/>
      <c r="H53" s="138" t="s">
        <v>73</v>
      </c>
      <c r="I53" s="230">
        <v>4.45</v>
      </c>
      <c r="J53" s="231"/>
      <c r="K53" s="139">
        <v>0.11</v>
      </c>
      <c r="L53" s="215">
        <v>57.88</v>
      </c>
      <c r="M53" s="217"/>
      <c r="N53" s="139">
        <v>0</v>
      </c>
      <c r="O53" s="215">
        <v>57.99</v>
      </c>
      <c r="P53" s="216"/>
      <c r="Q53" s="217"/>
      <c r="R53" s="221">
        <v>0.13</v>
      </c>
      <c r="S53" s="222"/>
      <c r="T53" s="223"/>
      <c r="U53" s="215">
        <v>72.39</v>
      </c>
      <c r="V53" s="216"/>
      <c r="W53" s="217"/>
      <c r="X53" s="215">
        <v>72.52</v>
      </c>
      <c r="Y53" s="216"/>
      <c r="Z53" s="217"/>
      <c r="AA53" s="143">
        <v>258.05</v>
      </c>
      <c r="AB53" s="143">
        <v>322.70999999999998</v>
      </c>
    </row>
    <row r="54" spans="1:28" ht="9.75" customHeight="1">
      <c r="A54" s="241">
        <v>52003</v>
      </c>
      <c r="B54" s="242"/>
      <c r="C54" s="224" t="s">
        <v>5496</v>
      </c>
      <c r="D54" s="225"/>
      <c r="E54" s="215">
        <v>25.07</v>
      </c>
      <c r="F54" s="216"/>
      <c r="G54" s="217"/>
      <c r="H54" s="138" t="s">
        <v>87</v>
      </c>
      <c r="I54" s="232">
        <v>75</v>
      </c>
      <c r="J54" s="233"/>
      <c r="K54" s="139">
        <v>8.35</v>
      </c>
      <c r="L54" s="221">
        <v>4.09</v>
      </c>
      <c r="M54" s="223"/>
      <c r="N54" s="139">
        <v>0</v>
      </c>
      <c r="O54" s="215">
        <v>12.44</v>
      </c>
      <c r="P54" s="216"/>
      <c r="Q54" s="217"/>
      <c r="R54" s="215">
        <v>10.44</v>
      </c>
      <c r="S54" s="216"/>
      <c r="T54" s="217"/>
      <c r="U54" s="221">
        <v>5.1100000000000003</v>
      </c>
      <c r="V54" s="222"/>
      <c r="W54" s="223"/>
      <c r="X54" s="215">
        <v>15.55</v>
      </c>
      <c r="Y54" s="216"/>
      <c r="Z54" s="217"/>
      <c r="AA54" s="143">
        <v>933</v>
      </c>
      <c r="AB54" s="140">
        <v>1166.25</v>
      </c>
    </row>
    <row r="55" spans="1:28" ht="9.75" customHeight="1">
      <c r="A55" s="241">
        <v>52005</v>
      </c>
      <c r="B55" s="242"/>
      <c r="C55" s="224" t="s">
        <v>5498</v>
      </c>
      <c r="D55" s="225"/>
      <c r="E55" s="215">
        <v>25.07</v>
      </c>
      <c r="F55" s="216"/>
      <c r="G55" s="217"/>
      <c r="H55" s="138" t="s">
        <v>87</v>
      </c>
      <c r="I55" s="228">
        <v>149.9</v>
      </c>
      <c r="J55" s="229"/>
      <c r="K55" s="139">
        <v>7.78</v>
      </c>
      <c r="L55" s="221">
        <v>4.09</v>
      </c>
      <c r="M55" s="223"/>
      <c r="N55" s="139">
        <v>0</v>
      </c>
      <c r="O55" s="215">
        <v>11.87</v>
      </c>
      <c r="P55" s="216"/>
      <c r="Q55" s="217"/>
      <c r="R55" s="221">
        <v>9.73</v>
      </c>
      <c r="S55" s="222"/>
      <c r="T55" s="223"/>
      <c r="U55" s="221">
        <v>5.1100000000000003</v>
      </c>
      <c r="V55" s="222"/>
      <c r="W55" s="223"/>
      <c r="X55" s="215">
        <v>14.84</v>
      </c>
      <c r="Y55" s="216"/>
      <c r="Z55" s="217"/>
      <c r="AA55" s="140">
        <v>1779.31</v>
      </c>
      <c r="AB55" s="140">
        <v>2224.5100000000002</v>
      </c>
    </row>
    <row r="56" spans="1:28" ht="10.8" customHeight="1">
      <c r="A56" s="493" t="s">
        <v>6085</v>
      </c>
      <c r="B56" s="493"/>
      <c r="C56" s="490" t="s">
        <v>6086</v>
      </c>
      <c r="D56" s="490"/>
      <c r="E56" s="215">
        <v>25.07</v>
      </c>
      <c r="F56" s="216"/>
      <c r="G56" s="217"/>
      <c r="H56" s="138" t="s">
        <v>8147</v>
      </c>
      <c r="I56" s="228">
        <v>9</v>
      </c>
      <c r="J56" s="229"/>
      <c r="K56" s="485">
        <v>0</v>
      </c>
      <c r="L56" s="221">
        <v>72.849999999999994</v>
      </c>
      <c r="M56" s="223">
        <v>72.849999999999994</v>
      </c>
      <c r="N56" s="494">
        <v>72.849999999999994</v>
      </c>
      <c r="O56" s="215">
        <v>0</v>
      </c>
      <c r="P56" s="216"/>
      <c r="Q56" s="217"/>
      <c r="R56" s="221">
        <v>0</v>
      </c>
      <c r="S56" s="222"/>
      <c r="T56" s="223"/>
      <c r="U56" s="482">
        <v>91.11</v>
      </c>
      <c r="V56" s="483"/>
      <c r="W56" s="484"/>
      <c r="X56" s="482">
        <v>91.11</v>
      </c>
      <c r="Y56" s="483"/>
      <c r="Z56" s="484"/>
      <c r="AA56" s="488">
        <v>655.65</v>
      </c>
      <c r="AB56" s="488">
        <v>819.99</v>
      </c>
    </row>
    <row r="57" spans="1:28" ht="9.75" customHeight="1">
      <c r="A57" s="206" t="s">
        <v>79</v>
      </c>
      <c r="B57" s="206"/>
      <c r="C57" s="206"/>
      <c r="D57" s="206"/>
      <c r="E57" s="206"/>
      <c r="F57" s="206"/>
      <c r="G57" s="206"/>
      <c r="H57" s="206"/>
      <c r="I57" s="206"/>
      <c r="J57" s="206"/>
      <c r="K57" s="206"/>
      <c r="L57" s="206"/>
      <c r="M57" s="206"/>
      <c r="N57" s="206"/>
      <c r="O57" s="206"/>
      <c r="P57" s="206"/>
      <c r="Q57" s="206"/>
      <c r="R57" s="206"/>
      <c r="S57" s="206"/>
      <c r="T57" s="206"/>
      <c r="U57" s="206"/>
      <c r="V57" s="206"/>
      <c r="W57" s="206"/>
      <c r="X57" s="206"/>
      <c r="Y57" s="206"/>
      <c r="Z57" s="206"/>
      <c r="AA57" s="140">
        <v>8003.95</v>
      </c>
      <c r="AB57" s="142">
        <v>10008.299999999999</v>
      </c>
    </row>
    <row r="58" spans="1:28" ht="9.75" customHeight="1">
      <c r="A58" s="135"/>
      <c r="B58" s="135"/>
      <c r="C58" s="135"/>
      <c r="D58" s="135"/>
      <c r="E58" s="135"/>
      <c r="F58" s="135"/>
      <c r="G58" s="135"/>
      <c r="H58" s="135"/>
      <c r="I58" s="135"/>
      <c r="J58" s="135"/>
      <c r="K58" s="135"/>
      <c r="L58" s="135"/>
      <c r="M58" s="135"/>
      <c r="N58" s="135"/>
      <c r="O58" s="135"/>
      <c r="P58" s="135"/>
      <c r="Q58" s="135"/>
      <c r="R58" s="135"/>
      <c r="S58" s="135"/>
      <c r="T58" s="135"/>
      <c r="U58" s="135"/>
      <c r="V58" s="135"/>
      <c r="W58" s="135"/>
      <c r="X58" s="135"/>
      <c r="Y58" s="135"/>
      <c r="Z58" s="135"/>
      <c r="AA58" s="492"/>
      <c r="AB58" s="492"/>
    </row>
    <row r="59" spans="1:28" ht="9.75" customHeight="1">
      <c r="A59" s="135"/>
      <c r="B59" s="135"/>
      <c r="C59" s="135"/>
      <c r="D59" s="135"/>
      <c r="E59" s="135"/>
      <c r="F59" s="135"/>
      <c r="G59" s="135"/>
      <c r="H59" s="135"/>
      <c r="I59" s="135"/>
      <c r="J59" s="135"/>
      <c r="K59" s="135"/>
      <c r="L59" s="135"/>
      <c r="M59" s="135"/>
      <c r="N59" s="135"/>
      <c r="O59" s="135"/>
      <c r="P59" s="135"/>
      <c r="Q59" s="135"/>
      <c r="R59" s="135"/>
      <c r="S59" s="135"/>
      <c r="T59" s="135"/>
      <c r="U59" s="135"/>
      <c r="V59" s="135"/>
      <c r="W59" s="135"/>
      <c r="X59" s="135"/>
      <c r="Y59" s="135"/>
      <c r="Z59" s="135"/>
      <c r="AA59" s="492"/>
      <c r="AB59" s="492"/>
    </row>
    <row r="60" spans="1:28" ht="10.8" customHeight="1">
      <c r="A60" s="211"/>
      <c r="B60" s="211"/>
      <c r="C60" s="211"/>
      <c r="D60" s="211"/>
      <c r="E60" s="211"/>
      <c r="F60" s="211"/>
      <c r="G60" s="211"/>
      <c r="H60" s="211"/>
      <c r="I60" s="211"/>
      <c r="J60" s="211"/>
      <c r="K60" s="211"/>
      <c r="L60" s="211"/>
      <c r="M60" s="211"/>
      <c r="N60" s="211"/>
      <c r="O60" s="211"/>
      <c r="P60" s="211"/>
      <c r="Q60" s="211"/>
      <c r="R60" s="211"/>
      <c r="S60" s="211"/>
      <c r="T60" s="211"/>
      <c r="U60" s="211"/>
      <c r="V60" s="211"/>
      <c r="W60" s="211"/>
      <c r="X60" s="211"/>
      <c r="Y60" s="211"/>
      <c r="Z60" s="211"/>
      <c r="AA60" s="211"/>
      <c r="AB60" s="211"/>
    </row>
    <row r="61" spans="1:28" ht="9.75" customHeight="1">
      <c r="A61" s="197" t="s">
        <v>55</v>
      </c>
      <c r="B61" s="199"/>
      <c r="C61" s="197" t="s">
        <v>56</v>
      </c>
      <c r="D61" s="199"/>
      <c r="E61" s="200" t="s">
        <v>57</v>
      </c>
      <c r="F61" s="201"/>
      <c r="G61" s="202"/>
      <c r="H61" s="136" t="s">
        <v>58</v>
      </c>
      <c r="I61" s="200" t="s">
        <v>59</v>
      </c>
      <c r="J61" s="202"/>
      <c r="K61" s="137" t="s">
        <v>60</v>
      </c>
      <c r="L61" s="200" t="s">
        <v>61</v>
      </c>
      <c r="M61" s="202"/>
      <c r="N61" s="137" t="s">
        <v>56</v>
      </c>
      <c r="O61" s="200" t="s">
        <v>62</v>
      </c>
      <c r="P61" s="201"/>
      <c r="Q61" s="202"/>
      <c r="R61" s="200" t="s">
        <v>5488</v>
      </c>
      <c r="S61" s="201"/>
      <c r="T61" s="202"/>
      <c r="U61" s="200" t="s">
        <v>63</v>
      </c>
      <c r="V61" s="201"/>
      <c r="W61" s="202"/>
      <c r="X61" s="200" t="s">
        <v>5489</v>
      </c>
      <c r="Y61" s="201"/>
      <c r="Z61" s="202"/>
      <c r="AA61" s="137" t="s">
        <v>64</v>
      </c>
      <c r="AB61" s="137" t="s">
        <v>65</v>
      </c>
    </row>
    <row r="62" spans="1:28" ht="9.75" customHeight="1">
      <c r="A62" s="197"/>
      <c r="B62" s="199"/>
      <c r="C62" s="197" t="s">
        <v>100</v>
      </c>
      <c r="D62" s="198"/>
      <c r="E62" s="198"/>
      <c r="F62" s="198"/>
      <c r="G62" s="198"/>
      <c r="H62" s="198"/>
      <c r="I62" s="198"/>
      <c r="J62" s="198"/>
      <c r="K62" s="198"/>
      <c r="L62" s="198"/>
      <c r="M62" s="198"/>
      <c r="N62" s="198"/>
      <c r="O62" s="198"/>
      <c r="P62" s="198"/>
      <c r="Q62" s="198"/>
      <c r="R62" s="198"/>
      <c r="S62" s="198"/>
      <c r="T62" s="198"/>
      <c r="U62" s="198"/>
      <c r="V62" s="198"/>
      <c r="W62" s="198"/>
      <c r="X62" s="198"/>
      <c r="Y62" s="198"/>
      <c r="Z62" s="198"/>
      <c r="AA62" s="198"/>
      <c r="AB62" s="199"/>
    </row>
    <row r="63" spans="1:28" ht="38.85" customHeight="1">
      <c r="A63" s="224" t="s">
        <v>6388</v>
      </c>
      <c r="B63" s="225"/>
      <c r="C63" s="224" t="s">
        <v>6389</v>
      </c>
      <c r="D63" s="225"/>
      <c r="E63" s="215">
        <v>25.07</v>
      </c>
      <c r="F63" s="216"/>
      <c r="G63" s="217"/>
      <c r="H63" s="138" t="s">
        <v>71</v>
      </c>
      <c r="I63" s="230">
        <v>1</v>
      </c>
      <c r="J63" s="231"/>
      <c r="K63" s="144">
        <v>123589.7</v>
      </c>
      <c r="L63" s="221">
        <v>0</v>
      </c>
      <c r="M63" s="223"/>
      <c r="N63" s="139">
        <v>0</v>
      </c>
      <c r="O63" s="208">
        <v>123589.7</v>
      </c>
      <c r="P63" s="209"/>
      <c r="Q63" s="210"/>
      <c r="R63" s="208">
        <v>154573.63</v>
      </c>
      <c r="S63" s="209"/>
      <c r="T63" s="210"/>
      <c r="U63" s="221">
        <v>0</v>
      </c>
      <c r="V63" s="222"/>
      <c r="W63" s="223"/>
      <c r="X63" s="208">
        <v>154573.63</v>
      </c>
      <c r="Y63" s="209"/>
      <c r="Z63" s="210"/>
      <c r="AA63" s="144">
        <v>123589.7</v>
      </c>
      <c r="AB63" s="144">
        <v>154573.63</v>
      </c>
    </row>
    <row r="64" spans="1:28" ht="9.75" customHeight="1">
      <c r="A64" s="241">
        <v>270501</v>
      </c>
      <c r="B64" s="242"/>
      <c r="C64" s="224" t="s">
        <v>116</v>
      </c>
      <c r="D64" s="225"/>
      <c r="E64" s="215">
        <v>25.07</v>
      </c>
      <c r="F64" s="216"/>
      <c r="G64" s="217"/>
      <c r="H64" s="138" t="s">
        <v>67</v>
      </c>
      <c r="I64" s="232">
        <v>18.489999999999998</v>
      </c>
      <c r="J64" s="233"/>
      <c r="K64" s="139">
        <v>1.92</v>
      </c>
      <c r="L64" s="221">
        <v>3.03</v>
      </c>
      <c r="M64" s="223"/>
      <c r="N64" s="139">
        <v>0</v>
      </c>
      <c r="O64" s="221">
        <v>4.95</v>
      </c>
      <c r="P64" s="222"/>
      <c r="Q64" s="223"/>
      <c r="R64" s="221">
        <v>2.4</v>
      </c>
      <c r="S64" s="222"/>
      <c r="T64" s="223"/>
      <c r="U64" s="221">
        <v>3.78</v>
      </c>
      <c r="V64" s="222"/>
      <c r="W64" s="223"/>
      <c r="X64" s="221">
        <v>6.19</v>
      </c>
      <c r="Y64" s="222"/>
      <c r="Z64" s="223"/>
      <c r="AA64" s="141">
        <v>91.52</v>
      </c>
      <c r="AB64" s="143">
        <v>114.45</v>
      </c>
    </row>
    <row r="65" spans="1:28" ht="10.8" customHeight="1">
      <c r="A65" s="211"/>
      <c r="B65" s="211"/>
      <c r="C65" s="211"/>
      <c r="D65" s="211"/>
      <c r="E65" s="211"/>
      <c r="F65" s="211"/>
      <c r="G65" s="211"/>
      <c r="H65" s="211"/>
      <c r="I65" s="211"/>
      <c r="J65" s="211"/>
      <c r="K65" s="211"/>
      <c r="L65" s="211"/>
      <c r="M65" s="211"/>
      <c r="N65" s="211"/>
      <c r="O65" s="211"/>
      <c r="P65" s="211"/>
      <c r="Q65" s="211"/>
      <c r="R65" s="211"/>
      <c r="S65" s="211"/>
      <c r="T65" s="211"/>
      <c r="U65" s="211"/>
      <c r="V65" s="211"/>
      <c r="W65" s="211"/>
      <c r="X65" s="211"/>
      <c r="Y65" s="211"/>
      <c r="Z65" s="211"/>
      <c r="AA65" s="211"/>
      <c r="AB65" s="211"/>
    </row>
    <row r="66" spans="1:28" ht="9.75" customHeight="1">
      <c r="A66" s="206" t="s">
        <v>79</v>
      </c>
      <c r="B66" s="206"/>
      <c r="C66" s="206"/>
      <c r="D66" s="206"/>
      <c r="E66" s="206"/>
      <c r="F66" s="206"/>
      <c r="G66" s="206"/>
      <c r="H66" s="206"/>
      <c r="I66" s="206"/>
      <c r="J66" s="206"/>
      <c r="K66" s="206"/>
      <c r="L66" s="206"/>
      <c r="M66" s="206"/>
      <c r="N66" s="206"/>
      <c r="O66" s="206"/>
      <c r="P66" s="206"/>
      <c r="Q66" s="206"/>
      <c r="R66" s="206"/>
      <c r="S66" s="206"/>
      <c r="T66" s="206"/>
      <c r="U66" s="206"/>
      <c r="V66" s="206"/>
      <c r="W66" s="206"/>
      <c r="X66" s="206"/>
      <c r="Y66" s="206"/>
      <c r="Z66" s="206"/>
      <c r="AA66" s="144">
        <v>123681.22</v>
      </c>
      <c r="AB66" s="144">
        <v>154688.07999999999</v>
      </c>
    </row>
    <row r="67" spans="1:28" ht="10.8" customHeight="1">
      <c r="A67" s="211"/>
      <c r="B67" s="211"/>
      <c r="C67" s="211"/>
      <c r="D67" s="211"/>
      <c r="E67" s="211"/>
      <c r="F67" s="211"/>
      <c r="G67" s="211"/>
      <c r="H67" s="211"/>
      <c r="I67" s="211"/>
      <c r="J67" s="211"/>
      <c r="K67" s="211"/>
      <c r="L67" s="211"/>
      <c r="M67" s="211"/>
      <c r="N67" s="211"/>
      <c r="O67" s="211"/>
      <c r="P67" s="211"/>
      <c r="Q67" s="211"/>
      <c r="R67" s="211"/>
      <c r="S67" s="211"/>
      <c r="T67" s="211"/>
      <c r="U67" s="211"/>
      <c r="V67" s="211"/>
      <c r="W67" s="211"/>
      <c r="X67" s="211"/>
      <c r="Y67" s="211"/>
      <c r="Z67" s="211"/>
      <c r="AA67" s="211"/>
      <c r="AB67" s="211"/>
    </row>
    <row r="68" spans="1:28" ht="9.75" customHeight="1">
      <c r="A68" s="206" t="s">
        <v>122</v>
      </c>
      <c r="B68" s="206"/>
      <c r="C68" s="206"/>
      <c r="D68" s="206"/>
      <c r="E68" s="206"/>
      <c r="F68" s="206"/>
      <c r="G68" s="206"/>
      <c r="H68" s="206"/>
      <c r="I68" s="206"/>
      <c r="J68" s="206"/>
      <c r="K68" s="206"/>
      <c r="L68" s="206"/>
      <c r="M68" s="206"/>
      <c r="N68" s="206"/>
      <c r="O68" s="206"/>
      <c r="P68" s="206"/>
      <c r="Q68" s="206"/>
      <c r="R68" s="206"/>
      <c r="S68" s="206"/>
      <c r="T68" s="206"/>
      <c r="U68" s="206"/>
      <c r="V68" s="206"/>
      <c r="W68" s="206"/>
      <c r="X68" s="206"/>
      <c r="Y68" s="206"/>
      <c r="Z68" s="206"/>
      <c r="AA68" s="144">
        <v>157721.71</v>
      </c>
      <c r="AB68" s="144">
        <v>197253.49</v>
      </c>
    </row>
    <row r="69" spans="1:28" ht="10.8" customHeight="1">
      <c r="A69" s="211"/>
      <c r="B69" s="211"/>
      <c r="C69" s="211"/>
      <c r="D69" s="211"/>
      <c r="E69" s="211"/>
      <c r="F69" s="211"/>
      <c r="G69" s="211"/>
      <c r="H69" s="211"/>
      <c r="I69" s="211"/>
      <c r="J69" s="211"/>
      <c r="K69" s="211"/>
      <c r="L69" s="211"/>
      <c r="M69" s="211"/>
      <c r="N69" s="211"/>
      <c r="O69" s="211"/>
      <c r="P69" s="211"/>
      <c r="Q69" s="211"/>
      <c r="R69" s="211"/>
      <c r="S69" s="211"/>
      <c r="T69" s="211"/>
      <c r="U69" s="211"/>
      <c r="V69" s="211"/>
      <c r="W69" s="211"/>
      <c r="X69" s="211"/>
      <c r="Y69" s="211"/>
      <c r="Z69" s="211"/>
      <c r="AA69" s="211"/>
      <c r="AB69" s="211"/>
    </row>
    <row r="70" spans="1:28" ht="10.199999999999999" customHeight="1">
      <c r="A70" s="197"/>
      <c r="B70" s="198"/>
      <c r="C70" s="198"/>
      <c r="D70" s="198"/>
      <c r="E70" s="198"/>
      <c r="F70" s="199"/>
      <c r="G70" s="200" t="s">
        <v>60</v>
      </c>
      <c r="H70" s="201"/>
      <c r="I70" s="201"/>
      <c r="J70" s="201"/>
      <c r="K70" s="202"/>
      <c r="L70" s="200" t="s">
        <v>123</v>
      </c>
      <c r="M70" s="201"/>
      <c r="N70" s="201"/>
      <c r="O70" s="201"/>
      <c r="P70" s="202"/>
      <c r="Q70" s="200" t="s">
        <v>64</v>
      </c>
      <c r="R70" s="201"/>
      <c r="S70" s="201"/>
      <c r="T70" s="201"/>
      <c r="U70" s="201"/>
      <c r="V70" s="201"/>
      <c r="W70" s="201"/>
      <c r="X70" s="202"/>
      <c r="Y70" s="200" t="s">
        <v>65</v>
      </c>
      <c r="Z70" s="201"/>
      <c r="AA70" s="201"/>
      <c r="AB70" s="202"/>
    </row>
    <row r="71" spans="1:28" ht="9.75" customHeight="1">
      <c r="A71" s="224" t="s">
        <v>5462</v>
      </c>
      <c r="B71" s="239"/>
      <c r="C71" s="239"/>
      <c r="D71" s="239"/>
      <c r="E71" s="239"/>
      <c r="F71" s="225"/>
      <c r="G71" s="208">
        <v>143537.22</v>
      </c>
      <c r="H71" s="209"/>
      <c r="I71" s="209"/>
      <c r="J71" s="209"/>
      <c r="K71" s="210"/>
      <c r="L71" s="212">
        <v>14184.42</v>
      </c>
      <c r="M71" s="213"/>
      <c r="N71" s="213"/>
      <c r="O71" s="213"/>
      <c r="P71" s="214"/>
      <c r="Q71" s="208">
        <v>157721.71</v>
      </c>
      <c r="R71" s="209"/>
      <c r="S71" s="209"/>
      <c r="T71" s="209"/>
      <c r="U71" s="209"/>
      <c r="V71" s="209"/>
      <c r="W71" s="209"/>
      <c r="X71" s="210"/>
      <c r="Y71" s="208">
        <v>197253.49</v>
      </c>
      <c r="Z71" s="209"/>
      <c r="AA71" s="209"/>
      <c r="AB71" s="210"/>
    </row>
    <row r="72" spans="1:28" ht="9.75" customHeight="1">
      <c r="A72" s="224" t="s">
        <v>124</v>
      </c>
      <c r="B72" s="239"/>
      <c r="C72" s="239"/>
      <c r="D72" s="239"/>
      <c r="E72" s="239"/>
      <c r="F72" s="225"/>
      <c r="G72" s="208">
        <v>143537.22</v>
      </c>
      <c r="H72" s="209"/>
      <c r="I72" s="209"/>
      <c r="J72" s="209"/>
      <c r="K72" s="210"/>
      <c r="L72" s="212">
        <v>14184.42</v>
      </c>
      <c r="M72" s="213"/>
      <c r="N72" s="213"/>
      <c r="O72" s="213"/>
      <c r="P72" s="214"/>
      <c r="Q72" s="208">
        <v>157721.71</v>
      </c>
      <c r="R72" s="209"/>
      <c r="S72" s="209"/>
      <c r="T72" s="209"/>
      <c r="U72" s="209"/>
      <c r="V72" s="209"/>
      <c r="W72" s="209"/>
      <c r="X72" s="210"/>
      <c r="Y72" s="208">
        <v>197253.49</v>
      </c>
      <c r="Z72" s="209"/>
      <c r="AA72" s="209"/>
      <c r="AB72" s="210"/>
    </row>
    <row r="73" spans="1:28" ht="10.8" customHeight="1">
      <c r="A73" s="211"/>
      <c r="B73" s="211"/>
      <c r="C73" s="211"/>
      <c r="D73" s="211"/>
      <c r="E73" s="211"/>
      <c r="F73" s="211"/>
      <c r="G73" s="211"/>
      <c r="H73" s="211"/>
      <c r="I73" s="211"/>
      <c r="J73" s="211"/>
      <c r="K73" s="211"/>
      <c r="L73" s="211"/>
      <c r="M73" s="211"/>
      <c r="N73" s="211"/>
      <c r="O73" s="211"/>
      <c r="P73" s="211"/>
      <c r="Q73" s="211"/>
      <c r="R73" s="211"/>
      <c r="S73" s="211"/>
      <c r="T73" s="211"/>
      <c r="U73" s="211"/>
      <c r="V73" s="211"/>
      <c r="W73" s="211"/>
      <c r="X73" s="211"/>
      <c r="Y73" s="211"/>
      <c r="Z73" s="211"/>
      <c r="AA73" s="211"/>
      <c r="AB73" s="211"/>
    </row>
    <row r="74" spans="1:28" ht="10.199999999999999" customHeight="1">
      <c r="A74" s="207" t="s">
        <v>44</v>
      </c>
      <c r="B74" s="207"/>
      <c r="C74" s="207" t="s">
        <v>5852</v>
      </c>
      <c r="D74" s="207"/>
      <c r="E74" s="207"/>
      <c r="F74" s="207"/>
      <c r="G74" s="207"/>
      <c r="H74" s="207"/>
      <c r="I74" s="207"/>
      <c r="J74" s="207"/>
      <c r="K74" s="207"/>
      <c r="L74" s="207"/>
      <c r="M74" s="207"/>
      <c r="N74" s="207"/>
      <c r="O74" s="207"/>
      <c r="P74" s="207"/>
      <c r="Q74" s="207"/>
      <c r="R74" s="207"/>
      <c r="S74" s="207"/>
      <c r="T74" s="207"/>
      <c r="U74" s="207"/>
      <c r="V74" s="206"/>
      <c r="W74" s="207"/>
      <c r="X74" s="207"/>
      <c r="Y74" s="207"/>
      <c r="Z74" s="207"/>
      <c r="AA74" s="207"/>
      <c r="AB74" s="207"/>
    </row>
    <row r="75" spans="1:28" ht="10.199999999999999" customHeight="1">
      <c r="A75" s="207" t="s">
        <v>45</v>
      </c>
      <c r="B75" s="207"/>
      <c r="C75" s="207" t="s">
        <v>6382</v>
      </c>
      <c r="D75" s="207"/>
      <c r="E75" s="207"/>
      <c r="F75" s="207"/>
      <c r="G75" s="207"/>
      <c r="H75" s="207"/>
      <c r="I75" s="207"/>
      <c r="J75" s="207"/>
      <c r="K75" s="207"/>
      <c r="L75" s="207"/>
      <c r="M75" s="207"/>
      <c r="N75" s="207"/>
      <c r="O75" s="207"/>
      <c r="P75" s="207"/>
      <c r="Q75" s="207"/>
      <c r="R75" s="207"/>
      <c r="S75" s="207"/>
      <c r="T75" s="207"/>
      <c r="U75" s="207"/>
      <c r="V75" s="206" t="s">
        <v>5854</v>
      </c>
      <c r="W75" s="206"/>
      <c r="X75" s="206"/>
      <c r="Y75" s="206"/>
      <c r="Z75" s="206"/>
      <c r="AA75" s="206"/>
      <c r="AB75" s="206"/>
    </row>
    <row r="76" spans="1:28" ht="10.199999999999999" customHeight="1">
      <c r="A76" s="207" t="s">
        <v>46</v>
      </c>
      <c r="B76" s="207"/>
      <c r="C76" s="207" t="s">
        <v>5855</v>
      </c>
      <c r="D76" s="207"/>
      <c r="E76" s="207"/>
      <c r="F76" s="207"/>
      <c r="G76" s="207"/>
      <c r="H76" s="207"/>
      <c r="I76" s="207"/>
      <c r="J76" s="207"/>
      <c r="K76" s="207"/>
      <c r="L76" s="207"/>
      <c r="M76" s="207"/>
      <c r="N76" s="207"/>
      <c r="O76" s="207"/>
      <c r="P76" s="207"/>
      <c r="Q76" s="207"/>
      <c r="R76" s="207"/>
      <c r="S76" s="207"/>
      <c r="T76" s="207"/>
      <c r="U76" s="207"/>
      <c r="V76" s="206"/>
      <c r="W76" s="207"/>
      <c r="X76" s="207"/>
      <c r="Y76" s="207"/>
      <c r="Z76" s="207"/>
      <c r="AA76" s="207"/>
      <c r="AB76" s="207"/>
    </row>
    <row r="77" spans="1:28" ht="10.199999999999999" customHeight="1">
      <c r="A77" s="207" t="s">
        <v>47</v>
      </c>
      <c r="B77" s="207"/>
      <c r="C77" s="207" t="s">
        <v>48</v>
      </c>
      <c r="D77" s="207"/>
      <c r="E77" s="207"/>
      <c r="F77" s="207"/>
      <c r="G77" s="207"/>
      <c r="H77" s="207"/>
      <c r="I77" s="207"/>
      <c r="J77" s="207"/>
      <c r="K77" s="207"/>
      <c r="L77" s="207"/>
      <c r="M77" s="207"/>
      <c r="N77" s="207"/>
      <c r="O77" s="207"/>
      <c r="P77" s="207"/>
      <c r="Q77" s="207"/>
      <c r="R77" s="207"/>
      <c r="S77" s="207"/>
      <c r="T77" s="207"/>
      <c r="U77" s="207"/>
      <c r="V77" s="206"/>
      <c r="W77" s="207"/>
      <c r="X77" s="207"/>
      <c r="Y77" s="207"/>
      <c r="Z77" s="207"/>
      <c r="AA77" s="207"/>
      <c r="AB77" s="207"/>
    </row>
    <row r="78" spans="1:28" ht="10.199999999999999" customHeight="1">
      <c r="A78" s="207" t="s">
        <v>49</v>
      </c>
      <c r="B78" s="207"/>
      <c r="C78" s="207" t="s">
        <v>6383</v>
      </c>
      <c r="D78" s="207"/>
      <c r="E78" s="207"/>
      <c r="F78" s="207"/>
      <c r="G78" s="207"/>
      <c r="H78" s="207"/>
      <c r="I78" s="207"/>
      <c r="J78" s="207"/>
      <c r="K78" s="207"/>
      <c r="L78" s="207"/>
      <c r="M78" s="207"/>
      <c r="N78" s="207"/>
      <c r="O78" s="207"/>
      <c r="P78" s="207"/>
      <c r="Q78" s="207"/>
      <c r="R78" s="207"/>
      <c r="S78" s="207"/>
      <c r="T78" s="207"/>
      <c r="U78" s="207"/>
      <c r="V78" s="206"/>
      <c r="W78" s="207"/>
      <c r="X78" s="207"/>
      <c r="Y78" s="207"/>
      <c r="Z78" s="207"/>
      <c r="AA78" s="207"/>
      <c r="AB78" s="207"/>
    </row>
    <row r="79" spans="1:28" ht="10.199999999999999" customHeight="1">
      <c r="A79" s="207" t="s">
        <v>50</v>
      </c>
      <c r="B79" s="207"/>
      <c r="C79" s="207" t="s">
        <v>51</v>
      </c>
      <c r="D79" s="207"/>
      <c r="E79" s="207"/>
      <c r="F79" s="207"/>
      <c r="G79" s="207"/>
      <c r="H79" s="207"/>
      <c r="I79" s="207"/>
      <c r="J79" s="207"/>
      <c r="K79" s="207"/>
      <c r="L79" s="207"/>
      <c r="M79" s="207"/>
      <c r="N79" s="207"/>
      <c r="O79" s="207"/>
      <c r="P79" s="207"/>
      <c r="Q79" s="207"/>
      <c r="R79" s="207"/>
      <c r="S79" s="207"/>
      <c r="T79" s="207"/>
      <c r="U79" s="207"/>
      <c r="V79" s="206"/>
      <c r="W79" s="207"/>
      <c r="X79" s="207"/>
      <c r="Y79" s="207"/>
      <c r="Z79" s="207"/>
      <c r="AA79" s="207"/>
      <c r="AB79" s="207"/>
    </row>
    <row r="80" spans="1:28" ht="10.199999999999999" customHeight="1">
      <c r="A80" s="207" t="s">
        <v>52</v>
      </c>
      <c r="B80" s="207"/>
      <c r="C80" s="207" t="s">
        <v>6384</v>
      </c>
      <c r="D80" s="207"/>
      <c r="E80" s="207"/>
      <c r="F80" s="207"/>
      <c r="G80" s="207"/>
      <c r="H80" s="207"/>
      <c r="I80" s="207"/>
      <c r="J80" s="207"/>
      <c r="K80" s="207"/>
      <c r="L80" s="207"/>
      <c r="M80" s="207"/>
      <c r="N80" s="207"/>
      <c r="O80" s="207"/>
      <c r="P80" s="207"/>
      <c r="Q80" s="207"/>
      <c r="R80" s="207"/>
      <c r="S80" s="207"/>
      <c r="T80" s="207"/>
      <c r="U80" s="207"/>
      <c r="V80" s="206"/>
      <c r="W80" s="207"/>
      <c r="X80" s="207"/>
      <c r="Y80" s="207"/>
      <c r="Z80" s="207"/>
      <c r="AA80" s="207"/>
      <c r="AB80" s="207"/>
    </row>
    <row r="81" spans="1:28" ht="10.199999999999999" customHeight="1">
      <c r="A81" s="207" t="s">
        <v>53</v>
      </c>
      <c r="B81" s="207"/>
      <c r="C81" s="207" t="s">
        <v>48</v>
      </c>
      <c r="D81" s="207"/>
      <c r="E81" s="207"/>
      <c r="F81" s="207"/>
      <c r="G81" s="207"/>
      <c r="H81" s="207"/>
      <c r="I81" s="207"/>
      <c r="J81" s="207"/>
      <c r="K81" s="207"/>
      <c r="L81" s="207"/>
      <c r="M81" s="207"/>
      <c r="N81" s="207"/>
      <c r="O81" s="207"/>
      <c r="P81" s="207"/>
      <c r="Q81" s="207"/>
      <c r="R81" s="207"/>
      <c r="S81" s="207"/>
      <c r="T81" s="207"/>
      <c r="U81" s="207"/>
      <c r="V81" s="206"/>
      <c r="W81" s="207"/>
      <c r="X81" s="207"/>
      <c r="Y81" s="207"/>
      <c r="Z81" s="207"/>
      <c r="AA81" s="207"/>
      <c r="AB81" s="207"/>
    </row>
    <row r="82" spans="1:28" ht="10.199999999999999" customHeight="1">
      <c r="A82" s="207" t="s">
        <v>54</v>
      </c>
      <c r="B82" s="207"/>
      <c r="C82" s="207" t="s">
        <v>5858</v>
      </c>
      <c r="D82" s="207"/>
      <c r="E82" s="207"/>
      <c r="F82" s="207"/>
      <c r="G82" s="207"/>
      <c r="H82" s="207"/>
      <c r="I82" s="207"/>
      <c r="J82" s="207"/>
      <c r="K82" s="207"/>
      <c r="L82" s="207"/>
      <c r="M82" s="207"/>
      <c r="N82" s="207"/>
      <c r="O82" s="207"/>
      <c r="P82" s="207"/>
      <c r="Q82" s="207"/>
      <c r="R82" s="207"/>
      <c r="S82" s="207"/>
      <c r="T82" s="207"/>
      <c r="U82" s="207"/>
      <c r="V82" s="206"/>
      <c r="W82" s="207"/>
      <c r="X82" s="207"/>
      <c r="Y82" s="207"/>
      <c r="Z82" s="207"/>
      <c r="AA82" s="207"/>
      <c r="AB82" s="207"/>
    </row>
    <row r="83" spans="1:28" ht="10.199999999999999" customHeight="1">
      <c r="A83" s="207"/>
      <c r="B83" s="207"/>
      <c r="C83" s="207"/>
      <c r="D83" s="207"/>
      <c r="E83" s="207"/>
      <c r="F83" s="207"/>
      <c r="G83" s="207"/>
      <c r="H83" s="207"/>
      <c r="I83" s="207"/>
      <c r="J83" s="207"/>
      <c r="K83" s="207"/>
      <c r="L83" s="207"/>
      <c r="M83" s="207"/>
      <c r="N83" s="207"/>
      <c r="O83" s="207"/>
      <c r="P83" s="207"/>
      <c r="Q83" s="207"/>
      <c r="R83" s="207"/>
      <c r="S83" s="207"/>
      <c r="T83" s="207"/>
      <c r="U83" s="207"/>
      <c r="V83" s="206" t="s">
        <v>5495</v>
      </c>
      <c r="W83" s="206"/>
      <c r="X83" s="206"/>
      <c r="Y83" s="206"/>
      <c r="Z83" s="206"/>
      <c r="AA83" s="206"/>
      <c r="AB83" s="206"/>
    </row>
    <row r="84" spans="1:28" ht="10.199999999999999" customHeight="1">
      <c r="A84" s="240"/>
      <c r="B84" s="240"/>
      <c r="C84" s="240"/>
      <c r="D84" s="240"/>
      <c r="E84" s="240"/>
      <c r="F84" s="240"/>
      <c r="G84" s="240"/>
      <c r="H84" s="240"/>
      <c r="I84" s="240"/>
      <c r="J84" s="240"/>
      <c r="K84" s="240"/>
      <c r="L84" s="240"/>
      <c r="M84" s="240"/>
      <c r="N84" s="240"/>
      <c r="O84" s="240"/>
      <c r="P84" s="240"/>
      <c r="Q84" s="240"/>
      <c r="R84" s="240"/>
      <c r="S84" s="240"/>
      <c r="T84" s="240"/>
      <c r="U84" s="240"/>
      <c r="V84" s="240"/>
      <c r="W84" s="240"/>
      <c r="X84" s="240"/>
      <c r="Y84" s="240"/>
      <c r="Z84" s="240"/>
      <c r="AA84" s="240"/>
      <c r="AB84" s="240"/>
    </row>
    <row r="85" spans="1:28" ht="10.8" customHeight="1">
      <c r="A85" s="211"/>
      <c r="B85" s="211"/>
      <c r="C85" s="211"/>
      <c r="D85" s="211"/>
      <c r="E85" s="211"/>
      <c r="F85" s="211"/>
      <c r="G85" s="211"/>
      <c r="H85" s="211"/>
      <c r="I85" s="211"/>
      <c r="J85" s="211"/>
      <c r="K85" s="211"/>
      <c r="L85" s="211"/>
      <c r="M85" s="211"/>
      <c r="N85" s="211"/>
      <c r="O85" s="211"/>
      <c r="P85" s="211"/>
      <c r="Q85" s="211"/>
      <c r="R85" s="211"/>
      <c r="S85" s="211"/>
      <c r="T85" s="211"/>
      <c r="U85" s="211"/>
      <c r="V85" s="211"/>
      <c r="W85" s="211"/>
      <c r="X85" s="211"/>
      <c r="Y85" s="211"/>
      <c r="Z85" s="211"/>
      <c r="AA85" s="211"/>
      <c r="AB85" s="211"/>
    </row>
    <row r="86" spans="1:28" ht="9.75" customHeight="1">
      <c r="A86" s="197" t="s">
        <v>21</v>
      </c>
      <c r="B86" s="198"/>
      <c r="C86" s="198"/>
      <c r="D86" s="198"/>
      <c r="E86" s="198"/>
      <c r="F86" s="198"/>
      <c r="G86" s="198"/>
      <c r="H86" s="198"/>
      <c r="I86" s="198"/>
      <c r="J86" s="198"/>
      <c r="K86" s="198"/>
      <c r="L86" s="198"/>
      <c r="M86" s="199"/>
      <c r="N86" s="200" t="s">
        <v>125</v>
      </c>
      <c r="O86" s="201"/>
      <c r="P86" s="201"/>
      <c r="Q86" s="201"/>
      <c r="R86" s="201"/>
      <c r="S86" s="202"/>
      <c r="T86" s="200" t="s">
        <v>126</v>
      </c>
      <c r="U86" s="201"/>
      <c r="V86" s="201"/>
      <c r="W86" s="201"/>
      <c r="X86" s="201"/>
      <c r="Y86" s="202"/>
      <c r="Z86" s="200" t="s">
        <v>127</v>
      </c>
      <c r="AA86" s="201"/>
      <c r="AB86" s="202"/>
    </row>
    <row r="87" spans="1:28" ht="9.75" customHeight="1">
      <c r="A87" s="203" t="s">
        <v>25</v>
      </c>
      <c r="B87" s="204"/>
      <c r="C87" s="204"/>
      <c r="D87" s="204"/>
      <c r="E87" s="204"/>
      <c r="F87" s="204"/>
      <c r="G87" s="204"/>
      <c r="H87" s="204"/>
      <c r="I87" s="204"/>
      <c r="J87" s="204"/>
      <c r="K87" s="204"/>
      <c r="L87" s="204"/>
      <c r="M87" s="205"/>
      <c r="N87" s="179">
        <v>111.12</v>
      </c>
      <c r="O87" s="180"/>
      <c r="P87" s="180"/>
      <c r="Q87" s="180"/>
      <c r="R87" s="180"/>
      <c r="S87" s="181"/>
      <c r="T87" s="179">
        <v>138.85</v>
      </c>
      <c r="U87" s="180"/>
      <c r="V87" s="180"/>
      <c r="W87" s="180"/>
      <c r="X87" s="180"/>
      <c r="Y87" s="181"/>
      <c r="Z87" s="191">
        <v>7.5</v>
      </c>
      <c r="AA87" s="192"/>
      <c r="AB87" s="193"/>
    </row>
    <row r="88" spans="1:28" ht="9.75" customHeight="1">
      <c r="A88" s="203" t="s">
        <v>130</v>
      </c>
      <c r="B88" s="204"/>
      <c r="C88" s="204"/>
      <c r="D88" s="204"/>
      <c r="E88" s="204"/>
      <c r="F88" s="204"/>
      <c r="G88" s="204"/>
      <c r="H88" s="204"/>
      <c r="I88" s="204"/>
      <c r="J88" s="204"/>
      <c r="K88" s="204"/>
      <c r="L88" s="204"/>
      <c r="M88" s="205"/>
      <c r="N88" s="185">
        <v>72.38</v>
      </c>
      <c r="O88" s="186"/>
      <c r="P88" s="186"/>
      <c r="Q88" s="186"/>
      <c r="R88" s="186"/>
      <c r="S88" s="187"/>
      <c r="T88" s="185">
        <v>90.51</v>
      </c>
      <c r="U88" s="186"/>
      <c r="V88" s="186"/>
      <c r="W88" s="186"/>
      <c r="X88" s="186"/>
      <c r="Y88" s="187"/>
      <c r="Z88" s="191">
        <v>4.8899999999999997</v>
      </c>
      <c r="AA88" s="192"/>
      <c r="AB88" s="193"/>
    </row>
    <row r="89" spans="1:28" ht="9.75" customHeight="1">
      <c r="A89" s="203" t="s">
        <v>5465</v>
      </c>
      <c r="B89" s="204"/>
      <c r="C89" s="204"/>
      <c r="D89" s="204"/>
      <c r="E89" s="204"/>
      <c r="F89" s="204"/>
      <c r="G89" s="204"/>
      <c r="H89" s="204"/>
      <c r="I89" s="204"/>
      <c r="J89" s="204"/>
      <c r="K89" s="204"/>
      <c r="L89" s="204"/>
      <c r="M89" s="205"/>
      <c r="N89" s="182">
        <v>25853.040000000001</v>
      </c>
      <c r="O89" s="183"/>
      <c r="P89" s="183"/>
      <c r="Q89" s="183"/>
      <c r="R89" s="183"/>
      <c r="S89" s="184"/>
      <c r="T89" s="182">
        <v>32327.75</v>
      </c>
      <c r="U89" s="183"/>
      <c r="V89" s="183"/>
      <c r="W89" s="183"/>
      <c r="X89" s="183"/>
      <c r="Y89" s="184"/>
      <c r="Z89" s="188">
        <v>1748.39</v>
      </c>
      <c r="AA89" s="189"/>
      <c r="AB89" s="190"/>
    </row>
    <row r="90" spans="1:28" ht="9.75" customHeight="1">
      <c r="A90" s="203" t="s">
        <v>5465</v>
      </c>
      <c r="B90" s="204"/>
      <c r="C90" s="204"/>
      <c r="D90" s="204"/>
      <c r="E90" s="204"/>
      <c r="F90" s="204"/>
      <c r="G90" s="204"/>
      <c r="H90" s="204"/>
      <c r="I90" s="204"/>
      <c r="J90" s="204"/>
      <c r="K90" s="204"/>
      <c r="L90" s="204"/>
      <c r="M90" s="205"/>
      <c r="N90" s="188">
        <v>8003.95</v>
      </c>
      <c r="O90" s="189"/>
      <c r="P90" s="189"/>
      <c r="Q90" s="189"/>
      <c r="R90" s="189"/>
      <c r="S90" s="190"/>
      <c r="T90" s="188">
        <v>10008.299999999999</v>
      </c>
      <c r="U90" s="189"/>
      <c r="V90" s="189"/>
      <c r="W90" s="189"/>
      <c r="X90" s="189"/>
      <c r="Y90" s="190"/>
      <c r="Z90" s="179">
        <v>541.28</v>
      </c>
      <c r="AA90" s="180"/>
      <c r="AB90" s="181"/>
    </row>
    <row r="91" spans="1:28" ht="9.75" customHeight="1">
      <c r="A91" s="203" t="s">
        <v>100</v>
      </c>
      <c r="B91" s="204"/>
      <c r="C91" s="204"/>
      <c r="D91" s="204"/>
      <c r="E91" s="204"/>
      <c r="F91" s="204"/>
      <c r="G91" s="204"/>
      <c r="H91" s="204"/>
      <c r="I91" s="204"/>
      <c r="J91" s="204"/>
      <c r="K91" s="204"/>
      <c r="L91" s="204"/>
      <c r="M91" s="205"/>
      <c r="N91" s="176">
        <v>123681.22</v>
      </c>
      <c r="O91" s="177"/>
      <c r="P91" s="177"/>
      <c r="Q91" s="177"/>
      <c r="R91" s="177"/>
      <c r="S91" s="178"/>
      <c r="T91" s="176">
        <v>154688.07999999999</v>
      </c>
      <c r="U91" s="177"/>
      <c r="V91" s="177"/>
      <c r="W91" s="177"/>
      <c r="X91" s="177"/>
      <c r="Y91" s="178"/>
      <c r="Z91" s="188">
        <v>8366.0400000000009</v>
      </c>
      <c r="AA91" s="189"/>
      <c r="AB91" s="190"/>
    </row>
    <row r="92" spans="1:28" ht="9.75" customHeight="1">
      <c r="A92" s="224" t="s">
        <v>42</v>
      </c>
      <c r="B92" s="239"/>
      <c r="C92" s="239"/>
      <c r="D92" s="239"/>
      <c r="E92" s="239"/>
      <c r="F92" s="239"/>
      <c r="G92" s="239"/>
      <c r="H92" s="239"/>
      <c r="I92" s="239"/>
      <c r="J92" s="239"/>
      <c r="K92" s="239"/>
      <c r="L92" s="239"/>
      <c r="M92" s="225"/>
      <c r="N92" s="208">
        <v>157721.71</v>
      </c>
      <c r="O92" s="209"/>
      <c r="P92" s="209"/>
      <c r="Q92" s="209"/>
      <c r="R92" s="209"/>
      <c r="S92" s="210"/>
      <c r="T92" s="208">
        <v>197253.49</v>
      </c>
      <c r="U92" s="209"/>
      <c r="V92" s="209"/>
      <c r="W92" s="209"/>
      <c r="X92" s="209"/>
      <c r="Y92" s="210"/>
      <c r="Z92" s="212">
        <v>10668.1</v>
      </c>
      <c r="AA92" s="213"/>
      <c r="AB92" s="214"/>
    </row>
    <row r="93" spans="1:28" ht="11.4" customHeight="1">
      <c r="A93" s="174" t="s">
        <v>128</v>
      </c>
      <c r="B93" s="174"/>
      <c r="C93" s="174"/>
      <c r="D93" s="174"/>
      <c r="E93" s="174"/>
      <c r="F93" s="174"/>
      <c r="G93" s="174"/>
      <c r="H93" s="174"/>
      <c r="I93" s="174"/>
      <c r="J93" s="174"/>
      <c r="K93" s="174"/>
      <c r="L93" s="174"/>
      <c r="M93" s="175"/>
      <c r="N93" s="175"/>
      <c r="O93" s="175"/>
      <c r="P93" s="175"/>
      <c r="Q93" s="175"/>
      <c r="R93" s="175"/>
      <c r="S93" s="175"/>
      <c r="T93" s="175"/>
      <c r="U93" s="175"/>
      <c r="V93" s="175"/>
      <c r="W93" s="175"/>
      <c r="X93" s="175"/>
      <c r="Y93" s="175"/>
      <c r="Z93" s="175"/>
      <c r="AA93" s="175"/>
      <c r="AB93" s="175"/>
    </row>
  </sheetData>
  <mergeCells count="352">
    <mergeCell ref="A1:A3"/>
    <mergeCell ref="B1:X1"/>
    <mergeCell ref="U56:W56"/>
    <mergeCell ref="X56:Z56"/>
    <mergeCell ref="A56:B56"/>
    <mergeCell ref="C56:D56"/>
    <mergeCell ref="E56:G56"/>
    <mergeCell ref="I56:J56"/>
    <mergeCell ref="L56:M56"/>
    <mergeCell ref="O56:Q56"/>
    <mergeCell ref="R56:T56"/>
    <mergeCell ref="A7:B7"/>
    <mergeCell ref="A8:B8"/>
    <mergeCell ref="A9:B9"/>
    <mergeCell ref="C7:AB7"/>
    <mergeCell ref="C8:AB8"/>
    <mergeCell ref="C9:AB9"/>
    <mergeCell ref="A5:B5"/>
    <mergeCell ref="A6:B6"/>
    <mergeCell ref="C5:AB5"/>
    <mergeCell ref="C6:U6"/>
    <mergeCell ref="V6:AB6"/>
    <mergeCell ref="R19:T19"/>
    <mergeCell ref="A13:B13"/>
    <mergeCell ref="A14:B14"/>
    <mergeCell ref="C13:AB13"/>
    <mergeCell ref="C14:U14"/>
    <mergeCell ref="V14:AB14"/>
    <mergeCell ref="A15:AB15"/>
    <mergeCell ref="A10:B10"/>
    <mergeCell ref="A11:B11"/>
    <mergeCell ref="A12:B12"/>
    <mergeCell ref="C10:AB10"/>
    <mergeCell ref="C11:AB11"/>
    <mergeCell ref="C12:AB12"/>
    <mergeCell ref="A20:B20"/>
    <mergeCell ref="A21:B21"/>
    <mergeCell ref="C21:D21"/>
    <mergeCell ref="E21:G21"/>
    <mergeCell ref="I21:J21"/>
    <mergeCell ref="L21:M21"/>
    <mergeCell ref="O21:Q21"/>
    <mergeCell ref="A19:B19"/>
    <mergeCell ref="C19:D19"/>
    <mergeCell ref="E19:G19"/>
    <mergeCell ref="I19:J19"/>
    <mergeCell ref="L19:M19"/>
    <mergeCell ref="O19:Q19"/>
    <mergeCell ref="I26:J26"/>
    <mergeCell ref="L26:M26"/>
    <mergeCell ref="O26:Q26"/>
    <mergeCell ref="R26:T26"/>
    <mergeCell ref="R21:T21"/>
    <mergeCell ref="U21:W21"/>
    <mergeCell ref="X21:Z21"/>
    <mergeCell ref="A22:AB22"/>
    <mergeCell ref="A23:Z23"/>
    <mergeCell ref="C36:D36"/>
    <mergeCell ref="E36:G36"/>
    <mergeCell ref="I36:J36"/>
    <mergeCell ref="L36:M36"/>
    <mergeCell ref="O36:Q36"/>
    <mergeCell ref="R36:T36"/>
    <mergeCell ref="O33:Q33"/>
    <mergeCell ref="R33:T33"/>
    <mergeCell ref="A34:B34"/>
    <mergeCell ref="C34:AB34"/>
    <mergeCell ref="A33:B33"/>
    <mergeCell ref="C33:D33"/>
    <mergeCell ref="E33:G33"/>
    <mergeCell ref="I33:J33"/>
    <mergeCell ref="L33:M33"/>
    <mergeCell ref="A39:B39"/>
    <mergeCell ref="C39:D39"/>
    <mergeCell ref="E39:G39"/>
    <mergeCell ref="I39:J39"/>
    <mergeCell ref="L39:M39"/>
    <mergeCell ref="O39:Q39"/>
    <mergeCell ref="R39:T39"/>
    <mergeCell ref="A38:B38"/>
    <mergeCell ref="C38:D38"/>
    <mergeCell ref="E38:G38"/>
    <mergeCell ref="I38:J38"/>
    <mergeCell ref="L38:M38"/>
    <mergeCell ref="A41:B41"/>
    <mergeCell ref="C41:D41"/>
    <mergeCell ref="E41:G41"/>
    <mergeCell ref="I41:J41"/>
    <mergeCell ref="L41:M41"/>
    <mergeCell ref="O41:Q41"/>
    <mergeCell ref="R41:T41"/>
    <mergeCell ref="A40:B40"/>
    <mergeCell ref="C40:D40"/>
    <mergeCell ref="E40:G40"/>
    <mergeCell ref="I40:J40"/>
    <mergeCell ref="L40:M40"/>
    <mergeCell ref="O40:Q40"/>
    <mergeCell ref="R40:T40"/>
    <mergeCell ref="A44:B44"/>
    <mergeCell ref="C44:D44"/>
    <mergeCell ref="E44:G44"/>
    <mergeCell ref="I44:J44"/>
    <mergeCell ref="L44:M44"/>
    <mergeCell ref="O44:Q44"/>
    <mergeCell ref="R44:T44"/>
    <mergeCell ref="R42:T42"/>
    <mergeCell ref="A43:B43"/>
    <mergeCell ref="C43:D43"/>
    <mergeCell ref="E43:G43"/>
    <mergeCell ref="I43:J43"/>
    <mergeCell ref="L43:M43"/>
    <mergeCell ref="O43:Q43"/>
    <mergeCell ref="R43:T43"/>
    <mergeCell ref="A42:B42"/>
    <mergeCell ref="C42:D42"/>
    <mergeCell ref="E42:G42"/>
    <mergeCell ref="I42:J42"/>
    <mergeCell ref="L42:M42"/>
    <mergeCell ref="I51:J51"/>
    <mergeCell ref="L51:M51"/>
    <mergeCell ref="O49:Q49"/>
    <mergeCell ref="R49:T49"/>
    <mergeCell ref="A50:B50"/>
    <mergeCell ref="C50:AB50"/>
    <mergeCell ref="A49:B49"/>
    <mergeCell ref="C49:D49"/>
    <mergeCell ref="E49:G49"/>
    <mergeCell ref="I49:J49"/>
    <mergeCell ref="L49:M49"/>
    <mergeCell ref="A54:B54"/>
    <mergeCell ref="C54:D54"/>
    <mergeCell ref="E54:G54"/>
    <mergeCell ref="I54:J54"/>
    <mergeCell ref="L54:M54"/>
    <mergeCell ref="O54:Q54"/>
    <mergeCell ref="R54:T54"/>
    <mergeCell ref="A53:B53"/>
    <mergeCell ref="C53:D53"/>
    <mergeCell ref="E53:G53"/>
    <mergeCell ref="I53:J53"/>
    <mergeCell ref="L53:M53"/>
    <mergeCell ref="O53:Q53"/>
    <mergeCell ref="R53:T53"/>
    <mergeCell ref="L61:M61"/>
    <mergeCell ref="O61:Q61"/>
    <mergeCell ref="R61:T61"/>
    <mergeCell ref="R55:T55"/>
    <mergeCell ref="A57:Z57"/>
    <mergeCell ref="A55:B55"/>
    <mergeCell ref="C55:D55"/>
    <mergeCell ref="E55:G55"/>
    <mergeCell ref="I55:J55"/>
    <mergeCell ref="L55:M55"/>
    <mergeCell ref="G72:K72"/>
    <mergeCell ref="A70:F70"/>
    <mergeCell ref="G70:K70"/>
    <mergeCell ref="A64:B64"/>
    <mergeCell ref="C64:D64"/>
    <mergeCell ref="E64:G64"/>
    <mergeCell ref="I64:J64"/>
    <mergeCell ref="L64:M64"/>
    <mergeCell ref="O64:Q64"/>
    <mergeCell ref="A93:L93"/>
    <mergeCell ref="A90:M90"/>
    <mergeCell ref="N90:S90"/>
    <mergeCell ref="A91:M91"/>
    <mergeCell ref="N91:S91"/>
    <mergeCell ref="A88:M88"/>
    <mergeCell ref="N88:S88"/>
    <mergeCell ref="A89:M89"/>
    <mergeCell ref="N89:S89"/>
    <mergeCell ref="Y1:AB1"/>
    <mergeCell ref="B2:X2"/>
    <mergeCell ref="Y2:AB2"/>
    <mergeCell ref="B3:X3"/>
    <mergeCell ref="Y3:AB3"/>
    <mergeCell ref="B4:X4"/>
    <mergeCell ref="Y4:AB4"/>
    <mergeCell ref="A92:M92"/>
    <mergeCell ref="N92:S92"/>
    <mergeCell ref="A86:M86"/>
    <mergeCell ref="N86:S86"/>
    <mergeCell ref="A87:M87"/>
    <mergeCell ref="N87:S87"/>
    <mergeCell ref="A85:AB85"/>
    <mergeCell ref="A82:B82"/>
    <mergeCell ref="A83:B83"/>
    <mergeCell ref="C82:AB82"/>
    <mergeCell ref="C83:U83"/>
    <mergeCell ref="V83:AB83"/>
    <mergeCell ref="A84:AB84"/>
    <mergeCell ref="A79:B79"/>
    <mergeCell ref="A80:B80"/>
    <mergeCell ref="A81:B81"/>
    <mergeCell ref="C79:AB79"/>
    <mergeCell ref="A24:AB24"/>
    <mergeCell ref="A25:AB25"/>
    <mergeCell ref="U26:W26"/>
    <mergeCell ref="X26:Z26"/>
    <mergeCell ref="C27:AB27"/>
    <mergeCell ref="U28:W28"/>
    <mergeCell ref="X28:Z28"/>
    <mergeCell ref="A16:AB16"/>
    <mergeCell ref="A17:AB17"/>
    <mergeCell ref="A18:AB18"/>
    <mergeCell ref="U19:W19"/>
    <mergeCell ref="X19:Z19"/>
    <mergeCell ref="C20:AB20"/>
    <mergeCell ref="A27:B27"/>
    <mergeCell ref="A28:B28"/>
    <mergeCell ref="C28:D28"/>
    <mergeCell ref="E28:G28"/>
    <mergeCell ref="I28:J28"/>
    <mergeCell ref="L28:M28"/>
    <mergeCell ref="O28:Q28"/>
    <mergeCell ref="R28:T28"/>
    <mergeCell ref="A26:B26"/>
    <mergeCell ref="C26:D26"/>
    <mergeCell ref="E26:G26"/>
    <mergeCell ref="C35:AB35"/>
    <mergeCell ref="U36:W36"/>
    <mergeCell ref="X36:Z36"/>
    <mergeCell ref="U37:W37"/>
    <mergeCell ref="X37:Z37"/>
    <mergeCell ref="O38:Q38"/>
    <mergeCell ref="U38:W38"/>
    <mergeCell ref="X38:Z38"/>
    <mergeCell ref="A29:AB29"/>
    <mergeCell ref="A30:Z30"/>
    <mergeCell ref="A31:AB31"/>
    <mergeCell ref="A32:AB32"/>
    <mergeCell ref="U33:W33"/>
    <mergeCell ref="X33:Z33"/>
    <mergeCell ref="R38:T38"/>
    <mergeCell ref="A37:B37"/>
    <mergeCell ref="C37:D37"/>
    <mergeCell ref="E37:G37"/>
    <mergeCell ref="I37:J37"/>
    <mergeCell ref="L37:M37"/>
    <mergeCell ref="O37:Q37"/>
    <mergeCell ref="R37:T37"/>
    <mergeCell ref="A35:B35"/>
    <mergeCell ref="A36:B36"/>
    <mergeCell ref="O42:Q42"/>
    <mergeCell ref="U42:W42"/>
    <mergeCell ref="X42:Z42"/>
    <mergeCell ref="U43:W43"/>
    <mergeCell ref="X43:Z43"/>
    <mergeCell ref="U44:W44"/>
    <mergeCell ref="X44:Z44"/>
    <mergeCell ref="U39:W39"/>
    <mergeCell ref="X39:Z39"/>
    <mergeCell ref="U40:W40"/>
    <mergeCell ref="X40:Z40"/>
    <mergeCell ref="U41:W41"/>
    <mergeCell ref="X41:Z41"/>
    <mergeCell ref="O51:Q51"/>
    <mergeCell ref="U51:W51"/>
    <mergeCell ref="X51:Z51"/>
    <mergeCell ref="U52:W52"/>
    <mergeCell ref="X52:Z52"/>
    <mergeCell ref="U53:W53"/>
    <mergeCell ref="X53:Z53"/>
    <mergeCell ref="A45:AB45"/>
    <mergeCell ref="A46:Z46"/>
    <mergeCell ref="A47:AB47"/>
    <mergeCell ref="A48:AB48"/>
    <mergeCell ref="U49:W49"/>
    <mergeCell ref="X49:Z49"/>
    <mergeCell ref="R51:T51"/>
    <mergeCell ref="A52:B52"/>
    <mergeCell ref="C52:D52"/>
    <mergeCell ref="E52:G52"/>
    <mergeCell ref="I52:J52"/>
    <mergeCell ref="L52:M52"/>
    <mergeCell ref="O52:Q52"/>
    <mergeCell ref="R52:T52"/>
    <mergeCell ref="A51:B51"/>
    <mergeCell ref="C51:D51"/>
    <mergeCell ref="E51:G51"/>
    <mergeCell ref="A60:AB60"/>
    <mergeCell ref="U61:W61"/>
    <mergeCell ref="X61:Z61"/>
    <mergeCell ref="C62:AB62"/>
    <mergeCell ref="U63:W63"/>
    <mergeCell ref="X63:Z63"/>
    <mergeCell ref="U54:W54"/>
    <mergeCell ref="X54:Z54"/>
    <mergeCell ref="O55:Q55"/>
    <mergeCell ref="U55:W55"/>
    <mergeCell ref="X55:Z55"/>
    <mergeCell ref="A62:B62"/>
    <mergeCell ref="A63:B63"/>
    <mergeCell ref="C63:D63"/>
    <mergeCell ref="E63:G63"/>
    <mergeCell ref="I63:J63"/>
    <mergeCell ref="L63:M63"/>
    <mergeCell ref="O63:Q63"/>
    <mergeCell ref="R63:T63"/>
    <mergeCell ref="A61:B61"/>
    <mergeCell ref="C61:D61"/>
    <mergeCell ref="E61:G61"/>
    <mergeCell ref="I61:J61"/>
    <mergeCell ref="A69:AB69"/>
    <mergeCell ref="L70:P70"/>
    <mergeCell ref="Q70:X70"/>
    <mergeCell ref="Y70:AB70"/>
    <mergeCell ref="L71:P71"/>
    <mergeCell ref="Q71:X71"/>
    <mergeCell ref="Y71:AB71"/>
    <mergeCell ref="U64:W64"/>
    <mergeCell ref="X64:Z64"/>
    <mergeCell ref="A65:AB65"/>
    <mergeCell ref="A66:Z66"/>
    <mergeCell ref="A67:AB67"/>
    <mergeCell ref="A68:Z68"/>
    <mergeCell ref="A71:F71"/>
    <mergeCell ref="G71:K71"/>
    <mergeCell ref="R64:T64"/>
    <mergeCell ref="T86:Y86"/>
    <mergeCell ref="Z86:AB86"/>
    <mergeCell ref="T87:Y87"/>
    <mergeCell ref="Z87:AB87"/>
    <mergeCell ref="T88:Y88"/>
    <mergeCell ref="Z88:AB88"/>
    <mergeCell ref="L72:P72"/>
    <mergeCell ref="Q72:X72"/>
    <mergeCell ref="Y72:AB72"/>
    <mergeCell ref="A73:AB73"/>
    <mergeCell ref="C74:AB74"/>
    <mergeCell ref="C75:U75"/>
    <mergeCell ref="V75:AB75"/>
    <mergeCell ref="C80:AB80"/>
    <mergeCell ref="C81:AB81"/>
    <mergeCell ref="A76:B76"/>
    <mergeCell ref="A77:B77"/>
    <mergeCell ref="A78:B78"/>
    <mergeCell ref="C76:AB76"/>
    <mergeCell ref="C77:AB77"/>
    <mergeCell ref="C78:AB78"/>
    <mergeCell ref="A74:B74"/>
    <mergeCell ref="A75:B75"/>
    <mergeCell ref="A72:F72"/>
    <mergeCell ref="T92:Y92"/>
    <mergeCell ref="Z92:AB92"/>
    <mergeCell ref="M93:AB93"/>
    <mergeCell ref="T89:Y89"/>
    <mergeCell ref="Z89:AB89"/>
    <mergeCell ref="T90:Y90"/>
    <mergeCell ref="Z90:AB90"/>
    <mergeCell ref="T91:Y91"/>
    <mergeCell ref="Z91:AB91"/>
  </mergeCells>
  <pageMargins left="0.52999997138977051" right="0.52999997138977051" top="0.52999997138977051" bottom="0.69999998807907104" header="0" footer="0"/>
  <pageSetup paperSize="9" scale="97" firstPageNumber="0" fitToWidth="0" fitToHeight="0" pageOrder="overThenDown" orientation="landscape"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7F295B-9418-4C73-88BD-8ED4B6C7933D}">
  <dimension ref="A1:AB207"/>
  <sheetViews>
    <sheetView zoomScaleNormal="100" workbookViewId="0">
      <selection activeCell="A195" sqref="A195:M195"/>
    </sheetView>
  </sheetViews>
  <sheetFormatPr defaultRowHeight="14.4"/>
  <cols>
    <col min="1" max="1" width="4.6640625" style="131" bestFit="1" customWidth="1"/>
    <col min="2" max="2" width="9.109375" style="131" bestFit="1" customWidth="1"/>
    <col min="3" max="4" width="13.77734375" style="131" bestFit="1" customWidth="1"/>
    <col min="5" max="6" width="1.33203125" style="131" bestFit="1" customWidth="1"/>
    <col min="7" max="7" width="2.77734375" style="131" bestFit="1" customWidth="1"/>
    <col min="8" max="8" width="5.5546875" style="131" bestFit="1" customWidth="1"/>
    <col min="9" max="10" width="4.109375" style="131" bestFit="1" customWidth="1"/>
    <col min="11" max="11" width="6.88671875" style="131" bestFit="1" customWidth="1"/>
    <col min="12" max="12" width="1.33203125" style="131" bestFit="1" customWidth="1"/>
    <col min="13" max="13" width="6.88671875" style="131" bestFit="1" customWidth="1"/>
    <col min="14" max="14" width="8.21875" style="131" bestFit="1" customWidth="1"/>
    <col min="15" max="15" width="5.5546875" style="131" bestFit="1" customWidth="1"/>
    <col min="16" max="17" width="1.33203125" style="131" bestFit="1" customWidth="1"/>
    <col min="18" max="18" width="2.77734375" style="131" bestFit="1" customWidth="1"/>
    <col min="19" max="19" width="1.33203125" style="131" bestFit="1" customWidth="1"/>
    <col min="20" max="20" width="4.109375" style="131" bestFit="1" customWidth="1"/>
    <col min="21" max="23" width="2.77734375" style="131" bestFit="1" customWidth="1"/>
    <col min="24" max="24" width="5.5546875" style="131" bestFit="1" customWidth="1"/>
    <col min="25" max="25" width="2.77734375" style="131" bestFit="1" customWidth="1"/>
    <col min="26" max="26" width="1.33203125" style="131" bestFit="1" customWidth="1"/>
    <col min="27" max="28" width="9.6640625" style="131" bestFit="1" customWidth="1"/>
    <col min="29" max="256" width="8.88671875" style="131"/>
    <col min="257" max="257" width="4.6640625" style="131" bestFit="1" customWidth="1"/>
    <col min="258" max="258" width="9.109375" style="131" bestFit="1" customWidth="1"/>
    <col min="259" max="260" width="13.77734375" style="131" bestFit="1" customWidth="1"/>
    <col min="261" max="262" width="1.33203125" style="131" bestFit="1" customWidth="1"/>
    <col min="263" max="263" width="2.77734375" style="131" bestFit="1" customWidth="1"/>
    <col min="264" max="264" width="5.5546875" style="131" bestFit="1" customWidth="1"/>
    <col min="265" max="266" width="4.109375" style="131" bestFit="1" customWidth="1"/>
    <col min="267" max="267" width="6.88671875" style="131" bestFit="1" customWidth="1"/>
    <col min="268" max="268" width="1.33203125" style="131" bestFit="1" customWidth="1"/>
    <col min="269" max="269" width="6.88671875" style="131" bestFit="1" customWidth="1"/>
    <col min="270" max="270" width="8.21875" style="131" bestFit="1" customWidth="1"/>
    <col min="271" max="271" width="5.5546875" style="131" bestFit="1" customWidth="1"/>
    <col min="272" max="273" width="1.33203125" style="131" bestFit="1" customWidth="1"/>
    <col min="274" max="274" width="2.77734375" style="131" bestFit="1" customWidth="1"/>
    <col min="275" max="275" width="1.33203125" style="131" bestFit="1" customWidth="1"/>
    <col min="276" max="276" width="4.109375" style="131" bestFit="1" customWidth="1"/>
    <col min="277" max="279" width="2.77734375" style="131" bestFit="1" customWidth="1"/>
    <col min="280" max="280" width="5.5546875" style="131" bestFit="1" customWidth="1"/>
    <col min="281" max="281" width="2.77734375" style="131" bestFit="1" customWidth="1"/>
    <col min="282" max="282" width="1.33203125" style="131" bestFit="1" customWidth="1"/>
    <col min="283" max="284" width="9.6640625" style="131" bestFit="1" customWidth="1"/>
    <col min="285" max="512" width="8.88671875" style="131"/>
    <col min="513" max="513" width="4.6640625" style="131" bestFit="1" customWidth="1"/>
    <col min="514" max="514" width="9.109375" style="131" bestFit="1" customWidth="1"/>
    <col min="515" max="516" width="13.77734375" style="131" bestFit="1" customWidth="1"/>
    <col min="517" max="518" width="1.33203125" style="131" bestFit="1" customWidth="1"/>
    <col min="519" max="519" width="2.77734375" style="131" bestFit="1" customWidth="1"/>
    <col min="520" max="520" width="5.5546875" style="131" bestFit="1" customWidth="1"/>
    <col min="521" max="522" width="4.109375" style="131" bestFit="1" customWidth="1"/>
    <col min="523" max="523" width="6.88671875" style="131" bestFit="1" customWidth="1"/>
    <col min="524" max="524" width="1.33203125" style="131" bestFit="1" customWidth="1"/>
    <col min="525" max="525" width="6.88671875" style="131" bestFit="1" customWidth="1"/>
    <col min="526" max="526" width="8.21875" style="131" bestFit="1" customWidth="1"/>
    <col min="527" max="527" width="5.5546875" style="131" bestFit="1" customWidth="1"/>
    <col min="528" max="529" width="1.33203125" style="131" bestFit="1" customWidth="1"/>
    <col min="530" max="530" width="2.77734375" style="131" bestFit="1" customWidth="1"/>
    <col min="531" max="531" width="1.33203125" style="131" bestFit="1" customWidth="1"/>
    <col min="532" max="532" width="4.109375" style="131" bestFit="1" customWidth="1"/>
    <col min="533" max="535" width="2.77734375" style="131" bestFit="1" customWidth="1"/>
    <col min="536" max="536" width="5.5546875" style="131" bestFit="1" customWidth="1"/>
    <col min="537" max="537" width="2.77734375" style="131" bestFit="1" customWidth="1"/>
    <col min="538" max="538" width="1.33203125" style="131" bestFit="1" customWidth="1"/>
    <col min="539" max="540" width="9.6640625" style="131" bestFit="1" customWidth="1"/>
    <col min="541" max="768" width="8.88671875" style="131"/>
    <col min="769" max="769" width="4.6640625" style="131" bestFit="1" customWidth="1"/>
    <col min="770" max="770" width="9.109375" style="131" bestFit="1" customWidth="1"/>
    <col min="771" max="772" width="13.77734375" style="131" bestFit="1" customWidth="1"/>
    <col min="773" max="774" width="1.33203125" style="131" bestFit="1" customWidth="1"/>
    <col min="775" max="775" width="2.77734375" style="131" bestFit="1" customWidth="1"/>
    <col min="776" max="776" width="5.5546875" style="131" bestFit="1" customWidth="1"/>
    <col min="777" max="778" width="4.109375" style="131" bestFit="1" customWidth="1"/>
    <col min="779" max="779" width="6.88671875" style="131" bestFit="1" customWidth="1"/>
    <col min="780" max="780" width="1.33203125" style="131" bestFit="1" customWidth="1"/>
    <col min="781" max="781" width="6.88671875" style="131" bestFit="1" customWidth="1"/>
    <col min="782" max="782" width="8.21875" style="131" bestFit="1" customWidth="1"/>
    <col min="783" max="783" width="5.5546875" style="131" bestFit="1" customWidth="1"/>
    <col min="784" max="785" width="1.33203125" style="131" bestFit="1" customWidth="1"/>
    <col min="786" max="786" width="2.77734375" style="131" bestFit="1" customWidth="1"/>
    <col min="787" max="787" width="1.33203125" style="131" bestFit="1" customWidth="1"/>
    <col min="788" max="788" width="4.109375" style="131" bestFit="1" customWidth="1"/>
    <col min="789" max="791" width="2.77734375" style="131" bestFit="1" customWidth="1"/>
    <col min="792" max="792" width="5.5546875" style="131" bestFit="1" customWidth="1"/>
    <col min="793" max="793" width="2.77734375" style="131" bestFit="1" customWidth="1"/>
    <col min="794" max="794" width="1.33203125" style="131" bestFit="1" customWidth="1"/>
    <col min="795" max="796" width="9.6640625" style="131" bestFit="1" customWidth="1"/>
    <col min="797" max="1024" width="8.88671875" style="131"/>
    <col min="1025" max="1025" width="4.6640625" style="131" bestFit="1" customWidth="1"/>
    <col min="1026" max="1026" width="9.109375" style="131" bestFit="1" customWidth="1"/>
    <col min="1027" max="1028" width="13.77734375" style="131" bestFit="1" customWidth="1"/>
    <col min="1029" max="1030" width="1.33203125" style="131" bestFit="1" customWidth="1"/>
    <col min="1031" max="1031" width="2.77734375" style="131" bestFit="1" customWidth="1"/>
    <col min="1032" max="1032" width="5.5546875" style="131" bestFit="1" customWidth="1"/>
    <col min="1033" max="1034" width="4.109375" style="131" bestFit="1" customWidth="1"/>
    <col min="1035" max="1035" width="6.88671875" style="131" bestFit="1" customWidth="1"/>
    <col min="1036" max="1036" width="1.33203125" style="131" bestFit="1" customWidth="1"/>
    <col min="1037" max="1037" width="6.88671875" style="131" bestFit="1" customWidth="1"/>
    <col min="1038" max="1038" width="8.21875" style="131" bestFit="1" customWidth="1"/>
    <col min="1039" max="1039" width="5.5546875" style="131" bestFit="1" customWidth="1"/>
    <col min="1040" max="1041" width="1.33203125" style="131" bestFit="1" customWidth="1"/>
    <col min="1042" max="1042" width="2.77734375" style="131" bestFit="1" customWidth="1"/>
    <col min="1043" max="1043" width="1.33203125" style="131" bestFit="1" customWidth="1"/>
    <col min="1044" max="1044" width="4.109375" style="131" bestFit="1" customWidth="1"/>
    <col min="1045" max="1047" width="2.77734375" style="131" bestFit="1" customWidth="1"/>
    <col min="1048" max="1048" width="5.5546875" style="131" bestFit="1" customWidth="1"/>
    <col min="1049" max="1049" width="2.77734375" style="131" bestFit="1" customWidth="1"/>
    <col min="1050" max="1050" width="1.33203125" style="131" bestFit="1" customWidth="1"/>
    <col min="1051" max="1052" width="9.6640625" style="131" bestFit="1" customWidth="1"/>
    <col min="1053" max="1280" width="8.88671875" style="131"/>
    <col min="1281" max="1281" width="4.6640625" style="131" bestFit="1" customWidth="1"/>
    <col min="1282" max="1282" width="9.109375" style="131" bestFit="1" customWidth="1"/>
    <col min="1283" max="1284" width="13.77734375" style="131" bestFit="1" customWidth="1"/>
    <col min="1285" max="1286" width="1.33203125" style="131" bestFit="1" customWidth="1"/>
    <col min="1287" max="1287" width="2.77734375" style="131" bestFit="1" customWidth="1"/>
    <col min="1288" max="1288" width="5.5546875" style="131" bestFit="1" customWidth="1"/>
    <col min="1289" max="1290" width="4.109375" style="131" bestFit="1" customWidth="1"/>
    <col min="1291" max="1291" width="6.88671875" style="131" bestFit="1" customWidth="1"/>
    <col min="1292" max="1292" width="1.33203125" style="131" bestFit="1" customWidth="1"/>
    <col min="1293" max="1293" width="6.88671875" style="131" bestFit="1" customWidth="1"/>
    <col min="1294" max="1294" width="8.21875" style="131" bestFit="1" customWidth="1"/>
    <col min="1295" max="1295" width="5.5546875" style="131" bestFit="1" customWidth="1"/>
    <col min="1296" max="1297" width="1.33203125" style="131" bestFit="1" customWidth="1"/>
    <col min="1298" max="1298" width="2.77734375" style="131" bestFit="1" customWidth="1"/>
    <col min="1299" max="1299" width="1.33203125" style="131" bestFit="1" customWidth="1"/>
    <col min="1300" max="1300" width="4.109375" style="131" bestFit="1" customWidth="1"/>
    <col min="1301" max="1303" width="2.77734375" style="131" bestFit="1" customWidth="1"/>
    <col min="1304" max="1304" width="5.5546875" style="131" bestFit="1" customWidth="1"/>
    <col min="1305" max="1305" width="2.77734375" style="131" bestFit="1" customWidth="1"/>
    <col min="1306" max="1306" width="1.33203125" style="131" bestFit="1" customWidth="1"/>
    <col min="1307" max="1308" width="9.6640625" style="131" bestFit="1" customWidth="1"/>
    <col min="1309" max="1536" width="8.88671875" style="131"/>
    <col min="1537" max="1537" width="4.6640625" style="131" bestFit="1" customWidth="1"/>
    <col min="1538" max="1538" width="9.109375" style="131" bestFit="1" customWidth="1"/>
    <col min="1539" max="1540" width="13.77734375" style="131" bestFit="1" customWidth="1"/>
    <col min="1541" max="1542" width="1.33203125" style="131" bestFit="1" customWidth="1"/>
    <col min="1543" max="1543" width="2.77734375" style="131" bestFit="1" customWidth="1"/>
    <col min="1544" max="1544" width="5.5546875" style="131" bestFit="1" customWidth="1"/>
    <col min="1545" max="1546" width="4.109375" style="131" bestFit="1" customWidth="1"/>
    <col min="1547" max="1547" width="6.88671875" style="131" bestFit="1" customWidth="1"/>
    <col min="1548" max="1548" width="1.33203125" style="131" bestFit="1" customWidth="1"/>
    <col min="1549" max="1549" width="6.88671875" style="131" bestFit="1" customWidth="1"/>
    <col min="1550" max="1550" width="8.21875" style="131" bestFit="1" customWidth="1"/>
    <col min="1551" max="1551" width="5.5546875" style="131" bestFit="1" customWidth="1"/>
    <col min="1552" max="1553" width="1.33203125" style="131" bestFit="1" customWidth="1"/>
    <col min="1554" max="1554" width="2.77734375" style="131" bestFit="1" customWidth="1"/>
    <col min="1555" max="1555" width="1.33203125" style="131" bestFit="1" customWidth="1"/>
    <col min="1556" max="1556" width="4.109375" style="131" bestFit="1" customWidth="1"/>
    <col min="1557" max="1559" width="2.77734375" style="131" bestFit="1" customWidth="1"/>
    <col min="1560" max="1560" width="5.5546875" style="131" bestFit="1" customWidth="1"/>
    <col min="1561" max="1561" width="2.77734375" style="131" bestFit="1" customWidth="1"/>
    <col min="1562" max="1562" width="1.33203125" style="131" bestFit="1" customWidth="1"/>
    <col min="1563" max="1564" width="9.6640625" style="131" bestFit="1" customWidth="1"/>
    <col min="1565" max="1792" width="8.88671875" style="131"/>
    <col min="1793" max="1793" width="4.6640625" style="131" bestFit="1" customWidth="1"/>
    <col min="1794" max="1794" width="9.109375" style="131" bestFit="1" customWidth="1"/>
    <col min="1795" max="1796" width="13.77734375" style="131" bestFit="1" customWidth="1"/>
    <col min="1797" max="1798" width="1.33203125" style="131" bestFit="1" customWidth="1"/>
    <col min="1799" max="1799" width="2.77734375" style="131" bestFit="1" customWidth="1"/>
    <col min="1800" max="1800" width="5.5546875" style="131" bestFit="1" customWidth="1"/>
    <col min="1801" max="1802" width="4.109375" style="131" bestFit="1" customWidth="1"/>
    <col min="1803" max="1803" width="6.88671875" style="131" bestFit="1" customWidth="1"/>
    <col min="1804" max="1804" width="1.33203125" style="131" bestFit="1" customWidth="1"/>
    <col min="1805" max="1805" width="6.88671875" style="131" bestFit="1" customWidth="1"/>
    <col min="1806" max="1806" width="8.21875" style="131" bestFit="1" customWidth="1"/>
    <col min="1807" max="1807" width="5.5546875" style="131" bestFit="1" customWidth="1"/>
    <col min="1808" max="1809" width="1.33203125" style="131" bestFit="1" customWidth="1"/>
    <col min="1810" max="1810" width="2.77734375" style="131" bestFit="1" customWidth="1"/>
    <col min="1811" max="1811" width="1.33203125" style="131" bestFit="1" customWidth="1"/>
    <col min="1812" max="1812" width="4.109375" style="131" bestFit="1" customWidth="1"/>
    <col min="1813" max="1815" width="2.77734375" style="131" bestFit="1" customWidth="1"/>
    <col min="1816" max="1816" width="5.5546875" style="131" bestFit="1" customWidth="1"/>
    <col min="1817" max="1817" width="2.77734375" style="131" bestFit="1" customWidth="1"/>
    <col min="1818" max="1818" width="1.33203125" style="131" bestFit="1" customWidth="1"/>
    <col min="1819" max="1820" width="9.6640625" style="131" bestFit="1" customWidth="1"/>
    <col min="1821" max="2048" width="8.88671875" style="131"/>
    <col min="2049" max="2049" width="4.6640625" style="131" bestFit="1" customWidth="1"/>
    <col min="2050" max="2050" width="9.109375" style="131" bestFit="1" customWidth="1"/>
    <col min="2051" max="2052" width="13.77734375" style="131" bestFit="1" customWidth="1"/>
    <col min="2053" max="2054" width="1.33203125" style="131" bestFit="1" customWidth="1"/>
    <col min="2055" max="2055" width="2.77734375" style="131" bestFit="1" customWidth="1"/>
    <col min="2056" max="2056" width="5.5546875" style="131" bestFit="1" customWidth="1"/>
    <col min="2057" max="2058" width="4.109375" style="131" bestFit="1" customWidth="1"/>
    <col min="2059" max="2059" width="6.88671875" style="131" bestFit="1" customWidth="1"/>
    <col min="2060" max="2060" width="1.33203125" style="131" bestFit="1" customWidth="1"/>
    <col min="2061" max="2061" width="6.88671875" style="131" bestFit="1" customWidth="1"/>
    <col min="2062" max="2062" width="8.21875" style="131" bestFit="1" customWidth="1"/>
    <col min="2063" max="2063" width="5.5546875" style="131" bestFit="1" customWidth="1"/>
    <col min="2064" max="2065" width="1.33203125" style="131" bestFit="1" customWidth="1"/>
    <col min="2066" max="2066" width="2.77734375" style="131" bestFit="1" customWidth="1"/>
    <col min="2067" max="2067" width="1.33203125" style="131" bestFit="1" customWidth="1"/>
    <col min="2068" max="2068" width="4.109375" style="131" bestFit="1" customWidth="1"/>
    <col min="2069" max="2071" width="2.77734375" style="131" bestFit="1" customWidth="1"/>
    <col min="2072" max="2072" width="5.5546875" style="131" bestFit="1" customWidth="1"/>
    <col min="2073" max="2073" width="2.77734375" style="131" bestFit="1" customWidth="1"/>
    <col min="2074" max="2074" width="1.33203125" style="131" bestFit="1" customWidth="1"/>
    <col min="2075" max="2076" width="9.6640625" style="131" bestFit="1" customWidth="1"/>
    <col min="2077" max="2304" width="8.88671875" style="131"/>
    <col min="2305" max="2305" width="4.6640625" style="131" bestFit="1" customWidth="1"/>
    <col min="2306" max="2306" width="9.109375" style="131" bestFit="1" customWidth="1"/>
    <col min="2307" max="2308" width="13.77734375" style="131" bestFit="1" customWidth="1"/>
    <col min="2309" max="2310" width="1.33203125" style="131" bestFit="1" customWidth="1"/>
    <col min="2311" max="2311" width="2.77734375" style="131" bestFit="1" customWidth="1"/>
    <col min="2312" max="2312" width="5.5546875" style="131" bestFit="1" customWidth="1"/>
    <col min="2313" max="2314" width="4.109375" style="131" bestFit="1" customWidth="1"/>
    <col min="2315" max="2315" width="6.88671875" style="131" bestFit="1" customWidth="1"/>
    <col min="2316" max="2316" width="1.33203125" style="131" bestFit="1" customWidth="1"/>
    <col min="2317" max="2317" width="6.88671875" style="131" bestFit="1" customWidth="1"/>
    <col min="2318" max="2318" width="8.21875" style="131" bestFit="1" customWidth="1"/>
    <col min="2319" max="2319" width="5.5546875" style="131" bestFit="1" customWidth="1"/>
    <col min="2320" max="2321" width="1.33203125" style="131" bestFit="1" customWidth="1"/>
    <col min="2322" max="2322" width="2.77734375" style="131" bestFit="1" customWidth="1"/>
    <col min="2323" max="2323" width="1.33203125" style="131" bestFit="1" customWidth="1"/>
    <col min="2324" max="2324" width="4.109375" style="131" bestFit="1" customWidth="1"/>
    <col min="2325" max="2327" width="2.77734375" style="131" bestFit="1" customWidth="1"/>
    <col min="2328" max="2328" width="5.5546875" style="131" bestFit="1" customWidth="1"/>
    <col min="2329" max="2329" width="2.77734375" style="131" bestFit="1" customWidth="1"/>
    <col min="2330" max="2330" width="1.33203125" style="131" bestFit="1" customWidth="1"/>
    <col min="2331" max="2332" width="9.6640625" style="131" bestFit="1" customWidth="1"/>
    <col min="2333" max="2560" width="8.88671875" style="131"/>
    <col min="2561" max="2561" width="4.6640625" style="131" bestFit="1" customWidth="1"/>
    <col min="2562" max="2562" width="9.109375" style="131" bestFit="1" customWidth="1"/>
    <col min="2563" max="2564" width="13.77734375" style="131" bestFit="1" customWidth="1"/>
    <col min="2565" max="2566" width="1.33203125" style="131" bestFit="1" customWidth="1"/>
    <col min="2567" max="2567" width="2.77734375" style="131" bestFit="1" customWidth="1"/>
    <col min="2568" max="2568" width="5.5546875" style="131" bestFit="1" customWidth="1"/>
    <col min="2569" max="2570" width="4.109375" style="131" bestFit="1" customWidth="1"/>
    <col min="2571" max="2571" width="6.88671875" style="131" bestFit="1" customWidth="1"/>
    <col min="2572" max="2572" width="1.33203125" style="131" bestFit="1" customWidth="1"/>
    <col min="2573" max="2573" width="6.88671875" style="131" bestFit="1" customWidth="1"/>
    <col min="2574" max="2574" width="8.21875" style="131" bestFit="1" customWidth="1"/>
    <col min="2575" max="2575" width="5.5546875" style="131" bestFit="1" customWidth="1"/>
    <col min="2576" max="2577" width="1.33203125" style="131" bestFit="1" customWidth="1"/>
    <col min="2578" max="2578" width="2.77734375" style="131" bestFit="1" customWidth="1"/>
    <col min="2579" max="2579" width="1.33203125" style="131" bestFit="1" customWidth="1"/>
    <col min="2580" max="2580" width="4.109375" style="131" bestFit="1" customWidth="1"/>
    <col min="2581" max="2583" width="2.77734375" style="131" bestFit="1" customWidth="1"/>
    <col min="2584" max="2584" width="5.5546875" style="131" bestFit="1" customWidth="1"/>
    <col min="2585" max="2585" width="2.77734375" style="131" bestFit="1" customWidth="1"/>
    <col min="2586" max="2586" width="1.33203125" style="131" bestFit="1" customWidth="1"/>
    <col min="2587" max="2588" width="9.6640625" style="131" bestFit="1" customWidth="1"/>
    <col min="2589" max="2816" width="8.88671875" style="131"/>
    <col min="2817" max="2817" width="4.6640625" style="131" bestFit="1" customWidth="1"/>
    <col min="2818" max="2818" width="9.109375" style="131" bestFit="1" customWidth="1"/>
    <col min="2819" max="2820" width="13.77734375" style="131" bestFit="1" customWidth="1"/>
    <col min="2821" max="2822" width="1.33203125" style="131" bestFit="1" customWidth="1"/>
    <col min="2823" max="2823" width="2.77734375" style="131" bestFit="1" customWidth="1"/>
    <col min="2824" max="2824" width="5.5546875" style="131" bestFit="1" customWidth="1"/>
    <col min="2825" max="2826" width="4.109375" style="131" bestFit="1" customWidth="1"/>
    <col min="2827" max="2827" width="6.88671875" style="131" bestFit="1" customWidth="1"/>
    <col min="2828" max="2828" width="1.33203125" style="131" bestFit="1" customWidth="1"/>
    <col min="2829" max="2829" width="6.88671875" style="131" bestFit="1" customWidth="1"/>
    <col min="2830" max="2830" width="8.21875" style="131" bestFit="1" customWidth="1"/>
    <col min="2831" max="2831" width="5.5546875" style="131" bestFit="1" customWidth="1"/>
    <col min="2832" max="2833" width="1.33203125" style="131" bestFit="1" customWidth="1"/>
    <col min="2834" max="2834" width="2.77734375" style="131" bestFit="1" customWidth="1"/>
    <col min="2835" max="2835" width="1.33203125" style="131" bestFit="1" customWidth="1"/>
    <col min="2836" max="2836" width="4.109375" style="131" bestFit="1" customWidth="1"/>
    <col min="2837" max="2839" width="2.77734375" style="131" bestFit="1" customWidth="1"/>
    <col min="2840" max="2840" width="5.5546875" style="131" bestFit="1" customWidth="1"/>
    <col min="2841" max="2841" width="2.77734375" style="131" bestFit="1" customWidth="1"/>
    <col min="2842" max="2842" width="1.33203125" style="131" bestFit="1" customWidth="1"/>
    <col min="2843" max="2844" width="9.6640625" style="131" bestFit="1" customWidth="1"/>
    <col min="2845" max="3072" width="8.88671875" style="131"/>
    <col min="3073" max="3073" width="4.6640625" style="131" bestFit="1" customWidth="1"/>
    <col min="3074" max="3074" width="9.109375" style="131" bestFit="1" customWidth="1"/>
    <col min="3075" max="3076" width="13.77734375" style="131" bestFit="1" customWidth="1"/>
    <col min="3077" max="3078" width="1.33203125" style="131" bestFit="1" customWidth="1"/>
    <col min="3079" max="3079" width="2.77734375" style="131" bestFit="1" customWidth="1"/>
    <col min="3080" max="3080" width="5.5546875" style="131" bestFit="1" customWidth="1"/>
    <col min="3081" max="3082" width="4.109375" style="131" bestFit="1" customWidth="1"/>
    <col min="3083" max="3083" width="6.88671875" style="131" bestFit="1" customWidth="1"/>
    <col min="3084" max="3084" width="1.33203125" style="131" bestFit="1" customWidth="1"/>
    <col min="3085" max="3085" width="6.88671875" style="131" bestFit="1" customWidth="1"/>
    <col min="3086" max="3086" width="8.21875" style="131" bestFit="1" customWidth="1"/>
    <col min="3087" max="3087" width="5.5546875" style="131" bestFit="1" customWidth="1"/>
    <col min="3088" max="3089" width="1.33203125" style="131" bestFit="1" customWidth="1"/>
    <col min="3090" max="3090" width="2.77734375" style="131" bestFit="1" customWidth="1"/>
    <col min="3091" max="3091" width="1.33203125" style="131" bestFit="1" customWidth="1"/>
    <col min="3092" max="3092" width="4.109375" style="131" bestFit="1" customWidth="1"/>
    <col min="3093" max="3095" width="2.77734375" style="131" bestFit="1" customWidth="1"/>
    <col min="3096" max="3096" width="5.5546875" style="131" bestFit="1" customWidth="1"/>
    <col min="3097" max="3097" width="2.77734375" style="131" bestFit="1" customWidth="1"/>
    <col min="3098" max="3098" width="1.33203125" style="131" bestFit="1" customWidth="1"/>
    <col min="3099" max="3100" width="9.6640625" style="131" bestFit="1" customWidth="1"/>
    <col min="3101" max="3328" width="8.88671875" style="131"/>
    <col min="3329" max="3329" width="4.6640625" style="131" bestFit="1" customWidth="1"/>
    <col min="3330" max="3330" width="9.109375" style="131" bestFit="1" customWidth="1"/>
    <col min="3331" max="3332" width="13.77734375" style="131" bestFit="1" customWidth="1"/>
    <col min="3333" max="3334" width="1.33203125" style="131" bestFit="1" customWidth="1"/>
    <col min="3335" max="3335" width="2.77734375" style="131" bestFit="1" customWidth="1"/>
    <col min="3336" max="3336" width="5.5546875" style="131" bestFit="1" customWidth="1"/>
    <col min="3337" max="3338" width="4.109375" style="131" bestFit="1" customWidth="1"/>
    <col min="3339" max="3339" width="6.88671875" style="131" bestFit="1" customWidth="1"/>
    <col min="3340" max="3340" width="1.33203125" style="131" bestFit="1" customWidth="1"/>
    <col min="3341" max="3341" width="6.88671875" style="131" bestFit="1" customWidth="1"/>
    <col min="3342" max="3342" width="8.21875" style="131" bestFit="1" customWidth="1"/>
    <col min="3343" max="3343" width="5.5546875" style="131" bestFit="1" customWidth="1"/>
    <col min="3344" max="3345" width="1.33203125" style="131" bestFit="1" customWidth="1"/>
    <col min="3346" max="3346" width="2.77734375" style="131" bestFit="1" customWidth="1"/>
    <col min="3347" max="3347" width="1.33203125" style="131" bestFit="1" customWidth="1"/>
    <col min="3348" max="3348" width="4.109375" style="131" bestFit="1" customWidth="1"/>
    <col min="3349" max="3351" width="2.77734375" style="131" bestFit="1" customWidth="1"/>
    <col min="3352" max="3352" width="5.5546875" style="131" bestFit="1" customWidth="1"/>
    <col min="3353" max="3353" width="2.77734375" style="131" bestFit="1" customWidth="1"/>
    <col min="3354" max="3354" width="1.33203125" style="131" bestFit="1" customWidth="1"/>
    <col min="3355" max="3356" width="9.6640625" style="131" bestFit="1" customWidth="1"/>
    <col min="3357" max="3584" width="8.88671875" style="131"/>
    <col min="3585" max="3585" width="4.6640625" style="131" bestFit="1" customWidth="1"/>
    <col min="3586" max="3586" width="9.109375" style="131" bestFit="1" customWidth="1"/>
    <col min="3587" max="3588" width="13.77734375" style="131" bestFit="1" customWidth="1"/>
    <col min="3589" max="3590" width="1.33203125" style="131" bestFit="1" customWidth="1"/>
    <col min="3591" max="3591" width="2.77734375" style="131" bestFit="1" customWidth="1"/>
    <col min="3592" max="3592" width="5.5546875" style="131" bestFit="1" customWidth="1"/>
    <col min="3593" max="3594" width="4.109375" style="131" bestFit="1" customWidth="1"/>
    <col min="3595" max="3595" width="6.88671875" style="131" bestFit="1" customWidth="1"/>
    <col min="3596" max="3596" width="1.33203125" style="131" bestFit="1" customWidth="1"/>
    <col min="3597" max="3597" width="6.88671875" style="131" bestFit="1" customWidth="1"/>
    <col min="3598" max="3598" width="8.21875" style="131" bestFit="1" customWidth="1"/>
    <col min="3599" max="3599" width="5.5546875" style="131" bestFit="1" customWidth="1"/>
    <col min="3600" max="3601" width="1.33203125" style="131" bestFit="1" customWidth="1"/>
    <col min="3602" max="3602" width="2.77734375" style="131" bestFit="1" customWidth="1"/>
    <col min="3603" max="3603" width="1.33203125" style="131" bestFit="1" customWidth="1"/>
    <col min="3604" max="3604" width="4.109375" style="131" bestFit="1" customWidth="1"/>
    <col min="3605" max="3607" width="2.77734375" style="131" bestFit="1" customWidth="1"/>
    <col min="3608" max="3608" width="5.5546875" style="131" bestFit="1" customWidth="1"/>
    <col min="3609" max="3609" width="2.77734375" style="131" bestFit="1" customWidth="1"/>
    <col min="3610" max="3610" width="1.33203125" style="131" bestFit="1" customWidth="1"/>
    <col min="3611" max="3612" width="9.6640625" style="131" bestFit="1" customWidth="1"/>
    <col min="3613" max="3840" width="8.88671875" style="131"/>
    <col min="3841" max="3841" width="4.6640625" style="131" bestFit="1" customWidth="1"/>
    <col min="3842" max="3842" width="9.109375" style="131" bestFit="1" customWidth="1"/>
    <col min="3843" max="3844" width="13.77734375" style="131" bestFit="1" customWidth="1"/>
    <col min="3845" max="3846" width="1.33203125" style="131" bestFit="1" customWidth="1"/>
    <col min="3847" max="3847" width="2.77734375" style="131" bestFit="1" customWidth="1"/>
    <col min="3848" max="3848" width="5.5546875" style="131" bestFit="1" customWidth="1"/>
    <col min="3849" max="3850" width="4.109375" style="131" bestFit="1" customWidth="1"/>
    <col min="3851" max="3851" width="6.88671875" style="131" bestFit="1" customWidth="1"/>
    <col min="3852" max="3852" width="1.33203125" style="131" bestFit="1" customWidth="1"/>
    <col min="3853" max="3853" width="6.88671875" style="131" bestFit="1" customWidth="1"/>
    <col min="3854" max="3854" width="8.21875" style="131" bestFit="1" customWidth="1"/>
    <col min="3855" max="3855" width="5.5546875" style="131" bestFit="1" customWidth="1"/>
    <col min="3856" max="3857" width="1.33203125" style="131" bestFit="1" customWidth="1"/>
    <col min="3858" max="3858" width="2.77734375" style="131" bestFit="1" customWidth="1"/>
    <col min="3859" max="3859" width="1.33203125" style="131" bestFit="1" customWidth="1"/>
    <col min="3860" max="3860" width="4.109375" style="131" bestFit="1" customWidth="1"/>
    <col min="3861" max="3863" width="2.77734375" style="131" bestFit="1" customWidth="1"/>
    <col min="3864" max="3864" width="5.5546875" style="131" bestFit="1" customWidth="1"/>
    <col min="3865" max="3865" width="2.77734375" style="131" bestFit="1" customWidth="1"/>
    <col min="3866" max="3866" width="1.33203125" style="131" bestFit="1" customWidth="1"/>
    <col min="3867" max="3868" width="9.6640625" style="131" bestFit="1" customWidth="1"/>
    <col min="3869" max="4096" width="8.88671875" style="131"/>
    <col min="4097" max="4097" width="4.6640625" style="131" bestFit="1" customWidth="1"/>
    <col min="4098" max="4098" width="9.109375" style="131" bestFit="1" customWidth="1"/>
    <col min="4099" max="4100" width="13.77734375" style="131" bestFit="1" customWidth="1"/>
    <col min="4101" max="4102" width="1.33203125" style="131" bestFit="1" customWidth="1"/>
    <col min="4103" max="4103" width="2.77734375" style="131" bestFit="1" customWidth="1"/>
    <col min="4104" max="4104" width="5.5546875" style="131" bestFit="1" customWidth="1"/>
    <col min="4105" max="4106" width="4.109375" style="131" bestFit="1" customWidth="1"/>
    <col min="4107" max="4107" width="6.88671875" style="131" bestFit="1" customWidth="1"/>
    <col min="4108" max="4108" width="1.33203125" style="131" bestFit="1" customWidth="1"/>
    <col min="4109" max="4109" width="6.88671875" style="131" bestFit="1" customWidth="1"/>
    <col min="4110" max="4110" width="8.21875" style="131" bestFit="1" customWidth="1"/>
    <col min="4111" max="4111" width="5.5546875" style="131" bestFit="1" customWidth="1"/>
    <col min="4112" max="4113" width="1.33203125" style="131" bestFit="1" customWidth="1"/>
    <col min="4114" max="4114" width="2.77734375" style="131" bestFit="1" customWidth="1"/>
    <col min="4115" max="4115" width="1.33203125" style="131" bestFit="1" customWidth="1"/>
    <col min="4116" max="4116" width="4.109375" style="131" bestFit="1" customWidth="1"/>
    <col min="4117" max="4119" width="2.77734375" style="131" bestFit="1" customWidth="1"/>
    <col min="4120" max="4120" width="5.5546875" style="131" bestFit="1" customWidth="1"/>
    <col min="4121" max="4121" width="2.77734375" style="131" bestFit="1" customWidth="1"/>
    <col min="4122" max="4122" width="1.33203125" style="131" bestFit="1" customWidth="1"/>
    <col min="4123" max="4124" width="9.6640625" style="131" bestFit="1" customWidth="1"/>
    <col min="4125" max="4352" width="8.88671875" style="131"/>
    <col min="4353" max="4353" width="4.6640625" style="131" bestFit="1" customWidth="1"/>
    <col min="4354" max="4354" width="9.109375" style="131" bestFit="1" customWidth="1"/>
    <col min="4355" max="4356" width="13.77734375" style="131" bestFit="1" customWidth="1"/>
    <col min="4357" max="4358" width="1.33203125" style="131" bestFit="1" customWidth="1"/>
    <col min="4359" max="4359" width="2.77734375" style="131" bestFit="1" customWidth="1"/>
    <col min="4360" max="4360" width="5.5546875" style="131" bestFit="1" customWidth="1"/>
    <col min="4361" max="4362" width="4.109375" style="131" bestFit="1" customWidth="1"/>
    <col min="4363" max="4363" width="6.88671875" style="131" bestFit="1" customWidth="1"/>
    <col min="4364" max="4364" width="1.33203125" style="131" bestFit="1" customWidth="1"/>
    <col min="4365" max="4365" width="6.88671875" style="131" bestFit="1" customWidth="1"/>
    <col min="4366" max="4366" width="8.21875" style="131" bestFit="1" customWidth="1"/>
    <col min="4367" max="4367" width="5.5546875" style="131" bestFit="1" customWidth="1"/>
    <col min="4368" max="4369" width="1.33203125" style="131" bestFit="1" customWidth="1"/>
    <col min="4370" max="4370" width="2.77734375" style="131" bestFit="1" customWidth="1"/>
    <col min="4371" max="4371" width="1.33203125" style="131" bestFit="1" customWidth="1"/>
    <col min="4372" max="4372" width="4.109375" style="131" bestFit="1" customWidth="1"/>
    <col min="4373" max="4375" width="2.77734375" style="131" bestFit="1" customWidth="1"/>
    <col min="4376" max="4376" width="5.5546875" style="131" bestFit="1" customWidth="1"/>
    <col min="4377" max="4377" width="2.77734375" style="131" bestFit="1" customWidth="1"/>
    <col min="4378" max="4378" width="1.33203125" style="131" bestFit="1" customWidth="1"/>
    <col min="4379" max="4380" width="9.6640625" style="131" bestFit="1" customWidth="1"/>
    <col min="4381" max="4608" width="8.88671875" style="131"/>
    <col min="4609" max="4609" width="4.6640625" style="131" bestFit="1" customWidth="1"/>
    <col min="4610" max="4610" width="9.109375" style="131" bestFit="1" customWidth="1"/>
    <col min="4611" max="4612" width="13.77734375" style="131" bestFit="1" customWidth="1"/>
    <col min="4613" max="4614" width="1.33203125" style="131" bestFit="1" customWidth="1"/>
    <col min="4615" max="4615" width="2.77734375" style="131" bestFit="1" customWidth="1"/>
    <col min="4616" max="4616" width="5.5546875" style="131" bestFit="1" customWidth="1"/>
    <col min="4617" max="4618" width="4.109375" style="131" bestFit="1" customWidth="1"/>
    <col min="4619" max="4619" width="6.88671875" style="131" bestFit="1" customWidth="1"/>
    <col min="4620" max="4620" width="1.33203125" style="131" bestFit="1" customWidth="1"/>
    <col min="4621" max="4621" width="6.88671875" style="131" bestFit="1" customWidth="1"/>
    <col min="4622" max="4622" width="8.21875" style="131" bestFit="1" customWidth="1"/>
    <col min="4623" max="4623" width="5.5546875" style="131" bestFit="1" customWidth="1"/>
    <col min="4624" max="4625" width="1.33203125" style="131" bestFit="1" customWidth="1"/>
    <col min="4626" max="4626" width="2.77734375" style="131" bestFit="1" customWidth="1"/>
    <col min="4627" max="4627" width="1.33203125" style="131" bestFit="1" customWidth="1"/>
    <col min="4628" max="4628" width="4.109375" style="131" bestFit="1" customWidth="1"/>
    <col min="4629" max="4631" width="2.77734375" style="131" bestFit="1" customWidth="1"/>
    <col min="4632" max="4632" width="5.5546875" style="131" bestFit="1" customWidth="1"/>
    <col min="4633" max="4633" width="2.77734375" style="131" bestFit="1" customWidth="1"/>
    <col min="4634" max="4634" width="1.33203125" style="131" bestFit="1" customWidth="1"/>
    <col min="4635" max="4636" width="9.6640625" style="131" bestFit="1" customWidth="1"/>
    <col min="4637" max="4864" width="8.88671875" style="131"/>
    <col min="4865" max="4865" width="4.6640625" style="131" bestFit="1" customWidth="1"/>
    <col min="4866" max="4866" width="9.109375" style="131" bestFit="1" customWidth="1"/>
    <col min="4867" max="4868" width="13.77734375" style="131" bestFit="1" customWidth="1"/>
    <col min="4869" max="4870" width="1.33203125" style="131" bestFit="1" customWidth="1"/>
    <col min="4871" max="4871" width="2.77734375" style="131" bestFit="1" customWidth="1"/>
    <col min="4872" max="4872" width="5.5546875" style="131" bestFit="1" customWidth="1"/>
    <col min="4873" max="4874" width="4.109375" style="131" bestFit="1" customWidth="1"/>
    <col min="4875" max="4875" width="6.88671875" style="131" bestFit="1" customWidth="1"/>
    <col min="4876" max="4876" width="1.33203125" style="131" bestFit="1" customWidth="1"/>
    <col min="4877" max="4877" width="6.88671875" style="131" bestFit="1" customWidth="1"/>
    <col min="4878" max="4878" width="8.21875" style="131" bestFit="1" customWidth="1"/>
    <col min="4879" max="4879" width="5.5546875" style="131" bestFit="1" customWidth="1"/>
    <col min="4880" max="4881" width="1.33203125" style="131" bestFit="1" customWidth="1"/>
    <col min="4882" max="4882" width="2.77734375" style="131" bestFit="1" customWidth="1"/>
    <col min="4883" max="4883" width="1.33203125" style="131" bestFit="1" customWidth="1"/>
    <col min="4884" max="4884" width="4.109375" style="131" bestFit="1" customWidth="1"/>
    <col min="4885" max="4887" width="2.77734375" style="131" bestFit="1" customWidth="1"/>
    <col min="4888" max="4888" width="5.5546875" style="131" bestFit="1" customWidth="1"/>
    <col min="4889" max="4889" width="2.77734375" style="131" bestFit="1" customWidth="1"/>
    <col min="4890" max="4890" width="1.33203125" style="131" bestFit="1" customWidth="1"/>
    <col min="4891" max="4892" width="9.6640625" style="131" bestFit="1" customWidth="1"/>
    <col min="4893" max="5120" width="8.88671875" style="131"/>
    <col min="5121" max="5121" width="4.6640625" style="131" bestFit="1" customWidth="1"/>
    <col min="5122" max="5122" width="9.109375" style="131" bestFit="1" customWidth="1"/>
    <col min="5123" max="5124" width="13.77734375" style="131" bestFit="1" customWidth="1"/>
    <col min="5125" max="5126" width="1.33203125" style="131" bestFit="1" customWidth="1"/>
    <col min="5127" max="5127" width="2.77734375" style="131" bestFit="1" customWidth="1"/>
    <col min="5128" max="5128" width="5.5546875" style="131" bestFit="1" customWidth="1"/>
    <col min="5129" max="5130" width="4.109375" style="131" bestFit="1" customWidth="1"/>
    <col min="5131" max="5131" width="6.88671875" style="131" bestFit="1" customWidth="1"/>
    <col min="5132" max="5132" width="1.33203125" style="131" bestFit="1" customWidth="1"/>
    <col min="5133" max="5133" width="6.88671875" style="131" bestFit="1" customWidth="1"/>
    <col min="5134" max="5134" width="8.21875" style="131" bestFit="1" customWidth="1"/>
    <col min="5135" max="5135" width="5.5546875" style="131" bestFit="1" customWidth="1"/>
    <col min="5136" max="5137" width="1.33203125" style="131" bestFit="1" customWidth="1"/>
    <col min="5138" max="5138" width="2.77734375" style="131" bestFit="1" customWidth="1"/>
    <col min="5139" max="5139" width="1.33203125" style="131" bestFit="1" customWidth="1"/>
    <col min="5140" max="5140" width="4.109375" style="131" bestFit="1" customWidth="1"/>
    <col min="5141" max="5143" width="2.77734375" style="131" bestFit="1" customWidth="1"/>
    <col min="5144" max="5144" width="5.5546875" style="131" bestFit="1" customWidth="1"/>
    <col min="5145" max="5145" width="2.77734375" style="131" bestFit="1" customWidth="1"/>
    <col min="5146" max="5146" width="1.33203125" style="131" bestFit="1" customWidth="1"/>
    <col min="5147" max="5148" width="9.6640625" style="131" bestFit="1" customWidth="1"/>
    <col min="5149" max="5376" width="8.88671875" style="131"/>
    <col min="5377" max="5377" width="4.6640625" style="131" bestFit="1" customWidth="1"/>
    <col min="5378" max="5378" width="9.109375" style="131" bestFit="1" customWidth="1"/>
    <col min="5379" max="5380" width="13.77734375" style="131" bestFit="1" customWidth="1"/>
    <col min="5381" max="5382" width="1.33203125" style="131" bestFit="1" customWidth="1"/>
    <col min="5383" max="5383" width="2.77734375" style="131" bestFit="1" customWidth="1"/>
    <col min="5384" max="5384" width="5.5546875" style="131" bestFit="1" customWidth="1"/>
    <col min="5385" max="5386" width="4.109375" style="131" bestFit="1" customWidth="1"/>
    <col min="5387" max="5387" width="6.88671875" style="131" bestFit="1" customWidth="1"/>
    <col min="5388" max="5388" width="1.33203125" style="131" bestFit="1" customWidth="1"/>
    <col min="5389" max="5389" width="6.88671875" style="131" bestFit="1" customWidth="1"/>
    <col min="5390" max="5390" width="8.21875" style="131" bestFit="1" customWidth="1"/>
    <col min="5391" max="5391" width="5.5546875" style="131" bestFit="1" customWidth="1"/>
    <col min="5392" max="5393" width="1.33203125" style="131" bestFit="1" customWidth="1"/>
    <col min="5394" max="5394" width="2.77734375" style="131" bestFit="1" customWidth="1"/>
    <col min="5395" max="5395" width="1.33203125" style="131" bestFit="1" customWidth="1"/>
    <col min="5396" max="5396" width="4.109375" style="131" bestFit="1" customWidth="1"/>
    <col min="5397" max="5399" width="2.77734375" style="131" bestFit="1" customWidth="1"/>
    <col min="5400" max="5400" width="5.5546875" style="131" bestFit="1" customWidth="1"/>
    <col min="5401" max="5401" width="2.77734375" style="131" bestFit="1" customWidth="1"/>
    <col min="5402" max="5402" width="1.33203125" style="131" bestFit="1" customWidth="1"/>
    <col min="5403" max="5404" width="9.6640625" style="131" bestFit="1" customWidth="1"/>
    <col min="5405" max="5632" width="8.88671875" style="131"/>
    <col min="5633" max="5633" width="4.6640625" style="131" bestFit="1" customWidth="1"/>
    <col min="5634" max="5634" width="9.109375" style="131" bestFit="1" customWidth="1"/>
    <col min="5635" max="5636" width="13.77734375" style="131" bestFit="1" customWidth="1"/>
    <col min="5637" max="5638" width="1.33203125" style="131" bestFit="1" customWidth="1"/>
    <col min="5639" max="5639" width="2.77734375" style="131" bestFit="1" customWidth="1"/>
    <col min="5640" max="5640" width="5.5546875" style="131" bestFit="1" customWidth="1"/>
    <col min="5641" max="5642" width="4.109375" style="131" bestFit="1" customWidth="1"/>
    <col min="5643" max="5643" width="6.88671875" style="131" bestFit="1" customWidth="1"/>
    <col min="5644" max="5644" width="1.33203125" style="131" bestFit="1" customWidth="1"/>
    <col min="5645" max="5645" width="6.88671875" style="131" bestFit="1" customWidth="1"/>
    <col min="5646" max="5646" width="8.21875" style="131" bestFit="1" customWidth="1"/>
    <col min="5647" max="5647" width="5.5546875" style="131" bestFit="1" customWidth="1"/>
    <col min="5648" max="5649" width="1.33203125" style="131" bestFit="1" customWidth="1"/>
    <col min="5650" max="5650" width="2.77734375" style="131" bestFit="1" customWidth="1"/>
    <col min="5651" max="5651" width="1.33203125" style="131" bestFit="1" customWidth="1"/>
    <col min="5652" max="5652" width="4.109375" style="131" bestFit="1" customWidth="1"/>
    <col min="5653" max="5655" width="2.77734375" style="131" bestFit="1" customWidth="1"/>
    <col min="5656" max="5656" width="5.5546875" style="131" bestFit="1" customWidth="1"/>
    <col min="5657" max="5657" width="2.77734375" style="131" bestFit="1" customWidth="1"/>
    <col min="5658" max="5658" width="1.33203125" style="131" bestFit="1" customWidth="1"/>
    <col min="5659" max="5660" width="9.6640625" style="131" bestFit="1" customWidth="1"/>
    <col min="5661" max="5888" width="8.88671875" style="131"/>
    <col min="5889" max="5889" width="4.6640625" style="131" bestFit="1" customWidth="1"/>
    <col min="5890" max="5890" width="9.109375" style="131" bestFit="1" customWidth="1"/>
    <col min="5891" max="5892" width="13.77734375" style="131" bestFit="1" customWidth="1"/>
    <col min="5893" max="5894" width="1.33203125" style="131" bestFit="1" customWidth="1"/>
    <col min="5895" max="5895" width="2.77734375" style="131" bestFit="1" customWidth="1"/>
    <col min="5896" max="5896" width="5.5546875" style="131" bestFit="1" customWidth="1"/>
    <col min="5897" max="5898" width="4.109375" style="131" bestFit="1" customWidth="1"/>
    <col min="5899" max="5899" width="6.88671875" style="131" bestFit="1" customWidth="1"/>
    <col min="5900" max="5900" width="1.33203125" style="131" bestFit="1" customWidth="1"/>
    <col min="5901" max="5901" width="6.88671875" style="131" bestFit="1" customWidth="1"/>
    <col min="5902" max="5902" width="8.21875" style="131" bestFit="1" customWidth="1"/>
    <col min="5903" max="5903" width="5.5546875" style="131" bestFit="1" customWidth="1"/>
    <col min="5904" max="5905" width="1.33203125" style="131" bestFit="1" customWidth="1"/>
    <col min="5906" max="5906" width="2.77734375" style="131" bestFit="1" customWidth="1"/>
    <col min="5907" max="5907" width="1.33203125" style="131" bestFit="1" customWidth="1"/>
    <col min="5908" max="5908" width="4.109375" style="131" bestFit="1" customWidth="1"/>
    <col min="5909" max="5911" width="2.77734375" style="131" bestFit="1" customWidth="1"/>
    <col min="5912" max="5912" width="5.5546875" style="131" bestFit="1" customWidth="1"/>
    <col min="5913" max="5913" width="2.77734375" style="131" bestFit="1" customWidth="1"/>
    <col min="5914" max="5914" width="1.33203125" style="131" bestFit="1" customWidth="1"/>
    <col min="5915" max="5916" width="9.6640625" style="131" bestFit="1" customWidth="1"/>
    <col min="5917" max="6144" width="8.88671875" style="131"/>
    <col min="6145" max="6145" width="4.6640625" style="131" bestFit="1" customWidth="1"/>
    <col min="6146" max="6146" width="9.109375" style="131" bestFit="1" customWidth="1"/>
    <col min="6147" max="6148" width="13.77734375" style="131" bestFit="1" customWidth="1"/>
    <col min="6149" max="6150" width="1.33203125" style="131" bestFit="1" customWidth="1"/>
    <col min="6151" max="6151" width="2.77734375" style="131" bestFit="1" customWidth="1"/>
    <col min="6152" max="6152" width="5.5546875" style="131" bestFit="1" customWidth="1"/>
    <col min="6153" max="6154" width="4.109375" style="131" bestFit="1" customWidth="1"/>
    <col min="6155" max="6155" width="6.88671875" style="131" bestFit="1" customWidth="1"/>
    <col min="6156" max="6156" width="1.33203125" style="131" bestFit="1" customWidth="1"/>
    <col min="6157" max="6157" width="6.88671875" style="131" bestFit="1" customWidth="1"/>
    <col min="6158" max="6158" width="8.21875" style="131" bestFit="1" customWidth="1"/>
    <col min="6159" max="6159" width="5.5546875" style="131" bestFit="1" customWidth="1"/>
    <col min="6160" max="6161" width="1.33203125" style="131" bestFit="1" customWidth="1"/>
    <col min="6162" max="6162" width="2.77734375" style="131" bestFit="1" customWidth="1"/>
    <col min="6163" max="6163" width="1.33203125" style="131" bestFit="1" customWidth="1"/>
    <col min="6164" max="6164" width="4.109375" style="131" bestFit="1" customWidth="1"/>
    <col min="6165" max="6167" width="2.77734375" style="131" bestFit="1" customWidth="1"/>
    <col min="6168" max="6168" width="5.5546875" style="131" bestFit="1" customWidth="1"/>
    <col min="6169" max="6169" width="2.77734375" style="131" bestFit="1" customWidth="1"/>
    <col min="6170" max="6170" width="1.33203125" style="131" bestFit="1" customWidth="1"/>
    <col min="6171" max="6172" width="9.6640625" style="131" bestFit="1" customWidth="1"/>
    <col min="6173" max="6400" width="8.88671875" style="131"/>
    <col min="6401" max="6401" width="4.6640625" style="131" bestFit="1" customWidth="1"/>
    <col min="6402" max="6402" width="9.109375" style="131" bestFit="1" customWidth="1"/>
    <col min="6403" max="6404" width="13.77734375" style="131" bestFit="1" customWidth="1"/>
    <col min="6405" max="6406" width="1.33203125" style="131" bestFit="1" customWidth="1"/>
    <col min="6407" max="6407" width="2.77734375" style="131" bestFit="1" customWidth="1"/>
    <col min="6408" max="6408" width="5.5546875" style="131" bestFit="1" customWidth="1"/>
    <col min="6409" max="6410" width="4.109375" style="131" bestFit="1" customWidth="1"/>
    <col min="6411" max="6411" width="6.88671875" style="131" bestFit="1" customWidth="1"/>
    <col min="6412" max="6412" width="1.33203125" style="131" bestFit="1" customWidth="1"/>
    <col min="6413" max="6413" width="6.88671875" style="131" bestFit="1" customWidth="1"/>
    <col min="6414" max="6414" width="8.21875" style="131" bestFit="1" customWidth="1"/>
    <col min="6415" max="6415" width="5.5546875" style="131" bestFit="1" customWidth="1"/>
    <col min="6416" max="6417" width="1.33203125" style="131" bestFit="1" customWidth="1"/>
    <col min="6418" max="6418" width="2.77734375" style="131" bestFit="1" customWidth="1"/>
    <col min="6419" max="6419" width="1.33203125" style="131" bestFit="1" customWidth="1"/>
    <col min="6420" max="6420" width="4.109375" style="131" bestFit="1" customWidth="1"/>
    <col min="6421" max="6423" width="2.77734375" style="131" bestFit="1" customWidth="1"/>
    <col min="6424" max="6424" width="5.5546875" style="131" bestFit="1" customWidth="1"/>
    <col min="6425" max="6425" width="2.77734375" style="131" bestFit="1" customWidth="1"/>
    <col min="6426" max="6426" width="1.33203125" style="131" bestFit="1" customWidth="1"/>
    <col min="6427" max="6428" width="9.6640625" style="131" bestFit="1" customWidth="1"/>
    <col min="6429" max="6656" width="8.88671875" style="131"/>
    <col min="6657" max="6657" width="4.6640625" style="131" bestFit="1" customWidth="1"/>
    <col min="6658" max="6658" width="9.109375" style="131" bestFit="1" customWidth="1"/>
    <col min="6659" max="6660" width="13.77734375" style="131" bestFit="1" customWidth="1"/>
    <col min="6661" max="6662" width="1.33203125" style="131" bestFit="1" customWidth="1"/>
    <col min="6663" max="6663" width="2.77734375" style="131" bestFit="1" customWidth="1"/>
    <col min="6664" max="6664" width="5.5546875" style="131" bestFit="1" customWidth="1"/>
    <col min="6665" max="6666" width="4.109375" style="131" bestFit="1" customWidth="1"/>
    <col min="6667" max="6667" width="6.88671875" style="131" bestFit="1" customWidth="1"/>
    <col min="6668" max="6668" width="1.33203125" style="131" bestFit="1" customWidth="1"/>
    <col min="6669" max="6669" width="6.88671875" style="131" bestFit="1" customWidth="1"/>
    <col min="6670" max="6670" width="8.21875" style="131" bestFit="1" customWidth="1"/>
    <col min="6671" max="6671" width="5.5546875" style="131" bestFit="1" customWidth="1"/>
    <col min="6672" max="6673" width="1.33203125" style="131" bestFit="1" customWidth="1"/>
    <col min="6674" max="6674" width="2.77734375" style="131" bestFit="1" customWidth="1"/>
    <col min="6675" max="6675" width="1.33203125" style="131" bestFit="1" customWidth="1"/>
    <col min="6676" max="6676" width="4.109375" style="131" bestFit="1" customWidth="1"/>
    <col min="6677" max="6679" width="2.77734375" style="131" bestFit="1" customWidth="1"/>
    <col min="6680" max="6680" width="5.5546875" style="131" bestFit="1" customWidth="1"/>
    <col min="6681" max="6681" width="2.77734375" style="131" bestFit="1" customWidth="1"/>
    <col min="6682" max="6682" width="1.33203125" style="131" bestFit="1" customWidth="1"/>
    <col min="6683" max="6684" width="9.6640625" style="131" bestFit="1" customWidth="1"/>
    <col min="6685" max="6912" width="8.88671875" style="131"/>
    <col min="6913" max="6913" width="4.6640625" style="131" bestFit="1" customWidth="1"/>
    <col min="6914" max="6914" width="9.109375" style="131" bestFit="1" customWidth="1"/>
    <col min="6915" max="6916" width="13.77734375" style="131" bestFit="1" customWidth="1"/>
    <col min="6917" max="6918" width="1.33203125" style="131" bestFit="1" customWidth="1"/>
    <col min="6919" max="6919" width="2.77734375" style="131" bestFit="1" customWidth="1"/>
    <col min="6920" max="6920" width="5.5546875" style="131" bestFit="1" customWidth="1"/>
    <col min="6921" max="6922" width="4.109375" style="131" bestFit="1" customWidth="1"/>
    <col min="6923" max="6923" width="6.88671875" style="131" bestFit="1" customWidth="1"/>
    <col min="6924" max="6924" width="1.33203125" style="131" bestFit="1" customWidth="1"/>
    <col min="6925" max="6925" width="6.88671875" style="131" bestFit="1" customWidth="1"/>
    <col min="6926" max="6926" width="8.21875" style="131" bestFit="1" customWidth="1"/>
    <col min="6927" max="6927" width="5.5546875" style="131" bestFit="1" customWidth="1"/>
    <col min="6928" max="6929" width="1.33203125" style="131" bestFit="1" customWidth="1"/>
    <col min="6930" max="6930" width="2.77734375" style="131" bestFit="1" customWidth="1"/>
    <col min="6931" max="6931" width="1.33203125" style="131" bestFit="1" customWidth="1"/>
    <col min="6932" max="6932" width="4.109375" style="131" bestFit="1" customWidth="1"/>
    <col min="6933" max="6935" width="2.77734375" style="131" bestFit="1" customWidth="1"/>
    <col min="6936" max="6936" width="5.5546875" style="131" bestFit="1" customWidth="1"/>
    <col min="6937" max="6937" width="2.77734375" style="131" bestFit="1" customWidth="1"/>
    <col min="6938" max="6938" width="1.33203125" style="131" bestFit="1" customWidth="1"/>
    <col min="6939" max="6940" width="9.6640625" style="131" bestFit="1" customWidth="1"/>
    <col min="6941" max="7168" width="8.88671875" style="131"/>
    <col min="7169" max="7169" width="4.6640625" style="131" bestFit="1" customWidth="1"/>
    <col min="7170" max="7170" width="9.109375" style="131" bestFit="1" customWidth="1"/>
    <col min="7171" max="7172" width="13.77734375" style="131" bestFit="1" customWidth="1"/>
    <col min="7173" max="7174" width="1.33203125" style="131" bestFit="1" customWidth="1"/>
    <col min="7175" max="7175" width="2.77734375" style="131" bestFit="1" customWidth="1"/>
    <col min="7176" max="7176" width="5.5546875" style="131" bestFit="1" customWidth="1"/>
    <col min="7177" max="7178" width="4.109375" style="131" bestFit="1" customWidth="1"/>
    <col min="7179" max="7179" width="6.88671875" style="131" bestFit="1" customWidth="1"/>
    <col min="7180" max="7180" width="1.33203125" style="131" bestFit="1" customWidth="1"/>
    <col min="7181" max="7181" width="6.88671875" style="131" bestFit="1" customWidth="1"/>
    <col min="7182" max="7182" width="8.21875" style="131" bestFit="1" customWidth="1"/>
    <col min="7183" max="7183" width="5.5546875" style="131" bestFit="1" customWidth="1"/>
    <col min="7184" max="7185" width="1.33203125" style="131" bestFit="1" customWidth="1"/>
    <col min="7186" max="7186" width="2.77734375" style="131" bestFit="1" customWidth="1"/>
    <col min="7187" max="7187" width="1.33203125" style="131" bestFit="1" customWidth="1"/>
    <col min="7188" max="7188" width="4.109375" style="131" bestFit="1" customWidth="1"/>
    <col min="7189" max="7191" width="2.77734375" style="131" bestFit="1" customWidth="1"/>
    <col min="7192" max="7192" width="5.5546875" style="131" bestFit="1" customWidth="1"/>
    <col min="7193" max="7193" width="2.77734375" style="131" bestFit="1" customWidth="1"/>
    <col min="7194" max="7194" width="1.33203125" style="131" bestFit="1" customWidth="1"/>
    <col min="7195" max="7196" width="9.6640625" style="131" bestFit="1" customWidth="1"/>
    <col min="7197" max="7424" width="8.88671875" style="131"/>
    <col min="7425" max="7425" width="4.6640625" style="131" bestFit="1" customWidth="1"/>
    <col min="7426" max="7426" width="9.109375" style="131" bestFit="1" customWidth="1"/>
    <col min="7427" max="7428" width="13.77734375" style="131" bestFit="1" customWidth="1"/>
    <col min="7429" max="7430" width="1.33203125" style="131" bestFit="1" customWidth="1"/>
    <col min="7431" max="7431" width="2.77734375" style="131" bestFit="1" customWidth="1"/>
    <col min="7432" max="7432" width="5.5546875" style="131" bestFit="1" customWidth="1"/>
    <col min="7433" max="7434" width="4.109375" style="131" bestFit="1" customWidth="1"/>
    <col min="7435" max="7435" width="6.88671875" style="131" bestFit="1" customWidth="1"/>
    <col min="7436" max="7436" width="1.33203125" style="131" bestFit="1" customWidth="1"/>
    <col min="7437" max="7437" width="6.88671875" style="131" bestFit="1" customWidth="1"/>
    <col min="7438" max="7438" width="8.21875" style="131" bestFit="1" customWidth="1"/>
    <col min="7439" max="7439" width="5.5546875" style="131" bestFit="1" customWidth="1"/>
    <col min="7440" max="7441" width="1.33203125" style="131" bestFit="1" customWidth="1"/>
    <col min="7442" max="7442" width="2.77734375" style="131" bestFit="1" customWidth="1"/>
    <col min="7443" max="7443" width="1.33203125" style="131" bestFit="1" customWidth="1"/>
    <col min="7444" max="7444" width="4.109375" style="131" bestFit="1" customWidth="1"/>
    <col min="7445" max="7447" width="2.77734375" style="131" bestFit="1" customWidth="1"/>
    <col min="7448" max="7448" width="5.5546875" style="131" bestFit="1" customWidth="1"/>
    <col min="7449" max="7449" width="2.77734375" style="131" bestFit="1" customWidth="1"/>
    <col min="7450" max="7450" width="1.33203125" style="131" bestFit="1" customWidth="1"/>
    <col min="7451" max="7452" width="9.6640625" style="131" bestFit="1" customWidth="1"/>
    <col min="7453" max="7680" width="8.88671875" style="131"/>
    <col min="7681" max="7681" width="4.6640625" style="131" bestFit="1" customWidth="1"/>
    <col min="7682" max="7682" width="9.109375" style="131" bestFit="1" customWidth="1"/>
    <col min="7683" max="7684" width="13.77734375" style="131" bestFit="1" customWidth="1"/>
    <col min="7685" max="7686" width="1.33203125" style="131" bestFit="1" customWidth="1"/>
    <col min="7687" max="7687" width="2.77734375" style="131" bestFit="1" customWidth="1"/>
    <col min="7688" max="7688" width="5.5546875" style="131" bestFit="1" customWidth="1"/>
    <col min="7689" max="7690" width="4.109375" style="131" bestFit="1" customWidth="1"/>
    <col min="7691" max="7691" width="6.88671875" style="131" bestFit="1" customWidth="1"/>
    <col min="7692" max="7692" width="1.33203125" style="131" bestFit="1" customWidth="1"/>
    <col min="7693" max="7693" width="6.88671875" style="131" bestFit="1" customWidth="1"/>
    <col min="7694" max="7694" width="8.21875" style="131" bestFit="1" customWidth="1"/>
    <col min="7695" max="7695" width="5.5546875" style="131" bestFit="1" customWidth="1"/>
    <col min="7696" max="7697" width="1.33203125" style="131" bestFit="1" customWidth="1"/>
    <col min="7698" max="7698" width="2.77734375" style="131" bestFit="1" customWidth="1"/>
    <col min="7699" max="7699" width="1.33203125" style="131" bestFit="1" customWidth="1"/>
    <col min="7700" max="7700" width="4.109375" style="131" bestFit="1" customWidth="1"/>
    <col min="7701" max="7703" width="2.77734375" style="131" bestFit="1" customWidth="1"/>
    <col min="7704" max="7704" width="5.5546875" style="131" bestFit="1" customWidth="1"/>
    <col min="7705" max="7705" width="2.77734375" style="131" bestFit="1" customWidth="1"/>
    <col min="7706" max="7706" width="1.33203125" style="131" bestFit="1" customWidth="1"/>
    <col min="7707" max="7708" width="9.6640625" style="131" bestFit="1" customWidth="1"/>
    <col min="7709" max="7936" width="8.88671875" style="131"/>
    <col min="7937" max="7937" width="4.6640625" style="131" bestFit="1" customWidth="1"/>
    <col min="7938" max="7938" width="9.109375" style="131" bestFit="1" customWidth="1"/>
    <col min="7939" max="7940" width="13.77734375" style="131" bestFit="1" customWidth="1"/>
    <col min="7941" max="7942" width="1.33203125" style="131" bestFit="1" customWidth="1"/>
    <col min="7943" max="7943" width="2.77734375" style="131" bestFit="1" customWidth="1"/>
    <col min="7944" max="7944" width="5.5546875" style="131" bestFit="1" customWidth="1"/>
    <col min="7945" max="7946" width="4.109375" style="131" bestFit="1" customWidth="1"/>
    <col min="7947" max="7947" width="6.88671875" style="131" bestFit="1" customWidth="1"/>
    <col min="7948" max="7948" width="1.33203125" style="131" bestFit="1" customWidth="1"/>
    <col min="7949" max="7949" width="6.88671875" style="131" bestFit="1" customWidth="1"/>
    <col min="7950" max="7950" width="8.21875" style="131" bestFit="1" customWidth="1"/>
    <col min="7951" max="7951" width="5.5546875" style="131" bestFit="1" customWidth="1"/>
    <col min="7952" max="7953" width="1.33203125" style="131" bestFit="1" customWidth="1"/>
    <col min="7954" max="7954" width="2.77734375" style="131" bestFit="1" customWidth="1"/>
    <col min="7955" max="7955" width="1.33203125" style="131" bestFit="1" customWidth="1"/>
    <col min="7956" max="7956" width="4.109375" style="131" bestFit="1" customWidth="1"/>
    <col min="7957" max="7959" width="2.77734375" style="131" bestFit="1" customWidth="1"/>
    <col min="7960" max="7960" width="5.5546875" style="131" bestFit="1" customWidth="1"/>
    <col min="7961" max="7961" width="2.77734375" style="131" bestFit="1" customWidth="1"/>
    <col min="7962" max="7962" width="1.33203125" style="131" bestFit="1" customWidth="1"/>
    <col min="7963" max="7964" width="9.6640625" style="131" bestFit="1" customWidth="1"/>
    <col min="7965" max="8192" width="8.88671875" style="131"/>
    <col min="8193" max="8193" width="4.6640625" style="131" bestFit="1" customWidth="1"/>
    <col min="8194" max="8194" width="9.109375" style="131" bestFit="1" customWidth="1"/>
    <col min="8195" max="8196" width="13.77734375" style="131" bestFit="1" customWidth="1"/>
    <col min="8197" max="8198" width="1.33203125" style="131" bestFit="1" customWidth="1"/>
    <col min="8199" max="8199" width="2.77734375" style="131" bestFit="1" customWidth="1"/>
    <col min="8200" max="8200" width="5.5546875" style="131" bestFit="1" customWidth="1"/>
    <col min="8201" max="8202" width="4.109375" style="131" bestFit="1" customWidth="1"/>
    <col min="8203" max="8203" width="6.88671875" style="131" bestFit="1" customWidth="1"/>
    <col min="8204" max="8204" width="1.33203125" style="131" bestFit="1" customWidth="1"/>
    <col min="8205" max="8205" width="6.88671875" style="131" bestFit="1" customWidth="1"/>
    <col min="8206" max="8206" width="8.21875" style="131" bestFit="1" customWidth="1"/>
    <col min="8207" max="8207" width="5.5546875" style="131" bestFit="1" customWidth="1"/>
    <col min="8208" max="8209" width="1.33203125" style="131" bestFit="1" customWidth="1"/>
    <col min="8210" max="8210" width="2.77734375" style="131" bestFit="1" customWidth="1"/>
    <col min="8211" max="8211" width="1.33203125" style="131" bestFit="1" customWidth="1"/>
    <col min="8212" max="8212" width="4.109375" style="131" bestFit="1" customWidth="1"/>
    <col min="8213" max="8215" width="2.77734375" style="131" bestFit="1" customWidth="1"/>
    <col min="8216" max="8216" width="5.5546875" style="131" bestFit="1" customWidth="1"/>
    <col min="8217" max="8217" width="2.77734375" style="131" bestFit="1" customWidth="1"/>
    <col min="8218" max="8218" width="1.33203125" style="131" bestFit="1" customWidth="1"/>
    <col min="8219" max="8220" width="9.6640625" style="131" bestFit="1" customWidth="1"/>
    <col min="8221" max="8448" width="8.88671875" style="131"/>
    <col min="8449" max="8449" width="4.6640625" style="131" bestFit="1" customWidth="1"/>
    <col min="8450" max="8450" width="9.109375" style="131" bestFit="1" customWidth="1"/>
    <col min="8451" max="8452" width="13.77734375" style="131" bestFit="1" customWidth="1"/>
    <col min="8453" max="8454" width="1.33203125" style="131" bestFit="1" customWidth="1"/>
    <col min="8455" max="8455" width="2.77734375" style="131" bestFit="1" customWidth="1"/>
    <col min="8456" max="8456" width="5.5546875" style="131" bestFit="1" customWidth="1"/>
    <col min="8457" max="8458" width="4.109375" style="131" bestFit="1" customWidth="1"/>
    <col min="8459" max="8459" width="6.88671875" style="131" bestFit="1" customWidth="1"/>
    <col min="8460" max="8460" width="1.33203125" style="131" bestFit="1" customWidth="1"/>
    <col min="8461" max="8461" width="6.88671875" style="131" bestFit="1" customWidth="1"/>
    <col min="8462" max="8462" width="8.21875" style="131" bestFit="1" customWidth="1"/>
    <col min="8463" max="8463" width="5.5546875" style="131" bestFit="1" customWidth="1"/>
    <col min="8464" max="8465" width="1.33203125" style="131" bestFit="1" customWidth="1"/>
    <col min="8466" max="8466" width="2.77734375" style="131" bestFit="1" customWidth="1"/>
    <col min="8467" max="8467" width="1.33203125" style="131" bestFit="1" customWidth="1"/>
    <col min="8468" max="8468" width="4.109375" style="131" bestFit="1" customWidth="1"/>
    <col min="8469" max="8471" width="2.77734375" style="131" bestFit="1" customWidth="1"/>
    <col min="8472" max="8472" width="5.5546875" style="131" bestFit="1" customWidth="1"/>
    <col min="8473" max="8473" width="2.77734375" style="131" bestFit="1" customWidth="1"/>
    <col min="8474" max="8474" width="1.33203125" style="131" bestFit="1" customWidth="1"/>
    <col min="8475" max="8476" width="9.6640625" style="131" bestFit="1" customWidth="1"/>
    <col min="8477" max="8704" width="8.88671875" style="131"/>
    <col min="8705" max="8705" width="4.6640625" style="131" bestFit="1" customWidth="1"/>
    <col min="8706" max="8706" width="9.109375" style="131" bestFit="1" customWidth="1"/>
    <col min="8707" max="8708" width="13.77734375" style="131" bestFit="1" customWidth="1"/>
    <col min="8709" max="8710" width="1.33203125" style="131" bestFit="1" customWidth="1"/>
    <col min="8711" max="8711" width="2.77734375" style="131" bestFit="1" customWidth="1"/>
    <col min="8712" max="8712" width="5.5546875" style="131" bestFit="1" customWidth="1"/>
    <col min="8713" max="8714" width="4.109375" style="131" bestFit="1" customWidth="1"/>
    <col min="8715" max="8715" width="6.88671875" style="131" bestFit="1" customWidth="1"/>
    <col min="8716" max="8716" width="1.33203125" style="131" bestFit="1" customWidth="1"/>
    <col min="8717" max="8717" width="6.88671875" style="131" bestFit="1" customWidth="1"/>
    <col min="8718" max="8718" width="8.21875" style="131" bestFit="1" customWidth="1"/>
    <col min="8719" max="8719" width="5.5546875" style="131" bestFit="1" customWidth="1"/>
    <col min="8720" max="8721" width="1.33203125" style="131" bestFit="1" customWidth="1"/>
    <col min="8722" max="8722" width="2.77734375" style="131" bestFit="1" customWidth="1"/>
    <col min="8723" max="8723" width="1.33203125" style="131" bestFit="1" customWidth="1"/>
    <col min="8724" max="8724" width="4.109375" style="131" bestFit="1" customWidth="1"/>
    <col min="8725" max="8727" width="2.77734375" style="131" bestFit="1" customWidth="1"/>
    <col min="8728" max="8728" width="5.5546875" style="131" bestFit="1" customWidth="1"/>
    <col min="8729" max="8729" width="2.77734375" style="131" bestFit="1" customWidth="1"/>
    <col min="8730" max="8730" width="1.33203125" style="131" bestFit="1" customWidth="1"/>
    <col min="8731" max="8732" width="9.6640625" style="131" bestFit="1" customWidth="1"/>
    <col min="8733" max="8960" width="8.88671875" style="131"/>
    <col min="8961" max="8961" width="4.6640625" style="131" bestFit="1" customWidth="1"/>
    <col min="8962" max="8962" width="9.109375" style="131" bestFit="1" customWidth="1"/>
    <col min="8963" max="8964" width="13.77734375" style="131" bestFit="1" customWidth="1"/>
    <col min="8965" max="8966" width="1.33203125" style="131" bestFit="1" customWidth="1"/>
    <col min="8967" max="8967" width="2.77734375" style="131" bestFit="1" customWidth="1"/>
    <col min="8968" max="8968" width="5.5546875" style="131" bestFit="1" customWidth="1"/>
    <col min="8969" max="8970" width="4.109375" style="131" bestFit="1" customWidth="1"/>
    <col min="8971" max="8971" width="6.88671875" style="131" bestFit="1" customWidth="1"/>
    <col min="8972" max="8972" width="1.33203125" style="131" bestFit="1" customWidth="1"/>
    <col min="8973" max="8973" width="6.88671875" style="131" bestFit="1" customWidth="1"/>
    <col min="8974" max="8974" width="8.21875" style="131" bestFit="1" customWidth="1"/>
    <col min="8975" max="8975" width="5.5546875" style="131" bestFit="1" customWidth="1"/>
    <col min="8976" max="8977" width="1.33203125" style="131" bestFit="1" customWidth="1"/>
    <col min="8978" max="8978" width="2.77734375" style="131" bestFit="1" customWidth="1"/>
    <col min="8979" max="8979" width="1.33203125" style="131" bestFit="1" customWidth="1"/>
    <col min="8980" max="8980" width="4.109375" style="131" bestFit="1" customWidth="1"/>
    <col min="8981" max="8983" width="2.77734375" style="131" bestFit="1" customWidth="1"/>
    <col min="8984" max="8984" width="5.5546875" style="131" bestFit="1" customWidth="1"/>
    <col min="8985" max="8985" width="2.77734375" style="131" bestFit="1" customWidth="1"/>
    <col min="8986" max="8986" width="1.33203125" style="131" bestFit="1" customWidth="1"/>
    <col min="8987" max="8988" width="9.6640625" style="131" bestFit="1" customWidth="1"/>
    <col min="8989" max="9216" width="8.88671875" style="131"/>
    <col min="9217" max="9217" width="4.6640625" style="131" bestFit="1" customWidth="1"/>
    <col min="9218" max="9218" width="9.109375" style="131" bestFit="1" customWidth="1"/>
    <col min="9219" max="9220" width="13.77734375" style="131" bestFit="1" customWidth="1"/>
    <col min="9221" max="9222" width="1.33203125" style="131" bestFit="1" customWidth="1"/>
    <col min="9223" max="9223" width="2.77734375" style="131" bestFit="1" customWidth="1"/>
    <col min="9224" max="9224" width="5.5546875" style="131" bestFit="1" customWidth="1"/>
    <col min="9225" max="9226" width="4.109375" style="131" bestFit="1" customWidth="1"/>
    <col min="9227" max="9227" width="6.88671875" style="131" bestFit="1" customWidth="1"/>
    <col min="9228" max="9228" width="1.33203125" style="131" bestFit="1" customWidth="1"/>
    <col min="9229" max="9229" width="6.88671875" style="131" bestFit="1" customWidth="1"/>
    <col min="9230" max="9230" width="8.21875" style="131" bestFit="1" customWidth="1"/>
    <col min="9231" max="9231" width="5.5546875" style="131" bestFit="1" customWidth="1"/>
    <col min="9232" max="9233" width="1.33203125" style="131" bestFit="1" customWidth="1"/>
    <col min="9234" max="9234" width="2.77734375" style="131" bestFit="1" customWidth="1"/>
    <col min="9235" max="9235" width="1.33203125" style="131" bestFit="1" customWidth="1"/>
    <col min="9236" max="9236" width="4.109375" style="131" bestFit="1" customWidth="1"/>
    <col min="9237" max="9239" width="2.77734375" style="131" bestFit="1" customWidth="1"/>
    <col min="9240" max="9240" width="5.5546875" style="131" bestFit="1" customWidth="1"/>
    <col min="9241" max="9241" width="2.77734375" style="131" bestFit="1" customWidth="1"/>
    <col min="9242" max="9242" width="1.33203125" style="131" bestFit="1" customWidth="1"/>
    <col min="9243" max="9244" width="9.6640625" style="131" bestFit="1" customWidth="1"/>
    <col min="9245" max="9472" width="8.88671875" style="131"/>
    <col min="9473" max="9473" width="4.6640625" style="131" bestFit="1" customWidth="1"/>
    <col min="9474" max="9474" width="9.109375" style="131" bestFit="1" customWidth="1"/>
    <col min="9475" max="9476" width="13.77734375" style="131" bestFit="1" customWidth="1"/>
    <col min="9477" max="9478" width="1.33203125" style="131" bestFit="1" customWidth="1"/>
    <col min="9479" max="9479" width="2.77734375" style="131" bestFit="1" customWidth="1"/>
    <col min="9480" max="9480" width="5.5546875" style="131" bestFit="1" customWidth="1"/>
    <col min="9481" max="9482" width="4.109375" style="131" bestFit="1" customWidth="1"/>
    <col min="9483" max="9483" width="6.88671875" style="131" bestFit="1" customWidth="1"/>
    <col min="9484" max="9484" width="1.33203125" style="131" bestFit="1" customWidth="1"/>
    <col min="9485" max="9485" width="6.88671875" style="131" bestFit="1" customWidth="1"/>
    <col min="9486" max="9486" width="8.21875" style="131" bestFit="1" customWidth="1"/>
    <col min="9487" max="9487" width="5.5546875" style="131" bestFit="1" customWidth="1"/>
    <col min="9488" max="9489" width="1.33203125" style="131" bestFit="1" customWidth="1"/>
    <col min="9490" max="9490" width="2.77734375" style="131" bestFit="1" customWidth="1"/>
    <col min="9491" max="9491" width="1.33203125" style="131" bestFit="1" customWidth="1"/>
    <col min="9492" max="9492" width="4.109375" style="131" bestFit="1" customWidth="1"/>
    <col min="9493" max="9495" width="2.77734375" style="131" bestFit="1" customWidth="1"/>
    <col min="9496" max="9496" width="5.5546875" style="131" bestFit="1" customWidth="1"/>
    <col min="9497" max="9497" width="2.77734375" style="131" bestFit="1" customWidth="1"/>
    <col min="9498" max="9498" width="1.33203125" style="131" bestFit="1" customWidth="1"/>
    <col min="9499" max="9500" width="9.6640625" style="131" bestFit="1" customWidth="1"/>
    <col min="9501" max="9728" width="8.88671875" style="131"/>
    <col min="9729" max="9729" width="4.6640625" style="131" bestFit="1" customWidth="1"/>
    <col min="9730" max="9730" width="9.109375" style="131" bestFit="1" customWidth="1"/>
    <col min="9731" max="9732" width="13.77734375" style="131" bestFit="1" customWidth="1"/>
    <col min="9733" max="9734" width="1.33203125" style="131" bestFit="1" customWidth="1"/>
    <col min="9735" max="9735" width="2.77734375" style="131" bestFit="1" customWidth="1"/>
    <col min="9736" max="9736" width="5.5546875" style="131" bestFit="1" customWidth="1"/>
    <col min="9737" max="9738" width="4.109375" style="131" bestFit="1" customWidth="1"/>
    <col min="9739" max="9739" width="6.88671875" style="131" bestFit="1" customWidth="1"/>
    <col min="9740" max="9740" width="1.33203125" style="131" bestFit="1" customWidth="1"/>
    <col min="9741" max="9741" width="6.88671875" style="131" bestFit="1" customWidth="1"/>
    <col min="9742" max="9742" width="8.21875" style="131" bestFit="1" customWidth="1"/>
    <col min="9743" max="9743" width="5.5546875" style="131" bestFit="1" customWidth="1"/>
    <col min="9744" max="9745" width="1.33203125" style="131" bestFit="1" customWidth="1"/>
    <col min="9746" max="9746" width="2.77734375" style="131" bestFit="1" customWidth="1"/>
    <col min="9747" max="9747" width="1.33203125" style="131" bestFit="1" customWidth="1"/>
    <col min="9748" max="9748" width="4.109375" style="131" bestFit="1" customWidth="1"/>
    <col min="9749" max="9751" width="2.77734375" style="131" bestFit="1" customWidth="1"/>
    <col min="9752" max="9752" width="5.5546875" style="131" bestFit="1" customWidth="1"/>
    <col min="9753" max="9753" width="2.77734375" style="131" bestFit="1" customWidth="1"/>
    <col min="9754" max="9754" width="1.33203125" style="131" bestFit="1" customWidth="1"/>
    <col min="9755" max="9756" width="9.6640625" style="131" bestFit="1" customWidth="1"/>
    <col min="9757" max="9984" width="8.88671875" style="131"/>
    <col min="9985" max="9985" width="4.6640625" style="131" bestFit="1" customWidth="1"/>
    <col min="9986" max="9986" width="9.109375" style="131" bestFit="1" customWidth="1"/>
    <col min="9987" max="9988" width="13.77734375" style="131" bestFit="1" customWidth="1"/>
    <col min="9989" max="9990" width="1.33203125" style="131" bestFit="1" customWidth="1"/>
    <col min="9991" max="9991" width="2.77734375" style="131" bestFit="1" customWidth="1"/>
    <col min="9992" max="9992" width="5.5546875" style="131" bestFit="1" customWidth="1"/>
    <col min="9993" max="9994" width="4.109375" style="131" bestFit="1" customWidth="1"/>
    <col min="9995" max="9995" width="6.88671875" style="131" bestFit="1" customWidth="1"/>
    <col min="9996" max="9996" width="1.33203125" style="131" bestFit="1" customWidth="1"/>
    <col min="9997" max="9997" width="6.88671875" style="131" bestFit="1" customWidth="1"/>
    <col min="9998" max="9998" width="8.21875" style="131" bestFit="1" customWidth="1"/>
    <col min="9999" max="9999" width="5.5546875" style="131" bestFit="1" customWidth="1"/>
    <col min="10000" max="10001" width="1.33203125" style="131" bestFit="1" customWidth="1"/>
    <col min="10002" max="10002" width="2.77734375" style="131" bestFit="1" customWidth="1"/>
    <col min="10003" max="10003" width="1.33203125" style="131" bestFit="1" customWidth="1"/>
    <col min="10004" max="10004" width="4.109375" style="131" bestFit="1" customWidth="1"/>
    <col min="10005" max="10007" width="2.77734375" style="131" bestFit="1" customWidth="1"/>
    <col min="10008" max="10008" width="5.5546875" style="131" bestFit="1" customWidth="1"/>
    <col min="10009" max="10009" width="2.77734375" style="131" bestFit="1" customWidth="1"/>
    <col min="10010" max="10010" width="1.33203125" style="131" bestFit="1" customWidth="1"/>
    <col min="10011" max="10012" width="9.6640625" style="131" bestFit="1" customWidth="1"/>
    <col min="10013" max="10240" width="8.88671875" style="131"/>
    <col min="10241" max="10241" width="4.6640625" style="131" bestFit="1" customWidth="1"/>
    <col min="10242" max="10242" width="9.109375" style="131" bestFit="1" customWidth="1"/>
    <col min="10243" max="10244" width="13.77734375" style="131" bestFit="1" customWidth="1"/>
    <col min="10245" max="10246" width="1.33203125" style="131" bestFit="1" customWidth="1"/>
    <col min="10247" max="10247" width="2.77734375" style="131" bestFit="1" customWidth="1"/>
    <col min="10248" max="10248" width="5.5546875" style="131" bestFit="1" customWidth="1"/>
    <col min="10249" max="10250" width="4.109375" style="131" bestFit="1" customWidth="1"/>
    <col min="10251" max="10251" width="6.88671875" style="131" bestFit="1" customWidth="1"/>
    <col min="10252" max="10252" width="1.33203125" style="131" bestFit="1" customWidth="1"/>
    <col min="10253" max="10253" width="6.88671875" style="131" bestFit="1" customWidth="1"/>
    <col min="10254" max="10254" width="8.21875" style="131" bestFit="1" customWidth="1"/>
    <col min="10255" max="10255" width="5.5546875" style="131" bestFit="1" customWidth="1"/>
    <col min="10256" max="10257" width="1.33203125" style="131" bestFit="1" customWidth="1"/>
    <col min="10258" max="10258" width="2.77734375" style="131" bestFit="1" customWidth="1"/>
    <col min="10259" max="10259" width="1.33203125" style="131" bestFit="1" customWidth="1"/>
    <col min="10260" max="10260" width="4.109375" style="131" bestFit="1" customWidth="1"/>
    <col min="10261" max="10263" width="2.77734375" style="131" bestFit="1" customWidth="1"/>
    <col min="10264" max="10264" width="5.5546875" style="131" bestFit="1" customWidth="1"/>
    <col min="10265" max="10265" width="2.77734375" style="131" bestFit="1" customWidth="1"/>
    <col min="10266" max="10266" width="1.33203125" style="131" bestFit="1" customWidth="1"/>
    <col min="10267" max="10268" width="9.6640625" style="131" bestFit="1" customWidth="1"/>
    <col min="10269" max="10496" width="8.88671875" style="131"/>
    <col min="10497" max="10497" width="4.6640625" style="131" bestFit="1" customWidth="1"/>
    <col min="10498" max="10498" width="9.109375" style="131" bestFit="1" customWidth="1"/>
    <col min="10499" max="10500" width="13.77734375" style="131" bestFit="1" customWidth="1"/>
    <col min="10501" max="10502" width="1.33203125" style="131" bestFit="1" customWidth="1"/>
    <col min="10503" max="10503" width="2.77734375" style="131" bestFit="1" customWidth="1"/>
    <col min="10504" max="10504" width="5.5546875" style="131" bestFit="1" customWidth="1"/>
    <col min="10505" max="10506" width="4.109375" style="131" bestFit="1" customWidth="1"/>
    <col min="10507" max="10507" width="6.88671875" style="131" bestFit="1" customWidth="1"/>
    <col min="10508" max="10508" width="1.33203125" style="131" bestFit="1" customWidth="1"/>
    <col min="10509" max="10509" width="6.88671875" style="131" bestFit="1" customWidth="1"/>
    <col min="10510" max="10510" width="8.21875" style="131" bestFit="1" customWidth="1"/>
    <col min="10511" max="10511" width="5.5546875" style="131" bestFit="1" customWidth="1"/>
    <col min="10512" max="10513" width="1.33203125" style="131" bestFit="1" customWidth="1"/>
    <col min="10514" max="10514" width="2.77734375" style="131" bestFit="1" customWidth="1"/>
    <col min="10515" max="10515" width="1.33203125" style="131" bestFit="1" customWidth="1"/>
    <col min="10516" max="10516" width="4.109375" style="131" bestFit="1" customWidth="1"/>
    <col min="10517" max="10519" width="2.77734375" style="131" bestFit="1" customWidth="1"/>
    <col min="10520" max="10520" width="5.5546875" style="131" bestFit="1" customWidth="1"/>
    <col min="10521" max="10521" width="2.77734375" style="131" bestFit="1" customWidth="1"/>
    <col min="10522" max="10522" width="1.33203125" style="131" bestFit="1" customWidth="1"/>
    <col min="10523" max="10524" width="9.6640625" style="131" bestFit="1" customWidth="1"/>
    <col min="10525" max="10752" width="8.88671875" style="131"/>
    <col min="10753" max="10753" width="4.6640625" style="131" bestFit="1" customWidth="1"/>
    <col min="10754" max="10754" width="9.109375" style="131" bestFit="1" customWidth="1"/>
    <col min="10755" max="10756" width="13.77734375" style="131" bestFit="1" customWidth="1"/>
    <col min="10757" max="10758" width="1.33203125" style="131" bestFit="1" customWidth="1"/>
    <col min="10759" max="10759" width="2.77734375" style="131" bestFit="1" customWidth="1"/>
    <col min="10760" max="10760" width="5.5546875" style="131" bestFit="1" customWidth="1"/>
    <col min="10761" max="10762" width="4.109375" style="131" bestFit="1" customWidth="1"/>
    <col min="10763" max="10763" width="6.88671875" style="131" bestFit="1" customWidth="1"/>
    <col min="10764" max="10764" width="1.33203125" style="131" bestFit="1" customWidth="1"/>
    <col min="10765" max="10765" width="6.88671875" style="131" bestFit="1" customWidth="1"/>
    <col min="10766" max="10766" width="8.21875" style="131" bestFit="1" customWidth="1"/>
    <col min="10767" max="10767" width="5.5546875" style="131" bestFit="1" customWidth="1"/>
    <col min="10768" max="10769" width="1.33203125" style="131" bestFit="1" customWidth="1"/>
    <col min="10770" max="10770" width="2.77734375" style="131" bestFit="1" customWidth="1"/>
    <col min="10771" max="10771" width="1.33203125" style="131" bestFit="1" customWidth="1"/>
    <col min="10772" max="10772" width="4.109375" style="131" bestFit="1" customWidth="1"/>
    <col min="10773" max="10775" width="2.77734375" style="131" bestFit="1" customWidth="1"/>
    <col min="10776" max="10776" width="5.5546875" style="131" bestFit="1" customWidth="1"/>
    <col min="10777" max="10777" width="2.77734375" style="131" bestFit="1" customWidth="1"/>
    <col min="10778" max="10778" width="1.33203125" style="131" bestFit="1" customWidth="1"/>
    <col min="10779" max="10780" width="9.6640625" style="131" bestFit="1" customWidth="1"/>
    <col min="10781" max="11008" width="8.88671875" style="131"/>
    <col min="11009" max="11009" width="4.6640625" style="131" bestFit="1" customWidth="1"/>
    <col min="11010" max="11010" width="9.109375" style="131" bestFit="1" customWidth="1"/>
    <col min="11011" max="11012" width="13.77734375" style="131" bestFit="1" customWidth="1"/>
    <col min="11013" max="11014" width="1.33203125" style="131" bestFit="1" customWidth="1"/>
    <col min="11015" max="11015" width="2.77734375" style="131" bestFit="1" customWidth="1"/>
    <col min="11016" max="11016" width="5.5546875" style="131" bestFit="1" customWidth="1"/>
    <col min="11017" max="11018" width="4.109375" style="131" bestFit="1" customWidth="1"/>
    <col min="11019" max="11019" width="6.88671875" style="131" bestFit="1" customWidth="1"/>
    <col min="11020" max="11020" width="1.33203125" style="131" bestFit="1" customWidth="1"/>
    <col min="11021" max="11021" width="6.88671875" style="131" bestFit="1" customWidth="1"/>
    <col min="11022" max="11022" width="8.21875" style="131" bestFit="1" customWidth="1"/>
    <col min="11023" max="11023" width="5.5546875" style="131" bestFit="1" customWidth="1"/>
    <col min="11024" max="11025" width="1.33203125" style="131" bestFit="1" customWidth="1"/>
    <col min="11026" max="11026" width="2.77734375" style="131" bestFit="1" customWidth="1"/>
    <col min="11027" max="11027" width="1.33203125" style="131" bestFit="1" customWidth="1"/>
    <col min="11028" max="11028" width="4.109375" style="131" bestFit="1" customWidth="1"/>
    <col min="11029" max="11031" width="2.77734375" style="131" bestFit="1" customWidth="1"/>
    <col min="11032" max="11032" width="5.5546875" style="131" bestFit="1" customWidth="1"/>
    <col min="11033" max="11033" width="2.77734375" style="131" bestFit="1" customWidth="1"/>
    <col min="11034" max="11034" width="1.33203125" style="131" bestFit="1" customWidth="1"/>
    <col min="11035" max="11036" width="9.6640625" style="131" bestFit="1" customWidth="1"/>
    <col min="11037" max="11264" width="8.88671875" style="131"/>
    <col min="11265" max="11265" width="4.6640625" style="131" bestFit="1" customWidth="1"/>
    <col min="11266" max="11266" width="9.109375" style="131" bestFit="1" customWidth="1"/>
    <col min="11267" max="11268" width="13.77734375" style="131" bestFit="1" customWidth="1"/>
    <col min="11269" max="11270" width="1.33203125" style="131" bestFit="1" customWidth="1"/>
    <col min="11271" max="11271" width="2.77734375" style="131" bestFit="1" customWidth="1"/>
    <col min="11272" max="11272" width="5.5546875" style="131" bestFit="1" customWidth="1"/>
    <col min="11273" max="11274" width="4.109375" style="131" bestFit="1" customWidth="1"/>
    <col min="11275" max="11275" width="6.88671875" style="131" bestFit="1" customWidth="1"/>
    <col min="11276" max="11276" width="1.33203125" style="131" bestFit="1" customWidth="1"/>
    <col min="11277" max="11277" width="6.88671875" style="131" bestFit="1" customWidth="1"/>
    <col min="11278" max="11278" width="8.21875" style="131" bestFit="1" customWidth="1"/>
    <col min="11279" max="11279" width="5.5546875" style="131" bestFit="1" customWidth="1"/>
    <col min="11280" max="11281" width="1.33203125" style="131" bestFit="1" customWidth="1"/>
    <col min="11282" max="11282" width="2.77734375" style="131" bestFit="1" customWidth="1"/>
    <col min="11283" max="11283" width="1.33203125" style="131" bestFit="1" customWidth="1"/>
    <col min="11284" max="11284" width="4.109375" style="131" bestFit="1" customWidth="1"/>
    <col min="11285" max="11287" width="2.77734375" style="131" bestFit="1" customWidth="1"/>
    <col min="11288" max="11288" width="5.5546875" style="131" bestFit="1" customWidth="1"/>
    <col min="11289" max="11289" width="2.77734375" style="131" bestFit="1" customWidth="1"/>
    <col min="11290" max="11290" width="1.33203125" style="131" bestFit="1" customWidth="1"/>
    <col min="11291" max="11292" width="9.6640625" style="131" bestFit="1" customWidth="1"/>
    <col min="11293" max="11520" width="8.88671875" style="131"/>
    <col min="11521" max="11521" width="4.6640625" style="131" bestFit="1" customWidth="1"/>
    <col min="11522" max="11522" width="9.109375" style="131" bestFit="1" customWidth="1"/>
    <col min="11523" max="11524" width="13.77734375" style="131" bestFit="1" customWidth="1"/>
    <col min="11525" max="11526" width="1.33203125" style="131" bestFit="1" customWidth="1"/>
    <col min="11527" max="11527" width="2.77734375" style="131" bestFit="1" customWidth="1"/>
    <col min="11528" max="11528" width="5.5546875" style="131" bestFit="1" customWidth="1"/>
    <col min="11529" max="11530" width="4.109375" style="131" bestFit="1" customWidth="1"/>
    <col min="11531" max="11531" width="6.88671875" style="131" bestFit="1" customWidth="1"/>
    <col min="11532" max="11532" width="1.33203125" style="131" bestFit="1" customWidth="1"/>
    <col min="11533" max="11533" width="6.88671875" style="131" bestFit="1" customWidth="1"/>
    <col min="11534" max="11534" width="8.21875" style="131" bestFit="1" customWidth="1"/>
    <col min="11535" max="11535" width="5.5546875" style="131" bestFit="1" customWidth="1"/>
    <col min="11536" max="11537" width="1.33203125" style="131" bestFit="1" customWidth="1"/>
    <col min="11538" max="11538" width="2.77734375" style="131" bestFit="1" customWidth="1"/>
    <col min="11539" max="11539" width="1.33203125" style="131" bestFit="1" customWidth="1"/>
    <col min="11540" max="11540" width="4.109375" style="131" bestFit="1" customWidth="1"/>
    <col min="11541" max="11543" width="2.77734375" style="131" bestFit="1" customWidth="1"/>
    <col min="11544" max="11544" width="5.5546875" style="131" bestFit="1" customWidth="1"/>
    <col min="11545" max="11545" width="2.77734375" style="131" bestFit="1" customWidth="1"/>
    <col min="11546" max="11546" width="1.33203125" style="131" bestFit="1" customWidth="1"/>
    <col min="11547" max="11548" width="9.6640625" style="131" bestFit="1" customWidth="1"/>
    <col min="11549" max="11776" width="8.88671875" style="131"/>
    <col min="11777" max="11777" width="4.6640625" style="131" bestFit="1" customWidth="1"/>
    <col min="11778" max="11778" width="9.109375" style="131" bestFit="1" customWidth="1"/>
    <col min="11779" max="11780" width="13.77734375" style="131" bestFit="1" customWidth="1"/>
    <col min="11781" max="11782" width="1.33203125" style="131" bestFit="1" customWidth="1"/>
    <col min="11783" max="11783" width="2.77734375" style="131" bestFit="1" customWidth="1"/>
    <col min="11784" max="11784" width="5.5546875" style="131" bestFit="1" customWidth="1"/>
    <col min="11785" max="11786" width="4.109375" style="131" bestFit="1" customWidth="1"/>
    <col min="11787" max="11787" width="6.88671875" style="131" bestFit="1" customWidth="1"/>
    <col min="11788" max="11788" width="1.33203125" style="131" bestFit="1" customWidth="1"/>
    <col min="11789" max="11789" width="6.88671875" style="131" bestFit="1" customWidth="1"/>
    <col min="11790" max="11790" width="8.21875" style="131" bestFit="1" customWidth="1"/>
    <col min="11791" max="11791" width="5.5546875" style="131" bestFit="1" customWidth="1"/>
    <col min="11792" max="11793" width="1.33203125" style="131" bestFit="1" customWidth="1"/>
    <col min="11794" max="11794" width="2.77734375" style="131" bestFit="1" customWidth="1"/>
    <col min="11795" max="11795" width="1.33203125" style="131" bestFit="1" customWidth="1"/>
    <col min="11796" max="11796" width="4.109375" style="131" bestFit="1" customWidth="1"/>
    <col min="11797" max="11799" width="2.77734375" style="131" bestFit="1" customWidth="1"/>
    <col min="11800" max="11800" width="5.5546875" style="131" bestFit="1" customWidth="1"/>
    <col min="11801" max="11801" width="2.77734375" style="131" bestFit="1" customWidth="1"/>
    <col min="11802" max="11802" width="1.33203125" style="131" bestFit="1" customWidth="1"/>
    <col min="11803" max="11804" width="9.6640625" style="131" bestFit="1" customWidth="1"/>
    <col min="11805" max="12032" width="8.88671875" style="131"/>
    <col min="12033" max="12033" width="4.6640625" style="131" bestFit="1" customWidth="1"/>
    <col min="12034" max="12034" width="9.109375" style="131" bestFit="1" customWidth="1"/>
    <col min="12035" max="12036" width="13.77734375" style="131" bestFit="1" customWidth="1"/>
    <col min="12037" max="12038" width="1.33203125" style="131" bestFit="1" customWidth="1"/>
    <col min="12039" max="12039" width="2.77734375" style="131" bestFit="1" customWidth="1"/>
    <col min="12040" max="12040" width="5.5546875" style="131" bestFit="1" customWidth="1"/>
    <col min="12041" max="12042" width="4.109375" style="131" bestFit="1" customWidth="1"/>
    <col min="12043" max="12043" width="6.88671875" style="131" bestFit="1" customWidth="1"/>
    <col min="12044" max="12044" width="1.33203125" style="131" bestFit="1" customWidth="1"/>
    <col min="12045" max="12045" width="6.88671875" style="131" bestFit="1" customWidth="1"/>
    <col min="12046" max="12046" width="8.21875" style="131" bestFit="1" customWidth="1"/>
    <col min="12047" max="12047" width="5.5546875" style="131" bestFit="1" customWidth="1"/>
    <col min="12048" max="12049" width="1.33203125" style="131" bestFit="1" customWidth="1"/>
    <col min="12050" max="12050" width="2.77734375" style="131" bestFit="1" customWidth="1"/>
    <col min="12051" max="12051" width="1.33203125" style="131" bestFit="1" customWidth="1"/>
    <col min="12052" max="12052" width="4.109375" style="131" bestFit="1" customWidth="1"/>
    <col min="12053" max="12055" width="2.77734375" style="131" bestFit="1" customWidth="1"/>
    <col min="12056" max="12056" width="5.5546875" style="131" bestFit="1" customWidth="1"/>
    <col min="12057" max="12057" width="2.77734375" style="131" bestFit="1" customWidth="1"/>
    <col min="12058" max="12058" width="1.33203125" style="131" bestFit="1" customWidth="1"/>
    <col min="12059" max="12060" width="9.6640625" style="131" bestFit="1" customWidth="1"/>
    <col min="12061" max="12288" width="8.88671875" style="131"/>
    <col min="12289" max="12289" width="4.6640625" style="131" bestFit="1" customWidth="1"/>
    <col min="12290" max="12290" width="9.109375" style="131" bestFit="1" customWidth="1"/>
    <col min="12291" max="12292" width="13.77734375" style="131" bestFit="1" customWidth="1"/>
    <col min="12293" max="12294" width="1.33203125" style="131" bestFit="1" customWidth="1"/>
    <col min="12295" max="12295" width="2.77734375" style="131" bestFit="1" customWidth="1"/>
    <col min="12296" max="12296" width="5.5546875" style="131" bestFit="1" customWidth="1"/>
    <col min="12297" max="12298" width="4.109375" style="131" bestFit="1" customWidth="1"/>
    <col min="12299" max="12299" width="6.88671875" style="131" bestFit="1" customWidth="1"/>
    <col min="12300" max="12300" width="1.33203125" style="131" bestFit="1" customWidth="1"/>
    <col min="12301" max="12301" width="6.88671875" style="131" bestFit="1" customWidth="1"/>
    <col min="12302" max="12302" width="8.21875" style="131" bestFit="1" customWidth="1"/>
    <col min="12303" max="12303" width="5.5546875" style="131" bestFit="1" customWidth="1"/>
    <col min="12304" max="12305" width="1.33203125" style="131" bestFit="1" customWidth="1"/>
    <col min="12306" max="12306" width="2.77734375" style="131" bestFit="1" customWidth="1"/>
    <col min="12307" max="12307" width="1.33203125" style="131" bestFit="1" customWidth="1"/>
    <col min="12308" max="12308" width="4.109375" style="131" bestFit="1" customWidth="1"/>
    <col min="12309" max="12311" width="2.77734375" style="131" bestFit="1" customWidth="1"/>
    <col min="12312" max="12312" width="5.5546875" style="131" bestFit="1" customWidth="1"/>
    <col min="12313" max="12313" width="2.77734375" style="131" bestFit="1" customWidth="1"/>
    <col min="12314" max="12314" width="1.33203125" style="131" bestFit="1" customWidth="1"/>
    <col min="12315" max="12316" width="9.6640625" style="131" bestFit="1" customWidth="1"/>
    <col min="12317" max="12544" width="8.88671875" style="131"/>
    <col min="12545" max="12545" width="4.6640625" style="131" bestFit="1" customWidth="1"/>
    <col min="12546" max="12546" width="9.109375" style="131" bestFit="1" customWidth="1"/>
    <col min="12547" max="12548" width="13.77734375" style="131" bestFit="1" customWidth="1"/>
    <col min="12549" max="12550" width="1.33203125" style="131" bestFit="1" customWidth="1"/>
    <col min="12551" max="12551" width="2.77734375" style="131" bestFit="1" customWidth="1"/>
    <col min="12552" max="12552" width="5.5546875" style="131" bestFit="1" customWidth="1"/>
    <col min="12553" max="12554" width="4.109375" style="131" bestFit="1" customWidth="1"/>
    <col min="12555" max="12555" width="6.88671875" style="131" bestFit="1" customWidth="1"/>
    <col min="12556" max="12556" width="1.33203125" style="131" bestFit="1" customWidth="1"/>
    <col min="12557" max="12557" width="6.88671875" style="131" bestFit="1" customWidth="1"/>
    <col min="12558" max="12558" width="8.21875" style="131" bestFit="1" customWidth="1"/>
    <col min="12559" max="12559" width="5.5546875" style="131" bestFit="1" customWidth="1"/>
    <col min="12560" max="12561" width="1.33203125" style="131" bestFit="1" customWidth="1"/>
    <col min="12562" max="12562" width="2.77734375" style="131" bestFit="1" customWidth="1"/>
    <col min="12563" max="12563" width="1.33203125" style="131" bestFit="1" customWidth="1"/>
    <col min="12564" max="12564" width="4.109375" style="131" bestFit="1" customWidth="1"/>
    <col min="12565" max="12567" width="2.77734375" style="131" bestFit="1" customWidth="1"/>
    <col min="12568" max="12568" width="5.5546875" style="131" bestFit="1" customWidth="1"/>
    <col min="12569" max="12569" width="2.77734375" style="131" bestFit="1" customWidth="1"/>
    <col min="12570" max="12570" width="1.33203125" style="131" bestFit="1" customWidth="1"/>
    <col min="12571" max="12572" width="9.6640625" style="131" bestFit="1" customWidth="1"/>
    <col min="12573" max="12800" width="8.88671875" style="131"/>
    <col min="12801" max="12801" width="4.6640625" style="131" bestFit="1" customWidth="1"/>
    <col min="12802" max="12802" width="9.109375" style="131" bestFit="1" customWidth="1"/>
    <col min="12803" max="12804" width="13.77734375" style="131" bestFit="1" customWidth="1"/>
    <col min="12805" max="12806" width="1.33203125" style="131" bestFit="1" customWidth="1"/>
    <col min="12807" max="12807" width="2.77734375" style="131" bestFit="1" customWidth="1"/>
    <col min="12808" max="12808" width="5.5546875" style="131" bestFit="1" customWidth="1"/>
    <col min="12809" max="12810" width="4.109375" style="131" bestFit="1" customWidth="1"/>
    <col min="12811" max="12811" width="6.88671875" style="131" bestFit="1" customWidth="1"/>
    <col min="12812" max="12812" width="1.33203125" style="131" bestFit="1" customWidth="1"/>
    <col min="12813" max="12813" width="6.88671875" style="131" bestFit="1" customWidth="1"/>
    <col min="12814" max="12814" width="8.21875" style="131" bestFit="1" customWidth="1"/>
    <col min="12815" max="12815" width="5.5546875" style="131" bestFit="1" customWidth="1"/>
    <col min="12816" max="12817" width="1.33203125" style="131" bestFit="1" customWidth="1"/>
    <col min="12818" max="12818" width="2.77734375" style="131" bestFit="1" customWidth="1"/>
    <col min="12819" max="12819" width="1.33203125" style="131" bestFit="1" customWidth="1"/>
    <col min="12820" max="12820" width="4.109375" style="131" bestFit="1" customWidth="1"/>
    <col min="12821" max="12823" width="2.77734375" style="131" bestFit="1" customWidth="1"/>
    <col min="12824" max="12824" width="5.5546875" style="131" bestFit="1" customWidth="1"/>
    <col min="12825" max="12825" width="2.77734375" style="131" bestFit="1" customWidth="1"/>
    <col min="12826" max="12826" width="1.33203125" style="131" bestFit="1" customWidth="1"/>
    <col min="12827" max="12828" width="9.6640625" style="131" bestFit="1" customWidth="1"/>
    <col min="12829" max="13056" width="8.88671875" style="131"/>
    <col min="13057" max="13057" width="4.6640625" style="131" bestFit="1" customWidth="1"/>
    <col min="13058" max="13058" width="9.109375" style="131" bestFit="1" customWidth="1"/>
    <col min="13059" max="13060" width="13.77734375" style="131" bestFit="1" customWidth="1"/>
    <col min="13061" max="13062" width="1.33203125" style="131" bestFit="1" customWidth="1"/>
    <col min="13063" max="13063" width="2.77734375" style="131" bestFit="1" customWidth="1"/>
    <col min="13064" max="13064" width="5.5546875" style="131" bestFit="1" customWidth="1"/>
    <col min="13065" max="13066" width="4.109375" style="131" bestFit="1" customWidth="1"/>
    <col min="13067" max="13067" width="6.88671875" style="131" bestFit="1" customWidth="1"/>
    <col min="13068" max="13068" width="1.33203125" style="131" bestFit="1" customWidth="1"/>
    <col min="13069" max="13069" width="6.88671875" style="131" bestFit="1" customWidth="1"/>
    <col min="13070" max="13070" width="8.21875" style="131" bestFit="1" customWidth="1"/>
    <col min="13071" max="13071" width="5.5546875" style="131" bestFit="1" customWidth="1"/>
    <col min="13072" max="13073" width="1.33203125" style="131" bestFit="1" customWidth="1"/>
    <col min="13074" max="13074" width="2.77734375" style="131" bestFit="1" customWidth="1"/>
    <col min="13075" max="13075" width="1.33203125" style="131" bestFit="1" customWidth="1"/>
    <col min="13076" max="13076" width="4.109375" style="131" bestFit="1" customWidth="1"/>
    <col min="13077" max="13079" width="2.77734375" style="131" bestFit="1" customWidth="1"/>
    <col min="13080" max="13080" width="5.5546875" style="131" bestFit="1" customWidth="1"/>
    <col min="13081" max="13081" width="2.77734375" style="131" bestFit="1" customWidth="1"/>
    <col min="13082" max="13082" width="1.33203125" style="131" bestFit="1" customWidth="1"/>
    <col min="13083" max="13084" width="9.6640625" style="131" bestFit="1" customWidth="1"/>
    <col min="13085" max="13312" width="8.88671875" style="131"/>
    <col min="13313" max="13313" width="4.6640625" style="131" bestFit="1" customWidth="1"/>
    <col min="13314" max="13314" width="9.109375" style="131" bestFit="1" customWidth="1"/>
    <col min="13315" max="13316" width="13.77734375" style="131" bestFit="1" customWidth="1"/>
    <col min="13317" max="13318" width="1.33203125" style="131" bestFit="1" customWidth="1"/>
    <col min="13319" max="13319" width="2.77734375" style="131" bestFit="1" customWidth="1"/>
    <col min="13320" max="13320" width="5.5546875" style="131" bestFit="1" customWidth="1"/>
    <col min="13321" max="13322" width="4.109375" style="131" bestFit="1" customWidth="1"/>
    <col min="13323" max="13323" width="6.88671875" style="131" bestFit="1" customWidth="1"/>
    <col min="13324" max="13324" width="1.33203125" style="131" bestFit="1" customWidth="1"/>
    <col min="13325" max="13325" width="6.88671875" style="131" bestFit="1" customWidth="1"/>
    <col min="13326" max="13326" width="8.21875" style="131" bestFit="1" customWidth="1"/>
    <col min="13327" max="13327" width="5.5546875" style="131" bestFit="1" customWidth="1"/>
    <col min="13328" max="13329" width="1.33203125" style="131" bestFit="1" customWidth="1"/>
    <col min="13330" max="13330" width="2.77734375" style="131" bestFit="1" customWidth="1"/>
    <col min="13331" max="13331" width="1.33203125" style="131" bestFit="1" customWidth="1"/>
    <col min="13332" max="13332" width="4.109375" style="131" bestFit="1" customWidth="1"/>
    <col min="13333" max="13335" width="2.77734375" style="131" bestFit="1" customWidth="1"/>
    <col min="13336" max="13336" width="5.5546875" style="131" bestFit="1" customWidth="1"/>
    <col min="13337" max="13337" width="2.77734375" style="131" bestFit="1" customWidth="1"/>
    <col min="13338" max="13338" width="1.33203125" style="131" bestFit="1" customWidth="1"/>
    <col min="13339" max="13340" width="9.6640625" style="131" bestFit="1" customWidth="1"/>
    <col min="13341" max="13568" width="8.88671875" style="131"/>
    <col min="13569" max="13569" width="4.6640625" style="131" bestFit="1" customWidth="1"/>
    <col min="13570" max="13570" width="9.109375" style="131" bestFit="1" customWidth="1"/>
    <col min="13571" max="13572" width="13.77734375" style="131" bestFit="1" customWidth="1"/>
    <col min="13573" max="13574" width="1.33203125" style="131" bestFit="1" customWidth="1"/>
    <col min="13575" max="13575" width="2.77734375" style="131" bestFit="1" customWidth="1"/>
    <col min="13576" max="13576" width="5.5546875" style="131" bestFit="1" customWidth="1"/>
    <col min="13577" max="13578" width="4.109375" style="131" bestFit="1" customWidth="1"/>
    <col min="13579" max="13579" width="6.88671875" style="131" bestFit="1" customWidth="1"/>
    <col min="13580" max="13580" width="1.33203125" style="131" bestFit="1" customWidth="1"/>
    <col min="13581" max="13581" width="6.88671875" style="131" bestFit="1" customWidth="1"/>
    <col min="13582" max="13582" width="8.21875" style="131" bestFit="1" customWidth="1"/>
    <col min="13583" max="13583" width="5.5546875" style="131" bestFit="1" customWidth="1"/>
    <col min="13584" max="13585" width="1.33203125" style="131" bestFit="1" customWidth="1"/>
    <col min="13586" max="13586" width="2.77734375" style="131" bestFit="1" customWidth="1"/>
    <col min="13587" max="13587" width="1.33203125" style="131" bestFit="1" customWidth="1"/>
    <col min="13588" max="13588" width="4.109375" style="131" bestFit="1" customWidth="1"/>
    <col min="13589" max="13591" width="2.77734375" style="131" bestFit="1" customWidth="1"/>
    <col min="13592" max="13592" width="5.5546875" style="131" bestFit="1" customWidth="1"/>
    <col min="13593" max="13593" width="2.77734375" style="131" bestFit="1" customWidth="1"/>
    <col min="13594" max="13594" width="1.33203125" style="131" bestFit="1" customWidth="1"/>
    <col min="13595" max="13596" width="9.6640625" style="131" bestFit="1" customWidth="1"/>
    <col min="13597" max="13824" width="8.88671875" style="131"/>
    <col min="13825" max="13825" width="4.6640625" style="131" bestFit="1" customWidth="1"/>
    <col min="13826" max="13826" width="9.109375" style="131" bestFit="1" customWidth="1"/>
    <col min="13827" max="13828" width="13.77734375" style="131" bestFit="1" customWidth="1"/>
    <col min="13829" max="13830" width="1.33203125" style="131" bestFit="1" customWidth="1"/>
    <col min="13831" max="13831" width="2.77734375" style="131" bestFit="1" customWidth="1"/>
    <col min="13832" max="13832" width="5.5546875" style="131" bestFit="1" customWidth="1"/>
    <col min="13833" max="13834" width="4.109375" style="131" bestFit="1" customWidth="1"/>
    <col min="13835" max="13835" width="6.88671875" style="131" bestFit="1" customWidth="1"/>
    <col min="13836" max="13836" width="1.33203125" style="131" bestFit="1" customWidth="1"/>
    <col min="13837" max="13837" width="6.88671875" style="131" bestFit="1" customWidth="1"/>
    <col min="13838" max="13838" width="8.21875" style="131" bestFit="1" customWidth="1"/>
    <col min="13839" max="13839" width="5.5546875" style="131" bestFit="1" customWidth="1"/>
    <col min="13840" max="13841" width="1.33203125" style="131" bestFit="1" customWidth="1"/>
    <col min="13842" max="13842" width="2.77734375" style="131" bestFit="1" customWidth="1"/>
    <col min="13843" max="13843" width="1.33203125" style="131" bestFit="1" customWidth="1"/>
    <col min="13844" max="13844" width="4.109375" style="131" bestFit="1" customWidth="1"/>
    <col min="13845" max="13847" width="2.77734375" style="131" bestFit="1" customWidth="1"/>
    <col min="13848" max="13848" width="5.5546875" style="131" bestFit="1" customWidth="1"/>
    <col min="13849" max="13849" width="2.77734375" style="131" bestFit="1" customWidth="1"/>
    <col min="13850" max="13850" width="1.33203125" style="131" bestFit="1" customWidth="1"/>
    <col min="13851" max="13852" width="9.6640625" style="131" bestFit="1" customWidth="1"/>
    <col min="13853" max="14080" width="8.88671875" style="131"/>
    <col min="14081" max="14081" width="4.6640625" style="131" bestFit="1" customWidth="1"/>
    <col min="14082" max="14082" width="9.109375" style="131" bestFit="1" customWidth="1"/>
    <col min="14083" max="14084" width="13.77734375" style="131" bestFit="1" customWidth="1"/>
    <col min="14085" max="14086" width="1.33203125" style="131" bestFit="1" customWidth="1"/>
    <col min="14087" max="14087" width="2.77734375" style="131" bestFit="1" customWidth="1"/>
    <col min="14088" max="14088" width="5.5546875" style="131" bestFit="1" customWidth="1"/>
    <col min="14089" max="14090" width="4.109375" style="131" bestFit="1" customWidth="1"/>
    <col min="14091" max="14091" width="6.88671875" style="131" bestFit="1" customWidth="1"/>
    <col min="14092" max="14092" width="1.33203125" style="131" bestFit="1" customWidth="1"/>
    <col min="14093" max="14093" width="6.88671875" style="131" bestFit="1" customWidth="1"/>
    <col min="14094" max="14094" width="8.21875" style="131" bestFit="1" customWidth="1"/>
    <col min="14095" max="14095" width="5.5546875" style="131" bestFit="1" customWidth="1"/>
    <col min="14096" max="14097" width="1.33203125" style="131" bestFit="1" customWidth="1"/>
    <col min="14098" max="14098" width="2.77734375" style="131" bestFit="1" customWidth="1"/>
    <col min="14099" max="14099" width="1.33203125" style="131" bestFit="1" customWidth="1"/>
    <col min="14100" max="14100" width="4.109375" style="131" bestFit="1" customWidth="1"/>
    <col min="14101" max="14103" width="2.77734375" style="131" bestFit="1" customWidth="1"/>
    <col min="14104" max="14104" width="5.5546875" style="131" bestFit="1" customWidth="1"/>
    <col min="14105" max="14105" width="2.77734375" style="131" bestFit="1" customWidth="1"/>
    <col min="14106" max="14106" width="1.33203125" style="131" bestFit="1" customWidth="1"/>
    <col min="14107" max="14108" width="9.6640625" style="131" bestFit="1" customWidth="1"/>
    <col min="14109" max="14336" width="8.88671875" style="131"/>
    <col min="14337" max="14337" width="4.6640625" style="131" bestFit="1" customWidth="1"/>
    <col min="14338" max="14338" width="9.109375" style="131" bestFit="1" customWidth="1"/>
    <col min="14339" max="14340" width="13.77734375" style="131" bestFit="1" customWidth="1"/>
    <col min="14341" max="14342" width="1.33203125" style="131" bestFit="1" customWidth="1"/>
    <col min="14343" max="14343" width="2.77734375" style="131" bestFit="1" customWidth="1"/>
    <col min="14344" max="14344" width="5.5546875" style="131" bestFit="1" customWidth="1"/>
    <col min="14345" max="14346" width="4.109375" style="131" bestFit="1" customWidth="1"/>
    <col min="14347" max="14347" width="6.88671875" style="131" bestFit="1" customWidth="1"/>
    <col min="14348" max="14348" width="1.33203125" style="131" bestFit="1" customWidth="1"/>
    <col min="14349" max="14349" width="6.88671875" style="131" bestFit="1" customWidth="1"/>
    <col min="14350" max="14350" width="8.21875" style="131" bestFit="1" customWidth="1"/>
    <col min="14351" max="14351" width="5.5546875" style="131" bestFit="1" customWidth="1"/>
    <col min="14352" max="14353" width="1.33203125" style="131" bestFit="1" customWidth="1"/>
    <col min="14354" max="14354" width="2.77734375" style="131" bestFit="1" customWidth="1"/>
    <col min="14355" max="14355" width="1.33203125" style="131" bestFit="1" customWidth="1"/>
    <col min="14356" max="14356" width="4.109375" style="131" bestFit="1" customWidth="1"/>
    <col min="14357" max="14359" width="2.77734375" style="131" bestFit="1" customWidth="1"/>
    <col min="14360" max="14360" width="5.5546875" style="131" bestFit="1" customWidth="1"/>
    <col min="14361" max="14361" width="2.77734375" style="131" bestFit="1" customWidth="1"/>
    <col min="14362" max="14362" width="1.33203125" style="131" bestFit="1" customWidth="1"/>
    <col min="14363" max="14364" width="9.6640625" style="131" bestFit="1" customWidth="1"/>
    <col min="14365" max="14592" width="8.88671875" style="131"/>
    <col min="14593" max="14593" width="4.6640625" style="131" bestFit="1" customWidth="1"/>
    <col min="14594" max="14594" width="9.109375" style="131" bestFit="1" customWidth="1"/>
    <col min="14595" max="14596" width="13.77734375" style="131" bestFit="1" customWidth="1"/>
    <col min="14597" max="14598" width="1.33203125" style="131" bestFit="1" customWidth="1"/>
    <col min="14599" max="14599" width="2.77734375" style="131" bestFit="1" customWidth="1"/>
    <col min="14600" max="14600" width="5.5546875" style="131" bestFit="1" customWidth="1"/>
    <col min="14601" max="14602" width="4.109375" style="131" bestFit="1" customWidth="1"/>
    <col min="14603" max="14603" width="6.88671875" style="131" bestFit="1" customWidth="1"/>
    <col min="14604" max="14604" width="1.33203125" style="131" bestFit="1" customWidth="1"/>
    <col min="14605" max="14605" width="6.88671875" style="131" bestFit="1" customWidth="1"/>
    <col min="14606" max="14606" width="8.21875" style="131" bestFit="1" customWidth="1"/>
    <col min="14607" max="14607" width="5.5546875" style="131" bestFit="1" customWidth="1"/>
    <col min="14608" max="14609" width="1.33203125" style="131" bestFit="1" customWidth="1"/>
    <col min="14610" max="14610" width="2.77734375" style="131" bestFit="1" customWidth="1"/>
    <col min="14611" max="14611" width="1.33203125" style="131" bestFit="1" customWidth="1"/>
    <col min="14612" max="14612" width="4.109375" style="131" bestFit="1" customWidth="1"/>
    <col min="14613" max="14615" width="2.77734375" style="131" bestFit="1" customWidth="1"/>
    <col min="14616" max="14616" width="5.5546875" style="131" bestFit="1" customWidth="1"/>
    <col min="14617" max="14617" width="2.77734375" style="131" bestFit="1" customWidth="1"/>
    <col min="14618" max="14618" width="1.33203125" style="131" bestFit="1" customWidth="1"/>
    <col min="14619" max="14620" width="9.6640625" style="131" bestFit="1" customWidth="1"/>
    <col min="14621" max="14848" width="8.88671875" style="131"/>
    <col min="14849" max="14849" width="4.6640625" style="131" bestFit="1" customWidth="1"/>
    <col min="14850" max="14850" width="9.109375" style="131" bestFit="1" customWidth="1"/>
    <col min="14851" max="14852" width="13.77734375" style="131" bestFit="1" customWidth="1"/>
    <col min="14853" max="14854" width="1.33203125" style="131" bestFit="1" customWidth="1"/>
    <col min="14855" max="14855" width="2.77734375" style="131" bestFit="1" customWidth="1"/>
    <col min="14856" max="14856" width="5.5546875" style="131" bestFit="1" customWidth="1"/>
    <col min="14857" max="14858" width="4.109375" style="131" bestFit="1" customWidth="1"/>
    <col min="14859" max="14859" width="6.88671875" style="131" bestFit="1" customWidth="1"/>
    <col min="14860" max="14860" width="1.33203125" style="131" bestFit="1" customWidth="1"/>
    <col min="14861" max="14861" width="6.88671875" style="131" bestFit="1" customWidth="1"/>
    <col min="14862" max="14862" width="8.21875" style="131" bestFit="1" customWidth="1"/>
    <col min="14863" max="14863" width="5.5546875" style="131" bestFit="1" customWidth="1"/>
    <col min="14864" max="14865" width="1.33203125" style="131" bestFit="1" customWidth="1"/>
    <col min="14866" max="14866" width="2.77734375" style="131" bestFit="1" customWidth="1"/>
    <col min="14867" max="14867" width="1.33203125" style="131" bestFit="1" customWidth="1"/>
    <col min="14868" max="14868" width="4.109375" style="131" bestFit="1" customWidth="1"/>
    <col min="14869" max="14871" width="2.77734375" style="131" bestFit="1" customWidth="1"/>
    <col min="14872" max="14872" width="5.5546875" style="131" bestFit="1" customWidth="1"/>
    <col min="14873" max="14873" width="2.77734375" style="131" bestFit="1" customWidth="1"/>
    <col min="14874" max="14874" width="1.33203125" style="131" bestFit="1" customWidth="1"/>
    <col min="14875" max="14876" width="9.6640625" style="131" bestFit="1" customWidth="1"/>
    <col min="14877" max="15104" width="8.88671875" style="131"/>
    <col min="15105" max="15105" width="4.6640625" style="131" bestFit="1" customWidth="1"/>
    <col min="15106" max="15106" width="9.109375" style="131" bestFit="1" customWidth="1"/>
    <col min="15107" max="15108" width="13.77734375" style="131" bestFit="1" customWidth="1"/>
    <col min="15109" max="15110" width="1.33203125" style="131" bestFit="1" customWidth="1"/>
    <col min="15111" max="15111" width="2.77734375" style="131" bestFit="1" customWidth="1"/>
    <col min="15112" max="15112" width="5.5546875" style="131" bestFit="1" customWidth="1"/>
    <col min="15113" max="15114" width="4.109375" style="131" bestFit="1" customWidth="1"/>
    <col min="15115" max="15115" width="6.88671875" style="131" bestFit="1" customWidth="1"/>
    <col min="15116" max="15116" width="1.33203125" style="131" bestFit="1" customWidth="1"/>
    <col min="15117" max="15117" width="6.88671875" style="131" bestFit="1" customWidth="1"/>
    <col min="15118" max="15118" width="8.21875" style="131" bestFit="1" customWidth="1"/>
    <col min="15119" max="15119" width="5.5546875" style="131" bestFit="1" customWidth="1"/>
    <col min="15120" max="15121" width="1.33203125" style="131" bestFit="1" customWidth="1"/>
    <col min="15122" max="15122" width="2.77734375" style="131" bestFit="1" customWidth="1"/>
    <col min="15123" max="15123" width="1.33203125" style="131" bestFit="1" customWidth="1"/>
    <col min="15124" max="15124" width="4.109375" style="131" bestFit="1" customWidth="1"/>
    <col min="15125" max="15127" width="2.77734375" style="131" bestFit="1" customWidth="1"/>
    <col min="15128" max="15128" width="5.5546875" style="131" bestFit="1" customWidth="1"/>
    <col min="15129" max="15129" width="2.77734375" style="131" bestFit="1" customWidth="1"/>
    <col min="15130" max="15130" width="1.33203125" style="131" bestFit="1" customWidth="1"/>
    <col min="15131" max="15132" width="9.6640625" style="131" bestFit="1" customWidth="1"/>
    <col min="15133" max="15360" width="8.88671875" style="131"/>
    <col min="15361" max="15361" width="4.6640625" style="131" bestFit="1" customWidth="1"/>
    <col min="15362" max="15362" width="9.109375" style="131" bestFit="1" customWidth="1"/>
    <col min="15363" max="15364" width="13.77734375" style="131" bestFit="1" customWidth="1"/>
    <col min="15365" max="15366" width="1.33203125" style="131" bestFit="1" customWidth="1"/>
    <col min="15367" max="15367" width="2.77734375" style="131" bestFit="1" customWidth="1"/>
    <col min="15368" max="15368" width="5.5546875" style="131" bestFit="1" customWidth="1"/>
    <col min="15369" max="15370" width="4.109375" style="131" bestFit="1" customWidth="1"/>
    <col min="15371" max="15371" width="6.88671875" style="131" bestFit="1" customWidth="1"/>
    <col min="15372" max="15372" width="1.33203125" style="131" bestFit="1" customWidth="1"/>
    <col min="15373" max="15373" width="6.88671875" style="131" bestFit="1" customWidth="1"/>
    <col min="15374" max="15374" width="8.21875" style="131" bestFit="1" customWidth="1"/>
    <col min="15375" max="15375" width="5.5546875" style="131" bestFit="1" customWidth="1"/>
    <col min="15376" max="15377" width="1.33203125" style="131" bestFit="1" customWidth="1"/>
    <col min="15378" max="15378" width="2.77734375" style="131" bestFit="1" customWidth="1"/>
    <col min="15379" max="15379" width="1.33203125" style="131" bestFit="1" customWidth="1"/>
    <col min="15380" max="15380" width="4.109375" style="131" bestFit="1" customWidth="1"/>
    <col min="15381" max="15383" width="2.77734375" style="131" bestFit="1" customWidth="1"/>
    <col min="15384" max="15384" width="5.5546875" style="131" bestFit="1" customWidth="1"/>
    <col min="15385" max="15385" width="2.77734375" style="131" bestFit="1" customWidth="1"/>
    <col min="15386" max="15386" width="1.33203125" style="131" bestFit="1" customWidth="1"/>
    <col min="15387" max="15388" width="9.6640625" style="131" bestFit="1" customWidth="1"/>
    <col min="15389" max="15616" width="8.88671875" style="131"/>
    <col min="15617" max="15617" width="4.6640625" style="131" bestFit="1" customWidth="1"/>
    <col min="15618" max="15618" width="9.109375" style="131" bestFit="1" customWidth="1"/>
    <col min="15619" max="15620" width="13.77734375" style="131" bestFit="1" customWidth="1"/>
    <col min="15621" max="15622" width="1.33203125" style="131" bestFit="1" customWidth="1"/>
    <col min="15623" max="15623" width="2.77734375" style="131" bestFit="1" customWidth="1"/>
    <col min="15624" max="15624" width="5.5546875" style="131" bestFit="1" customWidth="1"/>
    <col min="15625" max="15626" width="4.109375" style="131" bestFit="1" customWidth="1"/>
    <col min="15627" max="15627" width="6.88671875" style="131" bestFit="1" customWidth="1"/>
    <col min="15628" max="15628" width="1.33203125" style="131" bestFit="1" customWidth="1"/>
    <col min="15629" max="15629" width="6.88671875" style="131" bestFit="1" customWidth="1"/>
    <col min="15630" max="15630" width="8.21875" style="131" bestFit="1" customWidth="1"/>
    <col min="15631" max="15631" width="5.5546875" style="131" bestFit="1" customWidth="1"/>
    <col min="15632" max="15633" width="1.33203125" style="131" bestFit="1" customWidth="1"/>
    <col min="15634" max="15634" width="2.77734375" style="131" bestFit="1" customWidth="1"/>
    <col min="15635" max="15635" width="1.33203125" style="131" bestFit="1" customWidth="1"/>
    <col min="15636" max="15636" width="4.109375" style="131" bestFit="1" customWidth="1"/>
    <col min="15637" max="15639" width="2.77734375" style="131" bestFit="1" customWidth="1"/>
    <col min="15640" max="15640" width="5.5546875" style="131" bestFit="1" customWidth="1"/>
    <col min="15641" max="15641" width="2.77734375" style="131" bestFit="1" customWidth="1"/>
    <col min="15642" max="15642" width="1.33203125" style="131" bestFit="1" customWidth="1"/>
    <col min="15643" max="15644" width="9.6640625" style="131" bestFit="1" customWidth="1"/>
    <col min="15645" max="15872" width="8.88671875" style="131"/>
    <col min="15873" max="15873" width="4.6640625" style="131" bestFit="1" customWidth="1"/>
    <col min="15874" max="15874" width="9.109375" style="131" bestFit="1" customWidth="1"/>
    <col min="15875" max="15876" width="13.77734375" style="131" bestFit="1" customWidth="1"/>
    <col min="15877" max="15878" width="1.33203125" style="131" bestFit="1" customWidth="1"/>
    <col min="15879" max="15879" width="2.77734375" style="131" bestFit="1" customWidth="1"/>
    <col min="15880" max="15880" width="5.5546875" style="131" bestFit="1" customWidth="1"/>
    <col min="15881" max="15882" width="4.109375" style="131" bestFit="1" customWidth="1"/>
    <col min="15883" max="15883" width="6.88671875" style="131" bestFit="1" customWidth="1"/>
    <col min="15884" max="15884" width="1.33203125" style="131" bestFit="1" customWidth="1"/>
    <col min="15885" max="15885" width="6.88671875" style="131" bestFit="1" customWidth="1"/>
    <col min="15886" max="15886" width="8.21875" style="131" bestFit="1" customWidth="1"/>
    <col min="15887" max="15887" width="5.5546875" style="131" bestFit="1" customWidth="1"/>
    <col min="15888" max="15889" width="1.33203125" style="131" bestFit="1" customWidth="1"/>
    <col min="15890" max="15890" width="2.77734375" style="131" bestFit="1" customWidth="1"/>
    <col min="15891" max="15891" width="1.33203125" style="131" bestFit="1" customWidth="1"/>
    <col min="15892" max="15892" width="4.109375" style="131" bestFit="1" customWidth="1"/>
    <col min="15893" max="15895" width="2.77734375" style="131" bestFit="1" customWidth="1"/>
    <col min="15896" max="15896" width="5.5546875" style="131" bestFit="1" customWidth="1"/>
    <col min="15897" max="15897" width="2.77734375" style="131" bestFit="1" customWidth="1"/>
    <col min="15898" max="15898" width="1.33203125" style="131" bestFit="1" customWidth="1"/>
    <col min="15899" max="15900" width="9.6640625" style="131" bestFit="1" customWidth="1"/>
    <col min="15901" max="16128" width="8.88671875" style="131"/>
    <col min="16129" max="16129" width="4.6640625" style="131" bestFit="1" customWidth="1"/>
    <col min="16130" max="16130" width="9.109375" style="131" bestFit="1" customWidth="1"/>
    <col min="16131" max="16132" width="13.77734375" style="131" bestFit="1" customWidth="1"/>
    <col min="16133" max="16134" width="1.33203125" style="131" bestFit="1" customWidth="1"/>
    <col min="16135" max="16135" width="2.77734375" style="131" bestFit="1" customWidth="1"/>
    <col min="16136" max="16136" width="5.5546875" style="131" bestFit="1" customWidth="1"/>
    <col min="16137" max="16138" width="4.109375" style="131" bestFit="1" customWidth="1"/>
    <col min="16139" max="16139" width="6.88671875" style="131" bestFit="1" customWidth="1"/>
    <col min="16140" max="16140" width="1.33203125" style="131" bestFit="1" customWidth="1"/>
    <col min="16141" max="16141" width="6.88671875" style="131" bestFit="1" customWidth="1"/>
    <col min="16142" max="16142" width="8.21875" style="131" bestFit="1" customWidth="1"/>
    <col min="16143" max="16143" width="5.5546875" style="131" bestFit="1" customWidth="1"/>
    <col min="16144" max="16145" width="1.33203125" style="131" bestFit="1" customWidth="1"/>
    <col min="16146" max="16146" width="2.77734375" style="131" bestFit="1" customWidth="1"/>
    <col min="16147" max="16147" width="1.33203125" style="131" bestFit="1" customWidth="1"/>
    <col min="16148" max="16148" width="4.109375" style="131" bestFit="1" customWidth="1"/>
    <col min="16149" max="16151" width="2.77734375" style="131" bestFit="1" customWidth="1"/>
    <col min="16152" max="16152" width="5.5546875" style="131" bestFit="1" customWidth="1"/>
    <col min="16153" max="16153" width="2.77734375" style="131" bestFit="1" customWidth="1"/>
    <col min="16154" max="16154" width="1.33203125" style="131" bestFit="1" customWidth="1"/>
    <col min="16155" max="16156" width="9.6640625" style="131" bestFit="1" customWidth="1"/>
    <col min="16157" max="16384" width="8.88671875" style="131"/>
  </cols>
  <sheetData>
    <row r="1" spans="1:28" ht="10.8" customHeight="1">
      <c r="A1" s="211"/>
      <c r="B1" s="211" t="s">
        <v>43</v>
      </c>
      <c r="C1" s="211"/>
      <c r="D1" s="211"/>
      <c r="E1" s="211"/>
      <c r="F1" s="211"/>
      <c r="G1" s="211"/>
      <c r="H1" s="211"/>
      <c r="I1" s="211"/>
      <c r="J1" s="211"/>
      <c r="K1" s="211"/>
      <c r="L1" s="211"/>
      <c r="M1" s="211"/>
      <c r="N1" s="211"/>
      <c r="O1" s="211"/>
      <c r="P1" s="211"/>
      <c r="Q1" s="211"/>
      <c r="R1" s="211"/>
      <c r="S1" s="211"/>
      <c r="T1" s="211"/>
      <c r="U1" s="211"/>
      <c r="V1" s="211"/>
      <c r="W1" s="211"/>
      <c r="X1" s="211"/>
      <c r="Y1" s="236" t="s">
        <v>8122</v>
      </c>
      <c r="Z1" s="236"/>
      <c r="AA1" s="236"/>
      <c r="AB1" s="236"/>
    </row>
    <row r="2" spans="1:28" ht="10.8" customHeight="1">
      <c r="A2" s="211"/>
      <c r="B2" s="211"/>
      <c r="C2" s="211"/>
      <c r="D2" s="211"/>
      <c r="E2" s="211"/>
      <c r="F2" s="211"/>
      <c r="G2" s="211"/>
      <c r="H2" s="211"/>
      <c r="I2" s="211"/>
      <c r="J2" s="211"/>
      <c r="K2" s="211"/>
      <c r="L2" s="211"/>
      <c r="M2" s="211"/>
      <c r="N2" s="211"/>
      <c r="O2" s="211"/>
      <c r="P2" s="211"/>
      <c r="Q2" s="211"/>
      <c r="R2" s="211"/>
      <c r="S2" s="211"/>
      <c r="T2" s="211"/>
      <c r="U2" s="211"/>
      <c r="V2" s="211"/>
      <c r="W2" s="211"/>
      <c r="X2" s="211"/>
      <c r="Y2" s="236"/>
      <c r="Z2" s="236"/>
      <c r="AA2" s="236"/>
      <c r="AB2" s="236"/>
    </row>
    <row r="3" spans="1:28" ht="10.8" customHeight="1">
      <c r="A3" s="237"/>
      <c r="B3" s="237" t="s">
        <v>5502</v>
      </c>
      <c r="C3" s="237"/>
      <c r="D3" s="237"/>
      <c r="E3" s="237"/>
      <c r="F3" s="237"/>
      <c r="G3" s="237"/>
      <c r="H3" s="237"/>
      <c r="I3" s="237"/>
      <c r="J3" s="237"/>
      <c r="K3" s="237"/>
      <c r="L3" s="237"/>
      <c r="M3" s="237"/>
      <c r="N3" s="237"/>
      <c r="O3" s="237"/>
      <c r="P3" s="237"/>
      <c r="Q3" s="237"/>
      <c r="R3" s="237"/>
      <c r="S3" s="237"/>
      <c r="T3" s="237"/>
      <c r="U3" s="237"/>
      <c r="V3" s="237"/>
      <c r="W3" s="237"/>
      <c r="X3" s="237"/>
      <c r="Y3" s="238"/>
      <c r="Z3" s="238"/>
      <c r="AA3" s="238"/>
      <c r="AB3" s="238"/>
    </row>
    <row r="4" spans="1:28" ht="10.8" customHeight="1">
      <c r="A4" s="134"/>
      <c r="B4" s="211"/>
      <c r="C4" s="211"/>
      <c r="D4" s="211"/>
      <c r="E4" s="211"/>
      <c r="F4" s="211"/>
      <c r="G4" s="211"/>
      <c r="H4" s="211"/>
      <c r="I4" s="211"/>
      <c r="J4" s="211"/>
      <c r="K4" s="211"/>
      <c r="L4" s="211"/>
      <c r="M4" s="211"/>
      <c r="N4" s="211"/>
      <c r="O4" s="211"/>
      <c r="P4" s="211"/>
      <c r="Q4" s="211"/>
      <c r="R4" s="211"/>
      <c r="S4" s="211"/>
      <c r="T4" s="211"/>
      <c r="U4" s="211"/>
      <c r="V4" s="211"/>
      <c r="W4" s="211"/>
      <c r="X4" s="211"/>
      <c r="Y4" s="236"/>
      <c r="Z4" s="236"/>
      <c r="AA4" s="236"/>
      <c r="AB4" s="236"/>
    </row>
    <row r="5" spans="1:28" ht="10.199999999999999" customHeight="1">
      <c r="A5" s="207" t="s">
        <v>44</v>
      </c>
      <c r="B5" s="207"/>
      <c r="C5" s="207" t="s">
        <v>5852</v>
      </c>
      <c r="D5" s="207"/>
      <c r="E5" s="207"/>
      <c r="F5" s="207"/>
      <c r="G5" s="207"/>
      <c r="H5" s="207"/>
      <c r="I5" s="207"/>
      <c r="J5" s="207"/>
      <c r="K5" s="207"/>
      <c r="L5" s="207"/>
      <c r="M5" s="207"/>
      <c r="N5" s="207"/>
      <c r="O5" s="207"/>
      <c r="P5" s="207"/>
      <c r="Q5" s="207"/>
      <c r="R5" s="207"/>
      <c r="S5" s="207"/>
      <c r="T5" s="207"/>
      <c r="U5" s="207"/>
      <c r="V5" s="206"/>
      <c r="W5" s="207"/>
      <c r="X5" s="207"/>
      <c r="Y5" s="207"/>
      <c r="Z5" s="207"/>
      <c r="AA5" s="207"/>
      <c r="AB5" s="207"/>
    </row>
    <row r="6" spans="1:28" ht="10.199999999999999" customHeight="1">
      <c r="A6" s="207" t="s">
        <v>45</v>
      </c>
      <c r="B6" s="207"/>
      <c r="C6" s="207" t="s">
        <v>6041</v>
      </c>
      <c r="D6" s="207"/>
      <c r="E6" s="207"/>
      <c r="F6" s="207"/>
      <c r="G6" s="207"/>
      <c r="H6" s="207"/>
      <c r="I6" s="207"/>
      <c r="J6" s="207"/>
      <c r="K6" s="207"/>
      <c r="L6" s="207"/>
      <c r="M6" s="207"/>
      <c r="N6" s="207"/>
      <c r="O6" s="207"/>
      <c r="P6" s="207"/>
      <c r="Q6" s="207"/>
      <c r="R6" s="207"/>
      <c r="S6" s="207"/>
      <c r="T6" s="207"/>
      <c r="U6" s="207"/>
      <c r="V6" s="206" t="s">
        <v>5854</v>
      </c>
      <c r="W6" s="206"/>
      <c r="X6" s="206"/>
      <c r="Y6" s="206"/>
      <c r="Z6" s="206"/>
      <c r="AA6" s="206"/>
      <c r="AB6" s="206"/>
    </row>
    <row r="7" spans="1:28" ht="10.199999999999999" customHeight="1">
      <c r="A7" s="207" t="s">
        <v>46</v>
      </c>
      <c r="B7" s="207"/>
      <c r="C7" s="207" t="s">
        <v>5855</v>
      </c>
      <c r="D7" s="207"/>
      <c r="E7" s="207"/>
      <c r="F7" s="207"/>
      <c r="G7" s="207"/>
      <c r="H7" s="207"/>
      <c r="I7" s="207"/>
      <c r="J7" s="207"/>
      <c r="K7" s="207"/>
      <c r="L7" s="207"/>
      <c r="M7" s="207"/>
      <c r="N7" s="207"/>
      <c r="O7" s="207"/>
      <c r="P7" s="207"/>
      <c r="Q7" s="207"/>
      <c r="R7" s="207"/>
      <c r="S7" s="207"/>
      <c r="T7" s="207"/>
      <c r="U7" s="207"/>
      <c r="V7" s="206"/>
      <c r="W7" s="207"/>
      <c r="X7" s="207"/>
      <c r="Y7" s="207"/>
      <c r="Z7" s="207"/>
      <c r="AA7" s="207"/>
      <c r="AB7" s="207"/>
    </row>
    <row r="8" spans="1:28" ht="10.199999999999999" customHeight="1">
      <c r="A8" s="207" t="s">
        <v>47</v>
      </c>
      <c r="B8" s="207"/>
      <c r="C8" s="207" t="s">
        <v>48</v>
      </c>
      <c r="D8" s="207"/>
      <c r="E8" s="207"/>
      <c r="F8" s="207"/>
      <c r="G8" s="207"/>
      <c r="H8" s="207"/>
      <c r="I8" s="207"/>
      <c r="J8" s="207"/>
      <c r="K8" s="207"/>
      <c r="L8" s="207"/>
      <c r="M8" s="207"/>
      <c r="N8" s="207"/>
      <c r="O8" s="207"/>
      <c r="P8" s="207"/>
      <c r="Q8" s="207"/>
      <c r="R8" s="207"/>
      <c r="S8" s="207"/>
      <c r="T8" s="207"/>
      <c r="U8" s="207"/>
      <c r="V8" s="206"/>
      <c r="W8" s="207"/>
      <c r="X8" s="207"/>
      <c r="Y8" s="207"/>
      <c r="Z8" s="207"/>
      <c r="AA8" s="207"/>
      <c r="AB8" s="207"/>
    </row>
    <row r="9" spans="1:28" ht="10.199999999999999" customHeight="1">
      <c r="A9" s="207" t="s">
        <v>49</v>
      </c>
      <c r="B9" s="207"/>
      <c r="C9" s="207" t="s">
        <v>6042</v>
      </c>
      <c r="D9" s="207"/>
      <c r="E9" s="207"/>
      <c r="F9" s="207"/>
      <c r="G9" s="207"/>
      <c r="H9" s="207"/>
      <c r="I9" s="207"/>
      <c r="J9" s="207"/>
      <c r="K9" s="207"/>
      <c r="L9" s="207"/>
      <c r="M9" s="207"/>
      <c r="N9" s="207"/>
      <c r="O9" s="207"/>
      <c r="P9" s="207"/>
      <c r="Q9" s="207"/>
      <c r="R9" s="207"/>
      <c r="S9" s="207"/>
      <c r="T9" s="207"/>
      <c r="U9" s="207"/>
      <c r="V9" s="206"/>
      <c r="W9" s="207"/>
      <c r="X9" s="207"/>
      <c r="Y9" s="207"/>
      <c r="Z9" s="207"/>
      <c r="AA9" s="207"/>
      <c r="AB9" s="207"/>
    </row>
    <row r="10" spans="1:28" ht="10.199999999999999" customHeight="1">
      <c r="A10" s="207" t="s">
        <v>50</v>
      </c>
      <c r="B10" s="207"/>
      <c r="C10" s="207" t="s">
        <v>51</v>
      </c>
      <c r="D10" s="207"/>
      <c r="E10" s="207"/>
      <c r="F10" s="207"/>
      <c r="G10" s="207"/>
      <c r="H10" s="207"/>
      <c r="I10" s="207"/>
      <c r="J10" s="207"/>
      <c r="K10" s="207"/>
      <c r="L10" s="207"/>
      <c r="M10" s="207"/>
      <c r="N10" s="207"/>
      <c r="O10" s="207"/>
      <c r="P10" s="207"/>
      <c r="Q10" s="207"/>
      <c r="R10" s="207"/>
      <c r="S10" s="207"/>
      <c r="T10" s="207"/>
      <c r="U10" s="207"/>
      <c r="V10" s="206"/>
      <c r="W10" s="207"/>
      <c r="X10" s="207"/>
      <c r="Y10" s="207"/>
      <c r="Z10" s="207"/>
      <c r="AA10" s="207"/>
      <c r="AB10" s="207"/>
    </row>
    <row r="11" spans="1:28" ht="10.199999999999999" customHeight="1">
      <c r="A11" s="207" t="s">
        <v>52</v>
      </c>
      <c r="B11" s="207"/>
      <c r="C11" s="207" t="s">
        <v>6043</v>
      </c>
      <c r="D11" s="207"/>
      <c r="E11" s="207"/>
      <c r="F11" s="207"/>
      <c r="G11" s="207"/>
      <c r="H11" s="207"/>
      <c r="I11" s="207"/>
      <c r="J11" s="207"/>
      <c r="K11" s="207"/>
      <c r="L11" s="207"/>
      <c r="M11" s="207"/>
      <c r="N11" s="207"/>
      <c r="O11" s="207"/>
      <c r="P11" s="207"/>
      <c r="Q11" s="207"/>
      <c r="R11" s="207"/>
      <c r="S11" s="207"/>
      <c r="T11" s="207"/>
      <c r="U11" s="207"/>
      <c r="V11" s="206"/>
      <c r="W11" s="207"/>
      <c r="X11" s="207"/>
      <c r="Y11" s="207"/>
      <c r="Z11" s="207"/>
      <c r="AA11" s="207"/>
      <c r="AB11" s="207"/>
    </row>
    <row r="12" spans="1:28" ht="10.199999999999999" customHeight="1">
      <c r="A12" s="207" t="s">
        <v>53</v>
      </c>
      <c r="B12" s="207"/>
      <c r="C12" s="207" t="s">
        <v>48</v>
      </c>
      <c r="D12" s="207"/>
      <c r="E12" s="207"/>
      <c r="F12" s="207"/>
      <c r="G12" s="207"/>
      <c r="H12" s="207"/>
      <c r="I12" s="207"/>
      <c r="J12" s="207"/>
      <c r="K12" s="207"/>
      <c r="L12" s="207"/>
      <c r="M12" s="207"/>
      <c r="N12" s="207"/>
      <c r="O12" s="207"/>
      <c r="P12" s="207"/>
      <c r="Q12" s="207"/>
      <c r="R12" s="207"/>
      <c r="S12" s="207"/>
      <c r="T12" s="207"/>
      <c r="U12" s="207"/>
      <c r="V12" s="206"/>
      <c r="W12" s="207"/>
      <c r="X12" s="207"/>
      <c r="Y12" s="207"/>
      <c r="Z12" s="207"/>
      <c r="AA12" s="207"/>
      <c r="AB12" s="207"/>
    </row>
    <row r="13" spans="1:28" ht="10.199999999999999" customHeight="1">
      <c r="A13" s="207" t="s">
        <v>54</v>
      </c>
      <c r="B13" s="207"/>
      <c r="C13" s="207" t="s">
        <v>5858</v>
      </c>
      <c r="D13" s="207"/>
      <c r="E13" s="207"/>
      <c r="F13" s="207"/>
      <c r="G13" s="207"/>
      <c r="H13" s="207"/>
      <c r="I13" s="207"/>
      <c r="J13" s="207"/>
      <c r="K13" s="207"/>
      <c r="L13" s="207"/>
      <c r="M13" s="207"/>
      <c r="N13" s="207"/>
      <c r="O13" s="207"/>
      <c r="P13" s="207"/>
      <c r="Q13" s="207"/>
      <c r="R13" s="207"/>
      <c r="S13" s="207"/>
      <c r="T13" s="207"/>
      <c r="U13" s="207"/>
      <c r="V13" s="206"/>
      <c r="W13" s="207"/>
      <c r="X13" s="207"/>
      <c r="Y13" s="207"/>
      <c r="Z13" s="207"/>
      <c r="AA13" s="207"/>
      <c r="AB13" s="207"/>
    </row>
    <row r="14" spans="1:28" ht="10.199999999999999" customHeight="1">
      <c r="A14" s="207"/>
      <c r="B14" s="207"/>
      <c r="C14" s="207"/>
      <c r="D14" s="207"/>
      <c r="E14" s="207"/>
      <c r="F14" s="207"/>
      <c r="G14" s="207"/>
      <c r="H14" s="207"/>
      <c r="I14" s="207"/>
      <c r="J14" s="207"/>
      <c r="K14" s="207"/>
      <c r="L14" s="207"/>
      <c r="M14" s="207"/>
      <c r="N14" s="207"/>
      <c r="O14" s="207"/>
      <c r="P14" s="207"/>
      <c r="Q14" s="207"/>
      <c r="R14" s="207"/>
      <c r="S14" s="207"/>
      <c r="T14" s="207"/>
      <c r="U14" s="207"/>
      <c r="V14" s="206" t="s">
        <v>5495</v>
      </c>
      <c r="W14" s="206"/>
      <c r="X14" s="206"/>
      <c r="Y14" s="206"/>
      <c r="Z14" s="206"/>
      <c r="AA14" s="206"/>
      <c r="AB14" s="206"/>
    </row>
    <row r="15" spans="1:28" ht="10.199999999999999" customHeight="1">
      <c r="A15" s="240"/>
      <c r="B15" s="240"/>
      <c r="C15" s="240"/>
      <c r="D15" s="240"/>
      <c r="E15" s="240"/>
      <c r="F15" s="240"/>
      <c r="G15" s="240"/>
      <c r="H15" s="240"/>
      <c r="I15" s="240"/>
      <c r="J15" s="240"/>
      <c r="K15" s="240"/>
      <c r="L15" s="240"/>
      <c r="M15" s="240"/>
      <c r="N15" s="240"/>
      <c r="O15" s="240"/>
      <c r="P15" s="240"/>
      <c r="Q15" s="240"/>
      <c r="R15" s="240"/>
      <c r="S15" s="240"/>
      <c r="T15" s="240"/>
      <c r="U15" s="240"/>
      <c r="V15" s="240"/>
      <c r="W15" s="240"/>
      <c r="X15" s="240"/>
      <c r="Y15" s="240"/>
      <c r="Z15" s="240"/>
      <c r="AA15" s="240"/>
      <c r="AB15" s="240"/>
    </row>
    <row r="16" spans="1:28" ht="10.8" customHeight="1">
      <c r="A16" s="211"/>
      <c r="B16" s="211"/>
      <c r="C16" s="211"/>
      <c r="D16" s="211"/>
      <c r="E16" s="211"/>
      <c r="F16" s="211"/>
      <c r="G16" s="211"/>
      <c r="H16" s="211"/>
      <c r="I16" s="211"/>
      <c r="J16" s="211"/>
      <c r="K16" s="211"/>
      <c r="L16" s="211"/>
      <c r="M16" s="211"/>
      <c r="N16" s="211"/>
      <c r="O16" s="211"/>
      <c r="P16" s="211"/>
      <c r="Q16" s="211"/>
      <c r="R16" s="211"/>
      <c r="S16" s="211"/>
      <c r="T16" s="211"/>
      <c r="U16" s="211"/>
      <c r="V16" s="211"/>
      <c r="W16" s="211"/>
      <c r="X16" s="211"/>
      <c r="Y16" s="211"/>
      <c r="Z16" s="211"/>
      <c r="AA16" s="211"/>
      <c r="AB16" s="211"/>
    </row>
    <row r="17" spans="1:28" ht="10.8" customHeight="1">
      <c r="A17" s="211"/>
      <c r="B17" s="211"/>
      <c r="C17" s="211"/>
      <c r="D17" s="211"/>
      <c r="E17" s="211"/>
      <c r="F17" s="211"/>
      <c r="G17" s="211"/>
      <c r="H17" s="211"/>
      <c r="I17" s="211"/>
      <c r="J17" s="211"/>
      <c r="K17" s="211"/>
      <c r="L17" s="211"/>
      <c r="M17" s="211"/>
      <c r="N17" s="211"/>
      <c r="O17" s="211"/>
      <c r="P17" s="211"/>
      <c r="Q17" s="211"/>
      <c r="R17" s="211"/>
      <c r="S17" s="211"/>
      <c r="T17" s="211"/>
      <c r="U17" s="211"/>
      <c r="V17" s="211"/>
      <c r="W17" s="211"/>
      <c r="X17" s="211"/>
      <c r="Y17" s="211"/>
      <c r="Z17" s="211"/>
      <c r="AA17" s="211"/>
      <c r="AB17" s="211"/>
    </row>
    <row r="18" spans="1:28" ht="10.8" customHeight="1">
      <c r="A18" s="211"/>
      <c r="B18" s="211"/>
      <c r="C18" s="211"/>
      <c r="D18" s="211"/>
      <c r="E18" s="211"/>
      <c r="F18" s="211"/>
      <c r="G18" s="211"/>
      <c r="H18" s="211"/>
      <c r="I18" s="211"/>
      <c r="J18" s="211"/>
      <c r="K18" s="211"/>
      <c r="L18" s="211"/>
      <c r="M18" s="211"/>
      <c r="N18" s="211"/>
      <c r="O18" s="211"/>
      <c r="P18" s="211"/>
      <c r="Q18" s="211"/>
      <c r="R18" s="211"/>
      <c r="S18" s="211"/>
      <c r="T18" s="211"/>
      <c r="U18" s="211"/>
      <c r="V18" s="211"/>
      <c r="W18" s="211"/>
      <c r="X18" s="211"/>
      <c r="Y18" s="211"/>
      <c r="Z18" s="211"/>
      <c r="AA18" s="211"/>
      <c r="AB18" s="211"/>
    </row>
    <row r="19" spans="1:28" ht="9.75" customHeight="1">
      <c r="A19" s="197" t="s">
        <v>55</v>
      </c>
      <c r="B19" s="199"/>
      <c r="C19" s="197" t="s">
        <v>56</v>
      </c>
      <c r="D19" s="199"/>
      <c r="E19" s="200" t="s">
        <v>57</v>
      </c>
      <c r="F19" s="201"/>
      <c r="G19" s="202"/>
      <c r="H19" s="136" t="s">
        <v>58</v>
      </c>
      <c r="I19" s="200" t="s">
        <v>59</v>
      </c>
      <c r="J19" s="202"/>
      <c r="K19" s="137" t="s">
        <v>60</v>
      </c>
      <c r="L19" s="200" t="s">
        <v>61</v>
      </c>
      <c r="M19" s="202"/>
      <c r="N19" s="137" t="s">
        <v>56</v>
      </c>
      <c r="O19" s="200" t="s">
        <v>62</v>
      </c>
      <c r="P19" s="201"/>
      <c r="Q19" s="202"/>
      <c r="R19" s="200" t="s">
        <v>5488</v>
      </c>
      <c r="S19" s="201"/>
      <c r="T19" s="202"/>
      <c r="U19" s="200" t="s">
        <v>63</v>
      </c>
      <c r="V19" s="201"/>
      <c r="W19" s="202"/>
      <c r="X19" s="200" t="s">
        <v>5489</v>
      </c>
      <c r="Y19" s="201"/>
      <c r="Z19" s="202"/>
      <c r="AA19" s="137" t="s">
        <v>64</v>
      </c>
      <c r="AB19" s="137" t="s">
        <v>65</v>
      </c>
    </row>
    <row r="20" spans="1:28" ht="9.75" customHeight="1">
      <c r="A20" s="197"/>
      <c r="B20" s="199"/>
      <c r="C20" s="197" t="s">
        <v>25</v>
      </c>
      <c r="D20" s="198"/>
      <c r="E20" s="198"/>
      <c r="F20" s="198"/>
      <c r="G20" s="198"/>
      <c r="H20" s="198"/>
      <c r="I20" s="198"/>
      <c r="J20" s="198"/>
      <c r="K20" s="198"/>
      <c r="L20" s="198"/>
      <c r="M20" s="198"/>
      <c r="N20" s="198"/>
      <c r="O20" s="198"/>
      <c r="P20" s="198"/>
      <c r="Q20" s="198"/>
      <c r="R20" s="198"/>
      <c r="S20" s="198"/>
      <c r="T20" s="198"/>
      <c r="U20" s="198"/>
      <c r="V20" s="198"/>
      <c r="W20" s="198"/>
      <c r="X20" s="198"/>
      <c r="Y20" s="198"/>
      <c r="Z20" s="198"/>
      <c r="AA20" s="198"/>
      <c r="AB20" s="199"/>
    </row>
    <row r="21" spans="1:28" ht="48.6" customHeight="1">
      <c r="A21" s="241">
        <v>20701</v>
      </c>
      <c r="B21" s="242"/>
      <c r="C21" s="224" t="s">
        <v>5860</v>
      </c>
      <c r="D21" s="225"/>
      <c r="E21" s="215">
        <v>25.07</v>
      </c>
      <c r="F21" s="216"/>
      <c r="G21" s="217"/>
      <c r="H21" s="138" t="s">
        <v>67</v>
      </c>
      <c r="I21" s="230">
        <v>7.48</v>
      </c>
      <c r="J21" s="231"/>
      <c r="K21" s="139">
        <v>3.76</v>
      </c>
      <c r="L21" s="221">
        <v>2.25</v>
      </c>
      <c r="M21" s="223"/>
      <c r="N21" s="139">
        <v>0</v>
      </c>
      <c r="O21" s="221">
        <v>6.01</v>
      </c>
      <c r="P21" s="222"/>
      <c r="Q21" s="223"/>
      <c r="R21" s="221">
        <v>4.7</v>
      </c>
      <c r="S21" s="222"/>
      <c r="T21" s="223"/>
      <c r="U21" s="221">
        <v>2.81</v>
      </c>
      <c r="V21" s="222"/>
      <c r="W21" s="223"/>
      <c r="X21" s="221">
        <v>7.51</v>
      </c>
      <c r="Y21" s="222"/>
      <c r="Z21" s="223"/>
      <c r="AA21" s="141">
        <v>44.95</v>
      </c>
      <c r="AB21" s="141">
        <v>56.17</v>
      </c>
    </row>
    <row r="22" spans="1:28" ht="10.8" customHeight="1">
      <c r="A22" s="211"/>
      <c r="B22" s="211"/>
      <c r="C22" s="211"/>
      <c r="D22" s="211"/>
      <c r="E22" s="211"/>
      <c r="F22" s="211"/>
      <c r="G22" s="211"/>
      <c r="H22" s="211"/>
      <c r="I22" s="211"/>
      <c r="J22" s="211"/>
      <c r="K22" s="211"/>
      <c r="L22" s="211"/>
      <c r="M22" s="211"/>
      <c r="N22" s="211"/>
      <c r="O22" s="211"/>
      <c r="P22" s="211"/>
      <c r="Q22" s="211"/>
      <c r="R22" s="211"/>
      <c r="S22" s="211"/>
      <c r="T22" s="211"/>
      <c r="U22" s="211"/>
      <c r="V22" s="211"/>
      <c r="W22" s="211"/>
      <c r="X22" s="211"/>
      <c r="Y22" s="211"/>
      <c r="Z22" s="211"/>
      <c r="AA22" s="211"/>
      <c r="AB22" s="211"/>
    </row>
    <row r="23" spans="1:28" ht="9.75" customHeight="1">
      <c r="A23" s="206" t="s">
        <v>79</v>
      </c>
      <c r="B23" s="206"/>
      <c r="C23" s="206"/>
      <c r="D23" s="206"/>
      <c r="E23" s="206"/>
      <c r="F23" s="206"/>
      <c r="G23" s="206"/>
      <c r="H23" s="206"/>
      <c r="I23" s="206"/>
      <c r="J23" s="206"/>
      <c r="K23" s="206"/>
      <c r="L23" s="206"/>
      <c r="M23" s="206"/>
      <c r="N23" s="206"/>
      <c r="O23" s="206"/>
      <c r="P23" s="206"/>
      <c r="Q23" s="206"/>
      <c r="R23" s="206"/>
      <c r="S23" s="206"/>
      <c r="T23" s="206"/>
      <c r="U23" s="206"/>
      <c r="V23" s="206"/>
      <c r="W23" s="206"/>
      <c r="X23" s="206"/>
      <c r="Y23" s="206"/>
      <c r="Z23" s="206"/>
      <c r="AA23" s="141">
        <v>44.95</v>
      </c>
      <c r="AB23" s="141">
        <v>56.17</v>
      </c>
    </row>
    <row r="24" spans="1:28" ht="10.8" customHeight="1">
      <c r="A24" s="211"/>
      <c r="B24" s="211"/>
      <c r="C24" s="211"/>
      <c r="D24" s="211"/>
      <c r="E24" s="211"/>
      <c r="F24" s="211"/>
      <c r="G24" s="211"/>
      <c r="H24" s="211"/>
      <c r="I24" s="211"/>
      <c r="J24" s="211"/>
      <c r="K24" s="211"/>
      <c r="L24" s="211"/>
      <c r="M24" s="211"/>
      <c r="N24" s="211"/>
      <c r="O24" s="211"/>
      <c r="P24" s="211"/>
      <c r="Q24" s="211"/>
      <c r="R24" s="211"/>
      <c r="S24" s="211"/>
      <c r="T24" s="211"/>
      <c r="U24" s="211"/>
      <c r="V24" s="211"/>
      <c r="W24" s="211"/>
      <c r="X24" s="211"/>
      <c r="Y24" s="211"/>
      <c r="Z24" s="211"/>
      <c r="AA24" s="211"/>
      <c r="AB24" s="211"/>
    </row>
    <row r="25" spans="1:28" ht="10.8" customHeight="1">
      <c r="A25" s="211"/>
      <c r="B25" s="211"/>
      <c r="C25" s="211"/>
      <c r="D25" s="211"/>
      <c r="E25" s="211"/>
      <c r="F25" s="211"/>
      <c r="G25" s="211"/>
      <c r="H25" s="211"/>
      <c r="I25" s="211"/>
      <c r="J25" s="211"/>
      <c r="K25" s="211"/>
      <c r="L25" s="211"/>
      <c r="M25" s="211"/>
      <c r="N25" s="211"/>
      <c r="O25" s="211"/>
      <c r="P25" s="211"/>
      <c r="Q25" s="211"/>
      <c r="R25" s="211"/>
      <c r="S25" s="211"/>
      <c r="T25" s="211"/>
      <c r="U25" s="211"/>
      <c r="V25" s="211"/>
      <c r="W25" s="211"/>
      <c r="X25" s="211"/>
      <c r="Y25" s="211"/>
      <c r="Z25" s="211"/>
      <c r="AA25" s="211"/>
      <c r="AB25" s="211"/>
    </row>
    <row r="26" spans="1:28" ht="9.75" customHeight="1">
      <c r="A26" s="197" t="s">
        <v>55</v>
      </c>
      <c r="B26" s="199"/>
      <c r="C26" s="197" t="s">
        <v>56</v>
      </c>
      <c r="D26" s="199"/>
      <c r="E26" s="200" t="s">
        <v>57</v>
      </c>
      <c r="F26" s="201"/>
      <c r="G26" s="202"/>
      <c r="H26" s="136" t="s">
        <v>58</v>
      </c>
      <c r="I26" s="200" t="s">
        <v>59</v>
      </c>
      <c r="J26" s="202"/>
      <c r="K26" s="137" t="s">
        <v>60</v>
      </c>
      <c r="L26" s="200" t="s">
        <v>61</v>
      </c>
      <c r="M26" s="202"/>
      <c r="N26" s="137" t="s">
        <v>56</v>
      </c>
      <c r="O26" s="200" t="s">
        <v>62</v>
      </c>
      <c r="P26" s="201"/>
      <c r="Q26" s="202"/>
      <c r="R26" s="200" t="s">
        <v>5488</v>
      </c>
      <c r="S26" s="201"/>
      <c r="T26" s="202"/>
      <c r="U26" s="200" t="s">
        <v>63</v>
      </c>
      <c r="V26" s="201"/>
      <c r="W26" s="202"/>
      <c r="X26" s="200" t="s">
        <v>5489</v>
      </c>
      <c r="Y26" s="201"/>
      <c r="Z26" s="202"/>
      <c r="AA26" s="137" t="s">
        <v>64</v>
      </c>
      <c r="AB26" s="137" t="s">
        <v>65</v>
      </c>
    </row>
    <row r="27" spans="1:28" ht="9.75" customHeight="1">
      <c r="A27" s="197"/>
      <c r="B27" s="199"/>
      <c r="C27" s="197" t="s">
        <v>130</v>
      </c>
      <c r="D27" s="198"/>
      <c r="E27" s="198"/>
      <c r="F27" s="198"/>
      <c r="G27" s="198"/>
      <c r="H27" s="198"/>
      <c r="I27" s="198"/>
      <c r="J27" s="198"/>
      <c r="K27" s="198"/>
      <c r="L27" s="198"/>
      <c r="M27" s="198"/>
      <c r="N27" s="198"/>
      <c r="O27" s="198"/>
      <c r="P27" s="198"/>
      <c r="Q27" s="198"/>
      <c r="R27" s="198"/>
      <c r="S27" s="198"/>
      <c r="T27" s="198"/>
      <c r="U27" s="198"/>
      <c r="V27" s="198"/>
      <c r="W27" s="198"/>
      <c r="X27" s="198"/>
      <c r="Y27" s="198"/>
      <c r="Z27" s="198"/>
      <c r="AA27" s="198"/>
      <c r="AB27" s="199"/>
    </row>
    <row r="28" spans="1:28" ht="19.350000000000001" customHeight="1">
      <c r="A28" s="241">
        <v>30101</v>
      </c>
      <c r="B28" s="242"/>
      <c r="C28" s="224" t="s">
        <v>5861</v>
      </c>
      <c r="D28" s="225"/>
      <c r="E28" s="215">
        <v>25.07</v>
      </c>
      <c r="F28" s="216"/>
      <c r="G28" s="217"/>
      <c r="H28" s="138" t="s">
        <v>73</v>
      </c>
      <c r="I28" s="230">
        <v>0.52</v>
      </c>
      <c r="J28" s="231"/>
      <c r="K28" s="141">
        <v>41.56</v>
      </c>
      <c r="L28" s="215">
        <v>14.55</v>
      </c>
      <c r="M28" s="217"/>
      <c r="N28" s="139">
        <v>0</v>
      </c>
      <c r="O28" s="215">
        <v>56.11</v>
      </c>
      <c r="P28" s="216"/>
      <c r="Q28" s="217"/>
      <c r="R28" s="215">
        <v>51.97</v>
      </c>
      <c r="S28" s="216"/>
      <c r="T28" s="217"/>
      <c r="U28" s="215">
        <v>18.190000000000001</v>
      </c>
      <c r="V28" s="216"/>
      <c r="W28" s="217"/>
      <c r="X28" s="215">
        <v>70.17</v>
      </c>
      <c r="Y28" s="216"/>
      <c r="Z28" s="217"/>
      <c r="AA28" s="141">
        <v>29.17</v>
      </c>
      <c r="AB28" s="141">
        <v>36.479999999999997</v>
      </c>
    </row>
    <row r="29" spans="1:28" ht="10.8" customHeight="1">
      <c r="A29" s="211"/>
      <c r="B29" s="211"/>
      <c r="C29" s="211"/>
      <c r="D29" s="211"/>
      <c r="E29" s="211"/>
      <c r="F29" s="211"/>
      <c r="G29" s="211"/>
      <c r="H29" s="211"/>
      <c r="I29" s="211"/>
      <c r="J29" s="211"/>
      <c r="K29" s="211"/>
      <c r="L29" s="211"/>
      <c r="M29" s="211"/>
      <c r="N29" s="211"/>
      <c r="O29" s="211"/>
      <c r="P29" s="211"/>
      <c r="Q29" s="211"/>
      <c r="R29" s="211"/>
      <c r="S29" s="211"/>
      <c r="T29" s="211"/>
      <c r="U29" s="211"/>
      <c r="V29" s="211"/>
      <c r="W29" s="211"/>
      <c r="X29" s="211"/>
      <c r="Y29" s="211"/>
      <c r="Z29" s="211"/>
      <c r="AA29" s="211"/>
      <c r="AB29" s="211"/>
    </row>
    <row r="30" spans="1:28" ht="9.75" customHeight="1">
      <c r="A30" s="206" t="s">
        <v>79</v>
      </c>
      <c r="B30" s="206"/>
      <c r="C30" s="206"/>
      <c r="D30" s="206"/>
      <c r="E30" s="206"/>
      <c r="F30" s="206"/>
      <c r="G30" s="206"/>
      <c r="H30" s="206"/>
      <c r="I30" s="206"/>
      <c r="J30" s="206"/>
      <c r="K30" s="206"/>
      <c r="L30" s="206"/>
      <c r="M30" s="206"/>
      <c r="N30" s="206"/>
      <c r="O30" s="206"/>
      <c r="P30" s="206"/>
      <c r="Q30" s="206"/>
      <c r="R30" s="206"/>
      <c r="S30" s="206"/>
      <c r="T30" s="206"/>
      <c r="U30" s="206"/>
      <c r="V30" s="206"/>
      <c r="W30" s="206"/>
      <c r="X30" s="206"/>
      <c r="Y30" s="206"/>
      <c r="Z30" s="206"/>
      <c r="AA30" s="141">
        <v>29.17</v>
      </c>
      <c r="AB30" s="141">
        <v>36.479999999999997</v>
      </c>
    </row>
    <row r="31" spans="1:28" ht="10.8" customHeight="1">
      <c r="A31" s="211"/>
      <c r="B31" s="211"/>
      <c r="C31" s="211"/>
      <c r="D31" s="211"/>
      <c r="E31" s="211"/>
      <c r="F31" s="211"/>
      <c r="G31" s="211"/>
      <c r="H31" s="211"/>
      <c r="I31" s="211"/>
      <c r="J31" s="211"/>
      <c r="K31" s="211"/>
      <c r="L31" s="211"/>
      <c r="M31" s="211"/>
      <c r="N31" s="211"/>
      <c r="O31" s="211"/>
      <c r="P31" s="211"/>
      <c r="Q31" s="211"/>
      <c r="R31" s="211"/>
      <c r="S31" s="211"/>
      <c r="T31" s="211"/>
      <c r="U31" s="211"/>
      <c r="V31" s="211"/>
      <c r="W31" s="211"/>
      <c r="X31" s="211"/>
      <c r="Y31" s="211"/>
      <c r="Z31" s="211"/>
      <c r="AA31" s="211"/>
      <c r="AB31" s="211"/>
    </row>
    <row r="32" spans="1:28" ht="10.8" customHeight="1">
      <c r="A32" s="211"/>
      <c r="B32" s="211"/>
      <c r="C32" s="211"/>
      <c r="D32" s="211"/>
      <c r="E32" s="211"/>
      <c r="F32" s="211"/>
      <c r="G32" s="211"/>
      <c r="H32" s="211"/>
      <c r="I32" s="211"/>
      <c r="J32" s="211"/>
      <c r="K32" s="211"/>
      <c r="L32" s="211"/>
      <c r="M32" s="211"/>
      <c r="N32" s="211"/>
      <c r="O32" s="211"/>
      <c r="P32" s="211"/>
      <c r="Q32" s="211"/>
      <c r="R32" s="211"/>
      <c r="S32" s="211"/>
      <c r="T32" s="211"/>
      <c r="U32" s="211"/>
      <c r="V32" s="211"/>
      <c r="W32" s="211"/>
      <c r="X32" s="211"/>
      <c r="Y32" s="211"/>
      <c r="Z32" s="211"/>
      <c r="AA32" s="211"/>
      <c r="AB32" s="211"/>
    </row>
    <row r="33" spans="1:28" ht="9.75" customHeight="1">
      <c r="A33" s="197" t="s">
        <v>55</v>
      </c>
      <c r="B33" s="199"/>
      <c r="C33" s="197" t="s">
        <v>56</v>
      </c>
      <c r="D33" s="199"/>
      <c r="E33" s="200" t="s">
        <v>57</v>
      </c>
      <c r="F33" s="201"/>
      <c r="G33" s="202"/>
      <c r="H33" s="136" t="s">
        <v>58</v>
      </c>
      <c r="I33" s="200" t="s">
        <v>59</v>
      </c>
      <c r="J33" s="202"/>
      <c r="K33" s="137" t="s">
        <v>60</v>
      </c>
      <c r="L33" s="200" t="s">
        <v>61</v>
      </c>
      <c r="M33" s="202"/>
      <c r="N33" s="137" t="s">
        <v>56</v>
      </c>
      <c r="O33" s="200" t="s">
        <v>62</v>
      </c>
      <c r="P33" s="201"/>
      <c r="Q33" s="202"/>
      <c r="R33" s="200" t="s">
        <v>5488</v>
      </c>
      <c r="S33" s="201"/>
      <c r="T33" s="202"/>
      <c r="U33" s="200" t="s">
        <v>63</v>
      </c>
      <c r="V33" s="201"/>
      <c r="W33" s="202"/>
      <c r="X33" s="200" t="s">
        <v>5489</v>
      </c>
      <c r="Y33" s="201"/>
      <c r="Z33" s="202"/>
      <c r="AA33" s="137" t="s">
        <v>64</v>
      </c>
      <c r="AB33" s="137" t="s">
        <v>65</v>
      </c>
    </row>
    <row r="34" spans="1:28" ht="9.75" customHeight="1">
      <c r="A34" s="197"/>
      <c r="B34" s="199"/>
      <c r="C34" s="197" t="s">
        <v>27</v>
      </c>
      <c r="D34" s="198"/>
      <c r="E34" s="198"/>
      <c r="F34" s="198"/>
      <c r="G34" s="198"/>
      <c r="H34" s="198"/>
      <c r="I34" s="198"/>
      <c r="J34" s="198"/>
      <c r="K34" s="198"/>
      <c r="L34" s="198"/>
      <c r="M34" s="198"/>
      <c r="N34" s="198"/>
      <c r="O34" s="198"/>
      <c r="P34" s="198"/>
      <c r="Q34" s="198"/>
      <c r="R34" s="198"/>
      <c r="S34" s="198"/>
      <c r="T34" s="198"/>
      <c r="U34" s="198"/>
      <c r="V34" s="198"/>
      <c r="W34" s="198"/>
      <c r="X34" s="198"/>
      <c r="Y34" s="198"/>
      <c r="Z34" s="198"/>
      <c r="AA34" s="198"/>
      <c r="AB34" s="199"/>
    </row>
    <row r="35" spans="1:28" ht="19.350000000000001" customHeight="1">
      <c r="A35" s="241">
        <v>40101</v>
      </c>
      <c r="B35" s="242"/>
      <c r="C35" s="224" t="s">
        <v>195</v>
      </c>
      <c r="D35" s="225"/>
      <c r="E35" s="215">
        <v>25.07</v>
      </c>
      <c r="F35" s="216"/>
      <c r="G35" s="217"/>
      <c r="H35" s="138" t="s">
        <v>73</v>
      </c>
      <c r="I35" s="230">
        <v>1</v>
      </c>
      <c r="J35" s="231"/>
      <c r="K35" s="139">
        <v>0</v>
      </c>
      <c r="L35" s="215">
        <v>51.85</v>
      </c>
      <c r="M35" s="217"/>
      <c r="N35" s="139">
        <v>0</v>
      </c>
      <c r="O35" s="215">
        <v>51.85</v>
      </c>
      <c r="P35" s="216"/>
      <c r="Q35" s="217"/>
      <c r="R35" s="221">
        <v>0</v>
      </c>
      <c r="S35" s="222"/>
      <c r="T35" s="223"/>
      <c r="U35" s="215">
        <v>64.84</v>
      </c>
      <c r="V35" s="216"/>
      <c r="W35" s="217"/>
      <c r="X35" s="215">
        <v>64.84</v>
      </c>
      <c r="Y35" s="216"/>
      <c r="Z35" s="217"/>
      <c r="AA35" s="141">
        <v>51.85</v>
      </c>
      <c r="AB35" s="141">
        <v>64.84</v>
      </c>
    </row>
    <row r="36" spans="1:28" ht="9.75" customHeight="1">
      <c r="A36" s="241">
        <v>40902</v>
      </c>
      <c r="B36" s="242"/>
      <c r="C36" s="224" t="s">
        <v>86</v>
      </c>
      <c r="D36" s="225"/>
      <c r="E36" s="215">
        <v>25.07</v>
      </c>
      <c r="F36" s="216"/>
      <c r="G36" s="217"/>
      <c r="H36" s="138" t="s">
        <v>73</v>
      </c>
      <c r="I36" s="230">
        <v>0.75</v>
      </c>
      <c r="J36" s="231"/>
      <c r="K36" s="139">
        <v>0</v>
      </c>
      <c r="L36" s="215">
        <v>34.35</v>
      </c>
      <c r="M36" s="217"/>
      <c r="N36" s="139">
        <v>0</v>
      </c>
      <c r="O36" s="215">
        <v>34.35</v>
      </c>
      <c r="P36" s="216"/>
      <c r="Q36" s="217"/>
      <c r="R36" s="221">
        <v>0</v>
      </c>
      <c r="S36" s="222"/>
      <c r="T36" s="223"/>
      <c r="U36" s="215">
        <v>42.96</v>
      </c>
      <c r="V36" s="216"/>
      <c r="W36" s="217"/>
      <c r="X36" s="215">
        <v>42.96</v>
      </c>
      <c r="Y36" s="216"/>
      <c r="Z36" s="217"/>
      <c r="AA36" s="141">
        <v>25.76</v>
      </c>
      <c r="AB36" s="141">
        <v>32.22</v>
      </c>
    </row>
    <row r="37" spans="1:28" ht="9.75" customHeight="1">
      <c r="A37" s="241">
        <v>41002</v>
      </c>
      <c r="B37" s="242"/>
      <c r="C37" s="224" t="s">
        <v>5552</v>
      </c>
      <c r="D37" s="225"/>
      <c r="E37" s="215">
        <v>25.07</v>
      </c>
      <c r="F37" s="216"/>
      <c r="G37" s="217"/>
      <c r="H37" s="138" t="s">
        <v>67</v>
      </c>
      <c r="I37" s="230">
        <v>7.48</v>
      </c>
      <c r="J37" s="231"/>
      <c r="K37" s="139">
        <v>0</v>
      </c>
      <c r="L37" s="221">
        <v>8.08</v>
      </c>
      <c r="M37" s="223"/>
      <c r="N37" s="139">
        <v>0</v>
      </c>
      <c r="O37" s="221">
        <v>8.08</v>
      </c>
      <c r="P37" s="222"/>
      <c r="Q37" s="223"/>
      <c r="R37" s="221">
        <v>0</v>
      </c>
      <c r="S37" s="222"/>
      <c r="T37" s="223"/>
      <c r="U37" s="215">
        <v>10.1</v>
      </c>
      <c r="V37" s="216"/>
      <c r="W37" s="217"/>
      <c r="X37" s="215">
        <v>10.1</v>
      </c>
      <c r="Y37" s="216"/>
      <c r="Z37" s="217"/>
      <c r="AA37" s="141">
        <v>60.43</v>
      </c>
      <c r="AB37" s="141">
        <v>75.540000000000006</v>
      </c>
    </row>
    <row r="38" spans="1:28" ht="19.350000000000001" customHeight="1">
      <c r="A38" s="241">
        <v>41003</v>
      </c>
      <c r="B38" s="242"/>
      <c r="C38" s="224" t="s">
        <v>6044</v>
      </c>
      <c r="D38" s="225"/>
      <c r="E38" s="215">
        <v>25.07</v>
      </c>
      <c r="F38" s="216"/>
      <c r="G38" s="217"/>
      <c r="H38" s="138" t="s">
        <v>73</v>
      </c>
      <c r="I38" s="230">
        <v>1.5</v>
      </c>
      <c r="J38" s="231"/>
      <c r="K38" s="139">
        <v>0</v>
      </c>
      <c r="L38" s="215">
        <v>40.42</v>
      </c>
      <c r="M38" s="217"/>
      <c r="N38" s="139">
        <v>0</v>
      </c>
      <c r="O38" s="215">
        <v>40.42</v>
      </c>
      <c r="P38" s="216"/>
      <c r="Q38" s="217"/>
      <c r="R38" s="221">
        <v>0</v>
      </c>
      <c r="S38" s="222"/>
      <c r="T38" s="223"/>
      <c r="U38" s="215">
        <v>50.55</v>
      </c>
      <c r="V38" s="216"/>
      <c r="W38" s="217"/>
      <c r="X38" s="215">
        <v>50.55</v>
      </c>
      <c r="Y38" s="216"/>
      <c r="Z38" s="217"/>
      <c r="AA38" s="141">
        <v>60.63</v>
      </c>
      <c r="AB38" s="141">
        <v>75.819999999999993</v>
      </c>
    </row>
    <row r="39" spans="1:28" ht="10.8" customHeight="1">
      <c r="A39" s="211"/>
      <c r="B39" s="211"/>
      <c r="C39" s="211"/>
      <c r="D39" s="211"/>
      <c r="E39" s="211"/>
      <c r="F39" s="211"/>
      <c r="G39" s="211"/>
      <c r="H39" s="211"/>
      <c r="I39" s="211"/>
      <c r="J39" s="211"/>
      <c r="K39" s="211"/>
      <c r="L39" s="211"/>
      <c r="M39" s="211"/>
      <c r="N39" s="211"/>
      <c r="O39" s="211"/>
      <c r="P39" s="211"/>
      <c r="Q39" s="211"/>
      <c r="R39" s="211"/>
      <c r="S39" s="211"/>
      <c r="T39" s="211"/>
      <c r="U39" s="211"/>
      <c r="V39" s="211"/>
      <c r="W39" s="211"/>
      <c r="X39" s="211"/>
      <c r="Y39" s="211"/>
      <c r="Z39" s="211"/>
      <c r="AA39" s="211"/>
      <c r="AB39" s="211"/>
    </row>
    <row r="40" spans="1:28" ht="9.75" customHeight="1">
      <c r="A40" s="206" t="s">
        <v>79</v>
      </c>
      <c r="B40" s="206"/>
      <c r="C40" s="206"/>
      <c r="D40" s="206"/>
      <c r="E40" s="206"/>
      <c r="F40" s="206"/>
      <c r="G40" s="206"/>
      <c r="H40" s="206"/>
      <c r="I40" s="206"/>
      <c r="J40" s="206"/>
      <c r="K40" s="206"/>
      <c r="L40" s="206"/>
      <c r="M40" s="206"/>
      <c r="N40" s="206"/>
      <c r="O40" s="206"/>
      <c r="P40" s="206"/>
      <c r="Q40" s="206"/>
      <c r="R40" s="206"/>
      <c r="S40" s="206"/>
      <c r="T40" s="206"/>
      <c r="U40" s="206"/>
      <c r="V40" s="206"/>
      <c r="W40" s="206"/>
      <c r="X40" s="206"/>
      <c r="Y40" s="206"/>
      <c r="Z40" s="206"/>
      <c r="AA40" s="143">
        <v>198.67</v>
      </c>
      <c r="AB40" s="143">
        <v>248.42</v>
      </c>
    </row>
    <row r="41" spans="1:28" ht="10.8" customHeight="1">
      <c r="A41" s="211"/>
      <c r="B41" s="211"/>
      <c r="C41" s="211"/>
      <c r="D41" s="211"/>
      <c r="E41" s="211"/>
      <c r="F41" s="211"/>
      <c r="G41" s="211"/>
      <c r="H41" s="211"/>
      <c r="I41" s="211"/>
      <c r="J41" s="211"/>
      <c r="K41" s="211"/>
      <c r="L41" s="211"/>
      <c r="M41" s="211"/>
      <c r="N41" s="211"/>
      <c r="O41" s="211"/>
      <c r="P41" s="211"/>
      <c r="Q41" s="211"/>
      <c r="R41" s="211"/>
      <c r="S41" s="211"/>
      <c r="T41" s="211"/>
      <c r="U41" s="211"/>
      <c r="V41" s="211"/>
      <c r="W41" s="211"/>
      <c r="X41" s="211"/>
      <c r="Y41" s="211"/>
      <c r="Z41" s="211"/>
      <c r="AA41" s="211"/>
      <c r="AB41" s="211"/>
    </row>
    <row r="42" spans="1:28" ht="10.8" customHeight="1">
      <c r="A42" s="211"/>
      <c r="B42" s="211"/>
      <c r="C42" s="211"/>
      <c r="D42" s="211"/>
      <c r="E42" s="211"/>
      <c r="F42" s="211"/>
      <c r="G42" s="211"/>
      <c r="H42" s="211"/>
      <c r="I42" s="211"/>
      <c r="J42" s="211"/>
      <c r="K42" s="211"/>
      <c r="L42" s="211"/>
      <c r="M42" s="211"/>
      <c r="N42" s="211"/>
      <c r="O42" s="211"/>
      <c r="P42" s="211"/>
      <c r="Q42" s="211"/>
      <c r="R42" s="211"/>
      <c r="S42" s="211"/>
      <c r="T42" s="211"/>
      <c r="U42" s="211"/>
      <c r="V42" s="211"/>
      <c r="W42" s="211"/>
      <c r="X42" s="211"/>
      <c r="Y42" s="211"/>
      <c r="Z42" s="211"/>
      <c r="AA42" s="211"/>
      <c r="AB42" s="211"/>
    </row>
    <row r="43" spans="1:28" ht="9.75" customHeight="1">
      <c r="A43" s="197" t="s">
        <v>55</v>
      </c>
      <c r="B43" s="199"/>
      <c r="C43" s="197" t="s">
        <v>56</v>
      </c>
      <c r="D43" s="199"/>
      <c r="E43" s="200" t="s">
        <v>57</v>
      </c>
      <c r="F43" s="201"/>
      <c r="G43" s="202"/>
      <c r="H43" s="136" t="s">
        <v>58</v>
      </c>
      <c r="I43" s="200" t="s">
        <v>59</v>
      </c>
      <c r="J43" s="202"/>
      <c r="K43" s="137" t="s">
        <v>60</v>
      </c>
      <c r="L43" s="200" t="s">
        <v>61</v>
      </c>
      <c r="M43" s="202"/>
      <c r="N43" s="137" t="s">
        <v>56</v>
      </c>
      <c r="O43" s="200" t="s">
        <v>62</v>
      </c>
      <c r="P43" s="201"/>
      <c r="Q43" s="202"/>
      <c r="R43" s="200" t="s">
        <v>5488</v>
      </c>
      <c r="S43" s="201"/>
      <c r="T43" s="202"/>
      <c r="U43" s="200" t="s">
        <v>63</v>
      </c>
      <c r="V43" s="201"/>
      <c r="W43" s="202"/>
      <c r="X43" s="200" t="s">
        <v>5489</v>
      </c>
      <c r="Y43" s="201"/>
      <c r="Z43" s="202"/>
      <c r="AA43" s="137" t="s">
        <v>64</v>
      </c>
      <c r="AB43" s="137" t="s">
        <v>65</v>
      </c>
    </row>
    <row r="44" spans="1:28" ht="9.75" customHeight="1">
      <c r="A44" s="197"/>
      <c r="B44" s="199"/>
      <c r="C44" s="197" t="s">
        <v>5465</v>
      </c>
      <c r="D44" s="198"/>
      <c r="E44" s="198"/>
      <c r="F44" s="198"/>
      <c r="G44" s="198"/>
      <c r="H44" s="198"/>
      <c r="I44" s="198"/>
      <c r="J44" s="198"/>
      <c r="K44" s="198"/>
      <c r="L44" s="198"/>
      <c r="M44" s="198"/>
      <c r="N44" s="198"/>
      <c r="O44" s="198"/>
      <c r="P44" s="198"/>
      <c r="Q44" s="198"/>
      <c r="R44" s="198"/>
      <c r="S44" s="198"/>
      <c r="T44" s="198"/>
      <c r="U44" s="198"/>
      <c r="V44" s="198"/>
      <c r="W44" s="198"/>
      <c r="X44" s="198"/>
      <c r="Y44" s="198"/>
      <c r="Z44" s="198"/>
      <c r="AA44" s="198"/>
      <c r="AB44" s="199"/>
    </row>
    <row r="45" spans="1:28" ht="9.75" customHeight="1">
      <c r="A45" s="241">
        <v>50201</v>
      </c>
      <c r="B45" s="242"/>
      <c r="C45" s="224" t="s">
        <v>6045</v>
      </c>
      <c r="D45" s="225"/>
      <c r="E45" s="215">
        <v>25.07</v>
      </c>
      <c r="F45" s="216"/>
      <c r="G45" s="217"/>
      <c r="H45" s="138" t="s">
        <v>73</v>
      </c>
      <c r="I45" s="230">
        <v>0.16</v>
      </c>
      <c r="J45" s="231"/>
      <c r="K45" s="143">
        <v>452.4</v>
      </c>
      <c r="L45" s="218">
        <v>398.6</v>
      </c>
      <c r="M45" s="220"/>
      <c r="N45" s="139">
        <v>0</v>
      </c>
      <c r="O45" s="218">
        <v>851</v>
      </c>
      <c r="P45" s="219"/>
      <c r="Q45" s="220"/>
      <c r="R45" s="218">
        <v>565.80999999999995</v>
      </c>
      <c r="S45" s="219"/>
      <c r="T45" s="220"/>
      <c r="U45" s="218">
        <v>498.52</v>
      </c>
      <c r="V45" s="219"/>
      <c r="W45" s="220"/>
      <c r="X45" s="171">
        <v>1064.3399999999999</v>
      </c>
      <c r="Y45" s="172"/>
      <c r="Z45" s="173"/>
      <c r="AA45" s="143">
        <v>136.16</v>
      </c>
      <c r="AB45" s="143">
        <v>170.29</v>
      </c>
    </row>
    <row r="46" spans="1:28" ht="9.75" customHeight="1">
      <c r="A46" s="241">
        <v>50302</v>
      </c>
      <c r="B46" s="242"/>
      <c r="C46" s="224" t="s">
        <v>5507</v>
      </c>
      <c r="D46" s="225"/>
      <c r="E46" s="215">
        <v>25.07</v>
      </c>
      <c r="F46" s="216"/>
      <c r="G46" s="217"/>
      <c r="H46" s="138" t="s">
        <v>89</v>
      </c>
      <c r="I46" s="232">
        <v>15</v>
      </c>
      <c r="J46" s="233"/>
      <c r="K46" s="141">
        <v>31.94</v>
      </c>
      <c r="L46" s="215">
        <v>55.31</v>
      </c>
      <c r="M46" s="217"/>
      <c r="N46" s="139">
        <v>0</v>
      </c>
      <c r="O46" s="215">
        <v>87.25</v>
      </c>
      <c r="P46" s="216"/>
      <c r="Q46" s="217"/>
      <c r="R46" s="215">
        <v>39.94</v>
      </c>
      <c r="S46" s="216"/>
      <c r="T46" s="217"/>
      <c r="U46" s="215">
        <v>69.17</v>
      </c>
      <c r="V46" s="216"/>
      <c r="W46" s="217"/>
      <c r="X46" s="218">
        <v>109.12</v>
      </c>
      <c r="Y46" s="219"/>
      <c r="Z46" s="220"/>
      <c r="AA46" s="140">
        <v>1308.75</v>
      </c>
      <c r="AB46" s="140">
        <v>1636.8</v>
      </c>
    </row>
    <row r="47" spans="1:28" ht="10.8" customHeight="1">
      <c r="A47" s="211"/>
      <c r="B47" s="211"/>
      <c r="C47" s="211"/>
      <c r="D47" s="211"/>
      <c r="E47" s="211"/>
      <c r="F47" s="211"/>
      <c r="G47" s="211"/>
      <c r="H47" s="211"/>
      <c r="I47" s="211"/>
      <c r="J47" s="211"/>
      <c r="K47" s="211"/>
      <c r="L47" s="211"/>
      <c r="M47" s="211"/>
      <c r="N47" s="211"/>
      <c r="O47" s="211"/>
      <c r="P47" s="211"/>
      <c r="Q47" s="211"/>
      <c r="R47" s="211"/>
      <c r="S47" s="211"/>
      <c r="T47" s="211"/>
      <c r="U47" s="211"/>
      <c r="V47" s="211"/>
      <c r="W47" s="211"/>
      <c r="X47" s="211"/>
      <c r="Y47" s="211"/>
      <c r="Z47" s="211"/>
      <c r="AA47" s="211"/>
      <c r="AB47" s="211"/>
    </row>
    <row r="48" spans="1:28" ht="9.75" customHeight="1">
      <c r="A48" s="206" t="s">
        <v>79</v>
      </c>
      <c r="B48" s="206"/>
      <c r="C48" s="206"/>
      <c r="D48" s="206"/>
      <c r="E48" s="206"/>
      <c r="F48" s="206"/>
      <c r="G48" s="206"/>
      <c r="H48" s="206"/>
      <c r="I48" s="206"/>
      <c r="J48" s="206"/>
      <c r="K48" s="206"/>
      <c r="L48" s="206"/>
      <c r="M48" s="206"/>
      <c r="N48" s="206"/>
      <c r="O48" s="206"/>
      <c r="P48" s="206"/>
      <c r="Q48" s="206"/>
      <c r="R48" s="206"/>
      <c r="S48" s="206"/>
      <c r="T48" s="206"/>
      <c r="U48" s="206"/>
      <c r="V48" s="206"/>
      <c r="W48" s="206"/>
      <c r="X48" s="206"/>
      <c r="Y48" s="206"/>
      <c r="Z48" s="206"/>
      <c r="AA48" s="140">
        <v>1444.91</v>
      </c>
      <c r="AB48" s="140">
        <v>1807.09</v>
      </c>
    </row>
    <row r="49" spans="1:28" ht="10.8" customHeight="1">
      <c r="A49" s="211"/>
      <c r="B49" s="211"/>
      <c r="C49" s="211"/>
      <c r="D49" s="211"/>
      <c r="E49" s="211"/>
      <c r="F49" s="211"/>
      <c r="G49" s="211"/>
      <c r="H49" s="211"/>
      <c r="I49" s="211"/>
      <c r="J49" s="211"/>
      <c r="K49" s="211"/>
      <c r="L49" s="211"/>
      <c r="M49" s="211"/>
      <c r="N49" s="211"/>
      <c r="O49" s="211"/>
      <c r="P49" s="211"/>
      <c r="Q49" s="211"/>
      <c r="R49" s="211"/>
      <c r="S49" s="211"/>
      <c r="T49" s="211"/>
      <c r="U49" s="211"/>
      <c r="V49" s="211"/>
      <c r="W49" s="211"/>
      <c r="X49" s="211"/>
      <c r="Y49" s="211"/>
      <c r="Z49" s="211"/>
      <c r="AA49" s="211"/>
      <c r="AB49" s="211"/>
    </row>
    <row r="50" spans="1:28" ht="10.8" customHeight="1">
      <c r="A50" s="211"/>
      <c r="B50" s="211"/>
      <c r="C50" s="211"/>
      <c r="D50" s="211"/>
      <c r="E50" s="211"/>
      <c r="F50" s="211"/>
      <c r="G50" s="211"/>
      <c r="H50" s="211"/>
      <c r="I50" s="211"/>
      <c r="J50" s="211"/>
      <c r="K50" s="211"/>
      <c r="L50" s="211"/>
      <c r="M50" s="211"/>
      <c r="N50" s="211"/>
      <c r="O50" s="211"/>
      <c r="P50" s="211"/>
      <c r="Q50" s="211"/>
      <c r="R50" s="211"/>
      <c r="S50" s="211"/>
      <c r="T50" s="211"/>
      <c r="U50" s="211"/>
      <c r="V50" s="211"/>
      <c r="W50" s="211"/>
      <c r="X50" s="211"/>
      <c r="Y50" s="211"/>
      <c r="Z50" s="211"/>
      <c r="AA50" s="211"/>
      <c r="AB50" s="211"/>
    </row>
    <row r="51" spans="1:28" ht="9.75" customHeight="1">
      <c r="A51" s="197" t="s">
        <v>55</v>
      </c>
      <c r="B51" s="199"/>
      <c r="C51" s="197" t="s">
        <v>56</v>
      </c>
      <c r="D51" s="199"/>
      <c r="E51" s="200" t="s">
        <v>57</v>
      </c>
      <c r="F51" s="201"/>
      <c r="G51" s="202"/>
      <c r="H51" s="136" t="s">
        <v>58</v>
      </c>
      <c r="I51" s="200" t="s">
        <v>59</v>
      </c>
      <c r="J51" s="202"/>
      <c r="K51" s="137" t="s">
        <v>60</v>
      </c>
      <c r="L51" s="200" t="s">
        <v>61</v>
      </c>
      <c r="M51" s="202"/>
      <c r="N51" s="137" t="s">
        <v>56</v>
      </c>
      <c r="O51" s="200" t="s">
        <v>62</v>
      </c>
      <c r="P51" s="201"/>
      <c r="Q51" s="202"/>
      <c r="R51" s="200" t="s">
        <v>5488</v>
      </c>
      <c r="S51" s="201"/>
      <c r="T51" s="202"/>
      <c r="U51" s="200" t="s">
        <v>63</v>
      </c>
      <c r="V51" s="201"/>
      <c r="W51" s="202"/>
      <c r="X51" s="200" t="s">
        <v>5489</v>
      </c>
      <c r="Y51" s="201"/>
      <c r="Z51" s="202"/>
      <c r="AA51" s="137" t="s">
        <v>64</v>
      </c>
      <c r="AB51" s="137" t="s">
        <v>65</v>
      </c>
    </row>
    <row r="52" spans="1:28" ht="9.75" customHeight="1">
      <c r="A52" s="197"/>
      <c r="B52" s="199"/>
      <c r="C52" s="197" t="s">
        <v>29</v>
      </c>
      <c r="D52" s="198"/>
      <c r="E52" s="198"/>
      <c r="F52" s="198"/>
      <c r="G52" s="198"/>
      <c r="H52" s="198"/>
      <c r="I52" s="198"/>
      <c r="J52" s="198"/>
      <c r="K52" s="198"/>
      <c r="L52" s="198"/>
      <c r="M52" s="198"/>
      <c r="N52" s="198"/>
      <c r="O52" s="198"/>
      <c r="P52" s="198"/>
      <c r="Q52" s="198"/>
      <c r="R52" s="198"/>
      <c r="S52" s="198"/>
      <c r="T52" s="198"/>
      <c r="U52" s="198"/>
      <c r="V52" s="198"/>
      <c r="W52" s="198"/>
      <c r="X52" s="198"/>
      <c r="Y52" s="198"/>
      <c r="Z52" s="198"/>
      <c r="AA52" s="198"/>
      <c r="AB52" s="199"/>
    </row>
    <row r="53" spans="1:28" ht="19.350000000000001" customHeight="1">
      <c r="A53" s="241">
        <v>60191</v>
      </c>
      <c r="B53" s="242"/>
      <c r="C53" s="224" t="s">
        <v>5865</v>
      </c>
      <c r="D53" s="225"/>
      <c r="E53" s="215">
        <v>25.07</v>
      </c>
      <c r="F53" s="216"/>
      <c r="G53" s="217"/>
      <c r="H53" s="138" t="s">
        <v>67</v>
      </c>
      <c r="I53" s="230">
        <v>3.64</v>
      </c>
      <c r="J53" s="231"/>
      <c r="K53" s="141">
        <v>25.33</v>
      </c>
      <c r="L53" s="215">
        <v>15.6</v>
      </c>
      <c r="M53" s="217"/>
      <c r="N53" s="139">
        <v>0</v>
      </c>
      <c r="O53" s="215">
        <v>40.93</v>
      </c>
      <c r="P53" s="216"/>
      <c r="Q53" s="217"/>
      <c r="R53" s="215">
        <v>31.68</v>
      </c>
      <c r="S53" s="216"/>
      <c r="T53" s="217"/>
      <c r="U53" s="215">
        <v>19.510000000000002</v>
      </c>
      <c r="V53" s="216"/>
      <c r="W53" s="217"/>
      <c r="X53" s="215">
        <v>51.19</v>
      </c>
      <c r="Y53" s="216"/>
      <c r="Z53" s="217"/>
      <c r="AA53" s="143">
        <v>148.97999999999999</v>
      </c>
      <c r="AB53" s="143">
        <v>186.33</v>
      </c>
    </row>
    <row r="54" spans="1:28" ht="29.1" customHeight="1">
      <c r="A54" s="241">
        <v>60208</v>
      </c>
      <c r="B54" s="242"/>
      <c r="C54" s="224" t="s">
        <v>5510</v>
      </c>
      <c r="D54" s="225"/>
      <c r="E54" s="215">
        <v>25.07</v>
      </c>
      <c r="F54" s="216"/>
      <c r="G54" s="217"/>
      <c r="H54" s="138" t="s">
        <v>67</v>
      </c>
      <c r="I54" s="232">
        <v>19.61</v>
      </c>
      <c r="J54" s="233"/>
      <c r="K54" s="141">
        <v>48.82</v>
      </c>
      <c r="L54" s="215">
        <v>66.64</v>
      </c>
      <c r="M54" s="217"/>
      <c r="N54" s="139">
        <v>0</v>
      </c>
      <c r="O54" s="218">
        <v>115.46</v>
      </c>
      <c r="P54" s="219"/>
      <c r="Q54" s="220"/>
      <c r="R54" s="215">
        <v>61.05</v>
      </c>
      <c r="S54" s="216"/>
      <c r="T54" s="217"/>
      <c r="U54" s="215">
        <v>83.34</v>
      </c>
      <c r="V54" s="216"/>
      <c r="W54" s="217"/>
      <c r="X54" s="218">
        <v>144.4</v>
      </c>
      <c r="Y54" s="219"/>
      <c r="Z54" s="220"/>
      <c r="AA54" s="140">
        <v>2264.17</v>
      </c>
      <c r="AB54" s="140">
        <v>2831.68</v>
      </c>
    </row>
    <row r="55" spans="1:28" ht="19.350000000000001" customHeight="1">
      <c r="A55" s="241">
        <v>60203</v>
      </c>
      <c r="B55" s="242"/>
      <c r="C55" s="224" t="s">
        <v>5469</v>
      </c>
      <c r="D55" s="225"/>
      <c r="E55" s="215">
        <v>25.07</v>
      </c>
      <c r="F55" s="216"/>
      <c r="G55" s="217"/>
      <c r="H55" s="138" t="s">
        <v>67</v>
      </c>
      <c r="I55" s="230">
        <v>5.8</v>
      </c>
      <c r="J55" s="231"/>
      <c r="K55" s="141">
        <v>50.07</v>
      </c>
      <c r="L55" s="215">
        <v>60.96</v>
      </c>
      <c r="M55" s="217"/>
      <c r="N55" s="139">
        <v>0</v>
      </c>
      <c r="O55" s="218">
        <v>111.03</v>
      </c>
      <c r="P55" s="219"/>
      <c r="Q55" s="220"/>
      <c r="R55" s="215">
        <v>62.62</v>
      </c>
      <c r="S55" s="216"/>
      <c r="T55" s="217"/>
      <c r="U55" s="215">
        <v>76.239999999999995</v>
      </c>
      <c r="V55" s="216"/>
      <c r="W55" s="217"/>
      <c r="X55" s="218">
        <v>138.86000000000001</v>
      </c>
      <c r="Y55" s="219"/>
      <c r="Z55" s="220"/>
      <c r="AA55" s="143">
        <v>643.97</v>
      </c>
      <c r="AB55" s="143">
        <v>805.38</v>
      </c>
    </row>
    <row r="56" spans="1:28" ht="9.75" customHeight="1">
      <c r="A56" s="241">
        <v>52014</v>
      </c>
      <c r="B56" s="242"/>
      <c r="C56" s="224" t="s">
        <v>5468</v>
      </c>
      <c r="D56" s="225"/>
      <c r="E56" s="215">
        <v>25.07</v>
      </c>
      <c r="F56" s="216"/>
      <c r="G56" s="217"/>
      <c r="H56" s="138" t="s">
        <v>87</v>
      </c>
      <c r="I56" s="232">
        <v>57</v>
      </c>
      <c r="J56" s="233"/>
      <c r="K56" s="139">
        <v>9.11</v>
      </c>
      <c r="L56" s="221">
        <v>3.58</v>
      </c>
      <c r="M56" s="223"/>
      <c r="N56" s="139">
        <v>0</v>
      </c>
      <c r="O56" s="215">
        <v>12.69</v>
      </c>
      <c r="P56" s="216"/>
      <c r="Q56" s="217"/>
      <c r="R56" s="215">
        <v>11.39</v>
      </c>
      <c r="S56" s="216"/>
      <c r="T56" s="217"/>
      <c r="U56" s="221">
        <v>4.47</v>
      </c>
      <c r="V56" s="222"/>
      <c r="W56" s="223"/>
      <c r="X56" s="215">
        <v>15.87</v>
      </c>
      <c r="Y56" s="216"/>
      <c r="Z56" s="217"/>
      <c r="AA56" s="143">
        <v>723.33</v>
      </c>
      <c r="AB56" s="143">
        <v>904.59</v>
      </c>
    </row>
    <row r="57" spans="1:28" ht="9.75" customHeight="1">
      <c r="A57" s="241">
        <v>52003</v>
      </c>
      <c r="B57" s="242"/>
      <c r="C57" s="224" t="s">
        <v>5496</v>
      </c>
      <c r="D57" s="225"/>
      <c r="E57" s="215">
        <v>25.07</v>
      </c>
      <c r="F57" s="216"/>
      <c r="G57" s="217"/>
      <c r="H57" s="138" t="s">
        <v>87</v>
      </c>
      <c r="I57" s="232">
        <v>31</v>
      </c>
      <c r="J57" s="233"/>
      <c r="K57" s="139">
        <v>8.35</v>
      </c>
      <c r="L57" s="221">
        <v>4.09</v>
      </c>
      <c r="M57" s="223"/>
      <c r="N57" s="139">
        <v>0</v>
      </c>
      <c r="O57" s="215">
        <v>12.44</v>
      </c>
      <c r="P57" s="216"/>
      <c r="Q57" s="217"/>
      <c r="R57" s="215">
        <v>10.44</v>
      </c>
      <c r="S57" s="216"/>
      <c r="T57" s="217"/>
      <c r="U57" s="221">
        <v>5.1100000000000003</v>
      </c>
      <c r="V57" s="222"/>
      <c r="W57" s="223"/>
      <c r="X57" s="215">
        <v>15.55</v>
      </c>
      <c r="Y57" s="216"/>
      <c r="Z57" s="217"/>
      <c r="AA57" s="143">
        <v>385.64</v>
      </c>
      <c r="AB57" s="143">
        <v>482.05</v>
      </c>
    </row>
    <row r="58" spans="1:28" ht="9.75" customHeight="1">
      <c r="A58" s="241">
        <v>52004</v>
      </c>
      <c r="B58" s="242"/>
      <c r="C58" s="224" t="s">
        <v>5497</v>
      </c>
      <c r="D58" s="225"/>
      <c r="E58" s="215">
        <v>25.07</v>
      </c>
      <c r="F58" s="216"/>
      <c r="G58" s="217"/>
      <c r="H58" s="138" t="s">
        <v>87</v>
      </c>
      <c r="I58" s="232">
        <v>40</v>
      </c>
      <c r="J58" s="233"/>
      <c r="K58" s="139">
        <v>7.91</v>
      </c>
      <c r="L58" s="221">
        <v>4.09</v>
      </c>
      <c r="M58" s="223"/>
      <c r="N58" s="139">
        <v>0</v>
      </c>
      <c r="O58" s="215">
        <v>12</v>
      </c>
      <c r="P58" s="216"/>
      <c r="Q58" s="217"/>
      <c r="R58" s="221">
        <v>9.89</v>
      </c>
      <c r="S58" s="222"/>
      <c r="T58" s="223"/>
      <c r="U58" s="221">
        <v>5.1100000000000003</v>
      </c>
      <c r="V58" s="222"/>
      <c r="W58" s="223"/>
      <c r="X58" s="215">
        <v>15</v>
      </c>
      <c r="Y58" s="216"/>
      <c r="Z58" s="217"/>
      <c r="AA58" s="143">
        <v>480</v>
      </c>
      <c r="AB58" s="143">
        <v>600</v>
      </c>
    </row>
    <row r="59" spans="1:28" ht="9.75" customHeight="1">
      <c r="A59" s="241">
        <v>52005</v>
      </c>
      <c r="B59" s="242"/>
      <c r="C59" s="224" t="s">
        <v>5498</v>
      </c>
      <c r="D59" s="225"/>
      <c r="E59" s="215">
        <v>25.07</v>
      </c>
      <c r="F59" s="216"/>
      <c r="G59" s="217"/>
      <c r="H59" s="138" t="s">
        <v>87</v>
      </c>
      <c r="I59" s="232">
        <v>48</v>
      </c>
      <c r="J59" s="233"/>
      <c r="K59" s="139">
        <v>7.78</v>
      </c>
      <c r="L59" s="221">
        <v>4.09</v>
      </c>
      <c r="M59" s="223"/>
      <c r="N59" s="139">
        <v>0</v>
      </c>
      <c r="O59" s="215">
        <v>11.87</v>
      </c>
      <c r="P59" s="216"/>
      <c r="Q59" s="217"/>
      <c r="R59" s="221">
        <v>9.73</v>
      </c>
      <c r="S59" s="222"/>
      <c r="T59" s="223"/>
      <c r="U59" s="221">
        <v>5.1100000000000003</v>
      </c>
      <c r="V59" s="222"/>
      <c r="W59" s="223"/>
      <c r="X59" s="215">
        <v>14.84</v>
      </c>
      <c r="Y59" s="216"/>
      <c r="Z59" s="217"/>
      <c r="AA59" s="143">
        <v>569.76</v>
      </c>
      <c r="AB59" s="143">
        <v>712.32</v>
      </c>
    </row>
    <row r="60" spans="1:28" ht="9.75" customHeight="1">
      <c r="A60" s="241">
        <v>60470</v>
      </c>
      <c r="B60" s="242"/>
      <c r="C60" s="224" t="s">
        <v>6046</v>
      </c>
      <c r="D60" s="225"/>
      <c r="E60" s="215">
        <v>25.07</v>
      </c>
      <c r="F60" s="216"/>
      <c r="G60" s="217"/>
      <c r="H60" s="138" t="s">
        <v>73</v>
      </c>
      <c r="I60" s="230">
        <v>0.2</v>
      </c>
      <c r="J60" s="231"/>
      <c r="K60" s="143">
        <v>202.45</v>
      </c>
      <c r="L60" s="215">
        <v>40.42</v>
      </c>
      <c r="M60" s="217"/>
      <c r="N60" s="139">
        <v>0</v>
      </c>
      <c r="O60" s="218">
        <v>242.87</v>
      </c>
      <c r="P60" s="219"/>
      <c r="Q60" s="220"/>
      <c r="R60" s="218">
        <v>253.2</v>
      </c>
      <c r="S60" s="219"/>
      <c r="T60" s="220"/>
      <c r="U60" s="215">
        <v>50.55</v>
      </c>
      <c r="V60" s="216"/>
      <c r="W60" s="217"/>
      <c r="X60" s="218">
        <v>303.75</v>
      </c>
      <c r="Y60" s="219"/>
      <c r="Z60" s="220"/>
      <c r="AA60" s="141">
        <v>48.57</v>
      </c>
      <c r="AB60" s="141">
        <v>60.75</v>
      </c>
    </row>
    <row r="61" spans="1:28" ht="29.1" customHeight="1">
      <c r="A61" s="241">
        <v>60517</v>
      </c>
      <c r="B61" s="242"/>
      <c r="C61" s="224" t="s">
        <v>5464</v>
      </c>
      <c r="D61" s="225"/>
      <c r="E61" s="215">
        <v>25.07</v>
      </c>
      <c r="F61" s="216"/>
      <c r="G61" s="217"/>
      <c r="H61" s="138" t="s">
        <v>73</v>
      </c>
      <c r="I61" s="230">
        <v>1.74</v>
      </c>
      <c r="J61" s="231"/>
      <c r="K61" s="143">
        <v>441.08</v>
      </c>
      <c r="L61" s="218">
        <v>119.16</v>
      </c>
      <c r="M61" s="220"/>
      <c r="N61" s="139">
        <v>0</v>
      </c>
      <c r="O61" s="218">
        <v>560.24</v>
      </c>
      <c r="P61" s="219"/>
      <c r="Q61" s="220"/>
      <c r="R61" s="218">
        <v>551.65</v>
      </c>
      <c r="S61" s="219"/>
      <c r="T61" s="220"/>
      <c r="U61" s="218">
        <v>149.03</v>
      </c>
      <c r="V61" s="219"/>
      <c r="W61" s="220"/>
      <c r="X61" s="218">
        <v>700.69</v>
      </c>
      <c r="Y61" s="219"/>
      <c r="Z61" s="220"/>
      <c r="AA61" s="143">
        <v>974.81</v>
      </c>
      <c r="AB61" s="140">
        <v>1219.2</v>
      </c>
    </row>
    <row r="62" spans="1:28" ht="19.350000000000001" customHeight="1">
      <c r="A62" s="241">
        <v>60802</v>
      </c>
      <c r="B62" s="242"/>
      <c r="C62" s="224" t="s">
        <v>5900</v>
      </c>
      <c r="D62" s="225"/>
      <c r="E62" s="215">
        <v>25.07</v>
      </c>
      <c r="F62" s="216"/>
      <c r="G62" s="217"/>
      <c r="H62" s="138" t="s">
        <v>73</v>
      </c>
      <c r="I62" s="230">
        <v>1.74</v>
      </c>
      <c r="J62" s="231"/>
      <c r="K62" s="139">
        <v>0.11</v>
      </c>
      <c r="L62" s="215">
        <v>69.400000000000006</v>
      </c>
      <c r="M62" s="217"/>
      <c r="N62" s="139">
        <v>0</v>
      </c>
      <c r="O62" s="215">
        <v>69.510000000000005</v>
      </c>
      <c r="P62" s="216"/>
      <c r="Q62" s="217"/>
      <c r="R62" s="221">
        <v>0.13</v>
      </c>
      <c r="S62" s="222"/>
      <c r="T62" s="223"/>
      <c r="U62" s="215">
        <v>86.79</v>
      </c>
      <c r="V62" s="216"/>
      <c r="W62" s="217"/>
      <c r="X62" s="215">
        <v>86.93</v>
      </c>
      <c r="Y62" s="216"/>
      <c r="Z62" s="217"/>
      <c r="AA62" s="143">
        <v>120.94</v>
      </c>
      <c r="AB62" s="143">
        <v>151.25</v>
      </c>
    </row>
    <row r="63" spans="1:28" ht="10.8" customHeight="1">
      <c r="A63" s="211"/>
      <c r="B63" s="211"/>
      <c r="C63" s="211"/>
      <c r="D63" s="211"/>
      <c r="E63" s="211"/>
      <c r="F63" s="211"/>
      <c r="G63" s="211"/>
      <c r="H63" s="211"/>
      <c r="I63" s="211"/>
      <c r="J63" s="211"/>
      <c r="K63" s="211"/>
      <c r="L63" s="211"/>
      <c r="M63" s="211"/>
      <c r="N63" s="211"/>
      <c r="O63" s="211"/>
      <c r="P63" s="211"/>
      <c r="Q63" s="211"/>
      <c r="R63" s="211"/>
      <c r="S63" s="211"/>
      <c r="T63" s="211"/>
      <c r="U63" s="211"/>
      <c r="V63" s="211"/>
      <c r="W63" s="211"/>
      <c r="X63" s="211"/>
      <c r="Y63" s="211"/>
      <c r="Z63" s="211"/>
      <c r="AA63" s="211"/>
      <c r="AB63" s="211"/>
    </row>
    <row r="64" spans="1:28" ht="9.75" customHeight="1">
      <c r="A64" s="206" t="s">
        <v>79</v>
      </c>
      <c r="B64" s="206"/>
      <c r="C64" s="206"/>
      <c r="D64" s="206"/>
      <c r="E64" s="206"/>
      <c r="F64" s="206"/>
      <c r="G64" s="206"/>
      <c r="H64" s="206"/>
      <c r="I64" s="206"/>
      <c r="J64" s="206"/>
      <c r="K64" s="206"/>
      <c r="L64" s="206"/>
      <c r="M64" s="206"/>
      <c r="N64" s="206"/>
      <c r="O64" s="206"/>
      <c r="P64" s="206"/>
      <c r="Q64" s="206"/>
      <c r="R64" s="206"/>
      <c r="S64" s="206"/>
      <c r="T64" s="206"/>
      <c r="U64" s="206"/>
      <c r="V64" s="206"/>
      <c r="W64" s="206"/>
      <c r="X64" s="206"/>
      <c r="Y64" s="206"/>
      <c r="Z64" s="206"/>
      <c r="AA64" s="140">
        <v>6360.17</v>
      </c>
      <c r="AB64" s="140">
        <v>7953.55</v>
      </c>
    </row>
    <row r="65" spans="1:28" ht="10.8" customHeight="1">
      <c r="A65" s="211"/>
      <c r="B65" s="211"/>
      <c r="C65" s="211"/>
      <c r="D65" s="211"/>
      <c r="E65" s="211"/>
      <c r="F65" s="211"/>
      <c r="G65" s="211"/>
      <c r="H65" s="211"/>
      <c r="I65" s="211"/>
      <c r="J65" s="211"/>
      <c r="K65" s="211"/>
      <c r="L65" s="211"/>
      <c r="M65" s="211"/>
      <c r="N65" s="211"/>
      <c r="O65" s="211"/>
      <c r="P65" s="211"/>
      <c r="Q65" s="211"/>
      <c r="R65" s="211"/>
      <c r="S65" s="211"/>
      <c r="T65" s="211"/>
      <c r="U65" s="211"/>
      <c r="V65" s="211"/>
      <c r="W65" s="211"/>
      <c r="X65" s="211"/>
      <c r="Y65" s="211"/>
      <c r="Z65" s="211"/>
      <c r="AA65" s="211"/>
      <c r="AB65" s="211"/>
    </row>
    <row r="66" spans="1:28" ht="10.8" customHeight="1">
      <c r="A66" s="211"/>
      <c r="B66" s="211"/>
      <c r="C66" s="211"/>
      <c r="D66" s="211"/>
      <c r="E66" s="211"/>
      <c r="F66" s="211"/>
      <c r="G66" s="211"/>
      <c r="H66" s="211"/>
      <c r="I66" s="211"/>
      <c r="J66" s="211"/>
      <c r="K66" s="211"/>
      <c r="L66" s="211"/>
      <c r="M66" s="211"/>
      <c r="N66" s="211"/>
      <c r="O66" s="211"/>
      <c r="P66" s="211"/>
      <c r="Q66" s="211"/>
      <c r="R66" s="211"/>
      <c r="S66" s="211"/>
      <c r="T66" s="211"/>
      <c r="U66" s="211"/>
      <c r="V66" s="211"/>
      <c r="W66" s="211"/>
      <c r="X66" s="211"/>
      <c r="Y66" s="211"/>
      <c r="Z66" s="211"/>
      <c r="AA66" s="211"/>
      <c r="AB66" s="211"/>
    </row>
    <row r="67" spans="1:28" ht="9.75" customHeight="1">
      <c r="A67" s="197" t="s">
        <v>55</v>
      </c>
      <c r="B67" s="199"/>
      <c r="C67" s="197" t="s">
        <v>56</v>
      </c>
      <c r="D67" s="199"/>
      <c r="E67" s="200" t="s">
        <v>57</v>
      </c>
      <c r="F67" s="201"/>
      <c r="G67" s="202"/>
      <c r="H67" s="136" t="s">
        <v>58</v>
      </c>
      <c r="I67" s="200" t="s">
        <v>59</v>
      </c>
      <c r="J67" s="202"/>
      <c r="K67" s="137" t="s">
        <v>60</v>
      </c>
      <c r="L67" s="200" t="s">
        <v>61</v>
      </c>
      <c r="M67" s="202"/>
      <c r="N67" s="137" t="s">
        <v>56</v>
      </c>
      <c r="O67" s="200" t="s">
        <v>62</v>
      </c>
      <c r="P67" s="201"/>
      <c r="Q67" s="202"/>
      <c r="R67" s="200" t="s">
        <v>5488</v>
      </c>
      <c r="S67" s="201"/>
      <c r="T67" s="202"/>
      <c r="U67" s="200" t="s">
        <v>63</v>
      </c>
      <c r="V67" s="201"/>
      <c r="W67" s="202"/>
      <c r="X67" s="200" t="s">
        <v>5489</v>
      </c>
      <c r="Y67" s="201"/>
      <c r="Z67" s="202"/>
      <c r="AA67" s="137" t="s">
        <v>64</v>
      </c>
      <c r="AB67" s="137" t="s">
        <v>65</v>
      </c>
    </row>
    <row r="68" spans="1:28" ht="9.75" customHeight="1">
      <c r="A68" s="197"/>
      <c r="B68" s="199"/>
      <c r="C68" s="197" t="s">
        <v>31</v>
      </c>
      <c r="D68" s="198"/>
      <c r="E68" s="198"/>
      <c r="F68" s="198"/>
      <c r="G68" s="198"/>
      <c r="H68" s="198"/>
      <c r="I68" s="198"/>
      <c r="J68" s="198"/>
      <c r="K68" s="198"/>
      <c r="L68" s="198"/>
      <c r="M68" s="198"/>
      <c r="N68" s="198"/>
      <c r="O68" s="198"/>
      <c r="P68" s="198"/>
      <c r="Q68" s="198"/>
      <c r="R68" s="198"/>
      <c r="S68" s="198"/>
      <c r="T68" s="198"/>
      <c r="U68" s="198"/>
      <c r="V68" s="198"/>
      <c r="W68" s="198"/>
      <c r="X68" s="198"/>
      <c r="Y68" s="198"/>
      <c r="Z68" s="198"/>
      <c r="AA68" s="198"/>
      <c r="AB68" s="199"/>
    </row>
    <row r="69" spans="1:28" ht="19.350000000000001" customHeight="1">
      <c r="A69" s="241">
        <v>71688</v>
      </c>
      <c r="B69" s="242"/>
      <c r="C69" s="224" t="s">
        <v>6047</v>
      </c>
      <c r="D69" s="225"/>
      <c r="E69" s="215">
        <v>25.07</v>
      </c>
      <c r="F69" s="216"/>
      <c r="G69" s="217"/>
      <c r="H69" s="138" t="s">
        <v>71</v>
      </c>
      <c r="I69" s="230">
        <v>3</v>
      </c>
      <c r="J69" s="231"/>
      <c r="K69" s="141">
        <v>44.08</v>
      </c>
      <c r="L69" s="215">
        <v>16.62</v>
      </c>
      <c r="M69" s="217"/>
      <c r="N69" s="139">
        <v>0</v>
      </c>
      <c r="O69" s="215">
        <v>60.7</v>
      </c>
      <c r="P69" s="216"/>
      <c r="Q69" s="217"/>
      <c r="R69" s="215">
        <v>55.13</v>
      </c>
      <c r="S69" s="216"/>
      <c r="T69" s="217"/>
      <c r="U69" s="215">
        <v>20.78</v>
      </c>
      <c r="V69" s="216"/>
      <c r="W69" s="217"/>
      <c r="X69" s="215">
        <v>75.91</v>
      </c>
      <c r="Y69" s="216"/>
      <c r="Z69" s="217"/>
      <c r="AA69" s="143">
        <v>182.1</v>
      </c>
      <c r="AB69" s="143">
        <v>227.73</v>
      </c>
    </row>
    <row r="70" spans="1:28" ht="19.350000000000001" customHeight="1">
      <c r="A70" s="241">
        <v>71539</v>
      </c>
      <c r="B70" s="242"/>
      <c r="C70" s="224" t="s">
        <v>5929</v>
      </c>
      <c r="D70" s="225"/>
      <c r="E70" s="215">
        <v>25.07</v>
      </c>
      <c r="F70" s="216"/>
      <c r="G70" s="217"/>
      <c r="H70" s="138" t="s">
        <v>71</v>
      </c>
      <c r="I70" s="230">
        <v>3</v>
      </c>
      <c r="J70" s="231"/>
      <c r="K70" s="141">
        <v>12.49</v>
      </c>
      <c r="L70" s="221">
        <v>4.1100000000000003</v>
      </c>
      <c r="M70" s="223"/>
      <c r="N70" s="139">
        <v>0</v>
      </c>
      <c r="O70" s="215">
        <v>16.600000000000001</v>
      </c>
      <c r="P70" s="216"/>
      <c r="Q70" s="217"/>
      <c r="R70" s="215">
        <v>15.62</v>
      </c>
      <c r="S70" s="216"/>
      <c r="T70" s="217"/>
      <c r="U70" s="221">
        <v>5.14</v>
      </c>
      <c r="V70" s="222"/>
      <c r="W70" s="223"/>
      <c r="X70" s="215">
        <v>20.76</v>
      </c>
      <c r="Y70" s="216"/>
      <c r="Z70" s="217"/>
      <c r="AA70" s="141">
        <v>49.8</v>
      </c>
      <c r="AB70" s="141">
        <v>62.28</v>
      </c>
    </row>
    <row r="71" spans="1:28" ht="19.350000000000001" customHeight="1">
      <c r="A71" s="241">
        <v>71411</v>
      </c>
      <c r="B71" s="242"/>
      <c r="C71" s="224" t="s">
        <v>6048</v>
      </c>
      <c r="D71" s="225"/>
      <c r="E71" s="215">
        <v>25.07</v>
      </c>
      <c r="F71" s="216"/>
      <c r="G71" s="217"/>
      <c r="H71" s="138" t="s">
        <v>68</v>
      </c>
      <c r="I71" s="230">
        <v>1</v>
      </c>
      <c r="J71" s="231"/>
      <c r="K71" s="139">
        <v>8.31</v>
      </c>
      <c r="L71" s="215">
        <v>10.82</v>
      </c>
      <c r="M71" s="217"/>
      <c r="N71" s="139">
        <v>0</v>
      </c>
      <c r="O71" s="215">
        <v>19.13</v>
      </c>
      <c r="P71" s="216"/>
      <c r="Q71" s="217"/>
      <c r="R71" s="215">
        <v>10.39</v>
      </c>
      <c r="S71" s="216"/>
      <c r="T71" s="217"/>
      <c r="U71" s="215">
        <v>13.53</v>
      </c>
      <c r="V71" s="216"/>
      <c r="W71" s="217"/>
      <c r="X71" s="215">
        <v>23.92</v>
      </c>
      <c r="Y71" s="216"/>
      <c r="Z71" s="217"/>
      <c r="AA71" s="141">
        <v>19.13</v>
      </c>
      <c r="AB71" s="141">
        <v>23.92</v>
      </c>
    </row>
    <row r="72" spans="1:28" ht="9.75" customHeight="1">
      <c r="A72" s="241">
        <v>71202</v>
      </c>
      <c r="B72" s="242"/>
      <c r="C72" s="224" t="s">
        <v>148</v>
      </c>
      <c r="D72" s="225"/>
      <c r="E72" s="215">
        <v>25.07</v>
      </c>
      <c r="F72" s="216"/>
      <c r="G72" s="217"/>
      <c r="H72" s="138" t="s">
        <v>89</v>
      </c>
      <c r="I72" s="232">
        <v>15</v>
      </c>
      <c r="J72" s="233"/>
      <c r="K72" s="139">
        <v>7.36</v>
      </c>
      <c r="L72" s="215">
        <v>10.3</v>
      </c>
      <c r="M72" s="217"/>
      <c r="N72" s="139">
        <v>0</v>
      </c>
      <c r="O72" s="215">
        <v>17.66</v>
      </c>
      <c r="P72" s="216"/>
      <c r="Q72" s="217"/>
      <c r="R72" s="221">
        <v>9.1999999999999993</v>
      </c>
      <c r="S72" s="222"/>
      <c r="T72" s="223"/>
      <c r="U72" s="215">
        <v>12.88</v>
      </c>
      <c r="V72" s="216"/>
      <c r="W72" s="217"/>
      <c r="X72" s="215">
        <v>22.08</v>
      </c>
      <c r="Y72" s="216"/>
      <c r="Z72" s="217"/>
      <c r="AA72" s="143">
        <v>264.89999999999998</v>
      </c>
      <c r="AB72" s="143">
        <v>331.2</v>
      </c>
    </row>
    <row r="73" spans="1:28" ht="19.350000000000001" customHeight="1">
      <c r="A73" s="241">
        <v>71142</v>
      </c>
      <c r="B73" s="242"/>
      <c r="C73" s="224" t="s">
        <v>6049</v>
      </c>
      <c r="D73" s="225"/>
      <c r="E73" s="215">
        <v>25.07</v>
      </c>
      <c r="F73" s="216"/>
      <c r="G73" s="217"/>
      <c r="H73" s="138" t="s">
        <v>68</v>
      </c>
      <c r="I73" s="230">
        <v>5</v>
      </c>
      <c r="J73" s="231"/>
      <c r="K73" s="139">
        <v>3.5</v>
      </c>
      <c r="L73" s="221">
        <v>6.69</v>
      </c>
      <c r="M73" s="223"/>
      <c r="N73" s="139">
        <v>0</v>
      </c>
      <c r="O73" s="215">
        <v>10.19</v>
      </c>
      <c r="P73" s="216"/>
      <c r="Q73" s="217"/>
      <c r="R73" s="221">
        <v>4.37</v>
      </c>
      <c r="S73" s="222"/>
      <c r="T73" s="223"/>
      <c r="U73" s="221">
        <v>8.36</v>
      </c>
      <c r="V73" s="222"/>
      <c r="W73" s="223"/>
      <c r="X73" s="215">
        <v>12.74</v>
      </c>
      <c r="Y73" s="216"/>
      <c r="Z73" s="217"/>
      <c r="AA73" s="141">
        <v>50.95</v>
      </c>
      <c r="AB73" s="141">
        <v>63.7</v>
      </c>
    </row>
    <row r="74" spans="1:28" ht="9.75" customHeight="1">
      <c r="A74" s="241">
        <v>71742</v>
      </c>
      <c r="B74" s="242"/>
      <c r="C74" s="224" t="s">
        <v>6050</v>
      </c>
      <c r="D74" s="225"/>
      <c r="E74" s="215">
        <v>25.07</v>
      </c>
      <c r="F74" s="216"/>
      <c r="G74" s="217"/>
      <c r="H74" s="138" t="s">
        <v>68</v>
      </c>
      <c r="I74" s="232">
        <v>18</v>
      </c>
      <c r="J74" s="233"/>
      <c r="K74" s="139">
        <v>2.4300000000000002</v>
      </c>
      <c r="L74" s="221">
        <v>2.57</v>
      </c>
      <c r="M74" s="223"/>
      <c r="N74" s="139">
        <v>0</v>
      </c>
      <c r="O74" s="221">
        <v>5</v>
      </c>
      <c r="P74" s="222"/>
      <c r="Q74" s="223"/>
      <c r="R74" s="221">
        <v>3.03</v>
      </c>
      <c r="S74" s="222"/>
      <c r="T74" s="223"/>
      <c r="U74" s="221">
        <v>3.21</v>
      </c>
      <c r="V74" s="222"/>
      <c r="W74" s="223"/>
      <c r="X74" s="221">
        <v>6.25</v>
      </c>
      <c r="Y74" s="222"/>
      <c r="Z74" s="223"/>
      <c r="AA74" s="141">
        <v>90</v>
      </c>
      <c r="AB74" s="143">
        <v>112.5</v>
      </c>
    </row>
    <row r="75" spans="1:28" ht="9.75" customHeight="1">
      <c r="A75" s="241">
        <v>70422</v>
      </c>
      <c r="B75" s="242"/>
      <c r="C75" s="224" t="s">
        <v>5515</v>
      </c>
      <c r="D75" s="225"/>
      <c r="E75" s="215">
        <v>25.07</v>
      </c>
      <c r="F75" s="216"/>
      <c r="G75" s="217"/>
      <c r="H75" s="138" t="s">
        <v>153</v>
      </c>
      <c r="I75" s="230">
        <v>4</v>
      </c>
      <c r="J75" s="231"/>
      <c r="K75" s="139">
        <v>2.87</v>
      </c>
      <c r="L75" s="221">
        <v>0.51</v>
      </c>
      <c r="M75" s="223"/>
      <c r="N75" s="139">
        <v>0</v>
      </c>
      <c r="O75" s="221">
        <v>3.38</v>
      </c>
      <c r="P75" s="222"/>
      <c r="Q75" s="223"/>
      <c r="R75" s="221">
        <v>3.58</v>
      </c>
      <c r="S75" s="222"/>
      <c r="T75" s="223"/>
      <c r="U75" s="221">
        <v>0.63</v>
      </c>
      <c r="V75" s="222"/>
      <c r="W75" s="223"/>
      <c r="X75" s="221">
        <v>4.22</v>
      </c>
      <c r="Y75" s="222"/>
      <c r="Z75" s="223"/>
      <c r="AA75" s="141">
        <v>13.52</v>
      </c>
      <c r="AB75" s="141">
        <v>16.88</v>
      </c>
    </row>
    <row r="76" spans="1:28" ht="19.350000000000001" customHeight="1">
      <c r="A76" s="241">
        <v>70924</v>
      </c>
      <c r="B76" s="242"/>
      <c r="C76" s="224" t="s">
        <v>5513</v>
      </c>
      <c r="D76" s="225"/>
      <c r="E76" s="215">
        <v>25.07</v>
      </c>
      <c r="F76" s="216"/>
      <c r="G76" s="217"/>
      <c r="H76" s="138" t="s">
        <v>71</v>
      </c>
      <c r="I76" s="230">
        <v>8</v>
      </c>
      <c r="J76" s="231"/>
      <c r="K76" s="139">
        <v>7.74</v>
      </c>
      <c r="L76" s="215">
        <v>17.510000000000002</v>
      </c>
      <c r="M76" s="217"/>
      <c r="N76" s="139">
        <v>0</v>
      </c>
      <c r="O76" s="215">
        <v>25.25</v>
      </c>
      <c r="P76" s="216"/>
      <c r="Q76" s="217"/>
      <c r="R76" s="221">
        <v>9.68</v>
      </c>
      <c r="S76" s="222"/>
      <c r="T76" s="223"/>
      <c r="U76" s="215">
        <v>21.89</v>
      </c>
      <c r="V76" s="216"/>
      <c r="W76" s="217"/>
      <c r="X76" s="215">
        <v>31.58</v>
      </c>
      <c r="Y76" s="216"/>
      <c r="Z76" s="217"/>
      <c r="AA76" s="143">
        <v>202</v>
      </c>
      <c r="AB76" s="143">
        <v>252.64</v>
      </c>
    </row>
    <row r="77" spans="1:28" ht="9.75" customHeight="1">
      <c r="A77" s="241">
        <v>72385</v>
      </c>
      <c r="B77" s="242"/>
      <c r="C77" s="224" t="s">
        <v>5514</v>
      </c>
      <c r="D77" s="225"/>
      <c r="E77" s="215">
        <v>25.07</v>
      </c>
      <c r="F77" s="216"/>
      <c r="G77" s="217"/>
      <c r="H77" s="138" t="s">
        <v>68</v>
      </c>
      <c r="I77" s="230">
        <v>8</v>
      </c>
      <c r="J77" s="231"/>
      <c r="K77" s="139">
        <v>5.76</v>
      </c>
      <c r="L77" s="221">
        <v>1.54</v>
      </c>
      <c r="M77" s="223"/>
      <c r="N77" s="139">
        <v>0</v>
      </c>
      <c r="O77" s="221">
        <v>7.3</v>
      </c>
      <c r="P77" s="222"/>
      <c r="Q77" s="223"/>
      <c r="R77" s="221">
        <v>7.2</v>
      </c>
      <c r="S77" s="222"/>
      <c r="T77" s="223"/>
      <c r="U77" s="221">
        <v>1.92</v>
      </c>
      <c r="V77" s="222"/>
      <c r="W77" s="223"/>
      <c r="X77" s="221">
        <v>9.1300000000000008</v>
      </c>
      <c r="Y77" s="222"/>
      <c r="Z77" s="223"/>
      <c r="AA77" s="141">
        <v>58.4</v>
      </c>
      <c r="AB77" s="141">
        <v>73.040000000000006</v>
      </c>
    </row>
    <row r="78" spans="1:28" ht="19.350000000000001" customHeight="1">
      <c r="A78" s="241">
        <v>70509</v>
      </c>
      <c r="B78" s="242"/>
      <c r="C78" s="224" t="s">
        <v>5580</v>
      </c>
      <c r="D78" s="225"/>
      <c r="E78" s="215">
        <v>25.07</v>
      </c>
      <c r="F78" s="216"/>
      <c r="G78" s="217"/>
      <c r="H78" s="138" t="s">
        <v>89</v>
      </c>
      <c r="I78" s="228">
        <v>750</v>
      </c>
      <c r="J78" s="229"/>
      <c r="K78" s="139">
        <v>9.2899999999999991</v>
      </c>
      <c r="L78" s="221">
        <v>3.6</v>
      </c>
      <c r="M78" s="223"/>
      <c r="N78" s="139">
        <v>0</v>
      </c>
      <c r="O78" s="215">
        <v>12.89</v>
      </c>
      <c r="P78" s="216"/>
      <c r="Q78" s="217"/>
      <c r="R78" s="215">
        <v>11.61</v>
      </c>
      <c r="S78" s="216"/>
      <c r="T78" s="217"/>
      <c r="U78" s="221">
        <v>4.5</v>
      </c>
      <c r="V78" s="222"/>
      <c r="W78" s="223"/>
      <c r="X78" s="215">
        <v>16.12</v>
      </c>
      <c r="Y78" s="216"/>
      <c r="Z78" s="217"/>
      <c r="AA78" s="140">
        <v>9667.5</v>
      </c>
      <c r="AB78" s="142">
        <v>12090</v>
      </c>
    </row>
    <row r="79" spans="1:28" ht="19.350000000000001" customHeight="1">
      <c r="A79" s="241">
        <v>70583</v>
      </c>
      <c r="B79" s="242"/>
      <c r="C79" s="224" t="s">
        <v>6051</v>
      </c>
      <c r="D79" s="225"/>
      <c r="E79" s="215">
        <v>25.07</v>
      </c>
      <c r="F79" s="216"/>
      <c r="G79" s="217"/>
      <c r="H79" s="138" t="s">
        <v>89</v>
      </c>
      <c r="I79" s="232">
        <v>50</v>
      </c>
      <c r="J79" s="233"/>
      <c r="K79" s="139">
        <v>5.5</v>
      </c>
      <c r="L79" s="221">
        <v>3.34</v>
      </c>
      <c r="M79" s="223"/>
      <c r="N79" s="139">
        <v>0</v>
      </c>
      <c r="O79" s="221">
        <v>8.84</v>
      </c>
      <c r="P79" s="222"/>
      <c r="Q79" s="223"/>
      <c r="R79" s="221">
        <v>6.87</v>
      </c>
      <c r="S79" s="222"/>
      <c r="T79" s="223"/>
      <c r="U79" s="221">
        <v>4.17</v>
      </c>
      <c r="V79" s="222"/>
      <c r="W79" s="223"/>
      <c r="X79" s="215">
        <v>11.05</v>
      </c>
      <c r="Y79" s="216"/>
      <c r="Z79" s="217"/>
      <c r="AA79" s="143">
        <v>442</v>
      </c>
      <c r="AB79" s="143">
        <v>552.5</v>
      </c>
    </row>
    <row r="80" spans="1:28" ht="19.350000000000001" customHeight="1">
      <c r="A80" s="241">
        <v>70563</v>
      </c>
      <c r="B80" s="242"/>
      <c r="C80" s="224" t="s">
        <v>5909</v>
      </c>
      <c r="D80" s="225"/>
      <c r="E80" s="215">
        <v>25.07</v>
      </c>
      <c r="F80" s="216"/>
      <c r="G80" s="217"/>
      <c r="H80" s="138" t="s">
        <v>66</v>
      </c>
      <c r="I80" s="232">
        <v>55</v>
      </c>
      <c r="J80" s="233"/>
      <c r="K80" s="139">
        <v>2.38</v>
      </c>
      <c r="L80" s="221">
        <v>2.83</v>
      </c>
      <c r="M80" s="223"/>
      <c r="N80" s="139">
        <v>0</v>
      </c>
      <c r="O80" s="221">
        <v>5.21</v>
      </c>
      <c r="P80" s="222"/>
      <c r="Q80" s="223"/>
      <c r="R80" s="221">
        <v>2.97</v>
      </c>
      <c r="S80" s="222"/>
      <c r="T80" s="223"/>
      <c r="U80" s="221">
        <v>3.53</v>
      </c>
      <c r="V80" s="222"/>
      <c r="W80" s="223"/>
      <c r="X80" s="221">
        <v>6.51</v>
      </c>
      <c r="Y80" s="222"/>
      <c r="Z80" s="223"/>
      <c r="AA80" s="143">
        <v>286.55</v>
      </c>
      <c r="AB80" s="143">
        <v>358.05</v>
      </c>
    </row>
    <row r="81" spans="1:28" ht="19.350000000000001" customHeight="1">
      <c r="A81" s="241">
        <v>71196</v>
      </c>
      <c r="B81" s="242"/>
      <c r="C81" s="224" t="s">
        <v>5928</v>
      </c>
      <c r="D81" s="225"/>
      <c r="E81" s="215">
        <v>25.07</v>
      </c>
      <c r="F81" s="216"/>
      <c r="G81" s="217"/>
      <c r="H81" s="138" t="s">
        <v>89</v>
      </c>
      <c r="I81" s="228">
        <v>150</v>
      </c>
      <c r="J81" s="229"/>
      <c r="K81" s="139">
        <v>2.82</v>
      </c>
      <c r="L81" s="215">
        <v>10.3</v>
      </c>
      <c r="M81" s="217"/>
      <c r="N81" s="139">
        <v>0</v>
      </c>
      <c r="O81" s="215">
        <v>13.12</v>
      </c>
      <c r="P81" s="216"/>
      <c r="Q81" s="217"/>
      <c r="R81" s="221">
        <v>3.52</v>
      </c>
      <c r="S81" s="222"/>
      <c r="T81" s="223"/>
      <c r="U81" s="215">
        <v>12.88</v>
      </c>
      <c r="V81" s="216"/>
      <c r="W81" s="217"/>
      <c r="X81" s="215">
        <v>16.399999999999999</v>
      </c>
      <c r="Y81" s="216"/>
      <c r="Z81" s="217"/>
      <c r="AA81" s="140">
        <v>1968</v>
      </c>
      <c r="AB81" s="140">
        <v>2460</v>
      </c>
    </row>
    <row r="82" spans="1:28" ht="19.350000000000001" customHeight="1">
      <c r="A82" s="241">
        <v>71381</v>
      </c>
      <c r="B82" s="242"/>
      <c r="C82" s="224" t="s">
        <v>147</v>
      </c>
      <c r="D82" s="225"/>
      <c r="E82" s="215">
        <v>25.07</v>
      </c>
      <c r="F82" s="216"/>
      <c r="G82" s="217"/>
      <c r="H82" s="138" t="s">
        <v>68</v>
      </c>
      <c r="I82" s="230">
        <v>1</v>
      </c>
      <c r="J82" s="231"/>
      <c r="K82" s="143">
        <v>157.77000000000001</v>
      </c>
      <c r="L82" s="215">
        <v>20.61</v>
      </c>
      <c r="M82" s="217"/>
      <c r="N82" s="139">
        <v>0</v>
      </c>
      <c r="O82" s="218">
        <v>178.38</v>
      </c>
      <c r="P82" s="219"/>
      <c r="Q82" s="220"/>
      <c r="R82" s="218">
        <v>197.32</v>
      </c>
      <c r="S82" s="219"/>
      <c r="T82" s="220"/>
      <c r="U82" s="215">
        <v>25.77</v>
      </c>
      <c r="V82" s="216"/>
      <c r="W82" s="217"/>
      <c r="X82" s="218">
        <v>223.09</v>
      </c>
      <c r="Y82" s="219"/>
      <c r="Z82" s="220"/>
      <c r="AA82" s="143">
        <v>178.38</v>
      </c>
      <c r="AB82" s="143">
        <v>223.09</v>
      </c>
    </row>
    <row r="83" spans="1:28" ht="29.1" customHeight="1">
      <c r="A83" s="241">
        <v>70713</v>
      </c>
      <c r="B83" s="242"/>
      <c r="C83" s="224" t="s">
        <v>6052</v>
      </c>
      <c r="D83" s="225"/>
      <c r="E83" s="215">
        <v>25.07</v>
      </c>
      <c r="F83" s="216"/>
      <c r="G83" s="217"/>
      <c r="H83" s="138" t="s">
        <v>68</v>
      </c>
      <c r="I83" s="230">
        <v>7</v>
      </c>
      <c r="J83" s="231"/>
      <c r="K83" s="141">
        <v>69.900000000000006</v>
      </c>
      <c r="L83" s="218">
        <v>154.29</v>
      </c>
      <c r="M83" s="220"/>
      <c r="N83" s="139">
        <v>0</v>
      </c>
      <c r="O83" s="218">
        <v>224.19</v>
      </c>
      <c r="P83" s="219"/>
      <c r="Q83" s="220"/>
      <c r="R83" s="215">
        <v>87.42</v>
      </c>
      <c r="S83" s="216"/>
      <c r="T83" s="217"/>
      <c r="U83" s="218">
        <v>192.97</v>
      </c>
      <c r="V83" s="219"/>
      <c r="W83" s="220"/>
      <c r="X83" s="218">
        <v>280.39</v>
      </c>
      <c r="Y83" s="219"/>
      <c r="Z83" s="220"/>
      <c r="AA83" s="140">
        <v>1569.33</v>
      </c>
      <c r="AB83" s="140">
        <v>1962.73</v>
      </c>
    </row>
    <row r="84" spans="1:28" ht="19.350000000000001" customHeight="1">
      <c r="A84" s="241">
        <v>70634</v>
      </c>
      <c r="B84" s="242"/>
      <c r="C84" s="224" t="s">
        <v>5912</v>
      </c>
      <c r="D84" s="225"/>
      <c r="E84" s="215">
        <v>25.07</v>
      </c>
      <c r="F84" s="216"/>
      <c r="G84" s="217"/>
      <c r="H84" s="138" t="s">
        <v>67</v>
      </c>
      <c r="I84" s="230">
        <v>1.1200000000000001</v>
      </c>
      <c r="J84" s="231"/>
      <c r="K84" s="141">
        <v>68.540000000000006</v>
      </c>
      <c r="L84" s="215">
        <v>26.25</v>
      </c>
      <c r="M84" s="217"/>
      <c r="N84" s="139">
        <v>0</v>
      </c>
      <c r="O84" s="215">
        <v>94.79</v>
      </c>
      <c r="P84" s="216"/>
      <c r="Q84" s="217"/>
      <c r="R84" s="215">
        <v>85.72</v>
      </c>
      <c r="S84" s="216"/>
      <c r="T84" s="217"/>
      <c r="U84" s="215">
        <v>32.83</v>
      </c>
      <c r="V84" s="216"/>
      <c r="W84" s="217"/>
      <c r="X84" s="218">
        <v>118.55</v>
      </c>
      <c r="Y84" s="219"/>
      <c r="Z84" s="220"/>
      <c r="AA84" s="143">
        <v>106.16</v>
      </c>
      <c r="AB84" s="143">
        <v>132.77000000000001</v>
      </c>
    </row>
    <row r="85" spans="1:28" ht="29.1" customHeight="1">
      <c r="A85" s="241">
        <v>70633</v>
      </c>
      <c r="B85" s="242"/>
      <c r="C85" s="224" t="s">
        <v>5911</v>
      </c>
      <c r="D85" s="225"/>
      <c r="E85" s="215">
        <v>25.07</v>
      </c>
      <c r="F85" s="216"/>
      <c r="G85" s="217"/>
      <c r="H85" s="138" t="s">
        <v>73</v>
      </c>
      <c r="I85" s="232">
        <v>21</v>
      </c>
      <c r="J85" s="233"/>
      <c r="K85" s="139">
        <v>0</v>
      </c>
      <c r="L85" s="215">
        <v>68.489999999999995</v>
      </c>
      <c r="M85" s="217"/>
      <c r="N85" s="139">
        <v>0</v>
      </c>
      <c r="O85" s="215">
        <v>68.489999999999995</v>
      </c>
      <c r="P85" s="216"/>
      <c r="Q85" s="217"/>
      <c r="R85" s="221">
        <v>0</v>
      </c>
      <c r="S85" s="222"/>
      <c r="T85" s="223"/>
      <c r="U85" s="215">
        <v>85.66</v>
      </c>
      <c r="V85" s="216"/>
      <c r="W85" s="217"/>
      <c r="X85" s="215">
        <v>85.66</v>
      </c>
      <c r="Y85" s="216"/>
      <c r="Z85" s="217"/>
      <c r="AA85" s="140">
        <v>1438.29</v>
      </c>
      <c r="AB85" s="140">
        <v>1798.86</v>
      </c>
    </row>
    <row r="86" spans="1:28" ht="9.75" customHeight="1">
      <c r="A86" s="241">
        <v>81894</v>
      </c>
      <c r="B86" s="242"/>
      <c r="C86" s="224" t="s">
        <v>6053</v>
      </c>
      <c r="D86" s="225"/>
      <c r="E86" s="215">
        <v>25.07</v>
      </c>
      <c r="F86" s="216"/>
      <c r="G86" s="217"/>
      <c r="H86" s="138" t="s">
        <v>71</v>
      </c>
      <c r="I86" s="230">
        <v>3</v>
      </c>
      <c r="J86" s="231"/>
      <c r="K86" s="141">
        <v>42.06</v>
      </c>
      <c r="L86" s="215">
        <v>40.950000000000003</v>
      </c>
      <c r="M86" s="217"/>
      <c r="N86" s="139">
        <v>0</v>
      </c>
      <c r="O86" s="215">
        <v>83.01</v>
      </c>
      <c r="P86" s="216"/>
      <c r="Q86" s="217"/>
      <c r="R86" s="215">
        <v>52.6</v>
      </c>
      <c r="S86" s="216"/>
      <c r="T86" s="217"/>
      <c r="U86" s="215">
        <v>51.21</v>
      </c>
      <c r="V86" s="216"/>
      <c r="W86" s="217"/>
      <c r="X86" s="218">
        <v>103.82</v>
      </c>
      <c r="Y86" s="219"/>
      <c r="Z86" s="220"/>
      <c r="AA86" s="143">
        <v>249.03</v>
      </c>
      <c r="AB86" s="143">
        <v>311.45999999999998</v>
      </c>
    </row>
    <row r="87" spans="1:28" ht="9.75" customHeight="1">
      <c r="A87" s="241">
        <v>71171</v>
      </c>
      <c r="B87" s="242"/>
      <c r="C87" s="224" t="s">
        <v>134</v>
      </c>
      <c r="D87" s="225"/>
      <c r="E87" s="215">
        <v>25.07</v>
      </c>
      <c r="F87" s="216"/>
      <c r="G87" s="217"/>
      <c r="H87" s="138" t="s">
        <v>68</v>
      </c>
      <c r="I87" s="230">
        <v>5</v>
      </c>
      <c r="J87" s="231"/>
      <c r="K87" s="141">
        <v>11.26</v>
      </c>
      <c r="L87" s="215">
        <v>15.45</v>
      </c>
      <c r="M87" s="217"/>
      <c r="N87" s="139">
        <v>0</v>
      </c>
      <c r="O87" s="215">
        <v>26.71</v>
      </c>
      <c r="P87" s="216"/>
      <c r="Q87" s="217"/>
      <c r="R87" s="215">
        <v>14.08</v>
      </c>
      <c r="S87" s="216"/>
      <c r="T87" s="217"/>
      <c r="U87" s="215">
        <v>19.32</v>
      </c>
      <c r="V87" s="216"/>
      <c r="W87" s="217"/>
      <c r="X87" s="215">
        <v>33.4</v>
      </c>
      <c r="Y87" s="216"/>
      <c r="Z87" s="217"/>
      <c r="AA87" s="143">
        <v>133.55000000000001</v>
      </c>
      <c r="AB87" s="143">
        <v>167</v>
      </c>
    </row>
    <row r="88" spans="1:28" ht="9.75" customHeight="1">
      <c r="A88" s="241">
        <v>71173</v>
      </c>
      <c r="B88" s="242"/>
      <c r="C88" s="224" t="s">
        <v>5556</v>
      </c>
      <c r="D88" s="225"/>
      <c r="E88" s="215">
        <v>25.07</v>
      </c>
      <c r="F88" s="216"/>
      <c r="G88" s="217"/>
      <c r="H88" s="138" t="s">
        <v>68</v>
      </c>
      <c r="I88" s="230">
        <v>7</v>
      </c>
      <c r="J88" s="231"/>
      <c r="K88" s="141">
        <v>50.3</v>
      </c>
      <c r="L88" s="215">
        <v>46.38</v>
      </c>
      <c r="M88" s="217"/>
      <c r="N88" s="139">
        <v>0</v>
      </c>
      <c r="O88" s="215">
        <v>96.68</v>
      </c>
      <c r="P88" s="216"/>
      <c r="Q88" s="217"/>
      <c r="R88" s="215">
        <v>62.91</v>
      </c>
      <c r="S88" s="216"/>
      <c r="T88" s="217"/>
      <c r="U88" s="215">
        <v>58</v>
      </c>
      <c r="V88" s="216"/>
      <c r="W88" s="217"/>
      <c r="X88" s="218">
        <v>120.91</v>
      </c>
      <c r="Y88" s="219"/>
      <c r="Z88" s="220"/>
      <c r="AA88" s="143">
        <v>676.76</v>
      </c>
      <c r="AB88" s="143">
        <v>846.37</v>
      </c>
    </row>
    <row r="89" spans="1:28" ht="19.350000000000001" customHeight="1">
      <c r="A89" s="241">
        <v>71184</v>
      </c>
      <c r="B89" s="242"/>
      <c r="C89" s="224" t="s">
        <v>135</v>
      </c>
      <c r="D89" s="225"/>
      <c r="E89" s="215">
        <v>25.07</v>
      </c>
      <c r="F89" s="216"/>
      <c r="G89" s="217"/>
      <c r="H89" s="138" t="s">
        <v>68</v>
      </c>
      <c r="I89" s="230">
        <v>8</v>
      </c>
      <c r="J89" s="231"/>
      <c r="K89" s="141">
        <v>62.72</v>
      </c>
      <c r="L89" s="215">
        <v>51.54</v>
      </c>
      <c r="M89" s="217"/>
      <c r="N89" s="139">
        <v>0</v>
      </c>
      <c r="O89" s="218">
        <v>114.26</v>
      </c>
      <c r="P89" s="219"/>
      <c r="Q89" s="220"/>
      <c r="R89" s="215">
        <v>78.44</v>
      </c>
      <c r="S89" s="216"/>
      <c r="T89" s="217"/>
      <c r="U89" s="215">
        <v>64.459999999999994</v>
      </c>
      <c r="V89" s="216"/>
      <c r="W89" s="217"/>
      <c r="X89" s="218">
        <v>142.9</v>
      </c>
      <c r="Y89" s="219"/>
      <c r="Z89" s="220"/>
      <c r="AA89" s="143">
        <v>914.08</v>
      </c>
      <c r="AB89" s="140">
        <v>1143.2</v>
      </c>
    </row>
    <row r="90" spans="1:28" ht="19.350000000000001" customHeight="1">
      <c r="A90" s="241">
        <v>72190</v>
      </c>
      <c r="B90" s="242"/>
      <c r="C90" s="224" t="s">
        <v>5610</v>
      </c>
      <c r="D90" s="225"/>
      <c r="E90" s="215">
        <v>25.07</v>
      </c>
      <c r="F90" s="216"/>
      <c r="G90" s="217"/>
      <c r="H90" s="138" t="s">
        <v>68</v>
      </c>
      <c r="I90" s="230">
        <v>1</v>
      </c>
      <c r="J90" s="231"/>
      <c r="K90" s="140">
        <v>1145.07</v>
      </c>
      <c r="L90" s="218">
        <v>154.62</v>
      </c>
      <c r="M90" s="220"/>
      <c r="N90" s="139">
        <v>0</v>
      </c>
      <c r="O90" s="171">
        <v>1299.69</v>
      </c>
      <c r="P90" s="172"/>
      <c r="Q90" s="173"/>
      <c r="R90" s="171">
        <v>1432.13</v>
      </c>
      <c r="S90" s="172"/>
      <c r="T90" s="173"/>
      <c r="U90" s="218">
        <v>193.38</v>
      </c>
      <c r="V90" s="219"/>
      <c r="W90" s="220"/>
      <c r="X90" s="171">
        <v>1625.52</v>
      </c>
      <c r="Y90" s="172"/>
      <c r="Z90" s="173"/>
      <c r="AA90" s="140">
        <v>1299.69</v>
      </c>
      <c r="AB90" s="140">
        <v>1625.52</v>
      </c>
    </row>
    <row r="91" spans="1:28" ht="19.350000000000001" customHeight="1">
      <c r="A91" s="241">
        <v>70705</v>
      </c>
      <c r="B91" s="242"/>
      <c r="C91" s="224" t="s">
        <v>6054</v>
      </c>
      <c r="D91" s="225"/>
      <c r="E91" s="215">
        <v>25.07</v>
      </c>
      <c r="F91" s="216"/>
      <c r="G91" s="217"/>
      <c r="H91" s="138" t="s">
        <v>68</v>
      </c>
      <c r="I91" s="230">
        <v>1</v>
      </c>
      <c r="J91" s="231"/>
      <c r="K91" s="143">
        <v>500</v>
      </c>
      <c r="L91" s="218">
        <v>103.08</v>
      </c>
      <c r="M91" s="220"/>
      <c r="N91" s="139">
        <v>0</v>
      </c>
      <c r="O91" s="218">
        <v>603.08000000000004</v>
      </c>
      <c r="P91" s="219"/>
      <c r="Q91" s="220"/>
      <c r="R91" s="218">
        <v>625.35</v>
      </c>
      <c r="S91" s="219"/>
      <c r="T91" s="220"/>
      <c r="U91" s="218">
        <v>128.91999999999999</v>
      </c>
      <c r="V91" s="219"/>
      <c r="W91" s="220"/>
      <c r="X91" s="218">
        <v>754.27</v>
      </c>
      <c r="Y91" s="219"/>
      <c r="Z91" s="220"/>
      <c r="AA91" s="143">
        <v>603.08000000000004</v>
      </c>
      <c r="AB91" s="143">
        <v>754.27</v>
      </c>
    </row>
    <row r="92" spans="1:28" ht="19.350000000000001" customHeight="1">
      <c r="A92" s="241">
        <v>71063</v>
      </c>
      <c r="B92" s="242"/>
      <c r="C92" s="224" t="s">
        <v>6055</v>
      </c>
      <c r="D92" s="225"/>
      <c r="E92" s="215">
        <v>25.07</v>
      </c>
      <c r="F92" s="216"/>
      <c r="G92" s="217"/>
      <c r="H92" s="138" t="s">
        <v>68</v>
      </c>
      <c r="I92" s="230">
        <v>2</v>
      </c>
      <c r="J92" s="231"/>
      <c r="K92" s="143">
        <v>175.03</v>
      </c>
      <c r="L92" s="218">
        <v>118.53</v>
      </c>
      <c r="M92" s="220"/>
      <c r="N92" s="139">
        <v>0</v>
      </c>
      <c r="O92" s="218">
        <v>293.56</v>
      </c>
      <c r="P92" s="219"/>
      <c r="Q92" s="220"/>
      <c r="R92" s="218">
        <v>218.91</v>
      </c>
      <c r="S92" s="219"/>
      <c r="T92" s="220"/>
      <c r="U92" s="218">
        <v>148.24</v>
      </c>
      <c r="V92" s="219"/>
      <c r="W92" s="220"/>
      <c r="X92" s="218">
        <v>367.15</v>
      </c>
      <c r="Y92" s="219"/>
      <c r="Z92" s="220"/>
      <c r="AA92" s="143">
        <v>587.12</v>
      </c>
      <c r="AB92" s="143">
        <v>734.3</v>
      </c>
    </row>
    <row r="93" spans="1:28" ht="9.75" customHeight="1">
      <c r="A93" s="241">
        <v>72304</v>
      </c>
      <c r="B93" s="242"/>
      <c r="C93" s="224" t="s">
        <v>5611</v>
      </c>
      <c r="D93" s="225"/>
      <c r="E93" s="215">
        <v>25.07</v>
      </c>
      <c r="F93" s="216"/>
      <c r="G93" s="217"/>
      <c r="H93" s="138" t="s">
        <v>68</v>
      </c>
      <c r="I93" s="230">
        <v>2</v>
      </c>
      <c r="J93" s="231"/>
      <c r="K93" s="143">
        <v>180.27</v>
      </c>
      <c r="L93" s="215">
        <v>18.03</v>
      </c>
      <c r="M93" s="217"/>
      <c r="N93" s="139">
        <v>0</v>
      </c>
      <c r="O93" s="218">
        <v>198.3</v>
      </c>
      <c r="P93" s="219"/>
      <c r="Q93" s="220"/>
      <c r="R93" s="218">
        <v>225.46</v>
      </c>
      <c r="S93" s="219"/>
      <c r="T93" s="220"/>
      <c r="U93" s="215">
        <v>22.55</v>
      </c>
      <c r="V93" s="216"/>
      <c r="W93" s="217"/>
      <c r="X93" s="218">
        <v>248.01</v>
      </c>
      <c r="Y93" s="219"/>
      <c r="Z93" s="220"/>
      <c r="AA93" s="143">
        <v>396.6</v>
      </c>
      <c r="AB93" s="143">
        <v>496.02</v>
      </c>
    </row>
    <row r="94" spans="1:28" ht="19.350000000000001" customHeight="1">
      <c r="A94" s="241">
        <v>70776</v>
      </c>
      <c r="B94" s="242"/>
      <c r="C94" s="224" t="s">
        <v>5612</v>
      </c>
      <c r="D94" s="225"/>
      <c r="E94" s="215">
        <v>25.07</v>
      </c>
      <c r="F94" s="216"/>
      <c r="G94" s="217"/>
      <c r="H94" s="138" t="s">
        <v>68</v>
      </c>
      <c r="I94" s="230">
        <v>2</v>
      </c>
      <c r="J94" s="231"/>
      <c r="K94" s="143">
        <v>583.48</v>
      </c>
      <c r="L94" s="218">
        <v>187.32</v>
      </c>
      <c r="M94" s="220"/>
      <c r="N94" s="139">
        <v>0</v>
      </c>
      <c r="O94" s="218">
        <v>770.8</v>
      </c>
      <c r="P94" s="219"/>
      <c r="Q94" s="220"/>
      <c r="R94" s="218">
        <v>729.75</v>
      </c>
      <c r="S94" s="219"/>
      <c r="T94" s="220"/>
      <c r="U94" s="218">
        <v>234.28</v>
      </c>
      <c r="V94" s="219"/>
      <c r="W94" s="220"/>
      <c r="X94" s="218">
        <v>964.03</v>
      </c>
      <c r="Y94" s="219"/>
      <c r="Z94" s="220"/>
      <c r="AA94" s="140">
        <v>1541.6</v>
      </c>
      <c r="AB94" s="140">
        <v>1928.06</v>
      </c>
    </row>
    <row r="95" spans="1:28" ht="19.350000000000001" customHeight="1">
      <c r="A95" s="241">
        <v>70305</v>
      </c>
      <c r="B95" s="242"/>
      <c r="C95" s="224" t="s">
        <v>6056</v>
      </c>
      <c r="D95" s="225"/>
      <c r="E95" s="215">
        <v>25.07</v>
      </c>
      <c r="F95" s="216"/>
      <c r="G95" s="217"/>
      <c r="H95" s="138" t="s">
        <v>68</v>
      </c>
      <c r="I95" s="230">
        <v>2</v>
      </c>
      <c r="J95" s="231"/>
      <c r="K95" s="141">
        <v>41.73</v>
      </c>
      <c r="L95" s="215">
        <v>25.76</v>
      </c>
      <c r="M95" s="217"/>
      <c r="N95" s="139">
        <v>0</v>
      </c>
      <c r="O95" s="215">
        <v>67.489999999999995</v>
      </c>
      <c r="P95" s="216"/>
      <c r="Q95" s="217"/>
      <c r="R95" s="215">
        <v>52.19</v>
      </c>
      <c r="S95" s="216"/>
      <c r="T95" s="217"/>
      <c r="U95" s="215">
        <v>32.21</v>
      </c>
      <c r="V95" s="216"/>
      <c r="W95" s="217"/>
      <c r="X95" s="215">
        <v>84.4</v>
      </c>
      <c r="Y95" s="216"/>
      <c r="Z95" s="217"/>
      <c r="AA95" s="143">
        <v>134.97999999999999</v>
      </c>
      <c r="AB95" s="143">
        <v>168.8</v>
      </c>
    </row>
    <row r="96" spans="1:28" ht="19.350000000000001" customHeight="1">
      <c r="A96" s="241">
        <v>70580</v>
      </c>
      <c r="B96" s="242"/>
      <c r="C96" s="224" t="s">
        <v>6057</v>
      </c>
      <c r="D96" s="225"/>
      <c r="E96" s="215">
        <v>25.07</v>
      </c>
      <c r="F96" s="216"/>
      <c r="G96" s="217"/>
      <c r="H96" s="138" t="s">
        <v>89</v>
      </c>
      <c r="I96" s="232">
        <v>12</v>
      </c>
      <c r="J96" s="233"/>
      <c r="K96" s="139">
        <v>1.96</v>
      </c>
      <c r="L96" s="221">
        <v>2.57</v>
      </c>
      <c r="M96" s="223"/>
      <c r="N96" s="139">
        <v>0</v>
      </c>
      <c r="O96" s="221">
        <v>4.53</v>
      </c>
      <c r="P96" s="222"/>
      <c r="Q96" s="223"/>
      <c r="R96" s="221">
        <v>2.4500000000000002</v>
      </c>
      <c r="S96" s="222"/>
      <c r="T96" s="223"/>
      <c r="U96" s="221">
        <v>3.21</v>
      </c>
      <c r="V96" s="222"/>
      <c r="W96" s="223"/>
      <c r="X96" s="221">
        <v>5.66</v>
      </c>
      <c r="Y96" s="222"/>
      <c r="Z96" s="223"/>
      <c r="AA96" s="141">
        <v>54.36</v>
      </c>
      <c r="AB96" s="141">
        <v>67.92</v>
      </c>
    </row>
    <row r="97" spans="1:28" ht="19.350000000000001" customHeight="1">
      <c r="A97" s="224" t="s">
        <v>6058</v>
      </c>
      <c r="B97" s="225"/>
      <c r="C97" s="224" t="s">
        <v>6059</v>
      </c>
      <c r="D97" s="225"/>
      <c r="E97" s="215">
        <v>25.07</v>
      </c>
      <c r="F97" s="216"/>
      <c r="G97" s="217"/>
      <c r="H97" s="138" t="s">
        <v>71</v>
      </c>
      <c r="I97" s="230">
        <v>1</v>
      </c>
      <c r="J97" s="231"/>
      <c r="K97" s="141">
        <v>35.21</v>
      </c>
      <c r="L97" s="215">
        <v>27.16</v>
      </c>
      <c r="M97" s="217"/>
      <c r="N97" s="139">
        <v>0</v>
      </c>
      <c r="O97" s="215">
        <v>62.37</v>
      </c>
      <c r="P97" s="216"/>
      <c r="Q97" s="217"/>
      <c r="R97" s="215">
        <v>44.03</v>
      </c>
      <c r="S97" s="216"/>
      <c r="T97" s="217"/>
      <c r="U97" s="215">
        <v>33.96</v>
      </c>
      <c r="V97" s="216"/>
      <c r="W97" s="217"/>
      <c r="X97" s="215">
        <v>78</v>
      </c>
      <c r="Y97" s="216"/>
      <c r="Z97" s="217"/>
      <c r="AA97" s="141">
        <v>62.37</v>
      </c>
      <c r="AB97" s="141">
        <v>78</v>
      </c>
    </row>
    <row r="98" spans="1:28" ht="19.350000000000001" customHeight="1">
      <c r="A98" s="224" t="s">
        <v>6060</v>
      </c>
      <c r="B98" s="225"/>
      <c r="C98" s="224" t="s">
        <v>6061</v>
      </c>
      <c r="D98" s="225"/>
      <c r="E98" s="215">
        <v>25.07</v>
      </c>
      <c r="F98" s="216"/>
      <c r="G98" s="217"/>
      <c r="H98" s="138" t="s">
        <v>71</v>
      </c>
      <c r="I98" s="230">
        <v>1</v>
      </c>
      <c r="J98" s="231"/>
      <c r="K98" s="141">
        <v>27.92</v>
      </c>
      <c r="L98" s="215">
        <v>27.16</v>
      </c>
      <c r="M98" s="217"/>
      <c r="N98" s="139">
        <v>0</v>
      </c>
      <c r="O98" s="215">
        <v>55.08</v>
      </c>
      <c r="P98" s="216"/>
      <c r="Q98" s="217"/>
      <c r="R98" s="215">
        <v>34.909999999999997</v>
      </c>
      <c r="S98" s="216"/>
      <c r="T98" s="217"/>
      <c r="U98" s="215">
        <v>33.96</v>
      </c>
      <c r="V98" s="216"/>
      <c r="W98" s="217"/>
      <c r="X98" s="215">
        <v>68.88</v>
      </c>
      <c r="Y98" s="216"/>
      <c r="Z98" s="217"/>
      <c r="AA98" s="141">
        <v>55.08</v>
      </c>
      <c r="AB98" s="141">
        <v>68.88</v>
      </c>
    </row>
    <row r="99" spans="1:28" ht="29.1" customHeight="1">
      <c r="A99" s="224" t="s">
        <v>6062</v>
      </c>
      <c r="B99" s="225"/>
      <c r="C99" s="224" t="s">
        <v>6063</v>
      </c>
      <c r="D99" s="225"/>
      <c r="E99" s="215">
        <v>25.07</v>
      </c>
      <c r="F99" s="216"/>
      <c r="G99" s="217"/>
      <c r="H99" s="138" t="s">
        <v>71</v>
      </c>
      <c r="I99" s="230">
        <v>5</v>
      </c>
      <c r="J99" s="231"/>
      <c r="K99" s="141">
        <v>18.149999999999999</v>
      </c>
      <c r="L99" s="215">
        <v>19.87</v>
      </c>
      <c r="M99" s="217"/>
      <c r="N99" s="139">
        <v>0</v>
      </c>
      <c r="O99" s="215">
        <v>38.020000000000003</v>
      </c>
      <c r="P99" s="216"/>
      <c r="Q99" s="217"/>
      <c r="R99" s="215">
        <v>22.7</v>
      </c>
      <c r="S99" s="216"/>
      <c r="T99" s="217"/>
      <c r="U99" s="215">
        <v>24.85</v>
      </c>
      <c r="V99" s="216"/>
      <c r="W99" s="217"/>
      <c r="X99" s="215">
        <v>47.55</v>
      </c>
      <c r="Y99" s="216"/>
      <c r="Z99" s="217"/>
      <c r="AA99" s="143">
        <v>190.1</v>
      </c>
      <c r="AB99" s="143">
        <v>237.75</v>
      </c>
    </row>
    <row r="100" spans="1:28" ht="19.350000000000001" customHeight="1">
      <c r="A100" s="224" t="s">
        <v>6064</v>
      </c>
      <c r="B100" s="225"/>
      <c r="C100" s="224" t="s">
        <v>6065</v>
      </c>
      <c r="D100" s="225"/>
      <c r="E100" s="215">
        <v>25.07</v>
      </c>
      <c r="F100" s="216"/>
      <c r="G100" s="217"/>
      <c r="H100" s="138" t="s">
        <v>71</v>
      </c>
      <c r="I100" s="230">
        <v>1</v>
      </c>
      <c r="J100" s="231"/>
      <c r="K100" s="141">
        <v>78.97</v>
      </c>
      <c r="L100" s="221">
        <v>5.27</v>
      </c>
      <c r="M100" s="223"/>
      <c r="N100" s="139">
        <v>0</v>
      </c>
      <c r="O100" s="215">
        <v>84.24</v>
      </c>
      <c r="P100" s="216"/>
      <c r="Q100" s="217"/>
      <c r="R100" s="215">
        <v>98.76</v>
      </c>
      <c r="S100" s="216"/>
      <c r="T100" s="217"/>
      <c r="U100" s="221">
        <v>6.59</v>
      </c>
      <c r="V100" s="222"/>
      <c r="W100" s="223"/>
      <c r="X100" s="218">
        <v>105.35</v>
      </c>
      <c r="Y100" s="219"/>
      <c r="Z100" s="220"/>
      <c r="AA100" s="141">
        <v>84.24</v>
      </c>
      <c r="AB100" s="143">
        <v>105.35</v>
      </c>
    </row>
    <row r="101" spans="1:28" ht="29.1" customHeight="1">
      <c r="A101" s="224" t="s">
        <v>6066</v>
      </c>
      <c r="B101" s="225"/>
      <c r="C101" s="224" t="s">
        <v>6067</v>
      </c>
      <c r="D101" s="225"/>
      <c r="E101" s="215">
        <v>25.07</v>
      </c>
      <c r="F101" s="216"/>
      <c r="G101" s="217"/>
      <c r="H101" s="138" t="s">
        <v>71</v>
      </c>
      <c r="I101" s="230">
        <v>1</v>
      </c>
      <c r="J101" s="231"/>
      <c r="K101" s="141">
        <v>61</v>
      </c>
      <c r="L101" s="215">
        <v>34.54</v>
      </c>
      <c r="M101" s="217"/>
      <c r="N101" s="139">
        <v>0</v>
      </c>
      <c r="O101" s="215">
        <v>95.54</v>
      </c>
      <c r="P101" s="216"/>
      <c r="Q101" s="217"/>
      <c r="R101" s="215">
        <v>76.290000000000006</v>
      </c>
      <c r="S101" s="216"/>
      <c r="T101" s="217"/>
      <c r="U101" s="215">
        <v>43.19</v>
      </c>
      <c r="V101" s="216"/>
      <c r="W101" s="217"/>
      <c r="X101" s="218">
        <v>119.49</v>
      </c>
      <c r="Y101" s="219"/>
      <c r="Z101" s="220"/>
      <c r="AA101" s="141">
        <v>95.54</v>
      </c>
      <c r="AB101" s="143">
        <v>119.49</v>
      </c>
    </row>
    <row r="102" spans="1:28" ht="10.8" customHeight="1">
      <c r="A102" s="211"/>
      <c r="B102" s="211"/>
      <c r="C102" s="211"/>
      <c r="D102" s="211"/>
      <c r="E102" s="211"/>
      <c r="F102" s="211"/>
      <c r="G102" s="211"/>
      <c r="H102" s="211"/>
      <c r="I102" s="211"/>
      <c r="J102" s="211"/>
      <c r="K102" s="211"/>
      <c r="L102" s="211"/>
      <c r="M102" s="211"/>
      <c r="N102" s="211"/>
      <c r="O102" s="211"/>
      <c r="P102" s="211"/>
      <c r="Q102" s="211"/>
      <c r="R102" s="211"/>
      <c r="S102" s="211"/>
      <c r="T102" s="211"/>
      <c r="U102" s="211"/>
      <c r="V102" s="211"/>
      <c r="W102" s="211"/>
      <c r="X102" s="211"/>
      <c r="Y102" s="211"/>
      <c r="Z102" s="211"/>
      <c r="AA102" s="211"/>
      <c r="AB102" s="211"/>
    </row>
    <row r="103" spans="1:28" ht="9.75" customHeight="1">
      <c r="A103" s="206" t="s">
        <v>79</v>
      </c>
      <c r="B103" s="206"/>
      <c r="C103" s="206"/>
      <c r="D103" s="206"/>
      <c r="E103" s="206"/>
      <c r="F103" s="206"/>
      <c r="G103" s="206"/>
      <c r="H103" s="206"/>
      <c r="I103" s="206"/>
      <c r="J103" s="206"/>
      <c r="K103" s="206"/>
      <c r="L103" s="206"/>
      <c r="M103" s="206"/>
      <c r="N103" s="206"/>
      <c r="O103" s="206"/>
      <c r="P103" s="206"/>
      <c r="Q103" s="206"/>
      <c r="R103" s="206"/>
      <c r="S103" s="206"/>
      <c r="T103" s="206"/>
      <c r="U103" s="206"/>
      <c r="V103" s="206"/>
      <c r="W103" s="206"/>
      <c r="X103" s="206"/>
      <c r="Y103" s="206"/>
      <c r="Z103" s="206"/>
      <c r="AA103" s="142">
        <v>23665.19</v>
      </c>
      <c r="AB103" s="142">
        <v>29594.28</v>
      </c>
    </row>
    <row r="104" spans="1:28" ht="10.8" customHeight="1">
      <c r="A104" s="211"/>
      <c r="B104" s="211"/>
      <c r="C104" s="211"/>
      <c r="D104" s="211"/>
      <c r="E104" s="211"/>
      <c r="F104" s="211"/>
      <c r="G104" s="211"/>
      <c r="H104" s="211"/>
      <c r="I104" s="211"/>
      <c r="J104" s="211"/>
      <c r="K104" s="211"/>
      <c r="L104" s="211"/>
      <c r="M104" s="211"/>
      <c r="N104" s="211"/>
      <c r="O104" s="211"/>
      <c r="P104" s="211"/>
      <c r="Q104" s="211"/>
      <c r="R104" s="211"/>
      <c r="S104" s="211"/>
      <c r="T104" s="211"/>
      <c r="U104" s="211"/>
      <c r="V104" s="211"/>
      <c r="W104" s="211"/>
      <c r="X104" s="211"/>
      <c r="Y104" s="211"/>
      <c r="Z104" s="211"/>
      <c r="AA104" s="211"/>
      <c r="AB104" s="211"/>
    </row>
    <row r="105" spans="1:28" ht="10.8" customHeight="1">
      <c r="A105" s="211"/>
      <c r="B105" s="211"/>
      <c r="C105" s="211"/>
      <c r="D105" s="211"/>
      <c r="E105" s="211"/>
      <c r="F105" s="211"/>
      <c r="G105" s="211"/>
      <c r="H105" s="211"/>
      <c r="I105" s="211"/>
      <c r="J105" s="211"/>
      <c r="K105" s="211"/>
      <c r="L105" s="211"/>
      <c r="M105" s="211"/>
      <c r="N105" s="211"/>
      <c r="O105" s="211"/>
      <c r="P105" s="211"/>
      <c r="Q105" s="211"/>
      <c r="R105" s="211"/>
      <c r="S105" s="211"/>
      <c r="T105" s="211"/>
      <c r="U105" s="211"/>
      <c r="V105" s="211"/>
      <c r="W105" s="211"/>
      <c r="X105" s="211"/>
      <c r="Y105" s="211"/>
      <c r="Z105" s="211"/>
      <c r="AA105" s="211"/>
      <c r="AB105" s="211"/>
    </row>
    <row r="106" spans="1:28" ht="9.75" customHeight="1">
      <c r="A106" s="197" t="s">
        <v>55</v>
      </c>
      <c r="B106" s="199"/>
      <c r="C106" s="197" t="s">
        <v>56</v>
      </c>
      <c r="D106" s="199"/>
      <c r="E106" s="200" t="s">
        <v>57</v>
      </c>
      <c r="F106" s="201"/>
      <c r="G106" s="202"/>
      <c r="H106" s="136" t="s">
        <v>58</v>
      </c>
      <c r="I106" s="200" t="s">
        <v>59</v>
      </c>
      <c r="J106" s="202"/>
      <c r="K106" s="137" t="s">
        <v>60</v>
      </c>
      <c r="L106" s="200" t="s">
        <v>61</v>
      </c>
      <c r="M106" s="202"/>
      <c r="N106" s="137" t="s">
        <v>56</v>
      </c>
      <c r="O106" s="200" t="s">
        <v>62</v>
      </c>
      <c r="P106" s="201"/>
      <c r="Q106" s="202"/>
      <c r="R106" s="200" t="s">
        <v>5488</v>
      </c>
      <c r="S106" s="201"/>
      <c r="T106" s="202"/>
      <c r="U106" s="200" t="s">
        <v>63</v>
      </c>
      <c r="V106" s="201"/>
      <c r="W106" s="202"/>
      <c r="X106" s="200" t="s">
        <v>5489</v>
      </c>
      <c r="Y106" s="201"/>
      <c r="Z106" s="202"/>
      <c r="AA106" s="137" t="s">
        <v>64</v>
      </c>
      <c r="AB106" s="137" t="s">
        <v>65</v>
      </c>
    </row>
    <row r="107" spans="1:28" ht="9.75" customHeight="1">
      <c r="A107" s="197"/>
      <c r="B107" s="199"/>
      <c r="C107" s="197" t="s">
        <v>33</v>
      </c>
      <c r="D107" s="198"/>
      <c r="E107" s="198"/>
      <c r="F107" s="198"/>
      <c r="G107" s="198"/>
      <c r="H107" s="198"/>
      <c r="I107" s="198"/>
      <c r="J107" s="198"/>
      <c r="K107" s="198"/>
      <c r="L107" s="198"/>
      <c r="M107" s="198"/>
      <c r="N107" s="198"/>
      <c r="O107" s="198"/>
      <c r="P107" s="198"/>
      <c r="Q107" s="198"/>
      <c r="R107" s="198"/>
      <c r="S107" s="198"/>
      <c r="T107" s="198"/>
      <c r="U107" s="198"/>
      <c r="V107" s="198"/>
      <c r="W107" s="198"/>
      <c r="X107" s="198"/>
      <c r="Y107" s="198"/>
      <c r="Z107" s="198"/>
      <c r="AA107" s="198"/>
      <c r="AB107" s="199"/>
    </row>
    <row r="108" spans="1:28" ht="29.1" customHeight="1">
      <c r="A108" s="241">
        <v>100160</v>
      </c>
      <c r="B108" s="242"/>
      <c r="C108" s="224" t="s">
        <v>6068</v>
      </c>
      <c r="D108" s="225"/>
      <c r="E108" s="215">
        <v>25.07</v>
      </c>
      <c r="F108" s="216"/>
      <c r="G108" s="217"/>
      <c r="H108" s="138" t="s">
        <v>67</v>
      </c>
      <c r="I108" s="232">
        <v>17.98</v>
      </c>
      <c r="J108" s="233"/>
      <c r="K108" s="141">
        <v>27.47</v>
      </c>
      <c r="L108" s="215">
        <v>38.880000000000003</v>
      </c>
      <c r="M108" s="217"/>
      <c r="N108" s="139">
        <v>0</v>
      </c>
      <c r="O108" s="215">
        <v>66.349999999999994</v>
      </c>
      <c r="P108" s="216"/>
      <c r="Q108" s="217"/>
      <c r="R108" s="215">
        <v>34.35</v>
      </c>
      <c r="S108" s="216"/>
      <c r="T108" s="217"/>
      <c r="U108" s="215">
        <v>48.62</v>
      </c>
      <c r="V108" s="216"/>
      <c r="W108" s="217"/>
      <c r="X108" s="215">
        <v>82.98</v>
      </c>
      <c r="Y108" s="216"/>
      <c r="Z108" s="217"/>
      <c r="AA108" s="140">
        <v>1192.97</v>
      </c>
      <c r="AB108" s="140">
        <v>1491.98</v>
      </c>
    </row>
    <row r="109" spans="1:28" ht="10.8" customHeight="1">
      <c r="A109" s="211"/>
      <c r="B109" s="211"/>
      <c r="C109" s="211"/>
      <c r="D109" s="211"/>
      <c r="E109" s="211"/>
      <c r="F109" s="211"/>
      <c r="G109" s="211"/>
      <c r="H109" s="211"/>
      <c r="I109" s="211"/>
      <c r="J109" s="211"/>
      <c r="K109" s="211"/>
      <c r="L109" s="211"/>
      <c r="M109" s="211"/>
      <c r="N109" s="211"/>
      <c r="O109" s="211"/>
      <c r="P109" s="211"/>
      <c r="Q109" s="211"/>
      <c r="R109" s="211"/>
      <c r="S109" s="211"/>
      <c r="T109" s="211"/>
      <c r="U109" s="211"/>
      <c r="V109" s="211"/>
      <c r="W109" s="211"/>
      <c r="X109" s="211"/>
      <c r="Y109" s="211"/>
      <c r="Z109" s="211"/>
      <c r="AA109" s="211"/>
      <c r="AB109" s="211"/>
    </row>
    <row r="110" spans="1:28" ht="9.75" customHeight="1">
      <c r="A110" s="206" t="s">
        <v>79</v>
      </c>
      <c r="B110" s="206"/>
      <c r="C110" s="206"/>
      <c r="D110" s="206"/>
      <c r="E110" s="206"/>
      <c r="F110" s="206"/>
      <c r="G110" s="206"/>
      <c r="H110" s="206"/>
      <c r="I110" s="206"/>
      <c r="J110" s="206"/>
      <c r="K110" s="206"/>
      <c r="L110" s="206"/>
      <c r="M110" s="206"/>
      <c r="N110" s="206"/>
      <c r="O110" s="206"/>
      <c r="P110" s="206"/>
      <c r="Q110" s="206"/>
      <c r="R110" s="206"/>
      <c r="S110" s="206"/>
      <c r="T110" s="206"/>
      <c r="U110" s="206"/>
      <c r="V110" s="206"/>
      <c r="W110" s="206"/>
      <c r="X110" s="206"/>
      <c r="Y110" s="206"/>
      <c r="Z110" s="206"/>
      <c r="AA110" s="140">
        <v>1192.97</v>
      </c>
      <c r="AB110" s="140">
        <v>1491.98</v>
      </c>
    </row>
    <row r="111" spans="1:28" ht="10.8" customHeight="1">
      <c r="A111" s="211"/>
      <c r="B111" s="211"/>
      <c r="C111" s="211"/>
      <c r="D111" s="211"/>
      <c r="E111" s="211"/>
      <c r="F111" s="211"/>
      <c r="G111" s="211"/>
      <c r="H111" s="211"/>
      <c r="I111" s="211"/>
      <c r="J111" s="211"/>
      <c r="K111" s="211"/>
      <c r="L111" s="211"/>
      <c r="M111" s="211"/>
      <c r="N111" s="211"/>
      <c r="O111" s="211"/>
      <c r="P111" s="211"/>
      <c r="Q111" s="211"/>
      <c r="R111" s="211"/>
      <c r="S111" s="211"/>
      <c r="T111" s="211"/>
      <c r="U111" s="211"/>
      <c r="V111" s="211"/>
      <c r="W111" s="211"/>
      <c r="X111" s="211"/>
      <c r="Y111" s="211"/>
      <c r="Z111" s="211"/>
      <c r="AA111" s="211"/>
      <c r="AB111" s="211"/>
    </row>
    <row r="112" spans="1:28" ht="10.8" customHeight="1">
      <c r="A112" s="211"/>
      <c r="B112" s="211"/>
      <c r="C112" s="211"/>
      <c r="D112" s="211"/>
      <c r="E112" s="211"/>
      <c r="F112" s="211"/>
      <c r="G112" s="211"/>
      <c r="H112" s="211"/>
      <c r="I112" s="211"/>
      <c r="J112" s="211"/>
      <c r="K112" s="211"/>
      <c r="L112" s="211"/>
      <c r="M112" s="211"/>
      <c r="N112" s="211"/>
      <c r="O112" s="211"/>
      <c r="P112" s="211"/>
      <c r="Q112" s="211"/>
      <c r="R112" s="211"/>
      <c r="S112" s="211"/>
      <c r="T112" s="211"/>
      <c r="U112" s="211"/>
      <c r="V112" s="211"/>
      <c r="W112" s="211"/>
      <c r="X112" s="211"/>
      <c r="Y112" s="211"/>
      <c r="Z112" s="211"/>
      <c r="AA112" s="211"/>
      <c r="AB112" s="211"/>
    </row>
    <row r="113" spans="1:28" ht="9.75" customHeight="1">
      <c r="A113" s="197" t="s">
        <v>55</v>
      </c>
      <c r="B113" s="199"/>
      <c r="C113" s="197" t="s">
        <v>56</v>
      </c>
      <c r="D113" s="199"/>
      <c r="E113" s="200" t="s">
        <v>57</v>
      </c>
      <c r="F113" s="201"/>
      <c r="G113" s="202"/>
      <c r="H113" s="136" t="s">
        <v>58</v>
      </c>
      <c r="I113" s="200" t="s">
        <v>59</v>
      </c>
      <c r="J113" s="202"/>
      <c r="K113" s="137" t="s">
        <v>60</v>
      </c>
      <c r="L113" s="200" t="s">
        <v>61</v>
      </c>
      <c r="M113" s="202"/>
      <c r="N113" s="137" t="s">
        <v>56</v>
      </c>
      <c r="O113" s="200" t="s">
        <v>62</v>
      </c>
      <c r="P113" s="201"/>
      <c r="Q113" s="202"/>
      <c r="R113" s="200" t="s">
        <v>5488</v>
      </c>
      <c r="S113" s="201"/>
      <c r="T113" s="202"/>
      <c r="U113" s="200" t="s">
        <v>63</v>
      </c>
      <c r="V113" s="201"/>
      <c r="W113" s="202"/>
      <c r="X113" s="200" t="s">
        <v>5489</v>
      </c>
      <c r="Y113" s="201"/>
      <c r="Z113" s="202"/>
      <c r="AA113" s="137" t="s">
        <v>64</v>
      </c>
      <c r="AB113" s="137" t="s">
        <v>65</v>
      </c>
    </row>
    <row r="114" spans="1:28" ht="9.75" customHeight="1">
      <c r="A114" s="197"/>
      <c r="B114" s="199"/>
      <c r="C114" s="197" t="s">
        <v>35</v>
      </c>
      <c r="D114" s="198"/>
      <c r="E114" s="198"/>
      <c r="F114" s="198"/>
      <c r="G114" s="198"/>
      <c r="H114" s="198"/>
      <c r="I114" s="198"/>
      <c r="J114" s="198"/>
      <c r="K114" s="198"/>
      <c r="L114" s="198"/>
      <c r="M114" s="198"/>
      <c r="N114" s="198"/>
      <c r="O114" s="198"/>
      <c r="P114" s="198"/>
      <c r="Q114" s="198"/>
      <c r="R114" s="198"/>
      <c r="S114" s="198"/>
      <c r="T114" s="198"/>
      <c r="U114" s="198"/>
      <c r="V114" s="198"/>
      <c r="W114" s="198"/>
      <c r="X114" s="198"/>
      <c r="Y114" s="198"/>
      <c r="Z114" s="198"/>
      <c r="AA114" s="198"/>
      <c r="AB114" s="199"/>
    </row>
    <row r="115" spans="1:28" ht="9.75" customHeight="1">
      <c r="A115" s="241">
        <v>120101</v>
      </c>
      <c r="B115" s="242"/>
      <c r="C115" s="224" t="s">
        <v>5534</v>
      </c>
      <c r="D115" s="225"/>
      <c r="E115" s="215">
        <v>25.07</v>
      </c>
      <c r="F115" s="216"/>
      <c r="G115" s="217"/>
      <c r="H115" s="138" t="s">
        <v>67</v>
      </c>
      <c r="I115" s="230">
        <v>9.31</v>
      </c>
      <c r="J115" s="231"/>
      <c r="K115" s="141">
        <v>11.75</v>
      </c>
      <c r="L115" s="215">
        <v>14.12</v>
      </c>
      <c r="M115" s="217"/>
      <c r="N115" s="139">
        <v>0</v>
      </c>
      <c r="O115" s="215">
        <v>25.87</v>
      </c>
      <c r="P115" s="216"/>
      <c r="Q115" s="217"/>
      <c r="R115" s="215">
        <v>14.69</v>
      </c>
      <c r="S115" s="216"/>
      <c r="T115" s="217"/>
      <c r="U115" s="215">
        <v>17.649999999999999</v>
      </c>
      <c r="V115" s="216"/>
      <c r="W115" s="217"/>
      <c r="X115" s="215">
        <v>32.35</v>
      </c>
      <c r="Y115" s="216"/>
      <c r="Z115" s="217"/>
      <c r="AA115" s="143">
        <v>240.84</v>
      </c>
      <c r="AB115" s="143">
        <v>301.17</v>
      </c>
    </row>
    <row r="116" spans="1:28" ht="19.350000000000001" customHeight="1">
      <c r="A116" s="241">
        <v>120102</v>
      </c>
      <c r="B116" s="242"/>
      <c r="C116" s="224" t="s">
        <v>6069</v>
      </c>
      <c r="D116" s="225"/>
      <c r="E116" s="215">
        <v>25.07</v>
      </c>
      <c r="F116" s="216"/>
      <c r="G116" s="217"/>
      <c r="H116" s="138" t="s">
        <v>67</v>
      </c>
      <c r="I116" s="230">
        <v>9.31</v>
      </c>
      <c r="J116" s="231"/>
      <c r="K116" s="141">
        <v>80.3</v>
      </c>
      <c r="L116" s="215">
        <v>31.85</v>
      </c>
      <c r="M116" s="217"/>
      <c r="N116" s="139">
        <v>0</v>
      </c>
      <c r="O116" s="218">
        <v>112.15</v>
      </c>
      <c r="P116" s="219"/>
      <c r="Q116" s="220"/>
      <c r="R116" s="218">
        <v>100.43</v>
      </c>
      <c r="S116" s="219"/>
      <c r="T116" s="220"/>
      <c r="U116" s="215">
        <v>39.83</v>
      </c>
      <c r="V116" s="216"/>
      <c r="W116" s="217"/>
      <c r="X116" s="218">
        <v>140.26</v>
      </c>
      <c r="Y116" s="219"/>
      <c r="Z116" s="220"/>
      <c r="AA116" s="140">
        <v>1044.1099999999999</v>
      </c>
      <c r="AB116" s="140">
        <v>1305.82</v>
      </c>
    </row>
    <row r="117" spans="1:28" ht="19.350000000000001" customHeight="1">
      <c r="A117" s="241">
        <v>120902</v>
      </c>
      <c r="B117" s="242"/>
      <c r="C117" s="224" t="s">
        <v>171</v>
      </c>
      <c r="D117" s="225"/>
      <c r="E117" s="215">
        <v>25.07</v>
      </c>
      <c r="F117" s="216"/>
      <c r="G117" s="217"/>
      <c r="H117" s="138" t="s">
        <v>67</v>
      </c>
      <c r="I117" s="230">
        <v>4</v>
      </c>
      <c r="J117" s="231"/>
      <c r="K117" s="141">
        <v>12.79</v>
      </c>
      <c r="L117" s="215">
        <v>29.91</v>
      </c>
      <c r="M117" s="217"/>
      <c r="N117" s="139">
        <v>0</v>
      </c>
      <c r="O117" s="215">
        <v>42.7</v>
      </c>
      <c r="P117" s="216"/>
      <c r="Q117" s="217"/>
      <c r="R117" s="215">
        <v>15.99</v>
      </c>
      <c r="S117" s="216"/>
      <c r="T117" s="217"/>
      <c r="U117" s="215">
        <v>37.4</v>
      </c>
      <c r="V117" s="216"/>
      <c r="W117" s="217"/>
      <c r="X117" s="215">
        <v>53.4</v>
      </c>
      <c r="Y117" s="216"/>
      <c r="Z117" s="217"/>
      <c r="AA117" s="143">
        <v>170.8</v>
      </c>
      <c r="AB117" s="143">
        <v>213.6</v>
      </c>
    </row>
    <row r="118" spans="1:28" ht="10.8" customHeight="1">
      <c r="A118" s="211"/>
      <c r="B118" s="211"/>
      <c r="C118" s="211"/>
      <c r="D118" s="211"/>
      <c r="E118" s="211"/>
      <c r="F118" s="211"/>
      <c r="G118" s="211"/>
      <c r="H118" s="211"/>
      <c r="I118" s="211"/>
      <c r="J118" s="211"/>
      <c r="K118" s="211"/>
      <c r="L118" s="211"/>
      <c r="M118" s="211"/>
      <c r="N118" s="211"/>
      <c r="O118" s="211"/>
      <c r="P118" s="211"/>
      <c r="Q118" s="211"/>
      <c r="R118" s="211"/>
      <c r="S118" s="211"/>
      <c r="T118" s="211"/>
      <c r="U118" s="211"/>
      <c r="V118" s="211"/>
      <c r="W118" s="211"/>
      <c r="X118" s="211"/>
      <c r="Y118" s="211"/>
      <c r="Z118" s="211"/>
      <c r="AA118" s="211"/>
      <c r="AB118" s="211"/>
    </row>
    <row r="119" spans="1:28" ht="9.75" customHeight="1">
      <c r="A119" s="206" t="s">
        <v>79</v>
      </c>
      <c r="B119" s="206"/>
      <c r="C119" s="206"/>
      <c r="D119" s="206"/>
      <c r="E119" s="206"/>
      <c r="F119" s="206"/>
      <c r="G119" s="206"/>
      <c r="H119" s="206"/>
      <c r="I119" s="206"/>
      <c r="J119" s="206"/>
      <c r="K119" s="206"/>
      <c r="L119" s="206"/>
      <c r="M119" s="206"/>
      <c r="N119" s="206"/>
      <c r="O119" s="206"/>
      <c r="P119" s="206"/>
      <c r="Q119" s="206"/>
      <c r="R119" s="206"/>
      <c r="S119" s="206"/>
      <c r="T119" s="206"/>
      <c r="U119" s="206"/>
      <c r="V119" s="206"/>
      <c r="W119" s="206"/>
      <c r="X119" s="206"/>
      <c r="Y119" s="206"/>
      <c r="Z119" s="206"/>
      <c r="AA119" s="140">
        <v>1455.75</v>
      </c>
      <c r="AB119" s="140">
        <v>1820.59</v>
      </c>
    </row>
    <row r="120" spans="1:28" ht="10.8" customHeight="1">
      <c r="A120" s="211"/>
      <c r="B120" s="211"/>
      <c r="C120" s="211"/>
      <c r="D120" s="211"/>
      <c r="E120" s="211"/>
      <c r="F120" s="211"/>
      <c r="G120" s="211"/>
      <c r="H120" s="211"/>
      <c r="I120" s="211"/>
      <c r="J120" s="211"/>
      <c r="K120" s="211"/>
      <c r="L120" s="211"/>
      <c r="M120" s="211"/>
      <c r="N120" s="211"/>
      <c r="O120" s="211"/>
      <c r="P120" s="211"/>
      <c r="Q120" s="211"/>
      <c r="R120" s="211"/>
      <c r="S120" s="211"/>
      <c r="T120" s="211"/>
      <c r="U120" s="211"/>
      <c r="V120" s="211"/>
      <c r="W120" s="211"/>
      <c r="X120" s="211"/>
      <c r="Y120" s="211"/>
      <c r="Z120" s="211"/>
      <c r="AA120" s="211"/>
      <c r="AB120" s="211"/>
    </row>
    <row r="121" spans="1:28" ht="10.8" customHeight="1">
      <c r="A121" s="211"/>
      <c r="B121" s="211"/>
      <c r="C121" s="211"/>
      <c r="D121" s="211"/>
      <c r="E121" s="211"/>
      <c r="F121" s="211"/>
      <c r="G121" s="211"/>
      <c r="H121" s="211"/>
      <c r="I121" s="211"/>
      <c r="J121" s="211"/>
      <c r="K121" s="211"/>
      <c r="L121" s="211"/>
      <c r="M121" s="211"/>
      <c r="N121" s="211"/>
      <c r="O121" s="211"/>
      <c r="P121" s="211"/>
      <c r="Q121" s="211"/>
      <c r="R121" s="211"/>
      <c r="S121" s="211"/>
      <c r="T121" s="211"/>
      <c r="U121" s="211"/>
      <c r="V121" s="211"/>
      <c r="W121" s="211"/>
      <c r="X121" s="211"/>
      <c r="Y121" s="211"/>
      <c r="Z121" s="211"/>
      <c r="AA121" s="211"/>
      <c r="AB121" s="211"/>
    </row>
    <row r="122" spans="1:28" ht="9.75" customHeight="1">
      <c r="A122" s="197" t="s">
        <v>55</v>
      </c>
      <c r="B122" s="199"/>
      <c r="C122" s="197" t="s">
        <v>56</v>
      </c>
      <c r="D122" s="199"/>
      <c r="E122" s="200" t="s">
        <v>57</v>
      </c>
      <c r="F122" s="201"/>
      <c r="G122" s="202"/>
      <c r="H122" s="136" t="s">
        <v>58</v>
      </c>
      <c r="I122" s="200" t="s">
        <v>59</v>
      </c>
      <c r="J122" s="202"/>
      <c r="K122" s="137" t="s">
        <v>60</v>
      </c>
      <c r="L122" s="200" t="s">
        <v>61</v>
      </c>
      <c r="M122" s="202"/>
      <c r="N122" s="137" t="s">
        <v>56</v>
      </c>
      <c r="O122" s="200" t="s">
        <v>62</v>
      </c>
      <c r="P122" s="201"/>
      <c r="Q122" s="202"/>
      <c r="R122" s="200" t="s">
        <v>5488</v>
      </c>
      <c r="S122" s="201"/>
      <c r="T122" s="202"/>
      <c r="U122" s="200" t="s">
        <v>63</v>
      </c>
      <c r="V122" s="201"/>
      <c r="W122" s="202"/>
      <c r="X122" s="200" t="s">
        <v>5489</v>
      </c>
      <c r="Y122" s="201"/>
      <c r="Z122" s="202"/>
      <c r="AA122" s="137" t="s">
        <v>64</v>
      </c>
      <c r="AB122" s="137" t="s">
        <v>65</v>
      </c>
    </row>
    <row r="123" spans="1:28" ht="9.75" customHeight="1">
      <c r="A123" s="197"/>
      <c r="B123" s="199"/>
      <c r="C123" s="197" t="s">
        <v>36</v>
      </c>
      <c r="D123" s="198"/>
      <c r="E123" s="198"/>
      <c r="F123" s="198"/>
      <c r="G123" s="198"/>
      <c r="H123" s="198"/>
      <c r="I123" s="198"/>
      <c r="J123" s="198"/>
      <c r="K123" s="198"/>
      <c r="L123" s="198"/>
      <c r="M123" s="198"/>
      <c r="N123" s="198"/>
      <c r="O123" s="198"/>
      <c r="P123" s="198"/>
      <c r="Q123" s="198"/>
      <c r="R123" s="198"/>
      <c r="S123" s="198"/>
      <c r="T123" s="198"/>
      <c r="U123" s="198"/>
      <c r="V123" s="198"/>
      <c r="W123" s="198"/>
      <c r="X123" s="198"/>
      <c r="Y123" s="198"/>
      <c r="Z123" s="198"/>
      <c r="AA123" s="198"/>
      <c r="AB123" s="199"/>
    </row>
    <row r="124" spans="1:28" ht="29.1" customHeight="1">
      <c r="A124" s="224" t="s">
        <v>6070</v>
      </c>
      <c r="B124" s="225"/>
      <c r="C124" s="224" t="s">
        <v>6071</v>
      </c>
      <c r="D124" s="225"/>
      <c r="E124" s="215">
        <v>25.07</v>
      </c>
      <c r="F124" s="216"/>
      <c r="G124" s="217"/>
      <c r="H124" s="138" t="s">
        <v>67</v>
      </c>
      <c r="I124" s="230">
        <v>1.5</v>
      </c>
      <c r="J124" s="231"/>
      <c r="K124" s="143">
        <v>975.37</v>
      </c>
      <c r="L124" s="221">
        <v>0</v>
      </c>
      <c r="M124" s="223"/>
      <c r="N124" s="139">
        <v>0</v>
      </c>
      <c r="O124" s="218">
        <v>975.37</v>
      </c>
      <c r="P124" s="219"/>
      <c r="Q124" s="220"/>
      <c r="R124" s="171">
        <v>1219.8900000000001</v>
      </c>
      <c r="S124" s="172"/>
      <c r="T124" s="173"/>
      <c r="U124" s="221">
        <v>0</v>
      </c>
      <c r="V124" s="222"/>
      <c r="W124" s="223"/>
      <c r="X124" s="171">
        <v>1219.8900000000001</v>
      </c>
      <c r="Y124" s="172"/>
      <c r="Z124" s="173"/>
      <c r="AA124" s="140">
        <v>1463.05</v>
      </c>
      <c r="AB124" s="140">
        <v>1829.83</v>
      </c>
    </row>
    <row r="125" spans="1:28" ht="38.85" customHeight="1">
      <c r="A125" s="241">
        <v>180124</v>
      </c>
      <c r="B125" s="242"/>
      <c r="C125" s="224" t="s">
        <v>175</v>
      </c>
      <c r="D125" s="225"/>
      <c r="E125" s="215">
        <v>25.07</v>
      </c>
      <c r="F125" s="216"/>
      <c r="G125" s="217"/>
      <c r="H125" s="138" t="s">
        <v>67</v>
      </c>
      <c r="I125" s="230">
        <v>1.47</v>
      </c>
      <c r="J125" s="231"/>
      <c r="K125" s="143">
        <v>576.69000000000005</v>
      </c>
      <c r="L125" s="215">
        <v>58.05</v>
      </c>
      <c r="M125" s="217"/>
      <c r="N125" s="139">
        <v>0</v>
      </c>
      <c r="O125" s="218">
        <v>634.74</v>
      </c>
      <c r="P125" s="219"/>
      <c r="Q125" s="220"/>
      <c r="R125" s="218">
        <v>721.26</v>
      </c>
      <c r="S125" s="219"/>
      <c r="T125" s="220"/>
      <c r="U125" s="215">
        <v>72.599999999999994</v>
      </c>
      <c r="V125" s="216"/>
      <c r="W125" s="217"/>
      <c r="X125" s="218">
        <v>793.86</v>
      </c>
      <c r="Y125" s="219"/>
      <c r="Z125" s="220"/>
      <c r="AA125" s="143">
        <v>933.06</v>
      </c>
      <c r="AB125" s="140">
        <v>1166.97</v>
      </c>
    </row>
    <row r="126" spans="1:28" ht="10.8" customHeight="1">
      <c r="A126" s="211"/>
      <c r="B126" s="211"/>
      <c r="C126" s="211"/>
      <c r="D126" s="211"/>
      <c r="E126" s="211"/>
      <c r="F126" s="211"/>
      <c r="G126" s="211"/>
      <c r="H126" s="211"/>
      <c r="I126" s="211"/>
      <c r="J126" s="211"/>
      <c r="K126" s="211"/>
      <c r="L126" s="211"/>
      <c r="M126" s="211"/>
      <c r="N126" s="211"/>
      <c r="O126" s="211"/>
      <c r="P126" s="211"/>
      <c r="Q126" s="211"/>
      <c r="R126" s="211"/>
      <c r="S126" s="211"/>
      <c r="T126" s="211"/>
      <c r="U126" s="211"/>
      <c r="V126" s="211"/>
      <c r="W126" s="211"/>
      <c r="X126" s="211"/>
      <c r="Y126" s="211"/>
      <c r="Z126" s="211"/>
      <c r="AA126" s="211"/>
      <c r="AB126" s="211"/>
    </row>
    <row r="127" spans="1:28" ht="9.75" customHeight="1">
      <c r="A127" s="206" t="s">
        <v>79</v>
      </c>
      <c r="B127" s="206"/>
      <c r="C127" s="206"/>
      <c r="D127" s="206"/>
      <c r="E127" s="206"/>
      <c r="F127" s="206"/>
      <c r="G127" s="206"/>
      <c r="H127" s="206"/>
      <c r="I127" s="206"/>
      <c r="J127" s="206"/>
      <c r="K127" s="206"/>
      <c r="L127" s="206"/>
      <c r="M127" s="206"/>
      <c r="N127" s="206"/>
      <c r="O127" s="206"/>
      <c r="P127" s="206"/>
      <c r="Q127" s="206"/>
      <c r="R127" s="206"/>
      <c r="S127" s="206"/>
      <c r="T127" s="206"/>
      <c r="U127" s="206"/>
      <c r="V127" s="206"/>
      <c r="W127" s="206"/>
      <c r="X127" s="206"/>
      <c r="Y127" s="206"/>
      <c r="Z127" s="206"/>
      <c r="AA127" s="140">
        <v>2396.11</v>
      </c>
      <c r="AB127" s="140">
        <v>2996.8</v>
      </c>
    </row>
    <row r="128" spans="1:28" ht="10.8" customHeight="1">
      <c r="A128" s="211"/>
      <c r="B128" s="211"/>
      <c r="C128" s="211"/>
      <c r="D128" s="211"/>
      <c r="E128" s="211"/>
      <c r="F128" s="211"/>
      <c r="G128" s="211"/>
      <c r="H128" s="211"/>
      <c r="I128" s="211"/>
      <c r="J128" s="211"/>
      <c r="K128" s="211"/>
      <c r="L128" s="211"/>
      <c r="M128" s="211"/>
      <c r="N128" s="211"/>
      <c r="O128" s="211"/>
      <c r="P128" s="211"/>
      <c r="Q128" s="211"/>
      <c r="R128" s="211"/>
      <c r="S128" s="211"/>
      <c r="T128" s="211"/>
      <c r="U128" s="211"/>
      <c r="V128" s="211"/>
      <c r="W128" s="211"/>
      <c r="X128" s="211"/>
      <c r="Y128" s="211"/>
      <c r="Z128" s="211"/>
      <c r="AA128" s="211"/>
      <c r="AB128" s="211"/>
    </row>
    <row r="129" spans="1:28" ht="10.8" customHeight="1">
      <c r="A129" s="211"/>
      <c r="B129" s="211"/>
      <c r="C129" s="211"/>
      <c r="D129" s="211"/>
      <c r="E129" s="211"/>
      <c r="F129" s="211"/>
      <c r="G129" s="211"/>
      <c r="H129" s="211"/>
      <c r="I129" s="211"/>
      <c r="J129" s="211"/>
      <c r="K129" s="211"/>
      <c r="L129" s="211"/>
      <c r="M129" s="211"/>
      <c r="N129" s="211"/>
      <c r="O129" s="211"/>
      <c r="P129" s="211"/>
      <c r="Q129" s="211"/>
      <c r="R129" s="211"/>
      <c r="S129" s="211"/>
      <c r="T129" s="211"/>
      <c r="U129" s="211"/>
      <c r="V129" s="211"/>
      <c r="W129" s="211"/>
      <c r="X129" s="211"/>
      <c r="Y129" s="211"/>
      <c r="Z129" s="211"/>
      <c r="AA129" s="211"/>
      <c r="AB129" s="211"/>
    </row>
    <row r="130" spans="1:28" ht="9.75" customHeight="1">
      <c r="A130" s="197" t="s">
        <v>55</v>
      </c>
      <c r="B130" s="199"/>
      <c r="C130" s="197" t="s">
        <v>56</v>
      </c>
      <c r="D130" s="199"/>
      <c r="E130" s="200" t="s">
        <v>57</v>
      </c>
      <c r="F130" s="201"/>
      <c r="G130" s="202"/>
      <c r="H130" s="136" t="s">
        <v>58</v>
      </c>
      <c r="I130" s="200" t="s">
        <v>59</v>
      </c>
      <c r="J130" s="202"/>
      <c r="K130" s="137" t="s">
        <v>60</v>
      </c>
      <c r="L130" s="200" t="s">
        <v>61</v>
      </c>
      <c r="M130" s="202"/>
      <c r="N130" s="137" t="s">
        <v>56</v>
      </c>
      <c r="O130" s="200" t="s">
        <v>62</v>
      </c>
      <c r="P130" s="201"/>
      <c r="Q130" s="202"/>
      <c r="R130" s="200" t="s">
        <v>5488</v>
      </c>
      <c r="S130" s="201"/>
      <c r="T130" s="202"/>
      <c r="U130" s="200" t="s">
        <v>63</v>
      </c>
      <c r="V130" s="201"/>
      <c r="W130" s="202"/>
      <c r="X130" s="200" t="s">
        <v>5489</v>
      </c>
      <c r="Y130" s="201"/>
      <c r="Z130" s="202"/>
      <c r="AA130" s="137" t="s">
        <v>64</v>
      </c>
      <c r="AB130" s="137" t="s">
        <v>65</v>
      </c>
    </row>
    <row r="131" spans="1:28" ht="9.75" customHeight="1">
      <c r="A131" s="197"/>
      <c r="B131" s="199"/>
      <c r="C131" s="197" t="s">
        <v>34</v>
      </c>
      <c r="D131" s="198"/>
      <c r="E131" s="198"/>
      <c r="F131" s="198"/>
      <c r="G131" s="198"/>
      <c r="H131" s="198"/>
      <c r="I131" s="198"/>
      <c r="J131" s="198"/>
      <c r="K131" s="198"/>
      <c r="L131" s="198"/>
      <c r="M131" s="198"/>
      <c r="N131" s="198"/>
      <c r="O131" s="198"/>
      <c r="P131" s="198"/>
      <c r="Q131" s="198"/>
      <c r="R131" s="198"/>
      <c r="S131" s="198"/>
      <c r="T131" s="198"/>
      <c r="U131" s="198"/>
      <c r="V131" s="198"/>
      <c r="W131" s="198"/>
      <c r="X131" s="198"/>
      <c r="Y131" s="198"/>
      <c r="Z131" s="198"/>
      <c r="AA131" s="198"/>
      <c r="AB131" s="199"/>
    </row>
    <row r="132" spans="1:28" ht="9.75" customHeight="1">
      <c r="A132" s="241">
        <v>200101</v>
      </c>
      <c r="B132" s="242"/>
      <c r="C132" s="224" t="s">
        <v>111</v>
      </c>
      <c r="D132" s="225"/>
      <c r="E132" s="215">
        <v>25.07</v>
      </c>
      <c r="F132" s="216"/>
      <c r="G132" s="217"/>
      <c r="H132" s="138" t="s">
        <v>67</v>
      </c>
      <c r="I132" s="232">
        <v>44.49</v>
      </c>
      <c r="J132" s="233"/>
      <c r="K132" s="139">
        <v>2.31</v>
      </c>
      <c r="L132" s="221">
        <v>4.8099999999999996</v>
      </c>
      <c r="M132" s="223"/>
      <c r="N132" s="139">
        <v>0</v>
      </c>
      <c r="O132" s="221">
        <v>7.12</v>
      </c>
      <c r="P132" s="222"/>
      <c r="Q132" s="223"/>
      <c r="R132" s="221">
        <v>2.88</v>
      </c>
      <c r="S132" s="222"/>
      <c r="T132" s="223"/>
      <c r="U132" s="221">
        <v>6.01</v>
      </c>
      <c r="V132" s="222"/>
      <c r="W132" s="223"/>
      <c r="X132" s="221">
        <v>8.9</v>
      </c>
      <c r="Y132" s="222"/>
      <c r="Z132" s="223"/>
      <c r="AA132" s="143">
        <v>316.76</v>
      </c>
      <c r="AB132" s="143">
        <v>395.96</v>
      </c>
    </row>
    <row r="133" spans="1:28" ht="19.350000000000001" customHeight="1">
      <c r="A133" s="241">
        <v>200499</v>
      </c>
      <c r="B133" s="242"/>
      <c r="C133" s="224" t="s">
        <v>112</v>
      </c>
      <c r="D133" s="225"/>
      <c r="E133" s="215">
        <v>25.07</v>
      </c>
      <c r="F133" s="216"/>
      <c r="G133" s="217"/>
      <c r="H133" s="138" t="s">
        <v>67</v>
      </c>
      <c r="I133" s="232">
        <v>44.49</v>
      </c>
      <c r="J133" s="233"/>
      <c r="K133" s="139">
        <v>8.85</v>
      </c>
      <c r="L133" s="215">
        <v>26.67</v>
      </c>
      <c r="M133" s="217"/>
      <c r="N133" s="139">
        <v>0</v>
      </c>
      <c r="O133" s="215">
        <v>35.520000000000003</v>
      </c>
      <c r="P133" s="216"/>
      <c r="Q133" s="217"/>
      <c r="R133" s="215">
        <v>11.06</v>
      </c>
      <c r="S133" s="216"/>
      <c r="T133" s="217"/>
      <c r="U133" s="215">
        <v>33.35</v>
      </c>
      <c r="V133" s="216"/>
      <c r="W133" s="217"/>
      <c r="X133" s="215">
        <v>44.42</v>
      </c>
      <c r="Y133" s="216"/>
      <c r="Z133" s="217"/>
      <c r="AA133" s="140">
        <v>1580.28</v>
      </c>
      <c r="AB133" s="140">
        <v>1976.24</v>
      </c>
    </row>
    <row r="134" spans="1:28" ht="10.8" customHeight="1">
      <c r="A134" s="211"/>
      <c r="B134" s="211"/>
      <c r="C134" s="211"/>
      <c r="D134" s="211"/>
      <c r="E134" s="211"/>
      <c r="F134" s="211"/>
      <c r="G134" s="211"/>
      <c r="H134" s="211"/>
      <c r="I134" s="211"/>
      <c r="J134" s="211"/>
      <c r="K134" s="211"/>
      <c r="L134" s="211"/>
      <c r="M134" s="211"/>
      <c r="N134" s="211"/>
      <c r="O134" s="211"/>
      <c r="P134" s="211"/>
      <c r="Q134" s="211"/>
      <c r="R134" s="211"/>
      <c r="S134" s="211"/>
      <c r="T134" s="211"/>
      <c r="U134" s="211"/>
      <c r="V134" s="211"/>
      <c r="W134" s="211"/>
      <c r="X134" s="211"/>
      <c r="Y134" s="211"/>
      <c r="Z134" s="211"/>
      <c r="AA134" s="211"/>
      <c r="AB134" s="211"/>
    </row>
    <row r="135" spans="1:28" ht="9.75" customHeight="1">
      <c r="A135" s="206" t="s">
        <v>79</v>
      </c>
      <c r="B135" s="206"/>
      <c r="C135" s="206"/>
      <c r="D135" s="206"/>
      <c r="E135" s="206"/>
      <c r="F135" s="206"/>
      <c r="G135" s="206"/>
      <c r="H135" s="206"/>
      <c r="I135" s="206"/>
      <c r="J135" s="206"/>
      <c r="K135" s="206"/>
      <c r="L135" s="206"/>
      <c r="M135" s="206"/>
      <c r="N135" s="206"/>
      <c r="O135" s="206"/>
      <c r="P135" s="206"/>
      <c r="Q135" s="206"/>
      <c r="R135" s="206"/>
      <c r="S135" s="206"/>
      <c r="T135" s="206"/>
      <c r="U135" s="206"/>
      <c r="V135" s="206"/>
      <c r="W135" s="206"/>
      <c r="X135" s="206"/>
      <c r="Y135" s="206"/>
      <c r="Z135" s="206"/>
      <c r="AA135" s="140">
        <v>1897.04</v>
      </c>
      <c r="AB135" s="140">
        <v>2372.1999999999998</v>
      </c>
    </row>
    <row r="136" spans="1:28" ht="10.8" customHeight="1">
      <c r="A136" s="211"/>
      <c r="B136" s="211"/>
      <c r="C136" s="211"/>
      <c r="D136" s="211"/>
      <c r="E136" s="211"/>
      <c r="F136" s="211"/>
      <c r="G136" s="211"/>
      <c r="H136" s="211"/>
      <c r="I136" s="211"/>
      <c r="J136" s="211"/>
      <c r="K136" s="211"/>
      <c r="L136" s="211"/>
      <c r="M136" s="211"/>
      <c r="N136" s="211"/>
      <c r="O136" s="211"/>
      <c r="P136" s="211"/>
      <c r="Q136" s="211"/>
      <c r="R136" s="211"/>
      <c r="S136" s="211"/>
      <c r="T136" s="211"/>
      <c r="U136" s="211"/>
      <c r="V136" s="211"/>
      <c r="W136" s="211"/>
      <c r="X136" s="211"/>
      <c r="Y136" s="211"/>
      <c r="Z136" s="211"/>
      <c r="AA136" s="211"/>
      <c r="AB136" s="211"/>
    </row>
    <row r="137" spans="1:28" ht="10.8" customHeight="1">
      <c r="A137" s="211"/>
      <c r="B137" s="211"/>
      <c r="C137" s="211"/>
      <c r="D137" s="211"/>
      <c r="E137" s="211"/>
      <c r="F137" s="211"/>
      <c r="G137" s="211"/>
      <c r="H137" s="211"/>
      <c r="I137" s="211"/>
      <c r="J137" s="211"/>
      <c r="K137" s="211"/>
      <c r="L137" s="211"/>
      <c r="M137" s="211"/>
      <c r="N137" s="211"/>
      <c r="O137" s="211"/>
      <c r="P137" s="211"/>
      <c r="Q137" s="211"/>
      <c r="R137" s="211"/>
      <c r="S137" s="211"/>
      <c r="T137" s="211"/>
      <c r="U137" s="211"/>
      <c r="V137" s="211"/>
      <c r="W137" s="211"/>
      <c r="X137" s="211"/>
      <c r="Y137" s="211"/>
      <c r="Z137" s="211"/>
      <c r="AA137" s="211"/>
      <c r="AB137" s="211"/>
    </row>
    <row r="138" spans="1:28" ht="9.75" customHeight="1">
      <c r="A138" s="197" t="s">
        <v>55</v>
      </c>
      <c r="B138" s="199"/>
      <c r="C138" s="197" t="s">
        <v>56</v>
      </c>
      <c r="D138" s="199"/>
      <c r="E138" s="200" t="s">
        <v>57</v>
      </c>
      <c r="F138" s="201"/>
      <c r="G138" s="202"/>
      <c r="H138" s="136" t="s">
        <v>58</v>
      </c>
      <c r="I138" s="200" t="s">
        <v>59</v>
      </c>
      <c r="J138" s="202"/>
      <c r="K138" s="137" t="s">
        <v>60</v>
      </c>
      <c r="L138" s="200" t="s">
        <v>61</v>
      </c>
      <c r="M138" s="202"/>
      <c r="N138" s="137" t="s">
        <v>56</v>
      </c>
      <c r="O138" s="200" t="s">
        <v>62</v>
      </c>
      <c r="P138" s="201"/>
      <c r="Q138" s="202"/>
      <c r="R138" s="200" t="s">
        <v>5488</v>
      </c>
      <c r="S138" s="201"/>
      <c r="T138" s="202"/>
      <c r="U138" s="200" t="s">
        <v>63</v>
      </c>
      <c r="V138" s="201"/>
      <c r="W138" s="202"/>
      <c r="X138" s="200" t="s">
        <v>5489</v>
      </c>
      <c r="Y138" s="201"/>
      <c r="Z138" s="202"/>
      <c r="AA138" s="137" t="s">
        <v>64</v>
      </c>
      <c r="AB138" s="137" t="s">
        <v>65</v>
      </c>
    </row>
    <row r="139" spans="1:28" ht="9.75" customHeight="1">
      <c r="A139" s="197"/>
      <c r="B139" s="199"/>
      <c r="C139" s="197" t="s">
        <v>5541</v>
      </c>
      <c r="D139" s="198"/>
      <c r="E139" s="198"/>
      <c r="F139" s="198"/>
      <c r="G139" s="198"/>
      <c r="H139" s="198"/>
      <c r="I139" s="198"/>
      <c r="J139" s="198"/>
      <c r="K139" s="198"/>
      <c r="L139" s="198"/>
      <c r="M139" s="198"/>
      <c r="N139" s="198"/>
      <c r="O139" s="198"/>
      <c r="P139" s="198"/>
      <c r="Q139" s="198"/>
      <c r="R139" s="198"/>
      <c r="S139" s="198"/>
      <c r="T139" s="198"/>
      <c r="U139" s="198"/>
      <c r="V139" s="198"/>
      <c r="W139" s="198"/>
      <c r="X139" s="198"/>
      <c r="Y139" s="198"/>
      <c r="Z139" s="198"/>
      <c r="AA139" s="198"/>
      <c r="AB139" s="199"/>
    </row>
    <row r="140" spans="1:28" ht="9.75" customHeight="1">
      <c r="A140" s="241">
        <v>210101</v>
      </c>
      <c r="B140" s="242"/>
      <c r="C140" s="224" t="s">
        <v>5542</v>
      </c>
      <c r="D140" s="225"/>
      <c r="E140" s="215">
        <v>25.07</v>
      </c>
      <c r="F140" s="216"/>
      <c r="G140" s="217"/>
      <c r="H140" s="138" t="s">
        <v>67</v>
      </c>
      <c r="I140" s="230">
        <v>5.95</v>
      </c>
      <c r="J140" s="231"/>
      <c r="K140" s="139">
        <v>3.05</v>
      </c>
      <c r="L140" s="221">
        <v>6.62</v>
      </c>
      <c r="M140" s="223"/>
      <c r="N140" s="139">
        <v>0</v>
      </c>
      <c r="O140" s="221">
        <v>9.67</v>
      </c>
      <c r="P140" s="222"/>
      <c r="Q140" s="223"/>
      <c r="R140" s="221">
        <v>3.81</v>
      </c>
      <c r="S140" s="222"/>
      <c r="T140" s="223"/>
      <c r="U140" s="221">
        <v>8.27</v>
      </c>
      <c r="V140" s="222"/>
      <c r="W140" s="223"/>
      <c r="X140" s="215">
        <v>12.09</v>
      </c>
      <c r="Y140" s="216"/>
      <c r="Z140" s="217"/>
      <c r="AA140" s="141">
        <v>57.53</v>
      </c>
      <c r="AB140" s="141">
        <v>71.930000000000007</v>
      </c>
    </row>
    <row r="141" spans="1:28" ht="19.350000000000001" customHeight="1">
      <c r="A141" s="241">
        <v>210401</v>
      </c>
      <c r="B141" s="242"/>
      <c r="C141" s="224" t="s">
        <v>5543</v>
      </c>
      <c r="D141" s="225"/>
      <c r="E141" s="215">
        <v>25.07</v>
      </c>
      <c r="F141" s="216"/>
      <c r="G141" s="217"/>
      <c r="H141" s="138" t="s">
        <v>67</v>
      </c>
      <c r="I141" s="230">
        <v>5.95</v>
      </c>
      <c r="J141" s="231"/>
      <c r="K141" s="141">
        <v>11.9</v>
      </c>
      <c r="L141" s="215">
        <v>32.33</v>
      </c>
      <c r="M141" s="217"/>
      <c r="N141" s="139">
        <v>0</v>
      </c>
      <c r="O141" s="215">
        <v>44.23</v>
      </c>
      <c r="P141" s="216"/>
      <c r="Q141" s="217"/>
      <c r="R141" s="215">
        <v>14.88</v>
      </c>
      <c r="S141" s="216"/>
      <c r="T141" s="217"/>
      <c r="U141" s="215">
        <v>40.43</v>
      </c>
      <c r="V141" s="216"/>
      <c r="W141" s="217"/>
      <c r="X141" s="215">
        <v>55.31</v>
      </c>
      <c r="Y141" s="216"/>
      <c r="Z141" s="217"/>
      <c r="AA141" s="143">
        <v>263.16000000000003</v>
      </c>
      <c r="AB141" s="143">
        <v>329.09</v>
      </c>
    </row>
    <row r="142" spans="1:28" ht="10.8" customHeight="1">
      <c r="A142" s="211"/>
      <c r="B142" s="211"/>
      <c r="C142" s="211"/>
      <c r="D142" s="211"/>
      <c r="E142" s="211"/>
      <c r="F142" s="211"/>
      <c r="G142" s="211"/>
      <c r="H142" s="211"/>
      <c r="I142" s="211"/>
      <c r="J142" s="211"/>
      <c r="K142" s="211"/>
      <c r="L142" s="211"/>
      <c r="M142" s="211"/>
      <c r="N142" s="211"/>
      <c r="O142" s="211"/>
      <c r="P142" s="211"/>
      <c r="Q142" s="211"/>
      <c r="R142" s="211"/>
      <c r="S142" s="211"/>
      <c r="T142" s="211"/>
      <c r="U142" s="211"/>
      <c r="V142" s="211"/>
      <c r="W142" s="211"/>
      <c r="X142" s="211"/>
      <c r="Y142" s="211"/>
      <c r="Z142" s="211"/>
      <c r="AA142" s="211"/>
      <c r="AB142" s="211"/>
    </row>
    <row r="143" spans="1:28" ht="9.75" customHeight="1">
      <c r="A143" s="206" t="s">
        <v>79</v>
      </c>
      <c r="B143" s="206"/>
      <c r="C143" s="206"/>
      <c r="D143" s="206"/>
      <c r="E143" s="206"/>
      <c r="F143" s="206"/>
      <c r="G143" s="206"/>
      <c r="H143" s="206"/>
      <c r="I143" s="206"/>
      <c r="J143" s="206"/>
      <c r="K143" s="206"/>
      <c r="L143" s="206"/>
      <c r="M143" s="206"/>
      <c r="N143" s="206"/>
      <c r="O143" s="206"/>
      <c r="P143" s="206"/>
      <c r="Q143" s="206"/>
      <c r="R143" s="206"/>
      <c r="S143" s="206"/>
      <c r="T143" s="206"/>
      <c r="U143" s="206"/>
      <c r="V143" s="206"/>
      <c r="W143" s="206"/>
      <c r="X143" s="206"/>
      <c r="Y143" s="206"/>
      <c r="Z143" s="206"/>
      <c r="AA143" s="143">
        <v>320.69</v>
      </c>
      <c r="AB143" s="143">
        <v>401.02</v>
      </c>
    </row>
    <row r="144" spans="1:28" ht="10.8" customHeight="1">
      <c r="A144" s="211"/>
      <c r="B144" s="211"/>
      <c r="C144" s="211"/>
      <c r="D144" s="211"/>
      <c r="E144" s="211"/>
      <c r="F144" s="211"/>
      <c r="G144" s="211"/>
      <c r="H144" s="211"/>
      <c r="I144" s="211"/>
      <c r="J144" s="211"/>
      <c r="K144" s="211"/>
      <c r="L144" s="211"/>
      <c r="M144" s="211"/>
      <c r="N144" s="211"/>
      <c r="O144" s="211"/>
      <c r="P144" s="211"/>
      <c r="Q144" s="211"/>
      <c r="R144" s="211"/>
      <c r="S144" s="211"/>
      <c r="T144" s="211"/>
      <c r="U144" s="211"/>
      <c r="V144" s="211"/>
      <c r="W144" s="211"/>
      <c r="X144" s="211"/>
      <c r="Y144" s="211"/>
      <c r="Z144" s="211"/>
      <c r="AA144" s="211"/>
      <c r="AB144" s="211"/>
    </row>
    <row r="145" spans="1:28" ht="10.8" customHeight="1">
      <c r="A145" s="211"/>
      <c r="B145" s="211"/>
      <c r="C145" s="211"/>
      <c r="D145" s="211"/>
      <c r="E145" s="211"/>
      <c r="F145" s="211"/>
      <c r="G145" s="211"/>
      <c r="H145" s="211"/>
      <c r="I145" s="211"/>
      <c r="J145" s="211"/>
      <c r="K145" s="211"/>
      <c r="L145" s="211"/>
      <c r="M145" s="211"/>
      <c r="N145" s="211"/>
      <c r="O145" s="211"/>
      <c r="P145" s="211"/>
      <c r="Q145" s="211"/>
      <c r="R145" s="211"/>
      <c r="S145" s="211"/>
      <c r="T145" s="211"/>
      <c r="U145" s="211"/>
      <c r="V145" s="211"/>
      <c r="W145" s="211"/>
      <c r="X145" s="211"/>
      <c r="Y145" s="211"/>
      <c r="Z145" s="211"/>
      <c r="AA145" s="211"/>
      <c r="AB145" s="211"/>
    </row>
    <row r="146" spans="1:28" ht="9.75" customHeight="1">
      <c r="A146" s="197" t="s">
        <v>55</v>
      </c>
      <c r="B146" s="199"/>
      <c r="C146" s="197" t="s">
        <v>56</v>
      </c>
      <c r="D146" s="199"/>
      <c r="E146" s="200" t="s">
        <v>57</v>
      </c>
      <c r="F146" s="201"/>
      <c r="G146" s="202"/>
      <c r="H146" s="136" t="s">
        <v>58</v>
      </c>
      <c r="I146" s="200" t="s">
        <v>59</v>
      </c>
      <c r="J146" s="202"/>
      <c r="K146" s="137" t="s">
        <v>60</v>
      </c>
      <c r="L146" s="200" t="s">
        <v>61</v>
      </c>
      <c r="M146" s="202"/>
      <c r="N146" s="137" t="s">
        <v>56</v>
      </c>
      <c r="O146" s="200" t="s">
        <v>62</v>
      </c>
      <c r="P146" s="201"/>
      <c r="Q146" s="202"/>
      <c r="R146" s="200" t="s">
        <v>5488</v>
      </c>
      <c r="S146" s="201"/>
      <c r="T146" s="202"/>
      <c r="U146" s="200" t="s">
        <v>63</v>
      </c>
      <c r="V146" s="201"/>
      <c r="W146" s="202"/>
      <c r="X146" s="200" t="s">
        <v>5489</v>
      </c>
      <c r="Y146" s="201"/>
      <c r="Z146" s="202"/>
      <c r="AA146" s="137" t="s">
        <v>64</v>
      </c>
      <c r="AB146" s="137" t="s">
        <v>65</v>
      </c>
    </row>
    <row r="147" spans="1:28" ht="9.75" customHeight="1">
      <c r="A147" s="197"/>
      <c r="B147" s="199"/>
      <c r="C147" s="197" t="s">
        <v>37</v>
      </c>
      <c r="D147" s="198"/>
      <c r="E147" s="198"/>
      <c r="F147" s="198"/>
      <c r="G147" s="198"/>
      <c r="H147" s="198"/>
      <c r="I147" s="198"/>
      <c r="J147" s="198"/>
      <c r="K147" s="198"/>
      <c r="L147" s="198"/>
      <c r="M147" s="198"/>
      <c r="N147" s="198"/>
      <c r="O147" s="198"/>
      <c r="P147" s="198"/>
      <c r="Q147" s="198"/>
      <c r="R147" s="198"/>
      <c r="S147" s="198"/>
      <c r="T147" s="198"/>
      <c r="U147" s="198"/>
      <c r="V147" s="198"/>
      <c r="W147" s="198"/>
      <c r="X147" s="198"/>
      <c r="Y147" s="198"/>
      <c r="Z147" s="198"/>
      <c r="AA147" s="198"/>
      <c r="AB147" s="199"/>
    </row>
    <row r="148" spans="1:28" ht="19.350000000000001" customHeight="1">
      <c r="A148" s="241">
        <v>220101</v>
      </c>
      <c r="B148" s="242"/>
      <c r="C148" s="224" t="s">
        <v>131</v>
      </c>
      <c r="D148" s="225"/>
      <c r="E148" s="215">
        <v>25.07</v>
      </c>
      <c r="F148" s="216"/>
      <c r="G148" s="217"/>
      <c r="H148" s="138" t="s">
        <v>67</v>
      </c>
      <c r="I148" s="230">
        <v>5.95</v>
      </c>
      <c r="J148" s="231"/>
      <c r="K148" s="141">
        <v>26.91</v>
      </c>
      <c r="L148" s="215">
        <v>15.81</v>
      </c>
      <c r="M148" s="217"/>
      <c r="N148" s="139">
        <v>0</v>
      </c>
      <c r="O148" s="215">
        <v>42.72</v>
      </c>
      <c r="P148" s="216"/>
      <c r="Q148" s="217"/>
      <c r="R148" s="215">
        <v>33.65</v>
      </c>
      <c r="S148" s="216"/>
      <c r="T148" s="217"/>
      <c r="U148" s="215">
        <v>19.77</v>
      </c>
      <c r="V148" s="216"/>
      <c r="W148" s="217"/>
      <c r="X148" s="215">
        <v>53.42</v>
      </c>
      <c r="Y148" s="216"/>
      <c r="Z148" s="217"/>
      <c r="AA148" s="143">
        <v>254.18</v>
      </c>
      <c r="AB148" s="143">
        <v>317.83999999999997</v>
      </c>
    </row>
    <row r="149" spans="1:28" ht="19.350000000000001" customHeight="1">
      <c r="A149" s="241">
        <v>220302</v>
      </c>
      <c r="B149" s="242"/>
      <c r="C149" s="224" t="s">
        <v>6072</v>
      </c>
      <c r="D149" s="225"/>
      <c r="E149" s="215">
        <v>25.07</v>
      </c>
      <c r="F149" s="216"/>
      <c r="G149" s="217"/>
      <c r="H149" s="138" t="s">
        <v>67</v>
      </c>
      <c r="I149" s="230">
        <v>5.95</v>
      </c>
      <c r="J149" s="231"/>
      <c r="K149" s="141">
        <v>11.75</v>
      </c>
      <c r="L149" s="215">
        <v>25.61</v>
      </c>
      <c r="M149" s="217"/>
      <c r="N149" s="139">
        <v>0</v>
      </c>
      <c r="O149" s="215">
        <v>37.36</v>
      </c>
      <c r="P149" s="216"/>
      <c r="Q149" s="217"/>
      <c r="R149" s="215">
        <v>14.69</v>
      </c>
      <c r="S149" s="216"/>
      <c r="T149" s="217"/>
      <c r="U149" s="215">
        <v>32.03</v>
      </c>
      <c r="V149" s="216"/>
      <c r="W149" s="217"/>
      <c r="X149" s="215">
        <v>46.72</v>
      </c>
      <c r="Y149" s="216"/>
      <c r="Z149" s="217"/>
      <c r="AA149" s="143">
        <v>222.29</v>
      </c>
      <c r="AB149" s="143">
        <v>277.98</v>
      </c>
    </row>
    <row r="150" spans="1:28" ht="9.75" customHeight="1">
      <c r="A150" s="241">
        <v>220902</v>
      </c>
      <c r="B150" s="242"/>
      <c r="C150" s="224" t="s">
        <v>6073</v>
      </c>
      <c r="D150" s="225"/>
      <c r="E150" s="215">
        <v>25.07</v>
      </c>
      <c r="F150" s="216"/>
      <c r="G150" s="217"/>
      <c r="H150" s="138" t="s">
        <v>66</v>
      </c>
      <c r="I150" s="232">
        <v>10.14</v>
      </c>
      <c r="J150" s="233"/>
      <c r="K150" s="139">
        <v>1.48</v>
      </c>
      <c r="L150" s="215">
        <v>11.52</v>
      </c>
      <c r="M150" s="217"/>
      <c r="N150" s="139">
        <v>0</v>
      </c>
      <c r="O150" s="215">
        <v>13</v>
      </c>
      <c r="P150" s="216"/>
      <c r="Q150" s="217"/>
      <c r="R150" s="221">
        <v>1.85</v>
      </c>
      <c r="S150" s="222"/>
      <c r="T150" s="223"/>
      <c r="U150" s="215">
        <v>14.4</v>
      </c>
      <c r="V150" s="216"/>
      <c r="W150" s="217"/>
      <c r="X150" s="215">
        <v>16.25</v>
      </c>
      <c r="Y150" s="216"/>
      <c r="Z150" s="217"/>
      <c r="AA150" s="143">
        <v>131.82</v>
      </c>
      <c r="AB150" s="143">
        <v>164.77</v>
      </c>
    </row>
    <row r="151" spans="1:28" ht="19.350000000000001" customHeight="1">
      <c r="A151" s="241">
        <v>220104</v>
      </c>
      <c r="B151" s="242"/>
      <c r="C151" s="224" t="s">
        <v>6074</v>
      </c>
      <c r="D151" s="225"/>
      <c r="E151" s="215">
        <v>25.07</v>
      </c>
      <c r="F151" s="216"/>
      <c r="G151" s="217"/>
      <c r="H151" s="138" t="s">
        <v>67</v>
      </c>
      <c r="I151" s="230">
        <v>4.79</v>
      </c>
      <c r="J151" s="231"/>
      <c r="K151" s="141">
        <v>29.63</v>
      </c>
      <c r="L151" s="215">
        <v>27.04</v>
      </c>
      <c r="M151" s="217"/>
      <c r="N151" s="139">
        <v>0</v>
      </c>
      <c r="O151" s="215">
        <v>56.67</v>
      </c>
      <c r="P151" s="216"/>
      <c r="Q151" s="217"/>
      <c r="R151" s="215">
        <v>37.049999999999997</v>
      </c>
      <c r="S151" s="216"/>
      <c r="T151" s="217"/>
      <c r="U151" s="215">
        <v>33.81</v>
      </c>
      <c r="V151" s="216"/>
      <c r="W151" s="217"/>
      <c r="X151" s="215">
        <v>70.87</v>
      </c>
      <c r="Y151" s="216"/>
      <c r="Z151" s="217"/>
      <c r="AA151" s="143">
        <v>271.44</v>
      </c>
      <c r="AB151" s="143">
        <v>339.46</v>
      </c>
    </row>
    <row r="152" spans="1:28" ht="10.8" customHeight="1">
      <c r="A152" s="211"/>
      <c r="B152" s="211"/>
      <c r="C152" s="211"/>
      <c r="D152" s="211"/>
      <c r="E152" s="211"/>
      <c r="F152" s="211"/>
      <c r="G152" s="211"/>
      <c r="H152" s="211"/>
      <c r="I152" s="211"/>
      <c r="J152" s="211"/>
      <c r="K152" s="211"/>
      <c r="L152" s="211"/>
      <c r="M152" s="211"/>
      <c r="N152" s="211"/>
      <c r="O152" s="211"/>
      <c r="P152" s="211"/>
      <c r="Q152" s="211"/>
      <c r="R152" s="211"/>
      <c r="S152" s="211"/>
      <c r="T152" s="211"/>
      <c r="U152" s="211"/>
      <c r="V152" s="211"/>
      <c r="W152" s="211"/>
      <c r="X152" s="211"/>
      <c r="Y152" s="211"/>
      <c r="Z152" s="211"/>
      <c r="AA152" s="211"/>
      <c r="AB152" s="211"/>
    </row>
    <row r="153" spans="1:28" ht="9.75" customHeight="1">
      <c r="A153" s="206" t="s">
        <v>79</v>
      </c>
      <c r="B153" s="206"/>
      <c r="C153" s="206"/>
      <c r="D153" s="206"/>
      <c r="E153" s="206"/>
      <c r="F153" s="206"/>
      <c r="G153" s="206"/>
      <c r="H153" s="206"/>
      <c r="I153" s="206"/>
      <c r="J153" s="206"/>
      <c r="K153" s="206"/>
      <c r="L153" s="206"/>
      <c r="M153" s="206"/>
      <c r="N153" s="206"/>
      <c r="O153" s="206"/>
      <c r="P153" s="206"/>
      <c r="Q153" s="206"/>
      <c r="R153" s="206"/>
      <c r="S153" s="206"/>
      <c r="T153" s="206"/>
      <c r="U153" s="206"/>
      <c r="V153" s="206"/>
      <c r="W153" s="206"/>
      <c r="X153" s="206"/>
      <c r="Y153" s="206"/>
      <c r="Z153" s="206"/>
      <c r="AA153" s="143">
        <v>879.73</v>
      </c>
      <c r="AB153" s="140">
        <v>1100.05</v>
      </c>
    </row>
    <row r="154" spans="1:28" ht="10.8" customHeight="1">
      <c r="A154" s="211"/>
      <c r="B154" s="211"/>
      <c r="C154" s="211"/>
      <c r="D154" s="211"/>
      <c r="E154" s="211"/>
      <c r="F154" s="211"/>
      <c r="G154" s="211"/>
      <c r="H154" s="211"/>
      <c r="I154" s="211"/>
      <c r="J154" s="211"/>
      <c r="K154" s="211"/>
      <c r="L154" s="211"/>
      <c r="M154" s="211"/>
      <c r="N154" s="211"/>
      <c r="O154" s="211"/>
      <c r="P154" s="211"/>
      <c r="Q154" s="211"/>
      <c r="R154" s="211"/>
      <c r="S154" s="211"/>
      <c r="T154" s="211"/>
      <c r="U154" s="211"/>
      <c r="V154" s="211"/>
      <c r="W154" s="211"/>
      <c r="X154" s="211"/>
      <c r="Y154" s="211"/>
      <c r="Z154" s="211"/>
      <c r="AA154" s="211"/>
      <c r="AB154" s="211"/>
    </row>
    <row r="155" spans="1:28" ht="10.8" customHeight="1">
      <c r="A155" s="211"/>
      <c r="B155" s="211"/>
      <c r="C155" s="211"/>
      <c r="D155" s="211"/>
      <c r="E155" s="211"/>
      <c r="F155" s="211"/>
      <c r="G155" s="211"/>
      <c r="H155" s="211"/>
      <c r="I155" s="211"/>
      <c r="J155" s="211"/>
      <c r="K155" s="211"/>
      <c r="L155" s="211"/>
      <c r="M155" s="211"/>
      <c r="N155" s="211"/>
      <c r="O155" s="211"/>
      <c r="P155" s="211"/>
      <c r="Q155" s="211"/>
      <c r="R155" s="211"/>
      <c r="S155" s="211"/>
      <c r="T155" s="211"/>
      <c r="U155" s="211"/>
      <c r="V155" s="211"/>
      <c r="W155" s="211"/>
      <c r="X155" s="211"/>
      <c r="Y155" s="211"/>
      <c r="Z155" s="211"/>
      <c r="AA155" s="211"/>
      <c r="AB155" s="211"/>
    </row>
    <row r="156" spans="1:28" ht="9.75" customHeight="1">
      <c r="A156" s="197" t="s">
        <v>55</v>
      </c>
      <c r="B156" s="199"/>
      <c r="C156" s="197" t="s">
        <v>56</v>
      </c>
      <c r="D156" s="199"/>
      <c r="E156" s="200" t="s">
        <v>57</v>
      </c>
      <c r="F156" s="201"/>
      <c r="G156" s="202"/>
      <c r="H156" s="136" t="s">
        <v>58</v>
      </c>
      <c r="I156" s="200" t="s">
        <v>59</v>
      </c>
      <c r="J156" s="202"/>
      <c r="K156" s="137" t="s">
        <v>60</v>
      </c>
      <c r="L156" s="200" t="s">
        <v>61</v>
      </c>
      <c r="M156" s="202"/>
      <c r="N156" s="137" t="s">
        <v>56</v>
      </c>
      <c r="O156" s="200" t="s">
        <v>62</v>
      </c>
      <c r="P156" s="201"/>
      <c r="Q156" s="202"/>
      <c r="R156" s="200" t="s">
        <v>5488</v>
      </c>
      <c r="S156" s="201"/>
      <c r="T156" s="202"/>
      <c r="U156" s="200" t="s">
        <v>63</v>
      </c>
      <c r="V156" s="201"/>
      <c r="W156" s="202"/>
      <c r="X156" s="200" t="s">
        <v>5489</v>
      </c>
      <c r="Y156" s="201"/>
      <c r="Z156" s="202"/>
      <c r="AA156" s="137" t="s">
        <v>64</v>
      </c>
      <c r="AB156" s="137" t="s">
        <v>65</v>
      </c>
    </row>
    <row r="157" spans="1:28" ht="9.75" customHeight="1">
      <c r="A157" s="197"/>
      <c r="B157" s="199"/>
      <c r="C157" s="197" t="s">
        <v>38</v>
      </c>
      <c r="D157" s="198"/>
      <c r="E157" s="198"/>
      <c r="F157" s="198"/>
      <c r="G157" s="198"/>
      <c r="H157" s="198"/>
      <c r="I157" s="198"/>
      <c r="J157" s="198"/>
      <c r="K157" s="198"/>
      <c r="L157" s="198"/>
      <c r="M157" s="198"/>
      <c r="N157" s="198"/>
      <c r="O157" s="198"/>
      <c r="P157" s="198"/>
      <c r="Q157" s="198"/>
      <c r="R157" s="198"/>
      <c r="S157" s="198"/>
      <c r="T157" s="198"/>
      <c r="U157" s="198"/>
      <c r="V157" s="198"/>
      <c r="W157" s="198"/>
      <c r="X157" s="198"/>
      <c r="Y157" s="198"/>
      <c r="Z157" s="198"/>
      <c r="AA157" s="198"/>
      <c r="AB157" s="199"/>
    </row>
    <row r="158" spans="1:28" ht="19.350000000000001" customHeight="1">
      <c r="A158" s="241">
        <v>260909</v>
      </c>
      <c r="B158" s="242"/>
      <c r="C158" s="224" t="s">
        <v>6075</v>
      </c>
      <c r="D158" s="225"/>
      <c r="E158" s="215">
        <v>25.07</v>
      </c>
      <c r="F158" s="216"/>
      <c r="G158" s="217"/>
      <c r="H158" s="138" t="s">
        <v>67</v>
      </c>
      <c r="I158" s="232">
        <v>28.24</v>
      </c>
      <c r="J158" s="233"/>
      <c r="K158" s="139">
        <v>7.45</v>
      </c>
      <c r="L158" s="215">
        <v>11.91</v>
      </c>
      <c r="M158" s="217"/>
      <c r="N158" s="139">
        <v>0</v>
      </c>
      <c r="O158" s="215">
        <v>19.36</v>
      </c>
      <c r="P158" s="216"/>
      <c r="Q158" s="217"/>
      <c r="R158" s="221">
        <v>9.31</v>
      </c>
      <c r="S158" s="222"/>
      <c r="T158" s="223"/>
      <c r="U158" s="215">
        <v>14.89</v>
      </c>
      <c r="V158" s="216"/>
      <c r="W158" s="217"/>
      <c r="X158" s="215">
        <v>24.21</v>
      </c>
      <c r="Y158" s="216"/>
      <c r="Z158" s="217"/>
      <c r="AA158" s="143">
        <v>546.72</v>
      </c>
      <c r="AB158" s="143">
        <v>683.69</v>
      </c>
    </row>
    <row r="159" spans="1:28" ht="19.350000000000001" customHeight="1">
      <c r="A159" s="241">
        <v>261000</v>
      </c>
      <c r="B159" s="242"/>
      <c r="C159" s="224" t="s">
        <v>5547</v>
      </c>
      <c r="D159" s="225"/>
      <c r="E159" s="215">
        <v>25.07</v>
      </c>
      <c r="F159" s="216"/>
      <c r="G159" s="217"/>
      <c r="H159" s="138" t="s">
        <v>67</v>
      </c>
      <c r="I159" s="232">
        <v>16.25</v>
      </c>
      <c r="J159" s="233"/>
      <c r="K159" s="139">
        <v>5.66</v>
      </c>
      <c r="L159" s="215">
        <v>10.62</v>
      </c>
      <c r="M159" s="217"/>
      <c r="N159" s="139">
        <v>0</v>
      </c>
      <c r="O159" s="215">
        <v>16.28</v>
      </c>
      <c r="P159" s="216"/>
      <c r="Q159" s="217"/>
      <c r="R159" s="221">
        <v>7.07</v>
      </c>
      <c r="S159" s="222"/>
      <c r="T159" s="223"/>
      <c r="U159" s="215">
        <v>13.28</v>
      </c>
      <c r="V159" s="216"/>
      <c r="W159" s="217"/>
      <c r="X159" s="215">
        <v>20.36</v>
      </c>
      <c r="Y159" s="216"/>
      <c r="Z159" s="217"/>
      <c r="AA159" s="143">
        <v>264.55</v>
      </c>
      <c r="AB159" s="143">
        <v>330.85</v>
      </c>
    </row>
    <row r="160" spans="1:28" ht="19.350000000000001" customHeight="1">
      <c r="A160" s="241">
        <v>261300</v>
      </c>
      <c r="B160" s="242"/>
      <c r="C160" s="224" t="s">
        <v>5548</v>
      </c>
      <c r="D160" s="225"/>
      <c r="E160" s="215">
        <v>25.07</v>
      </c>
      <c r="F160" s="216"/>
      <c r="G160" s="217"/>
      <c r="H160" s="138" t="s">
        <v>67</v>
      </c>
      <c r="I160" s="230">
        <v>5.95</v>
      </c>
      <c r="J160" s="231"/>
      <c r="K160" s="139">
        <v>3.13</v>
      </c>
      <c r="L160" s="215">
        <v>13.16</v>
      </c>
      <c r="M160" s="217"/>
      <c r="N160" s="139">
        <v>0</v>
      </c>
      <c r="O160" s="215">
        <v>16.29</v>
      </c>
      <c r="P160" s="216"/>
      <c r="Q160" s="217"/>
      <c r="R160" s="221">
        <v>3.91</v>
      </c>
      <c r="S160" s="222"/>
      <c r="T160" s="223"/>
      <c r="U160" s="215">
        <v>16.45</v>
      </c>
      <c r="V160" s="216"/>
      <c r="W160" s="217"/>
      <c r="X160" s="215">
        <v>20.37</v>
      </c>
      <c r="Y160" s="216"/>
      <c r="Z160" s="217"/>
      <c r="AA160" s="141">
        <v>96.92</v>
      </c>
      <c r="AB160" s="143">
        <v>121.2</v>
      </c>
    </row>
    <row r="161" spans="1:28" ht="19.350000000000001" customHeight="1">
      <c r="A161" s="241">
        <v>261302</v>
      </c>
      <c r="B161" s="242"/>
      <c r="C161" s="224" t="s">
        <v>5549</v>
      </c>
      <c r="D161" s="225"/>
      <c r="E161" s="215">
        <v>25.07</v>
      </c>
      <c r="F161" s="216"/>
      <c r="G161" s="217"/>
      <c r="H161" s="138" t="s">
        <v>67</v>
      </c>
      <c r="I161" s="230">
        <v>5.95</v>
      </c>
      <c r="J161" s="231"/>
      <c r="K161" s="139">
        <v>4.82</v>
      </c>
      <c r="L161" s="221">
        <v>8.92</v>
      </c>
      <c r="M161" s="223"/>
      <c r="N161" s="139">
        <v>0</v>
      </c>
      <c r="O161" s="215">
        <v>13.74</v>
      </c>
      <c r="P161" s="216"/>
      <c r="Q161" s="217"/>
      <c r="R161" s="221">
        <v>6.02</v>
      </c>
      <c r="S161" s="222"/>
      <c r="T161" s="223"/>
      <c r="U161" s="215">
        <v>11.15</v>
      </c>
      <c r="V161" s="216"/>
      <c r="W161" s="217"/>
      <c r="X161" s="215">
        <v>17.18</v>
      </c>
      <c r="Y161" s="216"/>
      <c r="Z161" s="217"/>
      <c r="AA161" s="141">
        <v>81.75</v>
      </c>
      <c r="AB161" s="143">
        <v>102.22</v>
      </c>
    </row>
    <row r="162" spans="1:28" ht="9.75" customHeight="1">
      <c r="A162" s="241">
        <v>261304</v>
      </c>
      <c r="B162" s="242"/>
      <c r="C162" s="224" t="s">
        <v>5550</v>
      </c>
      <c r="D162" s="225"/>
      <c r="E162" s="215">
        <v>25.07</v>
      </c>
      <c r="F162" s="216"/>
      <c r="G162" s="217"/>
      <c r="H162" s="138" t="s">
        <v>67</v>
      </c>
      <c r="I162" s="232">
        <v>16.25</v>
      </c>
      <c r="J162" s="233"/>
      <c r="K162" s="139">
        <v>7.27</v>
      </c>
      <c r="L162" s="215">
        <v>15.72</v>
      </c>
      <c r="M162" s="217"/>
      <c r="N162" s="139">
        <v>0</v>
      </c>
      <c r="O162" s="215">
        <v>22.99</v>
      </c>
      <c r="P162" s="216"/>
      <c r="Q162" s="217"/>
      <c r="R162" s="221">
        <v>9.09</v>
      </c>
      <c r="S162" s="222"/>
      <c r="T162" s="223"/>
      <c r="U162" s="215">
        <v>19.66</v>
      </c>
      <c r="V162" s="216"/>
      <c r="W162" s="217"/>
      <c r="X162" s="215">
        <v>28.75</v>
      </c>
      <c r="Y162" s="216"/>
      <c r="Z162" s="217"/>
      <c r="AA162" s="143">
        <v>373.58</v>
      </c>
      <c r="AB162" s="143">
        <v>467.18</v>
      </c>
    </row>
    <row r="163" spans="1:28" ht="10.8" customHeight="1">
      <c r="A163" s="211"/>
      <c r="B163" s="211"/>
      <c r="C163" s="211"/>
      <c r="D163" s="211"/>
      <c r="E163" s="211"/>
      <c r="F163" s="211"/>
      <c r="G163" s="211"/>
      <c r="H163" s="211"/>
      <c r="I163" s="211"/>
      <c r="J163" s="211"/>
      <c r="K163" s="211"/>
      <c r="L163" s="211"/>
      <c r="M163" s="211"/>
      <c r="N163" s="211"/>
      <c r="O163" s="211"/>
      <c r="P163" s="211"/>
      <c r="Q163" s="211"/>
      <c r="R163" s="211"/>
      <c r="S163" s="211"/>
      <c r="T163" s="211"/>
      <c r="U163" s="211"/>
      <c r="V163" s="211"/>
      <c r="W163" s="211"/>
      <c r="X163" s="211"/>
      <c r="Y163" s="211"/>
      <c r="Z163" s="211"/>
      <c r="AA163" s="211"/>
      <c r="AB163" s="211"/>
    </row>
    <row r="164" spans="1:28" ht="9.75" customHeight="1">
      <c r="A164" s="206" t="s">
        <v>79</v>
      </c>
      <c r="B164" s="206"/>
      <c r="C164" s="206"/>
      <c r="D164" s="206"/>
      <c r="E164" s="206"/>
      <c r="F164" s="206"/>
      <c r="G164" s="206"/>
      <c r="H164" s="206"/>
      <c r="I164" s="206"/>
      <c r="J164" s="206"/>
      <c r="K164" s="206"/>
      <c r="L164" s="206"/>
      <c r="M164" s="206"/>
      <c r="N164" s="206"/>
      <c r="O164" s="206"/>
      <c r="P164" s="206"/>
      <c r="Q164" s="206"/>
      <c r="R164" s="206"/>
      <c r="S164" s="206"/>
      <c r="T164" s="206"/>
      <c r="U164" s="206"/>
      <c r="V164" s="206"/>
      <c r="W164" s="206"/>
      <c r="X164" s="206"/>
      <c r="Y164" s="206"/>
      <c r="Z164" s="206"/>
      <c r="AA164" s="140">
        <v>1363.52</v>
      </c>
      <c r="AB164" s="140">
        <v>1705.14</v>
      </c>
    </row>
    <row r="165" spans="1:28" ht="10.8" customHeight="1">
      <c r="A165" s="211"/>
      <c r="B165" s="211"/>
      <c r="C165" s="211"/>
      <c r="D165" s="211"/>
      <c r="E165" s="211"/>
      <c r="F165" s="211"/>
      <c r="G165" s="211"/>
      <c r="H165" s="211"/>
      <c r="I165" s="211"/>
      <c r="J165" s="211"/>
      <c r="K165" s="211"/>
      <c r="L165" s="211"/>
      <c r="M165" s="211"/>
      <c r="N165" s="211"/>
      <c r="O165" s="211"/>
      <c r="P165" s="211"/>
      <c r="Q165" s="211"/>
      <c r="R165" s="211"/>
      <c r="S165" s="211"/>
      <c r="T165" s="211"/>
      <c r="U165" s="211"/>
      <c r="V165" s="211"/>
      <c r="W165" s="211"/>
      <c r="X165" s="211"/>
      <c r="Y165" s="211"/>
      <c r="Z165" s="211"/>
      <c r="AA165" s="211"/>
      <c r="AB165" s="211"/>
    </row>
    <row r="166" spans="1:28" ht="10.8" customHeight="1">
      <c r="A166" s="211"/>
      <c r="B166" s="211"/>
      <c r="C166" s="211"/>
      <c r="D166" s="211"/>
      <c r="E166" s="211"/>
      <c r="F166" s="211"/>
      <c r="G166" s="211"/>
      <c r="H166" s="211"/>
      <c r="I166" s="211"/>
      <c r="J166" s="211"/>
      <c r="K166" s="211"/>
      <c r="L166" s="211"/>
      <c r="M166" s="211"/>
      <c r="N166" s="211"/>
      <c r="O166" s="211"/>
      <c r="P166" s="211"/>
      <c r="Q166" s="211"/>
      <c r="R166" s="211"/>
      <c r="S166" s="211"/>
      <c r="T166" s="211"/>
      <c r="U166" s="211"/>
      <c r="V166" s="211"/>
      <c r="W166" s="211"/>
      <c r="X166" s="211"/>
      <c r="Y166" s="211"/>
      <c r="Z166" s="211"/>
      <c r="AA166" s="211"/>
      <c r="AB166" s="211"/>
    </row>
    <row r="167" spans="1:28" ht="9.75" customHeight="1">
      <c r="A167" s="197" t="s">
        <v>55</v>
      </c>
      <c r="B167" s="199"/>
      <c r="C167" s="197" t="s">
        <v>56</v>
      </c>
      <c r="D167" s="199"/>
      <c r="E167" s="200" t="s">
        <v>57</v>
      </c>
      <c r="F167" s="201"/>
      <c r="G167" s="202"/>
      <c r="H167" s="136" t="s">
        <v>58</v>
      </c>
      <c r="I167" s="200" t="s">
        <v>59</v>
      </c>
      <c r="J167" s="202"/>
      <c r="K167" s="137" t="s">
        <v>60</v>
      </c>
      <c r="L167" s="200" t="s">
        <v>61</v>
      </c>
      <c r="M167" s="202"/>
      <c r="N167" s="137" t="s">
        <v>56</v>
      </c>
      <c r="O167" s="200" t="s">
        <v>62</v>
      </c>
      <c r="P167" s="201"/>
      <c r="Q167" s="202"/>
      <c r="R167" s="200" t="s">
        <v>5488</v>
      </c>
      <c r="S167" s="201"/>
      <c r="T167" s="202"/>
      <c r="U167" s="200" t="s">
        <v>63</v>
      </c>
      <c r="V167" s="201"/>
      <c r="W167" s="202"/>
      <c r="X167" s="200" t="s">
        <v>5489</v>
      </c>
      <c r="Y167" s="201"/>
      <c r="Z167" s="202"/>
      <c r="AA167" s="137" t="s">
        <v>64</v>
      </c>
      <c r="AB167" s="137" t="s">
        <v>65</v>
      </c>
    </row>
    <row r="168" spans="1:28" ht="9.75" customHeight="1">
      <c r="A168" s="197"/>
      <c r="B168" s="199"/>
      <c r="C168" s="197" t="s">
        <v>100</v>
      </c>
      <c r="D168" s="198"/>
      <c r="E168" s="198"/>
      <c r="F168" s="198"/>
      <c r="G168" s="198"/>
      <c r="H168" s="198"/>
      <c r="I168" s="198"/>
      <c r="J168" s="198"/>
      <c r="K168" s="198"/>
      <c r="L168" s="198"/>
      <c r="M168" s="198"/>
      <c r="N168" s="198"/>
      <c r="O168" s="198"/>
      <c r="P168" s="198"/>
      <c r="Q168" s="198"/>
      <c r="R168" s="198"/>
      <c r="S168" s="198"/>
      <c r="T168" s="198"/>
      <c r="U168" s="198"/>
      <c r="V168" s="198"/>
      <c r="W168" s="198"/>
      <c r="X168" s="198"/>
      <c r="Y168" s="198"/>
      <c r="Z168" s="198"/>
      <c r="AA168" s="198"/>
      <c r="AB168" s="199"/>
    </row>
    <row r="169" spans="1:28" ht="9.75" customHeight="1">
      <c r="A169" s="241">
        <v>270501</v>
      </c>
      <c r="B169" s="242"/>
      <c r="C169" s="224" t="s">
        <v>116</v>
      </c>
      <c r="D169" s="225"/>
      <c r="E169" s="215">
        <v>25.07</v>
      </c>
      <c r="F169" s="216"/>
      <c r="G169" s="217"/>
      <c r="H169" s="138" t="s">
        <v>67</v>
      </c>
      <c r="I169" s="230">
        <v>7.48</v>
      </c>
      <c r="J169" s="231"/>
      <c r="K169" s="139">
        <v>1.92</v>
      </c>
      <c r="L169" s="221">
        <v>3.03</v>
      </c>
      <c r="M169" s="223"/>
      <c r="N169" s="139">
        <v>0</v>
      </c>
      <c r="O169" s="221">
        <v>4.95</v>
      </c>
      <c r="P169" s="222"/>
      <c r="Q169" s="223"/>
      <c r="R169" s="221">
        <v>2.4</v>
      </c>
      <c r="S169" s="222"/>
      <c r="T169" s="223"/>
      <c r="U169" s="221">
        <v>3.78</v>
      </c>
      <c r="V169" s="222"/>
      <c r="W169" s="223"/>
      <c r="X169" s="221">
        <v>6.19</v>
      </c>
      <c r="Y169" s="222"/>
      <c r="Z169" s="223"/>
      <c r="AA169" s="141">
        <v>37.020000000000003</v>
      </c>
      <c r="AB169" s="141">
        <v>46.3</v>
      </c>
    </row>
    <row r="170" spans="1:28" ht="10.8" customHeight="1">
      <c r="A170" s="211"/>
      <c r="B170" s="211"/>
      <c r="C170" s="211"/>
      <c r="D170" s="211"/>
      <c r="E170" s="211"/>
      <c r="F170" s="211"/>
      <c r="G170" s="211"/>
      <c r="H170" s="211"/>
      <c r="I170" s="211"/>
      <c r="J170" s="211"/>
      <c r="K170" s="211"/>
      <c r="L170" s="211"/>
      <c r="M170" s="211"/>
      <c r="N170" s="211"/>
      <c r="O170" s="211"/>
      <c r="P170" s="211"/>
      <c r="Q170" s="211"/>
      <c r="R170" s="211"/>
      <c r="S170" s="211"/>
      <c r="T170" s="211"/>
      <c r="U170" s="211"/>
      <c r="V170" s="211"/>
      <c r="W170" s="211"/>
      <c r="X170" s="211"/>
      <c r="Y170" s="211"/>
      <c r="Z170" s="211"/>
      <c r="AA170" s="211"/>
      <c r="AB170" s="211"/>
    </row>
    <row r="171" spans="1:28" ht="9.75" customHeight="1">
      <c r="A171" s="206" t="s">
        <v>79</v>
      </c>
      <c r="B171" s="206"/>
      <c r="C171" s="206"/>
      <c r="D171" s="206"/>
      <c r="E171" s="206"/>
      <c r="F171" s="206"/>
      <c r="G171" s="206"/>
      <c r="H171" s="206"/>
      <c r="I171" s="206"/>
      <c r="J171" s="206"/>
      <c r="K171" s="206"/>
      <c r="L171" s="206"/>
      <c r="M171" s="206"/>
      <c r="N171" s="206"/>
      <c r="O171" s="206"/>
      <c r="P171" s="206"/>
      <c r="Q171" s="206"/>
      <c r="R171" s="206"/>
      <c r="S171" s="206"/>
      <c r="T171" s="206"/>
      <c r="U171" s="206"/>
      <c r="V171" s="206"/>
      <c r="W171" s="206"/>
      <c r="X171" s="206"/>
      <c r="Y171" s="206"/>
      <c r="Z171" s="206"/>
      <c r="AA171" s="141">
        <v>37.020000000000003</v>
      </c>
      <c r="AB171" s="141">
        <v>46.3</v>
      </c>
    </row>
    <row r="172" spans="1:28" ht="10.8" customHeight="1">
      <c r="A172" s="211"/>
      <c r="B172" s="211"/>
      <c r="C172" s="211"/>
      <c r="D172" s="211"/>
      <c r="E172" s="211"/>
      <c r="F172" s="211"/>
      <c r="G172" s="211"/>
      <c r="H172" s="211"/>
      <c r="I172" s="211"/>
      <c r="J172" s="211"/>
      <c r="K172" s="211"/>
      <c r="L172" s="211"/>
      <c r="M172" s="211"/>
      <c r="N172" s="211"/>
      <c r="O172" s="211"/>
      <c r="P172" s="211"/>
      <c r="Q172" s="211"/>
      <c r="R172" s="211"/>
      <c r="S172" s="211"/>
      <c r="T172" s="211"/>
      <c r="U172" s="211"/>
      <c r="V172" s="211"/>
      <c r="W172" s="211"/>
      <c r="X172" s="211"/>
      <c r="Y172" s="211"/>
      <c r="Z172" s="211"/>
      <c r="AA172" s="211"/>
      <c r="AB172" s="211"/>
    </row>
    <row r="173" spans="1:28" ht="9.75" customHeight="1">
      <c r="A173" s="206" t="s">
        <v>122</v>
      </c>
      <c r="B173" s="206"/>
      <c r="C173" s="206"/>
      <c r="D173" s="206"/>
      <c r="E173" s="206"/>
      <c r="F173" s="206"/>
      <c r="G173" s="206"/>
      <c r="H173" s="206"/>
      <c r="I173" s="206"/>
      <c r="J173" s="206"/>
      <c r="K173" s="206"/>
      <c r="L173" s="206"/>
      <c r="M173" s="206"/>
      <c r="N173" s="206"/>
      <c r="O173" s="206"/>
      <c r="P173" s="206"/>
      <c r="Q173" s="206"/>
      <c r="R173" s="206"/>
      <c r="S173" s="206"/>
      <c r="T173" s="206"/>
      <c r="U173" s="206"/>
      <c r="V173" s="206"/>
      <c r="W173" s="206"/>
      <c r="X173" s="206"/>
      <c r="Y173" s="206"/>
      <c r="Z173" s="206"/>
      <c r="AA173" s="142">
        <v>41285.89</v>
      </c>
      <c r="AB173" s="142">
        <v>51630.07</v>
      </c>
    </row>
    <row r="174" spans="1:28" ht="10.8" customHeight="1">
      <c r="A174" s="211"/>
      <c r="B174" s="211"/>
      <c r="C174" s="211"/>
      <c r="D174" s="211"/>
      <c r="E174" s="211"/>
      <c r="F174" s="211"/>
      <c r="G174" s="211"/>
      <c r="H174" s="211"/>
      <c r="I174" s="211"/>
      <c r="J174" s="211"/>
      <c r="K174" s="211"/>
      <c r="L174" s="211"/>
      <c r="M174" s="211"/>
      <c r="N174" s="211"/>
      <c r="O174" s="211"/>
      <c r="P174" s="211"/>
      <c r="Q174" s="211"/>
      <c r="R174" s="211"/>
      <c r="S174" s="211"/>
      <c r="T174" s="211"/>
      <c r="U174" s="211"/>
      <c r="V174" s="211"/>
      <c r="W174" s="211"/>
      <c r="X174" s="211"/>
      <c r="Y174" s="211"/>
      <c r="Z174" s="211"/>
      <c r="AA174" s="211"/>
      <c r="AB174" s="211"/>
    </row>
    <row r="175" spans="1:28" ht="10.199999999999999" customHeight="1">
      <c r="A175" s="197"/>
      <c r="B175" s="198"/>
      <c r="C175" s="198"/>
      <c r="D175" s="198"/>
      <c r="E175" s="198"/>
      <c r="F175" s="199"/>
      <c r="G175" s="200" t="s">
        <v>60</v>
      </c>
      <c r="H175" s="201"/>
      <c r="I175" s="201"/>
      <c r="J175" s="201"/>
      <c r="K175" s="202"/>
      <c r="L175" s="200" t="s">
        <v>123</v>
      </c>
      <c r="M175" s="201"/>
      <c r="N175" s="201"/>
      <c r="O175" s="201"/>
      <c r="P175" s="202"/>
      <c r="Q175" s="200" t="s">
        <v>64</v>
      </c>
      <c r="R175" s="201"/>
      <c r="S175" s="201"/>
      <c r="T175" s="201"/>
      <c r="U175" s="201"/>
      <c r="V175" s="201"/>
      <c r="W175" s="201"/>
      <c r="X175" s="202"/>
      <c r="Y175" s="200" t="s">
        <v>65</v>
      </c>
      <c r="Z175" s="201"/>
      <c r="AA175" s="201"/>
      <c r="AB175" s="202"/>
    </row>
    <row r="176" spans="1:28" ht="9.75" customHeight="1">
      <c r="A176" s="224" t="s">
        <v>5462</v>
      </c>
      <c r="B176" s="239"/>
      <c r="C176" s="239"/>
      <c r="D176" s="239"/>
      <c r="E176" s="239"/>
      <c r="F176" s="225"/>
      <c r="G176" s="212">
        <v>23333.79</v>
      </c>
      <c r="H176" s="213"/>
      <c r="I176" s="213"/>
      <c r="J176" s="213"/>
      <c r="K176" s="214"/>
      <c r="L176" s="212">
        <v>17951.990000000002</v>
      </c>
      <c r="M176" s="213"/>
      <c r="N176" s="213"/>
      <c r="O176" s="213"/>
      <c r="P176" s="214"/>
      <c r="Q176" s="212">
        <v>41285.89</v>
      </c>
      <c r="R176" s="213"/>
      <c r="S176" s="213"/>
      <c r="T176" s="213"/>
      <c r="U176" s="213"/>
      <c r="V176" s="213"/>
      <c r="W176" s="213"/>
      <c r="X176" s="214"/>
      <c r="Y176" s="212">
        <v>51630.07</v>
      </c>
      <c r="Z176" s="213"/>
      <c r="AA176" s="213"/>
      <c r="AB176" s="214"/>
    </row>
    <row r="177" spans="1:28" ht="9.75" customHeight="1">
      <c r="A177" s="224" t="s">
        <v>124</v>
      </c>
      <c r="B177" s="239"/>
      <c r="C177" s="239"/>
      <c r="D177" s="239"/>
      <c r="E177" s="239"/>
      <c r="F177" s="225"/>
      <c r="G177" s="212">
        <v>23333.79</v>
      </c>
      <c r="H177" s="213"/>
      <c r="I177" s="213"/>
      <c r="J177" s="213"/>
      <c r="K177" s="214"/>
      <c r="L177" s="212">
        <v>17951.990000000002</v>
      </c>
      <c r="M177" s="213"/>
      <c r="N177" s="213"/>
      <c r="O177" s="213"/>
      <c r="P177" s="214"/>
      <c r="Q177" s="212">
        <v>41285.89</v>
      </c>
      <c r="R177" s="213"/>
      <c r="S177" s="213"/>
      <c r="T177" s="213"/>
      <c r="U177" s="213"/>
      <c r="V177" s="213"/>
      <c r="W177" s="213"/>
      <c r="X177" s="214"/>
      <c r="Y177" s="212">
        <v>51630.07</v>
      </c>
      <c r="Z177" s="213"/>
      <c r="AA177" s="213"/>
      <c r="AB177" s="214"/>
    </row>
    <row r="178" spans="1:28" ht="10.8" customHeight="1">
      <c r="A178" s="211"/>
      <c r="B178" s="211"/>
      <c r="C178" s="211"/>
      <c r="D178" s="211"/>
      <c r="E178" s="211"/>
      <c r="F178" s="211"/>
      <c r="G178" s="211"/>
      <c r="H178" s="211"/>
      <c r="I178" s="211"/>
      <c r="J178" s="211"/>
      <c r="K178" s="211"/>
      <c r="L178" s="211"/>
      <c r="M178" s="211"/>
      <c r="N178" s="211"/>
      <c r="O178" s="211"/>
      <c r="P178" s="211"/>
      <c r="Q178" s="211"/>
      <c r="R178" s="211"/>
      <c r="S178" s="211"/>
      <c r="T178" s="211"/>
      <c r="U178" s="211"/>
      <c r="V178" s="211"/>
      <c r="W178" s="211"/>
      <c r="X178" s="211"/>
      <c r="Y178" s="211"/>
      <c r="Z178" s="211"/>
      <c r="AA178" s="211"/>
      <c r="AB178" s="211"/>
    </row>
    <row r="179" spans="1:28" ht="10.199999999999999" customHeight="1">
      <c r="A179" s="207" t="s">
        <v>44</v>
      </c>
      <c r="B179" s="207"/>
      <c r="C179" s="207" t="s">
        <v>5852</v>
      </c>
      <c r="D179" s="207"/>
      <c r="E179" s="207"/>
      <c r="F179" s="207"/>
      <c r="G179" s="207"/>
      <c r="H179" s="207"/>
      <c r="I179" s="207"/>
      <c r="J179" s="207"/>
      <c r="K179" s="207"/>
      <c r="L179" s="207"/>
      <c r="M179" s="207"/>
      <c r="N179" s="207"/>
      <c r="O179" s="207"/>
      <c r="P179" s="207"/>
      <c r="Q179" s="207"/>
      <c r="R179" s="207"/>
      <c r="S179" s="207"/>
      <c r="T179" s="207"/>
      <c r="U179" s="207"/>
      <c r="V179" s="206"/>
      <c r="W179" s="207"/>
      <c r="X179" s="207"/>
      <c r="Y179" s="207"/>
      <c r="Z179" s="207"/>
      <c r="AA179" s="207"/>
      <c r="AB179" s="207"/>
    </row>
    <row r="180" spans="1:28" ht="10.199999999999999" customHeight="1">
      <c r="A180" s="207" t="s">
        <v>45</v>
      </c>
      <c r="B180" s="207"/>
      <c r="C180" s="207" t="s">
        <v>6041</v>
      </c>
      <c r="D180" s="207"/>
      <c r="E180" s="207"/>
      <c r="F180" s="207"/>
      <c r="G180" s="207"/>
      <c r="H180" s="207"/>
      <c r="I180" s="207"/>
      <c r="J180" s="207"/>
      <c r="K180" s="207"/>
      <c r="L180" s="207"/>
      <c r="M180" s="207"/>
      <c r="N180" s="207"/>
      <c r="O180" s="207"/>
      <c r="P180" s="207"/>
      <c r="Q180" s="207"/>
      <c r="R180" s="207"/>
      <c r="S180" s="207"/>
      <c r="T180" s="207"/>
      <c r="U180" s="207"/>
      <c r="V180" s="206" t="s">
        <v>5854</v>
      </c>
      <c r="W180" s="206"/>
      <c r="X180" s="206"/>
      <c r="Y180" s="206"/>
      <c r="Z180" s="206"/>
      <c r="AA180" s="206"/>
      <c r="AB180" s="206"/>
    </row>
    <row r="181" spans="1:28" ht="10.199999999999999" customHeight="1">
      <c r="A181" s="207" t="s">
        <v>46</v>
      </c>
      <c r="B181" s="207"/>
      <c r="C181" s="207" t="s">
        <v>5855</v>
      </c>
      <c r="D181" s="207"/>
      <c r="E181" s="207"/>
      <c r="F181" s="207"/>
      <c r="G181" s="207"/>
      <c r="H181" s="207"/>
      <c r="I181" s="207"/>
      <c r="J181" s="207"/>
      <c r="K181" s="207"/>
      <c r="L181" s="207"/>
      <c r="M181" s="207"/>
      <c r="N181" s="207"/>
      <c r="O181" s="207"/>
      <c r="P181" s="207"/>
      <c r="Q181" s="207"/>
      <c r="R181" s="207"/>
      <c r="S181" s="207"/>
      <c r="T181" s="207"/>
      <c r="U181" s="207"/>
      <c r="V181" s="206"/>
      <c r="W181" s="207"/>
      <c r="X181" s="207"/>
      <c r="Y181" s="207"/>
      <c r="Z181" s="207"/>
      <c r="AA181" s="207"/>
      <c r="AB181" s="207"/>
    </row>
    <row r="182" spans="1:28" ht="10.199999999999999" customHeight="1">
      <c r="A182" s="207" t="s">
        <v>47</v>
      </c>
      <c r="B182" s="207"/>
      <c r="C182" s="207" t="s">
        <v>48</v>
      </c>
      <c r="D182" s="207"/>
      <c r="E182" s="207"/>
      <c r="F182" s="207"/>
      <c r="G182" s="207"/>
      <c r="H182" s="207"/>
      <c r="I182" s="207"/>
      <c r="J182" s="207"/>
      <c r="K182" s="207"/>
      <c r="L182" s="207"/>
      <c r="M182" s="207"/>
      <c r="N182" s="207"/>
      <c r="O182" s="207"/>
      <c r="P182" s="207"/>
      <c r="Q182" s="207"/>
      <c r="R182" s="207"/>
      <c r="S182" s="207"/>
      <c r="T182" s="207"/>
      <c r="U182" s="207"/>
      <c r="V182" s="206"/>
      <c r="W182" s="207"/>
      <c r="X182" s="207"/>
      <c r="Y182" s="207"/>
      <c r="Z182" s="207"/>
      <c r="AA182" s="207"/>
      <c r="AB182" s="207"/>
    </row>
    <row r="183" spans="1:28" ht="10.199999999999999" customHeight="1">
      <c r="A183" s="207" t="s">
        <v>49</v>
      </c>
      <c r="B183" s="207"/>
      <c r="C183" s="207" t="s">
        <v>6042</v>
      </c>
      <c r="D183" s="207"/>
      <c r="E183" s="207"/>
      <c r="F183" s="207"/>
      <c r="G183" s="207"/>
      <c r="H183" s="207"/>
      <c r="I183" s="207"/>
      <c r="J183" s="207"/>
      <c r="K183" s="207"/>
      <c r="L183" s="207"/>
      <c r="M183" s="207"/>
      <c r="N183" s="207"/>
      <c r="O183" s="207"/>
      <c r="P183" s="207"/>
      <c r="Q183" s="207"/>
      <c r="R183" s="207"/>
      <c r="S183" s="207"/>
      <c r="T183" s="207"/>
      <c r="U183" s="207"/>
      <c r="V183" s="206"/>
      <c r="W183" s="207"/>
      <c r="X183" s="207"/>
      <c r="Y183" s="207"/>
      <c r="Z183" s="207"/>
      <c r="AA183" s="207"/>
      <c r="AB183" s="207"/>
    </row>
    <row r="184" spans="1:28" ht="10.199999999999999" customHeight="1">
      <c r="A184" s="207" t="s">
        <v>50</v>
      </c>
      <c r="B184" s="207"/>
      <c r="C184" s="207" t="s">
        <v>51</v>
      </c>
      <c r="D184" s="207"/>
      <c r="E184" s="207"/>
      <c r="F184" s="207"/>
      <c r="G184" s="207"/>
      <c r="H184" s="207"/>
      <c r="I184" s="207"/>
      <c r="J184" s="207"/>
      <c r="K184" s="207"/>
      <c r="L184" s="207"/>
      <c r="M184" s="207"/>
      <c r="N184" s="207"/>
      <c r="O184" s="207"/>
      <c r="P184" s="207"/>
      <c r="Q184" s="207"/>
      <c r="R184" s="207"/>
      <c r="S184" s="207"/>
      <c r="T184" s="207"/>
      <c r="U184" s="207"/>
      <c r="V184" s="206"/>
      <c r="W184" s="207"/>
      <c r="X184" s="207"/>
      <c r="Y184" s="207"/>
      <c r="Z184" s="207"/>
      <c r="AA184" s="207"/>
      <c r="AB184" s="207"/>
    </row>
    <row r="185" spans="1:28" ht="10.199999999999999" customHeight="1">
      <c r="A185" s="207" t="s">
        <v>52</v>
      </c>
      <c r="B185" s="207"/>
      <c r="C185" s="207" t="s">
        <v>6043</v>
      </c>
      <c r="D185" s="207"/>
      <c r="E185" s="207"/>
      <c r="F185" s="207"/>
      <c r="G185" s="207"/>
      <c r="H185" s="207"/>
      <c r="I185" s="207"/>
      <c r="J185" s="207"/>
      <c r="K185" s="207"/>
      <c r="L185" s="207"/>
      <c r="M185" s="207"/>
      <c r="N185" s="207"/>
      <c r="O185" s="207"/>
      <c r="P185" s="207"/>
      <c r="Q185" s="207"/>
      <c r="R185" s="207"/>
      <c r="S185" s="207"/>
      <c r="T185" s="207"/>
      <c r="U185" s="207"/>
      <c r="V185" s="206"/>
      <c r="W185" s="207"/>
      <c r="X185" s="207"/>
      <c r="Y185" s="207"/>
      <c r="Z185" s="207"/>
      <c r="AA185" s="207"/>
      <c r="AB185" s="207"/>
    </row>
    <row r="186" spans="1:28" ht="10.199999999999999" customHeight="1">
      <c r="A186" s="207" t="s">
        <v>53</v>
      </c>
      <c r="B186" s="207"/>
      <c r="C186" s="207" t="s">
        <v>48</v>
      </c>
      <c r="D186" s="207"/>
      <c r="E186" s="207"/>
      <c r="F186" s="207"/>
      <c r="G186" s="207"/>
      <c r="H186" s="207"/>
      <c r="I186" s="207"/>
      <c r="J186" s="207"/>
      <c r="K186" s="207"/>
      <c r="L186" s="207"/>
      <c r="M186" s="207"/>
      <c r="N186" s="207"/>
      <c r="O186" s="207"/>
      <c r="P186" s="207"/>
      <c r="Q186" s="207"/>
      <c r="R186" s="207"/>
      <c r="S186" s="207"/>
      <c r="T186" s="207"/>
      <c r="U186" s="207"/>
      <c r="V186" s="206"/>
      <c r="W186" s="207"/>
      <c r="X186" s="207"/>
      <c r="Y186" s="207"/>
      <c r="Z186" s="207"/>
      <c r="AA186" s="207"/>
      <c r="AB186" s="207"/>
    </row>
    <row r="187" spans="1:28" ht="10.199999999999999" customHeight="1">
      <c r="A187" s="207" t="s">
        <v>54</v>
      </c>
      <c r="B187" s="207"/>
      <c r="C187" s="207" t="s">
        <v>5858</v>
      </c>
      <c r="D187" s="207"/>
      <c r="E187" s="207"/>
      <c r="F187" s="207"/>
      <c r="G187" s="207"/>
      <c r="H187" s="207"/>
      <c r="I187" s="207"/>
      <c r="J187" s="207"/>
      <c r="K187" s="207"/>
      <c r="L187" s="207"/>
      <c r="M187" s="207"/>
      <c r="N187" s="207"/>
      <c r="O187" s="207"/>
      <c r="P187" s="207"/>
      <c r="Q187" s="207"/>
      <c r="R187" s="207"/>
      <c r="S187" s="207"/>
      <c r="T187" s="207"/>
      <c r="U187" s="207"/>
      <c r="V187" s="206"/>
      <c r="W187" s="207"/>
      <c r="X187" s="207"/>
      <c r="Y187" s="207"/>
      <c r="Z187" s="207"/>
      <c r="AA187" s="207"/>
      <c r="AB187" s="207"/>
    </row>
    <row r="188" spans="1:28" ht="10.199999999999999" customHeight="1">
      <c r="A188" s="207"/>
      <c r="B188" s="207"/>
      <c r="C188" s="207"/>
      <c r="D188" s="207"/>
      <c r="E188" s="207"/>
      <c r="F188" s="207"/>
      <c r="G188" s="207"/>
      <c r="H188" s="207"/>
      <c r="I188" s="207"/>
      <c r="J188" s="207"/>
      <c r="K188" s="207"/>
      <c r="L188" s="207"/>
      <c r="M188" s="207"/>
      <c r="N188" s="207"/>
      <c r="O188" s="207"/>
      <c r="P188" s="207"/>
      <c r="Q188" s="207"/>
      <c r="R188" s="207"/>
      <c r="S188" s="207"/>
      <c r="T188" s="207"/>
      <c r="U188" s="207"/>
      <c r="V188" s="206" t="s">
        <v>5495</v>
      </c>
      <c r="W188" s="206"/>
      <c r="X188" s="206"/>
      <c r="Y188" s="206"/>
      <c r="Z188" s="206"/>
      <c r="AA188" s="206"/>
      <c r="AB188" s="206"/>
    </row>
    <row r="189" spans="1:28" ht="10.199999999999999" customHeight="1">
      <c r="A189" s="240"/>
      <c r="B189" s="240"/>
      <c r="C189" s="240"/>
      <c r="D189" s="240"/>
      <c r="E189" s="240"/>
      <c r="F189" s="240"/>
      <c r="G189" s="240"/>
      <c r="H189" s="240"/>
      <c r="I189" s="240"/>
      <c r="J189" s="240"/>
      <c r="K189" s="240"/>
      <c r="L189" s="240"/>
      <c r="M189" s="240"/>
      <c r="N189" s="240"/>
      <c r="O189" s="240"/>
      <c r="P189" s="240"/>
      <c r="Q189" s="240"/>
      <c r="R189" s="240"/>
      <c r="S189" s="240"/>
      <c r="T189" s="240"/>
      <c r="U189" s="240"/>
      <c r="V189" s="240"/>
      <c r="W189" s="240"/>
      <c r="X189" s="240"/>
      <c r="Y189" s="240"/>
      <c r="Z189" s="240"/>
      <c r="AA189" s="240"/>
      <c r="AB189" s="240"/>
    </row>
    <row r="190" spans="1:28" ht="10.8" customHeight="1">
      <c r="A190" s="211"/>
      <c r="B190" s="211"/>
      <c r="C190" s="211"/>
      <c r="D190" s="211"/>
      <c r="E190" s="211"/>
      <c r="F190" s="211"/>
      <c r="G190" s="211"/>
      <c r="H190" s="211"/>
      <c r="I190" s="211"/>
      <c r="J190" s="211"/>
      <c r="K190" s="211"/>
      <c r="L190" s="211"/>
      <c r="M190" s="211"/>
      <c r="N190" s="211"/>
      <c r="O190" s="211"/>
      <c r="P190" s="211"/>
      <c r="Q190" s="211"/>
      <c r="R190" s="211"/>
      <c r="S190" s="211"/>
      <c r="T190" s="211"/>
      <c r="U190" s="211"/>
      <c r="V190" s="211"/>
      <c r="W190" s="211"/>
      <c r="X190" s="211"/>
      <c r="Y190" s="211"/>
      <c r="Z190" s="211"/>
      <c r="AA190" s="211"/>
      <c r="AB190" s="211"/>
    </row>
    <row r="191" spans="1:28" ht="9.75" customHeight="1">
      <c r="A191" s="197" t="s">
        <v>21</v>
      </c>
      <c r="B191" s="198"/>
      <c r="C191" s="198"/>
      <c r="D191" s="198"/>
      <c r="E191" s="198"/>
      <c r="F191" s="198"/>
      <c r="G191" s="198"/>
      <c r="H191" s="198"/>
      <c r="I191" s="198"/>
      <c r="J191" s="198"/>
      <c r="K191" s="198"/>
      <c r="L191" s="198"/>
      <c r="M191" s="199"/>
      <c r="N191" s="200" t="s">
        <v>125</v>
      </c>
      <c r="O191" s="201"/>
      <c r="P191" s="201"/>
      <c r="Q191" s="201"/>
      <c r="R191" s="201"/>
      <c r="S191" s="202"/>
      <c r="T191" s="200" t="s">
        <v>126</v>
      </c>
      <c r="U191" s="201"/>
      <c r="V191" s="201"/>
      <c r="W191" s="201"/>
      <c r="X191" s="201"/>
      <c r="Y191" s="202"/>
      <c r="Z191" s="200" t="s">
        <v>127</v>
      </c>
      <c r="AA191" s="201"/>
      <c r="AB191" s="202"/>
    </row>
    <row r="192" spans="1:28" ht="9.75" customHeight="1">
      <c r="A192" s="203" t="s">
        <v>25</v>
      </c>
      <c r="B192" s="204"/>
      <c r="C192" s="204"/>
      <c r="D192" s="204"/>
      <c r="E192" s="204"/>
      <c r="F192" s="204"/>
      <c r="G192" s="204"/>
      <c r="H192" s="204"/>
      <c r="I192" s="204"/>
      <c r="J192" s="204"/>
      <c r="K192" s="204"/>
      <c r="L192" s="204"/>
      <c r="M192" s="205"/>
      <c r="N192" s="185">
        <v>44.95</v>
      </c>
      <c r="O192" s="186"/>
      <c r="P192" s="186"/>
      <c r="Q192" s="186"/>
      <c r="R192" s="186"/>
      <c r="S192" s="187"/>
      <c r="T192" s="185">
        <v>56.17</v>
      </c>
      <c r="U192" s="186"/>
      <c r="V192" s="186"/>
      <c r="W192" s="186"/>
      <c r="X192" s="186"/>
      <c r="Y192" s="187"/>
      <c r="Z192" s="191">
        <v>7.5</v>
      </c>
      <c r="AA192" s="192"/>
      <c r="AB192" s="193"/>
    </row>
    <row r="193" spans="1:28" ht="9.75" customHeight="1">
      <c r="A193" s="203" t="s">
        <v>130</v>
      </c>
      <c r="B193" s="204"/>
      <c r="C193" s="204"/>
      <c r="D193" s="204"/>
      <c r="E193" s="204"/>
      <c r="F193" s="204"/>
      <c r="G193" s="204"/>
      <c r="H193" s="204"/>
      <c r="I193" s="204"/>
      <c r="J193" s="204"/>
      <c r="K193" s="204"/>
      <c r="L193" s="204"/>
      <c r="M193" s="205"/>
      <c r="N193" s="185">
        <v>29.17</v>
      </c>
      <c r="O193" s="186"/>
      <c r="P193" s="186"/>
      <c r="Q193" s="186"/>
      <c r="R193" s="186"/>
      <c r="S193" s="187"/>
      <c r="T193" s="185">
        <v>36.479999999999997</v>
      </c>
      <c r="U193" s="186"/>
      <c r="V193" s="186"/>
      <c r="W193" s="186"/>
      <c r="X193" s="186"/>
      <c r="Y193" s="187"/>
      <c r="Z193" s="191">
        <v>4.87</v>
      </c>
      <c r="AA193" s="192"/>
      <c r="AB193" s="193"/>
    </row>
    <row r="194" spans="1:28" ht="9.75" customHeight="1">
      <c r="A194" s="203" t="s">
        <v>27</v>
      </c>
      <c r="B194" s="204"/>
      <c r="C194" s="204"/>
      <c r="D194" s="204"/>
      <c r="E194" s="204"/>
      <c r="F194" s="204"/>
      <c r="G194" s="204"/>
      <c r="H194" s="204"/>
      <c r="I194" s="204"/>
      <c r="J194" s="204"/>
      <c r="K194" s="204"/>
      <c r="L194" s="204"/>
      <c r="M194" s="205"/>
      <c r="N194" s="179">
        <v>198.67</v>
      </c>
      <c r="O194" s="180"/>
      <c r="P194" s="180"/>
      <c r="Q194" s="180"/>
      <c r="R194" s="180"/>
      <c r="S194" s="181"/>
      <c r="T194" s="179">
        <v>248.42</v>
      </c>
      <c r="U194" s="180"/>
      <c r="V194" s="180"/>
      <c r="W194" s="180"/>
      <c r="X194" s="180"/>
      <c r="Y194" s="181"/>
      <c r="Z194" s="185">
        <v>33.21</v>
      </c>
      <c r="AA194" s="186"/>
      <c r="AB194" s="187"/>
    </row>
    <row r="195" spans="1:28" ht="9.75" customHeight="1">
      <c r="A195" s="203" t="s">
        <v>5465</v>
      </c>
      <c r="B195" s="204"/>
      <c r="C195" s="204"/>
      <c r="D195" s="204"/>
      <c r="E195" s="204"/>
      <c r="F195" s="204"/>
      <c r="G195" s="204"/>
      <c r="H195" s="204"/>
      <c r="I195" s="204"/>
      <c r="J195" s="204"/>
      <c r="K195" s="204"/>
      <c r="L195" s="204"/>
      <c r="M195" s="205"/>
      <c r="N195" s="188">
        <v>1444.91</v>
      </c>
      <c r="O195" s="189"/>
      <c r="P195" s="189"/>
      <c r="Q195" s="189"/>
      <c r="R195" s="189"/>
      <c r="S195" s="190"/>
      <c r="T195" s="188">
        <v>1807.09</v>
      </c>
      <c r="U195" s="189"/>
      <c r="V195" s="189"/>
      <c r="W195" s="189"/>
      <c r="X195" s="189"/>
      <c r="Y195" s="190"/>
      <c r="Z195" s="179">
        <v>241.58</v>
      </c>
      <c r="AA195" s="180"/>
      <c r="AB195" s="181"/>
    </row>
    <row r="196" spans="1:28" ht="9.75" customHeight="1">
      <c r="A196" s="203" t="s">
        <v>29</v>
      </c>
      <c r="B196" s="204"/>
      <c r="C196" s="204"/>
      <c r="D196" s="204"/>
      <c r="E196" s="204"/>
      <c r="F196" s="204"/>
      <c r="G196" s="204"/>
      <c r="H196" s="204"/>
      <c r="I196" s="204"/>
      <c r="J196" s="204"/>
      <c r="K196" s="204"/>
      <c r="L196" s="204"/>
      <c r="M196" s="205"/>
      <c r="N196" s="188">
        <v>6360.17</v>
      </c>
      <c r="O196" s="189"/>
      <c r="P196" s="189"/>
      <c r="Q196" s="189"/>
      <c r="R196" s="189"/>
      <c r="S196" s="190"/>
      <c r="T196" s="188">
        <v>7953.55</v>
      </c>
      <c r="U196" s="189"/>
      <c r="V196" s="189"/>
      <c r="W196" s="189"/>
      <c r="X196" s="189"/>
      <c r="Y196" s="190"/>
      <c r="Z196" s="188">
        <v>1063.3</v>
      </c>
      <c r="AA196" s="189"/>
      <c r="AB196" s="190"/>
    </row>
    <row r="197" spans="1:28" ht="9.75" customHeight="1">
      <c r="A197" s="203" t="s">
        <v>31</v>
      </c>
      <c r="B197" s="204"/>
      <c r="C197" s="204"/>
      <c r="D197" s="204"/>
      <c r="E197" s="204"/>
      <c r="F197" s="204"/>
      <c r="G197" s="204"/>
      <c r="H197" s="204"/>
      <c r="I197" s="204"/>
      <c r="J197" s="204"/>
      <c r="K197" s="204"/>
      <c r="L197" s="204"/>
      <c r="M197" s="205"/>
      <c r="N197" s="182">
        <v>23665.19</v>
      </c>
      <c r="O197" s="183"/>
      <c r="P197" s="183"/>
      <c r="Q197" s="183"/>
      <c r="R197" s="183"/>
      <c r="S197" s="184"/>
      <c r="T197" s="182">
        <v>29594.28</v>
      </c>
      <c r="U197" s="183"/>
      <c r="V197" s="183"/>
      <c r="W197" s="183"/>
      <c r="X197" s="183"/>
      <c r="Y197" s="184"/>
      <c r="Z197" s="188">
        <v>3956.45</v>
      </c>
      <c r="AA197" s="189"/>
      <c r="AB197" s="190"/>
    </row>
    <row r="198" spans="1:28" ht="9.75" customHeight="1">
      <c r="A198" s="203" t="s">
        <v>33</v>
      </c>
      <c r="B198" s="204"/>
      <c r="C198" s="204"/>
      <c r="D198" s="204"/>
      <c r="E198" s="204"/>
      <c r="F198" s="204"/>
      <c r="G198" s="204"/>
      <c r="H198" s="204"/>
      <c r="I198" s="204"/>
      <c r="J198" s="204"/>
      <c r="K198" s="204"/>
      <c r="L198" s="204"/>
      <c r="M198" s="205"/>
      <c r="N198" s="188">
        <v>1192.97</v>
      </c>
      <c r="O198" s="189"/>
      <c r="P198" s="189"/>
      <c r="Q198" s="189"/>
      <c r="R198" s="189"/>
      <c r="S198" s="190"/>
      <c r="T198" s="188">
        <v>1491.98</v>
      </c>
      <c r="U198" s="189"/>
      <c r="V198" s="189"/>
      <c r="W198" s="189"/>
      <c r="X198" s="189"/>
      <c r="Y198" s="190"/>
      <c r="Z198" s="179">
        <v>199.46</v>
      </c>
      <c r="AA198" s="180"/>
      <c r="AB198" s="181"/>
    </row>
    <row r="199" spans="1:28" ht="9.75" customHeight="1">
      <c r="A199" s="203" t="s">
        <v>35</v>
      </c>
      <c r="B199" s="204"/>
      <c r="C199" s="204"/>
      <c r="D199" s="204"/>
      <c r="E199" s="204"/>
      <c r="F199" s="204"/>
      <c r="G199" s="204"/>
      <c r="H199" s="204"/>
      <c r="I199" s="204"/>
      <c r="J199" s="204"/>
      <c r="K199" s="204"/>
      <c r="L199" s="204"/>
      <c r="M199" s="205"/>
      <c r="N199" s="188">
        <v>1455.75</v>
      </c>
      <c r="O199" s="189"/>
      <c r="P199" s="189"/>
      <c r="Q199" s="189"/>
      <c r="R199" s="189"/>
      <c r="S199" s="190"/>
      <c r="T199" s="188">
        <v>1820.59</v>
      </c>
      <c r="U199" s="189"/>
      <c r="V199" s="189"/>
      <c r="W199" s="189"/>
      <c r="X199" s="189"/>
      <c r="Y199" s="190"/>
      <c r="Z199" s="179">
        <v>243.39</v>
      </c>
      <c r="AA199" s="180"/>
      <c r="AB199" s="181"/>
    </row>
    <row r="200" spans="1:28" ht="9.75" customHeight="1">
      <c r="A200" s="203" t="s">
        <v>36</v>
      </c>
      <c r="B200" s="204"/>
      <c r="C200" s="204"/>
      <c r="D200" s="204"/>
      <c r="E200" s="204"/>
      <c r="F200" s="204"/>
      <c r="G200" s="204"/>
      <c r="H200" s="204"/>
      <c r="I200" s="204"/>
      <c r="J200" s="204"/>
      <c r="K200" s="204"/>
      <c r="L200" s="204"/>
      <c r="M200" s="205"/>
      <c r="N200" s="188">
        <v>2396.11</v>
      </c>
      <c r="O200" s="189"/>
      <c r="P200" s="189"/>
      <c r="Q200" s="189"/>
      <c r="R200" s="189"/>
      <c r="S200" s="190"/>
      <c r="T200" s="188">
        <v>2996.8</v>
      </c>
      <c r="U200" s="189"/>
      <c r="V200" s="189"/>
      <c r="W200" s="189"/>
      <c r="X200" s="189"/>
      <c r="Y200" s="190"/>
      <c r="Z200" s="179">
        <v>400.64</v>
      </c>
      <c r="AA200" s="180"/>
      <c r="AB200" s="181"/>
    </row>
    <row r="201" spans="1:28" ht="9.75" customHeight="1">
      <c r="A201" s="203" t="s">
        <v>34</v>
      </c>
      <c r="B201" s="204"/>
      <c r="C201" s="204"/>
      <c r="D201" s="204"/>
      <c r="E201" s="204"/>
      <c r="F201" s="204"/>
      <c r="G201" s="204"/>
      <c r="H201" s="204"/>
      <c r="I201" s="204"/>
      <c r="J201" s="204"/>
      <c r="K201" s="204"/>
      <c r="L201" s="204"/>
      <c r="M201" s="205"/>
      <c r="N201" s="188">
        <v>1897.04</v>
      </c>
      <c r="O201" s="189"/>
      <c r="P201" s="189"/>
      <c r="Q201" s="189"/>
      <c r="R201" s="189"/>
      <c r="S201" s="190"/>
      <c r="T201" s="188">
        <v>2372.1999999999998</v>
      </c>
      <c r="U201" s="189"/>
      <c r="V201" s="189"/>
      <c r="W201" s="189"/>
      <c r="X201" s="189"/>
      <c r="Y201" s="190"/>
      <c r="Z201" s="179">
        <v>317.13</v>
      </c>
      <c r="AA201" s="180"/>
      <c r="AB201" s="181"/>
    </row>
    <row r="202" spans="1:28" ht="9.75" customHeight="1">
      <c r="A202" s="203" t="s">
        <v>5541</v>
      </c>
      <c r="B202" s="204"/>
      <c r="C202" s="204"/>
      <c r="D202" s="204"/>
      <c r="E202" s="204"/>
      <c r="F202" s="204"/>
      <c r="G202" s="204"/>
      <c r="H202" s="204"/>
      <c r="I202" s="204"/>
      <c r="J202" s="204"/>
      <c r="K202" s="204"/>
      <c r="L202" s="204"/>
      <c r="M202" s="205"/>
      <c r="N202" s="179">
        <v>320.69</v>
      </c>
      <c r="O202" s="180"/>
      <c r="P202" s="180"/>
      <c r="Q202" s="180"/>
      <c r="R202" s="180"/>
      <c r="S202" s="181"/>
      <c r="T202" s="179">
        <v>401.02</v>
      </c>
      <c r="U202" s="180"/>
      <c r="V202" s="180"/>
      <c r="W202" s="180"/>
      <c r="X202" s="180"/>
      <c r="Y202" s="181"/>
      <c r="Z202" s="185">
        <v>53.61</v>
      </c>
      <c r="AA202" s="186"/>
      <c r="AB202" s="187"/>
    </row>
    <row r="203" spans="1:28" ht="9.75" customHeight="1">
      <c r="A203" s="203" t="s">
        <v>37</v>
      </c>
      <c r="B203" s="204"/>
      <c r="C203" s="204"/>
      <c r="D203" s="204"/>
      <c r="E203" s="204"/>
      <c r="F203" s="204"/>
      <c r="G203" s="204"/>
      <c r="H203" s="204"/>
      <c r="I203" s="204"/>
      <c r="J203" s="204"/>
      <c r="K203" s="204"/>
      <c r="L203" s="204"/>
      <c r="M203" s="205"/>
      <c r="N203" s="179">
        <v>879.73</v>
      </c>
      <c r="O203" s="180"/>
      <c r="P203" s="180"/>
      <c r="Q203" s="180"/>
      <c r="R203" s="180"/>
      <c r="S203" s="181"/>
      <c r="T203" s="188">
        <v>1100.05</v>
      </c>
      <c r="U203" s="189"/>
      <c r="V203" s="189"/>
      <c r="W203" s="189"/>
      <c r="X203" s="189"/>
      <c r="Y203" s="190"/>
      <c r="Z203" s="179">
        <v>147.06</v>
      </c>
      <c r="AA203" s="180"/>
      <c r="AB203" s="181"/>
    </row>
    <row r="204" spans="1:28" ht="9.75" customHeight="1">
      <c r="A204" s="203" t="s">
        <v>38</v>
      </c>
      <c r="B204" s="204"/>
      <c r="C204" s="204"/>
      <c r="D204" s="204"/>
      <c r="E204" s="204"/>
      <c r="F204" s="204"/>
      <c r="G204" s="204"/>
      <c r="H204" s="204"/>
      <c r="I204" s="204"/>
      <c r="J204" s="204"/>
      <c r="K204" s="204"/>
      <c r="L204" s="204"/>
      <c r="M204" s="205"/>
      <c r="N204" s="188">
        <v>1363.52</v>
      </c>
      <c r="O204" s="189"/>
      <c r="P204" s="189"/>
      <c r="Q204" s="189"/>
      <c r="R204" s="189"/>
      <c r="S204" s="190"/>
      <c r="T204" s="188">
        <v>1705.14</v>
      </c>
      <c r="U204" s="189"/>
      <c r="V204" s="189"/>
      <c r="W204" s="189"/>
      <c r="X204" s="189"/>
      <c r="Y204" s="190"/>
      <c r="Z204" s="179">
        <v>227.95</v>
      </c>
      <c r="AA204" s="180"/>
      <c r="AB204" s="181"/>
    </row>
    <row r="205" spans="1:28" ht="9.75" customHeight="1">
      <c r="A205" s="203" t="s">
        <v>100</v>
      </c>
      <c r="B205" s="204"/>
      <c r="C205" s="204"/>
      <c r="D205" s="204"/>
      <c r="E205" s="204"/>
      <c r="F205" s="204"/>
      <c r="G205" s="204"/>
      <c r="H205" s="204"/>
      <c r="I205" s="204"/>
      <c r="J205" s="204"/>
      <c r="K205" s="204"/>
      <c r="L205" s="204"/>
      <c r="M205" s="205"/>
      <c r="N205" s="185">
        <v>37.020000000000003</v>
      </c>
      <c r="O205" s="186"/>
      <c r="P205" s="186"/>
      <c r="Q205" s="186"/>
      <c r="R205" s="186"/>
      <c r="S205" s="187"/>
      <c r="T205" s="185">
        <v>46.3</v>
      </c>
      <c r="U205" s="186"/>
      <c r="V205" s="186"/>
      <c r="W205" s="186"/>
      <c r="X205" s="186"/>
      <c r="Y205" s="187"/>
      <c r="Z205" s="191">
        <v>6.18</v>
      </c>
      <c r="AA205" s="192"/>
      <c r="AB205" s="193"/>
    </row>
    <row r="206" spans="1:28" ht="9.75" customHeight="1">
      <c r="A206" s="224" t="s">
        <v>42</v>
      </c>
      <c r="B206" s="239"/>
      <c r="C206" s="239"/>
      <c r="D206" s="239"/>
      <c r="E206" s="239"/>
      <c r="F206" s="239"/>
      <c r="G206" s="239"/>
      <c r="H206" s="239"/>
      <c r="I206" s="239"/>
      <c r="J206" s="239"/>
      <c r="K206" s="239"/>
      <c r="L206" s="239"/>
      <c r="M206" s="225"/>
      <c r="N206" s="212">
        <v>41285.89</v>
      </c>
      <c r="O206" s="213"/>
      <c r="P206" s="213"/>
      <c r="Q206" s="213"/>
      <c r="R206" s="213"/>
      <c r="S206" s="214"/>
      <c r="T206" s="212">
        <v>51630.07</v>
      </c>
      <c r="U206" s="213"/>
      <c r="V206" s="213"/>
      <c r="W206" s="213"/>
      <c r="X206" s="213"/>
      <c r="Y206" s="214"/>
      <c r="Z206" s="171">
        <v>6902.33</v>
      </c>
      <c r="AA206" s="172"/>
      <c r="AB206" s="173"/>
    </row>
    <row r="207" spans="1:28" ht="11.4" customHeight="1">
      <c r="A207" s="174" t="s">
        <v>128</v>
      </c>
      <c r="B207" s="174"/>
      <c r="C207" s="174"/>
      <c r="D207" s="174"/>
      <c r="E207" s="174"/>
      <c r="F207" s="174"/>
      <c r="G207" s="174"/>
      <c r="H207" s="174"/>
      <c r="I207" s="174"/>
      <c r="J207" s="174"/>
      <c r="K207" s="174"/>
      <c r="L207" s="174"/>
      <c r="M207" s="175"/>
      <c r="N207" s="175"/>
      <c r="O207" s="175"/>
      <c r="P207" s="175"/>
      <c r="Q207" s="175"/>
      <c r="R207" s="175"/>
      <c r="S207" s="175"/>
      <c r="T207" s="175"/>
      <c r="U207" s="175"/>
      <c r="V207" s="175"/>
      <c r="W207" s="175"/>
      <c r="X207" s="175"/>
      <c r="Y207" s="175"/>
      <c r="Z207" s="175"/>
      <c r="AA207" s="175"/>
      <c r="AB207" s="175"/>
    </row>
  </sheetData>
  <mergeCells count="991">
    <mergeCell ref="A5:B5"/>
    <mergeCell ref="A6:B6"/>
    <mergeCell ref="C5:AB5"/>
    <mergeCell ref="C6:U6"/>
    <mergeCell ref="V6:AB6"/>
    <mergeCell ref="A1:A3"/>
    <mergeCell ref="A10:B10"/>
    <mergeCell ref="A11:B11"/>
    <mergeCell ref="A12:B12"/>
    <mergeCell ref="C10:AB10"/>
    <mergeCell ref="C11:AB11"/>
    <mergeCell ref="C12:AB12"/>
    <mergeCell ref="A7:B7"/>
    <mergeCell ref="A8:B8"/>
    <mergeCell ref="A9:B9"/>
    <mergeCell ref="C7:AB7"/>
    <mergeCell ref="C8:AB8"/>
    <mergeCell ref="C9:AB9"/>
    <mergeCell ref="A19:B19"/>
    <mergeCell ref="C19:D19"/>
    <mergeCell ref="E19:G19"/>
    <mergeCell ref="I19:J19"/>
    <mergeCell ref="L19:M19"/>
    <mergeCell ref="O19:Q19"/>
    <mergeCell ref="R19:T19"/>
    <mergeCell ref="A13:B13"/>
    <mergeCell ref="A14:B14"/>
    <mergeCell ref="C13:AB13"/>
    <mergeCell ref="C14:U14"/>
    <mergeCell ref="V14:AB14"/>
    <mergeCell ref="A15:AB15"/>
    <mergeCell ref="R21:T21"/>
    <mergeCell ref="U21:W21"/>
    <mergeCell ref="X21:Z21"/>
    <mergeCell ref="A22:AB22"/>
    <mergeCell ref="A23:Z23"/>
    <mergeCell ref="A20:B20"/>
    <mergeCell ref="A21:B21"/>
    <mergeCell ref="C21:D21"/>
    <mergeCell ref="E21:G21"/>
    <mergeCell ref="I21:J21"/>
    <mergeCell ref="L21:M21"/>
    <mergeCell ref="O21:Q21"/>
    <mergeCell ref="A34:B34"/>
    <mergeCell ref="C34:AB34"/>
    <mergeCell ref="A33:B33"/>
    <mergeCell ref="C33:D33"/>
    <mergeCell ref="E33:G33"/>
    <mergeCell ref="I33:J33"/>
    <mergeCell ref="L33:M33"/>
    <mergeCell ref="A27:B27"/>
    <mergeCell ref="A28:B28"/>
    <mergeCell ref="C28:D28"/>
    <mergeCell ref="E28:G28"/>
    <mergeCell ref="I28:J28"/>
    <mergeCell ref="L28:M28"/>
    <mergeCell ref="O28:Q28"/>
    <mergeCell ref="R28:T28"/>
    <mergeCell ref="L37:M37"/>
    <mergeCell ref="O37:Q37"/>
    <mergeCell ref="R37:T37"/>
    <mergeCell ref="R35:T35"/>
    <mergeCell ref="A36:B36"/>
    <mergeCell ref="C36:D36"/>
    <mergeCell ref="E36:G36"/>
    <mergeCell ref="I36:J36"/>
    <mergeCell ref="L36:M36"/>
    <mergeCell ref="O36:Q36"/>
    <mergeCell ref="R36:T36"/>
    <mergeCell ref="A35:B35"/>
    <mergeCell ref="C35:D35"/>
    <mergeCell ref="E35:G35"/>
    <mergeCell ref="I35:J35"/>
    <mergeCell ref="L35:M35"/>
    <mergeCell ref="O45:Q45"/>
    <mergeCell ref="R45:T45"/>
    <mergeCell ref="A46:B46"/>
    <mergeCell ref="C46:D46"/>
    <mergeCell ref="E46:G46"/>
    <mergeCell ref="I46:J46"/>
    <mergeCell ref="L46:M46"/>
    <mergeCell ref="O46:Q46"/>
    <mergeCell ref="R43:T43"/>
    <mergeCell ref="A44:B44"/>
    <mergeCell ref="A45:B45"/>
    <mergeCell ref="C45:D45"/>
    <mergeCell ref="E45:G45"/>
    <mergeCell ref="I45:J45"/>
    <mergeCell ref="L45:M45"/>
    <mergeCell ref="A43:B43"/>
    <mergeCell ref="C43:D43"/>
    <mergeCell ref="E43:G43"/>
    <mergeCell ref="I43:J43"/>
    <mergeCell ref="L43:M43"/>
    <mergeCell ref="O43:Q43"/>
    <mergeCell ref="A54:B54"/>
    <mergeCell ref="C54:D54"/>
    <mergeCell ref="E54:G54"/>
    <mergeCell ref="I54:J54"/>
    <mergeCell ref="L54:M54"/>
    <mergeCell ref="O54:Q54"/>
    <mergeCell ref="R54:T54"/>
    <mergeCell ref="A52:B52"/>
    <mergeCell ref="A53:B53"/>
    <mergeCell ref="C53:D53"/>
    <mergeCell ref="E53:G53"/>
    <mergeCell ref="I53:J53"/>
    <mergeCell ref="L53:M53"/>
    <mergeCell ref="O53:Q53"/>
    <mergeCell ref="R53:T53"/>
    <mergeCell ref="A56:B56"/>
    <mergeCell ref="C56:D56"/>
    <mergeCell ref="E56:G56"/>
    <mergeCell ref="I56:J56"/>
    <mergeCell ref="L56:M56"/>
    <mergeCell ref="O56:Q56"/>
    <mergeCell ref="R56:T56"/>
    <mergeCell ref="A55:B55"/>
    <mergeCell ref="C55:D55"/>
    <mergeCell ref="E55:G55"/>
    <mergeCell ref="I55:J55"/>
    <mergeCell ref="L55:M55"/>
    <mergeCell ref="A58:B58"/>
    <mergeCell ref="C58:D58"/>
    <mergeCell ref="E58:G58"/>
    <mergeCell ref="I58:J58"/>
    <mergeCell ref="L58:M58"/>
    <mergeCell ref="O58:Q58"/>
    <mergeCell ref="R58:T58"/>
    <mergeCell ref="A57:B57"/>
    <mergeCell ref="C57:D57"/>
    <mergeCell ref="E57:G57"/>
    <mergeCell ref="I57:J57"/>
    <mergeCell ref="L57:M57"/>
    <mergeCell ref="O57:Q57"/>
    <mergeCell ref="R57:T57"/>
    <mergeCell ref="I61:J61"/>
    <mergeCell ref="L61:M61"/>
    <mergeCell ref="O61:Q61"/>
    <mergeCell ref="R61:T61"/>
    <mergeCell ref="R59:T59"/>
    <mergeCell ref="A60:B60"/>
    <mergeCell ref="C60:D60"/>
    <mergeCell ref="E60:G60"/>
    <mergeCell ref="I60:J60"/>
    <mergeCell ref="L60:M60"/>
    <mergeCell ref="O60:Q60"/>
    <mergeCell ref="R60:T60"/>
    <mergeCell ref="A59:B59"/>
    <mergeCell ref="C59:D59"/>
    <mergeCell ref="E59:G59"/>
    <mergeCell ref="I59:J59"/>
    <mergeCell ref="L59:M59"/>
    <mergeCell ref="A68:B68"/>
    <mergeCell ref="A69:B69"/>
    <mergeCell ref="C69:D69"/>
    <mergeCell ref="E69:G69"/>
    <mergeCell ref="I69:J69"/>
    <mergeCell ref="L69:M69"/>
    <mergeCell ref="A67:B67"/>
    <mergeCell ref="C67:D67"/>
    <mergeCell ref="E67:G67"/>
    <mergeCell ref="I67:J67"/>
    <mergeCell ref="L67:M67"/>
    <mergeCell ref="A71:B71"/>
    <mergeCell ref="C71:D71"/>
    <mergeCell ref="E71:G71"/>
    <mergeCell ref="I71:J71"/>
    <mergeCell ref="L71:M71"/>
    <mergeCell ref="O71:Q71"/>
    <mergeCell ref="R71:T71"/>
    <mergeCell ref="O69:Q69"/>
    <mergeCell ref="R69:T69"/>
    <mergeCell ref="A70:B70"/>
    <mergeCell ref="C70:D70"/>
    <mergeCell ref="E70:G70"/>
    <mergeCell ref="I70:J70"/>
    <mergeCell ref="L70:M70"/>
    <mergeCell ref="O70:Q70"/>
    <mergeCell ref="A73:B73"/>
    <mergeCell ref="C73:D73"/>
    <mergeCell ref="E73:G73"/>
    <mergeCell ref="I73:J73"/>
    <mergeCell ref="L73:M73"/>
    <mergeCell ref="O73:Q73"/>
    <mergeCell ref="R73:T73"/>
    <mergeCell ref="A72:B72"/>
    <mergeCell ref="C72:D72"/>
    <mergeCell ref="E72:G72"/>
    <mergeCell ref="I72:J72"/>
    <mergeCell ref="L72:M72"/>
    <mergeCell ref="O72:Q72"/>
    <mergeCell ref="R72:T72"/>
    <mergeCell ref="A75:B75"/>
    <mergeCell ref="C75:D75"/>
    <mergeCell ref="E75:G75"/>
    <mergeCell ref="I75:J75"/>
    <mergeCell ref="L75:M75"/>
    <mergeCell ref="O75:Q75"/>
    <mergeCell ref="R75:T75"/>
    <mergeCell ref="A74:B74"/>
    <mergeCell ref="C74:D74"/>
    <mergeCell ref="E74:G74"/>
    <mergeCell ref="I74:J74"/>
    <mergeCell ref="L74:M74"/>
    <mergeCell ref="A77:B77"/>
    <mergeCell ref="C77:D77"/>
    <mergeCell ref="E77:G77"/>
    <mergeCell ref="I77:J77"/>
    <mergeCell ref="L77:M77"/>
    <mergeCell ref="O77:Q77"/>
    <mergeCell ref="R77:T77"/>
    <mergeCell ref="A76:B76"/>
    <mergeCell ref="C76:D76"/>
    <mergeCell ref="E76:G76"/>
    <mergeCell ref="I76:J76"/>
    <mergeCell ref="L76:M76"/>
    <mergeCell ref="O76:Q76"/>
    <mergeCell ref="R76:T76"/>
    <mergeCell ref="A79:B79"/>
    <mergeCell ref="C79:D79"/>
    <mergeCell ref="E79:G79"/>
    <mergeCell ref="I79:J79"/>
    <mergeCell ref="L79:M79"/>
    <mergeCell ref="O79:Q79"/>
    <mergeCell ref="R79:T79"/>
    <mergeCell ref="A78:B78"/>
    <mergeCell ref="C78:D78"/>
    <mergeCell ref="E78:G78"/>
    <mergeCell ref="I78:J78"/>
    <mergeCell ref="L78:M78"/>
    <mergeCell ref="A81:B81"/>
    <mergeCell ref="C81:D81"/>
    <mergeCell ref="E81:G81"/>
    <mergeCell ref="I81:J81"/>
    <mergeCell ref="L81:M81"/>
    <mergeCell ref="O81:Q81"/>
    <mergeCell ref="R81:T81"/>
    <mergeCell ref="A80:B80"/>
    <mergeCell ref="C80:D80"/>
    <mergeCell ref="E80:G80"/>
    <mergeCell ref="I80:J80"/>
    <mergeCell ref="L80:M80"/>
    <mergeCell ref="O80:Q80"/>
    <mergeCell ref="R80:T80"/>
    <mergeCell ref="A83:B83"/>
    <mergeCell ref="C83:D83"/>
    <mergeCell ref="E83:G83"/>
    <mergeCell ref="I83:J83"/>
    <mergeCell ref="L83:M83"/>
    <mergeCell ref="O83:Q83"/>
    <mergeCell ref="R83:T83"/>
    <mergeCell ref="A82:B82"/>
    <mergeCell ref="C82:D82"/>
    <mergeCell ref="E82:G82"/>
    <mergeCell ref="I82:J82"/>
    <mergeCell ref="L82:M82"/>
    <mergeCell ref="A85:B85"/>
    <mergeCell ref="C85:D85"/>
    <mergeCell ref="E85:G85"/>
    <mergeCell ref="I85:J85"/>
    <mergeCell ref="L85:M85"/>
    <mergeCell ref="O85:Q85"/>
    <mergeCell ref="R85:T85"/>
    <mergeCell ref="A84:B84"/>
    <mergeCell ref="C84:D84"/>
    <mergeCell ref="E84:G84"/>
    <mergeCell ref="I84:J84"/>
    <mergeCell ref="L84:M84"/>
    <mergeCell ref="O84:Q84"/>
    <mergeCell ref="R84:T84"/>
    <mergeCell ref="A87:B87"/>
    <mergeCell ref="C87:D87"/>
    <mergeCell ref="E87:G87"/>
    <mergeCell ref="I87:J87"/>
    <mergeCell ref="L87:M87"/>
    <mergeCell ref="O87:Q87"/>
    <mergeCell ref="R87:T87"/>
    <mergeCell ref="A86:B86"/>
    <mergeCell ref="C86:D86"/>
    <mergeCell ref="E86:G86"/>
    <mergeCell ref="I86:J86"/>
    <mergeCell ref="L86:M86"/>
    <mergeCell ref="A89:B89"/>
    <mergeCell ref="C89:D89"/>
    <mergeCell ref="E89:G89"/>
    <mergeCell ref="I89:J89"/>
    <mergeCell ref="L89:M89"/>
    <mergeCell ref="O89:Q89"/>
    <mergeCell ref="R89:T89"/>
    <mergeCell ref="A88:B88"/>
    <mergeCell ref="C88:D88"/>
    <mergeCell ref="E88:G88"/>
    <mergeCell ref="I88:J88"/>
    <mergeCell ref="L88:M88"/>
    <mergeCell ref="O88:Q88"/>
    <mergeCell ref="R88:T88"/>
    <mergeCell ref="A91:B91"/>
    <mergeCell ref="C91:D91"/>
    <mergeCell ref="E91:G91"/>
    <mergeCell ref="I91:J91"/>
    <mergeCell ref="L91:M91"/>
    <mergeCell ref="O91:Q91"/>
    <mergeCell ref="R91:T91"/>
    <mergeCell ref="A90:B90"/>
    <mergeCell ref="C90:D90"/>
    <mergeCell ref="E90:G90"/>
    <mergeCell ref="I90:J90"/>
    <mergeCell ref="L90:M90"/>
    <mergeCell ref="A93:B93"/>
    <mergeCell ref="C93:D93"/>
    <mergeCell ref="E93:G93"/>
    <mergeCell ref="I93:J93"/>
    <mergeCell ref="L93:M93"/>
    <mergeCell ref="O93:Q93"/>
    <mergeCell ref="R93:T93"/>
    <mergeCell ref="A92:B92"/>
    <mergeCell ref="C92:D92"/>
    <mergeCell ref="E92:G92"/>
    <mergeCell ref="I92:J92"/>
    <mergeCell ref="L92:M92"/>
    <mergeCell ref="O92:Q92"/>
    <mergeCell ref="R92:T92"/>
    <mergeCell ref="A95:B95"/>
    <mergeCell ref="C95:D95"/>
    <mergeCell ref="E95:G95"/>
    <mergeCell ref="I95:J95"/>
    <mergeCell ref="L95:M95"/>
    <mergeCell ref="O95:Q95"/>
    <mergeCell ref="R95:T95"/>
    <mergeCell ref="A94:B94"/>
    <mergeCell ref="C94:D94"/>
    <mergeCell ref="E94:G94"/>
    <mergeCell ref="I94:J94"/>
    <mergeCell ref="L94:M94"/>
    <mergeCell ref="A97:B97"/>
    <mergeCell ref="C97:D97"/>
    <mergeCell ref="E97:G97"/>
    <mergeCell ref="I97:J97"/>
    <mergeCell ref="L97:M97"/>
    <mergeCell ref="O97:Q97"/>
    <mergeCell ref="R97:T97"/>
    <mergeCell ref="A96:B96"/>
    <mergeCell ref="C96:D96"/>
    <mergeCell ref="E96:G96"/>
    <mergeCell ref="I96:J96"/>
    <mergeCell ref="L96:M96"/>
    <mergeCell ref="O96:Q96"/>
    <mergeCell ref="R96:T96"/>
    <mergeCell ref="A99:B99"/>
    <mergeCell ref="C99:D99"/>
    <mergeCell ref="E99:G99"/>
    <mergeCell ref="I99:J99"/>
    <mergeCell ref="L99:M99"/>
    <mergeCell ref="O99:Q99"/>
    <mergeCell ref="R99:T99"/>
    <mergeCell ref="A98:B98"/>
    <mergeCell ref="C98:D98"/>
    <mergeCell ref="E98:G98"/>
    <mergeCell ref="I98:J98"/>
    <mergeCell ref="L98:M98"/>
    <mergeCell ref="A101:B101"/>
    <mergeCell ref="C101:D101"/>
    <mergeCell ref="E101:G101"/>
    <mergeCell ref="I101:J101"/>
    <mergeCell ref="L101:M101"/>
    <mergeCell ref="O101:Q101"/>
    <mergeCell ref="R101:T101"/>
    <mergeCell ref="A100:B100"/>
    <mergeCell ref="C100:D100"/>
    <mergeCell ref="E100:G100"/>
    <mergeCell ref="I100:J100"/>
    <mergeCell ref="L100:M100"/>
    <mergeCell ref="O100:Q100"/>
    <mergeCell ref="R100:T100"/>
    <mergeCell ref="A113:B113"/>
    <mergeCell ref="C113:D113"/>
    <mergeCell ref="E113:G113"/>
    <mergeCell ref="I113:J113"/>
    <mergeCell ref="L113:M113"/>
    <mergeCell ref="O113:Q113"/>
    <mergeCell ref="R113:T113"/>
    <mergeCell ref="O108:Q108"/>
    <mergeCell ref="R108:T108"/>
    <mergeCell ref="A108:B108"/>
    <mergeCell ref="C108:D108"/>
    <mergeCell ref="E108:G108"/>
    <mergeCell ref="I108:J108"/>
    <mergeCell ref="L108:M108"/>
    <mergeCell ref="O116:Q116"/>
    <mergeCell ref="R116:T116"/>
    <mergeCell ref="A114:B114"/>
    <mergeCell ref="A115:B115"/>
    <mergeCell ref="C115:D115"/>
    <mergeCell ref="E115:G115"/>
    <mergeCell ref="I115:J115"/>
    <mergeCell ref="L115:M115"/>
    <mergeCell ref="O115:Q115"/>
    <mergeCell ref="R115:T115"/>
    <mergeCell ref="R122:T122"/>
    <mergeCell ref="A123:B123"/>
    <mergeCell ref="A124:B124"/>
    <mergeCell ref="C124:D124"/>
    <mergeCell ref="E124:G124"/>
    <mergeCell ref="I124:J124"/>
    <mergeCell ref="L124:M124"/>
    <mergeCell ref="A122:B122"/>
    <mergeCell ref="C122:D122"/>
    <mergeCell ref="E122:G122"/>
    <mergeCell ref="I122:J122"/>
    <mergeCell ref="L122:M122"/>
    <mergeCell ref="O122:Q122"/>
    <mergeCell ref="A126:AB126"/>
    <mergeCell ref="A127:Z127"/>
    <mergeCell ref="O124:Q124"/>
    <mergeCell ref="R124:T124"/>
    <mergeCell ref="A125:B125"/>
    <mergeCell ref="C125:D125"/>
    <mergeCell ref="E125:G125"/>
    <mergeCell ref="I125:J125"/>
    <mergeCell ref="L125:M125"/>
    <mergeCell ref="O125:Q125"/>
    <mergeCell ref="E133:G133"/>
    <mergeCell ref="I133:J133"/>
    <mergeCell ref="L133:M133"/>
    <mergeCell ref="O133:Q133"/>
    <mergeCell ref="R133:T133"/>
    <mergeCell ref="A131:B131"/>
    <mergeCell ref="A132:B132"/>
    <mergeCell ref="C132:D132"/>
    <mergeCell ref="E132:G132"/>
    <mergeCell ref="I132:J132"/>
    <mergeCell ref="L132:M132"/>
    <mergeCell ref="O132:Q132"/>
    <mergeCell ref="R132:T132"/>
    <mergeCell ref="A142:AB142"/>
    <mergeCell ref="A143:Z143"/>
    <mergeCell ref="A144:AB144"/>
    <mergeCell ref="O140:Q140"/>
    <mergeCell ref="R140:T140"/>
    <mergeCell ref="A141:B141"/>
    <mergeCell ref="C141:D141"/>
    <mergeCell ref="E141:G141"/>
    <mergeCell ref="I141:J141"/>
    <mergeCell ref="L141:M141"/>
    <mergeCell ref="O141:Q141"/>
    <mergeCell ref="A140:B140"/>
    <mergeCell ref="C140:D140"/>
    <mergeCell ref="E140:G140"/>
    <mergeCell ref="I140:J140"/>
    <mergeCell ref="L140:M140"/>
    <mergeCell ref="I148:J148"/>
    <mergeCell ref="L148:M148"/>
    <mergeCell ref="O148:Q148"/>
    <mergeCell ref="R148:T148"/>
    <mergeCell ref="A146:B146"/>
    <mergeCell ref="C146:D146"/>
    <mergeCell ref="E146:G146"/>
    <mergeCell ref="I146:J146"/>
    <mergeCell ref="L146:M146"/>
    <mergeCell ref="O146:Q146"/>
    <mergeCell ref="R146:T146"/>
    <mergeCell ref="A152:AB152"/>
    <mergeCell ref="A153:Z153"/>
    <mergeCell ref="A154:AB154"/>
    <mergeCell ref="A155:AB155"/>
    <mergeCell ref="R150:T150"/>
    <mergeCell ref="A151:B151"/>
    <mergeCell ref="C151:D151"/>
    <mergeCell ref="E151:G151"/>
    <mergeCell ref="I151:J151"/>
    <mergeCell ref="L151:M151"/>
    <mergeCell ref="O151:Q151"/>
    <mergeCell ref="R151:T151"/>
    <mergeCell ref="A150:B150"/>
    <mergeCell ref="C150:D150"/>
    <mergeCell ref="E150:G150"/>
    <mergeCell ref="I150:J150"/>
    <mergeCell ref="L150:M150"/>
    <mergeCell ref="A157:B157"/>
    <mergeCell ref="A158:B158"/>
    <mergeCell ref="C158:D158"/>
    <mergeCell ref="E158:G158"/>
    <mergeCell ref="I158:J158"/>
    <mergeCell ref="L158:M158"/>
    <mergeCell ref="A156:B156"/>
    <mergeCell ref="C156:D156"/>
    <mergeCell ref="E156:G156"/>
    <mergeCell ref="I156:J156"/>
    <mergeCell ref="L156:M156"/>
    <mergeCell ref="A161:B161"/>
    <mergeCell ref="C161:D161"/>
    <mergeCell ref="E161:G161"/>
    <mergeCell ref="I161:J161"/>
    <mergeCell ref="L161:M161"/>
    <mergeCell ref="O161:Q161"/>
    <mergeCell ref="R161:T161"/>
    <mergeCell ref="R159:T159"/>
    <mergeCell ref="A160:B160"/>
    <mergeCell ref="C160:D160"/>
    <mergeCell ref="E160:G160"/>
    <mergeCell ref="I160:J160"/>
    <mergeCell ref="L160:M160"/>
    <mergeCell ref="O160:Q160"/>
    <mergeCell ref="R160:T160"/>
    <mergeCell ref="A159:B159"/>
    <mergeCell ref="C159:D159"/>
    <mergeCell ref="E159:G159"/>
    <mergeCell ref="I159:J159"/>
    <mergeCell ref="L159:M159"/>
    <mergeCell ref="O159:Q159"/>
    <mergeCell ref="A172:AB172"/>
    <mergeCell ref="A173:Z173"/>
    <mergeCell ref="O169:Q169"/>
    <mergeCell ref="R169:T169"/>
    <mergeCell ref="A171:Z171"/>
    <mergeCell ref="R167:T167"/>
    <mergeCell ref="A168:B168"/>
    <mergeCell ref="A169:B169"/>
    <mergeCell ref="C169:D169"/>
    <mergeCell ref="E169:G169"/>
    <mergeCell ref="I169:J169"/>
    <mergeCell ref="L169:M169"/>
    <mergeCell ref="A167:B167"/>
    <mergeCell ref="C167:D167"/>
    <mergeCell ref="E167:G167"/>
    <mergeCell ref="I167:J167"/>
    <mergeCell ref="L167:M167"/>
    <mergeCell ref="O167:Q167"/>
    <mergeCell ref="A181:B181"/>
    <mergeCell ref="A182:B182"/>
    <mergeCell ref="A183:B183"/>
    <mergeCell ref="C181:AB181"/>
    <mergeCell ref="C182:AB182"/>
    <mergeCell ref="C183:AB183"/>
    <mergeCell ref="A179:B179"/>
    <mergeCell ref="A180:B180"/>
    <mergeCell ref="A176:F176"/>
    <mergeCell ref="G176:K176"/>
    <mergeCell ref="A177:F177"/>
    <mergeCell ref="G177:K177"/>
    <mergeCell ref="A190:AB190"/>
    <mergeCell ref="A187:B187"/>
    <mergeCell ref="A188:B188"/>
    <mergeCell ref="C187:AB187"/>
    <mergeCell ref="C188:U188"/>
    <mergeCell ref="V188:AB188"/>
    <mergeCell ref="A189:AB189"/>
    <mergeCell ref="A184:B184"/>
    <mergeCell ref="A185:B185"/>
    <mergeCell ref="A186:B186"/>
    <mergeCell ref="C184:AB184"/>
    <mergeCell ref="C185:AB185"/>
    <mergeCell ref="C186:AB186"/>
    <mergeCell ref="A195:M195"/>
    <mergeCell ref="N195:S195"/>
    <mergeCell ref="A196:M196"/>
    <mergeCell ref="N196:S196"/>
    <mergeCell ref="A193:M193"/>
    <mergeCell ref="N193:S193"/>
    <mergeCell ref="A194:M194"/>
    <mergeCell ref="N194:S194"/>
    <mergeCell ref="A191:M191"/>
    <mergeCell ref="N191:S191"/>
    <mergeCell ref="A192:M192"/>
    <mergeCell ref="N192:S192"/>
    <mergeCell ref="N201:S201"/>
    <mergeCell ref="A202:M202"/>
    <mergeCell ref="N202:S202"/>
    <mergeCell ref="A199:M199"/>
    <mergeCell ref="N199:S199"/>
    <mergeCell ref="A200:M200"/>
    <mergeCell ref="N200:S200"/>
    <mergeCell ref="A197:M197"/>
    <mergeCell ref="N197:S197"/>
    <mergeCell ref="A198:M198"/>
    <mergeCell ref="N198:S198"/>
    <mergeCell ref="A16:AB16"/>
    <mergeCell ref="A17:AB17"/>
    <mergeCell ref="A18:AB18"/>
    <mergeCell ref="U19:W19"/>
    <mergeCell ref="X19:Z19"/>
    <mergeCell ref="C20:AB20"/>
    <mergeCell ref="A207:L207"/>
    <mergeCell ref="B1:X1"/>
    <mergeCell ref="Y1:AB1"/>
    <mergeCell ref="B2:X2"/>
    <mergeCell ref="Y2:AB2"/>
    <mergeCell ref="B3:X3"/>
    <mergeCell ref="Y3:AB3"/>
    <mergeCell ref="B4:X4"/>
    <mergeCell ref="Y4:AB4"/>
    <mergeCell ref="A205:M205"/>
    <mergeCell ref="N205:S205"/>
    <mergeCell ref="A206:M206"/>
    <mergeCell ref="N206:S206"/>
    <mergeCell ref="A203:M203"/>
    <mergeCell ref="N203:S203"/>
    <mergeCell ref="A204:M204"/>
    <mergeCell ref="N204:S204"/>
    <mergeCell ref="A201:M201"/>
    <mergeCell ref="A29:AB29"/>
    <mergeCell ref="A30:Z30"/>
    <mergeCell ref="A31:AB31"/>
    <mergeCell ref="A32:AB32"/>
    <mergeCell ref="U33:W33"/>
    <mergeCell ref="X33:Z33"/>
    <mergeCell ref="A24:AB24"/>
    <mergeCell ref="A25:AB25"/>
    <mergeCell ref="U26:W26"/>
    <mergeCell ref="X26:Z26"/>
    <mergeCell ref="C27:AB27"/>
    <mergeCell ref="U28:W28"/>
    <mergeCell ref="X28:Z28"/>
    <mergeCell ref="O33:Q33"/>
    <mergeCell ref="R33:T33"/>
    <mergeCell ref="A26:B26"/>
    <mergeCell ref="C26:D26"/>
    <mergeCell ref="E26:G26"/>
    <mergeCell ref="I26:J26"/>
    <mergeCell ref="L26:M26"/>
    <mergeCell ref="O26:Q26"/>
    <mergeCell ref="R26:T26"/>
    <mergeCell ref="U38:W38"/>
    <mergeCell ref="X38:Z38"/>
    <mergeCell ref="A39:AB39"/>
    <mergeCell ref="A40:Z40"/>
    <mergeCell ref="A41:AB41"/>
    <mergeCell ref="A42:AB42"/>
    <mergeCell ref="O35:Q35"/>
    <mergeCell ref="U35:W35"/>
    <mergeCell ref="X35:Z35"/>
    <mergeCell ref="U36:W36"/>
    <mergeCell ref="X36:Z36"/>
    <mergeCell ref="U37:W37"/>
    <mergeCell ref="X37:Z37"/>
    <mergeCell ref="A38:B38"/>
    <mergeCell ref="C38:D38"/>
    <mergeCell ref="E38:G38"/>
    <mergeCell ref="I38:J38"/>
    <mergeCell ref="L38:M38"/>
    <mergeCell ref="O38:Q38"/>
    <mergeCell ref="R38:T38"/>
    <mergeCell ref="A37:B37"/>
    <mergeCell ref="C37:D37"/>
    <mergeCell ref="E37:G37"/>
    <mergeCell ref="I37:J37"/>
    <mergeCell ref="A50:AB50"/>
    <mergeCell ref="U51:W51"/>
    <mergeCell ref="X51:Z51"/>
    <mergeCell ref="C52:AB52"/>
    <mergeCell ref="U53:W53"/>
    <mergeCell ref="X53:Z53"/>
    <mergeCell ref="U43:W43"/>
    <mergeCell ref="X43:Z43"/>
    <mergeCell ref="C44:AB44"/>
    <mergeCell ref="U45:W45"/>
    <mergeCell ref="X45:Z45"/>
    <mergeCell ref="U46:W46"/>
    <mergeCell ref="X46:Z46"/>
    <mergeCell ref="A51:B51"/>
    <mergeCell ref="C51:D51"/>
    <mergeCell ref="E51:G51"/>
    <mergeCell ref="I51:J51"/>
    <mergeCell ref="L51:M51"/>
    <mergeCell ref="O51:Q51"/>
    <mergeCell ref="R51:T51"/>
    <mergeCell ref="R46:T46"/>
    <mergeCell ref="A47:AB47"/>
    <mergeCell ref="A48:Z48"/>
    <mergeCell ref="A49:AB49"/>
    <mergeCell ref="U57:W57"/>
    <mergeCell ref="X57:Z57"/>
    <mergeCell ref="U58:W58"/>
    <mergeCell ref="X58:Z58"/>
    <mergeCell ref="O59:Q59"/>
    <mergeCell ref="U59:W59"/>
    <mergeCell ref="X59:Z59"/>
    <mergeCell ref="U54:W54"/>
    <mergeCell ref="X54:Z54"/>
    <mergeCell ref="O55:Q55"/>
    <mergeCell ref="U55:W55"/>
    <mergeCell ref="X55:Z55"/>
    <mergeCell ref="U56:W56"/>
    <mergeCell ref="X56:Z56"/>
    <mergeCell ref="R55:T55"/>
    <mergeCell ref="A63:AB63"/>
    <mergeCell ref="A64:Z64"/>
    <mergeCell ref="A65:AB65"/>
    <mergeCell ref="A66:AB66"/>
    <mergeCell ref="U67:W67"/>
    <mergeCell ref="X67:Z67"/>
    <mergeCell ref="U60:W60"/>
    <mergeCell ref="X60:Z60"/>
    <mergeCell ref="U61:W61"/>
    <mergeCell ref="X61:Z61"/>
    <mergeCell ref="U62:W62"/>
    <mergeCell ref="X62:Z62"/>
    <mergeCell ref="R67:T67"/>
    <mergeCell ref="O67:Q67"/>
    <mergeCell ref="A62:B62"/>
    <mergeCell ref="C62:D62"/>
    <mergeCell ref="E62:G62"/>
    <mergeCell ref="I62:J62"/>
    <mergeCell ref="L62:M62"/>
    <mergeCell ref="O62:Q62"/>
    <mergeCell ref="R62:T62"/>
    <mergeCell ref="A61:B61"/>
    <mergeCell ref="C61:D61"/>
    <mergeCell ref="E61:G61"/>
    <mergeCell ref="U72:W72"/>
    <mergeCell ref="X72:Z72"/>
    <mergeCell ref="U73:W73"/>
    <mergeCell ref="X73:Z73"/>
    <mergeCell ref="O74:Q74"/>
    <mergeCell ref="U74:W74"/>
    <mergeCell ref="X74:Z74"/>
    <mergeCell ref="C68:AB68"/>
    <mergeCell ref="U69:W69"/>
    <mergeCell ref="X69:Z69"/>
    <mergeCell ref="U70:W70"/>
    <mergeCell ref="X70:Z70"/>
    <mergeCell ref="U71:W71"/>
    <mergeCell ref="X71:Z71"/>
    <mergeCell ref="R74:T74"/>
    <mergeCell ref="R70:T70"/>
    <mergeCell ref="O78:Q78"/>
    <mergeCell ref="U78:W78"/>
    <mergeCell ref="X78:Z78"/>
    <mergeCell ref="U79:W79"/>
    <mergeCell ref="X79:Z79"/>
    <mergeCell ref="U80:W80"/>
    <mergeCell ref="X80:Z80"/>
    <mergeCell ref="U75:W75"/>
    <mergeCell ref="X75:Z75"/>
    <mergeCell ref="U76:W76"/>
    <mergeCell ref="X76:Z76"/>
    <mergeCell ref="U77:W77"/>
    <mergeCell ref="X77:Z77"/>
    <mergeCell ref="R78:T78"/>
    <mergeCell ref="U84:W84"/>
    <mergeCell ref="X84:Z84"/>
    <mergeCell ref="U85:W85"/>
    <mergeCell ref="X85:Z85"/>
    <mergeCell ref="O86:Q86"/>
    <mergeCell ref="U86:W86"/>
    <mergeCell ref="X86:Z86"/>
    <mergeCell ref="U81:W81"/>
    <mergeCell ref="X81:Z81"/>
    <mergeCell ref="O82:Q82"/>
    <mergeCell ref="U82:W82"/>
    <mergeCell ref="X82:Z82"/>
    <mergeCell ref="U83:W83"/>
    <mergeCell ref="X83:Z83"/>
    <mergeCell ref="R86:T86"/>
    <mergeCell ref="R82:T82"/>
    <mergeCell ref="O90:Q90"/>
    <mergeCell ref="U90:W90"/>
    <mergeCell ref="X90:Z90"/>
    <mergeCell ref="U91:W91"/>
    <mergeCell ref="X91:Z91"/>
    <mergeCell ref="U92:W92"/>
    <mergeCell ref="X92:Z92"/>
    <mergeCell ref="U87:W87"/>
    <mergeCell ref="X87:Z87"/>
    <mergeCell ref="U88:W88"/>
    <mergeCell ref="X88:Z88"/>
    <mergeCell ref="U89:W89"/>
    <mergeCell ref="X89:Z89"/>
    <mergeCell ref="R90:T90"/>
    <mergeCell ref="O98:Q98"/>
    <mergeCell ref="U98:W98"/>
    <mergeCell ref="X98:Z98"/>
    <mergeCell ref="U93:W93"/>
    <mergeCell ref="X93:Z93"/>
    <mergeCell ref="O94:Q94"/>
    <mergeCell ref="U94:W94"/>
    <mergeCell ref="X94:Z94"/>
    <mergeCell ref="U95:W95"/>
    <mergeCell ref="X95:Z95"/>
    <mergeCell ref="R98:T98"/>
    <mergeCell ref="R94:T94"/>
    <mergeCell ref="U99:W99"/>
    <mergeCell ref="X99:Z99"/>
    <mergeCell ref="U100:W100"/>
    <mergeCell ref="X100:Z100"/>
    <mergeCell ref="U101:W101"/>
    <mergeCell ref="X101:Z101"/>
    <mergeCell ref="U96:W96"/>
    <mergeCell ref="X96:Z96"/>
    <mergeCell ref="U97:W97"/>
    <mergeCell ref="X97:Z97"/>
    <mergeCell ref="C107:AB107"/>
    <mergeCell ref="U108:W108"/>
    <mergeCell ref="X108:Z108"/>
    <mergeCell ref="A109:AB109"/>
    <mergeCell ref="A110:Z110"/>
    <mergeCell ref="A111:AB111"/>
    <mergeCell ref="A102:AB102"/>
    <mergeCell ref="A103:Z103"/>
    <mergeCell ref="A104:AB104"/>
    <mergeCell ref="A105:AB105"/>
    <mergeCell ref="U106:W106"/>
    <mergeCell ref="X106:Z106"/>
    <mergeCell ref="R106:T106"/>
    <mergeCell ref="A107:B107"/>
    <mergeCell ref="A106:B106"/>
    <mergeCell ref="C106:D106"/>
    <mergeCell ref="E106:G106"/>
    <mergeCell ref="I106:J106"/>
    <mergeCell ref="L106:M106"/>
    <mergeCell ref="O106:Q106"/>
    <mergeCell ref="U116:W116"/>
    <mergeCell ref="X116:Z116"/>
    <mergeCell ref="U117:W117"/>
    <mergeCell ref="X117:Z117"/>
    <mergeCell ref="A118:AB118"/>
    <mergeCell ref="A119:Z119"/>
    <mergeCell ref="A112:AB112"/>
    <mergeCell ref="U113:W113"/>
    <mergeCell ref="X113:Z113"/>
    <mergeCell ref="C114:AB114"/>
    <mergeCell ref="U115:W115"/>
    <mergeCell ref="X115:Z115"/>
    <mergeCell ref="A117:B117"/>
    <mergeCell ref="C117:D117"/>
    <mergeCell ref="E117:G117"/>
    <mergeCell ref="I117:J117"/>
    <mergeCell ref="L117:M117"/>
    <mergeCell ref="O117:Q117"/>
    <mergeCell ref="R117:T117"/>
    <mergeCell ref="A116:B116"/>
    <mergeCell ref="C116:D116"/>
    <mergeCell ref="E116:G116"/>
    <mergeCell ref="I116:J116"/>
    <mergeCell ref="L116:M116"/>
    <mergeCell ref="A128:AB128"/>
    <mergeCell ref="A129:AB129"/>
    <mergeCell ref="U130:W130"/>
    <mergeCell ref="X130:Z130"/>
    <mergeCell ref="C131:AB131"/>
    <mergeCell ref="U132:W132"/>
    <mergeCell ref="X132:Z132"/>
    <mergeCell ref="A120:AB120"/>
    <mergeCell ref="A121:AB121"/>
    <mergeCell ref="U122:W122"/>
    <mergeCell ref="X122:Z122"/>
    <mergeCell ref="C123:AB123"/>
    <mergeCell ref="U124:W124"/>
    <mergeCell ref="X124:Z124"/>
    <mergeCell ref="A130:B130"/>
    <mergeCell ref="C130:D130"/>
    <mergeCell ref="E130:G130"/>
    <mergeCell ref="I130:J130"/>
    <mergeCell ref="L130:M130"/>
    <mergeCell ref="O130:Q130"/>
    <mergeCell ref="R130:T130"/>
    <mergeCell ref="R125:T125"/>
    <mergeCell ref="U125:W125"/>
    <mergeCell ref="X125:Z125"/>
    <mergeCell ref="U138:W138"/>
    <mergeCell ref="X138:Z138"/>
    <mergeCell ref="C139:AB139"/>
    <mergeCell ref="U140:W140"/>
    <mergeCell ref="X140:Z140"/>
    <mergeCell ref="U141:W141"/>
    <mergeCell ref="X141:Z141"/>
    <mergeCell ref="U133:W133"/>
    <mergeCell ref="X133:Z133"/>
    <mergeCell ref="A134:AB134"/>
    <mergeCell ref="A135:Z135"/>
    <mergeCell ref="A136:AB136"/>
    <mergeCell ref="A137:AB137"/>
    <mergeCell ref="R141:T141"/>
    <mergeCell ref="R138:T138"/>
    <mergeCell ref="A139:B139"/>
    <mergeCell ref="A138:B138"/>
    <mergeCell ref="C138:D138"/>
    <mergeCell ref="E138:G138"/>
    <mergeCell ref="I138:J138"/>
    <mergeCell ref="L138:M138"/>
    <mergeCell ref="O138:Q138"/>
    <mergeCell ref="A133:B133"/>
    <mergeCell ref="C133:D133"/>
    <mergeCell ref="U149:W149"/>
    <mergeCell ref="X149:Z149"/>
    <mergeCell ref="O150:Q150"/>
    <mergeCell ref="U150:W150"/>
    <mergeCell ref="X150:Z150"/>
    <mergeCell ref="U151:W151"/>
    <mergeCell ref="X151:Z151"/>
    <mergeCell ref="A145:AB145"/>
    <mergeCell ref="U146:W146"/>
    <mergeCell ref="X146:Z146"/>
    <mergeCell ref="C147:AB147"/>
    <mergeCell ref="U148:W148"/>
    <mergeCell ref="X148:Z148"/>
    <mergeCell ref="A149:B149"/>
    <mergeCell ref="C149:D149"/>
    <mergeCell ref="E149:G149"/>
    <mergeCell ref="I149:J149"/>
    <mergeCell ref="L149:M149"/>
    <mergeCell ref="O149:Q149"/>
    <mergeCell ref="R149:T149"/>
    <mergeCell ref="A147:B147"/>
    <mergeCell ref="A148:B148"/>
    <mergeCell ref="C148:D148"/>
    <mergeCell ref="E148:G148"/>
    <mergeCell ref="U159:W159"/>
    <mergeCell ref="X159:Z159"/>
    <mergeCell ref="U160:W160"/>
    <mergeCell ref="X160:Z160"/>
    <mergeCell ref="U161:W161"/>
    <mergeCell ref="X161:Z161"/>
    <mergeCell ref="O156:Q156"/>
    <mergeCell ref="U156:W156"/>
    <mergeCell ref="X156:Z156"/>
    <mergeCell ref="C157:AB157"/>
    <mergeCell ref="U158:W158"/>
    <mergeCell ref="X158:Z158"/>
    <mergeCell ref="O158:Q158"/>
    <mergeCell ref="R158:T158"/>
    <mergeCell ref="R156:T156"/>
    <mergeCell ref="U167:W167"/>
    <mergeCell ref="X167:Z167"/>
    <mergeCell ref="C168:AB168"/>
    <mergeCell ref="U169:W169"/>
    <mergeCell ref="X169:Z169"/>
    <mergeCell ref="A170:AB170"/>
    <mergeCell ref="U162:W162"/>
    <mergeCell ref="X162:Z162"/>
    <mergeCell ref="A163:AB163"/>
    <mergeCell ref="A164:Z164"/>
    <mergeCell ref="A165:AB165"/>
    <mergeCell ref="A166:AB166"/>
    <mergeCell ref="A162:B162"/>
    <mergeCell ref="C162:D162"/>
    <mergeCell ref="E162:G162"/>
    <mergeCell ref="I162:J162"/>
    <mergeCell ref="L162:M162"/>
    <mergeCell ref="O162:Q162"/>
    <mergeCell ref="R162:T162"/>
    <mergeCell ref="L177:P177"/>
    <mergeCell ref="Q177:X177"/>
    <mergeCell ref="Y177:AB177"/>
    <mergeCell ref="A178:AB178"/>
    <mergeCell ref="C179:AB179"/>
    <mergeCell ref="C180:U180"/>
    <mergeCell ref="V180:AB180"/>
    <mergeCell ref="A174:AB174"/>
    <mergeCell ref="L175:P175"/>
    <mergeCell ref="Q175:X175"/>
    <mergeCell ref="Y175:AB175"/>
    <mergeCell ref="L176:P176"/>
    <mergeCell ref="Q176:X176"/>
    <mergeCell ref="Y176:AB176"/>
    <mergeCell ref="A175:F175"/>
    <mergeCell ref="G175:K175"/>
    <mergeCell ref="T194:Y194"/>
    <mergeCell ref="Z194:AB194"/>
    <mergeCell ref="T195:Y195"/>
    <mergeCell ref="Z195:AB195"/>
    <mergeCell ref="T196:Y196"/>
    <mergeCell ref="Z196:AB196"/>
    <mergeCell ref="T191:Y191"/>
    <mergeCell ref="Z191:AB191"/>
    <mergeCell ref="T192:Y192"/>
    <mergeCell ref="Z192:AB192"/>
    <mergeCell ref="T193:Y193"/>
    <mergeCell ref="Z193:AB193"/>
    <mergeCell ref="T200:Y200"/>
    <mergeCell ref="Z200:AB200"/>
    <mergeCell ref="T201:Y201"/>
    <mergeCell ref="Z201:AB201"/>
    <mergeCell ref="T202:Y202"/>
    <mergeCell ref="Z202:AB202"/>
    <mergeCell ref="T197:Y197"/>
    <mergeCell ref="Z197:AB197"/>
    <mergeCell ref="T198:Y198"/>
    <mergeCell ref="Z198:AB198"/>
    <mergeCell ref="T199:Y199"/>
    <mergeCell ref="Z199:AB199"/>
    <mergeCell ref="T206:Y206"/>
    <mergeCell ref="Z206:AB206"/>
    <mergeCell ref="M207:AB207"/>
    <mergeCell ref="T203:Y203"/>
    <mergeCell ref="Z203:AB203"/>
    <mergeCell ref="T204:Y204"/>
    <mergeCell ref="Z204:AB204"/>
    <mergeCell ref="T205:Y205"/>
    <mergeCell ref="Z205:AB205"/>
  </mergeCells>
  <pageMargins left="0.52999997138977051" right="0.52999997138977051" top="0.52999997138977051" bottom="0.69999998807907104" header="0" footer="0"/>
  <pageSetup paperSize="9" scale="98" firstPageNumber="0" fitToWidth="0" fitToHeight="0" pageOrder="overThenDown" orientation="landscape"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CB9C08-5F1F-41F4-8D11-F9D7696E661D}">
  <dimension ref="A1:AB128"/>
  <sheetViews>
    <sheetView zoomScaleNormal="100" workbookViewId="0">
      <selection activeCell="A124" sqref="A124:M124"/>
    </sheetView>
  </sheetViews>
  <sheetFormatPr defaultRowHeight="14.4"/>
  <cols>
    <col min="1" max="1" width="4.6640625" style="131" bestFit="1" customWidth="1"/>
    <col min="2" max="2" width="9.109375" style="131" bestFit="1" customWidth="1"/>
    <col min="3" max="4" width="13.77734375" style="131" bestFit="1" customWidth="1"/>
    <col min="5" max="6" width="1.33203125" style="131" bestFit="1" customWidth="1"/>
    <col min="7" max="7" width="2.77734375" style="131" bestFit="1" customWidth="1"/>
    <col min="8" max="8" width="5.5546875" style="131" bestFit="1" customWidth="1"/>
    <col min="9" max="10" width="4.109375" style="131" bestFit="1" customWidth="1"/>
    <col min="11" max="11" width="6.88671875" style="131" bestFit="1" customWidth="1"/>
    <col min="12" max="12" width="1.33203125" style="131" bestFit="1" customWidth="1"/>
    <col min="13" max="13" width="6.88671875" style="131" bestFit="1" customWidth="1"/>
    <col min="14" max="14" width="8.21875" style="131" bestFit="1" customWidth="1"/>
    <col min="15" max="15" width="5.5546875" style="131" bestFit="1" customWidth="1"/>
    <col min="16" max="17" width="1.33203125" style="131" bestFit="1" customWidth="1"/>
    <col min="18" max="18" width="2.77734375" style="131" bestFit="1" customWidth="1"/>
    <col min="19" max="19" width="1.33203125" style="131" bestFit="1" customWidth="1"/>
    <col min="20" max="20" width="4.109375" style="131" bestFit="1" customWidth="1"/>
    <col min="21" max="23" width="2.77734375" style="131" bestFit="1" customWidth="1"/>
    <col min="24" max="24" width="5.5546875" style="131" bestFit="1" customWidth="1"/>
    <col min="25" max="25" width="2.77734375" style="131" bestFit="1" customWidth="1"/>
    <col min="26" max="26" width="1.33203125" style="131" bestFit="1" customWidth="1"/>
    <col min="27" max="28" width="9.6640625" style="131" bestFit="1" customWidth="1"/>
    <col min="29" max="256" width="8.88671875" style="131"/>
    <col min="257" max="257" width="4.6640625" style="131" bestFit="1" customWidth="1"/>
    <col min="258" max="258" width="9.109375" style="131" bestFit="1" customWidth="1"/>
    <col min="259" max="260" width="13.77734375" style="131" bestFit="1" customWidth="1"/>
    <col min="261" max="262" width="1.33203125" style="131" bestFit="1" customWidth="1"/>
    <col min="263" max="263" width="2.77734375" style="131" bestFit="1" customWidth="1"/>
    <col min="264" max="264" width="5.5546875" style="131" bestFit="1" customWidth="1"/>
    <col min="265" max="266" width="4.109375" style="131" bestFit="1" customWidth="1"/>
    <col min="267" max="267" width="6.88671875" style="131" bestFit="1" customWidth="1"/>
    <col min="268" max="268" width="1.33203125" style="131" bestFit="1" customWidth="1"/>
    <col min="269" max="269" width="6.88671875" style="131" bestFit="1" customWidth="1"/>
    <col min="270" max="270" width="8.21875" style="131" bestFit="1" customWidth="1"/>
    <col min="271" max="271" width="5.5546875" style="131" bestFit="1" customWidth="1"/>
    <col min="272" max="273" width="1.33203125" style="131" bestFit="1" customWidth="1"/>
    <col min="274" max="274" width="2.77734375" style="131" bestFit="1" customWidth="1"/>
    <col min="275" max="275" width="1.33203125" style="131" bestFit="1" customWidth="1"/>
    <col min="276" max="276" width="4.109375" style="131" bestFit="1" customWidth="1"/>
    <col min="277" max="279" width="2.77734375" style="131" bestFit="1" customWidth="1"/>
    <col min="280" max="280" width="5.5546875" style="131" bestFit="1" customWidth="1"/>
    <col min="281" max="281" width="2.77734375" style="131" bestFit="1" customWidth="1"/>
    <col min="282" max="282" width="1.33203125" style="131" bestFit="1" customWidth="1"/>
    <col min="283" max="284" width="9.6640625" style="131" bestFit="1" customWidth="1"/>
    <col min="285" max="512" width="8.88671875" style="131"/>
    <col min="513" max="513" width="4.6640625" style="131" bestFit="1" customWidth="1"/>
    <col min="514" max="514" width="9.109375" style="131" bestFit="1" customWidth="1"/>
    <col min="515" max="516" width="13.77734375" style="131" bestFit="1" customWidth="1"/>
    <col min="517" max="518" width="1.33203125" style="131" bestFit="1" customWidth="1"/>
    <col min="519" max="519" width="2.77734375" style="131" bestFit="1" customWidth="1"/>
    <col min="520" max="520" width="5.5546875" style="131" bestFit="1" customWidth="1"/>
    <col min="521" max="522" width="4.109375" style="131" bestFit="1" customWidth="1"/>
    <col min="523" max="523" width="6.88671875" style="131" bestFit="1" customWidth="1"/>
    <col min="524" max="524" width="1.33203125" style="131" bestFit="1" customWidth="1"/>
    <col min="525" max="525" width="6.88671875" style="131" bestFit="1" customWidth="1"/>
    <col min="526" max="526" width="8.21875" style="131" bestFit="1" customWidth="1"/>
    <col min="527" max="527" width="5.5546875" style="131" bestFit="1" customWidth="1"/>
    <col min="528" max="529" width="1.33203125" style="131" bestFit="1" customWidth="1"/>
    <col min="530" max="530" width="2.77734375" style="131" bestFit="1" customWidth="1"/>
    <col min="531" max="531" width="1.33203125" style="131" bestFit="1" customWidth="1"/>
    <col min="532" max="532" width="4.109375" style="131" bestFit="1" customWidth="1"/>
    <col min="533" max="535" width="2.77734375" style="131" bestFit="1" customWidth="1"/>
    <col min="536" max="536" width="5.5546875" style="131" bestFit="1" customWidth="1"/>
    <col min="537" max="537" width="2.77734375" style="131" bestFit="1" customWidth="1"/>
    <col min="538" max="538" width="1.33203125" style="131" bestFit="1" customWidth="1"/>
    <col min="539" max="540" width="9.6640625" style="131" bestFit="1" customWidth="1"/>
    <col min="541" max="768" width="8.88671875" style="131"/>
    <col min="769" max="769" width="4.6640625" style="131" bestFit="1" customWidth="1"/>
    <col min="770" max="770" width="9.109375" style="131" bestFit="1" customWidth="1"/>
    <col min="771" max="772" width="13.77734375" style="131" bestFit="1" customWidth="1"/>
    <col min="773" max="774" width="1.33203125" style="131" bestFit="1" customWidth="1"/>
    <col min="775" max="775" width="2.77734375" style="131" bestFit="1" customWidth="1"/>
    <col min="776" max="776" width="5.5546875" style="131" bestFit="1" customWidth="1"/>
    <col min="777" max="778" width="4.109375" style="131" bestFit="1" customWidth="1"/>
    <col min="779" max="779" width="6.88671875" style="131" bestFit="1" customWidth="1"/>
    <col min="780" max="780" width="1.33203125" style="131" bestFit="1" customWidth="1"/>
    <col min="781" max="781" width="6.88671875" style="131" bestFit="1" customWidth="1"/>
    <col min="782" max="782" width="8.21875" style="131" bestFit="1" customWidth="1"/>
    <col min="783" max="783" width="5.5546875" style="131" bestFit="1" customWidth="1"/>
    <col min="784" max="785" width="1.33203125" style="131" bestFit="1" customWidth="1"/>
    <col min="786" max="786" width="2.77734375" style="131" bestFit="1" customWidth="1"/>
    <col min="787" max="787" width="1.33203125" style="131" bestFit="1" customWidth="1"/>
    <col min="788" max="788" width="4.109375" style="131" bestFit="1" customWidth="1"/>
    <col min="789" max="791" width="2.77734375" style="131" bestFit="1" customWidth="1"/>
    <col min="792" max="792" width="5.5546875" style="131" bestFit="1" customWidth="1"/>
    <col min="793" max="793" width="2.77734375" style="131" bestFit="1" customWidth="1"/>
    <col min="794" max="794" width="1.33203125" style="131" bestFit="1" customWidth="1"/>
    <col min="795" max="796" width="9.6640625" style="131" bestFit="1" customWidth="1"/>
    <col min="797" max="1024" width="8.88671875" style="131"/>
    <col min="1025" max="1025" width="4.6640625" style="131" bestFit="1" customWidth="1"/>
    <col min="1026" max="1026" width="9.109375" style="131" bestFit="1" customWidth="1"/>
    <col min="1027" max="1028" width="13.77734375" style="131" bestFit="1" customWidth="1"/>
    <col min="1029" max="1030" width="1.33203125" style="131" bestFit="1" customWidth="1"/>
    <col min="1031" max="1031" width="2.77734375" style="131" bestFit="1" customWidth="1"/>
    <col min="1032" max="1032" width="5.5546875" style="131" bestFit="1" customWidth="1"/>
    <col min="1033" max="1034" width="4.109375" style="131" bestFit="1" customWidth="1"/>
    <col min="1035" max="1035" width="6.88671875" style="131" bestFit="1" customWidth="1"/>
    <col min="1036" max="1036" width="1.33203125" style="131" bestFit="1" customWidth="1"/>
    <col min="1037" max="1037" width="6.88671875" style="131" bestFit="1" customWidth="1"/>
    <col min="1038" max="1038" width="8.21875" style="131" bestFit="1" customWidth="1"/>
    <col min="1039" max="1039" width="5.5546875" style="131" bestFit="1" customWidth="1"/>
    <col min="1040" max="1041" width="1.33203125" style="131" bestFit="1" customWidth="1"/>
    <col min="1042" max="1042" width="2.77734375" style="131" bestFit="1" customWidth="1"/>
    <col min="1043" max="1043" width="1.33203125" style="131" bestFit="1" customWidth="1"/>
    <col min="1044" max="1044" width="4.109375" style="131" bestFit="1" customWidth="1"/>
    <col min="1045" max="1047" width="2.77734375" style="131" bestFit="1" customWidth="1"/>
    <col min="1048" max="1048" width="5.5546875" style="131" bestFit="1" customWidth="1"/>
    <col min="1049" max="1049" width="2.77734375" style="131" bestFit="1" customWidth="1"/>
    <col min="1050" max="1050" width="1.33203125" style="131" bestFit="1" customWidth="1"/>
    <col min="1051" max="1052" width="9.6640625" style="131" bestFit="1" customWidth="1"/>
    <col min="1053" max="1280" width="8.88671875" style="131"/>
    <col min="1281" max="1281" width="4.6640625" style="131" bestFit="1" customWidth="1"/>
    <col min="1282" max="1282" width="9.109375" style="131" bestFit="1" customWidth="1"/>
    <col min="1283" max="1284" width="13.77734375" style="131" bestFit="1" customWidth="1"/>
    <col min="1285" max="1286" width="1.33203125" style="131" bestFit="1" customWidth="1"/>
    <col min="1287" max="1287" width="2.77734375" style="131" bestFit="1" customWidth="1"/>
    <col min="1288" max="1288" width="5.5546875" style="131" bestFit="1" customWidth="1"/>
    <col min="1289" max="1290" width="4.109375" style="131" bestFit="1" customWidth="1"/>
    <col min="1291" max="1291" width="6.88671875" style="131" bestFit="1" customWidth="1"/>
    <col min="1292" max="1292" width="1.33203125" style="131" bestFit="1" customWidth="1"/>
    <col min="1293" max="1293" width="6.88671875" style="131" bestFit="1" customWidth="1"/>
    <col min="1294" max="1294" width="8.21875" style="131" bestFit="1" customWidth="1"/>
    <col min="1295" max="1295" width="5.5546875" style="131" bestFit="1" customWidth="1"/>
    <col min="1296" max="1297" width="1.33203125" style="131" bestFit="1" customWidth="1"/>
    <col min="1298" max="1298" width="2.77734375" style="131" bestFit="1" customWidth="1"/>
    <col min="1299" max="1299" width="1.33203125" style="131" bestFit="1" customWidth="1"/>
    <col min="1300" max="1300" width="4.109375" style="131" bestFit="1" customWidth="1"/>
    <col min="1301" max="1303" width="2.77734375" style="131" bestFit="1" customWidth="1"/>
    <col min="1304" max="1304" width="5.5546875" style="131" bestFit="1" customWidth="1"/>
    <col min="1305" max="1305" width="2.77734375" style="131" bestFit="1" customWidth="1"/>
    <col min="1306" max="1306" width="1.33203125" style="131" bestFit="1" customWidth="1"/>
    <col min="1307" max="1308" width="9.6640625" style="131" bestFit="1" customWidth="1"/>
    <col min="1309" max="1536" width="8.88671875" style="131"/>
    <col min="1537" max="1537" width="4.6640625" style="131" bestFit="1" customWidth="1"/>
    <col min="1538" max="1538" width="9.109375" style="131" bestFit="1" customWidth="1"/>
    <col min="1539" max="1540" width="13.77734375" style="131" bestFit="1" customWidth="1"/>
    <col min="1541" max="1542" width="1.33203125" style="131" bestFit="1" customWidth="1"/>
    <col min="1543" max="1543" width="2.77734375" style="131" bestFit="1" customWidth="1"/>
    <col min="1544" max="1544" width="5.5546875" style="131" bestFit="1" customWidth="1"/>
    <col min="1545" max="1546" width="4.109375" style="131" bestFit="1" customWidth="1"/>
    <col min="1547" max="1547" width="6.88671875" style="131" bestFit="1" customWidth="1"/>
    <col min="1548" max="1548" width="1.33203125" style="131" bestFit="1" customWidth="1"/>
    <col min="1549" max="1549" width="6.88671875" style="131" bestFit="1" customWidth="1"/>
    <col min="1550" max="1550" width="8.21875" style="131" bestFit="1" customWidth="1"/>
    <col min="1551" max="1551" width="5.5546875" style="131" bestFit="1" customWidth="1"/>
    <col min="1552" max="1553" width="1.33203125" style="131" bestFit="1" customWidth="1"/>
    <col min="1554" max="1554" width="2.77734375" style="131" bestFit="1" customWidth="1"/>
    <col min="1555" max="1555" width="1.33203125" style="131" bestFit="1" customWidth="1"/>
    <col min="1556" max="1556" width="4.109375" style="131" bestFit="1" customWidth="1"/>
    <col min="1557" max="1559" width="2.77734375" style="131" bestFit="1" customWidth="1"/>
    <col min="1560" max="1560" width="5.5546875" style="131" bestFit="1" customWidth="1"/>
    <col min="1561" max="1561" width="2.77734375" style="131" bestFit="1" customWidth="1"/>
    <col min="1562" max="1562" width="1.33203125" style="131" bestFit="1" customWidth="1"/>
    <col min="1563" max="1564" width="9.6640625" style="131" bestFit="1" customWidth="1"/>
    <col min="1565" max="1792" width="8.88671875" style="131"/>
    <col min="1793" max="1793" width="4.6640625" style="131" bestFit="1" customWidth="1"/>
    <col min="1794" max="1794" width="9.109375" style="131" bestFit="1" customWidth="1"/>
    <col min="1795" max="1796" width="13.77734375" style="131" bestFit="1" customWidth="1"/>
    <col min="1797" max="1798" width="1.33203125" style="131" bestFit="1" customWidth="1"/>
    <col min="1799" max="1799" width="2.77734375" style="131" bestFit="1" customWidth="1"/>
    <col min="1800" max="1800" width="5.5546875" style="131" bestFit="1" customWidth="1"/>
    <col min="1801" max="1802" width="4.109375" style="131" bestFit="1" customWidth="1"/>
    <col min="1803" max="1803" width="6.88671875" style="131" bestFit="1" customWidth="1"/>
    <col min="1804" max="1804" width="1.33203125" style="131" bestFit="1" customWidth="1"/>
    <col min="1805" max="1805" width="6.88671875" style="131" bestFit="1" customWidth="1"/>
    <col min="1806" max="1806" width="8.21875" style="131" bestFit="1" customWidth="1"/>
    <col min="1807" max="1807" width="5.5546875" style="131" bestFit="1" customWidth="1"/>
    <col min="1808" max="1809" width="1.33203125" style="131" bestFit="1" customWidth="1"/>
    <col min="1810" max="1810" width="2.77734375" style="131" bestFit="1" customWidth="1"/>
    <col min="1811" max="1811" width="1.33203125" style="131" bestFit="1" customWidth="1"/>
    <col min="1812" max="1812" width="4.109375" style="131" bestFit="1" customWidth="1"/>
    <col min="1813" max="1815" width="2.77734375" style="131" bestFit="1" customWidth="1"/>
    <col min="1816" max="1816" width="5.5546875" style="131" bestFit="1" customWidth="1"/>
    <col min="1817" max="1817" width="2.77734375" style="131" bestFit="1" customWidth="1"/>
    <col min="1818" max="1818" width="1.33203125" style="131" bestFit="1" customWidth="1"/>
    <col min="1819" max="1820" width="9.6640625" style="131" bestFit="1" customWidth="1"/>
    <col min="1821" max="2048" width="8.88671875" style="131"/>
    <col min="2049" max="2049" width="4.6640625" style="131" bestFit="1" customWidth="1"/>
    <col min="2050" max="2050" width="9.109375" style="131" bestFit="1" customWidth="1"/>
    <col min="2051" max="2052" width="13.77734375" style="131" bestFit="1" customWidth="1"/>
    <col min="2053" max="2054" width="1.33203125" style="131" bestFit="1" customWidth="1"/>
    <col min="2055" max="2055" width="2.77734375" style="131" bestFit="1" customWidth="1"/>
    <col min="2056" max="2056" width="5.5546875" style="131" bestFit="1" customWidth="1"/>
    <col min="2057" max="2058" width="4.109375" style="131" bestFit="1" customWidth="1"/>
    <col min="2059" max="2059" width="6.88671875" style="131" bestFit="1" customWidth="1"/>
    <col min="2060" max="2060" width="1.33203125" style="131" bestFit="1" customWidth="1"/>
    <col min="2061" max="2061" width="6.88671875" style="131" bestFit="1" customWidth="1"/>
    <col min="2062" max="2062" width="8.21875" style="131" bestFit="1" customWidth="1"/>
    <col min="2063" max="2063" width="5.5546875" style="131" bestFit="1" customWidth="1"/>
    <col min="2064" max="2065" width="1.33203125" style="131" bestFit="1" customWidth="1"/>
    <col min="2066" max="2066" width="2.77734375" style="131" bestFit="1" customWidth="1"/>
    <col min="2067" max="2067" width="1.33203125" style="131" bestFit="1" customWidth="1"/>
    <col min="2068" max="2068" width="4.109375" style="131" bestFit="1" customWidth="1"/>
    <col min="2069" max="2071" width="2.77734375" style="131" bestFit="1" customWidth="1"/>
    <col min="2072" max="2072" width="5.5546875" style="131" bestFit="1" customWidth="1"/>
    <col min="2073" max="2073" width="2.77734375" style="131" bestFit="1" customWidth="1"/>
    <col min="2074" max="2074" width="1.33203125" style="131" bestFit="1" customWidth="1"/>
    <col min="2075" max="2076" width="9.6640625" style="131" bestFit="1" customWidth="1"/>
    <col min="2077" max="2304" width="8.88671875" style="131"/>
    <col min="2305" max="2305" width="4.6640625" style="131" bestFit="1" customWidth="1"/>
    <col min="2306" max="2306" width="9.109375" style="131" bestFit="1" customWidth="1"/>
    <col min="2307" max="2308" width="13.77734375" style="131" bestFit="1" customWidth="1"/>
    <col min="2309" max="2310" width="1.33203125" style="131" bestFit="1" customWidth="1"/>
    <col min="2311" max="2311" width="2.77734375" style="131" bestFit="1" customWidth="1"/>
    <col min="2312" max="2312" width="5.5546875" style="131" bestFit="1" customWidth="1"/>
    <col min="2313" max="2314" width="4.109375" style="131" bestFit="1" customWidth="1"/>
    <col min="2315" max="2315" width="6.88671875" style="131" bestFit="1" customWidth="1"/>
    <col min="2316" max="2316" width="1.33203125" style="131" bestFit="1" customWidth="1"/>
    <col min="2317" max="2317" width="6.88671875" style="131" bestFit="1" customWidth="1"/>
    <col min="2318" max="2318" width="8.21875" style="131" bestFit="1" customWidth="1"/>
    <col min="2319" max="2319" width="5.5546875" style="131" bestFit="1" customWidth="1"/>
    <col min="2320" max="2321" width="1.33203125" style="131" bestFit="1" customWidth="1"/>
    <col min="2322" max="2322" width="2.77734375" style="131" bestFit="1" customWidth="1"/>
    <col min="2323" max="2323" width="1.33203125" style="131" bestFit="1" customWidth="1"/>
    <col min="2324" max="2324" width="4.109375" style="131" bestFit="1" customWidth="1"/>
    <col min="2325" max="2327" width="2.77734375" style="131" bestFit="1" customWidth="1"/>
    <col min="2328" max="2328" width="5.5546875" style="131" bestFit="1" customWidth="1"/>
    <col min="2329" max="2329" width="2.77734375" style="131" bestFit="1" customWidth="1"/>
    <col min="2330" max="2330" width="1.33203125" style="131" bestFit="1" customWidth="1"/>
    <col min="2331" max="2332" width="9.6640625" style="131" bestFit="1" customWidth="1"/>
    <col min="2333" max="2560" width="8.88671875" style="131"/>
    <col min="2561" max="2561" width="4.6640625" style="131" bestFit="1" customWidth="1"/>
    <col min="2562" max="2562" width="9.109375" style="131" bestFit="1" customWidth="1"/>
    <col min="2563" max="2564" width="13.77734375" style="131" bestFit="1" customWidth="1"/>
    <col min="2565" max="2566" width="1.33203125" style="131" bestFit="1" customWidth="1"/>
    <col min="2567" max="2567" width="2.77734375" style="131" bestFit="1" customWidth="1"/>
    <col min="2568" max="2568" width="5.5546875" style="131" bestFit="1" customWidth="1"/>
    <col min="2569" max="2570" width="4.109375" style="131" bestFit="1" customWidth="1"/>
    <col min="2571" max="2571" width="6.88671875" style="131" bestFit="1" customWidth="1"/>
    <col min="2572" max="2572" width="1.33203125" style="131" bestFit="1" customWidth="1"/>
    <col min="2573" max="2573" width="6.88671875" style="131" bestFit="1" customWidth="1"/>
    <col min="2574" max="2574" width="8.21875" style="131" bestFit="1" customWidth="1"/>
    <col min="2575" max="2575" width="5.5546875" style="131" bestFit="1" customWidth="1"/>
    <col min="2576" max="2577" width="1.33203125" style="131" bestFit="1" customWidth="1"/>
    <col min="2578" max="2578" width="2.77734375" style="131" bestFit="1" customWidth="1"/>
    <col min="2579" max="2579" width="1.33203125" style="131" bestFit="1" customWidth="1"/>
    <col min="2580" max="2580" width="4.109375" style="131" bestFit="1" customWidth="1"/>
    <col min="2581" max="2583" width="2.77734375" style="131" bestFit="1" customWidth="1"/>
    <col min="2584" max="2584" width="5.5546875" style="131" bestFit="1" customWidth="1"/>
    <col min="2585" max="2585" width="2.77734375" style="131" bestFit="1" customWidth="1"/>
    <col min="2586" max="2586" width="1.33203125" style="131" bestFit="1" customWidth="1"/>
    <col min="2587" max="2588" width="9.6640625" style="131" bestFit="1" customWidth="1"/>
    <col min="2589" max="2816" width="8.88671875" style="131"/>
    <col min="2817" max="2817" width="4.6640625" style="131" bestFit="1" customWidth="1"/>
    <col min="2818" max="2818" width="9.109375" style="131" bestFit="1" customWidth="1"/>
    <col min="2819" max="2820" width="13.77734375" style="131" bestFit="1" customWidth="1"/>
    <col min="2821" max="2822" width="1.33203125" style="131" bestFit="1" customWidth="1"/>
    <col min="2823" max="2823" width="2.77734375" style="131" bestFit="1" customWidth="1"/>
    <col min="2824" max="2824" width="5.5546875" style="131" bestFit="1" customWidth="1"/>
    <col min="2825" max="2826" width="4.109375" style="131" bestFit="1" customWidth="1"/>
    <col min="2827" max="2827" width="6.88671875" style="131" bestFit="1" customWidth="1"/>
    <col min="2828" max="2828" width="1.33203125" style="131" bestFit="1" customWidth="1"/>
    <col min="2829" max="2829" width="6.88671875" style="131" bestFit="1" customWidth="1"/>
    <col min="2830" max="2830" width="8.21875" style="131" bestFit="1" customWidth="1"/>
    <col min="2831" max="2831" width="5.5546875" style="131" bestFit="1" customWidth="1"/>
    <col min="2832" max="2833" width="1.33203125" style="131" bestFit="1" customWidth="1"/>
    <col min="2834" max="2834" width="2.77734375" style="131" bestFit="1" customWidth="1"/>
    <col min="2835" max="2835" width="1.33203125" style="131" bestFit="1" customWidth="1"/>
    <col min="2836" max="2836" width="4.109375" style="131" bestFit="1" customWidth="1"/>
    <col min="2837" max="2839" width="2.77734375" style="131" bestFit="1" customWidth="1"/>
    <col min="2840" max="2840" width="5.5546875" style="131" bestFit="1" customWidth="1"/>
    <col min="2841" max="2841" width="2.77734375" style="131" bestFit="1" customWidth="1"/>
    <col min="2842" max="2842" width="1.33203125" style="131" bestFit="1" customWidth="1"/>
    <col min="2843" max="2844" width="9.6640625" style="131" bestFit="1" customWidth="1"/>
    <col min="2845" max="3072" width="8.88671875" style="131"/>
    <col min="3073" max="3073" width="4.6640625" style="131" bestFit="1" customWidth="1"/>
    <col min="3074" max="3074" width="9.109375" style="131" bestFit="1" customWidth="1"/>
    <col min="3075" max="3076" width="13.77734375" style="131" bestFit="1" customWidth="1"/>
    <col min="3077" max="3078" width="1.33203125" style="131" bestFit="1" customWidth="1"/>
    <col min="3079" max="3079" width="2.77734375" style="131" bestFit="1" customWidth="1"/>
    <col min="3080" max="3080" width="5.5546875" style="131" bestFit="1" customWidth="1"/>
    <col min="3081" max="3082" width="4.109375" style="131" bestFit="1" customWidth="1"/>
    <col min="3083" max="3083" width="6.88671875" style="131" bestFit="1" customWidth="1"/>
    <col min="3084" max="3084" width="1.33203125" style="131" bestFit="1" customWidth="1"/>
    <col min="3085" max="3085" width="6.88671875" style="131" bestFit="1" customWidth="1"/>
    <col min="3086" max="3086" width="8.21875" style="131" bestFit="1" customWidth="1"/>
    <col min="3087" max="3087" width="5.5546875" style="131" bestFit="1" customWidth="1"/>
    <col min="3088" max="3089" width="1.33203125" style="131" bestFit="1" customWidth="1"/>
    <col min="3090" max="3090" width="2.77734375" style="131" bestFit="1" customWidth="1"/>
    <col min="3091" max="3091" width="1.33203125" style="131" bestFit="1" customWidth="1"/>
    <col min="3092" max="3092" width="4.109375" style="131" bestFit="1" customWidth="1"/>
    <col min="3093" max="3095" width="2.77734375" style="131" bestFit="1" customWidth="1"/>
    <col min="3096" max="3096" width="5.5546875" style="131" bestFit="1" customWidth="1"/>
    <col min="3097" max="3097" width="2.77734375" style="131" bestFit="1" customWidth="1"/>
    <col min="3098" max="3098" width="1.33203125" style="131" bestFit="1" customWidth="1"/>
    <col min="3099" max="3100" width="9.6640625" style="131" bestFit="1" customWidth="1"/>
    <col min="3101" max="3328" width="8.88671875" style="131"/>
    <col min="3329" max="3329" width="4.6640625" style="131" bestFit="1" customWidth="1"/>
    <col min="3330" max="3330" width="9.109375" style="131" bestFit="1" customWidth="1"/>
    <col min="3331" max="3332" width="13.77734375" style="131" bestFit="1" customWidth="1"/>
    <col min="3333" max="3334" width="1.33203125" style="131" bestFit="1" customWidth="1"/>
    <col min="3335" max="3335" width="2.77734375" style="131" bestFit="1" customWidth="1"/>
    <col min="3336" max="3336" width="5.5546875" style="131" bestFit="1" customWidth="1"/>
    <col min="3337" max="3338" width="4.109375" style="131" bestFit="1" customWidth="1"/>
    <col min="3339" max="3339" width="6.88671875" style="131" bestFit="1" customWidth="1"/>
    <col min="3340" max="3340" width="1.33203125" style="131" bestFit="1" customWidth="1"/>
    <col min="3341" max="3341" width="6.88671875" style="131" bestFit="1" customWidth="1"/>
    <col min="3342" max="3342" width="8.21875" style="131" bestFit="1" customWidth="1"/>
    <col min="3343" max="3343" width="5.5546875" style="131" bestFit="1" customWidth="1"/>
    <col min="3344" max="3345" width="1.33203125" style="131" bestFit="1" customWidth="1"/>
    <col min="3346" max="3346" width="2.77734375" style="131" bestFit="1" customWidth="1"/>
    <col min="3347" max="3347" width="1.33203125" style="131" bestFit="1" customWidth="1"/>
    <col min="3348" max="3348" width="4.109375" style="131" bestFit="1" customWidth="1"/>
    <col min="3349" max="3351" width="2.77734375" style="131" bestFit="1" customWidth="1"/>
    <col min="3352" max="3352" width="5.5546875" style="131" bestFit="1" customWidth="1"/>
    <col min="3353" max="3353" width="2.77734375" style="131" bestFit="1" customWidth="1"/>
    <col min="3354" max="3354" width="1.33203125" style="131" bestFit="1" customWidth="1"/>
    <col min="3355" max="3356" width="9.6640625" style="131" bestFit="1" customWidth="1"/>
    <col min="3357" max="3584" width="8.88671875" style="131"/>
    <col min="3585" max="3585" width="4.6640625" style="131" bestFit="1" customWidth="1"/>
    <col min="3586" max="3586" width="9.109375" style="131" bestFit="1" customWidth="1"/>
    <col min="3587" max="3588" width="13.77734375" style="131" bestFit="1" customWidth="1"/>
    <col min="3589" max="3590" width="1.33203125" style="131" bestFit="1" customWidth="1"/>
    <col min="3591" max="3591" width="2.77734375" style="131" bestFit="1" customWidth="1"/>
    <col min="3592" max="3592" width="5.5546875" style="131" bestFit="1" customWidth="1"/>
    <col min="3593" max="3594" width="4.109375" style="131" bestFit="1" customWidth="1"/>
    <col min="3595" max="3595" width="6.88671875" style="131" bestFit="1" customWidth="1"/>
    <col min="3596" max="3596" width="1.33203125" style="131" bestFit="1" customWidth="1"/>
    <col min="3597" max="3597" width="6.88671875" style="131" bestFit="1" customWidth="1"/>
    <col min="3598" max="3598" width="8.21875" style="131" bestFit="1" customWidth="1"/>
    <col min="3599" max="3599" width="5.5546875" style="131" bestFit="1" customWidth="1"/>
    <col min="3600" max="3601" width="1.33203125" style="131" bestFit="1" customWidth="1"/>
    <col min="3602" max="3602" width="2.77734375" style="131" bestFit="1" customWidth="1"/>
    <col min="3603" max="3603" width="1.33203125" style="131" bestFit="1" customWidth="1"/>
    <col min="3604" max="3604" width="4.109375" style="131" bestFit="1" customWidth="1"/>
    <col min="3605" max="3607" width="2.77734375" style="131" bestFit="1" customWidth="1"/>
    <col min="3608" max="3608" width="5.5546875" style="131" bestFit="1" customWidth="1"/>
    <col min="3609" max="3609" width="2.77734375" style="131" bestFit="1" customWidth="1"/>
    <col min="3610" max="3610" width="1.33203125" style="131" bestFit="1" customWidth="1"/>
    <col min="3611" max="3612" width="9.6640625" style="131" bestFit="1" customWidth="1"/>
    <col min="3613" max="3840" width="8.88671875" style="131"/>
    <col min="3841" max="3841" width="4.6640625" style="131" bestFit="1" customWidth="1"/>
    <col min="3842" max="3842" width="9.109375" style="131" bestFit="1" customWidth="1"/>
    <col min="3843" max="3844" width="13.77734375" style="131" bestFit="1" customWidth="1"/>
    <col min="3845" max="3846" width="1.33203125" style="131" bestFit="1" customWidth="1"/>
    <col min="3847" max="3847" width="2.77734375" style="131" bestFit="1" customWidth="1"/>
    <col min="3848" max="3848" width="5.5546875" style="131" bestFit="1" customWidth="1"/>
    <col min="3849" max="3850" width="4.109375" style="131" bestFit="1" customWidth="1"/>
    <col min="3851" max="3851" width="6.88671875" style="131" bestFit="1" customWidth="1"/>
    <col min="3852" max="3852" width="1.33203125" style="131" bestFit="1" customWidth="1"/>
    <col min="3853" max="3853" width="6.88671875" style="131" bestFit="1" customWidth="1"/>
    <col min="3854" max="3854" width="8.21875" style="131" bestFit="1" customWidth="1"/>
    <col min="3855" max="3855" width="5.5546875" style="131" bestFit="1" customWidth="1"/>
    <col min="3856" max="3857" width="1.33203125" style="131" bestFit="1" customWidth="1"/>
    <col min="3858" max="3858" width="2.77734375" style="131" bestFit="1" customWidth="1"/>
    <col min="3859" max="3859" width="1.33203125" style="131" bestFit="1" customWidth="1"/>
    <col min="3860" max="3860" width="4.109375" style="131" bestFit="1" customWidth="1"/>
    <col min="3861" max="3863" width="2.77734375" style="131" bestFit="1" customWidth="1"/>
    <col min="3864" max="3864" width="5.5546875" style="131" bestFit="1" customWidth="1"/>
    <col min="3865" max="3865" width="2.77734375" style="131" bestFit="1" customWidth="1"/>
    <col min="3866" max="3866" width="1.33203125" style="131" bestFit="1" customWidth="1"/>
    <col min="3867" max="3868" width="9.6640625" style="131" bestFit="1" customWidth="1"/>
    <col min="3869" max="4096" width="8.88671875" style="131"/>
    <col min="4097" max="4097" width="4.6640625" style="131" bestFit="1" customWidth="1"/>
    <col min="4098" max="4098" width="9.109375" style="131" bestFit="1" customWidth="1"/>
    <col min="4099" max="4100" width="13.77734375" style="131" bestFit="1" customWidth="1"/>
    <col min="4101" max="4102" width="1.33203125" style="131" bestFit="1" customWidth="1"/>
    <col min="4103" max="4103" width="2.77734375" style="131" bestFit="1" customWidth="1"/>
    <col min="4104" max="4104" width="5.5546875" style="131" bestFit="1" customWidth="1"/>
    <col min="4105" max="4106" width="4.109375" style="131" bestFit="1" customWidth="1"/>
    <col min="4107" max="4107" width="6.88671875" style="131" bestFit="1" customWidth="1"/>
    <col min="4108" max="4108" width="1.33203125" style="131" bestFit="1" customWidth="1"/>
    <col min="4109" max="4109" width="6.88671875" style="131" bestFit="1" customWidth="1"/>
    <col min="4110" max="4110" width="8.21875" style="131" bestFit="1" customWidth="1"/>
    <col min="4111" max="4111" width="5.5546875" style="131" bestFit="1" customWidth="1"/>
    <col min="4112" max="4113" width="1.33203125" style="131" bestFit="1" customWidth="1"/>
    <col min="4114" max="4114" width="2.77734375" style="131" bestFit="1" customWidth="1"/>
    <col min="4115" max="4115" width="1.33203125" style="131" bestFit="1" customWidth="1"/>
    <col min="4116" max="4116" width="4.109375" style="131" bestFit="1" customWidth="1"/>
    <col min="4117" max="4119" width="2.77734375" style="131" bestFit="1" customWidth="1"/>
    <col min="4120" max="4120" width="5.5546875" style="131" bestFit="1" customWidth="1"/>
    <col min="4121" max="4121" width="2.77734375" style="131" bestFit="1" customWidth="1"/>
    <col min="4122" max="4122" width="1.33203125" style="131" bestFit="1" customWidth="1"/>
    <col min="4123" max="4124" width="9.6640625" style="131" bestFit="1" customWidth="1"/>
    <col min="4125" max="4352" width="8.88671875" style="131"/>
    <col min="4353" max="4353" width="4.6640625" style="131" bestFit="1" customWidth="1"/>
    <col min="4354" max="4354" width="9.109375" style="131" bestFit="1" customWidth="1"/>
    <col min="4355" max="4356" width="13.77734375" style="131" bestFit="1" customWidth="1"/>
    <col min="4357" max="4358" width="1.33203125" style="131" bestFit="1" customWidth="1"/>
    <col min="4359" max="4359" width="2.77734375" style="131" bestFit="1" customWidth="1"/>
    <col min="4360" max="4360" width="5.5546875" style="131" bestFit="1" customWidth="1"/>
    <col min="4361" max="4362" width="4.109375" style="131" bestFit="1" customWidth="1"/>
    <col min="4363" max="4363" width="6.88671875" style="131" bestFit="1" customWidth="1"/>
    <col min="4364" max="4364" width="1.33203125" style="131" bestFit="1" customWidth="1"/>
    <col min="4365" max="4365" width="6.88671875" style="131" bestFit="1" customWidth="1"/>
    <col min="4366" max="4366" width="8.21875" style="131" bestFit="1" customWidth="1"/>
    <col min="4367" max="4367" width="5.5546875" style="131" bestFit="1" customWidth="1"/>
    <col min="4368" max="4369" width="1.33203125" style="131" bestFit="1" customWidth="1"/>
    <col min="4370" max="4370" width="2.77734375" style="131" bestFit="1" customWidth="1"/>
    <col min="4371" max="4371" width="1.33203125" style="131" bestFit="1" customWidth="1"/>
    <col min="4372" max="4372" width="4.109375" style="131" bestFit="1" customWidth="1"/>
    <col min="4373" max="4375" width="2.77734375" style="131" bestFit="1" customWidth="1"/>
    <col min="4376" max="4376" width="5.5546875" style="131" bestFit="1" customWidth="1"/>
    <col min="4377" max="4377" width="2.77734375" style="131" bestFit="1" customWidth="1"/>
    <col min="4378" max="4378" width="1.33203125" style="131" bestFit="1" customWidth="1"/>
    <col min="4379" max="4380" width="9.6640625" style="131" bestFit="1" customWidth="1"/>
    <col min="4381" max="4608" width="8.88671875" style="131"/>
    <col min="4609" max="4609" width="4.6640625" style="131" bestFit="1" customWidth="1"/>
    <col min="4610" max="4610" width="9.109375" style="131" bestFit="1" customWidth="1"/>
    <col min="4611" max="4612" width="13.77734375" style="131" bestFit="1" customWidth="1"/>
    <col min="4613" max="4614" width="1.33203125" style="131" bestFit="1" customWidth="1"/>
    <col min="4615" max="4615" width="2.77734375" style="131" bestFit="1" customWidth="1"/>
    <col min="4616" max="4616" width="5.5546875" style="131" bestFit="1" customWidth="1"/>
    <col min="4617" max="4618" width="4.109375" style="131" bestFit="1" customWidth="1"/>
    <col min="4619" max="4619" width="6.88671875" style="131" bestFit="1" customWidth="1"/>
    <col min="4620" max="4620" width="1.33203125" style="131" bestFit="1" customWidth="1"/>
    <col min="4621" max="4621" width="6.88671875" style="131" bestFit="1" customWidth="1"/>
    <col min="4622" max="4622" width="8.21875" style="131" bestFit="1" customWidth="1"/>
    <col min="4623" max="4623" width="5.5546875" style="131" bestFit="1" customWidth="1"/>
    <col min="4624" max="4625" width="1.33203125" style="131" bestFit="1" customWidth="1"/>
    <col min="4626" max="4626" width="2.77734375" style="131" bestFit="1" customWidth="1"/>
    <col min="4627" max="4627" width="1.33203125" style="131" bestFit="1" customWidth="1"/>
    <col min="4628" max="4628" width="4.109375" style="131" bestFit="1" customWidth="1"/>
    <col min="4629" max="4631" width="2.77734375" style="131" bestFit="1" customWidth="1"/>
    <col min="4632" max="4632" width="5.5546875" style="131" bestFit="1" customWidth="1"/>
    <col min="4633" max="4633" width="2.77734375" style="131" bestFit="1" customWidth="1"/>
    <col min="4634" max="4634" width="1.33203125" style="131" bestFit="1" customWidth="1"/>
    <col min="4635" max="4636" width="9.6640625" style="131" bestFit="1" customWidth="1"/>
    <col min="4637" max="4864" width="8.88671875" style="131"/>
    <col min="4865" max="4865" width="4.6640625" style="131" bestFit="1" customWidth="1"/>
    <col min="4866" max="4866" width="9.109375" style="131" bestFit="1" customWidth="1"/>
    <col min="4867" max="4868" width="13.77734375" style="131" bestFit="1" customWidth="1"/>
    <col min="4869" max="4870" width="1.33203125" style="131" bestFit="1" customWidth="1"/>
    <col min="4871" max="4871" width="2.77734375" style="131" bestFit="1" customWidth="1"/>
    <col min="4872" max="4872" width="5.5546875" style="131" bestFit="1" customWidth="1"/>
    <col min="4873" max="4874" width="4.109375" style="131" bestFit="1" customWidth="1"/>
    <col min="4875" max="4875" width="6.88671875" style="131" bestFit="1" customWidth="1"/>
    <col min="4876" max="4876" width="1.33203125" style="131" bestFit="1" customWidth="1"/>
    <col min="4877" max="4877" width="6.88671875" style="131" bestFit="1" customWidth="1"/>
    <col min="4878" max="4878" width="8.21875" style="131" bestFit="1" customWidth="1"/>
    <col min="4879" max="4879" width="5.5546875" style="131" bestFit="1" customWidth="1"/>
    <col min="4880" max="4881" width="1.33203125" style="131" bestFit="1" customWidth="1"/>
    <col min="4882" max="4882" width="2.77734375" style="131" bestFit="1" customWidth="1"/>
    <col min="4883" max="4883" width="1.33203125" style="131" bestFit="1" customWidth="1"/>
    <col min="4884" max="4884" width="4.109375" style="131" bestFit="1" customWidth="1"/>
    <col min="4885" max="4887" width="2.77734375" style="131" bestFit="1" customWidth="1"/>
    <col min="4888" max="4888" width="5.5546875" style="131" bestFit="1" customWidth="1"/>
    <col min="4889" max="4889" width="2.77734375" style="131" bestFit="1" customWidth="1"/>
    <col min="4890" max="4890" width="1.33203125" style="131" bestFit="1" customWidth="1"/>
    <col min="4891" max="4892" width="9.6640625" style="131" bestFit="1" customWidth="1"/>
    <col min="4893" max="5120" width="8.88671875" style="131"/>
    <col min="5121" max="5121" width="4.6640625" style="131" bestFit="1" customWidth="1"/>
    <col min="5122" max="5122" width="9.109375" style="131" bestFit="1" customWidth="1"/>
    <col min="5123" max="5124" width="13.77734375" style="131" bestFit="1" customWidth="1"/>
    <col min="5125" max="5126" width="1.33203125" style="131" bestFit="1" customWidth="1"/>
    <col min="5127" max="5127" width="2.77734375" style="131" bestFit="1" customWidth="1"/>
    <col min="5128" max="5128" width="5.5546875" style="131" bestFit="1" customWidth="1"/>
    <col min="5129" max="5130" width="4.109375" style="131" bestFit="1" customWidth="1"/>
    <col min="5131" max="5131" width="6.88671875" style="131" bestFit="1" customWidth="1"/>
    <col min="5132" max="5132" width="1.33203125" style="131" bestFit="1" customWidth="1"/>
    <col min="5133" max="5133" width="6.88671875" style="131" bestFit="1" customWidth="1"/>
    <col min="5134" max="5134" width="8.21875" style="131" bestFit="1" customWidth="1"/>
    <col min="5135" max="5135" width="5.5546875" style="131" bestFit="1" customWidth="1"/>
    <col min="5136" max="5137" width="1.33203125" style="131" bestFit="1" customWidth="1"/>
    <col min="5138" max="5138" width="2.77734375" style="131" bestFit="1" customWidth="1"/>
    <col min="5139" max="5139" width="1.33203125" style="131" bestFit="1" customWidth="1"/>
    <col min="5140" max="5140" width="4.109375" style="131" bestFit="1" customWidth="1"/>
    <col min="5141" max="5143" width="2.77734375" style="131" bestFit="1" customWidth="1"/>
    <col min="5144" max="5144" width="5.5546875" style="131" bestFit="1" customWidth="1"/>
    <col min="5145" max="5145" width="2.77734375" style="131" bestFit="1" customWidth="1"/>
    <col min="5146" max="5146" width="1.33203125" style="131" bestFit="1" customWidth="1"/>
    <col min="5147" max="5148" width="9.6640625" style="131" bestFit="1" customWidth="1"/>
    <col min="5149" max="5376" width="8.88671875" style="131"/>
    <col min="5377" max="5377" width="4.6640625" style="131" bestFit="1" customWidth="1"/>
    <col min="5378" max="5378" width="9.109375" style="131" bestFit="1" customWidth="1"/>
    <col min="5379" max="5380" width="13.77734375" style="131" bestFit="1" customWidth="1"/>
    <col min="5381" max="5382" width="1.33203125" style="131" bestFit="1" customWidth="1"/>
    <col min="5383" max="5383" width="2.77734375" style="131" bestFit="1" customWidth="1"/>
    <col min="5384" max="5384" width="5.5546875" style="131" bestFit="1" customWidth="1"/>
    <col min="5385" max="5386" width="4.109375" style="131" bestFit="1" customWidth="1"/>
    <col min="5387" max="5387" width="6.88671875" style="131" bestFit="1" customWidth="1"/>
    <col min="5388" max="5388" width="1.33203125" style="131" bestFit="1" customWidth="1"/>
    <col min="5389" max="5389" width="6.88671875" style="131" bestFit="1" customWidth="1"/>
    <col min="5390" max="5390" width="8.21875" style="131" bestFit="1" customWidth="1"/>
    <col min="5391" max="5391" width="5.5546875" style="131" bestFit="1" customWidth="1"/>
    <col min="5392" max="5393" width="1.33203125" style="131" bestFit="1" customWidth="1"/>
    <col min="5394" max="5394" width="2.77734375" style="131" bestFit="1" customWidth="1"/>
    <col min="5395" max="5395" width="1.33203125" style="131" bestFit="1" customWidth="1"/>
    <col min="5396" max="5396" width="4.109375" style="131" bestFit="1" customWidth="1"/>
    <col min="5397" max="5399" width="2.77734375" style="131" bestFit="1" customWidth="1"/>
    <col min="5400" max="5400" width="5.5546875" style="131" bestFit="1" customWidth="1"/>
    <col min="5401" max="5401" width="2.77734375" style="131" bestFit="1" customWidth="1"/>
    <col min="5402" max="5402" width="1.33203125" style="131" bestFit="1" customWidth="1"/>
    <col min="5403" max="5404" width="9.6640625" style="131" bestFit="1" customWidth="1"/>
    <col min="5405" max="5632" width="8.88671875" style="131"/>
    <col min="5633" max="5633" width="4.6640625" style="131" bestFit="1" customWidth="1"/>
    <col min="5634" max="5634" width="9.109375" style="131" bestFit="1" customWidth="1"/>
    <col min="5635" max="5636" width="13.77734375" style="131" bestFit="1" customWidth="1"/>
    <col min="5637" max="5638" width="1.33203125" style="131" bestFit="1" customWidth="1"/>
    <col min="5639" max="5639" width="2.77734375" style="131" bestFit="1" customWidth="1"/>
    <col min="5640" max="5640" width="5.5546875" style="131" bestFit="1" customWidth="1"/>
    <col min="5641" max="5642" width="4.109375" style="131" bestFit="1" customWidth="1"/>
    <col min="5643" max="5643" width="6.88671875" style="131" bestFit="1" customWidth="1"/>
    <col min="5644" max="5644" width="1.33203125" style="131" bestFit="1" customWidth="1"/>
    <col min="5645" max="5645" width="6.88671875" style="131" bestFit="1" customWidth="1"/>
    <col min="5646" max="5646" width="8.21875" style="131" bestFit="1" customWidth="1"/>
    <col min="5647" max="5647" width="5.5546875" style="131" bestFit="1" customWidth="1"/>
    <col min="5648" max="5649" width="1.33203125" style="131" bestFit="1" customWidth="1"/>
    <col min="5650" max="5650" width="2.77734375" style="131" bestFit="1" customWidth="1"/>
    <col min="5651" max="5651" width="1.33203125" style="131" bestFit="1" customWidth="1"/>
    <col min="5652" max="5652" width="4.109375" style="131" bestFit="1" customWidth="1"/>
    <col min="5653" max="5655" width="2.77734375" style="131" bestFit="1" customWidth="1"/>
    <col min="5656" max="5656" width="5.5546875" style="131" bestFit="1" customWidth="1"/>
    <col min="5657" max="5657" width="2.77734375" style="131" bestFit="1" customWidth="1"/>
    <col min="5658" max="5658" width="1.33203125" style="131" bestFit="1" customWidth="1"/>
    <col min="5659" max="5660" width="9.6640625" style="131" bestFit="1" customWidth="1"/>
    <col min="5661" max="5888" width="8.88671875" style="131"/>
    <col min="5889" max="5889" width="4.6640625" style="131" bestFit="1" customWidth="1"/>
    <col min="5890" max="5890" width="9.109375" style="131" bestFit="1" customWidth="1"/>
    <col min="5891" max="5892" width="13.77734375" style="131" bestFit="1" customWidth="1"/>
    <col min="5893" max="5894" width="1.33203125" style="131" bestFit="1" customWidth="1"/>
    <col min="5895" max="5895" width="2.77734375" style="131" bestFit="1" customWidth="1"/>
    <col min="5896" max="5896" width="5.5546875" style="131" bestFit="1" customWidth="1"/>
    <col min="5897" max="5898" width="4.109375" style="131" bestFit="1" customWidth="1"/>
    <col min="5899" max="5899" width="6.88671875" style="131" bestFit="1" customWidth="1"/>
    <col min="5900" max="5900" width="1.33203125" style="131" bestFit="1" customWidth="1"/>
    <col min="5901" max="5901" width="6.88671875" style="131" bestFit="1" customWidth="1"/>
    <col min="5902" max="5902" width="8.21875" style="131" bestFit="1" customWidth="1"/>
    <col min="5903" max="5903" width="5.5546875" style="131" bestFit="1" customWidth="1"/>
    <col min="5904" max="5905" width="1.33203125" style="131" bestFit="1" customWidth="1"/>
    <col min="5906" max="5906" width="2.77734375" style="131" bestFit="1" customWidth="1"/>
    <col min="5907" max="5907" width="1.33203125" style="131" bestFit="1" customWidth="1"/>
    <col min="5908" max="5908" width="4.109375" style="131" bestFit="1" customWidth="1"/>
    <col min="5909" max="5911" width="2.77734375" style="131" bestFit="1" customWidth="1"/>
    <col min="5912" max="5912" width="5.5546875" style="131" bestFit="1" customWidth="1"/>
    <col min="5913" max="5913" width="2.77734375" style="131" bestFit="1" customWidth="1"/>
    <col min="5914" max="5914" width="1.33203125" style="131" bestFit="1" customWidth="1"/>
    <col min="5915" max="5916" width="9.6640625" style="131" bestFit="1" customWidth="1"/>
    <col min="5917" max="6144" width="8.88671875" style="131"/>
    <col min="6145" max="6145" width="4.6640625" style="131" bestFit="1" customWidth="1"/>
    <col min="6146" max="6146" width="9.109375" style="131" bestFit="1" customWidth="1"/>
    <col min="6147" max="6148" width="13.77734375" style="131" bestFit="1" customWidth="1"/>
    <col min="6149" max="6150" width="1.33203125" style="131" bestFit="1" customWidth="1"/>
    <col min="6151" max="6151" width="2.77734375" style="131" bestFit="1" customWidth="1"/>
    <col min="6152" max="6152" width="5.5546875" style="131" bestFit="1" customWidth="1"/>
    <col min="6153" max="6154" width="4.109375" style="131" bestFit="1" customWidth="1"/>
    <col min="6155" max="6155" width="6.88671875" style="131" bestFit="1" customWidth="1"/>
    <col min="6156" max="6156" width="1.33203125" style="131" bestFit="1" customWidth="1"/>
    <col min="6157" max="6157" width="6.88671875" style="131" bestFit="1" customWidth="1"/>
    <col min="6158" max="6158" width="8.21875" style="131" bestFit="1" customWidth="1"/>
    <col min="6159" max="6159" width="5.5546875" style="131" bestFit="1" customWidth="1"/>
    <col min="6160" max="6161" width="1.33203125" style="131" bestFit="1" customWidth="1"/>
    <col min="6162" max="6162" width="2.77734375" style="131" bestFit="1" customWidth="1"/>
    <col min="6163" max="6163" width="1.33203125" style="131" bestFit="1" customWidth="1"/>
    <col min="6164" max="6164" width="4.109375" style="131" bestFit="1" customWidth="1"/>
    <col min="6165" max="6167" width="2.77734375" style="131" bestFit="1" customWidth="1"/>
    <col min="6168" max="6168" width="5.5546875" style="131" bestFit="1" customWidth="1"/>
    <col min="6169" max="6169" width="2.77734375" style="131" bestFit="1" customWidth="1"/>
    <col min="6170" max="6170" width="1.33203125" style="131" bestFit="1" customWidth="1"/>
    <col min="6171" max="6172" width="9.6640625" style="131" bestFit="1" customWidth="1"/>
    <col min="6173" max="6400" width="8.88671875" style="131"/>
    <col min="6401" max="6401" width="4.6640625" style="131" bestFit="1" customWidth="1"/>
    <col min="6402" max="6402" width="9.109375" style="131" bestFit="1" customWidth="1"/>
    <col min="6403" max="6404" width="13.77734375" style="131" bestFit="1" customWidth="1"/>
    <col min="6405" max="6406" width="1.33203125" style="131" bestFit="1" customWidth="1"/>
    <col min="6407" max="6407" width="2.77734375" style="131" bestFit="1" customWidth="1"/>
    <col min="6408" max="6408" width="5.5546875" style="131" bestFit="1" customWidth="1"/>
    <col min="6409" max="6410" width="4.109375" style="131" bestFit="1" customWidth="1"/>
    <col min="6411" max="6411" width="6.88671875" style="131" bestFit="1" customWidth="1"/>
    <col min="6412" max="6412" width="1.33203125" style="131" bestFit="1" customWidth="1"/>
    <col min="6413" max="6413" width="6.88671875" style="131" bestFit="1" customWidth="1"/>
    <col min="6414" max="6414" width="8.21875" style="131" bestFit="1" customWidth="1"/>
    <col min="6415" max="6415" width="5.5546875" style="131" bestFit="1" customWidth="1"/>
    <col min="6416" max="6417" width="1.33203125" style="131" bestFit="1" customWidth="1"/>
    <col min="6418" max="6418" width="2.77734375" style="131" bestFit="1" customWidth="1"/>
    <col min="6419" max="6419" width="1.33203125" style="131" bestFit="1" customWidth="1"/>
    <col min="6420" max="6420" width="4.109375" style="131" bestFit="1" customWidth="1"/>
    <col min="6421" max="6423" width="2.77734375" style="131" bestFit="1" customWidth="1"/>
    <col min="6424" max="6424" width="5.5546875" style="131" bestFit="1" customWidth="1"/>
    <col min="6425" max="6425" width="2.77734375" style="131" bestFit="1" customWidth="1"/>
    <col min="6426" max="6426" width="1.33203125" style="131" bestFit="1" customWidth="1"/>
    <col min="6427" max="6428" width="9.6640625" style="131" bestFit="1" customWidth="1"/>
    <col min="6429" max="6656" width="8.88671875" style="131"/>
    <col min="6657" max="6657" width="4.6640625" style="131" bestFit="1" customWidth="1"/>
    <col min="6658" max="6658" width="9.109375" style="131" bestFit="1" customWidth="1"/>
    <col min="6659" max="6660" width="13.77734375" style="131" bestFit="1" customWidth="1"/>
    <col min="6661" max="6662" width="1.33203125" style="131" bestFit="1" customWidth="1"/>
    <col min="6663" max="6663" width="2.77734375" style="131" bestFit="1" customWidth="1"/>
    <col min="6664" max="6664" width="5.5546875" style="131" bestFit="1" customWidth="1"/>
    <col min="6665" max="6666" width="4.109375" style="131" bestFit="1" customWidth="1"/>
    <col min="6667" max="6667" width="6.88671875" style="131" bestFit="1" customWidth="1"/>
    <col min="6668" max="6668" width="1.33203125" style="131" bestFit="1" customWidth="1"/>
    <col min="6669" max="6669" width="6.88671875" style="131" bestFit="1" customWidth="1"/>
    <col min="6670" max="6670" width="8.21875" style="131" bestFit="1" customWidth="1"/>
    <col min="6671" max="6671" width="5.5546875" style="131" bestFit="1" customWidth="1"/>
    <col min="6672" max="6673" width="1.33203125" style="131" bestFit="1" customWidth="1"/>
    <col min="6674" max="6674" width="2.77734375" style="131" bestFit="1" customWidth="1"/>
    <col min="6675" max="6675" width="1.33203125" style="131" bestFit="1" customWidth="1"/>
    <col min="6676" max="6676" width="4.109375" style="131" bestFit="1" customWidth="1"/>
    <col min="6677" max="6679" width="2.77734375" style="131" bestFit="1" customWidth="1"/>
    <col min="6680" max="6680" width="5.5546875" style="131" bestFit="1" customWidth="1"/>
    <col min="6681" max="6681" width="2.77734375" style="131" bestFit="1" customWidth="1"/>
    <col min="6682" max="6682" width="1.33203125" style="131" bestFit="1" customWidth="1"/>
    <col min="6683" max="6684" width="9.6640625" style="131" bestFit="1" customWidth="1"/>
    <col min="6685" max="6912" width="8.88671875" style="131"/>
    <col min="6913" max="6913" width="4.6640625" style="131" bestFit="1" customWidth="1"/>
    <col min="6914" max="6914" width="9.109375" style="131" bestFit="1" customWidth="1"/>
    <col min="6915" max="6916" width="13.77734375" style="131" bestFit="1" customWidth="1"/>
    <col min="6917" max="6918" width="1.33203125" style="131" bestFit="1" customWidth="1"/>
    <col min="6919" max="6919" width="2.77734375" style="131" bestFit="1" customWidth="1"/>
    <col min="6920" max="6920" width="5.5546875" style="131" bestFit="1" customWidth="1"/>
    <col min="6921" max="6922" width="4.109375" style="131" bestFit="1" customWidth="1"/>
    <col min="6923" max="6923" width="6.88671875" style="131" bestFit="1" customWidth="1"/>
    <col min="6924" max="6924" width="1.33203125" style="131" bestFit="1" customWidth="1"/>
    <col min="6925" max="6925" width="6.88671875" style="131" bestFit="1" customWidth="1"/>
    <col min="6926" max="6926" width="8.21875" style="131" bestFit="1" customWidth="1"/>
    <col min="6927" max="6927" width="5.5546875" style="131" bestFit="1" customWidth="1"/>
    <col min="6928" max="6929" width="1.33203125" style="131" bestFit="1" customWidth="1"/>
    <col min="6930" max="6930" width="2.77734375" style="131" bestFit="1" customWidth="1"/>
    <col min="6931" max="6931" width="1.33203125" style="131" bestFit="1" customWidth="1"/>
    <col min="6932" max="6932" width="4.109375" style="131" bestFit="1" customWidth="1"/>
    <col min="6933" max="6935" width="2.77734375" style="131" bestFit="1" customWidth="1"/>
    <col min="6936" max="6936" width="5.5546875" style="131" bestFit="1" customWidth="1"/>
    <col min="6937" max="6937" width="2.77734375" style="131" bestFit="1" customWidth="1"/>
    <col min="6938" max="6938" width="1.33203125" style="131" bestFit="1" customWidth="1"/>
    <col min="6939" max="6940" width="9.6640625" style="131" bestFit="1" customWidth="1"/>
    <col min="6941" max="7168" width="8.88671875" style="131"/>
    <col min="7169" max="7169" width="4.6640625" style="131" bestFit="1" customWidth="1"/>
    <col min="7170" max="7170" width="9.109375" style="131" bestFit="1" customWidth="1"/>
    <col min="7171" max="7172" width="13.77734375" style="131" bestFit="1" customWidth="1"/>
    <col min="7173" max="7174" width="1.33203125" style="131" bestFit="1" customWidth="1"/>
    <col min="7175" max="7175" width="2.77734375" style="131" bestFit="1" customWidth="1"/>
    <col min="7176" max="7176" width="5.5546875" style="131" bestFit="1" customWidth="1"/>
    <col min="7177" max="7178" width="4.109375" style="131" bestFit="1" customWidth="1"/>
    <col min="7179" max="7179" width="6.88671875" style="131" bestFit="1" customWidth="1"/>
    <col min="7180" max="7180" width="1.33203125" style="131" bestFit="1" customWidth="1"/>
    <col min="7181" max="7181" width="6.88671875" style="131" bestFit="1" customWidth="1"/>
    <col min="7182" max="7182" width="8.21875" style="131" bestFit="1" customWidth="1"/>
    <col min="7183" max="7183" width="5.5546875" style="131" bestFit="1" customWidth="1"/>
    <col min="7184" max="7185" width="1.33203125" style="131" bestFit="1" customWidth="1"/>
    <col min="7186" max="7186" width="2.77734375" style="131" bestFit="1" customWidth="1"/>
    <col min="7187" max="7187" width="1.33203125" style="131" bestFit="1" customWidth="1"/>
    <col min="7188" max="7188" width="4.109375" style="131" bestFit="1" customWidth="1"/>
    <col min="7189" max="7191" width="2.77734375" style="131" bestFit="1" customWidth="1"/>
    <col min="7192" max="7192" width="5.5546875" style="131" bestFit="1" customWidth="1"/>
    <col min="7193" max="7193" width="2.77734375" style="131" bestFit="1" customWidth="1"/>
    <col min="7194" max="7194" width="1.33203125" style="131" bestFit="1" customWidth="1"/>
    <col min="7195" max="7196" width="9.6640625" style="131" bestFit="1" customWidth="1"/>
    <col min="7197" max="7424" width="8.88671875" style="131"/>
    <col min="7425" max="7425" width="4.6640625" style="131" bestFit="1" customWidth="1"/>
    <col min="7426" max="7426" width="9.109375" style="131" bestFit="1" customWidth="1"/>
    <col min="7427" max="7428" width="13.77734375" style="131" bestFit="1" customWidth="1"/>
    <col min="7429" max="7430" width="1.33203125" style="131" bestFit="1" customWidth="1"/>
    <col min="7431" max="7431" width="2.77734375" style="131" bestFit="1" customWidth="1"/>
    <col min="7432" max="7432" width="5.5546875" style="131" bestFit="1" customWidth="1"/>
    <col min="7433" max="7434" width="4.109375" style="131" bestFit="1" customWidth="1"/>
    <col min="7435" max="7435" width="6.88671875" style="131" bestFit="1" customWidth="1"/>
    <col min="7436" max="7436" width="1.33203125" style="131" bestFit="1" customWidth="1"/>
    <col min="7437" max="7437" width="6.88671875" style="131" bestFit="1" customWidth="1"/>
    <col min="7438" max="7438" width="8.21875" style="131" bestFit="1" customWidth="1"/>
    <col min="7439" max="7439" width="5.5546875" style="131" bestFit="1" customWidth="1"/>
    <col min="7440" max="7441" width="1.33203125" style="131" bestFit="1" customWidth="1"/>
    <col min="7442" max="7442" width="2.77734375" style="131" bestFit="1" customWidth="1"/>
    <col min="7443" max="7443" width="1.33203125" style="131" bestFit="1" customWidth="1"/>
    <col min="7444" max="7444" width="4.109375" style="131" bestFit="1" customWidth="1"/>
    <col min="7445" max="7447" width="2.77734375" style="131" bestFit="1" customWidth="1"/>
    <col min="7448" max="7448" width="5.5546875" style="131" bestFit="1" customWidth="1"/>
    <col min="7449" max="7449" width="2.77734375" style="131" bestFit="1" customWidth="1"/>
    <col min="7450" max="7450" width="1.33203125" style="131" bestFit="1" customWidth="1"/>
    <col min="7451" max="7452" width="9.6640625" style="131" bestFit="1" customWidth="1"/>
    <col min="7453" max="7680" width="8.88671875" style="131"/>
    <col min="7681" max="7681" width="4.6640625" style="131" bestFit="1" customWidth="1"/>
    <col min="7682" max="7682" width="9.109375" style="131" bestFit="1" customWidth="1"/>
    <col min="7683" max="7684" width="13.77734375" style="131" bestFit="1" customWidth="1"/>
    <col min="7685" max="7686" width="1.33203125" style="131" bestFit="1" customWidth="1"/>
    <col min="7687" max="7687" width="2.77734375" style="131" bestFit="1" customWidth="1"/>
    <col min="7688" max="7688" width="5.5546875" style="131" bestFit="1" customWidth="1"/>
    <col min="7689" max="7690" width="4.109375" style="131" bestFit="1" customWidth="1"/>
    <col min="7691" max="7691" width="6.88671875" style="131" bestFit="1" customWidth="1"/>
    <col min="7692" max="7692" width="1.33203125" style="131" bestFit="1" customWidth="1"/>
    <col min="7693" max="7693" width="6.88671875" style="131" bestFit="1" customWidth="1"/>
    <col min="7694" max="7694" width="8.21875" style="131" bestFit="1" customWidth="1"/>
    <col min="7695" max="7695" width="5.5546875" style="131" bestFit="1" customWidth="1"/>
    <col min="7696" max="7697" width="1.33203125" style="131" bestFit="1" customWidth="1"/>
    <col min="7698" max="7698" width="2.77734375" style="131" bestFit="1" customWidth="1"/>
    <col min="7699" max="7699" width="1.33203125" style="131" bestFit="1" customWidth="1"/>
    <col min="7700" max="7700" width="4.109375" style="131" bestFit="1" customWidth="1"/>
    <col min="7701" max="7703" width="2.77734375" style="131" bestFit="1" customWidth="1"/>
    <col min="7704" max="7704" width="5.5546875" style="131" bestFit="1" customWidth="1"/>
    <col min="7705" max="7705" width="2.77734375" style="131" bestFit="1" customWidth="1"/>
    <col min="7706" max="7706" width="1.33203125" style="131" bestFit="1" customWidth="1"/>
    <col min="7707" max="7708" width="9.6640625" style="131" bestFit="1" customWidth="1"/>
    <col min="7709" max="7936" width="8.88671875" style="131"/>
    <col min="7937" max="7937" width="4.6640625" style="131" bestFit="1" customWidth="1"/>
    <col min="7938" max="7938" width="9.109375" style="131" bestFit="1" customWidth="1"/>
    <col min="7939" max="7940" width="13.77734375" style="131" bestFit="1" customWidth="1"/>
    <col min="7941" max="7942" width="1.33203125" style="131" bestFit="1" customWidth="1"/>
    <col min="7943" max="7943" width="2.77734375" style="131" bestFit="1" customWidth="1"/>
    <col min="7944" max="7944" width="5.5546875" style="131" bestFit="1" customWidth="1"/>
    <col min="7945" max="7946" width="4.109375" style="131" bestFit="1" customWidth="1"/>
    <col min="7947" max="7947" width="6.88671875" style="131" bestFit="1" customWidth="1"/>
    <col min="7948" max="7948" width="1.33203125" style="131" bestFit="1" customWidth="1"/>
    <col min="7949" max="7949" width="6.88671875" style="131" bestFit="1" customWidth="1"/>
    <col min="7950" max="7950" width="8.21875" style="131" bestFit="1" customWidth="1"/>
    <col min="7951" max="7951" width="5.5546875" style="131" bestFit="1" customWidth="1"/>
    <col min="7952" max="7953" width="1.33203125" style="131" bestFit="1" customWidth="1"/>
    <col min="7954" max="7954" width="2.77734375" style="131" bestFit="1" customWidth="1"/>
    <col min="7955" max="7955" width="1.33203125" style="131" bestFit="1" customWidth="1"/>
    <col min="7956" max="7956" width="4.109375" style="131" bestFit="1" customWidth="1"/>
    <col min="7957" max="7959" width="2.77734375" style="131" bestFit="1" customWidth="1"/>
    <col min="7960" max="7960" width="5.5546875" style="131" bestFit="1" customWidth="1"/>
    <col min="7961" max="7961" width="2.77734375" style="131" bestFit="1" customWidth="1"/>
    <col min="7962" max="7962" width="1.33203125" style="131" bestFit="1" customWidth="1"/>
    <col min="7963" max="7964" width="9.6640625" style="131" bestFit="1" customWidth="1"/>
    <col min="7965" max="8192" width="8.88671875" style="131"/>
    <col min="8193" max="8193" width="4.6640625" style="131" bestFit="1" customWidth="1"/>
    <col min="8194" max="8194" width="9.109375" style="131" bestFit="1" customWidth="1"/>
    <col min="8195" max="8196" width="13.77734375" style="131" bestFit="1" customWidth="1"/>
    <col min="8197" max="8198" width="1.33203125" style="131" bestFit="1" customWidth="1"/>
    <col min="8199" max="8199" width="2.77734375" style="131" bestFit="1" customWidth="1"/>
    <col min="8200" max="8200" width="5.5546875" style="131" bestFit="1" customWidth="1"/>
    <col min="8201" max="8202" width="4.109375" style="131" bestFit="1" customWidth="1"/>
    <col min="8203" max="8203" width="6.88671875" style="131" bestFit="1" customWidth="1"/>
    <col min="8204" max="8204" width="1.33203125" style="131" bestFit="1" customWidth="1"/>
    <col min="8205" max="8205" width="6.88671875" style="131" bestFit="1" customWidth="1"/>
    <col min="8206" max="8206" width="8.21875" style="131" bestFit="1" customWidth="1"/>
    <col min="8207" max="8207" width="5.5546875" style="131" bestFit="1" customWidth="1"/>
    <col min="8208" max="8209" width="1.33203125" style="131" bestFit="1" customWidth="1"/>
    <col min="8210" max="8210" width="2.77734375" style="131" bestFit="1" customWidth="1"/>
    <col min="8211" max="8211" width="1.33203125" style="131" bestFit="1" customWidth="1"/>
    <col min="8212" max="8212" width="4.109375" style="131" bestFit="1" customWidth="1"/>
    <col min="8213" max="8215" width="2.77734375" style="131" bestFit="1" customWidth="1"/>
    <col min="8216" max="8216" width="5.5546875" style="131" bestFit="1" customWidth="1"/>
    <col min="8217" max="8217" width="2.77734375" style="131" bestFit="1" customWidth="1"/>
    <col min="8218" max="8218" width="1.33203125" style="131" bestFit="1" customWidth="1"/>
    <col min="8219" max="8220" width="9.6640625" style="131" bestFit="1" customWidth="1"/>
    <col min="8221" max="8448" width="8.88671875" style="131"/>
    <col min="8449" max="8449" width="4.6640625" style="131" bestFit="1" customWidth="1"/>
    <col min="8450" max="8450" width="9.109375" style="131" bestFit="1" customWidth="1"/>
    <col min="8451" max="8452" width="13.77734375" style="131" bestFit="1" customWidth="1"/>
    <col min="8453" max="8454" width="1.33203125" style="131" bestFit="1" customWidth="1"/>
    <col min="8455" max="8455" width="2.77734375" style="131" bestFit="1" customWidth="1"/>
    <col min="8456" max="8456" width="5.5546875" style="131" bestFit="1" customWidth="1"/>
    <col min="8457" max="8458" width="4.109375" style="131" bestFit="1" customWidth="1"/>
    <col min="8459" max="8459" width="6.88671875" style="131" bestFit="1" customWidth="1"/>
    <col min="8460" max="8460" width="1.33203125" style="131" bestFit="1" customWidth="1"/>
    <col min="8461" max="8461" width="6.88671875" style="131" bestFit="1" customWidth="1"/>
    <col min="8462" max="8462" width="8.21875" style="131" bestFit="1" customWidth="1"/>
    <col min="8463" max="8463" width="5.5546875" style="131" bestFit="1" customWidth="1"/>
    <col min="8464" max="8465" width="1.33203125" style="131" bestFit="1" customWidth="1"/>
    <col min="8466" max="8466" width="2.77734375" style="131" bestFit="1" customWidth="1"/>
    <col min="8467" max="8467" width="1.33203125" style="131" bestFit="1" customWidth="1"/>
    <col min="8468" max="8468" width="4.109375" style="131" bestFit="1" customWidth="1"/>
    <col min="8469" max="8471" width="2.77734375" style="131" bestFit="1" customWidth="1"/>
    <col min="8472" max="8472" width="5.5546875" style="131" bestFit="1" customWidth="1"/>
    <col min="8473" max="8473" width="2.77734375" style="131" bestFit="1" customWidth="1"/>
    <col min="8474" max="8474" width="1.33203125" style="131" bestFit="1" customWidth="1"/>
    <col min="8475" max="8476" width="9.6640625" style="131" bestFit="1" customWidth="1"/>
    <col min="8477" max="8704" width="8.88671875" style="131"/>
    <col min="8705" max="8705" width="4.6640625" style="131" bestFit="1" customWidth="1"/>
    <col min="8706" max="8706" width="9.109375" style="131" bestFit="1" customWidth="1"/>
    <col min="8707" max="8708" width="13.77734375" style="131" bestFit="1" customWidth="1"/>
    <col min="8709" max="8710" width="1.33203125" style="131" bestFit="1" customWidth="1"/>
    <col min="8711" max="8711" width="2.77734375" style="131" bestFit="1" customWidth="1"/>
    <col min="8712" max="8712" width="5.5546875" style="131" bestFit="1" customWidth="1"/>
    <col min="8713" max="8714" width="4.109375" style="131" bestFit="1" customWidth="1"/>
    <col min="8715" max="8715" width="6.88671875" style="131" bestFit="1" customWidth="1"/>
    <col min="8716" max="8716" width="1.33203125" style="131" bestFit="1" customWidth="1"/>
    <col min="8717" max="8717" width="6.88671875" style="131" bestFit="1" customWidth="1"/>
    <col min="8718" max="8718" width="8.21875" style="131" bestFit="1" customWidth="1"/>
    <col min="8719" max="8719" width="5.5546875" style="131" bestFit="1" customWidth="1"/>
    <col min="8720" max="8721" width="1.33203125" style="131" bestFit="1" customWidth="1"/>
    <col min="8722" max="8722" width="2.77734375" style="131" bestFit="1" customWidth="1"/>
    <col min="8723" max="8723" width="1.33203125" style="131" bestFit="1" customWidth="1"/>
    <col min="8724" max="8724" width="4.109375" style="131" bestFit="1" customWidth="1"/>
    <col min="8725" max="8727" width="2.77734375" style="131" bestFit="1" customWidth="1"/>
    <col min="8728" max="8728" width="5.5546875" style="131" bestFit="1" customWidth="1"/>
    <col min="8729" max="8729" width="2.77734375" style="131" bestFit="1" customWidth="1"/>
    <col min="8730" max="8730" width="1.33203125" style="131" bestFit="1" customWidth="1"/>
    <col min="8731" max="8732" width="9.6640625" style="131" bestFit="1" customWidth="1"/>
    <col min="8733" max="8960" width="8.88671875" style="131"/>
    <col min="8961" max="8961" width="4.6640625" style="131" bestFit="1" customWidth="1"/>
    <col min="8962" max="8962" width="9.109375" style="131" bestFit="1" customWidth="1"/>
    <col min="8963" max="8964" width="13.77734375" style="131" bestFit="1" customWidth="1"/>
    <col min="8965" max="8966" width="1.33203125" style="131" bestFit="1" customWidth="1"/>
    <col min="8967" max="8967" width="2.77734375" style="131" bestFit="1" customWidth="1"/>
    <col min="8968" max="8968" width="5.5546875" style="131" bestFit="1" customWidth="1"/>
    <col min="8969" max="8970" width="4.109375" style="131" bestFit="1" customWidth="1"/>
    <col min="8971" max="8971" width="6.88671875" style="131" bestFit="1" customWidth="1"/>
    <col min="8972" max="8972" width="1.33203125" style="131" bestFit="1" customWidth="1"/>
    <col min="8973" max="8973" width="6.88671875" style="131" bestFit="1" customWidth="1"/>
    <col min="8974" max="8974" width="8.21875" style="131" bestFit="1" customWidth="1"/>
    <col min="8975" max="8975" width="5.5546875" style="131" bestFit="1" customWidth="1"/>
    <col min="8976" max="8977" width="1.33203125" style="131" bestFit="1" customWidth="1"/>
    <col min="8978" max="8978" width="2.77734375" style="131" bestFit="1" customWidth="1"/>
    <col min="8979" max="8979" width="1.33203125" style="131" bestFit="1" customWidth="1"/>
    <col min="8980" max="8980" width="4.109375" style="131" bestFit="1" customWidth="1"/>
    <col min="8981" max="8983" width="2.77734375" style="131" bestFit="1" customWidth="1"/>
    <col min="8984" max="8984" width="5.5546875" style="131" bestFit="1" customWidth="1"/>
    <col min="8985" max="8985" width="2.77734375" style="131" bestFit="1" customWidth="1"/>
    <col min="8986" max="8986" width="1.33203125" style="131" bestFit="1" customWidth="1"/>
    <col min="8987" max="8988" width="9.6640625" style="131" bestFit="1" customWidth="1"/>
    <col min="8989" max="9216" width="8.88671875" style="131"/>
    <col min="9217" max="9217" width="4.6640625" style="131" bestFit="1" customWidth="1"/>
    <col min="9218" max="9218" width="9.109375" style="131" bestFit="1" customWidth="1"/>
    <col min="9219" max="9220" width="13.77734375" style="131" bestFit="1" customWidth="1"/>
    <col min="9221" max="9222" width="1.33203125" style="131" bestFit="1" customWidth="1"/>
    <col min="9223" max="9223" width="2.77734375" style="131" bestFit="1" customWidth="1"/>
    <col min="9224" max="9224" width="5.5546875" style="131" bestFit="1" customWidth="1"/>
    <col min="9225" max="9226" width="4.109375" style="131" bestFit="1" customWidth="1"/>
    <col min="9227" max="9227" width="6.88671875" style="131" bestFit="1" customWidth="1"/>
    <col min="9228" max="9228" width="1.33203125" style="131" bestFit="1" customWidth="1"/>
    <col min="9229" max="9229" width="6.88671875" style="131" bestFit="1" customWidth="1"/>
    <col min="9230" max="9230" width="8.21875" style="131" bestFit="1" customWidth="1"/>
    <col min="9231" max="9231" width="5.5546875" style="131" bestFit="1" customWidth="1"/>
    <col min="9232" max="9233" width="1.33203125" style="131" bestFit="1" customWidth="1"/>
    <col min="9234" max="9234" width="2.77734375" style="131" bestFit="1" customWidth="1"/>
    <col min="9235" max="9235" width="1.33203125" style="131" bestFit="1" customWidth="1"/>
    <col min="9236" max="9236" width="4.109375" style="131" bestFit="1" customWidth="1"/>
    <col min="9237" max="9239" width="2.77734375" style="131" bestFit="1" customWidth="1"/>
    <col min="9240" max="9240" width="5.5546875" style="131" bestFit="1" customWidth="1"/>
    <col min="9241" max="9241" width="2.77734375" style="131" bestFit="1" customWidth="1"/>
    <col min="9242" max="9242" width="1.33203125" style="131" bestFit="1" customWidth="1"/>
    <col min="9243" max="9244" width="9.6640625" style="131" bestFit="1" customWidth="1"/>
    <col min="9245" max="9472" width="8.88671875" style="131"/>
    <col min="9473" max="9473" width="4.6640625" style="131" bestFit="1" customWidth="1"/>
    <col min="9474" max="9474" width="9.109375" style="131" bestFit="1" customWidth="1"/>
    <col min="9475" max="9476" width="13.77734375" style="131" bestFit="1" customWidth="1"/>
    <col min="9477" max="9478" width="1.33203125" style="131" bestFit="1" customWidth="1"/>
    <col min="9479" max="9479" width="2.77734375" style="131" bestFit="1" customWidth="1"/>
    <col min="9480" max="9480" width="5.5546875" style="131" bestFit="1" customWidth="1"/>
    <col min="9481" max="9482" width="4.109375" style="131" bestFit="1" customWidth="1"/>
    <col min="9483" max="9483" width="6.88671875" style="131" bestFit="1" customWidth="1"/>
    <col min="9484" max="9484" width="1.33203125" style="131" bestFit="1" customWidth="1"/>
    <col min="9485" max="9485" width="6.88671875" style="131" bestFit="1" customWidth="1"/>
    <col min="9486" max="9486" width="8.21875" style="131" bestFit="1" customWidth="1"/>
    <col min="9487" max="9487" width="5.5546875" style="131" bestFit="1" customWidth="1"/>
    <col min="9488" max="9489" width="1.33203125" style="131" bestFit="1" customWidth="1"/>
    <col min="9490" max="9490" width="2.77734375" style="131" bestFit="1" customWidth="1"/>
    <col min="9491" max="9491" width="1.33203125" style="131" bestFit="1" customWidth="1"/>
    <col min="9492" max="9492" width="4.109375" style="131" bestFit="1" customWidth="1"/>
    <col min="9493" max="9495" width="2.77734375" style="131" bestFit="1" customWidth="1"/>
    <col min="9496" max="9496" width="5.5546875" style="131" bestFit="1" customWidth="1"/>
    <col min="9497" max="9497" width="2.77734375" style="131" bestFit="1" customWidth="1"/>
    <col min="9498" max="9498" width="1.33203125" style="131" bestFit="1" customWidth="1"/>
    <col min="9499" max="9500" width="9.6640625" style="131" bestFit="1" customWidth="1"/>
    <col min="9501" max="9728" width="8.88671875" style="131"/>
    <col min="9729" max="9729" width="4.6640625" style="131" bestFit="1" customWidth="1"/>
    <col min="9730" max="9730" width="9.109375" style="131" bestFit="1" customWidth="1"/>
    <col min="9731" max="9732" width="13.77734375" style="131" bestFit="1" customWidth="1"/>
    <col min="9733" max="9734" width="1.33203125" style="131" bestFit="1" customWidth="1"/>
    <col min="9735" max="9735" width="2.77734375" style="131" bestFit="1" customWidth="1"/>
    <col min="9736" max="9736" width="5.5546875" style="131" bestFit="1" customWidth="1"/>
    <col min="9737" max="9738" width="4.109375" style="131" bestFit="1" customWidth="1"/>
    <col min="9739" max="9739" width="6.88671875" style="131" bestFit="1" customWidth="1"/>
    <col min="9740" max="9740" width="1.33203125" style="131" bestFit="1" customWidth="1"/>
    <col min="9741" max="9741" width="6.88671875" style="131" bestFit="1" customWidth="1"/>
    <col min="9742" max="9742" width="8.21875" style="131" bestFit="1" customWidth="1"/>
    <col min="9743" max="9743" width="5.5546875" style="131" bestFit="1" customWidth="1"/>
    <col min="9744" max="9745" width="1.33203125" style="131" bestFit="1" customWidth="1"/>
    <col min="9746" max="9746" width="2.77734375" style="131" bestFit="1" customWidth="1"/>
    <col min="9747" max="9747" width="1.33203125" style="131" bestFit="1" customWidth="1"/>
    <col min="9748" max="9748" width="4.109375" style="131" bestFit="1" customWidth="1"/>
    <col min="9749" max="9751" width="2.77734375" style="131" bestFit="1" customWidth="1"/>
    <col min="9752" max="9752" width="5.5546875" style="131" bestFit="1" customWidth="1"/>
    <col min="9753" max="9753" width="2.77734375" style="131" bestFit="1" customWidth="1"/>
    <col min="9754" max="9754" width="1.33203125" style="131" bestFit="1" customWidth="1"/>
    <col min="9755" max="9756" width="9.6640625" style="131" bestFit="1" customWidth="1"/>
    <col min="9757" max="9984" width="8.88671875" style="131"/>
    <col min="9985" max="9985" width="4.6640625" style="131" bestFit="1" customWidth="1"/>
    <col min="9986" max="9986" width="9.109375" style="131" bestFit="1" customWidth="1"/>
    <col min="9987" max="9988" width="13.77734375" style="131" bestFit="1" customWidth="1"/>
    <col min="9989" max="9990" width="1.33203125" style="131" bestFit="1" customWidth="1"/>
    <col min="9991" max="9991" width="2.77734375" style="131" bestFit="1" customWidth="1"/>
    <col min="9992" max="9992" width="5.5546875" style="131" bestFit="1" customWidth="1"/>
    <col min="9993" max="9994" width="4.109375" style="131" bestFit="1" customWidth="1"/>
    <col min="9995" max="9995" width="6.88671875" style="131" bestFit="1" customWidth="1"/>
    <col min="9996" max="9996" width="1.33203125" style="131" bestFit="1" customWidth="1"/>
    <col min="9997" max="9997" width="6.88671875" style="131" bestFit="1" customWidth="1"/>
    <col min="9998" max="9998" width="8.21875" style="131" bestFit="1" customWidth="1"/>
    <col min="9999" max="9999" width="5.5546875" style="131" bestFit="1" customWidth="1"/>
    <col min="10000" max="10001" width="1.33203125" style="131" bestFit="1" customWidth="1"/>
    <col min="10002" max="10002" width="2.77734375" style="131" bestFit="1" customWidth="1"/>
    <col min="10003" max="10003" width="1.33203125" style="131" bestFit="1" customWidth="1"/>
    <col min="10004" max="10004" width="4.109375" style="131" bestFit="1" customWidth="1"/>
    <col min="10005" max="10007" width="2.77734375" style="131" bestFit="1" customWidth="1"/>
    <col min="10008" max="10008" width="5.5546875" style="131" bestFit="1" customWidth="1"/>
    <col min="10009" max="10009" width="2.77734375" style="131" bestFit="1" customWidth="1"/>
    <col min="10010" max="10010" width="1.33203125" style="131" bestFit="1" customWidth="1"/>
    <col min="10011" max="10012" width="9.6640625" style="131" bestFit="1" customWidth="1"/>
    <col min="10013" max="10240" width="8.88671875" style="131"/>
    <col min="10241" max="10241" width="4.6640625" style="131" bestFit="1" customWidth="1"/>
    <col min="10242" max="10242" width="9.109375" style="131" bestFit="1" customWidth="1"/>
    <col min="10243" max="10244" width="13.77734375" style="131" bestFit="1" customWidth="1"/>
    <col min="10245" max="10246" width="1.33203125" style="131" bestFit="1" customWidth="1"/>
    <col min="10247" max="10247" width="2.77734375" style="131" bestFit="1" customWidth="1"/>
    <col min="10248" max="10248" width="5.5546875" style="131" bestFit="1" customWidth="1"/>
    <col min="10249" max="10250" width="4.109375" style="131" bestFit="1" customWidth="1"/>
    <col min="10251" max="10251" width="6.88671875" style="131" bestFit="1" customWidth="1"/>
    <col min="10252" max="10252" width="1.33203125" style="131" bestFit="1" customWidth="1"/>
    <col min="10253" max="10253" width="6.88671875" style="131" bestFit="1" customWidth="1"/>
    <col min="10254" max="10254" width="8.21875" style="131" bestFit="1" customWidth="1"/>
    <col min="10255" max="10255" width="5.5546875" style="131" bestFit="1" customWidth="1"/>
    <col min="10256" max="10257" width="1.33203125" style="131" bestFit="1" customWidth="1"/>
    <col min="10258" max="10258" width="2.77734375" style="131" bestFit="1" customWidth="1"/>
    <col min="10259" max="10259" width="1.33203125" style="131" bestFit="1" customWidth="1"/>
    <col min="10260" max="10260" width="4.109375" style="131" bestFit="1" customWidth="1"/>
    <col min="10261" max="10263" width="2.77734375" style="131" bestFit="1" customWidth="1"/>
    <col min="10264" max="10264" width="5.5546875" style="131" bestFit="1" customWidth="1"/>
    <col min="10265" max="10265" width="2.77734375" style="131" bestFit="1" customWidth="1"/>
    <col min="10266" max="10266" width="1.33203125" style="131" bestFit="1" customWidth="1"/>
    <col min="10267" max="10268" width="9.6640625" style="131" bestFit="1" customWidth="1"/>
    <col min="10269" max="10496" width="8.88671875" style="131"/>
    <col min="10497" max="10497" width="4.6640625" style="131" bestFit="1" customWidth="1"/>
    <col min="10498" max="10498" width="9.109375" style="131" bestFit="1" customWidth="1"/>
    <col min="10499" max="10500" width="13.77734375" style="131" bestFit="1" customWidth="1"/>
    <col min="10501" max="10502" width="1.33203125" style="131" bestFit="1" customWidth="1"/>
    <col min="10503" max="10503" width="2.77734375" style="131" bestFit="1" customWidth="1"/>
    <col min="10504" max="10504" width="5.5546875" style="131" bestFit="1" customWidth="1"/>
    <col min="10505" max="10506" width="4.109375" style="131" bestFit="1" customWidth="1"/>
    <col min="10507" max="10507" width="6.88671875" style="131" bestFit="1" customWidth="1"/>
    <col min="10508" max="10508" width="1.33203125" style="131" bestFit="1" customWidth="1"/>
    <col min="10509" max="10509" width="6.88671875" style="131" bestFit="1" customWidth="1"/>
    <col min="10510" max="10510" width="8.21875" style="131" bestFit="1" customWidth="1"/>
    <col min="10511" max="10511" width="5.5546875" style="131" bestFit="1" customWidth="1"/>
    <col min="10512" max="10513" width="1.33203125" style="131" bestFit="1" customWidth="1"/>
    <col min="10514" max="10514" width="2.77734375" style="131" bestFit="1" customWidth="1"/>
    <col min="10515" max="10515" width="1.33203125" style="131" bestFit="1" customWidth="1"/>
    <col min="10516" max="10516" width="4.109375" style="131" bestFit="1" customWidth="1"/>
    <col min="10517" max="10519" width="2.77734375" style="131" bestFit="1" customWidth="1"/>
    <col min="10520" max="10520" width="5.5546875" style="131" bestFit="1" customWidth="1"/>
    <col min="10521" max="10521" width="2.77734375" style="131" bestFit="1" customWidth="1"/>
    <col min="10522" max="10522" width="1.33203125" style="131" bestFit="1" customWidth="1"/>
    <col min="10523" max="10524" width="9.6640625" style="131" bestFit="1" customWidth="1"/>
    <col min="10525" max="10752" width="8.88671875" style="131"/>
    <col min="10753" max="10753" width="4.6640625" style="131" bestFit="1" customWidth="1"/>
    <col min="10754" max="10754" width="9.109375" style="131" bestFit="1" customWidth="1"/>
    <col min="10755" max="10756" width="13.77734375" style="131" bestFit="1" customWidth="1"/>
    <col min="10757" max="10758" width="1.33203125" style="131" bestFit="1" customWidth="1"/>
    <col min="10759" max="10759" width="2.77734375" style="131" bestFit="1" customWidth="1"/>
    <col min="10760" max="10760" width="5.5546875" style="131" bestFit="1" customWidth="1"/>
    <col min="10761" max="10762" width="4.109375" style="131" bestFit="1" customWidth="1"/>
    <col min="10763" max="10763" width="6.88671875" style="131" bestFit="1" customWidth="1"/>
    <col min="10764" max="10764" width="1.33203125" style="131" bestFit="1" customWidth="1"/>
    <col min="10765" max="10765" width="6.88671875" style="131" bestFit="1" customWidth="1"/>
    <col min="10766" max="10766" width="8.21875" style="131" bestFit="1" customWidth="1"/>
    <col min="10767" max="10767" width="5.5546875" style="131" bestFit="1" customWidth="1"/>
    <col min="10768" max="10769" width="1.33203125" style="131" bestFit="1" customWidth="1"/>
    <col min="10770" max="10770" width="2.77734375" style="131" bestFit="1" customWidth="1"/>
    <col min="10771" max="10771" width="1.33203125" style="131" bestFit="1" customWidth="1"/>
    <col min="10772" max="10772" width="4.109375" style="131" bestFit="1" customWidth="1"/>
    <col min="10773" max="10775" width="2.77734375" style="131" bestFit="1" customWidth="1"/>
    <col min="10776" max="10776" width="5.5546875" style="131" bestFit="1" customWidth="1"/>
    <col min="10777" max="10777" width="2.77734375" style="131" bestFit="1" customWidth="1"/>
    <col min="10778" max="10778" width="1.33203125" style="131" bestFit="1" customWidth="1"/>
    <col min="10779" max="10780" width="9.6640625" style="131" bestFit="1" customWidth="1"/>
    <col min="10781" max="11008" width="8.88671875" style="131"/>
    <col min="11009" max="11009" width="4.6640625" style="131" bestFit="1" customWidth="1"/>
    <col min="11010" max="11010" width="9.109375" style="131" bestFit="1" customWidth="1"/>
    <col min="11011" max="11012" width="13.77734375" style="131" bestFit="1" customWidth="1"/>
    <col min="11013" max="11014" width="1.33203125" style="131" bestFit="1" customWidth="1"/>
    <col min="11015" max="11015" width="2.77734375" style="131" bestFit="1" customWidth="1"/>
    <col min="11016" max="11016" width="5.5546875" style="131" bestFit="1" customWidth="1"/>
    <col min="11017" max="11018" width="4.109375" style="131" bestFit="1" customWidth="1"/>
    <col min="11019" max="11019" width="6.88671875" style="131" bestFit="1" customWidth="1"/>
    <col min="11020" max="11020" width="1.33203125" style="131" bestFit="1" customWidth="1"/>
    <col min="11021" max="11021" width="6.88671875" style="131" bestFit="1" customWidth="1"/>
    <col min="11022" max="11022" width="8.21875" style="131" bestFit="1" customWidth="1"/>
    <col min="11023" max="11023" width="5.5546875" style="131" bestFit="1" customWidth="1"/>
    <col min="11024" max="11025" width="1.33203125" style="131" bestFit="1" customWidth="1"/>
    <col min="11026" max="11026" width="2.77734375" style="131" bestFit="1" customWidth="1"/>
    <col min="11027" max="11027" width="1.33203125" style="131" bestFit="1" customWidth="1"/>
    <col min="11028" max="11028" width="4.109375" style="131" bestFit="1" customWidth="1"/>
    <col min="11029" max="11031" width="2.77734375" style="131" bestFit="1" customWidth="1"/>
    <col min="11032" max="11032" width="5.5546875" style="131" bestFit="1" customWidth="1"/>
    <col min="11033" max="11033" width="2.77734375" style="131" bestFit="1" customWidth="1"/>
    <col min="11034" max="11034" width="1.33203125" style="131" bestFit="1" customWidth="1"/>
    <col min="11035" max="11036" width="9.6640625" style="131" bestFit="1" customWidth="1"/>
    <col min="11037" max="11264" width="8.88671875" style="131"/>
    <col min="11265" max="11265" width="4.6640625" style="131" bestFit="1" customWidth="1"/>
    <col min="11266" max="11266" width="9.109375" style="131" bestFit="1" customWidth="1"/>
    <col min="11267" max="11268" width="13.77734375" style="131" bestFit="1" customWidth="1"/>
    <col min="11269" max="11270" width="1.33203125" style="131" bestFit="1" customWidth="1"/>
    <col min="11271" max="11271" width="2.77734375" style="131" bestFit="1" customWidth="1"/>
    <col min="11272" max="11272" width="5.5546875" style="131" bestFit="1" customWidth="1"/>
    <col min="11273" max="11274" width="4.109375" style="131" bestFit="1" customWidth="1"/>
    <col min="11275" max="11275" width="6.88671875" style="131" bestFit="1" customWidth="1"/>
    <col min="11276" max="11276" width="1.33203125" style="131" bestFit="1" customWidth="1"/>
    <col min="11277" max="11277" width="6.88671875" style="131" bestFit="1" customWidth="1"/>
    <col min="11278" max="11278" width="8.21875" style="131" bestFit="1" customWidth="1"/>
    <col min="11279" max="11279" width="5.5546875" style="131" bestFit="1" customWidth="1"/>
    <col min="11280" max="11281" width="1.33203125" style="131" bestFit="1" customWidth="1"/>
    <col min="11282" max="11282" width="2.77734375" style="131" bestFit="1" customWidth="1"/>
    <col min="11283" max="11283" width="1.33203125" style="131" bestFit="1" customWidth="1"/>
    <col min="11284" max="11284" width="4.109375" style="131" bestFit="1" customWidth="1"/>
    <col min="11285" max="11287" width="2.77734375" style="131" bestFit="1" customWidth="1"/>
    <col min="11288" max="11288" width="5.5546875" style="131" bestFit="1" customWidth="1"/>
    <col min="11289" max="11289" width="2.77734375" style="131" bestFit="1" customWidth="1"/>
    <col min="11290" max="11290" width="1.33203125" style="131" bestFit="1" customWidth="1"/>
    <col min="11291" max="11292" width="9.6640625" style="131" bestFit="1" customWidth="1"/>
    <col min="11293" max="11520" width="8.88671875" style="131"/>
    <col min="11521" max="11521" width="4.6640625" style="131" bestFit="1" customWidth="1"/>
    <col min="11522" max="11522" width="9.109375" style="131" bestFit="1" customWidth="1"/>
    <col min="11523" max="11524" width="13.77734375" style="131" bestFit="1" customWidth="1"/>
    <col min="11525" max="11526" width="1.33203125" style="131" bestFit="1" customWidth="1"/>
    <col min="11527" max="11527" width="2.77734375" style="131" bestFit="1" customWidth="1"/>
    <col min="11528" max="11528" width="5.5546875" style="131" bestFit="1" customWidth="1"/>
    <col min="11529" max="11530" width="4.109375" style="131" bestFit="1" customWidth="1"/>
    <col min="11531" max="11531" width="6.88671875" style="131" bestFit="1" customWidth="1"/>
    <col min="11532" max="11532" width="1.33203125" style="131" bestFit="1" customWidth="1"/>
    <col min="11533" max="11533" width="6.88671875" style="131" bestFit="1" customWidth="1"/>
    <col min="11534" max="11534" width="8.21875" style="131" bestFit="1" customWidth="1"/>
    <col min="11535" max="11535" width="5.5546875" style="131" bestFit="1" customWidth="1"/>
    <col min="11536" max="11537" width="1.33203125" style="131" bestFit="1" customWidth="1"/>
    <col min="11538" max="11538" width="2.77734375" style="131" bestFit="1" customWidth="1"/>
    <col min="11539" max="11539" width="1.33203125" style="131" bestFit="1" customWidth="1"/>
    <col min="11540" max="11540" width="4.109375" style="131" bestFit="1" customWidth="1"/>
    <col min="11541" max="11543" width="2.77734375" style="131" bestFit="1" customWidth="1"/>
    <col min="11544" max="11544" width="5.5546875" style="131" bestFit="1" customWidth="1"/>
    <col min="11545" max="11545" width="2.77734375" style="131" bestFit="1" customWidth="1"/>
    <col min="11546" max="11546" width="1.33203125" style="131" bestFit="1" customWidth="1"/>
    <col min="11547" max="11548" width="9.6640625" style="131" bestFit="1" customWidth="1"/>
    <col min="11549" max="11776" width="8.88671875" style="131"/>
    <col min="11777" max="11777" width="4.6640625" style="131" bestFit="1" customWidth="1"/>
    <col min="11778" max="11778" width="9.109375" style="131" bestFit="1" customWidth="1"/>
    <col min="11779" max="11780" width="13.77734375" style="131" bestFit="1" customWidth="1"/>
    <col min="11781" max="11782" width="1.33203125" style="131" bestFit="1" customWidth="1"/>
    <col min="11783" max="11783" width="2.77734375" style="131" bestFit="1" customWidth="1"/>
    <col min="11784" max="11784" width="5.5546875" style="131" bestFit="1" customWidth="1"/>
    <col min="11785" max="11786" width="4.109375" style="131" bestFit="1" customWidth="1"/>
    <col min="11787" max="11787" width="6.88671875" style="131" bestFit="1" customWidth="1"/>
    <col min="11788" max="11788" width="1.33203125" style="131" bestFit="1" customWidth="1"/>
    <col min="11789" max="11789" width="6.88671875" style="131" bestFit="1" customWidth="1"/>
    <col min="11790" max="11790" width="8.21875" style="131" bestFit="1" customWidth="1"/>
    <col min="11791" max="11791" width="5.5546875" style="131" bestFit="1" customWidth="1"/>
    <col min="11792" max="11793" width="1.33203125" style="131" bestFit="1" customWidth="1"/>
    <col min="11794" max="11794" width="2.77734375" style="131" bestFit="1" customWidth="1"/>
    <col min="11795" max="11795" width="1.33203125" style="131" bestFit="1" customWidth="1"/>
    <col min="11796" max="11796" width="4.109375" style="131" bestFit="1" customWidth="1"/>
    <col min="11797" max="11799" width="2.77734375" style="131" bestFit="1" customWidth="1"/>
    <col min="11800" max="11800" width="5.5546875" style="131" bestFit="1" customWidth="1"/>
    <col min="11801" max="11801" width="2.77734375" style="131" bestFit="1" customWidth="1"/>
    <col min="11802" max="11802" width="1.33203125" style="131" bestFit="1" customWidth="1"/>
    <col min="11803" max="11804" width="9.6640625" style="131" bestFit="1" customWidth="1"/>
    <col min="11805" max="12032" width="8.88671875" style="131"/>
    <col min="12033" max="12033" width="4.6640625" style="131" bestFit="1" customWidth="1"/>
    <col min="12034" max="12034" width="9.109375" style="131" bestFit="1" customWidth="1"/>
    <col min="12035" max="12036" width="13.77734375" style="131" bestFit="1" customWidth="1"/>
    <col min="12037" max="12038" width="1.33203125" style="131" bestFit="1" customWidth="1"/>
    <col min="12039" max="12039" width="2.77734375" style="131" bestFit="1" customWidth="1"/>
    <col min="12040" max="12040" width="5.5546875" style="131" bestFit="1" customWidth="1"/>
    <col min="12041" max="12042" width="4.109375" style="131" bestFit="1" customWidth="1"/>
    <col min="12043" max="12043" width="6.88671875" style="131" bestFit="1" customWidth="1"/>
    <col min="12044" max="12044" width="1.33203125" style="131" bestFit="1" customWidth="1"/>
    <col min="12045" max="12045" width="6.88671875" style="131" bestFit="1" customWidth="1"/>
    <col min="12046" max="12046" width="8.21875" style="131" bestFit="1" customWidth="1"/>
    <col min="12047" max="12047" width="5.5546875" style="131" bestFit="1" customWidth="1"/>
    <col min="12048" max="12049" width="1.33203125" style="131" bestFit="1" customWidth="1"/>
    <col min="12050" max="12050" width="2.77734375" style="131" bestFit="1" customWidth="1"/>
    <col min="12051" max="12051" width="1.33203125" style="131" bestFit="1" customWidth="1"/>
    <col min="12052" max="12052" width="4.109375" style="131" bestFit="1" customWidth="1"/>
    <col min="12053" max="12055" width="2.77734375" style="131" bestFit="1" customWidth="1"/>
    <col min="12056" max="12056" width="5.5546875" style="131" bestFit="1" customWidth="1"/>
    <col min="12057" max="12057" width="2.77734375" style="131" bestFit="1" customWidth="1"/>
    <col min="12058" max="12058" width="1.33203125" style="131" bestFit="1" customWidth="1"/>
    <col min="12059" max="12060" width="9.6640625" style="131" bestFit="1" customWidth="1"/>
    <col min="12061" max="12288" width="8.88671875" style="131"/>
    <col min="12289" max="12289" width="4.6640625" style="131" bestFit="1" customWidth="1"/>
    <col min="12290" max="12290" width="9.109375" style="131" bestFit="1" customWidth="1"/>
    <col min="12291" max="12292" width="13.77734375" style="131" bestFit="1" customWidth="1"/>
    <col min="12293" max="12294" width="1.33203125" style="131" bestFit="1" customWidth="1"/>
    <col min="12295" max="12295" width="2.77734375" style="131" bestFit="1" customWidth="1"/>
    <col min="12296" max="12296" width="5.5546875" style="131" bestFit="1" customWidth="1"/>
    <col min="12297" max="12298" width="4.109375" style="131" bestFit="1" customWidth="1"/>
    <col min="12299" max="12299" width="6.88671875" style="131" bestFit="1" customWidth="1"/>
    <col min="12300" max="12300" width="1.33203125" style="131" bestFit="1" customWidth="1"/>
    <col min="12301" max="12301" width="6.88671875" style="131" bestFit="1" customWidth="1"/>
    <col min="12302" max="12302" width="8.21875" style="131" bestFit="1" customWidth="1"/>
    <col min="12303" max="12303" width="5.5546875" style="131" bestFit="1" customWidth="1"/>
    <col min="12304" max="12305" width="1.33203125" style="131" bestFit="1" customWidth="1"/>
    <col min="12306" max="12306" width="2.77734375" style="131" bestFit="1" customWidth="1"/>
    <col min="12307" max="12307" width="1.33203125" style="131" bestFit="1" customWidth="1"/>
    <col min="12308" max="12308" width="4.109375" style="131" bestFit="1" customWidth="1"/>
    <col min="12309" max="12311" width="2.77734375" style="131" bestFit="1" customWidth="1"/>
    <col min="12312" max="12312" width="5.5546875" style="131" bestFit="1" customWidth="1"/>
    <col min="12313" max="12313" width="2.77734375" style="131" bestFit="1" customWidth="1"/>
    <col min="12314" max="12314" width="1.33203125" style="131" bestFit="1" customWidth="1"/>
    <col min="12315" max="12316" width="9.6640625" style="131" bestFit="1" customWidth="1"/>
    <col min="12317" max="12544" width="8.88671875" style="131"/>
    <col min="12545" max="12545" width="4.6640625" style="131" bestFit="1" customWidth="1"/>
    <col min="12546" max="12546" width="9.109375" style="131" bestFit="1" customWidth="1"/>
    <col min="12547" max="12548" width="13.77734375" style="131" bestFit="1" customWidth="1"/>
    <col min="12549" max="12550" width="1.33203125" style="131" bestFit="1" customWidth="1"/>
    <col min="12551" max="12551" width="2.77734375" style="131" bestFit="1" customWidth="1"/>
    <col min="12552" max="12552" width="5.5546875" style="131" bestFit="1" customWidth="1"/>
    <col min="12553" max="12554" width="4.109375" style="131" bestFit="1" customWidth="1"/>
    <col min="12555" max="12555" width="6.88671875" style="131" bestFit="1" customWidth="1"/>
    <col min="12556" max="12556" width="1.33203125" style="131" bestFit="1" customWidth="1"/>
    <col min="12557" max="12557" width="6.88671875" style="131" bestFit="1" customWidth="1"/>
    <col min="12558" max="12558" width="8.21875" style="131" bestFit="1" customWidth="1"/>
    <col min="12559" max="12559" width="5.5546875" style="131" bestFit="1" customWidth="1"/>
    <col min="12560" max="12561" width="1.33203125" style="131" bestFit="1" customWidth="1"/>
    <col min="12562" max="12562" width="2.77734375" style="131" bestFit="1" customWidth="1"/>
    <col min="12563" max="12563" width="1.33203125" style="131" bestFit="1" customWidth="1"/>
    <col min="12564" max="12564" width="4.109375" style="131" bestFit="1" customWidth="1"/>
    <col min="12565" max="12567" width="2.77734375" style="131" bestFit="1" customWidth="1"/>
    <col min="12568" max="12568" width="5.5546875" style="131" bestFit="1" customWidth="1"/>
    <col min="12569" max="12569" width="2.77734375" style="131" bestFit="1" customWidth="1"/>
    <col min="12570" max="12570" width="1.33203125" style="131" bestFit="1" customWidth="1"/>
    <col min="12571" max="12572" width="9.6640625" style="131" bestFit="1" customWidth="1"/>
    <col min="12573" max="12800" width="8.88671875" style="131"/>
    <col min="12801" max="12801" width="4.6640625" style="131" bestFit="1" customWidth="1"/>
    <col min="12802" max="12802" width="9.109375" style="131" bestFit="1" customWidth="1"/>
    <col min="12803" max="12804" width="13.77734375" style="131" bestFit="1" customWidth="1"/>
    <col min="12805" max="12806" width="1.33203125" style="131" bestFit="1" customWidth="1"/>
    <col min="12807" max="12807" width="2.77734375" style="131" bestFit="1" customWidth="1"/>
    <col min="12808" max="12808" width="5.5546875" style="131" bestFit="1" customWidth="1"/>
    <col min="12809" max="12810" width="4.109375" style="131" bestFit="1" customWidth="1"/>
    <col min="12811" max="12811" width="6.88671875" style="131" bestFit="1" customWidth="1"/>
    <col min="12812" max="12812" width="1.33203125" style="131" bestFit="1" customWidth="1"/>
    <col min="12813" max="12813" width="6.88671875" style="131" bestFit="1" customWidth="1"/>
    <col min="12814" max="12814" width="8.21875" style="131" bestFit="1" customWidth="1"/>
    <col min="12815" max="12815" width="5.5546875" style="131" bestFit="1" customWidth="1"/>
    <col min="12816" max="12817" width="1.33203125" style="131" bestFit="1" customWidth="1"/>
    <col min="12818" max="12818" width="2.77734375" style="131" bestFit="1" customWidth="1"/>
    <col min="12819" max="12819" width="1.33203125" style="131" bestFit="1" customWidth="1"/>
    <col min="12820" max="12820" width="4.109375" style="131" bestFit="1" customWidth="1"/>
    <col min="12821" max="12823" width="2.77734375" style="131" bestFit="1" customWidth="1"/>
    <col min="12824" max="12824" width="5.5546875" style="131" bestFit="1" customWidth="1"/>
    <col min="12825" max="12825" width="2.77734375" style="131" bestFit="1" customWidth="1"/>
    <col min="12826" max="12826" width="1.33203125" style="131" bestFit="1" customWidth="1"/>
    <col min="12827" max="12828" width="9.6640625" style="131" bestFit="1" customWidth="1"/>
    <col min="12829" max="13056" width="8.88671875" style="131"/>
    <col min="13057" max="13057" width="4.6640625" style="131" bestFit="1" customWidth="1"/>
    <col min="13058" max="13058" width="9.109375" style="131" bestFit="1" customWidth="1"/>
    <col min="13059" max="13060" width="13.77734375" style="131" bestFit="1" customWidth="1"/>
    <col min="13061" max="13062" width="1.33203125" style="131" bestFit="1" customWidth="1"/>
    <col min="13063" max="13063" width="2.77734375" style="131" bestFit="1" customWidth="1"/>
    <col min="13064" max="13064" width="5.5546875" style="131" bestFit="1" customWidth="1"/>
    <col min="13065" max="13066" width="4.109375" style="131" bestFit="1" customWidth="1"/>
    <col min="13067" max="13067" width="6.88671875" style="131" bestFit="1" customWidth="1"/>
    <col min="13068" max="13068" width="1.33203125" style="131" bestFit="1" customWidth="1"/>
    <col min="13069" max="13069" width="6.88671875" style="131" bestFit="1" customWidth="1"/>
    <col min="13070" max="13070" width="8.21875" style="131" bestFit="1" customWidth="1"/>
    <col min="13071" max="13071" width="5.5546875" style="131" bestFit="1" customWidth="1"/>
    <col min="13072" max="13073" width="1.33203125" style="131" bestFit="1" customWidth="1"/>
    <col min="13074" max="13074" width="2.77734375" style="131" bestFit="1" customWidth="1"/>
    <col min="13075" max="13075" width="1.33203125" style="131" bestFit="1" customWidth="1"/>
    <col min="13076" max="13076" width="4.109375" style="131" bestFit="1" customWidth="1"/>
    <col min="13077" max="13079" width="2.77734375" style="131" bestFit="1" customWidth="1"/>
    <col min="13080" max="13080" width="5.5546875" style="131" bestFit="1" customWidth="1"/>
    <col min="13081" max="13081" width="2.77734375" style="131" bestFit="1" customWidth="1"/>
    <col min="13082" max="13082" width="1.33203125" style="131" bestFit="1" customWidth="1"/>
    <col min="13083" max="13084" width="9.6640625" style="131" bestFit="1" customWidth="1"/>
    <col min="13085" max="13312" width="8.88671875" style="131"/>
    <col min="13313" max="13313" width="4.6640625" style="131" bestFit="1" customWidth="1"/>
    <col min="13314" max="13314" width="9.109375" style="131" bestFit="1" customWidth="1"/>
    <col min="13315" max="13316" width="13.77734375" style="131" bestFit="1" customWidth="1"/>
    <col min="13317" max="13318" width="1.33203125" style="131" bestFit="1" customWidth="1"/>
    <col min="13319" max="13319" width="2.77734375" style="131" bestFit="1" customWidth="1"/>
    <col min="13320" max="13320" width="5.5546875" style="131" bestFit="1" customWidth="1"/>
    <col min="13321" max="13322" width="4.109375" style="131" bestFit="1" customWidth="1"/>
    <col min="13323" max="13323" width="6.88671875" style="131" bestFit="1" customWidth="1"/>
    <col min="13324" max="13324" width="1.33203125" style="131" bestFit="1" customWidth="1"/>
    <col min="13325" max="13325" width="6.88671875" style="131" bestFit="1" customWidth="1"/>
    <col min="13326" max="13326" width="8.21875" style="131" bestFit="1" customWidth="1"/>
    <col min="13327" max="13327" width="5.5546875" style="131" bestFit="1" customWidth="1"/>
    <col min="13328" max="13329" width="1.33203125" style="131" bestFit="1" customWidth="1"/>
    <col min="13330" max="13330" width="2.77734375" style="131" bestFit="1" customWidth="1"/>
    <col min="13331" max="13331" width="1.33203125" style="131" bestFit="1" customWidth="1"/>
    <col min="13332" max="13332" width="4.109375" style="131" bestFit="1" customWidth="1"/>
    <col min="13333" max="13335" width="2.77734375" style="131" bestFit="1" customWidth="1"/>
    <col min="13336" max="13336" width="5.5546875" style="131" bestFit="1" customWidth="1"/>
    <col min="13337" max="13337" width="2.77734375" style="131" bestFit="1" customWidth="1"/>
    <col min="13338" max="13338" width="1.33203125" style="131" bestFit="1" customWidth="1"/>
    <col min="13339" max="13340" width="9.6640625" style="131" bestFit="1" customWidth="1"/>
    <col min="13341" max="13568" width="8.88671875" style="131"/>
    <col min="13569" max="13569" width="4.6640625" style="131" bestFit="1" customWidth="1"/>
    <col min="13570" max="13570" width="9.109375" style="131" bestFit="1" customWidth="1"/>
    <col min="13571" max="13572" width="13.77734375" style="131" bestFit="1" customWidth="1"/>
    <col min="13573" max="13574" width="1.33203125" style="131" bestFit="1" customWidth="1"/>
    <col min="13575" max="13575" width="2.77734375" style="131" bestFit="1" customWidth="1"/>
    <col min="13576" max="13576" width="5.5546875" style="131" bestFit="1" customWidth="1"/>
    <col min="13577" max="13578" width="4.109375" style="131" bestFit="1" customWidth="1"/>
    <col min="13579" max="13579" width="6.88671875" style="131" bestFit="1" customWidth="1"/>
    <col min="13580" max="13580" width="1.33203125" style="131" bestFit="1" customWidth="1"/>
    <col min="13581" max="13581" width="6.88671875" style="131" bestFit="1" customWidth="1"/>
    <col min="13582" max="13582" width="8.21875" style="131" bestFit="1" customWidth="1"/>
    <col min="13583" max="13583" width="5.5546875" style="131" bestFit="1" customWidth="1"/>
    <col min="13584" max="13585" width="1.33203125" style="131" bestFit="1" customWidth="1"/>
    <col min="13586" max="13586" width="2.77734375" style="131" bestFit="1" customWidth="1"/>
    <col min="13587" max="13587" width="1.33203125" style="131" bestFit="1" customWidth="1"/>
    <col min="13588" max="13588" width="4.109375" style="131" bestFit="1" customWidth="1"/>
    <col min="13589" max="13591" width="2.77734375" style="131" bestFit="1" customWidth="1"/>
    <col min="13592" max="13592" width="5.5546875" style="131" bestFit="1" customWidth="1"/>
    <col min="13593" max="13593" width="2.77734375" style="131" bestFit="1" customWidth="1"/>
    <col min="13594" max="13594" width="1.33203125" style="131" bestFit="1" customWidth="1"/>
    <col min="13595" max="13596" width="9.6640625" style="131" bestFit="1" customWidth="1"/>
    <col min="13597" max="13824" width="8.88671875" style="131"/>
    <col min="13825" max="13825" width="4.6640625" style="131" bestFit="1" customWidth="1"/>
    <col min="13826" max="13826" width="9.109375" style="131" bestFit="1" customWidth="1"/>
    <col min="13827" max="13828" width="13.77734375" style="131" bestFit="1" customWidth="1"/>
    <col min="13829" max="13830" width="1.33203125" style="131" bestFit="1" customWidth="1"/>
    <col min="13831" max="13831" width="2.77734375" style="131" bestFit="1" customWidth="1"/>
    <col min="13832" max="13832" width="5.5546875" style="131" bestFit="1" customWidth="1"/>
    <col min="13833" max="13834" width="4.109375" style="131" bestFit="1" customWidth="1"/>
    <col min="13835" max="13835" width="6.88671875" style="131" bestFit="1" customWidth="1"/>
    <col min="13836" max="13836" width="1.33203125" style="131" bestFit="1" customWidth="1"/>
    <col min="13837" max="13837" width="6.88671875" style="131" bestFit="1" customWidth="1"/>
    <col min="13838" max="13838" width="8.21875" style="131" bestFit="1" customWidth="1"/>
    <col min="13839" max="13839" width="5.5546875" style="131" bestFit="1" customWidth="1"/>
    <col min="13840" max="13841" width="1.33203125" style="131" bestFit="1" customWidth="1"/>
    <col min="13842" max="13842" width="2.77734375" style="131" bestFit="1" customWidth="1"/>
    <col min="13843" max="13843" width="1.33203125" style="131" bestFit="1" customWidth="1"/>
    <col min="13844" max="13844" width="4.109375" style="131" bestFit="1" customWidth="1"/>
    <col min="13845" max="13847" width="2.77734375" style="131" bestFit="1" customWidth="1"/>
    <col min="13848" max="13848" width="5.5546875" style="131" bestFit="1" customWidth="1"/>
    <col min="13849" max="13849" width="2.77734375" style="131" bestFit="1" customWidth="1"/>
    <col min="13850" max="13850" width="1.33203125" style="131" bestFit="1" customWidth="1"/>
    <col min="13851" max="13852" width="9.6640625" style="131" bestFit="1" customWidth="1"/>
    <col min="13853" max="14080" width="8.88671875" style="131"/>
    <col min="14081" max="14081" width="4.6640625" style="131" bestFit="1" customWidth="1"/>
    <col min="14082" max="14082" width="9.109375" style="131" bestFit="1" customWidth="1"/>
    <col min="14083" max="14084" width="13.77734375" style="131" bestFit="1" customWidth="1"/>
    <col min="14085" max="14086" width="1.33203125" style="131" bestFit="1" customWidth="1"/>
    <col min="14087" max="14087" width="2.77734375" style="131" bestFit="1" customWidth="1"/>
    <col min="14088" max="14088" width="5.5546875" style="131" bestFit="1" customWidth="1"/>
    <col min="14089" max="14090" width="4.109375" style="131" bestFit="1" customWidth="1"/>
    <col min="14091" max="14091" width="6.88671875" style="131" bestFit="1" customWidth="1"/>
    <col min="14092" max="14092" width="1.33203125" style="131" bestFit="1" customWidth="1"/>
    <col min="14093" max="14093" width="6.88671875" style="131" bestFit="1" customWidth="1"/>
    <col min="14094" max="14094" width="8.21875" style="131" bestFit="1" customWidth="1"/>
    <col min="14095" max="14095" width="5.5546875" style="131" bestFit="1" customWidth="1"/>
    <col min="14096" max="14097" width="1.33203125" style="131" bestFit="1" customWidth="1"/>
    <col min="14098" max="14098" width="2.77734375" style="131" bestFit="1" customWidth="1"/>
    <col min="14099" max="14099" width="1.33203125" style="131" bestFit="1" customWidth="1"/>
    <col min="14100" max="14100" width="4.109375" style="131" bestFit="1" customWidth="1"/>
    <col min="14101" max="14103" width="2.77734375" style="131" bestFit="1" customWidth="1"/>
    <col min="14104" max="14104" width="5.5546875" style="131" bestFit="1" customWidth="1"/>
    <col min="14105" max="14105" width="2.77734375" style="131" bestFit="1" customWidth="1"/>
    <col min="14106" max="14106" width="1.33203125" style="131" bestFit="1" customWidth="1"/>
    <col min="14107" max="14108" width="9.6640625" style="131" bestFit="1" customWidth="1"/>
    <col min="14109" max="14336" width="8.88671875" style="131"/>
    <col min="14337" max="14337" width="4.6640625" style="131" bestFit="1" customWidth="1"/>
    <col min="14338" max="14338" width="9.109375" style="131" bestFit="1" customWidth="1"/>
    <col min="14339" max="14340" width="13.77734375" style="131" bestFit="1" customWidth="1"/>
    <col min="14341" max="14342" width="1.33203125" style="131" bestFit="1" customWidth="1"/>
    <col min="14343" max="14343" width="2.77734375" style="131" bestFit="1" customWidth="1"/>
    <col min="14344" max="14344" width="5.5546875" style="131" bestFit="1" customWidth="1"/>
    <col min="14345" max="14346" width="4.109375" style="131" bestFit="1" customWidth="1"/>
    <col min="14347" max="14347" width="6.88671875" style="131" bestFit="1" customWidth="1"/>
    <col min="14348" max="14348" width="1.33203125" style="131" bestFit="1" customWidth="1"/>
    <col min="14349" max="14349" width="6.88671875" style="131" bestFit="1" customWidth="1"/>
    <col min="14350" max="14350" width="8.21875" style="131" bestFit="1" customWidth="1"/>
    <col min="14351" max="14351" width="5.5546875" style="131" bestFit="1" customWidth="1"/>
    <col min="14352" max="14353" width="1.33203125" style="131" bestFit="1" customWidth="1"/>
    <col min="14354" max="14354" width="2.77734375" style="131" bestFit="1" customWidth="1"/>
    <col min="14355" max="14355" width="1.33203125" style="131" bestFit="1" customWidth="1"/>
    <col min="14356" max="14356" width="4.109375" style="131" bestFit="1" customWidth="1"/>
    <col min="14357" max="14359" width="2.77734375" style="131" bestFit="1" customWidth="1"/>
    <col min="14360" max="14360" width="5.5546875" style="131" bestFit="1" customWidth="1"/>
    <col min="14361" max="14361" width="2.77734375" style="131" bestFit="1" customWidth="1"/>
    <col min="14362" max="14362" width="1.33203125" style="131" bestFit="1" customWidth="1"/>
    <col min="14363" max="14364" width="9.6640625" style="131" bestFit="1" customWidth="1"/>
    <col min="14365" max="14592" width="8.88671875" style="131"/>
    <col min="14593" max="14593" width="4.6640625" style="131" bestFit="1" customWidth="1"/>
    <col min="14594" max="14594" width="9.109375" style="131" bestFit="1" customWidth="1"/>
    <col min="14595" max="14596" width="13.77734375" style="131" bestFit="1" customWidth="1"/>
    <col min="14597" max="14598" width="1.33203125" style="131" bestFit="1" customWidth="1"/>
    <col min="14599" max="14599" width="2.77734375" style="131" bestFit="1" customWidth="1"/>
    <col min="14600" max="14600" width="5.5546875" style="131" bestFit="1" customWidth="1"/>
    <col min="14601" max="14602" width="4.109375" style="131" bestFit="1" customWidth="1"/>
    <col min="14603" max="14603" width="6.88671875" style="131" bestFit="1" customWidth="1"/>
    <col min="14604" max="14604" width="1.33203125" style="131" bestFit="1" customWidth="1"/>
    <col min="14605" max="14605" width="6.88671875" style="131" bestFit="1" customWidth="1"/>
    <col min="14606" max="14606" width="8.21875" style="131" bestFit="1" customWidth="1"/>
    <col min="14607" max="14607" width="5.5546875" style="131" bestFit="1" customWidth="1"/>
    <col min="14608" max="14609" width="1.33203125" style="131" bestFit="1" customWidth="1"/>
    <col min="14610" max="14610" width="2.77734375" style="131" bestFit="1" customWidth="1"/>
    <col min="14611" max="14611" width="1.33203125" style="131" bestFit="1" customWidth="1"/>
    <col min="14612" max="14612" width="4.109375" style="131" bestFit="1" customWidth="1"/>
    <col min="14613" max="14615" width="2.77734375" style="131" bestFit="1" customWidth="1"/>
    <col min="14616" max="14616" width="5.5546875" style="131" bestFit="1" customWidth="1"/>
    <col min="14617" max="14617" width="2.77734375" style="131" bestFit="1" customWidth="1"/>
    <col min="14618" max="14618" width="1.33203125" style="131" bestFit="1" customWidth="1"/>
    <col min="14619" max="14620" width="9.6640625" style="131" bestFit="1" customWidth="1"/>
    <col min="14621" max="14848" width="8.88671875" style="131"/>
    <col min="14849" max="14849" width="4.6640625" style="131" bestFit="1" customWidth="1"/>
    <col min="14850" max="14850" width="9.109375" style="131" bestFit="1" customWidth="1"/>
    <col min="14851" max="14852" width="13.77734375" style="131" bestFit="1" customWidth="1"/>
    <col min="14853" max="14854" width="1.33203125" style="131" bestFit="1" customWidth="1"/>
    <col min="14855" max="14855" width="2.77734375" style="131" bestFit="1" customWidth="1"/>
    <col min="14856" max="14856" width="5.5546875" style="131" bestFit="1" customWidth="1"/>
    <col min="14857" max="14858" width="4.109375" style="131" bestFit="1" customWidth="1"/>
    <col min="14859" max="14859" width="6.88671875" style="131" bestFit="1" customWidth="1"/>
    <col min="14860" max="14860" width="1.33203125" style="131" bestFit="1" customWidth="1"/>
    <col min="14861" max="14861" width="6.88671875" style="131" bestFit="1" customWidth="1"/>
    <col min="14862" max="14862" width="8.21875" style="131" bestFit="1" customWidth="1"/>
    <col min="14863" max="14863" width="5.5546875" style="131" bestFit="1" customWidth="1"/>
    <col min="14864" max="14865" width="1.33203125" style="131" bestFit="1" customWidth="1"/>
    <col min="14866" max="14866" width="2.77734375" style="131" bestFit="1" customWidth="1"/>
    <col min="14867" max="14867" width="1.33203125" style="131" bestFit="1" customWidth="1"/>
    <col min="14868" max="14868" width="4.109375" style="131" bestFit="1" customWidth="1"/>
    <col min="14869" max="14871" width="2.77734375" style="131" bestFit="1" customWidth="1"/>
    <col min="14872" max="14872" width="5.5546875" style="131" bestFit="1" customWidth="1"/>
    <col min="14873" max="14873" width="2.77734375" style="131" bestFit="1" customWidth="1"/>
    <col min="14874" max="14874" width="1.33203125" style="131" bestFit="1" customWidth="1"/>
    <col min="14875" max="14876" width="9.6640625" style="131" bestFit="1" customWidth="1"/>
    <col min="14877" max="15104" width="8.88671875" style="131"/>
    <col min="15105" max="15105" width="4.6640625" style="131" bestFit="1" customWidth="1"/>
    <col min="15106" max="15106" width="9.109375" style="131" bestFit="1" customWidth="1"/>
    <col min="15107" max="15108" width="13.77734375" style="131" bestFit="1" customWidth="1"/>
    <col min="15109" max="15110" width="1.33203125" style="131" bestFit="1" customWidth="1"/>
    <col min="15111" max="15111" width="2.77734375" style="131" bestFit="1" customWidth="1"/>
    <col min="15112" max="15112" width="5.5546875" style="131" bestFit="1" customWidth="1"/>
    <col min="15113" max="15114" width="4.109375" style="131" bestFit="1" customWidth="1"/>
    <col min="15115" max="15115" width="6.88671875" style="131" bestFit="1" customWidth="1"/>
    <col min="15116" max="15116" width="1.33203125" style="131" bestFit="1" customWidth="1"/>
    <col min="15117" max="15117" width="6.88671875" style="131" bestFit="1" customWidth="1"/>
    <col min="15118" max="15118" width="8.21875" style="131" bestFit="1" customWidth="1"/>
    <col min="15119" max="15119" width="5.5546875" style="131" bestFit="1" customWidth="1"/>
    <col min="15120" max="15121" width="1.33203125" style="131" bestFit="1" customWidth="1"/>
    <col min="15122" max="15122" width="2.77734375" style="131" bestFit="1" customWidth="1"/>
    <col min="15123" max="15123" width="1.33203125" style="131" bestFit="1" customWidth="1"/>
    <col min="15124" max="15124" width="4.109375" style="131" bestFit="1" customWidth="1"/>
    <col min="15125" max="15127" width="2.77734375" style="131" bestFit="1" customWidth="1"/>
    <col min="15128" max="15128" width="5.5546875" style="131" bestFit="1" customWidth="1"/>
    <col min="15129" max="15129" width="2.77734375" style="131" bestFit="1" customWidth="1"/>
    <col min="15130" max="15130" width="1.33203125" style="131" bestFit="1" customWidth="1"/>
    <col min="15131" max="15132" width="9.6640625" style="131" bestFit="1" customWidth="1"/>
    <col min="15133" max="15360" width="8.88671875" style="131"/>
    <col min="15361" max="15361" width="4.6640625" style="131" bestFit="1" customWidth="1"/>
    <col min="15362" max="15362" width="9.109375" style="131" bestFit="1" customWidth="1"/>
    <col min="15363" max="15364" width="13.77734375" style="131" bestFit="1" customWidth="1"/>
    <col min="15365" max="15366" width="1.33203125" style="131" bestFit="1" customWidth="1"/>
    <col min="15367" max="15367" width="2.77734375" style="131" bestFit="1" customWidth="1"/>
    <col min="15368" max="15368" width="5.5546875" style="131" bestFit="1" customWidth="1"/>
    <col min="15369" max="15370" width="4.109375" style="131" bestFit="1" customWidth="1"/>
    <col min="15371" max="15371" width="6.88671875" style="131" bestFit="1" customWidth="1"/>
    <col min="15372" max="15372" width="1.33203125" style="131" bestFit="1" customWidth="1"/>
    <col min="15373" max="15373" width="6.88671875" style="131" bestFit="1" customWidth="1"/>
    <col min="15374" max="15374" width="8.21875" style="131" bestFit="1" customWidth="1"/>
    <col min="15375" max="15375" width="5.5546875" style="131" bestFit="1" customWidth="1"/>
    <col min="15376" max="15377" width="1.33203125" style="131" bestFit="1" customWidth="1"/>
    <col min="15378" max="15378" width="2.77734375" style="131" bestFit="1" customWidth="1"/>
    <col min="15379" max="15379" width="1.33203125" style="131" bestFit="1" customWidth="1"/>
    <col min="15380" max="15380" width="4.109375" style="131" bestFit="1" customWidth="1"/>
    <col min="15381" max="15383" width="2.77734375" style="131" bestFit="1" customWidth="1"/>
    <col min="15384" max="15384" width="5.5546875" style="131" bestFit="1" customWidth="1"/>
    <col min="15385" max="15385" width="2.77734375" style="131" bestFit="1" customWidth="1"/>
    <col min="15386" max="15386" width="1.33203125" style="131" bestFit="1" customWidth="1"/>
    <col min="15387" max="15388" width="9.6640625" style="131" bestFit="1" customWidth="1"/>
    <col min="15389" max="15616" width="8.88671875" style="131"/>
    <col min="15617" max="15617" width="4.6640625" style="131" bestFit="1" customWidth="1"/>
    <col min="15618" max="15618" width="9.109375" style="131" bestFit="1" customWidth="1"/>
    <col min="15619" max="15620" width="13.77734375" style="131" bestFit="1" customWidth="1"/>
    <col min="15621" max="15622" width="1.33203125" style="131" bestFit="1" customWidth="1"/>
    <col min="15623" max="15623" width="2.77734375" style="131" bestFit="1" customWidth="1"/>
    <col min="15624" max="15624" width="5.5546875" style="131" bestFit="1" customWidth="1"/>
    <col min="15625" max="15626" width="4.109375" style="131" bestFit="1" customWidth="1"/>
    <col min="15627" max="15627" width="6.88671875" style="131" bestFit="1" customWidth="1"/>
    <col min="15628" max="15628" width="1.33203125" style="131" bestFit="1" customWidth="1"/>
    <col min="15629" max="15629" width="6.88671875" style="131" bestFit="1" customWidth="1"/>
    <col min="15630" max="15630" width="8.21875" style="131" bestFit="1" customWidth="1"/>
    <col min="15631" max="15631" width="5.5546875" style="131" bestFit="1" customWidth="1"/>
    <col min="15632" max="15633" width="1.33203125" style="131" bestFit="1" customWidth="1"/>
    <col min="15634" max="15634" width="2.77734375" style="131" bestFit="1" customWidth="1"/>
    <col min="15635" max="15635" width="1.33203125" style="131" bestFit="1" customWidth="1"/>
    <col min="15636" max="15636" width="4.109375" style="131" bestFit="1" customWidth="1"/>
    <col min="15637" max="15639" width="2.77734375" style="131" bestFit="1" customWidth="1"/>
    <col min="15640" max="15640" width="5.5546875" style="131" bestFit="1" customWidth="1"/>
    <col min="15641" max="15641" width="2.77734375" style="131" bestFit="1" customWidth="1"/>
    <col min="15642" max="15642" width="1.33203125" style="131" bestFit="1" customWidth="1"/>
    <col min="15643" max="15644" width="9.6640625" style="131" bestFit="1" customWidth="1"/>
    <col min="15645" max="15872" width="8.88671875" style="131"/>
    <col min="15873" max="15873" width="4.6640625" style="131" bestFit="1" customWidth="1"/>
    <col min="15874" max="15874" width="9.109375" style="131" bestFit="1" customWidth="1"/>
    <col min="15875" max="15876" width="13.77734375" style="131" bestFit="1" customWidth="1"/>
    <col min="15877" max="15878" width="1.33203125" style="131" bestFit="1" customWidth="1"/>
    <col min="15879" max="15879" width="2.77734375" style="131" bestFit="1" customWidth="1"/>
    <col min="15880" max="15880" width="5.5546875" style="131" bestFit="1" customWidth="1"/>
    <col min="15881" max="15882" width="4.109375" style="131" bestFit="1" customWidth="1"/>
    <col min="15883" max="15883" width="6.88671875" style="131" bestFit="1" customWidth="1"/>
    <col min="15884" max="15884" width="1.33203125" style="131" bestFit="1" customWidth="1"/>
    <col min="15885" max="15885" width="6.88671875" style="131" bestFit="1" customWidth="1"/>
    <col min="15886" max="15886" width="8.21875" style="131" bestFit="1" customWidth="1"/>
    <col min="15887" max="15887" width="5.5546875" style="131" bestFit="1" customWidth="1"/>
    <col min="15888" max="15889" width="1.33203125" style="131" bestFit="1" customWidth="1"/>
    <col min="15890" max="15890" width="2.77734375" style="131" bestFit="1" customWidth="1"/>
    <col min="15891" max="15891" width="1.33203125" style="131" bestFit="1" customWidth="1"/>
    <col min="15892" max="15892" width="4.109375" style="131" bestFit="1" customWidth="1"/>
    <col min="15893" max="15895" width="2.77734375" style="131" bestFit="1" customWidth="1"/>
    <col min="15896" max="15896" width="5.5546875" style="131" bestFit="1" customWidth="1"/>
    <col min="15897" max="15897" width="2.77734375" style="131" bestFit="1" customWidth="1"/>
    <col min="15898" max="15898" width="1.33203125" style="131" bestFit="1" customWidth="1"/>
    <col min="15899" max="15900" width="9.6640625" style="131" bestFit="1" customWidth="1"/>
    <col min="15901" max="16128" width="8.88671875" style="131"/>
    <col min="16129" max="16129" width="4.6640625" style="131" bestFit="1" customWidth="1"/>
    <col min="16130" max="16130" width="9.109375" style="131" bestFit="1" customWidth="1"/>
    <col min="16131" max="16132" width="13.77734375" style="131" bestFit="1" customWidth="1"/>
    <col min="16133" max="16134" width="1.33203125" style="131" bestFit="1" customWidth="1"/>
    <col min="16135" max="16135" width="2.77734375" style="131" bestFit="1" customWidth="1"/>
    <col min="16136" max="16136" width="5.5546875" style="131" bestFit="1" customWidth="1"/>
    <col min="16137" max="16138" width="4.109375" style="131" bestFit="1" customWidth="1"/>
    <col min="16139" max="16139" width="6.88671875" style="131" bestFit="1" customWidth="1"/>
    <col min="16140" max="16140" width="1.33203125" style="131" bestFit="1" customWidth="1"/>
    <col min="16141" max="16141" width="6.88671875" style="131" bestFit="1" customWidth="1"/>
    <col min="16142" max="16142" width="8.21875" style="131" bestFit="1" customWidth="1"/>
    <col min="16143" max="16143" width="5.5546875" style="131" bestFit="1" customWidth="1"/>
    <col min="16144" max="16145" width="1.33203125" style="131" bestFit="1" customWidth="1"/>
    <col min="16146" max="16146" width="2.77734375" style="131" bestFit="1" customWidth="1"/>
    <col min="16147" max="16147" width="1.33203125" style="131" bestFit="1" customWidth="1"/>
    <col min="16148" max="16148" width="4.109375" style="131" bestFit="1" customWidth="1"/>
    <col min="16149" max="16151" width="2.77734375" style="131" bestFit="1" customWidth="1"/>
    <col min="16152" max="16152" width="5.5546875" style="131" bestFit="1" customWidth="1"/>
    <col min="16153" max="16153" width="2.77734375" style="131" bestFit="1" customWidth="1"/>
    <col min="16154" max="16154" width="1.33203125" style="131" bestFit="1" customWidth="1"/>
    <col min="16155" max="16156" width="9.6640625" style="131" bestFit="1" customWidth="1"/>
    <col min="16157" max="16384" width="8.88671875" style="131"/>
  </cols>
  <sheetData>
    <row r="1" spans="1:28" ht="10.8" customHeight="1">
      <c r="A1" s="211"/>
      <c r="B1" s="211" t="s">
        <v>43</v>
      </c>
      <c r="C1" s="211"/>
      <c r="D1" s="211"/>
      <c r="E1" s="211"/>
      <c r="F1" s="211"/>
      <c r="G1" s="211"/>
      <c r="H1" s="211"/>
      <c r="I1" s="211"/>
      <c r="J1" s="211"/>
      <c r="K1" s="211"/>
      <c r="L1" s="211"/>
      <c r="M1" s="211"/>
      <c r="N1" s="211"/>
      <c r="O1" s="211"/>
      <c r="P1" s="211"/>
      <c r="Q1" s="211"/>
      <c r="R1" s="211"/>
      <c r="S1" s="211"/>
      <c r="T1" s="211"/>
      <c r="U1" s="211"/>
      <c r="V1" s="211"/>
      <c r="W1" s="211"/>
      <c r="X1" s="211"/>
      <c r="Y1" s="236" t="s">
        <v>8136</v>
      </c>
      <c r="Z1" s="236"/>
      <c r="AA1" s="236"/>
      <c r="AB1" s="236"/>
    </row>
    <row r="2" spans="1:28" ht="10.8" customHeight="1">
      <c r="A2" s="211"/>
      <c r="B2" s="211"/>
      <c r="C2" s="211"/>
      <c r="D2" s="211"/>
      <c r="E2" s="211"/>
      <c r="F2" s="211"/>
      <c r="G2" s="211"/>
      <c r="H2" s="211"/>
      <c r="I2" s="211"/>
      <c r="J2" s="211"/>
      <c r="K2" s="211"/>
      <c r="L2" s="211"/>
      <c r="M2" s="211"/>
      <c r="N2" s="211"/>
      <c r="O2" s="211"/>
      <c r="P2" s="211"/>
      <c r="Q2" s="211"/>
      <c r="R2" s="211"/>
      <c r="S2" s="211"/>
      <c r="T2" s="211"/>
      <c r="U2" s="211"/>
      <c r="V2" s="211"/>
      <c r="W2" s="211"/>
      <c r="X2" s="211"/>
      <c r="Y2" s="236"/>
      <c r="Z2" s="236"/>
      <c r="AA2" s="236"/>
      <c r="AB2" s="236"/>
    </row>
    <row r="3" spans="1:28" ht="10.8" customHeight="1">
      <c r="A3" s="237"/>
      <c r="B3" s="237" t="s">
        <v>5502</v>
      </c>
      <c r="C3" s="237"/>
      <c r="D3" s="237"/>
      <c r="E3" s="237"/>
      <c r="F3" s="237"/>
      <c r="G3" s="237"/>
      <c r="H3" s="237"/>
      <c r="I3" s="237"/>
      <c r="J3" s="237"/>
      <c r="K3" s="237"/>
      <c r="L3" s="237"/>
      <c r="M3" s="237"/>
      <c r="N3" s="237"/>
      <c r="O3" s="237"/>
      <c r="P3" s="237"/>
      <c r="Q3" s="237"/>
      <c r="R3" s="237"/>
      <c r="S3" s="237"/>
      <c r="T3" s="237"/>
      <c r="U3" s="237"/>
      <c r="V3" s="237"/>
      <c r="W3" s="237"/>
      <c r="X3" s="237"/>
      <c r="Y3" s="238"/>
      <c r="Z3" s="238"/>
      <c r="AA3" s="238"/>
      <c r="AB3" s="238"/>
    </row>
    <row r="4" spans="1:28" ht="10.8" customHeight="1">
      <c r="A4" s="134"/>
      <c r="B4" s="211"/>
      <c r="C4" s="211"/>
      <c r="D4" s="211"/>
      <c r="E4" s="211"/>
      <c r="F4" s="211"/>
      <c r="G4" s="211"/>
      <c r="H4" s="211"/>
      <c r="I4" s="211"/>
      <c r="J4" s="211"/>
      <c r="K4" s="211"/>
      <c r="L4" s="211"/>
      <c r="M4" s="211"/>
      <c r="N4" s="211"/>
      <c r="O4" s="211"/>
      <c r="P4" s="211"/>
      <c r="Q4" s="211"/>
      <c r="R4" s="211"/>
      <c r="S4" s="211"/>
      <c r="T4" s="211"/>
      <c r="U4" s="211"/>
      <c r="V4" s="211"/>
      <c r="W4" s="211"/>
      <c r="X4" s="211"/>
      <c r="Y4" s="236"/>
      <c r="Z4" s="236"/>
      <c r="AA4" s="236"/>
      <c r="AB4" s="236"/>
    </row>
    <row r="5" spans="1:28" ht="10.199999999999999" customHeight="1">
      <c r="A5" s="207" t="s">
        <v>44</v>
      </c>
      <c r="B5" s="207"/>
      <c r="C5" s="207" t="s">
        <v>5852</v>
      </c>
      <c r="D5" s="207"/>
      <c r="E5" s="207"/>
      <c r="F5" s="207"/>
      <c r="G5" s="207"/>
      <c r="H5" s="207"/>
      <c r="I5" s="207"/>
      <c r="J5" s="207"/>
      <c r="K5" s="207"/>
      <c r="L5" s="207"/>
      <c r="M5" s="207"/>
      <c r="N5" s="207"/>
      <c r="O5" s="207"/>
      <c r="P5" s="207"/>
      <c r="Q5" s="207"/>
      <c r="R5" s="207"/>
      <c r="S5" s="207"/>
      <c r="T5" s="207"/>
      <c r="U5" s="207"/>
      <c r="V5" s="206"/>
      <c r="W5" s="207"/>
      <c r="X5" s="207"/>
      <c r="Y5" s="207"/>
      <c r="Z5" s="207"/>
      <c r="AA5" s="207"/>
      <c r="AB5" s="207"/>
    </row>
    <row r="6" spans="1:28" ht="10.199999999999999" customHeight="1">
      <c r="A6" s="207" t="s">
        <v>45</v>
      </c>
      <c r="B6" s="207"/>
      <c r="C6" s="207" t="s">
        <v>5853</v>
      </c>
      <c r="D6" s="207"/>
      <c r="E6" s="207"/>
      <c r="F6" s="207"/>
      <c r="G6" s="207"/>
      <c r="H6" s="207"/>
      <c r="I6" s="207"/>
      <c r="J6" s="207"/>
      <c r="K6" s="207"/>
      <c r="L6" s="207"/>
      <c r="M6" s="207"/>
      <c r="N6" s="207"/>
      <c r="O6" s="207"/>
      <c r="P6" s="207"/>
      <c r="Q6" s="207"/>
      <c r="R6" s="207"/>
      <c r="S6" s="207"/>
      <c r="T6" s="207"/>
      <c r="U6" s="207"/>
      <c r="V6" s="206" t="s">
        <v>5854</v>
      </c>
      <c r="W6" s="206"/>
      <c r="X6" s="206"/>
      <c r="Y6" s="206"/>
      <c r="Z6" s="206"/>
      <c r="AA6" s="206"/>
      <c r="AB6" s="206"/>
    </row>
    <row r="7" spans="1:28" ht="10.199999999999999" customHeight="1">
      <c r="A7" s="207" t="s">
        <v>46</v>
      </c>
      <c r="B7" s="207"/>
      <c r="C7" s="207" t="s">
        <v>5855</v>
      </c>
      <c r="D7" s="207"/>
      <c r="E7" s="207"/>
      <c r="F7" s="207"/>
      <c r="G7" s="207"/>
      <c r="H7" s="207"/>
      <c r="I7" s="207"/>
      <c r="J7" s="207"/>
      <c r="K7" s="207"/>
      <c r="L7" s="207"/>
      <c r="M7" s="207"/>
      <c r="N7" s="207"/>
      <c r="O7" s="207"/>
      <c r="P7" s="207"/>
      <c r="Q7" s="207"/>
      <c r="R7" s="207"/>
      <c r="S7" s="207"/>
      <c r="T7" s="207"/>
      <c r="U7" s="207"/>
      <c r="V7" s="206"/>
      <c r="W7" s="207"/>
      <c r="X7" s="207"/>
      <c r="Y7" s="207"/>
      <c r="Z7" s="207"/>
      <c r="AA7" s="207"/>
      <c r="AB7" s="207"/>
    </row>
    <row r="8" spans="1:28" ht="10.199999999999999" customHeight="1">
      <c r="A8" s="207" t="s">
        <v>47</v>
      </c>
      <c r="B8" s="207"/>
      <c r="C8" s="207" t="s">
        <v>48</v>
      </c>
      <c r="D8" s="207"/>
      <c r="E8" s="207"/>
      <c r="F8" s="207"/>
      <c r="G8" s="207"/>
      <c r="H8" s="207"/>
      <c r="I8" s="207"/>
      <c r="J8" s="207"/>
      <c r="K8" s="207"/>
      <c r="L8" s="207"/>
      <c r="M8" s="207"/>
      <c r="N8" s="207"/>
      <c r="O8" s="207"/>
      <c r="P8" s="207"/>
      <c r="Q8" s="207"/>
      <c r="R8" s="207"/>
      <c r="S8" s="207"/>
      <c r="T8" s="207"/>
      <c r="U8" s="207"/>
      <c r="V8" s="206"/>
      <c r="W8" s="207"/>
      <c r="X8" s="207"/>
      <c r="Y8" s="207"/>
      <c r="Z8" s="207"/>
      <c r="AA8" s="207"/>
      <c r="AB8" s="207"/>
    </row>
    <row r="9" spans="1:28" ht="10.199999999999999" customHeight="1">
      <c r="A9" s="207" t="s">
        <v>49</v>
      </c>
      <c r="B9" s="207"/>
      <c r="C9" s="207" t="s">
        <v>5856</v>
      </c>
      <c r="D9" s="207"/>
      <c r="E9" s="207"/>
      <c r="F9" s="207"/>
      <c r="G9" s="207"/>
      <c r="H9" s="207"/>
      <c r="I9" s="207"/>
      <c r="J9" s="207"/>
      <c r="K9" s="207"/>
      <c r="L9" s="207"/>
      <c r="M9" s="207"/>
      <c r="N9" s="207"/>
      <c r="O9" s="207"/>
      <c r="P9" s="207"/>
      <c r="Q9" s="207"/>
      <c r="R9" s="207"/>
      <c r="S9" s="207"/>
      <c r="T9" s="207"/>
      <c r="U9" s="207"/>
      <c r="V9" s="206"/>
      <c r="W9" s="207"/>
      <c r="X9" s="207"/>
      <c r="Y9" s="207"/>
      <c r="Z9" s="207"/>
      <c r="AA9" s="207"/>
      <c r="AB9" s="207"/>
    </row>
    <row r="10" spans="1:28" ht="10.199999999999999" customHeight="1">
      <c r="A10" s="207" t="s">
        <v>50</v>
      </c>
      <c r="B10" s="207"/>
      <c r="C10" s="207" t="s">
        <v>51</v>
      </c>
      <c r="D10" s="207"/>
      <c r="E10" s="207"/>
      <c r="F10" s="207"/>
      <c r="G10" s="207"/>
      <c r="H10" s="207"/>
      <c r="I10" s="207"/>
      <c r="J10" s="207"/>
      <c r="K10" s="207"/>
      <c r="L10" s="207"/>
      <c r="M10" s="207"/>
      <c r="N10" s="207"/>
      <c r="O10" s="207"/>
      <c r="P10" s="207"/>
      <c r="Q10" s="207"/>
      <c r="R10" s="207"/>
      <c r="S10" s="207"/>
      <c r="T10" s="207"/>
      <c r="U10" s="207"/>
      <c r="V10" s="206"/>
      <c r="W10" s="207"/>
      <c r="X10" s="207"/>
      <c r="Y10" s="207"/>
      <c r="Z10" s="207"/>
      <c r="AA10" s="207"/>
      <c r="AB10" s="207"/>
    </row>
    <row r="11" spans="1:28" ht="10.199999999999999" customHeight="1">
      <c r="A11" s="207" t="s">
        <v>52</v>
      </c>
      <c r="B11" s="207"/>
      <c r="C11" s="207" t="s">
        <v>5857</v>
      </c>
      <c r="D11" s="207"/>
      <c r="E11" s="207"/>
      <c r="F11" s="207"/>
      <c r="G11" s="207"/>
      <c r="H11" s="207"/>
      <c r="I11" s="207"/>
      <c r="J11" s="207"/>
      <c r="K11" s="207"/>
      <c r="L11" s="207"/>
      <c r="M11" s="207"/>
      <c r="N11" s="207"/>
      <c r="O11" s="207"/>
      <c r="P11" s="207"/>
      <c r="Q11" s="207"/>
      <c r="R11" s="207"/>
      <c r="S11" s="207"/>
      <c r="T11" s="207"/>
      <c r="U11" s="207"/>
      <c r="V11" s="206"/>
      <c r="W11" s="207"/>
      <c r="X11" s="207"/>
      <c r="Y11" s="207"/>
      <c r="Z11" s="207"/>
      <c r="AA11" s="207"/>
      <c r="AB11" s="207"/>
    </row>
    <row r="12" spans="1:28" ht="10.199999999999999" customHeight="1">
      <c r="A12" s="207" t="s">
        <v>53</v>
      </c>
      <c r="B12" s="207"/>
      <c r="C12" s="207" t="s">
        <v>48</v>
      </c>
      <c r="D12" s="207"/>
      <c r="E12" s="207"/>
      <c r="F12" s="207"/>
      <c r="G12" s="207"/>
      <c r="H12" s="207"/>
      <c r="I12" s="207"/>
      <c r="J12" s="207"/>
      <c r="K12" s="207"/>
      <c r="L12" s="207"/>
      <c r="M12" s="207"/>
      <c r="N12" s="207"/>
      <c r="O12" s="207"/>
      <c r="P12" s="207"/>
      <c r="Q12" s="207"/>
      <c r="R12" s="207"/>
      <c r="S12" s="207"/>
      <c r="T12" s="207"/>
      <c r="U12" s="207"/>
      <c r="V12" s="206"/>
      <c r="W12" s="207"/>
      <c r="X12" s="207"/>
      <c r="Y12" s="207"/>
      <c r="Z12" s="207"/>
      <c r="AA12" s="207"/>
      <c r="AB12" s="207"/>
    </row>
    <row r="13" spans="1:28" ht="10.199999999999999" customHeight="1">
      <c r="A13" s="207" t="s">
        <v>54</v>
      </c>
      <c r="B13" s="207"/>
      <c r="C13" s="207" t="s">
        <v>5858</v>
      </c>
      <c r="D13" s="207"/>
      <c r="E13" s="207"/>
      <c r="F13" s="207"/>
      <c r="G13" s="207"/>
      <c r="H13" s="207"/>
      <c r="I13" s="207"/>
      <c r="J13" s="207"/>
      <c r="K13" s="207"/>
      <c r="L13" s="207"/>
      <c r="M13" s="207"/>
      <c r="N13" s="207"/>
      <c r="O13" s="207"/>
      <c r="P13" s="207"/>
      <c r="Q13" s="207"/>
      <c r="R13" s="207"/>
      <c r="S13" s="207"/>
      <c r="T13" s="207"/>
      <c r="U13" s="207"/>
      <c r="V13" s="206"/>
      <c r="W13" s="207"/>
      <c r="X13" s="207"/>
      <c r="Y13" s="207"/>
      <c r="Z13" s="207"/>
      <c r="AA13" s="207"/>
      <c r="AB13" s="207"/>
    </row>
    <row r="14" spans="1:28" ht="10.199999999999999" customHeight="1">
      <c r="A14" s="207"/>
      <c r="B14" s="207"/>
      <c r="C14" s="207"/>
      <c r="D14" s="207"/>
      <c r="E14" s="207"/>
      <c r="F14" s="207"/>
      <c r="G14" s="207"/>
      <c r="H14" s="207"/>
      <c r="I14" s="207"/>
      <c r="J14" s="207"/>
      <c r="K14" s="207"/>
      <c r="L14" s="207"/>
      <c r="M14" s="207"/>
      <c r="N14" s="207"/>
      <c r="O14" s="207"/>
      <c r="P14" s="207"/>
      <c r="Q14" s="207"/>
      <c r="R14" s="207"/>
      <c r="S14" s="207"/>
      <c r="T14" s="207"/>
      <c r="U14" s="207"/>
      <c r="V14" s="206" t="s">
        <v>5495</v>
      </c>
      <c r="W14" s="206"/>
      <c r="X14" s="206"/>
      <c r="Y14" s="206"/>
      <c r="Z14" s="206"/>
      <c r="AA14" s="206"/>
      <c r="AB14" s="206"/>
    </row>
    <row r="15" spans="1:28" ht="10.199999999999999" customHeight="1">
      <c r="A15" s="240"/>
      <c r="B15" s="240"/>
      <c r="C15" s="240"/>
      <c r="D15" s="240"/>
      <c r="E15" s="240"/>
      <c r="F15" s="240"/>
      <c r="G15" s="240"/>
      <c r="H15" s="240"/>
      <c r="I15" s="240"/>
      <c r="J15" s="240"/>
      <c r="K15" s="240"/>
      <c r="L15" s="240"/>
      <c r="M15" s="240"/>
      <c r="N15" s="240"/>
      <c r="O15" s="240"/>
      <c r="P15" s="240"/>
      <c r="Q15" s="240"/>
      <c r="R15" s="240"/>
      <c r="S15" s="240"/>
      <c r="T15" s="240"/>
      <c r="U15" s="240"/>
      <c r="V15" s="240"/>
      <c r="W15" s="240"/>
      <c r="X15" s="240"/>
      <c r="Y15" s="240"/>
      <c r="Z15" s="240"/>
      <c r="AA15" s="240"/>
      <c r="AB15" s="240"/>
    </row>
    <row r="16" spans="1:28" ht="10.8" customHeight="1">
      <c r="A16" s="211"/>
      <c r="B16" s="211"/>
      <c r="C16" s="211"/>
      <c r="D16" s="211"/>
      <c r="E16" s="211"/>
      <c r="F16" s="211"/>
      <c r="G16" s="211"/>
      <c r="H16" s="211"/>
      <c r="I16" s="211"/>
      <c r="J16" s="211"/>
      <c r="K16" s="211"/>
      <c r="L16" s="211"/>
      <c r="M16" s="211"/>
      <c r="N16" s="211"/>
      <c r="O16" s="211"/>
      <c r="P16" s="211"/>
      <c r="Q16" s="211"/>
      <c r="R16" s="211"/>
      <c r="S16" s="211"/>
      <c r="T16" s="211"/>
      <c r="U16" s="211"/>
      <c r="V16" s="211"/>
      <c r="W16" s="211"/>
      <c r="X16" s="211"/>
      <c r="Y16" s="211"/>
      <c r="Z16" s="211"/>
      <c r="AA16" s="211"/>
      <c r="AB16" s="211"/>
    </row>
    <row r="17" spans="1:28" ht="10.8" customHeight="1">
      <c r="A17" s="211"/>
      <c r="B17" s="211"/>
      <c r="C17" s="211"/>
      <c r="D17" s="211"/>
      <c r="E17" s="211"/>
      <c r="F17" s="211"/>
      <c r="G17" s="211"/>
      <c r="H17" s="211"/>
      <c r="I17" s="211"/>
      <c r="J17" s="211"/>
      <c r="K17" s="211"/>
      <c r="L17" s="211"/>
      <c r="M17" s="211"/>
      <c r="N17" s="211"/>
      <c r="O17" s="211"/>
      <c r="P17" s="211"/>
      <c r="Q17" s="211"/>
      <c r="R17" s="211"/>
      <c r="S17" s="211"/>
      <c r="T17" s="211"/>
      <c r="U17" s="211"/>
      <c r="V17" s="211"/>
      <c r="W17" s="211"/>
      <c r="X17" s="211"/>
      <c r="Y17" s="211"/>
      <c r="Z17" s="211"/>
      <c r="AA17" s="211"/>
      <c r="AB17" s="211"/>
    </row>
    <row r="18" spans="1:28" ht="10.8" customHeight="1">
      <c r="A18" s="211"/>
      <c r="B18" s="211"/>
      <c r="C18" s="211"/>
      <c r="D18" s="211"/>
      <c r="E18" s="211"/>
      <c r="F18" s="211"/>
      <c r="G18" s="211"/>
      <c r="H18" s="211"/>
      <c r="I18" s="211"/>
      <c r="J18" s="211"/>
      <c r="K18" s="211"/>
      <c r="L18" s="211"/>
      <c r="M18" s="211"/>
      <c r="N18" s="211"/>
      <c r="O18" s="211"/>
      <c r="P18" s="211"/>
      <c r="Q18" s="211"/>
      <c r="R18" s="211"/>
      <c r="S18" s="211"/>
      <c r="T18" s="211"/>
      <c r="U18" s="211"/>
      <c r="V18" s="211"/>
      <c r="W18" s="211"/>
      <c r="X18" s="211"/>
      <c r="Y18" s="211"/>
      <c r="Z18" s="211"/>
      <c r="AA18" s="211"/>
      <c r="AB18" s="211"/>
    </row>
    <row r="19" spans="1:28" ht="9.75" customHeight="1">
      <c r="A19" s="197" t="s">
        <v>55</v>
      </c>
      <c r="B19" s="199"/>
      <c r="C19" s="197" t="s">
        <v>56</v>
      </c>
      <c r="D19" s="199"/>
      <c r="E19" s="200" t="s">
        <v>57</v>
      </c>
      <c r="F19" s="201"/>
      <c r="G19" s="202"/>
      <c r="H19" s="136" t="s">
        <v>58</v>
      </c>
      <c r="I19" s="200" t="s">
        <v>59</v>
      </c>
      <c r="J19" s="202"/>
      <c r="K19" s="137" t="s">
        <v>60</v>
      </c>
      <c r="L19" s="200" t="s">
        <v>61</v>
      </c>
      <c r="M19" s="202"/>
      <c r="N19" s="137" t="s">
        <v>56</v>
      </c>
      <c r="O19" s="200" t="s">
        <v>62</v>
      </c>
      <c r="P19" s="201"/>
      <c r="Q19" s="202"/>
      <c r="R19" s="200" t="s">
        <v>5488</v>
      </c>
      <c r="S19" s="201"/>
      <c r="T19" s="202"/>
      <c r="U19" s="200" t="s">
        <v>63</v>
      </c>
      <c r="V19" s="201"/>
      <c r="W19" s="202"/>
      <c r="X19" s="200" t="s">
        <v>5489</v>
      </c>
      <c r="Y19" s="201"/>
      <c r="Z19" s="202"/>
      <c r="AA19" s="137" t="s">
        <v>64</v>
      </c>
      <c r="AB19" s="137" t="s">
        <v>65</v>
      </c>
    </row>
    <row r="20" spans="1:28" ht="9.75" customHeight="1">
      <c r="A20" s="197"/>
      <c r="B20" s="199"/>
      <c r="C20" s="197" t="s">
        <v>25</v>
      </c>
      <c r="D20" s="198"/>
      <c r="E20" s="198"/>
      <c r="F20" s="198"/>
      <c r="G20" s="198"/>
      <c r="H20" s="198"/>
      <c r="I20" s="198"/>
      <c r="J20" s="198"/>
      <c r="K20" s="198"/>
      <c r="L20" s="198"/>
      <c r="M20" s="198"/>
      <c r="N20" s="198"/>
      <c r="O20" s="198"/>
      <c r="P20" s="198"/>
      <c r="Q20" s="198"/>
      <c r="R20" s="198"/>
      <c r="S20" s="198"/>
      <c r="T20" s="198"/>
      <c r="U20" s="198"/>
      <c r="V20" s="198"/>
      <c r="W20" s="198"/>
      <c r="X20" s="198"/>
      <c r="Y20" s="198"/>
      <c r="Z20" s="198"/>
      <c r="AA20" s="198"/>
      <c r="AB20" s="199"/>
    </row>
    <row r="21" spans="1:28" ht="19.350000000000001" customHeight="1">
      <c r="A21" s="241">
        <v>20202</v>
      </c>
      <c r="B21" s="242"/>
      <c r="C21" s="224" t="s">
        <v>5859</v>
      </c>
      <c r="D21" s="225"/>
      <c r="E21" s="215">
        <v>25.07</v>
      </c>
      <c r="F21" s="216"/>
      <c r="G21" s="217"/>
      <c r="H21" s="138" t="s">
        <v>67</v>
      </c>
      <c r="I21" s="230">
        <v>1.79</v>
      </c>
      <c r="J21" s="231"/>
      <c r="K21" s="139">
        <v>0</v>
      </c>
      <c r="L21" s="221">
        <v>4.04</v>
      </c>
      <c r="M21" s="223"/>
      <c r="N21" s="139">
        <v>0</v>
      </c>
      <c r="O21" s="221">
        <v>4.04</v>
      </c>
      <c r="P21" s="222"/>
      <c r="Q21" s="223"/>
      <c r="R21" s="221">
        <v>0</v>
      </c>
      <c r="S21" s="222"/>
      <c r="T21" s="223"/>
      <c r="U21" s="221">
        <v>5.05</v>
      </c>
      <c r="V21" s="222"/>
      <c r="W21" s="223"/>
      <c r="X21" s="221">
        <v>5.05</v>
      </c>
      <c r="Y21" s="222"/>
      <c r="Z21" s="223"/>
      <c r="AA21" s="139">
        <v>7.23</v>
      </c>
      <c r="AB21" s="139">
        <v>9.0299999999999994</v>
      </c>
    </row>
    <row r="22" spans="1:28" ht="48.6" customHeight="1">
      <c r="A22" s="241">
        <v>20701</v>
      </c>
      <c r="B22" s="242"/>
      <c r="C22" s="224" t="s">
        <v>5860</v>
      </c>
      <c r="D22" s="225"/>
      <c r="E22" s="215">
        <v>25.07</v>
      </c>
      <c r="F22" s="216"/>
      <c r="G22" s="217"/>
      <c r="H22" s="138" t="s">
        <v>67</v>
      </c>
      <c r="I22" s="230">
        <v>1.79</v>
      </c>
      <c r="J22" s="231"/>
      <c r="K22" s="139">
        <v>3.76</v>
      </c>
      <c r="L22" s="221">
        <v>2.25</v>
      </c>
      <c r="M22" s="223"/>
      <c r="N22" s="139">
        <v>0</v>
      </c>
      <c r="O22" s="221">
        <v>6.01</v>
      </c>
      <c r="P22" s="222"/>
      <c r="Q22" s="223"/>
      <c r="R22" s="221">
        <v>4.7</v>
      </c>
      <c r="S22" s="222"/>
      <c r="T22" s="223"/>
      <c r="U22" s="221">
        <v>2.81</v>
      </c>
      <c r="V22" s="222"/>
      <c r="W22" s="223"/>
      <c r="X22" s="221">
        <v>7.51</v>
      </c>
      <c r="Y22" s="222"/>
      <c r="Z22" s="223"/>
      <c r="AA22" s="141">
        <v>10.75</v>
      </c>
      <c r="AB22" s="141">
        <v>13.44</v>
      </c>
    </row>
    <row r="23" spans="1:28" ht="10.8" customHeight="1">
      <c r="A23" s="211"/>
      <c r="B23" s="211"/>
      <c r="C23" s="211"/>
      <c r="D23" s="211"/>
      <c r="E23" s="211"/>
      <c r="F23" s="211"/>
      <c r="G23" s="211"/>
      <c r="H23" s="211"/>
      <c r="I23" s="211"/>
      <c r="J23" s="211"/>
      <c r="K23" s="211"/>
      <c r="L23" s="211"/>
      <c r="M23" s="211"/>
      <c r="N23" s="211"/>
      <c r="O23" s="211"/>
      <c r="P23" s="211"/>
      <c r="Q23" s="211"/>
      <c r="R23" s="211"/>
      <c r="S23" s="211"/>
      <c r="T23" s="211"/>
      <c r="U23" s="211"/>
      <c r="V23" s="211"/>
      <c r="W23" s="211"/>
      <c r="X23" s="211"/>
      <c r="Y23" s="211"/>
      <c r="Z23" s="211"/>
      <c r="AA23" s="211"/>
      <c r="AB23" s="211"/>
    </row>
    <row r="24" spans="1:28" ht="9.75" customHeight="1">
      <c r="A24" s="206" t="s">
        <v>79</v>
      </c>
      <c r="B24" s="206"/>
      <c r="C24" s="206"/>
      <c r="D24" s="206"/>
      <c r="E24" s="206"/>
      <c r="F24" s="206"/>
      <c r="G24" s="206"/>
      <c r="H24" s="206"/>
      <c r="I24" s="206"/>
      <c r="J24" s="206"/>
      <c r="K24" s="206"/>
      <c r="L24" s="206"/>
      <c r="M24" s="206"/>
      <c r="N24" s="206"/>
      <c r="O24" s="206"/>
      <c r="P24" s="206"/>
      <c r="Q24" s="206"/>
      <c r="R24" s="206"/>
      <c r="S24" s="206"/>
      <c r="T24" s="206"/>
      <c r="U24" s="206"/>
      <c r="V24" s="206"/>
      <c r="W24" s="206"/>
      <c r="X24" s="206"/>
      <c r="Y24" s="206"/>
      <c r="Z24" s="206"/>
      <c r="AA24" s="141">
        <v>17.98</v>
      </c>
      <c r="AB24" s="141">
        <v>22.47</v>
      </c>
    </row>
    <row r="25" spans="1:28" ht="10.8" customHeight="1">
      <c r="A25" s="211"/>
      <c r="B25" s="211"/>
      <c r="C25" s="211"/>
      <c r="D25" s="211"/>
      <c r="E25" s="211"/>
      <c r="F25" s="211"/>
      <c r="G25" s="211"/>
      <c r="H25" s="211"/>
      <c r="I25" s="211"/>
      <c r="J25" s="211"/>
      <c r="K25" s="211"/>
      <c r="L25" s="211"/>
      <c r="M25" s="211"/>
      <c r="N25" s="211"/>
      <c r="O25" s="211"/>
      <c r="P25" s="211"/>
      <c r="Q25" s="211"/>
      <c r="R25" s="211"/>
      <c r="S25" s="211"/>
      <c r="T25" s="211"/>
      <c r="U25" s="211"/>
      <c r="V25" s="211"/>
      <c r="W25" s="211"/>
      <c r="X25" s="211"/>
      <c r="Y25" s="211"/>
      <c r="Z25" s="211"/>
      <c r="AA25" s="211"/>
      <c r="AB25" s="211"/>
    </row>
    <row r="26" spans="1:28" ht="10.8" customHeight="1">
      <c r="A26" s="211"/>
      <c r="B26" s="211"/>
      <c r="C26" s="211"/>
      <c r="D26" s="211"/>
      <c r="E26" s="211"/>
      <c r="F26" s="211"/>
      <c r="G26" s="211"/>
      <c r="H26" s="211"/>
      <c r="I26" s="211"/>
      <c r="J26" s="211"/>
      <c r="K26" s="211"/>
      <c r="L26" s="211"/>
      <c r="M26" s="211"/>
      <c r="N26" s="211"/>
      <c r="O26" s="211"/>
      <c r="P26" s="211"/>
      <c r="Q26" s="211"/>
      <c r="R26" s="211"/>
      <c r="S26" s="211"/>
      <c r="T26" s="211"/>
      <c r="U26" s="211"/>
      <c r="V26" s="211"/>
      <c r="W26" s="211"/>
      <c r="X26" s="211"/>
      <c r="Y26" s="211"/>
      <c r="Z26" s="211"/>
      <c r="AA26" s="211"/>
      <c r="AB26" s="211"/>
    </row>
    <row r="27" spans="1:28" ht="9.75" customHeight="1">
      <c r="A27" s="197" t="s">
        <v>55</v>
      </c>
      <c r="B27" s="199"/>
      <c r="C27" s="197" t="s">
        <v>56</v>
      </c>
      <c r="D27" s="199"/>
      <c r="E27" s="200" t="s">
        <v>57</v>
      </c>
      <c r="F27" s="201"/>
      <c r="G27" s="202"/>
      <c r="H27" s="136" t="s">
        <v>58</v>
      </c>
      <c r="I27" s="200" t="s">
        <v>59</v>
      </c>
      <c r="J27" s="202"/>
      <c r="K27" s="137" t="s">
        <v>60</v>
      </c>
      <c r="L27" s="200" t="s">
        <v>61</v>
      </c>
      <c r="M27" s="202"/>
      <c r="N27" s="137" t="s">
        <v>56</v>
      </c>
      <c r="O27" s="200" t="s">
        <v>62</v>
      </c>
      <c r="P27" s="201"/>
      <c r="Q27" s="202"/>
      <c r="R27" s="200" t="s">
        <v>5488</v>
      </c>
      <c r="S27" s="201"/>
      <c r="T27" s="202"/>
      <c r="U27" s="200" t="s">
        <v>63</v>
      </c>
      <c r="V27" s="201"/>
      <c r="W27" s="202"/>
      <c r="X27" s="200" t="s">
        <v>5489</v>
      </c>
      <c r="Y27" s="201"/>
      <c r="Z27" s="202"/>
      <c r="AA27" s="137" t="s">
        <v>64</v>
      </c>
      <c r="AB27" s="137" t="s">
        <v>65</v>
      </c>
    </row>
    <row r="28" spans="1:28" ht="9.75" customHeight="1">
      <c r="A28" s="197"/>
      <c r="B28" s="199"/>
      <c r="C28" s="197" t="s">
        <v>130</v>
      </c>
      <c r="D28" s="198"/>
      <c r="E28" s="198"/>
      <c r="F28" s="198"/>
      <c r="G28" s="198"/>
      <c r="H28" s="198"/>
      <c r="I28" s="198"/>
      <c r="J28" s="198"/>
      <c r="K28" s="198"/>
      <c r="L28" s="198"/>
      <c r="M28" s="198"/>
      <c r="N28" s="198"/>
      <c r="O28" s="198"/>
      <c r="P28" s="198"/>
      <c r="Q28" s="198"/>
      <c r="R28" s="198"/>
      <c r="S28" s="198"/>
      <c r="T28" s="198"/>
      <c r="U28" s="198"/>
      <c r="V28" s="198"/>
      <c r="W28" s="198"/>
      <c r="X28" s="198"/>
      <c r="Y28" s="198"/>
      <c r="Z28" s="198"/>
      <c r="AA28" s="198"/>
      <c r="AB28" s="199"/>
    </row>
    <row r="29" spans="1:28" ht="19.350000000000001" customHeight="1">
      <c r="A29" s="241">
        <v>30101</v>
      </c>
      <c r="B29" s="242"/>
      <c r="C29" s="224" t="s">
        <v>5861</v>
      </c>
      <c r="D29" s="225"/>
      <c r="E29" s="215">
        <v>25.07</v>
      </c>
      <c r="F29" s="216"/>
      <c r="G29" s="217"/>
      <c r="H29" s="138" t="s">
        <v>73</v>
      </c>
      <c r="I29" s="230">
        <v>0.13</v>
      </c>
      <c r="J29" s="231"/>
      <c r="K29" s="141">
        <v>41.56</v>
      </c>
      <c r="L29" s="215">
        <v>14.55</v>
      </c>
      <c r="M29" s="217"/>
      <c r="N29" s="139">
        <v>0</v>
      </c>
      <c r="O29" s="215">
        <v>56.11</v>
      </c>
      <c r="P29" s="216"/>
      <c r="Q29" s="217"/>
      <c r="R29" s="215">
        <v>51.97</v>
      </c>
      <c r="S29" s="216"/>
      <c r="T29" s="217"/>
      <c r="U29" s="215">
        <v>18.190000000000001</v>
      </c>
      <c r="V29" s="216"/>
      <c r="W29" s="217"/>
      <c r="X29" s="215">
        <v>70.17</v>
      </c>
      <c r="Y29" s="216"/>
      <c r="Z29" s="217"/>
      <c r="AA29" s="139">
        <v>7.29</v>
      </c>
      <c r="AB29" s="139">
        <v>9.1199999999999992</v>
      </c>
    </row>
    <row r="30" spans="1:28" ht="10.8" customHeight="1">
      <c r="A30" s="211"/>
      <c r="B30" s="211"/>
      <c r="C30" s="211"/>
      <c r="D30" s="211"/>
      <c r="E30" s="211"/>
      <c r="F30" s="211"/>
      <c r="G30" s="211"/>
      <c r="H30" s="211"/>
      <c r="I30" s="211"/>
      <c r="J30" s="211"/>
      <c r="K30" s="211"/>
      <c r="L30" s="211"/>
      <c r="M30" s="211"/>
      <c r="N30" s="211"/>
      <c r="O30" s="211"/>
      <c r="P30" s="211"/>
      <c r="Q30" s="211"/>
      <c r="R30" s="211"/>
      <c r="S30" s="211"/>
      <c r="T30" s="211"/>
      <c r="U30" s="211"/>
      <c r="V30" s="211"/>
      <c r="W30" s="211"/>
      <c r="X30" s="211"/>
      <c r="Y30" s="211"/>
      <c r="Z30" s="211"/>
      <c r="AA30" s="211"/>
      <c r="AB30" s="211"/>
    </row>
    <row r="31" spans="1:28" ht="9.75" customHeight="1">
      <c r="A31" s="206" t="s">
        <v>79</v>
      </c>
      <c r="B31" s="206"/>
      <c r="C31" s="206"/>
      <c r="D31" s="206"/>
      <c r="E31" s="206"/>
      <c r="F31" s="206"/>
      <c r="G31" s="206"/>
      <c r="H31" s="206"/>
      <c r="I31" s="206"/>
      <c r="J31" s="206"/>
      <c r="K31" s="206"/>
      <c r="L31" s="206"/>
      <c r="M31" s="206"/>
      <c r="N31" s="206"/>
      <c r="O31" s="206"/>
      <c r="P31" s="206"/>
      <c r="Q31" s="206"/>
      <c r="R31" s="206"/>
      <c r="S31" s="206"/>
      <c r="T31" s="206"/>
      <c r="U31" s="206"/>
      <c r="V31" s="206"/>
      <c r="W31" s="206"/>
      <c r="X31" s="206"/>
      <c r="Y31" s="206"/>
      <c r="Z31" s="206"/>
      <c r="AA31" s="139">
        <v>7.29</v>
      </c>
      <c r="AB31" s="139">
        <v>9.1199999999999992</v>
      </c>
    </row>
    <row r="32" spans="1:28" ht="10.8" customHeight="1">
      <c r="A32" s="211"/>
      <c r="B32" s="211"/>
      <c r="C32" s="211"/>
      <c r="D32" s="211"/>
      <c r="E32" s="211"/>
      <c r="F32" s="211"/>
      <c r="G32" s="211"/>
      <c r="H32" s="211"/>
      <c r="I32" s="211"/>
      <c r="J32" s="211"/>
      <c r="K32" s="211"/>
      <c r="L32" s="211"/>
      <c r="M32" s="211"/>
      <c r="N32" s="211"/>
      <c r="O32" s="211"/>
      <c r="P32" s="211"/>
      <c r="Q32" s="211"/>
      <c r="R32" s="211"/>
      <c r="S32" s="211"/>
      <c r="T32" s="211"/>
      <c r="U32" s="211"/>
      <c r="V32" s="211"/>
      <c r="W32" s="211"/>
      <c r="X32" s="211"/>
      <c r="Y32" s="211"/>
      <c r="Z32" s="211"/>
      <c r="AA32" s="211"/>
      <c r="AB32" s="211"/>
    </row>
    <row r="33" spans="1:28" ht="10.8" customHeight="1">
      <c r="A33" s="211"/>
      <c r="B33" s="211"/>
      <c r="C33" s="211"/>
      <c r="D33" s="211"/>
      <c r="E33" s="211"/>
      <c r="F33" s="211"/>
      <c r="G33" s="211"/>
      <c r="H33" s="211"/>
      <c r="I33" s="211"/>
      <c r="J33" s="211"/>
      <c r="K33" s="211"/>
      <c r="L33" s="211"/>
      <c r="M33" s="211"/>
      <c r="N33" s="211"/>
      <c r="O33" s="211"/>
      <c r="P33" s="211"/>
      <c r="Q33" s="211"/>
      <c r="R33" s="211"/>
      <c r="S33" s="211"/>
      <c r="T33" s="211"/>
      <c r="U33" s="211"/>
      <c r="V33" s="211"/>
      <c r="W33" s="211"/>
      <c r="X33" s="211"/>
      <c r="Y33" s="211"/>
      <c r="Z33" s="211"/>
      <c r="AA33" s="211"/>
      <c r="AB33" s="211"/>
    </row>
    <row r="34" spans="1:28" ht="9.75" customHeight="1">
      <c r="A34" s="197" t="s">
        <v>55</v>
      </c>
      <c r="B34" s="199"/>
      <c r="C34" s="197" t="s">
        <v>56</v>
      </c>
      <c r="D34" s="199"/>
      <c r="E34" s="200" t="s">
        <v>57</v>
      </c>
      <c r="F34" s="201"/>
      <c r="G34" s="202"/>
      <c r="H34" s="136" t="s">
        <v>58</v>
      </c>
      <c r="I34" s="200" t="s">
        <v>59</v>
      </c>
      <c r="J34" s="202"/>
      <c r="K34" s="137" t="s">
        <v>60</v>
      </c>
      <c r="L34" s="200" t="s">
        <v>61</v>
      </c>
      <c r="M34" s="202"/>
      <c r="N34" s="137" t="s">
        <v>56</v>
      </c>
      <c r="O34" s="200" t="s">
        <v>62</v>
      </c>
      <c r="P34" s="201"/>
      <c r="Q34" s="202"/>
      <c r="R34" s="200" t="s">
        <v>5488</v>
      </c>
      <c r="S34" s="201"/>
      <c r="T34" s="202"/>
      <c r="U34" s="200" t="s">
        <v>63</v>
      </c>
      <c r="V34" s="201"/>
      <c r="W34" s="202"/>
      <c r="X34" s="200" t="s">
        <v>5489</v>
      </c>
      <c r="Y34" s="201"/>
      <c r="Z34" s="202"/>
      <c r="AA34" s="137" t="s">
        <v>64</v>
      </c>
      <c r="AB34" s="137" t="s">
        <v>65</v>
      </c>
    </row>
    <row r="35" spans="1:28" ht="9.75" customHeight="1">
      <c r="A35" s="197"/>
      <c r="B35" s="199"/>
      <c r="C35" s="197" t="s">
        <v>27</v>
      </c>
      <c r="D35" s="198"/>
      <c r="E35" s="198"/>
      <c r="F35" s="198"/>
      <c r="G35" s="198"/>
      <c r="H35" s="198"/>
      <c r="I35" s="198"/>
      <c r="J35" s="198"/>
      <c r="K35" s="198"/>
      <c r="L35" s="198"/>
      <c r="M35" s="198"/>
      <c r="N35" s="198"/>
      <c r="O35" s="198"/>
      <c r="P35" s="198"/>
      <c r="Q35" s="198"/>
      <c r="R35" s="198"/>
      <c r="S35" s="198"/>
      <c r="T35" s="198"/>
      <c r="U35" s="198"/>
      <c r="V35" s="198"/>
      <c r="W35" s="198"/>
      <c r="X35" s="198"/>
      <c r="Y35" s="198"/>
      <c r="Z35" s="198"/>
      <c r="AA35" s="198"/>
      <c r="AB35" s="199"/>
    </row>
    <row r="36" spans="1:28" ht="9.75" customHeight="1">
      <c r="A36" s="241">
        <v>41002</v>
      </c>
      <c r="B36" s="242"/>
      <c r="C36" s="224" t="s">
        <v>5552</v>
      </c>
      <c r="D36" s="225"/>
      <c r="E36" s="215">
        <v>25.07</v>
      </c>
      <c r="F36" s="216"/>
      <c r="G36" s="217"/>
      <c r="H36" s="138" t="s">
        <v>67</v>
      </c>
      <c r="I36" s="230">
        <v>1.79</v>
      </c>
      <c r="J36" s="231"/>
      <c r="K36" s="139">
        <v>0</v>
      </c>
      <c r="L36" s="221">
        <v>8.08</v>
      </c>
      <c r="M36" s="223"/>
      <c r="N36" s="139">
        <v>0</v>
      </c>
      <c r="O36" s="221">
        <v>8.08</v>
      </c>
      <c r="P36" s="222"/>
      <c r="Q36" s="223"/>
      <c r="R36" s="221">
        <v>0</v>
      </c>
      <c r="S36" s="222"/>
      <c r="T36" s="223"/>
      <c r="U36" s="215">
        <v>10.1</v>
      </c>
      <c r="V36" s="216"/>
      <c r="W36" s="217"/>
      <c r="X36" s="215">
        <v>10.1</v>
      </c>
      <c r="Y36" s="216"/>
      <c r="Z36" s="217"/>
      <c r="AA36" s="141">
        <v>14.46</v>
      </c>
      <c r="AB36" s="141">
        <v>18.07</v>
      </c>
    </row>
    <row r="37" spans="1:28" ht="10.8" customHeight="1">
      <c r="A37" s="211"/>
      <c r="B37" s="211"/>
      <c r="C37" s="211"/>
      <c r="D37" s="211"/>
      <c r="E37" s="211"/>
      <c r="F37" s="211"/>
      <c r="G37" s="211"/>
      <c r="H37" s="211"/>
      <c r="I37" s="211"/>
      <c r="J37" s="211"/>
      <c r="K37" s="211"/>
      <c r="L37" s="211"/>
      <c r="M37" s="211"/>
      <c r="N37" s="211"/>
      <c r="O37" s="211"/>
      <c r="P37" s="211"/>
      <c r="Q37" s="211"/>
      <c r="R37" s="211"/>
      <c r="S37" s="211"/>
      <c r="T37" s="211"/>
      <c r="U37" s="211"/>
      <c r="V37" s="211"/>
      <c r="W37" s="211"/>
      <c r="X37" s="211"/>
      <c r="Y37" s="211"/>
      <c r="Z37" s="211"/>
      <c r="AA37" s="211"/>
      <c r="AB37" s="211"/>
    </row>
    <row r="38" spans="1:28" ht="9.75" customHeight="1">
      <c r="A38" s="206" t="s">
        <v>79</v>
      </c>
      <c r="B38" s="206"/>
      <c r="C38" s="206"/>
      <c r="D38" s="206"/>
      <c r="E38" s="206"/>
      <c r="F38" s="206"/>
      <c r="G38" s="206"/>
      <c r="H38" s="206"/>
      <c r="I38" s="206"/>
      <c r="J38" s="206"/>
      <c r="K38" s="206"/>
      <c r="L38" s="206"/>
      <c r="M38" s="206"/>
      <c r="N38" s="206"/>
      <c r="O38" s="206"/>
      <c r="P38" s="206"/>
      <c r="Q38" s="206"/>
      <c r="R38" s="206"/>
      <c r="S38" s="206"/>
      <c r="T38" s="206"/>
      <c r="U38" s="206"/>
      <c r="V38" s="206"/>
      <c r="W38" s="206"/>
      <c r="X38" s="206"/>
      <c r="Y38" s="206"/>
      <c r="Z38" s="206"/>
      <c r="AA38" s="141">
        <v>14.46</v>
      </c>
      <c r="AB38" s="141">
        <v>18.07</v>
      </c>
    </row>
    <row r="39" spans="1:28" ht="10.8" customHeight="1">
      <c r="A39" s="211"/>
      <c r="B39" s="211"/>
      <c r="C39" s="211"/>
      <c r="D39" s="211"/>
      <c r="E39" s="211"/>
      <c r="F39" s="211"/>
      <c r="G39" s="211"/>
      <c r="H39" s="211"/>
      <c r="I39" s="211"/>
      <c r="J39" s="211"/>
      <c r="K39" s="211"/>
      <c r="L39" s="211"/>
      <c r="M39" s="211"/>
      <c r="N39" s="211"/>
      <c r="O39" s="211"/>
      <c r="P39" s="211"/>
      <c r="Q39" s="211"/>
      <c r="R39" s="211"/>
      <c r="S39" s="211"/>
      <c r="T39" s="211"/>
      <c r="U39" s="211"/>
      <c r="V39" s="211"/>
      <c r="W39" s="211"/>
      <c r="X39" s="211"/>
      <c r="Y39" s="211"/>
      <c r="Z39" s="211"/>
      <c r="AA39" s="211"/>
      <c r="AB39" s="211"/>
    </row>
    <row r="40" spans="1:28" ht="10.8" customHeight="1">
      <c r="A40" s="211"/>
      <c r="B40" s="211"/>
      <c r="C40" s="211"/>
      <c r="D40" s="211"/>
      <c r="E40" s="211"/>
      <c r="F40" s="211"/>
      <c r="G40" s="211"/>
      <c r="H40" s="211"/>
      <c r="I40" s="211"/>
      <c r="J40" s="211"/>
      <c r="K40" s="211"/>
      <c r="L40" s="211"/>
      <c r="M40" s="211"/>
      <c r="N40" s="211"/>
      <c r="O40" s="211"/>
      <c r="P40" s="211"/>
      <c r="Q40" s="211"/>
      <c r="R40" s="211"/>
      <c r="S40" s="211"/>
      <c r="T40" s="211"/>
      <c r="U40" s="211"/>
      <c r="V40" s="211"/>
      <c r="W40" s="211"/>
      <c r="X40" s="211"/>
      <c r="Y40" s="211"/>
      <c r="Z40" s="211"/>
      <c r="AA40" s="211"/>
      <c r="AB40" s="211"/>
    </row>
    <row r="41" spans="1:28" ht="9.75" customHeight="1">
      <c r="A41" s="197" t="s">
        <v>55</v>
      </c>
      <c r="B41" s="199"/>
      <c r="C41" s="197" t="s">
        <v>56</v>
      </c>
      <c r="D41" s="199"/>
      <c r="E41" s="200" t="s">
        <v>57</v>
      </c>
      <c r="F41" s="201"/>
      <c r="G41" s="202"/>
      <c r="H41" s="136" t="s">
        <v>58</v>
      </c>
      <c r="I41" s="200" t="s">
        <v>59</v>
      </c>
      <c r="J41" s="202"/>
      <c r="K41" s="137" t="s">
        <v>60</v>
      </c>
      <c r="L41" s="200" t="s">
        <v>61</v>
      </c>
      <c r="M41" s="202"/>
      <c r="N41" s="137" t="s">
        <v>56</v>
      </c>
      <c r="O41" s="200" t="s">
        <v>62</v>
      </c>
      <c r="P41" s="201"/>
      <c r="Q41" s="202"/>
      <c r="R41" s="200" t="s">
        <v>5488</v>
      </c>
      <c r="S41" s="201"/>
      <c r="T41" s="202"/>
      <c r="U41" s="200" t="s">
        <v>63</v>
      </c>
      <c r="V41" s="201"/>
      <c r="W41" s="202"/>
      <c r="X41" s="200" t="s">
        <v>5489</v>
      </c>
      <c r="Y41" s="201"/>
      <c r="Z41" s="202"/>
      <c r="AA41" s="137" t="s">
        <v>64</v>
      </c>
      <c r="AB41" s="137" t="s">
        <v>65</v>
      </c>
    </row>
    <row r="42" spans="1:28" ht="9.75" customHeight="1">
      <c r="A42" s="197"/>
      <c r="B42" s="199"/>
      <c r="C42" s="197" t="s">
        <v>5465</v>
      </c>
      <c r="D42" s="198"/>
      <c r="E42" s="198"/>
      <c r="F42" s="198"/>
      <c r="G42" s="198"/>
      <c r="H42" s="198"/>
      <c r="I42" s="198"/>
      <c r="J42" s="198"/>
      <c r="K42" s="198"/>
      <c r="L42" s="198"/>
      <c r="M42" s="198"/>
      <c r="N42" s="198"/>
      <c r="O42" s="198"/>
      <c r="P42" s="198"/>
      <c r="Q42" s="198"/>
      <c r="R42" s="198"/>
      <c r="S42" s="198"/>
      <c r="T42" s="198"/>
      <c r="U42" s="198"/>
      <c r="V42" s="198"/>
      <c r="W42" s="198"/>
      <c r="X42" s="198"/>
      <c r="Y42" s="198"/>
      <c r="Z42" s="198"/>
      <c r="AA42" s="198"/>
      <c r="AB42" s="199"/>
    </row>
    <row r="43" spans="1:28" ht="9.75" customHeight="1">
      <c r="A43" s="197"/>
      <c r="B43" s="199"/>
      <c r="C43" s="197" t="s">
        <v>5862</v>
      </c>
      <c r="D43" s="198"/>
      <c r="E43" s="198"/>
      <c r="F43" s="198"/>
      <c r="G43" s="198"/>
      <c r="H43" s="198"/>
      <c r="I43" s="198"/>
      <c r="J43" s="198"/>
      <c r="K43" s="198"/>
      <c r="L43" s="198"/>
      <c r="M43" s="198"/>
      <c r="N43" s="198"/>
      <c r="O43" s="198"/>
      <c r="P43" s="198"/>
      <c r="Q43" s="198"/>
      <c r="R43" s="198"/>
      <c r="S43" s="198"/>
      <c r="T43" s="198"/>
      <c r="U43" s="198"/>
      <c r="V43" s="198"/>
      <c r="W43" s="198"/>
      <c r="X43" s="198"/>
      <c r="Y43" s="198"/>
      <c r="Z43" s="198"/>
      <c r="AA43" s="198"/>
      <c r="AB43" s="199"/>
    </row>
    <row r="44" spans="1:28" ht="19.350000000000001" customHeight="1">
      <c r="A44" s="241">
        <v>51032</v>
      </c>
      <c r="B44" s="242"/>
      <c r="C44" s="224" t="s">
        <v>5573</v>
      </c>
      <c r="D44" s="225"/>
      <c r="E44" s="215">
        <v>25.07</v>
      </c>
      <c r="F44" s="216"/>
      <c r="G44" s="217"/>
      <c r="H44" s="138" t="s">
        <v>73</v>
      </c>
      <c r="I44" s="230">
        <v>0.16</v>
      </c>
      <c r="J44" s="231"/>
      <c r="K44" s="143">
        <v>545.70000000000005</v>
      </c>
      <c r="L44" s="215">
        <v>52.12</v>
      </c>
      <c r="M44" s="217"/>
      <c r="N44" s="139">
        <v>0</v>
      </c>
      <c r="O44" s="218">
        <v>597.82000000000005</v>
      </c>
      <c r="P44" s="219"/>
      <c r="Q44" s="220"/>
      <c r="R44" s="218">
        <v>682.5</v>
      </c>
      <c r="S44" s="219"/>
      <c r="T44" s="220"/>
      <c r="U44" s="215">
        <v>65.180000000000007</v>
      </c>
      <c r="V44" s="216"/>
      <c r="W44" s="217"/>
      <c r="X44" s="218">
        <v>747.69</v>
      </c>
      <c r="Y44" s="219"/>
      <c r="Z44" s="220"/>
      <c r="AA44" s="141">
        <v>95.65</v>
      </c>
      <c r="AB44" s="143">
        <v>119.63</v>
      </c>
    </row>
    <row r="45" spans="1:28" ht="19.350000000000001" customHeight="1">
      <c r="A45" s="241">
        <v>51026</v>
      </c>
      <c r="B45" s="242"/>
      <c r="C45" s="224" t="s">
        <v>5506</v>
      </c>
      <c r="D45" s="225"/>
      <c r="E45" s="215">
        <v>25.07</v>
      </c>
      <c r="F45" s="216"/>
      <c r="G45" s="217"/>
      <c r="H45" s="138" t="s">
        <v>73</v>
      </c>
      <c r="I45" s="230">
        <v>0.16</v>
      </c>
      <c r="J45" s="231"/>
      <c r="K45" s="139">
        <v>0.11</v>
      </c>
      <c r="L45" s="215">
        <v>57.88</v>
      </c>
      <c r="M45" s="217"/>
      <c r="N45" s="139">
        <v>0</v>
      </c>
      <c r="O45" s="215">
        <v>57.99</v>
      </c>
      <c r="P45" s="216"/>
      <c r="Q45" s="217"/>
      <c r="R45" s="221">
        <v>0.13</v>
      </c>
      <c r="S45" s="222"/>
      <c r="T45" s="223"/>
      <c r="U45" s="215">
        <v>72.39</v>
      </c>
      <c r="V45" s="216"/>
      <c r="W45" s="217"/>
      <c r="X45" s="215">
        <v>72.52</v>
      </c>
      <c r="Y45" s="216"/>
      <c r="Z45" s="217"/>
      <c r="AA45" s="139">
        <v>9.27</v>
      </c>
      <c r="AB45" s="141">
        <v>11.6</v>
      </c>
    </row>
    <row r="46" spans="1:28" ht="19.350000000000001" customHeight="1">
      <c r="A46" s="241">
        <v>51009</v>
      </c>
      <c r="B46" s="242"/>
      <c r="C46" s="224" t="s">
        <v>5505</v>
      </c>
      <c r="D46" s="225"/>
      <c r="E46" s="215">
        <v>25.07</v>
      </c>
      <c r="F46" s="216"/>
      <c r="G46" s="217"/>
      <c r="H46" s="138" t="s">
        <v>67</v>
      </c>
      <c r="I46" s="230">
        <v>0.49</v>
      </c>
      <c r="J46" s="231"/>
      <c r="K46" s="141">
        <v>29.35</v>
      </c>
      <c r="L46" s="215">
        <v>66.56</v>
      </c>
      <c r="M46" s="217"/>
      <c r="N46" s="139">
        <v>0</v>
      </c>
      <c r="O46" s="215">
        <v>95.91</v>
      </c>
      <c r="P46" s="216"/>
      <c r="Q46" s="217"/>
      <c r="R46" s="215">
        <v>36.700000000000003</v>
      </c>
      <c r="S46" s="216"/>
      <c r="T46" s="217"/>
      <c r="U46" s="215">
        <v>83.24</v>
      </c>
      <c r="V46" s="216"/>
      <c r="W46" s="217"/>
      <c r="X46" s="218">
        <v>119.95</v>
      </c>
      <c r="Y46" s="219"/>
      <c r="Z46" s="220"/>
      <c r="AA46" s="141">
        <v>46.99</v>
      </c>
      <c r="AB46" s="141">
        <v>58.77</v>
      </c>
    </row>
    <row r="47" spans="1:28" ht="9.75" customHeight="1">
      <c r="A47" s="241">
        <v>52014</v>
      </c>
      <c r="B47" s="242"/>
      <c r="C47" s="224" t="s">
        <v>5468</v>
      </c>
      <c r="D47" s="225"/>
      <c r="E47" s="215">
        <v>25.07</v>
      </c>
      <c r="F47" s="216"/>
      <c r="G47" s="217"/>
      <c r="H47" s="138" t="s">
        <v>87</v>
      </c>
      <c r="I47" s="230">
        <v>7</v>
      </c>
      <c r="J47" s="231"/>
      <c r="K47" s="139">
        <v>9.11</v>
      </c>
      <c r="L47" s="221">
        <v>3.58</v>
      </c>
      <c r="M47" s="223"/>
      <c r="N47" s="139">
        <v>0</v>
      </c>
      <c r="O47" s="215">
        <v>12.69</v>
      </c>
      <c r="P47" s="216"/>
      <c r="Q47" s="217"/>
      <c r="R47" s="215">
        <v>11.39</v>
      </c>
      <c r="S47" s="216"/>
      <c r="T47" s="217"/>
      <c r="U47" s="221">
        <v>4.47</v>
      </c>
      <c r="V47" s="222"/>
      <c r="W47" s="223"/>
      <c r="X47" s="215">
        <v>15.87</v>
      </c>
      <c r="Y47" s="216"/>
      <c r="Z47" s="217"/>
      <c r="AA47" s="141">
        <v>88.83</v>
      </c>
      <c r="AB47" s="143">
        <v>111.09</v>
      </c>
    </row>
    <row r="48" spans="1:28" ht="9.75" customHeight="1">
      <c r="A48" s="197"/>
      <c r="B48" s="199"/>
      <c r="C48" s="197" t="s">
        <v>5863</v>
      </c>
      <c r="D48" s="198"/>
      <c r="E48" s="198"/>
      <c r="F48" s="198"/>
      <c r="G48" s="198"/>
      <c r="H48" s="198"/>
      <c r="I48" s="198"/>
      <c r="J48" s="198"/>
      <c r="K48" s="198"/>
      <c r="L48" s="198"/>
      <c r="M48" s="198"/>
      <c r="N48" s="198"/>
      <c r="O48" s="198"/>
      <c r="P48" s="198"/>
      <c r="Q48" s="198"/>
      <c r="R48" s="198"/>
      <c r="S48" s="198"/>
      <c r="T48" s="198"/>
      <c r="U48" s="198"/>
      <c r="V48" s="198"/>
      <c r="W48" s="198"/>
      <c r="X48" s="198"/>
      <c r="Y48" s="198"/>
      <c r="Z48" s="198"/>
      <c r="AA48" s="198"/>
      <c r="AB48" s="199"/>
    </row>
    <row r="49" spans="1:28" ht="29.1" customHeight="1">
      <c r="A49" s="241">
        <v>60520</v>
      </c>
      <c r="B49" s="242"/>
      <c r="C49" s="224" t="s">
        <v>5864</v>
      </c>
      <c r="D49" s="225"/>
      <c r="E49" s="215">
        <v>25.07</v>
      </c>
      <c r="F49" s="216"/>
      <c r="G49" s="217"/>
      <c r="H49" s="138" t="s">
        <v>73</v>
      </c>
      <c r="I49" s="230">
        <v>0.19</v>
      </c>
      <c r="J49" s="231"/>
      <c r="K49" s="143">
        <v>545.70000000000005</v>
      </c>
      <c r="L49" s="215">
        <v>52.12</v>
      </c>
      <c r="M49" s="217"/>
      <c r="N49" s="139">
        <v>0</v>
      </c>
      <c r="O49" s="218">
        <v>597.82000000000005</v>
      </c>
      <c r="P49" s="219"/>
      <c r="Q49" s="220"/>
      <c r="R49" s="218">
        <v>682.5</v>
      </c>
      <c r="S49" s="219"/>
      <c r="T49" s="220"/>
      <c r="U49" s="215">
        <v>65.180000000000007</v>
      </c>
      <c r="V49" s="216"/>
      <c r="W49" s="217"/>
      <c r="X49" s="218">
        <v>747.69</v>
      </c>
      <c r="Y49" s="219"/>
      <c r="Z49" s="220"/>
      <c r="AA49" s="143">
        <v>113.58</v>
      </c>
      <c r="AB49" s="143">
        <v>142.06</v>
      </c>
    </row>
    <row r="50" spans="1:28" ht="19.350000000000001" customHeight="1">
      <c r="A50" s="241">
        <v>60801</v>
      </c>
      <c r="B50" s="242"/>
      <c r="C50" s="224" t="s">
        <v>5508</v>
      </c>
      <c r="D50" s="225"/>
      <c r="E50" s="215">
        <v>25.07</v>
      </c>
      <c r="F50" s="216"/>
      <c r="G50" s="217"/>
      <c r="H50" s="138" t="s">
        <v>73</v>
      </c>
      <c r="I50" s="230">
        <v>0.19</v>
      </c>
      <c r="J50" s="231"/>
      <c r="K50" s="139">
        <v>0</v>
      </c>
      <c r="L50" s="215">
        <v>69.45</v>
      </c>
      <c r="M50" s="217"/>
      <c r="N50" s="139">
        <v>0</v>
      </c>
      <c r="O50" s="215">
        <v>69.45</v>
      </c>
      <c r="P50" s="216"/>
      <c r="Q50" s="217"/>
      <c r="R50" s="221">
        <v>0</v>
      </c>
      <c r="S50" s="222"/>
      <c r="T50" s="223"/>
      <c r="U50" s="215">
        <v>86.86</v>
      </c>
      <c r="V50" s="216"/>
      <c r="W50" s="217"/>
      <c r="X50" s="215">
        <v>86.86</v>
      </c>
      <c r="Y50" s="216"/>
      <c r="Z50" s="217"/>
      <c r="AA50" s="141">
        <v>13.19</v>
      </c>
      <c r="AB50" s="141">
        <v>16.5</v>
      </c>
    </row>
    <row r="51" spans="1:28" ht="9.75" customHeight="1">
      <c r="A51" s="241">
        <v>60314</v>
      </c>
      <c r="B51" s="242"/>
      <c r="C51" s="224" t="s">
        <v>5468</v>
      </c>
      <c r="D51" s="225"/>
      <c r="E51" s="215">
        <v>25.07</v>
      </c>
      <c r="F51" s="216"/>
      <c r="G51" s="217"/>
      <c r="H51" s="138" t="s">
        <v>87</v>
      </c>
      <c r="I51" s="230">
        <v>7.3</v>
      </c>
      <c r="J51" s="231"/>
      <c r="K51" s="139">
        <v>9.11</v>
      </c>
      <c r="L51" s="221">
        <v>3.58</v>
      </c>
      <c r="M51" s="223"/>
      <c r="N51" s="139">
        <v>0</v>
      </c>
      <c r="O51" s="215">
        <v>12.69</v>
      </c>
      <c r="P51" s="216"/>
      <c r="Q51" s="217"/>
      <c r="R51" s="215">
        <v>11.39</v>
      </c>
      <c r="S51" s="216"/>
      <c r="T51" s="217"/>
      <c r="U51" s="221">
        <v>4.47</v>
      </c>
      <c r="V51" s="222"/>
      <c r="W51" s="223"/>
      <c r="X51" s="215">
        <v>15.87</v>
      </c>
      <c r="Y51" s="216"/>
      <c r="Z51" s="217"/>
      <c r="AA51" s="141">
        <v>92.63</v>
      </c>
      <c r="AB51" s="143">
        <v>115.85</v>
      </c>
    </row>
    <row r="52" spans="1:28" ht="38.85" customHeight="1">
      <c r="A52" s="241">
        <v>61101</v>
      </c>
      <c r="B52" s="242"/>
      <c r="C52" s="224" t="s">
        <v>5619</v>
      </c>
      <c r="D52" s="225"/>
      <c r="E52" s="215">
        <v>25.07</v>
      </c>
      <c r="F52" s="216"/>
      <c r="G52" s="217"/>
      <c r="H52" s="138" t="s">
        <v>67</v>
      </c>
      <c r="I52" s="230">
        <v>2.5099999999999998</v>
      </c>
      <c r="J52" s="231"/>
      <c r="K52" s="143">
        <v>103.13</v>
      </c>
      <c r="L52" s="215">
        <v>28.24</v>
      </c>
      <c r="M52" s="217"/>
      <c r="N52" s="139">
        <v>0</v>
      </c>
      <c r="O52" s="218">
        <v>131.37</v>
      </c>
      <c r="P52" s="219"/>
      <c r="Q52" s="220"/>
      <c r="R52" s="218">
        <v>128.97999999999999</v>
      </c>
      <c r="S52" s="219"/>
      <c r="T52" s="220"/>
      <c r="U52" s="215">
        <v>35.31</v>
      </c>
      <c r="V52" s="216"/>
      <c r="W52" s="217"/>
      <c r="X52" s="218">
        <v>164.3</v>
      </c>
      <c r="Y52" s="219"/>
      <c r="Z52" s="220"/>
      <c r="AA52" s="143">
        <v>329.73</v>
      </c>
      <c r="AB52" s="143">
        <v>412.39</v>
      </c>
    </row>
    <row r="53" spans="1:28" ht="9.75" customHeight="1">
      <c r="A53" s="197"/>
      <c r="B53" s="199"/>
      <c r="C53" s="197" t="s">
        <v>5576</v>
      </c>
      <c r="D53" s="198"/>
      <c r="E53" s="198"/>
      <c r="F53" s="198"/>
      <c r="G53" s="198"/>
      <c r="H53" s="198"/>
      <c r="I53" s="198"/>
      <c r="J53" s="198"/>
      <c r="K53" s="198"/>
      <c r="L53" s="198"/>
      <c r="M53" s="198"/>
      <c r="N53" s="198"/>
      <c r="O53" s="198"/>
      <c r="P53" s="198"/>
      <c r="Q53" s="198"/>
      <c r="R53" s="198"/>
      <c r="S53" s="198"/>
      <c r="T53" s="198"/>
      <c r="U53" s="198"/>
      <c r="V53" s="198"/>
      <c r="W53" s="198"/>
      <c r="X53" s="198"/>
      <c r="Y53" s="198"/>
      <c r="Z53" s="198"/>
      <c r="AA53" s="198"/>
      <c r="AB53" s="199"/>
    </row>
    <row r="54" spans="1:28" ht="29.1" customHeight="1">
      <c r="A54" s="241">
        <v>60520</v>
      </c>
      <c r="B54" s="242"/>
      <c r="C54" s="224" t="s">
        <v>5864</v>
      </c>
      <c r="D54" s="225"/>
      <c r="E54" s="215">
        <v>25.07</v>
      </c>
      <c r="F54" s="216"/>
      <c r="G54" s="217"/>
      <c r="H54" s="138" t="s">
        <v>73</v>
      </c>
      <c r="I54" s="230">
        <v>0.25</v>
      </c>
      <c r="J54" s="231"/>
      <c r="K54" s="143">
        <v>545.70000000000005</v>
      </c>
      <c r="L54" s="215">
        <v>52.12</v>
      </c>
      <c r="M54" s="217"/>
      <c r="N54" s="139">
        <v>0</v>
      </c>
      <c r="O54" s="218">
        <v>597.82000000000005</v>
      </c>
      <c r="P54" s="219"/>
      <c r="Q54" s="220"/>
      <c r="R54" s="218">
        <v>682.5</v>
      </c>
      <c r="S54" s="219"/>
      <c r="T54" s="220"/>
      <c r="U54" s="215">
        <v>65.180000000000007</v>
      </c>
      <c r="V54" s="216"/>
      <c r="W54" s="217"/>
      <c r="X54" s="218">
        <v>747.69</v>
      </c>
      <c r="Y54" s="219"/>
      <c r="Z54" s="220"/>
      <c r="AA54" s="143">
        <v>149.44999999999999</v>
      </c>
      <c r="AB54" s="143">
        <v>186.92</v>
      </c>
    </row>
    <row r="55" spans="1:28" ht="19.350000000000001" customHeight="1">
      <c r="A55" s="241">
        <v>60801</v>
      </c>
      <c r="B55" s="242"/>
      <c r="C55" s="224" t="s">
        <v>5508</v>
      </c>
      <c r="D55" s="225"/>
      <c r="E55" s="215">
        <v>25.07</v>
      </c>
      <c r="F55" s="216"/>
      <c r="G55" s="217"/>
      <c r="H55" s="138" t="s">
        <v>73</v>
      </c>
      <c r="I55" s="230">
        <v>0.25</v>
      </c>
      <c r="J55" s="231"/>
      <c r="K55" s="139">
        <v>0</v>
      </c>
      <c r="L55" s="215">
        <v>69.45</v>
      </c>
      <c r="M55" s="217"/>
      <c r="N55" s="139">
        <v>0</v>
      </c>
      <c r="O55" s="215">
        <v>69.45</v>
      </c>
      <c r="P55" s="216"/>
      <c r="Q55" s="217"/>
      <c r="R55" s="221">
        <v>0</v>
      </c>
      <c r="S55" s="222"/>
      <c r="T55" s="223"/>
      <c r="U55" s="215">
        <v>86.86</v>
      </c>
      <c r="V55" s="216"/>
      <c r="W55" s="217"/>
      <c r="X55" s="215">
        <v>86.86</v>
      </c>
      <c r="Y55" s="216"/>
      <c r="Z55" s="217"/>
      <c r="AA55" s="141">
        <v>17.36</v>
      </c>
      <c r="AB55" s="141">
        <v>21.71</v>
      </c>
    </row>
    <row r="56" spans="1:28" ht="19.350000000000001" customHeight="1">
      <c r="A56" s="241">
        <v>60191</v>
      </c>
      <c r="B56" s="242"/>
      <c r="C56" s="224" t="s">
        <v>5865</v>
      </c>
      <c r="D56" s="225"/>
      <c r="E56" s="215">
        <v>25.07</v>
      </c>
      <c r="F56" s="216"/>
      <c r="G56" s="217"/>
      <c r="H56" s="138" t="s">
        <v>67</v>
      </c>
      <c r="I56" s="230">
        <v>5.6</v>
      </c>
      <c r="J56" s="231"/>
      <c r="K56" s="141">
        <v>25.33</v>
      </c>
      <c r="L56" s="215">
        <v>15.6</v>
      </c>
      <c r="M56" s="217"/>
      <c r="N56" s="139">
        <v>0</v>
      </c>
      <c r="O56" s="215">
        <v>40.93</v>
      </c>
      <c r="P56" s="216"/>
      <c r="Q56" s="217"/>
      <c r="R56" s="215">
        <v>31.68</v>
      </c>
      <c r="S56" s="216"/>
      <c r="T56" s="217"/>
      <c r="U56" s="215">
        <v>19.510000000000002</v>
      </c>
      <c r="V56" s="216"/>
      <c r="W56" s="217"/>
      <c r="X56" s="215">
        <v>51.19</v>
      </c>
      <c r="Y56" s="216"/>
      <c r="Z56" s="217"/>
      <c r="AA56" s="143">
        <v>229.2</v>
      </c>
      <c r="AB56" s="143">
        <v>286.66000000000003</v>
      </c>
    </row>
    <row r="57" spans="1:28" ht="9.75" customHeight="1">
      <c r="A57" s="241">
        <v>60305</v>
      </c>
      <c r="B57" s="242"/>
      <c r="C57" s="224" t="s">
        <v>5498</v>
      </c>
      <c r="D57" s="225"/>
      <c r="E57" s="215">
        <v>25.07</v>
      </c>
      <c r="F57" s="216"/>
      <c r="G57" s="217"/>
      <c r="H57" s="138" t="s">
        <v>87</v>
      </c>
      <c r="I57" s="232">
        <v>17.5</v>
      </c>
      <c r="J57" s="233"/>
      <c r="K57" s="139">
        <v>7.78</v>
      </c>
      <c r="L57" s="221">
        <v>4.09</v>
      </c>
      <c r="M57" s="223"/>
      <c r="N57" s="139">
        <v>0</v>
      </c>
      <c r="O57" s="215">
        <v>11.87</v>
      </c>
      <c r="P57" s="216"/>
      <c r="Q57" s="217"/>
      <c r="R57" s="221">
        <v>9.73</v>
      </c>
      <c r="S57" s="222"/>
      <c r="T57" s="223"/>
      <c r="U57" s="221">
        <v>5.1100000000000003</v>
      </c>
      <c r="V57" s="222"/>
      <c r="W57" s="223"/>
      <c r="X57" s="215">
        <v>14.84</v>
      </c>
      <c r="Y57" s="216"/>
      <c r="Z57" s="217"/>
      <c r="AA57" s="143">
        <v>207.72</v>
      </c>
      <c r="AB57" s="143">
        <v>259.7</v>
      </c>
    </row>
    <row r="58" spans="1:28" ht="9.75" customHeight="1">
      <c r="A58" s="241">
        <v>60314</v>
      </c>
      <c r="B58" s="242"/>
      <c r="C58" s="224" t="s">
        <v>5468</v>
      </c>
      <c r="D58" s="225"/>
      <c r="E58" s="215">
        <v>25.07</v>
      </c>
      <c r="F58" s="216"/>
      <c r="G58" s="217"/>
      <c r="H58" s="138" t="s">
        <v>87</v>
      </c>
      <c r="I58" s="230">
        <v>6.2</v>
      </c>
      <c r="J58" s="231"/>
      <c r="K58" s="139">
        <v>9.11</v>
      </c>
      <c r="L58" s="221">
        <v>3.58</v>
      </c>
      <c r="M58" s="223"/>
      <c r="N58" s="139">
        <v>0</v>
      </c>
      <c r="O58" s="215">
        <v>12.69</v>
      </c>
      <c r="P58" s="216"/>
      <c r="Q58" s="217"/>
      <c r="R58" s="215">
        <v>11.39</v>
      </c>
      <c r="S58" s="216"/>
      <c r="T58" s="217"/>
      <c r="U58" s="221">
        <v>4.47</v>
      </c>
      <c r="V58" s="222"/>
      <c r="W58" s="223"/>
      <c r="X58" s="215">
        <v>15.87</v>
      </c>
      <c r="Y58" s="216"/>
      <c r="Z58" s="217"/>
      <c r="AA58" s="141">
        <v>78.67</v>
      </c>
      <c r="AB58" s="141">
        <v>98.39</v>
      </c>
    </row>
    <row r="59" spans="1:28" ht="10.8" customHeight="1">
      <c r="A59" s="211"/>
      <c r="B59" s="211"/>
      <c r="C59" s="211"/>
      <c r="D59" s="211"/>
      <c r="E59" s="211"/>
      <c r="F59" s="211"/>
      <c r="G59" s="211"/>
      <c r="H59" s="211"/>
      <c r="I59" s="211"/>
      <c r="J59" s="211"/>
      <c r="K59" s="211"/>
      <c r="L59" s="211"/>
      <c r="M59" s="211"/>
      <c r="N59" s="211"/>
      <c r="O59" s="211"/>
      <c r="P59" s="211"/>
      <c r="Q59" s="211"/>
      <c r="R59" s="211"/>
      <c r="S59" s="211"/>
      <c r="T59" s="211"/>
      <c r="U59" s="211"/>
      <c r="V59" s="211"/>
      <c r="W59" s="211"/>
      <c r="X59" s="211"/>
      <c r="Y59" s="211"/>
      <c r="Z59" s="211"/>
      <c r="AA59" s="211"/>
      <c r="AB59" s="211"/>
    </row>
    <row r="60" spans="1:28" ht="9.75" customHeight="1">
      <c r="A60" s="206" t="s">
        <v>79</v>
      </c>
      <c r="B60" s="206"/>
      <c r="C60" s="206"/>
      <c r="D60" s="206"/>
      <c r="E60" s="206"/>
      <c r="F60" s="206"/>
      <c r="G60" s="206"/>
      <c r="H60" s="206"/>
      <c r="I60" s="206"/>
      <c r="J60" s="206"/>
      <c r="K60" s="206"/>
      <c r="L60" s="206"/>
      <c r="M60" s="206"/>
      <c r="N60" s="206"/>
      <c r="O60" s="206"/>
      <c r="P60" s="206"/>
      <c r="Q60" s="206"/>
      <c r="R60" s="206"/>
      <c r="S60" s="206"/>
      <c r="T60" s="206"/>
      <c r="U60" s="206"/>
      <c r="V60" s="206"/>
      <c r="W60" s="206"/>
      <c r="X60" s="206"/>
      <c r="Y60" s="206"/>
      <c r="Z60" s="206"/>
      <c r="AA60" s="140">
        <v>1472.27</v>
      </c>
      <c r="AB60" s="140">
        <v>1841.27</v>
      </c>
    </row>
    <row r="61" spans="1:28" ht="10.8" customHeight="1">
      <c r="A61" s="211"/>
      <c r="B61" s="211"/>
      <c r="C61" s="211"/>
      <c r="D61" s="211"/>
      <c r="E61" s="211"/>
      <c r="F61" s="211"/>
      <c r="G61" s="211"/>
      <c r="H61" s="211"/>
      <c r="I61" s="211"/>
      <c r="J61" s="211"/>
      <c r="K61" s="211"/>
      <c r="L61" s="211"/>
      <c r="M61" s="211"/>
      <c r="N61" s="211"/>
      <c r="O61" s="211"/>
      <c r="P61" s="211"/>
      <c r="Q61" s="211"/>
      <c r="R61" s="211"/>
      <c r="S61" s="211"/>
      <c r="T61" s="211"/>
      <c r="U61" s="211"/>
      <c r="V61" s="211"/>
      <c r="W61" s="211"/>
      <c r="X61" s="211"/>
      <c r="Y61" s="211"/>
      <c r="Z61" s="211"/>
      <c r="AA61" s="211"/>
      <c r="AB61" s="211"/>
    </row>
    <row r="62" spans="1:28" ht="10.8" customHeight="1">
      <c r="A62" s="211"/>
      <c r="B62" s="211"/>
      <c r="C62" s="211"/>
      <c r="D62" s="211"/>
      <c r="E62" s="211"/>
      <c r="F62" s="211"/>
      <c r="G62" s="211"/>
      <c r="H62" s="211"/>
      <c r="I62" s="211"/>
      <c r="J62" s="211"/>
      <c r="K62" s="211"/>
      <c r="L62" s="211"/>
      <c r="M62" s="211"/>
      <c r="N62" s="211"/>
      <c r="O62" s="211"/>
      <c r="P62" s="211"/>
      <c r="Q62" s="211"/>
      <c r="R62" s="211"/>
      <c r="S62" s="211"/>
      <c r="T62" s="211"/>
      <c r="U62" s="211"/>
      <c r="V62" s="211"/>
      <c r="W62" s="211"/>
      <c r="X62" s="211"/>
      <c r="Y62" s="211"/>
      <c r="Z62" s="211"/>
      <c r="AA62" s="211"/>
      <c r="AB62" s="211"/>
    </row>
    <row r="63" spans="1:28" ht="9.75" customHeight="1">
      <c r="A63" s="197" t="s">
        <v>55</v>
      </c>
      <c r="B63" s="199"/>
      <c r="C63" s="197" t="s">
        <v>56</v>
      </c>
      <c r="D63" s="199"/>
      <c r="E63" s="200" t="s">
        <v>57</v>
      </c>
      <c r="F63" s="201"/>
      <c r="G63" s="202"/>
      <c r="H63" s="136" t="s">
        <v>58</v>
      </c>
      <c r="I63" s="200" t="s">
        <v>59</v>
      </c>
      <c r="J63" s="202"/>
      <c r="K63" s="137" t="s">
        <v>60</v>
      </c>
      <c r="L63" s="200" t="s">
        <v>61</v>
      </c>
      <c r="M63" s="202"/>
      <c r="N63" s="137" t="s">
        <v>56</v>
      </c>
      <c r="O63" s="200" t="s">
        <v>62</v>
      </c>
      <c r="P63" s="201"/>
      <c r="Q63" s="202"/>
      <c r="R63" s="200" t="s">
        <v>5488</v>
      </c>
      <c r="S63" s="201"/>
      <c r="T63" s="202"/>
      <c r="U63" s="200" t="s">
        <v>63</v>
      </c>
      <c r="V63" s="201"/>
      <c r="W63" s="202"/>
      <c r="X63" s="200" t="s">
        <v>5489</v>
      </c>
      <c r="Y63" s="201"/>
      <c r="Z63" s="202"/>
      <c r="AA63" s="137" t="s">
        <v>64</v>
      </c>
      <c r="AB63" s="137" t="s">
        <v>65</v>
      </c>
    </row>
    <row r="64" spans="1:28" ht="9.75" customHeight="1">
      <c r="A64" s="197"/>
      <c r="B64" s="199"/>
      <c r="C64" s="197" t="s">
        <v>5866</v>
      </c>
      <c r="D64" s="198"/>
      <c r="E64" s="198"/>
      <c r="F64" s="198"/>
      <c r="G64" s="198"/>
      <c r="H64" s="198"/>
      <c r="I64" s="198"/>
      <c r="J64" s="198"/>
      <c r="K64" s="198"/>
      <c r="L64" s="198"/>
      <c r="M64" s="198"/>
      <c r="N64" s="198"/>
      <c r="O64" s="198"/>
      <c r="P64" s="198"/>
      <c r="Q64" s="198"/>
      <c r="R64" s="198"/>
      <c r="S64" s="198"/>
      <c r="T64" s="198"/>
      <c r="U64" s="198"/>
      <c r="V64" s="198"/>
      <c r="W64" s="198"/>
      <c r="X64" s="198"/>
      <c r="Y64" s="198"/>
      <c r="Z64" s="198"/>
      <c r="AA64" s="198"/>
      <c r="AB64" s="199"/>
    </row>
    <row r="65" spans="1:28" ht="38.85" customHeight="1">
      <c r="A65" s="224" t="s">
        <v>5867</v>
      </c>
      <c r="B65" s="225"/>
      <c r="C65" s="224" t="s">
        <v>5868</v>
      </c>
      <c r="D65" s="225"/>
      <c r="E65" s="215">
        <v>25.07</v>
      </c>
      <c r="F65" s="216"/>
      <c r="G65" s="217"/>
      <c r="H65" s="138" t="s">
        <v>66</v>
      </c>
      <c r="I65" s="230">
        <v>2.2799999999999998</v>
      </c>
      <c r="J65" s="231"/>
      <c r="K65" s="141">
        <v>14.76</v>
      </c>
      <c r="L65" s="215">
        <v>10.37</v>
      </c>
      <c r="M65" s="217"/>
      <c r="N65" s="139">
        <v>0</v>
      </c>
      <c r="O65" s="215">
        <v>25.13</v>
      </c>
      <c r="P65" s="216"/>
      <c r="Q65" s="217"/>
      <c r="R65" s="215">
        <v>18.46</v>
      </c>
      <c r="S65" s="216"/>
      <c r="T65" s="217"/>
      <c r="U65" s="215">
        <v>12.96</v>
      </c>
      <c r="V65" s="216"/>
      <c r="W65" s="217"/>
      <c r="X65" s="215">
        <v>31.43</v>
      </c>
      <c r="Y65" s="216"/>
      <c r="Z65" s="217"/>
      <c r="AA65" s="141">
        <v>57.29</v>
      </c>
      <c r="AB65" s="141">
        <v>71.66</v>
      </c>
    </row>
    <row r="66" spans="1:28" ht="19.350000000000001" customHeight="1">
      <c r="A66" s="224" t="s">
        <v>5869</v>
      </c>
      <c r="B66" s="225"/>
      <c r="C66" s="224" t="s">
        <v>5870</v>
      </c>
      <c r="D66" s="225"/>
      <c r="E66" s="215">
        <v>25.07</v>
      </c>
      <c r="F66" s="216"/>
      <c r="G66" s="217"/>
      <c r="H66" s="138" t="s">
        <v>71</v>
      </c>
      <c r="I66" s="230">
        <v>2</v>
      </c>
      <c r="J66" s="231"/>
      <c r="K66" s="139">
        <v>8.27</v>
      </c>
      <c r="L66" s="221">
        <v>0</v>
      </c>
      <c r="M66" s="223"/>
      <c r="N66" s="139">
        <v>0</v>
      </c>
      <c r="O66" s="221">
        <v>8.27</v>
      </c>
      <c r="P66" s="222"/>
      <c r="Q66" s="223"/>
      <c r="R66" s="215">
        <v>10.34</v>
      </c>
      <c r="S66" s="216"/>
      <c r="T66" s="217"/>
      <c r="U66" s="221">
        <v>0</v>
      </c>
      <c r="V66" s="222"/>
      <c r="W66" s="223"/>
      <c r="X66" s="215">
        <v>10.34</v>
      </c>
      <c r="Y66" s="216"/>
      <c r="Z66" s="217"/>
      <c r="AA66" s="141">
        <v>16.54</v>
      </c>
      <c r="AB66" s="141">
        <v>20.68</v>
      </c>
    </row>
    <row r="67" spans="1:28" ht="38.85" customHeight="1">
      <c r="A67" s="224" t="s">
        <v>5871</v>
      </c>
      <c r="B67" s="225"/>
      <c r="C67" s="224" t="s">
        <v>5872</v>
      </c>
      <c r="D67" s="225"/>
      <c r="E67" s="215">
        <v>25.07</v>
      </c>
      <c r="F67" s="216"/>
      <c r="G67" s="217"/>
      <c r="H67" s="138" t="s">
        <v>71</v>
      </c>
      <c r="I67" s="230">
        <v>5</v>
      </c>
      <c r="J67" s="231"/>
      <c r="K67" s="139">
        <v>3.89</v>
      </c>
      <c r="L67" s="221">
        <v>5.91</v>
      </c>
      <c r="M67" s="223"/>
      <c r="N67" s="139">
        <v>0</v>
      </c>
      <c r="O67" s="221">
        <v>9.8000000000000007</v>
      </c>
      <c r="P67" s="222"/>
      <c r="Q67" s="223"/>
      <c r="R67" s="221">
        <v>4.8600000000000003</v>
      </c>
      <c r="S67" s="222"/>
      <c r="T67" s="223"/>
      <c r="U67" s="221">
        <v>7.39</v>
      </c>
      <c r="V67" s="222"/>
      <c r="W67" s="223"/>
      <c r="X67" s="215">
        <v>12.25</v>
      </c>
      <c r="Y67" s="216"/>
      <c r="Z67" s="217"/>
      <c r="AA67" s="141">
        <v>49</v>
      </c>
      <c r="AB67" s="141">
        <v>61.25</v>
      </c>
    </row>
    <row r="68" spans="1:28" ht="38.85" customHeight="1">
      <c r="A68" s="224" t="s">
        <v>5873</v>
      </c>
      <c r="B68" s="225"/>
      <c r="C68" s="224" t="s">
        <v>5874</v>
      </c>
      <c r="D68" s="225"/>
      <c r="E68" s="215">
        <v>25.07</v>
      </c>
      <c r="F68" s="216"/>
      <c r="G68" s="217"/>
      <c r="H68" s="138" t="s">
        <v>71</v>
      </c>
      <c r="I68" s="230">
        <v>1</v>
      </c>
      <c r="J68" s="231"/>
      <c r="K68" s="141">
        <v>21.24</v>
      </c>
      <c r="L68" s="221">
        <v>7.88</v>
      </c>
      <c r="M68" s="223"/>
      <c r="N68" s="139">
        <v>0</v>
      </c>
      <c r="O68" s="215">
        <v>29.12</v>
      </c>
      <c r="P68" s="216"/>
      <c r="Q68" s="217"/>
      <c r="R68" s="215">
        <v>26.56</v>
      </c>
      <c r="S68" s="216"/>
      <c r="T68" s="217"/>
      <c r="U68" s="221">
        <v>9.85</v>
      </c>
      <c r="V68" s="222"/>
      <c r="W68" s="223"/>
      <c r="X68" s="215">
        <v>36.42</v>
      </c>
      <c r="Y68" s="216"/>
      <c r="Z68" s="217"/>
      <c r="AA68" s="141">
        <v>29.12</v>
      </c>
      <c r="AB68" s="141">
        <v>36.42</v>
      </c>
    </row>
    <row r="69" spans="1:28" ht="38.85" customHeight="1">
      <c r="A69" s="224" t="s">
        <v>5875</v>
      </c>
      <c r="B69" s="225"/>
      <c r="C69" s="224" t="s">
        <v>5876</v>
      </c>
      <c r="D69" s="225"/>
      <c r="E69" s="215">
        <v>25.07</v>
      </c>
      <c r="F69" s="216"/>
      <c r="G69" s="217"/>
      <c r="H69" s="138" t="s">
        <v>71</v>
      </c>
      <c r="I69" s="230">
        <v>1</v>
      </c>
      <c r="J69" s="231"/>
      <c r="K69" s="139">
        <v>8.86</v>
      </c>
      <c r="L69" s="221">
        <v>3.63</v>
      </c>
      <c r="M69" s="223"/>
      <c r="N69" s="139">
        <v>0</v>
      </c>
      <c r="O69" s="215">
        <v>12.49</v>
      </c>
      <c r="P69" s="216"/>
      <c r="Q69" s="217"/>
      <c r="R69" s="215">
        <v>11.08</v>
      </c>
      <c r="S69" s="216"/>
      <c r="T69" s="217"/>
      <c r="U69" s="221">
        <v>4.54</v>
      </c>
      <c r="V69" s="222"/>
      <c r="W69" s="223"/>
      <c r="X69" s="215">
        <v>15.62</v>
      </c>
      <c r="Y69" s="216"/>
      <c r="Z69" s="217"/>
      <c r="AA69" s="141">
        <v>12.49</v>
      </c>
      <c r="AB69" s="141">
        <v>15.62</v>
      </c>
    </row>
    <row r="70" spans="1:28" ht="48.6" customHeight="1">
      <c r="A70" s="241">
        <v>91010</v>
      </c>
      <c r="B70" s="242"/>
      <c r="C70" s="224" t="s">
        <v>5877</v>
      </c>
      <c r="D70" s="225"/>
      <c r="E70" s="215">
        <v>25.07</v>
      </c>
      <c r="F70" s="216"/>
      <c r="G70" s="217"/>
      <c r="H70" s="138" t="s">
        <v>71</v>
      </c>
      <c r="I70" s="230">
        <v>3</v>
      </c>
      <c r="J70" s="231"/>
      <c r="K70" s="143">
        <v>300</v>
      </c>
      <c r="L70" s="215">
        <v>22.38</v>
      </c>
      <c r="M70" s="217"/>
      <c r="N70" s="139">
        <v>0</v>
      </c>
      <c r="O70" s="218">
        <v>322.38</v>
      </c>
      <c r="P70" s="219"/>
      <c r="Q70" s="220"/>
      <c r="R70" s="218">
        <v>375.21</v>
      </c>
      <c r="S70" s="219"/>
      <c r="T70" s="220"/>
      <c r="U70" s="215">
        <v>27.99</v>
      </c>
      <c r="V70" s="216"/>
      <c r="W70" s="217"/>
      <c r="X70" s="218">
        <v>403.2</v>
      </c>
      <c r="Y70" s="219"/>
      <c r="Z70" s="220"/>
      <c r="AA70" s="143">
        <v>967.14</v>
      </c>
      <c r="AB70" s="140">
        <v>1209.5999999999999</v>
      </c>
    </row>
    <row r="71" spans="1:28" ht="29.1" customHeight="1">
      <c r="A71" s="241">
        <v>91026</v>
      </c>
      <c r="B71" s="242"/>
      <c r="C71" s="224" t="s">
        <v>5878</v>
      </c>
      <c r="D71" s="225"/>
      <c r="E71" s="215">
        <v>25.07</v>
      </c>
      <c r="F71" s="216"/>
      <c r="G71" s="217"/>
      <c r="H71" s="138" t="s">
        <v>71</v>
      </c>
      <c r="I71" s="230">
        <v>3</v>
      </c>
      <c r="J71" s="231"/>
      <c r="K71" s="141">
        <v>30.59</v>
      </c>
      <c r="L71" s="215">
        <v>12.43</v>
      </c>
      <c r="M71" s="217"/>
      <c r="N71" s="139">
        <v>0</v>
      </c>
      <c r="O71" s="215">
        <v>43.02</v>
      </c>
      <c r="P71" s="216"/>
      <c r="Q71" s="217"/>
      <c r="R71" s="215">
        <v>38.25</v>
      </c>
      <c r="S71" s="216"/>
      <c r="T71" s="217"/>
      <c r="U71" s="215">
        <v>15.54</v>
      </c>
      <c r="V71" s="216"/>
      <c r="W71" s="217"/>
      <c r="X71" s="215">
        <v>53.8</v>
      </c>
      <c r="Y71" s="216"/>
      <c r="Z71" s="217"/>
      <c r="AA71" s="143">
        <v>129.06</v>
      </c>
      <c r="AB71" s="143">
        <v>161.4</v>
      </c>
    </row>
    <row r="72" spans="1:28" ht="10.8" customHeight="1">
      <c r="A72" s="211"/>
      <c r="B72" s="211"/>
      <c r="C72" s="211"/>
      <c r="D72" s="211"/>
      <c r="E72" s="211"/>
      <c r="F72" s="211"/>
      <c r="G72" s="211"/>
      <c r="H72" s="211"/>
      <c r="I72" s="211"/>
      <c r="J72" s="211"/>
      <c r="K72" s="211"/>
      <c r="L72" s="211"/>
      <c r="M72" s="211"/>
      <c r="N72" s="211"/>
      <c r="O72" s="211"/>
      <c r="P72" s="211"/>
      <c r="Q72" s="211"/>
      <c r="R72" s="211"/>
      <c r="S72" s="211"/>
      <c r="T72" s="211"/>
      <c r="U72" s="211"/>
      <c r="V72" s="211"/>
      <c r="W72" s="211"/>
      <c r="X72" s="211"/>
      <c r="Y72" s="211"/>
      <c r="Z72" s="211"/>
      <c r="AA72" s="211"/>
      <c r="AB72" s="211"/>
    </row>
    <row r="73" spans="1:28" ht="9.75" customHeight="1">
      <c r="A73" s="206" t="s">
        <v>79</v>
      </c>
      <c r="B73" s="206"/>
      <c r="C73" s="206"/>
      <c r="D73" s="206"/>
      <c r="E73" s="206"/>
      <c r="F73" s="206"/>
      <c r="G73" s="206"/>
      <c r="H73" s="206"/>
      <c r="I73" s="206"/>
      <c r="J73" s="206"/>
      <c r="K73" s="206"/>
      <c r="L73" s="206"/>
      <c r="M73" s="206"/>
      <c r="N73" s="206"/>
      <c r="O73" s="206"/>
      <c r="P73" s="206"/>
      <c r="Q73" s="206"/>
      <c r="R73" s="206"/>
      <c r="S73" s="206"/>
      <c r="T73" s="206"/>
      <c r="U73" s="206"/>
      <c r="V73" s="206"/>
      <c r="W73" s="206"/>
      <c r="X73" s="206"/>
      <c r="Y73" s="206"/>
      <c r="Z73" s="206"/>
      <c r="AA73" s="140">
        <v>1260.6400000000001</v>
      </c>
      <c r="AB73" s="140">
        <v>1576.63</v>
      </c>
    </row>
    <row r="74" spans="1:28" ht="10.8" customHeight="1">
      <c r="A74" s="211"/>
      <c r="B74" s="211"/>
      <c r="C74" s="211"/>
      <c r="D74" s="211"/>
      <c r="E74" s="211"/>
      <c r="F74" s="211"/>
      <c r="G74" s="211"/>
      <c r="H74" s="211"/>
      <c r="I74" s="211"/>
      <c r="J74" s="211"/>
      <c r="K74" s="211"/>
      <c r="L74" s="211"/>
      <c r="M74" s="211"/>
      <c r="N74" s="211"/>
      <c r="O74" s="211"/>
      <c r="P74" s="211"/>
      <c r="Q74" s="211"/>
      <c r="R74" s="211"/>
      <c r="S74" s="211"/>
      <c r="T74" s="211"/>
      <c r="U74" s="211"/>
      <c r="V74" s="211"/>
      <c r="W74" s="211"/>
      <c r="X74" s="211"/>
      <c r="Y74" s="211"/>
      <c r="Z74" s="211"/>
      <c r="AA74" s="211"/>
      <c r="AB74" s="211"/>
    </row>
    <row r="75" spans="1:28" ht="10.8" customHeight="1">
      <c r="A75" s="211"/>
      <c r="B75" s="211"/>
      <c r="C75" s="211"/>
      <c r="D75" s="211"/>
      <c r="E75" s="211"/>
      <c r="F75" s="211"/>
      <c r="G75" s="211"/>
      <c r="H75" s="211"/>
      <c r="I75" s="211"/>
      <c r="J75" s="211"/>
      <c r="K75" s="211"/>
      <c r="L75" s="211"/>
      <c r="M75" s="211"/>
      <c r="N75" s="211"/>
      <c r="O75" s="211"/>
      <c r="P75" s="211"/>
      <c r="Q75" s="211"/>
      <c r="R75" s="211"/>
      <c r="S75" s="211"/>
      <c r="T75" s="211"/>
      <c r="U75" s="211"/>
      <c r="V75" s="211"/>
      <c r="W75" s="211"/>
      <c r="X75" s="211"/>
      <c r="Y75" s="211"/>
      <c r="Z75" s="211"/>
      <c r="AA75" s="211"/>
      <c r="AB75" s="211"/>
    </row>
    <row r="76" spans="1:28" ht="9.75" customHeight="1">
      <c r="A76" s="197" t="s">
        <v>55</v>
      </c>
      <c r="B76" s="199"/>
      <c r="C76" s="197" t="s">
        <v>56</v>
      </c>
      <c r="D76" s="199"/>
      <c r="E76" s="200" t="s">
        <v>57</v>
      </c>
      <c r="F76" s="201"/>
      <c r="G76" s="202"/>
      <c r="H76" s="136" t="s">
        <v>58</v>
      </c>
      <c r="I76" s="200" t="s">
        <v>59</v>
      </c>
      <c r="J76" s="202"/>
      <c r="K76" s="137" t="s">
        <v>60</v>
      </c>
      <c r="L76" s="200" t="s">
        <v>61</v>
      </c>
      <c r="M76" s="202"/>
      <c r="N76" s="137" t="s">
        <v>56</v>
      </c>
      <c r="O76" s="200" t="s">
        <v>62</v>
      </c>
      <c r="P76" s="201"/>
      <c r="Q76" s="202"/>
      <c r="R76" s="200" t="s">
        <v>5488</v>
      </c>
      <c r="S76" s="201"/>
      <c r="T76" s="202"/>
      <c r="U76" s="200" t="s">
        <v>63</v>
      </c>
      <c r="V76" s="201"/>
      <c r="W76" s="202"/>
      <c r="X76" s="200" t="s">
        <v>5489</v>
      </c>
      <c r="Y76" s="201"/>
      <c r="Z76" s="202"/>
      <c r="AA76" s="137" t="s">
        <v>64</v>
      </c>
      <c r="AB76" s="137" t="s">
        <v>65</v>
      </c>
    </row>
    <row r="77" spans="1:28" ht="9.75" customHeight="1">
      <c r="A77" s="197"/>
      <c r="B77" s="199"/>
      <c r="C77" s="197" t="s">
        <v>33</v>
      </c>
      <c r="D77" s="198"/>
      <c r="E77" s="198"/>
      <c r="F77" s="198"/>
      <c r="G77" s="198"/>
      <c r="H77" s="198"/>
      <c r="I77" s="198"/>
      <c r="J77" s="198"/>
      <c r="K77" s="198"/>
      <c r="L77" s="198"/>
      <c r="M77" s="198"/>
      <c r="N77" s="198"/>
      <c r="O77" s="198"/>
      <c r="P77" s="198"/>
      <c r="Q77" s="198"/>
      <c r="R77" s="198"/>
      <c r="S77" s="198"/>
      <c r="T77" s="198"/>
      <c r="U77" s="198"/>
      <c r="V77" s="198"/>
      <c r="W77" s="198"/>
      <c r="X77" s="198"/>
      <c r="Y77" s="198"/>
      <c r="Z77" s="198"/>
      <c r="AA77" s="198"/>
      <c r="AB77" s="199"/>
    </row>
    <row r="78" spans="1:28" ht="38.85" customHeight="1">
      <c r="A78" s="224" t="s">
        <v>5879</v>
      </c>
      <c r="B78" s="225"/>
      <c r="C78" s="224" t="s">
        <v>8148</v>
      </c>
      <c r="D78" s="225"/>
      <c r="E78" s="215">
        <v>25.07</v>
      </c>
      <c r="F78" s="216"/>
      <c r="G78" s="217"/>
      <c r="H78" s="138" t="s">
        <v>67</v>
      </c>
      <c r="I78" s="230">
        <v>5.65</v>
      </c>
      <c r="J78" s="231"/>
      <c r="K78" s="143">
        <v>582.71</v>
      </c>
      <c r="L78" s="218">
        <v>419.81</v>
      </c>
      <c r="M78" s="220"/>
      <c r="N78" s="139">
        <v>0</v>
      </c>
      <c r="O78" s="171">
        <v>1002.52</v>
      </c>
      <c r="P78" s="172"/>
      <c r="Q78" s="173"/>
      <c r="R78" s="218">
        <v>728.79</v>
      </c>
      <c r="S78" s="219"/>
      <c r="T78" s="220"/>
      <c r="U78" s="218">
        <v>525.04999999999995</v>
      </c>
      <c r="V78" s="219"/>
      <c r="W78" s="220"/>
      <c r="X78" s="171">
        <v>1253.8499999999999</v>
      </c>
      <c r="Y78" s="172"/>
      <c r="Z78" s="173"/>
      <c r="AA78" s="140">
        <v>5664.23</v>
      </c>
      <c r="AB78" s="140">
        <v>7084.25</v>
      </c>
    </row>
    <row r="79" spans="1:28" ht="9.75" customHeight="1">
      <c r="A79" s="241">
        <v>200150</v>
      </c>
      <c r="B79" s="242"/>
      <c r="C79" s="224" t="s">
        <v>5880</v>
      </c>
      <c r="D79" s="225"/>
      <c r="E79" s="215">
        <v>25.07</v>
      </c>
      <c r="F79" s="216"/>
      <c r="G79" s="217"/>
      <c r="H79" s="138" t="s">
        <v>67</v>
      </c>
      <c r="I79" s="232">
        <v>11.3</v>
      </c>
      <c r="J79" s="233"/>
      <c r="K79" s="139">
        <v>4.3</v>
      </c>
      <c r="L79" s="221">
        <v>1.61</v>
      </c>
      <c r="M79" s="223"/>
      <c r="N79" s="139">
        <v>0</v>
      </c>
      <c r="O79" s="221">
        <v>5.91</v>
      </c>
      <c r="P79" s="222"/>
      <c r="Q79" s="223"/>
      <c r="R79" s="221">
        <v>5.37</v>
      </c>
      <c r="S79" s="222"/>
      <c r="T79" s="223"/>
      <c r="U79" s="221">
        <v>2.0099999999999998</v>
      </c>
      <c r="V79" s="222"/>
      <c r="W79" s="223"/>
      <c r="X79" s="221">
        <v>7.39</v>
      </c>
      <c r="Y79" s="222"/>
      <c r="Z79" s="223"/>
      <c r="AA79" s="141">
        <v>66.78</v>
      </c>
      <c r="AB79" s="141">
        <v>83.5</v>
      </c>
    </row>
    <row r="80" spans="1:28" ht="9.75" customHeight="1">
      <c r="A80" s="241">
        <v>200403</v>
      </c>
      <c r="B80" s="242"/>
      <c r="C80" s="224" t="s">
        <v>5881</v>
      </c>
      <c r="D80" s="225"/>
      <c r="E80" s="215">
        <v>25.07</v>
      </c>
      <c r="F80" s="216"/>
      <c r="G80" s="217"/>
      <c r="H80" s="138" t="s">
        <v>67</v>
      </c>
      <c r="I80" s="232">
        <v>11.3</v>
      </c>
      <c r="J80" s="233"/>
      <c r="K80" s="139">
        <v>2.8</v>
      </c>
      <c r="L80" s="215">
        <v>20.86</v>
      </c>
      <c r="M80" s="217"/>
      <c r="N80" s="139">
        <v>0</v>
      </c>
      <c r="O80" s="215">
        <v>23.66</v>
      </c>
      <c r="P80" s="216"/>
      <c r="Q80" s="217"/>
      <c r="R80" s="221">
        <v>3.5</v>
      </c>
      <c r="S80" s="222"/>
      <c r="T80" s="223"/>
      <c r="U80" s="215">
        <v>26.08</v>
      </c>
      <c r="V80" s="216"/>
      <c r="W80" s="217"/>
      <c r="X80" s="215">
        <v>29.59</v>
      </c>
      <c r="Y80" s="216"/>
      <c r="Z80" s="217"/>
      <c r="AA80" s="143">
        <v>267.35000000000002</v>
      </c>
      <c r="AB80" s="143">
        <v>334.36</v>
      </c>
    </row>
    <row r="81" spans="1:28" ht="19.350000000000001" customHeight="1">
      <c r="A81" s="241">
        <v>260601</v>
      </c>
      <c r="B81" s="242"/>
      <c r="C81" s="224" t="s">
        <v>5882</v>
      </c>
      <c r="D81" s="225"/>
      <c r="E81" s="215">
        <v>25.07</v>
      </c>
      <c r="F81" s="216"/>
      <c r="G81" s="217"/>
      <c r="H81" s="138" t="s">
        <v>67</v>
      </c>
      <c r="I81" s="230">
        <v>5.65</v>
      </c>
      <c r="J81" s="231"/>
      <c r="K81" s="139">
        <v>6.97</v>
      </c>
      <c r="L81" s="221">
        <v>9.6199999999999992</v>
      </c>
      <c r="M81" s="223"/>
      <c r="N81" s="139">
        <v>0</v>
      </c>
      <c r="O81" s="215">
        <v>16.59</v>
      </c>
      <c r="P81" s="216"/>
      <c r="Q81" s="217"/>
      <c r="R81" s="221">
        <v>8.7100000000000009</v>
      </c>
      <c r="S81" s="222"/>
      <c r="T81" s="223"/>
      <c r="U81" s="215">
        <v>12.03</v>
      </c>
      <c r="V81" s="216"/>
      <c r="W81" s="217"/>
      <c r="X81" s="215">
        <v>20.74</v>
      </c>
      <c r="Y81" s="216"/>
      <c r="Z81" s="217"/>
      <c r="AA81" s="141">
        <v>93.73</v>
      </c>
      <c r="AB81" s="143">
        <v>117.18</v>
      </c>
    </row>
    <row r="82" spans="1:28" ht="10.8" customHeight="1">
      <c r="A82" s="211"/>
      <c r="B82" s="211"/>
      <c r="C82" s="211"/>
      <c r="D82" s="211"/>
      <c r="E82" s="211"/>
      <c r="F82" s="211"/>
      <c r="G82" s="211"/>
      <c r="H82" s="211"/>
      <c r="I82" s="211"/>
      <c r="J82" s="211"/>
      <c r="K82" s="211"/>
      <c r="L82" s="211"/>
      <c r="M82" s="211"/>
      <c r="N82" s="211"/>
      <c r="O82" s="211"/>
      <c r="P82" s="211"/>
      <c r="Q82" s="211"/>
      <c r="R82" s="211"/>
      <c r="S82" s="211"/>
      <c r="T82" s="211"/>
      <c r="U82" s="211"/>
      <c r="V82" s="211"/>
      <c r="W82" s="211"/>
      <c r="X82" s="211"/>
      <c r="Y82" s="211"/>
      <c r="Z82" s="211"/>
      <c r="AA82" s="211"/>
      <c r="AB82" s="211"/>
    </row>
    <row r="83" spans="1:28" ht="9.75" customHeight="1">
      <c r="A83" s="206" t="s">
        <v>79</v>
      </c>
      <c r="B83" s="206"/>
      <c r="C83" s="206"/>
      <c r="D83" s="206"/>
      <c r="E83" s="206"/>
      <c r="F83" s="206"/>
      <c r="G83" s="206"/>
      <c r="H83" s="206"/>
      <c r="I83" s="206"/>
      <c r="J83" s="206"/>
      <c r="K83" s="206"/>
      <c r="L83" s="206"/>
      <c r="M83" s="206"/>
      <c r="N83" s="206"/>
      <c r="O83" s="206"/>
      <c r="P83" s="206"/>
      <c r="Q83" s="206"/>
      <c r="R83" s="206"/>
      <c r="S83" s="206"/>
      <c r="T83" s="206"/>
      <c r="U83" s="206"/>
      <c r="V83" s="206"/>
      <c r="W83" s="206"/>
      <c r="X83" s="206"/>
      <c r="Y83" s="206"/>
      <c r="Z83" s="206"/>
      <c r="AA83" s="140">
        <v>6092.09</v>
      </c>
      <c r="AB83" s="140">
        <v>7619.29</v>
      </c>
    </row>
    <row r="84" spans="1:28" ht="10.8" customHeight="1">
      <c r="A84" s="211"/>
      <c r="B84" s="211"/>
      <c r="C84" s="211"/>
      <c r="D84" s="211"/>
      <c r="E84" s="211"/>
      <c r="F84" s="211"/>
      <c r="G84" s="211"/>
      <c r="H84" s="211"/>
      <c r="I84" s="211"/>
      <c r="J84" s="211"/>
      <c r="K84" s="211"/>
      <c r="L84" s="211"/>
      <c r="M84" s="211"/>
      <c r="N84" s="211"/>
      <c r="O84" s="211"/>
      <c r="P84" s="211"/>
      <c r="Q84" s="211"/>
      <c r="R84" s="211"/>
      <c r="S84" s="211"/>
      <c r="T84" s="211"/>
      <c r="U84" s="211"/>
      <c r="V84" s="211"/>
      <c r="W84" s="211"/>
      <c r="X84" s="211"/>
      <c r="Y84" s="211"/>
      <c r="Z84" s="211"/>
      <c r="AA84" s="211"/>
      <c r="AB84" s="211"/>
    </row>
    <row r="85" spans="1:28" ht="10.8" customHeight="1">
      <c r="A85" s="211"/>
      <c r="B85" s="211"/>
      <c r="C85" s="211"/>
      <c r="D85" s="211"/>
      <c r="E85" s="211"/>
      <c r="F85" s="211"/>
      <c r="G85" s="211"/>
      <c r="H85" s="211"/>
      <c r="I85" s="211"/>
      <c r="J85" s="211"/>
      <c r="K85" s="211"/>
      <c r="L85" s="211"/>
      <c r="M85" s="211"/>
      <c r="N85" s="211"/>
      <c r="O85" s="211"/>
      <c r="P85" s="211"/>
      <c r="Q85" s="211"/>
      <c r="R85" s="211"/>
      <c r="S85" s="211"/>
      <c r="T85" s="211"/>
      <c r="U85" s="211"/>
      <c r="V85" s="211"/>
      <c r="W85" s="211"/>
      <c r="X85" s="211"/>
      <c r="Y85" s="211"/>
      <c r="Z85" s="211"/>
      <c r="AA85" s="211"/>
      <c r="AB85" s="211"/>
    </row>
    <row r="86" spans="1:28" ht="9.75" customHeight="1">
      <c r="A86" s="197" t="s">
        <v>55</v>
      </c>
      <c r="B86" s="199"/>
      <c r="C86" s="197" t="s">
        <v>56</v>
      </c>
      <c r="D86" s="199"/>
      <c r="E86" s="200" t="s">
        <v>57</v>
      </c>
      <c r="F86" s="201"/>
      <c r="G86" s="202"/>
      <c r="H86" s="136" t="s">
        <v>58</v>
      </c>
      <c r="I86" s="200" t="s">
        <v>59</v>
      </c>
      <c r="J86" s="202"/>
      <c r="K86" s="137" t="s">
        <v>60</v>
      </c>
      <c r="L86" s="200" t="s">
        <v>61</v>
      </c>
      <c r="M86" s="202"/>
      <c r="N86" s="137" t="s">
        <v>56</v>
      </c>
      <c r="O86" s="200" t="s">
        <v>62</v>
      </c>
      <c r="P86" s="201"/>
      <c r="Q86" s="202"/>
      <c r="R86" s="200" t="s">
        <v>5488</v>
      </c>
      <c r="S86" s="201"/>
      <c r="T86" s="202"/>
      <c r="U86" s="200" t="s">
        <v>63</v>
      </c>
      <c r="V86" s="201"/>
      <c r="W86" s="202"/>
      <c r="X86" s="200" t="s">
        <v>5489</v>
      </c>
      <c r="Y86" s="201"/>
      <c r="Z86" s="202"/>
      <c r="AA86" s="137" t="s">
        <v>64</v>
      </c>
      <c r="AB86" s="137" t="s">
        <v>65</v>
      </c>
    </row>
    <row r="87" spans="1:28" ht="9.75" customHeight="1">
      <c r="A87" s="197"/>
      <c r="B87" s="199"/>
      <c r="C87" s="197" t="s">
        <v>36</v>
      </c>
      <c r="D87" s="198"/>
      <c r="E87" s="198"/>
      <c r="F87" s="198"/>
      <c r="G87" s="198"/>
      <c r="H87" s="198"/>
      <c r="I87" s="198"/>
      <c r="J87" s="198"/>
      <c r="K87" s="198"/>
      <c r="L87" s="198"/>
      <c r="M87" s="198"/>
      <c r="N87" s="198"/>
      <c r="O87" s="198"/>
      <c r="P87" s="198"/>
      <c r="Q87" s="198"/>
      <c r="R87" s="198"/>
      <c r="S87" s="198"/>
      <c r="T87" s="198"/>
      <c r="U87" s="198"/>
      <c r="V87" s="198"/>
      <c r="W87" s="198"/>
      <c r="X87" s="198"/>
      <c r="Y87" s="198"/>
      <c r="Z87" s="198"/>
      <c r="AA87" s="198"/>
      <c r="AB87" s="199"/>
    </row>
    <row r="88" spans="1:28" ht="29.1" customHeight="1">
      <c r="A88" s="224" t="s">
        <v>5883</v>
      </c>
      <c r="B88" s="225"/>
      <c r="C88" s="224" t="s">
        <v>5884</v>
      </c>
      <c r="D88" s="225"/>
      <c r="E88" s="215">
        <v>25.07</v>
      </c>
      <c r="F88" s="216"/>
      <c r="G88" s="217"/>
      <c r="H88" s="138" t="s">
        <v>67</v>
      </c>
      <c r="I88" s="230">
        <v>1.35</v>
      </c>
      <c r="J88" s="231"/>
      <c r="K88" s="143">
        <v>532.04</v>
      </c>
      <c r="L88" s="215">
        <v>64.48</v>
      </c>
      <c r="M88" s="217"/>
      <c r="N88" s="139">
        <v>0</v>
      </c>
      <c r="O88" s="218">
        <v>596.52</v>
      </c>
      <c r="P88" s="219"/>
      <c r="Q88" s="220"/>
      <c r="R88" s="218">
        <v>665.42</v>
      </c>
      <c r="S88" s="219"/>
      <c r="T88" s="220"/>
      <c r="U88" s="215">
        <v>80.64</v>
      </c>
      <c r="V88" s="216"/>
      <c r="W88" s="217"/>
      <c r="X88" s="218">
        <v>746.06</v>
      </c>
      <c r="Y88" s="219"/>
      <c r="Z88" s="220"/>
      <c r="AA88" s="143">
        <v>805.3</v>
      </c>
      <c r="AB88" s="140">
        <v>1007.18</v>
      </c>
    </row>
    <row r="89" spans="1:28" ht="29.1" customHeight="1">
      <c r="A89" s="224" t="s">
        <v>5885</v>
      </c>
      <c r="B89" s="225"/>
      <c r="C89" s="224" t="s">
        <v>5886</v>
      </c>
      <c r="D89" s="225"/>
      <c r="E89" s="215">
        <v>25.07</v>
      </c>
      <c r="F89" s="216"/>
      <c r="G89" s="217"/>
      <c r="H89" s="138" t="s">
        <v>71</v>
      </c>
      <c r="I89" s="230">
        <v>4</v>
      </c>
      <c r="J89" s="231"/>
      <c r="K89" s="139">
        <v>7.93</v>
      </c>
      <c r="L89" s="221">
        <v>6.66</v>
      </c>
      <c r="M89" s="223"/>
      <c r="N89" s="139">
        <v>0</v>
      </c>
      <c r="O89" s="215">
        <v>14.59</v>
      </c>
      <c r="P89" s="216"/>
      <c r="Q89" s="217"/>
      <c r="R89" s="221">
        <v>9.91</v>
      </c>
      <c r="S89" s="222"/>
      <c r="T89" s="223"/>
      <c r="U89" s="221">
        <v>8.32</v>
      </c>
      <c r="V89" s="222"/>
      <c r="W89" s="223"/>
      <c r="X89" s="215">
        <v>18.239999999999998</v>
      </c>
      <c r="Y89" s="216"/>
      <c r="Z89" s="217"/>
      <c r="AA89" s="141">
        <v>58.36</v>
      </c>
      <c r="AB89" s="141">
        <v>72.959999999999994</v>
      </c>
    </row>
    <row r="90" spans="1:28" ht="10.8" customHeight="1">
      <c r="A90" s="211"/>
      <c r="B90" s="211"/>
      <c r="C90" s="211"/>
      <c r="D90" s="211"/>
      <c r="E90" s="211"/>
      <c r="F90" s="211"/>
      <c r="G90" s="211"/>
      <c r="H90" s="211"/>
      <c r="I90" s="211"/>
      <c r="J90" s="211"/>
      <c r="K90" s="211"/>
      <c r="L90" s="211"/>
      <c r="M90" s="211"/>
      <c r="N90" s="211"/>
      <c r="O90" s="211"/>
      <c r="P90" s="211"/>
      <c r="Q90" s="211"/>
      <c r="R90" s="211"/>
      <c r="S90" s="211"/>
      <c r="T90" s="211"/>
      <c r="U90" s="211"/>
      <c r="V90" s="211"/>
      <c r="W90" s="211"/>
      <c r="X90" s="211"/>
      <c r="Y90" s="211"/>
      <c r="Z90" s="211"/>
      <c r="AA90" s="211"/>
      <c r="AB90" s="211"/>
    </row>
    <row r="91" spans="1:28" ht="9.75" customHeight="1">
      <c r="A91" s="206" t="s">
        <v>79</v>
      </c>
      <c r="B91" s="206"/>
      <c r="C91" s="206"/>
      <c r="D91" s="206"/>
      <c r="E91" s="206"/>
      <c r="F91" s="206"/>
      <c r="G91" s="206"/>
      <c r="H91" s="206"/>
      <c r="I91" s="206"/>
      <c r="J91" s="206"/>
      <c r="K91" s="206"/>
      <c r="L91" s="206"/>
      <c r="M91" s="206"/>
      <c r="N91" s="206"/>
      <c r="O91" s="206"/>
      <c r="P91" s="206"/>
      <c r="Q91" s="206"/>
      <c r="R91" s="206"/>
      <c r="S91" s="206"/>
      <c r="T91" s="206"/>
      <c r="U91" s="206"/>
      <c r="V91" s="206"/>
      <c r="W91" s="206"/>
      <c r="X91" s="206"/>
      <c r="Y91" s="206"/>
      <c r="Z91" s="206"/>
      <c r="AA91" s="143">
        <v>863.66</v>
      </c>
      <c r="AB91" s="140">
        <v>1080.1400000000001</v>
      </c>
    </row>
    <row r="92" spans="1:28" ht="10.8" customHeight="1">
      <c r="A92" s="211"/>
      <c r="B92" s="211"/>
      <c r="C92" s="211"/>
      <c r="D92" s="211"/>
      <c r="E92" s="211"/>
      <c r="F92" s="211"/>
      <c r="G92" s="211"/>
      <c r="H92" s="211"/>
      <c r="I92" s="211"/>
      <c r="J92" s="211"/>
      <c r="K92" s="211"/>
      <c r="L92" s="211"/>
      <c r="M92" s="211"/>
      <c r="N92" s="211"/>
      <c r="O92" s="211"/>
      <c r="P92" s="211"/>
      <c r="Q92" s="211"/>
      <c r="R92" s="211"/>
      <c r="S92" s="211"/>
      <c r="T92" s="211"/>
      <c r="U92" s="211"/>
      <c r="V92" s="211"/>
      <c r="W92" s="211"/>
      <c r="X92" s="211"/>
      <c r="Y92" s="211"/>
      <c r="Z92" s="211"/>
      <c r="AA92" s="211"/>
      <c r="AB92" s="211"/>
    </row>
    <row r="93" spans="1:28" ht="10.8" customHeight="1">
      <c r="A93" s="211"/>
      <c r="B93" s="211"/>
      <c r="C93" s="211"/>
      <c r="D93" s="211"/>
      <c r="E93" s="211"/>
      <c r="F93" s="211"/>
      <c r="G93" s="211"/>
      <c r="H93" s="211"/>
      <c r="I93" s="211"/>
      <c r="J93" s="211"/>
      <c r="K93" s="211"/>
      <c r="L93" s="211"/>
      <c r="M93" s="211"/>
      <c r="N93" s="211"/>
      <c r="O93" s="211"/>
      <c r="P93" s="211"/>
      <c r="Q93" s="211"/>
      <c r="R93" s="211"/>
      <c r="S93" s="211"/>
      <c r="T93" s="211"/>
      <c r="U93" s="211"/>
      <c r="V93" s="211"/>
      <c r="W93" s="211"/>
      <c r="X93" s="211"/>
      <c r="Y93" s="211"/>
      <c r="Z93" s="211"/>
      <c r="AA93" s="211"/>
      <c r="AB93" s="211"/>
    </row>
    <row r="94" spans="1:28" ht="9.75" customHeight="1">
      <c r="A94" s="197" t="s">
        <v>55</v>
      </c>
      <c r="B94" s="199"/>
      <c r="C94" s="197" t="s">
        <v>56</v>
      </c>
      <c r="D94" s="199"/>
      <c r="E94" s="200" t="s">
        <v>57</v>
      </c>
      <c r="F94" s="201"/>
      <c r="G94" s="202"/>
      <c r="H94" s="136" t="s">
        <v>58</v>
      </c>
      <c r="I94" s="200" t="s">
        <v>59</v>
      </c>
      <c r="J94" s="202"/>
      <c r="K94" s="137" t="s">
        <v>60</v>
      </c>
      <c r="L94" s="200" t="s">
        <v>61</v>
      </c>
      <c r="M94" s="202"/>
      <c r="N94" s="137" t="s">
        <v>56</v>
      </c>
      <c r="O94" s="200" t="s">
        <v>62</v>
      </c>
      <c r="P94" s="201"/>
      <c r="Q94" s="202"/>
      <c r="R94" s="200" t="s">
        <v>5488</v>
      </c>
      <c r="S94" s="201"/>
      <c r="T94" s="202"/>
      <c r="U94" s="200" t="s">
        <v>63</v>
      </c>
      <c r="V94" s="201"/>
      <c r="W94" s="202"/>
      <c r="X94" s="200" t="s">
        <v>5489</v>
      </c>
      <c r="Y94" s="201"/>
      <c r="Z94" s="202"/>
      <c r="AA94" s="137" t="s">
        <v>64</v>
      </c>
      <c r="AB94" s="137" t="s">
        <v>65</v>
      </c>
    </row>
    <row r="95" spans="1:28" ht="9.75" customHeight="1">
      <c r="A95" s="197"/>
      <c r="B95" s="199"/>
      <c r="C95" s="197" t="s">
        <v>100</v>
      </c>
      <c r="D95" s="198"/>
      <c r="E95" s="198"/>
      <c r="F95" s="198"/>
      <c r="G95" s="198"/>
      <c r="H95" s="198"/>
      <c r="I95" s="198"/>
      <c r="J95" s="198"/>
      <c r="K95" s="198"/>
      <c r="L95" s="198"/>
      <c r="M95" s="198"/>
      <c r="N95" s="198"/>
      <c r="O95" s="198"/>
      <c r="P95" s="198"/>
      <c r="Q95" s="198"/>
      <c r="R95" s="198"/>
      <c r="S95" s="198"/>
      <c r="T95" s="198"/>
      <c r="U95" s="198"/>
      <c r="V95" s="198"/>
      <c r="W95" s="198"/>
      <c r="X95" s="198"/>
      <c r="Y95" s="198"/>
      <c r="Z95" s="198"/>
      <c r="AA95" s="198"/>
      <c r="AB95" s="199"/>
    </row>
    <row r="96" spans="1:28" ht="9.75" customHeight="1">
      <c r="A96" s="241">
        <v>270501</v>
      </c>
      <c r="B96" s="242"/>
      <c r="C96" s="224" t="s">
        <v>116</v>
      </c>
      <c r="D96" s="225"/>
      <c r="E96" s="215">
        <v>25.07</v>
      </c>
      <c r="F96" s="216"/>
      <c r="G96" s="217"/>
      <c r="H96" s="138" t="s">
        <v>67</v>
      </c>
      <c r="I96" s="230">
        <v>1.79</v>
      </c>
      <c r="J96" s="231"/>
      <c r="K96" s="139">
        <v>1.92</v>
      </c>
      <c r="L96" s="221">
        <v>3.03</v>
      </c>
      <c r="M96" s="223"/>
      <c r="N96" s="139">
        <v>0</v>
      </c>
      <c r="O96" s="221">
        <v>4.95</v>
      </c>
      <c r="P96" s="222"/>
      <c r="Q96" s="223"/>
      <c r="R96" s="221">
        <v>2.4</v>
      </c>
      <c r="S96" s="222"/>
      <c r="T96" s="223"/>
      <c r="U96" s="221">
        <v>3.78</v>
      </c>
      <c r="V96" s="222"/>
      <c r="W96" s="223"/>
      <c r="X96" s="221">
        <v>6.19</v>
      </c>
      <c r="Y96" s="222"/>
      <c r="Z96" s="223"/>
      <c r="AA96" s="139">
        <v>8.86</v>
      </c>
      <c r="AB96" s="141">
        <v>11.08</v>
      </c>
    </row>
    <row r="97" spans="1:28" ht="10.8" customHeight="1">
      <c r="A97" s="211"/>
      <c r="B97" s="211"/>
      <c r="C97" s="211"/>
      <c r="D97" s="211"/>
      <c r="E97" s="211"/>
      <c r="F97" s="211"/>
      <c r="G97" s="211"/>
      <c r="H97" s="211"/>
      <c r="I97" s="211"/>
      <c r="J97" s="211"/>
      <c r="K97" s="211"/>
      <c r="L97" s="211"/>
      <c r="M97" s="211"/>
      <c r="N97" s="211"/>
      <c r="O97" s="211"/>
      <c r="P97" s="211"/>
      <c r="Q97" s="211"/>
      <c r="R97" s="211"/>
      <c r="S97" s="211"/>
      <c r="T97" s="211"/>
      <c r="U97" s="211"/>
      <c r="V97" s="211"/>
      <c r="W97" s="211"/>
      <c r="X97" s="211"/>
      <c r="Y97" s="211"/>
      <c r="Z97" s="211"/>
      <c r="AA97" s="211"/>
      <c r="AB97" s="211"/>
    </row>
    <row r="98" spans="1:28" ht="9.75" customHeight="1">
      <c r="A98" s="206" t="s">
        <v>79</v>
      </c>
      <c r="B98" s="206"/>
      <c r="C98" s="206"/>
      <c r="D98" s="206"/>
      <c r="E98" s="206"/>
      <c r="F98" s="206"/>
      <c r="G98" s="206"/>
      <c r="H98" s="206"/>
      <c r="I98" s="206"/>
      <c r="J98" s="206"/>
      <c r="K98" s="206"/>
      <c r="L98" s="206"/>
      <c r="M98" s="206"/>
      <c r="N98" s="206"/>
      <c r="O98" s="206"/>
      <c r="P98" s="206"/>
      <c r="Q98" s="206"/>
      <c r="R98" s="206"/>
      <c r="S98" s="206"/>
      <c r="T98" s="206"/>
      <c r="U98" s="206"/>
      <c r="V98" s="206"/>
      <c r="W98" s="206"/>
      <c r="X98" s="206"/>
      <c r="Y98" s="206"/>
      <c r="Z98" s="206"/>
      <c r="AA98" s="139">
        <v>8.86</v>
      </c>
      <c r="AB98" s="141">
        <v>11.08</v>
      </c>
    </row>
    <row r="99" spans="1:28" ht="10.8" customHeight="1">
      <c r="A99" s="211"/>
      <c r="B99" s="211"/>
      <c r="C99" s="211"/>
      <c r="D99" s="211"/>
      <c r="E99" s="211"/>
      <c r="F99" s="211"/>
      <c r="G99" s="211"/>
      <c r="H99" s="211"/>
      <c r="I99" s="211"/>
      <c r="J99" s="211"/>
      <c r="K99" s="211"/>
      <c r="L99" s="211"/>
      <c r="M99" s="211"/>
      <c r="N99" s="211"/>
      <c r="O99" s="211"/>
      <c r="P99" s="211"/>
      <c r="Q99" s="211"/>
      <c r="R99" s="211"/>
      <c r="S99" s="211"/>
      <c r="T99" s="211"/>
      <c r="U99" s="211"/>
      <c r="V99" s="211"/>
      <c r="W99" s="211"/>
      <c r="X99" s="211"/>
      <c r="Y99" s="211"/>
      <c r="Z99" s="211"/>
      <c r="AA99" s="211"/>
      <c r="AB99" s="211"/>
    </row>
    <row r="100" spans="1:28" ht="9.75" customHeight="1">
      <c r="A100" s="206" t="s">
        <v>122</v>
      </c>
      <c r="B100" s="206"/>
      <c r="C100" s="206"/>
      <c r="D100" s="206"/>
      <c r="E100" s="206"/>
      <c r="F100" s="206"/>
      <c r="G100" s="206"/>
      <c r="H100" s="206"/>
      <c r="I100" s="206"/>
      <c r="J100" s="206"/>
      <c r="K100" s="206"/>
      <c r="L100" s="206"/>
      <c r="M100" s="206"/>
      <c r="N100" s="206"/>
      <c r="O100" s="206"/>
      <c r="P100" s="206"/>
      <c r="Q100" s="206"/>
      <c r="R100" s="206"/>
      <c r="S100" s="206"/>
      <c r="T100" s="206"/>
      <c r="U100" s="206"/>
      <c r="V100" s="206"/>
      <c r="W100" s="206"/>
      <c r="X100" s="206"/>
      <c r="Y100" s="206"/>
      <c r="Z100" s="206"/>
      <c r="AA100" s="140">
        <v>9737.25</v>
      </c>
      <c r="AB100" s="142">
        <v>12178.07</v>
      </c>
    </row>
    <row r="101" spans="1:28" ht="10.8" customHeight="1">
      <c r="A101" s="211"/>
      <c r="B101" s="211"/>
      <c r="C101" s="211"/>
      <c r="D101" s="211"/>
      <c r="E101" s="211"/>
      <c r="F101" s="211"/>
      <c r="G101" s="211"/>
      <c r="H101" s="211"/>
      <c r="I101" s="211"/>
      <c r="J101" s="211"/>
      <c r="K101" s="211"/>
      <c r="L101" s="211"/>
      <c r="M101" s="211"/>
      <c r="N101" s="211"/>
      <c r="O101" s="211"/>
      <c r="P101" s="211"/>
      <c r="Q101" s="211"/>
      <c r="R101" s="211"/>
      <c r="S101" s="211"/>
      <c r="T101" s="211"/>
      <c r="U101" s="211"/>
      <c r="V101" s="211"/>
      <c r="W101" s="211"/>
      <c r="X101" s="211"/>
      <c r="Y101" s="211"/>
      <c r="Z101" s="211"/>
      <c r="AA101" s="211"/>
      <c r="AB101" s="211"/>
    </row>
    <row r="102" spans="1:28" ht="10.199999999999999" customHeight="1">
      <c r="A102" s="197"/>
      <c r="B102" s="198"/>
      <c r="C102" s="198"/>
      <c r="D102" s="198"/>
      <c r="E102" s="198"/>
      <c r="F102" s="199"/>
      <c r="G102" s="200" t="s">
        <v>60</v>
      </c>
      <c r="H102" s="201"/>
      <c r="I102" s="201"/>
      <c r="J102" s="201"/>
      <c r="K102" s="202"/>
      <c r="L102" s="200" t="s">
        <v>123</v>
      </c>
      <c r="M102" s="201"/>
      <c r="N102" s="201"/>
      <c r="O102" s="201"/>
      <c r="P102" s="202"/>
      <c r="Q102" s="200" t="s">
        <v>64</v>
      </c>
      <c r="R102" s="201"/>
      <c r="S102" s="201"/>
      <c r="T102" s="201"/>
      <c r="U102" s="201"/>
      <c r="V102" s="201"/>
      <c r="W102" s="201"/>
      <c r="X102" s="202"/>
      <c r="Y102" s="200" t="s">
        <v>65</v>
      </c>
      <c r="Z102" s="201"/>
      <c r="AA102" s="201"/>
      <c r="AB102" s="202"/>
    </row>
    <row r="103" spans="1:28" ht="9.75" customHeight="1">
      <c r="A103" s="224" t="s">
        <v>5462</v>
      </c>
      <c r="B103" s="239"/>
      <c r="C103" s="239"/>
      <c r="D103" s="239"/>
      <c r="E103" s="239"/>
      <c r="F103" s="225"/>
      <c r="G103" s="171">
        <v>6334.35</v>
      </c>
      <c r="H103" s="172"/>
      <c r="I103" s="172"/>
      <c r="J103" s="172"/>
      <c r="K103" s="173"/>
      <c r="L103" s="171">
        <v>3402.87</v>
      </c>
      <c r="M103" s="172"/>
      <c r="N103" s="172"/>
      <c r="O103" s="172"/>
      <c r="P103" s="173"/>
      <c r="Q103" s="171">
        <v>9737.25</v>
      </c>
      <c r="R103" s="172"/>
      <c r="S103" s="172"/>
      <c r="T103" s="172"/>
      <c r="U103" s="172"/>
      <c r="V103" s="172"/>
      <c r="W103" s="172"/>
      <c r="X103" s="173"/>
      <c r="Y103" s="212">
        <v>12178.07</v>
      </c>
      <c r="Z103" s="213"/>
      <c r="AA103" s="213"/>
      <c r="AB103" s="214"/>
    </row>
    <row r="104" spans="1:28" ht="9.75" customHeight="1">
      <c r="A104" s="224" t="s">
        <v>124</v>
      </c>
      <c r="B104" s="239"/>
      <c r="C104" s="239"/>
      <c r="D104" s="239"/>
      <c r="E104" s="239"/>
      <c r="F104" s="225"/>
      <c r="G104" s="171">
        <v>6334.35</v>
      </c>
      <c r="H104" s="172"/>
      <c r="I104" s="172"/>
      <c r="J104" s="172"/>
      <c r="K104" s="173"/>
      <c r="L104" s="171">
        <v>3402.87</v>
      </c>
      <c r="M104" s="172"/>
      <c r="N104" s="172"/>
      <c r="O104" s="172"/>
      <c r="P104" s="173"/>
      <c r="Q104" s="171">
        <v>9737.25</v>
      </c>
      <c r="R104" s="172"/>
      <c r="S104" s="172"/>
      <c r="T104" s="172"/>
      <c r="U104" s="172"/>
      <c r="V104" s="172"/>
      <c r="W104" s="172"/>
      <c r="X104" s="173"/>
      <c r="Y104" s="212">
        <v>12178.07</v>
      </c>
      <c r="Z104" s="213"/>
      <c r="AA104" s="213"/>
      <c r="AB104" s="214"/>
    </row>
    <row r="105" spans="1:28" ht="10.8" customHeight="1">
      <c r="A105" s="211"/>
      <c r="B105" s="211"/>
      <c r="C105" s="211"/>
      <c r="D105" s="211"/>
      <c r="E105" s="211"/>
      <c r="F105" s="211"/>
      <c r="G105" s="211"/>
      <c r="H105" s="211"/>
      <c r="I105" s="211"/>
      <c r="J105" s="211"/>
      <c r="K105" s="211"/>
      <c r="L105" s="211"/>
      <c r="M105" s="211"/>
      <c r="N105" s="211"/>
      <c r="O105" s="211"/>
      <c r="P105" s="211"/>
      <c r="Q105" s="211"/>
      <c r="R105" s="211"/>
      <c r="S105" s="211"/>
      <c r="T105" s="211"/>
      <c r="U105" s="211"/>
      <c r="V105" s="211"/>
      <c r="W105" s="211"/>
      <c r="X105" s="211"/>
      <c r="Y105" s="211"/>
      <c r="Z105" s="211"/>
      <c r="AA105" s="211"/>
      <c r="AB105" s="211"/>
    </row>
    <row r="106" spans="1:28" ht="10.199999999999999" customHeight="1">
      <c r="A106" s="207" t="s">
        <v>44</v>
      </c>
      <c r="B106" s="207"/>
      <c r="C106" s="207" t="s">
        <v>5852</v>
      </c>
      <c r="D106" s="207"/>
      <c r="E106" s="207"/>
      <c r="F106" s="207"/>
      <c r="G106" s="207"/>
      <c r="H106" s="207"/>
      <c r="I106" s="207"/>
      <c r="J106" s="207"/>
      <c r="K106" s="207"/>
      <c r="L106" s="207"/>
      <c r="M106" s="207"/>
      <c r="N106" s="207"/>
      <c r="O106" s="207"/>
      <c r="P106" s="207"/>
      <c r="Q106" s="207"/>
      <c r="R106" s="207"/>
      <c r="S106" s="207"/>
      <c r="T106" s="207"/>
      <c r="U106" s="207"/>
      <c r="V106" s="206"/>
      <c r="W106" s="207"/>
      <c r="X106" s="207"/>
      <c r="Y106" s="207"/>
      <c r="Z106" s="207"/>
      <c r="AA106" s="207"/>
      <c r="AB106" s="207"/>
    </row>
    <row r="107" spans="1:28" ht="10.199999999999999" customHeight="1">
      <c r="A107" s="207" t="s">
        <v>45</v>
      </c>
      <c r="B107" s="207"/>
      <c r="C107" s="207" t="s">
        <v>5853</v>
      </c>
      <c r="D107" s="207"/>
      <c r="E107" s="207"/>
      <c r="F107" s="207"/>
      <c r="G107" s="207"/>
      <c r="H107" s="207"/>
      <c r="I107" s="207"/>
      <c r="J107" s="207"/>
      <c r="K107" s="207"/>
      <c r="L107" s="207"/>
      <c r="M107" s="207"/>
      <c r="N107" s="207"/>
      <c r="O107" s="207"/>
      <c r="P107" s="207"/>
      <c r="Q107" s="207"/>
      <c r="R107" s="207"/>
      <c r="S107" s="207"/>
      <c r="T107" s="207"/>
      <c r="U107" s="207"/>
      <c r="V107" s="206" t="s">
        <v>5854</v>
      </c>
      <c r="W107" s="206"/>
      <c r="X107" s="206"/>
      <c r="Y107" s="206"/>
      <c r="Z107" s="206"/>
      <c r="AA107" s="206"/>
      <c r="AB107" s="206"/>
    </row>
    <row r="108" spans="1:28" ht="10.199999999999999" customHeight="1">
      <c r="A108" s="207" t="s">
        <v>46</v>
      </c>
      <c r="B108" s="207"/>
      <c r="C108" s="207" t="s">
        <v>5855</v>
      </c>
      <c r="D108" s="207"/>
      <c r="E108" s="207"/>
      <c r="F108" s="207"/>
      <c r="G108" s="207"/>
      <c r="H108" s="207"/>
      <c r="I108" s="207"/>
      <c r="J108" s="207"/>
      <c r="K108" s="207"/>
      <c r="L108" s="207"/>
      <c r="M108" s="207"/>
      <c r="N108" s="207"/>
      <c r="O108" s="207"/>
      <c r="P108" s="207"/>
      <c r="Q108" s="207"/>
      <c r="R108" s="207"/>
      <c r="S108" s="207"/>
      <c r="T108" s="207"/>
      <c r="U108" s="207"/>
      <c r="V108" s="206"/>
      <c r="W108" s="207"/>
      <c r="X108" s="207"/>
      <c r="Y108" s="207"/>
      <c r="Z108" s="207"/>
      <c r="AA108" s="207"/>
      <c r="AB108" s="207"/>
    </row>
    <row r="109" spans="1:28" ht="10.199999999999999" customHeight="1">
      <c r="A109" s="207" t="s">
        <v>47</v>
      </c>
      <c r="B109" s="207"/>
      <c r="C109" s="207" t="s">
        <v>48</v>
      </c>
      <c r="D109" s="207"/>
      <c r="E109" s="207"/>
      <c r="F109" s="207"/>
      <c r="G109" s="207"/>
      <c r="H109" s="207"/>
      <c r="I109" s="207"/>
      <c r="J109" s="207"/>
      <c r="K109" s="207"/>
      <c r="L109" s="207"/>
      <c r="M109" s="207"/>
      <c r="N109" s="207"/>
      <c r="O109" s="207"/>
      <c r="P109" s="207"/>
      <c r="Q109" s="207"/>
      <c r="R109" s="207"/>
      <c r="S109" s="207"/>
      <c r="T109" s="207"/>
      <c r="U109" s="207"/>
      <c r="V109" s="206"/>
      <c r="W109" s="207"/>
      <c r="X109" s="207"/>
      <c r="Y109" s="207"/>
      <c r="Z109" s="207"/>
      <c r="AA109" s="207"/>
      <c r="AB109" s="207"/>
    </row>
    <row r="110" spans="1:28" ht="10.199999999999999" customHeight="1">
      <c r="A110" s="207" t="s">
        <v>49</v>
      </c>
      <c r="B110" s="207"/>
      <c r="C110" s="207" t="s">
        <v>5856</v>
      </c>
      <c r="D110" s="207"/>
      <c r="E110" s="207"/>
      <c r="F110" s="207"/>
      <c r="G110" s="207"/>
      <c r="H110" s="207"/>
      <c r="I110" s="207"/>
      <c r="J110" s="207"/>
      <c r="K110" s="207"/>
      <c r="L110" s="207"/>
      <c r="M110" s="207"/>
      <c r="N110" s="207"/>
      <c r="O110" s="207"/>
      <c r="P110" s="207"/>
      <c r="Q110" s="207"/>
      <c r="R110" s="207"/>
      <c r="S110" s="207"/>
      <c r="T110" s="207"/>
      <c r="U110" s="207"/>
      <c r="V110" s="206"/>
      <c r="W110" s="207"/>
      <c r="X110" s="207"/>
      <c r="Y110" s="207"/>
      <c r="Z110" s="207"/>
      <c r="AA110" s="207"/>
      <c r="AB110" s="207"/>
    </row>
    <row r="111" spans="1:28" ht="10.199999999999999" customHeight="1">
      <c r="A111" s="207" t="s">
        <v>50</v>
      </c>
      <c r="B111" s="207"/>
      <c r="C111" s="207" t="s">
        <v>51</v>
      </c>
      <c r="D111" s="207"/>
      <c r="E111" s="207"/>
      <c r="F111" s="207"/>
      <c r="G111" s="207"/>
      <c r="H111" s="207"/>
      <c r="I111" s="207"/>
      <c r="J111" s="207"/>
      <c r="K111" s="207"/>
      <c r="L111" s="207"/>
      <c r="M111" s="207"/>
      <c r="N111" s="207"/>
      <c r="O111" s="207"/>
      <c r="P111" s="207"/>
      <c r="Q111" s="207"/>
      <c r="R111" s="207"/>
      <c r="S111" s="207"/>
      <c r="T111" s="207"/>
      <c r="U111" s="207"/>
      <c r="V111" s="206"/>
      <c r="W111" s="207"/>
      <c r="X111" s="207"/>
      <c r="Y111" s="207"/>
      <c r="Z111" s="207"/>
      <c r="AA111" s="207"/>
      <c r="AB111" s="207"/>
    </row>
    <row r="112" spans="1:28" ht="10.199999999999999" customHeight="1">
      <c r="A112" s="207" t="s">
        <v>52</v>
      </c>
      <c r="B112" s="207"/>
      <c r="C112" s="207" t="s">
        <v>5857</v>
      </c>
      <c r="D112" s="207"/>
      <c r="E112" s="207"/>
      <c r="F112" s="207"/>
      <c r="G112" s="207"/>
      <c r="H112" s="207"/>
      <c r="I112" s="207"/>
      <c r="J112" s="207"/>
      <c r="K112" s="207"/>
      <c r="L112" s="207"/>
      <c r="M112" s="207"/>
      <c r="N112" s="207"/>
      <c r="O112" s="207"/>
      <c r="P112" s="207"/>
      <c r="Q112" s="207"/>
      <c r="R112" s="207"/>
      <c r="S112" s="207"/>
      <c r="T112" s="207"/>
      <c r="U112" s="207"/>
      <c r="V112" s="206"/>
      <c r="W112" s="207"/>
      <c r="X112" s="207"/>
      <c r="Y112" s="207"/>
      <c r="Z112" s="207"/>
      <c r="AA112" s="207"/>
      <c r="AB112" s="207"/>
    </row>
    <row r="113" spans="1:28" ht="10.199999999999999" customHeight="1">
      <c r="A113" s="207" t="s">
        <v>53</v>
      </c>
      <c r="B113" s="207"/>
      <c r="C113" s="207" t="s">
        <v>48</v>
      </c>
      <c r="D113" s="207"/>
      <c r="E113" s="207"/>
      <c r="F113" s="207"/>
      <c r="G113" s="207"/>
      <c r="H113" s="207"/>
      <c r="I113" s="207"/>
      <c r="J113" s="207"/>
      <c r="K113" s="207"/>
      <c r="L113" s="207"/>
      <c r="M113" s="207"/>
      <c r="N113" s="207"/>
      <c r="O113" s="207"/>
      <c r="P113" s="207"/>
      <c r="Q113" s="207"/>
      <c r="R113" s="207"/>
      <c r="S113" s="207"/>
      <c r="T113" s="207"/>
      <c r="U113" s="207"/>
      <c r="V113" s="206"/>
      <c r="W113" s="207"/>
      <c r="X113" s="207"/>
      <c r="Y113" s="207"/>
      <c r="Z113" s="207"/>
      <c r="AA113" s="207"/>
      <c r="AB113" s="207"/>
    </row>
    <row r="114" spans="1:28" ht="10.199999999999999" customHeight="1">
      <c r="A114" s="207" t="s">
        <v>54</v>
      </c>
      <c r="B114" s="207"/>
      <c r="C114" s="207" t="s">
        <v>5858</v>
      </c>
      <c r="D114" s="207"/>
      <c r="E114" s="207"/>
      <c r="F114" s="207"/>
      <c r="G114" s="207"/>
      <c r="H114" s="207"/>
      <c r="I114" s="207"/>
      <c r="J114" s="207"/>
      <c r="K114" s="207"/>
      <c r="L114" s="207"/>
      <c r="M114" s="207"/>
      <c r="N114" s="207"/>
      <c r="O114" s="207"/>
      <c r="P114" s="207"/>
      <c r="Q114" s="207"/>
      <c r="R114" s="207"/>
      <c r="S114" s="207"/>
      <c r="T114" s="207"/>
      <c r="U114" s="207"/>
      <c r="V114" s="206"/>
      <c r="W114" s="207"/>
      <c r="X114" s="207"/>
      <c r="Y114" s="207"/>
      <c r="Z114" s="207"/>
      <c r="AA114" s="207"/>
      <c r="AB114" s="207"/>
    </row>
    <row r="115" spans="1:28" ht="10.199999999999999" customHeight="1">
      <c r="A115" s="207"/>
      <c r="B115" s="207"/>
      <c r="C115" s="207"/>
      <c r="D115" s="207"/>
      <c r="E115" s="207"/>
      <c r="F115" s="207"/>
      <c r="G115" s="207"/>
      <c r="H115" s="207"/>
      <c r="I115" s="207"/>
      <c r="J115" s="207"/>
      <c r="K115" s="207"/>
      <c r="L115" s="207"/>
      <c r="M115" s="207"/>
      <c r="N115" s="207"/>
      <c r="O115" s="207"/>
      <c r="P115" s="207"/>
      <c r="Q115" s="207"/>
      <c r="R115" s="207"/>
      <c r="S115" s="207"/>
      <c r="T115" s="207"/>
      <c r="U115" s="207"/>
      <c r="V115" s="206" t="s">
        <v>5495</v>
      </c>
      <c r="W115" s="206"/>
      <c r="X115" s="206"/>
      <c r="Y115" s="206"/>
      <c r="Z115" s="206"/>
      <c r="AA115" s="206"/>
      <c r="AB115" s="206"/>
    </row>
    <row r="116" spans="1:28" ht="10.199999999999999" customHeight="1">
      <c r="A116" s="240"/>
      <c r="B116" s="240"/>
      <c r="C116" s="240"/>
      <c r="D116" s="240"/>
      <c r="E116" s="240"/>
      <c r="F116" s="240"/>
      <c r="G116" s="240"/>
      <c r="H116" s="240"/>
      <c r="I116" s="240"/>
      <c r="J116" s="240"/>
      <c r="K116" s="240"/>
      <c r="L116" s="240"/>
      <c r="M116" s="240"/>
      <c r="N116" s="240"/>
      <c r="O116" s="240"/>
      <c r="P116" s="240"/>
      <c r="Q116" s="240"/>
      <c r="R116" s="240"/>
      <c r="S116" s="240"/>
      <c r="T116" s="240"/>
      <c r="U116" s="240"/>
      <c r="V116" s="240"/>
      <c r="W116" s="240"/>
      <c r="X116" s="240"/>
      <c r="Y116" s="240"/>
      <c r="Z116" s="240"/>
      <c r="AA116" s="240"/>
      <c r="AB116" s="240"/>
    </row>
    <row r="117" spans="1:28" ht="10.8" customHeight="1">
      <c r="A117" s="211"/>
      <c r="B117" s="211"/>
      <c r="C117" s="211"/>
      <c r="D117" s="211"/>
      <c r="E117" s="211"/>
      <c r="F117" s="211"/>
      <c r="G117" s="211"/>
      <c r="H117" s="211"/>
      <c r="I117" s="211"/>
      <c r="J117" s="211"/>
      <c r="K117" s="211"/>
      <c r="L117" s="211"/>
      <c r="M117" s="211"/>
      <c r="N117" s="211"/>
      <c r="O117" s="211"/>
      <c r="P117" s="211"/>
      <c r="Q117" s="211"/>
      <c r="R117" s="211"/>
      <c r="S117" s="211"/>
      <c r="T117" s="211"/>
      <c r="U117" s="211"/>
      <c r="V117" s="211"/>
      <c r="W117" s="211"/>
      <c r="X117" s="211"/>
      <c r="Y117" s="211"/>
      <c r="Z117" s="211"/>
      <c r="AA117" s="211"/>
      <c r="AB117" s="211"/>
    </row>
    <row r="118" spans="1:28" ht="9.75" customHeight="1">
      <c r="A118" s="197" t="s">
        <v>21</v>
      </c>
      <c r="B118" s="198"/>
      <c r="C118" s="198"/>
      <c r="D118" s="198"/>
      <c r="E118" s="198"/>
      <c r="F118" s="198"/>
      <c r="G118" s="198"/>
      <c r="H118" s="198"/>
      <c r="I118" s="198"/>
      <c r="J118" s="198"/>
      <c r="K118" s="198"/>
      <c r="L118" s="198"/>
      <c r="M118" s="199"/>
      <c r="N118" s="200" t="s">
        <v>125</v>
      </c>
      <c r="O118" s="201"/>
      <c r="P118" s="201"/>
      <c r="Q118" s="201"/>
      <c r="R118" s="201"/>
      <c r="S118" s="202"/>
      <c r="T118" s="200" t="s">
        <v>126</v>
      </c>
      <c r="U118" s="201"/>
      <c r="V118" s="201"/>
      <c r="W118" s="201"/>
      <c r="X118" s="201"/>
      <c r="Y118" s="202"/>
      <c r="Z118" s="200" t="s">
        <v>127</v>
      </c>
      <c r="AA118" s="201"/>
      <c r="AB118" s="202"/>
    </row>
    <row r="119" spans="1:28" ht="9.75" customHeight="1">
      <c r="A119" s="203" t="s">
        <v>25</v>
      </c>
      <c r="B119" s="204"/>
      <c r="C119" s="204"/>
      <c r="D119" s="204"/>
      <c r="E119" s="204"/>
      <c r="F119" s="204"/>
      <c r="G119" s="204"/>
      <c r="H119" s="204"/>
      <c r="I119" s="204"/>
      <c r="J119" s="204"/>
      <c r="K119" s="204"/>
      <c r="L119" s="204"/>
      <c r="M119" s="205"/>
      <c r="N119" s="185">
        <v>17.98</v>
      </c>
      <c r="O119" s="186"/>
      <c r="P119" s="186"/>
      <c r="Q119" s="186"/>
      <c r="R119" s="186"/>
      <c r="S119" s="187"/>
      <c r="T119" s="185">
        <v>22.47</v>
      </c>
      <c r="U119" s="186"/>
      <c r="V119" s="186"/>
      <c r="W119" s="186"/>
      <c r="X119" s="186"/>
      <c r="Y119" s="187"/>
      <c r="Z119" s="185">
        <v>12.55</v>
      </c>
      <c r="AA119" s="186"/>
      <c r="AB119" s="187"/>
    </row>
    <row r="120" spans="1:28" ht="9.75" customHeight="1">
      <c r="A120" s="203" t="s">
        <v>130</v>
      </c>
      <c r="B120" s="204"/>
      <c r="C120" s="204"/>
      <c r="D120" s="204"/>
      <c r="E120" s="204"/>
      <c r="F120" s="204"/>
      <c r="G120" s="204"/>
      <c r="H120" s="204"/>
      <c r="I120" s="204"/>
      <c r="J120" s="204"/>
      <c r="K120" s="204"/>
      <c r="L120" s="204"/>
      <c r="M120" s="205"/>
      <c r="N120" s="191">
        <v>7.29</v>
      </c>
      <c r="O120" s="192"/>
      <c r="P120" s="192"/>
      <c r="Q120" s="192"/>
      <c r="R120" s="192"/>
      <c r="S120" s="193"/>
      <c r="T120" s="191">
        <v>9.1199999999999992</v>
      </c>
      <c r="U120" s="192"/>
      <c r="V120" s="192"/>
      <c r="W120" s="192"/>
      <c r="X120" s="192"/>
      <c r="Y120" s="193"/>
      <c r="Z120" s="191">
        <v>5.09</v>
      </c>
      <c r="AA120" s="192"/>
      <c r="AB120" s="193"/>
    </row>
    <row r="121" spans="1:28" ht="9.75" customHeight="1">
      <c r="A121" s="203" t="s">
        <v>27</v>
      </c>
      <c r="B121" s="204"/>
      <c r="C121" s="204"/>
      <c r="D121" s="204"/>
      <c r="E121" s="204"/>
      <c r="F121" s="204"/>
      <c r="G121" s="204"/>
      <c r="H121" s="204"/>
      <c r="I121" s="204"/>
      <c r="J121" s="204"/>
      <c r="K121" s="204"/>
      <c r="L121" s="204"/>
      <c r="M121" s="205"/>
      <c r="N121" s="185">
        <v>14.46</v>
      </c>
      <c r="O121" s="186"/>
      <c r="P121" s="186"/>
      <c r="Q121" s="186"/>
      <c r="R121" s="186"/>
      <c r="S121" s="187"/>
      <c r="T121" s="185">
        <v>18.07</v>
      </c>
      <c r="U121" s="186"/>
      <c r="V121" s="186"/>
      <c r="W121" s="186"/>
      <c r="X121" s="186"/>
      <c r="Y121" s="187"/>
      <c r="Z121" s="185">
        <v>10.09</v>
      </c>
      <c r="AA121" s="186"/>
      <c r="AB121" s="187"/>
    </row>
    <row r="122" spans="1:28" ht="9.75" customHeight="1">
      <c r="A122" s="203" t="s">
        <v>5465</v>
      </c>
      <c r="B122" s="204"/>
      <c r="C122" s="204"/>
      <c r="D122" s="204"/>
      <c r="E122" s="204"/>
      <c r="F122" s="204"/>
      <c r="G122" s="204"/>
      <c r="H122" s="204"/>
      <c r="I122" s="204"/>
      <c r="J122" s="204"/>
      <c r="K122" s="204"/>
      <c r="L122" s="204"/>
      <c r="M122" s="205"/>
      <c r="N122" s="188">
        <v>1472.27</v>
      </c>
      <c r="O122" s="189"/>
      <c r="P122" s="189"/>
      <c r="Q122" s="189"/>
      <c r="R122" s="189"/>
      <c r="S122" s="190"/>
      <c r="T122" s="188">
        <v>1841.27</v>
      </c>
      <c r="U122" s="189"/>
      <c r="V122" s="189"/>
      <c r="W122" s="189"/>
      <c r="X122" s="189"/>
      <c r="Y122" s="190"/>
      <c r="Z122" s="188">
        <v>1028.6400000000001</v>
      </c>
      <c r="AA122" s="189"/>
      <c r="AB122" s="190"/>
    </row>
    <row r="123" spans="1:28" ht="9.75" customHeight="1">
      <c r="A123" s="203" t="s">
        <v>5994</v>
      </c>
      <c r="B123" s="204"/>
      <c r="C123" s="204"/>
      <c r="D123" s="204"/>
      <c r="E123" s="204"/>
      <c r="F123" s="204"/>
      <c r="G123" s="204"/>
      <c r="H123" s="204"/>
      <c r="I123" s="204"/>
      <c r="J123" s="204"/>
      <c r="K123" s="204"/>
      <c r="L123" s="204"/>
      <c r="M123" s="205"/>
      <c r="N123" s="188">
        <v>1260.6400000000001</v>
      </c>
      <c r="O123" s="189"/>
      <c r="P123" s="189"/>
      <c r="Q123" s="189"/>
      <c r="R123" s="189"/>
      <c r="S123" s="190"/>
      <c r="T123" s="188">
        <v>1576.63</v>
      </c>
      <c r="U123" s="189"/>
      <c r="V123" s="189"/>
      <c r="W123" s="189"/>
      <c r="X123" s="189"/>
      <c r="Y123" s="190"/>
      <c r="Z123" s="179">
        <v>880.79</v>
      </c>
      <c r="AA123" s="180"/>
      <c r="AB123" s="181"/>
    </row>
    <row r="124" spans="1:28" ht="9.75" customHeight="1">
      <c r="A124" s="203" t="s">
        <v>33</v>
      </c>
      <c r="B124" s="204"/>
      <c r="C124" s="204"/>
      <c r="D124" s="204"/>
      <c r="E124" s="204"/>
      <c r="F124" s="204"/>
      <c r="G124" s="204"/>
      <c r="H124" s="204"/>
      <c r="I124" s="204"/>
      <c r="J124" s="204"/>
      <c r="K124" s="204"/>
      <c r="L124" s="204"/>
      <c r="M124" s="205"/>
      <c r="N124" s="188">
        <v>6092.09</v>
      </c>
      <c r="O124" s="189"/>
      <c r="P124" s="189"/>
      <c r="Q124" s="189"/>
      <c r="R124" s="189"/>
      <c r="S124" s="190"/>
      <c r="T124" s="188">
        <v>7619.29</v>
      </c>
      <c r="U124" s="189"/>
      <c r="V124" s="189"/>
      <c r="W124" s="189"/>
      <c r="X124" s="189"/>
      <c r="Y124" s="190"/>
      <c r="Z124" s="188">
        <v>4256.58</v>
      </c>
      <c r="AA124" s="189"/>
      <c r="AB124" s="190"/>
    </row>
    <row r="125" spans="1:28" ht="9.75" customHeight="1">
      <c r="A125" s="203" t="s">
        <v>36</v>
      </c>
      <c r="B125" s="204"/>
      <c r="C125" s="204"/>
      <c r="D125" s="204"/>
      <c r="E125" s="204"/>
      <c r="F125" s="204"/>
      <c r="G125" s="204"/>
      <c r="H125" s="204"/>
      <c r="I125" s="204"/>
      <c r="J125" s="204"/>
      <c r="K125" s="204"/>
      <c r="L125" s="204"/>
      <c r="M125" s="205"/>
      <c r="N125" s="179">
        <v>863.66</v>
      </c>
      <c r="O125" s="180"/>
      <c r="P125" s="180"/>
      <c r="Q125" s="180"/>
      <c r="R125" s="180"/>
      <c r="S125" s="181"/>
      <c r="T125" s="188">
        <v>1080.1400000000001</v>
      </c>
      <c r="U125" s="189"/>
      <c r="V125" s="189"/>
      <c r="W125" s="189"/>
      <c r="X125" s="189"/>
      <c r="Y125" s="190"/>
      <c r="Z125" s="179">
        <v>603.42999999999995</v>
      </c>
      <c r="AA125" s="180"/>
      <c r="AB125" s="181"/>
    </row>
    <row r="126" spans="1:28" ht="9.75" customHeight="1">
      <c r="A126" s="203" t="s">
        <v>100</v>
      </c>
      <c r="B126" s="204"/>
      <c r="C126" s="204"/>
      <c r="D126" s="204"/>
      <c r="E126" s="204"/>
      <c r="F126" s="204"/>
      <c r="G126" s="204"/>
      <c r="H126" s="204"/>
      <c r="I126" s="204"/>
      <c r="J126" s="204"/>
      <c r="K126" s="204"/>
      <c r="L126" s="204"/>
      <c r="M126" s="205"/>
      <c r="N126" s="191">
        <v>8.86</v>
      </c>
      <c r="O126" s="192"/>
      <c r="P126" s="192"/>
      <c r="Q126" s="192"/>
      <c r="R126" s="192"/>
      <c r="S126" s="193"/>
      <c r="T126" s="185">
        <v>11.08</v>
      </c>
      <c r="U126" s="186"/>
      <c r="V126" s="186"/>
      <c r="W126" s="186"/>
      <c r="X126" s="186"/>
      <c r="Y126" s="187"/>
      <c r="Z126" s="191">
        <v>6.18</v>
      </c>
      <c r="AA126" s="192"/>
      <c r="AB126" s="193"/>
    </row>
    <row r="127" spans="1:28" ht="9.75" customHeight="1">
      <c r="A127" s="224" t="s">
        <v>42</v>
      </c>
      <c r="B127" s="239"/>
      <c r="C127" s="239"/>
      <c r="D127" s="239"/>
      <c r="E127" s="239"/>
      <c r="F127" s="239"/>
      <c r="G127" s="239"/>
      <c r="H127" s="239"/>
      <c r="I127" s="239"/>
      <c r="J127" s="239"/>
      <c r="K127" s="239"/>
      <c r="L127" s="239"/>
      <c r="M127" s="225"/>
      <c r="N127" s="171">
        <v>9737.25</v>
      </c>
      <c r="O127" s="172"/>
      <c r="P127" s="172"/>
      <c r="Q127" s="172"/>
      <c r="R127" s="172"/>
      <c r="S127" s="173"/>
      <c r="T127" s="212">
        <v>12178.07</v>
      </c>
      <c r="U127" s="213"/>
      <c r="V127" s="213"/>
      <c r="W127" s="213"/>
      <c r="X127" s="213"/>
      <c r="Y127" s="214"/>
      <c r="Z127" s="171">
        <v>6803.35</v>
      </c>
      <c r="AA127" s="172"/>
      <c r="AB127" s="173"/>
    </row>
    <row r="128" spans="1:28" ht="11.4" customHeight="1">
      <c r="A128" s="174" t="s">
        <v>128</v>
      </c>
      <c r="B128" s="174"/>
      <c r="C128" s="174"/>
      <c r="D128" s="174"/>
      <c r="E128" s="174"/>
      <c r="F128" s="174"/>
      <c r="G128" s="174"/>
      <c r="H128" s="174"/>
      <c r="I128" s="174"/>
      <c r="J128" s="174"/>
      <c r="K128" s="174"/>
      <c r="L128" s="174"/>
      <c r="M128" s="175"/>
      <c r="N128" s="175"/>
      <c r="O128" s="175"/>
      <c r="P128" s="175"/>
      <c r="Q128" s="175"/>
      <c r="R128" s="175"/>
      <c r="S128" s="175"/>
      <c r="T128" s="175"/>
      <c r="U128" s="175"/>
      <c r="V128" s="175"/>
      <c r="W128" s="175"/>
      <c r="X128" s="175"/>
      <c r="Y128" s="175"/>
      <c r="Z128" s="175"/>
      <c r="AA128" s="175"/>
      <c r="AB128" s="175"/>
    </row>
  </sheetData>
  <mergeCells count="523">
    <mergeCell ref="A13:B13"/>
    <mergeCell ref="A14:B14"/>
    <mergeCell ref="C14:U14"/>
    <mergeCell ref="A10:B10"/>
    <mergeCell ref="A11:B11"/>
    <mergeCell ref="A12:B12"/>
    <mergeCell ref="A7:B7"/>
    <mergeCell ref="A8:B8"/>
    <mergeCell ref="A9:B9"/>
    <mergeCell ref="C21:D21"/>
    <mergeCell ref="E21:G21"/>
    <mergeCell ref="I21:J21"/>
    <mergeCell ref="L21:M21"/>
    <mergeCell ref="O21:Q21"/>
    <mergeCell ref="A19:B19"/>
    <mergeCell ref="C19:D19"/>
    <mergeCell ref="E19:G19"/>
    <mergeCell ref="I19:J19"/>
    <mergeCell ref="L19:M19"/>
    <mergeCell ref="O19:Q19"/>
    <mergeCell ref="E29:G29"/>
    <mergeCell ref="I29:J29"/>
    <mergeCell ref="L29:M29"/>
    <mergeCell ref="A27:B27"/>
    <mergeCell ref="C27:D27"/>
    <mergeCell ref="E27:G27"/>
    <mergeCell ref="I27:J27"/>
    <mergeCell ref="L27:M27"/>
    <mergeCell ref="A24:Z24"/>
    <mergeCell ref="U36:W36"/>
    <mergeCell ref="A35:B35"/>
    <mergeCell ref="A36:B36"/>
    <mergeCell ref="C36:D36"/>
    <mergeCell ref="E36:G36"/>
    <mergeCell ref="I36:J36"/>
    <mergeCell ref="L36:M36"/>
    <mergeCell ref="O36:Q36"/>
    <mergeCell ref="R36:T36"/>
    <mergeCell ref="C44:D44"/>
    <mergeCell ref="E44:G44"/>
    <mergeCell ref="I44:J44"/>
    <mergeCell ref="L44:M44"/>
    <mergeCell ref="R41:T41"/>
    <mergeCell ref="A42:B42"/>
    <mergeCell ref="A43:B43"/>
    <mergeCell ref="A41:B41"/>
    <mergeCell ref="C41:D41"/>
    <mergeCell ref="E41:G41"/>
    <mergeCell ref="I41:J41"/>
    <mergeCell ref="L41:M41"/>
    <mergeCell ref="A47:B47"/>
    <mergeCell ref="C47:D47"/>
    <mergeCell ref="E47:G47"/>
    <mergeCell ref="I47:J47"/>
    <mergeCell ref="L47:M47"/>
    <mergeCell ref="O47:Q47"/>
    <mergeCell ref="R47:T47"/>
    <mergeCell ref="A46:B46"/>
    <mergeCell ref="C46:D46"/>
    <mergeCell ref="E46:G46"/>
    <mergeCell ref="I46:J46"/>
    <mergeCell ref="L46:M46"/>
    <mergeCell ref="O46:Q46"/>
    <mergeCell ref="R46:T46"/>
    <mergeCell ref="A50:B50"/>
    <mergeCell ref="C50:D50"/>
    <mergeCell ref="E50:G50"/>
    <mergeCell ref="I50:J50"/>
    <mergeCell ref="L50:M50"/>
    <mergeCell ref="O50:Q50"/>
    <mergeCell ref="R50:T50"/>
    <mergeCell ref="A48:B48"/>
    <mergeCell ref="A49:B49"/>
    <mergeCell ref="C49:D49"/>
    <mergeCell ref="E49:G49"/>
    <mergeCell ref="I49:J49"/>
    <mergeCell ref="L49:M49"/>
    <mergeCell ref="O49:Q49"/>
    <mergeCell ref="A53:B53"/>
    <mergeCell ref="A54:B54"/>
    <mergeCell ref="C54:D54"/>
    <mergeCell ref="E54:G54"/>
    <mergeCell ref="I54:J54"/>
    <mergeCell ref="L54:M54"/>
    <mergeCell ref="O54:Q54"/>
    <mergeCell ref="R51:T51"/>
    <mergeCell ref="A52:B52"/>
    <mergeCell ref="C52:D52"/>
    <mergeCell ref="E52:G52"/>
    <mergeCell ref="I52:J52"/>
    <mergeCell ref="L52:M52"/>
    <mergeCell ref="O52:Q52"/>
    <mergeCell ref="R52:T52"/>
    <mergeCell ref="A51:B51"/>
    <mergeCell ref="C51:D51"/>
    <mergeCell ref="E51:G51"/>
    <mergeCell ref="I51:J51"/>
    <mergeCell ref="L51:M51"/>
    <mergeCell ref="R57:T57"/>
    <mergeCell ref="A56:B56"/>
    <mergeCell ref="C56:D56"/>
    <mergeCell ref="E56:G56"/>
    <mergeCell ref="I56:J56"/>
    <mergeCell ref="L56:M56"/>
    <mergeCell ref="O56:Q56"/>
    <mergeCell ref="R56:T56"/>
    <mergeCell ref="R54:T54"/>
    <mergeCell ref="A55:B55"/>
    <mergeCell ref="C55:D55"/>
    <mergeCell ref="E55:G55"/>
    <mergeCell ref="I55:J55"/>
    <mergeCell ref="L55:M55"/>
    <mergeCell ref="O55:Q55"/>
    <mergeCell ref="R55:T55"/>
    <mergeCell ref="A69:B69"/>
    <mergeCell ref="C69:D69"/>
    <mergeCell ref="E69:G69"/>
    <mergeCell ref="I69:J69"/>
    <mergeCell ref="L69:M69"/>
    <mergeCell ref="O69:Q69"/>
    <mergeCell ref="R69:T69"/>
    <mergeCell ref="R67:T67"/>
    <mergeCell ref="A68:B68"/>
    <mergeCell ref="C68:D68"/>
    <mergeCell ref="E68:G68"/>
    <mergeCell ref="I68:J68"/>
    <mergeCell ref="L68:M68"/>
    <mergeCell ref="O68:Q68"/>
    <mergeCell ref="R68:T68"/>
    <mergeCell ref="A67:B67"/>
    <mergeCell ref="C67:D67"/>
    <mergeCell ref="E67:G67"/>
    <mergeCell ref="I67:J67"/>
    <mergeCell ref="L67:M67"/>
    <mergeCell ref="U71:W71"/>
    <mergeCell ref="X71:Z71"/>
    <mergeCell ref="A74:AB74"/>
    <mergeCell ref="A71:B71"/>
    <mergeCell ref="C71:D71"/>
    <mergeCell ref="E71:G71"/>
    <mergeCell ref="I71:J71"/>
    <mergeCell ref="L71:M71"/>
    <mergeCell ref="A70:B70"/>
    <mergeCell ref="C70:D70"/>
    <mergeCell ref="E70:G70"/>
    <mergeCell ref="I70:J70"/>
    <mergeCell ref="L70:M70"/>
    <mergeCell ref="O70:Q70"/>
    <mergeCell ref="R70:T70"/>
    <mergeCell ref="O79:Q79"/>
    <mergeCell ref="R79:T79"/>
    <mergeCell ref="A77:B77"/>
    <mergeCell ref="A78:B78"/>
    <mergeCell ref="C78:D78"/>
    <mergeCell ref="E78:G78"/>
    <mergeCell ref="I78:J78"/>
    <mergeCell ref="L78:M78"/>
    <mergeCell ref="O78:Q78"/>
    <mergeCell ref="C80:D80"/>
    <mergeCell ref="E80:G80"/>
    <mergeCell ref="I80:J80"/>
    <mergeCell ref="L80:M80"/>
    <mergeCell ref="A79:B79"/>
    <mergeCell ref="C79:D79"/>
    <mergeCell ref="E79:G79"/>
    <mergeCell ref="I79:J79"/>
    <mergeCell ref="L79:M79"/>
    <mergeCell ref="A87:B87"/>
    <mergeCell ref="A88:B88"/>
    <mergeCell ref="C88:D88"/>
    <mergeCell ref="E88:G88"/>
    <mergeCell ref="I88:J88"/>
    <mergeCell ref="L88:M88"/>
    <mergeCell ref="A86:B86"/>
    <mergeCell ref="C86:D86"/>
    <mergeCell ref="E86:G86"/>
    <mergeCell ref="I86:J86"/>
    <mergeCell ref="L86:M86"/>
    <mergeCell ref="R89:T89"/>
    <mergeCell ref="X89:Z89"/>
    <mergeCell ref="A90:AB90"/>
    <mergeCell ref="A91:Z91"/>
    <mergeCell ref="O88:Q88"/>
    <mergeCell ref="R88:T88"/>
    <mergeCell ref="A89:B89"/>
    <mergeCell ref="C89:D89"/>
    <mergeCell ref="E89:G89"/>
    <mergeCell ref="I89:J89"/>
    <mergeCell ref="L89:M89"/>
    <mergeCell ref="O89:Q89"/>
    <mergeCell ref="G103:K103"/>
    <mergeCell ref="A95:B95"/>
    <mergeCell ref="A96:B96"/>
    <mergeCell ref="C96:D96"/>
    <mergeCell ref="E96:G96"/>
    <mergeCell ref="I96:J96"/>
    <mergeCell ref="L96:M96"/>
    <mergeCell ref="O96:Q96"/>
    <mergeCell ref="A94:B94"/>
    <mergeCell ref="C94:D94"/>
    <mergeCell ref="E94:G94"/>
    <mergeCell ref="I94:J94"/>
    <mergeCell ref="L94:M94"/>
    <mergeCell ref="O94:Q94"/>
    <mergeCell ref="A114:B114"/>
    <mergeCell ref="C112:AB112"/>
    <mergeCell ref="C113:AB113"/>
    <mergeCell ref="C114:AB114"/>
    <mergeCell ref="A109:B109"/>
    <mergeCell ref="A110:B110"/>
    <mergeCell ref="A111:B111"/>
    <mergeCell ref="C109:AB109"/>
    <mergeCell ref="C110:AB110"/>
    <mergeCell ref="C111:AB111"/>
    <mergeCell ref="C87:AB87"/>
    <mergeCell ref="U88:W88"/>
    <mergeCell ref="X88:Z88"/>
    <mergeCell ref="U89:W89"/>
    <mergeCell ref="N122:S122"/>
    <mergeCell ref="N125:S125"/>
    <mergeCell ref="A127:M127"/>
    <mergeCell ref="N127:S127"/>
    <mergeCell ref="A128:L128"/>
    <mergeCell ref="M128:AB128"/>
    <mergeCell ref="A125:M125"/>
    <mergeCell ref="A126:M126"/>
    <mergeCell ref="A123:M123"/>
    <mergeCell ref="A124:M124"/>
    <mergeCell ref="A121:M121"/>
    <mergeCell ref="A122:M122"/>
    <mergeCell ref="A119:M119"/>
    <mergeCell ref="A120:M120"/>
    <mergeCell ref="A115:B115"/>
    <mergeCell ref="A118:M118"/>
    <mergeCell ref="N118:S118"/>
    <mergeCell ref="C115:U115"/>
    <mergeCell ref="A112:B112"/>
    <mergeCell ref="A113:B113"/>
    <mergeCell ref="C12:AB12"/>
    <mergeCell ref="C13:AB13"/>
    <mergeCell ref="A25:AB25"/>
    <mergeCell ref="A26:AB26"/>
    <mergeCell ref="O27:Q27"/>
    <mergeCell ref="U27:W27"/>
    <mergeCell ref="C42:AB42"/>
    <mergeCell ref="C43:AB43"/>
    <mergeCell ref="R65:T65"/>
    <mergeCell ref="A64:B64"/>
    <mergeCell ref="A65:B65"/>
    <mergeCell ref="C65:D65"/>
    <mergeCell ref="E65:G65"/>
    <mergeCell ref="I65:J65"/>
    <mergeCell ref="L65:M65"/>
    <mergeCell ref="O65:Q65"/>
    <mergeCell ref="A63:B63"/>
    <mergeCell ref="C63:D63"/>
    <mergeCell ref="E63:G63"/>
    <mergeCell ref="I63:J63"/>
    <mergeCell ref="L63:M63"/>
    <mergeCell ref="O63:Q63"/>
    <mergeCell ref="R58:T58"/>
    <mergeCell ref="A60:Z60"/>
    <mergeCell ref="V6:AB6"/>
    <mergeCell ref="C7:AB7"/>
    <mergeCell ref="C8:AB8"/>
    <mergeCell ref="C9:AB9"/>
    <mergeCell ref="C10:AB10"/>
    <mergeCell ref="C11:AB11"/>
    <mergeCell ref="Y1:AB1"/>
    <mergeCell ref="B2:X2"/>
    <mergeCell ref="Y2:AB2"/>
    <mergeCell ref="B3:X3"/>
    <mergeCell ref="Y3:AB3"/>
    <mergeCell ref="B4:X4"/>
    <mergeCell ref="Y4:AB4"/>
    <mergeCell ref="A5:B5"/>
    <mergeCell ref="A6:B6"/>
    <mergeCell ref="C5:AB5"/>
    <mergeCell ref="C6:U6"/>
    <mergeCell ref="A1:A3"/>
    <mergeCell ref="B1:X1"/>
    <mergeCell ref="C20:AB20"/>
    <mergeCell ref="U21:W21"/>
    <mergeCell ref="X21:Z21"/>
    <mergeCell ref="U22:W22"/>
    <mergeCell ref="X22:Z22"/>
    <mergeCell ref="A23:AB23"/>
    <mergeCell ref="V14:AB14"/>
    <mergeCell ref="A15:AB15"/>
    <mergeCell ref="A16:AB16"/>
    <mergeCell ref="A17:AB17"/>
    <mergeCell ref="A18:AB18"/>
    <mergeCell ref="R19:T19"/>
    <mergeCell ref="U19:W19"/>
    <mergeCell ref="X19:Z19"/>
    <mergeCell ref="R21:T21"/>
    <mergeCell ref="A22:B22"/>
    <mergeCell ref="C22:D22"/>
    <mergeCell ref="E22:G22"/>
    <mergeCell ref="I22:J22"/>
    <mergeCell ref="L22:M22"/>
    <mergeCell ref="O22:Q22"/>
    <mergeCell ref="R22:T22"/>
    <mergeCell ref="A20:B20"/>
    <mergeCell ref="A21:B21"/>
    <mergeCell ref="A32:AB32"/>
    <mergeCell ref="A33:AB33"/>
    <mergeCell ref="R34:T34"/>
    <mergeCell ref="U34:W34"/>
    <mergeCell ref="X34:Z34"/>
    <mergeCell ref="C35:AB35"/>
    <mergeCell ref="X27:Z27"/>
    <mergeCell ref="C28:AB28"/>
    <mergeCell ref="U29:W29"/>
    <mergeCell ref="X29:Z29"/>
    <mergeCell ref="A30:AB30"/>
    <mergeCell ref="A31:Z31"/>
    <mergeCell ref="A34:B34"/>
    <mergeCell ref="C34:D34"/>
    <mergeCell ref="E34:G34"/>
    <mergeCell ref="I34:J34"/>
    <mergeCell ref="L34:M34"/>
    <mergeCell ref="O34:Q34"/>
    <mergeCell ref="O29:Q29"/>
    <mergeCell ref="R29:T29"/>
    <mergeCell ref="R27:T27"/>
    <mergeCell ref="A28:B28"/>
    <mergeCell ref="A29:B29"/>
    <mergeCell ref="C29:D29"/>
    <mergeCell ref="O44:Q44"/>
    <mergeCell ref="U44:W44"/>
    <mergeCell ref="X44:Z44"/>
    <mergeCell ref="U45:W45"/>
    <mergeCell ref="X45:Z45"/>
    <mergeCell ref="U46:W46"/>
    <mergeCell ref="X46:Z46"/>
    <mergeCell ref="X36:Z36"/>
    <mergeCell ref="A37:AB37"/>
    <mergeCell ref="A38:Z38"/>
    <mergeCell ref="A39:AB39"/>
    <mergeCell ref="A40:AB40"/>
    <mergeCell ref="O41:Q41"/>
    <mergeCell ref="U41:W41"/>
    <mergeCell ref="X41:Z41"/>
    <mergeCell ref="R44:T44"/>
    <mergeCell ref="A45:B45"/>
    <mergeCell ref="C45:D45"/>
    <mergeCell ref="E45:G45"/>
    <mergeCell ref="I45:J45"/>
    <mergeCell ref="L45:M45"/>
    <mergeCell ref="O45:Q45"/>
    <mergeCell ref="R45:T45"/>
    <mergeCell ref="A44:B44"/>
    <mergeCell ref="U50:W50"/>
    <mergeCell ref="X50:Z50"/>
    <mergeCell ref="O51:Q51"/>
    <mergeCell ref="U51:W51"/>
    <mergeCell ref="X51:Z51"/>
    <mergeCell ref="U52:W52"/>
    <mergeCell ref="X52:Z52"/>
    <mergeCell ref="U47:W47"/>
    <mergeCell ref="X47:Z47"/>
    <mergeCell ref="C48:AB48"/>
    <mergeCell ref="R49:T49"/>
    <mergeCell ref="U49:W49"/>
    <mergeCell ref="X49:Z49"/>
    <mergeCell ref="U57:W57"/>
    <mergeCell ref="X57:Z57"/>
    <mergeCell ref="O58:Q58"/>
    <mergeCell ref="U58:W58"/>
    <mergeCell ref="X58:Z58"/>
    <mergeCell ref="A59:AB59"/>
    <mergeCell ref="C53:AB53"/>
    <mergeCell ref="U54:W54"/>
    <mergeCell ref="X54:Z54"/>
    <mergeCell ref="U55:W55"/>
    <mergeCell ref="X55:Z55"/>
    <mergeCell ref="U56:W56"/>
    <mergeCell ref="X56:Z56"/>
    <mergeCell ref="A58:B58"/>
    <mergeCell ref="C58:D58"/>
    <mergeCell ref="E58:G58"/>
    <mergeCell ref="I58:J58"/>
    <mergeCell ref="L58:M58"/>
    <mergeCell ref="A57:B57"/>
    <mergeCell ref="C57:D57"/>
    <mergeCell ref="E57:G57"/>
    <mergeCell ref="I57:J57"/>
    <mergeCell ref="L57:M57"/>
    <mergeCell ref="O57:Q57"/>
    <mergeCell ref="U65:W65"/>
    <mergeCell ref="X65:Z65"/>
    <mergeCell ref="U66:W66"/>
    <mergeCell ref="X66:Z66"/>
    <mergeCell ref="O67:Q67"/>
    <mergeCell ref="U67:W67"/>
    <mergeCell ref="X67:Z67"/>
    <mergeCell ref="A61:AB61"/>
    <mergeCell ref="A62:AB62"/>
    <mergeCell ref="R63:T63"/>
    <mergeCell ref="U63:W63"/>
    <mergeCell ref="X63:Z63"/>
    <mergeCell ref="C64:AB64"/>
    <mergeCell ref="A66:B66"/>
    <mergeCell ref="C66:D66"/>
    <mergeCell ref="E66:G66"/>
    <mergeCell ref="I66:J66"/>
    <mergeCell ref="L66:M66"/>
    <mergeCell ref="O66:Q66"/>
    <mergeCell ref="R66:T66"/>
    <mergeCell ref="A75:AB75"/>
    <mergeCell ref="R76:T76"/>
    <mergeCell ref="U76:W76"/>
    <mergeCell ref="X76:Z76"/>
    <mergeCell ref="C77:AB77"/>
    <mergeCell ref="R78:T78"/>
    <mergeCell ref="U78:W78"/>
    <mergeCell ref="X78:Z78"/>
    <mergeCell ref="U68:W68"/>
    <mergeCell ref="X68:Z68"/>
    <mergeCell ref="U69:W69"/>
    <mergeCell ref="X69:Z69"/>
    <mergeCell ref="U70:W70"/>
    <mergeCell ref="X70:Z70"/>
    <mergeCell ref="O71:Q71"/>
    <mergeCell ref="A72:AB72"/>
    <mergeCell ref="A73:Z73"/>
    <mergeCell ref="A76:B76"/>
    <mergeCell ref="C76:D76"/>
    <mergeCell ref="E76:G76"/>
    <mergeCell ref="I76:J76"/>
    <mergeCell ref="L76:M76"/>
    <mergeCell ref="O76:Q76"/>
    <mergeCell ref="R71:T71"/>
    <mergeCell ref="A83:Z83"/>
    <mergeCell ref="A84:AB84"/>
    <mergeCell ref="A85:AB85"/>
    <mergeCell ref="O86:Q86"/>
    <mergeCell ref="U86:W86"/>
    <mergeCell ref="X86:Z86"/>
    <mergeCell ref="U79:W79"/>
    <mergeCell ref="X79:Z79"/>
    <mergeCell ref="O80:Q80"/>
    <mergeCell ref="U80:W80"/>
    <mergeCell ref="X80:Z80"/>
    <mergeCell ref="U81:W81"/>
    <mergeCell ref="X81:Z81"/>
    <mergeCell ref="R86:T86"/>
    <mergeCell ref="A82:AB82"/>
    <mergeCell ref="R80:T80"/>
    <mergeCell ref="A81:B81"/>
    <mergeCell ref="C81:D81"/>
    <mergeCell ref="E81:G81"/>
    <mergeCell ref="I81:J81"/>
    <mergeCell ref="L81:M81"/>
    <mergeCell ref="O81:Q81"/>
    <mergeCell ref="R81:T81"/>
    <mergeCell ref="A80:B80"/>
    <mergeCell ref="R96:T96"/>
    <mergeCell ref="U96:W96"/>
    <mergeCell ref="X96:Z96"/>
    <mergeCell ref="A97:AB97"/>
    <mergeCell ref="A98:Z98"/>
    <mergeCell ref="A99:AB99"/>
    <mergeCell ref="A92:AB92"/>
    <mergeCell ref="A93:AB93"/>
    <mergeCell ref="R94:T94"/>
    <mergeCell ref="U94:W94"/>
    <mergeCell ref="X94:Z94"/>
    <mergeCell ref="C95:AB95"/>
    <mergeCell ref="Y104:AB104"/>
    <mergeCell ref="A105:AB105"/>
    <mergeCell ref="C106:AB106"/>
    <mergeCell ref="C107:U107"/>
    <mergeCell ref="V107:AB107"/>
    <mergeCell ref="C108:AB108"/>
    <mergeCell ref="A100:Z100"/>
    <mergeCell ref="A101:AB101"/>
    <mergeCell ref="L102:P102"/>
    <mergeCell ref="Q102:X102"/>
    <mergeCell ref="Y102:AB102"/>
    <mergeCell ref="L103:P103"/>
    <mergeCell ref="Q103:X103"/>
    <mergeCell ref="Y103:AB103"/>
    <mergeCell ref="A106:B106"/>
    <mergeCell ref="A107:B107"/>
    <mergeCell ref="A108:B108"/>
    <mergeCell ref="A104:F104"/>
    <mergeCell ref="G104:K104"/>
    <mergeCell ref="L104:P104"/>
    <mergeCell ref="Q104:X104"/>
    <mergeCell ref="A102:F102"/>
    <mergeCell ref="G102:K102"/>
    <mergeCell ref="A103:F103"/>
    <mergeCell ref="N120:S120"/>
    <mergeCell ref="T120:Y120"/>
    <mergeCell ref="Z120:AB120"/>
    <mergeCell ref="N121:S121"/>
    <mergeCell ref="T121:Y121"/>
    <mergeCell ref="Z121:AB121"/>
    <mergeCell ref="V115:AB115"/>
    <mergeCell ref="A116:AB116"/>
    <mergeCell ref="A117:AB117"/>
    <mergeCell ref="T118:Y118"/>
    <mergeCell ref="Z118:AB118"/>
    <mergeCell ref="N119:S119"/>
    <mergeCell ref="T119:Y119"/>
    <mergeCell ref="Z119:AB119"/>
    <mergeCell ref="T125:Y125"/>
    <mergeCell ref="Z125:AB125"/>
    <mergeCell ref="N126:S126"/>
    <mergeCell ref="T126:Y126"/>
    <mergeCell ref="Z126:AB126"/>
    <mergeCell ref="T127:Y127"/>
    <mergeCell ref="Z127:AB127"/>
    <mergeCell ref="T122:Y122"/>
    <mergeCell ref="Z122:AB122"/>
    <mergeCell ref="N123:S123"/>
    <mergeCell ref="T123:Y123"/>
    <mergeCell ref="Z123:AB123"/>
    <mergeCell ref="N124:S124"/>
    <mergeCell ref="T124:Y124"/>
    <mergeCell ref="Z124:AB124"/>
  </mergeCells>
  <pageMargins left="0.52999997138977051" right="0.52999997138977051" top="0.52999997138977051" bottom="0.69999998807907104" header="0" footer="0"/>
  <pageSetup paperSize="9" scale="98" firstPageNumber="0" fitToWidth="0" fitToHeight="0" pageOrder="overThenDown" orientation="landscape"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1D0087-0150-4935-8BB0-05D37E0D1D1E}">
  <dimension ref="A1:AD710"/>
  <sheetViews>
    <sheetView zoomScaleNormal="100" workbookViewId="0">
      <selection sqref="A1:XFD1048576"/>
    </sheetView>
  </sheetViews>
  <sheetFormatPr defaultRowHeight="14.4"/>
  <cols>
    <col min="1" max="1" width="4.6640625" style="131" bestFit="1" customWidth="1"/>
    <col min="2" max="2" width="0.88671875" style="131" bestFit="1" customWidth="1"/>
    <col min="3" max="3" width="3.77734375" style="131" bestFit="1" customWidth="1"/>
    <col min="4" max="8" width="0.88671875" style="131" bestFit="1" customWidth="1"/>
    <col min="9" max="9" width="23.33203125" style="131" bestFit="1" customWidth="1"/>
    <col min="10" max="10" width="0.88671875" style="131" bestFit="1" customWidth="1"/>
    <col min="11" max="11" width="1.88671875" style="131" bestFit="1" customWidth="1"/>
    <col min="12" max="12" width="0.88671875" style="131" bestFit="1" customWidth="1"/>
    <col min="13" max="13" width="5.5546875" style="131" bestFit="1" customWidth="1"/>
    <col min="14" max="15" width="3.77734375" style="131" bestFit="1" customWidth="1"/>
    <col min="16" max="16" width="1.88671875" style="131" bestFit="1" customWidth="1"/>
    <col min="17" max="17" width="0.88671875" style="131" bestFit="1" customWidth="1"/>
    <col min="18" max="18" width="2.77734375" style="131" bestFit="1" customWidth="1"/>
    <col min="19" max="19" width="1.88671875" style="131" bestFit="1" customWidth="1"/>
    <col min="20" max="20" width="3.77734375" style="131" bestFit="1" customWidth="1"/>
    <col min="21" max="21" width="4.6640625" style="131" bestFit="1" customWidth="1"/>
    <col min="22" max="22" width="0.88671875" style="131" bestFit="1" customWidth="1"/>
    <col min="23" max="24" width="1.88671875" style="131" bestFit="1" customWidth="1"/>
    <col min="25" max="25" width="2.77734375" style="131" bestFit="1" customWidth="1"/>
    <col min="26" max="26" width="1.88671875" style="131" bestFit="1" customWidth="1"/>
    <col min="27" max="27" width="0.88671875" style="131" bestFit="1" customWidth="1"/>
    <col min="28" max="29" width="1.88671875" style="131" bestFit="1" customWidth="1"/>
    <col min="30" max="30" width="9.33203125" style="131" bestFit="1" customWidth="1"/>
    <col min="31" max="256" width="8.88671875" style="131"/>
    <col min="257" max="257" width="4.6640625" style="131" bestFit="1" customWidth="1"/>
    <col min="258" max="258" width="0.88671875" style="131" bestFit="1" customWidth="1"/>
    <col min="259" max="259" width="3.77734375" style="131" bestFit="1" customWidth="1"/>
    <col min="260" max="264" width="0.88671875" style="131" bestFit="1" customWidth="1"/>
    <col min="265" max="265" width="23.33203125" style="131" bestFit="1" customWidth="1"/>
    <col min="266" max="266" width="0.88671875" style="131" bestFit="1" customWidth="1"/>
    <col min="267" max="267" width="1.88671875" style="131" bestFit="1" customWidth="1"/>
    <col min="268" max="268" width="0.88671875" style="131" bestFit="1" customWidth="1"/>
    <col min="269" max="269" width="5.5546875" style="131" bestFit="1" customWidth="1"/>
    <col min="270" max="271" width="3.77734375" style="131" bestFit="1" customWidth="1"/>
    <col min="272" max="272" width="1.88671875" style="131" bestFit="1" customWidth="1"/>
    <col min="273" max="273" width="0.88671875" style="131" bestFit="1" customWidth="1"/>
    <col min="274" max="274" width="2.77734375" style="131" bestFit="1" customWidth="1"/>
    <col min="275" max="275" width="1.88671875" style="131" bestFit="1" customWidth="1"/>
    <col min="276" max="276" width="3.77734375" style="131" bestFit="1" customWidth="1"/>
    <col min="277" max="277" width="4.6640625" style="131" bestFit="1" customWidth="1"/>
    <col min="278" max="278" width="0.88671875" style="131" bestFit="1" customWidth="1"/>
    <col min="279" max="280" width="1.88671875" style="131" bestFit="1" customWidth="1"/>
    <col min="281" max="281" width="2.77734375" style="131" bestFit="1" customWidth="1"/>
    <col min="282" max="282" width="1.88671875" style="131" bestFit="1" customWidth="1"/>
    <col min="283" max="283" width="0.88671875" style="131" bestFit="1" customWidth="1"/>
    <col min="284" max="285" width="1.88671875" style="131" bestFit="1" customWidth="1"/>
    <col min="286" max="286" width="9.33203125" style="131" bestFit="1" customWidth="1"/>
    <col min="287" max="512" width="8.88671875" style="131"/>
    <col min="513" max="513" width="4.6640625" style="131" bestFit="1" customWidth="1"/>
    <col min="514" max="514" width="0.88671875" style="131" bestFit="1" customWidth="1"/>
    <col min="515" max="515" width="3.77734375" style="131" bestFit="1" customWidth="1"/>
    <col min="516" max="520" width="0.88671875" style="131" bestFit="1" customWidth="1"/>
    <col min="521" max="521" width="23.33203125" style="131" bestFit="1" customWidth="1"/>
    <col min="522" max="522" width="0.88671875" style="131" bestFit="1" customWidth="1"/>
    <col min="523" max="523" width="1.88671875" style="131" bestFit="1" customWidth="1"/>
    <col min="524" max="524" width="0.88671875" style="131" bestFit="1" customWidth="1"/>
    <col min="525" max="525" width="5.5546875" style="131" bestFit="1" customWidth="1"/>
    <col min="526" max="527" width="3.77734375" style="131" bestFit="1" customWidth="1"/>
    <col min="528" max="528" width="1.88671875" style="131" bestFit="1" customWidth="1"/>
    <col min="529" max="529" width="0.88671875" style="131" bestFit="1" customWidth="1"/>
    <col min="530" max="530" width="2.77734375" style="131" bestFit="1" customWidth="1"/>
    <col min="531" max="531" width="1.88671875" style="131" bestFit="1" customWidth="1"/>
    <col min="532" max="532" width="3.77734375" style="131" bestFit="1" customWidth="1"/>
    <col min="533" max="533" width="4.6640625" style="131" bestFit="1" customWidth="1"/>
    <col min="534" max="534" width="0.88671875" style="131" bestFit="1" customWidth="1"/>
    <col min="535" max="536" width="1.88671875" style="131" bestFit="1" customWidth="1"/>
    <col min="537" max="537" width="2.77734375" style="131" bestFit="1" customWidth="1"/>
    <col min="538" max="538" width="1.88671875" style="131" bestFit="1" customWidth="1"/>
    <col min="539" max="539" width="0.88671875" style="131" bestFit="1" customWidth="1"/>
    <col min="540" max="541" width="1.88671875" style="131" bestFit="1" customWidth="1"/>
    <col min="542" max="542" width="9.33203125" style="131" bestFit="1" customWidth="1"/>
    <col min="543" max="768" width="8.88671875" style="131"/>
    <col min="769" max="769" width="4.6640625" style="131" bestFit="1" customWidth="1"/>
    <col min="770" max="770" width="0.88671875" style="131" bestFit="1" customWidth="1"/>
    <col min="771" max="771" width="3.77734375" style="131" bestFit="1" customWidth="1"/>
    <col min="772" max="776" width="0.88671875" style="131" bestFit="1" customWidth="1"/>
    <col min="777" max="777" width="23.33203125" style="131" bestFit="1" customWidth="1"/>
    <col min="778" max="778" width="0.88671875" style="131" bestFit="1" customWidth="1"/>
    <col min="779" max="779" width="1.88671875" style="131" bestFit="1" customWidth="1"/>
    <col min="780" max="780" width="0.88671875" style="131" bestFit="1" customWidth="1"/>
    <col min="781" max="781" width="5.5546875" style="131" bestFit="1" customWidth="1"/>
    <col min="782" max="783" width="3.77734375" style="131" bestFit="1" customWidth="1"/>
    <col min="784" max="784" width="1.88671875" style="131" bestFit="1" customWidth="1"/>
    <col min="785" max="785" width="0.88671875" style="131" bestFit="1" customWidth="1"/>
    <col min="786" max="786" width="2.77734375" style="131" bestFit="1" customWidth="1"/>
    <col min="787" max="787" width="1.88671875" style="131" bestFit="1" customWidth="1"/>
    <col min="788" max="788" width="3.77734375" style="131" bestFit="1" customWidth="1"/>
    <col min="789" max="789" width="4.6640625" style="131" bestFit="1" customWidth="1"/>
    <col min="790" max="790" width="0.88671875" style="131" bestFit="1" customWidth="1"/>
    <col min="791" max="792" width="1.88671875" style="131" bestFit="1" customWidth="1"/>
    <col min="793" max="793" width="2.77734375" style="131" bestFit="1" customWidth="1"/>
    <col min="794" max="794" width="1.88671875" style="131" bestFit="1" customWidth="1"/>
    <col min="795" max="795" width="0.88671875" style="131" bestFit="1" customWidth="1"/>
    <col min="796" max="797" width="1.88671875" style="131" bestFit="1" customWidth="1"/>
    <col min="798" max="798" width="9.33203125" style="131" bestFit="1" customWidth="1"/>
    <col min="799" max="1024" width="8.88671875" style="131"/>
    <col min="1025" max="1025" width="4.6640625" style="131" bestFit="1" customWidth="1"/>
    <col min="1026" max="1026" width="0.88671875" style="131" bestFit="1" customWidth="1"/>
    <col min="1027" max="1027" width="3.77734375" style="131" bestFit="1" customWidth="1"/>
    <col min="1028" max="1032" width="0.88671875" style="131" bestFit="1" customWidth="1"/>
    <col min="1033" max="1033" width="23.33203125" style="131" bestFit="1" customWidth="1"/>
    <col min="1034" max="1034" width="0.88671875" style="131" bestFit="1" customWidth="1"/>
    <col min="1035" max="1035" width="1.88671875" style="131" bestFit="1" customWidth="1"/>
    <col min="1036" max="1036" width="0.88671875" style="131" bestFit="1" customWidth="1"/>
    <col min="1037" max="1037" width="5.5546875" style="131" bestFit="1" customWidth="1"/>
    <col min="1038" max="1039" width="3.77734375" style="131" bestFit="1" customWidth="1"/>
    <col min="1040" max="1040" width="1.88671875" style="131" bestFit="1" customWidth="1"/>
    <col min="1041" max="1041" width="0.88671875" style="131" bestFit="1" customWidth="1"/>
    <col min="1042" max="1042" width="2.77734375" style="131" bestFit="1" customWidth="1"/>
    <col min="1043" max="1043" width="1.88671875" style="131" bestFit="1" customWidth="1"/>
    <col min="1044" max="1044" width="3.77734375" style="131" bestFit="1" customWidth="1"/>
    <col min="1045" max="1045" width="4.6640625" style="131" bestFit="1" customWidth="1"/>
    <col min="1046" max="1046" width="0.88671875" style="131" bestFit="1" customWidth="1"/>
    <col min="1047" max="1048" width="1.88671875" style="131" bestFit="1" customWidth="1"/>
    <col min="1049" max="1049" width="2.77734375" style="131" bestFit="1" customWidth="1"/>
    <col min="1050" max="1050" width="1.88671875" style="131" bestFit="1" customWidth="1"/>
    <col min="1051" max="1051" width="0.88671875" style="131" bestFit="1" customWidth="1"/>
    <col min="1052" max="1053" width="1.88671875" style="131" bestFit="1" customWidth="1"/>
    <col min="1054" max="1054" width="9.33203125" style="131" bestFit="1" customWidth="1"/>
    <col min="1055" max="1280" width="8.88671875" style="131"/>
    <col min="1281" max="1281" width="4.6640625" style="131" bestFit="1" customWidth="1"/>
    <col min="1282" max="1282" width="0.88671875" style="131" bestFit="1" customWidth="1"/>
    <col min="1283" max="1283" width="3.77734375" style="131" bestFit="1" customWidth="1"/>
    <col min="1284" max="1288" width="0.88671875" style="131" bestFit="1" customWidth="1"/>
    <col min="1289" max="1289" width="23.33203125" style="131" bestFit="1" customWidth="1"/>
    <col min="1290" max="1290" width="0.88671875" style="131" bestFit="1" customWidth="1"/>
    <col min="1291" max="1291" width="1.88671875" style="131" bestFit="1" customWidth="1"/>
    <col min="1292" max="1292" width="0.88671875" style="131" bestFit="1" customWidth="1"/>
    <col min="1293" max="1293" width="5.5546875" style="131" bestFit="1" customWidth="1"/>
    <col min="1294" max="1295" width="3.77734375" style="131" bestFit="1" customWidth="1"/>
    <col min="1296" max="1296" width="1.88671875" style="131" bestFit="1" customWidth="1"/>
    <col min="1297" max="1297" width="0.88671875" style="131" bestFit="1" customWidth="1"/>
    <col min="1298" max="1298" width="2.77734375" style="131" bestFit="1" customWidth="1"/>
    <col min="1299" max="1299" width="1.88671875" style="131" bestFit="1" customWidth="1"/>
    <col min="1300" max="1300" width="3.77734375" style="131" bestFit="1" customWidth="1"/>
    <col min="1301" max="1301" width="4.6640625" style="131" bestFit="1" customWidth="1"/>
    <col min="1302" max="1302" width="0.88671875" style="131" bestFit="1" customWidth="1"/>
    <col min="1303" max="1304" width="1.88671875" style="131" bestFit="1" customWidth="1"/>
    <col min="1305" max="1305" width="2.77734375" style="131" bestFit="1" customWidth="1"/>
    <col min="1306" max="1306" width="1.88671875" style="131" bestFit="1" customWidth="1"/>
    <col min="1307" max="1307" width="0.88671875" style="131" bestFit="1" customWidth="1"/>
    <col min="1308" max="1309" width="1.88671875" style="131" bestFit="1" customWidth="1"/>
    <col min="1310" max="1310" width="9.33203125" style="131" bestFit="1" customWidth="1"/>
    <col min="1311" max="1536" width="8.88671875" style="131"/>
    <col min="1537" max="1537" width="4.6640625" style="131" bestFit="1" customWidth="1"/>
    <col min="1538" max="1538" width="0.88671875" style="131" bestFit="1" customWidth="1"/>
    <col min="1539" max="1539" width="3.77734375" style="131" bestFit="1" customWidth="1"/>
    <col min="1540" max="1544" width="0.88671875" style="131" bestFit="1" customWidth="1"/>
    <col min="1545" max="1545" width="23.33203125" style="131" bestFit="1" customWidth="1"/>
    <col min="1546" max="1546" width="0.88671875" style="131" bestFit="1" customWidth="1"/>
    <col min="1547" max="1547" width="1.88671875" style="131" bestFit="1" customWidth="1"/>
    <col min="1548" max="1548" width="0.88671875" style="131" bestFit="1" customWidth="1"/>
    <col min="1549" max="1549" width="5.5546875" style="131" bestFit="1" customWidth="1"/>
    <col min="1550" max="1551" width="3.77734375" style="131" bestFit="1" customWidth="1"/>
    <col min="1552" max="1552" width="1.88671875" style="131" bestFit="1" customWidth="1"/>
    <col min="1553" max="1553" width="0.88671875" style="131" bestFit="1" customWidth="1"/>
    <col min="1554" max="1554" width="2.77734375" style="131" bestFit="1" customWidth="1"/>
    <col min="1555" max="1555" width="1.88671875" style="131" bestFit="1" customWidth="1"/>
    <col min="1556" max="1556" width="3.77734375" style="131" bestFit="1" customWidth="1"/>
    <col min="1557" max="1557" width="4.6640625" style="131" bestFit="1" customWidth="1"/>
    <col min="1558" max="1558" width="0.88671875" style="131" bestFit="1" customWidth="1"/>
    <col min="1559" max="1560" width="1.88671875" style="131" bestFit="1" customWidth="1"/>
    <col min="1561" max="1561" width="2.77734375" style="131" bestFit="1" customWidth="1"/>
    <col min="1562" max="1562" width="1.88671875" style="131" bestFit="1" customWidth="1"/>
    <col min="1563" max="1563" width="0.88671875" style="131" bestFit="1" customWidth="1"/>
    <col min="1564" max="1565" width="1.88671875" style="131" bestFit="1" customWidth="1"/>
    <col min="1566" max="1566" width="9.33203125" style="131" bestFit="1" customWidth="1"/>
    <col min="1567" max="1792" width="8.88671875" style="131"/>
    <col min="1793" max="1793" width="4.6640625" style="131" bestFit="1" customWidth="1"/>
    <col min="1794" max="1794" width="0.88671875" style="131" bestFit="1" customWidth="1"/>
    <col min="1795" max="1795" width="3.77734375" style="131" bestFit="1" customWidth="1"/>
    <col min="1796" max="1800" width="0.88671875" style="131" bestFit="1" customWidth="1"/>
    <col min="1801" max="1801" width="23.33203125" style="131" bestFit="1" customWidth="1"/>
    <col min="1802" max="1802" width="0.88671875" style="131" bestFit="1" customWidth="1"/>
    <col min="1803" max="1803" width="1.88671875" style="131" bestFit="1" customWidth="1"/>
    <col min="1804" max="1804" width="0.88671875" style="131" bestFit="1" customWidth="1"/>
    <col min="1805" max="1805" width="5.5546875" style="131" bestFit="1" customWidth="1"/>
    <col min="1806" max="1807" width="3.77734375" style="131" bestFit="1" customWidth="1"/>
    <col min="1808" max="1808" width="1.88671875" style="131" bestFit="1" customWidth="1"/>
    <col min="1809" max="1809" width="0.88671875" style="131" bestFit="1" customWidth="1"/>
    <col min="1810" max="1810" width="2.77734375" style="131" bestFit="1" customWidth="1"/>
    <col min="1811" max="1811" width="1.88671875" style="131" bestFit="1" customWidth="1"/>
    <col min="1812" max="1812" width="3.77734375" style="131" bestFit="1" customWidth="1"/>
    <col min="1813" max="1813" width="4.6640625" style="131" bestFit="1" customWidth="1"/>
    <col min="1814" max="1814" width="0.88671875" style="131" bestFit="1" customWidth="1"/>
    <col min="1815" max="1816" width="1.88671875" style="131" bestFit="1" customWidth="1"/>
    <col min="1817" max="1817" width="2.77734375" style="131" bestFit="1" customWidth="1"/>
    <col min="1818" max="1818" width="1.88671875" style="131" bestFit="1" customWidth="1"/>
    <col min="1819" max="1819" width="0.88671875" style="131" bestFit="1" customWidth="1"/>
    <col min="1820" max="1821" width="1.88671875" style="131" bestFit="1" customWidth="1"/>
    <col min="1822" max="1822" width="9.33203125" style="131" bestFit="1" customWidth="1"/>
    <col min="1823" max="2048" width="8.88671875" style="131"/>
    <col min="2049" max="2049" width="4.6640625" style="131" bestFit="1" customWidth="1"/>
    <col min="2050" max="2050" width="0.88671875" style="131" bestFit="1" customWidth="1"/>
    <col min="2051" max="2051" width="3.77734375" style="131" bestFit="1" customWidth="1"/>
    <col min="2052" max="2056" width="0.88671875" style="131" bestFit="1" customWidth="1"/>
    <col min="2057" max="2057" width="23.33203125" style="131" bestFit="1" customWidth="1"/>
    <col min="2058" max="2058" width="0.88671875" style="131" bestFit="1" customWidth="1"/>
    <col min="2059" max="2059" width="1.88671875" style="131" bestFit="1" customWidth="1"/>
    <col min="2060" max="2060" width="0.88671875" style="131" bestFit="1" customWidth="1"/>
    <col min="2061" max="2061" width="5.5546875" style="131" bestFit="1" customWidth="1"/>
    <col min="2062" max="2063" width="3.77734375" style="131" bestFit="1" customWidth="1"/>
    <col min="2064" max="2064" width="1.88671875" style="131" bestFit="1" customWidth="1"/>
    <col min="2065" max="2065" width="0.88671875" style="131" bestFit="1" customWidth="1"/>
    <col min="2066" max="2066" width="2.77734375" style="131" bestFit="1" customWidth="1"/>
    <col min="2067" max="2067" width="1.88671875" style="131" bestFit="1" customWidth="1"/>
    <col min="2068" max="2068" width="3.77734375" style="131" bestFit="1" customWidth="1"/>
    <col min="2069" max="2069" width="4.6640625" style="131" bestFit="1" customWidth="1"/>
    <col min="2070" max="2070" width="0.88671875" style="131" bestFit="1" customWidth="1"/>
    <col min="2071" max="2072" width="1.88671875" style="131" bestFit="1" customWidth="1"/>
    <col min="2073" max="2073" width="2.77734375" style="131" bestFit="1" customWidth="1"/>
    <col min="2074" max="2074" width="1.88671875" style="131" bestFit="1" customWidth="1"/>
    <col min="2075" max="2075" width="0.88671875" style="131" bestFit="1" customWidth="1"/>
    <col min="2076" max="2077" width="1.88671875" style="131" bestFit="1" customWidth="1"/>
    <col min="2078" max="2078" width="9.33203125" style="131" bestFit="1" customWidth="1"/>
    <col min="2079" max="2304" width="8.88671875" style="131"/>
    <col min="2305" max="2305" width="4.6640625" style="131" bestFit="1" customWidth="1"/>
    <col min="2306" max="2306" width="0.88671875" style="131" bestFit="1" customWidth="1"/>
    <col min="2307" max="2307" width="3.77734375" style="131" bestFit="1" customWidth="1"/>
    <col min="2308" max="2312" width="0.88671875" style="131" bestFit="1" customWidth="1"/>
    <col min="2313" max="2313" width="23.33203125" style="131" bestFit="1" customWidth="1"/>
    <col min="2314" max="2314" width="0.88671875" style="131" bestFit="1" customWidth="1"/>
    <col min="2315" max="2315" width="1.88671875" style="131" bestFit="1" customWidth="1"/>
    <col min="2316" max="2316" width="0.88671875" style="131" bestFit="1" customWidth="1"/>
    <col min="2317" max="2317" width="5.5546875" style="131" bestFit="1" customWidth="1"/>
    <col min="2318" max="2319" width="3.77734375" style="131" bestFit="1" customWidth="1"/>
    <col min="2320" max="2320" width="1.88671875" style="131" bestFit="1" customWidth="1"/>
    <col min="2321" max="2321" width="0.88671875" style="131" bestFit="1" customWidth="1"/>
    <col min="2322" max="2322" width="2.77734375" style="131" bestFit="1" customWidth="1"/>
    <col min="2323" max="2323" width="1.88671875" style="131" bestFit="1" customWidth="1"/>
    <col min="2324" max="2324" width="3.77734375" style="131" bestFit="1" customWidth="1"/>
    <col min="2325" max="2325" width="4.6640625" style="131" bestFit="1" customWidth="1"/>
    <col min="2326" max="2326" width="0.88671875" style="131" bestFit="1" customWidth="1"/>
    <col min="2327" max="2328" width="1.88671875" style="131" bestFit="1" customWidth="1"/>
    <col min="2329" max="2329" width="2.77734375" style="131" bestFit="1" customWidth="1"/>
    <col min="2330" max="2330" width="1.88671875" style="131" bestFit="1" customWidth="1"/>
    <col min="2331" max="2331" width="0.88671875" style="131" bestFit="1" customWidth="1"/>
    <col min="2332" max="2333" width="1.88671875" style="131" bestFit="1" customWidth="1"/>
    <col min="2334" max="2334" width="9.33203125" style="131" bestFit="1" customWidth="1"/>
    <col min="2335" max="2560" width="8.88671875" style="131"/>
    <col min="2561" max="2561" width="4.6640625" style="131" bestFit="1" customWidth="1"/>
    <col min="2562" max="2562" width="0.88671875" style="131" bestFit="1" customWidth="1"/>
    <col min="2563" max="2563" width="3.77734375" style="131" bestFit="1" customWidth="1"/>
    <col min="2564" max="2568" width="0.88671875" style="131" bestFit="1" customWidth="1"/>
    <col min="2569" max="2569" width="23.33203125" style="131" bestFit="1" customWidth="1"/>
    <col min="2570" max="2570" width="0.88671875" style="131" bestFit="1" customWidth="1"/>
    <col min="2571" max="2571" width="1.88671875" style="131" bestFit="1" customWidth="1"/>
    <col min="2572" max="2572" width="0.88671875" style="131" bestFit="1" customWidth="1"/>
    <col min="2573" max="2573" width="5.5546875" style="131" bestFit="1" customWidth="1"/>
    <col min="2574" max="2575" width="3.77734375" style="131" bestFit="1" customWidth="1"/>
    <col min="2576" max="2576" width="1.88671875" style="131" bestFit="1" customWidth="1"/>
    <col min="2577" max="2577" width="0.88671875" style="131" bestFit="1" customWidth="1"/>
    <col min="2578" max="2578" width="2.77734375" style="131" bestFit="1" customWidth="1"/>
    <col min="2579" max="2579" width="1.88671875" style="131" bestFit="1" customWidth="1"/>
    <col min="2580" max="2580" width="3.77734375" style="131" bestFit="1" customWidth="1"/>
    <col min="2581" max="2581" width="4.6640625" style="131" bestFit="1" customWidth="1"/>
    <col min="2582" max="2582" width="0.88671875" style="131" bestFit="1" customWidth="1"/>
    <col min="2583" max="2584" width="1.88671875" style="131" bestFit="1" customWidth="1"/>
    <col min="2585" max="2585" width="2.77734375" style="131" bestFit="1" customWidth="1"/>
    <col min="2586" max="2586" width="1.88671875" style="131" bestFit="1" customWidth="1"/>
    <col min="2587" max="2587" width="0.88671875" style="131" bestFit="1" customWidth="1"/>
    <col min="2588" max="2589" width="1.88671875" style="131" bestFit="1" customWidth="1"/>
    <col min="2590" max="2590" width="9.33203125" style="131" bestFit="1" customWidth="1"/>
    <col min="2591" max="2816" width="8.88671875" style="131"/>
    <col min="2817" max="2817" width="4.6640625" style="131" bestFit="1" customWidth="1"/>
    <col min="2818" max="2818" width="0.88671875" style="131" bestFit="1" customWidth="1"/>
    <col min="2819" max="2819" width="3.77734375" style="131" bestFit="1" customWidth="1"/>
    <col min="2820" max="2824" width="0.88671875" style="131" bestFit="1" customWidth="1"/>
    <col min="2825" max="2825" width="23.33203125" style="131" bestFit="1" customWidth="1"/>
    <col min="2826" max="2826" width="0.88671875" style="131" bestFit="1" customWidth="1"/>
    <col min="2827" max="2827" width="1.88671875" style="131" bestFit="1" customWidth="1"/>
    <col min="2828" max="2828" width="0.88671875" style="131" bestFit="1" customWidth="1"/>
    <col min="2829" max="2829" width="5.5546875" style="131" bestFit="1" customWidth="1"/>
    <col min="2830" max="2831" width="3.77734375" style="131" bestFit="1" customWidth="1"/>
    <col min="2832" max="2832" width="1.88671875" style="131" bestFit="1" customWidth="1"/>
    <col min="2833" max="2833" width="0.88671875" style="131" bestFit="1" customWidth="1"/>
    <col min="2834" max="2834" width="2.77734375" style="131" bestFit="1" customWidth="1"/>
    <col min="2835" max="2835" width="1.88671875" style="131" bestFit="1" customWidth="1"/>
    <col min="2836" max="2836" width="3.77734375" style="131" bestFit="1" customWidth="1"/>
    <col min="2837" max="2837" width="4.6640625" style="131" bestFit="1" customWidth="1"/>
    <col min="2838" max="2838" width="0.88671875" style="131" bestFit="1" customWidth="1"/>
    <col min="2839" max="2840" width="1.88671875" style="131" bestFit="1" customWidth="1"/>
    <col min="2841" max="2841" width="2.77734375" style="131" bestFit="1" customWidth="1"/>
    <col min="2842" max="2842" width="1.88671875" style="131" bestFit="1" customWidth="1"/>
    <col min="2843" max="2843" width="0.88671875" style="131" bestFit="1" customWidth="1"/>
    <col min="2844" max="2845" width="1.88671875" style="131" bestFit="1" customWidth="1"/>
    <col min="2846" max="2846" width="9.33203125" style="131" bestFit="1" customWidth="1"/>
    <col min="2847" max="3072" width="8.88671875" style="131"/>
    <col min="3073" max="3073" width="4.6640625" style="131" bestFit="1" customWidth="1"/>
    <col min="3074" max="3074" width="0.88671875" style="131" bestFit="1" customWidth="1"/>
    <col min="3075" max="3075" width="3.77734375" style="131" bestFit="1" customWidth="1"/>
    <col min="3076" max="3080" width="0.88671875" style="131" bestFit="1" customWidth="1"/>
    <col min="3081" max="3081" width="23.33203125" style="131" bestFit="1" customWidth="1"/>
    <col min="3082" max="3082" width="0.88671875" style="131" bestFit="1" customWidth="1"/>
    <col min="3083" max="3083" width="1.88671875" style="131" bestFit="1" customWidth="1"/>
    <col min="3084" max="3084" width="0.88671875" style="131" bestFit="1" customWidth="1"/>
    <col min="3085" max="3085" width="5.5546875" style="131" bestFit="1" customWidth="1"/>
    <col min="3086" max="3087" width="3.77734375" style="131" bestFit="1" customWidth="1"/>
    <col min="3088" max="3088" width="1.88671875" style="131" bestFit="1" customWidth="1"/>
    <col min="3089" max="3089" width="0.88671875" style="131" bestFit="1" customWidth="1"/>
    <col min="3090" max="3090" width="2.77734375" style="131" bestFit="1" customWidth="1"/>
    <col min="3091" max="3091" width="1.88671875" style="131" bestFit="1" customWidth="1"/>
    <col min="3092" max="3092" width="3.77734375" style="131" bestFit="1" customWidth="1"/>
    <col min="3093" max="3093" width="4.6640625" style="131" bestFit="1" customWidth="1"/>
    <col min="3094" max="3094" width="0.88671875" style="131" bestFit="1" customWidth="1"/>
    <col min="3095" max="3096" width="1.88671875" style="131" bestFit="1" customWidth="1"/>
    <col min="3097" max="3097" width="2.77734375" style="131" bestFit="1" customWidth="1"/>
    <col min="3098" max="3098" width="1.88671875" style="131" bestFit="1" customWidth="1"/>
    <col min="3099" max="3099" width="0.88671875" style="131" bestFit="1" customWidth="1"/>
    <col min="3100" max="3101" width="1.88671875" style="131" bestFit="1" customWidth="1"/>
    <col min="3102" max="3102" width="9.33203125" style="131" bestFit="1" customWidth="1"/>
    <col min="3103" max="3328" width="8.88671875" style="131"/>
    <col min="3329" max="3329" width="4.6640625" style="131" bestFit="1" customWidth="1"/>
    <col min="3330" max="3330" width="0.88671875" style="131" bestFit="1" customWidth="1"/>
    <col min="3331" max="3331" width="3.77734375" style="131" bestFit="1" customWidth="1"/>
    <col min="3332" max="3336" width="0.88671875" style="131" bestFit="1" customWidth="1"/>
    <col min="3337" max="3337" width="23.33203125" style="131" bestFit="1" customWidth="1"/>
    <col min="3338" max="3338" width="0.88671875" style="131" bestFit="1" customWidth="1"/>
    <col min="3339" max="3339" width="1.88671875" style="131" bestFit="1" customWidth="1"/>
    <col min="3340" max="3340" width="0.88671875" style="131" bestFit="1" customWidth="1"/>
    <col min="3341" max="3341" width="5.5546875" style="131" bestFit="1" customWidth="1"/>
    <col min="3342" max="3343" width="3.77734375" style="131" bestFit="1" customWidth="1"/>
    <col min="3344" max="3344" width="1.88671875" style="131" bestFit="1" customWidth="1"/>
    <col min="3345" max="3345" width="0.88671875" style="131" bestFit="1" customWidth="1"/>
    <col min="3346" max="3346" width="2.77734375" style="131" bestFit="1" customWidth="1"/>
    <col min="3347" max="3347" width="1.88671875" style="131" bestFit="1" customWidth="1"/>
    <col min="3348" max="3348" width="3.77734375" style="131" bestFit="1" customWidth="1"/>
    <col min="3349" max="3349" width="4.6640625" style="131" bestFit="1" customWidth="1"/>
    <col min="3350" max="3350" width="0.88671875" style="131" bestFit="1" customWidth="1"/>
    <col min="3351" max="3352" width="1.88671875" style="131" bestFit="1" customWidth="1"/>
    <col min="3353" max="3353" width="2.77734375" style="131" bestFit="1" customWidth="1"/>
    <col min="3354" max="3354" width="1.88671875" style="131" bestFit="1" customWidth="1"/>
    <col min="3355" max="3355" width="0.88671875" style="131" bestFit="1" customWidth="1"/>
    <col min="3356" max="3357" width="1.88671875" style="131" bestFit="1" customWidth="1"/>
    <col min="3358" max="3358" width="9.33203125" style="131" bestFit="1" customWidth="1"/>
    <col min="3359" max="3584" width="8.88671875" style="131"/>
    <col min="3585" max="3585" width="4.6640625" style="131" bestFit="1" customWidth="1"/>
    <col min="3586" max="3586" width="0.88671875" style="131" bestFit="1" customWidth="1"/>
    <col min="3587" max="3587" width="3.77734375" style="131" bestFit="1" customWidth="1"/>
    <col min="3588" max="3592" width="0.88671875" style="131" bestFit="1" customWidth="1"/>
    <col min="3593" max="3593" width="23.33203125" style="131" bestFit="1" customWidth="1"/>
    <col min="3594" max="3594" width="0.88671875" style="131" bestFit="1" customWidth="1"/>
    <col min="3595" max="3595" width="1.88671875" style="131" bestFit="1" customWidth="1"/>
    <col min="3596" max="3596" width="0.88671875" style="131" bestFit="1" customWidth="1"/>
    <col min="3597" max="3597" width="5.5546875" style="131" bestFit="1" customWidth="1"/>
    <col min="3598" max="3599" width="3.77734375" style="131" bestFit="1" customWidth="1"/>
    <col min="3600" max="3600" width="1.88671875" style="131" bestFit="1" customWidth="1"/>
    <col min="3601" max="3601" width="0.88671875" style="131" bestFit="1" customWidth="1"/>
    <col min="3602" max="3602" width="2.77734375" style="131" bestFit="1" customWidth="1"/>
    <col min="3603" max="3603" width="1.88671875" style="131" bestFit="1" customWidth="1"/>
    <col min="3604" max="3604" width="3.77734375" style="131" bestFit="1" customWidth="1"/>
    <col min="3605" max="3605" width="4.6640625" style="131" bestFit="1" customWidth="1"/>
    <col min="3606" max="3606" width="0.88671875" style="131" bestFit="1" customWidth="1"/>
    <col min="3607" max="3608" width="1.88671875" style="131" bestFit="1" customWidth="1"/>
    <col min="3609" max="3609" width="2.77734375" style="131" bestFit="1" customWidth="1"/>
    <col min="3610" max="3610" width="1.88671875" style="131" bestFit="1" customWidth="1"/>
    <col min="3611" max="3611" width="0.88671875" style="131" bestFit="1" customWidth="1"/>
    <col min="3612" max="3613" width="1.88671875" style="131" bestFit="1" customWidth="1"/>
    <col min="3614" max="3614" width="9.33203125" style="131" bestFit="1" customWidth="1"/>
    <col min="3615" max="3840" width="8.88671875" style="131"/>
    <col min="3841" max="3841" width="4.6640625" style="131" bestFit="1" customWidth="1"/>
    <col min="3842" max="3842" width="0.88671875" style="131" bestFit="1" customWidth="1"/>
    <col min="3843" max="3843" width="3.77734375" style="131" bestFit="1" customWidth="1"/>
    <col min="3844" max="3848" width="0.88671875" style="131" bestFit="1" customWidth="1"/>
    <col min="3849" max="3849" width="23.33203125" style="131" bestFit="1" customWidth="1"/>
    <col min="3850" max="3850" width="0.88671875" style="131" bestFit="1" customWidth="1"/>
    <col min="3851" max="3851" width="1.88671875" style="131" bestFit="1" customWidth="1"/>
    <col min="3852" max="3852" width="0.88671875" style="131" bestFit="1" customWidth="1"/>
    <col min="3853" max="3853" width="5.5546875" style="131" bestFit="1" customWidth="1"/>
    <col min="3854" max="3855" width="3.77734375" style="131" bestFit="1" customWidth="1"/>
    <col min="3856" max="3856" width="1.88671875" style="131" bestFit="1" customWidth="1"/>
    <col min="3857" max="3857" width="0.88671875" style="131" bestFit="1" customWidth="1"/>
    <col min="3858" max="3858" width="2.77734375" style="131" bestFit="1" customWidth="1"/>
    <col min="3859" max="3859" width="1.88671875" style="131" bestFit="1" customWidth="1"/>
    <col min="3860" max="3860" width="3.77734375" style="131" bestFit="1" customWidth="1"/>
    <col min="3861" max="3861" width="4.6640625" style="131" bestFit="1" customWidth="1"/>
    <col min="3862" max="3862" width="0.88671875" style="131" bestFit="1" customWidth="1"/>
    <col min="3863" max="3864" width="1.88671875" style="131" bestFit="1" customWidth="1"/>
    <col min="3865" max="3865" width="2.77734375" style="131" bestFit="1" customWidth="1"/>
    <col min="3866" max="3866" width="1.88671875" style="131" bestFit="1" customWidth="1"/>
    <col min="3867" max="3867" width="0.88671875" style="131" bestFit="1" customWidth="1"/>
    <col min="3868" max="3869" width="1.88671875" style="131" bestFit="1" customWidth="1"/>
    <col min="3870" max="3870" width="9.33203125" style="131" bestFit="1" customWidth="1"/>
    <col min="3871" max="4096" width="8.88671875" style="131"/>
    <col min="4097" max="4097" width="4.6640625" style="131" bestFit="1" customWidth="1"/>
    <col min="4098" max="4098" width="0.88671875" style="131" bestFit="1" customWidth="1"/>
    <col min="4099" max="4099" width="3.77734375" style="131" bestFit="1" customWidth="1"/>
    <col min="4100" max="4104" width="0.88671875" style="131" bestFit="1" customWidth="1"/>
    <col min="4105" max="4105" width="23.33203125" style="131" bestFit="1" customWidth="1"/>
    <col min="4106" max="4106" width="0.88671875" style="131" bestFit="1" customWidth="1"/>
    <col min="4107" max="4107" width="1.88671875" style="131" bestFit="1" customWidth="1"/>
    <col min="4108" max="4108" width="0.88671875" style="131" bestFit="1" customWidth="1"/>
    <col min="4109" max="4109" width="5.5546875" style="131" bestFit="1" customWidth="1"/>
    <col min="4110" max="4111" width="3.77734375" style="131" bestFit="1" customWidth="1"/>
    <col min="4112" max="4112" width="1.88671875" style="131" bestFit="1" customWidth="1"/>
    <col min="4113" max="4113" width="0.88671875" style="131" bestFit="1" customWidth="1"/>
    <col min="4114" max="4114" width="2.77734375" style="131" bestFit="1" customWidth="1"/>
    <col min="4115" max="4115" width="1.88671875" style="131" bestFit="1" customWidth="1"/>
    <col min="4116" max="4116" width="3.77734375" style="131" bestFit="1" customWidth="1"/>
    <col min="4117" max="4117" width="4.6640625" style="131" bestFit="1" customWidth="1"/>
    <col min="4118" max="4118" width="0.88671875" style="131" bestFit="1" customWidth="1"/>
    <col min="4119" max="4120" width="1.88671875" style="131" bestFit="1" customWidth="1"/>
    <col min="4121" max="4121" width="2.77734375" style="131" bestFit="1" customWidth="1"/>
    <col min="4122" max="4122" width="1.88671875" style="131" bestFit="1" customWidth="1"/>
    <col min="4123" max="4123" width="0.88671875" style="131" bestFit="1" customWidth="1"/>
    <col min="4124" max="4125" width="1.88671875" style="131" bestFit="1" customWidth="1"/>
    <col min="4126" max="4126" width="9.33203125" style="131" bestFit="1" customWidth="1"/>
    <col min="4127" max="4352" width="8.88671875" style="131"/>
    <col min="4353" max="4353" width="4.6640625" style="131" bestFit="1" customWidth="1"/>
    <col min="4354" max="4354" width="0.88671875" style="131" bestFit="1" customWidth="1"/>
    <col min="4355" max="4355" width="3.77734375" style="131" bestFit="1" customWidth="1"/>
    <col min="4356" max="4360" width="0.88671875" style="131" bestFit="1" customWidth="1"/>
    <col min="4361" max="4361" width="23.33203125" style="131" bestFit="1" customWidth="1"/>
    <col min="4362" max="4362" width="0.88671875" style="131" bestFit="1" customWidth="1"/>
    <col min="4363" max="4363" width="1.88671875" style="131" bestFit="1" customWidth="1"/>
    <col min="4364" max="4364" width="0.88671875" style="131" bestFit="1" customWidth="1"/>
    <col min="4365" max="4365" width="5.5546875" style="131" bestFit="1" customWidth="1"/>
    <col min="4366" max="4367" width="3.77734375" style="131" bestFit="1" customWidth="1"/>
    <col min="4368" max="4368" width="1.88671875" style="131" bestFit="1" customWidth="1"/>
    <col min="4369" max="4369" width="0.88671875" style="131" bestFit="1" customWidth="1"/>
    <col min="4370" max="4370" width="2.77734375" style="131" bestFit="1" customWidth="1"/>
    <col min="4371" max="4371" width="1.88671875" style="131" bestFit="1" customWidth="1"/>
    <col min="4372" max="4372" width="3.77734375" style="131" bestFit="1" customWidth="1"/>
    <col min="4373" max="4373" width="4.6640625" style="131" bestFit="1" customWidth="1"/>
    <col min="4374" max="4374" width="0.88671875" style="131" bestFit="1" customWidth="1"/>
    <col min="4375" max="4376" width="1.88671875" style="131" bestFit="1" customWidth="1"/>
    <col min="4377" max="4377" width="2.77734375" style="131" bestFit="1" customWidth="1"/>
    <col min="4378" max="4378" width="1.88671875" style="131" bestFit="1" customWidth="1"/>
    <col min="4379" max="4379" width="0.88671875" style="131" bestFit="1" customWidth="1"/>
    <col min="4380" max="4381" width="1.88671875" style="131" bestFit="1" customWidth="1"/>
    <col min="4382" max="4382" width="9.33203125" style="131" bestFit="1" customWidth="1"/>
    <col min="4383" max="4608" width="8.88671875" style="131"/>
    <col min="4609" max="4609" width="4.6640625" style="131" bestFit="1" customWidth="1"/>
    <col min="4610" max="4610" width="0.88671875" style="131" bestFit="1" customWidth="1"/>
    <col min="4611" max="4611" width="3.77734375" style="131" bestFit="1" customWidth="1"/>
    <col min="4612" max="4616" width="0.88671875" style="131" bestFit="1" customWidth="1"/>
    <col min="4617" max="4617" width="23.33203125" style="131" bestFit="1" customWidth="1"/>
    <col min="4618" max="4618" width="0.88671875" style="131" bestFit="1" customWidth="1"/>
    <col min="4619" max="4619" width="1.88671875" style="131" bestFit="1" customWidth="1"/>
    <col min="4620" max="4620" width="0.88671875" style="131" bestFit="1" customWidth="1"/>
    <col min="4621" max="4621" width="5.5546875" style="131" bestFit="1" customWidth="1"/>
    <col min="4622" max="4623" width="3.77734375" style="131" bestFit="1" customWidth="1"/>
    <col min="4624" max="4624" width="1.88671875" style="131" bestFit="1" customWidth="1"/>
    <col min="4625" max="4625" width="0.88671875" style="131" bestFit="1" customWidth="1"/>
    <col min="4626" max="4626" width="2.77734375" style="131" bestFit="1" customWidth="1"/>
    <col min="4627" max="4627" width="1.88671875" style="131" bestFit="1" customWidth="1"/>
    <col min="4628" max="4628" width="3.77734375" style="131" bestFit="1" customWidth="1"/>
    <col min="4629" max="4629" width="4.6640625" style="131" bestFit="1" customWidth="1"/>
    <col min="4630" max="4630" width="0.88671875" style="131" bestFit="1" customWidth="1"/>
    <col min="4631" max="4632" width="1.88671875" style="131" bestFit="1" customWidth="1"/>
    <col min="4633" max="4633" width="2.77734375" style="131" bestFit="1" customWidth="1"/>
    <col min="4634" max="4634" width="1.88671875" style="131" bestFit="1" customWidth="1"/>
    <col min="4635" max="4635" width="0.88671875" style="131" bestFit="1" customWidth="1"/>
    <col min="4636" max="4637" width="1.88671875" style="131" bestFit="1" customWidth="1"/>
    <col min="4638" max="4638" width="9.33203125" style="131" bestFit="1" customWidth="1"/>
    <col min="4639" max="4864" width="8.88671875" style="131"/>
    <col min="4865" max="4865" width="4.6640625" style="131" bestFit="1" customWidth="1"/>
    <col min="4866" max="4866" width="0.88671875" style="131" bestFit="1" customWidth="1"/>
    <col min="4867" max="4867" width="3.77734375" style="131" bestFit="1" customWidth="1"/>
    <col min="4868" max="4872" width="0.88671875" style="131" bestFit="1" customWidth="1"/>
    <col min="4873" max="4873" width="23.33203125" style="131" bestFit="1" customWidth="1"/>
    <col min="4874" max="4874" width="0.88671875" style="131" bestFit="1" customWidth="1"/>
    <col min="4875" max="4875" width="1.88671875" style="131" bestFit="1" customWidth="1"/>
    <col min="4876" max="4876" width="0.88671875" style="131" bestFit="1" customWidth="1"/>
    <col min="4877" max="4877" width="5.5546875" style="131" bestFit="1" customWidth="1"/>
    <col min="4878" max="4879" width="3.77734375" style="131" bestFit="1" customWidth="1"/>
    <col min="4880" max="4880" width="1.88671875" style="131" bestFit="1" customWidth="1"/>
    <col min="4881" max="4881" width="0.88671875" style="131" bestFit="1" customWidth="1"/>
    <col min="4882" max="4882" width="2.77734375" style="131" bestFit="1" customWidth="1"/>
    <col min="4883" max="4883" width="1.88671875" style="131" bestFit="1" customWidth="1"/>
    <col min="4884" max="4884" width="3.77734375" style="131" bestFit="1" customWidth="1"/>
    <col min="4885" max="4885" width="4.6640625" style="131" bestFit="1" customWidth="1"/>
    <col min="4886" max="4886" width="0.88671875" style="131" bestFit="1" customWidth="1"/>
    <col min="4887" max="4888" width="1.88671875" style="131" bestFit="1" customWidth="1"/>
    <col min="4889" max="4889" width="2.77734375" style="131" bestFit="1" customWidth="1"/>
    <col min="4890" max="4890" width="1.88671875" style="131" bestFit="1" customWidth="1"/>
    <col min="4891" max="4891" width="0.88671875" style="131" bestFit="1" customWidth="1"/>
    <col min="4892" max="4893" width="1.88671875" style="131" bestFit="1" customWidth="1"/>
    <col min="4894" max="4894" width="9.33203125" style="131" bestFit="1" customWidth="1"/>
    <col min="4895" max="5120" width="8.88671875" style="131"/>
    <col min="5121" max="5121" width="4.6640625" style="131" bestFit="1" customWidth="1"/>
    <col min="5122" max="5122" width="0.88671875" style="131" bestFit="1" customWidth="1"/>
    <col min="5123" max="5123" width="3.77734375" style="131" bestFit="1" customWidth="1"/>
    <col min="5124" max="5128" width="0.88671875" style="131" bestFit="1" customWidth="1"/>
    <col min="5129" max="5129" width="23.33203125" style="131" bestFit="1" customWidth="1"/>
    <col min="5130" max="5130" width="0.88671875" style="131" bestFit="1" customWidth="1"/>
    <col min="5131" max="5131" width="1.88671875" style="131" bestFit="1" customWidth="1"/>
    <col min="5132" max="5132" width="0.88671875" style="131" bestFit="1" customWidth="1"/>
    <col min="5133" max="5133" width="5.5546875" style="131" bestFit="1" customWidth="1"/>
    <col min="5134" max="5135" width="3.77734375" style="131" bestFit="1" customWidth="1"/>
    <col min="5136" max="5136" width="1.88671875" style="131" bestFit="1" customWidth="1"/>
    <col min="5137" max="5137" width="0.88671875" style="131" bestFit="1" customWidth="1"/>
    <col min="5138" max="5138" width="2.77734375" style="131" bestFit="1" customWidth="1"/>
    <col min="5139" max="5139" width="1.88671875" style="131" bestFit="1" customWidth="1"/>
    <col min="5140" max="5140" width="3.77734375" style="131" bestFit="1" customWidth="1"/>
    <col min="5141" max="5141" width="4.6640625" style="131" bestFit="1" customWidth="1"/>
    <col min="5142" max="5142" width="0.88671875" style="131" bestFit="1" customWidth="1"/>
    <col min="5143" max="5144" width="1.88671875" style="131" bestFit="1" customWidth="1"/>
    <col min="5145" max="5145" width="2.77734375" style="131" bestFit="1" customWidth="1"/>
    <col min="5146" max="5146" width="1.88671875" style="131" bestFit="1" customWidth="1"/>
    <col min="5147" max="5147" width="0.88671875" style="131" bestFit="1" customWidth="1"/>
    <col min="5148" max="5149" width="1.88671875" style="131" bestFit="1" customWidth="1"/>
    <col min="5150" max="5150" width="9.33203125" style="131" bestFit="1" customWidth="1"/>
    <col min="5151" max="5376" width="8.88671875" style="131"/>
    <col min="5377" max="5377" width="4.6640625" style="131" bestFit="1" customWidth="1"/>
    <col min="5378" max="5378" width="0.88671875" style="131" bestFit="1" customWidth="1"/>
    <col min="5379" max="5379" width="3.77734375" style="131" bestFit="1" customWidth="1"/>
    <col min="5380" max="5384" width="0.88671875" style="131" bestFit="1" customWidth="1"/>
    <col min="5385" max="5385" width="23.33203125" style="131" bestFit="1" customWidth="1"/>
    <col min="5386" max="5386" width="0.88671875" style="131" bestFit="1" customWidth="1"/>
    <col min="5387" max="5387" width="1.88671875" style="131" bestFit="1" customWidth="1"/>
    <col min="5388" max="5388" width="0.88671875" style="131" bestFit="1" customWidth="1"/>
    <col min="5389" max="5389" width="5.5546875" style="131" bestFit="1" customWidth="1"/>
    <col min="5390" max="5391" width="3.77734375" style="131" bestFit="1" customWidth="1"/>
    <col min="5392" max="5392" width="1.88671875" style="131" bestFit="1" customWidth="1"/>
    <col min="5393" max="5393" width="0.88671875" style="131" bestFit="1" customWidth="1"/>
    <col min="5394" max="5394" width="2.77734375" style="131" bestFit="1" customWidth="1"/>
    <col min="5395" max="5395" width="1.88671875" style="131" bestFit="1" customWidth="1"/>
    <col min="5396" max="5396" width="3.77734375" style="131" bestFit="1" customWidth="1"/>
    <col min="5397" max="5397" width="4.6640625" style="131" bestFit="1" customWidth="1"/>
    <col min="5398" max="5398" width="0.88671875" style="131" bestFit="1" customWidth="1"/>
    <col min="5399" max="5400" width="1.88671875" style="131" bestFit="1" customWidth="1"/>
    <col min="5401" max="5401" width="2.77734375" style="131" bestFit="1" customWidth="1"/>
    <col min="5402" max="5402" width="1.88671875" style="131" bestFit="1" customWidth="1"/>
    <col min="5403" max="5403" width="0.88671875" style="131" bestFit="1" customWidth="1"/>
    <col min="5404" max="5405" width="1.88671875" style="131" bestFit="1" customWidth="1"/>
    <col min="5406" max="5406" width="9.33203125" style="131" bestFit="1" customWidth="1"/>
    <col min="5407" max="5632" width="8.88671875" style="131"/>
    <col min="5633" max="5633" width="4.6640625" style="131" bestFit="1" customWidth="1"/>
    <col min="5634" max="5634" width="0.88671875" style="131" bestFit="1" customWidth="1"/>
    <col min="5635" max="5635" width="3.77734375" style="131" bestFit="1" customWidth="1"/>
    <col min="5636" max="5640" width="0.88671875" style="131" bestFit="1" customWidth="1"/>
    <col min="5641" max="5641" width="23.33203125" style="131" bestFit="1" customWidth="1"/>
    <col min="5642" max="5642" width="0.88671875" style="131" bestFit="1" customWidth="1"/>
    <col min="5643" max="5643" width="1.88671875" style="131" bestFit="1" customWidth="1"/>
    <col min="5644" max="5644" width="0.88671875" style="131" bestFit="1" customWidth="1"/>
    <col min="5645" max="5645" width="5.5546875" style="131" bestFit="1" customWidth="1"/>
    <col min="5646" max="5647" width="3.77734375" style="131" bestFit="1" customWidth="1"/>
    <col min="5648" max="5648" width="1.88671875" style="131" bestFit="1" customWidth="1"/>
    <col min="5649" max="5649" width="0.88671875" style="131" bestFit="1" customWidth="1"/>
    <col min="5650" max="5650" width="2.77734375" style="131" bestFit="1" customWidth="1"/>
    <col min="5651" max="5651" width="1.88671875" style="131" bestFit="1" customWidth="1"/>
    <col min="5652" max="5652" width="3.77734375" style="131" bestFit="1" customWidth="1"/>
    <col min="5653" max="5653" width="4.6640625" style="131" bestFit="1" customWidth="1"/>
    <col min="5654" max="5654" width="0.88671875" style="131" bestFit="1" customWidth="1"/>
    <col min="5655" max="5656" width="1.88671875" style="131" bestFit="1" customWidth="1"/>
    <col min="5657" max="5657" width="2.77734375" style="131" bestFit="1" customWidth="1"/>
    <col min="5658" max="5658" width="1.88671875" style="131" bestFit="1" customWidth="1"/>
    <col min="5659" max="5659" width="0.88671875" style="131" bestFit="1" customWidth="1"/>
    <col min="5660" max="5661" width="1.88671875" style="131" bestFit="1" customWidth="1"/>
    <col min="5662" max="5662" width="9.33203125" style="131" bestFit="1" customWidth="1"/>
    <col min="5663" max="5888" width="8.88671875" style="131"/>
    <col min="5889" max="5889" width="4.6640625" style="131" bestFit="1" customWidth="1"/>
    <col min="5890" max="5890" width="0.88671875" style="131" bestFit="1" customWidth="1"/>
    <col min="5891" max="5891" width="3.77734375" style="131" bestFit="1" customWidth="1"/>
    <col min="5892" max="5896" width="0.88671875" style="131" bestFit="1" customWidth="1"/>
    <col min="5897" max="5897" width="23.33203125" style="131" bestFit="1" customWidth="1"/>
    <col min="5898" max="5898" width="0.88671875" style="131" bestFit="1" customWidth="1"/>
    <col min="5899" max="5899" width="1.88671875" style="131" bestFit="1" customWidth="1"/>
    <col min="5900" max="5900" width="0.88671875" style="131" bestFit="1" customWidth="1"/>
    <col min="5901" max="5901" width="5.5546875" style="131" bestFit="1" customWidth="1"/>
    <col min="5902" max="5903" width="3.77734375" style="131" bestFit="1" customWidth="1"/>
    <col min="5904" max="5904" width="1.88671875" style="131" bestFit="1" customWidth="1"/>
    <col min="5905" max="5905" width="0.88671875" style="131" bestFit="1" customWidth="1"/>
    <col min="5906" max="5906" width="2.77734375" style="131" bestFit="1" customWidth="1"/>
    <col min="5907" max="5907" width="1.88671875" style="131" bestFit="1" customWidth="1"/>
    <col min="5908" max="5908" width="3.77734375" style="131" bestFit="1" customWidth="1"/>
    <col min="5909" max="5909" width="4.6640625" style="131" bestFit="1" customWidth="1"/>
    <col min="5910" max="5910" width="0.88671875" style="131" bestFit="1" customWidth="1"/>
    <col min="5911" max="5912" width="1.88671875" style="131" bestFit="1" customWidth="1"/>
    <col min="5913" max="5913" width="2.77734375" style="131" bestFit="1" customWidth="1"/>
    <col min="5914" max="5914" width="1.88671875" style="131" bestFit="1" customWidth="1"/>
    <col min="5915" max="5915" width="0.88671875" style="131" bestFit="1" customWidth="1"/>
    <col min="5916" max="5917" width="1.88671875" style="131" bestFit="1" customWidth="1"/>
    <col min="5918" max="5918" width="9.33203125" style="131" bestFit="1" customWidth="1"/>
    <col min="5919" max="6144" width="8.88671875" style="131"/>
    <col min="6145" max="6145" width="4.6640625" style="131" bestFit="1" customWidth="1"/>
    <col min="6146" max="6146" width="0.88671875" style="131" bestFit="1" customWidth="1"/>
    <col min="6147" max="6147" width="3.77734375" style="131" bestFit="1" customWidth="1"/>
    <col min="6148" max="6152" width="0.88671875" style="131" bestFit="1" customWidth="1"/>
    <col min="6153" max="6153" width="23.33203125" style="131" bestFit="1" customWidth="1"/>
    <col min="6154" max="6154" width="0.88671875" style="131" bestFit="1" customWidth="1"/>
    <col min="6155" max="6155" width="1.88671875" style="131" bestFit="1" customWidth="1"/>
    <col min="6156" max="6156" width="0.88671875" style="131" bestFit="1" customWidth="1"/>
    <col min="6157" max="6157" width="5.5546875" style="131" bestFit="1" customWidth="1"/>
    <col min="6158" max="6159" width="3.77734375" style="131" bestFit="1" customWidth="1"/>
    <col min="6160" max="6160" width="1.88671875" style="131" bestFit="1" customWidth="1"/>
    <col min="6161" max="6161" width="0.88671875" style="131" bestFit="1" customWidth="1"/>
    <col min="6162" max="6162" width="2.77734375" style="131" bestFit="1" customWidth="1"/>
    <col min="6163" max="6163" width="1.88671875" style="131" bestFit="1" customWidth="1"/>
    <col min="6164" max="6164" width="3.77734375" style="131" bestFit="1" customWidth="1"/>
    <col min="6165" max="6165" width="4.6640625" style="131" bestFit="1" customWidth="1"/>
    <col min="6166" max="6166" width="0.88671875" style="131" bestFit="1" customWidth="1"/>
    <col min="6167" max="6168" width="1.88671875" style="131" bestFit="1" customWidth="1"/>
    <col min="6169" max="6169" width="2.77734375" style="131" bestFit="1" customWidth="1"/>
    <col min="6170" max="6170" width="1.88671875" style="131" bestFit="1" customWidth="1"/>
    <col min="6171" max="6171" width="0.88671875" style="131" bestFit="1" customWidth="1"/>
    <col min="6172" max="6173" width="1.88671875" style="131" bestFit="1" customWidth="1"/>
    <col min="6174" max="6174" width="9.33203125" style="131" bestFit="1" customWidth="1"/>
    <col min="6175" max="6400" width="8.88671875" style="131"/>
    <col min="6401" max="6401" width="4.6640625" style="131" bestFit="1" customWidth="1"/>
    <col min="6402" max="6402" width="0.88671875" style="131" bestFit="1" customWidth="1"/>
    <col min="6403" max="6403" width="3.77734375" style="131" bestFit="1" customWidth="1"/>
    <col min="6404" max="6408" width="0.88671875" style="131" bestFit="1" customWidth="1"/>
    <col min="6409" max="6409" width="23.33203125" style="131" bestFit="1" customWidth="1"/>
    <col min="6410" max="6410" width="0.88671875" style="131" bestFit="1" customWidth="1"/>
    <col min="6411" max="6411" width="1.88671875" style="131" bestFit="1" customWidth="1"/>
    <col min="6412" max="6412" width="0.88671875" style="131" bestFit="1" customWidth="1"/>
    <col min="6413" max="6413" width="5.5546875" style="131" bestFit="1" customWidth="1"/>
    <col min="6414" max="6415" width="3.77734375" style="131" bestFit="1" customWidth="1"/>
    <col min="6416" max="6416" width="1.88671875" style="131" bestFit="1" customWidth="1"/>
    <col min="6417" max="6417" width="0.88671875" style="131" bestFit="1" customWidth="1"/>
    <col min="6418" max="6418" width="2.77734375" style="131" bestFit="1" customWidth="1"/>
    <col min="6419" max="6419" width="1.88671875" style="131" bestFit="1" customWidth="1"/>
    <col min="6420" max="6420" width="3.77734375" style="131" bestFit="1" customWidth="1"/>
    <col min="6421" max="6421" width="4.6640625" style="131" bestFit="1" customWidth="1"/>
    <col min="6422" max="6422" width="0.88671875" style="131" bestFit="1" customWidth="1"/>
    <col min="6423" max="6424" width="1.88671875" style="131" bestFit="1" customWidth="1"/>
    <col min="6425" max="6425" width="2.77734375" style="131" bestFit="1" customWidth="1"/>
    <col min="6426" max="6426" width="1.88671875" style="131" bestFit="1" customWidth="1"/>
    <col min="6427" max="6427" width="0.88671875" style="131" bestFit="1" customWidth="1"/>
    <col min="6428" max="6429" width="1.88671875" style="131" bestFit="1" customWidth="1"/>
    <col min="6430" max="6430" width="9.33203125" style="131" bestFit="1" customWidth="1"/>
    <col min="6431" max="6656" width="8.88671875" style="131"/>
    <col min="6657" max="6657" width="4.6640625" style="131" bestFit="1" customWidth="1"/>
    <col min="6658" max="6658" width="0.88671875" style="131" bestFit="1" customWidth="1"/>
    <col min="6659" max="6659" width="3.77734375" style="131" bestFit="1" customWidth="1"/>
    <col min="6660" max="6664" width="0.88671875" style="131" bestFit="1" customWidth="1"/>
    <col min="6665" max="6665" width="23.33203125" style="131" bestFit="1" customWidth="1"/>
    <col min="6666" max="6666" width="0.88671875" style="131" bestFit="1" customWidth="1"/>
    <col min="6667" max="6667" width="1.88671875" style="131" bestFit="1" customWidth="1"/>
    <col min="6668" max="6668" width="0.88671875" style="131" bestFit="1" customWidth="1"/>
    <col min="6669" max="6669" width="5.5546875" style="131" bestFit="1" customWidth="1"/>
    <col min="6670" max="6671" width="3.77734375" style="131" bestFit="1" customWidth="1"/>
    <col min="6672" max="6672" width="1.88671875" style="131" bestFit="1" customWidth="1"/>
    <col min="6673" max="6673" width="0.88671875" style="131" bestFit="1" customWidth="1"/>
    <col min="6674" max="6674" width="2.77734375" style="131" bestFit="1" customWidth="1"/>
    <col min="6675" max="6675" width="1.88671875" style="131" bestFit="1" customWidth="1"/>
    <col min="6676" max="6676" width="3.77734375" style="131" bestFit="1" customWidth="1"/>
    <col min="6677" max="6677" width="4.6640625" style="131" bestFit="1" customWidth="1"/>
    <col min="6678" max="6678" width="0.88671875" style="131" bestFit="1" customWidth="1"/>
    <col min="6679" max="6680" width="1.88671875" style="131" bestFit="1" customWidth="1"/>
    <col min="6681" max="6681" width="2.77734375" style="131" bestFit="1" customWidth="1"/>
    <col min="6682" max="6682" width="1.88671875" style="131" bestFit="1" customWidth="1"/>
    <col min="6683" max="6683" width="0.88671875" style="131" bestFit="1" customWidth="1"/>
    <col min="6684" max="6685" width="1.88671875" style="131" bestFit="1" customWidth="1"/>
    <col min="6686" max="6686" width="9.33203125" style="131" bestFit="1" customWidth="1"/>
    <col min="6687" max="6912" width="8.88671875" style="131"/>
    <col min="6913" max="6913" width="4.6640625" style="131" bestFit="1" customWidth="1"/>
    <col min="6914" max="6914" width="0.88671875" style="131" bestFit="1" customWidth="1"/>
    <col min="6915" max="6915" width="3.77734375" style="131" bestFit="1" customWidth="1"/>
    <col min="6916" max="6920" width="0.88671875" style="131" bestFit="1" customWidth="1"/>
    <col min="6921" max="6921" width="23.33203125" style="131" bestFit="1" customWidth="1"/>
    <col min="6922" max="6922" width="0.88671875" style="131" bestFit="1" customWidth="1"/>
    <col min="6923" max="6923" width="1.88671875" style="131" bestFit="1" customWidth="1"/>
    <col min="6924" max="6924" width="0.88671875" style="131" bestFit="1" customWidth="1"/>
    <col min="6925" max="6925" width="5.5546875" style="131" bestFit="1" customWidth="1"/>
    <col min="6926" max="6927" width="3.77734375" style="131" bestFit="1" customWidth="1"/>
    <col min="6928" max="6928" width="1.88671875" style="131" bestFit="1" customWidth="1"/>
    <col min="6929" max="6929" width="0.88671875" style="131" bestFit="1" customWidth="1"/>
    <col min="6930" max="6930" width="2.77734375" style="131" bestFit="1" customWidth="1"/>
    <col min="6931" max="6931" width="1.88671875" style="131" bestFit="1" customWidth="1"/>
    <col min="6932" max="6932" width="3.77734375" style="131" bestFit="1" customWidth="1"/>
    <col min="6933" max="6933" width="4.6640625" style="131" bestFit="1" customWidth="1"/>
    <col min="6934" max="6934" width="0.88671875" style="131" bestFit="1" customWidth="1"/>
    <col min="6935" max="6936" width="1.88671875" style="131" bestFit="1" customWidth="1"/>
    <col min="6937" max="6937" width="2.77734375" style="131" bestFit="1" customWidth="1"/>
    <col min="6938" max="6938" width="1.88671875" style="131" bestFit="1" customWidth="1"/>
    <col min="6939" max="6939" width="0.88671875" style="131" bestFit="1" customWidth="1"/>
    <col min="6940" max="6941" width="1.88671875" style="131" bestFit="1" customWidth="1"/>
    <col min="6942" max="6942" width="9.33203125" style="131" bestFit="1" customWidth="1"/>
    <col min="6943" max="7168" width="8.88671875" style="131"/>
    <col min="7169" max="7169" width="4.6640625" style="131" bestFit="1" customWidth="1"/>
    <col min="7170" max="7170" width="0.88671875" style="131" bestFit="1" customWidth="1"/>
    <col min="7171" max="7171" width="3.77734375" style="131" bestFit="1" customWidth="1"/>
    <col min="7172" max="7176" width="0.88671875" style="131" bestFit="1" customWidth="1"/>
    <col min="7177" max="7177" width="23.33203125" style="131" bestFit="1" customWidth="1"/>
    <col min="7178" max="7178" width="0.88671875" style="131" bestFit="1" customWidth="1"/>
    <col min="7179" max="7179" width="1.88671875" style="131" bestFit="1" customWidth="1"/>
    <col min="7180" max="7180" width="0.88671875" style="131" bestFit="1" customWidth="1"/>
    <col min="7181" max="7181" width="5.5546875" style="131" bestFit="1" customWidth="1"/>
    <col min="7182" max="7183" width="3.77734375" style="131" bestFit="1" customWidth="1"/>
    <col min="7184" max="7184" width="1.88671875" style="131" bestFit="1" customWidth="1"/>
    <col min="7185" max="7185" width="0.88671875" style="131" bestFit="1" customWidth="1"/>
    <col min="7186" max="7186" width="2.77734375" style="131" bestFit="1" customWidth="1"/>
    <col min="7187" max="7187" width="1.88671875" style="131" bestFit="1" customWidth="1"/>
    <col min="7188" max="7188" width="3.77734375" style="131" bestFit="1" customWidth="1"/>
    <col min="7189" max="7189" width="4.6640625" style="131" bestFit="1" customWidth="1"/>
    <col min="7190" max="7190" width="0.88671875" style="131" bestFit="1" customWidth="1"/>
    <col min="7191" max="7192" width="1.88671875" style="131" bestFit="1" customWidth="1"/>
    <col min="7193" max="7193" width="2.77734375" style="131" bestFit="1" customWidth="1"/>
    <col min="7194" max="7194" width="1.88671875" style="131" bestFit="1" customWidth="1"/>
    <col min="7195" max="7195" width="0.88671875" style="131" bestFit="1" customWidth="1"/>
    <col min="7196" max="7197" width="1.88671875" style="131" bestFit="1" customWidth="1"/>
    <col min="7198" max="7198" width="9.33203125" style="131" bestFit="1" customWidth="1"/>
    <col min="7199" max="7424" width="8.88671875" style="131"/>
    <col min="7425" max="7425" width="4.6640625" style="131" bestFit="1" customWidth="1"/>
    <col min="7426" max="7426" width="0.88671875" style="131" bestFit="1" customWidth="1"/>
    <col min="7427" max="7427" width="3.77734375" style="131" bestFit="1" customWidth="1"/>
    <col min="7428" max="7432" width="0.88671875" style="131" bestFit="1" customWidth="1"/>
    <col min="7433" max="7433" width="23.33203125" style="131" bestFit="1" customWidth="1"/>
    <col min="7434" max="7434" width="0.88671875" style="131" bestFit="1" customWidth="1"/>
    <col min="7435" max="7435" width="1.88671875" style="131" bestFit="1" customWidth="1"/>
    <col min="7436" max="7436" width="0.88671875" style="131" bestFit="1" customWidth="1"/>
    <col min="7437" max="7437" width="5.5546875" style="131" bestFit="1" customWidth="1"/>
    <col min="7438" max="7439" width="3.77734375" style="131" bestFit="1" customWidth="1"/>
    <col min="7440" max="7440" width="1.88671875" style="131" bestFit="1" customWidth="1"/>
    <col min="7441" max="7441" width="0.88671875" style="131" bestFit="1" customWidth="1"/>
    <col min="7442" max="7442" width="2.77734375" style="131" bestFit="1" customWidth="1"/>
    <col min="7443" max="7443" width="1.88671875" style="131" bestFit="1" customWidth="1"/>
    <col min="7444" max="7444" width="3.77734375" style="131" bestFit="1" customWidth="1"/>
    <col min="7445" max="7445" width="4.6640625" style="131" bestFit="1" customWidth="1"/>
    <col min="7446" max="7446" width="0.88671875" style="131" bestFit="1" customWidth="1"/>
    <col min="7447" max="7448" width="1.88671875" style="131" bestFit="1" customWidth="1"/>
    <col min="7449" max="7449" width="2.77734375" style="131" bestFit="1" customWidth="1"/>
    <col min="7450" max="7450" width="1.88671875" style="131" bestFit="1" customWidth="1"/>
    <col min="7451" max="7451" width="0.88671875" style="131" bestFit="1" customWidth="1"/>
    <col min="7452" max="7453" width="1.88671875" style="131" bestFit="1" customWidth="1"/>
    <col min="7454" max="7454" width="9.33203125" style="131" bestFit="1" customWidth="1"/>
    <col min="7455" max="7680" width="8.88671875" style="131"/>
    <col min="7681" max="7681" width="4.6640625" style="131" bestFit="1" customWidth="1"/>
    <col min="7682" max="7682" width="0.88671875" style="131" bestFit="1" customWidth="1"/>
    <col min="7683" max="7683" width="3.77734375" style="131" bestFit="1" customWidth="1"/>
    <col min="7684" max="7688" width="0.88671875" style="131" bestFit="1" customWidth="1"/>
    <col min="7689" max="7689" width="23.33203125" style="131" bestFit="1" customWidth="1"/>
    <col min="7690" max="7690" width="0.88671875" style="131" bestFit="1" customWidth="1"/>
    <col min="7691" max="7691" width="1.88671875" style="131" bestFit="1" customWidth="1"/>
    <col min="7692" max="7692" width="0.88671875" style="131" bestFit="1" customWidth="1"/>
    <col min="7693" max="7693" width="5.5546875" style="131" bestFit="1" customWidth="1"/>
    <col min="7694" max="7695" width="3.77734375" style="131" bestFit="1" customWidth="1"/>
    <col min="7696" max="7696" width="1.88671875" style="131" bestFit="1" customWidth="1"/>
    <col min="7697" max="7697" width="0.88671875" style="131" bestFit="1" customWidth="1"/>
    <col min="7698" max="7698" width="2.77734375" style="131" bestFit="1" customWidth="1"/>
    <col min="7699" max="7699" width="1.88671875" style="131" bestFit="1" customWidth="1"/>
    <col min="7700" max="7700" width="3.77734375" style="131" bestFit="1" customWidth="1"/>
    <col min="7701" max="7701" width="4.6640625" style="131" bestFit="1" customWidth="1"/>
    <col min="7702" max="7702" width="0.88671875" style="131" bestFit="1" customWidth="1"/>
    <col min="7703" max="7704" width="1.88671875" style="131" bestFit="1" customWidth="1"/>
    <col min="7705" max="7705" width="2.77734375" style="131" bestFit="1" customWidth="1"/>
    <col min="7706" max="7706" width="1.88671875" style="131" bestFit="1" customWidth="1"/>
    <col min="7707" max="7707" width="0.88671875" style="131" bestFit="1" customWidth="1"/>
    <col min="7708" max="7709" width="1.88671875" style="131" bestFit="1" customWidth="1"/>
    <col min="7710" max="7710" width="9.33203125" style="131" bestFit="1" customWidth="1"/>
    <col min="7711" max="7936" width="8.88671875" style="131"/>
    <col min="7937" max="7937" width="4.6640625" style="131" bestFit="1" customWidth="1"/>
    <col min="7938" max="7938" width="0.88671875" style="131" bestFit="1" customWidth="1"/>
    <col min="7939" max="7939" width="3.77734375" style="131" bestFit="1" customWidth="1"/>
    <col min="7940" max="7944" width="0.88671875" style="131" bestFit="1" customWidth="1"/>
    <col min="7945" max="7945" width="23.33203125" style="131" bestFit="1" customWidth="1"/>
    <col min="7946" max="7946" width="0.88671875" style="131" bestFit="1" customWidth="1"/>
    <col min="7947" max="7947" width="1.88671875" style="131" bestFit="1" customWidth="1"/>
    <col min="7948" max="7948" width="0.88671875" style="131" bestFit="1" customWidth="1"/>
    <col min="7949" max="7949" width="5.5546875" style="131" bestFit="1" customWidth="1"/>
    <col min="7950" max="7951" width="3.77734375" style="131" bestFit="1" customWidth="1"/>
    <col min="7952" max="7952" width="1.88671875" style="131" bestFit="1" customWidth="1"/>
    <col min="7953" max="7953" width="0.88671875" style="131" bestFit="1" customWidth="1"/>
    <col min="7954" max="7954" width="2.77734375" style="131" bestFit="1" customWidth="1"/>
    <col min="7955" max="7955" width="1.88671875" style="131" bestFit="1" customWidth="1"/>
    <col min="7956" max="7956" width="3.77734375" style="131" bestFit="1" customWidth="1"/>
    <col min="7957" max="7957" width="4.6640625" style="131" bestFit="1" customWidth="1"/>
    <col min="7958" max="7958" width="0.88671875" style="131" bestFit="1" customWidth="1"/>
    <col min="7959" max="7960" width="1.88671875" style="131" bestFit="1" customWidth="1"/>
    <col min="7961" max="7961" width="2.77734375" style="131" bestFit="1" customWidth="1"/>
    <col min="7962" max="7962" width="1.88671875" style="131" bestFit="1" customWidth="1"/>
    <col min="7963" max="7963" width="0.88671875" style="131" bestFit="1" customWidth="1"/>
    <col min="7964" max="7965" width="1.88671875" style="131" bestFit="1" customWidth="1"/>
    <col min="7966" max="7966" width="9.33203125" style="131" bestFit="1" customWidth="1"/>
    <col min="7967" max="8192" width="8.88671875" style="131"/>
    <col min="8193" max="8193" width="4.6640625" style="131" bestFit="1" customWidth="1"/>
    <col min="8194" max="8194" width="0.88671875" style="131" bestFit="1" customWidth="1"/>
    <col min="8195" max="8195" width="3.77734375" style="131" bestFit="1" customWidth="1"/>
    <col min="8196" max="8200" width="0.88671875" style="131" bestFit="1" customWidth="1"/>
    <col min="8201" max="8201" width="23.33203125" style="131" bestFit="1" customWidth="1"/>
    <col min="8202" max="8202" width="0.88671875" style="131" bestFit="1" customWidth="1"/>
    <col min="8203" max="8203" width="1.88671875" style="131" bestFit="1" customWidth="1"/>
    <col min="8204" max="8204" width="0.88671875" style="131" bestFit="1" customWidth="1"/>
    <col min="8205" max="8205" width="5.5546875" style="131" bestFit="1" customWidth="1"/>
    <col min="8206" max="8207" width="3.77734375" style="131" bestFit="1" customWidth="1"/>
    <col min="8208" max="8208" width="1.88671875" style="131" bestFit="1" customWidth="1"/>
    <col min="8209" max="8209" width="0.88671875" style="131" bestFit="1" customWidth="1"/>
    <col min="8210" max="8210" width="2.77734375" style="131" bestFit="1" customWidth="1"/>
    <col min="8211" max="8211" width="1.88671875" style="131" bestFit="1" customWidth="1"/>
    <col min="8212" max="8212" width="3.77734375" style="131" bestFit="1" customWidth="1"/>
    <col min="8213" max="8213" width="4.6640625" style="131" bestFit="1" customWidth="1"/>
    <col min="8214" max="8214" width="0.88671875" style="131" bestFit="1" customWidth="1"/>
    <col min="8215" max="8216" width="1.88671875" style="131" bestFit="1" customWidth="1"/>
    <col min="8217" max="8217" width="2.77734375" style="131" bestFit="1" customWidth="1"/>
    <col min="8218" max="8218" width="1.88671875" style="131" bestFit="1" customWidth="1"/>
    <col min="8219" max="8219" width="0.88671875" style="131" bestFit="1" customWidth="1"/>
    <col min="8220" max="8221" width="1.88671875" style="131" bestFit="1" customWidth="1"/>
    <col min="8222" max="8222" width="9.33203125" style="131" bestFit="1" customWidth="1"/>
    <col min="8223" max="8448" width="8.88671875" style="131"/>
    <col min="8449" max="8449" width="4.6640625" style="131" bestFit="1" customWidth="1"/>
    <col min="8450" max="8450" width="0.88671875" style="131" bestFit="1" customWidth="1"/>
    <col min="8451" max="8451" width="3.77734375" style="131" bestFit="1" customWidth="1"/>
    <col min="8452" max="8456" width="0.88671875" style="131" bestFit="1" customWidth="1"/>
    <col min="8457" max="8457" width="23.33203125" style="131" bestFit="1" customWidth="1"/>
    <col min="8458" max="8458" width="0.88671875" style="131" bestFit="1" customWidth="1"/>
    <col min="8459" max="8459" width="1.88671875" style="131" bestFit="1" customWidth="1"/>
    <col min="8460" max="8460" width="0.88671875" style="131" bestFit="1" customWidth="1"/>
    <col min="8461" max="8461" width="5.5546875" style="131" bestFit="1" customWidth="1"/>
    <col min="8462" max="8463" width="3.77734375" style="131" bestFit="1" customWidth="1"/>
    <col min="8464" max="8464" width="1.88671875" style="131" bestFit="1" customWidth="1"/>
    <col min="8465" max="8465" width="0.88671875" style="131" bestFit="1" customWidth="1"/>
    <col min="8466" max="8466" width="2.77734375" style="131" bestFit="1" customWidth="1"/>
    <col min="8467" max="8467" width="1.88671875" style="131" bestFit="1" customWidth="1"/>
    <col min="8468" max="8468" width="3.77734375" style="131" bestFit="1" customWidth="1"/>
    <col min="8469" max="8469" width="4.6640625" style="131" bestFit="1" customWidth="1"/>
    <col min="8470" max="8470" width="0.88671875" style="131" bestFit="1" customWidth="1"/>
    <col min="8471" max="8472" width="1.88671875" style="131" bestFit="1" customWidth="1"/>
    <col min="8473" max="8473" width="2.77734375" style="131" bestFit="1" customWidth="1"/>
    <col min="8474" max="8474" width="1.88671875" style="131" bestFit="1" customWidth="1"/>
    <col min="8475" max="8475" width="0.88671875" style="131" bestFit="1" customWidth="1"/>
    <col min="8476" max="8477" width="1.88671875" style="131" bestFit="1" customWidth="1"/>
    <col min="8478" max="8478" width="9.33203125" style="131" bestFit="1" customWidth="1"/>
    <col min="8479" max="8704" width="8.88671875" style="131"/>
    <col min="8705" max="8705" width="4.6640625" style="131" bestFit="1" customWidth="1"/>
    <col min="8706" max="8706" width="0.88671875" style="131" bestFit="1" customWidth="1"/>
    <col min="8707" max="8707" width="3.77734375" style="131" bestFit="1" customWidth="1"/>
    <col min="8708" max="8712" width="0.88671875" style="131" bestFit="1" customWidth="1"/>
    <col min="8713" max="8713" width="23.33203125" style="131" bestFit="1" customWidth="1"/>
    <col min="8714" max="8714" width="0.88671875" style="131" bestFit="1" customWidth="1"/>
    <col min="8715" max="8715" width="1.88671875" style="131" bestFit="1" customWidth="1"/>
    <col min="8716" max="8716" width="0.88671875" style="131" bestFit="1" customWidth="1"/>
    <col min="8717" max="8717" width="5.5546875" style="131" bestFit="1" customWidth="1"/>
    <col min="8718" max="8719" width="3.77734375" style="131" bestFit="1" customWidth="1"/>
    <col min="8720" max="8720" width="1.88671875" style="131" bestFit="1" customWidth="1"/>
    <col min="8721" max="8721" width="0.88671875" style="131" bestFit="1" customWidth="1"/>
    <col min="8722" max="8722" width="2.77734375" style="131" bestFit="1" customWidth="1"/>
    <col min="8723" max="8723" width="1.88671875" style="131" bestFit="1" customWidth="1"/>
    <col min="8724" max="8724" width="3.77734375" style="131" bestFit="1" customWidth="1"/>
    <col min="8725" max="8725" width="4.6640625" style="131" bestFit="1" customWidth="1"/>
    <col min="8726" max="8726" width="0.88671875" style="131" bestFit="1" customWidth="1"/>
    <col min="8727" max="8728" width="1.88671875" style="131" bestFit="1" customWidth="1"/>
    <col min="8729" max="8729" width="2.77734375" style="131" bestFit="1" customWidth="1"/>
    <col min="8730" max="8730" width="1.88671875" style="131" bestFit="1" customWidth="1"/>
    <col min="8731" max="8731" width="0.88671875" style="131" bestFit="1" customWidth="1"/>
    <col min="8732" max="8733" width="1.88671875" style="131" bestFit="1" customWidth="1"/>
    <col min="8734" max="8734" width="9.33203125" style="131" bestFit="1" customWidth="1"/>
    <col min="8735" max="8960" width="8.88671875" style="131"/>
    <col min="8961" max="8961" width="4.6640625" style="131" bestFit="1" customWidth="1"/>
    <col min="8962" max="8962" width="0.88671875" style="131" bestFit="1" customWidth="1"/>
    <col min="8963" max="8963" width="3.77734375" style="131" bestFit="1" customWidth="1"/>
    <col min="8964" max="8968" width="0.88671875" style="131" bestFit="1" customWidth="1"/>
    <col min="8969" max="8969" width="23.33203125" style="131" bestFit="1" customWidth="1"/>
    <col min="8970" max="8970" width="0.88671875" style="131" bestFit="1" customWidth="1"/>
    <col min="8971" max="8971" width="1.88671875" style="131" bestFit="1" customWidth="1"/>
    <col min="8972" max="8972" width="0.88671875" style="131" bestFit="1" customWidth="1"/>
    <col min="8973" max="8973" width="5.5546875" style="131" bestFit="1" customWidth="1"/>
    <col min="8974" max="8975" width="3.77734375" style="131" bestFit="1" customWidth="1"/>
    <col min="8976" max="8976" width="1.88671875" style="131" bestFit="1" customWidth="1"/>
    <col min="8977" max="8977" width="0.88671875" style="131" bestFit="1" customWidth="1"/>
    <col min="8978" max="8978" width="2.77734375" style="131" bestFit="1" customWidth="1"/>
    <col min="8979" max="8979" width="1.88671875" style="131" bestFit="1" customWidth="1"/>
    <col min="8980" max="8980" width="3.77734375" style="131" bestFit="1" customWidth="1"/>
    <col min="8981" max="8981" width="4.6640625" style="131" bestFit="1" customWidth="1"/>
    <col min="8982" max="8982" width="0.88671875" style="131" bestFit="1" customWidth="1"/>
    <col min="8983" max="8984" width="1.88671875" style="131" bestFit="1" customWidth="1"/>
    <col min="8985" max="8985" width="2.77734375" style="131" bestFit="1" customWidth="1"/>
    <col min="8986" max="8986" width="1.88671875" style="131" bestFit="1" customWidth="1"/>
    <col min="8987" max="8987" width="0.88671875" style="131" bestFit="1" customWidth="1"/>
    <col min="8988" max="8989" width="1.88671875" style="131" bestFit="1" customWidth="1"/>
    <col min="8990" max="8990" width="9.33203125" style="131" bestFit="1" customWidth="1"/>
    <col min="8991" max="9216" width="8.88671875" style="131"/>
    <col min="9217" max="9217" width="4.6640625" style="131" bestFit="1" customWidth="1"/>
    <col min="9218" max="9218" width="0.88671875" style="131" bestFit="1" customWidth="1"/>
    <col min="9219" max="9219" width="3.77734375" style="131" bestFit="1" customWidth="1"/>
    <col min="9220" max="9224" width="0.88671875" style="131" bestFit="1" customWidth="1"/>
    <col min="9225" max="9225" width="23.33203125" style="131" bestFit="1" customWidth="1"/>
    <col min="9226" max="9226" width="0.88671875" style="131" bestFit="1" customWidth="1"/>
    <col min="9227" max="9227" width="1.88671875" style="131" bestFit="1" customWidth="1"/>
    <col min="9228" max="9228" width="0.88671875" style="131" bestFit="1" customWidth="1"/>
    <col min="9229" max="9229" width="5.5546875" style="131" bestFit="1" customWidth="1"/>
    <col min="9230" max="9231" width="3.77734375" style="131" bestFit="1" customWidth="1"/>
    <col min="9232" max="9232" width="1.88671875" style="131" bestFit="1" customWidth="1"/>
    <col min="9233" max="9233" width="0.88671875" style="131" bestFit="1" customWidth="1"/>
    <col min="9234" max="9234" width="2.77734375" style="131" bestFit="1" customWidth="1"/>
    <col min="9235" max="9235" width="1.88671875" style="131" bestFit="1" customWidth="1"/>
    <col min="9236" max="9236" width="3.77734375" style="131" bestFit="1" customWidth="1"/>
    <col min="9237" max="9237" width="4.6640625" style="131" bestFit="1" customWidth="1"/>
    <col min="9238" max="9238" width="0.88671875" style="131" bestFit="1" customWidth="1"/>
    <col min="9239" max="9240" width="1.88671875" style="131" bestFit="1" customWidth="1"/>
    <col min="9241" max="9241" width="2.77734375" style="131" bestFit="1" customWidth="1"/>
    <col min="9242" max="9242" width="1.88671875" style="131" bestFit="1" customWidth="1"/>
    <col min="9243" max="9243" width="0.88671875" style="131" bestFit="1" customWidth="1"/>
    <col min="9244" max="9245" width="1.88671875" style="131" bestFit="1" customWidth="1"/>
    <col min="9246" max="9246" width="9.33203125" style="131" bestFit="1" customWidth="1"/>
    <col min="9247" max="9472" width="8.88671875" style="131"/>
    <col min="9473" max="9473" width="4.6640625" style="131" bestFit="1" customWidth="1"/>
    <col min="9474" max="9474" width="0.88671875" style="131" bestFit="1" customWidth="1"/>
    <col min="9475" max="9475" width="3.77734375" style="131" bestFit="1" customWidth="1"/>
    <col min="9476" max="9480" width="0.88671875" style="131" bestFit="1" customWidth="1"/>
    <col min="9481" max="9481" width="23.33203125" style="131" bestFit="1" customWidth="1"/>
    <col min="9482" max="9482" width="0.88671875" style="131" bestFit="1" customWidth="1"/>
    <col min="9483" max="9483" width="1.88671875" style="131" bestFit="1" customWidth="1"/>
    <col min="9484" max="9484" width="0.88671875" style="131" bestFit="1" customWidth="1"/>
    <col min="9485" max="9485" width="5.5546875" style="131" bestFit="1" customWidth="1"/>
    <col min="9486" max="9487" width="3.77734375" style="131" bestFit="1" customWidth="1"/>
    <col min="9488" max="9488" width="1.88671875" style="131" bestFit="1" customWidth="1"/>
    <col min="9489" max="9489" width="0.88671875" style="131" bestFit="1" customWidth="1"/>
    <col min="9490" max="9490" width="2.77734375" style="131" bestFit="1" customWidth="1"/>
    <col min="9491" max="9491" width="1.88671875" style="131" bestFit="1" customWidth="1"/>
    <col min="9492" max="9492" width="3.77734375" style="131" bestFit="1" customWidth="1"/>
    <col min="9493" max="9493" width="4.6640625" style="131" bestFit="1" customWidth="1"/>
    <col min="9494" max="9494" width="0.88671875" style="131" bestFit="1" customWidth="1"/>
    <col min="9495" max="9496" width="1.88671875" style="131" bestFit="1" customWidth="1"/>
    <col min="9497" max="9497" width="2.77734375" style="131" bestFit="1" customWidth="1"/>
    <col min="9498" max="9498" width="1.88671875" style="131" bestFit="1" customWidth="1"/>
    <col min="9499" max="9499" width="0.88671875" style="131" bestFit="1" customWidth="1"/>
    <col min="9500" max="9501" width="1.88671875" style="131" bestFit="1" customWidth="1"/>
    <col min="9502" max="9502" width="9.33203125" style="131" bestFit="1" customWidth="1"/>
    <col min="9503" max="9728" width="8.88671875" style="131"/>
    <col min="9729" max="9729" width="4.6640625" style="131" bestFit="1" customWidth="1"/>
    <col min="9730" max="9730" width="0.88671875" style="131" bestFit="1" customWidth="1"/>
    <col min="9731" max="9731" width="3.77734375" style="131" bestFit="1" customWidth="1"/>
    <col min="9732" max="9736" width="0.88671875" style="131" bestFit="1" customWidth="1"/>
    <col min="9737" max="9737" width="23.33203125" style="131" bestFit="1" customWidth="1"/>
    <col min="9738" max="9738" width="0.88671875" style="131" bestFit="1" customWidth="1"/>
    <col min="9739" max="9739" width="1.88671875" style="131" bestFit="1" customWidth="1"/>
    <col min="9740" max="9740" width="0.88671875" style="131" bestFit="1" customWidth="1"/>
    <col min="9741" max="9741" width="5.5546875" style="131" bestFit="1" customWidth="1"/>
    <col min="9742" max="9743" width="3.77734375" style="131" bestFit="1" customWidth="1"/>
    <col min="9744" max="9744" width="1.88671875" style="131" bestFit="1" customWidth="1"/>
    <col min="9745" max="9745" width="0.88671875" style="131" bestFit="1" customWidth="1"/>
    <col min="9746" max="9746" width="2.77734375" style="131" bestFit="1" customWidth="1"/>
    <col min="9747" max="9747" width="1.88671875" style="131" bestFit="1" customWidth="1"/>
    <col min="9748" max="9748" width="3.77734375" style="131" bestFit="1" customWidth="1"/>
    <col min="9749" max="9749" width="4.6640625" style="131" bestFit="1" customWidth="1"/>
    <col min="9750" max="9750" width="0.88671875" style="131" bestFit="1" customWidth="1"/>
    <col min="9751" max="9752" width="1.88671875" style="131" bestFit="1" customWidth="1"/>
    <col min="9753" max="9753" width="2.77734375" style="131" bestFit="1" customWidth="1"/>
    <col min="9754" max="9754" width="1.88671875" style="131" bestFit="1" customWidth="1"/>
    <col min="9755" max="9755" width="0.88671875" style="131" bestFit="1" customWidth="1"/>
    <col min="9756" max="9757" width="1.88671875" style="131" bestFit="1" customWidth="1"/>
    <col min="9758" max="9758" width="9.33203125" style="131" bestFit="1" customWidth="1"/>
    <col min="9759" max="9984" width="8.88671875" style="131"/>
    <col min="9985" max="9985" width="4.6640625" style="131" bestFit="1" customWidth="1"/>
    <col min="9986" max="9986" width="0.88671875" style="131" bestFit="1" customWidth="1"/>
    <col min="9987" max="9987" width="3.77734375" style="131" bestFit="1" customWidth="1"/>
    <col min="9988" max="9992" width="0.88671875" style="131" bestFit="1" customWidth="1"/>
    <col min="9993" max="9993" width="23.33203125" style="131" bestFit="1" customWidth="1"/>
    <col min="9994" max="9994" width="0.88671875" style="131" bestFit="1" customWidth="1"/>
    <col min="9995" max="9995" width="1.88671875" style="131" bestFit="1" customWidth="1"/>
    <col min="9996" max="9996" width="0.88671875" style="131" bestFit="1" customWidth="1"/>
    <col min="9997" max="9997" width="5.5546875" style="131" bestFit="1" customWidth="1"/>
    <col min="9998" max="9999" width="3.77734375" style="131" bestFit="1" customWidth="1"/>
    <col min="10000" max="10000" width="1.88671875" style="131" bestFit="1" customWidth="1"/>
    <col min="10001" max="10001" width="0.88671875" style="131" bestFit="1" customWidth="1"/>
    <col min="10002" max="10002" width="2.77734375" style="131" bestFit="1" customWidth="1"/>
    <col min="10003" max="10003" width="1.88671875" style="131" bestFit="1" customWidth="1"/>
    <col min="10004" max="10004" width="3.77734375" style="131" bestFit="1" customWidth="1"/>
    <col min="10005" max="10005" width="4.6640625" style="131" bestFit="1" customWidth="1"/>
    <col min="10006" max="10006" width="0.88671875" style="131" bestFit="1" customWidth="1"/>
    <col min="10007" max="10008" width="1.88671875" style="131" bestFit="1" customWidth="1"/>
    <col min="10009" max="10009" width="2.77734375" style="131" bestFit="1" customWidth="1"/>
    <col min="10010" max="10010" width="1.88671875" style="131" bestFit="1" customWidth="1"/>
    <col min="10011" max="10011" width="0.88671875" style="131" bestFit="1" customWidth="1"/>
    <col min="10012" max="10013" width="1.88671875" style="131" bestFit="1" customWidth="1"/>
    <col min="10014" max="10014" width="9.33203125" style="131" bestFit="1" customWidth="1"/>
    <col min="10015" max="10240" width="8.88671875" style="131"/>
    <col min="10241" max="10241" width="4.6640625" style="131" bestFit="1" customWidth="1"/>
    <col min="10242" max="10242" width="0.88671875" style="131" bestFit="1" customWidth="1"/>
    <col min="10243" max="10243" width="3.77734375" style="131" bestFit="1" customWidth="1"/>
    <col min="10244" max="10248" width="0.88671875" style="131" bestFit="1" customWidth="1"/>
    <col min="10249" max="10249" width="23.33203125" style="131" bestFit="1" customWidth="1"/>
    <col min="10250" max="10250" width="0.88671875" style="131" bestFit="1" customWidth="1"/>
    <col min="10251" max="10251" width="1.88671875" style="131" bestFit="1" customWidth="1"/>
    <col min="10252" max="10252" width="0.88671875" style="131" bestFit="1" customWidth="1"/>
    <col min="10253" max="10253" width="5.5546875" style="131" bestFit="1" customWidth="1"/>
    <col min="10254" max="10255" width="3.77734375" style="131" bestFit="1" customWidth="1"/>
    <col min="10256" max="10256" width="1.88671875" style="131" bestFit="1" customWidth="1"/>
    <col min="10257" max="10257" width="0.88671875" style="131" bestFit="1" customWidth="1"/>
    <col min="10258" max="10258" width="2.77734375" style="131" bestFit="1" customWidth="1"/>
    <col min="10259" max="10259" width="1.88671875" style="131" bestFit="1" customWidth="1"/>
    <col min="10260" max="10260" width="3.77734375" style="131" bestFit="1" customWidth="1"/>
    <col min="10261" max="10261" width="4.6640625" style="131" bestFit="1" customWidth="1"/>
    <col min="10262" max="10262" width="0.88671875" style="131" bestFit="1" customWidth="1"/>
    <col min="10263" max="10264" width="1.88671875" style="131" bestFit="1" customWidth="1"/>
    <col min="10265" max="10265" width="2.77734375" style="131" bestFit="1" customWidth="1"/>
    <col min="10266" max="10266" width="1.88671875" style="131" bestFit="1" customWidth="1"/>
    <col min="10267" max="10267" width="0.88671875" style="131" bestFit="1" customWidth="1"/>
    <col min="10268" max="10269" width="1.88671875" style="131" bestFit="1" customWidth="1"/>
    <col min="10270" max="10270" width="9.33203125" style="131" bestFit="1" customWidth="1"/>
    <col min="10271" max="10496" width="8.88671875" style="131"/>
    <col min="10497" max="10497" width="4.6640625" style="131" bestFit="1" customWidth="1"/>
    <col min="10498" max="10498" width="0.88671875" style="131" bestFit="1" customWidth="1"/>
    <col min="10499" max="10499" width="3.77734375" style="131" bestFit="1" customWidth="1"/>
    <col min="10500" max="10504" width="0.88671875" style="131" bestFit="1" customWidth="1"/>
    <col min="10505" max="10505" width="23.33203125" style="131" bestFit="1" customWidth="1"/>
    <col min="10506" max="10506" width="0.88671875" style="131" bestFit="1" customWidth="1"/>
    <col min="10507" max="10507" width="1.88671875" style="131" bestFit="1" customWidth="1"/>
    <col min="10508" max="10508" width="0.88671875" style="131" bestFit="1" customWidth="1"/>
    <col min="10509" max="10509" width="5.5546875" style="131" bestFit="1" customWidth="1"/>
    <col min="10510" max="10511" width="3.77734375" style="131" bestFit="1" customWidth="1"/>
    <col min="10512" max="10512" width="1.88671875" style="131" bestFit="1" customWidth="1"/>
    <col min="10513" max="10513" width="0.88671875" style="131" bestFit="1" customWidth="1"/>
    <col min="10514" max="10514" width="2.77734375" style="131" bestFit="1" customWidth="1"/>
    <col min="10515" max="10515" width="1.88671875" style="131" bestFit="1" customWidth="1"/>
    <col min="10516" max="10516" width="3.77734375" style="131" bestFit="1" customWidth="1"/>
    <col min="10517" max="10517" width="4.6640625" style="131" bestFit="1" customWidth="1"/>
    <col min="10518" max="10518" width="0.88671875" style="131" bestFit="1" customWidth="1"/>
    <col min="10519" max="10520" width="1.88671875" style="131" bestFit="1" customWidth="1"/>
    <col min="10521" max="10521" width="2.77734375" style="131" bestFit="1" customWidth="1"/>
    <col min="10522" max="10522" width="1.88671875" style="131" bestFit="1" customWidth="1"/>
    <col min="10523" max="10523" width="0.88671875" style="131" bestFit="1" customWidth="1"/>
    <col min="10524" max="10525" width="1.88671875" style="131" bestFit="1" customWidth="1"/>
    <col min="10526" max="10526" width="9.33203125" style="131" bestFit="1" customWidth="1"/>
    <col min="10527" max="10752" width="8.88671875" style="131"/>
    <col min="10753" max="10753" width="4.6640625" style="131" bestFit="1" customWidth="1"/>
    <col min="10754" max="10754" width="0.88671875" style="131" bestFit="1" customWidth="1"/>
    <col min="10755" max="10755" width="3.77734375" style="131" bestFit="1" customWidth="1"/>
    <col min="10756" max="10760" width="0.88671875" style="131" bestFit="1" customWidth="1"/>
    <col min="10761" max="10761" width="23.33203125" style="131" bestFit="1" customWidth="1"/>
    <col min="10762" max="10762" width="0.88671875" style="131" bestFit="1" customWidth="1"/>
    <col min="10763" max="10763" width="1.88671875" style="131" bestFit="1" customWidth="1"/>
    <col min="10764" max="10764" width="0.88671875" style="131" bestFit="1" customWidth="1"/>
    <col min="10765" max="10765" width="5.5546875" style="131" bestFit="1" customWidth="1"/>
    <col min="10766" max="10767" width="3.77734375" style="131" bestFit="1" customWidth="1"/>
    <col min="10768" max="10768" width="1.88671875" style="131" bestFit="1" customWidth="1"/>
    <col min="10769" max="10769" width="0.88671875" style="131" bestFit="1" customWidth="1"/>
    <col min="10770" max="10770" width="2.77734375" style="131" bestFit="1" customWidth="1"/>
    <col min="10771" max="10771" width="1.88671875" style="131" bestFit="1" customWidth="1"/>
    <col min="10772" max="10772" width="3.77734375" style="131" bestFit="1" customWidth="1"/>
    <col min="10773" max="10773" width="4.6640625" style="131" bestFit="1" customWidth="1"/>
    <col min="10774" max="10774" width="0.88671875" style="131" bestFit="1" customWidth="1"/>
    <col min="10775" max="10776" width="1.88671875" style="131" bestFit="1" customWidth="1"/>
    <col min="10777" max="10777" width="2.77734375" style="131" bestFit="1" customWidth="1"/>
    <col min="10778" max="10778" width="1.88671875" style="131" bestFit="1" customWidth="1"/>
    <col min="10779" max="10779" width="0.88671875" style="131" bestFit="1" customWidth="1"/>
    <col min="10780" max="10781" width="1.88671875" style="131" bestFit="1" customWidth="1"/>
    <col min="10782" max="10782" width="9.33203125" style="131" bestFit="1" customWidth="1"/>
    <col min="10783" max="11008" width="8.88671875" style="131"/>
    <col min="11009" max="11009" width="4.6640625" style="131" bestFit="1" customWidth="1"/>
    <col min="11010" max="11010" width="0.88671875" style="131" bestFit="1" customWidth="1"/>
    <col min="11011" max="11011" width="3.77734375" style="131" bestFit="1" customWidth="1"/>
    <col min="11012" max="11016" width="0.88671875" style="131" bestFit="1" customWidth="1"/>
    <col min="11017" max="11017" width="23.33203125" style="131" bestFit="1" customWidth="1"/>
    <col min="11018" max="11018" width="0.88671875" style="131" bestFit="1" customWidth="1"/>
    <col min="11019" max="11019" width="1.88671875" style="131" bestFit="1" customWidth="1"/>
    <col min="11020" max="11020" width="0.88671875" style="131" bestFit="1" customWidth="1"/>
    <col min="11021" max="11021" width="5.5546875" style="131" bestFit="1" customWidth="1"/>
    <col min="11022" max="11023" width="3.77734375" style="131" bestFit="1" customWidth="1"/>
    <col min="11024" max="11024" width="1.88671875" style="131" bestFit="1" customWidth="1"/>
    <col min="11025" max="11025" width="0.88671875" style="131" bestFit="1" customWidth="1"/>
    <col min="11026" max="11026" width="2.77734375" style="131" bestFit="1" customWidth="1"/>
    <col min="11027" max="11027" width="1.88671875" style="131" bestFit="1" customWidth="1"/>
    <col min="11028" max="11028" width="3.77734375" style="131" bestFit="1" customWidth="1"/>
    <col min="11029" max="11029" width="4.6640625" style="131" bestFit="1" customWidth="1"/>
    <col min="11030" max="11030" width="0.88671875" style="131" bestFit="1" customWidth="1"/>
    <col min="11031" max="11032" width="1.88671875" style="131" bestFit="1" customWidth="1"/>
    <col min="11033" max="11033" width="2.77734375" style="131" bestFit="1" customWidth="1"/>
    <col min="11034" max="11034" width="1.88671875" style="131" bestFit="1" customWidth="1"/>
    <col min="11035" max="11035" width="0.88671875" style="131" bestFit="1" customWidth="1"/>
    <col min="11036" max="11037" width="1.88671875" style="131" bestFit="1" customWidth="1"/>
    <col min="11038" max="11038" width="9.33203125" style="131" bestFit="1" customWidth="1"/>
    <col min="11039" max="11264" width="8.88671875" style="131"/>
    <col min="11265" max="11265" width="4.6640625" style="131" bestFit="1" customWidth="1"/>
    <col min="11266" max="11266" width="0.88671875" style="131" bestFit="1" customWidth="1"/>
    <col min="11267" max="11267" width="3.77734375" style="131" bestFit="1" customWidth="1"/>
    <col min="11268" max="11272" width="0.88671875" style="131" bestFit="1" customWidth="1"/>
    <col min="11273" max="11273" width="23.33203125" style="131" bestFit="1" customWidth="1"/>
    <col min="11274" max="11274" width="0.88671875" style="131" bestFit="1" customWidth="1"/>
    <col min="11275" max="11275" width="1.88671875" style="131" bestFit="1" customWidth="1"/>
    <col min="11276" max="11276" width="0.88671875" style="131" bestFit="1" customWidth="1"/>
    <col min="11277" max="11277" width="5.5546875" style="131" bestFit="1" customWidth="1"/>
    <col min="11278" max="11279" width="3.77734375" style="131" bestFit="1" customWidth="1"/>
    <col min="11280" max="11280" width="1.88671875" style="131" bestFit="1" customWidth="1"/>
    <col min="11281" max="11281" width="0.88671875" style="131" bestFit="1" customWidth="1"/>
    <col min="11282" max="11282" width="2.77734375" style="131" bestFit="1" customWidth="1"/>
    <col min="11283" max="11283" width="1.88671875" style="131" bestFit="1" customWidth="1"/>
    <col min="11284" max="11284" width="3.77734375" style="131" bestFit="1" customWidth="1"/>
    <col min="11285" max="11285" width="4.6640625" style="131" bestFit="1" customWidth="1"/>
    <col min="11286" max="11286" width="0.88671875" style="131" bestFit="1" customWidth="1"/>
    <col min="11287" max="11288" width="1.88671875" style="131" bestFit="1" customWidth="1"/>
    <col min="11289" max="11289" width="2.77734375" style="131" bestFit="1" customWidth="1"/>
    <col min="11290" max="11290" width="1.88671875" style="131" bestFit="1" customWidth="1"/>
    <col min="11291" max="11291" width="0.88671875" style="131" bestFit="1" customWidth="1"/>
    <col min="11292" max="11293" width="1.88671875" style="131" bestFit="1" customWidth="1"/>
    <col min="11294" max="11294" width="9.33203125" style="131" bestFit="1" customWidth="1"/>
    <col min="11295" max="11520" width="8.88671875" style="131"/>
    <col min="11521" max="11521" width="4.6640625" style="131" bestFit="1" customWidth="1"/>
    <col min="11522" max="11522" width="0.88671875" style="131" bestFit="1" customWidth="1"/>
    <col min="11523" max="11523" width="3.77734375" style="131" bestFit="1" customWidth="1"/>
    <col min="11524" max="11528" width="0.88671875" style="131" bestFit="1" customWidth="1"/>
    <col min="11529" max="11529" width="23.33203125" style="131" bestFit="1" customWidth="1"/>
    <col min="11530" max="11530" width="0.88671875" style="131" bestFit="1" customWidth="1"/>
    <col min="11531" max="11531" width="1.88671875" style="131" bestFit="1" customWidth="1"/>
    <col min="11532" max="11532" width="0.88671875" style="131" bestFit="1" customWidth="1"/>
    <col min="11533" max="11533" width="5.5546875" style="131" bestFit="1" customWidth="1"/>
    <col min="11534" max="11535" width="3.77734375" style="131" bestFit="1" customWidth="1"/>
    <col min="11536" max="11536" width="1.88671875" style="131" bestFit="1" customWidth="1"/>
    <col min="11537" max="11537" width="0.88671875" style="131" bestFit="1" customWidth="1"/>
    <col min="11538" max="11538" width="2.77734375" style="131" bestFit="1" customWidth="1"/>
    <col min="11539" max="11539" width="1.88671875" style="131" bestFit="1" customWidth="1"/>
    <col min="11540" max="11540" width="3.77734375" style="131" bestFit="1" customWidth="1"/>
    <col min="11541" max="11541" width="4.6640625" style="131" bestFit="1" customWidth="1"/>
    <col min="11542" max="11542" width="0.88671875" style="131" bestFit="1" customWidth="1"/>
    <col min="11543" max="11544" width="1.88671875" style="131" bestFit="1" customWidth="1"/>
    <col min="11545" max="11545" width="2.77734375" style="131" bestFit="1" customWidth="1"/>
    <col min="11546" max="11546" width="1.88671875" style="131" bestFit="1" customWidth="1"/>
    <col min="11547" max="11547" width="0.88671875" style="131" bestFit="1" customWidth="1"/>
    <col min="11548" max="11549" width="1.88671875" style="131" bestFit="1" customWidth="1"/>
    <col min="11550" max="11550" width="9.33203125" style="131" bestFit="1" customWidth="1"/>
    <col min="11551" max="11776" width="8.88671875" style="131"/>
    <col min="11777" max="11777" width="4.6640625" style="131" bestFit="1" customWidth="1"/>
    <col min="11778" max="11778" width="0.88671875" style="131" bestFit="1" customWidth="1"/>
    <col min="11779" max="11779" width="3.77734375" style="131" bestFit="1" customWidth="1"/>
    <col min="11780" max="11784" width="0.88671875" style="131" bestFit="1" customWidth="1"/>
    <col min="11785" max="11785" width="23.33203125" style="131" bestFit="1" customWidth="1"/>
    <col min="11786" max="11786" width="0.88671875" style="131" bestFit="1" customWidth="1"/>
    <col min="11787" max="11787" width="1.88671875" style="131" bestFit="1" customWidth="1"/>
    <col min="11788" max="11788" width="0.88671875" style="131" bestFit="1" customWidth="1"/>
    <col min="11789" max="11789" width="5.5546875" style="131" bestFit="1" customWidth="1"/>
    <col min="11790" max="11791" width="3.77734375" style="131" bestFit="1" customWidth="1"/>
    <col min="11792" max="11792" width="1.88671875" style="131" bestFit="1" customWidth="1"/>
    <col min="11793" max="11793" width="0.88671875" style="131" bestFit="1" customWidth="1"/>
    <col min="11794" max="11794" width="2.77734375" style="131" bestFit="1" customWidth="1"/>
    <col min="11795" max="11795" width="1.88671875" style="131" bestFit="1" customWidth="1"/>
    <col min="11796" max="11796" width="3.77734375" style="131" bestFit="1" customWidth="1"/>
    <col min="11797" max="11797" width="4.6640625" style="131" bestFit="1" customWidth="1"/>
    <col min="11798" max="11798" width="0.88671875" style="131" bestFit="1" customWidth="1"/>
    <col min="11799" max="11800" width="1.88671875" style="131" bestFit="1" customWidth="1"/>
    <col min="11801" max="11801" width="2.77734375" style="131" bestFit="1" customWidth="1"/>
    <col min="11802" max="11802" width="1.88671875" style="131" bestFit="1" customWidth="1"/>
    <col min="11803" max="11803" width="0.88671875" style="131" bestFit="1" customWidth="1"/>
    <col min="11804" max="11805" width="1.88671875" style="131" bestFit="1" customWidth="1"/>
    <col min="11806" max="11806" width="9.33203125" style="131" bestFit="1" customWidth="1"/>
    <col min="11807" max="12032" width="8.88671875" style="131"/>
    <col min="12033" max="12033" width="4.6640625" style="131" bestFit="1" customWidth="1"/>
    <col min="12034" max="12034" width="0.88671875" style="131" bestFit="1" customWidth="1"/>
    <col min="12035" max="12035" width="3.77734375" style="131" bestFit="1" customWidth="1"/>
    <col min="12036" max="12040" width="0.88671875" style="131" bestFit="1" customWidth="1"/>
    <col min="12041" max="12041" width="23.33203125" style="131" bestFit="1" customWidth="1"/>
    <col min="12042" max="12042" width="0.88671875" style="131" bestFit="1" customWidth="1"/>
    <col min="12043" max="12043" width="1.88671875" style="131" bestFit="1" customWidth="1"/>
    <col min="12044" max="12044" width="0.88671875" style="131" bestFit="1" customWidth="1"/>
    <col min="12045" max="12045" width="5.5546875" style="131" bestFit="1" customWidth="1"/>
    <col min="12046" max="12047" width="3.77734375" style="131" bestFit="1" customWidth="1"/>
    <col min="12048" max="12048" width="1.88671875" style="131" bestFit="1" customWidth="1"/>
    <col min="12049" max="12049" width="0.88671875" style="131" bestFit="1" customWidth="1"/>
    <col min="12050" max="12050" width="2.77734375" style="131" bestFit="1" customWidth="1"/>
    <col min="12051" max="12051" width="1.88671875" style="131" bestFit="1" customWidth="1"/>
    <col min="12052" max="12052" width="3.77734375" style="131" bestFit="1" customWidth="1"/>
    <col min="12053" max="12053" width="4.6640625" style="131" bestFit="1" customWidth="1"/>
    <col min="12054" max="12054" width="0.88671875" style="131" bestFit="1" customWidth="1"/>
    <col min="12055" max="12056" width="1.88671875" style="131" bestFit="1" customWidth="1"/>
    <col min="12057" max="12057" width="2.77734375" style="131" bestFit="1" customWidth="1"/>
    <col min="12058" max="12058" width="1.88671875" style="131" bestFit="1" customWidth="1"/>
    <col min="12059" max="12059" width="0.88671875" style="131" bestFit="1" customWidth="1"/>
    <col min="12060" max="12061" width="1.88671875" style="131" bestFit="1" customWidth="1"/>
    <col min="12062" max="12062" width="9.33203125" style="131" bestFit="1" customWidth="1"/>
    <col min="12063" max="12288" width="8.88671875" style="131"/>
    <col min="12289" max="12289" width="4.6640625" style="131" bestFit="1" customWidth="1"/>
    <col min="12290" max="12290" width="0.88671875" style="131" bestFit="1" customWidth="1"/>
    <col min="12291" max="12291" width="3.77734375" style="131" bestFit="1" customWidth="1"/>
    <col min="12292" max="12296" width="0.88671875" style="131" bestFit="1" customWidth="1"/>
    <col min="12297" max="12297" width="23.33203125" style="131" bestFit="1" customWidth="1"/>
    <col min="12298" max="12298" width="0.88671875" style="131" bestFit="1" customWidth="1"/>
    <col min="12299" max="12299" width="1.88671875" style="131" bestFit="1" customWidth="1"/>
    <col min="12300" max="12300" width="0.88671875" style="131" bestFit="1" customWidth="1"/>
    <col min="12301" max="12301" width="5.5546875" style="131" bestFit="1" customWidth="1"/>
    <col min="12302" max="12303" width="3.77734375" style="131" bestFit="1" customWidth="1"/>
    <col min="12304" max="12304" width="1.88671875" style="131" bestFit="1" customWidth="1"/>
    <col min="12305" max="12305" width="0.88671875" style="131" bestFit="1" customWidth="1"/>
    <col min="12306" max="12306" width="2.77734375" style="131" bestFit="1" customWidth="1"/>
    <col min="12307" max="12307" width="1.88671875" style="131" bestFit="1" customWidth="1"/>
    <col min="12308" max="12308" width="3.77734375" style="131" bestFit="1" customWidth="1"/>
    <col min="12309" max="12309" width="4.6640625" style="131" bestFit="1" customWidth="1"/>
    <col min="12310" max="12310" width="0.88671875" style="131" bestFit="1" customWidth="1"/>
    <col min="12311" max="12312" width="1.88671875" style="131" bestFit="1" customWidth="1"/>
    <col min="12313" max="12313" width="2.77734375" style="131" bestFit="1" customWidth="1"/>
    <col min="12314" max="12314" width="1.88671875" style="131" bestFit="1" customWidth="1"/>
    <col min="12315" max="12315" width="0.88671875" style="131" bestFit="1" customWidth="1"/>
    <col min="12316" max="12317" width="1.88671875" style="131" bestFit="1" customWidth="1"/>
    <col min="12318" max="12318" width="9.33203125" style="131" bestFit="1" customWidth="1"/>
    <col min="12319" max="12544" width="8.88671875" style="131"/>
    <col min="12545" max="12545" width="4.6640625" style="131" bestFit="1" customWidth="1"/>
    <col min="12546" max="12546" width="0.88671875" style="131" bestFit="1" customWidth="1"/>
    <col min="12547" max="12547" width="3.77734375" style="131" bestFit="1" customWidth="1"/>
    <col min="12548" max="12552" width="0.88671875" style="131" bestFit="1" customWidth="1"/>
    <col min="12553" max="12553" width="23.33203125" style="131" bestFit="1" customWidth="1"/>
    <col min="12554" max="12554" width="0.88671875" style="131" bestFit="1" customWidth="1"/>
    <col min="12555" max="12555" width="1.88671875" style="131" bestFit="1" customWidth="1"/>
    <col min="12556" max="12556" width="0.88671875" style="131" bestFit="1" customWidth="1"/>
    <col min="12557" max="12557" width="5.5546875" style="131" bestFit="1" customWidth="1"/>
    <col min="12558" max="12559" width="3.77734375" style="131" bestFit="1" customWidth="1"/>
    <col min="12560" max="12560" width="1.88671875" style="131" bestFit="1" customWidth="1"/>
    <col min="12561" max="12561" width="0.88671875" style="131" bestFit="1" customWidth="1"/>
    <col min="12562" max="12562" width="2.77734375" style="131" bestFit="1" customWidth="1"/>
    <col min="12563" max="12563" width="1.88671875" style="131" bestFit="1" customWidth="1"/>
    <col min="12564" max="12564" width="3.77734375" style="131" bestFit="1" customWidth="1"/>
    <col min="12565" max="12565" width="4.6640625" style="131" bestFit="1" customWidth="1"/>
    <col min="12566" max="12566" width="0.88671875" style="131" bestFit="1" customWidth="1"/>
    <col min="12567" max="12568" width="1.88671875" style="131" bestFit="1" customWidth="1"/>
    <col min="12569" max="12569" width="2.77734375" style="131" bestFit="1" customWidth="1"/>
    <col min="12570" max="12570" width="1.88671875" style="131" bestFit="1" customWidth="1"/>
    <col min="12571" max="12571" width="0.88671875" style="131" bestFit="1" customWidth="1"/>
    <col min="12572" max="12573" width="1.88671875" style="131" bestFit="1" customWidth="1"/>
    <col min="12574" max="12574" width="9.33203125" style="131" bestFit="1" customWidth="1"/>
    <col min="12575" max="12800" width="8.88671875" style="131"/>
    <col min="12801" max="12801" width="4.6640625" style="131" bestFit="1" customWidth="1"/>
    <col min="12802" max="12802" width="0.88671875" style="131" bestFit="1" customWidth="1"/>
    <col min="12803" max="12803" width="3.77734375" style="131" bestFit="1" customWidth="1"/>
    <col min="12804" max="12808" width="0.88671875" style="131" bestFit="1" customWidth="1"/>
    <col min="12809" max="12809" width="23.33203125" style="131" bestFit="1" customWidth="1"/>
    <col min="12810" max="12810" width="0.88671875" style="131" bestFit="1" customWidth="1"/>
    <col min="12811" max="12811" width="1.88671875" style="131" bestFit="1" customWidth="1"/>
    <col min="12812" max="12812" width="0.88671875" style="131" bestFit="1" customWidth="1"/>
    <col min="12813" max="12813" width="5.5546875" style="131" bestFit="1" customWidth="1"/>
    <col min="12814" max="12815" width="3.77734375" style="131" bestFit="1" customWidth="1"/>
    <col min="12816" max="12816" width="1.88671875" style="131" bestFit="1" customWidth="1"/>
    <col min="12817" max="12817" width="0.88671875" style="131" bestFit="1" customWidth="1"/>
    <col min="12818" max="12818" width="2.77734375" style="131" bestFit="1" customWidth="1"/>
    <col min="12819" max="12819" width="1.88671875" style="131" bestFit="1" customWidth="1"/>
    <col min="12820" max="12820" width="3.77734375" style="131" bestFit="1" customWidth="1"/>
    <col min="12821" max="12821" width="4.6640625" style="131" bestFit="1" customWidth="1"/>
    <col min="12822" max="12822" width="0.88671875" style="131" bestFit="1" customWidth="1"/>
    <col min="12823" max="12824" width="1.88671875" style="131" bestFit="1" customWidth="1"/>
    <col min="12825" max="12825" width="2.77734375" style="131" bestFit="1" customWidth="1"/>
    <col min="12826" max="12826" width="1.88671875" style="131" bestFit="1" customWidth="1"/>
    <col min="12827" max="12827" width="0.88671875" style="131" bestFit="1" customWidth="1"/>
    <col min="12828" max="12829" width="1.88671875" style="131" bestFit="1" customWidth="1"/>
    <col min="12830" max="12830" width="9.33203125" style="131" bestFit="1" customWidth="1"/>
    <col min="12831" max="13056" width="8.88671875" style="131"/>
    <col min="13057" max="13057" width="4.6640625" style="131" bestFit="1" customWidth="1"/>
    <col min="13058" max="13058" width="0.88671875" style="131" bestFit="1" customWidth="1"/>
    <col min="13059" max="13059" width="3.77734375" style="131" bestFit="1" customWidth="1"/>
    <col min="13060" max="13064" width="0.88671875" style="131" bestFit="1" customWidth="1"/>
    <col min="13065" max="13065" width="23.33203125" style="131" bestFit="1" customWidth="1"/>
    <col min="13066" max="13066" width="0.88671875" style="131" bestFit="1" customWidth="1"/>
    <col min="13067" max="13067" width="1.88671875" style="131" bestFit="1" customWidth="1"/>
    <col min="13068" max="13068" width="0.88671875" style="131" bestFit="1" customWidth="1"/>
    <col min="13069" max="13069" width="5.5546875" style="131" bestFit="1" customWidth="1"/>
    <col min="13070" max="13071" width="3.77734375" style="131" bestFit="1" customWidth="1"/>
    <col min="13072" max="13072" width="1.88671875" style="131" bestFit="1" customWidth="1"/>
    <col min="13073" max="13073" width="0.88671875" style="131" bestFit="1" customWidth="1"/>
    <col min="13074" max="13074" width="2.77734375" style="131" bestFit="1" customWidth="1"/>
    <col min="13075" max="13075" width="1.88671875" style="131" bestFit="1" customWidth="1"/>
    <col min="13076" max="13076" width="3.77734375" style="131" bestFit="1" customWidth="1"/>
    <col min="13077" max="13077" width="4.6640625" style="131" bestFit="1" customWidth="1"/>
    <col min="13078" max="13078" width="0.88671875" style="131" bestFit="1" customWidth="1"/>
    <col min="13079" max="13080" width="1.88671875" style="131" bestFit="1" customWidth="1"/>
    <col min="13081" max="13081" width="2.77734375" style="131" bestFit="1" customWidth="1"/>
    <col min="13082" max="13082" width="1.88671875" style="131" bestFit="1" customWidth="1"/>
    <col min="13083" max="13083" width="0.88671875" style="131" bestFit="1" customWidth="1"/>
    <col min="13084" max="13085" width="1.88671875" style="131" bestFit="1" customWidth="1"/>
    <col min="13086" max="13086" width="9.33203125" style="131" bestFit="1" customWidth="1"/>
    <col min="13087" max="13312" width="8.88671875" style="131"/>
    <col min="13313" max="13313" width="4.6640625" style="131" bestFit="1" customWidth="1"/>
    <col min="13314" max="13314" width="0.88671875" style="131" bestFit="1" customWidth="1"/>
    <col min="13315" max="13315" width="3.77734375" style="131" bestFit="1" customWidth="1"/>
    <col min="13316" max="13320" width="0.88671875" style="131" bestFit="1" customWidth="1"/>
    <col min="13321" max="13321" width="23.33203125" style="131" bestFit="1" customWidth="1"/>
    <col min="13322" max="13322" width="0.88671875" style="131" bestFit="1" customWidth="1"/>
    <col min="13323" max="13323" width="1.88671875" style="131" bestFit="1" customWidth="1"/>
    <col min="13324" max="13324" width="0.88671875" style="131" bestFit="1" customWidth="1"/>
    <col min="13325" max="13325" width="5.5546875" style="131" bestFit="1" customWidth="1"/>
    <col min="13326" max="13327" width="3.77734375" style="131" bestFit="1" customWidth="1"/>
    <col min="13328" max="13328" width="1.88671875" style="131" bestFit="1" customWidth="1"/>
    <col min="13329" max="13329" width="0.88671875" style="131" bestFit="1" customWidth="1"/>
    <col min="13330" max="13330" width="2.77734375" style="131" bestFit="1" customWidth="1"/>
    <col min="13331" max="13331" width="1.88671875" style="131" bestFit="1" customWidth="1"/>
    <col min="13332" max="13332" width="3.77734375" style="131" bestFit="1" customWidth="1"/>
    <col min="13333" max="13333" width="4.6640625" style="131" bestFit="1" customWidth="1"/>
    <col min="13334" max="13334" width="0.88671875" style="131" bestFit="1" customWidth="1"/>
    <col min="13335" max="13336" width="1.88671875" style="131" bestFit="1" customWidth="1"/>
    <col min="13337" max="13337" width="2.77734375" style="131" bestFit="1" customWidth="1"/>
    <col min="13338" max="13338" width="1.88671875" style="131" bestFit="1" customWidth="1"/>
    <col min="13339" max="13339" width="0.88671875" style="131" bestFit="1" customWidth="1"/>
    <col min="13340" max="13341" width="1.88671875" style="131" bestFit="1" customWidth="1"/>
    <col min="13342" max="13342" width="9.33203125" style="131" bestFit="1" customWidth="1"/>
    <col min="13343" max="13568" width="8.88671875" style="131"/>
    <col min="13569" max="13569" width="4.6640625" style="131" bestFit="1" customWidth="1"/>
    <col min="13570" max="13570" width="0.88671875" style="131" bestFit="1" customWidth="1"/>
    <col min="13571" max="13571" width="3.77734375" style="131" bestFit="1" customWidth="1"/>
    <col min="13572" max="13576" width="0.88671875" style="131" bestFit="1" customWidth="1"/>
    <col min="13577" max="13577" width="23.33203125" style="131" bestFit="1" customWidth="1"/>
    <col min="13578" max="13578" width="0.88671875" style="131" bestFit="1" customWidth="1"/>
    <col min="13579" max="13579" width="1.88671875" style="131" bestFit="1" customWidth="1"/>
    <col min="13580" max="13580" width="0.88671875" style="131" bestFit="1" customWidth="1"/>
    <col min="13581" max="13581" width="5.5546875" style="131" bestFit="1" customWidth="1"/>
    <col min="13582" max="13583" width="3.77734375" style="131" bestFit="1" customWidth="1"/>
    <col min="13584" max="13584" width="1.88671875" style="131" bestFit="1" customWidth="1"/>
    <col min="13585" max="13585" width="0.88671875" style="131" bestFit="1" customWidth="1"/>
    <col min="13586" max="13586" width="2.77734375" style="131" bestFit="1" customWidth="1"/>
    <col min="13587" max="13587" width="1.88671875" style="131" bestFit="1" customWidth="1"/>
    <col min="13588" max="13588" width="3.77734375" style="131" bestFit="1" customWidth="1"/>
    <col min="13589" max="13589" width="4.6640625" style="131" bestFit="1" customWidth="1"/>
    <col min="13590" max="13590" width="0.88671875" style="131" bestFit="1" customWidth="1"/>
    <col min="13591" max="13592" width="1.88671875" style="131" bestFit="1" customWidth="1"/>
    <col min="13593" max="13593" width="2.77734375" style="131" bestFit="1" customWidth="1"/>
    <col min="13594" max="13594" width="1.88671875" style="131" bestFit="1" customWidth="1"/>
    <col min="13595" max="13595" width="0.88671875" style="131" bestFit="1" customWidth="1"/>
    <col min="13596" max="13597" width="1.88671875" style="131" bestFit="1" customWidth="1"/>
    <col min="13598" max="13598" width="9.33203125" style="131" bestFit="1" customWidth="1"/>
    <col min="13599" max="13824" width="8.88671875" style="131"/>
    <col min="13825" max="13825" width="4.6640625" style="131" bestFit="1" customWidth="1"/>
    <col min="13826" max="13826" width="0.88671875" style="131" bestFit="1" customWidth="1"/>
    <col min="13827" max="13827" width="3.77734375" style="131" bestFit="1" customWidth="1"/>
    <col min="13828" max="13832" width="0.88671875" style="131" bestFit="1" customWidth="1"/>
    <col min="13833" max="13833" width="23.33203125" style="131" bestFit="1" customWidth="1"/>
    <col min="13834" max="13834" width="0.88671875" style="131" bestFit="1" customWidth="1"/>
    <col min="13835" max="13835" width="1.88671875" style="131" bestFit="1" customWidth="1"/>
    <col min="13836" max="13836" width="0.88671875" style="131" bestFit="1" customWidth="1"/>
    <col min="13837" max="13837" width="5.5546875" style="131" bestFit="1" customWidth="1"/>
    <col min="13838" max="13839" width="3.77734375" style="131" bestFit="1" customWidth="1"/>
    <col min="13840" max="13840" width="1.88671875" style="131" bestFit="1" customWidth="1"/>
    <col min="13841" max="13841" width="0.88671875" style="131" bestFit="1" customWidth="1"/>
    <col min="13842" max="13842" width="2.77734375" style="131" bestFit="1" customWidth="1"/>
    <col min="13843" max="13843" width="1.88671875" style="131" bestFit="1" customWidth="1"/>
    <col min="13844" max="13844" width="3.77734375" style="131" bestFit="1" customWidth="1"/>
    <col min="13845" max="13845" width="4.6640625" style="131" bestFit="1" customWidth="1"/>
    <col min="13846" max="13846" width="0.88671875" style="131" bestFit="1" customWidth="1"/>
    <col min="13847" max="13848" width="1.88671875" style="131" bestFit="1" customWidth="1"/>
    <col min="13849" max="13849" width="2.77734375" style="131" bestFit="1" customWidth="1"/>
    <col min="13850" max="13850" width="1.88671875" style="131" bestFit="1" customWidth="1"/>
    <col min="13851" max="13851" width="0.88671875" style="131" bestFit="1" customWidth="1"/>
    <col min="13852" max="13853" width="1.88671875" style="131" bestFit="1" customWidth="1"/>
    <col min="13854" max="13854" width="9.33203125" style="131" bestFit="1" customWidth="1"/>
    <col min="13855" max="14080" width="8.88671875" style="131"/>
    <col min="14081" max="14081" width="4.6640625" style="131" bestFit="1" customWidth="1"/>
    <col min="14082" max="14082" width="0.88671875" style="131" bestFit="1" customWidth="1"/>
    <col min="14083" max="14083" width="3.77734375" style="131" bestFit="1" customWidth="1"/>
    <col min="14084" max="14088" width="0.88671875" style="131" bestFit="1" customWidth="1"/>
    <col min="14089" max="14089" width="23.33203125" style="131" bestFit="1" customWidth="1"/>
    <col min="14090" max="14090" width="0.88671875" style="131" bestFit="1" customWidth="1"/>
    <col min="14091" max="14091" width="1.88671875" style="131" bestFit="1" customWidth="1"/>
    <col min="14092" max="14092" width="0.88671875" style="131" bestFit="1" customWidth="1"/>
    <col min="14093" max="14093" width="5.5546875" style="131" bestFit="1" customWidth="1"/>
    <col min="14094" max="14095" width="3.77734375" style="131" bestFit="1" customWidth="1"/>
    <col min="14096" max="14096" width="1.88671875" style="131" bestFit="1" customWidth="1"/>
    <col min="14097" max="14097" width="0.88671875" style="131" bestFit="1" customWidth="1"/>
    <col min="14098" max="14098" width="2.77734375" style="131" bestFit="1" customWidth="1"/>
    <col min="14099" max="14099" width="1.88671875" style="131" bestFit="1" customWidth="1"/>
    <col min="14100" max="14100" width="3.77734375" style="131" bestFit="1" customWidth="1"/>
    <col min="14101" max="14101" width="4.6640625" style="131" bestFit="1" customWidth="1"/>
    <col min="14102" max="14102" width="0.88671875" style="131" bestFit="1" customWidth="1"/>
    <col min="14103" max="14104" width="1.88671875" style="131" bestFit="1" customWidth="1"/>
    <col min="14105" max="14105" width="2.77734375" style="131" bestFit="1" customWidth="1"/>
    <col min="14106" max="14106" width="1.88671875" style="131" bestFit="1" customWidth="1"/>
    <col min="14107" max="14107" width="0.88671875" style="131" bestFit="1" customWidth="1"/>
    <col min="14108" max="14109" width="1.88671875" style="131" bestFit="1" customWidth="1"/>
    <col min="14110" max="14110" width="9.33203125" style="131" bestFit="1" customWidth="1"/>
    <col min="14111" max="14336" width="8.88671875" style="131"/>
    <col min="14337" max="14337" width="4.6640625" style="131" bestFit="1" customWidth="1"/>
    <col min="14338" max="14338" width="0.88671875" style="131" bestFit="1" customWidth="1"/>
    <col min="14339" max="14339" width="3.77734375" style="131" bestFit="1" customWidth="1"/>
    <col min="14340" max="14344" width="0.88671875" style="131" bestFit="1" customWidth="1"/>
    <col min="14345" max="14345" width="23.33203125" style="131" bestFit="1" customWidth="1"/>
    <col min="14346" max="14346" width="0.88671875" style="131" bestFit="1" customWidth="1"/>
    <col min="14347" max="14347" width="1.88671875" style="131" bestFit="1" customWidth="1"/>
    <col min="14348" max="14348" width="0.88671875" style="131" bestFit="1" customWidth="1"/>
    <col min="14349" max="14349" width="5.5546875" style="131" bestFit="1" customWidth="1"/>
    <col min="14350" max="14351" width="3.77734375" style="131" bestFit="1" customWidth="1"/>
    <col min="14352" max="14352" width="1.88671875" style="131" bestFit="1" customWidth="1"/>
    <col min="14353" max="14353" width="0.88671875" style="131" bestFit="1" customWidth="1"/>
    <col min="14354" max="14354" width="2.77734375" style="131" bestFit="1" customWidth="1"/>
    <col min="14355" max="14355" width="1.88671875" style="131" bestFit="1" customWidth="1"/>
    <col min="14356" max="14356" width="3.77734375" style="131" bestFit="1" customWidth="1"/>
    <col min="14357" max="14357" width="4.6640625" style="131" bestFit="1" customWidth="1"/>
    <col min="14358" max="14358" width="0.88671875" style="131" bestFit="1" customWidth="1"/>
    <col min="14359" max="14360" width="1.88671875" style="131" bestFit="1" customWidth="1"/>
    <col min="14361" max="14361" width="2.77734375" style="131" bestFit="1" customWidth="1"/>
    <col min="14362" max="14362" width="1.88671875" style="131" bestFit="1" customWidth="1"/>
    <col min="14363" max="14363" width="0.88671875" style="131" bestFit="1" customWidth="1"/>
    <col min="14364" max="14365" width="1.88671875" style="131" bestFit="1" customWidth="1"/>
    <col min="14366" max="14366" width="9.33203125" style="131" bestFit="1" customWidth="1"/>
    <col min="14367" max="14592" width="8.88671875" style="131"/>
    <col min="14593" max="14593" width="4.6640625" style="131" bestFit="1" customWidth="1"/>
    <col min="14594" max="14594" width="0.88671875" style="131" bestFit="1" customWidth="1"/>
    <col min="14595" max="14595" width="3.77734375" style="131" bestFit="1" customWidth="1"/>
    <col min="14596" max="14600" width="0.88671875" style="131" bestFit="1" customWidth="1"/>
    <col min="14601" max="14601" width="23.33203125" style="131" bestFit="1" customWidth="1"/>
    <col min="14602" max="14602" width="0.88671875" style="131" bestFit="1" customWidth="1"/>
    <col min="14603" max="14603" width="1.88671875" style="131" bestFit="1" customWidth="1"/>
    <col min="14604" max="14604" width="0.88671875" style="131" bestFit="1" customWidth="1"/>
    <col min="14605" max="14605" width="5.5546875" style="131" bestFit="1" customWidth="1"/>
    <col min="14606" max="14607" width="3.77734375" style="131" bestFit="1" customWidth="1"/>
    <col min="14608" max="14608" width="1.88671875" style="131" bestFit="1" customWidth="1"/>
    <col min="14609" max="14609" width="0.88671875" style="131" bestFit="1" customWidth="1"/>
    <col min="14610" max="14610" width="2.77734375" style="131" bestFit="1" customWidth="1"/>
    <col min="14611" max="14611" width="1.88671875" style="131" bestFit="1" customWidth="1"/>
    <col min="14612" max="14612" width="3.77734375" style="131" bestFit="1" customWidth="1"/>
    <col min="14613" max="14613" width="4.6640625" style="131" bestFit="1" customWidth="1"/>
    <col min="14614" max="14614" width="0.88671875" style="131" bestFit="1" customWidth="1"/>
    <col min="14615" max="14616" width="1.88671875" style="131" bestFit="1" customWidth="1"/>
    <col min="14617" max="14617" width="2.77734375" style="131" bestFit="1" customWidth="1"/>
    <col min="14618" max="14618" width="1.88671875" style="131" bestFit="1" customWidth="1"/>
    <col min="14619" max="14619" width="0.88671875" style="131" bestFit="1" customWidth="1"/>
    <col min="14620" max="14621" width="1.88671875" style="131" bestFit="1" customWidth="1"/>
    <col min="14622" max="14622" width="9.33203125" style="131" bestFit="1" customWidth="1"/>
    <col min="14623" max="14848" width="8.88671875" style="131"/>
    <col min="14849" max="14849" width="4.6640625" style="131" bestFit="1" customWidth="1"/>
    <col min="14850" max="14850" width="0.88671875" style="131" bestFit="1" customWidth="1"/>
    <col min="14851" max="14851" width="3.77734375" style="131" bestFit="1" customWidth="1"/>
    <col min="14852" max="14856" width="0.88671875" style="131" bestFit="1" customWidth="1"/>
    <col min="14857" max="14857" width="23.33203125" style="131" bestFit="1" customWidth="1"/>
    <col min="14858" max="14858" width="0.88671875" style="131" bestFit="1" customWidth="1"/>
    <col min="14859" max="14859" width="1.88671875" style="131" bestFit="1" customWidth="1"/>
    <col min="14860" max="14860" width="0.88671875" style="131" bestFit="1" customWidth="1"/>
    <col min="14861" max="14861" width="5.5546875" style="131" bestFit="1" customWidth="1"/>
    <col min="14862" max="14863" width="3.77734375" style="131" bestFit="1" customWidth="1"/>
    <col min="14864" max="14864" width="1.88671875" style="131" bestFit="1" customWidth="1"/>
    <col min="14865" max="14865" width="0.88671875" style="131" bestFit="1" customWidth="1"/>
    <col min="14866" max="14866" width="2.77734375" style="131" bestFit="1" customWidth="1"/>
    <col min="14867" max="14867" width="1.88671875" style="131" bestFit="1" customWidth="1"/>
    <col min="14868" max="14868" width="3.77734375" style="131" bestFit="1" customWidth="1"/>
    <col min="14869" max="14869" width="4.6640625" style="131" bestFit="1" customWidth="1"/>
    <col min="14870" max="14870" width="0.88671875" style="131" bestFit="1" customWidth="1"/>
    <col min="14871" max="14872" width="1.88671875" style="131" bestFit="1" customWidth="1"/>
    <col min="14873" max="14873" width="2.77734375" style="131" bestFit="1" customWidth="1"/>
    <col min="14874" max="14874" width="1.88671875" style="131" bestFit="1" customWidth="1"/>
    <col min="14875" max="14875" width="0.88671875" style="131" bestFit="1" customWidth="1"/>
    <col min="14876" max="14877" width="1.88671875" style="131" bestFit="1" customWidth="1"/>
    <col min="14878" max="14878" width="9.33203125" style="131" bestFit="1" customWidth="1"/>
    <col min="14879" max="15104" width="8.88671875" style="131"/>
    <col min="15105" max="15105" width="4.6640625" style="131" bestFit="1" customWidth="1"/>
    <col min="15106" max="15106" width="0.88671875" style="131" bestFit="1" customWidth="1"/>
    <col min="15107" max="15107" width="3.77734375" style="131" bestFit="1" customWidth="1"/>
    <col min="15108" max="15112" width="0.88671875" style="131" bestFit="1" customWidth="1"/>
    <col min="15113" max="15113" width="23.33203125" style="131" bestFit="1" customWidth="1"/>
    <col min="15114" max="15114" width="0.88671875" style="131" bestFit="1" customWidth="1"/>
    <col min="15115" max="15115" width="1.88671875" style="131" bestFit="1" customWidth="1"/>
    <col min="15116" max="15116" width="0.88671875" style="131" bestFit="1" customWidth="1"/>
    <col min="15117" max="15117" width="5.5546875" style="131" bestFit="1" customWidth="1"/>
    <col min="15118" max="15119" width="3.77734375" style="131" bestFit="1" customWidth="1"/>
    <col min="15120" max="15120" width="1.88671875" style="131" bestFit="1" customWidth="1"/>
    <col min="15121" max="15121" width="0.88671875" style="131" bestFit="1" customWidth="1"/>
    <col min="15122" max="15122" width="2.77734375" style="131" bestFit="1" customWidth="1"/>
    <col min="15123" max="15123" width="1.88671875" style="131" bestFit="1" customWidth="1"/>
    <col min="15124" max="15124" width="3.77734375" style="131" bestFit="1" customWidth="1"/>
    <col min="15125" max="15125" width="4.6640625" style="131" bestFit="1" customWidth="1"/>
    <col min="15126" max="15126" width="0.88671875" style="131" bestFit="1" customWidth="1"/>
    <col min="15127" max="15128" width="1.88671875" style="131" bestFit="1" customWidth="1"/>
    <col min="15129" max="15129" width="2.77734375" style="131" bestFit="1" customWidth="1"/>
    <col min="15130" max="15130" width="1.88671875" style="131" bestFit="1" customWidth="1"/>
    <col min="15131" max="15131" width="0.88671875" style="131" bestFit="1" customWidth="1"/>
    <col min="15132" max="15133" width="1.88671875" style="131" bestFit="1" customWidth="1"/>
    <col min="15134" max="15134" width="9.33203125" style="131" bestFit="1" customWidth="1"/>
    <col min="15135" max="15360" width="8.88671875" style="131"/>
    <col min="15361" max="15361" width="4.6640625" style="131" bestFit="1" customWidth="1"/>
    <col min="15362" max="15362" width="0.88671875" style="131" bestFit="1" customWidth="1"/>
    <col min="15363" max="15363" width="3.77734375" style="131" bestFit="1" customWidth="1"/>
    <col min="15364" max="15368" width="0.88671875" style="131" bestFit="1" customWidth="1"/>
    <col min="15369" max="15369" width="23.33203125" style="131" bestFit="1" customWidth="1"/>
    <col min="15370" max="15370" width="0.88671875" style="131" bestFit="1" customWidth="1"/>
    <col min="15371" max="15371" width="1.88671875" style="131" bestFit="1" customWidth="1"/>
    <col min="15372" max="15372" width="0.88671875" style="131" bestFit="1" customWidth="1"/>
    <col min="15373" max="15373" width="5.5546875" style="131" bestFit="1" customWidth="1"/>
    <col min="15374" max="15375" width="3.77734375" style="131" bestFit="1" customWidth="1"/>
    <col min="15376" max="15376" width="1.88671875" style="131" bestFit="1" customWidth="1"/>
    <col min="15377" max="15377" width="0.88671875" style="131" bestFit="1" customWidth="1"/>
    <col min="15378" max="15378" width="2.77734375" style="131" bestFit="1" customWidth="1"/>
    <col min="15379" max="15379" width="1.88671875" style="131" bestFit="1" customWidth="1"/>
    <col min="15380" max="15380" width="3.77734375" style="131" bestFit="1" customWidth="1"/>
    <col min="15381" max="15381" width="4.6640625" style="131" bestFit="1" customWidth="1"/>
    <col min="15382" max="15382" width="0.88671875" style="131" bestFit="1" customWidth="1"/>
    <col min="15383" max="15384" width="1.88671875" style="131" bestFit="1" customWidth="1"/>
    <col min="15385" max="15385" width="2.77734375" style="131" bestFit="1" customWidth="1"/>
    <col min="15386" max="15386" width="1.88671875" style="131" bestFit="1" customWidth="1"/>
    <col min="15387" max="15387" width="0.88671875" style="131" bestFit="1" customWidth="1"/>
    <col min="15388" max="15389" width="1.88671875" style="131" bestFit="1" customWidth="1"/>
    <col min="15390" max="15390" width="9.33203125" style="131" bestFit="1" customWidth="1"/>
    <col min="15391" max="15616" width="8.88671875" style="131"/>
    <col min="15617" max="15617" width="4.6640625" style="131" bestFit="1" customWidth="1"/>
    <col min="15618" max="15618" width="0.88671875" style="131" bestFit="1" customWidth="1"/>
    <col min="15619" max="15619" width="3.77734375" style="131" bestFit="1" customWidth="1"/>
    <col min="15620" max="15624" width="0.88671875" style="131" bestFit="1" customWidth="1"/>
    <col min="15625" max="15625" width="23.33203125" style="131" bestFit="1" customWidth="1"/>
    <col min="15626" max="15626" width="0.88671875" style="131" bestFit="1" customWidth="1"/>
    <col min="15627" max="15627" width="1.88671875" style="131" bestFit="1" customWidth="1"/>
    <col min="15628" max="15628" width="0.88671875" style="131" bestFit="1" customWidth="1"/>
    <col min="15629" max="15629" width="5.5546875" style="131" bestFit="1" customWidth="1"/>
    <col min="15630" max="15631" width="3.77734375" style="131" bestFit="1" customWidth="1"/>
    <col min="15632" max="15632" width="1.88671875" style="131" bestFit="1" customWidth="1"/>
    <col min="15633" max="15633" width="0.88671875" style="131" bestFit="1" customWidth="1"/>
    <col min="15634" max="15634" width="2.77734375" style="131" bestFit="1" customWidth="1"/>
    <col min="15635" max="15635" width="1.88671875" style="131" bestFit="1" customWidth="1"/>
    <col min="15636" max="15636" width="3.77734375" style="131" bestFit="1" customWidth="1"/>
    <col min="15637" max="15637" width="4.6640625" style="131" bestFit="1" customWidth="1"/>
    <col min="15638" max="15638" width="0.88671875" style="131" bestFit="1" customWidth="1"/>
    <col min="15639" max="15640" width="1.88671875" style="131" bestFit="1" customWidth="1"/>
    <col min="15641" max="15641" width="2.77734375" style="131" bestFit="1" customWidth="1"/>
    <col min="15642" max="15642" width="1.88671875" style="131" bestFit="1" customWidth="1"/>
    <col min="15643" max="15643" width="0.88671875" style="131" bestFit="1" customWidth="1"/>
    <col min="15644" max="15645" width="1.88671875" style="131" bestFit="1" customWidth="1"/>
    <col min="15646" max="15646" width="9.33203125" style="131" bestFit="1" customWidth="1"/>
    <col min="15647" max="15872" width="8.88671875" style="131"/>
    <col min="15873" max="15873" width="4.6640625" style="131" bestFit="1" customWidth="1"/>
    <col min="15874" max="15874" width="0.88671875" style="131" bestFit="1" customWidth="1"/>
    <col min="15875" max="15875" width="3.77734375" style="131" bestFit="1" customWidth="1"/>
    <col min="15876" max="15880" width="0.88671875" style="131" bestFit="1" customWidth="1"/>
    <col min="15881" max="15881" width="23.33203125" style="131" bestFit="1" customWidth="1"/>
    <col min="15882" max="15882" width="0.88671875" style="131" bestFit="1" customWidth="1"/>
    <col min="15883" max="15883" width="1.88671875" style="131" bestFit="1" customWidth="1"/>
    <col min="15884" max="15884" width="0.88671875" style="131" bestFit="1" customWidth="1"/>
    <col min="15885" max="15885" width="5.5546875" style="131" bestFit="1" customWidth="1"/>
    <col min="15886" max="15887" width="3.77734375" style="131" bestFit="1" customWidth="1"/>
    <col min="15888" max="15888" width="1.88671875" style="131" bestFit="1" customWidth="1"/>
    <col min="15889" max="15889" width="0.88671875" style="131" bestFit="1" customWidth="1"/>
    <col min="15890" max="15890" width="2.77734375" style="131" bestFit="1" customWidth="1"/>
    <col min="15891" max="15891" width="1.88671875" style="131" bestFit="1" customWidth="1"/>
    <col min="15892" max="15892" width="3.77734375" style="131" bestFit="1" customWidth="1"/>
    <col min="15893" max="15893" width="4.6640625" style="131" bestFit="1" customWidth="1"/>
    <col min="15894" max="15894" width="0.88671875" style="131" bestFit="1" customWidth="1"/>
    <col min="15895" max="15896" width="1.88671875" style="131" bestFit="1" customWidth="1"/>
    <col min="15897" max="15897" width="2.77734375" style="131" bestFit="1" customWidth="1"/>
    <col min="15898" max="15898" width="1.88671875" style="131" bestFit="1" customWidth="1"/>
    <col min="15899" max="15899" width="0.88671875" style="131" bestFit="1" customWidth="1"/>
    <col min="15900" max="15901" width="1.88671875" style="131" bestFit="1" customWidth="1"/>
    <col min="15902" max="15902" width="9.33203125" style="131" bestFit="1" customWidth="1"/>
    <col min="15903" max="16128" width="8.88671875" style="131"/>
    <col min="16129" max="16129" width="4.6640625" style="131" bestFit="1" customWidth="1"/>
    <col min="16130" max="16130" width="0.88671875" style="131" bestFit="1" customWidth="1"/>
    <col min="16131" max="16131" width="3.77734375" style="131" bestFit="1" customWidth="1"/>
    <col min="16132" max="16136" width="0.88671875" style="131" bestFit="1" customWidth="1"/>
    <col min="16137" max="16137" width="23.33203125" style="131" bestFit="1" customWidth="1"/>
    <col min="16138" max="16138" width="0.88671875" style="131" bestFit="1" customWidth="1"/>
    <col min="16139" max="16139" width="1.88671875" style="131" bestFit="1" customWidth="1"/>
    <col min="16140" max="16140" width="0.88671875" style="131" bestFit="1" customWidth="1"/>
    <col min="16141" max="16141" width="5.5546875" style="131" bestFit="1" customWidth="1"/>
    <col min="16142" max="16143" width="3.77734375" style="131" bestFit="1" customWidth="1"/>
    <col min="16144" max="16144" width="1.88671875" style="131" bestFit="1" customWidth="1"/>
    <col min="16145" max="16145" width="0.88671875" style="131" bestFit="1" customWidth="1"/>
    <col min="16146" max="16146" width="2.77734375" style="131" bestFit="1" customWidth="1"/>
    <col min="16147" max="16147" width="1.88671875" style="131" bestFit="1" customWidth="1"/>
    <col min="16148" max="16148" width="3.77734375" style="131" bestFit="1" customWidth="1"/>
    <col min="16149" max="16149" width="4.6640625" style="131" bestFit="1" customWidth="1"/>
    <col min="16150" max="16150" width="0.88671875" style="131" bestFit="1" customWidth="1"/>
    <col min="16151" max="16152" width="1.88671875" style="131" bestFit="1" customWidth="1"/>
    <col min="16153" max="16153" width="2.77734375" style="131" bestFit="1" customWidth="1"/>
    <col min="16154" max="16154" width="1.88671875" style="131" bestFit="1" customWidth="1"/>
    <col min="16155" max="16155" width="0.88671875" style="131" bestFit="1" customWidth="1"/>
    <col min="16156" max="16157" width="1.88671875" style="131" bestFit="1" customWidth="1"/>
    <col min="16158" max="16158" width="9.33203125" style="131" bestFit="1" customWidth="1"/>
    <col min="16159" max="16384" width="8.88671875" style="131"/>
  </cols>
  <sheetData>
    <row r="1" spans="1:30" ht="13.35" customHeight="1">
      <c r="A1" s="495"/>
      <c r="B1" s="495"/>
      <c r="C1" s="495" t="s">
        <v>43</v>
      </c>
      <c r="D1" s="495"/>
      <c r="E1" s="495"/>
      <c r="F1" s="495"/>
      <c r="G1" s="495"/>
      <c r="H1" s="495"/>
      <c r="I1" s="495"/>
      <c r="J1" s="495"/>
      <c r="K1" s="495"/>
      <c r="L1" s="495"/>
      <c r="M1" s="495"/>
      <c r="N1" s="495"/>
      <c r="O1" s="495"/>
      <c r="P1" s="495"/>
      <c r="Q1" s="495"/>
      <c r="R1" s="495"/>
      <c r="S1" s="495"/>
      <c r="T1" s="495"/>
      <c r="U1" s="495"/>
      <c r="V1" s="495"/>
      <c r="W1" s="495"/>
      <c r="X1" s="495"/>
      <c r="Y1" s="495"/>
      <c r="Z1" s="496" t="s">
        <v>8149</v>
      </c>
      <c r="AA1" s="496"/>
      <c r="AB1" s="496"/>
      <c r="AC1" s="496"/>
      <c r="AD1" s="496"/>
    </row>
    <row r="2" spans="1:30" ht="13.35" customHeight="1">
      <c r="A2" s="495"/>
      <c r="B2" s="495"/>
      <c r="C2" s="495"/>
      <c r="D2" s="495"/>
      <c r="E2" s="495"/>
      <c r="F2" s="495"/>
      <c r="G2" s="495"/>
      <c r="H2" s="495"/>
      <c r="I2" s="495"/>
      <c r="J2" s="495"/>
      <c r="K2" s="495"/>
      <c r="L2" s="495"/>
      <c r="M2" s="495"/>
      <c r="N2" s="495"/>
      <c r="O2" s="495"/>
      <c r="P2" s="495"/>
      <c r="Q2" s="495"/>
      <c r="R2" s="495"/>
      <c r="S2" s="495"/>
      <c r="T2" s="495"/>
      <c r="U2" s="495"/>
      <c r="V2" s="495"/>
      <c r="W2" s="495"/>
      <c r="X2" s="495"/>
      <c r="Y2" s="495"/>
      <c r="Z2" s="496"/>
      <c r="AA2" s="496"/>
      <c r="AB2" s="496"/>
      <c r="AC2" s="496"/>
      <c r="AD2" s="496"/>
    </row>
    <row r="3" spans="1:30" ht="13.35" customHeight="1">
      <c r="A3" s="497"/>
      <c r="B3" s="497"/>
      <c r="C3" s="497" t="s">
        <v>5623</v>
      </c>
      <c r="D3" s="497"/>
      <c r="E3" s="497"/>
      <c r="F3" s="497"/>
      <c r="G3" s="497"/>
      <c r="H3" s="497"/>
      <c r="I3" s="497"/>
      <c r="J3" s="497"/>
      <c r="K3" s="497"/>
      <c r="L3" s="497"/>
      <c r="M3" s="497"/>
      <c r="N3" s="497"/>
      <c r="O3" s="497"/>
      <c r="P3" s="497"/>
      <c r="Q3" s="497"/>
      <c r="R3" s="497"/>
      <c r="S3" s="497"/>
      <c r="T3" s="497"/>
      <c r="U3" s="497"/>
      <c r="V3" s="497"/>
      <c r="W3" s="497"/>
      <c r="X3" s="497"/>
      <c r="Y3" s="497"/>
      <c r="Z3" s="498"/>
      <c r="AA3" s="498"/>
      <c r="AB3" s="498"/>
      <c r="AC3" s="498"/>
      <c r="AD3" s="498"/>
    </row>
    <row r="4" spans="1:30" ht="13.35" customHeight="1">
      <c r="A4" s="495"/>
      <c r="B4" s="495"/>
      <c r="C4" s="495"/>
      <c r="D4" s="495"/>
      <c r="E4" s="495"/>
      <c r="F4" s="495"/>
      <c r="G4" s="495"/>
      <c r="H4" s="495"/>
      <c r="I4" s="495"/>
      <c r="J4" s="495"/>
      <c r="K4" s="495"/>
      <c r="L4" s="495"/>
      <c r="M4" s="495"/>
      <c r="N4" s="495"/>
      <c r="O4" s="495"/>
      <c r="P4" s="495"/>
      <c r="Q4" s="495"/>
      <c r="R4" s="495"/>
      <c r="S4" s="495"/>
      <c r="T4" s="495"/>
      <c r="U4" s="495"/>
      <c r="V4" s="495"/>
      <c r="W4" s="495"/>
      <c r="X4" s="495"/>
      <c r="Y4" s="495"/>
      <c r="Z4" s="496"/>
      <c r="AA4" s="496"/>
      <c r="AB4" s="496"/>
      <c r="AC4" s="496"/>
      <c r="AD4" s="496"/>
    </row>
    <row r="5" spans="1:30" ht="12.15" customHeight="1">
      <c r="A5" s="499" t="s">
        <v>44</v>
      </c>
      <c r="B5" s="499"/>
      <c r="C5" s="499"/>
      <c r="D5" s="499"/>
      <c r="E5" s="499"/>
      <c r="F5" s="499"/>
      <c r="G5" s="499"/>
      <c r="H5" s="499"/>
      <c r="I5" s="500" t="s">
        <v>5852</v>
      </c>
      <c r="J5" s="500"/>
      <c r="K5" s="500"/>
      <c r="L5" s="500"/>
      <c r="M5" s="500"/>
      <c r="N5" s="500"/>
      <c r="O5" s="500"/>
      <c r="P5" s="500"/>
      <c r="Q5" s="500"/>
      <c r="R5" s="500"/>
      <c r="S5" s="500"/>
      <c r="T5" s="500"/>
      <c r="U5" s="499"/>
      <c r="V5" s="500"/>
      <c r="W5" s="500"/>
      <c r="X5" s="500"/>
      <c r="Y5" s="500"/>
      <c r="Z5" s="500"/>
      <c r="AA5" s="500"/>
      <c r="AB5" s="500"/>
      <c r="AC5" s="500"/>
      <c r="AD5" s="500"/>
    </row>
    <row r="6" spans="1:30" ht="12.15" customHeight="1">
      <c r="A6" s="499" t="s">
        <v>45</v>
      </c>
      <c r="B6" s="499"/>
      <c r="C6" s="499"/>
      <c r="D6" s="499"/>
      <c r="E6" s="499"/>
      <c r="F6" s="499"/>
      <c r="G6" s="499"/>
      <c r="H6" s="499"/>
      <c r="I6" s="500" t="s">
        <v>6281</v>
      </c>
      <c r="J6" s="500"/>
      <c r="K6" s="500"/>
      <c r="L6" s="500"/>
      <c r="M6" s="500"/>
      <c r="N6" s="500"/>
      <c r="O6" s="500"/>
      <c r="P6" s="500"/>
      <c r="Q6" s="500"/>
      <c r="R6" s="500"/>
      <c r="S6" s="500"/>
      <c r="T6" s="500"/>
      <c r="U6" s="499" t="s">
        <v>5624</v>
      </c>
      <c r="V6" s="499"/>
      <c r="W6" s="499"/>
      <c r="X6" s="499"/>
      <c r="Y6" s="499"/>
      <c r="Z6" s="499"/>
      <c r="AA6" s="500" t="s">
        <v>6748</v>
      </c>
      <c r="AB6" s="500"/>
      <c r="AC6" s="500"/>
      <c r="AD6" s="500"/>
    </row>
    <row r="7" spans="1:30" ht="12.15" customHeight="1">
      <c r="A7" s="499" t="s">
        <v>46</v>
      </c>
      <c r="B7" s="499"/>
      <c r="C7" s="499"/>
      <c r="D7" s="499"/>
      <c r="E7" s="499"/>
      <c r="F7" s="499"/>
      <c r="G7" s="499"/>
      <c r="H7" s="499"/>
      <c r="I7" s="500" t="s">
        <v>5855</v>
      </c>
      <c r="J7" s="500"/>
      <c r="K7" s="500"/>
      <c r="L7" s="500"/>
      <c r="M7" s="500"/>
      <c r="N7" s="500"/>
      <c r="O7" s="500"/>
      <c r="P7" s="500"/>
      <c r="Q7" s="500"/>
      <c r="R7" s="500"/>
      <c r="S7" s="500"/>
      <c r="T7" s="500"/>
      <c r="U7" s="499"/>
      <c r="V7" s="500"/>
      <c r="W7" s="500"/>
      <c r="X7" s="500"/>
      <c r="Y7" s="500"/>
      <c r="Z7" s="500"/>
      <c r="AA7" s="500"/>
      <c r="AB7" s="500"/>
      <c r="AC7" s="500"/>
      <c r="AD7" s="500"/>
    </row>
    <row r="8" spans="1:30" ht="12.15" customHeight="1">
      <c r="A8" s="499" t="s">
        <v>49</v>
      </c>
      <c r="B8" s="499"/>
      <c r="C8" s="499"/>
      <c r="D8" s="499"/>
      <c r="E8" s="499"/>
      <c r="F8" s="499"/>
      <c r="G8" s="499"/>
      <c r="H8" s="499"/>
      <c r="I8" s="500" t="s">
        <v>6282</v>
      </c>
      <c r="J8" s="500"/>
      <c r="K8" s="500"/>
      <c r="L8" s="500"/>
      <c r="M8" s="500"/>
      <c r="N8" s="500"/>
      <c r="O8" s="500"/>
      <c r="P8" s="500"/>
      <c r="Q8" s="500"/>
      <c r="R8" s="500"/>
      <c r="S8" s="500"/>
      <c r="T8" s="500"/>
      <c r="U8" s="499"/>
      <c r="V8" s="500"/>
      <c r="W8" s="500"/>
      <c r="X8" s="500"/>
      <c r="Y8" s="500"/>
      <c r="Z8" s="500"/>
      <c r="AA8" s="500"/>
      <c r="AB8" s="500"/>
      <c r="AC8" s="500"/>
      <c r="AD8" s="500"/>
    </row>
    <row r="9" spans="1:30" ht="12.15" customHeight="1">
      <c r="A9" s="499" t="s">
        <v>5625</v>
      </c>
      <c r="B9" s="499"/>
      <c r="C9" s="499"/>
      <c r="D9" s="499"/>
      <c r="E9" s="499"/>
      <c r="F9" s="499"/>
      <c r="G9" s="499"/>
      <c r="H9" s="499"/>
      <c r="I9" s="500" t="s">
        <v>5626</v>
      </c>
      <c r="J9" s="500"/>
      <c r="K9" s="500"/>
      <c r="L9" s="500"/>
      <c r="M9" s="500"/>
      <c r="N9" s="500"/>
      <c r="O9" s="500"/>
      <c r="P9" s="500"/>
      <c r="Q9" s="500"/>
      <c r="R9" s="500"/>
      <c r="S9" s="500"/>
      <c r="T9" s="500"/>
      <c r="U9" s="499"/>
      <c r="V9" s="500"/>
      <c r="W9" s="500"/>
      <c r="X9" s="500"/>
      <c r="Y9" s="500"/>
      <c r="Z9" s="500"/>
      <c r="AA9" s="500"/>
      <c r="AB9" s="500"/>
      <c r="AC9" s="500"/>
      <c r="AD9" s="500"/>
    </row>
    <row r="10" spans="1:30" ht="12.15" customHeight="1">
      <c r="A10" s="499" t="s">
        <v>52</v>
      </c>
      <c r="B10" s="499"/>
      <c r="C10" s="499"/>
      <c r="D10" s="499"/>
      <c r="E10" s="499"/>
      <c r="F10" s="499"/>
      <c r="G10" s="499"/>
      <c r="H10" s="499"/>
      <c r="I10" s="500" t="s">
        <v>6283</v>
      </c>
      <c r="J10" s="500"/>
      <c r="K10" s="500"/>
      <c r="L10" s="500"/>
      <c r="M10" s="500"/>
      <c r="N10" s="500"/>
      <c r="O10" s="500"/>
      <c r="P10" s="500"/>
      <c r="Q10" s="500"/>
      <c r="R10" s="500"/>
      <c r="S10" s="500"/>
      <c r="T10" s="500"/>
      <c r="U10" s="499"/>
      <c r="V10" s="500"/>
      <c r="W10" s="500"/>
      <c r="X10" s="500"/>
      <c r="Y10" s="500"/>
      <c r="Z10" s="500"/>
      <c r="AA10" s="500"/>
      <c r="AB10" s="500"/>
      <c r="AC10" s="500"/>
      <c r="AD10" s="500"/>
    </row>
    <row r="11" spans="1:30" ht="10.8" customHeight="1">
      <c r="A11" s="211"/>
      <c r="B11" s="211"/>
      <c r="C11" s="211"/>
      <c r="D11" s="211"/>
      <c r="E11" s="211"/>
      <c r="F11" s="211"/>
      <c r="G11" s="211"/>
      <c r="H11" s="211"/>
      <c r="I11" s="211"/>
      <c r="J11" s="211"/>
      <c r="K11" s="211"/>
      <c r="L11" s="211"/>
      <c r="M11" s="211"/>
      <c r="N11" s="211"/>
      <c r="O11" s="211"/>
      <c r="P11" s="211"/>
      <c r="Q11" s="211"/>
      <c r="R11" s="211"/>
      <c r="S11" s="211"/>
      <c r="T11" s="211"/>
      <c r="U11" s="211"/>
      <c r="V11" s="211"/>
      <c r="W11" s="211"/>
      <c r="X11" s="211"/>
      <c r="Y11" s="211"/>
      <c r="Z11" s="211"/>
      <c r="AA11" s="211"/>
      <c r="AB11" s="211"/>
      <c r="AC11" s="211"/>
      <c r="AD11" s="211"/>
    </row>
    <row r="12" spans="1:30" ht="22.95" customHeight="1">
      <c r="A12" s="211" t="s">
        <v>6750</v>
      </c>
      <c r="B12" s="211"/>
      <c r="C12" s="211"/>
      <c r="D12" s="211"/>
      <c r="E12" s="211"/>
      <c r="F12" s="211"/>
      <c r="G12" s="211"/>
      <c r="H12" s="211"/>
      <c r="I12" s="211"/>
      <c r="J12" s="211"/>
      <c r="K12" s="211"/>
      <c r="L12" s="211"/>
      <c r="M12" s="211"/>
      <c r="N12" s="211"/>
      <c r="O12" s="211"/>
      <c r="P12" s="211"/>
      <c r="Q12" s="211"/>
      <c r="R12" s="211"/>
      <c r="S12" s="211"/>
      <c r="T12" s="211"/>
      <c r="U12" s="211"/>
      <c r="V12" s="211"/>
      <c r="W12" s="211"/>
      <c r="X12" s="211"/>
      <c r="Y12" s="211" t="s">
        <v>5707</v>
      </c>
      <c r="Z12" s="211"/>
      <c r="AA12" s="211"/>
      <c r="AB12" s="211"/>
      <c r="AC12" s="211"/>
      <c r="AD12" s="211"/>
    </row>
    <row r="13" spans="1:30" ht="10.8" customHeight="1">
      <c r="A13" s="211"/>
      <c r="B13" s="211"/>
      <c r="C13" s="211"/>
      <c r="D13" s="211"/>
      <c r="E13" s="211"/>
      <c r="F13" s="211"/>
      <c r="G13" s="211"/>
      <c r="H13" s="211"/>
      <c r="I13" s="211"/>
      <c r="J13" s="211"/>
      <c r="K13" s="211"/>
      <c r="L13" s="211"/>
      <c r="M13" s="211"/>
      <c r="N13" s="211"/>
      <c r="O13" s="211"/>
      <c r="P13" s="211"/>
      <c r="Q13" s="211"/>
      <c r="R13" s="211"/>
      <c r="S13" s="211"/>
      <c r="T13" s="211"/>
      <c r="U13" s="211"/>
      <c r="V13" s="211"/>
      <c r="W13" s="211"/>
      <c r="X13" s="211"/>
      <c r="Y13" s="211"/>
      <c r="Z13" s="211"/>
      <c r="AA13" s="211"/>
      <c r="AB13" s="211"/>
      <c r="AC13" s="211"/>
      <c r="AD13" s="211"/>
    </row>
    <row r="14" spans="1:30" ht="11.4" customHeight="1">
      <c r="A14" s="501" t="s">
        <v>5628</v>
      </c>
      <c r="B14" s="502"/>
      <c r="C14" s="502"/>
      <c r="D14" s="502"/>
      <c r="E14" s="502"/>
      <c r="F14" s="502"/>
      <c r="G14" s="503"/>
      <c r="H14" s="501" t="s">
        <v>5638</v>
      </c>
      <c r="I14" s="502"/>
      <c r="J14" s="502"/>
      <c r="K14" s="502"/>
      <c r="L14" s="503"/>
      <c r="M14" s="504" t="s">
        <v>5639</v>
      </c>
      <c r="N14" s="505"/>
      <c r="O14" s="504" t="s">
        <v>5640</v>
      </c>
      <c r="P14" s="506"/>
      <c r="Q14" s="506"/>
      <c r="R14" s="505"/>
      <c r="S14" s="504" t="s">
        <v>5641</v>
      </c>
      <c r="T14" s="506"/>
      <c r="U14" s="506"/>
      <c r="V14" s="505"/>
      <c r="W14" s="504" t="s">
        <v>5631</v>
      </c>
      <c r="X14" s="506"/>
      <c r="Y14" s="506"/>
      <c r="Z14" s="506"/>
      <c r="AA14" s="505"/>
      <c r="AB14" s="504" t="s">
        <v>5642</v>
      </c>
      <c r="AC14" s="506"/>
      <c r="AD14" s="505"/>
    </row>
    <row r="15" spans="1:30" ht="11.4" customHeight="1">
      <c r="A15" s="507" t="s">
        <v>5643</v>
      </c>
      <c r="B15" s="508"/>
      <c r="C15" s="508"/>
      <c r="D15" s="508"/>
      <c r="E15" s="508"/>
      <c r="F15" s="508"/>
      <c r="G15" s="509"/>
      <c r="H15" s="507" t="s">
        <v>5644</v>
      </c>
      <c r="I15" s="508"/>
      <c r="J15" s="508"/>
      <c r="K15" s="508"/>
      <c r="L15" s="509"/>
      <c r="M15" s="510">
        <v>7.19</v>
      </c>
      <c r="N15" s="511"/>
      <c r="O15" s="512">
        <v>20.21</v>
      </c>
      <c r="P15" s="513"/>
      <c r="Q15" s="513"/>
      <c r="R15" s="514"/>
      <c r="S15" s="515">
        <v>181.15</v>
      </c>
      <c r="T15" s="516"/>
      <c r="U15" s="516"/>
      <c r="V15" s="517"/>
      <c r="W15" s="518">
        <v>0.62</v>
      </c>
      <c r="X15" s="519"/>
      <c r="Y15" s="519"/>
      <c r="Z15" s="519"/>
      <c r="AA15" s="520"/>
      <c r="AB15" s="512">
        <v>12.53</v>
      </c>
      <c r="AC15" s="513"/>
      <c r="AD15" s="514"/>
    </row>
    <row r="16" spans="1:30" ht="11.4" customHeight="1">
      <c r="A16" s="507" t="s">
        <v>5648</v>
      </c>
      <c r="B16" s="508"/>
      <c r="C16" s="508"/>
      <c r="D16" s="508"/>
      <c r="E16" s="508"/>
      <c r="F16" s="508"/>
      <c r="G16" s="509"/>
      <c r="H16" s="507" t="s">
        <v>184</v>
      </c>
      <c r="I16" s="508"/>
      <c r="J16" s="508"/>
      <c r="K16" s="508"/>
      <c r="L16" s="509"/>
      <c r="M16" s="512">
        <v>11.56</v>
      </c>
      <c r="N16" s="514"/>
      <c r="O16" s="512">
        <v>29.14</v>
      </c>
      <c r="P16" s="513"/>
      <c r="Q16" s="513"/>
      <c r="R16" s="514"/>
      <c r="S16" s="515">
        <v>152.11000000000001</v>
      </c>
      <c r="T16" s="516"/>
      <c r="U16" s="516"/>
      <c r="V16" s="517"/>
      <c r="W16" s="518">
        <v>0.62</v>
      </c>
      <c r="X16" s="519"/>
      <c r="Y16" s="519"/>
      <c r="Z16" s="519"/>
      <c r="AA16" s="520"/>
      <c r="AB16" s="512">
        <v>18.059999999999999</v>
      </c>
      <c r="AC16" s="513"/>
      <c r="AD16" s="514"/>
    </row>
    <row r="17" spans="1:30" ht="11.4" customHeight="1">
      <c r="A17" s="521" t="s">
        <v>5646</v>
      </c>
      <c r="B17" s="521"/>
      <c r="C17" s="521"/>
      <c r="D17" s="521"/>
      <c r="E17" s="521"/>
      <c r="F17" s="521"/>
      <c r="G17" s="521"/>
      <c r="H17" s="521"/>
      <c r="I17" s="521"/>
      <c r="J17" s="521"/>
      <c r="K17" s="521"/>
      <c r="L17" s="521"/>
      <c r="M17" s="521"/>
      <c r="N17" s="521"/>
      <c r="O17" s="521"/>
      <c r="P17" s="521"/>
      <c r="Q17" s="521"/>
      <c r="R17" s="521"/>
      <c r="S17" s="521"/>
      <c r="T17" s="521"/>
      <c r="U17" s="521"/>
      <c r="V17" s="521"/>
      <c r="W17" s="521"/>
      <c r="X17" s="521"/>
      <c r="Y17" s="512">
        <v>30.59</v>
      </c>
      <c r="Z17" s="513"/>
      <c r="AA17" s="513"/>
      <c r="AB17" s="513"/>
      <c r="AC17" s="513"/>
      <c r="AD17" s="514"/>
    </row>
    <row r="18" spans="1:30" ht="10.8" customHeight="1">
      <c r="A18" s="211"/>
      <c r="B18" s="211"/>
      <c r="C18" s="211"/>
      <c r="D18" s="211"/>
      <c r="E18" s="211"/>
      <c r="F18" s="211"/>
      <c r="G18" s="211"/>
      <c r="H18" s="211"/>
      <c r="I18" s="211"/>
      <c r="J18" s="211"/>
      <c r="K18" s="211"/>
      <c r="L18" s="211"/>
      <c r="M18" s="211"/>
      <c r="N18" s="211"/>
      <c r="O18" s="211"/>
      <c r="P18" s="211"/>
      <c r="Q18" s="211"/>
      <c r="R18" s="211"/>
      <c r="S18" s="211"/>
      <c r="T18" s="211"/>
      <c r="U18" s="211"/>
      <c r="V18" s="211"/>
      <c r="W18" s="211"/>
      <c r="X18" s="211"/>
      <c r="Y18" s="211"/>
      <c r="Z18" s="211"/>
      <c r="AA18" s="211"/>
      <c r="AB18" s="211"/>
      <c r="AC18" s="211"/>
      <c r="AD18" s="211"/>
    </row>
    <row r="19" spans="1:30" ht="11.4" customHeight="1">
      <c r="A19" s="501" t="s">
        <v>5628</v>
      </c>
      <c r="B19" s="502"/>
      <c r="C19" s="502"/>
      <c r="D19" s="502"/>
      <c r="E19" s="502"/>
      <c r="F19" s="502"/>
      <c r="G19" s="503"/>
      <c r="H19" s="501" t="s">
        <v>5629</v>
      </c>
      <c r="I19" s="502"/>
      <c r="J19" s="502"/>
      <c r="K19" s="502"/>
      <c r="L19" s="502"/>
      <c r="M19" s="502"/>
      <c r="N19" s="502"/>
      <c r="O19" s="503"/>
      <c r="P19" s="522" t="s">
        <v>180</v>
      </c>
      <c r="Q19" s="523"/>
      <c r="R19" s="523"/>
      <c r="S19" s="524"/>
      <c r="T19" s="504" t="s">
        <v>5630</v>
      </c>
      <c r="U19" s="506"/>
      <c r="V19" s="506"/>
      <c r="W19" s="505"/>
      <c r="X19" s="504" t="s">
        <v>5631</v>
      </c>
      <c r="Y19" s="506"/>
      <c r="Z19" s="506"/>
      <c r="AA19" s="506"/>
      <c r="AB19" s="505"/>
      <c r="AC19" s="504" t="s">
        <v>5632</v>
      </c>
      <c r="AD19" s="505"/>
    </row>
    <row r="20" spans="1:30" ht="22.95" customHeight="1">
      <c r="A20" s="507" t="s">
        <v>5718</v>
      </c>
      <c r="B20" s="508"/>
      <c r="C20" s="508"/>
      <c r="D20" s="508"/>
      <c r="E20" s="508"/>
      <c r="F20" s="508"/>
      <c r="G20" s="509"/>
      <c r="H20" s="507" t="s">
        <v>859</v>
      </c>
      <c r="I20" s="508"/>
      <c r="J20" s="508"/>
      <c r="K20" s="508"/>
      <c r="L20" s="508"/>
      <c r="M20" s="508"/>
      <c r="N20" s="508"/>
      <c r="O20" s="509"/>
      <c r="P20" s="525" t="s">
        <v>71</v>
      </c>
      <c r="Q20" s="526"/>
      <c r="R20" s="526"/>
      <c r="S20" s="527"/>
      <c r="T20" s="510">
        <v>4.1100000000000003</v>
      </c>
      <c r="U20" s="528"/>
      <c r="V20" s="528"/>
      <c r="W20" s="511"/>
      <c r="X20" s="518">
        <v>1.46</v>
      </c>
      <c r="Y20" s="519"/>
      <c r="Z20" s="519"/>
      <c r="AA20" s="519"/>
      <c r="AB20" s="520"/>
      <c r="AC20" s="510">
        <v>6</v>
      </c>
      <c r="AD20" s="511"/>
    </row>
    <row r="21" spans="1:30" ht="22.95" customHeight="1">
      <c r="A21" s="507" t="s">
        <v>5811</v>
      </c>
      <c r="B21" s="508"/>
      <c r="C21" s="508"/>
      <c r="D21" s="508"/>
      <c r="E21" s="508"/>
      <c r="F21" s="508"/>
      <c r="G21" s="509"/>
      <c r="H21" s="507" t="s">
        <v>5812</v>
      </c>
      <c r="I21" s="508"/>
      <c r="J21" s="508"/>
      <c r="K21" s="508"/>
      <c r="L21" s="508"/>
      <c r="M21" s="508"/>
      <c r="N21" s="508"/>
      <c r="O21" s="509"/>
      <c r="P21" s="525" t="s">
        <v>71</v>
      </c>
      <c r="Q21" s="526"/>
      <c r="R21" s="526"/>
      <c r="S21" s="527"/>
      <c r="T21" s="510">
        <v>4.9400000000000004</v>
      </c>
      <c r="U21" s="528"/>
      <c r="V21" s="528"/>
      <c r="W21" s="511"/>
      <c r="X21" s="529">
        <v>10.204000000000001</v>
      </c>
      <c r="Y21" s="530"/>
      <c r="Z21" s="530"/>
      <c r="AA21" s="530"/>
      <c r="AB21" s="531"/>
      <c r="AC21" s="512">
        <v>50.4</v>
      </c>
      <c r="AD21" s="514"/>
    </row>
    <row r="22" spans="1:30" ht="22.95" customHeight="1">
      <c r="A22" s="507" t="s">
        <v>6751</v>
      </c>
      <c r="B22" s="508"/>
      <c r="C22" s="508"/>
      <c r="D22" s="508"/>
      <c r="E22" s="508"/>
      <c r="F22" s="508"/>
      <c r="G22" s="509"/>
      <c r="H22" s="507" t="s">
        <v>6752</v>
      </c>
      <c r="I22" s="508"/>
      <c r="J22" s="508"/>
      <c r="K22" s="508"/>
      <c r="L22" s="508"/>
      <c r="M22" s="508"/>
      <c r="N22" s="508"/>
      <c r="O22" s="509"/>
      <c r="P22" s="525" t="s">
        <v>71</v>
      </c>
      <c r="Q22" s="526"/>
      <c r="R22" s="526"/>
      <c r="S22" s="527"/>
      <c r="T22" s="510">
        <v>5.87</v>
      </c>
      <c r="U22" s="528"/>
      <c r="V22" s="528"/>
      <c r="W22" s="511"/>
      <c r="X22" s="518">
        <v>0.97</v>
      </c>
      <c r="Y22" s="519"/>
      <c r="Z22" s="519"/>
      <c r="AA22" s="519"/>
      <c r="AB22" s="520"/>
      <c r="AC22" s="510">
        <v>5.69</v>
      </c>
      <c r="AD22" s="511"/>
    </row>
    <row r="23" spans="1:30" ht="22.95" customHeight="1">
      <c r="A23" s="507" t="s">
        <v>6753</v>
      </c>
      <c r="B23" s="508"/>
      <c r="C23" s="508"/>
      <c r="D23" s="508"/>
      <c r="E23" s="508"/>
      <c r="F23" s="508"/>
      <c r="G23" s="509"/>
      <c r="H23" s="507" t="s">
        <v>6754</v>
      </c>
      <c r="I23" s="508"/>
      <c r="J23" s="508"/>
      <c r="K23" s="508"/>
      <c r="L23" s="508"/>
      <c r="M23" s="508"/>
      <c r="N23" s="508"/>
      <c r="O23" s="509"/>
      <c r="P23" s="525" t="s">
        <v>71</v>
      </c>
      <c r="Q23" s="526"/>
      <c r="R23" s="526"/>
      <c r="S23" s="527"/>
      <c r="T23" s="510">
        <v>2.48</v>
      </c>
      <c r="U23" s="528"/>
      <c r="V23" s="528"/>
      <c r="W23" s="511"/>
      <c r="X23" s="518">
        <v>1.46</v>
      </c>
      <c r="Y23" s="519"/>
      <c r="Z23" s="519"/>
      <c r="AA23" s="519"/>
      <c r="AB23" s="520"/>
      <c r="AC23" s="510">
        <v>3.62</v>
      </c>
      <c r="AD23" s="511"/>
    </row>
    <row r="24" spans="1:30" ht="11.4" customHeight="1">
      <c r="A24" s="521" t="s">
        <v>5633</v>
      </c>
      <c r="B24" s="521"/>
      <c r="C24" s="521"/>
      <c r="D24" s="521"/>
      <c r="E24" s="521"/>
      <c r="F24" s="521"/>
      <c r="G24" s="521"/>
      <c r="H24" s="521"/>
      <c r="I24" s="521"/>
      <c r="J24" s="521"/>
      <c r="K24" s="521"/>
      <c r="L24" s="521"/>
      <c r="M24" s="521"/>
      <c r="N24" s="521"/>
      <c r="O24" s="521"/>
      <c r="P24" s="521"/>
      <c r="Q24" s="521"/>
      <c r="R24" s="521"/>
      <c r="S24" s="521"/>
      <c r="T24" s="521"/>
      <c r="U24" s="521"/>
      <c r="V24" s="521"/>
      <c r="W24" s="521"/>
      <c r="X24" s="521"/>
      <c r="Y24" s="512">
        <v>65.709999999999994</v>
      </c>
      <c r="Z24" s="513"/>
      <c r="AA24" s="513"/>
      <c r="AB24" s="513"/>
      <c r="AC24" s="513"/>
      <c r="AD24" s="514"/>
    </row>
    <row r="25" spans="1:30" ht="10.8" customHeight="1">
      <c r="A25" s="211"/>
      <c r="B25" s="211"/>
      <c r="C25" s="211"/>
      <c r="D25" s="211"/>
      <c r="E25" s="211"/>
      <c r="F25" s="211"/>
      <c r="G25" s="211"/>
      <c r="H25" s="211"/>
      <c r="I25" s="211"/>
      <c r="J25" s="211"/>
      <c r="K25" s="211"/>
      <c r="L25" s="211"/>
      <c r="M25" s="211"/>
      <c r="N25" s="211"/>
      <c r="O25" s="211"/>
      <c r="P25" s="211"/>
      <c r="Q25" s="211"/>
      <c r="R25" s="211"/>
      <c r="S25" s="211"/>
      <c r="T25" s="211"/>
      <c r="U25" s="211"/>
      <c r="V25" s="211"/>
      <c r="W25" s="211"/>
      <c r="X25" s="211"/>
      <c r="Y25" s="211"/>
      <c r="Z25" s="211"/>
      <c r="AA25" s="211"/>
      <c r="AB25" s="211"/>
      <c r="AC25" s="211"/>
      <c r="AD25" s="211"/>
    </row>
    <row r="26" spans="1:30" ht="34.5" customHeight="1">
      <c r="A26" s="501" t="s">
        <v>5628</v>
      </c>
      <c r="B26" s="502"/>
      <c r="C26" s="503"/>
      <c r="D26" s="501" t="s">
        <v>5649</v>
      </c>
      <c r="E26" s="502"/>
      <c r="F26" s="502"/>
      <c r="G26" s="502"/>
      <c r="H26" s="502"/>
      <c r="I26" s="502"/>
      <c r="J26" s="502"/>
      <c r="K26" s="503"/>
      <c r="L26" s="522" t="s">
        <v>180</v>
      </c>
      <c r="M26" s="524"/>
      <c r="N26" s="504" t="s">
        <v>5650</v>
      </c>
      <c r="O26" s="506"/>
      <c r="P26" s="505"/>
      <c r="Q26" s="504" t="s">
        <v>5651</v>
      </c>
      <c r="R26" s="506"/>
      <c r="S26" s="506"/>
      <c r="T26" s="505"/>
      <c r="U26" s="504" t="s">
        <v>5631</v>
      </c>
      <c r="V26" s="506"/>
      <c r="W26" s="506"/>
      <c r="X26" s="505"/>
      <c r="Y26" s="504" t="s">
        <v>5652</v>
      </c>
      <c r="Z26" s="506"/>
      <c r="AA26" s="506"/>
      <c r="AB26" s="506"/>
      <c r="AC26" s="505"/>
      <c r="AD26" s="532" t="s">
        <v>5653</v>
      </c>
    </row>
    <row r="27" spans="1:30" ht="57.45" customHeight="1">
      <c r="A27" s="507" t="s">
        <v>6755</v>
      </c>
      <c r="B27" s="508"/>
      <c r="C27" s="509"/>
      <c r="D27" s="507" t="s">
        <v>8150</v>
      </c>
      <c r="E27" s="508"/>
      <c r="F27" s="508"/>
      <c r="G27" s="508"/>
      <c r="H27" s="508"/>
      <c r="I27" s="508"/>
      <c r="J27" s="508"/>
      <c r="K27" s="509"/>
      <c r="L27" s="525" t="s">
        <v>73</v>
      </c>
      <c r="M27" s="527"/>
      <c r="N27" s="512">
        <v>98.53</v>
      </c>
      <c r="O27" s="513"/>
      <c r="P27" s="514"/>
      <c r="Q27" s="515">
        <v>448</v>
      </c>
      <c r="R27" s="516"/>
      <c r="S27" s="516"/>
      <c r="T27" s="517"/>
      <c r="U27" s="518">
        <v>1.6799999999999999E-2</v>
      </c>
      <c r="V27" s="519"/>
      <c r="W27" s="519"/>
      <c r="X27" s="520"/>
      <c r="Y27" s="510">
        <v>1.65</v>
      </c>
      <c r="Z27" s="528"/>
      <c r="AA27" s="528"/>
      <c r="AB27" s="528"/>
      <c r="AC27" s="511"/>
      <c r="AD27" s="533">
        <v>7.52</v>
      </c>
    </row>
    <row r="28" spans="1:30" ht="11.4" customHeight="1">
      <c r="A28" s="521" t="s">
        <v>5654</v>
      </c>
      <c r="B28" s="521"/>
      <c r="C28" s="521"/>
      <c r="D28" s="521"/>
      <c r="E28" s="521"/>
      <c r="F28" s="521"/>
      <c r="G28" s="521"/>
      <c r="H28" s="521"/>
      <c r="I28" s="521"/>
      <c r="J28" s="521"/>
      <c r="K28" s="521"/>
      <c r="L28" s="521"/>
      <c r="M28" s="521"/>
      <c r="N28" s="521"/>
      <c r="O28" s="521"/>
      <c r="P28" s="521"/>
      <c r="Q28" s="521"/>
      <c r="R28" s="521"/>
      <c r="S28" s="521"/>
      <c r="T28" s="521"/>
      <c r="U28" s="521"/>
      <c r="V28" s="521"/>
      <c r="W28" s="521"/>
      <c r="X28" s="521"/>
      <c r="Y28" s="510">
        <v>1.65</v>
      </c>
      <c r="Z28" s="528"/>
      <c r="AA28" s="528"/>
      <c r="AB28" s="528"/>
      <c r="AC28" s="528"/>
      <c r="AD28" s="511"/>
    </row>
    <row r="29" spans="1:30" ht="11.4" customHeight="1">
      <c r="A29" s="521" t="s">
        <v>5655</v>
      </c>
      <c r="B29" s="521"/>
      <c r="C29" s="521"/>
      <c r="D29" s="521"/>
      <c r="E29" s="521"/>
      <c r="F29" s="521"/>
      <c r="G29" s="521"/>
      <c r="H29" s="521"/>
      <c r="I29" s="521"/>
      <c r="J29" s="521"/>
      <c r="K29" s="521"/>
      <c r="L29" s="521"/>
      <c r="M29" s="521"/>
      <c r="N29" s="521"/>
      <c r="O29" s="521"/>
      <c r="P29" s="521"/>
      <c r="Q29" s="521"/>
      <c r="R29" s="521"/>
      <c r="S29" s="521"/>
      <c r="T29" s="521"/>
      <c r="U29" s="521"/>
      <c r="V29" s="521"/>
      <c r="W29" s="521"/>
      <c r="X29" s="521"/>
      <c r="Y29" s="510">
        <v>7.52</v>
      </c>
      <c r="Z29" s="528"/>
      <c r="AA29" s="528"/>
      <c r="AB29" s="528"/>
      <c r="AC29" s="528"/>
      <c r="AD29" s="511"/>
    </row>
    <row r="30" spans="1:30" ht="10.8" customHeight="1">
      <c r="A30" s="211"/>
      <c r="B30" s="211"/>
      <c r="C30" s="211"/>
      <c r="D30" s="211"/>
      <c r="E30" s="211"/>
      <c r="F30" s="211"/>
      <c r="G30" s="211"/>
      <c r="H30" s="211"/>
      <c r="I30" s="211"/>
      <c r="J30" s="211"/>
      <c r="K30" s="211"/>
      <c r="L30" s="211"/>
      <c r="M30" s="211"/>
      <c r="N30" s="211"/>
      <c r="O30" s="211"/>
      <c r="P30" s="211"/>
      <c r="Q30" s="211"/>
      <c r="R30" s="211"/>
      <c r="S30" s="211"/>
      <c r="T30" s="211"/>
      <c r="U30" s="211"/>
      <c r="V30" s="211"/>
      <c r="W30" s="211"/>
      <c r="X30" s="211"/>
      <c r="Y30" s="211"/>
      <c r="Z30" s="211"/>
      <c r="AA30" s="211"/>
      <c r="AB30" s="211"/>
      <c r="AC30" s="211"/>
      <c r="AD30" s="211"/>
    </row>
    <row r="31" spans="1:30" ht="11.4" customHeight="1">
      <c r="A31" s="504" t="s">
        <v>5634</v>
      </c>
      <c r="B31" s="506"/>
      <c r="C31" s="506"/>
      <c r="D31" s="506"/>
      <c r="E31" s="506"/>
      <c r="F31" s="506"/>
      <c r="G31" s="506"/>
      <c r="H31" s="506"/>
      <c r="I31" s="506"/>
      <c r="J31" s="506"/>
      <c r="K31" s="506"/>
      <c r="L31" s="506"/>
      <c r="M31" s="506"/>
      <c r="N31" s="506"/>
      <c r="O31" s="506"/>
      <c r="P31" s="506"/>
      <c r="Q31" s="506"/>
      <c r="R31" s="506"/>
      <c r="S31" s="506"/>
      <c r="T31" s="506"/>
      <c r="U31" s="506"/>
      <c r="V31" s="506"/>
      <c r="W31" s="506"/>
      <c r="X31" s="505"/>
      <c r="Y31" s="534">
        <v>105.48</v>
      </c>
      <c r="Z31" s="535"/>
      <c r="AA31" s="535"/>
      <c r="AB31" s="535"/>
      <c r="AC31" s="535"/>
      <c r="AD31" s="536"/>
    </row>
    <row r="32" spans="1:30" ht="11.4" customHeight="1">
      <c r="A32" s="504" t="s">
        <v>5635</v>
      </c>
      <c r="B32" s="506"/>
      <c r="C32" s="506"/>
      <c r="D32" s="506"/>
      <c r="E32" s="506"/>
      <c r="F32" s="506"/>
      <c r="G32" s="506"/>
      <c r="H32" s="506"/>
      <c r="I32" s="506"/>
      <c r="J32" s="506"/>
      <c r="K32" s="506"/>
      <c r="L32" s="506"/>
      <c r="M32" s="506"/>
      <c r="N32" s="506"/>
      <c r="O32" s="506"/>
      <c r="P32" s="506"/>
      <c r="Q32" s="506"/>
      <c r="R32" s="506"/>
      <c r="S32" s="506"/>
      <c r="T32" s="506"/>
      <c r="U32" s="506"/>
      <c r="V32" s="506"/>
      <c r="W32" s="506"/>
      <c r="X32" s="505"/>
      <c r="Y32" s="537">
        <v>26.44</v>
      </c>
      <c r="Z32" s="538"/>
      <c r="AA32" s="538"/>
      <c r="AB32" s="538"/>
      <c r="AC32" s="538"/>
      <c r="AD32" s="539"/>
    </row>
    <row r="33" spans="1:30" ht="11.4" customHeight="1">
      <c r="A33" s="504" t="s">
        <v>5636</v>
      </c>
      <c r="B33" s="506"/>
      <c r="C33" s="506"/>
      <c r="D33" s="506"/>
      <c r="E33" s="506"/>
      <c r="F33" s="506"/>
      <c r="G33" s="506"/>
      <c r="H33" s="506"/>
      <c r="I33" s="506"/>
      <c r="J33" s="506"/>
      <c r="K33" s="506"/>
      <c r="L33" s="506"/>
      <c r="M33" s="506"/>
      <c r="N33" s="506"/>
      <c r="O33" s="506"/>
      <c r="P33" s="506"/>
      <c r="Q33" s="506"/>
      <c r="R33" s="506"/>
      <c r="S33" s="506"/>
      <c r="T33" s="506"/>
      <c r="U33" s="506"/>
      <c r="V33" s="506"/>
      <c r="W33" s="506"/>
      <c r="X33" s="505"/>
      <c r="Y33" s="534">
        <v>131.91999999999999</v>
      </c>
      <c r="Z33" s="535"/>
      <c r="AA33" s="535"/>
      <c r="AB33" s="535"/>
      <c r="AC33" s="535"/>
      <c r="AD33" s="536"/>
    </row>
    <row r="34" spans="1:30" ht="10.8" customHeight="1">
      <c r="A34" s="211"/>
      <c r="B34" s="211"/>
      <c r="C34" s="211"/>
      <c r="D34" s="211"/>
      <c r="E34" s="211"/>
      <c r="F34" s="211"/>
      <c r="G34" s="211"/>
      <c r="H34" s="211"/>
      <c r="I34" s="211"/>
      <c r="J34" s="211"/>
      <c r="K34" s="211"/>
      <c r="L34" s="211"/>
      <c r="M34" s="211"/>
      <c r="N34" s="211"/>
      <c r="O34" s="211"/>
      <c r="P34" s="211"/>
      <c r="Q34" s="211"/>
      <c r="R34" s="211"/>
      <c r="S34" s="211"/>
      <c r="T34" s="211"/>
      <c r="U34" s="211"/>
      <c r="V34" s="211"/>
      <c r="W34" s="211"/>
      <c r="X34" s="211"/>
      <c r="Y34" s="211"/>
      <c r="Z34" s="211"/>
      <c r="AA34" s="211"/>
      <c r="AB34" s="211"/>
      <c r="AC34" s="211"/>
      <c r="AD34" s="211"/>
    </row>
    <row r="35" spans="1:30" ht="13.35" customHeight="1">
      <c r="A35" s="540" t="s">
        <v>5637</v>
      </c>
      <c r="B35" s="540"/>
      <c r="C35" s="540"/>
      <c r="D35" s="540"/>
      <c r="E35" s="540"/>
      <c r="F35" s="540" t="s">
        <v>5741</v>
      </c>
      <c r="G35" s="540"/>
      <c r="H35" s="540"/>
      <c r="I35" s="540"/>
      <c r="J35" s="540"/>
      <c r="K35" s="540"/>
      <c r="L35" s="540"/>
      <c r="M35" s="540"/>
      <c r="N35" s="540"/>
      <c r="O35" s="540"/>
      <c r="P35" s="540"/>
      <c r="Q35" s="540"/>
      <c r="R35" s="540"/>
      <c r="S35" s="540"/>
      <c r="T35" s="540"/>
      <c r="U35" s="540"/>
      <c r="V35" s="540"/>
      <c r="W35" s="540"/>
      <c r="X35" s="540"/>
      <c r="Y35" s="540"/>
      <c r="Z35" s="540"/>
      <c r="AA35" s="540"/>
      <c r="AB35" s="540"/>
      <c r="AC35" s="540"/>
      <c r="AD35" s="540"/>
    </row>
    <row r="36" spans="1:30" ht="10.8" customHeight="1">
      <c r="A36" s="211"/>
      <c r="B36" s="211"/>
      <c r="C36" s="211"/>
      <c r="D36" s="211"/>
      <c r="E36" s="211"/>
      <c r="F36" s="211"/>
      <c r="G36" s="211"/>
      <c r="H36" s="211"/>
      <c r="I36" s="211"/>
      <c r="J36" s="211"/>
      <c r="K36" s="211"/>
      <c r="L36" s="211"/>
      <c r="M36" s="211"/>
      <c r="N36" s="211"/>
      <c r="O36" s="211"/>
      <c r="P36" s="211"/>
      <c r="Q36" s="211"/>
      <c r="R36" s="211"/>
      <c r="S36" s="211"/>
      <c r="T36" s="211"/>
      <c r="U36" s="211"/>
      <c r="V36" s="211"/>
      <c r="W36" s="211"/>
      <c r="X36" s="211"/>
      <c r="Y36" s="211"/>
      <c r="Z36" s="211"/>
      <c r="AA36" s="211"/>
      <c r="AB36" s="211"/>
      <c r="AC36" s="211"/>
      <c r="AD36" s="211"/>
    </row>
    <row r="37" spans="1:30" ht="34.5" customHeight="1">
      <c r="A37" s="211" t="s">
        <v>8151</v>
      </c>
      <c r="B37" s="211"/>
      <c r="C37" s="211"/>
      <c r="D37" s="211"/>
      <c r="E37" s="211"/>
      <c r="F37" s="211"/>
      <c r="G37" s="211"/>
      <c r="H37" s="211"/>
      <c r="I37" s="211"/>
      <c r="J37" s="211"/>
      <c r="K37" s="211"/>
      <c r="L37" s="211"/>
      <c r="M37" s="211"/>
      <c r="N37" s="211"/>
      <c r="O37" s="211"/>
      <c r="P37" s="211"/>
      <c r="Q37" s="211"/>
      <c r="R37" s="211"/>
      <c r="S37" s="211"/>
      <c r="T37" s="211"/>
      <c r="U37" s="211"/>
      <c r="V37" s="211"/>
      <c r="W37" s="211"/>
      <c r="X37" s="211"/>
      <c r="Y37" s="211" t="s">
        <v>5660</v>
      </c>
      <c r="Z37" s="211"/>
      <c r="AA37" s="211"/>
      <c r="AB37" s="211"/>
      <c r="AC37" s="211"/>
      <c r="AD37" s="211"/>
    </row>
    <row r="38" spans="1:30" ht="10.8" customHeight="1">
      <c r="A38" s="211"/>
      <c r="B38" s="211"/>
      <c r="C38" s="211"/>
      <c r="D38" s="211"/>
      <c r="E38" s="211"/>
      <c r="F38" s="211"/>
      <c r="G38" s="211"/>
      <c r="H38" s="211"/>
      <c r="I38" s="211"/>
      <c r="J38" s="211"/>
      <c r="K38" s="211"/>
      <c r="L38" s="211"/>
      <c r="M38" s="211"/>
      <c r="N38" s="211"/>
      <c r="O38" s="211"/>
      <c r="P38" s="211"/>
      <c r="Q38" s="211"/>
      <c r="R38" s="211"/>
      <c r="S38" s="211"/>
      <c r="T38" s="211"/>
      <c r="U38" s="211"/>
      <c r="V38" s="211"/>
      <c r="W38" s="211"/>
      <c r="X38" s="211"/>
      <c r="Y38" s="211"/>
      <c r="Z38" s="211"/>
      <c r="AA38" s="211"/>
      <c r="AB38" s="211"/>
      <c r="AC38" s="211"/>
      <c r="AD38" s="211"/>
    </row>
    <row r="39" spans="1:30" ht="11.4" customHeight="1">
      <c r="A39" s="501" t="s">
        <v>5628</v>
      </c>
      <c r="B39" s="502"/>
      <c r="C39" s="502"/>
      <c r="D39" s="502"/>
      <c r="E39" s="502"/>
      <c r="F39" s="502"/>
      <c r="G39" s="503"/>
      <c r="H39" s="501" t="s">
        <v>5638</v>
      </c>
      <c r="I39" s="502"/>
      <c r="J39" s="502"/>
      <c r="K39" s="502"/>
      <c r="L39" s="503"/>
      <c r="M39" s="504" t="s">
        <v>5639</v>
      </c>
      <c r="N39" s="505"/>
      <c r="O39" s="504" t="s">
        <v>5640</v>
      </c>
      <c r="P39" s="506"/>
      <c r="Q39" s="506"/>
      <c r="R39" s="505"/>
      <c r="S39" s="504" t="s">
        <v>5641</v>
      </c>
      <c r="T39" s="506"/>
      <c r="U39" s="506"/>
      <c r="V39" s="505"/>
      <c r="W39" s="504" t="s">
        <v>5631</v>
      </c>
      <c r="X39" s="506"/>
      <c r="Y39" s="506"/>
      <c r="Z39" s="506"/>
      <c r="AA39" s="505"/>
      <c r="AB39" s="504" t="s">
        <v>5642</v>
      </c>
      <c r="AC39" s="506"/>
      <c r="AD39" s="505"/>
    </row>
    <row r="40" spans="1:30" ht="11.4" customHeight="1">
      <c r="A40" s="507" t="s">
        <v>5666</v>
      </c>
      <c r="B40" s="508"/>
      <c r="C40" s="508"/>
      <c r="D40" s="508"/>
      <c r="E40" s="508"/>
      <c r="F40" s="508"/>
      <c r="G40" s="509"/>
      <c r="H40" s="507" t="s">
        <v>5667</v>
      </c>
      <c r="I40" s="508"/>
      <c r="J40" s="508"/>
      <c r="K40" s="508"/>
      <c r="L40" s="509"/>
      <c r="M40" s="510">
        <v>8.6300000000000008</v>
      </c>
      <c r="N40" s="511"/>
      <c r="O40" s="512">
        <v>23.13</v>
      </c>
      <c r="P40" s="513"/>
      <c r="Q40" s="513"/>
      <c r="R40" s="514"/>
      <c r="S40" s="515">
        <v>168.13</v>
      </c>
      <c r="T40" s="516"/>
      <c r="U40" s="516"/>
      <c r="V40" s="517"/>
      <c r="W40" s="518">
        <v>4.26</v>
      </c>
      <c r="X40" s="519"/>
      <c r="Y40" s="519"/>
      <c r="Z40" s="519"/>
      <c r="AA40" s="520"/>
      <c r="AB40" s="512">
        <v>98.53</v>
      </c>
      <c r="AC40" s="513"/>
      <c r="AD40" s="514"/>
    </row>
    <row r="41" spans="1:30" ht="11.4" customHeight="1">
      <c r="A41" s="521" t="s">
        <v>5646</v>
      </c>
      <c r="B41" s="521"/>
      <c r="C41" s="521"/>
      <c r="D41" s="521"/>
      <c r="E41" s="521"/>
      <c r="F41" s="521"/>
      <c r="G41" s="521"/>
      <c r="H41" s="521"/>
      <c r="I41" s="521"/>
      <c r="J41" s="521"/>
      <c r="K41" s="521"/>
      <c r="L41" s="521"/>
      <c r="M41" s="521"/>
      <c r="N41" s="521"/>
      <c r="O41" s="521"/>
      <c r="P41" s="521"/>
      <c r="Q41" s="521"/>
      <c r="R41" s="521"/>
      <c r="S41" s="521"/>
      <c r="T41" s="521"/>
      <c r="U41" s="521"/>
      <c r="V41" s="521"/>
      <c r="W41" s="521"/>
      <c r="X41" s="521"/>
      <c r="Y41" s="512">
        <v>98.53</v>
      </c>
      <c r="Z41" s="513"/>
      <c r="AA41" s="513"/>
      <c r="AB41" s="513"/>
      <c r="AC41" s="513"/>
      <c r="AD41" s="514"/>
    </row>
    <row r="42" spans="1:30" ht="10.8" customHeight="1">
      <c r="A42" s="211"/>
      <c r="B42" s="211"/>
      <c r="C42" s="211"/>
      <c r="D42" s="211"/>
      <c r="E42" s="211"/>
      <c r="F42" s="211"/>
      <c r="G42" s="211"/>
      <c r="H42" s="211"/>
      <c r="I42" s="211"/>
      <c r="J42" s="211"/>
      <c r="K42" s="211"/>
      <c r="L42" s="211"/>
      <c r="M42" s="211"/>
      <c r="N42" s="211"/>
      <c r="O42" s="211"/>
      <c r="P42" s="211"/>
      <c r="Q42" s="211"/>
      <c r="R42" s="211"/>
      <c r="S42" s="211"/>
      <c r="T42" s="211"/>
      <c r="U42" s="211"/>
      <c r="V42" s="211"/>
      <c r="W42" s="211"/>
      <c r="X42" s="211"/>
      <c r="Y42" s="211"/>
      <c r="Z42" s="211"/>
      <c r="AA42" s="211"/>
      <c r="AB42" s="211"/>
      <c r="AC42" s="211"/>
      <c r="AD42" s="211"/>
    </row>
    <row r="43" spans="1:30" ht="11.4" customHeight="1">
      <c r="A43" s="501" t="s">
        <v>5628</v>
      </c>
      <c r="B43" s="502"/>
      <c r="C43" s="502"/>
      <c r="D43" s="502"/>
      <c r="E43" s="502"/>
      <c r="F43" s="502"/>
      <c r="G43" s="503"/>
      <c r="H43" s="501" t="s">
        <v>5629</v>
      </c>
      <c r="I43" s="502"/>
      <c r="J43" s="502"/>
      <c r="K43" s="502"/>
      <c r="L43" s="502"/>
      <c r="M43" s="502"/>
      <c r="N43" s="502"/>
      <c r="O43" s="503"/>
      <c r="P43" s="522" t="s">
        <v>180</v>
      </c>
      <c r="Q43" s="523"/>
      <c r="R43" s="523"/>
      <c r="S43" s="524"/>
      <c r="T43" s="504" t="s">
        <v>5630</v>
      </c>
      <c r="U43" s="506"/>
      <c r="V43" s="506"/>
      <c r="W43" s="505"/>
      <c r="X43" s="504" t="s">
        <v>5631</v>
      </c>
      <c r="Y43" s="506"/>
      <c r="Z43" s="506"/>
      <c r="AA43" s="506"/>
      <c r="AB43" s="505"/>
      <c r="AC43" s="504" t="s">
        <v>5632</v>
      </c>
      <c r="AD43" s="505"/>
    </row>
    <row r="44" spans="1:30" ht="22.95" customHeight="1">
      <c r="A44" s="507" t="s">
        <v>5663</v>
      </c>
      <c r="B44" s="508"/>
      <c r="C44" s="508"/>
      <c r="D44" s="508"/>
      <c r="E44" s="508"/>
      <c r="F44" s="508"/>
      <c r="G44" s="509"/>
      <c r="H44" s="507" t="s">
        <v>5664</v>
      </c>
      <c r="I44" s="508"/>
      <c r="J44" s="508"/>
      <c r="K44" s="508"/>
      <c r="L44" s="508"/>
      <c r="M44" s="508"/>
      <c r="N44" s="508"/>
      <c r="O44" s="509"/>
      <c r="P44" s="525" t="s">
        <v>87</v>
      </c>
      <c r="Q44" s="526"/>
      <c r="R44" s="526"/>
      <c r="S44" s="527"/>
      <c r="T44" s="510">
        <v>0.63</v>
      </c>
      <c r="U44" s="528"/>
      <c r="V44" s="528"/>
      <c r="W44" s="511"/>
      <c r="X44" s="541">
        <v>178.82</v>
      </c>
      <c r="Y44" s="542"/>
      <c r="Z44" s="542"/>
      <c r="AA44" s="542"/>
      <c r="AB44" s="543"/>
      <c r="AC44" s="515">
        <v>112.65</v>
      </c>
      <c r="AD44" s="517"/>
    </row>
    <row r="45" spans="1:30" ht="11.4" customHeight="1">
      <c r="A45" s="507" t="s">
        <v>5661</v>
      </c>
      <c r="B45" s="508"/>
      <c r="C45" s="508"/>
      <c r="D45" s="508"/>
      <c r="E45" s="508"/>
      <c r="F45" s="508"/>
      <c r="G45" s="509"/>
      <c r="H45" s="507" t="s">
        <v>5662</v>
      </c>
      <c r="I45" s="508"/>
      <c r="J45" s="508"/>
      <c r="K45" s="508"/>
      <c r="L45" s="508"/>
      <c r="M45" s="508"/>
      <c r="N45" s="508"/>
      <c r="O45" s="509"/>
      <c r="P45" s="525" t="s">
        <v>73</v>
      </c>
      <c r="Q45" s="526"/>
      <c r="R45" s="526"/>
      <c r="S45" s="527"/>
      <c r="T45" s="515">
        <v>169.62</v>
      </c>
      <c r="U45" s="516"/>
      <c r="V45" s="516"/>
      <c r="W45" s="517"/>
      <c r="X45" s="518">
        <v>1.19</v>
      </c>
      <c r="Y45" s="519"/>
      <c r="Z45" s="519"/>
      <c r="AA45" s="519"/>
      <c r="AB45" s="520"/>
      <c r="AC45" s="515">
        <v>201.84</v>
      </c>
      <c r="AD45" s="517"/>
    </row>
    <row r="46" spans="1:30" ht="22.95" customHeight="1">
      <c r="A46" s="507" t="s">
        <v>5680</v>
      </c>
      <c r="B46" s="508"/>
      <c r="C46" s="508"/>
      <c r="D46" s="508"/>
      <c r="E46" s="508"/>
      <c r="F46" s="508"/>
      <c r="G46" s="509"/>
      <c r="H46" s="507" t="s">
        <v>5681</v>
      </c>
      <c r="I46" s="508"/>
      <c r="J46" s="508"/>
      <c r="K46" s="508"/>
      <c r="L46" s="508"/>
      <c r="M46" s="508"/>
      <c r="N46" s="508"/>
      <c r="O46" s="509"/>
      <c r="P46" s="525" t="s">
        <v>87</v>
      </c>
      <c r="Q46" s="526"/>
      <c r="R46" s="526"/>
      <c r="S46" s="527"/>
      <c r="T46" s="510">
        <v>0.84</v>
      </c>
      <c r="U46" s="528"/>
      <c r="V46" s="528"/>
      <c r="W46" s="511"/>
      <c r="X46" s="541">
        <v>158.94999999999999</v>
      </c>
      <c r="Y46" s="542"/>
      <c r="Z46" s="542"/>
      <c r="AA46" s="542"/>
      <c r="AB46" s="543"/>
      <c r="AC46" s="515">
        <v>133.51</v>
      </c>
      <c r="AD46" s="517"/>
    </row>
    <row r="47" spans="1:30" ht="11.4" customHeight="1">
      <c r="A47" s="521" t="s">
        <v>5633</v>
      </c>
      <c r="B47" s="521"/>
      <c r="C47" s="521"/>
      <c r="D47" s="521"/>
      <c r="E47" s="521"/>
      <c r="F47" s="521"/>
      <c r="G47" s="521"/>
      <c r="H47" s="521"/>
      <c r="I47" s="521"/>
      <c r="J47" s="521"/>
      <c r="K47" s="521"/>
      <c r="L47" s="521"/>
      <c r="M47" s="521"/>
      <c r="N47" s="521"/>
      <c r="O47" s="521"/>
      <c r="P47" s="521"/>
      <c r="Q47" s="521"/>
      <c r="R47" s="521"/>
      <c r="S47" s="521"/>
      <c r="T47" s="521"/>
      <c r="U47" s="521"/>
      <c r="V47" s="521"/>
      <c r="W47" s="521"/>
      <c r="X47" s="521"/>
      <c r="Y47" s="515">
        <v>448</v>
      </c>
      <c r="Z47" s="516"/>
      <c r="AA47" s="516"/>
      <c r="AB47" s="516"/>
      <c r="AC47" s="516"/>
      <c r="AD47" s="517"/>
    </row>
    <row r="48" spans="1:30" ht="10.8" customHeight="1">
      <c r="A48" s="211"/>
      <c r="B48" s="211"/>
      <c r="C48" s="211"/>
      <c r="D48" s="211"/>
      <c r="E48" s="211"/>
      <c r="F48" s="211"/>
      <c r="G48" s="211"/>
      <c r="H48" s="211"/>
      <c r="I48" s="211"/>
      <c r="J48" s="211"/>
      <c r="K48" s="211"/>
      <c r="L48" s="211"/>
      <c r="M48" s="211"/>
      <c r="N48" s="211"/>
      <c r="O48" s="211"/>
      <c r="P48" s="211"/>
      <c r="Q48" s="211"/>
      <c r="R48" s="211"/>
      <c r="S48" s="211"/>
      <c r="T48" s="211"/>
      <c r="U48" s="211"/>
      <c r="V48" s="211"/>
      <c r="W48" s="211"/>
      <c r="X48" s="211"/>
      <c r="Y48" s="211"/>
      <c r="Z48" s="211"/>
      <c r="AA48" s="211"/>
      <c r="AB48" s="211"/>
      <c r="AC48" s="211"/>
      <c r="AD48" s="211"/>
    </row>
    <row r="49" spans="1:30" ht="11.4" customHeight="1">
      <c r="A49" s="504" t="s">
        <v>5634</v>
      </c>
      <c r="B49" s="506"/>
      <c r="C49" s="506"/>
      <c r="D49" s="506"/>
      <c r="E49" s="506"/>
      <c r="F49" s="506"/>
      <c r="G49" s="506"/>
      <c r="H49" s="506"/>
      <c r="I49" s="506"/>
      <c r="J49" s="506"/>
      <c r="K49" s="506"/>
      <c r="L49" s="506"/>
      <c r="M49" s="506"/>
      <c r="N49" s="506"/>
      <c r="O49" s="506"/>
      <c r="P49" s="506"/>
      <c r="Q49" s="506"/>
      <c r="R49" s="506"/>
      <c r="S49" s="506"/>
      <c r="T49" s="506"/>
      <c r="U49" s="506"/>
      <c r="V49" s="506"/>
      <c r="W49" s="506"/>
      <c r="X49" s="505"/>
      <c r="Y49" s="534">
        <v>546.53</v>
      </c>
      <c r="Z49" s="535"/>
      <c r="AA49" s="535"/>
      <c r="AB49" s="535"/>
      <c r="AC49" s="535"/>
      <c r="AD49" s="536"/>
    </row>
    <row r="50" spans="1:30" ht="11.4" customHeight="1">
      <c r="A50" s="504" t="s">
        <v>5665</v>
      </c>
      <c r="B50" s="506"/>
      <c r="C50" s="506"/>
      <c r="D50" s="506"/>
      <c r="E50" s="506"/>
      <c r="F50" s="506"/>
      <c r="G50" s="506"/>
      <c r="H50" s="506"/>
      <c r="I50" s="506"/>
      <c r="J50" s="506"/>
      <c r="K50" s="506"/>
      <c r="L50" s="506"/>
      <c r="M50" s="506"/>
      <c r="N50" s="506"/>
      <c r="O50" s="506"/>
      <c r="P50" s="506"/>
      <c r="Q50" s="506"/>
      <c r="R50" s="506"/>
      <c r="S50" s="506"/>
      <c r="T50" s="506"/>
      <c r="U50" s="506"/>
      <c r="V50" s="506"/>
      <c r="W50" s="506"/>
      <c r="X50" s="505"/>
      <c r="Y50" s="544">
        <v>0</v>
      </c>
      <c r="Z50" s="545"/>
      <c r="AA50" s="545"/>
      <c r="AB50" s="545"/>
      <c r="AC50" s="545"/>
      <c r="AD50" s="546"/>
    </row>
    <row r="51" spans="1:30" ht="11.4" customHeight="1">
      <c r="A51" s="504" t="s">
        <v>5636</v>
      </c>
      <c r="B51" s="506"/>
      <c r="C51" s="506"/>
      <c r="D51" s="506"/>
      <c r="E51" s="506"/>
      <c r="F51" s="506"/>
      <c r="G51" s="506"/>
      <c r="H51" s="506"/>
      <c r="I51" s="506"/>
      <c r="J51" s="506"/>
      <c r="K51" s="506"/>
      <c r="L51" s="506"/>
      <c r="M51" s="506"/>
      <c r="N51" s="506"/>
      <c r="O51" s="506"/>
      <c r="P51" s="506"/>
      <c r="Q51" s="506"/>
      <c r="R51" s="506"/>
      <c r="S51" s="506"/>
      <c r="T51" s="506"/>
      <c r="U51" s="506"/>
      <c r="V51" s="506"/>
      <c r="W51" s="506"/>
      <c r="X51" s="505"/>
      <c r="Y51" s="534">
        <v>546.53</v>
      </c>
      <c r="Z51" s="535"/>
      <c r="AA51" s="535"/>
      <c r="AB51" s="535"/>
      <c r="AC51" s="535"/>
      <c r="AD51" s="536"/>
    </row>
    <row r="52" spans="1:30" ht="10.8" customHeight="1">
      <c r="A52" s="211"/>
      <c r="B52" s="211"/>
      <c r="C52" s="211"/>
      <c r="D52" s="211"/>
      <c r="E52" s="211"/>
      <c r="F52" s="211"/>
      <c r="G52" s="211"/>
      <c r="H52" s="211"/>
      <c r="I52" s="211"/>
      <c r="J52" s="211"/>
      <c r="K52" s="211"/>
      <c r="L52" s="211"/>
      <c r="M52" s="211"/>
      <c r="N52" s="211"/>
      <c r="O52" s="211"/>
      <c r="P52" s="211"/>
      <c r="Q52" s="211"/>
      <c r="R52" s="211"/>
      <c r="S52" s="211"/>
      <c r="T52" s="211"/>
      <c r="U52" s="211"/>
      <c r="V52" s="211"/>
      <c r="W52" s="211"/>
      <c r="X52" s="211"/>
      <c r="Y52" s="211"/>
      <c r="Z52" s="211"/>
      <c r="AA52" s="211"/>
      <c r="AB52" s="211"/>
      <c r="AC52" s="211"/>
      <c r="AD52" s="211"/>
    </row>
    <row r="53" spans="1:30" ht="13.35" customHeight="1">
      <c r="A53" s="540" t="s">
        <v>5637</v>
      </c>
      <c r="B53" s="540"/>
      <c r="C53" s="540"/>
      <c r="D53" s="540"/>
      <c r="E53" s="540"/>
      <c r="F53" s="540" t="s">
        <v>6749</v>
      </c>
      <c r="G53" s="540"/>
      <c r="H53" s="540"/>
      <c r="I53" s="540"/>
      <c r="J53" s="540"/>
      <c r="K53" s="540"/>
      <c r="L53" s="540"/>
      <c r="M53" s="540"/>
      <c r="N53" s="540"/>
      <c r="O53" s="540"/>
      <c r="P53" s="540"/>
      <c r="Q53" s="540"/>
      <c r="R53" s="540"/>
      <c r="S53" s="540"/>
      <c r="T53" s="540"/>
      <c r="U53" s="540"/>
      <c r="V53" s="540"/>
      <c r="W53" s="540"/>
      <c r="X53" s="540"/>
      <c r="Y53" s="540"/>
      <c r="Z53" s="540"/>
      <c r="AA53" s="540"/>
      <c r="AB53" s="540"/>
      <c r="AC53" s="540"/>
      <c r="AD53" s="540"/>
    </row>
    <row r="54" spans="1:30" ht="10.8" customHeight="1">
      <c r="A54" s="211"/>
      <c r="B54" s="211"/>
      <c r="C54" s="211"/>
      <c r="D54" s="211"/>
      <c r="E54" s="211"/>
      <c r="F54" s="211"/>
      <c r="G54" s="211"/>
      <c r="H54" s="211"/>
      <c r="I54" s="211"/>
      <c r="J54" s="211"/>
      <c r="K54" s="211"/>
      <c r="L54" s="211"/>
      <c r="M54" s="211"/>
      <c r="N54" s="211"/>
      <c r="O54" s="211"/>
      <c r="P54" s="211"/>
      <c r="Q54" s="211"/>
      <c r="R54" s="211"/>
      <c r="S54" s="211"/>
      <c r="T54" s="211"/>
      <c r="U54" s="211"/>
      <c r="V54" s="211"/>
      <c r="W54" s="211"/>
      <c r="X54" s="211"/>
      <c r="Y54" s="211"/>
      <c r="Z54" s="211"/>
      <c r="AA54" s="211"/>
      <c r="AB54" s="211"/>
      <c r="AC54" s="211"/>
      <c r="AD54" s="211"/>
    </row>
    <row r="55" spans="1:30" ht="22.95" customHeight="1">
      <c r="A55" s="211" t="s">
        <v>8152</v>
      </c>
      <c r="B55" s="211"/>
      <c r="C55" s="211"/>
      <c r="D55" s="211"/>
      <c r="E55" s="211"/>
      <c r="F55" s="211"/>
      <c r="G55" s="211"/>
      <c r="H55" s="211"/>
      <c r="I55" s="211"/>
      <c r="J55" s="211"/>
      <c r="K55" s="211"/>
      <c r="L55" s="211"/>
      <c r="M55" s="211"/>
      <c r="N55" s="211"/>
      <c r="O55" s="211"/>
      <c r="P55" s="211"/>
      <c r="Q55" s="211"/>
      <c r="R55" s="211"/>
      <c r="S55" s="211"/>
      <c r="T55" s="211"/>
      <c r="U55" s="211"/>
      <c r="V55" s="211"/>
      <c r="W55" s="211"/>
      <c r="X55" s="211"/>
      <c r="Y55" s="211" t="s">
        <v>5660</v>
      </c>
      <c r="Z55" s="211"/>
      <c r="AA55" s="211"/>
      <c r="AB55" s="211"/>
      <c r="AC55" s="211"/>
      <c r="AD55" s="211"/>
    </row>
    <row r="56" spans="1:30" ht="10.8" customHeight="1">
      <c r="A56" s="211"/>
      <c r="B56" s="211"/>
      <c r="C56" s="211"/>
      <c r="D56" s="211"/>
      <c r="E56" s="211"/>
      <c r="F56" s="211"/>
      <c r="G56" s="211"/>
      <c r="H56" s="211"/>
      <c r="I56" s="211"/>
      <c r="J56" s="211"/>
      <c r="K56" s="211"/>
      <c r="L56" s="211"/>
      <c r="M56" s="211"/>
      <c r="N56" s="211"/>
      <c r="O56" s="211"/>
      <c r="P56" s="211"/>
      <c r="Q56" s="211"/>
      <c r="R56" s="211"/>
      <c r="S56" s="211"/>
      <c r="T56" s="211"/>
      <c r="U56" s="211"/>
      <c r="V56" s="211"/>
      <c r="W56" s="211"/>
      <c r="X56" s="211"/>
      <c r="Y56" s="211"/>
      <c r="Z56" s="211"/>
      <c r="AA56" s="211"/>
      <c r="AB56" s="211"/>
      <c r="AC56" s="211"/>
      <c r="AD56" s="211"/>
    </row>
    <row r="57" spans="1:30" ht="11.4" customHeight="1">
      <c r="A57" s="501" t="s">
        <v>5628</v>
      </c>
      <c r="B57" s="502"/>
      <c r="C57" s="502"/>
      <c r="D57" s="502"/>
      <c r="E57" s="502"/>
      <c r="F57" s="502"/>
      <c r="G57" s="503"/>
      <c r="H57" s="501" t="s">
        <v>5638</v>
      </c>
      <c r="I57" s="502"/>
      <c r="J57" s="502"/>
      <c r="K57" s="502"/>
      <c r="L57" s="503"/>
      <c r="M57" s="504" t="s">
        <v>5639</v>
      </c>
      <c r="N57" s="505"/>
      <c r="O57" s="504" t="s">
        <v>5640</v>
      </c>
      <c r="P57" s="506"/>
      <c r="Q57" s="506"/>
      <c r="R57" s="505"/>
      <c r="S57" s="504" t="s">
        <v>5641</v>
      </c>
      <c r="T57" s="506"/>
      <c r="U57" s="506"/>
      <c r="V57" s="505"/>
      <c r="W57" s="504" t="s">
        <v>5631</v>
      </c>
      <c r="X57" s="506"/>
      <c r="Y57" s="506"/>
      <c r="Z57" s="506"/>
      <c r="AA57" s="505"/>
      <c r="AB57" s="504" t="s">
        <v>5642</v>
      </c>
      <c r="AC57" s="506"/>
      <c r="AD57" s="505"/>
    </row>
    <row r="58" spans="1:30" ht="11.4" customHeight="1">
      <c r="A58" s="507" t="s">
        <v>5666</v>
      </c>
      <c r="B58" s="508"/>
      <c r="C58" s="508"/>
      <c r="D58" s="508"/>
      <c r="E58" s="508"/>
      <c r="F58" s="508"/>
      <c r="G58" s="509"/>
      <c r="H58" s="507" t="s">
        <v>5667</v>
      </c>
      <c r="I58" s="508"/>
      <c r="J58" s="508"/>
      <c r="K58" s="508"/>
      <c r="L58" s="509"/>
      <c r="M58" s="510">
        <v>8.6300000000000008</v>
      </c>
      <c r="N58" s="511"/>
      <c r="O58" s="512">
        <v>23.13</v>
      </c>
      <c r="P58" s="513"/>
      <c r="Q58" s="513"/>
      <c r="R58" s="514"/>
      <c r="S58" s="515">
        <v>168.13</v>
      </c>
      <c r="T58" s="516"/>
      <c r="U58" s="516"/>
      <c r="V58" s="517"/>
      <c r="W58" s="518">
        <v>4.26</v>
      </c>
      <c r="X58" s="519"/>
      <c r="Y58" s="519"/>
      <c r="Z58" s="519"/>
      <c r="AA58" s="520"/>
      <c r="AB58" s="512">
        <v>98.53</v>
      </c>
      <c r="AC58" s="513"/>
      <c r="AD58" s="514"/>
    </row>
    <row r="59" spans="1:30" ht="11.4" customHeight="1">
      <c r="A59" s="521" t="s">
        <v>5646</v>
      </c>
      <c r="B59" s="521"/>
      <c r="C59" s="521"/>
      <c r="D59" s="521"/>
      <c r="E59" s="521"/>
      <c r="F59" s="521"/>
      <c r="G59" s="521"/>
      <c r="H59" s="521"/>
      <c r="I59" s="521"/>
      <c r="J59" s="521"/>
      <c r="K59" s="521"/>
      <c r="L59" s="521"/>
      <c r="M59" s="521"/>
      <c r="N59" s="521"/>
      <c r="O59" s="521"/>
      <c r="P59" s="521"/>
      <c r="Q59" s="521"/>
      <c r="R59" s="521"/>
      <c r="S59" s="521"/>
      <c r="T59" s="521"/>
      <c r="U59" s="521"/>
      <c r="V59" s="521"/>
      <c r="W59" s="521"/>
      <c r="X59" s="521"/>
      <c r="Y59" s="512">
        <v>98.53</v>
      </c>
      <c r="Z59" s="513"/>
      <c r="AA59" s="513"/>
      <c r="AB59" s="513"/>
      <c r="AC59" s="513"/>
      <c r="AD59" s="514"/>
    </row>
    <row r="60" spans="1:30" ht="10.8" customHeight="1">
      <c r="A60" s="211"/>
      <c r="B60" s="211"/>
      <c r="C60" s="211"/>
      <c r="D60" s="211"/>
      <c r="E60" s="211"/>
      <c r="F60" s="211"/>
      <c r="G60" s="211"/>
      <c r="H60" s="211"/>
      <c r="I60" s="211"/>
      <c r="J60" s="211"/>
      <c r="K60" s="211"/>
      <c r="L60" s="211"/>
      <c r="M60" s="211"/>
      <c r="N60" s="211"/>
      <c r="O60" s="211"/>
      <c r="P60" s="211"/>
      <c r="Q60" s="211"/>
      <c r="R60" s="211"/>
      <c r="S60" s="211"/>
      <c r="T60" s="211"/>
      <c r="U60" s="211"/>
      <c r="V60" s="211"/>
      <c r="W60" s="211"/>
      <c r="X60" s="211"/>
      <c r="Y60" s="211"/>
      <c r="Z60" s="211"/>
      <c r="AA60" s="211"/>
      <c r="AB60" s="211"/>
      <c r="AC60" s="211"/>
      <c r="AD60" s="211"/>
    </row>
    <row r="61" spans="1:30" ht="11.4" customHeight="1">
      <c r="A61" s="501" t="s">
        <v>5628</v>
      </c>
      <c r="B61" s="502"/>
      <c r="C61" s="502"/>
      <c r="D61" s="502"/>
      <c r="E61" s="502"/>
      <c r="F61" s="502"/>
      <c r="G61" s="503"/>
      <c r="H61" s="501" t="s">
        <v>5629</v>
      </c>
      <c r="I61" s="502"/>
      <c r="J61" s="502"/>
      <c r="K61" s="502"/>
      <c r="L61" s="502"/>
      <c r="M61" s="502"/>
      <c r="N61" s="502"/>
      <c r="O61" s="503"/>
      <c r="P61" s="522" t="s">
        <v>180</v>
      </c>
      <c r="Q61" s="523"/>
      <c r="R61" s="523"/>
      <c r="S61" s="524"/>
      <c r="T61" s="504" t="s">
        <v>5630</v>
      </c>
      <c r="U61" s="506"/>
      <c r="V61" s="506"/>
      <c r="W61" s="505"/>
      <c r="X61" s="504" t="s">
        <v>5631</v>
      </c>
      <c r="Y61" s="506"/>
      <c r="Z61" s="506"/>
      <c r="AA61" s="506"/>
      <c r="AB61" s="505"/>
      <c r="AC61" s="504" t="s">
        <v>5632</v>
      </c>
      <c r="AD61" s="505"/>
    </row>
    <row r="62" spans="1:30" ht="22.95" customHeight="1">
      <c r="A62" s="507" t="s">
        <v>5663</v>
      </c>
      <c r="B62" s="508"/>
      <c r="C62" s="508"/>
      <c r="D62" s="508"/>
      <c r="E62" s="508"/>
      <c r="F62" s="508"/>
      <c r="G62" s="509"/>
      <c r="H62" s="507" t="s">
        <v>5664</v>
      </c>
      <c r="I62" s="508"/>
      <c r="J62" s="508"/>
      <c r="K62" s="508"/>
      <c r="L62" s="508"/>
      <c r="M62" s="508"/>
      <c r="N62" s="508"/>
      <c r="O62" s="509"/>
      <c r="P62" s="525" t="s">
        <v>87</v>
      </c>
      <c r="Q62" s="526"/>
      <c r="R62" s="526"/>
      <c r="S62" s="527"/>
      <c r="T62" s="510">
        <v>0.63</v>
      </c>
      <c r="U62" s="528"/>
      <c r="V62" s="528"/>
      <c r="W62" s="511"/>
      <c r="X62" s="541">
        <v>178.82</v>
      </c>
      <c r="Y62" s="542"/>
      <c r="Z62" s="542"/>
      <c r="AA62" s="542"/>
      <c r="AB62" s="543"/>
      <c r="AC62" s="515">
        <v>112.65</v>
      </c>
      <c r="AD62" s="517"/>
    </row>
    <row r="63" spans="1:30" ht="11.4" customHeight="1">
      <c r="A63" s="507" t="s">
        <v>5661</v>
      </c>
      <c r="B63" s="508"/>
      <c r="C63" s="508"/>
      <c r="D63" s="508"/>
      <c r="E63" s="508"/>
      <c r="F63" s="508"/>
      <c r="G63" s="509"/>
      <c r="H63" s="507" t="s">
        <v>5662</v>
      </c>
      <c r="I63" s="508"/>
      <c r="J63" s="508"/>
      <c r="K63" s="508"/>
      <c r="L63" s="508"/>
      <c r="M63" s="508"/>
      <c r="N63" s="508"/>
      <c r="O63" s="509"/>
      <c r="P63" s="525" t="s">
        <v>73</v>
      </c>
      <c r="Q63" s="526"/>
      <c r="R63" s="526"/>
      <c r="S63" s="527"/>
      <c r="T63" s="515">
        <v>169.62</v>
      </c>
      <c r="U63" s="516"/>
      <c r="V63" s="516"/>
      <c r="W63" s="517"/>
      <c r="X63" s="518">
        <v>1.19</v>
      </c>
      <c r="Y63" s="519"/>
      <c r="Z63" s="519"/>
      <c r="AA63" s="519"/>
      <c r="AB63" s="520"/>
      <c r="AC63" s="515">
        <v>201.84</v>
      </c>
      <c r="AD63" s="517"/>
    </row>
    <row r="64" spans="1:30" ht="22.95" customHeight="1">
      <c r="A64" s="507" t="s">
        <v>5680</v>
      </c>
      <c r="B64" s="508"/>
      <c r="C64" s="508"/>
      <c r="D64" s="508"/>
      <c r="E64" s="508"/>
      <c r="F64" s="508"/>
      <c r="G64" s="509"/>
      <c r="H64" s="507" t="s">
        <v>5681</v>
      </c>
      <c r="I64" s="508"/>
      <c r="J64" s="508"/>
      <c r="K64" s="508"/>
      <c r="L64" s="508"/>
      <c r="M64" s="508"/>
      <c r="N64" s="508"/>
      <c r="O64" s="509"/>
      <c r="P64" s="525" t="s">
        <v>87</v>
      </c>
      <c r="Q64" s="526"/>
      <c r="R64" s="526"/>
      <c r="S64" s="527"/>
      <c r="T64" s="510">
        <v>0.84</v>
      </c>
      <c r="U64" s="528"/>
      <c r="V64" s="528"/>
      <c r="W64" s="511"/>
      <c r="X64" s="541">
        <v>158.94999999999999</v>
      </c>
      <c r="Y64" s="542"/>
      <c r="Z64" s="542"/>
      <c r="AA64" s="542"/>
      <c r="AB64" s="543"/>
      <c r="AC64" s="515">
        <v>133.51</v>
      </c>
      <c r="AD64" s="517"/>
    </row>
    <row r="65" spans="1:30" ht="11.4" customHeight="1">
      <c r="A65" s="521" t="s">
        <v>5633</v>
      </c>
      <c r="B65" s="521"/>
      <c r="C65" s="521"/>
      <c r="D65" s="521"/>
      <c r="E65" s="521"/>
      <c r="F65" s="521"/>
      <c r="G65" s="521"/>
      <c r="H65" s="521"/>
      <c r="I65" s="521"/>
      <c r="J65" s="521"/>
      <c r="K65" s="521"/>
      <c r="L65" s="521"/>
      <c r="M65" s="521"/>
      <c r="N65" s="521"/>
      <c r="O65" s="521"/>
      <c r="P65" s="521"/>
      <c r="Q65" s="521"/>
      <c r="R65" s="521"/>
      <c r="S65" s="521"/>
      <c r="T65" s="521"/>
      <c r="U65" s="521"/>
      <c r="V65" s="521"/>
      <c r="W65" s="521"/>
      <c r="X65" s="521"/>
      <c r="Y65" s="515">
        <v>448</v>
      </c>
      <c r="Z65" s="516"/>
      <c r="AA65" s="516"/>
      <c r="AB65" s="516"/>
      <c r="AC65" s="516"/>
      <c r="AD65" s="517"/>
    </row>
    <row r="66" spans="1:30" ht="10.8" customHeight="1">
      <c r="A66" s="211"/>
      <c r="B66" s="211"/>
      <c r="C66" s="211"/>
      <c r="D66" s="211"/>
      <c r="E66" s="211"/>
      <c r="F66" s="211"/>
      <c r="G66" s="211"/>
      <c r="H66" s="211"/>
      <c r="I66" s="211"/>
      <c r="J66" s="211"/>
      <c r="K66" s="211"/>
      <c r="L66" s="211"/>
      <c r="M66" s="211"/>
      <c r="N66" s="211"/>
      <c r="O66" s="211"/>
      <c r="P66" s="211"/>
      <c r="Q66" s="211"/>
      <c r="R66" s="211"/>
      <c r="S66" s="211"/>
      <c r="T66" s="211"/>
      <c r="U66" s="211"/>
      <c r="V66" s="211"/>
      <c r="W66" s="211"/>
      <c r="X66" s="211"/>
      <c r="Y66" s="211"/>
      <c r="Z66" s="211"/>
      <c r="AA66" s="211"/>
      <c r="AB66" s="211"/>
      <c r="AC66" s="211"/>
      <c r="AD66" s="211"/>
    </row>
    <row r="67" spans="1:30" ht="11.4" customHeight="1">
      <c r="A67" s="504" t="s">
        <v>5634</v>
      </c>
      <c r="B67" s="506"/>
      <c r="C67" s="506"/>
      <c r="D67" s="506"/>
      <c r="E67" s="506"/>
      <c r="F67" s="506"/>
      <c r="G67" s="506"/>
      <c r="H67" s="506"/>
      <c r="I67" s="506"/>
      <c r="J67" s="506"/>
      <c r="K67" s="506"/>
      <c r="L67" s="506"/>
      <c r="M67" s="506"/>
      <c r="N67" s="506"/>
      <c r="O67" s="506"/>
      <c r="P67" s="506"/>
      <c r="Q67" s="506"/>
      <c r="R67" s="506"/>
      <c r="S67" s="506"/>
      <c r="T67" s="506"/>
      <c r="U67" s="506"/>
      <c r="V67" s="506"/>
      <c r="W67" s="506"/>
      <c r="X67" s="505"/>
      <c r="Y67" s="534">
        <v>546.53</v>
      </c>
      <c r="Z67" s="535"/>
      <c r="AA67" s="535"/>
      <c r="AB67" s="535"/>
      <c r="AC67" s="535"/>
      <c r="AD67" s="536"/>
    </row>
    <row r="68" spans="1:30" ht="11.4" customHeight="1">
      <c r="A68" s="504" t="s">
        <v>5665</v>
      </c>
      <c r="B68" s="506"/>
      <c r="C68" s="506"/>
      <c r="D68" s="506"/>
      <c r="E68" s="506"/>
      <c r="F68" s="506"/>
      <c r="G68" s="506"/>
      <c r="H68" s="506"/>
      <c r="I68" s="506"/>
      <c r="J68" s="506"/>
      <c r="K68" s="506"/>
      <c r="L68" s="506"/>
      <c r="M68" s="506"/>
      <c r="N68" s="506"/>
      <c r="O68" s="506"/>
      <c r="P68" s="506"/>
      <c r="Q68" s="506"/>
      <c r="R68" s="506"/>
      <c r="S68" s="506"/>
      <c r="T68" s="506"/>
      <c r="U68" s="506"/>
      <c r="V68" s="506"/>
      <c r="W68" s="506"/>
      <c r="X68" s="505"/>
      <c r="Y68" s="544">
        <v>0</v>
      </c>
      <c r="Z68" s="545"/>
      <c r="AA68" s="545"/>
      <c r="AB68" s="545"/>
      <c r="AC68" s="545"/>
      <c r="AD68" s="546"/>
    </row>
    <row r="69" spans="1:30" ht="11.4" customHeight="1">
      <c r="A69" s="504" t="s">
        <v>5636</v>
      </c>
      <c r="B69" s="506"/>
      <c r="C69" s="506"/>
      <c r="D69" s="506"/>
      <c r="E69" s="506"/>
      <c r="F69" s="506"/>
      <c r="G69" s="506"/>
      <c r="H69" s="506"/>
      <c r="I69" s="506"/>
      <c r="J69" s="506"/>
      <c r="K69" s="506"/>
      <c r="L69" s="506"/>
      <c r="M69" s="506"/>
      <c r="N69" s="506"/>
      <c r="O69" s="506"/>
      <c r="P69" s="506"/>
      <c r="Q69" s="506"/>
      <c r="R69" s="506"/>
      <c r="S69" s="506"/>
      <c r="T69" s="506"/>
      <c r="U69" s="506"/>
      <c r="V69" s="506"/>
      <c r="W69" s="506"/>
      <c r="X69" s="505"/>
      <c r="Y69" s="534">
        <v>546.53</v>
      </c>
      <c r="Z69" s="535"/>
      <c r="AA69" s="535"/>
      <c r="AB69" s="535"/>
      <c r="AC69" s="535"/>
      <c r="AD69" s="536"/>
    </row>
    <row r="70" spans="1:30" ht="10.8" customHeight="1">
      <c r="A70" s="211"/>
      <c r="B70" s="211"/>
      <c r="C70" s="211"/>
      <c r="D70" s="211"/>
      <c r="E70" s="211"/>
      <c r="F70" s="211"/>
      <c r="G70" s="211"/>
      <c r="H70" s="211"/>
      <c r="I70" s="211"/>
      <c r="J70" s="211"/>
      <c r="K70" s="211"/>
      <c r="L70" s="211"/>
      <c r="M70" s="211"/>
      <c r="N70" s="211"/>
      <c r="O70" s="211"/>
      <c r="P70" s="211"/>
      <c r="Q70" s="211"/>
      <c r="R70" s="211"/>
      <c r="S70" s="211"/>
      <c r="T70" s="211"/>
      <c r="U70" s="211"/>
      <c r="V70" s="211"/>
      <c r="W70" s="211"/>
      <c r="X70" s="211"/>
      <c r="Y70" s="211"/>
      <c r="Z70" s="211"/>
      <c r="AA70" s="211"/>
      <c r="AB70" s="211"/>
      <c r="AC70" s="211"/>
      <c r="AD70" s="211"/>
    </row>
    <row r="71" spans="1:30" ht="13.35" customHeight="1">
      <c r="A71" s="540" t="s">
        <v>5637</v>
      </c>
      <c r="B71" s="540"/>
      <c r="C71" s="540"/>
      <c r="D71" s="540"/>
      <c r="E71" s="540"/>
      <c r="F71" s="540" t="s">
        <v>6883</v>
      </c>
      <c r="G71" s="540"/>
      <c r="H71" s="540"/>
      <c r="I71" s="540"/>
      <c r="J71" s="540"/>
      <c r="K71" s="540"/>
      <c r="L71" s="540"/>
      <c r="M71" s="540"/>
      <c r="N71" s="540"/>
      <c r="O71" s="540"/>
      <c r="P71" s="540"/>
      <c r="Q71" s="540"/>
      <c r="R71" s="540"/>
      <c r="S71" s="540"/>
      <c r="T71" s="540"/>
      <c r="U71" s="540"/>
      <c r="V71" s="540"/>
      <c r="W71" s="540"/>
      <c r="X71" s="540"/>
      <c r="Y71" s="540"/>
      <c r="Z71" s="540"/>
      <c r="AA71" s="540"/>
      <c r="AB71" s="540"/>
      <c r="AC71" s="540"/>
      <c r="AD71" s="540"/>
    </row>
    <row r="72" spans="1:30" ht="10.8" customHeight="1">
      <c r="A72" s="211"/>
      <c r="B72" s="211"/>
      <c r="C72" s="211"/>
      <c r="D72" s="211"/>
      <c r="E72" s="211"/>
      <c r="F72" s="211"/>
      <c r="G72" s="211"/>
      <c r="H72" s="211"/>
      <c r="I72" s="211"/>
      <c r="J72" s="211"/>
      <c r="K72" s="211"/>
      <c r="L72" s="211"/>
      <c r="M72" s="211"/>
      <c r="N72" s="211"/>
      <c r="O72" s="211"/>
      <c r="P72" s="211"/>
      <c r="Q72" s="211"/>
      <c r="R72" s="211"/>
      <c r="S72" s="211"/>
      <c r="T72" s="211"/>
      <c r="U72" s="211"/>
      <c r="V72" s="211"/>
      <c r="W72" s="211"/>
      <c r="X72" s="211"/>
      <c r="Y72" s="211"/>
      <c r="Z72" s="211"/>
      <c r="AA72" s="211"/>
      <c r="AB72" s="211"/>
      <c r="AC72" s="211"/>
      <c r="AD72" s="211"/>
    </row>
    <row r="73" spans="1:30" ht="11.4" customHeight="1">
      <c r="A73" s="211" t="s">
        <v>8153</v>
      </c>
      <c r="B73" s="211"/>
      <c r="C73" s="211"/>
      <c r="D73" s="211"/>
      <c r="E73" s="211"/>
      <c r="F73" s="211"/>
      <c r="G73" s="211"/>
      <c r="H73" s="211"/>
      <c r="I73" s="211"/>
      <c r="J73" s="211"/>
      <c r="K73" s="211"/>
      <c r="L73" s="211"/>
      <c r="M73" s="211"/>
      <c r="N73" s="211"/>
      <c r="O73" s="211"/>
      <c r="P73" s="211"/>
      <c r="Q73" s="211"/>
      <c r="R73" s="211"/>
      <c r="S73" s="211"/>
      <c r="T73" s="211"/>
      <c r="U73" s="211"/>
      <c r="V73" s="211"/>
      <c r="W73" s="211"/>
      <c r="X73" s="211"/>
      <c r="Y73" s="211" t="s">
        <v>5660</v>
      </c>
      <c r="Z73" s="211"/>
      <c r="AA73" s="211"/>
      <c r="AB73" s="211"/>
      <c r="AC73" s="211"/>
      <c r="AD73" s="211"/>
    </row>
    <row r="74" spans="1:30" ht="11.4" customHeight="1">
      <c r="A74" s="211" t="s">
        <v>6882</v>
      </c>
      <c r="B74" s="211"/>
      <c r="C74" s="211"/>
      <c r="D74" s="211"/>
      <c r="E74" s="211"/>
      <c r="F74" s="211"/>
      <c r="G74" s="211"/>
      <c r="H74" s="211"/>
      <c r="I74" s="211"/>
      <c r="J74" s="211"/>
      <c r="K74" s="211"/>
      <c r="L74" s="211"/>
      <c r="M74" s="211"/>
      <c r="N74" s="211"/>
      <c r="O74" s="211"/>
      <c r="P74" s="211"/>
      <c r="Q74" s="211"/>
      <c r="R74" s="211"/>
      <c r="S74" s="211"/>
      <c r="T74" s="211"/>
      <c r="U74" s="211"/>
      <c r="V74" s="211"/>
      <c r="W74" s="211"/>
      <c r="X74" s="211"/>
      <c r="Y74" s="211"/>
      <c r="Z74" s="211"/>
      <c r="AA74" s="211"/>
      <c r="AB74" s="211"/>
      <c r="AC74" s="211"/>
      <c r="AD74" s="211"/>
    </row>
    <row r="75" spans="1:30" ht="10.8" customHeight="1">
      <c r="A75" s="211"/>
      <c r="B75" s="211"/>
      <c r="C75" s="211"/>
      <c r="D75" s="211"/>
      <c r="E75" s="211"/>
      <c r="F75" s="211"/>
      <c r="G75" s="211"/>
      <c r="H75" s="211"/>
      <c r="I75" s="211"/>
      <c r="J75" s="211"/>
      <c r="K75" s="211"/>
      <c r="L75" s="211"/>
      <c r="M75" s="211"/>
      <c r="N75" s="211"/>
      <c r="O75" s="211"/>
      <c r="P75" s="211"/>
      <c r="Q75" s="211"/>
      <c r="R75" s="211"/>
      <c r="S75" s="211"/>
      <c r="T75" s="211"/>
      <c r="U75" s="211"/>
      <c r="V75" s="211"/>
      <c r="W75" s="211"/>
      <c r="X75" s="211"/>
      <c r="Y75" s="211"/>
      <c r="Z75" s="211"/>
      <c r="AA75" s="211"/>
      <c r="AB75" s="211"/>
      <c r="AC75" s="211"/>
      <c r="AD75" s="211"/>
    </row>
    <row r="76" spans="1:30" ht="11.4" customHeight="1">
      <c r="A76" s="501" t="s">
        <v>5628</v>
      </c>
      <c r="B76" s="502"/>
      <c r="C76" s="502"/>
      <c r="D76" s="502"/>
      <c r="E76" s="502"/>
      <c r="F76" s="502"/>
      <c r="G76" s="503"/>
      <c r="H76" s="501" t="s">
        <v>5638</v>
      </c>
      <c r="I76" s="502"/>
      <c r="J76" s="502"/>
      <c r="K76" s="502"/>
      <c r="L76" s="503"/>
      <c r="M76" s="504" t="s">
        <v>5639</v>
      </c>
      <c r="N76" s="505"/>
      <c r="O76" s="504" t="s">
        <v>5640</v>
      </c>
      <c r="P76" s="506"/>
      <c r="Q76" s="506"/>
      <c r="R76" s="505"/>
      <c r="S76" s="504" t="s">
        <v>5641</v>
      </c>
      <c r="T76" s="506"/>
      <c r="U76" s="506"/>
      <c r="V76" s="505"/>
      <c r="W76" s="504" t="s">
        <v>5631</v>
      </c>
      <c r="X76" s="506"/>
      <c r="Y76" s="506"/>
      <c r="Z76" s="506"/>
      <c r="AA76" s="505"/>
      <c r="AB76" s="504" t="s">
        <v>5642</v>
      </c>
      <c r="AC76" s="506"/>
      <c r="AD76" s="505"/>
    </row>
    <row r="77" spans="1:30" ht="11.4" customHeight="1">
      <c r="A77" s="507" t="s">
        <v>5666</v>
      </c>
      <c r="B77" s="508"/>
      <c r="C77" s="508"/>
      <c r="D77" s="508"/>
      <c r="E77" s="508"/>
      <c r="F77" s="508"/>
      <c r="G77" s="509"/>
      <c r="H77" s="507" t="s">
        <v>5667</v>
      </c>
      <c r="I77" s="508"/>
      <c r="J77" s="508"/>
      <c r="K77" s="508"/>
      <c r="L77" s="509"/>
      <c r="M77" s="510">
        <v>8.6300000000000008</v>
      </c>
      <c r="N77" s="511"/>
      <c r="O77" s="512">
        <v>23.13</v>
      </c>
      <c r="P77" s="513"/>
      <c r="Q77" s="513"/>
      <c r="R77" s="514"/>
      <c r="S77" s="515">
        <v>168.13</v>
      </c>
      <c r="T77" s="516"/>
      <c r="U77" s="516"/>
      <c r="V77" s="517"/>
      <c r="W77" s="518">
        <v>3.42</v>
      </c>
      <c r="X77" s="519"/>
      <c r="Y77" s="519"/>
      <c r="Z77" s="519"/>
      <c r="AA77" s="520"/>
      <c r="AB77" s="512">
        <v>79.099999999999994</v>
      </c>
      <c r="AC77" s="513"/>
      <c r="AD77" s="514"/>
    </row>
    <row r="78" spans="1:30" ht="11.4" customHeight="1">
      <c r="A78" s="521" t="s">
        <v>5646</v>
      </c>
      <c r="B78" s="521"/>
      <c r="C78" s="521"/>
      <c r="D78" s="521"/>
      <c r="E78" s="521"/>
      <c r="F78" s="521"/>
      <c r="G78" s="521"/>
      <c r="H78" s="521"/>
      <c r="I78" s="521"/>
      <c r="J78" s="521"/>
      <c r="K78" s="521"/>
      <c r="L78" s="521"/>
      <c r="M78" s="521"/>
      <c r="N78" s="521"/>
      <c r="O78" s="521"/>
      <c r="P78" s="521"/>
      <c r="Q78" s="521"/>
      <c r="R78" s="521"/>
      <c r="S78" s="521"/>
      <c r="T78" s="521"/>
      <c r="U78" s="521"/>
      <c r="V78" s="521"/>
      <c r="W78" s="521"/>
      <c r="X78" s="521"/>
      <c r="Y78" s="512">
        <v>79.099999999999994</v>
      </c>
      <c r="Z78" s="513"/>
      <c r="AA78" s="513"/>
      <c r="AB78" s="513"/>
      <c r="AC78" s="513"/>
      <c r="AD78" s="514"/>
    </row>
    <row r="79" spans="1:30" ht="10.8" customHeight="1">
      <c r="A79" s="211"/>
      <c r="B79" s="211"/>
      <c r="C79" s="211"/>
      <c r="D79" s="211"/>
      <c r="E79" s="211"/>
      <c r="F79" s="211"/>
      <c r="G79" s="211"/>
      <c r="H79" s="211"/>
      <c r="I79" s="211"/>
      <c r="J79" s="211"/>
      <c r="K79" s="211"/>
      <c r="L79" s="211"/>
      <c r="M79" s="211"/>
      <c r="N79" s="211"/>
      <c r="O79" s="211"/>
      <c r="P79" s="211"/>
      <c r="Q79" s="211"/>
      <c r="R79" s="211"/>
      <c r="S79" s="211"/>
      <c r="T79" s="211"/>
      <c r="U79" s="211"/>
      <c r="V79" s="211"/>
      <c r="W79" s="211"/>
      <c r="X79" s="211"/>
      <c r="Y79" s="211"/>
      <c r="Z79" s="211"/>
      <c r="AA79" s="211"/>
      <c r="AB79" s="211"/>
      <c r="AC79" s="211"/>
      <c r="AD79" s="211"/>
    </row>
    <row r="80" spans="1:30" ht="11.4" customHeight="1">
      <c r="A80" s="501" t="s">
        <v>5628</v>
      </c>
      <c r="B80" s="502"/>
      <c r="C80" s="502"/>
      <c r="D80" s="502"/>
      <c r="E80" s="502"/>
      <c r="F80" s="502"/>
      <c r="G80" s="503"/>
      <c r="H80" s="501" t="s">
        <v>5629</v>
      </c>
      <c r="I80" s="502"/>
      <c r="J80" s="502"/>
      <c r="K80" s="502"/>
      <c r="L80" s="502"/>
      <c r="M80" s="502"/>
      <c r="N80" s="502"/>
      <c r="O80" s="503"/>
      <c r="P80" s="522" t="s">
        <v>180</v>
      </c>
      <c r="Q80" s="523"/>
      <c r="R80" s="523"/>
      <c r="S80" s="524"/>
      <c r="T80" s="504" t="s">
        <v>5630</v>
      </c>
      <c r="U80" s="506"/>
      <c r="V80" s="506"/>
      <c r="W80" s="505"/>
      <c r="X80" s="504" t="s">
        <v>5631</v>
      </c>
      <c r="Y80" s="506"/>
      <c r="Z80" s="506"/>
      <c r="AA80" s="506"/>
      <c r="AB80" s="505"/>
      <c r="AC80" s="504" t="s">
        <v>5632</v>
      </c>
      <c r="AD80" s="505"/>
    </row>
    <row r="81" spans="1:30" ht="22.95" customHeight="1">
      <c r="A81" s="507" t="s">
        <v>5663</v>
      </c>
      <c r="B81" s="508"/>
      <c r="C81" s="508"/>
      <c r="D81" s="508"/>
      <c r="E81" s="508"/>
      <c r="F81" s="508"/>
      <c r="G81" s="509"/>
      <c r="H81" s="507" t="s">
        <v>5664</v>
      </c>
      <c r="I81" s="508"/>
      <c r="J81" s="508"/>
      <c r="K81" s="508"/>
      <c r="L81" s="508"/>
      <c r="M81" s="508"/>
      <c r="N81" s="508"/>
      <c r="O81" s="509"/>
      <c r="P81" s="525" t="s">
        <v>87</v>
      </c>
      <c r="Q81" s="526"/>
      <c r="R81" s="526"/>
      <c r="S81" s="527"/>
      <c r="T81" s="510">
        <v>0.63</v>
      </c>
      <c r="U81" s="528"/>
      <c r="V81" s="528"/>
      <c r="W81" s="511"/>
      <c r="X81" s="541">
        <v>483.7</v>
      </c>
      <c r="Y81" s="542"/>
      <c r="Z81" s="542"/>
      <c r="AA81" s="542"/>
      <c r="AB81" s="543"/>
      <c r="AC81" s="515">
        <v>304.73</v>
      </c>
      <c r="AD81" s="517"/>
    </row>
    <row r="82" spans="1:30" ht="11.4" customHeight="1">
      <c r="A82" s="507" t="s">
        <v>5661</v>
      </c>
      <c r="B82" s="508"/>
      <c r="C82" s="508"/>
      <c r="D82" s="508"/>
      <c r="E82" s="508"/>
      <c r="F82" s="508"/>
      <c r="G82" s="509"/>
      <c r="H82" s="507" t="s">
        <v>5662</v>
      </c>
      <c r="I82" s="508"/>
      <c r="J82" s="508"/>
      <c r="K82" s="508"/>
      <c r="L82" s="508"/>
      <c r="M82" s="508"/>
      <c r="N82" s="508"/>
      <c r="O82" s="509"/>
      <c r="P82" s="525" t="s">
        <v>73</v>
      </c>
      <c r="Q82" s="526"/>
      <c r="R82" s="526"/>
      <c r="S82" s="527"/>
      <c r="T82" s="515">
        <v>169.62</v>
      </c>
      <c r="U82" s="516"/>
      <c r="V82" s="516"/>
      <c r="W82" s="517"/>
      <c r="X82" s="518">
        <v>1.07</v>
      </c>
      <c r="Y82" s="519"/>
      <c r="Z82" s="519"/>
      <c r="AA82" s="519"/>
      <c r="AB82" s="520"/>
      <c r="AC82" s="515">
        <v>181.49</v>
      </c>
      <c r="AD82" s="517"/>
    </row>
    <row r="83" spans="1:30" ht="11.4" customHeight="1">
      <c r="A83" s="521" t="s">
        <v>5633</v>
      </c>
      <c r="B83" s="521"/>
      <c r="C83" s="521"/>
      <c r="D83" s="521"/>
      <c r="E83" s="521"/>
      <c r="F83" s="521"/>
      <c r="G83" s="521"/>
      <c r="H83" s="521"/>
      <c r="I83" s="521"/>
      <c r="J83" s="521"/>
      <c r="K83" s="521"/>
      <c r="L83" s="521"/>
      <c r="M83" s="521"/>
      <c r="N83" s="521"/>
      <c r="O83" s="521"/>
      <c r="P83" s="521"/>
      <c r="Q83" s="521"/>
      <c r="R83" s="521"/>
      <c r="S83" s="521"/>
      <c r="T83" s="521"/>
      <c r="U83" s="521"/>
      <c r="V83" s="521"/>
      <c r="W83" s="521"/>
      <c r="X83" s="521"/>
      <c r="Y83" s="515">
        <v>486.22</v>
      </c>
      <c r="Z83" s="516"/>
      <c r="AA83" s="516"/>
      <c r="AB83" s="516"/>
      <c r="AC83" s="516"/>
      <c r="AD83" s="517"/>
    </row>
    <row r="84" spans="1:30" ht="10.8" customHeight="1">
      <c r="A84" s="211"/>
      <c r="B84" s="211"/>
      <c r="C84" s="211"/>
      <c r="D84" s="211"/>
      <c r="E84" s="211"/>
      <c r="F84" s="211"/>
      <c r="G84" s="211"/>
      <c r="H84" s="211"/>
      <c r="I84" s="211"/>
      <c r="J84" s="211"/>
      <c r="K84" s="211"/>
      <c r="L84" s="211"/>
      <c r="M84" s="211"/>
      <c r="N84" s="211"/>
      <c r="O84" s="211"/>
      <c r="P84" s="211"/>
      <c r="Q84" s="211"/>
      <c r="R84" s="211"/>
      <c r="S84" s="211"/>
      <c r="T84" s="211"/>
      <c r="U84" s="211"/>
      <c r="V84" s="211"/>
      <c r="W84" s="211"/>
      <c r="X84" s="211"/>
      <c r="Y84" s="211"/>
      <c r="Z84" s="211"/>
      <c r="AA84" s="211"/>
      <c r="AB84" s="211"/>
      <c r="AC84" s="211"/>
      <c r="AD84" s="211"/>
    </row>
    <row r="85" spans="1:30" ht="11.4" customHeight="1">
      <c r="A85" s="504" t="s">
        <v>5634</v>
      </c>
      <c r="B85" s="506"/>
      <c r="C85" s="506"/>
      <c r="D85" s="506"/>
      <c r="E85" s="506"/>
      <c r="F85" s="506"/>
      <c r="G85" s="506"/>
      <c r="H85" s="506"/>
      <c r="I85" s="506"/>
      <c r="J85" s="506"/>
      <c r="K85" s="506"/>
      <c r="L85" s="506"/>
      <c r="M85" s="506"/>
      <c r="N85" s="506"/>
      <c r="O85" s="506"/>
      <c r="P85" s="506"/>
      <c r="Q85" s="506"/>
      <c r="R85" s="506"/>
      <c r="S85" s="506"/>
      <c r="T85" s="506"/>
      <c r="U85" s="506"/>
      <c r="V85" s="506"/>
      <c r="W85" s="506"/>
      <c r="X85" s="505"/>
      <c r="Y85" s="534">
        <v>565.32000000000005</v>
      </c>
      <c r="Z85" s="535"/>
      <c r="AA85" s="535"/>
      <c r="AB85" s="535"/>
      <c r="AC85" s="535"/>
      <c r="AD85" s="536"/>
    </row>
    <row r="86" spans="1:30" ht="11.4" customHeight="1">
      <c r="A86" s="504" t="s">
        <v>5665</v>
      </c>
      <c r="B86" s="506"/>
      <c r="C86" s="506"/>
      <c r="D86" s="506"/>
      <c r="E86" s="506"/>
      <c r="F86" s="506"/>
      <c r="G86" s="506"/>
      <c r="H86" s="506"/>
      <c r="I86" s="506"/>
      <c r="J86" s="506"/>
      <c r="K86" s="506"/>
      <c r="L86" s="506"/>
      <c r="M86" s="506"/>
      <c r="N86" s="506"/>
      <c r="O86" s="506"/>
      <c r="P86" s="506"/>
      <c r="Q86" s="506"/>
      <c r="R86" s="506"/>
      <c r="S86" s="506"/>
      <c r="T86" s="506"/>
      <c r="U86" s="506"/>
      <c r="V86" s="506"/>
      <c r="W86" s="506"/>
      <c r="X86" s="505"/>
      <c r="Y86" s="544">
        <v>0</v>
      </c>
      <c r="Z86" s="545"/>
      <c r="AA86" s="545"/>
      <c r="AB86" s="545"/>
      <c r="AC86" s="545"/>
      <c r="AD86" s="546"/>
    </row>
    <row r="87" spans="1:30" ht="11.4" customHeight="1">
      <c r="A87" s="504" t="s">
        <v>5636</v>
      </c>
      <c r="B87" s="506"/>
      <c r="C87" s="506"/>
      <c r="D87" s="506"/>
      <c r="E87" s="506"/>
      <c r="F87" s="506"/>
      <c r="G87" s="506"/>
      <c r="H87" s="506"/>
      <c r="I87" s="506"/>
      <c r="J87" s="506"/>
      <c r="K87" s="506"/>
      <c r="L87" s="506"/>
      <c r="M87" s="506"/>
      <c r="N87" s="506"/>
      <c r="O87" s="506"/>
      <c r="P87" s="506"/>
      <c r="Q87" s="506"/>
      <c r="R87" s="506"/>
      <c r="S87" s="506"/>
      <c r="T87" s="506"/>
      <c r="U87" s="506"/>
      <c r="V87" s="506"/>
      <c r="W87" s="506"/>
      <c r="X87" s="505"/>
      <c r="Y87" s="534">
        <v>565.32000000000005</v>
      </c>
      <c r="Z87" s="535"/>
      <c r="AA87" s="535"/>
      <c r="AB87" s="535"/>
      <c r="AC87" s="535"/>
      <c r="AD87" s="536"/>
    </row>
    <row r="88" spans="1:30" ht="10.8" customHeight="1">
      <c r="A88" s="211"/>
      <c r="B88" s="211"/>
      <c r="C88" s="211"/>
      <c r="D88" s="211"/>
      <c r="E88" s="211"/>
      <c r="F88" s="211"/>
      <c r="G88" s="211"/>
      <c r="H88" s="211"/>
      <c r="I88" s="211"/>
      <c r="J88" s="211"/>
      <c r="K88" s="211"/>
      <c r="L88" s="211"/>
      <c r="M88" s="211"/>
      <c r="N88" s="211"/>
      <c r="O88" s="211"/>
      <c r="P88" s="211"/>
      <c r="Q88" s="211"/>
      <c r="R88" s="211"/>
      <c r="S88" s="211"/>
      <c r="T88" s="211"/>
      <c r="U88" s="211"/>
      <c r="V88" s="211"/>
      <c r="W88" s="211"/>
      <c r="X88" s="211"/>
      <c r="Y88" s="211"/>
      <c r="Z88" s="211"/>
      <c r="AA88" s="211"/>
      <c r="AB88" s="211"/>
      <c r="AC88" s="211"/>
      <c r="AD88" s="211"/>
    </row>
    <row r="89" spans="1:30" ht="13.35" customHeight="1">
      <c r="A89" s="540" t="s">
        <v>5637</v>
      </c>
      <c r="B89" s="540"/>
      <c r="C89" s="540"/>
      <c r="D89" s="540"/>
      <c r="E89" s="540"/>
      <c r="F89" s="540"/>
      <c r="G89" s="540"/>
      <c r="H89" s="540"/>
      <c r="I89" s="540"/>
      <c r="J89" s="540"/>
      <c r="K89" s="540"/>
      <c r="L89" s="540"/>
      <c r="M89" s="540"/>
      <c r="N89" s="540"/>
      <c r="O89" s="540"/>
      <c r="P89" s="540"/>
      <c r="Q89" s="540"/>
      <c r="R89" s="540"/>
      <c r="S89" s="540"/>
      <c r="T89" s="540"/>
      <c r="U89" s="540"/>
      <c r="V89" s="540"/>
      <c r="W89" s="540"/>
      <c r="X89" s="540"/>
      <c r="Y89" s="540"/>
      <c r="Z89" s="540"/>
      <c r="AA89" s="540"/>
      <c r="AB89" s="540"/>
      <c r="AC89" s="540"/>
      <c r="AD89" s="540"/>
    </row>
    <row r="90" spans="1:30" ht="10.8" customHeight="1">
      <c r="A90" s="211"/>
      <c r="B90" s="211"/>
      <c r="C90" s="211"/>
      <c r="D90" s="211"/>
      <c r="E90" s="211"/>
      <c r="F90" s="211"/>
      <c r="G90" s="211"/>
      <c r="H90" s="211"/>
      <c r="I90" s="211"/>
      <c r="J90" s="211"/>
      <c r="K90" s="211"/>
      <c r="L90" s="211"/>
      <c r="M90" s="211"/>
      <c r="N90" s="211"/>
      <c r="O90" s="211"/>
      <c r="P90" s="211"/>
      <c r="Q90" s="211"/>
      <c r="R90" s="211"/>
      <c r="S90" s="211"/>
      <c r="T90" s="211"/>
      <c r="U90" s="211"/>
      <c r="V90" s="211"/>
      <c r="W90" s="211"/>
      <c r="X90" s="211"/>
      <c r="Y90" s="211"/>
      <c r="Z90" s="211"/>
      <c r="AA90" s="211"/>
      <c r="AB90" s="211"/>
      <c r="AC90" s="211"/>
      <c r="AD90" s="211"/>
    </row>
    <row r="91" spans="1:30" ht="22.95" customHeight="1">
      <c r="A91" s="211" t="s">
        <v>6817</v>
      </c>
      <c r="B91" s="211"/>
      <c r="C91" s="211"/>
      <c r="D91" s="211"/>
      <c r="E91" s="211"/>
      <c r="F91" s="211"/>
      <c r="G91" s="211"/>
      <c r="H91" s="211"/>
      <c r="I91" s="211"/>
      <c r="J91" s="211"/>
      <c r="K91" s="211"/>
      <c r="L91" s="211"/>
      <c r="M91" s="211"/>
      <c r="N91" s="211"/>
      <c r="O91" s="211"/>
      <c r="P91" s="211"/>
      <c r="Q91" s="211"/>
      <c r="R91" s="211"/>
      <c r="S91" s="211"/>
      <c r="T91" s="211"/>
      <c r="U91" s="211"/>
      <c r="V91" s="211"/>
      <c r="W91" s="211"/>
      <c r="X91" s="211"/>
      <c r="Y91" s="211" t="s">
        <v>5647</v>
      </c>
      <c r="Z91" s="211"/>
      <c r="AA91" s="211"/>
      <c r="AB91" s="211"/>
      <c r="AC91" s="211"/>
      <c r="AD91" s="211"/>
    </row>
    <row r="92" spans="1:30" ht="10.8" customHeight="1">
      <c r="A92" s="211"/>
      <c r="B92" s="211"/>
      <c r="C92" s="211"/>
      <c r="D92" s="211"/>
      <c r="E92" s="211"/>
      <c r="F92" s="211"/>
      <c r="G92" s="211"/>
      <c r="H92" s="211"/>
      <c r="I92" s="211"/>
      <c r="J92" s="211"/>
      <c r="K92" s="211"/>
      <c r="L92" s="211"/>
      <c r="M92" s="211"/>
      <c r="N92" s="211"/>
      <c r="O92" s="211"/>
      <c r="P92" s="211"/>
      <c r="Q92" s="211"/>
      <c r="R92" s="211"/>
      <c r="S92" s="211"/>
      <c r="T92" s="211"/>
      <c r="U92" s="211"/>
      <c r="V92" s="211"/>
      <c r="W92" s="211"/>
      <c r="X92" s="211"/>
      <c r="Y92" s="211"/>
      <c r="Z92" s="211"/>
      <c r="AA92" s="211"/>
      <c r="AB92" s="211"/>
      <c r="AC92" s="211"/>
      <c r="AD92" s="211"/>
    </row>
    <row r="93" spans="1:30" ht="11.4" customHeight="1">
      <c r="A93" s="501" t="s">
        <v>5628</v>
      </c>
      <c r="B93" s="502"/>
      <c r="C93" s="502"/>
      <c r="D93" s="502"/>
      <c r="E93" s="502"/>
      <c r="F93" s="502"/>
      <c r="G93" s="503"/>
      <c r="H93" s="501" t="s">
        <v>5638</v>
      </c>
      <c r="I93" s="502"/>
      <c r="J93" s="502"/>
      <c r="K93" s="502"/>
      <c r="L93" s="503"/>
      <c r="M93" s="504" t="s">
        <v>5639</v>
      </c>
      <c r="N93" s="505"/>
      <c r="O93" s="504" t="s">
        <v>5640</v>
      </c>
      <c r="P93" s="506"/>
      <c r="Q93" s="506"/>
      <c r="R93" s="505"/>
      <c r="S93" s="504" t="s">
        <v>5641</v>
      </c>
      <c r="T93" s="506"/>
      <c r="U93" s="506"/>
      <c r="V93" s="505"/>
      <c r="W93" s="504" t="s">
        <v>5631</v>
      </c>
      <c r="X93" s="506"/>
      <c r="Y93" s="506"/>
      <c r="Z93" s="506"/>
      <c r="AA93" s="505"/>
      <c r="AB93" s="504" t="s">
        <v>5642</v>
      </c>
      <c r="AC93" s="506"/>
      <c r="AD93" s="505"/>
    </row>
    <row r="94" spans="1:30" ht="11.4" customHeight="1">
      <c r="A94" s="507" t="s">
        <v>5643</v>
      </c>
      <c r="B94" s="508"/>
      <c r="C94" s="508"/>
      <c r="D94" s="508"/>
      <c r="E94" s="508"/>
      <c r="F94" s="508"/>
      <c r="G94" s="509"/>
      <c r="H94" s="507" t="s">
        <v>5644</v>
      </c>
      <c r="I94" s="508"/>
      <c r="J94" s="508"/>
      <c r="K94" s="508"/>
      <c r="L94" s="509"/>
      <c r="M94" s="510">
        <v>7.19</v>
      </c>
      <c r="N94" s="511"/>
      <c r="O94" s="512">
        <v>20.21</v>
      </c>
      <c r="P94" s="513"/>
      <c r="Q94" s="513"/>
      <c r="R94" s="514"/>
      <c r="S94" s="515">
        <v>181.15</v>
      </c>
      <c r="T94" s="516"/>
      <c r="U94" s="516"/>
      <c r="V94" s="517"/>
      <c r="W94" s="518">
        <v>0.21</v>
      </c>
      <c r="X94" s="519"/>
      <c r="Y94" s="519"/>
      <c r="Z94" s="519"/>
      <c r="AA94" s="520"/>
      <c r="AB94" s="510">
        <v>4.24</v>
      </c>
      <c r="AC94" s="528"/>
      <c r="AD94" s="511"/>
    </row>
    <row r="95" spans="1:30" ht="11.4" customHeight="1">
      <c r="A95" s="507" t="s">
        <v>5645</v>
      </c>
      <c r="B95" s="508"/>
      <c r="C95" s="508"/>
      <c r="D95" s="508"/>
      <c r="E95" s="508"/>
      <c r="F95" s="508"/>
      <c r="G95" s="509"/>
      <c r="H95" s="507" t="s">
        <v>190</v>
      </c>
      <c r="I95" s="508"/>
      <c r="J95" s="508"/>
      <c r="K95" s="508"/>
      <c r="L95" s="509"/>
      <c r="M95" s="512">
        <v>11.56</v>
      </c>
      <c r="N95" s="514"/>
      <c r="O95" s="512">
        <v>29.49</v>
      </c>
      <c r="P95" s="513"/>
      <c r="Q95" s="513"/>
      <c r="R95" s="514"/>
      <c r="S95" s="515">
        <v>155.15</v>
      </c>
      <c r="T95" s="516"/>
      <c r="U95" s="516"/>
      <c r="V95" s="517"/>
      <c r="W95" s="518">
        <v>0.21</v>
      </c>
      <c r="X95" s="519"/>
      <c r="Y95" s="519"/>
      <c r="Z95" s="519"/>
      <c r="AA95" s="520"/>
      <c r="AB95" s="510">
        <v>6.19</v>
      </c>
      <c r="AC95" s="528"/>
      <c r="AD95" s="511"/>
    </row>
    <row r="96" spans="1:30" ht="11.4" customHeight="1">
      <c r="A96" s="521" t="s">
        <v>5646</v>
      </c>
      <c r="B96" s="521"/>
      <c r="C96" s="521"/>
      <c r="D96" s="521"/>
      <c r="E96" s="521"/>
      <c r="F96" s="521"/>
      <c r="G96" s="521"/>
      <c r="H96" s="521"/>
      <c r="I96" s="521"/>
      <c r="J96" s="521"/>
      <c r="K96" s="521"/>
      <c r="L96" s="521"/>
      <c r="M96" s="521"/>
      <c r="N96" s="521"/>
      <c r="O96" s="521"/>
      <c r="P96" s="521"/>
      <c r="Q96" s="521"/>
      <c r="R96" s="521"/>
      <c r="S96" s="521"/>
      <c r="T96" s="521"/>
      <c r="U96" s="521"/>
      <c r="V96" s="521"/>
      <c r="W96" s="521"/>
      <c r="X96" s="521"/>
      <c r="Y96" s="512">
        <v>10.43</v>
      </c>
      <c r="Z96" s="513"/>
      <c r="AA96" s="513"/>
      <c r="AB96" s="513"/>
      <c r="AC96" s="513"/>
      <c r="AD96" s="514"/>
    </row>
    <row r="97" spans="1:30" ht="10.8" customHeight="1">
      <c r="A97" s="211"/>
      <c r="B97" s="211"/>
      <c r="C97" s="211"/>
      <c r="D97" s="211"/>
      <c r="E97" s="211"/>
      <c r="F97" s="211"/>
      <c r="G97" s="211"/>
      <c r="H97" s="211"/>
      <c r="I97" s="211"/>
      <c r="J97" s="211"/>
      <c r="K97" s="211"/>
      <c r="L97" s="211"/>
      <c r="M97" s="211"/>
      <c r="N97" s="211"/>
      <c r="O97" s="211"/>
      <c r="P97" s="211"/>
      <c r="Q97" s="211"/>
      <c r="R97" s="211"/>
      <c r="S97" s="211"/>
      <c r="T97" s="211"/>
      <c r="U97" s="211"/>
      <c r="V97" s="211"/>
      <c r="W97" s="211"/>
      <c r="X97" s="211"/>
      <c r="Y97" s="211"/>
      <c r="Z97" s="211"/>
      <c r="AA97" s="211"/>
      <c r="AB97" s="211"/>
      <c r="AC97" s="211"/>
      <c r="AD97" s="211"/>
    </row>
    <row r="98" spans="1:30" ht="11.4" customHeight="1">
      <c r="A98" s="501" t="s">
        <v>5628</v>
      </c>
      <c r="B98" s="502"/>
      <c r="C98" s="502"/>
      <c r="D98" s="502"/>
      <c r="E98" s="502"/>
      <c r="F98" s="502"/>
      <c r="G98" s="503"/>
      <c r="H98" s="501" t="s">
        <v>5629</v>
      </c>
      <c r="I98" s="502"/>
      <c r="J98" s="502"/>
      <c r="K98" s="502"/>
      <c r="L98" s="502"/>
      <c r="M98" s="502"/>
      <c r="N98" s="502"/>
      <c r="O98" s="503"/>
      <c r="P98" s="522" t="s">
        <v>180</v>
      </c>
      <c r="Q98" s="523"/>
      <c r="R98" s="523"/>
      <c r="S98" s="524"/>
      <c r="T98" s="504" t="s">
        <v>5630</v>
      </c>
      <c r="U98" s="506"/>
      <c r="V98" s="506"/>
      <c r="W98" s="505"/>
      <c r="X98" s="504" t="s">
        <v>5631</v>
      </c>
      <c r="Y98" s="506"/>
      <c r="Z98" s="506"/>
      <c r="AA98" s="506"/>
      <c r="AB98" s="505"/>
      <c r="AC98" s="504" t="s">
        <v>5632</v>
      </c>
      <c r="AD98" s="505"/>
    </row>
    <row r="99" spans="1:30" ht="22.95" customHeight="1">
      <c r="A99" s="507" t="s">
        <v>6818</v>
      </c>
      <c r="B99" s="508"/>
      <c r="C99" s="508"/>
      <c r="D99" s="508"/>
      <c r="E99" s="508"/>
      <c r="F99" s="508"/>
      <c r="G99" s="509"/>
      <c r="H99" s="507" t="s">
        <v>6310</v>
      </c>
      <c r="I99" s="508"/>
      <c r="J99" s="508"/>
      <c r="K99" s="508"/>
      <c r="L99" s="508"/>
      <c r="M99" s="508"/>
      <c r="N99" s="508"/>
      <c r="O99" s="509"/>
      <c r="P99" s="525" t="s">
        <v>66</v>
      </c>
      <c r="Q99" s="526"/>
      <c r="R99" s="526"/>
      <c r="S99" s="527"/>
      <c r="T99" s="512">
        <v>79</v>
      </c>
      <c r="U99" s="513"/>
      <c r="V99" s="513"/>
      <c r="W99" s="514"/>
      <c r="X99" s="518">
        <v>1.02</v>
      </c>
      <c r="Y99" s="519"/>
      <c r="Z99" s="519"/>
      <c r="AA99" s="519"/>
      <c r="AB99" s="520"/>
      <c r="AC99" s="512">
        <v>80.58</v>
      </c>
      <c r="AD99" s="514"/>
    </row>
    <row r="100" spans="1:30" ht="11.4" customHeight="1">
      <c r="A100" s="521" t="s">
        <v>5633</v>
      </c>
      <c r="B100" s="521"/>
      <c r="C100" s="521"/>
      <c r="D100" s="521"/>
      <c r="E100" s="521"/>
      <c r="F100" s="521"/>
      <c r="G100" s="521"/>
      <c r="H100" s="521"/>
      <c r="I100" s="521"/>
      <c r="J100" s="521"/>
      <c r="K100" s="521"/>
      <c r="L100" s="521"/>
      <c r="M100" s="521"/>
      <c r="N100" s="521"/>
      <c r="O100" s="521"/>
      <c r="P100" s="521"/>
      <c r="Q100" s="521"/>
      <c r="R100" s="521"/>
      <c r="S100" s="521"/>
      <c r="T100" s="521"/>
      <c r="U100" s="521"/>
      <c r="V100" s="521"/>
      <c r="W100" s="521"/>
      <c r="X100" s="521"/>
      <c r="Y100" s="512">
        <v>80.58</v>
      </c>
      <c r="Z100" s="513"/>
      <c r="AA100" s="513"/>
      <c r="AB100" s="513"/>
      <c r="AC100" s="513"/>
      <c r="AD100" s="514"/>
    </row>
    <row r="101" spans="1:30" ht="10.8" customHeight="1">
      <c r="A101" s="211"/>
      <c r="B101" s="211"/>
      <c r="C101" s="211"/>
      <c r="D101" s="211"/>
      <c r="E101" s="211"/>
      <c r="F101" s="211"/>
      <c r="G101" s="211"/>
      <c r="H101" s="211"/>
      <c r="I101" s="211"/>
      <c r="J101" s="211"/>
      <c r="K101" s="211"/>
      <c r="L101" s="211"/>
      <c r="M101" s="211"/>
      <c r="N101" s="211"/>
      <c r="O101" s="211"/>
      <c r="P101" s="211"/>
      <c r="Q101" s="211"/>
      <c r="R101" s="211"/>
      <c r="S101" s="211"/>
      <c r="T101" s="211"/>
      <c r="U101" s="211"/>
      <c r="V101" s="211"/>
      <c r="W101" s="211"/>
      <c r="X101" s="211"/>
      <c r="Y101" s="211"/>
      <c r="Z101" s="211"/>
      <c r="AA101" s="211"/>
      <c r="AB101" s="211"/>
      <c r="AC101" s="211"/>
      <c r="AD101" s="211"/>
    </row>
    <row r="102" spans="1:30" ht="11.4" customHeight="1">
      <c r="A102" s="504" t="s">
        <v>5634</v>
      </c>
      <c r="B102" s="506"/>
      <c r="C102" s="506"/>
      <c r="D102" s="506"/>
      <c r="E102" s="506"/>
      <c r="F102" s="506"/>
      <c r="G102" s="506"/>
      <c r="H102" s="506"/>
      <c r="I102" s="506"/>
      <c r="J102" s="506"/>
      <c r="K102" s="506"/>
      <c r="L102" s="506"/>
      <c r="M102" s="506"/>
      <c r="N102" s="506"/>
      <c r="O102" s="506"/>
      <c r="P102" s="506"/>
      <c r="Q102" s="506"/>
      <c r="R102" s="506"/>
      <c r="S102" s="506"/>
      <c r="T102" s="506"/>
      <c r="U102" s="506"/>
      <c r="V102" s="506"/>
      <c r="W102" s="506"/>
      <c r="X102" s="505"/>
      <c r="Y102" s="537">
        <v>91.01</v>
      </c>
      <c r="Z102" s="538"/>
      <c r="AA102" s="538"/>
      <c r="AB102" s="538"/>
      <c r="AC102" s="538"/>
      <c r="AD102" s="539"/>
    </row>
    <row r="103" spans="1:30" ht="11.4" customHeight="1">
      <c r="A103" s="504" t="s">
        <v>5635</v>
      </c>
      <c r="B103" s="506"/>
      <c r="C103" s="506"/>
      <c r="D103" s="506"/>
      <c r="E103" s="506"/>
      <c r="F103" s="506"/>
      <c r="G103" s="506"/>
      <c r="H103" s="506"/>
      <c r="I103" s="506"/>
      <c r="J103" s="506"/>
      <c r="K103" s="506"/>
      <c r="L103" s="506"/>
      <c r="M103" s="506"/>
      <c r="N103" s="506"/>
      <c r="O103" s="506"/>
      <c r="P103" s="506"/>
      <c r="Q103" s="506"/>
      <c r="R103" s="506"/>
      <c r="S103" s="506"/>
      <c r="T103" s="506"/>
      <c r="U103" s="506"/>
      <c r="V103" s="506"/>
      <c r="W103" s="506"/>
      <c r="X103" s="505"/>
      <c r="Y103" s="537">
        <v>22.81</v>
      </c>
      <c r="Z103" s="538"/>
      <c r="AA103" s="538"/>
      <c r="AB103" s="538"/>
      <c r="AC103" s="538"/>
      <c r="AD103" s="539"/>
    </row>
    <row r="104" spans="1:30" ht="11.4" customHeight="1">
      <c r="A104" s="504" t="s">
        <v>5636</v>
      </c>
      <c r="B104" s="506"/>
      <c r="C104" s="506"/>
      <c r="D104" s="506"/>
      <c r="E104" s="506"/>
      <c r="F104" s="506"/>
      <c r="G104" s="506"/>
      <c r="H104" s="506"/>
      <c r="I104" s="506"/>
      <c r="J104" s="506"/>
      <c r="K104" s="506"/>
      <c r="L104" s="506"/>
      <c r="M104" s="506"/>
      <c r="N104" s="506"/>
      <c r="O104" s="506"/>
      <c r="P104" s="506"/>
      <c r="Q104" s="506"/>
      <c r="R104" s="506"/>
      <c r="S104" s="506"/>
      <c r="T104" s="506"/>
      <c r="U104" s="506"/>
      <c r="V104" s="506"/>
      <c r="W104" s="506"/>
      <c r="X104" s="505"/>
      <c r="Y104" s="534">
        <v>113.82</v>
      </c>
      <c r="Z104" s="535"/>
      <c r="AA104" s="535"/>
      <c r="AB104" s="535"/>
      <c r="AC104" s="535"/>
      <c r="AD104" s="536"/>
    </row>
    <row r="105" spans="1:30" ht="10.8" customHeight="1">
      <c r="A105" s="211"/>
      <c r="B105" s="211"/>
      <c r="C105" s="211"/>
      <c r="D105" s="211"/>
      <c r="E105" s="211"/>
      <c r="F105" s="211"/>
      <c r="G105" s="211"/>
      <c r="H105" s="211"/>
      <c r="I105" s="211"/>
      <c r="J105" s="211"/>
      <c r="K105" s="211"/>
      <c r="L105" s="211"/>
      <c r="M105" s="211"/>
      <c r="N105" s="211"/>
      <c r="O105" s="211"/>
      <c r="P105" s="211"/>
      <c r="Q105" s="211"/>
      <c r="R105" s="211"/>
      <c r="S105" s="211"/>
      <c r="T105" s="211"/>
      <c r="U105" s="211"/>
      <c r="V105" s="211"/>
      <c r="W105" s="211"/>
      <c r="X105" s="211"/>
      <c r="Y105" s="211"/>
      <c r="Z105" s="211"/>
      <c r="AA105" s="211"/>
      <c r="AB105" s="211"/>
      <c r="AC105" s="211"/>
      <c r="AD105" s="211"/>
    </row>
    <row r="106" spans="1:30" ht="13.35" customHeight="1">
      <c r="A106" s="540" t="s">
        <v>5637</v>
      </c>
      <c r="B106" s="540"/>
      <c r="C106" s="540"/>
      <c r="D106" s="540"/>
      <c r="E106" s="540"/>
      <c r="F106" s="540" t="s">
        <v>6819</v>
      </c>
      <c r="G106" s="540"/>
      <c r="H106" s="540"/>
      <c r="I106" s="540"/>
      <c r="J106" s="540"/>
      <c r="K106" s="540"/>
      <c r="L106" s="540"/>
      <c r="M106" s="540"/>
      <c r="N106" s="540"/>
      <c r="O106" s="540"/>
      <c r="P106" s="540"/>
      <c r="Q106" s="540"/>
      <c r="R106" s="540"/>
      <c r="S106" s="540"/>
      <c r="T106" s="540"/>
      <c r="U106" s="540"/>
      <c r="V106" s="540"/>
      <c r="W106" s="540"/>
      <c r="X106" s="540"/>
      <c r="Y106" s="540"/>
      <c r="Z106" s="540"/>
      <c r="AA106" s="540"/>
      <c r="AB106" s="540"/>
      <c r="AC106" s="540"/>
      <c r="AD106" s="540"/>
    </row>
    <row r="107" spans="1:30" ht="10.8" customHeight="1">
      <c r="A107" s="211"/>
      <c r="B107" s="211"/>
      <c r="C107" s="211"/>
      <c r="D107" s="211"/>
      <c r="E107" s="211"/>
      <c r="F107" s="211"/>
      <c r="G107" s="211"/>
      <c r="H107" s="211"/>
      <c r="I107" s="211"/>
      <c r="J107" s="211"/>
      <c r="K107" s="211"/>
      <c r="L107" s="211"/>
      <c r="M107" s="211"/>
      <c r="N107" s="211"/>
      <c r="O107" s="211"/>
      <c r="P107" s="211"/>
      <c r="Q107" s="211"/>
      <c r="R107" s="211"/>
      <c r="S107" s="211"/>
      <c r="T107" s="211"/>
      <c r="U107" s="211"/>
      <c r="V107" s="211"/>
      <c r="W107" s="211"/>
      <c r="X107" s="211"/>
      <c r="Y107" s="211"/>
      <c r="Z107" s="211"/>
      <c r="AA107" s="211"/>
      <c r="AB107" s="211"/>
      <c r="AC107" s="211"/>
      <c r="AD107" s="211"/>
    </row>
    <row r="108" spans="1:30" ht="22.95" customHeight="1">
      <c r="A108" s="211" t="s">
        <v>6800</v>
      </c>
      <c r="B108" s="211"/>
      <c r="C108" s="211"/>
      <c r="D108" s="211"/>
      <c r="E108" s="211"/>
      <c r="F108" s="211"/>
      <c r="G108" s="211"/>
      <c r="H108" s="211"/>
      <c r="I108" s="211"/>
      <c r="J108" s="211"/>
      <c r="K108" s="211"/>
      <c r="L108" s="211"/>
      <c r="M108" s="211"/>
      <c r="N108" s="211"/>
      <c r="O108" s="211"/>
      <c r="P108" s="211"/>
      <c r="Q108" s="211"/>
      <c r="R108" s="211"/>
      <c r="S108" s="211"/>
      <c r="T108" s="211"/>
      <c r="U108" s="211"/>
      <c r="V108" s="211"/>
      <c r="W108" s="211"/>
      <c r="X108" s="211"/>
      <c r="Y108" s="211" t="s">
        <v>5647</v>
      </c>
      <c r="Z108" s="211"/>
      <c r="AA108" s="211"/>
      <c r="AB108" s="211"/>
      <c r="AC108" s="211"/>
      <c r="AD108" s="211"/>
    </row>
    <row r="109" spans="1:30" ht="10.8" customHeight="1">
      <c r="A109" s="211"/>
      <c r="B109" s="211"/>
      <c r="C109" s="211"/>
      <c r="D109" s="211"/>
      <c r="E109" s="211"/>
      <c r="F109" s="211"/>
      <c r="G109" s="211"/>
      <c r="H109" s="211"/>
      <c r="I109" s="211"/>
      <c r="J109" s="211"/>
      <c r="K109" s="211"/>
      <c r="L109" s="211"/>
      <c r="M109" s="211"/>
      <c r="N109" s="211"/>
      <c r="O109" s="211"/>
      <c r="P109" s="211"/>
      <c r="Q109" s="211"/>
      <c r="R109" s="211"/>
      <c r="S109" s="211"/>
      <c r="T109" s="211"/>
      <c r="U109" s="211"/>
      <c r="V109" s="211"/>
      <c r="W109" s="211"/>
      <c r="X109" s="211"/>
      <c r="Y109" s="211"/>
      <c r="Z109" s="211"/>
      <c r="AA109" s="211"/>
      <c r="AB109" s="211"/>
      <c r="AC109" s="211"/>
      <c r="AD109" s="211"/>
    </row>
    <row r="110" spans="1:30" ht="11.4" customHeight="1">
      <c r="A110" s="501" t="s">
        <v>5628</v>
      </c>
      <c r="B110" s="502"/>
      <c r="C110" s="502"/>
      <c r="D110" s="502"/>
      <c r="E110" s="502"/>
      <c r="F110" s="502"/>
      <c r="G110" s="503"/>
      <c r="H110" s="501" t="s">
        <v>5638</v>
      </c>
      <c r="I110" s="502"/>
      <c r="J110" s="502"/>
      <c r="K110" s="502"/>
      <c r="L110" s="503"/>
      <c r="M110" s="504" t="s">
        <v>5639</v>
      </c>
      <c r="N110" s="505"/>
      <c r="O110" s="504" t="s">
        <v>5640</v>
      </c>
      <c r="P110" s="506"/>
      <c r="Q110" s="506"/>
      <c r="R110" s="505"/>
      <c r="S110" s="504" t="s">
        <v>5641</v>
      </c>
      <c r="T110" s="506"/>
      <c r="U110" s="506"/>
      <c r="V110" s="505"/>
      <c r="W110" s="504" t="s">
        <v>5631</v>
      </c>
      <c r="X110" s="506"/>
      <c r="Y110" s="506"/>
      <c r="Z110" s="506"/>
      <c r="AA110" s="505"/>
      <c r="AB110" s="504" t="s">
        <v>5642</v>
      </c>
      <c r="AC110" s="506"/>
      <c r="AD110" s="505"/>
    </row>
    <row r="111" spans="1:30" ht="11.4" customHeight="1">
      <c r="A111" s="507" t="s">
        <v>5643</v>
      </c>
      <c r="B111" s="508"/>
      <c r="C111" s="508"/>
      <c r="D111" s="508"/>
      <c r="E111" s="508"/>
      <c r="F111" s="508"/>
      <c r="G111" s="509"/>
      <c r="H111" s="507" t="s">
        <v>5644</v>
      </c>
      <c r="I111" s="508"/>
      <c r="J111" s="508"/>
      <c r="K111" s="508"/>
      <c r="L111" s="509"/>
      <c r="M111" s="510">
        <v>7.19</v>
      </c>
      <c r="N111" s="511"/>
      <c r="O111" s="512">
        <v>20.21</v>
      </c>
      <c r="P111" s="513"/>
      <c r="Q111" s="513"/>
      <c r="R111" s="514"/>
      <c r="S111" s="515">
        <v>181.15</v>
      </c>
      <c r="T111" s="516"/>
      <c r="U111" s="516"/>
      <c r="V111" s="517"/>
      <c r="W111" s="518">
        <v>0.3191851</v>
      </c>
      <c r="X111" s="519"/>
      <c r="Y111" s="519"/>
      <c r="Z111" s="519"/>
      <c r="AA111" s="520"/>
      <c r="AB111" s="510">
        <v>6.45</v>
      </c>
      <c r="AC111" s="528"/>
      <c r="AD111" s="511"/>
    </row>
    <row r="112" spans="1:30" ht="11.4" customHeight="1">
      <c r="A112" s="507" t="s">
        <v>5648</v>
      </c>
      <c r="B112" s="508"/>
      <c r="C112" s="508"/>
      <c r="D112" s="508"/>
      <c r="E112" s="508"/>
      <c r="F112" s="508"/>
      <c r="G112" s="509"/>
      <c r="H112" s="507" t="s">
        <v>184</v>
      </c>
      <c r="I112" s="508"/>
      <c r="J112" s="508"/>
      <c r="K112" s="508"/>
      <c r="L112" s="509"/>
      <c r="M112" s="512">
        <v>11.56</v>
      </c>
      <c r="N112" s="514"/>
      <c r="O112" s="512">
        <v>29.14</v>
      </c>
      <c r="P112" s="513"/>
      <c r="Q112" s="513"/>
      <c r="R112" s="514"/>
      <c r="S112" s="515">
        <v>152.11000000000001</v>
      </c>
      <c r="T112" s="516"/>
      <c r="U112" s="516"/>
      <c r="V112" s="517"/>
      <c r="W112" s="518">
        <v>0.3191851</v>
      </c>
      <c r="X112" s="519"/>
      <c r="Y112" s="519"/>
      <c r="Z112" s="519"/>
      <c r="AA112" s="520"/>
      <c r="AB112" s="510">
        <v>9.3000000000000007</v>
      </c>
      <c r="AC112" s="528"/>
      <c r="AD112" s="511"/>
    </row>
    <row r="113" spans="1:30" ht="11.4" customHeight="1">
      <c r="A113" s="521" t="s">
        <v>5646</v>
      </c>
      <c r="B113" s="521"/>
      <c r="C113" s="521"/>
      <c r="D113" s="521"/>
      <c r="E113" s="521"/>
      <c r="F113" s="521"/>
      <c r="G113" s="521"/>
      <c r="H113" s="521"/>
      <c r="I113" s="521"/>
      <c r="J113" s="521"/>
      <c r="K113" s="521"/>
      <c r="L113" s="521"/>
      <c r="M113" s="521"/>
      <c r="N113" s="521"/>
      <c r="O113" s="521"/>
      <c r="P113" s="521"/>
      <c r="Q113" s="521"/>
      <c r="R113" s="521"/>
      <c r="S113" s="521"/>
      <c r="T113" s="521"/>
      <c r="U113" s="521"/>
      <c r="V113" s="521"/>
      <c r="W113" s="521"/>
      <c r="X113" s="521"/>
      <c r="Y113" s="512">
        <v>15.75</v>
      </c>
      <c r="Z113" s="513"/>
      <c r="AA113" s="513"/>
      <c r="AB113" s="513"/>
      <c r="AC113" s="513"/>
      <c r="AD113" s="514"/>
    </row>
    <row r="114" spans="1:30" ht="10.8" customHeight="1">
      <c r="A114" s="211"/>
      <c r="B114" s="211"/>
      <c r="C114" s="211"/>
      <c r="D114" s="211"/>
      <c r="E114" s="211"/>
      <c r="F114" s="211"/>
      <c r="G114" s="211"/>
      <c r="H114" s="211"/>
      <c r="I114" s="211"/>
      <c r="J114" s="211"/>
      <c r="K114" s="211"/>
      <c r="L114" s="211"/>
      <c r="M114" s="211"/>
      <c r="N114" s="211"/>
      <c r="O114" s="211"/>
      <c r="P114" s="211"/>
      <c r="Q114" s="211"/>
      <c r="R114" s="211"/>
      <c r="S114" s="211"/>
      <c r="T114" s="211"/>
      <c r="U114" s="211"/>
      <c r="V114" s="211"/>
      <c r="W114" s="211"/>
      <c r="X114" s="211"/>
      <c r="Y114" s="211"/>
      <c r="Z114" s="211"/>
      <c r="AA114" s="211"/>
      <c r="AB114" s="211"/>
      <c r="AC114" s="211"/>
      <c r="AD114" s="211"/>
    </row>
    <row r="115" spans="1:30" ht="11.4" customHeight="1">
      <c r="A115" s="501" t="s">
        <v>5628</v>
      </c>
      <c r="B115" s="502"/>
      <c r="C115" s="502"/>
      <c r="D115" s="502"/>
      <c r="E115" s="502"/>
      <c r="F115" s="502"/>
      <c r="G115" s="503"/>
      <c r="H115" s="501" t="s">
        <v>5629</v>
      </c>
      <c r="I115" s="502"/>
      <c r="J115" s="502"/>
      <c r="K115" s="502"/>
      <c r="L115" s="502"/>
      <c r="M115" s="502"/>
      <c r="N115" s="502"/>
      <c r="O115" s="503"/>
      <c r="P115" s="522" t="s">
        <v>180</v>
      </c>
      <c r="Q115" s="523"/>
      <c r="R115" s="523"/>
      <c r="S115" s="524"/>
      <c r="T115" s="504" t="s">
        <v>5630</v>
      </c>
      <c r="U115" s="506"/>
      <c r="V115" s="506"/>
      <c r="W115" s="505"/>
      <c r="X115" s="504" t="s">
        <v>5631</v>
      </c>
      <c r="Y115" s="506"/>
      <c r="Z115" s="506"/>
      <c r="AA115" s="506"/>
      <c r="AB115" s="505"/>
      <c r="AC115" s="504" t="s">
        <v>5632</v>
      </c>
      <c r="AD115" s="505"/>
    </row>
    <row r="116" spans="1:30" ht="34.5" customHeight="1">
      <c r="A116" s="507" t="s">
        <v>6801</v>
      </c>
      <c r="B116" s="508"/>
      <c r="C116" s="508"/>
      <c r="D116" s="508"/>
      <c r="E116" s="508"/>
      <c r="F116" s="508"/>
      <c r="G116" s="509"/>
      <c r="H116" s="507" t="s">
        <v>1340</v>
      </c>
      <c r="I116" s="508"/>
      <c r="J116" s="508"/>
      <c r="K116" s="508"/>
      <c r="L116" s="508"/>
      <c r="M116" s="508"/>
      <c r="N116" s="508"/>
      <c r="O116" s="509"/>
      <c r="P116" s="525" t="s">
        <v>66</v>
      </c>
      <c r="Q116" s="526"/>
      <c r="R116" s="526"/>
      <c r="S116" s="527"/>
      <c r="T116" s="512">
        <v>33.68</v>
      </c>
      <c r="U116" s="513"/>
      <c r="V116" s="513"/>
      <c r="W116" s="514"/>
      <c r="X116" s="518">
        <v>1.03</v>
      </c>
      <c r="Y116" s="519"/>
      <c r="Z116" s="519"/>
      <c r="AA116" s="519"/>
      <c r="AB116" s="520"/>
      <c r="AC116" s="512">
        <v>34.69</v>
      </c>
      <c r="AD116" s="514"/>
    </row>
    <row r="117" spans="1:30" ht="11.4" customHeight="1">
      <c r="A117" s="521" t="s">
        <v>5633</v>
      </c>
      <c r="B117" s="521"/>
      <c r="C117" s="521"/>
      <c r="D117" s="521"/>
      <c r="E117" s="521"/>
      <c r="F117" s="521"/>
      <c r="G117" s="521"/>
      <c r="H117" s="521"/>
      <c r="I117" s="521"/>
      <c r="J117" s="521"/>
      <c r="K117" s="521"/>
      <c r="L117" s="521"/>
      <c r="M117" s="521"/>
      <c r="N117" s="521"/>
      <c r="O117" s="521"/>
      <c r="P117" s="521"/>
      <c r="Q117" s="521"/>
      <c r="R117" s="521"/>
      <c r="S117" s="521"/>
      <c r="T117" s="521"/>
      <c r="U117" s="521"/>
      <c r="V117" s="521"/>
      <c r="W117" s="521"/>
      <c r="X117" s="521"/>
      <c r="Y117" s="512">
        <v>34.69</v>
      </c>
      <c r="Z117" s="513"/>
      <c r="AA117" s="513"/>
      <c r="AB117" s="513"/>
      <c r="AC117" s="513"/>
      <c r="AD117" s="514"/>
    </row>
    <row r="118" spans="1:30" ht="10.8" customHeight="1">
      <c r="A118" s="211"/>
      <c r="B118" s="211"/>
      <c r="C118" s="211"/>
      <c r="D118" s="211"/>
      <c r="E118" s="211"/>
      <c r="F118" s="211"/>
      <c r="G118" s="211"/>
      <c r="H118" s="211"/>
      <c r="I118" s="211"/>
      <c r="J118" s="211"/>
      <c r="K118" s="211"/>
      <c r="L118" s="211"/>
      <c r="M118" s="211"/>
      <c r="N118" s="211"/>
      <c r="O118" s="211"/>
      <c r="P118" s="211"/>
      <c r="Q118" s="211"/>
      <c r="R118" s="211"/>
      <c r="S118" s="211"/>
      <c r="T118" s="211"/>
      <c r="U118" s="211"/>
      <c r="V118" s="211"/>
      <c r="W118" s="211"/>
      <c r="X118" s="211"/>
      <c r="Y118" s="211"/>
      <c r="Z118" s="211"/>
      <c r="AA118" s="211"/>
      <c r="AB118" s="211"/>
      <c r="AC118" s="211"/>
      <c r="AD118" s="211"/>
    </row>
    <row r="119" spans="1:30" ht="34.5" customHeight="1">
      <c r="A119" s="501" t="s">
        <v>5628</v>
      </c>
      <c r="B119" s="502"/>
      <c r="C119" s="503"/>
      <c r="D119" s="501" t="s">
        <v>5649</v>
      </c>
      <c r="E119" s="502"/>
      <c r="F119" s="502"/>
      <c r="G119" s="502"/>
      <c r="H119" s="502"/>
      <c r="I119" s="502"/>
      <c r="J119" s="502"/>
      <c r="K119" s="503"/>
      <c r="L119" s="522" t="s">
        <v>180</v>
      </c>
      <c r="M119" s="524"/>
      <c r="N119" s="504" t="s">
        <v>5650</v>
      </c>
      <c r="O119" s="506"/>
      <c r="P119" s="505"/>
      <c r="Q119" s="504" t="s">
        <v>5651</v>
      </c>
      <c r="R119" s="506"/>
      <c r="S119" s="506"/>
      <c r="T119" s="505"/>
      <c r="U119" s="504" t="s">
        <v>5631</v>
      </c>
      <c r="V119" s="506"/>
      <c r="W119" s="506"/>
      <c r="X119" s="505"/>
      <c r="Y119" s="504" t="s">
        <v>5652</v>
      </c>
      <c r="Z119" s="506"/>
      <c r="AA119" s="506"/>
      <c r="AB119" s="506"/>
      <c r="AC119" s="505"/>
      <c r="AD119" s="532" t="s">
        <v>5653</v>
      </c>
    </row>
    <row r="120" spans="1:30" ht="22.95" customHeight="1">
      <c r="A120" s="507" t="s">
        <v>6794</v>
      </c>
      <c r="B120" s="508"/>
      <c r="C120" s="509"/>
      <c r="D120" s="507" t="s">
        <v>8154</v>
      </c>
      <c r="E120" s="508"/>
      <c r="F120" s="508"/>
      <c r="G120" s="508"/>
      <c r="H120" s="508"/>
      <c r="I120" s="508"/>
      <c r="J120" s="508"/>
      <c r="K120" s="509"/>
      <c r="L120" s="525" t="s">
        <v>73</v>
      </c>
      <c r="M120" s="527"/>
      <c r="N120" s="512">
        <v>79.099999999999994</v>
      </c>
      <c r="O120" s="513"/>
      <c r="P120" s="514"/>
      <c r="Q120" s="515">
        <v>486.22</v>
      </c>
      <c r="R120" s="516"/>
      <c r="S120" s="516"/>
      <c r="T120" s="517"/>
      <c r="U120" s="518">
        <v>1.9910000000000001E-3</v>
      </c>
      <c r="V120" s="519"/>
      <c r="W120" s="519"/>
      <c r="X120" s="520"/>
      <c r="Y120" s="510">
        <v>0.15</v>
      </c>
      <c r="Z120" s="528"/>
      <c r="AA120" s="528"/>
      <c r="AB120" s="528"/>
      <c r="AC120" s="511"/>
      <c r="AD120" s="533">
        <v>0.96</v>
      </c>
    </row>
    <row r="121" spans="1:30" ht="11.4" customHeight="1">
      <c r="A121" s="521" t="s">
        <v>5654</v>
      </c>
      <c r="B121" s="521"/>
      <c r="C121" s="521"/>
      <c r="D121" s="521"/>
      <c r="E121" s="521"/>
      <c r="F121" s="521"/>
      <c r="G121" s="521"/>
      <c r="H121" s="521"/>
      <c r="I121" s="521"/>
      <c r="J121" s="521"/>
      <c r="K121" s="521"/>
      <c r="L121" s="521"/>
      <c r="M121" s="521"/>
      <c r="N121" s="521"/>
      <c r="O121" s="521"/>
      <c r="P121" s="521"/>
      <c r="Q121" s="521"/>
      <c r="R121" s="521"/>
      <c r="S121" s="521"/>
      <c r="T121" s="521"/>
      <c r="U121" s="521"/>
      <c r="V121" s="521"/>
      <c r="W121" s="521"/>
      <c r="X121" s="521"/>
      <c r="Y121" s="510">
        <v>0.15</v>
      </c>
      <c r="Z121" s="528"/>
      <c r="AA121" s="528"/>
      <c r="AB121" s="528"/>
      <c r="AC121" s="528"/>
      <c r="AD121" s="511"/>
    </row>
    <row r="122" spans="1:30" ht="11.4" customHeight="1">
      <c r="A122" s="521" t="s">
        <v>5655</v>
      </c>
      <c r="B122" s="521"/>
      <c r="C122" s="521"/>
      <c r="D122" s="521"/>
      <c r="E122" s="521"/>
      <c r="F122" s="521"/>
      <c r="G122" s="521"/>
      <c r="H122" s="521"/>
      <c r="I122" s="521"/>
      <c r="J122" s="521"/>
      <c r="K122" s="521"/>
      <c r="L122" s="521"/>
      <c r="M122" s="521"/>
      <c r="N122" s="521"/>
      <c r="O122" s="521"/>
      <c r="P122" s="521"/>
      <c r="Q122" s="521"/>
      <c r="R122" s="521"/>
      <c r="S122" s="521"/>
      <c r="T122" s="521"/>
      <c r="U122" s="521"/>
      <c r="V122" s="521"/>
      <c r="W122" s="521"/>
      <c r="X122" s="521"/>
      <c r="Y122" s="510">
        <v>0.96</v>
      </c>
      <c r="Z122" s="528"/>
      <c r="AA122" s="528"/>
      <c r="AB122" s="528"/>
      <c r="AC122" s="528"/>
      <c r="AD122" s="511"/>
    </row>
    <row r="123" spans="1:30" ht="10.8" customHeight="1">
      <c r="A123" s="211"/>
      <c r="B123" s="211"/>
      <c r="C123" s="211"/>
      <c r="D123" s="211"/>
      <c r="E123" s="211"/>
      <c r="F123" s="211"/>
      <c r="G123" s="211"/>
      <c r="H123" s="211"/>
      <c r="I123" s="211"/>
      <c r="J123" s="211"/>
      <c r="K123" s="211"/>
      <c r="L123" s="211"/>
      <c r="M123" s="211"/>
      <c r="N123" s="211"/>
      <c r="O123" s="211"/>
      <c r="P123" s="211"/>
      <c r="Q123" s="211"/>
      <c r="R123" s="211"/>
      <c r="S123" s="211"/>
      <c r="T123" s="211"/>
      <c r="U123" s="211"/>
      <c r="V123" s="211"/>
      <c r="W123" s="211"/>
      <c r="X123" s="211"/>
      <c r="Y123" s="211"/>
      <c r="Z123" s="211"/>
      <c r="AA123" s="211"/>
      <c r="AB123" s="211"/>
      <c r="AC123" s="211"/>
      <c r="AD123" s="211"/>
    </row>
    <row r="124" spans="1:30" ht="11.4" customHeight="1">
      <c r="A124" s="504" t="s">
        <v>5634</v>
      </c>
      <c r="B124" s="506"/>
      <c r="C124" s="506"/>
      <c r="D124" s="506"/>
      <c r="E124" s="506"/>
      <c r="F124" s="506"/>
      <c r="G124" s="506"/>
      <c r="H124" s="506"/>
      <c r="I124" s="506"/>
      <c r="J124" s="506"/>
      <c r="K124" s="506"/>
      <c r="L124" s="506"/>
      <c r="M124" s="506"/>
      <c r="N124" s="506"/>
      <c r="O124" s="506"/>
      <c r="P124" s="506"/>
      <c r="Q124" s="506"/>
      <c r="R124" s="506"/>
      <c r="S124" s="506"/>
      <c r="T124" s="506"/>
      <c r="U124" s="506"/>
      <c r="V124" s="506"/>
      <c r="W124" s="506"/>
      <c r="X124" s="505"/>
      <c r="Y124" s="537">
        <v>51.56</v>
      </c>
      <c r="Z124" s="538"/>
      <c r="AA124" s="538"/>
      <c r="AB124" s="538"/>
      <c r="AC124" s="538"/>
      <c r="AD124" s="539"/>
    </row>
    <row r="125" spans="1:30" ht="11.4" customHeight="1">
      <c r="A125" s="504" t="s">
        <v>5635</v>
      </c>
      <c r="B125" s="506"/>
      <c r="C125" s="506"/>
      <c r="D125" s="506"/>
      <c r="E125" s="506"/>
      <c r="F125" s="506"/>
      <c r="G125" s="506"/>
      <c r="H125" s="506"/>
      <c r="I125" s="506"/>
      <c r="J125" s="506"/>
      <c r="K125" s="506"/>
      <c r="L125" s="506"/>
      <c r="M125" s="506"/>
      <c r="N125" s="506"/>
      <c r="O125" s="506"/>
      <c r="P125" s="506"/>
      <c r="Q125" s="506"/>
      <c r="R125" s="506"/>
      <c r="S125" s="506"/>
      <c r="T125" s="506"/>
      <c r="U125" s="506"/>
      <c r="V125" s="506"/>
      <c r="W125" s="506"/>
      <c r="X125" s="505"/>
      <c r="Y125" s="537">
        <v>12.92</v>
      </c>
      <c r="Z125" s="538"/>
      <c r="AA125" s="538"/>
      <c r="AB125" s="538"/>
      <c r="AC125" s="538"/>
      <c r="AD125" s="539"/>
    </row>
    <row r="126" spans="1:30" ht="11.4" customHeight="1">
      <c r="A126" s="504" t="s">
        <v>5636</v>
      </c>
      <c r="B126" s="506"/>
      <c r="C126" s="506"/>
      <c r="D126" s="506"/>
      <c r="E126" s="506"/>
      <c r="F126" s="506"/>
      <c r="G126" s="506"/>
      <c r="H126" s="506"/>
      <c r="I126" s="506"/>
      <c r="J126" s="506"/>
      <c r="K126" s="506"/>
      <c r="L126" s="506"/>
      <c r="M126" s="506"/>
      <c r="N126" s="506"/>
      <c r="O126" s="506"/>
      <c r="P126" s="506"/>
      <c r="Q126" s="506"/>
      <c r="R126" s="506"/>
      <c r="S126" s="506"/>
      <c r="T126" s="506"/>
      <c r="U126" s="506"/>
      <c r="V126" s="506"/>
      <c r="W126" s="506"/>
      <c r="X126" s="505"/>
      <c r="Y126" s="537">
        <v>64.48</v>
      </c>
      <c r="Z126" s="538"/>
      <c r="AA126" s="538"/>
      <c r="AB126" s="538"/>
      <c r="AC126" s="538"/>
      <c r="AD126" s="539"/>
    </row>
    <row r="127" spans="1:30" ht="10.8" customHeight="1">
      <c r="A127" s="211"/>
      <c r="B127" s="211"/>
      <c r="C127" s="211"/>
      <c r="D127" s="211"/>
      <c r="E127" s="211"/>
      <c r="F127" s="211"/>
      <c r="G127" s="211"/>
      <c r="H127" s="211"/>
      <c r="I127" s="211"/>
      <c r="J127" s="211"/>
      <c r="K127" s="211"/>
      <c r="L127" s="211"/>
      <c r="M127" s="211"/>
      <c r="N127" s="211"/>
      <c r="O127" s="211"/>
      <c r="P127" s="211"/>
      <c r="Q127" s="211"/>
      <c r="R127" s="211"/>
      <c r="S127" s="211"/>
      <c r="T127" s="211"/>
      <c r="U127" s="211"/>
      <c r="V127" s="211"/>
      <c r="W127" s="211"/>
      <c r="X127" s="211"/>
      <c r="Y127" s="211"/>
      <c r="Z127" s="211"/>
      <c r="AA127" s="211"/>
      <c r="AB127" s="211"/>
      <c r="AC127" s="211"/>
      <c r="AD127" s="211"/>
    </row>
    <row r="128" spans="1:30" ht="13.35" customHeight="1">
      <c r="A128" s="540" t="s">
        <v>5637</v>
      </c>
      <c r="B128" s="540"/>
      <c r="C128" s="540"/>
      <c r="D128" s="540"/>
      <c r="E128" s="540"/>
      <c r="F128" s="540" t="s">
        <v>6802</v>
      </c>
      <c r="G128" s="540"/>
      <c r="H128" s="540"/>
      <c r="I128" s="540"/>
      <c r="J128" s="540"/>
      <c r="K128" s="540"/>
      <c r="L128" s="540"/>
      <c r="M128" s="540"/>
      <c r="N128" s="540"/>
      <c r="O128" s="540"/>
      <c r="P128" s="540"/>
      <c r="Q128" s="540"/>
      <c r="R128" s="540"/>
      <c r="S128" s="540"/>
      <c r="T128" s="540"/>
      <c r="U128" s="540"/>
      <c r="V128" s="540"/>
      <c r="W128" s="540"/>
      <c r="X128" s="540"/>
      <c r="Y128" s="540"/>
      <c r="Z128" s="540"/>
      <c r="AA128" s="540"/>
      <c r="AB128" s="540"/>
      <c r="AC128" s="540"/>
      <c r="AD128" s="540"/>
    </row>
    <row r="129" spans="1:30" ht="10.8" customHeight="1">
      <c r="A129" s="211"/>
      <c r="B129" s="211"/>
      <c r="C129" s="211"/>
      <c r="D129" s="211"/>
      <c r="E129" s="211"/>
      <c r="F129" s="211"/>
      <c r="G129" s="211"/>
      <c r="H129" s="211"/>
      <c r="I129" s="211"/>
      <c r="J129" s="211"/>
      <c r="K129" s="211"/>
      <c r="L129" s="211"/>
      <c r="M129" s="211"/>
      <c r="N129" s="211"/>
      <c r="O129" s="211"/>
      <c r="P129" s="211"/>
      <c r="Q129" s="211"/>
      <c r="R129" s="211"/>
      <c r="S129" s="211"/>
      <c r="T129" s="211"/>
      <c r="U129" s="211"/>
      <c r="V129" s="211"/>
      <c r="W129" s="211"/>
      <c r="X129" s="211"/>
      <c r="Y129" s="211"/>
      <c r="Z129" s="211"/>
      <c r="AA129" s="211"/>
      <c r="AB129" s="211"/>
      <c r="AC129" s="211"/>
      <c r="AD129" s="211"/>
    </row>
    <row r="130" spans="1:30" ht="11.4" customHeight="1">
      <c r="A130" s="211" t="s">
        <v>6856</v>
      </c>
      <c r="B130" s="211"/>
      <c r="C130" s="211"/>
      <c r="D130" s="211"/>
      <c r="E130" s="211"/>
      <c r="F130" s="211"/>
      <c r="G130" s="211"/>
      <c r="H130" s="211"/>
      <c r="I130" s="211"/>
      <c r="J130" s="211"/>
      <c r="K130" s="211"/>
      <c r="L130" s="211"/>
      <c r="M130" s="211"/>
      <c r="N130" s="211"/>
      <c r="O130" s="211"/>
      <c r="P130" s="211"/>
      <c r="Q130" s="211"/>
      <c r="R130" s="211"/>
      <c r="S130" s="211"/>
      <c r="T130" s="211"/>
      <c r="U130" s="211"/>
      <c r="V130" s="211"/>
      <c r="W130" s="211"/>
      <c r="X130" s="211"/>
      <c r="Y130" s="211" t="s">
        <v>5647</v>
      </c>
      <c r="Z130" s="211"/>
      <c r="AA130" s="211"/>
      <c r="AB130" s="211"/>
      <c r="AC130" s="211"/>
      <c r="AD130" s="211"/>
    </row>
    <row r="131" spans="1:30" ht="10.8" customHeight="1">
      <c r="A131" s="211"/>
      <c r="B131" s="211"/>
      <c r="C131" s="211"/>
      <c r="D131" s="211"/>
      <c r="E131" s="211"/>
      <c r="F131" s="211"/>
      <c r="G131" s="211"/>
      <c r="H131" s="211"/>
      <c r="I131" s="211"/>
      <c r="J131" s="211"/>
      <c r="K131" s="211"/>
      <c r="L131" s="211"/>
      <c r="M131" s="211"/>
      <c r="N131" s="211"/>
      <c r="O131" s="211"/>
      <c r="P131" s="211"/>
      <c r="Q131" s="211"/>
      <c r="R131" s="211"/>
      <c r="S131" s="211"/>
      <c r="T131" s="211"/>
      <c r="U131" s="211"/>
      <c r="V131" s="211"/>
      <c r="W131" s="211"/>
      <c r="X131" s="211"/>
      <c r="Y131" s="211"/>
      <c r="Z131" s="211"/>
      <c r="AA131" s="211"/>
      <c r="AB131" s="211"/>
      <c r="AC131" s="211"/>
      <c r="AD131" s="211"/>
    </row>
    <row r="132" spans="1:30" ht="11.4" customHeight="1">
      <c r="A132" s="501" t="s">
        <v>5628</v>
      </c>
      <c r="B132" s="502"/>
      <c r="C132" s="502"/>
      <c r="D132" s="502"/>
      <c r="E132" s="502"/>
      <c r="F132" s="502"/>
      <c r="G132" s="503"/>
      <c r="H132" s="501" t="s">
        <v>5638</v>
      </c>
      <c r="I132" s="502"/>
      <c r="J132" s="502"/>
      <c r="K132" s="502"/>
      <c r="L132" s="503"/>
      <c r="M132" s="504" t="s">
        <v>5639</v>
      </c>
      <c r="N132" s="505"/>
      <c r="O132" s="504" t="s">
        <v>5640</v>
      </c>
      <c r="P132" s="506"/>
      <c r="Q132" s="506"/>
      <c r="R132" s="505"/>
      <c r="S132" s="504" t="s">
        <v>5641</v>
      </c>
      <c r="T132" s="506"/>
      <c r="U132" s="506"/>
      <c r="V132" s="505"/>
      <c r="W132" s="504" t="s">
        <v>5631</v>
      </c>
      <c r="X132" s="506"/>
      <c r="Y132" s="506"/>
      <c r="Z132" s="506"/>
      <c r="AA132" s="505"/>
      <c r="AB132" s="504" t="s">
        <v>5642</v>
      </c>
      <c r="AC132" s="506"/>
      <c r="AD132" s="505"/>
    </row>
    <row r="133" spans="1:30" ht="11.4" customHeight="1">
      <c r="A133" s="507" t="s">
        <v>5643</v>
      </c>
      <c r="B133" s="508"/>
      <c r="C133" s="508"/>
      <c r="D133" s="508"/>
      <c r="E133" s="508"/>
      <c r="F133" s="508"/>
      <c r="G133" s="509"/>
      <c r="H133" s="507" t="s">
        <v>5644</v>
      </c>
      <c r="I133" s="508"/>
      <c r="J133" s="508"/>
      <c r="K133" s="508"/>
      <c r="L133" s="509"/>
      <c r="M133" s="510">
        <v>7.19</v>
      </c>
      <c r="N133" s="511"/>
      <c r="O133" s="512">
        <v>20.21</v>
      </c>
      <c r="P133" s="513"/>
      <c r="Q133" s="513"/>
      <c r="R133" s="514"/>
      <c r="S133" s="515">
        <v>181.15</v>
      </c>
      <c r="T133" s="516"/>
      <c r="U133" s="516"/>
      <c r="V133" s="517"/>
      <c r="W133" s="518">
        <v>1</v>
      </c>
      <c r="X133" s="519"/>
      <c r="Y133" s="519"/>
      <c r="Z133" s="519"/>
      <c r="AA133" s="520"/>
      <c r="AB133" s="512">
        <v>20.21</v>
      </c>
      <c r="AC133" s="513"/>
      <c r="AD133" s="514"/>
    </row>
    <row r="134" spans="1:30" ht="11.4" customHeight="1">
      <c r="A134" s="507" t="s">
        <v>5648</v>
      </c>
      <c r="B134" s="508"/>
      <c r="C134" s="508"/>
      <c r="D134" s="508"/>
      <c r="E134" s="508"/>
      <c r="F134" s="508"/>
      <c r="G134" s="509"/>
      <c r="H134" s="507" t="s">
        <v>184</v>
      </c>
      <c r="I134" s="508"/>
      <c r="J134" s="508"/>
      <c r="K134" s="508"/>
      <c r="L134" s="509"/>
      <c r="M134" s="512">
        <v>11.56</v>
      </c>
      <c r="N134" s="514"/>
      <c r="O134" s="512">
        <v>29.14</v>
      </c>
      <c r="P134" s="513"/>
      <c r="Q134" s="513"/>
      <c r="R134" s="514"/>
      <c r="S134" s="515">
        <v>152.11000000000001</v>
      </c>
      <c r="T134" s="516"/>
      <c r="U134" s="516"/>
      <c r="V134" s="517"/>
      <c r="W134" s="518">
        <v>1</v>
      </c>
      <c r="X134" s="519"/>
      <c r="Y134" s="519"/>
      <c r="Z134" s="519"/>
      <c r="AA134" s="520"/>
      <c r="AB134" s="512">
        <v>29.14</v>
      </c>
      <c r="AC134" s="513"/>
      <c r="AD134" s="514"/>
    </row>
    <row r="135" spans="1:30" ht="11.4" customHeight="1">
      <c r="A135" s="521" t="s">
        <v>5646</v>
      </c>
      <c r="B135" s="521"/>
      <c r="C135" s="521"/>
      <c r="D135" s="521"/>
      <c r="E135" s="521"/>
      <c r="F135" s="521"/>
      <c r="G135" s="521"/>
      <c r="H135" s="521"/>
      <c r="I135" s="521"/>
      <c r="J135" s="521"/>
      <c r="K135" s="521"/>
      <c r="L135" s="521"/>
      <c r="M135" s="521"/>
      <c r="N135" s="521"/>
      <c r="O135" s="521"/>
      <c r="P135" s="521"/>
      <c r="Q135" s="521"/>
      <c r="R135" s="521"/>
      <c r="S135" s="521"/>
      <c r="T135" s="521"/>
      <c r="U135" s="521"/>
      <c r="V135" s="521"/>
      <c r="W135" s="521"/>
      <c r="X135" s="521"/>
      <c r="Y135" s="512">
        <v>49.35</v>
      </c>
      <c r="Z135" s="513"/>
      <c r="AA135" s="513"/>
      <c r="AB135" s="513"/>
      <c r="AC135" s="513"/>
      <c r="AD135" s="514"/>
    </row>
    <row r="136" spans="1:30" ht="10.8" customHeight="1">
      <c r="A136" s="211"/>
      <c r="B136" s="211"/>
      <c r="C136" s="211"/>
      <c r="D136" s="211"/>
      <c r="E136" s="211"/>
      <c r="F136" s="211"/>
      <c r="G136" s="211"/>
      <c r="H136" s="211"/>
      <c r="I136" s="211"/>
      <c r="J136" s="211"/>
      <c r="K136" s="211"/>
      <c r="L136" s="211"/>
      <c r="M136" s="211"/>
      <c r="N136" s="211"/>
      <c r="O136" s="211"/>
      <c r="P136" s="211"/>
      <c r="Q136" s="211"/>
      <c r="R136" s="211"/>
      <c r="S136" s="211"/>
      <c r="T136" s="211"/>
      <c r="U136" s="211"/>
      <c r="V136" s="211"/>
      <c r="W136" s="211"/>
      <c r="X136" s="211"/>
      <c r="Y136" s="211"/>
      <c r="Z136" s="211"/>
      <c r="AA136" s="211"/>
      <c r="AB136" s="211"/>
      <c r="AC136" s="211"/>
      <c r="AD136" s="211"/>
    </row>
    <row r="137" spans="1:30" ht="11.4" customHeight="1">
      <c r="A137" s="501" t="s">
        <v>5628</v>
      </c>
      <c r="B137" s="502"/>
      <c r="C137" s="502"/>
      <c r="D137" s="502"/>
      <c r="E137" s="502"/>
      <c r="F137" s="502"/>
      <c r="G137" s="503"/>
      <c r="H137" s="501" t="s">
        <v>5629</v>
      </c>
      <c r="I137" s="502"/>
      <c r="J137" s="502"/>
      <c r="K137" s="502"/>
      <c r="L137" s="502"/>
      <c r="M137" s="502"/>
      <c r="N137" s="502"/>
      <c r="O137" s="503"/>
      <c r="P137" s="522" t="s">
        <v>180</v>
      </c>
      <c r="Q137" s="523"/>
      <c r="R137" s="523"/>
      <c r="S137" s="524"/>
      <c r="T137" s="504" t="s">
        <v>5630</v>
      </c>
      <c r="U137" s="506"/>
      <c r="V137" s="506"/>
      <c r="W137" s="505"/>
      <c r="X137" s="504" t="s">
        <v>5631</v>
      </c>
      <c r="Y137" s="506"/>
      <c r="Z137" s="506"/>
      <c r="AA137" s="506"/>
      <c r="AB137" s="505"/>
      <c r="AC137" s="504" t="s">
        <v>5632</v>
      </c>
      <c r="AD137" s="505"/>
    </row>
    <row r="138" spans="1:30" ht="11.4" customHeight="1">
      <c r="A138" s="507" t="s">
        <v>6857</v>
      </c>
      <c r="B138" s="508"/>
      <c r="C138" s="508"/>
      <c r="D138" s="508"/>
      <c r="E138" s="508"/>
      <c r="F138" s="508"/>
      <c r="G138" s="509"/>
      <c r="H138" s="507" t="s">
        <v>6858</v>
      </c>
      <c r="I138" s="508"/>
      <c r="J138" s="508"/>
      <c r="K138" s="508"/>
      <c r="L138" s="508"/>
      <c r="M138" s="508"/>
      <c r="N138" s="508"/>
      <c r="O138" s="509"/>
      <c r="P138" s="525" t="s">
        <v>71</v>
      </c>
      <c r="Q138" s="526"/>
      <c r="R138" s="526"/>
      <c r="S138" s="527"/>
      <c r="T138" s="510">
        <v>0.96</v>
      </c>
      <c r="U138" s="528"/>
      <c r="V138" s="528"/>
      <c r="W138" s="511"/>
      <c r="X138" s="518">
        <v>6</v>
      </c>
      <c r="Y138" s="519"/>
      <c r="Z138" s="519"/>
      <c r="AA138" s="519"/>
      <c r="AB138" s="520"/>
      <c r="AC138" s="510">
        <v>5.76</v>
      </c>
      <c r="AD138" s="511"/>
    </row>
    <row r="139" spans="1:30" ht="22.95" customHeight="1">
      <c r="A139" s="507" t="s">
        <v>6859</v>
      </c>
      <c r="B139" s="508"/>
      <c r="C139" s="508"/>
      <c r="D139" s="508"/>
      <c r="E139" s="508"/>
      <c r="F139" s="508"/>
      <c r="G139" s="509"/>
      <c r="H139" s="507" t="s">
        <v>6860</v>
      </c>
      <c r="I139" s="508"/>
      <c r="J139" s="508"/>
      <c r="K139" s="508"/>
      <c r="L139" s="508"/>
      <c r="M139" s="508"/>
      <c r="N139" s="508"/>
      <c r="O139" s="509"/>
      <c r="P139" s="525" t="s">
        <v>66</v>
      </c>
      <c r="Q139" s="526"/>
      <c r="R139" s="526"/>
      <c r="S139" s="527"/>
      <c r="T139" s="515">
        <v>260.05</v>
      </c>
      <c r="U139" s="516"/>
      <c r="V139" s="516"/>
      <c r="W139" s="517"/>
      <c r="X139" s="518">
        <v>1</v>
      </c>
      <c r="Y139" s="519"/>
      <c r="Z139" s="519"/>
      <c r="AA139" s="519"/>
      <c r="AB139" s="520"/>
      <c r="AC139" s="515">
        <v>260.05</v>
      </c>
      <c r="AD139" s="517"/>
    </row>
    <row r="140" spans="1:30" ht="11.4" customHeight="1">
      <c r="A140" s="521" t="s">
        <v>5633</v>
      </c>
      <c r="B140" s="521"/>
      <c r="C140" s="521"/>
      <c r="D140" s="521"/>
      <c r="E140" s="521"/>
      <c r="F140" s="521"/>
      <c r="G140" s="521"/>
      <c r="H140" s="521"/>
      <c r="I140" s="521"/>
      <c r="J140" s="521"/>
      <c r="K140" s="521"/>
      <c r="L140" s="521"/>
      <c r="M140" s="521"/>
      <c r="N140" s="521"/>
      <c r="O140" s="521"/>
      <c r="P140" s="521"/>
      <c r="Q140" s="521"/>
      <c r="R140" s="521"/>
      <c r="S140" s="521"/>
      <c r="T140" s="521"/>
      <c r="U140" s="521"/>
      <c r="V140" s="521"/>
      <c r="W140" s="521"/>
      <c r="X140" s="521"/>
      <c r="Y140" s="515">
        <v>265.81</v>
      </c>
      <c r="Z140" s="516"/>
      <c r="AA140" s="516"/>
      <c r="AB140" s="516"/>
      <c r="AC140" s="516"/>
      <c r="AD140" s="517"/>
    </row>
    <row r="141" spans="1:30" ht="10.8" customHeight="1">
      <c r="A141" s="211"/>
      <c r="B141" s="211"/>
      <c r="C141" s="211"/>
      <c r="D141" s="211"/>
      <c r="E141" s="211"/>
      <c r="F141" s="211"/>
      <c r="G141" s="211"/>
      <c r="H141" s="211"/>
      <c r="I141" s="211"/>
      <c r="J141" s="211"/>
      <c r="K141" s="211"/>
      <c r="L141" s="211"/>
      <c r="M141" s="211"/>
      <c r="N141" s="211"/>
      <c r="O141" s="211"/>
      <c r="P141" s="211"/>
      <c r="Q141" s="211"/>
      <c r="R141" s="211"/>
      <c r="S141" s="211"/>
      <c r="T141" s="211"/>
      <c r="U141" s="211"/>
      <c r="V141" s="211"/>
      <c r="W141" s="211"/>
      <c r="X141" s="211"/>
      <c r="Y141" s="211"/>
      <c r="Z141" s="211"/>
      <c r="AA141" s="211"/>
      <c r="AB141" s="211"/>
      <c r="AC141" s="211"/>
      <c r="AD141" s="211"/>
    </row>
    <row r="142" spans="1:30" ht="11.4" customHeight="1">
      <c r="A142" s="504" t="s">
        <v>5634</v>
      </c>
      <c r="B142" s="506"/>
      <c r="C142" s="506"/>
      <c r="D142" s="506"/>
      <c r="E142" s="506"/>
      <c r="F142" s="506"/>
      <c r="G142" s="506"/>
      <c r="H142" s="506"/>
      <c r="I142" s="506"/>
      <c r="J142" s="506"/>
      <c r="K142" s="506"/>
      <c r="L142" s="506"/>
      <c r="M142" s="506"/>
      <c r="N142" s="506"/>
      <c r="O142" s="506"/>
      <c r="P142" s="506"/>
      <c r="Q142" s="506"/>
      <c r="R142" s="506"/>
      <c r="S142" s="506"/>
      <c r="T142" s="506"/>
      <c r="U142" s="506"/>
      <c r="V142" s="506"/>
      <c r="W142" s="506"/>
      <c r="X142" s="505"/>
      <c r="Y142" s="534">
        <v>315.16000000000003</v>
      </c>
      <c r="Z142" s="535"/>
      <c r="AA142" s="535"/>
      <c r="AB142" s="535"/>
      <c r="AC142" s="535"/>
      <c r="AD142" s="536"/>
    </row>
    <row r="143" spans="1:30" ht="11.4" customHeight="1">
      <c r="A143" s="504" t="s">
        <v>5635</v>
      </c>
      <c r="B143" s="506"/>
      <c r="C143" s="506"/>
      <c r="D143" s="506"/>
      <c r="E143" s="506"/>
      <c r="F143" s="506"/>
      <c r="G143" s="506"/>
      <c r="H143" s="506"/>
      <c r="I143" s="506"/>
      <c r="J143" s="506"/>
      <c r="K143" s="506"/>
      <c r="L143" s="506"/>
      <c r="M143" s="506"/>
      <c r="N143" s="506"/>
      <c r="O143" s="506"/>
      <c r="P143" s="506"/>
      <c r="Q143" s="506"/>
      <c r="R143" s="506"/>
      <c r="S143" s="506"/>
      <c r="T143" s="506"/>
      <c r="U143" s="506"/>
      <c r="V143" s="506"/>
      <c r="W143" s="506"/>
      <c r="X143" s="505"/>
      <c r="Y143" s="537">
        <v>79.010000000000005</v>
      </c>
      <c r="Z143" s="538"/>
      <c r="AA143" s="538"/>
      <c r="AB143" s="538"/>
      <c r="AC143" s="538"/>
      <c r="AD143" s="539"/>
    </row>
    <row r="144" spans="1:30" ht="11.4" customHeight="1">
      <c r="A144" s="504" t="s">
        <v>5636</v>
      </c>
      <c r="B144" s="506"/>
      <c r="C144" s="506"/>
      <c r="D144" s="506"/>
      <c r="E144" s="506"/>
      <c r="F144" s="506"/>
      <c r="G144" s="506"/>
      <c r="H144" s="506"/>
      <c r="I144" s="506"/>
      <c r="J144" s="506"/>
      <c r="K144" s="506"/>
      <c r="L144" s="506"/>
      <c r="M144" s="506"/>
      <c r="N144" s="506"/>
      <c r="O144" s="506"/>
      <c r="P144" s="506"/>
      <c r="Q144" s="506"/>
      <c r="R144" s="506"/>
      <c r="S144" s="506"/>
      <c r="T144" s="506"/>
      <c r="U144" s="506"/>
      <c r="V144" s="506"/>
      <c r="W144" s="506"/>
      <c r="X144" s="505"/>
      <c r="Y144" s="534">
        <v>394.17</v>
      </c>
      <c r="Z144" s="535"/>
      <c r="AA144" s="535"/>
      <c r="AB144" s="535"/>
      <c r="AC144" s="535"/>
      <c r="AD144" s="536"/>
    </row>
    <row r="145" spans="1:30" ht="10.8" customHeight="1">
      <c r="A145" s="211"/>
      <c r="B145" s="211"/>
      <c r="C145" s="211"/>
      <c r="D145" s="211"/>
      <c r="E145" s="211"/>
      <c r="F145" s="211"/>
      <c r="G145" s="211"/>
      <c r="H145" s="211"/>
      <c r="I145" s="211"/>
      <c r="J145" s="211"/>
      <c r="K145" s="211"/>
      <c r="L145" s="211"/>
      <c r="M145" s="211"/>
      <c r="N145" s="211"/>
      <c r="O145" s="211"/>
      <c r="P145" s="211"/>
      <c r="Q145" s="211"/>
      <c r="R145" s="211"/>
      <c r="S145" s="211"/>
      <c r="T145" s="211"/>
      <c r="U145" s="211"/>
      <c r="V145" s="211"/>
      <c r="W145" s="211"/>
      <c r="X145" s="211"/>
      <c r="Y145" s="211"/>
      <c r="Z145" s="211"/>
      <c r="AA145" s="211"/>
      <c r="AB145" s="211"/>
      <c r="AC145" s="211"/>
      <c r="AD145" s="211"/>
    </row>
    <row r="146" spans="1:30" ht="13.35" customHeight="1">
      <c r="A146" s="540" t="s">
        <v>5637</v>
      </c>
      <c r="B146" s="540"/>
      <c r="C146" s="540"/>
      <c r="D146" s="540"/>
      <c r="E146" s="540"/>
      <c r="F146" s="540" t="s">
        <v>6861</v>
      </c>
      <c r="G146" s="540"/>
      <c r="H146" s="540"/>
      <c r="I146" s="540"/>
      <c r="J146" s="540"/>
      <c r="K146" s="540"/>
      <c r="L146" s="540"/>
      <c r="M146" s="540"/>
      <c r="N146" s="540"/>
      <c r="O146" s="540"/>
      <c r="P146" s="540"/>
      <c r="Q146" s="540"/>
      <c r="R146" s="540"/>
      <c r="S146" s="540"/>
      <c r="T146" s="540"/>
      <c r="U146" s="540"/>
      <c r="V146" s="540"/>
      <c r="W146" s="540"/>
      <c r="X146" s="540"/>
      <c r="Y146" s="540"/>
      <c r="Z146" s="540"/>
      <c r="AA146" s="540"/>
      <c r="AB146" s="540"/>
      <c r="AC146" s="540"/>
      <c r="AD146" s="540"/>
    </row>
    <row r="147" spans="1:30" ht="10.8" customHeight="1">
      <c r="A147" s="211"/>
      <c r="B147" s="211"/>
      <c r="C147" s="211"/>
      <c r="D147" s="211"/>
      <c r="E147" s="211"/>
      <c r="F147" s="211"/>
      <c r="G147" s="211"/>
      <c r="H147" s="211"/>
      <c r="I147" s="211"/>
      <c r="J147" s="211"/>
      <c r="K147" s="211"/>
      <c r="L147" s="211"/>
      <c r="M147" s="211"/>
      <c r="N147" s="211"/>
      <c r="O147" s="211"/>
      <c r="P147" s="211"/>
      <c r="Q147" s="211"/>
      <c r="R147" s="211"/>
      <c r="S147" s="211"/>
      <c r="T147" s="211"/>
      <c r="U147" s="211"/>
      <c r="V147" s="211"/>
      <c r="W147" s="211"/>
      <c r="X147" s="211"/>
      <c r="Y147" s="211"/>
      <c r="Z147" s="211"/>
      <c r="AA147" s="211"/>
      <c r="AB147" s="211"/>
      <c r="AC147" s="211"/>
      <c r="AD147" s="211"/>
    </row>
    <row r="148" spans="1:30" ht="22.95" customHeight="1">
      <c r="A148" s="211" t="s">
        <v>6767</v>
      </c>
      <c r="B148" s="211"/>
      <c r="C148" s="211"/>
      <c r="D148" s="211"/>
      <c r="E148" s="211"/>
      <c r="F148" s="211"/>
      <c r="G148" s="211"/>
      <c r="H148" s="211"/>
      <c r="I148" s="211"/>
      <c r="J148" s="211"/>
      <c r="K148" s="211"/>
      <c r="L148" s="211"/>
      <c r="M148" s="211"/>
      <c r="N148" s="211"/>
      <c r="O148" s="211"/>
      <c r="P148" s="211"/>
      <c r="Q148" s="211"/>
      <c r="R148" s="211"/>
      <c r="S148" s="211"/>
      <c r="T148" s="211"/>
      <c r="U148" s="211"/>
      <c r="V148" s="211"/>
      <c r="W148" s="211"/>
      <c r="X148" s="211"/>
      <c r="Y148" s="211" t="s">
        <v>5660</v>
      </c>
      <c r="Z148" s="211"/>
      <c r="AA148" s="211"/>
      <c r="AB148" s="211"/>
      <c r="AC148" s="211"/>
      <c r="AD148" s="211"/>
    </row>
    <row r="149" spans="1:30" ht="10.8" customHeight="1">
      <c r="A149" s="211"/>
      <c r="B149" s="211"/>
      <c r="C149" s="211"/>
      <c r="D149" s="211"/>
      <c r="E149" s="211"/>
      <c r="F149" s="211"/>
      <c r="G149" s="211"/>
      <c r="H149" s="211"/>
      <c r="I149" s="211"/>
      <c r="J149" s="211"/>
      <c r="K149" s="211"/>
      <c r="L149" s="211"/>
      <c r="M149" s="211"/>
      <c r="N149" s="211"/>
      <c r="O149" s="211"/>
      <c r="P149" s="211"/>
      <c r="Q149" s="211"/>
      <c r="R149" s="211"/>
      <c r="S149" s="211"/>
      <c r="T149" s="211"/>
      <c r="U149" s="211"/>
      <c r="V149" s="211"/>
      <c r="W149" s="211"/>
      <c r="X149" s="211"/>
      <c r="Y149" s="211"/>
      <c r="Z149" s="211"/>
      <c r="AA149" s="211"/>
      <c r="AB149" s="211"/>
      <c r="AC149" s="211"/>
      <c r="AD149" s="211"/>
    </row>
    <row r="150" spans="1:30" ht="11.4" customHeight="1">
      <c r="A150" s="501" t="s">
        <v>5628</v>
      </c>
      <c r="B150" s="502"/>
      <c r="C150" s="502"/>
      <c r="D150" s="502"/>
      <c r="E150" s="502"/>
      <c r="F150" s="502"/>
      <c r="G150" s="503"/>
      <c r="H150" s="501" t="s">
        <v>5638</v>
      </c>
      <c r="I150" s="502"/>
      <c r="J150" s="502"/>
      <c r="K150" s="502"/>
      <c r="L150" s="503"/>
      <c r="M150" s="504" t="s">
        <v>5639</v>
      </c>
      <c r="N150" s="505"/>
      <c r="O150" s="504" t="s">
        <v>5640</v>
      </c>
      <c r="P150" s="506"/>
      <c r="Q150" s="506"/>
      <c r="R150" s="505"/>
      <c r="S150" s="504" t="s">
        <v>5641</v>
      </c>
      <c r="T150" s="506"/>
      <c r="U150" s="506"/>
      <c r="V150" s="505"/>
      <c r="W150" s="504" t="s">
        <v>5631</v>
      </c>
      <c r="X150" s="506"/>
      <c r="Y150" s="506"/>
      <c r="Z150" s="506"/>
      <c r="AA150" s="505"/>
      <c r="AB150" s="504" t="s">
        <v>5642</v>
      </c>
      <c r="AC150" s="506"/>
      <c r="AD150" s="505"/>
    </row>
    <row r="151" spans="1:30" ht="11.4" customHeight="1">
      <c r="A151" s="507" t="s">
        <v>5643</v>
      </c>
      <c r="B151" s="508"/>
      <c r="C151" s="508"/>
      <c r="D151" s="508"/>
      <c r="E151" s="508"/>
      <c r="F151" s="508"/>
      <c r="G151" s="509"/>
      <c r="H151" s="507" t="s">
        <v>5644</v>
      </c>
      <c r="I151" s="508"/>
      <c r="J151" s="508"/>
      <c r="K151" s="508"/>
      <c r="L151" s="509"/>
      <c r="M151" s="510">
        <v>7.19</v>
      </c>
      <c r="N151" s="511"/>
      <c r="O151" s="512">
        <v>20.21</v>
      </c>
      <c r="P151" s="513"/>
      <c r="Q151" s="513"/>
      <c r="R151" s="514"/>
      <c r="S151" s="515">
        <v>181.15</v>
      </c>
      <c r="T151" s="516"/>
      <c r="U151" s="516"/>
      <c r="V151" s="517"/>
      <c r="W151" s="518">
        <v>1.2608999999999999</v>
      </c>
      <c r="X151" s="519"/>
      <c r="Y151" s="519"/>
      <c r="Z151" s="519"/>
      <c r="AA151" s="520"/>
      <c r="AB151" s="512">
        <v>25.48</v>
      </c>
      <c r="AC151" s="513"/>
      <c r="AD151" s="514"/>
    </row>
    <row r="152" spans="1:30" ht="11.4" customHeight="1">
      <c r="A152" s="507" t="s">
        <v>5648</v>
      </c>
      <c r="B152" s="508"/>
      <c r="C152" s="508"/>
      <c r="D152" s="508"/>
      <c r="E152" s="508"/>
      <c r="F152" s="508"/>
      <c r="G152" s="509"/>
      <c r="H152" s="507" t="s">
        <v>184</v>
      </c>
      <c r="I152" s="508"/>
      <c r="J152" s="508"/>
      <c r="K152" s="508"/>
      <c r="L152" s="509"/>
      <c r="M152" s="512">
        <v>11.56</v>
      </c>
      <c r="N152" s="514"/>
      <c r="O152" s="512">
        <v>29.14</v>
      </c>
      <c r="P152" s="513"/>
      <c r="Q152" s="513"/>
      <c r="R152" s="514"/>
      <c r="S152" s="515">
        <v>152.11000000000001</v>
      </c>
      <c r="T152" s="516"/>
      <c r="U152" s="516"/>
      <c r="V152" s="517"/>
      <c r="W152" s="518">
        <v>0.2034</v>
      </c>
      <c r="X152" s="519"/>
      <c r="Y152" s="519"/>
      <c r="Z152" s="519"/>
      <c r="AA152" s="520"/>
      <c r="AB152" s="510">
        <v>5.92</v>
      </c>
      <c r="AC152" s="528"/>
      <c r="AD152" s="511"/>
    </row>
    <row r="153" spans="1:30" ht="11.4" customHeight="1">
      <c r="A153" s="521" t="s">
        <v>5646</v>
      </c>
      <c r="B153" s="521"/>
      <c r="C153" s="521"/>
      <c r="D153" s="521"/>
      <c r="E153" s="521"/>
      <c r="F153" s="521"/>
      <c r="G153" s="521"/>
      <c r="H153" s="521"/>
      <c r="I153" s="521"/>
      <c r="J153" s="521"/>
      <c r="K153" s="521"/>
      <c r="L153" s="521"/>
      <c r="M153" s="521"/>
      <c r="N153" s="521"/>
      <c r="O153" s="521"/>
      <c r="P153" s="521"/>
      <c r="Q153" s="521"/>
      <c r="R153" s="521"/>
      <c r="S153" s="521"/>
      <c r="T153" s="521"/>
      <c r="U153" s="521"/>
      <c r="V153" s="521"/>
      <c r="W153" s="521"/>
      <c r="X153" s="521"/>
      <c r="Y153" s="512">
        <v>31.4</v>
      </c>
      <c r="Z153" s="513"/>
      <c r="AA153" s="513"/>
      <c r="AB153" s="513"/>
      <c r="AC153" s="513"/>
      <c r="AD153" s="514"/>
    </row>
    <row r="154" spans="1:30" ht="10.8" customHeight="1">
      <c r="A154" s="211"/>
      <c r="B154" s="211"/>
      <c r="C154" s="211"/>
      <c r="D154" s="211"/>
      <c r="E154" s="211"/>
      <c r="F154" s="211"/>
      <c r="G154" s="211"/>
      <c r="H154" s="211"/>
      <c r="I154" s="211"/>
      <c r="J154" s="211"/>
      <c r="K154" s="211"/>
      <c r="L154" s="211"/>
      <c r="M154" s="211"/>
      <c r="N154" s="211"/>
      <c r="O154" s="211"/>
      <c r="P154" s="211"/>
      <c r="Q154" s="211"/>
      <c r="R154" s="211"/>
      <c r="S154" s="211"/>
      <c r="T154" s="211"/>
      <c r="U154" s="211"/>
      <c r="V154" s="211"/>
      <c r="W154" s="211"/>
      <c r="X154" s="211"/>
      <c r="Y154" s="211"/>
      <c r="Z154" s="211"/>
      <c r="AA154" s="211"/>
      <c r="AB154" s="211"/>
      <c r="AC154" s="211"/>
      <c r="AD154" s="211"/>
    </row>
    <row r="155" spans="1:30" ht="34.5" customHeight="1">
      <c r="A155" s="501" t="s">
        <v>5628</v>
      </c>
      <c r="B155" s="502"/>
      <c r="C155" s="503"/>
      <c r="D155" s="501" t="s">
        <v>5649</v>
      </c>
      <c r="E155" s="502"/>
      <c r="F155" s="502"/>
      <c r="G155" s="502"/>
      <c r="H155" s="502"/>
      <c r="I155" s="502"/>
      <c r="J155" s="502"/>
      <c r="K155" s="503"/>
      <c r="L155" s="522" t="s">
        <v>180</v>
      </c>
      <c r="M155" s="524"/>
      <c r="N155" s="504" t="s">
        <v>5650</v>
      </c>
      <c r="O155" s="506"/>
      <c r="P155" s="505"/>
      <c r="Q155" s="504" t="s">
        <v>5651</v>
      </c>
      <c r="R155" s="506"/>
      <c r="S155" s="506"/>
      <c r="T155" s="505"/>
      <c r="U155" s="504" t="s">
        <v>5631</v>
      </c>
      <c r="V155" s="506"/>
      <c r="W155" s="506"/>
      <c r="X155" s="505"/>
      <c r="Y155" s="504" t="s">
        <v>5652</v>
      </c>
      <c r="Z155" s="506"/>
      <c r="AA155" s="506"/>
      <c r="AB155" s="506"/>
      <c r="AC155" s="505"/>
      <c r="AD155" s="532" t="s">
        <v>5653</v>
      </c>
    </row>
    <row r="156" spans="1:30" ht="45.9" customHeight="1">
      <c r="A156" s="507" t="s">
        <v>6768</v>
      </c>
      <c r="B156" s="508"/>
      <c r="C156" s="509"/>
      <c r="D156" s="507" t="s">
        <v>6769</v>
      </c>
      <c r="E156" s="508"/>
      <c r="F156" s="508"/>
      <c r="G156" s="508"/>
      <c r="H156" s="508"/>
      <c r="I156" s="508"/>
      <c r="J156" s="508"/>
      <c r="K156" s="509"/>
      <c r="L156" s="525" t="s">
        <v>5761</v>
      </c>
      <c r="M156" s="527"/>
      <c r="N156" s="510">
        <v>0</v>
      </c>
      <c r="O156" s="528"/>
      <c r="P156" s="511"/>
      <c r="Q156" s="512">
        <v>27.85</v>
      </c>
      <c r="R156" s="513"/>
      <c r="S156" s="513"/>
      <c r="T156" s="514"/>
      <c r="U156" s="518">
        <v>3.2467999999999999</v>
      </c>
      <c r="V156" s="519"/>
      <c r="W156" s="519"/>
      <c r="X156" s="520"/>
      <c r="Y156" s="510">
        <v>0</v>
      </c>
      <c r="Z156" s="528"/>
      <c r="AA156" s="528"/>
      <c r="AB156" s="528"/>
      <c r="AC156" s="511"/>
      <c r="AD156" s="547">
        <v>90.42</v>
      </c>
    </row>
    <row r="157" spans="1:30" ht="45.9" customHeight="1">
      <c r="A157" s="507" t="s">
        <v>6770</v>
      </c>
      <c r="B157" s="508"/>
      <c r="C157" s="509"/>
      <c r="D157" s="507" t="s">
        <v>6771</v>
      </c>
      <c r="E157" s="508"/>
      <c r="F157" s="508"/>
      <c r="G157" s="508"/>
      <c r="H157" s="508"/>
      <c r="I157" s="508"/>
      <c r="J157" s="508"/>
      <c r="K157" s="509"/>
      <c r="L157" s="525" t="s">
        <v>5760</v>
      </c>
      <c r="M157" s="527"/>
      <c r="N157" s="510">
        <v>0</v>
      </c>
      <c r="O157" s="528"/>
      <c r="P157" s="511"/>
      <c r="Q157" s="512">
        <v>25.29</v>
      </c>
      <c r="R157" s="513"/>
      <c r="S157" s="513"/>
      <c r="T157" s="514"/>
      <c r="U157" s="518">
        <v>2.504</v>
      </c>
      <c r="V157" s="519"/>
      <c r="W157" s="519"/>
      <c r="X157" s="520"/>
      <c r="Y157" s="510">
        <v>0</v>
      </c>
      <c r="Z157" s="528"/>
      <c r="AA157" s="528"/>
      <c r="AB157" s="528"/>
      <c r="AC157" s="511"/>
      <c r="AD157" s="547">
        <v>63.32</v>
      </c>
    </row>
    <row r="158" spans="1:30" ht="11.4" customHeight="1">
      <c r="A158" s="521" t="s">
        <v>5654</v>
      </c>
      <c r="B158" s="521"/>
      <c r="C158" s="521"/>
      <c r="D158" s="521"/>
      <c r="E158" s="521"/>
      <c r="F158" s="521"/>
      <c r="G158" s="521"/>
      <c r="H158" s="521"/>
      <c r="I158" s="521"/>
      <c r="J158" s="521"/>
      <c r="K158" s="521"/>
      <c r="L158" s="521"/>
      <c r="M158" s="521"/>
      <c r="N158" s="521"/>
      <c r="O158" s="521"/>
      <c r="P158" s="521"/>
      <c r="Q158" s="521"/>
      <c r="R158" s="521"/>
      <c r="S158" s="521"/>
      <c r="T158" s="521"/>
      <c r="U158" s="521"/>
      <c r="V158" s="521"/>
      <c r="W158" s="521"/>
      <c r="X158" s="521"/>
      <c r="Y158" s="510">
        <v>0</v>
      </c>
      <c r="Z158" s="528"/>
      <c r="AA158" s="528"/>
      <c r="AB158" s="528"/>
      <c r="AC158" s="528"/>
      <c r="AD158" s="511"/>
    </row>
    <row r="159" spans="1:30" ht="11.4" customHeight="1">
      <c r="A159" s="521" t="s">
        <v>5655</v>
      </c>
      <c r="B159" s="521"/>
      <c r="C159" s="521"/>
      <c r="D159" s="521"/>
      <c r="E159" s="521"/>
      <c r="F159" s="521"/>
      <c r="G159" s="521"/>
      <c r="H159" s="521"/>
      <c r="I159" s="521"/>
      <c r="J159" s="521"/>
      <c r="K159" s="521"/>
      <c r="L159" s="521"/>
      <c r="M159" s="521"/>
      <c r="N159" s="521"/>
      <c r="O159" s="521"/>
      <c r="P159" s="521"/>
      <c r="Q159" s="521"/>
      <c r="R159" s="521"/>
      <c r="S159" s="521"/>
      <c r="T159" s="521"/>
      <c r="U159" s="521"/>
      <c r="V159" s="521"/>
      <c r="W159" s="521"/>
      <c r="X159" s="521"/>
      <c r="Y159" s="515">
        <v>153.74</v>
      </c>
      <c r="Z159" s="516"/>
      <c r="AA159" s="516"/>
      <c r="AB159" s="516"/>
      <c r="AC159" s="516"/>
      <c r="AD159" s="517"/>
    </row>
    <row r="160" spans="1:30" ht="10.8" customHeight="1">
      <c r="A160" s="211"/>
      <c r="B160" s="211"/>
      <c r="C160" s="211"/>
      <c r="D160" s="211"/>
      <c r="E160" s="211"/>
      <c r="F160" s="211"/>
      <c r="G160" s="211"/>
      <c r="H160" s="211"/>
      <c r="I160" s="211"/>
      <c r="J160" s="211"/>
      <c r="K160" s="211"/>
      <c r="L160" s="211"/>
      <c r="M160" s="211"/>
      <c r="N160" s="211"/>
      <c r="O160" s="211"/>
      <c r="P160" s="211"/>
      <c r="Q160" s="211"/>
      <c r="R160" s="211"/>
      <c r="S160" s="211"/>
      <c r="T160" s="211"/>
      <c r="U160" s="211"/>
      <c r="V160" s="211"/>
      <c r="W160" s="211"/>
      <c r="X160" s="211"/>
      <c r="Y160" s="211"/>
      <c r="Z160" s="211"/>
      <c r="AA160" s="211"/>
      <c r="AB160" s="211"/>
      <c r="AC160" s="211"/>
      <c r="AD160" s="211"/>
    </row>
    <row r="161" spans="1:30" ht="11.4" customHeight="1">
      <c r="A161" s="504" t="s">
        <v>5634</v>
      </c>
      <c r="B161" s="506"/>
      <c r="C161" s="506"/>
      <c r="D161" s="506"/>
      <c r="E161" s="506"/>
      <c r="F161" s="506"/>
      <c r="G161" s="506"/>
      <c r="H161" s="506"/>
      <c r="I161" s="506"/>
      <c r="J161" s="506"/>
      <c r="K161" s="506"/>
      <c r="L161" s="506"/>
      <c r="M161" s="506"/>
      <c r="N161" s="506"/>
      <c r="O161" s="506"/>
      <c r="P161" s="506"/>
      <c r="Q161" s="506"/>
      <c r="R161" s="506"/>
      <c r="S161" s="506"/>
      <c r="T161" s="506"/>
      <c r="U161" s="506"/>
      <c r="V161" s="506"/>
      <c r="W161" s="506"/>
      <c r="X161" s="505"/>
      <c r="Y161" s="534">
        <v>185.14</v>
      </c>
      <c r="Z161" s="535"/>
      <c r="AA161" s="535"/>
      <c r="AB161" s="535"/>
      <c r="AC161" s="535"/>
      <c r="AD161" s="536"/>
    </row>
    <row r="162" spans="1:30" ht="11.4" customHeight="1">
      <c r="A162" s="504" t="s">
        <v>5635</v>
      </c>
      <c r="B162" s="506"/>
      <c r="C162" s="506"/>
      <c r="D162" s="506"/>
      <c r="E162" s="506"/>
      <c r="F162" s="506"/>
      <c r="G162" s="506"/>
      <c r="H162" s="506"/>
      <c r="I162" s="506"/>
      <c r="J162" s="506"/>
      <c r="K162" s="506"/>
      <c r="L162" s="506"/>
      <c r="M162" s="506"/>
      <c r="N162" s="506"/>
      <c r="O162" s="506"/>
      <c r="P162" s="506"/>
      <c r="Q162" s="506"/>
      <c r="R162" s="506"/>
      <c r="S162" s="506"/>
      <c r="T162" s="506"/>
      <c r="U162" s="506"/>
      <c r="V162" s="506"/>
      <c r="W162" s="506"/>
      <c r="X162" s="505"/>
      <c r="Y162" s="537">
        <v>46.41</v>
      </c>
      <c r="Z162" s="538"/>
      <c r="AA162" s="538"/>
      <c r="AB162" s="538"/>
      <c r="AC162" s="538"/>
      <c r="AD162" s="539"/>
    </row>
    <row r="163" spans="1:30" ht="11.4" customHeight="1">
      <c r="A163" s="504" t="s">
        <v>5636</v>
      </c>
      <c r="B163" s="506"/>
      <c r="C163" s="506"/>
      <c r="D163" s="506"/>
      <c r="E163" s="506"/>
      <c r="F163" s="506"/>
      <c r="G163" s="506"/>
      <c r="H163" s="506"/>
      <c r="I163" s="506"/>
      <c r="J163" s="506"/>
      <c r="K163" s="506"/>
      <c r="L163" s="506"/>
      <c r="M163" s="506"/>
      <c r="N163" s="506"/>
      <c r="O163" s="506"/>
      <c r="P163" s="506"/>
      <c r="Q163" s="506"/>
      <c r="R163" s="506"/>
      <c r="S163" s="506"/>
      <c r="T163" s="506"/>
      <c r="U163" s="506"/>
      <c r="V163" s="506"/>
      <c r="W163" s="506"/>
      <c r="X163" s="505"/>
      <c r="Y163" s="534">
        <v>231.55</v>
      </c>
      <c r="Z163" s="535"/>
      <c r="AA163" s="535"/>
      <c r="AB163" s="535"/>
      <c r="AC163" s="535"/>
      <c r="AD163" s="536"/>
    </row>
    <row r="164" spans="1:30" ht="10.8" customHeight="1">
      <c r="A164" s="211"/>
      <c r="B164" s="211"/>
      <c r="C164" s="211"/>
      <c r="D164" s="211"/>
      <c r="E164" s="211"/>
      <c r="F164" s="211"/>
      <c r="G164" s="211"/>
      <c r="H164" s="211"/>
      <c r="I164" s="211"/>
      <c r="J164" s="211"/>
      <c r="K164" s="211"/>
      <c r="L164" s="211"/>
      <c r="M164" s="211"/>
      <c r="N164" s="211"/>
      <c r="O164" s="211"/>
      <c r="P164" s="211"/>
      <c r="Q164" s="211"/>
      <c r="R164" s="211"/>
      <c r="S164" s="211"/>
      <c r="T164" s="211"/>
      <c r="U164" s="211"/>
      <c r="V164" s="211"/>
      <c r="W164" s="211"/>
      <c r="X164" s="211"/>
      <c r="Y164" s="211"/>
      <c r="Z164" s="211"/>
      <c r="AA164" s="211"/>
      <c r="AB164" s="211"/>
      <c r="AC164" s="211"/>
      <c r="AD164" s="211"/>
    </row>
    <row r="165" spans="1:30" ht="13.35" customHeight="1">
      <c r="A165" s="540" t="s">
        <v>5637</v>
      </c>
      <c r="B165" s="540"/>
      <c r="C165" s="540"/>
      <c r="D165" s="540"/>
      <c r="E165" s="540"/>
      <c r="F165" s="540" t="s">
        <v>6772</v>
      </c>
      <c r="G165" s="540"/>
      <c r="H165" s="540"/>
      <c r="I165" s="540"/>
      <c r="J165" s="540"/>
      <c r="K165" s="540"/>
      <c r="L165" s="540"/>
      <c r="M165" s="540"/>
      <c r="N165" s="540"/>
      <c r="O165" s="540"/>
      <c r="P165" s="540"/>
      <c r="Q165" s="540"/>
      <c r="R165" s="540"/>
      <c r="S165" s="540"/>
      <c r="T165" s="540"/>
      <c r="U165" s="540"/>
      <c r="V165" s="540"/>
      <c r="W165" s="540"/>
      <c r="X165" s="540"/>
      <c r="Y165" s="540"/>
      <c r="Z165" s="540"/>
      <c r="AA165" s="540"/>
      <c r="AB165" s="540"/>
      <c r="AC165" s="540"/>
      <c r="AD165" s="540"/>
    </row>
    <row r="166" spans="1:30" ht="10.8" customHeight="1">
      <c r="A166" s="211"/>
      <c r="B166" s="211"/>
      <c r="C166" s="211"/>
      <c r="D166" s="211"/>
      <c r="E166" s="211"/>
      <c r="F166" s="211"/>
      <c r="G166" s="211"/>
      <c r="H166" s="211"/>
      <c r="I166" s="211"/>
      <c r="J166" s="211"/>
      <c r="K166" s="211"/>
      <c r="L166" s="211"/>
      <c r="M166" s="211"/>
      <c r="N166" s="211"/>
      <c r="O166" s="211"/>
      <c r="P166" s="211"/>
      <c r="Q166" s="211"/>
      <c r="R166" s="211"/>
      <c r="S166" s="211"/>
      <c r="T166" s="211"/>
      <c r="U166" s="211"/>
      <c r="V166" s="211"/>
      <c r="W166" s="211"/>
      <c r="X166" s="211"/>
      <c r="Y166" s="211"/>
      <c r="Z166" s="211"/>
      <c r="AA166" s="211"/>
      <c r="AB166" s="211"/>
      <c r="AC166" s="211"/>
      <c r="AD166" s="211"/>
    </row>
    <row r="167" spans="1:30" ht="22.95" customHeight="1">
      <c r="A167" s="211" t="s">
        <v>6758</v>
      </c>
      <c r="B167" s="211"/>
      <c r="C167" s="211"/>
      <c r="D167" s="211"/>
      <c r="E167" s="211"/>
      <c r="F167" s="211"/>
      <c r="G167" s="211"/>
      <c r="H167" s="211"/>
      <c r="I167" s="211"/>
      <c r="J167" s="211"/>
      <c r="K167" s="211"/>
      <c r="L167" s="211"/>
      <c r="M167" s="211"/>
      <c r="N167" s="211"/>
      <c r="O167" s="211"/>
      <c r="P167" s="211"/>
      <c r="Q167" s="211"/>
      <c r="R167" s="211"/>
      <c r="S167" s="211"/>
      <c r="T167" s="211"/>
      <c r="U167" s="211"/>
      <c r="V167" s="211"/>
      <c r="W167" s="211"/>
      <c r="X167" s="211"/>
      <c r="Y167" s="211" t="s">
        <v>5627</v>
      </c>
      <c r="Z167" s="211"/>
      <c r="AA167" s="211"/>
      <c r="AB167" s="211"/>
      <c r="AC167" s="211"/>
      <c r="AD167" s="211"/>
    </row>
    <row r="168" spans="1:30" ht="10.8" customHeight="1">
      <c r="A168" s="211"/>
      <c r="B168" s="211"/>
      <c r="C168" s="211"/>
      <c r="D168" s="211"/>
      <c r="E168" s="211"/>
      <c r="F168" s="211"/>
      <c r="G168" s="211"/>
      <c r="H168" s="211"/>
      <c r="I168" s="211"/>
      <c r="J168" s="211"/>
      <c r="K168" s="211"/>
      <c r="L168" s="211"/>
      <c r="M168" s="211"/>
      <c r="N168" s="211"/>
      <c r="O168" s="211"/>
      <c r="P168" s="211"/>
      <c r="Q168" s="211"/>
      <c r="R168" s="211"/>
      <c r="S168" s="211"/>
      <c r="T168" s="211"/>
      <c r="U168" s="211"/>
      <c r="V168" s="211"/>
      <c r="W168" s="211"/>
      <c r="X168" s="211"/>
      <c r="Y168" s="211"/>
      <c r="Z168" s="211"/>
      <c r="AA168" s="211"/>
      <c r="AB168" s="211"/>
      <c r="AC168" s="211"/>
      <c r="AD168" s="211"/>
    </row>
    <row r="169" spans="1:30" ht="11.4" customHeight="1">
      <c r="A169" s="501" t="s">
        <v>5628</v>
      </c>
      <c r="B169" s="502"/>
      <c r="C169" s="502"/>
      <c r="D169" s="502"/>
      <c r="E169" s="502"/>
      <c r="F169" s="502"/>
      <c r="G169" s="503"/>
      <c r="H169" s="501" t="s">
        <v>5638</v>
      </c>
      <c r="I169" s="502"/>
      <c r="J169" s="502"/>
      <c r="K169" s="502"/>
      <c r="L169" s="503"/>
      <c r="M169" s="504" t="s">
        <v>5639</v>
      </c>
      <c r="N169" s="505"/>
      <c r="O169" s="504" t="s">
        <v>5640</v>
      </c>
      <c r="P169" s="506"/>
      <c r="Q169" s="506"/>
      <c r="R169" s="505"/>
      <c r="S169" s="504" t="s">
        <v>5641</v>
      </c>
      <c r="T169" s="506"/>
      <c r="U169" s="506"/>
      <c r="V169" s="505"/>
      <c r="W169" s="504" t="s">
        <v>5631</v>
      </c>
      <c r="X169" s="506"/>
      <c r="Y169" s="506"/>
      <c r="Z169" s="506"/>
      <c r="AA169" s="505"/>
      <c r="AB169" s="504" t="s">
        <v>5642</v>
      </c>
      <c r="AC169" s="506"/>
      <c r="AD169" s="505"/>
    </row>
    <row r="170" spans="1:30" ht="11.4" customHeight="1">
      <c r="A170" s="507" t="s">
        <v>5643</v>
      </c>
      <c r="B170" s="508"/>
      <c r="C170" s="508"/>
      <c r="D170" s="508"/>
      <c r="E170" s="508"/>
      <c r="F170" s="508"/>
      <c r="G170" s="509"/>
      <c r="H170" s="507" t="s">
        <v>5644</v>
      </c>
      <c r="I170" s="508"/>
      <c r="J170" s="508"/>
      <c r="K170" s="508"/>
      <c r="L170" s="509"/>
      <c r="M170" s="510">
        <v>7.19</v>
      </c>
      <c r="N170" s="511"/>
      <c r="O170" s="512">
        <v>20.21</v>
      </c>
      <c r="P170" s="513"/>
      <c r="Q170" s="513"/>
      <c r="R170" s="514"/>
      <c r="S170" s="515">
        <v>181.15</v>
      </c>
      <c r="T170" s="516"/>
      <c r="U170" s="516"/>
      <c r="V170" s="517"/>
      <c r="W170" s="529">
        <v>12.4</v>
      </c>
      <c r="X170" s="530"/>
      <c r="Y170" s="530"/>
      <c r="Z170" s="530"/>
      <c r="AA170" s="531"/>
      <c r="AB170" s="515">
        <v>250.6</v>
      </c>
      <c r="AC170" s="516"/>
      <c r="AD170" s="517"/>
    </row>
    <row r="171" spans="1:30" ht="11.4" customHeight="1">
      <c r="A171" s="521" t="s">
        <v>5646</v>
      </c>
      <c r="B171" s="521"/>
      <c r="C171" s="521"/>
      <c r="D171" s="521"/>
      <c r="E171" s="521"/>
      <c r="F171" s="521"/>
      <c r="G171" s="521"/>
      <c r="H171" s="521"/>
      <c r="I171" s="521"/>
      <c r="J171" s="521"/>
      <c r="K171" s="521"/>
      <c r="L171" s="521"/>
      <c r="M171" s="521"/>
      <c r="N171" s="521"/>
      <c r="O171" s="521"/>
      <c r="P171" s="521"/>
      <c r="Q171" s="521"/>
      <c r="R171" s="521"/>
      <c r="S171" s="521"/>
      <c r="T171" s="521"/>
      <c r="U171" s="521"/>
      <c r="V171" s="521"/>
      <c r="W171" s="521"/>
      <c r="X171" s="521"/>
      <c r="Y171" s="515">
        <v>250.6</v>
      </c>
      <c r="Z171" s="516"/>
      <c r="AA171" s="516"/>
      <c r="AB171" s="516"/>
      <c r="AC171" s="516"/>
      <c r="AD171" s="517"/>
    </row>
    <row r="172" spans="1:30" ht="10.8" customHeight="1">
      <c r="A172" s="211"/>
      <c r="B172" s="211"/>
      <c r="C172" s="211"/>
      <c r="D172" s="211"/>
      <c r="E172" s="211"/>
      <c r="F172" s="211"/>
      <c r="G172" s="211"/>
      <c r="H172" s="211"/>
      <c r="I172" s="211"/>
      <c r="J172" s="211"/>
      <c r="K172" s="211"/>
      <c r="L172" s="211"/>
      <c r="M172" s="211"/>
      <c r="N172" s="211"/>
      <c r="O172" s="211"/>
      <c r="P172" s="211"/>
      <c r="Q172" s="211"/>
      <c r="R172" s="211"/>
      <c r="S172" s="211"/>
      <c r="T172" s="211"/>
      <c r="U172" s="211"/>
      <c r="V172" s="211"/>
      <c r="W172" s="211"/>
      <c r="X172" s="211"/>
      <c r="Y172" s="211"/>
      <c r="Z172" s="211"/>
      <c r="AA172" s="211"/>
      <c r="AB172" s="211"/>
      <c r="AC172" s="211"/>
      <c r="AD172" s="211"/>
    </row>
    <row r="173" spans="1:30" ht="11.4" customHeight="1">
      <c r="A173" s="504" t="s">
        <v>5634</v>
      </c>
      <c r="B173" s="506"/>
      <c r="C173" s="506"/>
      <c r="D173" s="506"/>
      <c r="E173" s="506"/>
      <c r="F173" s="506"/>
      <c r="G173" s="506"/>
      <c r="H173" s="506"/>
      <c r="I173" s="506"/>
      <c r="J173" s="506"/>
      <c r="K173" s="506"/>
      <c r="L173" s="506"/>
      <c r="M173" s="506"/>
      <c r="N173" s="506"/>
      <c r="O173" s="506"/>
      <c r="P173" s="506"/>
      <c r="Q173" s="506"/>
      <c r="R173" s="506"/>
      <c r="S173" s="506"/>
      <c r="T173" s="506"/>
      <c r="U173" s="506"/>
      <c r="V173" s="506"/>
      <c r="W173" s="506"/>
      <c r="X173" s="505"/>
      <c r="Y173" s="534">
        <v>250.6</v>
      </c>
      <c r="Z173" s="535"/>
      <c r="AA173" s="535"/>
      <c r="AB173" s="535"/>
      <c r="AC173" s="535"/>
      <c r="AD173" s="536"/>
    </row>
    <row r="174" spans="1:30" ht="11.4" customHeight="1">
      <c r="A174" s="504" t="s">
        <v>5635</v>
      </c>
      <c r="B174" s="506"/>
      <c r="C174" s="506"/>
      <c r="D174" s="506"/>
      <c r="E174" s="506"/>
      <c r="F174" s="506"/>
      <c r="G174" s="506"/>
      <c r="H174" s="506"/>
      <c r="I174" s="506"/>
      <c r="J174" s="506"/>
      <c r="K174" s="506"/>
      <c r="L174" s="506"/>
      <c r="M174" s="506"/>
      <c r="N174" s="506"/>
      <c r="O174" s="506"/>
      <c r="P174" s="506"/>
      <c r="Q174" s="506"/>
      <c r="R174" s="506"/>
      <c r="S174" s="506"/>
      <c r="T174" s="506"/>
      <c r="U174" s="506"/>
      <c r="V174" s="506"/>
      <c r="W174" s="506"/>
      <c r="X174" s="505"/>
      <c r="Y174" s="537">
        <v>62.82</v>
      </c>
      <c r="Z174" s="538"/>
      <c r="AA174" s="538"/>
      <c r="AB174" s="538"/>
      <c r="AC174" s="538"/>
      <c r="AD174" s="539"/>
    </row>
    <row r="175" spans="1:30" ht="11.4" customHeight="1">
      <c r="A175" s="504" t="s">
        <v>5636</v>
      </c>
      <c r="B175" s="506"/>
      <c r="C175" s="506"/>
      <c r="D175" s="506"/>
      <c r="E175" s="506"/>
      <c r="F175" s="506"/>
      <c r="G175" s="506"/>
      <c r="H175" s="506"/>
      <c r="I175" s="506"/>
      <c r="J175" s="506"/>
      <c r="K175" s="506"/>
      <c r="L175" s="506"/>
      <c r="M175" s="506"/>
      <c r="N175" s="506"/>
      <c r="O175" s="506"/>
      <c r="P175" s="506"/>
      <c r="Q175" s="506"/>
      <c r="R175" s="506"/>
      <c r="S175" s="506"/>
      <c r="T175" s="506"/>
      <c r="U175" s="506"/>
      <c r="V175" s="506"/>
      <c r="W175" s="506"/>
      <c r="X175" s="505"/>
      <c r="Y175" s="534">
        <v>313.42</v>
      </c>
      <c r="Z175" s="535"/>
      <c r="AA175" s="535"/>
      <c r="AB175" s="535"/>
      <c r="AC175" s="535"/>
      <c r="AD175" s="536"/>
    </row>
    <row r="176" spans="1:30" ht="10.8" customHeight="1">
      <c r="A176" s="211"/>
      <c r="B176" s="211"/>
      <c r="C176" s="211"/>
      <c r="D176" s="211"/>
      <c r="E176" s="211"/>
      <c r="F176" s="211"/>
      <c r="G176" s="211"/>
      <c r="H176" s="211"/>
      <c r="I176" s="211"/>
      <c r="J176" s="211"/>
      <c r="K176" s="211"/>
      <c r="L176" s="211"/>
      <c r="M176" s="211"/>
      <c r="N176" s="211"/>
      <c r="O176" s="211"/>
      <c r="P176" s="211"/>
      <c r="Q176" s="211"/>
      <c r="R176" s="211"/>
      <c r="S176" s="211"/>
      <c r="T176" s="211"/>
      <c r="U176" s="211"/>
      <c r="V176" s="211"/>
      <c r="W176" s="211"/>
      <c r="X176" s="211"/>
      <c r="Y176" s="211"/>
      <c r="Z176" s="211"/>
      <c r="AA176" s="211"/>
      <c r="AB176" s="211"/>
      <c r="AC176" s="211"/>
      <c r="AD176" s="211"/>
    </row>
    <row r="177" spans="1:30" ht="13.35" customHeight="1">
      <c r="A177" s="540" t="s">
        <v>5637</v>
      </c>
      <c r="B177" s="540"/>
      <c r="C177" s="540"/>
      <c r="D177" s="540"/>
      <c r="E177" s="540"/>
      <c r="F177" s="540" t="s">
        <v>6759</v>
      </c>
      <c r="G177" s="540"/>
      <c r="H177" s="540"/>
      <c r="I177" s="540"/>
      <c r="J177" s="540"/>
      <c r="K177" s="540"/>
      <c r="L177" s="540"/>
      <c r="M177" s="540"/>
      <c r="N177" s="540"/>
      <c r="O177" s="540"/>
      <c r="P177" s="540"/>
      <c r="Q177" s="540"/>
      <c r="R177" s="540"/>
      <c r="S177" s="540"/>
      <c r="T177" s="540"/>
      <c r="U177" s="540"/>
      <c r="V177" s="540"/>
      <c r="W177" s="540"/>
      <c r="X177" s="540"/>
      <c r="Y177" s="540"/>
      <c r="Z177" s="540"/>
      <c r="AA177" s="540"/>
      <c r="AB177" s="540"/>
      <c r="AC177" s="540"/>
      <c r="AD177" s="540"/>
    </row>
    <row r="178" spans="1:30" ht="10.8" customHeight="1">
      <c r="A178" s="211"/>
      <c r="B178" s="211"/>
      <c r="C178" s="211"/>
      <c r="D178" s="211"/>
      <c r="E178" s="211"/>
      <c r="F178" s="211"/>
      <c r="G178" s="211"/>
      <c r="H178" s="211"/>
      <c r="I178" s="211"/>
      <c r="J178" s="211"/>
      <c r="K178" s="211"/>
      <c r="L178" s="211"/>
      <c r="M178" s="211"/>
      <c r="N178" s="211"/>
      <c r="O178" s="211"/>
      <c r="P178" s="211"/>
      <c r="Q178" s="211"/>
      <c r="R178" s="211"/>
      <c r="S178" s="211"/>
      <c r="T178" s="211"/>
      <c r="U178" s="211"/>
      <c r="V178" s="211"/>
      <c r="W178" s="211"/>
      <c r="X178" s="211"/>
      <c r="Y178" s="211"/>
      <c r="Z178" s="211"/>
      <c r="AA178" s="211"/>
      <c r="AB178" s="211"/>
      <c r="AC178" s="211"/>
      <c r="AD178" s="211"/>
    </row>
    <row r="179" spans="1:30" ht="22.95" customHeight="1">
      <c r="A179" s="211" t="s">
        <v>6829</v>
      </c>
      <c r="B179" s="211"/>
      <c r="C179" s="211"/>
      <c r="D179" s="211"/>
      <c r="E179" s="211"/>
      <c r="F179" s="211"/>
      <c r="G179" s="211"/>
      <c r="H179" s="211"/>
      <c r="I179" s="211"/>
      <c r="J179" s="211"/>
      <c r="K179" s="211"/>
      <c r="L179" s="211"/>
      <c r="M179" s="211"/>
      <c r="N179" s="211"/>
      <c r="O179" s="211"/>
      <c r="P179" s="211"/>
      <c r="Q179" s="211"/>
      <c r="R179" s="211"/>
      <c r="S179" s="211"/>
      <c r="T179" s="211"/>
      <c r="U179" s="211"/>
      <c r="V179" s="211"/>
      <c r="W179" s="211"/>
      <c r="X179" s="211"/>
      <c r="Y179" s="211" t="s">
        <v>5627</v>
      </c>
      <c r="Z179" s="211"/>
      <c r="AA179" s="211"/>
      <c r="AB179" s="211"/>
      <c r="AC179" s="211"/>
      <c r="AD179" s="211"/>
    </row>
    <row r="180" spans="1:30" ht="10.8" customHeight="1">
      <c r="A180" s="211"/>
      <c r="B180" s="211"/>
      <c r="C180" s="211"/>
      <c r="D180" s="211"/>
      <c r="E180" s="211"/>
      <c r="F180" s="211"/>
      <c r="G180" s="211"/>
      <c r="H180" s="211"/>
      <c r="I180" s="211"/>
      <c r="J180" s="211"/>
      <c r="K180" s="211"/>
      <c r="L180" s="211"/>
      <c r="M180" s="211"/>
      <c r="N180" s="211"/>
      <c r="O180" s="211"/>
      <c r="P180" s="211"/>
      <c r="Q180" s="211"/>
      <c r="R180" s="211"/>
      <c r="S180" s="211"/>
      <c r="T180" s="211"/>
      <c r="U180" s="211"/>
      <c r="V180" s="211"/>
      <c r="W180" s="211"/>
      <c r="X180" s="211"/>
      <c r="Y180" s="211"/>
      <c r="Z180" s="211"/>
      <c r="AA180" s="211"/>
      <c r="AB180" s="211"/>
      <c r="AC180" s="211"/>
      <c r="AD180" s="211"/>
    </row>
    <row r="181" spans="1:30" ht="11.4" customHeight="1">
      <c r="A181" s="501" t="s">
        <v>5628</v>
      </c>
      <c r="B181" s="502"/>
      <c r="C181" s="502"/>
      <c r="D181" s="502"/>
      <c r="E181" s="502"/>
      <c r="F181" s="502"/>
      <c r="G181" s="503"/>
      <c r="H181" s="501" t="s">
        <v>5638</v>
      </c>
      <c r="I181" s="502"/>
      <c r="J181" s="502"/>
      <c r="K181" s="502"/>
      <c r="L181" s="503"/>
      <c r="M181" s="504" t="s">
        <v>5639</v>
      </c>
      <c r="N181" s="505"/>
      <c r="O181" s="504" t="s">
        <v>5640</v>
      </c>
      <c r="P181" s="506"/>
      <c r="Q181" s="506"/>
      <c r="R181" s="505"/>
      <c r="S181" s="504" t="s">
        <v>5641</v>
      </c>
      <c r="T181" s="506"/>
      <c r="U181" s="506"/>
      <c r="V181" s="505"/>
      <c r="W181" s="504" t="s">
        <v>5631</v>
      </c>
      <c r="X181" s="506"/>
      <c r="Y181" s="506"/>
      <c r="Z181" s="506"/>
      <c r="AA181" s="505"/>
      <c r="AB181" s="504" t="s">
        <v>5642</v>
      </c>
      <c r="AC181" s="506"/>
      <c r="AD181" s="505"/>
    </row>
    <row r="182" spans="1:30" ht="11.4" customHeight="1">
      <c r="A182" s="507" t="s">
        <v>5658</v>
      </c>
      <c r="B182" s="508"/>
      <c r="C182" s="508"/>
      <c r="D182" s="508"/>
      <c r="E182" s="508"/>
      <c r="F182" s="508"/>
      <c r="G182" s="509"/>
      <c r="H182" s="507" t="s">
        <v>5659</v>
      </c>
      <c r="I182" s="508"/>
      <c r="J182" s="508"/>
      <c r="K182" s="508"/>
      <c r="L182" s="509"/>
      <c r="M182" s="510">
        <v>8.09</v>
      </c>
      <c r="N182" s="511"/>
      <c r="O182" s="512">
        <v>22.05</v>
      </c>
      <c r="P182" s="513"/>
      <c r="Q182" s="513"/>
      <c r="R182" s="514"/>
      <c r="S182" s="515">
        <v>172.66</v>
      </c>
      <c r="T182" s="516"/>
      <c r="U182" s="516"/>
      <c r="V182" s="517"/>
      <c r="W182" s="518">
        <v>1.222415</v>
      </c>
      <c r="X182" s="519"/>
      <c r="Y182" s="519"/>
      <c r="Z182" s="519"/>
      <c r="AA182" s="520"/>
      <c r="AB182" s="512">
        <v>26.95</v>
      </c>
      <c r="AC182" s="513"/>
      <c r="AD182" s="514"/>
    </row>
    <row r="183" spans="1:30" ht="11.4" customHeight="1">
      <c r="A183" s="507" t="s">
        <v>5645</v>
      </c>
      <c r="B183" s="508"/>
      <c r="C183" s="508"/>
      <c r="D183" s="508"/>
      <c r="E183" s="508"/>
      <c r="F183" s="508"/>
      <c r="G183" s="509"/>
      <c r="H183" s="507" t="s">
        <v>190</v>
      </c>
      <c r="I183" s="508"/>
      <c r="J183" s="508"/>
      <c r="K183" s="508"/>
      <c r="L183" s="509"/>
      <c r="M183" s="512">
        <v>11.56</v>
      </c>
      <c r="N183" s="514"/>
      <c r="O183" s="512">
        <v>29.49</v>
      </c>
      <c r="P183" s="513"/>
      <c r="Q183" s="513"/>
      <c r="R183" s="514"/>
      <c r="S183" s="515">
        <v>155.15</v>
      </c>
      <c r="T183" s="516"/>
      <c r="U183" s="516"/>
      <c r="V183" s="517"/>
      <c r="W183" s="518">
        <v>1.222415</v>
      </c>
      <c r="X183" s="519"/>
      <c r="Y183" s="519"/>
      <c r="Z183" s="519"/>
      <c r="AA183" s="520"/>
      <c r="AB183" s="512">
        <v>36.04</v>
      </c>
      <c r="AC183" s="513"/>
      <c r="AD183" s="514"/>
    </row>
    <row r="184" spans="1:30" ht="11.4" customHeight="1">
      <c r="A184" s="521" t="s">
        <v>5646</v>
      </c>
      <c r="B184" s="521"/>
      <c r="C184" s="521"/>
      <c r="D184" s="521"/>
      <c r="E184" s="521"/>
      <c r="F184" s="521"/>
      <c r="G184" s="521"/>
      <c r="H184" s="521"/>
      <c r="I184" s="521"/>
      <c r="J184" s="521"/>
      <c r="K184" s="521"/>
      <c r="L184" s="521"/>
      <c r="M184" s="521"/>
      <c r="N184" s="521"/>
      <c r="O184" s="521"/>
      <c r="P184" s="521"/>
      <c r="Q184" s="521"/>
      <c r="R184" s="521"/>
      <c r="S184" s="521"/>
      <c r="T184" s="521"/>
      <c r="U184" s="521"/>
      <c r="V184" s="521"/>
      <c r="W184" s="521"/>
      <c r="X184" s="521"/>
      <c r="Y184" s="512">
        <v>62.99</v>
      </c>
      <c r="Z184" s="513"/>
      <c r="AA184" s="513"/>
      <c r="AB184" s="513"/>
      <c r="AC184" s="513"/>
      <c r="AD184" s="514"/>
    </row>
    <row r="185" spans="1:30" ht="10.8" customHeight="1">
      <c r="A185" s="211"/>
      <c r="B185" s="211"/>
      <c r="C185" s="211"/>
      <c r="D185" s="211"/>
      <c r="E185" s="211"/>
      <c r="F185" s="211"/>
      <c r="G185" s="211"/>
      <c r="H185" s="211"/>
      <c r="I185" s="211"/>
      <c r="J185" s="211"/>
      <c r="K185" s="211"/>
      <c r="L185" s="211"/>
      <c r="M185" s="211"/>
      <c r="N185" s="211"/>
      <c r="O185" s="211"/>
      <c r="P185" s="211"/>
      <c r="Q185" s="211"/>
      <c r="R185" s="211"/>
      <c r="S185" s="211"/>
      <c r="T185" s="211"/>
      <c r="U185" s="211"/>
      <c r="V185" s="211"/>
      <c r="W185" s="211"/>
      <c r="X185" s="211"/>
      <c r="Y185" s="211"/>
      <c r="Z185" s="211"/>
      <c r="AA185" s="211"/>
      <c r="AB185" s="211"/>
      <c r="AC185" s="211"/>
      <c r="AD185" s="211"/>
    </row>
    <row r="186" spans="1:30" ht="11.4" customHeight="1">
      <c r="A186" s="501" t="s">
        <v>5628</v>
      </c>
      <c r="B186" s="502"/>
      <c r="C186" s="502"/>
      <c r="D186" s="502"/>
      <c r="E186" s="502"/>
      <c r="F186" s="502"/>
      <c r="G186" s="503"/>
      <c r="H186" s="501" t="s">
        <v>5629</v>
      </c>
      <c r="I186" s="502"/>
      <c r="J186" s="502"/>
      <c r="K186" s="502"/>
      <c r="L186" s="502"/>
      <c r="M186" s="502"/>
      <c r="N186" s="502"/>
      <c r="O186" s="503"/>
      <c r="P186" s="522" t="s">
        <v>180</v>
      </c>
      <c r="Q186" s="523"/>
      <c r="R186" s="523"/>
      <c r="S186" s="524"/>
      <c r="T186" s="504" t="s">
        <v>5630</v>
      </c>
      <c r="U186" s="506"/>
      <c r="V186" s="506"/>
      <c r="W186" s="505"/>
      <c r="X186" s="504" t="s">
        <v>5631</v>
      </c>
      <c r="Y186" s="506"/>
      <c r="Z186" s="506"/>
      <c r="AA186" s="506"/>
      <c r="AB186" s="505"/>
      <c r="AC186" s="504" t="s">
        <v>5632</v>
      </c>
      <c r="AD186" s="505"/>
    </row>
    <row r="187" spans="1:30" ht="22.95" customHeight="1">
      <c r="A187" s="507" t="s">
        <v>6830</v>
      </c>
      <c r="B187" s="508"/>
      <c r="C187" s="508"/>
      <c r="D187" s="508"/>
      <c r="E187" s="508"/>
      <c r="F187" s="508"/>
      <c r="G187" s="509"/>
      <c r="H187" s="507" t="s">
        <v>2147</v>
      </c>
      <c r="I187" s="508"/>
      <c r="J187" s="508"/>
      <c r="K187" s="508"/>
      <c r="L187" s="508"/>
      <c r="M187" s="508"/>
      <c r="N187" s="508"/>
      <c r="O187" s="509"/>
      <c r="P187" s="525" t="s">
        <v>71</v>
      </c>
      <c r="Q187" s="526"/>
      <c r="R187" s="526"/>
      <c r="S187" s="527"/>
      <c r="T187" s="548">
        <v>4237.4399999999996</v>
      </c>
      <c r="U187" s="549"/>
      <c r="V187" s="549"/>
      <c r="W187" s="550"/>
      <c r="X187" s="518">
        <v>1</v>
      </c>
      <c r="Y187" s="519"/>
      <c r="Z187" s="519"/>
      <c r="AA187" s="519"/>
      <c r="AB187" s="520"/>
      <c r="AC187" s="548">
        <v>4237.4399999999996</v>
      </c>
      <c r="AD187" s="550"/>
    </row>
    <row r="188" spans="1:30" ht="34.5" customHeight="1">
      <c r="A188" s="507" t="s">
        <v>6831</v>
      </c>
      <c r="B188" s="508"/>
      <c r="C188" s="508"/>
      <c r="D188" s="508"/>
      <c r="E188" s="508"/>
      <c r="F188" s="508"/>
      <c r="G188" s="509"/>
      <c r="H188" s="507" t="s">
        <v>4795</v>
      </c>
      <c r="I188" s="508"/>
      <c r="J188" s="508"/>
      <c r="K188" s="508"/>
      <c r="L188" s="508"/>
      <c r="M188" s="508"/>
      <c r="N188" s="508"/>
      <c r="O188" s="509"/>
      <c r="P188" s="525" t="s">
        <v>71</v>
      </c>
      <c r="Q188" s="526"/>
      <c r="R188" s="526"/>
      <c r="S188" s="527"/>
      <c r="T188" s="512">
        <v>13.12</v>
      </c>
      <c r="U188" s="513"/>
      <c r="V188" s="513"/>
      <c r="W188" s="514"/>
      <c r="X188" s="518">
        <v>3</v>
      </c>
      <c r="Y188" s="519"/>
      <c r="Z188" s="519"/>
      <c r="AA188" s="519"/>
      <c r="AB188" s="520"/>
      <c r="AC188" s="512">
        <v>39.36</v>
      </c>
      <c r="AD188" s="514"/>
    </row>
    <row r="189" spans="1:30" ht="11.4" customHeight="1">
      <c r="A189" s="521" t="s">
        <v>5633</v>
      </c>
      <c r="B189" s="521"/>
      <c r="C189" s="521"/>
      <c r="D189" s="521"/>
      <c r="E189" s="521"/>
      <c r="F189" s="521"/>
      <c r="G189" s="521"/>
      <c r="H189" s="521"/>
      <c r="I189" s="521"/>
      <c r="J189" s="521"/>
      <c r="K189" s="521"/>
      <c r="L189" s="521"/>
      <c r="M189" s="521"/>
      <c r="N189" s="521"/>
      <c r="O189" s="521"/>
      <c r="P189" s="521"/>
      <c r="Q189" s="521"/>
      <c r="R189" s="521"/>
      <c r="S189" s="521"/>
      <c r="T189" s="521"/>
      <c r="U189" s="521"/>
      <c r="V189" s="521"/>
      <c r="W189" s="521"/>
      <c r="X189" s="521"/>
      <c r="Y189" s="548">
        <v>4276.8</v>
      </c>
      <c r="Z189" s="549"/>
      <c r="AA189" s="549"/>
      <c r="AB189" s="549"/>
      <c r="AC189" s="549"/>
      <c r="AD189" s="550"/>
    </row>
    <row r="190" spans="1:30" ht="10.8" customHeight="1">
      <c r="A190" s="211"/>
      <c r="B190" s="211"/>
      <c r="C190" s="211"/>
      <c r="D190" s="211"/>
      <c r="E190" s="211"/>
      <c r="F190" s="211"/>
      <c r="G190" s="211"/>
      <c r="H190" s="211"/>
      <c r="I190" s="211"/>
      <c r="J190" s="211"/>
      <c r="K190" s="211"/>
      <c r="L190" s="211"/>
      <c r="M190" s="211"/>
      <c r="N190" s="211"/>
      <c r="O190" s="211"/>
      <c r="P190" s="211"/>
      <c r="Q190" s="211"/>
      <c r="R190" s="211"/>
      <c r="S190" s="211"/>
      <c r="T190" s="211"/>
      <c r="U190" s="211"/>
      <c r="V190" s="211"/>
      <c r="W190" s="211"/>
      <c r="X190" s="211"/>
      <c r="Y190" s="211"/>
      <c r="Z190" s="211"/>
      <c r="AA190" s="211"/>
      <c r="AB190" s="211"/>
      <c r="AC190" s="211"/>
      <c r="AD190" s="211"/>
    </row>
    <row r="191" spans="1:30" ht="11.4" customHeight="1">
      <c r="A191" s="504" t="s">
        <v>5634</v>
      </c>
      <c r="B191" s="506"/>
      <c r="C191" s="506"/>
      <c r="D191" s="506"/>
      <c r="E191" s="506"/>
      <c r="F191" s="506"/>
      <c r="G191" s="506"/>
      <c r="H191" s="506"/>
      <c r="I191" s="506"/>
      <c r="J191" s="506"/>
      <c r="K191" s="506"/>
      <c r="L191" s="506"/>
      <c r="M191" s="506"/>
      <c r="N191" s="506"/>
      <c r="O191" s="506"/>
      <c r="P191" s="506"/>
      <c r="Q191" s="506"/>
      <c r="R191" s="506"/>
      <c r="S191" s="506"/>
      <c r="T191" s="506"/>
      <c r="U191" s="506"/>
      <c r="V191" s="506"/>
      <c r="W191" s="506"/>
      <c r="X191" s="505"/>
      <c r="Y191" s="551">
        <v>4339.79</v>
      </c>
      <c r="Z191" s="552"/>
      <c r="AA191" s="552"/>
      <c r="AB191" s="552"/>
      <c r="AC191" s="552"/>
      <c r="AD191" s="553"/>
    </row>
    <row r="192" spans="1:30" ht="11.4" customHeight="1">
      <c r="A192" s="504" t="s">
        <v>5635</v>
      </c>
      <c r="B192" s="506"/>
      <c r="C192" s="506"/>
      <c r="D192" s="506"/>
      <c r="E192" s="506"/>
      <c r="F192" s="506"/>
      <c r="G192" s="506"/>
      <c r="H192" s="506"/>
      <c r="I192" s="506"/>
      <c r="J192" s="506"/>
      <c r="K192" s="506"/>
      <c r="L192" s="506"/>
      <c r="M192" s="506"/>
      <c r="N192" s="506"/>
      <c r="O192" s="506"/>
      <c r="P192" s="506"/>
      <c r="Q192" s="506"/>
      <c r="R192" s="506"/>
      <c r="S192" s="506"/>
      <c r="T192" s="506"/>
      <c r="U192" s="506"/>
      <c r="V192" s="506"/>
      <c r="W192" s="506"/>
      <c r="X192" s="505"/>
      <c r="Y192" s="551">
        <v>1087.98</v>
      </c>
      <c r="Z192" s="552"/>
      <c r="AA192" s="552"/>
      <c r="AB192" s="552"/>
      <c r="AC192" s="552"/>
      <c r="AD192" s="553"/>
    </row>
    <row r="193" spans="1:30" ht="11.4" customHeight="1">
      <c r="A193" s="504" t="s">
        <v>5636</v>
      </c>
      <c r="B193" s="506"/>
      <c r="C193" s="506"/>
      <c r="D193" s="506"/>
      <c r="E193" s="506"/>
      <c r="F193" s="506"/>
      <c r="G193" s="506"/>
      <c r="H193" s="506"/>
      <c r="I193" s="506"/>
      <c r="J193" s="506"/>
      <c r="K193" s="506"/>
      <c r="L193" s="506"/>
      <c r="M193" s="506"/>
      <c r="N193" s="506"/>
      <c r="O193" s="506"/>
      <c r="P193" s="506"/>
      <c r="Q193" s="506"/>
      <c r="R193" s="506"/>
      <c r="S193" s="506"/>
      <c r="T193" s="506"/>
      <c r="U193" s="506"/>
      <c r="V193" s="506"/>
      <c r="W193" s="506"/>
      <c r="X193" s="505"/>
      <c r="Y193" s="551">
        <v>5427.77</v>
      </c>
      <c r="Z193" s="552"/>
      <c r="AA193" s="552"/>
      <c r="AB193" s="552"/>
      <c r="AC193" s="552"/>
      <c r="AD193" s="553"/>
    </row>
    <row r="194" spans="1:30" ht="10.8" customHeight="1">
      <c r="A194" s="211"/>
      <c r="B194" s="211"/>
      <c r="C194" s="211"/>
      <c r="D194" s="211"/>
      <c r="E194" s="211"/>
      <c r="F194" s="211"/>
      <c r="G194" s="211"/>
      <c r="H194" s="211"/>
      <c r="I194" s="211"/>
      <c r="J194" s="211"/>
      <c r="K194" s="211"/>
      <c r="L194" s="211"/>
      <c r="M194" s="211"/>
      <c r="N194" s="211"/>
      <c r="O194" s="211"/>
      <c r="P194" s="211"/>
      <c r="Q194" s="211"/>
      <c r="R194" s="211"/>
      <c r="S194" s="211"/>
      <c r="T194" s="211"/>
      <c r="U194" s="211"/>
      <c r="V194" s="211"/>
      <c r="W194" s="211"/>
      <c r="X194" s="211"/>
      <c r="Y194" s="211"/>
      <c r="Z194" s="211"/>
      <c r="AA194" s="211"/>
      <c r="AB194" s="211"/>
      <c r="AC194" s="211"/>
      <c r="AD194" s="211"/>
    </row>
    <row r="195" spans="1:30" ht="13.35" customHeight="1">
      <c r="A195" s="540" t="s">
        <v>5637</v>
      </c>
      <c r="B195" s="540"/>
      <c r="C195" s="540"/>
      <c r="D195" s="540"/>
      <c r="E195" s="540"/>
      <c r="F195" s="540" t="s">
        <v>6832</v>
      </c>
      <c r="G195" s="540"/>
      <c r="H195" s="540"/>
      <c r="I195" s="540"/>
      <c r="J195" s="540"/>
      <c r="K195" s="540"/>
      <c r="L195" s="540"/>
      <c r="M195" s="540"/>
      <c r="N195" s="540"/>
      <c r="O195" s="540"/>
      <c r="P195" s="540"/>
      <c r="Q195" s="540"/>
      <c r="R195" s="540"/>
      <c r="S195" s="540"/>
      <c r="T195" s="540"/>
      <c r="U195" s="540"/>
      <c r="V195" s="540"/>
      <c r="W195" s="540"/>
      <c r="X195" s="540"/>
      <c r="Y195" s="540"/>
      <c r="Z195" s="540"/>
      <c r="AA195" s="540"/>
      <c r="AB195" s="540"/>
      <c r="AC195" s="540"/>
      <c r="AD195" s="540"/>
    </row>
    <row r="196" spans="1:30" ht="10.8" customHeight="1">
      <c r="A196" s="211"/>
      <c r="B196" s="211"/>
      <c r="C196" s="211"/>
      <c r="D196" s="211"/>
      <c r="E196" s="211"/>
      <c r="F196" s="211"/>
      <c r="G196" s="211"/>
      <c r="H196" s="211"/>
      <c r="I196" s="211"/>
      <c r="J196" s="211"/>
      <c r="K196" s="211"/>
      <c r="L196" s="211"/>
      <c r="M196" s="211"/>
      <c r="N196" s="211"/>
      <c r="O196" s="211"/>
      <c r="P196" s="211"/>
      <c r="Q196" s="211"/>
      <c r="R196" s="211"/>
      <c r="S196" s="211"/>
      <c r="T196" s="211"/>
      <c r="U196" s="211"/>
      <c r="V196" s="211"/>
      <c r="W196" s="211"/>
      <c r="X196" s="211"/>
      <c r="Y196" s="211"/>
      <c r="Z196" s="211"/>
      <c r="AA196" s="211"/>
      <c r="AB196" s="211"/>
      <c r="AC196" s="211"/>
      <c r="AD196" s="211"/>
    </row>
    <row r="197" spans="1:30" ht="11.4" customHeight="1">
      <c r="A197" s="211" t="s">
        <v>6839</v>
      </c>
      <c r="B197" s="211"/>
      <c r="C197" s="211"/>
      <c r="D197" s="211"/>
      <c r="E197" s="211"/>
      <c r="F197" s="211"/>
      <c r="G197" s="211"/>
      <c r="H197" s="211"/>
      <c r="I197" s="211"/>
      <c r="J197" s="211"/>
      <c r="K197" s="211"/>
      <c r="L197" s="211"/>
      <c r="M197" s="211"/>
      <c r="N197" s="211"/>
      <c r="O197" s="211"/>
      <c r="P197" s="211"/>
      <c r="Q197" s="211"/>
      <c r="R197" s="211"/>
      <c r="S197" s="211"/>
      <c r="T197" s="211"/>
      <c r="U197" s="211"/>
      <c r="V197" s="211"/>
      <c r="W197" s="211"/>
      <c r="X197" s="211"/>
      <c r="Y197" s="211" t="s">
        <v>5627</v>
      </c>
      <c r="Z197" s="211"/>
      <c r="AA197" s="211"/>
      <c r="AB197" s="211"/>
      <c r="AC197" s="211"/>
      <c r="AD197" s="211"/>
    </row>
    <row r="198" spans="1:30" ht="10.8" customHeight="1">
      <c r="A198" s="211"/>
      <c r="B198" s="211"/>
      <c r="C198" s="211"/>
      <c r="D198" s="211"/>
      <c r="E198" s="211"/>
      <c r="F198" s="211"/>
      <c r="G198" s="211"/>
      <c r="H198" s="211"/>
      <c r="I198" s="211"/>
      <c r="J198" s="211"/>
      <c r="K198" s="211"/>
      <c r="L198" s="211"/>
      <c r="M198" s="211"/>
      <c r="N198" s="211"/>
      <c r="O198" s="211"/>
      <c r="P198" s="211"/>
      <c r="Q198" s="211"/>
      <c r="R198" s="211"/>
      <c r="S198" s="211"/>
      <c r="T198" s="211"/>
      <c r="U198" s="211"/>
      <c r="V198" s="211"/>
      <c r="W198" s="211"/>
      <c r="X198" s="211"/>
      <c r="Y198" s="211"/>
      <c r="Z198" s="211"/>
      <c r="AA198" s="211"/>
      <c r="AB198" s="211"/>
      <c r="AC198" s="211"/>
      <c r="AD198" s="211"/>
    </row>
    <row r="199" spans="1:30" ht="11.4" customHeight="1">
      <c r="A199" s="501" t="s">
        <v>5628</v>
      </c>
      <c r="B199" s="502"/>
      <c r="C199" s="502"/>
      <c r="D199" s="502"/>
      <c r="E199" s="502"/>
      <c r="F199" s="502"/>
      <c r="G199" s="503"/>
      <c r="H199" s="501" t="s">
        <v>5638</v>
      </c>
      <c r="I199" s="502"/>
      <c r="J199" s="502"/>
      <c r="K199" s="502"/>
      <c r="L199" s="503"/>
      <c r="M199" s="504" t="s">
        <v>5639</v>
      </c>
      <c r="N199" s="505"/>
      <c r="O199" s="504" t="s">
        <v>5640</v>
      </c>
      <c r="P199" s="506"/>
      <c r="Q199" s="506"/>
      <c r="R199" s="505"/>
      <c r="S199" s="504" t="s">
        <v>5641</v>
      </c>
      <c r="T199" s="506"/>
      <c r="U199" s="506"/>
      <c r="V199" s="505"/>
      <c r="W199" s="504" t="s">
        <v>5631</v>
      </c>
      <c r="X199" s="506"/>
      <c r="Y199" s="506"/>
      <c r="Z199" s="506"/>
      <c r="AA199" s="505"/>
      <c r="AB199" s="504" t="s">
        <v>5642</v>
      </c>
      <c r="AC199" s="506"/>
      <c r="AD199" s="505"/>
    </row>
    <row r="200" spans="1:30" ht="11.4" customHeight="1">
      <c r="A200" s="507" t="s">
        <v>5658</v>
      </c>
      <c r="B200" s="508"/>
      <c r="C200" s="508"/>
      <c r="D200" s="508"/>
      <c r="E200" s="508"/>
      <c r="F200" s="508"/>
      <c r="G200" s="509"/>
      <c r="H200" s="507" t="s">
        <v>5659</v>
      </c>
      <c r="I200" s="508"/>
      <c r="J200" s="508"/>
      <c r="K200" s="508"/>
      <c r="L200" s="509"/>
      <c r="M200" s="510">
        <v>8.09</v>
      </c>
      <c r="N200" s="511"/>
      <c r="O200" s="512">
        <v>22.05</v>
      </c>
      <c r="P200" s="513"/>
      <c r="Q200" s="513"/>
      <c r="R200" s="514"/>
      <c r="S200" s="515">
        <v>172.66</v>
      </c>
      <c r="T200" s="516"/>
      <c r="U200" s="516"/>
      <c r="V200" s="517"/>
      <c r="W200" s="518">
        <v>1</v>
      </c>
      <c r="X200" s="519"/>
      <c r="Y200" s="519"/>
      <c r="Z200" s="519"/>
      <c r="AA200" s="520"/>
      <c r="AB200" s="512">
        <v>22.05</v>
      </c>
      <c r="AC200" s="513"/>
      <c r="AD200" s="514"/>
    </row>
    <row r="201" spans="1:30" ht="11.4" customHeight="1">
      <c r="A201" s="507" t="s">
        <v>5645</v>
      </c>
      <c r="B201" s="508"/>
      <c r="C201" s="508"/>
      <c r="D201" s="508"/>
      <c r="E201" s="508"/>
      <c r="F201" s="508"/>
      <c r="G201" s="509"/>
      <c r="H201" s="507" t="s">
        <v>190</v>
      </c>
      <c r="I201" s="508"/>
      <c r="J201" s="508"/>
      <c r="K201" s="508"/>
      <c r="L201" s="509"/>
      <c r="M201" s="512">
        <v>11.56</v>
      </c>
      <c r="N201" s="514"/>
      <c r="O201" s="512">
        <v>29.49</v>
      </c>
      <c r="P201" s="513"/>
      <c r="Q201" s="513"/>
      <c r="R201" s="514"/>
      <c r="S201" s="515">
        <v>155.15</v>
      </c>
      <c r="T201" s="516"/>
      <c r="U201" s="516"/>
      <c r="V201" s="517"/>
      <c r="W201" s="518">
        <v>1</v>
      </c>
      <c r="X201" s="519"/>
      <c r="Y201" s="519"/>
      <c r="Z201" s="519"/>
      <c r="AA201" s="520"/>
      <c r="AB201" s="512">
        <v>29.49</v>
      </c>
      <c r="AC201" s="513"/>
      <c r="AD201" s="514"/>
    </row>
    <row r="202" spans="1:30" ht="11.4" customHeight="1">
      <c r="A202" s="521" t="s">
        <v>5646</v>
      </c>
      <c r="B202" s="521"/>
      <c r="C202" s="521"/>
      <c r="D202" s="521"/>
      <c r="E202" s="521"/>
      <c r="F202" s="521"/>
      <c r="G202" s="521"/>
      <c r="H202" s="521"/>
      <c r="I202" s="521"/>
      <c r="J202" s="521"/>
      <c r="K202" s="521"/>
      <c r="L202" s="521"/>
      <c r="M202" s="521"/>
      <c r="N202" s="521"/>
      <c r="O202" s="521"/>
      <c r="P202" s="521"/>
      <c r="Q202" s="521"/>
      <c r="R202" s="521"/>
      <c r="S202" s="521"/>
      <c r="T202" s="521"/>
      <c r="U202" s="521"/>
      <c r="V202" s="521"/>
      <c r="W202" s="521"/>
      <c r="X202" s="521"/>
      <c r="Y202" s="512">
        <v>51.54</v>
      </c>
      <c r="Z202" s="513"/>
      <c r="AA202" s="513"/>
      <c r="AB202" s="513"/>
      <c r="AC202" s="513"/>
      <c r="AD202" s="514"/>
    </row>
    <row r="203" spans="1:30" ht="10.8" customHeight="1">
      <c r="A203" s="211"/>
      <c r="B203" s="211"/>
      <c r="C203" s="211"/>
      <c r="D203" s="211"/>
      <c r="E203" s="211"/>
      <c r="F203" s="211"/>
      <c r="G203" s="211"/>
      <c r="H203" s="211"/>
      <c r="I203" s="211"/>
      <c r="J203" s="211"/>
      <c r="K203" s="211"/>
      <c r="L203" s="211"/>
      <c r="M203" s="211"/>
      <c r="N203" s="211"/>
      <c r="O203" s="211"/>
      <c r="P203" s="211"/>
      <c r="Q203" s="211"/>
      <c r="R203" s="211"/>
      <c r="S203" s="211"/>
      <c r="T203" s="211"/>
      <c r="U203" s="211"/>
      <c r="V203" s="211"/>
      <c r="W203" s="211"/>
      <c r="X203" s="211"/>
      <c r="Y203" s="211"/>
      <c r="Z203" s="211"/>
      <c r="AA203" s="211"/>
      <c r="AB203" s="211"/>
      <c r="AC203" s="211"/>
      <c r="AD203" s="211"/>
    </row>
    <row r="204" spans="1:30" ht="11.4" customHeight="1">
      <c r="A204" s="501" t="s">
        <v>5628</v>
      </c>
      <c r="B204" s="502"/>
      <c r="C204" s="502"/>
      <c r="D204" s="502"/>
      <c r="E204" s="502"/>
      <c r="F204" s="502"/>
      <c r="G204" s="503"/>
      <c r="H204" s="501" t="s">
        <v>5629</v>
      </c>
      <c r="I204" s="502"/>
      <c r="J204" s="502"/>
      <c r="K204" s="502"/>
      <c r="L204" s="502"/>
      <c r="M204" s="502"/>
      <c r="N204" s="502"/>
      <c r="O204" s="503"/>
      <c r="P204" s="522" t="s">
        <v>180</v>
      </c>
      <c r="Q204" s="523"/>
      <c r="R204" s="523"/>
      <c r="S204" s="524"/>
      <c r="T204" s="504" t="s">
        <v>5630</v>
      </c>
      <c r="U204" s="506"/>
      <c r="V204" s="506"/>
      <c r="W204" s="505"/>
      <c r="X204" s="504" t="s">
        <v>5631</v>
      </c>
      <c r="Y204" s="506"/>
      <c r="Z204" s="506"/>
      <c r="AA204" s="506"/>
      <c r="AB204" s="505"/>
      <c r="AC204" s="504" t="s">
        <v>5632</v>
      </c>
      <c r="AD204" s="505"/>
    </row>
    <row r="205" spans="1:30" ht="22.95" customHeight="1">
      <c r="A205" s="507" t="s">
        <v>6840</v>
      </c>
      <c r="B205" s="508"/>
      <c r="C205" s="508"/>
      <c r="D205" s="508"/>
      <c r="E205" s="508"/>
      <c r="F205" s="508"/>
      <c r="G205" s="509"/>
      <c r="H205" s="507" t="s">
        <v>6322</v>
      </c>
      <c r="I205" s="508"/>
      <c r="J205" s="508"/>
      <c r="K205" s="508"/>
      <c r="L205" s="508"/>
      <c r="M205" s="508"/>
      <c r="N205" s="508"/>
      <c r="O205" s="509"/>
      <c r="P205" s="525" t="s">
        <v>71</v>
      </c>
      <c r="Q205" s="526"/>
      <c r="R205" s="526"/>
      <c r="S205" s="527"/>
      <c r="T205" s="515">
        <v>223.84</v>
      </c>
      <c r="U205" s="516"/>
      <c r="V205" s="516"/>
      <c r="W205" s="517"/>
      <c r="X205" s="518">
        <v>1</v>
      </c>
      <c r="Y205" s="519"/>
      <c r="Z205" s="519"/>
      <c r="AA205" s="519"/>
      <c r="AB205" s="520"/>
      <c r="AC205" s="515">
        <v>223.84</v>
      </c>
      <c r="AD205" s="517"/>
    </row>
    <row r="206" spans="1:30" ht="11.4" customHeight="1">
      <c r="A206" s="521" t="s">
        <v>5633</v>
      </c>
      <c r="B206" s="521"/>
      <c r="C206" s="521"/>
      <c r="D206" s="521"/>
      <c r="E206" s="521"/>
      <c r="F206" s="521"/>
      <c r="G206" s="521"/>
      <c r="H206" s="521"/>
      <c r="I206" s="521"/>
      <c r="J206" s="521"/>
      <c r="K206" s="521"/>
      <c r="L206" s="521"/>
      <c r="M206" s="521"/>
      <c r="N206" s="521"/>
      <c r="O206" s="521"/>
      <c r="P206" s="521"/>
      <c r="Q206" s="521"/>
      <c r="R206" s="521"/>
      <c r="S206" s="521"/>
      <c r="T206" s="521"/>
      <c r="U206" s="521"/>
      <c r="V206" s="521"/>
      <c r="W206" s="521"/>
      <c r="X206" s="521"/>
      <c r="Y206" s="515">
        <v>223.84</v>
      </c>
      <c r="Z206" s="516"/>
      <c r="AA206" s="516"/>
      <c r="AB206" s="516"/>
      <c r="AC206" s="516"/>
      <c r="AD206" s="517"/>
    </row>
    <row r="207" spans="1:30" ht="10.8" customHeight="1">
      <c r="A207" s="211"/>
      <c r="B207" s="211"/>
      <c r="C207" s="211"/>
      <c r="D207" s="211"/>
      <c r="E207" s="211"/>
      <c r="F207" s="211"/>
      <c r="G207" s="211"/>
      <c r="H207" s="211"/>
      <c r="I207" s="211"/>
      <c r="J207" s="211"/>
      <c r="K207" s="211"/>
      <c r="L207" s="211"/>
      <c r="M207" s="211"/>
      <c r="N207" s="211"/>
      <c r="O207" s="211"/>
      <c r="P207" s="211"/>
      <c r="Q207" s="211"/>
      <c r="R207" s="211"/>
      <c r="S207" s="211"/>
      <c r="T207" s="211"/>
      <c r="U207" s="211"/>
      <c r="V207" s="211"/>
      <c r="W207" s="211"/>
      <c r="X207" s="211"/>
      <c r="Y207" s="211"/>
      <c r="Z207" s="211"/>
      <c r="AA207" s="211"/>
      <c r="AB207" s="211"/>
      <c r="AC207" s="211"/>
      <c r="AD207" s="211"/>
    </row>
    <row r="208" spans="1:30" ht="11.4" customHeight="1">
      <c r="A208" s="504" t="s">
        <v>5634</v>
      </c>
      <c r="B208" s="506"/>
      <c r="C208" s="506"/>
      <c r="D208" s="506"/>
      <c r="E208" s="506"/>
      <c r="F208" s="506"/>
      <c r="G208" s="506"/>
      <c r="H208" s="506"/>
      <c r="I208" s="506"/>
      <c r="J208" s="506"/>
      <c r="K208" s="506"/>
      <c r="L208" s="506"/>
      <c r="M208" s="506"/>
      <c r="N208" s="506"/>
      <c r="O208" s="506"/>
      <c r="P208" s="506"/>
      <c r="Q208" s="506"/>
      <c r="R208" s="506"/>
      <c r="S208" s="506"/>
      <c r="T208" s="506"/>
      <c r="U208" s="506"/>
      <c r="V208" s="506"/>
      <c r="W208" s="506"/>
      <c r="X208" s="505"/>
      <c r="Y208" s="534">
        <v>275.38</v>
      </c>
      <c r="Z208" s="535"/>
      <c r="AA208" s="535"/>
      <c r="AB208" s="535"/>
      <c r="AC208" s="535"/>
      <c r="AD208" s="536"/>
    </row>
    <row r="209" spans="1:30" ht="11.4" customHeight="1">
      <c r="A209" s="504" t="s">
        <v>5635</v>
      </c>
      <c r="B209" s="506"/>
      <c r="C209" s="506"/>
      <c r="D209" s="506"/>
      <c r="E209" s="506"/>
      <c r="F209" s="506"/>
      <c r="G209" s="506"/>
      <c r="H209" s="506"/>
      <c r="I209" s="506"/>
      <c r="J209" s="506"/>
      <c r="K209" s="506"/>
      <c r="L209" s="506"/>
      <c r="M209" s="506"/>
      <c r="N209" s="506"/>
      <c r="O209" s="506"/>
      <c r="P209" s="506"/>
      <c r="Q209" s="506"/>
      <c r="R209" s="506"/>
      <c r="S209" s="506"/>
      <c r="T209" s="506"/>
      <c r="U209" s="506"/>
      <c r="V209" s="506"/>
      <c r="W209" s="506"/>
      <c r="X209" s="505"/>
      <c r="Y209" s="537">
        <v>69.03</v>
      </c>
      <c r="Z209" s="538"/>
      <c r="AA209" s="538"/>
      <c r="AB209" s="538"/>
      <c r="AC209" s="538"/>
      <c r="AD209" s="539"/>
    </row>
    <row r="210" spans="1:30" ht="11.4" customHeight="1">
      <c r="A210" s="504" t="s">
        <v>5636</v>
      </c>
      <c r="B210" s="506"/>
      <c r="C210" s="506"/>
      <c r="D210" s="506"/>
      <c r="E210" s="506"/>
      <c r="F210" s="506"/>
      <c r="G210" s="506"/>
      <c r="H210" s="506"/>
      <c r="I210" s="506"/>
      <c r="J210" s="506"/>
      <c r="K210" s="506"/>
      <c r="L210" s="506"/>
      <c r="M210" s="506"/>
      <c r="N210" s="506"/>
      <c r="O210" s="506"/>
      <c r="P210" s="506"/>
      <c r="Q210" s="506"/>
      <c r="R210" s="506"/>
      <c r="S210" s="506"/>
      <c r="T210" s="506"/>
      <c r="U210" s="506"/>
      <c r="V210" s="506"/>
      <c r="W210" s="506"/>
      <c r="X210" s="505"/>
      <c r="Y210" s="534">
        <v>344.41</v>
      </c>
      <c r="Z210" s="535"/>
      <c r="AA210" s="535"/>
      <c r="AB210" s="535"/>
      <c r="AC210" s="535"/>
      <c r="AD210" s="536"/>
    </row>
    <row r="211" spans="1:30" ht="10.8" customHeight="1">
      <c r="A211" s="211"/>
      <c r="B211" s="211"/>
      <c r="C211" s="211"/>
      <c r="D211" s="211"/>
      <c r="E211" s="211"/>
      <c r="F211" s="211"/>
      <c r="G211" s="211"/>
      <c r="H211" s="211"/>
      <c r="I211" s="211"/>
      <c r="J211" s="211"/>
      <c r="K211" s="211"/>
      <c r="L211" s="211"/>
      <c r="M211" s="211"/>
      <c r="N211" s="211"/>
      <c r="O211" s="211"/>
      <c r="P211" s="211"/>
      <c r="Q211" s="211"/>
      <c r="R211" s="211"/>
      <c r="S211" s="211"/>
      <c r="T211" s="211"/>
      <c r="U211" s="211"/>
      <c r="V211" s="211"/>
      <c r="W211" s="211"/>
      <c r="X211" s="211"/>
      <c r="Y211" s="211"/>
      <c r="Z211" s="211"/>
      <c r="AA211" s="211"/>
      <c r="AB211" s="211"/>
      <c r="AC211" s="211"/>
      <c r="AD211" s="211"/>
    </row>
    <row r="212" spans="1:30" ht="13.35" customHeight="1">
      <c r="A212" s="540" t="s">
        <v>5637</v>
      </c>
      <c r="B212" s="540"/>
      <c r="C212" s="540"/>
      <c r="D212" s="540"/>
      <c r="E212" s="540"/>
      <c r="F212" s="540" t="s">
        <v>6841</v>
      </c>
      <c r="G212" s="540"/>
      <c r="H212" s="540"/>
      <c r="I212" s="540"/>
      <c r="J212" s="540"/>
      <c r="K212" s="540"/>
      <c r="L212" s="540"/>
      <c r="M212" s="540"/>
      <c r="N212" s="540"/>
      <c r="O212" s="540"/>
      <c r="P212" s="540"/>
      <c r="Q212" s="540"/>
      <c r="R212" s="540"/>
      <c r="S212" s="540"/>
      <c r="T212" s="540"/>
      <c r="U212" s="540"/>
      <c r="V212" s="540"/>
      <c r="W212" s="540"/>
      <c r="X212" s="540"/>
      <c r="Y212" s="540"/>
      <c r="Z212" s="540"/>
      <c r="AA212" s="540"/>
      <c r="AB212" s="540"/>
      <c r="AC212" s="540"/>
      <c r="AD212" s="540"/>
    </row>
    <row r="213" spans="1:30" ht="10.8" customHeight="1">
      <c r="A213" s="211"/>
      <c r="B213" s="211"/>
      <c r="C213" s="211"/>
      <c r="D213" s="211"/>
      <c r="E213" s="211"/>
      <c r="F213" s="211"/>
      <c r="G213" s="211"/>
      <c r="H213" s="211"/>
      <c r="I213" s="211"/>
      <c r="J213" s="211"/>
      <c r="K213" s="211"/>
      <c r="L213" s="211"/>
      <c r="M213" s="211"/>
      <c r="N213" s="211"/>
      <c r="O213" s="211"/>
      <c r="P213" s="211"/>
      <c r="Q213" s="211"/>
      <c r="R213" s="211"/>
      <c r="S213" s="211"/>
      <c r="T213" s="211"/>
      <c r="U213" s="211"/>
      <c r="V213" s="211"/>
      <c r="W213" s="211"/>
      <c r="X213" s="211"/>
      <c r="Y213" s="211"/>
      <c r="Z213" s="211"/>
      <c r="AA213" s="211"/>
      <c r="AB213" s="211"/>
      <c r="AC213" s="211"/>
      <c r="AD213" s="211"/>
    </row>
    <row r="214" spans="1:30" ht="11.4" customHeight="1">
      <c r="A214" s="211" t="s">
        <v>6836</v>
      </c>
      <c r="B214" s="211"/>
      <c r="C214" s="211"/>
      <c r="D214" s="211"/>
      <c r="E214" s="211"/>
      <c r="F214" s="211"/>
      <c r="G214" s="211"/>
      <c r="H214" s="211"/>
      <c r="I214" s="211"/>
      <c r="J214" s="211"/>
      <c r="K214" s="211"/>
      <c r="L214" s="211"/>
      <c r="M214" s="211"/>
      <c r="N214" s="211"/>
      <c r="O214" s="211"/>
      <c r="P214" s="211"/>
      <c r="Q214" s="211"/>
      <c r="R214" s="211"/>
      <c r="S214" s="211"/>
      <c r="T214" s="211"/>
      <c r="U214" s="211"/>
      <c r="V214" s="211"/>
      <c r="W214" s="211"/>
      <c r="X214" s="211"/>
      <c r="Y214" s="211" t="s">
        <v>5627</v>
      </c>
      <c r="Z214" s="211"/>
      <c r="AA214" s="211"/>
      <c r="AB214" s="211"/>
      <c r="AC214" s="211"/>
      <c r="AD214" s="211"/>
    </row>
    <row r="215" spans="1:30" ht="10.8" customHeight="1">
      <c r="A215" s="211"/>
      <c r="B215" s="211"/>
      <c r="C215" s="211"/>
      <c r="D215" s="211"/>
      <c r="E215" s="211"/>
      <c r="F215" s="211"/>
      <c r="G215" s="211"/>
      <c r="H215" s="211"/>
      <c r="I215" s="211"/>
      <c r="J215" s="211"/>
      <c r="K215" s="211"/>
      <c r="L215" s="211"/>
      <c r="M215" s="211"/>
      <c r="N215" s="211"/>
      <c r="O215" s="211"/>
      <c r="P215" s="211"/>
      <c r="Q215" s="211"/>
      <c r="R215" s="211"/>
      <c r="S215" s="211"/>
      <c r="T215" s="211"/>
      <c r="U215" s="211"/>
      <c r="V215" s="211"/>
      <c r="W215" s="211"/>
      <c r="X215" s="211"/>
      <c r="Y215" s="211"/>
      <c r="Z215" s="211"/>
      <c r="AA215" s="211"/>
      <c r="AB215" s="211"/>
      <c r="AC215" s="211"/>
      <c r="AD215" s="211"/>
    </row>
    <row r="216" spans="1:30" ht="11.4" customHeight="1">
      <c r="A216" s="501" t="s">
        <v>5628</v>
      </c>
      <c r="B216" s="502"/>
      <c r="C216" s="502"/>
      <c r="D216" s="502"/>
      <c r="E216" s="502"/>
      <c r="F216" s="502"/>
      <c r="G216" s="503"/>
      <c r="H216" s="501" t="s">
        <v>5638</v>
      </c>
      <c r="I216" s="502"/>
      <c r="J216" s="502"/>
      <c r="K216" s="502"/>
      <c r="L216" s="503"/>
      <c r="M216" s="504" t="s">
        <v>5639</v>
      </c>
      <c r="N216" s="505"/>
      <c r="O216" s="504" t="s">
        <v>5640</v>
      </c>
      <c r="P216" s="506"/>
      <c r="Q216" s="506"/>
      <c r="R216" s="505"/>
      <c r="S216" s="504" t="s">
        <v>5641</v>
      </c>
      <c r="T216" s="506"/>
      <c r="U216" s="506"/>
      <c r="V216" s="505"/>
      <c r="W216" s="504" t="s">
        <v>5631</v>
      </c>
      <c r="X216" s="506"/>
      <c r="Y216" s="506"/>
      <c r="Z216" s="506"/>
      <c r="AA216" s="505"/>
      <c r="AB216" s="504" t="s">
        <v>5642</v>
      </c>
      <c r="AC216" s="506"/>
      <c r="AD216" s="505"/>
    </row>
    <row r="217" spans="1:30" ht="11.4" customHeight="1">
      <c r="A217" s="507" t="s">
        <v>5658</v>
      </c>
      <c r="B217" s="508"/>
      <c r="C217" s="508"/>
      <c r="D217" s="508"/>
      <c r="E217" s="508"/>
      <c r="F217" s="508"/>
      <c r="G217" s="509"/>
      <c r="H217" s="507" t="s">
        <v>5659</v>
      </c>
      <c r="I217" s="508"/>
      <c r="J217" s="508"/>
      <c r="K217" s="508"/>
      <c r="L217" s="509"/>
      <c r="M217" s="510">
        <v>8.09</v>
      </c>
      <c r="N217" s="511"/>
      <c r="O217" s="512">
        <v>22.05</v>
      </c>
      <c r="P217" s="513"/>
      <c r="Q217" s="513"/>
      <c r="R217" s="514"/>
      <c r="S217" s="515">
        <v>172.66</v>
      </c>
      <c r="T217" s="516"/>
      <c r="U217" s="516"/>
      <c r="V217" s="517"/>
      <c r="W217" s="518">
        <v>1</v>
      </c>
      <c r="X217" s="519"/>
      <c r="Y217" s="519"/>
      <c r="Z217" s="519"/>
      <c r="AA217" s="520"/>
      <c r="AB217" s="512">
        <v>22.05</v>
      </c>
      <c r="AC217" s="513"/>
      <c r="AD217" s="514"/>
    </row>
    <row r="218" spans="1:30" ht="11.4" customHeight="1">
      <c r="A218" s="507" t="s">
        <v>5645</v>
      </c>
      <c r="B218" s="508"/>
      <c r="C218" s="508"/>
      <c r="D218" s="508"/>
      <c r="E218" s="508"/>
      <c r="F218" s="508"/>
      <c r="G218" s="509"/>
      <c r="H218" s="507" t="s">
        <v>190</v>
      </c>
      <c r="I218" s="508"/>
      <c r="J218" s="508"/>
      <c r="K218" s="508"/>
      <c r="L218" s="509"/>
      <c r="M218" s="512">
        <v>11.56</v>
      </c>
      <c r="N218" s="514"/>
      <c r="O218" s="512">
        <v>29.49</v>
      </c>
      <c r="P218" s="513"/>
      <c r="Q218" s="513"/>
      <c r="R218" s="514"/>
      <c r="S218" s="515">
        <v>155.15</v>
      </c>
      <c r="T218" s="516"/>
      <c r="U218" s="516"/>
      <c r="V218" s="517"/>
      <c r="W218" s="518">
        <v>1</v>
      </c>
      <c r="X218" s="519"/>
      <c r="Y218" s="519"/>
      <c r="Z218" s="519"/>
      <c r="AA218" s="520"/>
      <c r="AB218" s="512">
        <v>29.49</v>
      </c>
      <c r="AC218" s="513"/>
      <c r="AD218" s="514"/>
    </row>
    <row r="219" spans="1:30" ht="11.4" customHeight="1">
      <c r="A219" s="521" t="s">
        <v>5646</v>
      </c>
      <c r="B219" s="521"/>
      <c r="C219" s="521"/>
      <c r="D219" s="521"/>
      <c r="E219" s="521"/>
      <c r="F219" s="521"/>
      <c r="G219" s="521"/>
      <c r="H219" s="521"/>
      <c r="I219" s="521"/>
      <c r="J219" s="521"/>
      <c r="K219" s="521"/>
      <c r="L219" s="521"/>
      <c r="M219" s="521"/>
      <c r="N219" s="521"/>
      <c r="O219" s="521"/>
      <c r="P219" s="521"/>
      <c r="Q219" s="521"/>
      <c r="R219" s="521"/>
      <c r="S219" s="521"/>
      <c r="T219" s="521"/>
      <c r="U219" s="521"/>
      <c r="V219" s="521"/>
      <c r="W219" s="521"/>
      <c r="X219" s="521"/>
      <c r="Y219" s="512">
        <v>51.54</v>
      </c>
      <c r="Z219" s="513"/>
      <c r="AA219" s="513"/>
      <c r="AB219" s="513"/>
      <c r="AC219" s="513"/>
      <c r="AD219" s="514"/>
    </row>
    <row r="220" spans="1:30" ht="10.8" customHeight="1">
      <c r="A220" s="211"/>
      <c r="B220" s="211"/>
      <c r="C220" s="211"/>
      <c r="D220" s="211"/>
      <c r="E220" s="211"/>
      <c r="F220" s="211"/>
      <c r="G220" s="211"/>
      <c r="H220" s="211"/>
      <c r="I220" s="211"/>
      <c r="J220" s="211"/>
      <c r="K220" s="211"/>
      <c r="L220" s="211"/>
      <c r="M220" s="211"/>
      <c r="N220" s="211"/>
      <c r="O220" s="211"/>
      <c r="P220" s="211"/>
      <c r="Q220" s="211"/>
      <c r="R220" s="211"/>
      <c r="S220" s="211"/>
      <c r="T220" s="211"/>
      <c r="U220" s="211"/>
      <c r="V220" s="211"/>
      <c r="W220" s="211"/>
      <c r="X220" s="211"/>
      <c r="Y220" s="211"/>
      <c r="Z220" s="211"/>
      <c r="AA220" s="211"/>
      <c r="AB220" s="211"/>
      <c r="AC220" s="211"/>
      <c r="AD220" s="211"/>
    </row>
    <row r="221" spans="1:30" ht="11.4" customHeight="1">
      <c r="A221" s="501" t="s">
        <v>5628</v>
      </c>
      <c r="B221" s="502"/>
      <c r="C221" s="502"/>
      <c r="D221" s="502"/>
      <c r="E221" s="502"/>
      <c r="F221" s="502"/>
      <c r="G221" s="503"/>
      <c r="H221" s="501" t="s">
        <v>5629</v>
      </c>
      <c r="I221" s="502"/>
      <c r="J221" s="502"/>
      <c r="K221" s="502"/>
      <c r="L221" s="502"/>
      <c r="M221" s="502"/>
      <c r="N221" s="502"/>
      <c r="O221" s="503"/>
      <c r="P221" s="522" t="s">
        <v>180</v>
      </c>
      <c r="Q221" s="523"/>
      <c r="R221" s="523"/>
      <c r="S221" s="524"/>
      <c r="T221" s="504" t="s">
        <v>5630</v>
      </c>
      <c r="U221" s="506"/>
      <c r="V221" s="506"/>
      <c r="W221" s="505"/>
      <c r="X221" s="504" t="s">
        <v>5631</v>
      </c>
      <c r="Y221" s="506"/>
      <c r="Z221" s="506"/>
      <c r="AA221" s="506"/>
      <c r="AB221" s="505"/>
      <c r="AC221" s="504" t="s">
        <v>5632</v>
      </c>
      <c r="AD221" s="505"/>
    </row>
    <row r="222" spans="1:30" ht="22.95" customHeight="1">
      <c r="A222" s="507" t="s">
        <v>6837</v>
      </c>
      <c r="B222" s="508"/>
      <c r="C222" s="508"/>
      <c r="D222" s="508"/>
      <c r="E222" s="508"/>
      <c r="F222" s="508"/>
      <c r="G222" s="509"/>
      <c r="H222" s="507" t="s">
        <v>6320</v>
      </c>
      <c r="I222" s="508"/>
      <c r="J222" s="508"/>
      <c r="K222" s="508"/>
      <c r="L222" s="508"/>
      <c r="M222" s="508"/>
      <c r="N222" s="508"/>
      <c r="O222" s="509"/>
      <c r="P222" s="525" t="s">
        <v>71</v>
      </c>
      <c r="Q222" s="526"/>
      <c r="R222" s="526"/>
      <c r="S222" s="527"/>
      <c r="T222" s="515">
        <v>607</v>
      </c>
      <c r="U222" s="516"/>
      <c r="V222" s="516"/>
      <c r="W222" s="517"/>
      <c r="X222" s="518">
        <v>1</v>
      </c>
      <c r="Y222" s="519"/>
      <c r="Z222" s="519"/>
      <c r="AA222" s="519"/>
      <c r="AB222" s="520"/>
      <c r="AC222" s="515">
        <v>607</v>
      </c>
      <c r="AD222" s="517"/>
    </row>
    <row r="223" spans="1:30" ht="11.4" customHeight="1">
      <c r="A223" s="521" t="s">
        <v>5633</v>
      </c>
      <c r="B223" s="521"/>
      <c r="C223" s="521"/>
      <c r="D223" s="521"/>
      <c r="E223" s="521"/>
      <c r="F223" s="521"/>
      <c r="G223" s="521"/>
      <c r="H223" s="521"/>
      <c r="I223" s="521"/>
      <c r="J223" s="521"/>
      <c r="K223" s="521"/>
      <c r="L223" s="521"/>
      <c r="M223" s="521"/>
      <c r="N223" s="521"/>
      <c r="O223" s="521"/>
      <c r="P223" s="521"/>
      <c r="Q223" s="521"/>
      <c r="R223" s="521"/>
      <c r="S223" s="521"/>
      <c r="T223" s="521"/>
      <c r="U223" s="521"/>
      <c r="V223" s="521"/>
      <c r="W223" s="521"/>
      <c r="X223" s="521"/>
      <c r="Y223" s="515">
        <v>607</v>
      </c>
      <c r="Z223" s="516"/>
      <c r="AA223" s="516"/>
      <c r="AB223" s="516"/>
      <c r="AC223" s="516"/>
      <c r="AD223" s="517"/>
    </row>
    <row r="224" spans="1:30" ht="10.8" customHeight="1">
      <c r="A224" s="211"/>
      <c r="B224" s="211"/>
      <c r="C224" s="211"/>
      <c r="D224" s="211"/>
      <c r="E224" s="211"/>
      <c r="F224" s="211"/>
      <c r="G224" s="211"/>
      <c r="H224" s="211"/>
      <c r="I224" s="211"/>
      <c r="J224" s="211"/>
      <c r="K224" s="211"/>
      <c r="L224" s="211"/>
      <c r="M224" s="211"/>
      <c r="N224" s="211"/>
      <c r="O224" s="211"/>
      <c r="P224" s="211"/>
      <c r="Q224" s="211"/>
      <c r="R224" s="211"/>
      <c r="S224" s="211"/>
      <c r="T224" s="211"/>
      <c r="U224" s="211"/>
      <c r="V224" s="211"/>
      <c r="W224" s="211"/>
      <c r="X224" s="211"/>
      <c r="Y224" s="211"/>
      <c r="Z224" s="211"/>
      <c r="AA224" s="211"/>
      <c r="AB224" s="211"/>
      <c r="AC224" s="211"/>
      <c r="AD224" s="211"/>
    </row>
    <row r="225" spans="1:30" ht="11.4" customHeight="1">
      <c r="A225" s="504" t="s">
        <v>5634</v>
      </c>
      <c r="B225" s="506"/>
      <c r="C225" s="506"/>
      <c r="D225" s="506"/>
      <c r="E225" s="506"/>
      <c r="F225" s="506"/>
      <c r="G225" s="506"/>
      <c r="H225" s="506"/>
      <c r="I225" s="506"/>
      <c r="J225" s="506"/>
      <c r="K225" s="506"/>
      <c r="L225" s="506"/>
      <c r="M225" s="506"/>
      <c r="N225" s="506"/>
      <c r="O225" s="506"/>
      <c r="P225" s="506"/>
      <c r="Q225" s="506"/>
      <c r="R225" s="506"/>
      <c r="S225" s="506"/>
      <c r="T225" s="506"/>
      <c r="U225" s="506"/>
      <c r="V225" s="506"/>
      <c r="W225" s="506"/>
      <c r="X225" s="505"/>
      <c r="Y225" s="534">
        <v>658.54</v>
      </c>
      <c r="Z225" s="535"/>
      <c r="AA225" s="535"/>
      <c r="AB225" s="535"/>
      <c r="AC225" s="535"/>
      <c r="AD225" s="536"/>
    </row>
    <row r="226" spans="1:30" ht="11.4" customHeight="1">
      <c r="A226" s="504" t="s">
        <v>5635</v>
      </c>
      <c r="B226" s="506"/>
      <c r="C226" s="506"/>
      <c r="D226" s="506"/>
      <c r="E226" s="506"/>
      <c r="F226" s="506"/>
      <c r="G226" s="506"/>
      <c r="H226" s="506"/>
      <c r="I226" s="506"/>
      <c r="J226" s="506"/>
      <c r="K226" s="506"/>
      <c r="L226" s="506"/>
      <c r="M226" s="506"/>
      <c r="N226" s="506"/>
      <c r="O226" s="506"/>
      <c r="P226" s="506"/>
      <c r="Q226" s="506"/>
      <c r="R226" s="506"/>
      <c r="S226" s="506"/>
      <c r="T226" s="506"/>
      <c r="U226" s="506"/>
      <c r="V226" s="506"/>
      <c r="W226" s="506"/>
      <c r="X226" s="505"/>
      <c r="Y226" s="534">
        <v>165.09</v>
      </c>
      <c r="Z226" s="535"/>
      <c r="AA226" s="535"/>
      <c r="AB226" s="535"/>
      <c r="AC226" s="535"/>
      <c r="AD226" s="536"/>
    </row>
    <row r="227" spans="1:30" ht="11.4" customHeight="1">
      <c r="A227" s="504" t="s">
        <v>5636</v>
      </c>
      <c r="B227" s="506"/>
      <c r="C227" s="506"/>
      <c r="D227" s="506"/>
      <c r="E227" s="506"/>
      <c r="F227" s="506"/>
      <c r="G227" s="506"/>
      <c r="H227" s="506"/>
      <c r="I227" s="506"/>
      <c r="J227" s="506"/>
      <c r="K227" s="506"/>
      <c r="L227" s="506"/>
      <c r="M227" s="506"/>
      <c r="N227" s="506"/>
      <c r="O227" s="506"/>
      <c r="P227" s="506"/>
      <c r="Q227" s="506"/>
      <c r="R227" s="506"/>
      <c r="S227" s="506"/>
      <c r="T227" s="506"/>
      <c r="U227" s="506"/>
      <c r="V227" s="506"/>
      <c r="W227" s="506"/>
      <c r="X227" s="505"/>
      <c r="Y227" s="534">
        <v>823.63</v>
      </c>
      <c r="Z227" s="535"/>
      <c r="AA227" s="535"/>
      <c r="AB227" s="535"/>
      <c r="AC227" s="535"/>
      <c r="AD227" s="536"/>
    </row>
    <row r="228" spans="1:30" ht="10.8" customHeight="1">
      <c r="A228" s="211"/>
      <c r="B228" s="211"/>
      <c r="C228" s="211"/>
      <c r="D228" s="211"/>
      <c r="E228" s="211"/>
      <c r="F228" s="211"/>
      <c r="G228" s="211"/>
      <c r="H228" s="211"/>
      <c r="I228" s="211"/>
      <c r="J228" s="211"/>
      <c r="K228" s="211"/>
      <c r="L228" s="211"/>
      <c r="M228" s="211"/>
      <c r="N228" s="211"/>
      <c r="O228" s="211"/>
      <c r="P228" s="211"/>
      <c r="Q228" s="211"/>
      <c r="R228" s="211"/>
      <c r="S228" s="211"/>
      <c r="T228" s="211"/>
      <c r="U228" s="211"/>
      <c r="V228" s="211"/>
      <c r="W228" s="211"/>
      <c r="X228" s="211"/>
      <c r="Y228" s="211"/>
      <c r="Z228" s="211"/>
      <c r="AA228" s="211"/>
      <c r="AB228" s="211"/>
      <c r="AC228" s="211"/>
      <c r="AD228" s="211"/>
    </row>
    <row r="229" spans="1:30" ht="13.35" customHeight="1">
      <c r="A229" s="540" t="s">
        <v>5637</v>
      </c>
      <c r="B229" s="540"/>
      <c r="C229" s="540"/>
      <c r="D229" s="540"/>
      <c r="E229" s="540"/>
      <c r="F229" s="540" t="s">
        <v>6838</v>
      </c>
      <c r="G229" s="540"/>
      <c r="H229" s="540"/>
      <c r="I229" s="540"/>
      <c r="J229" s="540"/>
      <c r="K229" s="540"/>
      <c r="L229" s="540"/>
      <c r="M229" s="540"/>
      <c r="N229" s="540"/>
      <c r="O229" s="540"/>
      <c r="P229" s="540"/>
      <c r="Q229" s="540"/>
      <c r="R229" s="540"/>
      <c r="S229" s="540"/>
      <c r="T229" s="540"/>
      <c r="U229" s="540"/>
      <c r="V229" s="540"/>
      <c r="W229" s="540"/>
      <c r="X229" s="540"/>
      <c r="Y229" s="540"/>
      <c r="Z229" s="540"/>
      <c r="AA229" s="540"/>
      <c r="AB229" s="540"/>
      <c r="AC229" s="540"/>
      <c r="AD229" s="540"/>
    </row>
    <row r="230" spans="1:30" ht="10.8" customHeight="1">
      <c r="A230" s="211"/>
      <c r="B230" s="211"/>
      <c r="C230" s="211"/>
      <c r="D230" s="211"/>
      <c r="E230" s="211"/>
      <c r="F230" s="211"/>
      <c r="G230" s="211"/>
      <c r="H230" s="211"/>
      <c r="I230" s="211"/>
      <c r="J230" s="211"/>
      <c r="K230" s="211"/>
      <c r="L230" s="211"/>
      <c r="M230" s="211"/>
      <c r="N230" s="211"/>
      <c r="O230" s="211"/>
      <c r="P230" s="211"/>
      <c r="Q230" s="211"/>
      <c r="R230" s="211"/>
      <c r="S230" s="211"/>
      <c r="T230" s="211"/>
      <c r="U230" s="211"/>
      <c r="V230" s="211"/>
      <c r="W230" s="211"/>
      <c r="X230" s="211"/>
      <c r="Y230" s="211"/>
      <c r="Z230" s="211"/>
      <c r="AA230" s="211"/>
      <c r="AB230" s="211"/>
      <c r="AC230" s="211"/>
      <c r="AD230" s="211"/>
    </row>
    <row r="231" spans="1:30" ht="11.4" customHeight="1">
      <c r="A231" s="211" t="s">
        <v>6833</v>
      </c>
      <c r="B231" s="211"/>
      <c r="C231" s="211"/>
      <c r="D231" s="211"/>
      <c r="E231" s="211"/>
      <c r="F231" s="211"/>
      <c r="G231" s="211"/>
      <c r="H231" s="211"/>
      <c r="I231" s="211"/>
      <c r="J231" s="211"/>
      <c r="K231" s="211"/>
      <c r="L231" s="211"/>
      <c r="M231" s="211"/>
      <c r="N231" s="211"/>
      <c r="O231" s="211"/>
      <c r="P231" s="211"/>
      <c r="Q231" s="211"/>
      <c r="R231" s="211"/>
      <c r="S231" s="211"/>
      <c r="T231" s="211"/>
      <c r="U231" s="211"/>
      <c r="V231" s="211"/>
      <c r="W231" s="211"/>
      <c r="X231" s="211"/>
      <c r="Y231" s="211" t="s">
        <v>5627</v>
      </c>
      <c r="Z231" s="211"/>
      <c r="AA231" s="211"/>
      <c r="AB231" s="211"/>
      <c r="AC231" s="211"/>
      <c r="AD231" s="211"/>
    </row>
    <row r="232" spans="1:30" ht="10.8" customHeight="1">
      <c r="A232" s="211"/>
      <c r="B232" s="211"/>
      <c r="C232" s="211"/>
      <c r="D232" s="211"/>
      <c r="E232" s="211"/>
      <c r="F232" s="211"/>
      <c r="G232" s="211"/>
      <c r="H232" s="211"/>
      <c r="I232" s="211"/>
      <c r="J232" s="211"/>
      <c r="K232" s="211"/>
      <c r="L232" s="211"/>
      <c r="M232" s="211"/>
      <c r="N232" s="211"/>
      <c r="O232" s="211"/>
      <c r="P232" s="211"/>
      <c r="Q232" s="211"/>
      <c r="R232" s="211"/>
      <c r="S232" s="211"/>
      <c r="T232" s="211"/>
      <c r="U232" s="211"/>
      <c r="V232" s="211"/>
      <c r="W232" s="211"/>
      <c r="X232" s="211"/>
      <c r="Y232" s="211"/>
      <c r="Z232" s="211"/>
      <c r="AA232" s="211"/>
      <c r="AB232" s="211"/>
      <c r="AC232" s="211"/>
      <c r="AD232" s="211"/>
    </row>
    <row r="233" spans="1:30" ht="11.4" customHeight="1">
      <c r="A233" s="501" t="s">
        <v>5628</v>
      </c>
      <c r="B233" s="502"/>
      <c r="C233" s="502"/>
      <c r="D233" s="502"/>
      <c r="E233" s="502"/>
      <c r="F233" s="502"/>
      <c r="G233" s="503"/>
      <c r="H233" s="501" t="s">
        <v>5638</v>
      </c>
      <c r="I233" s="502"/>
      <c r="J233" s="502"/>
      <c r="K233" s="502"/>
      <c r="L233" s="503"/>
      <c r="M233" s="504" t="s">
        <v>5639</v>
      </c>
      <c r="N233" s="505"/>
      <c r="O233" s="504" t="s">
        <v>5640</v>
      </c>
      <c r="P233" s="506"/>
      <c r="Q233" s="506"/>
      <c r="R233" s="505"/>
      <c r="S233" s="504" t="s">
        <v>5641</v>
      </c>
      <c r="T233" s="506"/>
      <c r="U233" s="506"/>
      <c r="V233" s="505"/>
      <c r="W233" s="504" t="s">
        <v>5631</v>
      </c>
      <c r="X233" s="506"/>
      <c r="Y233" s="506"/>
      <c r="Z233" s="506"/>
      <c r="AA233" s="505"/>
      <c r="AB233" s="504" t="s">
        <v>5642</v>
      </c>
      <c r="AC233" s="506"/>
      <c r="AD233" s="505"/>
    </row>
    <row r="234" spans="1:30" ht="11.4" customHeight="1">
      <c r="A234" s="507" t="s">
        <v>5658</v>
      </c>
      <c r="B234" s="508"/>
      <c r="C234" s="508"/>
      <c r="D234" s="508"/>
      <c r="E234" s="508"/>
      <c r="F234" s="508"/>
      <c r="G234" s="509"/>
      <c r="H234" s="507" t="s">
        <v>5659</v>
      </c>
      <c r="I234" s="508"/>
      <c r="J234" s="508"/>
      <c r="K234" s="508"/>
      <c r="L234" s="509"/>
      <c r="M234" s="510">
        <v>8.09</v>
      </c>
      <c r="N234" s="511"/>
      <c r="O234" s="512">
        <v>22.05</v>
      </c>
      <c r="P234" s="513"/>
      <c r="Q234" s="513"/>
      <c r="R234" s="514"/>
      <c r="S234" s="515">
        <v>172.66</v>
      </c>
      <c r="T234" s="516"/>
      <c r="U234" s="516"/>
      <c r="V234" s="517"/>
      <c r="W234" s="518">
        <v>1</v>
      </c>
      <c r="X234" s="519"/>
      <c r="Y234" s="519"/>
      <c r="Z234" s="519"/>
      <c r="AA234" s="520"/>
      <c r="AB234" s="512">
        <v>22.05</v>
      </c>
      <c r="AC234" s="513"/>
      <c r="AD234" s="514"/>
    </row>
    <row r="235" spans="1:30" ht="11.4" customHeight="1">
      <c r="A235" s="507" t="s">
        <v>5645</v>
      </c>
      <c r="B235" s="508"/>
      <c r="C235" s="508"/>
      <c r="D235" s="508"/>
      <c r="E235" s="508"/>
      <c r="F235" s="508"/>
      <c r="G235" s="509"/>
      <c r="H235" s="507" t="s">
        <v>190</v>
      </c>
      <c r="I235" s="508"/>
      <c r="J235" s="508"/>
      <c r="K235" s="508"/>
      <c r="L235" s="509"/>
      <c r="M235" s="512">
        <v>11.56</v>
      </c>
      <c r="N235" s="514"/>
      <c r="O235" s="512">
        <v>29.49</v>
      </c>
      <c r="P235" s="513"/>
      <c r="Q235" s="513"/>
      <c r="R235" s="514"/>
      <c r="S235" s="515">
        <v>155.15</v>
      </c>
      <c r="T235" s="516"/>
      <c r="U235" s="516"/>
      <c r="V235" s="517"/>
      <c r="W235" s="518">
        <v>1</v>
      </c>
      <c r="X235" s="519"/>
      <c r="Y235" s="519"/>
      <c r="Z235" s="519"/>
      <c r="AA235" s="520"/>
      <c r="AB235" s="512">
        <v>29.49</v>
      </c>
      <c r="AC235" s="513"/>
      <c r="AD235" s="514"/>
    </row>
    <row r="236" spans="1:30" ht="11.4" customHeight="1">
      <c r="A236" s="521" t="s">
        <v>5646</v>
      </c>
      <c r="B236" s="521"/>
      <c r="C236" s="521"/>
      <c r="D236" s="521"/>
      <c r="E236" s="521"/>
      <c r="F236" s="521"/>
      <c r="G236" s="521"/>
      <c r="H236" s="521"/>
      <c r="I236" s="521"/>
      <c r="J236" s="521"/>
      <c r="K236" s="521"/>
      <c r="L236" s="521"/>
      <c r="M236" s="521"/>
      <c r="N236" s="521"/>
      <c r="O236" s="521"/>
      <c r="P236" s="521"/>
      <c r="Q236" s="521"/>
      <c r="R236" s="521"/>
      <c r="S236" s="521"/>
      <c r="T236" s="521"/>
      <c r="U236" s="521"/>
      <c r="V236" s="521"/>
      <c r="W236" s="521"/>
      <c r="X236" s="521"/>
      <c r="Y236" s="512">
        <v>51.54</v>
      </c>
      <c r="Z236" s="513"/>
      <c r="AA236" s="513"/>
      <c r="AB236" s="513"/>
      <c r="AC236" s="513"/>
      <c r="AD236" s="514"/>
    </row>
    <row r="237" spans="1:30" ht="10.8" customHeight="1">
      <c r="A237" s="211"/>
      <c r="B237" s="211"/>
      <c r="C237" s="211"/>
      <c r="D237" s="211"/>
      <c r="E237" s="211"/>
      <c r="F237" s="211"/>
      <c r="G237" s="211"/>
      <c r="H237" s="211"/>
      <c r="I237" s="211"/>
      <c r="J237" s="211"/>
      <c r="K237" s="211"/>
      <c r="L237" s="211"/>
      <c r="M237" s="211"/>
      <c r="N237" s="211"/>
      <c r="O237" s="211"/>
      <c r="P237" s="211"/>
      <c r="Q237" s="211"/>
      <c r="R237" s="211"/>
      <c r="S237" s="211"/>
      <c r="T237" s="211"/>
      <c r="U237" s="211"/>
      <c r="V237" s="211"/>
      <c r="W237" s="211"/>
      <c r="X237" s="211"/>
      <c r="Y237" s="211"/>
      <c r="Z237" s="211"/>
      <c r="AA237" s="211"/>
      <c r="AB237" s="211"/>
      <c r="AC237" s="211"/>
      <c r="AD237" s="211"/>
    </row>
    <row r="238" spans="1:30" ht="11.4" customHeight="1">
      <c r="A238" s="501" t="s">
        <v>5628</v>
      </c>
      <c r="B238" s="502"/>
      <c r="C238" s="502"/>
      <c r="D238" s="502"/>
      <c r="E238" s="502"/>
      <c r="F238" s="502"/>
      <c r="G238" s="503"/>
      <c r="H238" s="501" t="s">
        <v>5629</v>
      </c>
      <c r="I238" s="502"/>
      <c r="J238" s="502"/>
      <c r="K238" s="502"/>
      <c r="L238" s="502"/>
      <c r="M238" s="502"/>
      <c r="N238" s="502"/>
      <c r="O238" s="503"/>
      <c r="P238" s="522" t="s">
        <v>180</v>
      </c>
      <c r="Q238" s="523"/>
      <c r="R238" s="523"/>
      <c r="S238" s="524"/>
      <c r="T238" s="504" t="s">
        <v>5630</v>
      </c>
      <c r="U238" s="506"/>
      <c r="V238" s="506"/>
      <c r="W238" s="505"/>
      <c r="X238" s="504" t="s">
        <v>5631</v>
      </c>
      <c r="Y238" s="506"/>
      <c r="Z238" s="506"/>
      <c r="AA238" s="506"/>
      <c r="AB238" s="505"/>
      <c r="AC238" s="504" t="s">
        <v>5632</v>
      </c>
      <c r="AD238" s="505"/>
    </row>
    <row r="239" spans="1:30" ht="22.95" customHeight="1">
      <c r="A239" s="507" t="s">
        <v>6834</v>
      </c>
      <c r="B239" s="508"/>
      <c r="C239" s="508"/>
      <c r="D239" s="508"/>
      <c r="E239" s="508"/>
      <c r="F239" s="508"/>
      <c r="G239" s="509"/>
      <c r="H239" s="507" t="s">
        <v>6318</v>
      </c>
      <c r="I239" s="508"/>
      <c r="J239" s="508"/>
      <c r="K239" s="508"/>
      <c r="L239" s="508"/>
      <c r="M239" s="508"/>
      <c r="N239" s="508"/>
      <c r="O239" s="509"/>
      <c r="P239" s="525" t="s">
        <v>71</v>
      </c>
      <c r="Q239" s="526"/>
      <c r="R239" s="526"/>
      <c r="S239" s="527"/>
      <c r="T239" s="515">
        <v>430</v>
      </c>
      <c r="U239" s="516"/>
      <c r="V239" s="516"/>
      <c r="W239" s="517"/>
      <c r="X239" s="518">
        <v>1</v>
      </c>
      <c r="Y239" s="519"/>
      <c r="Z239" s="519"/>
      <c r="AA239" s="519"/>
      <c r="AB239" s="520"/>
      <c r="AC239" s="515">
        <v>430</v>
      </c>
      <c r="AD239" s="517"/>
    </row>
    <row r="240" spans="1:30" ht="11.4" customHeight="1">
      <c r="A240" s="521" t="s">
        <v>5633</v>
      </c>
      <c r="B240" s="521"/>
      <c r="C240" s="521"/>
      <c r="D240" s="521"/>
      <c r="E240" s="521"/>
      <c r="F240" s="521"/>
      <c r="G240" s="521"/>
      <c r="H240" s="521"/>
      <c r="I240" s="521"/>
      <c r="J240" s="521"/>
      <c r="K240" s="521"/>
      <c r="L240" s="521"/>
      <c r="M240" s="521"/>
      <c r="N240" s="521"/>
      <c r="O240" s="521"/>
      <c r="P240" s="521"/>
      <c r="Q240" s="521"/>
      <c r="R240" s="521"/>
      <c r="S240" s="521"/>
      <c r="T240" s="521"/>
      <c r="U240" s="521"/>
      <c r="V240" s="521"/>
      <c r="W240" s="521"/>
      <c r="X240" s="521"/>
      <c r="Y240" s="515">
        <v>430</v>
      </c>
      <c r="Z240" s="516"/>
      <c r="AA240" s="516"/>
      <c r="AB240" s="516"/>
      <c r="AC240" s="516"/>
      <c r="AD240" s="517"/>
    </row>
    <row r="241" spans="1:30" ht="10.8" customHeight="1">
      <c r="A241" s="211"/>
      <c r="B241" s="211"/>
      <c r="C241" s="211"/>
      <c r="D241" s="211"/>
      <c r="E241" s="211"/>
      <c r="F241" s="211"/>
      <c r="G241" s="211"/>
      <c r="H241" s="211"/>
      <c r="I241" s="211"/>
      <c r="J241" s="211"/>
      <c r="K241" s="211"/>
      <c r="L241" s="211"/>
      <c r="M241" s="211"/>
      <c r="N241" s="211"/>
      <c r="O241" s="211"/>
      <c r="P241" s="211"/>
      <c r="Q241" s="211"/>
      <c r="R241" s="211"/>
      <c r="S241" s="211"/>
      <c r="T241" s="211"/>
      <c r="U241" s="211"/>
      <c r="V241" s="211"/>
      <c r="W241" s="211"/>
      <c r="X241" s="211"/>
      <c r="Y241" s="211"/>
      <c r="Z241" s="211"/>
      <c r="AA241" s="211"/>
      <c r="AB241" s="211"/>
      <c r="AC241" s="211"/>
      <c r="AD241" s="211"/>
    </row>
    <row r="242" spans="1:30" ht="11.4" customHeight="1">
      <c r="A242" s="504" t="s">
        <v>5634</v>
      </c>
      <c r="B242" s="506"/>
      <c r="C242" s="506"/>
      <c r="D242" s="506"/>
      <c r="E242" s="506"/>
      <c r="F242" s="506"/>
      <c r="G242" s="506"/>
      <c r="H242" s="506"/>
      <c r="I242" s="506"/>
      <c r="J242" s="506"/>
      <c r="K242" s="506"/>
      <c r="L242" s="506"/>
      <c r="M242" s="506"/>
      <c r="N242" s="506"/>
      <c r="O242" s="506"/>
      <c r="P242" s="506"/>
      <c r="Q242" s="506"/>
      <c r="R242" s="506"/>
      <c r="S242" s="506"/>
      <c r="T242" s="506"/>
      <c r="U242" s="506"/>
      <c r="V242" s="506"/>
      <c r="W242" s="506"/>
      <c r="X242" s="505"/>
      <c r="Y242" s="534">
        <v>481.54</v>
      </c>
      <c r="Z242" s="535"/>
      <c r="AA242" s="535"/>
      <c r="AB242" s="535"/>
      <c r="AC242" s="535"/>
      <c r="AD242" s="536"/>
    </row>
    <row r="243" spans="1:30" ht="11.4" customHeight="1">
      <c r="A243" s="504" t="s">
        <v>5635</v>
      </c>
      <c r="B243" s="506"/>
      <c r="C243" s="506"/>
      <c r="D243" s="506"/>
      <c r="E243" s="506"/>
      <c r="F243" s="506"/>
      <c r="G243" s="506"/>
      <c r="H243" s="506"/>
      <c r="I243" s="506"/>
      <c r="J243" s="506"/>
      <c r="K243" s="506"/>
      <c r="L243" s="506"/>
      <c r="M243" s="506"/>
      <c r="N243" s="506"/>
      <c r="O243" s="506"/>
      <c r="P243" s="506"/>
      <c r="Q243" s="506"/>
      <c r="R243" s="506"/>
      <c r="S243" s="506"/>
      <c r="T243" s="506"/>
      <c r="U243" s="506"/>
      <c r="V243" s="506"/>
      <c r="W243" s="506"/>
      <c r="X243" s="505"/>
      <c r="Y243" s="534">
        <v>120.72</v>
      </c>
      <c r="Z243" s="535"/>
      <c r="AA243" s="535"/>
      <c r="AB243" s="535"/>
      <c r="AC243" s="535"/>
      <c r="AD243" s="536"/>
    </row>
    <row r="244" spans="1:30" ht="11.4" customHeight="1">
      <c r="A244" s="504" t="s">
        <v>5636</v>
      </c>
      <c r="B244" s="506"/>
      <c r="C244" s="506"/>
      <c r="D244" s="506"/>
      <c r="E244" s="506"/>
      <c r="F244" s="506"/>
      <c r="G244" s="506"/>
      <c r="H244" s="506"/>
      <c r="I244" s="506"/>
      <c r="J244" s="506"/>
      <c r="K244" s="506"/>
      <c r="L244" s="506"/>
      <c r="M244" s="506"/>
      <c r="N244" s="506"/>
      <c r="O244" s="506"/>
      <c r="P244" s="506"/>
      <c r="Q244" s="506"/>
      <c r="R244" s="506"/>
      <c r="S244" s="506"/>
      <c r="T244" s="506"/>
      <c r="U244" s="506"/>
      <c r="V244" s="506"/>
      <c r="W244" s="506"/>
      <c r="X244" s="505"/>
      <c r="Y244" s="534">
        <v>602.26</v>
      </c>
      <c r="Z244" s="535"/>
      <c r="AA244" s="535"/>
      <c r="AB244" s="535"/>
      <c r="AC244" s="535"/>
      <c r="AD244" s="536"/>
    </row>
    <row r="245" spans="1:30" ht="10.8" customHeight="1">
      <c r="A245" s="211"/>
      <c r="B245" s="211"/>
      <c r="C245" s="211"/>
      <c r="D245" s="211"/>
      <c r="E245" s="211"/>
      <c r="F245" s="211"/>
      <c r="G245" s="211"/>
      <c r="H245" s="211"/>
      <c r="I245" s="211"/>
      <c r="J245" s="211"/>
      <c r="K245" s="211"/>
      <c r="L245" s="211"/>
      <c r="M245" s="211"/>
      <c r="N245" s="211"/>
      <c r="O245" s="211"/>
      <c r="P245" s="211"/>
      <c r="Q245" s="211"/>
      <c r="R245" s="211"/>
      <c r="S245" s="211"/>
      <c r="T245" s="211"/>
      <c r="U245" s="211"/>
      <c r="V245" s="211"/>
      <c r="W245" s="211"/>
      <c r="X245" s="211"/>
      <c r="Y245" s="211"/>
      <c r="Z245" s="211"/>
      <c r="AA245" s="211"/>
      <c r="AB245" s="211"/>
      <c r="AC245" s="211"/>
      <c r="AD245" s="211"/>
    </row>
    <row r="246" spans="1:30" ht="13.35" customHeight="1">
      <c r="A246" s="540" t="s">
        <v>5637</v>
      </c>
      <c r="B246" s="540"/>
      <c r="C246" s="540"/>
      <c r="D246" s="540"/>
      <c r="E246" s="540"/>
      <c r="F246" s="540" t="s">
        <v>6835</v>
      </c>
      <c r="G246" s="540"/>
      <c r="H246" s="540"/>
      <c r="I246" s="540"/>
      <c r="J246" s="540"/>
      <c r="K246" s="540"/>
      <c r="L246" s="540"/>
      <c r="M246" s="540"/>
      <c r="N246" s="540"/>
      <c r="O246" s="540"/>
      <c r="P246" s="540"/>
      <c r="Q246" s="540"/>
      <c r="R246" s="540"/>
      <c r="S246" s="540"/>
      <c r="T246" s="540"/>
      <c r="U246" s="540"/>
      <c r="V246" s="540"/>
      <c r="W246" s="540"/>
      <c r="X246" s="540"/>
      <c r="Y246" s="540"/>
      <c r="Z246" s="540"/>
      <c r="AA246" s="540"/>
      <c r="AB246" s="540"/>
      <c r="AC246" s="540"/>
      <c r="AD246" s="540"/>
    </row>
    <row r="247" spans="1:30" ht="10.8" customHeight="1">
      <c r="A247" s="211"/>
      <c r="B247" s="211"/>
      <c r="C247" s="211"/>
      <c r="D247" s="211"/>
      <c r="E247" s="211"/>
      <c r="F247" s="211"/>
      <c r="G247" s="211"/>
      <c r="H247" s="211"/>
      <c r="I247" s="211"/>
      <c r="J247" s="211"/>
      <c r="K247" s="211"/>
      <c r="L247" s="211"/>
      <c r="M247" s="211"/>
      <c r="N247" s="211"/>
      <c r="O247" s="211"/>
      <c r="P247" s="211"/>
      <c r="Q247" s="211"/>
      <c r="R247" s="211"/>
      <c r="S247" s="211"/>
      <c r="T247" s="211"/>
      <c r="U247" s="211"/>
      <c r="V247" s="211"/>
      <c r="W247" s="211"/>
      <c r="X247" s="211"/>
      <c r="Y247" s="211"/>
      <c r="Z247" s="211"/>
      <c r="AA247" s="211"/>
      <c r="AB247" s="211"/>
      <c r="AC247" s="211"/>
      <c r="AD247" s="211"/>
    </row>
    <row r="248" spans="1:30" ht="22.95" customHeight="1">
      <c r="A248" s="211" t="s">
        <v>8155</v>
      </c>
      <c r="B248" s="211"/>
      <c r="C248" s="211"/>
      <c r="D248" s="211"/>
      <c r="E248" s="211"/>
      <c r="F248" s="211"/>
      <c r="G248" s="211"/>
      <c r="H248" s="211"/>
      <c r="I248" s="211"/>
      <c r="J248" s="211"/>
      <c r="K248" s="211"/>
      <c r="L248" s="211"/>
      <c r="M248" s="211"/>
      <c r="N248" s="211"/>
      <c r="O248" s="211"/>
      <c r="P248" s="211"/>
      <c r="Q248" s="211"/>
      <c r="R248" s="211"/>
      <c r="S248" s="211"/>
      <c r="T248" s="211"/>
      <c r="U248" s="211"/>
      <c r="V248" s="211"/>
      <c r="W248" s="211"/>
      <c r="X248" s="211"/>
      <c r="Y248" s="211" t="s">
        <v>5660</v>
      </c>
      <c r="Z248" s="211"/>
      <c r="AA248" s="211"/>
      <c r="AB248" s="211"/>
      <c r="AC248" s="211"/>
      <c r="AD248" s="211"/>
    </row>
    <row r="249" spans="1:30" ht="10.8" customHeight="1">
      <c r="A249" s="211"/>
      <c r="B249" s="211"/>
      <c r="C249" s="211"/>
      <c r="D249" s="211"/>
      <c r="E249" s="211"/>
      <c r="F249" s="211"/>
      <c r="G249" s="211"/>
      <c r="H249" s="211"/>
      <c r="I249" s="211"/>
      <c r="J249" s="211"/>
      <c r="K249" s="211"/>
      <c r="L249" s="211"/>
      <c r="M249" s="211"/>
      <c r="N249" s="211"/>
      <c r="O249" s="211"/>
      <c r="P249" s="211"/>
      <c r="Q249" s="211"/>
      <c r="R249" s="211"/>
      <c r="S249" s="211"/>
      <c r="T249" s="211"/>
      <c r="U249" s="211"/>
      <c r="V249" s="211"/>
      <c r="W249" s="211"/>
      <c r="X249" s="211"/>
      <c r="Y249" s="211"/>
      <c r="Z249" s="211"/>
      <c r="AA249" s="211"/>
      <c r="AB249" s="211"/>
      <c r="AC249" s="211"/>
      <c r="AD249" s="211"/>
    </row>
    <row r="250" spans="1:30" ht="11.4" customHeight="1">
      <c r="A250" s="501" t="s">
        <v>5628</v>
      </c>
      <c r="B250" s="502"/>
      <c r="C250" s="502"/>
      <c r="D250" s="502"/>
      <c r="E250" s="502"/>
      <c r="F250" s="502"/>
      <c r="G250" s="503"/>
      <c r="H250" s="501" t="s">
        <v>5638</v>
      </c>
      <c r="I250" s="502"/>
      <c r="J250" s="502"/>
      <c r="K250" s="502"/>
      <c r="L250" s="503"/>
      <c r="M250" s="504" t="s">
        <v>5639</v>
      </c>
      <c r="N250" s="505"/>
      <c r="O250" s="504" t="s">
        <v>5640</v>
      </c>
      <c r="P250" s="506"/>
      <c r="Q250" s="506"/>
      <c r="R250" s="505"/>
      <c r="S250" s="504" t="s">
        <v>5641</v>
      </c>
      <c r="T250" s="506"/>
      <c r="U250" s="506"/>
      <c r="V250" s="505"/>
      <c r="W250" s="504" t="s">
        <v>5631</v>
      </c>
      <c r="X250" s="506"/>
      <c r="Y250" s="506"/>
      <c r="Z250" s="506"/>
      <c r="AA250" s="505"/>
      <c r="AB250" s="504" t="s">
        <v>5642</v>
      </c>
      <c r="AC250" s="506"/>
      <c r="AD250" s="505"/>
    </row>
    <row r="251" spans="1:30" ht="11.4" customHeight="1">
      <c r="A251" s="507" t="s">
        <v>5643</v>
      </c>
      <c r="B251" s="508"/>
      <c r="C251" s="508"/>
      <c r="D251" s="508"/>
      <c r="E251" s="508"/>
      <c r="F251" s="508"/>
      <c r="G251" s="509"/>
      <c r="H251" s="507" t="s">
        <v>5644</v>
      </c>
      <c r="I251" s="508"/>
      <c r="J251" s="508"/>
      <c r="K251" s="508"/>
      <c r="L251" s="509"/>
      <c r="M251" s="510">
        <v>7.19</v>
      </c>
      <c r="N251" s="511"/>
      <c r="O251" s="512">
        <v>20.21</v>
      </c>
      <c r="P251" s="513"/>
      <c r="Q251" s="513"/>
      <c r="R251" s="514"/>
      <c r="S251" s="515">
        <v>181.15</v>
      </c>
      <c r="T251" s="516"/>
      <c r="U251" s="516"/>
      <c r="V251" s="517"/>
      <c r="W251" s="518">
        <v>2.3275000000000001</v>
      </c>
      <c r="X251" s="519"/>
      <c r="Y251" s="519"/>
      <c r="Z251" s="519"/>
      <c r="AA251" s="520"/>
      <c r="AB251" s="512">
        <v>47.03</v>
      </c>
      <c r="AC251" s="513"/>
      <c r="AD251" s="514"/>
    </row>
    <row r="252" spans="1:30" ht="11.4" customHeight="1">
      <c r="A252" s="507" t="s">
        <v>5666</v>
      </c>
      <c r="B252" s="508"/>
      <c r="C252" s="508"/>
      <c r="D252" s="508"/>
      <c r="E252" s="508"/>
      <c r="F252" s="508"/>
      <c r="G252" s="509"/>
      <c r="H252" s="507" t="s">
        <v>5667</v>
      </c>
      <c r="I252" s="508"/>
      <c r="J252" s="508"/>
      <c r="K252" s="508"/>
      <c r="L252" s="509"/>
      <c r="M252" s="510">
        <v>8.6300000000000008</v>
      </c>
      <c r="N252" s="511"/>
      <c r="O252" s="512">
        <v>23.13</v>
      </c>
      <c r="P252" s="513"/>
      <c r="Q252" s="513"/>
      <c r="R252" s="514"/>
      <c r="S252" s="515">
        <v>168.13</v>
      </c>
      <c r="T252" s="516"/>
      <c r="U252" s="516"/>
      <c r="V252" s="517"/>
      <c r="W252" s="518">
        <v>1.4668000000000001</v>
      </c>
      <c r="X252" s="519"/>
      <c r="Y252" s="519"/>
      <c r="Z252" s="519"/>
      <c r="AA252" s="520"/>
      <c r="AB252" s="512">
        <v>33.92</v>
      </c>
      <c r="AC252" s="513"/>
      <c r="AD252" s="514"/>
    </row>
    <row r="253" spans="1:30" ht="11.4" customHeight="1">
      <c r="A253" s="521" t="s">
        <v>5646</v>
      </c>
      <c r="B253" s="521"/>
      <c r="C253" s="521"/>
      <c r="D253" s="521"/>
      <c r="E253" s="521"/>
      <c r="F253" s="521"/>
      <c r="G253" s="521"/>
      <c r="H253" s="521"/>
      <c r="I253" s="521"/>
      <c r="J253" s="521"/>
      <c r="K253" s="521"/>
      <c r="L253" s="521"/>
      <c r="M253" s="521"/>
      <c r="N253" s="521"/>
      <c r="O253" s="521"/>
      <c r="P253" s="521"/>
      <c r="Q253" s="521"/>
      <c r="R253" s="521"/>
      <c r="S253" s="521"/>
      <c r="T253" s="521"/>
      <c r="U253" s="521"/>
      <c r="V253" s="521"/>
      <c r="W253" s="521"/>
      <c r="X253" s="521"/>
      <c r="Y253" s="512">
        <v>80.95</v>
      </c>
      <c r="Z253" s="513"/>
      <c r="AA253" s="513"/>
      <c r="AB253" s="513"/>
      <c r="AC253" s="513"/>
      <c r="AD253" s="514"/>
    </row>
    <row r="254" spans="1:30" ht="10.8" customHeight="1">
      <c r="A254" s="211"/>
      <c r="B254" s="211"/>
      <c r="C254" s="211"/>
      <c r="D254" s="211"/>
      <c r="E254" s="211"/>
      <c r="F254" s="211"/>
      <c r="G254" s="211"/>
      <c r="H254" s="211"/>
      <c r="I254" s="211"/>
      <c r="J254" s="211"/>
      <c r="K254" s="211"/>
      <c r="L254" s="211"/>
      <c r="M254" s="211"/>
      <c r="N254" s="211"/>
      <c r="O254" s="211"/>
      <c r="P254" s="211"/>
      <c r="Q254" s="211"/>
      <c r="R254" s="211"/>
      <c r="S254" s="211"/>
      <c r="T254" s="211"/>
      <c r="U254" s="211"/>
      <c r="V254" s="211"/>
      <c r="W254" s="211"/>
      <c r="X254" s="211"/>
      <c r="Y254" s="211"/>
      <c r="Z254" s="211"/>
      <c r="AA254" s="211"/>
      <c r="AB254" s="211"/>
      <c r="AC254" s="211"/>
      <c r="AD254" s="211"/>
    </row>
    <row r="255" spans="1:30" ht="11.4" customHeight="1">
      <c r="A255" s="501" t="s">
        <v>5628</v>
      </c>
      <c r="B255" s="502"/>
      <c r="C255" s="502"/>
      <c r="D255" s="502"/>
      <c r="E255" s="502"/>
      <c r="F255" s="502"/>
      <c r="G255" s="503"/>
      <c r="H255" s="501" t="s">
        <v>5629</v>
      </c>
      <c r="I255" s="502"/>
      <c r="J255" s="502"/>
      <c r="K255" s="502"/>
      <c r="L255" s="502"/>
      <c r="M255" s="502"/>
      <c r="N255" s="502"/>
      <c r="O255" s="503"/>
      <c r="P255" s="522" t="s">
        <v>180</v>
      </c>
      <c r="Q255" s="523"/>
      <c r="R255" s="523"/>
      <c r="S255" s="524"/>
      <c r="T255" s="504" t="s">
        <v>5630</v>
      </c>
      <c r="U255" s="506"/>
      <c r="V255" s="506"/>
      <c r="W255" s="505"/>
      <c r="X255" s="504" t="s">
        <v>5631</v>
      </c>
      <c r="Y255" s="506"/>
      <c r="Z255" s="506"/>
      <c r="AA255" s="506"/>
      <c r="AB255" s="505"/>
      <c r="AC255" s="504" t="s">
        <v>5632</v>
      </c>
      <c r="AD255" s="505"/>
    </row>
    <row r="256" spans="1:30" ht="22.95" customHeight="1">
      <c r="A256" s="507" t="s">
        <v>5663</v>
      </c>
      <c r="B256" s="508"/>
      <c r="C256" s="508"/>
      <c r="D256" s="508"/>
      <c r="E256" s="508"/>
      <c r="F256" s="508"/>
      <c r="G256" s="509"/>
      <c r="H256" s="507" t="s">
        <v>5664</v>
      </c>
      <c r="I256" s="508"/>
      <c r="J256" s="508"/>
      <c r="K256" s="508"/>
      <c r="L256" s="508"/>
      <c r="M256" s="508"/>
      <c r="N256" s="508"/>
      <c r="O256" s="509"/>
      <c r="P256" s="525" t="s">
        <v>87</v>
      </c>
      <c r="Q256" s="526"/>
      <c r="R256" s="526"/>
      <c r="S256" s="527"/>
      <c r="T256" s="510">
        <v>0.63</v>
      </c>
      <c r="U256" s="528"/>
      <c r="V256" s="528"/>
      <c r="W256" s="511"/>
      <c r="X256" s="541">
        <v>355.88670000000002</v>
      </c>
      <c r="Y256" s="542"/>
      <c r="Z256" s="542"/>
      <c r="AA256" s="542"/>
      <c r="AB256" s="543"/>
      <c r="AC256" s="515">
        <v>224.2</v>
      </c>
      <c r="AD256" s="517"/>
    </row>
    <row r="257" spans="1:30" ht="11.4" customHeight="1">
      <c r="A257" s="507" t="s">
        <v>5686</v>
      </c>
      <c r="B257" s="508"/>
      <c r="C257" s="508"/>
      <c r="D257" s="508"/>
      <c r="E257" s="508"/>
      <c r="F257" s="508"/>
      <c r="G257" s="509"/>
      <c r="H257" s="507" t="s">
        <v>5687</v>
      </c>
      <c r="I257" s="508"/>
      <c r="J257" s="508"/>
      <c r="K257" s="508"/>
      <c r="L257" s="508"/>
      <c r="M257" s="508"/>
      <c r="N257" s="508"/>
      <c r="O257" s="509"/>
      <c r="P257" s="525" t="s">
        <v>73</v>
      </c>
      <c r="Q257" s="526"/>
      <c r="R257" s="526"/>
      <c r="S257" s="527"/>
      <c r="T257" s="515">
        <v>158.72</v>
      </c>
      <c r="U257" s="516"/>
      <c r="V257" s="516"/>
      <c r="W257" s="517"/>
      <c r="X257" s="518">
        <v>0.6673</v>
      </c>
      <c r="Y257" s="519"/>
      <c r="Z257" s="519"/>
      <c r="AA257" s="519"/>
      <c r="AB257" s="520"/>
      <c r="AC257" s="515">
        <v>105.91</v>
      </c>
      <c r="AD257" s="517"/>
    </row>
    <row r="258" spans="1:30" ht="11.4" customHeight="1">
      <c r="A258" s="507" t="s">
        <v>6884</v>
      </c>
      <c r="B258" s="508"/>
      <c r="C258" s="508"/>
      <c r="D258" s="508"/>
      <c r="E258" s="508"/>
      <c r="F258" s="508"/>
      <c r="G258" s="509"/>
      <c r="H258" s="507" t="s">
        <v>6885</v>
      </c>
      <c r="I258" s="508"/>
      <c r="J258" s="508"/>
      <c r="K258" s="508"/>
      <c r="L258" s="508"/>
      <c r="M258" s="508"/>
      <c r="N258" s="508"/>
      <c r="O258" s="509"/>
      <c r="P258" s="525" t="s">
        <v>73</v>
      </c>
      <c r="Q258" s="526"/>
      <c r="R258" s="526"/>
      <c r="S258" s="527"/>
      <c r="T258" s="515">
        <v>176.82</v>
      </c>
      <c r="U258" s="516"/>
      <c r="V258" s="516"/>
      <c r="W258" s="517"/>
      <c r="X258" s="518">
        <v>0.60499999999999998</v>
      </c>
      <c r="Y258" s="519"/>
      <c r="Z258" s="519"/>
      <c r="AA258" s="519"/>
      <c r="AB258" s="520"/>
      <c r="AC258" s="515">
        <v>106.97</v>
      </c>
      <c r="AD258" s="517"/>
    </row>
    <row r="259" spans="1:30" ht="11.4" customHeight="1">
      <c r="A259" s="507" t="s">
        <v>5680</v>
      </c>
      <c r="B259" s="508"/>
      <c r="C259" s="508"/>
      <c r="D259" s="508"/>
      <c r="E259" s="508"/>
      <c r="F259" s="508"/>
      <c r="G259" s="509"/>
      <c r="H259" s="507" t="s">
        <v>5681</v>
      </c>
      <c r="I259" s="508"/>
      <c r="J259" s="508"/>
      <c r="K259" s="508"/>
      <c r="L259" s="508"/>
      <c r="M259" s="508"/>
      <c r="N259" s="508"/>
      <c r="O259" s="509"/>
      <c r="P259" s="525" t="s">
        <v>87</v>
      </c>
      <c r="Q259" s="526"/>
      <c r="R259" s="526"/>
      <c r="S259" s="527"/>
      <c r="T259" s="510">
        <v>0.84</v>
      </c>
      <c r="U259" s="528"/>
      <c r="V259" s="528"/>
      <c r="W259" s="511"/>
      <c r="X259" s="529">
        <v>12.8119</v>
      </c>
      <c r="Y259" s="530"/>
      <c r="Z259" s="530"/>
      <c r="AA259" s="530"/>
      <c r="AB259" s="531"/>
      <c r="AC259" s="512">
        <v>10.76</v>
      </c>
      <c r="AD259" s="514"/>
    </row>
    <row r="260" spans="1:30" ht="11.4" customHeight="1">
      <c r="A260" s="521" t="s">
        <v>5633</v>
      </c>
      <c r="B260" s="521"/>
      <c r="C260" s="521"/>
      <c r="D260" s="521"/>
      <c r="E260" s="521"/>
      <c r="F260" s="521"/>
      <c r="G260" s="521"/>
      <c r="H260" s="521"/>
      <c r="I260" s="521"/>
      <c r="J260" s="521"/>
      <c r="K260" s="521"/>
      <c r="L260" s="521"/>
      <c r="M260" s="521"/>
      <c r="N260" s="521"/>
      <c r="O260" s="521"/>
      <c r="P260" s="521"/>
      <c r="Q260" s="521"/>
      <c r="R260" s="521"/>
      <c r="S260" s="521"/>
      <c r="T260" s="521"/>
      <c r="U260" s="521"/>
      <c r="V260" s="521"/>
      <c r="W260" s="521"/>
      <c r="X260" s="521"/>
      <c r="Y260" s="515">
        <v>447.84</v>
      </c>
      <c r="Z260" s="516"/>
      <c r="AA260" s="516"/>
      <c r="AB260" s="516"/>
      <c r="AC260" s="516"/>
      <c r="AD260" s="517"/>
    </row>
    <row r="261" spans="1:30" ht="10.8" customHeight="1">
      <c r="A261" s="211"/>
      <c r="B261" s="211"/>
      <c r="C261" s="211"/>
      <c r="D261" s="211"/>
      <c r="E261" s="211"/>
      <c r="F261" s="211"/>
      <c r="G261" s="211"/>
      <c r="H261" s="211"/>
      <c r="I261" s="211"/>
      <c r="J261" s="211"/>
      <c r="K261" s="211"/>
      <c r="L261" s="211"/>
      <c r="M261" s="211"/>
      <c r="N261" s="211"/>
      <c r="O261" s="211"/>
      <c r="P261" s="211"/>
      <c r="Q261" s="211"/>
      <c r="R261" s="211"/>
      <c r="S261" s="211"/>
      <c r="T261" s="211"/>
      <c r="U261" s="211"/>
      <c r="V261" s="211"/>
      <c r="W261" s="211"/>
      <c r="X261" s="211"/>
      <c r="Y261" s="211"/>
      <c r="Z261" s="211"/>
      <c r="AA261" s="211"/>
      <c r="AB261" s="211"/>
      <c r="AC261" s="211"/>
      <c r="AD261" s="211"/>
    </row>
    <row r="262" spans="1:30" ht="11.4" customHeight="1">
      <c r="A262" s="504" t="s">
        <v>5634</v>
      </c>
      <c r="B262" s="506"/>
      <c r="C262" s="506"/>
      <c r="D262" s="506"/>
      <c r="E262" s="506"/>
      <c r="F262" s="506"/>
      <c r="G262" s="506"/>
      <c r="H262" s="506"/>
      <c r="I262" s="506"/>
      <c r="J262" s="506"/>
      <c r="K262" s="506"/>
      <c r="L262" s="506"/>
      <c r="M262" s="506"/>
      <c r="N262" s="506"/>
      <c r="O262" s="506"/>
      <c r="P262" s="506"/>
      <c r="Q262" s="506"/>
      <c r="R262" s="506"/>
      <c r="S262" s="506"/>
      <c r="T262" s="506"/>
      <c r="U262" s="506"/>
      <c r="V262" s="506"/>
      <c r="W262" s="506"/>
      <c r="X262" s="505"/>
      <c r="Y262" s="534">
        <v>528.79</v>
      </c>
      <c r="Z262" s="535"/>
      <c r="AA262" s="535"/>
      <c r="AB262" s="535"/>
      <c r="AC262" s="535"/>
      <c r="AD262" s="536"/>
    </row>
    <row r="263" spans="1:30" ht="11.4" customHeight="1">
      <c r="A263" s="504" t="s">
        <v>5665</v>
      </c>
      <c r="B263" s="506"/>
      <c r="C263" s="506"/>
      <c r="D263" s="506"/>
      <c r="E263" s="506"/>
      <c r="F263" s="506"/>
      <c r="G263" s="506"/>
      <c r="H263" s="506"/>
      <c r="I263" s="506"/>
      <c r="J263" s="506"/>
      <c r="K263" s="506"/>
      <c r="L263" s="506"/>
      <c r="M263" s="506"/>
      <c r="N263" s="506"/>
      <c r="O263" s="506"/>
      <c r="P263" s="506"/>
      <c r="Q263" s="506"/>
      <c r="R263" s="506"/>
      <c r="S263" s="506"/>
      <c r="T263" s="506"/>
      <c r="U263" s="506"/>
      <c r="V263" s="506"/>
      <c r="W263" s="506"/>
      <c r="X263" s="505"/>
      <c r="Y263" s="544">
        <v>0</v>
      </c>
      <c r="Z263" s="545"/>
      <c r="AA263" s="545"/>
      <c r="AB263" s="545"/>
      <c r="AC263" s="545"/>
      <c r="AD263" s="546"/>
    </row>
    <row r="264" spans="1:30" ht="11.4" customHeight="1">
      <c r="A264" s="504" t="s">
        <v>5636</v>
      </c>
      <c r="B264" s="506"/>
      <c r="C264" s="506"/>
      <c r="D264" s="506"/>
      <c r="E264" s="506"/>
      <c r="F264" s="506"/>
      <c r="G264" s="506"/>
      <c r="H264" s="506"/>
      <c r="I264" s="506"/>
      <c r="J264" s="506"/>
      <c r="K264" s="506"/>
      <c r="L264" s="506"/>
      <c r="M264" s="506"/>
      <c r="N264" s="506"/>
      <c r="O264" s="506"/>
      <c r="P264" s="506"/>
      <c r="Q264" s="506"/>
      <c r="R264" s="506"/>
      <c r="S264" s="506"/>
      <c r="T264" s="506"/>
      <c r="U264" s="506"/>
      <c r="V264" s="506"/>
      <c r="W264" s="506"/>
      <c r="X264" s="505"/>
      <c r="Y264" s="534">
        <v>528.79</v>
      </c>
      <c r="Z264" s="535"/>
      <c r="AA264" s="535"/>
      <c r="AB264" s="535"/>
      <c r="AC264" s="535"/>
      <c r="AD264" s="536"/>
    </row>
    <row r="265" spans="1:30" ht="10.8" customHeight="1">
      <c r="A265" s="211"/>
      <c r="B265" s="211"/>
      <c r="C265" s="211"/>
      <c r="D265" s="211"/>
      <c r="E265" s="211"/>
      <c r="F265" s="211"/>
      <c r="G265" s="211"/>
      <c r="H265" s="211"/>
      <c r="I265" s="211"/>
      <c r="J265" s="211"/>
      <c r="K265" s="211"/>
      <c r="L265" s="211"/>
      <c r="M265" s="211"/>
      <c r="N265" s="211"/>
      <c r="O265" s="211"/>
      <c r="P265" s="211"/>
      <c r="Q265" s="211"/>
      <c r="R265" s="211"/>
      <c r="S265" s="211"/>
      <c r="T265" s="211"/>
      <c r="U265" s="211"/>
      <c r="V265" s="211"/>
      <c r="W265" s="211"/>
      <c r="X265" s="211"/>
      <c r="Y265" s="211"/>
      <c r="Z265" s="211"/>
      <c r="AA265" s="211"/>
      <c r="AB265" s="211"/>
      <c r="AC265" s="211"/>
      <c r="AD265" s="211"/>
    </row>
    <row r="266" spans="1:30" ht="13.35" customHeight="1">
      <c r="A266" s="540" t="s">
        <v>5637</v>
      </c>
      <c r="B266" s="540"/>
      <c r="C266" s="540"/>
      <c r="D266" s="540"/>
      <c r="E266" s="540"/>
      <c r="F266" s="540" t="s">
        <v>6886</v>
      </c>
      <c r="G266" s="540"/>
      <c r="H266" s="540"/>
      <c r="I266" s="540"/>
      <c r="J266" s="540"/>
      <c r="K266" s="540"/>
      <c r="L266" s="540"/>
      <c r="M266" s="540"/>
      <c r="N266" s="540"/>
      <c r="O266" s="540"/>
      <c r="P266" s="540"/>
      <c r="Q266" s="540"/>
      <c r="R266" s="540"/>
      <c r="S266" s="540"/>
      <c r="T266" s="540"/>
      <c r="U266" s="540"/>
      <c r="V266" s="540"/>
      <c r="W266" s="540"/>
      <c r="X266" s="540"/>
      <c r="Y266" s="540"/>
      <c r="Z266" s="540"/>
      <c r="AA266" s="540"/>
      <c r="AB266" s="540"/>
      <c r="AC266" s="540"/>
      <c r="AD266" s="540"/>
    </row>
    <row r="267" spans="1:30" ht="10.8" customHeight="1">
      <c r="A267" s="211"/>
      <c r="B267" s="211"/>
      <c r="C267" s="211"/>
      <c r="D267" s="211"/>
      <c r="E267" s="211"/>
      <c r="F267" s="211"/>
      <c r="G267" s="211"/>
      <c r="H267" s="211"/>
      <c r="I267" s="211"/>
      <c r="J267" s="211"/>
      <c r="K267" s="211"/>
      <c r="L267" s="211"/>
      <c r="M267" s="211"/>
      <c r="N267" s="211"/>
      <c r="O267" s="211"/>
      <c r="P267" s="211"/>
      <c r="Q267" s="211"/>
      <c r="R267" s="211"/>
      <c r="S267" s="211"/>
      <c r="T267" s="211"/>
      <c r="U267" s="211"/>
      <c r="V267" s="211"/>
      <c r="W267" s="211"/>
      <c r="X267" s="211"/>
      <c r="Y267" s="211"/>
      <c r="Z267" s="211"/>
      <c r="AA267" s="211"/>
      <c r="AB267" s="211"/>
      <c r="AC267" s="211"/>
      <c r="AD267" s="211"/>
    </row>
    <row r="268" spans="1:30" ht="22.95" customHeight="1">
      <c r="A268" s="211" t="s">
        <v>6862</v>
      </c>
      <c r="B268" s="211"/>
      <c r="C268" s="211"/>
      <c r="D268" s="211"/>
      <c r="E268" s="211"/>
      <c r="F268" s="211"/>
      <c r="G268" s="211"/>
      <c r="H268" s="211"/>
      <c r="I268" s="211"/>
      <c r="J268" s="211"/>
      <c r="K268" s="211"/>
      <c r="L268" s="211"/>
      <c r="M268" s="211"/>
      <c r="N268" s="211"/>
      <c r="O268" s="211"/>
      <c r="P268" s="211"/>
      <c r="Q268" s="211"/>
      <c r="R268" s="211"/>
      <c r="S268" s="211"/>
      <c r="T268" s="211"/>
      <c r="U268" s="211"/>
      <c r="V268" s="211"/>
      <c r="W268" s="211"/>
      <c r="X268" s="211"/>
      <c r="Y268" s="211" t="s">
        <v>5647</v>
      </c>
      <c r="Z268" s="211"/>
      <c r="AA268" s="211"/>
      <c r="AB268" s="211"/>
      <c r="AC268" s="211"/>
      <c r="AD268" s="211"/>
    </row>
    <row r="269" spans="1:30" ht="10.8" customHeight="1">
      <c r="A269" s="211"/>
      <c r="B269" s="211"/>
      <c r="C269" s="211"/>
      <c r="D269" s="211"/>
      <c r="E269" s="211"/>
      <c r="F269" s="211"/>
      <c r="G269" s="211"/>
      <c r="H269" s="211"/>
      <c r="I269" s="211"/>
      <c r="J269" s="211"/>
      <c r="K269" s="211"/>
      <c r="L269" s="211"/>
      <c r="M269" s="211"/>
      <c r="N269" s="211"/>
      <c r="O269" s="211"/>
      <c r="P269" s="211"/>
      <c r="Q269" s="211"/>
      <c r="R269" s="211"/>
      <c r="S269" s="211"/>
      <c r="T269" s="211"/>
      <c r="U269" s="211"/>
      <c r="V269" s="211"/>
      <c r="W269" s="211"/>
      <c r="X269" s="211"/>
      <c r="Y269" s="211"/>
      <c r="Z269" s="211"/>
      <c r="AA269" s="211"/>
      <c r="AB269" s="211"/>
      <c r="AC269" s="211"/>
      <c r="AD269" s="211"/>
    </row>
    <row r="270" spans="1:30" ht="11.4" customHeight="1">
      <c r="A270" s="501" t="s">
        <v>5628</v>
      </c>
      <c r="B270" s="502"/>
      <c r="C270" s="502"/>
      <c r="D270" s="502"/>
      <c r="E270" s="502"/>
      <c r="F270" s="502"/>
      <c r="G270" s="503"/>
      <c r="H270" s="501" t="s">
        <v>5638</v>
      </c>
      <c r="I270" s="502"/>
      <c r="J270" s="502"/>
      <c r="K270" s="502"/>
      <c r="L270" s="503"/>
      <c r="M270" s="504" t="s">
        <v>5639</v>
      </c>
      <c r="N270" s="505"/>
      <c r="O270" s="504" t="s">
        <v>5640</v>
      </c>
      <c r="P270" s="506"/>
      <c r="Q270" s="506"/>
      <c r="R270" s="505"/>
      <c r="S270" s="504" t="s">
        <v>5641</v>
      </c>
      <c r="T270" s="506"/>
      <c r="U270" s="506"/>
      <c r="V270" s="505"/>
      <c r="W270" s="504" t="s">
        <v>5631</v>
      </c>
      <c r="X270" s="506"/>
      <c r="Y270" s="506"/>
      <c r="Z270" s="506"/>
      <c r="AA270" s="505"/>
      <c r="AB270" s="504" t="s">
        <v>5642</v>
      </c>
      <c r="AC270" s="506"/>
      <c r="AD270" s="505"/>
    </row>
    <row r="271" spans="1:30" ht="11.4" customHeight="1">
      <c r="A271" s="507" t="s">
        <v>5643</v>
      </c>
      <c r="B271" s="508"/>
      <c r="C271" s="508"/>
      <c r="D271" s="508"/>
      <c r="E271" s="508"/>
      <c r="F271" s="508"/>
      <c r="G271" s="509"/>
      <c r="H271" s="507" t="s">
        <v>5644</v>
      </c>
      <c r="I271" s="508"/>
      <c r="J271" s="508"/>
      <c r="K271" s="508"/>
      <c r="L271" s="509"/>
      <c r="M271" s="510">
        <v>7.19</v>
      </c>
      <c r="N271" s="511"/>
      <c r="O271" s="512">
        <v>20.21</v>
      </c>
      <c r="P271" s="513"/>
      <c r="Q271" s="513"/>
      <c r="R271" s="514"/>
      <c r="S271" s="515">
        <v>181.15</v>
      </c>
      <c r="T271" s="516"/>
      <c r="U271" s="516"/>
      <c r="V271" s="517"/>
      <c r="W271" s="518">
        <v>1</v>
      </c>
      <c r="X271" s="519"/>
      <c r="Y271" s="519"/>
      <c r="Z271" s="519"/>
      <c r="AA271" s="520"/>
      <c r="AB271" s="512">
        <v>20.21</v>
      </c>
      <c r="AC271" s="513"/>
      <c r="AD271" s="514"/>
    </row>
    <row r="272" spans="1:30" ht="11.4" customHeight="1">
      <c r="A272" s="507" t="s">
        <v>5648</v>
      </c>
      <c r="B272" s="508"/>
      <c r="C272" s="508"/>
      <c r="D272" s="508"/>
      <c r="E272" s="508"/>
      <c r="F272" s="508"/>
      <c r="G272" s="509"/>
      <c r="H272" s="507" t="s">
        <v>184</v>
      </c>
      <c r="I272" s="508"/>
      <c r="J272" s="508"/>
      <c r="K272" s="508"/>
      <c r="L272" s="509"/>
      <c r="M272" s="512">
        <v>11.56</v>
      </c>
      <c r="N272" s="514"/>
      <c r="O272" s="512">
        <v>29.14</v>
      </c>
      <c r="P272" s="513"/>
      <c r="Q272" s="513"/>
      <c r="R272" s="514"/>
      <c r="S272" s="515">
        <v>152.11000000000001</v>
      </c>
      <c r="T272" s="516"/>
      <c r="U272" s="516"/>
      <c r="V272" s="517"/>
      <c r="W272" s="518">
        <v>1</v>
      </c>
      <c r="X272" s="519"/>
      <c r="Y272" s="519"/>
      <c r="Z272" s="519"/>
      <c r="AA272" s="520"/>
      <c r="AB272" s="512">
        <v>29.14</v>
      </c>
      <c r="AC272" s="513"/>
      <c r="AD272" s="514"/>
    </row>
    <row r="273" spans="1:30" ht="11.4" customHeight="1">
      <c r="A273" s="521" t="s">
        <v>5646</v>
      </c>
      <c r="B273" s="521"/>
      <c r="C273" s="521"/>
      <c r="D273" s="521"/>
      <c r="E273" s="521"/>
      <c r="F273" s="521"/>
      <c r="G273" s="521"/>
      <c r="H273" s="521"/>
      <c r="I273" s="521"/>
      <c r="J273" s="521"/>
      <c r="K273" s="521"/>
      <c r="L273" s="521"/>
      <c r="M273" s="521"/>
      <c r="N273" s="521"/>
      <c r="O273" s="521"/>
      <c r="P273" s="521"/>
      <c r="Q273" s="521"/>
      <c r="R273" s="521"/>
      <c r="S273" s="521"/>
      <c r="T273" s="521"/>
      <c r="U273" s="521"/>
      <c r="V273" s="521"/>
      <c r="W273" s="521"/>
      <c r="X273" s="521"/>
      <c r="Y273" s="512">
        <v>49.35</v>
      </c>
      <c r="Z273" s="513"/>
      <c r="AA273" s="513"/>
      <c r="AB273" s="513"/>
      <c r="AC273" s="513"/>
      <c r="AD273" s="514"/>
    </row>
    <row r="274" spans="1:30" ht="10.8" customHeight="1">
      <c r="A274" s="211"/>
      <c r="B274" s="211"/>
      <c r="C274" s="211"/>
      <c r="D274" s="211"/>
      <c r="E274" s="211"/>
      <c r="F274" s="211"/>
      <c r="G274" s="211"/>
      <c r="H274" s="211"/>
      <c r="I274" s="211"/>
      <c r="J274" s="211"/>
      <c r="K274" s="211"/>
      <c r="L274" s="211"/>
      <c r="M274" s="211"/>
      <c r="N274" s="211"/>
      <c r="O274" s="211"/>
      <c r="P274" s="211"/>
      <c r="Q274" s="211"/>
      <c r="R274" s="211"/>
      <c r="S274" s="211"/>
      <c r="T274" s="211"/>
      <c r="U274" s="211"/>
      <c r="V274" s="211"/>
      <c r="W274" s="211"/>
      <c r="X274" s="211"/>
      <c r="Y274" s="211"/>
      <c r="Z274" s="211"/>
      <c r="AA274" s="211"/>
      <c r="AB274" s="211"/>
      <c r="AC274" s="211"/>
      <c r="AD274" s="211"/>
    </row>
    <row r="275" spans="1:30" ht="11.4" customHeight="1">
      <c r="A275" s="501" t="s">
        <v>5628</v>
      </c>
      <c r="B275" s="502"/>
      <c r="C275" s="502"/>
      <c r="D275" s="502"/>
      <c r="E275" s="502"/>
      <c r="F275" s="502"/>
      <c r="G275" s="503"/>
      <c r="H275" s="501" t="s">
        <v>5629</v>
      </c>
      <c r="I275" s="502"/>
      <c r="J275" s="502"/>
      <c r="K275" s="502"/>
      <c r="L275" s="502"/>
      <c r="M275" s="502"/>
      <c r="N275" s="502"/>
      <c r="O275" s="503"/>
      <c r="P275" s="522" t="s">
        <v>180</v>
      </c>
      <c r="Q275" s="523"/>
      <c r="R275" s="523"/>
      <c r="S275" s="524"/>
      <c r="T275" s="504" t="s">
        <v>5630</v>
      </c>
      <c r="U275" s="506"/>
      <c r="V275" s="506"/>
      <c r="W275" s="505"/>
      <c r="X275" s="504" t="s">
        <v>5631</v>
      </c>
      <c r="Y275" s="506"/>
      <c r="Z275" s="506"/>
      <c r="AA275" s="506"/>
      <c r="AB275" s="505"/>
      <c r="AC275" s="504" t="s">
        <v>5632</v>
      </c>
      <c r="AD275" s="505"/>
    </row>
    <row r="276" spans="1:30" ht="45.9" customHeight="1">
      <c r="A276" s="507" t="s">
        <v>6863</v>
      </c>
      <c r="B276" s="508"/>
      <c r="C276" s="508"/>
      <c r="D276" s="508"/>
      <c r="E276" s="508"/>
      <c r="F276" s="508"/>
      <c r="G276" s="509"/>
      <c r="H276" s="507" t="s">
        <v>6864</v>
      </c>
      <c r="I276" s="508"/>
      <c r="J276" s="508"/>
      <c r="K276" s="508"/>
      <c r="L276" s="508"/>
      <c r="M276" s="508"/>
      <c r="N276" s="508"/>
      <c r="O276" s="509"/>
      <c r="P276" s="525" t="s">
        <v>66</v>
      </c>
      <c r="Q276" s="526"/>
      <c r="R276" s="526"/>
      <c r="S276" s="527"/>
      <c r="T276" s="515">
        <v>701.01</v>
      </c>
      <c r="U276" s="516"/>
      <c r="V276" s="516"/>
      <c r="W276" s="517"/>
      <c r="X276" s="518">
        <v>1</v>
      </c>
      <c r="Y276" s="519"/>
      <c r="Z276" s="519"/>
      <c r="AA276" s="519"/>
      <c r="AB276" s="520"/>
      <c r="AC276" s="515">
        <v>701.01</v>
      </c>
      <c r="AD276" s="517"/>
    </row>
    <row r="277" spans="1:30" ht="11.4" customHeight="1">
      <c r="A277" s="507" t="s">
        <v>6865</v>
      </c>
      <c r="B277" s="508"/>
      <c r="C277" s="508"/>
      <c r="D277" s="508"/>
      <c r="E277" s="508"/>
      <c r="F277" s="508"/>
      <c r="G277" s="509"/>
      <c r="H277" s="507" t="s">
        <v>6866</v>
      </c>
      <c r="I277" s="508"/>
      <c r="J277" s="508"/>
      <c r="K277" s="508"/>
      <c r="L277" s="508"/>
      <c r="M277" s="508"/>
      <c r="N277" s="508"/>
      <c r="O277" s="509"/>
      <c r="P277" s="525" t="s">
        <v>115</v>
      </c>
      <c r="Q277" s="526"/>
      <c r="R277" s="526"/>
      <c r="S277" s="527"/>
      <c r="T277" s="510">
        <v>0.96</v>
      </c>
      <c r="U277" s="528"/>
      <c r="V277" s="528"/>
      <c r="W277" s="511"/>
      <c r="X277" s="518">
        <v>6</v>
      </c>
      <c r="Y277" s="519"/>
      <c r="Z277" s="519"/>
      <c r="AA277" s="519"/>
      <c r="AB277" s="520"/>
      <c r="AC277" s="510">
        <v>5.76</v>
      </c>
      <c r="AD277" s="511"/>
    </row>
    <row r="278" spans="1:30" ht="11.4" customHeight="1">
      <c r="A278" s="521" t="s">
        <v>5633</v>
      </c>
      <c r="B278" s="521"/>
      <c r="C278" s="521"/>
      <c r="D278" s="521"/>
      <c r="E278" s="521"/>
      <c r="F278" s="521"/>
      <c r="G278" s="521"/>
      <c r="H278" s="521"/>
      <c r="I278" s="521"/>
      <c r="J278" s="521"/>
      <c r="K278" s="521"/>
      <c r="L278" s="521"/>
      <c r="M278" s="521"/>
      <c r="N278" s="521"/>
      <c r="O278" s="521"/>
      <c r="P278" s="521"/>
      <c r="Q278" s="521"/>
      <c r="R278" s="521"/>
      <c r="S278" s="521"/>
      <c r="T278" s="521"/>
      <c r="U278" s="521"/>
      <c r="V278" s="521"/>
      <c r="W278" s="521"/>
      <c r="X278" s="521"/>
      <c r="Y278" s="515">
        <v>706.77</v>
      </c>
      <c r="Z278" s="516"/>
      <c r="AA278" s="516"/>
      <c r="AB278" s="516"/>
      <c r="AC278" s="516"/>
      <c r="AD278" s="517"/>
    </row>
    <row r="279" spans="1:30" ht="10.8" customHeight="1">
      <c r="A279" s="211"/>
      <c r="B279" s="211"/>
      <c r="C279" s="211"/>
      <c r="D279" s="211"/>
      <c r="E279" s="211"/>
      <c r="F279" s="211"/>
      <c r="G279" s="211"/>
      <c r="H279" s="211"/>
      <c r="I279" s="211"/>
      <c r="J279" s="211"/>
      <c r="K279" s="211"/>
      <c r="L279" s="211"/>
      <c r="M279" s="211"/>
      <c r="N279" s="211"/>
      <c r="O279" s="211"/>
      <c r="P279" s="211"/>
      <c r="Q279" s="211"/>
      <c r="R279" s="211"/>
      <c r="S279" s="211"/>
      <c r="T279" s="211"/>
      <c r="U279" s="211"/>
      <c r="V279" s="211"/>
      <c r="W279" s="211"/>
      <c r="X279" s="211"/>
      <c r="Y279" s="211"/>
      <c r="Z279" s="211"/>
      <c r="AA279" s="211"/>
      <c r="AB279" s="211"/>
      <c r="AC279" s="211"/>
      <c r="AD279" s="211"/>
    </row>
    <row r="280" spans="1:30" ht="11.4" customHeight="1">
      <c r="A280" s="504" t="s">
        <v>5634</v>
      </c>
      <c r="B280" s="506"/>
      <c r="C280" s="506"/>
      <c r="D280" s="506"/>
      <c r="E280" s="506"/>
      <c r="F280" s="506"/>
      <c r="G280" s="506"/>
      <c r="H280" s="506"/>
      <c r="I280" s="506"/>
      <c r="J280" s="506"/>
      <c r="K280" s="506"/>
      <c r="L280" s="506"/>
      <c r="M280" s="506"/>
      <c r="N280" s="506"/>
      <c r="O280" s="506"/>
      <c r="P280" s="506"/>
      <c r="Q280" s="506"/>
      <c r="R280" s="506"/>
      <c r="S280" s="506"/>
      <c r="T280" s="506"/>
      <c r="U280" s="506"/>
      <c r="V280" s="506"/>
      <c r="W280" s="506"/>
      <c r="X280" s="505"/>
      <c r="Y280" s="534">
        <v>756.12</v>
      </c>
      <c r="Z280" s="535"/>
      <c r="AA280" s="535"/>
      <c r="AB280" s="535"/>
      <c r="AC280" s="535"/>
      <c r="AD280" s="536"/>
    </row>
    <row r="281" spans="1:30" ht="11.4" customHeight="1">
      <c r="A281" s="504" t="s">
        <v>5635</v>
      </c>
      <c r="B281" s="506"/>
      <c r="C281" s="506"/>
      <c r="D281" s="506"/>
      <c r="E281" s="506"/>
      <c r="F281" s="506"/>
      <c r="G281" s="506"/>
      <c r="H281" s="506"/>
      <c r="I281" s="506"/>
      <c r="J281" s="506"/>
      <c r="K281" s="506"/>
      <c r="L281" s="506"/>
      <c r="M281" s="506"/>
      <c r="N281" s="506"/>
      <c r="O281" s="506"/>
      <c r="P281" s="506"/>
      <c r="Q281" s="506"/>
      <c r="R281" s="506"/>
      <c r="S281" s="506"/>
      <c r="T281" s="506"/>
      <c r="U281" s="506"/>
      <c r="V281" s="506"/>
      <c r="W281" s="506"/>
      <c r="X281" s="505"/>
      <c r="Y281" s="534">
        <v>189.55</v>
      </c>
      <c r="Z281" s="535"/>
      <c r="AA281" s="535"/>
      <c r="AB281" s="535"/>
      <c r="AC281" s="535"/>
      <c r="AD281" s="536"/>
    </row>
    <row r="282" spans="1:30" ht="11.4" customHeight="1">
      <c r="A282" s="504" t="s">
        <v>5636</v>
      </c>
      <c r="B282" s="506"/>
      <c r="C282" s="506"/>
      <c r="D282" s="506"/>
      <c r="E282" s="506"/>
      <c r="F282" s="506"/>
      <c r="G282" s="506"/>
      <c r="H282" s="506"/>
      <c r="I282" s="506"/>
      <c r="J282" s="506"/>
      <c r="K282" s="506"/>
      <c r="L282" s="506"/>
      <c r="M282" s="506"/>
      <c r="N282" s="506"/>
      <c r="O282" s="506"/>
      <c r="P282" s="506"/>
      <c r="Q282" s="506"/>
      <c r="R282" s="506"/>
      <c r="S282" s="506"/>
      <c r="T282" s="506"/>
      <c r="U282" s="506"/>
      <c r="V282" s="506"/>
      <c r="W282" s="506"/>
      <c r="X282" s="505"/>
      <c r="Y282" s="534">
        <v>945.67</v>
      </c>
      <c r="Z282" s="535"/>
      <c r="AA282" s="535"/>
      <c r="AB282" s="535"/>
      <c r="AC282" s="535"/>
      <c r="AD282" s="536"/>
    </row>
    <row r="283" spans="1:30" ht="10.8" customHeight="1">
      <c r="A283" s="211"/>
      <c r="B283" s="211"/>
      <c r="C283" s="211"/>
      <c r="D283" s="211"/>
      <c r="E283" s="211"/>
      <c r="F283" s="211"/>
      <c r="G283" s="211"/>
      <c r="H283" s="211"/>
      <c r="I283" s="211"/>
      <c r="J283" s="211"/>
      <c r="K283" s="211"/>
      <c r="L283" s="211"/>
      <c r="M283" s="211"/>
      <c r="N283" s="211"/>
      <c r="O283" s="211"/>
      <c r="P283" s="211"/>
      <c r="Q283" s="211"/>
      <c r="R283" s="211"/>
      <c r="S283" s="211"/>
      <c r="T283" s="211"/>
      <c r="U283" s="211"/>
      <c r="V283" s="211"/>
      <c r="W283" s="211"/>
      <c r="X283" s="211"/>
      <c r="Y283" s="211"/>
      <c r="Z283" s="211"/>
      <c r="AA283" s="211"/>
      <c r="AB283" s="211"/>
      <c r="AC283" s="211"/>
      <c r="AD283" s="211"/>
    </row>
    <row r="284" spans="1:30" ht="13.35" customHeight="1">
      <c r="A284" s="540" t="s">
        <v>5637</v>
      </c>
      <c r="B284" s="540"/>
      <c r="C284" s="540"/>
      <c r="D284" s="540"/>
      <c r="E284" s="540"/>
      <c r="F284" s="540" t="s">
        <v>6867</v>
      </c>
      <c r="G284" s="540"/>
      <c r="H284" s="540"/>
      <c r="I284" s="540"/>
      <c r="J284" s="540"/>
      <c r="K284" s="540"/>
      <c r="L284" s="540"/>
      <c r="M284" s="540"/>
      <c r="N284" s="540"/>
      <c r="O284" s="540"/>
      <c r="P284" s="540"/>
      <c r="Q284" s="540"/>
      <c r="R284" s="540"/>
      <c r="S284" s="540"/>
      <c r="T284" s="540"/>
      <c r="U284" s="540"/>
      <c r="V284" s="540"/>
      <c r="W284" s="540"/>
      <c r="X284" s="540"/>
      <c r="Y284" s="540"/>
      <c r="Z284" s="540"/>
      <c r="AA284" s="540"/>
      <c r="AB284" s="540"/>
      <c r="AC284" s="540"/>
      <c r="AD284" s="540"/>
    </row>
    <row r="285" spans="1:30" ht="10.8" customHeight="1">
      <c r="A285" s="211"/>
      <c r="B285" s="211"/>
      <c r="C285" s="211"/>
      <c r="D285" s="211"/>
      <c r="E285" s="211"/>
      <c r="F285" s="211"/>
      <c r="G285" s="211"/>
      <c r="H285" s="211"/>
      <c r="I285" s="211"/>
      <c r="J285" s="211"/>
      <c r="K285" s="211"/>
      <c r="L285" s="211"/>
      <c r="M285" s="211"/>
      <c r="N285" s="211"/>
      <c r="O285" s="211"/>
      <c r="P285" s="211"/>
      <c r="Q285" s="211"/>
      <c r="R285" s="211"/>
      <c r="S285" s="211"/>
      <c r="T285" s="211"/>
      <c r="U285" s="211"/>
      <c r="V285" s="211"/>
      <c r="W285" s="211"/>
      <c r="X285" s="211"/>
      <c r="Y285" s="211"/>
      <c r="Z285" s="211"/>
      <c r="AA285" s="211"/>
      <c r="AB285" s="211"/>
      <c r="AC285" s="211"/>
      <c r="AD285" s="211"/>
    </row>
    <row r="286" spans="1:30" ht="22.95" customHeight="1">
      <c r="A286" s="211" t="s">
        <v>6760</v>
      </c>
      <c r="B286" s="211"/>
      <c r="C286" s="211"/>
      <c r="D286" s="211"/>
      <c r="E286" s="211"/>
      <c r="F286" s="211"/>
      <c r="G286" s="211"/>
      <c r="H286" s="211"/>
      <c r="I286" s="211"/>
      <c r="J286" s="211"/>
      <c r="K286" s="211"/>
      <c r="L286" s="211"/>
      <c r="M286" s="211"/>
      <c r="N286" s="211"/>
      <c r="O286" s="211"/>
      <c r="P286" s="211"/>
      <c r="Q286" s="211"/>
      <c r="R286" s="211"/>
      <c r="S286" s="211"/>
      <c r="T286" s="211"/>
      <c r="U286" s="211"/>
      <c r="V286" s="211"/>
      <c r="W286" s="211"/>
      <c r="X286" s="211"/>
      <c r="Y286" s="211" t="s">
        <v>5707</v>
      </c>
      <c r="Z286" s="211"/>
      <c r="AA286" s="211"/>
      <c r="AB286" s="211"/>
      <c r="AC286" s="211"/>
      <c r="AD286" s="211"/>
    </row>
    <row r="287" spans="1:30" ht="10.8" customHeight="1">
      <c r="A287" s="211"/>
      <c r="B287" s="211"/>
      <c r="C287" s="211"/>
      <c r="D287" s="211"/>
      <c r="E287" s="211"/>
      <c r="F287" s="211"/>
      <c r="G287" s="211"/>
      <c r="H287" s="211"/>
      <c r="I287" s="211"/>
      <c r="J287" s="211"/>
      <c r="K287" s="211"/>
      <c r="L287" s="211"/>
      <c r="M287" s="211"/>
      <c r="N287" s="211"/>
      <c r="O287" s="211"/>
      <c r="P287" s="211"/>
      <c r="Q287" s="211"/>
      <c r="R287" s="211"/>
      <c r="S287" s="211"/>
      <c r="T287" s="211"/>
      <c r="U287" s="211"/>
      <c r="V287" s="211"/>
      <c r="W287" s="211"/>
      <c r="X287" s="211"/>
      <c r="Y287" s="211"/>
      <c r="Z287" s="211"/>
      <c r="AA287" s="211"/>
      <c r="AB287" s="211"/>
      <c r="AC287" s="211"/>
      <c r="AD287" s="211"/>
    </row>
    <row r="288" spans="1:30" ht="11.4" customHeight="1">
      <c r="A288" s="501" t="s">
        <v>5628</v>
      </c>
      <c r="B288" s="502"/>
      <c r="C288" s="502"/>
      <c r="D288" s="502"/>
      <c r="E288" s="502"/>
      <c r="F288" s="502"/>
      <c r="G288" s="503"/>
      <c r="H288" s="501" t="s">
        <v>5638</v>
      </c>
      <c r="I288" s="502"/>
      <c r="J288" s="502"/>
      <c r="K288" s="502"/>
      <c r="L288" s="503"/>
      <c r="M288" s="504" t="s">
        <v>5639</v>
      </c>
      <c r="N288" s="505"/>
      <c r="O288" s="504" t="s">
        <v>5640</v>
      </c>
      <c r="P288" s="506"/>
      <c r="Q288" s="506"/>
      <c r="R288" s="505"/>
      <c r="S288" s="504" t="s">
        <v>5641</v>
      </c>
      <c r="T288" s="506"/>
      <c r="U288" s="506"/>
      <c r="V288" s="505"/>
      <c r="W288" s="504" t="s">
        <v>5631</v>
      </c>
      <c r="X288" s="506"/>
      <c r="Y288" s="506"/>
      <c r="Z288" s="506"/>
      <c r="AA288" s="505"/>
      <c r="AB288" s="504" t="s">
        <v>5642</v>
      </c>
      <c r="AC288" s="506"/>
      <c r="AD288" s="505"/>
    </row>
    <row r="289" spans="1:30" ht="11.4" customHeight="1">
      <c r="A289" s="507" t="s">
        <v>6761</v>
      </c>
      <c r="B289" s="508"/>
      <c r="C289" s="508"/>
      <c r="D289" s="508"/>
      <c r="E289" s="508"/>
      <c r="F289" s="508"/>
      <c r="G289" s="509"/>
      <c r="H289" s="507" t="s">
        <v>179</v>
      </c>
      <c r="I289" s="508"/>
      <c r="J289" s="508"/>
      <c r="K289" s="508"/>
      <c r="L289" s="509"/>
      <c r="M289" s="510">
        <v>7.31</v>
      </c>
      <c r="N289" s="511"/>
      <c r="O289" s="512">
        <v>20.440000000000001</v>
      </c>
      <c r="P289" s="513"/>
      <c r="Q289" s="513"/>
      <c r="R289" s="514"/>
      <c r="S289" s="515">
        <v>179.72</v>
      </c>
      <c r="T289" s="516"/>
      <c r="U289" s="516"/>
      <c r="V289" s="517"/>
      <c r="W289" s="518">
        <v>4.5999999999999999E-3</v>
      </c>
      <c r="X289" s="519"/>
      <c r="Y289" s="519"/>
      <c r="Z289" s="519"/>
      <c r="AA289" s="520"/>
      <c r="AB289" s="510">
        <v>0.09</v>
      </c>
      <c r="AC289" s="528"/>
      <c r="AD289" s="511"/>
    </row>
    <row r="290" spans="1:30" ht="11.4" customHeight="1">
      <c r="A290" s="521" t="s">
        <v>5646</v>
      </c>
      <c r="B290" s="521"/>
      <c r="C290" s="521"/>
      <c r="D290" s="521"/>
      <c r="E290" s="521"/>
      <c r="F290" s="521"/>
      <c r="G290" s="521"/>
      <c r="H290" s="521"/>
      <c r="I290" s="521"/>
      <c r="J290" s="521"/>
      <c r="K290" s="521"/>
      <c r="L290" s="521"/>
      <c r="M290" s="521"/>
      <c r="N290" s="521"/>
      <c r="O290" s="521"/>
      <c r="P290" s="521"/>
      <c r="Q290" s="521"/>
      <c r="R290" s="521"/>
      <c r="S290" s="521"/>
      <c r="T290" s="521"/>
      <c r="U290" s="521"/>
      <c r="V290" s="521"/>
      <c r="W290" s="521"/>
      <c r="X290" s="521"/>
      <c r="Y290" s="510">
        <v>0.09</v>
      </c>
      <c r="Z290" s="528"/>
      <c r="AA290" s="528"/>
      <c r="AB290" s="528"/>
      <c r="AC290" s="528"/>
      <c r="AD290" s="511"/>
    </row>
    <row r="291" spans="1:30" ht="10.8" customHeight="1">
      <c r="A291" s="211"/>
      <c r="B291" s="211"/>
      <c r="C291" s="211"/>
      <c r="D291" s="211"/>
      <c r="E291" s="211"/>
      <c r="F291" s="211"/>
      <c r="G291" s="211"/>
      <c r="H291" s="211"/>
      <c r="I291" s="211"/>
      <c r="J291" s="211"/>
      <c r="K291" s="211"/>
      <c r="L291" s="211"/>
      <c r="M291" s="211"/>
      <c r="N291" s="211"/>
      <c r="O291" s="211"/>
      <c r="P291" s="211"/>
      <c r="Q291" s="211"/>
      <c r="R291" s="211"/>
      <c r="S291" s="211"/>
      <c r="T291" s="211"/>
      <c r="U291" s="211"/>
      <c r="V291" s="211"/>
      <c r="W291" s="211"/>
      <c r="X291" s="211"/>
      <c r="Y291" s="211"/>
      <c r="Z291" s="211"/>
      <c r="AA291" s="211"/>
      <c r="AB291" s="211"/>
      <c r="AC291" s="211"/>
      <c r="AD291" s="211"/>
    </row>
    <row r="292" spans="1:30" ht="34.5" customHeight="1">
      <c r="A292" s="501" t="s">
        <v>5628</v>
      </c>
      <c r="B292" s="502"/>
      <c r="C292" s="503"/>
      <c r="D292" s="501" t="s">
        <v>5649</v>
      </c>
      <c r="E292" s="502"/>
      <c r="F292" s="502"/>
      <c r="G292" s="502"/>
      <c r="H292" s="502"/>
      <c r="I292" s="502"/>
      <c r="J292" s="502"/>
      <c r="K292" s="503"/>
      <c r="L292" s="522" t="s">
        <v>180</v>
      </c>
      <c r="M292" s="524"/>
      <c r="N292" s="504" t="s">
        <v>5650</v>
      </c>
      <c r="O292" s="506"/>
      <c r="P292" s="505"/>
      <c r="Q292" s="504" t="s">
        <v>5651</v>
      </c>
      <c r="R292" s="506"/>
      <c r="S292" s="506"/>
      <c r="T292" s="505"/>
      <c r="U292" s="504" t="s">
        <v>5631</v>
      </c>
      <c r="V292" s="506"/>
      <c r="W292" s="506"/>
      <c r="X292" s="505"/>
      <c r="Y292" s="504" t="s">
        <v>5652</v>
      </c>
      <c r="Z292" s="506"/>
      <c r="AA292" s="506"/>
      <c r="AB292" s="506"/>
      <c r="AC292" s="505"/>
      <c r="AD292" s="532" t="s">
        <v>5653</v>
      </c>
    </row>
    <row r="293" spans="1:30" ht="45.9" customHeight="1">
      <c r="A293" s="507" t="s">
        <v>6762</v>
      </c>
      <c r="B293" s="508"/>
      <c r="C293" s="509"/>
      <c r="D293" s="507" t="s">
        <v>6763</v>
      </c>
      <c r="E293" s="508"/>
      <c r="F293" s="508"/>
      <c r="G293" s="508"/>
      <c r="H293" s="508"/>
      <c r="I293" s="508"/>
      <c r="J293" s="508"/>
      <c r="K293" s="509"/>
      <c r="L293" s="525" t="s">
        <v>5760</v>
      </c>
      <c r="M293" s="527"/>
      <c r="N293" s="510">
        <v>0</v>
      </c>
      <c r="O293" s="528"/>
      <c r="P293" s="511"/>
      <c r="Q293" s="512">
        <v>72.23</v>
      </c>
      <c r="R293" s="513"/>
      <c r="S293" s="513"/>
      <c r="T293" s="514"/>
      <c r="U293" s="518">
        <v>2.8999999999999998E-3</v>
      </c>
      <c r="V293" s="519"/>
      <c r="W293" s="519"/>
      <c r="X293" s="520"/>
      <c r="Y293" s="510">
        <v>0</v>
      </c>
      <c r="Z293" s="528"/>
      <c r="AA293" s="528"/>
      <c r="AB293" s="528"/>
      <c r="AC293" s="511"/>
      <c r="AD293" s="533">
        <v>0.2</v>
      </c>
    </row>
    <row r="294" spans="1:30" ht="45.9" customHeight="1">
      <c r="A294" s="507" t="s">
        <v>6764</v>
      </c>
      <c r="B294" s="508"/>
      <c r="C294" s="509"/>
      <c r="D294" s="507" t="s">
        <v>6765</v>
      </c>
      <c r="E294" s="508"/>
      <c r="F294" s="508"/>
      <c r="G294" s="508"/>
      <c r="H294" s="508"/>
      <c r="I294" s="508"/>
      <c r="J294" s="508"/>
      <c r="K294" s="509"/>
      <c r="L294" s="525" t="s">
        <v>5761</v>
      </c>
      <c r="M294" s="527"/>
      <c r="N294" s="510">
        <v>0</v>
      </c>
      <c r="O294" s="528"/>
      <c r="P294" s="511"/>
      <c r="Q294" s="515">
        <v>194.17</v>
      </c>
      <c r="R294" s="516"/>
      <c r="S294" s="516"/>
      <c r="T294" s="517"/>
      <c r="U294" s="518">
        <v>1.6999999999999999E-3</v>
      </c>
      <c r="V294" s="519"/>
      <c r="W294" s="519"/>
      <c r="X294" s="520"/>
      <c r="Y294" s="510">
        <v>0</v>
      </c>
      <c r="Z294" s="528"/>
      <c r="AA294" s="528"/>
      <c r="AB294" s="528"/>
      <c r="AC294" s="511"/>
      <c r="AD294" s="533">
        <v>0.33</v>
      </c>
    </row>
    <row r="295" spans="1:30" ht="11.4" customHeight="1">
      <c r="A295" s="521" t="s">
        <v>5654</v>
      </c>
      <c r="B295" s="521"/>
      <c r="C295" s="521"/>
      <c r="D295" s="521"/>
      <c r="E295" s="521"/>
      <c r="F295" s="521"/>
      <c r="G295" s="521"/>
      <c r="H295" s="521"/>
      <c r="I295" s="521"/>
      <c r="J295" s="521"/>
      <c r="K295" s="521"/>
      <c r="L295" s="521"/>
      <c r="M295" s="521"/>
      <c r="N295" s="521"/>
      <c r="O295" s="521"/>
      <c r="P295" s="521"/>
      <c r="Q295" s="521"/>
      <c r="R295" s="521"/>
      <c r="S295" s="521"/>
      <c r="T295" s="521"/>
      <c r="U295" s="521"/>
      <c r="V295" s="521"/>
      <c r="W295" s="521"/>
      <c r="X295" s="521"/>
      <c r="Y295" s="510">
        <v>0</v>
      </c>
      <c r="Z295" s="528"/>
      <c r="AA295" s="528"/>
      <c r="AB295" s="528"/>
      <c r="AC295" s="528"/>
      <c r="AD295" s="511"/>
    </row>
    <row r="296" spans="1:30" ht="11.4" customHeight="1">
      <c r="A296" s="521" t="s">
        <v>5655</v>
      </c>
      <c r="B296" s="521"/>
      <c r="C296" s="521"/>
      <c r="D296" s="521"/>
      <c r="E296" s="521"/>
      <c r="F296" s="521"/>
      <c r="G296" s="521"/>
      <c r="H296" s="521"/>
      <c r="I296" s="521"/>
      <c r="J296" s="521"/>
      <c r="K296" s="521"/>
      <c r="L296" s="521"/>
      <c r="M296" s="521"/>
      <c r="N296" s="521"/>
      <c r="O296" s="521"/>
      <c r="P296" s="521"/>
      <c r="Q296" s="521"/>
      <c r="R296" s="521"/>
      <c r="S296" s="521"/>
      <c r="T296" s="521"/>
      <c r="U296" s="521"/>
      <c r="V296" s="521"/>
      <c r="W296" s="521"/>
      <c r="X296" s="521"/>
      <c r="Y296" s="510">
        <v>0.53</v>
      </c>
      <c r="Z296" s="528"/>
      <c r="AA296" s="528"/>
      <c r="AB296" s="528"/>
      <c r="AC296" s="528"/>
      <c r="AD296" s="511"/>
    </row>
    <row r="297" spans="1:30" ht="10.8" customHeight="1">
      <c r="A297" s="211"/>
      <c r="B297" s="211"/>
      <c r="C297" s="211"/>
      <c r="D297" s="211"/>
      <c r="E297" s="211"/>
      <c r="F297" s="211"/>
      <c r="G297" s="211"/>
      <c r="H297" s="211"/>
      <c r="I297" s="211"/>
      <c r="J297" s="211"/>
      <c r="K297" s="211"/>
      <c r="L297" s="211"/>
      <c r="M297" s="211"/>
      <c r="N297" s="211"/>
      <c r="O297" s="211"/>
      <c r="P297" s="211"/>
      <c r="Q297" s="211"/>
      <c r="R297" s="211"/>
      <c r="S297" s="211"/>
      <c r="T297" s="211"/>
      <c r="U297" s="211"/>
      <c r="V297" s="211"/>
      <c r="W297" s="211"/>
      <c r="X297" s="211"/>
      <c r="Y297" s="211"/>
      <c r="Z297" s="211"/>
      <c r="AA297" s="211"/>
      <c r="AB297" s="211"/>
      <c r="AC297" s="211"/>
      <c r="AD297" s="211"/>
    </row>
    <row r="298" spans="1:30" ht="11.4" customHeight="1">
      <c r="A298" s="504" t="s">
        <v>5634</v>
      </c>
      <c r="B298" s="506"/>
      <c r="C298" s="506"/>
      <c r="D298" s="506"/>
      <c r="E298" s="506"/>
      <c r="F298" s="506"/>
      <c r="G298" s="506"/>
      <c r="H298" s="506"/>
      <c r="I298" s="506"/>
      <c r="J298" s="506"/>
      <c r="K298" s="506"/>
      <c r="L298" s="506"/>
      <c r="M298" s="506"/>
      <c r="N298" s="506"/>
      <c r="O298" s="506"/>
      <c r="P298" s="506"/>
      <c r="Q298" s="506"/>
      <c r="R298" s="506"/>
      <c r="S298" s="506"/>
      <c r="T298" s="506"/>
      <c r="U298" s="506"/>
      <c r="V298" s="506"/>
      <c r="W298" s="506"/>
      <c r="X298" s="505"/>
      <c r="Y298" s="544">
        <v>0.62</v>
      </c>
      <c r="Z298" s="545"/>
      <c r="AA298" s="545"/>
      <c r="AB298" s="545"/>
      <c r="AC298" s="545"/>
      <c r="AD298" s="546"/>
    </row>
    <row r="299" spans="1:30" ht="11.4" customHeight="1">
      <c r="A299" s="504" t="s">
        <v>5635</v>
      </c>
      <c r="B299" s="506"/>
      <c r="C299" s="506"/>
      <c r="D299" s="506"/>
      <c r="E299" s="506"/>
      <c r="F299" s="506"/>
      <c r="G299" s="506"/>
      <c r="H299" s="506"/>
      <c r="I299" s="506"/>
      <c r="J299" s="506"/>
      <c r="K299" s="506"/>
      <c r="L299" s="506"/>
      <c r="M299" s="506"/>
      <c r="N299" s="506"/>
      <c r="O299" s="506"/>
      <c r="P299" s="506"/>
      <c r="Q299" s="506"/>
      <c r="R299" s="506"/>
      <c r="S299" s="506"/>
      <c r="T299" s="506"/>
      <c r="U299" s="506"/>
      <c r="V299" s="506"/>
      <c r="W299" s="506"/>
      <c r="X299" s="505"/>
      <c r="Y299" s="544">
        <v>0.15</v>
      </c>
      <c r="Z299" s="545"/>
      <c r="AA299" s="545"/>
      <c r="AB299" s="545"/>
      <c r="AC299" s="545"/>
      <c r="AD299" s="546"/>
    </row>
    <row r="300" spans="1:30" ht="11.4" customHeight="1">
      <c r="A300" s="504" t="s">
        <v>5636</v>
      </c>
      <c r="B300" s="506"/>
      <c r="C300" s="506"/>
      <c r="D300" s="506"/>
      <c r="E300" s="506"/>
      <c r="F300" s="506"/>
      <c r="G300" s="506"/>
      <c r="H300" s="506"/>
      <c r="I300" s="506"/>
      <c r="J300" s="506"/>
      <c r="K300" s="506"/>
      <c r="L300" s="506"/>
      <c r="M300" s="506"/>
      <c r="N300" s="506"/>
      <c r="O300" s="506"/>
      <c r="P300" s="506"/>
      <c r="Q300" s="506"/>
      <c r="R300" s="506"/>
      <c r="S300" s="506"/>
      <c r="T300" s="506"/>
      <c r="U300" s="506"/>
      <c r="V300" s="506"/>
      <c r="W300" s="506"/>
      <c r="X300" s="505"/>
      <c r="Y300" s="544">
        <v>0.77</v>
      </c>
      <c r="Z300" s="545"/>
      <c r="AA300" s="545"/>
      <c r="AB300" s="545"/>
      <c r="AC300" s="545"/>
      <c r="AD300" s="546"/>
    </row>
    <row r="301" spans="1:30" ht="10.8" customHeight="1">
      <c r="A301" s="211"/>
      <c r="B301" s="211"/>
      <c r="C301" s="211"/>
      <c r="D301" s="211"/>
      <c r="E301" s="211"/>
      <c r="F301" s="211"/>
      <c r="G301" s="211"/>
      <c r="H301" s="211"/>
      <c r="I301" s="211"/>
      <c r="J301" s="211"/>
      <c r="K301" s="211"/>
      <c r="L301" s="211"/>
      <c r="M301" s="211"/>
      <c r="N301" s="211"/>
      <c r="O301" s="211"/>
      <c r="P301" s="211"/>
      <c r="Q301" s="211"/>
      <c r="R301" s="211"/>
      <c r="S301" s="211"/>
      <c r="T301" s="211"/>
      <c r="U301" s="211"/>
      <c r="V301" s="211"/>
      <c r="W301" s="211"/>
      <c r="X301" s="211"/>
      <c r="Y301" s="211"/>
      <c r="Z301" s="211"/>
      <c r="AA301" s="211"/>
      <c r="AB301" s="211"/>
      <c r="AC301" s="211"/>
      <c r="AD301" s="211"/>
    </row>
    <row r="302" spans="1:30" ht="13.35" customHeight="1">
      <c r="A302" s="540" t="s">
        <v>5637</v>
      </c>
      <c r="B302" s="540"/>
      <c r="C302" s="540"/>
      <c r="D302" s="540"/>
      <c r="E302" s="540"/>
      <c r="F302" s="540" t="s">
        <v>6766</v>
      </c>
      <c r="G302" s="540"/>
      <c r="H302" s="540"/>
      <c r="I302" s="540"/>
      <c r="J302" s="540"/>
      <c r="K302" s="540"/>
      <c r="L302" s="540"/>
      <c r="M302" s="540"/>
      <c r="N302" s="540"/>
      <c r="O302" s="540"/>
      <c r="P302" s="540"/>
      <c r="Q302" s="540"/>
      <c r="R302" s="540"/>
      <c r="S302" s="540"/>
      <c r="T302" s="540"/>
      <c r="U302" s="540"/>
      <c r="V302" s="540"/>
      <c r="W302" s="540"/>
      <c r="X302" s="540"/>
      <c r="Y302" s="540"/>
      <c r="Z302" s="540"/>
      <c r="AA302" s="540"/>
      <c r="AB302" s="540"/>
      <c r="AC302" s="540"/>
      <c r="AD302" s="540"/>
    </row>
    <row r="303" spans="1:30" ht="10.8" customHeight="1">
      <c r="A303" s="211"/>
      <c r="B303" s="211"/>
      <c r="C303" s="211"/>
      <c r="D303" s="211"/>
      <c r="E303" s="211"/>
      <c r="F303" s="211"/>
      <c r="G303" s="211"/>
      <c r="H303" s="211"/>
      <c r="I303" s="211"/>
      <c r="J303" s="211"/>
      <c r="K303" s="211"/>
      <c r="L303" s="211"/>
      <c r="M303" s="211"/>
      <c r="N303" s="211"/>
      <c r="O303" s="211"/>
      <c r="P303" s="211"/>
      <c r="Q303" s="211"/>
      <c r="R303" s="211"/>
      <c r="S303" s="211"/>
      <c r="T303" s="211"/>
      <c r="U303" s="211"/>
      <c r="V303" s="211"/>
      <c r="W303" s="211"/>
      <c r="X303" s="211"/>
      <c r="Y303" s="211"/>
      <c r="Z303" s="211"/>
      <c r="AA303" s="211"/>
      <c r="AB303" s="211"/>
      <c r="AC303" s="211"/>
      <c r="AD303" s="211"/>
    </row>
    <row r="304" spans="1:30" ht="11.4" customHeight="1">
      <c r="A304" s="211" t="s">
        <v>6879</v>
      </c>
      <c r="B304" s="211"/>
      <c r="C304" s="211"/>
      <c r="D304" s="211"/>
      <c r="E304" s="211"/>
      <c r="F304" s="211"/>
      <c r="G304" s="211"/>
      <c r="H304" s="211"/>
      <c r="I304" s="211"/>
      <c r="J304" s="211"/>
      <c r="K304" s="211"/>
      <c r="L304" s="211"/>
      <c r="M304" s="211"/>
      <c r="N304" s="211"/>
      <c r="O304" s="211"/>
      <c r="P304" s="211"/>
      <c r="Q304" s="211"/>
      <c r="R304" s="211"/>
      <c r="S304" s="211"/>
      <c r="T304" s="211"/>
      <c r="U304" s="211"/>
      <c r="V304" s="211"/>
      <c r="W304" s="211"/>
      <c r="X304" s="211"/>
      <c r="Y304" s="211" t="s">
        <v>5627</v>
      </c>
      <c r="Z304" s="211"/>
      <c r="AA304" s="211"/>
      <c r="AB304" s="211"/>
      <c r="AC304" s="211"/>
      <c r="AD304" s="211"/>
    </row>
    <row r="305" spans="1:30" ht="10.8" customHeight="1">
      <c r="A305" s="211"/>
      <c r="B305" s="211"/>
      <c r="C305" s="211"/>
      <c r="D305" s="211"/>
      <c r="E305" s="211"/>
      <c r="F305" s="211"/>
      <c r="G305" s="211"/>
      <c r="H305" s="211"/>
      <c r="I305" s="211"/>
      <c r="J305" s="211"/>
      <c r="K305" s="211"/>
      <c r="L305" s="211"/>
      <c r="M305" s="211"/>
      <c r="N305" s="211"/>
      <c r="O305" s="211"/>
      <c r="P305" s="211"/>
      <c r="Q305" s="211"/>
      <c r="R305" s="211"/>
      <c r="S305" s="211"/>
      <c r="T305" s="211"/>
      <c r="U305" s="211"/>
      <c r="V305" s="211"/>
      <c r="W305" s="211"/>
      <c r="X305" s="211"/>
      <c r="Y305" s="211"/>
      <c r="Z305" s="211"/>
      <c r="AA305" s="211"/>
      <c r="AB305" s="211"/>
      <c r="AC305" s="211"/>
      <c r="AD305" s="211"/>
    </row>
    <row r="306" spans="1:30" ht="11.4" customHeight="1">
      <c r="A306" s="501" t="s">
        <v>5628</v>
      </c>
      <c r="B306" s="502"/>
      <c r="C306" s="502"/>
      <c r="D306" s="502"/>
      <c r="E306" s="502"/>
      <c r="F306" s="502"/>
      <c r="G306" s="503"/>
      <c r="H306" s="501" t="s">
        <v>5638</v>
      </c>
      <c r="I306" s="502"/>
      <c r="J306" s="502"/>
      <c r="K306" s="502"/>
      <c r="L306" s="503"/>
      <c r="M306" s="504" t="s">
        <v>5639</v>
      </c>
      <c r="N306" s="505"/>
      <c r="O306" s="504" t="s">
        <v>5640</v>
      </c>
      <c r="P306" s="506"/>
      <c r="Q306" s="506"/>
      <c r="R306" s="505"/>
      <c r="S306" s="504" t="s">
        <v>5641</v>
      </c>
      <c r="T306" s="506"/>
      <c r="U306" s="506"/>
      <c r="V306" s="505"/>
      <c r="W306" s="504" t="s">
        <v>5631</v>
      </c>
      <c r="X306" s="506"/>
      <c r="Y306" s="506"/>
      <c r="Z306" s="506"/>
      <c r="AA306" s="505"/>
      <c r="AB306" s="504" t="s">
        <v>5642</v>
      </c>
      <c r="AC306" s="506"/>
      <c r="AD306" s="505"/>
    </row>
    <row r="307" spans="1:30" ht="11.4" customHeight="1">
      <c r="A307" s="507" t="s">
        <v>5658</v>
      </c>
      <c r="B307" s="508"/>
      <c r="C307" s="508"/>
      <c r="D307" s="508"/>
      <c r="E307" s="508"/>
      <c r="F307" s="508"/>
      <c r="G307" s="509"/>
      <c r="H307" s="507" t="s">
        <v>5659</v>
      </c>
      <c r="I307" s="508"/>
      <c r="J307" s="508"/>
      <c r="K307" s="508"/>
      <c r="L307" s="509"/>
      <c r="M307" s="510">
        <v>8.09</v>
      </c>
      <c r="N307" s="511"/>
      <c r="O307" s="512">
        <v>22.05</v>
      </c>
      <c r="P307" s="513"/>
      <c r="Q307" s="513"/>
      <c r="R307" s="514"/>
      <c r="S307" s="515">
        <v>172.66</v>
      </c>
      <c r="T307" s="516"/>
      <c r="U307" s="516"/>
      <c r="V307" s="517"/>
      <c r="W307" s="518">
        <v>2.25</v>
      </c>
      <c r="X307" s="519"/>
      <c r="Y307" s="519"/>
      <c r="Z307" s="519"/>
      <c r="AA307" s="520"/>
      <c r="AB307" s="512">
        <v>49.61</v>
      </c>
      <c r="AC307" s="513"/>
      <c r="AD307" s="514"/>
    </row>
    <row r="308" spans="1:30" ht="11.4" customHeight="1">
      <c r="A308" s="507" t="s">
        <v>5675</v>
      </c>
      <c r="B308" s="508"/>
      <c r="C308" s="508"/>
      <c r="D308" s="508"/>
      <c r="E308" s="508"/>
      <c r="F308" s="508"/>
      <c r="G308" s="509"/>
      <c r="H308" s="507" t="s">
        <v>5676</v>
      </c>
      <c r="I308" s="508"/>
      <c r="J308" s="508"/>
      <c r="K308" s="508"/>
      <c r="L308" s="509"/>
      <c r="M308" s="512">
        <v>11.56</v>
      </c>
      <c r="N308" s="514"/>
      <c r="O308" s="512">
        <v>29.14</v>
      </c>
      <c r="P308" s="513"/>
      <c r="Q308" s="513"/>
      <c r="R308" s="514"/>
      <c r="S308" s="515">
        <v>152.11000000000001</v>
      </c>
      <c r="T308" s="516"/>
      <c r="U308" s="516"/>
      <c r="V308" s="517"/>
      <c r="W308" s="518">
        <v>1.3</v>
      </c>
      <c r="X308" s="519"/>
      <c r="Y308" s="519"/>
      <c r="Z308" s="519"/>
      <c r="AA308" s="520"/>
      <c r="AB308" s="512">
        <v>37.880000000000003</v>
      </c>
      <c r="AC308" s="513"/>
      <c r="AD308" s="514"/>
    </row>
    <row r="309" spans="1:30" ht="11.4" customHeight="1">
      <c r="A309" s="507" t="s">
        <v>5645</v>
      </c>
      <c r="B309" s="508"/>
      <c r="C309" s="508"/>
      <c r="D309" s="508"/>
      <c r="E309" s="508"/>
      <c r="F309" s="508"/>
      <c r="G309" s="509"/>
      <c r="H309" s="507" t="s">
        <v>190</v>
      </c>
      <c r="I309" s="508"/>
      <c r="J309" s="508"/>
      <c r="K309" s="508"/>
      <c r="L309" s="509"/>
      <c r="M309" s="512">
        <v>11.56</v>
      </c>
      <c r="N309" s="514"/>
      <c r="O309" s="512">
        <v>29.49</v>
      </c>
      <c r="P309" s="513"/>
      <c r="Q309" s="513"/>
      <c r="R309" s="514"/>
      <c r="S309" s="515">
        <v>155.15</v>
      </c>
      <c r="T309" s="516"/>
      <c r="U309" s="516"/>
      <c r="V309" s="517"/>
      <c r="W309" s="518">
        <v>2.25</v>
      </c>
      <c r="X309" s="519"/>
      <c r="Y309" s="519"/>
      <c r="Z309" s="519"/>
      <c r="AA309" s="520"/>
      <c r="AB309" s="512">
        <v>66.349999999999994</v>
      </c>
      <c r="AC309" s="513"/>
      <c r="AD309" s="514"/>
    </row>
    <row r="310" spans="1:30" ht="11.4" customHeight="1">
      <c r="A310" s="521" t="s">
        <v>5646</v>
      </c>
      <c r="B310" s="521"/>
      <c r="C310" s="521"/>
      <c r="D310" s="521"/>
      <c r="E310" s="521"/>
      <c r="F310" s="521"/>
      <c r="G310" s="521"/>
      <c r="H310" s="521"/>
      <c r="I310" s="521"/>
      <c r="J310" s="521"/>
      <c r="K310" s="521"/>
      <c r="L310" s="521"/>
      <c r="M310" s="521"/>
      <c r="N310" s="521"/>
      <c r="O310" s="521"/>
      <c r="P310" s="521"/>
      <c r="Q310" s="521"/>
      <c r="R310" s="521"/>
      <c r="S310" s="521"/>
      <c r="T310" s="521"/>
      <c r="U310" s="521"/>
      <c r="V310" s="521"/>
      <c r="W310" s="521"/>
      <c r="X310" s="521"/>
      <c r="Y310" s="515">
        <v>153.84</v>
      </c>
      <c r="Z310" s="516"/>
      <c r="AA310" s="516"/>
      <c r="AB310" s="516"/>
      <c r="AC310" s="516"/>
      <c r="AD310" s="517"/>
    </row>
    <row r="311" spans="1:30" ht="10.8" customHeight="1">
      <c r="A311" s="211"/>
      <c r="B311" s="211"/>
      <c r="C311" s="211"/>
      <c r="D311" s="211"/>
      <c r="E311" s="211"/>
      <c r="F311" s="211"/>
      <c r="G311" s="211"/>
      <c r="H311" s="211"/>
      <c r="I311" s="211"/>
      <c r="J311" s="211"/>
      <c r="K311" s="211"/>
      <c r="L311" s="211"/>
      <c r="M311" s="211"/>
      <c r="N311" s="211"/>
      <c r="O311" s="211"/>
      <c r="P311" s="211"/>
      <c r="Q311" s="211"/>
      <c r="R311" s="211"/>
      <c r="S311" s="211"/>
      <c r="T311" s="211"/>
      <c r="U311" s="211"/>
      <c r="V311" s="211"/>
      <c r="W311" s="211"/>
      <c r="X311" s="211"/>
      <c r="Y311" s="211"/>
      <c r="Z311" s="211"/>
      <c r="AA311" s="211"/>
      <c r="AB311" s="211"/>
      <c r="AC311" s="211"/>
      <c r="AD311" s="211"/>
    </row>
    <row r="312" spans="1:30" ht="11.4" customHeight="1">
      <c r="A312" s="501" t="s">
        <v>5628</v>
      </c>
      <c r="B312" s="502"/>
      <c r="C312" s="502"/>
      <c r="D312" s="502"/>
      <c r="E312" s="502"/>
      <c r="F312" s="502"/>
      <c r="G312" s="503"/>
      <c r="H312" s="501" t="s">
        <v>5629</v>
      </c>
      <c r="I312" s="502"/>
      <c r="J312" s="502"/>
      <c r="K312" s="502"/>
      <c r="L312" s="502"/>
      <c r="M312" s="502"/>
      <c r="N312" s="502"/>
      <c r="O312" s="503"/>
      <c r="P312" s="522" t="s">
        <v>180</v>
      </c>
      <c r="Q312" s="523"/>
      <c r="R312" s="523"/>
      <c r="S312" s="524"/>
      <c r="T312" s="504" t="s">
        <v>5630</v>
      </c>
      <c r="U312" s="506"/>
      <c r="V312" s="506"/>
      <c r="W312" s="505"/>
      <c r="X312" s="504" t="s">
        <v>5631</v>
      </c>
      <c r="Y312" s="506"/>
      <c r="Z312" s="506"/>
      <c r="AA312" s="506"/>
      <c r="AB312" s="505"/>
      <c r="AC312" s="504" t="s">
        <v>5632</v>
      </c>
      <c r="AD312" s="505"/>
    </row>
    <row r="313" spans="1:30" ht="22.95" customHeight="1">
      <c r="A313" s="507" t="s">
        <v>6880</v>
      </c>
      <c r="B313" s="508"/>
      <c r="C313" s="508"/>
      <c r="D313" s="508"/>
      <c r="E313" s="508"/>
      <c r="F313" s="508"/>
      <c r="G313" s="509"/>
      <c r="H313" s="507" t="s">
        <v>6324</v>
      </c>
      <c r="I313" s="508"/>
      <c r="J313" s="508"/>
      <c r="K313" s="508"/>
      <c r="L313" s="508"/>
      <c r="M313" s="508"/>
      <c r="N313" s="508"/>
      <c r="O313" s="509"/>
      <c r="P313" s="525" t="s">
        <v>71</v>
      </c>
      <c r="Q313" s="526"/>
      <c r="R313" s="526"/>
      <c r="S313" s="527"/>
      <c r="T313" s="548">
        <v>2499</v>
      </c>
      <c r="U313" s="549"/>
      <c r="V313" s="549"/>
      <c r="W313" s="550"/>
      <c r="X313" s="518">
        <v>1</v>
      </c>
      <c r="Y313" s="519"/>
      <c r="Z313" s="519"/>
      <c r="AA313" s="519"/>
      <c r="AB313" s="520"/>
      <c r="AC313" s="548">
        <v>2499</v>
      </c>
      <c r="AD313" s="550"/>
    </row>
    <row r="314" spans="1:30" ht="11.4" customHeight="1">
      <c r="A314" s="521" t="s">
        <v>5633</v>
      </c>
      <c r="B314" s="521"/>
      <c r="C314" s="521"/>
      <c r="D314" s="521"/>
      <c r="E314" s="521"/>
      <c r="F314" s="521"/>
      <c r="G314" s="521"/>
      <c r="H314" s="521"/>
      <c r="I314" s="521"/>
      <c r="J314" s="521"/>
      <c r="K314" s="521"/>
      <c r="L314" s="521"/>
      <c r="M314" s="521"/>
      <c r="N314" s="521"/>
      <c r="O314" s="521"/>
      <c r="P314" s="521"/>
      <c r="Q314" s="521"/>
      <c r="R314" s="521"/>
      <c r="S314" s="521"/>
      <c r="T314" s="521"/>
      <c r="U314" s="521"/>
      <c r="V314" s="521"/>
      <c r="W314" s="521"/>
      <c r="X314" s="521"/>
      <c r="Y314" s="548">
        <v>2499</v>
      </c>
      <c r="Z314" s="549"/>
      <c r="AA314" s="549"/>
      <c r="AB314" s="549"/>
      <c r="AC314" s="549"/>
      <c r="AD314" s="550"/>
    </row>
    <row r="315" spans="1:30" ht="10.8" customHeight="1">
      <c r="A315" s="211"/>
      <c r="B315" s="211"/>
      <c r="C315" s="211"/>
      <c r="D315" s="211"/>
      <c r="E315" s="211"/>
      <c r="F315" s="211"/>
      <c r="G315" s="211"/>
      <c r="H315" s="211"/>
      <c r="I315" s="211"/>
      <c r="J315" s="211"/>
      <c r="K315" s="211"/>
      <c r="L315" s="211"/>
      <c r="M315" s="211"/>
      <c r="N315" s="211"/>
      <c r="O315" s="211"/>
      <c r="P315" s="211"/>
      <c r="Q315" s="211"/>
      <c r="R315" s="211"/>
      <c r="S315" s="211"/>
      <c r="T315" s="211"/>
      <c r="U315" s="211"/>
      <c r="V315" s="211"/>
      <c r="W315" s="211"/>
      <c r="X315" s="211"/>
      <c r="Y315" s="211"/>
      <c r="Z315" s="211"/>
      <c r="AA315" s="211"/>
      <c r="AB315" s="211"/>
      <c r="AC315" s="211"/>
      <c r="AD315" s="211"/>
    </row>
    <row r="316" spans="1:30" ht="11.4" customHeight="1">
      <c r="A316" s="504" t="s">
        <v>5634</v>
      </c>
      <c r="B316" s="506"/>
      <c r="C316" s="506"/>
      <c r="D316" s="506"/>
      <c r="E316" s="506"/>
      <c r="F316" s="506"/>
      <c r="G316" s="506"/>
      <c r="H316" s="506"/>
      <c r="I316" s="506"/>
      <c r="J316" s="506"/>
      <c r="K316" s="506"/>
      <c r="L316" s="506"/>
      <c r="M316" s="506"/>
      <c r="N316" s="506"/>
      <c r="O316" s="506"/>
      <c r="P316" s="506"/>
      <c r="Q316" s="506"/>
      <c r="R316" s="506"/>
      <c r="S316" s="506"/>
      <c r="T316" s="506"/>
      <c r="U316" s="506"/>
      <c r="V316" s="506"/>
      <c r="W316" s="506"/>
      <c r="X316" s="505"/>
      <c r="Y316" s="551">
        <v>2652.84</v>
      </c>
      <c r="Z316" s="552"/>
      <c r="AA316" s="552"/>
      <c r="AB316" s="552"/>
      <c r="AC316" s="552"/>
      <c r="AD316" s="553"/>
    </row>
    <row r="317" spans="1:30" ht="11.4" customHeight="1">
      <c r="A317" s="504" t="s">
        <v>5635</v>
      </c>
      <c r="B317" s="506"/>
      <c r="C317" s="506"/>
      <c r="D317" s="506"/>
      <c r="E317" s="506"/>
      <c r="F317" s="506"/>
      <c r="G317" s="506"/>
      <c r="H317" s="506"/>
      <c r="I317" s="506"/>
      <c r="J317" s="506"/>
      <c r="K317" s="506"/>
      <c r="L317" s="506"/>
      <c r="M317" s="506"/>
      <c r="N317" s="506"/>
      <c r="O317" s="506"/>
      <c r="P317" s="506"/>
      <c r="Q317" s="506"/>
      <c r="R317" s="506"/>
      <c r="S317" s="506"/>
      <c r="T317" s="506"/>
      <c r="U317" s="506"/>
      <c r="V317" s="506"/>
      <c r="W317" s="506"/>
      <c r="X317" s="505"/>
      <c r="Y317" s="534">
        <v>665.06</v>
      </c>
      <c r="Z317" s="535"/>
      <c r="AA317" s="535"/>
      <c r="AB317" s="535"/>
      <c r="AC317" s="535"/>
      <c r="AD317" s="536"/>
    </row>
    <row r="318" spans="1:30" ht="11.4" customHeight="1">
      <c r="A318" s="504" t="s">
        <v>5636</v>
      </c>
      <c r="B318" s="506"/>
      <c r="C318" s="506"/>
      <c r="D318" s="506"/>
      <c r="E318" s="506"/>
      <c r="F318" s="506"/>
      <c r="G318" s="506"/>
      <c r="H318" s="506"/>
      <c r="I318" s="506"/>
      <c r="J318" s="506"/>
      <c r="K318" s="506"/>
      <c r="L318" s="506"/>
      <c r="M318" s="506"/>
      <c r="N318" s="506"/>
      <c r="O318" s="506"/>
      <c r="P318" s="506"/>
      <c r="Q318" s="506"/>
      <c r="R318" s="506"/>
      <c r="S318" s="506"/>
      <c r="T318" s="506"/>
      <c r="U318" s="506"/>
      <c r="V318" s="506"/>
      <c r="W318" s="506"/>
      <c r="X318" s="505"/>
      <c r="Y318" s="551">
        <v>3317.9</v>
      </c>
      <c r="Z318" s="552"/>
      <c r="AA318" s="552"/>
      <c r="AB318" s="552"/>
      <c r="AC318" s="552"/>
      <c r="AD318" s="553"/>
    </row>
    <row r="319" spans="1:30" ht="10.8" customHeight="1">
      <c r="A319" s="211"/>
      <c r="B319" s="211"/>
      <c r="C319" s="211"/>
      <c r="D319" s="211"/>
      <c r="E319" s="211"/>
      <c r="F319" s="211"/>
      <c r="G319" s="211"/>
      <c r="H319" s="211"/>
      <c r="I319" s="211"/>
      <c r="J319" s="211"/>
      <c r="K319" s="211"/>
      <c r="L319" s="211"/>
      <c r="M319" s="211"/>
      <c r="N319" s="211"/>
      <c r="O319" s="211"/>
      <c r="P319" s="211"/>
      <c r="Q319" s="211"/>
      <c r="R319" s="211"/>
      <c r="S319" s="211"/>
      <c r="T319" s="211"/>
      <c r="U319" s="211"/>
      <c r="V319" s="211"/>
      <c r="W319" s="211"/>
      <c r="X319" s="211"/>
      <c r="Y319" s="211"/>
      <c r="Z319" s="211"/>
      <c r="AA319" s="211"/>
      <c r="AB319" s="211"/>
      <c r="AC319" s="211"/>
      <c r="AD319" s="211"/>
    </row>
    <row r="320" spans="1:30" ht="13.35" customHeight="1">
      <c r="A320" s="540" t="s">
        <v>5637</v>
      </c>
      <c r="B320" s="540"/>
      <c r="C320" s="540"/>
      <c r="D320" s="540"/>
      <c r="E320" s="540"/>
      <c r="F320" s="540" t="s">
        <v>6881</v>
      </c>
      <c r="G320" s="540"/>
      <c r="H320" s="540"/>
      <c r="I320" s="540"/>
      <c r="J320" s="540"/>
      <c r="K320" s="540"/>
      <c r="L320" s="540"/>
      <c r="M320" s="540"/>
      <c r="N320" s="540"/>
      <c r="O320" s="540"/>
      <c r="P320" s="540"/>
      <c r="Q320" s="540"/>
      <c r="R320" s="540"/>
      <c r="S320" s="540"/>
      <c r="T320" s="540"/>
      <c r="U320" s="540"/>
      <c r="V320" s="540"/>
      <c r="W320" s="540"/>
      <c r="X320" s="540"/>
      <c r="Y320" s="540"/>
      <c r="Z320" s="540"/>
      <c r="AA320" s="540"/>
      <c r="AB320" s="540"/>
      <c r="AC320" s="540"/>
      <c r="AD320" s="540"/>
    </row>
    <row r="321" spans="1:30" ht="10.8" customHeight="1">
      <c r="A321" s="211"/>
      <c r="B321" s="211"/>
      <c r="C321" s="211"/>
      <c r="D321" s="211"/>
      <c r="E321" s="211"/>
      <c r="F321" s="211"/>
      <c r="G321" s="211"/>
      <c r="H321" s="211"/>
      <c r="I321" s="211"/>
      <c r="J321" s="211"/>
      <c r="K321" s="211"/>
      <c r="L321" s="211"/>
      <c r="M321" s="211"/>
      <c r="N321" s="211"/>
      <c r="O321" s="211"/>
      <c r="P321" s="211"/>
      <c r="Q321" s="211"/>
      <c r="R321" s="211"/>
      <c r="S321" s="211"/>
      <c r="T321" s="211"/>
      <c r="U321" s="211"/>
      <c r="V321" s="211"/>
      <c r="W321" s="211"/>
      <c r="X321" s="211"/>
      <c r="Y321" s="211"/>
      <c r="Z321" s="211"/>
      <c r="AA321" s="211"/>
      <c r="AB321" s="211"/>
      <c r="AC321" s="211"/>
      <c r="AD321" s="211"/>
    </row>
    <row r="322" spans="1:30" ht="34.5" customHeight="1">
      <c r="A322" s="211" t="s">
        <v>8156</v>
      </c>
      <c r="B322" s="211"/>
      <c r="C322" s="211"/>
      <c r="D322" s="211"/>
      <c r="E322" s="211"/>
      <c r="F322" s="211"/>
      <c r="G322" s="211"/>
      <c r="H322" s="211"/>
      <c r="I322" s="211"/>
      <c r="J322" s="211"/>
      <c r="K322" s="211"/>
      <c r="L322" s="211"/>
      <c r="M322" s="211"/>
      <c r="N322" s="211"/>
      <c r="O322" s="211"/>
      <c r="P322" s="211"/>
      <c r="Q322" s="211"/>
      <c r="R322" s="211"/>
      <c r="S322" s="211"/>
      <c r="T322" s="211"/>
      <c r="U322" s="211"/>
      <c r="V322" s="211"/>
      <c r="W322" s="211"/>
      <c r="X322" s="211"/>
      <c r="Y322" s="211" t="s">
        <v>5707</v>
      </c>
      <c r="Z322" s="211"/>
      <c r="AA322" s="211"/>
      <c r="AB322" s="211"/>
      <c r="AC322" s="211"/>
      <c r="AD322" s="211"/>
    </row>
    <row r="323" spans="1:30" ht="10.8" customHeight="1">
      <c r="A323" s="211"/>
      <c r="B323" s="211"/>
      <c r="C323" s="211"/>
      <c r="D323" s="211"/>
      <c r="E323" s="211"/>
      <c r="F323" s="211"/>
      <c r="G323" s="211"/>
      <c r="H323" s="211"/>
      <c r="I323" s="211"/>
      <c r="J323" s="211"/>
      <c r="K323" s="211"/>
      <c r="L323" s="211"/>
      <c r="M323" s="211"/>
      <c r="N323" s="211"/>
      <c r="O323" s="211"/>
      <c r="P323" s="211"/>
      <c r="Q323" s="211"/>
      <c r="R323" s="211"/>
      <c r="S323" s="211"/>
      <c r="T323" s="211"/>
      <c r="U323" s="211"/>
      <c r="V323" s="211"/>
      <c r="W323" s="211"/>
      <c r="X323" s="211"/>
      <c r="Y323" s="211"/>
      <c r="Z323" s="211"/>
      <c r="AA323" s="211"/>
      <c r="AB323" s="211"/>
      <c r="AC323" s="211"/>
      <c r="AD323" s="211"/>
    </row>
    <row r="324" spans="1:30" ht="11.4" customHeight="1">
      <c r="A324" s="501" t="s">
        <v>5628</v>
      </c>
      <c r="B324" s="502"/>
      <c r="C324" s="502"/>
      <c r="D324" s="502"/>
      <c r="E324" s="502"/>
      <c r="F324" s="502"/>
      <c r="G324" s="503"/>
      <c r="H324" s="501" t="s">
        <v>5638</v>
      </c>
      <c r="I324" s="502"/>
      <c r="J324" s="502"/>
      <c r="K324" s="502"/>
      <c r="L324" s="503"/>
      <c r="M324" s="504" t="s">
        <v>5639</v>
      </c>
      <c r="N324" s="505"/>
      <c r="O324" s="504" t="s">
        <v>5640</v>
      </c>
      <c r="P324" s="506"/>
      <c r="Q324" s="506"/>
      <c r="R324" s="505"/>
      <c r="S324" s="504" t="s">
        <v>5641</v>
      </c>
      <c r="T324" s="506"/>
      <c r="U324" s="506"/>
      <c r="V324" s="505"/>
      <c r="W324" s="504" t="s">
        <v>5631</v>
      </c>
      <c r="X324" s="506"/>
      <c r="Y324" s="506"/>
      <c r="Z324" s="506"/>
      <c r="AA324" s="505"/>
      <c r="AB324" s="504" t="s">
        <v>5642</v>
      </c>
      <c r="AC324" s="506"/>
      <c r="AD324" s="505"/>
    </row>
    <row r="325" spans="1:30" ht="11.4" customHeight="1">
      <c r="A325" s="507" t="s">
        <v>5658</v>
      </c>
      <c r="B325" s="508"/>
      <c r="C325" s="508"/>
      <c r="D325" s="508"/>
      <c r="E325" s="508"/>
      <c r="F325" s="508"/>
      <c r="G325" s="509"/>
      <c r="H325" s="507" t="s">
        <v>5659</v>
      </c>
      <c r="I325" s="508"/>
      <c r="J325" s="508"/>
      <c r="K325" s="508"/>
      <c r="L325" s="509"/>
      <c r="M325" s="510">
        <v>8.09</v>
      </c>
      <c r="N325" s="511"/>
      <c r="O325" s="512">
        <v>22.05</v>
      </c>
      <c r="P325" s="513"/>
      <c r="Q325" s="513"/>
      <c r="R325" s="514"/>
      <c r="S325" s="515">
        <v>172.66</v>
      </c>
      <c r="T325" s="516"/>
      <c r="U325" s="516"/>
      <c r="V325" s="517"/>
      <c r="W325" s="518">
        <v>0.40128000000000003</v>
      </c>
      <c r="X325" s="519"/>
      <c r="Y325" s="519"/>
      <c r="Z325" s="519"/>
      <c r="AA325" s="520"/>
      <c r="AB325" s="510">
        <v>8.84</v>
      </c>
      <c r="AC325" s="528"/>
      <c r="AD325" s="511"/>
    </row>
    <row r="326" spans="1:30" ht="11.4" customHeight="1">
      <c r="A326" s="507" t="s">
        <v>5648</v>
      </c>
      <c r="B326" s="508"/>
      <c r="C326" s="508"/>
      <c r="D326" s="508"/>
      <c r="E326" s="508"/>
      <c r="F326" s="508"/>
      <c r="G326" s="509"/>
      <c r="H326" s="507" t="s">
        <v>184</v>
      </c>
      <c r="I326" s="508"/>
      <c r="J326" s="508"/>
      <c r="K326" s="508"/>
      <c r="L326" s="509"/>
      <c r="M326" s="512">
        <v>11.56</v>
      </c>
      <c r="N326" s="514"/>
      <c r="O326" s="512">
        <v>29.14</v>
      </c>
      <c r="P326" s="513"/>
      <c r="Q326" s="513"/>
      <c r="R326" s="514"/>
      <c r="S326" s="515">
        <v>152.11000000000001</v>
      </c>
      <c r="T326" s="516"/>
      <c r="U326" s="516"/>
      <c r="V326" s="517"/>
      <c r="W326" s="518">
        <v>0.53503999999999996</v>
      </c>
      <c r="X326" s="519"/>
      <c r="Y326" s="519"/>
      <c r="Z326" s="519"/>
      <c r="AA326" s="520"/>
      <c r="AB326" s="512">
        <v>15.59</v>
      </c>
      <c r="AC326" s="513"/>
      <c r="AD326" s="514"/>
    </row>
    <row r="327" spans="1:30" ht="11.4" customHeight="1">
      <c r="A327" s="521" t="s">
        <v>5646</v>
      </c>
      <c r="B327" s="521"/>
      <c r="C327" s="521"/>
      <c r="D327" s="521"/>
      <c r="E327" s="521"/>
      <c r="F327" s="521"/>
      <c r="G327" s="521"/>
      <c r="H327" s="521"/>
      <c r="I327" s="521"/>
      <c r="J327" s="521"/>
      <c r="K327" s="521"/>
      <c r="L327" s="521"/>
      <c r="M327" s="521"/>
      <c r="N327" s="521"/>
      <c r="O327" s="521"/>
      <c r="P327" s="521"/>
      <c r="Q327" s="521"/>
      <c r="R327" s="521"/>
      <c r="S327" s="521"/>
      <c r="T327" s="521"/>
      <c r="U327" s="521"/>
      <c r="V327" s="521"/>
      <c r="W327" s="521"/>
      <c r="X327" s="521"/>
      <c r="Y327" s="512">
        <v>24.43</v>
      </c>
      <c r="Z327" s="513"/>
      <c r="AA327" s="513"/>
      <c r="AB327" s="513"/>
      <c r="AC327" s="513"/>
      <c r="AD327" s="514"/>
    </row>
    <row r="328" spans="1:30" ht="10.8" customHeight="1">
      <c r="A328" s="211"/>
      <c r="B328" s="211"/>
      <c r="C328" s="211"/>
      <c r="D328" s="211"/>
      <c r="E328" s="211"/>
      <c r="F328" s="211"/>
      <c r="G328" s="211"/>
      <c r="H328" s="211"/>
      <c r="I328" s="211"/>
      <c r="J328" s="211"/>
      <c r="K328" s="211"/>
      <c r="L328" s="211"/>
      <c r="M328" s="211"/>
      <c r="N328" s="211"/>
      <c r="O328" s="211"/>
      <c r="P328" s="211"/>
      <c r="Q328" s="211"/>
      <c r="R328" s="211"/>
      <c r="S328" s="211"/>
      <c r="T328" s="211"/>
      <c r="U328" s="211"/>
      <c r="V328" s="211"/>
      <c r="W328" s="211"/>
      <c r="X328" s="211"/>
      <c r="Y328" s="211"/>
      <c r="Z328" s="211"/>
      <c r="AA328" s="211"/>
      <c r="AB328" s="211"/>
      <c r="AC328" s="211"/>
      <c r="AD328" s="211"/>
    </row>
    <row r="329" spans="1:30" ht="11.4" customHeight="1">
      <c r="A329" s="501" t="s">
        <v>5628</v>
      </c>
      <c r="B329" s="502"/>
      <c r="C329" s="502"/>
      <c r="D329" s="502"/>
      <c r="E329" s="502"/>
      <c r="F329" s="502"/>
      <c r="G329" s="503"/>
      <c r="H329" s="501" t="s">
        <v>5629</v>
      </c>
      <c r="I329" s="502"/>
      <c r="J329" s="502"/>
      <c r="K329" s="502"/>
      <c r="L329" s="502"/>
      <c r="M329" s="502"/>
      <c r="N329" s="502"/>
      <c r="O329" s="503"/>
      <c r="P329" s="522" t="s">
        <v>180</v>
      </c>
      <c r="Q329" s="523"/>
      <c r="R329" s="523"/>
      <c r="S329" s="524"/>
      <c r="T329" s="504" t="s">
        <v>5630</v>
      </c>
      <c r="U329" s="506"/>
      <c r="V329" s="506"/>
      <c r="W329" s="505"/>
      <c r="X329" s="504" t="s">
        <v>5631</v>
      </c>
      <c r="Y329" s="506"/>
      <c r="Z329" s="506"/>
      <c r="AA329" s="506"/>
      <c r="AB329" s="505"/>
      <c r="AC329" s="504" t="s">
        <v>5632</v>
      </c>
      <c r="AD329" s="505"/>
    </row>
    <row r="330" spans="1:30" ht="22.95" customHeight="1">
      <c r="A330" s="507" t="s">
        <v>5811</v>
      </c>
      <c r="B330" s="508"/>
      <c r="C330" s="508"/>
      <c r="D330" s="508"/>
      <c r="E330" s="508"/>
      <c r="F330" s="508"/>
      <c r="G330" s="509"/>
      <c r="H330" s="507" t="s">
        <v>5812</v>
      </c>
      <c r="I330" s="508"/>
      <c r="J330" s="508"/>
      <c r="K330" s="508"/>
      <c r="L330" s="508"/>
      <c r="M330" s="508"/>
      <c r="N330" s="508"/>
      <c r="O330" s="509"/>
      <c r="P330" s="525" t="s">
        <v>71</v>
      </c>
      <c r="Q330" s="526"/>
      <c r="R330" s="526"/>
      <c r="S330" s="527"/>
      <c r="T330" s="510">
        <v>4.9400000000000004</v>
      </c>
      <c r="U330" s="528"/>
      <c r="V330" s="528"/>
      <c r="W330" s="511"/>
      <c r="X330" s="518">
        <v>7.8333329999999997</v>
      </c>
      <c r="Y330" s="519"/>
      <c r="Z330" s="519"/>
      <c r="AA330" s="519"/>
      <c r="AB330" s="520"/>
      <c r="AC330" s="512">
        <v>38.69</v>
      </c>
      <c r="AD330" s="514"/>
    </row>
    <row r="331" spans="1:30" ht="22.95" customHeight="1">
      <c r="A331" s="507" t="s">
        <v>6753</v>
      </c>
      <c r="B331" s="508"/>
      <c r="C331" s="508"/>
      <c r="D331" s="508"/>
      <c r="E331" s="508"/>
      <c r="F331" s="508"/>
      <c r="G331" s="509"/>
      <c r="H331" s="507" t="s">
        <v>6754</v>
      </c>
      <c r="I331" s="508"/>
      <c r="J331" s="508"/>
      <c r="K331" s="508"/>
      <c r="L331" s="508"/>
      <c r="M331" s="508"/>
      <c r="N331" s="508"/>
      <c r="O331" s="509"/>
      <c r="P331" s="525" t="s">
        <v>71</v>
      </c>
      <c r="Q331" s="526"/>
      <c r="R331" s="526"/>
      <c r="S331" s="527"/>
      <c r="T331" s="510">
        <v>2.48</v>
      </c>
      <c r="U331" s="528"/>
      <c r="V331" s="528"/>
      <c r="W331" s="511"/>
      <c r="X331" s="518">
        <v>2</v>
      </c>
      <c r="Y331" s="519"/>
      <c r="Z331" s="519"/>
      <c r="AA331" s="519"/>
      <c r="AB331" s="520"/>
      <c r="AC331" s="510">
        <v>4.96</v>
      </c>
      <c r="AD331" s="511"/>
    </row>
    <row r="332" spans="1:30" ht="11.4" customHeight="1">
      <c r="A332" s="521" t="s">
        <v>5633</v>
      </c>
      <c r="B332" s="521"/>
      <c r="C332" s="521"/>
      <c r="D332" s="521"/>
      <c r="E332" s="521"/>
      <c r="F332" s="521"/>
      <c r="G332" s="521"/>
      <c r="H332" s="521"/>
      <c r="I332" s="521"/>
      <c r="J332" s="521"/>
      <c r="K332" s="521"/>
      <c r="L332" s="521"/>
      <c r="M332" s="521"/>
      <c r="N332" s="521"/>
      <c r="O332" s="521"/>
      <c r="P332" s="521"/>
      <c r="Q332" s="521"/>
      <c r="R332" s="521"/>
      <c r="S332" s="521"/>
      <c r="T332" s="521"/>
      <c r="U332" s="521"/>
      <c r="V332" s="521"/>
      <c r="W332" s="521"/>
      <c r="X332" s="521"/>
      <c r="Y332" s="512">
        <v>43.65</v>
      </c>
      <c r="Z332" s="513"/>
      <c r="AA332" s="513"/>
      <c r="AB332" s="513"/>
      <c r="AC332" s="513"/>
      <c r="AD332" s="514"/>
    </row>
    <row r="333" spans="1:30" ht="10.8" customHeight="1">
      <c r="A333" s="211"/>
      <c r="B333" s="211"/>
      <c r="C333" s="211"/>
      <c r="D333" s="211"/>
      <c r="E333" s="211"/>
      <c r="F333" s="211"/>
      <c r="G333" s="211"/>
      <c r="H333" s="211"/>
      <c r="I333" s="211"/>
      <c r="J333" s="211"/>
      <c r="K333" s="211"/>
      <c r="L333" s="211"/>
      <c r="M333" s="211"/>
      <c r="N333" s="211"/>
      <c r="O333" s="211"/>
      <c r="P333" s="211"/>
      <c r="Q333" s="211"/>
      <c r="R333" s="211"/>
      <c r="S333" s="211"/>
      <c r="T333" s="211"/>
      <c r="U333" s="211"/>
      <c r="V333" s="211"/>
      <c r="W333" s="211"/>
      <c r="X333" s="211"/>
      <c r="Y333" s="211"/>
      <c r="Z333" s="211"/>
      <c r="AA333" s="211"/>
      <c r="AB333" s="211"/>
      <c r="AC333" s="211"/>
      <c r="AD333" s="211"/>
    </row>
    <row r="334" spans="1:30" ht="34.5" customHeight="1">
      <c r="A334" s="501" t="s">
        <v>5628</v>
      </c>
      <c r="B334" s="502"/>
      <c r="C334" s="503"/>
      <c r="D334" s="501" t="s">
        <v>5649</v>
      </c>
      <c r="E334" s="502"/>
      <c r="F334" s="502"/>
      <c r="G334" s="502"/>
      <c r="H334" s="502"/>
      <c r="I334" s="502"/>
      <c r="J334" s="502"/>
      <c r="K334" s="503"/>
      <c r="L334" s="522" t="s">
        <v>180</v>
      </c>
      <c r="M334" s="524"/>
      <c r="N334" s="504" t="s">
        <v>5650</v>
      </c>
      <c r="O334" s="506"/>
      <c r="P334" s="505"/>
      <c r="Q334" s="504" t="s">
        <v>5651</v>
      </c>
      <c r="R334" s="506"/>
      <c r="S334" s="506"/>
      <c r="T334" s="505"/>
      <c r="U334" s="504" t="s">
        <v>5631</v>
      </c>
      <c r="V334" s="506"/>
      <c r="W334" s="506"/>
      <c r="X334" s="505"/>
      <c r="Y334" s="504" t="s">
        <v>5652</v>
      </c>
      <c r="Z334" s="506"/>
      <c r="AA334" s="506"/>
      <c r="AB334" s="506"/>
      <c r="AC334" s="505"/>
      <c r="AD334" s="532" t="s">
        <v>5653</v>
      </c>
    </row>
    <row r="335" spans="1:30" ht="22.95" customHeight="1">
      <c r="A335" s="507" t="s">
        <v>6842</v>
      </c>
      <c r="B335" s="508"/>
      <c r="C335" s="509"/>
      <c r="D335" s="507" t="s">
        <v>5572</v>
      </c>
      <c r="E335" s="508"/>
      <c r="F335" s="508"/>
      <c r="G335" s="508"/>
      <c r="H335" s="508"/>
      <c r="I335" s="508"/>
      <c r="J335" s="508"/>
      <c r="K335" s="509"/>
      <c r="L335" s="525" t="s">
        <v>73</v>
      </c>
      <c r="M335" s="527"/>
      <c r="N335" s="512">
        <v>65.66</v>
      </c>
      <c r="O335" s="513"/>
      <c r="P335" s="514"/>
      <c r="Q335" s="510">
        <v>0</v>
      </c>
      <c r="R335" s="528"/>
      <c r="S335" s="528"/>
      <c r="T335" s="511"/>
      <c r="U335" s="518">
        <v>8.9099999999999999E-2</v>
      </c>
      <c r="V335" s="519"/>
      <c r="W335" s="519"/>
      <c r="X335" s="520"/>
      <c r="Y335" s="510">
        <v>5.85</v>
      </c>
      <c r="Z335" s="528"/>
      <c r="AA335" s="528"/>
      <c r="AB335" s="528"/>
      <c r="AC335" s="511"/>
      <c r="AD335" s="533">
        <v>0</v>
      </c>
    </row>
    <row r="336" spans="1:30" ht="11.4" customHeight="1">
      <c r="A336" s="507" t="s">
        <v>6843</v>
      </c>
      <c r="B336" s="508"/>
      <c r="C336" s="509"/>
      <c r="D336" s="507" t="s">
        <v>5468</v>
      </c>
      <c r="E336" s="508"/>
      <c r="F336" s="508"/>
      <c r="G336" s="508"/>
      <c r="H336" s="508"/>
      <c r="I336" s="508"/>
      <c r="J336" s="508"/>
      <c r="K336" s="509"/>
      <c r="L336" s="525" t="s">
        <v>87</v>
      </c>
      <c r="M336" s="527"/>
      <c r="N336" s="510">
        <v>3.58</v>
      </c>
      <c r="O336" s="528"/>
      <c r="P336" s="511"/>
      <c r="Q336" s="510">
        <v>9.11</v>
      </c>
      <c r="R336" s="528"/>
      <c r="S336" s="528"/>
      <c r="T336" s="511"/>
      <c r="U336" s="518">
        <v>0.89696699999999996</v>
      </c>
      <c r="V336" s="519"/>
      <c r="W336" s="519"/>
      <c r="X336" s="520"/>
      <c r="Y336" s="510">
        <v>3.21</v>
      </c>
      <c r="Z336" s="528"/>
      <c r="AA336" s="528"/>
      <c r="AB336" s="528"/>
      <c r="AC336" s="511"/>
      <c r="AD336" s="533">
        <v>8.17</v>
      </c>
    </row>
    <row r="337" spans="1:30" ht="22.95" customHeight="1">
      <c r="A337" s="507" t="s">
        <v>6844</v>
      </c>
      <c r="B337" s="508"/>
      <c r="C337" s="509"/>
      <c r="D337" s="507" t="s">
        <v>5497</v>
      </c>
      <c r="E337" s="508"/>
      <c r="F337" s="508"/>
      <c r="G337" s="508"/>
      <c r="H337" s="508"/>
      <c r="I337" s="508"/>
      <c r="J337" s="508"/>
      <c r="K337" s="509"/>
      <c r="L337" s="525" t="s">
        <v>87</v>
      </c>
      <c r="M337" s="527"/>
      <c r="N337" s="510">
        <v>4.09</v>
      </c>
      <c r="O337" s="528"/>
      <c r="P337" s="511"/>
      <c r="Q337" s="510">
        <v>7.91</v>
      </c>
      <c r="R337" s="528"/>
      <c r="S337" s="528"/>
      <c r="T337" s="511"/>
      <c r="U337" s="518">
        <v>4.9636300000000002</v>
      </c>
      <c r="V337" s="519"/>
      <c r="W337" s="519"/>
      <c r="X337" s="520"/>
      <c r="Y337" s="512">
        <v>20.3</v>
      </c>
      <c r="Z337" s="513"/>
      <c r="AA337" s="513"/>
      <c r="AB337" s="513"/>
      <c r="AC337" s="514"/>
      <c r="AD337" s="547">
        <v>39.26</v>
      </c>
    </row>
    <row r="338" spans="1:30" ht="22.95" customHeight="1">
      <c r="A338" s="507" t="s">
        <v>5669</v>
      </c>
      <c r="B338" s="508"/>
      <c r="C338" s="509"/>
      <c r="D338" s="507" t="s">
        <v>195</v>
      </c>
      <c r="E338" s="508"/>
      <c r="F338" s="508"/>
      <c r="G338" s="508"/>
      <c r="H338" s="508"/>
      <c r="I338" s="508"/>
      <c r="J338" s="508"/>
      <c r="K338" s="509"/>
      <c r="L338" s="525" t="s">
        <v>73</v>
      </c>
      <c r="M338" s="527"/>
      <c r="N338" s="512">
        <v>51.85</v>
      </c>
      <c r="O338" s="513"/>
      <c r="P338" s="514"/>
      <c r="Q338" s="510">
        <v>0</v>
      </c>
      <c r="R338" s="528"/>
      <c r="S338" s="528"/>
      <c r="T338" s="511"/>
      <c r="U338" s="518">
        <v>2.9919999999999999E-2</v>
      </c>
      <c r="V338" s="519"/>
      <c r="W338" s="519"/>
      <c r="X338" s="520"/>
      <c r="Y338" s="510">
        <v>1.55</v>
      </c>
      <c r="Z338" s="528"/>
      <c r="AA338" s="528"/>
      <c r="AB338" s="528"/>
      <c r="AC338" s="511"/>
      <c r="AD338" s="533">
        <v>0</v>
      </c>
    </row>
    <row r="339" spans="1:30" ht="34.5" customHeight="1">
      <c r="A339" s="507" t="s">
        <v>6845</v>
      </c>
      <c r="B339" s="508"/>
      <c r="C339" s="509"/>
      <c r="D339" s="507" t="s">
        <v>5900</v>
      </c>
      <c r="E339" s="508"/>
      <c r="F339" s="508"/>
      <c r="G339" s="508"/>
      <c r="H339" s="508"/>
      <c r="I339" s="508"/>
      <c r="J339" s="508"/>
      <c r="K339" s="509"/>
      <c r="L339" s="525" t="s">
        <v>73</v>
      </c>
      <c r="M339" s="527"/>
      <c r="N339" s="512">
        <v>69.400000000000006</v>
      </c>
      <c r="O339" s="513"/>
      <c r="P339" s="514"/>
      <c r="Q339" s="510">
        <v>0.11</v>
      </c>
      <c r="R339" s="528"/>
      <c r="S339" s="528"/>
      <c r="T339" s="511"/>
      <c r="U339" s="518">
        <v>3.5999999999999997E-2</v>
      </c>
      <c r="V339" s="519"/>
      <c r="W339" s="519"/>
      <c r="X339" s="520"/>
      <c r="Y339" s="510">
        <v>2.4900000000000002</v>
      </c>
      <c r="Z339" s="528"/>
      <c r="AA339" s="528"/>
      <c r="AB339" s="528"/>
      <c r="AC339" s="511"/>
      <c r="AD339" s="533">
        <v>0</v>
      </c>
    </row>
    <row r="340" spans="1:30" ht="34.5" customHeight="1">
      <c r="A340" s="507" t="s">
        <v>6788</v>
      </c>
      <c r="B340" s="508"/>
      <c r="C340" s="509"/>
      <c r="D340" s="507" t="s">
        <v>5506</v>
      </c>
      <c r="E340" s="508"/>
      <c r="F340" s="508"/>
      <c r="G340" s="508"/>
      <c r="H340" s="508"/>
      <c r="I340" s="508"/>
      <c r="J340" s="508"/>
      <c r="K340" s="509"/>
      <c r="L340" s="525" t="s">
        <v>73</v>
      </c>
      <c r="M340" s="527"/>
      <c r="N340" s="512">
        <v>57.88</v>
      </c>
      <c r="O340" s="513"/>
      <c r="P340" s="514"/>
      <c r="Q340" s="510">
        <v>0.11</v>
      </c>
      <c r="R340" s="528"/>
      <c r="S340" s="528"/>
      <c r="T340" s="511"/>
      <c r="U340" s="518">
        <v>4.9667000000000003E-2</v>
      </c>
      <c r="V340" s="519"/>
      <c r="W340" s="519"/>
      <c r="X340" s="520"/>
      <c r="Y340" s="510">
        <v>2.87</v>
      </c>
      <c r="Z340" s="528"/>
      <c r="AA340" s="528"/>
      <c r="AB340" s="528"/>
      <c r="AC340" s="511"/>
      <c r="AD340" s="533">
        <v>0</v>
      </c>
    </row>
    <row r="341" spans="1:30" ht="22.95" customHeight="1">
      <c r="A341" s="507" t="s">
        <v>6846</v>
      </c>
      <c r="B341" s="508"/>
      <c r="C341" s="509"/>
      <c r="D341" s="507" t="s">
        <v>108</v>
      </c>
      <c r="E341" s="508"/>
      <c r="F341" s="508"/>
      <c r="G341" s="508"/>
      <c r="H341" s="508"/>
      <c r="I341" s="508"/>
      <c r="J341" s="508"/>
      <c r="K341" s="509"/>
      <c r="L341" s="525" t="s">
        <v>66</v>
      </c>
      <c r="M341" s="527"/>
      <c r="N341" s="512">
        <v>15.54</v>
      </c>
      <c r="O341" s="513"/>
      <c r="P341" s="514"/>
      <c r="Q341" s="510">
        <v>9.69</v>
      </c>
      <c r="R341" s="528"/>
      <c r="S341" s="528"/>
      <c r="T341" s="511"/>
      <c r="U341" s="518">
        <v>0.1</v>
      </c>
      <c r="V341" s="519"/>
      <c r="W341" s="519"/>
      <c r="X341" s="520"/>
      <c r="Y341" s="510">
        <v>1.55</v>
      </c>
      <c r="Z341" s="528"/>
      <c r="AA341" s="528"/>
      <c r="AB341" s="528"/>
      <c r="AC341" s="511"/>
      <c r="AD341" s="533">
        <v>0.96</v>
      </c>
    </row>
    <row r="342" spans="1:30" ht="11.4" customHeight="1">
      <c r="A342" s="507" t="s">
        <v>5668</v>
      </c>
      <c r="B342" s="508"/>
      <c r="C342" s="509"/>
      <c r="D342" s="507" t="s">
        <v>5504</v>
      </c>
      <c r="E342" s="508"/>
      <c r="F342" s="508"/>
      <c r="G342" s="508"/>
      <c r="H342" s="508"/>
      <c r="I342" s="508"/>
      <c r="J342" s="508"/>
      <c r="K342" s="509"/>
      <c r="L342" s="525" t="s">
        <v>73</v>
      </c>
      <c r="M342" s="527"/>
      <c r="N342" s="512">
        <v>40.42</v>
      </c>
      <c r="O342" s="513"/>
      <c r="P342" s="514"/>
      <c r="Q342" s="515">
        <v>202.45</v>
      </c>
      <c r="R342" s="516"/>
      <c r="S342" s="516"/>
      <c r="T342" s="517"/>
      <c r="U342" s="518">
        <v>5.1869999999999998E-3</v>
      </c>
      <c r="V342" s="519"/>
      <c r="W342" s="519"/>
      <c r="X342" s="520"/>
      <c r="Y342" s="510">
        <v>0.2</v>
      </c>
      <c r="Z342" s="528"/>
      <c r="AA342" s="528"/>
      <c r="AB342" s="528"/>
      <c r="AC342" s="511"/>
      <c r="AD342" s="533">
        <v>1.05</v>
      </c>
    </row>
    <row r="343" spans="1:30" ht="22.95" customHeight="1">
      <c r="A343" s="507" t="s">
        <v>6847</v>
      </c>
      <c r="B343" s="508"/>
      <c r="C343" s="509"/>
      <c r="D343" s="507" t="s">
        <v>5865</v>
      </c>
      <c r="E343" s="508"/>
      <c r="F343" s="508"/>
      <c r="G343" s="508"/>
      <c r="H343" s="508"/>
      <c r="I343" s="508"/>
      <c r="J343" s="508"/>
      <c r="K343" s="509"/>
      <c r="L343" s="525" t="s">
        <v>67</v>
      </c>
      <c r="M343" s="527"/>
      <c r="N343" s="512">
        <v>15.6</v>
      </c>
      <c r="O343" s="513"/>
      <c r="P343" s="514"/>
      <c r="Q343" s="512">
        <v>25.33</v>
      </c>
      <c r="R343" s="513"/>
      <c r="S343" s="513"/>
      <c r="T343" s="514"/>
      <c r="U343" s="518">
        <v>0.4</v>
      </c>
      <c r="V343" s="519"/>
      <c r="W343" s="519"/>
      <c r="X343" s="520"/>
      <c r="Y343" s="510">
        <v>6.24</v>
      </c>
      <c r="Z343" s="528"/>
      <c r="AA343" s="528"/>
      <c r="AB343" s="528"/>
      <c r="AC343" s="511"/>
      <c r="AD343" s="547">
        <v>10.130000000000001</v>
      </c>
    </row>
    <row r="344" spans="1:30" ht="11.4" customHeight="1">
      <c r="A344" s="507" t="s">
        <v>6848</v>
      </c>
      <c r="B344" s="508"/>
      <c r="C344" s="509"/>
      <c r="D344" s="507" t="s">
        <v>86</v>
      </c>
      <c r="E344" s="508"/>
      <c r="F344" s="508"/>
      <c r="G344" s="508"/>
      <c r="H344" s="508"/>
      <c r="I344" s="508"/>
      <c r="J344" s="508"/>
      <c r="K344" s="509"/>
      <c r="L344" s="525" t="s">
        <v>73</v>
      </c>
      <c r="M344" s="527"/>
      <c r="N344" s="512">
        <v>34.35</v>
      </c>
      <c r="O344" s="513"/>
      <c r="P344" s="514"/>
      <c r="Q344" s="510">
        <v>0</v>
      </c>
      <c r="R344" s="528"/>
      <c r="S344" s="528"/>
      <c r="T344" s="511"/>
      <c r="U344" s="518">
        <v>6.9352999999999998E-2</v>
      </c>
      <c r="V344" s="519"/>
      <c r="W344" s="519"/>
      <c r="X344" s="520"/>
      <c r="Y344" s="510">
        <v>2.38</v>
      </c>
      <c r="Z344" s="528"/>
      <c r="AA344" s="528"/>
      <c r="AB344" s="528"/>
      <c r="AC344" s="511"/>
      <c r="AD344" s="533">
        <v>0</v>
      </c>
    </row>
    <row r="345" spans="1:30" ht="11.4" customHeight="1">
      <c r="A345" s="507" t="s">
        <v>6793</v>
      </c>
      <c r="B345" s="508"/>
      <c r="C345" s="509"/>
      <c r="D345" s="507" t="s">
        <v>5468</v>
      </c>
      <c r="E345" s="508"/>
      <c r="F345" s="508"/>
      <c r="G345" s="508"/>
      <c r="H345" s="508"/>
      <c r="I345" s="508"/>
      <c r="J345" s="508"/>
      <c r="K345" s="509"/>
      <c r="L345" s="525" t="s">
        <v>87</v>
      </c>
      <c r="M345" s="527"/>
      <c r="N345" s="510">
        <v>3.58</v>
      </c>
      <c r="O345" s="528"/>
      <c r="P345" s="511"/>
      <c r="Q345" s="510">
        <v>9.11</v>
      </c>
      <c r="R345" s="528"/>
      <c r="S345" s="528"/>
      <c r="T345" s="511"/>
      <c r="U345" s="518">
        <v>0.62726999999999999</v>
      </c>
      <c r="V345" s="519"/>
      <c r="W345" s="519"/>
      <c r="X345" s="520"/>
      <c r="Y345" s="510">
        <v>2.2400000000000002</v>
      </c>
      <c r="Z345" s="528"/>
      <c r="AA345" s="528"/>
      <c r="AB345" s="528"/>
      <c r="AC345" s="511"/>
      <c r="AD345" s="533">
        <v>5.71</v>
      </c>
    </row>
    <row r="346" spans="1:30" ht="22.95" customHeight="1">
      <c r="A346" s="507" t="s">
        <v>6823</v>
      </c>
      <c r="B346" s="508"/>
      <c r="C346" s="509"/>
      <c r="D346" s="507" t="s">
        <v>5469</v>
      </c>
      <c r="E346" s="508"/>
      <c r="F346" s="508"/>
      <c r="G346" s="508"/>
      <c r="H346" s="508"/>
      <c r="I346" s="508"/>
      <c r="J346" s="508"/>
      <c r="K346" s="509"/>
      <c r="L346" s="525" t="s">
        <v>67</v>
      </c>
      <c r="M346" s="527"/>
      <c r="N346" s="512">
        <v>60.96</v>
      </c>
      <c r="O346" s="513"/>
      <c r="P346" s="514"/>
      <c r="Q346" s="512">
        <v>50.07</v>
      </c>
      <c r="R346" s="513"/>
      <c r="S346" s="513"/>
      <c r="T346" s="514"/>
      <c r="U346" s="518">
        <v>1.6752</v>
      </c>
      <c r="V346" s="519"/>
      <c r="W346" s="519"/>
      <c r="X346" s="520"/>
      <c r="Y346" s="515">
        <v>102.12</v>
      </c>
      <c r="Z346" s="516"/>
      <c r="AA346" s="516"/>
      <c r="AB346" s="516"/>
      <c r="AC346" s="517"/>
      <c r="AD346" s="547">
        <v>83.87</v>
      </c>
    </row>
    <row r="347" spans="1:30" ht="22.95" customHeight="1">
      <c r="A347" s="507" t="s">
        <v>6849</v>
      </c>
      <c r="B347" s="508"/>
      <c r="C347" s="509"/>
      <c r="D347" s="507" t="s">
        <v>5498</v>
      </c>
      <c r="E347" s="508"/>
      <c r="F347" s="508"/>
      <c r="G347" s="508"/>
      <c r="H347" s="508"/>
      <c r="I347" s="508"/>
      <c r="J347" s="508"/>
      <c r="K347" s="509"/>
      <c r="L347" s="525" t="s">
        <v>87</v>
      </c>
      <c r="M347" s="527"/>
      <c r="N347" s="510">
        <v>4.09</v>
      </c>
      <c r="O347" s="528"/>
      <c r="P347" s="511"/>
      <c r="Q347" s="510">
        <v>7.78</v>
      </c>
      <c r="R347" s="528"/>
      <c r="S347" s="528"/>
      <c r="T347" s="511"/>
      <c r="U347" s="518">
        <v>5.2069830000000001</v>
      </c>
      <c r="V347" s="519"/>
      <c r="W347" s="519"/>
      <c r="X347" s="520"/>
      <c r="Y347" s="512">
        <v>21.29</v>
      </c>
      <c r="Z347" s="513"/>
      <c r="AA347" s="513"/>
      <c r="AB347" s="513"/>
      <c r="AC347" s="514"/>
      <c r="AD347" s="547">
        <v>40.51</v>
      </c>
    </row>
    <row r="348" spans="1:30" ht="34.5" customHeight="1">
      <c r="A348" s="507" t="s">
        <v>6850</v>
      </c>
      <c r="B348" s="508"/>
      <c r="C348" s="509"/>
      <c r="D348" s="507" t="s">
        <v>6851</v>
      </c>
      <c r="E348" s="508"/>
      <c r="F348" s="508"/>
      <c r="G348" s="508"/>
      <c r="H348" s="508"/>
      <c r="I348" s="508"/>
      <c r="J348" s="508"/>
      <c r="K348" s="509"/>
      <c r="L348" s="525" t="s">
        <v>66</v>
      </c>
      <c r="M348" s="527"/>
      <c r="N348" s="512">
        <v>53.57</v>
      </c>
      <c r="O348" s="513"/>
      <c r="P348" s="514"/>
      <c r="Q348" s="512">
        <v>39.130000000000003</v>
      </c>
      <c r="R348" s="513"/>
      <c r="S348" s="513"/>
      <c r="T348" s="514"/>
      <c r="U348" s="518">
        <v>0.6</v>
      </c>
      <c r="V348" s="519"/>
      <c r="W348" s="519"/>
      <c r="X348" s="520"/>
      <c r="Y348" s="512">
        <v>32.14</v>
      </c>
      <c r="Z348" s="513"/>
      <c r="AA348" s="513"/>
      <c r="AB348" s="513"/>
      <c r="AC348" s="514"/>
      <c r="AD348" s="547">
        <v>23.47</v>
      </c>
    </row>
    <row r="349" spans="1:30" ht="11.4" customHeight="1">
      <c r="A349" s="507" t="s">
        <v>6852</v>
      </c>
      <c r="B349" s="508"/>
      <c r="C349" s="509"/>
      <c r="D349" s="507" t="s">
        <v>5896</v>
      </c>
      <c r="E349" s="508"/>
      <c r="F349" s="508"/>
      <c r="G349" s="508"/>
      <c r="H349" s="508"/>
      <c r="I349" s="508"/>
      <c r="J349" s="508"/>
      <c r="K349" s="509"/>
      <c r="L349" s="525" t="s">
        <v>67</v>
      </c>
      <c r="M349" s="527"/>
      <c r="N349" s="510">
        <v>8.08</v>
      </c>
      <c r="O349" s="528"/>
      <c r="P349" s="511"/>
      <c r="Q349" s="510">
        <v>0</v>
      </c>
      <c r="R349" s="528"/>
      <c r="S349" s="528"/>
      <c r="T349" s="511"/>
      <c r="U349" s="518">
        <v>0.10373300000000001</v>
      </c>
      <c r="V349" s="519"/>
      <c r="W349" s="519"/>
      <c r="X349" s="520"/>
      <c r="Y349" s="510">
        <v>0.83</v>
      </c>
      <c r="Z349" s="528"/>
      <c r="AA349" s="528"/>
      <c r="AB349" s="528"/>
      <c r="AC349" s="511"/>
      <c r="AD349" s="533">
        <v>0</v>
      </c>
    </row>
    <row r="350" spans="1:30" ht="34.5" customHeight="1">
      <c r="A350" s="507" t="s">
        <v>6853</v>
      </c>
      <c r="B350" s="508"/>
      <c r="C350" s="509"/>
      <c r="D350" s="507" t="s">
        <v>5464</v>
      </c>
      <c r="E350" s="508"/>
      <c r="F350" s="508"/>
      <c r="G350" s="508"/>
      <c r="H350" s="508"/>
      <c r="I350" s="508"/>
      <c r="J350" s="508"/>
      <c r="K350" s="509"/>
      <c r="L350" s="525" t="s">
        <v>73</v>
      </c>
      <c r="M350" s="527"/>
      <c r="N350" s="515">
        <v>119.16</v>
      </c>
      <c r="O350" s="516"/>
      <c r="P350" s="517"/>
      <c r="Q350" s="515">
        <v>441.08</v>
      </c>
      <c r="R350" s="516"/>
      <c r="S350" s="516"/>
      <c r="T350" s="517"/>
      <c r="U350" s="518">
        <v>8.5666999999999993E-2</v>
      </c>
      <c r="V350" s="519"/>
      <c r="W350" s="519"/>
      <c r="X350" s="520"/>
      <c r="Y350" s="512">
        <v>10.199999999999999</v>
      </c>
      <c r="Z350" s="513"/>
      <c r="AA350" s="513"/>
      <c r="AB350" s="513"/>
      <c r="AC350" s="514"/>
      <c r="AD350" s="547">
        <v>37.78</v>
      </c>
    </row>
    <row r="351" spans="1:30" ht="57.45" customHeight="1">
      <c r="A351" s="507" t="s">
        <v>6854</v>
      </c>
      <c r="B351" s="508"/>
      <c r="C351" s="509"/>
      <c r="D351" s="507" t="s">
        <v>8157</v>
      </c>
      <c r="E351" s="508"/>
      <c r="F351" s="508"/>
      <c r="G351" s="508"/>
      <c r="H351" s="508"/>
      <c r="I351" s="508"/>
      <c r="J351" s="508"/>
      <c r="K351" s="509"/>
      <c r="L351" s="525" t="s">
        <v>73</v>
      </c>
      <c r="M351" s="527"/>
      <c r="N351" s="512">
        <v>98.53</v>
      </c>
      <c r="O351" s="513"/>
      <c r="P351" s="514"/>
      <c r="Q351" s="515">
        <v>448</v>
      </c>
      <c r="R351" s="516"/>
      <c r="S351" s="516"/>
      <c r="T351" s="517"/>
      <c r="U351" s="518">
        <v>1.4E-2</v>
      </c>
      <c r="V351" s="519"/>
      <c r="W351" s="519"/>
      <c r="X351" s="520"/>
      <c r="Y351" s="510">
        <v>1.37</v>
      </c>
      <c r="Z351" s="528"/>
      <c r="AA351" s="528"/>
      <c r="AB351" s="528"/>
      <c r="AC351" s="511"/>
      <c r="AD351" s="533">
        <v>6.27</v>
      </c>
    </row>
    <row r="352" spans="1:30" ht="34.5" customHeight="1">
      <c r="A352" s="507" t="s">
        <v>6855</v>
      </c>
      <c r="B352" s="508"/>
      <c r="C352" s="509"/>
      <c r="D352" s="507" t="s">
        <v>8158</v>
      </c>
      <c r="E352" s="508"/>
      <c r="F352" s="508"/>
      <c r="G352" s="508"/>
      <c r="H352" s="508"/>
      <c r="I352" s="508"/>
      <c r="J352" s="508"/>
      <c r="K352" s="509"/>
      <c r="L352" s="525" t="s">
        <v>73</v>
      </c>
      <c r="M352" s="527"/>
      <c r="N352" s="512">
        <v>80.95</v>
      </c>
      <c r="O352" s="513"/>
      <c r="P352" s="514"/>
      <c r="Q352" s="515">
        <v>447.84</v>
      </c>
      <c r="R352" s="516"/>
      <c r="S352" s="516"/>
      <c r="T352" s="517"/>
      <c r="U352" s="518">
        <v>2.3667000000000001E-2</v>
      </c>
      <c r="V352" s="519"/>
      <c r="W352" s="519"/>
      <c r="X352" s="520"/>
      <c r="Y352" s="510">
        <v>1.91</v>
      </c>
      <c r="Z352" s="528"/>
      <c r="AA352" s="528"/>
      <c r="AB352" s="528"/>
      <c r="AC352" s="511"/>
      <c r="AD352" s="547">
        <v>10.59</v>
      </c>
    </row>
    <row r="353" spans="1:30" ht="11.4" customHeight="1">
      <c r="A353" s="521" t="s">
        <v>5654</v>
      </c>
      <c r="B353" s="521"/>
      <c r="C353" s="521"/>
      <c r="D353" s="521"/>
      <c r="E353" s="521"/>
      <c r="F353" s="521"/>
      <c r="G353" s="521"/>
      <c r="H353" s="521"/>
      <c r="I353" s="521"/>
      <c r="J353" s="521"/>
      <c r="K353" s="521"/>
      <c r="L353" s="521"/>
      <c r="M353" s="521"/>
      <c r="N353" s="521"/>
      <c r="O353" s="521"/>
      <c r="P353" s="521"/>
      <c r="Q353" s="521"/>
      <c r="R353" s="521"/>
      <c r="S353" s="521"/>
      <c r="T353" s="521"/>
      <c r="U353" s="521"/>
      <c r="V353" s="521"/>
      <c r="W353" s="521"/>
      <c r="X353" s="521"/>
      <c r="Y353" s="515">
        <v>218.74</v>
      </c>
      <c r="Z353" s="516"/>
      <c r="AA353" s="516"/>
      <c r="AB353" s="516"/>
      <c r="AC353" s="516"/>
      <c r="AD353" s="517"/>
    </row>
    <row r="354" spans="1:30" ht="11.4" customHeight="1">
      <c r="A354" s="521" t="s">
        <v>5655</v>
      </c>
      <c r="B354" s="521"/>
      <c r="C354" s="521"/>
      <c r="D354" s="521"/>
      <c r="E354" s="521"/>
      <c r="F354" s="521"/>
      <c r="G354" s="521"/>
      <c r="H354" s="521"/>
      <c r="I354" s="521"/>
      <c r="J354" s="521"/>
      <c r="K354" s="521"/>
      <c r="L354" s="521"/>
      <c r="M354" s="521"/>
      <c r="N354" s="521"/>
      <c r="O354" s="521"/>
      <c r="P354" s="521"/>
      <c r="Q354" s="521"/>
      <c r="R354" s="521"/>
      <c r="S354" s="521"/>
      <c r="T354" s="521"/>
      <c r="U354" s="521"/>
      <c r="V354" s="521"/>
      <c r="W354" s="521"/>
      <c r="X354" s="521"/>
      <c r="Y354" s="515">
        <v>267.77</v>
      </c>
      <c r="Z354" s="516"/>
      <c r="AA354" s="516"/>
      <c r="AB354" s="516"/>
      <c r="AC354" s="516"/>
      <c r="AD354" s="517"/>
    </row>
    <row r="355" spans="1:30" ht="10.8" customHeight="1">
      <c r="A355" s="211"/>
      <c r="B355" s="211"/>
      <c r="C355" s="211"/>
      <c r="D355" s="211"/>
      <c r="E355" s="211"/>
      <c r="F355" s="211"/>
      <c r="G355" s="211"/>
      <c r="H355" s="211"/>
      <c r="I355" s="211"/>
      <c r="J355" s="211"/>
      <c r="K355" s="211"/>
      <c r="L355" s="211"/>
      <c r="M355" s="211"/>
      <c r="N355" s="211"/>
      <c r="O355" s="211"/>
      <c r="P355" s="211"/>
      <c r="Q355" s="211"/>
      <c r="R355" s="211"/>
      <c r="S355" s="211"/>
      <c r="T355" s="211"/>
      <c r="U355" s="211"/>
      <c r="V355" s="211"/>
      <c r="W355" s="211"/>
      <c r="X355" s="211"/>
      <c r="Y355" s="211"/>
      <c r="Z355" s="211"/>
      <c r="AA355" s="211"/>
      <c r="AB355" s="211"/>
      <c r="AC355" s="211"/>
      <c r="AD355" s="211"/>
    </row>
    <row r="356" spans="1:30" ht="11.4" customHeight="1">
      <c r="A356" s="504" t="s">
        <v>5634</v>
      </c>
      <c r="B356" s="506"/>
      <c r="C356" s="506"/>
      <c r="D356" s="506"/>
      <c r="E356" s="506"/>
      <c r="F356" s="506"/>
      <c r="G356" s="506"/>
      <c r="H356" s="506"/>
      <c r="I356" s="506"/>
      <c r="J356" s="506"/>
      <c r="K356" s="506"/>
      <c r="L356" s="506"/>
      <c r="M356" s="506"/>
      <c r="N356" s="506"/>
      <c r="O356" s="506"/>
      <c r="P356" s="506"/>
      <c r="Q356" s="506"/>
      <c r="R356" s="506"/>
      <c r="S356" s="506"/>
      <c r="T356" s="506"/>
      <c r="U356" s="506"/>
      <c r="V356" s="506"/>
      <c r="W356" s="506"/>
      <c r="X356" s="505"/>
      <c r="Y356" s="534">
        <v>554.66999999999996</v>
      </c>
      <c r="Z356" s="535"/>
      <c r="AA356" s="535"/>
      <c r="AB356" s="535"/>
      <c r="AC356" s="535"/>
      <c r="AD356" s="536"/>
    </row>
    <row r="357" spans="1:30" ht="11.4" customHeight="1">
      <c r="A357" s="504" t="s">
        <v>5635</v>
      </c>
      <c r="B357" s="506"/>
      <c r="C357" s="506"/>
      <c r="D357" s="506"/>
      <c r="E357" s="506"/>
      <c r="F357" s="506"/>
      <c r="G357" s="506"/>
      <c r="H357" s="506"/>
      <c r="I357" s="506"/>
      <c r="J357" s="506"/>
      <c r="K357" s="506"/>
      <c r="L357" s="506"/>
      <c r="M357" s="506"/>
      <c r="N357" s="506"/>
      <c r="O357" s="506"/>
      <c r="P357" s="506"/>
      <c r="Q357" s="506"/>
      <c r="R357" s="506"/>
      <c r="S357" s="506"/>
      <c r="T357" s="506"/>
      <c r="U357" s="506"/>
      <c r="V357" s="506"/>
      <c r="W357" s="506"/>
      <c r="X357" s="505"/>
      <c r="Y357" s="534">
        <v>139.05000000000001</v>
      </c>
      <c r="Z357" s="535"/>
      <c r="AA357" s="535"/>
      <c r="AB357" s="535"/>
      <c r="AC357" s="535"/>
      <c r="AD357" s="536"/>
    </row>
    <row r="358" spans="1:30" ht="11.4" customHeight="1">
      <c r="A358" s="504" t="s">
        <v>5636</v>
      </c>
      <c r="B358" s="506"/>
      <c r="C358" s="506"/>
      <c r="D358" s="506"/>
      <c r="E358" s="506"/>
      <c r="F358" s="506"/>
      <c r="G358" s="506"/>
      <c r="H358" s="506"/>
      <c r="I358" s="506"/>
      <c r="J358" s="506"/>
      <c r="K358" s="506"/>
      <c r="L358" s="506"/>
      <c r="M358" s="506"/>
      <c r="N358" s="506"/>
      <c r="O358" s="506"/>
      <c r="P358" s="506"/>
      <c r="Q358" s="506"/>
      <c r="R358" s="506"/>
      <c r="S358" s="506"/>
      <c r="T358" s="506"/>
      <c r="U358" s="506"/>
      <c r="V358" s="506"/>
      <c r="W358" s="506"/>
      <c r="X358" s="505"/>
      <c r="Y358" s="534">
        <v>693.72</v>
      </c>
      <c r="Z358" s="535"/>
      <c r="AA358" s="535"/>
      <c r="AB358" s="535"/>
      <c r="AC358" s="535"/>
      <c r="AD358" s="536"/>
    </row>
    <row r="359" spans="1:30" ht="10.8" customHeight="1">
      <c r="A359" s="211"/>
      <c r="B359" s="211"/>
      <c r="C359" s="211"/>
      <c r="D359" s="211"/>
      <c r="E359" s="211"/>
      <c r="F359" s="211"/>
      <c r="G359" s="211"/>
      <c r="H359" s="211"/>
      <c r="I359" s="211"/>
      <c r="J359" s="211"/>
      <c r="K359" s="211"/>
      <c r="L359" s="211"/>
      <c r="M359" s="211"/>
      <c r="N359" s="211"/>
      <c r="O359" s="211"/>
      <c r="P359" s="211"/>
      <c r="Q359" s="211"/>
      <c r="R359" s="211"/>
      <c r="S359" s="211"/>
      <c r="T359" s="211"/>
      <c r="U359" s="211"/>
      <c r="V359" s="211"/>
      <c r="W359" s="211"/>
      <c r="X359" s="211"/>
      <c r="Y359" s="211"/>
      <c r="Z359" s="211"/>
      <c r="AA359" s="211"/>
      <c r="AB359" s="211"/>
      <c r="AC359" s="211"/>
      <c r="AD359" s="211"/>
    </row>
    <row r="360" spans="1:30" ht="13.35" customHeight="1">
      <c r="A360" s="540" t="s">
        <v>5637</v>
      </c>
      <c r="B360" s="540"/>
      <c r="C360" s="540"/>
      <c r="D360" s="540"/>
      <c r="E360" s="540"/>
      <c r="F360" s="540"/>
      <c r="G360" s="540"/>
      <c r="H360" s="540"/>
      <c r="I360" s="540"/>
      <c r="J360" s="540"/>
      <c r="K360" s="540"/>
      <c r="L360" s="540"/>
      <c r="M360" s="540"/>
      <c r="N360" s="540"/>
      <c r="O360" s="540"/>
      <c r="P360" s="540"/>
      <c r="Q360" s="540"/>
      <c r="R360" s="540"/>
      <c r="S360" s="540"/>
      <c r="T360" s="540"/>
      <c r="U360" s="540"/>
      <c r="V360" s="540"/>
      <c r="W360" s="540"/>
      <c r="X360" s="540"/>
      <c r="Y360" s="540"/>
      <c r="Z360" s="540"/>
      <c r="AA360" s="540"/>
      <c r="AB360" s="540"/>
      <c r="AC360" s="540"/>
      <c r="AD360" s="540"/>
    </row>
    <row r="361" spans="1:30" ht="10.8" customHeight="1">
      <c r="A361" s="211"/>
      <c r="B361" s="211"/>
      <c r="C361" s="211"/>
      <c r="D361" s="211"/>
      <c r="E361" s="211"/>
      <c r="F361" s="211"/>
      <c r="G361" s="211"/>
      <c r="H361" s="211"/>
      <c r="I361" s="211"/>
      <c r="J361" s="211"/>
      <c r="K361" s="211"/>
      <c r="L361" s="211"/>
      <c r="M361" s="211"/>
      <c r="N361" s="211"/>
      <c r="O361" s="211"/>
      <c r="P361" s="211"/>
      <c r="Q361" s="211"/>
      <c r="R361" s="211"/>
      <c r="S361" s="211"/>
      <c r="T361" s="211"/>
      <c r="U361" s="211"/>
      <c r="V361" s="211"/>
      <c r="W361" s="211"/>
      <c r="X361" s="211"/>
      <c r="Y361" s="211"/>
      <c r="Z361" s="211"/>
      <c r="AA361" s="211"/>
      <c r="AB361" s="211"/>
      <c r="AC361" s="211"/>
      <c r="AD361" s="211"/>
    </row>
    <row r="362" spans="1:30" ht="34.5" customHeight="1">
      <c r="A362" s="211" t="s">
        <v>6826</v>
      </c>
      <c r="B362" s="211"/>
      <c r="C362" s="211"/>
      <c r="D362" s="211"/>
      <c r="E362" s="211"/>
      <c r="F362" s="211"/>
      <c r="G362" s="211"/>
      <c r="H362" s="211"/>
      <c r="I362" s="211"/>
      <c r="J362" s="211"/>
      <c r="K362" s="211"/>
      <c r="L362" s="211"/>
      <c r="M362" s="211"/>
      <c r="N362" s="211"/>
      <c r="O362" s="211"/>
      <c r="P362" s="211"/>
      <c r="Q362" s="211"/>
      <c r="R362" s="211"/>
      <c r="S362" s="211"/>
      <c r="T362" s="211"/>
      <c r="U362" s="211"/>
      <c r="V362" s="211"/>
      <c r="W362" s="211"/>
      <c r="X362" s="211"/>
      <c r="Y362" s="211" t="s">
        <v>5627</v>
      </c>
      <c r="Z362" s="211"/>
      <c r="AA362" s="211"/>
      <c r="AB362" s="211"/>
      <c r="AC362" s="211"/>
      <c r="AD362" s="211"/>
    </row>
    <row r="363" spans="1:30" ht="10.8" customHeight="1">
      <c r="A363" s="211"/>
      <c r="B363" s="211"/>
      <c r="C363" s="211"/>
      <c r="D363" s="211"/>
      <c r="E363" s="211"/>
      <c r="F363" s="211"/>
      <c r="G363" s="211"/>
      <c r="H363" s="211"/>
      <c r="I363" s="211"/>
      <c r="J363" s="211"/>
      <c r="K363" s="211"/>
      <c r="L363" s="211"/>
      <c r="M363" s="211"/>
      <c r="N363" s="211"/>
      <c r="O363" s="211"/>
      <c r="P363" s="211"/>
      <c r="Q363" s="211"/>
      <c r="R363" s="211"/>
      <c r="S363" s="211"/>
      <c r="T363" s="211"/>
      <c r="U363" s="211"/>
      <c r="V363" s="211"/>
      <c r="W363" s="211"/>
      <c r="X363" s="211"/>
      <c r="Y363" s="211"/>
      <c r="Z363" s="211"/>
      <c r="AA363" s="211"/>
      <c r="AB363" s="211"/>
      <c r="AC363" s="211"/>
      <c r="AD363" s="211"/>
    </row>
    <row r="364" spans="1:30" ht="11.4" customHeight="1">
      <c r="A364" s="501" t="s">
        <v>5628</v>
      </c>
      <c r="B364" s="502"/>
      <c r="C364" s="502"/>
      <c r="D364" s="502"/>
      <c r="E364" s="502"/>
      <c r="F364" s="502"/>
      <c r="G364" s="503"/>
      <c r="H364" s="501" t="s">
        <v>5638</v>
      </c>
      <c r="I364" s="502"/>
      <c r="J364" s="502"/>
      <c r="K364" s="502"/>
      <c r="L364" s="503"/>
      <c r="M364" s="504" t="s">
        <v>5639</v>
      </c>
      <c r="N364" s="505"/>
      <c r="O364" s="504" t="s">
        <v>5640</v>
      </c>
      <c r="P364" s="506"/>
      <c r="Q364" s="506"/>
      <c r="R364" s="505"/>
      <c r="S364" s="504" t="s">
        <v>5641</v>
      </c>
      <c r="T364" s="506"/>
      <c r="U364" s="506"/>
      <c r="V364" s="505"/>
      <c r="W364" s="504" t="s">
        <v>5631</v>
      </c>
      <c r="X364" s="506"/>
      <c r="Y364" s="506"/>
      <c r="Z364" s="506"/>
      <c r="AA364" s="505"/>
      <c r="AB364" s="504" t="s">
        <v>5642</v>
      </c>
      <c r="AC364" s="506"/>
      <c r="AD364" s="505"/>
    </row>
    <row r="365" spans="1:30" ht="11.4" customHeight="1">
      <c r="A365" s="507" t="s">
        <v>5643</v>
      </c>
      <c r="B365" s="508"/>
      <c r="C365" s="508"/>
      <c r="D365" s="508"/>
      <c r="E365" s="508"/>
      <c r="F365" s="508"/>
      <c r="G365" s="509"/>
      <c r="H365" s="507" t="s">
        <v>5644</v>
      </c>
      <c r="I365" s="508"/>
      <c r="J365" s="508"/>
      <c r="K365" s="508"/>
      <c r="L365" s="509"/>
      <c r="M365" s="510">
        <v>7.19</v>
      </c>
      <c r="N365" s="511"/>
      <c r="O365" s="512">
        <v>20.21</v>
      </c>
      <c r="P365" s="513"/>
      <c r="Q365" s="513"/>
      <c r="R365" s="514"/>
      <c r="S365" s="515">
        <v>181.15</v>
      </c>
      <c r="T365" s="516"/>
      <c r="U365" s="516"/>
      <c r="V365" s="517"/>
      <c r="W365" s="518">
        <v>3</v>
      </c>
      <c r="X365" s="519"/>
      <c r="Y365" s="519"/>
      <c r="Z365" s="519"/>
      <c r="AA365" s="520"/>
      <c r="AB365" s="512">
        <v>60.63</v>
      </c>
      <c r="AC365" s="513"/>
      <c r="AD365" s="514"/>
    </row>
    <row r="366" spans="1:30" ht="11.4" customHeight="1">
      <c r="A366" s="507" t="s">
        <v>5645</v>
      </c>
      <c r="B366" s="508"/>
      <c r="C366" s="508"/>
      <c r="D366" s="508"/>
      <c r="E366" s="508"/>
      <c r="F366" s="508"/>
      <c r="G366" s="509"/>
      <c r="H366" s="507" t="s">
        <v>190</v>
      </c>
      <c r="I366" s="508"/>
      <c r="J366" s="508"/>
      <c r="K366" s="508"/>
      <c r="L366" s="509"/>
      <c r="M366" s="512">
        <v>11.56</v>
      </c>
      <c r="N366" s="514"/>
      <c r="O366" s="512">
        <v>29.49</v>
      </c>
      <c r="P366" s="513"/>
      <c r="Q366" s="513"/>
      <c r="R366" s="514"/>
      <c r="S366" s="515">
        <v>155.15</v>
      </c>
      <c r="T366" s="516"/>
      <c r="U366" s="516"/>
      <c r="V366" s="517"/>
      <c r="W366" s="518">
        <v>2</v>
      </c>
      <c r="X366" s="519"/>
      <c r="Y366" s="519"/>
      <c r="Z366" s="519"/>
      <c r="AA366" s="520"/>
      <c r="AB366" s="512">
        <v>58.98</v>
      </c>
      <c r="AC366" s="513"/>
      <c r="AD366" s="514"/>
    </row>
    <row r="367" spans="1:30" ht="11.4" customHeight="1">
      <c r="A367" s="521" t="s">
        <v>5646</v>
      </c>
      <c r="B367" s="521"/>
      <c r="C367" s="521"/>
      <c r="D367" s="521"/>
      <c r="E367" s="521"/>
      <c r="F367" s="521"/>
      <c r="G367" s="521"/>
      <c r="H367" s="521"/>
      <c r="I367" s="521"/>
      <c r="J367" s="521"/>
      <c r="K367" s="521"/>
      <c r="L367" s="521"/>
      <c r="M367" s="521"/>
      <c r="N367" s="521"/>
      <c r="O367" s="521"/>
      <c r="P367" s="521"/>
      <c r="Q367" s="521"/>
      <c r="R367" s="521"/>
      <c r="S367" s="521"/>
      <c r="T367" s="521"/>
      <c r="U367" s="521"/>
      <c r="V367" s="521"/>
      <c r="W367" s="521"/>
      <c r="X367" s="521"/>
      <c r="Y367" s="515">
        <v>119.61</v>
      </c>
      <c r="Z367" s="516"/>
      <c r="AA367" s="516"/>
      <c r="AB367" s="516"/>
      <c r="AC367" s="516"/>
      <c r="AD367" s="517"/>
    </row>
    <row r="368" spans="1:30" ht="10.8" customHeight="1">
      <c r="A368" s="211"/>
      <c r="B368" s="211"/>
      <c r="C368" s="211"/>
      <c r="D368" s="211"/>
      <c r="E368" s="211"/>
      <c r="F368" s="211"/>
      <c r="G368" s="211"/>
      <c r="H368" s="211"/>
      <c r="I368" s="211"/>
      <c r="J368" s="211"/>
      <c r="K368" s="211"/>
      <c r="L368" s="211"/>
      <c r="M368" s="211"/>
      <c r="N368" s="211"/>
      <c r="O368" s="211"/>
      <c r="P368" s="211"/>
      <c r="Q368" s="211"/>
      <c r="R368" s="211"/>
      <c r="S368" s="211"/>
      <c r="T368" s="211"/>
      <c r="U368" s="211"/>
      <c r="V368" s="211"/>
      <c r="W368" s="211"/>
      <c r="X368" s="211"/>
      <c r="Y368" s="211"/>
      <c r="Z368" s="211"/>
      <c r="AA368" s="211"/>
      <c r="AB368" s="211"/>
      <c r="AC368" s="211"/>
      <c r="AD368" s="211"/>
    </row>
    <row r="369" spans="1:30" ht="11.4" customHeight="1">
      <c r="A369" s="501" t="s">
        <v>5628</v>
      </c>
      <c r="B369" s="502"/>
      <c r="C369" s="502"/>
      <c r="D369" s="502"/>
      <c r="E369" s="502"/>
      <c r="F369" s="502"/>
      <c r="G369" s="503"/>
      <c r="H369" s="501" t="s">
        <v>5629</v>
      </c>
      <c r="I369" s="502"/>
      <c r="J369" s="502"/>
      <c r="K369" s="502"/>
      <c r="L369" s="502"/>
      <c r="M369" s="502"/>
      <c r="N369" s="502"/>
      <c r="O369" s="503"/>
      <c r="P369" s="522" t="s">
        <v>180</v>
      </c>
      <c r="Q369" s="523"/>
      <c r="R369" s="523"/>
      <c r="S369" s="524"/>
      <c r="T369" s="504" t="s">
        <v>5630</v>
      </c>
      <c r="U369" s="506"/>
      <c r="V369" s="506"/>
      <c r="W369" s="505"/>
      <c r="X369" s="504" t="s">
        <v>5631</v>
      </c>
      <c r="Y369" s="506"/>
      <c r="Z369" s="506"/>
      <c r="AA369" s="506"/>
      <c r="AB369" s="505"/>
      <c r="AC369" s="504" t="s">
        <v>5632</v>
      </c>
      <c r="AD369" s="505"/>
    </row>
    <row r="370" spans="1:30" ht="57.45" customHeight="1">
      <c r="A370" s="507" t="s">
        <v>6827</v>
      </c>
      <c r="B370" s="508"/>
      <c r="C370" s="508"/>
      <c r="D370" s="508"/>
      <c r="E370" s="508"/>
      <c r="F370" s="508"/>
      <c r="G370" s="509"/>
      <c r="H370" s="507" t="s">
        <v>6314</v>
      </c>
      <c r="I370" s="508"/>
      <c r="J370" s="508"/>
      <c r="K370" s="508"/>
      <c r="L370" s="508"/>
      <c r="M370" s="508"/>
      <c r="N370" s="508"/>
      <c r="O370" s="509"/>
      <c r="P370" s="525" t="s">
        <v>71</v>
      </c>
      <c r="Q370" s="526"/>
      <c r="R370" s="526"/>
      <c r="S370" s="527"/>
      <c r="T370" s="554">
        <v>25532.01</v>
      </c>
      <c r="U370" s="555"/>
      <c r="V370" s="555"/>
      <c r="W370" s="556"/>
      <c r="X370" s="518">
        <v>1</v>
      </c>
      <c r="Y370" s="519"/>
      <c r="Z370" s="519"/>
      <c r="AA370" s="519"/>
      <c r="AB370" s="520"/>
      <c r="AC370" s="554">
        <v>25532.01</v>
      </c>
      <c r="AD370" s="556"/>
    </row>
    <row r="371" spans="1:30" ht="11.4" customHeight="1">
      <c r="A371" s="521" t="s">
        <v>5633</v>
      </c>
      <c r="B371" s="521"/>
      <c r="C371" s="521"/>
      <c r="D371" s="521"/>
      <c r="E371" s="521"/>
      <c r="F371" s="521"/>
      <c r="G371" s="521"/>
      <c r="H371" s="521"/>
      <c r="I371" s="521"/>
      <c r="J371" s="521"/>
      <c r="K371" s="521"/>
      <c r="L371" s="521"/>
      <c r="M371" s="521"/>
      <c r="N371" s="521"/>
      <c r="O371" s="521"/>
      <c r="P371" s="521"/>
      <c r="Q371" s="521"/>
      <c r="R371" s="521"/>
      <c r="S371" s="521"/>
      <c r="T371" s="521"/>
      <c r="U371" s="521"/>
      <c r="V371" s="521"/>
      <c r="W371" s="521"/>
      <c r="X371" s="521"/>
      <c r="Y371" s="554">
        <v>25532.01</v>
      </c>
      <c r="Z371" s="555"/>
      <c r="AA371" s="555"/>
      <c r="AB371" s="555"/>
      <c r="AC371" s="555"/>
      <c r="AD371" s="556"/>
    </row>
    <row r="372" spans="1:30" ht="10.8" customHeight="1">
      <c r="A372" s="211"/>
      <c r="B372" s="211"/>
      <c r="C372" s="211"/>
      <c r="D372" s="211"/>
      <c r="E372" s="211"/>
      <c r="F372" s="211"/>
      <c r="G372" s="211"/>
      <c r="H372" s="211"/>
      <c r="I372" s="211"/>
      <c r="J372" s="211"/>
      <c r="K372" s="211"/>
      <c r="L372" s="211"/>
      <c r="M372" s="211"/>
      <c r="N372" s="211"/>
      <c r="O372" s="211"/>
      <c r="P372" s="211"/>
      <c r="Q372" s="211"/>
      <c r="R372" s="211"/>
      <c r="S372" s="211"/>
      <c r="T372" s="211"/>
      <c r="U372" s="211"/>
      <c r="V372" s="211"/>
      <c r="W372" s="211"/>
      <c r="X372" s="211"/>
      <c r="Y372" s="211"/>
      <c r="Z372" s="211"/>
      <c r="AA372" s="211"/>
      <c r="AB372" s="211"/>
      <c r="AC372" s="211"/>
      <c r="AD372" s="211"/>
    </row>
    <row r="373" spans="1:30" ht="11.4" customHeight="1">
      <c r="A373" s="504" t="s">
        <v>5634</v>
      </c>
      <c r="B373" s="506"/>
      <c r="C373" s="506"/>
      <c r="D373" s="506"/>
      <c r="E373" s="506"/>
      <c r="F373" s="506"/>
      <c r="G373" s="506"/>
      <c r="H373" s="506"/>
      <c r="I373" s="506"/>
      <c r="J373" s="506"/>
      <c r="K373" s="506"/>
      <c r="L373" s="506"/>
      <c r="M373" s="506"/>
      <c r="N373" s="506"/>
      <c r="O373" s="506"/>
      <c r="P373" s="506"/>
      <c r="Q373" s="506"/>
      <c r="R373" s="506"/>
      <c r="S373" s="506"/>
      <c r="T373" s="506"/>
      <c r="U373" s="506"/>
      <c r="V373" s="506"/>
      <c r="W373" s="506"/>
      <c r="X373" s="505"/>
      <c r="Y373" s="557">
        <v>25651.62</v>
      </c>
      <c r="Z373" s="558"/>
      <c r="AA373" s="558"/>
      <c r="AB373" s="558"/>
      <c r="AC373" s="558"/>
      <c r="AD373" s="559"/>
    </row>
    <row r="374" spans="1:30" ht="11.4" customHeight="1">
      <c r="A374" s="504" t="s">
        <v>5635</v>
      </c>
      <c r="B374" s="506"/>
      <c r="C374" s="506"/>
      <c r="D374" s="506"/>
      <c r="E374" s="506"/>
      <c r="F374" s="506"/>
      <c r="G374" s="506"/>
      <c r="H374" s="506"/>
      <c r="I374" s="506"/>
      <c r="J374" s="506"/>
      <c r="K374" s="506"/>
      <c r="L374" s="506"/>
      <c r="M374" s="506"/>
      <c r="N374" s="506"/>
      <c r="O374" s="506"/>
      <c r="P374" s="506"/>
      <c r="Q374" s="506"/>
      <c r="R374" s="506"/>
      <c r="S374" s="506"/>
      <c r="T374" s="506"/>
      <c r="U374" s="506"/>
      <c r="V374" s="506"/>
      <c r="W374" s="506"/>
      <c r="X374" s="505"/>
      <c r="Y374" s="551">
        <v>6430.86</v>
      </c>
      <c r="Z374" s="552"/>
      <c r="AA374" s="552"/>
      <c r="AB374" s="552"/>
      <c r="AC374" s="552"/>
      <c r="AD374" s="553"/>
    </row>
    <row r="375" spans="1:30" ht="11.4" customHeight="1">
      <c r="A375" s="504" t="s">
        <v>5636</v>
      </c>
      <c r="B375" s="506"/>
      <c r="C375" s="506"/>
      <c r="D375" s="506"/>
      <c r="E375" s="506"/>
      <c r="F375" s="506"/>
      <c r="G375" s="506"/>
      <c r="H375" s="506"/>
      <c r="I375" s="506"/>
      <c r="J375" s="506"/>
      <c r="K375" s="506"/>
      <c r="L375" s="506"/>
      <c r="M375" s="506"/>
      <c r="N375" s="506"/>
      <c r="O375" s="506"/>
      <c r="P375" s="506"/>
      <c r="Q375" s="506"/>
      <c r="R375" s="506"/>
      <c r="S375" s="506"/>
      <c r="T375" s="506"/>
      <c r="U375" s="506"/>
      <c r="V375" s="506"/>
      <c r="W375" s="506"/>
      <c r="X375" s="505"/>
      <c r="Y375" s="557">
        <v>32082.48</v>
      </c>
      <c r="Z375" s="558"/>
      <c r="AA375" s="558"/>
      <c r="AB375" s="558"/>
      <c r="AC375" s="558"/>
      <c r="AD375" s="559"/>
    </row>
    <row r="376" spans="1:30" ht="10.8" customHeight="1">
      <c r="A376" s="211"/>
      <c r="B376" s="211"/>
      <c r="C376" s="211"/>
      <c r="D376" s="211"/>
      <c r="E376" s="211"/>
      <c r="F376" s="211"/>
      <c r="G376" s="211"/>
      <c r="H376" s="211"/>
      <c r="I376" s="211"/>
      <c r="J376" s="211"/>
      <c r="K376" s="211"/>
      <c r="L376" s="211"/>
      <c r="M376" s="211"/>
      <c r="N376" s="211"/>
      <c r="O376" s="211"/>
      <c r="P376" s="211"/>
      <c r="Q376" s="211"/>
      <c r="R376" s="211"/>
      <c r="S376" s="211"/>
      <c r="T376" s="211"/>
      <c r="U376" s="211"/>
      <c r="V376" s="211"/>
      <c r="W376" s="211"/>
      <c r="X376" s="211"/>
      <c r="Y376" s="211"/>
      <c r="Z376" s="211"/>
      <c r="AA376" s="211"/>
      <c r="AB376" s="211"/>
      <c r="AC376" s="211"/>
      <c r="AD376" s="211"/>
    </row>
    <row r="377" spans="1:30" ht="13.35" customHeight="1">
      <c r="A377" s="540" t="s">
        <v>5637</v>
      </c>
      <c r="B377" s="540"/>
      <c r="C377" s="540"/>
      <c r="D377" s="540"/>
      <c r="E377" s="540"/>
      <c r="F377" s="540" t="s">
        <v>6828</v>
      </c>
      <c r="G377" s="540"/>
      <c r="H377" s="540"/>
      <c r="I377" s="540"/>
      <c r="J377" s="540"/>
      <c r="K377" s="540"/>
      <c r="L377" s="540"/>
      <c r="M377" s="540"/>
      <c r="N377" s="540"/>
      <c r="O377" s="540"/>
      <c r="P377" s="540"/>
      <c r="Q377" s="540"/>
      <c r="R377" s="540"/>
      <c r="S377" s="540"/>
      <c r="T377" s="540"/>
      <c r="U377" s="540"/>
      <c r="V377" s="540"/>
      <c r="W377" s="540"/>
      <c r="X377" s="540"/>
      <c r="Y377" s="540"/>
      <c r="Z377" s="540"/>
      <c r="AA377" s="540"/>
      <c r="AB377" s="540"/>
      <c r="AC377" s="540"/>
      <c r="AD377" s="540"/>
    </row>
    <row r="378" spans="1:30" ht="10.8" customHeight="1">
      <c r="A378" s="211"/>
      <c r="B378" s="211"/>
      <c r="C378" s="211"/>
      <c r="D378" s="211"/>
      <c r="E378" s="211"/>
      <c r="F378" s="211"/>
      <c r="G378" s="211"/>
      <c r="H378" s="211"/>
      <c r="I378" s="211"/>
      <c r="J378" s="211"/>
      <c r="K378" s="211"/>
      <c r="L378" s="211"/>
      <c r="M378" s="211"/>
      <c r="N378" s="211"/>
      <c r="O378" s="211"/>
      <c r="P378" s="211"/>
      <c r="Q378" s="211"/>
      <c r="R378" s="211"/>
      <c r="S378" s="211"/>
      <c r="T378" s="211"/>
      <c r="U378" s="211"/>
      <c r="V378" s="211"/>
      <c r="W378" s="211"/>
      <c r="X378" s="211"/>
      <c r="Y378" s="211"/>
      <c r="Z378" s="211"/>
      <c r="AA378" s="211"/>
      <c r="AB378" s="211"/>
      <c r="AC378" s="211"/>
      <c r="AD378" s="211"/>
    </row>
    <row r="379" spans="1:30" ht="11.4" customHeight="1">
      <c r="A379" s="211" t="s">
        <v>6868</v>
      </c>
      <c r="B379" s="211"/>
      <c r="C379" s="211"/>
      <c r="D379" s="211"/>
      <c r="E379" s="211"/>
      <c r="F379" s="211"/>
      <c r="G379" s="211"/>
      <c r="H379" s="211"/>
      <c r="I379" s="211"/>
      <c r="J379" s="211"/>
      <c r="K379" s="211"/>
      <c r="L379" s="211"/>
      <c r="M379" s="211"/>
      <c r="N379" s="211"/>
      <c r="O379" s="211"/>
      <c r="P379" s="211"/>
      <c r="Q379" s="211"/>
      <c r="R379" s="211"/>
      <c r="S379" s="211"/>
      <c r="T379" s="211"/>
      <c r="U379" s="211"/>
      <c r="V379" s="211"/>
      <c r="W379" s="211"/>
      <c r="X379" s="211"/>
      <c r="Y379" s="211" t="s">
        <v>5627</v>
      </c>
      <c r="Z379" s="211"/>
      <c r="AA379" s="211"/>
      <c r="AB379" s="211"/>
      <c r="AC379" s="211"/>
      <c r="AD379" s="211"/>
    </row>
    <row r="380" spans="1:30" ht="10.8" customHeight="1">
      <c r="A380" s="211"/>
      <c r="B380" s="211"/>
      <c r="C380" s="211"/>
      <c r="D380" s="211"/>
      <c r="E380" s="211"/>
      <c r="F380" s="211"/>
      <c r="G380" s="211"/>
      <c r="H380" s="211"/>
      <c r="I380" s="211"/>
      <c r="J380" s="211"/>
      <c r="K380" s="211"/>
      <c r="L380" s="211"/>
      <c r="M380" s="211"/>
      <c r="N380" s="211"/>
      <c r="O380" s="211"/>
      <c r="P380" s="211"/>
      <c r="Q380" s="211"/>
      <c r="R380" s="211"/>
      <c r="S380" s="211"/>
      <c r="T380" s="211"/>
      <c r="U380" s="211"/>
      <c r="V380" s="211"/>
      <c r="W380" s="211"/>
      <c r="X380" s="211"/>
      <c r="Y380" s="211"/>
      <c r="Z380" s="211"/>
      <c r="AA380" s="211"/>
      <c r="AB380" s="211"/>
      <c r="AC380" s="211"/>
      <c r="AD380" s="211"/>
    </row>
    <row r="381" spans="1:30" ht="11.4" customHeight="1">
      <c r="A381" s="501" t="s">
        <v>5628</v>
      </c>
      <c r="B381" s="502"/>
      <c r="C381" s="502"/>
      <c r="D381" s="502"/>
      <c r="E381" s="502"/>
      <c r="F381" s="502"/>
      <c r="G381" s="503"/>
      <c r="H381" s="501" t="s">
        <v>5638</v>
      </c>
      <c r="I381" s="502"/>
      <c r="J381" s="502"/>
      <c r="K381" s="502"/>
      <c r="L381" s="503"/>
      <c r="M381" s="504" t="s">
        <v>5639</v>
      </c>
      <c r="N381" s="505"/>
      <c r="O381" s="504" t="s">
        <v>5640</v>
      </c>
      <c r="P381" s="506"/>
      <c r="Q381" s="506"/>
      <c r="R381" s="505"/>
      <c r="S381" s="504" t="s">
        <v>5641</v>
      </c>
      <c r="T381" s="506"/>
      <c r="U381" s="506"/>
      <c r="V381" s="505"/>
      <c r="W381" s="504" t="s">
        <v>5631</v>
      </c>
      <c r="X381" s="506"/>
      <c r="Y381" s="506"/>
      <c r="Z381" s="506"/>
      <c r="AA381" s="505"/>
      <c r="AB381" s="504" t="s">
        <v>5642</v>
      </c>
      <c r="AC381" s="506"/>
      <c r="AD381" s="505"/>
    </row>
    <row r="382" spans="1:30" ht="11.4" customHeight="1">
      <c r="A382" s="507" t="s">
        <v>5658</v>
      </c>
      <c r="B382" s="508"/>
      <c r="C382" s="508"/>
      <c r="D382" s="508"/>
      <c r="E382" s="508"/>
      <c r="F382" s="508"/>
      <c r="G382" s="509"/>
      <c r="H382" s="507" t="s">
        <v>5659</v>
      </c>
      <c r="I382" s="508"/>
      <c r="J382" s="508"/>
      <c r="K382" s="508"/>
      <c r="L382" s="509"/>
      <c r="M382" s="510">
        <v>8.09</v>
      </c>
      <c r="N382" s="511"/>
      <c r="O382" s="512">
        <v>22.05</v>
      </c>
      <c r="P382" s="513"/>
      <c r="Q382" s="513"/>
      <c r="R382" s="514"/>
      <c r="S382" s="515">
        <v>172.66</v>
      </c>
      <c r="T382" s="516"/>
      <c r="U382" s="516"/>
      <c r="V382" s="517"/>
      <c r="W382" s="518">
        <v>0.54</v>
      </c>
      <c r="X382" s="519"/>
      <c r="Y382" s="519"/>
      <c r="Z382" s="519"/>
      <c r="AA382" s="520"/>
      <c r="AB382" s="512">
        <v>11.9</v>
      </c>
      <c r="AC382" s="513"/>
      <c r="AD382" s="514"/>
    </row>
    <row r="383" spans="1:30" ht="11.4" customHeight="1">
      <c r="A383" s="507" t="s">
        <v>5656</v>
      </c>
      <c r="B383" s="508"/>
      <c r="C383" s="508"/>
      <c r="D383" s="508"/>
      <c r="E383" s="508"/>
      <c r="F383" s="508"/>
      <c r="G383" s="509"/>
      <c r="H383" s="507" t="s">
        <v>5657</v>
      </c>
      <c r="I383" s="508"/>
      <c r="J383" s="508"/>
      <c r="K383" s="508"/>
      <c r="L383" s="509"/>
      <c r="M383" s="512">
        <v>11.56</v>
      </c>
      <c r="N383" s="514"/>
      <c r="O383" s="512">
        <v>29.79</v>
      </c>
      <c r="P383" s="513"/>
      <c r="Q383" s="513"/>
      <c r="R383" s="514"/>
      <c r="S383" s="515">
        <v>157.77000000000001</v>
      </c>
      <c r="T383" s="516"/>
      <c r="U383" s="516"/>
      <c r="V383" s="517"/>
      <c r="W383" s="518">
        <v>0.54</v>
      </c>
      <c r="X383" s="519"/>
      <c r="Y383" s="519"/>
      <c r="Z383" s="519"/>
      <c r="AA383" s="520"/>
      <c r="AB383" s="512">
        <v>16.079999999999998</v>
      </c>
      <c r="AC383" s="513"/>
      <c r="AD383" s="514"/>
    </row>
    <row r="384" spans="1:30" ht="11.4" customHeight="1">
      <c r="A384" s="521" t="s">
        <v>5646</v>
      </c>
      <c r="B384" s="521"/>
      <c r="C384" s="521"/>
      <c r="D384" s="521"/>
      <c r="E384" s="521"/>
      <c r="F384" s="521"/>
      <c r="G384" s="521"/>
      <c r="H384" s="521"/>
      <c r="I384" s="521"/>
      <c r="J384" s="521"/>
      <c r="K384" s="521"/>
      <c r="L384" s="521"/>
      <c r="M384" s="521"/>
      <c r="N384" s="521"/>
      <c r="O384" s="521"/>
      <c r="P384" s="521"/>
      <c r="Q384" s="521"/>
      <c r="R384" s="521"/>
      <c r="S384" s="521"/>
      <c r="T384" s="521"/>
      <c r="U384" s="521"/>
      <c r="V384" s="521"/>
      <c r="W384" s="521"/>
      <c r="X384" s="521"/>
      <c r="Y384" s="512">
        <v>27.98</v>
      </c>
      <c r="Z384" s="513"/>
      <c r="AA384" s="513"/>
      <c r="AB384" s="513"/>
      <c r="AC384" s="513"/>
      <c r="AD384" s="514"/>
    </row>
    <row r="385" spans="1:30" ht="10.8" customHeight="1">
      <c r="A385" s="211"/>
      <c r="B385" s="211"/>
      <c r="C385" s="211"/>
      <c r="D385" s="211"/>
      <c r="E385" s="211"/>
      <c r="F385" s="211"/>
      <c r="G385" s="211"/>
      <c r="H385" s="211"/>
      <c r="I385" s="211"/>
      <c r="J385" s="211"/>
      <c r="K385" s="211"/>
      <c r="L385" s="211"/>
      <c r="M385" s="211"/>
      <c r="N385" s="211"/>
      <c r="O385" s="211"/>
      <c r="P385" s="211"/>
      <c r="Q385" s="211"/>
      <c r="R385" s="211"/>
      <c r="S385" s="211"/>
      <c r="T385" s="211"/>
      <c r="U385" s="211"/>
      <c r="V385" s="211"/>
      <c r="W385" s="211"/>
      <c r="X385" s="211"/>
      <c r="Y385" s="211"/>
      <c r="Z385" s="211"/>
      <c r="AA385" s="211"/>
      <c r="AB385" s="211"/>
      <c r="AC385" s="211"/>
      <c r="AD385" s="211"/>
    </row>
    <row r="386" spans="1:30" ht="11.4" customHeight="1">
      <c r="A386" s="501" t="s">
        <v>5628</v>
      </c>
      <c r="B386" s="502"/>
      <c r="C386" s="502"/>
      <c r="D386" s="502"/>
      <c r="E386" s="502"/>
      <c r="F386" s="502"/>
      <c r="G386" s="503"/>
      <c r="H386" s="501" t="s">
        <v>5629</v>
      </c>
      <c r="I386" s="502"/>
      <c r="J386" s="502"/>
      <c r="K386" s="502"/>
      <c r="L386" s="502"/>
      <c r="M386" s="502"/>
      <c r="N386" s="502"/>
      <c r="O386" s="503"/>
      <c r="P386" s="522" t="s">
        <v>180</v>
      </c>
      <c r="Q386" s="523"/>
      <c r="R386" s="523"/>
      <c r="S386" s="524"/>
      <c r="T386" s="504" t="s">
        <v>5630</v>
      </c>
      <c r="U386" s="506"/>
      <c r="V386" s="506"/>
      <c r="W386" s="505"/>
      <c r="X386" s="504" t="s">
        <v>5631</v>
      </c>
      <c r="Y386" s="506"/>
      <c r="Z386" s="506"/>
      <c r="AA386" s="506"/>
      <c r="AB386" s="505"/>
      <c r="AC386" s="504" t="s">
        <v>5632</v>
      </c>
      <c r="AD386" s="505"/>
    </row>
    <row r="387" spans="1:30" ht="11.4" customHeight="1">
      <c r="A387" s="507" t="s">
        <v>5762</v>
      </c>
      <c r="B387" s="508"/>
      <c r="C387" s="508"/>
      <c r="D387" s="508"/>
      <c r="E387" s="508"/>
      <c r="F387" s="508"/>
      <c r="G387" s="509"/>
      <c r="H387" s="507" t="s">
        <v>5763</v>
      </c>
      <c r="I387" s="508"/>
      <c r="J387" s="508"/>
      <c r="K387" s="508"/>
      <c r="L387" s="508"/>
      <c r="M387" s="508"/>
      <c r="N387" s="508"/>
      <c r="O387" s="509"/>
      <c r="P387" s="525" t="s">
        <v>66</v>
      </c>
      <c r="Q387" s="526"/>
      <c r="R387" s="526"/>
      <c r="S387" s="527"/>
      <c r="T387" s="510">
        <v>0.35</v>
      </c>
      <c r="U387" s="528"/>
      <c r="V387" s="528"/>
      <c r="W387" s="511"/>
      <c r="X387" s="518">
        <v>1.2</v>
      </c>
      <c r="Y387" s="519"/>
      <c r="Z387" s="519"/>
      <c r="AA387" s="519"/>
      <c r="AB387" s="520"/>
      <c r="AC387" s="510">
        <v>0.42</v>
      </c>
      <c r="AD387" s="511"/>
    </row>
    <row r="388" spans="1:30" ht="22.95" customHeight="1">
      <c r="A388" s="507" t="s">
        <v>6869</v>
      </c>
      <c r="B388" s="508"/>
      <c r="C388" s="508"/>
      <c r="D388" s="508"/>
      <c r="E388" s="508"/>
      <c r="F388" s="508"/>
      <c r="G388" s="509"/>
      <c r="H388" s="507" t="s">
        <v>4217</v>
      </c>
      <c r="I388" s="508"/>
      <c r="J388" s="508"/>
      <c r="K388" s="508"/>
      <c r="L388" s="508"/>
      <c r="M388" s="508"/>
      <c r="N388" s="508"/>
      <c r="O388" s="509"/>
      <c r="P388" s="525" t="s">
        <v>71</v>
      </c>
      <c r="Q388" s="526"/>
      <c r="R388" s="526"/>
      <c r="S388" s="527"/>
      <c r="T388" s="512">
        <v>28.54</v>
      </c>
      <c r="U388" s="513"/>
      <c r="V388" s="513"/>
      <c r="W388" s="514"/>
      <c r="X388" s="518">
        <v>1</v>
      </c>
      <c r="Y388" s="519"/>
      <c r="Z388" s="519"/>
      <c r="AA388" s="519"/>
      <c r="AB388" s="520"/>
      <c r="AC388" s="512">
        <v>28.54</v>
      </c>
      <c r="AD388" s="514"/>
    </row>
    <row r="389" spans="1:30" ht="11.4" customHeight="1">
      <c r="A389" s="521" t="s">
        <v>5633</v>
      </c>
      <c r="B389" s="521"/>
      <c r="C389" s="521"/>
      <c r="D389" s="521"/>
      <c r="E389" s="521"/>
      <c r="F389" s="521"/>
      <c r="G389" s="521"/>
      <c r="H389" s="521"/>
      <c r="I389" s="521"/>
      <c r="J389" s="521"/>
      <c r="K389" s="521"/>
      <c r="L389" s="521"/>
      <c r="M389" s="521"/>
      <c r="N389" s="521"/>
      <c r="O389" s="521"/>
      <c r="P389" s="521"/>
      <c r="Q389" s="521"/>
      <c r="R389" s="521"/>
      <c r="S389" s="521"/>
      <c r="T389" s="521"/>
      <c r="U389" s="521"/>
      <c r="V389" s="521"/>
      <c r="W389" s="521"/>
      <c r="X389" s="521"/>
      <c r="Y389" s="512">
        <v>28.96</v>
      </c>
      <c r="Z389" s="513"/>
      <c r="AA389" s="513"/>
      <c r="AB389" s="513"/>
      <c r="AC389" s="513"/>
      <c r="AD389" s="514"/>
    </row>
    <row r="390" spans="1:30" ht="10.8" customHeight="1">
      <c r="A390" s="211"/>
      <c r="B390" s="211"/>
      <c r="C390" s="211"/>
      <c r="D390" s="211"/>
      <c r="E390" s="211"/>
      <c r="F390" s="211"/>
      <c r="G390" s="211"/>
      <c r="H390" s="211"/>
      <c r="I390" s="211"/>
      <c r="J390" s="211"/>
      <c r="K390" s="211"/>
      <c r="L390" s="211"/>
      <c r="M390" s="211"/>
      <c r="N390" s="211"/>
      <c r="O390" s="211"/>
      <c r="P390" s="211"/>
      <c r="Q390" s="211"/>
      <c r="R390" s="211"/>
      <c r="S390" s="211"/>
      <c r="T390" s="211"/>
      <c r="U390" s="211"/>
      <c r="V390" s="211"/>
      <c r="W390" s="211"/>
      <c r="X390" s="211"/>
      <c r="Y390" s="211"/>
      <c r="Z390" s="211"/>
      <c r="AA390" s="211"/>
      <c r="AB390" s="211"/>
      <c r="AC390" s="211"/>
      <c r="AD390" s="211"/>
    </row>
    <row r="391" spans="1:30" ht="11.4" customHeight="1">
      <c r="A391" s="504" t="s">
        <v>5634</v>
      </c>
      <c r="B391" s="506"/>
      <c r="C391" s="506"/>
      <c r="D391" s="506"/>
      <c r="E391" s="506"/>
      <c r="F391" s="506"/>
      <c r="G391" s="506"/>
      <c r="H391" s="506"/>
      <c r="I391" s="506"/>
      <c r="J391" s="506"/>
      <c r="K391" s="506"/>
      <c r="L391" s="506"/>
      <c r="M391" s="506"/>
      <c r="N391" s="506"/>
      <c r="O391" s="506"/>
      <c r="P391" s="506"/>
      <c r="Q391" s="506"/>
      <c r="R391" s="506"/>
      <c r="S391" s="506"/>
      <c r="T391" s="506"/>
      <c r="U391" s="506"/>
      <c r="V391" s="506"/>
      <c r="W391" s="506"/>
      <c r="X391" s="505"/>
      <c r="Y391" s="537">
        <v>56.94</v>
      </c>
      <c r="Z391" s="538"/>
      <c r="AA391" s="538"/>
      <c r="AB391" s="538"/>
      <c r="AC391" s="538"/>
      <c r="AD391" s="539"/>
    </row>
    <row r="392" spans="1:30" ht="11.4" customHeight="1">
      <c r="A392" s="504" t="s">
        <v>5635</v>
      </c>
      <c r="B392" s="506"/>
      <c r="C392" s="506"/>
      <c r="D392" s="506"/>
      <c r="E392" s="506"/>
      <c r="F392" s="506"/>
      <c r="G392" s="506"/>
      <c r="H392" s="506"/>
      <c r="I392" s="506"/>
      <c r="J392" s="506"/>
      <c r="K392" s="506"/>
      <c r="L392" s="506"/>
      <c r="M392" s="506"/>
      <c r="N392" s="506"/>
      <c r="O392" s="506"/>
      <c r="P392" s="506"/>
      <c r="Q392" s="506"/>
      <c r="R392" s="506"/>
      <c r="S392" s="506"/>
      <c r="T392" s="506"/>
      <c r="U392" s="506"/>
      <c r="V392" s="506"/>
      <c r="W392" s="506"/>
      <c r="X392" s="505"/>
      <c r="Y392" s="537">
        <v>14.27</v>
      </c>
      <c r="Z392" s="538"/>
      <c r="AA392" s="538"/>
      <c r="AB392" s="538"/>
      <c r="AC392" s="538"/>
      <c r="AD392" s="539"/>
    </row>
    <row r="393" spans="1:30" ht="11.4" customHeight="1">
      <c r="A393" s="504" t="s">
        <v>5636</v>
      </c>
      <c r="B393" s="506"/>
      <c r="C393" s="506"/>
      <c r="D393" s="506"/>
      <c r="E393" s="506"/>
      <c r="F393" s="506"/>
      <c r="G393" s="506"/>
      <c r="H393" s="506"/>
      <c r="I393" s="506"/>
      <c r="J393" s="506"/>
      <c r="K393" s="506"/>
      <c r="L393" s="506"/>
      <c r="M393" s="506"/>
      <c r="N393" s="506"/>
      <c r="O393" s="506"/>
      <c r="P393" s="506"/>
      <c r="Q393" s="506"/>
      <c r="R393" s="506"/>
      <c r="S393" s="506"/>
      <c r="T393" s="506"/>
      <c r="U393" s="506"/>
      <c r="V393" s="506"/>
      <c r="W393" s="506"/>
      <c r="X393" s="505"/>
      <c r="Y393" s="537">
        <v>71.209999999999994</v>
      </c>
      <c r="Z393" s="538"/>
      <c r="AA393" s="538"/>
      <c r="AB393" s="538"/>
      <c r="AC393" s="538"/>
      <c r="AD393" s="539"/>
    </row>
    <row r="394" spans="1:30" ht="10.8" customHeight="1">
      <c r="A394" s="211"/>
      <c r="B394" s="211"/>
      <c r="C394" s="211"/>
      <c r="D394" s="211"/>
      <c r="E394" s="211"/>
      <c r="F394" s="211"/>
      <c r="G394" s="211"/>
      <c r="H394" s="211"/>
      <c r="I394" s="211"/>
      <c r="J394" s="211"/>
      <c r="K394" s="211"/>
      <c r="L394" s="211"/>
      <c r="M394" s="211"/>
      <c r="N394" s="211"/>
      <c r="O394" s="211"/>
      <c r="P394" s="211"/>
      <c r="Q394" s="211"/>
      <c r="R394" s="211"/>
      <c r="S394" s="211"/>
      <c r="T394" s="211"/>
      <c r="U394" s="211"/>
      <c r="V394" s="211"/>
      <c r="W394" s="211"/>
      <c r="X394" s="211"/>
      <c r="Y394" s="211"/>
      <c r="Z394" s="211"/>
      <c r="AA394" s="211"/>
      <c r="AB394" s="211"/>
      <c r="AC394" s="211"/>
      <c r="AD394" s="211"/>
    </row>
    <row r="395" spans="1:30" ht="13.35" customHeight="1">
      <c r="A395" s="540" t="s">
        <v>5637</v>
      </c>
      <c r="B395" s="540"/>
      <c r="C395" s="540"/>
      <c r="D395" s="540"/>
      <c r="E395" s="540"/>
      <c r="F395" s="540" t="s">
        <v>6870</v>
      </c>
      <c r="G395" s="540"/>
      <c r="H395" s="540"/>
      <c r="I395" s="540"/>
      <c r="J395" s="540"/>
      <c r="K395" s="540"/>
      <c r="L395" s="540"/>
      <c r="M395" s="540"/>
      <c r="N395" s="540"/>
      <c r="O395" s="540"/>
      <c r="P395" s="540"/>
      <c r="Q395" s="540"/>
      <c r="R395" s="540"/>
      <c r="S395" s="540"/>
      <c r="T395" s="540"/>
      <c r="U395" s="540"/>
      <c r="V395" s="540"/>
      <c r="W395" s="540"/>
      <c r="X395" s="540"/>
      <c r="Y395" s="540"/>
      <c r="Z395" s="540"/>
      <c r="AA395" s="540"/>
      <c r="AB395" s="540"/>
      <c r="AC395" s="540"/>
      <c r="AD395" s="540"/>
    </row>
    <row r="396" spans="1:30" ht="10.8" customHeight="1">
      <c r="A396" s="211"/>
      <c r="B396" s="211"/>
      <c r="C396" s="211"/>
      <c r="D396" s="211"/>
      <c r="E396" s="211"/>
      <c r="F396" s="211"/>
      <c r="G396" s="211"/>
      <c r="H396" s="211"/>
      <c r="I396" s="211"/>
      <c r="J396" s="211"/>
      <c r="K396" s="211"/>
      <c r="L396" s="211"/>
      <c r="M396" s="211"/>
      <c r="N396" s="211"/>
      <c r="O396" s="211"/>
      <c r="P396" s="211"/>
      <c r="Q396" s="211"/>
      <c r="R396" s="211"/>
      <c r="S396" s="211"/>
      <c r="T396" s="211"/>
      <c r="U396" s="211"/>
      <c r="V396" s="211"/>
      <c r="W396" s="211"/>
      <c r="X396" s="211"/>
      <c r="Y396" s="211"/>
      <c r="Z396" s="211"/>
      <c r="AA396" s="211"/>
      <c r="AB396" s="211"/>
      <c r="AC396" s="211"/>
      <c r="AD396" s="211"/>
    </row>
    <row r="397" spans="1:30" ht="11.4" customHeight="1">
      <c r="A397" s="211" t="s">
        <v>6871</v>
      </c>
      <c r="B397" s="211"/>
      <c r="C397" s="211"/>
      <c r="D397" s="211"/>
      <c r="E397" s="211"/>
      <c r="F397" s="211"/>
      <c r="G397" s="211"/>
      <c r="H397" s="211"/>
      <c r="I397" s="211"/>
      <c r="J397" s="211"/>
      <c r="K397" s="211"/>
      <c r="L397" s="211"/>
      <c r="M397" s="211"/>
      <c r="N397" s="211"/>
      <c r="O397" s="211"/>
      <c r="P397" s="211"/>
      <c r="Q397" s="211"/>
      <c r="R397" s="211"/>
      <c r="S397" s="211"/>
      <c r="T397" s="211"/>
      <c r="U397" s="211"/>
      <c r="V397" s="211"/>
      <c r="W397" s="211"/>
      <c r="X397" s="211"/>
      <c r="Y397" s="211" t="s">
        <v>5627</v>
      </c>
      <c r="Z397" s="211"/>
      <c r="AA397" s="211"/>
      <c r="AB397" s="211"/>
      <c r="AC397" s="211"/>
      <c r="AD397" s="211"/>
    </row>
    <row r="398" spans="1:30" ht="10.8" customHeight="1">
      <c r="A398" s="211"/>
      <c r="B398" s="211"/>
      <c r="C398" s="211"/>
      <c r="D398" s="211"/>
      <c r="E398" s="211"/>
      <c r="F398" s="211"/>
      <c r="G398" s="211"/>
      <c r="H398" s="211"/>
      <c r="I398" s="211"/>
      <c r="J398" s="211"/>
      <c r="K398" s="211"/>
      <c r="L398" s="211"/>
      <c r="M398" s="211"/>
      <c r="N398" s="211"/>
      <c r="O398" s="211"/>
      <c r="P398" s="211"/>
      <c r="Q398" s="211"/>
      <c r="R398" s="211"/>
      <c r="S398" s="211"/>
      <c r="T398" s="211"/>
      <c r="U398" s="211"/>
      <c r="V398" s="211"/>
      <c r="W398" s="211"/>
      <c r="X398" s="211"/>
      <c r="Y398" s="211"/>
      <c r="Z398" s="211"/>
      <c r="AA398" s="211"/>
      <c r="AB398" s="211"/>
      <c r="AC398" s="211"/>
      <c r="AD398" s="211"/>
    </row>
    <row r="399" spans="1:30" ht="11.4" customHeight="1">
      <c r="A399" s="501" t="s">
        <v>5628</v>
      </c>
      <c r="B399" s="502"/>
      <c r="C399" s="502"/>
      <c r="D399" s="502"/>
      <c r="E399" s="502"/>
      <c r="F399" s="502"/>
      <c r="G399" s="503"/>
      <c r="H399" s="501" t="s">
        <v>5638</v>
      </c>
      <c r="I399" s="502"/>
      <c r="J399" s="502"/>
      <c r="K399" s="502"/>
      <c r="L399" s="503"/>
      <c r="M399" s="504" t="s">
        <v>5639</v>
      </c>
      <c r="N399" s="505"/>
      <c r="O399" s="504" t="s">
        <v>5640</v>
      </c>
      <c r="P399" s="506"/>
      <c r="Q399" s="506"/>
      <c r="R399" s="505"/>
      <c r="S399" s="504" t="s">
        <v>5641</v>
      </c>
      <c r="T399" s="506"/>
      <c r="U399" s="506"/>
      <c r="V399" s="505"/>
      <c r="W399" s="504" t="s">
        <v>5631</v>
      </c>
      <c r="X399" s="506"/>
      <c r="Y399" s="506"/>
      <c r="Z399" s="506"/>
      <c r="AA399" s="505"/>
      <c r="AB399" s="504" t="s">
        <v>5642</v>
      </c>
      <c r="AC399" s="506"/>
      <c r="AD399" s="505"/>
    </row>
    <row r="400" spans="1:30" ht="11.4" customHeight="1">
      <c r="A400" s="507" t="s">
        <v>5658</v>
      </c>
      <c r="B400" s="508"/>
      <c r="C400" s="508"/>
      <c r="D400" s="508"/>
      <c r="E400" s="508"/>
      <c r="F400" s="508"/>
      <c r="G400" s="509"/>
      <c r="H400" s="507" t="s">
        <v>5659</v>
      </c>
      <c r="I400" s="508"/>
      <c r="J400" s="508"/>
      <c r="K400" s="508"/>
      <c r="L400" s="509"/>
      <c r="M400" s="510">
        <v>8.09</v>
      </c>
      <c r="N400" s="511"/>
      <c r="O400" s="512">
        <v>22.05</v>
      </c>
      <c r="P400" s="513"/>
      <c r="Q400" s="513"/>
      <c r="R400" s="514"/>
      <c r="S400" s="515">
        <v>172.66</v>
      </c>
      <c r="T400" s="516"/>
      <c r="U400" s="516"/>
      <c r="V400" s="517"/>
      <c r="W400" s="518">
        <v>0.85</v>
      </c>
      <c r="X400" s="519"/>
      <c r="Y400" s="519"/>
      <c r="Z400" s="519"/>
      <c r="AA400" s="520"/>
      <c r="AB400" s="512">
        <v>18.739999999999998</v>
      </c>
      <c r="AC400" s="513"/>
      <c r="AD400" s="514"/>
    </row>
    <row r="401" spans="1:30" ht="11.4" customHeight="1">
      <c r="A401" s="507" t="s">
        <v>5656</v>
      </c>
      <c r="B401" s="508"/>
      <c r="C401" s="508"/>
      <c r="D401" s="508"/>
      <c r="E401" s="508"/>
      <c r="F401" s="508"/>
      <c r="G401" s="509"/>
      <c r="H401" s="507" t="s">
        <v>5657</v>
      </c>
      <c r="I401" s="508"/>
      <c r="J401" s="508"/>
      <c r="K401" s="508"/>
      <c r="L401" s="509"/>
      <c r="M401" s="512">
        <v>11.56</v>
      </c>
      <c r="N401" s="514"/>
      <c r="O401" s="512">
        <v>29.79</v>
      </c>
      <c r="P401" s="513"/>
      <c r="Q401" s="513"/>
      <c r="R401" s="514"/>
      <c r="S401" s="515">
        <v>157.77000000000001</v>
      </c>
      <c r="T401" s="516"/>
      <c r="U401" s="516"/>
      <c r="V401" s="517"/>
      <c r="W401" s="518">
        <v>0.85</v>
      </c>
      <c r="X401" s="519"/>
      <c r="Y401" s="519"/>
      <c r="Z401" s="519"/>
      <c r="AA401" s="520"/>
      <c r="AB401" s="512">
        <v>25.32</v>
      </c>
      <c r="AC401" s="513"/>
      <c r="AD401" s="514"/>
    </row>
    <row r="402" spans="1:30" ht="11.4" customHeight="1">
      <c r="A402" s="521" t="s">
        <v>5646</v>
      </c>
      <c r="B402" s="521"/>
      <c r="C402" s="521"/>
      <c r="D402" s="521"/>
      <c r="E402" s="521"/>
      <c r="F402" s="521"/>
      <c r="G402" s="521"/>
      <c r="H402" s="521"/>
      <c r="I402" s="521"/>
      <c r="J402" s="521"/>
      <c r="K402" s="521"/>
      <c r="L402" s="521"/>
      <c r="M402" s="521"/>
      <c r="N402" s="521"/>
      <c r="O402" s="521"/>
      <c r="P402" s="521"/>
      <c r="Q402" s="521"/>
      <c r="R402" s="521"/>
      <c r="S402" s="521"/>
      <c r="T402" s="521"/>
      <c r="U402" s="521"/>
      <c r="V402" s="521"/>
      <c r="W402" s="521"/>
      <c r="X402" s="521"/>
      <c r="Y402" s="512">
        <v>44.06</v>
      </c>
      <c r="Z402" s="513"/>
      <c r="AA402" s="513"/>
      <c r="AB402" s="513"/>
      <c r="AC402" s="513"/>
      <c r="AD402" s="514"/>
    </row>
    <row r="403" spans="1:30" ht="10.8" customHeight="1">
      <c r="A403" s="211"/>
      <c r="B403" s="211"/>
      <c r="C403" s="211"/>
      <c r="D403" s="211"/>
      <c r="E403" s="211"/>
      <c r="F403" s="211"/>
      <c r="G403" s="211"/>
      <c r="H403" s="211"/>
      <c r="I403" s="211"/>
      <c r="J403" s="211"/>
      <c r="K403" s="211"/>
      <c r="L403" s="211"/>
      <c r="M403" s="211"/>
      <c r="N403" s="211"/>
      <c r="O403" s="211"/>
      <c r="P403" s="211"/>
      <c r="Q403" s="211"/>
      <c r="R403" s="211"/>
      <c r="S403" s="211"/>
      <c r="T403" s="211"/>
      <c r="U403" s="211"/>
      <c r="V403" s="211"/>
      <c r="W403" s="211"/>
      <c r="X403" s="211"/>
      <c r="Y403" s="211"/>
      <c r="Z403" s="211"/>
      <c r="AA403" s="211"/>
      <c r="AB403" s="211"/>
      <c r="AC403" s="211"/>
      <c r="AD403" s="211"/>
    </row>
    <row r="404" spans="1:30" ht="11.4" customHeight="1">
      <c r="A404" s="501" t="s">
        <v>5628</v>
      </c>
      <c r="B404" s="502"/>
      <c r="C404" s="502"/>
      <c r="D404" s="502"/>
      <c r="E404" s="502"/>
      <c r="F404" s="502"/>
      <c r="G404" s="503"/>
      <c r="H404" s="501" t="s">
        <v>5629</v>
      </c>
      <c r="I404" s="502"/>
      <c r="J404" s="502"/>
      <c r="K404" s="502"/>
      <c r="L404" s="502"/>
      <c r="M404" s="502"/>
      <c r="N404" s="502"/>
      <c r="O404" s="503"/>
      <c r="P404" s="522" t="s">
        <v>180</v>
      </c>
      <c r="Q404" s="523"/>
      <c r="R404" s="523"/>
      <c r="S404" s="524"/>
      <c r="T404" s="504" t="s">
        <v>5630</v>
      </c>
      <c r="U404" s="506"/>
      <c r="V404" s="506"/>
      <c r="W404" s="505"/>
      <c r="X404" s="504" t="s">
        <v>5631</v>
      </c>
      <c r="Y404" s="506"/>
      <c r="Z404" s="506"/>
      <c r="AA404" s="506"/>
      <c r="AB404" s="505"/>
      <c r="AC404" s="504" t="s">
        <v>5632</v>
      </c>
      <c r="AD404" s="505"/>
    </row>
    <row r="405" spans="1:30" ht="11.4" customHeight="1">
      <c r="A405" s="507" t="s">
        <v>5762</v>
      </c>
      <c r="B405" s="508"/>
      <c r="C405" s="508"/>
      <c r="D405" s="508"/>
      <c r="E405" s="508"/>
      <c r="F405" s="508"/>
      <c r="G405" s="509"/>
      <c r="H405" s="507" t="s">
        <v>5763</v>
      </c>
      <c r="I405" s="508"/>
      <c r="J405" s="508"/>
      <c r="K405" s="508"/>
      <c r="L405" s="508"/>
      <c r="M405" s="508"/>
      <c r="N405" s="508"/>
      <c r="O405" s="509"/>
      <c r="P405" s="525" t="s">
        <v>66</v>
      </c>
      <c r="Q405" s="526"/>
      <c r="R405" s="526"/>
      <c r="S405" s="527"/>
      <c r="T405" s="510">
        <v>0.35</v>
      </c>
      <c r="U405" s="528"/>
      <c r="V405" s="528"/>
      <c r="W405" s="511"/>
      <c r="X405" s="518">
        <v>1.8</v>
      </c>
      <c r="Y405" s="519"/>
      <c r="Z405" s="519"/>
      <c r="AA405" s="519"/>
      <c r="AB405" s="520"/>
      <c r="AC405" s="510">
        <v>0.63</v>
      </c>
      <c r="AD405" s="511"/>
    </row>
    <row r="406" spans="1:30" ht="22.95" customHeight="1">
      <c r="A406" s="507" t="s">
        <v>6872</v>
      </c>
      <c r="B406" s="508"/>
      <c r="C406" s="508"/>
      <c r="D406" s="508"/>
      <c r="E406" s="508"/>
      <c r="F406" s="508"/>
      <c r="G406" s="509"/>
      <c r="H406" s="507" t="s">
        <v>4219</v>
      </c>
      <c r="I406" s="508"/>
      <c r="J406" s="508"/>
      <c r="K406" s="508"/>
      <c r="L406" s="508"/>
      <c r="M406" s="508"/>
      <c r="N406" s="508"/>
      <c r="O406" s="509"/>
      <c r="P406" s="525" t="s">
        <v>71</v>
      </c>
      <c r="Q406" s="526"/>
      <c r="R406" s="526"/>
      <c r="S406" s="527"/>
      <c r="T406" s="512">
        <v>39.43</v>
      </c>
      <c r="U406" s="513"/>
      <c r="V406" s="513"/>
      <c r="W406" s="514"/>
      <c r="X406" s="518">
        <v>1</v>
      </c>
      <c r="Y406" s="519"/>
      <c r="Z406" s="519"/>
      <c r="AA406" s="519"/>
      <c r="AB406" s="520"/>
      <c r="AC406" s="512">
        <v>39.43</v>
      </c>
      <c r="AD406" s="514"/>
    </row>
    <row r="407" spans="1:30" ht="11.4" customHeight="1">
      <c r="A407" s="521" t="s">
        <v>5633</v>
      </c>
      <c r="B407" s="521"/>
      <c r="C407" s="521"/>
      <c r="D407" s="521"/>
      <c r="E407" s="521"/>
      <c r="F407" s="521"/>
      <c r="G407" s="521"/>
      <c r="H407" s="521"/>
      <c r="I407" s="521"/>
      <c r="J407" s="521"/>
      <c r="K407" s="521"/>
      <c r="L407" s="521"/>
      <c r="M407" s="521"/>
      <c r="N407" s="521"/>
      <c r="O407" s="521"/>
      <c r="P407" s="521"/>
      <c r="Q407" s="521"/>
      <c r="R407" s="521"/>
      <c r="S407" s="521"/>
      <c r="T407" s="521"/>
      <c r="U407" s="521"/>
      <c r="V407" s="521"/>
      <c r="W407" s="521"/>
      <c r="X407" s="521"/>
      <c r="Y407" s="512">
        <v>40.06</v>
      </c>
      <c r="Z407" s="513"/>
      <c r="AA407" s="513"/>
      <c r="AB407" s="513"/>
      <c r="AC407" s="513"/>
      <c r="AD407" s="514"/>
    </row>
    <row r="408" spans="1:30" ht="10.8" customHeight="1">
      <c r="A408" s="211"/>
      <c r="B408" s="211"/>
      <c r="C408" s="211"/>
      <c r="D408" s="211"/>
      <c r="E408" s="211"/>
      <c r="F408" s="211"/>
      <c r="G408" s="211"/>
      <c r="H408" s="211"/>
      <c r="I408" s="211"/>
      <c r="J408" s="211"/>
      <c r="K408" s="211"/>
      <c r="L408" s="211"/>
      <c r="M408" s="211"/>
      <c r="N408" s="211"/>
      <c r="O408" s="211"/>
      <c r="P408" s="211"/>
      <c r="Q408" s="211"/>
      <c r="R408" s="211"/>
      <c r="S408" s="211"/>
      <c r="T408" s="211"/>
      <c r="U408" s="211"/>
      <c r="V408" s="211"/>
      <c r="W408" s="211"/>
      <c r="X408" s="211"/>
      <c r="Y408" s="211"/>
      <c r="Z408" s="211"/>
      <c r="AA408" s="211"/>
      <c r="AB408" s="211"/>
      <c r="AC408" s="211"/>
      <c r="AD408" s="211"/>
    </row>
    <row r="409" spans="1:30" ht="11.4" customHeight="1">
      <c r="A409" s="504" t="s">
        <v>5634</v>
      </c>
      <c r="B409" s="506"/>
      <c r="C409" s="506"/>
      <c r="D409" s="506"/>
      <c r="E409" s="506"/>
      <c r="F409" s="506"/>
      <c r="G409" s="506"/>
      <c r="H409" s="506"/>
      <c r="I409" s="506"/>
      <c r="J409" s="506"/>
      <c r="K409" s="506"/>
      <c r="L409" s="506"/>
      <c r="M409" s="506"/>
      <c r="N409" s="506"/>
      <c r="O409" s="506"/>
      <c r="P409" s="506"/>
      <c r="Q409" s="506"/>
      <c r="R409" s="506"/>
      <c r="S409" s="506"/>
      <c r="T409" s="506"/>
      <c r="U409" s="506"/>
      <c r="V409" s="506"/>
      <c r="W409" s="506"/>
      <c r="X409" s="505"/>
      <c r="Y409" s="537">
        <v>84.12</v>
      </c>
      <c r="Z409" s="538"/>
      <c r="AA409" s="538"/>
      <c r="AB409" s="538"/>
      <c r="AC409" s="538"/>
      <c r="AD409" s="539"/>
    </row>
    <row r="410" spans="1:30" ht="11.4" customHeight="1">
      <c r="A410" s="504" t="s">
        <v>5635</v>
      </c>
      <c r="B410" s="506"/>
      <c r="C410" s="506"/>
      <c r="D410" s="506"/>
      <c r="E410" s="506"/>
      <c r="F410" s="506"/>
      <c r="G410" s="506"/>
      <c r="H410" s="506"/>
      <c r="I410" s="506"/>
      <c r="J410" s="506"/>
      <c r="K410" s="506"/>
      <c r="L410" s="506"/>
      <c r="M410" s="506"/>
      <c r="N410" s="506"/>
      <c r="O410" s="506"/>
      <c r="P410" s="506"/>
      <c r="Q410" s="506"/>
      <c r="R410" s="506"/>
      <c r="S410" s="506"/>
      <c r="T410" s="506"/>
      <c r="U410" s="506"/>
      <c r="V410" s="506"/>
      <c r="W410" s="506"/>
      <c r="X410" s="505"/>
      <c r="Y410" s="537">
        <v>21.08</v>
      </c>
      <c r="Z410" s="538"/>
      <c r="AA410" s="538"/>
      <c r="AB410" s="538"/>
      <c r="AC410" s="538"/>
      <c r="AD410" s="539"/>
    </row>
    <row r="411" spans="1:30" ht="11.4" customHeight="1">
      <c r="A411" s="504" t="s">
        <v>5636</v>
      </c>
      <c r="B411" s="506"/>
      <c r="C411" s="506"/>
      <c r="D411" s="506"/>
      <c r="E411" s="506"/>
      <c r="F411" s="506"/>
      <c r="G411" s="506"/>
      <c r="H411" s="506"/>
      <c r="I411" s="506"/>
      <c r="J411" s="506"/>
      <c r="K411" s="506"/>
      <c r="L411" s="506"/>
      <c r="M411" s="506"/>
      <c r="N411" s="506"/>
      <c r="O411" s="506"/>
      <c r="P411" s="506"/>
      <c r="Q411" s="506"/>
      <c r="R411" s="506"/>
      <c r="S411" s="506"/>
      <c r="T411" s="506"/>
      <c r="U411" s="506"/>
      <c r="V411" s="506"/>
      <c r="W411" s="506"/>
      <c r="X411" s="505"/>
      <c r="Y411" s="534">
        <v>105.2</v>
      </c>
      <c r="Z411" s="535"/>
      <c r="AA411" s="535"/>
      <c r="AB411" s="535"/>
      <c r="AC411" s="535"/>
      <c r="AD411" s="536"/>
    </row>
    <row r="412" spans="1:30" ht="10.8" customHeight="1">
      <c r="A412" s="211"/>
      <c r="B412" s="211"/>
      <c r="C412" s="211"/>
      <c r="D412" s="211"/>
      <c r="E412" s="211"/>
      <c r="F412" s="211"/>
      <c r="G412" s="211"/>
      <c r="H412" s="211"/>
      <c r="I412" s="211"/>
      <c r="J412" s="211"/>
      <c r="K412" s="211"/>
      <c r="L412" s="211"/>
      <c r="M412" s="211"/>
      <c r="N412" s="211"/>
      <c r="O412" s="211"/>
      <c r="P412" s="211"/>
      <c r="Q412" s="211"/>
      <c r="R412" s="211"/>
      <c r="S412" s="211"/>
      <c r="T412" s="211"/>
      <c r="U412" s="211"/>
      <c r="V412" s="211"/>
      <c r="W412" s="211"/>
      <c r="X412" s="211"/>
      <c r="Y412" s="211"/>
      <c r="Z412" s="211"/>
      <c r="AA412" s="211"/>
      <c r="AB412" s="211"/>
      <c r="AC412" s="211"/>
      <c r="AD412" s="211"/>
    </row>
    <row r="413" spans="1:30" ht="13.35" customHeight="1">
      <c r="A413" s="540" t="s">
        <v>5637</v>
      </c>
      <c r="B413" s="540"/>
      <c r="C413" s="540"/>
      <c r="D413" s="540"/>
      <c r="E413" s="540"/>
      <c r="F413" s="540" t="s">
        <v>6873</v>
      </c>
      <c r="G413" s="540"/>
      <c r="H413" s="540"/>
      <c r="I413" s="540"/>
      <c r="J413" s="540"/>
      <c r="K413" s="540"/>
      <c r="L413" s="540"/>
      <c r="M413" s="540"/>
      <c r="N413" s="540"/>
      <c r="O413" s="540"/>
      <c r="P413" s="540"/>
      <c r="Q413" s="540"/>
      <c r="R413" s="540"/>
      <c r="S413" s="540"/>
      <c r="T413" s="540"/>
      <c r="U413" s="540"/>
      <c r="V413" s="540"/>
      <c r="W413" s="540"/>
      <c r="X413" s="540"/>
      <c r="Y413" s="540"/>
      <c r="Z413" s="540"/>
      <c r="AA413" s="540"/>
      <c r="AB413" s="540"/>
      <c r="AC413" s="540"/>
      <c r="AD413" s="540"/>
    </row>
    <row r="414" spans="1:30" ht="10.8" customHeight="1">
      <c r="A414" s="211"/>
      <c r="B414" s="211"/>
      <c r="C414" s="211"/>
      <c r="D414" s="211"/>
      <c r="E414" s="211"/>
      <c r="F414" s="211"/>
      <c r="G414" s="211"/>
      <c r="H414" s="211"/>
      <c r="I414" s="211"/>
      <c r="J414" s="211"/>
      <c r="K414" s="211"/>
      <c r="L414" s="211"/>
      <c r="M414" s="211"/>
      <c r="N414" s="211"/>
      <c r="O414" s="211"/>
      <c r="P414" s="211"/>
      <c r="Q414" s="211"/>
      <c r="R414" s="211"/>
      <c r="S414" s="211"/>
      <c r="T414" s="211"/>
      <c r="U414" s="211"/>
      <c r="V414" s="211"/>
      <c r="W414" s="211"/>
      <c r="X414" s="211"/>
      <c r="Y414" s="211"/>
      <c r="Z414" s="211"/>
      <c r="AA414" s="211"/>
      <c r="AB414" s="211"/>
      <c r="AC414" s="211"/>
      <c r="AD414" s="211"/>
    </row>
    <row r="415" spans="1:30" ht="11.4" customHeight="1">
      <c r="A415" s="211" t="s">
        <v>6874</v>
      </c>
      <c r="B415" s="211"/>
      <c r="C415" s="211"/>
      <c r="D415" s="211"/>
      <c r="E415" s="211"/>
      <c r="F415" s="211"/>
      <c r="G415" s="211"/>
      <c r="H415" s="211"/>
      <c r="I415" s="211"/>
      <c r="J415" s="211"/>
      <c r="K415" s="211"/>
      <c r="L415" s="211"/>
      <c r="M415" s="211"/>
      <c r="N415" s="211"/>
      <c r="O415" s="211"/>
      <c r="P415" s="211"/>
      <c r="Q415" s="211"/>
      <c r="R415" s="211"/>
      <c r="S415" s="211"/>
      <c r="T415" s="211"/>
      <c r="U415" s="211"/>
      <c r="V415" s="211"/>
      <c r="W415" s="211"/>
      <c r="X415" s="211"/>
      <c r="Y415" s="211" t="s">
        <v>5627</v>
      </c>
      <c r="Z415" s="211"/>
      <c r="AA415" s="211"/>
      <c r="AB415" s="211"/>
      <c r="AC415" s="211"/>
      <c r="AD415" s="211"/>
    </row>
    <row r="416" spans="1:30" ht="10.8" customHeight="1">
      <c r="A416" s="211"/>
      <c r="B416" s="211"/>
      <c r="C416" s="211"/>
      <c r="D416" s="211"/>
      <c r="E416" s="211"/>
      <c r="F416" s="211"/>
      <c r="G416" s="211"/>
      <c r="H416" s="211"/>
      <c r="I416" s="211"/>
      <c r="J416" s="211"/>
      <c r="K416" s="211"/>
      <c r="L416" s="211"/>
      <c r="M416" s="211"/>
      <c r="N416" s="211"/>
      <c r="O416" s="211"/>
      <c r="P416" s="211"/>
      <c r="Q416" s="211"/>
      <c r="R416" s="211"/>
      <c r="S416" s="211"/>
      <c r="T416" s="211"/>
      <c r="U416" s="211"/>
      <c r="V416" s="211"/>
      <c r="W416" s="211"/>
      <c r="X416" s="211"/>
      <c r="Y416" s="211"/>
      <c r="Z416" s="211"/>
      <c r="AA416" s="211"/>
      <c r="AB416" s="211"/>
      <c r="AC416" s="211"/>
      <c r="AD416" s="211"/>
    </row>
    <row r="417" spans="1:30" ht="11.4" customHeight="1">
      <c r="A417" s="501" t="s">
        <v>5628</v>
      </c>
      <c r="B417" s="502"/>
      <c r="C417" s="502"/>
      <c r="D417" s="502"/>
      <c r="E417" s="502"/>
      <c r="F417" s="502"/>
      <c r="G417" s="503"/>
      <c r="H417" s="501" t="s">
        <v>5638</v>
      </c>
      <c r="I417" s="502"/>
      <c r="J417" s="502"/>
      <c r="K417" s="502"/>
      <c r="L417" s="503"/>
      <c r="M417" s="504" t="s">
        <v>5639</v>
      </c>
      <c r="N417" s="505"/>
      <c r="O417" s="504" t="s">
        <v>5640</v>
      </c>
      <c r="P417" s="506"/>
      <c r="Q417" s="506"/>
      <c r="R417" s="505"/>
      <c r="S417" s="504" t="s">
        <v>5641</v>
      </c>
      <c r="T417" s="506"/>
      <c r="U417" s="506"/>
      <c r="V417" s="505"/>
      <c r="W417" s="504" t="s">
        <v>5631</v>
      </c>
      <c r="X417" s="506"/>
      <c r="Y417" s="506"/>
      <c r="Z417" s="506"/>
      <c r="AA417" s="505"/>
      <c r="AB417" s="504" t="s">
        <v>5642</v>
      </c>
      <c r="AC417" s="506"/>
      <c r="AD417" s="505"/>
    </row>
    <row r="418" spans="1:30" ht="11.4" customHeight="1">
      <c r="A418" s="507" t="s">
        <v>5658</v>
      </c>
      <c r="B418" s="508"/>
      <c r="C418" s="508"/>
      <c r="D418" s="508"/>
      <c r="E418" s="508"/>
      <c r="F418" s="508"/>
      <c r="G418" s="509"/>
      <c r="H418" s="507" t="s">
        <v>5659</v>
      </c>
      <c r="I418" s="508"/>
      <c r="J418" s="508"/>
      <c r="K418" s="508"/>
      <c r="L418" s="509"/>
      <c r="M418" s="510">
        <v>8.09</v>
      </c>
      <c r="N418" s="511"/>
      <c r="O418" s="512">
        <v>22.05</v>
      </c>
      <c r="P418" s="513"/>
      <c r="Q418" s="513"/>
      <c r="R418" s="514"/>
      <c r="S418" s="515">
        <v>172.66</v>
      </c>
      <c r="T418" s="516"/>
      <c r="U418" s="516"/>
      <c r="V418" s="517"/>
      <c r="W418" s="518">
        <v>0.85</v>
      </c>
      <c r="X418" s="519"/>
      <c r="Y418" s="519"/>
      <c r="Z418" s="519"/>
      <c r="AA418" s="520"/>
      <c r="AB418" s="512">
        <v>18.739999999999998</v>
      </c>
      <c r="AC418" s="513"/>
      <c r="AD418" s="514"/>
    </row>
    <row r="419" spans="1:30" ht="11.4" customHeight="1">
      <c r="A419" s="507" t="s">
        <v>5656</v>
      </c>
      <c r="B419" s="508"/>
      <c r="C419" s="508"/>
      <c r="D419" s="508"/>
      <c r="E419" s="508"/>
      <c r="F419" s="508"/>
      <c r="G419" s="509"/>
      <c r="H419" s="507" t="s">
        <v>5657</v>
      </c>
      <c r="I419" s="508"/>
      <c r="J419" s="508"/>
      <c r="K419" s="508"/>
      <c r="L419" s="509"/>
      <c r="M419" s="512">
        <v>11.56</v>
      </c>
      <c r="N419" s="514"/>
      <c r="O419" s="512">
        <v>29.79</v>
      </c>
      <c r="P419" s="513"/>
      <c r="Q419" s="513"/>
      <c r="R419" s="514"/>
      <c r="S419" s="515">
        <v>157.77000000000001</v>
      </c>
      <c r="T419" s="516"/>
      <c r="U419" s="516"/>
      <c r="V419" s="517"/>
      <c r="W419" s="518">
        <v>0.85</v>
      </c>
      <c r="X419" s="519"/>
      <c r="Y419" s="519"/>
      <c r="Z419" s="519"/>
      <c r="AA419" s="520"/>
      <c r="AB419" s="512">
        <v>25.32</v>
      </c>
      <c r="AC419" s="513"/>
      <c r="AD419" s="514"/>
    </row>
    <row r="420" spans="1:30" ht="11.4" customHeight="1">
      <c r="A420" s="521" t="s">
        <v>5646</v>
      </c>
      <c r="B420" s="521"/>
      <c r="C420" s="521"/>
      <c r="D420" s="521"/>
      <c r="E420" s="521"/>
      <c r="F420" s="521"/>
      <c r="G420" s="521"/>
      <c r="H420" s="521"/>
      <c r="I420" s="521"/>
      <c r="J420" s="521"/>
      <c r="K420" s="521"/>
      <c r="L420" s="521"/>
      <c r="M420" s="521"/>
      <c r="N420" s="521"/>
      <c r="O420" s="521"/>
      <c r="P420" s="521"/>
      <c r="Q420" s="521"/>
      <c r="R420" s="521"/>
      <c r="S420" s="521"/>
      <c r="T420" s="521"/>
      <c r="U420" s="521"/>
      <c r="V420" s="521"/>
      <c r="W420" s="521"/>
      <c r="X420" s="521"/>
      <c r="Y420" s="512">
        <v>44.06</v>
      </c>
      <c r="Z420" s="513"/>
      <c r="AA420" s="513"/>
      <c r="AB420" s="513"/>
      <c r="AC420" s="513"/>
      <c r="AD420" s="514"/>
    </row>
    <row r="421" spans="1:30" ht="10.8" customHeight="1">
      <c r="A421" s="211"/>
      <c r="B421" s="211"/>
      <c r="C421" s="211"/>
      <c r="D421" s="211"/>
      <c r="E421" s="211"/>
      <c r="F421" s="211"/>
      <c r="G421" s="211"/>
      <c r="H421" s="211"/>
      <c r="I421" s="211"/>
      <c r="J421" s="211"/>
      <c r="K421" s="211"/>
      <c r="L421" s="211"/>
      <c r="M421" s="211"/>
      <c r="N421" s="211"/>
      <c r="O421" s="211"/>
      <c r="P421" s="211"/>
      <c r="Q421" s="211"/>
      <c r="R421" s="211"/>
      <c r="S421" s="211"/>
      <c r="T421" s="211"/>
      <c r="U421" s="211"/>
      <c r="V421" s="211"/>
      <c r="W421" s="211"/>
      <c r="X421" s="211"/>
      <c r="Y421" s="211"/>
      <c r="Z421" s="211"/>
      <c r="AA421" s="211"/>
      <c r="AB421" s="211"/>
      <c r="AC421" s="211"/>
      <c r="AD421" s="211"/>
    </row>
    <row r="422" spans="1:30" ht="11.4" customHeight="1">
      <c r="A422" s="501" t="s">
        <v>5628</v>
      </c>
      <c r="B422" s="502"/>
      <c r="C422" s="502"/>
      <c r="D422" s="502"/>
      <c r="E422" s="502"/>
      <c r="F422" s="502"/>
      <c r="G422" s="503"/>
      <c r="H422" s="501" t="s">
        <v>5629</v>
      </c>
      <c r="I422" s="502"/>
      <c r="J422" s="502"/>
      <c r="K422" s="502"/>
      <c r="L422" s="502"/>
      <c r="M422" s="502"/>
      <c r="N422" s="502"/>
      <c r="O422" s="503"/>
      <c r="P422" s="522" t="s">
        <v>180</v>
      </c>
      <c r="Q422" s="523"/>
      <c r="R422" s="523"/>
      <c r="S422" s="524"/>
      <c r="T422" s="504" t="s">
        <v>5630</v>
      </c>
      <c r="U422" s="506"/>
      <c r="V422" s="506"/>
      <c r="W422" s="505"/>
      <c r="X422" s="504" t="s">
        <v>5631</v>
      </c>
      <c r="Y422" s="506"/>
      <c r="Z422" s="506"/>
      <c r="AA422" s="506"/>
      <c r="AB422" s="505"/>
      <c r="AC422" s="504" t="s">
        <v>5632</v>
      </c>
      <c r="AD422" s="505"/>
    </row>
    <row r="423" spans="1:30" ht="11.4" customHeight="1">
      <c r="A423" s="507" t="s">
        <v>5762</v>
      </c>
      <c r="B423" s="508"/>
      <c r="C423" s="508"/>
      <c r="D423" s="508"/>
      <c r="E423" s="508"/>
      <c r="F423" s="508"/>
      <c r="G423" s="509"/>
      <c r="H423" s="507" t="s">
        <v>5763</v>
      </c>
      <c r="I423" s="508"/>
      <c r="J423" s="508"/>
      <c r="K423" s="508"/>
      <c r="L423" s="508"/>
      <c r="M423" s="508"/>
      <c r="N423" s="508"/>
      <c r="O423" s="509"/>
      <c r="P423" s="525" t="s">
        <v>66</v>
      </c>
      <c r="Q423" s="526"/>
      <c r="R423" s="526"/>
      <c r="S423" s="527"/>
      <c r="T423" s="510">
        <v>0.35</v>
      </c>
      <c r="U423" s="528"/>
      <c r="V423" s="528"/>
      <c r="W423" s="511"/>
      <c r="X423" s="518">
        <v>2.2599999999999998</v>
      </c>
      <c r="Y423" s="519"/>
      <c r="Z423" s="519"/>
      <c r="AA423" s="519"/>
      <c r="AB423" s="520"/>
      <c r="AC423" s="510">
        <v>0.79</v>
      </c>
      <c r="AD423" s="511"/>
    </row>
    <row r="424" spans="1:30" ht="22.95" customHeight="1">
      <c r="A424" s="507" t="s">
        <v>6875</v>
      </c>
      <c r="B424" s="508"/>
      <c r="C424" s="508"/>
      <c r="D424" s="508"/>
      <c r="E424" s="508"/>
      <c r="F424" s="508"/>
      <c r="G424" s="509"/>
      <c r="H424" s="507" t="s">
        <v>4220</v>
      </c>
      <c r="I424" s="508"/>
      <c r="J424" s="508"/>
      <c r="K424" s="508"/>
      <c r="L424" s="508"/>
      <c r="M424" s="508"/>
      <c r="N424" s="508"/>
      <c r="O424" s="509"/>
      <c r="P424" s="525" t="s">
        <v>71</v>
      </c>
      <c r="Q424" s="526"/>
      <c r="R424" s="526"/>
      <c r="S424" s="527"/>
      <c r="T424" s="512">
        <v>72.209999999999994</v>
      </c>
      <c r="U424" s="513"/>
      <c r="V424" s="513"/>
      <c r="W424" s="514"/>
      <c r="X424" s="518">
        <v>1</v>
      </c>
      <c r="Y424" s="519"/>
      <c r="Z424" s="519"/>
      <c r="AA424" s="519"/>
      <c r="AB424" s="520"/>
      <c r="AC424" s="512">
        <v>72.209999999999994</v>
      </c>
      <c r="AD424" s="514"/>
    </row>
    <row r="425" spans="1:30" ht="11.4" customHeight="1">
      <c r="A425" s="521" t="s">
        <v>5633</v>
      </c>
      <c r="B425" s="521"/>
      <c r="C425" s="521"/>
      <c r="D425" s="521"/>
      <c r="E425" s="521"/>
      <c r="F425" s="521"/>
      <c r="G425" s="521"/>
      <c r="H425" s="521"/>
      <c r="I425" s="521"/>
      <c r="J425" s="521"/>
      <c r="K425" s="521"/>
      <c r="L425" s="521"/>
      <c r="M425" s="521"/>
      <c r="N425" s="521"/>
      <c r="O425" s="521"/>
      <c r="P425" s="521"/>
      <c r="Q425" s="521"/>
      <c r="R425" s="521"/>
      <c r="S425" s="521"/>
      <c r="T425" s="521"/>
      <c r="U425" s="521"/>
      <c r="V425" s="521"/>
      <c r="W425" s="521"/>
      <c r="X425" s="521"/>
      <c r="Y425" s="512">
        <v>73</v>
      </c>
      <c r="Z425" s="513"/>
      <c r="AA425" s="513"/>
      <c r="AB425" s="513"/>
      <c r="AC425" s="513"/>
      <c r="AD425" s="514"/>
    </row>
    <row r="426" spans="1:30" ht="10.8" customHeight="1">
      <c r="A426" s="211"/>
      <c r="B426" s="211"/>
      <c r="C426" s="211"/>
      <c r="D426" s="211"/>
      <c r="E426" s="211"/>
      <c r="F426" s="211"/>
      <c r="G426" s="211"/>
      <c r="H426" s="211"/>
      <c r="I426" s="211"/>
      <c r="J426" s="211"/>
      <c r="K426" s="211"/>
      <c r="L426" s="211"/>
      <c r="M426" s="211"/>
      <c r="N426" s="211"/>
      <c r="O426" s="211"/>
      <c r="P426" s="211"/>
      <c r="Q426" s="211"/>
      <c r="R426" s="211"/>
      <c r="S426" s="211"/>
      <c r="T426" s="211"/>
      <c r="U426" s="211"/>
      <c r="V426" s="211"/>
      <c r="W426" s="211"/>
      <c r="X426" s="211"/>
      <c r="Y426" s="211"/>
      <c r="Z426" s="211"/>
      <c r="AA426" s="211"/>
      <c r="AB426" s="211"/>
      <c r="AC426" s="211"/>
      <c r="AD426" s="211"/>
    </row>
    <row r="427" spans="1:30" ht="11.4" customHeight="1">
      <c r="A427" s="504" t="s">
        <v>5634</v>
      </c>
      <c r="B427" s="506"/>
      <c r="C427" s="506"/>
      <c r="D427" s="506"/>
      <c r="E427" s="506"/>
      <c r="F427" s="506"/>
      <c r="G427" s="506"/>
      <c r="H427" s="506"/>
      <c r="I427" s="506"/>
      <c r="J427" s="506"/>
      <c r="K427" s="506"/>
      <c r="L427" s="506"/>
      <c r="M427" s="506"/>
      <c r="N427" s="506"/>
      <c r="O427" s="506"/>
      <c r="P427" s="506"/>
      <c r="Q427" s="506"/>
      <c r="R427" s="506"/>
      <c r="S427" s="506"/>
      <c r="T427" s="506"/>
      <c r="U427" s="506"/>
      <c r="V427" s="506"/>
      <c r="W427" s="506"/>
      <c r="X427" s="505"/>
      <c r="Y427" s="534">
        <v>117.06</v>
      </c>
      <c r="Z427" s="535"/>
      <c r="AA427" s="535"/>
      <c r="AB427" s="535"/>
      <c r="AC427" s="535"/>
      <c r="AD427" s="536"/>
    </row>
    <row r="428" spans="1:30" ht="11.4" customHeight="1">
      <c r="A428" s="504" t="s">
        <v>5635</v>
      </c>
      <c r="B428" s="506"/>
      <c r="C428" s="506"/>
      <c r="D428" s="506"/>
      <c r="E428" s="506"/>
      <c r="F428" s="506"/>
      <c r="G428" s="506"/>
      <c r="H428" s="506"/>
      <c r="I428" s="506"/>
      <c r="J428" s="506"/>
      <c r="K428" s="506"/>
      <c r="L428" s="506"/>
      <c r="M428" s="506"/>
      <c r="N428" s="506"/>
      <c r="O428" s="506"/>
      <c r="P428" s="506"/>
      <c r="Q428" s="506"/>
      <c r="R428" s="506"/>
      <c r="S428" s="506"/>
      <c r="T428" s="506"/>
      <c r="U428" s="506"/>
      <c r="V428" s="506"/>
      <c r="W428" s="506"/>
      <c r="X428" s="505"/>
      <c r="Y428" s="537">
        <v>29.34</v>
      </c>
      <c r="Z428" s="538"/>
      <c r="AA428" s="538"/>
      <c r="AB428" s="538"/>
      <c r="AC428" s="538"/>
      <c r="AD428" s="539"/>
    </row>
    <row r="429" spans="1:30" ht="11.4" customHeight="1">
      <c r="A429" s="504" t="s">
        <v>5636</v>
      </c>
      <c r="B429" s="506"/>
      <c r="C429" s="506"/>
      <c r="D429" s="506"/>
      <c r="E429" s="506"/>
      <c r="F429" s="506"/>
      <c r="G429" s="506"/>
      <c r="H429" s="506"/>
      <c r="I429" s="506"/>
      <c r="J429" s="506"/>
      <c r="K429" s="506"/>
      <c r="L429" s="506"/>
      <c r="M429" s="506"/>
      <c r="N429" s="506"/>
      <c r="O429" s="506"/>
      <c r="P429" s="506"/>
      <c r="Q429" s="506"/>
      <c r="R429" s="506"/>
      <c r="S429" s="506"/>
      <c r="T429" s="506"/>
      <c r="U429" s="506"/>
      <c r="V429" s="506"/>
      <c r="W429" s="506"/>
      <c r="X429" s="505"/>
      <c r="Y429" s="534">
        <v>146.4</v>
      </c>
      <c r="Z429" s="535"/>
      <c r="AA429" s="535"/>
      <c r="AB429" s="535"/>
      <c r="AC429" s="535"/>
      <c r="AD429" s="536"/>
    </row>
    <row r="430" spans="1:30" ht="10.8" customHeight="1">
      <c r="A430" s="211"/>
      <c r="B430" s="211"/>
      <c r="C430" s="211"/>
      <c r="D430" s="211"/>
      <c r="E430" s="211"/>
      <c r="F430" s="211"/>
      <c r="G430" s="211"/>
      <c r="H430" s="211"/>
      <c r="I430" s="211"/>
      <c r="J430" s="211"/>
      <c r="K430" s="211"/>
      <c r="L430" s="211"/>
      <c r="M430" s="211"/>
      <c r="N430" s="211"/>
      <c r="O430" s="211"/>
      <c r="P430" s="211"/>
      <c r="Q430" s="211"/>
      <c r="R430" s="211"/>
      <c r="S430" s="211"/>
      <c r="T430" s="211"/>
      <c r="U430" s="211"/>
      <c r="V430" s="211"/>
      <c r="W430" s="211"/>
      <c r="X430" s="211"/>
      <c r="Y430" s="211"/>
      <c r="Z430" s="211"/>
      <c r="AA430" s="211"/>
      <c r="AB430" s="211"/>
      <c r="AC430" s="211"/>
      <c r="AD430" s="211"/>
    </row>
    <row r="431" spans="1:30" ht="13.35" customHeight="1">
      <c r="A431" s="540" t="s">
        <v>5637</v>
      </c>
      <c r="B431" s="540"/>
      <c r="C431" s="540"/>
      <c r="D431" s="540"/>
      <c r="E431" s="540"/>
      <c r="F431" s="540" t="s">
        <v>6876</v>
      </c>
      <c r="G431" s="540"/>
      <c r="H431" s="540"/>
      <c r="I431" s="540"/>
      <c r="J431" s="540"/>
      <c r="K431" s="540"/>
      <c r="L431" s="540"/>
      <c r="M431" s="540"/>
      <c r="N431" s="540"/>
      <c r="O431" s="540"/>
      <c r="P431" s="540"/>
      <c r="Q431" s="540"/>
      <c r="R431" s="540"/>
      <c r="S431" s="540"/>
      <c r="T431" s="540"/>
      <c r="U431" s="540"/>
      <c r="V431" s="540"/>
      <c r="W431" s="540"/>
      <c r="X431" s="540"/>
      <c r="Y431" s="540"/>
      <c r="Z431" s="540"/>
      <c r="AA431" s="540"/>
      <c r="AB431" s="540"/>
      <c r="AC431" s="540"/>
      <c r="AD431" s="540"/>
    </row>
    <row r="432" spans="1:30" ht="10.8" customHeight="1">
      <c r="A432" s="211"/>
      <c r="B432" s="211"/>
      <c r="C432" s="211"/>
      <c r="D432" s="211"/>
      <c r="E432" s="211"/>
      <c r="F432" s="211"/>
      <c r="G432" s="211"/>
      <c r="H432" s="211"/>
      <c r="I432" s="211"/>
      <c r="J432" s="211"/>
      <c r="K432" s="211"/>
      <c r="L432" s="211"/>
      <c r="M432" s="211"/>
      <c r="N432" s="211"/>
      <c r="O432" s="211"/>
      <c r="P432" s="211"/>
      <c r="Q432" s="211"/>
      <c r="R432" s="211"/>
      <c r="S432" s="211"/>
      <c r="T432" s="211"/>
      <c r="U432" s="211"/>
      <c r="V432" s="211"/>
      <c r="W432" s="211"/>
      <c r="X432" s="211"/>
      <c r="Y432" s="211"/>
      <c r="Z432" s="211"/>
      <c r="AA432" s="211"/>
      <c r="AB432" s="211"/>
      <c r="AC432" s="211"/>
      <c r="AD432" s="211"/>
    </row>
    <row r="433" spans="1:30" ht="22.95" customHeight="1">
      <c r="A433" s="211" t="s">
        <v>6756</v>
      </c>
      <c r="B433" s="211"/>
      <c r="C433" s="211"/>
      <c r="D433" s="211"/>
      <c r="E433" s="211"/>
      <c r="F433" s="211"/>
      <c r="G433" s="211"/>
      <c r="H433" s="211"/>
      <c r="I433" s="211"/>
      <c r="J433" s="211"/>
      <c r="K433" s="211"/>
      <c r="L433" s="211"/>
      <c r="M433" s="211"/>
      <c r="N433" s="211"/>
      <c r="O433" s="211"/>
      <c r="P433" s="211"/>
      <c r="Q433" s="211"/>
      <c r="R433" s="211"/>
      <c r="S433" s="211"/>
      <c r="T433" s="211"/>
      <c r="U433" s="211"/>
      <c r="V433" s="211"/>
      <c r="W433" s="211"/>
      <c r="X433" s="211"/>
      <c r="Y433" s="211" t="s">
        <v>5647</v>
      </c>
      <c r="Z433" s="211"/>
      <c r="AA433" s="211"/>
      <c r="AB433" s="211"/>
      <c r="AC433" s="211"/>
      <c r="AD433" s="211"/>
    </row>
    <row r="434" spans="1:30" ht="10.8" customHeight="1">
      <c r="A434" s="211"/>
      <c r="B434" s="211"/>
      <c r="C434" s="211"/>
      <c r="D434" s="211"/>
      <c r="E434" s="211"/>
      <c r="F434" s="211"/>
      <c r="G434" s="211"/>
      <c r="H434" s="211"/>
      <c r="I434" s="211"/>
      <c r="J434" s="211"/>
      <c r="K434" s="211"/>
      <c r="L434" s="211"/>
      <c r="M434" s="211"/>
      <c r="N434" s="211"/>
      <c r="O434" s="211"/>
      <c r="P434" s="211"/>
      <c r="Q434" s="211"/>
      <c r="R434" s="211"/>
      <c r="S434" s="211"/>
      <c r="T434" s="211"/>
      <c r="U434" s="211"/>
      <c r="V434" s="211"/>
      <c r="W434" s="211"/>
      <c r="X434" s="211"/>
      <c r="Y434" s="211"/>
      <c r="Z434" s="211"/>
      <c r="AA434" s="211"/>
      <c r="AB434" s="211"/>
      <c r="AC434" s="211"/>
      <c r="AD434" s="211"/>
    </row>
    <row r="435" spans="1:30" ht="11.4" customHeight="1">
      <c r="A435" s="501" t="s">
        <v>5628</v>
      </c>
      <c r="B435" s="502"/>
      <c r="C435" s="502"/>
      <c r="D435" s="502"/>
      <c r="E435" s="502"/>
      <c r="F435" s="502"/>
      <c r="G435" s="503"/>
      <c r="H435" s="501" t="s">
        <v>5638</v>
      </c>
      <c r="I435" s="502"/>
      <c r="J435" s="502"/>
      <c r="K435" s="502"/>
      <c r="L435" s="503"/>
      <c r="M435" s="504" t="s">
        <v>5639</v>
      </c>
      <c r="N435" s="505"/>
      <c r="O435" s="504" t="s">
        <v>5640</v>
      </c>
      <c r="P435" s="506"/>
      <c r="Q435" s="506"/>
      <c r="R435" s="505"/>
      <c r="S435" s="504" t="s">
        <v>5641</v>
      </c>
      <c r="T435" s="506"/>
      <c r="U435" s="506"/>
      <c r="V435" s="505"/>
      <c r="W435" s="504" t="s">
        <v>5631</v>
      </c>
      <c r="X435" s="506"/>
      <c r="Y435" s="506"/>
      <c r="Z435" s="506"/>
      <c r="AA435" s="505"/>
      <c r="AB435" s="504" t="s">
        <v>5642</v>
      </c>
      <c r="AC435" s="506"/>
      <c r="AD435" s="505"/>
    </row>
    <row r="436" spans="1:30" ht="11.4" customHeight="1">
      <c r="A436" s="507" t="s">
        <v>5643</v>
      </c>
      <c r="B436" s="508"/>
      <c r="C436" s="508"/>
      <c r="D436" s="508"/>
      <c r="E436" s="508"/>
      <c r="F436" s="508"/>
      <c r="G436" s="509"/>
      <c r="H436" s="507" t="s">
        <v>5644</v>
      </c>
      <c r="I436" s="508"/>
      <c r="J436" s="508"/>
      <c r="K436" s="508"/>
      <c r="L436" s="509"/>
      <c r="M436" s="510">
        <v>7.19</v>
      </c>
      <c r="N436" s="511"/>
      <c r="O436" s="512">
        <v>20.21</v>
      </c>
      <c r="P436" s="513"/>
      <c r="Q436" s="513"/>
      <c r="R436" s="514"/>
      <c r="S436" s="515">
        <v>181.15</v>
      </c>
      <c r="T436" s="516"/>
      <c r="U436" s="516"/>
      <c r="V436" s="517"/>
      <c r="W436" s="518">
        <v>0.19170000000000001</v>
      </c>
      <c r="X436" s="519"/>
      <c r="Y436" s="519"/>
      <c r="Z436" s="519"/>
      <c r="AA436" s="520"/>
      <c r="AB436" s="510">
        <v>3.87</v>
      </c>
      <c r="AC436" s="528"/>
      <c r="AD436" s="511"/>
    </row>
    <row r="437" spans="1:30" ht="11.4" customHeight="1">
      <c r="A437" s="507" t="s">
        <v>5648</v>
      </c>
      <c r="B437" s="508"/>
      <c r="C437" s="508"/>
      <c r="D437" s="508"/>
      <c r="E437" s="508"/>
      <c r="F437" s="508"/>
      <c r="G437" s="509"/>
      <c r="H437" s="507" t="s">
        <v>184</v>
      </c>
      <c r="I437" s="508"/>
      <c r="J437" s="508"/>
      <c r="K437" s="508"/>
      <c r="L437" s="509"/>
      <c r="M437" s="512">
        <v>11.56</v>
      </c>
      <c r="N437" s="514"/>
      <c r="O437" s="512">
        <v>29.14</v>
      </c>
      <c r="P437" s="513"/>
      <c r="Q437" s="513"/>
      <c r="R437" s="514"/>
      <c r="S437" s="515">
        <v>152.11000000000001</v>
      </c>
      <c r="T437" s="516"/>
      <c r="U437" s="516"/>
      <c r="V437" s="517"/>
      <c r="W437" s="518">
        <v>0.19170000000000001</v>
      </c>
      <c r="X437" s="519"/>
      <c r="Y437" s="519"/>
      <c r="Z437" s="519"/>
      <c r="AA437" s="520"/>
      <c r="AB437" s="510">
        <v>5.58</v>
      </c>
      <c r="AC437" s="528"/>
      <c r="AD437" s="511"/>
    </row>
    <row r="438" spans="1:30" ht="11.4" customHeight="1">
      <c r="A438" s="521" t="s">
        <v>5646</v>
      </c>
      <c r="B438" s="521"/>
      <c r="C438" s="521"/>
      <c r="D438" s="521"/>
      <c r="E438" s="521"/>
      <c r="F438" s="521"/>
      <c r="G438" s="521"/>
      <c r="H438" s="521"/>
      <c r="I438" s="521"/>
      <c r="J438" s="521"/>
      <c r="K438" s="521"/>
      <c r="L438" s="521"/>
      <c r="M438" s="521"/>
      <c r="N438" s="521"/>
      <c r="O438" s="521"/>
      <c r="P438" s="521"/>
      <c r="Q438" s="521"/>
      <c r="R438" s="521"/>
      <c r="S438" s="521"/>
      <c r="T438" s="521"/>
      <c r="U438" s="521"/>
      <c r="V438" s="521"/>
      <c r="W438" s="521"/>
      <c r="X438" s="521"/>
      <c r="Y438" s="510">
        <v>9.4499999999999993</v>
      </c>
      <c r="Z438" s="528"/>
      <c r="AA438" s="528"/>
      <c r="AB438" s="528"/>
      <c r="AC438" s="528"/>
      <c r="AD438" s="511"/>
    </row>
    <row r="439" spans="1:30" ht="10.8" customHeight="1">
      <c r="A439" s="211"/>
      <c r="B439" s="211"/>
      <c r="C439" s="211"/>
      <c r="D439" s="211"/>
      <c r="E439" s="211"/>
      <c r="F439" s="211"/>
      <c r="G439" s="211"/>
      <c r="H439" s="211"/>
      <c r="I439" s="211"/>
      <c r="J439" s="211"/>
      <c r="K439" s="211"/>
      <c r="L439" s="211"/>
      <c r="M439" s="211"/>
      <c r="N439" s="211"/>
      <c r="O439" s="211"/>
      <c r="P439" s="211"/>
      <c r="Q439" s="211"/>
      <c r="R439" s="211"/>
      <c r="S439" s="211"/>
      <c r="T439" s="211"/>
      <c r="U439" s="211"/>
      <c r="V439" s="211"/>
      <c r="W439" s="211"/>
      <c r="X439" s="211"/>
      <c r="Y439" s="211"/>
      <c r="Z439" s="211"/>
      <c r="AA439" s="211"/>
      <c r="AB439" s="211"/>
      <c r="AC439" s="211"/>
      <c r="AD439" s="211"/>
    </row>
    <row r="440" spans="1:30" ht="11.4" customHeight="1">
      <c r="A440" s="504" t="s">
        <v>5634</v>
      </c>
      <c r="B440" s="506"/>
      <c r="C440" s="506"/>
      <c r="D440" s="506"/>
      <c r="E440" s="506"/>
      <c r="F440" s="506"/>
      <c r="G440" s="506"/>
      <c r="H440" s="506"/>
      <c r="I440" s="506"/>
      <c r="J440" s="506"/>
      <c r="K440" s="506"/>
      <c r="L440" s="506"/>
      <c r="M440" s="506"/>
      <c r="N440" s="506"/>
      <c r="O440" s="506"/>
      <c r="P440" s="506"/>
      <c r="Q440" s="506"/>
      <c r="R440" s="506"/>
      <c r="S440" s="506"/>
      <c r="T440" s="506"/>
      <c r="U440" s="506"/>
      <c r="V440" s="506"/>
      <c r="W440" s="506"/>
      <c r="X440" s="505"/>
      <c r="Y440" s="544">
        <v>9.4499999999999993</v>
      </c>
      <c r="Z440" s="545"/>
      <c r="AA440" s="545"/>
      <c r="AB440" s="545"/>
      <c r="AC440" s="545"/>
      <c r="AD440" s="546"/>
    </row>
    <row r="441" spans="1:30" ht="11.4" customHeight="1">
      <c r="A441" s="504" t="s">
        <v>5635</v>
      </c>
      <c r="B441" s="506"/>
      <c r="C441" s="506"/>
      <c r="D441" s="506"/>
      <c r="E441" s="506"/>
      <c r="F441" s="506"/>
      <c r="G441" s="506"/>
      <c r="H441" s="506"/>
      <c r="I441" s="506"/>
      <c r="J441" s="506"/>
      <c r="K441" s="506"/>
      <c r="L441" s="506"/>
      <c r="M441" s="506"/>
      <c r="N441" s="506"/>
      <c r="O441" s="506"/>
      <c r="P441" s="506"/>
      <c r="Q441" s="506"/>
      <c r="R441" s="506"/>
      <c r="S441" s="506"/>
      <c r="T441" s="506"/>
      <c r="U441" s="506"/>
      <c r="V441" s="506"/>
      <c r="W441" s="506"/>
      <c r="X441" s="505"/>
      <c r="Y441" s="544">
        <v>2.36</v>
      </c>
      <c r="Z441" s="545"/>
      <c r="AA441" s="545"/>
      <c r="AB441" s="545"/>
      <c r="AC441" s="545"/>
      <c r="AD441" s="546"/>
    </row>
    <row r="442" spans="1:30" ht="11.4" customHeight="1">
      <c r="A442" s="504" t="s">
        <v>5636</v>
      </c>
      <c r="B442" s="506"/>
      <c r="C442" s="506"/>
      <c r="D442" s="506"/>
      <c r="E442" s="506"/>
      <c r="F442" s="506"/>
      <c r="G442" s="506"/>
      <c r="H442" s="506"/>
      <c r="I442" s="506"/>
      <c r="J442" s="506"/>
      <c r="K442" s="506"/>
      <c r="L442" s="506"/>
      <c r="M442" s="506"/>
      <c r="N442" s="506"/>
      <c r="O442" s="506"/>
      <c r="P442" s="506"/>
      <c r="Q442" s="506"/>
      <c r="R442" s="506"/>
      <c r="S442" s="506"/>
      <c r="T442" s="506"/>
      <c r="U442" s="506"/>
      <c r="V442" s="506"/>
      <c r="W442" s="506"/>
      <c r="X442" s="505"/>
      <c r="Y442" s="537">
        <v>11.81</v>
      </c>
      <c r="Z442" s="538"/>
      <c r="AA442" s="538"/>
      <c r="AB442" s="538"/>
      <c r="AC442" s="538"/>
      <c r="AD442" s="539"/>
    </row>
    <row r="443" spans="1:30" ht="10.8" customHeight="1">
      <c r="A443" s="211"/>
      <c r="B443" s="211"/>
      <c r="C443" s="211"/>
      <c r="D443" s="211"/>
      <c r="E443" s="211"/>
      <c r="F443" s="211"/>
      <c r="G443" s="211"/>
      <c r="H443" s="211"/>
      <c r="I443" s="211"/>
      <c r="J443" s="211"/>
      <c r="K443" s="211"/>
      <c r="L443" s="211"/>
      <c r="M443" s="211"/>
      <c r="N443" s="211"/>
      <c r="O443" s="211"/>
      <c r="P443" s="211"/>
      <c r="Q443" s="211"/>
      <c r="R443" s="211"/>
      <c r="S443" s="211"/>
      <c r="T443" s="211"/>
      <c r="U443" s="211"/>
      <c r="V443" s="211"/>
      <c r="W443" s="211"/>
      <c r="X443" s="211"/>
      <c r="Y443" s="211"/>
      <c r="Z443" s="211"/>
      <c r="AA443" s="211"/>
      <c r="AB443" s="211"/>
      <c r="AC443" s="211"/>
      <c r="AD443" s="211"/>
    </row>
    <row r="444" spans="1:30" ht="13.35" customHeight="1">
      <c r="A444" s="540" t="s">
        <v>5637</v>
      </c>
      <c r="B444" s="540"/>
      <c r="C444" s="540"/>
      <c r="D444" s="540"/>
      <c r="E444" s="540"/>
      <c r="F444" s="540" t="s">
        <v>6757</v>
      </c>
      <c r="G444" s="540"/>
      <c r="H444" s="540"/>
      <c r="I444" s="540"/>
      <c r="J444" s="540"/>
      <c r="K444" s="540"/>
      <c r="L444" s="540"/>
      <c r="M444" s="540"/>
      <c r="N444" s="540"/>
      <c r="O444" s="540"/>
      <c r="P444" s="540"/>
      <c r="Q444" s="540"/>
      <c r="R444" s="540"/>
      <c r="S444" s="540"/>
      <c r="T444" s="540"/>
      <c r="U444" s="540"/>
      <c r="V444" s="540"/>
      <c r="W444" s="540"/>
      <c r="X444" s="540"/>
      <c r="Y444" s="540"/>
      <c r="Z444" s="540"/>
      <c r="AA444" s="540"/>
      <c r="AB444" s="540"/>
      <c r="AC444" s="540"/>
      <c r="AD444" s="540"/>
    </row>
    <row r="445" spans="1:30" ht="10.8" customHeight="1">
      <c r="A445" s="211"/>
      <c r="B445" s="211"/>
      <c r="C445" s="211"/>
      <c r="D445" s="211"/>
      <c r="E445" s="211"/>
      <c r="F445" s="211"/>
      <c r="G445" s="211"/>
      <c r="H445" s="211"/>
      <c r="I445" s="211"/>
      <c r="J445" s="211"/>
      <c r="K445" s="211"/>
      <c r="L445" s="211"/>
      <c r="M445" s="211"/>
      <c r="N445" s="211"/>
      <c r="O445" s="211"/>
      <c r="P445" s="211"/>
      <c r="Q445" s="211"/>
      <c r="R445" s="211"/>
      <c r="S445" s="211"/>
      <c r="T445" s="211"/>
      <c r="U445" s="211"/>
      <c r="V445" s="211"/>
      <c r="W445" s="211"/>
      <c r="X445" s="211"/>
      <c r="Y445" s="211"/>
      <c r="Z445" s="211"/>
      <c r="AA445" s="211"/>
      <c r="AB445" s="211"/>
      <c r="AC445" s="211"/>
      <c r="AD445" s="211"/>
    </row>
    <row r="446" spans="1:30" ht="22.95" customHeight="1">
      <c r="A446" s="211" t="s">
        <v>6797</v>
      </c>
      <c r="B446" s="211"/>
      <c r="C446" s="211"/>
      <c r="D446" s="211"/>
      <c r="E446" s="211"/>
      <c r="F446" s="211"/>
      <c r="G446" s="211"/>
      <c r="H446" s="211"/>
      <c r="I446" s="211"/>
      <c r="J446" s="211"/>
      <c r="K446" s="211"/>
      <c r="L446" s="211"/>
      <c r="M446" s="211"/>
      <c r="N446" s="211"/>
      <c r="O446" s="211"/>
      <c r="P446" s="211"/>
      <c r="Q446" s="211"/>
      <c r="R446" s="211"/>
      <c r="S446" s="211"/>
      <c r="T446" s="211"/>
      <c r="U446" s="211"/>
      <c r="V446" s="211"/>
      <c r="W446" s="211"/>
      <c r="X446" s="211"/>
      <c r="Y446" s="211" t="s">
        <v>5627</v>
      </c>
      <c r="Z446" s="211"/>
      <c r="AA446" s="211"/>
      <c r="AB446" s="211"/>
      <c r="AC446" s="211"/>
      <c r="AD446" s="211"/>
    </row>
    <row r="447" spans="1:30" ht="10.8" customHeight="1">
      <c r="A447" s="211"/>
      <c r="B447" s="211"/>
      <c r="C447" s="211"/>
      <c r="D447" s="211"/>
      <c r="E447" s="211"/>
      <c r="F447" s="211"/>
      <c r="G447" s="211"/>
      <c r="H447" s="211"/>
      <c r="I447" s="211"/>
      <c r="J447" s="211"/>
      <c r="K447" s="211"/>
      <c r="L447" s="211"/>
      <c r="M447" s="211"/>
      <c r="N447" s="211"/>
      <c r="O447" s="211"/>
      <c r="P447" s="211"/>
      <c r="Q447" s="211"/>
      <c r="R447" s="211"/>
      <c r="S447" s="211"/>
      <c r="T447" s="211"/>
      <c r="U447" s="211"/>
      <c r="V447" s="211"/>
      <c r="W447" s="211"/>
      <c r="X447" s="211"/>
      <c r="Y447" s="211"/>
      <c r="Z447" s="211"/>
      <c r="AA447" s="211"/>
      <c r="AB447" s="211"/>
      <c r="AC447" s="211"/>
      <c r="AD447" s="211"/>
    </row>
    <row r="448" spans="1:30" ht="11.4" customHeight="1">
      <c r="A448" s="501" t="s">
        <v>5628</v>
      </c>
      <c r="B448" s="502"/>
      <c r="C448" s="502"/>
      <c r="D448" s="502"/>
      <c r="E448" s="502"/>
      <c r="F448" s="502"/>
      <c r="G448" s="503"/>
      <c r="H448" s="501" t="s">
        <v>5638</v>
      </c>
      <c r="I448" s="502"/>
      <c r="J448" s="502"/>
      <c r="K448" s="502"/>
      <c r="L448" s="503"/>
      <c r="M448" s="504" t="s">
        <v>5639</v>
      </c>
      <c r="N448" s="505"/>
      <c r="O448" s="504" t="s">
        <v>5640</v>
      </c>
      <c r="P448" s="506"/>
      <c r="Q448" s="506"/>
      <c r="R448" s="505"/>
      <c r="S448" s="504" t="s">
        <v>5641</v>
      </c>
      <c r="T448" s="506"/>
      <c r="U448" s="506"/>
      <c r="V448" s="505"/>
      <c r="W448" s="504" t="s">
        <v>5631</v>
      </c>
      <c r="X448" s="506"/>
      <c r="Y448" s="506"/>
      <c r="Z448" s="506"/>
      <c r="AA448" s="505"/>
      <c r="AB448" s="504" t="s">
        <v>5642</v>
      </c>
      <c r="AC448" s="506"/>
      <c r="AD448" s="505"/>
    </row>
    <row r="449" spans="1:30" ht="11.4" customHeight="1">
      <c r="A449" s="507" t="s">
        <v>5643</v>
      </c>
      <c r="B449" s="508"/>
      <c r="C449" s="508"/>
      <c r="D449" s="508"/>
      <c r="E449" s="508"/>
      <c r="F449" s="508"/>
      <c r="G449" s="509"/>
      <c r="H449" s="507" t="s">
        <v>5644</v>
      </c>
      <c r="I449" s="508"/>
      <c r="J449" s="508"/>
      <c r="K449" s="508"/>
      <c r="L449" s="509"/>
      <c r="M449" s="510">
        <v>7.19</v>
      </c>
      <c r="N449" s="511"/>
      <c r="O449" s="512">
        <v>20.21</v>
      </c>
      <c r="P449" s="513"/>
      <c r="Q449" s="513"/>
      <c r="R449" s="514"/>
      <c r="S449" s="515">
        <v>181.15</v>
      </c>
      <c r="T449" s="516"/>
      <c r="U449" s="516"/>
      <c r="V449" s="517"/>
      <c r="W449" s="518">
        <v>1.7119</v>
      </c>
      <c r="X449" s="519"/>
      <c r="Y449" s="519"/>
      <c r="Z449" s="519"/>
      <c r="AA449" s="520"/>
      <c r="AB449" s="512">
        <v>34.590000000000003</v>
      </c>
      <c r="AC449" s="513"/>
      <c r="AD449" s="514"/>
    </row>
    <row r="450" spans="1:30" ht="11.4" customHeight="1">
      <c r="A450" s="507" t="s">
        <v>5648</v>
      </c>
      <c r="B450" s="508"/>
      <c r="C450" s="508"/>
      <c r="D450" s="508"/>
      <c r="E450" s="508"/>
      <c r="F450" s="508"/>
      <c r="G450" s="509"/>
      <c r="H450" s="507" t="s">
        <v>184</v>
      </c>
      <c r="I450" s="508"/>
      <c r="J450" s="508"/>
      <c r="K450" s="508"/>
      <c r="L450" s="509"/>
      <c r="M450" s="512">
        <v>11.56</v>
      </c>
      <c r="N450" s="514"/>
      <c r="O450" s="512">
        <v>29.14</v>
      </c>
      <c r="P450" s="513"/>
      <c r="Q450" s="513"/>
      <c r="R450" s="514"/>
      <c r="S450" s="515">
        <v>152.11000000000001</v>
      </c>
      <c r="T450" s="516"/>
      <c r="U450" s="516"/>
      <c r="V450" s="517"/>
      <c r="W450" s="518">
        <v>2.1785999999999999</v>
      </c>
      <c r="X450" s="519"/>
      <c r="Y450" s="519"/>
      <c r="Z450" s="519"/>
      <c r="AA450" s="520"/>
      <c r="AB450" s="512">
        <v>63.48</v>
      </c>
      <c r="AC450" s="513"/>
      <c r="AD450" s="514"/>
    </row>
    <row r="451" spans="1:30" ht="11.4" customHeight="1">
      <c r="A451" s="521" t="s">
        <v>5646</v>
      </c>
      <c r="B451" s="521"/>
      <c r="C451" s="521"/>
      <c r="D451" s="521"/>
      <c r="E451" s="521"/>
      <c r="F451" s="521"/>
      <c r="G451" s="521"/>
      <c r="H451" s="521"/>
      <c r="I451" s="521"/>
      <c r="J451" s="521"/>
      <c r="K451" s="521"/>
      <c r="L451" s="521"/>
      <c r="M451" s="521"/>
      <c r="N451" s="521"/>
      <c r="O451" s="521"/>
      <c r="P451" s="521"/>
      <c r="Q451" s="521"/>
      <c r="R451" s="521"/>
      <c r="S451" s="521"/>
      <c r="T451" s="521"/>
      <c r="U451" s="521"/>
      <c r="V451" s="521"/>
      <c r="W451" s="521"/>
      <c r="X451" s="521"/>
      <c r="Y451" s="512">
        <v>98.07</v>
      </c>
      <c r="Z451" s="513"/>
      <c r="AA451" s="513"/>
      <c r="AB451" s="513"/>
      <c r="AC451" s="513"/>
      <c r="AD451" s="514"/>
    </row>
    <row r="452" spans="1:30" ht="10.8" customHeight="1">
      <c r="A452" s="211"/>
      <c r="B452" s="211"/>
      <c r="C452" s="211"/>
      <c r="D452" s="211"/>
      <c r="E452" s="211"/>
      <c r="F452" s="211"/>
      <c r="G452" s="211"/>
      <c r="H452" s="211"/>
      <c r="I452" s="211"/>
      <c r="J452" s="211"/>
      <c r="K452" s="211"/>
      <c r="L452" s="211"/>
      <c r="M452" s="211"/>
      <c r="N452" s="211"/>
      <c r="O452" s="211"/>
      <c r="P452" s="211"/>
      <c r="Q452" s="211"/>
      <c r="R452" s="211"/>
      <c r="S452" s="211"/>
      <c r="T452" s="211"/>
      <c r="U452" s="211"/>
      <c r="V452" s="211"/>
      <c r="W452" s="211"/>
      <c r="X452" s="211"/>
      <c r="Y452" s="211"/>
      <c r="Z452" s="211"/>
      <c r="AA452" s="211"/>
      <c r="AB452" s="211"/>
      <c r="AC452" s="211"/>
      <c r="AD452" s="211"/>
    </row>
    <row r="453" spans="1:30" ht="11.4" customHeight="1">
      <c r="A453" s="501" t="s">
        <v>5628</v>
      </c>
      <c r="B453" s="502"/>
      <c r="C453" s="502"/>
      <c r="D453" s="502"/>
      <c r="E453" s="502"/>
      <c r="F453" s="502"/>
      <c r="G453" s="503"/>
      <c r="H453" s="501" t="s">
        <v>5629</v>
      </c>
      <c r="I453" s="502"/>
      <c r="J453" s="502"/>
      <c r="K453" s="502"/>
      <c r="L453" s="502"/>
      <c r="M453" s="502"/>
      <c r="N453" s="502"/>
      <c r="O453" s="503"/>
      <c r="P453" s="522" t="s">
        <v>180</v>
      </c>
      <c r="Q453" s="523"/>
      <c r="R453" s="523"/>
      <c r="S453" s="524"/>
      <c r="T453" s="504" t="s">
        <v>5630</v>
      </c>
      <c r="U453" s="506"/>
      <c r="V453" s="506"/>
      <c r="W453" s="505"/>
      <c r="X453" s="504" t="s">
        <v>5631</v>
      </c>
      <c r="Y453" s="506"/>
      <c r="Z453" s="506"/>
      <c r="AA453" s="506"/>
      <c r="AB453" s="505"/>
      <c r="AC453" s="504" t="s">
        <v>5632</v>
      </c>
      <c r="AD453" s="505"/>
    </row>
    <row r="454" spans="1:30" ht="34.5" customHeight="1">
      <c r="A454" s="507" t="s">
        <v>6798</v>
      </c>
      <c r="B454" s="508"/>
      <c r="C454" s="508"/>
      <c r="D454" s="508"/>
      <c r="E454" s="508"/>
      <c r="F454" s="508"/>
      <c r="G454" s="509"/>
      <c r="H454" s="507" t="s">
        <v>6799</v>
      </c>
      <c r="I454" s="508"/>
      <c r="J454" s="508"/>
      <c r="K454" s="508"/>
      <c r="L454" s="508"/>
      <c r="M454" s="508"/>
      <c r="N454" s="508"/>
      <c r="O454" s="509"/>
      <c r="P454" s="525" t="s">
        <v>71</v>
      </c>
      <c r="Q454" s="526"/>
      <c r="R454" s="526"/>
      <c r="S454" s="527"/>
      <c r="T454" s="515">
        <v>344.87</v>
      </c>
      <c r="U454" s="516"/>
      <c r="V454" s="516"/>
      <c r="W454" s="517"/>
      <c r="X454" s="518">
        <v>7</v>
      </c>
      <c r="Y454" s="519"/>
      <c r="Z454" s="519"/>
      <c r="AA454" s="519"/>
      <c r="AB454" s="520"/>
      <c r="AC454" s="548">
        <v>2414.09</v>
      </c>
      <c r="AD454" s="550"/>
    </row>
    <row r="455" spans="1:30" ht="11.4" customHeight="1">
      <c r="A455" s="521" t="s">
        <v>5633</v>
      </c>
      <c r="B455" s="521"/>
      <c r="C455" s="521"/>
      <c r="D455" s="521"/>
      <c r="E455" s="521"/>
      <c r="F455" s="521"/>
      <c r="G455" s="521"/>
      <c r="H455" s="521"/>
      <c r="I455" s="521"/>
      <c r="J455" s="521"/>
      <c r="K455" s="521"/>
      <c r="L455" s="521"/>
      <c r="M455" s="521"/>
      <c r="N455" s="521"/>
      <c r="O455" s="521"/>
      <c r="P455" s="521"/>
      <c r="Q455" s="521"/>
      <c r="R455" s="521"/>
      <c r="S455" s="521"/>
      <c r="T455" s="521"/>
      <c r="U455" s="521"/>
      <c r="V455" s="521"/>
      <c r="W455" s="521"/>
      <c r="X455" s="521"/>
      <c r="Y455" s="548">
        <v>2414.09</v>
      </c>
      <c r="Z455" s="549"/>
      <c r="AA455" s="549"/>
      <c r="AB455" s="549"/>
      <c r="AC455" s="549"/>
      <c r="AD455" s="550"/>
    </row>
    <row r="456" spans="1:30" ht="10.8" customHeight="1">
      <c r="A456" s="211"/>
      <c r="B456" s="211"/>
      <c r="C456" s="211"/>
      <c r="D456" s="211"/>
      <c r="E456" s="211"/>
      <c r="F456" s="211"/>
      <c r="G456" s="211"/>
      <c r="H456" s="211"/>
      <c r="I456" s="211"/>
      <c r="J456" s="211"/>
      <c r="K456" s="211"/>
      <c r="L456" s="211"/>
      <c r="M456" s="211"/>
      <c r="N456" s="211"/>
      <c r="O456" s="211"/>
      <c r="P456" s="211"/>
      <c r="Q456" s="211"/>
      <c r="R456" s="211"/>
      <c r="S456" s="211"/>
      <c r="T456" s="211"/>
      <c r="U456" s="211"/>
      <c r="V456" s="211"/>
      <c r="W456" s="211"/>
      <c r="X456" s="211"/>
      <c r="Y456" s="211"/>
      <c r="Z456" s="211"/>
      <c r="AA456" s="211"/>
      <c r="AB456" s="211"/>
      <c r="AC456" s="211"/>
      <c r="AD456" s="211"/>
    </row>
    <row r="457" spans="1:30" ht="34.5" customHeight="1">
      <c r="A457" s="501" t="s">
        <v>5628</v>
      </c>
      <c r="B457" s="502"/>
      <c r="C457" s="503"/>
      <c r="D457" s="501" t="s">
        <v>5649</v>
      </c>
      <c r="E457" s="502"/>
      <c r="F457" s="502"/>
      <c r="G457" s="502"/>
      <c r="H457" s="502"/>
      <c r="I457" s="502"/>
      <c r="J457" s="502"/>
      <c r="K457" s="503"/>
      <c r="L457" s="522" t="s">
        <v>180</v>
      </c>
      <c r="M457" s="524"/>
      <c r="N457" s="504" t="s">
        <v>5650</v>
      </c>
      <c r="O457" s="506"/>
      <c r="P457" s="505"/>
      <c r="Q457" s="504" t="s">
        <v>5651</v>
      </c>
      <c r="R457" s="506"/>
      <c r="S457" s="506"/>
      <c r="T457" s="505"/>
      <c r="U457" s="504" t="s">
        <v>5631</v>
      </c>
      <c r="V457" s="506"/>
      <c r="W457" s="506"/>
      <c r="X457" s="505"/>
      <c r="Y457" s="504" t="s">
        <v>5652</v>
      </c>
      <c r="Z457" s="506"/>
      <c r="AA457" s="506"/>
      <c r="AB457" s="506"/>
      <c r="AC457" s="505"/>
      <c r="AD457" s="532" t="s">
        <v>5653</v>
      </c>
    </row>
    <row r="458" spans="1:30" ht="34.5" customHeight="1">
      <c r="A458" s="507" t="s">
        <v>6788</v>
      </c>
      <c r="B458" s="508"/>
      <c r="C458" s="509"/>
      <c r="D458" s="507" t="s">
        <v>5506</v>
      </c>
      <c r="E458" s="508"/>
      <c r="F458" s="508"/>
      <c r="G458" s="508"/>
      <c r="H458" s="508"/>
      <c r="I458" s="508"/>
      <c r="J458" s="508"/>
      <c r="K458" s="509"/>
      <c r="L458" s="525" t="s">
        <v>73</v>
      </c>
      <c r="M458" s="527"/>
      <c r="N458" s="512">
        <v>57.88</v>
      </c>
      <c r="O458" s="513"/>
      <c r="P458" s="514"/>
      <c r="Q458" s="510">
        <v>0.11</v>
      </c>
      <c r="R458" s="528"/>
      <c r="S458" s="528"/>
      <c r="T458" s="511"/>
      <c r="U458" s="518">
        <v>0.1326</v>
      </c>
      <c r="V458" s="519"/>
      <c r="W458" s="519"/>
      <c r="X458" s="520"/>
      <c r="Y458" s="510">
        <v>7.67</v>
      </c>
      <c r="Z458" s="528"/>
      <c r="AA458" s="528"/>
      <c r="AB458" s="528"/>
      <c r="AC458" s="511"/>
      <c r="AD458" s="533">
        <v>0.01</v>
      </c>
    </row>
    <row r="459" spans="1:30" ht="91.8" customHeight="1">
      <c r="A459" s="507" t="s">
        <v>5817</v>
      </c>
      <c r="B459" s="508"/>
      <c r="C459" s="509"/>
      <c r="D459" s="507" t="s">
        <v>5818</v>
      </c>
      <c r="E459" s="508"/>
      <c r="F459" s="508"/>
      <c r="G459" s="508"/>
      <c r="H459" s="508"/>
      <c r="I459" s="508"/>
      <c r="J459" s="508"/>
      <c r="K459" s="509"/>
      <c r="L459" s="525" t="s">
        <v>5760</v>
      </c>
      <c r="M459" s="527"/>
      <c r="N459" s="510">
        <v>0</v>
      </c>
      <c r="O459" s="528"/>
      <c r="P459" s="511"/>
      <c r="Q459" s="512">
        <v>63.74</v>
      </c>
      <c r="R459" s="513"/>
      <c r="S459" s="513"/>
      <c r="T459" s="514"/>
      <c r="U459" s="518">
        <v>1.0113000000000001</v>
      </c>
      <c r="V459" s="519"/>
      <c r="W459" s="519"/>
      <c r="X459" s="520"/>
      <c r="Y459" s="510">
        <v>0</v>
      </c>
      <c r="Z459" s="528"/>
      <c r="AA459" s="528"/>
      <c r="AB459" s="528"/>
      <c r="AC459" s="511"/>
      <c r="AD459" s="547">
        <v>64.459999999999994</v>
      </c>
    </row>
    <row r="460" spans="1:30" ht="91.8" customHeight="1">
      <c r="A460" s="507" t="s">
        <v>5819</v>
      </c>
      <c r="B460" s="508"/>
      <c r="C460" s="509"/>
      <c r="D460" s="507" t="s">
        <v>5820</v>
      </c>
      <c r="E460" s="508"/>
      <c r="F460" s="508"/>
      <c r="G460" s="508"/>
      <c r="H460" s="508"/>
      <c r="I460" s="508"/>
      <c r="J460" s="508"/>
      <c r="K460" s="509"/>
      <c r="L460" s="525" t="s">
        <v>5761</v>
      </c>
      <c r="M460" s="527"/>
      <c r="N460" s="510">
        <v>0</v>
      </c>
      <c r="O460" s="528"/>
      <c r="P460" s="511"/>
      <c r="Q460" s="515">
        <v>146.97</v>
      </c>
      <c r="R460" s="516"/>
      <c r="S460" s="516"/>
      <c r="T460" s="517"/>
      <c r="U460" s="518">
        <v>0.49630000000000002</v>
      </c>
      <c r="V460" s="519"/>
      <c r="W460" s="519"/>
      <c r="X460" s="520"/>
      <c r="Y460" s="510">
        <v>0</v>
      </c>
      <c r="Z460" s="528"/>
      <c r="AA460" s="528"/>
      <c r="AB460" s="528"/>
      <c r="AC460" s="511"/>
      <c r="AD460" s="547">
        <v>72.94</v>
      </c>
    </row>
    <row r="461" spans="1:30" ht="45.9" customHeight="1">
      <c r="A461" s="507" t="s">
        <v>6789</v>
      </c>
      <c r="B461" s="508"/>
      <c r="C461" s="509"/>
      <c r="D461" s="507" t="s">
        <v>6790</v>
      </c>
      <c r="E461" s="508"/>
      <c r="F461" s="508"/>
      <c r="G461" s="508"/>
      <c r="H461" s="508"/>
      <c r="I461" s="508"/>
      <c r="J461" s="508"/>
      <c r="K461" s="509"/>
      <c r="L461" s="525" t="s">
        <v>67</v>
      </c>
      <c r="M461" s="527"/>
      <c r="N461" s="512">
        <v>13.12</v>
      </c>
      <c r="O461" s="513"/>
      <c r="P461" s="514"/>
      <c r="Q461" s="512">
        <v>12.05</v>
      </c>
      <c r="R461" s="513"/>
      <c r="S461" s="513"/>
      <c r="T461" s="514"/>
      <c r="U461" s="518">
        <v>1.7347999999999999</v>
      </c>
      <c r="V461" s="519"/>
      <c r="W461" s="519"/>
      <c r="X461" s="520"/>
      <c r="Y461" s="512">
        <v>22.76</v>
      </c>
      <c r="Z461" s="513"/>
      <c r="AA461" s="513"/>
      <c r="AB461" s="513"/>
      <c r="AC461" s="514"/>
      <c r="AD461" s="547">
        <v>20.9</v>
      </c>
    </row>
    <row r="462" spans="1:30" ht="34.5" customHeight="1">
      <c r="A462" s="507" t="s">
        <v>6791</v>
      </c>
      <c r="B462" s="508"/>
      <c r="C462" s="509"/>
      <c r="D462" s="507" t="s">
        <v>6792</v>
      </c>
      <c r="E462" s="508"/>
      <c r="F462" s="508"/>
      <c r="G462" s="508"/>
      <c r="H462" s="508"/>
      <c r="I462" s="508"/>
      <c r="J462" s="508"/>
      <c r="K462" s="509"/>
      <c r="L462" s="525" t="s">
        <v>73</v>
      </c>
      <c r="M462" s="527"/>
      <c r="N462" s="515">
        <v>119.16</v>
      </c>
      <c r="O462" s="516"/>
      <c r="P462" s="517"/>
      <c r="Q462" s="515">
        <v>460.5</v>
      </c>
      <c r="R462" s="516"/>
      <c r="S462" s="516"/>
      <c r="T462" s="517"/>
      <c r="U462" s="518">
        <v>0.1326</v>
      </c>
      <c r="V462" s="519"/>
      <c r="W462" s="519"/>
      <c r="X462" s="520"/>
      <c r="Y462" s="512">
        <v>15.8</v>
      </c>
      <c r="Z462" s="513"/>
      <c r="AA462" s="513"/>
      <c r="AB462" s="513"/>
      <c r="AC462" s="514"/>
      <c r="AD462" s="547">
        <v>61.06</v>
      </c>
    </row>
    <row r="463" spans="1:30" ht="11.4" customHeight="1">
      <c r="A463" s="507" t="s">
        <v>6793</v>
      </c>
      <c r="B463" s="508"/>
      <c r="C463" s="509"/>
      <c r="D463" s="507" t="s">
        <v>5468</v>
      </c>
      <c r="E463" s="508"/>
      <c r="F463" s="508"/>
      <c r="G463" s="508"/>
      <c r="H463" s="508"/>
      <c r="I463" s="508"/>
      <c r="J463" s="508"/>
      <c r="K463" s="509"/>
      <c r="L463" s="525" t="s">
        <v>87</v>
      </c>
      <c r="M463" s="527"/>
      <c r="N463" s="510">
        <v>3.58</v>
      </c>
      <c r="O463" s="528"/>
      <c r="P463" s="511"/>
      <c r="Q463" s="510">
        <v>9.11</v>
      </c>
      <c r="R463" s="528"/>
      <c r="S463" s="528"/>
      <c r="T463" s="511"/>
      <c r="U463" s="518">
        <v>4.0054999999999996</v>
      </c>
      <c r="V463" s="519"/>
      <c r="W463" s="519"/>
      <c r="X463" s="520"/>
      <c r="Y463" s="512">
        <v>14.33</v>
      </c>
      <c r="Z463" s="513"/>
      <c r="AA463" s="513"/>
      <c r="AB463" s="513"/>
      <c r="AC463" s="514"/>
      <c r="AD463" s="547">
        <v>36.49</v>
      </c>
    </row>
    <row r="464" spans="1:30" ht="22.95" customHeight="1">
      <c r="A464" s="507" t="s">
        <v>6794</v>
      </c>
      <c r="B464" s="508"/>
      <c r="C464" s="509"/>
      <c r="D464" s="507" t="s">
        <v>8154</v>
      </c>
      <c r="E464" s="508"/>
      <c r="F464" s="508"/>
      <c r="G464" s="508"/>
      <c r="H464" s="508"/>
      <c r="I464" s="508"/>
      <c r="J464" s="508"/>
      <c r="K464" s="509"/>
      <c r="L464" s="525" t="s">
        <v>73</v>
      </c>
      <c r="M464" s="527"/>
      <c r="N464" s="512">
        <v>79.099999999999994</v>
      </c>
      <c r="O464" s="513"/>
      <c r="P464" s="514"/>
      <c r="Q464" s="515">
        <v>486.22</v>
      </c>
      <c r="R464" s="516"/>
      <c r="S464" s="516"/>
      <c r="T464" s="517"/>
      <c r="U464" s="518">
        <v>1.4200000000000001E-2</v>
      </c>
      <c r="V464" s="519"/>
      <c r="W464" s="519"/>
      <c r="X464" s="520"/>
      <c r="Y464" s="510">
        <v>1.1200000000000001</v>
      </c>
      <c r="Z464" s="528"/>
      <c r="AA464" s="528"/>
      <c r="AB464" s="528"/>
      <c r="AC464" s="511"/>
      <c r="AD464" s="533">
        <v>6.9</v>
      </c>
    </row>
    <row r="465" spans="1:30" ht="11.4" customHeight="1">
      <c r="A465" s="521" t="s">
        <v>5654</v>
      </c>
      <c r="B465" s="521"/>
      <c r="C465" s="521"/>
      <c r="D465" s="521"/>
      <c r="E465" s="521"/>
      <c r="F465" s="521"/>
      <c r="G465" s="521"/>
      <c r="H465" s="521"/>
      <c r="I465" s="521"/>
      <c r="J465" s="521"/>
      <c r="K465" s="521"/>
      <c r="L465" s="521"/>
      <c r="M465" s="521"/>
      <c r="N465" s="521"/>
      <c r="O465" s="521"/>
      <c r="P465" s="521"/>
      <c r="Q465" s="521"/>
      <c r="R465" s="521"/>
      <c r="S465" s="521"/>
      <c r="T465" s="521"/>
      <c r="U465" s="521"/>
      <c r="V465" s="521"/>
      <c r="W465" s="521"/>
      <c r="X465" s="521"/>
      <c r="Y465" s="512">
        <v>61.68</v>
      </c>
      <c r="Z465" s="513"/>
      <c r="AA465" s="513"/>
      <c r="AB465" s="513"/>
      <c r="AC465" s="513"/>
      <c r="AD465" s="514"/>
    </row>
    <row r="466" spans="1:30" ht="11.4" customHeight="1">
      <c r="A466" s="521" t="s">
        <v>5655</v>
      </c>
      <c r="B466" s="521"/>
      <c r="C466" s="521"/>
      <c r="D466" s="521"/>
      <c r="E466" s="521"/>
      <c r="F466" s="521"/>
      <c r="G466" s="521"/>
      <c r="H466" s="521"/>
      <c r="I466" s="521"/>
      <c r="J466" s="521"/>
      <c r="K466" s="521"/>
      <c r="L466" s="521"/>
      <c r="M466" s="521"/>
      <c r="N466" s="521"/>
      <c r="O466" s="521"/>
      <c r="P466" s="521"/>
      <c r="Q466" s="521"/>
      <c r="R466" s="521"/>
      <c r="S466" s="521"/>
      <c r="T466" s="521"/>
      <c r="U466" s="521"/>
      <c r="V466" s="521"/>
      <c r="W466" s="521"/>
      <c r="X466" s="521"/>
      <c r="Y466" s="515">
        <v>262.76</v>
      </c>
      <c r="Z466" s="516"/>
      <c r="AA466" s="516"/>
      <c r="AB466" s="516"/>
      <c r="AC466" s="516"/>
      <c r="AD466" s="517"/>
    </row>
    <row r="467" spans="1:30" ht="10.8" customHeight="1">
      <c r="A467" s="211"/>
      <c r="B467" s="211"/>
      <c r="C467" s="211"/>
      <c r="D467" s="211"/>
      <c r="E467" s="211"/>
      <c r="F467" s="211"/>
      <c r="G467" s="211"/>
      <c r="H467" s="211"/>
      <c r="I467" s="211"/>
      <c r="J467" s="211"/>
      <c r="K467" s="211"/>
      <c r="L467" s="211"/>
      <c r="M467" s="211"/>
      <c r="N467" s="211"/>
      <c r="O467" s="211"/>
      <c r="P467" s="211"/>
      <c r="Q467" s="211"/>
      <c r="R467" s="211"/>
      <c r="S467" s="211"/>
      <c r="T467" s="211"/>
      <c r="U467" s="211"/>
      <c r="V467" s="211"/>
      <c r="W467" s="211"/>
      <c r="X467" s="211"/>
      <c r="Y467" s="211"/>
      <c r="Z467" s="211"/>
      <c r="AA467" s="211"/>
      <c r="AB467" s="211"/>
      <c r="AC467" s="211"/>
      <c r="AD467" s="211"/>
    </row>
    <row r="468" spans="1:30" ht="11.4" customHeight="1">
      <c r="A468" s="504" t="s">
        <v>5634</v>
      </c>
      <c r="B468" s="506"/>
      <c r="C468" s="506"/>
      <c r="D468" s="506"/>
      <c r="E468" s="506"/>
      <c r="F468" s="506"/>
      <c r="G468" s="506"/>
      <c r="H468" s="506"/>
      <c r="I468" s="506"/>
      <c r="J468" s="506"/>
      <c r="K468" s="506"/>
      <c r="L468" s="506"/>
      <c r="M468" s="506"/>
      <c r="N468" s="506"/>
      <c r="O468" s="506"/>
      <c r="P468" s="506"/>
      <c r="Q468" s="506"/>
      <c r="R468" s="506"/>
      <c r="S468" s="506"/>
      <c r="T468" s="506"/>
      <c r="U468" s="506"/>
      <c r="V468" s="506"/>
      <c r="W468" s="506"/>
      <c r="X468" s="505"/>
      <c r="Y468" s="551">
        <v>2836.6</v>
      </c>
      <c r="Z468" s="552"/>
      <c r="AA468" s="552"/>
      <c r="AB468" s="552"/>
      <c r="AC468" s="552"/>
      <c r="AD468" s="553"/>
    </row>
    <row r="469" spans="1:30" ht="11.4" customHeight="1">
      <c r="A469" s="504" t="s">
        <v>5635</v>
      </c>
      <c r="B469" s="506"/>
      <c r="C469" s="506"/>
      <c r="D469" s="506"/>
      <c r="E469" s="506"/>
      <c r="F469" s="506"/>
      <c r="G469" s="506"/>
      <c r="H469" s="506"/>
      <c r="I469" s="506"/>
      <c r="J469" s="506"/>
      <c r="K469" s="506"/>
      <c r="L469" s="506"/>
      <c r="M469" s="506"/>
      <c r="N469" s="506"/>
      <c r="O469" s="506"/>
      <c r="P469" s="506"/>
      <c r="Q469" s="506"/>
      <c r="R469" s="506"/>
      <c r="S469" s="506"/>
      <c r="T469" s="506"/>
      <c r="U469" s="506"/>
      <c r="V469" s="506"/>
      <c r="W469" s="506"/>
      <c r="X469" s="505"/>
      <c r="Y469" s="534">
        <v>711.13</v>
      </c>
      <c r="Z469" s="535"/>
      <c r="AA469" s="535"/>
      <c r="AB469" s="535"/>
      <c r="AC469" s="535"/>
      <c r="AD469" s="536"/>
    </row>
    <row r="470" spans="1:30" ht="11.4" customHeight="1">
      <c r="A470" s="504" t="s">
        <v>5636</v>
      </c>
      <c r="B470" s="506"/>
      <c r="C470" s="506"/>
      <c r="D470" s="506"/>
      <c r="E470" s="506"/>
      <c r="F470" s="506"/>
      <c r="G470" s="506"/>
      <c r="H470" s="506"/>
      <c r="I470" s="506"/>
      <c r="J470" s="506"/>
      <c r="K470" s="506"/>
      <c r="L470" s="506"/>
      <c r="M470" s="506"/>
      <c r="N470" s="506"/>
      <c r="O470" s="506"/>
      <c r="P470" s="506"/>
      <c r="Q470" s="506"/>
      <c r="R470" s="506"/>
      <c r="S470" s="506"/>
      <c r="T470" s="506"/>
      <c r="U470" s="506"/>
      <c r="V470" s="506"/>
      <c r="W470" s="506"/>
      <c r="X470" s="505"/>
      <c r="Y470" s="551">
        <v>3547.73</v>
      </c>
      <c r="Z470" s="552"/>
      <c r="AA470" s="552"/>
      <c r="AB470" s="552"/>
      <c r="AC470" s="552"/>
      <c r="AD470" s="553"/>
    </row>
    <row r="471" spans="1:30" ht="10.8" customHeight="1">
      <c r="A471" s="211"/>
      <c r="B471" s="211"/>
      <c r="C471" s="211"/>
      <c r="D471" s="211"/>
      <c r="E471" s="211"/>
      <c r="F471" s="211"/>
      <c r="G471" s="211"/>
      <c r="H471" s="211"/>
      <c r="I471" s="211"/>
      <c r="J471" s="211"/>
      <c r="K471" s="211"/>
      <c r="L471" s="211"/>
      <c r="M471" s="211"/>
      <c r="N471" s="211"/>
      <c r="O471" s="211"/>
      <c r="P471" s="211"/>
      <c r="Q471" s="211"/>
      <c r="R471" s="211"/>
      <c r="S471" s="211"/>
      <c r="T471" s="211"/>
      <c r="U471" s="211"/>
      <c r="V471" s="211"/>
      <c r="W471" s="211"/>
      <c r="X471" s="211"/>
      <c r="Y471" s="211"/>
      <c r="Z471" s="211"/>
      <c r="AA471" s="211"/>
      <c r="AB471" s="211"/>
      <c r="AC471" s="211"/>
      <c r="AD471" s="211"/>
    </row>
    <row r="472" spans="1:30" ht="13.35" customHeight="1">
      <c r="A472" s="540" t="s">
        <v>5637</v>
      </c>
      <c r="B472" s="540"/>
      <c r="C472" s="540"/>
      <c r="D472" s="540"/>
      <c r="E472" s="540"/>
      <c r="F472" s="540" t="s">
        <v>6796</v>
      </c>
      <c r="G472" s="540"/>
      <c r="H472" s="540"/>
      <c r="I472" s="540"/>
      <c r="J472" s="540"/>
      <c r="K472" s="540"/>
      <c r="L472" s="540"/>
      <c r="M472" s="540"/>
      <c r="N472" s="540"/>
      <c r="O472" s="540"/>
      <c r="P472" s="540"/>
      <c r="Q472" s="540"/>
      <c r="R472" s="540"/>
      <c r="S472" s="540"/>
      <c r="T472" s="540"/>
      <c r="U472" s="540"/>
      <c r="V472" s="540"/>
      <c r="W472" s="540"/>
      <c r="X472" s="540"/>
      <c r="Y472" s="540"/>
      <c r="Z472" s="540"/>
      <c r="AA472" s="540"/>
      <c r="AB472" s="540"/>
      <c r="AC472" s="540"/>
      <c r="AD472" s="540"/>
    </row>
    <row r="473" spans="1:30" ht="10.8" customHeight="1">
      <c r="A473" s="211"/>
      <c r="B473" s="211"/>
      <c r="C473" s="211"/>
      <c r="D473" s="211"/>
      <c r="E473" s="211"/>
      <c r="F473" s="211"/>
      <c r="G473" s="211"/>
      <c r="H473" s="211"/>
      <c r="I473" s="211"/>
      <c r="J473" s="211"/>
      <c r="K473" s="211"/>
      <c r="L473" s="211"/>
      <c r="M473" s="211"/>
      <c r="N473" s="211"/>
      <c r="O473" s="211"/>
      <c r="P473" s="211"/>
      <c r="Q473" s="211"/>
      <c r="R473" s="211"/>
      <c r="S473" s="211"/>
      <c r="T473" s="211"/>
      <c r="U473" s="211"/>
      <c r="V473" s="211"/>
      <c r="W473" s="211"/>
      <c r="X473" s="211"/>
      <c r="Y473" s="211"/>
      <c r="Z473" s="211"/>
      <c r="AA473" s="211"/>
      <c r="AB473" s="211"/>
      <c r="AC473" s="211"/>
      <c r="AD473" s="211"/>
    </row>
    <row r="474" spans="1:30" ht="11.4" customHeight="1">
      <c r="A474" s="211" t="s">
        <v>6820</v>
      </c>
      <c r="B474" s="211"/>
      <c r="C474" s="211"/>
      <c r="D474" s="211"/>
      <c r="E474" s="211"/>
      <c r="F474" s="211"/>
      <c r="G474" s="211"/>
      <c r="H474" s="211"/>
      <c r="I474" s="211"/>
      <c r="J474" s="211"/>
      <c r="K474" s="211"/>
      <c r="L474" s="211"/>
      <c r="M474" s="211"/>
      <c r="N474" s="211"/>
      <c r="O474" s="211"/>
      <c r="P474" s="211"/>
      <c r="Q474" s="211"/>
      <c r="R474" s="211"/>
      <c r="S474" s="211"/>
      <c r="T474" s="211"/>
      <c r="U474" s="211"/>
      <c r="V474" s="211"/>
      <c r="W474" s="211"/>
      <c r="X474" s="211"/>
      <c r="Y474" s="211" t="s">
        <v>5627</v>
      </c>
      <c r="Z474" s="211"/>
      <c r="AA474" s="211"/>
      <c r="AB474" s="211"/>
      <c r="AC474" s="211"/>
      <c r="AD474" s="211"/>
    </row>
    <row r="475" spans="1:30" ht="10.8" customHeight="1">
      <c r="A475" s="211"/>
      <c r="B475" s="211"/>
      <c r="C475" s="211"/>
      <c r="D475" s="211"/>
      <c r="E475" s="211"/>
      <c r="F475" s="211"/>
      <c r="G475" s="211"/>
      <c r="H475" s="211"/>
      <c r="I475" s="211"/>
      <c r="J475" s="211"/>
      <c r="K475" s="211"/>
      <c r="L475" s="211"/>
      <c r="M475" s="211"/>
      <c r="N475" s="211"/>
      <c r="O475" s="211"/>
      <c r="P475" s="211"/>
      <c r="Q475" s="211"/>
      <c r="R475" s="211"/>
      <c r="S475" s="211"/>
      <c r="T475" s="211"/>
      <c r="U475" s="211"/>
      <c r="V475" s="211"/>
      <c r="W475" s="211"/>
      <c r="X475" s="211"/>
      <c r="Y475" s="211"/>
      <c r="Z475" s="211"/>
      <c r="AA475" s="211"/>
      <c r="AB475" s="211"/>
      <c r="AC475" s="211"/>
      <c r="AD475" s="211"/>
    </row>
    <row r="476" spans="1:30" ht="11.4" customHeight="1">
      <c r="A476" s="501" t="s">
        <v>5628</v>
      </c>
      <c r="B476" s="502"/>
      <c r="C476" s="502"/>
      <c r="D476" s="502"/>
      <c r="E476" s="502"/>
      <c r="F476" s="502"/>
      <c r="G476" s="503"/>
      <c r="H476" s="501" t="s">
        <v>5638</v>
      </c>
      <c r="I476" s="502"/>
      <c r="J476" s="502"/>
      <c r="K476" s="502"/>
      <c r="L476" s="503"/>
      <c r="M476" s="504" t="s">
        <v>5639</v>
      </c>
      <c r="N476" s="505"/>
      <c r="O476" s="504" t="s">
        <v>5640</v>
      </c>
      <c r="P476" s="506"/>
      <c r="Q476" s="506"/>
      <c r="R476" s="505"/>
      <c r="S476" s="504" t="s">
        <v>5641</v>
      </c>
      <c r="T476" s="506"/>
      <c r="U476" s="506"/>
      <c r="V476" s="505"/>
      <c r="W476" s="504" t="s">
        <v>5631</v>
      </c>
      <c r="X476" s="506"/>
      <c r="Y476" s="506"/>
      <c r="Z476" s="506"/>
      <c r="AA476" s="505"/>
      <c r="AB476" s="504" t="s">
        <v>5642</v>
      </c>
      <c r="AC476" s="506"/>
      <c r="AD476" s="505"/>
    </row>
    <row r="477" spans="1:30" ht="11.4" customHeight="1">
      <c r="A477" s="507" t="s">
        <v>5643</v>
      </c>
      <c r="B477" s="508"/>
      <c r="C477" s="508"/>
      <c r="D477" s="508"/>
      <c r="E477" s="508"/>
      <c r="F477" s="508"/>
      <c r="G477" s="509"/>
      <c r="H477" s="507" t="s">
        <v>5644</v>
      </c>
      <c r="I477" s="508"/>
      <c r="J477" s="508"/>
      <c r="K477" s="508"/>
      <c r="L477" s="509"/>
      <c r="M477" s="510">
        <v>7.19</v>
      </c>
      <c r="N477" s="511"/>
      <c r="O477" s="512">
        <v>20.21</v>
      </c>
      <c r="P477" s="513"/>
      <c r="Q477" s="513"/>
      <c r="R477" s="514"/>
      <c r="S477" s="515">
        <v>181.15</v>
      </c>
      <c r="T477" s="516"/>
      <c r="U477" s="516"/>
      <c r="V477" s="517"/>
      <c r="W477" s="518">
        <v>1.43</v>
      </c>
      <c r="X477" s="519"/>
      <c r="Y477" s="519"/>
      <c r="Z477" s="519"/>
      <c r="AA477" s="520"/>
      <c r="AB477" s="512">
        <v>28.9</v>
      </c>
      <c r="AC477" s="513"/>
      <c r="AD477" s="514"/>
    </row>
    <row r="478" spans="1:30" ht="11.4" customHeight="1">
      <c r="A478" s="507" t="s">
        <v>5679</v>
      </c>
      <c r="B478" s="508"/>
      <c r="C478" s="508"/>
      <c r="D478" s="508"/>
      <c r="E478" s="508"/>
      <c r="F478" s="508"/>
      <c r="G478" s="509"/>
      <c r="H478" s="507" t="s">
        <v>181</v>
      </c>
      <c r="I478" s="508"/>
      <c r="J478" s="508"/>
      <c r="K478" s="508"/>
      <c r="L478" s="509"/>
      <c r="M478" s="512">
        <v>11.56</v>
      </c>
      <c r="N478" s="514"/>
      <c r="O478" s="512">
        <v>29.19</v>
      </c>
      <c r="P478" s="513"/>
      <c r="Q478" s="513"/>
      <c r="R478" s="514"/>
      <c r="S478" s="515">
        <v>152.58000000000001</v>
      </c>
      <c r="T478" s="516"/>
      <c r="U478" s="516"/>
      <c r="V478" s="517"/>
      <c r="W478" s="518">
        <v>0.08</v>
      </c>
      <c r="X478" s="519"/>
      <c r="Y478" s="519"/>
      <c r="Z478" s="519"/>
      <c r="AA478" s="520"/>
      <c r="AB478" s="510">
        <v>2.33</v>
      </c>
      <c r="AC478" s="528"/>
      <c r="AD478" s="511"/>
    </row>
    <row r="479" spans="1:30" ht="11.4" customHeight="1">
      <c r="A479" s="507" t="s">
        <v>5677</v>
      </c>
      <c r="B479" s="508"/>
      <c r="C479" s="508"/>
      <c r="D479" s="508"/>
      <c r="E479" s="508"/>
      <c r="F479" s="508"/>
      <c r="G479" s="509"/>
      <c r="H479" s="507" t="s">
        <v>5678</v>
      </c>
      <c r="I479" s="508"/>
      <c r="J479" s="508"/>
      <c r="K479" s="508"/>
      <c r="L479" s="509"/>
      <c r="M479" s="512">
        <v>11.56</v>
      </c>
      <c r="N479" s="514"/>
      <c r="O479" s="512">
        <v>29.16</v>
      </c>
      <c r="P479" s="513"/>
      <c r="Q479" s="513"/>
      <c r="R479" s="514"/>
      <c r="S479" s="515">
        <v>152.32</v>
      </c>
      <c r="T479" s="516"/>
      <c r="U479" s="516"/>
      <c r="V479" s="517"/>
      <c r="W479" s="518">
        <v>0.97299999999999998</v>
      </c>
      <c r="X479" s="519"/>
      <c r="Y479" s="519"/>
      <c r="Z479" s="519"/>
      <c r="AA479" s="520"/>
      <c r="AB479" s="512">
        <v>28.37</v>
      </c>
      <c r="AC479" s="513"/>
      <c r="AD479" s="514"/>
    </row>
    <row r="480" spans="1:30" ht="11.4" customHeight="1">
      <c r="A480" s="521" t="s">
        <v>5646</v>
      </c>
      <c r="B480" s="521"/>
      <c r="C480" s="521"/>
      <c r="D480" s="521"/>
      <c r="E480" s="521"/>
      <c r="F480" s="521"/>
      <c r="G480" s="521"/>
      <c r="H480" s="521"/>
      <c r="I480" s="521"/>
      <c r="J480" s="521"/>
      <c r="K480" s="521"/>
      <c r="L480" s="521"/>
      <c r="M480" s="521"/>
      <c r="N480" s="521"/>
      <c r="O480" s="521"/>
      <c r="P480" s="521"/>
      <c r="Q480" s="521"/>
      <c r="R480" s="521"/>
      <c r="S480" s="521"/>
      <c r="T480" s="521"/>
      <c r="U480" s="521"/>
      <c r="V480" s="521"/>
      <c r="W480" s="521"/>
      <c r="X480" s="521"/>
      <c r="Y480" s="512">
        <v>59.6</v>
      </c>
      <c r="Z480" s="513"/>
      <c r="AA480" s="513"/>
      <c r="AB480" s="513"/>
      <c r="AC480" s="513"/>
      <c r="AD480" s="514"/>
    </row>
    <row r="481" spans="1:30" ht="10.8" customHeight="1">
      <c r="A481" s="211"/>
      <c r="B481" s="211"/>
      <c r="C481" s="211"/>
      <c r="D481" s="211"/>
      <c r="E481" s="211"/>
      <c r="F481" s="211"/>
      <c r="G481" s="211"/>
      <c r="H481" s="211"/>
      <c r="I481" s="211"/>
      <c r="J481" s="211"/>
      <c r="K481" s="211"/>
      <c r="L481" s="211"/>
      <c r="M481" s="211"/>
      <c r="N481" s="211"/>
      <c r="O481" s="211"/>
      <c r="P481" s="211"/>
      <c r="Q481" s="211"/>
      <c r="R481" s="211"/>
      <c r="S481" s="211"/>
      <c r="T481" s="211"/>
      <c r="U481" s="211"/>
      <c r="V481" s="211"/>
      <c r="W481" s="211"/>
      <c r="X481" s="211"/>
      <c r="Y481" s="211"/>
      <c r="Z481" s="211"/>
      <c r="AA481" s="211"/>
      <c r="AB481" s="211"/>
      <c r="AC481" s="211"/>
      <c r="AD481" s="211"/>
    </row>
    <row r="482" spans="1:30" ht="11.4" customHeight="1">
      <c r="A482" s="501" t="s">
        <v>5628</v>
      </c>
      <c r="B482" s="502"/>
      <c r="C482" s="502"/>
      <c r="D482" s="502"/>
      <c r="E482" s="502"/>
      <c r="F482" s="502"/>
      <c r="G482" s="503"/>
      <c r="H482" s="501" t="s">
        <v>5629</v>
      </c>
      <c r="I482" s="502"/>
      <c r="J482" s="502"/>
      <c r="K482" s="502"/>
      <c r="L482" s="502"/>
      <c r="M482" s="502"/>
      <c r="N482" s="502"/>
      <c r="O482" s="503"/>
      <c r="P482" s="522" t="s">
        <v>180</v>
      </c>
      <c r="Q482" s="523"/>
      <c r="R482" s="523"/>
      <c r="S482" s="524"/>
      <c r="T482" s="504" t="s">
        <v>5630</v>
      </c>
      <c r="U482" s="506"/>
      <c r="V482" s="506"/>
      <c r="W482" s="505"/>
      <c r="X482" s="504" t="s">
        <v>5631</v>
      </c>
      <c r="Y482" s="506"/>
      <c r="Z482" s="506"/>
      <c r="AA482" s="506"/>
      <c r="AB482" s="505"/>
      <c r="AC482" s="504" t="s">
        <v>5632</v>
      </c>
      <c r="AD482" s="505"/>
    </row>
    <row r="483" spans="1:30" ht="11.4" customHeight="1">
      <c r="A483" s="507" t="s">
        <v>5698</v>
      </c>
      <c r="B483" s="508"/>
      <c r="C483" s="508"/>
      <c r="D483" s="508"/>
      <c r="E483" s="508"/>
      <c r="F483" s="508"/>
      <c r="G483" s="509"/>
      <c r="H483" s="507" t="s">
        <v>5699</v>
      </c>
      <c r="I483" s="508"/>
      <c r="J483" s="508"/>
      <c r="K483" s="508"/>
      <c r="L483" s="508"/>
      <c r="M483" s="508"/>
      <c r="N483" s="508"/>
      <c r="O483" s="509"/>
      <c r="P483" s="525" t="s">
        <v>87</v>
      </c>
      <c r="Q483" s="526"/>
      <c r="R483" s="526"/>
      <c r="S483" s="527"/>
      <c r="T483" s="510">
        <v>7.35</v>
      </c>
      <c r="U483" s="528"/>
      <c r="V483" s="528"/>
      <c r="W483" s="511"/>
      <c r="X483" s="529">
        <v>80</v>
      </c>
      <c r="Y483" s="530"/>
      <c r="Z483" s="530"/>
      <c r="AA483" s="530"/>
      <c r="AB483" s="531"/>
      <c r="AC483" s="515">
        <v>588</v>
      </c>
      <c r="AD483" s="517"/>
    </row>
    <row r="484" spans="1:30" ht="11.4" customHeight="1">
      <c r="A484" s="507" t="s">
        <v>6821</v>
      </c>
      <c r="B484" s="508"/>
      <c r="C484" s="508"/>
      <c r="D484" s="508"/>
      <c r="E484" s="508"/>
      <c r="F484" s="508"/>
      <c r="G484" s="509"/>
      <c r="H484" s="507" t="s">
        <v>6822</v>
      </c>
      <c r="I484" s="508"/>
      <c r="J484" s="508"/>
      <c r="K484" s="508"/>
      <c r="L484" s="508"/>
      <c r="M484" s="508"/>
      <c r="N484" s="508"/>
      <c r="O484" s="509"/>
      <c r="P484" s="525" t="s">
        <v>73</v>
      </c>
      <c r="Q484" s="526"/>
      <c r="R484" s="526"/>
      <c r="S484" s="527"/>
      <c r="T484" s="515">
        <v>556.99</v>
      </c>
      <c r="U484" s="516"/>
      <c r="V484" s="516"/>
      <c r="W484" s="517"/>
      <c r="X484" s="518">
        <v>1</v>
      </c>
      <c r="Y484" s="519"/>
      <c r="Z484" s="519"/>
      <c r="AA484" s="519"/>
      <c r="AB484" s="520"/>
      <c r="AC484" s="515">
        <v>556.99</v>
      </c>
      <c r="AD484" s="517"/>
    </row>
    <row r="485" spans="1:30" ht="11.4" customHeight="1">
      <c r="A485" s="521" t="s">
        <v>5633</v>
      </c>
      <c r="B485" s="521"/>
      <c r="C485" s="521"/>
      <c r="D485" s="521"/>
      <c r="E485" s="521"/>
      <c r="F485" s="521"/>
      <c r="G485" s="521"/>
      <c r="H485" s="521"/>
      <c r="I485" s="521"/>
      <c r="J485" s="521"/>
      <c r="K485" s="521"/>
      <c r="L485" s="521"/>
      <c r="M485" s="521"/>
      <c r="N485" s="521"/>
      <c r="O485" s="521"/>
      <c r="P485" s="521"/>
      <c r="Q485" s="521"/>
      <c r="R485" s="521"/>
      <c r="S485" s="521"/>
      <c r="T485" s="521"/>
      <c r="U485" s="521"/>
      <c r="V485" s="521"/>
      <c r="W485" s="521"/>
      <c r="X485" s="521"/>
      <c r="Y485" s="548">
        <v>1144.99</v>
      </c>
      <c r="Z485" s="549"/>
      <c r="AA485" s="549"/>
      <c r="AB485" s="549"/>
      <c r="AC485" s="549"/>
      <c r="AD485" s="550"/>
    </row>
    <row r="486" spans="1:30" ht="10.8" customHeight="1">
      <c r="A486" s="211"/>
      <c r="B486" s="211"/>
      <c r="C486" s="211"/>
      <c r="D486" s="211"/>
      <c r="E486" s="211"/>
      <c r="F486" s="211"/>
      <c r="G486" s="211"/>
      <c r="H486" s="211"/>
      <c r="I486" s="211"/>
      <c r="J486" s="211"/>
      <c r="K486" s="211"/>
      <c r="L486" s="211"/>
      <c r="M486" s="211"/>
      <c r="N486" s="211"/>
      <c r="O486" s="211"/>
      <c r="P486" s="211"/>
      <c r="Q486" s="211"/>
      <c r="R486" s="211"/>
      <c r="S486" s="211"/>
      <c r="T486" s="211"/>
      <c r="U486" s="211"/>
      <c r="V486" s="211"/>
      <c r="W486" s="211"/>
      <c r="X486" s="211"/>
      <c r="Y486" s="211"/>
      <c r="Z486" s="211"/>
      <c r="AA486" s="211"/>
      <c r="AB486" s="211"/>
      <c r="AC486" s="211"/>
      <c r="AD486" s="211"/>
    </row>
    <row r="487" spans="1:30" ht="34.5" customHeight="1">
      <c r="A487" s="501" t="s">
        <v>5628</v>
      </c>
      <c r="B487" s="502"/>
      <c r="C487" s="503"/>
      <c r="D487" s="501" t="s">
        <v>5649</v>
      </c>
      <c r="E487" s="502"/>
      <c r="F487" s="502"/>
      <c r="G487" s="502"/>
      <c r="H487" s="502"/>
      <c r="I487" s="502"/>
      <c r="J487" s="502"/>
      <c r="K487" s="503"/>
      <c r="L487" s="522" t="s">
        <v>180</v>
      </c>
      <c r="M487" s="524"/>
      <c r="N487" s="504" t="s">
        <v>5650</v>
      </c>
      <c r="O487" s="506"/>
      <c r="P487" s="505"/>
      <c r="Q487" s="504" t="s">
        <v>5651</v>
      </c>
      <c r="R487" s="506"/>
      <c r="S487" s="506"/>
      <c r="T487" s="505"/>
      <c r="U487" s="504" t="s">
        <v>5631</v>
      </c>
      <c r="V487" s="506"/>
      <c r="W487" s="506"/>
      <c r="X487" s="505"/>
      <c r="Y487" s="504" t="s">
        <v>5652</v>
      </c>
      <c r="Z487" s="506"/>
      <c r="AA487" s="506"/>
      <c r="AB487" s="506"/>
      <c r="AC487" s="505"/>
      <c r="AD487" s="532" t="s">
        <v>5653</v>
      </c>
    </row>
    <row r="488" spans="1:30" ht="22.95" customHeight="1">
      <c r="A488" s="507" t="s">
        <v>6823</v>
      </c>
      <c r="B488" s="508"/>
      <c r="C488" s="509"/>
      <c r="D488" s="507" t="s">
        <v>5469</v>
      </c>
      <c r="E488" s="508"/>
      <c r="F488" s="508"/>
      <c r="G488" s="508"/>
      <c r="H488" s="508"/>
      <c r="I488" s="508"/>
      <c r="J488" s="508"/>
      <c r="K488" s="509"/>
      <c r="L488" s="525" t="s">
        <v>67</v>
      </c>
      <c r="M488" s="527"/>
      <c r="N488" s="512">
        <v>60.96</v>
      </c>
      <c r="O488" s="513"/>
      <c r="P488" s="514"/>
      <c r="Q488" s="512">
        <v>50.07</v>
      </c>
      <c r="R488" s="513"/>
      <c r="S488" s="513"/>
      <c r="T488" s="514"/>
      <c r="U488" s="529">
        <v>10</v>
      </c>
      <c r="V488" s="530"/>
      <c r="W488" s="530"/>
      <c r="X488" s="531"/>
      <c r="Y488" s="515">
        <v>609.6</v>
      </c>
      <c r="Z488" s="516"/>
      <c r="AA488" s="516"/>
      <c r="AB488" s="516"/>
      <c r="AC488" s="517"/>
      <c r="AD488" s="560">
        <v>500.7</v>
      </c>
    </row>
    <row r="489" spans="1:30" ht="34.5" customHeight="1">
      <c r="A489" s="507" t="s">
        <v>6824</v>
      </c>
      <c r="B489" s="508"/>
      <c r="C489" s="509"/>
      <c r="D489" s="507" t="s">
        <v>5508</v>
      </c>
      <c r="E489" s="508"/>
      <c r="F489" s="508"/>
      <c r="G489" s="508"/>
      <c r="H489" s="508"/>
      <c r="I489" s="508"/>
      <c r="J489" s="508"/>
      <c r="K489" s="509"/>
      <c r="L489" s="525" t="s">
        <v>73</v>
      </c>
      <c r="M489" s="527"/>
      <c r="N489" s="512">
        <v>69.45</v>
      </c>
      <c r="O489" s="513"/>
      <c r="P489" s="514"/>
      <c r="Q489" s="510">
        <v>0</v>
      </c>
      <c r="R489" s="528"/>
      <c r="S489" s="528"/>
      <c r="T489" s="511"/>
      <c r="U489" s="518">
        <v>1</v>
      </c>
      <c r="V489" s="519"/>
      <c r="W489" s="519"/>
      <c r="X489" s="520"/>
      <c r="Y489" s="512">
        <v>69.45</v>
      </c>
      <c r="Z489" s="513"/>
      <c r="AA489" s="513"/>
      <c r="AB489" s="513"/>
      <c r="AC489" s="514"/>
      <c r="AD489" s="533">
        <v>0</v>
      </c>
    </row>
    <row r="490" spans="1:30" ht="11.4" customHeight="1">
      <c r="A490" s="521" t="s">
        <v>5654</v>
      </c>
      <c r="B490" s="521"/>
      <c r="C490" s="521"/>
      <c r="D490" s="521"/>
      <c r="E490" s="521"/>
      <c r="F490" s="521"/>
      <c r="G490" s="521"/>
      <c r="H490" s="521"/>
      <c r="I490" s="521"/>
      <c r="J490" s="521"/>
      <c r="K490" s="521"/>
      <c r="L490" s="521"/>
      <c r="M490" s="521"/>
      <c r="N490" s="521"/>
      <c r="O490" s="521"/>
      <c r="P490" s="521"/>
      <c r="Q490" s="521"/>
      <c r="R490" s="521"/>
      <c r="S490" s="521"/>
      <c r="T490" s="521"/>
      <c r="U490" s="521"/>
      <c r="V490" s="521"/>
      <c r="W490" s="521"/>
      <c r="X490" s="521"/>
      <c r="Y490" s="515">
        <v>679.05</v>
      </c>
      <c r="Z490" s="516"/>
      <c r="AA490" s="516"/>
      <c r="AB490" s="516"/>
      <c r="AC490" s="516"/>
      <c r="AD490" s="517"/>
    </row>
    <row r="491" spans="1:30" ht="11.4" customHeight="1">
      <c r="A491" s="521" t="s">
        <v>5655</v>
      </c>
      <c r="B491" s="521"/>
      <c r="C491" s="521"/>
      <c r="D491" s="521"/>
      <c r="E491" s="521"/>
      <c r="F491" s="521"/>
      <c r="G491" s="521"/>
      <c r="H491" s="521"/>
      <c r="I491" s="521"/>
      <c r="J491" s="521"/>
      <c r="K491" s="521"/>
      <c r="L491" s="521"/>
      <c r="M491" s="521"/>
      <c r="N491" s="521"/>
      <c r="O491" s="521"/>
      <c r="P491" s="521"/>
      <c r="Q491" s="521"/>
      <c r="R491" s="521"/>
      <c r="S491" s="521"/>
      <c r="T491" s="521"/>
      <c r="U491" s="521"/>
      <c r="V491" s="521"/>
      <c r="W491" s="521"/>
      <c r="X491" s="521"/>
      <c r="Y491" s="515">
        <v>500.7</v>
      </c>
      <c r="Z491" s="516"/>
      <c r="AA491" s="516"/>
      <c r="AB491" s="516"/>
      <c r="AC491" s="516"/>
      <c r="AD491" s="517"/>
    </row>
    <row r="492" spans="1:30" ht="10.8" customHeight="1">
      <c r="A492" s="211"/>
      <c r="B492" s="211"/>
      <c r="C492" s="211"/>
      <c r="D492" s="211"/>
      <c r="E492" s="211"/>
      <c r="F492" s="211"/>
      <c r="G492" s="211"/>
      <c r="H492" s="211"/>
      <c r="I492" s="211"/>
      <c r="J492" s="211"/>
      <c r="K492" s="211"/>
      <c r="L492" s="211"/>
      <c r="M492" s="211"/>
      <c r="N492" s="211"/>
      <c r="O492" s="211"/>
      <c r="P492" s="211"/>
      <c r="Q492" s="211"/>
      <c r="R492" s="211"/>
      <c r="S492" s="211"/>
      <c r="T492" s="211"/>
      <c r="U492" s="211"/>
      <c r="V492" s="211"/>
      <c r="W492" s="211"/>
      <c r="X492" s="211"/>
      <c r="Y492" s="211"/>
      <c r="Z492" s="211"/>
      <c r="AA492" s="211"/>
      <c r="AB492" s="211"/>
      <c r="AC492" s="211"/>
      <c r="AD492" s="211"/>
    </row>
    <row r="493" spans="1:30" ht="11.4" customHeight="1">
      <c r="A493" s="504" t="s">
        <v>5634</v>
      </c>
      <c r="B493" s="506"/>
      <c r="C493" s="506"/>
      <c r="D493" s="506"/>
      <c r="E493" s="506"/>
      <c r="F493" s="506"/>
      <c r="G493" s="506"/>
      <c r="H493" s="506"/>
      <c r="I493" s="506"/>
      <c r="J493" s="506"/>
      <c r="K493" s="506"/>
      <c r="L493" s="506"/>
      <c r="M493" s="506"/>
      <c r="N493" s="506"/>
      <c r="O493" s="506"/>
      <c r="P493" s="506"/>
      <c r="Q493" s="506"/>
      <c r="R493" s="506"/>
      <c r="S493" s="506"/>
      <c r="T493" s="506"/>
      <c r="U493" s="506"/>
      <c r="V493" s="506"/>
      <c r="W493" s="506"/>
      <c r="X493" s="505"/>
      <c r="Y493" s="551">
        <v>2384.34</v>
      </c>
      <c r="Z493" s="552"/>
      <c r="AA493" s="552"/>
      <c r="AB493" s="552"/>
      <c r="AC493" s="552"/>
      <c r="AD493" s="553"/>
    </row>
    <row r="494" spans="1:30" ht="11.4" customHeight="1">
      <c r="A494" s="504" t="s">
        <v>5635</v>
      </c>
      <c r="B494" s="506"/>
      <c r="C494" s="506"/>
      <c r="D494" s="506"/>
      <c r="E494" s="506"/>
      <c r="F494" s="506"/>
      <c r="G494" s="506"/>
      <c r="H494" s="506"/>
      <c r="I494" s="506"/>
      <c r="J494" s="506"/>
      <c r="K494" s="506"/>
      <c r="L494" s="506"/>
      <c r="M494" s="506"/>
      <c r="N494" s="506"/>
      <c r="O494" s="506"/>
      <c r="P494" s="506"/>
      <c r="Q494" s="506"/>
      <c r="R494" s="506"/>
      <c r="S494" s="506"/>
      <c r="T494" s="506"/>
      <c r="U494" s="506"/>
      <c r="V494" s="506"/>
      <c r="W494" s="506"/>
      <c r="X494" s="505"/>
      <c r="Y494" s="534">
        <v>597.75</v>
      </c>
      <c r="Z494" s="535"/>
      <c r="AA494" s="535"/>
      <c r="AB494" s="535"/>
      <c r="AC494" s="535"/>
      <c r="AD494" s="536"/>
    </row>
    <row r="495" spans="1:30" ht="11.4" customHeight="1">
      <c r="A495" s="504" t="s">
        <v>5636</v>
      </c>
      <c r="B495" s="506"/>
      <c r="C495" s="506"/>
      <c r="D495" s="506"/>
      <c r="E495" s="506"/>
      <c r="F495" s="506"/>
      <c r="G495" s="506"/>
      <c r="H495" s="506"/>
      <c r="I495" s="506"/>
      <c r="J495" s="506"/>
      <c r="K495" s="506"/>
      <c r="L495" s="506"/>
      <c r="M495" s="506"/>
      <c r="N495" s="506"/>
      <c r="O495" s="506"/>
      <c r="P495" s="506"/>
      <c r="Q495" s="506"/>
      <c r="R495" s="506"/>
      <c r="S495" s="506"/>
      <c r="T495" s="506"/>
      <c r="U495" s="506"/>
      <c r="V495" s="506"/>
      <c r="W495" s="506"/>
      <c r="X495" s="505"/>
      <c r="Y495" s="551">
        <v>2982.09</v>
      </c>
      <c r="Z495" s="552"/>
      <c r="AA495" s="552"/>
      <c r="AB495" s="552"/>
      <c r="AC495" s="552"/>
      <c r="AD495" s="553"/>
    </row>
    <row r="496" spans="1:30" ht="10.8" customHeight="1">
      <c r="A496" s="211"/>
      <c r="B496" s="211"/>
      <c r="C496" s="211"/>
      <c r="D496" s="211"/>
      <c r="E496" s="211"/>
      <c r="F496" s="211"/>
      <c r="G496" s="211"/>
      <c r="H496" s="211"/>
      <c r="I496" s="211"/>
      <c r="J496" s="211"/>
      <c r="K496" s="211"/>
      <c r="L496" s="211"/>
      <c r="M496" s="211"/>
      <c r="N496" s="211"/>
      <c r="O496" s="211"/>
      <c r="P496" s="211"/>
      <c r="Q496" s="211"/>
      <c r="R496" s="211"/>
      <c r="S496" s="211"/>
      <c r="T496" s="211"/>
      <c r="U496" s="211"/>
      <c r="V496" s="211"/>
      <c r="W496" s="211"/>
      <c r="X496" s="211"/>
      <c r="Y496" s="211"/>
      <c r="Z496" s="211"/>
      <c r="AA496" s="211"/>
      <c r="AB496" s="211"/>
      <c r="AC496" s="211"/>
      <c r="AD496" s="211"/>
    </row>
    <row r="497" spans="1:30" ht="13.35" customHeight="1">
      <c r="A497" s="540" t="s">
        <v>5637</v>
      </c>
      <c r="B497" s="540"/>
      <c r="C497" s="540"/>
      <c r="D497" s="540"/>
      <c r="E497" s="540"/>
      <c r="F497" s="540" t="s">
        <v>6825</v>
      </c>
      <c r="G497" s="540"/>
      <c r="H497" s="540"/>
      <c r="I497" s="540"/>
      <c r="J497" s="540"/>
      <c r="K497" s="540"/>
      <c r="L497" s="540"/>
      <c r="M497" s="540"/>
      <c r="N497" s="540"/>
      <c r="O497" s="540"/>
      <c r="P497" s="540"/>
      <c r="Q497" s="540"/>
      <c r="R497" s="540"/>
      <c r="S497" s="540"/>
      <c r="T497" s="540"/>
      <c r="U497" s="540"/>
      <c r="V497" s="540"/>
      <c r="W497" s="540"/>
      <c r="X497" s="540"/>
      <c r="Y497" s="540"/>
      <c r="Z497" s="540"/>
      <c r="AA497" s="540"/>
      <c r="AB497" s="540"/>
      <c r="AC497" s="540"/>
      <c r="AD497" s="540"/>
    </row>
    <row r="498" spans="1:30" ht="10.8" customHeight="1">
      <c r="A498" s="211"/>
      <c r="B498" s="211"/>
      <c r="C498" s="211"/>
      <c r="D498" s="211"/>
      <c r="E498" s="211"/>
      <c r="F498" s="211"/>
      <c r="G498" s="211"/>
      <c r="H498" s="211"/>
      <c r="I498" s="211"/>
      <c r="J498" s="211"/>
      <c r="K498" s="211"/>
      <c r="L498" s="211"/>
      <c r="M498" s="211"/>
      <c r="N498" s="211"/>
      <c r="O498" s="211"/>
      <c r="P498" s="211"/>
      <c r="Q498" s="211"/>
      <c r="R498" s="211"/>
      <c r="S498" s="211"/>
      <c r="T498" s="211"/>
      <c r="U498" s="211"/>
      <c r="V498" s="211"/>
      <c r="W498" s="211"/>
      <c r="X498" s="211"/>
      <c r="Y498" s="211"/>
      <c r="Z498" s="211"/>
      <c r="AA498" s="211"/>
      <c r="AB498" s="211"/>
      <c r="AC498" s="211"/>
      <c r="AD498" s="211"/>
    </row>
    <row r="499" spans="1:30" ht="11.4" customHeight="1">
      <c r="A499" s="211" t="s">
        <v>6803</v>
      </c>
      <c r="B499" s="211"/>
      <c r="C499" s="211"/>
      <c r="D499" s="211"/>
      <c r="E499" s="211"/>
      <c r="F499" s="211"/>
      <c r="G499" s="211"/>
      <c r="H499" s="211"/>
      <c r="I499" s="211"/>
      <c r="J499" s="211"/>
      <c r="K499" s="211"/>
      <c r="L499" s="211"/>
      <c r="M499" s="211"/>
      <c r="N499" s="211"/>
      <c r="O499" s="211"/>
      <c r="P499" s="211"/>
      <c r="Q499" s="211"/>
      <c r="R499" s="211"/>
      <c r="S499" s="211"/>
      <c r="T499" s="211"/>
      <c r="U499" s="211"/>
      <c r="V499" s="211"/>
      <c r="W499" s="211"/>
      <c r="X499" s="211"/>
      <c r="Y499" s="211" t="s">
        <v>5707</v>
      </c>
      <c r="Z499" s="211"/>
      <c r="AA499" s="211"/>
      <c r="AB499" s="211"/>
      <c r="AC499" s="211"/>
      <c r="AD499" s="211"/>
    </row>
    <row r="500" spans="1:30" ht="10.8" customHeight="1">
      <c r="A500" s="211"/>
      <c r="B500" s="211"/>
      <c r="C500" s="211"/>
      <c r="D500" s="211"/>
      <c r="E500" s="211"/>
      <c r="F500" s="211"/>
      <c r="G500" s="211"/>
      <c r="H500" s="211"/>
      <c r="I500" s="211"/>
      <c r="J500" s="211"/>
      <c r="K500" s="211"/>
      <c r="L500" s="211"/>
      <c r="M500" s="211"/>
      <c r="N500" s="211"/>
      <c r="O500" s="211"/>
      <c r="P500" s="211"/>
      <c r="Q500" s="211"/>
      <c r="R500" s="211"/>
      <c r="S500" s="211"/>
      <c r="T500" s="211"/>
      <c r="U500" s="211"/>
      <c r="V500" s="211"/>
      <c r="W500" s="211"/>
      <c r="X500" s="211"/>
      <c r="Y500" s="211"/>
      <c r="Z500" s="211"/>
      <c r="AA500" s="211"/>
      <c r="AB500" s="211"/>
      <c r="AC500" s="211"/>
      <c r="AD500" s="211"/>
    </row>
    <row r="501" spans="1:30" ht="11.4" customHeight="1">
      <c r="A501" s="501" t="s">
        <v>5628</v>
      </c>
      <c r="B501" s="502"/>
      <c r="C501" s="502"/>
      <c r="D501" s="502"/>
      <c r="E501" s="502"/>
      <c r="F501" s="502"/>
      <c r="G501" s="503"/>
      <c r="H501" s="501" t="s">
        <v>5638</v>
      </c>
      <c r="I501" s="502"/>
      <c r="J501" s="502"/>
      <c r="K501" s="502"/>
      <c r="L501" s="503"/>
      <c r="M501" s="504" t="s">
        <v>5639</v>
      </c>
      <c r="N501" s="505"/>
      <c r="O501" s="504" t="s">
        <v>5640</v>
      </c>
      <c r="P501" s="506"/>
      <c r="Q501" s="506"/>
      <c r="R501" s="505"/>
      <c r="S501" s="504" t="s">
        <v>5641</v>
      </c>
      <c r="T501" s="506"/>
      <c r="U501" s="506"/>
      <c r="V501" s="505"/>
      <c r="W501" s="504" t="s">
        <v>5631</v>
      </c>
      <c r="X501" s="506"/>
      <c r="Y501" s="506"/>
      <c r="Z501" s="506"/>
      <c r="AA501" s="505"/>
      <c r="AB501" s="504" t="s">
        <v>5642</v>
      </c>
      <c r="AC501" s="506"/>
      <c r="AD501" s="505"/>
    </row>
    <row r="502" spans="1:30" ht="11.4" customHeight="1">
      <c r="A502" s="507" t="s">
        <v>5643</v>
      </c>
      <c r="B502" s="508"/>
      <c r="C502" s="508"/>
      <c r="D502" s="508"/>
      <c r="E502" s="508"/>
      <c r="F502" s="508"/>
      <c r="G502" s="509"/>
      <c r="H502" s="507" t="s">
        <v>5644</v>
      </c>
      <c r="I502" s="508"/>
      <c r="J502" s="508"/>
      <c r="K502" s="508"/>
      <c r="L502" s="509"/>
      <c r="M502" s="510">
        <v>7.19</v>
      </c>
      <c r="N502" s="511"/>
      <c r="O502" s="512">
        <v>20.21</v>
      </c>
      <c r="P502" s="513"/>
      <c r="Q502" s="513"/>
      <c r="R502" s="514"/>
      <c r="S502" s="515">
        <v>181.15</v>
      </c>
      <c r="T502" s="516"/>
      <c r="U502" s="516"/>
      <c r="V502" s="517"/>
      <c r="W502" s="518">
        <v>0.316</v>
      </c>
      <c r="X502" s="519"/>
      <c r="Y502" s="519"/>
      <c r="Z502" s="519"/>
      <c r="AA502" s="520"/>
      <c r="AB502" s="510">
        <v>6.38</v>
      </c>
      <c r="AC502" s="528"/>
      <c r="AD502" s="511"/>
    </row>
    <row r="503" spans="1:30" ht="11.4" customHeight="1">
      <c r="A503" s="507" t="s">
        <v>5658</v>
      </c>
      <c r="B503" s="508"/>
      <c r="C503" s="508"/>
      <c r="D503" s="508"/>
      <c r="E503" s="508"/>
      <c r="F503" s="508"/>
      <c r="G503" s="509"/>
      <c r="H503" s="507" t="s">
        <v>5659</v>
      </c>
      <c r="I503" s="508"/>
      <c r="J503" s="508"/>
      <c r="K503" s="508"/>
      <c r="L503" s="509"/>
      <c r="M503" s="510">
        <v>8.09</v>
      </c>
      <c r="N503" s="511"/>
      <c r="O503" s="512">
        <v>22.05</v>
      </c>
      <c r="P503" s="513"/>
      <c r="Q503" s="513"/>
      <c r="R503" s="514"/>
      <c r="S503" s="515">
        <v>172.66</v>
      </c>
      <c r="T503" s="516"/>
      <c r="U503" s="516"/>
      <c r="V503" s="517"/>
      <c r="W503" s="518">
        <v>0.30480000000000002</v>
      </c>
      <c r="X503" s="519"/>
      <c r="Y503" s="519"/>
      <c r="Z503" s="519"/>
      <c r="AA503" s="520"/>
      <c r="AB503" s="510">
        <v>6.72</v>
      </c>
      <c r="AC503" s="528"/>
      <c r="AD503" s="511"/>
    </row>
    <row r="504" spans="1:30" ht="11.4" customHeight="1">
      <c r="A504" s="507" t="s">
        <v>5675</v>
      </c>
      <c r="B504" s="508"/>
      <c r="C504" s="508"/>
      <c r="D504" s="508"/>
      <c r="E504" s="508"/>
      <c r="F504" s="508"/>
      <c r="G504" s="509"/>
      <c r="H504" s="507" t="s">
        <v>5676</v>
      </c>
      <c r="I504" s="508"/>
      <c r="J504" s="508"/>
      <c r="K504" s="508"/>
      <c r="L504" s="509"/>
      <c r="M504" s="512">
        <v>11.56</v>
      </c>
      <c r="N504" s="514"/>
      <c r="O504" s="512">
        <v>29.14</v>
      </c>
      <c r="P504" s="513"/>
      <c r="Q504" s="513"/>
      <c r="R504" s="514"/>
      <c r="S504" s="515">
        <v>152.11000000000001</v>
      </c>
      <c r="T504" s="516"/>
      <c r="U504" s="516"/>
      <c r="V504" s="517"/>
      <c r="W504" s="518">
        <v>2.87E-2</v>
      </c>
      <c r="X504" s="519"/>
      <c r="Y504" s="519"/>
      <c r="Z504" s="519"/>
      <c r="AA504" s="520"/>
      <c r="AB504" s="510">
        <v>0.83</v>
      </c>
      <c r="AC504" s="528"/>
      <c r="AD504" s="511"/>
    </row>
    <row r="505" spans="1:30" ht="11.4" customHeight="1">
      <c r="A505" s="507" t="s">
        <v>5679</v>
      </c>
      <c r="B505" s="508"/>
      <c r="C505" s="508"/>
      <c r="D505" s="508"/>
      <c r="E505" s="508"/>
      <c r="F505" s="508"/>
      <c r="G505" s="509"/>
      <c r="H505" s="507" t="s">
        <v>181</v>
      </c>
      <c r="I505" s="508"/>
      <c r="J505" s="508"/>
      <c r="K505" s="508"/>
      <c r="L505" s="509"/>
      <c r="M505" s="512">
        <v>11.56</v>
      </c>
      <c r="N505" s="514"/>
      <c r="O505" s="512">
        <v>29.19</v>
      </c>
      <c r="P505" s="513"/>
      <c r="Q505" s="513"/>
      <c r="R505" s="514"/>
      <c r="S505" s="515">
        <v>152.58000000000001</v>
      </c>
      <c r="T505" s="516"/>
      <c r="U505" s="516"/>
      <c r="V505" s="517"/>
      <c r="W505" s="518">
        <v>0.2429</v>
      </c>
      <c r="X505" s="519"/>
      <c r="Y505" s="519"/>
      <c r="Z505" s="519"/>
      <c r="AA505" s="520"/>
      <c r="AB505" s="510">
        <v>7.09</v>
      </c>
      <c r="AC505" s="528"/>
      <c r="AD505" s="511"/>
    </row>
    <row r="506" spans="1:30" ht="11.4" customHeight="1">
      <c r="A506" s="507" t="s">
        <v>5666</v>
      </c>
      <c r="B506" s="508"/>
      <c r="C506" s="508"/>
      <c r="D506" s="508"/>
      <c r="E506" s="508"/>
      <c r="F506" s="508"/>
      <c r="G506" s="509"/>
      <c r="H506" s="507" t="s">
        <v>5667</v>
      </c>
      <c r="I506" s="508"/>
      <c r="J506" s="508"/>
      <c r="K506" s="508"/>
      <c r="L506" s="509"/>
      <c r="M506" s="510">
        <v>8.6300000000000008</v>
      </c>
      <c r="N506" s="511"/>
      <c r="O506" s="512">
        <v>23.13</v>
      </c>
      <c r="P506" s="513"/>
      <c r="Q506" s="513"/>
      <c r="R506" s="514"/>
      <c r="S506" s="515">
        <v>168.13</v>
      </c>
      <c r="T506" s="516"/>
      <c r="U506" s="516"/>
      <c r="V506" s="517"/>
      <c r="W506" s="518">
        <v>2.87E-2</v>
      </c>
      <c r="X506" s="519"/>
      <c r="Y506" s="519"/>
      <c r="Z506" s="519"/>
      <c r="AA506" s="520"/>
      <c r="AB506" s="510">
        <v>0.66</v>
      </c>
      <c r="AC506" s="528"/>
      <c r="AD506" s="511"/>
    </row>
    <row r="507" spans="1:30" ht="11.4" customHeight="1">
      <c r="A507" s="507" t="s">
        <v>5677</v>
      </c>
      <c r="B507" s="508"/>
      <c r="C507" s="508"/>
      <c r="D507" s="508"/>
      <c r="E507" s="508"/>
      <c r="F507" s="508"/>
      <c r="G507" s="509"/>
      <c r="H507" s="507" t="s">
        <v>5678</v>
      </c>
      <c r="I507" s="508"/>
      <c r="J507" s="508"/>
      <c r="K507" s="508"/>
      <c r="L507" s="509"/>
      <c r="M507" s="512">
        <v>11.56</v>
      </c>
      <c r="N507" s="514"/>
      <c r="O507" s="512">
        <v>29.16</v>
      </c>
      <c r="P507" s="513"/>
      <c r="Q507" s="513"/>
      <c r="R507" s="514"/>
      <c r="S507" s="515">
        <v>152.32</v>
      </c>
      <c r="T507" s="516"/>
      <c r="U507" s="516"/>
      <c r="V507" s="517"/>
      <c r="W507" s="518">
        <v>5.9200000000000003E-2</v>
      </c>
      <c r="X507" s="519"/>
      <c r="Y507" s="519"/>
      <c r="Z507" s="519"/>
      <c r="AA507" s="520"/>
      <c r="AB507" s="510">
        <v>1.72</v>
      </c>
      <c r="AC507" s="528"/>
      <c r="AD507" s="511"/>
    </row>
    <row r="508" spans="1:30" ht="11.4" customHeight="1">
      <c r="A508" s="521" t="s">
        <v>5646</v>
      </c>
      <c r="B508" s="521"/>
      <c r="C508" s="521"/>
      <c r="D508" s="521"/>
      <c r="E508" s="521"/>
      <c r="F508" s="521"/>
      <c r="G508" s="521"/>
      <c r="H508" s="521"/>
      <c r="I508" s="521"/>
      <c r="J508" s="521"/>
      <c r="K508" s="521"/>
      <c r="L508" s="521"/>
      <c r="M508" s="521"/>
      <c r="N508" s="521"/>
      <c r="O508" s="521"/>
      <c r="P508" s="521"/>
      <c r="Q508" s="521"/>
      <c r="R508" s="521"/>
      <c r="S508" s="521"/>
      <c r="T508" s="521"/>
      <c r="U508" s="521"/>
      <c r="V508" s="521"/>
      <c r="W508" s="521"/>
      <c r="X508" s="521"/>
      <c r="Y508" s="512">
        <v>23.4</v>
      </c>
      <c r="Z508" s="513"/>
      <c r="AA508" s="513"/>
      <c r="AB508" s="513"/>
      <c r="AC508" s="513"/>
      <c r="AD508" s="514"/>
    </row>
    <row r="509" spans="1:30" ht="10.8" customHeight="1">
      <c r="A509" s="211"/>
      <c r="B509" s="211"/>
      <c r="C509" s="211"/>
      <c r="D509" s="211"/>
      <c r="E509" s="211"/>
      <c r="F509" s="211"/>
      <c r="G509" s="211"/>
      <c r="H509" s="211"/>
      <c r="I509" s="211"/>
      <c r="J509" s="211"/>
      <c r="K509" s="211"/>
      <c r="L509" s="211"/>
      <c r="M509" s="211"/>
      <c r="N509" s="211"/>
      <c r="O509" s="211"/>
      <c r="P509" s="211"/>
      <c r="Q509" s="211"/>
      <c r="R509" s="211"/>
      <c r="S509" s="211"/>
      <c r="T509" s="211"/>
      <c r="U509" s="211"/>
      <c r="V509" s="211"/>
      <c r="W509" s="211"/>
      <c r="X509" s="211"/>
      <c r="Y509" s="211"/>
      <c r="Z509" s="211"/>
      <c r="AA509" s="211"/>
      <c r="AB509" s="211"/>
      <c r="AC509" s="211"/>
      <c r="AD509" s="211"/>
    </row>
    <row r="510" spans="1:30" ht="11.4" customHeight="1">
      <c r="A510" s="501" t="s">
        <v>5628</v>
      </c>
      <c r="B510" s="502"/>
      <c r="C510" s="502"/>
      <c r="D510" s="502"/>
      <c r="E510" s="502"/>
      <c r="F510" s="502"/>
      <c r="G510" s="503"/>
      <c r="H510" s="501" t="s">
        <v>5629</v>
      </c>
      <c r="I510" s="502"/>
      <c r="J510" s="502"/>
      <c r="K510" s="502"/>
      <c r="L510" s="502"/>
      <c r="M510" s="502"/>
      <c r="N510" s="502"/>
      <c r="O510" s="503"/>
      <c r="P510" s="522" t="s">
        <v>180</v>
      </c>
      <c r="Q510" s="523"/>
      <c r="R510" s="523"/>
      <c r="S510" s="524"/>
      <c r="T510" s="504" t="s">
        <v>5630</v>
      </c>
      <c r="U510" s="506"/>
      <c r="V510" s="506"/>
      <c r="W510" s="505"/>
      <c r="X510" s="504" t="s">
        <v>5631</v>
      </c>
      <c r="Y510" s="506"/>
      <c r="Z510" s="506"/>
      <c r="AA510" s="506"/>
      <c r="AB510" s="505"/>
      <c r="AC510" s="504" t="s">
        <v>5632</v>
      </c>
      <c r="AD510" s="505"/>
    </row>
    <row r="511" spans="1:30" ht="11.4" customHeight="1">
      <c r="A511" s="507" t="s">
        <v>5688</v>
      </c>
      <c r="B511" s="508"/>
      <c r="C511" s="508"/>
      <c r="D511" s="508"/>
      <c r="E511" s="508"/>
      <c r="F511" s="508"/>
      <c r="G511" s="509"/>
      <c r="H511" s="507" t="s">
        <v>5689</v>
      </c>
      <c r="I511" s="508"/>
      <c r="J511" s="508"/>
      <c r="K511" s="508"/>
      <c r="L511" s="508"/>
      <c r="M511" s="508"/>
      <c r="N511" s="508"/>
      <c r="O511" s="509"/>
      <c r="P511" s="525" t="s">
        <v>87</v>
      </c>
      <c r="Q511" s="526"/>
      <c r="R511" s="526"/>
      <c r="S511" s="527"/>
      <c r="T511" s="512">
        <v>13.86</v>
      </c>
      <c r="U511" s="513"/>
      <c r="V511" s="513"/>
      <c r="W511" s="514"/>
      <c r="X511" s="518">
        <v>6.8599999999999994E-2</v>
      </c>
      <c r="Y511" s="519"/>
      <c r="Z511" s="519"/>
      <c r="AA511" s="519"/>
      <c r="AB511" s="520"/>
      <c r="AC511" s="510">
        <v>0.95</v>
      </c>
      <c r="AD511" s="511"/>
    </row>
    <row r="512" spans="1:30" ht="11.4" customHeight="1">
      <c r="A512" s="507" t="s">
        <v>5682</v>
      </c>
      <c r="B512" s="508"/>
      <c r="C512" s="508"/>
      <c r="D512" s="508"/>
      <c r="E512" s="508"/>
      <c r="F512" s="508"/>
      <c r="G512" s="509"/>
      <c r="H512" s="507" t="s">
        <v>5683</v>
      </c>
      <c r="I512" s="508"/>
      <c r="J512" s="508"/>
      <c r="K512" s="508"/>
      <c r="L512" s="508"/>
      <c r="M512" s="508"/>
      <c r="N512" s="508"/>
      <c r="O512" s="509"/>
      <c r="P512" s="525" t="s">
        <v>73</v>
      </c>
      <c r="Q512" s="526"/>
      <c r="R512" s="526"/>
      <c r="S512" s="527"/>
      <c r="T512" s="515">
        <v>160.61000000000001</v>
      </c>
      <c r="U512" s="516"/>
      <c r="V512" s="516"/>
      <c r="W512" s="517"/>
      <c r="X512" s="518">
        <v>9.4000000000000004E-3</v>
      </c>
      <c r="Y512" s="519"/>
      <c r="Z512" s="519"/>
      <c r="AA512" s="519"/>
      <c r="AB512" s="520"/>
      <c r="AC512" s="510">
        <v>1.5</v>
      </c>
      <c r="AD512" s="511"/>
    </row>
    <row r="513" spans="1:30" ht="11.4" customHeight="1">
      <c r="A513" s="507" t="s">
        <v>5684</v>
      </c>
      <c r="B513" s="508"/>
      <c r="C513" s="508"/>
      <c r="D513" s="508"/>
      <c r="E513" s="508"/>
      <c r="F513" s="508"/>
      <c r="G513" s="509"/>
      <c r="H513" s="507" t="s">
        <v>5685</v>
      </c>
      <c r="I513" s="508"/>
      <c r="J513" s="508"/>
      <c r="K513" s="508"/>
      <c r="L513" s="508"/>
      <c r="M513" s="508"/>
      <c r="N513" s="508"/>
      <c r="O513" s="509"/>
      <c r="P513" s="525" t="s">
        <v>73</v>
      </c>
      <c r="Q513" s="526"/>
      <c r="R513" s="526"/>
      <c r="S513" s="527"/>
      <c r="T513" s="515">
        <v>154.61000000000001</v>
      </c>
      <c r="U513" s="516"/>
      <c r="V513" s="516"/>
      <c r="W513" s="517"/>
      <c r="X513" s="518">
        <v>2.8000000000000001E-2</v>
      </c>
      <c r="Y513" s="519"/>
      <c r="Z513" s="519"/>
      <c r="AA513" s="519"/>
      <c r="AB513" s="520"/>
      <c r="AC513" s="510">
        <v>4.32</v>
      </c>
      <c r="AD513" s="511"/>
    </row>
    <row r="514" spans="1:30" ht="11.4" customHeight="1">
      <c r="A514" s="507" t="s">
        <v>5663</v>
      </c>
      <c r="B514" s="508"/>
      <c r="C514" s="508"/>
      <c r="D514" s="508"/>
      <c r="E514" s="508"/>
      <c r="F514" s="508"/>
      <c r="G514" s="509"/>
      <c r="H514" s="507" t="s">
        <v>5664</v>
      </c>
      <c r="I514" s="508"/>
      <c r="J514" s="508"/>
      <c r="K514" s="508"/>
      <c r="L514" s="508"/>
      <c r="M514" s="508"/>
      <c r="N514" s="508"/>
      <c r="O514" s="509"/>
      <c r="P514" s="525" t="s">
        <v>87</v>
      </c>
      <c r="Q514" s="526"/>
      <c r="R514" s="526"/>
      <c r="S514" s="527"/>
      <c r="T514" s="510">
        <v>0.63</v>
      </c>
      <c r="U514" s="528"/>
      <c r="V514" s="528"/>
      <c r="W514" s="511"/>
      <c r="X514" s="529">
        <v>14.2592</v>
      </c>
      <c r="Y514" s="530"/>
      <c r="Z514" s="530"/>
      <c r="AA514" s="530"/>
      <c r="AB514" s="531"/>
      <c r="AC514" s="510">
        <v>8.98</v>
      </c>
      <c r="AD514" s="511"/>
    </row>
    <row r="515" spans="1:30" ht="11.4" customHeight="1">
      <c r="A515" s="507" t="s">
        <v>5686</v>
      </c>
      <c r="B515" s="508"/>
      <c r="C515" s="508"/>
      <c r="D515" s="508"/>
      <c r="E515" s="508"/>
      <c r="F515" s="508"/>
      <c r="G515" s="509"/>
      <c r="H515" s="507" t="s">
        <v>5687</v>
      </c>
      <c r="I515" s="508"/>
      <c r="J515" s="508"/>
      <c r="K515" s="508"/>
      <c r="L515" s="508"/>
      <c r="M515" s="508"/>
      <c r="N515" s="508"/>
      <c r="O515" s="509"/>
      <c r="P515" s="525" t="s">
        <v>73</v>
      </c>
      <c r="Q515" s="526"/>
      <c r="R515" s="526"/>
      <c r="S515" s="527"/>
      <c r="T515" s="515">
        <v>158.72</v>
      </c>
      <c r="U515" s="516"/>
      <c r="V515" s="516"/>
      <c r="W515" s="517"/>
      <c r="X515" s="518">
        <v>3.61E-2</v>
      </c>
      <c r="Y515" s="519"/>
      <c r="Z515" s="519"/>
      <c r="AA515" s="519"/>
      <c r="AB515" s="520"/>
      <c r="AC515" s="510">
        <v>5.72</v>
      </c>
      <c r="AD515" s="511"/>
    </row>
    <row r="516" spans="1:30" ht="11.4" customHeight="1">
      <c r="A516" s="507" t="s">
        <v>5692</v>
      </c>
      <c r="B516" s="508"/>
      <c r="C516" s="508"/>
      <c r="D516" s="508"/>
      <c r="E516" s="508"/>
      <c r="F516" s="508"/>
      <c r="G516" s="509"/>
      <c r="H516" s="507" t="s">
        <v>5693</v>
      </c>
      <c r="I516" s="508"/>
      <c r="J516" s="508"/>
      <c r="K516" s="508"/>
      <c r="L516" s="508"/>
      <c r="M516" s="508"/>
      <c r="N516" s="508"/>
      <c r="O516" s="509"/>
      <c r="P516" s="525" t="s">
        <v>66</v>
      </c>
      <c r="Q516" s="526"/>
      <c r="R516" s="526"/>
      <c r="S516" s="527"/>
      <c r="T516" s="512">
        <v>13.59</v>
      </c>
      <c r="U516" s="513"/>
      <c r="V516" s="513"/>
      <c r="W516" s="514"/>
      <c r="X516" s="518">
        <v>0.22570000000000001</v>
      </c>
      <c r="Y516" s="519"/>
      <c r="Z516" s="519"/>
      <c r="AA516" s="519"/>
      <c r="AB516" s="520"/>
      <c r="AC516" s="510">
        <v>3.06</v>
      </c>
      <c r="AD516" s="511"/>
    </row>
    <row r="517" spans="1:30" ht="11.4" customHeight="1">
      <c r="A517" s="507" t="s">
        <v>5696</v>
      </c>
      <c r="B517" s="508"/>
      <c r="C517" s="508"/>
      <c r="D517" s="508"/>
      <c r="E517" s="508"/>
      <c r="F517" s="508"/>
      <c r="G517" s="509"/>
      <c r="H517" s="507" t="s">
        <v>5697</v>
      </c>
      <c r="I517" s="508"/>
      <c r="J517" s="508"/>
      <c r="K517" s="508"/>
      <c r="L517" s="508"/>
      <c r="M517" s="508"/>
      <c r="N517" s="508"/>
      <c r="O517" s="509"/>
      <c r="P517" s="525" t="s">
        <v>87</v>
      </c>
      <c r="Q517" s="526"/>
      <c r="R517" s="526"/>
      <c r="S517" s="527"/>
      <c r="T517" s="510">
        <v>8.0399999999999991</v>
      </c>
      <c r="U517" s="528"/>
      <c r="V517" s="528"/>
      <c r="W517" s="511"/>
      <c r="X517" s="518">
        <v>3.4860000000000002</v>
      </c>
      <c r="Y517" s="519"/>
      <c r="Z517" s="519"/>
      <c r="AA517" s="519"/>
      <c r="AB517" s="520"/>
      <c r="AC517" s="512">
        <v>28.02</v>
      </c>
      <c r="AD517" s="514"/>
    </row>
    <row r="518" spans="1:30" ht="11.4" customHeight="1">
      <c r="A518" s="507" t="s">
        <v>5694</v>
      </c>
      <c r="B518" s="508"/>
      <c r="C518" s="508"/>
      <c r="D518" s="508"/>
      <c r="E518" s="508"/>
      <c r="F518" s="508"/>
      <c r="G518" s="509"/>
      <c r="H518" s="507" t="s">
        <v>5695</v>
      </c>
      <c r="I518" s="508"/>
      <c r="J518" s="508"/>
      <c r="K518" s="508"/>
      <c r="L518" s="508"/>
      <c r="M518" s="508"/>
      <c r="N518" s="508"/>
      <c r="O518" s="509"/>
      <c r="P518" s="525" t="s">
        <v>87</v>
      </c>
      <c r="Q518" s="526"/>
      <c r="R518" s="526"/>
      <c r="S518" s="527"/>
      <c r="T518" s="510">
        <v>6.95</v>
      </c>
      <c r="U518" s="528"/>
      <c r="V518" s="528"/>
      <c r="W518" s="511"/>
      <c r="X518" s="518">
        <v>0.29020000000000001</v>
      </c>
      <c r="Y518" s="519"/>
      <c r="Z518" s="519"/>
      <c r="AA518" s="519"/>
      <c r="AB518" s="520"/>
      <c r="AC518" s="510">
        <v>2.0099999999999998</v>
      </c>
      <c r="AD518" s="511"/>
    </row>
    <row r="519" spans="1:30" ht="22.95" customHeight="1">
      <c r="A519" s="507" t="s">
        <v>5703</v>
      </c>
      <c r="B519" s="508"/>
      <c r="C519" s="508"/>
      <c r="D519" s="508"/>
      <c r="E519" s="508"/>
      <c r="F519" s="508"/>
      <c r="G519" s="509"/>
      <c r="H519" s="507" t="s">
        <v>5704</v>
      </c>
      <c r="I519" s="508"/>
      <c r="J519" s="508"/>
      <c r="K519" s="508"/>
      <c r="L519" s="508"/>
      <c r="M519" s="508"/>
      <c r="N519" s="508"/>
      <c r="O519" s="509"/>
      <c r="P519" s="525" t="s">
        <v>67</v>
      </c>
      <c r="Q519" s="526"/>
      <c r="R519" s="526"/>
      <c r="S519" s="527"/>
      <c r="T519" s="512">
        <v>33</v>
      </c>
      <c r="U519" s="513"/>
      <c r="V519" s="513"/>
      <c r="W519" s="514"/>
      <c r="X519" s="518">
        <v>0.1913</v>
      </c>
      <c r="Y519" s="519"/>
      <c r="Z519" s="519"/>
      <c r="AA519" s="519"/>
      <c r="AB519" s="520"/>
      <c r="AC519" s="510">
        <v>6.31</v>
      </c>
      <c r="AD519" s="511"/>
    </row>
    <row r="520" spans="1:30" ht="11.4" customHeight="1">
      <c r="A520" s="507" t="s">
        <v>5690</v>
      </c>
      <c r="B520" s="508"/>
      <c r="C520" s="508"/>
      <c r="D520" s="508"/>
      <c r="E520" s="508"/>
      <c r="F520" s="508"/>
      <c r="G520" s="509"/>
      <c r="H520" s="507" t="s">
        <v>5691</v>
      </c>
      <c r="I520" s="508"/>
      <c r="J520" s="508"/>
      <c r="K520" s="508"/>
      <c r="L520" s="508"/>
      <c r="M520" s="508"/>
      <c r="N520" s="508"/>
      <c r="O520" s="509"/>
      <c r="P520" s="525" t="s">
        <v>87</v>
      </c>
      <c r="Q520" s="526"/>
      <c r="R520" s="526"/>
      <c r="S520" s="527"/>
      <c r="T520" s="512">
        <v>18.850000000000001</v>
      </c>
      <c r="U520" s="513"/>
      <c r="V520" s="513"/>
      <c r="W520" s="514"/>
      <c r="X520" s="518">
        <v>1.11E-2</v>
      </c>
      <c r="Y520" s="519"/>
      <c r="Z520" s="519"/>
      <c r="AA520" s="519"/>
      <c r="AB520" s="520"/>
      <c r="AC520" s="510">
        <v>0.2</v>
      </c>
      <c r="AD520" s="511"/>
    </row>
    <row r="521" spans="1:30" ht="11.4" customHeight="1">
      <c r="A521" s="521" t="s">
        <v>5633</v>
      </c>
      <c r="B521" s="521"/>
      <c r="C521" s="521"/>
      <c r="D521" s="521"/>
      <c r="E521" s="521"/>
      <c r="F521" s="521"/>
      <c r="G521" s="521"/>
      <c r="H521" s="521"/>
      <c r="I521" s="521"/>
      <c r="J521" s="521"/>
      <c r="K521" s="521"/>
      <c r="L521" s="521"/>
      <c r="M521" s="521"/>
      <c r="N521" s="521"/>
      <c r="O521" s="521"/>
      <c r="P521" s="521"/>
      <c r="Q521" s="521"/>
      <c r="R521" s="521"/>
      <c r="S521" s="521"/>
      <c r="T521" s="521"/>
      <c r="U521" s="521"/>
      <c r="V521" s="521"/>
      <c r="W521" s="521"/>
      <c r="X521" s="521"/>
      <c r="Y521" s="512">
        <v>61.07</v>
      </c>
      <c r="Z521" s="513"/>
      <c r="AA521" s="513"/>
      <c r="AB521" s="513"/>
      <c r="AC521" s="513"/>
      <c r="AD521" s="514"/>
    </row>
    <row r="522" spans="1:30" ht="10.8" customHeight="1">
      <c r="A522" s="211"/>
      <c r="B522" s="211"/>
      <c r="C522" s="211"/>
      <c r="D522" s="211"/>
      <c r="E522" s="211"/>
      <c r="F522" s="211"/>
      <c r="G522" s="211"/>
      <c r="H522" s="211"/>
      <c r="I522" s="211"/>
      <c r="J522" s="211"/>
      <c r="K522" s="211"/>
      <c r="L522" s="211"/>
      <c r="M522" s="211"/>
      <c r="N522" s="211"/>
      <c r="O522" s="211"/>
      <c r="P522" s="211"/>
      <c r="Q522" s="211"/>
      <c r="R522" s="211"/>
      <c r="S522" s="211"/>
      <c r="T522" s="211"/>
      <c r="U522" s="211"/>
      <c r="V522" s="211"/>
      <c r="W522" s="211"/>
      <c r="X522" s="211"/>
      <c r="Y522" s="211"/>
      <c r="Z522" s="211"/>
      <c r="AA522" s="211"/>
      <c r="AB522" s="211"/>
      <c r="AC522" s="211"/>
      <c r="AD522" s="211"/>
    </row>
    <row r="523" spans="1:30" ht="11.4" customHeight="1">
      <c r="A523" s="504" t="s">
        <v>5634</v>
      </c>
      <c r="B523" s="506"/>
      <c r="C523" s="506"/>
      <c r="D523" s="506"/>
      <c r="E523" s="506"/>
      <c r="F523" s="506"/>
      <c r="G523" s="506"/>
      <c r="H523" s="506"/>
      <c r="I523" s="506"/>
      <c r="J523" s="506"/>
      <c r="K523" s="506"/>
      <c r="L523" s="506"/>
      <c r="M523" s="506"/>
      <c r="N523" s="506"/>
      <c r="O523" s="506"/>
      <c r="P523" s="506"/>
      <c r="Q523" s="506"/>
      <c r="R523" s="506"/>
      <c r="S523" s="506"/>
      <c r="T523" s="506"/>
      <c r="U523" s="506"/>
      <c r="V523" s="506"/>
      <c r="W523" s="506"/>
      <c r="X523" s="505"/>
      <c r="Y523" s="537">
        <v>84.47</v>
      </c>
      <c r="Z523" s="538"/>
      <c r="AA523" s="538"/>
      <c r="AB523" s="538"/>
      <c r="AC523" s="538"/>
      <c r="AD523" s="539"/>
    </row>
    <row r="524" spans="1:30" ht="11.4" customHeight="1">
      <c r="A524" s="504" t="s">
        <v>5635</v>
      </c>
      <c r="B524" s="506"/>
      <c r="C524" s="506"/>
      <c r="D524" s="506"/>
      <c r="E524" s="506"/>
      <c r="F524" s="506"/>
      <c r="G524" s="506"/>
      <c r="H524" s="506"/>
      <c r="I524" s="506"/>
      <c r="J524" s="506"/>
      <c r="K524" s="506"/>
      <c r="L524" s="506"/>
      <c r="M524" s="506"/>
      <c r="N524" s="506"/>
      <c r="O524" s="506"/>
      <c r="P524" s="506"/>
      <c r="Q524" s="506"/>
      <c r="R524" s="506"/>
      <c r="S524" s="506"/>
      <c r="T524" s="506"/>
      <c r="U524" s="506"/>
      <c r="V524" s="506"/>
      <c r="W524" s="506"/>
      <c r="X524" s="505"/>
      <c r="Y524" s="537">
        <v>21.17</v>
      </c>
      <c r="Z524" s="538"/>
      <c r="AA524" s="538"/>
      <c r="AB524" s="538"/>
      <c r="AC524" s="538"/>
      <c r="AD524" s="539"/>
    </row>
    <row r="525" spans="1:30" ht="11.4" customHeight="1">
      <c r="A525" s="504" t="s">
        <v>5636</v>
      </c>
      <c r="B525" s="506"/>
      <c r="C525" s="506"/>
      <c r="D525" s="506"/>
      <c r="E525" s="506"/>
      <c r="F525" s="506"/>
      <c r="G525" s="506"/>
      <c r="H525" s="506"/>
      <c r="I525" s="506"/>
      <c r="J525" s="506"/>
      <c r="K525" s="506"/>
      <c r="L525" s="506"/>
      <c r="M525" s="506"/>
      <c r="N525" s="506"/>
      <c r="O525" s="506"/>
      <c r="P525" s="506"/>
      <c r="Q525" s="506"/>
      <c r="R525" s="506"/>
      <c r="S525" s="506"/>
      <c r="T525" s="506"/>
      <c r="U525" s="506"/>
      <c r="V525" s="506"/>
      <c r="W525" s="506"/>
      <c r="X525" s="505"/>
      <c r="Y525" s="534">
        <v>105.64</v>
      </c>
      <c r="Z525" s="535"/>
      <c r="AA525" s="535"/>
      <c r="AB525" s="535"/>
      <c r="AC525" s="535"/>
      <c r="AD525" s="536"/>
    </row>
    <row r="526" spans="1:30" ht="10.8" customHeight="1">
      <c r="A526" s="211"/>
      <c r="B526" s="211"/>
      <c r="C526" s="211"/>
      <c r="D526" s="211"/>
      <c r="E526" s="211"/>
      <c r="F526" s="211"/>
      <c r="G526" s="211"/>
      <c r="H526" s="211"/>
      <c r="I526" s="211"/>
      <c r="J526" s="211"/>
      <c r="K526" s="211"/>
      <c r="L526" s="211"/>
      <c r="M526" s="211"/>
      <c r="N526" s="211"/>
      <c r="O526" s="211"/>
      <c r="P526" s="211"/>
      <c r="Q526" s="211"/>
      <c r="R526" s="211"/>
      <c r="S526" s="211"/>
      <c r="T526" s="211"/>
      <c r="U526" s="211"/>
      <c r="V526" s="211"/>
      <c r="W526" s="211"/>
      <c r="X526" s="211"/>
      <c r="Y526" s="211"/>
      <c r="Z526" s="211"/>
      <c r="AA526" s="211"/>
      <c r="AB526" s="211"/>
      <c r="AC526" s="211"/>
      <c r="AD526" s="211"/>
    </row>
    <row r="527" spans="1:30" ht="13.35" customHeight="1">
      <c r="A527" s="540" t="s">
        <v>5637</v>
      </c>
      <c r="B527" s="540"/>
      <c r="C527" s="540"/>
      <c r="D527" s="540"/>
      <c r="E527" s="540"/>
      <c r="F527" s="540" t="s">
        <v>6804</v>
      </c>
      <c r="G527" s="540"/>
      <c r="H527" s="540"/>
      <c r="I527" s="540"/>
      <c r="J527" s="540"/>
      <c r="K527" s="540"/>
      <c r="L527" s="540"/>
      <c r="M527" s="540"/>
      <c r="N527" s="540"/>
      <c r="O527" s="540"/>
      <c r="P527" s="540"/>
      <c r="Q527" s="540"/>
      <c r="R527" s="540"/>
      <c r="S527" s="540"/>
      <c r="T527" s="540"/>
      <c r="U527" s="540"/>
      <c r="V527" s="540"/>
      <c r="W527" s="540"/>
      <c r="X527" s="540"/>
      <c r="Y527" s="540"/>
      <c r="Z527" s="540"/>
      <c r="AA527" s="540"/>
      <c r="AB527" s="540"/>
      <c r="AC527" s="540"/>
      <c r="AD527" s="540"/>
    </row>
    <row r="528" spans="1:30" ht="10.8" customHeight="1">
      <c r="A528" s="211"/>
      <c r="B528" s="211"/>
      <c r="C528" s="211"/>
      <c r="D528" s="211"/>
      <c r="E528" s="211"/>
      <c r="F528" s="211"/>
      <c r="G528" s="211"/>
      <c r="H528" s="211"/>
      <c r="I528" s="211"/>
      <c r="J528" s="211"/>
      <c r="K528" s="211"/>
      <c r="L528" s="211"/>
      <c r="M528" s="211"/>
      <c r="N528" s="211"/>
      <c r="O528" s="211"/>
      <c r="P528" s="211"/>
      <c r="Q528" s="211"/>
      <c r="R528" s="211"/>
      <c r="S528" s="211"/>
      <c r="T528" s="211"/>
      <c r="U528" s="211"/>
      <c r="V528" s="211"/>
      <c r="W528" s="211"/>
      <c r="X528" s="211"/>
      <c r="Y528" s="211"/>
      <c r="Z528" s="211"/>
      <c r="AA528" s="211"/>
      <c r="AB528" s="211"/>
      <c r="AC528" s="211"/>
      <c r="AD528" s="211"/>
    </row>
    <row r="529" spans="1:30" ht="22.95" customHeight="1">
      <c r="A529" s="211" t="s">
        <v>6786</v>
      </c>
      <c r="B529" s="211"/>
      <c r="C529" s="211"/>
      <c r="D529" s="211"/>
      <c r="E529" s="211"/>
      <c r="F529" s="211"/>
      <c r="G529" s="211"/>
      <c r="H529" s="211"/>
      <c r="I529" s="211"/>
      <c r="J529" s="211"/>
      <c r="K529" s="211"/>
      <c r="L529" s="211"/>
      <c r="M529" s="211"/>
      <c r="N529" s="211"/>
      <c r="O529" s="211"/>
      <c r="P529" s="211"/>
      <c r="Q529" s="211"/>
      <c r="R529" s="211"/>
      <c r="S529" s="211"/>
      <c r="T529" s="211"/>
      <c r="U529" s="211"/>
      <c r="V529" s="211"/>
      <c r="W529" s="211"/>
      <c r="X529" s="211"/>
      <c r="Y529" s="211" t="s">
        <v>5627</v>
      </c>
      <c r="Z529" s="211"/>
      <c r="AA529" s="211"/>
      <c r="AB529" s="211"/>
      <c r="AC529" s="211"/>
      <c r="AD529" s="211"/>
    </row>
    <row r="530" spans="1:30" ht="10.8" customHeight="1">
      <c r="A530" s="211"/>
      <c r="B530" s="211"/>
      <c r="C530" s="211"/>
      <c r="D530" s="211"/>
      <c r="E530" s="211"/>
      <c r="F530" s="211"/>
      <c r="G530" s="211"/>
      <c r="H530" s="211"/>
      <c r="I530" s="211"/>
      <c r="J530" s="211"/>
      <c r="K530" s="211"/>
      <c r="L530" s="211"/>
      <c r="M530" s="211"/>
      <c r="N530" s="211"/>
      <c r="O530" s="211"/>
      <c r="P530" s="211"/>
      <c r="Q530" s="211"/>
      <c r="R530" s="211"/>
      <c r="S530" s="211"/>
      <c r="T530" s="211"/>
      <c r="U530" s="211"/>
      <c r="V530" s="211"/>
      <c r="W530" s="211"/>
      <c r="X530" s="211"/>
      <c r="Y530" s="211"/>
      <c r="Z530" s="211"/>
      <c r="AA530" s="211"/>
      <c r="AB530" s="211"/>
      <c r="AC530" s="211"/>
      <c r="AD530" s="211"/>
    </row>
    <row r="531" spans="1:30" ht="11.4" customHeight="1">
      <c r="A531" s="501" t="s">
        <v>5628</v>
      </c>
      <c r="B531" s="502"/>
      <c r="C531" s="502"/>
      <c r="D531" s="502"/>
      <c r="E531" s="502"/>
      <c r="F531" s="502"/>
      <c r="G531" s="503"/>
      <c r="H531" s="501" t="s">
        <v>5638</v>
      </c>
      <c r="I531" s="502"/>
      <c r="J531" s="502"/>
      <c r="K531" s="502"/>
      <c r="L531" s="503"/>
      <c r="M531" s="504" t="s">
        <v>5639</v>
      </c>
      <c r="N531" s="505"/>
      <c r="O531" s="504" t="s">
        <v>5640</v>
      </c>
      <c r="P531" s="506"/>
      <c r="Q531" s="506"/>
      <c r="R531" s="505"/>
      <c r="S531" s="504" t="s">
        <v>5641</v>
      </c>
      <c r="T531" s="506"/>
      <c r="U531" s="506"/>
      <c r="V531" s="505"/>
      <c r="W531" s="504" t="s">
        <v>5631</v>
      </c>
      <c r="X531" s="506"/>
      <c r="Y531" s="506"/>
      <c r="Z531" s="506"/>
      <c r="AA531" s="505"/>
      <c r="AB531" s="504" t="s">
        <v>5642</v>
      </c>
      <c r="AC531" s="506"/>
      <c r="AD531" s="505"/>
    </row>
    <row r="532" spans="1:30" ht="11.4" customHeight="1">
      <c r="A532" s="507" t="s">
        <v>5643</v>
      </c>
      <c r="B532" s="508"/>
      <c r="C532" s="508"/>
      <c r="D532" s="508"/>
      <c r="E532" s="508"/>
      <c r="F532" s="508"/>
      <c r="G532" s="509"/>
      <c r="H532" s="507" t="s">
        <v>5644</v>
      </c>
      <c r="I532" s="508"/>
      <c r="J532" s="508"/>
      <c r="K532" s="508"/>
      <c r="L532" s="509"/>
      <c r="M532" s="510">
        <v>7.19</v>
      </c>
      <c r="N532" s="511"/>
      <c r="O532" s="512">
        <v>20.21</v>
      </c>
      <c r="P532" s="513"/>
      <c r="Q532" s="513"/>
      <c r="R532" s="514"/>
      <c r="S532" s="515">
        <v>181.15</v>
      </c>
      <c r="T532" s="516"/>
      <c r="U532" s="516"/>
      <c r="V532" s="517"/>
      <c r="W532" s="518">
        <v>1.2228000000000001</v>
      </c>
      <c r="X532" s="519"/>
      <c r="Y532" s="519"/>
      <c r="Z532" s="519"/>
      <c r="AA532" s="520"/>
      <c r="AB532" s="512">
        <v>24.71</v>
      </c>
      <c r="AC532" s="513"/>
      <c r="AD532" s="514"/>
    </row>
    <row r="533" spans="1:30" ht="11.4" customHeight="1">
      <c r="A533" s="507" t="s">
        <v>5648</v>
      </c>
      <c r="B533" s="508"/>
      <c r="C533" s="508"/>
      <c r="D533" s="508"/>
      <c r="E533" s="508"/>
      <c r="F533" s="508"/>
      <c r="G533" s="509"/>
      <c r="H533" s="507" t="s">
        <v>184</v>
      </c>
      <c r="I533" s="508"/>
      <c r="J533" s="508"/>
      <c r="K533" s="508"/>
      <c r="L533" s="509"/>
      <c r="M533" s="512">
        <v>11.56</v>
      </c>
      <c r="N533" s="514"/>
      <c r="O533" s="512">
        <v>29.14</v>
      </c>
      <c r="P533" s="513"/>
      <c r="Q533" s="513"/>
      <c r="R533" s="514"/>
      <c r="S533" s="515">
        <v>152.11000000000001</v>
      </c>
      <c r="T533" s="516"/>
      <c r="U533" s="516"/>
      <c r="V533" s="517"/>
      <c r="W533" s="518">
        <v>1.5562</v>
      </c>
      <c r="X533" s="519"/>
      <c r="Y533" s="519"/>
      <c r="Z533" s="519"/>
      <c r="AA533" s="520"/>
      <c r="AB533" s="512">
        <v>45.34</v>
      </c>
      <c r="AC533" s="513"/>
      <c r="AD533" s="514"/>
    </row>
    <row r="534" spans="1:30" ht="11.4" customHeight="1">
      <c r="A534" s="521" t="s">
        <v>5646</v>
      </c>
      <c r="B534" s="521"/>
      <c r="C534" s="521"/>
      <c r="D534" s="521"/>
      <c r="E534" s="521"/>
      <c r="F534" s="521"/>
      <c r="G534" s="521"/>
      <c r="H534" s="521"/>
      <c r="I534" s="521"/>
      <c r="J534" s="521"/>
      <c r="K534" s="521"/>
      <c r="L534" s="521"/>
      <c r="M534" s="521"/>
      <c r="N534" s="521"/>
      <c r="O534" s="521"/>
      <c r="P534" s="521"/>
      <c r="Q534" s="521"/>
      <c r="R534" s="521"/>
      <c r="S534" s="521"/>
      <c r="T534" s="521"/>
      <c r="U534" s="521"/>
      <c r="V534" s="521"/>
      <c r="W534" s="521"/>
      <c r="X534" s="521"/>
      <c r="Y534" s="512">
        <v>70.05</v>
      </c>
      <c r="Z534" s="513"/>
      <c r="AA534" s="513"/>
      <c r="AB534" s="513"/>
      <c r="AC534" s="513"/>
      <c r="AD534" s="514"/>
    </row>
    <row r="535" spans="1:30" ht="10.8" customHeight="1">
      <c r="A535" s="211"/>
      <c r="B535" s="211"/>
      <c r="C535" s="211"/>
      <c r="D535" s="211"/>
      <c r="E535" s="211"/>
      <c r="F535" s="211"/>
      <c r="G535" s="211"/>
      <c r="H535" s="211"/>
      <c r="I535" s="211"/>
      <c r="J535" s="211"/>
      <c r="K535" s="211"/>
      <c r="L535" s="211"/>
      <c r="M535" s="211"/>
      <c r="N535" s="211"/>
      <c r="O535" s="211"/>
      <c r="P535" s="211"/>
      <c r="Q535" s="211"/>
      <c r="R535" s="211"/>
      <c r="S535" s="211"/>
      <c r="T535" s="211"/>
      <c r="U535" s="211"/>
      <c r="V535" s="211"/>
      <c r="W535" s="211"/>
      <c r="X535" s="211"/>
      <c r="Y535" s="211"/>
      <c r="Z535" s="211"/>
      <c r="AA535" s="211"/>
      <c r="AB535" s="211"/>
      <c r="AC535" s="211"/>
      <c r="AD535" s="211"/>
    </row>
    <row r="536" spans="1:30" ht="11.4" customHeight="1">
      <c r="A536" s="501" t="s">
        <v>5628</v>
      </c>
      <c r="B536" s="502"/>
      <c r="C536" s="502"/>
      <c r="D536" s="502"/>
      <c r="E536" s="502"/>
      <c r="F536" s="502"/>
      <c r="G536" s="503"/>
      <c r="H536" s="501" t="s">
        <v>5629</v>
      </c>
      <c r="I536" s="502"/>
      <c r="J536" s="502"/>
      <c r="K536" s="502"/>
      <c r="L536" s="502"/>
      <c r="M536" s="502"/>
      <c r="N536" s="502"/>
      <c r="O536" s="503"/>
      <c r="P536" s="522" t="s">
        <v>180</v>
      </c>
      <c r="Q536" s="523"/>
      <c r="R536" s="523"/>
      <c r="S536" s="524"/>
      <c r="T536" s="504" t="s">
        <v>5630</v>
      </c>
      <c r="U536" s="506"/>
      <c r="V536" s="506"/>
      <c r="W536" s="505"/>
      <c r="X536" s="504" t="s">
        <v>5631</v>
      </c>
      <c r="Y536" s="506"/>
      <c r="Z536" s="506"/>
      <c r="AA536" s="506"/>
      <c r="AB536" s="505"/>
      <c r="AC536" s="504" t="s">
        <v>5632</v>
      </c>
      <c r="AD536" s="505"/>
    </row>
    <row r="537" spans="1:30" ht="45.9" customHeight="1">
      <c r="A537" s="507" t="s">
        <v>6787</v>
      </c>
      <c r="B537" s="508"/>
      <c r="C537" s="508"/>
      <c r="D537" s="508"/>
      <c r="E537" s="508"/>
      <c r="F537" s="508"/>
      <c r="G537" s="509"/>
      <c r="H537" s="507" t="s">
        <v>613</v>
      </c>
      <c r="I537" s="508"/>
      <c r="J537" s="508"/>
      <c r="K537" s="508"/>
      <c r="L537" s="508"/>
      <c r="M537" s="508"/>
      <c r="N537" s="508"/>
      <c r="O537" s="509"/>
      <c r="P537" s="525" t="s">
        <v>71</v>
      </c>
      <c r="Q537" s="526"/>
      <c r="R537" s="526"/>
      <c r="S537" s="527"/>
      <c r="T537" s="515">
        <v>396.42</v>
      </c>
      <c r="U537" s="516"/>
      <c r="V537" s="516"/>
      <c r="W537" s="517"/>
      <c r="X537" s="518">
        <v>5</v>
      </c>
      <c r="Y537" s="519"/>
      <c r="Z537" s="519"/>
      <c r="AA537" s="519"/>
      <c r="AB537" s="520"/>
      <c r="AC537" s="548">
        <v>1982.1</v>
      </c>
      <c r="AD537" s="550"/>
    </row>
    <row r="538" spans="1:30" ht="11.4" customHeight="1">
      <c r="A538" s="521" t="s">
        <v>5633</v>
      </c>
      <c r="B538" s="521"/>
      <c r="C538" s="521"/>
      <c r="D538" s="521"/>
      <c r="E538" s="521"/>
      <c r="F538" s="521"/>
      <c r="G538" s="521"/>
      <c r="H538" s="521"/>
      <c r="I538" s="521"/>
      <c r="J538" s="521"/>
      <c r="K538" s="521"/>
      <c r="L538" s="521"/>
      <c r="M538" s="521"/>
      <c r="N538" s="521"/>
      <c r="O538" s="521"/>
      <c r="P538" s="521"/>
      <c r="Q538" s="521"/>
      <c r="R538" s="521"/>
      <c r="S538" s="521"/>
      <c r="T538" s="521"/>
      <c r="U538" s="521"/>
      <c r="V538" s="521"/>
      <c r="W538" s="521"/>
      <c r="X538" s="521"/>
      <c r="Y538" s="548">
        <v>1982.1</v>
      </c>
      <c r="Z538" s="549"/>
      <c r="AA538" s="549"/>
      <c r="AB538" s="549"/>
      <c r="AC538" s="549"/>
      <c r="AD538" s="550"/>
    </row>
    <row r="539" spans="1:30" ht="10.8" customHeight="1">
      <c r="A539" s="211"/>
      <c r="B539" s="211"/>
      <c r="C539" s="211"/>
      <c r="D539" s="211"/>
      <c r="E539" s="211"/>
      <c r="F539" s="211"/>
      <c r="G539" s="211"/>
      <c r="H539" s="211"/>
      <c r="I539" s="211"/>
      <c r="J539" s="211"/>
      <c r="K539" s="211"/>
      <c r="L539" s="211"/>
      <c r="M539" s="211"/>
      <c r="N539" s="211"/>
      <c r="O539" s="211"/>
      <c r="P539" s="211"/>
      <c r="Q539" s="211"/>
      <c r="R539" s="211"/>
      <c r="S539" s="211"/>
      <c r="T539" s="211"/>
      <c r="U539" s="211"/>
      <c r="V539" s="211"/>
      <c r="W539" s="211"/>
      <c r="X539" s="211"/>
      <c r="Y539" s="211"/>
      <c r="Z539" s="211"/>
      <c r="AA539" s="211"/>
      <c r="AB539" s="211"/>
      <c r="AC539" s="211"/>
      <c r="AD539" s="211"/>
    </row>
    <row r="540" spans="1:30" ht="34.5" customHeight="1">
      <c r="A540" s="501" t="s">
        <v>5628</v>
      </c>
      <c r="B540" s="502"/>
      <c r="C540" s="503"/>
      <c r="D540" s="501" t="s">
        <v>5649</v>
      </c>
      <c r="E540" s="502"/>
      <c r="F540" s="502"/>
      <c r="G540" s="502"/>
      <c r="H540" s="502"/>
      <c r="I540" s="502"/>
      <c r="J540" s="502"/>
      <c r="K540" s="503"/>
      <c r="L540" s="522" t="s">
        <v>180</v>
      </c>
      <c r="M540" s="524"/>
      <c r="N540" s="504" t="s">
        <v>5650</v>
      </c>
      <c r="O540" s="506"/>
      <c r="P540" s="505"/>
      <c r="Q540" s="504" t="s">
        <v>5651</v>
      </c>
      <c r="R540" s="506"/>
      <c r="S540" s="506"/>
      <c r="T540" s="505"/>
      <c r="U540" s="504" t="s">
        <v>5631</v>
      </c>
      <c r="V540" s="506"/>
      <c r="W540" s="506"/>
      <c r="X540" s="505"/>
      <c r="Y540" s="504" t="s">
        <v>5652</v>
      </c>
      <c r="Z540" s="506"/>
      <c r="AA540" s="506"/>
      <c r="AB540" s="506"/>
      <c r="AC540" s="505"/>
      <c r="AD540" s="532" t="s">
        <v>5653</v>
      </c>
    </row>
    <row r="541" spans="1:30" ht="34.5" customHeight="1">
      <c r="A541" s="507" t="s">
        <v>6788</v>
      </c>
      <c r="B541" s="508"/>
      <c r="C541" s="509"/>
      <c r="D541" s="507" t="s">
        <v>5506</v>
      </c>
      <c r="E541" s="508"/>
      <c r="F541" s="508"/>
      <c r="G541" s="508"/>
      <c r="H541" s="508"/>
      <c r="I541" s="508"/>
      <c r="J541" s="508"/>
      <c r="K541" s="509"/>
      <c r="L541" s="525" t="s">
        <v>73</v>
      </c>
      <c r="M541" s="527"/>
      <c r="N541" s="512">
        <v>57.88</v>
      </c>
      <c r="O541" s="513"/>
      <c r="P541" s="514"/>
      <c r="Q541" s="510">
        <v>0.11</v>
      </c>
      <c r="R541" s="528"/>
      <c r="S541" s="528"/>
      <c r="T541" s="511"/>
      <c r="U541" s="518">
        <v>0.39789999999999998</v>
      </c>
      <c r="V541" s="519"/>
      <c r="W541" s="519"/>
      <c r="X541" s="520"/>
      <c r="Y541" s="512">
        <v>23.03</v>
      </c>
      <c r="Z541" s="513"/>
      <c r="AA541" s="513"/>
      <c r="AB541" s="513"/>
      <c r="AC541" s="514"/>
      <c r="AD541" s="533">
        <v>0.04</v>
      </c>
    </row>
    <row r="542" spans="1:30" ht="91.8" customHeight="1">
      <c r="A542" s="507" t="s">
        <v>5817</v>
      </c>
      <c r="B542" s="508"/>
      <c r="C542" s="509"/>
      <c r="D542" s="507" t="s">
        <v>5818</v>
      </c>
      <c r="E542" s="508"/>
      <c r="F542" s="508"/>
      <c r="G542" s="508"/>
      <c r="H542" s="508"/>
      <c r="I542" s="508"/>
      <c r="J542" s="508"/>
      <c r="K542" s="509"/>
      <c r="L542" s="525" t="s">
        <v>5760</v>
      </c>
      <c r="M542" s="527"/>
      <c r="N542" s="510">
        <v>0</v>
      </c>
      <c r="O542" s="528"/>
      <c r="P542" s="511"/>
      <c r="Q542" s="512">
        <v>63.74</v>
      </c>
      <c r="R542" s="513"/>
      <c r="S542" s="513"/>
      <c r="T542" s="514"/>
      <c r="U542" s="518">
        <v>0.72240000000000004</v>
      </c>
      <c r="V542" s="519"/>
      <c r="W542" s="519"/>
      <c r="X542" s="520"/>
      <c r="Y542" s="510">
        <v>0</v>
      </c>
      <c r="Z542" s="528"/>
      <c r="AA542" s="528"/>
      <c r="AB542" s="528"/>
      <c r="AC542" s="511"/>
      <c r="AD542" s="547">
        <v>46.04</v>
      </c>
    </row>
    <row r="543" spans="1:30" ht="91.8" customHeight="1">
      <c r="A543" s="507" t="s">
        <v>5819</v>
      </c>
      <c r="B543" s="508"/>
      <c r="C543" s="509"/>
      <c r="D543" s="507" t="s">
        <v>5820</v>
      </c>
      <c r="E543" s="508"/>
      <c r="F543" s="508"/>
      <c r="G543" s="508"/>
      <c r="H543" s="508"/>
      <c r="I543" s="508"/>
      <c r="J543" s="508"/>
      <c r="K543" s="509"/>
      <c r="L543" s="525" t="s">
        <v>5761</v>
      </c>
      <c r="M543" s="527"/>
      <c r="N543" s="510">
        <v>0</v>
      </c>
      <c r="O543" s="528"/>
      <c r="P543" s="511"/>
      <c r="Q543" s="515">
        <v>146.97</v>
      </c>
      <c r="R543" s="516"/>
      <c r="S543" s="516"/>
      <c r="T543" s="517"/>
      <c r="U543" s="518">
        <v>0.35449999999999998</v>
      </c>
      <c r="V543" s="519"/>
      <c r="W543" s="519"/>
      <c r="X543" s="520"/>
      <c r="Y543" s="510">
        <v>0</v>
      </c>
      <c r="Z543" s="528"/>
      <c r="AA543" s="528"/>
      <c r="AB543" s="528"/>
      <c r="AC543" s="511"/>
      <c r="AD543" s="547">
        <v>52.1</v>
      </c>
    </row>
    <row r="544" spans="1:30" ht="45.9" customHeight="1">
      <c r="A544" s="507" t="s">
        <v>6789</v>
      </c>
      <c r="B544" s="508"/>
      <c r="C544" s="509"/>
      <c r="D544" s="507" t="s">
        <v>6790</v>
      </c>
      <c r="E544" s="508"/>
      <c r="F544" s="508"/>
      <c r="G544" s="508"/>
      <c r="H544" s="508"/>
      <c r="I544" s="508"/>
      <c r="J544" s="508"/>
      <c r="K544" s="509"/>
      <c r="L544" s="525" t="s">
        <v>67</v>
      </c>
      <c r="M544" s="527"/>
      <c r="N544" s="512">
        <v>13.12</v>
      </c>
      <c r="O544" s="513"/>
      <c r="P544" s="514"/>
      <c r="Q544" s="512">
        <v>12.05</v>
      </c>
      <c r="R544" s="513"/>
      <c r="S544" s="513"/>
      <c r="T544" s="514"/>
      <c r="U544" s="518">
        <v>1.7347999999999999</v>
      </c>
      <c r="V544" s="519"/>
      <c r="W544" s="519"/>
      <c r="X544" s="520"/>
      <c r="Y544" s="512">
        <v>22.76</v>
      </c>
      <c r="Z544" s="513"/>
      <c r="AA544" s="513"/>
      <c r="AB544" s="513"/>
      <c r="AC544" s="514"/>
      <c r="AD544" s="547">
        <v>20.9</v>
      </c>
    </row>
    <row r="545" spans="1:30" ht="34.5" customHeight="1">
      <c r="A545" s="507" t="s">
        <v>6791</v>
      </c>
      <c r="B545" s="508"/>
      <c r="C545" s="509"/>
      <c r="D545" s="507" t="s">
        <v>6792</v>
      </c>
      <c r="E545" s="508"/>
      <c r="F545" s="508"/>
      <c r="G545" s="508"/>
      <c r="H545" s="508"/>
      <c r="I545" s="508"/>
      <c r="J545" s="508"/>
      <c r="K545" s="509"/>
      <c r="L545" s="525" t="s">
        <v>73</v>
      </c>
      <c r="M545" s="527"/>
      <c r="N545" s="515">
        <v>119.16</v>
      </c>
      <c r="O545" s="516"/>
      <c r="P545" s="517"/>
      <c r="Q545" s="515">
        <v>460.5</v>
      </c>
      <c r="R545" s="516"/>
      <c r="S545" s="516"/>
      <c r="T545" s="517"/>
      <c r="U545" s="518">
        <v>0.26529999999999998</v>
      </c>
      <c r="V545" s="519"/>
      <c r="W545" s="519"/>
      <c r="X545" s="520"/>
      <c r="Y545" s="512">
        <v>31.61</v>
      </c>
      <c r="Z545" s="513"/>
      <c r="AA545" s="513"/>
      <c r="AB545" s="513"/>
      <c r="AC545" s="514"/>
      <c r="AD545" s="560">
        <v>122.17</v>
      </c>
    </row>
    <row r="546" spans="1:30" ht="11.4" customHeight="1">
      <c r="A546" s="507" t="s">
        <v>6793</v>
      </c>
      <c r="B546" s="508"/>
      <c r="C546" s="509"/>
      <c r="D546" s="507" t="s">
        <v>5468</v>
      </c>
      <c r="E546" s="508"/>
      <c r="F546" s="508"/>
      <c r="G546" s="508"/>
      <c r="H546" s="508"/>
      <c r="I546" s="508"/>
      <c r="J546" s="508"/>
      <c r="K546" s="509"/>
      <c r="L546" s="525" t="s">
        <v>87</v>
      </c>
      <c r="M546" s="527"/>
      <c r="N546" s="510">
        <v>3.58</v>
      </c>
      <c r="O546" s="528"/>
      <c r="P546" s="511"/>
      <c r="Q546" s="510">
        <v>9.11</v>
      </c>
      <c r="R546" s="528"/>
      <c r="S546" s="528"/>
      <c r="T546" s="511"/>
      <c r="U546" s="518">
        <v>7.6153000000000004</v>
      </c>
      <c r="V546" s="519"/>
      <c r="W546" s="519"/>
      <c r="X546" s="520"/>
      <c r="Y546" s="512">
        <v>27.26</v>
      </c>
      <c r="Z546" s="513"/>
      <c r="AA546" s="513"/>
      <c r="AB546" s="513"/>
      <c r="AC546" s="514"/>
      <c r="AD546" s="547">
        <v>69.37</v>
      </c>
    </row>
    <row r="547" spans="1:30" ht="22.95" customHeight="1">
      <c r="A547" s="507" t="s">
        <v>6794</v>
      </c>
      <c r="B547" s="508"/>
      <c r="C547" s="509"/>
      <c r="D547" s="507" t="s">
        <v>8154</v>
      </c>
      <c r="E547" s="508"/>
      <c r="F547" s="508"/>
      <c r="G547" s="508"/>
      <c r="H547" s="508"/>
      <c r="I547" s="508"/>
      <c r="J547" s="508"/>
      <c r="K547" s="509"/>
      <c r="L547" s="525" t="s">
        <v>73</v>
      </c>
      <c r="M547" s="527"/>
      <c r="N547" s="512">
        <v>79.099999999999994</v>
      </c>
      <c r="O547" s="513"/>
      <c r="P547" s="514"/>
      <c r="Q547" s="515">
        <v>486.22</v>
      </c>
      <c r="R547" s="516"/>
      <c r="S547" s="516"/>
      <c r="T547" s="517"/>
      <c r="U547" s="518">
        <v>0.1633</v>
      </c>
      <c r="V547" s="519"/>
      <c r="W547" s="519"/>
      <c r="X547" s="520"/>
      <c r="Y547" s="512">
        <v>12.91</v>
      </c>
      <c r="Z547" s="513"/>
      <c r="AA547" s="513"/>
      <c r="AB547" s="513"/>
      <c r="AC547" s="514"/>
      <c r="AD547" s="547">
        <v>79.39</v>
      </c>
    </row>
    <row r="548" spans="1:30" ht="34.5" customHeight="1">
      <c r="A548" s="507" t="s">
        <v>6795</v>
      </c>
      <c r="B548" s="508"/>
      <c r="C548" s="509"/>
      <c r="D548" s="507" t="s">
        <v>5898</v>
      </c>
      <c r="E548" s="508"/>
      <c r="F548" s="508"/>
      <c r="G548" s="508"/>
      <c r="H548" s="508"/>
      <c r="I548" s="508"/>
      <c r="J548" s="508"/>
      <c r="K548" s="509"/>
      <c r="L548" s="525" t="s">
        <v>73</v>
      </c>
      <c r="M548" s="527"/>
      <c r="N548" s="515">
        <v>119.16</v>
      </c>
      <c r="O548" s="516"/>
      <c r="P548" s="517"/>
      <c r="Q548" s="515">
        <v>390.75</v>
      </c>
      <c r="R548" s="516"/>
      <c r="S548" s="516"/>
      <c r="T548" s="517"/>
      <c r="U548" s="518">
        <v>0.1326</v>
      </c>
      <c r="V548" s="519"/>
      <c r="W548" s="519"/>
      <c r="X548" s="520"/>
      <c r="Y548" s="512">
        <v>15.8</v>
      </c>
      <c r="Z548" s="513"/>
      <c r="AA548" s="513"/>
      <c r="AB548" s="513"/>
      <c r="AC548" s="514"/>
      <c r="AD548" s="547">
        <v>51.81</v>
      </c>
    </row>
    <row r="549" spans="1:30" ht="11.4" customHeight="1">
      <c r="A549" s="521" t="s">
        <v>5654</v>
      </c>
      <c r="B549" s="521"/>
      <c r="C549" s="521"/>
      <c r="D549" s="521"/>
      <c r="E549" s="521"/>
      <c r="F549" s="521"/>
      <c r="G549" s="521"/>
      <c r="H549" s="521"/>
      <c r="I549" s="521"/>
      <c r="J549" s="521"/>
      <c r="K549" s="521"/>
      <c r="L549" s="521"/>
      <c r="M549" s="521"/>
      <c r="N549" s="521"/>
      <c r="O549" s="521"/>
      <c r="P549" s="521"/>
      <c r="Q549" s="521"/>
      <c r="R549" s="521"/>
      <c r="S549" s="521"/>
      <c r="T549" s="521"/>
      <c r="U549" s="521"/>
      <c r="V549" s="521"/>
      <c r="W549" s="521"/>
      <c r="X549" s="521"/>
      <c r="Y549" s="515">
        <v>133.37</v>
      </c>
      <c r="Z549" s="516"/>
      <c r="AA549" s="516"/>
      <c r="AB549" s="516"/>
      <c r="AC549" s="516"/>
      <c r="AD549" s="517"/>
    </row>
    <row r="550" spans="1:30" ht="11.4" customHeight="1">
      <c r="A550" s="521" t="s">
        <v>5655</v>
      </c>
      <c r="B550" s="521"/>
      <c r="C550" s="521"/>
      <c r="D550" s="521"/>
      <c r="E550" s="521"/>
      <c r="F550" s="521"/>
      <c r="G550" s="521"/>
      <c r="H550" s="521"/>
      <c r="I550" s="521"/>
      <c r="J550" s="521"/>
      <c r="K550" s="521"/>
      <c r="L550" s="521"/>
      <c r="M550" s="521"/>
      <c r="N550" s="521"/>
      <c r="O550" s="521"/>
      <c r="P550" s="521"/>
      <c r="Q550" s="521"/>
      <c r="R550" s="521"/>
      <c r="S550" s="521"/>
      <c r="T550" s="521"/>
      <c r="U550" s="521"/>
      <c r="V550" s="521"/>
      <c r="W550" s="521"/>
      <c r="X550" s="521"/>
      <c r="Y550" s="515">
        <v>441.82</v>
      </c>
      <c r="Z550" s="516"/>
      <c r="AA550" s="516"/>
      <c r="AB550" s="516"/>
      <c r="AC550" s="516"/>
      <c r="AD550" s="517"/>
    </row>
    <row r="551" spans="1:30" ht="10.8" customHeight="1">
      <c r="A551" s="211"/>
      <c r="B551" s="211"/>
      <c r="C551" s="211"/>
      <c r="D551" s="211"/>
      <c r="E551" s="211"/>
      <c r="F551" s="211"/>
      <c r="G551" s="211"/>
      <c r="H551" s="211"/>
      <c r="I551" s="211"/>
      <c r="J551" s="211"/>
      <c r="K551" s="211"/>
      <c r="L551" s="211"/>
      <c r="M551" s="211"/>
      <c r="N551" s="211"/>
      <c r="O551" s="211"/>
      <c r="P551" s="211"/>
      <c r="Q551" s="211"/>
      <c r="R551" s="211"/>
      <c r="S551" s="211"/>
      <c r="T551" s="211"/>
      <c r="U551" s="211"/>
      <c r="V551" s="211"/>
      <c r="W551" s="211"/>
      <c r="X551" s="211"/>
      <c r="Y551" s="211"/>
      <c r="Z551" s="211"/>
      <c r="AA551" s="211"/>
      <c r="AB551" s="211"/>
      <c r="AC551" s="211"/>
      <c r="AD551" s="211"/>
    </row>
    <row r="552" spans="1:30" ht="11.4" customHeight="1">
      <c r="A552" s="504" t="s">
        <v>5634</v>
      </c>
      <c r="B552" s="506"/>
      <c r="C552" s="506"/>
      <c r="D552" s="506"/>
      <c r="E552" s="506"/>
      <c r="F552" s="506"/>
      <c r="G552" s="506"/>
      <c r="H552" s="506"/>
      <c r="I552" s="506"/>
      <c r="J552" s="506"/>
      <c r="K552" s="506"/>
      <c r="L552" s="506"/>
      <c r="M552" s="506"/>
      <c r="N552" s="506"/>
      <c r="O552" s="506"/>
      <c r="P552" s="506"/>
      <c r="Q552" s="506"/>
      <c r="R552" s="506"/>
      <c r="S552" s="506"/>
      <c r="T552" s="506"/>
      <c r="U552" s="506"/>
      <c r="V552" s="506"/>
      <c r="W552" s="506"/>
      <c r="X552" s="505"/>
      <c r="Y552" s="551">
        <v>2627.35</v>
      </c>
      <c r="Z552" s="552"/>
      <c r="AA552" s="552"/>
      <c r="AB552" s="552"/>
      <c r="AC552" s="552"/>
      <c r="AD552" s="553"/>
    </row>
    <row r="553" spans="1:30" ht="11.4" customHeight="1">
      <c r="A553" s="504" t="s">
        <v>5635</v>
      </c>
      <c r="B553" s="506"/>
      <c r="C553" s="506"/>
      <c r="D553" s="506"/>
      <c r="E553" s="506"/>
      <c r="F553" s="506"/>
      <c r="G553" s="506"/>
      <c r="H553" s="506"/>
      <c r="I553" s="506"/>
      <c r="J553" s="506"/>
      <c r="K553" s="506"/>
      <c r="L553" s="506"/>
      <c r="M553" s="506"/>
      <c r="N553" s="506"/>
      <c r="O553" s="506"/>
      <c r="P553" s="506"/>
      <c r="Q553" s="506"/>
      <c r="R553" s="506"/>
      <c r="S553" s="506"/>
      <c r="T553" s="506"/>
      <c r="U553" s="506"/>
      <c r="V553" s="506"/>
      <c r="W553" s="506"/>
      <c r="X553" s="505"/>
      <c r="Y553" s="534">
        <v>658.67</v>
      </c>
      <c r="Z553" s="535"/>
      <c r="AA553" s="535"/>
      <c r="AB553" s="535"/>
      <c r="AC553" s="535"/>
      <c r="AD553" s="536"/>
    </row>
    <row r="554" spans="1:30" ht="11.4" customHeight="1">
      <c r="A554" s="504" t="s">
        <v>5636</v>
      </c>
      <c r="B554" s="506"/>
      <c r="C554" s="506"/>
      <c r="D554" s="506"/>
      <c r="E554" s="506"/>
      <c r="F554" s="506"/>
      <c r="G554" s="506"/>
      <c r="H554" s="506"/>
      <c r="I554" s="506"/>
      <c r="J554" s="506"/>
      <c r="K554" s="506"/>
      <c r="L554" s="506"/>
      <c r="M554" s="506"/>
      <c r="N554" s="506"/>
      <c r="O554" s="506"/>
      <c r="P554" s="506"/>
      <c r="Q554" s="506"/>
      <c r="R554" s="506"/>
      <c r="S554" s="506"/>
      <c r="T554" s="506"/>
      <c r="U554" s="506"/>
      <c r="V554" s="506"/>
      <c r="W554" s="506"/>
      <c r="X554" s="505"/>
      <c r="Y554" s="551">
        <v>3286.02</v>
      </c>
      <c r="Z554" s="552"/>
      <c r="AA554" s="552"/>
      <c r="AB554" s="552"/>
      <c r="AC554" s="552"/>
      <c r="AD554" s="553"/>
    </row>
    <row r="555" spans="1:30" ht="10.8" customHeight="1">
      <c r="A555" s="211"/>
      <c r="B555" s="211"/>
      <c r="C555" s="211"/>
      <c r="D555" s="211"/>
      <c r="E555" s="211"/>
      <c r="F555" s="211"/>
      <c r="G555" s="211"/>
      <c r="H555" s="211"/>
      <c r="I555" s="211"/>
      <c r="J555" s="211"/>
      <c r="K555" s="211"/>
      <c r="L555" s="211"/>
      <c r="M555" s="211"/>
      <c r="N555" s="211"/>
      <c r="O555" s="211"/>
      <c r="P555" s="211"/>
      <c r="Q555" s="211"/>
      <c r="R555" s="211"/>
      <c r="S555" s="211"/>
      <c r="T555" s="211"/>
      <c r="U555" s="211"/>
      <c r="V555" s="211"/>
      <c r="W555" s="211"/>
      <c r="X555" s="211"/>
      <c r="Y555" s="211"/>
      <c r="Z555" s="211"/>
      <c r="AA555" s="211"/>
      <c r="AB555" s="211"/>
      <c r="AC555" s="211"/>
      <c r="AD555" s="211"/>
    </row>
    <row r="556" spans="1:30" ht="13.35" customHeight="1">
      <c r="A556" s="540" t="s">
        <v>5637</v>
      </c>
      <c r="B556" s="540"/>
      <c r="C556" s="540"/>
      <c r="D556" s="540"/>
      <c r="E556" s="540"/>
      <c r="F556" s="540" t="s">
        <v>6796</v>
      </c>
      <c r="G556" s="540"/>
      <c r="H556" s="540"/>
      <c r="I556" s="540"/>
      <c r="J556" s="540"/>
      <c r="K556" s="540"/>
      <c r="L556" s="540"/>
      <c r="M556" s="540"/>
      <c r="N556" s="540"/>
      <c r="O556" s="540"/>
      <c r="P556" s="540"/>
      <c r="Q556" s="540"/>
      <c r="R556" s="540"/>
      <c r="S556" s="540"/>
      <c r="T556" s="540"/>
      <c r="U556" s="540"/>
      <c r="V556" s="540"/>
      <c r="W556" s="540"/>
      <c r="X556" s="540"/>
      <c r="Y556" s="540"/>
      <c r="Z556" s="540"/>
      <c r="AA556" s="540"/>
      <c r="AB556" s="540"/>
      <c r="AC556" s="540"/>
      <c r="AD556" s="540"/>
    </row>
    <row r="557" spans="1:30" ht="10.8" customHeight="1">
      <c r="A557" s="211"/>
      <c r="B557" s="211"/>
      <c r="C557" s="211"/>
      <c r="D557" s="211"/>
      <c r="E557" s="211"/>
      <c r="F557" s="211"/>
      <c r="G557" s="211"/>
      <c r="H557" s="211"/>
      <c r="I557" s="211"/>
      <c r="J557" s="211"/>
      <c r="K557" s="211"/>
      <c r="L557" s="211"/>
      <c r="M557" s="211"/>
      <c r="N557" s="211"/>
      <c r="O557" s="211"/>
      <c r="P557" s="211"/>
      <c r="Q557" s="211"/>
      <c r="R557" s="211"/>
      <c r="S557" s="211"/>
      <c r="T557" s="211"/>
      <c r="U557" s="211"/>
      <c r="V557" s="211"/>
      <c r="W557" s="211"/>
      <c r="X557" s="211"/>
      <c r="Y557" s="211"/>
      <c r="Z557" s="211"/>
      <c r="AA557" s="211"/>
      <c r="AB557" s="211"/>
      <c r="AC557" s="211"/>
      <c r="AD557" s="211"/>
    </row>
    <row r="558" spans="1:30" ht="22.95" customHeight="1">
      <c r="A558" s="211" t="s">
        <v>6805</v>
      </c>
      <c r="B558" s="211"/>
      <c r="C558" s="211"/>
      <c r="D558" s="211"/>
      <c r="E558" s="211"/>
      <c r="F558" s="211"/>
      <c r="G558" s="211"/>
      <c r="H558" s="211"/>
      <c r="I558" s="211"/>
      <c r="J558" s="211"/>
      <c r="K558" s="211"/>
      <c r="L558" s="211"/>
      <c r="M558" s="211"/>
      <c r="N558" s="211"/>
      <c r="O558" s="211"/>
      <c r="P558" s="211"/>
      <c r="Q558" s="211"/>
      <c r="R558" s="211"/>
      <c r="S558" s="211"/>
      <c r="T558" s="211"/>
      <c r="U558" s="211"/>
      <c r="V558" s="211"/>
      <c r="W558" s="211"/>
      <c r="X558" s="211"/>
      <c r="Y558" s="211" t="s">
        <v>5627</v>
      </c>
      <c r="Z558" s="211"/>
      <c r="AA558" s="211"/>
      <c r="AB558" s="211"/>
      <c r="AC558" s="211"/>
      <c r="AD558" s="211"/>
    </row>
    <row r="559" spans="1:30" ht="10.8" customHeight="1">
      <c r="A559" s="211"/>
      <c r="B559" s="211"/>
      <c r="C559" s="211"/>
      <c r="D559" s="211"/>
      <c r="E559" s="211"/>
      <c r="F559" s="211"/>
      <c r="G559" s="211"/>
      <c r="H559" s="211"/>
      <c r="I559" s="211"/>
      <c r="J559" s="211"/>
      <c r="K559" s="211"/>
      <c r="L559" s="211"/>
      <c r="M559" s="211"/>
      <c r="N559" s="211"/>
      <c r="O559" s="211"/>
      <c r="P559" s="211"/>
      <c r="Q559" s="211"/>
      <c r="R559" s="211"/>
      <c r="S559" s="211"/>
      <c r="T559" s="211"/>
      <c r="U559" s="211"/>
      <c r="V559" s="211"/>
      <c r="W559" s="211"/>
      <c r="X559" s="211"/>
      <c r="Y559" s="211"/>
      <c r="Z559" s="211"/>
      <c r="AA559" s="211"/>
      <c r="AB559" s="211"/>
      <c r="AC559" s="211"/>
      <c r="AD559" s="211"/>
    </row>
    <row r="560" spans="1:30" ht="11.4" customHeight="1">
      <c r="A560" s="501" t="s">
        <v>5628</v>
      </c>
      <c r="B560" s="502"/>
      <c r="C560" s="502"/>
      <c r="D560" s="502"/>
      <c r="E560" s="502"/>
      <c r="F560" s="502"/>
      <c r="G560" s="503"/>
      <c r="H560" s="501" t="s">
        <v>5638</v>
      </c>
      <c r="I560" s="502"/>
      <c r="J560" s="502"/>
      <c r="K560" s="502"/>
      <c r="L560" s="503"/>
      <c r="M560" s="504" t="s">
        <v>5639</v>
      </c>
      <c r="N560" s="505"/>
      <c r="O560" s="504" t="s">
        <v>5640</v>
      </c>
      <c r="P560" s="506"/>
      <c r="Q560" s="506"/>
      <c r="R560" s="505"/>
      <c r="S560" s="504" t="s">
        <v>5641</v>
      </c>
      <c r="T560" s="506"/>
      <c r="U560" s="506"/>
      <c r="V560" s="505"/>
      <c r="W560" s="504" t="s">
        <v>5631</v>
      </c>
      <c r="X560" s="506"/>
      <c r="Y560" s="506"/>
      <c r="Z560" s="506"/>
      <c r="AA560" s="505"/>
      <c r="AB560" s="504" t="s">
        <v>5642</v>
      </c>
      <c r="AC560" s="506"/>
      <c r="AD560" s="505"/>
    </row>
    <row r="561" spans="1:30" ht="11.4" customHeight="1">
      <c r="A561" s="507" t="s">
        <v>5658</v>
      </c>
      <c r="B561" s="508"/>
      <c r="C561" s="508"/>
      <c r="D561" s="508"/>
      <c r="E561" s="508"/>
      <c r="F561" s="508"/>
      <c r="G561" s="509"/>
      <c r="H561" s="507" t="s">
        <v>5659</v>
      </c>
      <c r="I561" s="508"/>
      <c r="J561" s="508"/>
      <c r="K561" s="508"/>
      <c r="L561" s="509"/>
      <c r="M561" s="510">
        <v>8.09</v>
      </c>
      <c r="N561" s="511"/>
      <c r="O561" s="512">
        <v>22.05</v>
      </c>
      <c r="P561" s="513"/>
      <c r="Q561" s="513"/>
      <c r="R561" s="514"/>
      <c r="S561" s="515">
        <v>172.66</v>
      </c>
      <c r="T561" s="516"/>
      <c r="U561" s="516"/>
      <c r="V561" s="517"/>
      <c r="W561" s="518">
        <v>0.35</v>
      </c>
      <c r="X561" s="519"/>
      <c r="Y561" s="519"/>
      <c r="Z561" s="519"/>
      <c r="AA561" s="520"/>
      <c r="AB561" s="510">
        <v>7.71</v>
      </c>
      <c r="AC561" s="528"/>
      <c r="AD561" s="511"/>
    </row>
    <row r="562" spans="1:30" ht="11.4" customHeight="1">
      <c r="A562" s="507" t="s">
        <v>5645</v>
      </c>
      <c r="B562" s="508"/>
      <c r="C562" s="508"/>
      <c r="D562" s="508"/>
      <c r="E562" s="508"/>
      <c r="F562" s="508"/>
      <c r="G562" s="509"/>
      <c r="H562" s="507" t="s">
        <v>190</v>
      </c>
      <c r="I562" s="508"/>
      <c r="J562" s="508"/>
      <c r="K562" s="508"/>
      <c r="L562" s="509"/>
      <c r="M562" s="512">
        <v>11.56</v>
      </c>
      <c r="N562" s="514"/>
      <c r="O562" s="512">
        <v>29.49</v>
      </c>
      <c r="P562" s="513"/>
      <c r="Q562" s="513"/>
      <c r="R562" s="514"/>
      <c r="S562" s="515">
        <v>155.15</v>
      </c>
      <c r="T562" s="516"/>
      <c r="U562" s="516"/>
      <c r="V562" s="517"/>
      <c r="W562" s="518">
        <v>0.35</v>
      </c>
      <c r="X562" s="519"/>
      <c r="Y562" s="519"/>
      <c r="Z562" s="519"/>
      <c r="AA562" s="520"/>
      <c r="AB562" s="512">
        <v>10.32</v>
      </c>
      <c r="AC562" s="513"/>
      <c r="AD562" s="514"/>
    </row>
    <row r="563" spans="1:30" ht="11.4" customHeight="1">
      <c r="A563" s="521" t="s">
        <v>5646</v>
      </c>
      <c r="B563" s="521"/>
      <c r="C563" s="521"/>
      <c r="D563" s="521"/>
      <c r="E563" s="521"/>
      <c r="F563" s="521"/>
      <c r="G563" s="521"/>
      <c r="H563" s="521"/>
      <c r="I563" s="521"/>
      <c r="J563" s="521"/>
      <c r="K563" s="521"/>
      <c r="L563" s="521"/>
      <c r="M563" s="521"/>
      <c r="N563" s="521"/>
      <c r="O563" s="521"/>
      <c r="P563" s="521"/>
      <c r="Q563" s="521"/>
      <c r="R563" s="521"/>
      <c r="S563" s="521"/>
      <c r="T563" s="521"/>
      <c r="U563" s="521"/>
      <c r="V563" s="521"/>
      <c r="W563" s="521"/>
      <c r="X563" s="521"/>
      <c r="Y563" s="512">
        <v>18.03</v>
      </c>
      <c r="Z563" s="513"/>
      <c r="AA563" s="513"/>
      <c r="AB563" s="513"/>
      <c r="AC563" s="513"/>
      <c r="AD563" s="514"/>
    </row>
    <row r="564" spans="1:30" ht="10.8" customHeight="1">
      <c r="A564" s="211"/>
      <c r="B564" s="211"/>
      <c r="C564" s="211"/>
      <c r="D564" s="211"/>
      <c r="E564" s="211"/>
      <c r="F564" s="211"/>
      <c r="G564" s="211"/>
      <c r="H564" s="211"/>
      <c r="I564" s="211"/>
      <c r="J564" s="211"/>
      <c r="K564" s="211"/>
      <c r="L564" s="211"/>
      <c r="M564" s="211"/>
      <c r="N564" s="211"/>
      <c r="O564" s="211"/>
      <c r="P564" s="211"/>
      <c r="Q564" s="211"/>
      <c r="R564" s="211"/>
      <c r="S564" s="211"/>
      <c r="T564" s="211"/>
      <c r="U564" s="211"/>
      <c r="V564" s="211"/>
      <c r="W564" s="211"/>
      <c r="X564" s="211"/>
      <c r="Y564" s="211"/>
      <c r="Z564" s="211"/>
      <c r="AA564" s="211"/>
      <c r="AB564" s="211"/>
      <c r="AC564" s="211"/>
      <c r="AD564" s="211"/>
    </row>
    <row r="565" spans="1:30" ht="11.4" customHeight="1">
      <c r="A565" s="501" t="s">
        <v>5628</v>
      </c>
      <c r="B565" s="502"/>
      <c r="C565" s="502"/>
      <c r="D565" s="502"/>
      <c r="E565" s="502"/>
      <c r="F565" s="502"/>
      <c r="G565" s="503"/>
      <c r="H565" s="501" t="s">
        <v>5629</v>
      </c>
      <c r="I565" s="502"/>
      <c r="J565" s="502"/>
      <c r="K565" s="502"/>
      <c r="L565" s="502"/>
      <c r="M565" s="502"/>
      <c r="N565" s="502"/>
      <c r="O565" s="503"/>
      <c r="P565" s="522" t="s">
        <v>180</v>
      </c>
      <c r="Q565" s="523"/>
      <c r="R565" s="523"/>
      <c r="S565" s="524"/>
      <c r="T565" s="504" t="s">
        <v>5630</v>
      </c>
      <c r="U565" s="506"/>
      <c r="V565" s="506"/>
      <c r="W565" s="505"/>
      <c r="X565" s="504" t="s">
        <v>5631</v>
      </c>
      <c r="Y565" s="506"/>
      <c r="Z565" s="506"/>
      <c r="AA565" s="506"/>
      <c r="AB565" s="505"/>
      <c r="AC565" s="504" t="s">
        <v>5632</v>
      </c>
      <c r="AD565" s="505"/>
    </row>
    <row r="566" spans="1:30" ht="34.5" customHeight="1">
      <c r="A566" s="507" t="s">
        <v>6806</v>
      </c>
      <c r="B566" s="508"/>
      <c r="C566" s="508"/>
      <c r="D566" s="508"/>
      <c r="E566" s="508"/>
      <c r="F566" s="508"/>
      <c r="G566" s="509"/>
      <c r="H566" s="507" t="s">
        <v>4794</v>
      </c>
      <c r="I566" s="508"/>
      <c r="J566" s="508"/>
      <c r="K566" s="508"/>
      <c r="L566" s="508"/>
      <c r="M566" s="508"/>
      <c r="N566" s="508"/>
      <c r="O566" s="509"/>
      <c r="P566" s="525" t="s">
        <v>71</v>
      </c>
      <c r="Q566" s="526"/>
      <c r="R566" s="526"/>
      <c r="S566" s="527"/>
      <c r="T566" s="510">
        <v>1.89</v>
      </c>
      <c r="U566" s="528"/>
      <c r="V566" s="528"/>
      <c r="W566" s="511"/>
      <c r="X566" s="518">
        <v>1</v>
      </c>
      <c r="Y566" s="519"/>
      <c r="Z566" s="519"/>
      <c r="AA566" s="519"/>
      <c r="AB566" s="520"/>
      <c r="AC566" s="510">
        <v>1.89</v>
      </c>
      <c r="AD566" s="511"/>
    </row>
    <row r="567" spans="1:30" ht="11.4" customHeight="1">
      <c r="A567" s="521" t="s">
        <v>5633</v>
      </c>
      <c r="B567" s="521"/>
      <c r="C567" s="521"/>
      <c r="D567" s="521"/>
      <c r="E567" s="521"/>
      <c r="F567" s="521"/>
      <c r="G567" s="521"/>
      <c r="H567" s="521"/>
      <c r="I567" s="521"/>
      <c r="J567" s="521"/>
      <c r="K567" s="521"/>
      <c r="L567" s="521"/>
      <c r="M567" s="521"/>
      <c r="N567" s="521"/>
      <c r="O567" s="521"/>
      <c r="P567" s="521"/>
      <c r="Q567" s="521"/>
      <c r="R567" s="521"/>
      <c r="S567" s="521"/>
      <c r="T567" s="521"/>
      <c r="U567" s="521"/>
      <c r="V567" s="521"/>
      <c r="W567" s="521"/>
      <c r="X567" s="521"/>
      <c r="Y567" s="510">
        <v>1.89</v>
      </c>
      <c r="Z567" s="528"/>
      <c r="AA567" s="528"/>
      <c r="AB567" s="528"/>
      <c r="AC567" s="528"/>
      <c r="AD567" s="511"/>
    </row>
    <row r="568" spans="1:30" ht="10.8" customHeight="1">
      <c r="A568" s="211"/>
      <c r="B568" s="211"/>
      <c r="C568" s="211"/>
      <c r="D568" s="211"/>
      <c r="E568" s="211"/>
      <c r="F568" s="211"/>
      <c r="G568" s="211"/>
      <c r="H568" s="211"/>
      <c r="I568" s="211"/>
      <c r="J568" s="211"/>
      <c r="K568" s="211"/>
      <c r="L568" s="211"/>
      <c r="M568" s="211"/>
      <c r="N568" s="211"/>
      <c r="O568" s="211"/>
      <c r="P568" s="211"/>
      <c r="Q568" s="211"/>
      <c r="R568" s="211"/>
      <c r="S568" s="211"/>
      <c r="T568" s="211"/>
      <c r="U568" s="211"/>
      <c r="V568" s="211"/>
      <c r="W568" s="211"/>
      <c r="X568" s="211"/>
      <c r="Y568" s="211"/>
      <c r="Z568" s="211"/>
      <c r="AA568" s="211"/>
      <c r="AB568" s="211"/>
      <c r="AC568" s="211"/>
      <c r="AD568" s="211"/>
    </row>
    <row r="569" spans="1:30" ht="11.4" customHeight="1">
      <c r="A569" s="504" t="s">
        <v>5634</v>
      </c>
      <c r="B569" s="506"/>
      <c r="C569" s="506"/>
      <c r="D569" s="506"/>
      <c r="E569" s="506"/>
      <c r="F569" s="506"/>
      <c r="G569" s="506"/>
      <c r="H569" s="506"/>
      <c r="I569" s="506"/>
      <c r="J569" s="506"/>
      <c r="K569" s="506"/>
      <c r="L569" s="506"/>
      <c r="M569" s="506"/>
      <c r="N569" s="506"/>
      <c r="O569" s="506"/>
      <c r="P569" s="506"/>
      <c r="Q569" s="506"/>
      <c r="R569" s="506"/>
      <c r="S569" s="506"/>
      <c r="T569" s="506"/>
      <c r="U569" s="506"/>
      <c r="V569" s="506"/>
      <c r="W569" s="506"/>
      <c r="X569" s="505"/>
      <c r="Y569" s="537">
        <v>19.920000000000002</v>
      </c>
      <c r="Z569" s="538"/>
      <c r="AA569" s="538"/>
      <c r="AB569" s="538"/>
      <c r="AC569" s="538"/>
      <c r="AD569" s="539"/>
    </row>
    <row r="570" spans="1:30" ht="11.4" customHeight="1">
      <c r="A570" s="504" t="s">
        <v>5635</v>
      </c>
      <c r="B570" s="506"/>
      <c r="C570" s="506"/>
      <c r="D570" s="506"/>
      <c r="E570" s="506"/>
      <c r="F570" s="506"/>
      <c r="G570" s="506"/>
      <c r="H570" s="506"/>
      <c r="I570" s="506"/>
      <c r="J570" s="506"/>
      <c r="K570" s="506"/>
      <c r="L570" s="506"/>
      <c r="M570" s="506"/>
      <c r="N570" s="506"/>
      <c r="O570" s="506"/>
      <c r="P570" s="506"/>
      <c r="Q570" s="506"/>
      <c r="R570" s="506"/>
      <c r="S570" s="506"/>
      <c r="T570" s="506"/>
      <c r="U570" s="506"/>
      <c r="V570" s="506"/>
      <c r="W570" s="506"/>
      <c r="X570" s="505"/>
      <c r="Y570" s="544">
        <v>4.99</v>
      </c>
      <c r="Z570" s="545"/>
      <c r="AA570" s="545"/>
      <c r="AB570" s="545"/>
      <c r="AC570" s="545"/>
      <c r="AD570" s="546"/>
    </row>
    <row r="571" spans="1:30" ht="11.4" customHeight="1">
      <c r="A571" s="504" t="s">
        <v>5636</v>
      </c>
      <c r="B571" s="506"/>
      <c r="C571" s="506"/>
      <c r="D571" s="506"/>
      <c r="E571" s="506"/>
      <c r="F571" s="506"/>
      <c r="G571" s="506"/>
      <c r="H571" s="506"/>
      <c r="I571" s="506"/>
      <c r="J571" s="506"/>
      <c r="K571" s="506"/>
      <c r="L571" s="506"/>
      <c r="M571" s="506"/>
      <c r="N571" s="506"/>
      <c r="O571" s="506"/>
      <c r="P571" s="506"/>
      <c r="Q571" s="506"/>
      <c r="R571" s="506"/>
      <c r="S571" s="506"/>
      <c r="T571" s="506"/>
      <c r="U571" s="506"/>
      <c r="V571" s="506"/>
      <c r="W571" s="506"/>
      <c r="X571" s="505"/>
      <c r="Y571" s="537">
        <v>24.91</v>
      </c>
      <c r="Z571" s="538"/>
      <c r="AA571" s="538"/>
      <c r="AB571" s="538"/>
      <c r="AC571" s="538"/>
      <c r="AD571" s="539"/>
    </row>
    <row r="572" spans="1:30" ht="10.8" customHeight="1">
      <c r="A572" s="211"/>
      <c r="B572" s="211"/>
      <c r="C572" s="211"/>
      <c r="D572" s="211"/>
      <c r="E572" s="211"/>
      <c r="F572" s="211"/>
      <c r="G572" s="211"/>
      <c r="H572" s="211"/>
      <c r="I572" s="211"/>
      <c r="J572" s="211"/>
      <c r="K572" s="211"/>
      <c r="L572" s="211"/>
      <c r="M572" s="211"/>
      <c r="N572" s="211"/>
      <c r="O572" s="211"/>
      <c r="P572" s="211"/>
      <c r="Q572" s="211"/>
      <c r="R572" s="211"/>
      <c r="S572" s="211"/>
      <c r="T572" s="211"/>
      <c r="U572" s="211"/>
      <c r="V572" s="211"/>
      <c r="W572" s="211"/>
      <c r="X572" s="211"/>
      <c r="Y572" s="211"/>
      <c r="Z572" s="211"/>
      <c r="AA572" s="211"/>
      <c r="AB572" s="211"/>
      <c r="AC572" s="211"/>
      <c r="AD572" s="211"/>
    </row>
    <row r="573" spans="1:30" ht="13.35" customHeight="1">
      <c r="A573" s="540" t="s">
        <v>5637</v>
      </c>
      <c r="B573" s="540"/>
      <c r="C573" s="540"/>
      <c r="D573" s="540"/>
      <c r="E573" s="540"/>
      <c r="F573" s="540" t="s">
        <v>6807</v>
      </c>
      <c r="G573" s="540"/>
      <c r="H573" s="540"/>
      <c r="I573" s="540"/>
      <c r="J573" s="540"/>
      <c r="K573" s="540"/>
      <c r="L573" s="540"/>
      <c r="M573" s="540"/>
      <c r="N573" s="540"/>
      <c r="O573" s="540"/>
      <c r="P573" s="540"/>
      <c r="Q573" s="540"/>
      <c r="R573" s="540"/>
      <c r="S573" s="540"/>
      <c r="T573" s="540"/>
      <c r="U573" s="540"/>
      <c r="V573" s="540"/>
      <c r="W573" s="540"/>
      <c r="X573" s="540"/>
      <c r="Y573" s="540"/>
      <c r="Z573" s="540"/>
      <c r="AA573" s="540"/>
      <c r="AB573" s="540"/>
      <c r="AC573" s="540"/>
      <c r="AD573" s="540"/>
    </row>
    <row r="574" spans="1:30" ht="10.8" customHeight="1">
      <c r="A574" s="211"/>
      <c r="B574" s="211"/>
      <c r="C574" s="211"/>
      <c r="D574" s="211"/>
      <c r="E574" s="211"/>
      <c r="F574" s="211"/>
      <c r="G574" s="211"/>
      <c r="H574" s="211"/>
      <c r="I574" s="211"/>
      <c r="J574" s="211"/>
      <c r="K574" s="211"/>
      <c r="L574" s="211"/>
      <c r="M574" s="211"/>
      <c r="N574" s="211"/>
      <c r="O574" s="211"/>
      <c r="P574" s="211"/>
      <c r="Q574" s="211"/>
      <c r="R574" s="211"/>
      <c r="S574" s="211"/>
      <c r="T574" s="211"/>
      <c r="U574" s="211"/>
      <c r="V574" s="211"/>
      <c r="W574" s="211"/>
      <c r="X574" s="211"/>
      <c r="Y574" s="211"/>
      <c r="Z574" s="211"/>
      <c r="AA574" s="211"/>
      <c r="AB574" s="211"/>
      <c r="AC574" s="211"/>
      <c r="AD574" s="211"/>
    </row>
    <row r="575" spans="1:30" ht="22.95" customHeight="1">
      <c r="A575" s="211" t="s">
        <v>6808</v>
      </c>
      <c r="B575" s="211"/>
      <c r="C575" s="211"/>
      <c r="D575" s="211"/>
      <c r="E575" s="211"/>
      <c r="F575" s="211"/>
      <c r="G575" s="211"/>
      <c r="H575" s="211"/>
      <c r="I575" s="211"/>
      <c r="J575" s="211"/>
      <c r="K575" s="211"/>
      <c r="L575" s="211"/>
      <c r="M575" s="211"/>
      <c r="N575" s="211"/>
      <c r="O575" s="211"/>
      <c r="P575" s="211"/>
      <c r="Q575" s="211"/>
      <c r="R575" s="211"/>
      <c r="S575" s="211"/>
      <c r="T575" s="211"/>
      <c r="U575" s="211"/>
      <c r="V575" s="211"/>
      <c r="W575" s="211"/>
      <c r="X575" s="211"/>
      <c r="Y575" s="211" t="s">
        <v>5627</v>
      </c>
      <c r="Z575" s="211"/>
      <c r="AA575" s="211"/>
      <c r="AB575" s="211"/>
      <c r="AC575" s="211"/>
      <c r="AD575" s="211"/>
    </row>
    <row r="576" spans="1:30" ht="10.8" customHeight="1">
      <c r="A576" s="211"/>
      <c r="B576" s="211"/>
      <c r="C576" s="211"/>
      <c r="D576" s="211"/>
      <c r="E576" s="211"/>
      <c r="F576" s="211"/>
      <c r="G576" s="211"/>
      <c r="H576" s="211"/>
      <c r="I576" s="211"/>
      <c r="J576" s="211"/>
      <c r="K576" s="211"/>
      <c r="L576" s="211"/>
      <c r="M576" s="211"/>
      <c r="N576" s="211"/>
      <c r="O576" s="211"/>
      <c r="P576" s="211"/>
      <c r="Q576" s="211"/>
      <c r="R576" s="211"/>
      <c r="S576" s="211"/>
      <c r="T576" s="211"/>
      <c r="U576" s="211"/>
      <c r="V576" s="211"/>
      <c r="W576" s="211"/>
      <c r="X576" s="211"/>
      <c r="Y576" s="211"/>
      <c r="Z576" s="211"/>
      <c r="AA576" s="211"/>
      <c r="AB576" s="211"/>
      <c r="AC576" s="211"/>
      <c r="AD576" s="211"/>
    </row>
    <row r="577" spans="1:30" ht="11.4" customHeight="1">
      <c r="A577" s="501" t="s">
        <v>5628</v>
      </c>
      <c r="B577" s="502"/>
      <c r="C577" s="502"/>
      <c r="D577" s="502"/>
      <c r="E577" s="502"/>
      <c r="F577" s="502"/>
      <c r="G577" s="503"/>
      <c r="H577" s="501" t="s">
        <v>5638</v>
      </c>
      <c r="I577" s="502"/>
      <c r="J577" s="502"/>
      <c r="K577" s="502"/>
      <c r="L577" s="503"/>
      <c r="M577" s="504" t="s">
        <v>5639</v>
      </c>
      <c r="N577" s="505"/>
      <c r="O577" s="504" t="s">
        <v>5640</v>
      </c>
      <c r="P577" s="506"/>
      <c r="Q577" s="506"/>
      <c r="R577" s="505"/>
      <c r="S577" s="504" t="s">
        <v>5641</v>
      </c>
      <c r="T577" s="506"/>
      <c r="U577" s="506"/>
      <c r="V577" s="505"/>
      <c r="W577" s="504" t="s">
        <v>5631</v>
      </c>
      <c r="X577" s="506"/>
      <c r="Y577" s="506"/>
      <c r="Z577" s="506"/>
      <c r="AA577" s="505"/>
      <c r="AB577" s="504" t="s">
        <v>5642</v>
      </c>
      <c r="AC577" s="506"/>
      <c r="AD577" s="505"/>
    </row>
    <row r="578" spans="1:30" ht="11.4" customHeight="1">
      <c r="A578" s="507" t="s">
        <v>5658</v>
      </c>
      <c r="B578" s="508"/>
      <c r="C578" s="508"/>
      <c r="D578" s="508"/>
      <c r="E578" s="508"/>
      <c r="F578" s="508"/>
      <c r="G578" s="509"/>
      <c r="H578" s="507" t="s">
        <v>5659</v>
      </c>
      <c r="I578" s="508"/>
      <c r="J578" s="508"/>
      <c r="K578" s="508"/>
      <c r="L578" s="509"/>
      <c r="M578" s="510">
        <v>8.09</v>
      </c>
      <c r="N578" s="511"/>
      <c r="O578" s="512">
        <v>22.05</v>
      </c>
      <c r="P578" s="513"/>
      <c r="Q578" s="513"/>
      <c r="R578" s="514"/>
      <c r="S578" s="515">
        <v>172.66</v>
      </c>
      <c r="T578" s="516"/>
      <c r="U578" s="516"/>
      <c r="V578" s="517"/>
      <c r="W578" s="518">
        <v>0.35</v>
      </c>
      <c r="X578" s="519"/>
      <c r="Y578" s="519"/>
      <c r="Z578" s="519"/>
      <c r="AA578" s="520"/>
      <c r="AB578" s="510">
        <v>7.71</v>
      </c>
      <c r="AC578" s="528"/>
      <c r="AD578" s="511"/>
    </row>
    <row r="579" spans="1:30" ht="11.4" customHeight="1">
      <c r="A579" s="507" t="s">
        <v>5645</v>
      </c>
      <c r="B579" s="508"/>
      <c r="C579" s="508"/>
      <c r="D579" s="508"/>
      <c r="E579" s="508"/>
      <c r="F579" s="508"/>
      <c r="G579" s="509"/>
      <c r="H579" s="507" t="s">
        <v>190</v>
      </c>
      <c r="I579" s="508"/>
      <c r="J579" s="508"/>
      <c r="K579" s="508"/>
      <c r="L579" s="509"/>
      <c r="M579" s="512">
        <v>11.56</v>
      </c>
      <c r="N579" s="514"/>
      <c r="O579" s="512">
        <v>29.49</v>
      </c>
      <c r="P579" s="513"/>
      <c r="Q579" s="513"/>
      <c r="R579" s="514"/>
      <c r="S579" s="515">
        <v>155.15</v>
      </c>
      <c r="T579" s="516"/>
      <c r="U579" s="516"/>
      <c r="V579" s="517"/>
      <c r="W579" s="518">
        <v>0.35</v>
      </c>
      <c r="X579" s="519"/>
      <c r="Y579" s="519"/>
      <c r="Z579" s="519"/>
      <c r="AA579" s="520"/>
      <c r="AB579" s="512">
        <v>10.32</v>
      </c>
      <c r="AC579" s="513"/>
      <c r="AD579" s="514"/>
    </row>
    <row r="580" spans="1:30" ht="11.4" customHeight="1">
      <c r="A580" s="521" t="s">
        <v>5646</v>
      </c>
      <c r="B580" s="521"/>
      <c r="C580" s="521"/>
      <c r="D580" s="521"/>
      <c r="E580" s="521"/>
      <c r="F580" s="521"/>
      <c r="G580" s="521"/>
      <c r="H580" s="521"/>
      <c r="I580" s="521"/>
      <c r="J580" s="521"/>
      <c r="K580" s="521"/>
      <c r="L580" s="521"/>
      <c r="M580" s="521"/>
      <c r="N580" s="521"/>
      <c r="O580" s="521"/>
      <c r="P580" s="521"/>
      <c r="Q580" s="521"/>
      <c r="R580" s="521"/>
      <c r="S580" s="521"/>
      <c r="T580" s="521"/>
      <c r="U580" s="521"/>
      <c r="V580" s="521"/>
      <c r="W580" s="521"/>
      <c r="X580" s="521"/>
      <c r="Y580" s="512">
        <v>18.03</v>
      </c>
      <c r="Z580" s="513"/>
      <c r="AA580" s="513"/>
      <c r="AB580" s="513"/>
      <c r="AC580" s="513"/>
      <c r="AD580" s="514"/>
    </row>
    <row r="581" spans="1:30" ht="10.8" customHeight="1">
      <c r="A581" s="211"/>
      <c r="B581" s="211"/>
      <c r="C581" s="211"/>
      <c r="D581" s="211"/>
      <c r="E581" s="211"/>
      <c r="F581" s="211"/>
      <c r="G581" s="211"/>
      <c r="H581" s="211"/>
      <c r="I581" s="211"/>
      <c r="J581" s="211"/>
      <c r="K581" s="211"/>
      <c r="L581" s="211"/>
      <c r="M581" s="211"/>
      <c r="N581" s="211"/>
      <c r="O581" s="211"/>
      <c r="P581" s="211"/>
      <c r="Q581" s="211"/>
      <c r="R581" s="211"/>
      <c r="S581" s="211"/>
      <c r="T581" s="211"/>
      <c r="U581" s="211"/>
      <c r="V581" s="211"/>
      <c r="W581" s="211"/>
      <c r="X581" s="211"/>
      <c r="Y581" s="211"/>
      <c r="Z581" s="211"/>
      <c r="AA581" s="211"/>
      <c r="AB581" s="211"/>
      <c r="AC581" s="211"/>
      <c r="AD581" s="211"/>
    </row>
    <row r="582" spans="1:30" ht="11.4" customHeight="1">
      <c r="A582" s="501" t="s">
        <v>5628</v>
      </c>
      <c r="B582" s="502"/>
      <c r="C582" s="502"/>
      <c r="D582" s="502"/>
      <c r="E582" s="502"/>
      <c r="F582" s="502"/>
      <c r="G582" s="503"/>
      <c r="H582" s="501" t="s">
        <v>5629</v>
      </c>
      <c r="I582" s="502"/>
      <c r="J582" s="502"/>
      <c r="K582" s="502"/>
      <c r="L582" s="502"/>
      <c r="M582" s="502"/>
      <c r="N582" s="502"/>
      <c r="O582" s="503"/>
      <c r="P582" s="522" t="s">
        <v>180</v>
      </c>
      <c r="Q582" s="523"/>
      <c r="R582" s="523"/>
      <c r="S582" s="524"/>
      <c r="T582" s="504" t="s">
        <v>5630</v>
      </c>
      <c r="U582" s="506"/>
      <c r="V582" s="506"/>
      <c r="W582" s="505"/>
      <c r="X582" s="504" t="s">
        <v>5631</v>
      </c>
      <c r="Y582" s="506"/>
      <c r="Z582" s="506"/>
      <c r="AA582" s="506"/>
      <c r="AB582" s="505"/>
      <c r="AC582" s="504" t="s">
        <v>5632</v>
      </c>
      <c r="AD582" s="505"/>
    </row>
    <row r="583" spans="1:30" ht="34.5" customHeight="1">
      <c r="A583" s="507" t="s">
        <v>6809</v>
      </c>
      <c r="B583" s="508"/>
      <c r="C583" s="508"/>
      <c r="D583" s="508"/>
      <c r="E583" s="508"/>
      <c r="F583" s="508"/>
      <c r="G583" s="509"/>
      <c r="H583" s="507" t="s">
        <v>4796</v>
      </c>
      <c r="I583" s="508"/>
      <c r="J583" s="508"/>
      <c r="K583" s="508"/>
      <c r="L583" s="508"/>
      <c r="M583" s="508"/>
      <c r="N583" s="508"/>
      <c r="O583" s="509"/>
      <c r="P583" s="525" t="s">
        <v>71</v>
      </c>
      <c r="Q583" s="526"/>
      <c r="R583" s="526"/>
      <c r="S583" s="527"/>
      <c r="T583" s="510">
        <v>2.2400000000000002</v>
      </c>
      <c r="U583" s="528"/>
      <c r="V583" s="528"/>
      <c r="W583" s="511"/>
      <c r="X583" s="518">
        <v>1</v>
      </c>
      <c r="Y583" s="519"/>
      <c r="Z583" s="519"/>
      <c r="AA583" s="519"/>
      <c r="AB583" s="520"/>
      <c r="AC583" s="510">
        <v>2.2400000000000002</v>
      </c>
      <c r="AD583" s="511"/>
    </row>
    <row r="584" spans="1:30" ht="11.4" customHeight="1">
      <c r="A584" s="521" t="s">
        <v>5633</v>
      </c>
      <c r="B584" s="521"/>
      <c r="C584" s="521"/>
      <c r="D584" s="521"/>
      <c r="E584" s="521"/>
      <c r="F584" s="521"/>
      <c r="G584" s="521"/>
      <c r="H584" s="521"/>
      <c r="I584" s="521"/>
      <c r="J584" s="521"/>
      <c r="K584" s="521"/>
      <c r="L584" s="521"/>
      <c r="M584" s="521"/>
      <c r="N584" s="521"/>
      <c r="O584" s="521"/>
      <c r="P584" s="521"/>
      <c r="Q584" s="521"/>
      <c r="R584" s="521"/>
      <c r="S584" s="521"/>
      <c r="T584" s="521"/>
      <c r="U584" s="521"/>
      <c r="V584" s="521"/>
      <c r="W584" s="521"/>
      <c r="X584" s="521"/>
      <c r="Y584" s="510">
        <v>2.2400000000000002</v>
      </c>
      <c r="Z584" s="528"/>
      <c r="AA584" s="528"/>
      <c r="AB584" s="528"/>
      <c r="AC584" s="528"/>
      <c r="AD584" s="511"/>
    </row>
    <row r="585" spans="1:30" ht="10.8" customHeight="1">
      <c r="A585" s="211"/>
      <c r="B585" s="211"/>
      <c r="C585" s="211"/>
      <c r="D585" s="211"/>
      <c r="E585" s="211"/>
      <c r="F585" s="211"/>
      <c r="G585" s="211"/>
      <c r="H585" s="211"/>
      <c r="I585" s="211"/>
      <c r="J585" s="211"/>
      <c r="K585" s="211"/>
      <c r="L585" s="211"/>
      <c r="M585" s="211"/>
      <c r="N585" s="211"/>
      <c r="O585" s="211"/>
      <c r="P585" s="211"/>
      <c r="Q585" s="211"/>
      <c r="R585" s="211"/>
      <c r="S585" s="211"/>
      <c r="T585" s="211"/>
      <c r="U585" s="211"/>
      <c r="V585" s="211"/>
      <c r="W585" s="211"/>
      <c r="X585" s="211"/>
      <c r="Y585" s="211"/>
      <c r="Z585" s="211"/>
      <c r="AA585" s="211"/>
      <c r="AB585" s="211"/>
      <c r="AC585" s="211"/>
      <c r="AD585" s="211"/>
    </row>
    <row r="586" spans="1:30" ht="11.4" customHeight="1">
      <c r="A586" s="504" t="s">
        <v>5634</v>
      </c>
      <c r="B586" s="506"/>
      <c r="C586" s="506"/>
      <c r="D586" s="506"/>
      <c r="E586" s="506"/>
      <c r="F586" s="506"/>
      <c r="G586" s="506"/>
      <c r="H586" s="506"/>
      <c r="I586" s="506"/>
      <c r="J586" s="506"/>
      <c r="K586" s="506"/>
      <c r="L586" s="506"/>
      <c r="M586" s="506"/>
      <c r="N586" s="506"/>
      <c r="O586" s="506"/>
      <c r="P586" s="506"/>
      <c r="Q586" s="506"/>
      <c r="R586" s="506"/>
      <c r="S586" s="506"/>
      <c r="T586" s="506"/>
      <c r="U586" s="506"/>
      <c r="V586" s="506"/>
      <c r="W586" s="506"/>
      <c r="X586" s="505"/>
      <c r="Y586" s="537">
        <v>20.27</v>
      </c>
      <c r="Z586" s="538"/>
      <c r="AA586" s="538"/>
      <c r="AB586" s="538"/>
      <c r="AC586" s="538"/>
      <c r="AD586" s="539"/>
    </row>
    <row r="587" spans="1:30" ht="11.4" customHeight="1">
      <c r="A587" s="504" t="s">
        <v>5635</v>
      </c>
      <c r="B587" s="506"/>
      <c r="C587" s="506"/>
      <c r="D587" s="506"/>
      <c r="E587" s="506"/>
      <c r="F587" s="506"/>
      <c r="G587" s="506"/>
      <c r="H587" s="506"/>
      <c r="I587" s="506"/>
      <c r="J587" s="506"/>
      <c r="K587" s="506"/>
      <c r="L587" s="506"/>
      <c r="M587" s="506"/>
      <c r="N587" s="506"/>
      <c r="O587" s="506"/>
      <c r="P587" s="506"/>
      <c r="Q587" s="506"/>
      <c r="R587" s="506"/>
      <c r="S587" s="506"/>
      <c r="T587" s="506"/>
      <c r="U587" s="506"/>
      <c r="V587" s="506"/>
      <c r="W587" s="506"/>
      <c r="X587" s="505"/>
      <c r="Y587" s="544">
        <v>5.08</v>
      </c>
      <c r="Z587" s="545"/>
      <c r="AA587" s="545"/>
      <c r="AB587" s="545"/>
      <c r="AC587" s="545"/>
      <c r="AD587" s="546"/>
    </row>
    <row r="588" spans="1:30" ht="11.4" customHeight="1">
      <c r="A588" s="504" t="s">
        <v>5636</v>
      </c>
      <c r="B588" s="506"/>
      <c r="C588" s="506"/>
      <c r="D588" s="506"/>
      <c r="E588" s="506"/>
      <c r="F588" s="506"/>
      <c r="G588" s="506"/>
      <c r="H588" s="506"/>
      <c r="I588" s="506"/>
      <c r="J588" s="506"/>
      <c r="K588" s="506"/>
      <c r="L588" s="506"/>
      <c r="M588" s="506"/>
      <c r="N588" s="506"/>
      <c r="O588" s="506"/>
      <c r="P588" s="506"/>
      <c r="Q588" s="506"/>
      <c r="R588" s="506"/>
      <c r="S588" s="506"/>
      <c r="T588" s="506"/>
      <c r="U588" s="506"/>
      <c r="V588" s="506"/>
      <c r="W588" s="506"/>
      <c r="X588" s="505"/>
      <c r="Y588" s="537">
        <v>25.35</v>
      </c>
      <c r="Z588" s="538"/>
      <c r="AA588" s="538"/>
      <c r="AB588" s="538"/>
      <c r="AC588" s="538"/>
      <c r="AD588" s="539"/>
    </row>
    <row r="589" spans="1:30" ht="10.8" customHeight="1">
      <c r="A589" s="211"/>
      <c r="B589" s="211"/>
      <c r="C589" s="211"/>
      <c r="D589" s="211"/>
      <c r="E589" s="211"/>
      <c r="F589" s="211"/>
      <c r="G589" s="211"/>
      <c r="H589" s="211"/>
      <c r="I589" s="211"/>
      <c r="J589" s="211"/>
      <c r="K589" s="211"/>
      <c r="L589" s="211"/>
      <c r="M589" s="211"/>
      <c r="N589" s="211"/>
      <c r="O589" s="211"/>
      <c r="P589" s="211"/>
      <c r="Q589" s="211"/>
      <c r="R589" s="211"/>
      <c r="S589" s="211"/>
      <c r="T589" s="211"/>
      <c r="U589" s="211"/>
      <c r="V589" s="211"/>
      <c r="W589" s="211"/>
      <c r="X589" s="211"/>
      <c r="Y589" s="211"/>
      <c r="Z589" s="211"/>
      <c r="AA589" s="211"/>
      <c r="AB589" s="211"/>
      <c r="AC589" s="211"/>
      <c r="AD589" s="211"/>
    </row>
    <row r="590" spans="1:30" ht="13.35" customHeight="1">
      <c r="A590" s="540" t="s">
        <v>5637</v>
      </c>
      <c r="B590" s="540"/>
      <c r="C590" s="540"/>
      <c r="D590" s="540"/>
      <c r="E590" s="540"/>
      <c r="F590" s="540" t="s">
        <v>6810</v>
      </c>
      <c r="G590" s="540"/>
      <c r="H590" s="540"/>
      <c r="I590" s="540"/>
      <c r="J590" s="540"/>
      <c r="K590" s="540"/>
      <c r="L590" s="540"/>
      <c r="M590" s="540"/>
      <c r="N590" s="540"/>
      <c r="O590" s="540"/>
      <c r="P590" s="540"/>
      <c r="Q590" s="540"/>
      <c r="R590" s="540"/>
      <c r="S590" s="540"/>
      <c r="T590" s="540"/>
      <c r="U590" s="540"/>
      <c r="V590" s="540"/>
      <c r="W590" s="540"/>
      <c r="X590" s="540"/>
      <c r="Y590" s="540"/>
      <c r="Z590" s="540"/>
      <c r="AA590" s="540"/>
      <c r="AB590" s="540"/>
      <c r="AC590" s="540"/>
      <c r="AD590" s="540"/>
    </row>
    <row r="591" spans="1:30" ht="10.8" customHeight="1">
      <c r="A591" s="211"/>
      <c r="B591" s="211"/>
      <c r="C591" s="211"/>
      <c r="D591" s="211"/>
      <c r="E591" s="211"/>
      <c r="F591" s="211"/>
      <c r="G591" s="211"/>
      <c r="H591" s="211"/>
      <c r="I591" s="211"/>
      <c r="J591" s="211"/>
      <c r="K591" s="211"/>
      <c r="L591" s="211"/>
      <c r="M591" s="211"/>
      <c r="N591" s="211"/>
      <c r="O591" s="211"/>
      <c r="P591" s="211"/>
      <c r="Q591" s="211"/>
      <c r="R591" s="211"/>
      <c r="S591" s="211"/>
      <c r="T591" s="211"/>
      <c r="U591" s="211"/>
      <c r="V591" s="211"/>
      <c r="W591" s="211"/>
      <c r="X591" s="211"/>
      <c r="Y591" s="211"/>
      <c r="Z591" s="211"/>
      <c r="AA591" s="211"/>
      <c r="AB591" s="211"/>
      <c r="AC591" s="211"/>
      <c r="AD591" s="211"/>
    </row>
    <row r="592" spans="1:30" ht="22.95" customHeight="1">
      <c r="A592" s="211" t="s">
        <v>6811</v>
      </c>
      <c r="B592" s="211"/>
      <c r="C592" s="211"/>
      <c r="D592" s="211"/>
      <c r="E592" s="211"/>
      <c r="F592" s="211"/>
      <c r="G592" s="211"/>
      <c r="H592" s="211"/>
      <c r="I592" s="211"/>
      <c r="J592" s="211"/>
      <c r="K592" s="211"/>
      <c r="L592" s="211"/>
      <c r="M592" s="211"/>
      <c r="N592" s="211"/>
      <c r="O592" s="211"/>
      <c r="P592" s="211"/>
      <c r="Q592" s="211"/>
      <c r="R592" s="211"/>
      <c r="S592" s="211"/>
      <c r="T592" s="211"/>
      <c r="U592" s="211"/>
      <c r="V592" s="211"/>
      <c r="W592" s="211"/>
      <c r="X592" s="211"/>
      <c r="Y592" s="211" t="s">
        <v>5627</v>
      </c>
      <c r="Z592" s="211"/>
      <c r="AA592" s="211"/>
      <c r="AB592" s="211"/>
      <c r="AC592" s="211"/>
      <c r="AD592" s="211"/>
    </row>
    <row r="593" spans="1:30" ht="10.8" customHeight="1">
      <c r="A593" s="211"/>
      <c r="B593" s="211"/>
      <c r="C593" s="211"/>
      <c r="D593" s="211"/>
      <c r="E593" s="211"/>
      <c r="F593" s="211"/>
      <c r="G593" s="211"/>
      <c r="H593" s="211"/>
      <c r="I593" s="211"/>
      <c r="J593" s="211"/>
      <c r="K593" s="211"/>
      <c r="L593" s="211"/>
      <c r="M593" s="211"/>
      <c r="N593" s="211"/>
      <c r="O593" s="211"/>
      <c r="P593" s="211"/>
      <c r="Q593" s="211"/>
      <c r="R593" s="211"/>
      <c r="S593" s="211"/>
      <c r="T593" s="211"/>
      <c r="U593" s="211"/>
      <c r="V593" s="211"/>
      <c r="W593" s="211"/>
      <c r="X593" s="211"/>
      <c r="Y593" s="211"/>
      <c r="Z593" s="211"/>
      <c r="AA593" s="211"/>
      <c r="AB593" s="211"/>
      <c r="AC593" s="211"/>
      <c r="AD593" s="211"/>
    </row>
    <row r="594" spans="1:30" ht="11.4" customHeight="1">
      <c r="A594" s="501" t="s">
        <v>5628</v>
      </c>
      <c r="B594" s="502"/>
      <c r="C594" s="502"/>
      <c r="D594" s="502"/>
      <c r="E594" s="502"/>
      <c r="F594" s="502"/>
      <c r="G594" s="503"/>
      <c r="H594" s="501" t="s">
        <v>5638</v>
      </c>
      <c r="I594" s="502"/>
      <c r="J594" s="502"/>
      <c r="K594" s="502"/>
      <c r="L594" s="503"/>
      <c r="M594" s="504" t="s">
        <v>5639</v>
      </c>
      <c r="N594" s="505"/>
      <c r="O594" s="504" t="s">
        <v>5640</v>
      </c>
      <c r="P594" s="506"/>
      <c r="Q594" s="506"/>
      <c r="R594" s="505"/>
      <c r="S594" s="504" t="s">
        <v>5641</v>
      </c>
      <c r="T594" s="506"/>
      <c r="U594" s="506"/>
      <c r="V594" s="505"/>
      <c r="W594" s="504" t="s">
        <v>5631</v>
      </c>
      <c r="X594" s="506"/>
      <c r="Y594" s="506"/>
      <c r="Z594" s="506"/>
      <c r="AA594" s="505"/>
      <c r="AB594" s="504" t="s">
        <v>5642</v>
      </c>
      <c r="AC594" s="506"/>
      <c r="AD594" s="505"/>
    </row>
    <row r="595" spans="1:30" ht="11.4" customHeight="1">
      <c r="A595" s="507" t="s">
        <v>5658</v>
      </c>
      <c r="B595" s="508"/>
      <c r="C595" s="508"/>
      <c r="D595" s="508"/>
      <c r="E595" s="508"/>
      <c r="F595" s="508"/>
      <c r="G595" s="509"/>
      <c r="H595" s="507" t="s">
        <v>5659</v>
      </c>
      <c r="I595" s="508"/>
      <c r="J595" s="508"/>
      <c r="K595" s="508"/>
      <c r="L595" s="509"/>
      <c r="M595" s="510">
        <v>8.09</v>
      </c>
      <c r="N595" s="511"/>
      <c r="O595" s="512">
        <v>22.05</v>
      </c>
      <c r="P595" s="513"/>
      <c r="Q595" s="513"/>
      <c r="R595" s="514"/>
      <c r="S595" s="515">
        <v>172.66</v>
      </c>
      <c r="T595" s="516"/>
      <c r="U595" s="516"/>
      <c r="V595" s="517"/>
      <c r="W595" s="518">
        <v>0.4</v>
      </c>
      <c r="X595" s="519"/>
      <c r="Y595" s="519"/>
      <c r="Z595" s="519"/>
      <c r="AA595" s="520"/>
      <c r="AB595" s="510">
        <v>8.82</v>
      </c>
      <c r="AC595" s="528"/>
      <c r="AD595" s="511"/>
    </row>
    <row r="596" spans="1:30" ht="11.4" customHeight="1">
      <c r="A596" s="507" t="s">
        <v>5645</v>
      </c>
      <c r="B596" s="508"/>
      <c r="C596" s="508"/>
      <c r="D596" s="508"/>
      <c r="E596" s="508"/>
      <c r="F596" s="508"/>
      <c r="G596" s="509"/>
      <c r="H596" s="507" t="s">
        <v>190</v>
      </c>
      <c r="I596" s="508"/>
      <c r="J596" s="508"/>
      <c r="K596" s="508"/>
      <c r="L596" s="509"/>
      <c r="M596" s="512">
        <v>11.56</v>
      </c>
      <c r="N596" s="514"/>
      <c r="O596" s="512">
        <v>29.49</v>
      </c>
      <c r="P596" s="513"/>
      <c r="Q596" s="513"/>
      <c r="R596" s="514"/>
      <c r="S596" s="515">
        <v>155.15</v>
      </c>
      <c r="T596" s="516"/>
      <c r="U596" s="516"/>
      <c r="V596" s="517"/>
      <c r="W596" s="518">
        <v>0.4</v>
      </c>
      <c r="X596" s="519"/>
      <c r="Y596" s="519"/>
      <c r="Z596" s="519"/>
      <c r="AA596" s="520"/>
      <c r="AB596" s="512">
        <v>11.79</v>
      </c>
      <c r="AC596" s="513"/>
      <c r="AD596" s="514"/>
    </row>
    <row r="597" spans="1:30" ht="11.4" customHeight="1">
      <c r="A597" s="521" t="s">
        <v>5646</v>
      </c>
      <c r="B597" s="521"/>
      <c r="C597" s="521"/>
      <c r="D597" s="521"/>
      <c r="E597" s="521"/>
      <c r="F597" s="521"/>
      <c r="G597" s="521"/>
      <c r="H597" s="521"/>
      <c r="I597" s="521"/>
      <c r="J597" s="521"/>
      <c r="K597" s="521"/>
      <c r="L597" s="521"/>
      <c r="M597" s="521"/>
      <c r="N597" s="521"/>
      <c r="O597" s="521"/>
      <c r="P597" s="521"/>
      <c r="Q597" s="521"/>
      <c r="R597" s="521"/>
      <c r="S597" s="521"/>
      <c r="T597" s="521"/>
      <c r="U597" s="521"/>
      <c r="V597" s="521"/>
      <c r="W597" s="521"/>
      <c r="X597" s="521"/>
      <c r="Y597" s="512">
        <v>20.61</v>
      </c>
      <c r="Z597" s="513"/>
      <c r="AA597" s="513"/>
      <c r="AB597" s="513"/>
      <c r="AC597" s="513"/>
      <c r="AD597" s="514"/>
    </row>
    <row r="598" spans="1:30" ht="10.8" customHeight="1">
      <c r="A598" s="211"/>
      <c r="B598" s="211"/>
      <c r="C598" s="211"/>
      <c r="D598" s="211"/>
      <c r="E598" s="211"/>
      <c r="F598" s="211"/>
      <c r="G598" s="211"/>
      <c r="H598" s="211"/>
      <c r="I598" s="211"/>
      <c r="J598" s="211"/>
      <c r="K598" s="211"/>
      <c r="L598" s="211"/>
      <c r="M598" s="211"/>
      <c r="N598" s="211"/>
      <c r="O598" s="211"/>
      <c r="P598" s="211"/>
      <c r="Q598" s="211"/>
      <c r="R598" s="211"/>
      <c r="S598" s="211"/>
      <c r="T598" s="211"/>
      <c r="U598" s="211"/>
      <c r="V598" s="211"/>
      <c r="W598" s="211"/>
      <c r="X598" s="211"/>
      <c r="Y598" s="211"/>
      <c r="Z598" s="211"/>
      <c r="AA598" s="211"/>
      <c r="AB598" s="211"/>
      <c r="AC598" s="211"/>
      <c r="AD598" s="211"/>
    </row>
    <row r="599" spans="1:30" ht="11.4" customHeight="1">
      <c r="A599" s="501" t="s">
        <v>5628</v>
      </c>
      <c r="B599" s="502"/>
      <c r="C599" s="502"/>
      <c r="D599" s="502"/>
      <c r="E599" s="502"/>
      <c r="F599" s="502"/>
      <c r="G599" s="503"/>
      <c r="H599" s="501" t="s">
        <v>5629</v>
      </c>
      <c r="I599" s="502"/>
      <c r="J599" s="502"/>
      <c r="K599" s="502"/>
      <c r="L599" s="502"/>
      <c r="M599" s="502"/>
      <c r="N599" s="502"/>
      <c r="O599" s="503"/>
      <c r="P599" s="522" t="s">
        <v>180</v>
      </c>
      <c r="Q599" s="523"/>
      <c r="R599" s="523"/>
      <c r="S599" s="524"/>
      <c r="T599" s="504" t="s">
        <v>5630</v>
      </c>
      <c r="U599" s="506"/>
      <c r="V599" s="506"/>
      <c r="W599" s="505"/>
      <c r="X599" s="504" t="s">
        <v>5631</v>
      </c>
      <c r="Y599" s="506"/>
      <c r="Z599" s="506"/>
      <c r="AA599" s="506"/>
      <c r="AB599" s="505"/>
      <c r="AC599" s="504" t="s">
        <v>5632</v>
      </c>
      <c r="AD599" s="505"/>
    </row>
    <row r="600" spans="1:30" ht="34.5" customHeight="1">
      <c r="A600" s="507" t="s">
        <v>6812</v>
      </c>
      <c r="B600" s="508"/>
      <c r="C600" s="508"/>
      <c r="D600" s="508"/>
      <c r="E600" s="508"/>
      <c r="F600" s="508"/>
      <c r="G600" s="509"/>
      <c r="H600" s="507" t="s">
        <v>4798</v>
      </c>
      <c r="I600" s="508"/>
      <c r="J600" s="508"/>
      <c r="K600" s="508"/>
      <c r="L600" s="508"/>
      <c r="M600" s="508"/>
      <c r="N600" s="508"/>
      <c r="O600" s="509"/>
      <c r="P600" s="525" t="s">
        <v>71</v>
      </c>
      <c r="Q600" s="526"/>
      <c r="R600" s="526"/>
      <c r="S600" s="527"/>
      <c r="T600" s="510">
        <v>3.11</v>
      </c>
      <c r="U600" s="528"/>
      <c r="V600" s="528"/>
      <c r="W600" s="511"/>
      <c r="X600" s="518">
        <v>1</v>
      </c>
      <c r="Y600" s="519"/>
      <c r="Z600" s="519"/>
      <c r="AA600" s="519"/>
      <c r="AB600" s="520"/>
      <c r="AC600" s="510">
        <v>3.11</v>
      </c>
      <c r="AD600" s="511"/>
    </row>
    <row r="601" spans="1:30" ht="11.4" customHeight="1">
      <c r="A601" s="521" t="s">
        <v>5633</v>
      </c>
      <c r="B601" s="521"/>
      <c r="C601" s="521"/>
      <c r="D601" s="521"/>
      <c r="E601" s="521"/>
      <c r="F601" s="521"/>
      <c r="G601" s="521"/>
      <c r="H601" s="521"/>
      <c r="I601" s="521"/>
      <c r="J601" s="521"/>
      <c r="K601" s="521"/>
      <c r="L601" s="521"/>
      <c r="M601" s="521"/>
      <c r="N601" s="521"/>
      <c r="O601" s="521"/>
      <c r="P601" s="521"/>
      <c r="Q601" s="521"/>
      <c r="R601" s="521"/>
      <c r="S601" s="521"/>
      <c r="T601" s="521"/>
      <c r="U601" s="521"/>
      <c r="V601" s="521"/>
      <c r="W601" s="521"/>
      <c r="X601" s="521"/>
      <c r="Y601" s="510">
        <v>3.11</v>
      </c>
      <c r="Z601" s="528"/>
      <c r="AA601" s="528"/>
      <c r="AB601" s="528"/>
      <c r="AC601" s="528"/>
      <c r="AD601" s="511"/>
    </row>
    <row r="602" spans="1:30" ht="10.8" customHeight="1">
      <c r="A602" s="211"/>
      <c r="B602" s="211"/>
      <c r="C602" s="211"/>
      <c r="D602" s="211"/>
      <c r="E602" s="211"/>
      <c r="F602" s="211"/>
      <c r="G602" s="211"/>
      <c r="H602" s="211"/>
      <c r="I602" s="211"/>
      <c r="J602" s="211"/>
      <c r="K602" s="211"/>
      <c r="L602" s="211"/>
      <c r="M602" s="211"/>
      <c r="N602" s="211"/>
      <c r="O602" s="211"/>
      <c r="P602" s="211"/>
      <c r="Q602" s="211"/>
      <c r="R602" s="211"/>
      <c r="S602" s="211"/>
      <c r="T602" s="211"/>
      <c r="U602" s="211"/>
      <c r="V602" s="211"/>
      <c r="W602" s="211"/>
      <c r="X602" s="211"/>
      <c r="Y602" s="211"/>
      <c r="Z602" s="211"/>
      <c r="AA602" s="211"/>
      <c r="AB602" s="211"/>
      <c r="AC602" s="211"/>
      <c r="AD602" s="211"/>
    </row>
    <row r="603" spans="1:30" ht="11.4" customHeight="1">
      <c r="A603" s="504" t="s">
        <v>5634</v>
      </c>
      <c r="B603" s="506"/>
      <c r="C603" s="506"/>
      <c r="D603" s="506"/>
      <c r="E603" s="506"/>
      <c r="F603" s="506"/>
      <c r="G603" s="506"/>
      <c r="H603" s="506"/>
      <c r="I603" s="506"/>
      <c r="J603" s="506"/>
      <c r="K603" s="506"/>
      <c r="L603" s="506"/>
      <c r="M603" s="506"/>
      <c r="N603" s="506"/>
      <c r="O603" s="506"/>
      <c r="P603" s="506"/>
      <c r="Q603" s="506"/>
      <c r="R603" s="506"/>
      <c r="S603" s="506"/>
      <c r="T603" s="506"/>
      <c r="U603" s="506"/>
      <c r="V603" s="506"/>
      <c r="W603" s="506"/>
      <c r="X603" s="505"/>
      <c r="Y603" s="537">
        <v>23.72</v>
      </c>
      <c r="Z603" s="538"/>
      <c r="AA603" s="538"/>
      <c r="AB603" s="538"/>
      <c r="AC603" s="538"/>
      <c r="AD603" s="539"/>
    </row>
    <row r="604" spans="1:30" ht="11.4" customHeight="1">
      <c r="A604" s="504" t="s">
        <v>5635</v>
      </c>
      <c r="B604" s="506"/>
      <c r="C604" s="506"/>
      <c r="D604" s="506"/>
      <c r="E604" s="506"/>
      <c r="F604" s="506"/>
      <c r="G604" s="506"/>
      <c r="H604" s="506"/>
      <c r="I604" s="506"/>
      <c r="J604" s="506"/>
      <c r="K604" s="506"/>
      <c r="L604" s="506"/>
      <c r="M604" s="506"/>
      <c r="N604" s="506"/>
      <c r="O604" s="506"/>
      <c r="P604" s="506"/>
      <c r="Q604" s="506"/>
      <c r="R604" s="506"/>
      <c r="S604" s="506"/>
      <c r="T604" s="506"/>
      <c r="U604" s="506"/>
      <c r="V604" s="506"/>
      <c r="W604" s="506"/>
      <c r="X604" s="505"/>
      <c r="Y604" s="544">
        <v>5.94</v>
      </c>
      <c r="Z604" s="545"/>
      <c r="AA604" s="545"/>
      <c r="AB604" s="545"/>
      <c r="AC604" s="545"/>
      <c r="AD604" s="546"/>
    </row>
    <row r="605" spans="1:30" ht="11.4" customHeight="1">
      <c r="A605" s="504" t="s">
        <v>5636</v>
      </c>
      <c r="B605" s="506"/>
      <c r="C605" s="506"/>
      <c r="D605" s="506"/>
      <c r="E605" s="506"/>
      <c r="F605" s="506"/>
      <c r="G605" s="506"/>
      <c r="H605" s="506"/>
      <c r="I605" s="506"/>
      <c r="J605" s="506"/>
      <c r="K605" s="506"/>
      <c r="L605" s="506"/>
      <c r="M605" s="506"/>
      <c r="N605" s="506"/>
      <c r="O605" s="506"/>
      <c r="P605" s="506"/>
      <c r="Q605" s="506"/>
      <c r="R605" s="506"/>
      <c r="S605" s="506"/>
      <c r="T605" s="506"/>
      <c r="U605" s="506"/>
      <c r="V605" s="506"/>
      <c r="W605" s="506"/>
      <c r="X605" s="505"/>
      <c r="Y605" s="537">
        <v>29.66</v>
      </c>
      <c r="Z605" s="538"/>
      <c r="AA605" s="538"/>
      <c r="AB605" s="538"/>
      <c r="AC605" s="538"/>
      <c r="AD605" s="539"/>
    </row>
    <row r="606" spans="1:30" ht="10.8" customHeight="1">
      <c r="A606" s="211"/>
      <c r="B606" s="211"/>
      <c r="C606" s="211"/>
      <c r="D606" s="211"/>
      <c r="E606" s="211"/>
      <c r="F606" s="211"/>
      <c r="G606" s="211"/>
      <c r="H606" s="211"/>
      <c r="I606" s="211"/>
      <c r="J606" s="211"/>
      <c r="K606" s="211"/>
      <c r="L606" s="211"/>
      <c r="M606" s="211"/>
      <c r="N606" s="211"/>
      <c r="O606" s="211"/>
      <c r="P606" s="211"/>
      <c r="Q606" s="211"/>
      <c r="R606" s="211"/>
      <c r="S606" s="211"/>
      <c r="T606" s="211"/>
      <c r="U606" s="211"/>
      <c r="V606" s="211"/>
      <c r="W606" s="211"/>
      <c r="X606" s="211"/>
      <c r="Y606" s="211"/>
      <c r="Z606" s="211"/>
      <c r="AA606" s="211"/>
      <c r="AB606" s="211"/>
      <c r="AC606" s="211"/>
      <c r="AD606" s="211"/>
    </row>
    <row r="607" spans="1:30" ht="13.35" customHeight="1">
      <c r="A607" s="540" t="s">
        <v>5637</v>
      </c>
      <c r="B607" s="540"/>
      <c r="C607" s="540"/>
      <c r="D607" s="540"/>
      <c r="E607" s="540"/>
      <c r="F607" s="540" t="s">
        <v>6813</v>
      </c>
      <c r="G607" s="540"/>
      <c r="H607" s="540"/>
      <c r="I607" s="540"/>
      <c r="J607" s="540"/>
      <c r="K607" s="540"/>
      <c r="L607" s="540"/>
      <c r="M607" s="540"/>
      <c r="N607" s="540"/>
      <c r="O607" s="540"/>
      <c r="P607" s="540"/>
      <c r="Q607" s="540"/>
      <c r="R607" s="540"/>
      <c r="S607" s="540"/>
      <c r="T607" s="540"/>
      <c r="U607" s="540"/>
      <c r="V607" s="540"/>
      <c r="W607" s="540"/>
      <c r="X607" s="540"/>
      <c r="Y607" s="540"/>
      <c r="Z607" s="540"/>
      <c r="AA607" s="540"/>
      <c r="AB607" s="540"/>
      <c r="AC607" s="540"/>
      <c r="AD607" s="540"/>
    </row>
    <row r="608" spans="1:30" ht="10.8" customHeight="1">
      <c r="A608" s="211"/>
      <c r="B608" s="211"/>
      <c r="C608" s="211"/>
      <c r="D608" s="211"/>
      <c r="E608" s="211"/>
      <c r="F608" s="211"/>
      <c r="G608" s="211"/>
      <c r="H608" s="211"/>
      <c r="I608" s="211"/>
      <c r="J608" s="211"/>
      <c r="K608" s="211"/>
      <c r="L608" s="211"/>
      <c r="M608" s="211"/>
      <c r="N608" s="211"/>
      <c r="O608" s="211"/>
      <c r="P608" s="211"/>
      <c r="Q608" s="211"/>
      <c r="R608" s="211"/>
      <c r="S608" s="211"/>
      <c r="T608" s="211"/>
      <c r="U608" s="211"/>
      <c r="V608" s="211"/>
      <c r="W608" s="211"/>
      <c r="X608" s="211"/>
      <c r="Y608" s="211"/>
      <c r="Z608" s="211"/>
      <c r="AA608" s="211"/>
      <c r="AB608" s="211"/>
      <c r="AC608" s="211"/>
      <c r="AD608" s="211"/>
    </row>
    <row r="609" spans="1:30" ht="22.95" customHeight="1">
      <c r="A609" s="211" t="s">
        <v>6814</v>
      </c>
      <c r="B609" s="211"/>
      <c r="C609" s="211"/>
      <c r="D609" s="211"/>
      <c r="E609" s="211"/>
      <c r="F609" s="211"/>
      <c r="G609" s="211"/>
      <c r="H609" s="211"/>
      <c r="I609" s="211"/>
      <c r="J609" s="211"/>
      <c r="K609" s="211"/>
      <c r="L609" s="211"/>
      <c r="M609" s="211"/>
      <c r="N609" s="211"/>
      <c r="O609" s="211"/>
      <c r="P609" s="211"/>
      <c r="Q609" s="211"/>
      <c r="R609" s="211"/>
      <c r="S609" s="211"/>
      <c r="T609" s="211"/>
      <c r="U609" s="211"/>
      <c r="V609" s="211"/>
      <c r="W609" s="211"/>
      <c r="X609" s="211"/>
      <c r="Y609" s="211" t="s">
        <v>5627</v>
      </c>
      <c r="Z609" s="211"/>
      <c r="AA609" s="211"/>
      <c r="AB609" s="211"/>
      <c r="AC609" s="211"/>
      <c r="AD609" s="211"/>
    </row>
    <row r="610" spans="1:30" ht="10.8" customHeight="1">
      <c r="A610" s="211"/>
      <c r="B610" s="211"/>
      <c r="C610" s="211"/>
      <c r="D610" s="211"/>
      <c r="E610" s="211"/>
      <c r="F610" s="211"/>
      <c r="G610" s="211"/>
      <c r="H610" s="211"/>
      <c r="I610" s="211"/>
      <c r="J610" s="211"/>
      <c r="K610" s="211"/>
      <c r="L610" s="211"/>
      <c r="M610" s="211"/>
      <c r="N610" s="211"/>
      <c r="O610" s="211"/>
      <c r="P610" s="211"/>
      <c r="Q610" s="211"/>
      <c r="R610" s="211"/>
      <c r="S610" s="211"/>
      <c r="T610" s="211"/>
      <c r="U610" s="211"/>
      <c r="V610" s="211"/>
      <c r="W610" s="211"/>
      <c r="X610" s="211"/>
      <c r="Y610" s="211"/>
      <c r="Z610" s="211"/>
      <c r="AA610" s="211"/>
      <c r="AB610" s="211"/>
      <c r="AC610" s="211"/>
      <c r="AD610" s="211"/>
    </row>
    <row r="611" spans="1:30" ht="11.4" customHeight="1">
      <c r="A611" s="501" t="s">
        <v>5628</v>
      </c>
      <c r="B611" s="502"/>
      <c r="C611" s="502"/>
      <c r="D611" s="502"/>
      <c r="E611" s="502"/>
      <c r="F611" s="502"/>
      <c r="G611" s="503"/>
      <c r="H611" s="501" t="s">
        <v>5638</v>
      </c>
      <c r="I611" s="502"/>
      <c r="J611" s="502"/>
      <c r="K611" s="502"/>
      <c r="L611" s="503"/>
      <c r="M611" s="504" t="s">
        <v>5639</v>
      </c>
      <c r="N611" s="505"/>
      <c r="O611" s="504" t="s">
        <v>5640</v>
      </c>
      <c r="P611" s="506"/>
      <c r="Q611" s="506"/>
      <c r="R611" s="505"/>
      <c r="S611" s="504" t="s">
        <v>5641</v>
      </c>
      <c r="T611" s="506"/>
      <c r="U611" s="506"/>
      <c r="V611" s="505"/>
      <c r="W611" s="504" t="s">
        <v>5631</v>
      </c>
      <c r="X611" s="506"/>
      <c r="Y611" s="506"/>
      <c r="Z611" s="506"/>
      <c r="AA611" s="505"/>
      <c r="AB611" s="504" t="s">
        <v>5642</v>
      </c>
      <c r="AC611" s="506"/>
      <c r="AD611" s="505"/>
    </row>
    <row r="612" spans="1:30" ht="11.4" customHeight="1">
      <c r="A612" s="507" t="s">
        <v>5658</v>
      </c>
      <c r="B612" s="508"/>
      <c r="C612" s="508"/>
      <c r="D612" s="508"/>
      <c r="E612" s="508"/>
      <c r="F612" s="508"/>
      <c r="G612" s="509"/>
      <c r="H612" s="507" t="s">
        <v>5659</v>
      </c>
      <c r="I612" s="508"/>
      <c r="J612" s="508"/>
      <c r="K612" s="508"/>
      <c r="L612" s="509"/>
      <c r="M612" s="510">
        <v>8.09</v>
      </c>
      <c r="N612" s="511"/>
      <c r="O612" s="512">
        <v>22.05</v>
      </c>
      <c r="P612" s="513"/>
      <c r="Q612" s="513"/>
      <c r="R612" s="514"/>
      <c r="S612" s="515">
        <v>172.66</v>
      </c>
      <c r="T612" s="516"/>
      <c r="U612" s="516"/>
      <c r="V612" s="517"/>
      <c r="W612" s="518">
        <v>0.4</v>
      </c>
      <c r="X612" s="519"/>
      <c r="Y612" s="519"/>
      <c r="Z612" s="519"/>
      <c r="AA612" s="520"/>
      <c r="AB612" s="510">
        <v>8.82</v>
      </c>
      <c r="AC612" s="528"/>
      <c r="AD612" s="511"/>
    </row>
    <row r="613" spans="1:30" ht="11.4" customHeight="1">
      <c r="A613" s="507" t="s">
        <v>5645</v>
      </c>
      <c r="B613" s="508"/>
      <c r="C613" s="508"/>
      <c r="D613" s="508"/>
      <c r="E613" s="508"/>
      <c r="F613" s="508"/>
      <c r="G613" s="509"/>
      <c r="H613" s="507" t="s">
        <v>190</v>
      </c>
      <c r="I613" s="508"/>
      <c r="J613" s="508"/>
      <c r="K613" s="508"/>
      <c r="L613" s="509"/>
      <c r="M613" s="512">
        <v>11.56</v>
      </c>
      <c r="N613" s="514"/>
      <c r="O613" s="512">
        <v>29.49</v>
      </c>
      <c r="P613" s="513"/>
      <c r="Q613" s="513"/>
      <c r="R613" s="514"/>
      <c r="S613" s="515">
        <v>155.15</v>
      </c>
      <c r="T613" s="516"/>
      <c r="U613" s="516"/>
      <c r="V613" s="517"/>
      <c r="W613" s="518">
        <v>0.4</v>
      </c>
      <c r="X613" s="519"/>
      <c r="Y613" s="519"/>
      <c r="Z613" s="519"/>
      <c r="AA613" s="520"/>
      <c r="AB613" s="512">
        <v>11.79</v>
      </c>
      <c r="AC613" s="513"/>
      <c r="AD613" s="514"/>
    </row>
    <row r="614" spans="1:30" ht="11.4" customHeight="1">
      <c r="A614" s="521" t="s">
        <v>5646</v>
      </c>
      <c r="B614" s="521"/>
      <c r="C614" s="521"/>
      <c r="D614" s="521"/>
      <c r="E614" s="521"/>
      <c r="F614" s="521"/>
      <c r="G614" s="521"/>
      <c r="H614" s="521"/>
      <c r="I614" s="521"/>
      <c r="J614" s="521"/>
      <c r="K614" s="521"/>
      <c r="L614" s="521"/>
      <c r="M614" s="521"/>
      <c r="N614" s="521"/>
      <c r="O614" s="521"/>
      <c r="P614" s="521"/>
      <c r="Q614" s="521"/>
      <c r="R614" s="521"/>
      <c r="S614" s="521"/>
      <c r="T614" s="521"/>
      <c r="U614" s="521"/>
      <c r="V614" s="521"/>
      <c r="W614" s="521"/>
      <c r="X614" s="521"/>
      <c r="Y614" s="512">
        <v>20.61</v>
      </c>
      <c r="Z614" s="513"/>
      <c r="AA614" s="513"/>
      <c r="AB614" s="513"/>
      <c r="AC614" s="513"/>
      <c r="AD614" s="514"/>
    </row>
    <row r="615" spans="1:30" ht="10.8" customHeight="1">
      <c r="A615" s="211"/>
      <c r="B615" s="211"/>
      <c r="C615" s="211"/>
      <c r="D615" s="211"/>
      <c r="E615" s="211"/>
      <c r="F615" s="211"/>
      <c r="G615" s="211"/>
      <c r="H615" s="211"/>
      <c r="I615" s="211"/>
      <c r="J615" s="211"/>
      <c r="K615" s="211"/>
      <c r="L615" s="211"/>
      <c r="M615" s="211"/>
      <c r="N615" s="211"/>
      <c r="O615" s="211"/>
      <c r="P615" s="211"/>
      <c r="Q615" s="211"/>
      <c r="R615" s="211"/>
      <c r="S615" s="211"/>
      <c r="T615" s="211"/>
      <c r="U615" s="211"/>
      <c r="V615" s="211"/>
      <c r="W615" s="211"/>
      <c r="X615" s="211"/>
      <c r="Y615" s="211"/>
      <c r="Z615" s="211"/>
      <c r="AA615" s="211"/>
      <c r="AB615" s="211"/>
      <c r="AC615" s="211"/>
      <c r="AD615" s="211"/>
    </row>
    <row r="616" spans="1:30" ht="11.4" customHeight="1">
      <c r="A616" s="501" t="s">
        <v>5628</v>
      </c>
      <c r="B616" s="502"/>
      <c r="C616" s="502"/>
      <c r="D616" s="502"/>
      <c r="E616" s="502"/>
      <c r="F616" s="502"/>
      <c r="G616" s="503"/>
      <c r="H616" s="501" t="s">
        <v>5629</v>
      </c>
      <c r="I616" s="502"/>
      <c r="J616" s="502"/>
      <c r="K616" s="502"/>
      <c r="L616" s="502"/>
      <c r="M616" s="502"/>
      <c r="N616" s="502"/>
      <c r="O616" s="503"/>
      <c r="P616" s="522" t="s">
        <v>180</v>
      </c>
      <c r="Q616" s="523"/>
      <c r="R616" s="523"/>
      <c r="S616" s="524"/>
      <c r="T616" s="504" t="s">
        <v>5630</v>
      </c>
      <c r="U616" s="506"/>
      <c r="V616" s="506"/>
      <c r="W616" s="505"/>
      <c r="X616" s="504" t="s">
        <v>5631</v>
      </c>
      <c r="Y616" s="506"/>
      <c r="Z616" s="506"/>
      <c r="AA616" s="506"/>
      <c r="AB616" s="505"/>
      <c r="AC616" s="504" t="s">
        <v>5632</v>
      </c>
      <c r="AD616" s="505"/>
    </row>
    <row r="617" spans="1:30" ht="34.5" customHeight="1">
      <c r="A617" s="507" t="s">
        <v>6815</v>
      </c>
      <c r="B617" s="508"/>
      <c r="C617" s="508"/>
      <c r="D617" s="508"/>
      <c r="E617" s="508"/>
      <c r="F617" s="508"/>
      <c r="G617" s="509"/>
      <c r="H617" s="507" t="s">
        <v>4799</v>
      </c>
      <c r="I617" s="508"/>
      <c r="J617" s="508"/>
      <c r="K617" s="508"/>
      <c r="L617" s="508"/>
      <c r="M617" s="508"/>
      <c r="N617" s="508"/>
      <c r="O617" s="509"/>
      <c r="P617" s="525" t="s">
        <v>71</v>
      </c>
      <c r="Q617" s="526"/>
      <c r="R617" s="526"/>
      <c r="S617" s="527"/>
      <c r="T617" s="510">
        <v>3.5</v>
      </c>
      <c r="U617" s="528"/>
      <c r="V617" s="528"/>
      <c r="W617" s="511"/>
      <c r="X617" s="518">
        <v>1</v>
      </c>
      <c r="Y617" s="519"/>
      <c r="Z617" s="519"/>
      <c r="AA617" s="519"/>
      <c r="AB617" s="520"/>
      <c r="AC617" s="510">
        <v>3.5</v>
      </c>
      <c r="AD617" s="511"/>
    </row>
    <row r="618" spans="1:30" ht="11.4" customHeight="1">
      <c r="A618" s="521" t="s">
        <v>5633</v>
      </c>
      <c r="B618" s="521"/>
      <c r="C618" s="521"/>
      <c r="D618" s="521"/>
      <c r="E618" s="521"/>
      <c r="F618" s="521"/>
      <c r="G618" s="521"/>
      <c r="H618" s="521"/>
      <c r="I618" s="521"/>
      <c r="J618" s="521"/>
      <c r="K618" s="521"/>
      <c r="L618" s="521"/>
      <c r="M618" s="521"/>
      <c r="N618" s="521"/>
      <c r="O618" s="521"/>
      <c r="P618" s="521"/>
      <c r="Q618" s="521"/>
      <c r="R618" s="521"/>
      <c r="S618" s="521"/>
      <c r="T618" s="521"/>
      <c r="U618" s="521"/>
      <c r="V618" s="521"/>
      <c r="W618" s="521"/>
      <c r="X618" s="521"/>
      <c r="Y618" s="510">
        <v>3.5</v>
      </c>
      <c r="Z618" s="528"/>
      <c r="AA618" s="528"/>
      <c r="AB618" s="528"/>
      <c r="AC618" s="528"/>
      <c r="AD618" s="511"/>
    </row>
    <row r="619" spans="1:30" ht="10.8" customHeight="1">
      <c r="A619" s="211"/>
      <c r="B619" s="211"/>
      <c r="C619" s="211"/>
      <c r="D619" s="211"/>
      <c r="E619" s="211"/>
      <c r="F619" s="211"/>
      <c r="G619" s="211"/>
      <c r="H619" s="211"/>
      <c r="I619" s="211"/>
      <c r="J619" s="211"/>
      <c r="K619" s="211"/>
      <c r="L619" s="211"/>
      <c r="M619" s="211"/>
      <c r="N619" s="211"/>
      <c r="O619" s="211"/>
      <c r="P619" s="211"/>
      <c r="Q619" s="211"/>
      <c r="R619" s="211"/>
      <c r="S619" s="211"/>
      <c r="T619" s="211"/>
      <c r="U619" s="211"/>
      <c r="V619" s="211"/>
      <c r="W619" s="211"/>
      <c r="X619" s="211"/>
      <c r="Y619" s="211"/>
      <c r="Z619" s="211"/>
      <c r="AA619" s="211"/>
      <c r="AB619" s="211"/>
      <c r="AC619" s="211"/>
      <c r="AD619" s="211"/>
    </row>
    <row r="620" spans="1:30" ht="11.4" customHeight="1">
      <c r="A620" s="504" t="s">
        <v>5634</v>
      </c>
      <c r="B620" s="506"/>
      <c r="C620" s="506"/>
      <c r="D620" s="506"/>
      <c r="E620" s="506"/>
      <c r="F620" s="506"/>
      <c r="G620" s="506"/>
      <c r="H620" s="506"/>
      <c r="I620" s="506"/>
      <c r="J620" s="506"/>
      <c r="K620" s="506"/>
      <c r="L620" s="506"/>
      <c r="M620" s="506"/>
      <c r="N620" s="506"/>
      <c r="O620" s="506"/>
      <c r="P620" s="506"/>
      <c r="Q620" s="506"/>
      <c r="R620" s="506"/>
      <c r="S620" s="506"/>
      <c r="T620" s="506"/>
      <c r="U620" s="506"/>
      <c r="V620" s="506"/>
      <c r="W620" s="506"/>
      <c r="X620" s="505"/>
      <c r="Y620" s="537">
        <v>24.11</v>
      </c>
      <c r="Z620" s="538"/>
      <c r="AA620" s="538"/>
      <c r="AB620" s="538"/>
      <c r="AC620" s="538"/>
      <c r="AD620" s="539"/>
    </row>
    <row r="621" spans="1:30" ht="11.4" customHeight="1">
      <c r="A621" s="504" t="s">
        <v>5635</v>
      </c>
      <c r="B621" s="506"/>
      <c r="C621" s="506"/>
      <c r="D621" s="506"/>
      <c r="E621" s="506"/>
      <c r="F621" s="506"/>
      <c r="G621" s="506"/>
      <c r="H621" s="506"/>
      <c r="I621" s="506"/>
      <c r="J621" s="506"/>
      <c r="K621" s="506"/>
      <c r="L621" s="506"/>
      <c r="M621" s="506"/>
      <c r="N621" s="506"/>
      <c r="O621" s="506"/>
      <c r="P621" s="506"/>
      <c r="Q621" s="506"/>
      <c r="R621" s="506"/>
      <c r="S621" s="506"/>
      <c r="T621" s="506"/>
      <c r="U621" s="506"/>
      <c r="V621" s="506"/>
      <c r="W621" s="506"/>
      <c r="X621" s="505"/>
      <c r="Y621" s="544">
        <v>6.04</v>
      </c>
      <c r="Z621" s="545"/>
      <c r="AA621" s="545"/>
      <c r="AB621" s="545"/>
      <c r="AC621" s="545"/>
      <c r="AD621" s="546"/>
    </row>
    <row r="622" spans="1:30" ht="11.4" customHeight="1">
      <c r="A622" s="504" t="s">
        <v>5636</v>
      </c>
      <c r="B622" s="506"/>
      <c r="C622" s="506"/>
      <c r="D622" s="506"/>
      <c r="E622" s="506"/>
      <c r="F622" s="506"/>
      <c r="G622" s="506"/>
      <c r="H622" s="506"/>
      <c r="I622" s="506"/>
      <c r="J622" s="506"/>
      <c r="K622" s="506"/>
      <c r="L622" s="506"/>
      <c r="M622" s="506"/>
      <c r="N622" s="506"/>
      <c r="O622" s="506"/>
      <c r="P622" s="506"/>
      <c r="Q622" s="506"/>
      <c r="R622" s="506"/>
      <c r="S622" s="506"/>
      <c r="T622" s="506"/>
      <c r="U622" s="506"/>
      <c r="V622" s="506"/>
      <c r="W622" s="506"/>
      <c r="X622" s="505"/>
      <c r="Y622" s="537">
        <v>30.15</v>
      </c>
      <c r="Z622" s="538"/>
      <c r="AA622" s="538"/>
      <c r="AB622" s="538"/>
      <c r="AC622" s="538"/>
      <c r="AD622" s="539"/>
    </row>
    <row r="623" spans="1:30" ht="10.8" customHeight="1">
      <c r="A623" s="211"/>
      <c r="B623" s="211"/>
      <c r="C623" s="211"/>
      <c r="D623" s="211"/>
      <c r="E623" s="211"/>
      <c r="F623" s="211"/>
      <c r="G623" s="211"/>
      <c r="H623" s="211"/>
      <c r="I623" s="211"/>
      <c r="J623" s="211"/>
      <c r="K623" s="211"/>
      <c r="L623" s="211"/>
      <c r="M623" s="211"/>
      <c r="N623" s="211"/>
      <c r="O623" s="211"/>
      <c r="P623" s="211"/>
      <c r="Q623" s="211"/>
      <c r="R623" s="211"/>
      <c r="S623" s="211"/>
      <c r="T623" s="211"/>
      <c r="U623" s="211"/>
      <c r="V623" s="211"/>
      <c r="W623" s="211"/>
      <c r="X623" s="211"/>
      <c r="Y623" s="211"/>
      <c r="Z623" s="211"/>
      <c r="AA623" s="211"/>
      <c r="AB623" s="211"/>
      <c r="AC623" s="211"/>
      <c r="AD623" s="211"/>
    </row>
    <row r="624" spans="1:30" ht="13.35" customHeight="1">
      <c r="A624" s="540" t="s">
        <v>5637</v>
      </c>
      <c r="B624" s="540"/>
      <c r="C624" s="540"/>
      <c r="D624" s="540"/>
      <c r="E624" s="540"/>
      <c r="F624" s="540" t="s">
        <v>6816</v>
      </c>
      <c r="G624" s="540"/>
      <c r="H624" s="540"/>
      <c r="I624" s="540"/>
      <c r="J624" s="540"/>
      <c r="K624" s="540"/>
      <c r="L624" s="540"/>
      <c r="M624" s="540"/>
      <c r="N624" s="540"/>
      <c r="O624" s="540"/>
      <c r="P624" s="540"/>
      <c r="Q624" s="540"/>
      <c r="R624" s="540"/>
      <c r="S624" s="540"/>
      <c r="T624" s="540"/>
      <c r="U624" s="540"/>
      <c r="V624" s="540"/>
      <c r="W624" s="540"/>
      <c r="X624" s="540"/>
      <c r="Y624" s="540"/>
      <c r="Z624" s="540"/>
      <c r="AA624" s="540"/>
      <c r="AB624" s="540"/>
      <c r="AC624" s="540"/>
      <c r="AD624" s="540"/>
    </row>
    <row r="625" spans="1:30" ht="10.8" customHeight="1">
      <c r="A625" s="211"/>
      <c r="B625" s="211"/>
      <c r="C625" s="211"/>
      <c r="D625" s="211"/>
      <c r="E625" s="211"/>
      <c r="F625" s="211"/>
      <c r="G625" s="211"/>
      <c r="H625" s="211"/>
      <c r="I625" s="211"/>
      <c r="J625" s="211"/>
      <c r="K625" s="211"/>
      <c r="L625" s="211"/>
      <c r="M625" s="211"/>
      <c r="N625" s="211"/>
      <c r="O625" s="211"/>
      <c r="P625" s="211"/>
      <c r="Q625" s="211"/>
      <c r="R625" s="211"/>
      <c r="S625" s="211"/>
      <c r="T625" s="211"/>
      <c r="U625" s="211"/>
      <c r="V625" s="211"/>
      <c r="W625" s="211"/>
      <c r="X625" s="211"/>
      <c r="Y625" s="211"/>
      <c r="Z625" s="211"/>
      <c r="AA625" s="211"/>
      <c r="AB625" s="211"/>
      <c r="AC625" s="211"/>
      <c r="AD625" s="211"/>
    </row>
    <row r="626" spans="1:30" ht="22.95" customHeight="1">
      <c r="A626" s="211" t="s">
        <v>6877</v>
      </c>
      <c r="B626" s="211"/>
      <c r="C626" s="211"/>
      <c r="D626" s="211"/>
      <c r="E626" s="211"/>
      <c r="F626" s="211"/>
      <c r="G626" s="211"/>
      <c r="H626" s="211"/>
      <c r="I626" s="211"/>
      <c r="J626" s="211"/>
      <c r="K626" s="211"/>
      <c r="L626" s="211"/>
      <c r="M626" s="211"/>
      <c r="N626" s="211"/>
      <c r="O626" s="211"/>
      <c r="P626" s="211"/>
      <c r="Q626" s="211"/>
      <c r="R626" s="211"/>
      <c r="S626" s="211"/>
      <c r="T626" s="211"/>
      <c r="U626" s="211"/>
      <c r="V626" s="211"/>
      <c r="W626" s="211"/>
      <c r="X626" s="211"/>
      <c r="Y626" s="211" t="s">
        <v>5647</v>
      </c>
      <c r="Z626" s="211"/>
      <c r="AA626" s="211"/>
      <c r="AB626" s="211"/>
      <c r="AC626" s="211"/>
      <c r="AD626" s="211"/>
    </row>
    <row r="627" spans="1:30" ht="10.8" customHeight="1">
      <c r="A627" s="211"/>
      <c r="B627" s="211"/>
      <c r="C627" s="211"/>
      <c r="D627" s="211"/>
      <c r="E627" s="211"/>
      <c r="F627" s="211"/>
      <c r="G627" s="211"/>
      <c r="H627" s="211"/>
      <c r="I627" s="211"/>
      <c r="J627" s="211"/>
      <c r="K627" s="211"/>
      <c r="L627" s="211"/>
      <c r="M627" s="211"/>
      <c r="N627" s="211"/>
      <c r="O627" s="211"/>
      <c r="P627" s="211"/>
      <c r="Q627" s="211"/>
      <c r="R627" s="211"/>
      <c r="S627" s="211"/>
      <c r="T627" s="211"/>
      <c r="U627" s="211"/>
      <c r="V627" s="211"/>
      <c r="W627" s="211"/>
      <c r="X627" s="211"/>
      <c r="Y627" s="211"/>
      <c r="Z627" s="211"/>
      <c r="AA627" s="211"/>
      <c r="AB627" s="211"/>
      <c r="AC627" s="211"/>
      <c r="AD627" s="211"/>
    </row>
    <row r="628" spans="1:30" ht="11.4" customHeight="1">
      <c r="A628" s="501" t="s">
        <v>5628</v>
      </c>
      <c r="B628" s="502"/>
      <c r="C628" s="502"/>
      <c r="D628" s="502"/>
      <c r="E628" s="502"/>
      <c r="F628" s="502"/>
      <c r="G628" s="503"/>
      <c r="H628" s="501" t="s">
        <v>5638</v>
      </c>
      <c r="I628" s="502"/>
      <c r="J628" s="502"/>
      <c r="K628" s="502"/>
      <c r="L628" s="503"/>
      <c r="M628" s="504" t="s">
        <v>5639</v>
      </c>
      <c r="N628" s="505"/>
      <c r="O628" s="504" t="s">
        <v>5640</v>
      </c>
      <c r="P628" s="506"/>
      <c r="Q628" s="506"/>
      <c r="R628" s="505"/>
      <c r="S628" s="504" t="s">
        <v>5641</v>
      </c>
      <c r="T628" s="506"/>
      <c r="U628" s="506"/>
      <c r="V628" s="505"/>
      <c r="W628" s="504" t="s">
        <v>5631</v>
      </c>
      <c r="X628" s="506"/>
      <c r="Y628" s="506"/>
      <c r="Z628" s="506"/>
      <c r="AA628" s="505"/>
      <c r="AB628" s="504" t="s">
        <v>5642</v>
      </c>
      <c r="AC628" s="506"/>
      <c r="AD628" s="505"/>
    </row>
    <row r="629" spans="1:30" ht="11.4" customHeight="1">
      <c r="A629" s="507" t="s">
        <v>5658</v>
      </c>
      <c r="B629" s="508"/>
      <c r="C629" s="508"/>
      <c r="D629" s="508"/>
      <c r="E629" s="508"/>
      <c r="F629" s="508"/>
      <c r="G629" s="509"/>
      <c r="H629" s="507" t="s">
        <v>5659</v>
      </c>
      <c r="I629" s="508"/>
      <c r="J629" s="508"/>
      <c r="K629" s="508"/>
      <c r="L629" s="509"/>
      <c r="M629" s="510">
        <v>8.09</v>
      </c>
      <c r="N629" s="511"/>
      <c r="O629" s="512">
        <v>22.05</v>
      </c>
      <c r="P629" s="513"/>
      <c r="Q629" s="513"/>
      <c r="R629" s="514"/>
      <c r="S629" s="515">
        <v>172.66</v>
      </c>
      <c r="T629" s="516"/>
      <c r="U629" s="516"/>
      <c r="V629" s="517"/>
      <c r="W629" s="518">
        <v>0.13089999999999999</v>
      </c>
      <c r="X629" s="519"/>
      <c r="Y629" s="519"/>
      <c r="Z629" s="519"/>
      <c r="AA629" s="520"/>
      <c r="AB629" s="510">
        <v>2.88</v>
      </c>
      <c r="AC629" s="528"/>
      <c r="AD629" s="511"/>
    </row>
    <row r="630" spans="1:30" ht="11.4" customHeight="1">
      <c r="A630" s="507" t="s">
        <v>5656</v>
      </c>
      <c r="B630" s="508"/>
      <c r="C630" s="508"/>
      <c r="D630" s="508"/>
      <c r="E630" s="508"/>
      <c r="F630" s="508"/>
      <c r="G630" s="509"/>
      <c r="H630" s="507" t="s">
        <v>5657</v>
      </c>
      <c r="I630" s="508"/>
      <c r="J630" s="508"/>
      <c r="K630" s="508"/>
      <c r="L630" s="509"/>
      <c r="M630" s="512">
        <v>11.56</v>
      </c>
      <c r="N630" s="514"/>
      <c r="O630" s="512">
        <v>29.79</v>
      </c>
      <c r="P630" s="513"/>
      <c r="Q630" s="513"/>
      <c r="R630" s="514"/>
      <c r="S630" s="515">
        <v>157.77000000000001</v>
      </c>
      <c r="T630" s="516"/>
      <c r="U630" s="516"/>
      <c r="V630" s="517"/>
      <c r="W630" s="518">
        <v>0.13089999999999999</v>
      </c>
      <c r="X630" s="519"/>
      <c r="Y630" s="519"/>
      <c r="Z630" s="519"/>
      <c r="AA630" s="520"/>
      <c r="AB630" s="510">
        <v>3.89</v>
      </c>
      <c r="AC630" s="528"/>
      <c r="AD630" s="511"/>
    </row>
    <row r="631" spans="1:30" ht="11.4" customHeight="1">
      <c r="A631" s="521" t="s">
        <v>5646</v>
      </c>
      <c r="B631" s="521"/>
      <c r="C631" s="521"/>
      <c r="D631" s="521"/>
      <c r="E631" s="521"/>
      <c r="F631" s="521"/>
      <c r="G631" s="521"/>
      <c r="H631" s="521"/>
      <c r="I631" s="521"/>
      <c r="J631" s="521"/>
      <c r="K631" s="521"/>
      <c r="L631" s="521"/>
      <c r="M631" s="521"/>
      <c r="N631" s="521"/>
      <c r="O631" s="521"/>
      <c r="P631" s="521"/>
      <c r="Q631" s="521"/>
      <c r="R631" s="521"/>
      <c r="S631" s="521"/>
      <c r="T631" s="521"/>
      <c r="U631" s="521"/>
      <c r="V631" s="521"/>
      <c r="W631" s="521"/>
      <c r="X631" s="521"/>
      <c r="Y631" s="510">
        <v>6.77</v>
      </c>
      <c r="Z631" s="528"/>
      <c r="AA631" s="528"/>
      <c r="AB631" s="528"/>
      <c r="AC631" s="528"/>
      <c r="AD631" s="511"/>
    </row>
    <row r="632" spans="1:30" ht="10.8" customHeight="1">
      <c r="A632" s="211"/>
      <c r="B632" s="211"/>
      <c r="C632" s="211"/>
      <c r="D632" s="211"/>
      <c r="E632" s="211"/>
      <c r="F632" s="211"/>
      <c r="G632" s="211"/>
      <c r="H632" s="211"/>
      <c r="I632" s="211"/>
      <c r="J632" s="211"/>
      <c r="K632" s="211"/>
      <c r="L632" s="211"/>
      <c r="M632" s="211"/>
      <c r="N632" s="211"/>
      <c r="O632" s="211"/>
      <c r="P632" s="211"/>
      <c r="Q632" s="211"/>
      <c r="R632" s="211"/>
      <c r="S632" s="211"/>
      <c r="T632" s="211"/>
      <c r="U632" s="211"/>
      <c r="V632" s="211"/>
      <c r="W632" s="211"/>
      <c r="X632" s="211"/>
      <c r="Y632" s="211"/>
      <c r="Z632" s="211"/>
      <c r="AA632" s="211"/>
      <c r="AB632" s="211"/>
      <c r="AC632" s="211"/>
      <c r="AD632" s="211"/>
    </row>
    <row r="633" spans="1:30" ht="11.4" customHeight="1">
      <c r="A633" s="501" t="s">
        <v>5628</v>
      </c>
      <c r="B633" s="502"/>
      <c r="C633" s="502"/>
      <c r="D633" s="502"/>
      <c r="E633" s="502"/>
      <c r="F633" s="502"/>
      <c r="G633" s="503"/>
      <c r="H633" s="501" t="s">
        <v>5629</v>
      </c>
      <c r="I633" s="502"/>
      <c r="J633" s="502"/>
      <c r="K633" s="502"/>
      <c r="L633" s="502"/>
      <c r="M633" s="502"/>
      <c r="N633" s="502"/>
      <c r="O633" s="503"/>
      <c r="P633" s="522" t="s">
        <v>180</v>
      </c>
      <c r="Q633" s="523"/>
      <c r="R633" s="523"/>
      <c r="S633" s="524"/>
      <c r="T633" s="504" t="s">
        <v>5630</v>
      </c>
      <c r="U633" s="506"/>
      <c r="V633" s="506"/>
      <c r="W633" s="505"/>
      <c r="X633" s="504" t="s">
        <v>5631</v>
      </c>
      <c r="Y633" s="506"/>
      <c r="Z633" s="506"/>
      <c r="AA633" s="506"/>
      <c r="AB633" s="505"/>
      <c r="AC633" s="504" t="s">
        <v>5632</v>
      </c>
      <c r="AD633" s="505"/>
    </row>
    <row r="634" spans="1:30" ht="11.4" customHeight="1">
      <c r="A634" s="507" t="s">
        <v>5673</v>
      </c>
      <c r="B634" s="508"/>
      <c r="C634" s="508"/>
      <c r="D634" s="508"/>
      <c r="E634" s="508"/>
      <c r="F634" s="508"/>
      <c r="G634" s="509"/>
      <c r="H634" s="507" t="s">
        <v>5674</v>
      </c>
      <c r="I634" s="508"/>
      <c r="J634" s="508"/>
      <c r="K634" s="508"/>
      <c r="L634" s="508"/>
      <c r="M634" s="508"/>
      <c r="N634" s="508"/>
      <c r="O634" s="509"/>
      <c r="P634" s="525" t="s">
        <v>71</v>
      </c>
      <c r="Q634" s="526"/>
      <c r="R634" s="526"/>
      <c r="S634" s="527"/>
      <c r="T634" s="510">
        <v>2</v>
      </c>
      <c r="U634" s="528"/>
      <c r="V634" s="528"/>
      <c r="W634" s="511"/>
      <c r="X634" s="518">
        <v>7.2999999999999995E-2</v>
      </c>
      <c r="Y634" s="519"/>
      <c r="Z634" s="519"/>
      <c r="AA634" s="519"/>
      <c r="AB634" s="520"/>
      <c r="AC634" s="510">
        <v>0.14000000000000001</v>
      </c>
      <c r="AD634" s="511"/>
    </row>
    <row r="635" spans="1:30" ht="22.95" customHeight="1">
      <c r="A635" s="507" t="s">
        <v>5831</v>
      </c>
      <c r="B635" s="508"/>
      <c r="C635" s="508"/>
      <c r="D635" s="508"/>
      <c r="E635" s="508"/>
      <c r="F635" s="508"/>
      <c r="G635" s="509"/>
      <c r="H635" s="507" t="s">
        <v>5832</v>
      </c>
      <c r="I635" s="508"/>
      <c r="J635" s="508"/>
      <c r="K635" s="508"/>
      <c r="L635" s="508"/>
      <c r="M635" s="508"/>
      <c r="N635" s="508"/>
      <c r="O635" s="509"/>
      <c r="P635" s="525" t="s">
        <v>66</v>
      </c>
      <c r="Q635" s="526"/>
      <c r="R635" s="526"/>
      <c r="S635" s="527"/>
      <c r="T635" s="512">
        <v>64.319999999999993</v>
      </c>
      <c r="U635" s="513"/>
      <c r="V635" s="513"/>
      <c r="W635" s="514"/>
      <c r="X635" s="518">
        <v>1.0353000000000001</v>
      </c>
      <c r="Y635" s="519"/>
      <c r="Z635" s="519"/>
      <c r="AA635" s="519"/>
      <c r="AB635" s="520"/>
      <c r="AC635" s="512">
        <v>66.59</v>
      </c>
      <c r="AD635" s="514"/>
    </row>
    <row r="636" spans="1:30" ht="11.4" customHeight="1">
      <c r="A636" s="521" t="s">
        <v>5633</v>
      </c>
      <c r="B636" s="521"/>
      <c r="C636" s="521"/>
      <c r="D636" s="521"/>
      <c r="E636" s="521"/>
      <c r="F636" s="521"/>
      <c r="G636" s="521"/>
      <c r="H636" s="521"/>
      <c r="I636" s="521"/>
      <c r="J636" s="521"/>
      <c r="K636" s="521"/>
      <c r="L636" s="521"/>
      <c r="M636" s="521"/>
      <c r="N636" s="521"/>
      <c r="O636" s="521"/>
      <c r="P636" s="521"/>
      <c r="Q636" s="521"/>
      <c r="R636" s="521"/>
      <c r="S636" s="521"/>
      <c r="T636" s="521"/>
      <c r="U636" s="521"/>
      <c r="V636" s="521"/>
      <c r="W636" s="521"/>
      <c r="X636" s="521"/>
      <c r="Y636" s="512">
        <v>66.73</v>
      </c>
      <c r="Z636" s="513"/>
      <c r="AA636" s="513"/>
      <c r="AB636" s="513"/>
      <c r="AC636" s="513"/>
      <c r="AD636" s="514"/>
    </row>
    <row r="637" spans="1:30" ht="10.8" customHeight="1">
      <c r="A637" s="211"/>
      <c r="B637" s="211"/>
      <c r="C637" s="211"/>
      <c r="D637" s="211"/>
      <c r="E637" s="211"/>
      <c r="F637" s="211"/>
      <c r="G637" s="211"/>
      <c r="H637" s="211"/>
      <c r="I637" s="211"/>
      <c r="J637" s="211"/>
      <c r="K637" s="211"/>
      <c r="L637" s="211"/>
      <c r="M637" s="211"/>
      <c r="N637" s="211"/>
      <c r="O637" s="211"/>
      <c r="P637" s="211"/>
      <c r="Q637" s="211"/>
      <c r="R637" s="211"/>
      <c r="S637" s="211"/>
      <c r="T637" s="211"/>
      <c r="U637" s="211"/>
      <c r="V637" s="211"/>
      <c r="W637" s="211"/>
      <c r="X637" s="211"/>
      <c r="Y637" s="211"/>
      <c r="Z637" s="211"/>
      <c r="AA637" s="211"/>
      <c r="AB637" s="211"/>
      <c r="AC637" s="211"/>
      <c r="AD637" s="211"/>
    </row>
    <row r="638" spans="1:30" ht="11.4" customHeight="1">
      <c r="A638" s="504" t="s">
        <v>5634</v>
      </c>
      <c r="B638" s="506"/>
      <c r="C638" s="506"/>
      <c r="D638" s="506"/>
      <c r="E638" s="506"/>
      <c r="F638" s="506"/>
      <c r="G638" s="506"/>
      <c r="H638" s="506"/>
      <c r="I638" s="506"/>
      <c r="J638" s="506"/>
      <c r="K638" s="506"/>
      <c r="L638" s="506"/>
      <c r="M638" s="506"/>
      <c r="N638" s="506"/>
      <c r="O638" s="506"/>
      <c r="P638" s="506"/>
      <c r="Q638" s="506"/>
      <c r="R638" s="506"/>
      <c r="S638" s="506"/>
      <c r="T638" s="506"/>
      <c r="U638" s="506"/>
      <c r="V638" s="506"/>
      <c r="W638" s="506"/>
      <c r="X638" s="505"/>
      <c r="Y638" s="537">
        <v>73.5</v>
      </c>
      <c r="Z638" s="538"/>
      <c r="AA638" s="538"/>
      <c r="AB638" s="538"/>
      <c r="AC638" s="538"/>
      <c r="AD638" s="539"/>
    </row>
    <row r="639" spans="1:30" ht="11.4" customHeight="1">
      <c r="A639" s="504" t="s">
        <v>5635</v>
      </c>
      <c r="B639" s="506"/>
      <c r="C639" s="506"/>
      <c r="D639" s="506"/>
      <c r="E639" s="506"/>
      <c r="F639" s="506"/>
      <c r="G639" s="506"/>
      <c r="H639" s="506"/>
      <c r="I639" s="506"/>
      <c r="J639" s="506"/>
      <c r="K639" s="506"/>
      <c r="L639" s="506"/>
      <c r="M639" s="506"/>
      <c r="N639" s="506"/>
      <c r="O639" s="506"/>
      <c r="P639" s="506"/>
      <c r="Q639" s="506"/>
      <c r="R639" s="506"/>
      <c r="S639" s="506"/>
      <c r="T639" s="506"/>
      <c r="U639" s="506"/>
      <c r="V639" s="506"/>
      <c r="W639" s="506"/>
      <c r="X639" s="505"/>
      <c r="Y639" s="537">
        <v>18.420000000000002</v>
      </c>
      <c r="Z639" s="538"/>
      <c r="AA639" s="538"/>
      <c r="AB639" s="538"/>
      <c r="AC639" s="538"/>
      <c r="AD639" s="539"/>
    </row>
    <row r="640" spans="1:30" ht="11.4" customHeight="1">
      <c r="A640" s="504" t="s">
        <v>5636</v>
      </c>
      <c r="B640" s="506"/>
      <c r="C640" s="506"/>
      <c r="D640" s="506"/>
      <c r="E640" s="506"/>
      <c r="F640" s="506"/>
      <c r="G640" s="506"/>
      <c r="H640" s="506"/>
      <c r="I640" s="506"/>
      <c r="J640" s="506"/>
      <c r="K640" s="506"/>
      <c r="L640" s="506"/>
      <c r="M640" s="506"/>
      <c r="N640" s="506"/>
      <c r="O640" s="506"/>
      <c r="P640" s="506"/>
      <c r="Q640" s="506"/>
      <c r="R640" s="506"/>
      <c r="S640" s="506"/>
      <c r="T640" s="506"/>
      <c r="U640" s="506"/>
      <c r="V640" s="506"/>
      <c r="W640" s="506"/>
      <c r="X640" s="505"/>
      <c r="Y640" s="537">
        <v>91.92</v>
      </c>
      <c r="Z640" s="538"/>
      <c r="AA640" s="538"/>
      <c r="AB640" s="538"/>
      <c r="AC640" s="538"/>
      <c r="AD640" s="539"/>
    </row>
    <row r="641" spans="1:30" ht="10.8" customHeight="1">
      <c r="A641" s="211"/>
      <c r="B641" s="211"/>
      <c r="C641" s="211"/>
      <c r="D641" s="211"/>
      <c r="E641" s="211"/>
      <c r="F641" s="211"/>
      <c r="G641" s="211"/>
      <c r="H641" s="211"/>
      <c r="I641" s="211"/>
      <c r="J641" s="211"/>
      <c r="K641" s="211"/>
      <c r="L641" s="211"/>
      <c r="M641" s="211"/>
      <c r="N641" s="211"/>
      <c r="O641" s="211"/>
      <c r="P641" s="211"/>
      <c r="Q641" s="211"/>
      <c r="R641" s="211"/>
      <c r="S641" s="211"/>
      <c r="T641" s="211"/>
      <c r="U641" s="211"/>
      <c r="V641" s="211"/>
      <c r="W641" s="211"/>
      <c r="X641" s="211"/>
      <c r="Y641" s="211"/>
      <c r="Z641" s="211"/>
      <c r="AA641" s="211"/>
      <c r="AB641" s="211"/>
      <c r="AC641" s="211"/>
      <c r="AD641" s="211"/>
    </row>
    <row r="642" spans="1:30" ht="13.35" customHeight="1">
      <c r="A642" s="540" t="s">
        <v>5637</v>
      </c>
      <c r="B642" s="540"/>
      <c r="C642" s="540"/>
      <c r="D642" s="540"/>
      <c r="E642" s="540"/>
      <c r="F642" s="540" t="s">
        <v>6878</v>
      </c>
      <c r="G642" s="540"/>
      <c r="H642" s="540"/>
      <c r="I642" s="540"/>
      <c r="J642" s="540"/>
      <c r="K642" s="540"/>
      <c r="L642" s="540"/>
      <c r="M642" s="540"/>
      <c r="N642" s="540"/>
      <c r="O642" s="540"/>
      <c r="P642" s="540"/>
      <c r="Q642" s="540"/>
      <c r="R642" s="540"/>
      <c r="S642" s="540"/>
      <c r="T642" s="540"/>
      <c r="U642" s="540"/>
      <c r="V642" s="540"/>
      <c r="W642" s="540"/>
      <c r="X642" s="540"/>
      <c r="Y642" s="540"/>
      <c r="Z642" s="540"/>
      <c r="AA642" s="540"/>
      <c r="AB642" s="540"/>
      <c r="AC642" s="540"/>
      <c r="AD642" s="540"/>
    </row>
    <row r="643" spans="1:30" ht="10.8" customHeight="1">
      <c r="A643" s="211"/>
      <c r="B643" s="211"/>
      <c r="C643" s="211"/>
      <c r="D643" s="211"/>
      <c r="E643" s="211"/>
      <c r="F643" s="211"/>
      <c r="G643" s="211"/>
      <c r="H643" s="211"/>
      <c r="I643" s="211"/>
      <c r="J643" s="211"/>
      <c r="K643" s="211"/>
      <c r="L643" s="211"/>
      <c r="M643" s="211"/>
      <c r="N643" s="211"/>
      <c r="O643" s="211"/>
      <c r="P643" s="211"/>
      <c r="Q643" s="211"/>
      <c r="R643" s="211"/>
      <c r="S643" s="211"/>
      <c r="T643" s="211"/>
      <c r="U643" s="211"/>
      <c r="V643" s="211"/>
      <c r="W643" s="211"/>
      <c r="X643" s="211"/>
      <c r="Y643" s="211"/>
      <c r="Z643" s="211"/>
      <c r="AA643" s="211"/>
      <c r="AB643" s="211"/>
      <c r="AC643" s="211"/>
      <c r="AD643" s="211"/>
    </row>
    <row r="644" spans="1:30" ht="11.4" customHeight="1">
      <c r="A644" s="211" t="s">
        <v>6781</v>
      </c>
      <c r="B644" s="211"/>
      <c r="C644" s="211"/>
      <c r="D644" s="211"/>
      <c r="E644" s="211"/>
      <c r="F644" s="211"/>
      <c r="G644" s="211"/>
      <c r="H644" s="211"/>
      <c r="I644" s="211"/>
      <c r="J644" s="211"/>
      <c r="K644" s="211"/>
      <c r="L644" s="211"/>
      <c r="M644" s="211"/>
      <c r="N644" s="211"/>
      <c r="O644" s="211"/>
      <c r="P644" s="211"/>
      <c r="Q644" s="211"/>
      <c r="R644" s="211"/>
      <c r="S644" s="211"/>
      <c r="T644" s="211"/>
      <c r="U644" s="211"/>
      <c r="V644" s="211"/>
      <c r="W644" s="211"/>
      <c r="X644" s="211"/>
      <c r="Y644" s="211" t="s">
        <v>5647</v>
      </c>
      <c r="Z644" s="211"/>
      <c r="AA644" s="211"/>
      <c r="AB644" s="211"/>
      <c r="AC644" s="211"/>
      <c r="AD644" s="211"/>
    </row>
    <row r="645" spans="1:30" ht="10.8" customHeight="1">
      <c r="A645" s="211"/>
      <c r="B645" s="211"/>
      <c r="C645" s="211"/>
      <c r="D645" s="211"/>
      <c r="E645" s="211"/>
      <c r="F645" s="211"/>
      <c r="G645" s="211"/>
      <c r="H645" s="211"/>
      <c r="I645" s="211"/>
      <c r="J645" s="211"/>
      <c r="K645" s="211"/>
      <c r="L645" s="211"/>
      <c r="M645" s="211"/>
      <c r="N645" s="211"/>
      <c r="O645" s="211"/>
      <c r="P645" s="211"/>
      <c r="Q645" s="211"/>
      <c r="R645" s="211"/>
      <c r="S645" s="211"/>
      <c r="T645" s="211"/>
      <c r="U645" s="211"/>
      <c r="V645" s="211"/>
      <c r="W645" s="211"/>
      <c r="X645" s="211"/>
      <c r="Y645" s="211"/>
      <c r="Z645" s="211"/>
      <c r="AA645" s="211"/>
      <c r="AB645" s="211"/>
      <c r="AC645" s="211"/>
      <c r="AD645" s="211"/>
    </row>
    <row r="646" spans="1:30" ht="11.4" customHeight="1">
      <c r="A646" s="501" t="s">
        <v>5628</v>
      </c>
      <c r="B646" s="502"/>
      <c r="C646" s="502"/>
      <c r="D646" s="502"/>
      <c r="E646" s="502"/>
      <c r="F646" s="502"/>
      <c r="G646" s="503"/>
      <c r="H646" s="501" t="s">
        <v>5638</v>
      </c>
      <c r="I646" s="502"/>
      <c r="J646" s="502"/>
      <c r="K646" s="502"/>
      <c r="L646" s="503"/>
      <c r="M646" s="504" t="s">
        <v>5639</v>
      </c>
      <c r="N646" s="505"/>
      <c r="O646" s="504" t="s">
        <v>5640</v>
      </c>
      <c r="P646" s="506"/>
      <c r="Q646" s="506"/>
      <c r="R646" s="505"/>
      <c r="S646" s="504" t="s">
        <v>5641</v>
      </c>
      <c r="T646" s="506"/>
      <c r="U646" s="506"/>
      <c r="V646" s="505"/>
      <c r="W646" s="504" t="s">
        <v>5631</v>
      </c>
      <c r="X646" s="506"/>
      <c r="Y646" s="506"/>
      <c r="Z646" s="506"/>
      <c r="AA646" s="505"/>
      <c r="AB646" s="504" t="s">
        <v>5642</v>
      </c>
      <c r="AC646" s="506"/>
      <c r="AD646" s="505"/>
    </row>
    <row r="647" spans="1:30" ht="11.4" customHeight="1">
      <c r="A647" s="507" t="s">
        <v>5643</v>
      </c>
      <c r="B647" s="508"/>
      <c r="C647" s="508"/>
      <c r="D647" s="508"/>
      <c r="E647" s="508"/>
      <c r="F647" s="508"/>
      <c r="G647" s="509"/>
      <c r="H647" s="507" t="s">
        <v>5644</v>
      </c>
      <c r="I647" s="508"/>
      <c r="J647" s="508"/>
      <c r="K647" s="508"/>
      <c r="L647" s="509"/>
      <c r="M647" s="510">
        <v>7.19</v>
      </c>
      <c r="N647" s="511"/>
      <c r="O647" s="512">
        <v>20.21</v>
      </c>
      <c r="P647" s="513"/>
      <c r="Q647" s="513"/>
      <c r="R647" s="514"/>
      <c r="S647" s="515">
        <v>181.15</v>
      </c>
      <c r="T647" s="516"/>
      <c r="U647" s="516"/>
      <c r="V647" s="517"/>
      <c r="W647" s="518">
        <v>0.1132</v>
      </c>
      <c r="X647" s="519"/>
      <c r="Y647" s="519"/>
      <c r="Z647" s="519"/>
      <c r="AA647" s="520"/>
      <c r="AB647" s="510">
        <v>2.2799999999999998</v>
      </c>
      <c r="AC647" s="528"/>
      <c r="AD647" s="511"/>
    </row>
    <row r="648" spans="1:30" ht="11.4" customHeight="1">
      <c r="A648" s="507" t="s">
        <v>5656</v>
      </c>
      <c r="B648" s="508"/>
      <c r="C648" s="508"/>
      <c r="D648" s="508"/>
      <c r="E648" s="508"/>
      <c r="F648" s="508"/>
      <c r="G648" s="509"/>
      <c r="H648" s="507" t="s">
        <v>5657</v>
      </c>
      <c r="I648" s="508"/>
      <c r="J648" s="508"/>
      <c r="K648" s="508"/>
      <c r="L648" s="509"/>
      <c r="M648" s="512">
        <v>11.56</v>
      </c>
      <c r="N648" s="514"/>
      <c r="O648" s="512">
        <v>29.79</v>
      </c>
      <c r="P648" s="513"/>
      <c r="Q648" s="513"/>
      <c r="R648" s="514"/>
      <c r="S648" s="515">
        <v>157.77000000000001</v>
      </c>
      <c r="T648" s="516"/>
      <c r="U648" s="516"/>
      <c r="V648" s="517"/>
      <c r="W648" s="518">
        <v>0.1132</v>
      </c>
      <c r="X648" s="519"/>
      <c r="Y648" s="519"/>
      <c r="Z648" s="519"/>
      <c r="AA648" s="520"/>
      <c r="AB648" s="510">
        <v>3.37</v>
      </c>
      <c r="AC648" s="528"/>
      <c r="AD648" s="511"/>
    </row>
    <row r="649" spans="1:30" ht="11.4" customHeight="1">
      <c r="A649" s="521" t="s">
        <v>5646</v>
      </c>
      <c r="B649" s="521"/>
      <c r="C649" s="521"/>
      <c r="D649" s="521"/>
      <c r="E649" s="521"/>
      <c r="F649" s="521"/>
      <c r="G649" s="521"/>
      <c r="H649" s="521"/>
      <c r="I649" s="521"/>
      <c r="J649" s="521"/>
      <c r="K649" s="521"/>
      <c r="L649" s="521"/>
      <c r="M649" s="521"/>
      <c r="N649" s="521"/>
      <c r="O649" s="521"/>
      <c r="P649" s="521"/>
      <c r="Q649" s="521"/>
      <c r="R649" s="521"/>
      <c r="S649" s="521"/>
      <c r="T649" s="521"/>
      <c r="U649" s="521"/>
      <c r="V649" s="521"/>
      <c r="W649" s="521"/>
      <c r="X649" s="521"/>
      <c r="Y649" s="510">
        <v>5.65</v>
      </c>
      <c r="Z649" s="528"/>
      <c r="AA649" s="528"/>
      <c r="AB649" s="528"/>
      <c r="AC649" s="528"/>
      <c r="AD649" s="511"/>
    </row>
    <row r="650" spans="1:30" ht="10.8" customHeight="1">
      <c r="A650" s="211"/>
      <c r="B650" s="211"/>
      <c r="C650" s="211"/>
      <c r="D650" s="211"/>
      <c r="E650" s="211"/>
      <c r="F650" s="211"/>
      <c r="G650" s="211"/>
      <c r="H650" s="211"/>
      <c r="I650" s="211"/>
      <c r="J650" s="211"/>
      <c r="K650" s="211"/>
      <c r="L650" s="211"/>
      <c r="M650" s="211"/>
      <c r="N650" s="211"/>
      <c r="O650" s="211"/>
      <c r="P650" s="211"/>
      <c r="Q650" s="211"/>
      <c r="R650" s="211"/>
      <c r="S650" s="211"/>
      <c r="T650" s="211"/>
      <c r="U650" s="211"/>
      <c r="V650" s="211"/>
      <c r="W650" s="211"/>
      <c r="X650" s="211"/>
      <c r="Y650" s="211"/>
      <c r="Z650" s="211"/>
      <c r="AA650" s="211"/>
      <c r="AB650" s="211"/>
      <c r="AC650" s="211"/>
      <c r="AD650" s="211"/>
    </row>
    <row r="651" spans="1:30" ht="11.4" customHeight="1">
      <c r="A651" s="501" t="s">
        <v>5628</v>
      </c>
      <c r="B651" s="502"/>
      <c r="C651" s="502"/>
      <c r="D651" s="502"/>
      <c r="E651" s="502"/>
      <c r="F651" s="502"/>
      <c r="G651" s="503"/>
      <c r="H651" s="501" t="s">
        <v>5629</v>
      </c>
      <c r="I651" s="502"/>
      <c r="J651" s="502"/>
      <c r="K651" s="502"/>
      <c r="L651" s="502"/>
      <c r="M651" s="502"/>
      <c r="N651" s="502"/>
      <c r="O651" s="503"/>
      <c r="P651" s="522" t="s">
        <v>180</v>
      </c>
      <c r="Q651" s="523"/>
      <c r="R651" s="523"/>
      <c r="S651" s="524"/>
      <c r="T651" s="504" t="s">
        <v>5630</v>
      </c>
      <c r="U651" s="506"/>
      <c r="V651" s="506"/>
      <c r="W651" s="505"/>
      <c r="X651" s="504" t="s">
        <v>5631</v>
      </c>
      <c r="Y651" s="506"/>
      <c r="Z651" s="506"/>
      <c r="AA651" s="506"/>
      <c r="AB651" s="505"/>
      <c r="AC651" s="504" t="s">
        <v>5632</v>
      </c>
      <c r="AD651" s="505"/>
    </row>
    <row r="652" spans="1:30" ht="34.5" customHeight="1">
      <c r="A652" s="507" t="s">
        <v>5708</v>
      </c>
      <c r="B652" s="508"/>
      <c r="C652" s="508"/>
      <c r="D652" s="508"/>
      <c r="E652" s="508"/>
      <c r="F652" s="508"/>
      <c r="G652" s="509"/>
      <c r="H652" s="507" t="s">
        <v>5709</v>
      </c>
      <c r="I652" s="508"/>
      <c r="J652" s="508"/>
      <c r="K652" s="508"/>
      <c r="L652" s="508"/>
      <c r="M652" s="508"/>
      <c r="N652" s="508"/>
      <c r="O652" s="509"/>
      <c r="P652" s="525" t="s">
        <v>71</v>
      </c>
      <c r="Q652" s="526"/>
      <c r="R652" s="526"/>
      <c r="S652" s="527"/>
      <c r="T652" s="512">
        <v>28.42</v>
      </c>
      <c r="U652" s="513"/>
      <c r="V652" s="513"/>
      <c r="W652" s="514"/>
      <c r="X652" s="518">
        <v>1.67E-2</v>
      </c>
      <c r="Y652" s="519"/>
      <c r="Z652" s="519"/>
      <c r="AA652" s="519"/>
      <c r="AB652" s="520"/>
      <c r="AC652" s="510">
        <v>0.47</v>
      </c>
      <c r="AD652" s="511"/>
    </row>
    <row r="653" spans="1:30" ht="22.95" customHeight="1">
      <c r="A653" s="507" t="s">
        <v>6782</v>
      </c>
      <c r="B653" s="508"/>
      <c r="C653" s="508"/>
      <c r="D653" s="508"/>
      <c r="E653" s="508"/>
      <c r="F653" s="508"/>
      <c r="G653" s="509"/>
      <c r="H653" s="507" t="s">
        <v>569</v>
      </c>
      <c r="I653" s="508"/>
      <c r="J653" s="508"/>
      <c r="K653" s="508"/>
      <c r="L653" s="508"/>
      <c r="M653" s="508"/>
      <c r="N653" s="508"/>
      <c r="O653" s="509"/>
      <c r="P653" s="525" t="s">
        <v>71</v>
      </c>
      <c r="Q653" s="526"/>
      <c r="R653" s="526"/>
      <c r="S653" s="527"/>
      <c r="T653" s="512">
        <v>19.29</v>
      </c>
      <c r="U653" s="513"/>
      <c r="V653" s="513"/>
      <c r="W653" s="514"/>
      <c r="X653" s="518">
        <v>0.16669999999999999</v>
      </c>
      <c r="Y653" s="519"/>
      <c r="Z653" s="519"/>
      <c r="AA653" s="519"/>
      <c r="AB653" s="520"/>
      <c r="AC653" s="510">
        <v>3.21</v>
      </c>
      <c r="AD653" s="511"/>
    </row>
    <row r="654" spans="1:30" ht="22.95" customHeight="1">
      <c r="A654" s="507" t="s">
        <v>6783</v>
      </c>
      <c r="B654" s="508"/>
      <c r="C654" s="508"/>
      <c r="D654" s="508"/>
      <c r="E654" s="508"/>
      <c r="F654" s="508"/>
      <c r="G654" s="509"/>
      <c r="H654" s="507" t="s">
        <v>6784</v>
      </c>
      <c r="I654" s="508"/>
      <c r="J654" s="508"/>
      <c r="K654" s="508"/>
      <c r="L654" s="508"/>
      <c r="M654" s="508"/>
      <c r="N654" s="508"/>
      <c r="O654" s="509"/>
      <c r="P654" s="525" t="s">
        <v>66</v>
      </c>
      <c r="Q654" s="526"/>
      <c r="R654" s="526"/>
      <c r="S654" s="527"/>
      <c r="T654" s="515">
        <v>108.61</v>
      </c>
      <c r="U654" s="516"/>
      <c r="V654" s="516"/>
      <c r="W654" s="517"/>
      <c r="X654" s="518">
        <v>1.05</v>
      </c>
      <c r="Y654" s="519"/>
      <c r="Z654" s="519"/>
      <c r="AA654" s="519"/>
      <c r="AB654" s="520"/>
      <c r="AC654" s="515">
        <v>114.04</v>
      </c>
      <c r="AD654" s="517"/>
    </row>
    <row r="655" spans="1:30" ht="11.4" customHeight="1">
      <c r="A655" s="521" t="s">
        <v>5633</v>
      </c>
      <c r="B655" s="521"/>
      <c r="C655" s="521"/>
      <c r="D655" s="521"/>
      <c r="E655" s="521"/>
      <c r="F655" s="521"/>
      <c r="G655" s="521"/>
      <c r="H655" s="521"/>
      <c r="I655" s="521"/>
      <c r="J655" s="521"/>
      <c r="K655" s="521"/>
      <c r="L655" s="521"/>
      <c r="M655" s="521"/>
      <c r="N655" s="521"/>
      <c r="O655" s="521"/>
      <c r="P655" s="521"/>
      <c r="Q655" s="521"/>
      <c r="R655" s="521"/>
      <c r="S655" s="521"/>
      <c r="T655" s="521"/>
      <c r="U655" s="521"/>
      <c r="V655" s="521"/>
      <c r="W655" s="521"/>
      <c r="X655" s="521"/>
      <c r="Y655" s="515">
        <v>117.72</v>
      </c>
      <c r="Z655" s="516"/>
      <c r="AA655" s="516"/>
      <c r="AB655" s="516"/>
      <c r="AC655" s="516"/>
      <c r="AD655" s="517"/>
    </row>
    <row r="656" spans="1:30" ht="10.8" customHeight="1">
      <c r="A656" s="211"/>
      <c r="B656" s="211"/>
      <c r="C656" s="211"/>
      <c r="D656" s="211"/>
      <c r="E656" s="211"/>
      <c r="F656" s="211"/>
      <c r="G656" s="211"/>
      <c r="H656" s="211"/>
      <c r="I656" s="211"/>
      <c r="J656" s="211"/>
      <c r="K656" s="211"/>
      <c r="L656" s="211"/>
      <c r="M656" s="211"/>
      <c r="N656" s="211"/>
      <c r="O656" s="211"/>
      <c r="P656" s="211"/>
      <c r="Q656" s="211"/>
      <c r="R656" s="211"/>
      <c r="S656" s="211"/>
      <c r="T656" s="211"/>
      <c r="U656" s="211"/>
      <c r="V656" s="211"/>
      <c r="W656" s="211"/>
      <c r="X656" s="211"/>
      <c r="Y656" s="211"/>
      <c r="Z656" s="211"/>
      <c r="AA656" s="211"/>
      <c r="AB656" s="211"/>
      <c r="AC656" s="211"/>
      <c r="AD656" s="211"/>
    </row>
    <row r="657" spans="1:30" ht="11.4" customHeight="1">
      <c r="A657" s="504" t="s">
        <v>5634</v>
      </c>
      <c r="B657" s="506"/>
      <c r="C657" s="506"/>
      <c r="D657" s="506"/>
      <c r="E657" s="506"/>
      <c r="F657" s="506"/>
      <c r="G657" s="506"/>
      <c r="H657" s="506"/>
      <c r="I657" s="506"/>
      <c r="J657" s="506"/>
      <c r="K657" s="506"/>
      <c r="L657" s="506"/>
      <c r="M657" s="506"/>
      <c r="N657" s="506"/>
      <c r="O657" s="506"/>
      <c r="P657" s="506"/>
      <c r="Q657" s="506"/>
      <c r="R657" s="506"/>
      <c r="S657" s="506"/>
      <c r="T657" s="506"/>
      <c r="U657" s="506"/>
      <c r="V657" s="506"/>
      <c r="W657" s="506"/>
      <c r="X657" s="505"/>
      <c r="Y657" s="534">
        <v>123.37</v>
      </c>
      <c r="Z657" s="535"/>
      <c r="AA657" s="535"/>
      <c r="AB657" s="535"/>
      <c r="AC657" s="535"/>
      <c r="AD657" s="536"/>
    </row>
    <row r="658" spans="1:30" ht="11.4" customHeight="1">
      <c r="A658" s="504" t="s">
        <v>5635</v>
      </c>
      <c r="B658" s="506"/>
      <c r="C658" s="506"/>
      <c r="D658" s="506"/>
      <c r="E658" s="506"/>
      <c r="F658" s="506"/>
      <c r="G658" s="506"/>
      <c r="H658" s="506"/>
      <c r="I658" s="506"/>
      <c r="J658" s="506"/>
      <c r="K658" s="506"/>
      <c r="L658" s="506"/>
      <c r="M658" s="506"/>
      <c r="N658" s="506"/>
      <c r="O658" s="506"/>
      <c r="P658" s="506"/>
      <c r="Q658" s="506"/>
      <c r="R658" s="506"/>
      <c r="S658" s="506"/>
      <c r="T658" s="506"/>
      <c r="U658" s="506"/>
      <c r="V658" s="506"/>
      <c r="W658" s="506"/>
      <c r="X658" s="505"/>
      <c r="Y658" s="537">
        <v>30.92</v>
      </c>
      <c r="Z658" s="538"/>
      <c r="AA658" s="538"/>
      <c r="AB658" s="538"/>
      <c r="AC658" s="538"/>
      <c r="AD658" s="539"/>
    </row>
    <row r="659" spans="1:30" ht="11.4" customHeight="1">
      <c r="A659" s="504" t="s">
        <v>5636</v>
      </c>
      <c r="B659" s="506"/>
      <c r="C659" s="506"/>
      <c r="D659" s="506"/>
      <c r="E659" s="506"/>
      <c r="F659" s="506"/>
      <c r="G659" s="506"/>
      <c r="H659" s="506"/>
      <c r="I659" s="506"/>
      <c r="J659" s="506"/>
      <c r="K659" s="506"/>
      <c r="L659" s="506"/>
      <c r="M659" s="506"/>
      <c r="N659" s="506"/>
      <c r="O659" s="506"/>
      <c r="P659" s="506"/>
      <c r="Q659" s="506"/>
      <c r="R659" s="506"/>
      <c r="S659" s="506"/>
      <c r="T659" s="506"/>
      <c r="U659" s="506"/>
      <c r="V659" s="506"/>
      <c r="W659" s="506"/>
      <c r="X659" s="505"/>
      <c r="Y659" s="534">
        <v>154.29</v>
      </c>
      <c r="Z659" s="535"/>
      <c r="AA659" s="535"/>
      <c r="AB659" s="535"/>
      <c r="AC659" s="535"/>
      <c r="AD659" s="536"/>
    </row>
    <row r="660" spans="1:30" ht="10.8" customHeight="1">
      <c r="A660" s="211"/>
      <c r="B660" s="211"/>
      <c r="C660" s="211"/>
      <c r="D660" s="211"/>
      <c r="E660" s="211"/>
      <c r="F660" s="211"/>
      <c r="G660" s="211"/>
      <c r="H660" s="211"/>
      <c r="I660" s="211"/>
      <c r="J660" s="211"/>
      <c r="K660" s="211"/>
      <c r="L660" s="211"/>
      <c r="M660" s="211"/>
      <c r="N660" s="211"/>
      <c r="O660" s="211"/>
      <c r="P660" s="211"/>
      <c r="Q660" s="211"/>
      <c r="R660" s="211"/>
      <c r="S660" s="211"/>
      <c r="T660" s="211"/>
      <c r="U660" s="211"/>
      <c r="V660" s="211"/>
      <c r="W660" s="211"/>
      <c r="X660" s="211"/>
      <c r="Y660" s="211"/>
      <c r="Z660" s="211"/>
      <c r="AA660" s="211"/>
      <c r="AB660" s="211"/>
      <c r="AC660" s="211"/>
      <c r="AD660" s="211"/>
    </row>
    <row r="661" spans="1:30" ht="13.35" customHeight="1">
      <c r="A661" s="540" t="s">
        <v>5637</v>
      </c>
      <c r="B661" s="540"/>
      <c r="C661" s="540"/>
      <c r="D661" s="540"/>
      <c r="E661" s="540"/>
      <c r="F661" s="540" t="s">
        <v>6785</v>
      </c>
      <c r="G661" s="540"/>
      <c r="H661" s="540"/>
      <c r="I661" s="540"/>
      <c r="J661" s="540"/>
      <c r="K661" s="540"/>
      <c r="L661" s="540"/>
      <c r="M661" s="540"/>
      <c r="N661" s="540"/>
      <c r="O661" s="540"/>
      <c r="P661" s="540"/>
      <c r="Q661" s="540"/>
      <c r="R661" s="540"/>
      <c r="S661" s="540"/>
      <c r="T661" s="540"/>
      <c r="U661" s="540"/>
      <c r="V661" s="540"/>
      <c r="W661" s="540"/>
      <c r="X661" s="540"/>
      <c r="Y661" s="540"/>
      <c r="Z661" s="540"/>
      <c r="AA661" s="540"/>
      <c r="AB661" s="540"/>
      <c r="AC661" s="540"/>
      <c r="AD661" s="540"/>
    </row>
    <row r="662" spans="1:30" ht="10.8" customHeight="1">
      <c r="A662" s="211"/>
      <c r="B662" s="211"/>
      <c r="C662" s="211"/>
      <c r="D662" s="211"/>
      <c r="E662" s="211"/>
      <c r="F662" s="211"/>
      <c r="G662" s="211"/>
      <c r="H662" s="211"/>
      <c r="I662" s="211"/>
      <c r="J662" s="211"/>
      <c r="K662" s="211"/>
      <c r="L662" s="211"/>
      <c r="M662" s="211"/>
      <c r="N662" s="211"/>
      <c r="O662" s="211"/>
      <c r="P662" s="211"/>
      <c r="Q662" s="211"/>
      <c r="R662" s="211"/>
      <c r="S662" s="211"/>
      <c r="T662" s="211"/>
      <c r="U662" s="211"/>
      <c r="V662" s="211"/>
      <c r="W662" s="211"/>
      <c r="X662" s="211"/>
      <c r="Y662" s="211"/>
      <c r="Z662" s="211"/>
      <c r="AA662" s="211"/>
      <c r="AB662" s="211"/>
      <c r="AC662" s="211"/>
      <c r="AD662" s="211"/>
    </row>
    <row r="663" spans="1:30" ht="11.4" customHeight="1">
      <c r="A663" s="211" t="s">
        <v>6777</v>
      </c>
      <c r="B663" s="211"/>
      <c r="C663" s="211"/>
      <c r="D663" s="211"/>
      <c r="E663" s="211"/>
      <c r="F663" s="211"/>
      <c r="G663" s="211"/>
      <c r="H663" s="211"/>
      <c r="I663" s="211"/>
      <c r="J663" s="211"/>
      <c r="K663" s="211"/>
      <c r="L663" s="211"/>
      <c r="M663" s="211"/>
      <c r="N663" s="211"/>
      <c r="O663" s="211"/>
      <c r="P663" s="211"/>
      <c r="Q663" s="211"/>
      <c r="R663" s="211"/>
      <c r="S663" s="211"/>
      <c r="T663" s="211"/>
      <c r="U663" s="211"/>
      <c r="V663" s="211"/>
      <c r="W663" s="211"/>
      <c r="X663" s="211"/>
      <c r="Y663" s="211" t="s">
        <v>5647</v>
      </c>
      <c r="Z663" s="211"/>
      <c r="AA663" s="211"/>
      <c r="AB663" s="211"/>
      <c r="AC663" s="211"/>
      <c r="AD663" s="211"/>
    </row>
    <row r="664" spans="1:30" ht="10.8" customHeight="1">
      <c r="A664" s="211"/>
      <c r="B664" s="211"/>
      <c r="C664" s="211"/>
      <c r="D664" s="211"/>
      <c r="E664" s="211"/>
      <c r="F664" s="211"/>
      <c r="G664" s="211"/>
      <c r="H664" s="211"/>
      <c r="I664" s="211"/>
      <c r="J664" s="211"/>
      <c r="K664" s="211"/>
      <c r="L664" s="211"/>
      <c r="M664" s="211"/>
      <c r="N664" s="211"/>
      <c r="O664" s="211"/>
      <c r="P664" s="211"/>
      <c r="Q664" s="211"/>
      <c r="R664" s="211"/>
      <c r="S664" s="211"/>
      <c r="T664" s="211"/>
      <c r="U664" s="211"/>
      <c r="V664" s="211"/>
      <c r="W664" s="211"/>
      <c r="X664" s="211"/>
      <c r="Y664" s="211"/>
      <c r="Z664" s="211"/>
      <c r="AA664" s="211"/>
      <c r="AB664" s="211"/>
      <c r="AC664" s="211"/>
      <c r="AD664" s="211"/>
    </row>
    <row r="665" spans="1:30" ht="11.4" customHeight="1">
      <c r="A665" s="501" t="s">
        <v>5628</v>
      </c>
      <c r="B665" s="502"/>
      <c r="C665" s="502"/>
      <c r="D665" s="502"/>
      <c r="E665" s="502"/>
      <c r="F665" s="502"/>
      <c r="G665" s="503"/>
      <c r="H665" s="501" t="s">
        <v>5638</v>
      </c>
      <c r="I665" s="502"/>
      <c r="J665" s="502"/>
      <c r="K665" s="502"/>
      <c r="L665" s="503"/>
      <c r="M665" s="504" t="s">
        <v>5639</v>
      </c>
      <c r="N665" s="505"/>
      <c r="O665" s="504" t="s">
        <v>5640</v>
      </c>
      <c r="P665" s="506"/>
      <c r="Q665" s="506"/>
      <c r="R665" s="505"/>
      <c r="S665" s="504" t="s">
        <v>5641</v>
      </c>
      <c r="T665" s="506"/>
      <c r="U665" s="506"/>
      <c r="V665" s="505"/>
      <c r="W665" s="504" t="s">
        <v>5631</v>
      </c>
      <c r="X665" s="506"/>
      <c r="Y665" s="506"/>
      <c r="Z665" s="506"/>
      <c r="AA665" s="505"/>
      <c r="AB665" s="504" t="s">
        <v>5642</v>
      </c>
      <c r="AC665" s="506"/>
      <c r="AD665" s="505"/>
    </row>
    <row r="666" spans="1:30" ht="11.4" customHeight="1">
      <c r="A666" s="507" t="s">
        <v>5643</v>
      </c>
      <c r="B666" s="508"/>
      <c r="C666" s="508"/>
      <c r="D666" s="508"/>
      <c r="E666" s="508"/>
      <c r="F666" s="508"/>
      <c r="G666" s="509"/>
      <c r="H666" s="507" t="s">
        <v>5644</v>
      </c>
      <c r="I666" s="508"/>
      <c r="J666" s="508"/>
      <c r="K666" s="508"/>
      <c r="L666" s="509"/>
      <c r="M666" s="510">
        <v>7.19</v>
      </c>
      <c r="N666" s="511"/>
      <c r="O666" s="512">
        <v>20.21</v>
      </c>
      <c r="P666" s="513"/>
      <c r="Q666" s="513"/>
      <c r="R666" s="514"/>
      <c r="S666" s="515">
        <v>181.15</v>
      </c>
      <c r="T666" s="516"/>
      <c r="U666" s="516"/>
      <c r="V666" s="517"/>
      <c r="W666" s="518">
        <v>3.49E-2</v>
      </c>
      <c r="X666" s="519"/>
      <c r="Y666" s="519"/>
      <c r="Z666" s="519"/>
      <c r="AA666" s="520"/>
      <c r="AB666" s="510">
        <v>0.7</v>
      </c>
      <c r="AC666" s="528"/>
      <c r="AD666" s="511"/>
    </row>
    <row r="667" spans="1:30" ht="11.4" customHeight="1">
      <c r="A667" s="507" t="s">
        <v>5656</v>
      </c>
      <c r="B667" s="508"/>
      <c r="C667" s="508"/>
      <c r="D667" s="508"/>
      <c r="E667" s="508"/>
      <c r="F667" s="508"/>
      <c r="G667" s="509"/>
      <c r="H667" s="507" t="s">
        <v>5657</v>
      </c>
      <c r="I667" s="508"/>
      <c r="J667" s="508"/>
      <c r="K667" s="508"/>
      <c r="L667" s="509"/>
      <c r="M667" s="512">
        <v>11.56</v>
      </c>
      <c r="N667" s="514"/>
      <c r="O667" s="512">
        <v>29.79</v>
      </c>
      <c r="P667" s="513"/>
      <c r="Q667" s="513"/>
      <c r="R667" s="514"/>
      <c r="S667" s="515">
        <v>157.77000000000001</v>
      </c>
      <c r="T667" s="516"/>
      <c r="U667" s="516"/>
      <c r="V667" s="517"/>
      <c r="W667" s="518">
        <v>3.49E-2</v>
      </c>
      <c r="X667" s="519"/>
      <c r="Y667" s="519"/>
      <c r="Z667" s="519"/>
      <c r="AA667" s="520"/>
      <c r="AB667" s="510">
        <v>1.03</v>
      </c>
      <c r="AC667" s="528"/>
      <c r="AD667" s="511"/>
    </row>
    <row r="668" spans="1:30" ht="11.4" customHeight="1">
      <c r="A668" s="521" t="s">
        <v>5646</v>
      </c>
      <c r="B668" s="521"/>
      <c r="C668" s="521"/>
      <c r="D668" s="521"/>
      <c r="E668" s="521"/>
      <c r="F668" s="521"/>
      <c r="G668" s="521"/>
      <c r="H668" s="521"/>
      <c r="I668" s="521"/>
      <c r="J668" s="521"/>
      <c r="K668" s="521"/>
      <c r="L668" s="521"/>
      <c r="M668" s="521"/>
      <c r="N668" s="521"/>
      <c r="O668" s="521"/>
      <c r="P668" s="521"/>
      <c r="Q668" s="521"/>
      <c r="R668" s="521"/>
      <c r="S668" s="521"/>
      <c r="T668" s="521"/>
      <c r="U668" s="521"/>
      <c r="V668" s="521"/>
      <c r="W668" s="521"/>
      <c r="X668" s="521"/>
      <c r="Y668" s="510">
        <v>1.73</v>
      </c>
      <c r="Z668" s="528"/>
      <c r="AA668" s="528"/>
      <c r="AB668" s="528"/>
      <c r="AC668" s="528"/>
      <c r="AD668" s="511"/>
    </row>
    <row r="669" spans="1:30" ht="10.8" customHeight="1">
      <c r="A669" s="211"/>
      <c r="B669" s="211"/>
      <c r="C669" s="211"/>
      <c r="D669" s="211"/>
      <c r="E669" s="211"/>
      <c r="F669" s="211"/>
      <c r="G669" s="211"/>
      <c r="H669" s="211"/>
      <c r="I669" s="211"/>
      <c r="J669" s="211"/>
      <c r="K669" s="211"/>
      <c r="L669" s="211"/>
      <c r="M669" s="211"/>
      <c r="N669" s="211"/>
      <c r="O669" s="211"/>
      <c r="P669" s="211"/>
      <c r="Q669" s="211"/>
      <c r="R669" s="211"/>
      <c r="S669" s="211"/>
      <c r="T669" s="211"/>
      <c r="U669" s="211"/>
      <c r="V669" s="211"/>
      <c r="W669" s="211"/>
      <c r="X669" s="211"/>
      <c r="Y669" s="211"/>
      <c r="Z669" s="211"/>
      <c r="AA669" s="211"/>
      <c r="AB669" s="211"/>
      <c r="AC669" s="211"/>
      <c r="AD669" s="211"/>
    </row>
    <row r="670" spans="1:30" ht="11.4" customHeight="1">
      <c r="A670" s="501" t="s">
        <v>5628</v>
      </c>
      <c r="B670" s="502"/>
      <c r="C670" s="502"/>
      <c r="D670" s="502"/>
      <c r="E670" s="502"/>
      <c r="F670" s="502"/>
      <c r="G670" s="503"/>
      <c r="H670" s="501" t="s">
        <v>5629</v>
      </c>
      <c r="I670" s="502"/>
      <c r="J670" s="502"/>
      <c r="K670" s="502"/>
      <c r="L670" s="502"/>
      <c r="M670" s="502"/>
      <c r="N670" s="502"/>
      <c r="O670" s="503"/>
      <c r="P670" s="522" t="s">
        <v>180</v>
      </c>
      <c r="Q670" s="523"/>
      <c r="R670" s="523"/>
      <c r="S670" s="524"/>
      <c r="T670" s="504" t="s">
        <v>5630</v>
      </c>
      <c r="U670" s="506"/>
      <c r="V670" s="506"/>
      <c r="W670" s="505"/>
      <c r="X670" s="504" t="s">
        <v>5631</v>
      </c>
      <c r="Y670" s="506"/>
      <c r="Z670" s="506"/>
      <c r="AA670" s="506"/>
      <c r="AB670" s="505"/>
      <c r="AC670" s="504" t="s">
        <v>5632</v>
      </c>
      <c r="AD670" s="505"/>
    </row>
    <row r="671" spans="1:30" ht="34.5" customHeight="1">
      <c r="A671" s="507" t="s">
        <v>5708</v>
      </c>
      <c r="B671" s="508"/>
      <c r="C671" s="508"/>
      <c r="D671" s="508"/>
      <c r="E671" s="508"/>
      <c r="F671" s="508"/>
      <c r="G671" s="509"/>
      <c r="H671" s="507" t="s">
        <v>5709</v>
      </c>
      <c r="I671" s="508"/>
      <c r="J671" s="508"/>
      <c r="K671" s="508"/>
      <c r="L671" s="508"/>
      <c r="M671" s="508"/>
      <c r="N671" s="508"/>
      <c r="O671" s="509"/>
      <c r="P671" s="525" t="s">
        <v>71</v>
      </c>
      <c r="Q671" s="526"/>
      <c r="R671" s="526"/>
      <c r="S671" s="527"/>
      <c r="T671" s="512">
        <v>28.42</v>
      </c>
      <c r="U671" s="513"/>
      <c r="V671" s="513"/>
      <c r="W671" s="514"/>
      <c r="X671" s="518">
        <v>4.1700000000000001E-2</v>
      </c>
      <c r="Y671" s="519"/>
      <c r="Z671" s="519"/>
      <c r="AA671" s="519"/>
      <c r="AB671" s="520"/>
      <c r="AC671" s="510">
        <v>1.18</v>
      </c>
      <c r="AD671" s="511"/>
    </row>
    <row r="672" spans="1:30" ht="34.5" customHeight="1">
      <c r="A672" s="507" t="s">
        <v>6778</v>
      </c>
      <c r="B672" s="508"/>
      <c r="C672" s="508"/>
      <c r="D672" s="508"/>
      <c r="E672" s="508"/>
      <c r="F672" s="508"/>
      <c r="G672" s="509"/>
      <c r="H672" s="507" t="s">
        <v>6779</v>
      </c>
      <c r="I672" s="508"/>
      <c r="J672" s="508"/>
      <c r="K672" s="508"/>
      <c r="L672" s="508"/>
      <c r="M672" s="508"/>
      <c r="N672" s="508"/>
      <c r="O672" s="509"/>
      <c r="P672" s="525" t="s">
        <v>66</v>
      </c>
      <c r="Q672" s="526"/>
      <c r="R672" s="526"/>
      <c r="S672" s="527"/>
      <c r="T672" s="515">
        <v>145.37</v>
      </c>
      <c r="U672" s="516"/>
      <c r="V672" s="516"/>
      <c r="W672" s="517"/>
      <c r="X672" s="518">
        <v>1.05</v>
      </c>
      <c r="Y672" s="519"/>
      <c r="Z672" s="519"/>
      <c r="AA672" s="519"/>
      <c r="AB672" s="520"/>
      <c r="AC672" s="515">
        <v>152.63</v>
      </c>
      <c r="AD672" s="517"/>
    </row>
    <row r="673" spans="1:30" ht="11.4" customHeight="1">
      <c r="A673" s="521" t="s">
        <v>5633</v>
      </c>
      <c r="B673" s="521"/>
      <c r="C673" s="521"/>
      <c r="D673" s="521"/>
      <c r="E673" s="521"/>
      <c r="F673" s="521"/>
      <c r="G673" s="521"/>
      <c r="H673" s="521"/>
      <c r="I673" s="521"/>
      <c r="J673" s="521"/>
      <c r="K673" s="521"/>
      <c r="L673" s="521"/>
      <c r="M673" s="521"/>
      <c r="N673" s="521"/>
      <c r="O673" s="521"/>
      <c r="P673" s="521"/>
      <c r="Q673" s="521"/>
      <c r="R673" s="521"/>
      <c r="S673" s="521"/>
      <c r="T673" s="521"/>
      <c r="U673" s="521"/>
      <c r="V673" s="521"/>
      <c r="W673" s="521"/>
      <c r="X673" s="521"/>
      <c r="Y673" s="515">
        <v>153.81</v>
      </c>
      <c r="Z673" s="516"/>
      <c r="AA673" s="516"/>
      <c r="AB673" s="516"/>
      <c r="AC673" s="516"/>
      <c r="AD673" s="517"/>
    </row>
    <row r="674" spans="1:30" ht="10.8" customHeight="1">
      <c r="A674" s="211"/>
      <c r="B674" s="211"/>
      <c r="C674" s="211"/>
      <c r="D674" s="211"/>
      <c r="E674" s="211"/>
      <c r="F674" s="211"/>
      <c r="G674" s="211"/>
      <c r="H674" s="211"/>
      <c r="I674" s="211"/>
      <c r="J674" s="211"/>
      <c r="K674" s="211"/>
      <c r="L674" s="211"/>
      <c r="M674" s="211"/>
      <c r="N674" s="211"/>
      <c r="O674" s="211"/>
      <c r="P674" s="211"/>
      <c r="Q674" s="211"/>
      <c r="R674" s="211"/>
      <c r="S674" s="211"/>
      <c r="T674" s="211"/>
      <c r="U674" s="211"/>
      <c r="V674" s="211"/>
      <c r="W674" s="211"/>
      <c r="X674" s="211"/>
      <c r="Y674" s="211"/>
      <c r="Z674" s="211"/>
      <c r="AA674" s="211"/>
      <c r="AB674" s="211"/>
      <c r="AC674" s="211"/>
      <c r="AD674" s="211"/>
    </row>
    <row r="675" spans="1:30" ht="11.4" customHeight="1">
      <c r="A675" s="504" t="s">
        <v>5634</v>
      </c>
      <c r="B675" s="506"/>
      <c r="C675" s="506"/>
      <c r="D675" s="506"/>
      <c r="E675" s="506"/>
      <c r="F675" s="506"/>
      <c r="G675" s="506"/>
      <c r="H675" s="506"/>
      <c r="I675" s="506"/>
      <c r="J675" s="506"/>
      <c r="K675" s="506"/>
      <c r="L675" s="506"/>
      <c r="M675" s="506"/>
      <c r="N675" s="506"/>
      <c r="O675" s="506"/>
      <c r="P675" s="506"/>
      <c r="Q675" s="506"/>
      <c r="R675" s="506"/>
      <c r="S675" s="506"/>
      <c r="T675" s="506"/>
      <c r="U675" s="506"/>
      <c r="V675" s="506"/>
      <c r="W675" s="506"/>
      <c r="X675" s="505"/>
      <c r="Y675" s="534">
        <v>155.54</v>
      </c>
      <c r="Z675" s="535"/>
      <c r="AA675" s="535"/>
      <c r="AB675" s="535"/>
      <c r="AC675" s="535"/>
      <c r="AD675" s="536"/>
    </row>
    <row r="676" spans="1:30" ht="11.4" customHeight="1">
      <c r="A676" s="504" t="s">
        <v>5635</v>
      </c>
      <c r="B676" s="506"/>
      <c r="C676" s="506"/>
      <c r="D676" s="506"/>
      <c r="E676" s="506"/>
      <c r="F676" s="506"/>
      <c r="G676" s="506"/>
      <c r="H676" s="506"/>
      <c r="I676" s="506"/>
      <c r="J676" s="506"/>
      <c r="K676" s="506"/>
      <c r="L676" s="506"/>
      <c r="M676" s="506"/>
      <c r="N676" s="506"/>
      <c r="O676" s="506"/>
      <c r="P676" s="506"/>
      <c r="Q676" s="506"/>
      <c r="R676" s="506"/>
      <c r="S676" s="506"/>
      <c r="T676" s="506"/>
      <c r="U676" s="506"/>
      <c r="V676" s="506"/>
      <c r="W676" s="506"/>
      <c r="X676" s="505"/>
      <c r="Y676" s="537">
        <v>38.99</v>
      </c>
      <c r="Z676" s="538"/>
      <c r="AA676" s="538"/>
      <c r="AB676" s="538"/>
      <c r="AC676" s="538"/>
      <c r="AD676" s="539"/>
    </row>
    <row r="677" spans="1:30" ht="11.4" customHeight="1">
      <c r="A677" s="504" t="s">
        <v>5636</v>
      </c>
      <c r="B677" s="506"/>
      <c r="C677" s="506"/>
      <c r="D677" s="506"/>
      <c r="E677" s="506"/>
      <c r="F677" s="506"/>
      <c r="G677" s="506"/>
      <c r="H677" s="506"/>
      <c r="I677" s="506"/>
      <c r="J677" s="506"/>
      <c r="K677" s="506"/>
      <c r="L677" s="506"/>
      <c r="M677" s="506"/>
      <c r="N677" s="506"/>
      <c r="O677" s="506"/>
      <c r="P677" s="506"/>
      <c r="Q677" s="506"/>
      <c r="R677" s="506"/>
      <c r="S677" s="506"/>
      <c r="T677" s="506"/>
      <c r="U677" s="506"/>
      <c r="V677" s="506"/>
      <c r="W677" s="506"/>
      <c r="X677" s="505"/>
      <c r="Y677" s="534">
        <v>194.53</v>
      </c>
      <c r="Z677" s="535"/>
      <c r="AA677" s="535"/>
      <c r="AB677" s="535"/>
      <c r="AC677" s="535"/>
      <c r="AD677" s="536"/>
    </row>
    <row r="678" spans="1:30" ht="10.8" customHeight="1">
      <c r="A678" s="211"/>
      <c r="B678" s="211"/>
      <c r="C678" s="211"/>
      <c r="D678" s="211"/>
      <c r="E678" s="211"/>
      <c r="F678" s="211"/>
      <c r="G678" s="211"/>
      <c r="H678" s="211"/>
      <c r="I678" s="211"/>
      <c r="J678" s="211"/>
      <c r="K678" s="211"/>
      <c r="L678" s="211"/>
      <c r="M678" s="211"/>
      <c r="N678" s="211"/>
      <c r="O678" s="211"/>
      <c r="P678" s="211"/>
      <c r="Q678" s="211"/>
      <c r="R678" s="211"/>
      <c r="S678" s="211"/>
      <c r="T678" s="211"/>
      <c r="U678" s="211"/>
      <c r="V678" s="211"/>
      <c r="W678" s="211"/>
      <c r="X678" s="211"/>
      <c r="Y678" s="211"/>
      <c r="Z678" s="211"/>
      <c r="AA678" s="211"/>
      <c r="AB678" s="211"/>
      <c r="AC678" s="211"/>
      <c r="AD678" s="211"/>
    </row>
    <row r="679" spans="1:30" ht="13.35" customHeight="1">
      <c r="A679" s="540" t="s">
        <v>5637</v>
      </c>
      <c r="B679" s="540"/>
      <c r="C679" s="540"/>
      <c r="D679" s="540"/>
      <c r="E679" s="540"/>
      <c r="F679" s="540" t="s">
        <v>6780</v>
      </c>
      <c r="G679" s="540"/>
      <c r="H679" s="540"/>
      <c r="I679" s="540"/>
      <c r="J679" s="540"/>
      <c r="K679" s="540"/>
      <c r="L679" s="540"/>
      <c r="M679" s="540"/>
      <c r="N679" s="540"/>
      <c r="O679" s="540"/>
      <c r="P679" s="540"/>
      <c r="Q679" s="540"/>
      <c r="R679" s="540"/>
      <c r="S679" s="540"/>
      <c r="T679" s="540"/>
      <c r="U679" s="540"/>
      <c r="V679" s="540"/>
      <c r="W679" s="540"/>
      <c r="X679" s="540"/>
      <c r="Y679" s="540"/>
      <c r="Z679" s="540"/>
      <c r="AA679" s="540"/>
      <c r="AB679" s="540"/>
      <c r="AC679" s="540"/>
      <c r="AD679" s="540"/>
    </row>
    <row r="680" spans="1:30" ht="10.8" customHeight="1">
      <c r="A680" s="211"/>
      <c r="B680" s="211"/>
      <c r="C680" s="211"/>
      <c r="D680" s="211"/>
      <c r="E680" s="211"/>
      <c r="F680" s="211"/>
      <c r="G680" s="211"/>
      <c r="H680" s="211"/>
      <c r="I680" s="211"/>
      <c r="J680" s="211"/>
      <c r="K680" s="211"/>
      <c r="L680" s="211"/>
      <c r="M680" s="211"/>
      <c r="N680" s="211"/>
      <c r="O680" s="211"/>
      <c r="P680" s="211"/>
      <c r="Q680" s="211"/>
      <c r="R680" s="211"/>
      <c r="S680" s="211"/>
      <c r="T680" s="211"/>
      <c r="U680" s="211"/>
      <c r="V680" s="211"/>
      <c r="W680" s="211"/>
      <c r="X680" s="211"/>
      <c r="Y680" s="211"/>
      <c r="Z680" s="211"/>
      <c r="AA680" s="211"/>
      <c r="AB680" s="211"/>
      <c r="AC680" s="211"/>
      <c r="AD680" s="211"/>
    </row>
    <row r="681" spans="1:30" ht="11.4" customHeight="1">
      <c r="A681" s="211" t="s">
        <v>6773</v>
      </c>
      <c r="B681" s="211"/>
      <c r="C681" s="211"/>
      <c r="D681" s="211"/>
      <c r="E681" s="211"/>
      <c r="F681" s="211"/>
      <c r="G681" s="211"/>
      <c r="H681" s="211"/>
      <c r="I681" s="211"/>
      <c r="J681" s="211"/>
      <c r="K681" s="211"/>
      <c r="L681" s="211"/>
      <c r="M681" s="211"/>
      <c r="N681" s="211"/>
      <c r="O681" s="211"/>
      <c r="P681" s="211"/>
      <c r="Q681" s="211"/>
      <c r="R681" s="211"/>
      <c r="S681" s="211"/>
      <c r="T681" s="211"/>
      <c r="U681" s="211"/>
      <c r="V681" s="211"/>
      <c r="W681" s="211"/>
      <c r="X681" s="211"/>
      <c r="Y681" s="211" t="s">
        <v>5647</v>
      </c>
      <c r="Z681" s="211"/>
      <c r="AA681" s="211"/>
      <c r="AB681" s="211"/>
      <c r="AC681" s="211"/>
      <c r="AD681" s="211"/>
    </row>
    <row r="682" spans="1:30" ht="10.8" customHeight="1">
      <c r="A682" s="211"/>
      <c r="B682" s="211"/>
      <c r="C682" s="211"/>
      <c r="D682" s="211"/>
      <c r="E682" s="211"/>
      <c r="F682" s="211"/>
      <c r="G682" s="211"/>
      <c r="H682" s="211"/>
      <c r="I682" s="211"/>
      <c r="J682" s="211"/>
      <c r="K682" s="211"/>
      <c r="L682" s="211"/>
      <c r="M682" s="211"/>
      <c r="N682" s="211"/>
      <c r="O682" s="211"/>
      <c r="P682" s="211"/>
      <c r="Q682" s="211"/>
      <c r="R682" s="211"/>
      <c r="S682" s="211"/>
      <c r="T682" s="211"/>
      <c r="U682" s="211"/>
      <c r="V682" s="211"/>
      <c r="W682" s="211"/>
      <c r="X682" s="211"/>
      <c r="Y682" s="211"/>
      <c r="Z682" s="211"/>
      <c r="AA682" s="211"/>
      <c r="AB682" s="211"/>
      <c r="AC682" s="211"/>
      <c r="AD682" s="211"/>
    </row>
    <row r="683" spans="1:30" ht="11.4" customHeight="1">
      <c r="A683" s="501" t="s">
        <v>5628</v>
      </c>
      <c r="B683" s="502"/>
      <c r="C683" s="502"/>
      <c r="D683" s="502"/>
      <c r="E683" s="502"/>
      <c r="F683" s="502"/>
      <c r="G683" s="503"/>
      <c r="H683" s="501" t="s">
        <v>5638</v>
      </c>
      <c r="I683" s="502"/>
      <c r="J683" s="502"/>
      <c r="K683" s="502"/>
      <c r="L683" s="503"/>
      <c r="M683" s="504" t="s">
        <v>5639</v>
      </c>
      <c r="N683" s="505"/>
      <c r="O683" s="504" t="s">
        <v>5640</v>
      </c>
      <c r="P683" s="506"/>
      <c r="Q683" s="506"/>
      <c r="R683" s="505"/>
      <c r="S683" s="504" t="s">
        <v>5641</v>
      </c>
      <c r="T683" s="506"/>
      <c r="U683" s="506"/>
      <c r="V683" s="505"/>
      <c r="W683" s="504" t="s">
        <v>5631</v>
      </c>
      <c r="X683" s="506"/>
      <c r="Y683" s="506"/>
      <c r="Z683" s="506"/>
      <c r="AA683" s="505"/>
      <c r="AB683" s="504" t="s">
        <v>5642</v>
      </c>
      <c r="AC683" s="506"/>
      <c r="AD683" s="505"/>
    </row>
    <row r="684" spans="1:30" ht="11.4" customHeight="1">
      <c r="A684" s="507" t="s">
        <v>5643</v>
      </c>
      <c r="B684" s="508"/>
      <c r="C684" s="508"/>
      <c r="D684" s="508"/>
      <c r="E684" s="508"/>
      <c r="F684" s="508"/>
      <c r="G684" s="509"/>
      <c r="H684" s="507" t="s">
        <v>5644</v>
      </c>
      <c r="I684" s="508"/>
      <c r="J684" s="508"/>
      <c r="K684" s="508"/>
      <c r="L684" s="509"/>
      <c r="M684" s="510">
        <v>7.19</v>
      </c>
      <c r="N684" s="511"/>
      <c r="O684" s="512">
        <v>20.21</v>
      </c>
      <c r="P684" s="513"/>
      <c r="Q684" s="513"/>
      <c r="R684" s="514"/>
      <c r="S684" s="515">
        <v>181.15</v>
      </c>
      <c r="T684" s="516"/>
      <c r="U684" s="516"/>
      <c r="V684" s="517"/>
      <c r="W684" s="518">
        <v>0.28199999999999997</v>
      </c>
      <c r="X684" s="519"/>
      <c r="Y684" s="519"/>
      <c r="Z684" s="519"/>
      <c r="AA684" s="520"/>
      <c r="AB684" s="510">
        <v>5.69</v>
      </c>
      <c r="AC684" s="528"/>
      <c r="AD684" s="511"/>
    </row>
    <row r="685" spans="1:30" ht="11.4" customHeight="1">
      <c r="A685" s="507" t="s">
        <v>5648</v>
      </c>
      <c r="B685" s="508"/>
      <c r="C685" s="508"/>
      <c r="D685" s="508"/>
      <c r="E685" s="508"/>
      <c r="F685" s="508"/>
      <c r="G685" s="509"/>
      <c r="H685" s="507" t="s">
        <v>184</v>
      </c>
      <c r="I685" s="508"/>
      <c r="J685" s="508"/>
      <c r="K685" s="508"/>
      <c r="L685" s="509"/>
      <c r="M685" s="512">
        <v>11.56</v>
      </c>
      <c r="N685" s="514"/>
      <c r="O685" s="512">
        <v>29.14</v>
      </c>
      <c r="P685" s="513"/>
      <c r="Q685" s="513"/>
      <c r="R685" s="514"/>
      <c r="S685" s="515">
        <v>152.11000000000001</v>
      </c>
      <c r="T685" s="516"/>
      <c r="U685" s="516"/>
      <c r="V685" s="517"/>
      <c r="W685" s="518">
        <v>0.17399999999999999</v>
      </c>
      <c r="X685" s="519"/>
      <c r="Y685" s="519"/>
      <c r="Z685" s="519"/>
      <c r="AA685" s="520"/>
      <c r="AB685" s="510">
        <v>5.07</v>
      </c>
      <c r="AC685" s="528"/>
      <c r="AD685" s="511"/>
    </row>
    <row r="686" spans="1:30" ht="11.4" customHeight="1">
      <c r="A686" s="521" t="s">
        <v>5646</v>
      </c>
      <c r="B686" s="521"/>
      <c r="C686" s="521"/>
      <c r="D686" s="521"/>
      <c r="E686" s="521"/>
      <c r="F686" s="521"/>
      <c r="G686" s="521"/>
      <c r="H686" s="521"/>
      <c r="I686" s="521"/>
      <c r="J686" s="521"/>
      <c r="K686" s="521"/>
      <c r="L686" s="521"/>
      <c r="M686" s="521"/>
      <c r="N686" s="521"/>
      <c r="O686" s="521"/>
      <c r="P686" s="521"/>
      <c r="Q686" s="521"/>
      <c r="R686" s="521"/>
      <c r="S686" s="521"/>
      <c r="T686" s="521"/>
      <c r="U686" s="521"/>
      <c r="V686" s="521"/>
      <c r="W686" s="521"/>
      <c r="X686" s="521"/>
      <c r="Y686" s="512">
        <v>10.76</v>
      </c>
      <c r="Z686" s="513"/>
      <c r="AA686" s="513"/>
      <c r="AB686" s="513"/>
      <c r="AC686" s="513"/>
      <c r="AD686" s="514"/>
    </row>
    <row r="687" spans="1:30" ht="10.8" customHeight="1">
      <c r="A687" s="211"/>
      <c r="B687" s="211"/>
      <c r="C687" s="211"/>
      <c r="D687" s="211"/>
      <c r="E687" s="211"/>
      <c r="F687" s="211"/>
      <c r="G687" s="211"/>
      <c r="H687" s="211"/>
      <c r="I687" s="211"/>
      <c r="J687" s="211"/>
      <c r="K687" s="211"/>
      <c r="L687" s="211"/>
      <c r="M687" s="211"/>
      <c r="N687" s="211"/>
      <c r="O687" s="211"/>
      <c r="P687" s="211"/>
      <c r="Q687" s="211"/>
      <c r="R687" s="211"/>
      <c r="S687" s="211"/>
      <c r="T687" s="211"/>
      <c r="U687" s="211"/>
      <c r="V687" s="211"/>
      <c r="W687" s="211"/>
      <c r="X687" s="211"/>
      <c r="Y687" s="211"/>
      <c r="Z687" s="211"/>
      <c r="AA687" s="211"/>
      <c r="AB687" s="211"/>
      <c r="AC687" s="211"/>
      <c r="AD687" s="211"/>
    </row>
    <row r="688" spans="1:30" ht="11.4" customHeight="1">
      <c r="A688" s="501" t="s">
        <v>5628</v>
      </c>
      <c r="B688" s="502"/>
      <c r="C688" s="502"/>
      <c r="D688" s="502"/>
      <c r="E688" s="502"/>
      <c r="F688" s="502"/>
      <c r="G688" s="503"/>
      <c r="H688" s="501" t="s">
        <v>5629</v>
      </c>
      <c r="I688" s="502"/>
      <c r="J688" s="502"/>
      <c r="K688" s="502"/>
      <c r="L688" s="502"/>
      <c r="M688" s="502"/>
      <c r="N688" s="502"/>
      <c r="O688" s="503"/>
      <c r="P688" s="522" t="s">
        <v>180</v>
      </c>
      <c r="Q688" s="523"/>
      <c r="R688" s="523"/>
      <c r="S688" s="524"/>
      <c r="T688" s="504" t="s">
        <v>5630</v>
      </c>
      <c r="U688" s="506"/>
      <c r="V688" s="506"/>
      <c r="W688" s="505"/>
      <c r="X688" s="504" t="s">
        <v>5631</v>
      </c>
      <c r="Y688" s="506"/>
      <c r="Z688" s="506"/>
      <c r="AA688" s="506"/>
      <c r="AB688" s="505"/>
      <c r="AC688" s="504" t="s">
        <v>5632</v>
      </c>
      <c r="AD688" s="505"/>
    </row>
    <row r="689" spans="1:30" ht="11.4" customHeight="1">
      <c r="A689" s="507" t="s">
        <v>5661</v>
      </c>
      <c r="B689" s="508"/>
      <c r="C689" s="508"/>
      <c r="D689" s="508"/>
      <c r="E689" s="508"/>
      <c r="F689" s="508"/>
      <c r="G689" s="509"/>
      <c r="H689" s="507" t="s">
        <v>5662</v>
      </c>
      <c r="I689" s="508"/>
      <c r="J689" s="508"/>
      <c r="K689" s="508"/>
      <c r="L689" s="508"/>
      <c r="M689" s="508"/>
      <c r="N689" s="508"/>
      <c r="O689" s="509"/>
      <c r="P689" s="525" t="s">
        <v>73</v>
      </c>
      <c r="Q689" s="526"/>
      <c r="R689" s="526"/>
      <c r="S689" s="527"/>
      <c r="T689" s="515">
        <v>169.62</v>
      </c>
      <c r="U689" s="516"/>
      <c r="V689" s="516"/>
      <c r="W689" s="517"/>
      <c r="X689" s="518">
        <v>0.39700000000000002</v>
      </c>
      <c r="Y689" s="519"/>
      <c r="Z689" s="519"/>
      <c r="AA689" s="519"/>
      <c r="AB689" s="520"/>
      <c r="AC689" s="512">
        <v>67.33</v>
      </c>
      <c r="AD689" s="514"/>
    </row>
    <row r="690" spans="1:30" ht="34.5" customHeight="1">
      <c r="A690" s="507" t="s">
        <v>6774</v>
      </c>
      <c r="B690" s="508"/>
      <c r="C690" s="508"/>
      <c r="D690" s="508"/>
      <c r="E690" s="508"/>
      <c r="F690" s="508"/>
      <c r="G690" s="509"/>
      <c r="H690" s="507" t="s">
        <v>6775</v>
      </c>
      <c r="I690" s="508"/>
      <c r="J690" s="508"/>
      <c r="K690" s="508"/>
      <c r="L690" s="508"/>
      <c r="M690" s="508"/>
      <c r="N690" s="508"/>
      <c r="O690" s="509"/>
      <c r="P690" s="525" t="s">
        <v>66</v>
      </c>
      <c r="Q690" s="526"/>
      <c r="R690" s="526"/>
      <c r="S690" s="527"/>
      <c r="T690" s="515">
        <v>235.8</v>
      </c>
      <c r="U690" s="516"/>
      <c r="V690" s="516"/>
      <c r="W690" s="517"/>
      <c r="X690" s="518">
        <v>1</v>
      </c>
      <c r="Y690" s="519"/>
      <c r="Z690" s="519"/>
      <c r="AA690" s="519"/>
      <c r="AB690" s="520"/>
      <c r="AC690" s="515">
        <v>235.8</v>
      </c>
      <c r="AD690" s="517"/>
    </row>
    <row r="691" spans="1:30" ht="11.4" customHeight="1">
      <c r="A691" s="521" t="s">
        <v>5633</v>
      </c>
      <c r="B691" s="521"/>
      <c r="C691" s="521"/>
      <c r="D691" s="521"/>
      <c r="E691" s="521"/>
      <c r="F691" s="521"/>
      <c r="G691" s="521"/>
      <c r="H691" s="521"/>
      <c r="I691" s="521"/>
      <c r="J691" s="521"/>
      <c r="K691" s="521"/>
      <c r="L691" s="521"/>
      <c r="M691" s="521"/>
      <c r="N691" s="521"/>
      <c r="O691" s="521"/>
      <c r="P691" s="521"/>
      <c r="Q691" s="521"/>
      <c r="R691" s="521"/>
      <c r="S691" s="521"/>
      <c r="T691" s="521"/>
      <c r="U691" s="521"/>
      <c r="V691" s="521"/>
      <c r="W691" s="521"/>
      <c r="X691" s="521"/>
      <c r="Y691" s="515">
        <v>303.13</v>
      </c>
      <c r="Z691" s="516"/>
      <c r="AA691" s="516"/>
      <c r="AB691" s="516"/>
      <c r="AC691" s="516"/>
      <c r="AD691" s="517"/>
    </row>
    <row r="692" spans="1:30" ht="10.8" customHeight="1">
      <c r="A692" s="211"/>
      <c r="B692" s="211"/>
      <c r="C692" s="211"/>
      <c r="D692" s="211"/>
      <c r="E692" s="211"/>
      <c r="F692" s="211"/>
      <c r="G692" s="211"/>
      <c r="H692" s="211"/>
      <c r="I692" s="211"/>
      <c r="J692" s="211"/>
      <c r="K692" s="211"/>
      <c r="L692" s="211"/>
      <c r="M692" s="211"/>
      <c r="N692" s="211"/>
      <c r="O692" s="211"/>
      <c r="P692" s="211"/>
      <c r="Q692" s="211"/>
      <c r="R692" s="211"/>
      <c r="S692" s="211"/>
      <c r="T692" s="211"/>
      <c r="U692" s="211"/>
      <c r="V692" s="211"/>
      <c r="W692" s="211"/>
      <c r="X692" s="211"/>
      <c r="Y692" s="211"/>
      <c r="Z692" s="211"/>
      <c r="AA692" s="211"/>
      <c r="AB692" s="211"/>
      <c r="AC692" s="211"/>
      <c r="AD692" s="211"/>
    </row>
    <row r="693" spans="1:30" ht="11.4" customHeight="1">
      <c r="A693" s="504" t="s">
        <v>5634</v>
      </c>
      <c r="B693" s="506"/>
      <c r="C693" s="506"/>
      <c r="D693" s="506"/>
      <c r="E693" s="506"/>
      <c r="F693" s="506"/>
      <c r="G693" s="506"/>
      <c r="H693" s="506"/>
      <c r="I693" s="506"/>
      <c r="J693" s="506"/>
      <c r="K693" s="506"/>
      <c r="L693" s="506"/>
      <c r="M693" s="506"/>
      <c r="N693" s="506"/>
      <c r="O693" s="506"/>
      <c r="P693" s="506"/>
      <c r="Q693" s="506"/>
      <c r="R693" s="506"/>
      <c r="S693" s="506"/>
      <c r="T693" s="506"/>
      <c r="U693" s="506"/>
      <c r="V693" s="506"/>
      <c r="W693" s="506"/>
      <c r="X693" s="505"/>
      <c r="Y693" s="534">
        <v>313.89</v>
      </c>
      <c r="Z693" s="535"/>
      <c r="AA693" s="535"/>
      <c r="AB693" s="535"/>
      <c r="AC693" s="535"/>
      <c r="AD693" s="536"/>
    </row>
    <row r="694" spans="1:30" ht="11.4" customHeight="1">
      <c r="A694" s="504" t="s">
        <v>5635</v>
      </c>
      <c r="B694" s="506"/>
      <c r="C694" s="506"/>
      <c r="D694" s="506"/>
      <c r="E694" s="506"/>
      <c r="F694" s="506"/>
      <c r="G694" s="506"/>
      <c r="H694" s="506"/>
      <c r="I694" s="506"/>
      <c r="J694" s="506"/>
      <c r="K694" s="506"/>
      <c r="L694" s="506"/>
      <c r="M694" s="506"/>
      <c r="N694" s="506"/>
      <c r="O694" s="506"/>
      <c r="P694" s="506"/>
      <c r="Q694" s="506"/>
      <c r="R694" s="506"/>
      <c r="S694" s="506"/>
      <c r="T694" s="506"/>
      <c r="U694" s="506"/>
      <c r="V694" s="506"/>
      <c r="W694" s="506"/>
      <c r="X694" s="505"/>
      <c r="Y694" s="537">
        <v>78.69</v>
      </c>
      <c r="Z694" s="538"/>
      <c r="AA694" s="538"/>
      <c r="AB694" s="538"/>
      <c r="AC694" s="538"/>
      <c r="AD694" s="539"/>
    </row>
    <row r="695" spans="1:30" ht="11.4" customHeight="1">
      <c r="A695" s="504" t="s">
        <v>5636</v>
      </c>
      <c r="B695" s="506"/>
      <c r="C695" s="506"/>
      <c r="D695" s="506"/>
      <c r="E695" s="506"/>
      <c r="F695" s="506"/>
      <c r="G695" s="506"/>
      <c r="H695" s="506"/>
      <c r="I695" s="506"/>
      <c r="J695" s="506"/>
      <c r="K695" s="506"/>
      <c r="L695" s="506"/>
      <c r="M695" s="506"/>
      <c r="N695" s="506"/>
      <c r="O695" s="506"/>
      <c r="P695" s="506"/>
      <c r="Q695" s="506"/>
      <c r="R695" s="506"/>
      <c r="S695" s="506"/>
      <c r="T695" s="506"/>
      <c r="U695" s="506"/>
      <c r="V695" s="506"/>
      <c r="W695" s="506"/>
      <c r="X695" s="505"/>
      <c r="Y695" s="534">
        <v>392.58</v>
      </c>
      <c r="Z695" s="535"/>
      <c r="AA695" s="535"/>
      <c r="AB695" s="535"/>
      <c r="AC695" s="535"/>
      <c r="AD695" s="536"/>
    </row>
    <row r="696" spans="1:30" ht="10.8" customHeight="1">
      <c r="A696" s="211"/>
      <c r="B696" s="211"/>
      <c r="C696" s="211"/>
      <c r="D696" s="211"/>
      <c r="E696" s="211"/>
      <c r="F696" s="211"/>
      <c r="G696" s="211"/>
      <c r="H696" s="211"/>
      <c r="I696" s="211"/>
      <c r="J696" s="211"/>
      <c r="K696" s="211"/>
      <c r="L696" s="211"/>
      <c r="M696" s="211"/>
      <c r="N696" s="211"/>
      <c r="O696" s="211"/>
      <c r="P696" s="211"/>
      <c r="Q696" s="211"/>
      <c r="R696" s="211"/>
      <c r="S696" s="211"/>
      <c r="T696" s="211"/>
      <c r="U696" s="211"/>
      <c r="V696" s="211"/>
      <c r="W696" s="211"/>
      <c r="X696" s="211"/>
      <c r="Y696" s="211"/>
      <c r="Z696" s="211"/>
      <c r="AA696" s="211"/>
      <c r="AB696" s="211"/>
      <c r="AC696" s="211"/>
      <c r="AD696" s="211"/>
    </row>
    <row r="697" spans="1:30" ht="13.35" customHeight="1">
      <c r="A697" s="540" t="s">
        <v>5637</v>
      </c>
      <c r="B697" s="540"/>
      <c r="C697" s="540"/>
      <c r="D697" s="540"/>
      <c r="E697" s="540"/>
      <c r="F697" s="540" t="s">
        <v>6776</v>
      </c>
      <c r="G697" s="540"/>
      <c r="H697" s="540"/>
      <c r="I697" s="540"/>
      <c r="J697" s="540"/>
      <c r="K697" s="540"/>
      <c r="L697" s="540"/>
      <c r="M697" s="540"/>
      <c r="N697" s="540"/>
      <c r="O697" s="540"/>
      <c r="P697" s="540"/>
      <c r="Q697" s="540"/>
      <c r="R697" s="540"/>
      <c r="S697" s="540"/>
      <c r="T697" s="540"/>
      <c r="U697" s="540"/>
      <c r="V697" s="540"/>
      <c r="W697" s="540"/>
      <c r="X697" s="540"/>
      <c r="Y697" s="540"/>
      <c r="Z697" s="540"/>
      <c r="AA697" s="540"/>
      <c r="AB697" s="540"/>
      <c r="AC697" s="540"/>
      <c r="AD697" s="540"/>
    </row>
    <row r="698" spans="1:30" ht="10.8" customHeight="1">
      <c r="A698" s="211"/>
      <c r="B698" s="211"/>
      <c r="C698" s="211"/>
      <c r="D698" s="211"/>
      <c r="E698" s="211"/>
      <c r="F698" s="211"/>
      <c r="G698" s="211"/>
      <c r="H698" s="211"/>
      <c r="I698" s="211"/>
      <c r="J698" s="211"/>
      <c r="K698" s="211"/>
      <c r="L698" s="211"/>
      <c r="M698" s="211"/>
      <c r="N698" s="211"/>
      <c r="O698" s="211"/>
      <c r="P698" s="211"/>
      <c r="Q698" s="211"/>
      <c r="R698" s="211"/>
      <c r="S698" s="211"/>
      <c r="T698" s="211"/>
      <c r="U698" s="211"/>
      <c r="V698" s="211"/>
      <c r="W698" s="211"/>
      <c r="X698" s="211"/>
      <c r="Y698" s="211"/>
      <c r="Z698" s="211"/>
      <c r="AA698" s="211"/>
      <c r="AB698" s="211"/>
      <c r="AC698" s="211"/>
      <c r="AD698" s="211"/>
    </row>
    <row r="699" spans="1:30" ht="11.4" customHeight="1">
      <c r="A699" s="211" t="s">
        <v>5714</v>
      </c>
      <c r="B699" s="211"/>
      <c r="C699" s="211"/>
      <c r="D699" s="211"/>
      <c r="E699" s="211"/>
      <c r="F699" s="211"/>
      <c r="G699" s="211"/>
      <c r="H699" s="211"/>
      <c r="I699" s="211"/>
      <c r="J699" s="211"/>
      <c r="K699" s="211"/>
      <c r="L699" s="211"/>
      <c r="M699" s="211"/>
      <c r="N699" s="211"/>
      <c r="O699" s="211"/>
      <c r="P699" s="211"/>
      <c r="Q699" s="211"/>
      <c r="R699" s="211"/>
      <c r="S699" s="211"/>
      <c r="T699" s="211"/>
      <c r="U699" s="211"/>
      <c r="V699" s="211"/>
      <c r="W699" s="211"/>
      <c r="X699" s="211"/>
      <c r="Y699" s="211" t="s">
        <v>5715</v>
      </c>
      <c r="Z699" s="211"/>
      <c r="AA699" s="211"/>
      <c r="AB699" s="211"/>
      <c r="AC699" s="211"/>
      <c r="AD699" s="211"/>
    </row>
    <row r="700" spans="1:30" ht="10.8" customHeight="1">
      <c r="A700" s="211"/>
      <c r="B700" s="211"/>
      <c r="C700" s="211"/>
      <c r="D700" s="211"/>
      <c r="E700" s="211"/>
      <c r="F700" s="211"/>
      <c r="G700" s="211"/>
      <c r="H700" s="211"/>
      <c r="I700" s="211"/>
      <c r="J700" s="211"/>
      <c r="K700" s="211"/>
      <c r="L700" s="211"/>
      <c r="M700" s="211"/>
      <c r="N700" s="211"/>
      <c r="O700" s="211"/>
      <c r="P700" s="211"/>
      <c r="Q700" s="211"/>
      <c r="R700" s="211"/>
      <c r="S700" s="211"/>
      <c r="T700" s="211"/>
      <c r="U700" s="211"/>
      <c r="V700" s="211"/>
      <c r="W700" s="211"/>
      <c r="X700" s="211"/>
      <c r="Y700" s="211"/>
      <c r="Z700" s="211"/>
      <c r="AA700" s="211"/>
      <c r="AB700" s="211"/>
      <c r="AC700" s="211"/>
      <c r="AD700" s="211"/>
    </row>
    <row r="701" spans="1:30" ht="11.4" customHeight="1">
      <c r="A701" s="501" t="s">
        <v>5628</v>
      </c>
      <c r="B701" s="502"/>
      <c r="C701" s="502"/>
      <c r="D701" s="502"/>
      <c r="E701" s="502"/>
      <c r="F701" s="502"/>
      <c r="G701" s="503"/>
      <c r="H701" s="501" t="s">
        <v>5638</v>
      </c>
      <c r="I701" s="502"/>
      <c r="J701" s="502"/>
      <c r="K701" s="502"/>
      <c r="L701" s="503"/>
      <c r="M701" s="504" t="s">
        <v>5639</v>
      </c>
      <c r="N701" s="505"/>
      <c r="O701" s="504" t="s">
        <v>5640</v>
      </c>
      <c r="P701" s="506"/>
      <c r="Q701" s="506"/>
      <c r="R701" s="505"/>
      <c r="S701" s="504" t="s">
        <v>5641</v>
      </c>
      <c r="T701" s="506"/>
      <c r="U701" s="506"/>
      <c r="V701" s="505"/>
      <c r="W701" s="504" t="s">
        <v>5631</v>
      </c>
      <c r="X701" s="506"/>
      <c r="Y701" s="506"/>
      <c r="Z701" s="506"/>
      <c r="AA701" s="505"/>
      <c r="AB701" s="504" t="s">
        <v>5642</v>
      </c>
      <c r="AC701" s="506"/>
      <c r="AD701" s="505"/>
    </row>
    <row r="702" spans="1:30" ht="11.4" customHeight="1">
      <c r="A702" s="507" t="s">
        <v>5716</v>
      </c>
      <c r="B702" s="508"/>
      <c r="C702" s="508"/>
      <c r="D702" s="508"/>
      <c r="E702" s="508"/>
      <c r="F702" s="508"/>
      <c r="G702" s="509"/>
      <c r="H702" s="507" t="s">
        <v>5486</v>
      </c>
      <c r="I702" s="508"/>
      <c r="J702" s="508"/>
      <c r="K702" s="508"/>
      <c r="L702" s="509"/>
      <c r="M702" s="548">
        <v>1746</v>
      </c>
      <c r="N702" s="550"/>
      <c r="O702" s="548">
        <v>4015.97</v>
      </c>
      <c r="P702" s="549"/>
      <c r="Q702" s="549"/>
      <c r="R702" s="550"/>
      <c r="S702" s="515">
        <v>130.01</v>
      </c>
      <c r="T702" s="516"/>
      <c r="U702" s="516"/>
      <c r="V702" s="517"/>
      <c r="W702" s="518">
        <v>1</v>
      </c>
      <c r="X702" s="519"/>
      <c r="Y702" s="519"/>
      <c r="Z702" s="519"/>
      <c r="AA702" s="520"/>
      <c r="AB702" s="548">
        <v>4015.97</v>
      </c>
      <c r="AC702" s="549"/>
      <c r="AD702" s="550"/>
    </row>
    <row r="703" spans="1:30" ht="11.4" customHeight="1">
      <c r="A703" s="521" t="s">
        <v>5646</v>
      </c>
      <c r="B703" s="521"/>
      <c r="C703" s="521"/>
      <c r="D703" s="521"/>
      <c r="E703" s="521"/>
      <c r="F703" s="521"/>
      <c r="G703" s="521"/>
      <c r="H703" s="521"/>
      <c r="I703" s="521"/>
      <c r="J703" s="521"/>
      <c r="K703" s="521"/>
      <c r="L703" s="521"/>
      <c r="M703" s="521"/>
      <c r="N703" s="521"/>
      <c r="O703" s="521"/>
      <c r="P703" s="521"/>
      <c r="Q703" s="521"/>
      <c r="R703" s="521"/>
      <c r="S703" s="521"/>
      <c r="T703" s="521"/>
      <c r="U703" s="521"/>
      <c r="V703" s="521"/>
      <c r="W703" s="521"/>
      <c r="X703" s="521"/>
      <c r="Y703" s="548">
        <v>4015.97</v>
      </c>
      <c r="Z703" s="549"/>
      <c r="AA703" s="549"/>
      <c r="AB703" s="549"/>
      <c r="AC703" s="549"/>
      <c r="AD703" s="550"/>
    </row>
    <row r="704" spans="1:30" ht="10.8" customHeight="1">
      <c r="A704" s="211"/>
      <c r="B704" s="211"/>
      <c r="C704" s="211"/>
      <c r="D704" s="211"/>
      <c r="E704" s="211"/>
      <c r="F704" s="211"/>
      <c r="G704" s="211"/>
      <c r="H704" s="211"/>
      <c r="I704" s="211"/>
      <c r="J704" s="211"/>
      <c r="K704" s="211"/>
      <c r="L704" s="211"/>
      <c r="M704" s="211"/>
      <c r="N704" s="211"/>
      <c r="O704" s="211"/>
      <c r="P704" s="211"/>
      <c r="Q704" s="211"/>
      <c r="R704" s="211"/>
      <c r="S704" s="211"/>
      <c r="T704" s="211"/>
      <c r="U704" s="211"/>
      <c r="V704" s="211"/>
      <c r="W704" s="211"/>
      <c r="X704" s="211"/>
      <c r="Y704" s="211"/>
      <c r="Z704" s="211"/>
      <c r="AA704" s="211"/>
      <c r="AB704" s="211"/>
      <c r="AC704" s="211"/>
      <c r="AD704" s="211"/>
    </row>
    <row r="705" spans="1:30" ht="11.4" customHeight="1">
      <c r="A705" s="504" t="s">
        <v>5634</v>
      </c>
      <c r="B705" s="506"/>
      <c r="C705" s="506"/>
      <c r="D705" s="506"/>
      <c r="E705" s="506"/>
      <c r="F705" s="506"/>
      <c r="G705" s="506"/>
      <c r="H705" s="506"/>
      <c r="I705" s="506"/>
      <c r="J705" s="506"/>
      <c r="K705" s="506"/>
      <c r="L705" s="506"/>
      <c r="M705" s="506"/>
      <c r="N705" s="506"/>
      <c r="O705" s="506"/>
      <c r="P705" s="506"/>
      <c r="Q705" s="506"/>
      <c r="R705" s="506"/>
      <c r="S705" s="506"/>
      <c r="T705" s="506"/>
      <c r="U705" s="506"/>
      <c r="V705" s="506"/>
      <c r="W705" s="506"/>
      <c r="X705" s="505"/>
      <c r="Y705" s="551">
        <v>4015.97</v>
      </c>
      <c r="Z705" s="552"/>
      <c r="AA705" s="552"/>
      <c r="AB705" s="552"/>
      <c r="AC705" s="552"/>
      <c r="AD705" s="553"/>
    </row>
    <row r="706" spans="1:30" ht="11.4" customHeight="1">
      <c r="A706" s="504" t="s">
        <v>5635</v>
      </c>
      <c r="B706" s="506"/>
      <c r="C706" s="506"/>
      <c r="D706" s="506"/>
      <c r="E706" s="506"/>
      <c r="F706" s="506"/>
      <c r="G706" s="506"/>
      <c r="H706" s="506"/>
      <c r="I706" s="506"/>
      <c r="J706" s="506"/>
      <c r="K706" s="506"/>
      <c r="L706" s="506"/>
      <c r="M706" s="506"/>
      <c r="N706" s="506"/>
      <c r="O706" s="506"/>
      <c r="P706" s="506"/>
      <c r="Q706" s="506"/>
      <c r="R706" s="506"/>
      <c r="S706" s="506"/>
      <c r="T706" s="506"/>
      <c r="U706" s="506"/>
      <c r="V706" s="506"/>
      <c r="W706" s="506"/>
      <c r="X706" s="505"/>
      <c r="Y706" s="551">
        <v>1006.8</v>
      </c>
      <c r="Z706" s="552"/>
      <c r="AA706" s="552"/>
      <c r="AB706" s="552"/>
      <c r="AC706" s="552"/>
      <c r="AD706" s="553"/>
    </row>
    <row r="707" spans="1:30" ht="11.4" customHeight="1">
      <c r="A707" s="504" t="s">
        <v>5636</v>
      </c>
      <c r="B707" s="506"/>
      <c r="C707" s="506"/>
      <c r="D707" s="506"/>
      <c r="E707" s="506"/>
      <c r="F707" s="506"/>
      <c r="G707" s="506"/>
      <c r="H707" s="506"/>
      <c r="I707" s="506"/>
      <c r="J707" s="506"/>
      <c r="K707" s="506"/>
      <c r="L707" s="506"/>
      <c r="M707" s="506"/>
      <c r="N707" s="506"/>
      <c r="O707" s="506"/>
      <c r="P707" s="506"/>
      <c r="Q707" s="506"/>
      <c r="R707" s="506"/>
      <c r="S707" s="506"/>
      <c r="T707" s="506"/>
      <c r="U707" s="506"/>
      <c r="V707" s="506"/>
      <c r="W707" s="506"/>
      <c r="X707" s="505"/>
      <c r="Y707" s="551">
        <v>5022.7700000000004</v>
      </c>
      <c r="Z707" s="552"/>
      <c r="AA707" s="552"/>
      <c r="AB707" s="552"/>
      <c r="AC707" s="552"/>
      <c r="AD707" s="553"/>
    </row>
    <row r="708" spans="1:30" ht="10.8" customHeight="1">
      <c r="A708" s="211"/>
      <c r="B708" s="211"/>
      <c r="C708" s="211"/>
      <c r="D708" s="211"/>
      <c r="E708" s="211"/>
      <c r="F708" s="211"/>
      <c r="G708" s="211"/>
      <c r="H708" s="211"/>
      <c r="I708" s="211"/>
      <c r="J708" s="211"/>
      <c r="K708" s="211"/>
      <c r="L708" s="211"/>
      <c r="M708" s="211"/>
      <c r="N708" s="211"/>
      <c r="O708" s="211"/>
      <c r="P708" s="211"/>
      <c r="Q708" s="211"/>
      <c r="R708" s="211"/>
      <c r="S708" s="211"/>
      <c r="T708" s="211"/>
      <c r="U708" s="211"/>
      <c r="V708" s="211"/>
      <c r="W708" s="211"/>
      <c r="X708" s="211"/>
      <c r="Y708" s="211"/>
      <c r="Z708" s="211"/>
      <c r="AA708" s="211"/>
      <c r="AB708" s="211"/>
      <c r="AC708" s="211"/>
      <c r="AD708" s="211"/>
    </row>
    <row r="709" spans="1:30" ht="13.35" customHeight="1">
      <c r="A709" s="540" t="s">
        <v>5637</v>
      </c>
      <c r="B709" s="540"/>
      <c r="C709" s="540"/>
      <c r="D709" s="540"/>
      <c r="E709" s="540"/>
      <c r="F709" s="540" t="s">
        <v>5717</v>
      </c>
      <c r="G709" s="540"/>
      <c r="H709" s="540"/>
      <c r="I709" s="540"/>
      <c r="J709" s="540"/>
      <c r="K709" s="540"/>
      <c r="L709" s="540"/>
      <c r="M709" s="540"/>
      <c r="N709" s="540"/>
      <c r="O709" s="540"/>
      <c r="P709" s="540"/>
      <c r="Q709" s="540"/>
      <c r="R709" s="540"/>
      <c r="S709" s="540"/>
      <c r="T709" s="540"/>
      <c r="U709" s="540"/>
      <c r="V709" s="540"/>
      <c r="W709" s="540"/>
      <c r="X709" s="540"/>
      <c r="Y709" s="540"/>
      <c r="Z709" s="540"/>
      <c r="AA709" s="540"/>
      <c r="AB709" s="540"/>
      <c r="AC709" s="540"/>
      <c r="AD709" s="540"/>
    </row>
    <row r="710" spans="1:30" ht="11.4" customHeight="1">
      <c r="A710" s="174" t="s">
        <v>128</v>
      </c>
      <c r="B710" s="174"/>
      <c r="C710" s="174"/>
      <c r="D710" s="174"/>
      <c r="E710" s="174"/>
      <c r="F710" s="174"/>
      <c r="G710" s="174"/>
      <c r="H710" s="174"/>
      <c r="I710" s="174"/>
      <c r="J710" s="174"/>
      <c r="K710" s="174"/>
      <c r="L710" s="174"/>
      <c r="M710" s="174"/>
      <c r="N710" s="175"/>
      <c r="O710" s="175"/>
      <c r="P710" s="175"/>
      <c r="Q710" s="175"/>
      <c r="R710" s="175"/>
      <c r="S710" s="175"/>
      <c r="T710" s="175"/>
      <c r="U710" s="175"/>
      <c r="V710" s="175"/>
      <c r="W710" s="175"/>
      <c r="X710" s="175"/>
      <c r="Y710" s="175"/>
      <c r="Z710" s="175"/>
      <c r="AA710" s="175"/>
      <c r="AB710" s="175"/>
      <c r="AC710" s="175"/>
      <c r="AD710" s="175"/>
    </row>
  </sheetData>
  <mergeCells count="2405">
    <mergeCell ref="A698:AD698"/>
    <mergeCell ref="A699:X699"/>
    <mergeCell ref="Y699:AD699"/>
    <mergeCell ref="A700:AD700"/>
    <mergeCell ref="H701:L701"/>
    <mergeCell ref="M701:N701"/>
    <mergeCell ref="O701:R701"/>
    <mergeCell ref="S701:V701"/>
    <mergeCell ref="W701:AA701"/>
    <mergeCell ref="AB701:AD701"/>
    <mergeCell ref="H702:L702"/>
    <mergeCell ref="M702:N702"/>
    <mergeCell ref="O702:R702"/>
    <mergeCell ref="S702:V702"/>
    <mergeCell ref="W702:AA702"/>
    <mergeCell ref="AB702:AD702"/>
    <mergeCell ref="A710:M710"/>
    <mergeCell ref="N710:AD710"/>
    <mergeCell ref="A689:G689"/>
    <mergeCell ref="H689:O689"/>
    <mergeCell ref="P689:S689"/>
    <mergeCell ref="T689:W689"/>
    <mergeCell ref="X689:AB689"/>
    <mergeCell ref="AC689:AD689"/>
    <mergeCell ref="A690:G690"/>
    <mergeCell ref="H690:O690"/>
    <mergeCell ref="P690:S690"/>
    <mergeCell ref="T690:W690"/>
    <mergeCell ref="X690:AB690"/>
    <mergeCell ref="AC690:AD690"/>
    <mergeCell ref="A693:X693"/>
    <mergeCell ref="Y693:AD693"/>
    <mergeCell ref="A694:X694"/>
    <mergeCell ref="Y694:AD694"/>
    <mergeCell ref="A695:X695"/>
    <mergeCell ref="Y695:AD695"/>
    <mergeCell ref="M684:N684"/>
    <mergeCell ref="O684:R684"/>
    <mergeCell ref="S684:V684"/>
    <mergeCell ref="W684:AA684"/>
    <mergeCell ref="AB684:AD684"/>
    <mergeCell ref="A685:G685"/>
    <mergeCell ref="H685:L685"/>
    <mergeCell ref="M685:N685"/>
    <mergeCell ref="O685:R685"/>
    <mergeCell ref="S685:V685"/>
    <mergeCell ref="W685:AA685"/>
    <mergeCell ref="AB685:AD685"/>
    <mergeCell ref="A687:AD687"/>
    <mergeCell ref="A688:G688"/>
    <mergeCell ref="H688:O688"/>
    <mergeCell ref="P688:S688"/>
    <mergeCell ref="T688:W688"/>
    <mergeCell ref="X688:AB688"/>
    <mergeCell ref="AC688:AD688"/>
    <mergeCell ref="A666:G666"/>
    <mergeCell ref="H666:L666"/>
    <mergeCell ref="M666:N666"/>
    <mergeCell ref="O666:R666"/>
    <mergeCell ref="S666:V666"/>
    <mergeCell ref="W666:AA666"/>
    <mergeCell ref="AB666:AD666"/>
    <mergeCell ref="A667:G667"/>
    <mergeCell ref="H667:L667"/>
    <mergeCell ref="M667:N667"/>
    <mergeCell ref="O667:R667"/>
    <mergeCell ref="S667:V667"/>
    <mergeCell ref="W667:AA667"/>
    <mergeCell ref="AB667:AD667"/>
    <mergeCell ref="A669:AD669"/>
    <mergeCell ref="A670:G670"/>
    <mergeCell ref="H670:O670"/>
    <mergeCell ref="P670:S670"/>
    <mergeCell ref="T670:W670"/>
    <mergeCell ref="X670:AB670"/>
    <mergeCell ref="AC670:AD670"/>
    <mergeCell ref="M648:N648"/>
    <mergeCell ref="O648:R648"/>
    <mergeCell ref="S648:V648"/>
    <mergeCell ref="W648:AA648"/>
    <mergeCell ref="AB648:AD648"/>
    <mergeCell ref="A651:G651"/>
    <mergeCell ref="H651:O651"/>
    <mergeCell ref="P651:S651"/>
    <mergeCell ref="T651:W651"/>
    <mergeCell ref="X651:AB651"/>
    <mergeCell ref="AC651:AD651"/>
    <mergeCell ref="H652:O652"/>
    <mergeCell ref="P652:S652"/>
    <mergeCell ref="T652:W652"/>
    <mergeCell ref="X652:AB652"/>
    <mergeCell ref="AC652:AD652"/>
    <mergeCell ref="H653:O653"/>
    <mergeCell ref="P653:S653"/>
    <mergeCell ref="T653:W653"/>
    <mergeCell ref="X653:AB653"/>
    <mergeCell ref="AC653:AD653"/>
    <mergeCell ref="X635:AB635"/>
    <mergeCell ref="AC635:AD635"/>
    <mergeCell ref="A636:X636"/>
    <mergeCell ref="Y636:AD636"/>
    <mergeCell ref="A637:AD637"/>
    <mergeCell ref="A638:X638"/>
    <mergeCell ref="Y638:AD638"/>
    <mergeCell ref="A639:X639"/>
    <mergeCell ref="Y639:AD639"/>
    <mergeCell ref="A640:X640"/>
    <mergeCell ref="Y640:AD640"/>
    <mergeCell ref="A641:AD641"/>
    <mergeCell ref="A642:E642"/>
    <mergeCell ref="F642:AD642"/>
    <mergeCell ref="A643:AD643"/>
    <mergeCell ref="A645:AD645"/>
    <mergeCell ref="A646:G646"/>
    <mergeCell ref="H646:L646"/>
    <mergeCell ref="M646:N646"/>
    <mergeCell ref="O646:R646"/>
    <mergeCell ref="S646:V646"/>
    <mergeCell ref="W646:AA646"/>
    <mergeCell ref="AB646:AD646"/>
    <mergeCell ref="H629:L629"/>
    <mergeCell ref="M629:N629"/>
    <mergeCell ref="O629:R629"/>
    <mergeCell ref="S629:V629"/>
    <mergeCell ref="W629:AA629"/>
    <mergeCell ref="AB629:AD629"/>
    <mergeCell ref="A630:G630"/>
    <mergeCell ref="H630:L630"/>
    <mergeCell ref="M630:N630"/>
    <mergeCell ref="O630:R630"/>
    <mergeCell ref="S630:V630"/>
    <mergeCell ref="W630:AA630"/>
    <mergeCell ref="AB630:AD630"/>
    <mergeCell ref="H633:O633"/>
    <mergeCell ref="P633:S633"/>
    <mergeCell ref="T633:W633"/>
    <mergeCell ref="X633:AB633"/>
    <mergeCell ref="AC633:AD633"/>
    <mergeCell ref="A615:AD615"/>
    <mergeCell ref="H616:O616"/>
    <mergeCell ref="P616:S616"/>
    <mergeCell ref="T616:W616"/>
    <mergeCell ref="X616:AB616"/>
    <mergeCell ref="AC616:AD616"/>
    <mergeCell ref="H617:O617"/>
    <mergeCell ref="P617:S617"/>
    <mergeCell ref="T617:W617"/>
    <mergeCell ref="X617:AB617"/>
    <mergeCell ref="AC617:AD617"/>
    <mergeCell ref="A620:X620"/>
    <mergeCell ref="Y620:AD620"/>
    <mergeCell ref="A621:X621"/>
    <mergeCell ref="Y621:AD621"/>
    <mergeCell ref="A622:X622"/>
    <mergeCell ref="Y622:AD622"/>
    <mergeCell ref="A604:X604"/>
    <mergeCell ref="Y604:AD604"/>
    <mergeCell ref="A607:E607"/>
    <mergeCell ref="F607:AD607"/>
    <mergeCell ref="A608:AD608"/>
    <mergeCell ref="A611:G611"/>
    <mergeCell ref="H611:L611"/>
    <mergeCell ref="M611:N611"/>
    <mergeCell ref="O611:R611"/>
    <mergeCell ref="S611:V611"/>
    <mergeCell ref="W611:AA611"/>
    <mergeCell ref="AB611:AD611"/>
    <mergeCell ref="A612:G612"/>
    <mergeCell ref="H612:L612"/>
    <mergeCell ref="M612:N612"/>
    <mergeCell ref="O612:R612"/>
    <mergeCell ref="S612:V612"/>
    <mergeCell ref="W612:AA612"/>
    <mergeCell ref="AB612:AD612"/>
    <mergeCell ref="M594:N594"/>
    <mergeCell ref="O594:R594"/>
    <mergeCell ref="S594:V594"/>
    <mergeCell ref="W594:AA594"/>
    <mergeCell ref="AB594:AD594"/>
    <mergeCell ref="A595:G595"/>
    <mergeCell ref="H595:L595"/>
    <mergeCell ref="M595:N595"/>
    <mergeCell ref="O595:R595"/>
    <mergeCell ref="S595:V595"/>
    <mergeCell ref="W595:AA595"/>
    <mergeCell ref="AB595:AD595"/>
    <mergeCell ref="A596:G596"/>
    <mergeCell ref="H596:L596"/>
    <mergeCell ref="M596:N596"/>
    <mergeCell ref="O596:R596"/>
    <mergeCell ref="S596:V596"/>
    <mergeCell ref="W596:AA596"/>
    <mergeCell ref="AB596:AD596"/>
    <mergeCell ref="A578:G578"/>
    <mergeCell ref="H578:L578"/>
    <mergeCell ref="M578:N578"/>
    <mergeCell ref="O578:R578"/>
    <mergeCell ref="S578:V578"/>
    <mergeCell ref="W578:AA578"/>
    <mergeCell ref="AB578:AD578"/>
    <mergeCell ref="A580:X580"/>
    <mergeCell ref="Y580:AD580"/>
    <mergeCell ref="A581:AD581"/>
    <mergeCell ref="A582:G582"/>
    <mergeCell ref="H582:O582"/>
    <mergeCell ref="P582:S582"/>
    <mergeCell ref="T582:W582"/>
    <mergeCell ref="X582:AB582"/>
    <mergeCell ref="AC582:AD582"/>
    <mergeCell ref="A583:G583"/>
    <mergeCell ref="H583:O583"/>
    <mergeCell ref="P583:S583"/>
    <mergeCell ref="T583:W583"/>
    <mergeCell ref="X583:AB583"/>
    <mergeCell ref="AC583:AD583"/>
    <mergeCell ref="A563:X563"/>
    <mergeCell ref="Y563:AD563"/>
    <mergeCell ref="A564:AD564"/>
    <mergeCell ref="A565:G565"/>
    <mergeCell ref="H565:O565"/>
    <mergeCell ref="P565:S565"/>
    <mergeCell ref="T565:W565"/>
    <mergeCell ref="X565:AB565"/>
    <mergeCell ref="AC565:AD565"/>
    <mergeCell ref="A567:X567"/>
    <mergeCell ref="Y567:AD567"/>
    <mergeCell ref="A568:AD568"/>
    <mergeCell ref="A570:X570"/>
    <mergeCell ref="Y570:AD570"/>
    <mergeCell ref="A572:AD572"/>
    <mergeCell ref="A573:E573"/>
    <mergeCell ref="F573:AD573"/>
    <mergeCell ref="A548:C548"/>
    <mergeCell ref="D548:K548"/>
    <mergeCell ref="L548:M548"/>
    <mergeCell ref="N548:P548"/>
    <mergeCell ref="Q548:T548"/>
    <mergeCell ref="U548:X548"/>
    <mergeCell ref="Y548:AC548"/>
    <mergeCell ref="A549:X549"/>
    <mergeCell ref="Y549:AD549"/>
    <mergeCell ref="A550:X550"/>
    <mergeCell ref="Y550:AD550"/>
    <mergeCell ref="A551:AD551"/>
    <mergeCell ref="A552:X552"/>
    <mergeCell ref="Y552:AD552"/>
    <mergeCell ref="A555:AD555"/>
    <mergeCell ref="A556:E556"/>
    <mergeCell ref="F556:AD556"/>
    <mergeCell ref="N545:P545"/>
    <mergeCell ref="Q545:T545"/>
    <mergeCell ref="U545:X545"/>
    <mergeCell ref="Y545:AC545"/>
    <mergeCell ref="A546:C546"/>
    <mergeCell ref="D546:K546"/>
    <mergeCell ref="L546:M546"/>
    <mergeCell ref="N546:P546"/>
    <mergeCell ref="Q546:T546"/>
    <mergeCell ref="U546:X546"/>
    <mergeCell ref="Y546:AC546"/>
    <mergeCell ref="A547:C547"/>
    <mergeCell ref="D547:K547"/>
    <mergeCell ref="L547:M547"/>
    <mergeCell ref="N547:P547"/>
    <mergeCell ref="Q547:T547"/>
    <mergeCell ref="U547:X547"/>
    <mergeCell ref="Y547:AC547"/>
    <mergeCell ref="A542:C542"/>
    <mergeCell ref="D542:K542"/>
    <mergeCell ref="L542:M542"/>
    <mergeCell ref="N542:P542"/>
    <mergeCell ref="Q542:T542"/>
    <mergeCell ref="U542:X542"/>
    <mergeCell ref="Y542:AC542"/>
    <mergeCell ref="A543:C543"/>
    <mergeCell ref="D543:K543"/>
    <mergeCell ref="L543:M543"/>
    <mergeCell ref="N543:P543"/>
    <mergeCell ref="Q543:T543"/>
    <mergeCell ref="U543:X543"/>
    <mergeCell ref="Y543:AC543"/>
    <mergeCell ref="A544:C544"/>
    <mergeCell ref="D544:K544"/>
    <mergeCell ref="L544:M544"/>
    <mergeCell ref="N544:P544"/>
    <mergeCell ref="Q544:T544"/>
    <mergeCell ref="U544:X544"/>
    <mergeCell ref="Y544:AC544"/>
    <mergeCell ref="A537:G537"/>
    <mergeCell ref="H537:O537"/>
    <mergeCell ref="P537:S537"/>
    <mergeCell ref="T537:W537"/>
    <mergeCell ref="X537:AB537"/>
    <mergeCell ref="AC537:AD537"/>
    <mergeCell ref="A538:X538"/>
    <mergeCell ref="Y538:AD538"/>
    <mergeCell ref="A539:AD539"/>
    <mergeCell ref="A540:C540"/>
    <mergeCell ref="D540:K540"/>
    <mergeCell ref="L540:M540"/>
    <mergeCell ref="N540:P540"/>
    <mergeCell ref="Q540:T540"/>
    <mergeCell ref="U540:X540"/>
    <mergeCell ref="Y540:AC540"/>
    <mergeCell ref="A541:C541"/>
    <mergeCell ref="D541:K541"/>
    <mergeCell ref="L541:M541"/>
    <mergeCell ref="N541:P541"/>
    <mergeCell ref="Q541:T541"/>
    <mergeCell ref="U541:X541"/>
    <mergeCell ref="Y541:AC541"/>
    <mergeCell ref="Y529:AD529"/>
    <mergeCell ref="A530:AD530"/>
    <mergeCell ref="H531:L531"/>
    <mergeCell ref="M531:N531"/>
    <mergeCell ref="O531:R531"/>
    <mergeCell ref="S531:V531"/>
    <mergeCell ref="W531:AA531"/>
    <mergeCell ref="AB531:AD531"/>
    <mergeCell ref="H532:L532"/>
    <mergeCell ref="M532:N532"/>
    <mergeCell ref="O532:R532"/>
    <mergeCell ref="S532:V532"/>
    <mergeCell ref="W532:AA532"/>
    <mergeCell ref="AB532:AD532"/>
    <mergeCell ref="A533:G533"/>
    <mergeCell ref="H533:L533"/>
    <mergeCell ref="M533:N533"/>
    <mergeCell ref="O533:R533"/>
    <mergeCell ref="S533:V533"/>
    <mergeCell ref="W533:AA533"/>
    <mergeCell ref="AB533:AD533"/>
    <mergeCell ref="A519:G519"/>
    <mergeCell ref="H519:O519"/>
    <mergeCell ref="P519:S519"/>
    <mergeCell ref="T519:W519"/>
    <mergeCell ref="X519:AB519"/>
    <mergeCell ref="AC519:AD519"/>
    <mergeCell ref="A520:G520"/>
    <mergeCell ref="H520:O520"/>
    <mergeCell ref="P520:S520"/>
    <mergeCell ref="T520:W520"/>
    <mergeCell ref="X520:AB520"/>
    <mergeCell ref="AC520:AD520"/>
    <mergeCell ref="A521:X521"/>
    <mergeCell ref="Y521:AD521"/>
    <mergeCell ref="A524:X524"/>
    <mergeCell ref="Y524:AD524"/>
    <mergeCell ref="A525:X525"/>
    <mergeCell ref="Y525:AD525"/>
    <mergeCell ref="X515:AB515"/>
    <mergeCell ref="AC515:AD515"/>
    <mergeCell ref="A516:G516"/>
    <mergeCell ref="H516:O516"/>
    <mergeCell ref="P516:S516"/>
    <mergeCell ref="T516:W516"/>
    <mergeCell ref="X516:AB516"/>
    <mergeCell ref="AC516:AD516"/>
    <mergeCell ref="A517:G517"/>
    <mergeCell ref="H517:O517"/>
    <mergeCell ref="P517:S517"/>
    <mergeCell ref="T517:W517"/>
    <mergeCell ref="X517:AB517"/>
    <mergeCell ref="AC517:AD517"/>
    <mergeCell ref="A518:G518"/>
    <mergeCell ref="H518:O518"/>
    <mergeCell ref="P518:S518"/>
    <mergeCell ref="T518:W518"/>
    <mergeCell ref="X518:AB518"/>
    <mergeCell ref="AC518:AD518"/>
    <mergeCell ref="X511:AB511"/>
    <mergeCell ref="AC511:AD511"/>
    <mergeCell ref="A512:G512"/>
    <mergeCell ref="H512:O512"/>
    <mergeCell ref="P512:S512"/>
    <mergeCell ref="T512:W512"/>
    <mergeCell ref="X512:AB512"/>
    <mergeCell ref="AC512:AD512"/>
    <mergeCell ref="A513:G513"/>
    <mergeCell ref="H513:O513"/>
    <mergeCell ref="P513:S513"/>
    <mergeCell ref="T513:W513"/>
    <mergeCell ref="X513:AB513"/>
    <mergeCell ref="AC513:AD513"/>
    <mergeCell ref="A514:G514"/>
    <mergeCell ref="H514:O514"/>
    <mergeCell ref="P514:S514"/>
    <mergeCell ref="T514:W514"/>
    <mergeCell ref="X514:AB514"/>
    <mergeCell ref="AC514:AD514"/>
    <mergeCell ref="S506:V506"/>
    <mergeCell ref="W506:AA506"/>
    <mergeCell ref="AB506:AD506"/>
    <mergeCell ref="A507:G507"/>
    <mergeCell ref="H507:L507"/>
    <mergeCell ref="M507:N507"/>
    <mergeCell ref="O507:R507"/>
    <mergeCell ref="S507:V507"/>
    <mergeCell ref="W507:AA507"/>
    <mergeCell ref="AB507:AD507"/>
    <mergeCell ref="A508:X508"/>
    <mergeCell ref="Y508:AD508"/>
    <mergeCell ref="A509:AD509"/>
    <mergeCell ref="A510:G510"/>
    <mergeCell ref="H510:O510"/>
    <mergeCell ref="P510:S510"/>
    <mergeCell ref="T510:W510"/>
    <mergeCell ref="X510:AB510"/>
    <mergeCell ref="AC510:AD510"/>
    <mergeCell ref="S503:V503"/>
    <mergeCell ref="W503:AA503"/>
    <mergeCell ref="AB503:AD503"/>
    <mergeCell ref="A504:G504"/>
    <mergeCell ref="H504:L504"/>
    <mergeCell ref="M504:N504"/>
    <mergeCell ref="O504:R504"/>
    <mergeCell ref="S504:V504"/>
    <mergeCell ref="W504:AA504"/>
    <mergeCell ref="AB504:AD504"/>
    <mergeCell ref="A505:G505"/>
    <mergeCell ref="H505:L505"/>
    <mergeCell ref="M505:N505"/>
    <mergeCell ref="O505:R505"/>
    <mergeCell ref="S505:V505"/>
    <mergeCell ref="W505:AA505"/>
    <mergeCell ref="AB505:AD505"/>
    <mergeCell ref="A499:X499"/>
    <mergeCell ref="Y499:AD499"/>
    <mergeCell ref="A500:AD500"/>
    <mergeCell ref="A501:G501"/>
    <mergeCell ref="H501:L501"/>
    <mergeCell ref="M501:N501"/>
    <mergeCell ref="O501:R501"/>
    <mergeCell ref="S501:V501"/>
    <mergeCell ref="W501:AA501"/>
    <mergeCell ref="AB501:AD501"/>
    <mergeCell ref="A502:G502"/>
    <mergeCell ref="H502:L502"/>
    <mergeCell ref="M502:N502"/>
    <mergeCell ref="O502:R502"/>
    <mergeCell ref="S502:V502"/>
    <mergeCell ref="W502:AA502"/>
    <mergeCell ref="AB502:AD502"/>
    <mergeCell ref="A485:X485"/>
    <mergeCell ref="Y485:AD485"/>
    <mergeCell ref="A486:AD486"/>
    <mergeCell ref="A487:C487"/>
    <mergeCell ref="D487:K487"/>
    <mergeCell ref="L487:M487"/>
    <mergeCell ref="N487:P487"/>
    <mergeCell ref="Q487:T487"/>
    <mergeCell ref="U487:X487"/>
    <mergeCell ref="Y487:AC487"/>
    <mergeCell ref="A488:C488"/>
    <mergeCell ref="D488:K488"/>
    <mergeCell ref="L488:M488"/>
    <mergeCell ref="N488:P488"/>
    <mergeCell ref="Q488:T488"/>
    <mergeCell ref="U488:X488"/>
    <mergeCell ref="Y488:AC488"/>
    <mergeCell ref="A480:X480"/>
    <mergeCell ref="Y480:AD480"/>
    <mergeCell ref="A481:AD481"/>
    <mergeCell ref="A482:G482"/>
    <mergeCell ref="H482:O482"/>
    <mergeCell ref="P482:S482"/>
    <mergeCell ref="T482:W482"/>
    <mergeCell ref="X482:AB482"/>
    <mergeCell ref="AC482:AD482"/>
    <mergeCell ref="A483:G483"/>
    <mergeCell ref="H483:O483"/>
    <mergeCell ref="P483:S483"/>
    <mergeCell ref="T483:W483"/>
    <mergeCell ref="X483:AB483"/>
    <mergeCell ref="AC483:AD483"/>
    <mergeCell ref="A484:G484"/>
    <mergeCell ref="H484:O484"/>
    <mergeCell ref="P484:S484"/>
    <mergeCell ref="T484:W484"/>
    <mergeCell ref="X484:AB484"/>
    <mergeCell ref="AC484:AD484"/>
    <mergeCell ref="H477:L477"/>
    <mergeCell ref="M477:N477"/>
    <mergeCell ref="O477:R477"/>
    <mergeCell ref="S477:V477"/>
    <mergeCell ref="W477:AA477"/>
    <mergeCell ref="AB477:AD477"/>
    <mergeCell ref="A478:G478"/>
    <mergeCell ref="H478:L478"/>
    <mergeCell ref="M478:N478"/>
    <mergeCell ref="O478:R478"/>
    <mergeCell ref="S478:V478"/>
    <mergeCell ref="W478:AA478"/>
    <mergeCell ref="AB478:AD478"/>
    <mergeCell ref="A479:G479"/>
    <mergeCell ref="H479:L479"/>
    <mergeCell ref="M479:N479"/>
    <mergeCell ref="O479:R479"/>
    <mergeCell ref="S479:V479"/>
    <mergeCell ref="W479:AA479"/>
    <mergeCell ref="AB479:AD479"/>
    <mergeCell ref="A464:C464"/>
    <mergeCell ref="D464:K464"/>
    <mergeCell ref="L464:M464"/>
    <mergeCell ref="N464:P464"/>
    <mergeCell ref="Q464:T464"/>
    <mergeCell ref="U464:X464"/>
    <mergeCell ref="Y464:AC464"/>
    <mergeCell ref="A465:X465"/>
    <mergeCell ref="Y465:AD465"/>
    <mergeCell ref="A468:X468"/>
    <mergeCell ref="Y468:AD468"/>
    <mergeCell ref="A469:X469"/>
    <mergeCell ref="Y469:AD469"/>
    <mergeCell ref="A470:X470"/>
    <mergeCell ref="Y470:AD470"/>
    <mergeCell ref="A471:AD471"/>
    <mergeCell ref="A472:E472"/>
    <mergeCell ref="F472:AD472"/>
    <mergeCell ref="L461:M461"/>
    <mergeCell ref="N461:P461"/>
    <mergeCell ref="Q461:T461"/>
    <mergeCell ref="U461:X461"/>
    <mergeCell ref="Y461:AC461"/>
    <mergeCell ref="A462:C462"/>
    <mergeCell ref="D462:K462"/>
    <mergeCell ref="L462:M462"/>
    <mergeCell ref="N462:P462"/>
    <mergeCell ref="Q462:T462"/>
    <mergeCell ref="U462:X462"/>
    <mergeCell ref="Y462:AC462"/>
    <mergeCell ref="A463:C463"/>
    <mergeCell ref="D463:K463"/>
    <mergeCell ref="L463:M463"/>
    <mergeCell ref="N463:P463"/>
    <mergeCell ref="Q463:T463"/>
    <mergeCell ref="U463:X463"/>
    <mergeCell ref="Y463:AC463"/>
    <mergeCell ref="N457:P457"/>
    <mergeCell ref="Q457:T457"/>
    <mergeCell ref="U457:X457"/>
    <mergeCell ref="Y457:AC457"/>
    <mergeCell ref="A458:C458"/>
    <mergeCell ref="D458:K458"/>
    <mergeCell ref="L458:M458"/>
    <mergeCell ref="N458:P458"/>
    <mergeCell ref="Q458:T458"/>
    <mergeCell ref="U458:X458"/>
    <mergeCell ref="Y458:AC458"/>
    <mergeCell ref="A459:C459"/>
    <mergeCell ref="D459:K459"/>
    <mergeCell ref="L459:M459"/>
    <mergeCell ref="N459:P459"/>
    <mergeCell ref="Q459:T459"/>
    <mergeCell ref="U459:X459"/>
    <mergeCell ref="Y459:AC459"/>
    <mergeCell ref="A451:X451"/>
    <mergeCell ref="Y451:AD451"/>
    <mergeCell ref="A452:AD452"/>
    <mergeCell ref="H453:O453"/>
    <mergeCell ref="P453:S453"/>
    <mergeCell ref="T453:W453"/>
    <mergeCell ref="X453:AB453"/>
    <mergeCell ref="AC453:AD453"/>
    <mergeCell ref="A454:G454"/>
    <mergeCell ref="H454:O454"/>
    <mergeCell ref="P454:S454"/>
    <mergeCell ref="T454:W454"/>
    <mergeCell ref="X454:AB454"/>
    <mergeCell ref="AC454:AD454"/>
    <mergeCell ref="A455:X455"/>
    <mergeCell ref="Y455:AD455"/>
    <mergeCell ref="A456:AD456"/>
    <mergeCell ref="A448:G448"/>
    <mergeCell ref="H448:L448"/>
    <mergeCell ref="M448:N448"/>
    <mergeCell ref="O448:R448"/>
    <mergeCell ref="S448:V448"/>
    <mergeCell ref="W448:AA448"/>
    <mergeCell ref="AB448:AD448"/>
    <mergeCell ref="A449:G449"/>
    <mergeCell ref="H449:L449"/>
    <mergeCell ref="M449:N449"/>
    <mergeCell ref="O449:R449"/>
    <mergeCell ref="S449:V449"/>
    <mergeCell ref="W449:AA449"/>
    <mergeCell ref="AB449:AD449"/>
    <mergeCell ref="A450:G450"/>
    <mergeCell ref="H450:L450"/>
    <mergeCell ref="M450:N450"/>
    <mergeCell ref="O450:R450"/>
    <mergeCell ref="S450:V450"/>
    <mergeCell ref="W450:AA450"/>
    <mergeCell ref="AB450:AD450"/>
    <mergeCell ref="A429:X429"/>
    <mergeCell ref="Y429:AD429"/>
    <mergeCell ref="A430:AD430"/>
    <mergeCell ref="A431:E431"/>
    <mergeCell ref="F431:AD431"/>
    <mergeCell ref="A432:AD432"/>
    <mergeCell ref="A433:X433"/>
    <mergeCell ref="Y433:AD433"/>
    <mergeCell ref="A434:AD434"/>
    <mergeCell ref="A437:G437"/>
    <mergeCell ref="H437:L437"/>
    <mergeCell ref="M437:N437"/>
    <mergeCell ref="O437:R437"/>
    <mergeCell ref="S437:V437"/>
    <mergeCell ref="W437:AA437"/>
    <mergeCell ref="AB437:AD437"/>
    <mergeCell ref="A438:X438"/>
    <mergeCell ref="Y438:AD438"/>
    <mergeCell ref="AC387:AD387"/>
    <mergeCell ref="A388:G388"/>
    <mergeCell ref="H388:O388"/>
    <mergeCell ref="P388:S388"/>
    <mergeCell ref="T388:W388"/>
    <mergeCell ref="X388:AB388"/>
    <mergeCell ref="AC388:AD388"/>
    <mergeCell ref="A406:G406"/>
    <mergeCell ref="H406:O406"/>
    <mergeCell ref="P406:S406"/>
    <mergeCell ref="T406:W406"/>
    <mergeCell ref="X406:AB406"/>
    <mergeCell ref="AC406:AD406"/>
    <mergeCell ref="A407:X407"/>
    <mergeCell ref="Y407:AD407"/>
    <mergeCell ref="A408:AD408"/>
    <mergeCell ref="A411:X411"/>
    <mergeCell ref="Y411:AD411"/>
    <mergeCell ref="A376:AD376"/>
    <mergeCell ref="A377:E377"/>
    <mergeCell ref="F377:AD377"/>
    <mergeCell ref="A378:AD378"/>
    <mergeCell ref="A379:X379"/>
    <mergeCell ref="Y379:AD379"/>
    <mergeCell ref="A380:AD380"/>
    <mergeCell ref="H381:L381"/>
    <mergeCell ref="M381:N381"/>
    <mergeCell ref="O381:R381"/>
    <mergeCell ref="S381:V381"/>
    <mergeCell ref="W381:AA381"/>
    <mergeCell ref="AB381:AD381"/>
    <mergeCell ref="H382:L382"/>
    <mergeCell ref="M382:N382"/>
    <mergeCell ref="O382:R382"/>
    <mergeCell ref="S382:V382"/>
    <mergeCell ref="W382:AA382"/>
    <mergeCell ref="AB382:AD382"/>
    <mergeCell ref="H369:O369"/>
    <mergeCell ref="P369:S369"/>
    <mergeCell ref="T369:W369"/>
    <mergeCell ref="X369:AB369"/>
    <mergeCell ref="AC369:AD369"/>
    <mergeCell ref="A370:G370"/>
    <mergeCell ref="H370:O370"/>
    <mergeCell ref="P370:S370"/>
    <mergeCell ref="T370:W370"/>
    <mergeCell ref="X370:AB370"/>
    <mergeCell ref="AC370:AD370"/>
    <mergeCell ref="A371:X371"/>
    <mergeCell ref="Y371:AD371"/>
    <mergeCell ref="A372:AD372"/>
    <mergeCell ref="A373:X373"/>
    <mergeCell ref="Y373:AD373"/>
    <mergeCell ref="A374:X374"/>
    <mergeCell ref="Y374:AD374"/>
    <mergeCell ref="A362:X362"/>
    <mergeCell ref="Y362:AD362"/>
    <mergeCell ref="A363:AD363"/>
    <mergeCell ref="A364:G364"/>
    <mergeCell ref="H364:L364"/>
    <mergeCell ref="M364:N364"/>
    <mergeCell ref="O364:R364"/>
    <mergeCell ref="S364:V364"/>
    <mergeCell ref="W364:AA364"/>
    <mergeCell ref="AB364:AD364"/>
    <mergeCell ref="A365:G365"/>
    <mergeCell ref="H365:L365"/>
    <mergeCell ref="M365:N365"/>
    <mergeCell ref="O365:R365"/>
    <mergeCell ref="S365:V365"/>
    <mergeCell ref="W365:AA365"/>
    <mergeCell ref="AB365:AD365"/>
    <mergeCell ref="A352:C352"/>
    <mergeCell ref="D352:K352"/>
    <mergeCell ref="L352:M352"/>
    <mergeCell ref="N352:P352"/>
    <mergeCell ref="Q352:T352"/>
    <mergeCell ref="U352:X352"/>
    <mergeCell ref="Y352:AC352"/>
    <mergeCell ref="A353:X353"/>
    <mergeCell ref="Y353:AD353"/>
    <mergeCell ref="A354:X354"/>
    <mergeCell ref="Y354:AD354"/>
    <mergeCell ref="A355:AD355"/>
    <mergeCell ref="A356:X356"/>
    <mergeCell ref="Y356:AD356"/>
    <mergeCell ref="A357:X357"/>
    <mergeCell ref="Y357:AD357"/>
    <mergeCell ref="A358:X358"/>
    <mergeCell ref="Y358:AD358"/>
    <mergeCell ref="L349:M349"/>
    <mergeCell ref="N349:P349"/>
    <mergeCell ref="Q349:T349"/>
    <mergeCell ref="U349:X349"/>
    <mergeCell ref="Y349:AC349"/>
    <mergeCell ref="A350:C350"/>
    <mergeCell ref="D350:K350"/>
    <mergeCell ref="L350:M350"/>
    <mergeCell ref="N350:P350"/>
    <mergeCell ref="Q350:T350"/>
    <mergeCell ref="U350:X350"/>
    <mergeCell ref="Y350:AC350"/>
    <mergeCell ref="A351:C351"/>
    <mergeCell ref="D351:K351"/>
    <mergeCell ref="L351:M351"/>
    <mergeCell ref="N351:P351"/>
    <mergeCell ref="Q351:T351"/>
    <mergeCell ref="U351:X351"/>
    <mergeCell ref="Y351:AC351"/>
    <mergeCell ref="A345:C345"/>
    <mergeCell ref="D345:K345"/>
    <mergeCell ref="L345:M345"/>
    <mergeCell ref="N345:P345"/>
    <mergeCell ref="Q345:T345"/>
    <mergeCell ref="U345:X345"/>
    <mergeCell ref="Y345:AC345"/>
    <mergeCell ref="A346:C346"/>
    <mergeCell ref="D346:K346"/>
    <mergeCell ref="L346:M346"/>
    <mergeCell ref="N346:P346"/>
    <mergeCell ref="Q346:T346"/>
    <mergeCell ref="U346:X346"/>
    <mergeCell ref="Y346:AC346"/>
    <mergeCell ref="A347:C347"/>
    <mergeCell ref="D347:K347"/>
    <mergeCell ref="L347:M347"/>
    <mergeCell ref="N347:P347"/>
    <mergeCell ref="Q347:T347"/>
    <mergeCell ref="U347:X347"/>
    <mergeCell ref="Y347:AC347"/>
    <mergeCell ref="N342:P342"/>
    <mergeCell ref="Q342:T342"/>
    <mergeCell ref="U342:X342"/>
    <mergeCell ref="Y342:AC342"/>
    <mergeCell ref="A343:C343"/>
    <mergeCell ref="D343:K343"/>
    <mergeCell ref="L343:M343"/>
    <mergeCell ref="N343:P343"/>
    <mergeCell ref="Q343:T343"/>
    <mergeCell ref="U343:X343"/>
    <mergeCell ref="Y343:AC343"/>
    <mergeCell ref="A344:C344"/>
    <mergeCell ref="D344:K344"/>
    <mergeCell ref="L344:M344"/>
    <mergeCell ref="N344:P344"/>
    <mergeCell ref="Q344:T344"/>
    <mergeCell ref="U344:X344"/>
    <mergeCell ref="Y344:AC344"/>
    <mergeCell ref="A339:C339"/>
    <mergeCell ref="D339:K339"/>
    <mergeCell ref="L339:M339"/>
    <mergeCell ref="N339:P339"/>
    <mergeCell ref="Q339:T339"/>
    <mergeCell ref="U339:X339"/>
    <mergeCell ref="Y339:AC339"/>
    <mergeCell ref="A340:C340"/>
    <mergeCell ref="D340:K340"/>
    <mergeCell ref="L340:M340"/>
    <mergeCell ref="N340:P340"/>
    <mergeCell ref="Q340:T340"/>
    <mergeCell ref="U340:X340"/>
    <mergeCell ref="Y340:AC340"/>
    <mergeCell ref="A341:C341"/>
    <mergeCell ref="D341:K341"/>
    <mergeCell ref="L341:M341"/>
    <mergeCell ref="N341:P341"/>
    <mergeCell ref="Q341:T341"/>
    <mergeCell ref="U341:X341"/>
    <mergeCell ref="Y341:AC341"/>
    <mergeCell ref="A336:C336"/>
    <mergeCell ref="D336:K336"/>
    <mergeCell ref="L336:M336"/>
    <mergeCell ref="N336:P336"/>
    <mergeCell ref="Q336:T336"/>
    <mergeCell ref="U336:X336"/>
    <mergeCell ref="Y336:AC336"/>
    <mergeCell ref="A337:C337"/>
    <mergeCell ref="D337:K337"/>
    <mergeCell ref="L337:M337"/>
    <mergeCell ref="N337:P337"/>
    <mergeCell ref="Q337:T337"/>
    <mergeCell ref="U337:X337"/>
    <mergeCell ref="Y337:AC337"/>
    <mergeCell ref="A338:C338"/>
    <mergeCell ref="D338:K338"/>
    <mergeCell ref="L338:M338"/>
    <mergeCell ref="N338:P338"/>
    <mergeCell ref="Q338:T338"/>
    <mergeCell ref="U338:X338"/>
    <mergeCell ref="Y338:AC338"/>
    <mergeCell ref="T331:W331"/>
    <mergeCell ref="X331:AB331"/>
    <mergeCell ref="AC331:AD331"/>
    <mergeCell ref="A333:AD333"/>
    <mergeCell ref="A334:C334"/>
    <mergeCell ref="D334:K334"/>
    <mergeCell ref="L334:M334"/>
    <mergeCell ref="N334:P334"/>
    <mergeCell ref="Q334:T334"/>
    <mergeCell ref="U334:X334"/>
    <mergeCell ref="Y334:AC334"/>
    <mergeCell ref="A335:C335"/>
    <mergeCell ref="D335:K335"/>
    <mergeCell ref="L335:M335"/>
    <mergeCell ref="N335:P335"/>
    <mergeCell ref="Q335:T335"/>
    <mergeCell ref="U335:X335"/>
    <mergeCell ref="Y335:AC335"/>
    <mergeCell ref="A318:X318"/>
    <mergeCell ref="Y318:AD318"/>
    <mergeCell ref="A319:AD319"/>
    <mergeCell ref="A320:E320"/>
    <mergeCell ref="F320:AD320"/>
    <mergeCell ref="A321:AD321"/>
    <mergeCell ref="A322:X322"/>
    <mergeCell ref="Y322:AD322"/>
    <mergeCell ref="A323:AD323"/>
    <mergeCell ref="A326:G326"/>
    <mergeCell ref="H326:L326"/>
    <mergeCell ref="M326:N326"/>
    <mergeCell ref="O326:R326"/>
    <mergeCell ref="S326:V326"/>
    <mergeCell ref="W326:AA326"/>
    <mergeCell ref="AB326:AD326"/>
    <mergeCell ref="A327:X327"/>
    <mergeCell ref="Y327:AD327"/>
    <mergeCell ref="N293:P293"/>
    <mergeCell ref="Q293:T293"/>
    <mergeCell ref="U293:X293"/>
    <mergeCell ref="Y293:AC293"/>
    <mergeCell ref="A294:C294"/>
    <mergeCell ref="D294:K294"/>
    <mergeCell ref="L294:M294"/>
    <mergeCell ref="N294:P294"/>
    <mergeCell ref="Q294:T294"/>
    <mergeCell ref="U294:X294"/>
    <mergeCell ref="Y294:AC294"/>
    <mergeCell ref="A295:X295"/>
    <mergeCell ref="Y295:AD295"/>
    <mergeCell ref="A309:G309"/>
    <mergeCell ref="H309:L309"/>
    <mergeCell ref="M309:N309"/>
    <mergeCell ref="O309:R309"/>
    <mergeCell ref="S309:V309"/>
    <mergeCell ref="W309:AA309"/>
    <mergeCell ref="AB309:AD309"/>
    <mergeCell ref="A287:AD287"/>
    <mergeCell ref="A288:G288"/>
    <mergeCell ref="H288:L288"/>
    <mergeCell ref="M288:N288"/>
    <mergeCell ref="O288:R288"/>
    <mergeCell ref="S288:V288"/>
    <mergeCell ref="W288:AA288"/>
    <mergeCell ref="AB288:AD288"/>
    <mergeCell ref="A290:X290"/>
    <mergeCell ref="Y290:AD290"/>
    <mergeCell ref="A291:AD291"/>
    <mergeCell ref="A292:C292"/>
    <mergeCell ref="D292:K292"/>
    <mergeCell ref="L292:M292"/>
    <mergeCell ref="N292:P292"/>
    <mergeCell ref="Q292:T292"/>
    <mergeCell ref="U292:X292"/>
    <mergeCell ref="Y292:AC292"/>
    <mergeCell ref="A266:E266"/>
    <mergeCell ref="F266:AD266"/>
    <mergeCell ref="A268:X268"/>
    <mergeCell ref="Y268:AD268"/>
    <mergeCell ref="A269:AD269"/>
    <mergeCell ref="H270:L270"/>
    <mergeCell ref="M270:N270"/>
    <mergeCell ref="O270:R270"/>
    <mergeCell ref="S270:V270"/>
    <mergeCell ref="W270:AA270"/>
    <mergeCell ref="AB270:AD270"/>
    <mergeCell ref="H271:L271"/>
    <mergeCell ref="M271:N271"/>
    <mergeCell ref="O271:R271"/>
    <mergeCell ref="S271:V271"/>
    <mergeCell ref="W271:AA271"/>
    <mergeCell ref="AB271:AD271"/>
    <mergeCell ref="A258:G258"/>
    <mergeCell ref="H258:O258"/>
    <mergeCell ref="P258:S258"/>
    <mergeCell ref="T258:W258"/>
    <mergeCell ref="X258:AB258"/>
    <mergeCell ref="AC258:AD258"/>
    <mergeCell ref="H259:O259"/>
    <mergeCell ref="P259:S259"/>
    <mergeCell ref="T259:W259"/>
    <mergeCell ref="X259:AB259"/>
    <mergeCell ref="AC259:AD259"/>
    <mergeCell ref="A260:X260"/>
    <mergeCell ref="Y260:AD260"/>
    <mergeCell ref="A261:AD261"/>
    <mergeCell ref="A262:X262"/>
    <mergeCell ref="Y262:AD262"/>
    <mergeCell ref="A263:X263"/>
    <mergeCell ref="Y263:AD263"/>
    <mergeCell ref="W252:AA252"/>
    <mergeCell ref="AB252:AD252"/>
    <mergeCell ref="A255:G255"/>
    <mergeCell ref="H255:O255"/>
    <mergeCell ref="P255:S255"/>
    <mergeCell ref="T255:W255"/>
    <mergeCell ref="X255:AB255"/>
    <mergeCell ref="AC255:AD255"/>
    <mergeCell ref="A256:G256"/>
    <mergeCell ref="H256:O256"/>
    <mergeCell ref="P256:S256"/>
    <mergeCell ref="T256:W256"/>
    <mergeCell ref="X256:AB256"/>
    <mergeCell ref="AC256:AD256"/>
    <mergeCell ref="A257:G257"/>
    <mergeCell ref="H257:O257"/>
    <mergeCell ref="P257:S257"/>
    <mergeCell ref="T257:W257"/>
    <mergeCell ref="X257:AB257"/>
    <mergeCell ref="AC257:AD257"/>
    <mergeCell ref="X239:AB239"/>
    <mergeCell ref="AC239:AD239"/>
    <mergeCell ref="A242:X242"/>
    <mergeCell ref="Y242:AD242"/>
    <mergeCell ref="A243:X243"/>
    <mergeCell ref="Y243:AD243"/>
    <mergeCell ref="A246:E246"/>
    <mergeCell ref="F246:AD246"/>
    <mergeCell ref="A247:AD247"/>
    <mergeCell ref="A249:AD249"/>
    <mergeCell ref="A250:G250"/>
    <mergeCell ref="H250:L250"/>
    <mergeCell ref="M250:N250"/>
    <mergeCell ref="O250:R250"/>
    <mergeCell ref="S250:V250"/>
    <mergeCell ref="W250:AA250"/>
    <mergeCell ref="AB250:AD250"/>
    <mergeCell ref="M234:N234"/>
    <mergeCell ref="O234:R234"/>
    <mergeCell ref="S234:V234"/>
    <mergeCell ref="W234:AA234"/>
    <mergeCell ref="AB234:AD234"/>
    <mergeCell ref="A235:G235"/>
    <mergeCell ref="H235:L235"/>
    <mergeCell ref="M235:N235"/>
    <mergeCell ref="O235:R235"/>
    <mergeCell ref="S235:V235"/>
    <mergeCell ref="W235:AA235"/>
    <mergeCell ref="AB235:AD235"/>
    <mergeCell ref="A236:X236"/>
    <mergeCell ref="Y236:AD236"/>
    <mergeCell ref="A237:AD237"/>
    <mergeCell ref="H238:O238"/>
    <mergeCell ref="P238:S238"/>
    <mergeCell ref="T238:W238"/>
    <mergeCell ref="X238:AB238"/>
    <mergeCell ref="AC238:AD238"/>
    <mergeCell ref="A218:G218"/>
    <mergeCell ref="H218:L218"/>
    <mergeCell ref="M218:N218"/>
    <mergeCell ref="O218:R218"/>
    <mergeCell ref="S218:V218"/>
    <mergeCell ref="W218:AA218"/>
    <mergeCell ref="AB218:AD218"/>
    <mergeCell ref="A219:X219"/>
    <mergeCell ref="Y219:AD219"/>
    <mergeCell ref="A220:AD220"/>
    <mergeCell ref="A221:G221"/>
    <mergeCell ref="H221:O221"/>
    <mergeCell ref="P221:S221"/>
    <mergeCell ref="T221:W221"/>
    <mergeCell ref="X221:AB221"/>
    <mergeCell ref="AC221:AD221"/>
    <mergeCell ref="A222:G222"/>
    <mergeCell ref="H222:O222"/>
    <mergeCell ref="P222:S222"/>
    <mergeCell ref="T222:W222"/>
    <mergeCell ref="X222:AB222"/>
    <mergeCell ref="AC222:AD222"/>
    <mergeCell ref="A211:AD211"/>
    <mergeCell ref="A212:E212"/>
    <mergeCell ref="F212:AD212"/>
    <mergeCell ref="A214:X214"/>
    <mergeCell ref="Y214:AD214"/>
    <mergeCell ref="A215:AD215"/>
    <mergeCell ref="A216:G216"/>
    <mergeCell ref="H216:L216"/>
    <mergeCell ref="M216:N216"/>
    <mergeCell ref="O216:R216"/>
    <mergeCell ref="S216:V216"/>
    <mergeCell ref="W216:AA216"/>
    <mergeCell ref="AB216:AD216"/>
    <mergeCell ref="A217:G217"/>
    <mergeCell ref="H217:L217"/>
    <mergeCell ref="M217:N217"/>
    <mergeCell ref="O217:R217"/>
    <mergeCell ref="S217:V217"/>
    <mergeCell ref="W217:AA217"/>
    <mergeCell ref="AB217:AD217"/>
    <mergeCell ref="A203:AD203"/>
    <mergeCell ref="A204:G204"/>
    <mergeCell ref="H204:O204"/>
    <mergeCell ref="P204:S204"/>
    <mergeCell ref="T204:W204"/>
    <mergeCell ref="X204:AB204"/>
    <mergeCell ref="AC204:AD204"/>
    <mergeCell ref="A205:G205"/>
    <mergeCell ref="H205:O205"/>
    <mergeCell ref="P205:S205"/>
    <mergeCell ref="T205:W205"/>
    <mergeCell ref="X205:AB205"/>
    <mergeCell ref="AC205:AD205"/>
    <mergeCell ref="A206:X206"/>
    <mergeCell ref="Y206:AD206"/>
    <mergeCell ref="A207:AD207"/>
    <mergeCell ref="A208:X208"/>
    <mergeCell ref="Y208:AD208"/>
    <mergeCell ref="H199:L199"/>
    <mergeCell ref="M199:N199"/>
    <mergeCell ref="O199:R199"/>
    <mergeCell ref="S199:V199"/>
    <mergeCell ref="W199:AA199"/>
    <mergeCell ref="AB199:AD199"/>
    <mergeCell ref="A200:G200"/>
    <mergeCell ref="H200:L200"/>
    <mergeCell ref="M200:N200"/>
    <mergeCell ref="O200:R200"/>
    <mergeCell ref="S200:V200"/>
    <mergeCell ref="W200:AA200"/>
    <mergeCell ref="AB200:AD200"/>
    <mergeCell ref="A201:G201"/>
    <mergeCell ref="H201:L201"/>
    <mergeCell ref="M201:N201"/>
    <mergeCell ref="O201:R201"/>
    <mergeCell ref="S201:V201"/>
    <mergeCell ref="W201:AA201"/>
    <mergeCell ref="AB201:AD201"/>
    <mergeCell ref="P188:S188"/>
    <mergeCell ref="T188:W188"/>
    <mergeCell ref="X188:AB188"/>
    <mergeCell ref="AC188:AD188"/>
    <mergeCell ref="A189:X189"/>
    <mergeCell ref="Y189:AD189"/>
    <mergeCell ref="A190:AD190"/>
    <mergeCell ref="A191:X191"/>
    <mergeCell ref="Y191:AD191"/>
    <mergeCell ref="A192:X192"/>
    <mergeCell ref="Y192:AD192"/>
    <mergeCell ref="A193:X193"/>
    <mergeCell ref="Y193:AD193"/>
    <mergeCell ref="A194:AD194"/>
    <mergeCell ref="A195:E195"/>
    <mergeCell ref="F195:AD195"/>
    <mergeCell ref="A196:AD196"/>
    <mergeCell ref="A172:AD172"/>
    <mergeCell ref="A175:X175"/>
    <mergeCell ref="Y175:AD175"/>
    <mergeCell ref="A176:AD176"/>
    <mergeCell ref="A177:E177"/>
    <mergeCell ref="F177:AD177"/>
    <mergeCell ref="A178:AD178"/>
    <mergeCell ref="A179:X179"/>
    <mergeCell ref="Y179:AD179"/>
    <mergeCell ref="A180:AD180"/>
    <mergeCell ref="A183:G183"/>
    <mergeCell ref="H183:L183"/>
    <mergeCell ref="M183:N183"/>
    <mergeCell ref="O183:R183"/>
    <mergeCell ref="S183:V183"/>
    <mergeCell ref="W183:AA183"/>
    <mergeCell ref="AB183:AD183"/>
    <mergeCell ref="A157:C157"/>
    <mergeCell ref="D157:K157"/>
    <mergeCell ref="L157:M157"/>
    <mergeCell ref="N157:P157"/>
    <mergeCell ref="Q157:T157"/>
    <mergeCell ref="U157:X157"/>
    <mergeCell ref="Y157:AC157"/>
    <mergeCell ref="A158:X158"/>
    <mergeCell ref="Y158:AD158"/>
    <mergeCell ref="A161:X161"/>
    <mergeCell ref="Y161:AD161"/>
    <mergeCell ref="A162:X162"/>
    <mergeCell ref="Y162:AD162"/>
    <mergeCell ref="A163:X163"/>
    <mergeCell ref="Y163:AD163"/>
    <mergeCell ref="A164:AD164"/>
    <mergeCell ref="A165:E165"/>
    <mergeCell ref="F165:AD165"/>
    <mergeCell ref="M152:N152"/>
    <mergeCell ref="O152:R152"/>
    <mergeCell ref="S152:V152"/>
    <mergeCell ref="W152:AA152"/>
    <mergeCell ref="AB152:AD152"/>
    <mergeCell ref="A154:AD154"/>
    <mergeCell ref="A155:C155"/>
    <mergeCell ref="D155:K155"/>
    <mergeCell ref="L155:M155"/>
    <mergeCell ref="N155:P155"/>
    <mergeCell ref="Q155:T155"/>
    <mergeCell ref="U155:X155"/>
    <mergeCell ref="Y155:AC155"/>
    <mergeCell ref="A156:C156"/>
    <mergeCell ref="D156:K156"/>
    <mergeCell ref="L156:M156"/>
    <mergeCell ref="N156:P156"/>
    <mergeCell ref="Q156:T156"/>
    <mergeCell ref="U156:X156"/>
    <mergeCell ref="Y156:AC156"/>
    <mergeCell ref="AC137:AD137"/>
    <mergeCell ref="A138:G138"/>
    <mergeCell ref="H138:O138"/>
    <mergeCell ref="P138:S138"/>
    <mergeCell ref="T138:W138"/>
    <mergeCell ref="X138:AB138"/>
    <mergeCell ref="AC138:AD138"/>
    <mergeCell ref="A139:G139"/>
    <mergeCell ref="H139:O139"/>
    <mergeCell ref="P139:S139"/>
    <mergeCell ref="T139:W139"/>
    <mergeCell ref="X139:AB139"/>
    <mergeCell ref="AC139:AD139"/>
    <mergeCell ref="A140:X140"/>
    <mergeCell ref="Y140:AD140"/>
    <mergeCell ref="A141:AD141"/>
    <mergeCell ref="A142:X142"/>
    <mergeCell ref="Y142:AD142"/>
    <mergeCell ref="A128:E128"/>
    <mergeCell ref="F128:AD128"/>
    <mergeCell ref="A130:X130"/>
    <mergeCell ref="Y130:AD130"/>
    <mergeCell ref="A131:AD131"/>
    <mergeCell ref="H132:L132"/>
    <mergeCell ref="M132:N132"/>
    <mergeCell ref="O132:R132"/>
    <mergeCell ref="S132:V132"/>
    <mergeCell ref="W132:AA132"/>
    <mergeCell ref="AB132:AD132"/>
    <mergeCell ref="A133:G133"/>
    <mergeCell ref="H133:L133"/>
    <mergeCell ref="M133:N133"/>
    <mergeCell ref="O133:R133"/>
    <mergeCell ref="S133:V133"/>
    <mergeCell ref="W133:AA133"/>
    <mergeCell ref="AB133:AD133"/>
    <mergeCell ref="T116:W116"/>
    <mergeCell ref="X116:AB116"/>
    <mergeCell ref="AC116:AD116"/>
    <mergeCell ref="A118:AD118"/>
    <mergeCell ref="A119:C119"/>
    <mergeCell ref="D119:K119"/>
    <mergeCell ref="L119:M119"/>
    <mergeCell ref="N119:P119"/>
    <mergeCell ref="Q119:T119"/>
    <mergeCell ref="U119:X119"/>
    <mergeCell ref="Y119:AC119"/>
    <mergeCell ref="A120:C120"/>
    <mergeCell ref="D120:K120"/>
    <mergeCell ref="L120:M120"/>
    <mergeCell ref="N120:P120"/>
    <mergeCell ref="Q120:T120"/>
    <mergeCell ref="U120:X120"/>
    <mergeCell ref="Y120:AC120"/>
    <mergeCell ref="S110:V110"/>
    <mergeCell ref="W110:AA110"/>
    <mergeCell ref="AB110:AD110"/>
    <mergeCell ref="A111:G111"/>
    <mergeCell ref="H111:L111"/>
    <mergeCell ref="M111:N111"/>
    <mergeCell ref="O111:R111"/>
    <mergeCell ref="S111:V111"/>
    <mergeCell ref="W111:AA111"/>
    <mergeCell ref="AB111:AD111"/>
    <mergeCell ref="A112:G112"/>
    <mergeCell ref="H112:L112"/>
    <mergeCell ref="M112:N112"/>
    <mergeCell ref="O112:R112"/>
    <mergeCell ref="S112:V112"/>
    <mergeCell ref="W112:AA112"/>
    <mergeCell ref="AB112:AD112"/>
    <mergeCell ref="S95:V95"/>
    <mergeCell ref="W95:AA95"/>
    <mergeCell ref="AB95:AD95"/>
    <mergeCell ref="A98:G98"/>
    <mergeCell ref="H98:O98"/>
    <mergeCell ref="P98:S98"/>
    <mergeCell ref="T98:W98"/>
    <mergeCell ref="X98:AB98"/>
    <mergeCell ref="AC98:AD98"/>
    <mergeCell ref="A99:G99"/>
    <mergeCell ref="H99:O99"/>
    <mergeCell ref="P99:S99"/>
    <mergeCell ref="T99:W99"/>
    <mergeCell ref="X99:AB99"/>
    <mergeCell ref="AC99:AD99"/>
    <mergeCell ref="A102:X102"/>
    <mergeCell ref="Y102:AD102"/>
    <mergeCell ref="A85:X85"/>
    <mergeCell ref="Y85:AD85"/>
    <mergeCell ref="A87:X87"/>
    <mergeCell ref="Y87:AD87"/>
    <mergeCell ref="A88:AD88"/>
    <mergeCell ref="A89:E89"/>
    <mergeCell ref="F89:AD89"/>
    <mergeCell ref="A90:AD90"/>
    <mergeCell ref="A91:X91"/>
    <mergeCell ref="Y91:AD91"/>
    <mergeCell ref="A92:AD92"/>
    <mergeCell ref="A93:G93"/>
    <mergeCell ref="H93:L93"/>
    <mergeCell ref="M93:N93"/>
    <mergeCell ref="O93:R93"/>
    <mergeCell ref="S93:V93"/>
    <mergeCell ref="W93:AA93"/>
    <mergeCell ref="AB93:AD93"/>
    <mergeCell ref="H63:O63"/>
    <mergeCell ref="P63:S63"/>
    <mergeCell ref="T63:W63"/>
    <mergeCell ref="X63:AB63"/>
    <mergeCell ref="AC63:AD63"/>
    <mergeCell ref="H64:O64"/>
    <mergeCell ref="P64:S64"/>
    <mergeCell ref="T64:W64"/>
    <mergeCell ref="X64:AB64"/>
    <mergeCell ref="AC64:AD64"/>
    <mergeCell ref="A65:X65"/>
    <mergeCell ref="Y65:AD65"/>
    <mergeCell ref="A66:AD66"/>
    <mergeCell ref="A67:X67"/>
    <mergeCell ref="Y67:AD67"/>
    <mergeCell ref="A70:AD70"/>
    <mergeCell ref="A71:E71"/>
    <mergeCell ref="F71:AD71"/>
    <mergeCell ref="S58:V58"/>
    <mergeCell ref="W58:AA58"/>
    <mergeCell ref="AB58:AD58"/>
    <mergeCell ref="A59:X59"/>
    <mergeCell ref="Y59:AD59"/>
    <mergeCell ref="A61:G61"/>
    <mergeCell ref="H61:O61"/>
    <mergeCell ref="P61:S61"/>
    <mergeCell ref="T61:W61"/>
    <mergeCell ref="X61:AB61"/>
    <mergeCell ref="AC61:AD61"/>
    <mergeCell ref="A62:G62"/>
    <mergeCell ref="H62:O62"/>
    <mergeCell ref="P62:S62"/>
    <mergeCell ref="T62:W62"/>
    <mergeCell ref="X62:AB62"/>
    <mergeCell ref="AC62:AD62"/>
    <mergeCell ref="X23:AB23"/>
    <mergeCell ref="AC23:AD23"/>
    <mergeCell ref="A24:X24"/>
    <mergeCell ref="Y24:AD24"/>
    <mergeCell ref="A25:AD25"/>
    <mergeCell ref="A27:C27"/>
    <mergeCell ref="D27:K27"/>
    <mergeCell ref="L27:M27"/>
    <mergeCell ref="N27:P27"/>
    <mergeCell ref="Q27:T27"/>
    <mergeCell ref="U27:X27"/>
    <mergeCell ref="Y27:AC27"/>
    <mergeCell ref="A29:X29"/>
    <mergeCell ref="Y29:AD29"/>
    <mergeCell ref="A30:AD30"/>
    <mergeCell ref="A33:X33"/>
    <mergeCell ref="Y33:AD33"/>
    <mergeCell ref="A1:B3"/>
    <mergeCell ref="C1:Y1"/>
    <mergeCell ref="Z1:AD1"/>
    <mergeCell ref="C2:Y2"/>
    <mergeCell ref="Z2:AD2"/>
    <mergeCell ref="C3:Y3"/>
    <mergeCell ref="Z3:AD3"/>
    <mergeCell ref="A16:G16"/>
    <mergeCell ref="H16:L16"/>
    <mergeCell ref="M16:N16"/>
    <mergeCell ref="O16:R16"/>
    <mergeCell ref="S16:V16"/>
    <mergeCell ref="W16:AA16"/>
    <mergeCell ref="AB16:AD16"/>
    <mergeCell ref="A17:X17"/>
    <mergeCell ref="Y17:AD17"/>
    <mergeCell ref="A18:AD18"/>
    <mergeCell ref="A10:H10"/>
    <mergeCell ref="I10:AD10"/>
    <mergeCell ref="A11:AD11"/>
    <mergeCell ref="A12:X12"/>
    <mergeCell ref="Y12:AD12"/>
    <mergeCell ref="A13:AD13"/>
    <mergeCell ref="A7:H7"/>
    <mergeCell ref="I7:AD7"/>
    <mergeCell ref="A8:H8"/>
    <mergeCell ref="I8:AD8"/>
    <mergeCell ref="A9:H9"/>
    <mergeCell ref="I9:AD9"/>
    <mergeCell ref="A4:B4"/>
    <mergeCell ref="C4:Y4"/>
    <mergeCell ref="Z4:AD4"/>
    <mergeCell ref="A5:H5"/>
    <mergeCell ref="I5:AD5"/>
    <mergeCell ref="A6:H6"/>
    <mergeCell ref="I6:T6"/>
    <mergeCell ref="U6:Z6"/>
    <mergeCell ref="AA6:AD6"/>
    <mergeCell ref="A19:G19"/>
    <mergeCell ref="H19:O19"/>
    <mergeCell ref="P19:S19"/>
    <mergeCell ref="T19:W19"/>
    <mergeCell ref="X19:AB19"/>
    <mergeCell ref="AC19:AD19"/>
    <mergeCell ref="AB14:AD14"/>
    <mergeCell ref="A15:G15"/>
    <mergeCell ref="H15:L15"/>
    <mergeCell ref="M15:N15"/>
    <mergeCell ref="O15:R15"/>
    <mergeCell ref="S15:V15"/>
    <mergeCell ref="W15:AA15"/>
    <mergeCell ref="AB15:AD15"/>
    <mergeCell ref="A14:G14"/>
    <mergeCell ref="H14:L14"/>
    <mergeCell ref="M14:N14"/>
    <mergeCell ref="O14:R14"/>
    <mergeCell ref="S14:V14"/>
    <mergeCell ref="W14:AA14"/>
    <mergeCell ref="A21:G21"/>
    <mergeCell ref="H21:O21"/>
    <mergeCell ref="P21:S21"/>
    <mergeCell ref="T21:W21"/>
    <mergeCell ref="X21:AB21"/>
    <mergeCell ref="AC21:AD21"/>
    <mergeCell ref="A20:G20"/>
    <mergeCell ref="H20:O20"/>
    <mergeCell ref="P20:S20"/>
    <mergeCell ref="T20:W20"/>
    <mergeCell ref="X20:AB20"/>
    <mergeCell ref="AC20:AD20"/>
    <mergeCell ref="A22:G22"/>
    <mergeCell ref="H22:O22"/>
    <mergeCell ref="P22:S22"/>
    <mergeCell ref="T22:W22"/>
    <mergeCell ref="X22:AB22"/>
    <mergeCell ref="AC22:AD22"/>
    <mergeCell ref="A23:G23"/>
    <mergeCell ref="H23:O23"/>
    <mergeCell ref="P23:S23"/>
    <mergeCell ref="T23:W23"/>
    <mergeCell ref="A31:X31"/>
    <mergeCell ref="Y31:AD31"/>
    <mergeCell ref="A32:X32"/>
    <mergeCell ref="Y32:AD32"/>
    <mergeCell ref="A28:X28"/>
    <mergeCell ref="Y28:AD28"/>
    <mergeCell ref="A26:C26"/>
    <mergeCell ref="D26:K26"/>
    <mergeCell ref="L26:M26"/>
    <mergeCell ref="N26:P26"/>
    <mergeCell ref="Q26:T26"/>
    <mergeCell ref="U26:X26"/>
    <mergeCell ref="Y26:AC26"/>
    <mergeCell ref="A34:AD34"/>
    <mergeCell ref="A39:G39"/>
    <mergeCell ref="H39:L39"/>
    <mergeCell ref="M39:N39"/>
    <mergeCell ref="O39:R39"/>
    <mergeCell ref="S39:V39"/>
    <mergeCell ref="W39:AA39"/>
    <mergeCell ref="AB39:AD39"/>
    <mergeCell ref="A35:E35"/>
    <mergeCell ref="F35:AD35"/>
    <mergeCell ref="A36:AD36"/>
    <mergeCell ref="A37:X37"/>
    <mergeCell ref="Y37:AD37"/>
    <mergeCell ref="A38:AD38"/>
    <mergeCell ref="A44:G44"/>
    <mergeCell ref="H44:O44"/>
    <mergeCell ref="P44:S44"/>
    <mergeCell ref="T44:W44"/>
    <mergeCell ref="X44:AB44"/>
    <mergeCell ref="AC44:AD44"/>
    <mergeCell ref="AB40:AD40"/>
    <mergeCell ref="A41:X41"/>
    <mergeCell ref="Y41:AD41"/>
    <mergeCell ref="A42:AD42"/>
    <mergeCell ref="A43:G43"/>
    <mergeCell ref="H43:O43"/>
    <mergeCell ref="P43:S43"/>
    <mergeCell ref="T43:W43"/>
    <mergeCell ref="X43:AB43"/>
    <mergeCell ref="AC43:AD43"/>
    <mergeCell ref="A40:G40"/>
    <mergeCell ref="H40:L40"/>
    <mergeCell ref="M40:N40"/>
    <mergeCell ref="O40:R40"/>
    <mergeCell ref="S40:V40"/>
    <mergeCell ref="W40:AA40"/>
    <mergeCell ref="A46:G46"/>
    <mergeCell ref="H46:O46"/>
    <mergeCell ref="P46:S46"/>
    <mergeCell ref="T46:W46"/>
    <mergeCell ref="X46:AB46"/>
    <mergeCell ref="AC46:AD46"/>
    <mergeCell ref="A45:G45"/>
    <mergeCell ref="H45:O45"/>
    <mergeCell ref="P45:S45"/>
    <mergeCell ref="T45:W45"/>
    <mergeCell ref="X45:AB45"/>
    <mergeCell ref="AC45:AD45"/>
    <mergeCell ref="A47:X47"/>
    <mergeCell ref="Y47:AD47"/>
    <mergeCell ref="A54:AD54"/>
    <mergeCell ref="A48:AD48"/>
    <mergeCell ref="A49:X49"/>
    <mergeCell ref="Y49:AD49"/>
    <mergeCell ref="A50:X50"/>
    <mergeCell ref="Y50:AD50"/>
    <mergeCell ref="A51:X51"/>
    <mergeCell ref="Y51:AD51"/>
    <mergeCell ref="A52:AD52"/>
    <mergeCell ref="A53:E53"/>
    <mergeCell ref="F53:AD53"/>
    <mergeCell ref="A63:G63"/>
    <mergeCell ref="A60:AD60"/>
    <mergeCell ref="A55:X55"/>
    <mergeCell ref="Y55:AD55"/>
    <mergeCell ref="A56:AD56"/>
    <mergeCell ref="A57:G57"/>
    <mergeCell ref="H57:L57"/>
    <mergeCell ref="M57:N57"/>
    <mergeCell ref="O57:R57"/>
    <mergeCell ref="S57:V57"/>
    <mergeCell ref="W57:AA57"/>
    <mergeCell ref="AB57:AD57"/>
    <mergeCell ref="A58:G58"/>
    <mergeCell ref="H58:L58"/>
    <mergeCell ref="M58:N58"/>
    <mergeCell ref="O58:R58"/>
    <mergeCell ref="A68:X68"/>
    <mergeCell ref="Y68:AD68"/>
    <mergeCell ref="A69:X69"/>
    <mergeCell ref="Y69:AD69"/>
    <mergeCell ref="A64:G64"/>
    <mergeCell ref="A72:AD72"/>
    <mergeCell ref="A73:X73"/>
    <mergeCell ref="Y73:AD73"/>
    <mergeCell ref="AB77:AD77"/>
    <mergeCell ref="A78:X78"/>
    <mergeCell ref="Y78:AD78"/>
    <mergeCell ref="A79:AD79"/>
    <mergeCell ref="A77:G77"/>
    <mergeCell ref="H77:L77"/>
    <mergeCell ref="M77:N77"/>
    <mergeCell ref="O77:R77"/>
    <mergeCell ref="S77:V77"/>
    <mergeCell ref="W77:AA77"/>
    <mergeCell ref="A75:AD75"/>
    <mergeCell ref="A76:G76"/>
    <mergeCell ref="H76:L76"/>
    <mergeCell ref="M76:N76"/>
    <mergeCell ref="O76:R76"/>
    <mergeCell ref="S76:V76"/>
    <mergeCell ref="W76:AA76"/>
    <mergeCell ref="AB76:AD76"/>
    <mergeCell ref="A74:AD74"/>
    <mergeCell ref="A80:G80"/>
    <mergeCell ref="H80:O80"/>
    <mergeCell ref="P80:S80"/>
    <mergeCell ref="T80:W80"/>
    <mergeCell ref="X80:AB80"/>
    <mergeCell ref="AC80:AD80"/>
    <mergeCell ref="A86:X86"/>
    <mergeCell ref="Y86:AD86"/>
    <mergeCell ref="A81:G81"/>
    <mergeCell ref="H81:O81"/>
    <mergeCell ref="P81:S81"/>
    <mergeCell ref="T81:W81"/>
    <mergeCell ref="X81:AB81"/>
    <mergeCell ref="AC81:AD81"/>
    <mergeCell ref="A82:G82"/>
    <mergeCell ref="H82:O82"/>
    <mergeCell ref="P82:S82"/>
    <mergeCell ref="T82:W82"/>
    <mergeCell ref="X82:AB82"/>
    <mergeCell ref="AC82:AD82"/>
    <mergeCell ref="A83:X83"/>
    <mergeCell ref="Y83:AD83"/>
    <mergeCell ref="A84:AD84"/>
    <mergeCell ref="A96:X96"/>
    <mergeCell ref="Y96:AD96"/>
    <mergeCell ref="A97:AD97"/>
    <mergeCell ref="A94:G94"/>
    <mergeCell ref="H94:L94"/>
    <mergeCell ref="M94:N94"/>
    <mergeCell ref="O94:R94"/>
    <mergeCell ref="S94:V94"/>
    <mergeCell ref="W94:AA94"/>
    <mergeCell ref="AB94:AD94"/>
    <mergeCell ref="A95:G95"/>
    <mergeCell ref="H95:L95"/>
    <mergeCell ref="M95:N95"/>
    <mergeCell ref="O95:R95"/>
    <mergeCell ref="A104:X104"/>
    <mergeCell ref="Y104:AD104"/>
    <mergeCell ref="A105:AD105"/>
    <mergeCell ref="A100:X100"/>
    <mergeCell ref="Y100:AD100"/>
    <mergeCell ref="A101:AD101"/>
    <mergeCell ref="A103:X103"/>
    <mergeCell ref="Y103:AD103"/>
    <mergeCell ref="A106:E106"/>
    <mergeCell ref="F106:AD106"/>
    <mergeCell ref="A107:AD107"/>
    <mergeCell ref="A108:X108"/>
    <mergeCell ref="Y108:AD108"/>
    <mergeCell ref="A109:AD109"/>
    <mergeCell ref="A110:G110"/>
    <mergeCell ref="H110:L110"/>
    <mergeCell ref="M110:N110"/>
    <mergeCell ref="O110:R110"/>
    <mergeCell ref="A113:X113"/>
    <mergeCell ref="Y113:AD113"/>
    <mergeCell ref="A114:AD114"/>
    <mergeCell ref="A115:G115"/>
    <mergeCell ref="H115:O115"/>
    <mergeCell ref="P115:S115"/>
    <mergeCell ref="T115:W115"/>
    <mergeCell ref="X115:AB115"/>
    <mergeCell ref="AC115:AD115"/>
    <mergeCell ref="A116:G116"/>
    <mergeCell ref="H116:O116"/>
    <mergeCell ref="P116:S116"/>
    <mergeCell ref="A117:X117"/>
    <mergeCell ref="Y117:AD117"/>
    <mergeCell ref="A121:X121"/>
    <mergeCell ref="Y121:AD121"/>
    <mergeCell ref="A122:X122"/>
    <mergeCell ref="Y122:AD122"/>
    <mergeCell ref="A123:AD123"/>
    <mergeCell ref="A124:X124"/>
    <mergeCell ref="Y124:AD124"/>
    <mergeCell ref="A125:X125"/>
    <mergeCell ref="Y125:AD125"/>
    <mergeCell ref="A129:AD129"/>
    <mergeCell ref="A126:X126"/>
    <mergeCell ref="Y126:AD126"/>
    <mergeCell ref="A127:AD127"/>
    <mergeCell ref="A135:X135"/>
    <mergeCell ref="Y135:AD135"/>
    <mergeCell ref="A132:G132"/>
    <mergeCell ref="A134:G134"/>
    <mergeCell ref="H134:L134"/>
    <mergeCell ref="M134:N134"/>
    <mergeCell ref="O134:R134"/>
    <mergeCell ref="S134:V134"/>
    <mergeCell ref="W134:AA134"/>
    <mergeCell ref="AB134:AD134"/>
    <mergeCell ref="A136:AD136"/>
    <mergeCell ref="A137:G137"/>
    <mergeCell ref="H137:O137"/>
    <mergeCell ref="P137:S137"/>
    <mergeCell ref="T137:W137"/>
    <mergeCell ref="X137:AB137"/>
    <mergeCell ref="A143:X143"/>
    <mergeCell ref="Y143:AD143"/>
    <mergeCell ref="A144:X144"/>
    <mergeCell ref="Y144:AD144"/>
    <mergeCell ref="A145:AD145"/>
    <mergeCell ref="A150:G150"/>
    <mergeCell ref="A147:AD147"/>
    <mergeCell ref="A146:E146"/>
    <mergeCell ref="F146:AD146"/>
    <mergeCell ref="A148:X148"/>
    <mergeCell ref="Y148:AD148"/>
    <mergeCell ref="A149:AD149"/>
    <mergeCell ref="H150:L150"/>
    <mergeCell ref="M150:N150"/>
    <mergeCell ref="O150:R150"/>
    <mergeCell ref="S150:V150"/>
    <mergeCell ref="W150:AA150"/>
    <mergeCell ref="AB150:AD150"/>
    <mergeCell ref="A159:X159"/>
    <mergeCell ref="Y159:AD159"/>
    <mergeCell ref="A160:AD160"/>
    <mergeCell ref="A153:X153"/>
    <mergeCell ref="Y153:AD153"/>
    <mergeCell ref="A151:G151"/>
    <mergeCell ref="H151:L151"/>
    <mergeCell ref="M151:N151"/>
    <mergeCell ref="O151:R151"/>
    <mergeCell ref="S151:V151"/>
    <mergeCell ref="W151:AA151"/>
    <mergeCell ref="AB151:AD151"/>
    <mergeCell ref="A152:G152"/>
    <mergeCell ref="H152:L152"/>
    <mergeCell ref="A166:AD166"/>
    <mergeCell ref="A169:G169"/>
    <mergeCell ref="A167:X167"/>
    <mergeCell ref="Y167:AD167"/>
    <mergeCell ref="A168:AD168"/>
    <mergeCell ref="H169:L169"/>
    <mergeCell ref="M169:N169"/>
    <mergeCell ref="O169:R169"/>
    <mergeCell ref="S169:V169"/>
    <mergeCell ref="W169:AA169"/>
    <mergeCell ref="AB169:AD169"/>
    <mergeCell ref="A174:X174"/>
    <mergeCell ref="Y174:AD174"/>
    <mergeCell ref="A173:X173"/>
    <mergeCell ref="Y173:AD173"/>
    <mergeCell ref="A170:G170"/>
    <mergeCell ref="H170:L170"/>
    <mergeCell ref="M170:N170"/>
    <mergeCell ref="O170:R170"/>
    <mergeCell ref="S170:V170"/>
    <mergeCell ref="W170:AA170"/>
    <mergeCell ref="AB170:AD170"/>
    <mergeCell ref="A171:X171"/>
    <mergeCell ref="Y171:AD171"/>
    <mergeCell ref="A186:G186"/>
    <mergeCell ref="H186:O186"/>
    <mergeCell ref="P186:S186"/>
    <mergeCell ref="T186:W186"/>
    <mergeCell ref="X186:AB186"/>
    <mergeCell ref="AC186:AD186"/>
    <mergeCell ref="AB181:AD181"/>
    <mergeCell ref="A182:G182"/>
    <mergeCell ref="H182:L182"/>
    <mergeCell ref="M182:N182"/>
    <mergeCell ref="O182:R182"/>
    <mergeCell ref="S182:V182"/>
    <mergeCell ref="W182:AA182"/>
    <mergeCell ref="AB182:AD182"/>
    <mergeCell ref="A181:G181"/>
    <mergeCell ref="H181:L181"/>
    <mergeCell ref="M181:N181"/>
    <mergeCell ref="O181:R181"/>
    <mergeCell ref="S181:V181"/>
    <mergeCell ref="W181:AA181"/>
    <mergeCell ref="A184:X184"/>
    <mergeCell ref="Y184:AD184"/>
    <mergeCell ref="A185:AD185"/>
    <mergeCell ref="A187:G187"/>
    <mergeCell ref="H187:O187"/>
    <mergeCell ref="P187:S187"/>
    <mergeCell ref="T187:W187"/>
    <mergeCell ref="X187:AB187"/>
    <mergeCell ref="AC187:AD187"/>
    <mergeCell ref="A188:G188"/>
    <mergeCell ref="H188:O188"/>
    <mergeCell ref="A202:X202"/>
    <mergeCell ref="Y202:AD202"/>
    <mergeCell ref="A197:X197"/>
    <mergeCell ref="Y197:AD197"/>
    <mergeCell ref="A198:AD198"/>
    <mergeCell ref="A199:G199"/>
    <mergeCell ref="A209:X209"/>
    <mergeCell ref="Y209:AD209"/>
    <mergeCell ref="A210:X210"/>
    <mergeCell ref="Y210:AD210"/>
    <mergeCell ref="A213:AD213"/>
    <mergeCell ref="A226:X226"/>
    <mergeCell ref="Y226:AD226"/>
    <mergeCell ref="A227:X227"/>
    <mergeCell ref="Y227:AD227"/>
    <mergeCell ref="A228:AD228"/>
    <mergeCell ref="A223:X223"/>
    <mergeCell ref="Y223:AD223"/>
    <mergeCell ref="A224:AD224"/>
    <mergeCell ref="A225:X225"/>
    <mergeCell ref="Y225:AD225"/>
    <mergeCell ref="A232:AD232"/>
    <mergeCell ref="A231:X231"/>
    <mergeCell ref="Y231:AD231"/>
    <mergeCell ref="A229:E229"/>
    <mergeCell ref="F229:AD229"/>
    <mergeCell ref="A230:AD230"/>
    <mergeCell ref="A233:G233"/>
    <mergeCell ref="H233:L233"/>
    <mergeCell ref="M233:N233"/>
    <mergeCell ref="O233:R233"/>
    <mergeCell ref="S233:V233"/>
    <mergeCell ref="W233:AA233"/>
    <mergeCell ref="AB233:AD233"/>
    <mergeCell ref="A234:G234"/>
    <mergeCell ref="H234:L234"/>
    <mergeCell ref="A240:X240"/>
    <mergeCell ref="Y240:AD240"/>
    <mergeCell ref="A241:AD241"/>
    <mergeCell ref="A239:G239"/>
    <mergeCell ref="A238:G238"/>
    <mergeCell ref="H239:O239"/>
    <mergeCell ref="P239:S239"/>
    <mergeCell ref="T239:W239"/>
    <mergeCell ref="A248:X248"/>
    <mergeCell ref="Y248:AD248"/>
    <mergeCell ref="A244:X244"/>
    <mergeCell ref="Y244:AD244"/>
    <mergeCell ref="A245:AD245"/>
    <mergeCell ref="A259:G259"/>
    <mergeCell ref="A254:AD254"/>
    <mergeCell ref="A253:X253"/>
    <mergeCell ref="Y253:AD253"/>
    <mergeCell ref="A251:G251"/>
    <mergeCell ref="H251:L251"/>
    <mergeCell ref="M251:N251"/>
    <mergeCell ref="O251:R251"/>
    <mergeCell ref="S251:V251"/>
    <mergeCell ref="W251:AA251"/>
    <mergeCell ref="AB251:AD251"/>
    <mergeCell ref="A252:G252"/>
    <mergeCell ref="H252:L252"/>
    <mergeCell ref="M252:N252"/>
    <mergeCell ref="O252:R252"/>
    <mergeCell ref="S252:V252"/>
    <mergeCell ref="A267:AD267"/>
    <mergeCell ref="A264:X264"/>
    <mergeCell ref="Y264:AD264"/>
    <mergeCell ref="A265:AD265"/>
    <mergeCell ref="A272:G272"/>
    <mergeCell ref="A271:G271"/>
    <mergeCell ref="A270:G270"/>
    <mergeCell ref="H272:L272"/>
    <mergeCell ref="M272:N272"/>
    <mergeCell ref="O272:R272"/>
    <mergeCell ref="S272:V272"/>
    <mergeCell ref="W272:AA272"/>
    <mergeCell ref="AB272:AD272"/>
    <mergeCell ref="A275:G275"/>
    <mergeCell ref="H275:O275"/>
    <mergeCell ref="P275:S275"/>
    <mergeCell ref="T275:W275"/>
    <mergeCell ref="X275:AB275"/>
    <mergeCell ref="AC275:AD275"/>
    <mergeCell ref="A273:X273"/>
    <mergeCell ref="Y273:AD273"/>
    <mergeCell ref="A274:AD274"/>
    <mergeCell ref="A277:G277"/>
    <mergeCell ref="H277:O277"/>
    <mergeCell ref="P277:S277"/>
    <mergeCell ref="T277:W277"/>
    <mergeCell ref="X277:AB277"/>
    <mergeCell ref="AC277:AD277"/>
    <mergeCell ref="A276:G276"/>
    <mergeCell ref="H276:O276"/>
    <mergeCell ref="P276:S276"/>
    <mergeCell ref="T276:W276"/>
    <mergeCell ref="X276:AB276"/>
    <mergeCell ref="AC276:AD276"/>
    <mergeCell ref="A278:X278"/>
    <mergeCell ref="Y278:AD278"/>
    <mergeCell ref="A289:G289"/>
    <mergeCell ref="H289:L289"/>
    <mergeCell ref="M289:N289"/>
    <mergeCell ref="O289:R289"/>
    <mergeCell ref="S289:V289"/>
    <mergeCell ref="W289:AA289"/>
    <mergeCell ref="AB289:AD289"/>
    <mergeCell ref="A281:X281"/>
    <mergeCell ref="Y281:AD281"/>
    <mergeCell ref="A282:X282"/>
    <mergeCell ref="Y282:AD282"/>
    <mergeCell ref="A279:AD279"/>
    <mergeCell ref="A280:X280"/>
    <mergeCell ref="Y280:AD280"/>
    <mergeCell ref="A283:AD283"/>
    <mergeCell ref="A284:E284"/>
    <mergeCell ref="F284:AD284"/>
    <mergeCell ref="A285:AD285"/>
    <mergeCell ref="A286:X286"/>
    <mergeCell ref="Y286:AD286"/>
    <mergeCell ref="A293:C293"/>
    <mergeCell ref="D293:K293"/>
    <mergeCell ref="L293:M293"/>
    <mergeCell ref="A304:X304"/>
    <mergeCell ref="Y304:AD304"/>
    <mergeCell ref="A305:AD305"/>
    <mergeCell ref="A306:G306"/>
    <mergeCell ref="H306:L306"/>
    <mergeCell ref="M306:N306"/>
    <mergeCell ref="O306:R306"/>
    <mergeCell ref="S306:V306"/>
    <mergeCell ref="W306:AA306"/>
    <mergeCell ref="AB306:AD306"/>
    <mergeCell ref="A300:X300"/>
    <mergeCell ref="Y300:AD300"/>
    <mergeCell ref="A301:AD301"/>
    <mergeCell ref="A302:E302"/>
    <mergeCell ref="F302:AD302"/>
    <mergeCell ref="A303:AD303"/>
    <mergeCell ref="A296:X296"/>
    <mergeCell ref="Y296:AD296"/>
    <mergeCell ref="A297:AD297"/>
    <mergeCell ref="A298:X298"/>
    <mergeCell ref="Y298:AD298"/>
    <mergeCell ref="A299:X299"/>
    <mergeCell ref="Y299:AD299"/>
    <mergeCell ref="A312:G312"/>
    <mergeCell ref="H312:O312"/>
    <mergeCell ref="P312:S312"/>
    <mergeCell ref="T312:W312"/>
    <mergeCell ref="X312:AB312"/>
    <mergeCell ref="AC312:AD312"/>
    <mergeCell ref="AB307:AD307"/>
    <mergeCell ref="A308:G308"/>
    <mergeCell ref="H308:L308"/>
    <mergeCell ref="M308:N308"/>
    <mergeCell ref="O308:R308"/>
    <mergeCell ref="S308:V308"/>
    <mergeCell ref="W308:AA308"/>
    <mergeCell ref="AB308:AD308"/>
    <mergeCell ref="A307:G307"/>
    <mergeCell ref="H307:L307"/>
    <mergeCell ref="M307:N307"/>
    <mergeCell ref="O307:R307"/>
    <mergeCell ref="S307:V307"/>
    <mergeCell ref="W307:AA307"/>
    <mergeCell ref="A310:X310"/>
    <mergeCell ref="Y310:AD310"/>
    <mergeCell ref="A311:AD311"/>
    <mergeCell ref="A317:X317"/>
    <mergeCell ref="Y317:AD317"/>
    <mergeCell ref="A316:X316"/>
    <mergeCell ref="Y316:AD316"/>
    <mergeCell ref="A313:G313"/>
    <mergeCell ref="H313:O313"/>
    <mergeCell ref="P313:S313"/>
    <mergeCell ref="T313:W313"/>
    <mergeCell ref="X313:AB313"/>
    <mergeCell ref="AC313:AD313"/>
    <mergeCell ref="A314:X314"/>
    <mergeCell ref="Y314:AD314"/>
    <mergeCell ref="A315:AD315"/>
    <mergeCell ref="A329:G329"/>
    <mergeCell ref="H329:O329"/>
    <mergeCell ref="P329:S329"/>
    <mergeCell ref="T329:W329"/>
    <mergeCell ref="X329:AB329"/>
    <mergeCell ref="AC329:AD329"/>
    <mergeCell ref="AB324:AD324"/>
    <mergeCell ref="A325:G325"/>
    <mergeCell ref="H325:L325"/>
    <mergeCell ref="M325:N325"/>
    <mergeCell ref="O325:R325"/>
    <mergeCell ref="S325:V325"/>
    <mergeCell ref="W325:AA325"/>
    <mergeCell ref="AB325:AD325"/>
    <mergeCell ref="A324:G324"/>
    <mergeCell ref="H324:L324"/>
    <mergeCell ref="M324:N324"/>
    <mergeCell ref="O324:R324"/>
    <mergeCell ref="S324:V324"/>
    <mergeCell ref="W324:AA324"/>
    <mergeCell ref="A328:AD328"/>
    <mergeCell ref="A332:X332"/>
    <mergeCell ref="Y332:AD332"/>
    <mergeCell ref="A330:G330"/>
    <mergeCell ref="H330:O330"/>
    <mergeCell ref="P330:S330"/>
    <mergeCell ref="T330:W330"/>
    <mergeCell ref="X330:AB330"/>
    <mergeCell ref="AC330:AD330"/>
    <mergeCell ref="A331:G331"/>
    <mergeCell ref="H331:O331"/>
    <mergeCell ref="P331:S331"/>
    <mergeCell ref="A342:C342"/>
    <mergeCell ref="D342:K342"/>
    <mergeCell ref="L342:M342"/>
    <mergeCell ref="A348:C348"/>
    <mergeCell ref="D348:K348"/>
    <mergeCell ref="L348:M348"/>
    <mergeCell ref="N348:P348"/>
    <mergeCell ref="Q348:T348"/>
    <mergeCell ref="U348:X348"/>
    <mergeCell ref="Y348:AC348"/>
    <mergeCell ref="A349:C349"/>
    <mergeCell ref="D349:K349"/>
    <mergeCell ref="A361:AD361"/>
    <mergeCell ref="A359:AD359"/>
    <mergeCell ref="A360:E360"/>
    <mergeCell ref="F360:AD360"/>
    <mergeCell ref="A367:X367"/>
    <mergeCell ref="Y367:AD367"/>
    <mergeCell ref="A366:G366"/>
    <mergeCell ref="H366:L366"/>
    <mergeCell ref="M366:N366"/>
    <mergeCell ref="O366:R366"/>
    <mergeCell ref="S366:V366"/>
    <mergeCell ref="W366:AA366"/>
    <mergeCell ref="AB366:AD366"/>
    <mergeCell ref="A368:AD368"/>
    <mergeCell ref="A369:G369"/>
    <mergeCell ref="A375:X375"/>
    <mergeCell ref="Y375:AD375"/>
    <mergeCell ref="A382:G382"/>
    <mergeCell ref="A381:G381"/>
    <mergeCell ref="A383:G383"/>
    <mergeCell ref="H383:L383"/>
    <mergeCell ref="M383:N383"/>
    <mergeCell ref="O383:R383"/>
    <mergeCell ref="S383:V383"/>
    <mergeCell ref="W383:AA383"/>
    <mergeCell ref="AB383:AD383"/>
    <mergeCell ref="A384:X384"/>
    <mergeCell ref="Y384:AD384"/>
    <mergeCell ref="A385:AD385"/>
    <mergeCell ref="A389:X389"/>
    <mergeCell ref="Y389:AD389"/>
    <mergeCell ref="A390:AD390"/>
    <mergeCell ref="A391:X391"/>
    <mergeCell ref="Y391:AD391"/>
    <mergeCell ref="A386:G386"/>
    <mergeCell ref="H386:O386"/>
    <mergeCell ref="P386:S386"/>
    <mergeCell ref="T386:W386"/>
    <mergeCell ref="X386:AB386"/>
    <mergeCell ref="AC386:AD386"/>
    <mergeCell ref="A387:G387"/>
    <mergeCell ref="H387:O387"/>
    <mergeCell ref="P387:S387"/>
    <mergeCell ref="T387:W387"/>
    <mergeCell ref="X387:AB387"/>
    <mergeCell ref="A396:AD396"/>
    <mergeCell ref="A397:X397"/>
    <mergeCell ref="Y397:AD397"/>
    <mergeCell ref="A398:AD398"/>
    <mergeCell ref="A399:G399"/>
    <mergeCell ref="H399:L399"/>
    <mergeCell ref="M399:N399"/>
    <mergeCell ref="O399:R399"/>
    <mergeCell ref="S399:V399"/>
    <mergeCell ref="W399:AA399"/>
    <mergeCell ref="A392:X392"/>
    <mergeCell ref="Y392:AD392"/>
    <mergeCell ref="A393:X393"/>
    <mergeCell ref="Y393:AD393"/>
    <mergeCell ref="A394:AD394"/>
    <mergeCell ref="A395:E395"/>
    <mergeCell ref="F395:AD395"/>
    <mergeCell ref="AB401:AD401"/>
    <mergeCell ref="A402:X402"/>
    <mergeCell ref="Y402:AD402"/>
    <mergeCell ref="A403:AD403"/>
    <mergeCell ref="A404:G404"/>
    <mergeCell ref="H404:O404"/>
    <mergeCell ref="P404:S404"/>
    <mergeCell ref="T404:W404"/>
    <mergeCell ref="X404:AB404"/>
    <mergeCell ref="AC404:AD404"/>
    <mergeCell ref="A401:G401"/>
    <mergeCell ref="H401:L401"/>
    <mergeCell ref="M401:N401"/>
    <mergeCell ref="O401:R401"/>
    <mergeCell ref="S401:V401"/>
    <mergeCell ref="W401:AA401"/>
    <mergeCell ref="AB399:AD399"/>
    <mergeCell ref="A400:G400"/>
    <mergeCell ref="H400:L400"/>
    <mergeCell ref="M400:N400"/>
    <mergeCell ref="O400:R400"/>
    <mergeCell ref="S400:V400"/>
    <mergeCell ref="W400:AA400"/>
    <mergeCell ref="AB400:AD400"/>
    <mergeCell ref="A410:X410"/>
    <mergeCell ref="Y410:AD410"/>
    <mergeCell ref="A409:X409"/>
    <mergeCell ref="Y409:AD409"/>
    <mergeCell ref="A405:G405"/>
    <mergeCell ref="H405:O405"/>
    <mergeCell ref="P405:S405"/>
    <mergeCell ref="T405:W405"/>
    <mergeCell ref="X405:AB405"/>
    <mergeCell ref="AC405:AD405"/>
    <mergeCell ref="A412:AD412"/>
    <mergeCell ref="A413:E413"/>
    <mergeCell ref="F413:AD413"/>
    <mergeCell ref="AB417:AD417"/>
    <mergeCell ref="A418:G418"/>
    <mergeCell ref="H418:L418"/>
    <mergeCell ref="M418:N418"/>
    <mergeCell ref="O418:R418"/>
    <mergeCell ref="S418:V418"/>
    <mergeCell ref="W418:AA418"/>
    <mergeCell ref="AB418:AD418"/>
    <mergeCell ref="A417:G417"/>
    <mergeCell ref="H417:L417"/>
    <mergeCell ref="M417:N417"/>
    <mergeCell ref="O417:R417"/>
    <mergeCell ref="S417:V417"/>
    <mergeCell ref="W417:AA417"/>
    <mergeCell ref="A414:AD414"/>
    <mergeCell ref="A415:X415"/>
    <mergeCell ref="Y415:AD415"/>
    <mergeCell ref="A416:AD416"/>
    <mergeCell ref="A423:G423"/>
    <mergeCell ref="H423:O423"/>
    <mergeCell ref="P423:S423"/>
    <mergeCell ref="T423:W423"/>
    <mergeCell ref="X423:AB423"/>
    <mergeCell ref="AC423:AD423"/>
    <mergeCell ref="A422:G422"/>
    <mergeCell ref="H422:O422"/>
    <mergeCell ref="P422:S422"/>
    <mergeCell ref="T422:W422"/>
    <mergeCell ref="X422:AB422"/>
    <mergeCell ref="AC422:AD422"/>
    <mergeCell ref="A419:G419"/>
    <mergeCell ref="H419:L419"/>
    <mergeCell ref="M419:N419"/>
    <mergeCell ref="O419:R419"/>
    <mergeCell ref="S419:V419"/>
    <mergeCell ref="W419:AA419"/>
    <mergeCell ref="AB419:AD419"/>
    <mergeCell ref="A420:X420"/>
    <mergeCell ref="Y420:AD420"/>
    <mergeCell ref="A421:AD421"/>
    <mergeCell ref="A428:X428"/>
    <mergeCell ref="Y428:AD428"/>
    <mergeCell ref="A427:X427"/>
    <mergeCell ref="Y427:AD427"/>
    <mergeCell ref="A424:G424"/>
    <mergeCell ref="H424:O424"/>
    <mergeCell ref="P424:S424"/>
    <mergeCell ref="T424:W424"/>
    <mergeCell ref="X424:AB424"/>
    <mergeCell ref="AC424:AD424"/>
    <mergeCell ref="A425:X425"/>
    <mergeCell ref="Y425:AD425"/>
    <mergeCell ref="A426:AD426"/>
    <mergeCell ref="AB435:AD435"/>
    <mergeCell ref="A436:G436"/>
    <mergeCell ref="H436:L436"/>
    <mergeCell ref="M436:N436"/>
    <mergeCell ref="O436:R436"/>
    <mergeCell ref="S436:V436"/>
    <mergeCell ref="W436:AA436"/>
    <mergeCell ref="AB436:AD436"/>
    <mergeCell ref="A435:G435"/>
    <mergeCell ref="H435:L435"/>
    <mergeCell ref="M435:N435"/>
    <mergeCell ref="O435:R435"/>
    <mergeCell ref="S435:V435"/>
    <mergeCell ref="W435:AA435"/>
    <mergeCell ref="A439:AD439"/>
    <mergeCell ref="A440:X440"/>
    <mergeCell ref="Y440:AD440"/>
    <mergeCell ref="A441:X441"/>
    <mergeCell ref="Y441:AD441"/>
    <mergeCell ref="A442:X442"/>
    <mergeCell ref="Y442:AD442"/>
    <mergeCell ref="A443:AD443"/>
    <mergeCell ref="A444:E444"/>
    <mergeCell ref="F444:AD444"/>
    <mergeCell ref="A445:AD445"/>
    <mergeCell ref="A446:X446"/>
    <mergeCell ref="Y446:AD446"/>
    <mergeCell ref="A447:AD447"/>
    <mergeCell ref="A453:G453"/>
    <mergeCell ref="A457:C457"/>
    <mergeCell ref="D457:K457"/>
    <mergeCell ref="L457:M457"/>
    <mergeCell ref="A466:X466"/>
    <mergeCell ref="Y466:AD466"/>
    <mergeCell ref="A467:AD467"/>
    <mergeCell ref="A460:C460"/>
    <mergeCell ref="D460:K460"/>
    <mergeCell ref="L460:M460"/>
    <mergeCell ref="N460:P460"/>
    <mergeCell ref="Q460:T460"/>
    <mergeCell ref="U460:X460"/>
    <mergeCell ref="Y460:AC460"/>
    <mergeCell ref="A461:C461"/>
    <mergeCell ref="D461:K461"/>
    <mergeCell ref="A473:AD473"/>
    <mergeCell ref="A474:X474"/>
    <mergeCell ref="Y474:AD474"/>
    <mergeCell ref="A475:AD475"/>
    <mergeCell ref="A476:G476"/>
    <mergeCell ref="H476:L476"/>
    <mergeCell ref="M476:N476"/>
    <mergeCell ref="O476:R476"/>
    <mergeCell ref="S476:V476"/>
    <mergeCell ref="W476:AA476"/>
    <mergeCell ref="AB476:AD476"/>
    <mergeCell ref="A477:G477"/>
    <mergeCell ref="A489:C489"/>
    <mergeCell ref="D489:K489"/>
    <mergeCell ref="L489:M489"/>
    <mergeCell ref="N489:P489"/>
    <mergeCell ref="Q489:T489"/>
    <mergeCell ref="U489:X489"/>
    <mergeCell ref="Y489:AC489"/>
    <mergeCell ref="A490:X490"/>
    <mergeCell ref="Y490:AD490"/>
    <mergeCell ref="A493:X493"/>
    <mergeCell ref="Y493:AD493"/>
    <mergeCell ref="A491:X491"/>
    <mergeCell ref="Y491:AD491"/>
    <mergeCell ref="A492:AD492"/>
    <mergeCell ref="A494:X494"/>
    <mergeCell ref="Y494:AD494"/>
    <mergeCell ref="A495:X495"/>
    <mergeCell ref="Y495:AD495"/>
    <mergeCell ref="A496:AD496"/>
    <mergeCell ref="A497:E497"/>
    <mergeCell ref="F497:AD497"/>
    <mergeCell ref="A498:AD498"/>
    <mergeCell ref="A503:G503"/>
    <mergeCell ref="H503:L503"/>
    <mergeCell ref="M503:N503"/>
    <mergeCell ref="O503:R503"/>
    <mergeCell ref="A506:G506"/>
    <mergeCell ref="H506:L506"/>
    <mergeCell ref="M506:N506"/>
    <mergeCell ref="O506:R506"/>
    <mergeCell ref="A511:G511"/>
    <mergeCell ref="H511:O511"/>
    <mergeCell ref="P511:S511"/>
    <mergeCell ref="T511:W511"/>
    <mergeCell ref="A515:G515"/>
    <mergeCell ref="H515:O515"/>
    <mergeCell ref="P515:S515"/>
    <mergeCell ref="T515:W515"/>
    <mergeCell ref="A522:AD522"/>
    <mergeCell ref="A523:X523"/>
    <mergeCell ref="Y523:AD523"/>
    <mergeCell ref="A526:AD526"/>
    <mergeCell ref="A532:G532"/>
    <mergeCell ref="A531:G531"/>
    <mergeCell ref="A527:E527"/>
    <mergeCell ref="F527:AD527"/>
    <mergeCell ref="A528:AD528"/>
    <mergeCell ref="A529:X529"/>
    <mergeCell ref="A534:X534"/>
    <mergeCell ref="Y534:AD534"/>
    <mergeCell ref="A535:AD535"/>
    <mergeCell ref="A536:G536"/>
    <mergeCell ref="H536:O536"/>
    <mergeCell ref="P536:S536"/>
    <mergeCell ref="T536:W536"/>
    <mergeCell ref="X536:AB536"/>
    <mergeCell ref="AC536:AD536"/>
    <mergeCell ref="A545:C545"/>
    <mergeCell ref="D545:K545"/>
    <mergeCell ref="L545:M545"/>
    <mergeCell ref="A553:X553"/>
    <mergeCell ref="Y553:AD553"/>
    <mergeCell ref="A554:X554"/>
    <mergeCell ref="Y554:AD554"/>
    <mergeCell ref="A557:AD557"/>
    <mergeCell ref="A558:X558"/>
    <mergeCell ref="Y558:AD558"/>
    <mergeCell ref="AB562:AD562"/>
    <mergeCell ref="A562:G562"/>
    <mergeCell ref="H562:L562"/>
    <mergeCell ref="M562:N562"/>
    <mergeCell ref="O562:R562"/>
    <mergeCell ref="S562:V562"/>
    <mergeCell ref="W562:AA562"/>
    <mergeCell ref="A561:G561"/>
    <mergeCell ref="H561:L561"/>
    <mergeCell ref="M561:N561"/>
    <mergeCell ref="O561:R561"/>
    <mergeCell ref="S561:V561"/>
    <mergeCell ref="W561:AA561"/>
    <mergeCell ref="AB561:AD561"/>
    <mergeCell ref="A559:AD559"/>
    <mergeCell ref="A560:G560"/>
    <mergeCell ref="H560:L560"/>
    <mergeCell ref="M560:N560"/>
    <mergeCell ref="O560:R560"/>
    <mergeCell ref="S560:V560"/>
    <mergeCell ref="W560:AA560"/>
    <mergeCell ref="AB560:AD560"/>
    <mergeCell ref="A566:G566"/>
    <mergeCell ref="H566:O566"/>
    <mergeCell ref="P566:S566"/>
    <mergeCell ref="T566:W566"/>
    <mergeCell ref="X566:AB566"/>
    <mergeCell ref="AC566:AD566"/>
    <mergeCell ref="A579:G579"/>
    <mergeCell ref="H579:L579"/>
    <mergeCell ref="M579:N579"/>
    <mergeCell ref="O579:R579"/>
    <mergeCell ref="S579:V579"/>
    <mergeCell ref="W579:AA579"/>
    <mergeCell ref="AB579:AD579"/>
    <mergeCell ref="A574:AD574"/>
    <mergeCell ref="A576:AD576"/>
    <mergeCell ref="A569:X569"/>
    <mergeCell ref="Y569:AD569"/>
    <mergeCell ref="A571:X571"/>
    <mergeCell ref="Y571:AD571"/>
    <mergeCell ref="A575:X575"/>
    <mergeCell ref="Y575:AD575"/>
    <mergeCell ref="A577:G577"/>
    <mergeCell ref="H577:L577"/>
    <mergeCell ref="M577:N577"/>
    <mergeCell ref="O577:R577"/>
    <mergeCell ref="S577:V577"/>
    <mergeCell ref="W577:AA577"/>
    <mergeCell ref="AB577:AD577"/>
    <mergeCell ref="A584:X584"/>
    <mergeCell ref="Y584:AD584"/>
    <mergeCell ref="A585:AD585"/>
    <mergeCell ref="A587:X587"/>
    <mergeCell ref="Y587:AD587"/>
    <mergeCell ref="A586:X586"/>
    <mergeCell ref="Y586:AD586"/>
    <mergeCell ref="A588:X588"/>
    <mergeCell ref="Y588:AD588"/>
    <mergeCell ref="A589:AD589"/>
    <mergeCell ref="A590:E590"/>
    <mergeCell ref="F590:AD590"/>
    <mergeCell ref="A591:AD591"/>
    <mergeCell ref="A592:X592"/>
    <mergeCell ref="Y592:AD592"/>
    <mergeCell ref="A593:AD593"/>
    <mergeCell ref="A594:G594"/>
    <mergeCell ref="H594:L594"/>
    <mergeCell ref="A599:G599"/>
    <mergeCell ref="A597:X597"/>
    <mergeCell ref="Y597:AD597"/>
    <mergeCell ref="A598:AD598"/>
    <mergeCell ref="H599:O599"/>
    <mergeCell ref="P599:S599"/>
    <mergeCell ref="T599:W599"/>
    <mergeCell ref="X599:AB599"/>
    <mergeCell ref="AC599:AD599"/>
    <mergeCell ref="A600:G600"/>
    <mergeCell ref="H600:O600"/>
    <mergeCell ref="P600:S600"/>
    <mergeCell ref="T600:W600"/>
    <mergeCell ref="X600:AB600"/>
    <mergeCell ref="AC600:AD600"/>
    <mergeCell ref="A601:X601"/>
    <mergeCell ref="Y601:AD601"/>
    <mergeCell ref="A602:AD602"/>
    <mergeCell ref="A603:X603"/>
    <mergeCell ref="Y603:AD603"/>
    <mergeCell ref="A609:X609"/>
    <mergeCell ref="Y609:AD609"/>
    <mergeCell ref="A610:AD610"/>
    <mergeCell ref="A605:X605"/>
    <mergeCell ref="Y605:AD605"/>
    <mergeCell ref="A606:AD606"/>
    <mergeCell ref="A613:G613"/>
    <mergeCell ref="H613:L613"/>
    <mergeCell ref="M613:N613"/>
    <mergeCell ref="O613:R613"/>
    <mergeCell ref="S613:V613"/>
    <mergeCell ref="W613:AA613"/>
    <mergeCell ref="AB613:AD613"/>
    <mergeCell ref="A614:X614"/>
    <mergeCell ref="Y614:AD614"/>
    <mergeCell ref="A618:X618"/>
    <mergeCell ref="Y618:AD618"/>
    <mergeCell ref="A619:AD619"/>
    <mergeCell ref="A617:G617"/>
    <mergeCell ref="A616:G616"/>
    <mergeCell ref="A626:X626"/>
    <mergeCell ref="Y626:AD626"/>
    <mergeCell ref="A623:AD623"/>
    <mergeCell ref="A624:E624"/>
    <mergeCell ref="F624:AD624"/>
    <mergeCell ref="A625:AD625"/>
    <mergeCell ref="A627:AD627"/>
    <mergeCell ref="A628:G628"/>
    <mergeCell ref="H628:L628"/>
    <mergeCell ref="M628:N628"/>
    <mergeCell ref="O628:R628"/>
    <mergeCell ref="S628:V628"/>
    <mergeCell ref="W628:AA628"/>
    <mergeCell ref="AB628:AD628"/>
    <mergeCell ref="A629:G629"/>
    <mergeCell ref="A635:G635"/>
    <mergeCell ref="A634:G634"/>
    <mergeCell ref="A631:X631"/>
    <mergeCell ref="Y631:AD631"/>
    <mergeCell ref="A632:AD632"/>
    <mergeCell ref="A633:G633"/>
    <mergeCell ref="H634:O634"/>
    <mergeCell ref="P634:S634"/>
    <mergeCell ref="T634:W634"/>
    <mergeCell ref="X634:AB634"/>
    <mergeCell ref="AC634:AD634"/>
    <mergeCell ref="H635:O635"/>
    <mergeCell ref="P635:S635"/>
    <mergeCell ref="T635:W635"/>
    <mergeCell ref="A649:X649"/>
    <mergeCell ref="Y649:AD649"/>
    <mergeCell ref="A650:AD650"/>
    <mergeCell ref="A652:G652"/>
    <mergeCell ref="A644:X644"/>
    <mergeCell ref="Y644:AD644"/>
    <mergeCell ref="A647:G647"/>
    <mergeCell ref="H647:L647"/>
    <mergeCell ref="M647:N647"/>
    <mergeCell ref="O647:R647"/>
    <mergeCell ref="S647:V647"/>
    <mergeCell ref="W647:AA647"/>
    <mergeCell ref="AB647:AD647"/>
    <mergeCell ref="A648:G648"/>
    <mergeCell ref="H648:L648"/>
    <mergeCell ref="A653:G653"/>
    <mergeCell ref="A654:G654"/>
    <mergeCell ref="H654:O654"/>
    <mergeCell ref="P654:S654"/>
    <mergeCell ref="T654:W654"/>
    <mergeCell ref="X654:AB654"/>
    <mergeCell ref="AC654:AD654"/>
    <mergeCell ref="A655:X655"/>
    <mergeCell ref="Y655:AD655"/>
    <mergeCell ref="A656:AD656"/>
    <mergeCell ref="A659:X659"/>
    <mergeCell ref="Y659:AD659"/>
    <mergeCell ref="A660:AD660"/>
    <mergeCell ref="A657:X657"/>
    <mergeCell ref="Y657:AD657"/>
    <mergeCell ref="A658:X658"/>
    <mergeCell ref="Y658:AD658"/>
    <mergeCell ref="A661:E661"/>
    <mergeCell ref="F661:AD661"/>
    <mergeCell ref="A662:AD662"/>
    <mergeCell ref="A663:X663"/>
    <mergeCell ref="Y663:AD663"/>
    <mergeCell ref="A664:AD664"/>
    <mergeCell ref="A665:G665"/>
    <mergeCell ref="H665:L665"/>
    <mergeCell ref="M665:N665"/>
    <mergeCell ref="O665:R665"/>
    <mergeCell ref="S665:V665"/>
    <mergeCell ref="W665:AA665"/>
    <mergeCell ref="AB665:AD665"/>
    <mergeCell ref="A673:X673"/>
    <mergeCell ref="Y673:AD673"/>
    <mergeCell ref="A674:AD674"/>
    <mergeCell ref="A668:X668"/>
    <mergeCell ref="Y668:AD668"/>
    <mergeCell ref="A671:G671"/>
    <mergeCell ref="H671:O671"/>
    <mergeCell ref="P671:S671"/>
    <mergeCell ref="T671:W671"/>
    <mergeCell ref="X671:AB671"/>
    <mergeCell ref="AC671:AD671"/>
    <mergeCell ref="A672:G672"/>
    <mergeCell ref="H672:O672"/>
    <mergeCell ref="P672:S672"/>
    <mergeCell ref="T672:W672"/>
    <mergeCell ref="X672:AB672"/>
    <mergeCell ref="AC672:AD672"/>
    <mergeCell ref="A675:X675"/>
    <mergeCell ref="Y675:AD675"/>
    <mergeCell ref="A677:X677"/>
    <mergeCell ref="Y677:AD677"/>
    <mergeCell ref="A678:AD678"/>
    <mergeCell ref="A676:X676"/>
    <mergeCell ref="Y676:AD676"/>
    <mergeCell ref="A679:E679"/>
    <mergeCell ref="F679:AD679"/>
    <mergeCell ref="A680:AD680"/>
    <mergeCell ref="A681:X681"/>
    <mergeCell ref="Y681:AD681"/>
    <mergeCell ref="A682:AD682"/>
    <mergeCell ref="A691:X691"/>
    <mergeCell ref="Y691:AD691"/>
    <mergeCell ref="A692:AD692"/>
    <mergeCell ref="A686:X686"/>
    <mergeCell ref="Y686:AD686"/>
    <mergeCell ref="A683:G683"/>
    <mergeCell ref="H683:L683"/>
    <mergeCell ref="M683:N683"/>
    <mergeCell ref="O683:R683"/>
    <mergeCell ref="S683:V683"/>
    <mergeCell ref="W683:AA683"/>
    <mergeCell ref="AB683:AD683"/>
    <mergeCell ref="A684:G684"/>
    <mergeCell ref="H684:L684"/>
    <mergeCell ref="A696:AD696"/>
    <mergeCell ref="A697:E697"/>
    <mergeCell ref="F697:AD697"/>
    <mergeCell ref="A702:G702"/>
    <mergeCell ref="A701:G701"/>
    <mergeCell ref="A707:X707"/>
    <mergeCell ref="Y707:AD707"/>
    <mergeCell ref="A708:AD708"/>
    <mergeCell ref="A709:E709"/>
    <mergeCell ref="F709:AD709"/>
    <mergeCell ref="A703:X703"/>
    <mergeCell ref="Y703:AD703"/>
    <mergeCell ref="A704:AD704"/>
    <mergeCell ref="A705:X705"/>
    <mergeCell ref="Y705:AD705"/>
    <mergeCell ref="A706:X706"/>
    <mergeCell ref="Y706:AD706"/>
  </mergeCells>
  <pageMargins left="0.52999997138977051" right="0.52999997138977051" top="0.52999997138977051" bottom="0.69999998807907104" header="0" footer="0"/>
  <pageSetup paperSize="9" scale="98" firstPageNumber="0" fitToWidth="0" fitToHeight="0" pageOrder="overThenDown" orientation="portrait"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216F52-EA26-4753-AF57-97E7C8719B57}">
  <dimension ref="A1:AD1513"/>
  <sheetViews>
    <sheetView zoomScaleNormal="100" workbookViewId="0">
      <selection sqref="A1:XFD1048576"/>
    </sheetView>
  </sheetViews>
  <sheetFormatPr defaultRowHeight="14.4"/>
  <cols>
    <col min="1" max="1" width="4.6640625" style="131" bestFit="1" customWidth="1"/>
    <col min="2" max="2" width="0.88671875" style="131" bestFit="1" customWidth="1"/>
    <col min="3" max="3" width="3.77734375" style="131" bestFit="1" customWidth="1"/>
    <col min="4" max="8" width="0.88671875" style="131" bestFit="1" customWidth="1"/>
    <col min="9" max="9" width="23.33203125" style="131" bestFit="1" customWidth="1"/>
    <col min="10" max="10" width="0.88671875" style="131" bestFit="1" customWidth="1"/>
    <col min="11" max="11" width="1.88671875" style="131" bestFit="1" customWidth="1"/>
    <col min="12" max="12" width="0.88671875" style="131" bestFit="1" customWidth="1"/>
    <col min="13" max="13" width="5.5546875" style="131" bestFit="1" customWidth="1"/>
    <col min="14" max="15" width="3.77734375" style="131" bestFit="1" customWidth="1"/>
    <col min="16" max="16" width="1.88671875" style="131" bestFit="1" customWidth="1"/>
    <col min="17" max="17" width="0.88671875" style="131" bestFit="1" customWidth="1"/>
    <col min="18" max="18" width="2.77734375" style="131" bestFit="1" customWidth="1"/>
    <col min="19" max="19" width="1.88671875" style="131" bestFit="1" customWidth="1"/>
    <col min="20" max="20" width="3.77734375" style="131" bestFit="1" customWidth="1"/>
    <col min="21" max="21" width="4.6640625" style="131" bestFit="1" customWidth="1"/>
    <col min="22" max="22" width="0.88671875" style="131" bestFit="1" customWidth="1"/>
    <col min="23" max="24" width="1.88671875" style="131" bestFit="1" customWidth="1"/>
    <col min="25" max="25" width="2.77734375" style="131" bestFit="1" customWidth="1"/>
    <col min="26" max="26" width="1.88671875" style="131" bestFit="1" customWidth="1"/>
    <col min="27" max="27" width="0.88671875" style="131" bestFit="1" customWidth="1"/>
    <col min="28" max="29" width="1.88671875" style="131" bestFit="1" customWidth="1"/>
    <col min="30" max="30" width="9.33203125" style="131" bestFit="1" customWidth="1"/>
    <col min="31" max="256" width="8.88671875" style="131"/>
    <col min="257" max="257" width="4.6640625" style="131" bestFit="1" customWidth="1"/>
    <col min="258" max="258" width="0.88671875" style="131" bestFit="1" customWidth="1"/>
    <col min="259" max="259" width="3.77734375" style="131" bestFit="1" customWidth="1"/>
    <col min="260" max="264" width="0.88671875" style="131" bestFit="1" customWidth="1"/>
    <col min="265" max="265" width="23.33203125" style="131" bestFit="1" customWidth="1"/>
    <col min="266" max="266" width="0.88671875" style="131" bestFit="1" customWidth="1"/>
    <col min="267" max="267" width="1.88671875" style="131" bestFit="1" customWidth="1"/>
    <col min="268" max="268" width="0.88671875" style="131" bestFit="1" customWidth="1"/>
    <col min="269" max="269" width="5.5546875" style="131" bestFit="1" customWidth="1"/>
    <col min="270" max="271" width="3.77734375" style="131" bestFit="1" customWidth="1"/>
    <col min="272" max="272" width="1.88671875" style="131" bestFit="1" customWidth="1"/>
    <col min="273" max="273" width="0.88671875" style="131" bestFit="1" customWidth="1"/>
    <col min="274" max="274" width="2.77734375" style="131" bestFit="1" customWidth="1"/>
    <col min="275" max="275" width="1.88671875" style="131" bestFit="1" customWidth="1"/>
    <col min="276" max="276" width="3.77734375" style="131" bestFit="1" customWidth="1"/>
    <col min="277" max="277" width="4.6640625" style="131" bestFit="1" customWidth="1"/>
    <col min="278" max="278" width="0.88671875" style="131" bestFit="1" customWidth="1"/>
    <col min="279" max="280" width="1.88671875" style="131" bestFit="1" customWidth="1"/>
    <col min="281" max="281" width="2.77734375" style="131" bestFit="1" customWidth="1"/>
    <col min="282" max="282" width="1.88671875" style="131" bestFit="1" customWidth="1"/>
    <col min="283" max="283" width="0.88671875" style="131" bestFit="1" customWidth="1"/>
    <col min="284" max="285" width="1.88671875" style="131" bestFit="1" customWidth="1"/>
    <col min="286" max="286" width="9.33203125" style="131" bestFit="1" customWidth="1"/>
    <col min="287" max="512" width="8.88671875" style="131"/>
    <col min="513" max="513" width="4.6640625" style="131" bestFit="1" customWidth="1"/>
    <col min="514" max="514" width="0.88671875" style="131" bestFit="1" customWidth="1"/>
    <col min="515" max="515" width="3.77734375" style="131" bestFit="1" customWidth="1"/>
    <col min="516" max="520" width="0.88671875" style="131" bestFit="1" customWidth="1"/>
    <col min="521" max="521" width="23.33203125" style="131" bestFit="1" customWidth="1"/>
    <col min="522" max="522" width="0.88671875" style="131" bestFit="1" customWidth="1"/>
    <col min="523" max="523" width="1.88671875" style="131" bestFit="1" customWidth="1"/>
    <col min="524" max="524" width="0.88671875" style="131" bestFit="1" customWidth="1"/>
    <col min="525" max="525" width="5.5546875" style="131" bestFit="1" customWidth="1"/>
    <col min="526" max="527" width="3.77734375" style="131" bestFit="1" customWidth="1"/>
    <col min="528" max="528" width="1.88671875" style="131" bestFit="1" customWidth="1"/>
    <col min="529" max="529" width="0.88671875" style="131" bestFit="1" customWidth="1"/>
    <col min="530" max="530" width="2.77734375" style="131" bestFit="1" customWidth="1"/>
    <col min="531" max="531" width="1.88671875" style="131" bestFit="1" customWidth="1"/>
    <col min="532" max="532" width="3.77734375" style="131" bestFit="1" customWidth="1"/>
    <col min="533" max="533" width="4.6640625" style="131" bestFit="1" customWidth="1"/>
    <col min="534" max="534" width="0.88671875" style="131" bestFit="1" customWidth="1"/>
    <col min="535" max="536" width="1.88671875" style="131" bestFit="1" customWidth="1"/>
    <col min="537" max="537" width="2.77734375" style="131" bestFit="1" customWidth="1"/>
    <col min="538" max="538" width="1.88671875" style="131" bestFit="1" customWidth="1"/>
    <col min="539" max="539" width="0.88671875" style="131" bestFit="1" customWidth="1"/>
    <col min="540" max="541" width="1.88671875" style="131" bestFit="1" customWidth="1"/>
    <col min="542" max="542" width="9.33203125" style="131" bestFit="1" customWidth="1"/>
    <col min="543" max="768" width="8.88671875" style="131"/>
    <col min="769" max="769" width="4.6640625" style="131" bestFit="1" customWidth="1"/>
    <col min="770" max="770" width="0.88671875" style="131" bestFit="1" customWidth="1"/>
    <col min="771" max="771" width="3.77734375" style="131" bestFit="1" customWidth="1"/>
    <col min="772" max="776" width="0.88671875" style="131" bestFit="1" customWidth="1"/>
    <col min="777" max="777" width="23.33203125" style="131" bestFit="1" customWidth="1"/>
    <col min="778" max="778" width="0.88671875" style="131" bestFit="1" customWidth="1"/>
    <col min="779" max="779" width="1.88671875" style="131" bestFit="1" customWidth="1"/>
    <col min="780" max="780" width="0.88671875" style="131" bestFit="1" customWidth="1"/>
    <col min="781" max="781" width="5.5546875" style="131" bestFit="1" customWidth="1"/>
    <col min="782" max="783" width="3.77734375" style="131" bestFit="1" customWidth="1"/>
    <col min="784" max="784" width="1.88671875" style="131" bestFit="1" customWidth="1"/>
    <col min="785" max="785" width="0.88671875" style="131" bestFit="1" customWidth="1"/>
    <col min="786" max="786" width="2.77734375" style="131" bestFit="1" customWidth="1"/>
    <col min="787" max="787" width="1.88671875" style="131" bestFit="1" customWidth="1"/>
    <col min="788" max="788" width="3.77734375" style="131" bestFit="1" customWidth="1"/>
    <col min="789" max="789" width="4.6640625" style="131" bestFit="1" customWidth="1"/>
    <col min="790" max="790" width="0.88671875" style="131" bestFit="1" customWidth="1"/>
    <col min="791" max="792" width="1.88671875" style="131" bestFit="1" customWidth="1"/>
    <col min="793" max="793" width="2.77734375" style="131" bestFit="1" customWidth="1"/>
    <col min="794" max="794" width="1.88671875" style="131" bestFit="1" customWidth="1"/>
    <col min="795" max="795" width="0.88671875" style="131" bestFit="1" customWidth="1"/>
    <col min="796" max="797" width="1.88671875" style="131" bestFit="1" customWidth="1"/>
    <col min="798" max="798" width="9.33203125" style="131" bestFit="1" customWidth="1"/>
    <col min="799" max="1024" width="8.88671875" style="131"/>
    <col min="1025" max="1025" width="4.6640625" style="131" bestFit="1" customWidth="1"/>
    <col min="1026" max="1026" width="0.88671875" style="131" bestFit="1" customWidth="1"/>
    <col min="1027" max="1027" width="3.77734375" style="131" bestFit="1" customWidth="1"/>
    <col min="1028" max="1032" width="0.88671875" style="131" bestFit="1" customWidth="1"/>
    <col min="1033" max="1033" width="23.33203125" style="131" bestFit="1" customWidth="1"/>
    <col min="1034" max="1034" width="0.88671875" style="131" bestFit="1" customWidth="1"/>
    <col min="1035" max="1035" width="1.88671875" style="131" bestFit="1" customWidth="1"/>
    <col min="1036" max="1036" width="0.88671875" style="131" bestFit="1" customWidth="1"/>
    <col min="1037" max="1037" width="5.5546875" style="131" bestFit="1" customWidth="1"/>
    <col min="1038" max="1039" width="3.77734375" style="131" bestFit="1" customWidth="1"/>
    <col min="1040" max="1040" width="1.88671875" style="131" bestFit="1" customWidth="1"/>
    <col min="1041" max="1041" width="0.88671875" style="131" bestFit="1" customWidth="1"/>
    <col min="1042" max="1042" width="2.77734375" style="131" bestFit="1" customWidth="1"/>
    <col min="1043" max="1043" width="1.88671875" style="131" bestFit="1" customWidth="1"/>
    <col min="1044" max="1044" width="3.77734375" style="131" bestFit="1" customWidth="1"/>
    <col min="1045" max="1045" width="4.6640625" style="131" bestFit="1" customWidth="1"/>
    <col min="1046" max="1046" width="0.88671875" style="131" bestFit="1" customWidth="1"/>
    <col min="1047" max="1048" width="1.88671875" style="131" bestFit="1" customWidth="1"/>
    <col min="1049" max="1049" width="2.77734375" style="131" bestFit="1" customWidth="1"/>
    <col min="1050" max="1050" width="1.88671875" style="131" bestFit="1" customWidth="1"/>
    <col min="1051" max="1051" width="0.88671875" style="131" bestFit="1" customWidth="1"/>
    <col min="1052" max="1053" width="1.88671875" style="131" bestFit="1" customWidth="1"/>
    <col min="1054" max="1054" width="9.33203125" style="131" bestFit="1" customWidth="1"/>
    <col min="1055" max="1280" width="8.88671875" style="131"/>
    <col min="1281" max="1281" width="4.6640625" style="131" bestFit="1" customWidth="1"/>
    <col min="1282" max="1282" width="0.88671875" style="131" bestFit="1" customWidth="1"/>
    <col min="1283" max="1283" width="3.77734375" style="131" bestFit="1" customWidth="1"/>
    <col min="1284" max="1288" width="0.88671875" style="131" bestFit="1" customWidth="1"/>
    <col min="1289" max="1289" width="23.33203125" style="131" bestFit="1" customWidth="1"/>
    <col min="1290" max="1290" width="0.88671875" style="131" bestFit="1" customWidth="1"/>
    <col min="1291" max="1291" width="1.88671875" style="131" bestFit="1" customWidth="1"/>
    <col min="1292" max="1292" width="0.88671875" style="131" bestFit="1" customWidth="1"/>
    <col min="1293" max="1293" width="5.5546875" style="131" bestFit="1" customWidth="1"/>
    <col min="1294" max="1295" width="3.77734375" style="131" bestFit="1" customWidth="1"/>
    <col min="1296" max="1296" width="1.88671875" style="131" bestFit="1" customWidth="1"/>
    <col min="1297" max="1297" width="0.88671875" style="131" bestFit="1" customWidth="1"/>
    <col min="1298" max="1298" width="2.77734375" style="131" bestFit="1" customWidth="1"/>
    <col min="1299" max="1299" width="1.88671875" style="131" bestFit="1" customWidth="1"/>
    <col min="1300" max="1300" width="3.77734375" style="131" bestFit="1" customWidth="1"/>
    <col min="1301" max="1301" width="4.6640625" style="131" bestFit="1" customWidth="1"/>
    <col min="1302" max="1302" width="0.88671875" style="131" bestFit="1" customWidth="1"/>
    <col min="1303" max="1304" width="1.88671875" style="131" bestFit="1" customWidth="1"/>
    <col min="1305" max="1305" width="2.77734375" style="131" bestFit="1" customWidth="1"/>
    <col min="1306" max="1306" width="1.88671875" style="131" bestFit="1" customWidth="1"/>
    <col min="1307" max="1307" width="0.88671875" style="131" bestFit="1" customWidth="1"/>
    <col min="1308" max="1309" width="1.88671875" style="131" bestFit="1" customWidth="1"/>
    <col min="1310" max="1310" width="9.33203125" style="131" bestFit="1" customWidth="1"/>
    <col min="1311" max="1536" width="8.88671875" style="131"/>
    <col min="1537" max="1537" width="4.6640625" style="131" bestFit="1" customWidth="1"/>
    <col min="1538" max="1538" width="0.88671875" style="131" bestFit="1" customWidth="1"/>
    <col min="1539" max="1539" width="3.77734375" style="131" bestFit="1" customWidth="1"/>
    <col min="1540" max="1544" width="0.88671875" style="131" bestFit="1" customWidth="1"/>
    <col min="1545" max="1545" width="23.33203125" style="131" bestFit="1" customWidth="1"/>
    <col min="1546" max="1546" width="0.88671875" style="131" bestFit="1" customWidth="1"/>
    <col min="1547" max="1547" width="1.88671875" style="131" bestFit="1" customWidth="1"/>
    <col min="1548" max="1548" width="0.88671875" style="131" bestFit="1" customWidth="1"/>
    <col min="1549" max="1549" width="5.5546875" style="131" bestFit="1" customWidth="1"/>
    <col min="1550" max="1551" width="3.77734375" style="131" bestFit="1" customWidth="1"/>
    <col min="1552" max="1552" width="1.88671875" style="131" bestFit="1" customWidth="1"/>
    <col min="1553" max="1553" width="0.88671875" style="131" bestFit="1" customWidth="1"/>
    <col min="1554" max="1554" width="2.77734375" style="131" bestFit="1" customWidth="1"/>
    <col min="1555" max="1555" width="1.88671875" style="131" bestFit="1" customWidth="1"/>
    <col min="1556" max="1556" width="3.77734375" style="131" bestFit="1" customWidth="1"/>
    <col min="1557" max="1557" width="4.6640625" style="131" bestFit="1" customWidth="1"/>
    <col min="1558" max="1558" width="0.88671875" style="131" bestFit="1" customWidth="1"/>
    <col min="1559" max="1560" width="1.88671875" style="131" bestFit="1" customWidth="1"/>
    <col min="1561" max="1561" width="2.77734375" style="131" bestFit="1" customWidth="1"/>
    <col min="1562" max="1562" width="1.88671875" style="131" bestFit="1" customWidth="1"/>
    <col min="1563" max="1563" width="0.88671875" style="131" bestFit="1" customWidth="1"/>
    <col min="1564" max="1565" width="1.88671875" style="131" bestFit="1" customWidth="1"/>
    <col min="1566" max="1566" width="9.33203125" style="131" bestFit="1" customWidth="1"/>
    <col min="1567" max="1792" width="8.88671875" style="131"/>
    <col min="1793" max="1793" width="4.6640625" style="131" bestFit="1" customWidth="1"/>
    <col min="1794" max="1794" width="0.88671875" style="131" bestFit="1" customWidth="1"/>
    <col min="1795" max="1795" width="3.77734375" style="131" bestFit="1" customWidth="1"/>
    <col min="1796" max="1800" width="0.88671875" style="131" bestFit="1" customWidth="1"/>
    <col min="1801" max="1801" width="23.33203125" style="131" bestFit="1" customWidth="1"/>
    <col min="1802" max="1802" width="0.88671875" style="131" bestFit="1" customWidth="1"/>
    <col min="1803" max="1803" width="1.88671875" style="131" bestFit="1" customWidth="1"/>
    <col min="1804" max="1804" width="0.88671875" style="131" bestFit="1" customWidth="1"/>
    <col min="1805" max="1805" width="5.5546875" style="131" bestFit="1" customWidth="1"/>
    <col min="1806" max="1807" width="3.77734375" style="131" bestFit="1" customWidth="1"/>
    <col min="1808" max="1808" width="1.88671875" style="131" bestFit="1" customWidth="1"/>
    <col min="1809" max="1809" width="0.88671875" style="131" bestFit="1" customWidth="1"/>
    <col min="1810" max="1810" width="2.77734375" style="131" bestFit="1" customWidth="1"/>
    <col min="1811" max="1811" width="1.88671875" style="131" bestFit="1" customWidth="1"/>
    <col min="1812" max="1812" width="3.77734375" style="131" bestFit="1" customWidth="1"/>
    <col min="1813" max="1813" width="4.6640625" style="131" bestFit="1" customWidth="1"/>
    <col min="1814" max="1814" width="0.88671875" style="131" bestFit="1" customWidth="1"/>
    <col min="1815" max="1816" width="1.88671875" style="131" bestFit="1" customWidth="1"/>
    <col min="1817" max="1817" width="2.77734375" style="131" bestFit="1" customWidth="1"/>
    <col min="1818" max="1818" width="1.88671875" style="131" bestFit="1" customWidth="1"/>
    <col min="1819" max="1819" width="0.88671875" style="131" bestFit="1" customWidth="1"/>
    <col min="1820" max="1821" width="1.88671875" style="131" bestFit="1" customWidth="1"/>
    <col min="1822" max="1822" width="9.33203125" style="131" bestFit="1" customWidth="1"/>
    <col min="1823" max="2048" width="8.88671875" style="131"/>
    <col min="2049" max="2049" width="4.6640625" style="131" bestFit="1" customWidth="1"/>
    <col min="2050" max="2050" width="0.88671875" style="131" bestFit="1" customWidth="1"/>
    <col min="2051" max="2051" width="3.77734375" style="131" bestFit="1" customWidth="1"/>
    <col min="2052" max="2056" width="0.88671875" style="131" bestFit="1" customWidth="1"/>
    <col min="2057" max="2057" width="23.33203125" style="131" bestFit="1" customWidth="1"/>
    <col min="2058" max="2058" width="0.88671875" style="131" bestFit="1" customWidth="1"/>
    <col min="2059" max="2059" width="1.88671875" style="131" bestFit="1" customWidth="1"/>
    <col min="2060" max="2060" width="0.88671875" style="131" bestFit="1" customWidth="1"/>
    <col min="2061" max="2061" width="5.5546875" style="131" bestFit="1" customWidth="1"/>
    <col min="2062" max="2063" width="3.77734375" style="131" bestFit="1" customWidth="1"/>
    <col min="2064" max="2064" width="1.88671875" style="131" bestFit="1" customWidth="1"/>
    <col min="2065" max="2065" width="0.88671875" style="131" bestFit="1" customWidth="1"/>
    <col min="2066" max="2066" width="2.77734375" style="131" bestFit="1" customWidth="1"/>
    <col min="2067" max="2067" width="1.88671875" style="131" bestFit="1" customWidth="1"/>
    <col min="2068" max="2068" width="3.77734375" style="131" bestFit="1" customWidth="1"/>
    <col min="2069" max="2069" width="4.6640625" style="131" bestFit="1" customWidth="1"/>
    <col min="2070" max="2070" width="0.88671875" style="131" bestFit="1" customWidth="1"/>
    <col min="2071" max="2072" width="1.88671875" style="131" bestFit="1" customWidth="1"/>
    <col min="2073" max="2073" width="2.77734375" style="131" bestFit="1" customWidth="1"/>
    <col min="2074" max="2074" width="1.88671875" style="131" bestFit="1" customWidth="1"/>
    <col min="2075" max="2075" width="0.88671875" style="131" bestFit="1" customWidth="1"/>
    <col min="2076" max="2077" width="1.88671875" style="131" bestFit="1" customWidth="1"/>
    <col min="2078" max="2078" width="9.33203125" style="131" bestFit="1" customWidth="1"/>
    <col min="2079" max="2304" width="8.88671875" style="131"/>
    <col min="2305" max="2305" width="4.6640625" style="131" bestFit="1" customWidth="1"/>
    <col min="2306" max="2306" width="0.88671875" style="131" bestFit="1" customWidth="1"/>
    <col min="2307" max="2307" width="3.77734375" style="131" bestFit="1" customWidth="1"/>
    <col min="2308" max="2312" width="0.88671875" style="131" bestFit="1" customWidth="1"/>
    <col min="2313" max="2313" width="23.33203125" style="131" bestFit="1" customWidth="1"/>
    <col min="2314" max="2314" width="0.88671875" style="131" bestFit="1" customWidth="1"/>
    <col min="2315" max="2315" width="1.88671875" style="131" bestFit="1" customWidth="1"/>
    <col min="2316" max="2316" width="0.88671875" style="131" bestFit="1" customWidth="1"/>
    <col min="2317" max="2317" width="5.5546875" style="131" bestFit="1" customWidth="1"/>
    <col min="2318" max="2319" width="3.77734375" style="131" bestFit="1" customWidth="1"/>
    <col min="2320" max="2320" width="1.88671875" style="131" bestFit="1" customWidth="1"/>
    <col min="2321" max="2321" width="0.88671875" style="131" bestFit="1" customWidth="1"/>
    <col min="2322" max="2322" width="2.77734375" style="131" bestFit="1" customWidth="1"/>
    <col min="2323" max="2323" width="1.88671875" style="131" bestFit="1" customWidth="1"/>
    <col min="2324" max="2324" width="3.77734375" style="131" bestFit="1" customWidth="1"/>
    <col min="2325" max="2325" width="4.6640625" style="131" bestFit="1" customWidth="1"/>
    <col min="2326" max="2326" width="0.88671875" style="131" bestFit="1" customWidth="1"/>
    <col min="2327" max="2328" width="1.88671875" style="131" bestFit="1" customWidth="1"/>
    <col min="2329" max="2329" width="2.77734375" style="131" bestFit="1" customWidth="1"/>
    <col min="2330" max="2330" width="1.88671875" style="131" bestFit="1" customWidth="1"/>
    <col min="2331" max="2331" width="0.88671875" style="131" bestFit="1" customWidth="1"/>
    <col min="2332" max="2333" width="1.88671875" style="131" bestFit="1" customWidth="1"/>
    <col min="2334" max="2334" width="9.33203125" style="131" bestFit="1" customWidth="1"/>
    <col min="2335" max="2560" width="8.88671875" style="131"/>
    <col min="2561" max="2561" width="4.6640625" style="131" bestFit="1" customWidth="1"/>
    <col min="2562" max="2562" width="0.88671875" style="131" bestFit="1" customWidth="1"/>
    <col min="2563" max="2563" width="3.77734375" style="131" bestFit="1" customWidth="1"/>
    <col min="2564" max="2568" width="0.88671875" style="131" bestFit="1" customWidth="1"/>
    <col min="2569" max="2569" width="23.33203125" style="131" bestFit="1" customWidth="1"/>
    <col min="2570" max="2570" width="0.88671875" style="131" bestFit="1" customWidth="1"/>
    <col min="2571" max="2571" width="1.88671875" style="131" bestFit="1" customWidth="1"/>
    <col min="2572" max="2572" width="0.88671875" style="131" bestFit="1" customWidth="1"/>
    <col min="2573" max="2573" width="5.5546875" style="131" bestFit="1" customWidth="1"/>
    <col min="2574" max="2575" width="3.77734375" style="131" bestFit="1" customWidth="1"/>
    <col min="2576" max="2576" width="1.88671875" style="131" bestFit="1" customWidth="1"/>
    <col min="2577" max="2577" width="0.88671875" style="131" bestFit="1" customWidth="1"/>
    <col min="2578" max="2578" width="2.77734375" style="131" bestFit="1" customWidth="1"/>
    <col min="2579" max="2579" width="1.88671875" style="131" bestFit="1" customWidth="1"/>
    <col min="2580" max="2580" width="3.77734375" style="131" bestFit="1" customWidth="1"/>
    <col min="2581" max="2581" width="4.6640625" style="131" bestFit="1" customWidth="1"/>
    <col min="2582" max="2582" width="0.88671875" style="131" bestFit="1" customWidth="1"/>
    <col min="2583" max="2584" width="1.88671875" style="131" bestFit="1" customWidth="1"/>
    <col min="2585" max="2585" width="2.77734375" style="131" bestFit="1" customWidth="1"/>
    <col min="2586" max="2586" width="1.88671875" style="131" bestFit="1" customWidth="1"/>
    <col min="2587" max="2587" width="0.88671875" style="131" bestFit="1" customWidth="1"/>
    <col min="2588" max="2589" width="1.88671875" style="131" bestFit="1" customWidth="1"/>
    <col min="2590" max="2590" width="9.33203125" style="131" bestFit="1" customWidth="1"/>
    <col min="2591" max="2816" width="8.88671875" style="131"/>
    <col min="2817" max="2817" width="4.6640625" style="131" bestFit="1" customWidth="1"/>
    <col min="2818" max="2818" width="0.88671875" style="131" bestFit="1" customWidth="1"/>
    <col min="2819" max="2819" width="3.77734375" style="131" bestFit="1" customWidth="1"/>
    <col min="2820" max="2824" width="0.88671875" style="131" bestFit="1" customWidth="1"/>
    <col min="2825" max="2825" width="23.33203125" style="131" bestFit="1" customWidth="1"/>
    <col min="2826" max="2826" width="0.88671875" style="131" bestFit="1" customWidth="1"/>
    <col min="2827" max="2827" width="1.88671875" style="131" bestFit="1" customWidth="1"/>
    <col min="2828" max="2828" width="0.88671875" style="131" bestFit="1" customWidth="1"/>
    <col min="2829" max="2829" width="5.5546875" style="131" bestFit="1" customWidth="1"/>
    <col min="2830" max="2831" width="3.77734375" style="131" bestFit="1" customWidth="1"/>
    <col min="2832" max="2832" width="1.88671875" style="131" bestFit="1" customWidth="1"/>
    <col min="2833" max="2833" width="0.88671875" style="131" bestFit="1" customWidth="1"/>
    <col min="2834" max="2834" width="2.77734375" style="131" bestFit="1" customWidth="1"/>
    <col min="2835" max="2835" width="1.88671875" style="131" bestFit="1" customWidth="1"/>
    <col min="2836" max="2836" width="3.77734375" style="131" bestFit="1" customWidth="1"/>
    <col min="2837" max="2837" width="4.6640625" style="131" bestFit="1" customWidth="1"/>
    <col min="2838" max="2838" width="0.88671875" style="131" bestFit="1" customWidth="1"/>
    <col min="2839" max="2840" width="1.88671875" style="131" bestFit="1" customWidth="1"/>
    <col min="2841" max="2841" width="2.77734375" style="131" bestFit="1" customWidth="1"/>
    <col min="2842" max="2842" width="1.88671875" style="131" bestFit="1" customWidth="1"/>
    <col min="2843" max="2843" width="0.88671875" style="131" bestFit="1" customWidth="1"/>
    <col min="2844" max="2845" width="1.88671875" style="131" bestFit="1" customWidth="1"/>
    <col min="2846" max="2846" width="9.33203125" style="131" bestFit="1" customWidth="1"/>
    <col min="2847" max="3072" width="8.88671875" style="131"/>
    <col min="3073" max="3073" width="4.6640625" style="131" bestFit="1" customWidth="1"/>
    <col min="3074" max="3074" width="0.88671875" style="131" bestFit="1" customWidth="1"/>
    <col min="3075" max="3075" width="3.77734375" style="131" bestFit="1" customWidth="1"/>
    <col min="3076" max="3080" width="0.88671875" style="131" bestFit="1" customWidth="1"/>
    <col min="3081" max="3081" width="23.33203125" style="131" bestFit="1" customWidth="1"/>
    <col min="3082" max="3082" width="0.88671875" style="131" bestFit="1" customWidth="1"/>
    <col min="3083" max="3083" width="1.88671875" style="131" bestFit="1" customWidth="1"/>
    <col min="3084" max="3084" width="0.88671875" style="131" bestFit="1" customWidth="1"/>
    <col min="3085" max="3085" width="5.5546875" style="131" bestFit="1" customWidth="1"/>
    <col min="3086" max="3087" width="3.77734375" style="131" bestFit="1" customWidth="1"/>
    <col min="3088" max="3088" width="1.88671875" style="131" bestFit="1" customWidth="1"/>
    <col min="3089" max="3089" width="0.88671875" style="131" bestFit="1" customWidth="1"/>
    <col min="3090" max="3090" width="2.77734375" style="131" bestFit="1" customWidth="1"/>
    <col min="3091" max="3091" width="1.88671875" style="131" bestFit="1" customWidth="1"/>
    <col min="3092" max="3092" width="3.77734375" style="131" bestFit="1" customWidth="1"/>
    <col min="3093" max="3093" width="4.6640625" style="131" bestFit="1" customWidth="1"/>
    <col min="3094" max="3094" width="0.88671875" style="131" bestFit="1" customWidth="1"/>
    <col min="3095" max="3096" width="1.88671875" style="131" bestFit="1" customWidth="1"/>
    <col min="3097" max="3097" width="2.77734375" style="131" bestFit="1" customWidth="1"/>
    <col min="3098" max="3098" width="1.88671875" style="131" bestFit="1" customWidth="1"/>
    <col min="3099" max="3099" width="0.88671875" style="131" bestFit="1" customWidth="1"/>
    <col min="3100" max="3101" width="1.88671875" style="131" bestFit="1" customWidth="1"/>
    <col min="3102" max="3102" width="9.33203125" style="131" bestFit="1" customWidth="1"/>
    <col min="3103" max="3328" width="8.88671875" style="131"/>
    <col min="3329" max="3329" width="4.6640625" style="131" bestFit="1" customWidth="1"/>
    <col min="3330" max="3330" width="0.88671875" style="131" bestFit="1" customWidth="1"/>
    <col min="3331" max="3331" width="3.77734375" style="131" bestFit="1" customWidth="1"/>
    <col min="3332" max="3336" width="0.88671875" style="131" bestFit="1" customWidth="1"/>
    <col min="3337" max="3337" width="23.33203125" style="131" bestFit="1" customWidth="1"/>
    <col min="3338" max="3338" width="0.88671875" style="131" bestFit="1" customWidth="1"/>
    <col min="3339" max="3339" width="1.88671875" style="131" bestFit="1" customWidth="1"/>
    <col min="3340" max="3340" width="0.88671875" style="131" bestFit="1" customWidth="1"/>
    <col min="3341" max="3341" width="5.5546875" style="131" bestFit="1" customWidth="1"/>
    <col min="3342" max="3343" width="3.77734375" style="131" bestFit="1" customWidth="1"/>
    <col min="3344" max="3344" width="1.88671875" style="131" bestFit="1" customWidth="1"/>
    <col min="3345" max="3345" width="0.88671875" style="131" bestFit="1" customWidth="1"/>
    <col min="3346" max="3346" width="2.77734375" style="131" bestFit="1" customWidth="1"/>
    <col min="3347" max="3347" width="1.88671875" style="131" bestFit="1" customWidth="1"/>
    <col min="3348" max="3348" width="3.77734375" style="131" bestFit="1" customWidth="1"/>
    <col min="3349" max="3349" width="4.6640625" style="131" bestFit="1" customWidth="1"/>
    <col min="3350" max="3350" width="0.88671875" style="131" bestFit="1" customWidth="1"/>
    <col min="3351" max="3352" width="1.88671875" style="131" bestFit="1" customWidth="1"/>
    <col min="3353" max="3353" width="2.77734375" style="131" bestFit="1" customWidth="1"/>
    <col min="3354" max="3354" width="1.88671875" style="131" bestFit="1" customWidth="1"/>
    <col min="3355" max="3355" width="0.88671875" style="131" bestFit="1" customWidth="1"/>
    <col min="3356" max="3357" width="1.88671875" style="131" bestFit="1" customWidth="1"/>
    <col min="3358" max="3358" width="9.33203125" style="131" bestFit="1" customWidth="1"/>
    <col min="3359" max="3584" width="8.88671875" style="131"/>
    <col min="3585" max="3585" width="4.6640625" style="131" bestFit="1" customWidth="1"/>
    <col min="3586" max="3586" width="0.88671875" style="131" bestFit="1" customWidth="1"/>
    <col min="3587" max="3587" width="3.77734375" style="131" bestFit="1" customWidth="1"/>
    <col min="3588" max="3592" width="0.88671875" style="131" bestFit="1" customWidth="1"/>
    <col min="3593" max="3593" width="23.33203125" style="131" bestFit="1" customWidth="1"/>
    <col min="3594" max="3594" width="0.88671875" style="131" bestFit="1" customWidth="1"/>
    <col min="3595" max="3595" width="1.88671875" style="131" bestFit="1" customWidth="1"/>
    <col min="3596" max="3596" width="0.88671875" style="131" bestFit="1" customWidth="1"/>
    <col min="3597" max="3597" width="5.5546875" style="131" bestFit="1" customWidth="1"/>
    <col min="3598" max="3599" width="3.77734375" style="131" bestFit="1" customWidth="1"/>
    <col min="3600" max="3600" width="1.88671875" style="131" bestFit="1" customWidth="1"/>
    <col min="3601" max="3601" width="0.88671875" style="131" bestFit="1" customWidth="1"/>
    <col min="3602" max="3602" width="2.77734375" style="131" bestFit="1" customWidth="1"/>
    <col min="3603" max="3603" width="1.88671875" style="131" bestFit="1" customWidth="1"/>
    <col min="3604" max="3604" width="3.77734375" style="131" bestFit="1" customWidth="1"/>
    <col min="3605" max="3605" width="4.6640625" style="131" bestFit="1" customWidth="1"/>
    <col min="3606" max="3606" width="0.88671875" style="131" bestFit="1" customWidth="1"/>
    <col min="3607" max="3608" width="1.88671875" style="131" bestFit="1" customWidth="1"/>
    <col min="3609" max="3609" width="2.77734375" style="131" bestFit="1" customWidth="1"/>
    <col min="3610" max="3610" width="1.88671875" style="131" bestFit="1" customWidth="1"/>
    <col min="3611" max="3611" width="0.88671875" style="131" bestFit="1" customWidth="1"/>
    <col min="3612" max="3613" width="1.88671875" style="131" bestFit="1" customWidth="1"/>
    <col min="3614" max="3614" width="9.33203125" style="131" bestFit="1" customWidth="1"/>
    <col min="3615" max="3840" width="8.88671875" style="131"/>
    <col min="3841" max="3841" width="4.6640625" style="131" bestFit="1" customWidth="1"/>
    <col min="3842" max="3842" width="0.88671875" style="131" bestFit="1" customWidth="1"/>
    <col min="3843" max="3843" width="3.77734375" style="131" bestFit="1" customWidth="1"/>
    <col min="3844" max="3848" width="0.88671875" style="131" bestFit="1" customWidth="1"/>
    <col min="3849" max="3849" width="23.33203125" style="131" bestFit="1" customWidth="1"/>
    <col min="3850" max="3850" width="0.88671875" style="131" bestFit="1" customWidth="1"/>
    <col min="3851" max="3851" width="1.88671875" style="131" bestFit="1" customWidth="1"/>
    <col min="3852" max="3852" width="0.88671875" style="131" bestFit="1" customWidth="1"/>
    <col min="3853" max="3853" width="5.5546875" style="131" bestFit="1" customWidth="1"/>
    <col min="3854" max="3855" width="3.77734375" style="131" bestFit="1" customWidth="1"/>
    <col min="3856" max="3856" width="1.88671875" style="131" bestFit="1" customWidth="1"/>
    <col min="3857" max="3857" width="0.88671875" style="131" bestFit="1" customWidth="1"/>
    <col min="3858" max="3858" width="2.77734375" style="131" bestFit="1" customWidth="1"/>
    <col min="3859" max="3859" width="1.88671875" style="131" bestFit="1" customWidth="1"/>
    <col min="3860" max="3860" width="3.77734375" style="131" bestFit="1" customWidth="1"/>
    <col min="3861" max="3861" width="4.6640625" style="131" bestFit="1" customWidth="1"/>
    <col min="3862" max="3862" width="0.88671875" style="131" bestFit="1" customWidth="1"/>
    <col min="3863" max="3864" width="1.88671875" style="131" bestFit="1" customWidth="1"/>
    <col min="3865" max="3865" width="2.77734375" style="131" bestFit="1" customWidth="1"/>
    <col min="3866" max="3866" width="1.88671875" style="131" bestFit="1" customWidth="1"/>
    <col min="3867" max="3867" width="0.88671875" style="131" bestFit="1" customWidth="1"/>
    <col min="3868" max="3869" width="1.88671875" style="131" bestFit="1" customWidth="1"/>
    <col min="3870" max="3870" width="9.33203125" style="131" bestFit="1" customWidth="1"/>
    <col min="3871" max="4096" width="8.88671875" style="131"/>
    <col min="4097" max="4097" width="4.6640625" style="131" bestFit="1" customWidth="1"/>
    <col min="4098" max="4098" width="0.88671875" style="131" bestFit="1" customWidth="1"/>
    <col min="4099" max="4099" width="3.77734375" style="131" bestFit="1" customWidth="1"/>
    <col min="4100" max="4104" width="0.88671875" style="131" bestFit="1" customWidth="1"/>
    <col min="4105" max="4105" width="23.33203125" style="131" bestFit="1" customWidth="1"/>
    <col min="4106" max="4106" width="0.88671875" style="131" bestFit="1" customWidth="1"/>
    <col min="4107" max="4107" width="1.88671875" style="131" bestFit="1" customWidth="1"/>
    <col min="4108" max="4108" width="0.88671875" style="131" bestFit="1" customWidth="1"/>
    <col min="4109" max="4109" width="5.5546875" style="131" bestFit="1" customWidth="1"/>
    <col min="4110" max="4111" width="3.77734375" style="131" bestFit="1" customWidth="1"/>
    <col min="4112" max="4112" width="1.88671875" style="131" bestFit="1" customWidth="1"/>
    <col min="4113" max="4113" width="0.88671875" style="131" bestFit="1" customWidth="1"/>
    <col min="4114" max="4114" width="2.77734375" style="131" bestFit="1" customWidth="1"/>
    <col min="4115" max="4115" width="1.88671875" style="131" bestFit="1" customWidth="1"/>
    <col min="4116" max="4116" width="3.77734375" style="131" bestFit="1" customWidth="1"/>
    <col min="4117" max="4117" width="4.6640625" style="131" bestFit="1" customWidth="1"/>
    <col min="4118" max="4118" width="0.88671875" style="131" bestFit="1" customWidth="1"/>
    <col min="4119" max="4120" width="1.88671875" style="131" bestFit="1" customWidth="1"/>
    <col min="4121" max="4121" width="2.77734375" style="131" bestFit="1" customWidth="1"/>
    <col min="4122" max="4122" width="1.88671875" style="131" bestFit="1" customWidth="1"/>
    <col min="4123" max="4123" width="0.88671875" style="131" bestFit="1" customWidth="1"/>
    <col min="4124" max="4125" width="1.88671875" style="131" bestFit="1" customWidth="1"/>
    <col min="4126" max="4126" width="9.33203125" style="131" bestFit="1" customWidth="1"/>
    <col min="4127" max="4352" width="8.88671875" style="131"/>
    <col min="4353" max="4353" width="4.6640625" style="131" bestFit="1" customWidth="1"/>
    <col min="4354" max="4354" width="0.88671875" style="131" bestFit="1" customWidth="1"/>
    <col min="4355" max="4355" width="3.77734375" style="131" bestFit="1" customWidth="1"/>
    <col min="4356" max="4360" width="0.88671875" style="131" bestFit="1" customWidth="1"/>
    <col min="4361" max="4361" width="23.33203125" style="131" bestFit="1" customWidth="1"/>
    <col min="4362" max="4362" width="0.88671875" style="131" bestFit="1" customWidth="1"/>
    <col min="4363" max="4363" width="1.88671875" style="131" bestFit="1" customWidth="1"/>
    <col min="4364" max="4364" width="0.88671875" style="131" bestFit="1" customWidth="1"/>
    <col min="4365" max="4365" width="5.5546875" style="131" bestFit="1" customWidth="1"/>
    <col min="4366" max="4367" width="3.77734375" style="131" bestFit="1" customWidth="1"/>
    <col min="4368" max="4368" width="1.88671875" style="131" bestFit="1" customWidth="1"/>
    <col min="4369" max="4369" width="0.88671875" style="131" bestFit="1" customWidth="1"/>
    <col min="4370" max="4370" width="2.77734375" style="131" bestFit="1" customWidth="1"/>
    <col min="4371" max="4371" width="1.88671875" style="131" bestFit="1" customWidth="1"/>
    <col min="4372" max="4372" width="3.77734375" style="131" bestFit="1" customWidth="1"/>
    <col min="4373" max="4373" width="4.6640625" style="131" bestFit="1" customWidth="1"/>
    <col min="4374" max="4374" width="0.88671875" style="131" bestFit="1" customWidth="1"/>
    <col min="4375" max="4376" width="1.88671875" style="131" bestFit="1" customWidth="1"/>
    <col min="4377" max="4377" width="2.77734375" style="131" bestFit="1" customWidth="1"/>
    <col min="4378" max="4378" width="1.88671875" style="131" bestFit="1" customWidth="1"/>
    <col min="4379" max="4379" width="0.88671875" style="131" bestFit="1" customWidth="1"/>
    <col min="4380" max="4381" width="1.88671875" style="131" bestFit="1" customWidth="1"/>
    <col min="4382" max="4382" width="9.33203125" style="131" bestFit="1" customWidth="1"/>
    <col min="4383" max="4608" width="8.88671875" style="131"/>
    <col min="4609" max="4609" width="4.6640625" style="131" bestFit="1" customWidth="1"/>
    <col min="4610" max="4610" width="0.88671875" style="131" bestFit="1" customWidth="1"/>
    <col min="4611" max="4611" width="3.77734375" style="131" bestFit="1" customWidth="1"/>
    <col min="4612" max="4616" width="0.88671875" style="131" bestFit="1" customWidth="1"/>
    <col min="4617" max="4617" width="23.33203125" style="131" bestFit="1" customWidth="1"/>
    <col min="4618" max="4618" width="0.88671875" style="131" bestFit="1" customWidth="1"/>
    <col min="4619" max="4619" width="1.88671875" style="131" bestFit="1" customWidth="1"/>
    <col min="4620" max="4620" width="0.88671875" style="131" bestFit="1" customWidth="1"/>
    <col min="4621" max="4621" width="5.5546875" style="131" bestFit="1" customWidth="1"/>
    <col min="4622" max="4623" width="3.77734375" style="131" bestFit="1" customWidth="1"/>
    <col min="4624" max="4624" width="1.88671875" style="131" bestFit="1" customWidth="1"/>
    <col min="4625" max="4625" width="0.88671875" style="131" bestFit="1" customWidth="1"/>
    <col min="4626" max="4626" width="2.77734375" style="131" bestFit="1" customWidth="1"/>
    <col min="4627" max="4627" width="1.88671875" style="131" bestFit="1" customWidth="1"/>
    <col min="4628" max="4628" width="3.77734375" style="131" bestFit="1" customWidth="1"/>
    <col min="4629" max="4629" width="4.6640625" style="131" bestFit="1" customWidth="1"/>
    <col min="4630" max="4630" width="0.88671875" style="131" bestFit="1" customWidth="1"/>
    <col min="4631" max="4632" width="1.88671875" style="131" bestFit="1" customWidth="1"/>
    <col min="4633" max="4633" width="2.77734375" style="131" bestFit="1" customWidth="1"/>
    <col min="4634" max="4634" width="1.88671875" style="131" bestFit="1" customWidth="1"/>
    <col min="4635" max="4635" width="0.88671875" style="131" bestFit="1" customWidth="1"/>
    <col min="4636" max="4637" width="1.88671875" style="131" bestFit="1" customWidth="1"/>
    <col min="4638" max="4638" width="9.33203125" style="131" bestFit="1" customWidth="1"/>
    <col min="4639" max="4864" width="8.88671875" style="131"/>
    <col min="4865" max="4865" width="4.6640625" style="131" bestFit="1" customWidth="1"/>
    <col min="4866" max="4866" width="0.88671875" style="131" bestFit="1" customWidth="1"/>
    <col min="4867" max="4867" width="3.77734375" style="131" bestFit="1" customWidth="1"/>
    <col min="4868" max="4872" width="0.88671875" style="131" bestFit="1" customWidth="1"/>
    <col min="4873" max="4873" width="23.33203125" style="131" bestFit="1" customWidth="1"/>
    <col min="4874" max="4874" width="0.88671875" style="131" bestFit="1" customWidth="1"/>
    <col min="4875" max="4875" width="1.88671875" style="131" bestFit="1" customWidth="1"/>
    <col min="4876" max="4876" width="0.88671875" style="131" bestFit="1" customWidth="1"/>
    <col min="4877" max="4877" width="5.5546875" style="131" bestFit="1" customWidth="1"/>
    <col min="4878" max="4879" width="3.77734375" style="131" bestFit="1" customWidth="1"/>
    <col min="4880" max="4880" width="1.88671875" style="131" bestFit="1" customWidth="1"/>
    <col min="4881" max="4881" width="0.88671875" style="131" bestFit="1" customWidth="1"/>
    <col min="4882" max="4882" width="2.77734375" style="131" bestFit="1" customWidth="1"/>
    <col min="4883" max="4883" width="1.88671875" style="131" bestFit="1" customWidth="1"/>
    <col min="4884" max="4884" width="3.77734375" style="131" bestFit="1" customWidth="1"/>
    <col min="4885" max="4885" width="4.6640625" style="131" bestFit="1" customWidth="1"/>
    <col min="4886" max="4886" width="0.88671875" style="131" bestFit="1" customWidth="1"/>
    <col min="4887" max="4888" width="1.88671875" style="131" bestFit="1" customWidth="1"/>
    <col min="4889" max="4889" width="2.77734375" style="131" bestFit="1" customWidth="1"/>
    <col min="4890" max="4890" width="1.88671875" style="131" bestFit="1" customWidth="1"/>
    <col min="4891" max="4891" width="0.88671875" style="131" bestFit="1" customWidth="1"/>
    <col min="4892" max="4893" width="1.88671875" style="131" bestFit="1" customWidth="1"/>
    <col min="4894" max="4894" width="9.33203125" style="131" bestFit="1" customWidth="1"/>
    <col min="4895" max="5120" width="8.88671875" style="131"/>
    <col min="5121" max="5121" width="4.6640625" style="131" bestFit="1" customWidth="1"/>
    <col min="5122" max="5122" width="0.88671875" style="131" bestFit="1" customWidth="1"/>
    <col min="5123" max="5123" width="3.77734375" style="131" bestFit="1" customWidth="1"/>
    <col min="5124" max="5128" width="0.88671875" style="131" bestFit="1" customWidth="1"/>
    <col min="5129" max="5129" width="23.33203125" style="131" bestFit="1" customWidth="1"/>
    <col min="5130" max="5130" width="0.88671875" style="131" bestFit="1" customWidth="1"/>
    <col min="5131" max="5131" width="1.88671875" style="131" bestFit="1" customWidth="1"/>
    <col min="5132" max="5132" width="0.88671875" style="131" bestFit="1" customWidth="1"/>
    <col min="5133" max="5133" width="5.5546875" style="131" bestFit="1" customWidth="1"/>
    <col min="5134" max="5135" width="3.77734375" style="131" bestFit="1" customWidth="1"/>
    <col min="5136" max="5136" width="1.88671875" style="131" bestFit="1" customWidth="1"/>
    <col min="5137" max="5137" width="0.88671875" style="131" bestFit="1" customWidth="1"/>
    <col min="5138" max="5138" width="2.77734375" style="131" bestFit="1" customWidth="1"/>
    <col min="5139" max="5139" width="1.88671875" style="131" bestFit="1" customWidth="1"/>
    <col min="5140" max="5140" width="3.77734375" style="131" bestFit="1" customWidth="1"/>
    <col min="5141" max="5141" width="4.6640625" style="131" bestFit="1" customWidth="1"/>
    <col min="5142" max="5142" width="0.88671875" style="131" bestFit="1" customWidth="1"/>
    <col min="5143" max="5144" width="1.88671875" style="131" bestFit="1" customWidth="1"/>
    <col min="5145" max="5145" width="2.77734375" style="131" bestFit="1" customWidth="1"/>
    <col min="5146" max="5146" width="1.88671875" style="131" bestFit="1" customWidth="1"/>
    <col min="5147" max="5147" width="0.88671875" style="131" bestFit="1" customWidth="1"/>
    <col min="5148" max="5149" width="1.88671875" style="131" bestFit="1" customWidth="1"/>
    <col min="5150" max="5150" width="9.33203125" style="131" bestFit="1" customWidth="1"/>
    <col min="5151" max="5376" width="8.88671875" style="131"/>
    <col min="5377" max="5377" width="4.6640625" style="131" bestFit="1" customWidth="1"/>
    <col min="5378" max="5378" width="0.88671875" style="131" bestFit="1" customWidth="1"/>
    <col min="5379" max="5379" width="3.77734375" style="131" bestFit="1" customWidth="1"/>
    <col min="5380" max="5384" width="0.88671875" style="131" bestFit="1" customWidth="1"/>
    <col min="5385" max="5385" width="23.33203125" style="131" bestFit="1" customWidth="1"/>
    <col min="5386" max="5386" width="0.88671875" style="131" bestFit="1" customWidth="1"/>
    <col min="5387" max="5387" width="1.88671875" style="131" bestFit="1" customWidth="1"/>
    <col min="5388" max="5388" width="0.88671875" style="131" bestFit="1" customWidth="1"/>
    <col min="5389" max="5389" width="5.5546875" style="131" bestFit="1" customWidth="1"/>
    <col min="5390" max="5391" width="3.77734375" style="131" bestFit="1" customWidth="1"/>
    <col min="5392" max="5392" width="1.88671875" style="131" bestFit="1" customWidth="1"/>
    <col min="5393" max="5393" width="0.88671875" style="131" bestFit="1" customWidth="1"/>
    <col min="5394" max="5394" width="2.77734375" style="131" bestFit="1" customWidth="1"/>
    <col min="5395" max="5395" width="1.88671875" style="131" bestFit="1" customWidth="1"/>
    <col min="5396" max="5396" width="3.77734375" style="131" bestFit="1" customWidth="1"/>
    <col min="5397" max="5397" width="4.6640625" style="131" bestFit="1" customWidth="1"/>
    <col min="5398" max="5398" width="0.88671875" style="131" bestFit="1" customWidth="1"/>
    <col min="5399" max="5400" width="1.88671875" style="131" bestFit="1" customWidth="1"/>
    <col min="5401" max="5401" width="2.77734375" style="131" bestFit="1" customWidth="1"/>
    <col min="5402" max="5402" width="1.88671875" style="131" bestFit="1" customWidth="1"/>
    <col min="5403" max="5403" width="0.88671875" style="131" bestFit="1" customWidth="1"/>
    <col min="5404" max="5405" width="1.88671875" style="131" bestFit="1" customWidth="1"/>
    <col min="5406" max="5406" width="9.33203125" style="131" bestFit="1" customWidth="1"/>
    <col min="5407" max="5632" width="8.88671875" style="131"/>
    <col min="5633" max="5633" width="4.6640625" style="131" bestFit="1" customWidth="1"/>
    <col min="5634" max="5634" width="0.88671875" style="131" bestFit="1" customWidth="1"/>
    <col min="5635" max="5635" width="3.77734375" style="131" bestFit="1" customWidth="1"/>
    <col min="5636" max="5640" width="0.88671875" style="131" bestFit="1" customWidth="1"/>
    <col min="5641" max="5641" width="23.33203125" style="131" bestFit="1" customWidth="1"/>
    <col min="5642" max="5642" width="0.88671875" style="131" bestFit="1" customWidth="1"/>
    <col min="5643" max="5643" width="1.88671875" style="131" bestFit="1" customWidth="1"/>
    <col min="5644" max="5644" width="0.88671875" style="131" bestFit="1" customWidth="1"/>
    <col min="5645" max="5645" width="5.5546875" style="131" bestFit="1" customWidth="1"/>
    <col min="5646" max="5647" width="3.77734375" style="131" bestFit="1" customWidth="1"/>
    <col min="5648" max="5648" width="1.88671875" style="131" bestFit="1" customWidth="1"/>
    <col min="5649" max="5649" width="0.88671875" style="131" bestFit="1" customWidth="1"/>
    <col min="5650" max="5650" width="2.77734375" style="131" bestFit="1" customWidth="1"/>
    <col min="5651" max="5651" width="1.88671875" style="131" bestFit="1" customWidth="1"/>
    <col min="5652" max="5652" width="3.77734375" style="131" bestFit="1" customWidth="1"/>
    <col min="5653" max="5653" width="4.6640625" style="131" bestFit="1" customWidth="1"/>
    <col min="5654" max="5654" width="0.88671875" style="131" bestFit="1" customWidth="1"/>
    <col min="5655" max="5656" width="1.88671875" style="131" bestFit="1" customWidth="1"/>
    <col min="5657" max="5657" width="2.77734375" style="131" bestFit="1" customWidth="1"/>
    <col min="5658" max="5658" width="1.88671875" style="131" bestFit="1" customWidth="1"/>
    <col min="5659" max="5659" width="0.88671875" style="131" bestFit="1" customWidth="1"/>
    <col min="5660" max="5661" width="1.88671875" style="131" bestFit="1" customWidth="1"/>
    <col min="5662" max="5662" width="9.33203125" style="131" bestFit="1" customWidth="1"/>
    <col min="5663" max="5888" width="8.88671875" style="131"/>
    <col min="5889" max="5889" width="4.6640625" style="131" bestFit="1" customWidth="1"/>
    <col min="5890" max="5890" width="0.88671875" style="131" bestFit="1" customWidth="1"/>
    <col min="5891" max="5891" width="3.77734375" style="131" bestFit="1" customWidth="1"/>
    <col min="5892" max="5896" width="0.88671875" style="131" bestFit="1" customWidth="1"/>
    <col min="5897" max="5897" width="23.33203125" style="131" bestFit="1" customWidth="1"/>
    <col min="5898" max="5898" width="0.88671875" style="131" bestFit="1" customWidth="1"/>
    <col min="5899" max="5899" width="1.88671875" style="131" bestFit="1" customWidth="1"/>
    <col min="5900" max="5900" width="0.88671875" style="131" bestFit="1" customWidth="1"/>
    <col min="5901" max="5901" width="5.5546875" style="131" bestFit="1" customWidth="1"/>
    <col min="5902" max="5903" width="3.77734375" style="131" bestFit="1" customWidth="1"/>
    <col min="5904" max="5904" width="1.88671875" style="131" bestFit="1" customWidth="1"/>
    <col min="5905" max="5905" width="0.88671875" style="131" bestFit="1" customWidth="1"/>
    <col min="5906" max="5906" width="2.77734375" style="131" bestFit="1" customWidth="1"/>
    <col min="5907" max="5907" width="1.88671875" style="131" bestFit="1" customWidth="1"/>
    <col min="5908" max="5908" width="3.77734375" style="131" bestFit="1" customWidth="1"/>
    <col min="5909" max="5909" width="4.6640625" style="131" bestFit="1" customWidth="1"/>
    <col min="5910" max="5910" width="0.88671875" style="131" bestFit="1" customWidth="1"/>
    <col min="5911" max="5912" width="1.88671875" style="131" bestFit="1" customWidth="1"/>
    <col min="5913" max="5913" width="2.77734375" style="131" bestFit="1" customWidth="1"/>
    <col min="5914" max="5914" width="1.88671875" style="131" bestFit="1" customWidth="1"/>
    <col min="5915" max="5915" width="0.88671875" style="131" bestFit="1" customWidth="1"/>
    <col min="5916" max="5917" width="1.88671875" style="131" bestFit="1" customWidth="1"/>
    <col min="5918" max="5918" width="9.33203125" style="131" bestFit="1" customWidth="1"/>
    <col min="5919" max="6144" width="8.88671875" style="131"/>
    <col min="6145" max="6145" width="4.6640625" style="131" bestFit="1" customWidth="1"/>
    <col min="6146" max="6146" width="0.88671875" style="131" bestFit="1" customWidth="1"/>
    <col min="6147" max="6147" width="3.77734375" style="131" bestFit="1" customWidth="1"/>
    <col min="6148" max="6152" width="0.88671875" style="131" bestFit="1" customWidth="1"/>
    <col min="6153" max="6153" width="23.33203125" style="131" bestFit="1" customWidth="1"/>
    <col min="6154" max="6154" width="0.88671875" style="131" bestFit="1" customWidth="1"/>
    <col min="6155" max="6155" width="1.88671875" style="131" bestFit="1" customWidth="1"/>
    <col min="6156" max="6156" width="0.88671875" style="131" bestFit="1" customWidth="1"/>
    <col min="6157" max="6157" width="5.5546875" style="131" bestFit="1" customWidth="1"/>
    <col min="6158" max="6159" width="3.77734375" style="131" bestFit="1" customWidth="1"/>
    <col min="6160" max="6160" width="1.88671875" style="131" bestFit="1" customWidth="1"/>
    <col min="6161" max="6161" width="0.88671875" style="131" bestFit="1" customWidth="1"/>
    <col min="6162" max="6162" width="2.77734375" style="131" bestFit="1" customWidth="1"/>
    <col min="6163" max="6163" width="1.88671875" style="131" bestFit="1" customWidth="1"/>
    <col min="6164" max="6164" width="3.77734375" style="131" bestFit="1" customWidth="1"/>
    <col min="6165" max="6165" width="4.6640625" style="131" bestFit="1" customWidth="1"/>
    <col min="6166" max="6166" width="0.88671875" style="131" bestFit="1" customWidth="1"/>
    <col min="6167" max="6168" width="1.88671875" style="131" bestFit="1" customWidth="1"/>
    <col min="6169" max="6169" width="2.77734375" style="131" bestFit="1" customWidth="1"/>
    <col min="6170" max="6170" width="1.88671875" style="131" bestFit="1" customWidth="1"/>
    <col min="6171" max="6171" width="0.88671875" style="131" bestFit="1" customWidth="1"/>
    <col min="6172" max="6173" width="1.88671875" style="131" bestFit="1" customWidth="1"/>
    <col min="6174" max="6174" width="9.33203125" style="131" bestFit="1" customWidth="1"/>
    <col min="6175" max="6400" width="8.88671875" style="131"/>
    <col min="6401" max="6401" width="4.6640625" style="131" bestFit="1" customWidth="1"/>
    <col min="6402" max="6402" width="0.88671875" style="131" bestFit="1" customWidth="1"/>
    <col min="6403" max="6403" width="3.77734375" style="131" bestFit="1" customWidth="1"/>
    <col min="6404" max="6408" width="0.88671875" style="131" bestFit="1" customWidth="1"/>
    <col min="6409" max="6409" width="23.33203125" style="131" bestFit="1" customWidth="1"/>
    <col min="6410" max="6410" width="0.88671875" style="131" bestFit="1" customWidth="1"/>
    <col min="6411" max="6411" width="1.88671875" style="131" bestFit="1" customWidth="1"/>
    <col min="6412" max="6412" width="0.88671875" style="131" bestFit="1" customWidth="1"/>
    <col min="6413" max="6413" width="5.5546875" style="131" bestFit="1" customWidth="1"/>
    <col min="6414" max="6415" width="3.77734375" style="131" bestFit="1" customWidth="1"/>
    <col min="6416" max="6416" width="1.88671875" style="131" bestFit="1" customWidth="1"/>
    <col min="6417" max="6417" width="0.88671875" style="131" bestFit="1" customWidth="1"/>
    <col min="6418" max="6418" width="2.77734375" style="131" bestFit="1" customWidth="1"/>
    <col min="6419" max="6419" width="1.88671875" style="131" bestFit="1" customWidth="1"/>
    <col min="6420" max="6420" width="3.77734375" style="131" bestFit="1" customWidth="1"/>
    <col min="6421" max="6421" width="4.6640625" style="131" bestFit="1" customWidth="1"/>
    <col min="6422" max="6422" width="0.88671875" style="131" bestFit="1" customWidth="1"/>
    <col min="6423" max="6424" width="1.88671875" style="131" bestFit="1" customWidth="1"/>
    <col min="6425" max="6425" width="2.77734375" style="131" bestFit="1" customWidth="1"/>
    <col min="6426" max="6426" width="1.88671875" style="131" bestFit="1" customWidth="1"/>
    <col min="6427" max="6427" width="0.88671875" style="131" bestFit="1" customWidth="1"/>
    <col min="6428" max="6429" width="1.88671875" style="131" bestFit="1" customWidth="1"/>
    <col min="6430" max="6430" width="9.33203125" style="131" bestFit="1" customWidth="1"/>
    <col min="6431" max="6656" width="8.88671875" style="131"/>
    <col min="6657" max="6657" width="4.6640625" style="131" bestFit="1" customWidth="1"/>
    <col min="6658" max="6658" width="0.88671875" style="131" bestFit="1" customWidth="1"/>
    <col min="6659" max="6659" width="3.77734375" style="131" bestFit="1" customWidth="1"/>
    <col min="6660" max="6664" width="0.88671875" style="131" bestFit="1" customWidth="1"/>
    <col min="6665" max="6665" width="23.33203125" style="131" bestFit="1" customWidth="1"/>
    <col min="6666" max="6666" width="0.88671875" style="131" bestFit="1" customWidth="1"/>
    <col min="6667" max="6667" width="1.88671875" style="131" bestFit="1" customWidth="1"/>
    <col min="6668" max="6668" width="0.88671875" style="131" bestFit="1" customWidth="1"/>
    <col min="6669" max="6669" width="5.5546875" style="131" bestFit="1" customWidth="1"/>
    <col min="6670" max="6671" width="3.77734375" style="131" bestFit="1" customWidth="1"/>
    <col min="6672" max="6672" width="1.88671875" style="131" bestFit="1" customWidth="1"/>
    <col min="6673" max="6673" width="0.88671875" style="131" bestFit="1" customWidth="1"/>
    <col min="6674" max="6674" width="2.77734375" style="131" bestFit="1" customWidth="1"/>
    <col min="6675" max="6675" width="1.88671875" style="131" bestFit="1" customWidth="1"/>
    <col min="6676" max="6676" width="3.77734375" style="131" bestFit="1" customWidth="1"/>
    <col min="6677" max="6677" width="4.6640625" style="131" bestFit="1" customWidth="1"/>
    <col min="6678" max="6678" width="0.88671875" style="131" bestFit="1" customWidth="1"/>
    <col min="6679" max="6680" width="1.88671875" style="131" bestFit="1" customWidth="1"/>
    <col min="6681" max="6681" width="2.77734375" style="131" bestFit="1" customWidth="1"/>
    <col min="6682" max="6682" width="1.88671875" style="131" bestFit="1" customWidth="1"/>
    <col min="6683" max="6683" width="0.88671875" style="131" bestFit="1" customWidth="1"/>
    <col min="6684" max="6685" width="1.88671875" style="131" bestFit="1" customWidth="1"/>
    <col min="6686" max="6686" width="9.33203125" style="131" bestFit="1" customWidth="1"/>
    <col min="6687" max="6912" width="8.88671875" style="131"/>
    <col min="6913" max="6913" width="4.6640625" style="131" bestFit="1" customWidth="1"/>
    <col min="6914" max="6914" width="0.88671875" style="131" bestFit="1" customWidth="1"/>
    <col min="6915" max="6915" width="3.77734375" style="131" bestFit="1" customWidth="1"/>
    <col min="6916" max="6920" width="0.88671875" style="131" bestFit="1" customWidth="1"/>
    <col min="6921" max="6921" width="23.33203125" style="131" bestFit="1" customWidth="1"/>
    <col min="6922" max="6922" width="0.88671875" style="131" bestFit="1" customWidth="1"/>
    <col min="6923" max="6923" width="1.88671875" style="131" bestFit="1" customWidth="1"/>
    <col min="6924" max="6924" width="0.88671875" style="131" bestFit="1" customWidth="1"/>
    <col min="6925" max="6925" width="5.5546875" style="131" bestFit="1" customWidth="1"/>
    <col min="6926" max="6927" width="3.77734375" style="131" bestFit="1" customWidth="1"/>
    <col min="6928" max="6928" width="1.88671875" style="131" bestFit="1" customWidth="1"/>
    <col min="6929" max="6929" width="0.88671875" style="131" bestFit="1" customWidth="1"/>
    <col min="6930" max="6930" width="2.77734375" style="131" bestFit="1" customWidth="1"/>
    <col min="6931" max="6931" width="1.88671875" style="131" bestFit="1" customWidth="1"/>
    <col min="6932" max="6932" width="3.77734375" style="131" bestFit="1" customWidth="1"/>
    <col min="6933" max="6933" width="4.6640625" style="131" bestFit="1" customWidth="1"/>
    <col min="6934" max="6934" width="0.88671875" style="131" bestFit="1" customWidth="1"/>
    <col min="6935" max="6936" width="1.88671875" style="131" bestFit="1" customWidth="1"/>
    <col min="6937" max="6937" width="2.77734375" style="131" bestFit="1" customWidth="1"/>
    <col min="6938" max="6938" width="1.88671875" style="131" bestFit="1" customWidth="1"/>
    <col min="6939" max="6939" width="0.88671875" style="131" bestFit="1" customWidth="1"/>
    <col min="6940" max="6941" width="1.88671875" style="131" bestFit="1" customWidth="1"/>
    <col min="6942" max="6942" width="9.33203125" style="131" bestFit="1" customWidth="1"/>
    <col min="6943" max="7168" width="8.88671875" style="131"/>
    <col min="7169" max="7169" width="4.6640625" style="131" bestFit="1" customWidth="1"/>
    <col min="7170" max="7170" width="0.88671875" style="131" bestFit="1" customWidth="1"/>
    <col min="7171" max="7171" width="3.77734375" style="131" bestFit="1" customWidth="1"/>
    <col min="7172" max="7176" width="0.88671875" style="131" bestFit="1" customWidth="1"/>
    <col min="7177" max="7177" width="23.33203125" style="131" bestFit="1" customWidth="1"/>
    <col min="7178" max="7178" width="0.88671875" style="131" bestFit="1" customWidth="1"/>
    <col min="7179" max="7179" width="1.88671875" style="131" bestFit="1" customWidth="1"/>
    <col min="7180" max="7180" width="0.88671875" style="131" bestFit="1" customWidth="1"/>
    <col min="7181" max="7181" width="5.5546875" style="131" bestFit="1" customWidth="1"/>
    <col min="7182" max="7183" width="3.77734375" style="131" bestFit="1" customWidth="1"/>
    <col min="7184" max="7184" width="1.88671875" style="131" bestFit="1" customWidth="1"/>
    <col min="7185" max="7185" width="0.88671875" style="131" bestFit="1" customWidth="1"/>
    <col min="7186" max="7186" width="2.77734375" style="131" bestFit="1" customWidth="1"/>
    <col min="7187" max="7187" width="1.88671875" style="131" bestFit="1" customWidth="1"/>
    <col min="7188" max="7188" width="3.77734375" style="131" bestFit="1" customWidth="1"/>
    <col min="7189" max="7189" width="4.6640625" style="131" bestFit="1" customWidth="1"/>
    <col min="7190" max="7190" width="0.88671875" style="131" bestFit="1" customWidth="1"/>
    <col min="7191" max="7192" width="1.88671875" style="131" bestFit="1" customWidth="1"/>
    <col min="7193" max="7193" width="2.77734375" style="131" bestFit="1" customWidth="1"/>
    <col min="7194" max="7194" width="1.88671875" style="131" bestFit="1" customWidth="1"/>
    <col min="7195" max="7195" width="0.88671875" style="131" bestFit="1" customWidth="1"/>
    <col min="7196" max="7197" width="1.88671875" style="131" bestFit="1" customWidth="1"/>
    <col min="7198" max="7198" width="9.33203125" style="131" bestFit="1" customWidth="1"/>
    <col min="7199" max="7424" width="8.88671875" style="131"/>
    <col min="7425" max="7425" width="4.6640625" style="131" bestFit="1" customWidth="1"/>
    <col min="7426" max="7426" width="0.88671875" style="131" bestFit="1" customWidth="1"/>
    <col min="7427" max="7427" width="3.77734375" style="131" bestFit="1" customWidth="1"/>
    <col min="7428" max="7432" width="0.88671875" style="131" bestFit="1" customWidth="1"/>
    <col min="7433" max="7433" width="23.33203125" style="131" bestFit="1" customWidth="1"/>
    <col min="7434" max="7434" width="0.88671875" style="131" bestFit="1" customWidth="1"/>
    <col min="7435" max="7435" width="1.88671875" style="131" bestFit="1" customWidth="1"/>
    <col min="7436" max="7436" width="0.88671875" style="131" bestFit="1" customWidth="1"/>
    <col min="7437" max="7437" width="5.5546875" style="131" bestFit="1" customWidth="1"/>
    <col min="7438" max="7439" width="3.77734375" style="131" bestFit="1" customWidth="1"/>
    <col min="7440" max="7440" width="1.88671875" style="131" bestFit="1" customWidth="1"/>
    <col min="7441" max="7441" width="0.88671875" style="131" bestFit="1" customWidth="1"/>
    <col min="7442" max="7442" width="2.77734375" style="131" bestFit="1" customWidth="1"/>
    <col min="7443" max="7443" width="1.88671875" style="131" bestFit="1" customWidth="1"/>
    <col min="7444" max="7444" width="3.77734375" style="131" bestFit="1" customWidth="1"/>
    <col min="7445" max="7445" width="4.6640625" style="131" bestFit="1" customWidth="1"/>
    <col min="7446" max="7446" width="0.88671875" style="131" bestFit="1" customWidth="1"/>
    <col min="7447" max="7448" width="1.88671875" style="131" bestFit="1" customWidth="1"/>
    <col min="7449" max="7449" width="2.77734375" style="131" bestFit="1" customWidth="1"/>
    <col min="7450" max="7450" width="1.88671875" style="131" bestFit="1" customWidth="1"/>
    <col min="7451" max="7451" width="0.88671875" style="131" bestFit="1" customWidth="1"/>
    <col min="7452" max="7453" width="1.88671875" style="131" bestFit="1" customWidth="1"/>
    <col min="7454" max="7454" width="9.33203125" style="131" bestFit="1" customWidth="1"/>
    <col min="7455" max="7680" width="8.88671875" style="131"/>
    <col min="7681" max="7681" width="4.6640625" style="131" bestFit="1" customWidth="1"/>
    <col min="7682" max="7682" width="0.88671875" style="131" bestFit="1" customWidth="1"/>
    <col min="7683" max="7683" width="3.77734375" style="131" bestFit="1" customWidth="1"/>
    <col min="7684" max="7688" width="0.88671875" style="131" bestFit="1" customWidth="1"/>
    <col min="7689" max="7689" width="23.33203125" style="131" bestFit="1" customWidth="1"/>
    <col min="7690" max="7690" width="0.88671875" style="131" bestFit="1" customWidth="1"/>
    <col min="7691" max="7691" width="1.88671875" style="131" bestFit="1" customWidth="1"/>
    <col min="7692" max="7692" width="0.88671875" style="131" bestFit="1" customWidth="1"/>
    <col min="7693" max="7693" width="5.5546875" style="131" bestFit="1" customWidth="1"/>
    <col min="7694" max="7695" width="3.77734375" style="131" bestFit="1" customWidth="1"/>
    <col min="7696" max="7696" width="1.88671875" style="131" bestFit="1" customWidth="1"/>
    <col min="7697" max="7697" width="0.88671875" style="131" bestFit="1" customWidth="1"/>
    <col min="7698" max="7698" width="2.77734375" style="131" bestFit="1" customWidth="1"/>
    <col min="7699" max="7699" width="1.88671875" style="131" bestFit="1" customWidth="1"/>
    <col min="7700" max="7700" width="3.77734375" style="131" bestFit="1" customWidth="1"/>
    <col min="7701" max="7701" width="4.6640625" style="131" bestFit="1" customWidth="1"/>
    <col min="7702" max="7702" width="0.88671875" style="131" bestFit="1" customWidth="1"/>
    <col min="7703" max="7704" width="1.88671875" style="131" bestFit="1" customWidth="1"/>
    <col min="7705" max="7705" width="2.77734375" style="131" bestFit="1" customWidth="1"/>
    <col min="7706" max="7706" width="1.88671875" style="131" bestFit="1" customWidth="1"/>
    <col min="7707" max="7707" width="0.88671875" style="131" bestFit="1" customWidth="1"/>
    <col min="7708" max="7709" width="1.88671875" style="131" bestFit="1" customWidth="1"/>
    <col min="7710" max="7710" width="9.33203125" style="131" bestFit="1" customWidth="1"/>
    <col min="7711" max="7936" width="8.88671875" style="131"/>
    <col min="7937" max="7937" width="4.6640625" style="131" bestFit="1" customWidth="1"/>
    <col min="7938" max="7938" width="0.88671875" style="131" bestFit="1" customWidth="1"/>
    <col min="7939" max="7939" width="3.77734375" style="131" bestFit="1" customWidth="1"/>
    <col min="7940" max="7944" width="0.88671875" style="131" bestFit="1" customWidth="1"/>
    <col min="7945" max="7945" width="23.33203125" style="131" bestFit="1" customWidth="1"/>
    <col min="7946" max="7946" width="0.88671875" style="131" bestFit="1" customWidth="1"/>
    <col min="7947" max="7947" width="1.88671875" style="131" bestFit="1" customWidth="1"/>
    <col min="7948" max="7948" width="0.88671875" style="131" bestFit="1" customWidth="1"/>
    <col min="7949" max="7949" width="5.5546875" style="131" bestFit="1" customWidth="1"/>
    <col min="7950" max="7951" width="3.77734375" style="131" bestFit="1" customWidth="1"/>
    <col min="7952" max="7952" width="1.88671875" style="131" bestFit="1" customWidth="1"/>
    <col min="7953" max="7953" width="0.88671875" style="131" bestFit="1" customWidth="1"/>
    <col min="7954" max="7954" width="2.77734375" style="131" bestFit="1" customWidth="1"/>
    <col min="7955" max="7955" width="1.88671875" style="131" bestFit="1" customWidth="1"/>
    <col min="7956" max="7956" width="3.77734375" style="131" bestFit="1" customWidth="1"/>
    <col min="7957" max="7957" width="4.6640625" style="131" bestFit="1" customWidth="1"/>
    <col min="7958" max="7958" width="0.88671875" style="131" bestFit="1" customWidth="1"/>
    <col min="7959" max="7960" width="1.88671875" style="131" bestFit="1" customWidth="1"/>
    <col min="7961" max="7961" width="2.77734375" style="131" bestFit="1" customWidth="1"/>
    <col min="7962" max="7962" width="1.88671875" style="131" bestFit="1" customWidth="1"/>
    <col min="7963" max="7963" width="0.88671875" style="131" bestFit="1" customWidth="1"/>
    <col min="7964" max="7965" width="1.88671875" style="131" bestFit="1" customWidth="1"/>
    <col min="7966" max="7966" width="9.33203125" style="131" bestFit="1" customWidth="1"/>
    <col min="7967" max="8192" width="8.88671875" style="131"/>
    <col min="8193" max="8193" width="4.6640625" style="131" bestFit="1" customWidth="1"/>
    <col min="8194" max="8194" width="0.88671875" style="131" bestFit="1" customWidth="1"/>
    <col min="8195" max="8195" width="3.77734375" style="131" bestFit="1" customWidth="1"/>
    <col min="8196" max="8200" width="0.88671875" style="131" bestFit="1" customWidth="1"/>
    <col min="8201" max="8201" width="23.33203125" style="131" bestFit="1" customWidth="1"/>
    <col min="8202" max="8202" width="0.88671875" style="131" bestFit="1" customWidth="1"/>
    <col min="8203" max="8203" width="1.88671875" style="131" bestFit="1" customWidth="1"/>
    <col min="8204" max="8204" width="0.88671875" style="131" bestFit="1" customWidth="1"/>
    <col min="8205" max="8205" width="5.5546875" style="131" bestFit="1" customWidth="1"/>
    <col min="8206" max="8207" width="3.77734375" style="131" bestFit="1" customWidth="1"/>
    <col min="8208" max="8208" width="1.88671875" style="131" bestFit="1" customWidth="1"/>
    <col min="8209" max="8209" width="0.88671875" style="131" bestFit="1" customWidth="1"/>
    <col min="8210" max="8210" width="2.77734375" style="131" bestFit="1" customWidth="1"/>
    <col min="8211" max="8211" width="1.88671875" style="131" bestFit="1" customWidth="1"/>
    <col min="8212" max="8212" width="3.77734375" style="131" bestFit="1" customWidth="1"/>
    <col min="8213" max="8213" width="4.6640625" style="131" bestFit="1" customWidth="1"/>
    <col min="8214" max="8214" width="0.88671875" style="131" bestFit="1" customWidth="1"/>
    <col min="8215" max="8216" width="1.88671875" style="131" bestFit="1" customWidth="1"/>
    <col min="8217" max="8217" width="2.77734375" style="131" bestFit="1" customWidth="1"/>
    <col min="8218" max="8218" width="1.88671875" style="131" bestFit="1" customWidth="1"/>
    <col min="8219" max="8219" width="0.88671875" style="131" bestFit="1" customWidth="1"/>
    <col min="8220" max="8221" width="1.88671875" style="131" bestFit="1" customWidth="1"/>
    <col min="8222" max="8222" width="9.33203125" style="131" bestFit="1" customWidth="1"/>
    <col min="8223" max="8448" width="8.88671875" style="131"/>
    <col min="8449" max="8449" width="4.6640625" style="131" bestFit="1" customWidth="1"/>
    <col min="8450" max="8450" width="0.88671875" style="131" bestFit="1" customWidth="1"/>
    <col min="8451" max="8451" width="3.77734375" style="131" bestFit="1" customWidth="1"/>
    <col min="8452" max="8456" width="0.88671875" style="131" bestFit="1" customWidth="1"/>
    <col min="8457" max="8457" width="23.33203125" style="131" bestFit="1" customWidth="1"/>
    <col min="8458" max="8458" width="0.88671875" style="131" bestFit="1" customWidth="1"/>
    <col min="8459" max="8459" width="1.88671875" style="131" bestFit="1" customWidth="1"/>
    <col min="8460" max="8460" width="0.88671875" style="131" bestFit="1" customWidth="1"/>
    <col min="8461" max="8461" width="5.5546875" style="131" bestFit="1" customWidth="1"/>
    <col min="8462" max="8463" width="3.77734375" style="131" bestFit="1" customWidth="1"/>
    <col min="8464" max="8464" width="1.88671875" style="131" bestFit="1" customWidth="1"/>
    <col min="8465" max="8465" width="0.88671875" style="131" bestFit="1" customWidth="1"/>
    <col min="8466" max="8466" width="2.77734375" style="131" bestFit="1" customWidth="1"/>
    <col min="8467" max="8467" width="1.88671875" style="131" bestFit="1" customWidth="1"/>
    <col min="8468" max="8468" width="3.77734375" style="131" bestFit="1" customWidth="1"/>
    <col min="8469" max="8469" width="4.6640625" style="131" bestFit="1" customWidth="1"/>
    <col min="8470" max="8470" width="0.88671875" style="131" bestFit="1" customWidth="1"/>
    <col min="8471" max="8472" width="1.88671875" style="131" bestFit="1" customWidth="1"/>
    <col min="8473" max="8473" width="2.77734375" style="131" bestFit="1" customWidth="1"/>
    <col min="8474" max="8474" width="1.88671875" style="131" bestFit="1" customWidth="1"/>
    <col min="8475" max="8475" width="0.88671875" style="131" bestFit="1" customWidth="1"/>
    <col min="8476" max="8477" width="1.88671875" style="131" bestFit="1" customWidth="1"/>
    <col min="8478" max="8478" width="9.33203125" style="131" bestFit="1" customWidth="1"/>
    <col min="8479" max="8704" width="8.88671875" style="131"/>
    <col min="8705" max="8705" width="4.6640625" style="131" bestFit="1" customWidth="1"/>
    <col min="8706" max="8706" width="0.88671875" style="131" bestFit="1" customWidth="1"/>
    <col min="8707" max="8707" width="3.77734375" style="131" bestFit="1" customWidth="1"/>
    <col min="8708" max="8712" width="0.88671875" style="131" bestFit="1" customWidth="1"/>
    <col min="8713" max="8713" width="23.33203125" style="131" bestFit="1" customWidth="1"/>
    <col min="8714" max="8714" width="0.88671875" style="131" bestFit="1" customWidth="1"/>
    <col min="8715" max="8715" width="1.88671875" style="131" bestFit="1" customWidth="1"/>
    <col min="8716" max="8716" width="0.88671875" style="131" bestFit="1" customWidth="1"/>
    <col min="8717" max="8717" width="5.5546875" style="131" bestFit="1" customWidth="1"/>
    <col min="8718" max="8719" width="3.77734375" style="131" bestFit="1" customWidth="1"/>
    <col min="8720" max="8720" width="1.88671875" style="131" bestFit="1" customWidth="1"/>
    <col min="8721" max="8721" width="0.88671875" style="131" bestFit="1" customWidth="1"/>
    <col min="8722" max="8722" width="2.77734375" style="131" bestFit="1" customWidth="1"/>
    <col min="8723" max="8723" width="1.88671875" style="131" bestFit="1" customWidth="1"/>
    <col min="8724" max="8724" width="3.77734375" style="131" bestFit="1" customWidth="1"/>
    <col min="8725" max="8725" width="4.6640625" style="131" bestFit="1" customWidth="1"/>
    <col min="8726" max="8726" width="0.88671875" style="131" bestFit="1" customWidth="1"/>
    <col min="8727" max="8728" width="1.88671875" style="131" bestFit="1" customWidth="1"/>
    <col min="8729" max="8729" width="2.77734375" style="131" bestFit="1" customWidth="1"/>
    <col min="8730" max="8730" width="1.88671875" style="131" bestFit="1" customWidth="1"/>
    <col min="8731" max="8731" width="0.88671875" style="131" bestFit="1" customWidth="1"/>
    <col min="8732" max="8733" width="1.88671875" style="131" bestFit="1" customWidth="1"/>
    <col min="8734" max="8734" width="9.33203125" style="131" bestFit="1" customWidth="1"/>
    <col min="8735" max="8960" width="8.88671875" style="131"/>
    <col min="8961" max="8961" width="4.6640625" style="131" bestFit="1" customWidth="1"/>
    <col min="8962" max="8962" width="0.88671875" style="131" bestFit="1" customWidth="1"/>
    <col min="8963" max="8963" width="3.77734375" style="131" bestFit="1" customWidth="1"/>
    <col min="8964" max="8968" width="0.88671875" style="131" bestFit="1" customWidth="1"/>
    <col min="8969" max="8969" width="23.33203125" style="131" bestFit="1" customWidth="1"/>
    <col min="8970" max="8970" width="0.88671875" style="131" bestFit="1" customWidth="1"/>
    <col min="8971" max="8971" width="1.88671875" style="131" bestFit="1" customWidth="1"/>
    <col min="8972" max="8972" width="0.88671875" style="131" bestFit="1" customWidth="1"/>
    <col min="8973" max="8973" width="5.5546875" style="131" bestFit="1" customWidth="1"/>
    <col min="8974" max="8975" width="3.77734375" style="131" bestFit="1" customWidth="1"/>
    <col min="8976" max="8976" width="1.88671875" style="131" bestFit="1" customWidth="1"/>
    <col min="8977" max="8977" width="0.88671875" style="131" bestFit="1" customWidth="1"/>
    <col min="8978" max="8978" width="2.77734375" style="131" bestFit="1" customWidth="1"/>
    <col min="8979" max="8979" width="1.88671875" style="131" bestFit="1" customWidth="1"/>
    <col min="8980" max="8980" width="3.77734375" style="131" bestFit="1" customWidth="1"/>
    <col min="8981" max="8981" width="4.6640625" style="131" bestFit="1" customWidth="1"/>
    <col min="8982" max="8982" width="0.88671875" style="131" bestFit="1" customWidth="1"/>
    <col min="8983" max="8984" width="1.88671875" style="131" bestFit="1" customWidth="1"/>
    <col min="8985" max="8985" width="2.77734375" style="131" bestFit="1" customWidth="1"/>
    <col min="8986" max="8986" width="1.88671875" style="131" bestFit="1" customWidth="1"/>
    <col min="8987" max="8987" width="0.88671875" style="131" bestFit="1" customWidth="1"/>
    <col min="8988" max="8989" width="1.88671875" style="131" bestFit="1" customWidth="1"/>
    <col min="8990" max="8990" width="9.33203125" style="131" bestFit="1" customWidth="1"/>
    <col min="8991" max="9216" width="8.88671875" style="131"/>
    <col min="9217" max="9217" width="4.6640625" style="131" bestFit="1" customWidth="1"/>
    <col min="9218" max="9218" width="0.88671875" style="131" bestFit="1" customWidth="1"/>
    <col min="9219" max="9219" width="3.77734375" style="131" bestFit="1" customWidth="1"/>
    <col min="9220" max="9224" width="0.88671875" style="131" bestFit="1" customWidth="1"/>
    <col min="9225" max="9225" width="23.33203125" style="131" bestFit="1" customWidth="1"/>
    <col min="9226" max="9226" width="0.88671875" style="131" bestFit="1" customWidth="1"/>
    <col min="9227" max="9227" width="1.88671875" style="131" bestFit="1" customWidth="1"/>
    <col min="9228" max="9228" width="0.88671875" style="131" bestFit="1" customWidth="1"/>
    <col min="9229" max="9229" width="5.5546875" style="131" bestFit="1" customWidth="1"/>
    <col min="9230" max="9231" width="3.77734375" style="131" bestFit="1" customWidth="1"/>
    <col min="9232" max="9232" width="1.88671875" style="131" bestFit="1" customWidth="1"/>
    <col min="9233" max="9233" width="0.88671875" style="131" bestFit="1" customWidth="1"/>
    <col min="9234" max="9234" width="2.77734375" style="131" bestFit="1" customWidth="1"/>
    <col min="9235" max="9235" width="1.88671875" style="131" bestFit="1" customWidth="1"/>
    <col min="9236" max="9236" width="3.77734375" style="131" bestFit="1" customWidth="1"/>
    <col min="9237" max="9237" width="4.6640625" style="131" bestFit="1" customWidth="1"/>
    <col min="9238" max="9238" width="0.88671875" style="131" bestFit="1" customWidth="1"/>
    <col min="9239" max="9240" width="1.88671875" style="131" bestFit="1" customWidth="1"/>
    <col min="9241" max="9241" width="2.77734375" style="131" bestFit="1" customWidth="1"/>
    <col min="9242" max="9242" width="1.88671875" style="131" bestFit="1" customWidth="1"/>
    <col min="9243" max="9243" width="0.88671875" style="131" bestFit="1" customWidth="1"/>
    <col min="9244" max="9245" width="1.88671875" style="131" bestFit="1" customWidth="1"/>
    <col min="9246" max="9246" width="9.33203125" style="131" bestFit="1" customWidth="1"/>
    <col min="9247" max="9472" width="8.88671875" style="131"/>
    <col min="9473" max="9473" width="4.6640625" style="131" bestFit="1" customWidth="1"/>
    <col min="9474" max="9474" width="0.88671875" style="131" bestFit="1" customWidth="1"/>
    <col min="9475" max="9475" width="3.77734375" style="131" bestFit="1" customWidth="1"/>
    <col min="9476" max="9480" width="0.88671875" style="131" bestFit="1" customWidth="1"/>
    <col min="9481" max="9481" width="23.33203125" style="131" bestFit="1" customWidth="1"/>
    <col min="9482" max="9482" width="0.88671875" style="131" bestFit="1" customWidth="1"/>
    <col min="9483" max="9483" width="1.88671875" style="131" bestFit="1" customWidth="1"/>
    <col min="9484" max="9484" width="0.88671875" style="131" bestFit="1" customWidth="1"/>
    <col min="9485" max="9485" width="5.5546875" style="131" bestFit="1" customWidth="1"/>
    <col min="9486" max="9487" width="3.77734375" style="131" bestFit="1" customWidth="1"/>
    <col min="9488" max="9488" width="1.88671875" style="131" bestFit="1" customWidth="1"/>
    <col min="9489" max="9489" width="0.88671875" style="131" bestFit="1" customWidth="1"/>
    <col min="9490" max="9490" width="2.77734375" style="131" bestFit="1" customWidth="1"/>
    <col min="9491" max="9491" width="1.88671875" style="131" bestFit="1" customWidth="1"/>
    <col min="9492" max="9492" width="3.77734375" style="131" bestFit="1" customWidth="1"/>
    <col min="9493" max="9493" width="4.6640625" style="131" bestFit="1" customWidth="1"/>
    <col min="9494" max="9494" width="0.88671875" style="131" bestFit="1" customWidth="1"/>
    <col min="9495" max="9496" width="1.88671875" style="131" bestFit="1" customWidth="1"/>
    <col min="9497" max="9497" width="2.77734375" style="131" bestFit="1" customWidth="1"/>
    <col min="9498" max="9498" width="1.88671875" style="131" bestFit="1" customWidth="1"/>
    <col min="9499" max="9499" width="0.88671875" style="131" bestFit="1" customWidth="1"/>
    <col min="9500" max="9501" width="1.88671875" style="131" bestFit="1" customWidth="1"/>
    <col min="9502" max="9502" width="9.33203125" style="131" bestFit="1" customWidth="1"/>
    <col min="9503" max="9728" width="8.88671875" style="131"/>
    <col min="9729" max="9729" width="4.6640625" style="131" bestFit="1" customWidth="1"/>
    <col min="9730" max="9730" width="0.88671875" style="131" bestFit="1" customWidth="1"/>
    <col min="9731" max="9731" width="3.77734375" style="131" bestFit="1" customWidth="1"/>
    <col min="9732" max="9736" width="0.88671875" style="131" bestFit="1" customWidth="1"/>
    <col min="9737" max="9737" width="23.33203125" style="131" bestFit="1" customWidth="1"/>
    <col min="9738" max="9738" width="0.88671875" style="131" bestFit="1" customWidth="1"/>
    <col min="9739" max="9739" width="1.88671875" style="131" bestFit="1" customWidth="1"/>
    <col min="9740" max="9740" width="0.88671875" style="131" bestFit="1" customWidth="1"/>
    <col min="9741" max="9741" width="5.5546875" style="131" bestFit="1" customWidth="1"/>
    <col min="9742" max="9743" width="3.77734375" style="131" bestFit="1" customWidth="1"/>
    <col min="9744" max="9744" width="1.88671875" style="131" bestFit="1" customWidth="1"/>
    <col min="9745" max="9745" width="0.88671875" style="131" bestFit="1" customWidth="1"/>
    <col min="9746" max="9746" width="2.77734375" style="131" bestFit="1" customWidth="1"/>
    <col min="9747" max="9747" width="1.88671875" style="131" bestFit="1" customWidth="1"/>
    <col min="9748" max="9748" width="3.77734375" style="131" bestFit="1" customWidth="1"/>
    <col min="9749" max="9749" width="4.6640625" style="131" bestFit="1" customWidth="1"/>
    <col min="9750" max="9750" width="0.88671875" style="131" bestFit="1" customWidth="1"/>
    <col min="9751" max="9752" width="1.88671875" style="131" bestFit="1" customWidth="1"/>
    <col min="9753" max="9753" width="2.77734375" style="131" bestFit="1" customWidth="1"/>
    <col min="9754" max="9754" width="1.88671875" style="131" bestFit="1" customWidth="1"/>
    <col min="9755" max="9755" width="0.88671875" style="131" bestFit="1" customWidth="1"/>
    <col min="9756" max="9757" width="1.88671875" style="131" bestFit="1" customWidth="1"/>
    <col min="9758" max="9758" width="9.33203125" style="131" bestFit="1" customWidth="1"/>
    <col min="9759" max="9984" width="8.88671875" style="131"/>
    <col min="9985" max="9985" width="4.6640625" style="131" bestFit="1" customWidth="1"/>
    <col min="9986" max="9986" width="0.88671875" style="131" bestFit="1" customWidth="1"/>
    <col min="9987" max="9987" width="3.77734375" style="131" bestFit="1" customWidth="1"/>
    <col min="9988" max="9992" width="0.88671875" style="131" bestFit="1" customWidth="1"/>
    <col min="9993" max="9993" width="23.33203125" style="131" bestFit="1" customWidth="1"/>
    <col min="9994" max="9994" width="0.88671875" style="131" bestFit="1" customWidth="1"/>
    <col min="9995" max="9995" width="1.88671875" style="131" bestFit="1" customWidth="1"/>
    <col min="9996" max="9996" width="0.88671875" style="131" bestFit="1" customWidth="1"/>
    <col min="9997" max="9997" width="5.5546875" style="131" bestFit="1" customWidth="1"/>
    <col min="9998" max="9999" width="3.77734375" style="131" bestFit="1" customWidth="1"/>
    <col min="10000" max="10000" width="1.88671875" style="131" bestFit="1" customWidth="1"/>
    <col min="10001" max="10001" width="0.88671875" style="131" bestFit="1" customWidth="1"/>
    <col min="10002" max="10002" width="2.77734375" style="131" bestFit="1" customWidth="1"/>
    <col min="10003" max="10003" width="1.88671875" style="131" bestFit="1" customWidth="1"/>
    <col min="10004" max="10004" width="3.77734375" style="131" bestFit="1" customWidth="1"/>
    <col min="10005" max="10005" width="4.6640625" style="131" bestFit="1" customWidth="1"/>
    <col min="10006" max="10006" width="0.88671875" style="131" bestFit="1" customWidth="1"/>
    <col min="10007" max="10008" width="1.88671875" style="131" bestFit="1" customWidth="1"/>
    <col min="10009" max="10009" width="2.77734375" style="131" bestFit="1" customWidth="1"/>
    <col min="10010" max="10010" width="1.88671875" style="131" bestFit="1" customWidth="1"/>
    <col min="10011" max="10011" width="0.88671875" style="131" bestFit="1" customWidth="1"/>
    <col min="10012" max="10013" width="1.88671875" style="131" bestFit="1" customWidth="1"/>
    <col min="10014" max="10014" width="9.33203125" style="131" bestFit="1" customWidth="1"/>
    <col min="10015" max="10240" width="8.88671875" style="131"/>
    <col min="10241" max="10241" width="4.6640625" style="131" bestFit="1" customWidth="1"/>
    <col min="10242" max="10242" width="0.88671875" style="131" bestFit="1" customWidth="1"/>
    <col min="10243" max="10243" width="3.77734375" style="131" bestFit="1" customWidth="1"/>
    <col min="10244" max="10248" width="0.88671875" style="131" bestFit="1" customWidth="1"/>
    <col min="10249" max="10249" width="23.33203125" style="131" bestFit="1" customWidth="1"/>
    <col min="10250" max="10250" width="0.88671875" style="131" bestFit="1" customWidth="1"/>
    <col min="10251" max="10251" width="1.88671875" style="131" bestFit="1" customWidth="1"/>
    <col min="10252" max="10252" width="0.88671875" style="131" bestFit="1" customWidth="1"/>
    <col min="10253" max="10253" width="5.5546875" style="131" bestFit="1" customWidth="1"/>
    <col min="10254" max="10255" width="3.77734375" style="131" bestFit="1" customWidth="1"/>
    <col min="10256" max="10256" width="1.88671875" style="131" bestFit="1" customWidth="1"/>
    <col min="10257" max="10257" width="0.88671875" style="131" bestFit="1" customWidth="1"/>
    <col min="10258" max="10258" width="2.77734375" style="131" bestFit="1" customWidth="1"/>
    <col min="10259" max="10259" width="1.88671875" style="131" bestFit="1" customWidth="1"/>
    <col min="10260" max="10260" width="3.77734375" style="131" bestFit="1" customWidth="1"/>
    <col min="10261" max="10261" width="4.6640625" style="131" bestFit="1" customWidth="1"/>
    <col min="10262" max="10262" width="0.88671875" style="131" bestFit="1" customWidth="1"/>
    <col min="10263" max="10264" width="1.88671875" style="131" bestFit="1" customWidth="1"/>
    <col min="10265" max="10265" width="2.77734375" style="131" bestFit="1" customWidth="1"/>
    <col min="10266" max="10266" width="1.88671875" style="131" bestFit="1" customWidth="1"/>
    <col min="10267" max="10267" width="0.88671875" style="131" bestFit="1" customWidth="1"/>
    <col min="10268" max="10269" width="1.88671875" style="131" bestFit="1" customWidth="1"/>
    <col min="10270" max="10270" width="9.33203125" style="131" bestFit="1" customWidth="1"/>
    <col min="10271" max="10496" width="8.88671875" style="131"/>
    <col min="10497" max="10497" width="4.6640625" style="131" bestFit="1" customWidth="1"/>
    <col min="10498" max="10498" width="0.88671875" style="131" bestFit="1" customWidth="1"/>
    <col min="10499" max="10499" width="3.77734375" style="131" bestFit="1" customWidth="1"/>
    <col min="10500" max="10504" width="0.88671875" style="131" bestFit="1" customWidth="1"/>
    <col min="10505" max="10505" width="23.33203125" style="131" bestFit="1" customWidth="1"/>
    <col min="10506" max="10506" width="0.88671875" style="131" bestFit="1" customWidth="1"/>
    <col min="10507" max="10507" width="1.88671875" style="131" bestFit="1" customWidth="1"/>
    <col min="10508" max="10508" width="0.88671875" style="131" bestFit="1" customWidth="1"/>
    <col min="10509" max="10509" width="5.5546875" style="131" bestFit="1" customWidth="1"/>
    <col min="10510" max="10511" width="3.77734375" style="131" bestFit="1" customWidth="1"/>
    <col min="10512" max="10512" width="1.88671875" style="131" bestFit="1" customWidth="1"/>
    <col min="10513" max="10513" width="0.88671875" style="131" bestFit="1" customWidth="1"/>
    <col min="10514" max="10514" width="2.77734375" style="131" bestFit="1" customWidth="1"/>
    <col min="10515" max="10515" width="1.88671875" style="131" bestFit="1" customWidth="1"/>
    <col min="10516" max="10516" width="3.77734375" style="131" bestFit="1" customWidth="1"/>
    <col min="10517" max="10517" width="4.6640625" style="131" bestFit="1" customWidth="1"/>
    <col min="10518" max="10518" width="0.88671875" style="131" bestFit="1" customWidth="1"/>
    <col min="10519" max="10520" width="1.88671875" style="131" bestFit="1" customWidth="1"/>
    <col min="10521" max="10521" width="2.77734375" style="131" bestFit="1" customWidth="1"/>
    <col min="10522" max="10522" width="1.88671875" style="131" bestFit="1" customWidth="1"/>
    <col min="10523" max="10523" width="0.88671875" style="131" bestFit="1" customWidth="1"/>
    <col min="10524" max="10525" width="1.88671875" style="131" bestFit="1" customWidth="1"/>
    <col min="10526" max="10526" width="9.33203125" style="131" bestFit="1" customWidth="1"/>
    <col min="10527" max="10752" width="8.88671875" style="131"/>
    <col min="10753" max="10753" width="4.6640625" style="131" bestFit="1" customWidth="1"/>
    <col min="10754" max="10754" width="0.88671875" style="131" bestFit="1" customWidth="1"/>
    <col min="10755" max="10755" width="3.77734375" style="131" bestFit="1" customWidth="1"/>
    <col min="10756" max="10760" width="0.88671875" style="131" bestFit="1" customWidth="1"/>
    <col min="10761" max="10761" width="23.33203125" style="131" bestFit="1" customWidth="1"/>
    <col min="10762" max="10762" width="0.88671875" style="131" bestFit="1" customWidth="1"/>
    <col min="10763" max="10763" width="1.88671875" style="131" bestFit="1" customWidth="1"/>
    <col min="10764" max="10764" width="0.88671875" style="131" bestFit="1" customWidth="1"/>
    <col min="10765" max="10765" width="5.5546875" style="131" bestFit="1" customWidth="1"/>
    <col min="10766" max="10767" width="3.77734375" style="131" bestFit="1" customWidth="1"/>
    <col min="10768" max="10768" width="1.88671875" style="131" bestFit="1" customWidth="1"/>
    <col min="10769" max="10769" width="0.88671875" style="131" bestFit="1" customWidth="1"/>
    <col min="10770" max="10770" width="2.77734375" style="131" bestFit="1" customWidth="1"/>
    <col min="10771" max="10771" width="1.88671875" style="131" bestFit="1" customWidth="1"/>
    <col min="10772" max="10772" width="3.77734375" style="131" bestFit="1" customWidth="1"/>
    <col min="10773" max="10773" width="4.6640625" style="131" bestFit="1" customWidth="1"/>
    <col min="10774" max="10774" width="0.88671875" style="131" bestFit="1" customWidth="1"/>
    <col min="10775" max="10776" width="1.88671875" style="131" bestFit="1" customWidth="1"/>
    <col min="10777" max="10777" width="2.77734375" style="131" bestFit="1" customWidth="1"/>
    <col min="10778" max="10778" width="1.88671875" style="131" bestFit="1" customWidth="1"/>
    <col min="10779" max="10779" width="0.88671875" style="131" bestFit="1" customWidth="1"/>
    <col min="10780" max="10781" width="1.88671875" style="131" bestFit="1" customWidth="1"/>
    <col min="10782" max="10782" width="9.33203125" style="131" bestFit="1" customWidth="1"/>
    <col min="10783" max="11008" width="8.88671875" style="131"/>
    <col min="11009" max="11009" width="4.6640625" style="131" bestFit="1" customWidth="1"/>
    <col min="11010" max="11010" width="0.88671875" style="131" bestFit="1" customWidth="1"/>
    <col min="11011" max="11011" width="3.77734375" style="131" bestFit="1" customWidth="1"/>
    <col min="11012" max="11016" width="0.88671875" style="131" bestFit="1" customWidth="1"/>
    <col min="11017" max="11017" width="23.33203125" style="131" bestFit="1" customWidth="1"/>
    <col min="11018" max="11018" width="0.88671875" style="131" bestFit="1" customWidth="1"/>
    <col min="11019" max="11019" width="1.88671875" style="131" bestFit="1" customWidth="1"/>
    <col min="11020" max="11020" width="0.88671875" style="131" bestFit="1" customWidth="1"/>
    <col min="11021" max="11021" width="5.5546875" style="131" bestFit="1" customWidth="1"/>
    <col min="11022" max="11023" width="3.77734375" style="131" bestFit="1" customWidth="1"/>
    <col min="11024" max="11024" width="1.88671875" style="131" bestFit="1" customWidth="1"/>
    <col min="11025" max="11025" width="0.88671875" style="131" bestFit="1" customWidth="1"/>
    <col min="11026" max="11026" width="2.77734375" style="131" bestFit="1" customWidth="1"/>
    <col min="11027" max="11027" width="1.88671875" style="131" bestFit="1" customWidth="1"/>
    <col min="11028" max="11028" width="3.77734375" style="131" bestFit="1" customWidth="1"/>
    <col min="11029" max="11029" width="4.6640625" style="131" bestFit="1" customWidth="1"/>
    <col min="11030" max="11030" width="0.88671875" style="131" bestFit="1" customWidth="1"/>
    <col min="11031" max="11032" width="1.88671875" style="131" bestFit="1" customWidth="1"/>
    <col min="11033" max="11033" width="2.77734375" style="131" bestFit="1" customWidth="1"/>
    <col min="11034" max="11034" width="1.88671875" style="131" bestFit="1" customWidth="1"/>
    <col min="11035" max="11035" width="0.88671875" style="131" bestFit="1" customWidth="1"/>
    <col min="11036" max="11037" width="1.88671875" style="131" bestFit="1" customWidth="1"/>
    <col min="11038" max="11038" width="9.33203125" style="131" bestFit="1" customWidth="1"/>
    <col min="11039" max="11264" width="8.88671875" style="131"/>
    <col min="11265" max="11265" width="4.6640625" style="131" bestFit="1" customWidth="1"/>
    <col min="11266" max="11266" width="0.88671875" style="131" bestFit="1" customWidth="1"/>
    <col min="11267" max="11267" width="3.77734375" style="131" bestFit="1" customWidth="1"/>
    <col min="11268" max="11272" width="0.88671875" style="131" bestFit="1" customWidth="1"/>
    <col min="11273" max="11273" width="23.33203125" style="131" bestFit="1" customWidth="1"/>
    <col min="11274" max="11274" width="0.88671875" style="131" bestFit="1" customWidth="1"/>
    <col min="11275" max="11275" width="1.88671875" style="131" bestFit="1" customWidth="1"/>
    <col min="11276" max="11276" width="0.88671875" style="131" bestFit="1" customWidth="1"/>
    <col min="11277" max="11277" width="5.5546875" style="131" bestFit="1" customWidth="1"/>
    <col min="11278" max="11279" width="3.77734375" style="131" bestFit="1" customWidth="1"/>
    <col min="11280" max="11280" width="1.88671875" style="131" bestFit="1" customWidth="1"/>
    <col min="11281" max="11281" width="0.88671875" style="131" bestFit="1" customWidth="1"/>
    <col min="11282" max="11282" width="2.77734375" style="131" bestFit="1" customWidth="1"/>
    <col min="11283" max="11283" width="1.88671875" style="131" bestFit="1" customWidth="1"/>
    <col min="11284" max="11284" width="3.77734375" style="131" bestFit="1" customWidth="1"/>
    <col min="11285" max="11285" width="4.6640625" style="131" bestFit="1" customWidth="1"/>
    <col min="11286" max="11286" width="0.88671875" style="131" bestFit="1" customWidth="1"/>
    <col min="11287" max="11288" width="1.88671875" style="131" bestFit="1" customWidth="1"/>
    <col min="11289" max="11289" width="2.77734375" style="131" bestFit="1" customWidth="1"/>
    <col min="11290" max="11290" width="1.88671875" style="131" bestFit="1" customWidth="1"/>
    <col min="11291" max="11291" width="0.88671875" style="131" bestFit="1" customWidth="1"/>
    <col min="11292" max="11293" width="1.88671875" style="131" bestFit="1" customWidth="1"/>
    <col min="11294" max="11294" width="9.33203125" style="131" bestFit="1" customWidth="1"/>
    <col min="11295" max="11520" width="8.88671875" style="131"/>
    <col min="11521" max="11521" width="4.6640625" style="131" bestFit="1" customWidth="1"/>
    <col min="11522" max="11522" width="0.88671875" style="131" bestFit="1" customWidth="1"/>
    <col min="11523" max="11523" width="3.77734375" style="131" bestFit="1" customWidth="1"/>
    <col min="11524" max="11528" width="0.88671875" style="131" bestFit="1" customWidth="1"/>
    <col min="11529" max="11529" width="23.33203125" style="131" bestFit="1" customWidth="1"/>
    <col min="11530" max="11530" width="0.88671875" style="131" bestFit="1" customWidth="1"/>
    <col min="11531" max="11531" width="1.88671875" style="131" bestFit="1" customWidth="1"/>
    <col min="11532" max="11532" width="0.88671875" style="131" bestFit="1" customWidth="1"/>
    <col min="11533" max="11533" width="5.5546875" style="131" bestFit="1" customWidth="1"/>
    <col min="11534" max="11535" width="3.77734375" style="131" bestFit="1" customWidth="1"/>
    <col min="11536" max="11536" width="1.88671875" style="131" bestFit="1" customWidth="1"/>
    <col min="11537" max="11537" width="0.88671875" style="131" bestFit="1" customWidth="1"/>
    <col min="11538" max="11538" width="2.77734375" style="131" bestFit="1" customWidth="1"/>
    <col min="11539" max="11539" width="1.88671875" style="131" bestFit="1" customWidth="1"/>
    <col min="11540" max="11540" width="3.77734375" style="131" bestFit="1" customWidth="1"/>
    <col min="11541" max="11541" width="4.6640625" style="131" bestFit="1" customWidth="1"/>
    <col min="11542" max="11542" width="0.88671875" style="131" bestFit="1" customWidth="1"/>
    <col min="11543" max="11544" width="1.88671875" style="131" bestFit="1" customWidth="1"/>
    <col min="11545" max="11545" width="2.77734375" style="131" bestFit="1" customWidth="1"/>
    <col min="11546" max="11546" width="1.88671875" style="131" bestFit="1" customWidth="1"/>
    <col min="11547" max="11547" width="0.88671875" style="131" bestFit="1" customWidth="1"/>
    <col min="11548" max="11549" width="1.88671875" style="131" bestFit="1" customWidth="1"/>
    <col min="11550" max="11550" width="9.33203125" style="131" bestFit="1" customWidth="1"/>
    <col min="11551" max="11776" width="8.88671875" style="131"/>
    <col min="11777" max="11777" width="4.6640625" style="131" bestFit="1" customWidth="1"/>
    <col min="11778" max="11778" width="0.88671875" style="131" bestFit="1" customWidth="1"/>
    <col min="11779" max="11779" width="3.77734375" style="131" bestFit="1" customWidth="1"/>
    <col min="11780" max="11784" width="0.88671875" style="131" bestFit="1" customWidth="1"/>
    <col min="11785" max="11785" width="23.33203125" style="131" bestFit="1" customWidth="1"/>
    <col min="11786" max="11786" width="0.88671875" style="131" bestFit="1" customWidth="1"/>
    <col min="11787" max="11787" width="1.88671875" style="131" bestFit="1" customWidth="1"/>
    <col min="11788" max="11788" width="0.88671875" style="131" bestFit="1" customWidth="1"/>
    <col min="11789" max="11789" width="5.5546875" style="131" bestFit="1" customWidth="1"/>
    <col min="11790" max="11791" width="3.77734375" style="131" bestFit="1" customWidth="1"/>
    <col min="11792" max="11792" width="1.88671875" style="131" bestFit="1" customWidth="1"/>
    <col min="11793" max="11793" width="0.88671875" style="131" bestFit="1" customWidth="1"/>
    <col min="11794" max="11794" width="2.77734375" style="131" bestFit="1" customWidth="1"/>
    <col min="11795" max="11795" width="1.88671875" style="131" bestFit="1" customWidth="1"/>
    <col min="11796" max="11796" width="3.77734375" style="131" bestFit="1" customWidth="1"/>
    <col min="11797" max="11797" width="4.6640625" style="131" bestFit="1" customWidth="1"/>
    <col min="11798" max="11798" width="0.88671875" style="131" bestFit="1" customWidth="1"/>
    <col min="11799" max="11800" width="1.88671875" style="131" bestFit="1" customWidth="1"/>
    <col min="11801" max="11801" width="2.77734375" style="131" bestFit="1" customWidth="1"/>
    <col min="11802" max="11802" width="1.88671875" style="131" bestFit="1" customWidth="1"/>
    <col min="11803" max="11803" width="0.88671875" style="131" bestFit="1" customWidth="1"/>
    <col min="11804" max="11805" width="1.88671875" style="131" bestFit="1" customWidth="1"/>
    <col min="11806" max="11806" width="9.33203125" style="131" bestFit="1" customWidth="1"/>
    <col min="11807" max="12032" width="8.88671875" style="131"/>
    <col min="12033" max="12033" width="4.6640625" style="131" bestFit="1" customWidth="1"/>
    <col min="12034" max="12034" width="0.88671875" style="131" bestFit="1" customWidth="1"/>
    <col min="12035" max="12035" width="3.77734375" style="131" bestFit="1" customWidth="1"/>
    <col min="12036" max="12040" width="0.88671875" style="131" bestFit="1" customWidth="1"/>
    <col min="12041" max="12041" width="23.33203125" style="131" bestFit="1" customWidth="1"/>
    <col min="12042" max="12042" width="0.88671875" style="131" bestFit="1" customWidth="1"/>
    <col min="12043" max="12043" width="1.88671875" style="131" bestFit="1" customWidth="1"/>
    <col min="12044" max="12044" width="0.88671875" style="131" bestFit="1" customWidth="1"/>
    <col min="12045" max="12045" width="5.5546875" style="131" bestFit="1" customWidth="1"/>
    <col min="12046" max="12047" width="3.77734375" style="131" bestFit="1" customWidth="1"/>
    <col min="12048" max="12048" width="1.88671875" style="131" bestFit="1" customWidth="1"/>
    <col min="12049" max="12049" width="0.88671875" style="131" bestFit="1" customWidth="1"/>
    <col min="12050" max="12050" width="2.77734375" style="131" bestFit="1" customWidth="1"/>
    <col min="12051" max="12051" width="1.88671875" style="131" bestFit="1" customWidth="1"/>
    <col min="12052" max="12052" width="3.77734375" style="131" bestFit="1" customWidth="1"/>
    <col min="12053" max="12053" width="4.6640625" style="131" bestFit="1" customWidth="1"/>
    <col min="12054" max="12054" width="0.88671875" style="131" bestFit="1" customWidth="1"/>
    <col min="12055" max="12056" width="1.88671875" style="131" bestFit="1" customWidth="1"/>
    <col min="12057" max="12057" width="2.77734375" style="131" bestFit="1" customWidth="1"/>
    <col min="12058" max="12058" width="1.88671875" style="131" bestFit="1" customWidth="1"/>
    <col min="12059" max="12059" width="0.88671875" style="131" bestFit="1" customWidth="1"/>
    <col min="12060" max="12061" width="1.88671875" style="131" bestFit="1" customWidth="1"/>
    <col min="12062" max="12062" width="9.33203125" style="131" bestFit="1" customWidth="1"/>
    <col min="12063" max="12288" width="8.88671875" style="131"/>
    <col min="12289" max="12289" width="4.6640625" style="131" bestFit="1" customWidth="1"/>
    <col min="12290" max="12290" width="0.88671875" style="131" bestFit="1" customWidth="1"/>
    <col min="12291" max="12291" width="3.77734375" style="131" bestFit="1" customWidth="1"/>
    <col min="12292" max="12296" width="0.88671875" style="131" bestFit="1" customWidth="1"/>
    <col min="12297" max="12297" width="23.33203125" style="131" bestFit="1" customWidth="1"/>
    <col min="12298" max="12298" width="0.88671875" style="131" bestFit="1" customWidth="1"/>
    <col min="12299" max="12299" width="1.88671875" style="131" bestFit="1" customWidth="1"/>
    <col min="12300" max="12300" width="0.88671875" style="131" bestFit="1" customWidth="1"/>
    <col min="12301" max="12301" width="5.5546875" style="131" bestFit="1" customWidth="1"/>
    <col min="12302" max="12303" width="3.77734375" style="131" bestFit="1" customWidth="1"/>
    <col min="12304" max="12304" width="1.88671875" style="131" bestFit="1" customWidth="1"/>
    <col min="12305" max="12305" width="0.88671875" style="131" bestFit="1" customWidth="1"/>
    <col min="12306" max="12306" width="2.77734375" style="131" bestFit="1" customWidth="1"/>
    <col min="12307" max="12307" width="1.88671875" style="131" bestFit="1" customWidth="1"/>
    <col min="12308" max="12308" width="3.77734375" style="131" bestFit="1" customWidth="1"/>
    <col min="12309" max="12309" width="4.6640625" style="131" bestFit="1" customWidth="1"/>
    <col min="12310" max="12310" width="0.88671875" style="131" bestFit="1" customWidth="1"/>
    <col min="12311" max="12312" width="1.88671875" style="131" bestFit="1" customWidth="1"/>
    <col min="12313" max="12313" width="2.77734375" style="131" bestFit="1" customWidth="1"/>
    <col min="12314" max="12314" width="1.88671875" style="131" bestFit="1" customWidth="1"/>
    <col min="12315" max="12315" width="0.88671875" style="131" bestFit="1" customWidth="1"/>
    <col min="12316" max="12317" width="1.88671875" style="131" bestFit="1" customWidth="1"/>
    <col min="12318" max="12318" width="9.33203125" style="131" bestFit="1" customWidth="1"/>
    <col min="12319" max="12544" width="8.88671875" style="131"/>
    <col min="12545" max="12545" width="4.6640625" style="131" bestFit="1" customWidth="1"/>
    <col min="12546" max="12546" width="0.88671875" style="131" bestFit="1" customWidth="1"/>
    <col min="12547" max="12547" width="3.77734375" style="131" bestFit="1" customWidth="1"/>
    <col min="12548" max="12552" width="0.88671875" style="131" bestFit="1" customWidth="1"/>
    <col min="12553" max="12553" width="23.33203125" style="131" bestFit="1" customWidth="1"/>
    <col min="12554" max="12554" width="0.88671875" style="131" bestFit="1" customWidth="1"/>
    <col min="12555" max="12555" width="1.88671875" style="131" bestFit="1" customWidth="1"/>
    <col min="12556" max="12556" width="0.88671875" style="131" bestFit="1" customWidth="1"/>
    <col min="12557" max="12557" width="5.5546875" style="131" bestFit="1" customWidth="1"/>
    <col min="12558" max="12559" width="3.77734375" style="131" bestFit="1" customWidth="1"/>
    <col min="12560" max="12560" width="1.88671875" style="131" bestFit="1" customWidth="1"/>
    <col min="12561" max="12561" width="0.88671875" style="131" bestFit="1" customWidth="1"/>
    <col min="12562" max="12562" width="2.77734375" style="131" bestFit="1" customWidth="1"/>
    <col min="12563" max="12563" width="1.88671875" style="131" bestFit="1" customWidth="1"/>
    <col min="12564" max="12564" width="3.77734375" style="131" bestFit="1" customWidth="1"/>
    <col min="12565" max="12565" width="4.6640625" style="131" bestFit="1" customWidth="1"/>
    <col min="12566" max="12566" width="0.88671875" style="131" bestFit="1" customWidth="1"/>
    <col min="12567" max="12568" width="1.88671875" style="131" bestFit="1" customWidth="1"/>
    <col min="12569" max="12569" width="2.77734375" style="131" bestFit="1" customWidth="1"/>
    <col min="12570" max="12570" width="1.88671875" style="131" bestFit="1" customWidth="1"/>
    <col min="12571" max="12571" width="0.88671875" style="131" bestFit="1" customWidth="1"/>
    <col min="12572" max="12573" width="1.88671875" style="131" bestFit="1" customWidth="1"/>
    <col min="12574" max="12574" width="9.33203125" style="131" bestFit="1" customWidth="1"/>
    <col min="12575" max="12800" width="8.88671875" style="131"/>
    <col min="12801" max="12801" width="4.6640625" style="131" bestFit="1" customWidth="1"/>
    <col min="12802" max="12802" width="0.88671875" style="131" bestFit="1" customWidth="1"/>
    <col min="12803" max="12803" width="3.77734375" style="131" bestFit="1" customWidth="1"/>
    <col min="12804" max="12808" width="0.88671875" style="131" bestFit="1" customWidth="1"/>
    <col min="12809" max="12809" width="23.33203125" style="131" bestFit="1" customWidth="1"/>
    <col min="12810" max="12810" width="0.88671875" style="131" bestFit="1" customWidth="1"/>
    <col min="12811" max="12811" width="1.88671875" style="131" bestFit="1" customWidth="1"/>
    <col min="12812" max="12812" width="0.88671875" style="131" bestFit="1" customWidth="1"/>
    <col min="12813" max="12813" width="5.5546875" style="131" bestFit="1" customWidth="1"/>
    <col min="12814" max="12815" width="3.77734375" style="131" bestFit="1" customWidth="1"/>
    <col min="12816" max="12816" width="1.88671875" style="131" bestFit="1" customWidth="1"/>
    <col min="12817" max="12817" width="0.88671875" style="131" bestFit="1" customWidth="1"/>
    <col min="12818" max="12818" width="2.77734375" style="131" bestFit="1" customWidth="1"/>
    <col min="12819" max="12819" width="1.88671875" style="131" bestFit="1" customWidth="1"/>
    <col min="12820" max="12820" width="3.77734375" style="131" bestFit="1" customWidth="1"/>
    <col min="12821" max="12821" width="4.6640625" style="131" bestFit="1" customWidth="1"/>
    <col min="12822" max="12822" width="0.88671875" style="131" bestFit="1" customWidth="1"/>
    <col min="12823" max="12824" width="1.88671875" style="131" bestFit="1" customWidth="1"/>
    <col min="12825" max="12825" width="2.77734375" style="131" bestFit="1" customWidth="1"/>
    <col min="12826" max="12826" width="1.88671875" style="131" bestFit="1" customWidth="1"/>
    <col min="12827" max="12827" width="0.88671875" style="131" bestFit="1" customWidth="1"/>
    <col min="12828" max="12829" width="1.88671875" style="131" bestFit="1" customWidth="1"/>
    <col min="12830" max="12830" width="9.33203125" style="131" bestFit="1" customWidth="1"/>
    <col min="12831" max="13056" width="8.88671875" style="131"/>
    <col min="13057" max="13057" width="4.6640625" style="131" bestFit="1" customWidth="1"/>
    <col min="13058" max="13058" width="0.88671875" style="131" bestFit="1" customWidth="1"/>
    <col min="13059" max="13059" width="3.77734375" style="131" bestFit="1" customWidth="1"/>
    <col min="13060" max="13064" width="0.88671875" style="131" bestFit="1" customWidth="1"/>
    <col min="13065" max="13065" width="23.33203125" style="131" bestFit="1" customWidth="1"/>
    <col min="13066" max="13066" width="0.88671875" style="131" bestFit="1" customWidth="1"/>
    <col min="13067" max="13067" width="1.88671875" style="131" bestFit="1" customWidth="1"/>
    <col min="13068" max="13068" width="0.88671875" style="131" bestFit="1" customWidth="1"/>
    <col min="13069" max="13069" width="5.5546875" style="131" bestFit="1" customWidth="1"/>
    <col min="13070" max="13071" width="3.77734375" style="131" bestFit="1" customWidth="1"/>
    <col min="13072" max="13072" width="1.88671875" style="131" bestFit="1" customWidth="1"/>
    <col min="13073" max="13073" width="0.88671875" style="131" bestFit="1" customWidth="1"/>
    <col min="13074" max="13074" width="2.77734375" style="131" bestFit="1" customWidth="1"/>
    <col min="13075" max="13075" width="1.88671875" style="131" bestFit="1" customWidth="1"/>
    <col min="13076" max="13076" width="3.77734375" style="131" bestFit="1" customWidth="1"/>
    <col min="13077" max="13077" width="4.6640625" style="131" bestFit="1" customWidth="1"/>
    <col min="13078" max="13078" width="0.88671875" style="131" bestFit="1" customWidth="1"/>
    <col min="13079" max="13080" width="1.88671875" style="131" bestFit="1" customWidth="1"/>
    <col min="13081" max="13081" width="2.77734375" style="131" bestFit="1" customWidth="1"/>
    <col min="13082" max="13082" width="1.88671875" style="131" bestFit="1" customWidth="1"/>
    <col min="13083" max="13083" width="0.88671875" style="131" bestFit="1" customWidth="1"/>
    <col min="13084" max="13085" width="1.88671875" style="131" bestFit="1" customWidth="1"/>
    <col min="13086" max="13086" width="9.33203125" style="131" bestFit="1" customWidth="1"/>
    <col min="13087" max="13312" width="8.88671875" style="131"/>
    <col min="13313" max="13313" width="4.6640625" style="131" bestFit="1" customWidth="1"/>
    <col min="13314" max="13314" width="0.88671875" style="131" bestFit="1" customWidth="1"/>
    <col min="13315" max="13315" width="3.77734375" style="131" bestFit="1" customWidth="1"/>
    <col min="13316" max="13320" width="0.88671875" style="131" bestFit="1" customWidth="1"/>
    <col min="13321" max="13321" width="23.33203125" style="131" bestFit="1" customWidth="1"/>
    <col min="13322" max="13322" width="0.88671875" style="131" bestFit="1" customWidth="1"/>
    <col min="13323" max="13323" width="1.88671875" style="131" bestFit="1" customWidth="1"/>
    <col min="13324" max="13324" width="0.88671875" style="131" bestFit="1" customWidth="1"/>
    <col min="13325" max="13325" width="5.5546875" style="131" bestFit="1" customWidth="1"/>
    <col min="13326" max="13327" width="3.77734375" style="131" bestFit="1" customWidth="1"/>
    <col min="13328" max="13328" width="1.88671875" style="131" bestFit="1" customWidth="1"/>
    <col min="13329" max="13329" width="0.88671875" style="131" bestFit="1" customWidth="1"/>
    <col min="13330" max="13330" width="2.77734375" style="131" bestFit="1" customWidth="1"/>
    <col min="13331" max="13331" width="1.88671875" style="131" bestFit="1" customWidth="1"/>
    <col min="13332" max="13332" width="3.77734375" style="131" bestFit="1" customWidth="1"/>
    <col min="13333" max="13333" width="4.6640625" style="131" bestFit="1" customWidth="1"/>
    <col min="13334" max="13334" width="0.88671875" style="131" bestFit="1" customWidth="1"/>
    <col min="13335" max="13336" width="1.88671875" style="131" bestFit="1" customWidth="1"/>
    <col min="13337" max="13337" width="2.77734375" style="131" bestFit="1" customWidth="1"/>
    <col min="13338" max="13338" width="1.88671875" style="131" bestFit="1" customWidth="1"/>
    <col min="13339" max="13339" width="0.88671875" style="131" bestFit="1" customWidth="1"/>
    <col min="13340" max="13341" width="1.88671875" style="131" bestFit="1" customWidth="1"/>
    <col min="13342" max="13342" width="9.33203125" style="131" bestFit="1" customWidth="1"/>
    <col min="13343" max="13568" width="8.88671875" style="131"/>
    <col min="13569" max="13569" width="4.6640625" style="131" bestFit="1" customWidth="1"/>
    <col min="13570" max="13570" width="0.88671875" style="131" bestFit="1" customWidth="1"/>
    <col min="13571" max="13571" width="3.77734375" style="131" bestFit="1" customWidth="1"/>
    <col min="13572" max="13576" width="0.88671875" style="131" bestFit="1" customWidth="1"/>
    <col min="13577" max="13577" width="23.33203125" style="131" bestFit="1" customWidth="1"/>
    <col min="13578" max="13578" width="0.88671875" style="131" bestFit="1" customWidth="1"/>
    <col min="13579" max="13579" width="1.88671875" style="131" bestFit="1" customWidth="1"/>
    <col min="13580" max="13580" width="0.88671875" style="131" bestFit="1" customWidth="1"/>
    <col min="13581" max="13581" width="5.5546875" style="131" bestFit="1" customWidth="1"/>
    <col min="13582" max="13583" width="3.77734375" style="131" bestFit="1" customWidth="1"/>
    <col min="13584" max="13584" width="1.88671875" style="131" bestFit="1" customWidth="1"/>
    <col min="13585" max="13585" width="0.88671875" style="131" bestFit="1" customWidth="1"/>
    <col min="13586" max="13586" width="2.77734375" style="131" bestFit="1" customWidth="1"/>
    <col min="13587" max="13587" width="1.88671875" style="131" bestFit="1" customWidth="1"/>
    <col min="13588" max="13588" width="3.77734375" style="131" bestFit="1" customWidth="1"/>
    <col min="13589" max="13589" width="4.6640625" style="131" bestFit="1" customWidth="1"/>
    <col min="13590" max="13590" width="0.88671875" style="131" bestFit="1" customWidth="1"/>
    <col min="13591" max="13592" width="1.88671875" style="131" bestFit="1" customWidth="1"/>
    <col min="13593" max="13593" width="2.77734375" style="131" bestFit="1" customWidth="1"/>
    <col min="13594" max="13594" width="1.88671875" style="131" bestFit="1" customWidth="1"/>
    <col min="13595" max="13595" width="0.88671875" style="131" bestFit="1" customWidth="1"/>
    <col min="13596" max="13597" width="1.88671875" style="131" bestFit="1" customWidth="1"/>
    <col min="13598" max="13598" width="9.33203125" style="131" bestFit="1" customWidth="1"/>
    <col min="13599" max="13824" width="8.88671875" style="131"/>
    <col min="13825" max="13825" width="4.6640625" style="131" bestFit="1" customWidth="1"/>
    <col min="13826" max="13826" width="0.88671875" style="131" bestFit="1" customWidth="1"/>
    <col min="13827" max="13827" width="3.77734375" style="131" bestFit="1" customWidth="1"/>
    <col min="13828" max="13832" width="0.88671875" style="131" bestFit="1" customWidth="1"/>
    <col min="13833" max="13833" width="23.33203125" style="131" bestFit="1" customWidth="1"/>
    <col min="13834" max="13834" width="0.88671875" style="131" bestFit="1" customWidth="1"/>
    <col min="13835" max="13835" width="1.88671875" style="131" bestFit="1" customWidth="1"/>
    <col min="13836" max="13836" width="0.88671875" style="131" bestFit="1" customWidth="1"/>
    <col min="13837" max="13837" width="5.5546875" style="131" bestFit="1" customWidth="1"/>
    <col min="13838" max="13839" width="3.77734375" style="131" bestFit="1" customWidth="1"/>
    <col min="13840" max="13840" width="1.88671875" style="131" bestFit="1" customWidth="1"/>
    <col min="13841" max="13841" width="0.88671875" style="131" bestFit="1" customWidth="1"/>
    <col min="13842" max="13842" width="2.77734375" style="131" bestFit="1" customWidth="1"/>
    <col min="13843" max="13843" width="1.88671875" style="131" bestFit="1" customWidth="1"/>
    <col min="13844" max="13844" width="3.77734375" style="131" bestFit="1" customWidth="1"/>
    <col min="13845" max="13845" width="4.6640625" style="131" bestFit="1" customWidth="1"/>
    <col min="13846" max="13846" width="0.88671875" style="131" bestFit="1" customWidth="1"/>
    <col min="13847" max="13848" width="1.88671875" style="131" bestFit="1" customWidth="1"/>
    <col min="13849" max="13849" width="2.77734375" style="131" bestFit="1" customWidth="1"/>
    <col min="13850" max="13850" width="1.88671875" style="131" bestFit="1" customWidth="1"/>
    <col min="13851" max="13851" width="0.88671875" style="131" bestFit="1" customWidth="1"/>
    <col min="13852" max="13853" width="1.88671875" style="131" bestFit="1" customWidth="1"/>
    <col min="13854" max="13854" width="9.33203125" style="131" bestFit="1" customWidth="1"/>
    <col min="13855" max="14080" width="8.88671875" style="131"/>
    <col min="14081" max="14081" width="4.6640625" style="131" bestFit="1" customWidth="1"/>
    <col min="14082" max="14082" width="0.88671875" style="131" bestFit="1" customWidth="1"/>
    <col min="14083" max="14083" width="3.77734375" style="131" bestFit="1" customWidth="1"/>
    <col min="14084" max="14088" width="0.88671875" style="131" bestFit="1" customWidth="1"/>
    <col min="14089" max="14089" width="23.33203125" style="131" bestFit="1" customWidth="1"/>
    <col min="14090" max="14090" width="0.88671875" style="131" bestFit="1" customWidth="1"/>
    <col min="14091" max="14091" width="1.88671875" style="131" bestFit="1" customWidth="1"/>
    <col min="14092" max="14092" width="0.88671875" style="131" bestFit="1" customWidth="1"/>
    <col min="14093" max="14093" width="5.5546875" style="131" bestFit="1" customWidth="1"/>
    <col min="14094" max="14095" width="3.77734375" style="131" bestFit="1" customWidth="1"/>
    <col min="14096" max="14096" width="1.88671875" style="131" bestFit="1" customWidth="1"/>
    <col min="14097" max="14097" width="0.88671875" style="131" bestFit="1" customWidth="1"/>
    <col min="14098" max="14098" width="2.77734375" style="131" bestFit="1" customWidth="1"/>
    <col min="14099" max="14099" width="1.88671875" style="131" bestFit="1" customWidth="1"/>
    <col min="14100" max="14100" width="3.77734375" style="131" bestFit="1" customWidth="1"/>
    <col min="14101" max="14101" width="4.6640625" style="131" bestFit="1" customWidth="1"/>
    <col min="14102" max="14102" width="0.88671875" style="131" bestFit="1" customWidth="1"/>
    <col min="14103" max="14104" width="1.88671875" style="131" bestFit="1" customWidth="1"/>
    <col min="14105" max="14105" width="2.77734375" style="131" bestFit="1" customWidth="1"/>
    <col min="14106" max="14106" width="1.88671875" style="131" bestFit="1" customWidth="1"/>
    <col min="14107" max="14107" width="0.88671875" style="131" bestFit="1" customWidth="1"/>
    <col min="14108" max="14109" width="1.88671875" style="131" bestFit="1" customWidth="1"/>
    <col min="14110" max="14110" width="9.33203125" style="131" bestFit="1" customWidth="1"/>
    <col min="14111" max="14336" width="8.88671875" style="131"/>
    <col min="14337" max="14337" width="4.6640625" style="131" bestFit="1" customWidth="1"/>
    <col min="14338" max="14338" width="0.88671875" style="131" bestFit="1" customWidth="1"/>
    <col min="14339" max="14339" width="3.77734375" style="131" bestFit="1" customWidth="1"/>
    <col min="14340" max="14344" width="0.88671875" style="131" bestFit="1" customWidth="1"/>
    <col min="14345" max="14345" width="23.33203125" style="131" bestFit="1" customWidth="1"/>
    <col min="14346" max="14346" width="0.88671875" style="131" bestFit="1" customWidth="1"/>
    <col min="14347" max="14347" width="1.88671875" style="131" bestFit="1" customWidth="1"/>
    <col min="14348" max="14348" width="0.88671875" style="131" bestFit="1" customWidth="1"/>
    <col min="14349" max="14349" width="5.5546875" style="131" bestFit="1" customWidth="1"/>
    <col min="14350" max="14351" width="3.77734375" style="131" bestFit="1" customWidth="1"/>
    <col min="14352" max="14352" width="1.88671875" style="131" bestFit="1" customWidth="1"/>
    <col min="14353" max="14353" width="0.88671875" style="131" bestFit="1" customWidth="1"/>
    <col min="14354" max="14354" width="2.77734375" style="131" bestFit="1" customWidth="1"/>
    <col min="14355" max="14355" width="1.88671875" style="131" bestFit="1" customWidth="1"/>
    <col min="14356" max="14356" width="3.77734375" style="131" bestFit="1" customWidth="1"/>
    <col min="14357" max="14357" width="4.6640625" style="131" bestFit="1" customWidth="1"/>
    <col min="14358" max="14358" width="0.88671875" style="131" bestFit="1" customWidth="1"/>
    <col min="14359" max="14360" width="1.88671875" style="131" bestFit="1" customWidth="1"/>
    <col min="14361" max="14361" width="2.77734375" style="131" bestFit="1" customWidth="1"/>
    <col min="14362" max="14362" width="1.88671875" style="131" bestFit="1" customWidth="1"/>
    <col min="14363" max="14363" width="0.88671875" style="131" bestFit="1" customWidth="1"/>
    <col min="14364" max="14365" width="1.88671875" style="131" bestFit="1" customWidth="1"/>
    <col min="14366" max="14366" width="9.33203125" style="131" bestFit="1" customWidth="1"/>
    <col min="14367" max="14592" width="8.88671875" style="131"/>
    <col min="14593" max="14593" width="4.6640625" style="131" bestFit="1" customWidth="1"/>
    <col min="14594" max="14594" width="0.88671875" style="131" bestFit="1" customWidth="1"/>
    <col min="14595" max="14595" width="3.77734375" style="131" bestFit="1" customWidth="1"/>
    <col min="14596" max="14600" width="0.88671875" style="131" bestFit="1" customWidth="1"/>
    <col min="14601" max="14601" width="23.33203125" style="131" bestFit="1" customWidth="1"/>
    <col min="14602" max="14602" width="0.88671875" style="131" bestFit="1" customWidth="1"/>
    <col min="14603" max="14603" width="1.88671875" style="131" bestFit="1" customWidth="1"/>
    <col min="14604" max="14604" width="0.88671875" style="131" bestFit="1" customWidth="1"/>
    <col min="14605" max="14605" width="5.5546875" style="131" bestFit="1" customWidth="1"/>
    <col min="14606" max="14607" width="3.77734375" style="131" bestFit="1" customWidth="1"/>
    <col min="14608" max="14608" width="1.88671875" style="131" bestFit="1" customWidth="1"/>
    <col min="14609" max="14609" width="0.88671875" style="131" bestFit="1" customWidth="1"/>
    <col min="14610" max="14610" width="2.77734375" style="131" bestFit="1" customWidth="1"/>
    <col min="14611" max="14611" width="1.88671875" style="131" bestFit="1" customWidth="1"/>
    <col min="14612" max="14612" width="3.77734375" style="131" bestFit="1" customWidth="1"/>
    <col min="14613" max="14613" width="4.6640625" style="131" bestFit="1" customWidth="1"/>
    <col min="14614" max="14614" width="0.88671875" style="131" bestFit="1" customWidth="1"/>
    <col min="14615" max="14616" width="1.88671875" style="131" bestFit="1" customWidth="1"/>
    <col min="14617" max="14617" width="2.77734375" style="131" bestFit="1" customWidth="1"/>
    <col min="14618" max="14618" width="1.88671875" style="131" bestFit="1" customWidth="1"/>
    <col min="14619" max="14619" width="0.88671875" style="131" bestFit="1" customWidth="1"/>
    <col min="14620" max="14621" width="1.88671875" style="131" bestFit="1" customWidth="1"/>
    <col min="14622" max="14622" width="9.33203125" style="131" bestFit="1" customWidth="1"/>
    <col min="14623" max="14848" width="8.88671875" style="131"/>
    <col min="14849" max="14849" width="4.6640625" style="131" bestFit="1" customWidth="1"/>
    <col min="14850" max="14850" width="0.88671875" style="131" bestFit="1" customWidth="1"/>
    <col min="14851" max="14851" width="3.77734375" style="131" bestFit="1" customWidth="1"/>
    <col min="14852" max="14856" width="0.88671875" style="131" bestFit="1" customWidth="1"/>
    <col min="14857" max="14857" width="23.33203125" style="131" bestFit="1" customWidth="1"/>
    <col min="14858" max="14858" width="0.88671875" style="131" bestFit="1" customWidth="1"/>
    <col min="14859" max="14859" width="1.88671875" style="131" bestFit="1" customWidth="1"/>
    <col min="14860" max="14860" width="0.88671875" style="131" bestFit="1" customWidth="1"/>
    <col min="14861" max="14861" width="5.5546875" style="131" bestFit="1" customWidth="1"/>
    <col min="14862" max="14863" width="3.77734375" style="131" bestFit="1" customWidth="1"/>
    <col min="14864" max="14864" width="1.88671875" style="131" bestFit="1" customWidth="1"/>
    <col min="14865" max="14865" width="0.88671875" style="131" bestFit="1" customWidth="1"/>
    <col min="14866" max="14866" width="2.77734375" style="131" bestFit="1" customWidth="1"/>
    <col min="14867" max="14867" width="1.88671875" style="131" bestFit="1" customWidth="1"/>
    <col min="14868" max="14868" width="3.77734375" style="131" bestFit="1" customWidth="1"/>
    <col min="14869" max="14869" width="4.6640625" style="131" bestFit="1" customWidth="1"/>
    <col min="14870" max="14870" width="0.88671875" style="131" bestFit="1" customWidth="1"/>
    <col min="14871" max="14872" width="1.88671875" style="131" bestFit="1" customWidth="1"/>
    <col min="14873" max="14873" width="2.77734375" style="131" bestFit="1" customWidth="1"/>
    <col min="14874" max="14874" width="1.88671875" style="131" bestFit="1" customWidth="1"/>
    <col min="14875" max="14875" width="0.88671875" style="131" bestFit="1" customWidth="1"/>
    <col min="14876" max="14877" width="1.88671875" style="131" bestFit="1" customWidth="1"/>
    <col min="14878" max="14878" width="9.33203125" style="131" bestFit="1" customWidth="1"/>
    <col min="14879" max="15104" width="8.88671875" style="131"/>
    <col min="15105" max="15105" width="4.6640625" style="131" bestFit="1" customWidth="1"/>
    <col min="15106" max="15106" width="0.88671875" style="131" bestFit="1" customWidth="1"/>
    <col min="15107" max="15107" width="3.77734375" style="131" bestFit="1" customWidth="1"/>
    <col min="15108" max="15112" width="0.88671875" style="131" bestFit="1" customWidth="1"/>
    <col min="15113" max="15113" width="23.33203125" style="131" bestFit="1" customWidth="1"/>
    <col min="15114" max="15114" width="0.88671875" style="131" bestFit="1" customWidth="1"/>
    <col min="15115" max="15115" width="1.88671875" style="131" bestFit="1" customWidth="1"/>
    <col min="15116" max="15116" width="0.88671875" style="131" bestFit="1" customWidth="1"/>
    <col min="15117" max="15117" width="5.5546875" style="131" bestFit="1" customWidth="1"/>
    <col min="15118" max="15119" width="3.77734375" style="131" bestFit="1" customWidth="1"/>
    <col min="15120" max="15120" width="1.88671875" style="131" bestFit="1" customWidth="1"/>
    <col min="15121" max="15121" width="0.88671875" style="131" bestFit="1" customWidth="1"/>
    <col min="15122" max="15122" width="2.77734375" style="131" bestFit="1" customWidth="1"/>
    <col min="15123" max="15123" width="1.88671875" style="131" bestFit="1" customWidth="1"/>
    <col min="15124" max="15124" width="3.77734375" style="131" bestFit="1" customWidth="1"/>
    <col min="15125" max="15125" width="4.6640625" style="131" bestFit="1" customWidth="1"/>
    <col min="15126" max="15126" width="0.88671875" style="131" bestFit="1" customWidth="1"/>
    <col min="15127" max="15128" width="1.88671875" style="131" bestFit="1" customWidth="1"/>
    <col min="15129" max="15129" width="2.77734375" style="131" bestFit="1" customWidth="1"/>
    <col min="15130" max="15130" width="1.88671875" style="131" bestFit="1" customWidth="1"/>
    <col min="15131" max="15131" width="0.88671875" style="131" bestFit="1" customWidth="1"/>
    <col min="15132" max="15133" width="1.88671875" style="131" bestFit="1" customWidth="1"/>
    <col min="15134" max="15134" width="9.33203125" style="131" bestFit="1" customWidth="1"/>
    <col min="15135" max="15360" width="8.88671875" style="131"/>
    <col min="15361" max="15361" width="4.6640625" style="131" bestFit="1" customWidth="1"/>
    <col min="15362" max="15362" width="0.88671875" style="131" bestFit="1" customWidth="1"/>
    <col min="15363" max="15363" width="3.77734375" style="131" bestFit="1" customWidth="1"/>
    <col min="15364" max="15368" width="0.88671875" style="131" bestFit="1" customWidth="1"/>
    <col min="15369" max="15369" width="23.33203125" style="131" bestFit="1" customWidth="1"/>
    <col min="15370" max="15370" width="0.88671875" style="131" bestFit="1" customWidth="1"/>
    <col min="15371" max="15371" width="1.88671875" style="131" bestFit="1" customWidth="1"/>
    <col min="15372" max="15372" width="0.88671875" style="131" bestFit="1" customWidth="1"/>
    <col min="15373" max="15373" width="5.5546875" style="131" bestFit="1" customWidth="1"/>
    <col min="15374" max="15375" width="3.77734375" style="131" bestFit="1" customWidth="1"/>
    <col min="15376" max="15376" width="1.88671875" style="131" bestFit="1" customWidth="1"/>
    <col min="15377" max="15377" width="0.88671875" style="131" bestFit="1" customWidth="1"/>
    <col min="15378" max="15378" width="2.77734375" style="131" bestFit="1" customWidth="1"/>
    <col min="15379" max="15379" width="1.88671875" style="131" bestFit="1" customWidth="1"/>
    <col min="15380" max="15380" width="3.77734375" style="131" bestFit="1" customWidth="1"/>
    <col min="15381" max="15381" width="4.6640625" style="131" bestFit="1" customWidth="1"/>
    <col min="15382" max="15382" width="0.88671875" style="131" bestFit="1" customWidth="1"/>
    <col min="15383" max="15384" width="1.88671875" style="131" bestFit="1" customWidth="1"/>
    <col min="15385" max="15385" width="2.77734375" style="131" bestFit="1" customWidth="1"/>
    <col min="15386" max="15386" width="1.88671875" style="131" bestFit="1" customWidth="1"/>
    <col min="15387" max="15387" width="0.88671875" style="131" bestFit="1" customWidth="1"/>
    <col min="15388" max="15389" width="1.88671875" style="131" bestFit="1" customWidth="1"/>
    <col min="15390" max="15390" width="9.33203125" style="131" bestFit="1" customWidth="1"/>
    <col min="15391" max="15616" width="8.88671875" style="131"/>
    <col min="15617" max="15617" width="4.6640625" style="131" bestFit="1" customWidth="1"/>
    <col min="15618" max="15618" width="0.88671875" style="131" bestFit="1" customWidth="1"/>
    <col min="15619" max="15619" width="3.77734375" style="131" bestFit="1" customWidth="1"/>
    <col min="15620" max="15624" width="0.88671875" style="131" bestFit="1" customWidth="1"/>
    <col min="15625" max="15625" width="23.33203125" style="131" bestFit="1" customWidth="1"/>
    <col min="15626" max="15626" width="0.88671875" style="131" bestFit="1" customWidth="1"/>
    <col min="15627" max="15627" width="1.88671875" style="131" bestFit="1" customWidth="1"/>
    <col min="15628" max="15628" width="0.88671875" style="131" bestFit="1" customWidth="1"/>
    <col min="15629" max="15629" width="5.5546875" style="131" bestFit="1" customWidth="1"/>
    <col min="15630" max="15631" width="3.77734375" style="131" bestFit="1" customWidth="1"/>
    <col min="15632" max="15632" width="1.88671875" style="131" bestFit="1" customWidth="1"/>
    <col min="15633" max="15633" width="0.88671875" style="131" bestFit="1" customWidth="1"/>
    <col min="15634" max="15634" width="2.77734375" style="131" bestFit="1" customWidth="1"/>
    <col min="15635" max="15635" width="1.88671875" style="131" bestFit="1" customWidth="1"/>
    <col min="15636" max="15636" width="3.77734375" style="131" bestFit="1" customWidth="1"/>
    <col min="15637" max="15637" width="4.6640625" style="131" bestFit="1" customWidth="1"/>
    <col min="15638" max="15638" width="0.88671875" style="131" bestFit="1" customWidth="1"/>
    <col min="15639" max="15640" width="1.88671875" style="131" bestFit="1" customWidth="1"/>
    <col min="15641" max="15641" width="2.77734375" style="131" bestFit="1" customWidth="1"/>
    <col min="15642" max="15642" width="1.88671875" style="131" bestFit="1" customWidth="1"/>
    <col min="15643" max="15643" width="0.88671875" style="131" bestFit="1" customWidth="1"/>
    <col min="15644" max="15645" width="1.88671875" style="131" bestFit="1" customWidth="1"/>
    <col min="15646" max="15646" width="9.33203125" style="131" bestFit="1" customWidth="1"/>
    <col min="15647" max="15872" width="8.88671875" style="131"/>
    <col min="15873" max="15873" width="4.6640625" style="131" bestFit="1" customWidth="1"/>
    <col min="15874" max="15874" width="0.88671875" style="131" bestFit="1" customWidth="1"/>
    <col min="15875" max="15875" width="3.77734375" style="131" bestFit="1" customWidth="1"/>
    <col min="15876" max="15880" width="0.88671875" style="131" bestFit="1" customWidth="1"/>
    <col min="15881" max="15881" width="23.33203125" style="131" bestFit="1" customWidth="1"/>
    <col min="15882" max="15882" width="0.88671875" style="131" bestFit="1" customWidth="1"/>
    <col min="15883" max="15883" width="1.88671875" style="131" bestFit="1" customWidth="1"/>
    <col min="15884" max="15884" width="0.88671875" style="131" bestFit="1" customWidth="1"/>
    <col min="15885" max="15885" width="5.5546875" style="131" bestFit="1" customWidth="1"/>
    <col min="15886" max="15887" width="3.77734375" style="131" bestFit="1" customWidth="1"/>
    <col min="15888" max="15888" width="1.88671875" style="131" bestFit="1" customWidth="1"/>
    <col min="15889" max="15889" width="0.88671875" style="131" bestFit="1" customWidth="1"/>
    <col min="15890" max="15890" width="2.77734375" style="131" bestFit="1" customWidth="1"/>
    <col min="15891" max="15891" width="1.88671875" style="131" bestFit="1" customWidth="1"/>
    <col min="15892" max="15892" width="3.77734375" style="131" bestFit="1" customWidth="1"/>
    <col min="15893" max="15893" width="4.6640625" style="131" bestFit="1" customWidth="1"/>
    <col min="15894" max="15894" width="0.88671875" style="131" bestFit="1" customWidth="1"/>
    <col min="15895" max="15896" width="1.88671875" style="131" bestFit="1" customWidth="1"/>
    <col min="15897" max="15897" width="2.77734375" style="131" bestFit="1" customWidth="1"/>
    <col min="15898" max="15898" width="1.88671875" style="131" bestFit="1" customWidth="1"/>
    <col min="15899" max="15899" width="0.88671875" style="131" bestFit="1" customWidth="1"/>
    <col min="15900" max="15901" width="1.88671875" style="131" bestFit="1" customWidth="1"/>
    <col min="15902" max="15902" width="9.33203125" style="131" bestFit="1" customWidth="1"/>
    <col min="15903" max="16128" width="8.88671875" style="131"/>
    <col min="16129" max="16129" width="4.6640625" style="131" bestFit="1" customWidth="1"/>
    <col min="16130" max="16130" width="0.88671875" style="131" bestFit="1" customWidth="1"/>
    <col min="16131" max="16131" width="3.77734375" style="131" bestFit="1" customWidth="1"/>
    <col min="16132" max="16136" width="0.88671875" style="131" bestFit="1" customWidth="1"/>
    <col min="16137" max="16137" width="23.33203125" style="131" bestFit="1" customWidth="1"/>
    <col min="16138" max="16138" width="0.88671875" style="131" bestFit="1" customWidth="1"/>
    <col min="16139" max="16139" width="1.88671875" style="131" bestFit="1" customWidth="1"/>
    <col min="16140" max="16140" width="0.88671875" style="131" bestFit="1" customWidth="1"/>
    <col min="16141" max="16141" width="5.5546875" style="131" bestFit="1" customWidth="1"/>
    <col min="16142" max="16143" width="3.77734375" style="131" bestFit="1" customWidth="1"/>
    <col min="16144" max="16144" width="1.88671875" style="131" bestFit="1" customWidth="1"/>
    <col min="16145" max="16145" width="0.88671875" style="131" bestFit="1" customWidth="1"/>
    <col min="16146" max="16146" width="2.77734375" style="131" bestFit="1" customWidth="1"/>
    <col min="16147" max="16147" width="1.88671875" style="131" bestFit="1" customWidth="1"/>
    <col min="16148" max="16148" width="3.77734375" style="131" bestFit="1" customWidth="1"/>
    <col min="16149" max="16149" width="4.6640625" style="131" bestFit="1" customWidth="1"/>
    <col min="16150" max="16150" width="0.88671875" style="131" bestFit="1" customWidth="1"/>
    <col min="16151" max="16152" width="1.88671875" style="131" bestFit="1" customWidth="1"/>
    <col min="16153" max="16153" width="2.77734375" style="131" bestFit="1" customWidth="1"/>
    <col min="16154" max="16154" width="1.88671875" style="131" bestFit="1" customWidth="1"/>
    <col min="16155" max="16155" width="0.88671875" style="131" bestFit="1" customWidth="1"/>
    <col min="16156" max="16157" width="1.88671875" style="131" bestFit="1" customWidth="1"/>
    <col min="16158" max="16158" width="9.33203125" style="131" bestFit="1" customWidth="1"/>
    <col min="16159" max="16384" width="8.88671875" style="131"/>
  </cols>
  <sheetData>
    <row r="1" spans="1:30" ht="13.35" customHeight="1">
      <c r="A1" s="495"/>
      <c r="B1" s="495"/>
      <c r="C1" s="495" t="s">
        <v>43</v>
      </c>
      <c r="D1" s="495"/>
      <c r="E1" s="495"/>
      <c r="F1" s="495"/>
      <c r="G1" s="495"/>
      <c r="H1" s="495"/>
      <c r="I1" s="495"/>
      <c r="J1" s="495"/>
      <c r="K1" s="495"/>
      <c r="L1" s="495"/>
      <c r="M1" s="495"/>
      <c r="N1" s="495"/>
      <c r="O1" s="495"/>
      <c r="P1" s="495"/>
      <c r="Q1" s="495"/>
      <c r="R1" s="495"/>
      <c r="S1" s="495"/>
      <c r="T1" s="495"/>
      <c r="U1" s="495"/>
      <c r="V1" s="495"/>
      <c r="W1" s="495"/>
      <c r="X1" s="495"/>
      <c r="Y1" s="495"/>
      <c r="Z1" s="496" t="s">
        <v>8159</v>
      </c>
      <c r="AA1" s="496"/>
      <c r="AB1" s="496"/>
      <c r="AC1" s="496"/>
      <c r="AD1" s="496"/>
    </row>
    <row r="2" spans="1:30" ht="13.35" customHeight="1">
      <c r="A2" s="495"/>
      <c r="B2" s="495"/>
      <c r="C2" s="495"/>
      <c r="D2" s="495"/>
      <c r="E2" s="495"/>
      <c r="F2" s="495"/>
      <c r="G2" s="495"/>
      <c r="H2" s="495"/>
      <c r="I2" s="495"/>
      <c r="J2" s="495"/>
      <c r="K2" s="495"/>
      <c r="L2" s="495"/>
      <c r="M2" s="495"/>
      <c r="N2" s="495"/>
      <c r="O2" s="495"/>
      <c r="P2" s="495"/>
      <c r="Q2" s="495"/>
      <c r="R2" s="495"/>
      <c r="S2" s="495"/>
      <c r="T2" s="495"/>
      <c r="U2" s="495"/>
      <c r="V2" s="495"/>
      <c r="W2" s="495"/>
      <c r="X2" s="495"/>
      <c r="Y2" s="495"/>
      <c r="Z2" s="496"/>
      <c r="AA2" s="496"/>
      <c r="AB2" s="496"/>
      <c r="AC2" s="496"/>
      <c r="AD2" s="496"/>
    </row>
    <row r="3" spans="1:30" ht="13.35" customHeight="1">
      <c r="A3" s="497"/>
      <c r="B3" s="497"/>
      <c r="C3" s="497" t="s">
        <v>5623</v>
      </c>
      <c r="D3" s="497"/>
      <c r="E3" s="497"/>
      <c r="F3" s="497"/>
      <c r="G3" s="497"/>
      <c r="H3" s="497"/>
      <c r="I3" s="497"/>
      <c r="J3" s="497"/>
      <c r="K3" s="497"/>
      <c r="L3" s="497"/>
      <c r="M3" s="497"/>
      <c r="N3" s="497"/>
      <c r="O3" s="497"/>
      <c r="P3" s="497"/>
      <c r="Q3" s="497"/>
      <c r="R3" s="497"/>
      <c r="S3" s="497"/>
      <c r="T3" s="497"/>
      <c r="U3" s="497"/>
      <c r="V3" s="497"/>
      <c r="W3" s="497"/>
      <c r="X3" s="497"/>
      <c r="Y3" s="497"/>
      <c r="Z3" s="498"/>
      <c r="AA3" s="498"/>
      <c r="AB3" s="498"/>
      <c r="AC3" s="498"/>
      <c r="AD3" s="498"/>
    </row>
    <row r="4" spans="1:30" ht="13.35" customHeight="1">
      <c r="A4" s="495"/>
      <c r="B4" s="495"/>
      <c r="C4" s="495"/>
      <c r="D4" s="495"/>
      <c r="E4" s="495"/>
      <c r="F4" s="495"/>
      <c r="G4" s="495"/>
      <c r="H4" s="495"/>
      <c r="I4" s="495"/>
      <c r="J4" s="495"/>
      <c r="K4" s="495"/>
      <c r="L4" s="495"/>
      <c r="M4" s="495"/>
      <c r="N4" s="495"/>
      <c r="O4" s="495"/>
      <c r="P4" s="495"/>
      <c r="Q4" s="495"/>
      <c r="R4" s="495"/>
      <c r="S4" s="495"/>
      <c r="T4" s="495"/>
      <c r="U4" s="495"/>
      <c r="V4" s="495"/>
      <c r="W4" s="495"/>
      <c r="X4" s="495"/>
      <c r="Y4" s="495"/>
      <c r="Z4" s="496"/>
      <c r="AA4" s="496"/>
      <c r="AB4" s="496"/>
      <c r="AC4" s="496"/>
      <c r="AD4" s="496"/>
    </row>
    <row r="5" spans="1:30" ht="12.15" customHeight="1">
      <c r="A5" s="499" t="s">
        <v>44</v>
      </c>
      <c r="B5" s="499"/>
      <c r="C5" s="499"/>
      <c r="D5" s="499"/>
      <c r="E5" s="499"/>
      <c r="F5" s="499"/>
      <c r="G5" s="499"/>
      <c r="H5" s="499"/>
      <c r="I5" s="500" t="s">
        <v>5852</v>
      </c>
      <c r="J5" s="500"/>
      <c r="K5" s="500"/>
      <c r="L5" s="500"/>
      <c r="M5" s="500"/>
      <c r="N5" s="500"/>
      <c r="O5" s="500"/>
      <c r="P5" s="500"/>
      <c r="Q5" s="500"/>
      <c r="R5" s="500"/>
      <c r="S5" s="500"/>
      <c r="T5" s="500"/>
      <c r="U5" s="499"/>
      <c r="V5" s="500"/>
      <c r="W5" s="500"/>
      <c r="X5" s="500"/>
      <c r="Y5" s="500"/>
      <c r="Z5" s="500"/>
      <c r="AA5" s="500"/>
      <c r="AB5" s="500"/>
      <c r="AC5" s="500"/>
      <c r="AD5" s="500"/>
    </row>
    <row r="6" spans="1:30" ht="12.15" customHeight="1">
      <c r="A6" s="499" t="s">
        <v>45</v>
      </c>
      <c r="B6" s="499"/>
      <c r="C6" s="499"/>
      <c r="D6" s="499"/>
      <c r="E6" s="499"/>
      <c r="F6" s="499"/>
      <c r="G6" s="499"/>
      <c r="H6" s="499"/>
      <c r="I6" s="500" t="s">
        <v>6076</v>
      </c>
      <c r="J6" s="500"/>
      <c r="K6" s="500"/>
      <c r="L6" s="500"/>
      <c r="M6" s="500"/>
      <c r="N6" s="500"/>
      <c r="O6" s="500"/>
      <c r="P6" s="500"/>
      <c r="Q6" s="500"/>
      <c r="R6" s="500"/>
      <c r="S6" s="500"/>
      <c r="T6" s="500"/>
      <c r="U6" s="499" t="s">
        <v>5624</v>
      </c>
      <c r="V6" s="499"/>
      <c r="W6" s="499"/>
      <c r="X6" s="499"/>
      <c r="Y6" s="499"/>
      <c r="Z6" s="499"/>
      <c r="AA6" s="500" t="s">
        <v>6748</v>
      </c>
      <c r="AB6" s="500"/>
      <c r="AC6" s="500"/>
      <c r="AD6" s="500"/>
    </row>
    <row r="7" spans="1:30" ht="12.15" customHeight="1">
      <c r="A7" s="499" t="s">
        <v>46</v>
      </c>
      <c r="B7" s="499"/>
      <c r="C7" s="499"/>
      <c r="D7" s="499"/>
      <c r="E7" s="499"/>
      <c r="F7" s="499"/>
      <c r="G7" s="499"/>
      <c r="H7" s="499"/>
      <c r="I7" s="500" t="s">
        <v>5855</v>
      </c>
      <c r="J7" s="500"/>
      <c r="K7" s="500"/>
      <c r="L7" s="500"/>
      <c r="M7" s="500"/>
      <c r="N7" s="500"/>
      <c r="O7" s="500"/>
      <c r="P7" s="500"/>
      <c r="Q7" s="500"/>
      <c r="R7" s="500"/>
      <c r="S7" s="500"/>
      <c r="T7" s="500"/>
      <c r="U7" s="499"/>
      <c r="V7" s="500"/>
      <c r="W7" s="500"/>
      <c r="X7" s="500"/>
      <c r="Y7" s="500"/>
      <c r="Z7" s="500"/>
      <c r="AA7" s="500"/>
      <c r="AB7" s="500"/>
      <c r="AC7" s="500"/>
      <c r="AD7" s="500"/>
    </row>
    <row r="8" spans="1:30" ht="12.15" customHeight="1">
      <c r="A8" s="499" t="s">
        <v>49</v>
      </c>
      <c r="B8" s="499"/>
      <c r="C8" s="499"/>
      <c r="D8" s="499"/>
      <c r="E8" s="499"/>
      <c r="F8" s="499"/>
      <c r="G8" s="499"/>
      <c r="H8" s="499"/>
      <c r="I8" s="500" t="s">
        <v>6077</v>
      </c>
      <c r="J8" s="500"/>
      <c r="K8" s="500"/>
      <c r="L8" s="500"/>
      <c r="M8" s="500"/>
      <c r="N8" s="500"/>
      <c r="O8" s="500"/>
      <c r="P8" s="500"/>
      <c r="Q8" s="500"/>
      <c r="R8" s="500"/>
      <c r="S8" s="500"/>
      <c r="T8" s="500"/>
      <c r="U8" s="499"/>
      <c r="V8" s="500"/>
      <c r="W8" s="500"/>
      <c r="X8" s="500"/>
      <c r="Y8" s="500"/>
      <c r="Z8" s="500"/>
      <c r="AA8" s="500"/>
      <c r="AB8" s="500"/>
      <c r="AC8" s="500"/>
      <c r="AD8" s="500"/>
    </row>
    <row r="9" spans="1:30" ht="12.15" customHeight="1">
      <c r="A9" s="499" t="s">
        <v>5625</v>
      </c>
      <c r="B9" s="499"/>
      <c r="C9" s="499"/>
      <c r="D9" s="499"/>
      <c r="E9" s="499"/>
      <c r="F9" s="499"/>
      <c r="G9" s="499"/>
      <c r="H9" s="499"/>
      <c r="I9" s="500" t="s">
        <v>5626</v>
      </c>
      <c r="J9" s="500"/>
      <c r="K9" s="500"/>
      <c r="L9" s="500"/>
      <c r="M9" s="500"/>
      <c r="N9" s="500"/>
      <c r="O9" s="500"/>
      <c r="P9" s="500"/>
      <c r="Q9" s="500"/>
      <c r="R9" s="500"/>
      <c r="S9" s="500"/>
      <c r="T9" s="500"/>
      <c r="U9" s="499"/>
      <c r="V9" s="500"/>
      <c r="W9" s="500"/>
      <c r="X9" s="500"/>
      <c r="Y9" s="500"/>
      <c r="Z9" s="500"/>
      <c r="AA9" s="500"/>
      <c r="AB9" s="500"/>
      <c r="AC9" s="500"/>
      <c r="AD9" s="500"/>
    </row>
    <row r="10" spans="1:30" ht="12.15" customHeight="1">
      <c r="A10" s="499" t="s">
        <v>52</v>
      </c>
      <c r="B10" s="499"/>
      <c r="C10" s="499"/>
      <c r="D10" s="499"/>
      <c r="E10" s="499"/>
      <c r="F10" s="499"/>
      <c r="G10" s="499"/>
      <c r="H10" s="499"/>
      <c r="I10" s="500" t="s">
        <v>6078</v>
      </c>
      <c r="J10" s="500"/>
      <c r="K10" s="500"/>
      <c r="L10" s="500"/>
      <c r="M10" s="500"/>
      <c r="N10" s="500"/>
      <c r="O10" s="500"/>
      <c r="P10" s="500"/>
      <c r="Q10" s="500"/>
      <c r="R10" s="500"/>
      <c r="S10" s="500"/>
      <c r="T10" s="500"/>
      <c r="U10" s="499"/>
      <c r="V10" s="500"/>
      <c r="W10" s="500"/>
      <c r="X10" s="500"/>
      <c r="Y10" s="500"/>
      <c r="Z10" s="500"/>
      <c r="AA10" s="500"/>
      <c r="AB10" s="500"/>
      <c r="AC10" s="500"/>
      <c r="AD10" s="500"/>
    </row>
    <row r="11" spans="1:30" ht="10.8" customHeight="1">
      <c r="A11" s="211"/>
      <c r="B11" s="211"/>
      <c r="C11" s="211"/>
      <c r="D11" s="211"/>
      <c r="E11" s="211"/>
      <c r="F11" s="211"/>
      <c r="G11" s="211"/>
      <c r="H11" s="211"/>
      <c r="I11" s="211"/>
      <c r="J11" s="211"/>
      <c r="K11" s="211"/>
      <c r="L11" s="211"/>
      <c r="M11" s="211"/>
      <c r="N11" s="211"/>
      <c r="O11" s="211"/>
      <c r="P11" s="211"/>
      <c r="Q11" s="211"/>
      <c r="R11" s="211"/>
      <c r="S11" s="211"/>
      <c r="T11" s="211"/>
      <c r="U11" s="211"/>
      <c r="V11" s="211"/>
      <c r="W11" s="211"/>
      <c r="X11" s="211"/>
      <c r="Y11" s="211"/>
      <c r="Z11" s="211"/>
      <c r="AA11" s="211"/>
      <c r="AB11" s="211"/>
      <c r="AC11" s="211"/>
      <c r="AD11" s="211"/>
    </row>
    <row r="12" spans="1:30" ht="11.4" customHeight="1">
      <c r="A12" s="211" t="s">
        <v>7006</v>
      </c>
      <c r="B12" s="211"/>
      <c r="C12" s="211"/>
      <c r="D12" s="211"/>
      <c r="E12" s="211"/>
      <c r="F12" s="211"/>
      <c r="G12" s="211"/>
      <c r="H12" s="211"/>
      <c r="I12" s="211"/>
      <c r="J12" s="211"/>
      <c r="K12" s="211"/>
      <c r="L12" s="211"/>
      <c r="M12" s="211"/>
      <c r="N12" s="211"/>
      <c r="O12" s="211"/>
      <c r="P12" s="211"/>
      <c r="Q12" s="211"/>
      <c r="R12" s="211"/>
      <c r="S12" s="211"/>
      <c r="T12" s="211"/>
      <c r="U12" s="211"/>
      <c r="V12" s="211"/>
      <c r="W12" s="211"/>
      <c r="X12" s="211"/>
      <c r="Y12" s="211" t="s">
        <v>5627</v>
      </c>
      <c r="Z12" s="211"/>
      <c r="AA12" s="211"/>
      <c r="AB12" s="211"/>
      <c r="AC12" s="211"/>
      <c r="AD12" s="211"/>
    </row>
    <row r="13" spans="1:30" ht="10.8" customHeight="1">
      <c r="A13" s="211"/>
      <c r="B13" s="211"/>
      <c r="C13" s="211"/>
      <c r="D13" s="211"/>
      <c r="E13" s="211"/>
      <c r="F13" s="211"/>
      <c r="G13" s="211"/>
      <c r="H13" s="211"/>
      <c r="I13" s="211"/>
      <c r="J13" s="211"/>
      <c r="K13" s="211"/>
      <c r="L13" s="211"/>
      <c r="M13" s="211"/>
      <c r="N13" s="211"/>
      <c r="O13" s="211"/>
      <c r="P13" s="211"/>
      <c r="Q13" s="211"/>
      <c r="R13" s="211"/>
      <c r="S13" s="211"/>
      <c r="T13" s="211"/>
      <c r="U13" s="211"/>
      <c r="V13" s="211"/>
      <c r="W13" s="211"/>
      <c r="X13" s="211"/>
      <c r="Y13" s="211"/>
      <c r="Z13" s="211"/>
      <c r="AA13" s="211"/>
      <c r="AB13" s="211"/>
      <c r="AC13" s="211"/>
      <c r="AD13" s="211"/>
    </row>
    <row r="14" spans="1:30" ht="11.4" customHeight="1">
      <c r="A14" s="501" t="s">
        <v>5628</v>
      </c>
      <c r="B14" s="502"/>
      <c r="C14" s="502"/>
      <c r="D14" s="502"/>
      <c r="E14" s="502"/>
      <c r="F14" s="502"/>
      <c r="G14" s="503"/>
      <c r="H14" s="501" t="s">
        <v>5638</v>
      </c>
      <c r="I14" s="502"/>
      <c r="J14" s="502"/>
      <c r="K14" s="502"/>
      <c r="L14" s="503"/>
      <c r="M14" s="504" t="s">
        <v>5639</v>
      </c>
      <c r="N14" s="505"/>
      <c r="O14" s="504" t="s">
        <v>5640</v>
      </c>
      <c r="P14" s="506"/>
      <c r="Q14" s="506"/>
      <c r="R14" s="505"/>
      <c r="S14" s="504" t="s">
        <v>5641</v>
      </c>
      <c r="T14" s="506"/>
      <c r="U14" s="506"/>
      <c r="V14" s="505"/>
      <c r="W14" s="504" t="s">
        <v>5631</v>
      </c>
      <c r="X14" s="506"/>
      <c r="Y14" s="506"/>
      <c r="Z14" s="506"/>
      <c r="AA14" s="505"/>
      <c r="AB14" s="504" t="s">
        <v>5642</v>
      </c>
      <c r="AC14" s="506"/>
      <c r="AD14" s="505"/>
    </row>
    <row r="15" spans="1:30" ht="11.4" customHeight="1">
      <c r="A15" s="507" t="s">
        <v>5643</v>
      </c>
      <c r="B15" s="508"/>
      <c r="C15" s="508"/>
      <c r="D15" s="508"/>
      <c r="E15" s="508"/>
      <c r="F15" s="508"/>
      <c r="G15" s="509"/>
      <c r="H15" s="507" t="s">
        <v>5644</v>
      </c>
      <c r="I15" s="508"/>
      <c r="J15" s="508"/>
      <c r="K15" s="508"/>
      <c r="L15" s="509"/>
      <c r="M15" s="510">
        <v>7.19</v>
      </c>
      <c r="N15" s="511"/>
      <c r="O15" s="512">
        <v>20.21</v>
      </c>
      <c r="P15" s="513"/>
      <c r="Q15" s="513"/>
      <c r="R15" s="514"/>
      <c r="S15" s="515">
        <v>181.15</v>
      </c>
      <c r="T15" s="516"/>
      <c r="U15" s="516"/>
      <c r="V15" s="517"/>
      <c r="W15" s="518">
        <v>0.2</v>
      </c>
      <c r="X15" s="519"/>
      <c r="Y15" s="519"/>
      <c r="Z15" s="519"/>
      <c r="AA15" s="520"/>
      <c r="AB15" s="510">
        <v>4.04</v>
      </c>
      <c r="AC15" s="528"/>
      <c r="AD15" s="511"/>
    </row>
    <row r="16" spans="1:30" ht="11.4" customHeight="1">
      <c r="A16" s="507" t="s">
        <v>5645</v>
      </c>
      <c r="B16" s="508"/>
      <c r="C16" s="508"/>
      <c r="D16" s="508"/>
      <c r="E16" s="508"/>
      <c r="F16" s="508"/>
      <c r="G16" s="509"/>
      <c r="H16" s="507" t="s">
        <v>190</v>
      </c>
      <c r="I16" s="508"/>
      <c r="J16" s="508"/>
      <c r="K16" s="508"/>
      <c r="L16" s="509"/>
      <c r="M16" s="512">
        <v>11.56</v>
      </c>
      <c r="N16" s="514"/>
      <c r="O16" s="512">
        <v>29.49</v>
      </c>
      <c r="P16" s="513"/>
      <c r="Q16" s="513"/>
      <c r="R16" s="514"/>
      <c r="S16" s="515">
        <v>155.15</v>
      </c>
      <c r="T16" s="516"/>
      <c r="U16" s="516"/>
      <c r="V16" s="517"/>
      <c r="W16" s="518">
        <v>0.2</v>
      </c>
      <c r="X16" s="519"/>
      <c r="Y16" s="519"/>
      <c r="Z16" s="519"/>
      <c r="AA16" s="520"/>
      <c r="AB16" s="510">
        <v>5.89</v>
      </c>
      <c r="AC16" s="528"/>
      <c r="AD16" s="511"/>
    </row>
    <row r="17" spans="1:30" ht="11.4" customHeight="1">
      <c r="A17" s="521" t="s">
        <v>5646</v>
      </c>
      <c r="B17" s="521"/>
      <c r="C17" s="521"/>
      <c r="D17" s="521"/>
      <c r="E17" s="521"/>
      <c r="F17" s="521"/>
      <c r="G17" s="521"/>
      <c r="H17" s="521"/>
      <c r="I17" s="521"/>
      <c r="J17" s="521"/>
      <c r="K17" s="521"/>
      <c r="L17" s="521"/>
      <c r="M17" s="521"/>
      <c r="N17" s="521"/>
      <c r="O17" s="521"/>
      <c r="P17" s="521"/>
      <c r="Q17" s="521"/>
      <c r="R17" s="521"/>
      <c r="S17" s="521"/>
      <c r="T17" s="521"/>
      <c r="U17" s="521"/>
      <c r="V17" s="521"/>
      <c r="W17" s="521"/>
      <c r="X17" s="521"/>
      <c r="Y17" s="510">
        <v>9.93</v>
      </c>
      <c r="Z17" s="528"/>
      <c r="AA17" s="528"/>
      <c r="AB17" s="528"/>
      <c r="AC17" s="528"/>
      <c r="AD17" s="511"/>
    </row>
    <row r="18" spans="1:30" ht="10.8" customHeight="1">
      <c r="A18" s="211"/>
      <c r="B18" s="211"/>
      <c r="C18" s="211"/>
      <c r="D18" s="211"/>
      <c r="E18" s="211"/>
      <c r="F18" s="211"/>
      <c r="G18" s="211"/>
      <c r="H18" s="211"/>
      <c r="I18" s="211"/>
      <c r="J18" s="211"/>
      <c r="K18" s="211"/>
      <c r="L18" s="211"/>
      <c r="M18" s="211"/>
      <c r="N18" s="211"/>
      <c r="O18" s="211"/>
      <c r="P18" s="211"/>
      <c r="Q18" s="211"/>
      <c r="R18" s="211"/>
      <c r="S18" s="211"/>
      <c r="T18" s="211"/>
      <c r="U18" s="211"/>
      <c r="V18" s="211"/>
      <c r="W18" s="211"/>
      <c r="X18" s="211"/>
      <c r="Y18" s="211"/>
      <c r="Z18" s="211"/>
      <c r="AA18" s="211"/>
      <c r="AB18" s="211"/>
      <c r="AC18" s="211"/>
      <c r="AD18" s="211"/>
    </row>
    <row r="19" spans="1:30" ht="11.4" customHeight="1">
      <c r="A19" s="501" t="s">
        <v>5628</v>
      </c>
      <c r="B19" s="502"/>
      <c r="C19" s="502"/>
      <c r="D19" s="502"/>
      <c r="E19" s="502"/>
      <c r="F19" s="502"/>
      <c r="G19" s="503"/>
      <c r="H19" s="501" t="s">
        <v>5629</v>
      </c>
      <c r="I19" s="502"/>
      <c r="J19" s="502"/>
      <c r="K19" s="502"/>
      <c r="L19" s="502"/>
      <c r="M19" s="502"/>
      <c r="N19" s="502"/>
      <c r="O19" s="503"/>
      <c r="P19" s="522" t="s">
        <v>180</v>
      </c>
      <c r="Q19" s="523"/>
      <c r="R19" s="523"/>
      <c r="S19" s="524"/>
      <c r="T19" s="504" t="s">
        <v>5630</v>
      </c>
      <c r="U19" s="506"/>
      <c r="V19" s="506"/>
      <c r="W19" s="505"/>
      <c r="X19" s="504" t="s">
        <v>5631</v>
      </c>
      <c r="Y19" s="506"/>
      <c r="Z19" s="506"/>
      <c r="AA19" s="506"/>
      <c r="AB19" s="505"/>
      <c r="AC19" s="504" t="s">
        <v>5632</v>
      </c>
      <c r="AD19" s="505"/>
    </row>
    <row r="20" spans="1:30" ht="11.4" customHeight="1">
      <c r="A20" s="507" t="s">
        <v>7007</v>
      </c>
      <c r="B20" s="508"/>
      <c r="C20" s="508"/>
      <c r="D20" s="508"/>
      <c r="E20" s="508"/>
      <c r="F20" s="508"/>
      <c r="G20" s="509"/>
      <c r="H20" s="507" t="s">
        <v>7008</v>
      </c>
      <c r="I20" s="508"/>
      <c r="J20" s="508"/>
      <c r="K20" s="508"/>
      <c r="L20" s="508"/>
      <c r="M20" s="508"/>
      <c r="N20" s="508"/>
      <c r="O20" s="509"/>
      <c r="P20" s="525" t="s">
        <v>71</v>
      </c>
      <c r="Q20" s="526"/>
      <c r="R20" s="526"/>
      <c r="S20" s="527"/>
      <c r="T20" s="510">
        <v>2.95</v>
      </c>
      <c r="U20" s="528"/>
      <c r="V20" s="528"/>
      <c r="W20" s="511"/>
      <c r="X20" s="518">
        <v>1</v>
      </c>
      <c r="Y20" s="519"/>
      <c r="Z20" s="519"/>
      <c r="AA20" s="519"/>
      <c r="AB20" s="520"/>
      <c r="AC20" s="510">
        <v>2.95</v>
      </c>
      <c r="AD20" s="511"/>
    </row>
    <row r="21" spans="1:30" ht="11.4" customHeight="1">
      <c r="A21" s="521" t="s">
        <v>5633</v>
      </c>
      <c r="B21" s="521"/>
      <c r="C21" s="521"/>
      <c r="D21" s="521"/>
      <c r="E21" s="521"/>
      <c r="F21" s="521"/>
      <c r="G21" s="521"/>
      <c r="H21" s="521"/>
      <c r="I21" s="521"/>
      <c r="J21" s="521"/>
      <c r="K21" s="521"/>
      <c r="L21" s="521"/>
      <c r="M21" s="521"/>
      <c r="N21" s="521"/>
      <c r="O21" s="521"/>
      <c r="P21" s="521"/>
      <c r="Q21" s="521"/>
      <c r="R21" s="521"/>
      <c r="S21" s="521"/>
      <c r="T21" s="521"/>
      <c r="U21" s="521"/>
      <c r="V21" s="521"/>
      <c r="W21" s="521"/>
      <c r="X21" s="521"/>
      <c r="Y21" s="510">
        <v>2.95</v>
      </c>
      <c r="Z21" s="528"/>
      <c r="AA21" s="528"/>
      <c r="AB21" s="528"/>
      <c r="AC21" s="528"/>
      <c r="AD21" s="511"/>
    </row>
    <row r="22" spans="1:30" ht="10.8" customHeight="1">
      <c r="A22" s="211"/>
      <c r="B22" s="211"/>
      <c r="C22" s="211"/>
      <c r="D22" s="211"/>
      <c r="E22" s="211"/>
      <c r="F22" s="211"/>
      <c r="G22" s="211"/>
      <c r="H22" s="211"/>
      <c r="I22" s="211"/>
      <c r="J22" s="211"/>
      <c r="K22" s="211"/>
      <c r="L22" s="211"/>
      <c r="M22" s="211"/>
      <c r="N22" s="211"/>
      <c r="O22" s="211"/>
      <c r="P22" s="211"/>
      <c r="Q22" s="211"/>
      <c r="R22" s="211"/>
      <c r="S22" s="211"/>
      <c r="T22" s="211"/>
      <c r="U22" s="211"/>
      <c r="V22" s="211"/>
      <c r="W22" s="211"/>
      <c r="X22" s="211"/>
      <c r="Y22" s="211"/>
      <c r="Z22" s="211"/>
      <c r="AA22" s="211"/>
      <c r="AB22" s="211"/>
      <c r="AC22" s="211"/>
      <c r="AD22" s="211"/>
    </row>
    <row r="23" spans="1:30" ht="11.4" customHeight="1">
      <c r="A23" s="504" t="s">
        <v>5634</v>
      </c>
      <c r="B23" s="506"/>
      <c r="C23" s="506"/>
      <c r="D23" s="506"/>
      <c r="E23" s="506"/>
      <c r="F23" s="506"/>
      <c r="G23" s="506"/>
      <c r="H23" s="506"/>
      <c r="I23" s="506"/>
      <c r="J23" s="506"/>
      <c r="K23" s="506"/>
      <c r="L23" s="506"/>
      <c r="M23" s="506"/>
      <c r="N23" s="506"/>
      <c r="O23" s="506"/>
      <c r="P23" s="506"/>
      <c r="Q23" s="506"/>
      <c r="R23" s="506"/>
      <c r="S23" s="506"/>
      <c r="T23" s="506"/>
      <c r="U23" s="506"/>
      <c r="V23" s="506"/>
      <c r="W23" s="506"/>
      <c r="X23" s="505"/>
      <c r="Y23" s="537">
        <v>12.88</v>
      </c>
      <c r="Z23" s="538"/>
      <c r="AA23" s="538"/>
      <c r="AB23" s="538"/>
      <c r="AC23" s="538"/>
      <c r="AD23" s="539"/>
    </row>
    <row r="24" spans="1:30" ht="11.4" customHeight="1">
      <c r="A24" s="504" t="s">
        <v>5635</v>
      </c>
      <c r="B24" s="506"/>
      <c r="C24" s="506"/>
      <c r="D24" s="506"/>
      <c r="E24" s="506"/>
      <c r="F24" s="506"/>
      <c r="G24" s="506"/>
      <c r="H24" s="506"/>
      <c r="I24" s="506"/>
      <c r="J24" s="506"/>
      <c r="K24" s="506"/>
      <c r="L24" s="506"/>
      <c r="M24" s="506"/>
      <c r="N24" s="506"/>
      <c r="O24" s="506"/>
      <c r="P24" s="506"/>
      <c r="Q24" s="506"/>
      <c r="R24" s="506"/>
      <c r="S24" s="506"/>
      <c r="T24" s="506"/>
      <c r="U24" s="506"/>
      <c r="V24" s="506"/>
      <c r="W24" s="506"/>
      <c r="X24" s="505"/>
      <c r="Y24" s="544">
        <v>3.22</v>
      </c>
      <c r="Z24" s="545"/>
      <c r="AA24" s="545"/>
      <c r="AB24" s="545"/>
      <c r="AC24" s="545"/>
      <c r="AD24" s="546"/>
    </row>
    <row r="25" spans="1:30" ht="11.4" customHeight="1">
      <c r="A25" s="504" t="s">
        <v>5636</v>
      </c>
      <c r="B25" s="506"/>
      <c r="C25" s="506"/>
      <c r="D25" s="506"/>
      <c r="E25" s="506"/>
      <c r="F25" s="506"/>
      <c r="G25" s="506"/>
      <c r="H25" s="506"/>
      <c r="I25" s="506"/>
      <c r="J25" s="506"/>
      <c r="K25" s="506"/>
      <c r="L25" s="506"/>
      <c r="M25" s="506"/>
      <c r="N25" s="506"/>
      <c r="O25" s="506"/>
      <c r="P25" s="506"/>
      <c r="Q25" s="506"/>
      <c r="R25" s="506"/>
      <c r="S25" s="506"/>
      <c r="T25" s="506"/>
      <c r="U25" s="506"/>
      <c r="V25" s="506"/>
      <c r="W25" s="506"/>
      <c r="X25" s="505"/>
      <c r="Y25" s="537">
        <v>16.100000000000001</v>
      </c>
      <c r="Z25" s="538"/>
      <c r="AA25" s="538"/>
      <c r="AB25" s="538"/>
      <c r="AC25" s="538"/>
      <c r="AD25" s="539"/>
    </row>
    <row r="26" spans="1:30" ht="10.8" customHeight="1">
      <c r="A26" s="211"/>
      <c r="B26" s="211"/>
      <c r="C26" s="211"/>
      <c r="D26" s="211"/>
      <c r="E26" s="211"/>
      <c r="F26" s="211"/>
      <c r="G26" s="211"/>
      <c r="H26" s="211"/>
      <c r="I26" s="211"/>
      <c r="J26" s="211"/>
      <c r="K26" s="211"/>
      <c r="L26" s="211"/>
      <c r="M26" s="211"/>
      <c r="N26" s="211"/>
      <c r="O26" s="211"/>
      <c r="P26" s="211"/>
      <c r="Q26" s="211"/>
      <c r="R26" s="211"/>
      <c r="S26" s="211"/>
      <c r="T26" s="211"/>
      <c r="U26" s="211"/>
      <c r="V26" s="211"/>
      <c r="W26" s="211"/>
      <c r="X26" s="211"/>
      <c r="Y26" s="211"/>
      <c r="Z26" s="211"/>
      <c r="AA26" s="211"/>
      <c r="AB26" s="211"/>
      <c r="AC26" s="211"/>
      <c r="AD26" s="211"/>
    </row>
    <row r="27" spans="1:30" ht="13.35" customHeight="1">
      <c r="A27" s="540" t="s">
        <v>5637</v>
      </c>
      <c r="B27" s="540"/>
      <c r="C27" s="540"/>
      <c r="D27" s="540"/>
      <c r="E27" s="540"/>
      <c r="F27" s="540" t="s">
        <v>7009</v>
      </c>
      <c r="G27" s="540"/>
      <c r="H27" s="540"/>
      <c r="I27" s="540"/>
      <c r="J27" s="540"/>
      <c r="K27" s="540"/>
      <c r="L27" s="540"/>
      <c r="M27" s="540"/>
      <c r="N27" s="540"/>
      <c r="O27" s="540"/>
      <c r="P27" s="540"/>
      <c r="Q27" s="540"/>
      <c r="R27" s="540"/>
      <c r="S27" s="540"/>
      <c r="T27" s="540"/>
      <c r="U27" s="540"/>
      <c r="V27" s="540"/>
      <c r="W27" s="540"/>
      <c r="X27" s="540"/>
      <c r="Y27" s="540"/>
      <c r="Z27" s="540"/>
      <c r="AA27" s="540"/>
      <c r="AB27" s="540"/>
      <c r="AC27" s="540"/>
      <c r="AD27" s="540"/>
    </row>
    <row r="28" spans="1:30" ht="10.8" customHeight="1">
      <c r="A28" s="211"/>
      <c r="B28" s="211"/>
      <c r="C28" s="211"/>
      <c r="D28" s="211"/>
      <c r="E28" s="211"/>
      <c r="F28" s="211"/>
      <c r="G28" s="211"/>
      <c r="H28" s="211"/>
      <c r="I28" s="211"/>
      <c r="J28" s="211"/>
      <c r="K28" s="211"/>
      <c r="L28" s="211"/>
      <c r="M28" s="211"/>
      <c r="N28" s="211"/>
      <c r="O28" s="211"/>
      <c r="P28" s="211"/>
      <c r="Q28" s="211"/>
      <c r="R28" s="211"/>
      <c r="S28" s="211"/>
      <c r="T28" s="211"/>
      <c r="U28" s="211"/>
      <c r="V28" s="211"/>
      <c r="W28" s="211"/>
      <c r="X28" s="211"/>
      <c r="Y28" s="211"/>
      <c r="Z28" s="211"/>
      <c r="AA28" s="211"/>
      <c r="AB28" s="211"/>
      <c r="AC28" s="211"/>
      <c r="AD28" s="211"/>
    </row>
    <row r="29" spans="1:30" ht="22.95" customHeight="1">
      <c r="A29" s="211" t="s">
        <v>7160</v>
      </c>
      <c r="B29" s="211"/>
      <c r="C29" s="211"/>
      <c r="D29" s="211"/>
      <c r="E29" s="211"/>
      <c r="F29" s="211"/>
      <c r="G29" s="211"/>
      <c r="H29" s="211"/>
      <c r="I29" s="211"/>
      <c r="J29" s="211"/>
      <c r="K29" s="211"/>
      <c r="L29" s="211"/>
      <c r="M29" s="211"/>
      <c r="N29" s="211"/>
      <c r="O29" s="211"/>
      <c r="P29" s="211"/>
      <c r="Q29" s="211"/>
      <c r="R29" s="211"/>
      <c r="S29" s="211"/>
      <c r="T29" s="211"/>
      <c r="U29" s="211"/>
      <c r="V29" s="211"/>
      <c r="W29" s="211"/>
      <c r="X29" s="211"/>
      <c r="Y29" s="211" t="s">
        <v>5627</v>
      </c>
      <c r="Z29" s="211"/>
      <c r="AA29" s="211"/>
      <c r="AB29" s="211"/>
      <c r="AC29" s="211"/>
      <c r="AD29" s="211"/>
    </row>
    <row r="30" spans="1:30" ht="10.8" customHeight="1">
      <c r="A30" s="211"/>
      <c r="B30" s="211"/>
      <c r="C30" s="211"/>
      <c r="D30" s="211"/>
      <c r="E30" s="211"/>
      <c r="F30" s="211"/>
      <c r="G30" s="211"/>
      <c r="H30" s="211"/>
      <c r="I30" s="211"/>
      <c r="J30" s="211"/>
      <c r="K30" s="211"/>
      <c r="L30" s="211"/>
      <c r="M30" s="211"/>
      <c r="N30" s="211"/>
      <c r="O30" s="211"/>
      <c r="P30" s="211"/>
      <c r="Q30" s="211"/>
      <c r="R30" s="211"/>
      <c r="S30" s="211"/>
      <c r="T30" s="211"/>
      <c r="U30" s="211"/>
      <c r="V30" s="211"/>
      <c r="W30" s="211"/>
      <c r="X30" s="211"/>
      <c r="Y30" s="211"/>
      <c r="Z30" s="211"/>
      <c r="AA30" s="211"/>
      <c r="AB30" s="211"/>
      <c r="AC30" s="211"/>
      <c r="AD30" s="211"/>
    </row>
    <row r="31" spans="1:30" ht="11.4" customHeight="1">
      <c r="A31" s="501" t="s">
        <v>5628</v>
      </c>
      <c r="B31" s="502"/>
      <c r="C31" s="502"/>
      <c r="D31" s="502"/>
      <c r="E31" s="502"/>
      <c r="F31" s="502"/>
      <c r="G31" s="503"/>
      <c r="H31" s="501" t="s">
        <v>5638</v>
      </c>
      <c r="I31" s="502"/>
      <c r="J31" s="502"/>
      <c r="K31" s="502"/>
      <c r="L31" s="503"/>
      <c r="M31" s="504" t="s">
        <v>5639</v>
      </c>
      <c r="N31" s="505"/>
      <c r="O31" s="504" t="s">
        <v>5640</v>
      </c>
      <c r="P31" s="506"/>
      <c r="Q31" s="506"/>
      <c r="R31" s="505"/>
      <c r="S31" s="504" t="s">
        <v>5641</v>
      </c>
      <c r="T31" s="506"/>
      <c r="U31" s="506"/>
      <c r="V31" s="505"/>
      <c r="W31" s="504" t="s">
        <v>5631</v>
      </c>
      <c r="X31" s="506"/>
      <c r="Y31" s="506"/>
      <c r="Z31" s="506"/>
      <c r="AA31" s="505"/>
      <c r="AB31" s="504" t="s">
        <v>5642</v>
      </c>
      <c r="AC31" s="506"/>
      <c r="AD31" s="505"/>
    </row>
    <row r="32" spans="1:30" ht="11.4" customHeight="1">
      <c r="A32" s="507" t="s">
        <v>5643</v>
      </c>
      <c r="B32" s="508"/>
      <c r="C32" s="508"/>
      <c r="D32" s="508"/>
      <c r="E32" s="508"/>
      <c r="F32" s="508"/>
      <c r="G32" s="509"/>
      <c r="H32" s="507" t="s">
        <v>5644</v>
      </c>
      <c r="I32" s="508"/>
      <c r="J32" s="508"/>
      <c r="K32" s="508"/>
      <c r="L32" s="509"/>
      <c r="M32" s="510">
        <v>7.19</v>
      </c>
      <c r="N32" s="511"/>
      <c r="O32" s="512">
        <v>20.21</v>
      </c>
      <c r="P32" s="513"/>
      <c r="Q32" s="513"/>
      <c r="R32" s="514"/>
      <c r="S32" s="515">
        <v>181.15</v>
      </c>
      <c r="T32" s="516"/>
      <c r="U32" s="516"/>
      <c r="V32" s="517"/>
      <c r="W32" s="529">
        <v>17.850000000000001</v>
      </c>
      <c r="X32" s="530"/>
      <c r="Y32" s="530"/>
      <c r="Z32" s="530"/>
      <c r="AA32" s="531"/>
      <c r="AB32" s="515">
        <v>360.74</v>
      </c>
      <c r="AC32" s="516"/>
      <c r="AD32" s="517"/>
    </row>
    <row r="33" spans="1:30" ht="11.4" customHeight="1">
      <c r="A33" s="507" t="s">
        <v>5648</v>
      </c>
      <c r="B33" s="508"/>
      <c r="C33" s="508"/>
      <c r="D33" s="508"/>
      <c r="E33" s="508"/>
      <c r="F33" s="508"/>
      <c r="G33" s="509"/>
      <c r="H33" s="507" t="s">
        <v>184</v>
      </c>
      <c r="I33" s="508"/>
      <c r="J33" s="508"/>
      <c r="K33" s="508"/>
      <c r="L33" s="509"/>
      <c r="M33" s="512">
        <v>11.56</v>
      </c>
      <c r="N33" s="514"/>
      <c r="O33" s="512">
        <v>29.14</v>
      </c>
      <c r="P33" s="513"/>
      <c r="Q33" s="513"/>
      <c r="R33" s="514"/>
      <c r="S33" s="515">
        <v>152.11000000000001</v>
      </c>
      <c r="T33" s="516"/>
      <c r="U33" s="516"/>
      <c r="V33" s="517"/>
      <c r="W33" s="529">
        <v>16.8</v>
      </c>
      <c r="X33" s="530"/>
      <c r="Y33" s="530"/>
      <c r="Z33" s="530"/>
      <c r="AA33" s="531"/>
      <c r="AB33" s="515">
        <v>489.55</v>
      </c>
      <c r="AC33" s="516"/>
      <c r="AD33" s="517"/>
    </row>
    <row r="34" spans="1:30" ht="11.4" customHeight="1">
      <c r="A34" s="521" t="s">
        <v>5646</v>
      </c>
      <c r="B34" s="521"/>
      <c r="C34" s="521"/>
      <c r="D34" s="521"/>
      <c r="E34" s="521"/>
      <c r="F34" s="521"/>
      <c r="G34" s="521"/>
      <c r="H34" s="521"/>
      <c r="I34" s="521"/>
      <c r="J34" s="521"/>
      <c r="K34" s="521"/>
      <c r="L34" s="521"/>
      <c r="M34" s="521"/>
      <c r="N34" s="521"/>
      <c r="O34" s="521"/>
      <c r="P34" s="521"/>
      <c r="Q34" s="521"/>
      <c r="R34" s="521"/>
      <c r="S34" s="521"/>
      <c r="T34" s="521"/>
      <c r="U34" s="521"/>
      <c r="V34" s="521"/>
      <c r="W34" s="521"/>
      <c r="X34" s="521"/>
      <c r="Y34" s="515">
        <v>850.29</v>
      </c>
      <c r="Z34" s="516"/>
      <c r="AA34" s="516"/>
      <c r="AB34" s="516"/>
      <c r="AC34" s="516"/>
      <c r="AD34" s="517"/>
    </row>
    <row r="35" spans="1:30" ht="10.8" customHeight="1">
      <c r="A35" s="211"/>
      <c r="B35" s="211"/>
      <c r="C35" s="211"/>
      <c r="D35" s="211"/>
      <c r="E35" s="211"/>
      <c r="F35" s="211"/>
      <c r="G35" s="211"/>
      <c r="H35" s="211"/>
      <c r="I35" s="211"/>
      <c r="J35" s="211"/>
      <c r="K35" s="211"/>
      <c r="L35" s="211"/>
      <c r="M35" s="211"/>
      <c r="N35" s="211"/>
      <c r="O35" s="211"/>
      <c r="P35" s="211"/>
      <c r="Q35" s="211"/>
      <c r="R35" s="211"/>
      <c r="S35" s="211"/>
      <c r="T35" s="211"/>
      <c r="U35" s="211"/>
      <c r="V35" s="211"/>
      <c r="W35" s="211"/>
      <c r="X35" s="211"/>
      <c r="Y35" s="211"/>
      <c r="Z35" s="211"/>
      <c r="AA35" s="211"/>
      <c r="AB35" s="211"/>
      <c r="AC35" s="211"/>
      <c r="AD35" s="211"/>
    </row>
    <row r="36" spans="1:30" ht="11.4" customHeight="1">
      <c r="A36" s="501" t="s">
        <v>5628</v>
      </c>
      <c r="B36" s="502"/>
      <c r="C36" s="502"/>
      <c r="D36" s="502"/>
      <c r="E36" s="502"/>
      <c r="F36" s="502"/>
      <c r="G36" s="503"/>
      <c r="H36" s="501" t="s">
        <v>5629</v>
      </c>
      <c r="I36" s="502"/>
      <c r="J36" s="502"/>
      <c r="K36" s="502"/>
      <c r="L36" s="502"/>
      <c r="M36" s="502"/>
      <c r="N36" s="502"/>
      <c r="O36" s="503"/>
      <c r="P36" s="522" t="s">
        <v>180</v>
      </c>
      <c r="Q36" s="523"/>
      <c r="R36" s="523"/>
      <c r="S36" s="524"/>
      <c r="T36" s="504" t="s">
        <v>5630</v>
      </c>
      <c r="U36" s="506"/>
      <c r="V36" s="506"/>
      <c r="W36" s="505"/>
      <c r="X36" s="504" t="s">
        <v>5631</v>
      </c>
      <c r="Y36" s="506"/>
      <c r="Z36" s="506"/>
      <c r="AA36" s="506"/>
      <c r="AB36" s="505"/>
      <c r="AC36" s="504" t="s">
        <v>5632</v>
      </c>
      <c r="AD36" s="505"/>
    </row>
    <row r="37" spans="1:30" ht="11.4" customHeight="1">
      <c r="A37" s="507" t="s">
        <v>5661</v>
      </c>
      <c r="B37" s="508"/>
      <c r="C37" s="508"/>
      <c r="D37" s="508"/>
      <c r="E37" s="508"/>
      <c r="F37" s="508"/>
      <c r="G37" s="509"/>
      <c r="H37" s="507" t="s">
        <v>5662</v>
      </c>
      <c r="I37" s="508"/>
      <c r="J37" s="508"/>
      <c r="K37" s="508"/>
      <c r="L37" s="508"/>
      <c r="M37" s="508"/>
      <c r="N37" s="508"/>
      <c r="O37" s="509"/>
      <c r="P37" s="525" t="s">
        <v>73</v>
      </c>
      <c r="Q37" s="526"/>
      <c r="R37" s="526"/>
      <c r="S37" s="527"/>
      <c r="T37" s="515">
        <v>169.62</v>
      </c>
      <c r="U37" s="516"/>
      <c r="V37" s="516"/>
      <c r="W37" s="517"/>
      <c r="X37" s="518">
        <v>0.26250000000000001</v>
      </c>
      <c r="Y37" s="519"/>
      <c r="Z37" s="519"/>
      <c r="AA37" s="519"/>
      <c r="AB37" s="520"/>
      <c r="AC37" s="512">
        <v>44.52</v>
      </c>
      <c r="AD37" s="514"/>
    </row>
    <row r="38" spans="1:30" ht="11.4" customHeight="1">
      <c r="A38" s="507" t="s">
        <v>5663</v>
      </c>
      <c r="B38" s="508"/>
      <c r="C38" s="508"/>
      <c r="D38" s="508"/>
      <c r="E38" s="508"/>
      <c r="F38" s="508"/>
      <c r="G38" s="509"/>
      <c r="H38" s="507" t="s">
        <v>5664</v>
      </c>
      <c r="I38" s="508"/>
      <c r="J38" s="508"/>
      <c r="K38" s="508"/>
      <c r="L38" s="508"/>
      <c r="M38" s="508"/>
      <c r="N38" s="508"/>
      <c r="O38" s="509"/>
      <c r="P38" s="525" t="s">
        <v>87</v>
      </c>
      <c r="Q38" s="526"/>
      <c r="R38" s="526"/>
      <c r="S38" s="527"/>
      <c r="T38" s="510">
        <v>0.63</v>
      </c>
      <c r="U38" s="528"/>
      <c r="V38" s="528"/>
      <c r="W38" s="511"/>
      <c r="X38" s="529">
        <v>48.3</v>
      </c>
      <c r="Y38" s="530"/>
      <c r="Z38" s="530"/>
      <c r="AA38" s="530"/>
      <c r="AB38" s="531"/>
      <c r="AC38" s="512">
        <v>30.42</v>
      </c>
      <c r="AD38" s="514"/>
    </row>
    <row r="39" spans="1:30" ht="11.4" customHeight="1">
      <c r="A39" s="507" t="s">
        <v>5680</v>
      </c>
      <c r="B39" s="508"/>
      <c r="C39" s="508"/>
      <c r="D39" s="508"/>
      <c r="E39" s="508"/>
      <c r="F39" s="508"/>
      <c r="G39" s="509"/>
      <c r="H39" s="507" t="s">
        <v>5681</v>
      </c>
      <c r="I39" s="508"/>
      <c r="J39" s="508"/>
      <c r="K39" s="508"/>
      <c r="L39" s="508"/>
      <c r="M39" s="508"/>
      <c r="N39" s="508"/>
      <c r="O39" s="509"/>
      <c r="P39" s="525" t="s">
        <v>87</v>
      </c>
      <c r="Q39" s="526"/>
      <c r="R39" s="526"/>
      <c r="S39" s="527"/>
      <c r="T39" s="510">
        <v>0.84</v>
      </c>
      <c r="U39" s="528"/>
      <c r="V39" s="528"/>
      <c r="W39" s="511"/>
      <c r="X39" s="529">
        <v>10.5</v>
      </c>
      <c r="Y39" s="530"/>
      <c r="Z39" s="530"/>
      <c r="AA39" s="530"/>
      <c r="AB39" s="531"/>
      <c r="AC39" s="510">
        <v>8.82</v>
      </c>
      <c r="AD39" s="511"/>
    </row>
    <row r="40" spans="1:30" ht="34.5" customHeight="1">
      <c r="A40" s="507" t="s">
        <v>7161</v>
      </c>
      <c r="B40" s="508"/>
      <c r="C40" s="508"/>
      <c r="D40" s="508"/>
      <c r="E40" s="508"/>
      <c r="F40" s="508"/>
      <c r="G40" s="509"/>
      <c r="H40" s="507" t="s">
        <v>7162</v>
      </c>
      <c r="I40" s="508"/>
      <c r="J40" s="508"/>
      <c r="K40" s="508"/>
      <c r="L40" s="508"/>
      <c r="M40" s="508"/>
      <c r="N40" s="508"/>
      <c r="O40" s="509"/>
      <c r="P40" s="525" t="s">
        <v>67</v>
      </c>
      <c r="Q40" s="526"/>
      <c r="R40" s="526"/>
      <c r="S40" s="527"/>
      <c r="T40" s="515">
        <v>678.34</v>
      </c>
      <c r="U40" s="516"/>
      <c r="V40" s="516"/>
      <c r="W40" s="517"/>
      <c r="X40" s="529">
        <v>12.25</v>
      </c>
      <c r="Y40" s="530"/>
      <c r="Z40" s="530"/>
      <c r="AA40" s="530"/>
      <c r="AB40" s="531"/>
      <c r="AC40" s="548">
        <v>8309.66</v>
      </c>
      <c r="AD40" s="550"/>
    </row>
    <row r="41" spans="1:30" ht="11.4" customHeight="1">
      <c r="A41" s="521" t="s">
        <v>5633</v>
      </c>
      <c r="B41" s="521"/>
      <c r="C41" s="521"/>
      <c r="D41" s="521"/>
      <c r="E41" s="521"/>
      <c r="F41" s="521"/>
      <c r="G41" s="521"/>
      <c r="H41" s="521"/>
      <c r="I41" s="521"/>
      <c r="J41" s="521"/>
      <c r="K41" s="521"/>
      <c r="L41" s="521"/>
      <c r="M41" s="521"/>
      <c r="N41" s="521"/>
      <c r="O41" s="521"/>
      <c r="P41" s="521"/>
      <c r="Q41" s="521"/>
      <c r="R41" s="521"/>
      <c r="S41" s="521"/>
      <c r="T41" s="521"/>
      <c r="U41" s="521"/>
      <c r="V41" s="521"/>
      <c r="W41" s="521"/>
      <c r="X41" s="521"/>
      <c r="Y41" s="548">
        <v>8393.42</v>
      </c>
      <c r="Z41" s="549"/>
      <c r="AA41" s="549"/>
      <c r="AB41" s="549"/>
      <c r="AC41" s="549"/>
      <c r="AD41" s="550"/>
    </row>
    <row r="42" spans="1:30" ht="10.8" customHeight="1">
      <c r="A42" s="211"/>
      <c r="B42" s="211"/>
      <c r="C42" s="211"/>
      <c r="D42" s="211"/>
      <c r="E42" s="211"/>
      <c r="F42" s="211"/>
      <c r="G42" s="211"/>
      <c r="H42" s="211"/>
      <c r="I42" s="211"/>
      <c r="J42" s="211"/>
      <c r="K42" s="211"/>
      <c r="L42" s="211"/>
      <c r="M42" s="211"/>
      <c r="N42" s="211"/>
      <c r="O42" s="211"/>
      <c r="P42" s="211"/>
      <c r="Q42" s="211"/>
      <c r="R42" s="211"/>
      <c r="S42" s="211"/>
      <c r="T42" s="211"/>
      <c r="U42" s="211"/>
      <c r="V42" s="211"/>
      <c r="W42" s="211"/>
      <c r="X42" s="211"/>
      <c r="Y42" s="211"/>
      <c r="Z42" s="211"/>
      <c r="AA42" s="211"/>
      <c r="AB42" s="211"/>
      <c r="AC42" s="211"/>
      <c r="AD42" s="211"/>
    </row>
    <row r="43" spans="1:30" ht="11.4" customHeight="1">
      <c r="A43" s="504" t="s">
        <v>5634</v>
      </c>
      <c r="B43" s="506"/>
      <c r="C43" s="506"/>
      <c r="D43" s="506"/>
      <c r="E43" s="506"/>
      <c r="F43" s="506"/>
      <c r="G43" s="506"/>
      <c r="H43" s="506"/>
      <c r="I43" s="506"/>
      <c r="J43" s="506"/>
      <c r="K43" s="506"/>
      <c r="L43" s="506"/>
      <c r="M43" s="506"/>
      <c r="N43" s="506"/>
      <c r="O43" s="506"/>
      <c r="P43" s="506"/>
      <c r="Q43" s="506"/>
      <c r="R43" s="506"/>
      <c r="S43" s="506"/>
      <c r="T43" s="506"/>
      <c r="U43" s="506"/>
      <c r="V43" s="506"/>
      <c r="W43" s="506"/>
      <c r="X43" s="505"/>
      <c r="Y43" s="551">
        <v>9243.7099999999991</v>
      </c>
      <c r="Z43" s="552"/>
      <c r="AA43" s="552"/>
      <c r="AB43" s="552"/>
      <c r="AC43" s="552"/>
      <c r="AD43" s="553"/>
    </row>
    <row r="44" spans="1:30" ht="11.4" customHeight="1">
      <c r="A44" s="504" t="s">
        <v>5635</v>
      </c>
      <c r="B44" s="506"/>
      <c r="C44" s="506"/>
      <c r="D44" s="506"/>
      <c r="E44" s="506"/>
      <c r="F44" s="506"/>
      <c r="G44" s="506"/>
      <c r="H44" s="506"/>
      <c r="I44" s="506"/>
      <c r="J44" s="506"/>
      <c r="K44" s="506"/>
      <c r="L44" s="506"/>
      <c r="M44" s="506"/>
      <c r="N44" s="506"/>
      <c r="O44" s="506"/>
      <c r="P44" s="506"/>
      <c r="Q44" s="506"/>
      <c r="R44" s="506"/>
      <c r="S44" s="506"/>
      <c r="T44" s="506"/>
      <c r="U44" s="506"/>
      <c r="V44" s="506"/>
      <c r="W44" s="506"/>
      <c r="X44" s="505"/>
      <c r="Y44" s="551">
        <v>2317.39</v>
      </c>
      <c r="Z44" s="552"/>
      <c r="AA44" s="552"/>
      <c r="AB44" s="552"/>
      <c r="AC44" s="552"/>
      <c r="AD44" s="553"/>
    </row>
    <row r="45" spans="1:30" ht="11.4" customHeight="1">
      <c r="A45" s="504" t="s">
        <v>5636</v>
      </c>
      <c r="B45" s="506"/>
      <c r="C45" s="506"/>
      <c r="D45" s="506"/>
      <c r="E45" s="506"/>
      <c r="F45" s="506"/>
      <c r="G45" s="506"/>
      <c r="H45" s="506"/>
      <c r="I45" s="506"/>
      <c r="J45" s="506"/>
      <c r="K45" s="506"/>
      <c r="L45" s="506"/>
      <c r="M45" s="506"/>
      <c r="N45" s="506"/>
      <c r="O45" s="506"/>
      <c r="P45" s="506"/>
      <c r="Q45" s="506"/>
      <c r="R45" s="506"/>
      <c r="S45" s="506"/>
      <c r="T45" s="506"/>
      <c r="U45" s="506"/>
      <c r="V45" s="506"/>
      <c r="W45" s="506"/>
      <c r="X45" s="505"/>
      <c r="Y45" s="557">
        <v>11561.1</v>
      </c>
      <c r="Z45" s="558"/>
      <c r="AA45" s="558"/>
      <c r="AB45" s="558"/>
      <c r="AC45" s="558"/>
      <c r="AD45" s="559"/>
    </row>
    <row r="46" spans="1:30" ht="10.8" customHeight="1">
      <c r="A46" s="211"/>
      <c r="B46" s="211"/>
      <c r="C46" s="211"/>
      <c r="D46" s="211"/>
      <c r="E46" s="211"/>
      <c r="F46" s="211"/>
      <c r="G46" s="211"/>
      <c r="H46" s="211"/>
      <c r="I46" s="211"/>
      <c r="J46" s="211"/>
      <c r="K46" s="211"/>
      <c r="L46" s="211"/>
      <c r="M46" s="211"/>
      <c r="N46" s="211"/>
      <c r="O46" s="211"/>
      <c r="P46" s="211"/>
      <c r="Q46" s="211"/>
      <c r="R46" s="211"/>
      <c r="S46" s="211"/>
      <c r="T46" s="211"/>
      <c r="U46" s="211"/>
      <c r="V46" s="211"/>
      <c r="W46" s="211"/>
      <c r="X46" s="211"/>
      <c r="Y46" s="211"/>
      <c r="Z46" s="211"/>
      <c r="AA46" s="211"/>
      <c r="AB46" s="211"/>
      <c r="AC46" s="211"/>
      <c r="AD46" s="211"/>
    </row>
    <row r="47" spans="1:30" ht="13.35" customHeight="1">
      <c r="A47" s="540" t="s">
        <v>5637</v>
      </c>
      <c r="B47" s="540"/>
      <c r="C47" s="540"/>
      <c r="D47" s="540"/>
      <c r="E47" s="540"/>
      <c r="F47" s="540" t="s">
        <v>7163</v>
      </c>
      <c r="G47" s="540"/>
      <c r="H47" s="540"/>
      <c r="I47" s="540"/>
      <c r="J47" s="540"/>
      <c r="K47" s="540"/>
      <c r="L47" s="540"/>
      <c r="M47" s="540"/>
      <c r="N47" s="540"/>
      <c r="O47" s="540"/>
      <c r="P47" s="540"/>
      <c r="Q47" s="540"/>
      <c r="R47" s="540"/>
      <c r="S47" s="540"/>
      <c r="T47" s="540"/>
      <c r="U47" s="540"/>
      <c r="V47" s="540"/>
      <c r="W47" s="540"/>
      <c r="X47" s="540"/>
      <c r="Y47" s="540"/>
      <c r="Z47" s="540"/>
      <c r="AA47" s="540"/>
      <c r="AB47" s="540"/>
      <c r="AC47" s="540"/>
      <c r="AD47" s="540"/>
    </row>
    <row r="48" spans="1:30" ht="10.8" customHeight="1">
      <c r="A48" s="211"/>
      <c r="B48" s="211"/>
      <c r="C48" s="211"/>
      <c r="D48" s="211"/>
      <c r="E48" s="211"/>
      <c r="F48" s="211"/>
      <c r="G48" s="211"/>
      <c r="H48" s="211"/>
      <c r="I48" s="211"/>
      <c r="J48" s="211"/>
      <c r="K48" s="211"/>
      <c r="L48" s="211"/>
      <c r="M48" s="211"/>
      <c r="N48" s="211"/>
      <c r="O48" s="211"/>
      <c r="P48" s="211"/>
      <c r="Q48" s="211"/>
      <c r="R48" s="211"/>
      <c r="S48" s="211"/>
      <c r="T48" s="211"/>
      <c r="U48" s="211"/>
      <c r="V48" s="211"/>
      <c r="W48" s="211"/>
      <c r="X48" s="211"/>
      <c r="Y48" s="211"/>
      <c r="Z48" s="211"/>
      <c r="AA48" s="211"/>
      <c r="AB48" s="211"/>
      <c r="AC48" s="211"/>
      <c r="AD48" s="211"/>
    </row>
    <row r="49" spans="1:30" ht="22.95" customHeight="1">
      <c r="A49" s="211" t="s">
        <v>8160</v>
      </c>
      <c r="B49" s="211"/>
      <c r="C49" s="211"/>
      <c r="D49" s="211"/>
      <c r="E49" s="211"/>
      <c r="F49" s="211"/>
      <c r="G49" s="211"/>
      <c r="H49" s="211"/>
      <c r="I49" s="211"/>
      <c r="J49" s="211"/>
      <c r="K49" s="211"/>
      <c r="L49" s="211"/>
      <c r="M49" s="211"/>
      <c r="N49" s="211"/>
      <c r="O49" s="211"/>
      <c r="P49" s="211"/>
      <c r="Q49" s="211"/>
      <c r="R49" s="211"/>
      <c r="S49" s="211"/>
      <c r="T49" s="211"/>
      <c r="U49" s="211"/>
      <c r="V49" s="211"/>
      <c r="W49" s="211"/>
      <c r="X49" s="211"/>
      <c r="Y49" s="211" t="s">
        <v>5707</v>
      </c>
      <c r="Z49" s="211"/>
      <c r="AA49" s="211"/>
      <c r="AB49" s="211"/>
      <c r="AC49" s="211"/>
      <c r="AD49" s="211"/>
    </row>
    <row r="50" spans="1:30" ht="10.8" customHeight="1">
      <c r="A50" s="211"/>
      <c r="B50" s="211"/>
      <c r="C50" s="211"/>
      <c r="D50" s="211"/>
      <c r="E50" s="211"/>
      <c r="F50" s="211"/>
      <c r="G50" s="211"/>
      <c r="H50" s="211"/>
      <c r="I50" s="211"/>
      <c r="J50" s="211"/>
      <c r="K50" s="211"/>
      <c r="L50" s="211"/>
      <c r="M50" s="211"/>
      <c r="N50" s="211"/>
      <c r="O50" s="211"/>
      <c r="P50" s="211"/>
      <c r="Q50" s="211"/>
      <c r="R50" s="211"/>
      <c r="S50" s="211"/>
      <c r="T50" s="211"/>
      <c r="U50" s="211"/>
      <c r="V50" s="211"/>
      <c r="W50" s="211"/>
      <c r="X50" s="211"/>
      <c r="Y50" s="211"/>
      <c r="Z50" s="211"/>
      <c r="AA50" s="211"/>
      <c r="AB50" s="211"/>
      <c r="AC50" s="211"/>
      <c r="AD50" s="211"/>
    </row>
    <row r="51" spans="1:30" ht="11.4" customHeight="1">
      <c r="A51" s="501" t="s">
        <v>5628</v>
      </c>
      <c r="B51" s="502"/>
      <c r="C51" s="502"/>
      <c r="D51" s="502"/>
      <c r="E51" s="502"/>
      <c r="F51" s="502"/>
      <c r="G51" s="503"/>
      <c r="H51" s="501" t="s">
        <v>5638</v>
      </c>
      <c r="I51" s="502"/>
      <c r="J51" s="502"/>
      <c r="K51" s="502"/>
      <c r="L51" s="503"/>
      <c r="M51" s="504" t="s">
        <v>5639</v>
      </c>
      <c r="N51" s="505"/>
      <c r="O51" s="504" t="s">
        <v>5640</v>
      </c>
      <c r="P51" s="506"/>
      <c r="Q51" s="506"/>
      <c r="R51" s="505"/>
      <c r="S51" s="504" t="s">
        <v>5641</v>
      </c>
      <c r="T51" s="506"/>
      <c r="U51" s="506"/>
      <c r="V51" s="505"/>
      <c r="W51" s="504" t="s">
        <v>5631</v>
      </c>
      <c r="X51" s="506"/>
      <c r="Y51" s="506"/>
      <c r="Z51" s="506"/>
      <c r="AA51" s="505"/>
      <c r="AB51" s="504" t="s">
        <v>5642</v>
      </c>
      <c r="AC51" s="506"/>
      <c r="AD51" s="505"/>
    </row>
    <row r="52" spans="1:30" ht="11.4" customHeight="1">
      <c r="A52" s="507" t="s">
        <v>5643</v>
      </c>
      <c r="B52" s="508"/>
      <c r="C52" s="508"/>
      <c r="D52" s="508"/>
      <c r="E52" s="508"/>
      <c r="F52" s="508"/>
      <c r="G52" s="509"/>
      <c r="H52" s="507" t="s">
        <v>5644</v>
      </c>
      <c r="I52" s="508"/>
      <c r="J52" s="508"/>
      <c r="K52" s="508"/>
      <c r="L52" s="509"/>
      <c r="M52" s="510">
        <v>7.19</v>
      </c>
      <c r="N52" s="511"/>
      <c r="O52" s="512">
        <v>20.21</v>
      </c>
      <c r="P52" s="513"/>
      <c r="Q52" s="513"/>
      <c r="R52" s="514"/>
      <c r="S52" s="515">
        <v>181.15</v>
      </c>
      <c r="T52" s="516"/>
      <c r="U52" s="516"/>
      <c r="V52" s="517"/>
      <c r="W52" s="518">
        <v>0.5</v>
      </c>
      <c r="X52" s="519"/>
      <c r="Y52" s="519"/>
      <c r="Z52" s="519"/>
      <c r="AA52" s="520"/>
      <c r="AB52" s="512">
        <v>10.1</v>
      </c>
      <c r="AC52" s="513"/>
      <c r="AD52" s="514"/>
    </row>
    <row r="53" spans="1:30" ht="11.4" customHeight="1">
      <c r="A53" s="507" t="s">
        <v>5648</v>
      </c>
      <c r="B53" s="508"/>
      <c r="C53" s="508"/>
      <c r="D53" s="508"/>
      <c r="E53" s="508"/>
      <c r="F53" s="508"/>
      <c r="G53" s="509"/>
      <c r="H53" s="507" t="s">
        <v>184</v>
      </c>
      <c r="I53" s="508"/>
      <c r="J53" s="508"/>
      <c r="K53" s="508"/>
      <c r="L53" s="509"/>
      <c r="M53" s="512">
        <v>11.56</v>
      </c>
      <c r="N53" s="514"/>
      <c r="O53" s="512">
        <v>29.14</v>
      </c>
      <c r="P53" s="513"/>
      <c r="Q53" s="513"/>
      <c r="R53" s="514"/>
      <c r="S53" s="515">
        <v>152.11000000000001</v>
      </c>
      <c r="T53" s="516"/>
      <c r="U53" s="516"/>
      <c r="V53" s="517"/>
      <c r="W53" s="518">
        <v>1</v>
      </c>
      <c r="X53" s="519"/>
      <c r="Y53" s="519"/>
      <c r="Z53" s="519"/>
      <c r="AA53" s="520"/>
      <c r="AB53" s="512">
        <v>29.14</v>
      </c>
      <c r="AC53" s="513"/>
      <c r="AD53" s="514"/>
    </row>
    <row r="54" spans="1:30" ht="11.4" customHeight="1">
      <c r="A54" s="521" t="s">
        <v>5646</v>
      </c>
      <c r="B54" s="521"/>
      <c r="C54" s="521"/>
      <c r="D54" s="521"/>
      <c r="E54" s="521"/>
      <c r="F54" s="521"/>
      <c r="G54" s="521"/>
      <c r="H54" s="521"/>
      <c r="I54" s="521"/>
      <c r="J54" s="521"/>
      <c r="K54" s="521"/>
      <c r="L54" s="521"/>
      <c r="M54" s="521"/>
      <c r="N54" s="521"/>
      <c r="O54" s="521"/>
      <c r="P54" s="521"/>
      <c r="Q54" s="521"/>
      <c r="R54" s="521"/>
      <c r="S54" s="521"/>
      <c r="T54" s="521"/>
      <c r="U54" s="521"/>
      <c r="V54" s="521"/>
      <c r="W54" s="521"/>
      <c r="X54" s="521"/>
      <c r="Y54" s="512">
        <v>39.24</v>
      </c>
      <c r="Z54" s="513"/>
      <c r="AA54" s="513"/>
      <c r="AB54" s="513"/>
      <c r="AC54" s="513"/>
      <c r="AD54" s="514"/>
    </row>
    <row r="55" spans="1:30" ht="10.8" customHeight="1">
      <c r="A55" s="211"/>
      <c r="B55" s="211"/>
      <c r="C55" s="211"/>
      <c r="D55" s="211"/>
      <c r="E55" s="211"/>
      <c r="F55" s="211"/>
      <c r="G55" s="211"/>
      <c r="H55" s="211"/>
      <c r="I55" s="211"/>
      <c r="J55" s="211"/>
      <c r="K55" s="211"/>
      <c r="L55" s="211"/>
      <c r="M55" s="211"/>
      <c r="N55" s="211"/>
      <c r="O55" s="211"/>
      <c r="P55" s="211"/>
      <c r="Q55" s="211"/>
      <c r="R55" s="211"/>
      <c r="S55" s="211"/>
      <c r="T55" s="211"/>
      <c r="U55" s="211"/>
      <c r="V55" s="211"/>
      <c r="W55" s="211"/>
      <c r="X55" s="211"/>
      <c r="Y55" s="211"/>
      <c r="Z55" s="211"/>
      <c r="AA55" s="211"/>
      <c r="AB55" s="211"/>
      <c r="AC55" s="211"/>
      <c r="AD55" s="211"/>
    </row>
    <row r="56" spans="1:30" ht="11.4" customHeight="1">
      <c r="A56" s="501" t="s">
        <v>5628</v>
      </c>
      <c r="B56" s="502"/>
      <c r="C56" s="502"/>
      <c r="D56" s="502"/>
      <c r="E56" s="502"/>
      <c r="F56" s="502"/>
      <c r="G56" s="503"/>
      <c r="H56" s="501" t="s">
        <v>5629</v>
      </c>
      <c r="I56" s="502"/>
      <c r="J56" s="502"/>
      <c r="K56" s="502"/>
      <c r="L56" s="502"/>
      <c r="M56" s="502"/>
      <c r="N56" s="502"/>
      <c r="O56" s="503"/>
      <c r="P56" s="522" t="s">
        <v>180</v>
      </c>
      <c r="Q56" s="523"/>
      <c r="R56" s="523"/>
      <c r="S56" s="524"/>
      <c r="T56" s="504" t="s">
        <v>5630</v>
      </c>
      <c r="U56" s="506"/>
      <c r="V56" s="506"/>
      <c r="W56" s="505"/>
      <c r="X56" s="504" t="s">
        <v>5631</v>
      </c>
      <c r="Y56" s="506"/>
      <c r="Z56" s="506"/>
      <c r="AA56" s="506"/>
      <c r="AB56" s="505"/>
      <c r="AC56" s="504" t="s">
        <v>5632</v>
      </c>
      <c r="AD56" s="505"/>
    </row>
    <row r="57" spans="1:30" ht="22.95" customHeight="1">
      <c r="A57" s="507" t="s">
        <v>5742</v>
      </c>
      <c r="B57" s="508"/>
      <c r="C57" s="508"/>
      <c r="D57" s="508"/>
      <c r="E57" s="508"/>
      <c r="F57" s="508"/>
      <c r="G57" s="509"/>
      <c r="H57" s="507" t="s">
        <v>3868</v>
      </c>
      <c r="I57" s="508"/>
      <c r="J57" s="508"/>
      <c r="K57" s="508"/>
      <c r="L57" s="508"/>
      <c r="M57" s="508"/>
      <c r="N57" s="508"/>
      <c r="O57" s="509"/>
      <c r="P57" s="525" t="s">
        <v>5743</v>
      </c>
      <c r="Q57" s="526"/>
      <c r="R57" s="526"/>
      <c r="S57" s="527"/>
      <c r="T57" s="512">
        <v>41.93</v>
      </c>
      <c r="U57" s="513"/>
      <c r="V57" s="513"/>
      <c r="W57" s="514"/>
      <c r="X57" s="518">
        <v>0.01</v>
      </c>
      <c r="Y57" s="519"/>
      <c r="Z57" s="519"/>
      <c r="AA57" s="519"/>
      <c r="AB57" s="520"/>
      <c r="AC57" s="510">
        <v>0.41</v>
      </c>
      <c r="AD57" s="511"/>
    </row>
    <row r="58" spans="1:30" ht="34.5" customHeight="1">
      <c r="A58" s="507" t="s">
        <v>5739</v>
      </c>
      <c r="B58" s="508"/>
      <c r="C58" s="508"/>
      <c r="D58" s="508"/>
      <c r="E58" s="508"/>
      <c r="F58" s="508"/>
      <c r="G58" s="509"/>
      <c r="H58" s="507" t="s">
        <v>5740</v>
      </c>
      <c r="I58" s="508"/>
      <c r="J58" s="508"/>
      <c r="K58" s="508"/>
      <c r="L58" s="508"/>
      <c r="M58" s="508"/>
      <c r="N58" s="508"/>
      <c r="O58" s="509"/>
      <c r="P58" s="525" t="s">
        <v>66</v>
      </c>
      <c r="Q58" s="526"/>
      <c r="R58" s="526"/>
      <c r="S58" s="527"/>
      <c r="T58" s="510">
        <v>3.19</v>
      </c>
      <c r="U58" s="528"/>
      <c r="V58" s="528"/>
      <c r="W58" s="511"/>
      <c r="X58" s="518">
        <v>0.42</v>
      </c>
      <c r="Y58" s="519"/>
      <c r="Z58" s="519"/>
      <c r="AA58" s="519"/>
      <c r="AB58" s="520"/>
      <c r="AC58" s="510">
        <v>1.33</v>
      </c>
      <c r="AD58" s="511"/>
    </row>
    <row r="59" spans="1:30" ht="22.95" customHeight="1">
      <c r="A59" s="507" t="s">
        <v>6927</v>
      </c>
      <c r="B59" s="508"/>
      <c r="C59" s="508"/>
      <c r="D59" s="508"/>
      <c r="E59" s="508"/>
      <c r="F59" s="508"/>
      <c r="G59" s="509"/>
      <c r="H59" s="507" t="s">
        <v>884</v>
      </c>
      <c r="I59" s="508"/>
      <c r="J59" s="508"/>
      <c r="K59" s="508"/>
      <c r="L59" s="508"/>
      <c r="M59" s="508"/>
      <c r="N59" s="508"/>
      <c r="O59" s="509"/>
      <c r="P59" s="525" t="s">
        <v>71</v>
      </c>
      <c r="Q59" s="526"/>
      <c r="R59" s="526"/>
      <c r="S59" s="527"/>
      <c r="T59" s="510">
        <v>3.94</v>
      </c>
      <c r="U59" s="528"/>
      <c r="V59" s="528"/>
      <c r="W59" s="511"/>
      <c r="X59" s="529">
        <v>13.6</v>
      </c>
      <c r="Y59" s="530"/>
      <c r="Z59" s="530"/>
      <c r="AA59" s="530"/>
      <c r="AB59" s="531"/>
      <c r="AC59" s="512">
        <v>53.58</v>
      </c>
      <c r="AD59" s="514"/>
    </row>
    <row r="60" spans="1:30" ht="11.4" customHeight="1">
      <c r="A60" s="521" t="s">
        <v>5633</v>
      </c>
      <c r="B60" s="521"/>
      <c r="C60" s="521"/>
      <c r="D60" s="521"/>
      <c r="E60" s="521"/>
      <c r="F60" s="521"/>
      <c r="G60" s="521"/>
      <c r="H60" s="521"/>
      <c r="I60" s="521"/>
      <c r="J60" s="521"/>
      <c r="K60" s="521"/>
      <c r="L60" s="521"/>
      <c r="M60" s="521"/>
      <c r="N60" s="521"/>
      <c r="O60" s="521"/>
      <c r="P60" s="521"/>
      <c r="Q60" s="521"/>
      <c r="R60" s="521"/>
      <c r="S60" s="521"/>
      <c r="T60" s="521"/>
      <c r="U60" s="521"/>
      <c r="V60" s="521"/>
      <c r="W60" s="521"/>
      <c r="X60" s="521"/>
      <c r="Y60" s="512">
        <v>55.32</v>
      </c>
      <c r="Z60" s="513"/>
      <c r="AA60" s="513"/>
      <c r="AB60" s="513"/>
      <c r="AC60" s="513"/>
      <c r="AD60" s="514"/>
    </row>
    <row r="61" spans="1:30" ht="10.8" customHeight="1">
      <c r="A61" s="211"/>
      <c r="B61" s="211"/>
      <c r="C61" s="211"/>
      <c r="D61" s="211"/>
      <c r="E61" s="211"/>
      <c r="F61" s="211"/>
      <c r="G61" s="211"/>
      <c r="H61" s="211"/>
      <c r="I61" s="211"/>
      <c r="J61" s="211"/>
      <c r="K61" s="211"/>
      <c r="L61" s="211"/>
      <c r="M61" s="211"/>
      <c r="N61" s="211"/>
      <c r="O61" s="211"/>
      <c r="P61" s="211"/>
      <c r="Q61" s="211"/>
      <c r="R61" s="211"/>
      <c r="S61" s="211"/>
      <c r="T61" s="211"/>
      <c r="U61" s="211"/>
      <c r="V61" s="211"/>
      <c r="W61" s="211"/>
      <c r="X61" s="211"/>
      <c r="Y61" s="211"/>
      <c r="Z61" s="211"/>
      <c r="AA61" s="211"/>
      <c r="AB61" s="211"/>
      <c r="AC61" s="211"/>
      <c r="AD61" s="211"/>
    </row>
    <row r="62" spans="1:30" ht="34.5" customHeight="1">
      <c r="A62" s="501" t="s">
        <v>5628</v>
      </c>
      <c r="B62" s="502"/>
      <c r="C62" s="503"/>
      <c r="D62" s="501" t="s">
        <v>5649</v>
      </c>
      <c r="E62" s="502"/>
      <c r="F62" s="502"/>
      <c r="G62" s="502"/>
      <c r="H62" s="502"/>
      <c r="I62" s="502"/>
      <c r="J62" s="502"/>
      <c r="K62" s="503"/>
      <c r="L62" s="522" t="s">
        <v>180</v>
      </c>
      <c r="M62" s="524"/>
      <c r="N62" s="504" t="s">
        <v>5650</v>
      </c>
      <c r="O62" s="506"/>
      <c r="P62" s="505"/>
      <c r="Q62" s="504" t="s">
        <v>5651</v>
      </c>
      <c r="R62" s="506"/>
      <c r="S62" s="506"/>
      <c r="T62" s="505"/>
      <c r="U62" s="504" t="s">
        <v>5631</v>
      </c>
      <c r="V62" s="506"/>
      <c r="W62" s="506"/>
      <c r="X62" s="505"/>
      <c r="Y62" s="504" t="s">
        <v>5652</v>
      </c>
      <c r="Z62" s="506"/>
      <c r="AA62" s="506"/>
      <c r="AB62" s="506"/>
      <c r="AC62" s="505"/>
      <c r="AD62" s="532" t="s">
        <v>5653</v>
      </c>
    </row>
    <row r="63" spans="1:30" ht="57.45" customHeight="1">
      <c r="A63" s="507" t="s">
        <v>6928</v>
      </c>
      <c r="B63" s="508"/>
      <c r="C63" s="509"/>
      <c r="D63" s="507" t="s">
        <v>8161</v>
      </c>
      <c r="E63" s="508"/>
      <c r="F63" s="508"/>
      <c r="G63" s="508"/>
      <c r="H63" s="508"/>
      <c r="I63" s="508"/>
      <c r="J63" s="508"/>
      <c r="K63" s="509"/>
      <c r="L63" s="525" t="s">
        <v>73</v>
      </c>
      <c r="M63" s="527"/>
      <c r="N63" s="515">
        <v>104.08</v>
      </c>
      <c r="O63" s="516"/>
      <c r="P63" s="517"/>
      <c r="Q63" s="515">
        <v>466.38</v>
      </c>
      <c r="R63" s="516"/>
      <c r="S63" s="516"/>
      <c r="T63" s="517"/>
      <c r="U63" s="518">
        <v>1.0200000000000001E-2</v>
      </c>
      <c r="V63" s="519"/>
      <c r="W63" s="519"/>
      <c r="X63" s="520"/>
      <c r="Y63" s="510">
        <v>1.06</v>
      </c>
      <c r="Z63" s="528"/>
      <c r="AA63" s="528"/>
      <c r="AB63" s="528"/>
      <c r="AC63" s="511"/>
      <c r="AD63" s="533">
        <v>4.75</v>
      </c>
    </row>
    <row r="64" spans="1:30" ht="11.4" customHeight="1">
      <c r="A64" s="521" t="s">
        <v>5654</v>
      </c>
      <c r="B64" s="521"/>
      <c r="C64" s="521"/>
      <c r="D64" s="521"/>
      <c r="E64" s="521"/>
      <c r="F64" s="521"/>
      <c r="G64" s="521"/>
      <c r="H64" s="521"/>
      <c r="I64" s="521"/>
      <c r="J64" s="521"/>
      <c r="K64" s="521"/>
      <c r="L64" s="521"/>
      <c r="M64" s="521"/>
      <c r="N64" s="521"/>
      <c r="O64" s="521"/>
      <c r="P64" s="521"/>
      <c r="Q64" s="521"/>
      <c r="R64" s="521"/>
      <c r="S64" s="521"/>
      <c r="T64" s="521"/>
      <c r="U64" s="521"/>
      <c r="V64" s="521"/>
      <c r="W64" s="521"/>
      <c r="X64" s="521"/>
      <c r="Y64" s="510">
        <v>1.06</v>
      </c>
      <c r="Z64" s="528"/>
      <c r="AA64" s="528"/>
      <c r="AB64" s="528"/>
      <c r="AC64" s="528"/>
      <c r="AD64" s="511"/>
    </row>
    <row r="65" spans="1:30" ht="11.4" customHeight="1">
      <c r="A65" s="521" t="s">
        <v>5655</v>
      </c>
      <c r="B65" s="521"/>
      <c r="C65" s="521"/>
      <c r="D65" s="521"/>
      <c r="E65" s="521"/>
      <c r="F65" s="521"/>
      <c r="G65" s="521"/>
      <c r="H65" s="521"/>
      <c r="I65" s="521"/>
      <c r="J65" s="521"/>
      <c r="K65" s="521"/>
      <c r="L65" s="521"/>
      <c r="M65" s="521"/>
      <c r="N65" s="521"/>
      <c r="O65" s="521"/>
      <c r="P65" s="521"/>
      <c r="Q65" s="521"/>
      <c r="R65" s="521"/>
      <c r="S65" s="521"/>
      <c r="T65" s="521"/>
      <c r="U65" s="521"/>
      <c r="V65" s="521"/>
      <c r="W65" s="521"/>
      <c r="X65" s="521"/>
      <c r="Y65" s="510">
        <v>4.75</v>
      </c>
      <c r="Z65" s="528"/>
      <c r="AA65" s="528"/>
      <c r="AB65" s="528"/>
      <c r="AC65" s="528"/>
      <c r="AD65" s="511"/>
    </row>
    <row r="66" spans="1:30" ht="10.8" customHeight="1">
      <c r="A66" s="211"/>
      <c r="B66" s="211"/>
      <c r="C66" s="211"/>
      <c r="D66" s="211"/>
      <c r="E66" s="211"/>
      <c r="F66" s="211"/>
      <c r="G66" s="211"/>
      <c r="H66" s="211"/>
      <c r="I66" s="211"/>
      <c r="J66" s="211"/>
      <c r="K66" s="211"/>
      <c r="L66" s="211"/>
      <c r="M66" s="211"/>
      <c r="N66" s="211"/>
      <c r="O66" s="211"/>
      <c r="P66" s="211"/>
      <c r="Q66" s="211"/>
      <c r="R66" s="211"/>
      <c r="S66" s="211"/>
      <c r="T66" s="211"/>
      <c r="U66" s="211"/>
      <c r="V66" s="211"/>
      <c r="W66" s="211"/>
      <c r="X66" s="211"/>
      <c r="Y66" s="211"/>
      <c r="Z66" s="211"/>
      <c r="AA66" s="211"/>
      <c r="AB66" s="211"/>
      <c r="AC66" s="211"/>
      <c r="AD66" s="211"/>
    </row>
    <row r="67" spans="1:30" ht="11.4" customHeight="1">
      <c r="A67" s="504" t="s">
        <v>5634</v>
      </c>
      <c r="B67" s="506"/>
      <c r="C67" s="506"/>
      <c r="D67" s="506"/>
      <c r="E67" s="506"/>
      <c r="F67" s="506"/>
      <c r="G67" s="506"/>
      <c r="H67" s="506"/>
      <c r="I67" s="506"/>
      <c r="J67" s="506"/>
      <c r="K67" s="506"/>
      <c r="L67" s="506"/>
      <c r="M67" s="506"/>
      <c r="N67" s="506"/>
      <c r="O67" s="506"/>
      <c r="P67" s="506"/>
      <c r="Q67" s="506"/>
      <c r="R67" s="506"/>
      <c r="S67" s="506"/>
      <c r="T67" s="506"/>
      <c r="U67" s="506"/>
      <c r="V67" s="506"/>
      <c r="W67" s="506"/>
      <c r="X67" s="505"/>
      <c r="Y67" s="534">
        <v>100.37</v>
      </c>
      <c r="Z67" s="535"/>
      <c r="AA67" s="535"/>
      <c r="AB67" s="535"/>
      <c r="AC67" s="535"/>
      <c r="AD67" s="536"/>
    </row>
    <row r="68" spans="1:30" ht="11.4" customHeight="1">
      <c r="A68" s="504" t="s">
        <v>5635</v>
      </c>
      <c r="B68" s="506"/>
      <c r="C68" s="506"/>
      <c r="D68" s="506"/>
      <c r="E68" s="506"/>
      <c r="F68" s="506"/>
      <c r="G68" s="506"/>
      <c r="H68" s="506"/>
      <c r="I68" s="506"/>
      <c r="J68" s="506"/>
      <c r="K68" s="506"/>
      <c r="L68" s="506"/>
      <c r="M68" s="506"/>
      <c r="N68" s="506"/>
      <c r="O68" s="506"/>
      <c r="P68" s="506"/>
      <c r="Q68" s="506"/>
      <c r="R68" s="506"/>
      <c r="S68" s="506"/>
      <c r="T68" s="506"/>
      <c r="U68" s="506"/>
      <c r="V68" s="506"/>
      <c r="W68" s="506"/>
      <c r="X68" s="505"/>
      <c r="Y68" s="537">
        <v>25.16</v>
      </c>
      <c r="Z68" s="538"/>
      <c r="AA68" s="538"/>
      <c r="AB68" s="538"/>
      <c r="AC68" s="538"/>
      <c r="AD68" s="539"/>
    </row>
    <row r="69" spans="1:30" ht="11.4" customHeight="1">
      <c r="A69" s="504" t="s">
        <v>5636</v>
      </c>
      <c r="B69" s="506"/>
      <c r="C69" s="506"/>
      <c r="D69" s="506"/>
      <c r="E69" s="506"/>
      <c r="F69" s="506"/>
      <c r="G69" s="506"/>
      <c r="H69" s="506"/>
      <c r="I69" s="506"/>
      <c r="J69" s="506"/>
      <c r="K69" s="506"/>
      <c r="L69" s="506"/>
      <c r="M69" s="506"/>
      <c r="N69" s="506"/>
      <c r="O69" s="506"/>
      <c r="P69" s="506"/>
      <c r="Q69" s="506"/>
      <c r="R69" s="506"/>
      <c r="S69" s="506"/>
      <c r="T69" s="506"/>
      <c r="U69" s="506"/>
      <c r="V69" s="506"/>
      <c r="W69" s="506"/>
      <c r="X69" s="505"/>
      <c r="Y69" s="534">
        <v>125.53</v>
      </c>
      <c r="Z69" s="535"/>
      <c r="AA69" s="535"/>
      <c r="AB69" s="535"/>
      <c r="AC69" s="535"/>
      <c r="AD69" s="536"/>
    </row>
    <row r="70" spans="1:30" ht="10.8" customHeight="1">
      <c r="A70" s="211"/>
      <c r="B70" s="211"/>
      <c r="C70" s="211"/>
      <c r="D70" s="211"/>
      <c r="E70" s="211"/>
      <c r="F70" s="211"/>
      <c r="G70" s="211"/>
      <c r="H70" s="211"/>
      <c r="I70" s="211"/>
      <c r="J70" s="211"/>
      <c r="K70" s="211"/>
      <c r="L70" s="211"/>
      <c r="M70" s="211"/>
      <c r="N70" s="211"/>
      <c r="O70" s="211"/>
      <c r="P70" s="211"/>
      <c r="Q70" s="211"/>
      <c r="R70" s="211"/>
      <c r="S70" s="211"/>
      <c r="T70" s="211"/>
      <c r="U70" s="211"/>
      <c r="V70" s="211"/>
      <c r="W70" s="211"/>
      <c r="X70" s="211"/>
      <c r="Y70" s="211"/>
      <c r="Z70" s="211"/>
      <c r="AA70" s="211"/>
      <c r="AB70" s="211"/>
      <c r="AC70" s="211"/>
      <c r="AD70" s="211"/>
    </row>
    <row r="71" spans="1:30" ht="13.35" customHeight="1">
      <c r="A71" s="540" t="s">
        <v>5637</v>
      </c>
      <c r="B71" s="540"/>
      <c r="C71" s="540"/>
      <c r="D71" s="540"/>
      <c r="E71" s="540"/>
      <c r="F71" s="540" t="s">
        <v>6929</v>
      </c>
      <c r="G71" s="540"/>
      <c r="H71" s="540"/>
      <c r="I71" s="540"/>
      <c r="J71" s="540"/>
      <c r="K71" s="540"/>
      <c r="L71" s="540"/>
      <c r="M71" s="540"/>
      <c r="N71" s="540"/>
      <c r="O71" s="540"/>
      <c r="P71" s="540"/>
      <c r="Q71" s="540"/>
      <c r="R71" s="540"/>
      <c r="S71" s="540"/>
      <c r="T71" s="540"/>
      <c r="U71" s="540"/>
      <c r="V71" s="540"/>
      <c r="W71" s="540"/>
      <c r="X71" s="540"/>
      <c r="Y71" s="540"/>
      <c r="Z71" s="540"/>
      <c r="AA71" s="540"/>
      <c r="AB71" s="540"/>
      <c r="AC71" s="540"/>
      <c r="AD71" s="540"/>
    </row>
    <row r="72" spans="1:30" ht="10.8" customHeight="1">
      <c r="A72" s="211"/>
      <c r="B72" s="211"/>
      <c r="C72" s="211"/>
      <c r="D72" s="211"/>
      <c r="E72" s="211"/>
      <c r="F72" s="211"/>
      <c r="G72" s="211"/>
      <c r="H72" s="211"/>
      <c r="I72" s="211"/>
      <c r="J72" s="211"/>
      <c r="K72" s="211"/>
      <c r="L72" s="211"/>
      <c r="M72" s="211"/>
      <c r="N72" s="211"/>
      <c r="O72" s="211"/>
      <c r="P72" s="211"/>
      <c r="Q72" s="211"/>
      <c r="R72" s="211"/>
      <c r="S72" s="211"/>
      <c r="T72" s="211"/>
      <c r="U72" s="211"/>
      <c r="V72" s="211"/>
      <c r="W72" s="211"/>
      <c r="X72" s="211"/>
      <c r="Y72" s="211"/>
      <c r="Z72" s="211"/>
      <c r="AA72" s="211"/>
      <c r="AB72" s="211"/>
      <c r="AC72" s="211"/>
      <c r="AD72" s="211"/>
    </row>
    <row r="73" spans="1:30" ht="22.95" customHeight="1">
      <c r="A73" s="211" t="s">
        <v>6909</v>
      </c>
      <c r="B73" s="211"/>
      <c r="C73" s="211"/>
      <c r="D73" s="211"/>
      <c r="E73" s="211"/>
      <c r="F73" s="211"/>
      <c r="G73" s="211"/>
      <c r="H73" s="211"/>
      <c r="I73" s="211"/>
      <c r="J73" s="211"/>
      <c r="K73" s="211"/>
      <c r="L73" s="211"/>
      <c r="M73" s="211"/>
      <c r="N73" s="211"/>
      <c r="O73" s="211"/>
      <c r="P73" s="211"/>
      <c r="Q73" s="211"/>
      <c r="R73" s="211"/>
      <c r="S73" s="211"/>
      <c r="T73" s="211"/>
      <c r="U73" s="211"/>
      <c r="V73" s="211"/>
      <c r="W73" s="211"/>
      <c r="X73" s="211"/>
      <c r="Y73" s="211" t="s">
        <v>5627</v>
      </c>
      <c r="Z73" s="211"/>
      <c r="AA73" s="211"/>
      <c r="AB73" s="211"/>
      <c r="AC73" s="211"/>
      <c r="AD73" s="211"/>
    </row>
    <row r="74" spans="1:30" ht="10.8" customHeight="1">
      <c r="A74" s="211"/>
      <c r="B74" s="211"/>
      <c r="C74" s="211"/>
      <c r="D74" s="211"/>
      <c r="E74" s="211"/>
      <c r="F74" s="211"/>
      <c r="G74" s="211"/>
      <c r="H74" s="211"/>
      <c r="I74" s="211"/>
      <c r="J74" s="211"/>
      <c r="K74" s="211"/>
      <c r="L74" s="211"/>
      <c r="M74" s="211"/>
      <c r="N74" s="211"/>
      <c r="O74" s="211"/>
      <c r="P74" s="211"/>
      <c r="Q74" s="211"/>
      <c r="R74" s="211"/>
      <c r="S74" s="211"/>
      <c r="T74" s="211"/>
      <c r="U74" s="211"/>
      <c r="V74" s="211"/>
      <c r="W74" s="211"/>
      <c r="X74" s="211"/>
      <c r="Y74" s="211"/>
      <c r="Z74" s="211"/>
      <c r="AA74" s="211"/>
      <c r="AB74" s="211"/>
      <c r="AC74" s="211"/>
      <c r="AD74" s="211"/>
    </row>
    <row r="75" spans="1:30" ht="11.4" customHeight="1">
      <c r="A75" s="501" t="s">
        <v>5628</v>
      </c>
      <c r="B75" s="502"/>
      <c r="C75" s="502"/>
      <c r="D75" s="502"/>
      <c r="E75" s="502"/>
      <c r="F75" s="502"/>
      <c r="G75" s="503"/>
      <c r="H75" s="501" t="s">
        <v>5638</v>
      </c>
      <c r="I75" s="502"/>
      <c r="J75" s="502"/>
      <c r="K75" s="502"/>
      <c r="L75" s="503"/>
      <c r="M75" s="504" t="s">
        <v>5639</v>
      </c>
      <c r="N75" s="505"/>
      <c r="O75" s="504" t="s">
        <v>5640</v>
      </c>
      <c r="P75" s="506"/>
      <c r="Q75" s="506"/>
      <c r="R75" s="505"/>
      <c r="S75" s="504" t="s">
        <v>5641</v>
      </c>
      <c r="T75" s="506"/>
      <c r="U75" s="506"/>
      <c r="V75" s="505"/>
      <c r="W75" s="504" t="s">
        <v>5631</v>
      </c>
      <c r="X75" s="506"/>
      <c r="Y75" s="506"/>
      <c r="Z75" s="506"/>
      <c r="AA75" s="505"/>
      <c r="AB75" s="504" t="s">
        <v>5642</v>
      </c>
      <c r="AC75" s="506"/>
      <c r="AD75" s="505"/>
    </row>
    <row r="76" spans="1:30" ht="11.4" customHeight="1">
      <c r="A76" s="507" t="s">
        <v>5675</v>
      </c>
      <c r="B76" s="508"/>
      <c r="C76" s="508"/>
      <c r="D76" s="508"/>
      <c r="E76" s="508"/>
      <c r="F76" s="508"/>
      <c r="G76" s="509"/>
      <c r="H76" s="507" t="s">
        <v>5676</v>
      </c>
      <c r="I76" s="508"/>
      <c r="J76" s="508"/>
      <c r="K76" s="508"/>
      <c r="L76" s="509"/>
      <c r="M76" s="512">
        <v>11.56</v>
      </c>
      <c r="N76" s="514"/>
      <c r="O76" s="512">
        <v>29.14</v>
      </c>
      <c r="P76" s="513"/>
      <c r="Q76" s="513"/>
      <c r="R76" s="514"/>
      <c r="S76" s="515">
        <v>152.11000000000001</v>
      </c>
      <c r="T76" s="516"/>
      <c r="U76" s="516"/>
      <c r="V76" s="517"/>
      <c r="W76" s="518">
        <v>2.5230000000000001</v>
      </c>
      <c r="X76" s="519"/>
      <c r="Y76" s="519"/>
      <c r="Z76" s="519"/>
      <c r="AA76" s="520"/>
      <c r="AB76" s="512">
        <v>73.52</v>
      </c>
      <c r="AC76" s="513"/>
      <c r="AD76" s="514"/>
    </row>
    <row r="77" spans="1:30" ht="11.4" customHeight="1">
      <c r="A77" s="507" t="s">
        <v>5658</v>
      </c>
      <c r="B77" s="508"/>
      <c r="C77" s="508"/>
      <c r="D77" s="508"/>
      <c r="E77" s="508"/>
      <c r="F77" s="508"/>
      <c r="G77" s="509"/>
      <c r="H77" s="507" t="s">
        <v>5659</v>
      </c>
      <c r="I77" s="508"/>
      <c r="J77" s="508"/>
      <c r="K77" s="508"/>
      <c r="L77" s="509"/>
      <c r="M77" s="510">
        <v>8.09</v>
      </c>
      <c r="N77" s="511"/>
      <c r="O77" s="512">
        <v>22.05</v>
      </c>
      <c r="P77" s="513"/>
      <c r="Q77" s="513"/>
      <c r="R77" s="514"/>
      <c r="S77" s="515">
        <v>172.66</v>
      </c>
      <c r="T77" s="516"/>
      <c r="U77" s="516"/>
      <c r="V77" s="517"/>
      <c r="W77" s="518">
        <v>2.5230000000000001</v>
      </c>
      <c r="X77" s="519"/>
      <c r="Y77" s="519"/>
      <c r="Z77" s="519"/>
      <c r="AA77" s="520"/>
      <c r="AB77" s="512">
        <v>55.63</v>
      </c>
      <c r="AC77" s="513"/>
      <c r="AD77" s="514"/>
    </row>
    <row r="78" spans="1:30" ht="11.4" customHeight="1">
      <c r="A78" s="521" t="s">
        <v>5646</v>
      </c>
      <c r="B78" s="521"/>
      <c r="C78" s="521"/>
      <c r="D78" s="521"/>
      <c r="E78" s="521"/>
      <c r="F78" s="521"/>
      <c r="G78" s="521"/>
      <c r="H78" s="521"/>
      <c r="I78" s="521"/>
      <c r="J78" s="521"/>
      <c r="K78" s="521"/>
      <c r="L78" s="521"/>
      <c r="M78" s="521"/>
      <c r="N78" s="521"/>
      <c r="O78" s="521"/>
      <c r="P78" s="521"/>
      <c r="Q78" s="521"/>
      <c r="R78" s="521"/>
      <c r="S78" s="521"/>
      <c r="T78" s="521"/>
      <c r="U78" s="521"/>
      <c r="V78" s="521"/>
      <c r="W78" s="521"/>
      <c r="X78" s="521"/>
      <c r="Y78" s="515">
        <v>129.15</v>
      </c>
      <c r="Z78" s="516"/>
      <c r="AA78" s="516"/>
      <c r="AB78" s="516"/>
      <c r="AC78" s="516"/>
      <c r="AD78" s="517"/>
    </row>
    <row r="79" spans="1:30" ht="10.8" customHeight="1">
      <c r="A79" s="211"/>
      <c r="B79" s="211"/>
      <c r="C79" s="211"/>
      <c r="D79" s="211"/>
      <c r="E79" s="211"/>
      <c r="F79" s="211"/>
      <c r="G79" s="211"/>
      <c r="H79" s="211"/>
      <c r="I79" s="211"/>
      <c r="J79" s="211"/>
      <c r="K79" s="211"/>
      <c r="L79" s="211"/>
      <c r="M79" s="211"/>
      <c r="N79" s="211"/>
      <c r="O79" s="211"/>
      <c r="P79" s="211"/>
      <c r="Q79" s="211"/>
      <c r="R79" s="211"/>
      <c r="S79" s="211"/>
      <c r="T79" s="211"/>
      <c r="U79" s="211"/>
      <c r="V79" s="211"/>
      <c r="W79" s="211"/>
      <c r="X79" s="211"/>
      <c r="Y79" s="211"/>
      <c r="Z79" s="211"/>
      <c r="AA79" s="211"/>
      <c r="AB79" s="211"/>
      <c r="AC79" s="211"/>
      <c r="AD79" s="211"/>
    </row>
    <row r="80" spans="1:30" ht="11.4" customHeight="1">
      <c r="A80" s="501" t="s">
        <v>5628</v>
      </c>
      <c r="B80" s="502"/>
      <c r="C80" s="502"/>
      <c r="D80" s="502"/>
      <c r="E80" s="502"/>
      <c r="F80" s="502"/>
      <c r="G80" s="503"/>
      <c r="H80" s="501" t="s">
        <v>5629</v>
      </c>
      <c r="I80" s="502"/>
      <c r="J80" s="502"/>
      <c r="K80" s="502"/>
      <c r="L80" s="502"/>
      <c r="M80" s="502"/>
      <c r="N80" s="502"/>
      <c r="O80" s="503"/>
      <c r="P80" s="522" t="s">
        <v>180</v>
      </c>
      <c r="Q80" s="523"/>
      <c r="R80" s="523"/>
      <c r="S80" s="524"/>
      <c r="T80" s="504" t="s">
        <v>5630</v>
      </c>
      <c r="U80" s="506"/>
      <c r="V80" s="506"/>
      <c r="W80" s="505"/>
      <c r="X80" s="504" t="s">
        <v>5631</v>
      </c>
      <c r="Y80" s="506"/>
      <c r="Z80" s="506"/>
      <c r="AA80" s="506"/>
      <c r="AB80" s="505"/>
      <c r="AC80" s="504" t="s">
        <v>5632</v>
      </c>
      <c r="AD80" s="505"/>
    </row>
    <row r="81" spans="1:30" ht="45.9" customHeight="1">
      <c r="A81" s="507" t="s">
        <v>5752</v>
      </c>
      <c r="B81" s="508"/>
      <c r="C81" s="508"/>
      <c r="D81" s="508"/>
      <c r="E81" s="508"/>
      <c r="F81" s="508"/>
      <c r="G81" s="509"/>
      <c r="H81" s="507" t="s">
        <v>645</v>
      </c>
      <c r="I81" s="508"/>
      <c r="J81" s="508"/>
      <c r="K81" s="508"/>
      <c r="L81" s="508"/>
      <c r="M81" s="508"/>
      <c r="N81" s="508"/>
      <c r="O81" s="509"/>
      <c r="P81" s="525" t="s">
        <v>71</v>
      </c>
      <c r="Q81" s="526"/>
      <c r="R81" s="526"/>
      <c r="S81" s="527"/>
      <c r="T81" s="548">
        <v>3299</v>
      </c>
      <c r="U81" s="549"/>
      <c r="V81" s="549"/>
      <c r="W81" s="550"/>
      <c r="X81" s="518">
        <v>1</v>
      </c>
      <c r="Y81" s="519"/>
      <c r="Z81" s="519"/>
      <c r="AA81" s="519"/>
      <c r="AB81" s="520"/>
      <c r="AC81" s="548">
        <v>3299</v>
      </c>
      <c r="AD81" s="550"/>
    </row>
    <row r="82" spans="1:30" ht="22.95" customHeight="1">
      <c r="A82" s="507" t="s">
        <v>5750</v>
      </c>
      <c r="B82" s="508"/>
      <c r="C82" s="508"/>
      <c r="D82" s="508"/>
      <c r="E82" s="508"/>
      <c r="F82" s="508"/>
      <c r="G82" s="509"/>
      <c r="H82" s="507" t="s">
        <v>4403</v>
      </c>
      <c r="I82" s="508"/>
      <c r="J82" s="508"/>
      <c r="K82" s="508"/>
      <c r="L82" s="508"/>
      <c r="M82" s="508"/>
      <c r="N82" s="508"/>
      <c r="O82" s="509"/>
      <c r="P82" s="525" t="s">
        <v>71</v>
      </c>
      <c r="Q82" s="526"/>
      <c r="R82" s="526"/>
      <c r="S82" s="527"/>
      <c r="T82" s="512">
        <v>20.27</v>
      </c>
      <c r="U82" s="513"/>
      <c r="V82" s="513"/>
      <c r="W82" s="514"/>
      <c r="X82" s="518">
        <v>2</v>
      </c>
      <c r="Y82" s="519"/>
      <c r="Z82" s="519"/>
      <c r="AA82" s="519"/>
      <c r="AB82" s="520"/>
      <c r="AC82" s="512">
        <v>40.54</v>
      </c>
      <c r="AD82" s="514"/>
    </row>
    <row r="83" spans="1:30" ht="34.5" customHeight="1">
      <c r="A83" s="507" t="s">
        <v>5748</v>
      </c>
      <c r="B83" s="508"/>
      <c r="C83" s="508"/>
      <c r="D83" s="508"/>
      <c r="E83" s="508"/>
      <c r="F83" s="508"/>
      <c r="G83" s="509"/>
      <c r="H83" s="507" t="s">
        <v>5749</v>
      </c>
      <c r="I83" s="508"/>
      <c r="J83" s="508"/>
      <c r="K83" s="508"/>
      <c r="L83" s="508"/>
      <c r="M83" s="508"/>
      <c r="N83" s="508"/>
      <c r="O83" s="509"/>
      <c r="P83" s="525" t="s">
        <v>71</v>
      </c>
      <c r="Q83" s="526"/>
      <c r="R83" s="526"/>
      <c r="S83" s="527"/>
      <c r="T83" s="510">
        <v>0.45</v>
      </c>
      <c r="U83" s="528"/>
      <c r="V83" s="528"/>
      <c r="W83" s="511"/>
      <c r="X83" s="518">
        <v>4</v>
      </c>
      <c r="Y83" s="519"/>
      <c r="Z83" s="519"/>
      <c r="AA83" s="519"/>
      <c r="AB83" s="520"/>
      <c r="AC83" s="510">
        <v>1.8</v>
      </c>
      <c r="AD83" s="511"/>
    </row>
    <row r="84" spans="1:30" ht="22.95" customHeight="1">
      <c r="A84" s="507" t="s">
        <v>5746</v>
      </c>
      <c r="B84" s="508"/>
      <c r="C84" s="508"/>
      <c r="D84" s="508"/>
      <c r="E84" s="508"/>
      <c r="F84" s="508"/>
      <c r="G84" s="509"/>
      <c r="H84" s="507" t="s">
        <v>5747</v>
      </c>
      <c r="I84" s="508"/>
      <c r="J84" s="508"/>
      <c r="K84" s="508"/>
      <c r="L84" s="508"/>
      <c r="M84" s="508"/>
      <c r="N84" s="508"/>
      <c r="O84" s="509"/>
      <c r="P84" s="525" t="s">
        <v>71</v>
      </c>
      <c r="Q84" s="526"/>
      <c r="R84" s="526"/>
      <c r="S84" s="527"/>
      <c r="T84" s="510">
        <v>1.22</v>
      </c>
      <c r="U84" s="528"/>
      <c r="V84" s="528"/>
      <c r="W84" s="511"/>
      <c r="X84" s="518">
        <v>6</v>
      </c>
      <c r="Y84" s="519"/>
      <c r="Z84" s="519"/>
      <c r="AA84" s="519"/>
      <c r="AB84" s="520"/>
      <c r="AC84" s="510">
        <v>7.32</v>
      </c>
      <c r="AD84" s="511"/>
    </row>
    <row r="85" spans="1:30" ht="34.5" customHeight="1">
      <c r="A85" s="507" t="s">
        <v>5745</v>
      </c>
      <c r="B85" s="508"/>
      <c r="C85" s="508"/>
      <c r="D85" s="508"/>
      <c r="E85" s="508"/>
      <c r="F85" s="508"/>
      <c r="G85" s="509"/>
      <c r="H85" s="507" t="s">
        <v>230</v>
      </c>
      <c r="I85" s="508"/>
      <c r="J85" s="508"/>
      <c r="K85" s="508"/>
      <c r="L85" s="508"/>
      <c r="M85" s="508"/>
      <c r="N85" s="508"/>
      <c r="O85" s="509"/>
      <c r="P85" s="525" t="s">
        <v>71</v>
      </c>
      <c r="Q85" s="526"/>
      <c r="R85" s="526"/>
      <c r="S85" s="527"/>
      <c r="T85" s="510">
        <v>0.79</v>
      </c>
      <c r="U85" s="528"/>
      <c r="V85" s="528"/>
      <c r="W85" s="511"/>
      <c r="X85" s="518">
        <v>9</v>
      </c>
      <c r="Y85" s="519"/>
      <c r="Z85" s="519"/>
      <c r="AA85" s="519"/>
      <c r="AB85" s="520"/>
      <c r="AC85" s="510">
        <v>7.11</v>
      </c>
      <c r="AD85" s="511"/>
    </row>
    <row r="86" spans="1:30" ht="34.5" customHeight="1">
      <c r="A86" s="507" t="s">
        <v>5744</v>
      </c>
      <c r="B86" s="508"/>
      <c r="C86" s="508"/>
      <c r="D86" s="508"/>
      <c r="E86" s="508"/>
      <c r="F86" s="508"/>
      <c r="G86" s="509"/>
      <c r="H86" s="507" t="s">
        <v>4797</v>
      </c>
      <c r="I86" s="508"/>
      <c r="J86" s="508"/>
      <c r="K86" s="508"/>
      <c r="L86" s="508"/>
      <c r="M86" s="508"/>
      <c r="N86" s="508"/>
      <c r="O86" s="509"/>
      <c r="P86" s="525" t="s">
        <v>71</v>
      </c>
      <c r="Q86" s="526"/>
      <c r="R86" s="526"/>
      <c r="S86" s="527"/>
      <c r="T86" s="510">
        <v>1.1299999999999999</v>
      </c>
      <c r="U86" s="528"/>
      <c r="V86" s="528"/>
      <c r="W86" s="511"/>
      <c r="X86" s="529">
        <v>10</v>
      </c>
      <c r="Y86" s="530"/>
      <c r="Z86" s="530"/>
      <c r="AA86" s="530"/>
      <c r="AB86" s="531"/>
      <c r="AC86" s="512">
        <v>11.3</v>
      </c>
      <c r="AD86" s="514"/>
    </row>
    <row r="87" spans="1:30" ht="11.4" customHeight="1">
      <c r="A87" s="521" t="s">
        <v>5633</v>
      </c>
      <c r="B87" s="521"/>
      <c r="C87" s="521"/>
      <c r="D87" s="521"/>
      <c r="E87" s="521"/>
      <c r="F87" s="521"/>
      <c r="G87" s="521"/>
      <c r="H87" s="521"/>
      <c r="I87" s="521"/>
      <c r="J87" s="521"/>
      <c r="K87" s="521"/>
      <c r="L87" s="521"/>
      <c r="M87" s="521"/>
      <c r="N87" s="521"/>
      <c r="O87" s="521"/>
      <c r="P87" s="521"/>
      <c r="Q87" s="521"/>
      <c r="R87" s="521"/>
      <c r="S87" s="521"/>
      <c r="T87" s="521"/>
      <c r="U87" s="521"/>
      <c r="V87" s="521"/>
      <c r="W87" s="521"/>
      <c r="X87" s="521"/>
      <c r="Y87" s="548">
        <v>3367.07</v>
      </c>
      <c r="Z87" s="549"/>
      <c r="AA87" s="549"/>
      <c r="AB87" s="549"/>
      <c r="AC87" s="549"/>
      <c r="AD87" s="550"/>
    </row>
    <row r="88" spans="1:30" ht="10.8" customHeight="1">
      <c r="A88" s="211"/>
      <c r="B88" s="211"/>
      <c r="C88" s="211"/>
      <c r="D88" s="211"/>
      <c r="E88" s="211"/>
      <c r="F88" s="211"/>
      <c r="G88" s="211"/>
      <c r="H88" s="211"/>
      <c r="I88" s="211"/>
      <c r="J88" s="211"/>
      <c r="K88" s="211"/>
      <c r="L88" s="211"/>
      <c r="M88" s="211"/>
      <c r="N88" s="211"/>
      <c r="O88" s="211"/>
      <c r="P88" s="211"/>
      <c r="Q88" s="211"/>
      <c r="R88" s="211"/>
      <c r="S88" s="211"/>
      <c r="T88" s="211"/>
      <c r="U88" s="211"/>
      <c r="V88" s="211"/>
      <c r="W88" s="211"/>
      <c r="X88" s="211"/>
      <c r="Y88" s="211"/>
      <c r="Z88" s="211"/>
      <c r="AA88" s="211"/>
      <c r="AB88" s="211"/>
      <c r="AC88" s="211"/>
      <c r="AD88" s="211"/>
    </row>
    <row r="89" spans="1:30" ht="11.4" customHeight="1">
      <c r="A89" s="504" t="s">
        <v>5634</v>
      </c>
      <c r="B89" s="506"/>
      <c r="C89" s="506"/>
      <c r="D89" s="506"/>
      <c r="E89" s="506"/>
      <c r="F89" s="506"/>
      <c r="G89" s="506"/>
      <c r="H89" s="506"/>
      <c r="I89" s="506"/>
      <c r="J89" s="506"/>
      <c r="K89" s="506"/>
      <c r="L89" s="506"/>
      <c r="M89" s="506"/>
      <c r="N89" s="506"/>
      <c r="O89" s="506"/>
      <c r="P89" s="506"/>
      <c r="Q89" s="506"/>
      <c r="R89" s="506"/>
      <c r="S89" s="506"/>
      <c r="T89" s="506"/>
      <c r="U89" s="506"/>
      <c r="V89" s="506"/>
      <c r="W89" s="506"/>
      <c r="X89" s="505"/>
      <c r="Y89" s="551">
        <v>3496.22</v>
      </c>
      <c r="Z89" s="552"/>
      <c r="AA89" s="552"/>
      <c r="AB89" s="552"/>
      <c r="AC89" s="552"/>
      <c r="AD89" s="553"/>
    </row>
    <row r="90" spans="1:30" ht="11.4" customHeight="1">
      <c r="A90" s="504" t="s">
        <v>6910</v>
      </c>
      <c r="B90" s="506"/>
      <c r="C90" s="506"/>
      <c r="D90" s="506"/>
      <c r="E90" s="506"/>
      <c r="F90" s="506"/>
      <c r="G90" s="506"/>
      <c r="H90" s="506"/>
      <c r="I90" s="506"/>
      <c r="J90" s="506"/>
      <c r="K90" s="506"/>
      <c r="L90" s="506"/>
      <c r="M90" s="506"/>
      <c r="N90" s="506"/>
      <c r="O90" s="506"/>
      <c r="P90" s="506"/>
      <c r="Q90" s="506"/>
      <c r="R90" s="506"/>
      <c r="S90" s="506"/>
      <c r="T90" s="506"/>
      <c r="U90" s="506"/>
      <c r="V90" s="506"/>
      <c r="W90" s="506"/>
      <c r="X90" s="505"/>
      <c r="Y90" s="534">
        <v>729.31</v>
      </c>
      <c r="Z90" s="535"/>
      <c r="AA90" s="535"/>
      <c r="AB90" s="535"/>
      <c r="AC90" s="535"/>
      <c r="AD90" s="536"/>
    </row>
    <row r="91" spans="1:30" ht="11.4" customHeight="1">
      <c r="A91" s="504" t="s">
        <v>5636</v>
      </c>
      <c r="B91" s="506"/>
      <c r="C91" s="506"/>
      <c r="D91" s="506"/>
      <c r="E91" s="506"/>
      <c r="F91" s="506"/>
      <c r="G91" s="506"/>
      <c r="H91" s="506"/>
      <c r="I91" s="506"/>
      <c r="J91" s="506"/>
      <c r="K91" s="506"/>
      <c r="L91" s="506"/>
      <c r="M91" s="506"/>
      <c r="N91" s="506"/>
      <c r="O91" s="506"/>
      <c r="P91" s="506"/>
      <c r="Q91" s="506"/>
      <c r="R91" s="506"/>
      <c r="S91" s="506"/>
      <c r="T91" s="506"/>
      <c r="U91" s="506"/>
      <c r="V91" s="506"/>
      <c r="W91" s="506"/>
      <c r="X91" s="505"/>
      <c r="Y91" s="551">
        <v>4225.53</v>
      </c>
      <c r="Z91" s="552"/>
      <c r="AA91" s="552"/>
      <c r="AB91" s="552"/>
      <c r="AC91" s="552"/>
      <c r="AD91" s="553"/>
    </row>
    <row r="92" spans="1:30" ht="10.8" customHeight="1">
      <c r="A92" s="211"/>
      <c r="B92" s="211"/>
      <c r="C92" s="211"/>
      <c r="D92" s="211"/>
      <c r="E92" s="211"/>
      <c r="F92" s="211"/>
      <c r="G92" s="211"/>
      <c r="H92" s="211"/>
      <c r="I92" s="211"/>
      <c r="J92" s="211"/>
      <c r="K92" s="211"/>
      <c r="L92" s="211"/>
      <c r="M92" s="211"/>
      <c r="N92" s="211"/>
      <c r="O92" s="211"/>
      <c r="P92" s="211"/>
      <c r="Q92" s="211"/>
      <c r="R92" s="211"/>
      <c r="S92" s="211"/>
      <c r="T92" s="211"/>
      <c r="U92" s="211"/>
      <c r="V92" s="211"/>
      <c r="W92" s="211"/>
      <c r="X92" s="211"/>
      <c r="Y92" s="211"/>
      <c r="Z92" s="211"/>
      <c r="AA92" s="211"/>
      <c r="AB92" s="211"/>
      <c r="AC92" s="211"/>
      <c r="AD92" s="211"/>
    </row>
    <row r="93" spans="1:30" ht="13.35" customHeight="1">
      <c r="A93" s="540" t="s">
        <v>5637</v>
      </c>
      <c r="B93" s="540"/>
      <c r="C93" s="540"/>
      <c r="D93" s="540"/>
      <c r="E93" s="540"/>
      <c r="F93" s="540" t="s">
        <v>5753</v>
      </c>
      <c r="G93" s="540"/>
      <c r="H93" s="540"/>
      <c r="I93" s="540"/>
      <c r="J93" s="540"/>
      <c r="K93" s="540"/>
      <c r="L93" s="540"/>
      <c r="M93" s="540"/>
      <c r="N93" s="540"/>
      <c r="O93" s="540"/>
      <c r="P93" s="540"/>
      <c r="Q93" s="540"/>
      <c r="R93" s="540"/>
      <c r="S93" s="540"/>
      <c r="T93" s="540"/>
      <c r="U93" s="540"/>
      <c r="V93" s="540"/>
      <c r="W93" s="540"/>
      <c r="X93" s="540"/>
      <c r="Y93" s="540"/>
      <c r="Z93" s="540"/>
      <c r="AA93" s="540"/>
      <c r="AB93" s="540"/>
      <c r="AC93" s="540"/>
      <c r="AD93" s="540"/>
    </row>
    <row r="94" spans="1:30" ht="10.8" customHeight="1">
      <c r="A94" s="211"/>
      <c r="B94" s="211"/>
      <c r="C94" s="211"/>
      <c r="D94" s="211"/>
      <c r="E94" s="211"/>
      <c r="F94" s="211"/>
      <c r="G94" s="211"/>
      <c r="H94" s="211"/>
      <c r="I94" s="211"/>
      <c r="J94" s="211"/>
      <c r="K94" s="211"/>
      <c r="L94" s="211"/>
      <c r="M94" s="211"/>
      <c r="N94" s="211"/>
      <c r="O94" s="211"/>
      <c r="P94" s="211"/>
      <c r="Q94" s="211"/>
      <c r="R94" s="211"/>
      <c r="S94" s="211"/>
      <c r="T94" s="211"/>
      <c r="U94" s="211"/>
      <c r="V94" s="211"/>
      <c r="W94" s="211"/>
      <c r="X94" s="211"/>
      <c r="Y94" s="211"/>
      <c r="Z94" s="211"/>
      <c r="AA94" s="211"/>
      <c r="AB94" s="211"/>
      <c r="AC94" s="211"/>
      <c r="AD94" s="211"/>
    </row>
    <row r="95" spans="1:30" ht="22.95" customHeight="1">
      <c r="A95" s="211" t="s">
        <v>6911</v>
      </c>
      <c r="B95" s="211"/>
      <c r="C95" s="211"/>
      <c r="D95" s="211"/>
      <c r="E95" s="211"/>
      <c r="F95" s="211"/>
      <c r="G95" s="211"/>
      <c r="H95" s="211"/>
      <c r="I95" s="211"/>
      <c r="J95" s="211"/>
      <c r="K95" s="211"/>
      <c r="L95" s="211"/>
      <c r="M95" s="211"/>
      <c r="N95" s="211"/>
      <c r="O95" s="211"/>
      <c r="P95" s="211"/>
      <c r="Q95" s="211"/>
      <c r="R95" s="211"/>
      <c r="S95" s="211"/>
      <c r="T95" s="211"/>
      <c r="U95" s="211"/>
      <c r="V95" s="211"/>
      <c r="W95" s="211"/>
      <c r="X95" s="211"/>
      <c r="Y95" s="211" t="s">
        <v>5627</v>
      </c>
      <c r="Z95" s="211"/>
      <c r="AA95" s="211"/>
      <c r="AB95" s="211"/>
      <c r="AC95" s="211"/>
      <c r="AD95" s="211"/>
    </row>
    <row r="96" spans="1:30" ht="10.8" customHeight="1">
      <c r="A96" s="211"/>
      <c r="B96" s="211"/>
      <c r="C96" s="211"/>
      <c r="D96" s="211"/>
      <c r="E96" s="211"/>
      <c r="F96" s="211"/>
      <c r="G96" s="211"/>
      <c r="H96" s="211"/>
      <c r="I96" s="211"/>
      <c r="J96" s="211"/>
      <c r="K96" s="211"/>
      <c r="L96" s="211"/>
      <c r="M96" s="211"/>
      <c r="N96" s="211"/>
      <c r="O96" s="211"/>
      <c r="P96" s="211"/>
      <c r="Q96" s="211"/>
      <c r="R96" s="211"/>
      <c r="S96" s="211"/>
      <c r="T96" s="211"/>
      <c r="U96" s="211"/>
      <c r="V96" s="211"/>
      <c r="W96" s="211"/>
      <c r="X96" s="211"/>
      <c r="Y96" s="211"/>
      <c r="Z96" s="211"/>
      <c r="AA96" s="211"/>
      <c r="AB96" s="211"/>
      <c r="AC96" s="211"/>
      <c r="AD96" s="211"/>
    </row>
    <row r="97" spans="1:30" ht="11.4" customHeight="1">
      <c r="A97" s="501" t="s">
        <v>5628</v>
      </c>
      <c r="B97" s="502"/>
      <c r="C97" s="502"/>
      <c r="D97" s="502"/>
      <c r="E97" s="502"/>
      <c r="F97" s="502"/>
      <c r="G97" s="503"/>
      <c r="H97" s="501" t="s">
        <v>5638</v>
      </c>
      <c r="I97" s="502"/>
      <c r="J97" s="502"/>
      <c r="K97" s="502"/>
      <c r="L97" s="503"/>
      <c r="M97" s="504" t="s">
        <v>5639</v>
      </c>
      <c r="N97" s="505"/>
      <c r="O97" s="504" t="s">
        <v>5640</v>
      </c>
      <c r="P97" s="506"/>
      <c r="Q97" s="506"/>
      <c r="R97" s="505"/>
      <c r="S97" s="504" t="s">
        <v>5641</v>
      </c>
      <c r="T97" s="506"/>
      <c r="U97" s="506"/>
      <c r="V97" s="505"/>
      <c r="W97" s="504" t="s">
        <v>5631</v>
      </c>
      <c r="X97" s="506"/>
      <c r="Y97" s="506"/>
      <c r="Z97" s="506"/>
      <c r="AA97" s="505"/>
      <c r="AB97" s="504" t="s">
        <v>5642</v>
      </c>
      <c r="AC97" s="506"/>
      <c r="AD97" s="505"/>
    </row>
    <row r="98" spans="1:30" ht="11.4" customHeight="1">
      <c r="A98" s="507" t="s">
        <v>5675</v>
      </c>
      <c r="B98" s="508"/>
      <c r="C98" s="508"/>
      <c r="D98" s="508"/>
      <c r="E98" s="508"/>
      <c r="F98" s="508"/>
      <c r="G98" s="509"/>
      <c r="H98" s="507" t="s">
        <v>5676</v>
      </c>
      <c r="I98" s="508"/>
      <c r="J98" s="508"/>
      <c r="K98" s="508"/>
      <c r="L98" s="509"/>
      <c r="M98" s="512">
        <v>11.56</v>
      </c>
      <c r="N98" s="514"/>
      <c r="O98" s="512">
        <v>29.14</v>
      </c>
      <c r="P98" s="513"/>
      <c r="Q98" s="513"/>
      <c r="R98" s="514"/>
      <c r="S98" s="515">
        <v>152.11000000000001</v>
      </c>
      <c r="T98" s="516"/>
      <c r="U98" s="516"/>
      <c r="V98" s="517"/>
      <c r="W98" s="518">
        <v>2.6335000000000002</v>
      </c>
      <c r="X98" s="519"/>
      <c r="Y98" s="519"/>
      <c r="Z98" s="519"/>
      <c r="AA98" s="520"/>
      <c r="AB98" s="512">
        <v>76.739999999999995</v>
      </c>
      <c r="AC98" s="513"/>
      <c r="AD98" s="514"/>
    </row>
    <row r="99" spans="1:30" ht="11.4" customHeight="1">
      <c r="A99" s="507" t="s">
        <v>5658</v>
      </c>
      <c r="B99" s="508"/>
      <c r="C99" s="508"/>
      <c r="D99" s="508"/>
      <c r="E99" s="508"/>
      <c r="F99" s="508"/>
      <c r="G99" s="509"/>
      <c r="H99" s="507" t="s">
        <v>5659</v>
      </c>
      <c r="I99" s="508"/>
      <c r="J99" s="508"/>
      <c r="K99" s="508"/>
      <c r="L99" s="509"/>
      <c r="M99" s="510">
        <v>8.09</v>
      </c>
      <c r="N99" s="511"/>
      <c r="O99" s="512">
        <v>22.05</v>
      </c>
      <c r="P99" s="513"/>
      <c r="Q99" s="513"/>
      <c r="R99" s="514"/>
      <c r="S99" s="515">
        <v>172.66</v>
      </c>
      <c r="T99" s="516"/>
      <c r="U99" s="516"/>
      <c r="V99" s="517"/>
      <c r="W99" s="518">
        <v>2.6335000000000002</v>
      </c>
      <c r="X99" s="519"/>
      <c r="Y99" s="519"/>
      <c r="Z99" s="519"/>
      <c r="AA99" s="520"/>
      <c r="AB99" s="512">
        <v>58.06</v>
      </c>
      <c r="AC99" s="513"/>
      <c r="AD99" s="514"/>
    </row>
    <row r="100" spans="1:30" ht="11.4" customHeight="1">
      <c r="A100" s="521" t="s">
        <v>5646</v>
      </c>
      <c r="B100" s="521"/>
      <c r="C100" s="521"/>
      <c r="D100" s="521"/>
      <c r="E100" s="521"/>
      <c r="F100" s="521"/>
      <c r="G100" s="521"/>
      <c r="H100" s="521"/>
      <c r="I100" s="521"/>
      <c r="J100" s="521"/>
      <c r="K100" s="521"/>
      <c r="L100" s="521"/>
      <c r="M100" s="521"/>
      <c r="N100" s="521"/>
      <c r="O100" s="521"/>
      <c r="P100" s="521"/>
      <c r="Q100" s="521"/>
      <c r="R100" s="521"/>
      <c r="S100" s="521"/>
      <c r="T100" s="521"/>
      <c r="U100" s="521"/>
      <c r="V100" s="521"/>
      <c r="W100" s="521"/>
      <c r="X100" s="521"/>
      <c r="Y100" s="515">
        <v>134.80000000000001</v>
      </c>
      <c r="Z100" s="516"/>
      <c r="AA100" s="516"/>
      <c r="AB100" s="516"/>
      <c r="AC100" s="516"/>
      <c r="AD100" s="517"/>
    </row>
    <row r="101" spans="1:30" ht="10.8" customHeight="1">
      <c r="A101" s="211"/>
      <c r="B101" s="211"/>
      <c r="C101" s="211"/>
      <c r="D101" s="211"/>
      <c r="E101" s="211"/>
      <c r="F101" s="211"/>
      <c r="G101" s="211"/>
      <c r="H101" s="211"/>
      <c r="I101" s="211"/>
      <c r="J101" s="211"/>
      <c r="K101" s="211"/>
      <c r="L101" s="211"/>
      <c r="M101" s="211"/>
      <c r="N101" s="211"/>
      <c r="O101" s="211"/>
      <c r="P101" s="211"/>
      <c r="Q101" s="211"/>
      <c r="R101" s="211"/>
      <c r="S101" s="211"/>
      <c r="T101" s="211"/>
      <c r="U101" s="211"/>
      <c r="V101" s="211"/>
      <c r="W101" s="211"/>
      <c r="X101" s="211"/>
      <c r="Y101" s="211"/>
      <c r="Z101" s="211"/>
      <c r="AA101" s="211"/>
      <c r="AB101" s="211"/>
      <c r="AC101" s="211"/>
      <c r="AD101" s="211"/>
    </row>
    <row r="102" spans="1:30" ht="11.4" customHeight="1">
      <c r="A102" s="501" t="s">
        <v>5628</v>
      </c>
      <c r="B102" s="502"/>
      <c r="C102" s="502"/>
      <c r="D102" s="502"/>
      <c r="E102" s="502"/>
      <c r="F102" s="502"/>
      <c r="G102" s="503"/>
      <c r="H102" s="501" t="s">
        <v>5629</v>
      </c>
      <c r="I102" s="502"/>
      <c r="J102" s="502"/>
      <c r="K102" s="502"/>
      <c r="L102" s="502"/>
      <c r="M102" s="502"/>
      <c r="N102" s="502"/>
      <c r="O102" s="503"/>
      <c r="P102" s="522" t="s">
        <v>180</v>
      </c>
      <c r="Q102" s="523"/>
      <c r="R102" s="523"/>
      <c r="S102" s="524"/>
      <c r="T102" s="504" t="s">
        <v>5630</v>
      </c>
      <c r="U102" s="506"/>
      <c r="V102" s="506"/>
      <c r="W102" s="505"/>
      <c r="X102" s="504" t="s">
        <v>5631</v>
      </c>
      <c r="Y102" s="506"/>
      <c r="Z102" s="506"/>
      <c r="AA102" s="506"/>
      <c r="AB102" s="505"/>
      <c r="AC102" s="504" t="s">
        <v>5632</v>
      </c>
      <c r="AD102" s="505"/>
    </row>
    <row r="103" spans="1:30" ht="22.95" customHeight="1">
      <c r="A103" s="507" t="s">
        <v>5750</v>
      </c>
      <c r="B103" s="508"/>
      <c r="C103" s="508"/>
      <c r="D103" s="508"/>
      <c r="E103" s="508"/>
      <c r="F103" s="508"/>
      <c r="G103" s="509"/>
      <c r="H103" s="507" t="s">
        <v>4403</v>
      </c>
      <c r="I103" s="508"/>
      <c r="J103" s="508"/>
      <c r="K103" s="508"/>
      <c r="L103" s="508"/>
      <c r="M103" s="508"/>
      <c r="N103" s="508"/>
      <c r="O103" s="509"/>
      <c r="P103" s="525" t="s">
        <v>71</v>
      </c>
      <c r="Q103" s="526"/>
      <c r="R103" s="526"/>
      <c r="S103" s="527"/>
      <c r="T103" s="512">
        <v>20.27</v>
      </c>
      <c r="U103" s="513"/>
      <c r="V103" s="513"/>
      <c r="W103" s="514"/>
      <c r="X103" s="518">
        <v>2</v>
      </c>
      <c r="Y103" s="519"/>
      <c r="Z103" s="519"/>
      <c r="AA103" s="519"/>
      <c r="AB103" s="520"/>
      <c r="AC103" s="512">
        <v>40.54</v>
      </c>
      <c r="AD103" s="514"/>
    </row>
    <row r="104" spans="1:30" ht="34.5" customHeight="1">
      <c r="A104" s="507" t="s">
        <v>5748</v>
      </c>
      <c r="B104" s="508"/>
      <c r="C104" s="508"/>
      <c r="D104" s="508"/>
      <c r="E104" s="508"/>
      <c r="F104" s="508"/>
      <c r="G104" s="509"/>
      <c r="H104" s="507" t="s">
        <v>5749</v>
      </c>
      <c r="I104" s="508"/>
      <c r="J104" s="508"/>
      <c r="K104" s="508"/>
      <c r="L104" s="508"/>
      <c r="M104" s="508"/>
      <c r="N104" s="508"/>
      <c r="O104" s="509"/>
      <c r="P104" s="525" t="s">
        <v>71</v>
      </c>
      <c r="Q104" s="526"/>
      <c r="R104" s="526"/>
      <c r="S104" s="527"/>
      <c r="T104" s="510">
        <v>0.45</v>
      </c>
      <c r="U104" s="528"/>
      <c r="V104" s="528"/>
      <c r="W104" s="511"/>
      <c r="X104" s="518">
        <v>4</v>
      </c>
      <c r="Y104" s="519"/>
      <c r="Z104" s="519"/>
      <c r="AA104" s="519"/>
      <c r="AB104" s="520"/>
      <c r="AC104" s="510">
        <v>1.8</v>
      </c>
      <c r="AD104" s="511"/>
    </row>
    <row r="105" spans="1:30" ht="22.95" customHeight="1">
      <c r="A105" s="507" t="s">
        <v>5746</v>
      </c>
      <c r="B105" s="508"/>
      <c r="C105" s="508"/>
      <c r="D105" s="508"/>
      <c r="E105" s="508"/>
      <c r="F105" s="508"/>
      <c r="G105" s="509"/>
      <c r="H105" s="507" t="s">
        <v>5747</v>
      </c>
      <c r="I105" s="508"/>
      <c r="J105" s="508"/>
      <c r="K105" s="508"/>
      <c r="L105" s="508"/>
      <c r="M105" s="508"/>
      <c r="N105" s="508"/>
      <c r="O105" s="509"/>
      <c r="P105" s="525" t="s">
        <v>71</v>
      </c>
      <c r="Q105" s="526"/>
      <c r="R105" s="526"/>
      <c r="S105" s="527"/>
      <c r="T105" s="510">
        <v>1.22</v>
      </c>
      <c r="U105" s="528"/>
      <c r="V105" s="528"/>
      <c r="W105" s="511"/>
      <c r="X105" s="518">
        <v>6</v>
      </c>
      <c r="Y105" s="519"/>
      <c r="Z105" s="519"/>
      <c r="AA105" s="519"/>
      <c r="AB105" s="520"/>
      <c r="AC105" s="510">
        <v>7.32</v>
      </c>
      <c r="AD105" s="511"/>
    </row>
    <row r="106" spans="1:30" ht="34.5" customHeight="1">
      <c r="A106" s="507" t="s">
        <v>5745</v>
      </c>
      <c r="B106" s="508"/>
      <c r="C106" s="508"/>
      <c r="D106" s="508"/>
      <c r="E106" s="508"/>
      <c r="F106" s="508"/>
      <c r="G106" s="509"/>
      <c r="H106" s="507" t="s">
        <v>230</v>
      </c>
      <c r="I106" s="508"/>
      <c r="J106" s="508"/>
      <c r="K106" s="508"/>
      <c r="L106" s="508"/>
      <c r="M106" s="508"/>
      <c r="N106" s="508"/>
      <c r="O106" s="509"/>
      <c r="P106" s="525" t="s">
        <v>71</v>
      </c>
      <c r="Q106" s="526"/>
      <c r="R106" s="526"/>
      <c r="S106" s="527"/>
      <c r="T106" s="510">
        <v>0.79</v>
      </c>
      <c r="U106" s="528"/>
      <c r="V106" s="528"/>
      <c r="W106" s="511"/>
      <c r="X106" s="518">
        <v>9</v>
      </c>
      <c r="Y106" s="519"/>
      <c r="Z106" s="519"/>
      <c r="AA106" s="519"/>
      <c r="AB106" s="520"/>
      <c r="AC106" s="510">
        <v>7.11</v>
      </c>
      <c r="AD106" s="511"/>
    </row>
    <row r="107" spans="1:30" ht="34.5" customHeight="1">
      <c r="A107" s="507" t="s">
        <v>5744</v>
      </c>
      <c r="B107" s="508"/>
      <c r="C107" s="508"/>
      <c r="D107" s="508"/>
      <c r="E107" s="508"/>
      <c r="F107" s="508"/>
      <c r="G107" s="509"/>
      <c r="H107" s="507" t="s">
        <v>4797</v>
      </c>
      <c r="I107" s="508"/>
      <c r="J107" s="508"/>
      <c r="K107" s="508"/>
      <c r="L107" s="508"/>
      <c r="M107" s="508"/>
      <c r="N107" s="508"/>
      <c r="O107" s="509"/>
      <c r="P107" s="525" t="s">
        <v>71</v>
      </c>
      <c r="Q107" s="526"/>
      <c r="R107" s="526"/>
      <c r="S107" s="527"/>
      <c r="T107" s="510">
        <v>1.1299999999999999</v>
      </c>
      <c r="U107" s="528"/>
      <c r="V107" s="528"/>
      <c r="W107" s="511"/>
      <c r="X107" s="529">
        <v>10</v>
      </c>
      <c r="Y107" s="530"/>
      <c r="Z107" s="530"/>
      <c r="AA107" s="530"/>
      <c r="AB107" s="531"/>
      <c r="AC107" s="512">
        <v>11.3</v>
      </c>
      <c r="AD107" s="514"/>
    </row>
    <row r="108" spans="1:30" ht="45.9" customHeight="1">
      <c r="A108" s="507" t="s">
        <v>6912</v>
      </c>
      <c r="B108" s="508"/>
      <c r="C108" s="508"/>
      <c r="D108" s="508"/>
      <c r="E108" s="508"/>
      <c r="F108" s="508"/>
      <c r="G108" s="509"/>
      <c r="H108" s="507" t="s">
        <v>6913</v>
      </c>
      <c r="I108" s="508"/>
      <c r="J108" s="508"/>
      <c r="K108" s="508"/>
      <c r="L108" s="508"/>
      <c r="M108" s="508"/>
      <c r="N108" s="508"/>
      <c r="O108" s="509"/>
      <c r="P108" s="525" t="s">
        <v>71</v>
      </c>
      <c r="Q108" s="526"/>
      <c r="R108" s="526"/>
      <c r="S108" s="527"/>
      <c r="T108" s="548">
        <v>4559.53</v>
      </c>
      <c r="U108" s="549"/>
      <c r="V108" s="549"/>
      <c r="W108" s="550"/>
      <c r="X108" s="518">
        <v>1</v>
      </c>
      <c r="Y108" s="519"/>
      <c r="Z108" s="519"/>
      <c r="AA108" s="519"/>
      <c r="AB108" s="520"/>
      <c r="AC108" s="548">
        <v>4559.53</v>
      </c>
      <c r="AD108" s="550"/>
    </row>
    <row r="109" spans="1:30" ht="11.4" customHeight="1">
      <c r="A109" s="521" t="s">
        <v>5633</v>
      </c>
      <c r="B109" s="521"/>
      <c r="C109" s="521"/>
      <c r="D109" s="521"/>
      <c r="E109" s="521"/>
      <c r="F109" s="521"/>
      <c r="G109" s="521"/>
      <c r="H109" s="521"/>
      <c r="I109" s="521"/>
      <c r="J109" s="521"/>
      <c r="K109" s="521"/>
      <c r="L109" s="521"/>
      <c r="M109" s="521"/>
      <c r="N109" s="521"/>
      <c r="O109" s="521"/>
      <c r="P109" s="521"/>
      <c r="Q109" s="521"/>
      <c r="R109" s="521"/>
      <c r="S109" s="521"/>
      <c r="T109" s="521"/>
      <c r="U109" s="521"/>
      <c r="V109" s="521"/>
      <c r="W109" s="521"/>
      <c r="X109" s="521"/>
      <c r="Y109" s="548">
        <v>4627.6000000000004</v>
      </c>
      <c r="Z109" s="549"/>
      <c r="AA109" s="549"/>
      <c r="AB109" s="549"/>
      <c r="AC109" s="549"/>
      <c r="AD109" s="550"/>
    </row>
    <row r="110" spans="1:30" ht="10.8" customHeight="1">
      <c r="A110" s="211"/>
      <c r="B110" s="211"/>
      <c r="C110" s="211"/>
      <c r="D110" s="211"/>
      <c r="E110" s="211"/>
      <c r="F110" s="211"/>
      <c r="G110" s="211"/>
      <c r="H110" s="211"/>
      <c r="I110" s="211"/>
      <c r="J110" s="211"/>
      <c r="K110" s="211"/>
      <c r="L110" s="211"/>
      <c r="M110" s="211"/>
      <c r="N110" s="211"/>
      <c r="O110" s="211"/>
      <c r="P110" s="211"/>
      <c r="Q110" s="211"/>
      <c r="R110" s="211"/>
      <c r="S110" s="211"/>
      <c r="T110" s="211"/>
      <c r="U110" s="211"/>
      <c r="V110" s="211"/>
      <c r="W110" s="211"/>
      <c r="X110" s="211"/>
      <c r="Y110" s="211"/>
      <c r="Z110" s="211"/>
      <c r="AA110" s="211"/>
      <c r="AB110" s="211"/>
      <c r="AC110" s="211"/>
      <c r="AD110" s="211"/>
    </row>
    <row r="111" spans="1:30" ht="11.4" customHeight="1">
      <c r="A111" s="504" t="s">
        <v>5634</v>
      </c>
      <c r="B111" s="506"/>
      <c r="C111" s="506"/>
      <c r="D111" s="506"/>
      <c r="E111" s="506"/>
      <c r="F111" s="506"/>
      <c r="G111" s="506"/>
      <c r="H111" s="506"/>
      <c r="I111" s="506"/>
      <c r="J111" s="506"/>
      <c r="K111" s="506"/>
      <c r="L111" s="506"/>
      <c r="M111" s="506"/>
      <c r="N111" s="506"/>
      <c r="O111" s="506"/>
      <c r="P111" s="506"/>
      <c r="Q111" s="506"/>
      <c r="R111" s="506"/>
      <c r="S111" s="506"/>
      <c r="T111" s="506"/>
      <c r="U111" s="506"/>
      <c r="V111" s="506"/>
      <c r="W111" s="506"/>
      <c r="X111" s="505"/>
      <c r="Y111" s="551">
        <v>4762.3999999999996</v>
      </c>
      <c r="Z111" s="552"/>
      <c r="AA111" s="552"/>
      <c r="AB111" s="552"/>
      <c r="AC111" s="552"/>
      <c r="AD111" s="553"/>
    </row>
    <row r="112" spans="1:30" ht="11.4" customHeight="1">
      <c r="A112" s="504" t="s">
        <v>6910</v>
      </c>
      <c r="B112" s="506"/>
      <c r="C112" s="506"/>
      <c r="D112" s="506"/>
      <c r="E112" s="506"/>
      <c r="F112" s="506"/>
      <c r="G112" s="506"/>
      <c r="H112" s="506"/>
      <c r="I112" s="506"/>
      <c r="J112" s="506"/>
      <c r="K112" s="506"/>
      <c r="L112" s="506"/>
      <c r="M112" s="506"/>
      <c r="N112" s="506"/>
      <c r="O112" s="506"/>
      <c r="P112" s="506"/>
      <c r="Q112" s="506"/>
      <c r="R112" s="506"/>
      <c r="S112" s="506"/>
      <c r="T112" s="506"/>
      <c r="U112" s="506"/>
      <c r="V112" s="506"/>
      <c r="W112" s="506"/>
      <c r="X112" s="505"/>
      <c r="Y112" s="534">
        <v>993.43</v>
      </c>
      <c r="Z112" s="535"/>
      <c r="AA112" s="535"/>
      <c r="AB112" s="535"/>
      <c r="AC112" s="535"/>
      <c r="AD112" s="536"/>
    </row>
    <row r="113" spans="1:30" ht="11.4" customHeight="1">
      <c r="A113" s="504" t="s">
        <v>5636</v>
      </c>
      <c r="B113" s="506"/>
      <c r="C113" s="506"/>
      <c r="D113" s="506"/>
      <c r="E113" s="506"/>
      <c r="F113" s="506"/>
      <c r="G113" s="506"/>
      <c r="H113" s="506"/>
      <c r="I113" s="506"/>
      <c r="J113" s="506"/>
      <c r="K113" s="506"/>
      <c r="L113" s="506"/>
      <c r="M113" s="506"/>
      <c r="N113" s="506"/>
      <c r="O113" s="506"/>
      <c r="P113" s="506"/>
      <c r="Q113" s="506"/>
      <c r="R113" s="506"/>
      <c r="S113" s="506"/>
      <c r="T113" s="506"/>
      <c r="U113" s="506"/>
      <c r="V113" s="506"/>
      <c r="W113" s="506"/>
      <c r="X113" s="505"/>
      <c r="Y113" s="551">
        <v>5755.83</v>
      </c>
      <c r="Z113" s="552"/>
      <c r="AA113" s="552"/>
      <c r="AB113" s="552"/>
      <c r="AC113" s="552"/>
      <c r="AD113" s="553"/>
    </row>
    <row r="114" spans="1:30" ht="10.8" customHeight="1">
      <c r="A114" s="211"/>
      <c r="B114" s="211"/>
      <c r="C114" s="211"/>
      <c r="D114" s="211"/>
      <c r="E114" s="211"/>
      <c r="F114" s="211"/>
      <c r="G114" s="211"/>
      <c r="H114" s="211"/>
      <c r="I114" s="211"/>
      <c r="J114" s="211"/>
      <c r="K114" s="211"/>
      <c r="L114" s="211"/>
      <c r="M114" s="211"/>
      <c r="N114" s="211"/>
      <c r="O114" s="211"/>
      <c r="P114" s="211"/>
      <c r="Q114" s="211"/>
      <c r="R114" s="211"/>
      <c r="S114" s="211"/>
      <c r="T114" s="211"/>
      <c r="U114" s="211"/>
      <c r="V114" s="211"/>
      <c r="W114" s="211"/>
      <c r="X114" s="211"/>
      <c r="Y114" s="211"/>
      <c r="Z114" s="211"/>
      <c r="AA114" s="211"/>
      <c r="AB114" s="211"/>
      <c r="AC114" s="211"/>
      <c r="AD114" s="211"/>
    </row>
    <row r="115" spans="1:30" ht="13.35" customHeight="1">
      <c r="A115" s="540" t="s">
        <v>5637</v>
      </c>
      <c r="B115" s="540"/>
      <c r="C115" s="540"/>
      <c r="D115" s="540"/>
      <c r="E115" s="540"/>
      <c r="F115" s="540" t="s">
        <v>6914</v>
      </c>
      <c r="G115" s="540"/>
      <c r="H115" s="540"/>
      <c r="I115" s="540"/>
      <c r="J115" s="540"/>
      <c r="K115" s="540"/>
      <c r="L115" s="540"/>
      <c r="M115" s="540"/>
      <c r="N115" s="540"/>
      <c r="O115" s="540"/>
      <c r="P115" s="540"/>
      <c r="Q115" s="540"/>
      <c r="R115" s="540"/>
      <c r="S115" s="540"/>
      <c r="T115" s="540"/>
      <c r="U115" s="540"/>
      <c r="V115" s="540"/>
      <c r="W115" s="540"/>
      <c r="X115" s="540"/>
      <c r="Y115" s="540"/>
      <c r="Z115" s="540"/>
      <c r="AA115" s="540"/>
      <c r="AB115" s="540"/>
      <c r="AC115" s="540"/>
      <c r="AD115" s="540"/>
    </row>
    <row r="116" spans="1:30" ht="10.8" customHeight="1">
      <c r="A116" s="211"/>
      <c r="B116" s="211"/>
      <c r="C116" s="211"/>
      <c r="D116" s="211"/>
      <c r="E116" s="211"/>
      <c r="F116" s="211"/>
      <c r="G116" s="211"/>
      <c r="H116" s="211"/>
      <c r="I116" s="211"/>
      <c r="J116" s="211"/>
      <c r="K116" s="211"/>
      <c r="L116" s="211"/>
      <c r="M116" s="211"/>
      <c r="N116" s="211"/>
      <c r="O116" s="211"/>
      <c r="P116" s="211"/>
      <c r="Q116" s="211"/>
      <c r="R116" s="211"/>
      <c r="S116" s="211"/>
      <c r="T116" s="211"/>
      <c r="U116" s="211"/>
      <c r="V116" s="211"/>
      <c r="W116" s="211"/>
      <c r="X116" s="211"/>
      <c r="Y116" s="211"/>
      <c r="Z116" s="211"/>
      <c r="AA116" s="211"/>
      <c r="AB116" s="211"/>
      <c r="AC116" s="211"/>
      <c r="AD116" s="211"/>
    </row>
    <row r="117" spans="1:30" ht="11.4" customHeight="1">
      <c r="A117" s="211" t="s">
        <v>6974</v>
      </c>
      <c r="B117" s="211"/>
      <c r="C117" s="211"/>
      <c r="D117" s="211"/>
      <c r="E117" s="211"/>
      <c r="F117" s="211"/>
      <c r="G117" s="211"/>
      <c r="H117" s="211"/>
      <c r="I117" s="211"/>
      <c r="J117" s="211"/>
      <c r="K117" s="211"/>
      <c r="L117" s="211"/>
      <c r="M117" s="211"/>
      <c r="N117" s="211"/>
      <c r="O117" s="211"/>
      <c r="P117" s="211"/>
      <c r="Q117" s="211"/>
      <c r="R117" s="211"/>
      <c r="S117" s="211"/>
      <c r="T117" s="211"/>
      <c r="U117" s="211"/>
      <c r="V117" s="211"/>
      <c r="W117" s="211"/>
      <c r="X117" s="211"/>
      <c r="Y117" s="211" t="s">
        <v>5660</v>
      </c>
      <c r="Z117" s="211"/>
      <c r="AA117" s="211"/>
      <c r="AB117" s="211"/>
      <c r="AC117" s="211"/>
      <c r="AD117" s="211"/>
    </row>
    <row r="118" spans="1:30" ht="10.8" customHeight="1">
      <c r="A118" s="211"/>
      <c r="B118" s="211"/>
      <c r="C118" s="211"/>
      <c r="D118" s="211"/>
      <c r="E118" s="211"/>
      <c r="F118" s="211"/>
      <c r="G118" s="211"/>
      <c r="H118" s="211"/>
      <c r="I118" s="211"/>
      <c r="J118" s="211"/>
      <c r="K118" s="211"/>
      <c r="L118" s="211"/>
      <c r="M118" s="211"/>
      <c r="N118" s="211"/>
      <c r="O118" s="211"/>
      <c r="P118" s="211"/>
      <c r="Q118" s="211"/>
      <c r="R118" s="211"/>
      <c r="S118" s="211"/>
      <c r="T118" s="211"/>
      <c r="U118" s="211"/>
      <c r="V118" s="211"/>
      <c r="W118" s="211"/>
      <c r="X118" s="211"/>
      <c r="Y118" s="211"/>
      <c r="Z118" s="211"/>
      <c r="AA118" s="211"/>
      <c r="AB118" s="211"/>
      <c r="AC118" s="211"/>
      <c r="AD118" s="211"/>
    </row>
    <row r="119" spans="1:30" ht="11.4" customHeight="1">
      <c r="A119" s="501" t="s">
        <v>5628</v>
      </c>
      <c r="B119" s="502"/>
      <c r="C119" s="502"/>
      <c r="D119" s="502"/>
      <c r="E119" s="502"/>
      <c r="F119" s="502"/>
      <c r="G119" s="503"/>
      <c r="H119" s="501" t="s">
        <v>5638</v>
      </c>
      <c r="I119" s="502"/>
      <c r="J119" s="502"/>
      <c r="K119" s="502"/>
      <c r="L119" s="503"/>
      <c r="M119" s="504" t="s">
        <v>5639</v>
      </c>
      <c r="N119" s="505"/>
      <c r="O119" s="504" t="s">
        <v>5640</v>
      </c>
      <c r="P119" s="506"/>
      <c r="Q119" s="506"/>
      <c r="R119" s="505"/>
      <c r="S119" s="504" t="s">
        <v>5641</v>
      </c>
      <c r="T119" s="506"/>
      <c r="U119" s="506"/>
      <c r="V119" s="505"/>
      <c r="W119" s="504" t="s">
        <v>5631</v>
      </c>
      <c r="X119" s="506"/>
      <c r="Y119" s="506"/>
      <c r="Z119" s="506"/>
      <c r="AA119" s="505"/>
      <c r="AB119" s="504" t="s">
        <v>5642</v>
      </c>
      <c r="AC119" s="506"/>
      <c r="AD119" s="505"/>
    </row>
    <row r="120" spans="1:30" ht="11.4" customHeight="1">
      <c r="A120" s="507" t="s">
        <v>5643</v>
      </c>
      <c r="B120" s="508"/>
      <c r="C120" s="508"/>
      <c r="D120" s="508"/>
      <c r="E120" s="508"/>
      <c r="F120" s="508"/>
      <c r="G120" s="509"/>
      <c r="H120" s="507" t="s">
        <v>5644</v>
      </c>
      <c r="I120" s="508"/>
      <c r="J120" s="508"/>
      <c r="K120" s="508"/>
      <c r="L120" s="509"/>
      <c r="M120" s="510">
        <v>7.19</v>
      </c>
      <c r="N120" s="511"/>
      <c r="O120" s="512">
        <v>20.21</v>
      </c>
      <c r="P120" s="513"/>
      <c r="Q120" s="513"/>
      <c r="R120" s="514"/>
      <c r="S120" s="515">
        <v>181.15</v>
      </c>
      <c r="T120" s="516"/>
      <c r="U120" s="516"/>
      <c r="V120" s="517"/>
      <c r="W120" s="518">
        <v>8.57</v>
      </c>
      <c r="X120" s="519"/>
      <c r="Y120" s="519"/>
      <c r="Z120" s="519"/>
      <c r="AA120" s="520"/>
      <c r="AB120" s="515">
        <v>173.19</v>
      </c>
      <c r="AC120" s="516"/>
      <c r="AD120" s="517"/>
    </row>
    <row r="121" spans="1:30" ht="11.4" customHeight="1">
      <c r="A121" s="521" t="s">
        <v>5646</v>
      </c>
      <c r="B121" s="521"/>
      <c r="C121" s="521"/>
      <c r="D121" s="521"/>
      <c r="E121" s="521"/>
      <c r="F121" s="521"/>
      <c r="G121" s="521"/>
      <c r="H121" s="521"/>
      <c r="I121" s="521"/>
      <c r="J121" s="521"/>
      <c r="K121" s="521"/>
      <c r="L121" s="521"/>
      <c r="M121" s="521"/>
      <c r="N121" s="521"/>
      <c r="O121" s="521"/>
      <c r="P121" s="521"/>
      <c r="Q121" s="521"/>
      <c r="R121" s="521"/>
      <c r="S121" s="521"/>
      <c r="T121" s="521"/>
      <c r="U121" s="521"/>
      <c r="V121" s="521"/>
      <c r="W121" s="521"/>
      <c r="X121" s="521"/>
      <c r="Y121" s="515">
        <v>173.19</v>
      </c>
      <c r="Z121" s="516"/>
      <c r="AA121" s="516"/>
      <c r="AB121" s="516"/>
      <c r="AC121" s="516"/>
      <c r="AD121" s="517"/>
    </row>
    <row r="122" spans="1:30" ht="10.8" customHeight="1">
      <c r="A122" s="211"/>
      <c r="B122" s="211"/>
      <c r="C122" s="211"/>
      <c r="D122" s="211"/>
      <c r="E122" s="211"/>
      <c r="F122" s="211"/>
      <c r="G122" s="211"/>
      <c r="H122" s="211"/>
      <c r="I122" s="211"/>
      <c r="J122" s="211"/>
      <c r="K122" s="211"/>
      <c r="L122" s="211"/>
      <c r="M122" s="211"/>
      <c r="N122" s="211"/>
      <c r="O122" s="211"/>
      <c r="P122" s="211"/>
      <c r="Q122" s="211"/>
      <c r="R122" s="211"/>
      <c r="S122" s="211"/>
      <c r="T122" s="211"/>
      <c r="U122" s="211"/>
      <c r="V122" s="211"/>
      <c r="W122" s="211"/>
      <c r="X122" s="211"/>
      <c r="Y122" s="211"/>
      <c r="Z122" s="211"/>
      <c r="AA122" s="211"/>
      <c r="AB122" s="211"/>
      <c r="AC122" s="211"/>
      <c r="AD122" s="211"/>
    </row>
    <row r="123" spans="1:30" ht="11.4" customHeight="1">
      <c r="A123" s="501" t="s">
        <v>5628</v>
      </c>
      <c r="B123" s="502"/>
      <c r="C123" s="502"/>
      <c r="D123" s="502"/>
      <c r="E123" s="502"/>
      <c r="F123" s="502"/>
      <c r="G123" s="503"/>
      <c r="H123" s="501" t="s">
        <v>5629</v>
      </c>
      <c r="I123" s="502"/>
      <c r="J123" s="502"/>
      <c r="K123" s="502"/>
      <c r="L123" s="502"/>
      <c r="M123" s="502"/>
      <c r="N123" s="502"/>
      <c r="O123" s="503"/>
      <c r="P123" s="522" t="s">
        <v>180</v>
      </c>
      <c r="Q123" s="523"/>
      <c r="R123" s="523"/>
      <c r="S123" s="524"/>
      <c r="T123" s="504" t="s">
        <v>5630</v>
      </c>
      <c r="U123" s="506"/>
      <c r="V123" s="506"/>
      <c r="W123" s="505"/>
      <c r="X123" s="504" t="s">
        <v>5631</v>
      </c>
      <c r="Y123" s="506"/>
      <c r="Z123" s="506"/>
      <c r="AA123" s="506"/>
      <c r="AB123" s="505"/>
      <c r="AC123" s="504" t="s">
        <v>5632</v>
      </c>
      <c r="AD123" s="505"/>
    </row>
    <row r="124" spans="1:30" ht="11.4" customHeight="1">
      <c r="A124" s="507" t="s">
        <v>5661</v>
      </c>
      <c r="B124" s="508"/>
      <c r="C124" s="508"/>
      <c r="D124" s="508"/>
      <c r="E124" s="508"/>
      <c r="F124" s="508"/>
      <c r="G124" s="509"/>
      <c r="H124" s="507" t="s">
        <v>5662</v>
      </c>
      <c r="I124" s="508"/>
      <c r="J124" s="508"/>
      <c r="K124" s="508"/>
      <c r="L124" s="508"/>
      <c r="M124" s="508"/>
      <c r="N124" s="508"/>
      <c r="O124" s="509"/>
      <c r="P124" s="525" t="s">
        <v>73</v>
      </c>
      <c r="Q124" s="526"/>
      <c r="R124" s="526"/>
      <c r="S124" s="527"/>
      <c r="T124" s="515">
        <v>169.62</v>
      </c>
      <c r="U124" s="516"/>
      <c r="V124" s="516"/>
      <c r="W124" s="517"/>
      <c r="X124" s="518">
        <v>1.07</v>
      </c>
      <c r="Y124" s="519"/>
      <c r="Z124" s="519"/>
      <c r="AA124" s="519"/>
      <c r="AB124" s="520"/>
      <c r="AC124" s="515">
        <v>181.49</v>
      </c>
      <c r="AD124" s="517"/>
    </row>
    <row r="125" spans="1:30" ht="22.95" customHeight="1">
      <c r="A125" s="507" t="s">
        <v>5663</v>
      </c>
      <c r="B125" s="508"/>
      <c r="C125" s="508"/>
      <c r="D125" s="508"/>
      <c r="E125" s="508"/>
      <c r="F125" s="508"/>
      <c r="G125" s="509"/>
      <c r="H125" s="507" t="s">
        <v>5664</v>
      </c>
      <c r="I125" s="508"/>
      <c r="J125" s="508"/>
      <c r="K125" s="508"/>
      <c r="L125" s="508"/>
      <c r="M125" s="508"/>
      <c r="N125" s="508"/>
      <c r="O125" s="509"/>
      <c r="P125" s="525" t="s">
        <v>87</v>
      </c>
      <c r="Q125" s="526"/>
      <c r="R125" s="526"/>
      <c r="S125" s="527"/>
      <c r="T125" s="510">
        <v>0.63</v>
      </c>
      <c r="U125" s="528"/>
      <c r="V125" s="528"/>
      <c r="W125" s="511"/>
      <c r="X125" s="541">
        <v>482.96</v>
      </c>
      <c r="Y125" s="542"/>
      <c r="Z125" s="542"/>
      <c r="AA125" s="542"/>
      <c r="AB125" s="543"/>
      <c r="AC125" s="515">
        <v>304.26</v>
      </c>
      <c r="AD125" s="517"/>
    </row>
    <row r="126" spans="1:30" ht="11.4" customHeight="1">
      <c r="A126" s="521" t="s">
        <v>5633</v>
      </c>
      <c r="B126" s="521"/>
      <c r="C126" s="521"/>
      <c r="D126" s="521"/>
      <c r="E126" s="521"/>
      <c r="F126" s="521"/>
      <c r="G126" s="521"/>
      <c r="H126" s="521"/>
      <c r="I126" s="521"/>
      <c r="J126" s="521"/>
      <c r="K126" s="521"/>
      <c r="L126" s="521"/>
      <c r="M126" s="521"/>
      <c r="N126" s="521"/>
      <c r="O126" s="521"/>
      <c r="P126" s="521"/>
      <c r="Q126" s="521"/>
      <c r="R126" s="521"/>
      <c r="S126" s="521"/>
      <c r="T126" s="521"/>
      <c r="U126" s="521"/>
      <c r="V126" s="521"/>
      <c r="W126" s="521"/>
      <c r="X126" s="521"/>
      <c r="Y126" s="515">
        <v>485.75</v>
      </c>
      <c r="Z126" s="516"/>
      <c r="AA126" s="516"/>
      <c r="AB126" s="516"/>
      <c r="AC126" s="516"/>
      <c r="AD126" s="517"/>
    </row>
    <row r="127" spans="1:30" ht="10.8" customHeight="1">
      <c r="A127" s="211"/>
      <c r="B127" s="211"/>
      <c r="C127" s="211"/>
      <c r="D127" s="211"/>
      <c r="E127" s="211"/>
      <c r="F127" s="211"/>
      <c r="G127" s="211"/>
      <c r="H127" s="211"/>
      <c r="I127" s="211"/>
      <c r="J127" s="211"/>
      <c r="K127" s="211"/>
      <c r="L127" s="211"/>
      <c r="M127" s="211"/>
      <c r="N127" s="211"/>
      <c r="O127" s="211"/>
      <c r="P127" s="211"/>
      <c r="Q127" s="211"/>
      <c r="R127" s="211"/>
      <c r="S127" s="211"/>
      <c r="T127" s="211"/>
      <c r="U127" s="211"/>
      <c r="V127" s="211"/>
      <c r="W127" s="211"/>
      <c r="X127" s="211"/>
      <c r="Y127" s="211"/>
      <c r="Z127" s="211"/>
      <c r="AA127" s="211"/>
      <c r="AB127" s="211"/>
      <c r="AC127" s="211"/>
      <c r="AD127" s="211"/>
    </row>
    <row r="128" spans="1:30" ht="11.4" customHeight="1">
      <c r="A128" s="504" t="s">
        <v>5634</v>
      </c>
      <c r="B128" s="506"/>
      <c r="C128" s="506"/>
      <c r="D128" s="506"/>
      <c r="E128" s="506"/>
      <c r="F128" s="506"/>
      <c r="G128" s="506"/>
      <c r="H128" s="506"/>
      <c r="I128" s="506"/>
      <c r="J128" s="506"/>
      <c r="K128" s="506"/>
      <c r="L128" s="506"/>
      <c r="M128" s="506"/>
      <c r="N128" s="506"/>
      <c r="O128" s="506"/>
      <c r="P128" s="506"/>
      <c r="Q128" s="506"/>
      <c r="R128" s="506"/>
      <c r="S128" s="506"/>
      <c r="T128" s="506"/>
      <c r="U128" s="506"/>
      <c r="V128" s="506"/>
      <c r="W128" s="506"/>
      <c r="X128" s="505"/>
      <c r="Y128" s="534">
        <v>658.94</v>
      </c>
      <c r="Z128" s="535"/>
      <c r="AA128" s="535"/>
      <c r="AB128" s="535"/>
      <c r="AC128" s="535"/>
      <c r="AD128" s="536"/>
    </row>
    <row r="129" spans="1:30" ht="11.4" customHeight="1">
      <c r="A129" s="504" t="s">
        <v>5665</v>
      </c>
      <c r="B129" s="506"/>
      <c r="C129" s="506"/>
      <c r="D129" s="506"/>
      <c r="E129" s="506"/>
      <c r="F129" s="506"/>
      <c r="G129" s="506"/>
      <c r="H129" s="506"/>
      <c r="I129" s="506"/>
      <c r="J129" s="506"/>
      <c r="K129" s="506"/>
      <c r="L129" s="506"/>
      <c r="M129" s="506"/>
      <c r="N129" s="506"/>
      <c r="O129" s="506"/>
      <c r="P129" s="506"/>
      <c r="Q129" s="506"/>
      <c r="R129" s="506"/>
      <c r="S129" s="506"/>
      <c r="T129" s="506"/>
      <c r="U129" s="506"/>
      <c r="V129" s="506"/>
      <c r="W129" s="506"/>
      <c r="X129" s="505"/>
      <c r="Y129" s="544">
        <v>0</v>
      </c>
      <c r="Z129" s="545"/>
      <c r="AA129" s="545"/>
      <c r="AB129" s="545"/>
      <c r="AC129" s="545"/>
      <c r="AD129" s="546"/>
    </row>
    <row r="130" spans="1:30" ht="11.4" customHeight="1">
      <c r="A130" s="504" t="s">
        <v>5636</v>
      </c>
      <c r="B130" s="506"/>
      <c r="C130" s="506"/>
      <c r="D130" s="506"/>
      <c r="E130" s="506"/>
      <c r="F130" s="506"/>
      <c r="G130" s="506"/>
      <c r="H130" s="506"/>
      <c r="I130" s="506"/>
      <c r="J130" s="506"/>
      <c r="K130" s="506"/>
      <c r="L130" s="506"/>
      <c r="M130" s="506"/>
      <c r="N130" s="506"/>
      <c r="O130" s="506"/>
      <c r="P130" s="506"/>
      <c r="Q130" s="506"/>
      <c r="R130" s="506"/>
      <c r="S130" s="506"/>
      <c r="T130" s="506"/>
      <c r="U130" s="506"/>
      <c r="V130" s="506"/>
      <c r="W130" s="506"/>
      <c r="X130" s="505"/>
      <c r="Y130" s="534">
        <v>658.94</v>
      </c>
      <c r="Z130" s="535"/>
      <c r="AA130" s="535"/>
      <c r="AB130" s="535"/>
      <c r="AC130" s="535"/>
      <c r="AD130" s="536"/>
    </row>
    <row r="131" spans="1:30" ht="10.8" customHeight="1">
      <c r="A131" s="211"/>
      <c r="B131" s="211"/>
      <c r="C131" s="211"/>
      <c r="D131" s="211"/>
      <c r="E131" s="211"/>
      <c r="F131" s="211"/>
      <c r="G131" s="211"/>
      <c r="H131" s="211"/>
      <c r="I131" s="211"/>
      <c r="J131" s="211"/>
      <c r="K131" s="211"/>
      <c r="L131" s="211"/>
      <c r="M131" s="211"/>
      <c r="N131" s="211"/>
      <c r="O131" s="211"/>
      <c r="P131" s="211"/>
      <c r="Q131" s="211"/>
      <c r="R131" s="211"/>
      <c r="S131" s="211"/>
      <c r="T131" s="211"/>
      <c r="U131" s="211"/>
      <c r="V131" s="211"/>
      <c r="W131" s="211"/>
      <c r="X131" s="211"/>
      <c r="Y131" s="211"/>
      <c r="Z131" s="211"/>
      <c r="AA131" s="211"/>
      <c r="AB131" s="211"/>
      <c r="AC131" s="211"/>
      <c r="AD131" s="211"/>
    </row>
    <row r="132" spans="1:30" ht="13.35" customHeight="1">
      <c r="A132" s="540" t="s">
        <v>5637</v>
      </c>
      <c r="B132" s="540"/>
      <c r="C132" s="540"/>
      <c r="D132" s="540"/>
      <c r="E132" s="540"/>
      <c r="F132" s="540" t="s">
        <v>6975</v>
      </c>
      <c r="G132" s="540"/>
      <c r="H132" s="540"/>
      <c r="I132" s="540"/>
      <c r="J132" s="540"/>
      <c r="K132" s="540"/>
      <c r="L132" s="540"/>
      <c r="M132" s="540"/>
      <c r="N132" s="540"/>
      <c r="O132" s="540"/>
      <c r="P132" s="540"/>
      <c r="Q132" s="540"/>
      <c r="R132" s="540"/>
      <c r="S132" s="540"/>
      <c r="T132" s="540"/>
      <c r="U132" s="540"/>
      <c r="V132" s="540"/>
      <c r="W132" s="540"/>
      <c r="X132" s="540"/>
      <c r="Y132" s="540"/>
      <c r="Z132" s="540"/>
      <c r="AA132" s="540"/>
      <c r="AB132" s="540"/>
      <c r="AC132" s="540"/>
      <c r="AD132" s="540"/>
    </row>
    <row r="133" spans="1:30" ht="10.8" customHeight="1">
      <c r="A133" s="211"/>
      <c r="B133" s="211"/>
      <c r="C133" s="211"/>
      <c r="D133" s="211"/>
      <c r="E133" s="211"/>
      <c r="F133" s="211"/>
      <c r="G133" s="211"/>
      <c r="H133" s="211"/>
      <c r="I133" s="211"/>
      <c r="J133" s="211"/>
      <c r="K133" s="211"/>
      <c r="L133" s="211"/>
      <c r="M133" s="211"/>
      <c r="N133" s="211"/>
      <c r="O133" s="211"/>
      <c r="P133" s="211"/>
      <c r="Q133" s="211"/>
      <c r="R133" s="211"/>
      <c r="S133" s="211"/>
      <c r="T133" s="211"/>
      <c r="U133" s="211"/>
      <c r="V133" s="211"/>
      <c r="W133" s="211"/>
      <c r="X133" s="211"/>
      <c r="Y133" s="211"/>
      <c r="Z133" s="211"/>
      <c r="AA133" s="211"/>
      <c r="AB133" s="211"/>
      <c r="AC133" s="211"/>
      <c r="AD133" s="211"/>
    </row>
    <row r="134" spans="1:30" ht="22.95" customHeight="1">
      <c r="A134" s="211" t="s">
        <v>8162</v>
      </c>
      <c r="B134" s="211"/>
      <c r="C134" s="211"/>
      <c r="D134" s="211"/>
      <c r="E134" s="211"/>
      <c r="F134" s="211"/>
      <c r="G134" s="211"/>
      <c r="H134" s="211"/>
      <c r="I134" s="211"/>
      <c r="J134" s="211"/>
      <c r="K134" s="211"/>
      <c r="L134" s="211"/>
      <c r="M134" s="211"/>
      <c r="N134" s="211"/>
      <c r="O134" s="211"/>
      <c r="P134" s="211"/>
      <c r="Q134" s="211"/>
      <c r="R134" s="211"/>
      <c r="S134" s="211"/>
      <c r="T134" s="211"/>
      <c r="U134" s="211"/>
      <c r="V134" s="211"/>
      <c r="W134" s="211"/>
      <c r="X134" s="211"/>
      <c r="Y134" s="211" t="s">
        <v>5660</v>
      </c>
      <c r="Z134" s="211"/>
      <c r="AA134" s="211"/>
      <c r="AB134" s="211"/>
      <c r="AC134" s="211"/>
      <c r="AD134" s="211"/>
    </row>
    <row r="135" spans="1:30" ht="10.8" customHeight="1">
      <c r="A135" s="211"/>
      <c r="B135" s="211"/>
      <c r="C135" s="211"/>
      <c r="D135" s="211"/>
      <c r="E135" s="211"/>
      <c r="F135" s="211"/>
      <c r="G135" s="211"/>
      <c r="H135" s="211"/>
      <c r="I135" s="211"/>
      <c r="J135" s="211"/>
      <c r="K135" s="211"/>
      <c r="L135" s="211"/>
      <c r="M135" s="211"/>
      <c r="N135" s="211"/>
      <c r="O135" s="211"/>
      <c r="P135" s="211"/>
      <c r="Q135" s="211"/>
      <c r="R135" s="211"/>
      <c r="S135" s="211"/>
      <c r="T135" s="211"/>
      <c r="U135" s="211"/>
      <c r="V135" s="211"/>
      <c r="W135" s="211"/>
      <c r="X135" s="211"/>
      <c r="Y135" s="211"/>
      <c r="Z135" s="211"/>
      <c r="AA135" s="211"/>
      <c r="AB135" s="211"/>
      <c r="AC135" s="211"/>
      <c r="AD135" s="211"/>
    </row>
    <row r="136" spans="1:30" ht="11.4" customHeight="1">
      <c r="A136" s="501" t="s">
        <v>5628</v>
      </c>
      <c r="B136" s="502"/>
      <c r="C136" s="502"/>
      <c r="D136" s="502"/>
      <c r="E136" s="502"/>
      <c r="F136" s="502"/>
      <c r="G136" s="503"/>
      <c r="H136" s="501" t="s">
        <v>5638</v>
      </c>
      <c r="I136" s="502"/>
      <c r="J136" s="502"/>
      <c r="K136" s="502"/>
      <c r="L136" s="503"/>
      <c r="M136" s="504" t="s">
        <v>5639</v>
      </c>
      <c r="N136" s="505"/>
      <c r="O136" s="504" t="s">
        <v>5640</v>
      </c>
      <c r="P136" s="506"/>
      <c r="Q136" s="506"/>
      <c r="R136" s="505"/>
      <c r="S136" s="504" t="s">
        <v>5641</v>
      </c>
      <c r="T136" s="506"/>
      <c r="U136" s="506"/>
      <c r="V136" s="505"/>
      <c r="W136" s="504" t="s">
        <v>5631</v>
      </c>
      <c r="X136" s="506"/>
      <c r="Y136" s="506"/>
      <c r="Z136" s="506"/>
      <c r="AA136" s="505"/>
      <c r="AB136" s="504" t="s">
        <v>5642</v>
      </c>
      <c r="AC136" s="506"/>
      <c r="AD136" s="505"/>
    </row>
    <row r="137" spans="1:30" ht="11.4" customHeight="1">
      <c r="A137" s="507" t="s">
        <v>5666</v>
      </c>
      <c r="B137" s="508"/>
      <c r="C137" s="508"/>
      <c r="D137" s="508"/>
      <c r="E137" s="508"/>
      <c r="F137" s="508"/>
      <c r="G137" s="509"/>
      <c r="H137" s="507" t="s">
        <v>5667</v>
      </c>
      <c r="I137" s="508"/>
      <c r="J137" s="508"/>
      <c r="K137" s="508"/>
      <c r="L137" s="509"/>
      <c r="M137" s="510">
        <v>8.6300000000000008</v>
      </c>
      <c r="N137" s="511"/>
      <c r="O137" s="512">
        <v>23.13</v>
      </c>
      <c r="P137" s="513"/>
      <c r="Q137" s="513"/>
      <c r="R137" s="514"/>
      <c r="S137" s="515">
        <v>168.13</v>
      </c>
      <c r="T137" s="516"/>
      <c r="U137" s="516"/>
      <c r="V137" s="517"/>
      <c r="W137" s="518">
        <v>4.5</v>
      </c>
      <c r="X137" s="519"/>
      <c r="Y137" s="519"/>
      <c r="Z137" s="519"/>
      <c r="AA137" s="520"/>
      <c r="AB137" s="515">
        <v>104.08</v>
      </c>
      <c r="AC137" s="516"/>
      <c r="AD137" s="517"/>
    </row>
    <row r="138" spans="1:30" ht="11.4" customHeight="1">
      <c r="A138" s="521" t="s">
        <v>5646</v>
      </c>
      <c r="B138" s="521"/>
      <c r="C138" s="521"/>
      <c r="D138" s="521"/>
      <c r="E138" s="521"/>
      <c r="F138" s="521"/>
      <c r="G138" s="521"/>
      <c r="H138" s="521"/>
      <c r="I138" s="521"/>
      <c r="J138" s="521"/>
      <c r="K138" s="521"/>
      <c r="L138" s="521"/>
      <c r="M138" s="521"/>
      <c r="N138" s="521"/>
      <c r="O138" s="521"/>
      <c r="P138" s="521"/>
      <c r="Q138" s="521"/>
      <c r="R138" s="521"/>
      <c r="S138" s="521"/>
      <c r="T138" s="521"/>
      <c r="U138" s="521"/>
      <c r="V138" s="521"/>
      <c r="W138" s="521"/>
      <c r="X138" s="521"/>
      <c r="Y138" s="515">
        <v>104.08</v>
      </c>
      <c r="Z138" s="516"/>
      <c r="AA138" s="516"/>
      <c r="AB138" s="516"/>
      <c r="AC138" s="516"/>
      <c r="AD138" s="517"/>
    </row>
    <row r="139" spans="1:30" ht="10.8" customHeight="1">
      <c r="A139" s="211"/>
      <c r="B139" s="211"/>
      <c r="C139" s="211"/>
      <c r="D139" s="211"/>
      <c r="E139" s="211"/>
      <c r="F139" s="211"/>
      <c r="G139" s="211"/>
      <c r="H139" s="211"/>
      <c r="I139" s="211"/>
      <c r="J139" s="211"/>
      <c r="K139" s="211"/>
      <c r="L139" s="211"/>
      <c r="M139" s="211"/>
      <c r="N139" s="211"/>
      <c r="O139" s="211"/>
      <c r="P139" s="211"/>
      <c r="Q139" s="211"/>
      <c r="R139" s="211"/>
      <c r="S139" s="211"/>
      <c r="T139" s="211"/>
      <c r="U139" s="211"/>
      <c r="V139" s="211"/>
      <c r="W139" s="211"/>
      <c r="X139" s="211"/>
      <c r="Y139" s="211"/>
      <c r="Z139" s="211"/>
      <c r="AA139" s="211"/>
      <c r="AB139" s="211"/>
      <c r="AC139" s="211"/>
      <c r="AD139" s="211"/>
    </row>
    <row r="140" spans="1:30" ht="11.4" customHeight="1">
      <c r="A140" s="501" t="s">
        <v>5628</v>
      </c>
      <c r="B140" s="502"/>
      <c r="C140" s="502"/>
      <c r="D140" s="502"/>
      <c r="E140" s="502"/>
      <c r="F140" s="502"/>
      <c r="G140" s="503"/>
      <c r="H140" s="501" t="s">
        <v>5629</v>
      </c>
      <c r="I140" s="502"/>
      <c r="J140" s="502"/>
      <c r="K140" s="502"/>
      <c r="L140" s="502"/>
      <c r="M140" s="502"/>
      <c r="N140" s="502"/>
      <c r="O140" s="503"/>
      <c r="P140" s="522" t="s">
        <v>180</v>
      </c>
      <c r="Q140" s="523"/>
      <c r="R140" s="523"/>
      <c r="S140" s="524"/>
      <c r="T140" s="504" t="s">
        <v>5630</v>
      </c>
      <c r="U140" s="506"/>
      <c r="V140" s="506"/>
      <c r="W140" s="505"/>
      <c r="X140" s="504" t="s">
        <v>5631</v>
      </c>
      <c r="Y140" s="506"/>
      <c r="Z140" s="506"/>
      <c r="AA140" s="506"/>
      <c r="AB140" s="505"/>
      <c r="AC140" s="504" t="s">
        <v>5632</v>
      </c>
      <c r="AD140" s="505"/>
    </row>
    <row r="141" spans="1:30" ht="11.4" customHeight="1">
      <c r="A141" s="507" t="s">
        <v>5661</v>
      </c>
      <c r="B141" s="508"/>
      <c r="C141" s="508"/>
      <c r="D141" s="508"/>
      <c r="E141" s="508"/>
      <c r="F141" s="508"/>
      <c r="G141" s="509"/>
      <c r="H141" s="507" t="s">
        <v>5662</v>
      </c>
      <c r="I141" s="508"/>
      <c r="J141" s="508"/>
      <c r="K141" s="508"/>
      <c r="L141" s="508"/>
      <c r="M141" s="508"/>
      <c r="N141" s="508"/>
      <c r="O141" s="509"/>
      <c r="P141" s="525" t="s">
        <v>73</v>
      </c>
      <c r="Q141" s="526"/>
      <c r="R141" s="526"/>
      <c r="S141" s="527"/>
      <c r="T141" s="515">
        <v>169.62</v>
      </c>
      <c r="U141" s="516"/>
      <c r="V141" s="516"/>
      <c r="W141" s="517"/>
      <c r="X141" s="518">
        <v>1.1599999999999999</v>
      </c>
      <c r="Y141" s="519"/>
      <c r="Z141" s="519"/>
      <c r="AA141" s="519"/>
      <c r="AB141" s="520"/>
      <c r="AC141" s="515">
        <v>196.75</v>
      </c>
      <c r="AD141" s="517"/>
    </row>
    <row r="142" spans="1:30" ht="22.95" customHeight="1">
      <c r="A142" s="507" t="s">
        <v>5663</v>
      </c>
      <c r="B142" s="508"/>
      <c r="C142" s="508"/>
      <c r="D142" s="508"/>
      <c r="E142" s="508"/>
      <c r="F142" s="508"/>
      <c r="G142" s="509"/>
      <c r="H142" s="507" t="s">
        <v>5664</v>
      </c>
      <c r="I142" s="508"/>
      <c r="J142" s="508"/>
      <c r="K142" s="508"/>
      <c r="L142" s="508"/>
      <c r="M142" s="508"/>
      <c r="N142" s="508"/>
      <c r="O142" s="509"/>
      <c r="P142" s="525" t="s">
        <v>87</v>
      </c>
      <c r="Q142" s="526"/>
      <c r="R142" s="526"/>
      <c r="S142" s="527"/>
      <c r="T142" s="510">
        <v>0.63</v>
      </c>
      <c r="U142" s="528"/>
      <c r="V142" s="528"/>
      <c r="W142" s="511"/>
      <c r="X142" s="541">
        <v>195.86</v>
      </c>
      <c r="Y142" s="542"/>
      <c r="Z142" s="542"/>
      <c r="AA142" s="542"/>
      <c r="AB142" s="543"/>
      <c r="AC142" s="515">
        <v>123.39</v>
      </c>
      <c r="AD142" s="517"/>
    </row>
    <row r="143" spans="1:30" ht="22.95" customHeight="1">
      <c r="A143" s="507" t="s">
        <v>5680</v>
      </c>
      <c r="B143" s="508"/>
      <c r="C143" s="508"/>
      <c r="D143" s="508"/>
      <c r="E143" s="508"/>
      <c r="F143" s="508"/>
      <c r="G143" s="509"/>
      <c r="H143" s="507" t="s">
        <v>5681</v>
      </c>
      <c r="I143" s="508"/>
      <c r="J143" s="508"/>
      <c r="K143" s="508"/>
      <c r="L143" s="508"/>
      <c r="M143" s="508"/>
      <c r="N143" s="508"/>
      <c r="O143" s="509"/>
      <c r="P143" s="525" t="s">
        <v>87</v>
      </c>
      <c r="Q143" s="526"/>
      <c r="R143" s="526"/>
      <c r="S143" s="527"/>
      <c r="T143" s="510">
        <v>0.84</v>
      </c>
      <c r="U143" s="528"/>
      <c r="V143" s="528"/>
      <c r="W143" s="511"/>
      <c r="X143" s="541">
        <v>174.1</v>
      </c>
      <c r="Y143" s="542"/>
      <c r="Z143" s="542"/>
      <c r="AA143" s="542"/>
      <c r="AB143" s="543"/>
      <c r="AC143" s="515">
        <v>146.24</v>
      </c>
      <c r="AD143" s="517"/>
    </row>
    <row r="144" spans="1:30" ht="11.4" customHeight="1">
      <c r="A144" s="521" t="s">
        <v>5633</v>
      </c>
      <c r="B144" s="521"/>
      <c r="C144" s="521"/>
      <c r="D144" s="521"/>
      <c r="E144" s="521"/>
      <c r="F144" s="521"/>
      <c r="G144" s="521"/>
      <c r="H144" s="521"/>
      <c r="I144" s="521"/>
      <c r="J144" s="521"/>
      <c r="K144" s="521"/>
      <c r="L144" s="521"/>
      <c r="M144" s="521"/>
      <c r="N144" s="521"/>
      <c r="O144" s="521"/>
      <c r="P144" s="521"/>
      <c r="Q144" s="521"/>
      <c r="R144" s="521"/>
      <c r="S144" s="521"/>
      <c r="T144" s="521"/>
      <c r="U144" s="521"/>
      <c r="V144" s="521"/>
      <c r="W144" s="521"/>
      <c r="X144" s="521"/>
      <c r="Y144" s="515">
        <v>466.38</v>
      </c>
      <c r="Z144" s="516"/>
      <c r="AA144" s="516"/>
      <c r="AB144" s="516"/>
      <c r="AC144" s="516"/>
      <c r="AD144" s="517"/>
    </row>
    <row r="145" spans="1:30" ht="10.8" customHeight="1">
      <c r="A145" s="211"/>
      <c r="B145" s="211"/>
      <c r="C145" s="211"/>
      <c r="D145" s="211"/>
      <c r="E145" s="211"/>
      <c r="F145" s="211"/>
      <c r="G145" s="211"/>
      <c r="H145" s="211"/>
      <c r="I145" s="211"/>
      <c r="J145" s="211"/>
      <c r="K145" s="211"/>
      <c r="L145" s="211"/>
      <c r="M145" s="211"/>
      <c r="N145" s="211"/>
      <c r="O145" s="211"/>
      <c r="P145" s="211"/>
      <c r="Q145" s="211"/>
      <c r="R145" s="211"/>
      <c r="S145" s="211"/>
      <c r="T145" s="211"/>
      <c r="U145" s="211"/>
      <c r="V145" s="211"/>
      <c r="W145" s="211"/>
      <c r="X145" s="211"/>
      <c r="Y145" s="211"/>
      <c r="Z145" s="211"/>
      <c r="AA145" s="211"/>
      <c r="AB145" s="211"/>
      <c r="AC145" s="211"/>
      <c r="AD145" s="211"/>
    </row>
    <row r="146" spans="1:30" ht="11.4" customHeight="1">
      <c r="A146" s="504" t="s">
        <v>5634</v>
      </c>
      <c r="B146" s="506"/>
      <c r="C146" s="506"/>
      <c r="D146" s="506"/>
      <c r="E146" s="506"/>
      <c r="F146" s="506"/>
      <c r="G146" s="506"/>
      <c r="H146" s="506"/>
      <c r="I146" s="506"/>
      <c r="J146" s="506"/>
      <c r="K146" s="506"/>
      <c r="L146" s="506"/>
      <c r="M146" s="506"/>
      <c r="N146" s="506"/>
      <c r="O146" s="506"/>
      <c r="P146" s="506"/>
      <c r="Q146" s="506"/>
      <c r="R146" s="506"/>
      <c r="S146" s="506"/>
      <c r="T146" s="506"/>
      <c r="U146" s="506"/>
      <c r="V146" s="506"/>
      <c r="W146" s="506"/>
      <c r="X146" s="505"/>
      <c r="Y146" s="534">
        <v>570.46</v>
      </c>
      <c r="Z146" s="535"/>
      <c r="AA146" s="535"/>
      <c r="AB146" s="535"/>
      <c r="AC146" s="535"/>
      <c r="AD146" s="536"/>
    </row>
    <row r="147" spans="1:30" ht="11.4" customHeight="1">
      <c r="A147" s="504" t="s">
        <v>5665</v>
      </c>
      <c r="B147" s="506"/>
      <c r="C147" s="506"/>
      <c r="D147" s="506"/>
      <c r="E147" s="506"/>
      <c r="F147" s="506"/>
      <c r="G147" s="506"/>
      <c r="H147" s="506"/>
      <c r="I147" s="506"/>
      <c r="J147" s="506"/>
      <c r="K147" s="506"/>
      <c r="L147" s="506"/>
      <c r="M147" s="506"/>
      <c r="N147" s="506"/>
      <c r="O147" s="506"/>
      <c r="P147" s="506"/>
      <c r="Q147" s="506"/>
      <c r="R147" s="506"/>
      <c r="S147" s="506"/>
      <c r="T147" s="506"/>
      <c r="U147" s="506"/>
      <c r="V147" s="506"/>
      <c r="W147" s="506"/>
      <c r="X147" s="505"/>
      <c r="Y147" s="544">
        <v>0</v>
      </c>
      <c r="Z147" s="545"/>
      <c r="AA147" s="545"/>
      <c r="AB147" s="545"/>
      <c r="AC147" s="545"/>
      <c r="AD147" s="546"/>
    </row>
    <row r="148" spans="1:30" ht="11.4" customHeight="1">
      <c r="A148" s="504" t="s">
        <v>5636</v>
      </c>
      <c r="B148" s="506"/>
      <c r="C148" s="506"/>
      <c r="D148" s="506"/>
      <c r="E148" s="506"/>
      <c r="F148" s="506"/>
      <c r="G148" s="506"/>
      <c r="H148" s="506"/>
      <c r="I148" s="506"/>
      <c r="J148" s="506"/>
      <c r="K148" s="506"/>
      <c r="L148" s="506"/>
      <c r="M148" s="506"/>
      <c r="N148" s="506"/>
      <c r="O148" s="506"/>
      <c r="P148" s="506"/>
      <c r="Q148" s="506"/>
      <c r="R148" s="506"/>
      <c r="S148" s="506"/>
      <c r="T148" s="506"/>
      <c r="U148" s="506"/>
      <c r="V148" s="506"/>
      <c r="W148" s="506"/>
      <c r="X148" s="505"/>
      <c r="Y148" s="534">
        <v>570.46</v>
      </c>
      <c r="Z148" s="535"/>
      <c r="AA148" s="535"/>
      <c r="AB148" s="535"/>
      <c r="AC148" s="535"/>
      <c r="AD148" s="536"/>
    </row>
    <row r="149" spans="1:30" ht="10.8" customHeight="1">
      <c r="A149" s="211"/>
      <c r="B149" s="211"/>
      <c r="C149" s="211"/>
      <c r="D149" s="211"/>
      <c r="E149" s="211"/>
      <c r="F149" s="211"/>
      <c r="G149" s="211"/>
      <c r="H149" s="211"/>
      <c r="I149" s="211"/>
      <c r="J149" s="211"/>
      <c r="K149" s="211"/>
      <c r="L149" s="211"/>
      <c r="M149" s="211"/>
      <c r="N149" s="211"/>
      <c r="O149" s="211"/>
      <c r="P149" s="211"/>
      <c r="Q149" s="211"/>
      <c r="R149" s="211"/>
      <c r="S149" s="211"/>
      <c r="T149" s="211"/>
      <c r="U149" s="211"/>
      <c r="V149" s="211"/>
      <c r="W149" s="211"/>
      <c r="X149" s="211"/>
      <c r="Y149" s="211"/>
      <c r="Z149" s="211"/>
      <c r="AA149" s="211"/>
      <c r="AB149" s="211"/>
      <c r="AC149" s="211"/>
      <c r="AD149" s="211"/>
    </row>
    <row r="150" spans="1:30" ht="13.35" customHeight="1">
      <c r="A150" s="540" t="s">
        <v>5637</v>
      </c>
      <c r="B150" s="540"/>
      <c r="C150" s="540"/>
      <c r="D150" s="540"/>
      <c r="E150" s="540"/>
      <c r="F150" s="540" t="s">
        <v>6926</v>
      </c>
      <c r="G150" s="540"/>
      <c r="H150" s="540"/>
      <c r="I150" s="540"/>
      <c r="J150" s="540"/>
      <c r="K150" s="540"/>
      <c r="L150" s="540"/>
      <c r="M150" s="540"/>
      <c r="N150" s="540"/>
      <c r="O150" s="540"/>
      <c r="P150" s="540"/>
      <c r="Q150" s="540"/>
      <c r="R150" s="540"/>
      <c r="S150" s="540"/>
      <c r="T150" s="540"/>
      <c r="U150" s="540"/>
      <c r="V150" s="540"/>
      <c r="W150" s="540"/>
      <c r="X150" s="540"/>
      <c r="Y150" s="540"/>
      <c r="Z150" s="540"/>
      <c r="AA150" s="540"/>
      <c r="AB150" s="540"/>
      <c r="AC150" s="540"/>
      <c r="AD150" s="540"/>
    </row>
    <row r="151" spans="1:30" ht="10.8" customHeight="1">
      <c r="A151" s="211"/>
      <c r="B151" s="211"/>
      <c r="C151" s="211"/>
      <c r="D151" s="211"/>
      <c r="E151" s="211"/>
      <c r="F151" s="211"/>
      <c r="G151" s="211"/>
      <c r="H151" s="211"/>
      <c r="I151" s="211"/>
      <c r="J151" s="211"/>
      <c r="K151" s="211"/>
      <c r="L151" s="211"/>
      <c r="M151" s="211"/>
      <c r="N151" s="211"/>
      <c r="O151" s="211"/>
      <c r="P151" s="211"/>
      <c r="Q151" s="211"/>
      <c r="R151" s="211"/>
      <c r="S151" s="211"/>
      <c r="T151" s="211"/>
      <c r="U151" s="211"/>
      <c r="V151" s="211"/>
      <c r="W151" s="211"/>
      <c r="X151" s="211"/>
      <c r="Y151" s="211"/>
      <c r="Z151" s="211"/>
      <c r="AA151" s="211"/>
      <c r="AB151" s="211"/>
      <c r="AC151" s="211"/>
      <c r="AD151" s="211"/>
    </row>
    <row r="152" spans="1:30" ht="11.4" customHeight="1">
      <c r="A152" s="211" t="s">
        <v>8163</v>
      </c>
      <c r="B152" s="211"/>
      <c r="C152" s="211"/>
      <c r="D152" s="211"/>
      <c r="E152" s="211"/>
      <c r="F152" s="211"/>
      <c r="G152" s="211"/>
      <c r="H152" s="211"/>
      <c r="I152" s="211"/>
      <c r="J152" s="211"/>
      <c r="K152" s="211"/>
      <c r="L152" s="211"/>
      <c r="M152" s="211"/>
      <c r="N152" s="211"/>
      <c r="O152" s="211"/>
      <c r="P152" s="211"/>
      <c r="Q152" s="211"/>
      <c r="R152" s="211"/>
      <c r="S152" s="211"/>
      <c r="T152" s="211"/>
      <c r="U152" s="211"/>
      <c r="V152" s="211"/>
      <c r="W152" s="211"/>
      <c r="X152" s="211"/>
      <c r="Y152" s="211" t="s">
        <v>5660</v>
      </c>
      <c r="Z152" s="211"/>
      <c r="AA152" s="211"/>
      <c r="AB152" s="211"/>
      <c r="AC152" s="211"/>
      <c r="AD152" s="211"/>
    </row>
    <row r="153" spans="1:30" ht="10.8" customHeight="1">
      <c r="A153" s="211"/>
      <c r="B153" s="211"/>
      <c r="C153" s="211"/>
      <c r="D153" s="211"/>
      <c r="E153" s="211"/>
      <c r="F153" s="211"/>
      <c r="G153" s="211"/>
      <c r="H153" s="211"/>
      <c r="I153" s="211"/>
      <c r="J153" s="211"/>
      <c r="K153" s="211"/>
      <c r="L153" s="211"/>
      <c r="M153" s="211"/>
      <c r="N153" s="211"/>
      <c r="O153" s="211"/>
      <c r="P153" s="211"/>
      <c r="Q153" s="211"/>
      <c r="R153" s="211"/>
      <c r="S153" s="211"/>
      <c r="T153" s="211"/>
      <c r="U153" s="211"/>
      <c r="V153" s="211"/>
      <c r="W153" s="211"/>
      <c r="X153" s="211"/>
      <c r="Y153" s="211"/>
      <c r="Z153" s="211"/>
      <c r="AA153" s="211"/>
      <c r="AB153" s="211"/>
      <c r="AC153" s="211"/>
      <c r="AD153" s="211"/>
    </row>
    <row r="154" spans="1:30" ht="11.4" customHeight="1">
      <c r="A154" s="501" t="s">
        <v>5628</v>
      </c>
      <c r="B154" s="502"/>
      <c r="C154" s="502"/>
      <c r="D154" s="502"/>
      <c r="E154" s="502"/>
      <c r="F154" s="502"/>
      <c r="G154" s="503"/>
      <c r="H154" s="501" t="s">
        <v>5638</v>
      </c>
      <c r="I154" s="502"/>
      <c r="J154" s="502"/>
      <c r="K154" s="502"/>
      <c r="L154" s="503"/>
      <c r="M154" s="504" t="s">
        <v>5639</v>
      </c>
      <c r="N154" s="505"/>
      <c r="O154" s="504" t="s">
        <v>5640</v>
      </c>
      <c r="P154" s="506"/>
      <c r="Q154" s="506"/>
      <c r="R154" s="505"/>
      <c r="S154" s="504" t="s">
        <v>5641</v>
      </c>
      <c r="T154" s="506"/>
      <c r="U154" s="506"/>
      <c r="V154" s="505"/>
      <c r="W154" s="504" t="s">
        <v>5631</v>
      </c>
      <c r="X154" s="506"/>
      <c r="Y154" s="506"/>
      <c r="Z154" s="506"/>
      <c r="AA154" s="505"/>
      <c r="AB154" s="504" t="s">
        <v>5642</v>
      </c>
      <c r="AC154" s="506"/>
      <c r="AD154" s="505"/>
    </row>
    <row r="155" spans="1:30" ht="11.4" customHeight="1">
      <c r="A155" s="507" t="s">
        <v>5666</v>
      </c>
      <c r="B155" s="508"/>
      <c r="C155" s="508"/>
      <c r="D155" s="508"/>
      <c r="E155" s="508"/>
      <c r="F155" s="508"/>
      <c r="G155" s="509"/>
      <c r="H155" s="507" t="s">
        <v>5667</v>
      </c>
      <c r="I155" s="508"/>
      <c r="J155" s="508"/>
      <c r="K155" s="508"/>
      <c r="L155" s="509"/>
      <c r="M155" s="510">
        <v>8.6300000000000008</v>
      </c>
      <c r="N155" s="511"/>
      <c r="O155" s="512">
        <v>23.13</v>
      </c>
      <c r="P155" s="513"/>
      <c r="Q155" s="513"/>
      <c r="R155" s="514"/>
      <c r="S155" s="515">
        <v>168.13</v>
      </c>
      <c r="T155" s="516"/>
      <c r="U155" s="516"/>
      <c r="V155" s="517"/>
      <c r="W155" s="518">
        <v>4.33</v>
      </c>
      <c r="X155" s="519"/>
      <c r="Y155" s="519"/>
      <c r="Z155" s="519"/>
      <c r="AA155" s="520"/>
      <c r="AB155" s="515">
        <v>100.15</v>
      </c>
      <c r="AC155" s="516"/>
      <c r="AD155" s="517"/>
    </row>
    <row r="156" spans="1:30" ht="11.4" customHeight="1">
      <c r="A156" s="521" t="s">
        <v>5646</v>
      </c>
      <c r="B156" s="521"/>
      <c r="C156" s="521"/>
      <c r="D156" s="521"/>
      <c r="E156" s="521"/>
      <c r="F156" s="521"/>
      <c r="G156" s="521"/>
      <c r="H156" s="521"/>
      <c r="I156" s="521"/>
      <c r="J156" s="521"/>
      <c r="K156" s="521"/>
      <c r="L156" s="521"/>
      <c r="M156" s="521"/>
      <c r="N156" s="521"/>
      <c r="O156" s="521"/>
      <c r="P156" s="521"/>
      <c r="Q156" s="521"/>
      <c r="R156" s="521"/>
      <c r="S156" s="521"/>
      <c r="T156" s="521"/>
      <c r="U156" s="521"/>
      <c r="V156" s="521"/>
      <c r="W156" s="521"/>
      <c r="X156" s="521"/>
      <c r="Y156" s="515">
        <v>100.15</v>
      </c>
      <c r="Z156" s="516"/>
      <c r="AA156" s="516"/>
      <c r="AB156" s="516"/>
      <c r="AC156" s="516"/>
      <c r="AD156" s="517"/>
    </row>
    <row r="157" spans="1:30" ht="10.8" customHeight="1">
      <c r="A157" s="211"/>
      <c r="B157" s="211"/>
      <c r="C157" s="211"/>
      <c r="D157" s="211"/>
      <c r="E157" s="211"/>
      <c r="F157" s="211"/>
      <c r="G157" s="211"/>
      <c r="H157" s="211"/>
      <c r="I157" s="211"/>
      <c r="J157" s="211"/>
      <c r="K157" s="211"/>
      <c r="L157" s="211"/>
      <c r="M157" s="211"/>
      <c r="N157" s="211"/>
      <c r="O157" s="211"/>
      <c r="P157" s="211"/>
      <c r="Q157" s="211"/>
      <c r="R157" s="211"/>
      <c r="S157" s="211"/>
      <c r="T157" s="211"/>
      <c r="U157" s="211"/>
      <c r="V157" s="211"/>
      <c r="W157" s="211"/>
      <c r="X157" s="211"/>
      <c r="Y157" s="211"/>
      <c r="Z157" s="211"/>
      <c r="AA157" s="211"/>
      <c r="AB157" s="211"/>
      <c r="AC157" s="211"/>
      <c r="AD157" s="211"/>
    </row>
    <row r="158" spans="1:30" ht="11.4" customHeight="1">
      <c r="A158" s="501" t="s">
        <v>5628</v>
      </c>
      <c r="B158" s="502"/>
      <c r="C158" s="502"/>
      <c r="D158" s="502"/>
      <c r="E158" s="502"/>
      <c r="F158" s="502"/>
      <c r="G158" s="503"/>
      <c r="H158" s="501" t="s">
        <v>5629</v>
      </c>
      <c r="I158" s="502"/>
      <c r="J158" s="502"/>
      <c r="K158" s="502"/>
      <c r="L158" s="502"/>
      <c r="M158" s="502"/>
      <c r="N158" s="502"/>
      <c r="O158" s="503"/>
      <c r="P158" s="522" t="s">
        <v>180</v>
      </c>
      <c r="Q158" s="523"/>
      <c r="R158" s="523"/>
      <c r="S158" s="524"/>
      <c r="T158" s="504" t="s">
        <v>5630</v>
      </c>
      <c r="U158" s="506"/>
      <c r="V158" s="506"/>
      <c r="W158" s="505"/>
      <c r="X158" s="504" t="s">
        <v>5631</v>
      </c>
      <c r="Y158" s="506"/>
      <c r="Z158" s="506"/>
      <c r="AA158" s="506"/>
      <c r="AB158" s="505"/>
      <c r="AC158" s="504" t="s">
        <v>5632</v>
      </c>
      <c r="AD158" s="505"/>
    </row>
    <row r="159" spans="1:30" ht="11.4" customHeight="1">
      <c r="A159" s="507" t="s">
        <v>5661</v>
      </c>
      <c r="B159" s="508"/>
      <c r="C159" s="508"/>
      <c r="D159" s="508"/>
      <c r="E159" s="508"/>
      <c r="F159" s="508"/>
      <c r="G159" s="509"/>
      <c r="H159" s="507" t="s">
        <v>5662</v>
      </c>
      <c r="I159" s="508"/>
      <c r="J159" s="508"/>
      <c r="K159" s="508"/>
      <c r="L159" s="508"/>
      <c r="M159" s="508"/>
      <c r="N159" s="508"/>
      <c r="O159" s="509"/>
      <c r="P159" s="525" t="s">
        <v>73</v>
      </c>
      <c r="Q159" s="526"/>
      <c r="R159" s="526"/>
      <c r="S159" s="527"/>
      <c r="T159" s="515">
        <v>169.62</v>
      </c>
      <c r="U159" s="516"/>
      <c r="V159" s="516"/>
      <c r="W159" s="517"/>
      <c r="X159" s="518">
        <v>1.27</v>
      </c>
      <c r="Y159" s="519"/>
      <c r="Z159" s="519"/>
      <c r="AA159" s="519"/>
      <c r="AB159" s="520"/>
      <c r="AC159" s="515">
        <v>215.41</v>
      </c>
      <c r="AD159" s="517"/>
    </row>
    <row r="160" spans="1:30" ht="22.95" customHeight="1">
      <c r="A160" s="507" t="s">
        <v>5663</v>
      </c>
      <c r="B160" s="508"/>
      <c r="C160" s="508"/>
      <c r="D160" s="508"/>
      <c r="E160" s="508"/>
      <c r="F160" s="508"/>
      <c r="G160" s="509"/>
      <c r="H160" s="507" t="s">
        <v>5664</v>
      </c>
      <c r="I160" s="508"/>
      <c r="J160" s="508"/>
      <c r="K160" s="508"/>
      <c r="L160" s="508"/>
      <c r="M160" s="508"/>
      <c r="N160" s="508"/>
      <c r="O160" s="509"/>
      <c r="P160" s="525" t="s">
        <v>87</v>
      </c>
      <c r="Q160" s="526"/>
      <c r="R160" s="526"/>
      <c r="S160" s="527"/>
      <c r="T160" s="510">
        <v>0.63</v>
      </c>
      <c r="U160" s="528"/>
      <c r="V160" s="528"/>
      <c r="W160" s="511"/>
      <c r="X160" s="541">
        <v>281.52999999999997</v>
      </c>
      <c r="Y160" s="542"/>
      <c r="Z160" s="542"/>
      <c r="AA160" s="542"/>
      <c r="AB160" s="543"/>
      <c r="AC160" s="515">
        <v>177.36</v>
      </c>
      <c r="AD160" s="517"/>
    </row>
    <row r="161" spans="1:30" ht="34.5" customHeight="1">
      <c r="A161" s="507" t="s">
        <v>6956</v>
      </c>
      <c r="B161" s="508"/>
      <c r="C161" s="508"/>
      <c r="D161" s="508"/>
      <c r="E161" s="508"/>
      <c r="F161" s="508"/>
      <c r="G161" s="509"/>
      <c r="H161" s="507" t="s">
        <v>508</v>
      </c>
      <c r="I161" s="508"/>
      <c r="J161" s="508"/>
      <c r="K161" s="508"/>
      <c r="L161" s="508"/>
      <c r="M161" s="508"/>
      <c r="N161" s="508"/>
      <c r="O161" s="509"/>
      <c r="P161" s="525" t="s">
        <v>5700</v>
      </c>
      <c r="Q161" s="526"/>
      <c r="R161" s="526"/>
      <c r="S161" s="527"/>
      <c r="T161" s="510">
        <v>8.06</v>
      </c>
      <c r="U161" s="528"/>
      <c r="V161" s="528"/>
      <c r="W161" s="511"/>
      <c r="X161" s="518">
        <v>6.3E-2</v>
      </c>
      <c r="Y161" s="519"/>
      <c r="Z161" s="519"/>
      <c r="AA161" s="519"/>
      <c r="AB161" s="520"/>
      <c r="AC161" s="510">
        <v>0.5</v>
      </c>
      <c r="AD161" s="511"/>
    </row>
    <row r="162" spans="1:30" ht="11.4" customHeight="1">
      <c r="A162" s="521" t="s">
        <v>5633</v>
      </c>
      <c r="B162" s="521"/>
      <c r="C162" s="521"/>
      <c r="D162" s="521"/>
      <c r="E162" s="521"/>
      <c r="F162" s="521"/>
      <c r="G162" s="521"/>
      <c r="H162" s="521"/>
      <c r="I162" s="521"/>
      <c r="J162" s="521"/>
      <c r="K162" s="521"/>
      <c r="L162" s="521"/>
      <c r="M162" s="521"/>
      <c r="N162" s="521"/>
      <c r="O162" s="521"/>
      <c r="P162" s="521"/>
      <c r="Q162" s="521"/>
      <c r="R162" s="521"/>
      <c r="S162" s="521"/>
      <c r="T162" s="521"/>
      <c r="U162" s="521"/>
      <c r="V162" s="521"/>
      <c r="W162" s="521"/>
      <c r="X162" s="521"/>
      <c r="Y162" s="515">
        <v>393.27</v>
      </c>
      <c r="Z162" s="516"/>
      <c r="AA162" s="516"/>
      <c r="AB162" s="516"/>
      <c r="AC162" s="516"/>
      <c r="AD162" s="517"/>
    </row>
    <row r="163" spans="1:30" ht="10.8" customHeight="1">
      <c r="A163" s="211"/>
      <c r="B163" s="211"/>
      <c r="C163" s="211"/>
      <c r="D163" s="211"/>
      <c r="E163" s="211"/>
      <c r="F163" s="211"/>
      <c r="G163" s="211"/>
      <c r="H163" s="211"/>
      <c r="I163" s="211"/>
      <c r="J163" s="211"/>
      <c r="K163" s="211"/>
      <c r="L163" s="211"/>
      <c r="M163" s="211"/>
      <c r="N163" s="211"/>
      <c r="O163" s="211"/>
      <c r="P163" s="211"/>
      <c r="Q163" s="211"/>
      <c r="R163" s="211"/>
      <c r="S163" s="211"/>
      <c r="T163" s="211"/>
      <c r="U163" s="211"/>
      <c r="V163" s="211"/>
      <c r="W163" s="211"/>
      <c r="X163" s="211"/>
      <c r="Y163" s="211"/>
      <c r="Z163" s="211"/>
      <c r="AA163" s="211"/>
      <c r="AB163" s="211"/>
      <c r="AC163" s="211"/>
      <c r="AD163" s="211"/>
    </row>
    <row r="164" spans="1:30" ht="11.4" customHeight="1">
      <c r="A164" s="504" t="s">
        <v>5634</v>
      </c>
      <c r="B164" s="506"/>
      <c r="C164" s="506"/>
      <c r="D164" s="506"/>
      <c r="E164" s="506"/>
      <c r="F164" s="506"/>
      <c r="G164" s="506"/>
      <c r="H164" s="506"/>
      <c r="I164" s="506"/>
      <c r="J164" s="506"/>
      <c r="K164" s="506"/>
      <c r="L164" s="506"/>
      <c r="M164" s="506"/>
      <c r="N164" s="506"/>
      <c r="O164" s="506"/>
      <c r="P164" s="506"/>
      <c r="Q164" s="506"/>
      <c r="R164" s="506"/>
      <c r="S164" s="506"/>
      <c r="T164" s="506"/>
      <c r="U164" s="506"/>
      <c r="V164" s="506"/>
      <c r="W164" s="506"/>
      <c r="X164" s="505"/>
      <c r="Y164" s="534">
        <v>493.42</v>
      </c>
      <c r="Z164" s="535"/>
      <c r="AA164" s="535"/>
      <c r="AB164" s="535"/>
      <c r="AC164" s="535"/>
      <c r="AD164" s="536"/>
    </row>
    <row r="165" spans="1:30" ht="11.4" customHeight="1">
      <c r="A165" s="504" t="s">
        <v>5665</v>
      </c>
      <c r="B165" s="506"/>
      <c r="C165" s="506"/>
      <c r="D165" s="506"/>
      <c r="E165" s="506"/>
      <c r="F165" s="506"/>
      <c r="G165" s="506"/>
      <c r="H165" s="506"/>
      <c r="I165" s="506"/>
      <c r="J165" s="506"/>
      <c r="K165" s="506"/>
      <c r="L165" s="506"/>
      <c r="M165" s="506"/>
      <c r="N165" s="506"/>
      <c r="O165" s="506"/>
      <c r="P165" s="506"/>
      <c r="Q165" s="506"/>
      <c r="R165" s="506"/>
      <c r="S165" s="506"/>
      <c r="T165" s="506"/>
      <c r="U165" s="506"/>
      <c r="V165" s="506"/>
      <c r="W165" s="506"/>
      <c r="X165" s="505"/>
      <c r="Y165" s="544">
        <v>0</v>
      </c>
      <c r="Z165" s="545"/>
      <c r="AA165" s="545"/>
      <c r="AB165" s="545"/>
      <c r="AC165" s="545"/>
      <c r="AD165" s="546"/>
    </row>
    <row r="166" spans="1:30" ht="11.4" customHeight="1">
      <c r="A166" s="504" t="s">
        <v>5636</v>
      </c>
      <c r="B166" s="506"/>
      <c r="C166" s="506"/>
      <c r="D166" s="506"/>
      <c r="E166" s="506"/>
      <c r="F166" s="506"/>
      <c r="G166" s="506"/>
      <c r="H166" s="506"/>
      <c r="I166" s="506"/>
      <c r="J166" s="506"/>
      <c r="K166" s="506"/>
      <c r="L166" s="506"/>
      <c r="M166" s="506"/>
      <c r="N166" s="506"/>
      <c r="O166" s="506"/>
      <c r="P166" s="506"/>
      <c r="Q166" s="506"/>
      <c r="R166" s="506"/>
      <c r="S166" s="506"/>
      <c r="T166" s="506"/>
      <c r="U166" s="506"/>
      <c r="V166" s="506"/>
      <c r="W166" s="506"/>
      <c r="X166" s="505"/>
      <c r="Y166" s="534">
        <v>493.42</v>
      </c>
      <c r="Z166" s="535"/>
      <c r="AA166" s="535"/>
      <c r="AB166" s="535"/>
      <c r="AC166" s="535"/>
      <c r="AD166" s="536"/>
    </row>
    <row r="167" spans="1:30" ht="10.8" customHeight="1">
      <c r="A167" s="211"/>
      <c r="B167" s="211"/>
      <c r="C167" s="211"/>
      <c r="D167" s="211"/>
      <c r="E167" s="211"/>
      <c r="F167" s="211"/>
      <c r="G167" s="211"/>
      <c r="H167" s="211"/>
      <c r="I167" s="211"/>
      <c r="J167" s="211"/>
      <c r="K167" s="211"/>
      <c r="L167" s="211"/>
      <c r="M167" s="211"/>
      <c r="N167" s="211"/>
      <c r="O167" s="211"/>
      <c r="P167" s="211"/>
      <c r="Q167" s="211"/>
      <c r="R167" s="211"/>
      <c r="S167" s="211"/>
      <c r="T167" s="211"/>
      <c r="U167" s="211"/>
      <c r="V167" s="211"/>
      <c r="W167" s="211"/>
      <c r="X167" s="211"/>
      <c r="Y167" s="211"/>
      <c r="Z167" s="211"/>
      <c r="AA167" s="211"/>
      <c r="AB167" s="211"/>
      <c r="AC167" s="211"/>
      <c r="AD167" s="211"/>
    </row>
    <row r="168" spans="1:30" ht="13.35" customHeight="1">
      <c r="A168" s="540" t="s">
        <v>5637</v>
      </c>
      <c r="B168" s="540"/>
      <c r="C168" s="540"/>
      <c r="D168" s="540"/>
      <c r="E168" s="540"/>
      <c r="F168" s="540" t="s">
        <v>6957</v>
      </c>
      <c r="G168" s="540"/>
      <c r="H168" s="540"/>
      <c r="I168" s="540"/>
      <c r="J168" s="540"/>
      <c r="K168" s="540"/>
      <c r="L168" s="540"/>
      <c r="M168" s="540"/>
      <c r="N168" s="540"/>
      <c r="O168" s="540"/>
      <c r="P168" s="540"/>
      <c r="Q168" s="540"/>
      <c r="R168" s="540"/>
      <c r="S168" s="540"/>
      <c r="T168" s="540"/>
      <c r="U168" s="540"/>
      <c r="V168" s="540"/>
      <c r="W168" s="540"/>
      <c r="X168" s="540"/>
      <c r="Y168" s="540"/>
      <c r="Z168" s="540"/>
      <c r="AA168" s="540"/>
      <c r="AB168" s="540"/>
      <c r="AC168" s="540"/>
      <c r="AD168" s="540"/>
    </row>
    <row r="169" spans="1:30" ht="10.8" customHeight="1">
      <c r="A169" s="211"/>
      <c r="B169" s="211"/>
      <c r="C169" s="211"/>
      <c r="D169" s="211"/>
      <c r="E169" s="211"/>
      <c r="F169" s="211"/>
      <c r="G169" s="211"/>
      <c r="H169" s="211"/>
      <c r="I169" s="211"/>
      <c r="J169" s="211"/>
      <c r="K169" s="211"/>
      <c r="L169" s="211"/>
      <c r="M169" s="211"/>
      <c r="N169" s="211"/>
      <c r="O169" s="211"/>
      <c r="P169" s="211"/>
      <c r="Q169" s="211"/>
      <c r="R169" s="211"/>
      <c r="S169" s="211"/>
      <c r="T169" s="211"/>
      <c r="U169" s="211"/>
      <c r="V169" s="211"/>
      <c r="W169" s="211"/>
      <c r="X169" s="211"/>
      <c r="Y169" s="211"/>
      <c r="Z169" s="211"/>
      <c r="AA169" s="211"/>
      <c r="AB169" s="211"/>
      <c r="AC169" s="211"/>
      <c r="AD169" s="211"/>
    </row>
    <row r="170" spans="1:30" ht="11.4" customHeight="1">
      <c r="A170" s="211" t="s">
        <v>6933</v>
      </c>
      <c r="B170" s="211"/>
      <c r="C170" s="211"/>
      <c r="D170" s="211"/>
      <c r="E170" s="211"/>
      <c r="F170" s="211"/>
      <c r="G170" s="211"/>
      <c r="H170" s="211"/>
      <c r="I170" s="211"/>
      <c r="J170" s="211"/>
      <c r="K170" s="211"/>
      <c r="L170" s="211"/>
      <c r="M170" s="211"/>
      <c r="N170" s="211"/>
      <c r="O170" s="211"/>
      <c r="P170" s="211"/>
      <c r="Q170" s="211"/>
      <c r="R170" s="211"/>
      <c r="S170" s="211"/>
      <c r="T170" s="211"/>
      <c r="U170" s="211"/>
      <c r="V170" s="211"/>
      <c r="W170" s="211"/>
      <c r="X170" s="211"/>
      <c r="Y170" s="211" t="s">
        <v>5707</v>
      </c>
      <c r="Z170" s="211"/>
      <c r="AA170" s="211"/>
      <c r="AB170" s="211"/>
      <c r="AC170" s="211"/>
      <c r="AD170" s="211"/>
    </row>
    <row r="171" spans="1:30" ht="10.8" customHeight="1">
      <c r="A171" s="211"/>
      <c r="B171" s="211"/>
      <c r="C171" s="211"/>
      <c r="D171" s="211"/>
      <c r="E171" s="211"/>
      <c r="F171" s="211"/>
      <c r="G171" s="211"/>
      <c r="H171" s="211"/>
      <c r="I171" s="211"/>
      <c r="J171" s="211"/>
      <c r="K171" s="211"/>
      <c r="L171" s="211"/>
      <c r="M171" s="211"/>
      <c r="N171" s="211"/>
      <c r="O171" s="211"/>
      <c r="P171" s="211"/>
      <c r="Q171" s="211"/>
      <c r="R171" s="211"/>
      <c r="S171" s="211"/>
      <c r="T171" s="211"/>
      <c r="U171" s="211"/>
      <c r="V171" s="211"/>
      <c r="W171" s="211"/>
      <c r="X171" s="211"/>
      <c r="Y171" s="211"/>
      <c r="Z171" s="211"/>
      <c r="AA171" s="211"/>
      <c r="AB171" s="211"/>
      <c r="AC171" s="211"/>
      <c r="AD171" s="211"/>
    </row>
    <row r="172" spans="1:30" ht="11.4" customHeight="1">
      <c r="A172" s="501" t="s">
        <v>5628</v>
      </c>
      <c r="B172" s="502"/>
      <c r="C172" s="502"/>
      <c r="D172" s="502"/>
      <c r="E172" s="502"/>
      <c r="F172" s="502"/>
      <c r="G172" s="503"/>
      <c r="H172" s="501" t="s">
        <v>5638</v>
      </c>
      <c r="I172" s="502"/>
      <c r="J172" s="502"/>
      <c r="K172" s="502"/>
      <c r="L172" s="503"/>
      <c r="M172" s="504" t="s">
        <v>5639</v>
      </c>
      <c r="N172" s="505"/>
      <c r="O172" s="504" t="s">
        <v>5640</v>
      </c>
      <c r="P172" s="506"/>
      <c r="Q172" s="506"/>
      <c r="R172" s="505"/>
      <c r="S172" s="504" t="s">
        <v>5641</v>
      </c>
      <c r="T172" s="506"/>
      <c r="U172" s="506"/>
      <c r="V172" s="505"/>
      <c r="W172" s="504" t="s">
        <v>5631</v>
      </c>
      <c r="X172" s="506"/>
      <c r="Y172" s="506"/>
      <c r="Z172" s="506"/>
      <c r="AA172" s="505"/>
      <c r="AB172" s="504" t="s">
        <v>5642</v>
      </c>
      <c r="AC172" s="506"/>
      <c r="AD172" s="505"/>
    </row>
    <row r="173" spans="1:30" ht="11.4" customHeight="1">
      <c r="A173" s="507" t="s">
        <v>5658</v>
      </c>
      <c r="B173" s="508"/>
      <c r="C173" s="508"/>
      <c r="D173" s="508"/>
      <c r="E173" s="508"/>
      <c r="F173" s="508"/>
      <c r="G173" s="509"/>
      <c r="H173" s="507" t="s">
        <v>5659</v>
      </c>
      <c r="I173" s="508"/>
      <c r="J173" s="508"/>
      <c r="K173" s="508"/>
      <c r="L173" s="509"/>
      <c r="M173" s="510">
        <v>8.09</v>
      </c>
      <c r="N173" s="511"/>
      <c r="O173" s="512">
        <v>22.05</v>
      </c>
      <c r="P173" s="513"/>
      <c r="Q173" s="513"/>
      <c r="R173" s="514"/>
      <c r="S173" s="515">
        <v>172.66</v>
      </c>
      <c r="T173" s="516"/>
      <c r="U173" s="516"/>
      <c r="V173" s="517"/>
      <c r="W173" s="518">
        <v>1.2999999999999999E-2</v>
      </c>
      <c r="X173" s="519"/>
      <c r="Y173" s="519"/>
      <c r="Z173" s="519"/>
      <c r="AA173" s="520"/>
      <c r="AB173" s="510">
        <v>0.28000000000000003</v>
      </c>
      <c r="AC173" s="528"/>
      <c r="AD173" s="511"/>
    </row>
    <row r="174" spans="1:30" ht="11.4" customHeight="1">
      <c r="A174" s="507" t="s">
        <v>5679</v>
      </c>
      <c r="B174" s="508"/>
      <c r="C174" s="508"/>
      <c r="D174" s="508"/>
      <c r="E174" s="508"/>
      <c r="F174" s="508"/>
      <c r="G174" s="509"/>
      <c r="H174" s="507" t="s">
        <v>181</v>
      </c>
      <c r="I174" s="508"/>
      <c r="J174" s="508"/>
      <c r="K174" s="508"/>
      <c r="L174" s="509"/>
      <c r="M174" s="512">
        <v>11.56</v>
      </c>
      <c r="N174" s="514"/>
      <c r="O174" s="512">
        <v>29.19</v>
      </c>
      <c r="P174" s="513"/>
      <c r="Q174" s="513"/>
      <c r="R174" s="514"/>
      <c r="S174" s="515">
        <v>152.58000000000001</v>
      </c>
      <c r="T174" s="516"/>
      <c r="U174" s="516"/>
      <c r="V174" s="517"/>
      <c r="W174" s="518">
        <v>3.5999999999999997E-2</v>
      </c>
      <c r="X174" s="519"/>
      <c r="Y174" s="519"/>
      <c r="Z174" s="519"/>
      <c r="AA174" s="520"/>
      <c r="AB174" s="510">
        <v>1.05</v>
      </c>
      <c r="AC174" s="528"/>
      <c r="AD174" s="511"/>
    </row>
    <row r="175" spans="1:30" ht="11.4" customHeight="1">
      <c r="A175" s="521" t="s">
        <v>5646</v>
      </c>
      <c r="B175" s="521"/>
      <c r="C175" s="521"/>
      <c r="D175" s="521"/>
      <c r="E175" s="521"/>
      <c r="F175" s="521"/>
      <c r="G175" s="521"/>
      <c r="H175" s="521"/>
      <c r="I175" s="521"/>
      <c r="J175" s="521"/>
      <c r="K175" s="521"/>
      <c r="L175" s="521"/>
      <c r="M175" s="521"/>
      <c r="N175" s="521"/>
      <c r="O175" s="521"/>
      <c r="P175" s="521"/>
      <c r="Q175" s="521"/>
      <c r="R175" s="521"/>
      <c r="S175" s="521"/>
      <c r="T175" s="521"/>
      <c r="U175" s="521"/>
      <c r="V175" s="521"/>
      <c r="W175" s="521"/>
      <c r="X175" s="521"/>
      <c r="Y175" s="510">
        <v>1.33</v>
      </c>
      <c r="Z175" s="528"/>
      <c r="AA175" s="528"/>
      <c r="AB175" s="528"/>
      <c r="AC175" s="528"/>
      <c r="AD175" s="511"/>
    </row>
    <row r="176" spans="1:30" ht="10.8" customHeight="1">
      <c r="A176" s="211"/>
      <c r="B176" s="211"/>
      <c r="C176" s="211"/>
      <c r="D176" s="211"/>
      <c r="E176" s="211"/>
      <c r="F176" s="211"/>
      <c r="G176" s="211"/>
      <c r="H176" s="211"/>
      <c r="I176" s="211"/>
      <c r="J176" s="211"/>
      <c r="K176" s="211"/>
      <c r="L176" s="211"/>
      <c r="M176" s="211"/>
      <c r="N176" s="211"/>
      <c r="O176" s="211"/>
      <c r="P176" s="211"/>
      <c r="Q176" s="211"/>
      <c r="R176" s="211"/>
      <c r="S176" s="211"/>
      <c r="T176" s="211"/>
      <c r="U176" s="211"/>
      <c r="V176" s="211"/>
      <c r="W176" s="211"/>
      <c r="X176" s="211"/>
      <c r="Y176" s="211"/>
      <c r="Z176" s="211"/>
      <c r="AA176" s="211"/>
      <c r="AB176" s="211"/>
      <c r="AC176" s="211"/>
      <c r="AD176" s="211"/>
    </row>
    <row r="177" spans="1:30" ht="11.4" customHeight="1">
      <c r="A177" s="501" t="s">
        <v>5628</v>
      </c>
      <c r="B177" s="502"/>
      <c r="C177" s="502"/>
      <c r="D177" s="502"/>
      <c r="E177" s="502"/>
      <c r="F177" s="502"/>
      <c r="G177" s="503"/>
      <c r="H177" s="501" t="s">
        <v>5629</v>
      </c>
      <c r="I177" s="502"/>
      <c r="J177" s="502"/>
      <c r="K177" s="502"/>
      <c r="L177" s="502"/>
      <c r="M177" s="502"/>
      <c r="N177" s="502"/>
      <c r="O177" s="503"/>
      <c r="P177" s="522" t="s">
        <v>180</v>
      </c>
      <c r="Q177" s="523"/>
      <c r="R177" s="523"/>
      <c r="S177" s="524"/>
      <c r="T177" s="504" t="s">
        <v>5630</v>
      </c>
      <c r="U177" s="506"/>
      <c r="V177" s="506"/>
      <c r="W177" s="505"/>
      <c r="X177" s="504" t="s">
        <v>5631</v>
      </c>
      <c r="Y177" s="506"/>
      <c r="Z177" s="506"/>
      <c r="AA177" s="506"/>
      <c r="AB177" s="505"/>
      <c r="AC177" s="504" t="s">
        <v>5632</v>
      </c>
      <c r="AD177" s="505"/>
    </row>
    <row r="178" spans="1:30" ht="11.4" customHeight="1">
      <c r="A178" s="507" t="s">
        <v>5688</v>
      </c>
      <c r="B178" s="508"/>
      <c r="C178" s="508"/>
      <c r="D178" s="508"/>
      <c r="E178" s="508"/>
      <c r="F178" s="508"/>
      <c r="G178" s="509"/>
      <c r="H178" s="507" t="s">
        <v>5689</v>
      </c>
      <c r="I178" s="508"/>
      <c r="J178" s="508"/>
      <c r="K178" s="508"/>
      <c r="L178" s="508"/>
      <c r="M178" s="508"/>
      <c r="N178" s="508"/>
      <c r="O178" s="509"/>
      <c r="P178" s="525" t="s">
        <v>87</v>
      </c>
      <c r="Q178" s="526"/>
      <c r="R178" s="526"/>
      <c r="S178" s="527"/>
      <c r="T178" s="512">
        <v>13.86</v>
      </c>
      <c r="U178" s="513"/>
      <c r="V178" s="513"/>
      <c r="W178" s="514"/>
      <c r="X178" s="518">
        <v>1.0999999999999999E-2</v>
      </c>
      <c r="Y178" s="519"/>
      <c r="Z178" s="519"/>
      <c r="AA178" s="519"/>
      <c r="AB178" s="520"/>
      <c r="AC178" s="510">
        <v>0.15</v>
      </c>
      <c r="AD178" s="511"/>
    </row>
    <row r="179" spans="1:30" ht="34.5" customHeight="1">
      <c r="A179" s="507" t="s">
        <v>6934</v>
      </c>
      <c r="B179" s="508"/>
      <c r="C179" s="508"/>
      <c r="D179" s="508"/>
      <c r="E179" s="508"/>
      <c r="F179" s="508"/>
      <c r="G179" s="509"/>
      <c r="H179" s="507" t="s">
        <v>4718</v>
      </c>
      <c r="I179" s="508"/>
      <c r="J179" s="508"/>
      <c r="K179" s="508"/>
      <c r="L179" s="508"/>
      <c r="M179" s="508"/>
      <c r="N179" s="508"/>
      <c r="O179" s="509"/>
      <c r="P179" s="525" t="s">
        <v>67</v>
      </c>
      <c r="Q179" s="526"/>
      <c r="R179" s="526"/>
      <c r="S179" s="527"/>
      <c r="T179" s="512">
        <v>12.37</v>
      </c>
      <c r="U179" s="513"/>
      <c r="V179" s="513"/>
      <c r="W179" s="514"/>
      <c r="X179" s="518">
        <v>0.67800000000000005</v>
      </c>
      <c r="Y179" s="519"/>
      <c r="Z179" s="519"/>
      <c r="AA179" s="519"/>
      <c r="AB179" s="520"/>
      <c r="AC179" s="510">
        <v>8.3800000000000008</v>
      </c>
      <c r="AD179" s="511"/>
    </row>
    <row r="180" spans="1:30" ht="11.4" customHeight="1">
      <c r="A180" s="521" t="s">
        <v>5633</v>
      </c>
      <c r="B180" s="521"/>
      <c r="C180" s="521"/>
      <c r="D180" s="521"/>
      <c r="E180" s="521"/>
      <c r="F180" s="521"/>
      <c r="G180" s="521"/>
      <c r="H180" s="521"/>
      <c r="I180" s="521"/>
      <c r="J180" s="521"/>
      <c r="K180" s="521"/>
      <c r="L180" s="521"/>
      <c r="M180" s="521"/>
      <c r="N180" s="521"/>
      <c r="O180" s="521"/>
      <c r="P180" s="521"/>
      <c r="Q180" s="521"/>
      <c r="R180" s="521"/>
      <c r="S180" s="521"/>
      <c r="T180" s="521"/>
      <c r="U180" s="521"/>
      <c r="V180" s="521"/>
      <c r="W180" s="521"/>
      <c r="X180" s="521"/>
      <c r="Y180" s="510">
        <v>8.5299999999999994</v>
      </c>
      <c r="Z180" s="528"/>
      <c r="AA180" s="528"/>
      <c r="AB180" s="528"/>
      <c r="AC180" s="528"/>
      <c r="AD180" s="511"/>
    </row>
    <row r="181" spans="1:30" ht="10.8" customHeight="1">
      <c r="A181" s="211"/>
      <c r="B181" s="211"/>
      <c r="C181" s="211"/>
      <c r="D181" s="211"/>
      <c r="E181" s="211"/>
      <c r="F181" s="211"/>
      <c r="G181" s="211"/>
      <c r="H181" s="211"/>
      <c r="I181" s="211"/>
      <c r="J181" s="211"/>
      <c r="K181" s="211"/>
      <c r="L181" s="211"/>
      <c r="M181" s="211"/>
      <c r="N181" s="211"/>
      <c r="O181" s="211"/>
      <c r="P181" s="211"/>
      <c r="Q181" s="211"/>
      <c r="R181" s="211"/>
      <c r="S181" s="211"/>
      <c r="T181" s="211"/>
      <c r="U181" s="211"/>
      <c r="V181" s="211"/>
      <c r="W181" s="211"/>
      <c r="X181" s="211"/>
      <c r="Y181" s="211"/>
      <c r="Z181" s="211"/>
      <c r="AA181" s="211"/>
      <c r="AB181" s="211"/>
      <c r="AC181" s="211"/>
      <c r="AD181" s="211"/>
    </row>
    <row r="182" spans="1:30" ht="11.4" customHeight="1">
      <c r="A182" s="504" t="s">
        <v>5634</v>
      </c>
      <c r="B182" s="506"/>
      <c r="C182" s="506"/>
      <c r="D182" s="506"/>
      <c r="E182" s="506"/>
      <c r="F182" s="506"/>
      <c r="G182" s="506"/>
      <c r="H182" s="506"/>
      <c r="I182" s="506"/>
      <c r="J182" s="506"/>
      <c r="K182" s="506"/>
      <c r="L182" s="506"/>
      <c r="M182" s="506"/>
      <c r="N182" s="506"/>
      <c r="O182" s="506"/>
      <c r="P182" s="506"/>
      <c r="Q182" s="506"/>
      <c r="R182" s="506"/>
      <c r="S182" s="506"/>
      <c r="T182" s="506"/>
      <c r="U182" s="506"/>
      <c r="V182" s="506"/>
      <c r="W182" s="506"/>
      <c r="X182" s="505"/>
      <c r="Y182" s="544">
        <v>9.86</v>
      </c>
      <c r="Z182" s="545"/>
      <c r="AA182" s="545"/>
      <c r="AB182" s="545"/>
      <c r="AC182" s="545"/>
      <c r="AD182" s="546"/>
    </row>
    <row r="183" spans="1:30" ht="11.4" customHeight="1">
      <c r="A183" s="504" t="s">
        <v>5665</v>
      </c>
      <c r="B183" s="506"/>
      <c r="C183" s="506"/>
      <c r="D183" s="506"/>
      <c r="E183" s="506"/>
      <c r="F183" s="506"/>
      <c r="G183" s="506"/>
      <c r="H183" s="506"/>
      <c r="I183" s="506"/>
      <c r="J183" s="506"/>
      <c r="K183" s="506"/>
      <c r="L183" s="506"/>
      <c r="M183" s="506"/>
      <c r="N183" s="506"/>
      <c r="O183" s="506"/>
      <c r="P183" s="506"/>
      <c r="Q183" s="506"/>
      <c r="R183" s="506"/>
      <c r="S183" s="506"/>
      <c r="T183" s="506"/>
      <c r="U183" s="506"/>
      <c r="V183" s="506"/>
      <c r="W183" s="506"/>
      <c r="X183" s="505"/>
      <c r="Y183" s="544">
        <v>0</v>
      </c>
      <c r="Z183" s="545"/>
      <c r="AA183" s="545"/>
      <c r="AB183" s="545"/>
      <c r="AC183" s="545"/>
      <c r="AD183" s="546"/>
    </row>
    <row r="184" spans="1:30" ht="11.4" customHeight="1">
      <c r="A184" s="504" t="s">
        <v>5636</v>
      </c>
      <c r="B184" s="506"/>
      <c r="C184" s="506"/>
      <c r="D184" s="506"/>
      <c r="E184" s="506"/>
      <c r="F184" s="506"/>
      <c r="G184" s="506"/>
      <c r="H184" s="506"/>
      <c r="I184" s="506"/>
      <c r="J184" s="506"/>
      <c r="K184" s="506"/>
      <c r="L184" s="506"/>
      <c r="M184" s="506"/>
      <c r="N184" s="506"/>
      <c r="O184" s="506"/>
      <c r="P184" s="506"/>
      <c r="Q184" s="506"/>
      <c r="R184" s="506"/>
      <c r="S184" s="506"/>
      <c r="T184" s="506"/>
      <c r="U184" s="506"/>
      <c r="V184" s="506"/>
      <c r="W184" s="506"/>
      <c r="X184" s="505"/>
      <c r="Y184" s="544">
        <v>9.86</v>
      </c>
      <c r="Z184" s="545"/>
      <c r="AA184" s="545"/>
      <c r="AB184" s="545"/>
      <c r="AC184" s="545"/>
      <c r="AD184" s="546"/>
    </row>
    <row r="185" spans="1:30" ht="10.8" customHeight="1">
      <c r="A185" s="211"/>
      <c r="B185" s="211"/>
      <c r="C185" s="211"/>
      <c r="D185" s="211"/>
      <c r="E185" s="211"/>
      <c r="F185" s="211"/>
      <c r="G185" s="211"/>
      <c r="H185" s="211"/>
      <c r="I185" s="211"/>
      <c r="J185" s="211"/>
      <c r="K185" s="211"/>
      <c r="L185" s="211"/>
      <c r="M185" s="211"/>
      <c r="N185" s="211"/>
      <c r="O185" s="211"/>
      <c r="P185" s="211"/>
      <c r="Q185" s="211"/>
      <c r="R185" s="211"/>
      <c r="S185" s="211"/>
      <c r="T185" s="211"/>
      <c r="U185" s="211"/>
      <c r="V185" s="211"/>
      <c r="W185" s="211"/>
      <c r="X185" s="211"/>
      <c r="Y185" s="211"/>
      <c r="Z185" s="211"/>
      <c r="AA185" s="211"/>
      <c r="AB185" s="211"/>
      <c r="AC185" s="211"/>
      <c r="AD185" s="211"/>
    </row>
    <row r="186" spans="1:30" ht="13.35" customHeight="1">
      <c r="A186" s="540" t="s">
        <v>5637</v>
      </c>
      <c r="B186" s="540"/>
      <c r="C186" s="540"/>
      <c r="D186" s="540"/>
      <c r="E186" s="540"/>
      <c r="F186" s="540" t="s">
        <v>6935</v>
      </c>
      <c r="G186" s="540"/>
      <c r="H186" s="540"/>
      <c r="I186" s="540"/>
      <c r="J186" s="540"/>
      <c r="K186" s="540"/>
      <c r="L186" s="540"/>
      <c r="M186" s="540"/>
      <c r="N186" s="540"/>
      <c r="O186" s="540"/>
      <c r="P186" s="540"/>
      <c r="Q186" s="540"/>
      <c r="R186" s="540"/>
      <c r="S186" s="540"/>
      <c r="T186" s="540"/>
      <c r="U186" s="540"/>
      <c r="V186" s="540"/>
      <c r="W186" s="540"/>
      <c r="X186" s="540"/>
      <c r="Y186" s="540"/>
      <c r="Z186" s="540"/>
      <c r="AA186" s="540"/>
      <c r="AB186" s="540"/>
      <c r="AC186" s="540"/>
      <c r="AD186" s="540"/>
    </row>
    <row r="187" spans="1:30" ht="10.8" customHeight="1">
      <c r="A187" s="211"/>
      <c r="B187" s="211"/>
      <c r="C187" s="211"/>
      <c r="D187" s="211"/>
      <c r="E187" s="211"/>
      <c r="F187" s="211"/>
      <c r="G187" s="211"/>
      <c r="H187" s="211"/>
      <c r="I187" s="211"/>
      <c r="J187" s="211"/>
      <c r="K187" s="211"/>
      <c r="L187" s="211"/>
      <c r="M187" s="211"/>
      <c r="N187" s="211"/>
      <c r="O187" s="211"/>
      <c r="P187" s="211"/>
      <c r="Q187" s="211"/>
      <c r="R187" s="211"/>
      <c r="S187" s="211"/>
      <c r="T187" s="211"/>
      <c r="U187" s="211"/>
      <c r="V187" s="211"/>
      <c r="W187" s="211"/>
      <c r="X187" s="211"/>
      <c r="Y187" s="211"/>
      <c r="Z187" s="211"/>
      <c r="AA187" s="211"/>
      <c r="AB187" s="211"/>
      <c r="AC187" s="211"/>
      <c r="AD187" s="211"/>
    </row>
    <row r="188" spans="1:30" ht="22.95" customHeight="1">
      <c r="A188" s="211" t="s">
        <v>7013</v>
      </c>
      <c r="B188" s="211"/>
      <c r="C188" s="211"/>
      <c r="D188" s="211"/>
      <c r="E188" s="211"/>
      <c r="F188" s="211"/>
      <c r="G188" s="211"/>
      <c r="H188" s="211"/>
      <c r="I188" s="211"/>
      <c r="J188" s="211"/>
      <c r="K188" s="211"/>
      <c r="L188" s="211"/>
      <c r="M188" s="211"/>
      <c r="N188" s="211"/>
      <c r="O188" s="211"/>
      <c r="P188" s="211"/>
      <c r="Q188" s="211"/>
      <c r="R188" s="211"/>
      <c r="S188" s="211"/>
      <c r="T188" s="211"/>
      <c r="U188" s="211"/>
      <c r="V188" s="211"/>
      <c r="W188" s="211"/>
      <c r="X188" s="211"/>
      <c r="Y188" s="211" t="s">
        <v>5627</v>
      </c>
      <c r="Z188" s="211"/>
      <c r="AA188" s="211"/>
      <c r="AB188" s="211"/>
      <c r="AC188" s="211"/>
      <c r="AD188" s="211"/>
    </row>
    <row r="189" spans="1:30" ht="10.8" customHeight="1">
      <c r="A189" s="211"/>
      <c r="B189" s="211"/>
      <c r="C189" s="211"/>
      <c r="D189" s="211"/>
      <c r="E189" s="211"/>
      <c r="F189" s="211"/>
      <c r="G189" s="211"/>
      <c r="H189" s="211"/>
      <c r="I189" s="211"/>
      <c r="J189" s="211"/>
      <c r="K189" s="211"/>
      <c r="L189" s="211"/>
      <c r="M189" s="211"/>
      <c r="N189" s="211"/>
      <c r="O189" s="211"/>
      <c r="P189" s="211"/>
      <c r="Q189" s="211"/>
      <c r="R189" s="211"/>
      <c r="S189" s="211"/>
      <c r="T189" s="211"/>
      <c r="U189" s="211"/>
      <c r="V189" s="211"/>
      <c r="W189" s="211"/>
      <c r="X189" s="211"/>
      <c r="Y189" s="211"/>
      <c r="Z189" s="211"/>
      <c r="AA189" s="211"/>
      <c r="AB189" s="211"/>
      <c r="AC189" s="211"/>
      <c r="AD189" s="211"/>
    </row>
    <row r="190" spans="1:30" ht="11.4" customHeight="1">
      <c r="A190" s="501" t="s">
        <v>5628</v>
      </c>
      <c r="B190" s="502"/>
      <c r="C190" s="502"/>
      <c r="D190" s="502"/>
      <c r="E190" s="502"/>
      <c r="F190" s="502"/>
      <c r="G190" s="503"/>
      <c r="H190" s="501" t="s">
        <v>5638</v>
      </c>
      <c r="I190" s="502"/>
      <c r="J190" s="502"/>
      <c r="K190" s="502"/>
      <c r="L190" s="503"/>
      <c r="M190" s="504" t="s">
        <v>5639</v>
      </c>
      <c r="N190" s="505"/>
      <c r="O190" s="504" t="s">
        <v>5640</v>
      </c>
      <c r="P190" s="506"/>
      <c r="Q190" s="506"/>
      <c r="R190" s="505"/>
      <c r="S190" s="504" t="s">
        <v>5641</v>
      </c>
      <c r="T190" s="506"/>
      <c r="U190" s="506"/>
      <c r="V190" s="505"/>
      <c r="W190" s="504" t="s">
        <v>5631</v>
      </c>
      <c r="X190" s="506"/>
      <c r="Y190" s="506"/>
      <c r="Z190" s="506"/>
      <c r="AA190" s="505"/>
      <c r="AB190" s="504" t="s">
        <v>5642</v>
      </c>
      <c r="AC190" s="506"/>
      <c r="AD190" s="505"/>
    </row>
    <row r="191" spans="1:30" ht="11.4" customHeight="1">
      <c r="A191" s="507" t="s">
        <v>5648</v>
      </c>
      <c r="B191" s="508"/>
      <c r="C191" s="508"/>
      <c r="D191" s="508"/>
      <c r="E191" s="508"/>
      <c r="F191" s="508"/>
      <c r="G191" s="509"/>
      <c r="H191" s="507" t="s">
        <v>184</v>
      </c>
      <c r="I191" s="508"/>
      <c r="J191" s="508"/>
      <c r="K191" s="508"/>
      <c r="L191" s="509"/>
      <c r="M191" s="512">
        <v>11.56</v>
      </c>
      <c r="N191" s="514"/>
      <c r="O191" s="512">
        <v>29.14</v>
      </c>
      <c r="P191" s="513"/>
      <c r="Q191" s="513"/>
      <c r="R191" s="514"/>
      <c r="S191" s="515">
        <v>152.11000000000001</v>
      </c>
      <c r="T191" s="516"/>
      <c r="U191" s="516"/>
      <c r="V191" s="517"/>
      <c r="W191" s="518">
        <v>0.5</v>
      </c>
      <c r="X191" s="519"/>
      <c r="Y191" s="519"/>
      <c r="Z191" s="519"/>
      <c r="AA191" s="520"/>
      <c r="AB191" s="512">
        <v>14.57</v>
      </c>
      <c r="AC191" s="513"/>
      <c r="AD191" s="514"/>
    </row>
    <row r="192" spans="1:30" ht="11.4" customHeight="1">
      <c r="A192" s="507" t="s">
        <v>5730</v>
      </c>
      <c r="B192" s="508"/>
      <c r="C192" s="508"/>
      <c r="D192" s="508"/>
      <c r="E192" s="508"/>
      <c r="F192" s="508"/>
      <c r="G192" s="509"/>
      <c r="H192" s="507" t="s">
        <v>5731</v>
      </c>
      <c r="I192" s="508"/>
      <c r="J192" s="508"/>
      <c r="K192" s="508"/>
      <c r="L192" s="509"/>
      <c r="M192" s="512">
        <v>11.56</v>
      </c>
      <c r="N192" s="514"/>
      <c r="O192" s="512">
        <v>29.14</v>
      </c>
      <c r="P192" s="513"/>
      <c r="Q192" s="513"/>
      <c r="R192" s="514"/>
      <c r="S192" s="515">
        <v>152.13</v>
      </c>
      <c r="T192" s="516"/>
      <c r="U192" s="516"/>
      <c r="V192" s="517"/>
      <c r="W192" s="518">
        <v>2</v>
      </c>
      <c r="X192" s="519"/>
      <c r="Y192" s="519"/>
      <c r="Z192" s="519"/>
      <c r="AA192" s="520"/>
      <c r="AB192" s="512">
        <v>58.28</v>
      </c>
      <c r="AC192" s="513"/>
      <c r="AD192" s="514"/>
    </row>
    <row r="193" spans="1:30" ht="11.4" customHeight="1">
      <c r="A193" s="521" t="s">
        <v>5646</v>
      </c>
      <c r="B193" s="521"/>
      <c r="C193" s="521"/>
      <c r="D193" s="521"/>
      <c r="E193" s="521"/>
      <c r="F193" s="521"/>
      <c r="G193" s="521"/>
      <c r="H193" s="521"/>
      <c r="I193" s="521"/>
      <c r="J193" s="521"/>
      <c r="K193" s="521"/>
      <c r="L193" s="521"/>
      <c r="M193" s="521"/>
      <c r="N193" s="521"/>
      <c r="O193" s="521"/>
      <c r="P193" s="521"/>
      <c r="Q193" s="521"/>
      <c r="R193" s="521"/>
      <c r="S193" s="521"/>
      <c r="T193" s="521"/>
      <c r="U193" s="521"/>
      <c r="V193" s="521"/>
      <c r="W193" s="521"/>
      <c r="X193" s="521"/>
      <c r="Y193" s="512">
        <v>72.849999999999994</v>
      </c>
      <c r="Z193" s="513"/>
      <c r="AA193" s="513"/>
      <c r="AB193" s="513"/>
      <c r="AC193" s="513"/>
      <c r="AD193" s="514"/>
    </row>
    <row r="194" spans="1:30" ht="10.8" customHeight="1">
      <c r="A194" s="211"/>
      <c r="B194" s="211"/>
      <c r="C194" s="211"/>
      <c r="D194" s="211"/>
      <c r="E194" s="211"/>
      <c r="F194" s="211"/>
      <c r="G194" s="211"/>
      <c r="H194" s="211"/>
      <c r="I194" s="211"/>
      <c r="J194" s="211"/>
      <c r="K194" s="211"/>
      <c r="L194" s="211"/>
      <c r="M194" s="211"/>
      <c r="N194" s="211"/>
      <c r="O194" s="211"/>
      <c r="P194" s="211"/>
      <c r="Q194" s="211"/>
      <c r="R194" s="211"/>
      <c r="S194" s="211"/>
      <c r="T194" s="211"/>
      <c r="U194" s="211"/>
      <c r="V194" s="211"/>
      <c r="W194" s="211"/>
      <c r="X194" s="211"/>
      <c r="Y194" s="211"/>
      <c r="Z194" s="211"/>
      <c r="AA194" s="211"/>
      <c r="AB194" s="211"/>
      <c r="AC194" s="211"/>
      <c r="AD194" s="211"/>
    </row>
    <row r="195" spans="1:30" ht="11.4" customHeight="1">
      <c r="A195" s="504" t="s">
        <v>5634</v>
      </c>
      <c r="B195" s="506"/>
      <c r="C195" s="506"/>
      <c r="D195" s="506"/>
      <c r="E195" s="506"/>
      <c r="F195" s="506"/>
      <c r="G195" s="506"/>
      <c r="H195" s="506"/>
      <c r="I195" s="506"/>
      <c r="J195" s="506"/>
      <c r="K195" s="506"/>
      <c r="L195" s="506"/>
      <c r="M195" s="506"/>
      <c r="N195" s="506"/>
      <c r="O195" s="506"/>
      <c r="P195" s="506"/>
      <c r="Q195" s="506"/>
      <c r="R195" s="506"/>
      <c r="S195" s="506"/>
      <c r="T195" s="506"/>
      <c r="U195" s="506"/>
      <c r="V195" s="506"/>
      <c r="W195" s="506"/>
      <c r="X195" s="505"/>
      <c r="Y195" s="537">
        <v>72.849999999999994</v>
      </c>
      <c r="Z195" s="538"/>
      <c r="AA195" s="538"/>
      <c r="AB195" s="538"/>
      <c r="AC195" s="538"/>
      <c r="AD195" s="539"/>
    </row>
    <row r="196" spans="1:30" ht="11.4" customHeight="1">
      <c r="A196" s="504" t="s">
        <v>5635</v>
      </c>
      <c r="B196" s="506"/>
      <c r="C196" s="506"/>
      <c r="D196" s="506"/>
      <c r="E196" s="506"/>
      <c r="F196" s="506"/>
      <c r="G196" s="506"/>
      <c r="H196" s="506"/>
      <c r="I196" s="506"/>
      <c r="J196" s="506"/>
      <c r="K196" s="506"/>
      <c r="L196" s="506"/>
      <c r="M196" s="506"/>
      <c r="N196" s="506"/>
      <c r="O196" s="506"/>
      <c r="P196" s="506"/>
      <c r="Q196" s="506"/>
      <c r="R196" s="506"/>
      <c r="S196" s="506"/>
      <c r="T196" s="506"/>
      <c r="U196" s="506"/>
      <c r="V196" s="506"/>
      <c r="W196" s="506"/>
      <c r="X196" s="505"/>
      <c r="Y196" s="537">
        <v>18.260000000000002</v>
      </c>
      <c r="Z196" s="538"/>
      <c r="AA196" s="538"/>
      <c r="AB196" s="538"/>
      <c r="AC196" s="538"/>
      <c r="AD196" s="539"/>
    </row>
    <row r="197" spans="1:30" ht="11.4" customHeight="1">
      <c r="A197" s="504" t="s">
        <v>5636</v>
      </c>
      <c r="B197" s="506"/>
      <c r="C197" s="506"/>
      <c r="D197" s="506"/>
      <c r="E197" s="506"/>
      <c r="F197" s="506"/>
      <c r="G197" s="506"/>
      <c r="H197" s="506"/>
      <c r="I197" s="506"/>
      <c r="J197" s="506"/>
      <c r="K197" s="506"/>
      <c r="L197" s="506"/>
      <c r="M197" s="506"/>
      <c r="N197" s="506"/>
      <c r="O197" s="506"/>
      <c r="P197" s="506"/>
      <c r="Q197" s="506"/>
      <c r="R197" s="506"/>
      <c r="S197" s="506"/>
      <c r="T197" s="506"/>
      <c r="U197" s="506"/>
      <c r="V197" s="506"/>
      <c r="W197" s="506"/>
      <c r="X197" s="505"/>
      <c r="Y197" s="537">
        <v>91.11</v>
      </c>
      <c r="Z197" s="538"/>
      <c r="AA197" s="538"/>
      <c r="AB197" s="538"/>
      <c r="AC197" s="538"/>
      <c r="AD197" s="539"/>
    </row>
    <row r="198" spans="1:30" ht="10.8" customHeight="1">
      <c r="A198" s="211"/>
      <c r="B198" s="211"/>
      <c r="C198" s="211"/>
      <c r="D198" s="211"/>
      <c r="E198" s="211"/>
      <c r="F198" s="211"/>
      <c r="G198" s="211"/>
      <c r="H198" s="211"/>
      <c r="I198" s="211"/>
      <c r="J198" s="211"/>
      <c r="K198" s="211"/>
      <c r="L198" s="211"/>
      <c r="M198" s="211"/>
      <c r="N198" s="211"/>
      <c r="O198" s="211"/>
      <c r="P198" s="211"/>
      <c r="Q198" s="211"/>
      <c r="R198" s="211"/>
      <c r="S198" s="211"/>
      <c r="T198" s="211"/>
      <c r="U198" s="211"/>
      <c r="V198" s="211"/>
      <c r="W198" s="211"/>
      <c r="X198" s="211"/>
      <c r="Y198" s="211"/>
      <c r="Z198" s="211"/>
      <c r="AA198" s="211"/>
      <c r="AB198" s="211"/>
      <c r="AC198" s="211"/>
      <c r="AD198" s="211"/>
    </row>
    <row r="199" spans="1:30" ht="13.35" customHeight="1">
      <c r="A199" s="540" t="s">
        <v>5637</v>
      </c>
      <c r="B199" s="540"/>
      <c r="C199" s="540"/>
      <c r="D199" s="540"/>
      <c r="E199" s="540"/>
      <c r="F199" s="540" t="s">
        <v>7014</v>
      </c>
      <c r="G199" s="540"/>
      <c r="H199" s="540"/>
      <c r="I199" s="540"/>
      <c r="J199" s="540"/>
      <c r="K199" s="540"/>
      <c r="L199" s="540"/>
      <c r="M199" s="540"/>
      <c r="N199" s="540"/>
      <c r="O199" s="540"/>
      <c r="P199" s="540"/>
      <c r="Q199" s="540"/>
      <c r="R199" s="540"/>
      <c r="S199" s="540"/>
      <c r="T199" s="540"/>
      <c r="U199" s="540"/>
      <c r="V199" s="540"/>
      <c r="W199" s="540"/>
      <c r="X199" s="540"/>
      <c r="Y199" s="540"/>
      <c r="Z199" s="540"/>
      <c r="AA199" s="540"/>
      <c r="AB199" s="540"/>
      <c r="AC199" s="540"/>
      <c r="AD199" s="540"/>
    </row>
    <row r="200" spans="1:30" ht="10.8" customHeight="1">
      <c r="A200" s="211"/>
      <c r="B200" s="211"/>
      <c r="C200" s="211"/>
      <c r="D200" s="211"/>
      <c r="E200" s="211"/>
      <c r="F200" s="211"/>
      <c r="G200" s="211"/>
      <c r="H200" s="211"/>
      <c r="I200" s="211"/>
      <c r="J200" s="211"/>
      <c r="K200" s="211"/>
      <c r="L200" s="211"/>
      <c r="M200" s="211"/>
      <c r="N200" s="211"/>
      <c r="O200" s="211"/>
      <c r="P200" s="211"/>
      <c r="Q200" s="211"/>
      <c r="R200" s="211"/>
      <c r="S200" s="211"/>
      <c r="T200" s="211"/>
      <c r="U200" s="211"/>
      <c r="V200" s="211"/>
      <c r="W200" s="211"/>
      <c r="X200" s="211"/>
      <c r="Y200" s="211"/>
      <c r="Z200" s="211"/>
      <c r="AA200" s="211"/>
      <c r="AB200" s="211"/>
      <c r="AC200" s="211"/>
      <c r="AD200" s="211"/>
    </row>
    <row r="201" spans="1:30" ht="11.4" customHeight="1">
      <c r="A201" s="211" t="s">
        <v>7001</v>
      </c>
      <c r="B201" s="211"/>
      <c r="C201" s="211"/>
      <c r="D201" s="211"/>
      <c r="E201" s="211"/>
      <c r="F201" s="211"/>
      <c r="G201" s="211"/>
      <c r="H201" s="211"/>
      <c r="I201" s="211"/>
      <c r="J201" s="211"/>
      <c r="K201" s="211"/>
      <c r="L201" s="211"/>
      <c r="M201" s="211"/>
      <c r="N201" s="211"/>
      <c r="O201" s="211"/>
      <c r="P201" s="211"/>
      <c r="Q201" s="211"/>
      <c r="R201" s="211"/>
      <c r="S201" s="211"/>
      <c r="T201" s="211"/>
      <c r="U201" s="211"/>
      <c r="V201" s="211"/>
      <c r="W201" s="211"/>
      <c r="X201" s="211"/>
      <c r="Y201" s="211" t="s">
        <v>5627</v>
      </c>
      <c r="Z201" s="211"/>
      <c r="AA201" s="211"/>
      <c r="AB201" s="211"/>
      <c r="AC201" s="211"/>
      <c r="AD201" s="211"/>
    </row>
    <row r="202" spans="1:30" ht="10.8" customHeight="1">
      <c r="A202" s="211"/>
      <c r="B202" s="211"/>
      <c r="C202" s="211"/>
      <c r="D202" s="211"/>
      <c r="E202" s="211"/>
      <c r="F202" s="211"/>
      <c r="G202" s="211"/>
      <c r="H202" s="211"/>
      <c r="I202" s="211"/>
      <c r="J202" s="211"/>
      <c r="K202" s="211"/>
      <c r="L202" s="211"/>
      <c r="M202" s="211"/>
      <c r="N202" s="211"/>
      <c r="O202" s="211"/>
      <c r="P202" s="211"/>
      <c r="Q202" s="211"/>
      <c r="R202" s="211"/>
      <c r="S202" s="211"/>
      <c r="T202" s="211"/>
      <c r="U202" s="211"/>
      <c r="V202" s="211"/>
      <c r="W202" s="211"/>
      <c r="X202" s="211"/>
      <c r="Y202" s="211"/>
      <c r="Z202" s="211"/>
      <c r="AA202" s="211"/>
      <c r="AB202" s="211"/>
      <c r="AC202" s="211"/>
      <c r="AD202" s="211"/>
    </row>
    <row r="203" spans="1:30" ht="11.4" customHeight="1">
      <c r="A203" s="501" t="s">
        <v>5628</v>
      </c>
      <c r="B203" s="502"/>
      <c r="C203" s="502"/>
      <c r="D203" s="502"/>
      <c r="E203" s="502"/>
      <c r="F203" s="502"/>
      <c r="G203" s="503"/>
      <c r="H203" s="501" t="s">
        <v>5638</v>
      </c>
      <c r="I203" s="502"/>
      <c r="J203" s="502"/>
      <c r="K203" s="502"/>
      <c r="L203" s="503"/>
      <c r="M203" s="504" t="s">
        <v>5639</v>
      </c>
      <c r="N203" s="505"/>
      <c r="O203" s="504" t="s">
        <v>5640</v>
      </c>
      <c r="P203" s="506"/>
      <c r="Q203" s="506"/>
      <c r="R203" s="505"/>
      <c r="S203" s="504" t="s">
        <v>5641</v>
      </c>
      <c r="T203" s="506"/>
      <c r="U203" s="506"/>
      <c r="V203" s="505"/>
      <c r="W203" s="504" t="s">
        <v>5631</v>
      </c>
      <c r="X203" s="506"/>
      <c r="Y203" s="506"/>
      <c r="Z203" s="506"/>
      <c r="AA203" s="505"/>
      <c r="AB203" s="504" t="s">
        <v>5642</v>
      </c>
      <c r="AC203" s="506"/>
      <c r="AD203" s="505"/>
    </row>
    <row r="204" spans="1:30" ht="11.4" customHeight="1">
      <c r="A204" s="507" t="s">
        <v>5643</v>
      </c>
      <c r="B204" s="508"/>
      <c r="C204" s="508"/>
      <c r="D204" s="508"/>
      <c r="E204" s="508"/>
      <c r="F204" s="508"/>
      <c r="G204" s="509"/>
      <c r="H204" s="507" t="s">
        <v>5644</v>
      </c>
      <c r="I204" s="508"/>
      <c r="J204" s="508"/>
      <c r="K204" s="508"/>
      <c r="L204" s="509"/>
      <c r="M204" s="510">
        <v>7.19</v>
      </c>
      <c r="N204" s="511"/>
      <c r="O204" s="512">
        <v>20.21</v>
      </c>
      <c r="P204" s="513"/>
      <c r="Q204" s="513"/>
      <c r="R204" s="514"/>
      <c r="S204" s="515">
        <v>181.15</v>
      </c>
      <c r="T204" s="516"/>
      <c r="U204" s="516"/>
      <c r="V204" s="517"/>
      <c r="W204" s="518">
        <v>0.01</v>
      </c>
      <c r="X204" s="519"/>
      <c r="Y204" s="519"/>
      <c r="Z204" s="519"/>
      <c r="AA204" s="520"/>
      <c r="AB204" s="510">
        <v>0.2</v>
      </c>
      <c r="AC204" s="528"/>
      <c r="AD204" s="511"/>
    </row>
    <row r="205" spans="1:30" ht="11.4" customHeight="1">
      <c r="A205" s="507" t="s">
        <v>5645</v>
      </c>
      <c r="B205" s="508"/>
      <c r="C205" s="508"/>
      <c r="D205" s="508"/>
      <c r="E205" s="508"/>
      <c r="F205" s="508"/>
      <c r="G205" s="509"/>
      <c r="H205" s="507" t="s">
        <v>190</v>
      </c>
      <c r="I205" s="508"/>
      <c r="J205" s="508"/>
      <c r="K205" s="508"/>
      <c r="L205" s="509"/>
      <c r="M205" s="512">
        <v>11.56</v>
      </c>
      <c r="N205" s="514"/>
      <c r="O205" s="512">
        <v>29.49</v>
      </c>
      <c r="P205" s="513"/>
      <c r="Q205" s="513"/>
      <c r="R205" s="514"/>
      <c r="S205" s="515">
        <v>155.15</v>
      </c>
      <c r="T205" s="516"/>
      <c r="U205" s="516"/>
      <c r="V205" s="517"/>
      <c r="W205" s="518">
        <v>0.01</v>
      </c>
      <c r="X205" s="519"/>
      <c r="Y205" s="519"/>
      <c r="Z205" s="519"/>
      <c r="AA205" s="520"/>
      <c r="AB205" s="510">
        <v>0.28999999999999998</v>
      </c>
      <c r="AC205" s="528"/>
      <c r="AD205" s="511"/>
    </row>
    <row r="206" spans="1:30" ht="11.4" customHeight="1">
      <c r="A206" s="521" t="s">
        <v>5646</v>
      </c>
      <c r="B206" s="521"/>
      <c r="C206" s="521"/>
      <c r="D206" s="521"/>
      <c r="E206" s="521"/>
      <c r="F206" s="521"/>
      <c r="G206" s="521"/>
      <c r="H206" s="521"/>
      <c r="I206" s="521"/>
      <c r="J206" s="521"/>
      <c r="K206" s="521"/>
      <c r="L206" s="521"/>
      <c r="M206" s="521"/>
      <c r="N206" s="521"/>
      <c r="O206" s="521"/>
      <c r="P206" s="521"/>
      <c r="Q206" s="521"/>
      <c r="R206" s="521"/>
      <c r="S206" s="521"/>
      <c r="T206" s="521"/>
      <c r="U206" s="521"/>
      <c r="V206" s="521"/>
      <c r="W206" s="521"/>
      <c r="X206" s="521"/>
      <c r="Y206" s="510">
        <v>0.49</v>
      </c>
      <c r="Z206" s="528"/>
      <c r="AA206" s="528"/>
      <c r="AB206" s="528"/>
      <c r="AC206" s="528"/>
      <c r="AD206" s="511"/>
    </row>
    <row r="207" spans="1:30" ht="10.8" customHeight="1">
      <c r="A207" s="211"/>
      <c r="B207" s="211"/>
      <c r="C207" s="211"/>
      <c r="D207" s="211"/>
      <c r="E207" s="211"/>
      <c r="F207" s="211"/>
      <c r="G207" s="211"/>
      <c r="H207" s="211"/>
      <c r="I207" s="211"/>
      <c r="J207" s="211"/>
      <c r="K207" s="211"/>
      <c r="L207" s="211"/>
      <c r="M207" s="211"/>
      <c r="N207" s="211"/>
      <c r="O207" s="211"/>
      <c r="P207" s="211"/>
      <c r="Q207" s="211"/>
      <c r="R207" s="211"/>
      <c r="S207" s="211"/>
      <c r="T207" s="211"/>
      <c r="U207" s="211"/>
      <c r="V207" s="211"/>
      <c r="W207" s="211"/>
      <c r="X207" s="211"/>
      <c r="Y207" s="211"/>
      <c r="Z207" s="211"/>
      <c r="AA207" s="211"/>
      <c r="AB207" s="211"/>
      <c r="AC207" s="211"/>
      <c r="AD207" s="211"/>
    </row>
    <row r="208" spans="1:30" ht="11.4" customHeight="1">
      <c r="A208" s="501" t="s">
        <v>5628</v>
      </c>
      <c r="B208" s="502"/>
      <c r="C208" s="502"/>
      <c r="D208" s="502"/>
      <c r="E208" s="502"/>
      <c r="F208" s="502"/>
      <c r="G208" s="503"/>
      <c r="H208" s="501" t="s">
        <v>5629</v>
      </c>
      <c r="I208" s="502"/>
      <c r="J208" s="502"/>
      <c r="K208" s="502"/>
      <c r="L208" s="502"/>
      <c r="M208" s="502"/>
      <c r="N208" s="502"/>
      <c r="O208" s="503"/>
      <c r="P208" s="522" t="s">
        <v>180</v>
      </c>
      <c r="Q208" s="523"/>
      <c r="R208" s="523"/>
      <c r="S208" s="524"/>
      <c r="T208" s="504" t="s">
        <v>5630</v>
      </c>
      <c r="U208" s="506"/>
      <c r="V208" s="506"/>
      <c r="W208" s="505"/>
      <c r="X208" s="504" t="s">
        <v>5631</v>
      </c>
      <c r="Y208" s="506"/>
      <c r="Z208" s="506"/>
      <c r="AA208" s="506"/>
      <c r="AB208" s="505"/>
      <c r="AC208" s="504" t="s">
        <v>5632</v>
      </c>
      <c r="AD208" s="505"/>
    </row>
    <row r="209" spans="1:30" ht="11.4" customHeight="1">
      <c r="A209" s="507" t="s">
        <v>7002</v>
      </c>
      <c r="B209" s="508"/>
      <c r="C209" s="508"/>
      <c r="D209" s="508"/>
      <c r="E209" s="508"/>
      <c r="F209" s="508"/>
      <c r="G209" s="509"/>
      <c r="H209" s="507" t="s">
        <v>6110</v>
      </c>
      <c r="I209" s="508"/>
      <c r="J209" s="508"/>
      <c r="K209" s="508"/>
      <c r="L209" s="508"/>
      <c r="M209" s="508"/>
      <c r="N209" s="508"/>
      <c r="O209" s="509"/>
      <c r="P209" s="525" t="s">
        <v>71</v>
      </c>
      <c r="Q209" s="526"/>
      <c r="R209" s="526"/>
      <c r="S209" s="527"/>
      <c r="T209" s="510">
        <v>0.05</v>
      </c>
      <c r="U209" s="528"/>
      <c r="V209" s="528"/>
      <c r="W209" s="511"/>
      <c r="X209" s="518">
        <v>1</v>
      </c>
      <c r="Y209" s="519"/>
      <c r="Z209" s="519"/>
      <c r="AA209" s="519"/>
      <c r="AB209" s="520"/>
      <c r="AC209" s="510">
        <v>0.05</v>
      </c>
      <c r="AD209" s="511"/>
    </row>
    <row r="210" spans="1:30" ht="11.4" customHeight="1">
      <c r="A210" s="521" t="s">
        <v>5633</v>
      </c>
      <c r="B210" s="521"/>
      <c r="C210" s="521"/>
      <c r="D210" s="521"/>
      <c r="E210" s="521"/>
      <c r="F210" s="521"/>
      <c r="G210" s="521"/>
      <c r="H210" s="521"/>
      <c r="I210" s="521"/>
      <c r="J210" s="521"/>
      <c r="K210" s="521"/>
      <c r="L210" s="521"/>
      <c r="M210" s="521"/>
      <c r="N210" s="521"/>
      <c r="O210" s="521"/>
      <c r="P210" s="521"/>
      <c r="Q210" s="521"/>
      <c r="R210" s="521"/>
      <c r="S210" s="521"/>
      <c r="T210" s="521"/>
      <c r="U210" s="521"/>
      <c r="V210" s="521"/>
      <c r="W210" s="521"/>
      <c r="X210" s="521"/>
      <c r="Y210" s="510">
        <v>0.05</v>
      </c>
      <c r="Z210" s="528"/>
      <c r="AA210" s="528"/>
      <c r="AB210" s="528"/>
      <c r="AC210" s="528"/>
      <c r="AD210" s="511"/>
    </row>
    <row r="211" spans="1:30" ht="10.8" customHeight="1">
      <c r="A211" s="211"/>
      <c r="B211" s="211"/>
      <c r="C211" s="211"/>
      <c r="D211" s="211"/>
      <c r="E211" s="211"/>
      <c r="F211" s="211"/>
      <c r="G211" s="211"/>
      <c r="H211" s="211"/>
      <c r="I211" s="211"/>
      <c r="J211" s="211"/>
      <c r="K211" s="211"/>
      <c r="L211" s="211"/>
      <c r="M211" s="211"/>
      <c r="N211" s="211"/>
      <c r="O211" s="211"/>
      <c r="P211" s="211"/>
      <c r="Q211" s="211"/>
      <c r="R211" s="211"/>
      <c r="S211" s="211"/>
      <c r="T211" s="211"/>
      <c r="U211" s="211"/>
      <c r="V211" s="211"/>
      <c r="W211" s="211"/>
      <c r="X211" s="211"/>
      <c r="Y211" s="211"/>
      <c r="Z211" s="211"/>
      <c r="AA211" s="211"/>
      <c r="AB211" s="211"/>
      <c r="AC211" s="211"/>
      <c r="AD211" s="211"/>
    </row>
    <row r="212" spans="1:30" ht="11.4" customHeight="1">
      <c r="A212" s="504" t="s">
        <v>5634</v>
      </c>
      <c r="B212" s="506"/>
      <c r="C212" s="506"/>
      <c r="D212" s="506"/>
      <c r="E212" s="506"/>
      <c r="F212" s="506"/>
      <c r="G212" s="506"/>
      <c r="H212" s="506"/>
      <c r="I212" s="506"/>
      <c r="J212" s="506"/>
      <c r="K212" s="506"/>
      <c r="L212" s="506"/>
      <c r="M212" s="506"/>
      <c r="N212" s="506"/>
      <c r="O212" s="506"/>
      <c r="P212" s="506"/>
      <c r="Q212" s="506"/>
      <c r="R212" s="506"/>
      <c r="S212" s="506"/>
      <c r="T212" s="506"/>
      <c r="U212" s="506"/>
      <c r="V212" s="506"/>
      <c r="W212" s="506"/>
      <c r="X212" s="505"/>
      <c r="Y212" s="544">
        <v>0.54</v>
      </c>
      <c r="Z212" s="545"/>
      <c r="AA212" s="545"/>
      <c r="AB212" s="545"/>
      <c r="AC212" s="545"/>
      <c r="AD212" s="546"/>
    </row>
    <row r="213" spans="1:30" ht="11.4" customHeight="1">
      <c r="A213" s="504" t="s">
        <v>5635</v>
      </c>
      <c r="B213" s="506"/>
      <c r="C213" s="506"/>
      <c r="D213" s="506"/>
      <c r="E213" s="506"/>
      <c r="F213" s="506"/>
      <c r="G213" s="506"/>
      <c r="H213" s="506"/>
      <c r="I213" s="506"/>
      <c r="J213" s="506"/>
      <c r="K213" s="506"/>
      <c r="L213" s="506"/>
      <c r="M213" s="506"/>
      <c r="N213" s="506"/>
      <c r="O213" s="506"/>
      <c r="P213" s="506"/>
      <c r="Q213" s="506"/>
      <c r="R213" s="506"/>
      <c r="S213" s="506"/>
      <c r="T213" s="506"/>
      <c r="U213" s="506"/>
      <c r="V213" s="506"/>
      <c r="W213" s="506"/>
      <c r="X213" s="505"/>
      <c r="Y213" s="544">
        <v>0.13</v>
      </c>
      <c r="Z213" s="545"/>
      <c r="AA213" s="545"/>
      <c r="AB213" s="545"/>
      <c r="AC213" s="545"/>
      <c r="AD213" s="546"/>
    </row>
    <row r="214" spans="1:30" ht="11.4" customHeight="1">
      <c r="A214" s="504" t="s">
        <v>5636</v>
      </c>
      <c r="B214" s="506"/>
      <c r="C214" s="506"/>
      <c r="D214" s="506"/>
      <c r="E214" s="506"/>
      <c r="F214" s="506"/>
      <c r="G214" s="506"/>
      <c r="H214" s="506"/>
      <c r="I214" s="506"/>
      <c r="J214" s="506"/>
      <c r="K214" s="506"/>
      <c r="L214" s="506"/>
      <c r="M214" s="506"/>
      <c r="N214" s="506"/>
      <c r="O214" s="506"/>
      <c r="P214" s="506"/>
      <c r="Q214" s="506"/>
      <c r="R214" s="506"/>
      <c r="S214" s="506"/>
      <c r="T214" s="506"/>
      <c r="U214" s="506"/>
      <c r="V214" s="506"/>
      <c r="W214" s="506"/>
      <c r="X214" s="505"/>
      <c r="Y214" s="544">
        <v>0.67</v>
      </c>
      <c r="Z214" s="545"/>
      <c r="AA214" s="545"/>
      <c r="AB214" s="545"/>
      <c r="AC214" s="545"/>
      <c r="AD214" s="546"/>
    </row>
    <row r="215" spans="1:30" ht="10.8" customHeight="1">
      <c r="A215" s="211"/>
      <c r="B215" s="211"/>
      <c r="C215" s="211"/>
      <c r="D215" s="211"/>
      <c r="E215" s="211"/>
      <c r="F215" s="211"/>
      <c r="G215" s="211"/>
      <c r="H215" s="211"/>
      <c r="I215" s="211"/>
      <c r="J215" s="211"/>
      <c r="K215" s="211"/>
      <c r="L215" s="211"/>
      <c r="M215" s="211"/>
      <c r="N215" s="211"/>
      <c r="O215" s="211"/>
      <c r="P215" s="211"/>
      <c r="Q215" s="211"/>
      <c r="R215" s="211"/>
      <c r="S215" s="211"/>
      <c r="T215" s="211"/>
      <c r="U215" s="211"/>
      <c r="V215" s="211"/>
      <c r="W215" s="211"/>
      <c r="X215" s="211"/>
      <c r="Y215" s="211"/>
      <c r="Z215" s="211"/>
      <c r="AA215" s="211"/>
      <c r="AB215" s="211"/>
      <c r="AC215" s="211"/>
      <c r="AD215" s="211"/>
    </row>
    <row r="216" spans="1:30" ht="13.35" customHeight="1">
      <c r="A216" s="540" t="s">
        <v>5637</v>
      </c>
      <c r="B216" s="540"/>
      <c r="C216" s="540"/>
      <c r="D216" s="540"/>
      <c r="E216" s="540"/>
      <c r="F216" s="540" t="s">
        <v>7003</v>
      </c>
      <c r="G216" s="540"/>
      <c r="H216" s="540"/>
      <c r="I216" s="540"/>
      <c r="J216" s="540"/>
      <c r="K216" s="540"/>
      <c r="L216" s="540"/>
      <c r="M216" s="540"/>
      <c r="N216" s="540"/>
      <c r="O216" s="540"/>
      <c r="P216" s="540"/>
      <c r="Q216" s="540"/>
      <c r="R216" s="540"/>
      <c r="S216" s="540"/>
      <c r="T216" s="540"/>
      <c r="U216" s="540"/>
      <c r="V216" s="540"/>
      <c r="W216" s="540"/>
      <c r="X216" s="540"/>
      <c r="Y216" s="540"/>
      <c r="Z216" s="540"/>
      <c r="AA216" s="540"/>
      <c r="AB216" s="540"/>
      <c r="AC216" s="540"/>
      <c r="AD216" s="540"/>
    </row>
    <row r="217" spans="1:30" ht="10.8" customHeight="1">
      <c r="A217" s="211"/>
      <c r="B217" s="211"/>
      <c r="C217" s="211"/>
      <c r="D217" s="211"/>
      <c r="E217" s="211"/>
      <c r="F217" s="211"/>
      <c r="G217" s="211"/>
      <c r="H217" s="211"/>
      <c r="I217" s="211"/>
      <c r="J217" s="211"/>
      <c r="K217" s="211"/>
      <c r="L217" s="211"/>
      <c r="M217" s="211"/>
      <c r="N217" s="211"/>
      <c r="O217" s="211"/>
      <c r="P217" s="211"/>
      <c r="Q217" s="211"/>
      <c r="R217" s="211"/>
      <c r="S217" s="211"/>
      <c r="T217" s="211"/>
      <c r="U217" s="211"/>
      <c r="V217" s="211"/>
      <c r="W217" s="211"/>
      <c r="X217" s="211"/>
      <c r="Y217" s="211"/>
      <c r="Z217" s="211"/>
      <c r="AA217" s="211"/>
      <c r="AB217" s="211"/>
      <c r="AC217" s="211"/>
      <c r="AD217" s="211"/>
    </row>
    <row r="218" spans="1:30" ht="22.95" customHeight="1">
      <c r="A218" s="211" t="s">
        <v>7108</v>
      </c>
      <c r="B218" s="211"/>
      <c r="C218" s="211"/>
      <c r="D218" s="211"/>
      <c r="E218" s="211"/>
      <c r="F218" s="211"/>
      <c r="G218" s="211"/>
      <c r="H218" s="211"/>
      <c r="I218" s="211"/>
      <c r="J218" s="211"/>
      <c r="K218" s="211"/>
      <c r="L218" s="211"/>
      <c r="M218" s="211"/>
      <c r="N218" s="211"/>
      <c r="O218" s="211"/>
      <c r="P218" s="211"/>
      <c r="Q218" s="211"/>
      <c r="R218" s="211"/>
      <c r="S218" s="211"/>
      <c r="T218" s="211"/>
      <c r="U218" s="211"/>
      <c r="V218" s="211"/>
      <c r="W218" s="211"/>
      <c r="X218" s="211"/>
      <c r="Y218" s="211" t="s">
        <v>5627</v>
      </c>
      <c r="Z218" s="211"/>
      <c r="AA218" s="211"/>
      <c r="AB218" s="211"/>
      <c r="AC218" s="211"/>
      <c r="AD218" s="211"/>
    </row>
    <row r="219" spans="1:30" ht="10.8" customHeight="1">
      <c r="A219" s="211"/>
      <c r="B219" s="211"/>
      <c r="C219" s="211"/>
      <c r="D219" s="211"/>
      <c r="E219" s="211"/>
      <c r="F219" s="211"/>
      <c r="G219" s="211"/>
      <c r="H219" s="211"/>
      <c r="I219" s="211"/>
      <c r="J219" s="211"/>
      <c r="K219" s="211"/>
      <c r="L219" s="211"/>
      <c r="M219" s="211"/>
      <c r="N219" s="211"/>
      <c r="O219" s="211"/>
      <c r="P219" s="211"/>
      <c r="Q219" s="211"/>
      <c r="R219" s="211"/>
      <c r="S219" s="211"/>
      <c r="T219" s="211"/>
      <c r="U219" s="211"/>
      <c r="V219" s="211"/>
      <c r="W219" s="211"/>
      <c r="X219" s="211"/>
      <c r="Y219" s="211"/>
      <c r="Z219" s="211"/>
      <c r="AA219" s="211"/>
      <c r="AB219" s="211"/>
      <c r="AC219" s="211"/>
      <c r="AD219" s="211"/>
    </row>
    <row r="220" spans="1:30" ht="11.4" customHeight="1">
      <c r="A220" s="501" t="s">
        <v>5628</v>
      </c>
      <c r="B220" s="502"/>
      <c r="C220" s="502"/>
      <c r="D220" s="502"/>
      <c r="E220" s="502"/>
      <c r="F220" s="502"/>
      <c r="G220" s="503"/>
      <c r="H220" s="501" t="s">
        <v>5638</v>
      </c>
      <c r="I220" s="502"/>
      <c r="J220" s="502"/>
      <c r="K220" s="502"/>
      <c r="L220" s="503"/>
      <c r="M220" s="504" t="s">
        <v>5639</v>
      </c>
      <c r="N220" s="505"/>
      <c r="O220" s="504" t="s">
        <v>5640</v>
      </c>
      <c r="P220" s="506"/>
      <c r="Q220" s="506"/>
      <c r="R220" s="505"/>
      <c r="S220" s="504" t="s">
        <v>5641</v>
      </c>
      <c r="T220" s="506"/>
      <c r="U220" s="506"/>
      <c r="V220" s="505"/>
      <c r="W220" s="504" t="s">
        <v>5631</v>
      </c>
      <c r="X220" s="506"/>
      <c r="Y220" s="506"/>
      <c r="Z220" s="506"/>
      <c r="AA220" s="505"/>
      <c r="AB220" s="504" t="s">
        <v>5642</v>
      </c>
      <c r="AC220" s="506"/>
      <c r="AD220" s="505"/>
    </row>
    <row r="221" spans="1:30" ht="11.4" customHeight="1">
      <c r="A221" s="507" t="s">
        <v>5658</v>
      </c>
      <c r="B221" s="508"/>
      <c r="C221" s="508"/>
      <c r="D221" s="508"/>
      <c r="E221" s="508"/>
      <c r="F221" s="508"/>
      <c r="G221" s="509"/>
      <c r="H221" s="507" t="s">
        <v>5659</v>
      </c>
      <c r="I221" s="508"/>
      <c r="J221" s="508"/>
      <c r="K221" s="508"/>
      <c r="L221" s="509"/>
      <c r="M221" s="510">
        <v>8.09</v>
      </c>
      <c r="N221" s="511"/>
      <c r="O221" s="512">
        <v>22.05</v>
      </c>
      <c r="P221" s="513"/>
      <c r="Q221" s="513"/>
      <c r="R221" s="514"/>
      <c r="S221" s="515">
        <v>172.66</v>
      </c>
      <c r="T221" s="516"/>
      <c r="U221" s="516"/>
      <c r="V221" s="517"/>
      <c r="W221" s="518">
        <v>0.16669999999999999</v>
      </c>
      <c r="X221" s="519"/>
      <c r="Y221" s="519"/>
      <c r="Z221" s="519"/>
      <c r="AA221" s="520"/>
      <c r="AB221" s="510">
        <v>3.67</v>
      </c>
      <c r="AC221" s="528"/>
      <c r="AD221" s="511"/>
    </row>
    <row r="222" spans="1:30" ht="11.4" customHeight="1">
      <c r="A222" s="507" t="s">
        <v>5645</v>
      </c>
      <c r="B222" s="508"/>
      <c r="C222" s="508"/>
      <c r="D222" s="508"/>
      <c r="E222" s="508"/>
      <c r="F222" s="508"/>
      <c r="G222" s="509"/>
      <c r="H222" s="507" t="s">
        <v>190</v>
      </c>
      <c r="I222" s="508"/>
      <c r="J222" s="508"/>
      <c r="K222" s="508"/>
      <c r="L222" s="509"/>
      <c r="M222" s="512">
        <v>11.56</v>
      </c>
      <c r="N222" s="514"/>
      <c r="O222" s="512">
        <v>29.49</v>
      </c>
      <c r="P222" s="513"/>
      <c r="Q222" s="513"/>
      <c r="R222" s="514"/>
      <c r="S222" s="515">
        <v>155.15</v>
      </c>
      <c r="T222" s="516"/>
      <c r="U222" s="516"/>
      <c r="V222" s="517"/>
      <c r="W222" s="518">
        <v>0.16669999999999999</v>
      </c>
      <c r="X222" s="519"/>
      <c r="Y222" s="519"/>
      <c r="Z222" s="519"/>
      <c r="AA222" s="520"/>
      <c r="AB222" s="510">
        <v>4.91</v>
      </c>
      <c r="AC222" s="528"/>
      <c r="AD222" s="511"/>
    </row>
    <row r="223" spans="1:30" ht="11.4" customHeight="1">
      <c r="A223" s="521" t="s">
        <v>5646</v>
      </c>
      <c r="B223" s="521"/>
      <c r="C223" s="521"/>
      <c r="D223" s="521"/>
      <c r="E223" s="521"/>
      <c r="F223" s="521"/>
      <c r="G223" s="521"/>
      <c r="H223" s="521"/>
      <c r="I223" s="521"/>
      <c r="J223" s="521"/>
      <c r="K223" s="521"/>
      <c r="L223" s="521"/>
      <c r="M223" s="521"/>
      <c r="N223" s="521"/>
      <c r="O223" s="521"/>
      <c r="P223" s="521"/>
      <c r="Q223" s="521"/>
      <c r="R223" s="521"/>
      <c r="S223" s="521"/>
      <c r="T223" s="521"/>
      <c r="U223" s="521"/>
      <c r="V223" s="521"/>
      <c r="W223" s="521"/>
      <c r="X223" s="521"/>
      <c r="Y223" s="510">
        <v>8.58</v>
      </c>
      <c r="Z223" s="528"/>
      <c r="AA223" s="528"/>
      <c r="AB223" s="528"/>
      <c r="AC223" s="528"/>
      <c r="AD223" s="511"/>
    </row>
    <row r="224" spans="1:30" ht="10.8" customHeight="1">
      <c r="A224" s="211"/>
      <c r="B224" s="211"/>
      <c r="C224" s="211"/>
      <c r="D224" s="211"/>
      <c r="E224" s="211"/>
      <c r="F224" s="211"/>
      <c r="G224" s="211"/>
      <c r="H224" s="211"/>
      <c r="I224" s="211"/>
      <c r="J224" s="211"/>
      <c r="K224" s="211"/>
      <c r="L224" s="211"/>
      <c r="M224" s="211"/>
      <c r="N224" s="211"/>
      <c r="O224" s="211"/>
      <c r="P224" s="211"/>
      <c r="Q224" s="211"/>
      <c r="R224" s="211"/>
      <c r="S224" s="211"/>
      <c r="T224" s="211"/>
      <c r="U224" s="211"/>
      <c r="V224" s="211"/>
      <c r="W224" s="211"/>
      <c r="X224" s="211"/>
      <c r="Y224" s="211"/>
      <c r="Z224" s="211"/>
      <c r="AA224" s="211"/>
      <c r="AB224" s="211"/>
      <c r="AC224" s="211"/>
      <c r="AD224" s="211"/>
    </row>
    <row r="225" spans="1:30" ht="11.4" customHeight="1">
      <c r="A225" s="501" t="s">
        <v>5628</v>
      </c>
      <c r="B225" s="502"/>
      <c r="C225" s="502"/>
      <c r="D225" s="502"/>
      <c r="E225" s="502"/>
      <c r="F225" s="502"/>
      <c r="G225" s="503"/>
      <c r="H225" s="501" t="s">
        <v>5629</v>
      </c>
      <c r="I225" s="502"/>
      <c r="J225" s="502"/>
      <c r="K225" s="502"/>
      <c r="L225" s="502"/>
      <c r="M225" s="502"/>
      <c r="N225" s="502"/>
      <c r="O225" s="503"/>
      <c r="P225" s="522" t="s">
        <v>180</v>
      </c>
      <c r="Q225" s="523"/>
      <c r="R225" s="523"/>
      <c r="S225" s="524"/>
      <c r="T225" s="504" t="s">
        <v>5630</v>
      </c>
      <c r="U225" s="506"/>
      <c r="V225" s="506"/>
      <c r="W225" s="505"/>
      <c r="X225" s="504" t="s">
        <v>5631</v>
      </c>
      <c r="Y225" s="506"/>
      <c r="Z225" s="506"/>
      <c r="AA225" s="506"/>
      <c r="AB225" s="505"/>
      <c r="AC225" s="504" t="s">
        <v>5632</v>
      </c>
      <c r="AD225" s="505"/>
    </row>
    <row r="226" spans="1:30" ht="34.5" customHeight="1">
      <c r="A226" s="507" t="s">
        <v>7109</v>
      </c>
      <c r="B226" s="508"/>
      <c r="C226" s="508"/>
      <c r="D226" s="508"/>
      <c r="E226" s="508"/>
      <c r="F226" s="508"/>
      <c r="G226" s="509"/>
      <c r="H226" s="507" t="s">
        <v>6162</v>
      </c>
      <c r="I226" s="508"/>
      <c r="J226" s="508"/>
      <c r="K226" s="508"/>
      <c r="L226" s="508"/>
      <c r="M226" s="508"/>
      <c r="N226" s="508"/>
      <c r="O226" s="509"/>
      <c r="P226" s="525" t="s">
        <v>71</v>
      </c>
      <c r="Q226" s="526"/>
      <c r="R226" s="526"/>
      <c r="S226" s="527"/>
      <c r="T226" s="515">
        <v>237.93</v>
      </c>
      <c r="U226" s="516"/>
      <c r="V226" s="516"/>
      <c r="W226" s="517"/>
      <c r="X226" s="518">
        <v>1</v>
      </c>
      <c r="Y226" s="519"/>
      <c r="Z226" s="519"/>
      <c r="AA226" s="519"/>
      <c r="AB226" s="520"/>
      <c r="AC226" s="515">
        <v>237.93</v>
      </c>
      <c r="AD226" s="517"/>
    </row>
    <row r="227" spans="1:30" ht="11.4" customHeight="1">
      <c r="A227" s="521" t="s">
        <v>5633</v>
      </c>
      <c r="B227" s="521"/>
      <c r="C227" s="521"/>
      <c r="D227" s="521"/>
      <c r="E227" s="521"/>
      <c r="F227" s="521"/>
      <c r="G227" s="521"/>
      <c r="H227" s="521"/>
      <c r="I227" s="521"/>
      <c r="J227" s="521"/>
      <c r="K227" s="521"/>
      <c r="L227" s="521"/>
      <c r="M227" s="521"/>
      <c r="N227" s="521"/>
      <c r="O227" s="521"/>
      <c r="P227" s="521"/>
      <c r="Q227" s="521"/>
      <c r="R227" s="521"/>
      <c r="S227" s="521"/>
      <c r="T227" s="521"/>
      <c r="U227" s="521"/>
      <c r="V227" s="521"/>
      <c r="W227" s="521"/>
      <c r="X227" s="521"/>
      <c r="Y227" s="515">
        <v>237.93</v>
      </c>
      <c r="Z227" s="516"/>
      <c r="AA227" s="516"/>
      <c r="AB227" s="516"/>
      <c r="AC227" s="516"/>
      <c r="AD227" s="517"/>
    </row>
    <row r="228" spans="1:30" ht="10.8" customHeight="1">
      <c r="A228" s="211"/>
      <c r="B228" s="211"/>
      <c r="C228" s="211"/>
      <c r="D228" s="211"/>
      <c r="E228" s="211"/>
      <c r="F228" s="211"/>
      <c r="G228" s="211"/>
      <c r="H228" s="211"/>
      <c r="I228" s="211"/>
      <c r="J228" s="211"/>
      <c r="K228" s="211"/>
      <c r="L228" s="211"/>
      <c r="M228" s="211"/>
      <c r="N228" s="211"/>
      <c r="O228" s="211"/>
      <c r="P228" s="211"/>
      <c r="Q228" s="211"/>
      <c r="R228" s="211"/>
      <c r="S228" s="211"/>
      <c r="T228" s="211"/>
      <c r="U228" s="211"/>
      <c r="V228" s="211"/>
      <c r="W228" s="211"/>
      <c r="X228" s="211"/>
      <c r="Y228" s="211"/>
      <c r="Z228" s="211"/>
      <c r="AA228" s="211"/>
      <c r="AB228" s="211"/>
      <c r="AC228" s="211"/>
      <c r="AD228" s="211"/>
    </row>
    <row r="229" spans="1:30" ht="11.4" customHeight="1">
      <c r="A229" s="504" t="s">
        <v>5634</v>
      </c>
      <c r="B229" s="506"/>
      <c r="C229" s="506"/>
      <c r="D229" s="506"/>
      <c r="E229" s="506"/>
      <c r="F229" s="506"/>
      <c r="G229" s="506"/>
      <c r="H229" s="506"/>
      <c r="I229" s="506"/>
      <c r="J229" s="506"/>
      <c r="K229" s="506"/>
      <c r="L229" s="506"/>
      <c r="M229" s="506"/>
      <c r="N229" s="506"/>
      <c r="O229" s="506"/>
      <c r="P229" s="506"/>
      <c r="Q229" s="506"/>
      <c r="R229" s="506"/>
      <c r="S229" s="506"/>
      <c r="T229" s="506"/>
      <c r="U229" s="506"/>
      <c r="V229" s="506"/>
      <c r="W229" s="506"/>
      <c r="X229" s="505"/>
      <c r="Y229" s="534">
        <v>246.51</v>
      </c>
      <c r="Z229" s="535"/>
      <c r="AA229" s="535"/>
      <c r="AB229" s="535"/>
      <c r="AC229" s="535"/>
      <c r="AD229" s="536"/>
    </row>
    <row r="230" spans="1:30" ht="11.4" customHeight="1">
      <c r="A230" s="504" t="s">
        <v>5635</v>
      </c>
      <c r="B230" s="506"/>
      <c r="C230" s="506"/>
      <c r="D230" s="506"/>
      <c r="E230" s="506"/>
      <c r="F230" s="506"/>
      <c r="G230" s="506"/>
      <c r="H230" s="506"/>
      <c r="I230" s="506"/>
      <c r="J230" s="506"/>
      <c r="K230" s="506"/>
      <c r="L230" s="506"/>
      <c r="M230" s="506"/>
      <c r="N230" s="506"/>
      <c r="O230" s="506"/>
      <c r="P230" s="506"/>
      <c r="Q230" s="506"/>
      <c r="R230" s="506"/>
      <c r="S230" s="506"/>
      <c r="T230" s="506"/>
      <c r="U230" s="506"/>
      <c r="V230" s="506"/>
      <c r="W230" s="506"/>
      <c r="X230" s="505"/>
      <c r="Y230" s="537">
        <v>61.8</v>
      </c>
      <c r="Z230" s="538"/>
      <c r="AA230" s="538"/>
      <c r="AB230" s="538"/>
      <c r="AC230" s="538"/>
      <c r="AD230" s="539"/>
    </row>
    <row r="231" spans="1:30" ht="11.4" customHeight="1">
      <c r="A231" s="504" t="s">
        <v>5636</v>
      </c>
      <c r="B231" s="506"/>
      <c r="C231" s="506"/>
      <c r="D231" s="506"/>
      <c r="E231" s="506"/>
      <c r="F231" s="506"/>
      <c r="G231" s="506"/>
      <c r="H231" s="506"/>
      <c r="I231" s="506"/>
      <c r="J231" s="506"/>
      <c r="K231" s="506"/>
      <c r="L231" s="506"/>
      <c r="M231" s="506"/>
      <c r="N231" s="506"/>
      <c r="O231" s="506"/>
      <c r="P231" s="506"/>
      <c r="Q231" s="506"/>
      <c r="R231" s="506"/>
      <c r="S231" s="506"/>
      <c r="T231" s="506"/>
      <c r="U231" s="506"/>
      <c r="V231" s="506"/>
      <c r="W231" s="506"/>
      <c r="X231" s="505"/>
      <c r="Y231" s="534">
        <v>308.31</v>
      </c>
      <c r="Z231" s="535"/>
      <c r="AA231" s="535"/>
      <c r="AB231" s="535"/>
      <c r="AC231" s="535"/>
      <c r="AD231" s="536"/>
    </row>
    <row r="232" spans="1:30" ht="10.8" customHeight="1">
      <c r="A232" s="211"/>
      <c r="B232" s="211"/>
      <c r="C232" s="211"/>
      <c r="D232" s="211"/>
      <c r="E232" s="211"/>
      <c r="F232" s="211"/>
      <c r="G232" s="211"/>
      <c r="H232" s="211"/>
      <c r="I232" s="211"/>
      <c r="J232" s="211"/>
      <c r="K232" s="211"/>
      <c r="L232" s="211"/>
      <c r="M232" s="211"/>
      <c r="N232" s="211"/>
      <c r="O232" s="211"/>
      <c r="P232" s="211"/>
      <c r="Q232" s="211"/>
      <c r="R232" s="211"/>
      <c r="S232" s="211"/>
      <c r="T232" s="211"/>
      <c r="U232" s="211"/>
      <c r="V232" s="211"/>
      <c r="W232" s="211"/>
      <c r="X232" s="211"/>
      <c r="Y232" s="211"/>
      <c r="Z232" s="211"/>
      <c r="AA232" s="211"/>
      <c r="AB232" s="211"/>
      <c r="AC232" s="211"/>
      <c r="AD232" s="211"/>
    </row>
    <row r="233" spans="1:30" ht="13.35" customHeight="1">
      <c r="A233" s="540" t="s">
        <v>5637</v>
      </c>
      <c r="B233" s="540"/>
      <c r="C233" s="540"/>
      <c r="D233" s="540"/>
      <c r="E233" s="540"/>
      <c r="F233" s="540" t="s">
        <v>7107</v>
      </c>
      <c r="G233" s="540"/>
      <c r="H233" s="540"/>
      <c r="I233" s="540"/>
      <c r="J233" s="540"/>
      <c r="K233" s="540"/>
      <c r="L233" s="540"/>
      <c r="M233" s="540"/>
      <c r="N233" s="540"/>
      <c r="O233" s="540"/>
      <c r="P233" s="540"/>
      <c r="Q233" s="540"/>
      <c r="R233" s="540"/>
      <c r="S233" s="540"/>
      <c r="T233" s="540"/>
      <c r="U233" s="540"/>
      <c r="V233" s="540"/>
      <c r="W233" s="540"/>
      <c r="X233" s="540"/>
      <c r="Y233" s="540"/>
      <c r="Z233" s="540"/>
      <c r="AA233" s="540"/>
      <c r="AB233" s="540"/>
      <c r="AC233" s="540"/>
      <c r="AD233" s="540"/>
    </row>
    <row r="234" spans="1:30" ht="10.8" customHeight="1">
      <c r="A234" s="211"/>
      <c r="B234" s="211"/>
      <c r="C234" s="211"/>
      <c r="D234" s="211"/>
      <c r="E234" s="211"/>
      <c r="F234" s="211"/>
      <c r="G234" s="211"/>
      <c r="H234" s="211"/>
      <c r="I234" s="211"/>
      <c r="J234" s="211"/>
      <c r="K234" s="211"/>
      <c r="L234" s="211"/>
      <c r="M234" s="211"/>
      <c r="N234" s="211"/>
      <c r="O234" s="211"/>
      <c r="P234" s="211"/>
      <c r="Q234" s="211"/>
      <c r="R234" s="211"/>
      <c r="S234" s="211"/>
      <c r="T234" s="211"/>
      <c r="U234" s="211"/>
      <c r="V234" s="211"/>
      <c r="W234" s="211"/>
      <c r="X234" s="211"/>
      <c r="Y234" s="211"/>
      <c r="Z234" s="211"/>
      <c r="AA234" s="211"/>
      <c r="AB234" s="211"/>
      <c r="AC234" s="211"/>
      <c r="AD234" s="211"/>
    </row>
    <row r="235" spans="1:30" ht="34.5" customHeight="1">
      <c r="A235" s="211" t="s">
        <v>7104</v>
      </c>
      <c r="B235" s="211"/>
      <c r="C235" s="211"/>
      <c r="D235" s="211"/>
      <c r="E235" s="211"/>
      <c r="F235" s="211"/>
      <c r="G235" s="211"/>
      <c r="H235" s="211"/>
      <c r="I235" s="211"/>
      <c r="J235" s="211"/>
      <c r="K235" s="211"/>
      <c r="L235" s="211"/>
      <c r="M235" s="211"/>
      <c r="N235" s="211"/>
      <c r="O235" s="211"/>
      <c r="P235" s="211"/>
      <c r="Q235" s="211"/>
      <c r="R235" s="211"/>
      <c r="S235" s="211"/>
      <c r="T235" s="211"/>
      <c r="U235" s="211"/>
      <c r="V235" s="211"/>
      <c r="W235" s="211"/>
      <c r="X235" s="211"/>
      <c r="Y235" s="211" t="s">
        <v>5627</v>
      </c>
      <c r="Z235" s="211"/>
      <c r="AA235" s="211"/>
      <c r="AB235" s="211"/>
      <c r="AC235" s="211"/>
      <c r="AD235" s="211"/>
    </row>
    <row r="236" spans="1:30" ht="10.8" customHeight="1">
      <c r="A236" s="211"/>
      <c r="B236" s="211"/>
      <c r="C236" s="211"/>
      <c r="D236" s="211"/>
      <c r="E236" s="211"/>
      <c r="F236" s="211"/>
      <c r="G236" s="211"/>
      <c r="H236" s="211"/>
      <c r="I236" s="211"/>
      <c r="J236" s="211"/>
      <c r="K236" s="211"/>
      <c r="L236" s="211"/>
      <c r="M236" s="211"/>
      <c r="N236" s="211"/>
      <c r="O236" s="211"/>
      <c r="P236" s="211"/>
      <c r="Q236" s="211"/>
      <c r="R236" s="211"/>
      <c r="S236" s="211"/>
      <c r="T236" s="211"/>
      <c r="U236" s="211"/>
      <c r="V236" s="211"/>
      <c r="W236" s="211"/>
      <c r="X236" s="211"/>
      <c r="Y236" s="211"/>
      <c r="Z236" s="211"/>
      <c r="AA236" s="211"/>
      <c r="AB236" s="211"/>
      <c r="AC236" s="211"/>
      <c r="AD236" s="211"/>
    </row>
    <row r="237" spans="1:30" ht="11.4" customHeight="1">
      <c r="A237" s="501" t="s">
        <v>5628</v>
      </c>
      <c r="B237" s="502"/>
      <c r="C237" s="502"/>
      <c r="D237" s="502"/>
      <c r="E237" s="502"/>
      <c r="F237" s="502"/>
      <c r="G237" s="503"/>
      <c r="H237" s="501" t="s">
        <v>5638</v>
      </c>
      <c r="I237" s="502"/>
      <c r="J237" s="502"/>
      <c r="K237" s="502"/>
      <c r="L237" s="503"/>
      <c r="M237" s="504" t="s">
        <v>5639</v>
      </c>
      <c r="N237" s="505"/>
      <c r="O237" s="504" t="s">
        <v>5640</v>
      </c>
      <c r="P237" s="506"/>
      <c r="Q237" s="506"/>
      <c r="R237" s="505"/>
      <c r="S237" s="504" t="s">
        <v>5641</v>
      </c>
      <c r="T237" s="506"/>
      <c r="U237" s="506"/>
      <c r="V237" s="505"/>
      <c r="W237" s="504" t="s">
        <v>5631</v>
      </c>
      <c r="X237" s="506"/>
      <c r="Y237" s="506"/>
      <c r="Z237" s="506"/>
      <c r="AA237" s="505"/>
      <c r="AB237" s="504" t="s">
        <v>5642</v>
      </c>
      <c r="AC237" s="506"/>
      <c r="AD237" s="505"/>
    </row>
    <row r="238" spans="1:30" ht="11.4" customHeight="1">
      <c r="A238" s="507" t="s">
        <v>5658</v>
      </c>
      <c r="B238" s="508"/>
      <c r="C238" s="508"/>
      <c r="D238" s="508"/>
      <c r="E238" s="508"/>
      <c r="F238" s="508"/>
      <c r="G238" s="509"/>
      <c r="H238" s="507" t="s">
        <v>5659</v>
      </c>
      <c r="I238" s="508"/>
      <c r="J238" s="508"/>
      <c r="K238" s="508"/>
      <c r="L238" s="509"/>
      <c r="M238" s="510">
        <v>8.09</v>
      </c>
      <c r="N238" s="511"/>
      <c r="O238" s="512">
        <v>22.05</v>
      </c>
      <c r="P238" s="513"/>
      <c r="Q238" s="513"/>
      <c r="R238" s="514"/>
      <c r="S238" s="515">
        <v>172.66</v>
      </c>
      <c r="T238" s="516"/>
      <c r="U238" s="516"/>
      <c r="V238" s="517"/>
      <c r="W238" s="518">
        <v>0.16669999999999999</v>
      </c>
      <c r="X238" s="519"/>
      <c r="Y238" s="519"/>
      <c r="Z238" s="519"/>
      <c r="AA238" s="520"/>
      <c r="AB238" s="510">
        <v>3.67</v>
      </c>
      <c r="AC238" s="528"/>
      <c r="AD238" s="511"/>
    </row>
    <row r="239" spans="1:30" ht="11.4" customHeight="1">
      <c r="A239" s="507" t="s">
        <v>5645</v>
      </c>
      <c r="B239" s="508"/>
      <c r="C239" s="508"/>
      <c r="D239" s="508"/>
      <c r="E239" s="508"/>
      <c r="F239" s="508"/>
      <c r="G239" s="509"/>
      <c r="H239" s="507" t="s">
        <v>190</v>
      </c>
      <c r="I239" s="508"/>
      <c r="J239" s="508"/>
      <c r="K239" s="508"/>
      <c r="L239" s="509"/>
      <c r="M239" s="512">
        <v>11.56</v>
      </c>
      <c r="N239" s="514"/>
      <c r="O239" s="512">
        <v>29.49</v>
      </c>
      <c r="P239" s="513"/>
      <c r="Q239" s="513"/>
      <c r="R239" s="514"/>
      <c r="S239" s="515">
        <v>155.15</v>
      </c>
      <c r="T239" s="516"/>
      <c r="U239" s="516"/>
      <c r="V239" s="517"/>
      <c r="W239" s="518">
        <v>0.16669999999999999</v>
      </c>
      <c r="X239" s="519"/>
      <c r="Y239" s="519"/>
      <c r="Z239" s="519"/>
      <c r="AA239" s="520"/>
      <c r="AB239" s="510">
        <v>4.91</v>
      </c>
      <c r="AC239" s="528"/>
      <c r="AD239" s="511"/>
    </row>
    <row r="240" spans="1:30" ht="11.4" customHeight="1">
      <c r="A240" s="521" t="s">
        <v>5646</v>
      </c>
      <c r="B240" s="521"/>
      <c r="C240" s="521"/>
      <c r="D240" s="521"/>
      <c r="E240" s="521"/>
      <c r="F240" s="521"/>
      <c r="G240" s="521"/>
      <c r="H240" s="521"/>
      <c r="I240" s="521"/>
      <c r="J240" s="521"/>
      <c r="K240" s="521"/>
      <c r="L240" s="521"/>
      <c r="M240" s="521"/>
      <c r="N240" s="521"/>
      <c r="O240" s="521"/>
      <c r="P240" s="521"/>
      <c r="Q240" s="521"/>
      <c r="R240" s="521"/>
      <c r="S240" s="521"/>
      <c r="T240" s="521"/>
      <c r="U240" s="521"/>
      <c r="V240" s="521"/>
      <c r="W240" s="521"/>
      <c r="X240" s="521"/>
      <c r="Y240" s="510">
        <v>8.58</v>
      </c>
      <c r="Z240" s="528"/>
      <c r="AA240" s="528"/>
      <c r="AB240" s="528"/>
      <c r="AC240" s="528"/>
      <c r="AD240" s="511"/>
    </row>
    <row r="241" spans="1:30" ht="10.8" customHeight="1">
      <c r="A241" s="211"/>
      <c r="B241" s="211"/>
      <c r="C241" s="211"/>
      <c r="D241" s="211"/>
      <c r="E241" s="211"/>
      <c r="F241" s="211"/>
      <c r="G241" s="211"/>
      <c r="H241" s="211"/>
      <c r="I241" s="211"/>
      <c r="J241" s="211"/>
      <c r="K241" s="211"/>
      <c r="L241" s="211"/>
      <c r="M241" s="211"/>
      <c r="N241" s="211"/>
      <c r="O241" s="211"/>
      <c r="P241" s="211"/>
      <c r="Q241" s="211"/>
      <c r="R241" s="211"/>
      <c r="S241" s="211"/>
      <c r="T241" s="211"/>
      <c r="U241" s="211"/>
      <c r="V241" s="211"/>
      <c r="W241" s="211"/>
      <c r="X241" s="211"/>
      <c r="Y241" s="211"/>
      <c r="Z241" s="211"/>
      <c r="AA241" s="211"/>
      <c r="AB241" s="211"/>
      <c r="AC241" s="211"/>
      <c r="AD241" s="211"/>
    </row>
    <row r="242" spans="1:30" ht="11.4" customHeight="1">
      <c r="A242" s="501" t="s">
        <v>5628</v>
      </c>
      <c r="B242" s="502"/>
      <c r="C242" s="502"/>
      <c r="D242" s="502"/>
      <c r="E242" s="502"/>
      <c r="F242" s="502"/>
      <c r="G242" s="503"/>
      <c r="H242" s="501" t="s">
        <v>5629</v>
      </c>
      <c r="I242" s="502"/>
      <c r="J242" s="502"/>
      <c r="K242" s="502"/>
      <c r="L242" s="502"/>
      <c r="M242" s="502"/>
      <c r="N242" s="502"/>
      <c r="O242" s="503"/>
      <c r="P242" s="522" t="s">
        <v>180</v>
      </c>
      <c r="Q242" s="523"/>
      <c r="R242" s="523"/>
      <c r="S242" s="524"/>
      <c r="T242" s="504" t="s">
        <v>5630</v>
      </c>
      <c r="U242" s="506"/>
      <c r="V242" s="506"/>
      <c r="W242" s="505"/>
      <c r="X242" s="504" t="s">
        <v>5631</v>
      </c>
      <c r="Y242" s="506"/>
      <c r="Z242" s="506"/>
      <c r="AA242" s="506"/>
      <c r="AB242" s="505"/>
      <c r="AC242" s="504" t="s">
        <v>5632</v>
      </c>
      <c r="AD242" s="505"/>
    </row>
    <row r="243" spans="1:30" ht="22.95" customHeight="1">
      <c r="A243" s="507" t="s">
        <v>7105</v>
      </c>
      <c r="B243" s="508"/>
      <c r="C243" s="508"/>
      <c r="D243" s="508"/>
      <c r="E243" s="508"/>
      <c r="F243" s="508"/>
      <c r="G243" s="509"/>
      <c r="H243" s="507" t="s">
        <v>7106</v>
      </c>
      <c r="I243" s="508"/>
      <c r="J243" s="508"/>
      <c r="K243" s="508"/>
      <c r="L243" s="508"/>
      <c r="M243" s="508"/>
      <c r="N243" s="508"/>
      <c r="O243" s="509"/>
      <c r="P243" s="525" t="s">
        <v>71</v>
      </c>
      <c r="Q243" s="526"/>
      <c r="R243" s="526"/>
      <c r="S243" s="527"/>
      <c r="T243" s="515">
        <v>144.51</v>
      </c>
      <c r="U243" s="516"/>
      <c r="V243" s="516"/>
      <c r="W243" s="517"/>
      <c r="X243" s="518">
        <v>1</v>
      </c>
      <c r="Y243" s="519"/>
      <c r="Z243" s="519"/>
      <c r="AA243" s="519"/>
      <c r="AB243" s="520"/>
      <c r="AC243" s="515">
        <v>144.51</v>
      </c>
      <c r="AD243" s="517"/>
    </row>
    <row r="244" spans="1:30" ht="11.4" customHeight="1">
      <c r="A244" s="521" t="s">
        <v>5633</v>
      </c>
      <c r="B244" s="521"/>
      <c r="C244" s="521"/>
      <c r="D244" s="521"/>
      <c r="E244" s="521"/>
      <c r="F244" s="521"/>
      <c r="G244" s="521"/>
      <c r="H244" s="521"/>
      <c r="I244" s="521"/>
      <c r="J244" s="521"/>
      <c r="K244" s="521"/>
      <c r="L244" s="521"/>
      <c r="M244" s="521"/>
      <c r="N244" s="521"/>
      <c r="O244" s="521"/>
      <c r="P244" s="521"/>
      <c r="Q244" s="521"/>
      <c r="R244" s="521"/>
      <c r="S244" s="521"/>
      <c r="T244" s="521"/>
      <c r="U244" s="521"/>
      <c r="V244" s="521"/>
      <c r="W244" s="521"/>
      <c r="X244" s="521"/>
      <c r="Y244" s="515">
        <v>144.51</v>
      </c>
      <c r="Z244" s="516"/>
      <c r="AA244" s="516"/>
      <c r="AB244" s="516"/>
      <c r="AC244" s="516"/>
      <c r="AD244" s="517"/>
    </row>
    <row r="245" spans="1:30" ht="10.8" customHeight="1">
      <c r="A245" s="211"/>
      <c r="B245" s="211"/>
      <c r="C245" s="211"/>
      <c r="D245" s="211"/>
      <c r="E245" s="211"/>
      <c r="F245" s="211"/>
      <c r="G245" s="211"/>
      <c r="H245" s="211"/>
      <c r="I245" s="211"/>
      <c r="J245" s="211"/>
      <c r="K245" s="211"/>
      <c r="L245" s="211"/>
      <c r="M245" s="211"/>
      <c r="N245" s="211"/>
      <c r="O245" s="211"/>
      <c r="P245" s="211"/>
      <c r="Q245" s="211"/>
      <c r="R245" s="211"/>
      <c r="S245" s="211"/>
      <c r="T245" s="211"/>
      <c r="U245" s="211"/>
      <c r="V245" s="211"/>
      <c r="W245" s="211"/>
      <c r="X245" s="211"/>
      <c r="Y245" s="211"/>
      <c r="Z245" s="211"/>
      <c r="AA245" s="211"/>
      <c r="AB245" s="211"/>
      <c r="AC245" s="211"/>
      <c r="AD245" s="211"/>
    </row>
    <row r="246" spans="1:30" ht="11.4" customHeight="1">
      <c r="A246" s="504" t="s">
        <v>5634</v>
      </c>
      <c r="B246" s="506"/>
      <c r="C246" s="506"/>
      <c r="D246" s="506"/>
      <c r="E246" s="506"/>
      <c r="F246" s="506"/>
      <c r="G246" s="506"/>
      <c r="H246" s="506"/>
      <c r="I246" s="506"/>
      <c r="J246" s="506"/>
      <c r="K246" s="506"/>
      <c r="L246" s="506"/>
      <c r="M246" s="506"/>
      <c r="N246" s="506"/>
      <c r="O246" s="506"/>
      <c r="P246" s="506"/>
      <c r="Q246" s="506"/>
      <c r="R246" s="506"/>
      <c r="S246" s="506"/>
      <c r="T246" s="506"/>
      <c r="U246" s="506"/>
      <c r="V246" s="506"/>
      <c r="W246" s="506"/>
      <c r="X246" s="505"/>
      <c r="Y246" s="534">
        <v>153.09</v>
      </c>
      <c r="Z246" s="535"/>
      <c r="AA246" s="535"/>
      <c r="AB246" s="535"/>
      <c r="AC246" s="535"/>
      <c r="AD246" s="536"/>
    </row>
    <row r="247" spans="1:30" ht="11.4" customHeight="1">
      <c r="A247" s="504" t="s">
        <v>5635</v>
      </c>
      <c r="B247" s="506"/>
      <c r="C247" s="506"/>
      <c r="D247" s="506"/>
      <c r="E247" s="506"/>
      <c r="F247" s="506"/>
      <c r="G247" s="506"/>
      <c r="H247" s="506"/>
      <c r="I247" s="506"/>
      <c r="J247" s="506"/>
      <c r="K247" s="506"/>
      <c r="L247" s="506"/>
      <c r="M247" s="506"/>
      <c r="N247" s="506"/>
      <c r="O247" s="506"/>
      <c r="P247" s="506"/>
      <c r="Q247" s="506"/>
      <c r="R247" s="506"/>
      <c r="S247" s="506"/>
      <c r="T247" s="506"/>
      <c r="U247" s="506"/>
      <c r="V247" s="506"/>
      <c r="W247" s="506"/>
      <c r="X247" s="505"/>
      <c r="Y247" s="537">
        <v>38.369999999999997</v>
      </c>
      <c r="Z247" s="538"/>
      <c r="AA247" s="538"/>
      <c r="AB247" s="538"/>
      <c r="AC247" s="538"/>
      <c r="AD247" s="539"/>
    </row>
    <row r="248" spans="1:30" ht="11.4" customHeight="1">
      <c r="A248" s="504" t="s">
        <v>5636</v>
      </c>
      <c r="B248" s="506"/>
      <c r="C248" s="506"/>
      <c r="D248" s="506"/>
      <c r="E248" s="506"/>
      <c r="F248" s="506"/>
      <c r="G248" s="506"/>
      <c r="H248" s="506"/>
      <c r="I248" s="506"/>
      <c r="J248" s="506"/>
      <c r="K248" s="506"/>
      <c r="L248" s="506"/>
      <c r="M248" s="506"/>
      <c r="N248" s="506"/>
      <c r="O248" s="506"/>
      <c r="P248" s="506"/>
      <c r="Q248" s="506"/>
      <c r="R248" s="506"/>
      <c r="S248" s="506"/>
      <c r="T248" s="506"/>
      <c r="U248" s="506"/>
      <c r="V248" s="506"/>
      <c r="W248" s="506"/>
      <c r="X248" s="505"/>
      <c r="Y248" s="534">
        <v>191.46</v>
      </c>
      <c r="Z248" s="535"/>
      <c r="AA248" s="535"/>
      <c r="AB248" s="535"/>
      <c r="AC248" s="535"/>
      <c r="AD248" s="536"/>
    </row>
    <row r="249" spans="1:30" ht="10.8" customHeight="1">
      <c r="A249" s="211"/>
      <c r="B249" s="211"/>
      <c r="C249" s="211"/>
      <c r="D249" s="211"/>
      <c r="E249" s="211"/>
      <c r="F249" s="211"/>
      <c r="G249" s="211"/>
      <c r="H249" s="211"/>
      <c r="I249" s="211"/>
      <c r="J249" s="211"/>
      <c r="K249" s="211"/>
      <c r="L249" s="211"/>
      <c r="M249" s="211"/>
      <c r="N249" s="211"/>
      <c r="O249" s="211"/>
      <c r="P249" s="211"/>
      <c r="Q249" s="211"/>
      <c r="R249" s="211"/>
      <c r="S249" s="211"/>
      <c r="T249" s="211"/>
      <c r="U249" s="211"/>
      <c r="V249" s="211"/>
      <c r="W249" s="211"/>
      <c r="X249" s="211"/>
      <c r="Y249" s="211"/>
      <c r="Z249" s="211"/>
      <c r="AA249" s="211"/>
      <c r="AB249" s="211"/>
      <c r="AC249" s="211"/>
      <c r="AD249" s="211"/>
    </row>
    <row r="250" spans="1:30" ht="13.35" customHeight="1">
      <c r="A250" s="540" t="s">
        <v>5637</v>
      </c>
      <c r="B250" s="540"/>
      <c r="C250" s="540"/>
      <c r="D250" s="540"/>
      <c r="E250" s="540"/>
      <c r="F250" s="540" t="s">
        <v>7107</v>
      </c>
      <c r="G250" s="540"/>
      <c r="H250" s="540"/>
      <c r="I250" s="540"/>
      <c r="J250" s="540"/>
      <c r="K250" s="540"/>
      <c r="L250" s="540"/>
      <c r="M250" s="540"/>
      <c r="N250" s="540"/>
      <c r="O250" s="540"/>
      <c r="P250" s="540"/>
      <c r="Q250" s="540"/>
      <c r="R250" s="540"/>
      <c r="S250" s="540"/>
      <c r="T250" s="540"/>
      <c r="U250" s="540"/>
      <c r="V250" s="540"/>
      <c r="W250" s="540"/>
      <c r="X250" s="540"/>
      <c r="Y250" s="540"/>
      <c r="Z250" s="540"/>
      <c r="AA250" s="540"/>
      <c r="AB250" s="540"/>
      <c r="AC250" s="540"/>
      <c r="AD250" s="540"/>
    </row>
    <row r="251" spans="1:30" ht="10.8" customHeight="1">
      <c r="A251" s="211"/>
      <c r="B251" s="211"/>
      <c r="C251" s="211"/>
      <c r="D251" s="211"/>
      <c r="E251" s="211"/>
      <c r="F251" s="211"/>
      <c r="G251" s="211"/>
      <c r="H251" s="211"/>
      <c r="I251" s="211"/>
      <c r="J251" s="211"/>
      <c r="K251" s="211"/>
      <c r="L251" s="211"/>
      <c r="M251" s="211"/>
      <c r="N251" s="211"/>
      <c r="O251" s="211"/>
      <c r="P251" s="211"/>
      <c r="Q251" s="211"/>
      <c r="R251" s="211"/>
      <c r="S251" s="211"/>
      <c r="T251" s="211"/>
      <c r="U251" s="211"/>
      <c r="V251" s="211"/>
      <c r="W251" s="211"/>
      <c r="X251" s="211"/>
      <c r="Y251" s="211"/>
      <c r="Z251" s="211"/>
      <c r="AA251" s="211"/>
      <c r="AB251" s="211"/>
      <c r="AC251" s="211"/>
      <c r="AD251" s="211"/>
    </row>
    <row r="252" spans="1:30" ht="11.4" customHeight="1">
      <c r="A252" s="211" t="s">
        <v>7004</v>
      </c>
      <c r="B252" s="211"/>
      <c r="C252" s="211"/>
      <c r="D252" s="211"/>
      <c r="E252" s="211"/>
      <c r="F252" s="211"/>
      <c r="G252" s="211"/>
      <c r="H252" s="211"/>
      <c r="I252" s="211"/>
      <c r="J252" s="211"/>
      <c r="K252" s="211"/>
      <c r="L252" s="211"/>
      <c r="M252" s="211"/>
      <c r="N252" s="211"/>
      <c r="O252" s="211"/>
      <c r="P252" s="211"/>
      <c r="Q252" s="211"/>
      <c r="R252" s="211"/>
      <c r="S252" s="211"/>
      <c r="T252" s="211"/>
      <c r="U252" s="211"/>
      <c r="V252" s="211"/>
      <c r="W252" s="211"/>
      <c r="X252" s="211"/>
      <c r="Y252" s="211" t="s">
        <v>5627</v>
      </c>
      <c r="Z252" s="211"/>
      <c r="AA252" s="211"/>
      <c r="AB252" s="211"/>
      <c r="AC252" s="211"/>
      <c r="AD252" s="211"/>
    </row>
    <row r="253" spans="1:30" ht="10.8" customHeight="1">
      <c r="A253" s="211"/>
      <c r="B253" s="211"/>
      <c r="C253" s="211"/>
      <c r="D253" s="211"/>
      <c r="E253" s="211"/>
      <c r="F253" s="211"/>
      <c r="G253" s="211"/>
      <c r="H253" s="211"/>
      <c r="I253" s="211"/>
      <c r="J253" s="211"/>
      <c r="K253" s="211"/>
      <c r="L253" s="211"/>
      <c r="M253" s="211"/>
      <c r="N253" s="211"/>
      <c r="O253" s="211"/>
      <c r="P253" s="211"/>
      <c r="Q253" s="211"/>
      <c r="R253" s="211"/>
      <c r="S253" s="211"/>
      <c r="T253" s="211"/>
      <c r="U253" s="211"/>
      <c r="V253" s="211"/>
      <c r="W253" s="211"/>
      <c r="X253" s="211"/>
      <c r="Y253" s="211"/>
      <c r="Z253" s="211"/>
      <c r="AA253" s="211"/>
      <c r="AB253" s="211"/>
      <c r="AC253" s="211"/>
      <c r="AD253" s="211"/>
    </row>
    <row r="254" spans="1:30" ht="11.4" customHeight="1">
      <c r="A254" s="501" t="s">
        <v>5628</v>
      </c>
      <c r="B254" s="502"/>
      <c r="C254" s="502"/>
      <c r="D254" s="502"/>
      <c r="E254" s="502"/>
      <c r="F254" s="502"/>
      <c r="G254" s="503"/>
      <c r="H254" s="501" t="s">
        <v>5638</v>
      </c>
      <c r="I254" s="502"/>
      <c r="J254" s="502"/>
      <c r="K254" s="502"/>
      <c r="L254" s="503"/>
      <c r="M254" s="504" t="s">
        <v>5639</v>
      </c>
      <c r="N254" s="505"/>
      <c r="O254" s="504" t="s">
        <v>5640</v>
      </c>
      <c r="P254" s="506"/>
      <c r="Q254" s="506"/>
      <c r="R254" s="505"/>
      <c r="S254" s="504" t="s">
        <v>5641</v>
      </c>
      <c r="T254" s="506"/>
      <c r="U254" s="506"/>
      <c r="V254" s="505"/>
      <c r="W254" s="504" t="s">
        <v>5631</v>
      </c>
      <c r="X254" s="506"/>
      <c r="Y254" s="506"/>
      <c r="Z254" s="506"/>
      <c r="AA254" s="505"/>
      <c r="AB254" s="504" t="s">
        <v>5642</v>
      </c>
      <c r="AC254" s="506"/>
      <c r="AD254" s="505"/>
    </row>
    <row r="255" spans="1:30" ht="11.4" customHeight="1">
      <c r="A255" s="507" t="s">
        <v>5643</v>
      </c>
      <c r="B255" s="508"/>
      <c r="C255" s="508"/>
      <c r="D255" s="508"/>
      <c r="E255" s="508"/>
      <c r="F255" s="508"/>
      <c r="G255" s="509"/>
      <c r="H255" s="507" t="s">
        <v>5644</v>
      </c>
      <c r="I255" s="508"/>
      <c r="J255" s="508"/>
      <c r="K255" s="508"/>
      <c r="L255" s="509"/>
      <c r="M255" s="510">
        <v>7.19</v>
      </c>
      <c r="N255" s="511"/>
      <c r="O255" s="512">
        <v>20.21</v>
      </c>
      <c r="P255" s="513"/>
      <c r="Q255" s="513"/>
      <c r="R255" s="514"/>
      <c r="S255" s="515">
        <v>181.15</v>
      </c>
      <c r="T255" s="516"/>
      <c r="U255" s="516"/>
      <c r="V255" s="517"/>
      <c r="W255" s="518">
        <v>1.6E-2</v>
      </c>
      <c r="X255" s="519"/>
      <c r="Y255" s="519"/>
      <c r="Z255" s="519"/>
      <c r="AA255" s="520"/>
      <c r="AB255" s="510">
        <v>0.32</v>
      </c>
      <c r="AC255" s="528"/>
      <c r="AD255" s="511"/>
    </row>
    <row r="256" spans="1:30" ht="11.4" customHeight="1">
      <c r="A256" s="507" t="s">
        <v>5645</v>
      </c>
      <c r="B256" s="508"/>
      <c r="C256" s="508"/>
      <c r="D256" s="508"/>
      <c r="E256" s="508"/>
      <c r="F256" s="508"/>
      <c r="G256" s="509"/>
      <c r="H256" s="507" t="s">
        <v>190</v>
      </c>
      <c r="I256" s="508"/>
      <c r="J256" s="508"/>
      <c r="K256" s="508"/>
      <c r="L256" s="509"/>
      <c r="M256" s="512">
        <v>11.56</v>
      </c>
      <c r="N256" s="514"/>
      <c r="O256" s="512">
        <v>29.49</v>
      </c>
      <c r="P256" s="513"/>
      <c r="Q256" s="513"/>
      <c r="R256" s="514"/>
      <c r="S256" s="515">
        <v>155.15</v>
      </c>
      <c r="T256" s="516"/>
      <c r="U256" s="516"/>
      <c r="V256" s="517"/>
      <c r="W256" s="518">
        <v>1.6E-2</v>
      </c>
      <c r="X256" s="519"/>
      <c r="Y256" s="519"/>
      <c r="Z256" s="519"/>
      <c r="AA256" s="520"/>
      <c r="AB256" s="510">
        <v>0.47</v>
      </c>
      <c r="AC256" s="528"/>
      <c r="AD256" s="511"/>
    </row>
    <row r="257" spans="1:30" ht="11.4" customHeight="1">
      <c r="A257" s="521" t="s">
        <v>5646</v>
      </c>
      <c r="B257" s="521"/>
      <c r="C257" s="521"/>
      <c r="D257" s="521"/>
      <c r="E257" s="521"/>
      <c r="F257" s="521"/>
      <c r="G257" s="521"/>
      <c r="H257" s="521"/>
      <c r="I257" s="521"/>
      <c r="J257" s="521"/>
      <c r="K257" s="521"/>
      <c r="L257" s="521"/>
      <c r="M257" s="521"/>
      <c r="N257" s="521"/>
      <c r="O257" s="521"/>
      <c r="P257" s="521"/>
      <c r="Q257" s="521"/>
      <c r="R257" s="521"/>
      <c r="S257" s="521"/>
      <c r="T257" s="521"/>
      <c r="U257" s="521"/>
      <c r="V257" s="521"/>
      <c r="W257" s="521"/>
      <c r="X257" s="521"/>
      <c r="Y257" s="510">
        <v>0.79</v>
      </c>
      <c r="Z257" s="528"/>
      <c r="AA257" s="528"/>
      <c r="AB257" s="528"/>
      <c r="AC257" s="528"/>
      <c r="AD257" s="511"/>
    </row>
    <row r="258" spans="1:30" ht="10.8" customHeight="1">
      <c r="A258" s="211"/>
      <c r="B258" s="211"/>
      <c r="C258" s="211"/>
      <c r="D258" s="211"/>
      <c r="E258" s="211"/>
      <c r="F258" s="211"/>
      <c r="G258" s="211"/>
      <c r="H258" s="211"/>
      <c r="I258" s="211"/>
      <c r="J258" s="211"/>
      <c r="K258" s="211"/>
      <c r="L258" s="211"/>
      <c r="M258" s="211"/>
      <c r="N258" s="211"/>
      <c r="O258" s="211"/>
      <c r="P258" s="211"/>
      <c r="Q258" s="211"/>
      <c r="R258" s="211"/>
      <c r="S258" s="211"/>
      <c r="T258" s="211"/>
      <c r="U258" s="211"/>
      <c r="V258" s="211"/>
      <c r="W258" s="211"/>
      <c r="X258" s="211"/>
      <c r="Y258" s="211"/>
      <c r="Z258" s="211"/>
      <c r="AA258" s="211"/>
      <c r="AB258" s="211"/>
      <c r="AC258" s="211"/>
      <c r="AD258" s="211"/>
    </row>
    <row r="259" spans="1:30" ht="11.4" customHeight="1">
      <c r="A259" s="501" t="s">
        <v>5628</v>
      </c>
      <c r="B259" s="502"/>
      <c r="C259" s="502"/>
      <c r="D259" s="502"/>
      <c r="E259" s="502"/>
      <c r="F259" s="502"/>
      <c r="G259" s="503"/>
      <c r="H259" s="501" t="s">
        <v>5629</v>
      </c>
      <c r="I259" s="502"/>
      <c r="J259" s="502"/>
      <c r="K259" s="502"/>
      <c r="L259" s="502"/>
      <c r="M259" s="502"/>
      <c r="N259" s="502"/>
      <c r="O259" s="503"/>
      <c r="P259" s="522" t="s">
        <v>180</v>
      </c>
      <c r="Q259" s="523"/>
      <c r="R259" s="523"/>
      <c r="S259" s="524"/>
      <c r="T259" s="504" t="s">
        <v>5630</v>
      </c>
      <c r="U259" s="506"/>
      <c r="V259" s="506"/>
      <c r="W259" s="505"/>
      <c r="X259" s="504" t="s">
        <v>5631</v>
      </c>
      <c r="Y259" s="506"/>
      <c r="Z259" s="506"/>
      <c r="AA259" s="506"/>
      <c r="AB259" s="505"/>
      <c r="AC259" s="504" t="s">
        <v>5632</v>
      </c>
      <c r="AD259" s="505"/>
    </row>
    <row r="260" spans="1:30" ht="11.4" customHeight="1">
      <c r="A260" s="507" t="s">
        <v>5738</v>
      </c>
      <c r="B260" s="508"/>
      <c r="C260" s="508"/>
      <c r="D260" s="508"/>
      <c r="E260" s="508"/>
      <c r="F260" s="508"/>
      <c r="G260" s="509"/>
      <c r="H260" s="507" t="s">
        <v>952</v>
      </c>
      <c r="I260" s="508"/>
      <c r="J260" s="508"/>
      <c r="K260" s="508"/>
      <c r="L260" s="508"/>
      <c r="M260" s="508"/>
      <c r="N260" s="508"/>
      <c r="O260" s="509"/>
      <c r="P260" s="525" t="s">
        <v>71</v>
      </c>
      <c r="Q260" s="526"/>
      <c r="R260" s="526"/>
      <c r="S260" s="527"/>
      <c r="T260" s="510">
        <v>7.0000000000000007E-2</v>
      </c>
      <c r="U260" s="528"/>
      <c r="V260" s="528"/>
      <c r="W260" s="511"/>
      <c r="X260" s="518">
        <v>1</v>
      </c>
      <c r="Y260" s="519"/>
      <c r="Z260" s="519"/>
      <c r="AA260" s="519"/>
      <c r="AB260" s="520"/>
      <c r="AC260" s="510">
        <v>7.0000000000000007E-2</v>
      </c>
      <c r="AD260" s="511"/>
    </row>
    <row r="261" spans="1:30" ht="11.4" customHeight="1">
      <c r="A261" s="521" t="s">
        <v>5633</v>
      </c>
      <c r="B261" s="521"/>
      <c r="C261" s="521"/>
      <c r="D261" s="521"/>
      <c r="E261" s="521"/>
      <c r="F261" s="521"/>
      <c r="G261" s="521"/>
      <c r="H261" s="521"/>
      <c r="I261" s="521"/>
      <c r="J261" s="521"/>
      <c r="K261" s="521"/>
      <c r="L261" s="521"/>
      <c r="M261" s="521"/>
      <c r="N261" s="521"/>
      <c r="O261" s="521"/>
      <c r="P261" s="521"/>
      <c r="Q261" s="521"/>
      <c r="R261" s="521"/>
      <c r="S261" s="521"/>
      <c r="T261" s="521"/>
      <c r="U261" s="521"/>
      <c r="V261" s="521"/>
      <c r="W261" s="521"/>
      <c r="X261" s="521"/>
      <c r="Y261" s="510">
        <v>7.0000000000000007E-2</v>
      </c>
      <c r="Z261" s="528"/>
      <c r="AA261" s="528"/>
      <c r="AB261" s="528"/>
      <c r="AC261" s="528"/>
      <c r="AD261" s="511"/>
    </row>
    <row r="262" spans="1:30" ht="10.8" customHeight="1">
      <c r="A262" s="211"/>
      <c r="B262" s="211"/>
      <c r="C262" s="211"/>
      <c r="D262" s="211"/>
      <c r="E262" s="211"/>
      <c r="F262" s="211"/>
      <c r="G262" s="211"/>
      <c r="H262" s="211"/>
      <c r="I262" s="211"/>
      <c r="J262" s="211"/>
      <c r="K262" s="211"/>
      <c r="L262" s="211"/>
      <c r="M262" s="211"/>
      <c r="N262" s="211"/>
      <c r="O262" s="211"/>
      <c r="P262" s="211"/>
      <c r="Q262" s="211"/>
      <c r="R262" s="211"/>
      <c r="S262" s="211"/>
      <c r="T262" s="211"/>
      <c r="U262" s="211"/>
      <c r="V262" s="211"/>
      <c r="W262" s="211"/>
      <c r="X262" s="211"/>
      <c r="Y262" s="211"/>
      <c r="Z262" s="211"/>
      <c r="AA262" s="211"/>
      <c r="AB262" s="211"/>
      <c r="AC262" s="211"/>
      <c r="AD262" s="211"/>
    </row>
    <row r="263" spans="1:30" ht="11.4" customHeight="1">
      <c r="A263" s="504" t="s">
        <v>5634</v>
      </c>
      <c r="B263" s="506"/>
      <c r="C263" s="506"/>
      <c r="D263" s="506"/>
      <c r="E263" s="506"/>
      <c r="F263" s="506"/>
      <c r="G263" s="506"/>
      <c r="H263" s="506"/>
      <c r="I263" s="506"/>
      <c r="J263" s="506"/>
      <c r="K263" s="506"/>
      <c r="L263" s="506"/>
      <c r="M263" s="506"/>
      <c r="N263" s="506"/>
      <c r="O263" s="506"/>
      <c r="P263" s="506"/>
      <c r="Q263" s="506"/>
      <c r="R263" s="506"/>
      <c r="S263" s="506"/>
      <c r="T263" s="506"/>
      <c r="U263" s="506"/>
      <c r="V263" s="506"/>
      <c r="W263" s="506"/>
      <c r="X263" s="505"/>
      <c r="Y263" s="544">
        <v>0.86</v>
      </c>
      <c r="Z263" s="545"/>
      <c r="AA263" s="545"/>
      <c r="AB263" s="545"/>
      <c r="AC263" s="545"/>
      <c r="AD263" s="546"/>
    </row>
    <row r="264" spans="1:30" ht="11.4" customHeight="1">
      <c r="A264" s="504" t="s">
        <v>5635</v>
      </c>
      <c r="B264" s="506"/>
      <c r="C264" s="506"/>
      <c r="D264" s="506"/>
      <c r="E264" s="506"/>
      <c r="F264" s="506"/>
      <c r="G264" s="506"/>
      <c r="H264" s="506"/>
      <c r="I264" s="506"/>
      <c r="J264" s="506"/>
      <c r="K264" s="506"/>
      <c r="L264" s="506"/>
      <c r="M264" s="506"/>
      <c r="N264" s="506"/>
      <c r="O264" s="506"/>
      <c r="P264" s="506"/>
      <c r="Q264" s="506"/>
      <c r="R264" s="506"/>
      <c r="S264" s="506"/>
      <c r="T264" s="506"/>
      <c r="U264" s="506"/>
      <c r="V264" s="506"/>
      <c r="W264" s="506"/>
      <c r="X264" s="505"/>
      <c r="Y264" s="544">
        <v>0.21</v>
      </c>
      <c r="Z264" s="545"/>
      <c r="AA264" s="545"/>
      <c r="AB264" s="545"/>
      <c r="AC264" s="545"/>
      <c r="AD264" s="546"/>
    </row>
    <row r="265" spans="1:30" ht="11.4" customHeight="1">
      <c r="A265" s="504" t="s">
        <v>5636</v>
      </c>
      <c r="B265" s="506"/>
      <c r="C265" s="506"/>
      <c r="D265" s="506"/>
      <c r="E265" s="506"/>
      <c r="F265" s="506"/>
      <c r="G265" s="506"/>
      <c r="H265" s="506"/>
      <c r="I265" s="506"/>
      <c r="J265" s="506"/>
      <c r="K265" s="506"/>
      <c r="L265" s="506"/>
      <c r="M265" s="506"/>
      <c r="N265" s="506"/>
      <c r="O265" s="506"/>
      <c r="P265" s="506"/>
      <c r="Q265" s="506"/>
      <c r="R265" s="506"/>
      <c r="S265" s="506"/>
      <c r="T265" s="506"/>
      <c r="U265" s="506"/>
      <c r="V265" s="506"/>
      <c r="W265" s="506"/>
      <c r="X265" s="505"/>
      <c r="Y265" s="544">
        <v>1.07</v>
      </c>
      <c r="Z265" s="545"/>
      <c r="AA265" s="545"/>
      <c r="AB265" s="545"/>
      <c r="AC265" s="545"/>
      <c r="AD265" s="546"/>
    </row>
    <row r="266" spans="1:30" ht="10.8" customHeight="1">
      <c r="A266" s="211"/>
      <c r="B266" s="211"/>
      <c r="C266" s="211"/>
      <c r="D266" s="211"/>
      <c r="E266" s="211"/>
      <c r="F266" s="211"/>
      <c r="G266" s="211"/>
      <c r="H266" s="211"/>
      <c r="I266" s="211"/>
      <c r="J266" s="211"/>
      <c r="K266" s="211"/>
      <c r="L266" s="211"/>
      <c r="M266" s="211"/>
      <c r="N266" s="211"/>
      <c r="O266" s="211"/>
      <c r="P266" s="211"/>
      <c r="Q266" s="211"/>
      <c r="R266" s="211"/>
      <c r="S266" s="211"/>
      <c r="T266" s="211"/>
      <c r="U266" s="211"/>
      <c r="V266" s="211"/>
      <c r="W266" s="211"/>
      <c r="X266" s="211"/>
      <c r="Y266" s="211"/>
      <c r="Z266" s="211"/>
      <c r="AA266" s="211"/>
      <c r="AB266" s="211"/>
      <c r="AC266" s="211"/>
      <c r="AD266" s="211"/>
    </row>
    <row r="267" spans="1:30" ht="13.35" customHeight="1">
      <c r="A267" s="540" t="s">
        <v>5637</v>
      </c>
      <c r="B267" s="540"/>
      <c r="C267" s="540"/>
      <c r="D267" s="540"/>
      <c r="E267" s="540"/>
      <c r="F267" s="540" t="s">
        <v>7005</v>
      </c>
      <c r="G267" s="540"/>
      <c r="H267" s="540"/>
      <c r="I267" s="540"/>
      <c r="J267" s="540"/>
      <c r="K267" s="540"/>
      <c r="L267" s="540"/>
      <c r="M267" s="540"/>
      <c r="N267" s="540"/>
      <c r="O267" s="540"/>
      <c r="P267" s="540"/>
      <c r="Q267" s="540"/>
      <c r="R267" s="540"/>
      <c r="S267" s="540"/>
      <c r="T267" s="540"/>
      <c r="U267" s="540"/>
      <c r="V267" s="540"/>
      <c r="W267" s="540"/>
      <c r="X267" s="540"/>
      <c r="Y267" s="540"/>
      <c r="Z267" s="540"/>
      <c r="AA267" s="540"/>
      <c r="AB267" s="540"/>
      <c r="AC267" s="540"/>
      <c r="AD267" s="540"/>
    </row>
    <row r="268" spans="1:30" ht="10.8" customHeight="1">
      <c r="A268" s="211"/>
      <c r="B268" s="211"/>
      <c r="C268" s="211"/>
      <c r="D268" s="211"/>
      <c r="E268" s="211"/>
      <c r="F268" s="211"/>
      <c r="G268" s="211"/>
      <c r="H268" s="211"/>
      <c r="I268" s="211"/>
      <c r="J268" s="211"/>
      <c r="K268" s="211"/>
      <c r="L268" s="211"/>
      <c r="M268" s="211"/>
      <c r="N268" s="211"/>
      <c r="O268" s="211"/>
      <c r="P268" s="211"/>
      <c r="Q268" s="211"/>
      <c r="R268" s="211"/>
      <c r="S268" s="211"/>
      <c r="T268" s="211"/>
      <c r="U268" s="211"/>
      <c r="V268" s="211"/>
      <c r="W268" s="211"/>
      <c r="X268" s="211"/>
      <c r="Y268" s="211"/>
      <c r="Z268" s="211"/>
      <c r="AA268" s="211"/>
      <c r="AB268" s="211"/>
      <c r="AC268" s="211"/>
      <c r="AD268" s="211"/>
    </row>
    <row r="269" spans="1:30" ht="11.4" customHeight="1">
      <c r="A269" s="211" t="s">
        <v>7066</v>
      </c>
      <c r="B269" s="211"/>
      <c r="C269" s="211"/>
      <c r="D269" s="211"/>
      <c r="E269" s="211"/>
      <c r="F269" s="211"/>
      <c r="G269" s="211"/>
      <c r="H269" s="211"/>
      <c r="I269" s="211"/>
      <c r="J269" s="211"/>
      <c r="K269" s="211"/>
      <c r="L269" s="211"/>
      <c r="M269" s="211"/>
      <c r="N269" s="211"/>
      <c r="O269" s="211"/>
      <c r="P269" s="211"/>
      <c r="Q269" s="211"/>
      <c r="R269" s="211"/>
      <c r="S269" s="211"/>
      <c r="T269" s="211"/>
      <c r="U269" s="211"/>
      <c r="V269" s="211"/>
      <c r="W269" s="211"/>
      <c r="X269" s="211"/>
      <c r="Y269" s="211" t="s">
        <v>5647</v>
      </c>
      <c r="Z269" s="211"/>
      <c r="AA269" s="211"/>
      <c r="AB269" s="211"/>
      <c r="AC269" s="211"/>
      <c r="AD269" s="211"/>
    </row>
    <row r="270" spans="1:30" ht="10.8" customHeight="1">
      <c r="A270" s="211"/>
      <c r="B270" s="211"/>
      <c r="C270" s="211"/>
      <c r="D270" s="211"/>
      <c r="E270" s="211"/>
      <c r="F270" s="211"/>
      <c r="G270" s="211"/>
      <c r="H270" s="211"/>
      <c r="I270" s="211"/>
      <c r="J270" s="211"/>
      <c r="K270" s="211"/>
      <c r="L270" s="211"/>
      <c r="M270" s="211"/>
      <c r="N270" s="211"/>
      <c r="O270" s="211"/>
      <c r="P270" s="211"/>
      <c r="Q270" s="211"/>
      <c r="R270" s="211"/>
      <c r="S270" s="211"/>
      <c r="T270" s="211"/>
      <c r="U270" s="211"/>
      <c r="V270" s="211"/>
      <c r="W270" s="211"/>
      <c r="X270" s="211"/>
      <c r="Y270" s="211"/>
      <c r="Z270" s="211"/>
      <c r="AA270" s="211"/>
      <c r="AB270" s="211"/>
      <c r="AC270" s="211"/>
      <c r="AD270" s="211"/>
    </row>
    <row r="271" spans="1:30" ht="11.4" customHeight="1">
      <c r="A271" s="501" t="s">
        <v>5628</v>
      </c>
      <c r="B271" s="502"/>
      <c r="C271" s="502"/>
      <c r="D271" s="502"/>
      <c r="E271" s="502"/>
      <c r="F271" s="502"/>
      <c r="G271" s="503"/>
      <c r="H271" s="501" t="s">
        <v>5638</v>
      </c>
      <c r="I271" s="502"/>
      <c r="J271" s="502"/>
      <c r="K271" s="502"/>
      <c r="L271" s="503"/>
      <c r="M271" s="504" t="s">
        <v>5639</v>
      </c>
      <c r="N271" s="505"/>
      <c r="O271" s="504" t="s">
        <v>5640</v>
      </c>
      <c r="P271" s="506"/>
      <c r="Q271" s="506"/>
      <c r="R271" s="505"/>
      <c r="S271" s="504" t="s">
        <v>5641</v>
      </c>
      <c r="T271" s="506"/>
      <c r="U271" s="506"/>
      <c r="V271" s="505"/>
      <c r="W271" s="504" t="s">
        <v>5631</v>
      </c>
      <c r="X271" s="506"/>
      <c r="Y271" s="506"/>
      <c r="Z271" s="506"/>
      <c r="AA271" s="505"/>
      <c r="AB271" s="504" t="s">
        <v>5642</v>
      </c>
      <c r="AC271" s="506"/>
      <c r="AD271" s="505"/>
    </row>
    <row r="272" spans="1:30" ht="11.4" customHeight="1">
      <c r="A272" s="507" t="s">
        <v>5643</v>
      </c>
      <c r="B272" s="508"/>
      <c r="C272" s="508"/>
      <c r="D272" s="508"/>
      <c r="E272" s="508"/>
      <c r="F272" s="508"/>
      <c r="G272" s="509"/>
      <c r="H272" s="507" t="s">
        <v>5644</v>
      </c>
      <c r="I272" s="508"/>
      <c r="J272" s="508"/>
      <c r="K272" s="508"/>
      <c r="L272" s="509"/>
      <c r="M272" s="510">
        <v>7.19</v>
      </c>
      <c r="N272" s="511"/>
      <c r="O272" s="512">
        <v>20.21</v>
      </c>
      <c r="P272" s="513"/>
      <c r="Q272" s="513"/>
      <c r="R272" s="514"/>
      <c r="S272" s="515">
        <v>181.15</v>
      </c>
      <c r="T272" s="516"/>
      <c r="U272" s="516"/>
      <c r="V272" s="517"/>
      <c r="W272" s="518">
        <v>0.13</v>
      </c>
      <c r="X272" s="519"/>
      <c r="Y272" s="519"/>
      <c r="Z272" s="519"/>
      <c r="AA272" s="520"/>
      <c r="AB272" s="510">
        <v>2.62</v>
      </c>
      <c r="AC272" s="528"/>
      <c r="AD272" s="511"/>
    </row>
    <row r="273" spans="1:30" ht="11.4" customHeight="1">
      <c r="A273" s="507" t="s">
        <v>5645</v>
      </c>
      <c r="B273" s="508"/>
      <c r="C273" s="508"/>
      <c r="D273" s="508"/>
      <c r="E273" s="508"/>
      <c r="F273" s="508"/>
      <c r="G273" s="509"/>
      <c r="H273" s="507" t="s">
        <v>190</v>
      </c>
      <c r="I273" s="508"/>
      <c r="J273" s="508"/>
      <c r="K273" s="508"/>
      <c r="L273" s="509"/>
      <c r="M273" s="512">
        <v>11.56</v>
      </c>
      <c r="N273" s="514"/>
      <c r="O273" s="512">
        <v>29.49</v>
      </c>
      <c r="P273" s="513"/>
      <c r="Q273" s="513"/>
      <c r="R273" s="514"/>
      <c r="S273" s="515">
        <v>155.15</v>
      </c>
      <c r="T273" s="516"/>
      <c r="U273" s="516"/>
      <c r="V273" s="517"/>
      <c r="W273" s="518">
        <v>0.13</v>
      </c>
      <c r="X273" s="519"/>
      <c r="Y273" s="519"/>
      <c r="Z273" s="519"/>
      <c r="AA273" s="520"/>
      <c r="AB273" s="510">
        <v>3.83</v>
      </c>
      <c r="AC273" s="528"/>
      <c r="AD273" s="511"/>
    </row>
    <row r="274" spans="1:30" ht="11.4" customHeight="1">
      <c r="A274" s="521" t="s">
        <v>5646</v>
      </c>
      <c r="B274" s="521"/>
      <c r="C274" s="521"/>
      <c r="D274" s="521"/>
      <c r="E274" s="521"/>
      <c r="F274" s="521"/>
      <c r="G274" s="521"/>
      <c r="H274" s="521"/>
      <c r="I274" s="521"/>
      <c r="J274" s="521"/>
      <c r="K274" s="521"/>
      <c r="L274" s="521"/>
      <c r="M274" s="521"/>
      <c r="N274" s="521"/>
      <c r="O274" s="521"/>
      <c r="P274" s="521"/>
      <c r="Q274" s="521"/>
      <c r="R274" s="521"/>
      <c r="S274" s="521"/>
      <c r="T274" s="521"/>
      <c r="U274" s="521"/>
      <c r="V274" s="521"/>
      <c r="W274" s="521"/>
      <c r="X274" s="521"/>
      <c r="Y274" s="510">
        <v>6.45</v>
      </c>
      <c r="Z274" s="528"/>
      <c r="AA274" s="528"/>
      <c r="AB274" s="528"/>
      <c r="AC274" s="528"/>
      <c r="AD274" s="511"/>
    </row>
    <row r="275" spans="1:30" ht="10.8" customHeight="1">
      <c r="A275" s="211"/>
      <c r="B275" s="211"/>
      <c r="C275" s="211"/>
      <c r="D275" s="211"/>
      <c r="E275" s="211"/>
      <c r="F275" s="211"/>
      <c r="G275" s="211"/>
      <c r="H275" s="211"/>
      <c r="I275" s="211"/>
      <c r="J275" s="211"/>
      <c r="K275" s="211"/>
      <c r="L275" s="211"/>
      <c r="M275" s="211"/>
      <c r="N275" s="211"/>
      <c r="O275" s="211"/>
      <c r="P275" s="211"/>
      <c r="Q275" s="211"/>
      <c r="R275" s="211"/>
      <c r="S275" s="211"/>
      <c r="T275" s="211"/>
      <c r="U275" s="211"/>
      <c r="V275" s="211"/>
      <c r="W275" s="211"/>
      <c r="X275" s="211"/>
      <c r="Y275" s="211"/>
      <c r="Z275" s="211"/>
      <c r="AA275" s="211"/>
      <c r="AB275" s="211"/>
      <c r="AC275" s="211"/>
      <c r="AD275" s="211"/>
    </row>
    <row r="276" spans="1:30" ht="11.4" customHeight="1">
      <c r="A276" s="501" t="s">
        <v>5628</v>
      </c>
      <c r="B276" s="502"/>
      <c r="C276" s="502"/>
      <c r="D276" s="502"/>
      <c r="E276" s="502"/>
      <c r="F276" s="502"/>
      <c r="G276" s="503"/>
      <c r="H276" s="501" t="s">
        <v>5629</v>
      </c>
      <c r="I276" s="502"/>
      <c r="J276" s="502"/>
      <c r="K276" s="502"/>
      <c r="L276" s="502"/>
      <c r="M276" s="502"/>
      <c r="N276" s="502"/>
      <c r="O276" s="503"/>
      <c r="P276" s="522" t="s">
        <v>180</v>
      </c>
      <c r="Q276" s="523"/>
      <c r="R276" s="523"/>
      <c r="S276" s="524"/>
      <c r="T276" s="504" t="s">
        <v>5630</v>
      </c>
      <c r="U276" s="506"/>
      <c r="V276" s="506"/>
      <c r="W276" s="505"/>
      <c r="X276" s="504" t="s">
        <v>5631</v>
      </c>
      <c r="Y276" s="506"/>
      <c r="Z276" s="506"/>
      <c r="AA276" s="506"/>
      <c r="AB276" s="505"/>
      <c r="AC276" s="504" t="s">
        <v>5632</v>
      </c>
      <c r="AD276" s="505"/>
    </row>
    <row r="277" spans="1:30" ht="22.95" customHeight="1">
      <c r="A277" s="507" t="s">
        <v>7067</v>
      </c>
      <c r="B277" s="508"/>
      <c r="C277" s="508"/>
      <c r="D277" s="508"/>
      <c r="E277" s="508"/>
      <c r="F277" s="508"/>
      <c r="G277" s="509"/>
      <c r="H277" s="507" t="s">
        <v>6119</v>
      </c>
      <c r="I277" s="508"/>
      <c r="J277" s="508"/>
      <c r="K277" s="508"/>
      <c r="L277" s="508"/>
      <c r="M277" s="508"/>
      <c r="N277" s="508"/>
      <c r="O277" s="509"/>
      <c r="P277" s="525" t="s">
        <v>66</v>
      </c>
      <c r="Q277" s="526"/>
      <c r="R277" s="526"/>
      <c r="S277" s="527"/>
      <c r="T277" s="510">
        <v>2.9</v>
      </c>
      <c r="U277" s="528"/>
      <c r="V277" s="528"/>
      <c r="W277" s="511"/>
      <c r="X277" s="518">
        <v>1.02</v>
      </c>
      <c r="Y277" s="519"/>
      <c r="Z277" s="519"/>
      <c r="AA277" s="519"/>
      <c r="AB277" s="520"/>
      <c r="AC277" s="510">
        <v>2.95</v>
      </c>
      <c r="AD277" s="511"/>
    </row>
    <row r="278" spans="1:30" ht="11.4" customHeight="1">
      <c r="A278" s="521" t="s">
        <v>5633</v>
      </c>
      <c r="B278" s="521"/>
      <c r="C278" s="521"/>
      <c r="D278" s="521"/>
      <c r="E278" s="521"/>
      <c r="F278" s="521"/>
      <c r="G278" s="521"/>
      <c r="H278" s="521"/>
      <c r="I278" s="521"/>
      <c r="J278" s="521"/>
      <c r="K278" s="521"/>
      <c r="L278" s="521"/>
      <c r="M278" s="521"/>
      <c r="N278" s="521"/>
      <c r="O278" s="521"/>
      <c r="P278" s="521"/>
      <c r="Q278" s="521"/>
      <c r="R278" s="521"/>
      <c r="S278" s="521"/>
      <c r="T278" s="521"/>
      <c r="U278" s="521"/>
      <c r="V278" s="521"/>
      <c r="W278" s="521"/>
      <c r="X278" s="521"/>
      <c r="Y278" s="510">
        <v>2.95</v>
      </c>
      <c r="Z278" s="528"/>
      <c r="AA278" s="528"/>
      <c r="AB278" s="528"/>
      <c r="AC278" s="528"/>
      <c r="AD278" s="511"/>
    </row>
    <row r="279" spans="1:30" ht="10.8" customHeight="1">
      <c r="A279" s="211"/>
      <c r="B279" s="211"/>
      <c r="C279" s="211"/>
      <c r="D279" s="211"/>
      <c r="E279" s="211"/>
      <c r="F279" s="211"/>
      <c r="G279" s="211"/>
      <c r="H279" s="211"/>
      <c r="I279" s="211"/>
      <c r="J279" s="211"/>
      <c r="K279" s="211"/>
      <c r="L279" s="211"/>
      <c r="M279" s="211"/>
      <c r="N279" s="211"/>
      <c r="O279" s="211"/>
      <c r="P279" s="211"/>
      <c r="Q279" s="211"/>
      <c r="R279" s="211"/>
      <c r="S279" s="211"/>
      <c r="T279" s="211"/>
      <c r="U279" s="211"/>
      <c r="V279" s="211"/>
      <c r="W279" s="211"/>
      <c r="X279" s="211"/>
      <c r="Y279" s="211"/>
      <c r="Z279" s="211"/>
      <c r="AA279" s="211"/>
      <c r="AB279" s="211"/>
      <c r="AC279" s="211"/>
      <c r="AD279" s="211"/>
    </row>
    <row r="280" spans="1:30" ht="11.4" customHeight="1">
      <c r="A280" s="504" t="s">
        <v>5634</v>
      </c>
      <c r="B280" s="506"/>
      <c r="C280" s="506"/>
      <c r="D280" s="506"/>
      <c r="E280" s="506"/>
      <c r="F280" s="506"/>
      <c r="G280" s="506"/>
      <c r="H280" s="506"/>
      <c r="I280" s="506"/>
      <c r="J280" s="506"/>
      <c r="K280" s="506"/>
      <c r="L280" s="506"/>
      <c r="M280" s="506"/>
      <c r="N280" s="506"/>
      <c r="O280" s="506"/>
      <c r="P280" s="506"/>
      <c r="Q280" s="506"/>
      <c r="R280" s="506"/>
      <c r="S280" s="506"/>
      <c r="T280" s="506"/>
      <c r="U280" s="506"/>
      <c r="V280" s="506"/>
      <c r="W280" s="506"/>
      <c r="X280" s="505"/>
      <c r="Y280" s="544">
        <v>9.4</v>
      </c>
      <c r="Z280" s="545"/>
      <c r="AA280" s="545"/>
      <c r="AB280" s="545"/>
      <c r="AC280" s="545"/>
      <c r="AD280" s="546"/>
    </row>
    <row r="281" spans="1:30" ht="11.4" customHeight="1">
      <c r="A281" s="504" t="s">
        <v>5635</v>
      </c>
      <c r="B281" s="506"/>
      <c r="C281" s="506"/>
      <c r="D281" s="506"/>
      <c r="E281" s="506"/>
      <c r="F281" s="506"/>
      <c r="G281" s="506"/>
      <c r="H281" s="506"/>
      <c r="I281" s="506"/>
      <c r="J281" s="506"/>
      <c r="K281" s="506"/>
      <c r="L281" s="506"/>
      <c r="M281" s="506"/>
      <c r="N281" s="506"/>
      <c r="O281" s="506"/>
      <c r="P281" s="506"/>
      <c r="Q281" s="506"/>
      <c r="R281" s="506"/>
      <c r="S281" s="506"/>
      <c r="T281" s="506"/>
      <c r="U281" s="506"/>
      <c r="V281" s="506"/>
      <c r="W281" s="506"/>
      <c r="X281" s="505"/>
      <c r="Y281" s="544">
        <v>2.35</v>
      </c>
      <c r="Z281" s="545"/>
      <c r="AA281" s="545"/>
      <c r="AB281" s="545"/>
      <c r="AC281" s="545"/>
      <c r="AD281" s="546"/>
    </row>
    <row r="282" spans="1:30" ht="11.4" customHeight="1">
      <c r="A282" s="504" t="s">
        <v>5636</v>
      </c>
      <c r="B282" s="506"/>
      <c r="C282" s="506"/>
      <c r="D282" s="506"/>
      <c r="E282" s="506"/>
      <c r="F282" s="506"/>
      <c r="G282" s="506"/>
      <c r="H282" s="506"/>
      <c r="I282" s="506"/>
      <c r="J282" s="506"/>
      <c r="K282" s="506"/>
      <c r="L282" s="506"/>
      <c r="M282" s="506"/>
      <c r="N282" s="506"/>
      <c r="O282" s="506"/>
      <c r="P282" s="506"/>
      <c r="Q282" s="506"/>
      <c r="R282" s="506"/>
      <c r="S282" s="506"/>
      <c r="T282" s="506"/>
      <c r="U282" s="506"/>
      <c r="V282" s="506"/>
      <c r="W282" s="506"/>
      <c r="X282" s="505"/>
      <c r="Y282" s="537">
        <v>11.75</v>
      </c>
      <c r="Z282" s="538"/>
      <c r="AA282" s="538"/>
      <c r="AB282" s="538"/>
      <c r="AC282" s="538"/>
      <c r="AD282" s="539"/>
    </row>
    <row r="283" spans="1:30" ht="10.8" customHeight="1">
      <c r="A283" s="211"/>
      <c r="B283" s="211"/>
      <c r="C283" s="211"/>
      <c r="D283" s="211"/>
      <c r="E283" s="211"/>
      <c r="F283" s="211"/>
      <c r="G283" s="211"/>
      <c r="H283" s="211"/>
      <c r="I283" s="211"/>
      <c r="J283" s="211"/>
      <c r="K283" s="211"/>
      <c r="L283" s="211"/>
      <c r="M283" s="211"/>
      <c r="N283" s="211"/>
      <c r="O283" s="211"/>
      <c r="P283" s="211"/>
      <c r="Q283" s="211"/>
      <c r="R283" s="211"/>
      <c r="S283" s="211"/>
      <c r="T283" s="211"/>
      <c r="U283" s="211"/>
      <c r="V283" s="211"/>
      <c r="W283" s="211"/>
      <c r="X283" s="211"/>
      <c r="Y283" s="211"/>
      <c r="Z283" s="211"/>
      <c r="AA283" s="211"/>
      <c r="AB283" s="211"/>
      <c r="AC283" s="211"/>
      <c r="AD283" s="211"/>
    </row>
    <row r="284" spans="1:30" ht="13.35" customHeight="1">
      <c r="A284" s="540" t="s">
        <v>5637</v>
      </c>
      <c r="B284" s="540"/>
      <c r="C284" s="540"/>
      <c r="D284" s="540"/>
      <c r="E284" s="540"/>
      <c r="F284" s="540" t="s">
        <v>7068</v>
      </c>
      <c r="G284" s="540"/>
      <c r="H284" s="540"/>
      <c r="I284" s="540"/>
      <c r="J284" s="540"/>
      <c r="K284" s="540"/>
      <c r="L284" s="540"/>
      <c r="M284" s="540"/>
      <c r="N284" s="540"/>
      <c r="O284" s="540"/>
      <c r="P284" s="540"/>
      <c r="Q284" s="540"/>
      <c r="R284" s="540"/>
      <c r="S284" s="540"/>
      <c r="T284" s="540"/>
      <c r="U284" s="540"/>
      <c r="V284" s="540"/>
      <c r="W284" s="540"/>
      <c r="X284" s="540"/>
      <c r="Y284" s="540"/>
      <c r="Z284" s="540"/>
      <c r="AA284" s="540"/>
      <c r="AB284" s="540"/>
      <c r="AC284" s="540"/>
      <c r="AD284" s="540"/>
    </row>
    <row r="285" spans="1:30" ht="10.8" customHeight="1">
      <c r="A285" s="211"/>
      <c r="B285" s="211"/>
      <c r="C285" s="211"/>
      <c r="D285" s="211"/>
      <c r="E285" s="211"/>
      <c r="F285" s="211"/>
      <c r="G285" s="211"/>
      <c r="H285" s="211"/>
      <c r="I285" s="211"/>
      <c r="J285" s="211"/>
      <c r="K285" s="211"/>
      <c r="L285" s="211"/>
      <c r="M285" s="211"/>
      <c r="N285" s="211"/>
      <c r="O285" s="211"/>
      <c r="P285" s="211"/>
      <c r="Q285" s="211"/>
      <c r="R285" s="211"/>
      <c r="S285" s="211"/>
      <c r="T285" s="211"/>
      <c r="U285" s="211"/>
      <c r="V285" s="211"/>
      <c r="W285" s="211"/>
      <c r="X285" s="211"/>
      <c r="Y285" s="211"/>
      <c r="Z285" s="211"/>
      <c r="AA285" s="211"/>
      <c r="AB285" s="211"/>
      <c r="AC285" s="211"/>
      <c r="AD285" s="211"/>
    </row>
    <row r="286" spans="1:30" ht="11.4" customHeight="1">
      <c r="A286" s="211" t="s">
        <v>7069</v>
      </c>
      <c r="B286" s="211"/>
      <c r="C286" s="211"/>
      <c r="D286" s="211"/>
      <c r="E286" s="211"/>
      <c r="F286" s="211"/>
      <c r="G286" s="211"/>
      <c r="H286" s="211"/>
      <c r="I286" s="211"/>
      <c r="J286" s="211"/>
      <c r="K286" s="211"/>
      <c r="L286" s="211"/>
      <c r="M286" s="211"/>
      <c r="N286" s="211"/>
      <c r="O286" s="211"/>
      <c r="P286" s="211"/>
      <c r="Q286" s="211"/>
      <c r="R286" s="211"/>
      <c r="S286" s="211"/>
      <c r="T286" s="211"/>
      <c r="U286" s="211"/>
      <c r="V286" s="211"/>
      <c r="W286" s="211"/>
      <c r="X286" s="211"/>
      <c r="Y286" s="211" t="s">
        <v>5647</v>
      </c>
      <c r="Z286" s="211"/>
      <c r="AA286" s="211"/>
      <c r="AB286" s="211"/>
      <c r="AC286" s="211"/>
      <c r="AD286" s="211"/>
    </row>
    <row r="287" spans="1:30" ht="10.8" customHeight="1">
      <c r="A287" s="211"/>
      <c r="B287" s="211"/>
      <c r="C287" s="211"/>
      <c r="D287" s="211"/>
      <c r="E287" s="211"/>
      <c r="F287" s="211"/>
      <c r="G287" s="211"/>
      <c r="H287" s="211"/>
      <c r="I287" s="211"/>
      <c r="J287" s="211"/>
      <c r="K287" s="211"/>
      <c r="L287" s="211"/>
      <c r="M287" s="211"/>
      <c r="N287" s="211"/>
      <c r="O287" s="211"/>
      <c r="P287" s="211"/>
      <c r="Q287" s="211"/>
      <c r="R287" s="211"/>
      <c r="S287" s="211"/>
      <c r="T287" s="211"/>
      <c r="U287" s="211"/>
      <c r="V287" s="211"/>
      <c r="W287" s="211"/>
      <c r="X287" s="211"/>
      <c r="Y287" s="211"/>
      <c r="Z287" s="211"/>
      <c r="AA287" s="211"/>
      <c r="AB287" s="211"/>
      <c r="AC287" s="211"/>
      <c r="AD287" s="211"/>
    </row>
    <row r="288" spans="1:30" ht="11.4" customHeight="1">
      <c r="A288" s="501" t="s">
        <v>5628</v>
      </c>
      <c r="B288" s="502"/>
      <c r="C288" s="502"/>
      <c r="D288" s="502"/>
      <c r="E288" s="502"/>
      <c r="F288" s="502"/>
      <c r="G288" s="503"/>
      <c r="H288" s="501" t="s">
        <v>5638</v>
      </c>
      <c r="I288" s="502"/>
      <c r="J288" s="502"/>
      <c r="K288" s="502"/>
      <c r="L288" s="503"/>
      <c r="M288" s="504" t="s">
        <v>5639</v>
      </c>
      <c r="N288" s="505"/>
      <c r="O288" s="504" t="s">
        <v>5640</v>
      </c>
      <c r="P288" s="506"/>
      <c r="Q288" s="506"/>
      <c r="R288" s="505"/>
      <c r="S288" s="504" t="s">
        <v>5641</v>
      </c>
      <c r="T288" s="506"/>
      <c r="U288" s="506"/>
      <c r="V288" s="505"/>
      <c r="W288" s="504" t="s">
        <v>5631</v>
      </c>
      <c r="X288" s="506"/>
      <c r="Y288" s="506"/>
      <c r="Z288" s="506"/>
      <c r="AA288" s="505"/>
      <c r="AB288" s="504" t="s">
        <v>5642</v>
      </c>
      <c r="AC288" s="506"/>
      <c r="AD288" s="505"/>
    </row>
    <row r="289" spans="1:30" ht="11.4" customHeight="1">
      <c r="A289" s="507" t="s">
        <v>5643</v>
      </c>
      <c r="B289" s="508"/>
      <c r="C289" s="508"/>
      <c r="D289" s="508"/>
      <c r="E289" s="508"/>
      <c r="F289" s="508"/>
      <c r="G289" s="509"/>
      <c r="H289" s="507" t="s">
        <v>5644</v>
      </c>
      <c r="I289" s="508"/>
      <c r="J289" s="508"/>
      <c r="K289" s="508"/>
      <c r="L289" s="509"/>
      <c r="M289" s="510">
        <v>7.19</v>
      </c>
      <c r="N289" s="511"/>
      <c r="O289" s="512">
        <v>20.21</v>
      </c>
      <c r="P289" s="513"/>
      <c r="Q289" s="513"/>
      <c r="R289" s="514"/>
      <c r="S289" s="515">
        <v>181.15</v>
      </c>
      <c r="T289" s="516"/>
      <c r="U289" s="516"/>
      <c r="V289" s="517"/>
      <c r="W289" s="518">
        <v>0.13</v>
      </c>
      <c r="X289" s="519"/>
      <c r="Y289" s="519"/>
      <c r="Z289" s="519"/>
      <c r="AA289" s="520"/>
      <c r="AB289" s="510">
        <v>2.62</v>
      </c>
      <c r="AC289" s="528"/>
      <c r="AD289" s="511"/>
    </row>
    <row r="290" spans="1:30" ht="11.4" customHeight="1">
      <c r="A290" s="507" t="s">
        <v>5645</v>
      </c>
      <c r="B290" s="508"/>
      <c r="C290" s="508"/>
      <c r="D290" s="508"/>
      <c r="E290" s="508"/>
      <c r="F290" s="508"/>
      <c r="G290" s="509"/>
      <c r="H290" s="507" t="s">
        <v>190</v>
      </c>
      <c r="I290" s="508"/>
      <c r="J290" s="508"/>
      <c r="K290" s="508"/>
      <c r="L290" s="509"/>
      <c r="M290" s="512">
        <v>11.56</v>
      </c>
      <c r="N290" s="514"/>
      <c r="O290" s="512">
        <v>29.49</v>
      </c>
      <c r="P290" s="513"/>
      <c r="Q290" s="513"/>
      <c r="R290" s="514"/>
      <c r="S290" s="515">
        <v>155.15</v>
      </c>
      <c r="T290" s="516"/>
      <c r="U290" s="516"/>
      <c r="V290" s="517"/>
      <c r="W290" s="518">
        <v>0.13</v>
      </c>
      <c r="X290" s="519"/>
      <c r="Y290" s="519"/>
      <c r="Z290" s="519"/>
      <c r="AA290" s="520"/>
      <c r="AB290" s="510">
        <v>3.83</v>
      </c>
      <c r="AC290" s="528"/>
      <c r="AD290" s="511"/>
    </row>
    <row r="291" spans="1:30" ht="11.4" customHeight="1">
      <c r="A291" s="521" t="s">
        <v>5646</v>
      </c>
      <c r="B291" s="521"/>
      <c r="C291" s="521"/>
      <c r="D291" s="521"/>
      <c r="E291" s="521"/>
      <c r="F291" s="521"/>
      <c r="G291" s="521"/>
      <c r="H291" s="521"/>
      <c r="I291" s="521"/>
      <c r="J291" s="521"/>
      <c r="K291" s="521"/>
      <c r="L291" s="521"/>
      <c r="M291" s="521"/>
      <c r="N291" s="521"/>
      <c r="O291" s="521"/>
      <c r="P291" s="521"/>
      <c r="Q291" s="521"/>
      <c r="R291" s="521"/>
      <c r="S291" s="521"/>
      <c r="T291" s="521"/>
      <c r="U291" s="521"/>
      <c r="V291" s="521"/>
      <c r="W291" s="521"/>
      <c r="X291" s="521"/>
      <c r="Y291" s="510">
        <v>6.45</v>
      </c>
      <c r="Z291" s="528"/>
      <c r="AA291" s="528"/>
      <c r="AB291" s="528"/>
      <c r="AC291" s="528"/>
      <c r="AD291" s="511"/>
    </row>
    <row r="292" spans="1:30" ht="10.8" customHeight="1">
      <c r="A292" s="211"/>
      <c r="B292" s="211"/>
      <c r="C292" s="211"/>
      <c r="D292" s="211"/>
      <c r="E292" s="211"/>
      <c r="F292" s="211"/>
      <c r="G292" s="211"/>
      <c r="H292" s="211"/>
      <c r="I292" s="211"/>
      <c r="J292" s="211"/>
      <c r="K292" s="211"/>
      <c r="L292" s="211"/>
      <c r="M292" s="211"/>
      <c r="N292" s="211"/>
      <c r="O292" s="211"/>
      <c r="P292" s="211"/>
      <c r="Q292" s="211"/>
      <c r="R292" s="211"/>
      <c r="S292" s="211"/>
      <c r="T292" s="211"/>
      <c r="U292" s="211"/>
      <c r="V292" s="211"/>
      <c r="W292" s="211"/>
      <c r="X292" s="211"/>
      <c r="Y292" s="211"/>
      <c r="Z292" s="211"/>
      <c r="AA292" s="211"/>
      <c r="AB292" s="211"/>
      <c r="AC292" s="211"/>
      <c r="AD292" s="211"/>
    </row>
    <row r="293" spans="1:30" ht="11.4" customHeight="1">
      <c r="A293" s="501" t="s">
        <v>5628</v>
      </c>
      <c r="B293" s="502"/>
      <c r="C293" s="502"/>
      <c r="D293" s="502"/>
      <c r="E293" s="502"/>
      <c r="F293" s="502"/>
      <c r="G293" s="503"/>
      <c r="H293" s="501" t="s">
        <v>5629</v>
      </c>
      <c r="I293" s="502"/>
      <c r="J293" s="502"/>
      <c r="K293" s="502"/>
      <c r="L293" s="502"/>
      <c r="M293" s="502"/>
      <c r="N293" s="502"/>
      <c r="O293" s="503"/>
      <c r="P293" s="522" t="s">
        <v>180</v>
      </c>
      <c r="Q293" s="523"/>
      <c r="R293" s="523"/>
      <c r="S293" s="524"/>
      <c r="T293" s="504" t="s">
        <v>5630</v>
      </c>
      <c r="U293" s="506"/>
      <c r="V293" s="506"/>
      <c r="W293" s="505"/>
      <c r="X293" s="504" t="s">
        <v>5631</v>
      </c>
      <c r="Y293" s="506"/>
      <c r="Z293" s="506"/>
      <c r="AA293" s="506"/>
      <c r="AB293" s="505"/>
      <c r="AC293" s="504" t="s">
        <v>5632</v>
      </c>
      <c r="AD293" s="505"/>
    </row>
    <row r="294" spans="1:30" ht="22.95" customHeight="1">
      <c r="A294" s="507" t="s">
        <v>7070</v>
      </c>
      <c r="B294" s="508"/>
      <c r="C294" s="508"/>
      <c r="D294" s="508"/>
      <c r="E294" s="508"/>
      <c r="F294" s="508"/>
      <c r="G294" s="509"/>
      <c r="H294" s="507" t="s">
        <v>6121</v>
      </c>
      <c r="I294" s="508"/>
      <c r="J294" s="508"/>
      <c r="K294" s="508"/>
      <c r="L294" s="508"/>
      <c r="M294" s="508"/>
      <c r="N294" s="508"/>
      <c r="O294" s="509"/>
      <c r="P294" s="525" t="s">
        <v>66</v>
      </c>
      <c r="Q294" s="526"/>
      <c r="R294" s="526"/>
      <c r="S294" s="527"/>
      <c r="T294" s="510">
        <v>4.6900000000000004</v>
      </c>
      <c r="U294" s="528"/>
      <c r="V294" s="528"/>
      <c r="W294" s="511"/>
      <c r="X294" s="518">
        <v>1.02</v>
      </c>
      <c r="Y294" s="519"/>
      <c r="Z294" s="519"/>
      <c r="AA294" s="519"/>
      <c r="AB294" s="520"/>
      <c r="AC294" s="510">
        <v>4.78</v>
      </c>
      <c r="AD294" s="511"/>
    </row>
    <row r="295" spans="1:30" ht="11.4" customHeight="1">
      <c r="A295" s="521" t="s">
        <v>5633</v>
      </c>
      <c r="B295" s="521"/>
      <c r="C295" s="521"/>
      <c r="D295" s="521"/>
      <c r="E295" s="521"/>
      <c r="F295" s="521"/>
      <c r="G295" s="521"/>
      <c r="H295" s="521"/>
      <c r="I295" s="521"/>
      <c r="J295" s="521"/>
      <c r="K295" s="521"/>
      <c r="L295" s="521"/>
      <c r="M295" s="521"/>
      <c r="N295" s="521"/>
      <c r="O295" s="521"/>
      <c r="P295" s="521"/>
      <c r="Q295" s="521"/>
      <c r="R295" s="521"/>
      <c r="S295" s="521"/>
      <c r="T295" s="521"/>
      <c r="U295" s="521"/>
      <c r="V295" s="521"/>
      <c r="W295" s="521"/>
      <c r="X295" s="521"/>
      <c r="Y295" s="510">
        <v>4.78</v>
      </c>
      <c r="Z295" s="528"/>
      <c r="AA295" s="528"/>
      <c r="AB295" s="528"/>
      <c r="AC295" s="528"/>
      <c r="AD295" s="511"/>
    </row>
    <row r="296" spans="1:30" ht="10.8" customHeight="1">
      <c r="A296" s="211"/>
      <c r="B296" s="211"/>
      <c r="C296" s="211"/>
      <c r="D296" s="211"/>
      <c r="E296" s="211"/>
      <c r="F296" s="211"/>
      <c r="G296" s="211"/>
      <c r="H296" s="211"/>
      <c r="I296" s="211"/>
      <c r="J296" s="211"/>
      <c r="K296" s="211"/>
      <c r="L296" s="211"/>
      <c r="M296" s="211"/>
      <c r="N296" s="211"/>
      <c r="O296" s="211"/>
      <c r="P296" s="211"/>
      <c r="Q296" s="211"/>
      <c r="R296" s="211"/>
      <c r="S296" s="211"/>
      <c r="T296" s="211"/>
      <c r="U296" s="211"/>
      <c r="V296" s="211"/>
      <c r="W296" s="211"/>
      <c r="X296" s="211"/>
      <c r="Y296" s="211"/>
      <c r="Z296" s="211"/>
      <c r="AA296" s="211"/>
      <c r="AB296" s="211"/>
      <c r="AC296" s="211"/>
      <c r="AD296" s="211"/>
    </row>
    <row r="297" spans="1:30" ht="11.4" customHeight="1">
      <c r="A297" s="504" t="s">
        <v>5634</v>
      </c>
      <c r="B297" s="506"/>
      <c r="C297" s="506"/>
      <c r="D297" s="506"/>
      <c r="E297" s="506"/>
      <c r="F297" s="506"/>
      <c r="G297" s="506"/>
      <c r="H297" s="506"/>
      <c r="I297" s="506"/>
      <c r="J297" s="506"/>
      <c r="K297" s="506"/>
      <c r="L297" s="506"/>
      <c r="M297" s="506"/>
      <c r="N297" s="506"/>
      <c r="O297" s="506"/>
      <c r="P297" s="506"/>
      <c r="Q297" s="506"/>
      <c r="R297" s="506"/>
      <c r="S297" s="506"/>
      <c r="T297" s="506"/>
      <c r="U297" s="506"/>
      <c r="V297" s="506"/>
      <c r="W297" s="506"/>
      <c r="X297" s="505"/>
      <c r="Y297" s="537">
        <v>11.23</v>
      </c>
      <c r="Z297" s="538"/>
      <c r="AA297" s="538"/>
      <c r="AB297" s="538"/>
      <c r="AC297" s="538"/>
      <c r="AD297" s="539"/>
    </row>
    <row r="298" spans="1:30" ht="11.4" customHeight="1">
      <c r="A298" s="504" t="s">
        <v>5635</v>
      </c>
      <c r="B298" s="506"/>
      <c r="C298" s="506"/>
      <c r="D298" s="506"/>
      <c r="E298" s="506"/>
      <c r="F298" s="506"/>
      <c r="G298" s="506"/>
      <c r="H298" s="506"/>
      <c r="I298" s="506"/>
      <c r="J298" s="506"/>
      <c r="K298" s="506"/>
      <c r="L298" s="506"/>
      <c r="M298" s="506"/>
      <c r="N298" s="506"/>
      <c r="O298" s="506"/>
      <c r="P298" s="506"/>
      <c r="Q298" s="506"/>
      <c r="R298" s="506"/>
      <c r="S298" s="506"/>
      <c r="T298" s="506"/>
      <c r="U298" s="506"/>
      <c r="V298" s="506"/>
      <c r="W298" s="506"/>
      <c r="X298" s="505"/>
      <c r="Y298" s="544">
        <v>2.81</v>
      </c>
      <c r="Z298" s="545"/>
      <c r="AA298" s="545"/>
      <c r="AB298" s="545"/>
      <c r="AC298" s="545"/>
      <c r="AD298" s="546"/>
    </row>
    <row r="299" spans="1:30" ht="11.4" customHeight="1">
      <c r="A299" s="504" t="s">
        <v>5636</v>
      </c>
      <c r="B299" s="506"/>
      <c r="C299" s="506"/>
      <c r="D299" s="506"/>
      <c r="E299" s="506"/>
      <c r="F299" s="506"/>
      <c r="G299" s="506"/>
      <c r="H299" s="506"/>
      <c r="I299" s="506"/>
      <c r="J299" s="506"/>
      <c r="K299" s="506"/>
      <c r="L299" s="506"/>
      <c r="M299" s="506"/>
      <c r="N299" s="506"/>
      <c r="O299" s="506"/>
      <c r="P299" s="506"/>
      <c r="Q299" s="506"/>
      <c r="R299" s="506"/>
      <c r="S299" s="506"/>
      <c r="T299" s="506"/>
      <c r="U299" s="506"/>
      <c r="V299" s="506"/>
      <c r="W299" s="506"/>
      <c r="X299" s="505"/>
      <c r="Y299" s="537">
        <v>14.04</v>
      </c>
      <c r="Z299" s="538"/>
      <c r="AA299" s="538"/>
      <c r="AB299" s="538"/>
      <c r="AC299" s="538"/>
      <c r="AD299" s="539"/>
    </row>
    <row r="300" spans="1:30" ht="10.8" customHeight="1">
      <c r="A300" s="211"/>
      <c r="B300" s="211"/>
      <c r="C300" s="211"/>
      <c r="D300" s="211"/>
      <c r="E300" s="211"/>
      <c r="F300" s="211"/>
      <c r="G300" s="211"/>
      <c r="H300" s="211"/>
      <c r="I300" s="211"/>
      <c r="J300" s="211"/>
      <c r="K300" s="211"/>
      <c r="L300" s="211"/>
      <c r="M300" s="211"/>
      <c r="N300" s="211"/>
      <c r="O300" s="211"/>
      <c r="P300" s="211"/>
      <c r="Q300" s="211"/>
      <c r="R300" s="211"/>
      <c r="S300" s="211"/>
      <c r="T300" s="211"/>
      <c r="U300" s="211"/>
      <c r="V300" s="211"/>
      <c r="W300" s="211"/>
      <c r="X300" s="211"/>
      <c r="Y300" s="211"/>
      <c r="Z300" s="211"/>
      <c r="AA300" s="211"/>
      <c r="AB300" s="211"/>
      <c r="AC300" s="211"/>
      <c r="AD300" s="211"/>
    </row>
    <row r="301" spans="1:30" ht="13.35" customHeight="1">
      <c r="A301" s="540" t="s">
        <v>5637</v>
      </c>
      <c r="B301" s="540"/>
      <c r="C301" s="540"/>
      <c r="D301" s="540"/>
      <c r="E301" s="540"/>
      <c r="F301" s="540" t="s">
        <v>7068</v>
      </c>
      <c r="G301" s="540"/>
      <c r="H301" s="540"/>
      <c r="I301" s="540"/>
      <c r="J301" s="540"/>
      <c r="K301" s="540"/>
      <c r="L301" s="540"/>
      <c r="M301" s="540"/>
      <c r="N301" s="540"/>
      <c r="O301" s="540"/>
      <c r="P301" s="540"/>
      <c r="Q301" s="540"/>
      <c r="R301" s="540"/>
      <c r="S301" s="540"/>
      <c r="T301" s="540"/>
      <c r="U301" s="540"/>
      <c r="V301" s="540"/>
      <c r="W301" s="540"/>
      <c r="X301" s="540"/>
      <c r="Y301" s="540"/>
      <c r="Z301" s="540"/>
      <c r="AA301" s="540"/>
      <c r="AB301" s="540"/>
      <c r="AC301" s="540"/>
      <c r="AD301" s="540"/>
    </row>
    <row r="302" spans="1:30" ht="10.8" customHeight="1">
      <c r="A302" s="211"/>
      <c r="B302" s="211"/>
      <c r="C302" s="211"/>
      <c r="D302" s="211"/>
      <c r="E302" s="211"/>
      <c r="F302" s="211"/>
      <c r="G302" s="211"/>
      <c r="H302" s="211"/>
      <c r="I302" s="211"/>
      <c r="J302" s="211"/>
      <c r="K302" s="211"/>
      <c r="L302" s="211"/>
      <c r="M302" s="211"/>
      <c r="N302" s="211"/>
      <c r="O302" s="211"/>
      <c r="P302" s="211"/>
      <c r="Q302" s="211"/>
      <c r="R302" s="211"/>
      <c r="S302" s="211"/>
      <c r="T302" s="211"/>
      <c r="U302" s="211"/>
      <c r="V302" s="211"/>
      <c r="W302" s="211"/>
      <c r="X302" s="211"/>
      <c r="Y302" s="211"/>
      <c r="Z302" s="211"/>
      <c r="AA302" s="211"/>
      <c r="AB302" s="211"/>
      <c r="AC302" s="211"/>
      <c r="AD302" s="211"/>
    </row>
    <row r="303" spans="1:30" ht="11.4" customHeight="1">
      <c r="A303" s="211" t="s">
        <v>7049</v>
      </c>
      <c r="B303" s="211"/>
      <c r="C303" s="211"/>
      <c r="D303" s="211"/>
      <c r="E303" s="211"/>
      <c r="F303" s="211"/>
      <c r="G303" s="211"/>
      <c r="H303" s="211"/>
      <c r="I303" s="211"/>
      <c r="J303" s="211"/>
      <c r="K303" s="211"/>
      <c r="L303" s="211"/>
      <c r="M303" s="211"/>
      <c r="N303" s="211"/>
      <c r="O303" s="211"/>
      <c r="P303" s="211"/>
      <c r="Q303" s="211"/>
      <c r="R303" s="211"/>
      <c r="S303" s="211"/>
      <c r="T303" s="211"/>
      <c r="U303" s="211"/>
      <c r="V303" s="211"/>
      <c r="W303" s="211"/>
      <c r="X303" s="211"/>
      <c r="Y303" s="211" t="s">
        <v>5627</v>
      </c>
      <c r="Z303" s="211"/>
      <c r="AA303" s="211"/>
      <c r="AB303" s="211"/>
      <c r="AC303" s="211"/>
      <c r="AD303" s="211"/>
    </row>
    <row r="304" spans="1:30" ht="10.8" customHeight="1">
      <c r="A304" s="211"/>
      <c r="B304" s="211"/>
      <c r="C304" s="211"/>
      <c r="D304" s="211"/>
      <c r="E304" s="211"/>
      <c r="F304" s="211"/>
      <c r="G304" s="211"/>
      <c r="H304" s="211"/>
      <c r="I304" s="211"/>
      <c r="J304" s="211"/>
      <c r="K304" s="211"/>
      <c r="L304" s="211"/>
      <c r="M304" s="211"/>
      <c r="N304" s="211"/>
      <c r="O304" s="211"/>
      <c r="P304" s="211"/>
      <c r="Q304" s="211"/>
      <c r="R304" s="211"/>
      <c r="S304" s="211"/>
      <c r="T304" s="211"/>
      <c r="U304" s="211"/>
      <c r="V304" s="211"/>
      <c r="W304" s="211"/>
      <c r="X304" s="211"/>
      <c r="Y304" s="211"/>
      <c r="Z304" s="211"/>
      <c r="AA304" s="211"/>
      <c r="AB304" s="211"/>
      <c r="AC304" s="211"/>
      <c r="AD304" s="211"/>
    </row>
    <row r="305" spans="1:30" ht="11.4" customHeight="1">
      <c r="A305" s="501" t="s">
        <v>5628</v>
      </c>
      <c r="B305" s="502"/>
      <c r="C305" s="502"/>
      <c r="D305" s="502"/>
      <c r="E305" s="502"/>
      <c r="F305" s="502"/>
      <c r="G305" s="503"/>
      <c r="H305" s="501" t="s">
        <v>5638</v>
      </c>
      <c r="I305" s="502"/>
      <c r="J305" s="502"/>
      <c r="K305" s="502"/>
      <c r="L305" s="503"/>
      <c r="M305" s="504" t="s">
        <v>5639</v>
      </c>
      <c r="N305" s="505"/>
      <c r="O305" s="504" t="s">
        <v>5640</v>
      </c>
      <c r="P305" s="506"/>
      <c r="Q305" s="506"/>
      <c r="R305" s="505"/>
      <c r="S305" s="504" t="s">
        <v>5641</v>
      </c>
      <c r="T305" s="506"/>
      <c r="U305" s="506"/>
      <c r="V305" s="505"/>
      <c r="W305" s="504" t="s">
        <v>5631</v>
      </c>
      <c r="X305" s="506"/>
      <c r="Y305" s="506"/>
      <c r="Z305" s="506"/>
      <c r="AA305" s="505"/>
      <c r="AB305" s="504" t="s">
        <v>5642</v>
      </c>
      <c r="AC305" s="506"/>
      <c r="AD305" s="505"/>
    </row>
    <row r="306" spans="1:30" ht="11.4" customHeight="1">
      <c r="A306" s="507" t="s">
        <v>5658</v>
      </c>
      <c r="B306" s="508"/>
      <c r="C306" s="508"/>
      <c r="D306" s="508"/>
      <c r="E306" s="508"/>
      <c r="F306" s="508"/>
      <c r="G306" s="509"/>
      <c r="H306" s="507" t="s">
        <v>5659</v>
      </c>
      <c r="I306" s="508"/>
      <c r="J306" s="508"/>
      <c r="K306" s="508"/>
      <c r="L306" s="509"/>
      <c r="M306" s="510">
        <v>8.09</v>
      </c>
      <c r="N306" s="511"/>
      <c r="O306" s="512">
        <v>22.05</v>
      </c>
      <c r="P306" s="513"/>
      <c r="Q306" s="513"/>
      <c r="R306" s="514"/>
      <c r="S306" s="515">
        <v>172.66</v>
      </c>
      <c r="T306" s="516"/>
      <c r="U306" s="516"/>
      <c r="V306" s="517"/>
      <c r="W306" s="518">
        <v>0.7</v>
      </c>
      <c r="X306" s="519"/>
      <c r="Y306" s="519"/>
      <c r="Z306" s="519"/>
      <c r="AA306" s="520"/>
      <c r="AB306" s="512">
        <v>15.43</v>
      </c>
      <c r="AC306" s="513"/>
      <c r="AD306" s="514"/>
    </row>
    <row r="307" spans="1:30" ht="11.4" customHeight="1">
      <c r="A307" s="507" t="s">
        <v>5645</v>
      </c>
      <c r="B307" s="508"/>
      <c r="C307" s="508"/>
      <c r="D307" s="508"/>
      <c r="E307" s="508"/>
      <c r="F307" s="508"/>
      <c r="G307" s="509"/>
      <c r="H307" s="507" t="s">
        <v>190</v>
      </c>
      <c r="I307" s="508"/>
      <c r="J307" s="508"/>
      <c r="K307" s="508"/>
      <c r="L307" s="509"/>
      <c r="M307" s="512">
        <v>11.56</v>
      </c>
      <c r="N307" s="514"/>
      <c r="O307" s="512">
        <v>29.49</v>
      </c>
      <c r="P307" s="513"/>
      <c r="Q307" s="513"/>
      <c r="R307" s="514"/>
      <c r="S307" s="515">
        <v>155.15</v>
      </c>
      <c r="T307" s="516"/>
      <c r="U307" s="516"/>
      <c r="V307" s="517"/>
      <c r="W307" s="518">
        <v>0.7</v>
      </c>
      <c r="X307" s="519"/>
      <c r="Y307" s="519"/>
      <c r="Z307" s="519"/>
      <c r="AA307" s="520"/>
      <c r="AB307" s="512">
        <v>20.64</v>
      </c>
      <c r="AC307" s="513"/>
      <c r="AD307" s="514"/>
    </row>
    <row r="308" spans="1:30" ht="11.4" customHeight="1">
      <c r="A308" s="521" t="s">
        <v>5646</v>
      </c>
      <c r="B308" s="521"/>
      <c r="C308" s="521"/>
      <c r="D308" s="521"/>
      <c r="E308" s="521"/>
      <c r="F308" s="521"/>
      <c r="G308" s="521"/>
      <c r="H308" s="521"/>
      <c r="I308" s="521"/>
      <c r="J308" s="521"/>
      <c r="K308" s="521"/>
      <c r="L308" s="521"/>
      <c r="M308" s="521"/>
      <c r="N308" s="521"/>
      <c r="O308" s="521"/>
      <c r="P308" s="521"/>
      <c r="Q308" s="521"/>
      <c r="R308" s="521"/>
      <c r="S308" s="521"/>
      <c r="T308" s="521"/>
      <c r="U308" s="521"/>
      <c r="V308" s="521"/>
      <c r="W308" s="521"/>
      <c r="X308" s="521"/>
      <c r="Y308" s="512">
        <v>36.07</v>
      </c>
      <c r="Z308" s="513"/>
      <c r="AA308" s="513"/>
      <c r="AB308" s="513"/>
      <c r="AC308" s="513"/>
      <c r="AD308" s="514"/>
    </row>
    <row r="309" spans="1:30" ht="10.8" customHeight="1">
      <c r="A309" s="211"/>
      <c r="B309" s="211"/>
      <c r="C309" s="211"/>
      <c r="D309" s="211"/>
      <c r="E309" s="211"/>
      <c r="F309" s="211"/>
      <c r="G309" s="211"/>
      <c r="H309" s="211"/>
      <c r="I309" s="211"/>
      <c r="J309" s="211"/>
      <c r="K309" s="211"/>
      <c r="L309" s="211"/>
      <c r="M309" s="211"/>
      <c r="N309" s="211"/>
      <c r="O309" s="211"/>
      <c r="P309" s="211"/>
      <c r="Q309" s="211"/>
      <c r="R309" s="211"/>
      <c r="S309" s="211"/>
      <c r="T309" s="211"/>
      <c r="U309" s="211"/>
      <c r="V309" s="211"/>
      <c r="W309" s="211"/>
      <c r="X309" s="211"/>
      <c r="Y309" s="211"/>
      <c r="Z309" s="211"/>
      <c r="AA309" s="211"/>
      <c r="AB309" s="211"/>
      <c r="AC309" s="211"/>
      <c r="AD309" s="211"/>
    </row>
    <row r="310" spans="1:30" ht="11.4" customHeight="1">
      <c r="A310" s="501" t="s">
        <v>5628</v>
      </c>
      <c r="B310" s="502"/>
      <c r="C310" s="502"/>
      <c r="D310" s="502"/>
      <c r="E310" s="502"/>
      <c r="F310" s="502"/>
      <c r="G310" s="503"/>
      <c r="H310" s="501" t="s">
        <v>5629</v>
      </c>
      <c r="I310" s="502"/>
      <c r="J310" s="502"/>
      <c r="K310" s="502"/>
      <c r="L310" s="502"/>
      <c r="M310" s="502"/>
      <c r="N310" s="502"/>
      <c r="O310" s="503"/>
      <c r="P310" s="522" t="s">
        <v>180</v>
      </c>
      <c r="Q310" s="523"/>
      <c r="R310" s="523"/>
      <c r="S310" s="524"/>
      <c r="T310" s="504" t="s">
        <v>5630</v>
      </c>
      <c r="U310" s="506"/>
      <c r="V310" s="506"/>
      <c r="W310" s="505"/>
      <c r="X310" s="504" t="s">
        <v>5631</v>
      </c>
      <c r="Y310" s="506"/>
      <c r="Z310" s="506"/>
      <c r="AA310" s="506"/>
      <c r="AB310" s="505"/>
      <c r="AC310" s="504" t="s">
        <v>5632</v>
      </c>
      <c r="AD310" s="505"/>
    </row>
    <row r="311" spans="1:30" ht="22.95" customHeight="1">
      <c r="A311" s="507" t="s">
        <v>7050</v>
      </c>
      <c r="B311" s="508"/>
      <c r="C311" s="508"/>
      <c r="D311" s="508"/>
      <c r="E311" s="508"/>
      <c r="F311" s="508"/>
      <c r="G311" s="509"/>
      <c r="H311" s="507" t="s">
        <v>6240</v>
      </c>
      <c r="I311" s="508"/>
      <c r="J311" s="508"/>
      <c r="K311" s="508"/>
      <c r="L311" s="508"/>
      <c r="M311" s="508"/>
      <c r="N311" s="508"/>
      <c r="O311" s="509"/>
      <c r="P311" s="525" t="s">
        <v>71</v>
      </c>
      <c r="Q311" s="526"/>
      <c r="R311" s="526"/>
      <c r="S311" s="527"/>
      <c r="T311" s="512">
        <v>32.11</v>
      </c>
      <c r="U311" s="513"/>
      <c r="V311" s="513"/>
      <c r="W311" s="514"/>
      <c r="X311" s="518">
        <v>1</v>
      </c>
      <c r="Y311" s="519"/>
      <c r="Z311" s="519"/>
      <c r="AA311" s="519"/>
      <c r="AB311" s="520"/>
      <c r="AC311" s="512">
        <v>32.11</v>
      </c>
      <c r="AD311" s="514"/>
    </row>
    <row r="312" spans="1:30" ht="11.4" customHeight="1">
      <c r="A312" s="521" t="s">
        <v>5633</v>
      </c>
      <c r="B312" s="521"/>
      <c r="C312" s="521"/>
      <c r="D312" s="521"/>
      <c r="E312" s="521"/>
      <c r="F312" s="521"/>
      <c r="G312" s="521"/>
      <c r="H312" s="521"/>
      <c r="I312" s="521"/>
      <c r="J312" s="521"/>
      <c r="K312" s="521"/>
      <c r="L312" s="521"/>
      <c r="M312" s="521"/>
      <c r="N312" s="521"/>
      <c r="O312" s="521"/>
      <c r="P312" s="521"/>
      <c r="Q312" s="521"/>
      <c r="R312" s="521"/>
      <c r="S312" s="521"/>
      <c r="T312" s="521"/>
      <c r="U312" s="521"/>
      <c r="V312" s="521"/>
      <c r="W312" s="521"/>
      <c r="X312" s="521"/>
      <c r="Y312" s="512">
        <v>32.11</v>
      </c>
      <c r="Z312" s="513"/>
      <c r="AA312" s="513"/>
      <c r="AB312" s="513"/>
      <c r="AC312" s="513"/>
      <c r="AD312" s="514"/>
    </row>
    <row r="313" spans="1:30" ht="10.8" customHeight="1">
      <c r="A313" s="211"/>
      <c r="B313" s="211"/>
      <c r="C313" s="211"/>
      <c r="D313" s="211"/>
      <c r="E313" s="211"/>
      <c r="F313" s="211"/>
      <c r="G313" s="211"/>
      <c r="H313" s="211"/>
      <c r="I313" s="211"/>
      <c r="J313" s="211"/>
      <c r="K313" s="211"/>
      <c r="L313" s="211"/>
      <c r="M313" s="211"/>
      <c r="N313" s="211"/>
      <c r="O313" s="211"/>
      <c r="P313" s="211"/>
      <c r="Q313" s="211"/>
      <c r="R313" s="211"/>
      <c r="S313" s="211"/>
      <c r="T313" s="211"/>
      <c r="U313" s="211"/>
      <c r="V313" s="211"/>
      <c r="W313" s="211"/>
      <c r="X313" s="211"/>
      <c r="Y313" s="211"/>
      <c r="Z313" s="211"/>
      <c r="AA313" s="211"/>
      <c r="AB313" s="211"/>
      <c r="AC313" s="211"/>
      <c r="AD313" s="211"/>
    </row>
    <row r="314" spans="1:30" ht="11.4" customHeight="1">
      <c r="A314" s="504" t="s">
        <v>5634</v>
      </c>
      <c r="B314" s="506"/>
      <c r="C314" s="506"/>
      <c r="D314" s="506"/>
      <c r="E314" s="506"/>
      <c r="F314" s="506"/>
      <c r="G314" s="506"/>
      <c r="H314" s="506"/>
      <c r="I314" s="506"/>
      <c r="J314" s="506"/>
      <c r="K314" s="506"/>
      <c r="L314" s="506"/>
      <c r="M314" s="506"/>
      <c r="N314" s="506"/>
      <c r="O314" s="506"/>
      <c r="P314" s="506"/>
      <c r="Q314" s="506"/>
      <c r="R314" s="506"/>
      <c r="S314" s="506"/>
      <c r="T314" s="506"/>
      <c r="U314" s="506"/>
      <c r="V314" s="506"/>
      <c r="W314" s="506"/>
      <c r="X314" s="505"/>
      <c r="Y314" s="537">
        <v>68.180000000000007</v>
      </c>
      <c r="Z314" s="538"/>
      <c r="AA314" s="538"/>
      <c r="AB314" s="538"/>
      <c r="AC314" s="538"/>
      <c r="AD314" s="539"/>
    </row>
    <row r="315" spans="1:30" ht="11.4" customHeight="1">
      <c r="A315" s="504" t="s">
        <v>6910</v>
      </c>
      <c r="B315" s="506"/>
      <c r="C315" s="506"/>
      <c r="D315" s="506"/>
      <c r="E315" s="506"/>
      <c r="F315" s="506"/>
      <c r="G315" s="506"/>
      <c r="H315" s="506"/>
      <c r="I315" s="506"/>
      <c r="J315" s="506"/>
      <c r="K315" s="506"/>
      <c r="L315" s="506"/>
      <c r="M315" s="506"/>
      <c r="N315" s="506"/>
      <c r="O315" s="506"/>
      <c r="P315" s="506"/>
      <c r="Q315" s="506"/>
      <c r="R315" s="506"/>
      <c r="S315" s="506"/>
      <c r="T315" s="506"/>
      <c r="U315" s="506"/>
      <c r="V315" s="506"/>
      <c r="W315" s="506"/>
      <c r="X315" s="505"/>
      <c r="Y315" s="537">
        <v>14.22</v>
      </c>
      <c r="Z315" s="538"/>
      <c r="AA315" s="538"/>
      <c r="AB315" s="538"/>
      <c r="AC315" s="538"/>
      <c r="AD315" s="539"/>
    </row>
    <row r="316" spans="1:30" ht="11.4" customHeight="1">
      <c r="A316" s="504" t="s">
        <v>5636</v>
      </c>
      <c r="B316" s="506"/>
      <c r="C316" s="506"/>
      <c r="D316" s="506"/>
      <c r="E316" s="506"/>
      <c r="F316" s="506"/>
      <c r="G316" s="506"/>
      <c r="H316" s="506"/>
      <c r="I316" s="506"/>
      <c r="J316" s="506"/>
      <c r="K316" s="506"/>
      <c r="L316" s="506"/>
      <c r="M316" s="506"/>
      <c r="N316" s="506"/>
      <c r="O316" s="506"/>
      <c r="P316" s="506"/>
      <c r="Q316" s="506"/>
      <c r="R316" s="506"/>
      <c r="S316" s="506"/>
      <c r="T316" s="506"/>
      <c r="U316" s="506"/>
      <c r="V316" s="506"/>
      <c r="W316" s="506"/>
      <c r="X316" s="505"/>
      <c r="Y316" s="537">
        <v>82.4</v>
      </c>
      <c r="Z316" s="538"/>
      <c r="AA316" s="538"/>
      <c r="AB316" s="538"/>
      <c r="AC316" s="538"/>
      <c r="AD316" s="539"/>
    </row>
    <row r="317" spans="1:30" ht="10.8" customHeight="1">
      <c r="A317" s="211"/>
      <c r="B317" s="211"/>
      <c r="C317" s="211"/>
      <c r="D317" s="211"/>
      <c r="E317" s="211"/>
      <c r="F317" s="211"/>
      <c r="G317" s="211"/>
      <c r="H317" s="211"/>
      <c r="I317" s="211"/>
      <c r="J317" s="211"/>
      <c r="K317" s="211"/>
      <c r="L317" s="211"/>
      <c r="M317" s="211"/>
      <c r="N317" s="211"/>
      <c r="O317" s="211"/>
      <c r="P317" s="211"/>
      <c r="Q317" s="211"/>
      <c r="R317" s="211"/>
      <c r="S317" s="211"/>
      <c r="T317" s="211"/>
      <c r="U317" s="211"/>
      <c r="V317" s="211"/>
      <c r="W317" s="211"/>
      <c r="X317" s="211"/>
      <c r="Y317" s="211"/>
      <c r="Z317" s="211"/>
      <c r="AA317" s="211"/>
      <c r="AB317" s="211"/>
      <c r="AC317" s="211"/>
      <c r="AD317" s="211"/>
    </row>
    <row r="318" spans="1:30" ht="13.35" customHeight="1">
      <c r="A318" s="540" t="s">
        <v>5637</v>
      </c>
      <c r="B318" s="540"/>
      <c r="C318" s="540"/>
      <c r="D318" s="540"/>
      <c r="E318" s="540"/>
      <c r="F318" s="540" t="s">
        <v>7051</v>
      </c>
      <c r="G318" s="540"/>
      <c r="H318" s="540"/>
      <c r="I318" s="540"/>
      <c r="J318" s="540"/>
      <c r="K318" s="540"/>
      <c r="L318" s="540"/>
      <c r="M318" s="540"/>
      <c r="N318" s="540"/>
      <c r="O318" s="540"/>
      <c r="P318" s="540"/>
      <c r="Q318" s="540"/>
      <c r="R318" s="540"/>
      <c r="S318" s="540"/>
      <c r="T318" s="540"/>
      <c r="U318" s="540"/>
      <c r="V318" s="540"/>
      <c r="W318" s="540"/>
      <c r="X318" s="540"/>
      <c r="Y318" s="540"/>
      <c r="Z318" s="540"/>
      <c r="AA318" s="540"/>
      <c r="AB318" s="540"/>
      <c r="AC318" s="540"/>
      <c r="AD318" s="540"/>
    </row>
    <row r="319" spans="1:30" ht="10.8" customHeight="1">
      <c r="A319" s="211"/>
      <c r="B319" s="211"/>
      <c r="C319" s="211"/>
      <c r="D319" s="211"/>
      <c r="E319" s="211"/>
      <c r="F319" s="211"/>
      <c r="G319" s="211"/>
      <c r="H319" s="211"/>
      <c r="I319" s="211"/>
      <c r="J319" s="211"/>
      <c r="K319" s="211"/>
      <c r="L319" s="211"/>
      <c r="M319" s="211"/>
      <c r="N319" s="211"/>
      <c r="O319" s="211"/>
      <c r="P319" s="211"/>
      <c r="Q319" s="211"/>
      <c r="R319" s="211"/>
      <c r="S319" s="211"/>
      <c r="T319" s="211"/>
      <c r="U319" s="211"/>
      <c r="V319" s="211"/>
      <c r="W319" s="211"/>
      <c r="X319" s="211"/>
      <c r="Y319" s="211"/>
      <c r="Z319" s="211"/>
      <c r="AA319" s="211"/>
      <c r="AB319" s="211"/>
      <c r="AC319" s="211"/>
      <c r="AD319" s="211"/>
    </row>
    <row r="320" spans="1:30" ht="22.95" customHeight="1">
      <c r="A320" s="211" t="s">
        <v>6990</v>
      </c>
      <c r="B320" s="211"/>
      <c r="C320" s="211"/>
      <c r="D320" s="211"/>
      <c r="E320" s="211"/>
      <c r="F320" s="211"/>
      <c r="G320" s="211"/>
      <c r="H320" s="211"/>
      <c r="I320" s="211"/>
      <c r="J320" s="211"/>
      <c r="K320" s="211"/>
      <c r="L320" s="211"/>
      <c r="M320" s="211"/>
      <c r="N320" s="211"/>
      <c r="O320" s="211"/>
      <c r="P320" s="211"/>
      <c r="Q320" s="211"/>
      <c r="R320" s="211"/>
      <c r="S320" s="211"/>
      <c r="T320" s="211"/>
      <c r="U320" s="211"/>
      <c r="V320" s="211"/>
      <c r="W320" s="211"/>
      <c r="X320" s="211"/>
      <c r="Y320" s="211" t="s">
        <v>5627</v>
      </c>
      <c r="Z320" s="211"/>
      <c r="AA320" s="211"/>
      <c r="AB320" s="211"/>
      <c r="AC320" s="211"/>
      <c r="AD320" s="211"/>
    </row>
    <row r="321" spans="1:30" ht="10.8" customHeight="1">
      <c r="A321" s="211"/>
      <c r="B321" s="211"/>
      <c r="C321" s="211"/>
      <c r="D321" s="211"/>
      <c r="E321" s="211"/>
      <c r="F321" s="211"/>
      <c r="G321" s="211"/>
      <c r="H321" s="211"/>
      <c r="I321" s="211"/>
      <c r="J321" s="211"/>
      <c r="K321" s="211"/>
      <c r="L321" s="211"/>
      <c r="M321" s="211"/>
      <c r="N321" s="211"/>
      <c r="O321" s="211"/>
      <c r="P321" s="211"/>
      <c r="Q321" s="211"/>
      <c r="R321" s="211"/>
      <c r="S321" s="211"/>
      <c r="T321" s="211"/>
      <c r="U321" s="211"/>
      <c r="V321" s="211"/>
      <c r="W321" s="211"/>
      <c r="X321" s="211"/>
      <c r="Y321" s="211"/>
      <c r="Z321" s="211"/>
      <c r="AA321" s="211"/>
      <c r="AB321" s="211"/>
      <c r="AC321" s="211"/>
      <c r="AD321" s="211"/>
    </row>
    <row r="322" spans="1:30" ht="11.4" customHeight="1">
      <c r="A322" s="501" t="s">
        <v>5628</v>
      </c>
      <c r="B322" s="502"/>
      <c r="C322" s="502"/>
      <c r="D322" s="502"/>
      <c r="E322" s="502"/>
      <c r="F322" s="502"/>
      <c r="G322" s="503"/>
      <c r="H322" s="501" t="s">
        <v>5638</v>
      </c>
      <c r="I322" s="502"/>
      <c r="J322" s="502"/>
      <c r="K322" s="502"/>
      <c r="L322" s="503"/>
      <c r="M322" s="504" t="s">
        <v>5639</v>
      </c>
      <c r="N322" s="505"/>
      <c r="O322" s="504" t="s">
        <v>5640</v>
      </c>
      <c r="P322" s="506"/>
      <c r="Q322" s="506"/>
      <c r="R322" s="505"/>
      <c r="S322" s="504" t="s">
        <v>5641</v>
      </c>
      <c r="T322" s="506"/>
      <c r="U322" s="506"/>
      <c r="V322" s="505"/>
      <c r="W322" s="504" t="s">
        <v>5631</v>
      </c>
      <c r="X322" s="506"/>
      <c r="Y322" s="506"/>
      <c r="Z322" s="506"/>
      <c r="AA322" s="505"/>
      <c r="AB322" s="504" t="s">
        <v>5642</v>
      </c>
      <c r="AC322" s="506"/>
      <c r="AD322" s="505"/>
    </row>
    <row r="323" spans="1:30" ht="11.4" customHeight="1">
      <c r="A323" s="507" t="s">
        <v>5658</v>
      </c>
      <c r="B323" s="508"/>
      <c r="C323" s="508"/>
      <c r="D323" s="508"/>
      <c r="E323" s="508"/>
      <c r="F323" s="508"/>
      <c r="G323" s="509"/>
      <c r="H323" s="507" t="s">
        <v>5659</v>
      </c>
      <c r="I323" s="508"/>
      <c r="J323" s="508"/>
      <c r="K323" s="508"/>
      <c r="L323" s="509"/>
      <c r="M323" s="510">
        <v>8.09</v>
      </c>
      <c r="N323" s="511"/>
      <c r="O323" s="512">
        <v>22.05</v>
      </c>
      <c r="P323" s="513"/>
      <c r="Q323" s="513"/>
      <c r="R323" s="514"/>
      <c r="S323" s="515">
        <v>172.66</v>
      </c>
      <c r="T323" s="516"/>
      <c r="U323" s="516"/>
      <c r="V323" s="517"/>
      <c r="W323" s="518">
        <v>0.29099999999999998</v>
      </c>
      <c r="X323" s="519"/>
      <c r="Y323" s="519"/>
      <c r="Z323" s="519"/>
      <c r="AA323" s="520"/>
      <c r="AB323" s="510">
        <v>6.41</v>
      </c>
      <c r="AC323" s="528"/>
      <c r="AD323" s="511"/>
    </row>
    <row r="324" spans="1:30" ht="11.4" customHeight="1">
      <c r="A324" s="507" t="s">
        <v>5645</v>
      </c>
      <c r="B324" s="508"/>
      <c r="C324" s="508"/>
      <c r="D324" s="508"/>
      <c r="E324" s="508"/>
      <c r="F324" s="508"/>
      <c r="G324" s="509"/>
      <c r="H324" s="507" t="s">
        <v>190</v>
      </c>
      <c r="I324" s="508"/>
      <c r="J324" s="508"/>
      <c r="K324" s="508"/>
      <c r="L324" s="509"/>
      <c r="M324" s="512">
        <v>11.56</v>
      </c>
      <c r="N324" s="514"/>
      <c r="O324" s="512">
        <v>29.49</v>
      </c>
      <c r="P324" s="513"/>
      <c r="Q324" s="513"/>
      <c r="R324" s="514"/>
      <c r="S324" s="515">
        <v>155.15</v>
      </c>
      <c r="T324" s="516"/>
      <c r="U324" s="516"/>
      <c r="V324" s="517"/>
      <c r="W324" s="518">
        <v>0.29099999999999998</v>
      </c>
      <c r="X324" s="519"/>
      <c r="Y324" s="519"/>
      <c r="Z324" s="519"/>
      <c r="AA324" s="520"/>
      <c r="AB324" s="510">
        <v>8.58</v>
      </c>
      <c r="AC324" s="528"/>
      <c r="AD324" s="511"/>
    </row>
    <row r="325" spans="1:30" ht="11.4" customHeight="1">
      <c r="A325" s="521" t="s">
        <v>5646</v>
      </c>
      <c r="B325" s="521"/>
      <c r="C325" s="521"/>
      <c r="D325" s="521"/>
      <c r="E325" s="521"/>
      <c r="F325" s="521"/>
      <c r="G325" s="521"/>
      <c r="H325" s="521"/>
      <c r="I325" s="521"/>
      <c r="J325" s="521"/>
      <c r="K325" s="521"/>
      <c r="L325" s="521"/>
      <c r="M325" s="521"/>
      <c r="N325" s="521"/>
      <c r="O325" s="521"/>
      <c r="P325" s="521"/>
      <c r="Q325" s="521"/>
      <c r="R325" s="521"/>
      <c r="S325" s="521"/>
      <c r="T325" s="521"/>
      <c r="U325" s="521"/>
      <c r="V325" s="521"/>
      <c r="W325" s="521"/>
      <c r="X325" s="521"/>
      <c r="Y325" s="512">
        <v>14.99</v>
      </c>
      <c r="Z325" s="513"/>
      <c r="AA325" s="513"/>
      <c r="AB325" s="513"/>
      <c r="AC325" s="513"/>
      <c r="AD325" s="514"/>
    </row>
    <row r="326" spans="1:30" ht="10.8" customHeight="1">
      <c r="A326" s="211"/>
      <c r="B326" s="211"/>
      <c r="C326" s="211"/>
      <c r="D326" s="211"/>
      <c r="E326" s="211"/>
      <c r="F326" s="211"/>
      <c r="G326" s="211"/>
      <c r="H326" s="211"/>
      <c r="I326" s="211"/>
      <c r="J326" s="211"/>
      <c r="K326" s="211"/>
      <c r="L326" s="211"/>
      <c r="M326" s="211"/>
      <c r="N326" s="211"/>
      <c r="O326" s="211"/>
      <c r="P326" s="211"/>
      <c r="Q326" s="211"/>
      <c r="R326" s="211"/>
      <c r="S326" s="211"/>
      <c r="T326" s="211"/>
      <c r="U326" s="211"/>
      <c r="V326" s="211"/>
      <c r="W326" s="211"/>
      <c r="X326" s="211"/>
      <c r="Y326" s="211"/>
      <c r="Z326" s="211"/>
      <c r="AA326" s="211"/>
      <c r="AB326" s="211"/>
      <c r="AC326" s="211"/>
      <c r="AD326" s="211"/>
    </row>
    <row r="327" spans="1:30" ht="11.4" customHeight="1">
      <c r="A327" s="501" t="s">
        <v>5628</v>
      </c>
      <c r="B327" s="502"/>
      <c r="C327" s="502"/>
      <c r="D327" s="502"/>
      <c r="E327" s="502"/>
      <c r="F327" s="502"/>
      <c r="G327" s="503"/>
      <c r="H327" s="501" t="s">
        <v>5629</v>
      </c>
      <c r="I327" s="502"/>
      <c r="J327" s="502"/>
      <c r="K327" s="502"/>
      <c r="L327" s="502"/>
      <c r="M327" s="502"/>
      <c r="N327" s="502"/>
      <c r="O327" s="503"/>
      <c r="P327" s="522" t="s">
        <v>180</v>
      </c>
      <c r="Q327" s="523"/>
      <c r="R327" s="523"/>
      <c r="S327" s="524"/>
      <c r="T327" s="504" t="s">
        <v>5630</v>
      </c>
      <c r="U327" s="506"/>
      <c r="V327" s="506"/>
      <c r="W327" s="505"/>
      <c r="X327" s="504" t="s">
        <v>5631</v>
      </c>
      <c r="Y327" s="506"/>
      <c r="Z327" s="506"/>
      <c r="AA327" s="506"/>
      <c r="AB327" s="505"/>
      <c r="AC327" s="504" t="s">
        <v>5632</v>
      </c>
      <c r="AD327" s="505"/>
    </row>
    <row r="328" spans="1:30" ht="22.95" customHeight="1">
      <c r="A328" s="507" t="s">
        <v>5793</v>
      </c>
      <c r="B328" s="508"/>
      <c r="C328" s="508"/>
      <c r="D328" s="508"/>
      <c r="E328" s="508"/>
      <c r="F328" s="508"/>
      <c r="G328" s="509"/>
      <c r="H328" s="507" t="s">
        <v>1302</v>
      </c>
      <c r="I328" s="508"/>
      <c r="J328" s="508"/>
      <c r="K328" s="508"/>
      <c r="L328" s="508"/>
      <c r="M328" s="508"/>
      <c r="N328" s="508"/>
      <c r="O328" s="509"/>
      <c r="P328" s="525" t="s">
        <v>71</v>
      </c>
      <c r="Q328" s="526"/>
      <c r="R328" s="526"/>
      <c r="S328" s="527"/>
      <c r="T328" s="510">
        <v>1.5</v>
      </c>
      <c r="U328" s="528"/>
      <c r="V328" s="528"/>
      <c r="W328" s="511"/>
      <c r="X328" s="518">
        <v>1</v>
      </c>
      <c r="Y328" s="519"/>
      <c r="Z328" s="519"/>
      <c r="AA328" s="519"/>
      <c r="AB328" s="520"/>
      <c r="AC328" s="510">
        <v>1.5</v>
      </c>
      <c r="AD328" s="511"/>
    </row>
    <row r="329" spans="1:30" ht="11.4" customHeight="1">
      <c r="A329" s="521" t="s">
        <v>5633</v>
      </c>
      <c r="B329" s="521"/>
      <c r="C329" s="521"/>
      <c r="D329" s="521"/>
      <c r="E329" s="521"/>
      <c r="F329" s="521"/>
      <c r="G329" s="521"/>
      <c r="H329" s="521"/>
      <c r="I329" s="521"/>
      <c r="J329" s="521"/>
      <c r="K329" s="521"/>
      <c r="L329" s="521"/>
      <c r="M329" s="521"/>
      <c r="N329" s="521"/>
      <c r="O329" s="521"/>
      <c r="P329" s="521"/>
      <c r="Q329" s="521"/>
      <c r="R329" s="521"/>
      <c r="S329" s="521"/>
      <c r="T329" s="521"/>
      <c r="U329" s="521"/>
      <c r="V329" s="521"/>
      <c r="W329" s="521"/>
      <c r="X329" s="521"/>
      <c r="Y329" s="510">
        <v>1.5</v>
      </c>
      <c r="Z329" s="528"/>
      <c r="AA329" s="528"/>
      <c r="AB329" s="528"/>
      <c r="AC329" s="528"/>
      <c r="AD329" s="511"/>
    </row>
    <row r="330" spans="1:30" ht="10.8" customHeight="1">
      <c r="A330" s="211"/>
      <c r="B330" s="211"/>
      <c r="C330" s="211"/>
      <c r="D330" s="211"/>
      <c r="E330" s="211"/>
      <c r="F330" s="211"/>
      <c r="G330" s="211"/>
      <c r="H330" s="211"/>
      <c r="I330" s="211"/>
      <c r="J330" s="211"/>
      <c r="K330" s="211"/>
      <c r="L330" s="211"/>
      <c r="M330" s="211"/>
      <c r="N330" s="211"/>
      <c r="O330" s="211"/>
      <c r="P330" s="211"/>
      <c r="Q330" s="211"/>
      <c r="R330" s="211"/>
      <c r="S330" s="211"/>
      <c r="T330" s="211"/>
      <c r="U330" s="211"/>
      <c r="V330" s="211"/>
      <c r="W330" s="211"/>
      <c r="X330" s="211"/>
      <c r="Y330" s="211"/>
      <c r="Z330" s="211"/>
      <c r="AA330" s="211"/>
      <c r="AB330" s="211"/>
      <c r="AC330" s="211"/>
      <c r="AD330" s="211"/>
    </row>
    <row r="331" spans="1:30" ht="34.5" customHeight="1">
      <c r="A331" s="501" t="s">
        <v>5628</v>
      </c>
      <c r="B331" s="502"/>
      <c r="C331" s="503"/>
      <c r="D331" s="501" t="s">
        <v>5649</v>
      </c>
      <c r="E331" s="502"/>
      <c r="F331" s="502"/>
      <c r="G331" s="502"/>
      <c r="H331" s="502"/>
      <c r="I331" s="502"/>
      <c r="J331" s="502"/>
      <c r="K331" s="503"/>
      <c r="L331" s="522" t="s">
        <v>180</v>
      </c>
      <c r="M331" s="524"/>
      <c r="N331" s="504" t="s">
        <v>5650</v>
      </c>
      <c r="O331" s="506"/>
      <c r="P331" s="505"/>
      <c r="Q331" s="504" t="s">
        <v>5651</v>
      </c>
      <c r="R331" s="506"/>
      <c r="S331" s="506"/>
      <c r="T331" s="505"/>
      <c r="U331" s="504" t="s">
        <v>5631</v>
      </c>
      <c r="V331" s="506"/>
      <c r="W331" s="506"/>
      <c r="X331" s="505"/>
      <c r="Y331" s="504" t="s">
        <v>5652</v>
      </c>
      <c r="Z331" s="506"/>
      <c r="AA331" s="506"/>
      <c r="AB331" s="506"/>
      <c r="AC331" s="505"/>
      <c r="AD331" s="532" t="s">
        <v>5653</v>
      </c>
    </row>
    <row r="332" spans="1:30" ht="11.4" customHeight="1">
      <c r="A332" s="507" t="s">
        <v>6991</v>
      </c>
      <c r="B332" s="508"/>
      <c r="C332" s="509"/>
      <c r="D332" s="507" t="s">
        <v>6992</v>
      </c>
      <c r="E332" s="508"/>
      <c r="F332" s="508"/>
      <c r="G332" s="508"/>
      <c r="H332" s="508"/>
      <c r="I332" s="508"/>
      <c r="J332" s="508"/>
      <c r="K332" s="509"/>
      <c r="L332" s="525" t="s">
        <v>73</v>
      </c>
      <c r="M332" s="527"/>
      <c r="N332" s="515">
        <v>173.19</v>
      </c>
      <c r="O332" s="516"/>
      <c r="P332" s="517"/>
      <c r="Q332" s="515">
        <v>485.75</v>
      </c>
      <c r="R332" s="516"/>
      <c r="S332" s="516"/>
      <c r="T332" s="517"/>
      <c r="U332" s="518">
        <v>8.9999999999999998E-4</v>
      </c>
      <c r="V332" s="519"/>
      <c r="W332" s="519"/>
      <c r="X332" s="520"/>
      <c r="Y332" s="510">
        <v>0.15</v>
      </c>
      <c r="Z332" s="528"/>
      <c r="AA332" s="528"/>
      <c r="AB332" s="528"/>
      <c r="AC332" s="511"/>
      <c r="AD332" s="533">
        <v>0.43</v>
      </c>
    </row>
    <row r="333" spans="1:30" ht="11.4" customHeight="1">
      <c r="A333" s="521" t="s">
        <v>5654</v>
      </c>
      <c r="B333" s="521"/>
      <c r="C333" s="521"/>
      <c r="D333" s="521"/>
      <c r="E333" s="521"/>
      <c r="F333" s="521"/>
      <c r="G333" s="521"/>
      <c r="H333" s="521"/>
      <c r="I333" s="521"/>
      <c r="J333" s="521"/>
      <c r="K333" s="521"/>
      <c r="L333" s="521"/>
      <c r="M333" s="521"/>
      <c r="N333" s="521"/>
      <c r="O333" s="521"/>
      <c r="P333" s="521"/>
      <c r="Q333" s="521"/>
      <c r="R333" s="521"/>
      <c r="S333" s="521"/>
      <c r="T333" s="521"/>
      <c r="U333" s="521"/>
      <c r="V333" s="521"/>
      <c r="W333" s="521"/>
      <c r="X333" s="521"/>
      <c r="Y333" s="510">
        <v>0.15</v>
      </c>
      <c r="Z333" s="528"/>
      <c r="AA333" s="528"/>
      <c r="AB333" s="528"/>
      <c r="AC333" s="528"/>
      <c r="AD333" s="511"/>
    </row>
    <row r="334" spans="1:30" ht="11.4" customHeight="1">
      <c r="A334" s="521" t="s">
        <v>5655</v>
      </c>
      <c r="B334" s="521"/>
      <c r="C334" s="521"/>
      <c r="D334" s="521"/>
      <c r="E334" s="521"/>
      <c r="F334" s="521"/>
      <c r="G334" s="521"/>
      <c r="H334" s="521"/>
      <c r="I334" s="521"/>
      <c r="J334" s="521"/>
      <c r="K334" s="521"/>
      <c r="L334" s="521"/>
      <c r="M334" s="521"/>
      <c r="N334" s="521"/>
      <c r="O334" s="521"/>
      <c r="P334" s="521"/>
      <c r="Q334" s="521"/>
      <c r="R334" s="521"/>
      <c r="S334" s="521"/>
      <c r="T334" s="521"/>
      <c r="U334" s="521"/>
      <c r="V334" s="521"/>
      <c r="W334" s="521"/>
      <c r="X334" s="521"/>
      <c r="Y334" s="510">
        <v>0.43</v>
      </c>
      <c r="Z334" s="528"/>
      <c r="AA334" s="528"/>
      <c r="AB334" s="528"/>
      <c r="AC334" s="528"/>
      <c r="AD334" s="511"/>
    </row>
    <row r="335" spans="1:30" ht="10.8" customHeight="1">
      <c r="A335" s="211"/>
      <c r="B335" s="211"/>
      <c r="C335" s="211"/>
      <c r="D335" s="211"/>
      <c r="E335" s="211"/>
      <c r="F335" s="211"/>
      <c r="G335" s="211"/>
      <c r="H335" s="211"/>
      <c r="I335" s="211"/>
      <c r="J335" s="211"/>
      <c r="K335" s="211"/>
      <c r="L335" s="211"/>
      <c r="M335" s="211"/>
      <c r="N335" s="211"/>
      <c r="O335" s="211"/>
      <c r="P335" s="211"/>
      <c r="Q335" s="211"/>
      <c r="R335" s="211"/>
      <c r="S335" s="211"/>
      <c r="T335" s="211"/>
      <c r="U335" s="211"/>
      <c r="V335" s="211"/>
      <c r="W335" s="211"/>
      <c r="X335" s="211"/>
      <c r="Y335" s="211"/>
      <c r="Z335" s="211"/>
      <c r="AA335" s="211"/>
      <c r="AB335" s="211"/>
      <c r="AC335" s="211"/>
      <c r="AD335" s="211"/>
    </row>
    <row r="336" spans="1:30" ht="11.4" customHeight="1">
      <c r="A336" s="504" t="s">
        <v>5634</v>
      </c>
      <c r="B336" s="506"/>
      <c r="C336" s="506"/>
      <c r="D336" s="506"/>
      <c r="E336" s="506"/>
      <c r="F336" s="506"/>
      <c r="G336" s="506"/>
      <c r="H336" s="506"/>
      <c r="I336" s="506"/>
      <c r="J336" s="506"/>
      <c r="K336" s="506"/>
      <c r="L336" s="506"/>
      <c r="M336" s="506"/>
      <c r="N336" s="506"/>
      <c r="O336" s="506"/>
      <c r="P336" s="506"/>
      <c r="Q336" s="506"/>
      <c r="R336" s="506"/>
      <c r="S336" s="506"/>
      <c r="T336" s="506"/>
      <c r="U336" s="506"/>
      <c r="V336" s="506"/>
      <c r="W336" s="506"/>
      <c r="X336" s="505"/>
      <c r="Y336" s="537">
        <v>17.079999999999998</v>
      </c>
      <c r="Z336" s="538"/>
      <c r="AA336" s="538"/>
      <c r="AB336" s="538"/>
      <c r="AC336" s="538"/>
      <c r="AD336" s="539"/>
    </row>
    <row r="337" spans="1:30" ht="11.4" customHeight="1">
      <c r="A337" s="504" t="s">
        <v>5635</v>
      </c>
      <c r="B337" s="506"/>
      <c r="C337" s="506"/>
      <c r="D337" s="506"/>
      <c r="E337" s="506"/>
      <c r="F337" s="506"/>
      <c r="G337" s="506"/>
      <c r="H337" s="506"/>
      <c r="I337" s="506"/>
      <c r="J337" s="506"/>
      <c r="K337" s="506"/>
      <c r="L337" s="506"/>
      <c r="M337" s="506"/>
      <c r="N337" s="506"/>
      <c r="O337" s="506"/>
      <c r="P337" s="506"/>
      <c r="Q337" s="506"/>
      <c r="R337" s="506"/>
      <c r="S337" s="506"/>
      <c r="T337" s="506"/>
      <c r="U337" s="506"/>
      <c r="V337" s="506"/>
      <c r="W337" s="506"/>
      <c r="X337" s="505"/>
      <c r="Y337" s="544">
        <v>4.28</v>
      </c>
      <c r="Z337" s="545"/>
      <c r="AA337" s="545"/>
      <c r="AB337" s="545"/>
      <c r="AC337" s="545"/>
      <c r="AD337" s="546"/>
    </row>
    <row r="338" spans="1:30" ht="11.4" customHeight="1">
      <c r="A338" s="504" t="s">
        <v>5636</v>
      </c>
      <c r="B338" s="506"/>
      <c r="C338" s="506"/>
      <c r="D338" s="506"/>
      <c r="E338" s="506"/>
      <c r="F338" s="506"/>
      <c r="G338" s="506"/>
      <c r="H338" s="506"/>
      <c r="I338" s="506"/>
      <c r="J338" s="506"/>
      <c r="K338" s="506"/>
      <c r="L338" s="506"/>
      <c r="M338" s="506"/>
      <c r="N338" s="506"/>
      <c r="O338" s="506"/>
      <c r="P338" s="506"/>
      <c r="Q338" s="506"/>
      <c r="R338" s="506"/>
      <c r="S338" s="506"/>
      <c r="T338" s="506"/>
      <c r="U338" s="506"/>
      <c r="V338" s="506"/>
      <c r="W338" s="506"/>
      <c r="X338" s="505"/>
      <c r="Y338" s="537">
        <v>21.36</v>
      </c>
      <c r="Z338" s="538"/>
      <c r="AA338" s="538"/>
      <c r="AB338" s="538"/>
      <c r="AC338" s="538"/>
      <c r="AD338" s="539"/>
    </row>
    <row r="339" spans="1:30" ht="10.8" customHeight="1">
      <c r="A339" s="211"/>
      <c r="B339" s="211"/>
      <c r="C339" s="211"/>
      <c r="D339" s="211"/>
      <c r="E339" s="211"/>
      <c r="F339" s="211"/>
      <c r="G339" s="211"/>
      <c r="H339" s="211"/>
      <c r="I339" s="211"/>
      <c r="J339" s="211"/>
      <c r="K339" s="211"/>
      <c r="L339" s="211"/>
      <c r="M339" s="211"/>
      <c r="N339" s="211"/>
      <c r="O339" s="211"/>
      <c r="P339" s="211"/>
      <c r="Q339" s="211"/>
      <c r="R339" s="211"/>
      <c r="S339" s="211"/>
      <c r="T339" s="211"/>
      <c r="U339" s="211"/>
      <c r="V339" s="211"/>
      <c r="W339" s="211"/>
      <c r="X339" s="211"/>
      <c r="Y339" s="211"/>
      <c r="Z339" s="211"/>
      <c r="AA339" s="211"/>
      <c r="AB339" s="211"/>
      <c r="AC339" s="211"/>
      <c r="AD339" s="211"/>
    </row>
    <row r="340" spans="1:30" ht="13.35" customHeight="1">
      <c r="A340" s="540" t="s">
        <v>5637</v>
      </c>
      <c r="B340" s="540"/>
      <c r="C340" s="540"/>
      <c r="D340" s="540"/>
      <c r="E340" s="540"/>
      <c r="F340" s="540" t="s">
        <v>6993</v>
      </c>
      <c r="G340" s="540"/>
      <c r="H340" s="540"/>
      <c r="I340" s="540"/>
      <c r="J340" s="540"/>
      <c r="K340" s="540"/>
      <c r="L340" s="540"/>
      <c r="M340" s="540"/>
      <c r="N340" s="540"/>
      <c r="O340" s="540"/>
      <c r="P340" s="540"/>
      <c r="Q340" s="540"/>
      <c r="R340" s="540"/>
      <c r="S340" s="540"/>
      <c r="T340" s="540"/>
      <c r="U340" s="540"/>
      <c r="V340" s="540"/>
      <c r="W340" s="540"/>
      <c r="X340" s="540"/>
      <c r="Y340" s="540"/>
      <c r="Z340" s="540"/>
      <c r="AA340" s="540"/>
      <c r="AB340" s="540"/>
      <c r="AC340" s="540"/>
      <c r="AD340" s="540"/>
    </row>
    <row r="341" spans="1:30" ht="10.8" customHeight="1">
      <c r="A341" s="211"/>
      <c r="B341" s="211"/>
      <c r="C341" s="211"/>
      <c r="D341" s="211"/>
      <c r="E341" s="211"/>
      <c r="F341" s="211"/>
      <c r="G341" s="211"/>
      <c r="H341" s="211"/>
      <c r="I341" s="211"/>
      <c r="J341" s="211"/>
      <c r="K341" s="211"/>
      <c r="L341" s="211"/>
      <c r="M341" s="211"/>
      <c r="N341" s="211"/>
      <c r="O341" s="211"/>
      <c r="P341" s="211"/>
      <c r="Q341" s="211"/>
      <c r="R341" s="211"/>
      <c r="S341" s="211"/>
      <c r="T341" s="211"/>
      <c r="U341" s="211"/>
      <c r="V341" s="211"/>
      <c r="W341" s="211"/>
      <c r="X341" s="211"/>
      <c r="Y341" s="211"/>
      <c r="Z341" s="211"/>
      <c r="AA341" s="211"/>
      <c r="AB341" s="211"/>
      <c r="AC341" s="211"/>
      <c r="AD341" s="211"/>
    </row>
    <row r="342" spans="1:30" ht="22.95" customHeight="1">
      <c r="A342" s="211" t="s">
        <v>7063</v>
      </c>
      <c r="B342" s="211"/>
      <c r="C342" s="211"/>
      <c r="D342" s="211"/>
      <c r="E342" s="211"/>
      <c r="F342" s="211"/>
      <c r="G342" s="211"/>
      <c r="H342" s="211"/>
      <c r="I342" s="211"/>
      <c r="J342" s="211"/>
      <c r="K342" s="211"/>
      <c r="L342" s="211"/>
      <c r="M342" s="211"/>
      <c r="N342" s="211"/>
      <c r="O342" s="211"/>
      <c r="P342" s="211"/>
      <c r="Q342" s="211"/>
      <c r="R342" s="211"/>
      <c r="S342" s="211"/>
      <c r="T342" s="211"/>
      <c r="U342" s="211"/>
      <c r="V342" s="211"/>
      <c r="W342" s="211"/>
      <c r="X342" s="211"/>
      <c r="Y342" s="211" t="s">
        <v>5627</v>
      </c>
      <c r="Z342" s="211"/>
      <c r="AA342" s="211"/>
      <c r="AB342" s="211"/>
      <c r="AC342" s="211"/>
      <c r="AD342" s="211"/>
    </row>
    <row r="343" spans="1:30" ht="10.8" customHeight="1">
      <c r="A343" s="211"/>
      <c r="B343" s="211"/>
      <c r="C343" s="211"/>
      <c r="D343" s="211"/>
      <c r="E343" s="211"/>
      <c r="F343" s="211"/>
      <c r="G343" s="211"/>
      <c r="H343" s="211"/>
      <c r="I343" s="211"/>
      <c r="J343" s="211"/>
      <c r="K343" s="211"/>
      <c r="L343" s="211"/>
      <c r="M343" s="211"/>
      <c r="N343" s="211"/>
      <c r="O343" s="211"/>
      <c r="P343" s="211"/>
      <c r="Q343" s="211"/>
      <c r="R343" s="211"/>
      <c r="S343" s="211"/>
      <c r="T343" s="211"/>
      <c r="U343" s="211"/>
      <c r="V343" s="211"/>
      <c r="W343" s="211"/>
      <c r="X343" s="211"/>
      <c r="Y343" s="211"/>
      <c r="Z343" s="211"/>
      <c r="AA343" s="211"/>
      <c r="AB343" s="211"/>
      <c r="AC343" s="211"/>
      <c r="AD343" s="211"/>
    </row>
    <row r="344" spans="1:30" ht="11.4" customHeight="1">
      <c r="A344" s="501" t="s">
        <v>5628</v>
      </c>
      <c r="B344" s="502"/>
      <c r="C344" s="502"/>
      <c r="D344" s="502"/>
      <c r="E344" s="502"/>
      <c r="F344" s="502"/>
      <c r="G344" s="503"/>
      <c r="H344" s="501" t="s">
        <v>5629</v>
      </c>
      <c r="I344" s="502"/>
      <c r="J344" s="502"/>
      <c r="K344" s="502"/>
      <c r="L344" s="502"/>
      <c r="M344" s="502"/>
      <c r="N344" s="502"/>
      <c r="O344" s="503"/>
      <c r="P344" s="522" t="s">
        <v>180</v>
      </c>
      <c r="Q344" s="523"/>
      <c r="R344" s="523"/>
      <c r="S344" s="524"/>
      <c r="T344" s="504" t="s">
        <v>5630</v>
      </c>
      <c r="U344" s="506"/>
      <c r="V344" s="506"/>
      <c r="W344" s="505"/>
      <c r="X344" s="504" t="s">
        <v>5631</v>
      </c>
      <c r="Y344" s="506"/>
      <c r="Z344" s="506"/>
      <c r="AA344" s="506"/>
      <c r="AB344" s="505"/>
      <c r="AC344" s="504" t="s">
        <v>5632</v>
      </c>
      <c r="AD344" s="505"/>
    </row>
    <row r="345" spans="1:30" ht="11.4" customHeight="1">
      <c r="A345" s="507" t="s">
        <v>7064</v>
      </c>
      <c r="B345" s="508"/>
      <c r="C345" s="508"/>
      <c r="D345" s="508"/>
      <c r="E345" s="508"/>
      <c r="F345" s="508"/>
      <c r="G345" s="509"/>
      <c r="H345" s="507" t="s">
        <v>7065</v>
      </c>
      <c r="I345" s="508"/>
      <c r="J345" s="508"/>
      <c r="K345" s="508"/>
      <c r="L345" s="508"/>
      <c r="M345" s="508"/>
      <c r="N345" s="508"/>
      <c r="O345" s="509"/>
      <c r="P345" s="525" t="s">
        <v>71</v>
      </c>
      <c r="Q345" s="526"/>
      <c r="R345" s="526"/>
      <c r="S345" s="527"/>
      <c r="T345" s="512">
        <v>57.36</v>
      </c>
      <c r="U345" s="513"/>
      <c r="V345" s="513"/>
      <c r="W345" s="514"/>
      <c r="X345" s="518">
        <v>1</v>
      </c>
      <c r="Y345" s="519"/>
      <c r="Z345" s="519"/>
      <c r="AA345" s="519"/>
      <c r="AB345" s="520"/>
      <c r="AC345" s="512">
        <v>57.36</v>
      </c>
      <c r="AD345" s="514"/>
    </row>
    <row r="346" spans="1:30" ht="11.4" customHeight="1">
      <c r="A346" s="521" t="s">
        <v>5633</v>
      </c>
      <c r="B346" s="521"/>
      <c r="C346" s="521"/>
      <c r="D346" s="521"/>
      <c r="E346" s="521"/>
      <c r="F346" s="521"/>
      <c r="G346" s="521"/>
      <c r="H346" s="521"/>
      <c r="I346" s="521"/>
      <c r="J346" s="521"/>
      <c r="K346" s="521"/>
      <c r="L346" s="521"/>
      <c r="M346" s="521"/>
      <c r="N346" s="521"/>
      <c r="O346" s="521"/>
      <c r="P346" s="521"/>
      <c r="Q346" s="521"/>
      <c r="R346" s="521"/>
      <c r="S346" s="521"/>
      <c r="T346" s="521"/>
      <c r="U346" s="521"/>
      <c r="V346" s="521"/>
      <c r="W346" s="521"/>
      <c r="X346" s="521"/>
      <c r="Y346" s="512">
        <v>57.36</v>
      </c>
      <c r="Z346" s="513"/>
      <c r="AA346" s="513"/>
      <c r="AB346" s="513"/>
      <c r="AC346" s="513"/>
      <c r="AD346" s="514"/>
    </row>
    <row r="347" spans="1:30" ht="10.8" customHeight="1">
      <c r="A347" s="211"/>
      <c r="B347" s="211"/>
      <c r="C347" s="211"/>
      <c r="D347" s="211"/>
      <c r="E347" s="211"/>
      <c r="F347" s="211"/>
      <c r="G347" s="211"/>
      <c r="H347" s="211"/>
      <c r="I347" s="211"/>
      <c r="J347" s="211"/>
      <c r="K347" s="211"/>
      <c r="L347" s="211"/>
      <c r="M347" s="211"/>
      <c r="N347" s="211"/>
      <c r="O347" s="211"/>
      <c r="P347" s="211"/>
      <c r="Q347" s="211"/>
      <c r="R347" s="211"/>
      <c r="S347" s="211"/>
      <c r="T347" s="211"/>
      <c r="U347" s="211"/>
      <c r="V347" s="211"/>
      <c r="W347" s="211"/>
      <c r="X347" s="211"/>
      <c r="Y347" s="211"/>
      <c r="Z347" s="211"/>
      <c r="AA347" s="211"/>
      <c r="AB347" s="211"/>
      <c r="AC347" s="211"/>
      <c r="AD347" s="211"/>
    </row>
    <row r="348" spans="1:30" ht="11.4" customHeight="1">
      <c r="A348" s="504" t="s">
        <v>5634</v>
      </c>
      <c r="B348" s="506"/>
      <c r="C348" s="506"/>
      <c r="D348" s="506"/>
      <c r="E348" s="506"/>
      <c r="F348" s="506"/>
      <c r="G348" s="506"/>
      <c r="H348" s="506"/>
      <c r="I348" s="506"/>
      <c r="J348" s="506"/>
      <c r="K348" s="506"/>
      <c r="L348" s="506"/>
      <c r="M348" s="506"/>
      <c r="N348" s="506"/>
      <c r="O348" s="506"/>
      <c r="P348" s="506"/>
      <c r="Q348" s="506"/>
      <c r="R348" s="506"/>
      <c r="S348" s="506"/>
      <c r="T348" s="506"/>
      <c r="U348" s="506"/>
      <c r="V348" s="506"/>
      <c r="W348" s="506"/>
      <c r="X348" s="505"/>
      <c r="Y348" s="537">
        <v>57.36</v>
      </c>
      <c r="Z348" s="538"/>
      <c r="AA348" s="538"/>
      <c r="AB348" s="538"/>
      <c r="AC348" s="538"/>
      <c r="AD348" s="539"/>
    </row>
    <row r="349" spans="1:30" ht="11.4" customHeight="1">
      <c r="A349" s="504" t="s">
        <v>6910</v>
      </c>
      <c r="B349" s="506"/>
      <c r="C349" s="506"/>
      <c r="D349" s="506"/>
      <c r="E349" s="506"/>
      <c r="F349" s="506"/>
      <c r="G349" s="506"/>
      <c r="H349" s="506"/>
      <c r="I349" s="506"/>
      <c r="J349" s="506"/>
      <c r="K349" s="506"/>
      <c r="L349" s="506"/>
      <c r="M349" s="506"/>
      <c r="N349" s="506"/>
      <c r="O349" s="506"/>
      <c r="P349" s="506"/>
      <c r="Q349" s="506"/>
      <c r="R349" s="506"/>
      <c r="S349" s="506"/>
      <c r="T349" s="506"/>
      <c r="U349" s="506"/>
      <c r="V349" s="506"/>
      <c r="W349" s="506"/>
      <c r="X349" s="505"/>
      <c r="Y349" s="537">
        <v>11.96</v>
      </c>
      <c r="Z349" s="538"/>
      <c r="AA349" s="538"/>
      <c r="AB349" s="538"/>
      <c r="AC349" s="538"/>
      <c r="AD349" s="539"/>
    </row>
    <row r="350" spans="1:30" ht="11.4" customHeight="1">
      <c r="A350" s="504" t="s">
        <v>5636</v>
      </c>
      <c r="B350" s="506"/>
      <c r="C350" s="506"/>
      <c r="D350" s="506"/>
      <c r="E350" s="506"/>
      <c r="F350" s="506"/>
      <c r="G350" s="506"/>
      <c r="H350" s="506"/>
      <c r="I350" s="506"/>
      <c r="J350" s="506"/>
      <c r="K350" s="506"/>
      <c r="L350" s="506"/>
      <c r="M350" s="506"/>
      <c r="N350" s="506"/>
      <c r="O350" s="506"/>
      <c r="P350" s="506"/>
      <c r="Q350" s="506"/>
      <c r="R350" s="506"/>
      <c r="S350" s="506"/>
      <c r="T350" s="506"/>
      <c r="U350" s="506"/>
      <c r="V350" s="506"/>
      <c r="W350" s="506"/>
      <c r="X350" s="505"/>
      <c r="Y350" s="537">
        <v>69.319999999999993</v>
      </c>
      <c r="Z350" s="538"/>
      <c r="AA350" s="538"/>
      <c r="AB350" s="538"/>
      <c r="AC350" s="538"/>
      <c r="AD350" s="539"/>
    </row>
    <row r="351" spans="1:30" ht="10.8" customHeight="1">
      <c r="A351" s="211"/>
      <c r="B351" s="211"/>
      <c r="C351" s="211"/>
      <c r="D351" s="211"/>
      <c r="E351" s="211"/>
      <c r="F351" s="211"/>
      <c r="G351" s="211"/>
      <c r="H351" s="211"/>
      <c r="I351" s="211"/>
      <c r="J351" s="211"/>
      <c r="K351" s="211"/>
      <c r="L351" s="211"/>
      <c r="M351" s="211"/>
      <c r="N351" s="211"/>
      <c r="O351" s="211"/>
      <c r="P351" s="211"/>
      <c r="Q351" s="211"/>
      <c r="R351" s="211"/>
      <c r="S351" s="211"/>
      <c r="T351" s="211"/>
      <c r="U351" s="211"/>
      <c r="V351" s="211"/>
      <c r="W351" s="211"/>
      <c r="X351" s="211"/>
      <c r="Y351" s="211"/>
      <c r="Z351" s="211"/>
      <c r="AA351" s="211"/>
      <c r="AB351" s="211"/>
      <c r="AC351" s="211"/>
      <c r="AD351" s="211"/>
    </row>
    <row r="352" spans="1:30" ht="13.35" customHeight="1">
      <c r="A352" s="540" t="s">
        <v>5637</v>
      </c>
      <c r="B352" s="540"/>
      <c r="C352" s="540"/>
      <c r="D352" s="540"/>
      <c r="E352" s="540"/>
      <c r="F352" s="540"/>
      <c r="G352" s="540"/>
      <c r="H352" s="540"/>
      <c r="I352" s="540"/>
      <c r="J352" s="540"/>
      <c r="K352" s="540"/>
      <c r="L352" s="540"/>
      <c r="M352" s="540"/>
      <c r="N352" s="540"/>
      <c r="O352" s="540"/>
      <c r="P352" s="540"/>
      <c r="Q352" s="540"/>
      <c r="R352" s="540"/>
      <c r="S352" s="540"/>
      <c r="T352" s="540"/>
      <c r="U352" s="540"/>
      <c r="V352" s="540"/>
      <c r="W352" s="540"/>
      <c r="X352" s="540"/>
      <c r="Y352" s="540"/>
      <c r="Z352" s="540"/>
      <c r="AA352" s="540"/>
      <c r="AB352" s="540"/>
      <c r="AC352" s="540"/>
      <c r="AD352" s="540"/>
    </row>
    <row r="353" spans="1:30" ht="10.8" customHeight="1">
      <c r="A353" s="211"/>
      <c r="B353" s="211"/>
      <c r="C353" s="211"/>
      <c r="D353" s="211"/>
      <c r="E353" s="211"/>
      <c r="F353" s="211"/>
      <c r="G353" s="211"/>
      <c r="H353" s="211"/>
      <c r="I353" s="211"/>
      <c r="J353" s="211"/>
      <c r="K353" s="211"/>
      <c r="L353" s="211"/>
      <c r="M353" s="211"/>
      <c r="N353" s="211"/>
      <c r="O353" s="211"/>
      <c r="P353" s="211"/>
      <c r="Q353" s="211"/>
      <c r="R353" s="211"/>
      <c r="S353" s="211"/>
      <c r="T353" s="211"/>
      <c r="U353" s="211"/>
      <c r="V353" s="211"/>
      <c r="W353" s="211"/>
      <c r="X353" s="211"/>
      <c r="Y353" s="211"/>
      <c r="Z353" s="211"/>
      <c r="AA353" s="211"/>
      <c r="AB353" s="211"/>
      <c r="AC353" s="211"/>
      <c r="AD353" s="211"/>
    </row>
    <row r="354" spans="1:30" ht="11.4" customHeight="1">
      <c r="A354" s="211" t="s">
        <v>7043</v>
      </c>
      <c r="B354" s="211"/>
      <c r="C354" s="211"/>
      <c r="D354" s="211"/>
      <c r="E354" s="211"/>
      <c r="F354" s="211"/>
      <c r="G354" s="211"/>
      <c r="H354" s="211"/>
      <c r="I354" s="211"/>
      <c r="J354" s="211"/>
      <c r="K354" s="211"/>
      <c r="L354" s="211"/>
      <c r="M354" s="211"/>
      <c r="N354" s="211"/>
      <c r="O354" s="211"/>
      <c r="P354" s="211"/>
      <c r="Q354" s="211"/>
      <c r="R354" s="211"/>
      <c r="S354" s="211"/>
      <c r="T354" s="211"/>
      <c r="U354" s="211"/>
      <c r="V354" s="211"/>
      <c r="W354" s="211"/>
      <c r="X354" s="211"/>
      <c r="Y354" s="211" t="s">
        <v>5627</v>
      </c>
      <c r="Z354" s="211"/>
      <c r="AA354" s="211"/>
      <c r="AB354" s="211"/>
      <c r="AC354" s="211"/>
      <c r="AD354" s="211"/>
    </row>
    <row r="355" spans="1:30" ht="10.8" customHeight="1">
      <c r="A355" s="211"/>
      <c r="B355" s="211"/>
      <c r="C355" s="211"/>
      <c r="D355" s="211"/>
      <c r="E355" s="211"/>
      <c r="F355" s="211"/>
      <c r="G355" s="211"/>
      <c r="H355" s="211"/>
      <c r="I355" s="211"/>
      <c r="J355" s="211"/>
      <c r="K355" s="211"/>
      <c r="L355" s="211"/>
      <c r="M355" s="211"/>
      <c r="N355" s="211"/>
      <c r="O355" s="211"/>
      <c r="P355" s="211"/>
      <c r="Q355" s="211"/>
      <c r="R355" s="211"/>
      <c r="S355" s="211"/>
      <c r="T355" s="211"/>
      <c r="U355" s="211"/>
      <c r="V355" s="211"/>
      <c r="W355" s="211"/>
      <c r="X355" s="211"/>
      <c r="Y355" s="211"/>
      <c r="Z355" s="211"/>
      <c r="AA355" s="211"/>
      <c r="AB355" s="211"/>
      <c r="AC355" s="211"/>
      <c r="AD355" s="211"/>
    </row>
    <row r="356" spans="1:30" ht="11.4" customHeight="1">
      <c r="A356" s="501" t="s">
        <v>5628</v>
      </c>
      <c r="B356" s="502"/>
      <c r="C356" s="502"/>
      <c r="D356" s="502"/>
      <c r="E356" s="502"/>
      <c r="F356" s="502"/>
      <c r="G356" s="503"/>
      <c r="H356" s="501" t="s">
        <v>5629</v>
      </c>
      <c r="I356" s="502"/>
      <c r="J356" s="502"/>
      <c r="K356" s="502"/>
      <c r="L356" s="502"/>
      <c r="M356" s="502"/>
      <c r="N356" s="502"/>
      <c r="O356" s="503"/>
      <c r="P356" s="522" t="s">
        <v>180</v>
      </c>
      <c r="Q356" s="523"/>
      <c r="R356" s="523"/>
      <c r="S356" s="524"/>
      <c r="T356" s="504" t="s">
        <v>5630</v>
      </c>
      <c r="U356" s="506"/>
      <c r="V356" s="506"/>
      <c r="W356" s="505"/>
      <c r="X356" s="504" t="s">
        <v>5631</v>
      </c>
      <c r="Y356" s="506"/>
      <c r="Z356" s="506"/>
      <c r="AA356" s="506"/>
      <c r="AB356" s="505"/>
      <c r="AC356" s="504" t="s">
        <v>5632</v>
      </c>
      <c r="AD356" s="505"/>
    </row>
    <row r="357" spans="1:30" ht="11.4" customHeight="1">
      <c r="A357" s="507" t="s">
        <v>7044</v>
      </c>
      <c r="B357" s="508"/>
      <c r="C357" s="508"/>
      <c r="D357" s="508"/>
      <c r="E357" s="508"/>
      <c r="F357" s="508"/>
      <c r="G357" s="509"/>
      <c r="H357" s="507" t="s">
        <v>7045</v>
      </c>
      <c r="I357" s="508"/>
      <c r="J357" s="508"/>
      <c r="K357" s="508"/>
      <c r="L357" s="508"/>
      <c r="M357" s="508"/>
      <c r="N357" s="508"/>
      <c r="O357" s="509"/>
      <c r="P357" s="525" t="s">
        <v>71</v>
      </c>
      <c r="Q357" s="526"/>
      <c r="R357" s="526"/>
      <c r="S357" s="527"/>
      <c r="T357" s="510">
        <v>1.58</v>
      </c>
      <c r="U357" s="528"/>
      <c r="V357" s="528"/>
      <c r="W357" s="511"/>
      <c r="X357" s="518">
        <v>1</v>
      </c>
      <c r="Y357" s="519"/>
      <c r="Z357" s="519"/>
      <c r="AA357" s="519"/>
      <c r="AB357" s="520"/>
      <c r="AC357" s="510">
        <v>1.58</v>
      </c>
      <c r="AD357" s="511"/>
    </row>
    <row r="358" spans="1:30" ht="11.4" customHeight="1">
      <c r="A358" s="521" t="s">
        <v>5633</v>
      </c>
      <c r="B358" s="521"/>
      <c r="C358" s="521"/>
      <c r="D358" s="521"/>
      <c r="E358" s="521"/>
      <c r="F358" s="521"/>
      <c r="G358" s="521"/>
      <c r="H358" s="521"/>
      <c r="I358" s="521"/>
      <c r="J358" s="521"/>
      <c r="K358" s="521"/>
      <c r="L358" s="521"/>
      <c r="M358" s="521"/>
      <c r="N358" s="521"/>
      <c r="O358" s="521"/>
      <c r="P358" s="521"/>
      <c r="Q358" s="521"/>
      <c r="R358" s="521"/>
      <c r="S358" s="521"/>
      <c r="T358" s="521"/>
      <c r="U358" s="521"/>
      <c r="V358" s="521"/>
      <c r="W358" s="521"/>
      <c r="X358" s="521"/>
      <c r="Y358" s="510">
        <v>1.58</v>
      </c>
      <c r="Z358" s="528"/>
      <c r="AA358" s="528"/>
      <c r="AB358" s="528"/>
      <c r="AC358" s="528"/>
      <c r="AD358" s="511"/>
    </row>
    <row r="359" spans="1:30" ht="10.8" customHeight="1">
      <c r="A359" s="211"/>
      <c r="B359" s="211"/>
      <c r="C359" s="211"/>
      <c r="D359" s="211"/>
      <c r="E359" s="211"/>
      <c r="F359" s="211"/>
      <c r="G359" s="211"/>
      <c r="H359" s="211"/>
      <c r="I359" s="211"/>
      <c r="J359" s="211"/>
      <c r="K359" s="211"/>
      <c r="L359" s="211"/>
      <c r="M359" s="211"/>
      <c r="N359" s="211"/>
      <c r="O359" s="211"/>
      <c r="P359" s="211"/>
      <c r="Q359" s="211"/>
      <c r="R359" s="211"/>
      <c r="S359" s="211"/>
      <c r="T359" s="211"/>
      <c r="U359" s="211"/>
      <c r="V359" s="211"/>
      <c r="W359" s="211"/>
      <c r="X359" s="211"/>
      <c r="Y359" s="211"/>
      <c r="Z359" s="211"/>
      <c r="AA359" s="211"/>
      <c r="AB359" s="211"/>
      <c r="AC359" s="211"/>
      <c r="AD359" s="211"/>
    </row>
    <row r="360" spans="1:30" ht="11.4" customHeight="1">
      <c r="A360" s="504" t="s">
        <v>5634</v>
      </c>
      <c r="B360" s="506"/>
      <c r="C360" s="506"/>
      <c r="D360" s="506"/>
      <c r="E360" s="506"/>
      <c r="F360" s="506"/>
      <c r="G360" s="506"/>
      <c r="H360" s="506"/>
      <c r="I360" s="506"/>
      <c r="J360" s="506"/>
      <c r="K360" s="506"/>
      <c r="L360" s="506"/>
      <c r="M360" s="506"/>
      <c r="N360" s="506"/>
      <c r="O360" s="506"/>
      <c r="P360" s="506"/>
      <c r="Q360" s="506"/>
      <c r="R360" s="506"/>
      <c r="S360" s="506"/>
      <c r="T360" s="506"/>
      <c r="U360" s="506"/>
      <c r="V360" s="506"/>
      <c r="W360" s="506"/>
      <c r="X360" s="505"/>
      <c r="Y360" s="544">
        <v>1.58</v>
      </c>
      <c r="Z360" s="545"/>
      <c r="AA360" s="545"/>
      <c r="AB360" s="545"/>
      <c r="AC360" s="545"/>
      <c r="AD360" s="546"/>
    </row>
    <row r="361" spans="1:30" ht="11.4" customHeight="1">
      <c r="A361" s="504" t="s">
        <v>6910</v>
      </c>
      <c r="B361" s="506"/>
      <c r="C361" s="506"/>
      <c r="D361" s="506"/>
      <c r="E361" s="506"/>
      <c r="F361" s="506"/>
      <c r="G361" s="506"/>
      <c r="H361" s="506"/>
      <c r="I361" s="506"/>
      <c r="J361" s="506"/>
      <c r="K361" s="506"/>
      <c r="L361" s="506"/>
      <c r="M361" s="506"/>
      <c r="N361" s="506"/>
      <c r="O361" s="506"/>
      <c r="P361" s="506"/>
      <c r="Q361" s="506"/>
      <c r="R361" s="506"/>
      <c r="S361" s="506"/>
      <c r="T361" s="506"/>
      <c r="U361" s="506"/>
      <c r="V361" s="506"/>
      <c r="W361" s="506"/>
      <c r="X361" s="505"/>
      <c r="Y361" s="544">
        <v>0.32</v>
      </c>
      <c r="Z361" s="545"/>
      <c r="AA361" s="545"/>
      <c r="AB361" s="545"/>
      <c r="AC361" s="545"/>
      <c r="AD361" s="546"/>
    </row>
    <row r="362" spans="1:30" ht="11.4" customHeight="1">
      <c r="A362" s="504" t="s">
        <v>5636</v>
      </c>
      <c r="B362" s="506"/>
      <c r="C362" s="506"/>
      <c r="D362" s="506"/>
      <c r="E362" s="506"/>
      <c r="F362" s="506"/>
      <c r="G362" s="506"/>
      <c r="H362" s="506"/>
      <c r="I362" s="506"/>
      <c r="J362" s="506"/>
      <c r="K362" s="506"/>
      <c r="L362" s="506"/>
      <c r="M362" s="506"/>
      <c r="N362" s="506"/>
      <c r="O362" s="506"/>
      <c r="P362" s="506"/>
      <c r="Q362" s="506"/>
      <c r="R362" s="506"/>
      <c r="S362" s="506"/>
      <c r="T362" s="506"/>
      <c r="U362" s="506"/>
      <c r="V362" s="506"/>
      <c r="W362" s="506"/>
      <c r="X362" s="505"/>
      <c r="Y362" s="544">
        <v>1.9</v>
      </c>
      <c r="Z362" s="545"/>
      <c r="AA362" s="545"/>
      <c r="AB362" s="545"/>
      <c r="AC362" s="545"/>
      <c r="AD362" s="546"/>
    </row>
    <row r="363" spans="1:30" ht="10.8" customHeight="1">
      <c r="A363" s="211"/>
      <c r="B363" s="211"/>
      <c r="C363" s="211"/>
      <c r="D363" s="211"/>
      <c r="E363" s="211"/>
      <c r="F363" s="211"/>
      <c r="G363" s="211"/>
      <c r="H363" s="211"/>
      <c r="I363" s="211"/>
      <c r="J363" s="211"/>
      <c r="K363" s="211"/>
      <c r="L363" s="211"/>
      <c r="M363" s="211"/>
      <c r="N363" s="211"/>
      <c r="O363" s="211"/>
      <c r="P363" s="211"/>
      <c r="Q363" s="211"/>
      <c r="R363" s="211"/>
      <c r="S363" s="211"/>
      <c r="T363" s="211"/>
      <c r="U363" s="211"/>
      <c r="V363" s="211"/>
      <c r="W363" s="211"/>
      <c r="X363" s="211"/>
      <c r="Y363" s="211"/>
      <c r="Z363" s="211"/>
      <c r="AA363" s="211"/>
      <c r="AB363" s="211"/>
      <c r="AC363" s="211"/>
      <c r="AD363" s="211"/>
    </row>
    <row r="364" spans="1:30" ht="13.35" customHeight="1">
      <c r="A364" s="540" t="s">
        <v>5637</v>
      </c>
      <c r="B364" s="540"/>
      <c r="C364" s="540"/>
      <c r="D364" s="540"/>
      <c r="E364" s="540"/>
      <c r="F364" s="540"/>
      <c r="G364" s="540"/>
      <c r="H364" s="540"/>
      <c r="I364" s="540"/>
      <c r="J364" s="540"/>
      <c r="K364" s="540"/>
      <c r="L364" s="540"/>
      <c r="M364" s="540"/>
      <c r="N364" s="540"/>
      <c r="O364" s="540"/>
      <c r="P364" s="540"/>
      <c r="Q364" s="540"/>
      <c r="R364" s="540"/>
      <c r="S364" s="540"/>
      <c r="T364" s="540"/>
      <c r="U364" s="540"/>
      <c r="V364" s="540"/>
      <c r="W364" s="540"/>
      <c r="X364" s="540"/>
      <c r="Y364" s="540"/>
      <c r="Z364" s="540"/>
      <c r="AA364" s="540"/>
      <c r="AB364" s="540"/>
      <c r="AC364" s="540"/>
      <c r="AD364" s="540"/>
    </row>
    <row r="365" spans="1:30" ht="10.8" customHeight="1">
      <c r="A365" s="211"/>
      <c r="B365" s="211"/>
      <c r="C365" s="211"/>
      <c r="D365" s="211"/>
      <c r="E365" s="211"/>
      <c r="F365" s="211"/>
      <c r="G365" s="211"/>
      <c r="H365" s="211"/>
      <c r="I365" s="211"/>
      <c r="J365" s="211"/>
      <c r="K365" s="211"/>
      <c r="L365" s="211"/>
      <c r="M365" s="211"/>
      <c r="N365" s="211"/>
      <c r="O365" s="211"/>
      <c r="P365" s="211"/>
      <c r="Q365" s="211"/>
      <c r="R365" s="211"/>
      <c r="S365" s="211"/>
      <c r="T365" s="211"/>
      <c r="U365" s="211"/>
      <c r="V365" s="211"/>
      <c r="W365" s="211"/>
      <c r="X365" s="211"/>
      <c r="Y365" s="211"/>
      <c r="Z365" s="211"/>
      <c r="AA365" s="211"/>
      <c r="AB365" s="211"/>
      <c r="AC365" s="211"/>
      <c r="AD365" s="211"/>
    </row>
    <row r="366" spans="1:30" ht="22.95" customHeight="1">
      <c r="A366" s="211" t="s">
        <v>6887</v>
      </c>
      <c r="B366" s="211"/>
      <c r="C366" s="211"/>
      <c r="D366" s="211"/>
      <c r="E366" s="211"/>
      <c r="F366" s="211"/>
      <c r="G366" s="211"/>
      <c r="H366" s="211"/>
      <c r="I366" s="211"/>
      <c r="J366" s="211"/>
      <c r="K366" s="211"/>
      <c r="L366" s="211"/>
      <c r="M366" s="211"/>
      <c r="N366" s="211"/>
      <c r="O366" s="211"/>
      <c r="P366" s="211"/>
      <c r="Q366" s="211"/>
      <c r="R366" s="211"/>
      <c r="S366" s="211"/>
      <c r="T366" s="211"/>
      <c r="U366" s="211"/>
      <c r="V366" s="211"/>
      <c r="W366" s="211"/>
      <c r="X366" s="211"/>
      <c r="Y366" s="211" t="s">
        <v>5660</v>
      </c>
      <c r="Z366" s="211"/>
      <c r="AA366" s="211"/>
      <c r="AB366" s="211"/>
      <c r="AC366" s="211"/>
      <c r="AD366" s="211"/>
    </row>
    <row r="367" spans="1:30" ht="10.8" customHeight="1">
      <c r="A367" s="211"/>
      <c r="B367" s="211"/>
      <c r="C367" s="211"/>
      <c r="D367" s="211"/>
      <c r="E367" s="211"/>
      <c r="F367" s="211"/>
      <c r="G367" s="211"/>
      <c r="H367" s="211"/>
      <c r="I367" s="211"/>
      <c r="J367" s="211"/>
      <c r="K367" s="211"/>
      <c r="L367" s="211"/>
      <c r="M367" s="211"/>
      <c r="N367" s="211"/>
      <c r="O367" s="211"/>
      <c r="P367" s="211"/>
      <c r="Q367" s="211"/>
      <c r="R367" s="211"/>
      <c r="S367" s="211"/>
      <c r="T367" s="211"/>
      <c r="U367" s="211"/>
      <c r="V367" s="211"/>
      <c r="W367" s="211"/>
      <c r="X367" s="211"/>
      <c r="Y367" s="211"/>
      <c r="Z367" s="211"/>
      <c r="AA367" s="211"/>
      <c r="AB367" s="211"/>
      <c r="AC367" s="211"/>
      <c r="AD367" s="211"/>
    </row>
    <row r="368" spans="1:30" ht="34.5" customHeight="1">
      <c r="A368" s="501" t="s">
        <v>5628</v>
      </c>
      <c r="B368" s="502"/>
      <c r="C368" s="503"/>
      <c r="D368" s="501" t="s">
        <v>5649</v>
      </c>
      <c r="E368" s="502"/>
      <c r="F368" s="502"/>
      <c r="G368" s="502"/>
      <c r="H368" s="502"/>
      <c r="I368" s="502"/>
      <c r="J368" s="502"/>
      <c r="K368" s="503"/>
      <c r="L368" s="522" t="s">
        <v>180</v>
      </c>
      <c r="M368" s="524"/>
      <c r="N368" s="504" t="s">
        <v>5650</v>
      </c>
      <c r="O368" s="506"/>
      <c r="P368" s="505"/>
      <c r="Q368" s="504" t="s">
        <v>5651</v>
      </c>
      <c r="R368" s="506"/>
      <c r="S368" s="506"/>
      <c r="T368" s="505"/>
      <c r="U368" s="504" t="s">
        <v>5631</v>
      </c>
      <c r="V368" s="506"/>
      <c r="W368" s="506"/>
      <c r="X368" s="505"/>
      <c r="Y368" s="504" t="s">
        <v>5652</v>
      </c>
      <c r="Z368" s="506"/>
      <c r="AA368" s="506"/>
      <c r="AB368" s="506"/>
      <c r="AC368" s="505"/>
      <c r="AD368" s="532" t="s">
        <v>5653</v>
      </c>
    </row>
    <row r="369" spans="1:30" ht="68.849999999999994" customHeight="1">
      <c r="A369" s="507" t="s">
        <v>6888</v>
      </c>
      <c r="B369" s="508"/>
      <c r="C369" s="509"/>
      <c r="D369" s="507" t="s">
        <v>6889</v>
      </c>
      <c r="E369" s="508"/>
      <c r="F369" s="508"/>
      <c r="G369" s="508"/>
      <c r="H369" s="508"/>
      <c r="I369" s="508"/>
      <c r="J369" s="508"/>
      <c r="K369" s="509"/>
      <c r="L369" s="525" t="s">
        <v>5760</v>
      </c>
      <c r="M369" s="527"/>
      <c r="N369" s="510">
        <v>0</v>
      </c>
      <c r="O369" s="528"/>
      <c r="P369" s="511"/>
      <c r="Q369" s="512">
        <v>68.819999999999993</v>
      </c>
      <c r="R369" s="513"/>
      <c r="S369" s="513"/>
      <c r="T369" s="514"/>
      <c r="U369" s="518">
        <v>2.0299999999999999E-2</v>
      </c>
      <c r="V369" s="519"/>
      <c r="W369" s="519"/>
      <c r="X369" s="520"/>
      <c r="Y369" s="510">
        <v>0</v>
      </c>
      <c r="Z369" s="528"/>
      <c r="AA369" s="528"/>
      <c r="AB369" s="528"/>
      <c r="AC369" s="511"/>
      <c r="AD369" s="533">
        <v>1.39</v>
      </c>
    </row>
    <row r="370" spans="1:30" ht="68.849999999999994" customHeight="1">
      <c r="A370" s="507" t="s">
        <v>6890</v>
      </c>
      <c r="B370" s="508"/>
      <c r="C370" s="509"/>
      <c r="D370" s="507" t="s">
        <v>6891</v>
      </c>
      <c r="E370" s="508"/>
      <c r="F370" s="508"/>
      <c r="G370" s="508"/>
      <c r="H370" s="508"/>
      <c r="I370" s="508"/>
      <c r="J370" s="508"/>
      <c r="K370" s="509"/>
      <c r="L370" s="525" t="s">
        <v>5761</v>
      </c>
      <c r="M370" s="527"/>
      <c r="N370" s="510">
        <v>0</v>
      </c>
      <c r="O370" s="528"/>
      <c r="P370" s="511"/>
      <c r="Q370" s="515">
        <v>191.46</v>
      </c>
      <c r="R370" s="516"/>
      <c r="S370" s="516"/>
      <c r="T370" s="517"/>
      <c r="U370" s="518">
        <v>2.6700000000000002E-2</v>
      </c>
      <c r="V370" s="519"/>
      <c r="W370" s="519"/>
      <c r="X370" s="520"/>
      <c r="Y370" s="510">
        <v>0</v>
      </c>
      <c r="Z370" s="528"/>
      <c r="AA370" s="528"/>
      <c r="AB370" s="528"/>
      <c r="AC370" s="511"/>
      <c r="AD370" s="533">
        <v>5.1100000000000003</v>
      </c>
    </row>
    <row r="371" spans="1:30" ht="57.45" customHeight="1">
      <c r="A371" s="507" t="s">
        <v>6892</v>
      </c>
      <c r="B371" s="508"/>
      <c r="C371" s="509"/>
      <c r="D371" s="507" t="s">
        <v>6893</v>
      </c>
      <c r="E371" s="508"/>
      <c r="F371" s="508"/>
      <c r="G371" s="508"/>
      <c r="H371" s="508"/>
      <c r="I371" s="508"/>
      <c r="J371" s="508"/>
      <c r="K371" s="509"/>
      <c r="L371" s="525" t="s">
        <v>5760</v>
      </c>
      <c r="M371" s="527"/>
      <c r="N371" s="510">
        <v>0</v>
      </c>
      <c r="O371" s="528"/>
      <c r="P371" s="511"/>
      <c r="Q371" s="512">
        <v>68.94</v>
      </c>
      <c r="R371" s="513"/>
      <c r="S371" s="513"/>
      <c r="T371" s="514"/>
      <c r="U371" s="518">
        <v>1.5100000000000001E-2</v>
      </c>
      <c r="V371" s="519"/>
      <c r="W371" s="519"/>
      <c r="X371" s="520"/>
      <c r="Y371" s="510">
        <v>0</v>
      </c>
      <c r="Z371" s="528"/>
      <c r="AA371" s="528"/>
      <c r="AB371" s="528"/>
      <c r="AC371" s="511"/>
      <c r="AD371" s="533">
        <v>1.04</v>
      </c>
    </row>
    <row r="372" spans="1:30" ht="57.45" customHeight="1">
      <c r="A372" s="507" t="s">
        <v>6894</v>
      </c>
      <c r="B372" s="508"/>
      <c r="C372" s="509"/>
      <c r="D372" s="507" t="s">
        <v>6895</v>
      </c>
      <c r="E372" s="508"/>
      <c r="F372" s="508"/>
      <c r="G372" s="508"/>
      <c r="H372" s="508"/>
      <c r="I372" s="508"/>
      <c r="J372" s="508"/>
      <c r="K372" s="509"/>
      <c r="L372" s="525" t="s">
        <v>5761</v>
      </c>
      <c r="M372" s="527"/>
      <c r="N372" s="510">
        <v>0</v>
      </c>
      <c r="O372" s="528"/>
      <c r="P372" s="511"/>
      <c r="Q372" s="515">
        <v>160.79</v>
      </c>
      <c r="R372" s="516"/>
      <c r="S372" s="516"/>
      <c r="T372" s="517"/>
      <c r="U372" s="518">
        <v>8.3000000000000001E-3</v>
      </c>
      <c r="V372" s="519"/>
      <c r="W372" s="519"/>
      <c r="X372" s="520"/>
      <c r="Y372" s="510">
        <v>0</v>
      </c>
      <c r="Z372" s="528"/>
      <c r="AA372" s="528"/>
      <c r="AB372" s="528"/>
      <c r="AC372" s="511"/>
      <c r="AD372" s="533">
        <v>1.33</v>
      </c>
    </row>
    <row r="373" spans="1:30" ht="11.4" customHeight="1">
      <c r="A373" s="521" t="s">
        <v>5654</v>
      </c>
      <c r="B373" s="521"/>
      <c r="C373" s="521"/>
      <c r="D373" s="521"/>
      <c r="E373" s="521"/>
      <c r="F373" s="521"/>
      <c r="G373" s="521"/>
      <c r="H373" s="521"/>
      <c r="I373" s="521"/>
      <c r="J373" s="521"/>
      <c r="K373" s="521"/>
      <c r="L373" s="521"/>
      <c r="M373" s="521"/>
      <c r="N373" s="521"/>
      <c r="O373" s="521"/>
      <c r="P373" s="521"/>
      <c r="Q373" s="521"/>
      <c r="R373" s="521"/>
      <c r="S373" s="521"/>
      <c r="T373" s="521"/>
      <c r="U373" s="521"/>
      <c r="V373" s="521"/>
      <c r="W373" s="521"/>
      <c r="X373" s="521"/>
      <c r="Y373" s="510">
        <v>0</v>
      </c>
      <c r="Z373" s="528"/>
      <c r="AA373" s="528"/>
      <c r="AB373" s="528"/>
      <c r="AC373" s="528"/>
      <c r="AD373" s="511"/>
    </row>
    <row r="374" spans="1:30" ht="11.4" customHeight="1">
      <c r="A374" s="521" t="s">
        <v>5655</v>
      </c>
      <c r="B374" s="521"/>
      <c r="C374" s="521"/>
      <c r="D374" s="521"/>
      <c r="E374" s="521"/>
      <c r="F374" s="521"/>
      <c r="G374" s="521"/>
      <c r="H374" s="521"/>
      <c r="I374" s="521"/>
      <c r="J374" s="521"/>
      <c r="K374" s="521"/>
      <c r="L374" s="521"/>
      <c r="M374" s="521"/>
      <c r="N374" s="521"/>
      <c r="O374" s="521"/>
      <c r="P374" s="521"/>
      <c r="Q374" s="521"/>
      <c r="R374" s="521"/>
      <c r="S374" s="521"/>
      <c r="T374" s="521"/>
      <c r="U374" s="521"/>
      <c r="V374" s="521"/>
      <c r="W374" s="521"/>
      <c r="X374" s="521"/>
      <c r="Y374" s="510">
        <v>8.8699999999999992</v>
      </c>
      <c r="Z374" s="528"/>
      <c r="AA374" s="528"/>
      <c r="AB374" s="528"/>
      <c r="AC374" s="528"/>
      <c r="AD374" s="511"/>
    </row>
    <row r="375" spans="1:30" ht="10.8" customHeight="1">
      <c r="A375" s="211"/>
      <c r="B375" s="211"/>
      <c r="C375" s="211"/>
      <c r="D375" s="211"/>
      <c r="E375" s="211"/>
      <c r="F375" s="211"/>
      <c r="G375" s="211"/>
      <c r="H375" s="211"/>
      <c r="I375" s="211"/>
      <c r="J375" s="211"/>
      <c r="K375" s="211"/>
      <c r="L375" s="211"/>
      <c r="M375" s="211"/>
      <c r="N375" s="211"/>
      <c r="O375" s="211"/>
      <c r="P375" s="211"/>
      <c r="Q375" s="211"/>
      <c r="R375" s="211"/>
      <c r="S375" s="211"/>
      <c r="T375" s="211"/>
      <c r="U375" s="211"/>
      <c r="V375" s="211"/>
      <c r="W375" s="211"/>
      <c r="X375" s="211"/>
      <c r="Y375" s="211"/>
      <c r="Z375" s="211"/>
      <c r="AA375" s="211"/>
      <c r="AB375" s="211"/>
      <c r="AC375" s="211"/>
      <c r="AD375" s="211"/>
    </row>
    <row r="376" spans="1:30" ht="11.4" customHeight="1">
      <c r="A376" s="504" t="s">
        <v>5634</v>
      </c>
      <c r="B376" s="506"/>
      <c r="C376" s="506"/>
      <c r="D376" s="506"/>
      <c r="E376" s="506"/>
      <c r="F376" s="506"/>
      <c r="G376" s="506"/>
      <c r="H376" s="506"/>
      <c r="I376" s="506"/>
      <c r="J376" s="506"/>
      <c r="K376" s="506"/>
      <c r="L376" s="506"/>
      <c r="M376" s="506"/>
      <c r="N376" s="506"/>
      <c r="O376" s="506"/>
      <c r="P376" s="506"/>
      <c r="Q376" s="506"/>
      <c r="R376" s="506"/>
      <c r="S376" s="506"/>
      <c r="T376" s="506"/>
      <c r="U376" s="506"/>
      <c r="V376" s="506"/>
      <c r="W376" s="506"/>
      <c r="X376" s="505"/>
      <c r="Y376" s="544">
        <v>8.8699999999999992</v>
      </c>
      <c r="Z376" s="545"/>
      <c r="AA376" s="545"/>
      <c r="AB376" s="545"/>
      <c r="AC376" s="545"/>
      <c r="AD376" s="546"/>
    </row>
    <row r="377" spans="1:30" ht="11.4" customHeight="1">
      <c r="A377" s="504" t="s">
        <v>5665</v>
      </c>
      <c r="B377" s="506"/>
      <c r="C377" s="506"/>
      <c r="D377" s="506"/>
      <c r="E377" s="506"/>
      <c r="F377" s="506"/>
      <c r="G377" s="506"/>
      <c r="H377" s="506"/>
      <c r="I377" s="506"/>
      <c r="J377" s="506"/>
      <c r="K377" s="506"/>
      <c r="L377" s="506"/>
      <c r="M377" s="506"/>
      <c r="N377" s="506"/>
      <c r="O377" s="506"/>
      <c r="P377" s="506"/>
      <c r="Q377" s="506"/>
      <c r="R377" s="506"/>
      <c r="S377" s="506"/>
      <c r="T377" s="506"/>
      <c r="U377" s="506"/>
      <c r="V377" s="506"/>
      <c r="W377" s="506"/>
      <c r="X377" s="505"/>
      <c r="Y377" s="544">
        <v>0</v>
      </c>
      <c r="Z377" s="545"/>
      <c r="AA377" s="545"/>
      <c r="AB377" s="545"/>
      <c r="AC377" s="545"/>
      <c r="AD377" s="546"/>
    </row>
    <row r="378" spans="1:30" ht="11.4" customHeight="1">
      <c r="A378" s="504" t="s">
        <v>5636</v>
      </c>
      <c r="B378" s="506"/>
      <c r="C378" s="506"/>
      <c r="D378" s="506"/>
      <c r="E378" s="506"/>
      <c r="F378" s="506"/>
      <c r="G378" s="506"/>
      <c r="H378" s="506"/>
      <c r="I378" s="506"/>
      <c r="J378" s="506"/>
      <c r="K378" s="506"/>
      <c r="L378" s="506"/>
      <c r="M378" s="506"/>
      <c r="N378" s="506"/>
      <c r="O378" s="506"/>
      <c r="P378" s="506"/>
      <c r="Q378" s="506"/>
      <c r="R378" s="506"/>
      <c r="S378" s="506"/>
      <c r="T378" s="506"/>
      <c r="U378" s="506"/>
      <c r="V378" s="506"/>
      <c r="W378" s="506"/>
      <c r="X378" s="505"/>
      <c r="Y378" s="544">
        <v>8.8699999999999992</v>
      </c>
      <c r="Z378" s="545"/>
      <c r="AA378" s="545"/>
      <c r="AB378" s="545"/>
      <c r="AC378" s="545"/>
      <c r="AD378" s="546"/>
    </row>
    <row r="379" spans="1:30" ht="10.8" customHeight="1">
      <c r="A379" s="211"/>
      <c r="B379" s="211"/>
      <c r="C379" s="211"/>
      <c r="D379" s="211"/>
      <c r="E379" s="211"/>
      <c r="F379" s="211"/>
      <c r="G379" s="211"/>
      <c r="H379" s="211"/>
      <c r="I379" s="211"/>
      <c r="J379" s="211"/>
      <c r="K379" s="211"/>
      <c r="L379" s="211"/>
      <c r="M379" s="211"/>
      <c r="N379" s="211"/>
      <c r="O379" s="211"/>
      <c r="P379" s="211"/>
      <c r="Q379" s="211"/>
      <c r="R379" s="211"/>
      <c r="S379" s="211"/>
      <c r="T379" s="211"/>
      <c r="U379" s="211"/>
      <c r="V379" s="211"/>
      <c r="W379" s="211"/>
      <c r="X379" s="211"/>
      <c r="Y379" s="211"/>
      <c r="Z379" s="211"/>
      <c r="AA379" s="211"/>
      <c r="AB379" s="211"/>
      <c r="AC379" s="211"/>
      <c r="AD379" s="211"/>
    </row>
    <row r="380" spans="1:30" ht="13.35" customHeight="1">
      <c r="A380" s="540" t="s">
        <v>5637</v>
      </c>
      <c r="B380" s="540"/>
      <c r="C380" s="540"/>
      <c r="D380" s="540"/>
      <c r="E380" s="540"/>
      <c r="F380" s="540" t="s">
        <v>6896</v>
      </c>
      <c r="G380" s="540"/>
      <c r="H380" s="540"/>
      <c r="I380" s="540"/>
      <c r="J380" s="540"/>
      <c r="K380" s="540"/>
      <c r="L380" s="540"/>
      <c r="M380" s="540"/>
      <c r="N380" s="540"/>
      <c r="O380" s="540"/>
      <c r="P380" s="540"/>
      <c r="Q380" s="540"/>
      <c r="R380" s="540"/>
      <c r="S380" s="540"/>
      <c r="T380" s="540"/>
      <c r="U380" s="540"/>
      <c r="V380" s="540"/>
      <c r="W380" s="540"/>
      <c r="X380" s="540"/>
      <c r="Y380" s="540"/>
      <c r="Z380" s="540"/>
      <c r="AA380" s="540"/>
      <c r="AB380" s="540"/>
      <c r="AC380" s="540"/>
      <c r="AD380" s="540"/>
    </row>
    <row r="381" spans="1:30" ht="10.8" customHeight="1">
      <c r="A381" s="211"/>
      <c r="B381" s="211"/>
      <c r="C381" s="211"/>
      <c r="D381" s="211"/>
      <c r="E381" s="211"/>
      <c r="F381" s="211"/>
      <c r="G381" s="211"/>
      <c r="H381" s="211"/>
      <c r="I381" s="211"/>
      <c r="J381" s="211"/>
      <c r="K381" s="211"/>
      <c r="L381" s="211"/>
      <c r="M381" s="211"/>
      <c r="N381" s="211"/>
      <c r="O381" s="211"/>
      <c r="P381" s="211"/>
      <c r="Q381" s="211"/>
      <c r="R381" s="211"/>
      <c r="S381" s="211"/>
      <c r="T381" s="211"/>
      <c r="U381" s="211"/>
      <c r="V381" s="211"/>
      <c r="W381" s="211"/>
      <c r="X381" s="211"/>
      <c r="Y381" s="211"/>
      <c r="Z381" s="211"/>
      <c r="AA381" s="211"/>
      <c r="AB381" s="211"/>
      <c r="AC381" s="211"/>
      <c r="AD381" s="211"/>
    </row>
    <row r="382" spans="1:30" ht="11.4" customHeight="1">
      <c r="A382" s="211" t="s">
        <v>7040</v>
      </c>
      <c r="B382" s="211"/>
      <c r="C382" s="211"/>
      <c r="D382" s="211"/>
      <c r="E382" s="211"/>
      <c r="F382" s="211"/>
      <c r="G382" s="211"/>
      <c r="H382" s="211"/>
      <c r="I382" s="211"/>
      <c r="J382" s="211"/>
      <c r="K382" s="211"/>
      <c r="L382" s="211"/>
      <c r="M382" s="211"/>
      <c r="N382" s="211"/>
      <c r="O382" s="211"/>
      <c r="P382" s="211"/>
      <c r="Q382" s="211"/>
      <c r="R382" s="211"/>
      <c r="S382" s="211"/>
      <c r="T382" s="211"/>
      <c r="U382" s="211"/>
      <c r="V382" s="211"/>
      <c r="W382" s="211"/>
      <c r="X382" s="211"/>
      <c r="Y382" s="211" t="s">
        <v>5647</v>
      </c>
      <c r="Z382" s="211"/>
      <c r="AA382" s="211"/>
      <c r="AB382" s="211"/>
      <c r="AC382" s="211"/>
      <c r="AD382" s="211"/>
    </row>
    <row r="383" spans="1:30" ht="10.8" customHeight="1">
      <c r="A383" s="211"/>
      <c r="B383" s="211"/>
      <c r="C383" s="211"/>
      <c r="D383" s="211"/>
      <c r="E383" s="211"/>
      <c r="F383" s="211"/>
      <c r="G383" s="211"/>
      <c r="H383" s="211"/>
      <c r="I383" s="211"/>
      <c r="J383" s="211"/>
      <c r="K383" s="211"/>
      <c r="L383" s="211"/>
      <c r="M383" s="211"/>
      <c r="N383" s="211"/>
      <c r="O383" s="211"/>
      <c r="P383" s="211"/>
      <c r="Q383" s="211"/>
      <c r="R383" s="211"/>
      <c r="S383" s="211"/>
      <c r="T383" s="211"/>
      <c r="U383" s="211"/>
      <c r="V383" s="211"/>
      <c r="W383" s="211"/>
      <c r="X383" s="211"/>
      <c r="Y383" s="211"/>
      <c r="Z383" s="211"/>
      <c r="AA383" s="211"/>
      <c r="AB383" s="211"/>
      <c r="AC383" s="211"/>
      <c r="AD383" s="211"/>
    </row>
    <row r="384" spans="1:30" ht="11.4" customHeight="1">
      <c r="A384" s="501" t="s">
        <v>5628</v>
      </c>
      <c r="B384" s="502"/>
      <c r="C384" s="502"/>
      <c r="D384" s="502"/>
      <c r="E384" s="502"/>
      <c r="F384" s="502"/>
      <c r="G384" s="503"/>
      <c r="H384" s="501" t="s">
        <v>5629</v>
      </c>
      <c r="I384" s="502"/>
      <c r="J384" s="502"/>
      <c r="K384" s="502"/>
      <c r="L384" s="502"/>
      <c r="M384" s="502"/>
      <c r="N384" s="502"/>
      <c r="O384" s="503"/>
      <c r="P384" s="522" t="s">
        <v>180</v>
      </c>
      <c r="Q384" s="523"/>
      <c r="R384" s="523"/>
      <c r="S384" s="524"/>
      <c r="T384" s="504" t="s">
        <v>5630</v>
      </c>
      <c r="U384" s="506"/>
      <c r="V384" s="506"/>
      <c r="W384" s="505"/>
      <c r="X384" s="504" t="s">
        <v>5631</v>
      </c>
      <c r="Y384" s="506"/>
      <c r="Z384" s="506"/>
      <c r="AA384" s="506"/>
      <c r="AB384" s="505"/>
      <c r="AC384" s="504" t="s">
        <v>5632</v>
      </c>
      <c r="AD384" s="505"/>
    </row>
    <row r="385" spans="1:30" ht="11.4" customHeight="1">
      <c r="A385" s="507" t="s">
        <v>7041</v>
      </c>
      <c r="B385" s="508"/>
      <c r="C385" s="508"/>
      <c r="D385" s="508"/>
      <c r="E385" s="508"/>
      <c r="F385" s="508"/>
      <c r="G385" s="509"/>
      <c r="H385" s="507" t="s">
        <v>7042</v>
      </c>
      <c r="I385" s="508"/>
      <c r="J385" s="508"/>
      <c r="K385" s="508"/>
      <c r="L385" s="508"/>
      <c r="M385" s="508"/>
      <c r="N385" s="508"/>
      <c r="O385" s="509"/>
      <c r="P385" s="525" t="s">
        <v>71</v>
      </c>
      <c r="Q385" s="526"/>
      <c r="R385" s="526"/>
      <c r="S385" s="527"/>
      <c r="T385" s="510">
        <v>1.7</v>
      </c>
      <c r="U385" s="528"/>
      <c r="V385" s="528"/>
      <c r="W385" s="511"/>
      <c r="X385" s="518">
        <v>1</v>
      </c>
      <c r="Y385" s="519"/>
      <c r="Z385" s="519"/>
      <c r="AA385" s="519"/>
      <c r="AB385" s="520"/>
      <c r="AC385" s="510">
        <v>1.7</v>
      </c>
      <c r="AD385" s="511"/>
    </row>
    <row r="386" spans="1:30" ht="11.4" customHeight="1">
      <c r="A386" s="521" t="s">
        <v>5633</v>
      </c>
      <c r="B386" s="521"/>
      <c r="C386" s="521"/>
      <c r="D386" s="521"/>
      <c r="E386" s="521"/>
      <c r="F386" s="521"/>
      <c r="G386" s="521"/>
      <c r="H386" s="521"/>
      <c r="I386" s="521"/>
      <c r="J386" s="521"/>
      <c r="K386" s="521"/>
      <c r="L386" s="521"/>
      <c r="M386" s="521"/>
      <c r="N386" s="521"/>
      <c r="O386" s="521"/>
      <c r="P386" s="521"/>
      <c r="Q386" s="521"/>
      <c r="R386" s="521"/>
      <c r="S386" s="521"/>
      <c r="T386" s="521"/>
      <c r="U386" s="521"/>
      <c r="V386" s="521"/>
      <c r="W386" s="521"/>
      <c r="X386" s="521"/>
      <c r="Y386" s="510">
        <v>1.7</v>
      </c>
      <c r="Z386" s="528"/>
      <c r="AA386" s="528"/>
      <c r="AB386" s="528"/>
      <c r="AC386" s="528"/>
      <c r="AD386" s="511"/>
    </row>
    <row r="387" spans="1:30" ht="10.8" customHeight="1">
      <c r="A387" s="211"/>
      <c r="B387" s="211"/>
      <c r="C387" s="211"/>
      <c r="D387" s="211"/>
      <c r="E387" s="211"/>
      <c r="F387" s="211"/>
      <c r="G387" s="211"/>
      <c r="H387" s="211"/>
      <c r="I387" s="211"/>
      <c r="J387" s="211"/>
      <c r="K387" s="211"/>
      <c r="L387" s="211"/>
      <c r="M387" s="211"/>
      <c r="N387" s="211"/>
      <c r="O387" s="211"/>
      <c r="P387" s="211"/>
      <c r="Q387" s="211"/>
      <c r="R387" s="211"/>
      <c r="S387" s="211"/>
      <c r="T387" s="211"/>
      <c r="U387" s="211"/>
      <c r="V387" s="211"/>
      <c r="W387" s="211"/>
      <c r="X387" s="211"/>
      <c r="Y387" s="211"/>
      <c r="Z387" s="211"/>
      <c r="AA387" s="211"/>
      <c r="AB387" s="211"/>
      <c r="AC387" s="211"/>
      <c r="AD387" s="211"/>
    </row>
    <row r="388" spans="1:30" ht="11.4" customHeight="1">
      <c r="A388" s="504" t="s">
        <v>5634</v>
      </c>
      <c r="B388" s="506"/>
      <c r="C388" s="506"/>
      <c r="D388" s="506"/>
      <c r="E388" s="506"/>
      <c r="F388" s="506"/>
      <c r="G388" s="506"/>
      <c r="H388" s="506"/>
      <c r="I388" s="506"/>
      <c r="J388" s="506"/>
      <c r="K388" s="506"/>
      <c r="L388" s="506"/>
      <c r="M388" s="506"/>
      <c r="N388" s="506"/>
      <c r="O388" s="506"/>
      <c r="P388" s="506"/>
      <c r="Q388" s="506"/>
      <c r="R388" s="506"/>
      <c r="S388" s="506"/>
      <c r="T388" s="506"/>
      <c r="U388" s="506"/>
      <c r="V388" s="506"/>
      <c r="W388" s="506"/>
      <c r="X388" s="505"/>
      <c r="Y388" s="544">
        <v>1.7</v>
      </c>
      <c r="Z388" s="545"/>
      <c r="AA388" s="545"/>
      <c r="AB388" s="545"/>
      <c r="AC388" s="545"/>
      <c r="AD388" s="546"/>
    </row>
    <row r="389" spans="1:30" ht="11.4" customHeight="1">
      <c r="A389" s="504" t="s">
        <v>6910</v>
      </c>
      <c r="B389" s="506"/>
      <c r="C389" s="506"/>
      <c r="D389" s="506"/>
      <c r="E389" s="506"/>
      <c r="F389" s="506"/>
      <c r="G389" s="506"/>
      <c r="H389" s="506"/>
      <c r="I389" s="506"/>
      <c r="J389" s="506"/>
      <c r="K389" s="506"/>
      <c r="L389" s="506"/>
      <c r="M389" s="506"/>
      <c r="N389" s="506"/>
      <c r="O389" s="506"/>
      <c r="P389" s="506"/>
      <c r="Q389" s="506"/>
      <c r="R389" s="506"/>
      <c r="S389" s="506"/>
      <c r="T389" s="506"/>
      <c r="U389" s="506"/>
      <c r="V389" s="506"/>
      <c r="W389" s="506"/>
      <c r="X389" s="505"/>
      <c r="Y389" s="544">
        <v>0.35</v>
      </c>
      <c r="Z389" s="545"/>
      <c r="AA389" s="545"/>
      <c r="AB389" s="545"/>
      <c r="AC389" s="545"/>
      <c r="AD389" s="546"/>
    </row>
    <row r="390" spans="1:30" ht="11.4" customHeight="1">
      <c r="A390" s="504" t="s">
        <v>5636</v>
      </c>
      <c r="B390" s="506"/>
      <c r="C390" s="506"/>
      <c r="D390" s="506"/>
      <c r="E390" s="506"/>
      <c r="F390" s="506"/>
      <c r="G390" s="506"/>
      <c r="H390" s="506"/>
      <c r="I390" s="506"/>
      <c r="J390" s="506"/>
      <c r="K390" s="506"/>
      <c r="L390" s="506"/>
      <c r="M390" s="506"/>
      <c r="N390" s="506"/>
      <c r="O390" s="506"/>
      <c r="P390" s="506"/>
      <c r="Q390" s="506"/>
      <c r="R390" s="506"/>
      <c r="S390" s="506"/>
      <c r="T390" s="506"/>
      <c r="U390" s="506"/>
      <c r="V390" s="506"/>
      <c r="W390" s="506"/>
      <c r="X390" s="505"/>
      <c r="Y390" s="544">
        <v>2.0499999999999998</v>
      </c>
      <c r="Z390" s="545"/>
      <c r="AA390" s="545"/>
      <c r="AB390" s="545"/>
      <c r="AC390" s="545"/>
      <c r="AD390" s="546"/>
    </row>
    <row r="391" spans="1:30" ht="10.8" customHeight="1">
      <c r="A391" s="211"/>
      <c r="B391" s="211"/>
      <c r="C391" s="211"/>
      <c r="D391" s="211"/>
      <c r="E391" s="211"/>
      <c r="F391" s="211"/>
      <c r="G391" s="211"/>
      <c r="H391" s="211"/>
      <c r="I391" s="211"/>
      <c r="J391" s="211"/>
      <c r="K391" s="211"/>
      <c r="L391" s="211"/>
      <c r="M391" s="211"/>
      <c r="N391" s="211"/>
      <c r="O391" s="211"/>
      <c r="P391" s="211"/>
      <c r="Q391" s="211"/>
      <c r="R391" s="211"/>
      <c r="S391" s="211"/>
      <c r="T391" s="211"/>
      <c r="U391" s="211"/>
      <c r="V391" s="211"/>
      <c r="W391" s="211"/>
      <c r="X391" s="211"/>
      <c r="Y391" s="211"/>
      <c r="Z391" s="211"/>
      <c r="AA391" s="211"/>
      <c r="AB391" s="211"/>
      <c r="AC391" s="211"/>
      <c r="AD391" s="211"/>
    </row>
    <row r="392" spans="1:30" ht="13.35" customHeight="1">
      <c r="A392" s="540" t="s">
        <v>5637</v>
      </c>
      <c r="B392" s="540"/>
      <c r="C392" s="540"/>
      <c r="D392" s="540"/>
      <c r="E392" s="540"/>
      <c r="F392" s="540"/>
      <c r="G392" s="540"/>
      <c r="H392" s="540"/>
      <c r="I392" s="540"/>
      <c r="J392" s="540"/>
      <c r="K392" s="540"/>
      <c r="L392" s="540"/>
      <c r="M392" s="540"/>
      <c r="N392" s="540"/>
      <c r="O392" s="540"/>
      <c r="P392" s="540"/>
      <c r="Q392" s="540"/>
      <c r="R392" s="540"/>
      <c r="S392" s="540"/>
      <c r="T392" s="540"/>
      <c r="U392" s="540"/>
      <c r="V392" s="540"/>
      <c r="W392" s="540"/>
      <c r="X392" s="540"/>
      <c r="Y392" s="540"/>
      <c r="Z392" s="540"/>
      <c r="AA392" s="540"/>
      <c r="AB392" s="540"/>
      <c r="AC392" s="540"/>
      <c r="AD392" s="540"/>
    </row>
    <row r="393" spans="1:30" ht="10.8" customHeight="1">
      <c r="A393" s="211"/>
      <c r="B393" s="211"/>
      <c r="C393" s="211"/>
      <c r="D393" s="211"/>
      <c r="E393" s="211"/>
      <c r="F393" s="211"/>
      <c r="G393" s="211"/>
      <c r="H393" s="211"/>
      <c r="I393" s="211"/>
      <c r="J393" s="211"/>
      <c r="K393" s="211"/>
      <c r="L393" s="211"/>
      <c r="M393" s="211"/>
      <c r="N393" s="211"/>
      <c r="O393" s="211"/>
      <c r="P393" s="211"/>
      <c r="Q393" s="211"/>
      <c r="R393" s="211"/>
      <c r="S393" s="211"/>
      <c r="T393" s="211"/>
      <c r="U393" s="211"/>
      <c r="V393" s="211"/>
      <c r="W393" s="211"/>
      <c r="X393" s="211"/>
      <c r="Y393" s="211"/>
      <c r="Z393" s="211"/>
      <c r="AA393" s="211"/>
      <c r="AB393" s="211"/>
      <c r="AC393" s="211"/>
      <c r="AD393" s="211"/>
    </row>
    <row r="394" spans="1:30" ht="11.4" customHeight="1">
      <c r="A394" s="211" t="s">
        <v>7165</v>
      </c>
      <c r="B394" s="211"/>
      <c r="C394" s="211"/>
      <c r="D394" s="211"/>
      <c r="E394" s="211"/>
      <c r="F394" s="211"/>
      <c r="G394" s="211"/>
      <c r="H394" s="211"/>
      <c r="I394" s="211"/>
      <c r="J394" s="211"/>
      <c r="K394" s="211"/>
      <c r="L394" s="211"/>
      <c r="M394" s="211"/>
      <c r="N394" s="211"/>
      <c r="O394" s="211"/>
      <c r="P394" s="211"/>
      <c r="Q394" s="211"/>
      <c r="R394" s="211"/>
      <c r="S394" s="211"/>
      <c r="T394" s="211"/>
      <c r="U394" s="211"/>
      <c r="V394" s="211"/>
      <c r="W394" s="211"/>
      <c r="X394" s="211"/>
      <c r="Y394" s="211" t="s">
        <v>5627</v>
      </c>
      <c r="Z394" s="211"/>
      <c r="AA394" s="211"/>
      <c r="AB394" s="211"/>
      <c r="AC394" s="211"/>
      <c r="AD394" s="211"/>
    </row>
    <row r="395" spans="1:30" ht="10.8" customHeight="1">
      <c r="A395" s="211"/>
      <c r="B395" s="211"/>
      <c r="C395" s="211"/>
      <c r="D395" s="211"/>
      <c r="E395" s="211"/>
      <c r="F395" s="211"/>
      <c r="G395" s="211"/>
      <c r="H395" s="211"/>
      <c r="I395" s="211"/>
      <c r="J395" s="211"/>
      <c r="K395" s="211"/>
      <c r="L395" s="211"/>
      <c r="M395" s="211"/>
      <c r="N395" s="211"/>
      <c r="O395" s="211"/>
      <c r="P395" s="211"/>
      <c r="Q395" s="211"/>
      <c r="R395" s="211"/>
      <c r="S395" s="211"/>
      <c r="T395" s="211"/>
      <c r="U395" s="211"/>
      <c r="V395" s="211"/>
      <c r="W395" s="211"/>
      <c r="X395" s="211"/>
      <c r="Y395" s="211"/>
      <c r="Z395" s="211"/>
      <c r="AA395" s="211"/>
      <c r="AB395" s="211"/>
      <c r="AC395" s="211"/>
      <c r="AD395" s="211"/>
    </row>
    <row r="396" spans="1:30" ht="11.4" customHeight="1">
      <c r="A396" s="501" t="s">
        <v>5628</v>
      </c>
      <c r="B396" s="502"/>
      <c r="C396" s="502"/>
      <c r="D396" s="502"/>
      <c r="E396" s="502"/>
      <c r="F396" s="502"/>
      <c r="G396" s="503"/>
      <c r="H396" s="501" t="s">
        <v>5629</v>
      </c>
      <c r="I396" s="502"/>
      <c r="J396" s="502"/>
      <c r="K396" s="502"/>
      <c r="L396" s="502"/>
      <c r="M396" s="502"/>
      <c r="N396" s="502"/>
      <c r="O396" s="503"/>
      <c r="P396" s="522" t="s">
        <v>180</v>
      </c>
      <c r="Q396" s="523"/>
      <c r="R396" s="523"/>
      <c r="S396" s="524"/>
      <c r="T396" s="504" t="s">
        <v>5630</v>
      </c>
      <c r="U396" s="506"/>
      <c r="V396" s="506"/>
      <c r="W396" s="505"/>
      <c r="X396" s="504" t="s">
        <v>5631</v>
      </c>
      <c r="Y396" s="506"/>
      <c r="Z396" s="506"/>
      <c r="AA396" s="506"/>
      <c r="AB396" s="505"/>
      <c r="AC396" s="504" t="s">
        <v>5632</v>
      </c>
      <c r="AD396" s="505"/>
    </row>
    <row r="397" spans="1:30" ht="11.4" customHeight="1">
      <c r="A397" s="507" t="s">
        <v>7166</v>
      </c>
      <c r="B397" s="508"/>
      <c r="C397" s="508"/>
      <c r="D397" s="508"/>
      <c r="E397" s="508"/>
      <c r="F397" s="508"/>
      <c r="G397" s="509"/>
      <c r="H397" s="507" t="s">
        <v>6234</v>
      </c>
      <c r="I397" s="508"/>
      <c r="J397" s="508"/>
      <c r="K397" s="508"/>
      <c r="L397" s="508"/>
      <c r="M397" s="508"/>
      <c r="N397" s="508"/>
      <c r="O397" s="509"/>
      <c r="P397" s="525" t="s">
        <v>71</v>
      </c>
      <c r="Q397" s="526"/>
      <c r="R397" s="526"/>
      <c r="S397" s="527"/>
      <c r="T397" s="510">
        <v>1.84</v>
      </c>
      <c r="U397" s="528"/>
      <c r="V397" s="528"/>
      <c r="W397" s="511"/>
      <c r="X397" s="518">
        <v>1</v>
      </c>
      <c r="Y397" s="519"/>
      <c r="Z397" s="519"/>
      <c r="AA397" s="519"/>
      <c r="AB397" s="520"/>
      <c r="AC397" s="510">
        <v>1.84</v>
      </c>
      <c r="AD397" s="511"/>
    </row>
    <row r="398" spans="1:30" ht="11.4" customHeight="1">
      <c r="A398" s="521" t="s">
        <v>5633</v>
      </c>
      <c r="B398" s="521"/>
      <c r="C398" s="521"/>
      <c r="D398" s="521"/>
      <c r="E398" s="521"/>
      <c r="F398" s="521"/>
      <c r="G398" s="521"/>
      <c r="H398" s="521"/>
      <c r="I398" s="521"/>
      <c r="J398" s="521"/>
      <c r="K398" s="521"/>
      <c r="L398" s="521"/>
      <c r="M398" s="521"/>
      <c r="N398" s="521"/>
      <c r="O398" s="521"/>
      <c r="P398" s="521"/>
      <c r="Q398" s="521"/>
      <c r="R398" s="521"/>
      <c r="S398" s="521"/>
      <c r="T398" s="521"/>
      <c r="U398" s="521"/>
      <c r="V398" s="521"/>
      <c r="W398" s="521"/>
      <c r="X398" s="521"/>
      <c r="Y398" s="510">
        <v>1.84</v>
      </c>
      <c r="Z398" s="528"/>
      <c r="AA398" s="528"/>
      <c r="AB398" s="528"/>
      <c r="AC398" s="528"/>
      <c r="AD398" s="511"/>
    </row>
    <row r="399" spans="1:30" ht="10.8" customHeight="1">
      <c r="A399" s="211"/>
      <c r="B399" s="211"/>
      <c r="C399" s="211"/>
      <c r="D399" s="211"/>
      <c r="E399" s="211"/>
      <c r="F399" s="211"/>
      <c r="G399" s="211"/>
      <c r="H399" s="211"/>
      <c r="I399" s="211"/>
      <c r="J399" s="211"/>
      <c r="K399" s="211"/>
      <c r="L399" s="211"/>
      <c r="M399" s="211"/>
      <c r="N399" s="211"/>
      <c r="O399" s="211"/>
      <c r="P399" s="211"/>
      <c r="Q399" s="211"/>
      <c r="R399" s="211"/>
      <c r="S399" s="211"/>
      <c r="T399" s="211"/>
      <c r="U399" s="211"/>
      <c r="V399" s="211"/>
      <c r="W399" s="211"/>
      <c r="X399" s="211"/>
      <c r="Y399" s="211"/>
      <c r="Z399" s="211"/>
      <c r="AA399" s="211"/>
      <c r="AB399" s="211"/>
      <c r="AC399" s="211"/>
      <c r="AD399" s="211"/>
    </row>
    <row r="400" spans="1:30" ht="11.4" customHeight="1">
      <c r="A400" s="504" t="s">
        <v>5634</v>
      </c>
      <c r="B400" s="506"/>
      <c r="C400" s="506"/>
      <c r="D400" s="506"/>
      <c r="E400" s="506"/>
      <c r="F400" s="506"/>
      <c r="G400" s="506"/>
      <c r="H400" s="506"/>
      <c r="I400" s="506"/>
      <c r="J400" s="506"/>
      <c r="K400" s="506"/>
      <c r="L400" s="506"/>
      <c r="M400" s="506"/>
      <c r="N400" s="506"/>
      <c r="O400" s="506"/>
      <c r="P400" s="506"/>
      <c r="Q400" s="506"/>
      <c r="R400" s="506"/>
      <c r="S400" s="506"/>
      <c r="T400" s="506"/>
      <c r="U400" s="506"/>
      <c r="V400" s="506"/>
      <c r="W400" s="506"/>
      <c r="X400" s="505"/>
      <c r="Y400" s="544">
        <v>1.84</v>
      </c>
      <c r="Z400" s="545"/>
      <c r="AA400" s="545"/>
      <c r="AB400" s="545"/>
      <c r="AC400" s="545"/>
      <c r="AD400" s="546"/>
    </row>
    <row r="401" spans="1:30" ht="11.4" customHeight="1">
      <c r="A401" s="504" t="s">
        <v>6910</v>
      </c>
      <c r="B401" s="506"/>
      <c r="C401" s="506"/>
      <c r="D401" s="506"/>
      <c r="E401" s="506"/>
      <c r="F401" s="506"/>
      <c r="G401" s="506"/>
      <c r="H401" s="506"/>
      <c r="I401" s="506"/>
      <c r="J401" s="506"/>
      <c r="K401" s="506"/>
      <c r="L401" s="506"/>
      <c r="M401" s="506"/>
      <c r="N401" s="506"/>
      <c r="O401" s="506"/>
      <c r="P401" s="506"/>
      <c r="Q401" s="506"/>
      <c r="R401" s="506"/>
      <c r="S401" s="506"/>
      <c r="T401" s="506"/>
      <c r="U401" s="506"/>
      <c r="V401" s="506"/>
      <c r="W401" s="506"/>
      <c r="X401" s="505"/>
      <c r="Y401" s="544">
        <v>0.38</v>
      </c>
      <c r="Z401" s="545"/>
      <c r="AA401" s="545"/>
      <c r="AB401" s="545"/>
      <c r="AC401" s="545"/>
      <c r="AD401" s="546"/>
    </row>
    <row r="402" spans="1:30" ht="11.4" customHeight="1">
      <c r="A402" s="504" t="s">
        <v>5636</v>
      </c>
      <c r="B402" s="506"/>
      <c r="C402" s="506"/>
      <c r="D402" s="506"/>
      <c r="E402" s="506"/>
      <c r="F402" s="506"/>
      <c r="G402" s="506"/>
      <c r="H402" s="506"/>
      <c r="I402" s="506"/>
      <c r="J402" s="506"/>
      <c r="K402" s="506"/>
      <c r="L402" s="506"/>
      <c r="M402" s="506"/>
      <c r="N402" s="506"/>
      <c r="O402" s="506"/>
      <c r="P402" s="506"/>
      <c r="Q402" s="506"/>
      <c r="R402" s="506"/>
      <c r="S402" s="506"/>
      <c r="T402" s="506"/>
      <c r="U402" s="506"/>
      <c r="V402" s="506"/>
      <c r="W402" s="506"/>
      <c r="X402" s="505"/>
      <c r="Y402" s="544">
        <v>2.2200000000000002</v>
      </c>
      <c r="Z402" s="545"/>
      <c r="AA402" s="545"/>
      <c r="AB402" s="545"/>
      <c r="AC402" s="545"/>
      <c r="AD402" s="546"/>
    </row>
    <row r="403" spans="1:30" ht="10.8" customHeight="1">
      <c r="A403" s="211"/>
      <c r="B403" s="211"/>
      <c r="C403" s="211"/>
      <c r="D403" s="211"/>
      <c r="E403" s="211"/>
      <c r="F403" s="211"/>
      <c r="G403" s="211"/>
      <c r="H403" s="211"/>
      <c r="I403" s="211"/>
      <c r="J403" s="211"/>
      <c r="K403" s="211"/>
      <c r="L403" s="211"/>
      <c r="M403" s="211"/>
      <c r="N403" s="211"/>
      <c r="O403" s="211"/>
      <c r="P403" s="211"/>
      <c r="Q403" s="211"/>
      <c r="R403" s="211"/>
      <c r="S403" s="211"/>
      <c r="T403" s="211"/>
      <c r="U403" s="211"/>
      <c r="V403" s="211"/>
      <c r="W403" s="211"/>
      <c r="X403" s="211"/>
      <c r="Y403" s="211"/>
      <c r="Z403" s="211"/>
      <c r="AA403" s="211"/>
      <c r="AB403" s="211"/>
      <c r="AC403" s="211"/>
      <c r="AD403" s="211"/>
    </row>
    <row r="404" spans="1:30" ht="13.35" customHeight="1">
      <c r="A404" s="540" t="s">
        <v>5637</v>
      </c>
      <c r="B404" s="540"/>
      <c r="C404" s="540"/>
      <c r="D404" s="540"/>
      <c r="E404" s="540"/>
      <c r="F404" s="540"/>
      <c r="G404" s="540"/>
      <c r="H404" s="540"/>
      <c r="I404" s="540"/>
      <c r="J404" s="540"/>
      <c r="K404" s="540"/>
      <c r="L404" s="540"/>
      <c r="M404" s="540"/>
      <c r="N404" s="540"/>
      <c r="O404" s="540"/>
      <c r="P404" s="540"/>
      <c r="Q404" s="540"/>
      <c r="R404" s="540"/>
      <c r="S404" s="540"/>
      <c r="T404" s="540"/>
      <c r="U404" s="540"/>
      <c r="V404" s="540"/>
      <c r="W404" s="540"/>
      <c r="X404" s="540"/>
      <c r="Y404" s="540"/>
      <c r="Z404" s="540"/>
      <c r="AA404" s="540"/>
      <c r="AB404" s="540"/>
      <c r="AC404" s="540"/>
      <c r="AD404" s="540"/>
    </row>
    <row r="405" spans="1:30" ht="10.8" customHeight="1">
      <c r="A405" s="211"/>
      <c r="B405" s="211"/>
      <c r="C405" s="211"/>
      <c r="D405" s="211"/>
      <c r="E405" s="211"/>
      <c r="F405" s="211"/>
      <c r="G405" s="211"/>
      <c r="H405" s="211"/>
      <c r="I405" s="211"/>
      <c r="J405" s="211"/>
      <c r="K405" s="211"/>
      <c r="L405" s="211"/>
      <c r="M405" s="211"/>
      <c r="N405" s="211"/>
      <c r="O405" s="211"/>
      <c r="P405" s="211"/>
      <c r="Q405" s="211"/>
      <c r="R405" s="211"/>
      <c r="S405" s="211"/>
      <c r="T405" s="211"/>
      <c r="U405" s="211"/>
      <c r="V405" s="211"/>
      <c r="W405" s="211"/>
      <c r="X405" s="211"/>
      <c r="Y405" s="211"/>
      <c r="Z405" s="211"/>
      <c r="AA405" s="211"/>
      <c r="AB405" s="211"/>
      <c r="AC405" s="211"/>
      <c r="AD405" s="211"/>
    </row>
    <row r="406" spans="1:30" ht="22.95" customHeight="1">
      <c r="A406" s="211" t="s">
        <v>6994</v>
      </c>
      <c r="B406" s="211"/>
      <c r="C406" s="211"/>
      <c r="D406" s="211"/>
      <c r="E406" s="211"/>
      <c r="F406" s="211"/>
      <c r="G406" s="211"/>
      <c r="H406" s="211"/>
      <c r="I406" s="211"/>
      <c r="J406" s="211"/>
      <c r="K406" s="211"/>
      <c r="L406" s="211"/>
      <c r="M406" s="211"/>
      <c r="N406" s="211"/>
      <c r="O406" s="211"/>
      <c r="P406" s="211"/>
      <c r="Q406" s="211"/>
      <c r="R406" s="211"/>
      <c r="S406" s="211"/>
      <c r="T406" s="211"/>
      <c r="U406" s="211"/>
      <c r="V406" s="211"/>
      <c r="W406" s="211"/>
      <c r="X406" s="211"/>
      <c r="Y406" s="211" t="s">
        <v>5627</v>
      </c>
      <c r="Z406" s="211"/>
      <c r="AA406" s="211"/>
      <c r="AB406" s="211"/>
      <c r="AC406" s="211"/>
      <c r="AD406" s="211"/>
    </row>
    <row r="407" spans="1:30" ht="10.8" customHeight="1">
      <c r="A407" s="211"/>
      <c r="B407" s="211"/>
      <c r="C407" s="211"/>
      <c r="D407" s="211"/>
      <c r="E407" s="211"/>
      <c r="F407" s="211"/>
      <c r="G407" s="211"/>
      <c r="H407" s="211"/>
      <c r="I407" s="211"/>
      <c r="J407" s="211"/>
      <c r="K407" s="211"/>
      <c r="L407" s="211"/>
      <c r="M407" s="211"/>
      <c r="N407" s="211"/>
      <c r="O407" s="211"/>
      <c r="P407" s="211"/>
      <c r="Q407" s="211"/>
      <c r="R407" s="211"/>
      <c r="S407" s="211"/>
      <c r="T407" s="211"/>
      <c r="U407" s="211"/>
      <c r="V407" s="211"/>
      <c r="W407" s="211"/>
      <c r="X407" s="211"/>
      <c r="Y407" s="211"/>
      <c r="Z407" s="211"/>
      <c r="AA407" s="211"/>
      <c r="AB407" s="211"/>
      <c r="AC407" s="211"/>
      <c r="AD407" s="211"/>
    </row>
    <row r="408" spans="1:30" ht="11.4" customHeight="1">
      <c r="A408" s="501" t="s">
        <v>5628</v>
      </c>
      <c r="B408" s="502"/>
      <c r="C408" s="502"/>
      <c r="D408" s="502"/>
      <c r="E408" s="502"/>
      <c r="F408" s="502"/>
      <c r="G408" s="503"/>
      <c r="H408" s="501" t="s">
        <v>5638</v>
      </c>
      <c r="I408" s="502"/>
      <c r="J408" s="502"/>
      <c r="K408" s="502"/>
      <c r="L408" s="503"/>
      <c r="M408" s="504" t="s">
        <v>5639</v>
      </c>
      <c r="N408" s="505"/>
      <c r="O408" s="504" t="s">
        <v>5640</v>
      </c>
      <c r="P408" s="506"/>
      <c r="Q408" s="506"/>
      <c r="R408" s="505"/>
      <c r="S408" s="504" t="s">
        <v>5641</v>
      </c>
      <c r="T408" s="506"/>
      <c r="U408" s="506"/>
      <c r="V408" s="505"/>
      <c r="W408" s="504" t="s">
        <v>5631</v>
      </c>
      <c r="X408" s="506"/>
      <c r="Y408" s="506"/>
      <c r="Z408" s="506"/>
      <c r="AA408" s="505"/>
      <c r="AB408" s="504" t="s">
        <v>5642</v>
      </c>
      <c r="AC408" s="506"/>
      <c r="AD408" s="505"/>
    </row>
    <row r="409" spans="1:30" ht="11.4" customHeight="1">
      <c r="A409" s="507" t="s">
        <v>5658</v>
      </c>
      <c r="B409" s="508"/>
      <c r="C409" s="508"/>
      <c r="D409" s="508"/>
      <c r="E409" s="508"/>
      <c r="F409" s="508"/>
      <c r="G409" s="509"/>
      <c r="H409" s="507" t="s">
        <v>5659</v>
      </c>
      <c r="I409" s="508"/>
      <c r="J409" s="508"/>
      <c r="K409" s="508"/>
      <c r="L409" s="509"/>
      <c r="M409" s="510">
        <v>8.09</v>
      </c>
      <c r="N409" s="511"/>
      <c r="O409" s="512">
        <v>22.05</v>
      </c>
      <c r="P409" s="513"/>
      <c r="Q409" s="513"/>
      <c r="R409" s="514"/>
      <c r="S409" s="515">
        <v>172.66</v>
      </c>
      <c r="T409" s="516"/>
      <c r="U409" s="516"/>
      <c r="V409" s="517"/>
      <c r="W409" s="518">
        <v>0.255</v>
      </c>
      <c r="X409" s="519"/>
      <c r="Y409" s="519"/>
      <c r="Z409" s="519"/>
      <c r="AA409" s="520"/>
      <c r="AB409" s="510">
        <v>5.62</v>
      </c>
      <c r="AC409" s="528"/>
      <c r="AD409" s="511"/>
    </row>
    <row r="410" spans="1:30" ht="11.4" customHeight="1">
      <c r="A410" s="507" t="s">
        <v>5645</v>
      </c>
      <c r="B410" s="508"/>
      <c r="C410" s="508"/>
      <c r="D410" s="508"/>
      <c r="E410" s="508"/>
      <c r="F410" s="508"/>
      <c r="G410" s="509"/>
      <c r="H410" s="507" t="s">
        <v>190</v>
      </c>
      <c r="I410" s="508"/>
      <c r="J410" s="508"/>
      <c r="K410" s="508"/>
      <c r="L410" s="509"/>
      <c r="M410" s="512">
        <v>11.56</v>
      </c>
      <c r="N410" s="514"/>
      <c r="O410" s="512">
        <v>29.49</v>
      </c>
      <c r="P410" s="513"/>
      <c r="Q410" s="513"/>
      <c r="R410" s="514"/>
      <c r="S410" s="515">
        <v>155.15</v>
      </c>
      <c r="T410" s="516"/>
      <c r="U410" s="516"/>
      <c r="V410" s="517"/>
      <c r="W410" s="518">
        <v>0.255</v>
      </c>
      <c r="X410" s="519"/>
      <c r="Y410" s="519"/>
      <c r="Z410" s="519"/>
      <c r="AA410" s="520"/>
      <c r="AB410" s="510">
        <v>7.51</v>
      </c>
      <c r="AC410" s="528"/>
      <c r="AD410" s="511"/>
    </row>
    <row r="411" spans="1:30" ht="11.4" customHeight="1">
      <c r="A411" s="521" t="s">
        <v>5646</v>
      </c>
      <c r="B411" s="521"/>
      <c r="C411" s="521"/>
      <c r="D411" s="521"/>
      <c r="E411" s="521"/>
      <c r="F411" s="521"/>
      <c r="G411" s="521"/>
      <c r="H411" s="521"/>
      <c r="I411" s="521"/>
      <c r="J411" s="521"/>
      <c r="K411" s="521"/>
      <c r="L411" s="521"/>
      <c r="M411" s="521"/>
      <c r="N411" s="521"/>
      <c r="O411" s="521"/>
      <c r="P411" s="521"/>
      <c r="Q411" s="521"/>
      <c r="R411" s="521"/>
      <c r="S411" s="521"/>
      <c r="T411" s="521"/>
      <c r="U411" s="521"/>
      <c r="V411" s="521"/>
      <c r="W411" s="521"/>
      <c r="X411" s="521"/>
      <c r="Y411" s="512">
        <v>13.13</v>
      </c>
      <c r="Z411" s="513"/>
      <c r="AA411" s="513"/>
      <c r="AB411" s="513"/>
      <c r="AC411" s="513"/>
      <c r="AD411" s="514"/>
    </row>
    <row r="412" spans="1:30" ht="10.8" customHeight="1">
      <c r="A412" s="211"/>
      <c r="B412" s="211"/>
      <c r="C412" s="211"/>
      <c r="D412" s="211"/>
      <c r="E412" s="211"/>
      <c r="F412" s="211"/>
      <c r="G412" s="211"/>
      <c r="H412" s="211"/>
      <c r="I412" s="211"/>
      <c r="J412" s="211"/>
      <c r="K412" s="211"/>
      <c r="L412" s="211"/>
      <c r="M412" s="211"/>
      <c r="N412" s="211"/>
      <c r="O412" s="211"/>
      <c r="P412" s="211"/>
      <c r="Q412" s="211"/>
      <c r="R412" s="211"/>
      <c r="S412" s="211"/>
      <c r="T412" s="211"/>
      <c r="U412" s="211"/>
      <c r="V412" s="211"/>
      <c r="W412" s="211"/>
      <c r="X412" s="211"/>
      <c r="Y412" s="211"/>
      <c r="Z412" s="211"/>
      <c r="AA412" s="211"/>
      <c r="AB412" s="211"/>
      <c r="AC412" s="211"/>
      <c r="AD412" s="211"/>
    </row>
    <row r="413" spans="1:30" ht="11.4" customHeight="1">
      <c r="A413" s="501" t="s">
        <v>5628</v>
      </c>
      <c r="B413" s="502"/>
      <c r="C413" s="502"/>
      <c r="D413" s="502"/>
      <c r="E413" s="502"/>
      <c r="F413" s="502"/>
      <c r="G413" s="503"/>
      <c r="H413" s="501" t="s">
        <v>5629</v>
      </c>
      <c r="I413" s="502"/>
      <c r="J413" s="502"/>
      <c r="K413" s="502"/>
      <c r="L413" s="502"/>
      <c r="M413" s="502"/>
      <c r="N413" s="502"/>
      <c r="O413" s="503"/>
      <c r="P413" s="522" t="s">
        <v>180</v>
      </c>
      <c r="Q413" s="523"/>
      <c r="R413" s="523"/>
      <c r="S413" s="524"/>
      <c r="T413" s="504" t="s">
        <v>5630</v>
      </c>
      <c r="U413" s="506"/>
      <c r="V413" s="506"/>
      <c r="W413" s="505"/>
      <c r="X413" s="504" t="s">
        <v>5631</v>
      </c>
      <c r="Y413" s="506"/>
      <c r="Z413" s="506"/>
      <c r="AA413" s="506"/>
      <c r="AB413" s="505"/>
      <c r="AC413" s="504" t="s">
        <v>5632</v>
      </c>
      <c r="AD413" s="505"/>
    </row>
    <row r="414" spans="1:30" ht="34.5" customHeight="1">
      <c r="A414" s="507" t="s">
        <v>6995</v>
      </c>
      <c r="B414" s="508"/>
      <c r="C414" s="508"/>
      <c r="D414" s="508"/>
      <c r="E414" s="508"/>
      <c r="F414" s="508"/>
      <c r="G414" s="509"/>
      <c r="H414" s="507" t="s">
        <v>235</v>
      </c>
      <c r="I414" s="508"/>
      <c r="J414" s="508"/>
      <c r="K414" s="508"/>
      <c r="L414" s="508"/>
      <c r="M414" s="508"/>
      <c r="N414" s="508"/>
      <c r="O414" s="509"/>
      <c r="P414" s="525" t="s">
        <v>71</v>
      </c>
      <c r="Q414" s="526"/>
      <c r="R414" s="526"/>
      <c r="S414" s="527"/>
      <c r="T414" s="510">
        <v>0.26</v>
      </c>
      <c r="U414" s="528"/>
      <c r="V414" s="528"/>
      <c r="W414" s="511"/>
      <c r="X414" s="518">
        <v>2</v>
      </c>
      <c r="Y414" s="519"/>
      <c r="Z414" s="519"/>
      <c r="AA414" s="519"/>
      <c r="AB414" s="520"/>
      <c r="AC414" s="510">
        <v>0.52</v>
      </c>
      <c r="AD414" s="511"/>
    </row>
    <row r="415" spans="1:30" ht="22.95" customHeight="1">
      <c r="A415" s="507" t="s">
        <v>6996</v>
      </c>
      <c r="B415" s="508"/>
      <c r="C415" s="508"/>
      <c r="D415" s="508"/>
      <c r="E415" s="508"/>
      <c r="F415" s="508"/>
      <c r="G415" s="509"/>
      <c r="H415" s="507" t="s">
        <v>234</v>
      </c>
      <c r="I415" s="508"/>
      <c r="J415" s="508"/>
      <c r="K415" s="508"/>
      <c r="L415" s="508"/>
      <c r="M415" s="508"/>
      <c r="N415" s="508"/>
      <c r="O415" s="509"/>
      <c r="P415" s="525" t="s">
        <v>71</v>
      </c>
      <c r="Q415" s="526"/>
      <c r="R415" s="526"/>
      <c r="S415" s="527"/>
      <c r="T415" s="512">
        <v>16.54</v>
      </c>
      <c r="U415" s="513"/>
      <c r="V415" s="513"/>
      <c r="W415" s="514"/>
      <c r="X415" s="518">
        <v>1</v>
      </c>
      <c r="Y415" s="519"/>
      <c r="Z415" s="519"/>
      <c r="AA415" s="519"/>
      <c r="AB415" s="520"/>
      <c r="AC415" s="512">
        <v>16.54</v>
      </c>
      <c r="AD415" s="514"/>
    </row>
    <row r="416" spans="1:30" ht="11.4" customHeight="1">
      <c r="A416" s="521" t="s">
        <v>5633</v>
      </c>
      <c r="B416" s="521"/>
      <c r="C416" s="521"/>
      <c r="D416" s="521"/>
      <c r="E416" s="521"/>
      <c r="F416" s="521"/>
      <c r="G416" s="521"/>
      <c r="H416" s="521"/>
      <c r="I416" s="521"/>
      <c r="J416" s="521"/>
      <c r="K416" s="521"/>
      <c r="L416" s="521"/>
      <c r="M416" s="521"/>
      <c r="N416" s="521"/>
      <c r="O416" s="521"/>
      <c r="P416" s="521"/>
      <c r="Q416" s="521"/>
      <c r="R416" s="521"/>
      <c r="S416" s="521"/>
      <c r="T416" s="521"/>
      <c r="U416" s="521"/>
      <c r="V416" s="521"/>
      <c r="W416" s="521"/>
      <c r="X416" s="521"/>
      <c r="Y416" s="512">
        <v>17.059999999999999</v>
      </c>
      <c r="Z416" s="513"/>
      <c r="AA416" s="513"/>
      <c r="AB416" s="513"/>
      <c r="AC416" s="513"/>
      <c r="AD416" s="514"/>
    </row>
    <row r="417" spans="1:30" ht="10.8" customHeight="1">
      <c r="A417" s="211"/>
      <c r="B417" s="211"/>
      <c r="C417" s="211"/>
      <c r="D417" s="211"/>
      <c r="E417" s="211"/>
      <c r="F417" s="211"/>
      <c r="G417" s="211"/>
      <c r="H417" s="211"/>
      <c r="I417" s="211"/>
      <c r="J417" s="211"/>
      <c r="K417" s="211"/>
      <c r="L417" s="211"/>
      <c r="M417" s="211"/>
      <c r="N417" s="211"/>
      <c r="O417" s="211"/>
      <c r="P417" s="211"/>
      <c r="Q417" s="211"/>
      <c r="R417" s="211"/>
      <c r="S417" s="211"/>
      <c r="T417" s="211"/>
      <c r="U417" s="211"/>
      <c r="V417" s="211"/>
      <c r="W417" s="211"/>
      <c r="X417" s="211"/>
      <c r="Y417" s="211"/>
      <c r="Z417" s="211"/>
      <c r="AA417" s="211"/>
      <c r="AB417" s="211"/>
      <c r="AC417" s="211"/>
      <c r="AD417" s="211"/>
    </row>
    <row r="418" spans="1:30" ht="11.4" customHeight="1">
      <c r="A418" s="504" t="s">
        <v>5634</v>
      </c>
      <c r="B418" s="506"/>
      <c r="C418" s="506"/>
      <c r="D418" s="506"/>
      <c r="E418" s="506"/>
      <c r="F418" s="506"/>
      <c r="G418" s="506"/>
      <c r="H418" s="506"/>
      <c r="I418" s="506"/>
      <c r="J418" s="506"/>
      <c r="K418" s="506"/>
      <c r="L418" s="506"/>
      <c r="M418" s="506"/>
      <c r="N418" s="506"/>
      <c r="O418" s="506"/>
      <c r="P418" s="506"/>
      <c r="Q418" s="506"/>
      <c r="R418" s="506"/>
      <c r="S418" s="506"/>
      <c r="T418" s="506"/>
      <c r="U418" s="506"/>
      <c r="V418" s="506"/>
      <c r="W418" s="506"/>
      <c r="X418" s="505"/>
      <c r="Y418" s="537">
        <v>30.19</v>
      </c>
      <c r="Z418" s="538"/>
      <c r="AA418" s="538"/>
      <c r="AB418" s="538"/>
      <c r="AC418" s="538"/>
      <c r="AD418" s="539"/>
    </row>
    <row r="419" spans="1:30" ht="11.4" customHeight="1">
      <c r="A419" s="504" t="s">
        <v>5635</v>
      </c>
      <c r="B419" s="506"/>
      <c r="C419" s="506"/>
      <c r="D419" s="506"/>
      <c r="E419" s="506"/>
      <c r="F419" s="506"/>
      <c r="G419" s="506"/>
      <c r="H419" s="506"/>
      <c r="I419" s="506"/>
      <c r="J419" s="506"/>
      <c r="K419" s="506"/>
      <c r="L419" s="506"/>
      <c r="M419" s="506"/>
      <c r="N419" s="506"/>
      <c r="O419" s="506"/>
      <c r="P419" s="506"/>
      <c r="Q419" s="506"/>
      <c r="R419" s="506"/>
      <c r="S419" s="506"/>
      <c r="T419" s="506"/>
      <c r="U419" s="506"/>
      <c r="V419" s="506"/>
      <c r="W419" s="506"/>
      <c r="X419" s="505"/>
      <c r="Y419" s="544">
        <v>7.56</v>
      </c>
      <c r="Z419" s="545"/>
      <c r="AA419" s="545"/>
      <c r="AB419" s="545"/>
      <c r="AC419" s="545"/>
      <c r="AD419" s="546"/>
    </row>
    <row r="420" spans="1:30" ht="11.4" customHeight="1">
      <c r="A420" s="504" t="s">
        <v>5636</v>
      </c>
      <c r="B420" s="506"/>
      <c r="C420" s="506"/>
      <c r="D420" s="506"/>
      <c r="E420" s="506"/>
      <c r="F420" s="506"/>
      <c r="G420" s="506"/>
      <c r="H420" s="506"/>
      <c r="I420" s="506"/>
      <c r="J420" s="506"/>
      <c r="K420" s="506"/>
      <c r="L420" s="506"/>
      <c r="M420" s="506"/>
      <c r="N420" s="506"/>
      <c r="O420" s="506"/>
      <c r="P420" s="506"/>
      <c r="Q420" s="506"/>
      <c r="R420" s="506"/>
      <c r="S420" s="506"/>
      <c r="T420" s="506"/>
      <c r="U420" s="506"/>
      <c r="V420" s="506"/>
      <c r="W420" s="506"/>
      <c r="X420" s="505"/>
      <c r="Y420" s="537">
        <v>37.75</v>
      </c>
      <c r="Z420" s="538"/>
      <c r="AA420" s="538"/>
      <c r="AB420" s="538"/>
      <c r="AC420" s="538"/>
      <c r="AD420" s="539"/>
    </row>
    <row r="421" spans="1:30" ht="10.8" customHeight="1">
      <c r="A421" s="211"/>
      <c r="B421" s="211"/>
      <c r="C421" s="211"/>
      <c r="D421" s="211"/>
      <c r="E421" s="211"/>
      <c r="F421" s="211"/>
      <c r="G421" s="211"/>
      <c r="H421" s="211"/>
      <c r="I421" s="211"/>
      <c r="J421" s="211"/>
      <c r="K421" s="211"/>
      <c r="L421" s="211"/>
      <c r="M421" s="211"/>
      <c r="N421" s="211"/>
      <c r="O421" s="211"/>
      <c r="P421" s="211"/>
      <c r="Q421" s="211"/>
      <c r="R421" s="211"/>
      <c r="S421" s="211"/>
      <c r="T421" s="211"/>
      <c r="U421" s="211"/>
      <c r="V421" s="211"/>
      <c r="W421" s="211"/>
      <c r="X421" s="211"/>
      <c r="Y421" s="211"/>
      <c r="Z421" s="211"/>
      <c r="AA421" s="211"/>
      <c r="AB421" s="211"/>
      <c r="AC421" s="211"/>
      <c r="AD421" s="211"/>
    </row>
    <row r="422" spans="1:30" ht="13.35" customHeight="1">
      <c r="A422" s="540" t="s">
        <v>5637</v>
      </c>
      <c r="B422" s="540"/>
      <c r="C422" s="540"/>
      <c r="D422" s="540"/>
      <c r="E422" s="540"/>
      <c r="F422" s="540" t="s">
        <v>6997</v>
      </c>
      <c r="G422" s="540"/>
      <c r="H422" s="540"/>
      <c r="I422" s="540"/>
      <c r="J422" s="540"/>
      <c r="K422" s="540"/>
      <c r="L422" s="540"/>
      <c r="M422" s="540"/>
      <c r="N422" s="540"/>
      <c r="O422" s="540"/>
      <c r="P422" s="540"/>
      <c r="Q422" s="540"/>
      <c r="R422" s="540"/>
      <c r="S422" s="540"/>
      <c r="T422" s="540"/>
      <c r="U422" s="540"/>
      <c r="V422" s="540"/>
      <c r="W422" s="540"/>
      <c r="X422" s="540"/>
      <c r="Y422" s="540"/>
      <c r="Z422" s="540"/>
      <c r="AA422" s="540"/>
      <c r="AB422" s="540"/>
      <c r="AC422" s="540"/>
      <c r="AD422" s="540"/>
    </row>
    <row r="423" spans="1:30" ht="10.8" customHeight="1">
      <c r="A423" s="211"/>
      <c r="B423" s="211"/>
      <c r="C423" s="211"/>
      <c r="D423" s="211"/>
      <c r="E423" s="211"/>
      <c r="F423" s="211"/>
      <c r="G423" s="211"/>
      <c r="H423" s="211"/>
      <c r="I423" s="211"/>
      <c r="J423" s="211"/>
      <c r="K423" s="211"/>
      <c r="L423" s="211"/>
      <c r="M423" s="211"/>
      <c r="N423" s="211"/>
      <c r="O423" s="211"/>
      <c r="P423" s="211"/>
      <c r="Q423" s="211"/>
      <c r="R423" s="211"/>
      <c r="S423" s="211"/>
      <c r="T423" s="211"/>
      <c r="U423" s="211"/>
      <c r="V423" s="211"/>
      <c r="W423" s="211"/>
      <c r="X423" s="211"/>
      <c r="Y423" s="211"/>
      <c r="Z423" s="211"/>
      <c r="AA423" s="211"/>
      <c r="AB423" s="211"/>
      <c r="AC423" s="211"/>
      <c r="AD423" s="211"/>
    </row>
    <row r="424" spans="1:30" ht="22.95" customHeight="1">
      <c r="A424" s="211" t="s">
        <v>6998</v>
      </c>
      <c r="B424" s="211"/>
      <c r="C424" s="211"/>
      <c r="D424" s="211"/>
      <c r="E424" s="211"/>
      <c r="F424" s="211"/>
      <c r="G424" s="211"/>
      <c r="H424" s="211"/>
      <c r="I424" s="211"/>
      <c r="J424" s="211"/>
      <c r="K424" s="211"/>
      <c r="L424" s="211"/>
      <c r="M424" s="211"/>
      <c r="N424" s="211"/>
      <c r="O424" s="211"/>
      <c r="P424" s="211"/>
      <c r="Q424" s="211"/>
      <c r="R424" s="211"/>
      <c r="S424" s="211"/>
      <c r="T424" s="211"/>
      <c r="U424" s="211"/>
      <c r="V424" s="211"/>
      <c r="W424" s="211"/>
      <c r="X424" s="211"/>
      <c r="Y424" s="211" t="s">
        <v>5627</v>
      </c>
      <c r="Z424" s="211"/>
      <c r="AA424" s="211"/>
      <c r="AB424" s="211"/>
      <c r="AC424" s="211"/>
      <c r="AD424" s="211"/>
    </row>
    <row r="425" spans="1:30" ht="10.8" customHeight="1">
      <c r="A425" s="211"/>
      <c r="B425" s="211"/>
      <c r="C425" s="211"/>
      <c r="D425" s="211"/>
      <c r="E425" s="211"/>
      <c r="F425" s="211"/>
      <c r="G425" s="211"/>
      <c r="H425" s="211"/>
      <c r="I425" s="211"/>
      <c r="J425" s="211"/>
      <c r="K425" s="211"/>
      <c r="L425" s="211"/>
      <c r="M425" s="211"/>
      <c r="N425" s="211"/>
      <c r="O425" s="211"/>
      <c r="P425" s="211"/>
      <c r="Q425" s="211"/>
      <c r="R425" s="211"/>
      <c r="S425" s="211"/>
      <c r="T425" s="211"/>
      <c r="U425" s="211"/>
      <c r="V425" s="211"/>
      <c r="W425" s="211"/>
      <c r="X425" s="211"/>
      <c r="Y425" s="211"/>
      <c r="Z425" s="211"/>
      <c r="AA425" s="211"/>
      <c r="AB425" s="211"/>
      <c r="AC425" s="211"/>
      <c r="AD425" s="211"/>
    </row>
    <row r="426" spans="1:30" ht="11.4" customHeight="1">
      <c r="A426" s="501" t="s">
        <v>5628</v>
      </c>
      <c r="B426" s="502"/>
      <c r="C426" s="502"/>
      <c r="D426" s="502"/>
      <c r="E426" s="502"/>
      <c r="F426" s="502"/>
      <c r="G426" s="503"/>
      <c r="H426" s="501" t="s">
        <v>5638</v>
      </c>
      <c r="I426" s="502"/>
      <c r="J426" s="502"/>
      <c r="K426" s="502"/>
      <c r="L426" s="503"/>
      <c r="M426" s="504" t="s">
        <v>5639</v>
      </c>
      <c r="N426" s="505"/>
      <c r="O426" s="504" t="s">
        <v>5640</v>
      </c>
      <c r="P426" s="506"/>
      <c r="Q426" s="506"/>
      <c r="R426" s="505"/>
      <c r="S426" s="504" t="s">
        <v>5641</v>
      </c>
      <c r="T426" s="506"/>
      <c r="U426" s="506"/>
      <c r="V426" s="505"/>
      <c r="W426" s="504" t="s">
        <v>5631</v>
      </c>
      <c r="X426" s="506"/>
      <c r="Y426" s="506"/>
      <c r="Z426" s="506"/>
      <c r="AA426" s="505"/>
      <c r="AB426" s="504" t="s">
        <v>5642</v>
      </c>
      <c r="AC426" s="506"/>
      <c r="AD426" s="505"/>
    </row>
    <row r="427" spans="1:30" ht="11.4" customHeight="1">
      <c r="A427" s="507" t="s">
        <v>5658</v>
      </c>
      <c r="B427" s="508"/>
      <c r="C427" s="508"/>
      <c r="D427" s="508"/>
      <c r="E427" s="508"/>
      <c r="F427" s="508"/>
      <c r="G427" s="509"/>
      <c r="H427" s="507" t="s">
        <v>5659</v>
      </c>
      <c r="I427" s="508"/>
      <c r="J427" s="508"/>
      <c r="K427" s="508"/>
      <c r="L427" s="509"/>
      <c r="M427" s="510">
        <v>8.09</v>
      </c>
      <c r="N427" s="511"/>
      <c r="O427" s="512">
        <v>22.05</v>
      </c>
      <c r="P427" s="513"/>
      <c r="Q427" s="513"/>
      <c r="R427" s="514"/>
      <c r="S427" s="515">
        <v>172.66</v>
      </c>
      <c r="T427" s="516"/>
      <c r="U427" s="516"/>
      <c r="V427" s="517"/>
      <c r="W427" s="518">
        <v>0.2301</v>
      </c>
      <c r="X427" s="519"/>
      <c r="Y427" s="519"/>
      <c r="Z427" s="519"/>
      <c r="AA427" s="520"/>
      <c r="AB427" s="510">
        <v>5.07</v>
      </c>
      <c r="AC427" s="528"/>
      <c r="AD427" s="511"/>
    </row>
    <row r="428" spans="1:30" ht="11.4" customHeight="1">
      <c r="A428" s="507" t="s">
        <v>5645</v>
      </c>
      <c r="B428" s="508"/>
      <c r="C428" s="508"/>
      <c r="D428" s="508"/>
      <c r="E428" s="508"/>
      <c r="F428" s="508"/>
      <c r="G428" s="509"/>
      <c r="H428" s="507" t="s">
        <v>190</v>
      </c>
      <c r="I428" s="508"/>
      <c r="J428" s="508"/>
      <c r="K428" s="508"/>
      <c r="L428" s="509"/>
      <c r="M428" s="512">
        <v>11.56</v>
      </c>
      <c r="N428" s="514"/>
      <c r="O428" s="512">
        <v>29.49</v>
      </c>
      <c r="P428" s="513"/>
      <c r="Q428" s="513"/>
      <c r="R428" s="514"/>
      <c r="S428" s="515">
        <v>155.15</v>
      </c>
      <c r="T428" s="516"/>
      <c r="U428" s="516"/>
      <c r="V428" s="517"/>
      <c r="W428" s="518">
        <v>0.2301</v>
      </c>
      <c r="X428" s="519"/>
      <c r="Y428" s="519"/>
      <c r="Z428" s="519"/>
      <c r="AA428" s="520"/>
      <c r="AB428" s="510">
        <v>6.78</v>
      </c>
      <c r="AC428" s="528"/>
      <c r="AD428" s="511"/>
    </row>
    <row r="429" spans="1:30" ht="11.4" customHeight="1">
      <c r="A429" s="521" t="s">
        <v>5646</v>
      </c>
      <c r="B429" s="521"/>
      <c r="C429" s="521"/>
      <c r="D429" s="521"/>
      <c r="E429" s="521"/>
      <c r="F429" s="521"/>
      <c r="G429" s="521"/>
      <c r="H429" s="521"/>
      <c r="I429" s="521"/>
      <c r="J429" s="521"/>
      <c r="K429" s="521"/>
      <c r="L429" s="521"/>
      <c r="M429" s="521"/>
      <c r="N429" s="521"/>
      <c r="O429" s="521"/>
      <c r="P429" s="521"/>
      <c r="Q429" s="521"/>
      <c r="R429" s="521"/>
      <c r="S429" s="521"/>
      <c r="T429" s="521"/>
      <c r="U429" s="521"/>
      <c r="V429" s="521"/>
      <c r="W429" s="521"/>
      <c r="X429" s="521"/>
      <c r="Y429" s="512">
        <v>11.85</v>
      </c>
      <c r="Z429" s="513"/>
      <c r="AA429" s="513"/>
      <c r="AB429" s="513"/>
      <c r="AC429" s="513"/>
      <c r="AD429" s="514"/>
    </row>
    <row r="430" spans="1:30" ht="10.8" customHeight="1">
      <c r="A430" s="211"/>
      <c r="B430" s="211"/>
      <c r="C430" s="211"/>
      <c r="D430" s="211"/>
      <c r="E430" s="211"/>
      <c r="F430" s="211"/>
      <c r="G430" s="211"/>
      <c r="H430" s="211"/>
      <c r="I430" s="211"/>
      <c r="J430" s="211"/>
      <c r="K430" s="211"/>
      <c r="L430" s="211"/>
      <c r="M430" s="211"/>
      <c r="N430" s="211"/>
      <c r="O430" s="211"/>
      <c r="P430" s="211"/>
      <c r="Q430" s="211"/>
      <c r="R430" s="211"/>
      <c r="S430" s="211"/>
      <c r="T430" s="211"/>
      <c r="U430" s="211"/>
      <c r="V430" s="211"/>
      <c r="W430" s="211"/>
      <c r="X430" s="211"/>
      <c r="Y430" s="211"/>
      <c r="Z430" s="211"/>
      <c r="AA430" s="211"/>
      <c r="AB430" s="211"/>
      <c r="AC430" s="211"/>
      <c r="AD430" s="211"/>
    </row>
    <row r="431" spans="1:30" ht="11.4" customHeight="1">
      <c r="A431" s="501" t="s">
        <v>5628</v>
      </c>
      <c r="B431" s="502"/>
      <c r="C431" s="502"/>
      <c r="D431" s="502"/>
      <c r="E431" s="502"/>
      <c r="F431" s="502"/>
      <c r="G431" s="503"/>
      <c r="H431" s="501" t="s">
        <v>5629</v>
      </c>
      <c r="I431" s="502"/>
      <c r="J431" s="502"/>
      <c r="K431" s="502"/>
      <c r="L431" s="502"/>
      <c r="M431" s="502"/>
      <c r="N431" s="502"/>
      <c r="O431" s="503"/>
      <c r="P431" s="522" t="s">
        <v>180</v>
      </c>
      <c r="Q431" s="523"/>
      <c r="R431" s="523"/>
      <c r="S431" s="524"/>
      <c r="T431" s="504" t="s">
        <v>5630</v>
      </c>
      <c r="U431" s="506"/>
      <c r="V431" s="506"/>
      <c r="W431" s="505"/>
      <c r="X431" s="504" t="s">
        <v>5631</v>
      </c>
      <c r="Y431" s="506"/>
      <c r="Z431" s="506"/>
      <c r="AA431" s="506"/>
      <c r="AB431" s="505"/>
      <c r="AC431" s="504" t="s">
        <v>5632</v>
      </c>
      <c r="AD431" s="505"/>
    </row>
    <row r="432" spans="1:30" ht="34.5" customHeight="1">
      <c r="A432" s="507" t="s">
        <v>6995</v>
      </c>
      <c r="B432" s="508"/>
      <c r="C432" s="508"/>
      <c r="D432" s="508"/>
      <c r="E432" s="508"/>
      <c r="F432" s="508"/>
      <c r="G432" s="509"/>
      <c r="H432" s="507" t="s">
        <v>235</v>
      </c>
      <c r="I432" s="508"/>
      <c r="J432" s="508"/>
      <c r="K432" s="508"/>
      <c r="L432" s="508"/>
      <c r="M432" s="508"/>
      <c r="N432" s="508"/>
      <c r="O432" s="509"/>
      <c r="P432" s="525" t="s">
        <v>71</v>
      </c>
      <c r="Q432" s="526"/>
      <c r="R432" s="526"/>
      <c r="S432" s="527"/>
      <c r="T432" s="510">
        <v>0.26</v>
      </c>
      <c r="U432" s="528"/>
      <c r="V432" s="528"/>
      <c r="W432" s="511"/>
      <c r="X432" s="518">
        <v>2</v>
      </c>
      <c r="Y432" s="519"/>
      <c r="Z432" s="519"/>
      <c r="AA432" s="519"/>
      <c r="AB432" s="520"/>
      <c r="AC432" s="510">
        <v>0.52</v>
      </c>
      <c r="AD432" s="511"/>
    </row>
    <row r="433" spans="1:30" ht="22.95" customHeight="1">
      <c r="A433" s="507" t="s">
        <v>6999</v>
      </c>
      <c r="B433" s="508"/>
      <c r="C433" s="508"/>
      <c r="D433" s="508"/>
      <c r="E433" s="508"/>
      <c r="F433" s="508"/>
      <c r="G433" s="509"/>
      <c r="H433" s="507" t="s">
        <v>1653</v>
      </c>
      <c r="I433" s="508"/>
      <c r="J433" s="508"/>
      <c r="K433" s="508"/>
      <c r="L433" s="508"/>
      <c r="M433" s="508"/>
      <c r="N433" s="508"/>
      <c r="O433" s="509"/>
      <c r="P433" s="525" t="s">
        <v>71</v>
      </c>
      <c r="Q433" s="526"/>
      <c r="R433" s="526"/>
      <c r="S433" s="527"/>
      <c r="T433" s="510">
        <v>9.85</v>
      </c>
      <c r="U433" s="528"/>
      <c r="V433" s="528"/>
      <c r="W433" s="511"/>
      <c r="X433" s="518">
        <v>1</v>
      </c>
      <c r="Y433" s="519"/>
      <c r="Z433" s="519"/>
      <c r="AA433" s="519"/>
      <c r="AB433" s="520"/>
      <c r="AC433" s="510">
        <v>9.85</v>
      </c>
      <c r="AD433" s="511"/>
    </row>
    <row r="434" spans="1:30" ht="11.4" customHeight="1">
      <c r="A434" s="521" t="s">
        <v>5633</v>
      </c>
      <c r="B434" s="521"/>
      <c r="C434" s="521"/>
      <c r="D434" s="521"/>
      <c r="E434" s="521"/>
      <c r="F434" s="521"/>
      <c r="G434" s="521"/>
      <c r="H434" s="521"/>
      <c r="I434" s="521"/>
      <c r="J434" s="521"/>
      <c r="K434" s="521"/>
      <c r="L434" s="521"/>
      <c r="M434" s="521"/>
      <c r="N434" s="521"/>
      <c r="O434" s="521"/>
      <c r="P434" s="521"/>
      <c r="Q434" s="521"/>
      <c r="R434" s="521"/>
      <c r="S434" s="521"/>
      <c r="T434" s="521"/>
      <c r="U434" s="521"/>
      <c r="V434" s="521"/>
      <c r="W434" s="521"/>
      <c r="X434" s="521"/>
      <c r="Y434" s="512">
        <v>10.37</v>
      </c>
      <c r="Z434" s="513"/>
      <c r="AA434" s="513"/>
      <c r="AB434" s="513"/>
      <c r="AC434" s="513"/>
      <c r="AD434" s="514"/>
    </row>
    <row r="435" spans="1:30" ht="10.8" customHeight="1">
      <c r="A435" s="211"/>
      <c r="B435" s="211"/>
      <c r="C435" s="211"/>
      <c r="D435" s="211"/>
      <c r="E435" s="211"/>
      <c r="F435" s="211"/>
      <c r="G435" s="211"/>
      <c r="H435" s="211"/>
      <c r="I435" s="211"/>
      <c r="J435" s="211"/>
      <c r="K435" s="211"/>
      <c r="L435" s="211"/>
      <c r="M435" s="211"/>
      <c r="N435" s="211"/>
      <c r="O435" s="211"/>
      <c r="P435" s="211"/>
      <c r="Q435" s="211"/>
      <c r="R435" s="211"/>
      <c r="S435" s="211"/>
      <c r="T435" s="211"/>
      <c r="U435" s="211"/>
      <c r="V435" s="211"/>
      <c r="W435" s="211"/>
      <c r="X435" s="211"/>
      <c r="Y435" s="211"/>
      <c r="Z435" s="211"/>
      <c r="AA435" s="211"/>
      <c r="AB435" s="211"/>
      <c r="AC435" s="211"/>
      <c r="AD435" s="211"/>
    </row>
    <row r="436" spans="1:30" ht="11.4" customHeight="1">
      <c r="A436" s="504" t="s">
        <v>5634</v>
      </c>
      <c r="B436" s="506"/>
      <c r="C436" s="506"/>
      <c r="D436" s="506"/>
      <c r="E436" s="506"/>
      <c r="F436" s="506"/>
      <c r="G436" s="506"/>
      <c r="H436" s="506"/>
      <c r="I436" s="506"/>
      <c r="J436" s="506"/>
      <c r="K436" s="506"/>
      <c r="L436" s="506"/>
      <c r="M436" s="506"/>
      <c r="N436" s="506"/>
      <c r="O436" s="506"/>
      <c r="P436" s="506"/>
      <c r="Q436" s="506"/>
      <c r="R436" s="506"/>
      <c r="S436" s="506"/>
      <c r="T436" s="506"/>
      <c r="U436" s="506"/>
      <c r="V436" s="506"/>
      <c r="W436" s="506"/>
      <c r="X436" s="505"/>
      <c r="Y436" s="537">
        <v>22.22</v>
      </c>
      <c r="Z436" s="538"/>
      <c r="AA436" s="538"/>
      <c r="AB436" s="538"/>
      <c r="AC436" s="538"/>
      <c r="AD436" s="539"/>
    </row>
    <row r="437" spans="1:30" ht="11.4" customHeight="1">
      <c r="A437" s="504" t="s">
        <v>5635</v>
      </c>
      <c r="B437" s="506"/>
      <c r="C437" s="506"/>
      <c r="D437" s="506"/>
      <c r="E437" s="506"/>
      <c r="F437" s="506"/>
      <c r="G437" s="506"/>
      <c r="H437" s="506"/>
      <c r="I437" s="506"/>
      <c r="J437" s="506"/>
      <c r="K437" s="506"/>
      <c r="L437" s="506"/>
      <c r="M437" s="506"/>
      <c r="N437" s="506"/>
      <c r="O437" s="506"/>
      <c r="P437" s="506"/>
      <c r="Q437" s="506"/>
      <c r="R437" s="506"/>
      <c r="S437" s="506"/>
      <c r="T437" s="506"/>
      <c r="U437" s="506"/>
      <c r="V437" s="506"/>
      <c r="W437" s="506"/>
      <c r="X437" s="505"/>
      <c r="Y437" s="544">
        <v>5.57</v>
      </c>
      <c r="Z437" s="545"/>
      <c r="AA437" s="545"/>
      <c r="AB437" s="545"/>
      <c r="AC437" s="545"/>
      <c r="AD437" s="546"/>
    </row>
    <row r="438" spans="1:30" ht="11.4" customHeight="1">
      <c r="A438" s="504" t="s">
        <v>5636</v>
      </c>
      <c r="B438" s="506"/>
      <c r="C438" s="506"/>
      <c r="D438" s="506"/>
      <c r="E438" s="506"/>
      <c r="F438" s="506"/>
      <c r="G438" s="506"/>
      <c r="H438" s="506"/>
      <c r="I438" s="506"/>
      <c r="J438" s="506"/>
      <c r="K438" s="506"/>
      <c r="L438" s="506"/>
      <c r="M438" s="506"/>
      <c r="N438" s="506"/>
      <c r="O438" s="506"/>
      <c r="P438" s="506"/>
      <c r="Q438" s="506"/>
      <c r="R438" s="506"/>
      <c r="S438" s="506"/>
      <c r="T438" s="506"/>
      <c r="U438" s="506"/>
      <c r="V438" s="506"/>
      <c r="W438" s="506"/>
      <c r="X438" s="505"/>
      <c r="Y438" s="537">
        <v>27.79</v>
      </c>
      <c r="Z438" s="538"/>
      <c r="AA438" s="538"/>
      <c r="AB438" s="538"/>
      <c r="AC438" s="538"/>
      <c r="AD438" s="539"/>
    </row>
    <row r="439" spans="1:30" ht="10.8" customHeight="1">
      <c r="A439" s="211"/>
      <c r="B439" s="211"/>
      <c r="C439" s="211"/>
      <c r="D439" s="211"/>
      <c r="E439" s="211"/>
      <c r="F439" s="211"/>
      <c r="G439" s="211"/>
      <c r="H439" s="211"/>
      <c r="I439" s="211"/>
      <c r="J439" s="211"/>
      <c r="K439" s="211"/>
      <c r="L439" s="211"/>
      <c r="M439" s="211"/>
      <c r="N439" s="211"/>
      <c r="O439" s="211"/>
      <c r="P439" s="211"/>
      <c r="Q439" s="211"/>
      <c r="R439" s="211"/>
      <c r="S439" s="211"/>
      <c r="T439" s="211"/>
      <c r="U439" s="211"/>
      <c r="V439" s="211"/>
      <c r="W439" s="211"/>
      <c r="X439" s="211"/>
      <c r="Y439" s="211"/>
      <c r="Z439" s="211"/>
      <c r="AA439" s="211"/>
      <c r="AB439" s="211"/>
      <c r="AC439" s="211"/>
      <c r="AD439" s="211"/>
    </row>
    <row r="440" spans="1:30" ht="13.35" customHeight="1">
      <c r="A440" s="540" t="s">
        <v>5637</v>
      </c>
      <c r="B440" s="540"/>
      <c r="C440" s="540"/>
      <c r="D440" s="540"/>
      <c r="E440" s="540"/>
      <c r="F440" s="540" t="s">
        <v>7000</v>
      </c>
      <c r="G440" s="540"/>
      <c r="H440" s="540"/>
      <c r="I440" s="540"/>
      <c r="J440" s="540"/>
      <c r="K440" s="540"/>
      <c r="L440" s="540"/>
      <c r="M440" s="540"/>
      <c r="N440" s="540"/>
      <c r="O440" s="540"/>
      <c r="P440" s="540"/>
      <c r="Q440" s="540"/>
      <c r="R440" s="540"/>
      <c r="S440" s="540"/>
      <c r="T440" s="540"/>
      <c r="U440" s="540"/>
      <c r="V440" s="540"/>
      <c r="W440" s="540"/>
      <c r="X440" s="540"/>
      <c r="Y440" s="540"/>
      <c r="Z440" s="540"/>
      <c r="AA440" s="540"/>
      <c r="AB440" s="540"/>
      <c r="AC440" s="540"/>
      <c r="AD440" s="540"/>
    </row>
    <row r="441" spans="1:30" ht="10.8" customHeight="1">
      <c r="A441" s="211"/>
      <c r="B441" s="211"/>
      <c r="C441" s="211"/>
      <c r="D441" s="211"/>
      <c r="E441" s="211"/>
      <c r="F441" s="211"/>
      <c r="G441" s="211"/>
      <c r="H441" s="211"/>
      <c r="I441" s="211"/>
      <c r="J441" s="211"/>
      <c r="K441" s="211"/>
      <c r="L441" s="211"/>
      <c r="M441" s="211"/>
      <c r="N441" s="211"/>
      <c r="O441" s="211"/>
      <c r="P441" s="211"/>
      <c r="Q441" s="211"/>
      <c r="R441" s="211"/>
      <c r="S441" s="211"/>
      <c r="T441" s="211"/>
      <c r="U441" s="211"/>
      <c r="V441" s="211"/>
      <c r="W441" s="211"/>
      <c r="X441" s="211"/>
      <c r="Y441" s="211"/>
      <c r="Z441" s="211"/>
      <c r="AA441" s="211"/>
      <c r="AB441" s="211"/>
      <c r="AC441" s="211"/>
      <c r="AD441" s="211"/>
    </row>
    <row r="442" spans="1:30" ht="11.4" customHeight="1">
      <c r="A442" s="211" t="s">
        <v>6966</v>
      </c>
      <c r="B442" s="211"/>
      <c r="C442" s="211"/>
      <c r="D442" s="211"/>
      <c r="E442" s="211"/>
      <c r="F442" s="211"/>
      <c r="G442" s="211"/>
      <c r="H442" s="211"/>
      <c r="I442" s="211"/>
      <c r="J442" s="211"/>
      <c r="K442" s="211"/>
      <c r="L442" s="211"/>
      <c r="M442" s="211"/>
      <c r="N442" s="211"/>
      <c r="O442" s="211"/>
      <c r="P442" s="211"/>
      <c r="Q442" s="211"/>
      <c r="R442" s="211"/>
      <c r="S442" s="211"/>
      <c r="T442" s="211"/>
      <c r="U442" s="211"/>
      <c r="V442" s="211"/>
      <c r="W442" s="211"/>
      <c r="X442" s="211"/>
      <c r="Y442" s="211" t="s">
        <v>5627</v>
      </c>
      <c r="Z442" s="211"/>
      <c r="AA442" s="211"/>
      <c r="AB442" s="211"/>
      <c r="AC442" s="211"/>
      <c r="AD442" s="211"/>
    </row>
    <row r="443" spans="1:30" ht="10.8" customHeight="1">
      <c r="A443" s="211"/>
      <c r="B443" s="211"/>
      <c r="C443" s="211"/>
      <c r="D443" s="211"/>
      <c r="E443" s="211"/>
      <c r="F443" s="211"/>
      <c r="G443" s="211"/>
      <c r="H443" s="211"/>
      <c r="I443" s="211"/>
      <c r="J443" s="211"/>
      <c r="K443" s="211"/>
      <c r="L443" s="211"/>
      <c r="M443" s="211"/>
      <c r="N443" s="211"/>
      <c r="O443" s="211"/>
      <c r="P443" s="211"/>
      <c r="Q443" s="211"/>
      <c r="R443" s="211"/>
      <c r="S443" s="211"/>
      <c r="T443" s="211"/>
      <c r="U443" s="211"/>
      <c r="V443" s="211"/>
      <c r="W443" s="211"/>
      <c r="X443" s="211"/>
      <c r="Y443" s="211"/>
      <c r="Z443" s="211"/>
      <c r="AA443" s="211"/>
      <c r="AB443" s="211"/>
      <c r="AC443" s="211"/>
      <c r="AD443" s="211"/>
    </row>
    <row r="444" spans="1:30" ht="11.4" customHeight="1">
      <c r="A444" s="501" t="s">
        <v>5628</v>
      </c>
      <c r="B444" s="502"/>
      <c r="C444" s="502"/>
      <c r="D444" s="502"/>
      <c r="E444" s="502"/>
      <c r="F444" s="502"/>
      <c r="G444" s="503"/>
      <c r="H444" s="501" t="s">
        <v>5638</v>
      </c>
      <c r="I444" s="502"/>
      <c r="J444" s="502"/>
      <c r="K444" s="502"/>
      <c r="L444" s="503"/>
      <c r="M444" s="504" t="s">
        <v>5639</v>
      </c>
      <c r="N444" s="505"/>
      <c r="O444" s="504" t="s">
        <v>5640</v>
      </c>
      <c r="P444" s="506"/>
      <c r="Q444" s="506"/>
      <c r="R444" s="505"/>
      <c r="S444" s="504" t="s">
        <v>5641</v>
      </c>
      <c r="T444" s="506"/>
      <c r="U444" s="506"/>
      <c r="V444" s="505"/>
      <c r="W444" s="504" t="s">
        <v>5631</v>
      </c>
      <c r="X444" s="506"/>
      <c r="Y444" s="506"/>
      <c r="Z444" s="506"/>
      <c r="AA444" s="505"/>
      <c r="AB444" s="504" t="s">
        <v>5642</v>
      </c>
      <c r="AC444" s="506"/>
      <c r="AD444" s="505"/>
    </row>
    <row r="445" spans="1:30" ht="11.4" customHeight="1">
      <c r="A445" s="507" t="s">
        <v>5658</v>
      </c>
      <c r="B445" s="508"/>
      <c r="C445" s="508"/>
      <c r="D445" s="508"/>
      <c r="E445" s="508"/>
      <c r="F445" s="508"/>
      <c r="G445" s="509"/>
      <c r="H445" s="507" t="s">
        <v>5659</v>
      </c>
      <c r="I445" s="508"/>
      <c r="J445" s="508"/>
      <c r="K445" s="508"/>
      <c r="L445" s="509"/>
      <c r="M445" s="510">
        <v>8.09</v>
      </c>
      <c r="N445" s="511"/>
      <c r="O445" s="512">
        <v>22.05</v>
      </c>
      <c r="P445" s="513"/>
      <c r="Q445" s="513"/>
      <c r="R445" s="514"/>
      <c r="S445" s="515">
        <v>172.66</v>
      </c>
      <c r="T445" s="516"/>
      <c r="U445" s="516"/>
      <c r="V445" s="517"/>
      <c r="W445" s="518">
        <v>0.1288</v>
      </c>
      <c r="X445" s="519"/>
      <c r="Y445" s="519"/>
      <c r="Z445" s="519"/>
      <c r="AA445" s="520"/>
      <c r="AB445" s="510">
        <v>2.84</v>
      </c>
      <c r="AC445" s="528"/>
      <c r="AD445" s="511"/>
    </row>
    <row r="446" spans="1:30" ht="11.4" customHeight="1">
      <c r="A446" s="507" t="s">
        <v>5656</v>
      </c>
      <c r="B446" s="508"/>
      <c r="C446" s="508"/>
      <c r="D446" s="508"/>
      <c r="E446" s="508"/>
      <c r="F446" s="508"/>
      <c r="G446" s="509"/>
      <c r="H446" s="507" t="s">
        <v>5657</v>
      </c>
      <c r="I446" s="508"/>
      <c r="J446" s="508"/>
      <c r="K446" s="508"/>
      <c r="L446" s="509"/>
      <c r="M446" s="512">
        <v>11.56</v>
      </c>
      <c r="N446" s="514"/>
      <c r="O446" s="512">
        <v>29.79</v>
      </c>
      <c r="P446" s="513"/>
      <c r="Q446" s="513"/>
      <c r="R446" s="514"/>
      <c r="S446" s="515">
        <v>157.77000000000001</v>
      </c>
      <c r="T446" s="516"/>
      <c r="U446" s="516"/>
      <c r="V446" s="517"/>
      <c r="W446" s="518">
        <v>0.1288</v>
      </c>
      <c r="X446" s="519"/>
      <c r="Y446" s="519"/>
      <c r="Z446" s="519"/>
      <c r="AA446" s="520"/>
      <c r="AB446" s="510">
        <v>3.83</v>
      </c>
      <c r="AC446" s="528"/>
      <c r="AD446" s="511"/>
    </row>
    <row r="447" spans="1:30" ht="11.4" customHeight="1">
      <c r="A447" s="521" t="s">
        <v>5646</v>
      </c>
      <c r="B447" s="521"/>
      <c r="C447" s="521"/>
      <c r="D447" s="521"/>
      <c r="E447" s="521"/>
      <c r="F447" s="521"/>
      <c r="G447" s="521"/>
      <c r="H447" s="521"/>
      <c r="I447" s="521"/>
      <c r="J447" s="521"/>
      <c r="K447" s="521"/>
      <c r="L447" s="521"/>
      <c r="M447" s="521"/>
      <c r="N447" s="521"/>
      <c r="O447" s="521"/>
      <c r="P447" s="521"/>
      <c r="Q447" s="521"/>
      <c r="R447" s="521"/>
      <c r="S447" s="521"/>
      <c r="T447" s="521"/>
      <c r="U447" s="521"/>
      <c r="V447" s="521"/>
      <c r="W447" s="521"/>
      <c r="X447" s="521"/>
      <c r="Y447" s="510">
        <v>6.67</v>
      </c>
      <c r="Z447" s="528"/>
      <c r="AA447" s="528"/>
      <c r="AB447" s="528"/>
      <c r="AC447" s="528"/>
      <c r="AD447" s="511"/>
    </row>
    <row r="448" spans="1:30" ht="10.8" customHeight="1">
      <c r="A448" s="211"/>
      <c r="B448" s="211"/>
      <c r="C448" s="211"/>
      <c r="D448" s="211"/>
      <c r="E448" s="211"/>
      <c r="F448" s="211"/>
      <c r="G448" s="211"/>
      <c r="H448" s="211"/>
      <c r="I448" s="211"/>
      <c r="J448" s="211"/>
      <c r="K448" s="211"/>
      <c r="L448" s="211"/>
      <c r="M448" s="211"/>
      <c r="N448" s="211"/>
      <c r="O448" s="211"/>
      <c r="P448" s="211"/>
      <c r="Q448" s="211"/>
      <c r="R448" s="211"/>
      <c r="S448" s="211"/>
      <c r="T448" s="211"/>
      <c r="U448" s="211"/>
      <c r="V448" s="211"/>
      <c r="W448" s="211"/>
      <c r="X448" s="211"/>
      <c r="Y448" s="211"/>
      <c r="Z448" s="211"/>
      <c r="AA448" s="211"/>
      <c r="AB448" s="211"/>
      <c r="AC448" s="211"/>
      <c r="AD448" s="211"/>
    </row>
    <row r="449" spans="1:30" ht="11.4" customHeight="1">
      <c r="A449" s="501" t="s">
        <v>5628</v>
      </c>
      <c r="B449" s="502"/>
      <c r="C449" s="502"/>
      <c r="D449" s="502"/>
      <c r="E449" s="502"/>
      <c r="F449" s="502"/>
      <c r="G449" s="503"/>
      <c r="H449" s="501" t="s">
        <v>5629</v>
      </c>
      <c r="I449" s="502"/>
      <c r="J449" s="502"/>
      <c r="K449" s="502"/>
      <c r="L449" s="502"/>
      <c r="M449" s="502"/>
      <c r="N449" s="502"/>
      <c r="O449" s="503"/>
      <c r="P449" s="522" t="s">
        <v>180</v>
      </c>
      <c r="Q449" s="523"/>
      <c r="R449" s="523"/>
      <c r="S449" s="524"/>
      <c r="T449" s="504" t="s">
        <v>5630</v>
      </c>
      <c r="U449" s="506"/>
      <c r="V449" s="506"/>
      <c r="W449" s="505"/>
      <c r="X449" s="504" t="s">
        <v>5631</v>
      </c>
      <c r="Y449" s="506"/>
      <c r="Z449" s="506"/>
      <c r="AA449" s="506"/>
      <c r="AB449" s="505"/>
      <c r="AC449" s="504" t="s">
        <v>5632</v>
      </c>
      <c r="AD449" s="505"/>
    </row>
    <row r="450" spans="1:30" ht="22.95" customHeight="1">
      <c r="A450" s="507" t="s">
        <v>6967</v>
      </c>
      <c r="B450" s="508"/>
      <c r="C450" s="508"/>
      <c r="D450" s="508"/>
      <c r="E450" s="508"/>
      <c r="F450" s="508"/>
      <c r="G450" s="509"/>
      <c r="H450" s="507" t="s">
        <v>6968</v>
      </c>
      <c r="I450" s="508"/>
      <c r="J450" s="508"/>
      <c r="K450" s="508"/>
      <c r="L450" s="508"/>
      <c r="M450" s="508"/>
      <c r="N450" s="508"/>
      <c r="O450" s="509"/>
      <c r="P450" s="525" t="s">
        <v>71</v>
      </c>
      <c r="Q450" s="526"/>
      <c r="R450" s="526"/>
      <c r="S450" s="527"/>
      <c r="T450" s="512">
        <v>26.94</v>
      </c>
      <c r="U450" s="513"/>
      <c r="V450" s="513"/>
      <c r="W450" s="514"/>
      <c r="X450" s="518">
        <v>1</v>
      </c>
      <c r="Y450" s="519"/>
      <c r="Z450" s="519"/>
      <c r="AA450" s="519"/>
      <c r="AB450" s="520"/>
      <c r="AC450" s="512">
        <v>26.94</v>
      </c>
      <c r="AD450" s="514"/>
    </row>
    <row r="451" spans="1:30" ht="34.5" customHeight="1">
      <c r="A451" s="507" t="s">
        <v>5708</v>
      </c>
      <c r="B451" s="508"/>
      <c r="C451" s="508"/>
      <c r="D451" s="508"/>
      <c r="E451" s="508"/>
      <c r="F451" s="508"/>
      <c r="G451" s="509"/>
      <c r="H451" s="507" t="s">
        <v>5709</v>
      </c>
      <c r="I451" s="508"/>
      <c r="J451" s="508"/>
      <c r="K451" s="508"/>
      <c r="L451" s="508"/>
      <c r="M451" s="508"/>
      <c r="N451" s="508"/>
      <c r="O451" s="509"/>
      <c r="P451" s="525" t="s">
        <v>71</v>
      </c>
      <c r="Q451" s="526"/>
      <c r="R451" s="526"/>
      <c r="S451" s="527"/>
      <c r="T451" s="512">
        <v>28.42</v>
      </c>
      <c r="U451" s="513"/>
      <c r="V451" s="513"/>
      <c r="W451" s="514"/>
      <c r="X451" s="518">
        <v>0.115</v>
      </c>
      <c r="Y451" s="519"/>
      <c r="Z451" s="519"/>
      <c r="AA451" s="519"/>
      <c r="AB451" s="520"/>
      <c r="AC451" s="510">
        <v>3.26</v>
      </c>
      <c r="AD451" s="511"/>
    </row>
    <row r="452" spans="1:30" ht="22.95" customHeight="1">
      <c r="A452" s="507" t="s">
        <v>6969</v>
      </c>
      <c r="B452" s="508"/>
      <c r="C452" s="508"/>
      <c r="D452" s="508"/>
      <c r="E452" s="508"/>
      <c r="F452" s="508"/>
      <c r="G452" s="509"/>
      <c r="H452" s="507" t="s">
        <v>6970</v>
      </c>
      <c r="I452" s="508"/>
      <c r="J452" s="508"/>
      <c r="K452" s="508"/>
      <c r="L452" s="508"/>
      <c r="M452" s="508"/>
      <c r="N452" s="508"/>
      <c r="O452" s="509"/>
      <c r="P452" s="525" t="s">
        <v>71</v>
      </c>
      <c r="Q452" s="526"/>
      <c r="R452" s="526"/>
      <c r="S452" s="527"/>
      <c r="T452" s="510">
        <v>4.28</v>
      </c>
      <c r="U452" s="528"/>
      <c r="V452" s="528"/>
      <c r="W452" s="511"/>
      <c r="X452" s="518">
        <v>2</v>
      </c>
      <c r="Y452" s="519"/>
      <c r="Z452" s="519"/>
      <c r="AA452" s="519"/>
      <c r="AB452" s="520"/>
      <c r="AC452" s="510">
        <v>8.56</v>
      </c>
      <c r="AD452" s="511"/>
    </row>
    <row r="453" spans="1:30" ht="11.4" customHeight="1">
      <c r="A453" s="521" t="s">
        <v>5633</v>
      </c>
      <c r="B453" s="521"/>
      <c r="C453" s="521"/>
      <c r="D453" s="521"/>
      <c r="E453" s="521"/>
      <c r="F453" s="521"/>
      <c r="G453" s="521"/>
      <c r="H453" s="521"/>
      <c r="I453" s="521"/>
      <c r="J453" s="521"/>
      <c r="K453" s="521"/>
      <c r="L453" s="521"/>
      <c r="M453" s="521"/>
      <c r="N453" s="521"/>
      <c r="O453" s="521"/>
      <c r="P453" s="521"/>
      <c r="Q453" s="521"/>
      <c r="R453" s="521"/>
      <c r="S453" s="521"/>
      <c r="T453" s="521"/>
      <c r="U453" s="521"/>
      <c r="V453" s="521"/>
      <c r="W453" s="521"/>
      <c r="X453" s="521"/>
      <c r="Y453" s="512">
        <v>38.76</v>
      </c>
      <c r="Z453" s="513"/>
      <c r="AA453" s="513"/>
      <c r="AB453" s="513"/>
      <c r="AC453" s="513"/>
      <c r="AD453" s="514"/>
    </row>
    <row r="454" spans="1:30" ht="10.8" customHeight="1">
      <c r="A454" s="211"/>
      <c r="B454" s="211"/>
      <c r="C454" s="211"/>
      <c r="D454" s="211"/>
      <c r="E454" s="211"/>
      <c r="F454" s="211"/>
      <c r="G454" s="211"/>
      <c r="H454" s="211"/>
      <c r="I454" s="211"/>
      <c r="J454" s="211"/>
      <c r="K454" s="211"/>
      <c r="L454" s="211"/>
      <c r="M454" s="211"/>
      <c r="N454" s="211"/>
      <c r="O454" s="211"/>
      <c r="P454" s="211"/>
      <c r="Q454" s="211"/>
      <c r="R454" s="211"/>
      <c r="S454" s="211"/>
      <c r="T454" s="211"/>
      <c r="U454" s="211"/>
      <c r="V454" s="211"/>
      <c r="W454" s="211"/>
      <c r="X454" s="211"/>
      <c r="Y454" s="211"/>
      <c r="Z454" s="211"/>
      <c r="AA454" s="211"/>
      <c r="AB454" s="211"/>
      <c r="AC454" s="211"/>
      <c r="AD454" s="211"/>
    </row>
    <row r="455" spans="1:30" ht="11.4" customHeight="1">
      <c r="A455" s="504" t="s">
        <v>5634</v>
      </c>
      <c r="B455" s="506"/>
      <c r="C455" s="506"/>
      <c r="D455" s="506"/>
      <c r="E455" s="506"/>
      <c r="F455" s="506"/>
      <c r="G455" s="506"/>
      <c r="H455" s="506"/>
      <c r="I455" s="506"/>
      <c r="J455" s="506"/>
      <c r="K455" s="506"/>
      <c r="L455" s="506"/>
      <c r="M455" s="506"/>
      <c r="N455" s="506"/>
      <c r="O455" s="506"/>
      <c r="P455" s="506"/>
      <c r="Q455" s="506"/>
      <c r="R455" s="506"/>
      <c r="S455" s="506"/>
      <c r="T455" s="506"/>
      <c r="U455" s="506"/>
      <c r="V455" s="506"/>
      <c r="W455" s="506"/>
      <c r="X455" s="505"/>
      <c r="Y455" s="537">
        <v>45.43</v>
      </c>
      <c r="Z455" s="538"/>
      <c r="AA455" s="538"/>
      <c r="AB455" s="538"/>
      <c r="AC455" s="538"/>
      <c r="AD455" s="539"/>
    </row>
    <row r="456" spans="1:30" ht="11.4" customHeight="1">
      <c r="A456" s="504" t="s">
        <v>5635</v>
      </c>
      <c r="B456" s="506"/>
      <c r="C456" s="506"/>
      <c r="D456" s="506"/>
      <c r="E456" s="506"/>
      <c r="F456" s="506"/>
      <c r="G456" s="506"/>
      <c r="H456" s="506"/>
      <c r="I456" s="506"/>
      <c r="J456" s="506"/>
      <c r="K456" s="506"/>
      <c r="L456" s="506"/>
      <c r="M456" s="506"/>
      <c r="N456" s="506"/>
      <c r="O456" s="506"/>
      <c r="P456" s="506"/>
      <c r="Q456" s="506"/>
      <c r="R456" s="506"/>
      <c r="S456" s="506"/>
      <c r="T456" s="506"/>
      <c r="U456" s="506"/>
      <c r="V456" s="506"/>
      <c r="W456" s="506"/>
      <c r="X456" s="505"/>
      <c r="Y456" s="537">
        <v>11.38</v>
      </c>
      <c r="Z456" s="538"/>
      <c r="AA456" s="538"/>
      <c r="AB456" s="538"/>
      <c r="AC456" s="538"/>
      <c r="AD456" s="539"/>
    </row>
    <row r="457" spans="1:30" ht="11.4" customHeight="1">
      <c r="A457" s="504" t="s">
        <v>5636</v>
      </c>
      <c r="B457" s="506"/>
      <c r="C457" s="506"/>
      <c r="D457" s="506"/>
      <c r="E457" s="506"/>
      <c r="F457" s="506"/>
      <c r="G457" s="506"/>
      <c r="H457" s="506"/>
      <c r="I457" s="506"/>
      <c r="J457" s="506"/>
      <c r="K457" s="506"/>
      <c r="L457" s="506"/>
      <c r="M457" s="506"/>
      <c r="N457" s="506"/>
      <c r="O457" s="506"/>
      <c r="P457" s="506"/>
      <c r="Q457" s="506"/>
      <c r="R457" s="506"/>
      <c r="S457" s="506"/>
      <c r="T457" s="506"/>
      <c r="U457" s="506"/>
      <c r="V457" s="506"/>
      <c r="W457" s="506"/>
      <c r="X457" s="505"/>
      <c r="Y457" s="537">
        <v>56.81</v>
      </c>
      <c r="Z457" s="538"/>
      <c r="AA457" s="538"/>
      <c r="AB457" s="538"/>
      <c r="AC457" s="538"/>
      <c r="AD457" s="539"/>
    </row>
    <row r="458" spans="1:30" ht="10.8" customHeight="1">
      <c r="A458" s="211"/>
      <c r="B458" s="211"/>
      <c r="C458" s="211"/>
      <c r="D458" s="211"/>
      <c r="E458" s="211"/>
      <c r="F458" s="211"/>
      <c r="G458" s="211"/>
      <c r="H458" s="211"/>
      <c r="I458" s="211"/>
      <c r="J458" s="211"/>
      <c r="K458" s="211"/>
      <c r="L458" s="211"/>
      <c r="M458" s="211"/>
      <c r="N458" s="211"/>
      <c r="O458" s="211"/>
      <c r="P458" s="211"/>
      <c r="Q458" s="211"/>
      <c r="R458" s="211"/>
      <c r="S458" s="211"/>
      <c r="T458" s="211"/>
      <c r="U458" s="211"/>
      <c r="V458" s="211"/>
      <c r="W458" s="211"/>
      <c r="X458" s="211"/>
      <c r="Y458" s="211"/>
      <c r="Z458" s="211"/>
      <c r="AA458" s="211"/>
      <c r="AB458" s="211"/>
      <c r="AC458" s="211"/>
      <c r="AD458" s="211"/>
    </row>
    <row r="459" spans="1:30" ht="13.35" customHeight="1">
      <c r="A459" s="540" t="s">
        <v>5637</v>
      </c>
      <c r="B459" s="540"/>
      <c r="C459" s="540"/>
      <c r="D459" s="540"/>
      <c r="E459" s="540"/>
      <c r="F459" s="540" t="s">
        <v>6971</v>
      </c>
      <c r="G459" s="540"/>
      <c r="H459" s="540"/>
      <c r="I459" s="540"/>
      <c r="J459" s="540"/>
      <c r="K459" s="540"/>
      <c r="L459" s="540"/>
      <c r="M459" s="540"/>
      <c r="N459" s="540"/>
      <c r="O459" s="540"/>
      <c r="P459" s="540"/>
      <c r="Q459" s="540"/>
      <c r="R459" s="540"/>
      <c r="S459" s="540"/>
      <c r="T459" s="540"/>
      <c r="U459" s="540"/>
      <c r="V459" s="540"/>
      <c r="W459" s="540"/>
      <c r="X459" s="540"/>
      <c r="Y459" s="540"/>
      <c r="Z459" s="540"/>
      <c r="AA459" s="540"/>
      <c r="AB459" s="540"/>
      <c r="AC459" s="540"/>
      <c r="AD459" s="540"/>
    </row>
    <row r="460" spans="1:30" ht="10.8" customHeight="1">
      <c r="A460" s="211"/>
      <c r="B460" s="211"/>
      <c r="C460" s="211"/>
      <c r="D460" s="211"/>
      <c r="E460" s="211"/>
      <c r="F460" s="211"/>
      <c r="G460" s="211"/>
      <c r="H460" s="211"/>
      <c r="I460" s="211"/>
      <c r="J460" s="211"/>
      <c r="K460" s="211"/>
      <c r="L460" s="211"/>
      <c r="M460" s="211"/>
      <c r="N460" s="211"/>
      <c r="O460" s="211"/>
      <c r="P460" s="211"/>
      <c r="Q460" s="211"/>
      <c r="R460" s="211"/>
      <c r="S460" s="211"/>
      <c r="T460" s="211"/>
      <c r="U460" s="211"/>
      <c r="V460" s="211"/>
      <c r="W460" s="211"/>
      <c r="X460" s="211"/>
      <c r="Y460" s="211"/>
      <c r="Z460" s="211"/>
      <c r="AA460" s="211"/>
      <c r="AB460" s="211"/>
      <c r="AC460" s="211"/>
      <c r="AD460" s="211"/>
    </row>
    <row r="461" spans="1:30" ht="22.95" customHeight="1">
      <c r="A461" s="211" t="s">
        <v>7025</v>
      </c>
      <c r="B461" s="211"/>
      <c r="C461" s="211"/>
      <c r="D461" s="211"/>
      <c r="E461" s="211"/>
      <c r="F461" s="211"/>
      <c r="G461" s="211"/>
      <c r="H461" s="211"/>
      <c r="I461" s="211"/>
      <c r="J461" s="211"/>
      <c r="K461" s="211"/>
      <c r="L461" s="211"/>
      <c r="M461" s="211"/>
      <c r="N461" s="211"/>
      <c r="O461" s="211"/>
      <c r="P461" s="211"/>
      <c r="Q461" s="211"/>
      <c r="R461" s="211"/>
      <c r="S461" s="211"/>
      <c r="T461" s="211"/>
      <c r="U461" s="211"/>
      <c r="V461" s="211"/>
      <c r="W461" s="211"/>
      <c r="X461" s="211"/>
      <c r="Y461" s="211" t="s">
        <v>5627</v>
      </c>
      <c r="Z461" s="211"/>
      <c r="AA461" s="211"/>
      <c r="AB461" s="211"/>
      <c r="AC461" s="211"/>
      <c r="AD461" s="211"/>
    </row>
    <row r="462" spans="1:30" ht="10.8" customHeight="1">
      <c r="A462" s="211"/>
      <c r="B462" s="211"/>
      <c r="C462" s="211"/>
      <c r="D462" s="211"/>
      <c r="E462" s="211"/>
      <c r="F462" s="211"/>
      <c r="G462" s="211"/>
      <c r="H462" s="211"/>
      <c r="I462" s="211"/>
      <c r="J462" s="211"/>
      <c r="K462" s="211"/>
      <c r="L462" s="211"/>
      <c r="M462" s="211"/>
      <c r="N462" s="211"/>
      <c r="O462" s="211"/>
      <c r="P462" s="211"/>
      <c r="Q462" s="211"/>
      <c r="R462" s="211"/>
      <c r="S462" s="211"/>
      <c r="T462" s="211"/>
      <c r="U462" s="211"/>
      <c r="V462" s="211"/>
      <c r="W462" s="211"/>
      <c r="X462" s="211"/>
      <c r="Y462" s="211"/>
      <c r="Z462" s="211"/>
      <c r="AA462" s="211"/>
      <c r="AB462" s="211"/>
      <c r="AC462" s="211"/>
      <c r="AD462" s="211"/>
    </row>
    <row r="463" spans="1:30" ht="11.4" customHeight="1">
      <c r="A463" s="501" t="s">
        <v>5628</v>
      </c>
      <c r="B463" s="502"/>
      <c r="C463" s="502"/>
      <c r="D463" s="502"/>
      <c r="E463" s="502"/>
      <c r="F463" s="502"/>
      <c r="G463" s="503"/>
      <c r="H463" s="501" t="s">
        <v>5638</v>
      </c>
      <c r="I463" s="502"/>
      <c r="J463" s="502"/>
      <c r="K463" s="502"/>
      <c r="L463" s="503"/>
      <c r="M463" s="504" t="s">
        <v>5639</v>
      </c>
      <c r="N463" s="505"/>
      <c r="O463" s="504" t="s">
        <v>5640</v>
      </c>
      <c r="P463" s="506"/>
      <c r="Q463" s="506"/>
      <c r="R463" s="505"/>
      <c r="S463" s="504" t="s">
        <v>5641</v>
      </c>
      <c r="T463" s="506"/>
      <c r="U463" s="506"/>
      <c r="V463" s="505"/>
      <c r="W463" s="504" t="s">
        <v>5631</v>
      </c>
      <c r="X463" s="506"/>
      <c r="Y463" s="506"/>
      <c r="Z463" s="506"/>
      <c r="AA463" s="505"/>
      <c r="AB463" s="504" t="s">
        <v>5642</v>
      </c>
      <c r="AC463" s="506"/>
      <c r="AD463" s="505"/>
    </row>
    <row r="464" spans="1:30" ht="11.4" customHeight="1">
      <c r="A464" s="507" t="s">
        <v>5675</v>
      </c>
      <c r="B464" s="508"/>
      <c r="C464" s="508"/>
      <c r="D464" s="508"/>
      <c r="E464" s="508"/>
      <c r="F464" s="508"/>
      <c r="G464" s="509"/>
      <c r="H464" s="507" t="s">
        <v>5676</v>
      </c>
      <c r="I464" s="508"/>
      <c r="J464" s="508"/>
      <c r="K464" s="508"/>
      <c r="L464" s="509"/>
      <c r="M464" s="512">
        <v>11.56</v>
      </c>
      <c r="N464" s="514"/>
      <c r="O464" s="512">
        <v>29.14</v>
      </c>
      <c r="P464" s="513"/>
      <c r="Q464" s="513"/>
      <c r="R464" s="514"/>
      <c r="S464" s="515">
        <v>152.11000000000001</v>
      </c>
      <c r="T464" s="516"/>
      <c r="U464" s="516"/>
      <c r="V464" s="517"/>
      <c r="W464" s="518">
        <v>1.0549999999999999</v>
      </c>
      <c r="X464" s="519"/>
      <c r="Y464" s="519"/>
      <c r="Z464" s="519"/>
      <c r="AA464" s="520"/>
      <c r="AB464" s="512">
        <v>30.74</v>
      </c>
      <c r="AC464" s="513"/>
      <c r="AD464" s="514"/>
    </row>
    <row r="465" spans="1:30" ht="11.4" customHeight="1">
      <c r="A465" s="507" t="s">
        <v>5658</v>
      </c>
      <c r="B465" s="508"/>
      <c r="C465" s="508"/>
      <c r="D465" s="508"/>
      <c r="E465" s="508"/>
      <c r="F465" s="508"/>
      <c r="G465" s="509"/>
      <c r="H465" s="507" t="s">
        <v>5659</v>
      </c>
      <c r="I465" s="508"/>
      <c r="J465" s="508"/>
      <c r="K465" s="508"/>
      <c r="L465" s="509"/>
      <c r="M465" s="510">
        <v>8.09</v>
      </c>
      <c r="N465" s="511"/>
      <c r="O465" s="512">
        <v>22.05</v>
      </c>
      <c r="P465" s="513"/>
      <c r="Q465" s="513"/>
      <c r="R465" s="514"/>
      <c r="S465" s="515">
        <v>172.66</v>
      </c>
      <c r="T465" s="516"/>
      <c r="U465" s="516"/>
      <c r="V465" s="517"/>
      <c r="W465" s="518">
        <v>1.0549999999999999</v>
      </c>
      <c r="X465" s="519"/>
      <c r="Y465" s="519"/>
      <c r="Z465" s="519"/>
      <c r="AA465" s="520"/>
      <c r="AB465" s="512">
        <v>23.26</v>
      </c>
      <c r="AC465" s="513"/>
      <c r="AD465" s="514"/>
    </row>
    <row r="466" spans="1:30" ht="11.4" customHeight="1">
      <c r="A466" s="521" t="s">
        <v>5646</v>
      </c>
      <c r="B466" s="521"/>
      <c r="C466" s="521"/>
      <c r="D466" s="521"/>
      <c r="E466" s="521"/>
      <c r="F466" s="521"/>
      <c r="G466" s="521"/>
      <c r="H466" s="521"/>
      <c r="I466" s="521"/>
      <c r="J466" s="521"/>
      <c r="K466" s="521"/>
      <c r="L466" s="521"/>
      <c r="M466" s="521"/>
      <c r="N466" s="521"/>
      <c r="O466" s="521"/>
      <c r="P466" s="521"/>
      <c r="Q466" s="521"/>
      <c r="R466" s="521"/>
      <c r="S466" s="521"/>
      <c r="T466" s="521"/>
      <c r="U466" s="521"/>
      <c r="V466" s="521"/>
      <c r="W466" s="521"/>
      <c r="X466" s="521"/>
      <c r="Y466" s="512">
        <v>54</v>
      </c>
      <c r="Z466" s="513"/>
      <c r="AA466" s="513"/>
      <c r="AB466" s="513"/>
      <c r="AC466" s="513"/>
      <c r="AD466" s="514"/>
    </row>
    <row r="467" spans="1:30" ht="10.8" customHeight="1">
      <c r="A467" s="211"/>
      <c r="B467" s="211"/>
      <c r="C467" s="211"/>
      <c r="D467" s="211"/>
      <c r="E467" s="211"/>
      <c r="F467" s="211"/>
      <c r="G467" s="211"/>
      <c r="H467" s="211"/>
      <c r="I467" s="211"/>
      <c r="J467" s="211"/>
      <c r="K467" s="211"/>
      <c r="L467" s="211"/>
      <c r="M467" s="211"/>
      <c r="N467" s="211"/>
      <c r="O467" s="211"/>
      <c r="P467" s="211"/>
      <c r="Q467" s="211"/>
      <c r="R467" s="211"/>
      <c r="S467" s="211"/>
      <c r="T467" s="211"/>
      <c r="U467" s="211"/>
      <c r="V467" s="211"/>
      <c r="W467" s="211"/>
      <c r="X467" s="211"/>
      <c r="Y467" s="211"/>
      <c r="Z467" s="211"/>
      <c r="AA467" s="211"/>
      <c r="AB467" s="211"/>
      <c r="AC467" s="211"/>
      <c r="AD467" s="211"/>
    </row>
    <row r="468" spans="1:30" ht="11.4" customHeight="1">
      <c r="A468" s="501" t="s">
        <v>5628</v>
      </c>
      <c r="B468" s="502"/>
      <c r="C468" s="502"/>
      <c r="D468" s="502"/>
      <c r="E468" s="502"/>
      <c r="F468" s="502"/>
      <c r="G468" s="503"/>
      <c r="H468" s="501" t="s">
        <v>5629</v>
      </c>
      <c r="I468" s="502"/>
      <c r="J468" s="502"/>
      <c r="K468" s="502"/>
      <c r="L468" s="502"/>
      <c r="M468" s="502"/>
      <c r="N468" s="502"/>
      <c r="O468" s="503"/>
      <c r="P468" s="522" t="s">
        <v>180</v>
      </c>
      <c r="Q468" s="523"/>
      <c r="R468" s="523"/>
      <c r="S468" s="524"/>
      <c r="T468" s="504" t="s">
        <v>5630</v>
      </c>
      <c r="U468" s="506"/>
      <c r="V468" s="506"/>
      <c r="W468" s="505"/>
      <c r="X468" s="504" t="s">
        <v>5631</v>
      </c>
      <c r="Y468" s="506"/>
      <c r="Z468" s="506"/>
      <c r="AA468" s="506"/>
      <c r="AB468" s="505"/>
      <c r="AC468" s="504" t="s">
        <v>5632</v>
      </c>
      <c r="AD468" s="505"/>
    </row>
    <row r="469" spans="1:30" ht="22.95" customHeight="1">
      <c r="A469" s="507" t="s">
        <v>7023</v>
      </c>
      <c r="B469" s="508"/>
      <c r="C469" s="508"/>
      <c r="D469" s="508"/>
      <c r="E469" s="508"/>
      <c r="F469" s="508"/>
      <c r="G469" s="509"/>
      <c r="H469" s="507" t="s">
        <v>3756</v>
      </c>
      <c r="I469" s="508"/>
      <c r="J469" s="508"/>
      <c r="K469" s="508"/>
      <c r="L469" s="508"/>
      <c r="M469" s="508"/>
      <c r="N469" s="508"/>
      <c r="O469" s="509"/>
      <c r="P469" s="525" t="s">
        <v>5743</v>
      </c>
      <c r="Q469" s="526"/>
      <c r="R469" s="526"/>
      <c r="S469" s="527"/>
      <c r="T469" s="512">
        <v>27.77</v>
      </c>
      <c r="U469" s="513"/>
      <c r="V469" s="513"/>
      <c r="W469" s="514"/>
      <c r="X469" s="518">
        <v>0.04</v>
      </c>
      <c r="Y469" s="519"/>
      <c r="Z469" s="519"/>
      <c r="AA469" s="519"/>
      <c r="AB469" s="520"/>
      <c r="AC469" s="510">
        <v>1.1100000000000001</v>
      </c>
      <c r="AD469" s="511"/>
    </row>
    <row r="470" spans="1:30" ht="11.4" customHeight="1">
      <c r="A470" s="507" t="s">
        <v>5775</v>
      </c>
      <c r="B470" s="508"/>
      <c r="C470" s="508"/>
      <c r="D470" s="508"/>
      <c r="E470" s="508"/>
      <c r="F470" s="508"/>
      <c r="G470" s="509"/>
      <c r="H470" s="507" t="s">
        <v>5776</v>
      </c>
      <c r="I470" s="508"/>
      <c r="J470" s="508"/>
      <c r="K470" s="508"/>
      <c r="L470" s="508"/>
      <c r="M470" s="508"/>
      <c r="N470" s="508"/>
      <c r="O470" s="509"/>
      <c r="P470" s="525" t="s">
        <v>71</v>
      </c>
      <c r="Q470" s="526"/>
      <c r="R470" s="526"/>
      <c r="S470" s="527"/>
      <c r="T470" s="512">
        <v>34.32</v>
      </c>
      <c r="U470" s="513"/>
      <c r="V470" s="513"/>
      <c r="W470" s="514"/>
      <c r="X470" s="518">
        <v>4.8160000000000001E-2</v>
      </c>
      <c r="Y470" s="519"/>
      <c r="Z470" s="519"/>
      <c r="AA470" s="519"/>
      <c r="AB470" s="520"/>
      <c r="AC470" s="510">
        <v>1.65</v>
      </c>
      <c r="AD470" s="511"/>
    </row>
    <row r="471" spans="1:30" ht="22.95" customHeight="1">
      <c r="A471" s="507" t="s">
        <v>7026</v>
      </c>
      <c r="B471" s="508"/>
      <c r="C471" s="508"/>
      <c r="D471" s="508"/>
      <c r="E471" s="508"/>
      <c r="F471" s="508"/>
      <c r="G471" s="509"/>
      <c r="H471" s="507" t="s">
        <v>6203</v>
      </c>
      <c r="I471" s="508"/>
      <c r="J471" s="508"/>
      <c r="K471" s="508"/>
      <c r="L471" s="508"/>
      <c r="M471" s="508"/>
      <c r="N471" s="508"/>
      <c r="O471" s="509"/>
      <c r="P471" s="525" t="s">
        <v>71</v>
      </c>
      <c r="Q471" s="526"/>
      <c r="R471" s="526"/>
      <c r="S471" s="527"/>
      <c r="T471" s="515">
        <v>281.41000000000003</v>
      </c>
      <c r="U471" s="516"/>
      <c r="V471" s="516"/>
      <c r="W471" s="517"/>
      <c r="X471" s="518">
        <v>1</v>
      </c>
      <c r="Y471" s="519"/>
      <c r="Z471" s="519"/>
      <c r="AA471" s="519"/>
      <c r="AB471" s="520"/>
      <c r="AC471" s="515">
        <v>281.41000000000003</v>
      </c>
      <c r="AD471" s="517"/>
    </row>
    <row r="472" spans="1:30" ht="11.4" customHeight="1">
      <c r="A472" s="521" t="s">
        <v>5633</v>
      </c>
      <c r="B472" s="521"/>
      <c r="C472" s="521"/>
      <c r="D472" s="521"/>
      <c r="E472" s="521"/>
      <c r="F472" s="521"/>
      <c r="G472" s="521"/>
      <c r="H472" s="521"/>
      <c r="I472" s="521"/>
      <c r="J472" s="521"/>
      <c r="K472" s="521"/>
      <c r="L472" s="521"/>
      <c r="M472" s="521"/>
      <c r="N472" s="521"/>
      <c r="O472" s="521"/>
      <c r="P472" s="521"/>
      <c r="Q472" s="521"/>
      <c r="R472" s="521"/>
      <c r="S472" s="521"/>
      <c r="T472" s="521"/>
      <c r="U472" s="521"/>
      <c r="V472" s="521"/>
      <c r="W472" s="521"/>
      <c r="X472" s="521"/>
      <c r="Y472" s="515">
        <v>284.17</v>
      </c>
      <c r="Z472" s="516"/>
      <c r="AA472" s="516"/>
      <c r="AB472" s="516"/>
      <c r="AC472" s="516"/>
      <c r="AD472" s="517"/>
    </row>
    <row r="473" spans="1:30" ht="10.8" customHeight="1">
      <c r="A473" s="211"/>
      <c r="B473" s="211"/>
      <c r="C473" s="211"/>
      <c r="D473" s="211"/>
      <c r="E473" s="211"/>
      <c r="F473" s="211"/>
      <c r="G473" s="211"/>
      <c r="H473" s="211"/>
      <c r="I473" s="211"/>
      <c r="J473" s="211"/>
      <c r="K473" s="211"/>
      <c r="L473" s="211"/>
      <c r="M473" s="211"/>
      <c r="N473" s="211"/>
      <c r="O473" s="211"/>
      <c r="P473" s="211"/>
      <c r="Q473" s="211"/>
      <c r="R473" s="211"/>
      <c r="S473" s="211"/>
      <c r="T473" s="211"/>
      <c r="U473" s="211"/>
      <c r="V473" s="211"/>
      <c r="W473" s="211"/>
      <c r="X473" s="211"/>
      <c r="Y473" s="211"/>
      <c r="Z473" s="211"/>
      <c r="AA473" s="211"/>
      <c r="AB473" s="211"/>
      <c r="AC473" s="211"/>
      <c r="AD473" s="211"/>
    </row>
    <row r="474" spans="1:30" ht="11.4" customHeight="1">
      <c r="A474" s="504" t="s">
        <v>5634</v>
      </c>
      <c r="B474" s="506"/>
      <c r="C474" s="506"/>
      <c r="D474" s="506"/>
      <c r="E474" s="506"/>
      <c r="F474" s="506"/>
      <c r="G474" s="506"/>
      <c r="H474" s="506"/>
      <c r="I474" s="506"/>
      <c r="J474" s="506"/>
      <c r="K474" s="506"/>
      <c r="L474" s="506"/>
      <c r="M474" s="506"/>
      <c r="N474" s="506"/>
      <c r="O474" s="506"/>
      <c r="P474" s="506"/>
      <c r="Q474" s="506"/>
      <c r="R474" s="506"/>
      <c r="S474" s="506"/>
      <c r="T474" s="506"/>
      <c r="U474" s="506"/>
      <c r="V474" s="506"/>
      <c r="W474" s="506"/>
      <c r="X474" s="505"/>
      <c r="Y474" s="534">
        <v>338.17</v>
      </c>
      <c r="Z474" s="535"/>
      <c r="AA474" s="535"/>
      <c r="AB474" s="535"/>
      <c r="AC474" s="535"/>
      <c r="AD474" s="536"/>
    </row>
    <row r="475" spans="1:30" ht="11.4" customHeight="1">
      <c r="A475" s="504" t="s">
        <v>6910</v>
      </c>
      <c r="B475" s="506"/>
      <c r="C475" s="506"/>
      <c r="D475" s="506"/>
      <c r="E475" s="506"/>
      <c r="F475" s="506"/>
      <c r="G475" s="506"/>
      <c r="H475" s="506"/>
      <c r="I475" s="506"/>
      <c r="J475" s="506"/>
      <c r="K475" s="506"/>
      <c r="L475" s="506"/>
      <c r="M475" s="506"/>
      <c r="N475" s="506"/>
      <c r="O475" s="506"/>
      <c r="P475" s="506"/>
      <c r="Q475" s="506"/>
      <c r="R475" s="506"/>
      <c r="S475" s="506"/>
      <c r="T475" s="506"/>
      <c r="U475" s="506"/>
      <c r="V475" s="506"/>
      <c r="W475" s="506"/>
      <c r="X475" s="505"/>
      <c r="Y475" s="537">
        <v>70.540000000000006</v>
      </c>
      <c r="Z475" s="538"/>
      <c r="AA475" s="538"/>
      <c r="AB475" s="538"/>
      <c r="AC475" s="538"/>
      <c r="AD475" s="539"/>
    </row>
    <row r="476" spans="1:30" ht="11.4" customHeight="1">
      <c r="A476" s="504" t="s">
        <v>5636</v>
      </c>
      <c r="B476" s="506"/>
      <c r="C476" s="506"/>
      <c r="D476" s="506"/>
      <c r="E476" s="506"/>
      <c r="F476" s="506"/>
      <c r="G476" s="506"/>
      <c r="H476" s="506"/>
      <c r="I476" s="506"/>
      <c r="J476" s="506"/>
      <c r="K476" s="506"/>
      <c r="L476" s="506"/>
      <c r="M476" s="506"/>
      <c r="N476" s="506"/>
      <c r="O476" s="506"/>
      <c r="P476" s="506"/>
      <c r="Q476" s="506"/>
      <c r="R476" s="506"/>
      <c r="S476" s="506"/>
      <c r="T476" s="506"/>
      <c r="U476" s="506"/>
      <c r="V476" s="506"/>
      <c r="W476" s="506"/>
      <c r="X476" s="505"/>
      <c r="Y476" s="534">
        <v>408.71</v>
      </c>
      <c r="Z476" s="535"/>
      <c r="AA476" s="535"/>
      <c r="AB476" s="535"/>
      <c r="AC476" s="535"/>
      <c r="AD476" s="536"/>
    </row>
    <row r="477" spans="1:30" ht="10.8" customHeight="1">
      <c r="A477" s="211"/>
      <c r="B477" s="211"/>
      <c r="C477" s="211"/>
      <c r="D477" s="211"/>
      <c r="E477" s="211"/>
      <c r="F477" s="211"/>
      <c r="G477" s="211"/>
      <c r="H477" s="211"/>
      <c r="I477" s="211"/>
      <c r="J477" s="211"/>
      <c r="K477" s="211"/>
      <c r="L477" s="211"/>
      <c r="M477" s="211"/>
      <c r="N477" s="211"/>
      <c r="O477" s="211"/>
      <c r="P477" s="211"/>
      <c r="Q477" s="211"/>
      <c r="R477" s="211"/>
      <c r="S477" s="211"/>
      <c r="T477" s="211"/>
      <c r="U477" s="211"/>
      <c r="V477" s="211"/>
      <c r="W477" s="211"/>
      <c r="X477" s="211"/>
      <c r="Y477" s="211"/>
      <c r="Z477" s="211"/>
      <c r="AA477" s="211"/>
      <c r="AB477" s="211"/>
      <c r="AC477" s="211"/>
      <c r="AD477" s="211"/>
    </row>
    <row r="478" spans="1:30" ht="39.9" customHeight="1">
      <c r="A478" s="540" t="s">
        <v>5637</v>
      </c>
      <c r="B478" s="540"/>
      <c r="C478" s="540"/>
      <c r="D478" s="540"/>
      <c r="E478" s="540"/>
      <c r="F478" s="540" t="s">
        <v>7027</v>
      </c>
      <c r="G478" s="540"/>
      <c r="H478" s="540"/>
      <c r="I478" s="540"/>
      <c r="J478" s="540"/>
      <c r="K478" s="540"/>
      <c r="L478" s="540"/>
      <c r="M478" s="540"/>
      <c r="N478" s="540"/>
      <c r="O478" s="540"/>
      <c r="P478" s="540"/>
      <c r="Q478" s="540"/>
      <c r="R478" s="540"/>
      <c r="S478" s="540"/>
      <c r="T478" s="540"/>
      <c r="U478" s="540"/>
      <c r="V478" s="540"/>
      <c r="W478" s="540"/>
      <c r="X478" s="540"/>
      <c r="Y478" s="540"/>
      <c r="Z478" s="540"/>
      <c r="AA478" s="540"/>
      <c r="AB478" s="540"/>
      <c r="AC478" s="540"/>
      <c r="AD478" s="540"/>
    </row>
    <row r="479" spans="1:30" ht="10.8" customHeight="1">
      <c r="A479" s="211"/>
      <c r="B479" s="211"/>
      <c r="C479" s="211"/>
      <c r="D479" s="211"/>
      <c r="E479" s="211"/>
      <c r="F479" s="211"/>
      <c r="G479" s="211"/>
      <c r="H479" s="211"/>
      <c r="I479" s="211"/>
      <c r="J479" s="211"/>
      <c r="K479" s="211"/>
      <c r="L479" s="211"/>
      <c r="M479" s="211"/>
      <c r="N479" s="211"/>
      <c r="O479" s="211"/>
      <c r="P479" s="211"/>
      <c r="Q479" s="211"/>
      <c r="R479" s="211"/>
      <c r="S479" s="211"/>
      <c r="T479" s="211"/>
      <c r="U479" s="211"/>
      <c r="V479" s="211"/>
      <c r="W479" s="211"/>
      <c r="X479" s="211"/>
      <c r="Y479" s="211"/>
      <c r="Z479" s="211"/>
      <c r="AA479" s="211"/>
      <c r="AB479" s="211"/>
      <c r="AC479" s="211"/>
      <c r="AD479" s="211"/>
    </row>
    <row r="480" spans="1:30" ht="34.5" customHeight="1">
      <c r="A480" s="211" t="s">
        <v>7058</v>
      </c>
      <c r="B480" s="211"/>
      <c r="C480" s="211"/>
      <c r="D480" s="211"/>
      <c r="E480" s="211"/>
      <c r="F480" s="211"/>
      <c r="G480" s="211"/>
      <c r="H480" s="211"/>
      <c r="I480" s="211"/>
      <c r="J480" s="211"/>
      <c r="K480" s="211"/>
      <c r="L480" s="211"/>
      <c r="M480" s="211"/>
      <c r="N480" s="211"/>
      <c r="O480" s="211"/>
      <c r="P480" s="211"/>
      <c r="Q480" s="211"/>
      <c r="R480" s="211"/>
      <c r="S480" s="211"/>
      <c r="T480" s="211"/>
      <c r="U480" s="211"/>
      <c r="V480" s="211"/>
      <c r="W480" s="211"/>
      <c r="X480" s="211"/>
      <c r="Y480" s="211" t="s">
        <v>5647</v>
      </c>
      <c r="Z480" s="211"/>
      <c r="AA480" s="211"/>
      <c r="AB480" s="211"/>
      <c r="AC480" s="211"/>
      <c r="AD480" s="211"/>
    </row>
    <row r="481" spans="1:30" ht="10.8" customHeight="1">
      <c r="A481" s="211"/>
      <c r="B481" s="211"/>
      <c r="C481" s="211"/>
      <c r="D481" s="211"/>
      <c r="E481" s="211"/>
      <c r="F481" s="211"/>
      <c r="G481" s="211"/>
      <c r="H481" s="211"/>
      <c r="I481" s="211"/>
      <c r="J481" s="211"/>
      <c r="K481" s="211"/>
      <c r="L481" s="211"/>
      <c r="M481" s="211"/>
      <c r="N481" s="211"/>
      <c r="O481" s="211"/>
      <c r="P481" s="211"/>
      <c r="Q481" s="211"/>
      <c r="R481" s="211"/>
      <c r="S481" s="211"/>
      <c r="T481" s="211"/>
      <c r="U481" s="211"/>
      <c r="V481" s="211"/>
      <c r="W481" s="211"/>
      <c r="X481" s="211"/>
      <c r="Y481" s="211"/>
      <c r="Z481" s="211"/>
      <c r="AA481" s="211"/>
      <c r="AB481" s="211"/>
      <c r="AC481" s="211"/>
      <c r="AD481" s="211"/>
    </row>
    <row r="482" spans="1:30" ht="11.4" customHeight="1">
      <c r="A482" s="501" t="s">
        <v>5628</v>
      </c>
      <c r="B482" s="502"/>
      <c r="C482" s="502"/>
      <c r="D482" s="502"/>
      <c r="E482" s="502"/>
      <c r="F482" s="502"/>
      <c r="G482" s="503"/>
      <c r="H482" s="501" t="s">
        <v>5638</v>
      </c>
      <c r="I482" s="502"/>
      <c r="J482" s="502"/>
      <c r="K482" s="502"/>
      <c r="L482" s="503"/>
      <c r="M482" s="504" t="s">
        <v>5639</v>
      </c>
      <c r="N482" s="505"/>
      <c r="O482" s="504" t="s">
        <v>5640</v>
      </c>
      <c r="P482" s="506"/>
      <c r="Q482" s="506"/>
      <c r="R482" s="505"/>
      <c r="S482" s="504" t="s">
        <v>5641</v>
      </c>
      <c r="T482" s="506"/>
      <c r="U482" s="506"/>
      <c r="V482" s="505"/>
      <c r="W482" s="504" t="s">
        <v>5631</v>
      </c>
      <c r="X482" s="506"/>
      <c r="Y482" s="506"/>
      <c r="Z482" s="506"/>
      <c r="AA482" s="505"/>
      <c r="AB482" s="504" t="s">
        <v>5642</v>
      </c>
      <c r="AC482" s="506"/>
      <c r="AD482" s="505"/>
    </row>
    <row r="483" spans="1:30" ht="11.4" customHeight="1">
      <c r="A483" s="507" t="s">
        <v>5675</v>
      </c>
      <c r="B483" s="508"/>
      <c r="C483" s="508"/>
      <c r="D483" s="508"/>
      <c r="E483" s="508"/>
      <c r="F483" s="508"/>
      <c r="G483" s="509"/>
      <c r="H483" s="507" t="s">
        <v>5676</v>
      </c>
      <c r="I483" s="508"/>
      <c r="J483" s="508"/>
      <c r="K483" s="508"/>
      <c r="L483" s="509"/>
      <c r="M483" s="512">
        <v>11.56</v>
      </c>
      <c r="N483" s="514"/>
      <c r="O483" s="512">
        <v>29.14</v>
      </c>
      <c r="P483" s="513"/>
      <c r="Q483" s="513"/>
      <c r="R483" s="514"/>
      <c r="S483" s="515">
        <v>152.11000000000001</v>
      </c>
      <c r="T483" s="516"/>
      <c r="U483" s="516"/>
      <c r="V483" s="517"/>
      <c r="W483" s="518">
        <v>0.16309999999999999</v>
      </c>
      <c r="X483" s="519"/>
      <c r="Y483" s="519"/>
      <c r="Z483" s="519"/>
      <c r="AA483" s="520"/>
      <c r="AB483" s="510">
        <v>4.75</v>
      </c>
      <c r="AC483" s="528"/>
      <c r="AD483" s="511"/>
    </row>
    <row r="484" spans="1:30" ht="11.4" customHeight="1">
      <c r="A484" s="507" t="s">
        <v>5658</v>
      </c>
      <c r="B484" s="508"/>
      <c r="C484" s="508"/>
      <c r="D484" s="508"/>
      <c r="E484" s="508"/>
      <c r="F484" s="508"/>
      <c r="G484" s="509"/>
      <c r="H484" s="507" t="s">
        <v>5659</v>
      </c>
      <c r="I484" s="508"/>
      <c r="J484" s="508"/>
      <c r="K484" s="508"/>
      <c r="L484" s="509"/>
      <c r="M484" s="510">
        <v>8.09</v>
      </c>
      <c r="N484" s="511"/>
      <c r="O484" s="512">
        <v>22.05</v>
      </c>
      <c r="P484" s="513"/>
      <c r="Q484" s="513"/>
      <c r="R484" s="514"/>
      <c r="S484" s="515">
        <v>172.66</v>
      </c>
      <c r="T484" s="516"/>
      <c r="U484" s="516"/>
      <c r="V484" s="517"/>
      <c r="W484" s="518">
        <v>0.16309999999999999</v>
      </c>
      <c r="X484" s="519"/>
      <c r="Y484" s="519"/>
      <c r="Z484" s="519"/>
      <c r="AA484" s="520"/>
      <c r="AB484" s="510">
        <v>3.59</v>
      </c>
      <c r="AC484" s="528"/>
      <c r="AD484" s="511"/>
    </row>
    <row r="485" spans="1:30" ht="11.4" customHeight="1">
      <c r="A485" s="521" t="s">
        <v>5646</v>
      </c>
      <c r="B485" s="521"/>
      <c r="C485" s="521"/>
      <c r="D485" s="521"/>
      <c r="E485" s="521"/>
      <c r="F485" s="521"/>
      <c r="G485" s="521"/>
      <c r="H485" s="521"/>
      <c r="I485" s="521"/>
      <c r="J485" s="521"/>
      <c r="K485" s="521"/>
      <c r="L485" s="521"/>
      <c r="M485" s="521"/>
      <c r="N485" s="521"/>
      <c r="O485" s="521"/>
      <c r="P485" s="521"/>
      <c r="Q485" s="521"/>
      <c r="R485" s="521"/>
      <c r="S485" s="521"/>
      <c r="T485" s="521"/>
      <c r="U485" s="521"/>
      <c r="V485" s="521"/>
      <c r="W485" s="521"/>
      <c r="X485" s="521"/>
      <c r="Y485" s="510">
        <v>8.34</v>
      </c>
      <c r="Z485" s="528"/>
      <c r="AA485" s="528"/>
      <c r="AB485" s="528"/>
      <c r="AC485" s="528"/>
      <c r="AD485" s="511"/>
    </row>
    <row r="486" spans="1:30" ht="10.8" customHeight="1">
      <c r="A486" s="211"/>
      <c r="B486" s="211"/>
      <c r="C486" s="211"/>
      <c r="D486" s="211"/>
      <c r="E486" s="211"/>
      <c r="F486" s="211"/>
      <c r="G486" s="211"/>
      <c r="H486" s="211"/>
      <c r="I486" s="211"/>
      <c r="J486" s="211"/>
      <c r="K486" s="211"/>
      <c r="L486" s="211"/>
      <c r="M486" s="211"/>
      <c r="N486" s="211"/>
      <c r="O486" s="211"/>
      <c r="P486" s="211"/>
      <c r="Q486" s="211"/>
      <c r="R486" s="211"/>
      <c r="S486" s="211"/>
      <c r="T486" s="211"/>
      <c r="U486" s="211"/>
      <c r="V486" s="211"/>
      <c r="W486" s="211"/>
      <c r="X486" s="211"/>
      <c r="Y486" s="211"/>
      <c r="Z486" s="211"/>
      <c r="AA486" s="211"/>
      <c r="AB486" s="211"/>
      <c r="AC486" s="211"/>
      <c r="AD486" s="211"/>
    </row>
    <row r="487" spans="1:30" ht="11.4" customHeight="1">
      <c r="A487" s="501" t="s">
        <v>5628</v>
      </c>
      <c r="B487" s="502"/>
      <c r="C487" s="502"/>
      <c r="D487" s="502"/>
      <c r="E487" s="502"/>
      <c r="F487" s="502"/>
      <c r="G487" s="503"/>
      <c r="H487" s="501" t="s">
        <v>5629</v>
      </c>
      <c r="I487" s="502"/>
      <c r="J487" s="502"/>
      <c r="K487" s="502"/>
      <c r="L487" s="502"/>
      <c r="M487" s="502"/>
      <c r="N487" s="502"/>
      <c r="O487" s="503"/>
      <c r="P487" s="522" t="s">
        <v>180</v>
      </c>
      <c r="Q487" s="523"/>
      <c r="R487" s="523"/>
      <c r="S487" s="524"/>
      <c r="T487" s="504" t="s">
        <v>5630</v>
      </c>
      <c r="U487" s="506"/>
      <c r="V487" s="506"/>
      <c r="W487" s="505"/>
      <c r="X487" s="504" t="s">
        <v>5631</v>
      </c>
      <c r="Y487" s="506"/>
      <c r="Z487" s="506"/>
      <c r="AA487" s="506"/>
      <c r="AB487" s="505"/>
      <c r="AC487" s="504" t="s">
        <v>5632</v>
      </c>
      <c r="AD487" s="505"/>
    </row>
    <row r="488" spans="1:30" ht="45.9" customHeight="1">
      <c r="A488" s="507" t="s">
        <v>7059</v>
      </c>
      <c r="B488" s="508"/>
      <c r="C488" s="508"/>
      <c r="D488" s="508"/>
      <c r="E488" s="508"/>
      <c r="F488" s="508"/>
      <c r="G488" s="509"/>
      <c r="H488" s="507" t="s">
        <v>6242</v>
      </c>
      <c r="I488" s="508"/>
      <c r="J488" s="508"/>
      <c r="K488" s="508"/>
      <c r="L488" s="508"/>
      <c r="M488" s="508"/>
      <c r="N488" s="508"/>
      <c r="O488" s="509"/>
      <c r="P488" s="525" t="s">
        <v>66</v>
      </c>
      <c r="Q488" s="526"/>
      <c r="R488" s="526"/>
      <c r="S488" s="527"/>
      <c r="T488" s="512">
        <v>10.06</v>
      </c>
      <c r="U488" s="513"/>
      <c r="V488" s="513"/>
      <c r="W488" s="514"/>
      <c r="X488" s="518">
        <v>1.05</v>
      </c>
      <c r="Y488" s="519"/>
      <c r="Z488" s="519"/>
      <c r="AA488" s="519"/>
      <c r="AB488" s="520"/>
      <c r="AC488" s="512">
        <v>10.56</v>
      </c>
      <c r="AD488" s="514"/>
    </row>
    <row r="489" spans="1:30" ht="11.4" customHeight="1">
      <c r="A489" s="521" t="s">
        <v>5633</v>
      </c>
      <c r="B489" s="521"/>
      <c r="C489" s="521"/>
      <c r="D489" s="521"/>
      <c r="E489" s="521"/>
      <c r="F489" s="521"/>
      <c r="G489" s="521"/>
      <c r="H489" s="521"/>
      <c r="I489" s="521"/>
      <c r="J489" s="521"/>
      <c r="K489" s="521"/>
      <c r="L489" s="521"/>
      <c r="M489" s="521"/>
      <c r="N489" s="521"/>
      <c r="O489" s="521"/>
      <c r="P489" s="521"/>
      <c r="Q489" s="521"/>
      <c r="R489" s="521"/>
      <c r="S489" s="521"/>
      <c r="T489" s="521"/>
      <c r="U489" s="521"/>
      <c r="V489" s="521"/>
      <c r="W489" s="521"/>
      <c r="X489" s="521"/>
      <c r="Y489" s="512">
        <v>10.56</v>
      </c>
      <c r="Z489" s="513"/>
      <c r="AA489" s="513"/>
      <c r="AB489" s="513"/>
      <c r="AC489" s="513"/>
      <c r="AD489" s="514"/>
    </row>
    <row r="490" spans="1:30" ht="10.8" customHeight="1">
      <c r="A490" s="211"/>
      <c r="B490" s="211"/>
      <c r="C490" s="211"/>
      <c r="D490" s="211"/>
      <c r="E490" s="211"/>
      <c r="F490" s="211"/>
      <c r="G490" s="211"/>
      <c r="H490" s="211"/>
      <c r="I490" s="211"/>
      <c r="J490" s="211"/>
      <c r="K490" s="211"/>
      <c r="L490" s="211"/>
      <c r="M490" s="211"/>
      <c r="N490" s="211"/>
      <c r="O490" s="211"/>
      <c r="P490" s="211"/>
      <c r="Q490" s="211"/>
      <c r="R490" s="211"/>
      <c r="S490" s="211"/>
      <c r="T490" s="211"/>
      <c r="U490" s="211"/>
      <c r="V490" s="211"/>
      <c r="W490" s="211"/>
      <c r="X490" s="211"/>
      <c r="Y490" s="211"/>
      <c r="Z490" s="211"/>
      <c r="AA490" s="211"/>
      <c r="AB490" s="211"/>
      <c r="AC490" s="211"/>
      <c r="AD490" s="211"/>
    </row>
    <row r="491" spans="1:30" ht="34.5" customHeight="1">
      <c r="A491" s="501" t="s">
        <v>5628</v>
      </c>
      <c r="B491" s="502"/>
      <c r="C491" s="503"/>
      <c r="D491" s="501" t="s">
        <v>5649</v>
      </c>
      <c r="E491" s="502"/>
      <c r="F491" s="502"/>
      <c r="G491" s="502"/>
      <c r="H491" s="502"/>
      <c r="I491" s="502"/>
      <c r="J491" s="502"/>
      <c r="K491" s="503"/>
      <c r="L491" s="522" t="s">
        <v>180</v>
      </c>
      <c r="M491" s="524"/>
      <c r="N491" s="504" t="s">
        <v>5650</v>
      </c>
      <c r="O491" s="506"/>
      <c r="P491" s="505"/>
      <c r="Q491" s="504" t="s">
        <v>5651</v>
      </c>
      <c r="R491" s="506"/>
      <c r="S491" s="506"/>
      <c r="T491" s="505"/>
      <c r="U491" s="504" t="s">
        <v>5631</v>
      </c>
      <c r="V491" s="506"/>
      <c r="W491" s="506"/>
      <c r="X491" s="505"/>
      <c r="Y491" s="504" t="s">
        <v>5652</v>
      </c>
      <c r="Z491" s="506"/>
      <c r="AA491" s="506"/>
      <c r="AB491" s="506"/>
      <c r="AC491" s="505"/>
      <c r="AD491" s="532" t="s">
        <v>5653</v>
      </c>
    </row>
    <row r="492" spans="1:30" ht="57.45" customHeight="1">
      <c r="A492" s="507" t="s">
        <v>7060</v>
      </c>
      <c r="B492" s="508"/>
      <c r="C492" s="509"/>
      <c r="D492" s="507" t="s">
        <v>7061</v>
      </c>
      <c r="E492" s="508"/>
      <c r="F492" s="508"/>
      <c r="G492" s="508"/>
      <c r="H492" s="508"/>
      <c r="I492" s="508"/>
      <c r="J492" s="508"/>
      <c r="K492" s="509"/>
      <c r="L492" s="525" t="s">
        <v>66</v>
      </c>
      <c r="M492" s="527"/>
      <c r="N492" s="510">
        <v>0</v>
      </c>
      <c r="O492" s="528"/>
      <c r="P492" s="511"/>
      <c r="Q492" s="512">
        <v>30.4</v>
      </c>
      <c r="R492" s="513"/>
      <c r="S492" s="513"/>
      <c r="T492" s="514"/>
      <c r="U492" s="518">
        <v>1</v>
      </c>
      <c r="V492" s="519"/>
      <c r="W492" s="519"/>
      <c r="X492" s="520"/>
      <c r="Y492" s="510">
        <v>0</v>
      </c>
      <c r="Z492" s="528"/>
      <c r="AA492" s="528"/>
      <c r="AB492" s="528"/>
      <c r="AC492" s="511"/>
      <c r="AD492" s="547">
        <v>30.4</v>
      </c>
    </row>
    <row r="493" spans="1:30" ht="11.4" customHeight="1">
      <c r="A493" s="521" t="s">
        <v>5654</v>
      </c>
      <c r="B493" s="521"/>
      <c r="C493" s="521"/>
      <c r="D493" s="521"/>
      <c r="E493" s="521"/>
      <c r="F493" s="521"/>
      <c r="G493" s="521"/>
      <c r="H493" s="521"/>
      <c r="I493" s="521"/>
      <c r="J493" s="521"/>
      <c r="K493" s="521"/>
      <c r="L493" s="521"/>
      <c r="M493" s="521"/>
      <c r="N493" s="521"/>
      <c r="O493" s="521"/>
      <c r="P493" s="521"/>
      <c r="Q493" s="521"/>
      <c r="R493" s="521"/>
      <c r="S493" s="521"/>
      <c r="T493" s="521"/>
      <c r="U493" s="521"/>
      <c r="V493" s="521"/>
      <c r="W493" s="521"/>
      <c r="X493" s="521"/>
      <c r="Y493" s="510">
        <v>0</v>
      </c>
      <c r="Z493" s="528"/>
      <c r="AA493" s="528"/>
      <c r="AB493" s="528"/>
      <c r="AC493" s="528"/>
      <c r="AD493" s="511"/>
    </row>
    <row r="494" spans="1:30" ht="11.4" customHeight="1">
      <c r="A494" s="521" t="s">
        <v>5655</v>
      </c>
      <c r="B494" s="521"/>
      <c r="C494" s="521"/>
      <c r="D494" s="521"/>
      <c r="E494" s="521"/>
      <c r="F494" s="521"/>
      <c r="G494" s="521"/>
      <c r="H494" s="521"/>
      <c r="I494" s="521"/>
      <c r="J494" s="521"/>
      <c r="K494" s="521"/>
      <c r="L494" s="521"/>
      <c r="M494" s="521"/>
      <c r="N494" s="521"/>
      <c r="O494" s="521"/>
      <c r="P494" s="521"/>
      <c r="Q494" s="521"/>
      <c r="R494" s="521"/>
      <c r="S494" s="521"/>
      <c r="T494" s="521"/>
      <c r="U494" s="521"/>
      <c r="V494" s="521"/>
      <c r="W494" s="521"/>
      <c r="X494" s="521"/>
      <c r="Y494" s="512">
        <v>30.4</v>
      </c>
      <c r="Z494" s="513"/>
      <c r="AA494" s="513"/>
      <c r="AB494" s="513"/>
      <c r="AC494" s="513"/>
      <c r="AD494" s="514"/>
    </row>
    <row r="495" spans="1:30" ht="10.8" customHeight="1">
      <c r="A495" s="211"/>
      <c r="B495" s="211"/>
      <c r="C495" s="211"/>
      <c r="D495" s="211"/>
      <c r="E495" s="211"/>
      <c r="F495" s="211"/>
      <c r="G495" s="211"/>
      <c r="H495" s="211"/>
      <c r="I495" s="211"/>
      <c r="J495" s="211"/>
      <c r="K495" s="211"/>
      <c r="L495" s="211"/>
      <c r="M495" s="211"/>
      <c r="N495" s="211"/>
      <c r="O495" s="211"/>
      <c r="P495" s="211"/>
      <c r="Q495" s="211"/>
      <c r="R495" s="211"/>
      <c r="S495" s="211"/>
      <c r="T495" s="211"/>
      <c r="U495" s="211"/>
      <c r="V495" s="211"/>
      <c r="W495" s="211"/>
      <c r="X495" s="211"/>
      <c r="Y495" s="211"/>
      <c r="Z495" s="211"/>
      <c r="AA495" s="211"/>
      <c r="AB495" s="211"/>
      <c r="AC495" s="211"/>
      <c r="AD495" s="211"/>
    </row>
    <row r="496" spans="1:30" ht="11.4" customHeight="1">
      <c r="A496" s="504" t="s">
        <v>5634</v>
      </c>
      <c r="B496" s="506"/>
      <c r="C496" s="506"/>
      <c r="D496" s="506"/>
      <c r="E496" s="506"/>
      <c r="F496" s="506"/>
      <c r="G496" s="506"/>
      <c r="H496" s="506"/>
      <c r="I496" s="506"/>
      <c r="J496" s="506"/>
      <c r="K496" s="506"/>
      <c r="L496" s="506"/>
      <c r="M496" s="506"/>
      <c r="N496" s="506"/>
      <c r="O496" s="506"/>
      <c r="P496" s="506"/>
      <c r="Q496" s="506"/>
      <c r="R496" s="506"/>
      <c r="S496" s="506"/>
      <c r="T496" s="506"/>
      <c r="U496" s="506"/>
      <c r="V496" s="506"/>
      <c r="W496" s="506"/>
      <c r="X496" s="505"/>
      <c r="Y496" s="537">
        <v>49.3</v>
      </c>
      <c r="Z496" s="538"/>
      <c r="AA496" s="538"/>
      <c r="AB496" s="538"/>
      <c r="AC496" s="538"/>
      <c r="AD496" s="539"/>
    </row>
    <row r="497" spans="1:30" ht="11.4" customHeight="1">
      <c r="A497" s="504" t="s">
        <v>6910</v>
      </c>
      <c r="B497" s="506"/>
      <c r="C497" s="506"/>
      <c r="D497" s="506"/>
      <c r="E497" s="506"/>
      <c r="F497" s="506"/>
      <c r="G497" s="506"/>
      <c r="H497" s="506"/>
      <c r="I497" s="506"/>
      <c r="J497" s="506"/>
      <c r="K497" s="506"/>
      <c r="L497" s="506"/>
      <c r="M497" s="506"/>
      <c r="N497" s="506"/>
      <c r="O497" s="506"/>
      <c r="P497" s="506"/>
      <c r="Q497" s="506"/>
      <c r="R497" s="506"/>
      <c r="S497" s="506"/>
      <c r="T497" s="506"/>
      <c r="U497" s="506"/>
      <c r="V497" s="506"/>
      <c r="W497" s="506"/>
      <c r="X497" s="505"/>
      <c r="Y497" s="537">
        <v>10.28</v>
      </c>
      <c r="Z497" s="538"/>
      <c r="AA497" s="538"/>
      <c r="AB497" s="538"/>
      <c r="AC497" s="538"/>
      <c r="AD497" s="539"/>
    </row>
    <row r="498" spans="1:30" ht="11.4" customHeight="1">
      <c r="A498" s="504" t="s">
        <v>5636</v>
      </c>
      <c r="B498" s="506"/>
      <c r="C498" s="506"/>
      <c r="D498" s="506"/>
      <c r="E498" s="506"/>
      <c r="F498" s="506"/>
      <c r="G498" s="506"/>
      <c r="H498" s="506"/>
      <c r="I498" s="506"/>
      <c r="J498" s="506"/>
      <c r="K498" s="506"/>
      <c r="L498" s="506"/>
      <c r="M498" s="506"/>
      <c r="N498" s="506"/>
      <c r="O498" s="506"/>
      <c r="P498" s="506"/>
      <c r="Q498" s="506"/>
      <c r="R498" s="506"/>
      <c r="S498" s="506"/>
      <c r="T498" s="506"/>
      <c r="U498" s="506"/>
      <c r="V498" s="506"/>
      <c r="W498" s="506"/>
      <c r="X498" s="505"/>
      <c r="Y498" s="537">
        <v>59.58</v>
      </c>
      <c r="Z498" s="538"/>
      <c r="AA498" s="538"/>
      <c r="AB498" s="538"/>
      <c r="AC498" s="538"/>
      <c r="AD498" s="539"/>
    </row>
    <row r="499" spans="1:30" ht="10.8" customHeight="1">
      <c r="A499" s="211"/>
      <c r="B499" s="211"/>
      <c r="C499" s="211"/>
      <c r="D499" s="211"/>
      <c r="E499" s="211"/>
      <c r="F499" s="211"/>
      <c r="G499" s="211"/>
      <c r="H499" s="211"/>
      <c r="I499" s="211"/>
      <c r="J499" s="211"/>
      <c r="K499" s="211"/>
      <c r="L499" s="211"/>
      <c r="M499" s="211"/>
      <c r="N499" s="211"/>
      <c r="O499" s="211"/>
      <c r="P499" s="211"/>
      <c r="Q499" s="211"/>
      <c r="R499" s="211"/>
      <c r="S499" s="211"/>
      <c r="T499" s="211"/>
      <c r="U499" s="211"/>
      <c r="V499" s="211"/>
      <c r="W499" s="211"/>
      <c r="X499" s="211"/>
      <c r="Y499" s="211"/>
      <c r="Z499" s="211"/>
      <c r="AA499" s="211"/>
      <c r="AB499" s="211"/>
      <c r="AC499" s="211"/>
      <c r="AD499" s="211"/>
    </row>
    <row r="500" spans="1:30" ht="13.35" customHeight="1">
      <c r="A500" s="540" t="s">
        <v>5637</v>
      </c>
      <c r="B500" s="540"/>
      <c r="C500" s="540"/>
      <c r="D500" s="540"/>
      <c r="E500" s="540"/>
      <c r="F500" s="540" t="s">
        <v>7062</v>
      </c>
      <c r="G500" s="540"/>
      <c r="H500" s="540"/>
      <c r="I500" s="540"/>
      <c r="J500" s="540"/>
      <c r="K500" s="540"/>
      <c r="L500" s="540"/>
      <c r="M500" s="540"/>
      <c r="N500" s="540"/>
      <c r="O500" s="540"/>
      <c r="P500" s="540"/>
      <c r="Q500" s="540"/>
      <c r="R500" s="540"/>
      <c r="S500" s="540"/>
      <c r="T500" s="540"/>
      <c r="U500" s="540"/>
      <c r="V500" s="540"/>
      <c r="W500" s="540"/>
      <c r="X500" s="540"/>
      <c r="Y500" s="540"/>
      <c r="Z500" s="540"/>
      <c r="AA500" s="540"/>
      <c r="AB500" s="540"/>
      <c r="AC500" s="540"/>
      <c r="AD500" s="540"/>
    </row>
    <row r="501" spans="1:30" ht="10.8" customHeight="1">
      <c r="A501" s="211"/>
      <c r="B501" s="211"/>
      <c r="C501" s="211"/>
      <c r="D501" s="211"/>
      <c r="E501" s="211"/>
      <c r="F501" s="211"/>
      <c r="G501" s="211"/>
      <c r="H501" s="211"/>
      <c r="I501" s="211"/>
      <c r="J501" s="211"/>
      <c r="K501" s="211"/>
      <c r="L501" s="211"/>
      <c r="M501" s="211"/>
      <c r="N501" s="211"/>
      <c r="O501" s="211"/>
      <c r="P501" s="211"/>
      <c r="Q501" s="211"/>
      <c r="R501" s="211"/>
      <c r="S501" s="211"/>
      <c r="T501" s="211"/>
      <c r="U501" s="211"/>
      <c r="V501" s="211"/>
      <c r="W501" s="211"/>
      <c r="X501" s="211"/>
      <c r="Y501" s="211"/>
      <c r="Z501" s="211"/>
      <c r="AA501" s="211"/>
      <c r="AB501" s="211"/>
      <c r="AC501" s="211"/>
      <c r="AD501" s="211"/>
    </row>
    <row r="502" spans="1:30" ht="22.95" customHeight="1">
      <c r="A502" s="211" t="s">
        <v>6897</v>
      </c>
      <c r="B502" s="211"/>
      <c r="C502" s="211"/>
      <c r="D502" s="211"/>
      <c r="E502" s="211"/>
      <c r="F502" s="211"/>
      <c r="G502" s="211"/>
      <c r="H502" s="211"/>
      <c r="I502" s="211"/>
      <c r="J502" s="211"/>
      <c r="K502" s="211"/>
      <c r="L502" s="211"/>
      <c r="M502" s="211"/>
      <c r="N502" s="211"/>
      <c r="O502" s="211"/>
      <c r="P502" s="211"/>
      <c r="Q502" s="211"/>
      <c r="R502" s="211"/>
      <c r="S502" s="211"/>
      <c r="T502" s="211"/>
      <c r="U502" s="211"/>
      <c r="V502" s="211"/>
      <c r="W502" s="211"/>
      <c r="X502" s="211"/>
      <c r="Y502" s="211" t="s">
        <v>5647</v>
      </c>
      <c r="Z502" s="211"/>
      <c r="AA502" s="211"/>
      <c r="AB502" s="211"/>
      <c r="AC502" s="211"/>
      <c r="AD502" s="211"/>
    </row>
    <row r="503" spans="1:30" ht="10.8" customHeight="1">
      <c r="A503" s="211"/>
      <c r="B503" s="211"/>
      <c r="C503" s="211"/>
      <c r="D503" s="211"/>
      <c r="E503" s="211"/>
      <c r="F503" s="211"/>
      <c r="G503" s="211"/>
      <c r="H503" s="211"/>
      <c r="I503" s="211"/>
      <c r="J503" s="211"/>
      <c r="K503" s="211"/>
      <c r="L503" s="211"/>
      <c r="M503" s="211"/>
      <c r="N503" s="211"/>
      <c r="O503" s="211"/>
      <c r="P503" s="211"/>
      <c r="Q503" s="211"/>
      <c r="R503" s="211"/>
      <c r="S503" s="211"/>
      <c r="T503" s="211"/>
      <c r="U503" s="211"/>
      <c r="V503" s="211"/>
      <c r="W503" s="211"/>
      <c r="X503" s="211"/>
      <c r="Y503" s="211"/>
      <c r="Z503" s="211"/>
      <c r="AA503" s="211"/>
      <c r="AB503" s="211"/>
      <c r="AC503" s="211"/>
      <c r="AD503" s="211"/>
    </row>
    <row r="504" spans="1:30" ht="11.4" customHeight="1">
      <c r="A504" s="501" t="s">
        <v>5628</v>
      </c>
      <c r="B504" s="502"/>
      <c r="C504" s="502"/>
      <c r="D504" s="502"/>
      <c r="E504" s="502"/>
      <c r="F504" s="502"/>
      <c r="G504" s="503"/>
      <c r="H504" s="501" t="s">
        <v>5638</v>
      </c>
      <c r="I504" s="502"/>
      <c r="J504" s="502"/>
      <c r="K504" s="502"/>
      <c r="L504" s="503"/>
      <c r="M504" s="504" t="s">
        <v>5639</v>
      </c>
      <c r="N504" s="505"/>
      <c r="O504" s="504" t="s">
        <v>5640</v>
      </c>
      <c r="P504" s="506"/>
      <c r="Q504" s="506"/>
      <c r="R504" s="505"/>
      <c r="S504" s="504" t="s">
        <v>5641</v>
      </c>
      <c r="T504" s="506"/>
      <c r="U504" s="506"/>
      <c r="V504" s="505"/>
      <c r="W504" s="504" t="s">
        <v>5631</v>
      </c>
      <c r="X504" s="506"/>
      <c r="Y504" s="506"/>
      <c r="Z504" s="506"/>
      <c r="AA504" s="505"/>
      <c r="AB504" s="504" t="s">
        <v>5642</v>
      </c>
      <c r="AC504" s="506"/>
      <c r="AD504" s="505"/>
    </row>
    <row r="505" spans="1:30" ht="11.4" customHeight="1">
      <c r="A505" s="507" t="s">
        <v>5643</v>
      </c>
      <c r="B505" s="508"/>
      <c r="C505" s="508"/>
      <c r="D505" s="508"/>
      <c r="E505" s="508"/>
      <c r="F505" s="508"/>
      <c r="G505" s="509"/>
      <c r="H505" s="507" t="s">
        <v>5644</v>
      </c>
      <c r="I505" s="508"/>
      <c r="J505" s="508"/>
      <c r="K505" s="508"/>
      <c r="L505" s="509"/>
      <c r="M505" s="510">
        <v>7.19</v>
      </c>
      <c r="N505" s="511"/>
      <c r="O505" s="512">
        <v>20.21</v>
      </c>
      <c r="P505" s="513"/>
      <c r="Q505" s="513"/>
      <c r="R505" s="514"/>
      <c r="S505" s="515">
        <v>181.15</v>
      </c>
      <c r="T505" s="516"/>
      <c r="U505" s="516"/>
      <c r="V505" s="517"/>
      <c r="W505" s="518">
        <v>0.2576</v>
      </c>
      <c r="X505" s="519"/>
      <c r="Y505" s="519"/>
      <c r="Z505" s="519"/>
      <c r="AA505" s="520"/>
      <c r="AB505" s="510">
        <v>5.2</v>
      </c>
      <c r="AC505" s="528"/>
      <c r="AD505" s="511"/>
    </row>
    <row r="506" spans="1:30" ht="11.4" customHeight="1">
      <c r="A506" s="507" t="s">
        <v>5712</v>
      </c>
      <c r="B506" s="508"/>
      <c r="C506" s="508"/>
      <c r="D506" s="508"/>
      <c r="E506" s="508"/>
      <c r="F506" s="508"/>
      <c r="G506" s="509"/>
      <c r="H506" s="507" t="s">
        <v>5713</v>
      </c>
      <c r="I506" s="508"/>
      <c r="J506" s="508"/>
      <c r="K506" s="508"/>
      <c r="L506" s="509"/>
      <c r="M506" s="554">
        <v>13407.67</v>
      </c>
      <c r="N506" s="556"/>
      <c r="O506" s="554">
        <v>24452.9</v>
      </c>
      <c r="P506" s="555"/>
      <c r="Q506" s="555"/>
      <c r="R506" s="556"/>
      <c r="S506" s="512">
        <v>82.38</v>
      </c>
      <c r="T506" s="513"/>
      <c r="U506" s="513"/>
      <c r="V506" s="514"/>
      <c r="W506" s="518">
        <v>2.6400000000000001E-5</v>
      </c>
      <c r="X506" s="519"/>
      <c r="Y506" s="519"/>
      <c r="Z506" s="519"/>
      <c r="AA506" s="520"/>
      <c r="AB506" s="510">
        <v>0.64</v>
      </c>
      <c r="AC506" s="528"/>
      <c r="AD506" s="511"/>
    </row>
    <row r="507" spans="1:30" ht="11.4" customHeight="1">
      <c r="A507" s="521" t="s">
        <v>5646</v>
      </c>
      <c r="B507" s="521"/>
      <c r="C507" s="521"/>
      <c r="D507" s="521"/>
      <c r="E507" s="521"/>
      <c r="F507" s="521"/>
      <c r="G507" s="521"/>
      <c r="H507" s="521"/>
      <c r="I507" s="521"/>
      <c r="J507" s="521"/>
      <c r="K507" s="521"/>
      <c r="L507" s="521"/>
      <c r="M507" s="521"/>
      <c r="N507" s="521"/>
      <c r="O507" s="521"/>
      <c r="P507" s="521"/>
      <c r="Q507" s="521"/>
      <c r="R507" s="521"/>
      <c r="S507" s="521"/>
      <c r="T507" s="521"/>
      <c r="U507" s="521"/>
      <c r="V507" s="521"/>
      <c r="W507" s="521"/>
      <c r="X507" s="521"/>
      <c r="Y507" s="510">
        <v>5.84</v>
      </c>
      <c r="Z507" s="528"/>
      <c r="AA507" s="528"/>
      <c r="AB507" s="528"/>
      <c r="AC507" s="528"/>
      <c r="AD507" s="511"/>
    </row>
    <row r="508" spans="1:30" ht="10.8" customHeight="1">
      <c r="A508" s="211"/>
      <c r="B508" s="211"/>
      <c r="C508" s="211"/>
      <c r="D508" s="211"/>
      <c r="E508" s="211"/>
      <c r="F508" s="211"/>
      <c r="G508" s="211"/>
      <c r="H508" s="211"/>
      <c r="I508" s="211"/>
      <c r="J508" s="211"/>
      <c r="K508" s="211"/>
      <c r="L508" s="211"/>
      <c r="M508" s="211"/>
      <c r="N508" s="211"/>
      <c r="O508" s="211"/>
      <c r="P508" s="211"/>
      <c r="Q508" s="211"/>
      <c r="R508" s="211"/>
      <c r="S508" s="211"/>
      <c r="T508" s="211"/>
      <c r="U508" s="211"/>
      <c r="V508" s="211"/>
      <c r="W508" s="211"/>
      <c r="X508" s="211"/>
      <c r="Y508" s="211"/>
      <c r="Z508" s="211"/>
      <c r="AA508" s="211"/>
      <c r="AB508" s="211"/>
      <c r="AC508" s="211"/>
      <c r="AD508" s="211"/>
    </row>
    <row r="509" spans="1:30" ht="34.5" customHeight="1">
      <c r="A509" s="501" t="s">
        <v>5628</v>
      </c>
      <c r="B509" s="502"/>
      <c r="C509" s="503"/>
      <c r="D509" s="501" t="s">
        <v>5649</v>
      </c>
      <c r="E509" s="502"/>
      <c r="F509" s="502"/>
      <c r="G509" s="502"/>
      <c r="H509" s="502"/>
      <c r="I509" s="502"/>
      <c r="J509" s="502"/>
      <c r="K509" s="503"/>
      <c r="L509" s="522" t="s">
        <v>180</v>
      </c>
      <c r="M509" s="524"/>
      <c r="N509" s="504" t="s">
        <v>5650</v>
      </c>
      <c r="O509" s="506"/>
      <c r="P509" s="505"/>
      <c r="Q509" s="504" t="s">
        <v>5651</v>
      </c>
      <c r="R509" s="506"/>
      <c r="S509" s="506"/>
      <c r="T509" s="505"/>
      <c r="U509" s="504" t="s">
        <v>5631</v>
      </c>
      <c r="V509" s="506"/>
      <c r="W509" s="506"/>
      <c r="X509" s="505"/>
      <c r="Y509" s="504" t="s">
        <v>5652</v>
      </c>
      <c r="Z509" s="506"/>
      <c r="AA509" s="506"/>
      <c r="AB509" s="506"/>
      <c r="AC509" s="505"/>
      <c r="AD509" s="532" t="s">
        <v>5653</v>
      </c>
    </row>
    <row r="510" spans="1:30" ht="57.45" customHeight="1">
      <c r="A510" s="507" t="s">
        <v>6898</v>
      </c>
      <c r="B510" s="508"/>
      <c r="C510" s="509"/>
      <c r="D510" s="507" t="s">
        <v>6899</v>
      </c>
      <c r="E510" s="508"/>
      <c r="F510" s="508"/>
      <c r="G510" s="508"/>
      <c r="H510" s="508"/>
      <c r="I510" s="508"/>
      <c r="J510" s="508"/>
      <c r="K510" s="509"/>
      <c r="L510" s="525" t="s">
        <v>73</v>
      </c>
      <c r="M510" s="527"/>
      <c r="N510" s="510">
        <v>0</v>
      </c>
      <c r="O510" s="528"/>
      <c r="P510" s="511"/>
      <c r="Q510" s="510">
        <v>8.8699999999999992</v>
      </c>
      <c r="R510" s="528"/>
      <c r="S510" s="528"/>
      <c r="T510" s="511"/>
      <c r="U510" s="518">
        <v>0.1178</v>
      </c>
      <c r="V510" s="519"/>
      <c r="W510" s="519"/>
      <c r="X510" s="520"/>
      <c r="Y510" s="510">
        <v>0</v>
      </c>
      <c r="Z510" s="528"/>
      <c r="AA510" s="528"/>
      <c r="AB510" s="528"/>
      <c r="AC510" s="511"/>
      <c r="AD510" s="533">
        <v>1.04</v>
      </c>
    </row>
    <row r="511" spans="1:30" ht="80.400000000000006" customHeight="1">
      <c r="A511" s="507" t="s">
        <v>6900</v>
      </c>
      <c r="B511" s="508"/>
      <c r="C511" s="509"/>
      <c r="D511" s="507" t="s">
        <v>6901</v>
      </c>
      <c r="E511" s="508"/>
      <c r="F511" s="508"/>
      <c r="G511" s="508"/>
      <c r="H511" s="508"/>
      <c r="I511" s="508"/>
      <c r="J511" s="508"/>
      <c r="K511" s="509"/>
      <c r="L511" s="525" t="s">
        <v>5760</v>
      </c>
      <c r="M511" s="527"/>
      <c r="N511" s="510">
        <v>0</v>
      </c>
      <c r="O511" s="528"/>
      <c r="P511" s="511"/>
      <c r="Q511" s="515">
        <v>166.74</v>
      </c>
      <c r="R511" s="516"/>
      <c r="S511" s="516"/>
      <c r="T511" s="517"/>
      <c r="U511" s="518">
        <v>5.6099999999999997E-2</v>
      </c>
      <c r="V511" s="519"/>
      <c r="W511" s="519"/>
      <c r="X511" s="520"/>
      <c r="Y511" s="510">
        <v>0</v>
      </c>
      <c r="Z511" s="528"/>
      <c r="AA511" s="528"/>
      <c r="AB511" s="528"/>
      <c r="AC511" s="511"/>
      <c r="AD511" s="533">
        <v>9.35</v>
      </c>
    </row>
    <row r="512" spans="1:30" ht="80.400000000000006" customHeight="1">
      <c r="A512" s="507" t="s">
        <v>6902</v>
      </c>
      <c r="B512" s="508"/>
      <c r="C512" s="509"/>
      <c r="D512" s="507" t="s">
        <v>6903</v>
      </c>
      <c r="E512" s="508"/>
      <c r="F512" s="508"/>
      <c r="G512" s="508"/>
      <c r="H512" s="508"/>
      <c r="I512" s="508"/>
      <c r="J512" s="508"/>
      <c r="K512" s="509"/>
      <c r="L512" s="525" t="s">
        <v>5761</v>
      </c>
      <c r="M512" s="527"/>
      <c r="N512" s="510">
        <v>0</v>
      </c>
      <c r="O512" s="528"/>
      <c r="P512" s="511"/>
      <c r="Q512" s="515">
        <v>397.82</v>
      </c>
      <c r="R512" s="516"/>
      <c r="S512" s="516"/>
      <c r="T512" s="517"/>
      <c r="U512" s="518">
        <v>3.0300000000000001E-2</v>
      </c>
      <c r="V512" s="519"/>
      <c r="W512" s="519"/>
      <c r="X512" s="520"/>
      <c r="Y512" s="510">
        <v>0</v>
      </c>
      <c r="Z512" s="528"/>
      <c r="AA512" s="528"/>
      <c r="AB512" s="528"/>
      <c r="AC512" s="511"/>
      <c r="AD512" s="547">
        <v>12.05</v>
      </c>
    </row>
    <row r="513" spans="1:30" ht="11.4" customHeight="1">
      <c r="A513" s="521" t="s">
        <v>5654</v>
      </c>
      <c r="B513" s="521"/>
      <c r="C513" s="521"/>
      <c r="D513" s="521"/>
      <c r="E513" s="521"/>
      <c r="F513" s="521"/>
      <c r="G513" s="521"/>
      <c r="H513" s="521"/>
      <c r="I513" s="521"/>
      <c r="J513" s="521"/>
      <c r="K513" s="521"/>
      <c r="L513" s="521"/>
      <c r="M513" s="521"/>
      <c r="N513" s="521"/>
      <c r="O513" s="521"/>
      <c r="P513" s="521"/>
      <c r="Q513" s="521"/>
      <c r="R513" s="521"/>
      <c r="S513" s="521"/>
      <c r="T513" s="521"/>
      <c r="U513" s="521"/>
      <c r="V513" s="521"/>
      <c r="W513" s="521"/>
      <c r="X513" s="521"/>
      <c r="Y513" s="510">
        <v>0</v>
      </c>
      <c r="Z513" s="528"/>
      <c r="AA513" s="528"/>
      <c r="AB513" s="528"/>
      <c r="AC513" s="528"/>
      <c r="AD513" s="511"/>
    </row>
    <row r="514" spans="1:30" ht="11.4" customHeight="1">
      <c r="A514" s="521" t="s">
        <v>5655</v>
      </c>
      <c r="B514" s="521"/>
      <c r="C514" s="521"/>
      <c r="D514" s="521"/>
      <c r="E514" s="521"/>
      <c r="F514" s="521"/>
      <c r="G514" s="521"/>
      <c r="H514" s="521"/>
      <c r="I514" s="521"/>
      <c r="J514" s="521"/>
      <c r="K514" s="521"/>
      <c r="L514" s="521"/>
      <c r="M514" s="521"/>
      <c r="N514" s="521"/>
      <c r="O514" s="521"/>
      <c r="P514" s="521"/>
      <c r="Q514" s="521"/>
      <c r="R514" s="521"/>
      <c r="S514" s="521"/>
      <c r="T514" s="521"/>
      <c r="U514" s="521"/>
      <c r="V514" s="521"/>
      <c r="W514" s="521"/>
      <c r="X514" s="521"/>
      <c r="Y514" s="512">
        <v>22.44</v>
      </c>
      <c r="Z514" s="513"/>
      <c r="AA514" s="513"/>
      <c r="AB514" s="513"/>
      <c r="AC514" s="513"/>
      <c r="AD514" s="514"/>
    </row>
    <row r="515" spans="1:30" ht="10.8" customHeight="1">
      <c r="A515" s="211"/>
      <c r="B515" s="211"/>
      <c r="C515" s="211"/>
      <c r="D515" s="211"/>
      <c r="E515" s="211"/>
      <c r="F515" s="211"/>
      <c r="G515" s="211"/>
      <c r="H515" s="211"/>
      <c r="I515" s="211"/>
      <c r="J515" s="211"/>
      <c r="K515" s="211"/>
      <c r="L515" s="211"/>
      <c r="M515" s="211"/>
      <c r="N515" s="211"/>
      <c r="O515" s="211"/>
      <c r="P515" s="211"/>
      <c r="Q515" s="211"/>
      <c r="R515" s="211"/>
      <c r="S515" s="211"/>
      <c r="T515" s="211"/>
      <c r="U515" s="211"/>
      <c r="V515" s="211"/>
      <c r="W515" s="211"/>
      <c r="X515" s="211"/>
      <c r="Y515" s="211"/>
      <c r="Z515" s="211"/>
      <c r="AA515" s="211"/>
      <c r="AB515" s="211"/>
      <c r="AC515" s="211"/>
      <c r="AD515" s="211"/>
    </row>
    <row r="516" spans="1:30" ht="11.4" customHeight="1">
      <c r="A516" s="504" t="s">
        <v>5634</v>
      </c>
      <c r="B516" s="506"/>
      <c r="C516" s="506"/>
      <c r="D516" s="506"/>
      <c r="E516" s="506"/>
      <c r="F516" s="506"/>
      <c r="G516" s="506"/>
      <c r="H516" s="506"/>
      <c r="I516" s="506"/>
      <c r="J516" s="506"/>
      <c r="K516" s="506"/>
      <c r="L516" s="506"/>
      <c r="M516" s="506"/>
      <c r="N516" s="506"/>
      <c r="O516" s="506"/>
      <c r="P516" s="506"/>
      <c r="Q516" s="506"/>
      <c r="R516" s="506"/>
      <c r="S516" s="506"/>
      <c r="T516" s="506"/>
      <c r="U516" s="506"/>
      <c r="V516" s="506"/>
      <c r="W516" s="506"/>
      <c r="X516" s="505"/>
      <c r="Y516" s="537">
        <v>28.28</v>
      </c>
      <c r="Z516" s="538"/>
      <c r="AA516" s="538"/>
      <c r="AB516" s="538"/>
      <c r="AC516" s="538"/>
      <c r="AD516" s="539"/>
    </row>
    <row r="517" spans="1:30" ht="11.4" customHeight="1">
      <c r="A517" s="504" t="s">
        <v>5635</v>
      </c>
      <c r="B517" s="506"/>
      <c r="C517" s="506"/>
      <c r="D517" s="506"/>
      <c r="E517" s="506"/>
      <c r="F517" s="506"/>
      <c r="G517" s="506"/>
      <c r="H517" s="506"/>
      <c r="I517" s="506"/>
      <c r="J517" s="506"/>
      <c r="K517" s="506"/>
      <c r="L517" s="506"/>
      <c r="M517" s="506"/>
      <c r="N517" s="506"/>
      <c r="O517" s="506"/>
      <c r="P517" s="506"/>
      <c r="Q517" s="506"/>
      <c r="R517" s="506"/>
      <c r="S517" s="506"/>
      <c r="T517" s="506"/>
      <c r="U517" s="506"/>
      <c r="V517" s="506"/>
      <c r="W517" s="506"/>
      <c r="X517" s="505"/>
      <c r="Y517" s="544">
        <v>7.08</v>
      </c>
      <c r="Z517" s="545"/>
      <c r="AA517" s="545"/>
      <c r="AB517" s="545"/>
      <c r="AC517" s="545"/>
      <c r="AD517" s="546"/>
    </row>
    <row r="518" spans="1:30" ht="11.4" customHeight="1">
      <c r="A518" s="504" t="s">
        <v>5636</v>
      </c>
      <c r="B518" s="506"/>
      <c r="C518" s="506"/>
      <c r="D518" s="506"/>
      <c r="E518" s="506"/>
      <c r="F518" s="506"/>
      <c r="G518" s="506"/>
      <c r="H518" s="506"/>
      <c r="I518" s="506"/>
      <c r="J518" s="506"/>
      <c r="K518" s="506"/>
      <c r="L518" s="506"/>
      <c r="M518" s="506"/>
      <c r="N518" s="506"/>
      <c r="O518" s="506"/>
      <c r="P518" s="506"/>
      <c r="Q518" s="506"/>
      <c r="R518" s="506"/>
      <c r="S518" s="506"/>
      <c r="T518" s="506"/>
      <c r="U518" s="506"/>
      <c r="V518" s="506"/>
      <c r="W518" s="506"/>
      <c r="X518" s="505"/>
      <c r="Y518" s="537">
        <v>35.36</v>
      </c>
      <c r="Z518" s="538"/>
      <c r="AA518" s="538"/>
      <c r="AB518" s="538"/>
      <c r="AC518" s="538"/>
      <c r="AD518" s="539"/>
    </row>
    <row r="519" spans="1:30" ht="10.8" customHeight="1">
      <c r="A519" s="211"/>
      <c r="B519" s="211"/>
      <c r="C519" s="211"/>
      <c r="D519" s="211"/>
      <c r="E519" s="211"/>
      <c r="F519" s="211"/>
      <c r="G519" s="211"/>
      <c r="H519" s="211"/>
      <c r="I519" s="211"/>
      <c r="J519" s="211"/>
      <c r="K519" s="211"/>
      <c r="L519" s="211"/>
      <c r="M519" s="211"/>
      <c r="N519" s="211"/>
      <c r="O519" s="211"/>
      <c r="P519" s="211"/>
      <c r="Q519" s="211"/>
      <c r="R519" s="211"/>
      <c r="S519" s="211"/>
      <c r="T519" s="211"/>
      <c r="U519" s="211"/>
      <c r="V519" s="211"/>
      <c r="W519" s="211"/>
      <c r="X519" s="211"/>
      <c r="Y519" s="211"/>
      <c r="Z519" s="211"/>
      <c r="AA519" s="211"/>
      <c r="AB519" s="211"/>
      <c r="AC519" s="211"/>
      <c r="AD519" s="211"/>
    </row>
    <row r="520" spans="1:30" ht="13.35" customHeight="1">
      <c r="A520" s="540" t="s">
        <v>5637</v>
      </c>
      <c r="B520" s="540"/>
      <c r="C520" s="540"/>
      <c r="D520" s="540"/>
      <c r="E520" s="540"/>
      <c r="F520" s="540" t="s">
        <v>6904</v>
      </c>
      <c r="G520" s="540"/>
      <c r="H520" s="540"/>
      <c r="I520" s="540"/>
      <c r="J520" s="540"/>
      <c r="K520" s="540"/>
      <c r="L520" s="540"/>
      <c r="M520" s="540"/>
      <c r="N520" s="540"/>
      <c r="O520" s="540"/>
      <c r="P520" s="540"/>
      <c r="Q520" s="540"/>
      <c r="R520" s="540"/>
      <c r="S520" s="540"/>
      <c r="T520" s="540"/>
      <c r="U520" s="540"/>
      <c r="V520" s="540"/>
      <c r="W520" s="540"/>
      <c r="X520" s="540"/>
      <c r="Y520" s="540"/>
      <c r="Z520" s="540"/>
      <c r="AA520" s="540"/>
      <c r="AB520" s="540"/>
      <c r="AC520" s="540"/>
      <c r="AD520" s="540"/>
    </row>
    <row r="521" spans="1:30" ht="10.8" customHeight="1">
      <c r="A521" s="211"/>
      <c r="B521" s="211"/>
      <c r="C521" s="211"/>
      <c r="D521" s="211"/>
      <c r="E521" s="211"/>
      <c r="F521" s="211"/>
      <c r="G521" s="211"/>
      <c r="H521" s="211"/>
      <c r="I521" s="211"/>
      <c r="J521" s="211"/>
      <c r="K521" s="211"/>
      <c r="L521" s="211"/>
      <c r="M521" s="211"/>
      <c r="N521" s="211"/>
      <c r="O521" s="211"/>
      <c r="P521" s="211"/>
      <c r="Q521" s="211"/>
      <c r="R521" s="211"/>
      <c r="S521" s="211"/>
      <c r="T521" s="211"/>
      <c r="U521" s="211"/>
      <c r="V521" s="211"/>
      <c r="W521" s="211"/>
      <c r="X521" s="211"/>
      <c r="Y521" s="211"/>
      <c r="Z521" s="211"/>
      <c r="AA521" s="211"/>
      <c r="AB521" s="211"/>
      <c r="AC521" s="211"/>
      <c r="AD521" s="211"/>
    </row>
    <row r="522" spans="1:30" ht="22.95" customHeight="1">
      <c r="A522" s="211" t="s">
        <v>6905</v>
      </c>
      <c r="B522" s="211"/>
      <c r="C522" s="211"/>
      <c r="D522" s="211"/>
      <c r="E522" s="211"/>
      <c r="F522" s="211"/>
      <c r="G522" s="211"/>
      <c r="H522" s="211"/>
      <c r="I522" s="211"/>
      <c r="J522" s="211"/>
      <c r="K522" s="211"/>
      <c r="L522" s="211"/>
      <c r="M522" s="211"/>
      <c r="N522" s="211"/>
      <c r="O522" s="211"/>
      <c r="P522" s="211"/>
      <c r="Q522" s="211"/>
      <c r="R522" s="211"/>
      <c r="S522" s="211"/>
      <c r="T522" s="211"/>
      <c r="U522" s="211"/>
      <c r="V522" s="211"/>
      <c r="W522" s="211"/>
      <c r="X522" s="211"/>
      <c r="Y522" s="211" t="s">
        <v>5647</v>
      </c>
      <c r="Z522" s="211"/>
      <c r="AA522" s="211"/>
      <c r="AB522" s="211"/>
      <c r="AC522" s="211"/>
      <c r="AD522" s="211"/>
    </row>
    <row r="523" spans="1:30" ht="10.8" customHeight="1">
      <c r="A523" s="211"/>
      <c r="B523" s="211"/>
      <c r="C523" s="211"/>
      <c r="D523" s="211"/>
      <c r="E523" s="211"/>
      <c r="F523" s="211"/>
      <c r="G523" s="211"/>
      <c r="H523" s="211"/>
      <c r="I523" s="211"/>
      <c r="J523" s="211"/>
      <c r="K523" s="211"/>
      <c r="L523" s="211"/>
      <c r="M523" s="211"/>
      <c r="N523" s="211"/>
      <c r="O523" s="211"/>
      <c r="P523" s="211"/>
      <c r="Q523" s="211"/>
      <c r="R523" s="211"/>
      <c r="S523" s="211"/>
      <c r="T523" s="211"/>
      <c r="U523" s="211"/>
      <c r="V523" s="211"/>
      <c r="W523" s="211"/>
      <c r="X523" s="211"/>
      <c r="Y523" s="211"/>
      <c r="Z523" s="211"/>
      <c r="AA523" s="211"/>
      <c r="AB523" s="211"/>
      <c r="AC523" s="211"/>
      <c r="AD523" s="211"/>
    </row>
    <row r="524" spans="1:30" ht="11.4" customHeight="1">
      <c r="A524" s="501" t="s">
        <v>5628</v>
      </c>
      <c r="B524" s="502"/>
      <c r="C524" s="502"/>
      <c r="D524" s="502"/>
      <c r="E524" s="502"/>
      <c r="F524" s="502"/>
      <c r="G524" s="503"/>
      <c r="H524" s="501" t="s">
        <v>5638</v>
      </c>
      <c r="I524" s="502"/>
      <c r="J524" s="502"/>
      <c r="K524" s="502"/>
      <c r="L524" s="503"/>
      <c r="M524" s="504" t="s">
        <v>5639</v>
      </c>
      <c r="N524" s="505"/>
      <c r="O524" s="504" t="s">
        <v>5640</v>
      </c>
      <c r="P524" s="506"/>
      <c r="Q524" s="506"/>
      <c r="R524" s="505"/>
      <c r="S524" s="504" t="s">
        <v>5641</v>
      </c>
      <c r="T524" s="506"/>
      <c r="U524" s="506"/>
      <c r="V524" s="505"/>
      <c r="W524" s="504" t="s">
        <v>5631</v>
      </c>
      <c r="X524" s="506"/>
      <c r="Y524" s="506"/>
      <c r="Z524" s="506"/>
      <c r="AA524" s="505"/>
      <c r="AB524" s="504" t="s">
        <v>5642</v>
      </c>
      <c r="AC524" s="506"/>
      <c r="AD524" s="505"/>
    </row>
    <row r="525" spans="1:30" ht="11.4" customHeight="1">
      <c r="A525" s="507" t="s">
        <v>5643</v>
      </c>
      <c r="B525" s="508"/>
      <c r="C525" s="508"/>
      <c r="D525" s="508"/>
      <c r="E525" s="508"/>
      <c r="F525" s="508"/>
      <c r="G525" s="509"/>
      <c r="H525" s="507" t="s">
        <v>5644</v>
      </c>
      <c r="I525" s="508"/>
      <c r="J525" s="508"/>
      <c r="K525" s="508"/>
      <c r="L525" s="509"/>
      <c r="M525" s="510">
        <v>7.19</v>
      </c>
      <c r="N525" s="511"/>
      <c r="O525" s="512">
        <v>20.21</v>
      </c>
      <c r="P525" s="513"/>
      <c r="Q525" s="513"/>
      <c r="R525" s="514"/>
      <c r="S525" s="515">
        <v>181.15</v>
      </c>
      <c r="T525" s="516"/>
      <c r="U525" s="516"/>
      <c r="V525" s="517"/>
      <c r="W525" s="518">
        <v>0.25090000000000001</v>
      </c>
      <c r="X525" s="519"/>
      <c r="Y525" s="519"/>
      <c r="Z525" s="519"/>
      <c r="AA525" s="520"/>
      <c r="AB525" s="510">
        <v>5.07</v>
      </c>
      <c r="AC525" s="528"/>
      <c r="AD525" s="511"/>
    </row>
    <row r="526" spans="1:30" ht="11.4" customHeight="1">
      <c r="A526" s="507" t="s">
        <v>5712</v>
      </c>
      <c r="B526" s="508"/>
      <c r="C526" s="508"/>
      <c r="D526" s="508"/>
      <c r="E526" s="508"/>
      <c r="F526" s="508"/>
      <c r="G526" s="509"/>
      <c r="H526" s="507" t="s">
        <v>5713</v>
      </c>
      <c r="I526" s="508"/>
      <c r="J526" s="508"/>
      <c r="K526" s="508"/>
      <c r="L526" s="509"/>
      <c r="M526" s="554">
        <v>13407.67</v>
      </c>
      <c r="N526" s="556"/>
      <c r="O526" s="554">
        <v>24452.9</v>
      </c>
      <c r="P526" s="555"/>
      <c r="Q526" s="555"/>
      <c r="R526" s="556"/>
      <c r="S526" s="512">
        <v>82.38</v>
      </c>
      <c r="T526" s="513"/>
      <c r="U526" s="513"/>
      <c r="V526" s="514"/>
      <c r="W526" s="518">
        <v>7.1299999999999998E-5</v>
      </c>
      <c r="X526" s="519"/>
      <c r="Y526" s="519"/>
      <c r="Z526" s="519"/>
      <c r="AA526" s="520"/>
      <c r="AB526" s="510">
        <v>1.74</v>
      </c>
      <c r="AC526" s="528"/>
      <c r="AD526" s="511"/>
    </row>
    <row r="527" spans="1:30" ht="11.4" customHeight="1">
      <c r="A527" s="507" t="s">
        <v>6906</v>
      </c>
      <c r="B527" s="508"/>
      <c r="C527" s="508"/>
      <c r="D527" s="508"/>
      <c r="E527" s="508"/>
      <c r="F527" s="508"/>
      <c r="G527" s="509"/>
      <c r="H527" s="507" t="s">
        <v>6907</v>
      </c>
      <c r="I527" s="508"/>
      <c r="J527" s="508"/>
      <c r="K527" s="508"/>
      <c r="L527" s="509"/>
      <c r="M527" s="548">
        <v>3542</v>
      </c>
      <c r="N527" s="550"/>
      <c r="O527" s="548">
        <v>7074.79</v>
      </c>
      <c r="P527" s="549"/>
      <c r="Q527" s="549"/>
      <c r="R527" s="550"/>
      <c r="S527" s="512">
        <v>99.74</v>
      </c>
      <c r="T527" s="513"/>
      <c r="U527" s="513"/>
      <c r="V527" s="514"/>
      <c r="W527" s="518">
        <v>3.8000000000000002E-4</v>
      </c>
      <c r="X527" s="519"/>
      <c r="Y527" s="519"/>
      <c r="Z527" s="519"/>
      <c r="AA527" s="520"/>
      <c r="AB527" s="510">
        <v>2.68</v>
      </c>
      <c r="AC527" s="528"/>
      <c r="AD527" s="511"/>
    </row>
    <row r="528" spans="1:30" ht="11.4" customHeight="1">
      <c r="A528" s="521" t="s">
        <v>5646</v>
      </c>
      <c r="B528" s="521"/>
      <c r="C528" s="521"/>
      <c r="D528" s="521"/>
      <c r="E528" s="521"/>
      <c r="F528" s="521"/>
      <c r="G528" s="521"/>
      <c r="H528" s="521"/>
      <c r="I528" s="521"/>
      <c r="J528" s="521"/>
      <c r="K528" s="521"/>
      <c r="L528" s="521"/>
      <c r="M528" s="521"/>
      <c r="N528" s="521"/>
      <c r="O528" s="521"/>
      <c r="P528" s="521"/>
      <c r="Q528" s="521"/>
      <c r="R528" s="521"/>
      <c r="S528" s="521"/>
      <c r="T528" s="521"/>
      <c r="U528" s="521"/>
      <c r="V528" s="521"/>
      <c r="W528" s="521"/>
      <c r="X528" s="521"/>
      <c r="Y528" s="510">
        <v>9.49</v>
      </c>
      <c r="Z528" s="528"/>
      <c r="AA528" s="528"/>
      <c r="AB528" s="528"/>
      <c r="AC528" s="528"/>
      <c r="AD528" s="511"/>
    </row>
    <row r="529" spans="1:30" ht="10.8" customHeight="1">
      <c r="A529" s="211"/>
      <c r="B529" s="211"/>
      <c r="C529" s="211"/>
      <c r="D529" s="211"/>
      <c r="E529" s="211"/>
      <c r="F529" s="211"/>
      <c r="G529" s="211"/>
      <c r="H529" s="211"/>
      <c r="I529" s="211"/>
      <c r="J529" s="211"/>
      <c r="K529" s="211"/>
      <c r="L529" s="211"/>
      <c r="M529" s="211"/>
      <c r="N529" s="211"/>
      <c r="O529" s="211"/>
      <c r="P529" s="211"/>
      <c r="Q529" s="211"/>
      <c r="R529" s="211"/>
      <c r="S529" s="211"/>
      <c r="T529" s="211"/>
      <c r="U529" s="211"/>
      <c r="V529" s="211"/>
      <c r="W529" s="211"/>
      <c r="X529" s="211"/>
      <c r="Y529" s="211"/>
      <c r="Z529" s="211"/>
      <c r="AA529" s="211"/>
      <c r="AB529" s="211"/>
      <c r="AC529" s="211"/>
      <c r="AD529" s="211"/>
    </row>
    <row r="530" spans="1:30" ht="34.5" customHeight="1">
      <c r="A530" s="501" t="s">
        <v>5628</v>
      </c>
      <c r="B530" s="502"/>
      <c r="C530" s="503"/>
      <c r="D530" s="501" t="s">
        <v>5649</v>
      </c>
      <c r="E530" s="502"/>
      <c r="F530" s="502"/>
      <c r="G530" s="502"/>
      <c r="H530" s="502"/>
      <c r="I530" s="502"/>
      <c r="J530" s="502"/>
      <c r="K530" s="503"/>
      <c r="L530" s="522" t="s">
        <v>180</v>
      </c>
      <c r="M530" s="524"/>
      <c r="N530" s="504" t="s">
        <v>5650</v>
      </c>
      <c r="O530" s="506"/>
      <c r="P530" s="505"/>
      <c r="Q530" s="504" t="s">
        <v>5651</v>
      </c>
      <c r="R530" s="506"/>
      <c r="S530" s="506"/>
      <c r="T530" s="505"/>
      <c r="U530" s="504" t="s">
        <v>5631</v>
      </c>
      <c r="V530" s="506"/>
      <c r="W530" s="506"/>
      <c r="X530" s="505"/>
      <c r="Y530" s="504" t="s">
        <v>5652</v>
      </c>
      <c r="Z530" s="506"/>
      <c r="AA530" s="506"/>
      <c r="AB530" s="506"/>
      <c r="AC530" s="505"/>
      <c r="AD530" s="532" t="s">
        <v>5653</v>
      </c>
    </row>
    <row r="531" spans="1:30" ht="57.45" customHeight="1">
      <c r="A531" s="507" t="s">
        <v>6898</v>
      </c>
      <c r="B531" s="508"/>
      <c r="C531" s="509"/>
      <c r="D531" s="507" t="s">
        <v>6899</v>
      </c>
      <c r="E531" s="508"/>
      <c r="F531" s="508"/>
      <c r="G531" s="508"/>
      <c r="H531" s="508"/>
      <c r="I531" s="508"/>
      <c r="J531" s="508"/>
      <c r="K531" s="509"/>
      <c r="L531" s="525" t="s">
        <v>73</v>
      </c>
      <c r="M531" s="527"/>
      <c r="N531" s="510">
        <v>0</v>
      </c>
      <c r="O531" s="528"/>
      <c r="P531" s="511"/>
      <c r="Q531" s="510">
        <v>8.8699999999999992</v>
      </c>
      <c r="R531" s="528"/>
      <c r="S531" s="528"/>
      <c r="T531" s="511"/>
      <c r="U531" s="518">
        <v>0.1178</v>
      </c>
      <c r="V531" s="519"/>
      <c r="W531" s="519"/>
      <c r="X531" s="520"/>
      <c r="Y531" s="510">
        <v>0</v>
      </c>
      <c r="Z531" s="528"/>
      <c r="AA531" s="528"/>
      <c r="AB531" s="528"/>
      <c r="AC531" s="511"/>
      <c r="AD531" s="533">
        <v>1.04</v>
      </c>
    </row>
    <row r="532" spans="1:30" ht="80.400000000000006" customHeight="1">
      <c r="A532" s="507" t="s">
        <v>6900</v>
      </c>
      <c r="B532" s="508"/>
      <c r="C532" s="509"/>
      <c r="D532" s="507" t="s">
        <v>6901</v>
      </c>
      <c r="E532" s="508"/>
      <c r="F532" s="508"/>
      <c r="G532" s="508"/>
      <c r="H532" s="508"/>
      <c r="I532" s="508"/>
      <c r="J532" s="508"/>
      <c r="K532" s="509"/>
      <c r="L532" s="525" t="s">
        <v>5760</v>
      </c>
      <c r="M532" s="527"/>
      <c r="N532" s="510">
        <v>0</v>
      </c>
      <c r="O532" s="528"/>
      <c r="P532" s="511"/>
      <c r="Q532" s="515">
        <v>166.74</v>
      </c>
      <c r="R532" s="516"/>
      <c r="S532" s="516"/>
      <c r="T532" s="517"/>
      <c r="U532" s="518">
        <v>5.6099999999999997E-2</v>
      </c>
      <c r="V532" s="519"/>
      <c r="W532" s="519"/>
      <c r="X532" s="520"/>
      <c r="Y532" s="510">
        <v>0</v>
      </c>
      <c r="Z532" s="528"/>
      <c r="AA532" s="528"/>
      <c r="AB532" s="528"/>
      <c r="AC532" s="511"/>
      <c r="AD532" s="533">
        <v>9.35</v>
      </c>
    </row>
    <row r="533" spans="1:30" ht="80.400000000000006" customHeight="1">
      <c r="A533" s="507" t="s">
        <v>6902</v>
      </c>
      <c r="B533" s="508"/>
      <c r="C533" s="509"/>
      <c r="D533" s="507" t="s">
        <v>6903</v>
      </c>
      <c r="E533" s="508"/>
      <c r="F533" s="508"/>
      <c r="G533" s="508"/>
      <c r="H533" s="508"/>
      <c r="I533" s="508"/>
      <c r="J533" s="508"/>
      <c r="K533" s="509"/>
      <c r="L533" s="525" t="s">
        <v>5761</v>
      </c>
      <c r="M533" s="527"/>
      <c r="N533" s="510">
        <v>0</v>
      </c>
      <c r="O533" s="528"/>
      <c r="P533" s="511"/>
      <c r="Q533" s="515">
        <v>397.82</v>
      </c>
      <c r="R533" s="516"/>
      <c r="S533" s="516"/>
      <c r="T533" s="517"/>
      <c r="U533" s="518">
        <v>3.0300000000000001E-2</v>
      </c>
      <c r="V533" s="519"/>
      <c r="W533" s="519"/>
      <c r="X533" s="520"/>
      <c r="Y533" s="510">
        <v>0</v>
      </c>
      <c r="Z533" s="528"/>
      <c r="AA533" s="528"/>
      <c r="AB533" s="528"/>
      <c r="AC533" s="511"/>
      <c r="AD533" s="547">
        <v>12.05</v>
      </c>
    </row>
    <row r="534" spans="1:30" ht="11.4" customHeight="1">
      <c r="A534" s="521" t="s">
        <v>5654</v>
      </c>
      <c r="B534" s="521"/>
      <c r="C534" s="521"/>
      <c r="D534" s="521"/>
      <c r="E534" s="521"/>
      <c r="F534" s="521"/>
      <c r="G534" s="521"/>
      <c r="H534" s="521"/>
      <c r="I534" s="521"/>
      <c r="J534" s="521"/>
      <c r="K534" s="521"/>
      <c r="L534" s="521"/>
      <c r="M534" s="521"/>
      <c r="N534" s="521"/>
      <c r="O534" s="521"/>
      <c r="P534" s="521"/>
      <c r="Q534" s="521"/>
      <c r="R534" s="521"/>
      <c r="S534" s="521"/>
      <c r="T534" s="521"/>
      <c r="U534" s="521"/>
      <c r="V534" s="521"/>
      <c r="W534" s="521"/>
      <c r="X534" s="521"/>
      <c r="Y534" s="510">
        <v>0</v>
      </c>
      <c r="Z534" s="528"/>
      <c r="AA534" s="528"/>
      <c r="AB534" s="528"/>
      <c r="AC534" s="528"/>
      <c r="AD534" s="511"/>
    </row>
    <row r="535" spans="1:30" ht="11.4" customHeight="1">
      <c r="A535" s="521" t="s">
        <v>5655</v>
      </c>
      <c r="B535" s="521"/>
      <c r="C535" s="521"/>
      <c r="D535" s="521"/>
      <c r="E535" s="521"/>
      <c r="F535" s="521"/>
      <c r="G535" s="521"/>
      <c r="H535" s="521"/>
      <c r="I535" s="521"/>
      <c r="J535" s="521"/>
      <c r="K535" s="521"/>
      <c r="L535" s="521"/>
      <c r="M535" s="521"/>
      <c r="N535" s="521"/>
      <c r="O535" s="521"/>
      <c r="P535" s="521"/>
      <c r="Q535" s="521"/>
      <c r="R535" s="521"/>
      <c r="S535" s="521"/>
      <c r="T535" s="521"/>
      <c r="U535" s="521"/>
      <c r="V535" s="521"/>
      <c r="W535" s="521"/>
      <c r="X535" s="521"/>
      <c r="Y535" s="512">
        <v>22.44</v>
      </c>
      <c r="Z535" s="513"/>
      <c r="AA535" s="513"/>
      <c r="AB535" s="513"/>
      <c r="AC535" s="513"/>
      <c r="AD535" s="514"/>
    </row>
    <row r="536" spans="1:30" ht="10.8" customHeight="1">
      <c r="A536" s="211"/>
      <c r="B536" s="211"/>
      <c r="C536" s="211"/>
      <c r="D536" s="211"/>
      <c r="E536" s="211"/>
      <c r="F536" s="211"/>
      <c r="G536" s="211"/>
      <c r="H536" s="211"/>
      <c r="I536" s="211"/>
      <c r="J536" s="211"/>
      <c r="K536" s="211"/>
      <c r="L536" s="211"/>
      <c r="M536" s="211"/>
      <c r="N536" s="211"/>
      <c r="O536" s="211"/>
      <c r="P536" s="211"/>
      <c r="Q536" s="211"/>
      <c r="R536" s="211"/>
      <c r="S536" s="211"/>
      <c r="T536" s="211"/>
      <c r="U536" s="211"/>
      <c r="V536" s="211"/>
      <c r="W536" s="211"/>
      <c r="X536" s="211"/>
      <c r="Y536" s="211"/>
      <c r="Z536" s="211"/>
      <c r="AA536" s="211"/>
      <c r="AB536" s="211"/>
      <c r="AC536" s="211"/>
      <c r="AD536" s="211"/>
    </row>
    <row r="537" spans="1:30" ht="11.4" customHeight="1">
      <c r="A537" s="504" t="s">
        <v>5634</v>
      </c>
      <c r="B537" s="506"/>
      <c r="C537" s="506"/>
      <c r="D537" s="506"/>
      <c r="E537" s="506"/>
      <c r="F537" s="506"/>
      <c r="G537" s="506"/>
      <c r="H537" s="506"/>
      <c r="I537" s="506"/>
      <c r="J537" s="506"/>
      <c r="K537" s="506"/>
      <c r="L537" s="506"/>
      <c r="M537" s="506"/>
      <c r="N537" s="506"/>
      <c r="O537" s="506"/>
      <c r="P537" s="506"/>
      <c r="Q537" s="506"/>
      <c r="R537" s="506"/>
      <c r="S537" s="506"/>
      <c r="T537" s="506"/>
      <c r="U537" s="506"/>
      <c r="V537" s="506"/>
      <c r="W537" s="506"/>
      <c r="X537" s="505"/>
      <c r="Y537" s="537">
        <v>31.93</v>
      </c>
      <c r="Z537" s="538"/>
      <c r="AA537" s="538"/>
      <c r="AB537" s="538"/>
      <c r="AC537" s="538"/>
      <c r="AD537" s="539"/>
    </row>
    <row r="538" spans="1:30" ht="11.4" customHeight="1">
      <c r="A538" s="504" t="s">
        <v>5635</v>
      </c>
      <c r="B538" s="506"/>
      <c r="C538" s="506"/>
      <c r="D538" s="506"/>
      <c r="E538" s="506"/>
      <c r="F538" s="506"/>
      <c r="G538" s="506"/>
      <c r="H538" s="506"/>
      <c r="I538" s="506"/>
      <c r="J538" s="506"/>
      <c r="K538" s="506"/>
      <c r="L538" s="506"/>
      <c r="M538" s="506"/>
      <c r="N538" s="506"/>
      <c r="O538" s="506"/>
      <c r="P538" s="506"/>
      <c r="Q538" s="506"/>
      <c r="R538" s="506"/>
      <c r="S538" s="506"/>
      <c r="T538" s="506"/>
      <c r="U538" s="506"/>
      <c r="V538" s="506"/>
      <c r="W538" s="506"/>
      <c r="X538" s="505"/>
      <c r="Y538" s="544">
        <v>8</v>
      </c>
      <c r="Z538" s="545"/>
      <c r="AA538" s="545"/>
      <c r="AB538" s="545"/>
      <c r="AC538" s="545"/>
      <c r="AD538" s="546"/>
    </row>
    <row r="539" spans="1:30" ht="11.4" customHeight="1">
      <c r="A539" s="504" t="s">
        <v>5636</v>
      </c>
      <c r="B539" s="506"/>
      <c r="C539" s="506"/>
      <c r="D539" s="506"/>
      <c r="E539" s="506"/>
      <c r="F539" s="506"/>
      <c r="G539" s="506"/>
      <c r="H539" s="506"/>
      <c r="I539" s="506"/>
      <c r="J539" s="506"/>
      <c r="K539" s="506"/>
      <c r="L539" s="506"/>
      <c r="M539" s="506"/>
      <c r="N539" s="506"/>
      <c r="O539" s="506"/>
      <c r="P539" s="506"/>
      <c r="Q539" s="506"/>
      <c r="R539" s="506"/>
      <c r="S539" s="506"/>
      <c r="T539" s="506"/>
      <c r="U539" s="506"/>
      <c r="V539" s="506"/>
      <c r="W539" s="506"/>
      <c r="X539" s="505"/>
      <c r="Y539" s="537">
        <v>39.93</v>
      </c>
      <c r="Z539" s="538"/>
      <c r="AA539" s="538"/>
      <c r="AB539" s="538"/>
      <c r="AC539" s="538"/>
      <c r="AD539" s="539"/>
    </row>
    <row r="540" spans="1:30" ht="10.8" customHeight="1">
      <c r="A540" s="211"/>
      <c r="B540" s="211"/>
      <c r="C540" s="211"/>
      <c r="D540" s="211"/>
      <c r="E540" s="211"/>
      <c r="F540" s="211"/>
      <c r="G540" s="211"/>
      <c r="H540" s="211"/>
      <c r="I540" s="211"/>
      <c r="J540" s="211"/>
      <c r="K540" s="211"/>
      <c r="L540" s="211"/>
      <c r="M540" s="211"/>
      <c r="N540" s="211"/>
      <c r="O540" s="211"/>
      <c r="P540" s="211"/>
      <c r="Q540" s="211"/>
      <c r="R540" s="211"/>
      <c r="S540" s="211"/>
      <c r="T540" s="211"/>
      <c r="U540" s="211"/>
      <c r="V540" s="211"/>
      <c r="W540" s="211"/>
      <c r="X540" s="211"/>
      <c r="Y540" s="211"/>
      <c r="Z540" s="211"/>
      <c r="AA540" s="211"/>
      <c r="AB540" s="211"/>
      <c r="AC540" s="211"/>
      <c r="AD540" s="211"/>
    </row>
    <row r="541" spans="1:30" ht="13.35" customHeight="1">
      <c r="A541" s="540" t="s">
        <v>5637</v>
      </c>
      <c r="B541" s="540"/>
      <c r="C541" s="540"/>
      <c r="D541" s="540"/>
      <c r="E541" s="540"/>
      <c r="F541" s="540" t="s">
        <v>6908</v>
      </c>
      <c r="G541" s="540"/>
      <c r="H541" s="540"/>
      <c r="I541" s="540"/>
      <c r="J541" s="540"/>
      <c r="K541" s="540"/>
      <c r="L541" s="540"/>
      <c r="M541" s="540"/>
      <c r="N541" s="540"/>
      <c r="O541" s="540"/>
      <c r="P541" s="540"/>
      <c r="Q541" s="540"/>
      <c r="R541" s="540"/>
      <c r="S541" s="540"/>
      <c r="T541" s="540"/>
      <c r="U541" s="540"/>
      <c r="V541" s="540"/>
      <c r="W541" s="540"/>
      <c r="X541" s="540"/>
      <c r="Y541" s="540"/>
      <c r="Z541" s="540"/>
      <c r="AA541" s="540"/>
      <c r="AB541" s="540"/>
      <c r="AC541" s="540"/>
      <c r="AD541" s="540"/>
    </row>
    <row r="542" spans="1:30" ht="10.8" customHeight="1">
      <c r="A542" s="211"/>
      <c r="B542" s="211"/>
      <c r="C542" s="211"/>
      <c r="D542" s="211"/>
      <c r="E542" s="211"/>
      <c r="F542" s="211"/>
      <c r="G542" s="211"/>
      <c r="H542" s="211"/>
      <c r="I542" s="211"/>
      <c r="J542" s="211"/>
      <c r="K542" s="211"/>
      <c r="L542" s="211"/>
      <c r="M542" s="211"/>
      <c r="N542" s="211"/>
      <c r="O542" s="211"/>
      <c r="P542" s="211"/>
      <c r="Q542" s="211"/>
      <c r="R542" s="211"/>
      <c r="S542" s="211"/>
      <c r="T542" s="211"/>
      <c r="U542" s="211"/>
      <c r="V542" s="211"/>
      <c r="W542" s="211"/>
      <c r="X542" s="211"/>
      <c r="Y542" s="211"/>
      <c r="Z542" s="211"/>
      <c r="AA542" s="211"/>
      <c r="AB542" s="211"/>
      <c r="AC542" s="211"/>
      <c r="AD542" s="211"/>
    </row>
    <row r="543" spans="1:30" ht="11.4" customHeight="1">
      <c r="A543" s="211" t="s">
        <v>7052</v>
      </c>
      <c r="B543" s="211"/>
      <c r="C543" s="211"/>
      <c r="D543" s="211"/>
      <c r="E543" s="211"/>
      <c r="F543" s="211"/>
      <c r="G543" s="211"/>
      <c r="H543" s="211"/>
      <c r="I543" s="211"/>
      <c r="J543" s="211"/>
      <c r="K543" s="211"/>
      <c r="L543" s="211"/>
      <c r="M543" s="211"/>
      <c r="N543" s="211"/>
      <c r="O543" s="211"/>
      <c r="P543" s="211"/>
      <c r="Q543" s="211"/>
      <c r="R543" s="211"/>
      <c r="S543" s="211"/>
      <c r="T543" s="211"/>
      <c r="U543" s="211"/>
      <c r="V543" s="211"/>
      <c r="W543" s="211"/>
      <c r="X543" s="211"/>
      <c r="Y543" s="211" t="s">
        <v>5647</v>
      </c>
      <c r="Z543" s="211"/>
      <c r="AA543" s="211"/>
      <c r="AB543" s="211"/>
      <c r="AC543" s="211"/>
      <c r="AD543" s="211"/>
    </row>
    <row r="544" spans="1:30" ht="10.8" customHeight="1">
      <c r="A544" s="211"/>
      <c r="B544" s="211"/>
      <c r="C544" s="211"/>
      <c r="D544" s="211"/>
      <c r="E544" s="211"/>
      <c r="F544" s="211"/>
      <c r="G544" s="211"/>
      <c r="H544" s="211"/>
      <c r="I544" s="211"/>
      <c r="J544" s="211"/>
      <c r="K544" s="211"/>
      <c r="L544" s="211"/>
      <c r="M544" s="211"/>
      <c r="N544" s="211"/>
      <c r="O544" s="211"/>
      <c r="P544" s="211"/>
      <c r="Q544" s="211"/>
      <c r="R544" s="211"/>
      <c r="S544" s="211"/>
      <c r="T544" s="211"/>
      <c r="U544" s="211"/>
      <c r="V544" s="211"/>
      <c r="W544" s="211"/>
      <c r="X544" s="211"/>
      <c r="Y544" s="211"/>
      <c r="Z544" s="211"/>
      <c r="AA544" s="211"/>
      <c r="AB544" s="211"/>
      <c r="AC544" s="211"/>
      <c r="AD544" s="211"/>
    </row>
    <row r="545" spans="1:30" ht="11.4" customHeight="1">
      <c r="A545" s="501" t="s">
        <v>5628</v>
      </c>
      <c r="B545" s="502"/>
      <c r="C545" s="502"/>
      <c r="D545" s="502"/>
      <c r="E545" s="502"/>
      <c r="F545" s="502"/>
      <c r="G545" s="503"/>
      <c r="H545" s="501" t="s">
        <v>5629</v>
      </c>
      <c r="I545" s="502"/>
      <c r="J545" s="502"/>
      <c r="K545" s="502"/>
      <c r="L545" s="502"/>
      <c r="M545" s="502"/>
      <c r="N545" s="502"/>
      <c r="O545" s="503"/>
      <c r="P545" s="522" t="s">
        <v>180</v>
      </c>
      <c r="Q545" s="523"/>
      <c r="R545" s="523"/>
      <c r="S545" s="524"/>
      <c r="T545" s="504" t="s">
        <v>5630</v>
      </c>
      <c r="U545" s="506"/>
      <c r="V545" s="506"/>
      <c r="W545" s="505"/>
      <c r="X545" s="504" t="s">
        <v>5631</v>
      </c>
      <c r="Y545" s="506"/>
      <c r="Z545" s="506"/>
      <c r="AA545" s="506"/>
      <c r="AB545" s="505"/>
      <c r="AC545" s="504" t="s">
        <v>5632</v>
      </c>
      <c r="AD545" s="505"/>
    </row>
    <row r="546" spans="1:30" ht="11.4" customHeight="1">
      <c r="A546" s="507" t="s">
        <v>7053</v>
      </c>
      <c r="B546" s="508"/>
      <c r="C546" s="508"/>
      <c r="D546" s="508"/>
      <c r="E546" s="508"/>
      <c r="F546" s="508"/>
      <c r="G546" s="509"/>
      <c r="H546" s="507" t="s">
        <v>7054</v>
      </c>
      <c r="I546" s="508"/>
      <c r="J546" s="508"/>
      <c r="K546" s="508"/>
      <c r="L546" s="508"/>
      <c r="M546" s="508"/>
      <c r="N546" s="508"/>
      <c r="O546" s="509"/>
      <c r="P546" s="525" t="s">
        <v>71</v>
      </c>
      <c r="Q546" s="526"/>
      <c r="R546" s="526"/>
      <c r="S546" s="527"/>
      <c r="T546" s="512">
        <v>13.27</v>
      </c>
      <c r="U546" s="513"/>
      <c r="V546" s="513"/>
      <c r="W546" s="514"/>
      <c r="X546" s="518">
        <v>2.0199999999999999E-2</v>
      </c>
      <c r="Y546" s="519"/>
      <c r="Z546" s="519"/>
      <c r="AA546" s="519"/>
      <c r="AB546" s="520"/>
      <c r="AC546" s="510">
        <v>0.26</v>
      </c>
      <c r="AD546" s="511"/>
    </row>
    <row r="547" spans="1:30" ht="11.4" customHeight="1">
      <c r="A547" s="521" t="s">
        <v>5633</v>
      </c>
      <c r="B547" s="521"/>
      <c r="C547" s="521"/>
      <c r="D547" s="521"/>
      <c r="E547" s="521"/>
      <c r="F547" s="521"/>
      <c r="G547" s="521"/>
      <c r="H547" s="521"/>
      <c r="I547" s="521"/>
      <c r="J547" s="521"/>
      <c r="K547" s="521"/>
      <c r="L547" s="521"/>
      <c r="M547" s="521"/>
      <c r="N547" s="521"/>
      <c r="O547" s="521"/>
      <c r="P547" s="521"/>
      <c r="Q547" s="521"/>
      <c r="R547" s="521"/>
      <c r="S547" s="521"/>
      <c r="T547" s="521"/>
      <c r="U547" s="521"/>
      <c r="V547" s="521"/>
      <c r="W547" s="521"/>
      <c r="X547" s="521"/>
      <c r="Y547" s="510">
        <v>0.26</v>
      </c>
      <c r="Z547" s="528"/>
      <c r="AA547" s="528"/>
      <c r="AB547" s="528"/>
      <c r="AC547" s="528"/>
      <c r="AD547" s="511"/>
    </row>
    <row r="548" spans="1:30" ht="10.8" customHeight="1">
      <c r="A548" s="211"/>
      <c r="B548" s="211"/>
      <c r="C548" s="211"/>
      <c r="D548" s="211"/>
      <c r="E548" s="211"/>
      <c r="F548" s="211"/>
      <c r="G548" s="211"/>
      <c r="H548" s="211"/>
      <c r="I548" s="211"/>
      <c r="J548" s="211"/>
      <c r="K548" s="211"/>
      <c r="L548" s="211"/>
      <c r="M548" s="211"/>
      <c r="N548" s="211"/>
      <c r="O548" s="211"/>
      <c r="P548" s="211"/>
      <c r="Q548" s="211"/>
      <c r="R548" s="211"/>
      <c r="S548" s="211"/>
      <c r="T548" s="211"/>
      <c r="U548" s="211"/>
      <c r="V548" s="211"/>
      <c r="W548" s="211"/>
      <c r="X548" s="211"/>
      <c r="Y548" s="211"/>
      <c r="Z548" s="211"/>
      <c r="AA548" s="211"/>
      <c r="AB548" s="211"/>
      <c r="AC548" s="211"/>
      <c r="AD548" s="211"/>
    </row>
    <row r="549" spans="1:30" ht="11.4" customHeight="1">
      <c r="A549" s="504" t="s">
        <v>5634</v>
      </c>
      <c r="B549" s="506"/>
      <c r="C549" s="506"/>
      <c r="D549" s="506"/>
      <c r="E549" s="506"/>
      <c r="F549" s="506"/>
      <c r="G549" s="506"/>
      <c r="H549" s="506"/>
      <c r="I549" s="506"/>
      <c r="J549" s="506"/>
      <c r="K549" s="506"/>
      <c r="L549" s="506"/>
      <c r="M549" s="506"/>
      <c r="N549" s="506"/>
      <c r="O549" s="506"/>
      <c r="P549" s="506"/>
      <c r="Q549" s="506"/>
      <c r="R549" s="506"/>
      <c r="S549" s="506"/>
      <c r="T549" s="506"/>
      <c r="U549" s="506"/>
      <c r="V549" s="506"/>
      <c r="W549" s="506"/>
      <c r="X549" s="505"/>
      <c r="Y549" s="544">
        <v>0.26</v>
      </c>
      <c r="Z549" s="545"/>
      <c r="AA549" s="545"/>
      <c r="AB549" s="545"/>
      <c r="AC549" s="545"/>
      <c r="AD549" s="546"/>
    </row>
    <row r="550" spans="1:30" ht="11.4" customHeight="1">
      <c r="A550" s="504" t="s">
        <v>6910</v>
      </c>
      <c r="B550" s="506"/>
      <c r="C550" s="506"/>
      <c r="D550" s="506"/>
      <c r="E550" s="506"/>
      <c r="F550" s="506"/>
      <c r="G550" s="506"/>
      <c r="H550" s="506"/>
      <c r="I550" s="506"/>
      <c r="J550" s="506"/>
      <c r="K550" s="506"/>
      <c r="L550" s="506"/>
      <c r="M550" s="506"/>
      <c r="N550" s="506"/>
      <c r="O550" s="506"/>
      <c r="P550" s="506"/>
      <c r="Q550" s="506"/>
      <c r="R550" s="506"/>
      <c r="S550" s="506"/>
      <c r="T550" s="506"/>
      <c r="U550" s="506"/>
      <c r="V550" s="506"/>
      <c r="W550" s="506"/>
      <c r="X550" s="505"/>
      <c r="Y550" s="544">
        <v>0.05</v>
      </c>
      <c r="Z550" s="545"/>
      <c r="AA550" s="545"/>
      <c r="AB550" s="545"/>
      <c r="AC550" s="545"/>
      <c r="AD550" s="546"/>
    </row>
    <row r="551" spans="1:30" ht="11.4" customHeight="1">
      <c r="A551" s="504" t="s">
        <v>5636</v>
      </c>
      <c r="B551" s="506"/>
      <c r="C551" s="506"/>
      <c r="D551" s="506"/>
      <c r="E551" s="506"/>
      <c r="F551" s="506"/>
      <c r="G551" s="506"/>
      <c r="H551" s="506"/>
      <c r="I551" s="506"/>
      <c r="J551" s="506"/>
      <c r="K551" s="506"/>
      <c r="L551" s="506"/>
      <c r="M551" s="506"/>
      <c r="N551" s="506"/>
      <c r="O551" s="506"/>
      <c r="P551" s="506"/>
      <c r="Q551" s="506"/>
      <c r="R551" s="506"/>
      <c r="S551" s="506"/>
      <c r="T551" s="506"/>
      <c r="U551" s="506"/>
      <c r="V551" s="506"/>
      <c r="W551" s="506"/>
      <c r="X551" s="505"/>
      <c r="Y551" s="544">
        <v>0.31</v>
      </c>
      <c r="Z551" s="545"/>
      <c r="AA551" s="545"/>
      <c r="AB551" s="545"/>
      <c r="AC551" s="545"/>
      <c r="AD551" s="546"/>
    </row>
    <row r="552" spans="1:30" ht="10.8" customHeight="1">
      <c r="A552" s="211"/>
      <c r="B552" s="211"/>
      <c r="C552" s="211"/>
      <c r="D552" s="211"/>
      <c r="E552" s="211"/>
      <c r="F552" s="211"/>
      <c r="G552" s="211"/>
      <c r="H552" s="211"/>
      <c r="I552" s="211"/>
      <c r="J552" s="211"/>
      <c r="K552" s="211"/>
      <c r="L552" s="211"/>
      <c r="M552" s="211"/>
      <c r="N552" s="211"/>
      <c r="O552" s="211"/>
      <c r="P552" s="211"/>
      <c r="Q552" s="211"/>
      <c r="R552" s="211"/>
      <c r="S552" s="211"/>
      <c r="T552" s="211"/>
      <c r="U552" s="211"/>
      <c r="V552" s="211"/>
      <c r="W552" s="211"/>
      <c r="X552" s="211"/>
      <c r="Y552" s="211"/>
      <c r="Z552" s="211"/>
      <c r="AA552" s="211"/>
      <c r="AB552" s="211"/>
      <c r="AC552" s="211"/>
      <c r="AD552" s="211"/>
    </row>
    <row r="553" spans="1:30" ht="13.35" customHeight="1">
      <c r="A553" s="540" t="s">
        <v>5637</v>
      </c>
      <c r="B553" s="540"/>
      <c r="C553" s="540"/>
      <c r="D553" s="540"/>
      <c r="E553" s="540"/>
      <c r="F553" s="540"/>
      <c r="G553" s="540"/>
      <c r="H553" s="540"/>
      <c r="I553" s="540"/>
      <c r="J553" s="540"/>
      <c r="K553" s="540"/>
      <c r="L553" s="540"/>
      <c r="M553" s="540"/>
      <c r="N553" s="540"/>
      <c r="O553" s="540"/>
      <c r="P553" s="540"/>
      <c r="Q553" s="540"/>
      <c r="R553" s="540"/>
      <c r="S553" s="540"/>
      <c r="T553" s="540"/>
      <c r="U553" s="540"/>
      <c r="V553" s="540"/>
      <c r="W553" s="540"/>
      <c r="X553" s="540"/>
      <c r="Y553" s="540"/>
      <c r="Z553" s="540"/>
      <c r="AA553" s="540"/>
      <c r="AB553" s="540"/>
      <c r="AC553" s="540"/>
      <c r="AD553" s="540"/>
    </row>
    <row r="554" spans="1:30" ht="10.8" customHeight="1">
      <c r="A554" s="211"/>
      <c r="B554" s="211"/>
      <c r="C554" s="211"/>
      <c r="D554" s="211"/>
      <c r="E554" s="211"/>
      <c r="F554" s="211"/>
      <c r="G554" s="211"/>
      <c r="H554" s="211"/>
      <c r="I554" s="211"/>
      <c r="J554" s="211"/>
      <c r="K554" s="211"/>
      <c r="L554" s="211"/>
      <c r="M554" s="211"/>
      <c r="N554" s="211"/>
      <c r="O554" s="211"/>
      <c r="P554" s="211"/>
      <c r="Q554" s="211"/>
      <c r="R554" s="211"/>
      <c r="S554" s="211"/>
      <c r="T554" s="211"/>
      <c r="U554" s="211"/>
      <c r="V554" s="211"/>
      <c r="W554" s="211"/>
      <c r="X554" s="211"/>
      <c r="Y554" s="211"/>
      <c r="Z554" s="211"/>
      <c r="AA554" s="211"/>
      <c r="AB554" s="211"/>
      <c r="AC554" s="211"/>
      <c r="AD554" s="211"/>
    </row>
    <row r="555" spans="1:30" ht="22.95" customHeight="1">
      <c r="A555" s="211" t="s">
        <v>7170</v>
      </c>
      <c r="B555" s="211"/>
      <c r="C555" s="211"/>
      <c r="D555" s="211"/>
      <c r="E555" s="211"/>
      <c r="F555" s="211"/>
      <c r="G555" s="211"/>
      <c r="H555" s="211"/>
      <c r="I555" s="211"/>
      <c r="J555" s="211"/>
      <c r="K555" s="211"/>
      <c r="L555" s="211"/>
      <c r="M555" s="211"/>
      <c r="N555" s="211"/>
      <c r="O555" s="211"/>
      <c r="P555" s="211"/>
      <c r="Q555" s="211"/>
      <c r="R555" s="211"/>
      <c r="S555" s="211"/>
      <c r="T555" s="211"/>
      <c r="U555" s="211"/>
      <c r="V555" s="211"/>
      <c r="W555" s="211"/>
      <c r="X555" s="211"/>
      <c r="Y555" s="211" t="s">
        <v>5647</v>
      </c>
      <c r="Z555" s="211"/>
      <c r="AA555" s="211"/>
      <c r="AB555" s="211"/>
      <c r="AC555" s="211"/>
      <c r="AD555" s="211"/>
    </row>
    <row r="556" spans="1:30" ht="10.8" customHeight="1">
      <c r="A556" s="211"/>
      <c r="B556" s="211"/>
      <c r="C556" s="211"/>
      <c r="D556" s="211"/>
      <c r="E556" s="211"/>
      <c r="F556" s="211"/>
      <c r="G556" s="211"/>
      <c r="H556" s="211"/>
      <c r="I556" s="211"/>
      <c r="J556" s="211"/>
      <c r="K556" s="211"/>
      <c r="L556" s="211"/>
      <c r="M556" s="211"/>
      <c r="N556" s="211"/>
      <c r="O556" s="211"/>
      <c r="P556" s="211"/>
      <c r="Q556" s="211"/>
      <c r="R556" s="211"/>
      <c r="S556" s="211"/>
      <c r="T556" s="211"/>
      <c r="U556" s="211"/>
      <c r="V556" s="211"/>
      <c r="W556" s="211"/>
      <c r="X556" s="211"/>
      <c r="Y556" s="211"/>
      <c r="Z556" s="211"/>
      <c r="AA556" s="211"/>
      <c r="AB556" s="211"/>
      <c r="AC556" s="211"/>
      <c r="AD556" s="211"/>
    </row>
    <row r="557" spans="1:30" ht="11.4" customHeight="1">
      <c r="A557" s="501" t="s">
        <v>5628</v>
      </c>
      <c r="B557" s="502"/>
      <c r="C557" s="502"/>
      <c r="D557" s="502"/>
      <c r="E557" s="502"/>
      <c r="F557" s="502"/>
      <c r="G557" s="503"/>
      <c r="H557" s="501" t="s">
        <v>5629</v>
      </c>
      <c r="I557" s="502"/>
      <c r="J557" s="502"/>
      <c r="K557" s="502"/>
      <c r="L557" s="502"/>
      <c r="M557" s="502"/>
      <c r="N557" s="502"/>
      <c r="O557" s="503"/>
      <c r="P557" s="522" t="s">
        <v>180</v>
      </c>
      <c r="Q557" s="523"/>
      <c r="R557" s="523"/>
      <c r="S557" s="524"/>
      <c r="T557" s="504" t="s">
        <v>5630</v>
      </c>
      <c r="U557" s="506"/>
      <c r="V557" s="506"/>
      <c r="W557" s="505"/>
      <c r="X557" s="504" t="s">
        <v>5631</v>
      </c>
      <c r="Y557" s="506"/>
      <c r="Z557" s="506"/>
      <c r="AA557" s="506"/>
      <c r="AB557" s="505"/>
      <c r="AC557" s="504" t="s">
        <v>5632</v>
      </c>
      <c r="AD557" s="505"/>
    </row>
    <row r="558" spans="1:30" ht="45.9" customHeight="1">
      <c r="A558" s="507" t="s">
        <v>5771</v>
      </c>
      <c r="B558" s="508"/>
      <c r="C558" s="508"/>
      <c r="D558" s="508"/>
      <c r="E558" s="508"/>
      <c r="F558" s="508"/>
      <c r="G558" s="509"/>
      <c r="H558" s="507" t="s">
        <v>957</v>
      </c>
      <c r="I558" s="508"/>
      <c r="J558" s="508"/>
      <c r="K558" s="508"/>
      <c r="L558" s="508"/>
      <c r="M558" s="508"/>
      <c r="N558" s="508"/>
      <c r="O558" s="509"/>
      <c r="P558" s="525" t="s">
        <v>71</v>
      </c>
      <c r="Q558" s="526"/>
      <c r="R558" s="526"/>
      <c r="S558" s="527"/>
      <c r="T558" s="510">
        <v>0.65</v>
      </c>
      <c r="U558" s="528"/>
      <c r="V558" s="528"/>
      <c r="W558" s="511"/>
      <c r="X558" s="518">
        <v>2.5926</v>
      </c>
      <c r="Y558" s="519"/>
      <c r="Z558" s="519"/>
      <c r="AA558" s="519"/>
      <c r="AB558" s="520"/>
      <c r="AC558" s="510">
        <v>1.68</v>
      </c>
      <c r="AD558" s="511"/>
    </row>
    <row r="559" spans="1:30" ht="45.9" customHeight="1">
      <c r="A559" s="507" t="s">
        <v>7171</v>
      </c>
      <c r="B559" s="508"/>
      <c r="C559" s="508"/>
      <c r="D559" s="508"/>
      <c r="E559" s="508"/>
      <c r="F559" s="508"/>
      <c r="G559" s="509"/>
      <c r="H559" s="507" t="s">
        <v>7172</v>
      </c>
      <c r="I559" s="508"/>
      <c r="J559" s="508"/>
      <c r="K559" s="508"/>
      <c r="L559" s="508"/>
      <c r="M559" s="508"/>
      <c r="N559" s="508"/>
      <c r="O559" s="509"/>
      <c r="P559" s="525" t="s">
        <v>66</v>
      </c>
      <c r="Q559" s="526"/>
      <c r="R559" s="526"/>
      <c r="S559" s="527"/>
      <c r="T559" s="510">
        <v>6.47</v>
      </c>
      <c r="U559" s="528"/>
      <c r="V559" s="528"/>
      <c r="W559" s="511"/>
      <c r="X559" s="518">
        <v>0.27779999999999999</v>
      </c>
      <c r="Y559" s="519"/>
      <c r="Z559" s="519"/>
      <c r="AA559" s="519"/>
      <c r="AB559" s="520"/>
      <c r="AC559" s="510">
        <v>1.79</v>
      </c>
      <c r="AD559" s="511"/>
    </row>
    <row r="560" spans="1:30" ht="22.95" customHeight="1">
      <c r="A560" s="507" t="s">
        <v>7173</v>
      </c>
      <c r="B560" s="508"/>
      <c r="C560" s="508"/>
      <c r="D560" s="508"/>
      <c r="E560" s="508"/>
      <c r="F560" s="508"/>
      <c r="G560" s="509"/>
      <c r="H560" s="507" t="s">
        <v>2533</v>
      </c>
      <c r="I560" s="508"/>
      <c r="J560" s="508"/>
      <c r="K560" s="508"/>
      <c r="L560" s="508"/>
      <c r="M560" s="508"/>
      <c r="N560" s="508"/>
      <c r="O560" s="509"/>
      <c r="P560" s="525" t="s">
        <v>71</v>
      </c>
      <c r="Q560" s="526"/>
      <c r="R560" s="526"/>
      <c r="S560" s="527"/>
      <c r="T560" s="512">
        <v>57.68</v>
      </c>
      <c r="U560" s="513"/>
      <c r="V560" s="513"/>
      <c r="W560" s="514"/>
      <c r="X560" s="518">
        <v>1.8499999999999999E-2</v>
      </c>
      <c r="Y560" s="519"/>
      <c r="Z560" s="519"/>
      <c r="AA560" s="519"/>
      <c r="AB560" s="520"/>
      <c r="AC560" s="510">
        <v>1.06</v>
      </c>
      <c r="AD560" s="511"/>
    </row>
    <row r="561" spans="1:30" ht="11.4" customHeight="1">
      <c r="A561" s="521" t="s">
        <v>5633</v>
      </c>
      <c r="B561" s="521"/>
      <c r="C561" s="521"/>
      <c r="D561" s="521"/>
      <c r="E561" s="521"/>
      <c r="F561" s="521"/>
      <c r="G561" s="521"/>
      <c r="H561" s="521"/>
      <c r="I561" s="521"/>
      <c r="J561" s="521"/>
      <c r="K561" s="521"/>
      <c r="L561" s="521"/>
      <c r="M561" s="521"/>
      <c r="N561" s="521"/>
      <c r="O561" s="521"/>
      <c r="P561" s="521"/>
      <c r="Q561" s="521"/>
      <c r="R561" s="521"/>
      <c r="S561" s="521"/>
      <c r="T561" s="521"/>
      <c r="U561" s="521"/>
      <c r="V561" s="521"/>
      <c r="W561" s="521"/>
      <c r="X561" s="521"/>
      <c r="Y561" s="510">
        <v>4.53</v>
      </c>
      <c r="Z561" s="528"/>
      <c r="AA561" s="528"/>
      <c r="AB561" s="528"/>
      <c r="AC561" s="528"/>
      <c r="AD561" s="511"/>
    </row>
    <row r="562" spans="1:30" ht="10.8" customHeight="1">
      <c r="A562" s="211"/>
      <c r="B562" s="211"/>
      <c r="C562" s="211"/>
      <c r="D562" s="211"/>
      <c r="E562" s="211"/>
      <c r="F562" s="211"/>
      <c r="G562" s="211"/>
      <c r="H562" s="211"/>
      <c r="I562" s="211"/>
      <c r="J562" s="211"/>
      <c r="K562" s="211"/>
      <c r="L562" s="211"/>
      <c r="M562" s="211"/>
      <c r="N562" s="211"/>
      <c r="O562" s="211"/>
      <c r="P562" s="211"/>
      <c r="Q562" s="211"/>
      <c r="R562" s="211"/>
      <c r="S562" s="211"/>
      <c r="T562" s="211"/>
      <c r="U562" s="211"/>
      <c r="V562" s="211"/>
      <c r="W562" s="211"/>
      <c r="X562" s="211"/>
      <c r="Y562" s="211"/>
      <c r="Z562" s="211"/>
      <c r="AA562" s="211"/>
      <c r="AB562" s="211"/>
      <c r="AC562" s="211"/>
      <c r="AD562" s="211"/>
    </row>
    <row r="563" spans="1:30" ht="34.5" customHeight="1">
      <c r="A563" s="501" t="s">
        <v>5628</v>
      </c>
      <c r="B563" s="502"/>
      <c r="C563" s="503"/>
      <c r="D563" s="501" t="s">
        <v>5649</v>
      </c>
      <c r="E563" s="502"/>
      <c r="F563" s="502"/>
      <c r="G563" s="502"/>
      <c r="H563" s="502"/>
      <c r="I563" s="502"/>
      <c r="J563" s="502"/>
      <c r="K563" s="503"/>
      <c r="L563" s="522" t="s">
        <v>180</v>
      </c>
      <c r="M563" s="524"/>
      <c r="N563" s="504" t="s">
        <v>5650</v>
      </c>
      <c r="O563" s="506"/>
      <c r="P563" s="505"/>
      <c r="Q563" s="504" t="s">
        <v>5651</v>
      </c>
      <c r="R563" s="506"/>
      <c r="S563" s="506"/>
      <c r="T563" s="505"/>
      <c r="U563" s="504" t="s">
        <v>5631</v>
      </c>
      <c r="V563" s="506"/>
      <c r="W563" s="506"/>
      <c r="X563" s="505"/>
      <c r="Y563" s="504" t="s">
        <v>5652</v>
      </c>
      <c r="Z563" s="506"/>
      <c r="AA563" s="506"/>
      <c r="AB563" s="506"/>
      <c r="AC563" s="505"/>
      <c r="AD563" s="532" t="s">
        <v>5653</v>
      </c>
    </row>
    <row r="564" spans="1:30" ht="22.95" customHeight="1">
      <c r="A564" s="507" t="s">
        <v>5768</v>
      </c>
      <c r="B564" s="508"/>
      <c r="C564" s="509"/>
      <c r="D564" s="507" t="s">
        <v>5769</v>
      </c>
      <c r="E564" s="508"/>
      <c r="F564" s="508"/>
      <c r="G564" s="508"/>
      <c r="H564" s="508"/>
      <c r="I564" s="508"/>
      <c r="J564" s="508"/>
      <c r="K564" s="509"/>
      <c r="L564" s="525" t="s">
        <v>5670</v>
      </c>
      <c r="M564" s="527"/>
      <c r="N564" s="510">
        <v>0</v>
      </c>
      <c r="O564" s="528"/>
      <c r="P564" s="511"/>
      <c r="Q564" s="512">
        <v>23.03</v>
      </c>
      <c r="R564" s="513"/>
      <c r="S564" s="513"/>
      <c r="T564" s="514"/>
      <c r="U564" s="518">
        <v>0.15679999999999999</v>
      </c>
      <c r="V564" s="519"/>
      <c r="W564" s="519"/>
      <c r="X564" s="520"/>
      <c r="Y564" s="510">
        <v>0</v>
      </c>
      <c r="Z564" s="528"/>
      <c r="AA564" s="528"/>
      <c r="AB564" s="528"/>
      <c r="AC564" s="511"/>
      <c r="AD564" s="533">
        <v>3.61</v>
      </c>
    </row>
    <row r="565" spans="1:30" ht="22.95" customHeight="1">
      <c r="A565" s="507" t="s">
        <v>7174</v>
      </c>
      <c r="B565" s="508"/>
      <c r="C565" s="509"/>
      <c r="D565" s="507" t="s">
        <v>7175</v>
      </c>
      <c r="E565" s="508"/>
      <c r="F565" s="508"/>
      <c r="G565" s="508"/>
      <c r="H565" s="508"/>
      <c r="I565" s="508"/>
      <c r="J565" s="508"/>
      <c r="K565" s="509"/>
      <c r="L565" s="525" t="s">
        <v>5670</v>
      </c>
      <c r="M565" s="527"/>
      <c r="N565" s="510">
        <v>0</v>
      </c>
      <c r="O565" s="528"/>
      <c r="P565" s="511"/>
      <c r="Q565" s="512">
        <v>32.270000000000003</v>
      </c>
      <c r="R565" s="513"/>
      <c r="S565" s="513"/>
      <c r="T565" s="514"/>
      <c r="U565" s="518">
        <v>0.69</v>
      </c>
      <c r="V565" s="519"/>
      <c r="W565" s="519"/>
      <c r="X565" s="520"/>
      <c r="Y565" s="510">
        <v>0</v>
      </c>
      <c r="Z565" s="528"/>
      <c r="AA565" s="528"/>
      <c r="AB565" s="528"/>
      <c r="AC565" s="511"/>
      <c r="AD565" s="547">
        <v>22.26</v>
      </c>
    </row>
    <row r="566" spans="1:30" ht="11.4" customHeight="1">
      <c r="A566" s="521" t="s">
        <v>5654</v>
      </c>
      <c r="B566" s="521"/>
      <c r="C566" s="521"/>
      <c r="D566" s="521"/>
      <c r="E566" s="521"/>
      <c r="F566" s="521"/>
      <c r="G566" s="521"/>
      <c r="H566" s="521"/>
      <c r="I566" s="521"/>
      <c r="J566" s="521"/>
      <c r="K566" s="521"/>
      <c r="L566" s="521"/>
      <c r="M566" s="521"/>
      <c r="N566" s="521"/>
      <c r="O566" s="521"/>
      <c r="P566" s="521"/>
      <c r="Q566" s="521"/>
      <c r="R566" s="521"/>
      <c r="S566" s="521"/>
      <c r="T566" s="521"/>
      <c r="U566" s="521"/>
      <c r="V566" s="521"/>
      <c r="W566" s="521"/>
      <c r="X566" s="521"/>
      <c r="Y566" s="510">
        <v>0</v>
      </c>
      <c r="Z566" s="528"/>
      <c r="AA566" s="528"/>
      <c r="AB566" s="528"/>
      <c r="AC566" s="528"/>
      <c r="AD566" s="511"/>
    </row>
    <row r="567" spans="1:30" ht="11.4" customHeight="1">
      <c r="A567" s="521" t="s">
        <v>5655</v>
      </c>
      <c r="B567" s="521"/>
      <c r="C567" s="521"/>
      <c r="D567" s="521"/>
      <c r="E567" s="521"/>
      <c r="F567" s="521"/>
      <c r="G567" s="521"/>
      <c r="H567" s="521"/>
      <c r="I567" s="521"/>
      <c r="J567" s="521"/>
      <c r="K567" s="521"/>
      <c r="L567" s="521"/>
      <c r="M567" s="521"/>
      <c r="N567" s="521"/>
      <c r="O567" s="521"/>
      <c r="P567" s="521"/>
      <c r="Q567" s="521"/>
      <c r="R567" s="521"/>
      <c r="S567" s="521"/>
      <c r="T567" s="521"/>
      <c r="U567" s="521"/>
      <c r="V567" s="521"/>
      <c r="W567" s="521"/>
      <c r="X567" s="521"/>
      <c r="Y567" s="512">
        <v>25.87</v>
      </c>
      <c r="Z567" s="513"/>
      <c r="AA567" s="513"/>
      <c r="AB567" s="513"/>
      <c r="AC567" s="513"/>
      <c r="AD567" s="514"/>
    </row>
    <row r="568" spans="1:30" ht="10.8" customHeight="1">
      <c r="A568" s="211"/>
      <c r="B568" s="211"/>
      <c r="C568" s="211"/>
      <c r="D568" s="211"/>
      <c r="E568" s="211"/>
      <c r="F568" s="211"/>
      <c r="G568" s="211"/>
      <c r="H568" s="211"/>
      <c r="I568" s="211"/>
      <c r="J568" s="211"/>
      <c r="K568" s="211"/>
      <c r="L568" s="211"/>
      <c r="M568" s="211"/>
      <c r="N568" s="211"/>
      <c r="O568" s="211"/>
      <c r="P568" s="211"/>
      <c r="Q568" s="211"/>
      <c r="R568" s="211"/>
      <c r="S568" s="211"/>
      <c r="T568" s="211"/>
      <c r="U568" s="211"/>
      <c r="V568" s="211"/>
      <c r="W568" s="211"/>
      <c r="X568" s="211"/>
      <c r="Y568" s="211"/>
      <c r="Z568" s="211"/>
      <c r="AA568" s="211"/>
      <c r="AB568" s="211"/>
      <c r="AC568" s="211"/>
      <c r="AD568" s="211"/>
    </row>
    <row r="569" spans="1:30" ht="11.4" customHeight="1">
      <c r="A569" s="504" t="s">
        <v>5634</v>
      </c>
      <c r="B569" s="506"/>
      <c r="C569" s="506"/>
      <c r="D569" s="506"/>
      <c r="E569" s="506"/>
      <c r="F569" s="506"/>
      <c r="G569" s="506"/>
      <c r="H569" s="506"/>
      <c r="I569" s="506"/>
      <c r="J569" s="506"/>
      <c r="K569" s="506"/>
      <c r="L569" s="506"/>
      <c r="M569" s="506"/>
      <c r="N569" s="506"/>
      <c r="O569" s="506"/>
      <c r="P569" s="506"/>
      <c r="Q569" s="506"/>
      <c r="R569" s="506"/>
      <c r="S569" s="506"/>
      <c r="T569" s="506"/>
      <c r="U569" s="506"/>
      <c r="V569" s="506"/>
      <c r="W569" s="506"/>
      <c r="X569" s="505"/>
      <c r="Y569" s="537">
        <v>30.4</v>
      </c>
      <c r="Z569" s="538"/>
      <c r="AA569" s="538"/>
      <c r="AB569" s="538"/>
      <c r="AC569" s="538"/>
      <c r="AD569" s="539"/>
    </row>
    <row r="570" spans="1:30" ht="11.4" customHeight="1">
      <c r="A570" s="504" t="s">
        <v>5665</v>
      </c>
      <c r="B570" s="506"/>
      <c r="C570" s="506"/>
      <c r="D570" s="506"/>
      <c r="E570" s="506"/>
      <c r="F570" s="506"/>
      <c r="G570" s="506"/>
      <c r="H570" s="506"/>
      <c r="I570" s="506"/>
      <c r="J570" s="506"/>
      <c r="K570" s="506"/>
      <c r="L570" s="506"/>
      <c r="M570" s="506"/>
      <c r="N570" s="506"/>
      <c r="O570" s="506"/>
      <c r="P570" s="506"/>
      <c r="Q570" s="506"/>
      <c r="R570" s="506"/>
      <c r="S570" s="506"/>
      <c r="T570" s="506"/>
      <c r="U570" s="506"/>
      <c r="V570" s="506"/>
      <c r="W570" s="506"/>
      <c r="X570" s="505"/>
      <c r="Y570" s="544">
        <v>0</v>
      </c>
      <c r="Z570" s="545"/>
      <c r="AA570" s="545"/>
      <c r="AB570" s="545"/>
      <c r="AC570" s="545"/>
      <c r="AD570" s="546"/>
    </row>
    <row r="571" spans="1:30" ht="11.4" customHeight="1">
      <c r="A571" s="504" t="s">
        <v>5636</v>
      </c>
      <c r="B571" s="506"/>
      <c r="C571" s="506"/>
      <c r="D571" s="506"/>
      <c r="E571" s="506"/>
      <c r="F571" s="506"/>
      <c r="G571" s="506"/>
      <c r="H571" s="506"/>
      <c r="I571" s="506"/>
      <c r="J571" s="506"/>
      <c r="K571" s="506"/>
      <c r="L571" s="506"/>
      <c r="M571" s="506"/>
      <c r="N571" s="506"/>
      <c r="O571" s="506"/>
      <c r="P571" s="506"/>
      <c r="Q571" s="506"/>
      <c r="R571" s="506"/>
      <c r="S571" s="506"/>
      <c r="T571" s="506"/>
      <c r="U571" s="506"/>
      <c r="V571" s="506"/>
      <c r="W571" s="506"/>
      <c r="X571" s="505"/>
      <c r="Y571" s="537">
        <v>30.4</v>
      </c>
      <c r="Z571" s="538"/>
      <c r="AA571" s="538"/>
      <c r="AB571" s="538"/>
      <c r="AC571" s="538"/>
      <c r="AD571" s="539"/>
    </row>
    <row r="572" spans="1:30" ht="10.8" customHeight="1">
      <c r="A572" s="211"/>
      <c r="B572" s="211"/>
      <c r="C572" s="211"/>
      <c r="D572" s="211"/>
      <c r="E572" s="211"/>
      <c r="F572" s="211"/>
      <c r="G572" s="211"/>
      <c r="H572" s="211"/>
      <c r="I572" s="211"/>
      <c r="J572" s="211"/>
      <c r="K572" s="211"/>
      <c r="L572" s="211"/>
      <c r="M572" s="211"/>
      <c r="N572" s="211"/>
      <c r="O572" s="211"/>
      <c r="P572" s="211"/>
      <c r="Q572" s="211"/>
      <c r="R572" s="211"/>
      <c r="S572" s="211"/>
      <c r="T572" s="211"/>
      <c r="U572" s="211"/>
      <c r="V572" s="211"/>
      <c r="W572" s="211"/>
      <c r="X572" s="211"/>
      <c r="Y572" s="211"/>
      <c r="Z572" s="211"/>
      <c r="AA572" s="211"/>
      <c r="AB572" s="211"/>
      <c r="AC572" s="211"/>
      <c r="AD572" s="211"/>
    </row>
    <row r="573" spans="1:30" ht="13.35" customHeight="1">
      <c r="A573" s="540" t="s">
        <v>5637</v>
      </c>
      <c r="B573" s="540"/>
      <c r="C573" s="540"/>
      <c r="D573" s="540"/>
      <c r="E573" s="540"/>
      <c r="F573" s="540" t="s">
        <v>7176</v>
      </c>
      <c r="G573" s="540"/>
      <c r="H573" s="540"/>
      <c r="I573" s="540"/>
      <c r="J573" s="540"/>
      <c r="K573" s="540"/>
      <c r="L573" s="540"/>
      <c r="M573" s="540"/>
      <c r="N573" s="540"/>
      <c r="O573" s="540"/>
      <c r="P573" s="540"/>
      <c r="Q573" s="540"/>
      <c r="R573" s="540"/>
      <c r="S573" s="540"/>
      <c r="T573" s="540"/>
      <c r="U573" s="540"/>
      <c r="V573" s="540"/>
      <c r="W573" s="540"/>
      <c r="X573" s="540"/>
      <c r="Y573" s="540"/>
      <c r="Z573" s="540"/>
      <c r="AA573" s="540"/>
      <c r="AB573" s="540"/>
      <c r="AC573" s="540"/>
      <c r="AD573" s="540"/>
    </row>
    <row r="574" spans="1:30" ht="10.8" customHeight="1">
      <c r="A574" s="211"/>
      <c r="B574" s="211"/>
      <c r="C574" s="211"/>
      <c r="D574" s="211"/>
      <c r="E574" s="211"/>
      <c r="F574" s="211"/>
      <c r="G574" s="211"/>
      <c r="H574" s="211"/>
      <c r="I574" s="211"/>
      <c r="J574" s="211"/>
      <c r="K574" s="211"/>
      <c r="L574" s="211"/>
      <c r="M574" s="211"/>
      <c r="N574" s="211"/>
      <c r="O574" s="211"/>
      <c r="P574" s="211"/>
      <c r="Q574" s="211"/>
      <c r="R574" s="211"/>
      <c r="S574" s="211"/>
      <c r="T574" s="211"/>
      <c r="U574" s="211"/>
      <c r="V574" s="211"/>
      <c r="W574" s="211"/>
      <c r="X574" s="211"/>
      <c r="Y574" s="211"/>
      <c r="Z574" s="211"/>
      <c r="AA574" s="211"/>
      <c r="AB574" s="211"/>
      <c r="AC574" s="211"/>
      <c r="AD574" s="211"/>
    </row>
    <row r="575" spans="1:30" ht="22.95" customHeight="1">
      <c r="A575" s="211" t="s">
        <v>8164</v>
      </c>
      <c r="B575" s="211"/>
      <c r="C575" s="211"/>
      <c r="D575" s="211"/>
      <c r="E575" s="211"/>
      <c r="F575" s="211"/>
      <c r="G575" s="211"/>
      <c r="H575" s="211"/>
      <c r="I575" s="211"/>
      <c r="J575" s="211"/>
      <c r="K575" s="211"/>
      <c r="L575" s="211"/>
      <c r="M575" s="211"/>
      <c r="N575" s="211"/>
      <c r="O575" s="211"/>
      <c r="P575" s="211"/>
      <c r="Q575" s="211"/>
      <c r="R575" s="211"/>
      <c r="S575" s="211"/>
      <c r="T575" s="211"/>
      <c r="U575" s="211"/>
      <c r="V575" s="211"/>
      <c r="W575" s="211"/>
      <c r="X575" s="211"/>
      <c r="Y575" s="211" t="s">
        <v>5627</v>
      </c>
      <c r="Z575" s="211"/>
      <c r="AA575" s="211"/>
      <c r="AB575" s="211"/>
      <c r="AC575" s="211"/>
      <c r="AD575" s="211"/>
    </row>
    <row r="576" spans="1:30" ht="10.8" customHeight="1">
      <c r="A576" s="211"/>
      <c r="B576" s="211"/>
      <c r="C576" s="211"/>
      <c r="D576" s="211"/>
      <c r="E576" s="211"/>
      <c r="F576" s="211"/>
      <c r="G576" s="211"/>
      <c r="H576" s="211"/>
      <c r="I576" s="211"/>
      <c r="J576" s="211"/>
      <c r="K576" s="211"/>
      <c r="L576" s="211"/>
      <c r="M576" s="211"/>
      <c r="N576" s="211"/>
      <c r="O576" s="211"/>
      <c r="P576" s="211"/>
      <c r="Q576" s="211"/>
      <c r="R576" s="211"/>
      <c r="S576" s="211"/>
      <c r="T576" s="211"/>
      <c r="U576" s="211"/>
      <c r="V576" s="211"/>
      <c r="W576" s="211"/>
      <c r="X576" s="211"/>
      <c r="Y576" s="211"/>
      <c r="Z576" s="211"/>
      <c r="AA576" s="211"/>
      <c r="AB576" s="211"/>
      <c r="AC576" s="211"/>
      <c r="AD576" s="211"/>
    </row>
    <row r="577" spans="1:30" ht="11.4" customHeight="1">
      <c r="A577" s="501" t="s">
        <v>5628</v>
      </c>
      <c r="B577" s="502"/>
      <c r="C577" s="502"/>
      <c r="D577" s="502"/>
      <c r="E577" s="502"/>
      <c r="F577" s="502"/>
      <c r="G577" s="503"/>
      <c r="H577" s="501" t="s">
        <v>5629</v>
      </c>
      <c r="I577" s="502"/>
      <c r="J577" s="502"/>
      <c r="K577" s="502"/>
      <c r="L577" s="502"/>
      <c r="M577" s="502"/>
      <c r="N577" s="502"/>
      <c r="O577" s="503"/>
      <c r="P577" s="522" t="s">
        <v>180</v>
      </c>
      <c r="Q577" s="523"/>
      <c r="R577" s="523"/>
      <c r="S577" s="524"/>
      <c r="T577" s="504" t="s">
        <v>5630</v>
      </c>
      <c r="U577" s="506"/>
      <c r="V577" s="506"/>
      <c r="W577" s="505"/>
      <c r="X577" s="504" t="s">
        <v>5631</v>
      </c>
      <c r="Y577" s="506"/>
      <c r="Z577" s="506"/>
      <c r="AA577" s="506"/>
      <c r="AB577" s="505"/>
      <c r="AC577" s="504" t="s">
        <v>5632</v>
      </c>
      <c r="AD577" s="505"/>
    </row>
    <row r="578" spans="1:30" ht="34.5" customHeight="1">
      <c r="A578" s="507" t="s">
        <v>7142</v>
      </c>
      <c r="B578" s="508"/>
      <c r="C578" s="508"/>
      <c r="D578" s="508"/>
      <c r="E578" s="508"/>
      <c r="F578" s="508"/>
      <c r="G578" s="509"/>
      <c r="H578" s="507" t="s">
        <v>7143</v>
      </c>
      <c r="I578" s="508"/>
      <c r="J578" s="508"/>
      <c r="K578" s="508"/>
      <c r="L578" s="508"/>
      <c r="M578" s="508"/>
      <c r="N578" s="508"/>
      <c r="O578" s="509"/>
      <c r="P578" s="525" t="s">
        <v>71</v>
      </c>
      <c r="Q578" s="526"/>
      <c r="R578" s="526"/>
      <c r="S578" s="527"/>
      <c r="T578" s="554">
        <v>60223</v>
      </c>
      <c r="U578" s="555"/>
      <c r="V578" s="555"/>
      <c r="W578" s="556"/>
      <c r="X578" s="518">
        <v>1</v>
      </c>
      <c r="Y578" s="519"/>
      <c r="Z578" s="519"/>
      <c r="AA578" s="519"/>
      <c r="AB578" s="520"/>
      <c r="AC578" s="554">
        <v>60223</v>
      </c>
      <c r="AD578" s="556"/>
    </row>
    <row r="579" spans="1:30" ht="11.4" customHeight="1">
      <c r="A579" s="521" t="s">
        <v>5633</v>
      </c>
      <c r="B579" s="521"/>
      <c r="C579" s="521"/>
      <c r="D579" s="521"/>
      <c r="E579" s="521"/>
      <c r="F579" s="521"/>
      <c r="G579" s="521"/>
      <c r="H579" s="521"/>
      <c r="I579" s="521"/>
      <c r="J579" s="521"/>
      <c r="K579" s="521"/>
      <c r="L579" s="521"/>
      <c r="M579" s="521"/>
      <c r="N579" s="521"/>
      <c r="O579" s="521"/>
      <c r="P579" s="521"/>
      <c r="Q579" s="521"/>
      <c r="R579" s="521"/>
      <c r="S579" s="521"/>
      <c r="T579" s="521"/>
      <c r="U579" s="521"/>
      <c r="V579" s="521"/>
      <c r="W579" s="521"/>
      <c r="X579" s="521"/>
      <c r="Y579" s="554">
        <v>60223</v>
      </c>
      <c r="Z579" s="555"/>
      <c r="AA579" s="555"/>
      <c r="AB579" s="555"/>
      <c r="AC579" s="555"/>
      <c r="AD579" s="556"/>
    </row>
    <row r="580" spans="1:30" ht="10.8" customHeight="1">
      <c r="A580" s="211"/>
      <c r="B580" s="211"/>
      <c r="C580" s="211"/>
      <c r="D580" s="211"/>
      <c r="E580" s="211"/>
      <c r="F580" s="211"/>
      <c r="G580" s="211"/>
      <c r="H580" s="211"/>
      <c r="I580" s="211"/>
      <c r="J580" s="211"/>
      <c r="K580" s="211"/>
      <c r="L580" s="211"/>
      <c r="M580" s="211"/>
      <c r="N580" s="211"/>
      <c r="O580" s="211"/>
      <c r="P580" s="211"/>
      <c r="Q580" s="211"/>
      <c r="R580" s="211"/>
      <c r="S580" s="211"/>
      <c r="T580" s="211"/>
      <c r="U580" s="211"/>
      <c r="V580" s="211"/>
      <c r="W580" s="211"/>
      <c r="X580" s="211"/>
      <c r="Y580" s="211"/>
      <c r="Z580" s="211"/>
      <c r="AA580" s="211"/>
      <c r="AB580" s="211"/>
      <c r="AC580" s="211"/>
      <c r="AD580" s="211"/>
    </row>
    <row r="581" spans="1:30" ht="11.4" customHeight="1">
      <c r="A581" s="504" t="s">
        <v>5634</v>
      </c>
      <c r="B581" s="506"/>
      <c r="C581" s="506"/>
      <c r="D581" s="506"/>
      <c r="E581" s="506"/>
      <c r="F581" s="506"/>
      <c r="G581" s="506"/>
      <c r="H581" s="506"/>
      <c r="I581" s="506"/>
      <c r="J581" s="506"/>
      <c r="K581" s="506"/>
      <c r="L581" s="506"/>
      <c r="M581" s="506"/>
      <c r="N581" s="506"/>
      <c r="O581" s="506"/>
      <c r="P581" s="506"/>
      <c r="Q581" s="506"/>
      <c r="R581" s="506"/>
      <c r="S581" s="506"/>
      <c r="T581" s="506"/>
      <c r="U581" s="506"/>
      <c r="V581" s="506"/>
      <c r="W581" s="506"/>
      <c r="X581" s="505"/>
      <c r="Y581" s="557">
        <v>60223</v>
      </c>
      <c r="Z581" s="558"/>
      <c r="AA581" s="558"/>
      <c r="AB581" s="558"/>
      <c r="AC581" s="558"/>
      <c r="AD581" s="559"/>
    </row>
    <row r="582" spans="1:30" ht="11.4" customHeight="1">
      <c r="A582" s="504" t="s">
        <v>6910</v>
      </c>
      <c r="B582" s="506"/>
      <c r="C582" s="506"/>
      <c r="D582" s="506"/>
      <c r="E582" s="506"/>
      <c r="F582" s="506"/>
      <c r="G582" s="506"/>
      <c r="H582" s="506"/>
      <c r="I582" s="506"/>
      <c r="J582" s="506"/>
      <c r="K582" s="506"/>
      <c r="L582" s="506"/>
      <c r="M582" s="506"/>
      <c r="N582" s="506"/>
      <c r="O582" s="506"/>
      <c r="P582" s="506"/>
      <c r="Q582" s="506"/>
      <c r="R582" s="506"/>
      <c r="S582" s="506"/>
      <c r="T582" s="506"/>
      <c r="U582" s="506"/>
      <c r="V582" s="506"/>
      <c r="W582" s="506"/>
      <c r="X582" s="505"/>
      <c r="Y582" s="557">
        <v>12562.51</v>
      </c>
      <c r="Z582" s="558"/>
      <c r="AA582" s="558"/>
      <c r="AB582" s="558"/>
      <c r="AC582" s="558"/>
      <c r="AD582" s="559"/>
    </row>
    <row r="583" spans="1:30" ht="11.4" customHeight="1">
      <c r="A583" s="504" t="s">
        <v>5636</v>
      </c>
      <c r="B583" s="506"/>
      <c r="C583" s="506"/>
      <c r="D583" s="506"/>
      <c r="E583" s="506"/>
      <c r="F583" s="506"/>
      <c r="G583" s="506"/>
      <c r="H583" s="506"/>
      <c r="I583" s="506"/>
      <c r="J583" s="506"/>
      <c r="K583" s="506"/>
      <c r="L583" s="506"/>
      <c r="M583" s="506"/>
      <c r="N583" s="506"/>
      <c r="O583" s="506"/>
      <c r="P583" s="506"/>
      <c r="Q583" s="506"/>
      <c r="R583" s="506"/>
      <c r="S583" s="506"/>
      <c r="T583" s="506"/>
      <c r="U583" s="506"/>
      <c r="V583" s="506"/>
      <c r="W583" s="506"/>
      <c r="X583" s="505"/>
      <c r="Y583" s="557">
        <v>72785.509999999995</v>
      </c>
      <c r="Z583" s="558"/>
      <c r="AA583" s="558"/>
      <c r="AB583" s="558"/>
      <c r="AC583" s="558"/>
      <c r="AD583" s="559"/>
    </row>
    <row r="584" spans="1:30" ht="10.8" customHeight="1">
      <c r="A584" s="211"/>
      <c r="B584" s="211"/>
      <c r="C584" s="211"/>
      <c r="D584" s="211"/>
      <c r="E584" s="211"/>
      <c r="F584" s="211"/>
      <c r="G584" s="211"/>
      <c r="H584" s="211"/>
      <c r="I584" s="211"/>
      <c r="J584" s="211"/>
      <c r="K584" s="211"/>
      <c r="L584" s="211"/>
      <c r="M584" s="211"/>
      <c r="N584" s="211"/>
      <c r="O584" s="211"/>
      <c r="P584" s="211"/>
      <c r="Q584" s="211"/>
      <c r="R584" s="211"/>
      <c r="S584" s="211"/>
      <c r="T584" s="211"/>
      <c r="U584" s="211"/>
      <c r="V584" s="211"/>
      <c r="W584" s="211"/>
      <c r="X584" s="211"/>
      <c r="Y584" s="211"/>
      <c r="Z584" s="211"/>
      <c r="AA584" s="211"/>
      <c r="AB584" s="211"/>
      <c r="AC584" s="211"/>
      <c r="AD584" s="211"/>
    </row>
    <row r="585" spans="1:30" ht="13.35" customHeight="1">
      <c r="A585" s="540" t="s">
        <v>5637</v>
      </c>
      <c r="B585" s="540"/>
      <c r="C585" s="540"/>
      <c r="D585" s="540"/>
      <c r="E585" s="540"/>
      <c r="F585" s="540" t="s">
        <v>8165</v>
      </c>
      <c r="G585" s="540"/>
      <c r="H585" s="540"/>
      <c r="I585" s="540"/>
      <c r="J585" s="540"/>
      <c r="K585" s="540"/>
      <c r="L585" s="540"/>
      <c r="M585" s="540"/>
      <c r="N585" s="540"/>
      <c r="O585" s="540"/>
      <c r="P585" s="540"/>
      <c r="Q585" s="540"/>
      <c r="R585" s="540"/>
      <c r="S585" s="540"/>
      <c r="T585" s="540"/>
      <c r="U585" s="540"/>
      <c r="V585" s="540"/>
      <c r="W585" s="540"/>
      <c r="X585" s="540"/>
      <c r="Y585" s="540"/>
      <c r="Z585" s="540"/>
      <c r="AA585" s="540"/>
      <c r="AB585" s="540"/>
      <c r="AC585" s="540"/>
      <c r="AD585" s="540"/>
    </row>
    <row r="586" spans="1:30" ht="10.8" customHeight="1">
      <c r="A586" s="211"/>
      <c r="B586" s="211"/>
      <c r="C586" s="211"/>
      <c r="D586" s="211"/>
      <c r="E586" s="211"/>
      <c r="F586" s="211"/>
      <c r="G586" s="211"/>
      <c r="H586" s="211"/>
      <c r="I586" s="211"/>
      <c r="J586" s="211"/>
      <c r="K586" s="211"/>
      <c r="L586" s="211"/>
      <c r="M586" s="211"/>
      <c r="N586" s="211"/>
      <c r="O586" s="211"/>
      <c r="P586" s="211"/>
      <c r="Q586" s="211"/>
      <c r="R586" s="211"/>
      <c r="S586" s="211"/>
      <c r="T586" s="211"/>
      <c r="U586" s="211"/>
      <c r="V586" s="211"/>
      <c r="W586" s="211"/>
      <c r="X586" s="211"/>
      <c r="Y586" s="211"/>
      <c r="Z586" s="211"/>
      <c r="AA586" s="211"/>
      <c r="AB586" s="211"/>
      <c r="AC586" s="211"/>
      <c r="AD586" s="211"/>
    </row>
    <row r="587" spans="1:30" ht="22.95" customHeight="1">
      <c r="A587" s="211" t="s">
        <v>8166</v>
      </c>
      <c r="B587" s="211"/>
      <c r="C587" s="211"/>
      <c r="D587" s="211"/>
      <c r="E587" s="211"/>
      <c r="F587" s="211"/>
      <c r="G587" s="211"/>
      <c r="H587" s="211"/>
      <c r="I587" s="211"/>
      <c r="J587" s="211"/>
      <c r="K587" s="211"/>
      <c r="L587" s="211"/>
      <c r="M587" s="211"/>
      <c r="N587" s="211"/>
      <c r="O587" s="211"/>
      <c r="P587" s="211"/>
      <c r="Q587" s="211"/>
      <c r="R587" s="211"/>
      <c r="S587" s="211"/>
      <c r="T587" s="211"/>
      <c r="U587" s="211"/>
      <c r="V587" s="211"/>
      <c r="W587" s="211"/>
      <c r="X587" s="211"/>
      <c r="Y587" s="211" t="s">
        <v>5627</v>
      </c>
      <c r="Z587" s="211"/>
      <c r="AA587" s="211"/>
      <c r="AB587" s="211"/>
      <c r="AC587" s="211"/>
      <c r="AD587" s="211"/>
    </row>
    <row r="588" spans="1:30" ht="10.8" customHeight="1">
      <c r="A588" s="211"/>
      <c r="B588" s="211"/>
      <c r="C588" s="211"/>
      <c r="D588" s="211"/>
      <c r="E588" s="211"/>
      <c r="F588" s="211"/>
      <c r="G588" s="211"/>
      <c r="H588" s="211"/>
      <c r="I588" s="211"/>
      <c r="J588" s="211"/>
      <c r="K588" s="211"/>
      <c r="L588" s="211"/>
      <c r="M588" s="211"/>
      <c r="N588" s="211"/>
      <c r="O588" s="211"/>
      <c r="P588" s="211"/>
      <c r="Q588" s="211"/>
      <c r="R588" s="211"/>
      <c r="S588" s="211"/>
      <c r="T588" s="211"/>
      <c r="U588" s="211"/>
      <c r="V588" s="211"/>
      <c r="W588" s="211"/>
      <c r="X588" s="211"/>
      <c r="Y588" s="211"/>
      <c r="Z588" s="211"/>
      <c r="AA588" s="211"/>
      <c r="AB588" s="211"/>
      <c r="AC588" s="211"/>
      <c r="AD588" s="211"/>
    </row>
    <row r="589" spans="1:30" ht="11.4" customHeight="1">
      <c r="A589" s="501" t="s">
        <v>5628</v>
      </c>
      <c r="B589" s="502"/>
      <c r="C589" s="502"/>
      <c r="D589" s="502"/>
      <c r="E589" s="502"/>
      <c r="F589" s="502"/>
      <c r="G589" s="503"/>
      <c r="H589" s="501" t="s">
        <v>5629</v>
      </c>
      <c r="I589" s="502"/>
      <c r="J589" s="502"/>
      <c r="K589" s="502"/>
      <c r="L589" s="502"/>
      <c r="M589" s="502"/>
      <c r="N589" s="502"/>
      <c r="O589" s="503"/>
      <c r="P589" s="522" t="s">
        <v>180</v>
      </c>
      <c r="Q589" s="523"/>
      <c r="R589" s="523"/>
      <c r="S589" s="524"/>
      <c r="T589" s="504" t="s">
        <v>5630</v>
      </c>
      <c r="U589" s="506"/>
      <c r="V589" s="506"/>
      <c r="W589" s="505"/>
      <c r="X589" s="504" t="s">
        <v>5631</v>
      </c>
      <c r="Y589" s="506"/>
      <c r="Z589" s="506"/>
      <c r="AA589" s="506"/>
      <c r="AB589" s="505"/>
      <c r="AC589" s="504" t="s">
        <v>5632</v>
      </c>
      <c r="AD589" s="505"/>
    </row>
    <row r="590" spans="1:30" ht="22.95" customHeight="1">
      <c r="A590" s="507" t="s">
        <v>7139</v>
      </c>
      <c r="B590" s="508"/>
      <c r="C590" s="508"/>
      <c r="D590" s="508"/>
      <c r="E590" s="508"/>
      <c r="F590" s="508"/>
      <c r="G590" s="509"/>
      <c r="H590" s="507" t="s">
        <v>7140</v>
      </c>
      <c r="I590" s="508"/>
      <c r="J590" s="508"/>
      <c r="K590" s="508"/>
      <c r="L590" s="508"/>
      <c r="M590" s="508"/>
      <c r="N590" s="508"/>
      <c r="O590" s="509"/>
      <c r="P590" s="525" t="s">
        <v>71</v>
      </c>
      <c r="Q590" s="526"/>
      <c r="R590" s="526"/>
      <c r="S590" s="527"/>
      <c r="T590" s="554">
        <v>17792.400000000001</v>
      </c>
      <c r="U590" s="555"/>
      <c r="V590" s="555"/>
      <c r="W590" s="556"/>
      <c r="X590" s="518">
        <v>1</v>
      </c>
      <c r="Y590" s="519"/>
      <c r="Z590" s="519"/>
      <c r="AA590" s="519"/>
      <c r="AB590" s="520"/>
      <c r="AC590" s="554">
        <v>17792.400000000001</v>
      </c>
      <c r="AD590" s="556"/>
    </row>
    <row r="591" spans="1:30" ht="11.4" customHeight="1">
      <c r="A591" s="521" t="s">
        <v>5633</v>
      </c>
      <c r="B591" s="521"/>
      <c r="C591" s="521"/>
      <c r="D591" s="521"/>
      <c r="E591" s="521"/>
      <c r="F591" s="521"/>
      <c r="G591" s="521"/>
      <c r="H591" s="521"/>
      <c r="I591" s="521"/>
      <c r="J591" s="521"/>
      <c r="K591" s="521"/>
      <c r="L591" s="521"/>
      <c r="M591" s="521"/>
      <c r="N591" s="521"/>
      <c r="O591" s="521"/>
      <c r="P591" s="521"/>
      <c r="Q591" s="521"/>
      <c r="R591" s="521"/>
      <c r="S591" s="521"/>
      <c r="T591" s="521"/>
      <c r="U591" s="521"/>
      <c r="V591" s="521"/>
      <c r="W591" s="521"/>
      <c r="X591" s="521"/>
      <c r="Y591" s="554">
        <v>17792.400000000001</v>
      </c>
      <c r="Z591" s="555"/>
      <c r="AA591" s="555"/>
      <c r="AB591" s="555"/>
      <c r="AC591" s="555"/>
      <c r="AD591" s="556"/>
    </row>
    <row r="592" spans="1:30" ht="10.8" customHeight="1">
      <c r="A592" s="211"/>
      <c r="B592" s="211"/>
      <c r="C592" s="211"/>
      <c r="D592" s="211"/>
      <c r="E592" s="211"/>
      <c r="F592" s="211"/>
      <c r="G592" s="211"/>
      <c r="H592" s="211"/>
      <c r="I592" s="211"/>
      <c r="J592" s="211"/>
      <c r="K592" s="211"/>
      <c r="L592" s="211"/>
      <c r="M592" s="211"/>
      <c r="N592" s="211"/>
      <c r="O592" s="211"/>
      <c r="P592" s="211"/>
      <c r="Q592" s="211"/>
      <c r="R592" s="211"/>
      <c r="S592" s="211"/>
      <c r="T592" s="211"/>
      <c r="U592" s="211"/>
      <c r="V592" s="211"/>
      <c r="W592" s="211"/>
      <c r="X592" s="211"/>
      <c r="Y592" s="211"/>
      <c r="Z592" s="211"/>
      <c r="AA592" s="211"/>
      <c r="AB592" s="211"/>
      <c r="AC592" s="211"/>
      <c r="AD592" s="211"/>
    </row>
    <row r="593" spans="1:30" ht="11.4" customHeight="1">
      <c r="A593" s="504" t="s">
        <v>5634</v>
      </c>
      <c r="B593" s="506"/>
      <c r="C593" s="506"/>
      <c r="D593" s="506"/>
      <c r="E593" s="506"/>
      <c r="F593" s="506"/>
      <c r="G593" s="506"/>
      <c r="H593" s="506"/>
      <c r="I593" s="506"/>
      <c r="J593" s="506"/>
      <c r="K593" s="506"/>
      <c r="L593" s="506"/>
      <c r="M593" s="506"/>
      <c r="N593" s="506"/>
      <c r="O593" s="506"/>
      <c r="P593" s="506"/>
      <c r="Q593" s="506"/>
      <c r="R593" s="506"/>
      <c r="S593" s="506"/>
      <c r="T593" s="506"/>
      <c r="U593" s="506"/>
      <c r="V593" s="506"/>
      <c r="W593" s="506"/>
      <c r="X593" s="505"/>
      <c r="Y593" s="557">
        <v>17792.400000000001</v>
      </c>
      <c r="Z593" s="558"/>
      <c r="AA593" s="558"/>
      <c r="AB593" s="558"/>
      <c r="AC593" s="558"/>
      <c r="AD593" s="559"/>
    </row>
    <row r="594" spans="1:30" ht="11.4" customHeight="1">
      <c r="A594" s="504" t="s">
        <v>6910</v>
      </c>
      <c r="B594" s="506"/>
      <c r="C594" s="506"/>
      <c r="D594" s="506"/>
      <c r="E594" s="506"/>
      <c r="F594" s="506"/>
      <c r="G594" s="506"/>
      <c r="H594" s="506"/>
      <c r="I594" s="506"/>
      <c r="J594" s="506"/>
      <c r="K594" s="506"/>
      <c r="L594" s="506"/>
      <c r="M594" s="506"/>
      <c r="N594" s="506"/>
      <c r="O594" s="506"/>
      <c r="P594" s="506"/>
      <c r="Q594" s="506"/>
      <c r="R594" s="506"/>
      <c r="S594" s="506"/>
      <c r="T594" s="506"/>
      <c r="U594" s="506"/>
      <c r="V594" s="506"/>
      <c r="W594" s="506"/>
      <c r="X594" s="505"/>
      <c r="Y594" s="551">
        <v>3711.49</v>
      </c>
      <c r="Z594" s="552"/>
      <c r="AA594" s="552"/>
      <c r="AB594" s="552"/>
      <c r="AC594" s="552"/>
      <c r="AD594" s="553"/>
    </row>
    <row r="595" spans="1:30" ht="11.4" customHeight="1">
      <c r="A595" s="504" t="s">
        <v>5636</v>
      </c>
      <c r="B595" s="506"/>
      <c r="C595" s="506"/>
      <c r="D595" s="506"/>
      <c r="E595" s="506"/>
      <c r="F595" s="506"/>
      <c r="G595" s="506"/>
      <c r="H595" s="506"/>
      <c r="I595" s="506"/>
      <c r="J595" s="506"/>
      <c r="K595" s="506"/>
      <c r="L595" s="506"/>
      <c r="M595" s="506"/>
      <c r="N595" s="506"/>
      <c r="O595" s="506"/>
      <c r="P595" s="506"/>
      <c r="Q595" s="506"/>
      <c r="R595" s="506"/>
      <c r="S595" s="506"/>
      <c r="T595" s="506"/>
      <c r="U595" s="506"/>
      <c r="V595" s="506"/>
      <c r="W595" s="506"/>
      <c r="X595" s="505"/>
      <c r="Y595" s="557">
        <v>21503.89</v>
      </c>
      <c r="Z595" s="558"/>
      <c r="AA595" s="558"/>
      <c r="AB595" s="558"/>
      <c r="AC595" s="558"/>
      <c r="AD595" s="559"/>
    </row>
    <row r="596" spans="1:30" ht="10.8" customHeight="1">
      <c r="A596" s="211"/>
      <c r="B596" s="211"/>
      <c r="C596" s="211"/>
      <c r="D596" s="211"/>
      <c r="E596" s="211"/>
      <c r="F596" s="211"/>
      <c r="G596" s="211"/>
      <c r="H596" s="211"/>
      <c r="I596" s="211"/>
      <c r="J596" s="211"/>
      <c r="K596" s="211"/>
      <c r="L596" s="211"/>
      <c r="M596" s="211"/>
      <c r="N596" s="211"/>
      <c r="O596" s="211"/>
      <c r="P596" s="211"/>
      <c r="Q596" s="211"/>
      <c r="R596" s="211"/>
      <c r="S596" s="211"/>
      <c r="T596" s="211"/>
      <c r="U596" s="211"/>
      <c r="V596" s="211"/>
      <c r="W596" s="211"/>
      <c r="X596" s="211"/>
      <c r="Y596" s="211"/>
      <c r="Z596" s="211"/>
      <c r="AA596" s="211"/>
      <c r="AB596" s="211"/>
      <c r="AC596" s="211"/>
      <c r="AD596" s="211"/>
    </row>
    <row r="597" spans="1:30" ht="13.35" customHeight="1">
      <c r="A597" s="540" t="s">
        <v>5637</v>
      </c>
      <c r="B597" s="540"/>
      <c r="C597" s="540"/>
      <c r="D597" s="540"/>
      <c r="E597" s="540"/>
      <c r="F597" s="540" t="s">
        <v>8165</v>
      </c>
      <c r="G597" s="540"/>
      <c r="H597" s="540"/>
      <c r="I597" s="540"/>
      <c r="J597" s="540"/>
      <c r="K597" s="540"/>
      <c r="L597" s="540"/>
      <c r="M597" s="540"/>
      <c r="N597" s="540"/>
      <c r="O597" s="540"/>
      <c r="P597" s="540"/>
      <c r="Q597" s="540"/>
      <c r="R597" s="540"/>
      <c r="S597" s="540"/>
      <c r="T597" s="540"/>
      <c r="U597" s="540"/>
      <c r="V597" s="540"/>
      <c r="W597" s="540"/>
      <c r="X597" s="540"/>
      <c r="Y597" s="540"/>
      <c r="Z597" s="540"/>
      <c r="AA597" s="540"/>
      <c r="AB597" s="540"/>
      <c r="AC597" s="540"/>
      <c r="AD597" s="540"/>
    </row>
    <row r="598" spans="1:30" ht="10.8" customHeight="1">
      <c r="A598" s="211"/>
      <c r="B598" s="211"/>
      <c r="C598" s="211"/>
      <c r="D598" s="211"/>
      <c r="E598" s="211"/>
      <c r="F598" s="211"/>
      <c r="G598" s="211"/>
      <c r="H598" s="211"/>
      <c r="I598" s="211"/>
      <c r="J598" s="211"/>
      <c r="K598" s="211"/>
      <c r="L598" s="211"/>
      <c r="M598" s="211"/>
      <c r="N598" s="211"/>
      <c r="O598" s="211"/>
      <c r="P598" s="211"/>
      <c r="Q598" s="211"/>
      <c r="R598" s="211"/>
      <c r="S598" s="211"/>
      <c r="T598" s="211"/>
      <c r="U598" s="211"/>
      <c r="V598" s="211"/>
      <c r="W598" s="211"/>
      <c r="X598" s="211"/>
      <c r="Y598" s="211"/>
      <c r="Z598" s="211"/>
      <c r="AA598" s="211"/>
      <c r="AB598" s="211"/>
      <c r="AC598" s="211"/>
      <c r="AD598" s="211"/>
    </row>
    <row r="599" spans="1:30" ht="22.95" customHeight="1">
      <c r="A599" s="211" t="s">
        <v>7153</v>
      </c>
      <c r="B599" s="211"/>
      <c r="C599" s="211"/>
      <c r="D599" s="211"/>
      <c r="E599" s="211"/>
      <c r="F599" s="211"/>
      <c r="G599" s="211"/>
      <c r="H599" s="211"/>
      <c r="I599" s="211"/>
      <c r="J599" s="211"/>
      <c r="K599" s="211"/>
      <c r="L599" s="211"/>
      <c r="M599" s="211"/>
      <c r="N599" s="211"/>
      <c r="O599" s="211"/>
      <c r="P599" s="211"/>
      <c r="Q599" s="211"/>
      <c r="R599" s="211"/>
      <c r="S599" s="211"/>
      <c r="T599" s="211"/>
      <c r="U599" s="211"/>
      <c r="V599" s="211"/>
      <c r="W599" s="211"/>
      <c r="X599" s="211"/>
      <c r="Y599" s="211" t="s">
        <v>5627</v>
      </c>
      <c r="Z599" s="211"/>
      <c r="AA599" s="211"/>
      <c r="AB599" s="211"/>
      <c r="AC599" s="211"/>
      <c r="AD599" s="211"/>
    </row>
    <row r="600" spans="1:30" ht="10.8" customHeight="1">
      <c r="A600" s="211"/>
      <c r="B600" s="211"/>
      <c r="C600" s="211"/>
      <c r="D600" s="211"/>
      <c r="E600" s="211"/>
      <c r="F600" s="211"/>
      <c r="G600" s="211"/>
      <c r="H600" s="211"/>
      <c r="I600" s="211"/>
      <c r="J600" s="211"/>
      <c r="K600" s="211"/>
      <c r="L600" s="211"/>
      <c r="M600" s="211"/>
      <c r="N600" s="211"/>
      <c r="O600" s="211"/>
      <c r="P600" s="211"/>
      <c r="Q600" s="211"/>
      <c r="R600" s="211"/>
      <c r="S600" s="211"/>
      <c r="T600" s="211"/>
      <c r="U600" s="211"/>
      <c r="V600" s="211"/>
      <c r="W600" s="211"/>
      <c r="X600" s="211"/>
      <c r="Y600" s="211"/>
      <c r="Z600" s="211"/>
      <c r="AA600" s="211"/>
      <c r="AB600" s="211"/>
      <c r="AC600" s="211"/>
      <c r="AD600" s="211"/>
    </row>
    <row r="601" spans="1:30" ht="11.4" customHeight="1">
      <c r="A601" s="501" t="s">
        <v>5628</v>
      </c>
      <c r="B601" s="502"/>
      <c r="C601" s="502"/>
      <c r="D601" s="502"/>
      <c r="E601" s="502"/>
      <c r="F601" s="502"/>
      <c r="G601" s="503"/>
      <c r="H601" s="501" t="s">
        <v>5629</v>
      </c>
      <c r="I601" s="502"/>
      <c r="J601" s="502"/>
      <c r="K601" s="502"/>
      <c r="L601" s="502"/>
      <c r="M601" s="502"/>
      <c r="N601" s="502"/>
      <c r="O601" s="503"/>
      <c r="P601" s="522" t="s">
        <v>180</v>
      </c>
      <c r="Q601" s="523"/>
      <c r="R601" s="523"/>
      <c r="S601" s="524"/>
      <c r="T601" s="504" t="s">
        <v>5630</v>
      </c>
      <c r="U601" s="506"/>
      <c r="V601" s="506"/>
      <c r="W601" s="505"/>
      <c r="X601" s="504" t="s">
        <v>5631</v>
      </c>
      <c r="Y601" s="506"/>
      <c r="Z601" s="506"/>
      <c r="AA601" s="506"/>
      <c r="AB601" s="505"/>
      <c r="AC601" s="504" t="s">
        <v>5632</v>
      </c>
      <c r="AD601" s="505"/>
    </row>
    <row r="602" spans="1:30" ht="22.95" customHeight="1">
      <c r="A602" s="507" t="s">
        <v>7154</v>
      </c>
      <c r="B602" s="508"/>
      <c r="C602" s="508"/>
      <c r="D602" s="508"/>
      <c r="E602" s="508"/>
      <c r="F602" s="508"/>
      <c r="G602" s="509"/>
      <c r="H602" s="507" t="s">
        <v>7155</v>
      </c>
      <c r="I602" s="508"/>
      <c r="J602" s="508"/>
      <c r="K602" s="508"/>
      <c r="L602" s="508"/>
      <c r="M602" s="508"/>
      <c r="N602" s="508"/>
      <c r="O602" s="509"/>
      <c r="P602" s="525" t="s">
        <v>71</v>
      </c>
      <c r="Q602" s="526"/>
      <c r="R602" s="526"/>
      <c r="S602" s="527"/>
      <c r="T602" s="512">
        <v>10.69</v>
      </c>
      <c r="U602" s="513"/>
      <c r="V602" s="513"/>
      <c r="W602" s="514"/>
      <c r="X602" s="518">
        <v>1</v>
      </c>
      <c r="Y602" s="519"/>
      <c r="Z602" s="519"/>
      <c r="AA602" s="519"/>
      <c r="AB602" s="520"/>
      <c r="AC602" s="512">
        <v>10.69</v>
      </c>
      <c r="AD602" s="514"/>
    </row>
    <row r="603" spans="1:30" ht="11.4" customHeight="1">
      <c r="A603" s="521" t="s">
        <v>5633</v>
      </c>
      <c r="B603" s="521"/>
      <c r="C603" s="521"/>
      <c r="D603" s="521"/>
      <c r="E603" s="521"/>
      <c r="F603" s="521"/>
      <c r="G603" s="521"/>
      <c r="H603" s="521"/>
      <c r="I603" s="521"/>
      <c r="J603" s="521"/>
      <c r="K603" s="521"/>
      <c r="L603" s="521"/>
      <c r="M603" s="521"/>
      <c r="N603" s="521"/>
      <c r="O603" s="521"/>
      <c r="P603" s="521"/>
      <c r="Q603" s="521"/>
      <c r="R603" s="521"/>
      <c r="S603" s="521"/>
      <c r="T603" s="521"/>
      <c r="U603" s="521"/>
      <c r="V603" s="521"/>
      <c r="W603" s="521"/>
      <c r="X603" s="521"/>
      <c r="Y603" s="512">
        <v>10.69</v>
      </c>
      <c r="Z603" s="513"/>
      <c r="AA603" s="513"/>
      <c r="AB603" s="513"/>
      <c r="AC603" s="513"/>
      <c r="AD603" s="514"/>
    </row>
    <row r="604" spans="1:30" ht="10.8" customHeight="1">
      <c r="A604" s="211"/>
      <c r="B604" s="211"/>
      <c r="C604" s="211"/>
      <c r="D604" s="211"/>
      <c r="E604" s="211"/>
      <c r="F604" s="211"/>
      <c r="G604" s="211"/>
      <c r="H604" s="211"/>
      <c r="I604" s="211"/>
      <c r="J604" s="211"/>
      <c r="K604" s="211"/>
      <c r="L604" s="211"/>
      <c r="M604" s="211"/>
      <c r="N604" s="211"/>
      <c r="O604" s="211"/>
      <c r="P604" s="211"/>
      <c r="Q604" s="211"/>
      <c r="R604" s="211"/>
      <c r="S604" s="211"/>
      <c r="T604" s="211"/>
      <c r="U604" s="211"/>
      <c r="V604" s="211"/>
      <c r="W604" s="211"/>
      <c r="X604" s="211"/>
      <c r="Y604" s="211"/>
      <c r="Z604" s="211"/>
      <c r="AA604" s="211"/>
      <c r="AB604" s="211"/>
      <c r="AC604" s="211"/>
      <c r="AD604" s="211"/>
    </row>
    <row r="605" spans="1:30" ht="11.4" customHeight="1">
      <c r="A605" s="504" t="s">
        <v>5634</v>
      </c>
      <c r="B605" s="506"/>
      <c r="C605" s="506"/>
      <c r="D605" s="506"/>
      <c r="E605" s="506"/>
      <c r="F605" s="506"/>
      <c r="G605" s="506"/>
      <c r="H605" s="506"/>
      <c r="I605" s="506"/>
      <c r="J605" s="506"/>
      <c r="K605" s="506"/>
      <c r="L605" s="506"/>
      <c r="M605" s="506"/>
      <c r="N605" s="506"/>
      <c r="O605" s="506"/>
      <c r="P605" s="506"/>
      <c r="Q605" s="506"/>
      <c r="R605" s="506"/>
      <c r="S605" s="506"/>
      <c r="T605" s="506"/>
      <c r="U605" s="506"/>
      <c r="V605" s="506"/>
      <c r="W605" s="506"/>
      <c r="X605" s="505"/>
      <c r="Y605" s="537">
        <v>10.69</v>
      </c>
      <c r="Z605" s="538"/>
      <c r="AA605" s="538"/>
      <c r="AB605" s="538"/>
      <c r="AC605" s="538"/>
      <c r="AD605" s="539"/>
    </row>
    <row r="606" spans="1:30" ht="11.4" customHeight="1">
      <c r="A606" s="504" t="s">
        <v>6910</v>
      </c>
      <c r="B606" s="506"/>
      <c r="C606" s="506"/>
      <c r="D606" s="506"/>
      <c r="E606" s="506"/>
      <c r="F606" s="506"/>
      <c r="G606" s="506"/>
      <c r="H606" s="506"/>
      <c r="I606" s="506"/>
      <c r="J606" s="506"/>
      <c r="K606" s="506"/>
      <c r="L606" s="506"/>
      <c r="M606" s="506"/>
      <c r="N606" s="506"/>
      <c r="O606" s="506"/>
      <c r="P606" s="506"/>
      <c r="Q606" s="506"/>
      <c r="R606" s="506"/>
      <c r="S606" s="506"/>
      <c r="T606" s="506"/>
      <c r="U606" s="506"/>
      <c r="V606" s="506"/>
      <c r="W606" s="506"/>
      <c r="X606" s="505"/>
      <c r="Y606" s="544">
        <v>2.2200000000000002</v>
      </c>
      <c r="Z606" s="545"/>
      <c r="AA606" s="545"/>
      <c r="AB606" s="545"/>
      <c r="AC606" s="545"/>
      <c r="AD606" s="546"/>
    </row>
    <row r="607" spans="1:30" ht="11.4" customHeight="1">
      <c r="A607" s="504" t="s">
        <v>5636</v>
      </c>
      <c r="B607" s="506"/>
      <c r="C607" s="506"/>
      <c r="D607" s="506"/>
      <c r="E607" s="506"/>
      <c r="F607" s="506"/>
      <c r="G607" s="506"/>
      <c r="H607" s="506"/>
      <c r="I607" s="506"/>
      <c r="J607" s="506"/>
      <c r="K607" s="506"/>
      <c r="L607" s="506"/>
      <c r="M607" s="506"/>
      <c r="N607" s="506"/>
      <c r="O607" s="506"/>
      <c r="P607" s="506"/>
      <c r="Q607" s="506"/>
      <c r="R607" s="506"/>
      <c r="S607" s="506"/>
      <c r="T607" s="506"/>
      <c r="U607" s="506"/>
      <c r="V607" s="506"/>
      <c r="W607" s="506"/>
      <c r="X607" s="505"/>
      <c r="Y607" s="537">
        <v>12.91</v>
      </c>
      <c r="Z607" s="538"/>
      <c r="AA607" s="538"/>
      <c r="AB607" s="538"/>
      <c r="AC607" s="538"/>
      <c r="AD607" s="539"/>
    </row>
    <row r="608" spans="1:30" ht="10.8" customHeight="1">
      <c r="A608" s="211"/>
      <c r="B608" s="211"/>
      <c r="C608" s="211"/>
      <c r="D608" s="211"/>
      <c r="E608" s="211"/>
      <c r="F608" s="211"/>
      <c r="G608" s="211"/>
      <c r="H608" s="211"/>
      <c r="I608" s="211"/>
      <c r="J608" s="211"/>
      <c r="K608" s="211"/>
      <c r="L608" s="211"/>
      <c r="M608" s="211"/>
      <c r="N608" s="211"/>
      <c r="O608" s="211"/>
      <c r="P608" s="211"/>
      <c r="Q608" s="211"/>
      <c r="R608" s="211"/>
      <c r="S608" s="211"/>
      <c r="T608" s="211"/>
      <c r="U608" s="211"/>
      <c r="V608" s="211"/>
      <c r="W608" s="211"/>
      <c r="X608" s="211"/>
      <c r="Y608" s="211"/>
      <c r="Z608" s="211"/>
      <c r="AA608" s="211"/>
      <c r="AB608" s="211"/>
      <c r="AC608" s="211"/>
      <c r="AD608" s="211"/>
    </row>
    <row r="609" spans="1:30" ht="26.55" customHeight="1">
      <c r="A609" s="540" t="s">
        <v>5637</v>
      </c>
      <c r="B609" s="540"/>
      <c r="C609" s="540"/>
      <c r="D609" s="540"/>
      <c r="E609" s="540"/>
      <c r="F609" s="540" t="s">
        <v>7156</v>
      </c>
      <c r="G609" s="540"/>
      <c r="H609" s="540"/>
      <c r="I609" s="540"/>
      <c r="J609" s="540"/>
      <c r="K609" s="540"/>
      <c r="L609" s="540"/>
      <c r="M609" s="540"/>
      <c r="N609" s="540"/>
      <c r="O609" s="540"/>
      <c r="P609" s="540"/>
      <c r="Q609" s="540"/>
      <c r="R609" s="540"/>
      <c r="S609" s="540"/>
      <c r="T609" s="540"/>
      <c r="U609" s="540"/>
      <c r="V609" s="540"/>
      <c r="W609" s="540"/>
      <c r="X609" s="540"/>
      <c r="Y609" s="540"/>
      <c r="Z609" s="540"/>
      <c r="AA609" s="540"/>
      <c r="AB609" s="540"/>
      <c r="AC609" s="540"/>
      <c r="AD609" s="540"/>
    </row>
    <row r="610" spans="1:30" ht="10.8" customHeight="1">
      <c r="A610" s="211"/>
      <c r="B610" s="211"/>
      <c r="C610" s="211"/>
      <c r="D610" s="211"/>
      <c r="E610" s="211"/>
      <c r="F610" s="211"/>
      <c r="G610" s="211"/>
      <c r="H610" s="211"/>
      <c r="I610" s="211"/>
      <c r="J610" s="211"/>
      <c r="K610" s="211"/>
      <c r="L610" s="211"/>
      <c r="M610" s="211"/>
      <c r="N610" s="211"/>
      <c r="O610" s="211"/>
      <c r="P610" s="211"/>
      <c r="Q610" s="211"/>
      <c r="R610" s="211"/>
      <c r="S610" s="211"/>
      <c r="T610" s="211"/>
      <c r="U610" s="211"/>
      <c r="V610" s="211"/>
      <c r="W610" s="211"/>
      <c r="X610" s="211"/>
      <c r="Y610" s="211"/>
      <c r="Z610" s="211"/>
      <c r="AA610" s="211"/>
      <c r="AB610" s="211"/>
      <c r="AC610" s="211"/>
      <c r="AD610" s="211"/>
    </row>
    <row r="611" spans="1:30" ht="11.4" customHeight="1">
      <c r="A611" s="211" t="s">
        <v>7046</v>
      </c>
      <c r="B611" s="211"/>
      <c r="C611" s="211"/>
      <c r="D611" s="211"/>
      <c r="E611" s="211"/>
      <c r="F611" s="211"/>
      <c r="G611" s="211"/>
      <c r="H611" s="211"/>
      <c r="I611" s="211"/>
      <c r="J611" s="211"/>
      <c r="K611" s="211"/>
      <c r="L611" s="211"/>
      <c r="M611" s="211"/>
      <c r="N611" s="211"/>
      <c r="O611" s="211"/>
      <c r="P611" s="211"/>
      <c r="Q611" s="211"/>
      <c r="R611" s="211"/>
      <c r="S611" s="211"/>
      <c r="T611" s="211"/>
      <c r="U611" s="211"/>
      <c r="V611" s="211"/>
      <c r="W611" s="211"/>
      <c r="X611" s="211"/>
      <c r="Y611" s="211" t="s">
        <v>5627</v>
      </c>
      <c r="Z611" s="211"/>
      <c r="AA611" s="211"/>
      <c r="AB611" s="211"/>
      <c r="AC611" s="211"/>
      <c r="AD611" s="211"/>
    </row>
    <row r="612" spans="1:30" ht="10.8" customHeight="1">
      <c r="A612" s="211"/>
      <c r="B612" s="211"/>
      <c r="C612" s="211"/>
      <c r="D612" s="211"/>
      <c r="E612" s="211"/>
      <c r="F612" s="211"/>
      <c r="G612" s="211"/>
      <c r="H612" s="211"/>
      <c r="I612" s="211"/>
      <c r="J612" s="211"/>
      <c r="K612" s="211"/>
      <c r="L612" s="211"/>
      <c r="M612" s="211"/>
      <c r="N612" s="211"/>
      <c r="O612" s="211"/>
      <c r="P612" s="211"/>
      <c r="Q612" s="211"/>
      <c r="R612" s="211"/>
      <c r="S612" s="211"/>
      <c r="T612" s="211"/>
      <c r="U612" s="211"/>
      <c r="V612" s="211"/>
      <c r="W612" s="211"/>
      <c r="X612" s="211"/>
      <c r="Y612" s="211"/>
      <c r="Z612" s="211"/>
      <c r="AA612" s="211"/>
      <c r="AB612" s="211"/>
      <c r="AC612" s="211"/>
      <c r="AD612" s="211"/>
    </row>
    <row r="613" spans="1:30" ht="11.4" customHeight="1">
      <c r="A613" s="501" t="s">
        <v>5628</v>
      </c>
      <c r="B613" s="502"/>
      <c r="C613" s="502"/>
      <c r="D613" s="502"/>
      <c r="E613" s="502"/>
      <c r="F613" s="502"/>
      <c r="G613" s="503"/>
      <c r="H613" s="501" t="s">
        <v>5629</v>
      </c>
      <c r="I613" s="502"/>
      <c r="J613" s="502"/>
      <c r="K613" s="502"/>
      <c r="L613" s="502"/>
      <c r="M613" s="502"/>
      <c r="N613" s="502"/>
      <c r="O613" s="503"/>
      <c r="P613" s="522" t="s">
        <v>180</v>
      </c>
      <c r="Q613" s="523"/>
      <c r="R613" s="523"/>
      <c r="S613" s="524"/>
      <c r="T613" s="504" t="s">
        <v>5630</v>
      </c>
      <c r="U613" s="506"/>
      <c r="V613" s="506"/>
      <c r="W613" s="505"/>
      <c r="X613" s="504" t="s">
        <v>5631</v>
      </c>
      <c r="Y613" s="506"/>
      <c r="Z613" s="506"/>
      <c r="AA613" s="506"/>
      <c r="AB613" s="505"/>
      <c r="AC613" s="504" t="s">
        <v>5632</v>
      </c>
      <c r="AD613" s="505"/>
    </row>
    <row r="614" spans="1:30" ht="11.4" customHeight="1">
      <c r="A614" s="507" t="s">
        <v>7047</v>
      </c>
      <c r="B614" s="508"/>
      <c r="C614" s="508"/>
      <c r="D614" s="508"/>
      <c r="E614" s="508"/>
      <c r="F614" s="508"/>
      <c r="G614" s="509"/>
      <c r="H614" s="507" t="s">
        <v>7048</v>
      </c>
      <c r="I614" s="508"/>
      <c r="J614" s="508"/>
      <c r="K614" s="508"/>
      <c r="L614" s="508"/>
      <c r="M614" s="508"/>
      <c r="N614" s="508"/>
      <c r="O614" s="509"/>
      <c r="P614" s="525" t="s">
        <v>71</v>
      </c>
      <c r="Q614" s="526"/>
      <c r="R614" s="526"/>
      <c r="S614" s="527"/>
      <c r="T614" s="510">
        <v>1.1599999999999999</v>
      </c>
      <c r="U614" s="528"/>
      <c r="V614" s="528"/>
      <c r="W614" s="511"/>
      <c r="X614" s="518">
        <v>1</v>
      </c>
      <c r="Y614" s="519"/>
      <c r="Z614" s="519"/>
      <c r="AA614" s="519"/>
      <c r="AB614" s="520"/>
      <c r="AC614" s="510">
        <v>1.1599999999999999</v>
      </c>
      <c r="AD614" s="511"/>
    </row>
    <row r="615" spans="1:30" ht="11.4" customHeight="1">
      <c r="A615" s="521" t="s">
        <v>5633</v>
      </c>
      <c r="B615" s="521"/>
      <c r="C615" s="521"/>
      <c r="D615" s="521"/>
      <c r="E615" s="521"/>
      <c r="F615" s="521"/>
      <c r="G615" s="521"/>
      <c r="H615" s="521"/>
      <c r="I615" s="521"/>
      <c r="J615" s="521"/>
      <c r="K615" s="521"/>
      <c r="L615" s="521"/>
      <c r="M615" s="521"/>
      <c r="N615" s="521"/>
      <c r="O615" s="521"/>
      <c r="P615" s="521"/>
      <c r="Q615" s="521"/>
      <c r="R615" s="521"/>
      <c r="S615" s="521"/>
      <c r="T615" s="521"/>
      <c r="U615" s="521"/>
      <c r="V615" s="521"/>
      <c r="W615" s="521"/>
      <c r="X615" s="521"/>
      <c r="Y615" s="510">
        <v>1.1599999999999999</v>
      </c>
      <c r="Z615" s="528"/>
      <c r="AA615" s="528"/>
      <c r="AB615" s="528"/>
      <c r="AC615" s="528"/>
      <c r="AD615" s="511"/>
    </row>
    <row r="616" spans="1:30" ht="10.8" customHeight="1">
      <c r="A616" s="211"/>
      <c r="B616" s="211"/>
      <c r="C616" s="211"/>
      <c r="D616" s="211"/>
      <c r="E616" s="211"/>
      <c r="F616" s="211"/>
      <c r="G616" s="211"/>
      <c r="H616" s="211"/>
      <c r="I616" s="211"/>
      <c r="J616" s="211"/>
      <c r="K616" s="211"/>
      <c r="L616" s="211"/>
      <c r="M616" s="211"/>
      <c r="N616" s="211"/>
      <c r="O616" s="211"/>
      <c r="P616" s="211"/>
      <c r="Q616" s="211"/>
      <c r="R616" s="211"/>
      <c r="S616" s="211"/>
      <c r="T616" s="211"/>
      <c r="U616" s="211"/>
      <c r="V616" s="211"/>
      <c r="W616" s="211"/>
      <c r="X616" s="211"/>
      <c r="Y616" s="211"/>
      <c r="Z616" s="211"/>
      <c r="AA616" s="211"/>
      <c r="AB616" s="211"/>
      <c r="AC616" s="211"/>
      <c r="AD616" s="211"/>
    </row>
    <row r="617" spans="1:30" ht="11.4" customHeight="1">
      <c r="A617" s="504" t="s">
        <v>5634</v>
      </c>
      <c r="B617" s="506"/>
      <c r="C617" s="506"/>
      <c r="D617" s="506"/>
      <c r="E617" s="506"/>
      <c r="F617" s="506"/>
      <c r="G617" s="506"/>
      <c r="H617" s="506"/>
      <c r="I617" s="506"/>
      <c r="J617" s="506"/>
      <c r="K617" s="506"/>
      <c r="L617" s="506"/>
      <c r="M617" s="506"/>
      <c r="N617" s="506"/>
      <c r="O617" s="506"/>
      <c r="P617" s="506"/>
      <c r="Q617" s="506"/>
      <c r="R617" s="506"/>
      <c r="S617" s="506"/>
      <c r="T617" s="506"/>
      <c r="U617" s="506"/>
      <c r="V617" s="506"/>
      <c r="W617" s="506"/>
      <c r="X617" s="505"/>
      <c r="Y617" s="544">
        <v>1.1599999999999999</v>
      </c>
      <c r="Z617" s="545"/>
      <c r="AA617" s="545"/>
      <c r="AB617" s="545"/>
      <c r="AC617" s="545"/>
      <c r="AD617" s="546"/>
    </row>
    <row r="618" spans="1:30" ht="11.4" customHeight="1">
      <c r="A618" s="504" t="s">
        <v>6910</v>
      </c>
      <c r="B618" s="506"/>
      <c r="C618" s="506"/>
      <c r="D618" s="506"/>
      <c r="E618" s="506"/>
      <c r="F618" s="506"/>
      <c r="G618" s="506"/>
      <c r="H618" s="506"/>
      <c r="I618" s="506"/>
      <c r="J618" s="506"/>
      <c r="K618" s="506"/>
      <c r="L618" s="506"/>
      <c r="M618" s="506"/>
      <c r="N618" s="506"/>
      <c r="O618" s="506"/>
      <c r="P618" s="506"/>
      <c r="Q618" s="506"/>
      <c r="R618" s="506"/>
      <c r="S618" s="506"/>
      <c r="T618" s="506"/>
      <c r="U618" s="506"/>
      <c r="V618" s="506"/>
      <c r="W618" s="506"/>
      <c r="X618" s="505"/>
      <c r="Y618" s="544">
        <v>0.24</v>
      </c>
      <c r="Z618" s="545"/>
      <c r="AA618" s="545"/>
      <c r="AB618" s="545"/>
      <c r="AC618" s="545"/>
      <c r="AD618" s="546"/>
    </row>
    <row r="619" spans="1:30" ht="11.4" customHeight="1">
      <c r="A619" s="504" t="s">
        <v>5636</v>
      </c>
      <c r="B619" s="506"/>
      <c r="C619" s="506"/>
      <c r="D619" s="506"/>
      <c r="E619" s="506"/>
      <c r="F619" s="506"/>
      <c r="G619" s="506"/>
      <c r="H619" s="506"/>
      <c r="I619" s="506"/>
      <c r="J619" s="506"/>
      <c r="K619" s="506"/>
      <c r="L619" s="506"/>
      <c r="M619" s="506"/>
      <c r="N619" s="506"/>
      <c r="O619" s="506"/>
      <c r="P619" s="506"/>
      <c r="Q619" s="506"/>
      <c r="R619" s="506"/>
      <c r="S619" s="506"/>
      <c r="T619" s="506"/>
      <c r="U619" s="506"/>
      <c r="V619" s="506"/>
      <c r="W619" s="506"/>
      <c r="X619" s="505"/>
      <c r="Y619" s="544">
        <v>1.4</v>
      </c>
      <c r="Z619" s="545"/>
      <c r="AA619" s="545"/>
      <c r="AB619" s="545"/>
      <c r="AC619" s="545"/>
      <c r="AD619" s="546"/>
    </row>
    <row r="620" spans="1:30" ht="10.8" customHeight="1">
      <c r="A620" s="211"/>
      <c r="B620" s="211"/>
      <c r="C620" s="211"/>
      <c r="D620" s="211"/>
      <c r="E620" s="211"/>
      <c r="F620" s="211"/>
      <c r="G620" s="211"/>
      <c r="H620" s="211"/>
      <c r="I620" s="211"/>
      <c r="J620" s="211"/>
      <c r="K620" s="211"/>
      <c r="L620" s="211"/>
      <c r="M620" s="211"/>
      <c r="N620" s="211"/>
      <c r="O620" s="211"/>
      <c r="P620" s="211"/>
      <c r="Q620" s="211"/>
      <c r="R620" s="211"/>
      <c r="S620" s="211"/>
      <c r="T620" s="211"/>
      <c r="U620" s="211"/>
      <c r="V620" s="211"/>
      <c r="W620" s="211"/>
      <c r="X620" s="211"/>
      <c r="Y620" s="211"/>
      <c r="Z620" s="211"/>
      <c r="AA620" s="211"/>
      <c r="AB620" s="211"/>
      <c r="AC620" s="211"/>
      <c r="AD620" s="211"/>
    </row>
    <row r="621" spans="1:30" ht="13.35" customHeight="1">
      <c r="A621" s="540" t="s">
        <v>5637</v>
      </c>
      <c r="B621" s="540"/>
      <c r="C621" s="540"/>
      <c r="D621" s="540"/>
      <c r="E621" s="540"/>
      <c r="F621" s="540"/>
      <c r="G621" s="540"/>
      <c r="H621" s="540"/>
      <c r="I621" s="540"/>
      <c r="J621" s="540"/>
      <c r="K621" s="540"/>
      <c r="L621" s="540"/>
      <c r="M621" s="540"/>
      <c r="N621" s="540"/>
      <c r="O621" s="540"/>
      <c r="P621" s="540"/>
      <c r="Q621" s="540"/>
      <c r="R621" s="540"/>
      <c r="S621" s="540"/>
      <c r="T621" s="540"/>
      <c r="U621" s="540"/>
      <c r="V621" s="540"/>
      <c r="W621" s="540"/>
      <c r="X621" s="540"/>
      <c r="Y621" s="540"/>
      <c r="Z621" s="540"/>
      <c r="AA621" s="540"/>
      <c r="AB621" s="540"/>
      <c r="AC621" s="540"/>
      <c r="AD621" s="540"/>
    </row>
    <row r="622" spans="1:30" ht="10.8" customHeight="1">
      <c r="A622" s="211"/>
      <c r="B622" s="211"/>
      <c r="C622" s="211"/>
      <c r="D622" s="211"/>
      <c r="E622" s="211"/>
      <c r="F622" s="211"/>
      <c r="G622" s="211"/>
      <c r="H622" s="211"/>
      <c r="I622" s="211"/>
      <c r="J622" s="211"/>
      <c r="K622" s="211"/>
      <c r="L622" s="211"/>
      <c r="M622" s="211"/>
      <c r="N622" s="211"/>
      <c r="O622" s="211"/>
      <c r="P622" s="211"/>
      <c r="Q622" s="211"/>
      <c r="R622" s="211"/>
      <c r="S622" s="211"/>
      <c r="T622" s="211"/>
      <c r="U622" s="211"/>
      <c r="V622" s="211"/>
      <c r="W622" s="211"/>
      <c r="X622" s="211"/>
      <c r="Y622" s="211"/>
      <c r="Z622" s="211"/>
      <c r="AA622" s="211"/>
      <c r="AB622" s="211"/>
      <c r="AC622" s="211"/>
      <c r="AD622" s="211"/>
    </row>
    <row r="623" spans="1:30" ht="22.95" customHeight="1">
      <c r="A623" s="211" t="s">
        <v>7147</v>
      </c>
      <c r="B623" s="211"/>
      <c r="C623" s="211"/>
      <c r="D623" s="211"/>
      <c r="E623" s="211"/>
      <c r="F623" s="211"/>
      <c r="G623" s="211"/>
      <c r="H623" s="211"/>
      <c r="I623" s="211"/>
      <c r="J623" s="211"/>
      <c r="K623" s="211"/>
      <c r="L623" s="211"/>
      <c r="M623" s="211"/>
      <c r="N623" s="211"/>
      <c r="O623" s="211"/>
      <c r="P623" s="211"/>
      <c r="Q623" s="211"/>
      <c r="R623" s="211"/>
      <c r="S623" s="211"/>
      <c r="T623" s="211"/>
      <c r="U623" s="211"/>
      <c r="V623" s="211"/>
      <c r="W623" s="211"/>
      <c r="X623" s="211"/>
      <c r="Y623" s="211" t="s">
        <v>5627</v>
      </c>
      <c r="Z623" s="211"/>
      <c r="AA623" s="211"/>
      <c r="AB623" s="211"/>
      <c r="AC623" s="211"/>
      <c r="AD623" s="211"/>
    </row>
    <row r="624" spans="1:30" ht="10.8" customHeight="1">
      <c r="A624" s="211"/>
      <c r="B624" s="211"/>
      <c r="C624" s="211"/>
      <c r="D624" s="211"/>
      <c r="E624" s="211"/>
      <c r="F624" s="211"/>
      <c r="G624" s="211"/>
      <c r="H624" s="211"/>
      <c r="I624" s="211"/>
      <c r="J624" s="211"/>
      <c r="K624" s="211"/>
      <c r="L624" s="211"/>
      <c r="M624" s="211"/>
      <c r="N624" s="211"/>
      <c r="O624" s="211"/>
      <c r="P624" s="211"/>
      <c r="Q624" s="211"/>
      <c r="R624" s="211"/>
      <c r="S624" s="211"/>
      <c r="T624" s="211"/>
      <c r="U624" s="211"/>
      <c r="V624" s="211"/>
      <c r="W624" s="211"/>
      <c r="X624" s="211"/>
      <c r="Y624" s="211"/>
      <c r="Z624" s="211"/>
      <c r="AA624" s="211"/>
      <c r="AB624" s="211"/>
      <c r="AC624" s="211"/>
      <c r="AD624" s="211"/>
    </row>
    <row r="625" spans="1:30" ht="11.4" customHeight="1">
      <c r="A625" s="501" t="s">
        <v>5628</v>
      </c>
      <c r="B625" s="502"/>
      <c r="C625" s="502"/>
      <c r="D625" s="502"/>
      <c r="E625" s="502"/>
      <c r="F625" s="502"/>
      <c r="G625" s="503"/>
      <c r="H625" s="501" t="s">
        <v>5638</v>
      </c>
      <c r="I625" s="502"/>
      <c r="J625" s="502"/>
      <c r="K625" s="502"/>
      <c r="L625" s="503"/>
      <c r="M625" s="504" t="s">
        <v>5639</v>
      </c>
      <c r="N625" s="505"/>
      <c r="O625" s="504" t="s">
        <v>5640</v>
      </c>
      <c r="P625" s="506"/>
      <c r="Q625" s="506"/>
      <c r="R625" s="505"/>
      <c r="S625" s="504" t="s">
        <v>5641</v>
      </c>
      <c r="T625" s="506"/>
      <c r="U625" s="506"/>
      <c r="V625" s="505"/>
      <c r="W625" s="504" t="s">
        <v>5631</v>
      </c>
      <c r="X625" s="506"/>
      <c r="Y625" s="506"/>
      <c r="Z625" s="506"/>
      <c r="AA625" s="505"/>
      <c r="AB625" s="504" t="s">
        <v>5642</v>
      </c>
      <c r="AC625" s="506"/>
      <c r="AD625" s="505"/>
    </row>
    <row r="626" spans="1:30" ht="11.4" customHeight="1">
      <c r="A626" s="507" t="s">
        <v>5675</v>
      </c>
      <c r="B626" s="508"/>
      <c r="C626" s="508"/>
      <c r="D626" s="508"/>
      <c r="E626" s="508"/>
      <c r="F626" s="508"/>
      <c r="G626" s="509"/>
      <c r="H626" s="507" t="s">
        <v>5676</v>
      </c>
      <c r="I626" s="508"/>
      <c r="J626" s="508"/>
      <c r="K626" s="508"/>
      <c r="L626" s="509"/>
      <c r="M626" s="512">
        <v>11.56</v>
      </c>
      <c r="N626" s="514"/>
      <c r="O626" s="512">
        <v>29.14</v>
      </c>
      <c r="P626" s="513"/>
      <c r="Q626" s="513"/>
      <c r="R626" s="514"/>
      <c r="S626" s="515">
        <v>152.11000000000001</v>
      </c>
      <c r="T626" s="516"/>
      <c r="U626" s="516"/>
      <c r="V626" s="517"/>
      <c r="W626" s="518">
        <v>1</v>
      </c>
      <c r="X626" s="519"/>
      <c r="Y626" s="519"/>
      <c r="Z626" s="519"/>
      <c r="AA626" s="520"/>
      <c r="AB626" s="512">
        <v>29.14</v>
      </c>
      <c r="AC626" s="513"/>
      <c r="AD626" s="514"/>
    </row>
    <row r="627" spans="1:30" ht="11.4" customHeight="1">
      <c r="A627" s="507" t="s">
        <v>5658</v>
      </c>
      <c r="B627" s="508"/>
      <c r="C627" s="508"/>
      <c r="D627" s="508"/>
      <c r="E627" s="508"/>
      <c r="F627" s="508"/>
      <c r="G627" s="509"/>
      <c r="H627" s="507" t="s">
        <v>5659</v>
      </c>
      <c r="I627" s="508"/>
      <c r="J627" s="508"/>
      <c r="K627" s="508"/>
      <c r="L627" s="509"/>
      <c r="M627" s="510">
        <v>8.09</v>
      </c>
      <c r="N627" s="511"/>
      <c r="O627" s="512">
        <v>22.05</v>
      </c>
      <c r="P627" s="513"/>
      <c r="Q627" s="513"/>
      <c r="R627" s="514"/>
      <c r="S627" s="515">
        <v>172.66</v>
      </c>
      <c r="T627" s="516"/>
      <c r="U627" s="516"/>
      <c r="V627" s="517"/>
      <c r="W627" s="518">
        <v>1</v>
      </c>
      <c r="X627" s="519"/>
      <c r="Y627" s="519"/>
      <c r="Z627" s="519"/>
      <c r="AA627" s="520"/>
      <c r="AB627" s="512">
        <v>22.05</v>
      </c>
      <c r="AC627" s="513"/>
      <c r="AD627" s="514"/>
    </row>
    <row r="628" spans="1:30" ht="11.4" customHeight="1">
      <c r="A628" s="521" t="s">
        <v>5646</v>
      </c>
      <c r="B628" s="521"/>
      <c r="C628" s="521"/>
      <c r="D628" s="521"/>
      <c r="E628" s="521"/>
      <c r="F628" s="521"/>
      <c r="G628" s="521"/>
      <c r="H628" s="521"/>
      <c r="I628" s="521"/>
      <c r="J628" s="521"/>
      <c r="K628" s="521"/>
      <c r="L628" s="521"/>
      <c r="M628" s="521"/>
      <c r="N628" s="521"/>
      <c r="O628" s="521"/>
      <c r="P628" s="521"/>
      <c r="Q628" s="521"/>
      <c r="R628" s="521"/>
      <c r="S628" s="521"/>
      <c r="T628" s="521"/>
      <c r="U628" s="521"/>
      <c r="V628" s="521"/>
      <c r="W628" s="521"/>
      <c r="X628" s="521"/>
      <c r="Y628" s="512">
        <v>51.19</v>
      </c>
      <c r="Z628" s="513"/>
      <c r="AA628" s="513"/>
      <c r="AB628" s="513"/>
      <c r="AC628" s="513"/>
      <c r="AD628" s="514"/>
    </row>
    <row r="629" spans="1:30" ht="10.8" customHeight="1">
      <c r="A629" s="211"/>
      <c r="B629" s="211"/>
      <c r="C629" s="211"/>
      <c r="D629" s="211"/>
      <c r="E629" s="211"/>
      <c r="F629" s="211"/>
      <c r="G629" s="211"/>
      <c r="H629" s="211"/>
      <c r="I629" s="211"/>
      <c r="J629" s="211"/>
      <c r="K629" s="211"/>
      <c r="L629" s="211"/>
      <c r="M629" s="211"/>
      <c r="N629" s="211"/>
      <c r="O629" s="211"/>
      <c r="P629" s="211"/>
      <c r="Q629" s="211"/>
      <c r="R629" s="211"/>
      <c r="S629" s="211"/>
      <c r="T629" s="211"/>
      <c r="U629" s="211"/>
      <c r="V629" s="211"/>
      <c r="W629" s="211"/>
      <c r="X629" s="211"/>
      <c r="Y629" s="211"/>
      <c r="Z629" s="211"/>
      <c r="AA629" s="211"/>
      <c r="AB629" s="211"/>
      <c r="AC629" s="211"/>
      <c r="AD629" s="211"/>
    </row>
    <row r="630" spans="1:30" ht="11.4" customHeight="1">
      <c r="A630" s="501" t="s">
        <v>5628</v>
      </c>
      <c r="B630" s="502"/>
      <c r="C630" s="502"/>
      <c r="D630" s="502"/>
      <c r="E630" s="502"/>
      <c r="F630" s="502"/>
      <c r="G630" s="503"/>
      <c r="H630" s="501" t="s">
        <v>5629</v>
      </c>
      <c r="I630" s="502"/>
      <c r="J630" s="502"/>
      <c r="K630" s="502"/>
      <c r="L630" s="502"/>
      <c r="M630" s="502"/>
      <c r="N630" s="502"/>
      <c r="O630" s="503"/>
      <c r="P630" s="522" t="s">
        <v>180</v>
      </c>
      <c r="Q630" s="523"/>
      <c r="R630" s="523"/>
      <c r="S630" s="524"/>
      <c r="T630" s="504" t="s">
        <v>5630</v>
      </c>
      <c r="U630" s="506"/>
      <c r="V630" s="506"/>
      <c r="W630" s="505"/>
      <c r="X630" s="504" t="s">
        <v>5631</v>
      </c>
      <c r="Y630" s="506"/>
      <c r="Z630" s="506"/>
      <c r="AA630" s="506"/>
      <c r="AB630" s="505"/>
      <c r="AC630" s="504" t="s">
        <v>5632</v>
      </c>
      <c r="AD630" s="505"/>
    </row>
    <row r="631" spans="1:30" ht="22.95" customHeight="1">
      <c r="A631" s="507" t="s">
        <v>7148</v>
      </c>
      <c r="B631" s="508"/>
      <c r="C631" s="508"/>
      <c r="D631" s="508"/>
      <c r="E631" s="508"/>
      <c r="F631" s="508"/>
      <c r="G631" s="509"/>
      <c r="H631" s="507" t="s">
        <v>7149</v>
      </c>
      <c r="I631" s="508"/>
      <c r="J631" s="508"/>
      <c r="K631" s="508"/>
      <c r="L631" s="508"/>
      <c r="M631" s="508"/>
      <c r="N631" s="508"/>
      <c r="O631" s="509"/>
      <c r="P631" s="525" t="s">
        <v>71</v>
      </c>
      <c r="Q631" s="526"/>
      <c r="R631" s="526"/>
      <c r="S631" s="527"/>
      <c r="T631" s="548">
        <v>3171.01</v>
      </c>
      <c r="U631" s="549"/>
      <c r="V631" s="549"/>
      <c r="W631" s="550"/>
      <c r="X631" s="518">
        <v>1</v>
      </c>
      <c r="Y631" s="519"/>
      <c r="Z631" s="519"/>
      <c r="AA631" s="519"/>
      <c r="AB631" s="520"/>
      <c r="AC631" s="548">
        <v>3171.01</v>
      </c>
      <c r="AD631" s="550"/>
    </row>
    <row r="632" spans="1:30" ht="11.4" customHeight="1">
      <c r="A632" s="521" t="s">
        <v>5633</v>
      </c>
      <c r="B632" s="521"/>
      <c r="C632" s="521"/>
      <c r="D632" s="521"/>
      <c r="E632" s="521"/>
      <c r="F632" s="521"/>
      <c r="G632" s="521"/>
      <c r="H632" s="521"/>
      <c r="I632" s="521"/>
      <c r="J632" s="521"/>
      <c r="K632" s="521"/>
      <c r="L632" s="521"/>
      <c r="M632" s="521"/>
      <c r="N632" s="521"/>
      <c r="O632" s="521"/>
      <c r="P632" s="521"/>
      <c r="Q632" s="521"/>
      <c r="R632" s="521"/>
      <c r="S632" s="521"/>
      <c r="T632" s="521"/>
      <c r="U632" s="521"/>
      <c r="V632" s="521"/>
      <c r="W632" s="521"/>
      <c r="X632" s="521"/>
      <c r="Y632" s="548">
        <v>3171.01</v>
      </c>
      <c r="Z632" s="549"/>
      <c r="AA632" s="549"/>
      <c r="AB632" s="549"/>
      <c r="AC632" s="549"/>
      <c r="AD632" s="550"/>
    </row>
    <row r="633" spans="1:30" ht="10.8" customHeight="1">
      <c r="A633" s="211"/>
      <c r="B633" s="211"/>
      <c r="C633" s="211"/>
      <c r="D633" s="211"/>
      <c r="E633" s="211"/>
      <c r="F633" s="211"/>
      <c r="G633" s="211"/>
      <c r="H633" s="211"/>
      <c r="I633" s="211"/>
      <c r="J633" s="211"/>
      <c r="K633" s="211"/>
      <c r="L633" s="211"/>
      <c r="M633" s="211"/>
      <c r="N633" s="211"/>
      <c r="O633" s="211"/>
      <c r="P633" s="211"/>
      <c r="Q633" s="211"/>
      <c r="R633" s="211"/>
      <c r="S633" s="211"/>
      <c r="T633" s="211"/>
      <c r="U633" s="211"/>
      <c r="V633" s="211"/>
      <c r="W633" s="211"/>
      <c r="X633" s="211"/>
      <c r="Y633" s="211"/>
      <c r="Z633" s="211"/>
      <c r="AA633" s="211"/>
      <c r="AB633" s="211"/>
      <c r="AC633" s="211"/>
      <c r="AD633" s="211"/>
    </row>
    <row r="634" spans="1:30" ht="11.4" customHeight="1">
      <c r="A634" s="504" t="s">
        <v>5634</v>
      </c>
      <c r="B634" s="506"/>
      <c r="C634" s="506"/>
      <c r="D634" s="506"/>
      <c r="E634" s="506"/>
      <c r="F634" s="506"/>
      <c r="G634" s="506"/>
      <c r="H634" s="506"/>
      <c r="I634" s="506"/>
      <c r="J634" s="506"/>
      <c r="K634" s="506"/>
      <c r="L634" s="506"/>
      <c r="M634" s="506"/>
      <c r="N634" s="506"/>
      <c r="O634" s="506"/>
      <c r="P634" s="506"/>
      <c r="Q634" s="506"/>
      <c r="R634" s="506"/>
      <c r="S634" s="506"/>
      <c r="T634" s="506"/>
      <c r="U634" s="506"/>
      <c r="V634" s="506"/>
      <c r="W634" s="506"/>
      <c r="X634" s="505"/>
      <c r="Y634" s="551">
        <v>3222.2</v>
      </c>
      <c r="Z634" s="552"/>
      <c r="AA634" s="552"/>
      <c r="AB634" s="552"/>
      <c r="AC634" s="552"/>
      <c r="AD634" s="553"/>
    </row>
    <row r="635" spans="1:30" ht="11.4" customHeight="1">
      <c r="A635" s="504" t="s">
        <v>6910</v>
      </c>
      <c r="B635" s="506"/>
      <c r="C635" s="506"/>
      <c r="D635" s="506"/>
      <c r="E635" s="506"/>
      <c r="F635" s="506"/>
      <c r="G635" s="506"/>
      <c r="H635" s="506"/>
      <c r="I635" s="506"/>
      <c r="J635" s="506"/>
      <c r="K635" s="506"/>
      <c r="L635" s="506"/>
      <c r="M635" s="506"/>
      <c r="N635" s="506"/>
      <c r="O635" s="506"/>
      <c r="P635" s="506"/>
      <c r="Q635" s="506"/>
      <c r="R635" s="506"/>
      <c r="S635" s="506"/>
      <c r="T635" s="506"/>
      <c r="U635" s="506"/>
      <c r="V635" s="506"/>
      <c r="W635" s="506"/>
      <c r="X635" s="505"/>
      <c r="Y635" s="534">
        <v>672.15</v>
      </c>
      <c r="Z635" s="535"/>
      <c r="AA635" s="535"/>
      <c r="AB635" s="535"/>
      <c r="AC635" s="535"/>
      <c r="AD635" s="536"/>
    </row>
    <row r="636" spans="1:30" ht="11.4" customHeight="1">
      <c r="A636" s="504" t="s">
        <v>5636</v>
      </c>
      <c r="B636" s="506"/>
      <c r="C636" s="506"/>
      <c r="D636" s="506"/>
      <c r="E636" s="506"/>
      <c r="F636" s="506"/>
      <c r="G636" s="506"/>
      <c r="H636" s="506"/>
      <c r="I636" s="506"/>
      <c r="J636" s="506"/>
      <c r="K636" s="506"/>
      <c r="L636" s="506"/>
      <c r="M636" s="506"/>
      <c r="N636" s="506"/>
      <c r="O636" s="506"/>
      <c r="P636" s="506"/>
      <c r="Q636" s="506"/>
      <c r="R636" s="506"/>
      <c r="S636" s="506"/>
      <c r="T636" s="506"/>
      <c r="U636" s="506"/>
      <c r="V636" s="506"/>
      <c r="W636" s="506"/>
      <c r="X636" s="505"/>
      <c r="Y636" s="551">
        <v>3894.35</v>
      </c>
      <c r="Z636" s="552"/>
      <c r="AA636" s="552"/>
      <c r="AB636" s="552"/>
      <c r="AC636" s="552"/>
      <c r="AD636" s="553"/>
    </row>
    <row r="637" spans="1:30" ht="10.8" customHeight="1">
      <c r="A637" s="211"/>
      <c r="B637" s="211"/>
      <c r="C637" s="211"/>
      <c r="D637" s="211"/>
      <c r="E637" s="211"/>
      <c r="F637" s="211"/>
      <c r="G637" s="211"/>
      <c r="H637" s="211"/>
      <c r="I637" s="211"/>
      <c r="J637" s="211"/>
      <c r="K637" s="211"/>
      <c r="L637" s="211"/>
      <c r="M637" s="211"/>
      <c r="N637" s="211"/>
      <c r="O637" s="211"/>
      <c r="P637" s="211"/>
      <c r="Q637" s="211"/>
      <c r="R637" s="211"/>
      <c r="S637" s="211"/>
      <c r="T637" s="211"/>
      <c r="U637" s="211"/>
      <c r="V637" s="211"/>
      <c r="W637" s="211"/>
      <c r="X637" s="211"/>
      <c r="Y637" s="211"/>
      <c r="Z637" s="211"/>
      <c r="AA637" s="211"/>
      <c r="AB637" s="211"/>
      <c r="AC637" s="211"/>
      <c r="AD637" s="211"/>
    </row>
    <row r="638" spans="1:30" ht="13.35" customHeight="1">
      <c r="A638" s="540" t="s">
        <v>5637</v>
      </c>
      <c r="B638" s="540"/>
      <c r="C638" s="540"/>
      <c r="D638" s="540"/>
      <c r="E638" s="540"/>
      <c r="F638" s="540" t="s">
        <v>7150</v>
      </c>
      <c r="G638" s="540"/>
      <c r="H638" s="540"/>
      <c r="I638" s="540"/>
      <c r="J638" s="540"/>
      <c r="K638" s="540"/>
      <c r="L638" s="540"/>
      <c r="M638" s="540"/>
      <c r="N638" s="540"/>
      <c r="O638" s="540"/>
      <c r="P638" s="540"/>
      <c r="Q638" s="540"/>
      <c r="R638" s="540"/>
      <c r="S638" s="540"/>
      <c r="T638" s="540"/>
      <c r="U638" s="540"/>
      <c r="V638" s="540"/>
      <c r="W638" s="540"/>
      <c r="X638" s="540"/>
      <c r="Y638" s="540"/>
      <c r="Z638" s="540"/>
      <c r="AA638" s="540"/>
      <c r="AB638" s="540"/>
      <c r="AC638" s="540"/>
      <c r="AD638" s="540"/>
    </row>
    <row r="639" spans="1:30" ht="10.8" customHeight="1">
      <c r="A639" s="211"/>
      <c r="B639" s="211"/>
      <c r="C639" s="211"/>
      <c r="D639" s="211"/>
      <c r="E639" s="211"/>
      <c r="F639" s="211"/>
      <c r="G639" s="211"/>
      <c r="H639" s="211"/>
      <c r="I639" s="211"/>
      <c r="J639" s="211"/>
      <c r="K639" s="211"/>
      <c r="L639" s="211"/>
      <c r="M639" s="211"/>
      <c r="N639" s="211"/>
      <c r="O639" s="211"/>
      <c r="P639" s="211"/>
      <c r="Q639" s="211"/>
      <c r="R639" s="211"/>
      <c r="S639" s="211"/>
      <c r="T639" s="211"/>
      <c r="U639" s="211"/>
      <c r="V639" s="211"/>
      <c r="W639" s="211"/>
      <c r="X639" s="211"/>
      <c r="Y639" s="211"/>
      <c r="Z639" s="211"/>
      <c r="AA639" s="211"/>
      <c r="AB639" s="211"/>
      <c r="AC639" s="211"/>
      <c r="AD639" s="211"/>
    </row>
    <row r="640" spans="1:30" ht="11.4" customHeight="1">
      <c r="A640" s="211" t="s">
        <v>7021</v>
      </c>
      <c r="B640" s="211"/>
      <c r="C640" s="211"/>
      <c r="D640" s="211"/>
      <c r="E640" s="211"/>
      <c r="F640" s="211"/>
      <c r="G640" s="211"/>
      <c r="H640" s="211"/>
      <c r="I640" s="211"/>
      <c r="J640" s="211"/>
      <c r="K640" s="211"/>
      <c r="L640" s="211"/>
      <c r="M640" s="211"/>
      <c r="N640" s="211"/>
      <c r="O640" s="211"/>
      <c r="P640" s="211"/>
      <c r="Q640" s="211"/>
      <c r="R640" s="211"/>
      <c r="S640" s="211"/>
      <c r="T640" s="211"/>
      <c r="U640" s="211"/>
      <c r="V640" s="211"/>
      <c r="W640" s="211"/>
      <c r="X640" s="211"/>
      <c r="Y640" s="211" t="s">
        <v>5627</v>
      </c>
      <c r="Z640" s="211"/>
      <c r="AA640" s="211"/>
      <c r="AB640" s="211"/>
      <c r="AC640" s="211"/>
      <c r="AD640" s="211"/>
    </row>
    <row r="641" spans="1:30" ht="10.8" customHeight="1">
      <c r="A641" s="211"/>
      <c r="B641" s="211"/>
      <c r="C641" s="211"/>
      <c r="D641" s="211"/>
      <c r="E641" s="211"/>
      <c r="F641" s="211"/>
      <c r="G641" s="211"/>
      <c r="H641" s="211"/>
      <c r="I641" s="211"/>
      <c r="J641" s="211"/>
      <c r="K641" s="211"/>
      <c r="L641" s="211"/>
      <c r="M641" s="211"/>
      <c r="N641" s="211"/>
      <c r="O641" s="211"/>
      <c r="P641" s="211"/>
      <c r="Q641" s="211"/>
      <c r="R641" s="211"/>
      <c r="S641" s="211"/>
      <c r="T641" s="211"/>
      <c r="U641" s="211"/>
      <c r="V641" s="211"/>
      <c r="W641" s="211"/>
      <c r="X641" s="211"/>
      <c r="Y641" s="211"/>
      <c r="Z641" s="211"/>
      <c r="AA641" s="211"/>
      <c r="AB641" s="211"/>
      <c r="AC641" s="211"/>
      <c r="AD641" s="211"/>
    </row>
    <row r="642" spans="1:30" ht="11.4" customHeight="1">
      <c r="A642" s="501" t="s">
        <v>5628</v>
      </c>
      <c r="B642" s="502"/>
      <c r="C642" s="502"/>
      <c r="D642" s="502"/>
      <c r="E642" s="502"/>
      <c r="F642" s="502"/>
      <c r="G642" s="503"/>
      <c r="H642" s="501" t="s">
        <v>5638</v>
      </c>
      <c r="I642" s="502"/>
      <c r="J642" s="502"/>
      <c r="K642" s="502"/>
      <c r="L642" s="503"/>
      <c r="M642" s="504" t="s">
        <v>5639</v>
      </c>
      <c r="N642" s="505"/>
      <c r="O642" s="504" t="s">
        <v>5640</v>
      </c>
      <c r="P642" s="506"/>
      <c r="Q642" s="506"/>
      <c r="R642" s="505"/>
      <c r="S642" s="504" t="s">
        <v>5641</v>
      </c>
      <c r="T642" s="506"/>
      <c r="U642" s="506"/>
      <c r="V642" s="505"/>
      <c r="W642" s="504" t="s">
        <v>5631</v>
      </c>
      <c r="X642" s="506"/>
      <c r="Y642" s="506"/>
      <c r="Z642" s="506"/>
      <c r="AA642" s="505"/>
      <c r="AB642" s="504" t="s">
        <v>5642</v>
      </c>
      <c r="AC642" s="506"/>
      <c r="AD642" s="505"/>
    </row>
    <row r="643" spans="1:30" ht="11.4" customHeight="1">
      <c r="A643" s="507" t="s">
        <v>5675</v>
      </c>
      <c r="B643" s="508"/>
      <c r="C643" s="508"/>
      <c r="D643" s="508"/>
      <c r="E643" s="508"/>
      <c r="F643" s="508"/>
      <c r="G643" s="509"/>
      <c r="H643" s="507" t="s">
        <v>5676</v>
      </c>
      <c r="I643" s="508"/>
      <c r="J643" s="508"/>
      <c r="K643" s="508"/>
      <c r="L643" s="509"/>
      <c r="M643" s="512">
        <v>11.56</v>
      </c>
      <c r="N643" s="514"/>
      <c r="O643" s="512">
        <v>29.14</v>
      </c>
      <c r="P643" s="513"/>
      <c r="Q643" s="513"/>
      <c r="R643" s="514"/>
      <c r="S643" s="515">
        <v>152.11000000000001</v>
      </c>
      <c r="T643" s="516"/>
      <c r="U643" s="516"/>
      <c r="V643" s="517"/>
      <c r="W643" s="518">
        <v>0.84317569999999997</v>
      </c>
      <c r="X643" s="519"/>
      <c r="Y643" s="519"/>
      <c r="Z643" s="519"/>
      <c r="AA643" s="520"/>
      <c r="AB643" s="512">
        <v>24.57</v>
      </c>
      <c r="AC643" s="513"/>
      <c r="AD643" s="514"/>
    </row>
    <row r="644" spans="1:30" ht="11.4" customHeight="1">
      <c r="A644" s="507" t="s">
        <v>5658</v>
      </c>
      <c r="B644" s="508"/>
      <c r="C644" s="508"/>
      <c r="D644" s="508"/>
      <c r="E644" s="508"/>
      <c r="F644" s="508"/>
      <c r="G644" s="509"/>
      <c r="H644" s="507" t="s">
        <v>5659</v>
      </c>
      <c r="I644" s="508"/>
      <c r="J644" s="508"/>
      <c r="K644" s="508"/>
      <c r="L644" s="509"/>
      <c r="M644" s="510">
        <v>8.09</v>
      </c>
      <c r="N644" s="511"/>
      <c r="O644" s="512">
        <v>22.05</v>
      </c>
      <c r="P644" s="513"/>
      <c r="Q644" s="513"/>
      <c r="R644" s="514"/>
      <c r="S644" s="515">
        <v>172.66</v>
      </c>
      <c r="T644" s="516"/>
      <c r="U644" s="516"/>
      <c r="V644" s="517"/>
      <c r="W644" s="518">
        <v>0.84317569999999997</v>
      </c>
      <c r="X644" s="519"/>
      <c r="Y644" s="519"/>
      <c r="Z644" s="519"/>
      <c r="AA644" s="520"/>
      <c r="AB644" s="512">
        <v>18.59</v>
      </c>
      <c r="AC644" s="513"/>
      <c r="AD644" s="514"/>
    </row>
    <row r="645" spans="1:30" ht="11.4" customHeight="1">
      <c r="A645" s="521" t="s">
        <v>5646</v>
      </c>
      <c r="B645" s="521"/>
      <c r="C645" s="521"/>
      <c r="D645" s="521"/>
      <c r="E645" s="521"/>
      <c r="F645" s="521"/>
      <c r="G645" s="521"/>
      <c r="H645" s="521"/>
      <c r="I645" s="521"/>
      <c r="J645" s="521"/>
      <c r="K645" s="521"/>
      <c r="L645" s="521"/>
      <c r="M645" s="521"/>
      <c r="N645" s="521"/>
      <c r="O645" s="521"/>
      <c r="P645" s="521"/>
      <c r="Q645" s="521"/>
      <c r="R645" s="521"/>
      <c r="S645" s="521"/>
      <c r="T645" s="521"/>
      <c r="U645" s="521"/>
      <c r="V645" s="521"/>
      <c r="W645" s="521"/>
      <c r="X645" s="521"/>
      <c r="Y645" s="512">
        <v>43.16</v>
      </c>
      <c r="Z645" s="513"/>
      <c r="AA645" s="513"/>
      <c r="AB645" s="513"/>
      <c r="AC645" s="513"/>
      <c r="AD645" s="514"/>
    </row>
    <row r="646" spans="1:30" ht="10.8" customHeight="1">
      <c r="A646" s="211"/>
      <c r="B646" s="211"/>
      <c r="C646" s="211"/>
      <c r="D646" s="211"/>
      <c r="E646" s="211"/>
      <c r="F646" s="211"/>
      <c r="G646" s="211"/>
      <c r="H646" s="211"/>
      <c r="I646" s="211"/>
      <c r="J646" s="211"/>
      <c r="K646" s="211"/>
      <c r="L646" s="211"/>
      <c r="M646" s="211"/>
      <c r="N646" s="211"/>
      <c r="O646" s="211"/>
      <c r="P646" s="211"/>
      <c r="Q646" s="211"/>
      <c r="R646" s="211"/>
      <c r="S646" s="211"/>
      <c r="T646" s="211"/>
      <c r="U646" s="211"/>
      <c r="V646" s="211"/>
      <c r="W646" s="211"/>
      <c r="X646" s="211"/>
      <c r="Y646" s="211"/>
      <c r="Z646" s="211"/>
      <c r="AA646" s="211"/>
      <c r="AB646" s="211"/>
      <c r="AC646" s="211"/>
      <c r="AD646" s="211"/>
    </row>
    <row r="647" spans="1:30" ht="11.4" customHeight="1">
      <c r="A647" s="501" t="s">
        <v>5628</v>
      </c>
      <c r="B647" s="502"/>
      <c r="C647" s="502"/>
      <c r="D647" s="502"/>
      <c r="E647" s="502"/>
      <c r="F647" s="502"/>
      <c r="G647" s="503"/>
      <c r="H647" s="501" t="s">
        <v>5629</v>
      </c>
      <c r="I647" s="502"/>
      <c r="J647" s="502"/>
      <c r="K647" s="502"/>
      <c r="L647" s="502"/>
      <c r="M647" s="502"/>
      <c r="N647" s="502"/>
      <c r="O647" s="503"/>
      <c r="P647" s="522" t="s">
        <v>180</v>
      </c>
      <c r="Q647" s="523"/>
      <c r="R647" s="523"/>
      <c r="S647" s="524"/>
      <c r="T647" s="504" t="s">
        <v>5630</v>
      </c>
      <c r="U647" s="506"/>
      <c r="V647" s="506"/>
      <c r="W647" s="505"/>
      <c r="X647" s="504" t="s">
        <v>5631</v>
      </c>
      <c r="Y647" s="506"/>
      <c r="Z647" s="506"/>
      <c r="AA647" s="506"/>
      <c r="AB647" s="505"/>
      <c r="AC647" s="504" t="s">
        <v>5632</v>
      </c>
      <c r="AD647" s="505"/>
    </row>
    <row r="648" spans="1:30" ht="22.95" customHeight="1">
      <c r="A648" s="507" t="s">
        <v>7022</v>
      </c>
      <c r="B648" s="508"/>
      <c r="C648" s="508"/>
      <c r="D648" s="508"/>
      <c r="E648" s="508"/>
      <c r="F648" s="508"/>
      <c r="G648" s="509"/>
      <c r="H648" s="507" t="s">
        <v>6199</v>
      </c>
      <c r="I648" s="508"/>
      <c r="J648" s="508"/>
      <c r="K648" s="508"/>
      <c r="L648" s="508"/>
      <c r="M648" s="508"/>
      <c r="N648" s="508"/>
      <c r="O648" s="509"/>
      <c r="P648" s="525" t="s">
        <v>71</v>
      </c>
      <c r="Q648" s="526"/>
      <c r="R648" s="526"/>
      <c r="S648" s="527"/>
      <c r="T648" s="515">
        <v>271.73</v>
      </c>
      <c r="U648" s="516"/>
      <c r="V648" s="516"/>
      <c r="W648" s="517"/>
      <c r="X648" s="518">
        <v>1</v>
      </c>
      <c r="Y648" s="519"/>
      <c r="Z648" s="519"/>
      <c r="AA648" s="519"/>
      <c r="AB648" s="520"/>
      <c r="AC648" s="515">
        <v>271.73</v>
      </c>
      <c r="AD648" s="517"/>
    </row>
    <row r="649" spans="1:30" ht="22.95" customHeight="1">
      <c r="A649" s="507" t="s">
        <v>7023</v>
      </c>
      <c r="B649" s="508"/>
      <c r="C649" s="508"/>
      <c r="D649" s="508"/>
      <c r="E649" s="508"/>
      <c r="F649" s="508"/>
      <c r="G649" s="509"/>
      <c r="H649" s="507" t="s">
        <v>3756</v>
      </c>
      <c r="I649" s="508"/>
      <c r="J649" s="508"/>
      <c r="K649" s="508"/>
      <c r="L649" s="508"/>
      <c r="M649" s="508"/>
      <c r="N649" s="508"/>
      <c r="O649" s="509"/>
      <c r="P649" s="525" t="s">
        <v>5743</v>
      </c>
      <c r="Q649" s="526"/>
      <c r="R649" s="526"/>
      <c r="S649" s="527"/>
      <c r="T649" s="512">
        <v>27.77</v>
      </c>
      <c r="U649" s="513"/>
      <c r="V649" s="513"/>
      <c r="W649" s="514"/>
      <c r="X649" s="518">
        <v>0.04</v>
      </c>
      <c r="Y649" s="519"/>
      <c r="Z649" s="519"/>
      <c r="AA649" s="519"/>
      <c r="AB649" s="520"/>
      <c r="AC649" s="510">
        <v>1.1100000000000001</v>
      </c>
      <c r="AD649" s="511"/>
    </row>
    <row r="650" spans="1:30" ht="11.4" customHeight="1">
      <c r="A650" s="521" t="s">
        <v>5633</v>
      </c>
      <c r="B650" s="521"/>
      <c r="C650" s="521"/>
      <c r="D650" s="521"/>
      <c r="E650" s="521"/>
      <c r="F650" s="521"/>
      <c r="G650" s="521"/>
      <c r="H650" s="521"/>
      <c r="I650" s="521"/>
      <c r="J650" s="521"/>
      <c r="K650" s="521"/>
      <c r="L650" s="521"/>
      <c r="M650" s="521"/>
      <c r="N650" s="521"/>
      <c r="O650" s="521"/>
      <c r="P650" s="521"/>
      <c r="Q650" s="521"/>
      <c r="R650" s="521"/>
      <c r="S650" s="521"/>
      <c r="T650" s="521"/>
      <c r="U650" s="521"/>
      <c r="V650" s="521"/>
      <c r="W650" s="521"/>
      <c r="X650" s="521"/>
      <c r="Y650" s="515">
        <v>272.83999999999997</v>
      </c>
      <c r="Z650" s="516"/>
      <c r="AA650" s="516"/>
      <c r="AB650" s="516"/>
      <c r="AC650" s="516"/>
      <c r="AD650" s="517"/>
    </row>
    <row r="651" spans="1:30" ht="10.8" customHeight="1">
      <c r="A651" s="211"/>
      <c r="B651" s="211"/>
      <c r="C651" s="211"/>
      <c r="D651" s="211"/>
      <c r="E651" s="211"/>
      <c r="F651" s="211"/>
      <c r="G651" s="211"/>
      <c r="H651" s="211"/>
      <c r="I651" s="211"/>
      <c r="J651" s="211"/>
      <c r="K651" s="211"/>
      <c r="L651" s="211"/>
      <c r="M651" s="211"/>
      <c r="N651" s="211"/>
      <c r="O651" s="211"/>
      <c r="P651" s="211"/>
      <c r="Q651" s="211"/>
      <c r="R651" s="211"/>
      <c r="S651" s="211"/>
      <c r="T651" s="211"/>
      <c r="U651" s="211"/>
      <c r="V651" s="211"/>
      <c r="W651" s="211"/>
      <c r="X651" s="211"/>
      <c r="Y651" s="211"/>
      <c r="Z651" s="211"/>
      <c r="AA651" s="211"/>
      <c r="AB651" s="211"/>
      <c r="AC651" s="211"/>
      <c r="AD651" s="211"/>
    </row>
    <row r="652" spans="1:30" ht="11.4" customHeight="1">
      <c r="A652" s="504" t="s">
        <v>5634</v>
      </c>
      <c r="B652" s="506"/>
      <c r="C652" s="506"/>
      <c r="D652" s="506"/>
      <c r="E652" s="506"/>
      <c r="F652" s="506"/>
      <c r="G652" s="506"/>
      <c r="H652" s="506"/>
      <c r="I652" s="506"/>
      <c r="J652" s="506"/>
      <c r="K652" s="506"/>
      <c r="L652" s="506"/>
      <c r="M652" s="506"/>
      <c r="N652" s="506"/>
      <c r="O652" s="506"/>
      <c r="P652" s="506"/>
      <c r="Q652" s="506"/>
      <c r="R652" s="506"/>
      <c r="S652" s="506"/>
      <c r="T652" s="506"/>
      <c r="U652" s="506"/>
      <c r="V652" s="506"/>
      <c r="W652" s="506"/>
      <c r="X652" s="505"/>
      <c r="Y652" s="534">
        <v>316</v>
      </c>
      <c r="Z652" s="535"/>
      <c r="AA652" s="535"/>
      <c r="AB652" s="535"/>
      <c r="AC652" s="535"/>
      <c r="AD652" s="536"/>
    </row>
    <row r="653" spans="1:30" ht="11.4" customHeight="1">
      <c r="A653" s="504" t="s">
        <v>6910</v>
      </c>
      <c r="B653" s="506"/>
      <c r="C653" s="506"/>
      <c r="D653" s="506"/>
      <c r="E653" s="506"/>
      <c r="F653" s="506"/>
      <c r="G653" s="506"/>
      <c r="H653" s="506"/>
      <c r="I653" s="506"/>
      <c r="J653" s="506"/>
      <c r="K653" s="506"/>
      <c r="L653" s="506"/>
      <c r="M653" s="506"/>
      <c r="N653" s="506"/>
      <c r="O653" s="506"/>
      <c r="P653" s="506"/>
      <c r="Q653" s="506"/>
      <c r="R653" s="506"/>
      <c r="S653" s="506"/>
      <c r="T653" s="506"/>
      <c r="U653" s="506"/>
      <c r="V653" s="506"/>
      <c r="W653" s="506"/>
      <c r="X653" s="505"/>
      <c r="Y653" s="537">
        <v>65.91</v>
      </c>
      <c r="Z653" s="538"/>
      <c r="AA653" s="538"/>
      <c r="AB653" s="538"/>
      <c r="AC653" s="538"/>
      <c r="AD653" s="539"/>
    </row>
    <row r="654" spans="1:30" ht="11.4" customHeight="1">
      <c r="A654" s="504" t="s">
        <v>5636</v>
      </c>
      <c r="B654" s="506"/>
      <c r="C654" s="506"/>
      <c r="D654" s="506"/>
      <c r="E654" s="506"/>
      <c r="F654" s="506"/>
      <c r="G654" s="506"/>
      <c r="H654" s="506"/>
      <c r="I654" s="506"/>
      <c r="J654" s="506"/>
      <c r="K654" s="506"/>
      <c r="L654" s="506"/>
      <c r="M654" s="506"/>
      <c r="N654" s="506"/>
      <c r="O654" s="506"/>
      <c r="P654" s="506"/>
      <c r="Q654" s="506"/>
      <c r="R654" s="506"/>
      <c r="S654" s="506"/>
      <c r="T654" s="506"/>
      <c r="U654" s="506"/>
      <c r="V654" s="506"/>
      <c r="W654" s="506"/>
      <c r="X654" s="505"/>
      <c r="Y654" s="534">
        <v>381.91</v>
      </c>
      <c r="Z654" s="535"/>
      <c r="AA654" s="535"/>
      <c r="AB654" s="535"/>
      <c r="AC654" s="535"/>
      <c r="AD654" s="536"/>
    </row>
    <row r="655" spans="1:30" ht="10.8" customHeight="1">
      <c r="A655" s="211"/>
      <c r="B655" s="211"/>
      <c r="C655" s="211"/>
      <c r="D655" s="211"/>
      <c r="E655" s="211"/>
      <c r="F655" s="211"/>
      <c r="G655" s="211"/>
      <c r="H655" s="211"/>
      <c r="I655" s="211"/>
      <c r="J655" s="211"/>
      <c r="K655" s="211"/>
      <c r="L655" s="211"/>
      <c r="M655" s="211"/>
      <c r="N655" s="211"/>
      <c r="O655" s="211"/>
      <c r="P655" s="211"/>
      <c r="Q655" s="211"/>
      <c r="R655" s="211"/>
      <c r="S655" s="211"/>
      <c r="T655" s="211"/>
      <c r="U655" s="211"/>
      <c r="V655" s="211"/>
      <c r="W655" s="211"/>
      <c r="X655" s="211"/>
      <c r="Y655" s="211"/>
      <c r="Z655" s="211"/>
      <c r="AA655" s="211"/>
      <c r="AB655" s="211"/>
      <c r="AC655" s="211"/>
      <c r="AD655" s="211"/>
    </row>
    <row r="656" spans="1:30" ht="39.9" customHeight="1">
      <c r="A656" s="540" t="s">
        <v>5637</v>
      </c>
      <c r="B656" s="540"/>
      <c r="C656" s="540"/>
      <c r="D656" s="540"/>
      <c r="E656" s="540"/>
      <c r="F656" s="540" t="s">
        <v>7024</v>
      </c>
      <c r="G656" s="540"/>
      <c r="H656" s="540"/>
      <c r="I656" s="540"/>
      <c r="J656" s="540"/>
      <c r="K656" s="540"/>
      <c r="L656" s="540"/>
      <c r="M656" s="540"/>
      <c r="N656" s="540"/>
      <c r="O656" s="540"/>
      <c r="P656" s="540"/>
      <c r="Q656" s="540"/>
      <c r="R656" s="540"/>
      <c r="S656" s="540"/>
      <c r="T656" s="540"/>
      <c r="U656" s="540"/>
      <c r="V656" s="540"/>
      <c r="W656" s="540"/>
      <c r="X656" s="540"/>
      <c r="Y656" s="540"/>
      <c r="Z656" s="540"/>
      <c r="AA656" s="540"/>
      <c r="AB656" s="540"/>
      <c r="AC656" s="540"/>
      <c r="AD656" s="540"/>
    </row>
    <row r="657" spans="1:30" ht="10.8" customHeight="1">
      <c r="A657" s="211"/>
      <c r="B657" s="211"/>
      <c r="C657" s="211"/>
      <c r="D657" s="211"/>
      <c r="E657" s="211"/>
      <c r="F657" s="211"/>
      <c r="G657" s="211"/>
      <c r="H657" s="211"/>
      <c r="I657" s="211"/>
      <c r="J657" s="211"/>
      <c r="K657" s="211"/>
      <c r="L657" s="211"/>
      <c r="M657" s="211"/>
      <c r="N657" s="211"/>
      <c r="O657" s="211"/>
      <c r="P657" s="211"/>
      <c r="Q657" s="211"/>
      <c r="R657" s="211"/>
      <c r="S657" s="211"/>
      <c r="T657" s="211"/>
      <c r="U657" s="211"/>
      <c r="V657" s="211"/>
      <c r="W657" s="211"/>
      <c r="X657" s="211"/>
      <c r="Y657" s="211"/>
      <c r="Z657" s="211"/>
      <c r="AA657" s="211"/>
      <c r="AB657" s="211"/>
      <c r="AC657" s="211"/>
      <c r="AD657" s="211"/>
    </row>
    <row r="658" spans="1:30" ht="22.95" customHeight="1">
      <c r="A658" s="211" t="s">
        <v>6948</v>
      </c>
      <c r="B658" s="211"/>
      <c r="C658" s="211"/>
      <c r="D658" s="211"/>
      <c r="E658" s="211"/>
      <c r="F658" s="211"/>
      <c r="G658" s="211"/>
      <c r="H658" s="211"/>
      <c r="I658" s="211"/>
      <c r="J658" s="211"/>
      <c r="K658" s="211"/>
      <c r="L658" s="211"/>
      <c r="M658" s="211"/>
      <c r="N658" s="211"/>
      <c r="O658" s="211"/>
      <c r="P658" s="211"/>
      <c r="Q658" s="211"/>
      <c r="R658" s="211"/>
      <c r="S658" s="211"/>
      <c r="T658" s="211"/>
      <c r="U658" s="211"/>
      <c r="V658" s="211"/>
      <c r="W658" s="211"/>
      <c r="X658" s="211"/>
      <c r="Y658" s="211" t="s">
        <v>5647</v>
      </c>
      <c r="Z658" s="211"/>
      <c r="AA658" s="211"/>
      <c r="AB658" s="211"/>
      <c r="AC658" s="211"/>
      <c r="AD658" s="211"/>
    </row>
    <row r="659" spans="1:30" ht="10.8" customHeight="1">
      <c r="A659" s="211"/>
      <c r="B659" s="211"/>
      <c r="C659" s="211"/>
      <c r="D659" s="211"/>
      <c r="E659" s="211"/>
      <c r="F659" s="211"/>
      <c r="G659" s="211"/>
      <c r="H659" s="211"/>
      <c r="I659" s="211"/>
      <c r="J659" s="211"/>
      <c r="K659" s="211"/>
      <c r="L659" s="211"/>
      <c r="M659" s="211"/>
      <c r="N659" s="211"/>
      <c r="O659" s="211"/>
      <c r="P659" s="211"/>
      <c r="Q659" s="211"/>
      <c r="R659" s="211"/>
      <c r="S659" s="211"/>
      <c r="T659" s="211"/>
      <c r="U659" s="211"/>
      <c r="V659" s="211"/>
      <c r="W659" s="211"/>
      <c r="X659" s="211"/>
      <c r="Y659" s="211"/>
      <c r="Z659" s="211"/>
      <c r="AA659" s="211"/>
      <c r="AB659" s="211"/>
      <c r="AC659" s="211"/>
      <c r="AD659" s="211"/>
    </row>
    <row r="660" spans="1:30" ht="11.4" customHeight="1">
      <c r="A660" s="501" t="s">
        <v>5628</v>
      </c>
      <c r="B660" s="502"/>
      <c r="C660" s="502"/>
      <c r="D660" s="502"/>
      <c r="E660" s="502"/>
      <c r="F660" s="502"/>
      <c r="G660" s="503"/>
      <c r="H660" s="501" t="s">
        <v>5638</v>
      </c>
      <c r="I660" s="502"/>
      <c r="J660" s="502"/>
      <c r="K660" s="502"/>
      <c r="L660" s="503"/>
      <c r="M660" s="504" t="s">
        <v>5639</v>
      </c>
      <c r="N660" s="505"/>
      <c r="O660" s="504" t="s">
        <v>5640</v>
      </c>
      <c r="P660" s="506"/>
      <c r="Q660" s="506"/>
      <c r="R660" s="505"/>
      <c r="S660" s="504" t="s">
        <v>5641</v>
      </c>
      <c r="T660" s="506"/>
      <c r="U660" s="506"/>
      <c r="V660" s="505"/>
      <c r="W660" s="504" t="s">
        <v>5631</v>
      </c>
      <c r="X660" s="506"/>
      <c r="Y660" s="506"/>
      <c r="Z660" s="506"/>
      <c r="AA660" s="505"/>
      <c r="AB660" s="504" t="s">
        <v>5642</v>
      </c>
      <c r="AC660" s="506"/>
      <c r="AD660" s="505"/>
    </row>
    <row r="661" spans="1:30" ht="11.4" customHeight="1">
      <c r="A661" s="507" t="s">
        <v>5658</v>
      </c>
      <c r="B661" s="508"/>
      <c r="C661" s="508"/>
      <c r="D661" s="508"/>
      <c r="E661" s="508"/>
      <c r="F661" s="508"/>
      <c r="G661" s="509"/>
      <c r="H661" s="507" t="s">
        <v>5659</v>
      </c>
      <c r="I661" s="508"/>
      <c r="J661" s="508"/>
      <c r="K661" s="508"/>
      <c r="L661" s="509"/>
      <c r="M661" s="510">
        <v>8.09</v>
      </c>
      <c r="N661" s="511"/>
      <c r="O661" s="512">
        <v>22.05</v>
      </c>
      <c r="P661" s="513"/>
      <c r="Q661" s="513"/>
      <c r="R661" s="514"/>
      <c r="S661" s="515">
        <v>172.66</v>
      </c>
      <c r="T661" s="516"/>
      <c r="U661" s="516"/>
      <c r="V661" s="517"/>
      <c r="W661" s="518">
        <v>0.33400000000000002</v>
      </c>
      <c r="X661" s="519"/>
      <c r="Y661" s="519"/>
      <c r="Z661" s="519"/>
      <c r="AA661" s="520"/>
      <c r="AB661" s="510">
        <v>7.36</v>
      </c>
      <c r="AC661" s="528"/>
      <c r="AD661" s="511"/>
    </row>
    <row r="662" spans="1:30" ht="11.4" customHeight="1">
      <c r="A662" s="507" t="s">
        <v>5766</v>
      </c>
      <c r="B662" s="508"/>
      <c r="C662" s="508"/>
      <c r="D662" s="508"/>
      <c r="E662" s="508"/>
      <c r="F662" s="508"/>
      <c r="G662" s="509"/>
      <c r="H662" s="507" t="s">
        <v>223</v>
      </c>
      <c r="I662" s="508"/>
      <c r="J662" s="508"/>
      <c r="K662" s="508"/>
      <c r="L662" s="509"/>
      <c r="M662" s="512">
        <v>11.56</v>
      </c>
      <c r="N662" s="514"/>
      <c r="O662" s="512">
        <v>29.17</v>
      </c>
      <c r="P662" s="513"/>
      <c r="Q662" s="513"/>
      <c r="R662" s="514"/>
      <c r="S662" s="515">
        <v>152.41</v>
      </c>
      <c r="T662" s="516"/>
      <c r="U662" s="516"/>
      <c r="V662" s="517"/>
      <c r="W662" s="518">
        <v>0.68700000000000006</v>
      </c>
      <c r="X662" s="519"/>
      <c r="Y662" s="519"/>
      <c r="Z662" s="519"/>
      <c r="AA662" s="520"/>
      <c r="AB662" s="512">
        <v>20.03</v>
      </c>
      <c r="AC662" s="513"/>
      <c r="AD662" s="514"/>
    </row>
    <row r="663" spans="1:30" ht="11.4" customHeight="1">
      <c r="A663" s="521" t="s">
        <v>5646</v>
      </c>
      <c r="B663" s="521"/>
      <c r="C663" s="521"/>
      <c r="D663" s="521"/>
      <c r="E663" s="521"/>
      <c r="F663" s="521"/>
      <c r="G663" s="521"/>
      <c r="H663" s="521"/>
      <c r="I663" s="521"/>
      <c r="J663" s="521"/>
      <c r="K663" s="521"/>
      <c r="L663" s="521"/>
      <c r="M663" s="521"/>
      <c r="N663" s="521"/>
      <c r="O663" s="521"/>
      <c r="P663" s="521"/>
      <c r="Q663" s="521"/>
      <c r="R663" s="521"/>
      <c r="S663" s="521"/>
      <c r="T663" s="521"/>
      <c r="U663" s="521"/>
      <c r="V663" s="521"/>
      <c r="W663" s="521"/>
      <c r="X663" s="521"/>
      <c r="Y663" s="512">
        <v>27.39</v>
      </c>
      <c r="Z663" s="513"/>
      <c r="AA663" s="513"/>
      <c r="AB663" s="513"/>
      <c r="AC663" s="513"/>
      <c r="AD663" s="514"/>
    </row>
    <row r="664" spans="1:30" ht="10.8" customHeight="1">
      <c r="A664" s="211"/>
      <c r="B664" s="211"/>
      <c r="C664" s="211"/>
      <c r="D664" s="211"/>
      <c r="E664" s="211"/>
      <c r="F664" s="211"/>
      <c r="G664" s="211"/>
      <c r="H664" s="211"/>
      <c r="I664" s="211"/>
      <c r="J664" s="211"/>
      <c r="K664" s="211"/>
      <c r="L664" s="211"/>
      <c r="M664" s="211"/>
      <c r="N664" s="211"/>
      <c r="O664" s="211"/>
      <c r="P664" s="211"/>
      <c r="Q664" s="211"/>
      <c r="R664" s="211"/>
      <c r="S664" s="211"/>
      <c r="T664" s="211"/>
      <c r="U664" s="211"/>
      <c r="V664" s="211"/>
      <c r="W664" s="211"/>
      <c r="X664" s="211"/>
      <c r="Y664" s="211"/>
      <c r="Z664" s="211"/>
      <c r="AA664" s="211"/>
      <c r="AB664" s="211"/>
      <c r="AC664" s="211"/>
      <c r="AD664" s="211"/>
    </row>
    <row r="665" spans="1:30" ht="11.4" customHeight="1">
      <c r="A665" s="501" t="s">
        <v>5628</v>
      </c>
      <c r="B665" s="502"/>
      <c r="C665" s="502"/>
      <c r="D665" s="502"/>
      <c r="E665" s="502"/>
      <c r="F665" s="502"/>
      <c r="G665" s="503"/>
      <c r="H665" s="501" t="s">
        <v>5629</v>
      </c>
      <c r="I665" s="502"/>
      <c r="J665" s="502"/>
      <c r="K665" s="502"/>
      <c r="L665" s="502"/>
      <c r="M665" s="502"/>
      <c r="N665" s="502"/>
      <c r="O665" s="503"/>
      <c r="P665" s="522" t="s">
        <v>180</v>
      </c>
      <c r="Q665" s="523"/>
      <c r="R665" s="523"/>
      <c r="S665" s="524"/>
      <c r="T665" s="504" t="s">
        <v>5630</v>
      </c>
      <c r="U665" s="506"/>
      <c r="V665" s="506"/>
      <c r="W665" s="505"/>
      <c r="X665" s="504" t="s">
        <v>5631</v>
      </c>
      <c r="Y665" s="506"/>
      <c r="Z665" s="506"/>
      <c r="AA665" s="506"/>
      <c r="AB665" s="505"/>
      <c r="AC665" s="504" t="s">
        <v>5632</v>
      </c>
      <c r="AD665" s="505"/>
    </row>
    <row r="666" spans="1:30" ht="34.5" customHeight="1">
      <c r="A666" s="507" t="s">
        <v>5748</v>
      </c>
      <c r="B666" s="508"/>
      <c r="C666" s="508"/>
      <c r="D666" s="508"/>
      <c r="E666" s="508"/>
      <c r="F666" s="508"/>
      <c r="G666" s="509"/>
      <c r="H666" s="507" t="s">
        <v>5749</v>
      </c>
      <c r="I666" s="508"/>
      <c r="J666" s="508"/>
      <c r="K666" s="508"/>
      <c r="L666" s="508"/>
      <c r="M666" s="508"/>
      <c r="N666" s="508"/>
      <c r="O666" s="509"/>
      <c r="P666" s="525" t="s">
        <v>71</v>
      </c>
      <c r="Q666" s="526"/>
      <c r="R666" s="526"/>
      <c r="S666" s="527"/>
      <c r="T666" s="510">
        <v>0.45</v>
      </c>
      <c r="U666" s="528"/>
      <c r="V666" s="528"/>
      <c r="W666" s="511"/>
      <c r="X666" s="518">
        <v>5</v>
      </c>
      <c r="Y666" s="519"/>
      <c r="Z666" s="519"/>
      <c r="AA666" s="519"/>
      <c r="AB666" s="520"/>
      <c r="AC666" s="510">
        <v>2.25</v>
      </c>
      <c r="AD666" s="511"/>
    </row>
    <row r="667" spans="1:30" ht="11.4" customHeight="1">
      <c r="A667" s="507" t="s">
        <v>5834</v>
      </c>
      <c r="B667" s="508"/>
      <c r="C667" s="508"/>
      <c r="D667" s="508"/>
      <c r="E667" s="508"/>
      <c r="F667" s="508"/>
      <c r="G667" s="509"/>
      <c r="H667" s="507" t="s">
        <v>4361</v>
      </c>
      <c r="I667" s="508"/>
      <c r="J667" s="508"/>
      <c r="K667" s="508"/>
      <c r="L667" s="508"/>
      <c r="M667" s="508"/>
      <c r="N667" s="508"/>
      <c r="O667" s="509"/>
      <c r="P667" s="525" t="s">
        <v>71</v>
      </c>
      <c r="Q667" s="526"/>
      <c r="R667" s="526"/>
      <c r="S667" s="527"/>
      <c r="T667" s="512">
        <v>23.07</v>
      </c>
      <c r="U667" s="513"/>
      <c r="V667" s="513"/>
      <c r="W667" s="514"/>
      <c r="X667" s="518">
        <v>0.85499999999999998</v>
      </c>
      <c r="Y667" s="519"/>
      <c r="Z667" s="519"/>
      <c r="AA667" s="519"/>
      <c r="AB667" s="520"/>
      <c r="AC667" s="512">
        <v>19.72</v>
      </c>
      <c r="AD667" s="514"/>
    </row>
    <row r="668" spans="1:30" ht="34.5" customHeight="1">
      <c r="A668" s="507" t="s">
        <v>5728</v>
      </c>
      <c r="B668" s="508"/>
      <c r="C668" s="508"/>
      <c r="D668" s="508"/>
      <c r="E668" s="508"/>
      <c r="F668" s="508"/>
      <c r="G668" s="509"/>
      <c r="H668" s="507" t="s">
        <v>5423</v>
      </c>
      <c r="I668" s="508"/>
      <c r="J668" s="508"/>
      <c r="K668" s="508"/>
      <c r="L668" s="508"/>
      <c r="M668" s="508"/>
      <c r="N668" s="508"/>
      <c r="O668" s="509"/>
      <c r="P668" s="525" t="s">
        <v>67</v>
      </c>
      <c r="Q668" s="526"/>
      <c r="R668" s="526"/>
      <c r="S668" s="527"/>
      <c r="T668" s="515">
        <v>588.86</v>
      </c>
      <c r="U668" s="516"/>
      <c r="V668" s="516"/>
      <c r="W668" s="517"/>
      <c r="X668" s="518">
        <v>0.998</v>
      </c>
      <c r="Y668" s="519"/>
      <c r="Z668" s="519"/>
      <c r="AA668" s="519"/>
      <c r="AB668" s="520"/>
      <c r="AC668" s="515">
        <v>587.67999999999995</v>
      </c>
      <c r="AD668" s="517"/>
    </row>
    <row r="669" spans="1:30" ht="11.4" customHeight="1">
      <c r="A669" s="507" t="s">
        <v>5833</v>
      </c>
      <c r="B669" s="508"/>
      <c r="C669" s="508"/>
      <c r="D669" s="508"/>
      <c r="E669" s="508"/>
      <c r="F669" s="508"/>
      <c r="G669" s="509"/>
      <c r="H669" s="507" t="s">
        <v>3829</v>
      </c>
      <c r="I669" s="508"/>
      <c r="J669" s="508"/>
      <c r="K669" s="508"/>
      <c r="L669" s="508"/>
      <c r="M669" s="508"/>
      <c r="N669" s="508"/>
      <c r="O669" s="509"/>
      <c r="P669" s="525" t="s">
        <v>87</v>
      </c>
      <c r="Q669" s="526"/>
      <c r="R669" s="526"/>
      <c r="S669" s="527"/>
      <c r="T669" s="512">
        <v>43.04</v>
      </c>
      <c r="U669" s="513"/>
      <c r="V669" s="513"/>
      <c r="W669" s="514"/>
      <c r="X669" s="518">
        <v>3.4089999999999998</v>
      </c>
      <c r="Y669" s="519"/>
      <c r="Z669" s="519"/>
      <c r="AA669" s="519"/>
      <c r="AB669" s="520"/>
      <c r="AC669" s="515">
        <v>146.72</v>
      </c>
      <c r="AD669" s="517"/>
    </row>
    <row r="670" spans="1:30" ht="22.95" customHeight="1">
      <c r="A670" s="507" t="s">
        <v>6949</v>
      </c>
      <c r="B670" s="508"/>
      <c r="C670" s="508"/>
      <c r="D670" s="508"/>
      <c r="E670" s="508"/>
      <c r="F670" s="508"/>
      <c r="G670" s="509"/>
      <c r="H670" s="507" t="s">
        <v>3830</v>
      </c>
      <c r="I670" s="508"/>
      <c r="J670" s="508"/>
      <c r="K670" s="508"/>
      <c r="L670" s="508"/>
      <c r="M670" s="508"/>
      <c r="N670" s="508"/>
      <c r="O670" s="509"/>
      <c r="P670" s="525" t="s">
        <v>66</v>
      </c>
      <c r="Q670" s="526"/>
      <c r="R670" s="526"/>
      <c r="S670" s="527"/>
      <c r="T670" s="512">
        <v>13.7</v>
      </c>
      <c r="U670" s="513"/>
      <c r="V670" s="513"/>
      <c r="W670" s="514"/>
      <c r="X670" s="518">
        <v>3.149</v>
      </c>
      <c r="Y670" s="519"/>
      <c r="Z670" s="519"/>
      <c r="AA670" s="519"/>
      <c r="AB670" s="520"/>
      <c r="AC670" s="512">
        <v>43.14</v>
      </c>
      <c r="AD670" s="514"/>
    </row>
    <row r="671" spans="1:30" ht="22.95" customHeight="1">
      <c r="A671" s="507" t="s">
        <v>6950</v>
      </c>
      <c r="B671" s="508"/>
      <c r="C671" s="508"/>
      <c r="D671" s="508"/>
      <c r="E671" s="508"/>
      <c r="F671" s="508"/>
      <c r="G671" s="509"/>
      <c r="H671" s="507" t="s">
        <v>6951</v>
      </c>
      <c r="I671" s="508"/>
      <c r="J671" s="508"/>
      <c r="K671" s="508"/>
      <c r="L671" s="508"/>
      <c r="M671" s="508"/>
      <c r="N671" s="508"/>
      <c r="O671" s="509"/>
      <c r="P671" s="525" t="s">
        <v>71</v>
      </c>
      <c r="Q671" s="526"/>
      <c r="R671" s="526"/>
      <c r="S671" s="527"/>
      <c r="T671" s="510">
        <v>2.42</v>
      </c>
      <c r="U671" s="528"/>
      <c r="V671" s="528"/>
      <c r="W671" s="511"/>
      <c r="X671" s="518">
        <v>3.33</v>
      </c>
      <c r="Y671" s="519"/>
      <c r="Z671" s="519"/>
      <c r="AA671" s="519"/>
      <c r="AB671" s="520"/>
      <c r="AC671" s="510">
        <v>8.0500000000000007</v>
      </c>
      <c r="AD671" s="511"/>
    </row>
    <row r="672" spans="1:30" ht="22.95" customHeight="1">
      <c r="A672" s="507" t="s">
        <v>6952</v>
      </c>
      <c r="B672" s="508"/>
      <c r="C672" s="508"/>
      <c r="D672" s="508"/>
      <c r="E672" s="508"/>
      <c r="F672" s="508"/>
      <c r="G672" s="509"/>
      <c r="H672" s="507" t="s">
        <v>2242</v>
      </c>
      <c r="I672" s="508"/>
      <c r="J672" s="508"/>
      <c r="K672" s="508"/>
      <c r="L672" s="508"/>
      <c r="M672" s="508"/>
      <c r="N672" s="508"/>
      <c r="O672" s="509"/>
      <c r="P672" s="525" t="s">
        <v>87</v>
      </c>
      <c r="Q672" s="526"/>
      <c r="R672" s="526"/>
      <c r="S672" s="527"/>
      <c r="T672" s="512">
        <v>25.54</v>
      </c>
      <c r="U672" s="513"/>
      <c r="V672" s="513"/>
      <c r="W672" s="514"/>
      <c r="X672" s="518">
        <v>3.0000000000000001E-3</v>
      </c>
      <c r="Y672" s="519"/>
      <c r="Z672" s="519"/>
      <c r="AA672" s="519"/>
      <c r="AB672" s="520"/>
      <c r="AC672" s="510">
        <v>7.0000000000000007E-2</v>
      </c>
      <c r="AD672" s="511"/>
    </row>
    <row r="673" spans="1:30" ht="22.95" customHeight="1">
      <c r="A673" s="507" t="s">
        <v>6953</v>
      </c>
      <c r="B673" s="508"/>
      <c r="C673" s="508"/>
      <c r="D673" s="508"/>
      <c r="E673" s="508"/>
      <c r="F673" s="508"/>
      <c r="G673" s="509"/>
      <c r="H673" s="507" t="s">
        <v>6954</v>
      </c>
      <c r="I673" s="508"/>
      <c r="J673" s="508"/>
      <c r="K673" s="508"/>
      <c r="L673" s="508"/>
      <c r="M673" s="508"/>
      <c r="N673" s="508"/>
      <c r="O673" s="509"/>
      <c r="P673" s="525" t="s">
        <v>87</v>
      </c>
      <c r="Q673" s="526"/>
      <c r="R673" s="526"/>
      <c r="S673" s="527"/>
      <c r="T673" s="510">
        <v>7.81</v>
      </c>
      <c r="U673" s="528"/>
      <c r="V673" s="528"/>
      <c r="W673" s="511"/>
      <c r="X673" s="518">
        <v>1.4</v>
      </c>
      <c r="Y673" s="519"/>
      <c r="Z673" s="519"/>
      <c r="AA673" s="519"/>
      <c r="AB673" s="520"/>
      <c r="AC673" s="512">
        <v>10.93</v>
      </c>
      <c r="AD673" s="514"/>
    </row>
    <row r="674" spans="1:30" ht="11.4" customHeight="1">
      <c r="A674" s="521" t="s">
        <v>5633</v>
      </c>
      <c r="B674" s="521"/>
      <c r="C674" s="521"/>
      <c r="D674" s="521"/>
      <c r="E674" s="521"/>
      <c r="F674" s="521"/>
      <c r="G674" s="521"/>
      <c r="H674" s="521"/>
      <c r="I674" s="521"/>
      <c r="J674" s="521"/>
      <c r="K674" s="521"/>
      <c r="L674" s="521"/>
      <c r="M674" s="521"/>
      <c r="N674" s="521"/>
      <c r="O674" s="521"/>
      <c r="P674" s="521"/>
      <c r="Q674" s="521"/>
      <c r="R674" s="521"/>
      <c r="S674" s="521"/>
      <c r="T674" s="521"/>
      <c r="U674" s="521"/>
      <c r="V674" s="521"/>
      <c r="W674" s="521"/>
      <c r="X674" s="521"/>
      <c r="Y674" s="515">
        <v>818.56</v>
      </c>
      <c r="Z674" s="516"/>
      <c r="AA674" s="516"/>
      <c r="AB674" s="516"/>
      <c r="AC674" s="516"/>
      <c r="AD674" s="517"/>
    </row>
    <row r="675" spans="1:30" ht="10.8" customHeight="1">
      <c r="A675" s="211"/>
      <c r="B675" s="211"/>
      <c r="C675" s="211"/>
      <c r="D675" s="211"/>
      <c r="E675" s="211"/>
      <c r="F675" s="211"/>
      <c r="G675" s="211"/>
      <c r="H675" s="211"/>
      <c r="I675" s="211"/>
      <c r="J675" s="211"/>
      <c r="K675" s="211"/>
      <c r="L675" s="211"/>
      <c r="M675" s="211"/>
      <c r="N675" s="211"/>
      <c r="O675" s="211"/>
      <c r="P675" s="211"/>
      <c r="Q675" s="211"/>
      <c r="R675" s="211"/>
      <c r="S675" s="211"/>
      <c r="T675" s="211"/>
      <c r="U675" s="211"/>
      <c r="V675" s="211"/>
      <c r="W675" s="211"/>
      <c r="X675" s="211"/>
      <c r="Y675" s="211"/>
      <c r="Z675" s="211"/>
      <c r="AA675" s="211"/>
      <c r="AB675" s="211"/>
      <c r="AC675" s="211"/>
      <c r="AD675" s="211"/>
    </row>
    <row r="676" spans="1:30" ht="11.4" customHeight="1">
      <c r="A676" s="504" t="s">
        <v>5634</v>
      </c>
      <c r="B676" s="506"/>
      <c r="C676" s="506"/>
      <c r="D676" s="506"/>
      <c r="E676" s="506"/>
      <c r="F676" s="506"/>
      <c r="G676" s="506"/>
      <c r="H676" s="506"/>
      <c r="I676" s="506"/>
      <c r="J676" s="506"/>
      <c r="K676" s="506"/>
      <c r="L676" s="506"/>
      <c r="M676" s="506"/>
      <c r="N676" s="506"/>
      <c r="O676" s="506"/>
      <c r="P676" s="506"/>
      <c r="Q676" s="506"/>
      <c r="R676" s="506"/>
      <c r="S676" s="506"/>
      <c r="T676" s="506"/>
      <c r="U676" s="506"/>
      <c r="V676" s="506"/>
      <c r="W676" s="506"/>
      <c r="X676" s="505"/>
      <c r="Y676" s="534">
        <v>845.95</v>
      </c>
      <c r="Z676" s="535"/>
      <c r="AA676" s="535"/>
      <c r="AB676" s="535"/>
      <c r="AC676" s="535"/>
      <c r="AD676" s="536"/>
    </row>
    <row r="677" spans="1:30" ht="11.4" customHeight="1">
      <c r="A677" s="504" t="s">
        <v>5635</v>
      </c>
      <c r="B677" s="506"/>
      <c r="C677" s="506"/>
      <c r="D677" s="506"/>
      <c r="E677" s="506"/>
      <c r="F677" s="506"/>
      <c r="G677" s="506"/>
      <c r="H677" s="506"/>
      <c r="I677" s="506"/>
      <c r="J677" s="506"/>
      <c r="K677" s="506"/>
      <c r="L677" s="506"/>
      <c r="M677" s="506"/>
      <c r="N677" s="506"/>
      <c r="O677" s="506"/>
      <c r="P677" s="506"/>
      <c r="Q677" s="506"/>
      <c r="R677" s="506"/>
      <c r="S677" s="506"/>
      <c r="T677" s="506"/>
      <c r="U677" s="506"/>
      <c r="V677" s="506"/>
      <c r="W677" s="506"/>
      <c r="X677" s="505"/>
      <c r="Y677" s="534">
        <v>212.07</v>
      </c>
      <c r="Z677" s="535"/>
      <c r="AA677" s="535"/>
      <c r="AB677" s="535"/>
      <c r="AC677" s="535"/>
      <c r="AD677" s="536"/>
    </row>
    <row r="678" spans="1:30" ht="11.4" customHeight="1">
      <c r="A678" s="504" t="s">
        <v>5636</v>
      </c>
      <c r="B678" s="506"/>
      <c r="C678" s="506"/>
      <c r="D678" s="506"/>
      <c r="E678" s="506"/>
      <c r="F678" s="506"/>
      <c r="G678" s="506"/>
      <c r="H678" s="506"/>
      <c r="I678" s="506"/>
      <c r="J678" s="506"/>
      <c r="K678" s="506"/>
      <c r="L678" s="506"/>
      <c r="M678" s="506"/>
      <c r="N678" s="506"/>
      <c r="O678" s="506"/>
      <c r="P678" s="506"/>
      <c r="Q678" s="506"/>
      <c r="R678" s="506"/>
      <c r="S678" s="506"/>
      <c r="T678" s="506"/>
      <c r="U678" s="506"/>
      <c r="V678" s="506"/>
      <c r="W678" s="506"/>
      <c r="X678" s="505"/>
      <c r="Y678" s="551">
        <v>1058.02</v>
      </c>
      <c r="Z678" s="552"/>
      <c r="AA678" s="552"/>
      <c r="AB678" s="552"/>
      <c r="AC678" s="552"/>
      <c r="AD678" s="553"/>
    </row>
    <row r="679" spans="1:30" ht="10.8" customHeight="1">
      <c r="A679" s="211"/>
      <c r="B679" s="211"/>
      <c r="C679" s="211"/>
      <c r="D679" s="211"/>
      <c r="E679" s="211"/>
      <c r="F679" s="211"/>
      <c r="G679" s="211"/>
      <c r="H679" s="211"/>
      <c r="I679" s="211"/>
      <c r="J679" s="211"/>
      <c r="K679" s="211"/>
      <c r="L679" s="211"/>
      <c r="M679" s="211"/>
      <c r="N679" s="211"/>
      <c r="O679" s="211"/>
      <c r="P679" s="211"/>
      <c r="Q679" s="211"/>
      <c r="R679" s="211"/>
      <c r="S679" s="211"/>
      <c r="T679" s="211"/>
      <c r="U679" s="211"/>
      <c r="V679" s="211"/>
      <c r="W679" s="211"/>
      <c r="X679" s="211"/>
      <c r="Y679" s="211"/>
      <c r="Z679" s="211"/>
      <c r="AA679" s="211"/>
      <c r="AB679" s="211"/>
      <c r="AC679" s="211"/>
      <c r="AD679" s="211"/>
    </row>
    <row r="680" spans="1:30" ht="13.35" customHeight="1">
      <c r="A680" s="540" t="s">
        <v>5637</v>
      </c>
      <c r="B680" s="540"/>
      <c r="C680" s="540"/>
      <c r="D680" s="540"/>
      <c r="E680" s="540"/>
      <c r="F680" s="540" t="s">
        <v>6955</v>
      </c>
      <c r="G680" s="540"/>
      <c r="H680" s="540"/>
      <c r="I680" s="540"/>
      <c r="J680" s="540"/>
      <c r="K680" s="540"/>
      <c r="L680" s="540"/>
      <c r="M680" s="540"/>
      <c r="N680" s="540"/>
      <c r="O680" s="540"/>
      <c r="P680" s="540"/>
      <c r="Q680" s="540"/>
      <c r="R680" s="540"/>
      <c r="S680" s="540"/>
      <c r="T680" s="540"/>
      <c r="U680" s="540"/>
      <c r="V680" s="540"/>
      <c r="W680" s="540"/>
      <c r="X680" s="540"/>
      <c r="Y680" s="540"/>
      <c r="Z680" s="540"/>
      <c r="AA680" s="540"/>
      <c r="AB680" s="540"/>
      <c r="AC680" s="540"/>
      <c r="AD680" s="540"/>
    </row>
    <row r="681" spans="1:30" ht="10.8" customHeight="1">
      <c r="A681" s="211"/>
      <c r="B681" s="211"/>
      <c r="C681" s="211"/>
      <c r="D681" s="211"/>
      <c r="E681" s="211"/>
      <c r="F681" s="211"/>
      <c r="G681" s="211"/>
      <c r="H681" s="211"/>
      <c r="I681" s="211"/>
      <c r="J681" s="211"/>
      <c r="K681" s="211"/>
      <c r="L681" s="211"/>
      <c r="M681" s="211"/>
      <c r="N681" s="211"/>
      <c r="O681" s="211"/>
      <c r="P681" s="211"/>
      <c r="Q681" s="211"/>
      <c r="R681" s="211"/>
      <c r="S681" s="211"/>
      <c r="T681" s="211"/>
      <c r="U681" s="211"/>
      <c r="V681" s="211"/>
      <c r="W681" s="211"/>
      <c r="X681" s="211"/>
      <c r="Y681" s="211"/>
      <c r="Z681" s="211"/>
      <c r="AA681" s="211"/>
      <c r="AB681" s="211"/>
      <c r="AC681" s="211"/>
      <c r="AD681" s="211"/>
    </row>
    <row r="682" spans="1:30" ht="22.95" customHeight="1">
      <c r="A682" s="211" t="s">
        <v>8167</v>
      </c>
      <c r="B682" s="211"/>
      <c r="C682" s="211"/>
      <c r="D682" s="211"/>
      <c r="E682" s="211"/>
      <c r="F682" s="211"/>
      <c r="G682" s="211"/>
      <c r="H682" s="211"/>
      <c r="I682" s="211"/>
      <c r="J682" s="211"/>
      <c r="K682" s="211"/>
      <c r="L682" s="211"/>
      <c r="M682" s="211"/>
      <c r="N682" s="211"/>
      <c r="O682" s="211"/>
      <c r="P682" s="211"/>
      <c r="Q682" s="211"/>
      <c r="R682" s="211"/>
      <c r="S682" s="211"/>
      <c r="T682" s="211"/>
      <c r="U682" s="211"/>
      <c r="V682" s="211"/>
      <c r="W682" s="211"/>
      <c r="X682" s="211"/>
      <c r="Y682" s="211" t="s">
        <v>5627</v>
      </c>
      <c r="Z682" s="211"/>
      <c r="AA682" s="211"/>
      <c r="AB682" s="211"/>
      <c r="AC682" s="211"/>
      <c r="AD682" s="211"/>
    </row>
    <row r="683" spans="1:30" ht="10.8" customHeight="1">
      <c r="A683" s="211"/>
      <c r="B683" s="211"/>
      <c r="C683" s="211"/>
      <c r="D683" s="211"/>
      <c r="E683" s="211"/>
      <c r="F683" s="211"/>
      <c r="G683" s="211"/>
      <c r="H683" s="211"/>
      <c r="I683" s="211"/>
      <c r="J683" s="211"/>
      <c r="K683" s="211"/>
      <c r="L683" s="211"/>
      <c r="M683" s="211"/>
      <c r="N683" s="211"/>
      <c r="O683" s="211"/>
      <c r="P683" s="211"/>
      <c r="Q683" s="211"/>
      <c r="R683" s="211"/>
      <c r="S683" s="211"/>
      <c r="T683" s="211"/>
      <c r="U683" s="211"/>
      <c r="V683" s="211"/>
      <c r="W683" s="211"/>
      <c r="X683" s="211"/>
      <c r="Y683" s="211"/>
      <c r="Z683" s="211"/>
      <c r="AA683" s="211"/>
      <c r="AB683" s="211"/>
      <c r="AC683" s="211"/>
      <c r="AD683" s="211"/>
    </row>
    <row r="684" spans="1:30" ht="11.4" customHeight="1">
      <c r="A684" s="501" t="s">
        <v>5628</v>
      </c>
      <c r="B684" s="502"/>
      <c r="C684" s="502"/>
      <c r="D684" s="502"/>
      <c r="E684" s="502"/>
      <c r="F684" s="502"/>
      <c r="G684" s="503"/>
      <c r="H684" s="501" t="s">
        <v>5638</v>
      </c>
      <c r="I684" s="502"/>
      <c r="J684" s="502"/>
      <c r="K684" s="502"/>
      <c r="L684" s="503"/>
      <c r="M684" s="504" t="s">
        <v>5639</v>
      </c>
      <c r="N684" s="505"/>
      <c r="O684" s="504" t="s">
        <v>5640</v>
      </c>
      <c r="P684" s="506"/>
      <c r="Q684" s="506"/>
      <c r="R684" s="505"/>
      <c r="S684" s="504" t="s">
        <v>5641</v>
      </c>
      <c r="T684" s="506"/>
      <c r="U684" s="506"/>
      <c r="V684" s="505"/>
      <c r="W684" s="504" t="s">
        <v>5631</v>
      </c>
      <c r="X684" s="506"/>
      <c r="Y684" s="506"/>
      <c r="Z684" s="506"/>
      <c r="AA684" s="505"/>
      <c r="AB684" s="504" t="s">
        <v>5642</v>
      </c>
      <c r="AC684" s="506"/>
      <c r="AD684" s="505"/>
    </row>
    <row r="685" spans="1:30" ht="11.4" customHeight="1">
      <c r="A685" s="507" t="s">
        <v>5675</v>
      </c>
      <c r="B685" s="508"/>
      <c r="C685" s="508"/>
      <c r="D685" s="508"/>
      <c r="E685" s="508"/>
      <c r="F685" s="508"/>
      <c r="G685" s="509"/>
      <c r="H685" s="507" t="s">
        <v>5676</v>
      </c>
      <c r="I685" s="508"/>
      <c r="J685" s="508"/>
      <c r="K685" s="508"/>
      <c r="L685" s="509"/>
      <c r="M685" s="512">
        <v>11.56</v>
      </c>
      <c r="N685" s="514"/>
      <c r="O685" s="512">
        <v>29.14</v>
      </c>
      <c r="P685" s="513"/>
      <c r="Q685" s="513"/>
      <c r="R685" s="514"/>
      <c r="S685" s="515">
        <v>152.11000000000001</v>
      </c>
      <c r="T685" s="516"/>
      <c r="U685" s="516"/>
      <c r="V685" s="517"/>
      <c r="W685" s="518">
        <v>6</v>
      </c>
      <c r="X685" s="519"/>
      <c r="Y685" s="519"/>
      <c r="Z685" s="519"/>
      <c r="AA685" s="520"/>
      <c r="AB685" s="515">
        <v>174.84</v>
      </c>
      <c r="AC685" s="516"/>
      <c r="AD685" s="517"/>
    </row>
    <row r="686" spans="1:30" ht="11.4" customHeight="1">
      <c r="A686" s="507" t="s">
        <v>5658</v>
      </c>
      <c r="B686" s="508"/>
      <c r="C686" s="508"/>
      <c r="D686" s="508"/>
      <c r="E686" s="508"/>
      <c r="F686" s="508"/>
      <c r="G686" s="509"/>
      <c r="H686" s="507" t="s">
        <v>5659</v>
      </c>
      <c r="I686" s="508"/>
      <c r="J686" s="508"/>
      <c r="K686" s="508"/>
      <c r="L686" s="509"/>
      <c r="M686" s="510">
        <v>8.09</v>
      </c>
      <c r="N686" s="511"/>
      <c r="O686" s="512">
        <v>22.05</v>
      </c>
      <c r="P686" s="513"/>
      <c r="Q686" s="513"/>
      <c r="R686" s="514"/>
      <c r="S686" s="515">
        <v>172.66</v>
      </c>
      <c r="T686" s="516"/>
      <c r="U686" s="516"/>
      <c r="V686" s="517"/>
      <c r="W686" s="518">
        <v>6</v>
      </c>
      <c r="X686" s="519"/>
      <c r="Y686" s="519"/>
      <c r="Z686" s="519"/>
      <c r="AA686" s="520"/>
      <c r="AB686" s="515">
        <v>132.30000000000001</v>
      </c>
      <c r="AC686" s="516"/>
      <c r="AD686" s="517"/>
    </row>
    <row r="687" spans="1:30" ht="11.4" customHeight="1">
      <c r="A687" s="521" t="s">
        <v>5646</v>
      </c>
      <c r="B687" s="521"/>
      <c r="C687" s="521"/>
      <c r="D687" s="521"/>
      <c r="E687" s="521"/>
      <c r="F687" s="521"/>
      <c r="G687" s="521"/>
      <c r="H687" s="521"/>
      <c r="I687" s="521"/>
      <c r="J687" s="521"/>
      <c r="K687" s="521"/>
      <c r="L687" s="521"/>
      <c r="M687" s="521"/>
      <c r="N687" s="521"/>
      <c r="O687" s="521"/>
      <c r="P687" s="521"/>
      <c r="Q687" s="521"/>
      <c r="R687" s="521"/>
      <c r="S687" s="521"/>
      <c r="T687" s="521"/>
      <c r="U687" s="521"/>
      <c r="V687" s="521"/>
      <c r="W687" s="521"/>
      <c r="X687" s="521"/>
      <c r="Y687" s="515">
        <v>307.14</v>
      </c>
      <c r="Z687" s="516"/>
      <c r="AA687" s="516"/>
      <c r="AB687" s="516"/>
      <c r="AC687" s="516"/>
      <c r="AD687" s="517"/>
    </row>
    <row r="688" spans="1:30" ht="10.8" customHeight="1">
      <c r="A688" s="211"/>
      <c r="B688" s="211"/>
      <c r="C688" s="211"/>
      <c r="D688" s="211"/>
      <c r="E688" s="211"/>
      <c r="F688" s="211"/>
      <c r="G688" s="211"/>
      <c r="H688" s="211"/>
      <c r="I688" s="211"/>
      <c r="J688" s="211"/>
      <c r="K688" s="211"/>
      <c r="L688" s="211"/>
      <c r="M688" s="211"/>
      <c r="N688" s="211"/>
      <c r="O688" s="211"/>
      <c r="P688" s="211"/>
      <c r="Q688" s="211"/>
      <c r="R688" s="211"/>
      <c r="S688" s="211"/>
      <c r="T688" s="211"/>
      <c r="U688" s="211"/>
      <c r="V688" s="211"/>
      <c r="W688" s="211"/>
      <c r="X688" s="211"/>
      <c r="Y688" s="211"/>
      <c r="Z688" s="211"/>
      <c r="AA688" s="211"/>
      <c r="AB688" s="211"/>
      <c r="AC688" s="211"/>
      <c r="AD688" s="211"/>
    </row>
    <row r="689" spans="1:30" ht="11.4" customHeight="1">
      <c r="A689" s="504" t="s">
        <v>5634</v>
      </c>
      <c r="B689" s="506"/>
      <c r="C689" s="506"/>
      <c r="D689" s="506"/>
      <c r="E689" s="506"/>
      <c r="F689" s="506"/>
      <c r="G689" s="506"/>
      <c r="H689" s="506"/>
      <c r="I689" s="506"/>
      <c r="J689" s="506"/>
      <c r="K689" s="506"/>
      <c r="L689" s="506"/>
      <c r="M689" s="506"/>
      <c r="N689" s="506"/>
      <c r="O689" s="506"/>
      <c r="P689" s="506"/>
      <c r="Q689" s="506"/>
      <c r="R689" s="506"/>
      <c r="S689" s="506"/>
      <c r="T689" s="506"/>
      <c r="U689" s="506"/>
      <c r="V689" s="506"/>
      <c r="W689" s="506"/>
      <c r="X689" s="505"/>
      <c r="Y689" s="534">
        <v>307.14</v>
      </c>
      <c r="Z689" s="535"/>
      <c r="AA689" s="535"/>
      <c r="AB689" s="535"/>
      <c r="AC689" s="535"/>
      <c r="AD689" s="536"/>
    </row>
    <row r="690" spans="1:30" ht="11.4" customHeight="1">
      <c r="A690" s="504" t="s">
        <v>5635</v>
      </c>
      <c r="B690" s="506"/>
      <c r="C690" s="506"/>
      <c r="D690" s="506"/>
      <c r="E690" s="506"/>
      <c r="F690" s="506"/>
      <c r="G690" s="506"/>
      <c r="H690" s="506"/>
      <c r="I690" s="506"/>
      <c r="J690" s="506"/>
      <c r="K690" s="506"/>
      <c r="L690" s="506"/>
      <c r="M690" s="506"/>
      <c r="N690" s="506"/>
      <c r="O690" s="506"/>
      <c r="P690" s="506"/>
      <c r="Q690" s="506"/>
      <c r="R690" s="506"/>
      <c r="S690" s="506"/>
      <c r="T690" s="506"/>
      <c r="U690" s="506"/>
      <c r="V690" s="506"/>
      <c r="W690" s="506"/>
      <c r="X690" s="505"/>
      <c r="Y690" s="537">
        <v>76.989999999999995</v>
      </c>
      <c r="Z690" s="538"/>
      <c r="AA690" s="538"/>
      <c r="AB690" s="538"/>
      <c r="AC690" s="538"/>
      <c r="AD690" s="539"/>
    </row>
    <row r="691" spans="1:30" ht="11.4" customHeight="1">
      <c r="A691" s="504" t="s">
        <v>5636</v>
      </c>
      <c r="B691" s="506"/>
      <c r="C691" s="506"/>
      <c r="D691" s="506"/>
      <c r="E691" s="506"/>
      <c r="F691" s="506"/>
      <c r="G691" s="506"/>
      <c r="H691" s="506"/>
      <c r="I691" s="506"/>
      <c r="J691" s="506"/>
      <c r="K691" s="506"/>
      <c r="L691" s="506"/>
      <c r="M691" s="506"/>
      <c r="N691" s="506"/>
      <c r="O691" s="506"/>
      <c r="P691" s="506"/>
      <c r="Q691" s="506"/>
      <c r="R691" s="506"/>
      <c r="S691" s="506"/>
      <c r="T691" s="506"/>
      <c r="U691" s="506"/>
      <c r="V691" s="506"/>
      <c r="W691" s="506"/>
      <c r="X691" s="505"/>
      <c r="Y691" s="534">
        <v>384.13</v>
      </c>
      <c r="Z691" s="535"/>
      <c r="AA691" s="535"/>
      <c r="AB691" s="535"/>
      <c r="AC691" s="535"/>
      <c r="AD691" s="536"/>
    </row>
    <row r="692" spans="1:30" ht="10.8" customHeight="1">
      <c r="A692" s="211"/>
      <c r="B692" s="211"/>
      <c r="C692" s="211"/>
      <c r="D692" s="211"/>
      <c r="E692" s="211"/>
      <c r="F692" s="211"/>
      <c r="G692" s="211"/>
      <c r="H692" s="211"/>
      <c r="I692" s="211"/>
      <c r="J692" s="211"/>
      <c r="K692" s="211"/>
      <c r="L692" s="211"/>
      <c r="M692" s="211"/>
      <c r="N692" s="211"/>
      <c r="O692" s="211"/>
      <c r="P692" s="211"/>
      <c r="Q692" s="211"/>
      <c r="R692" s="211"/>
      <c r="S692" s="211"/>
      <c r="T692" s="211"/>
      <c r="U692" s="211"/>
      <c r="V692" s="211"/>
      <c r="W692" s="211"/>
      <c r="X692" s="211"/>
      <c r="Y692" s="211"/>
      <c r="Z692" s="211"/>
      <c r="AA692" s="211"/>
      <c r="AB692" s="211"/>
      <c r="AC692" s="211"/>
      <c r="AD692" s="211"/>
    </row>
    <row r="693" spans="1:30" ht="13.35" customHeight="1">
      <c r="A693" s="540" t="s">
        <v>5637</v>
      </c>
      <c r="B693" s="540"/>
      <c r="C693" s="540"/>
      <c r="D693" s="540"/>
      <c r="E693" s="540"/>
      <c r="F693" s="540" t="s">
        <v>7141</v>
      </c>
      <c r="G693" s="540"/>
      <c r="H693" s="540"/>
      <c r="I693" s="540"/>
      <c r="J693" s="540"/>
      <c r="K693" s="540"/>
      <c r="L693" s="540"/>
      <c r="M693" s="540"/>
      <c r="N693" s="540"/>
      <c r="O693" s="540"/>
      <c r="P693" s="540"/>
      <c r="Q693" s="540"/>
      <c r="R693" s="540"/>
      <c r="S693" s="540"/>
      <c r="T693" s="540"/>
      <c r="U693" s="540"/>
      <c r="V693" s="540"/>
      <c r="W693" s="540"/>
      <c r="X693" s="540"/>
      <c r="Y693" s="540"/>
      <c r="Z693" s="540"/>
      <c r="AA693" s="540"/>
      <c r="AB693" s="540"/>
      <c r="AC693" s="540"/>
      <c r="AD693" s="540"/>
    </row>
    <row r="694" spans="1:30" ht="10.8" customHeight="1">
      <c r="A694" s="211"/>
      <c r="B694" s="211"/>
      <c r="C694" s="211"/>
      <c r="D694" s="211"/>
      <c r="E694" s="211"/>
      <c r="F694" s="211"/>
      <c r="G694" s="211"/>
      <c r="H694" s="211"/>
      <c r="I694" s="211"/>
      <c r="J694" s="211"/>
      <c r="K694" s="211"/>
      <c r="L694" s="211"/>
      <c r="M694" s="211"/>
      <c r="N694" s="211"/>
      <c r="O694" s="211"/>
      <c r="P694" s="211"/>
      <c r="Q694" s="211"/>
      <c r="R694" s="211"/>
      <c r="S694" s="211"/>
      <c r="T694" s="211"/>
      <c r="U694" s="211"/>
      <c r="V694" s="211"/>
      <c r="W694" s="211"/>
      <c r="X694" s="211"/>
      <c r="Y694" s="211"/>
      <c r="Z694" s="211"/>
      <c r="AA694" s="211"/>
      <c r="AB694" s="211"/>
      <c r="AC694" s="211"/>
      <c r="AD694" s="211"/>
    </row>
    <row r="695" spans="1:30" ht="22.95" customHeight="1">
      <c r="A695" s="211" t="s">
        <v>8168</v>
      </c>
      <c r="B695" s="211"/>
      <c r="C695" s="211"/>
      <c r="D695" s="211"/>
      <c r="E695" s="211"/>
      <c r="F695" s="211"/>
      <c r="G695" s="211"/>
      <c r="H695" s="211"/>
      <c r="I695" s="211"/>
      <c r="J695" s="211"/>
      <c r="K695" s="211"/>
      <c r="L695" s="211"/>
      <c r="M695" s="211"/>
      <c r="N695" s="211"/>
      <c r="O695" s="211"/>
      <c r="P695" s="211"/>
      <c r="Q695" s="211"/>
      <c r="R695" s="211"/>
      <c r="S695" s="211"/>
      <c r="T695" s="211"/>
      <c r="U695" s="211"/>
      <c r="V695" s="211"/>
      <c r="W695" s="211"/>
      <c r="X695" s="211"/>
      <c r="Y695" s="211" t="s">
        <v>5627</v>
      </c>
      <c r="Z695" s="211"/>
      <c r="AA695" s="211"/>
      <c r="AB695" s="211"/>
      <c r="AC695" s="211"/>
      <c r="AD695" s="211"/>
    </row>
    <row r="696" spans="1:30" ht="10.8" customHeight="1">
      <c r="A696" s="211"/>
      <c r="B696" s="211"/>
      <c r="C696" s="211"/>
      <c r="D696" s="211"/>
      <c r="E696" s="211"/>
      <c r="F696" s="211"/>
      <c r="G696" s="211"/>
      <c r="H696" s="211"/>
      <c r="I696" s="211"/>
      <c r="J696" s="211"/>
      <c r="K696" s="211"/>
      <c r="L696" s="211"/>
      <c r="M696" s="211"/>
      <c r="N696" s="211"/>
      <c r="O696" s="211"/>
      <c r="P696" s="211"/>
      <c r="Q696" s="211"/>
      <c r="R696" s="211"/>
      <c r="S696" s="211"/>
      <c r="T696" s="211"/>
      <c r="U696" s="211"/>
      <c r="V696" s="211"/>
      <c r="W696" s="211"/>
      <c r="X696" s="211"/>
      <c r="Y696" s="211"/>
      <c r="Z696" s="211"/>
      <c r="AA696" s="211"/>
      <c r="AB696" s="211"/>
      <c r="AC696" s="211"/>
      <c r="AD696" s="211"/>
    </row>
    <row r="697" spans="1:30" ht="11.4" customHeight="1">
      <c r="A697" s="501" t="s">
        <v>5628</v>
      </c>
      <c r="B697" s="502"/>
      <c r="C697" s="502"/>
      <c r="D697" s="502"/>
      <c r="E697" s="502"/>
      <c r="F697" s="502"/>
      <c r="G697" s="503"/>
      <c r="H697" s="501" t="s">
        <v>5638</v>
      </c>
      <c r="I697" s="502"/>
      <c r="J697" s="502"/>
      <c r="K697" s="502"/>
      <c r="L697" s="503"/>
      <c r="M697" s="504" t="s">
        <v>5639</v>
      </c>
      <c r="N697" s="505"/>
      <c r="O697" s="504" t="s">
        <v>5640</v>
      </c>
      <c r="P697" s="506"/>
      <c r="Q697" s="506"/>
      <c r="R697" s="505"/>
      <c r="S697" s="504" t="s">
        <v>5641</v>
      </c>
      <c r="T697" s="506"/>
      <c r="U697" s="506"/>
      <c r="V697" s="505"/>
      <c r="W697" s="504" t="s">
        <v>5631</v>
      </c>
      <c r="X697" s="506"/>
      <c r="Y697" s="506"/>
      <c r="Z697" s="506"/>
      <c r="AA697" s="505"/>
      <c r="AB697" s="504" t="s">
        <v>5642</v>
      </c>
      <c r="AC697" s="506"/>
      <c r="AD697" s="505"/>
    </row>
    <row r="698" spans="1:30" ht="11.4" customHeight="1">
      <c r="A698" s="507" t="s">
        <v>5675</v>
      </c>
      <c r="B698" s="508"/>
      <c r="C698" s="508"/>
      <c r="D698" s="508"/>
      <c r="E698" s="508"/>
      <c r="F698" s="508"/>
      <c r="G698" s="509"/>
      <c r="H698" s="507" t="s">
        <v>5676</v>
      </c>
      <c r="I698" s="508"/>
      <c r="J698" s="508"/>
      <c r="K698" s="508"/>
      <c r="L698" s="509"/>
      <c r="M698" s="512">
        <v>11.56</v>
      </c>
      <c r="N698" s="514"/>
      <c r="O698" s="512">
        <v>29.14</v>
      </c>
      <c r="P698" s="513"/>
      <c r="Q698" s="513"/>
      <c r="R698" s="514"/>
      <c r="S698" s="515">
        <v>152.11000000000001</v>
      </c>
      <c r="T698" s="516"/>
      <c r="U698" s="516"/>
      <c r="V698" s="517"/>
      <c r="W698" s="518">
        <v>6</v>
      </c>
      <c r="X698" s="519"/>
      <c r="Y698" s="519"/>
      <c r="Z698" s="519"/>
      <c r="AA698" s="520"/>
      <c r="AB698" s="515">
        <v>174.84</v>
      </c>
      <c r="AC698" s="516"/>
      <c r="AD698" s="517"/>
    </row>
    <row r="699" spans="1:30" ht="11.4" customHeight="1">
      <c r="A699" s="507" t="s">
        <v>5658</v>
      </c>
      <c r="B699" s="508"/>
      <c r="C699" s="508"/>
      <c r="D699" s="508"/>
      <c r="E699" s="508"/>
      <c r="F699" s="508"/>
      <c r="G699" s="509"/>
      <c r="H699" s="507" t="s">
        <v>5659</v>
      </c>
      <c r="I699" s="508"/>
      <c r="J699" s="508"/>
      <c r="K699" s="508"/>
      <c r="L699" s="509"/>
      <c r="M699" s="510">
        <v>8.09</v>
      </c>
      <c r="N699" s="511"/>
      <c r="O699" s="512">
        <v>22.05</v>
      </c>
      <c r="P699" s="513"/>
      <c r="Q699" s="513"/>
      <c r="R699" s="514"/>
      <c r="S699" s="515">
        <v>172.66</v>
      </c>
      <c r="T699" s="516"/>
      <c r="U699" s="516"/>
      <c r="V699" s="517"/>
      <c r="W699" s="518">
        <v>6</v>
      </c>
      <c r="X699" s="519"/>
      <c r="Y699" s="519"/>
      <c r="Z699" s="519"/>
      <c r="AA699" s="520"/>
      <c r="AB699" s="515">
        <v>132.30000000000001</v>
      </c>
      <c r="AC699" s="516"/>
      <c r="AD699" s="517"/>
    </row>
    <row r="700" spans="1:30" ht="11.4" customHeight="1">
      <c r="A700" s="521" t="s">
        <v>5646</v>
      </c>
      <c r="B700" s="521"/>
      <c r="C700" s="521"/>
      <c r="D700" s="521"/>
      <c r="E700" s="521"/>
      <c r="F700" s="521"/>
      <c r="G700" s="521"/>
      <c r="H700" s="521"/>
      <c r="I700" s="521"/>
      <c r="J700" s="521"/>
      <c r="K700" s="521"/>
      <c r="L700" s="521"/>
      <c r="M700" s="521"/>
      <c r="N700" s="521"/>
      <c r="O700" s="521"/>
      <c r="P700" s="521"/>
      <c r="Q700" s="521"/>
      <c r="R700" s="521"/>
      <c r="S700" s="521"/>
      <c r="T700" s="521"/>
      <c r="U700" s="521"/>
      <c r="V700" s="521"/>
      <c r="W700" s="521"/>
      <c r="X700" s="521"/>
      <c r="Y700" s="515">
        <v>307.14</v>
      </c>
      <c r="Z700" s="516"/>
      <c r="AA700" s="516"/>
      <c r="AB700" s="516"/>
      <c r="AC700" s="516"/>
      <c r="AD700" s="517"/>
    </row>
    <row r="701" spans="1:30" ht="10.8" customHeight="1">
      <c r="A701" s="211"/>
      <c r="B701" s="211"/>
      <c r="C701" s="211"/>
      <c r="D701" s="211"/>
      <c r="E701" s="211"/>
      <c r="F701" s="211"/>
      <c r="G701" s="211"/>
      <c r="H701" s="211"/>
      <c r="I701" s="211"/>
      <c r="J701" s="211"/>
      <c r="K701" s="211"/>
      <c r="L701" s="211"/>
      <c r="M701" s="211"/>
      <c r="N701" s="211"/>
      <c r="O701" s="211"/>
      <c r="P701" s="211"/>
      <c r="Q701" s="211"/>
      <c r="R701" s="211"/>
      <c r="S701" s="211"/>
      <c r="T701" s="211"/>
      <c r="U701" s="211"/>
      <c r="V701" s="211"/>
      <c r="W701" s="211"/>
      <c r="X701" s="211"/>
      <c r="Y701" s="211"/>
      <c r="Z701" s="211"/>
      <c r="AA701" s="211"/>
      <c r="AB701" s="211"/>
      <c r="AC701" s="211"/>
      <c r="AD701" s="211"/>
    </row>
    <row r="702" spans="1:30" ht="11.4" customHeight="1">
      <c r="A702" s="504" t="s">
        <v>5634</v>
      </c>
      <c r="B702" s="506"/>
      <c r="C702" s="506"/>
      <c r="D702" s="506"/>
      <c r="E702" s="506"/>
      <c r="F702" s="506"/>
      <c r="G702" s="506"/>
      <c r="H702" s="506"/>
      <c r="I702" s="506"/>
      <c r="J702" s="506"/>
      <c r="K702" s="506"/>
      <c r="L702" s="506"/>
      <c r="M702" s="506"/>
      <c r="N702" s="506"/>
      <c r="O702" s="506"/>
      <c r="P702" s="506"/>
      <c r="Q702" s="506"/>
      <c r="R702" s="506"/>
      <c r="S702" s="506"/>
      <c r="T702" s="506"/>
      <c r="U702" s="506"/>
      <c r="V702" s="506"/>
      <c r="W702" s="506"/>
      <c r="X702" s="505"/>
      <c r="Y702" s="534">
        <v>307.14</v>
      </c>
      <c r="Z702" s="535"/>
      <c r="AA702" s="535"/>
      <c r="AB702" s="535"/>
      <c r="AC702" s="535"/>
      <c r="AD702" s="536"/>
    </row>
    <row r="703" spans="1:30" ht="11.4" customHeight="1">
      <c r="A703" s="504" t="s">
        <v>5635</v>
      </c>
      <c r="B703" s="506"/>
      <c r="C703" s="506"/>
      <c r="D703" s="506"/>
      <c r="E703" s="506"/>
      <c r="F703" s="506"/>
      <c r="G703" s="506"/>
      <c r="H703" s="506"/>
      <c r="I703" s="506"/>
      <c r="J703" s="506"/>
      <c r="K703" s="506"/>
      <c r="L703" s="506"/>
      <c r="M703" s="506"/>
      <c r="N703" s="506"/>
      <c r="O703" s="506"/>
      <c r="P703" s="506"/>
      <c r="Q703" s="506"/>
      <c r="R703" s="506"/>
      <c r="S703" s="506"/>
      <c r="T703" s="506"/>
      <c r="U703" s="506"/>
      <c r="V703" s="506"/>
      <c r="W703" s="506"/>
      <c r="X703" s="505"/>
      <c r="Y703" s="537">
        <v>76.989999999999995</v>
      </c>
      <c r="Z703" s="538"/>
      <c r="AA703" s="538"/>
      <c r="AB703" s="538"/>
      <c r="AC703" s="538"/>
      <c r="AD703" s="539"/>
    </row>
    <row r="704" spans="1:30" ht="11.4" customHeight="1">
      <c r="A704" s="504" t="s">
        <v>5636</v>
      </c>
      <c r="B704" s="506"/>
      <c r="C704" s="506"/>
      <c r="D704" s="506"/>
      <c r="E704" s="506"/>
      <c r="F704" s="506"/>
      <c r="G704" s="506"/>
      <c r="H704" s="506"/>
      <c r="I704" s="506"/>
      <c r="J704" s="506"/>
      <c r="K704" s="506"/>
      <c r="L704" s="506"/>
      <c r="M704" s="506"/>
      <c r="N704" s="506"/>
      <c r="O704" s="506"/>
      <c r="P704" s="506"/>
      <c r="Q704" s="506"/>
      <c r="R704" s="506"/>
      <c r="S704" s="506"/>
      <c r="T704" s="506"/>
      <c r="U704" s="506"/>
      <c r="V704" s="506"/>
      <c r="W704" s="506"/>
      <c r="X704" s="505"/>
      <c r="Y704" s="534">
        <v>384.13</v>
      </c>
      <c r="Z704" s="535"/>
      <c r="AA704" s="535"/>
      <c r="AB704" s="535"/>
      <c r="AC704" s="535"/>
      <c r="AD704" s="536"/>
    </row>
    <row r="705" spans="1:30" ht="10.8" customHeight="1">
      <c r="A705" s="211"/>
      <c r="B705" s="211"/>
      <c r="C705" s="211"/>
      <c r="D705" s="211"/>
      <c r="E705" s="211"/>
      <c r="F705" s="211"/>
      <c r="G705" s="211"/>
      <c r="H705" s="211"/>
      <c r="I705" s="211"/>
      <c r="J705" s="211"/>
      <c r="K705" s="211"/>
      <c r="L705" s="211"/>
      <c r="M705" s="211"/>
      <c r="N705" s="211"/>
      <c r="O705" s="211"/>
      <c r="P705" s="211"/>
      <c r="Q705" s="211"/>
      <c r="R705" s="211"/>
      <c r="S705" s="211"/>
      <c r="T705" s="211"/>
      <c r="U705" s="211"/>
      <c r="V705" s="211"/>
      <c r="W705" s="211"/>
      <c r="X705" s="211"/>
      <c r="Y705" s="211"/>
      <c r="Z705" s="211"/>
      <c r="AA705" s="211"/>
      <c r="AB705" s="211"/>
      <c r="AC705" s="211"/>
      <c r="AD705" s="211"/>
    </row>
    <row r="706" spans="1:30" ht="13.35" customHeight="1">
      <c r="A706" s="540" t="s">
        <v>5637</v>
      </c>
      <c r="B706" s="540"/>
      <c r="C706" s="540"/>
      <c r="D706" s="540"/>
      <c r="E706" s="540"/>
      <c r="F706" s="540" t="s">
        <v>7141</v>
      </c>
      <c r="G706" s="540"/>
      <c r="H706" s="540"/>
      <c r="I706" s="540"/>
      <c r="J706" s="540"/>
      <c r="K706" s="540"/>
      <c r="L706" s="540"/>
      <c r="M706" s="540"/>
      <c r="N706" s="540"/>
      <c r="O706" s="540"/>
      <c r="P706" s="540"/>
      <c r="Q706" s="540"/>
      <c r="R706" s="540"/>
      <c r="S706" s="540"/>
      <c r="T706" s="540"/>
      <c r="U706" s="540"/>
      <c r="V706" s="540"/>
      <c r="W706" s="540"/>
      <c r="X706" s="540"/>
      <c r="Y706" s="540"/>
      <c r="Z706" s="540"/>
      <c r="AA706" s="540"/>
      <c r="AB706" s="540"/>
      <c r="AC706" s="540"/>
      <c r="AD706" s="540"/>
    </row>
    <row r="707" spans="1:30" ht="10.8" customHeight="1">
      <c r="A707" s="211"/>
      <c r="B707" s="211"/>
      <c r="C707" s="211"/>
      <c r="D707" s="211"/>
      <c r="E707" s="211"/>
      <c r="F707" s="211"/>
      <c r="G707" s="211"/>
      <c r="H707" s="211"/>
      <c r="I707" s="211"/>
      <c r="J707" s="211"/>
      <c r="K707" s="211"/>
      <c r="L707" s="211"/>
      <c r="M707" s="211"/>
      <c r="N707" s="211"/>
      <c r="O707" s="211"/>
      <c r="P707" s="211"/>
      <c r="Q707" s="211"/>
      <c r="R707" s="211"/>
      <c r="S707" s="211"/>
      <c r="T707" s="211"/>
      <c r="U707" s="211"/>
      <c r="V707" s="211"/>
      <c r="W707" s="211"/>
      <c r="X707" s="211"/>
      <c r="Y707" s="211"/>
      <c r="Z707" s="211"/>
      <c r="AA707" s="211"/>
      <c r="AB707" s="211"/>
      <c r="AC707" s="211"/>
      <c r="AD707" s="211"/>
    </row>
    <row r="708" spans="1:30" ht="11.4" customHeight="1">
      <c r="A708" s="211" t="s">
        <v>8169</v>
      </c>
      <c r="B708" s="211"/>
      <c r="C708" s="211"/>
      <c r="D708" s="211"/>
      <c r="E708" s="211"/>
      <c r="F708" s="211"/>
      <c r="G708" s="211"/>
      <c r="H708" s="211"/>
      <c r="I708" s="211"/>
      <c r="J708" s="211"/>
      <c r="K708" s="211"/>
      <c r="L708" s="211"/>
      <c r="M708" s="211"/>
      <c r="N708" s="211"/>
      <c r="O708" s="211"/>
      <c r="P708" s="211"/>
      <c r="Q708" s="211"/>
      <c r="R708" s="211"/>
      <c r="S708" s="211"/>
      <c r="T708" s="211"/>
      <c r="U708" s="211"/>
      <c r="V708" s="211"/>
      <c r="W708" s="211"/>
      <c r="X708" s="211"/>
      <c r="Y708" s="211" t="s">
        <v>5627</v>
      </c>
      <c r="Z708" s="211"/>
      <c r="AA708" s="211"/>
      <c r="AB708" s="211"/>
      <c r="AC708" s="211"/>
      <c r="AD708" s="211"/>
    </row>
    <row r="709" spans="1:30" ht="10.8" customHeight="1">
      <c r="A709" s="211"/>
      <c r="B709" s="211"/>
      <c r="C709" s="211"/>
      <c r="D709" s="211"/>
      <c r="E709" s="211"/>
      <c r="F709" s="211"/>
      <c r="G709" s="211"/>
      <c r="H709" s="211"/>
      <c r="I709" s="211"/>
      <c r="J709" s="211"/>
      <c r="K709" s="211"/>
      <c r="L709" s="211"/>
      <c r="M709" s="211"/>
      <c r="N709" s="211"/>
      <c r="O709" s="211"/>
      <c r="P709" s="211"/>
      <c r="Q709" s="211"/>
      <c r="R709" s="211"/>
      <c r="S709" s="211"/>
      <c r="T709" s="211"/>
      <c r="U709" s="211"/>
      <c r="V709" s="211"/>
      <c r="W709" s="211"/>
      <c r="X709" s="211"/>
      <c r="Y709" s="211"/>
      <c r="Z709" s="211"/>
      <c r="AA709" s="211"/>
      <c r="AB709" s="211"/>
      <c r="AC709" s="211"/>
      <c r="AD709" s="211"/>
    </row>
    <row r="710" spans="1:30" ht="11.4" customHeight="1">
      <c r="A710" s="501" t="s">
        <v>5628</v>
      </c>
      <c r="B710" s="502"/>
      <c r="C710" s="502"/>
      <c r="D710" s="502"/>
      <c r="E710" s="502"/>
      <c r="F710" s="502"/>
      <c r="G710" s="503"/>
      <c r="H710" s="501" t="s">
        <v>5638</v>
      </c>
      <c r="I710" s="502"/>
      <c r="J710" s="502"/>
      <c r="K710" s="502"/>
      <c r="L710" s="503"/>
      <c r="M710" s="504" t="s">
        <v>5639</v>
      </c>
      <c r="N710" s="505"/>
      <c r="O710" s="504" t="s">
        <v>5640</v>
      </c>
      <c r="P710" s="506"/>
      <c r="Q710" s="506"/>
      <c r="R710" s="505"/>
      <c r="S710" s="504" t="s">
        <v>5641</v>
      </c>
      <c r="T710" s="506"/>
      <c r="U710" s="506"/>
      <c r="V710" s="505"/>
      <c r="W710" s="504" t="s">
        <v>5631</v>
      </c>
      <c r="X710" s="506"/>
      <c r="Y710" s="506"/>
      <c r="Z710" s="506"/>
      <c r="AA710" s="505"/>
      <c r="AB710" s="504" t="s">
        <v>5642</v>
      </c>
      <c r="AC710" s="506"/>
      <c r="AD710" s="505"/>
    </row>
    <row r="711" spans="1:30" ht="11.4" customHeight="1">
      <c r="A711" s="507" t="s">
        <v>5675</v>
      </c>
      <c r="B711" s="508"/>
      <c r="C711" s="508"/>
      <c r="D711" s="508"/>
      <c r="E711" s="508"/>
      <c r="F711" s="508"/>
      <c r="G711" s="509"/>
      <c r="H711" s="507" t="s">
        <v>5676</v>
      </c>
      <c r="I711" s="508"/>
      <c r="J711" s="508"/>
      <c r="K711" s="508"/>
      <c r="L711" s="509"/>
      <c r="M711" s="512">
        <v>11.56</v>
      </c>
      <c r="N711" s="514"/>
      <c r="O711" s="512">
        <v>29.14</v>
      </c>
      <c r="P711" s="513"/>
      <c r="Q711" s="513"/>
      <c r="R711" s="514"/>
      <c r="S711" s="515">
        <v>152.11000000000001</v>
      </c>
      <c r="T711" s="516"/>
      <c r="U711" s="516"/>
      <c r="V711" s="517"/>
      <c r="W711" s="518">
        <v>6.1400000000000003E-2</v>
      </c>
      <c r="X711" s="519"/>
      <c r="Y711" s="519"/>
      <c r="Z711" s="519"/>
      <c r="AA711" s="520"/>
      <c r="AB711" s="510">
        <v>1.78</v>
      </c>
      <c r="AC711" s="528"/>
      <c r="AD711" s="511"/>
    </row>
    <row r="712" spans="1:30" ht="11.4" customHeight="1">
      <c r="A712" s="521" t="s">
        <v>5646</v>
      </c>
      <c r="B712" s="521"/>
      <c r="C712" s="521"/>
      <c r="D712" s="521"/>
      <c r="E712" s="521"/>
      <c r="F712" s="521"/>
      <c r="G712" s="521"/>
      <c r="H712" s="521"/>
      <c r="I712" s="521"/>
      <c r="J712" s="521"/>
      <c r="K712" s="521"/>
      <c r="L712" s="521"/>
      <c r="M712" s="521"/>
      <c r="N712" s="521"/>
      <c r="O712" s="521"/>
      <c r="P712" s="521"/>
      <c r="Q712" s="521"/>
      <c r="R712" s="521"/>
      <c r="S712" s="521"/>
      <c r="T712" s="521"/>
      <c r="U712" s="521"/>
      <c r="V712" s="521"/>
      <c r="W712" s="521"/>
      <c r="X712" s="521"/>
      <c r="Y712" s="510">
        <v>1.78</v>
      </c>
      <c r="Z712" s="528"/>
      <c r="AA712" s="528"/>
      <c r="AB712" s="528"/>
      <c r="AC712" s="528"/>
      <c r="AD712" s="511"/>
    </row>
    <row r="713" spans="1:30" ht="10.8" customHeight="1">
      <c r="A713" s="211"/>
      <c r="B713" s="211"/>
      <c r="C713" s="211"/>
      <c r="D713" s="211"/>
      <c r="E713" s="211"/>
      <c r="F713" s="211"/>
      <c r="G713" s="211"/>
      <c r="H713" s="211"/>
      <c r="I713" s="211"/>
      <c r="J713" s="211"/>
      <c r="K713" s="211"/>
      <c r="L713" s="211"/>
      <c r="M713" s="211"/>
      <c r="N713" s="211"/>
      <c r="O713" s="211"/>
      <c r="P713" s="211"/>
      <c r="Q713" s="211"/>
      <c r="R713" s="211"/>
      <c r="S713" s="211"/>
      <c r="T713" s="211"/>
      <c r="U713" s="211"/>
      <c r="V713" s="211"/>
      <c r="W713" s="211"/>
      <c r="X713" s="211"/>
      <c r="Y713" s="211"/>
      <c r="Z713" s="211"/>
      <c r="AA713" s="211"/>
      <c r="AB713" s="211"/>
      <c r="AC713" s="211"/>
      <c r="AD713" s="211"/>
    </row>
    <row r="714" spans="1:30" ht="11.4" customHeight="1">
      <c r="A714" s="501" t="s">
        <v>5628</v>
      </c>
      <c r="B714" s="502"/>
      <c r="C714" s="502"/>
      <c r="D714" s="502"/>
      <c r="E714" s="502"/>
      <c r="F714" s="502"/>
      <c r="G714" s="503"/>
      <c r="H714" s="501" t="s">
        <v>5629</v>
      </c>
      <c r="I714" s="502"/>
      <c r="J714" s="502"/>
      <c r="K714" s="502"/>
      <c r="L714" s="502"/>
      <c r="M714" s="502"/>
      <c r="N714" s="502"/>
      <c r="O714" s="503"/>
      <c r="P714" s="522" t="s">
        <v>180</v>
      </c>
      <c r="Q714" s="523"/>
      <c r="R714" s="523"/>
      <c r="S714" s="524"/>
      <c r="T714" s="504" t="s">
        <v>5630</v>
      </c>
      <c r="U714" s="506"/>
      <c r="V714" s="506"/>
      <c r="W714" s="505"/>
      <c r="X714" s="504" t="s">
        <v>5631</v>
      </c>
      <c r="Y714" s="506"/>
      <c r="Z714" s="506"/>
      <c r="AA714" s="506"/>
      <c r="AB714" s="505"/>
      <c r="AC714" s="504" t="s">
        <v>5632</v>
      </c>
      <c r="AD714" s="505"/>
    </row>
    <row r="715" spans="1:30" ht="22.95" customHeight="1">
      <c r="A715" s="507" t="s">
        <v>7167</v>
      </c>
      <c r="B715" s="508"/>
      <c r="C715" s="508"/>
      <c r="D715" s="508"/>
      <c r="E715" s="508"/>
      <c r="F715" s="508"/>
      <c r="G715" s="509"/>
      <c r="H715" s="507" t="s">
        <v>7168</v>
      </c>
      <c r="I715" s="508"/>
      <c r="J715" s="508"/>
      <c r="K715" s="508"/>
      <c r="L715" s="508"/>
      <c r="M715" s="508"/>
      <c r="N715" s="508"/>
      <c r="O715" s="509"/>
      <c r="P715" s="525" t="s">
        <v>71</v>
      </c>
      <c r="Q715" s="526"/>
      <c r="R715" s="526"/>
      <c r="S715" s="527"/>
      <c r="T715" s="510">
        <v>5.92</v>
      </c>
      <c r="U715" s="528"/>
      <c r="V715" s="528"/>
      <c r="W715" s="511"/>
      <c r="X715" s="518">
        <v>1</v>
      </c>
      <c r="Y715" s="519"/>
      <c r="Z715" s="519"/>
      <c r="AA715" s="519"/>
      <c r="AB715" s="520"/>
      <c r="AC715" s="510">
        <v>5.92</v>
      </c>
      <c r="AD715" s="511"/>
    </row>
    <row r="716" spans="1:30" ht="11.4" customHeight="1">
      <c r="A716" s="521" t="s">
        <v>5633</v>
      </c>
      <c r="B716" s="521"/>
      <c r="C716" s="521"/>
      <c r="D716" s="521"/>
      <c r="E716" s="521"/>
      <c r="F716" s="521"/>
      <c r="G716" s="521"/>
      <c r="H716" s="521"/>
      <c r="I716" s="521"/>
      <c r="J716" s="521"/>
      <c r="K716" s="521"/>
      <c r="L716" s="521"/>
      <c r="M716" s="521"/>
      <c r="N716" s="521"/>
      <c r="O716" s="521"/>
      <c r="P716" s="521"/>
      <c r="Q716" s="521"/>
      <c r="R716" s="521"/>
      <c r="S716" s="521"/>
      <c r="T716" s="521"/>
      <c r="U716" s="521"/>
      <c r="V716" s="521"/>
      <c r="W716" s="521"/>
      <c r="X716" s="521"/>
      <c r="Y716" s="510">
        <v>5.92</v>
      </c>
      <c r="Z716" s="528"/>
      <c r="AA716" s="528"/>
      <c r="AB716" s="528"/>
      <c r="AC716" s="528"/>
      <c r="AD716" s="511"/>
    </row>
    <row r="717" spans="1:30" ht="10.8" customHeight="1">
      <c r="A717" s="211"/>
      <c r="B717" s="211"/>
      <c r="C717" s="211"/>
      <c r="D717" s="211"/>
      <c r="E717" s="211"/>
      <c r="F717" s="211"/>
      <c r="G717" s="211"/>
      <c r="H717" s="211"/>
      <c r="I717" s="211"/>
      <c r="J717" s="211"/>
      <c r="K717" s="211"/>
      <c r="L717" s="211"/>
      <c r="M717" s="211"/>
      <c r="N717" s="211"/>
      <c r="O717" s="211"/>
      <c r="P717" s="211"/>
      <c r="Q717" s="211"/>
      <c r="R717" s="211"/>
      <c r="S717" s="211"/>
      <c r="T717" s="211"/>
      <c r="U717" s="211"/>
      <c r="V717" s="211"/>
      <c r="W717" s="211"/>
      <c r="X717" s="211"/>
      <c r="Y717" s="211"/>
      <c r="Z717" s="211"/>
      <c r="AA717" s="211"/>
      <c r="AB717" s="211"/>
      <c r="AC717" s="211"/>
      <c r="AD717" s="211"/>
    </row>
    <row r="718" spans="1:30" ht="11.4" customHeight="1">
      <c r="A718" s="504" t="s">
        <v>5634</v>
      </c>
      <c r="B718" s="506"/>
      <c r="C718" s="506"/>
      <c r="D718" s="506"/>
      <c r="E718" s="506"/>
      <c r="F718" s="506"/>
      <c r="G718" s="506"/>
      <c r="H718" s="506"/>
      <c r="I718" s="506"/>
      <c r="J718" s="506"/>
      <c r="K718" s="506"/>
      <c r="L718" s="506"/>
      <c r="M718" s="506"/>
      <c r="N718" s="506"/>
      <c r="O718" s="506"/>
      <c r="P718" s="506"/>
      <c r="Q718" s="506"/>
      <c r="R718" s="506"/>
      <c r="S718" s="506"/>
      <c r="T718" s="506"/>
      <c r="U718" s="506"/>
      <c r="V718" s="506"/>
      <c r="W718" s="506"/>
      <c r="X718" s="505"/>
      <c r="Y718" s="544">
        <v>7.7</v>
      </c>
      <c r="Z718" s="545"/>
      <c r="AA718" s="545"/>
      <c r="AB718" s="545"/>
      <c r="AC718" s="545"/>
      <c r="AD718" s="546"/>
    </row>
    <row r="719" spans="1:30" ht="11.4" customHeight="1">
      <c r="A719" s="504" t="s">
        <v>5635</v>
      </c>
      <c r="B719" s="506"/>
      <c r="C719" s="506"/>
      <c r="D719" s="506"/>
      <c r="E719" s="506"/>
      <c r="F719" s="506"/>
      <c r="G719" s="506"/>
      <c r="H719" s="506"/>
      <c r="I719" s="506"/>
      <c r="J719" s="506"/>
      <c r="K719" s="506"/>
      <c r="L719" s="506"/>
      <c r="M719" s="506"/>
      <c r="N719" s="506"/>
      <c r="O719" s="506"/>
      <c r="P719" s="506"/>
      <c r="Q719" s="506"/>
      <c r="R719" s="506"/>
      <c r="S719" s="506"/>
      <c r="T719" s="506"/>
      <c r="U719" s="506"/>
      <c r="V719" s="506"/>
      <c r="W719" s="506"/>
      <c r="X719" s="505"/>
      <c r="Y719" s="544">
        <v>1.93</v>
      </c>
      <c r="Z719" s="545"/>
      <c r="AA719" s="545"/>
      <c r="AB719" s="545"/>
      <c r="AC719" s="545"/>
      <c r="AD719" s="546"/>
    </row>
    <row r="720" spans="1:30" ht="11.4" customHeight="1">
      <c r="A720" s="504" t="s">
        <v>5636</v>
      </c>
      <c r="B720" s="506"/>
      <c r="C720" s="506"/>
      <c r="D720" s="506"/>
      <c r="E720" s="506"/>
      <c r="F720" s="506"/>
      <c r="G720" s="506"/>
      <c r="H720" s="506"/>
      <c r="I720" s="506"/>
      <c r="J720" s="506"/>
      <c r="K720" s="506"/>
      <c r="L720" s="506"/>
      <c r="M720" s="506"/>
      <c r="N720" s="506"/>
      <c r="O720" s="506"/>
      <c r="P720" s="506"/>
      <c r="Q720" s="506"/>
      <c r="R720" s="506"/>
      <c r="S720" s="506"/>
      <c r="T720" s="506"/>
      <c r="U720" s="506"/>
      <c r="V720" s="506"/>
      <c r="W720" s="506"/>
      <c r="X720" s="505"/>
      <c r="Y720" s="544">
        <v>9.6300000000000008</v>
      </c>
      <c r="Z720" s="545"/>
      <c r="AA720" s="545"/>
      <c r="AB720" s="545"/>
      <c r="AC720" s="545"/>
      <c r="AD720" s="546"/>
    </row>
    <row r="721" spans="1:30" ht="10.8" customHeight="1">
      <c r="A721" s="211"/>
      <c r="B721" s="211"/>
      <c r="C721" s="211"/>
      <c r="D721" s="211"/>
      <c r="E721" s="211"/>
      <c r="F721" s="211"/>
      <c r="G721" s="211"/>
      <c r="H721" s="211"/>
      <c r="I721" s="211"/>
      <c r="J721" s="211"/>
      <c r="K721" s="211"/>
      <c r="L721" s="211"/>
      <c r="M721" s="211"/>
      <c r="N721" s="211"/>
      <c r="O721" s="211"/>
      <c r="P721" s="211"/>
      <c r="Q721" s="211"/>
      <c r="R721" s="211"/>
      <c r="S721" s="211"/>
      <c r="T721" s="211"/>
      <c r="U721" s="211"/>
      <c r="V721" s="211"/>
      <c r="W721" s="211"/>
      <c r="X721" s="211"/>
      <c r="Y721" s="211"/>
      <c r="Z721" s="211"/>
      <c r="AA721" s="211"/>
      <c r="AB721" s="211"/>
      <c r="AC721" s="211"/>
      <c r="AD721" s="211"/>
    </row>
    <row r="722" spans="1:30" ht="13.35" customHeight="1">
      <c r="A722" s="540" t="s">
        <v>5637</v>
      </c>
      <c r="B722" s="540"/>
      <c r="C722" s="540"/>
      <c r="D722" s="540"/>
      <c r="E722" s="540"/>
      <c r="F722" s="540" t="s">
        <v>7169</v>
      </c>
      <c r="G722" s="540"/>
      <c r="H722" s="540"/>
      <c r="I722" s="540"/>
      <c r="J722" s="540"/>
      <c r="K722" s="540"/>
      <c r="L722" s="540"/>
      <c r="M722" s="540"/>
      <c r="N722" s="540"/>
      <c r="O722" s="540"/>
      <c r="P722" s="540"/>
      <c r="Q722" s="540"/>
      <c r="R722" s="540"/>
      <c r="S722" s="540"/>
      <c r="T722" s="540"/>
      <c r="U722" s="540"/>
      <c r="V722" s="540"/>
      <c r="W722" s="540"/>
      <c r="X722" s="540"/>
      <c r="Y722" s="540"/>
      <c r="Z722" s="540"/>
      <c r="AA722" s="540"/>
      <c r="AB722" s="540"/>
      <c r="AC722" s="540"/>
      <c r="AD722" s="540"/>
    </row>
    <row r="723" spans="1:30" ht="10.8" customHeight="1">
      <c r="A723" s="211"/>
      <c r="B723" s="211"/>
      <c r="C723" s="211"/>
      <c r="D723" s="211"/>
      <c r="E723" s="211"/>
      <c r="F723" s="211"/>
      <c r="G723" s="211"/>
      <c r="H723" s="211"/>
      <c r="I723" s="211"/>
      <c r="J723" s="211"/>
      <c r="K723" s="211"/>
      <c r="L723" s="211"/>
      <c r="M723" s="211"/>
      <c r="N723" s="211"/>
      <c r="O723" s="211"/>
      <c r="P723" s="211"/>
      <c r="Q723" s="211"/>
      <c r="R723" s="211"/>
      <c r="S723" s="211"/>
      <c r="T723" s="211"/>
      <c r="U723" s="211"/>
      <c r="V723" s="211"/>
      <c r="W723" s="211"/>
      <c r="X723" s="211"/>
      <c r="Y723" s="211"/>
      <c r="Z723" s="211"/>
      <c r="AA723" s="211"/>
      <c r="AB723" s="211"/>
      <c r="AC723" s="211"/>
      <c r="AD723" s="211"/>
    </row>
    <row r="724" spans="1:30" ht="22.95" customHeight="1">
      <c r="A724" s="211" t="s">
        <v>7071</v>
      </c>
      <c r="B724" s="211"/>
      <c r="C724" s="211"/>
      <c r="D724" s="211"/>
      <c r="E724" s="211"/>
      <c r="F724" s="211"/>
      <c r="G724" s="211"/>
      <c r="H724" s="211"/>
      <c r="I724" s="211"/>
      <c r="J724" s="211"/>
      <c r="K724" s="211"/>
      <c r="L724" s="211"/>
      <c r="M724" s="211"/>
      <c r="N724" s="211"/>
      <c r="O724" s="211"/>
      <c r="P724" s="211"/>
      <c r="Q724" s="211"/>
      <c r="R724" s="211"/>
      <c r="S724" s="211"/>
      <c r="T724" s="211"/>
      <c r="U724" s="211"/>
      <c r="V724" s="211"/>
      <c r="W724" s="211"/>
      <c r="X724" s="211"/>
      <c r="Y724" s="211" t="s">
        <v>5627</v>
      </c>
      <c r="Z724" s="211"/>
      <c r="AA724" s="211"/>
      <c r="AB724" s="211"/>
      <c r="AC724" s="211"/>
      <c r="AD724" s="211"/>
    </row>
    <row r="725" spans="1:30" ht="10.8" customHeight="1">
      <c r="A725" s="211"/>
      <c r="B725" s="211"/>
      <c r="C725" s="211"/>
      <c r="D725" s="211"/>
      <c r="E725" s="211"/>
      <c r="F725" s="211"/>
      <c r="G725" s="211"/>
      <c r="H725" s="211"/>
      <c r="I725" s="211"/>
      <c r="J725" s="211"/>
      <c r="K725" s="211"/>
      <c r="L725" s="211"/>
      <c r="M725" s="211"/>
      <c r="N725" s="211"/>
      <c r="O725" s="211"/>
      <c r="P725" s="211"/>
      <c r="Q725" s="211"/>
      <c r="R725" s="211"/>
      <c r="S725" s="211"/>
      <c r="T725" s="211"/>
      <c r="U725" s="211"/>
      <c r="V725" s="211"/>
      <c r="W725" s="211"/>
      <c r="X725" s="211"/>
      <c r="Y725" s="211"/>
      <c r="Z725" s="211"/>
      <c r="AA725" s="211"/>
      <c r="AB725" s="211"/>
      <c r="AC725" s="211"/>
      <c r="AD725" s="211"/>
    </row>
    <row r="726" spans="1:30" ht="11.4" customHeight="1">
      <c r="A726" s="501" t="s">
        <v>5628</v>
      </c>
      <c r="B726" s="502"/>
      <c r="C726" s="502"/>
      <c r="D726" s="502"/>
      <c r="E726" s="502"/>
      <c r="F726" s="502"/>
      <c r="G726" s="503"/>
      <c r="H726" s="501" t="s">
        <v>5638</v>
      </c>
      <c r="I726" s="502"/>
      <c r="J726" s="502"/>
      <c r="K726" s="502"/>
      <c r="L726" s="503"/>
      <c r="M726" s="504" t="s">
        <v>5639</v>
      </c>
      <c r="N726" s="505"/>
      <c r="O726" s="504" t="s">
        <v>5640</v>
      </c>
      <c r="P726" s="506"/>
      <c r="Q726" s="506"/>
      <c r="R726" s="505"/>
      <c r="S726" s="504" t="s">
        <v>5641</v>
      </c>
      <c r="T726" s="506"/>
      <c r="U726" s="506"/>
      <c r="V726" s="505"/>
      <c r="W726" s="504" t="s">
        <v>5631</v>
      </c>
      <c r="X726" s="506"/>
      <c r="Y726" s="506"/>
      <c r="Z726" s="506"/>
      <c r="AA726" s="505"/>
      <c r="AB726" s="504" t="s">
        <v>5642</v>
      </c>
      <c r="AC726" s="506"/>
      <c r="AD726" s="505"/>
    </row>
    <row r="727" spans="1:30" ht="11.4" customHeight="1">
      <c r="A727" s="507" t="s">
        <v>5658</v>
      </c>
      <c r="B727" s="508"/>
      <c r="C727" s="508"/>
      <c r="D727" s="508"/>
      <c r="E727" s="508"/>
      <c r="F727" s="508"/>
      <c r="G727" s="509"/>
      <c r="H727" s="507" t="s">
        <v>5659</v>
      </c>
      <c r="I727" s="508"/>
      <c r="J727" s="508"/>
      <c r="K727" s="508"/>
      <c r="L727" s="509"/>
      <c r="M727" s="510">
        <v>8.09</v>
      </c>
      <c r="N727" s="511"/>
      <c r="O727" s="512">
        <v>22.05</v>
      </c>
      <c r="P727" s="513"/>
      <c r="Q727" s="513"/>
      <c r="R727" s="514"/>
      <c r="S727" s="515">
        <v>172.66</v>
      </c>
      <c r="T727" s="516"/>
      <c r="U727" s="516"/>
      <c r="V727" s="517"/>
      <c r="W727" s="518">
        <v>0.61399999999999999</v>
      </c>
      <c r="X727" s="519"/>
      <c r="Y727" s="519"/>
      <c r="Z727" s="519"/>
      <c r="AA727" s="520"/>
      <c r="AB727" s="512">
        <v>13.53</v>
      </c>
      <c r="AC727" s="513"/>
      <c r="AD727" s="514"/>
    </row>
    <row r="728" spans="1:30" ht="11.4" customHeight="1">
      <c r="A728" s="507" t="s">
        <v>5645</v>
      </c>
      <c r="B728" s="508"/>
      <c r="C728" s="508"/>
      <c r="D728" s="508"/>
      <c r="E728" s="508"/>
      <c r="F728" s="508"/>
      <c r="G728" s="509"/>
      <c r="H728" s="507" t="s">
        <v>190</v>
      </c>
      <c r="I728" s="508"/>
      <c r="J728" s="508"/>
      <c r="K728" s="508"/>
      <c r="L728" s="509"/>
      <c r="M728" s="512">
        <v>11.56</v>
      </c>
      <c r="N728" s="514"/>
      <c r="O728" s="512">
        <v>29.49</v>
      </c>
      <c r="P728" s="513"/>
      <c r="Q728" s="513"/>
      <c r="R728" s="514"/>
      <c r="S728" s="515">
        <v>155.15</v>
      </c>
      <c r="T728" s="516"/>
      <c r="U728" s="516"/>
      <c r="V728" s="517"/>
      <c r="W728" s="518">
        <v>0.61399999999999999</v>
      </c>
      <c r="X728" s="519"/>
      <c r="Y728" s="519"/>
      <c r="Z728" s="519"/>
      <c r="AA728" s="520"/>
      <c r="AB728" s="512">
        <v>18.100000000000001</v>
      </c>
      <c r="AC728" s="513"/>
      <c r="AD728" s="514"/>
    </row>
    <row r="729" spans="1:30" ht="11.4" customHeight="1">
      <c r="A729" s="521" t="s">
        <v>5646</v>
      </c>
      <c r="B729" s="521"/>
      <c r="C729" s="521"/>
      <c r="D729" s="521"/>
      <c r="E729" s="521"/>
      <c r="F729" s="521"/>
      <c r="G729" s="521"/>
      <c r="H729" s="521"/>
      <c r="I729" s="521"/>
      <c r="J729" s="521"/>
      <c r="K729" s="521"/>
      <c r="L729" s="521"/>
      <c r="M729" s="521"/>
      <c r="N729" s="521"/>
      <c r="O729" s="521"/>
      <c r="P729" s="521"/>
      <c r="Q729" s="521"/>
      <c r="R729" s="521"/>
      <c r="S729" s="521"/>
      <c r="T729" s="521"/>
      <c r="U729" s="521"/>
      <c r="V729" s="521"/>
      <c r="W729" s="521"/>
      <c r="X729" s="521"/>
      <c r="Y729" s="512">
        <v>31.63</v>
      </c>
      <c r="Z729" s="513"/>
      <c r="AA729" s="513"/>
      <c r="AB729" s="513"/>
      <c r="AC729" s="513"/>
      <c r="AD729" s="514"/>
    </row>
    <row r="730" spans="1:30" ht="10.8" customHeight="1">
      <c r="A730" s="211"/>
      <c r="B730" s="211"/>
      <c r="C730" s="211"/>
      <c r="D730" s="211"/>
      <c r="E730" s="211"/>
      <c r="F730" s="211"/>
      <c r="G730" s="211"/>
      <c r="H730" s="211"/>
      <c r="I730" s="211"/>
      <c r="J730" s="211"/>
      <c r="K730" s="211"/>
      <c r="L730" s="211"/>
      <c r="M730" s="211"/>
      <c r="N730" s="211"/>
      <c r="O730" s="211"/>
      <c r="P730" s="211"/>
      <c r="Q730" s="211"/>
      <c r="R730" s="211"/>
      <c r="S730" s="211"/>
      <c r="T730" s="211"/>
      <c r="U730" s="211"/>
      <c r="V730" s="211"/>
      <c r="W730" s="211"/>
      <c r="X730" s="211"/>
      <c r="Y730" s="211"/>
      <c r="Z730" s="211"/>
      <c r="AA730" s="211"/>
      <c r="AB730" s="211"/>
      <c r="AC730" s="211"/>
      <c r="AD730" s="211"/>
    </row>
    <row r="731" spans="1:30" ht="11.4" customHeight="1">
      <c r="A731" s="501" t="s">
        <v>5628</v>
      </c>
      <c r="B731" s="502"/>
      <c r="C731" s="502"/>
      <c r="D731" s="502"/>
      <c r="E731" s="502"/>
      <c r="F731" s="502"/>
      <c r="G731" s="503"/>
      <c r="H731" s="501" t="s">
        <v>5629</v>
      </c>
      <c r="I731" s="502"/>
      <c r="J731" s="502"/>
      <c r="K731" s="502"/>
      <c r="L731" s="502"/>
      <c r="M731" s="502"/>
      <c r="N731" s="502"/>
      <c r="O731" s="503"/>
      <c r="P731" s="522" t="s">
        <v>180</v>
      </c>
      <c r="Q731" s="523"/>
      <c r="R731" s="523"/>
      <c r="S731" s="524"/>
      <c r="T731" s="504" t="s">
        <v>5630</v>
      </c>
      <c r="U731" s="506"/>
      <c r="V731" s="506"/>
      <c r="W731" s="505"/>
      <c r="X731" s="504" t="s">
        <v>5631</v>
      </c>
      <c r="Y731" s="506"/>
      <c r="Z731" s="506"/>
      <c r="AA731" s="506"/>
      <c r="AB731" s="505"/>
      <c r="AC731" s="504" t="s">
        <v>5632</v>
      </c>
      <c r="AD731" s="505"/>
    </row>
    <row r="732" spans="1:30" ht="22.95" customHeight="1">
      <c r="A732" s="507" t="s">
        <v>7072</v>
      </c>
      <c r="B732" s="508"/>
      <c r="C732" s="508"/>
      <c r="D732" s="508"/>
      <c r="E732" s="508"/>
      <c r="F732" s="508"/>
      <c r="G732" s="509"/>
      <c r="H732" s="507" t="s">
        <v>2741</v>
      </c>
      <c r="I732" s="508"/>
      <c r="J732" s="508"/>
      <c r="K732" s="508"/>
      <c r="L732" s="508"/>
      <c r="M732" s="508"/>
      <c r="N732" s="508"/>
      <c r="O732" s="509"/>
      <c r="P732" s="525" t="s">
        <v>71</v>
      </c>
      <c r="Q732" s="526"/>
      <c r="R732" s="526"/>
      <c r="S732" s="527"/>
      <c r="T732" s="510">
        <v>8.57</v>
      </c>
      <c r="U732" s="528"/>
      <c r="V732" s="528"/>
      <c r="W732" s="511"/>
      <c r="X732" s="518">
        <v>1</v>
      </c>
      <c r="Y732" s="519"/>
      <c r="Z732" s="519"/>
      <c r="AA732" s="519"/>
      <c r="AB732" s="520"/>
      <c r="AC732" s="510">
        <v>8.57</v>
      </c>
      <c r="AD732" s="511"/>
    </row>
    <row r="733" spans="1:30" ht="11.4" customHeight="1">
      <c r="A733" s="507" t="s">
        <v>7073</v>
      </c>
      <c r="B733" s="508"/>
      <c r="C733" s="508"/>
      <c r="D733" s="508"/>
      <c r="E733" s="508"/>
      <c r="F733" s="508"/>
      <c r="G733" s="509"/>
      <c r="H733" s="507" t="s">
        <v>2747</v>
      </c>
      <c r="I733" s="508"/>
      <c r="J733" s="508"/>
      <c r="K733" s="508"/>
      <c r="L733" s="508"/>
      <c r="M733" s="508"/>
      <c r="N733" s="508"/>
      <c r="O733" s="509"/>
      <c r="P733" s="525" t="s">
        <v>71</v>
      </c>
      <c r="Q733" s="526"/>
      <c r="R733" s="526"/>
      <c r="S733" s="527"/>
      <c r="T733" s="510">
        <v>6.58</v>
      </c>
      <c r="U733" s="528"/>
      <c r="V733" s="528"/>
      <c r="W733" s="511"/>
      <c r="X733" s="518">
        <v>1</v>
      </c>
      <c r="Y733" s="519"/>
      <c r="Z733" s="519"/>
      <c r="AA733" s="519"/>
      <c r="AB733" s="520"/>
      <c r="AC733" s="510">
        <v>6.58</v>
      </c>
      <c r="AD733" s="511"/>
    </row>
    <row r="734" spans="1:30" ht="34.5" customHeight="1">
      <c r="A734" s="507" t="s">
        <v>7074</v>
      </c>
      <c r="B734" s="508"/>
      <c r="C734" s="508"/>
      <c r="D734" s="508"/>
      <c r="E734" s="508"/>
      <c r="F734" s="508"/>
      <c r="G734" s="509"/>
      <c r="H734" s="507" t="s">
        <v>242</v>
      </c>
      <c r="I734" s="508"/>
      <c r="J734" s="508"/>
      <c r="K734" s="508"/>
      <c r="L734" s="508"/>
      <c r="M734" s="508"/>
      <c r="N734" s="508"/>
      <c r="O734" s="509"/>
      <c r="P734" s="525" t="s">
        <v>71</v>
      </c>
      <c r="Q734" s="526"/>
      <c r="R734" s="526"/>
      <c r="S734" s="527"/>
      <c r="T734" s="510">
        <v>1.44</v>
      </c>
      <c r="U734" s="528"/>
      <c r="V734" s="528"/>
      <c r="W734" s="511"/>
      <c r="X734" s="518">
        <v>1</v>
      </c>
      <c r="Y734" s="519"/>
      <c r="Z734" s="519"/>
      <c r="AA734" s="519"/>
      <c r="AB734" s="520"/>
      <c r="AC734" s="510">
        <v>1.44</v>
      </c>
      <c r="AD734" s="511"/>
    </row>
    <row r="735" spans="1:30" ht="22.95" customHeight="1">
      <c r="A735" s="507" t="s">
        <v>7075</v>
      </c>
      <c r="B735" s="508"/>
      <c r="C735" s="508"/>
      <c r="D735" s="508"/>
      <c r="E735" s="508"/>
      <c r="F735" s="508"/>
      <c r="G735" s="509"/>
      <c r="H735" s="507" t="s">
        <v>2393</v>
      </c>
      <c r="I735" s="508"/>
      <c r="J735" s="508"/>
      <c r="K735" s="508"/>
      <c r="L735" s="508"/>
      <c r="M735" s="508"/>
      <c r="N735" s="508"/>
      <c r="O735" s="509"/>
      <c r="P735" s="525" t="s">
        <v>71</v>
      </c>
      <c r="Q735" s="526"/>
      <c r="R735" s="526"/>
      <c r="S735" s="527"/>
      <c r="T735" s="510">
        <v>2.79</v>
      </c>
      <c r="U735" s="528"/>
      <c r="V735" s="528"/>
      <c r="W735" s="511"/>
      <c r="X735" s="518">
        <v>1</v>
      </c>
      <c r="Y735" s="519"/>
      <c r="Z735" s="519"/>
      <c r="AA735" s="519"/>
      <c r="AB735" s="520"/>
      <c r="AC735" s="510">
        <v>2.79</v>
      </c>
      <c r="AD735" s="511"/>
    </row>
    <row r="736" spans="1:30" ht="11.4" customHeight="1">
      <c r="A736" s="521" t="s">
        <v>5633</v>
      </c>
      <c r="B736" s="521"/>
      <c r="C736" s="521"/>
      <c r="D736" s="521"/>
      <c r="E736" s="521"/>
      <c r="F736" s="521"/>
      <c r="G736" s="521"/>
      <c r="H736" s="521"/>
      <c r="I736" s="521"/>
      <c r="J736" s="521"/>
      <c r="K736" s="521"/>
      <c r="L736" s="521"/>
      <c r="M736" s="521"/>
      <c r="N736" s="521"/>
      <c r="O736" s="521"/>
      <c r="P736" s="521"/>
      <c r="Q736" s="521"/>
      <c r="R736" s="521"/>
      <c r="S736" s="521"/>
      <c r="T736" s="521"/>
      <c r="U736" s="521"/>
      <c r="V736" s="521"/>
      <c r="W736" s="521"/>
      <c r="X736" s="521"/>
      <c r="Y736" s="512">
        <v>19.38</v>
      </c>
      <c r="Z736" s="513"/>
      <c r="AA736" s="513"/>
      <c r="AB736" s="513"/>
      <c r="AC736" s="513"/>
      <c r="AD736" s="514"/>
    </row>
    <row r="737" spans="1:30" ht="10.8" customHeight="1">
      <c r="A737" s="211"/>
      <c r="B737" s="211"/>
      <c r="C737" s="211"/>
      <c r="D737" s="211"/>
      <c r="E737" s="211"/>
      <c r="F737" s="211"/>
      <c r="G737" s="211"/>
      <c r="H737" s="211"/>
      <c r="I737" s="211"/>
      <c r="J737" s="211"/>
      <c r="K737" s="211"/>
      <c r="L737" s="211"/>
      <c r="M737" s="211"/>
      <c r="N737" s="211"/>
      <c r="O737" s="211"/>
      <c r="P737" s="211"/>
      <c r="Q737" s="211"/>
      <c r="R737" s="211"/>
      <c r="S737" s="211"/>
      <c r="T737" s="211"/>
      <c r="U737" s="211"/>
      <c r="V737" s="211"/>
      <c r="W737" s="211"/>
      <c r="X737" s="211"/>
      <c r="Y737" s="211"/>
      <c r="Z737" s="211"/>
      <c r="AA737" s="211"/>
      <c r="AB737" s="211"/>
      <c r="AC737" s="211"/>
      <c r="AD737" s="211"/>
    </row>
    <row r="738" spans="1:30" ht="11.4" customHeight="1">
      <c r="A738" s="504" t="s">
        <v>5634</v>
      </c>
      <c r="B738" s="506"/>
      <c r="C738" s="506"/>
      <c r="D738" s="506"/>
      <c r="E738" s="506"/>
      <c r="F738" s="506"/>
      <c r="G738" s="506"/>
      <c r="H738" s="506"/>
      <c r="I738" s="506"/>
      <c r="J738" s="506"/>
      <c r="K738" s="506"/>
      <c r="L738" s="506"/>
      <c r="M738" s="506"/>
      <c r="N738" s="506"/>
      <c r="O738" s="506"/>
      <c r="P738" s="506"/>
      <c r="Q738" s="506"/>
      <c r="R738" s="506"/>
      <c r="S738" s="506"/>
      <c r="T738" s="506"/>
      <c r="U738" s="506"/>
      <c r="V738" s="506"/>
      <c r="W738" s="506"/>
      <c r="X738" s="505"/>
      <c r="Y738" s="537">
        <v>51.01</v>
      </c>
      <c r="Z738" s="538"/>
      <c r="AA738" s="538"/>
      <c r="AB738" s="538"/>
      <c r="AC738" s="538"/>
      <c r="AD738" s="539"/>
    </row>
    <row r="739" spans="1:30" ht="11.4" customHeight="1">
      <c r="A739" s="504" t="s">
        <v>5635</v>
      </c>
      <c r="B739" s="506"/>
      <c r="C739" s="506"/>
      <c r="D739" s="506"/>
      <c r="E739" s="506"/>
      <c r="F739" s="506"/>
      <c r="G739" s="506"/>
      <c r="H739" s="506"/>
      <c r="I739" s="506"/>
      <c r="J739" s="506"/>
      <c r="K739" s="506"/>
      <c r="L739" s="506"/>
      <c r="M739" s="506"/>
      <c r="N739" s="506"/>
      <c r="O739" s="506"/>
      <c r="P739" s="506"/>
      <c r="Q739" s="506"/>
      <c r="R739" s="506"/>
      <c r="S739" s="506"/>
      <c r="T739" s="506"/>
      <c r="U739" s="506"/>
      <c r="V739" s="506"/>
      <c r="W739" s="506"/>
      <c r="X739" s="505"/>
      <c r="Y739" s="537">
        <v>12.78</v>
      </c>
      <c r="Z739" s="538"/>
      <c r="AA739" s="538"/>
      <c r="AB739" s="538"/>
      <c r="AC739" s="538"/>
      <c r="AD739" s="539"/>
    </row>
    <row r="740" spans="1:30" ht="11.4" customHeight="1">
      <c r="A740" s="504" t="s">
        <v>5636</v>
      </c>
      <c r="B740" s="506"/>
      <c r="C740" s="506"/>
      <c r="D740" s="506"/>
      <c r="E740" s="506"/>
      <c r="F740" s="506"/>
      <c r="G740" s="506"/>
      <c r="H740" s="506"/>
      <c r="I740" s="506"/>
      <c r="J740" s="506"/>
      <c r="K740" s="506"/>
      <c r="L740" s="506"/>
      <c r="M740" s="506"/>
      <c r="N740" s="506"/>
      <c r="O740" s="506"/>
      <c r="P740" s="506"/>
      <c r="Q740" s="506"/>
      <c r="R740" s="506"/>
      <c r="S740" s="506"/>
      <c r="T740" s="506"/>
      <c r="U740" s="506"/>
      <c r="V740" s="506"/>
      <c r="W740" s="506"/>
      <c r="X740" s="505"/>
      <c r="Y740" s="537">
        <v>63.79</v>
      </c>
      <c r="Z740" s="538"/>
      <c r="AA740" s="538"/>
      <c r="AB740" s="538"/>
      <c r="AC740" s="538"/>
      <c r="AD740" s="539"/>
    </row>
    <row r="741" spans="1:30" ht="10.8" customHeight="1">
      <c r="A741" s="211"/>
      <c r="B741" s="211"/>
      <c r="C741" s="211"/>
      <c r="D741" s="211"/>
      <c r="E741" s="211"/>
      <c r="F741" s="211"/>
      <c r="G741" s="211"/>
      <c r="H741" s="211"/>
      <c r="I741" s="211"/>
      <c r="J741" s="211"/>
      <c r="K741" s="211"/>
      <c r="L741" s="211"/>
      <c r="M741" s="211"/>
      <c r="N741" s="211"/>
      <c r="O741" s="211"/>
      <c r="P741" s="211"/>
      <c r="Q741" s="211"/>
      <c r="R741" s="211"/>
      <c r="S741" s="211"/>
      <c r="T741" s="211"/>
      <c r="U741" s="211"/>
      <c r="V741" s="211"/>
      <c r="W741" s="211"/>
      <c r="X741" s="211"/>
      <c r="Y741" s="211"/>
      <c r="Z741" s="211"/>
      <c r="AA741" s="211"/>
      <c r="AB741" s="211"/>
      <c r="AC741" s="211"/>
      <c r="AD741" s="211"/>
    </row>
    <row r="742" spans="1:30" ht="13.35" customHeight="1">
      <c r="A742" s="540" t="s">
        <v>5637</v>
      </c>
      <c r="B742" s="540"/>
      <c r="C742" s="540"/>
      <c r="D742" s="540"/>
      <c r="E742" s="540"/>
      <c r="F742" s="540" t="s">
        <v>7076</v>
      </c>
      <c r="G742" s="540"/>
      <c r="H742" s="540"/>
      <c r="I742" s="540"/>
      <c r="J742" s="540"/>
      <c r="K742" s="540"/>
      <c r="L742" s="540"/>
      <c r="M742" s="540"/>
      <c r="N742" s="540"/>
      <c r="O742" s="540"/>
      <c r="P742" s="540"/>
      <c r="Q742" s="540"/>
      <c r="R742" s="540"/>
      <c r="S742" s="540"/>
      <c r="T742" s="540"/>
      <c r="U742" s="540"/>
      <c r="V742" s="540"/>
      <c r="W742" s="540"/>
      <c r="X742" s="540"/>
      <c r="Y742" s="540"/>
      <c r="Z742" s="540"/>
      <c r="AA742" s="540"/>
      <c r="AB742" s="540"/>
      <c r="AC742" s="540"/>
      <c r="AD742" s="540"/>
    </row>
    <row r="743" spans="1:30" ht="10.8" customHeight="1">
      <c r="A743" s="211"/>
      <c r="B743" s="211"/>
      <c r="C743" s="211"/>
      <c r="D743" s="211"/>
      <c r="E743" s="211"/>
      <c r="F743" s="211"/>
      <c r="G743" s="211"/>
      <c r="H743" s="211"/>
      <c r="I743" s="211"/>
      <c r="J743" s="211"/>
      <c r="K743" s="211"/>
      <c r="L743" s="211"/>
      <c r="M743" s="211"/>
      <c r="N743" s="211"/>
      <c r="O743" s="211"/>
      <c r="P743" s="211"/>
      <c r="Q743" s="211"/>
      <c r="R743" s="211"/>
      <c r="S743" s="211"/>
      <c r="T743" s="211"/>
      <c r="U743" s="211"/>
      <c r="V743" s="211"/>
      <c r="W743" s="211"/>
      <c r="X743" s="211"/>
      <c r="Y743" s="211"/>
      <c r="Z743" s="211"/>
      <c r="AA743" s="211"/>
      <c r="AB743" s="211"/>
      <c r="AC743" s="211"/>
      <c r="AD743" s="211"/>
    </row>
    <row r="744" spans="1:30" ht="11.4" customHeight="1">
      <c r="A744" s="211" t="s">
        <v>6972</v>
      </c>
      <c r="B744" s="211"/>
      <c r="C744" s="211"/>
      <c r="D744" s="211"/>
      <c r="E744" s="211"/>
      <c r="F744" s="211"/>
      <c r="G744" s="211"/>
      <c r="H744" s="211"/>
      <c r="I744" s="211"/>
      <c r="J744" s="211"/>
      <c r="K744" s="211"/>
      <c r="L744" s="211"/>
      <c r="M744" s="211"/>
      <c r="N744" s="211"/>
      <c r="O744" s="211"/>
      <c r="P744" s="211"/>
      <c r="Q744" s="211"/>
      <c r="R744" s="211"/>
      <c r="S744" s="211"/>
      <c r="T744" s="211"/>
      <c r="U744" s="211"/>
      <c r="V744" s="211"/>
      <c r="W744" s="211"/>
      <c r="X744" s="211"/>
      <c r="Y744" s="211" t="s">
        <v>5627</v>
      </c>
      <c r="Z744" s="211"/>
      <c r="AA744" s="211"/>
      <c r="AB744" s="211"/>
      <c r="AC744" s="211"/>
      <c r="AD744" s="211"/>
    </row>
    <row r="745" spans="1:30" ht="10.8" customHeight="1">
      <c r="A745" s="211"/>
      <c r="B745" s="211"/>
      <c r="C745" s="211"/>
      <c r="D745" s="211"/>
      <c r="E745" s="211"/>
      <c r="F745" s="211"/>
      <c r="G745" s="211"/>
      <c r="H745" s="211"/>
      <c r="I745" s="211"/>
      <c r="J745" s="211"/>
      <c r="K745" s="211"/>
      <c r="L745" s="211"/>
      <c r="M745" s="211"/>
      <c r="N745" s="211"/>
      <c r="O745" s="211"/>
      <c r="P745" s="211"/>
      <c r="Q745" s="211"/>
      <c r="R745" s="211"/>
      <c r="S745" s="211"/>
      <c r="T745" s="211"/>
      <c r="U745" s="211"/>
      <c r="V745" s="211"/>
      <c r="W745" s="211"/>
      <c r="X745" s="211"/>
      <c r="Y745" s="211"/>
      <c r="Z745" s="211"/>
      <c r="AA745" s="211"/>
      <c r="AB745" s="211"/>
      <c r="AC745" s="211"/>
      <c r="AD745" s="211"/>
    </row>
    <row r="746" spans="1:30" ht="11.4" customHeight="1">
      <c r="A746" s="501" t="s">
        <v>5628</v>
      </c>
      <c r="B746" s="502"/>
      <c r="C746" s="502"/>
      <c r="D746" s="502"/>
      <c r="E746" s="502"/>
      <c r="F746" s="502"/>
      <c r="G746" s="503"/>
      <c r="H746" s="501" t="s">
        <v>5638</v>
      </c>
      <c r="I746" s="502"/>
      <c r="J746" s="502"/>
      <c r="K746" s="502"/>
      <c r="L746" s="503"/>
      <c r="M746" s="504" t="s">
        <v>5639</v>
      </c>
      <c r="N746" s="505"/>
      <c r="O746" s="504" t="s">
        <v>5640</v>
      </c>
      <c r="P746" s="506"/>
      <c r="Q746" s="506"/>
      <c r="R746" s="505"/>
      <c r="S746" s="504" t="s">
        <v>5641</v>
      </c>
      <c r="T746" s="506"/>
      <c r="U746" s="506"/>
      <c r="V746" s="505"/>
      <c r="W746" s="504" t="s">
        <v>5631</v>
      </c>
      <c r="X746" s="506"/>
      <c r="Y746" s="506"/>
      <c r="Z746" s="506"/>
      <c r="AA746" s="505"/>
      <c r="AB746" s="504" t="s">
        <v>5642</v>
      </c>
      <c r="AC746" s="506"/>
      <c r="AD746" s="505"/>
    </row>
    <row r="747" spans="1:30" ht="11.4" customHeight="1">
      <c r="A747" s="507" t="s">
        <v>5658</v>
      </c>
      <c r="B747" s="508"/>
      <c r="C747" s="508"/>
      <c r="D747" s="508"/>
      <c r="E747" s="508"/>
      <c r="F747" s="508"/>
      <c r="G747" s="509"/>
      <c r="H747" s="507" t="s">
        <v>5659</v>
      </c>
      <c r="I747" s="508"/>
      <c r="J747" s="508"/>
      <c r="K747" s="508"/>
      <c r="L747" s="509"/>
      <c r="M747" s="510">
        <v>8.09</v>
      </c>
      <c r="N747" s="511"/>
      <c r="O747" s="512">
        <v>22.05</v>
      </c>
      <c r="P747" s="513"/>
      <c r="Q747" s="513"/>
      <c r="R747" s="514"/>
      <c r="S747" s="515">
        <v>172.66</v>
      </c>
      <c r="T747" s="516"/>
      <c r="U747" s="516"/>
      <c r="V747" s="517"/>
      <c r="W747" s="518">
        <v>0.36049999999999999</v>
      </c>
      <c r="X747" s="519"/>
      <c r="Y747" s="519"/>
      <c r="Z747" s="519"/>
      <c r="AA747" s="520"/>
      <c r="AB747" s="510">
        <v>7.94</v>
      </c>
      <c r="AC747" s="528"/>
      <c r="AD747" s="511"/>
    </row>
    <row r="748" spans="1:30" ht="11.4" customHeight="1">
      <c r="A748" s="507" t="s">
        <v>5656</v>
      </c>
      <c r="B748" s="508"/>
      <c r="C748" s="508"/>
      <c r="D748" s="508"/>
      <c r="E748" s="508"/>
      <c r="F748" s="508"/>
      <c r="G748" s="509"/>
      <c r="H748" s="507" t="s">
        <v>5657</v>
      </c>
      <c r="I748" s="508"/>
      <c r="J748" s="508"/>
      <c r="K748" s="508"/>
      <c r="L748" s="509"/>
      <c r="M748" s="512">
        <v>11.56</v>
      </c>
      <c r="N748" s="514"/>
      <c r="O748" s="512">
        <v>29.79</v>
      </c>
      <c r="P748" s="513"/>
      <c r="Q748" s="513"/>
      <c r="R748" s="514"/>
      <c r="S748" s="515">
        <v>157.77000000000001</v>
      </c>
      <c r="T748" s="516"/>
      <c r="U748" s="516"/>
      <c r="V748" s="517"/>
      <c r="W748" s="518">
        <v>0.36049999999999999</v>
      </c>
      <c r="X748" s="519"/>
      <c r="Y748" s="519"/>
      <c r="Z748" s="519"/>
      <c r="AA748" s="520"/>
      <c r="AB748" s="512">
        <v>10.73</v>
      </c>
      <c r="AC748" s="513"/>
      <c r="AD748" s="514"/>
    </row>
    <row r="749" spans="1:30" ht="11.4" customHeight="1">
      <c r="A749" s="521" t="s">
        <v>5646</v>
      </c>
      <c r="B749" s="521"/>
      <c r="C749" s="521"/>
      <c r="D749" s="521"/>
      <c r="E749" s="521"/>
      <c r="F749" s="521"/>
      <c r="G749" s="521"/>
      <c r="H749" s="521"/>
      <c r="I749" s="521"/>
      <c r="J749" s="521"/>
      <c r="K749" s="521"/>
      <c r="L749" s="521"/>
      <c r="M749" s="521"/>
      <c r="N749" s="521"/>
      <c r="O749" s="521"/>
      <c r="P749" s="521"/>
      <c r="Q749" s="521"/>
      <c r="R749" s="521"/>
      <c r="S749" s="521"/>
      <c r="T749" s="521"/>
      <c r="U749" s="521"/>
      <c r="V749" s="521"/>
      <c r="W749" s="521"/>
      <c r="X749" s="521"/>
      <c r="Y749" s="512">
        <v>18.670000000000002</v>
      </c>
      <c r="Z749" s="513"/>
      <c r="AA749" s="513"/>
      <c r="AB749" s="513"/>
      <c r="AC749" s="513"/>
      <c r="AD749" s="514"/>
    </row>
    <row r="750" spans="1:30" ht="10.8" customHeight="1">
      <c r="A750" s="211"/>
      <c r="B750" s="211"/>
      <c r="C750" s="211"/>
      <c r="D750" s="211"/>
      <c r="E750" s="211"/>
      <c r="F750" s="211"/>
      <c r="G750" s="211"/>
      <c r="H750" s="211"/>
      <c r="I750" s="211"/>
      <c r="J750" s="211"/>
      <c r="K750" s="211"/>
      <c r="L750" s="211"/>
      <c r="M750" s="211"/>
      <c r="N750" s="211"/>
      <c r="O750" s="211"/>
      <c r="P750" s="211"/>
      <c r="Q750" s="211"/>
      <c r="R750" s="211"/>
      <c r="S750" s="211"/>
      <c r="T750" s="211"/>
      <c r="U750" s="211"/>
      <c r="V750" s="211"/>
      <c r="W750" s="211"/>
      <c r="X750" s="211"/>
      <c r="Y750" s="211"/>
      <c r="Z750" s="211"/>
      <c r="AA750" s="211"/>
      <c r="AB750" s="211"/>
      <c r="AC750" s="211"/>
      <c r="AD750" s="211"/>
    </row>
    <row r="751" spans="1:30" ht="11.4" customHeight="1">
      <c r="A751" s="501" t="s">
        <v>5628</v>
      </c>
      <c r="B751" s="502"/>
      <c r="C751" s="502"/>
      <c r="D751" s="502"/>
      <c r="E751" s="502"/>
      <c r="F751" s="502"/>
      <c r="G751" s="503"/>
      <c r="H751" s="501" t="s">
        <v>5629</v>
      </c>
      <c r="I751" s="502"/>
      <c r="J751" s="502"/>
      <c r="K751" s="502"/>
      <c r="L751" s="502"/>
      <c r="M751" s="502"/>
      <c r="N751" s="502"/>
      <c r="O751" s="503"/>
      <c r="P751" s="522" t="s">
        <v>180</v>
      </c>
      <c r="Q751" s="523"/>
      <c r="R751" s="523"/>
      <c r="S751" s="524"/>
      <c r="T751" s="504" t="s">
        <v>5630</v>
      </c>
      <c r="U751" s="506"/>
      <c r="V751" s="506"/>
      <c r="W751" s="505"/>
      <c r="X751" s="504" t="s">
        <v>5631</v>
      </c>
      <c r="Y751" s="506"/>
      <c r="Z751" s="506"/>
      <c r="AA751" s="506"/>
      <c r="AB751" s="505"/>
      <c r="AC751" s="504" t="s">
        <v>5632</v>
      </c>
      <c r="AD751" s="505"/>
    </row>
    <row r="752" spans="1:30" ht="34.5" customHeight="1">
      <c r="A752" s="507" t="s">
        <v>5708</v>
      </c>
      <c r="B752" s="508"/>
      <c r="C752" s="508"/>
      <c r="D752" s="508"/>
      <c r="E752" s="508"/>
      <c r="F752" s="508"/>
      <c r="G752" s="509"/>
      <c r="H752" s="507" t="s">
        <v>5709</v>
      </c>
      <c r="I752" s="508"/>
      <c r="J752" s="508"/>
      <c r="K752" s="508"/>
      <c r="L752" s="508"/>
      <c r="M752" s="508"/>
      <c r="N752" s="508"/>
      <c r="O752" s="509"/>
      <c r="P752" s="525" t="s">
        <v>71</v>
      </c>
      <c r="Q752" s="526"/>
      <c r="R752" s="526"/>
      <c r="S752" s="527"/>
      <c r="T752" s="512">
        <v>28.42</v>
      </c>
      <c r="U752" s="513"/>
      <c r="V752" s="513"/>
      <c r="W752" s="514"/>
      <c r="X752" s="518">
        <v>0.17499999999999999</v>
      </c>
      <c r="Y752" s="519"/>
      <c r="Z752" s="519"/>
      <c r="AA752" s="519"/>
      <c r="AB752" s="520"/>
      <c r="AC752" s="510">
        <v>4.97</v>
      </c>
      <c r="AD752" s="511"/>
    </row>
    <row r="753" spans="1:30" ht="22.95" customHeight="1">
      <c r="A753" s="507" t="s">
        <v>5711</v>
      </c>
      <c r="B753" s="508"/>
      <c r="C753" s="508"/>
      <c r="D753" s="508"/>
      <c r="E753" s="508"/>
      <c r="F753" s="508"/>
      <c r="G753" s="509"/>
      <c r="H753" s="507" t="s">
        <v>2850</v>
      </c>
      <c r="I753" s="508"/>
      <c r="J753" s="508"/>
      <c r="K753" s="508"/>
      <c r="L753" s="508"/>
      <c r="M753" s="508"/>
      <c r="N753" s="508"/>
      <c r="O753" s="509"/>
      <c r="P753" s="525" t="s">
        <v>71</v>
      </c>
      <c r="Q753" s="526"/>
      <c r="R753" s="526"/>
      <c r="S753" s="527"/>
      <c r="T753" s="512">
        <v>65.44</v>
      </c>
      <c r="U753" s="513"/>
      <c r="V753" s="513"/>
      <c r="W753" s="514"/>
      <c r="X753" s="518">
        <v>1</v>
      </c>
      <c r="Y753" s="519"/>
      <c r="Z753" s="519"/>
      <c r="AA753" s="519"/>
      <c r="AB753" s="520"/>
      <c r="AC753" s="512">
        <v>65.44</v>
      </c>
      <c r="AD753" s="514"/>
    </row>
    <row r="754" spans="1:30" ht="22.95" customHeight="1">
      <c r="A754" s="507" t="s">
        <v>5710</v>
      </c>
      <c r="B754" s="508"/>
      <c r="C754" s="508"/>
      <c r="D754" s="508"/>
      <c r="E754" s="508"/>
      <c r="F754" s="508"/>
      <c r="G754" s="509"/>
      <c r="H754" s="507" t="s">
        <v>568</v>
      </c>
      <c r="I754" s="508"/>
      <c r="J754" s="508"/>
      <c r="K754" s="508"/>
      <c r="L754" s="508"/>
      <c r="M754" s="508"/>
      <c r="N754" s="508"/>
      <c r="O754" s="509"/>
      <c r="P754" s="525" t="s">
        <v>71</v>
      </c>
      <c r="Q754" s="526"/>
      <c r="R754" s="526"/>
      <c r="S754" s="527"/>
      <c r="T754" s="512">
        <v>12.72</v>
      </c>
      <c r="U754" s="513"/>
      <c r="V754" s="513"/>
      <c r="W754" s="514"/>
      <c r="X754" s="518">
        <v>2</v>
      </c>
      <c r="Y754" s="519"/>
      <c r="Z754" s="519"/>
      <c r="AA754" s="519"/>
      <c r="AB754" s="520"/>
      <c r="AC754" s="512">
        <v>25.44</v>
      </c>
      <c r="AD754" s="514"/>
    </row>
    <row r="755" spans="1:30" ht="11.4" customHeight="1">
      <c r="A755" s="521" t="s">
        <v>5633</v>
      </c>
      <c r="B755" s="521"/>
      <c r="C755" s="521"/>
      <c r="D755" s="521"/>
      <c r="E755" s="521"/>
      <c r="F755" s="521"/>
      <c r="G755" s="521"/>
      <c r="H755" s="521"/>
      <c r="I755" s="521"/>
      <c r="J755" s="521"/>
      <c r="K755" s="521"/>
      <c r="L755" s="521"/>
      <c r="M755" s="521"/>
      <c r="N755" s="521"/>
      <c r="O755" s="521"/>
      <c r="P755" s="521"/>
      <c r="Q755" s="521"/>
      <c r="R755" s="521"/>
      <c r="S755" s="521"/>
      <c r="T755" s="521"/>
      <c r="U755" s="521"/>
      <c r="V755" s="521"/>
      <c r="W755" s="521"/>
      <c r="X755" s="521"/>
      <c r="Y755" s="512">
        <v>95.85</v>
      </c>
      <c r="Z755" s="513"/>
      <c r="AA755" s="513"/>
      <c r="AB755" s="513"/>
      <c r="AC755" s="513"/>
      <c r="AD755" s="514"/>
    </row>
    <row r="756" spans="1:30" ht="10.8" customHeight="1">
      <c r="A756" s="211"/>
      <c r="B756" s="211"/>
      <c r="C756" s="211"/>
      <c r="D756" s="211"/>
      <c r="E756" s="211"/>
      <c r="F756" s="211"/>
      <c r="G756" s="211"/>
      <c r="H756" s="211"/>
      <c r="I756" s="211"/>
      <c r="J756" s="211"/>
      <c r="K756" s="211"/>
      <c r="L756" s="211"/>
      <c r="M756" s="211"/>
      <c r="N756" s="211"/>
      <c r="O756" s="211"/>
      <c r="P756" s="211"/>
      <c r="Q756" s="211"/>
      <c r="R756" s="211"/>
      <c r="S756" s="211"/>
      <c r="T756" s="211"/>
      <c r="U756" s="211"/>
      <c r="V756" s="211"/>
      <c r="W756" s="211"/>
      <c r="X756" s="211"/>
      <c r="Y756" s="211"/>
      <c r="Z756" s="211"/>
      <c r="AA756" s="211"/>
      <c r="AB756" s="211"/>
      <c r="AC756" s="211"/>
      <c r="AD756" s="211"/>
    </row>
    <row r="757" spans="1:30" ht="11.4" customHeight="1">
      <c r="A757" s="504" t="s">
        <v>5634</v>
      </c>
      <c r="B757" s="506"/>
      <c r="C757" s="506"/>
      <c r="D757" s="506"/>
      <c r="E757" s="506"/>
      <c r="F757" s="506"/>
      <c r="G757" s="506"/>
      <c r="H757" s="506"/>
      <c r="I757" s="506"/>
      <c r="J757" s="506"/>
      <c r="K757" s="506"/>
      <c r="L757" s="506"/>
      <c r="M757" s="506"/>
      <c r="N757" s="506"/>
      <c r="O757" s="506"/>
      <c r="P757" s="506"/>
      <c r="Q757" s="506"/>
      <c r="R757" s="506"/>
      <c r="S757" s="506"/>
      <c r="T757" s="506"/>
      <c r="U757" s="506"/>
      <c r="V757" s="506"/>
      <c r="W757" s="506"/>
      <c r="X757" s="505"/>
      <c r="Y757" s="534">
        <v>114.52</v>
      </c>
      <c r="Z757" s="535"/>
      <c r="AA757" s="535"/>
      <c r="AB757" s="535"/>
      <c r="AC757" s="535"/>
      <c r="AD757" s="536"/>
    </row>
    <row r="758" spans="1:30" ht="11.4" customHeight="1">
      <c r="A758" s="504" t="s">
        <v>5635</v>
      </c>
      <c r="B758" s="506"/>
      <c r="C758" s="506"/>
      <c r="D758" s="506"/>
      <c r="E758" s="506"/>
      <c r="F758" s="506"/>
      <c r="G758" s="506"/>
      <c r="H758" s="506"/>
      <c r="I758" s="506"/>
      <c r="J758" s="506"/>
      <c r="K758" s="506"/>
      <c r="L758" s="506"/>
      <c r="M758" s="506"/>
      <c r="N758" s="506"/>
      <c r="O758" s="506"/>
      <c r="P758" s="506"/>
      <c r="Q758" s="506"/>
      <c r="R758" s="506"/>
      <c r="S758" s="506"/>
      <c r="T758" s="506"/>
      <c r="U758" s="506"/>
      <c r="V758" s="506"/>
      <c r="W758" s="506"/>
      <c r="X758" s="505"/>
      <c r="Y758" s="537">
        <v>28.71</v>
      </c>
      <c r="Z758" s="538"/>
      <c r="AA758" s="538"/>
      <c r="AB758" s="538"/>
      <c r="AC758" s="538"/>
      <c r="AD758" s="539"/>
    </row>
    <row r="759" spans="1:30" ht="11.4" customHeight="1">
      <c r="A759" s="504" t="s">
        <v>5636</v>
      </c>
      <c r="B759" s="506"/>
      <c r="C759" s="506"/>
      <c r="D759" s="506"/>
      <c r="E759" s="506"/>
      <c r="F759" s="506"/>
      <c r="G759" s="506"/>
      <c r="H759" s="506"/>
      <c r="I759" s="506"/>
      <c r="J759" s="506"/>
      <c r="K759" s="506"/>
      <c r="L759" s="506"/>
      <c r="M759" s="506"/>
      <c r="N759" s="506"/>
      <c r="O759" s="506"/>
      <c r="P759" s="506"/>
      <c r="Q759" s="506"/>
      <c r="R759" s="506"/>
      <c r="S759" s="506"/>
      <c r="T759" s="506"/>
      <c r="U759" s="506"/>
      <c r="V759" s="506"/>
      <c r="W759" s="506"/>
      <c r="X759" s="505"/>
      <c r="Y759" s="534">
        <v>143.22999999999999</v>
      </c>
      <c r="Z759" s="535"/>
      <c r="AA759" s="535"/>
      <c r="AB759" s="535"/>
      <c r="AC759" s="535"/>
      <c r="AD759" s="536"/>
    </row>
    <row r="760" spans="1:30" ht="10.8" customHeight="1">
      <c r="A760" s="211"/>
      <c r="B760" s="211"/>
      <c r="C760" s="211"/>
      <c r="D760" s="211"/>
      <c r="E760" s="211"/>
      <c r="F760" s="211"/>
      <c r="G760" s="211"/>
      <c r="H760" s="211"/>
      <c r="I760" s="211"/>
      <c r="J760" s="211"/>
      <c r="K760" s="211"/>
      <c r="L760" s="211"/>
      <c r="M760" s="211"/>
      <c r="N760" s="211"/>
      <c r="O760" s="211"/>
      <c r="P760" s="211"/>
      <c r="Q760" s="211"/>
      <c r="R760" s="211"/>
      <c r="S760" s="211"/>
      <c r="T760" s="211"/>
      <c r="U760" s="211"/>
      <c r="V760" s="211"/>
      <c r="W760" s="211"/>
      <c r="X760" s="211"/>
      <c r="Y760" s="211"/>
      <c r="Z760" s="211"/>
      <c r="AA760" s="211"/>
      <c r="AB760" s="211"/>
      <c r="AC760" s="211"/>
      <c r="AD760" s="211"/>
    </row>
    <row r="761" spans="1:30" ht="13.35" customHeight="1">
      <c r="A761" s="540" t="s">
        <v>5637</v>
      </c>
      <c r="B761" s="540"/>
      <c r="C761" s="540"/>
      <c r="D761" s="540"/>
      <c r="E761" s="540"/>
      <c r="F761" s="540" t="s">
        <v>6973</v>
      </c>
      <c r="G761" s="540"/>
      <c r="H761" s="540"/>
      <c r="I761" s="540"/>
      <c r="J761" s="540"/>
      <c r="K761" s="540"/>
      <c r="L761" s="540"/>
      <c r="M761" s="540"/>
      <c r="N761" s="540"/>
      <c r="O761" s="540"/>
      <c r="P761" s="540"/>
      <c r="Q761" s="540"/>
      <c r="R761" s="540"/>
      <c r="S761" s="540"/>
      <c r="T761" s="540"/>
      <c r="U761" s="540"/>
      <c r="V761" s="540"/>
      <c r="W761" s="540"/>
      <c r="X761" s="540"/>
      <c r="Y761" s="540"/>
      <c r="Z761" s="540"/>
      <c r="AA761" s="540"/>
      <c r="AB761" s="540"/>
      <c r="AC761" s="540"/>
      <c r="AD761" s="540"/>
    </row>
    <row r="762" spans="1:30" ht="10.8" customHeight="1">
      <c r="A762" s="211"/>
      <c r="B762" s="211"/>
      <c r="C762" s="211"/>
      <c r="D762" s="211"/>
      <c r="E762" s="211"/>
      <c r="F762" s="211"/>
      <c r="G762" s="211"/>
      <c r="H762" s="211"/>
      <c r="I762" s="211"/>
      <c r="J762" s="211"/>
      <c r="K762" s="211"/>
      <c r="L762" s="211"/>
      <c r="M762" s="211"/>
      <c r="N762" s="211"/>
      <c r="O762" s="211"/>
      <c r="P762" s="211"/>
      <c r="Q762" s="211"/>
      <c r="R762" s="211"/>
      <c r="S762" s="211"/>
      <c r="T762" s="211"/>
      <c r="U762" s="211"/>
      <c r="V762" s="211"/>
      <c r="W762" s="211"/>
      <c r="X762" s="211"/>
      <c r="Y762" s="211"/>
      <c r="Z762" s="211"/>
      <c r="AA762" s="211"/>
      <c r="AB762" s="211"/>
      <c r="AC762" s="211"/>
      <c r="AD762" s="211"/>
    </row>
    <row r="763" spans="1:30" ht="11.4" customHeight="1">
      <c r="A763" s="211" t="s">
        <v>6981</v>
      </c>
      <c r="B763" s="211"/>
      <c r="C763" s="211"/>
      <c r="D763" s="211"/>
      <c r="E763" s="211"/>
      <c r="F763" s="211"/>
      <c r="G763" s="211"/>
      <c r="H763" s="211"/>
      <c r="I763" s="211"/>
      <c r="J763" s="211"/>
      <c r="K763" s="211"/>
      <c r="L763" s="211"/>
      <c r="M763" s="211"/>
      <c r="N763" s="211"/>
      <c r="O763" s="211"/>
      <c r="P763" s="211"/>
      <c r="Q763" s="211"/>
      <c r="R763" s="211"/>
      <c r="S763" s="211"/>
      <c r="T763" s="211"/>
      <c r="U763" s="211"/>
      <c r="V763" s="211"/>
      <c r="W763" s="211"/>
      <c r="X763" s="211"/>
      <c r="Y763" s="211" t="s">
        <v>5627</v>
      </c>
      <c r="Z763" s="211"/>
      <c r="AA763" s="211"/>
      <c r="AB763" s="211"/>
      <c r="AC763" s="211"/>
      <c r="AD763" s="211"/>
    </row>
    <row r="764" spans="1:30" ht="10.8" customHeight="1">
      <c r="A764" s="211"/>
      <c r="B764" s="211"/>
      <c r="C764" s="211"/>
      <c r="D764" s="211"/>
      <c r="E764" s="211"/>
      <c r="F764" s="211"/>
      <c r="G764" s="211"/>
      <c r="H764" s="211"/>
      <c r="I764" s="211"/>
      <c r="J764" s="211"/>
      <c r="K764" s="211"/>
      <c r="L764" s="211"/>
      <c r="M764" s="211"/>
      <c r="N764" s="211"/>
      <c r="O764" s="211"/>
      <c r="P764" s="211"/>
      <c r="Q764" s="211"/>
      <c r="R764" s="211"/>
      <c r="S764" s="211"/>
      <c r="T764" s="211"/>
      <c r="U764" s="211"/>
      <c r="V764" s="211"/>
      <c r="W764" s="211"/>
      <c r="X764" s="211"/>
      <c r="Y764" s="211"/>
      <c r="Z764" s="211"/>
      <c r="AA764" s="211"/>
      <c r="AB764" s="211"/>
      <c r="AC764" s="211"/>
      <c r="AD764" s="211"/>
    </row>
    <row r="765" spans="1:30" ht="11.4" customHeight="1">
      <c r="A765" s="501" t="s">
        <v>5628</v>
      </c>
      <c r="B765" s="502"/>
      <c r="C765" s="502"/>
      <c r="D765" s="502"/>
      <c r="E765" s="502"/>
      <c r="F765" s="502"/>
      <c r="G765" s="503"/>
      <c r="H765" s="501" t="s">
        <v>5638</v>
      </c>
      <c r="I765" s="502"/>
      <c r="J765" s="502"/>
      <c r="K765" s="502"/>
      <c r="L765" s="503"/>
      <c r="M765" s="504" t="s">
        <v>5639</v>
      </c>
      <c r="N765" s="505"/>
      <c r="O765" s="504" t="s">
        <v>5640</v>
      </c>
      <c r="P765" s="506"/>
      <c r="Q765" s="506"/>
      <c r="R765" s="505"/>
      <c r="S765" s="504" t="s">
        <v>5641</v>
      </c>
      <c r="T765" s="506"/>
      <c r="U765" s="506"/>
      <c r="V765" s="505"/>
      <c r="W765" s="504" t="s">
        <v>5631</v>
      </c>
      <c r="X765" s="506"/>
      <c r="Y765" s="506"/>
      <c r="Z765" s="506"/>
      <c r="AA765" s="505"/>
      <c r="AB765" s="504" t="s">
        <v>5642</v>
      </c>
      <c r="AC765" s="506"/>
      <c r="AD765" s="505"/>
    </row>
    <row r="766" spans="1:30" ht="11.4" customHeight="1">
      <c r="A766" s="507" t="s">
        <v>5643</v>
      </c>
      <c r="B766" s="508"/>
      <c r="C766" s="508"/>
      <c r="D766" s="508"/>
      <c r="E766" s="508"/>
      <c r="F766" s="508"/>
      <c r="G766" s="509"/>
      <c r="H766" s="507" t="s">
        <v>5644</v>
      </c>
      <c r="I766" s="508"/>
      <c r="J766" s="508"/>
      <c r="K766" s="508"/>
      <c r="L766" s="509"/>
      <c r="M766" s="510">
        <v>7.19</v>
      </c>
      <c r="N766" s="511"/>
      <c r="O766" s="512">
        <v>20.21</v>
      </c>
      <c r="P766" s="513"/>
      <c r="Q766" s="513"/>
      <c r="R766" s="514"/>
      <c r="S766" s="515">
        <v>181.15</v>
      </c>
      <c r="T766" s="516"/>
      <c r="U766" s="516"/>
      <c r="V766" s="517"/>
      <c r="W766" s="518">
        <v>0.2</v>
      </c>
      <c r="X766" s="519"/>
      <c r="Y766" s="519"/>
      <c r="Z766" s="519"/>
      <c r="AA766" s="520"/>
      <c r="AB766" s="510">
        <v>4.04</v>
      </c>
      <c r="AC766" s="528"/>
      <c r="AD766" s="511"/>
    </row>
    <row r="767" spans="1:30" ht="11.4" customHeight="1">
      <c r="A767" s="507" t="s">
        <v>5645</v>
      </c>
      <c r="B767" s="508"/>
      <c r="C767" s="508"/>
      <c r="D767" s="508"/>
      <c r="E767" s="508"/>
      <c r="F767" s="508"/>
      <c r="G767" s="509"/>
      <c r="H767" s="507" t="s">
        <v>190</v>
      </c>
      <c r="I767" s="508"/>
      <c r="J767" s="508"/>
      <c r="K767" s="508"/>
      <c r="L767" s="509"/>
      <c r="M767" s="512">
        <v>11.56</v>
      </c>
      <c r="N767" s="514"/>
      <c r="O767" s="512">
        <v>29.49</v>
      </c>
      <c r="P767" s="513"/>
      <c r="Q767" s="513"/>
      <c r="R767" s="514"/>
      <c r="S767" s="515">
        <v>155.15</v>
      </c>
      <c r="T767" s="516"/>
      <c r="U767" s="516"/>
      <c r="V767" s="517"/>
      <c r="W767" s="518">
        <v>0.2</v>
      </c>
      <c r="X767" s="519"/>
      <c r="Y767" s="519"/>
      <c r="Z767" s="519"/>
      <c r="AA767" s="520"/>
      <c r="AB767" s="510">
        <v>5.89</v>
      </c>
      <c r="AC767" s="528"/>
      <c r="AD767" s="511"/>
    </row>
    <row r="768" spans="1:30" ht="11.4" customHeight="1">
      <c r="A768" s="521" t="s">
        <v>5646</v>
      </c>
      <c r="B768" s="521"/>
      <c r="C768" s="521"/>
      <c r="D768" s="521"/>
      <c r="E768" s="521"/>
      <c r="F768" s="521"/>
      <c r="G768" s="521"/>
      <c r="H768" s="521"/>
      <c r="I768" s="521"/>
      <c r="J768" s="521"/>
      <c r="K768" s="521"/>
      <c r="L768" s="521"/>
      <c r="M768" s="521"/>
      <c r="N768" s="521"/>
      <c r="O768" s="521"/>
      <c r="P768" s="521"/>
      <c r="Q768" s="521"/>
      <c r="R768" s="521"/>
      <c r="S768" s="521"/>
      <c r="T768" s="521"/>
      <c r="U768" s="521"/>
      <c r="V768" s="521"/>
      <c r="W768" s="521"/>
      <c r="X768" s="521"/>
      <c r="Y768" s="510">
        <v>9.93</v>
      </c>
      <c r="Z768" s="528"/>
      <c r="AA768" s="528"/>
      <c r="AB768" s="528"/>
      <c r="AC768" s="528"/>
      <c r="AD768" s="511"/>
    </row>
    <row r="769" spans="1:30" ht="10.8" customHeight="1">
      <c r="A769" s="211"/>
      <c r="B769" s="211"/>
      <c r="C769" s="211"/>
      <c r="D769" s="211"/>
      <c r="E769" s="211"/>
      <c r="F769" s="211"/>
      <c r="G769" s="211"/>
      <c r="H769" s="211"/>
      <c r="I769" s="211"/>
      <c r="J769" s="211"/>
      <c r="K769" s="211"/>
      <c r="L769" s="211"/>
      <c r="M769" s="211"/>
      <c r="N769" s="211"/>
      <c r="O769" s="211"/>
      <c r="P769" s="211"/>
      <c r="Q769" s="211"/>
      <c r="R769" s="211"/>
      <c r="S769" s="211"/>
      <c r="T769" s="211"/>
      <c r="U769" s="211"/>
      <c r="V769" s="211"/>
      <c r="W769" s="211"/>
      <c r="X769" s="211"/>
      <c r="Y769" s="211"/>
      <c r="Z769" s="211"/>
      <c r="AA769" s="211"/>
      <c r="AB769" s="211"/>
      <c r="AC769" s="211"/>
      <c r="AD769" s="211"/>
    </row>
    <row r="770" spans="1:30" ht="11.4" customHeight="1">
      <c r="A770" s="501" t="s">
        <v>5628</v>
      </c>
      <c r="B770" s="502"/>
      <c r="C770" s="502"/>
      <c r="D770" s="502"/>
      <c r="E770" s="502"/>
      <c r="F770" s="502"/>
      <c r="G770" s="503"/>
      <c r="H770" s="501" t="s">
        <v>5629</v>
      </c>
      <c r="I770" s="502"/>
      <c r="J770" s="502"/>
      <c r="K770" s="502"/>
      <c r="L770" s="502"/>
      <c r="M770" s="502"/>
      <c r="N770" s="502"/>
      <c r="O770" s="503"/>
      <c r="P770" s="522" t="s">
        <v>180</v>
      </c>
      <c r="Q770" s="523"/>
      <c r="R770" s="523"/>
      <c r="S770" s="524"/>
      <c r="T770" s="504" t="s">
        <v>5630</v>
      </c>
      <c r="U770" s="506"/>
      <c r="V770" s="506"/>
      <c r="W770" s="505"/>
      <c r="X770" s="504" t="s">
        <v>5631</v>
      </c>
      <c r="Y770" s="506"/>
      <c r="Z770" s="506"/>
      <c r="AA770" s="506"/>
      <c r="AB770" s="505"/>
      <c r="AC770" s="504" t="s">
        <v>5632</v>
      </c>
      <c r="AD770" s="505"/>
    </row>
    <row r="771" spans="1:30" ht="11.4" customHeight="1">
      <c r="A771" s="507" t="s">
        <v>6982</v>
      </c>
      <c r="B771" s="508"/>
      <c r="C771" s="508"/>
      <c r="D771" s="508"/>
      <c r="E771" s="508"/>
      <c r="F771" s="508"/>
      <c r="G771" s="509"/>
      <c r="H771" s="507" t="s">
        <v>6093</v>
      </c>
      <c r="I771" s="508"/>
      <c r="J771" s="508"/>
      <c r="K771" s="508"/>
      <c r="L771" s="508"/>
      <c r="M771" s="508"/>
      <c r="N771" s="508"/>
      <c r="O771" s="509"/>
      <c r="P771" s="525" t="s">
        <v>71</v>
      </c>
      <c r="Q771" s="526"/>
      <c r="R771" s="526"/>
      <c r="S771" s="527"/>
      <c r="T771" s="510">
        <v>7.2</v>
      </c>
      <c r="U771" s="528"/>
      <c r="V771" s="528"/>
      <c r="W771" s="511"/>
      <c r="X771" s="518">
        <v>1</v>
      </c>
      <c r="Y771" s="519"/>
      <c r="Z771" s="519"/>
      <c r="AA771" s="519"/>
      <c r="AB771" s="520"/>
      <c r="AC771" s="510">
        <v>7.2</v>
      </c>
      <c r="AD771" s="511"/>
    </row>
    <row r="772" spans="1:30" ht="11.4" customHeight="1">
      <c r="A772" s="521" t="s">
        <v>5633</v>
      </c>
      <c r="B772" s="521"/>
      <c r="C772" s="521"/>
      <c r="D772" s="521"/>
      <c r="E772" s="521"/>
      <c r="F772" s="521"/>
      <c r="G772" s="521"/>
      <c r="H772" s="521"/>
      <c r="I772" s="521"/>
      <c r="J772" s="521"/>
      <c r="K772" s="521"/>
      <c r="L772" s="521"/>
      <c r="M772" s="521"/>
      <c r="N772" s="521"/>
      <c r="O772" s="521"/>
      <c r="P772" s="521"/>
      <c r="Q772" s="521"/>
      <c r="R772" s="521"/>
      <c r="S772" s="521"/>
      <c r="T772" s="521"/>
      <c r="U772" s="521"/>
      <c r="V772" s="521"/>
      <c r="W772" s="521"/>
      <c r="X772" s="521"/>
      <c r="Y772" s="510">
        <v>7.2</v>
      </c>
      <c r="Z772" s="528"/>
      <c r="AA772" s="528"/>
      <c r="AB772" s="528"/>
      <c r="AC772" s="528"/>
      <c r="AD772" s="511"/>
    </row>
    <row r="773" spans="1:30" ht="10.8" customHeight="1">
      <c r="A773" s="211"/>
      <c r="B773" s="211"/>
      <c r="C773" s="211"/>
      <c r="D773" s="211"/>
      <c r="E773" s="211"/>
      <c r="F773" s="211"/>
      <c r="G773" s="211"/>
      <c r="H773" s="211"/>
      <c r="I773" s="211"/>
      <c r="J773" s="211"/>
      <c r="K773" s="211"/>
      <c r="L773" s="211"/>
      <c r="M773" s="211"/>
      <c r="N773" s="211"/>
      <c r="O773" s="211"/>
      <c r="P773" s="211"/>
      <c r="Q773" s="211"/>
      <c r="R773" s="211"/>
      <c r="S773" s="211"/>
      <c r="T773" s="211"/>
      <c r="U773" s="211"/>
      <c r="V773" s="211"/>
      <c r="W773" s="211"/>
      <c r="X773" s="211"/>
      <c r="Y773" s="211"/>
      <c r="Z773" s="211"/>
      <c r="AA773" s="211"/>
      <c r="AB773" s="211"/>
      <c r="AC773" s="211"/>
      <c r="AD773" s="211"/>
    </row>
    <row r="774" spans="1:30" ht="11.4" customHeight="1">
      <c r="A774" s="504" t="s">
        <v>5634</v>
      </c>
      <c r="B774" s="506"/>
      <c r="C774" s="506"/>
      <c r="D774" s="506"/>
      <c r="E774" s="506"/>
      <c r="F774" s="506"/>
      <c r="G774" s="506"/>
      <c r="H774" s="506"/>
      <c r="I774" s="506"/>
      <c r="J774" s="506"/>
      <c r="K774" s="506"/>
      <c r="L774" s="506"/>
      <c r="M774" s="506"/>
      <c r="N774" s="506"/>
      <c r="O774" s="506"/>
      <c r="P774" s="506"/>
      <c r="Q774" s="506"/>
      <c r="R774" s="506"/>
      <c r="S774" s="506"/>
      <c r="T774" s="506"/>
      <c r="U774" s="506"/>
      <c r="V774" s="506"/>
      <c r="W774" s="506"/>
      <c r="X774" s="505"/>
      <c r="Y774" s="537">
        <v>17.13</v>
      </c>
      <c r="Z774" s="538"/>
      <c r="AA774" s="538"/>
      <c r="AB774" s="538"/>
      <c r="AC774" s="538"/>
      <c r="AD774" s="539"/>
    </row>
    <row r="775" spans="1:30" ht="11.4" customHeight="1">
      <c r="A775" s="504" t="s">
        <v>5635</v>
      </c>
      <c r="B775" s="506"/>
      <c r="C775" s="506"/>
      <c r="D775" s="506"/>
      <c r="E775" s="506"/>
      <c r="F775" s="506"/>
      <c r="G775" s="506"/>
      <c r="H775" s="506"/>
      <c r="I775" s="506"/>
      <c r="J775" s="506"/>
      <c r="K775" s="506"/>
      <c r="L775" s="506"/>
      <c r="M775" s="506"/>
      <c r="N775" s="506"/>
      <c r="O775" s="506"/>
      <c r="P775" s="506"/>
      <c r="Q775" s="506"/>
      <c r="R775" s="506"/>
      <c r="S775" s="506"/>
      <c r="T775" s="506"/>
      <c r="U775" s="506"/>
      <c r="V775" s="506"/>
      <c r="W775" s="506"/>
      <c r="X775" s="505"/>
      <c r="Y775" s="544">
        <v>4.29</v>
      </c>
      <c r="Z775" s="545"/>
      <c r="AA775" s="545"/>
      <c r="AB775" s="545"/>
      <c r="AC775" s="545"/>
      <c r="AD775" s="546"/>
    </row>
    <row r="776" spans="1:30" ht="11.4" customHeight="1">
      <c r="A776" s="504" t="s">
        <v>5636</v>
      </c>
      <c r="B776" s="506"/>
      <c r="C776" s="506"/>
      <c r="D776" s="506"/>
      <c r="E776" s="506"/>
      <c r="F776" s="506"/>
      <c r="G776" s="506"/>
      <c r="H776" s="506"/>
      <c r="I776" s="506"/>
      <c r="J776" s="506"/>
      <c r="K776" s="506"/>
      <c r="L776" s="506"/>
      <c r="M776" s="506"/>
      <c r="N776" s="506"/>
      <c r="O776" s="506"/>
      <c r="P776" s="506"/>
      <c r="Q776" s="506"/>
      <c r="R776" s="506"/>
      <c r="S776" s="506"/>
      <c r="T776" s="506"/>
      <c r="U776" s="506"/>
      <c r="V776" s="506"/>
      <c r="W776" s="506"/>
      <c r="X776" s="505"/>
      <c r="Y776" s="537">
        <v>21.42</v>
      </c>
      <c r="Z776" s="538"/>
      <c r="AA776" s="538"/>
      <c r="AB776" s="538"/>
      <c r="AC776" s="538"/>
      <c r="AD776" s="539"/>
    </row>
    <row r="777" spans="1:30" ht="10.8" customHeight="1">
      <c r="A777" s="211"/>
      <c r="B777" s="211"/>
      <c r="C777" s="211"/>
      <c r="D777" s="211"/>
      <c r="E777" s="211"/>
      <c r="F777" s="211"/>
      <c r="G777" s="211"/>
      <c r="H777" s="211"/>
      <c r="I777" s="211"/>
      <c r="J777" s="211"/>
      <c r="K777" s="211"/>
      <c r="L777" s="211"/>
      <c r="M777" s="211"/>
      <c r="N777" s="211"/>
      <c r="O777" s="211"/>
      <c r="P777" s="211"/>
      <c r="Q777" s="211"/>
      <c r="R777" s="211"/>
      <c r="S777" s="211"/>
      <c r="T777" s="211"/>
      <c r="U777" s="211"/>
      <c r="V777" s="211"/>
      <c r="W777" s="211"/>
      <c r="X777" s="211"/>
      <c r="Y777" s="211"/>
      <c r="Z777" s="211"/>
      <c r="AA777" s="211"/>
      <c r="AB777" s="211"/>
      <c r="AC777" s="211"/>
      <c r="AD777" s="211"/>
    </row>
    <row r="778" spans="1:30" ht="13.35" customHeight="1">
      <c r="A778" s="540" t="s">
        <v>5637</v>
      </c>
      <c r="B778" s="540"/>
      <c r="C778" s="540"/>
      <c r="D778" s="540"/>
      <c r="E778" s="540"/>
      <c r="F778" s="540" t="s">
        <v>6983</v>
      </c>
      <c r="G778" s="540"/>
      <c r="H778" s="540"/>
      <c r="I778" s="540"/>
      <c r="J778" s="540"/>
      <c r="K778" s="540"/>
      <c r="L778" s="540"/>
      <c r="M778" s="540"/>
      <c r="N778" s="540"/>
      <c r="O778" s="540"/>
      <c r="P778" s="540"/>
      <c r="Q778" s="540"/>
      <c r="R778" s="540"/>
      <c r="S778" s="540"/>
      <c r="T778" s="540"/>
      <c r="U778" s="540"/>
      <c r="V778" s="540"/>
      <c r="W778" s="540"/>
      <c r="X778" s="540"/>
      <c r="Y778" s="540"/>
      <c r="Z778" s="540"/>
      <c r="AA778" s="540"/>
      <c r="AB778" s="540"/>
      <c r="AC778" s="540"/>
      <c r="AD778" s="540"/>
    </row>
    <row r="779" spans="1:30" ht="10.8" customHeight="1">
      <c r="A779" s="211"/>
      <c r="B779" s="211"/>
      <c r="C779" s="211"/>
      <c r="D779" s="211"/>
      <c r="E779" s="211"/>
      <c r="F779" s="211"/>
      <c r="G779" s="211"/>
      <c r="H779" s="211"/>
      <c r="I779" s="211"/>
      <c r="J779" s="211"/>
      <c r="K779" s="211"/>
      <c r="L779" s="211"/>
      <c r="M779" s="211"/>
      <c r="N779" s="211"/>
      <c r="O779" s="211"/>
      <c r="P779" s="211"/>
      <c r="Q779" s="211"/>
      <c r="R779" s="211"/>
      <c r="S779" s="211"/>
      <c r="T779" s="211"/>
      <c r="U779" s="211"/>
      <c r="V779" s="211"/>
      <c r="W779" s="211"/>
      <c r="X779" s="211"/>
      <c r="Y779" s="211"/>
      <c r="Z779" s="211"/>
      <c r="AA779" s="211"/>
      <c r="AB779" s="211"/>
      <c r="AC779" s="211"/>
      <c r="AD779" s="211"/>
    </row>
    <row r="780" spans="1:30" ht="11.4" customHeight="1">
      <c r="A780" s="211" t="s">
        <v>6984</v>
      </c>
      <c r="B780" s="211"/>
      <c r="C780" s="211"/>
      <c r="D780" s="211"/>
      <c r="E780" s="211"/>
      <c r="F780" s="211"/>
      <c r="G780" s="211"/>
      <c r="H780" s="211"/>
      <c r="I780" s="211"/>
      <c r="J780" s="211"/>
      <c r="K780" s="211"/>
      <c r="L780" s="211"/>
      <c r="M780" s="211"/>
      <c r="N780" s="211"/>
      <c r="O780" s="211"/>
      <c r="P780" s="211"/>
      <c r="Q780" s="211"/>
      <c r="R780" s="211"/>
      <c r="S780" s="211"/>
      <c r="T780" s="211"/>
      <c r="U780" s="211"/>
      <c r="V780" s="211"/>
      <c r="W780" s="211"/>
      <c r="X780" s="211"/>
      <c r="Y780" s="211" t="s">
        <v>5627</v>
      </c>
      <c r="Z780" s="211"/>
      <c r="AA780" s="211"/>
      <c r="AB780" s="211"/>
      <c r="AC780" s="211"/>
      <c r="AD780" s="211"/>
    </row>
    <row r="781" spans="1:30" ht="10.8" customHeight="1">
      <c r="A781" s="211"/>
      <c r="B781" s="211"/>
      <c r="C781" s="211"/>
      <c r="D781" s="211"/>
      <c r="E781" s="211"/>
      <c r="F781" s="211"/>
      <c r="G781" s="211"/>
      <c r="H781" s="211"/>
      <c r="I781" s="211"/>
      <c r="J781" s="211"/>
      <c r="K781" s="211"/>
      <c r="L781" s="211"/>
      <c r="M781" s="211"/>
      <c r="N781" s="211"/>
      <c r="O781" s="211"/>
      <c r="P781" s="211"/>
      <c r="Q781" s="211"/>
      <c r="R781" s="211"/>
      <c r="S781" s="211"/>
      <c r="T781" s="211"/>
      <c r="U781" s="211"/>
      <c r="V781" s="211"/>
      <c r="W781" s="211"/>
      <c r="X781" s="211"/>
      <c r="Y781" s="211"/>
      <c r="Z781" s="211"/>
      <c r="AA781" s="211"/>
      <c r="AB781" s="211"/>
      <c r="AC781" s="211"/>
      <c r="AD781" s="211"/>
    </row>
    <row r="782" spans="1:30" ht="11.4" customHeight="1">
      <c r="A782" s="501" t="s">
        <v>5628</v>
      </c>
      <c r="B782" s="502"/>
      <c r="C782" s="502"/>
      <c r="D782" s="502"/>
      <c r="E782" s="502"/>
      <c r="F782" s="502"/>
      <c r="G782" s="503"/>
      <c r="H782" s="501" t="s">
        <v>5638</v>
      </c>
      <c r="I782" s="502"/>
      <c r="J782" s="502"/>
      <c r="K782" s="502"/>
      <c r="L782" s="503"/>
      <c r="M782" s="504" t="s">
        <v>5639</v>
      </c>
      <c r="N782" s="505"/>
      <c r="O782" s="504" t="s">
        <v>5640</v>
      </c>
      <c r="P782" s="506"/>
      <c r="Q782" s="506"/>
      <c r="R782" s="505"/>
      <c r="S782" s="504" t="s">
        <v>5641</v>
      </c>
      <c r="T782" s="506"/>
      <c r="U782" s="506"/>
      <c r="V782" s="505"/>
      <c r="W782" s="504" t="s">
        <v>5631</v>
      </c>
      <c r="X782" s="506"/>
      <c r="Y782" s="506"/>
      <c r="Z782" s="506"/>
      <c r="AA782" s="505"/>
      <c r="AB782" s="504" t="s">
        <v>5642</v>
      </c>
      <c r="AC782" s="506"/>
      <c r="AD782" s="505"/>
    </row>
    <row r="783" spans="1:30" ht="11.4" customHeight="1">
      <c r="A783" s="507" t="s">
        <v>5643</v>
      </c>
      <c r="B783" s="508"/>
      <c r="C783" s="508"/>
      <c r="D783" s="508"/>
      <c r="E783" s="508"/>
      <c r="F783" s="508"/>
      <c r="G783" s="509"/>
      <c r="H783" s="507" t="s">
        <v>5644</v>
      </c>
      <c r="I783" s="508"/>
      <c r="J783" s="508"/>
      <c r="K783" s="508"/>
      <c r="L783" s="509"/>
      <c r="M783" s="510">
        <v>7.19</v>
      </c>
      <c r="N783" s="511"/>
      <c r="O783" s="512">
        <v>20.21</v>
      </c>
      <c r="P783" s="513"/>
      <c r="Q783" s="513"/>
      <c r="R783" s="514"/>
      <c r="S783" s="515">
        <v>181.15</v>
      </c>
      <c r="T783" s="516"/>
      <c r="U783" s="516"/>
      <c r="V783" s="517"/>
      <c r="W783" s="518">
        <v>0.2</v>
      </c>
      <c r="X783" s="519"/>
      <c r="Y783" s="519"/>
      <c r="Z783" s="519"/>
      <c r="AA783" s="520"/>
      <c r="AB783" s="510">
        <v>4.04</v>
      </c>
      <c r="AC783" s="528"/>
      <c r="AD783" s="511"/>
    </row>
    <row r="784" spans="1:30" ht="11.4" customHeight="1">
      <c r="A784" s="507" t="s">
        <v>5645</v>
      </c>
      <c r="B784" s="508"/>
      <c r="C784" s="508"/>
      <c r="D784" s="508"/>
      <c r="E784" s="508"/>
      <c r="F784" s="508"/>
      <c r="G784" s="509"/>
      <c r="H784" s="507" t="s">
        <v>190</v>
      </c>
      <c r="I784" s="508"/>
      <c r="J784" s="508"/>
      <c r="K784" s="508"/>
      <c r="L784" s="509"/>
      <c r="M784" s="512">
        <v>11.56</v>
      </c>
      <c r="N784" s="514"/>
      <c r="O784" s="512">
        <v>29.49</v>
      </c>
      <c r="P784" s="513"/>
      <c r="Q784" s="513"/>
      <c r="R784" s="514"/>
      <c r="S784" s="515">
        <v>155.15</v>
      </c>
      <c r="T784" s="516"/>
      <c r="U784" s="516"/>
      <c r="V784" s="517"/>
      <c r="W784" s="518">
        <v>0.2</v>
      </c>
      <c r="X784" s="519"/>
      <c r="Y784" s="519"/>
      <c r="Z784" s="519"/>
      <c r="AA784" s="520"/>
      <c r="AB784" s="510">
        <v>5.89</v>
      </c>
      <c r="AC784" s="528"/>
      <c r="AD784" s="511"/>
    </row>
    <row r="785" spans="1:30" ht="11.4" customHeight="1">
      <c r="A785" s="521" t="s">
        <v>5646</v>
      </c>
      <c r="B785" s="521"/>
      <c r="C785" s="521"/>
      <c r="D785" s="521"/>
      <c r="E785" s="521"/>
      <c r="F785" s="521"/>
      <c r="G785" s="521"/>
      <c r="H785" s="521"/>
      <c r="I785" s="521"/>
      <c r="J785" s="521"/>
      <c r="K785" s="521"/>
      <c r="L785" s="521"/>
      <c r="M785" s="521"/>
      <c r="N785" s="521"/>
      <c r="O785" s="521"/>
      <c r="P785" s="521"/>
      <c r="Q785" s="521"/>
      <c r="R785" s="521"/>
      <c r="S785" s="521"/>
      <c r="T785" s="521"/>
      <c r="U785" s="521"/>
      <c r="V785" s="521"/>
      <c r="W785" s="521"/>
      <c r="X785" s="521"/>
      <c r="Y785" s="510">
        <v>9.93</v>
      </c>
      <c r="Z785" s="528"/>
      <c r="AA785" s="528"/>
      <c r="AB785" s="528"/>
      <c r="AC785" s="528"/>
      <c r="AD785" s="511"/>
    </row>
    <row r="786" spans="1:30" ht="10.8" customHeight="1">
      <c r="A786" s="211"/>
      <c r="B786" s="211"/>
      <c r="C786" s="211"/>
      <c r="D786" s="211"/>
      <c r="E786" s="211"/>
      <c r="F786" s="211"/>
      <c r="G786" s="211"/>
      <c r="H786" s="211"/>
      <c r="I786" s="211"/>
      <c r="J786" s="211"/>
      <c r="K786" s="211"/>
      <c r="L786" s="211"/>
      <c r="M786" s="211"/>
      <c r="N786" s="211"/>
      <c r="O786" s="211"/>
      <c r="P786" s="211"/>
      <c r="Q786" s="211"/>
      <c r="R786" s="211"/>
      <c r="S786" s="211"/>
      <c r="T786" s="211"/>
      <c r="U786" s="211"/>
      <c r="V786" s="211"/>
      <c r="W786" s="211"/>
      <c r="X786" s="211"/>
      <c r="Y786" s="211"/>
      <c r="Z786" s="211"/>
      <c r="AA786" s="211"/>
      <c r="AB786" s="211"/>
      <c r="AC786" s="211"/>
      <c r="AD786" s="211"/>
    </row>
    <row r="787" spans="1:30" ht="11.4" customHeight="1">
      <c r="A787" s="501" t="s">
        <v>5628</v>
      </c>
      <c r="B787" s="502"/>
      <c r="C787" s="502"/>
      <c r="D787" s="502"/>
      <c r="E787" s="502"/>
      <c r="F787" s="502"/>
      <c r="G787" s="503"/>
      <c r="H787" s="501" t="s">
        <v>5629</v>
      </c>
      <c r="I787" s="502"/>
      <c r="J787" s="502"/>
      <c r="K787" s="502"/>
      <c r="L787" s="502"/>
      <c r="M787" s="502"/>
      <c r="N787" s="502"/>
      <c r="O787" s="503"/>
      <c r="P787" s="522" t="s">
        <v>180</v>
      </c>
      <c r="Q787" s="523"/>
      <c r="R787" s="523"/>
      <c r="S787" s="524"/>
      <c r="T787" s="504" t="s">
        <v>5630</v>
      </c>
      <c r="U787" s="506"/>
      <c r="V787" s="506"/>
      <c r="W787" s="505"/>
      <c r="X787" s="504" t="s">
        <v>5631</v>
      </c>
      <c r="Y787" s="506"/>
      <c r="Z787" s="506"/>
      <c r="AA787" s="506"/>
      <c r="AB787" s="505"/>
      <c r="AC787" s="504" t="s">
        <v>5632</v>
      </c>
      <c r="AD787" s="505"/>
    </row>
    <row r="788" spans="1:30" ht="11.4" customHeight="1">
      <c r="A788" s="507" t="s">
        <v>6985</v>
      </c>
      <c r="B788" s="508"/>
      <c r="C788" s="508"/>
      <c r="D788" s="508"/>
      <c r="E788" s="508"/>
      <c r="F788" s="508"/>
      <c r="G788" s="509"/>
      <c r="H788" s="507" t="s">
        <v>6095</v>
      </c>
      <c r="I788" s="508"/>
      <c r="J788" s="508"/>
      <c r="K788" s="508"/>
      <c r="L788" s="508"/>
      <c r="M788" s="508"/>
      <c r="N788" s="508"/>
      <c r="O788" s="509"/>
      <c r="P788" s="525" t="s">
        <v>71</v>
      </c>
      <c r="Q788" s="526"/>
      <c r="R788" s="526"/>
      <c r="S788" s="527"/>
      <c r="T788" s="510">
        <v>6.9</v>
      </c>
      <c r="U788" s="528"/>
      <c r="V788" s="528"/>
      <c r="W788" s="511"/>
      <c r="X788" s="518">
        <v>1</v>
      </c>
      <c r="Y788" s="519"/>
      <c r="Z788" s="519"/>
      <c r="AA788" s="519"/>
      <c r="AB788" s="520"/>
      <c r="AC788" s="510">
        <v>6.9</v>
      </c>
      <c r="AD788" s="511"/>
    </row>
    <row r="789" spans="1:30" ht="11.4" customHeight="1">
      <c r="A789" s="521" t="s">
        <v>5633</v>
      </c>
      <c r="B789" s="521"/>
      <c r="C789" s="521"/>
      <c r="D789" s="521"/>
      <c r="E789" s="521"/>
      <c r="F789" s="521"/>
      <c r="G789" s="521"/>
      <c r="H789" s="521"/>
      <c r="I789" s="521"/>
      <c r="J789" s="521"/>
      <c r="K789" s="521"/>
      <c r="L789" s="521"/>
      <c r="M789" s="521"/>
      <c r="N789" s="521"/>
      <c r="O789" s="521"/>
      <c r="P789" s="521"/>
      <c r="Q789" s="521"/>
      <c r="R789" s="521"/>
      <c r="S789" s="521"/>
      <c r="T789" s="521"/>
      <c r="U789" s="521"/>
      <c r="V789" s="521"/>
      <c r="W789" s="521"/>
      <c r="X789" s="521"/>
      <c r="Y789" s="510">
        <v>6.9</v>
      </c>
      <c r="Z789" s="528"/>
      <c r="AA789" s="528"/>
      <c r="AB789" s="528"/>
      <c r="AC789" s="528"/>
      <c r="AD789" s="511"/>
    </row>
    <row r="790" spans="1:30" ht="10.8" customHeight="1">
      <c r="A790" s="211"/>
      <c r="B790" s="211"/>
      <c r="C790" s="211"/>
      <c r="D790" s="211"/>
      <c r="E790" s="211"/>
      <c r="F790" s="211"/>
      <c r="G790" s="211"/>
      <c r="H790" s="211"/>
      <c r="I790" s="211"/>
      <c r="J790" s="211"/>
      <c r="K790" s="211"/>
      <c r="L790" s="211"/>
      <c r="M790" s="211"/>
      <c r="N790" s="211"/>
      <c r="O790" s="211"/>
      <c r="P790" s="211"/>
      <c r="Q790" s="211"/>
      <c r="R790" s="211"/>
      <c r="S790" s="211"/>
      <c r="T790" s="211"/>
      <c r="U790" s="211"/>
      <c r="V790" s="211"/>
      <c r="W790" s="211"/>
      <c r="X790" s="211"/>
      <c r="Y790" s="211"/>
      <c r="Z790" s="211"/>
      <c r="AA790" s="211"/>
      <c r="AB790" s="211"/>
      <c r="AC790" s="211"/>
      <c r="AD790" s="211"/>
    </row>
    <row r="791" spans="1:30" ht="11.4" customHeight="1">
      <c r="A791" s="504" t="s">
        <v>5634</v>
      </c>
      <c r="B791" s="506"/>
      <c r="C791" s="506"/>
      <c r="D791" s="506"/>
      <c r="E791" s="506"/>
      <c r="F791" s="506"/>
      <c r="G791" s="506"/>
      <c r="H791" s="506"/>
      <c r="I791" s="506"/>
      <c r="J791" s="506"/>
      <c r="K791" s="506"/>
      <c r="L791" s="506"/>
      <c r="M791" s="506"/>
      <c r="N791" s="506"/>
      <c r="O791" s="506"/>
      <c r="P791" s="506"/>
      <c r="Q791" s="506"/>
      <c r="R791" s="506"/>
      <c r="S791" s="506"/>
      <c r="T791" s="506"/>
      <c r="U791" s="506"/>
      <c r="V791" s="506"/>
      <c r="W791" s="506"/>
      <c r="X791" s="505"/>
      <c r="Y791" s="537">
        <v>16.829999999999998</v>
      </c>
      <c r="Z791" s="538"/>
      <c r="AA791" s="538"/>
      <c r="AB791" s="538"/>
      <c r="AC791" s="538"/>
      <c r="AD791" s="539"/>
    </row>
    <row r="792" spans="1:30" ht="11.4" customHeight="1">
      <c r="A792" s="504" t="s">
        <v>5635</v>
      </c>
      <c r="B792" s="506"/>
      <c r="C792" s="506"/>
      <c r="D792" s="506"/>
      <c r="E792" s="506"/>
      <c r="F792" s="506"/>
      <c r="G792" s="506"/>
      <c r="H792" s="506"/>
      <c r="I792" s="506"/>
      <c r="J792" s="506"/>
      <c r="K792" s="506"/>
      <c r="L792" s="506"/>
      <c r="M792" s="506"/>
      <c r="N792" s="506"/>
      <c r="O792" s="506"/>
      <c r="P792" s="506"/>
      <c r="Q792" s="506"/>
      <c r="R792" s="506"/>
      <c r="S792" s="506"/>
      <c r="T792" s="506"/>
      <c r="U792" s="506"/>
      <c r="V792" s="506"/>
      <c r="W792" s="506"/>
      <c r="X792" s="505"/>
      <c r="Y792" s="544">
        <v>4.21</v>
      </c>
      <c r="Z792" s="545"/>
      <c r="AA792" s="545"/>
      <c r="AB792" s="545"/>
      <c r="AC792" s="545"/>
      <c r="AD792" s="546"/>
    </row>
    <row r="793" spans="1:30" ht="11.4" customHeight="1">
      <c r="A793" s="504" t="s">
        <v>5636</v>
      </c>
      <c r="B793" s="506"/>
      <c r="C793" s="506"/>
      <c r="D793" s="506"/>
      <c r="E793" s="506"/>
      <c r="F793" s="506"/>
      <c r="G793" s="506"/>
      <c r="H793" s="506"/>
      <c r="I793" s="506"/>
      <c r="J793" s="506"/>
      <c r="K793" s="506"/>
      <c r="L793" s="506"/>
      <c r="M793" s="506"/>
      <c r="N793" s="506"/>
      <c r="O793" s="506"/>
      <c r="P793" s="506"/>
      <c r="Q793" s="506"/>
      <c r="R793" s="506"/>
      <c r="S793" s="506"/>
      <c r="T793" s="506"/>
      <c r="U793" s="506"/>
      <c r="V793" s="506"/>
      <c r="W793" s="506"/>
      <c r="X793" s="505"/>
      <c r="Y793" s="537">
        <v>21.04</v>
      </c>
      <c r="Z793" s="538"/>
      <c r="AA793" s="538"/>
      <c r="AB793" s="538"/>
      <c r="AC793" s="538"/>
      <c r="AD793" s="539"/>
    </row>
    <row r="794" spans="1:30" ht="10.8" customHeight="1">
      <c r="A794" s="211"/>
      <c r="B794" s="211"/>
      <c r="C794" s="211"/>
      <c r="D794" s="211"/>
      <c r="E794" s="211"/>
      <c r="F794" s="211"/>
      <c r="G794" s="211"/>
      <c r="H794" s="211"/>
      <c r="I794" s="211"/>
      <c r="J794" s="211"/>
      <c r="K794" s="211"/>
      <c r="L794" s="211"/>
      <c r="M794" s="211"/>
      <c r="N794" s="211"/>
      <c r="O794" s="211"/>
      <c r="P794" s="211"/>
      <c r="Q794" s="211"/>
      <c r="R794" s="211"/>
      <c r="S794" s="211"/>
      <c r="T794" s="211"/>
      <c r="U794" s="211"/>
      <c r="V794" s="211"/>
      <c r="W794" s="211"/>
      <c r="X794" s="211"/>
      <c r="Y794" s="211"/>
      <c r="Z794" s="211"/>
      <c r="AA794" s="211"/>
      <c r="AB794" s="211"/>
      <c r="AC794" s="211"/>
      <c r="AD794" s="211"/>
    </row>
    <row r="795" spans="1:30" ht="13.35" customHeight="1">
      <c r="A795" s="540" t="s">
        <v>5637</v>
      </c>
      <c r="B795" s="540"/>
      <c r="C795" s="540"/>
      <c r="D795" s="540"/>
      <c r="E795" s="540"/>
      <c r="F795" s="540" t="s">
        <v>6986</v>
      </c>
      <c r="G795" s="540"/>
      <c r="H795" s="540"/>
      <c r="I795" s="540"/>
      <c r="J795" s="540"/>
      <c r="K795" s="540"/>
      <c r="L795" s="540"/>
      <c r="M795" s="540"/>
      <c r="N795" s="540"/>
      <c r="O795" s="540"/>
      <c r="P795" s="540"/>
      <c r="Q795" s="540"/>
      <c r="R795" s="540"/>
      <c r="S795" s="540"/>
      <c r="T795" s="540"/>
      <c r="U795" s="540"/>
      <c r="V795" s="540"/>
      <c r="W795" s="540"/>
      <c r="X795" s="540"/>
      <c r="Y795" s="540"/>
      <c r="Z795" s="540"/>
      <c r="AA795" s="540"/>
      <c r="AB795" s="540"/>
      <c r="AC795" s="540"/>
      <c r="AD795" s="540"/>
    </row>
    <row r="796" spans="1:30" ht="10.8" customHeight="1">
      <c r="A796" s="211"/>
      <c r="B796" s="211"/>
      <c r="C796" s="211"/>
      <c r="D796" s="211"/>
      <c r="E796" s="211"/>
      <c r="F796" s="211"/>
      <c r="G796" s="211"/>
      <c r="H796" s="211"/>
      <c r="I796" s="211"/>
      <c r="J796" s="211"/>
      <c r="K796" s="211"/>
      <c r="L796" s="211"/>
      <c r="M796" s="211"/>
      <c r="N796" s="211"/>
      <c r="O796" s="211"/>
      <c r="P796" s="211"/>
      <c r="Q796" s="211"/>
      <c r="R796" s="211"/>
      <c r="S796" s="211"/>
      <c r="T796" s="211"/>
      <c r="U796" s="211"/>
      <c r="V796" s="211"/>
      <c r="W796" s="211"/>
      <c r="X796" s="211"/>
      <c r="Y796" s="211"/>
      <c r="Z796" s="211"/>
      <c r="AA796" s="211"/>
      <c r="AB796" s="211"/>
      <c r="AC796" s="211"/>
      <c r="AD796" s="211"/>
    </row>
    <row r="797" spans="1:30" ht="11.4" customHeight="1">
      <c r="A797" s="211" t="s">
        <v>7157</v>
      </c>
      <c r="B797" s="211"/>
      <c r="C797" s="211"/>
      <c r="D797" s="211"/>
      <c r="E797" s="211"/>
      <c r="F797" s="211"/>
      <c r="G797" s="211"/>
      <c r="H797" s="211"/>
      <c r="I797" s="211"/>
      <c r="J797" s="211"/>
      <c r="K797" s="211"/>
      <c r="L797" s="211"/>
      <c r="M797" s="211"/>
      <c r="N797" s="211"/>
      <c r="O797" s="211"/>
      <c r="P797" s="211"/>
      <c r="Q797" s="211"/>
      <c r="R797" s="211"/>
      <c r="S797" s="211"/>
      <c r="T797" s="211"/>
      <c r="U797" s="211"/>
      <c r="V797" s="211"/>
      <c r="W797" s="211"/>
      <c r="X797" s="211"/>
      <c r="Y797" s="211" t="s">
        <v>5647</v>
      </c>
      <c r="Z797" s="211"/>
      <c r="AA797" s="211"/>
      <c r="AB797" s="211"/>
      <c r="AC797" s="211"/>
      <c r="AD797" s="211"/>
    </row>
    <row r="798" spans="1:30" ht="10.8" customHeight="1">
      <c r="A798" s="211"/>
      <c r="B798" s="211"/>
      <c r="C798" s="211"/>
      <c r="D798" s="211"/>
      <c r="E798" s="211"/>
      <c r="F798" s="211"/>
      <c r="G798" s="211"/>
      <c r="H798" s="211"/>
      <c r="I798" s="211"/>
      <c r="J798" s="211"/>
      <c r="K798" s="211"/>
      <c r="L798" s="211"/>
      <c r="M798" s="211"/>
      <c r="N798" s="211"/>
      <c r="O798" s="211"/>
      <c r="P798" s="211"/>
      <c r="Q798" s="211"/>
      <c r="R798" s="211"/>
      <c r="S798" s="211"/>
      <c r="T798" s="211"/>
      <c r="U798" s="211"/>
      <c r="V798" s="211"/>
      <c r="W798" s="211"/>
      <c r="X798" s="211"/>
      <c r="Y798" s="211"/>
      <c r="Z798" s="211"/>
      <c r="AA798" s="211"/>
      <c r="AB798" s="211"/>
      <c r="AC798" s="211"/>
      <c r="AD798" s="211"/>
    </row>
    <row r="799" spans="1:30" ht="11.4" customHeight="1">
      <c r="A799" s="501" t="s">
        <v>5628</v>
      </c>
      <c r="B799" s="502"/>
      <c r="C799" s="502"/>
      <c r="D799" s="502"/>
      <c r="E799" s="502"/>
      <c r="F799" s="502"/>
      <c r="G799" s="503"/>
      <c r="H799" s="501" t="s">
        <v>5638</v>
      </c>
      <c r="I799" s="502"/>
      <c r="J799" s="502"/>
      <c r="K799" s="502"/>
      <c r="L799" s="503"/>
      <c r="M799" s="504" t="s">
        <v>5639</v>
      </c>
      <c r="N799" s="505"/>
      <c r="O799" s="504" t="s">
        <v>5640</v>
      </c>
      <c r="P799" s="506"/>
      <c r="Q799" s="506"/>
      <c r="R799" s="505"/>
      <c r="S799" s="504" t="s">
        <v>5641</v>
      </c>
      <c r="T799" s="506"/>
      <c r="U799" s="506"/>
      <c r="V799" s="505"/>
      <c r="W799" s="504" t="s">
        <v>5631</v>
      </c>
      <c r="X799" s="506"/>
      <c r="Y799" s="506"/>
      <c r="Z799" s="506"/>
      <c r="AA799" s="505"/>
      <c r="AB799" s="504" t="s">
        <v>5642</v>
      </c>
      <c r="AC799" s="506"/>
      <c r="AD799" s="505"/>
    </row>
    <row r="800" spans="1:30" ht="11.4" customHeight="1">
      <c r="A800" s="507" t="s">
        <v>5658</v>
      </c>
      <c r="B800" s="508"/>
      <c r="C800" s="508"/>
      <c r="D800" s="508"/>
      <c r="E800" s="508"/>
      <c r="F800" s="508"/>
      <c r="G800" s="509"/>
      <c r="H800" s="507" t="s">
        <v>5659</v>
      </c>
      <c r="I800" s="508"/>
      <c r="J800" s="508"/>
      <c r="K800" s="508"/>
      <c r="L800" s="509"/>
      <c r="M800" s="510">
        <v>8.09</v>
      </c>
      <c r="N800" s="511"/>
      <c r="O800" s="512">
        <v>22.05</v>
      </c>
      <c r="P800" s="513"/>
      <c r="Q800" s="513"/>
      <c r="R800" s="514"/>
      <c r="S800" s="515">
        <v>172.66</v>
      </c>
      <c r="T800" s="516"/>
      <c r="U800" s="516"/>
      <c r="V800" s="517"/>
      <c r="W800" s="518">
        <v>0.20830000000000001</v>
      </c>
      <c r="X800" s="519"/>
      <c r="Y800" s="519"/>
      <c r="Z800" s="519"/>
      <c r="AA800" s="520"/>
      <c r="AB800" s="510">
        <v>4.59</v>
      </c>
      <c r="AC800" s="528"/>
      <c r="AD800" s="511"/>
    </row>
    <row r="801" spans="1:30" ht="11.4" customHeight="1">
      <c r="A801" s="507" t="s">
        <v>5656</v>
      </c>
      <c r="B801" s="508"/>
      <c r="C801" s="508"/>
      <c r="D801" s="508"/>
      <c r="E801" s="508"/>
      <c r="F801" s="508"/>
      <c r="G801" s="509"/>
      <c r="H801" s="507" t="s">
        <v>5657</v>
      </c>
      <c r="I801" s="508"/>
      <c r="J801" s="508"/>
      <c r="K801" s="508"/>
      <c r="L801" s="509"/>
      <c r="M801" s="512">
        <v>11.56</v>
      </c>
      <c r="N801" s="514"/>
      <c r="O801" s="512">
        <v>29.79</v>
      </c>
      <c r="P801" s="513"/>
      <c r="Q801" s="513"/>
      <c r="R801" s="514"/>
      <c r="S801" s="515">
        <v>157.77000000000001</v>
      </c>
      <c r="T801" s="516"/>
      <c r="U801" s="516"/>
      <c r="V801" s="517"/>
      <c r="W801" s="518">
        <v>0.20830000000000001</v>
      </c>
      <c r="X801" s="519"/>
      <c r="Y801" s="519"/>
      <c r="Z801" s="519"/>
      <c r="AA801" s="520"/>
      <c r="AB801" s="510">
        <v>6.2</v>
      </c>
      <c r="AC801" s="528"/>
      <c r="AD801" s="511"/>
    </row>
    <row r="802" spans="1:30" ht="11.4" customHeight="1">
      <c r="A802" s="521" t="s">
        <v>5646</v>
      </c>
      <c r="B802" s="521"/>
      <c r="C802" s="521"/>
      <c r="D802" s="521"/>
      <c r="E802" s="521"/>
      <c r="F802" s="521"/>
      <c r="G802" s="521"/>
      <c r="H802" s="521"/>
      <c r="I802" s="521"/>
      <c r="J802" s="521"/>
      <c r="K802" s="521"/>
      <c r="L802" s="521"/>
      <c r="M802" s="521"/>
      <c r="N802" s="521"/>
      <c r="O802" s="521"/>
      <c r="P802" s="521"/>
      <c r="Q802" s="521"/>
      <c r="R802" s="521"/>
      <c r="S802" s="521"/>
      <c r="T802" s="521"/>
      <c r="U802" s="521"/>
      <c r="V802" s="521"/>
      <c r="W802" s="521"/>
      <c r="X802" s="521"/>
      <c r="Y802" s="512">
        <v>10.79</v>
      </c>
      <c r="Z802" s="513"/>
      <c r="AA802" s="513"/>
      <c r="AB802" s="513"/>
      <c r="AC802" s="513"/>
      <c r="AD802" s="514"/>
    </row>
    <row r="803" spans="1:30" ht="10.8" customHeight="1">
      <c r="A803" s="211"/>
      <c r="B803" s="211"/>
      <c r="C803" s="211"/>
      <c r="D803" s="211"/>
      <c r="E803" s="211"/>
      <c r="F803" s="211"/>
      <c r="G803" s="211"/>
      <c r="H803" s="211"/>
      <c r="I803" s="211"/>
      <c r="J803" s="211"/>
      <c r="K803" s="211"/>
      <c r="L803" s="211"/>
      <c r="M803" s="211"/>
      <c r="N803" s="211"/>
      <c r="O803" s="211"/>
      <c r="P803" s="211"/>
      <c r="Q803" s="211"/>
      <c r="R803" s="211"/>
      <c r="S803" s="211"/>
      <c r="T803" s="211"/>
      <c r="U803" s="211"/>
      <c r="V803" s="211"/>
      <c r="W803" s="211"/>
      <c r="X803" s="211"/>
      <c r="Y803" s="211"/>
      <c r="Z803" s="211"/>
      <c r="AA803" s="211"/>
      <c r="AB803" s="211"/>
      <c r="AC803" s="211"/>
      <c r="AD803" s="211"/>
    </row>
    <row r="804" spans="1:30" ht="11.4" customHeight="1">
      <c r="A804" s="501" t="s">
        <v>5628</v>
      </c>
      <c r="B804" s="502"/>
      <c r="C804" s="502"/>
      <c r="D804" s="502"/>
      <c r="E804" s="502"/>
      <c r="F804" s="502"/>
      <c r="G804" s="503"/>
      <c r="H804" s="501" t="s">
        <v>5629</v>
      </c>
      <c r="I804" s="502"/>
      <c r="J804" s="502"/>
      <c r="K804" s="502"/>
      <c r="L804" s="502"/>
      <c r="M804" s="502"/>
      <c r="N804" s="502"/>
      <c r="O804" s="503"/>
      <c r="P804" s="522" t="s">
        <v>180</v>
      </c>
      <c r="Q804" s="523"/>
      <c r="R804" s="523"/>
      <c r="S804" s="524"/>
      <c r="T804" s="504" t="s">
        <v>5630</v>
      </c>
      <c r="U804" s="506"/>
      <c r="V804" s="506"/>
      <c r="W804" s="505"/>
      <c r="X804" s="504" t="s">
        <v>5631</v>
      </c>
      <c r="Y804" s="506"/>
      <c r="Z804" s="506"/>
      <c r="AA804" s="506"/>
      <c r="AB804" s="505"/>
      <c r="AC804" s="504" t="s">
        <v>5632</v>
      </c>
      <c r="AD804" s="505"/>
    </row>
    <row r="805" spans="1:30" ht="11.4" customHeight="1">
      <c r="A805" s="507" t="s">
        <v>7158</v>
      </c>
      <c r="B805" s="508"/>
      <c r="C805" s="508"/>
      <c r="D805" s="508"/>
      <c r="E805" s="508"/>
      <c r="F805" s="508"/>
      <c r="G805" s="509"/>
      <c r="H805" s="507" t="s">
        <v>6244</v>
      </c>
      <c r="I805" s="508"/>
      <c r="J805" s="508"/>
      <c r="K805" s="508"/>
      <c r="L805" s="508"/>
      <c r="M805" s="508"/>
      <c r="N805" s="508"/>
      <c r="O805" s="509"/>
      <c r="P805" s="525" t="s">
        <v>66</v>
      </c>
      <c r="Q805" s="526"/>
      <c r="R805" s="526"/>
      <c r="S805" s="527"/>
      <c r="T805" s="512">
        <v>30.25</v>
      </c>
      <c r="U805" s="513"/>
      <c r="V805" s="513"/>
      <c r="W805" s="514"/>
      <c r="X805" s="518">
        <v>1.02</v>
      </c>
      <c r="Y805" s="519"/>
      <c r="Z805" s="519"/>
      <c r="AA805" s="519"/>
      <c r="AB805" s="520"/>
      <c r="AC805" s="512">
        <v>30.85</v>
      </c>
      <c r="AD805" s="514"/>
    </row>
    <row r="806" spans="1:30" ht="11.4" customHeight="1">
      <c r="A806" s="521" t="s">
        <v>5633</v>
      </c>
      <c r="B806" s="521"/>
      <c r="C806" s="521"/>
      <c r="D806" s="521"/>
      <c r="E806" s="521"/>
      <c r="F806" s="521"/>
      <c r="G806" s="521"/>
      <c r="H806" s="521"/>
      <c r="I806" s="521"/>
      <c r="J806" s="521"/>
      <c r="K806" s="521"/>
      <c r="L806" s="521"/>
      <c r="M806" s="521"/>
      <c r="N806" s="521"/>
      <c r="O806" s="521"/>
      <c r="P806" s="521"/>
      <c r="Q806" s="521"/>
      <c r="R806" s="521"/>
      <c r="S806" s="521"/>
      <c r="T806" s="521"/>
      <c r="U806" s="521"/>
      <c r="V806" s="521"/>
      <c r="W806" s="521"/>
      <c r="X806" s="521"/>
      <c r="Y806" s="512">
        <v>30.85</v>
      </c>
      <c r="Z806" s="513"/>
      <c r="AA806" s="513"/>
      <c r="AB806" s="513"/>
      <c r="AC806" s="513"/>
      <c r="AD806" s="514"/>
    </row>
    <row r="807" spans="1:30" ht="10.8" customHeight="1">
      <c r="A807" s="211"/>
      <c r="B807" s="211"/>
      <c r="C807" s="211"/>
      <c r="D807" s="211"/>
      <c r="E807" s="211"/>
      <c r="F807" s="211"/>
      <c r="G807" s="211"/>
      <c r="H807" s="211"/>
      <c r="I807" s="211"/>
      <c r="J807" s="211"/>
      <c r="K807" s="211"/>
      <c r="L807" s="211"/>
      <c r="M807" s="211"/>
      <c r="N807" s="211"/>
      <c r="O807" s="211"/>
      <c r="P807" s="211"/>
      <c r="Q807" s="211"/>
      <c r="R807" s="211"/>
      <c r="S807" s="211"/>
      <c r="T807" s="211"/>
      <c r="U807" s="211"/>
      <c r="V807" s="211"/>
      <c r="W807" s="211"/>
      <c r="X807" s="211"/>
      <c r="Y807" s="211"/>
      <c r="Z807" s="211"/>
      <c r="AA807" s="211"/>
      <c r="AB807" s="211"/>
      <c r="AC807" s="211"/>
      <c r="AD807" s="211"/>
    </row>
    <row r="808" spans="1:30" ht="11.4" customHeight="1">
      <c r="A808" s="504" t="s">
        <v>5634</v>
      </c>
      <c r="B808" s="506"/>
      <c r="C808" s="506"/>
      <c r="D808" s="506"/>
      <c r="E808" s="506"/>
      <c r="F808" s="506"/>
      <c r="G808" s="506"/>
      <c r="H808" s="506"/>
      <c r="I808" s="506"/>
      <c r="J808" s="506"/>
      <c r="K808" s="506"/>
      <c r="L808" s="506"/>
      <c r="M808" s="506"/>
      <c r="N808" s="506"/>
      <c r="O808" s="506"/>
      <c r="P808" s="506"/>
      <c r="Q808" s="506"/>
      <c r="R808" s="506"/>
      <c r="S808" s="506"/>
      <c r="T808" s="506"/>
      <c r="U808" s="506"/>
      <c r="V808" s="506"/>
      <c r="W808" s="506"/>
      <c r="X808" s="505"/>
      <c r="Y808" s="537">
        <v>41.64</v>
      </c>
      <c r="Z808" s="538"/>
      <c r="AA808" s="538"/>
      <c r="AB808" s="538"/>
      <c r="AC808" s="538"/>
      <c r="AD808" s="539"/>
    </row>
    <row r="809" spans="1:30" ht="11.4" customHeight="1">
      <c r="A809" s="504" t="s">
        <v>6910</v>
      </c>
      <c r="B809" s="506"/>
      <c r="C809" s="506"/>
      <c r="D809" s="506"/>
      <c r="E809" s="506"/>
      <c r="F809" s="506"/>
      <c r="G809" s="506"/>
      <c r="H809" s="506"/>
      <c r="I809" s="506"/>
      <c r="J809" s="506"/>
      <c r="K809" s="506"/>
      <c r="L809" s="506"/>
      <c r="M809" s="506"/>
      <c r="N809" s="506"/>
      <c r="O809" s="506"/>
      <c r="P809" s="506"/>
      <c r="Q809" s="506"/>
      <c r="R809" s="506"/>
      <c r="S809" s="506"/>
      <c r="T809" s="506"/>
      <c r="U809" s="506"/>
      <c r="V809" s="506"/>
      <c r="W809" s="506"/>
      <c r="X809" s="505"/>
      <c r="Y809" s="544">
        <v>8.68</v>
      </c>
      <c r="Z809" s="545"/>
      <c r="AA809" s="545"/>
      <c r="AB809" s="545"/>
      <c r="AC809" s="545"/>
      <c r="AD809" s="546"/>
    </row>
    <row r="810" spans="1:30" ht="11.4" customHeight="1">
      <c r="A810" s="504" t="s">
        <v>5636</v>
      </c>
      <c r="B810" s="506"/>
      <c r="C810" s="506"/>
      <c r="D810" s="506"/>
      <c r="E810" s="506"/>
      <c r="F810" s="506"/>
      <c r="G810" s="506"/>
      <c r="H810" s="506"/>
      <c r="I810" s="506"/>
      <c r="J810" s="506"/>
      <c r="K810" s="506"/>
      <c r="L810" s="506"/>
      <c r="M810" s="506"/>
      <c r="N810" s="506"/>
      <c r="O810" s="506"/>
      <c r="P810" s="506"/>
      <c r="Q810" s="506"/>
      <c r="R810" s="506"/>
      <c r="S810" s="506"/>
      <c r="T810" s="506"/>
      <c r="U810" s="506"/>
      <c r="V810" s="506"/>
      <c r="W810" s="506"/>
      <c r="X810" s="505"/>
      <c r="Y810" s="537">
        <v>50.32</v>
      </c>
      <c r="Z810" s="538"/>
      <c r="AA810" s="538"/>
      <c r="AB810" s="538"/>
      <c r="AC810" s="538"/>
      <c r="AD810" s="539"/>
    </row>
    <row r="811" spans="1:30" ht="10.8" customHeight="1">
      <c r="A811" s="211"/>
      <c r="B811" s="211"/>
      <c r="C811" s="211"/>
      <c r="D811" s="211"/>
      <c r="E811" s="211"/>
      <c r="F811" s="211"/>
      <c r="G811" s="211"/>
      <c r="H811" s="211"/>
      <c r="I811" s="211"/>
      <c r="J811" s="211"/>
      <c r="K811" s="211"/>
      <c r="L811" s="211"/>
      <c r="M811" s="211"/>
      <c r="N811" s="211"/>
      <c r="O811" s="211"/>
      <c r="P811" s="211"/>
      <c r="Q811" s="211"/>
      <c r="R811" s="211"/>
      <c r="S811" s="211"/>
      <c r="T811" s="211"/>
      <c r="U811" s="211"/>
      <c r="V811" s="211"/>
      <c r="W811" s="211"/>
      <c r="X811" s="211"/>
      <c r="Y811" s="211"/>
      <c r="Z811" s="211"/>
      <c r="AA811" s="211"/>
      <c r="AB811" s="211"/>
      <c r="AC811" s="211"/>
      <c r="AD811" s="211"/>
    </row>
    <row r="812" spans="1:30" ht="13.35" customHeight="1">
      <c r="A812" s="540" t="s">
        <v>5637</v>
      </c>
      <c r="B812" s="540"/>
      <c r="C812" s="540"/>
      <c r="D812" s="540"/>
      <c r="E812" s="540"/>
      <c r="F812" s="540" t="s">
        <v>7159</v>
      </c>
      <c r="G812" s="540"/>
      <c r="H812" s="540"/>
      <c r="I812" s="540"/>
      <c r="J812" s="540"/>
      <c r="K812" s="540"/>
      <c r="L812" s="540"/>
      <c r="M812" s="540"/>
      <c r="N812" s="540"/>
      <c r="O812" s="540"/>
      <c r="P812" s="540"/>
      <c r="Q812" s="540"/>
      <c r="R812" s="540"/>
      <c r="S812" s="540"/>
      <c r="T812" s="540"/>
      <c r="U812" s="540"/>
      <c r="V812" s="540"/>
      <c r="W812" s="540"/>
      <c r="X812" s="540"/>
      <c r="Y812" s="540"/>
      <c r="Z812" s="540"/>
      <c r="AA812" s="540"/>
      <c r="AB812" s="540"/>
      <c r="AC812" s="540"/>
      <c r="AD812" s="540"/>
    </row>
    <row r="813" spans="1:30" ht="10.8" customHeight="1">
      <c r="A813" s="211"/>
      <c r="B813" s="211"/>
      <c r="C813" s="211"/>
      <c r="D813" s="211"/>
      <c r="E813" s="211"/>
      <c r="F813" s="211"/>
      <c r="G813" s="211"/>
      <c r="H813" s="211"/>
      <c r="I813" s="211"/>
      <c r="J813" s="211"/>
      <c r="K813" s="211"/>
      <c r="L813" s="211"/>
      <c r="M813" s="211"/>
      <c r="N813" s="211"/>
      <c r="O813" s="211"/>
      <c r="P813" s="211"/>
      <c r="Q813" s="211"/>
      <c r="R813" s="211"/>
      <c r="S813" s="211"/>
      <c r="T813" s="211"/>
      <c r="U813" s="211"/>
      <c r="V813" s="211"/>
      <c r="W813" s="211"/>
      <c r="X813" s="211"/>
      <c r="Y813" s="211"/>
      <c r="Z813" s="211"/>
      <c r="AA813" s="211"/>
      <c r="AB813" s="211"/>
      <c r="AC813" s="211"/>
      <c r="AD813" s="211"/>
    </row>
    <row r="814" spans="1:30" ht="34.5" customHeight="1">
      <c r="A814" s="211" t="s">
        <v>6942</v>
      </c>
      <c r="B814" s="211"/>
      <c r="C814" s="211"/>
      <c r="D814" s="211"/>
      <c r="E814" s="211"/>
      <c r="F814" s="211"/>
      <c r="G814" s="211"/>
      <c r="H814" s="211"/>
      <c r="I814" s="211"/>
      <c r="J814" s="211"/>
      <c r="K814" s="211"/>
      <c r="L814" s="211"/>
      <c r="M814" s="211"/>
      <c r="N814" s="211"/>
      <c r="O814" s="211"/>
      <c r="P814" s="211"/>
      <c r="Q814" s="211"/>
      <c r="R814" s="211"/>
      <c r="S814" s="211"/>
      <c r="T814" s="211"/>
      <c r="U814" s="211"/>
      <c r="V814" s="211"/>
      <c r="W814" s="211"/>
      <c r="X814" s="211"/>
      <c r="Y814" s="211" t="s">
        <v>5627</v>
      </c>
      <c r="Z814" s="211"/>
      <c r="AA814" s="211"/>
      <c r="AB814" s="211"/>
      <c r="AC814" s="211"/>
      <c r="AD814" s="211"/>
    </row>
    <row r="815" spans="1:30" ht="10.8" customHeight="1">
      <c r="A815" s="211"/>
      <c r="B815" s="211"/>
      <c r="C815" s="211"/>
      <c r="D815" s="211"/>
      <c r="E815" s="211"/>
      <c r="F815" s="211"/>
      <c r="G815" s="211"/>
      <c r="H815" s="211"/>
      <c r="I815" s="211"/>
      <c r="J815" s="211"/>
      <c r="K815" s="211"/>
      <c r="L815" s="211"/>
      <c r="M815" s="211"/>
      <c r="N815" s="211"/>
      <c r="O815" s="211"/>
      <c r="P815" s="211"/>
      <c r="Q815" s="211"/>
      <c r="R815" s="211"/>
      <c r="S815" s="211"/>
      <c r="T815" s="211"/>
      <c r="U815" s="211"/>
      <c r="V815" s="211"/>
      <c r="W815" s="211"/>
      <c r="X815" s="211"/>
      <c r="Y815" s="211"/>
      <c r="Z815" s="211"/>
      <c r="AA815" s="211"/>
      <c r="AB815" s="211"/>
      <c r="AC815" s="211"/>
      <c r="AD815" s="211"/>
    </row>
    <row r="816" spans="1:30" ht="11.4" customHeight="1">
      <c r="A816" s="501" t="s">
        <v>5628</v>
      </c>
      <c r="B816" s="502"/>
      <c r="C816" s="502"/>
      <c r="D816" s="502"/>
      <c r="E816" s="502"/>
      <c r="F816" s="502"/>
      <c r="G816" s="503"/>
      <c r="H816" s="501" t="s">
        <v>5638</v>
      </c>
      <c r="I816" s="502"/>
      <c r="J816" s="502"/>
      <c r="K816" s="502"/>
      <c r="L816" s="503"/>
      <c r="M816" s="504" t="s">
        <v>5639</v>
      </c>
      <c r="N816" s="505"/>
      <c r="O816" s="504" t="s">
        <v>5640</v>
      </c>
      <c r="P816" s="506"/>
      <c r="Q816" s="506"/>
      <c r="R816" s="505"/>
      <c r="S816" s="504" t="s">
        <v>5641</v>
      </c>
      <c r="T816" s="506"/>
      <c r="U816" s="506"/>
      <c r="V816" s="505"/>
      <c r="W816" s="504" t="s">
        <v>5631</v>
      </c>
      <c r="X816" s="506"/>
      <c r="Y816" s="506"/>
      <c r="Z816" s="506"/>
      <c r="AA816" s="505"/>
      <c r="AB816" s="504" t="s">
        <v>5642</v>
      </c>
      <c r="AC816" s="506"/>
      <c r="AD816" s="505"/>
    </row>
    <row r="817" spans="1:30" ht="11.4" customHeight="1">
      <c r="A817" s="507" t="s">
        <v>5643</v>
      </c>
      <c r="B817" s="508"/>
      <c r="C817" s="508"/>
      <c r="D817" s="508"/>
      <c r="E817" s="508"/>
      <c r="F817" s="508"/>
      <c r="G817" s="509"/>
      <c r="H817" s="507" t="s">
        <v>5644</v>
      </c>
      <c r="I817" s="508"/>
      <c r="J817" s="508"/>
      <c r="K817" s="508"/>
      <c r="L817" s="509"/>
      <c r="M817" s="510">
        <v>7.19</v>
      </c>
      <c r="N817" s="511"/>
      <c r="O817" s="512">
        <v>20.21</v>
      </c>
      <c r="P817" s="513"/>
      <c r="Q817" s="513"/>
      <c r="R817" s="514"/>
      <c r="S817" s="515">
        <v>181.15</v>
      </c>
      <c r="T817" s="516"/>
      <c r="U817" s="516"/>
      <c r="V817" s="517"/>
      <c r="W817" s="518">
        <v>0.71799999999999997</v>
      </c>
      <c r="X817" s="519"/>
      <c r="Y817" s="519"/>
      <c r="Z817" s="519"/>
      <c r="AA817" s="520"/>
      <c r="AB817" s="512">
        <v>14.51</v>
      </c>
      <c r="AC817" s="513"/>
      <c r="AD817" s="514"/>
    </row>
    <row r="818" spans="1:30" ht="11.4" customHeight="1">
      <c r="A818" s="507" t="s">
        <v>5677</v>
      </c>
      <c r="B818" s="508"/>
      <c r="C818" s="508"/>
      <c r="D818" s="508"/>
      <c r="E818" s="508"/>
      <c r="F818" s="508"/>
      <c r="G818" s="509"/>
      <c r="H818" s="507" t="s">
        <v>5678</v>
      </c>
      <c r="I818" s="508"/>
      <c r="J818" s="508"/>
      <c r="K818" s="508"/>
      <c r="L818" s="509"/>
      <c r="M818" s="512">
        <v>11.56</v>
      </c>
      <c r="N818" s="514"/>
      <c r="O818" s="512">
        <v>29.16</v>
      </c>
      <c r="P818" s="513"/>
      <c r="Q818" s="513"/>
      <c r="R818" s="514"/>
      <c r="S818" s="515">
        <v>152.32</v>
      </c>
      <c r="T818" s="516"/>
      <c r="U818" s="516"/>
      <c r="V818" s="517"/>
      <c r="W818" s="518">
        <v>1.454</v>
      </c>
      <c r="X818" s="519"/>
      <c r="Y818" s="519"/>
      <c r="Z818" s="519"/>
      <c r="AA818" s="520"/>
      <c r="AB818" s="512">
        <v>42.39</v>
      </c>
      <c r="AC818" s="513"/>
      <c r="AD818" s="514"/>
    </row>
    <row r="819" spans="1:30" ht="11.4" customHeight="1">
      <c r="A819" s="521" t="s">
        <v>5646</v>
      </c>
      <c r="B819" s="521"/>
      <c r="C819" s="521"/>
      <c r="D819" s="521"/>
      <c r="E819" s="521"/>
      <c r="F819" s="521"/>
      <c r="G819" s="521"/>
      <c r="H819" s="521"/>
      <c r="I819" s="521"/>
      <c r="J819" s="521"/>
      <c r="K819" s="521"/>
      <c r="L819" s="521"/>
      <c r="M819" s="521"/>
      <c r="N819" s="521"/>
      <c r="O819" s="521"/>
      <c r="P819" s="521"/>
      <c r="Q819" s="521"/>
      <c r="R819" s="521"/>
      <c r="S819" s="521"/>
      <c r="T819" s="521"/>
      <c r="U819" s="521"/>
      <c r="V819" s="521"/>
      <c r="W819" s="521"/>
      <c r="X819" s="521"/>
      <c r="Y819" s="512">
        <v>56.9</v>
      </c>
      <c r="Z819" s="513"/>
      <c r="AA819" s="513"/>
      <c r="AB819" s="513"/>
      <c r="AC819" s="513"/>
      <c r="AD819" s="514"/>
    </row>
    <row r="820" spans="1:30" ht="10.8" customHeight="1">
      <c r="A820" s="211"/>
      <c r="B820" s="211"/>
      <c r="C820" s="211"/>
      <c r="D820" s="211"/>
      <c r="E820" s="211"/>
      <c r="F820" s="211"/>
      <c r="G820" s="211"/>
      <c r="H820" s="211"/>
      <c r="I820" s="211"/>
      <c r="J820" s="211"/>
      <c r="K820" s="211"/>
      <c r="L820" s="211"/>
      <c r="M820" s="211"/>
      <c r="N820" s="211"/>
      <c r="O820" s="211"/>
      <c r="P820" s="211"/>
      <c r="Q820" s="211"/>
      <c r="R820" s="211"/>
      <c r="S820" s="211"/>
      <c r="T820" s="211"/>
      <c r="U820" s="211"/>
      <c r="V820" s="211"/>
      <c r="W820" s="211"/>
      <c r="X820" s="211"/>
      <c r="Y820" s="211"/>
      <c r="Z820" s="211"/>
      <c r="AA820" s="211"/>
      <c r="AB820" s="211"/>
      <c r="AC820" s="211"/>
      <c r="AD820" s="211"/>
    </row>
    <row r="821" spans="1:30" ht="11.4" customHeight="1">
      <c r="A821" s="501" t="s">
        <v>5628</v>
      </c>
      <c r="B821" s="502"/>
      <c r="C821" s="502"/>
      <c r="D821" s="502"/>
      <c r="E821" s="502"/>
      <c r="F821" s="502"/>
      <c r="G821" s="503"/>
      <c r="H821" s="501" t="s">
        <v>5629</v>
      </c>
      <c r="I821" s="502"/>
      <c r="J821" s="502"/>
      <c r="K821" s="502"/>
      <c r="L821" s="502"/>
      <c r="M821" s="502"/>
      <c r="N821" s="502"/>
      <c r="O821" s="503"/>
      <c r="P821" s="522" t="s">
        <v>180</v>
      </c>
      <c r="Q821" s="523"/>
      <c r="R821" s="523"/>
      <c r="S821" s="524"/>
      <c r="T821" s="504" t="s">
        <v>5630</v>
      </c>
      <c r="U821" s="506"/>
      <c r="V821" s="506"/>
      <c r="W821" s="505"/>
      <c r="X821" s="504" t="s">
        <v>5631</v>
      </c>
      <c r="Y821" s="506"/>
      <c r="Z821" s="506"/>
      <c r="AA821" s="506"/>
      <c r="AB821" s="505"/>
      <c r="AC821" s="504" t="s">
        <v>5632</v>
      </c>
      <c r="AD821" s="505"/>
    </row>
    <row r="822" spans="1:30" ht="68.849999999999994" customHeight="1">
      <c r="A822" s="507" t="s">
        <v>6943</v>
      </c>
      <c r="B822" s="508"/>
      <c r="C822" s="508"/>
      <c r="D822" s="508"/>
      <c r="E822" s="508"/>
      <c r="F822" s="508"/>
      <c r="G822" s="509"/>
      <c r="H822" s="507" t="s">
        <v>3004</v>
      </c>
      <c r="I822" s="508"/>
      <c r="J822" s="508"/>
      <c r="K822" s="508"/>
      <c r="L822" s="508"/>
      <c r="M822" s="508"/>
      <c r="N822" s="508"/>
      <c r="O822" s="509"/>
      <c r="P822" s="525" t="s">
        <v>71</v>
      </c>
      <c r="Q822" s="526"/>
      <c r="R822" s="526"/>
      <c r="S822" s="527"/>
      <c r="T822" s="515">
        <v>772.91</v>
      </c>
      <c r="U822" s="516"/>
      <c r="V822" s="516"/>
      <c r="W822" s="517"/>
      <c r="X822" s="518">
        <v>1</v>
      </c>
      <c r="Y822" s="519"/>
      <c r="Z822" s="519"/>
      <c r="AA822" s="519"/>
      <c r="AB822" s="520"/>
      <c r="AC822" s="515">
        <v>772.91</v>
      </c>
      <c r="AD822" s="517"/>
    </row>
    <row r="823" spans="1:30" ht="22.95" customHeight="1">
      <c r="A823" s="507" t="s">
        <v>6944</v>
      </c>
      <c r="B823" s="508"/>
      <c r="C823" s="508"/>
      <c r="D823" s="508"/>
      <c r="E823" s="508"/>
      <c r="F823" s="508"/>
      <c r="G823" s="509"/>
      <c r="H823" s="507" t="s">
        <v>2399</v>
      </c>
      <c r="I823" s="508"/>
      <c r="J823" s="508"/>
      <c r="K823" s="508"/>
      <c r="L823" s="508"/>
      <c r="M823" s="508"/>
      <c r="N823" s="508"/>
      <c r="O823" s="509"/>
      <c r="P823" s="525" t="s">
        <v>71</v>
      </c>
      <c r="Q823" s="526"/>
      <c r="R823" s="526"/>
      <c r="S823" s="527"/>
      <c r="T823" s="512">
        <v>25</v>
      </c>
      <c r="U823" s="513"/>
      <c r="V823" s="513"/>
      <c r="W823" s="514"/>
      <c r="X823" s="518">
        <v>1.1619999999999999</v>
      </c>
      <c r="Y823" s="519"/>
      <c r="Z823" s="519"/>
      <c r="AA823" s="519"/>
      <c r="AB823" s="520"/>
      <c r="AC823" s="512">
        <v>29.05</v>
      </c>
      <c r="AD823" s="514"/>
    </row>
    <row r="824" spans="1:30" ht="22.95" customHeight="1">
      <c r="A824" s="507" t="s">
        <v>6945</v>
      </c>
      <c r="B824" s="508"/>
      <c r="C824" s="508"/>
      <c r="D824" s="508"/>
      <c r="E824" s="508"/>
      <c r="F824" s="508"/>
      <c r="G824" s="509"/>
      <c r="H824" s="507" t="s">
        <v>6946</v>
      </c>
      <c r="I824" s="508"/>
      <c r="J824" s="508"/>
      <c r="K824" s="508"/>
      <c r="L824" s="508"/>
      <c r="M824" s="508"/>
      <c r="N824" s="508"/>
      <c r="O824" s="509"/>
      <c r="P824" s="525" t="s">
        <v>71</v>
      </c>
      <c r="Q824" s="526"/>
      <c r="R824" s="526"/>
      <c r="S824" s="527"/>
      <c r="T824" s="515">
        <v>109.9</v>
      </c>
      <c r="U824" s="516"/>
      <c r="V824" s="516"/>
      <c r="W824" s="517"/>
      <c r="X824" s="518">
        <v>1</v>
      </c>
      <c r="Y824" s="519"/>
      <c r="Z824" s="519"/>
      <c r="AA824" s="519"/>
      <c r="AB824" s="520"/>
      <c r="AC824" s="515">
        <v>109.9</v>
      </c>
      <c r="AD824" s="517"/>
    </row>
    <row r="825" spans="1:30" ht="11.4" customHeight="1">
      <c r="A825" s="521" t="s">
        <v>5633</v>
      </c>
      <c r="B825" s="521"/>
      <c r="C825" s="521"/>
      <c r="D825" s="521"/>
      <c r="E825" s="521"/>
      <c r="F825" s="521"/>
      <c r="G825" s="521"/>
      <c r="H825" s="521"/>
      <c r="I825" s="521"/>
      <c r="J825" s="521"/>
      <c r="K825" s="521"/>
      <c r="L825" s="521"/>
      <c r="M825" s="521"/>
      <c r="N825" s="521"/>
      <c r="O825" s="521"/>
      <c r="P825" s="521"/>
      <c r="Q825" s="521"/>
      <c r="R825" s="521"/>
      <c r="S825" s="521"/>
      <c r="T825" s="521"/>
      <c r="U825" s="521"/>
      <c r="V825" s="521"/>
      <c r="W825" s="521"/>
      <c r="X825" s="521"/>
      <c r="Y825" s="515">
        <v>911.86</v>
      </c>
      <c r="Z825" s="516"/>
      <c r="AA825" s="516"/>
      <c r="AB825" s="516"/>
      <c r="AC825" s="516"/>
      <c r="AD825" s="517"/>
    </row>
    <row r="826" spans="1:30" ht="10.8" customHeight="1">
      <c r="A826" s="211"/>
      <c r="B826" s="211"/>
      <c r="C826" s="211"/>
      <c r="D826" s="211"/>
      <c r="E826" s="211"/>
      <c r="F826" s="211"/>
      <c r="G826" s="211"/>
      <c r="H826" s="211"/>
      <c r="I826" s="211"/>
      <c r="J826" s="211"/>
      <c r="K826" s="211"/>
      <c r="L826" s="211"/>
      <c r="M826" s="211"/>
      <c r="N826" s="211"/>
      <c r="O826" s="211"/>
      <c r="P826" s="211"/>
      <c r="Q826" s="211"/>
      <c r="R826" s="211"/>
      <c r="S826" s="211"/>
      <c r="T826" s="211"/>
      <c r="U826" s="211"/>
      <c r="V826" s="211"/>
      <c r="W826" s="211"/>
      <c r="X826" s="211"/>
      <c r="Y826" s="211"/>
      <c r="Z826" s="211"/>
      <c r="AA826" s="211"/>
      <c r="AB826" s="211"/>
      <c r="AC826" s="211"/>
      <c r="AD826" s="211"/>
    </row>
    <row r="827" spans="1:30" ht="11.4" customHeight="1">
      <c r="A827" s="504" t="s">
        <v>5634</v>
      </c>
      <c r="B827" s="506"/>
      <c r="C827" s="506"/>
      <c r="D827" s="506"/>
      <c r="E827" s="506"/>
      <c r="F827" s="506"/>
      <c r="G827" s="506"/>
      <c r="H827" s="506"/>
      <c r="I827" s="506"/>
      <c r="J827" s="506"/>
      <c r="K827" s="506"/>
      <c r="L827" s="506"/>
      <c r="M827" s="506"/>
      <c r="N827" s="506"/>
      <c r="O827" s="506"/>
      <c r="P827" s="506"/>
      <c r="Q827" s="506"/>
      <c r="R827" s="506"/>
      <c r="S827" s="506"/>
      <c r="T827" s="506"/>
      <c r="U827" s="506"/>
      <c r="V827" s="506"/>
      <c r="W827" s="506"/>
      <c r="X827" s="505"/>
      <c r="Y827" s="534">
        <v>968.76</v>
      </c>
      <c r="Z827" s="535"/>
      <c r="AA827" s="535"/>
      <c r="AB827" s="535"/>
      <c r="AC827" s="535"/>
      <c r="AD827" s="536"/>
    </row>
    <row r="828" spans="1:30" ht="11.4" customHeight="1">
      <c r="A828" s="504" t="s">
        <v>5635</v>
      </c>
      <c r="B828" s="506"/>
      <c r="C828" s="506"/>
      <c r="D828" s="506"/>
      <c r="E828" s="506"/>
      <c r="F828" s="506"/>
      <c r="G828" s="506"/>
      <c r="H828" s="506"/>
      <c r="I828" s="506"/>
      <c r="J828" s="506"/>
      <c r="K828" s="506"/>
      <c r="L828" s="506"/>
      <c r="M828" s="506"/>
      <c r="N828" s="506"/>
      <c r="O828" s="506"/>
      <c r="P828" s="506"/>
      <c r="Q828" s="506"/>
      <c r="R828" s="506"/>
      <c r="S828" s="506"/>
      <c r="T828" s="506"/>
      <c r="U828" s="506"/>
      <c r="V828" s="506"/>
      <c r="W828" s="506"/>
      <c r="X828" s="505"/>
      <c r="Y828" s="534">
        <v>242.86</v>
      </c>
      <c r="Z828" s="535"/>
      <c r="AA828" s="535"/>
      <c r="AB828" s="535"/>
      <c r="AC828" s="535"/>
      <c r="AD828" s="536"/>
    </row>
    <row r="829" spans="1:30" ht="11.4" customHeight="1">
      <c r="A829" s="504" t="s">
        <v>5636</v>
      </c>
      <c r="B829" s="506"/>
      <c r="C829" s="506"/>
      <c r="D829" s="506"/>
      <c r="E829" s="506"/>
      <c r="F829" s="506"/>
      <c r="G829" s="506"/>
      <c r="H829" s="506"/>
      <c r="I829" s="506"/>
      <c r="J829" s="506"/>
      <c r="K829" s="506"/>
      <c r="L829" s="506"/>
      <c r="M829" s="506"/>
      <c r="N829" s="506"/>
      <c r="O829" s="506"/>
      <c r="P829" s="506"/>
      <c r="Q829" s="506"/>
      <c r="R829" s="506"/>
      <c r="S829" s="506"/>
      <c r="T829" s="506"/>
      <c r="U829" s="506"/>
      <c r="V829" s="506"/>
      <c r="W829" s="506"/>
      <c r="X829" s="505"/>
      <c r="Y829" s="551">
        <v>1211.6199999999999</v>
      </c>
      <c r="Z829" s="552"/>
      <c r="AA829" s="552"/>
      <c r="AB829" s="552"/>
      <c r="AC829" s="552"/>
      <c r="AD829" s="553"/>
    </row>
    <row r="830" spans="1:30" ht="10.8" customHeight="1">
      <c r="A830" s="211"/>
      <c r="B830" s="211"/>
      <c r="C830" s="211"/>
      <c r="D830" s="211"/>
      <c r="E830" s="211"/>
      <c r="F830" s="211"/>
      <c r="G830" s="211"/>
      <c r="H830" s="211"/>
      <c r="I830" s="211"/>
      <c r="J830" s="211"/>
      <c r="K830" s="211"/>
      <c r="L830" s="211"/>
      <c r="M830" s="211"/>
      <c r="N830" s="211"/>
      <c r="O830" s="211"/>
      <c r="P830" s="211"/>
      <c r="Q830" s="211"/>
      <c r="R830" s="211"/>
      <c r="S830" s="211"/>
      <c r="T830" s="211"/>
      <c r="U830" s="211"/>
      <c r="V830" s="211"/>
      <c r="W830" s="211"/>
      <c r="X830" s="211"/>
      <c r="Y830" s="211"/>
      <c r="Z830" s="211"/>
      <c r="AA830" s="211"/>
      <c r="AB830" s="211"/>
      <c r="AC830" s="211"/>
      <c r="AD830" s="211"/>
    </row>
    <row r="831" spans="1:30" ht="13.35" customHeight="1">
      <c r="A831" s="540" t="s">
        <v>5637</v>
      </c>
      <c r="B831" s="540"/>
      <c r="C831" s="540"/>
      <c r="D831" s="540"/>
      <c r="E831" s="540"/>
      <c r="F831" s="540" t="s">
        <v>6947</v>
      </c>
      <c r="G831" s="540"/>
      <c r="H831" s="540"/>
      <c r="I831" s="540"/>
      <c r="J831" s="540"/>
      <c r="K831" s="540"/>
      <c r="L831" s="540"/>
      <c r="M831" s="540"/>
      <c r="N831" s="540"/>
      <c r="O831" s="540"/>
      <c r="P831" s="540"/>
      <c r="Q831" s="540"/>
      <c r="R831" s="540"/>
      <c r="S831" s="540"/>
      <c r="T831" s="540"/>
      <c r="U831" s="540"/>
      <c r="V831" s="540"/>
      <c r="W831" s="540"/>
      <c r="X831" s="540"/>
      <c r="Y831" s="540"/>
      <c r="Z831" s="540"/>
      <c r="AA831" s="540"/>
      <c r="AB831" s="540"/>
      <c r="AC831" s="540"/>
      <c r="AD831" s="540"/>
    </row>
    <row r="832" spans="1:30" ht="10.8" customHeight="1">
      <c r="A832" s="211"/>
      <c r="B832" s="211"/>
      <c r="C832" s="211"/>
      <c r="D832" s="211"/>
      <c r="E832" s="211"/>
      <c r="F832" s="211"/>
      <c r="G832" s="211"/>
      <c r="H832" s="211"/>
      <c r="I832" s="211"/>
      <c r="J832" s="211"/>
      <c r="K832" s="211"/>
      <c r="L832" s="211"/>
      <c r="M832" s="211"/>
      <c r="N832" s="211"/>
      <c r="O832" s="211"/>
      <c r="P832" s="211"/>
      <c r="Q832" s="211"/>
      <c r="R832" s="211"/>
      <c r="S832" s="211"/>
      <c r="T832" s="211"/>
      <c r="U832" s="211"/>
      <c r="V832" s="211"/>
      <c r="W832" s="211"/>
      <c r="X832" s="211"/>
      <c r="Y832" s="211"/>
      <c r="Z832" s="211"/>
      <c r="AA832" s="211"/>
      <c r="AB832" s="211"/>
      <c r="AC832" s="211"/>
      <c r="AD832" s="211"/>
    </row>
    <row r="833" spans="1:30" ht="22.95" customHeight="1">
      <c r="A833" s="211" t="s">
        <v>6936</v>
      </c>
      <c r="B833" s="211"/>
      <c r="C833" s="211"/>
      <c r="D833" s="211"/>
      <c r="E833" s="211"/>
      <c r="F833" s="211"/>
      <c r="G833" s="211"/>
      <c r="H833" s="211"/>
      <c r="I833" s="211"/>
      <c r="J833" s="211"/>
      <c r="K833" s="211"/>
      <c r="L833" s="211"/>
      <c r="M833" s="211"/>
      <c r="N833" s="211"/>
      <c r="O833" s="211"/>
      <c r="P833" s="211"/>
      <c r="Q833" s="211"/>
      <c r="R833" s="211"/>
      <c r="S833" s="211"/>
      <c r="T833" s="211"/>
      <c r="U833" s="211"/>
      <c r="V833" s="211"/>
      <c r="W833" s="211"/>
      <c r="X833" s="211"/>
      <c r="Y833" s="211" t="s">
        <v>5707</v>
      </c>
      <c r="Z833" s="211"/>
      <c r="AA833" s="211"/>
      <c r="AB833" s="211"/>
      <c r="AC833" s="211"/>
      <c r="AD833" s="211"/>
    </row>
    <row r="834" spans="1:30" ht="10.8" customHeight="1">
      <c r="A834" s="211"/>
      <c r="B834" s="211"/>
      <c r="C834" s="211"/>
      <c r="D834" s="211"/>
      <c r="E834" s="211"/>
      <c r="F834" s="211"/>
      <c r="G834" s="211"/>
      <c r="H834" s="211"/>
      <c r="I834" s="211"/>
      <c r="J834" s="211"/>
      <c r="K834" s="211"/>
      <c r="L834" s="211"/>
      <c r="M834" s="211"/>
      <c r="N834" s="211"/>
      <c r="O834" s="211"/>
      <c r="P834" s="211"/>
      <c r="Q834" s="211"/>
      <c r="R834" s="211"/>
      <c r="S834" s="211"/>
      <c r="T834" s="211"/>
      <c r="U834" s="211"/>
      <c r="V834" s="211"/>
      <c r="W834" s="211"/>
      <c r="X834" s="211"/>
      <c r="Y834" s="211"/>
      <c r="Z834" s="211"/>
      <c r="AA834" s="211"/>
      <c r="AB834" s="211"/>
      <c r="AC834" s="211"/>
      <c r="AD834" s="211"/>
    </row>
    <row r="835" spans="1:30" ht="11.4" customHeight="1">
      <c r="A835" s="501" t="s">
        <v>5628</v>
      </c>
      <c r="B835" s="502"/>
      <c r="C835" s="502"/>
      <c r="D835" s="502"/>
      <c r="E835" s="502"/>
      <c r="F835" s="502"/>
      <c r="G835" s="503"/>
      <c r="H835" s="501" t="s">
        <v>5638</v>
      </c>
      <c r="I835" s="502"/>
      <c r="J835" s="502"/>
      <c r="K835" s="502"/>
      <c r="L835" s="503"/>
      <c r="M835" s="504" t="s">
        <v>5639</v>
      </c>
      <c r="N835" s="505"/>
      <c r="O835" s="504" t="s">
        <v>5640</v>
      </c>
      <c r="P835" s="506"/>
      <c r="Q835" s="506"/>
      <c r="R835" s="505"/>
      <c r="S835" s="504" t="s">
        <v>5641</v>
      </c>
      <c r="T835" s="506"/>
      <c r="U835" s="506"/>
      <c r="V835" s="505"/>
      <c r="W835" s="504" t="s">
        <v>5631</v>
      </c>
      <c r="X835" s="506"/>
      <c r="Y835" s="506"/>
      <c r="Z835" s="506"/>
      <c r="AA835" s="505"/>
      <c r="AB835" s="504" t="s">
        <v>5642</v>
      </c>
      <c r="AC835" s="506"/>
      <c r="AD835" s="505"/>
    </row>
    <row r="836" spans="1:30" ht="11.4" customHeight="1">
      <c r="A836" s="507" t="s">
        <v>5675</v>
      </c>
      <c r="B836" s="508"/>
      <c r="C836" s="508"/>
      <c r="D836" s="508"/>
      <c r="E836" s="508"/>
      <c r="F836" s="508"/>
      <c r="G836" s="509"/>
      <c r="H836" s="507" t="s">
        <v>5676</v>
      </c>
      <c r="I836" s="508"/>
      <c r="J836" s="508"/>
      <c r="K836" s="508"/>
      <c r="L836" s="509"/>
      <c r="M836" s="512">
        <v>11.56</v>
      </c>
      <c r="N836" s="514"/>
      <c r="O836" s="512">
        <v>29.14</v>
      </c>
      <c r="P836" s="513"/>
      <c r="Q836" s="513"/>
      <c r="R836" s="514"/>
      <c r="S836" s="515">
        <v>152.11000000000001</v>
      </c>
      <c r="T836" s="516"/>
      <c r="U836" s="516"/>
      <c r="V836" s="517"/>
      <c r="W836" s="518">
        <v>0.17</v>
      </c>
      <c r="X836" s="519"/>
      <c r="Y836" s="519"/>
      <c r="Z836" s="519"/>
      <c r="AA836" s="520"/>
      <c r="AB836" s="510">
        <v>4.95</v>
      </c>
      <c r="AC836" s="528"/>
      <c r="AD836" s="511"/>
    </row>
    <row r="837" spans="1:30" ht="11.4" customHeight="1">
      <c r="A837" s="507" t="s">
        <v>5643</v>
      </c>
      <c r="B837" s="508"/>
      <c r="C837" s="508"/>
      <c r="D837" s="508"/>
      <c r="E837" s="508"/>
      <c r="F837" s="508"/>
      <c r="G837" s="509"/>
      <c r="H837" s="507" t="s">
        <v>5644</v>
      </c>
      <c r="I837" s="508"/>
      <c r="J837" s="508"/>
      <c r="K837" s="508"/>
      <c r="L837" s="509"/>
      <c r="M837" s="510">
        <v>7.19</v>
      </c>
      <c r="N837" s="511"/>
      <c r="O837" s="512">
        <v>20.21</v>
      </c>
      <c r="P837" s="513"/>
      <c r="Q837" s="513"/>
      <c r="R837" s="514"/>
      <c r="S837" s="515">
        <v>181.15</v>
      </c>
      <c r="T837" s="516"/>
      <c r="U837" s="516"/>
      <c r="V837" s="517"/>
      <c r="W837" s="518">
        <v>0.85</v>
      </c>
      <c r="X837" s="519"/>
      <c r="Y837" s="519"/>
      <c r="Z837" s="519"/>
      <c r="AA837" s="520"/>
      <c r="AB837" s="512">
        <v>17.170000000000002</v>
      </c>
      <c r="AC837" s="513"/>
      <c r="AD837" s="514"/>
    </row>
    <row r="838" spans="1:30" ht="11.4" customHeight="1">
      <c r="A838" s="507" t="s">
        <v>5648</v>
      </c>
      <c r="B838" s="508"/>
      <c r="C838" s="508"/>
      <c r="D838" s="508"/>
      <c r="E838" s="508"/>
      <c r="F838" s="508"/>
      <c r="G838" s="509"/>
      <c r="H838" s="507" t="s">
        <v>184</v>
      </c>
      <c r="I838" s="508"/>
      <c r="J838" s="508"/>
      <c r="K838" s="508"/>
      <c r="L838" s="509"/>
      <c r="M838" s="512">
        <v>11.56</v>
      </c>
      <c r="N838" s="514"/>
      <c r="O838" s="512">
        <v>29.14</v>
      </c>
      <c r="P838" s="513"/>
      <c r="Q838" s="513"/>
      <c r="R838" s="514"/>
      <c r="S838" s="515">
        <v>152.11000000000001</v>
      </c>
      <c r="T838" s="516"/>
      <c r="U838" s="516"/>
      <c r="V838" s="517"/>
      <c r="W838" s="518">
        <v>0.73</v>
      </c>
      <c r="X838" s="519"/>
      <c r="Y838" s="519"/>
      <c r="Z838" s="519"/>
      <c r="AA838" s="520"/>
      <c r="AB838" s="512">
        <v>21.27</v>
      </c>
      <c r="AC838" s="513"/>
      <c r="AD838" s="514"/>
    </row>
    <row r="839" spans="1:30" ht="11.4" customHeight="1">
      <c r="A839" s="521" t="s">
        <v>5646</v>
      </c>
      <c r="B839" s="521"/>
      <c r="C839" s="521"/>
      <c r="D839" s="521"/>
      <c r="E839" s="521"/>
      <c r="F839" s="521"/>
      <c r="G839" s="521"/>
      <c r="H839" s="521"/>
      <c r="I839" s="521"/>
      <c r="J839" s="521"/>
      <c r="K839" s="521"/>
      <c r="L839" s="521"/>
      <c r="M839" s="521"/>
      <c r="N839" s="521"/>
      <c r="O839" s="521"/>
      <c r="P839" s="521"/>
      <c r="Q839" s="521"/>
      <c r="R839" s="521"/>
      <c r="S839" s="521"/>
      <c r="T839" s="521"/>
      <c r="U839" s="521"/>
      <c r="V839" s="521"/>
      <c r="W839" s="521"/>
      <c r="X839" s="521"/>
      <c r="Y839" s="512">
        <v>43.39</v>
      </c>
      <c r="Z839" s="513"/>
      <c r="AA839" s="513"/>
      <c r="AB839" s="513"/>
      <c r="AC839" s="513"/>
      <c r="AD839" s="514"/>
    </row>
    <row r="840" spans="1:30" ht="10.8" customHeight="1">
      <c r="A840" s="211"/>
      <c r="B840" s="211"/>
      <c r="C840" s="211"/>
      <c r="D840" s="211"/>
      <c r="E840" s="211"/>
      <c r="F840" s="211"/>
      <c r="G840" s="211"/>
      <c r="H840" s="211"/>
      <c r="I840" s="211"/>
      <c r="J840" s="211"/>
      <c r="K840" s="211"/>
      <c r="L840" s="211"/>
      <c r="M840" s="211"/>
      <c r="N840" s="211"/>
      <c r="O840" s="211"/>
      <c r="P840" s="211"/>
      <c r="Q840" s="211"/>
      <c r="R840" s="211"/>
      <c r="S840" s="211"/>
      <c r="T840" s="211"/>
      <c r="U840" s="211"/>
      <c r="V840" s="211"/>
      <c r="W840" s="211"/>
      <c r="X840" s="211"/>
      <c r="Y840" s="211"/>
      <c r="Z840" s="211"/>
      <c r="AA840" s="211"/>
      <c r="AB840" s="211"/>
      <c r="AC840" s="211"/>
      <c r="AD840" s="211"/>
    </row>
    <row r="841" spans="1:30" ht="34.5" customHeight="1">
      <c r="A841" s="501" t="s">
        <v>5628</v>
      </c>
      <c r="B841" s="502"/>
      <c r="C841" s="503"/>
      <c r="D841" s="501" t="s">
        <v>5649</v>
      </c>
      <c r="E841" s="502"/>
      <c r="F841" s="502"/>
      <c r="G841" s="502"/>
      <c r="H841" s="502"/>
      <c r="I841" s="502"/>
      <c r="J841" s="502"/>
      <c r="K841" s="503"/>
      <c r="L841" s="522" t="s">
        <v>180</v>
      </c>
      <c r="M841" s="524"/>
      <c r="N841" s="504" t="s">
        <v>5650</v>
      </c>
      <c r="O841" s="506"/>
      <c r="P841" s="505"/>
      <c r="Q841" s="504" t="s">
        <v>5651</v>
      </c>
      <c r="R841" s="506"/>
      <c r="S841" s="506"/>
      <c r="T841" s="505"/>
      <c r="U841" s="504" t="s">
        <v>5631</v>
      </c>
      <c r="V841" s="506"/>
      <c r="W841" s="506"/>
      <c r="X841" s="505"/>
      <c r="Y841" s="504" t="s">
        <v>5652</v>
      </c>
      <c r="Z841" s="506"/>
      <c r="AA841" s="506"/>
      <c r="AB841" s="506"/>
      <c r="AC841" s="505"/>
      <c r="AD841" s="532" t="s">
        <v>5653</v>
      </c>
    </row>
    <row r="842" spans="1:30" ht="11.4" customHeight="1">
      <c r="A842" s="507" t="s">
        <v>6937</v>
      </c>
      <c r="B842" s="508"/>
      <c r="C842" s="509"/>
      <c r="D842" s="507" t="s">
        <v>6938</v>
      </c>
      <c r="E842" s="508"/>
      <c r="F842" s="508"/>
      <c r="G842" s="508"/>
      <c r="H842" s="508"/>
      <c r="I842" s="508"/>
      <c r="J842" s="508"/>
      <c r="K842" s="509"/>
      <c r="L842" s="525" t="s">
        <v>67</v>
      </c>
      <c r="M842" s="527"/>
      <c r="N842" s="510">
        <v>1.33</v>
      </c>
      <c r="O842" s="528"/>
      <c r="P842" s="511"/>
      <c r="Q842" s="510">
        <v>8.5299999999999994</v>
      </c>
      <c r="R842" s="528"/>
      <c r="S842" s="528"/>
      <c r="T842" s="511"/>
      <c r="U842" s="518">
        <v>1.2105999999999999</v>
      </c>
      <c r="V842" s="519"/>
      <c r="W842" s="519"/>
      <c r="X842" s="520"/>
      <c r="Y842" s="510">
        <v>1.61</v>
      </c>
      <c r="Z842" s="528"/>
      <c r="AA842" s="528"/>
      <c r="AB842" s="528"/>
      <c r="AC842" s="511"/>
      <c r="AD842" s="547">
        <v>10.32</v>
      </c>
    </row>
    <row r="843" spans="1:30" ht="22.95" customHeight="1">
      <c r="A843" s="507" t="s">
        <v>6939</v>
      </c>
      <c r="B843" s="508"/>
      <c r="C843" s="509"/>
      <c r="D843" s="507" t="s">
        <v>5589</v>
      </c>
      <c r="E843" s="508"/>
      <c r="F843" s="508"/>
      <c r="G843" s="508"/>
      <c r="H843" s="508"/>
      <c r="I843" s="508"/>
      <c r="J843" s="508"/>
      <c r="K843" s="509"/>
      <c r="L843" s="525" t="s">
        <v>73</v>
      </c>
      <c r="M843" s="527"/>
      <c r="N843" s="510">
        <v>0</v>
      </c>
      <c r="O843" s="528"/>
      <c r="P843" s="511"/>
      <c r="Q843" s="515">
        <v>583.44000000000005</v>
      </c>
      <c r="R843" s="516"/>
      <c r="S843" s="516"/>
      <c r="T843" s="517"/>
      <c r="U843" s="518">
        <v>8.5099999999999995E-2</v>
      </c>
      <c r="V843" s="519"/>
      <c r="W843" s="519"/>
      <c r="X843" s="520"/>
      <c r="Y843" s="510">
        <v>0</v>
      </c>
      <c r="Z843" s="528"/>
      <c r="AA843" s="528"/>
      <c r="AB843" s="528"/>
      <c r="AC843" s="511"/>
      <c r="AD843" s="547">
        <v>49.65</v>
      </c>
    </row>
    <row r="844" spans="1:30" ht="45.9" customHeight="1">
      <c r="A844" s="507" t="s">
        <v>6940</v>
      </c>
      <c r="B844" s="508"/>
      <c r="C844" s="509"/>
      <c r="D844" s="507" t="s">
        <v>6500</v>
      </c>
      <c r="E844" s="508"/>
      <c r="F844" s="508"/>
      <c r="G844" s="508"/>
      <c r="H844" s="508"/>
      <c r="I844" s="508"/>
      <c r="J844" s="508"/>
      <c r="K844" s="509"/>
      <c r="L844" s="525" t="s">
        <v>73</v>
      </c>
      <c r="M844" s="527"/>
      <c r="N844" s="512">
        <v>69.400000000000006</v>
      </c>
      <c r="O844" s="513"/>
      <c r="P844" s="514"/>
      <c r="Q844" s="510">
        <v>0.11</v>
      </c>
      <c r="R844" s="528"/>
      <c r="S844" s="528"/>
      <c r="T844" s="511"/>
      <c r="U844" s="518">
        <v>8.5099999999999995E-2</v>
      </c>
      <c r="V844" s="519"/>
      <c r="W844" s="519"/>
      <c r="X844" s="520"/>
      <c r="Y844" s="510">
        <v>5.9</v>
      </c>
      <c r="Z844" s="528"/>
      <c r="AA844" s="528"/>
      <c r="AB844" s="528"/>
      <c r="AC844" s="511"/>
      <c r="AD844" s="533">
        <v>0</v>
      </c>
    </row>
    <row r="845" spans="1:30" ht="11.4" customHeight="1">
      <c r="A845" s="521" t="s">
        <v>5654</v>
      </c>
      <c r="B845" s="521"/>
      <c r="C845" s="521"/>
      <c r="D845" s="521"/>
      <c r="E845" s="521"/>
      <c r="F845" s="521"/>
      <c r="G845" s="521"/>
      <c r="H845" s="521"/>
      <c r="I845" s="521"/>
      <c r="J845" s="521"/>
      <c r="K845" s="521"/>
      <c r="L845" s="521"/>
      <c r="M845" s="521"/>
      <c r="N845" s="521"/>
      <c r="O845" s="521"/>
      <c r="P845" s="521"/>
      <c r="Q845" s="521"/>
      <c r="R845" s="521"/>
      <c r="S845" s="521"/>
      <c r="T845" s="521"/>
      <c r="U845" s="521"/>
      <c r="V845" s="521"/>
      <c r="W845" s="521"/>
      <c r="X845" s="521"/>
      <c r="Y845" s="510">
        <v>7.51</v>
      </c>
      <c r="Z845" s="528"/>
      <c r="AA845" s="528"/>
      <c r="AB845" s="528"/>
      <c r="AC845" s="528"/>
      <c r="AD845" s="511"/>
    </row>
    <row r="846" spans="1:30" ht="11.4" customHeight="1">
      <c r="A846" s="521" t="s">
        <v>5655</v>
      </c>
      <c r="B846" s="521"/>
      <c r="C846" s="521"/>
      <c r="D846" s="521"/>
      <c r="E846" s="521"/>
      <c r="F846" s="521"/>
      <c r="G846" s="521"/>
      <c r="H846" s="521"/>
      <c r="I846" s="521"/>
      <c r="J846" s="521"/>
      <c r="K846" s="521"/>
      <c r="L846" s="521"/>
      <c r="M846" s="521"/>
      <c r="N846" s="521"/>
      <c r="O846" s="521"/>
      <c r="P846" s="521"/>
      <c r="Q846" s="521"/>
      <c r="R846" s="521"/>
      <c r="S846" s="521"/>
      <c r="T846" s="521"/>
      <c r="U846" s="521"/>
      <c r="V846" s="521"/>
      <c r="W846" s="521"/>
      <c r="X846" s="521"/>
      <c r="Y846" s="512">
        <v>59.97</v>
      </c>
      <c r="Z846" s="513"/>
      <c r="AA846" s="513"/>
      <c r="AB846" s="513"/>
      <c r="AC846" s="513"/>
      <c r="AD846" s="514"/>
    </row>
    <row r="847" spans="1:30" ht="10.8" customHeight="1">
      <c r="A847" s="211"/>
      <c r="B847" s="211"/>
      <c r="C847" s="211"/>
      <c r="D847" s="211"/>
      <c r="E847" s="211"/>
      <c r="F847" s="211"/>
      <c r="G847" s="211"/>
      <c r="H847" s="211"/>
      <c r="I847" s="211"/>
      <c r="J847" s="211"/>
      <c r="K847" s="211"/>
      <c r="L847" s="211"/>
      <c r="M847" s="211"/>
      <c r="N847" s="211"/>
      <c r="O847" s="211"/>
      <c r="P847" s="211"/>
      <c r="Q847" s="211"/>
      <c r="R847" s="211"/>
      <c r="S847" s="211"/>
      <c r="T847" s="211"/>
      <c r="U847" s="211"/>
      <c r="V847" s="211"/>
      <c r="W847" s="211"/>
      <c r="X847" s="211"/>
      <c r="Y847" s="211"/>
      <c r="Z847" s="211"/>
      <c r="AA847" s="211"/>
      <c r="AB847" s="211"/>
      <c r="AC847" s="211"/>
      <c r="AD847" s="211"/>
    </row>
    <row r="848" spans="1:30" ht="11.4" customHeight="1">
      <c r="A848" s="504" t="s">
        <v>5634</v>
      </c>
      <c r="B848" s="506"/>
      <c r="C848" s="506"/>
      <c r="D848" s="506"/>
      <c r="E848" s="506"/>
      <c r="F848" s="506"/>
      <c r="G848" s="506"/>
      <c r="H848" s="506"/>
      <c r="I848" s="506"/>
      <c r="J848" s="506"/>
      <c r="K848" s="506"/>
      <c r="L848" s="506"/>
      <c r="M848" s="506"/>
      <c r="N848" s="506"/>
      <c r="O848" s="506"/>
      <c r="P848" s="506"/>
      <c r="Q848" s="506"/>
      <c r="R848" s="506"/>
      <c r="S848" s="506"/>
      <c r="T848" s="506"/>
      <c r="U848" s="506"/>
      <c r="V848" s="506"/>
      <c r="W848" s="506"/>
      <c r="X848" s="505"/>
      <c r="Y848" s="534">
        <v>110.88</v>
      </c>
      <c r="Z848" s="535"/>
      <c r="AA848" s="535"/>
      <c r="AB848" s="535"/>
      <c r="AC848" s="535"/>
      <c r="AD848" s="536"/>
    </row>
    <row r="849" spans="1:30" ht="11.4" customHeight="1">
      <c r="A849" s="504" t="s">
        <v>5635</v>
      </c>
      <c r="B849" s="506"/>
      <c r="C849" s="506"/>
      <c r="D849" s="506"/>
      <c r="E849" s="506"/>
      <c r="F849" s="506"/>
      <c r="G849" s="506"/>
      <c r="H849" s="506"/>
      <c r="I849" s="506"/>
      <c r="J849" s="506"/>
      <c r="K849" s="506"/>
      <c r="L849" s="506"/>
      <c r="M849" s="506"/>
      <c r="N849" s="506"/>
      <c r="O849" s="506"/>
      <c r="P849" s="506"/>
      <c r="Q849" s="506"/>
      <c r="R849" s="506"/>
      <c r="S849" s="506"/>
      <c r="T849" s="506"/>
      <c r="U849" s="506"/>
      <c r="V849" s="506"/>
      <c r="W849" s="506"/>
      <c r="X849" s="505"/>
      <c r="Y849" s="537">
        <v>27.79</v>
      </c>
      <c r="Z849" s="538"/>
      <c r="AA849" s="538"/>
      <c r="AB849" s="538"/>
      <c r="AC849" s="538"/>
      <c r="AD849" s="539"/>
    </row>
    <row r="850" spans="1:30" ht="11.4" customHeight="1">
      <c r="A850" s="504" t="s">
        <v>5636</v>
      </c>
      <c r="B850" s="506"/>
      <c r="C850" s="506"/>
      <c r="D850" s="506"/>
      <c r="E850" s="506"/>
      <c r="F850" s="506"/>
      <c r="G850" s="506"/>
      <c r="H850" s="506"/>
      <c r="I850" s="506"/>
      <c r="J850" s="506"/>
      <c r="K850" s="506"/>
      <c r="L850" s="506"/>
      <c r="M850" s="506"/>
      <c r="N850" s="506"/>
      <c r="O850" s="506"/>
      <c r="P850" s="506"/>
      <c r="Q850" s="506"/>
      <c r="R850" s="506"/>
      <c r="S850" s="506"/>
      <c r="T850" s="506"/>
      <c r="U850" s="506"/>
      <c r="V850" s="506"/>
      <c r="W850" s="506"/>
      <c r="X850" s="505"/>
      <c r="Y850" s="534">
        <v>138.66999999999999</v>
      </c>
      <c r="Z850" s="535"/>
      <c r="AA850" s="535"/>
      <c r="AB850" s="535"/>
      <c r="AC850" s="535"/>
      <c r="AD850" s="536"/>
    </row>
    <row r="851" spans="1:30" ht="10.8" customHeight="1">
      <c r="A851" s="211"/>
      <c r="B851" s="211"/>
      <c r="C851" s="211"/>
      <c r="D851" s="211"/>
      <c r="E851" s="211"/>
      <c r="F851" s="211"/>
      <c r="G851" s="211"/>
      <c r="H851" s="211"/>
      <c r="I851" s="211"/>
      <c r="J851" s="211"/>
      <c r="K851" s="211"/>
      <c r="L851" s="211"/>
      <c r="M851" s="211"/>
      <c r="N851" s="211"/>
      <c r="O851" s="211"/>
      <c r="P851" s="211"/>
      <c r="Q851" s="211"/>
      <c r="R851" s="211"/>
      <c r="S851" s="211"/>
      <c r="T851" s="211"/>
      <c r="U851" s="211"/>
      <c r="V851" s="211"/>
      <c r="W851" s="211"/>
      <c r="X851" s="211"/>
      <c r="Y851" s="211"/>
      <c r="Z851" s="211"/>
      <c r="AA851" s="211"/>
      <c r="AB851" s="211"/>
      <c r="AC851" s="211"/>
      <c r="AD851" s="211"/>
    </row>
    <row r="852" spans="1:30" ht="13.35" customHeight="1">
      <c r="A852" s="540" t="s">
        <v>5637</v>
      </c>
      <c r="B852" s="540"/>
      <c r="C852" s="540"/>
      <c r="D852" s="540"/>
      <c r="E852" s="540"/>
      <c r="F852" s="540" t="s">
        <v>6941</v>
      </c>
      <c r="G852" s="540"/>
      <c r="H852" s="540"/>
      <c r="I852" s="540"/>
      <c r="J852" s="540"/>
      <c r="K852" s="540"/>
      <c r="L852" s="540"/>
      <c r="M852" s="540"/>
      <c r="N852" s="540"/>
      <c r="O852" s="540"/>
      <c r="P852" s="540"/>
      <c r="Q852" s="540"/>
      <c r="R852" s="540"/>
      <c r="S852" s="540"/>
      <c r="T852" s="540"/>
      <c r="U852" s="540"/>
      <c r="V852" s="540"/>
      <c r="W852" s="540"/>
      <c r="X852" s="540"/>
      <c r="Y852" s="540"/>
      <c r="Z852" s="540"/>
      <c r="AA852" s="540"/>
      <c r="AB852" s="540"/>
      <c r="AC852" s="540"/>
      <c r="AD852" s="540"/>
    </row>
    <row r="853" spans="1:30" ht="10.8" customHeight="1">
      <c r="A853" s="211"/>
      <c r="B853" s="211"/>
      <c r="C853" s="211"/>
      <c r="D853" s="211"/>
      <c r="E853" s="211"/>
      <c r="F853" s="211"/>
      <c r="G853" s="211"/>
      <c r="H853" s="211"/>
      <c r="I853" s="211"/>
      <c r="J853" s="211"/>
      <c r="K853" s="211"/>
      <c r="L853" s="211"/>
      <c r="M853" s="211"/>
      <c r="N853" s="211"/>
      <c r="O853" s="211"/>
      <c r="P853" s="211"/>
      <c r="Q853" s="211"/>
      <c r="R853" s="211"/>
      <c r="S853" s="211"/>
      <c r="T853" s="211"/>
      <c r="U853" s="211"/>
      <c r="V853" s="211"/>
      <c r="W853" s="211"/>
      <c r="X853" s="211"/>
      <c r="Y853" s="211"/>
      <c r="Z853" s="211"/>
      <c r="AA853" s="211"/>
      <c r="AB853" s="211"/>
      <c r="AC853" s="211"/>
      <c r="AD853" s="211"/>
    </row>
    <row r="854" spans="1:30" ht="22.95" customHeight="1">
      <c r="A854" s="211" t="s">
        <v>7110</v>
      </c>
      <c r="B854" s="211"/>
      <c r="C854" s="211"/>
      <c r="D854" s="211"/>
      <c r="E854" s="211"/>
      <c r="F854" s="211"/>
      <c r="G854" s="211"/>
      <c r="H854" s="211"/>
      <c r="I854" s="211"/>
      <c r="J854" s="211"/>
      <c r="K854" s="211"/>
      <c r="L854" s="211"/>
      <c r="M854" s="211"/>
      <c r="N854" s="211"/>
      <c r="O854" s="211"/>
      <c r="P854" s="211"/>
      <c r="Q854" s="211"/>
      <c r="R854" s="211"/>
      <c r="S854" s="211"/>
      <c r="T854" s="211"/>
      <c r="U854" s="211"/>
      <c r="V854" s="211"/>
      <c r="W854" s="211"/>
      <c r="X854" s="211"/>
      <c r="Y854" s="211" t="s">
        <v>5627</v>
      </c>
      <c r="Z854" s="211"/>
      <c r="AA854" s="211"/>
      <c r="AB854" s="211"/>
      <c r="AC854" s="211"/>
      <c r="AD854" s="211"/>
    </row>
    <row r="855" spans="1:30" ht="10.8" customHeight="1">
      <c r="A855" s="211"/>
      <c r="B855" s="211"/>
      <c r="C855" s="211"/>
      <c r="D855" s="211"/>
      <c r="E855" s="211"/>
      <c r="F855" s="211"/>
      <c r="G855" s="211"/>
      <c r="H855" s="211"/>
      <c r="I855" s="211"/>
      <c r="J855" s="211"/>
      <c r="K855" s="211"/>
      <c r="L855" s="211"/>
      <c r="M855" s="211"/>
      <c r="N855" s="211"/>
      <c r="O855" s="211"/>
      <c r="P855" s="211"/>
      <c r="Q855" s="211"/>
      <c r="R855" s="211"/>
      <c r="S855" s="211"/>
      <c r="T855" s="211"/>
      <c r="U855" s="211"/>
      <c r="V855" s="211"/>
      <c r="W855" s="211"/>
      <c r="X855" s="211"/>
      <c r="Y855" s="211"/>
      <c r="Z855" s="211"/>
      <c r="AA855" s="211"/>
      <c r="AB855" s="211"/>
      <c r="AC855" s="211"/>
      <c r="AD855" s="211"/>
    </row>
    <row r="856" spans="1:30" ht="11.4" customHeight="1">
      <c r="A856" s="501" t="s">
        <v>5628</v>
      </c>
      <c r="B856" s="502"/>
      <c r="C856" s="502"/>
      <c r="D856" s="502"/>
      <c r="E856" s="502"/>
      <c r="F856" s="502"/>
      <c r="G856" s="503"/>
      <c r="H856" s="501" t="s">
        <v>5638</v>
      </c>
      <c r="I856" s="502"/>
      <c r="J856" s="502"/>
      <c r="K856" s="502"/>
      <c r="L856" s="503"/>
      <c r="M856" s="504" t="s">
        <v>5639</v>
      </c>
      <c r="N856" s="505"/>
      <c r="O856" s="504" t="s">
        <v>5640</v>
      </c>
      <c r="P856" s="506"/>
      <c r="Q856" s="506"/>
      <c r="R856" s="505"/>
      <c r="S856" s="504" t="s">
        <v>5641</v>
      </c>
      <c r="T856" s="506"/>
      <c r="U856" s="506"/>
      <c r="V856" s="505"/>
      <c r="W856" s="504" t="s">
        <v>5631</v>
      </c>
      <c r="X856" s="506"/>
      <c r="Y856" s="506"/>
      <c r="Z856" s="506"/>
      <c r="AA856" s="505"/>
      <c r="AB856" s="504" t="s">
        <v>5642</v>
      </c>
      <c r="AC856" s="506"/>
      <c r="AD856" s="505"/>
    </row>
    <row r="857" spans="1:30" ht="11.4" customHeight="1">
      <c r="A857" s="507" t="s">
        <v>5658</v>
      </c>
      <c r="B857" s="508"/>
      <c r="C857" s="508"/>
      <c r="D857" s="508"/>
      <c r="E857" s="508"/>
      <c r="F857" s="508"/>
      <c r="G857" s="509"/>
      <c r="H857" s="507" t="s">
        <v>5659</v>
      </c>
      <c r="I857" s="508"/>
      <c r="J857" s="508"/>
      <c r="K857" s="508"/>
      <c r="L857" s="509"/>
      <c r="M857" s="510">
        <v>8.09</v>
      </c>
      <c r="N857" s="511"/>
      <c r="O857" s="512">
        <v>22.05</v>
      </c>
      <c r="P857" s="513"/>
      <c r="Q857" s="513"/>
      <c r="R857" s="514"/>
      <c r="S857" s="515">
        <v>172.66</v>
      </c>
      <c r="T857" s="516"/>
      <c r="U857" s="516"/>
      <c r="V857" s="517"/>
      <c r="W857" s="518">
        <v>0.15090000000000001</v>
      </c>
      <c r="X857" s="519"/>
      <c r="Y857" s="519"/>
      <c r="Z857" s="519"/>
      <c r="AA857" s="520"/>
      <c r="AB857" s="510">
        <v>3.32</v>
      </c>
      <c r="AC857" s="528"/>
      <c r="AD857" s="511"/>
    </row>
    <row r="858" spans="1:30" ht="11.4" customHeight="1">
      <c r="A858" s="507" t="s">
        <v>5645</v>
      </c>
      <c r="B858" s="508"/>
      <c r="C858" s="508"/>
      <c r="D858" s="508"/>
      <c r="E858" s="508"/>
      <c r="F858" s="508"/>
      <c r="G858" s="509"/>
      <c r="H858" s="507" t="s">
        <v>190</v>
      </c>
      <c r="I858" s="508"/>
      <c r="J858" s="508"/>
      <c r="K858" s="508"/>
      <c r="L858" s="509"/>
      <c r="M858" s="512">
        <v>11.56</v>
      </c>
      <c r="N858" s="514"/>
      <c r="O858" s="512">
        <v>29.49</v>
      </c>
      <c r="P858" s="513"/>
      <c r="Q858" s="513"/>
      <c r="R858" s="514"/>
      <c r="S858" s="515">
        <v>155.15</v>
      </c>
      <c r="T858" s="516"/>
      <c r="U858" s="516"/>
      <c r="V858" s="517"/>
      <c r="W858" s="518">
        <v>0.48299999999999998</v>
      </c>
      <c r="X858" s="519"/>
      <c r="Y858" s="519"/>
      <c r="Z858" s="519"/>
      <c r="AA858" s="520"/>
      <c r="AB858" s="512">
        <v>14.24</v>
      </c>
      <c r="AC858" s="513"/>
      <c r="AD858" s="514"/>
    </row>
    <row r="859" spans="1:30" ht="11.4" customHeight="1">
      <c r="A859" s="521" t="s">
        <v>5646</v>
      </c>
      <c r="B859" s="521"/>
      <c r="C859" s="521"/>
      <c r="D859" s="521"/>
      <c r="E859" s="521"/>
      <c r="F859" s="521"/>
      <c r="G859" s="521"/>
      <c r="H859" s="521"/>
      <c r="I859" s="521"/>
      <c r="J859" s="521"/>
      <c r="K859" s="521"/>
      <c r="L859" s="521"/>
      <c r="M859" s="521"/>
      <c r="N859" s="521"/>
      <c r="O859" s="521"/>
      <c r="P859" s="521"/>
      <c r="Q859" s="521"/>
      <c r="R859" s="521"/>
      <c r="S859" s="521"/>
      <c r="T859" s="521"/>
      <c r="U859" s="521"/>
      <c r="V859" s="521"/>
      <c r="W859" s="521"/>
      <c r="X859" s="521"/>
      <c r="Y859" s="512">
        <v>17.559999999999999</v>
      </c>
      <c r="Z859" s="513"/>
      <c r="AA859" s="513"/>
      <c r="AB859" s="513"/>
      <c r="AC859" s="513"/>
      <c r="AD859" s="514"/>
    </row>
    <row r="860" spans="1:30" ht="10.8" customHeight="1">
      <c r="A860" s="211"/>
      <c r="B860" s="211"/>
      <c r="C860" s="211"/>
      <c r="D860" s="211"/>
      <c r="E860" s="211"/>
      <c r="F860" s="211"/>
      <c r="G860" s="211"/>
      <c r="H860" s="211"/>
      <c r="I860" s="211"/>
      <c r="J860" s="211"/>
      <c r="K860" s="211"/>
      <c r="L860" s="211"/>
      <c r="M860" s="211"/>
      <c r="N860" s="211"/>
      <c r="O860" s="211"/>
      <c r="P860" s="211"/>
      <c r="Q860" s="211"/>
      <c r="R860" s="211"/>
      <c r="S860" s="211"/>
      <c r="T860" s="211"/>
      <c r="U860" s="211"/>
      <c r="V860" s="211"/>
      <c r="W860" s="211"/>
      <c r="X860" s="211"/>
      <c r="Y860" s="211"/>
      <c r="Z860" s="211"/>
      <c r="AA860" s="211"/>
      <c r="AB860" s="211"/>
      <c r="AC860" s="211"/>
      <c r="AD860" s="211"/>
    </row>
    <row r="861" spans="1:30" ht="11.4" customHeight="1">
      <c r="A861" s="501" t="s">
        <v>5628</v>
      </c>
      <c r="B861" s="502"/>
      <c r="C861" s="502"/>
      <c r="D861" s="502"/>
      <c r="E861" s="502"/>
      <c r="F861" s="502"/>
      <c r="G861" s="503"/>
      <c r="H861" s="501" t="s">
        <v>5629</v>
      </c>
      <c r="I861" s="502"/>
      <c r="J861" s="502"/>
      <c r="K861" s="502"/>
      <c r="L861" s="502"/>
      <c r="M861" s="502"/>
      <c r="N861" s="502"/>
      <c r="O861" s="503"/>
      <c r="P861" s="522" t="s">
        <v>180</v>
      </c>
      <c r="Q861" s="523"/>
      <c r="R861" s="523"/>
      <c r="S861" s="524"/>
      <c r="T861" s="504" t="s">
        <v>5630</v>
      </c>
      <c r="U861" s="506"/>
      <c r="V861" s="506"/>
      <c r="W861" s="505"/>
      <c r="X861" s="504" t="s">
        <v>5631</v>
      </c>
      <c r="Y861" s="506"/>
      <c r="Z861" s="506"/>
      <c r="AA861" s="506"/>
      <c r="AB861" s="505"/>
      <c r="AC861" s="504" t="s">
        <v>5632</v>
      </c>
      <c r="AD861" s="505"/>
    </row>
    <row r="862" spans="1:30" ht="34.5" customHeight="1">
      <c r="A862" s="507" t="s">
        <v>7111</v>
      </c>
      <c r="B862" s="508"/>
      <c r="C862" s="508"/>
      <c r="D862" s="508"/>
      <c r="E862" s="508"/>
      <c r="F862" s="508"/>
      <c r="G862" s="509"/>
      <c r="H862" s="507" t="s">
        <v>6166</v>
      </c>
      <c r="I862" s="508"/>
      <c r="J862" s="508"/>
      <c r="K862" s="508"/>
      <c r="L862" s="508"/>
      <c r="M862" s="508"/>
      <c r="N862" s="508"/>
      <c r="O862" s="509"/>
      <c r="P862" s="525" t="s">
        <v>71</v>
      </c>
      <c r="Q862" s="526"/>
      <c r="R862" s="526"/>
      <c r="S862" s="527"/>
      <c r="T862" s="515">
        <v>250.26</v>
      </c>
      <c r="U862" s="516"/>
      <c r="V862" s="516"/>
      <c r="W862" s="517"/>
      <c r="X862" s="518">
        <v>1</v>
      </c>
      <c r="Y862" s="519"/>
      <c r="Z862" s="519"/>
      <c r="AA862" s="519"/>
      <c r="AB862" s="520"/>
      <c r="AC862" s="515">
        <v>250.26</v>
      </c>
      <c r="AD862" s="517"/>
    </row>
    <row r="863" spans="1:30" ht="11.4" customHeight="1">
      <c r="A863" s="521" t="s">
        <v>5633</v>
      </c>
      <c r="B863" s="521"/>
      <c r="C863" s="521"/>
      <c r="D863" s="521"/>
      <c r="E863" s="521"/>
      <c r="F863" s="521"/>
      <c r="G863" s="521"/>
      <c r="H863" s="521"/>
      <c r="I863" s="521"/>
      <c r="J863" s="521"/>
      <c r="K863" s="521"/>
      <c r="L863" s="521"/>
      <c r="M863" s="521"/>
      <c r="N863" s="521"/>
      <c r="O863" s="521"/>
      <c r="P863" s="521"/>
      <c r="Q863" s="521"/>
      <c r="R863" s="521"/>
      <c r="S863" s="521"/>
      <c r="T863" s="521"/>
      <c r="U863" s="521"/>
      <c r="V863" s="521"/>
      <c r="W863" s="521"/>
      <c r="X863" s="521"/>
      <c r="Y863" s="515">
        <v>250.26</v>
      </c>
      <c r="Z863" s="516"/>
      <c r="AA863" s="516"/>
      <c r="AB863" s="516"/>
      <c r="AC863" s="516"/>
      <c r="AD863" s="517"/>
    </row>
    <row r="864" spans="1:30" ht="10.8" customHeight="1">
      <c r="A864" s="211"/>
      <c r="B864" s="211"/>
      <c r="C864" s="211"/>
      <c r="D864" s="211"/>
      <c r="E864" s="211"/>
      <c r="F864" s="211"/>
      <c r="G864" s="211"/>
      <c r="H864" s="211"/>
      <c r="I864" s="211"/>
      <c r="J864" s="211"/>
      <c r="K864" s="211"/>
      <c r="L864" s="211"/>
      <c r="M864" s="211"/>
      <c r="N864" s="211"/>
      <c r="O864" s="211"/>
      <c r="P864" s="211"/>
      <c r="Q864" s="211"/>
      <c r="R864" s="211"/>
      <c r="S864" s="211"/>
      <c r="T864" s="211"/>
      <c r="U864" s="211"/>
      <c r="V864" s="211"/>
      <c r="W864" s="211"/>
      <c r="X864" s="211"/>
      <c r="Y864" s="211"/>
      <c r="Z864" s="211"/>
      <c r="AA864" s="211"/>
      <c r="AB864" s="211"/>
      <c r="AC864" s="211"/>
      <c r="AD864" s="211"/>
    </row>
    <row r="865" spans="1:30" ht="11.4" customHeight="1">
      <c r="A865" s="504" t="s">
        <v>5634</v>
      </c>
      <c r="B865" s="506"/>
      <c r="C865" s="506"/>
      <c r="D865" s="506"/>
      <c r="E865" s="506"/>
      <c r="F865" s="506"/>
      <c r="G865" s="506"/>
      <c r="H865" s="506"/>
      <c r="I865" s="506"/>
      <c r="J865" s="506"/>
      <c r="K865" s="506"/>
      <c r="L865" s="506"/>
      <c r="M865" s="506"/>
      <c r="N865" s="506"/>
      <c r="O865" s="506"/>
      <c r="P865" s="506"/>
      <c r="Q865" s="506"/>
      <c r="R865" s="506"/>
      <c r="S865" s="506"/>
      <c r="T865" s="506"/>
      <c r="U865" s="506"/>
      <c r="V865" s="506"/>
      <c r="W865" s="506"/>
      <c r="X865" s="505"/>
      <c r="Y865" s="534">
        <v>267.82</v>
      </c>
      <c r="Z865" s="535"/>
      <c r="AA865" s="535"/>
      <c r="AB865" s="535"/>
      <c r="AC865" s="535"/>
      <c r="AD865" s="536"/>
    </row>
    <row r="866" spans="1:30" ht="11.4" customHeight="1">
      <c r="A866" s="504" t="s">
        <v>5635</v>
      </c>
      <c r="B866" s="506"/>
      <c r="C866" s="506"/>
      <c r="D866" s="506"/>
      <c r="E866" s="506"/>
      <c r="F866" s="506"/>
      <c r="G866" s="506"/>
      <c r="H866" s="506"/>
      <c r="I866" s="506"/>
      <c r="J866" s="506"/>
      <c r="K866" s="506"/>
      <c r="L866" s="506"/>
      <c r="M866" s="506"/>
      <c r="N866" s="506"/>
      <c r="O866" s="506"/>
      <c r="P866" s="506"/>
      <c r="Q866" s="506"/>
      <c r="R866" s="506"/>
      <c r="S866" s="506"/>
      <c r="T866" s="506"/>
      <c r="U866" s="506"/>
      <c r="V866" s="506"/>
      <c r="W866" s="506"/>
      <c r="X866" s="505"/>
      <c r="Y866" s="537">
        <v>67.14</v>
      </c>
      <c r="Z866" s="538"/>
      <c r="AA866" s="538"/>
      <c r="AB866" s="538"/>
      <c r="AC866" s="538"/>
      <c r="AD866" s="539"/>
    </row>
    <row r="867" spans="1:30" ht="11.4" customHeight="1">
      <c r="A867" s="504" t="s">
        <v>5636</v>
      </c>
      <c r="B867" s="506"/>
      <c r="C867" s="506"/>
      <c r="D867" s="506"/>
      <c r="E867" s="506"/>
      <c r="F867" s="506"/>
      <c r="G867" s="506"/>
      <c r="H867" s="506"/>
      <c r="I867" s="506"/>
      <c r="J867" s="506"/>
      <c r="K867" s="506"/>
      <c r="L867" s="506"/>
      <c r="M867" s="506"/>
      <c r="N867" s="506"/>
      <c r="O867" s="506"/>
      <c r="P867" s="506"/>
      <c r="Q867" s="506"/>
      <c r="R867" s="506"/>
      <c r="S867" s="506"/>
      <c r="T867" s="506"/>
      <c r="U867" s="506"/>
      <c r="V867" s="506"/>
      <c r="W867" s="506"/>
      <c r="X867" s="505"/>
      <c r="Y867" s="534">
        <v>334.96</v>
      </c>
      <c r="Z867" s="535"/>
      <c r="AA867" s="535"/>
      <c r="AB867" s="535"/>
      <c r="AC867" s="535"/>
      <c r="AD867" s="536"/>
    </row>
    <row r="868" spans="1:30" ht="10.8" customHeight="1">
      <c r="A868" s="211"/>
      <c r="B868" s="211"/>
      <c r="C868" s="211"/>
      <c r="D868" s="211"/>
      <c r="E868" s="211"/>
      <c r="F868" s="211"/>
      <c r="G868" s="211"/>
      <c r="H868" s="211"/>
      <c r="I868" s="211"/>
      <c r="J868" s="211"/>
      <c r="K868" s="211"/>
      <c r="L868" s="211"/>
      <c r="M868" s="211"/>
      <c r="N868" s="211"/>
      <c r="O868" s="211"/>
      <c r="P868" s="211"/>
      <c r="Q868" s="211"/>
      <c r="R868" s="211"/>
      <c r="S868" s="211"/>
      <c r="T868" s="211"/>
      <c r="U868" s="211"/>
      <c r="V868" s="211"/>
      <c r="W868" s="211"/>
      <c r="X868" s="211"/>
      <c r="Y868" s="211"/>
      <c r="Z868" s="211"/>
      <c r="AA868" s="211"/>
      <c r="AB868" s="211"/>
      <c r="AC868" s="211"/>
      <c r="AD868" s="211"/>
    </row>
    <row r="869" spans="1:30" ht="13.35" customHeight="1">
      <c r="A869" s="540" t="s">
        <v>5637</v>
      </c>
      <c r="B869" s="540"/>
      <c r="C869" s="540"/>
      <c r="D869" s="540"/>
      <c r="E869" s="540"/>
      <c r="F869" s="540" t="s">
        <v>7112</v>
      </c>
      <c r="G869" s="540"/>
      <c r="H869" s="540"/>
      <c r="I869" s="540"/>
      <c r="J869" s="540"/>
      <c r="K869" s="540"/>
      <c r="L869" s="540"/>
      <c r="M869" s="540"/>
      <c r="N869" s="540"/>
      <c r="O869" s="540"/>
      <c r="P869" s="540"/>
      <c r="Q869" s="540"/>
      <c r="R869" s="540"/>
      <c r="S869" s="540"/>
      <c r="T869" s="540"/>
      <c r="U869" s="540"/>
      <c r="V869" s="540"/>
      <c r="W869" s="540"/>
      <c r="X869" s="540"/>
      <c r="Y869" s="540"/>
      <c r="Z869" s="540"/>
      <c r="AA869" s="540"/>
      <c r="AB869" s="540"/>
      <c r="AC869" s="540"/>
      <c r="AD869" s="540"/>
    </row>
    <row r="870" spans="1:30" ht="10.8" customHeight="1">
      <c r="A870" s="211"/>
      <c r="B870" s="211"/>
      <c r="C870" s="211"/>
      <c r="D870" s="211"/>
      <c r="E870" s="211"/>
      <c r="F870" s="211"/>
      <c r="G870" s="211"/>
      <c r="H870" s="211"/>
      <c r="I870" s="211"/>
      <c r="J870" s="211"/>
      <c r="K870" s="211"/>
      <c r="L870" s="211"/>
      <c r="M870" s="211"/>
      <c r="N870" s="211"/>
      <c r="O870" s="211"/>
      <c r="P870" s="211"/>
      <c r="Q870" s="211"/>
      <c r="R870" s="211"/>
      <c r="S870" s="211"/>
      <c r="T870" s="211"/>
      <c r="U870" s="211"/>
      <c r="V870" s="211"/>
      <c r="W870" s="211"/>
      <c r="X870" s="211"/>
      <c r="Y870" s="211"/>
      <c r="Z870" s="211"/>
      <c r="AA870" s="211"/>
      <c r="AB870" s="211"/>
      <c r="AC870" s="211"/>
      <c r="AD870" s="211"/>
    </row>
    <row r="871" spans="1:30" ht="11.4" customHeight="1">
      <c r="A871" s="211" t="s">
        <v>6924</v>
      </c>
      <c r="B871" s="211"/>
      <c r="C871" s="211"/>
      <c r="D871" s="211"/>
      <c r="E871" s="211"/>
      <c r="F871" s="211"/>
      <c r="G871" s="211"/>
      <c r="H871" s="211"/>
      <c r="I871" s="211"/>
      <c r="J871" s="211"/>
      <c r="K871" s="211"/>
      <c r="L871" s="211"/>
      <c r="M871" s="211"/>
      <c r="N871" s="211"/>
      <c r="O871" s="211"/>
      <c r="P871" s="211"/>
      <c r="Q871" s="211"/>
      <c r="R871" s="211"/>
      <c r="S871" s="211"/>
      <c r="T871" s="211"/>
      <c r="U871" s="211"/>
      <c r="V871" s="211"/>
      <c r="W871" s="211"/>
      <c r="X871" s="211"/>
      <c r="Y871" s="211" t="s">
        <v>5707</v>
      </c>
      <c r="Z871" s="211"/>
      <c r="AA871" s="211"/>
      <c r="AB871" s="211"/>
      <c r="AC871" s="211"/>
      <c r="AD871" s="211"/>
    </row>
    <row r="872" spans="1:30" ht="10.8" customHeight="1">
      <c r="A872" s="211"/>
      <c r="B872" s="211"/>
      <c r="C872" s="211"/>
      <c r="D872" s="211"/>
      <c r="E872" s="211"/>
      <c r="F872" s="211"/>
      <c r="G872" s="211"/>
      <c r="H872" s="211"/>
      <c r="I872" s="211"/>
      <c r="J872" s="211"/>
      <c r="K872" s="211"/>
      <c r="L872" s="211"/>
      <c r="M872" s="211"/>
      <c r="N872" s="211"/>
      <c r="O872" s="211"/>
      <c r="P872" s="211"/>
      <c r="Q872" s="211"/>
      <c r="R872" s="211"/>
      <c r="S872" s="211"/>
      <c r="T872" s="211"/>
      <c r="U872" s="211"/>
      <c r="V872" s="211"/>
      <c r="W872" s="211"/>
      <c r="X872" s="211"/>
      <c r="Y872" s="211"/>
      <c r="Z872" s="211"/>
      <c r="AA872" s="211"/>
      <c r="AB872" s="211"/>
      <c r="AC872" s="211"/>
      <c r="AD872" s="211"/>
    </row>
    <row r="873" spans="1:30" ht="11.4" customHeight="1">
      <c r="A873" s="501" t="s">
        <v>5628</v>
      </c>
      <c r="B873" s="502"/>
      <c r="C873" s="502"/>
      <c r="D873" s="502"/>
      <c r="E873" s="502"/>
      <c r="F873" s="502"/>
      <c r="G873" s="503"/>
      <c r="H873" s="501" t="s">
        <v>5638</v>
      </c>
      <c r="I873" s="502"/>
      <c r="J873" s="502"/>
      <c r="K873" s="502"/>
      <c r="L873" s="503"/>
      <c r="M873" s="504" t="s">
        <v>5639</v>
      </c>
      <c r="N873" s="505"/>
      <c r="O873" s="504" t="s">
        <v>5640</v>
      </c>
      <c r="P873" s="506"/>
      <c r="Q873" s="506"/>
      <c r="R873" s="505"/>
      <c r="S873" s="504" t="s">
        <v>5641</v>
      </c>
      <c r="T873" s="506"/>
      <c r="U873" s="506"/>
      <c r="V873" s="505"/>
      <c r="W873" s="504" t="s">
        <v>5631</v>
      </c>
      <c r="X873" s="506"/>
      <c r="Y873" s="506"/>
      <c r="Z873" s="506"/>
      <c r="AA873" s="505"/>
      <c r="AB873" s="504" t="s">
        <v>5642</v>
      </c>
      <c r="AC873" s="506"/>
      <c r="AD873" s="505"/>
    </row>
    <row r="874" spans="1:30" ht="11.4" customHeight="1">
      <c r="A874" s="507" t="s">
        <v>5675</v>
      </c>
      <c r="B874" s="508"/>
      <c r="C874" s="508"/>
      <c r="D874" s="508"/>
      <c r="E874" s="508"/>
      <c r="F874" s="508"/>
      <c r="G874" s="509"/>
      <c r="H874" s="507" t="s">
        <v>5676</v>
      </c>
      <c r="I874" s="508"/>
      <c r="J874" s="508"/>
      <c r="K874" s="508"/>
      <c r="L874" s="509"/>
      <c r="M874" s="512">
        <v>11.56</v>
      </c>
      <c r="N874" s="514"/>
      <c r="O874" s="512">
        <v>29.14</v>
      </c>
      <c r="P874" s="513"/>
      <c r="Q874" s="513"/>
      <c r="R874" s="514"/>
      <c r="S874" s="515">
        <v>152.11000000000001</v>
      </c>
      <c r="T874" s="516"/>
      <c r="U874" s="516"/>
      <c r="V874" s="517"/>
      <c r="W874" s="518">
        <v>0.47049999999999997</v>
      </c>
      <c r="X874" s="519"/>
      <c r="Y874" s="519"/>
      <c r="Z874" s="519"/>
      <c r="AA874" s="520"/>
      <c r="AB874" s="512">
        <v>13.71</v>
      </c>
      <c r="AC874" s="513"/>
      <c r="AD874" s="514"/>
    </row>
    <row r="875" spans="1:30" ht="11.4" customHeight="1">
      <c r="A875" s="507" t="s">
        <v>5658</v>
      </c>
      <c r="B875" s="508"/>
      <c r="C875" s="508"/>
      <c r="D875" s="508"/>
      <c r="E875" s="508"/>
      <c r="F875" s="508"/>
      <c r="G875" s="509"/>
      <c r="H875" s="507" t="s">
        <v>5659</v>
      </c>
      <c r="I875" s="508"/>
      <c r="J875" s="508"/>
      <c r="K875" s="508"/>
      <c r="L875" s="509"/>
      <c r="M875" s="510">
        <v>8.09</v>
      </c>
      <c r="N875" s="511"/>
      <c r="O875" s="512">
        <v>22.05</v>
      </c>
      <c r="P875" s="513"/>
      <c r="Q875" s="513"/>
      <c r="R875" s="514"/>
      <c r="S875" s="515">
        <v>172.66</v>
      </c>
      <c r="T875" s="516"/>
      <c r="U875" s="516"/>
      <c r="V875" s="517"/>
      <c r="W875" s="518">
        <v>0.1069</v>
      </c>
      <c r="X875" s="519"/>
      <c r="Y875" s="519"/>
      <c r="Z875" s="519"/>
      <c r="AA875" s="520"/>
      <c r="AB875" s="510">
        <v>2.35</v>
      </c>
      <c r="AC875" s="528"/>
      <c r="AD875" s="511"/>
    </row>
    <row r="876" spans="1:30" ht="11.4" customHeight="1">
      <c r="A876" s="521" t="s">
        <v>5646</v>
      </c>
      <c r="B876" s="521"/>
      <c r="C876" s="521"/>
      <c r="D876" s="521"/>
      <c r="E876" s="521"/>
      <c r="F876" s="521"/>
      <c r="G876" s="521"/>
      <c r="H876" s="521"/>
      <c r="I876" s="521"/>
      <c r="J876" s="521"/>
      <c r="K876" s="521"/>
      <c r="L876" s="521"/>
      <c r="M876" s="521"/>
      <c r="N876" s="521"/>
      <c r="O876" s="521"/>
      <c r="P876" s="521"/>
      <c r="Q876" s="521"/>
      <c r="R876" s="521"/>
      <c r="S876" s="521"/>
      <c r="T876" s="521"/>
      <c r="U876" s="521"/>
      <c r="V876" s="521"/>
      <c r="W876" s="521"/>
      <c r="X876" s="521"/>
      <c r="Y876" s="512">
        <v>16.059999999999999</v>
      </c>
      <c r="Z876" s="513"/>
      <c r="AA876" s="513"/>
      <c r="AB876" s="513"/>
      <c r="AC876" s="513"/>
      <c r="AD876" s="514"/>
    </row>
    <row r="877" spans="1:30" ht="10.8" customHeight="1">
      <c r="A877" s="211"/>
      <c r="B877" s="211"/>
      <c r="C877" s="211"/>
      <c r="D877" s="211"/>
      <c r="E877" s="211"/>
      <c r="F877" s="211"/>
      <c r="G877" s="211"/>
      <c r="H877" s="211"/>
      <c r="I877" s="211"/>
      <c r="J877" s="211"/>
      <c r="K877" s="211"/>
      <c r="L877" s="211"/>
      <c r="M877" s="211"/>
      <c r="N877" s="211"/>
      <c r="O877" s="211"/>
      <c r="P877" s="211"/>
      <c r="Q877" s="211"/>
      <c r="R877" s="211"/>
      <c r="S877" s="211"/>
      <c r="T877" s="211"/>
      <c r="U877" s="211"/>
      <c r="V877" s="211"/>
      <c r="W877" s="211"/>
      <c r="X877" s="211"/>
      <c r="Y877" s="211"/>
      <c r="Z877" s="211"/>
      <c r="AA877" s="211"/>
      <c r="AB877" s="211"/>
      <c r="AC877" s="211"/>
      <c r="AD877" s="211"/>
    </row>
    <row r="878" spans="1:30" ht="11.4" customHeight="1">
      <c r="A878" s="504" t="s">
        <v>5634</v>
      </c>
      <c r="B878" s="506"/>
      <c r="C878" s="506"/>
      <c r="D878" s="506"/>
      <c r="E878" s="506"/>
      <c r="F878" s="506"/>
      <c r="G878" s="506"/>
      <c r="H878" s="506"/>
      <c r="I878" s="506"/>
      <c r="J878" s="506"/>
      <c r="K878" s="506"/>
      <c r="L878" s="506"/>
      <c r="M878" s="506"/>
      <c r="N878" s="506"/>
      <c r="O878" s="506"/>
      <c r="P878" s="506"/>
      <c r="Q878" s="506"/>
      <c r="R878" s="506"/>
      <c r="S878" s="506"/>
      <c r="T878" s="506"/>
      <c r="U878" s="506"/>
      <c r="V878" s="506"/>
      <c r="W878" s="506"/>
      <c r="X878" s="505"/>
      <c r="Y878" s="537">
        <v>16.059999999999999</v>
      </c>
      <c r="Z878" s="538"/>
      <c r="AA878" s="538"/>
      <c r="AB878" s="538"/>
      <c r="AC878" s="538"/>
      <c r="AD878" s="539"/>
    </row>
    <row r="879" spans="1:30" ht="11.4" customHeight="1">
      <c r="A879" s="504" t="s">
        <v>5635</v>
      </c>
      <c r="B879" s="506"/>
      <c r="C879" s="506"/>
      <c r="D879" s="506"/>
      <c r="E879" s="506"/>
      <c r="F879" s="506"/>
      <c r="G879" s="506"/>
      <c r="H879" s="506"/>
      <c r="I879" s="506"/>
      <c r="J879" s="506"/>
      <c r="K879" s="506"/>
      <c r="L879" s="506"/>
      <c r="M879" s="506"/>
      <c r="N879" s="506"/>
      <c r="O879" s="506"/>
      <c r="P879" s="506"/>
      <c r="Q879" s="506"/>
      <c r="R879" s="506"/>
      <c r="S879" s="506"/>
      <c r="T879" s="506"/>
      <c r="U879" s="506"/>
      <c r="V879" s="506"/>
      <c r="W879" s="506"/>
      <c r="X879" s="505"/>
      <c r="Y879" s="544">
        <v>4.0199999999999996</v>
      </c>
      <c r="Z879" s="545"/>
      <c r="AA879" s="545"/>
      <c r="AB879" s="545"/>
      <c r="AC879" s="545"/>
      <c r="AD879" s="546"/>
    </row>
    <row r="880" spans="1:30" ht="11.4" customHeight="1">
      <c r="A880" s="504" t="s">
        <v>5636</v>
      </c>
      <c r="B880" s="506"/>
      <c r="C880" s="506"/>
      <c r="D880" s="506"/>
      <c r="E880" s="506"/>
      <c r="F880" s="506"/>
      <c r="G880" s="506"/>
      <c r="H880" s="506"/>
      <c r="I880" s="506"/>
      <c r="J880" s="506"/>
      <c r="K880" s="506"/>
      <c r="L880" s="506"/>
      <c r="M880" s="506"/>
      <c r="N880" s="506"/>
      <c r="O880" s="506"/>
      <c r="P880" s="506"/>
      <c r="Q880" s="506"/>
      <c r="R880" s="506"/>
      <c r="S880" s="506"/>
      <c r="T880" s="506"/>
      <c r="U880" s="506"/>
      <c r="V880" s="506"/>
      <c r="W880" s="506"/>
      <c r="X880" s="505"/>
      <c r="Y880" s="537">
        <v>20.079999999999998</v>
      </c>
      <c r="Z880" s="538"/>
      <c r="AA880" s="538"/>
      <c r="AB880" s="538"/>
      <c r="AC880" s="538"/>
      <c r="AD880" s="539"/>
    </row>
    <row r="881" spans="1:30" ht="10.8" customHeight="1">
      <c r="A881" s="211"/>
      <c r="B881" s="211"/>
      <c r="C881" s="211"/>
      <c r="D881" s="211"/>
      <c r="E881" s="211"/>
      <c r="F881" s="211"/>
      <c r="G881" s="211"/>
      <c r="H881" s="211"/>
      <c r="I881" s="211"/>
      <c r="J881" s="211"/>
      <c r="K881" s="211"/>
      <c r="L881" s="211"/>
      <c r="M881" s="211"/>
      <c r="N881" s="211"/>
      <c r="O881" s="211"/>
      <c r="P881" s="211"/>
      <c r="Q881" s="211"/>
      <c r="R881" s="211"/>
      <c r="S881" s="211"/>
      <c r="T881" s="211"/>
      <c r="U881" s="211"/>
      <c r="V881" s="211"/>
      <c r="W881" s="211"/>
      <c r="X881" s="211"/>
      <c r="Y881" s="211"/>
      <c r="Z881" s="211"/>
      <c r="AA881" s="211"/>
      <c r="AB881" s="211"/>
      <c r="AC881" s="211"/>
      <c r="AD881" s="211"/>
    </row>
    <row r="882" spans="1:30" ht="13.35" customHeight="1">
      <c r="A882" s="540" t="s">
        <v>5637</v>
      </c>
      <c r="B882" s="540"/>
      <c r="C882" s="540"/>
      <c r="D882" s="540"/>
      <c r="E882" s="540"/>
      <c r="F882" s="540" t="s">
        <v>6925</v>
      </c>
      <c r="G882" s="540"/>
      <c r="H882" s="540"/>
      <c r="I882" s="540"/>
      <c r="J882" s="540"/>
      <c r="K882" s="540"/>
      <c r="L882" s="540"/>
      <c r="M882" s="540"/>
      <c r="N882" s="540"/>
      <c r="O882" s="540"/>
      <c r="P882" s="540"/>
      <c r="Q882" s="540"/>
      <c r="R882" s="540"/>
      <c r="S882" s="540"/>
      <c r="T882" s="540"/>
      <c r="U882" s="540"/>
      <c r="V882" s="540"/>
      <c r="W882" s="540"/>
      <c r="X882" s="540"/>
      <c r="Y882" s="540"/>
      <c r="Z882" s="540"/>
      <c r="AA882" s="540"/>
      <c r="AB882" s="540"/>
      <c r="AC882" s="540"/>
      <c r="AD882" s="540"/>
    </row>
    <row r="883" spans="1:30" ht="10.8" customHeight="1">
      <c r="A883" s="211"/>
      <c r="B883" s="211"/>
      <c r="C883" s="211"/>
      <c r="D883" s="211"/>
      <c r="E883" s="211"/>
      <c r="F883" s="211"/>
      <c r="G883" s="211"/>
      <c r="H883" s="211"/>
      <c r="I883" s="211"/>
      <c r="J883" s="211"/>
      <c r="K883" s="211"/>
      <c r="L883" s="211"/>
      <c r="M883" s="211"/>
      <c r="N883" s="211"/>
      <c r="O883" s="211"/>
      <c r="P883" s="211"/>
      <c r="Q883" s="211"/>
      <c r="R883" s="211"/>
      <c r="S883" s="211"/>
      <c r="T883" s="211"/>
      <c r="U883" s="211"/>
      <c r="V883" s="211"/>
      <c r="W883" s="211"/>
      <c r="X883" s="211"/>
      <c r="Y883" s="211"/>
      <c r="Z883" s="211"/>
      <c r="AA883" s="211"/>
      <c r="AB883" s="211"/>
      <c r="AC883" s="211"/>
      <c r="AD883" s="211"/>
    </row>
    <row r="884" spans="1:30" ht="11.4" customHeight="1">
      <c r="A884" s="211" t="s">
        <v>7055</v>
      </c>
      <c r="B884" s="211"/>
      <c r="C884" s="211"/>
      <c r="D884" s="211"/>
      <c r="E884" s="211"/>
      <c r="F884" s="211"/>
      <c r="G884" s="211"/>
      <c r="H884" s="211"/>
      <c r="I884" s="211"/>
      <c r="J884" s="211"/>
      <c r="K884" s="211"/>
      <c r="L884" s="211"/>
      <c r="M884" s="211"/>
      <c r="N884" s="211"/>
      <c r="O884" s="211"/>
      <c r="P884" s="211"/>
      <c r="Q884" s="211"/>
      <c r="R884" s="211"/>
      <c r="S884" s="211"/>
      <c r="T884" s="211"/>
      <c r="U884" s="211"/>
      <c r="V884" s="211"/>
      <c r="W884" s="211"/>
      <c r="X884" s="211"/>
      <c r="Y884" s="211" t="s">
        <v>5627</v>
      </c>
      <c r="Z884" s="211"/>
      <c r="AA884" s="211"/>
      <c r="AB884" s="211"/>
      <c r="AC884" s="211"/>
      <c r="AD884" s="211"/>
    </row>
    <row r="885" spans="1:30" ht="10.8" customHeight="1">
      <c r="A885" s="211"/>
      <c r="B885" s="211"/>
      <c r="C885" s="211"/>
      <c r="D885" s="211"/>
      <c r="E885" s="211"/>
      <c r="F885" s="211"/>
      <c r="G885" s="211"/>
      <c r="H885" s="211"/>
      <c r="I885" s="211"/>
      <c r="J885" s="211"/>
      <c r="K885" s="211"/>
      <c r="L885" s="211"/>
      <c r="M885" s="211"/>
      <c r="N885" s="211"/>
      <c r="O885" s="211"/>
      <c r="P885" s="211"/>
      <c r="Q885" s="211"/>
      <c r="R885" s="211"/>
      <c r="S885" s="211"/>
      <c r="T885" s="211"/>
      <c r="U885" s="211"/>
      <c r="V885" s="211"/>
      <c r="W885" s="211"/>
      <c r="X885" s="211"/>
      <c r="Y885" s="211"/>
      <c r="Z885" s="211"/>
      <c r="AA885" s="211"/>
      <c r="AB885" s="211"/>
      <c r="AC885" s="211"/>
      <c r="AD885" s="211"/>
    </row>
    <row r="886" spans="1:30" ht="11.4" customHeight="1">
      <c r="A886" s="501" t="s">
        <v>5628</v>
      </c>
      <c r="B886" s="502"/>
      <c r="C886" s="502"/>
      <c r="D886" s="502"/>
      <c r="E886" s="502"/>
      <c r="F886" s="502"/>
      <c r="G886" s="503"/>
      <c r="H886" s="501" t="s">
        <v>5629</v>
      </c>
      <c r="I886" s="502"/>
      <c r="J886" s="502"/>
      <c r="K886" s="502"/>
      <c r="L886" s="502"/>
      <c r="M886" s="502"/>
      <c r="N886" s="502"/>
      <c r="O886" s="503"/>
      <c r="P886" s="522" t="s">
        <v>180</v>
      </c>
      <c r="Q886" s="523"/>
      <c r="R886" s="523"/>
      <c r="S886" s="524"/>
      <c r="T886" s="504" t="s">
        <v>5630</v>
      </c>
      <c r="U886" s="506"/>
      <c r="V886" s="506"/>
      <c r="W886" s="505"/>
      <c r="X886" s="504" t="s">
        <v>5631</v>
      </c>
      <c r="Y886" s="506"/>
      <c r="Z886" s="506"/>
      <c r="AA886" s="506"/>
      <c r="AB886" s="505"/>
      <c r="AC886" s="504" t="s">
        <v>5632</v>
      </c>
      <c r="AD886" s="505"/>
    </row>
    <row r="887" spans="1:30" ht="34.5" customHeight="1">
      <c r="A887" s="507" t="s">
        <v>7056</v>
      </c>
      <c r="B887" s="508"/>
      <c r="C887" s="508"/>
      <c r="D887" s="508"/>
      <c r="E887" s="508"/>
      <c r="F887" s="508"/>
      <c r="G887" s="509"/>
      <c r="H887" s="507" t="s">
        <v>7057</v>
      </c>
      <c r="I887" s="508"/>
      <c r="J887" s="508"/>
      <c r="K887" s="508"/>
      <c r="L887" s="508"/>
      <c r="M887" s="508"/>
      <c r="N887" s="508"/>
      <c r="O887" s="509"/>
      <c r="P887" s="525" t="s">
        <v>5743</v>
      </c>
      <c r="Q887" s="526"/>
      <c r="R887" s="526"/>
      <c r="S887" s="527"/>
      <c r="T887" s="515">
        <v>115.07</v>
      </c>
      <c r="U887" s="516"/>
      <c r="V887" s="516"/>
      <c r="W887" s="517"/>
      <c r="X887" s="518">
        <v>1.0200000000000001E-2</v>
      </c>
      <c r="Y887" s="519"/>
      <c r="Z887" s="519"/>
      <c r="AA887" s="519"/>
      <c r="AB887" s="520"/>
      <c r="AC887" s="510">
        <v>1.17</v>
      </c>
      <c r="AD887" s="511"/>
    </row>
    <row r="888" spans="1:30" ht="11.4" customHeight="1">
      <c r="A888" s="521" t="s">
        <v>5633</v>
      </c>
      <c r="B888" s="521"/>
      <c r="C888" s="521"/>
      <c r="D888" s="521"/>
      <c r="E888" s="521"/>
      <c r="F888" s="521"/>
      <c r="G888" s="521"/>
      <c r="H888" s="521"/>
      <c r="I888" s="521"/>
      <c r="J888" s="521"/>
      <c r="K888" s="521"/>
      <c r="L888" s="521"/>
      <c r="M888" s="521"/>
      <c r="N888" s="521"/>
      <c r="O888" s="521"/>
      <c r="P888" s="521"/>
      <c r="Q888" s="521"/>
      <c r="R888" s="521"/>
      <c r="S888" s="521"/>
      <c r="T888" s="521"/>
      <c r="U888" s="521"/>
      <c r="V888" s="521"/>
      <c r="W888" s="521"/>
      <c r="X888" s="521"/>
      <c r="Y888" s="510">
        <v>1.17</v>
      </c>
      <c r="Z888" s="528"/>
      <c r="AA888" s="528"/>
      <c r="AB888" s="528"/>
      <c r="AC888" s="528"/>
      <c r="AD888" s="511"/>
    </row>
    <row r="889" spans="1:30" ht="10.8" customHeight="1">
      <c r="A889" s="211"/>
      <c r="B889" s="211"/>
      <c r="C889" s="211"/>
      <c r="D889" s="211"/>
      <c r="E889" s="211"/>
      <c r="F889" s="211"/>
      <c r="G889" s="211"/>
      <c r="H889" s="211"/>
      <c r="I889" s="211"/>
      <c r="J889" s="211"/>
      <c r="K889" s="211"/>
      <c r="L889" s="211"/>
      <c r="M889" s="211"/>
      <c r="N889" s="211"/>
      <c r="O889" s="211"/>
      <c r="P889" s="211"/>
      <c r="Q889" s="211"/>
      <c r="R889" s="211"/>
      <c r="S889" s="211"/>
      <c r="T889" s="211"/>
      <c r="U889" s="211"/>
      <c r="V889" s="211"/>
      <c r="W889" s="211"/>
      <c r="X889" s="211"/>
      <c r="Y889" s="211"/>
      <c r="Z889" s="211"/>
      <c r="AA889" s="211"/>
      <c r="AB889" s="211"/>
      <c r="AC889" s="211"/>
      <c r="AD889" s="211"/>
    </row>
    <row r="890" spans="1:30" ht="11.4" customHeight="1">
      <c r="A890" s="504" t="s">
        <v>5634</v>
      </c>
      <c r="B890" s="506"/>
      <c r="C890" s="506"/>
      <c r="D890" s="506"/>
      <c r="E890" s="506"/>
      <c r="F890" s="506"/>
      <c r="G890" s="506"/>
      <c r="H890" s="506"/>
      <c r="I890" s="506"/>
      <c r="J890" s="506"/>
      <c r="K890" s="506"/>
      <c r="L890" s="506"/>
      <c r="M890" s="506"/>
      <c r="N890" s="506"/>
      <c r="O890" s="506"/>
      <c r="P890" s="506"/>
      <c r="Q890" s="506"/>
      <c r="R890" s="506"/>
      <c r="S890" s="506"/>
      <c r="T890" s="506"/>
      <c r="U890" s="506"/>
      <c r="V890" s="506"/>
      <c r="W890" s="506"/>
      <c r="X890" s="505"/>
      <c r="Y890" s="544">
        <v>1.17</v>
      </c>
      <c r="Z890" s="545"/>
      <c r="AA890" s="545"/>
      <c r="AB890" s="545"/>
      <c r="AC890" s="545"/>
      <c r="AD890" s="546"/>
    </row>
    <row r="891" spans="1:30" ht="11.4" customHeight="1">
      <c r="A891" s="504" t="s">
        <v>6910</v>
      </c>
      <c r="B891" s="506"/>
      <c r="C891" s="506"/>
      <c r="D891" s="506"/>
      <c r="E891" s="506"/>
      <c r="F891" s="506"/>
      <c r="G891" s="506"/>
      <c r="H891" s="506"/>
      <c r="I891" s="506"/>
      <c r="J891" s="506"/>
      <c r="K891" s="506"/>
      <c r="L891" s="506"/>
      <c r="M891" s="506"/>
      <c r="N891" s="506"/>
      <c r="O891" s="506"/>
      <c r="P891" s="506"/>
      <c r="Q891" s="506"/>
      <c r="R891" s="506"/>
      <c r="S891" s="506"/>
      <c r="T891" s="506"/>
      <c r="U891" s="506"/>
      <c r="V891" s="506"/>
      <c r="W891" s="506"/>
      <c r="X891" s="505"/>
      <c r="Y891" s="544">
        <v>0.24</v>
      </c>
      <c r="Z891" s="545"/>
      <c r="AA891" s="545"/>
      <c r="AB891" s="545"/>
      <c r="AC891" s="545"/>
      <c r="AD891" s="546"/>
    </row>
    <row r="892" spans="1:30" ht="11.4" customHeight="1">
      <c r="A892" s="504" t="s">
        <v>5636</v>
      </c>
      <c r="B892" s="506"/>
      <c r="C892" s="506"/>
      <c r="D892" s="506"/>
      <c r="E892" s="506"/>
      <c r="F892" s="506"/>
      <c r="G892" s="506"/>
      <c r="H892" s="506"/>
      <c r="I892" s="506"/>
      <c r="J892" s="506"/>
      <c r="K892" s="506"/>
      <c r="L892" s="506"/>
      <c r="M892" s="506"/>
      <c r="N892" s="506"/>
      <c r="O892" s="506"/>
      <c r="P892" s="506"/>
      <c r="Q892" s="506"/>
      <c r="R892" s="506"/>
      <c r="S892" s="506"/>
      <c r="T892" s="506"/>
      <c r="U892" s="506"/>
      <c r="V892" s="506"/>
      <c r="W892" s="506"/>
      <c r="X892" s="505"/>
      <c r="Y892" s="544">
        <v>1.41</v>
      </c>
      <c r="Z892" s="545"/>
      <c r="AA892" s="545"/>
      <c r="AB892" s="545"/>
      <c r="AC892" s="545"/>
      <c r="AD892" s="546"/>
    </row>
    <row r="893" spans="1:30" ht="10.8" customHeight="1">
      <c r="A893" s="211"/>
      <c r="B893" s="211"/>
      <c r="C893" s="211"/>
      <c r="D893" s="211"/>
      <c r="E893" s="211"/>
      <c r="F893" s="211"/>
      <c r="G893" s="211"/>
      <c r="H893" s="211"/>
      <c r="I893" s="211"/>
      <c r="J893" s="211"/>
      <c r="K893" s="211"/>
      <c r="L893" s="211"/>
      <c r="M893" s="211"/>
      <c r="N893" s="211"/>
      <c r="O893" s="211"/>
      <c r="P893" s="211"/>
      <c r="Q893" s="211"/>
      <c r="R893" s="211"/>
      <c r="S893" s="211"/>
      <c r="T893" s="211"/>
      <c r="U893" s="211"/>
      <c r="V893" s="211"/>
      <c r="W893" s="211"/>
      <c r="X893" s="211"/>
      <c r="Y893" s="211"/>
      <c r="Z893" s="211"/>
      <c r="AA893" s="211"/>
      <c r="AB893" s="211"/>
      <c r="AC893" s="211"/>
      <c r="AD893" s="211"/>
    </row>
    <row r="894" spans="1:30" ht="13.35" customHeight="1">
      <c r="A894" s="540" t="s">
        <v>5637</v>
      </c>
      <c r="B894" s="540"/>
      <c r="C894" s="540"/>
      <c r="D894" s="540"/>
      <c r="E894" s="540"/>
      <c r="F894" s="540"/>
      <c r="G894" s="540"/>
      <c r="H894" s="540"/>
      <c r="I894" s="540"/>
      <c r="J894" s="540"/>
      <c r="K894" s="540"/>
      <c r="L894" s="540"/>
      <c r="M894" s="540"/>
      <c r="N894" s="540"/>
      <c r="O894" s="540"/>
      <c r="P894" s="540"/>
      <c r="Q894" s="540"/>
      <c r="R894" s="540"/>
      <c r="S894" s="540"/>
      <c r="T894" s="540"/>
      <c r="U894" s="540"/>
      <c r="V894" s="540"/>
      <c r="W894" s="540"/>
      <c r="X894" s="540"/>
      <c r="Y894" s="540"/>
      <c r="Z894" s="540"/>
      <c r="AA894" s="540"/>
      <c r="AB894" s="540"/>
      <c r="AC894" s="540"/>
      <c r="AD894" s="540"/>
    </row>
    <row r="895" spans="1:30" ht="10.8" customHeight="1">
      <c r="A895" s="211"/>
      <c r="B895" s="211"/>
      <c r="C895" s="211"/>
      <c r="D895" s="211"/>
      <c r="E895" s="211"/>
      <c r="F895" s="211"/>
      <c r="G895" s="211"/>
      <c r="H895" s="211"/>
      <c r="I895" s="211"/>
      <c r="J895" s="211"/>
      <c r="K895" s="211"/>
      <c r="L895" s="211"/>
      <c r="M895" s="211"/>
      <c r="N895" s="211"/>
      <c r="O895" s="211"/>
      <c r="P895" s="211"/>
      <c r="Q895" s="211"/>
      <c r="R895" s="211"/>
      <c r="S895" s="211"/>
      <c r="T895" s="211"/>
      <c r="U895" s="211"/>
      <c r="V895" s="211"/>
      <c r="W895" s="211"/>
      <c r="X895" s="211"/>
      <c r="Y895" s="211"/>
      <c r="Z895" s="211"/>
      <c r="AA895" s="211"/>
      <c r="AB895" s="211"/>
      <c r="AC895" s="211"/>
      <c r="AD895" s="211"/>
    </row>
    <row r="896" spans="1:30" ht="34.5" customHeight="1">
      <c r="A896" s="211" t="s">
        <v>6930</v>
      </c>
      <c r="B896" s="211"/>
      <c r="C896" s="211"/>
      <c r="D896" s="211"/>
      <c r="E896" s="211"/>
      <c r="F896" s="211"/>
      <c r="G896" s="211"/>
      <c r="H896" s="211"/>
      <c r="I896" s="211"/>
      <c r="J896" s="211"/>
      <c r="K896" s="211"/>
      <c r="L896" s="211"/>
      <c r="M896" s="211"/>
      <c r="N896" s="211"/>
      <c r="O896" s="211"/>
      <c r="P896" s="211"/>
      <c r="Q896" s="211"/>
      <c r="R896" s="211"/>
      <c r="S896" s="211"/>
      <c r="T896" s="211"/>
      <c r="U896" s="211"/>
      <c r="V896" s="211"/>
      <c r="W896" s="211"/>
      <c r="X896" s="211"/>
      <c r="Y896" s="211" t="s">
        <v>5707</v>
      </c>
      <c r="Z896" s="211"/>
      <c r="AA896" s="211"/>
      <c r="AB896" s="211"/>
      <c r="AC896" s="211"/>
      <c r="AD896" s="211"/>
    </row>
    <row r="897" spans="1:30" ht="10.8" customHeight="1">
      <c r="A897" s="211"/>
      <c r="B897" s="211"/>
      <c r="C897" s="211"/>
      <c r="D897" s="211"/>
      <c r="E897" s="211"/>
      <c r="F897" s="211"/>
      <c r="G897" s="211"/>
      <c r="H897" s="211"/>
      <c r="I897" s="211"/>
      <c r="J897" s="211"/>
      <c r="K897" s="211"/>
      <c r="L897" s="211"/>
      <c r="M897" s="211"/>
      <c r="N897" s="211"/>
      <c r="O897" s="211"/>
      <c r="P897" s="211"/>
      <c r="Q897" s="211"/>
      <c r="R897" s="211"/>
      <c r="S897" s="211"/>
      <c r="T897" s="211"/>
      <c r="U897" s="211"/>
      <c r="V897" s="211"/>
      <c r="W897" s="211"/>
      <c r="X897" s="211"/>
      <c r="Y897" s="211"/>
      <c r="Z897" s="211"/>
      <c r="AA897" s="211"/>
      <c r="AB897" s="211"/>
      <c r="AC897" s="211"/>
      <c r="AD897" s="211"/>
    </row>
    <row r="898" spans="1:30" ht="11.4" customHeight="1">
      <c r="A898" s="501" t="s">
        <v>5628</v>
      </c>
      <c r="B898" s="502"/>
      <c r="C898" s="502"/>
      <c r="D898" s="502"/>
      <c r="E898" s="502"/>
      <c r="F898" s="502"/>
      <c r="G898" s="503"/>
      <c r="H898" s="501" t="s">
        <v>5638</v>
      </c>
      <c r="I898" s="502"/>
      <c r="J898" s="502"/>
      <c r="K898" s="502"/>
      <c r="L898" s="503"/>
      <c r="M898" s="504" t="s">
        <v>5639</v>
      </c>
      <c r="N898" s="505"/>
      <c r="O898" s="504" t="s">
        <v>5640</v>
      </c>
      <c r="P898" s="506"/>
      <c r="Q898" s="506"/>
      <c r="R898" s="505"/>
      <c r="S898" s="504" t="s">
        <v>5641</v>
      </c>
      <c r="T898" s="506"/>
      <c r="U898" s="506"/>
      <c r="V898" s="505"/>
      <c r="W898" s="504" t="s">
        <v>5631</v>
      </c>
      <c r="X898" s="506"/>
      <c r="Y898" s="506"/>
      <c r="Z898" s="506"/>
      <c r="AA898" s="505"/>
      <c r="AB898" s="504" t="s">
        <v>5642</v>
      </c>
      <c r="AC898" s="506"/>
      <c r="AD898" s="505"/>
    </row>
    <row r="899" spans="1:30" ht="11.4" customHeight="1">
      <c r="A899" s="507" t="s">
        <v>5675</v>
      </c>
      <c r="B899" s="508"/>
      <c r="C899" s="508"/>
      <c r="D899" s="508"/>
      <c r="E899" s="508"/>
      <c r="F899" s="508"/>
      <c r="G899" s="509"/>
      <c r="H899" s="507" t="s">
        <v>5676</v>
      </c>
      <c r="I899" s="508"/>
      <c r="J899" s="508"/>
      <c r="K899" s="508"/>
      <c r="L899" s="509"/>
      <c r="M899" s="512">
        <v>11.56</v>
      </c>
      <c r="N899" s="514"/>
      <c r="O899" s="512">
        <v>29.14</v>
      </c>
      <c r="P899" s="513"/>
      <c r="Q899" s="513"/>
      <c r="R899" s="514"/>
      <c r="S899" s="515">
        <v>152.11000000000001</v>
      </c>
      <c r="T899" s="516"/>
      <c r="U899" s="516"/>
      <c r="V899" s="517"/>
      <c r="W899" s="518">
        <v>0.59499999999999997</v>
      </c>
      <c r="X899" s="519"/>
      <c r="Y899" s="519"/>
      <c r="Z899" s="519"/>
      <c r="AA899" s="520"/>
      <c r="AB899" s="512">
        <v>17.329999999999998</v>
      </c>
      <c r="AC899" s="513"/>
      <c r="AD899" s="514"/>
    </row>
    <row r="900" spans="1:30" ht="11.4" customHeight="1">
      <c r="A900" s="507" t="s">
        <v>5643</v>
      </c>
      <c r="B900" s="508"/>
      <c r="C900" s="508"/>
      <c r="D900" s="508"/>
      <c r="E900" s="508"/>
      <c r="F900" s="508"/>
      <c r="G900" s="509"/>
      <c r="H900" s="507" t="s">
        <v>5644</v>
      </c>
      <c r="I900" s="508"/>
      <c r="J900" s="508"/>
      <c r="K900" s="508"/>
      <c r="L900" s="509"/>
      <c r="M900" s="510">
        <v>7.19</v>
      </c>
      <c r="N900" s="511"/>
      <c r="O900" s="512">
        <v>20.21</v>
      </c>
      <c r="P900" s="513"/>
      <c r="Q900" s="513"/>
      <c r="R900" s="514"/>
      <c r="S900" s="515">
        <v>181.15</v>
      </c>
      <c r="T900" s="516"/>
      <c r="U900" s="516"/>
      <c r="V900" s="517"/>
      <c r="W900" s="518">
        <v>0.19500000000000001</v>
      </c>
      <c r="X900" s="519"/>
      <c r="Y900" s="519"/>
      <c r="Z900" s="519"/>
      <c r="AA900" s="520"/>
      <c r="AB900" s="510">
        <v>3.94</v>
      </c>
      <c r="AC900" s="528"/>
      <c r="AD900" s="511"/>
    </row>
    <row r="901" spans="1:30" ht="11.4" customHeight="1">
      <c r="A901" s="521" t="s">
        <v>5646</v>
      </c>
      <c r="B901" s="521"/>
      <c r="C901" s="521"/>
      <c r="D901" s="521"/>
      <c r="E901" s="521"/>
      <c r="F901" s="521"/>
      <c r="G901" s="521"/>
      <c r="H901" s="521"/>
      <c r="I901" s="521"/>
      <c r="J901" s="521"/>
      <c r="K901" s="521"/>
      <c r="L901" s="521"/>
      <c r="M901" s="521"/>
      <c r="N901" s="521"/>
      <c r="O901" s="521"/>
      <c r="P901" s="521"/>
      <c r="Q901" s="521"/>
      <c r="R901" s="521"/>
      <c r="S901" s="521"/>
      <c r="T901" s="521"/>
      <c r="U901" s="521"/>
      <c r="V901" s="521"/>
      <c r="W901" s="521"/>
      <c r="X901" s="521"/>
      <c r="Y901" s="512">
        <v>21.27</v>
      </c>
      <c r="Z901" s="513"/>
      <c r="AA901" s="513"/>
      <c r="AB901" s="513"/>
      <c r="AC901" s="513"/>
      <c r="AD901" s="514"/>
    </row>
    <row r="902" spans="1:30" ht="10.8" customHeight="1">
      <c r="A902" s="211"/>
      <c r="B902" s="211"/>
      <c r="C902" s="211"/>
      <c r="D902" s="211"/>
      <c r="E902" s="211"/>
      <c r="F902" s="211"/>
      <c r="G902" s="211"/>
      <c r="H902" s="211"/>
      <c r="I902" s="211"/>
      <c r="J902" s="211"/>
      <c r="K902" s="211"/>
      <c r="L902" s="211"/>
      <c r="M902" s="211"/>
      <c r="N902" s="211"/>
      <c r="O902" s="211"/>
      <c r="P902" s="211"/>
      <c r="Q902" s="211"/>
      <c r="R902" s="211"/>
      <c r="S902" s="211"/>
      <c r="T902" s="211"/>
      <c r="U902" s="211"/>
      <c r="V902" s="211"/>
      <c r="W902" s="211"/>
      <c r="X902" s="211"/>
      <c r="Y902" s="211"/>
      <c r="Z902" s="211"/>
      <c r="AA902" s="211"/>
      <c r="AB902" s="211"/>
      <c r="AC902" s="211"/>
      <c r="AD902" s="211"/>
    </row>
    <row r="903" spans="1:30" ht="11.4" customHeight="1">
      <c r="A903" s="501" t="s">
        <v>5628</v>
      </c>
      <c r="B903" s="502"/>
      <c r="C903" s="502"/>
      <c r="D903" s="502"/>
      <c r="E903" s="502"/>
      <c r="F903" s="502"/>
      <c r="G903" s="503"/>
      <c r="H903" s="501" t="s">
        <v>5629</v>
      </c>
      <c r="I903" s="502"/>
      <c r="J903" s="502"/>
      <c r="K903" s="502"/>
      <c r="L903" s="502"/>
      <c r="M903" s="502"/>
      <c r="N903" s="502"/>
      <c r="O903" s="503"/>
      <c r="P903" s="522" t="s">
        <v>180</v>
      </c>
      <c r="Q903" s="523"/>
      <c r="R903" s="523"/>
      <c r="S903" s="524"/>
      <c r="T903" s="504" t="s">
        <v>5630</v>
      </c>
      <c r="U903" s="506"/>
      <c r="V903" s="506"/>
      <c r="W903" s="505"/>
      <c r="X903" s="504" t="s">
        <v>5631</v>
      </c>
      <c r="Y903" s="506"/>
      <c r="Z903" s="506"/>
      <c r="AA903" s="506"/>
      <c r="AB903" s="505"/>
      <c r="AC903" s="504" t="s">
        <v>5632</v>
      </c>
      <c r="AD903" s="505"/>
    </row>
    <row r="904" spans="1:30" ht="34.5" customHeight="1">
      <c r="A904" s="507" t="s">
        <v>5800</v>
      </c>
      <c r="B904" s="508"/>
      <c r="C904" s="508"/>
      <c r="D904" s="508"/>
      <c r="E904" s="508"/>
      <c r="F904" s="508"/>
      <c r="G904" s="509"/>
      <c r="H904" s="507" t="s">
        <v>3718</v>
      </c>
      <c r="I904" s="508"/>
      <c r="J904" s="508"/>
      <c r="K904" s="508"/>
      <c r="L904" s="508"/>
      <c r="M904" s="508"/>
      <c r="N904" s="508"/>
      <c r="O904" s="509"/>
      <c r="P904" s="525" t="s">
        <v>71</v>
      </c>
      <c r="Q904" s="526"/>
      <c r="R904" s="526"/>
      <c r="S904" s="527"/>
      <c r="T904" s="510">
        <v>0.24</v>
      </c>
      <c r="U904" s="528"/>
      <c r="V904" s="528"/>
      <c r="W904" s="511"/>
      <c r="X904" s="518">
        <v>0.54410000000000003</v>
      </c>
      <c r="Y904" s="519"/>
      <c r="Z904" s="519"/>
      <c r="AA904" s="519"/>
      <c r="AB904" s="520"/>
      <c r="AC904" s="510">
        <v>0.13</v>
      </c>
      <c r="AD904" s="511"/>
    </row>
    <row r="905" spans="1:30" ht="34.5" customHeight="1">
      <c r="A905" s="507" t="s">
        <v>5799</v>
      </c>
      <c r="B905" s="508"/>
      <c r="C905" s="508"/>
      <c r="D905" s="508"/>
      <c r="E905" s="508"/>
      <c r="F905" s="508"/>
      <c r="G905" s="509"/>
      <c r="H905" s="507" t="s">
        <v>3711</v>
      </c>
      <c r="I905" s="508"/>
      <c r="J905" s="508"/>
      <c r="K905" s="508"/>
      <c r="L905" s="508"/>
      <c r="M905" s="508"/>
      <c r="N905" s="508"/>
      <c r="O905" s="509"/>
      <c r="P905" s="525" t="s">
        <v>71</v>
      </c>
      <c r="Q905" s="526"/>
      <c r="R905" s="526"/>
      <c r="S905" s="527"/>
      <c r="T905" s="510">
        <v>0.1</v>
      </c>
      <c r="U905" s="528"/>
      <c r="V905" s="528"/>
      <c r="W905" s="511"/>
      <c r="X905" s="529">
        <v>20.186800000000002</v>
      </c>
      <c r="Y905" s="530"/>
      <c r="Z905" s="530"/>
      <c r="AA905" s="530"/>
      <c r="AB905" s="531"/>
      <c r="AC905" s="510">
        <v>2.0099999999999998</v>
      </c>
      <c r="AD905" s="511"/>
    </row>
    <row r="906" spans="1:30" ht="45.9" customHeight="1">
      <c r="A906" s="507" t="s">
        <v>5798</v>
      </c>
      <c r="B906" s="508"/>
      <c r="C906" s="508"/>
      <c r="D906" s="508"/>
      <c r="E906" s="508"/>
      <c r="F906" s="508"/>
      <c r="G906" s="509"/>
      <c r="H906" s="507" t="s">
        <v>3466</v>
      </c>
      <c r="I906" s="508"/>
      <c r="J906" s="508"/>
      <c r="K906" s="508"/>
      <c r="L906" s="508"/>
      <c r="M906" s="508"/>
      <c r="N906" s="508"/>
      <c r="O906" s="509"/>
      <c r="P906" s="525" t="s">
        <v>87</v>
      </c>
      <c r="Q906" s="526"/>
      <c r="R906" s="526"/>
      <c r="S906" s="527"/>
      <c r="T906" s="510">
        <v>3.55</v>
      </c>
      <c r="U906" s="528"/>
      <c r="V906" s="528"/>
      <c r="W906" s="511"/>
      <c r="X906" s="518">
        <v>1.0978000000000001</v>
      </c>
      <c r="Y906" s="519"/>
      <c r="Z906" s="519"/>
      <c r="AA906" s="519"/>
      <c r="AB906" s="520"/>
      <c r="AC906" s="510">
        <v>3.89</v>
      </c>
      <c r="AD906" s="511"/>
    </row>
    <row r="907" spans="1:30" ht="34.5" customHeight="1">
      <c r="A907" s="507" t="s">
        <v>5797</v>
      </c>
      <c r="B907" s="508"/>
      <c r="C907" s="508"/>
      <c r="D907" s="508"/>
      <c r="E907" s="508"/>
      <c r="F907" s="508"/>
      <c r="G907" s="509"/>
      <c r="H907" s="507" t="s">
        <v>2528</v>
      </c>
      <c r="I907" s="508"/>
      <c r="J907" s="508"/>
      <c r="K907" s="508"/>
      <c r="L907" s="508"/>
      <c r="M907" s="508"/>
      <c r="N907" s="508"/>
      <c r="O907" s="509"/>
      <c r="P907" s="525" t="s">
        <v>66</v>
      </c>
      <c r="Q907" s="526"/>
      <c r="R907" s="526"/>
      <c r="S907" s="527"/>
      <c r="T907" s="510">
        <v>2.84</v>
      </c>
      <c r="U907" s="528"/>
      <c r="V907" s="528"/>
      <c r="W907" s="511"/>
      <c r="X907" s="518">
        <v>0.79249999999999998</v>
      </c>
      <c r="Y907" s="519"/>
      <c r="Z907" s="519"/>
      <c r="AA907" s="519"/>
      <c r="AB907" s="520"/>
      <c r="AC907" s="510">
        <v>2.25</v>
      </c>
      <c r="AD907" s="511"/>
    </row>
    <row r="908" spans="1:30" ht="34.5" customHeight="1">
      <c r="A908" s="507" t="s">
        <v>5796</v>
      </c>
      <c r="B908" s="508"/>
      <c r="C908" s="508"/>
      <c r="D908" s="508"/>
      <c r="E908" s="508"/>
      <c r="F908" s="508"/>
      <c r="G908" s="509"/>
      <c r="H908" s="507" t="s">
        <v>2527</v>
      </c>
      <c r="I908" s="508"/>
      <c r="J908" s="508"/>
      <c r="K908" s="508"/>
      <c r="L908" s="508"/>
      <c r="M908" s="508"/>
      <c r="N908" s="508"/>
      <c r="O908" s="509"/>
      <c r="P908" s="525" t="s">
        <v>66</v>
      </c>
      <c r="Q908" s="526"/>
      <c r="R908" s="526"/>
      <c r="S908" s="527"/>
      <c r="T908" s="510">
        <v>0.32</v>
      </c>
      <c r="U908" s="528"/>
      <c r="V908" s="528"/>
      <c r="W908" s="511"/>
      <c r="X908" s="518">
        <v>2.5026999999999999</v>
      </c>
      <c r="Y908" s="519"/>
      <c r="Z908" s="519"/>
      <c r="AA908" s="519"/>
      <c r="AB908" s="520"/>
      <c r="AC908" s="510">
        <v>0.8</v>
      </c>
      <c r="AD908" s="511"/>
    </row>
    <row r="909" spans="1:30" ht="34.5" customHeight="1">
      <c r="A909" s="507" t="s">
        <v>5802</v>
      </c>
      <c r="B909" s="508"/>
      <c r="C909" s="508"/>
      <c r="D909" s="508"/>
      <c r="E909" s="508"/>
      <c r="F909" s="508"/>
      <c r="G909" s="509"/>
      <c r="H909" s="507" t="s">
        <v>3838</v>
      </c>
      <c r="I909" s="508"/>
      <c r="J909" s="508"/>
      <c r="K909" s="508"/>
      <c r="L909" s="508"/>
      <c r="M909" s="508"/>
      <c r="N909" s="508"/>
      <c r="O909" s="509"/>
      <c r="P909" s="525" t="s">
        <v>66</v>
      </c>
      <c r="Q909" s="526"/>
      <c r="R909" s="526"/>
      <c r="S909" s="527"/>
      <c r="T909" s="510">
        <v>7.33</v>
      </c>
      <c r="U909" s="528"/>
      <c r="V909" s="528"/>
      <c r="W909" s="511"/>
      <c r="X909" s="518">
        <v>2.9138999999999999</v>
      </c>
      <c r="Y909" s="519"/>
      <c r="Z909" s="519"/>
      <c r="AA909" s="519"/>
      <c r="AB909" s="520"/>
      <c r="AC909" s="512">
        <v>21.35</v>
      </c>
      <c r="AD909" s="514"/>
    </row>
    <row r="910" spans="1:30" ht="34.5" customHeight="1">
      <c r="A910" s="507" t="s">
        <v>5801</v>
      </c>
      <c r="B910" s="508"/>
      <c r="C910" s="508"/>
      <c r="D910" s="508"/>
      <c r="E910" s="508"/>
      <c r="F910" s="508"/>
      <c r="G910" s="509"/>
      <c r="H910" s="507" t="s">
        <v>3834</v>
      </c>
      <c r="I910" s="508"/>
      <c r="J910" s="508"/>
      <c r="K910" s="508"/>
      <c r="L910" s="508"/>
      <c r="M910" s="508"/>
      <c r="N910" s="508"/>
      <c r="O910" s="509"/>
      <c r="P910" s="525" t="s">
        <v>66</v>
      </c>
      <c r="Q910" s="526"/>
      <c r="R910" s="526"/>
      <c r="S910" s="527"/>
      <c r="T910" s="510">
        <v>6.46</v>
      </c>
      <c r="U910" s="528"/>
      <c r="V910" s="528"/>
      <c r="W910" s="511"/>
      <c r="X910" s="518">
        <v>0.91169999999999995</v>
      </c>
      <c r="Y910" s="519"/>
      <c r="Z910" s="519"/>
      <c r="AA910" s="519"/>
      <c r="AB910" s="520"/>
      <c r="AC910" s="510">
        <v>5.88</v>
      </c>
      <c r="AD910" s="511"/>
    </row>
    <row r="911" spans="1:30" ht="34.5" customHeight="1">
      <c r="A911" s="507" t="s">
        <v>5803</v>
      </c>
      <c r="B911" s="508"/>
      <c r="C911" s="508"/>
      <c r="D911" s="508"/>
      <c r="E911" s="508"/>
      <c r="F911" s="508"/>
      <c r="G911" s="509"/>
      <c r="H911" s="507" t="s">
        <v>3867</v>
      </c>
      <c r="I911" s="508"/>
      <c r="J911" s="508"/>
      <c r="K911" s="508"/>
      <c r="L911" s="508"/>
      <c r="M911" s="508"/>
      <c r="N911" s="508"/>
      <c r="O911" s="509"/>
      <c r="P911" s="525" t="s">
        <v>5743</v>
      </c>
      <c r="Q911" s="526"/>
      <c r="R911" s="526"/>
      <c r="S911" s="527"/>
      <c r="T911" s="512">
        <v>48.76</v>
      </c>
      <c r="U911" s="513"/>
      <c r="V911" s="513"/>
      <c r="W911" s="514"/>
      <c r="X911" s="518">
        <v>2.9600000000000001E-2</v>
      </c>
      <c r="Y911" s="519"/>
      <c r="Z911" s="519"/>
      <c r="AA911" s="519"/>
      <c r="AB911" s="520"/>
      <c r="AC911" s="510">
        <v>1.44</v>
      </c>
      <c r="AD911" s="511"/>
    </row>
    <row r="912" spans="1:30" ht="34.5" customHeight="1">
      <c r="A912" s="507" t="s">
        <v>6931</v>
      </c>
      <c r="B912" s="508"/>
      <c r="C912" s="508"/>
      <c r="D912" s="508"/>
      <c r="E912" s="508"/>
      <c r="F912" s="508"/>
      <c r="G912" s="509"/>
      <c r="H912" s="507" t="s">
        <v>3920</v>
      </c>
      <c r="I912" s="508"/>
      <c r="J912" s="508"/>
      <c r="K912" s="508"/>
      <c r="L912" s="508"/>
      <c r="M912" s="508"/>
      <c r="N912" s="508"/>
      <c r="O912" s="509"/>
      <c r="P912" s="525" t="s">
        <v>67</v>
      </c>
      <c r="Q912" s="526"/>
      <c r="R912" s="526"/>
      <c r="S912" s="527"/>
      <c r="T912" s="512">
        <v>20.51</v>
      </c>
      <c r="U912" s="513"/>
      <c r="V912" s="513"/>
      <c r="W912" s="514"/>
      <c r="X912" s="518">
        <v>2.1059999999999999</v>
      </c>
      <c r="Y912" s="519"/>
      <c r="Z912" s="519"/>
      <c r="AA912" s="519"/>
      <c r="AB912" s="520"/>
      <c r="AC912" s="512">
        <v>43.19</v>
      </c>
      <c r="AD912" s="514"/>
    </row>
    <row r="913" spans="1:30" ht="11.4" customHeight="1">
      <c r="A913" s="521" t="s">
        <v>5633</v>
      </c>
      <c r="B913" s="521"/>
      <c r="C913" s="521"/>
      <c r="D913" s="521"/>
      <c r="E913" s="521"/>
      <c r="F913" s="521"/>
      <c r="G913" s="521"/>
      <c r="H913" s="521"/>
      <c r="I913" s="521"/>
      <c r="J913" s="521"/>
      <c r="K913" s="521"/>
      <c r="L913" s="521"/>
      <c r="M913" s="521"/>
      <c r="N913" s="521"/>
      <c r="O913" s="521"/>
      <c r="P913" s="521"/>
      <c r="Q913" s="521"/>
      <c r="R913" s="521"/>
      <c r="S913" s="521"/>
      <c r="T913" s="521"/>
      <c r="U913" s="521"/>
      <c r="V913" s="521"/>
      <c r="W913" s="521"/>
      <c r="X913" s="521"/>
      <c r="Y913" s="512">
        <v>80.94</v>
      </c>
      <c r="Z913" s="513"/>
      <c r="AA913" s="513"/>
      <c r="AB913" s="513"/>
      <c r="AC913" s="513"/>
      <c r="AD913" s="514"/>
    </row>
    <row r="914" spans="1:30" ht="10.8" customHeight="1">
      <c r="A914" s="211"/>
      <c r="B914" s="211"/>
      <c r="C914" s="211"/>
      <c r="D914" s="211"/>
      <c r="E914" s="211"/>
      <c r="F914" s="211"/>
      <c r="G914" s="211"/>
      <c r="H914" s="211"/>
      <c r="I914" s="211"/>
      <c r="J914" s="211"/>
      <c r="K914" s="211"/>
      <c r="L914" s="211"/>
      <c r="M914" s="211"/>
      <c r="N914" s="211"/>
      <c r="O914" s="211"/>
      <c r="P914" s="211"/>
      <c r="Q914" s="211"/>
      <c r="R914" s="211"/>
      <c r="S914" s="211"/>
      <c r="T914" s="211"/>
      <c r="U914" s="211"/>
      <c r="V914" s="211"/>
      <c r="W914" s="211"/>
      <c r="X914" s="211"/>
      <c r="Y914" s="211"/>
      <c r="Z914" s="211"/>
      <c r="AA914" s="211"/>
      <c r="AB914" s="211"/>
      <c r="AC914" s="211"/>
      <c r="AD914" s="211"/>
    </row>
    <row r="915" spans="1:30" ht="11.4" customHeight="1">
      <c r="A915" s="504" t="s">
        <v>5634</v>
      </c>
      <c r="B915" s="506"/>
      <c r="C915" s="506"/>
      <c r="D915" s="506"/>
      <c r="E915" s="506"/>
      <c r="F915" s="506"/>
      <c r="G915" s="506"/>
      <c r="H915" s="506"/>
      <c r="I915" s="506"/>
      <c r="J915" s="506"/>
      <c r="K915" s="506"/>
      <c r="L915" s="506"/>
      <c r="M915" s="506"/>
      <c r="N915" s="506"/>
      <c r="O915" s="506"/>
      <c r="P915" s="506"/>
      <c r="Q915" s="506"/>
      <c r="R915" s="506"/>
      <c r="S915" s="506"/>
      <c r="T915" s="506"/>
      <c r="U915" s="506"/>
      <c r="V915" s="506"/>
      <c r="W915" s="506"/>
      <c r="X915" s="505"/>
      <c r="Y915" s="534">
        <v>102.21</v>
      </c>
      <c r="Z915" s="535"/>
      <c r="AA915" s="535"/>
      <c r="AB915" s="535"/>
      <c r="AC915" s="535"/>
      <c r="AD915" s="536"/>
    </row>
    <row r="916" spans="1:30" ht="11.4" customHeight="1">
      <c r="A916" s="504" t="s">
        <v>5635</v>
      </c>
      <c r="B916" s="506"/>
      <c r="C916" s="506"/>
      <c r="D916" s="506"/>
      <c r="E916" s="506"/>
      <c r="F916" s="506"/>
      <c r="G916" s="506"/>
      <c r="H916" s="506"/>
      <c r="I916" s="506"/>
      <c r="J916" s="506"/>
      <c r="K916" s="506"/>
      <c r="L916" s="506"/>
      <c r="M916" s="506"/>
      <c r="N916" s="506"/>
      <c r="O916" s="506"/>
      <c r="P916" s="506"/>
      <c r="Q916" s="506"/>
      <c r="R916" s="506"/>
      <c r="S916" s="506"/>
      <c r="T916" s="506"/>
      <c r="U916" s="506"/>
      <c r="V916" s="506"/>
      <c r="W916" s="506"/>
      <c r="X916" s="505"/>
      <c r="Y916" s="537">
        <v>25.62</v>
      </c>
      <c r="Z916" s="538"/>
      <c r="AA916" s="538"/>
      <c r="AB916" s="538"/>
      <c r="AC916" s="538"/>
      <c r="AD916" s="539"/>
    </row>
    <row r="917" spans="1:30" ht="11.4" customHeight="1">
      <c r="A917" s="504" t="s">
        <v>5636</v>
      </c>
      <c r="B917" s="506"/>
      <c r="C917" s="506"/>
      <c r="D917" s="506"/>
      <c r="E917" s="506"/>
      <c r="F917" s="506"/>
      <c r="G917" s="506"/>
      <c r="H917" s="506"/>
      <c r="I917" s="506"/>
      <c r="J917" s="506"/>
      <c r="K917" s="506"/>
      <c r="L917" s="506"/>
      <c r="M917" s="506"/>
      <c r="N917" s="506"/>
      <c r="O917" s="506"/>
      <c r="P917" s="506"/>
      <c r="Q917" s="506"/>
      <c r="R917" s="506"/>
      <c r="S917" s="506"/>
      <c r="T917" s="506"/>
      <c r="U917" s="506"/>
      <c r="V917" s="506"/>
      <c r="W917" s="506"/>
      <c r="X917" s="505"/>
      <c r="Y917" s="534">
        <v>127.83</v>
      </c>
      <c r="Z917" s="535"/>
      <c r="AA917" s="535"/>
      <c r="AB917" s="535"/>
      <c r="AC917" s="535"/>
      <c r="AD917" s="536"/>
    </row>
    <row r="918" spans="1:30" ht="10.8" customHeight="1">
      <c r="A918" s="211"/>
      <c r="B918" s="211"/>
      <c r="C918" s="211"/>
      <c r="D918" s="211"/>
      <c r="E918" s="211"/>
      <c r="F918" s="211"/>
      <c r="G918" s="211"/>
      <c r="H918" s="211"/>
      <c r="I918" s="211"/>
      <c r="J918" s="211"/>
      <c r="K918" s="211"/>
      <c r="L918" s="211"/>
      <c r="M918" s="211"/>
      <c r="N918" s="211"/>
      <c r="O918" s="211"/>
      <c r="P918" s="211"/>
      <c r="Q918" s="211"/>
      <c r="R918" s="211"/>
      <c r="S918" s="211"/>
      <c r="T918" s="211"/>
      <c r="U918" s="211"/>
      <c r="V918" s="211"/>
      <c r="W918" s="211"/>
      <c r="X918" s="211"/>
      <c r="Y918" s="211"/>
      <c r="Z918" s="211"/>
      <c r="AA918" s="211"/>
      <c r="AB918" s="211"/>
      <c r="AC918" s="211"/>
      <c r="AD918" s="211"/>
    </row>
    <row r="919" spans="1:30" ht="13.35" customHeight="1">
      <c r="A919" s="540" t="s">
        <v>5637</v>
      </c>
      <c r="B919" s="540"/>
      <c r="C919" s="540"/>
      <c r="D919" s="540"/>
      <c r="E919" s="540"/>
      <c r="F919" s="540" t="s">
        <v>6932</v>
      </c>
      <c r="G919" s="540"/>
      <c r="H919" s="540"/>
      <c r="I919" s="540"/>
      <c r="J919" s="540"/>
      <c r="K919" s="540"/>
      <c r="L919" s="540"/>
      <c r="M919" s="540"/>
      <c r="N919" s="540"/>
      <c r="O919" s="540"/>
      <c r="P919" s="540"/>
      <c r="Q919" s="540"/>
      <c r="R919" s="540"/>
      <c r="S919" s="540"/>
      <c r="T919" s="540"/>
      <c r="U919" s="540"/>
      <c r="V919" s="540"/>
      <c r="W919" s="540"/>
      <c r="X919" s="540"/>
      <c r="Y919" s="540"/>
      <c r="Z919" s="540"/>
      <c r="AA919" s="540"/>
      <c r="AB919" s="540"/>
      <c r="AC919" s="540"/>
      <c r="AD919" s="540"/>
    </row>
    <row r="920" spans="1:30" ht="10.8" customHeight="1">
      <c r="A920" s="211"/>
      <c r="B920" s="211"/>
      <c r="C920" s="211"/>
      <c r="D920" s="211"/>
      <c r="E920" s="211"/>
      <c r="F920" s="211"/>
      <c r="G920" s="211"/>
      <c r="H920" s="211"/>
      <c r="I920" s="211"/>
      <c r="J920" s="211"/>
      <c r="K920" s="211"/>
      <c r="L920" s="211"/>
      <c r="M920" s="211"/>
      <c r="N920" s="211"/>
      <c r="O920" s="211"/>
      <c r="P920" s="211"/>
      <c r="Q920" s="211"/>
      <c r="R920" s="211"/>
      <c r="S920" s="211"/>
      <c r="T920" s="211"/>
      <c r="U920" s="211"/>
      <c r="V920" s="211"/>
      <c r="W920" s="211"/>
      <c r="X920" s="211"/>
      <c r="Y920" s="211"/>
      <c r="Z920" s="211"/>
      <c r="AA920" s="211"/>
      <c r="AB920" s="211"/>
      <c r="AC920" s="211"/>
      <c r="AD920" s="211"/>
    </row>
    <row r="921" spans="1:30" ht="22.95" customHeight="1">
      <c r="A921" s="211" t="s">
        <v>6958</v>
      </c>
      <c r="B921" s="211"/>
      <c r="C921" s="211"/>
      <c r="D921" s="211"/>
      <c r="E921" s="211"/>
      <c r="F921" s="211"/>
      <c r="G921" s="211"/>
      <c r="H921" s="211"/>
      <c r="I921" s="211"/>
      <c r="J921" s="211"/>
      <c r="K921" s="211"/>
      <c r="L921" s="211"/>
      <c r="M921" s="211"/>
      <c r="N921" s="211"/>
      <c r="O921" s="211"/>
      <c r="P921" s="211"/>
      <c r="Q921" s="211"/>
      <c r="R921" s="211"/>
      <c r="S921" s="211"/>
      <c r="T921" s="211"/>
      <c r="U921" s="211"/>
      <c r="V921" s="211"/>
      <c r="W921" s="211"/>
      <c r="X921" s="211"/>
      <c r="Y921" s="211" t="s">
        <v>5707</v>
      </c>
      <c r="Z921" s="211"/>
      <c r="AA921" s="211"/>
      <c r="AB921" s="211"/>
      <c r="AC921" s="211"/>
      <c r="AD921" s="211"/>
    </row>
    <row r="922" spans="1:30" ht="10.8" customHeight="1">
      <c r="A922" s="211"/>
      <c r="B922" s="211"/>
      <c r="C922" s="211"/>
      <c r="D922" s="211"/>
      <c r="E922" s="211"/>
      <c r="F922" s="211"/>
      <c r="G922" s="211"/>
      <c r="H922" s="211"/>
      <c r="I922" s="211"/>
      <c r="J922" s="211"/>
      <c r="K922" s="211"/>
      <c r="L922" s="211"/>
      <c r="M922" s="211"/>
      <c r="N922" s="211"/>
      <c r="O922" s="211"/>
      <c r="P922" s="211"/>
      <c r="Q922" s="211"/>
      <c r="R922" s="211"/>
      <c r="S922" s="211"/>
      <c r="T922" s="211"/>
      <c r="U922" s="211"/>
      <c r="V922" s="211"/>
      <c r="W922" s="211"/>
      <c r="X922" s="211"/>
      <c r="Y922" s="211"/>
      <c r="Z922" s="211"/>
      <c r="AA922" s="211"/>
      <c r="AB922" s="211"/>
      <c r="AC922" s="211"/>
      <c r="AD922" s="211"/>
    </row>
    <row r="923" spans="1:30" ht="11.4" customHeight="1">
      <c r="A923" s="501" t="s">
        <v>5628</v>
      </c>
      <c r="B923" s="502"/>
      <c r="C923" s="502"/>
      <c r="D923" s="502"/>
      <c r="E923" s="502"/>
      <c r="F923" s="502"/>
      <c r="G923" s="503"/>
      <c r="H923" s="501" t="s">
        <v>5638</v>
      </c>
      <c r="I923" s="502"/>
      <c r="J923" s="502"/>
      <c r="K923" s="502"/>
      <c r="L923" s="503"/>
      <c r="M923" s="504" t="s">
        <v>5639</v>
      </c>
      <c r="N923" s="505"/>
      <c r="O923" s="504" t="s">
        <v>5640</v>
      </c>
      <c r="P923" s="506"/>
      <c r="Q923" s="506"/>
      <c r="R923" s="505"/>
      <c r="S923" s="504" t="s">
        <v>5641</v>
      </c>
      <c r="T923" s="506"/>
      <c r="U923" s="506"/>
      <c r="V923" s="505"/>
      <c r="W923" s="504" t="s">
        <v>5631</v>
      </c>
      <c r="X923" s="506"/>
      <c r="Y923" s="506"/>
      <c r="Z923" s="506"/>
      <c r="AA923" s="505"/>
      <c r="AB923" s="504" t="s">
        <v>5642</v>
      </c>
      <c r="AC923" s="506"/>
      <c r="AD923" s="505"/>
    </row>
    <row r="924" spans="1:30" ht="11.4" customHeight="1">
      <c r="A924" s="507" t="s">
        <v>5643</v>
      </c>
      <c r="B924" s="508"/>
      <c r="C924" s="508"/>
      <c r="D924" s="508"/>
      <c r="E924" s="508"/>
      <c r="F924" s="508"/>
      <c r="G924" s="509"/>
      <c r="H924" s="507" t="s">
        <v>5644</v>
      </c>
      <c r="I924" s="508"/>
      <c r="J924" s="508"/>
      <c r="K924" s="508"/>
      <c r="L924" s="509"/>
      <c r="M924" s="510">
        <v>7.19</v>
      </c>
      <c r="N924" s="511"/>
      <c r="O924" s="512">
        <v>20.21</v>
      </c>
      <c r="P924" s="513"/>
      <c r="Q924" s="513"/>
      <c r="R924" s="514"/>
      <c r="S924" s="515">
        <v>181.15</v>
      </c>
      <c r="T924" s="516"/>
      <c r="U924" s="516"/>
      <c r="V924" s="517"/>
      <c r="W924" s="518">
        <v>1.3933</v>
      </c>
      <c r="X924" s="519"/>
      <c r="Y924" s="519"/>
      <c r="Z924" s="519"/>
      <c r="AA924" s="520"/>
      <c r="AB924" s="512">
        <v>28.15</v>
      </c>
      <c r="AC924" s="513"/>
      <c r="AD924" s="514"/>
    </row>
    <row r="925" spans="1:30" ht="11.4" customHeight="1">
      <c r="A925" s="521" t="s">
        <v>5646</v>
      </c>
      <c r="B925" s="521"/>
      <c r="C925" s="521"/>
      <c r="D925" s="521"/>
      <c r="E925" s="521"/>
      <c r="F925" s="521"/>
      <c r="G925" s="521"/>
      <c r="H925" s="521"/>
      <c r="I925" s="521"/>
      <c r="J925" s="521"/>
      <c r="K925" s="521"/>
      <c r="L925" s="521"/>
      <c r="M925" s="521"/>
      <c r="N925" s="521"/>
      <c r="O925" s="521"/>
      <c r="P925" s="521"/>
      <c r="Q925" s="521"/>
      <c r="R925" s="521"/>
      <c r="S925" s="521"/>
      <c r="T925" s="521"/>
      <c r="U925" s="521"/>
      <c r="V925" s="521"/>
      <c r="W925" s="521"/>
      <c r="X925" s="521"/>
      <c r="Y925" s="512">
        <v>28.15</v>
      </c>
      <c r="Z925" s="513"/>
      <c r="AA925" s="513"/>
      <c r="AB925" s="513"/>
      <c r="AC925" s="513"/>
      <c r="AD925" s="514"/>
    </row>
    <row r="926" spans="1:30" ht="10.8" customHeight="1">
      <c r="A926" s="211"/>
      <c r="B926" s="211"/>
      <c r="C926" s="211"/>
      <c r="D926" s="211"/>
      <c r="E926" s="211"/>
      <c r="F926" s="211"/>
      <c r="G926" s="211"/>
      <c r="H926" s="211"/>
      <c r="I926" s="211"/>
      <c r="J926" s="211"/>
      <c r="K926" s="211"/>
      <c r="L926" s="211"/>
      <c r="M926" s="211"/>
      <c r="N926" s="211"/>
      <c r="O926" s="211"/>
      <c r="P926" s="211"/>
      <c r="Q926" s="211"/>
      <c r="R926" s="211"/>
      <c r="S926" s="211"/>
      <c r="T926" s="211"/>
      <c r="U926" s="211"/>
      <c r="V926" s="211"/>
      <c r="W926" s="211"/>
      <c r="X926" s="211"/>
      <c r="Y926" s="211"/>
      <c r="Z926" s="211"/>
      <c r="AA926" s="211"/>
      <c r="AB926" s="211"/>
      <c r="AC926" s="211"/>
      <c r="AD926" s="211"/>
    </row>
    <row r="927" spans="1:30" ht="11.4" customHeight="1">
      <c r="A927" s="501" t="s">
        <v>5628</v>
      </c>
      <c r="B927" s="502"/>
      <c r="C927" s="502"/>
      <c r="D927" s="502"/>
      <c r="E927" s="502"/>
      <c r="F927" s="502"/>
      <c r="G927" s="503"/>
      <c r="H927" s="501" t="s">
        <v>5629</v>
      </c>
      <c r="I927" s="502"/>
      <c r="J927" s="502"/>
      <c r="K927" s="502"/>
      <c r="L927" s="502"/>
      <c r="M927" s="502"/>
      <c r="N927" s="502"/>
      <c r="O927" s="503"/>
      <c r="P927" s="522" t="s">
        <v>180</v>
      </c>
      <c r="Q927" s="523"/>
      <c r="R927" s="523"/>
      <c r="S927" s="524"/>
      <c r="T927" s="504" t="s">
        <v>5630</v>
      </c>
      <c r="U927" s="506"/>
      <c r="V927" s="506"/>
      <c r="W927" s="505"/>
      <c r="X927" s="504" t="s">
        <v>5631</v>
      </c>
      <c r="Y927" s="506"/>
      <c r="Z927" s="506"/>
      <c r="AA927" s="506"/>
      <c r="AB927" s="505"/>
      <c r="AC927" s="504" t="s">
        <v>5632</v>
      </c>
      <c r="AD927" s="505"/>
    </row>
    <row r="928" spans="1:30" ht="34.5" customHeight="1">
      <c r="A928" s="507" t="s">
        <v>6959</v>
      </c>
      <c r="B928" s="508"/>
      <c r="C928" s="508"/>
      <c r="D928" s="508"/>
      <c r="E928" s="508"/>
      <c r="F928" s="508"/>
      <c r="G928" s="509"/>
      <c r="H928" s="507" t="s">
        <v>6960</v>
      </c>
      <c r="I928" s="508"/>
      <c r="J928" s="508"/>
      <c r="K928" s="508"/>
      <c r="L928" s="508"/>
      <c r="M928" s="508"/>
      <c r="N928" s="508"/>
      <c r="O928" s="509"/>
      <c r="P928" s="525" t="s">
        <v>67</v>
      </c>
      <c r="Q928" s="526"/>
      <c r="R928" s="526"/>
      <c r="S928" s="527"/>
      <c r="T928" s="515">
        <v>588.66999999999996</v>
      </c>
      <c r="U928" s="516"/>
      <c r="V928" s="516"/>
      <c r="W928" s="517"/>
      <c r="X928" s="518">
        <v>1</v>
      </c>
      <c r="Y928" s="519"/>
      <c r="Z928" s="519"/>
      <c r="AA928" s="519"/>
      <c r="AB928" s="520"/>
      <c r="AC928" s="515">
        <v>588.66999999999996</v>
      </c>
      <c r="AD928" s="517"/>
    </row>
    <row r="929" spans="1:30" ht="11.4" customHeight="1">
      <c r="A929" s="521" t="s">
        <v>5633</v>
      </c>
      <c r="B929" s="521"/>
      <c r="C929" s="521"/>
      <c r="D929" s="521"/>
      <c r="E929" s="521"/>
      <c r="F929" s="521"/>
      <c r="G929" s="521"/>
      <c r="H929" s="521"/>
      <c r="I929" s="521"/>
      <c r="J929" s="521"/>
      <c r="K929" s="521"/>
      <c r="L929" s="521"/>
      <c r="M929" s="521"/>
      <c r="N929" s="521"/>
      <c r="O929" s="521"/>
      <c r="P929" s="521"/>
      <c r="Q929" s="521"/>
      <c r="R929" s="521"/>
      <c r="S929" s="521"/>
      <c r="T929" s="521"/>
      <c r="U929" s="521"/>
      <c r="V929" s="521"/>
      <c r="W929" s="521"/>
      <c r="X929" s="521"/>
      <c r="Y929" s="515">
        <v>588.66999999999996</v>
      </c>
      <c r="Z929" s="516"/>
      <c r="AA929" s="516"/>
      <c r="AB929" s="516"/>
      <c r="AC929" s="516"/>
      <c r="AD929" s="517"/>
    </row>
    <row r="930" spans="1:30" ht="10.8" customHeight="1">
      <c r="A930" s="211"/>
      <c r="B930" s="211"/>
      <c r="C930" s="211"/>
      <c r="D930" s="211"/>
      <c r="E930" s="211"/>
      <c r="F930" s="211"/>
      <c r="G930" s="211"/>
      <c r="H930" s="211"/>
      <c r="I930" s="211"/>
      <c r="J930" s="211"/>
      <c r="K930" s="211"/>
      <c r="L930" s="211"/>
      <c r="M930" s="211"/>
      <c r="N930" s="211"/>
      <c r="O930" s="211"/>
      <c r="P930" s="211"/>
      <c r="Q930" s="211"/>
      <c r="R930" s="211"/>
      <c r="S930" s="211"/>
      <c r="T930" s="211"/>
      <c r="U930" s="211"/>
      <c r="V930" s="211"/>
      <c r="W930" s="211"/>
      <c r="X930" s="211"/>
      <c r="Y930" s="211"/>
      <c r="Z930" s="211"/>
      <c r="AA930" s="211"/>
      <c r="AB930" s="211"/>
      <c r="AC930" s="211"/>
      <c r="AD930" s="211"/>
    </row>
    <row r="931" spans="1:30" ht="34.5" customHeight="1">
      <c r="A931" s="501" t="s">
        <v>5628</v>
      </c>
      <c r="B931" s="502"/>
      <c r="C931" s="503"/>
      <c r="D931" s="501" t="s">
        <v>5649</v>
      </c>
      <c r="E931" s="502"/>
      <c r="F931" s="502"/>
      <c r="G931" s="502"/>
      <c r="H931" s="502"/>
      <c r="I931" s="502"/>
      <c r="J931" s="502"/>
      <c r="K931" s="503"/>
      <c r="L931" s="522" t="s">
        <v>180</v>
      </c>
      <c r="M931" s="524"/>
      <c r="N931" s="504" t="s">
        <v>5650</v>
      </c>
      <c r="O931" s="506"/>
      <c r="P931" s="505"/>
      <c r="Q931" s="504" t="s">
        <v>5651</v>
      </c>
      <c r="R931" s="506"/>
      <c r="S931" s="506"/>
      <c r="T931" s="505"/>
      <c r="U931" s="504" t="s">
        <v>5631</v>
      </c>
      <c r="V931" s="506"/>
      <c r="W931" s="506"/>
      <c r="X931" s="505"/>
      <c r="Y931" s="504" t="s">
        <v>5652</v>
      </c>
      <c r="Z931" s="506"/>
      <c r="AA931" s="506"/>
      <c r="AB931" s="506"/>
      <c r="AC931" s="505"/>
      <c r="AD931" s="532" t="s">
        <v>5653</v>
      </c>
    </row>
    <row r="932" spans="1:30" ht="22.95" customHeight="1">
      <c r="A932" s="507" t="s">
        <v>6961</v>
      </c>
      <c r="B932" s="508"/>
      <c r="C932" s="509"/>
      <c r="D932" s="507" t="s">
        <v>8170</v>
      </c>
      <c r="E932" s="508"/>
      <c r="F932" s="508"/>
      <c r="G932" s="508"/>
      <c r="H932" s="508"/>
      <c r="I932" s="508"/>
      <c r="J932" s="508"/>
      <c r="K932" s="509"/>
      <c r="L932" s="525" t="s">
        <v>73</v>
      </c>
      <c r="M932" s="527"/>
      <c r="N932" s="515">
        <v>100.15</v>
      </c>
      <c r="O932" s="516"/>
      <c r="P932" s="517"/>
      <c r="Q932" s="515">
        <v>393.27</v>
      </c>
      <c r="R932" s="516"/>
      <c r="S932" s="516"/>
      <c r="T932" s="517"/>
      <c r="U932" s="518">
        <v>0.04</v>
      </c>
      <c r="V932" s="519"/>
      <c r="W932" s="519"/>
      <c r="X932" s="520"/>
      <c r="Y932" s="510">
        <v>4</v>
      </c>
      <c r="Z932" s="528"/>
      <c r="AA932" s="528"/>
      <c r="AB932" s="528"/>
      <c r="AC932" s="511"/>
      <c r="AD932" s="547">
        <v>15.73</v>
      </c>
    </row>
    <row r="933" spans="1:30" ht="11.4" customHeight="1">
      <c r="A933" s="521" t="s">
        <v>5654</v>
      </c>
      <c r="B933" s="521"/>
      <c r="C933" s="521"/>
      <c r="D933" s="521"/>
      <c r="E933" s="521"/>
      <c r="F933" s="521"/>
      <c r="G933" s="521"/>
      <c r="H933" s="521"/>
      <c r="I933" s="521"/>
      <c r="J933" s="521"/>
      <c r="K933" s="521"/>
      <c r="L933" s="521"/>
      <c r="M933" s="521"/>
      <c r="N933" s="521"/>
      <c r="O933" s="521"/>
      <c r="P933" s="521"/>
      <c r="Q933" s="521"/>
      <c r="R933" s="521"/>
      <c r="S933" s="521"/>
      <c r="T933" s="521"/>
      <c r="U933" s="521"/>
      <c r="V933" s="521"/>
      <c r="W933" s="521"/>
      <c r="X933" s="521"/>
      <c r="Y933" s="510">
        <v>4</v>
      </c>
      <c r="Z933" s="528"/>
      <c r="AA933" s="528"/>
      <c r="AB933" s="528"/>
      <c r="AC933" s="528"/>
      <c r="AD933" s="511"/>
    </row>
    <row r="934" spans="1:30" ht="11.4" customHeight="1">
      <c r="A934" s="521" t="s">
        <v>5655</v>
      </c>
      <c r="B934" s="521"/>
      <c r="C934" s="521"/>
      <c r="D934" s="521"/>
      <c r="E934" s="521"/>
      <c r="F934" s="521"/>
      <c r="G934" s="521"/>
      <c r="H934" s="521"/>
      <c r="I934" s="521"/>
      <c r="J934" s="521"/>
      <c r="K934" s="521"/>
      <c r="L934" s="521"/>
      <c r="M934" s="521"/>
      <c r="N934" s="521"/>
      <c r="O934" s="521"/>
      <c r="P934" s="521"/>
      <c r="Q934" s="521"/>
      <c r="R934" s="521"/>
      <c r="S934" s="521"/>
      <c r="T934" s="521"/>
      <c r="U934" s="521"/>
      <c r="V934" s="521"/>
      <c r="W934" s="521"/>
      <c r="X934" s="521"/>
      <c r="Y934" s="512">
        <v>15.73</v>
      </c>
      <c r="Z934" s="513"/>
      <c r="AA934" s="513"/>
      <c r="AB934" s="513"/>
      <c r="AC934" s="513"/>
      <c r="AD934" s="514"/>
    </row>
    <row r="935" spans="1:30" ht="10.8" customHeight="1">
      <c r="A935" s="211"/>
      <c r="B935" s="211"/>
      <c r="C935" s="211"/>
      <c r="D935" s="211"/>
      <c r="E935" s="211"/>
      <c r="F935" s="211"/>
      <c r="G935" s="211"/>
      <c r="H935" s="211"/>
      <c r="I935" s="211"/>
      <c r="J935" s="211"/>
      <c r="K935" s="211"/>
      <c r="L935" s="211"/>
      <c r="M935" s="211"/>
      <c r="N935" s="211"/>
      <c r="O935" s="211"/>
      <c r="P935" s="211"/>
      <c r="Q935" s="211"/>
      <c r="R935" s="211"/>
      <c r="S935" s="211"/>
      <c r="T935" s="211"/>
      <c r="U935" s="211"/>
      <c r="V935" s="211"/>
      <c r="W935" s="211"/>
      <c r="X935" s="211"/>
      <c r="Y935" s="211"/>
      <c r="Z935" s="211"/>
      <c r="AA935" s="211"/>
      <c r="AB935" s="211"/>
      <c r="AC935" s="211"/>
      <c r="AD935" s="211"/>
    </row>
    <row r="936" spans="1:30" ht="11.4" customHeight="1">
      <c r="A936" s="504" t="s">
        <v>5634</v>
      </c>
      <c r="B936" s="506"/>
      <c r="C936" s="506"/>
      <c r="D936" s="506"/>
      <c r="E936" s="506"/>
      <c r="F936" s="506"/>
      <c r="G936" s="506"/>
      <c r="H936" s="506"/>
      <c r="I936" s="506"/>
      <c r="J936" s="506"/>
      <c r="K936" s="506"/>
      <c r="L936" s="506"/>
      <c r="M936" s="506"/>
      <c r="N936" s="506"/>
      <c r="O936" s="506"/>
      <c r="P936" s="506"/>
      <c r="Q936" s="506"/>
      <c r="R936" s="506"/>
      <c r="S936" s="506"/>
      <c r="T936" s="506"/>
      <c r="U936" s="506"/>
      <c r="V936" s="506"/>
      <c r="W936" s="506"/>
      <c r="X936" s="505"/>
      <c r="Y936" s="534">
        <v>636.54999999999995</v>
      </c>
      <c r="Z936" s="535"/>
      <c r="AA936" s="535"/>
      <c r="AB936" s="535"/>
      <c r="AC936" s="535"/>
      <c r="AD936" s="536"/>
    </row>
    <row r="937" spans="1:30" ht="11.4" customHeight="1">
      <c r="A937" s="504" t="s">
        <v>5635</v>
      </c>
      <c r="B937" s="506"/>
      <c r="C937" s="506"/>
      <c r="D937" s="506"/>
      <c r="E937" s="506"/>
      <c r="F937" s="506"/>
      <c r="G937" s="506"/>
      <c r="H937" s="506"/>
      <c r="I937" s="506"/>
      <c r="J937" s="506"/>
      <c r="K937" s="506"/>
      <c r="L937" s="506"/>
      <c r="M937" s="506"/>
      <c r="N937" s="506"/>
      <c r="O937" s="506"/>
      <c r="P937" s="506"/>
      <c r="Q937" s="506"/>
      <c r="R937" s="506"/>
      <c r="S937" s="506"/>
      <c r="T937" s="506"/>
      <c r="U937" s="506"/>
      <c r="V937" s="506"/>
      <c r="W937" s="506"/>
      <c r="X937" s="505"/>
      <c r="Y937" s="534">
        <v>159.58000000000001</v>
      </c>
      <c r="Z937" s="535"/>
      <c r="AA937" s="535"/>
      <c r="AB937" s="535"/>
      <c r="AC937" s="535"/>
      <c r="AD937" s="536"/>
    </row>
    <row r="938" spans="1:30" ht="11.4" customHeight="1">
      <c r="A938" s="504" t="s">
        <v>5636</v>
      </c>
      <c r="B938" s="506"/>
      <c r="C938" s="506"/>
      <c r="D938" s="506"/>
      <c r="E938" s="506"/>
      <c r="F938" s="506"/>
      <c r="G938" s="506"/>
      <c r="H938" s="506"/>
      <c r="I938" s="506"/>
      <c r="J938" s="506"/>
      <c r="K938" s="506"/>
      <c r="L938" s="506"/>
      <c r="M938" s="506"/>
      <c r="N938" s="506"/>
      <c r="O938" s="506"/>
      <c r="P938" s="506"/>
      <c r="Q938" s="506"/>
      <c r="R938" s="506"/>
      <c r="S938" s="506"/>
      <c r="T938" s="506"/>
      <c r="U938" s="506"/>
      <c r="V938" s="506"/>
      <c r="W938" s="506"/>
      <c r="X938" s="505"/>
      <c r="Y938" s="534">
        <v>796.13</v>
      </c>
      <c r="Z938" s="535"/>
      <c r="AA938" s="535"/>
      <c r="AB938" s="535"/>
      <c r="AC938" s="535"/>
      <c r="AD938" s="536"/>
    </row>
    <row r="939" spans="1:30" ht="10.8" customHeight="1">
      <c r="A939" s="211"/>
      <c r="B939" s="211"/>
      <c r="C939" s="211"/>
      <c r="D939" s="211"/>
      <c r="E939" s="211"/>
      <c r="F939" s="211"/>
      <c r="G939" s="211"/>
      <c r="H939" s="211"/>
      <c r="I939" s="211"/>
      <c r="J939" s="211"/>
      <c r="K939" s="211"/>
      <c r="L939" s="211"/>
      <c r="M939" s="211"/>
      <c r="N939" s="211"/>
      <c r="O939" s="211"/>
      <c r="P939" s="211"/>
      <c r="Q939" s="211"/>
      <c r="R939" s="211"/>
      <c r="S939" s="211"/>
      <c r="T939" s="211"/>
      <c r="U939" s="211"/>
      <c r="V939" s="211"/>
      <c r="W939" s="211"/>
      <c r="X939" s="211"/>
      <c r="Y939" s="211"/>
      <c r="Z939" s="211"/>
      <c r="AA939" s="211"/>
      <c r="AB939" s="211"/>
      <c r="AC939" s="211"/>
      <c r="AD939" s="211"/>
    </row>
    <row r="940" spans="1:30" ht="13.35" customHeight="1">
      <c r="A940" s="540" t="s">
        <v>5637</v>
      </c>
      <c r="B940" s="540"/>
      <c r="C940" s="540"/>
      <c r="D940" s="540"/>
      <c r="E940" s="540"/>
      <c r="F940" s="540" t="s">
        <v>6962</v>
      </c>
      <c r="G940" s="540"/>
      <c r="H940" s="540"/>
      <c r="I940" s="540"/>
      <c r="J940" s="540"/>
      <c r="K940" s="540"/>
      <c r="L940" s="540"/>
      <c r="M940" s="540"/>
      <c r="N940" s="540"/>
      <c r="O940" s="540"/>
      <c r="P940" s="540"/>
      <c r="Q940" s="540"/>
      <c r="R940" s="540"/>
      <c r="S940" s="540"/>
      <c r="T940" s="540"/>
      <c r="U940" s="540"/>
      <c r="V940" s="540"/>
      <c r="W940" s="540"/>
      <c r="X940" s="540"/>
      <c r="Y940" s="540"/>
      <c r="Z940" s="540"/>
      <c r="AA940" s="540"/>
      <c r="AB940" s="540"/>
      <c r="AC940" s="540"/>
      <c r="AD940" s="540"/>
    </row>
    <row r="941" spans="1:30" ht="10.8" customHeight="1">
      <c r="A941" s="211"/>
      <c r="B941" s="211"/>
      <c r="C941" s="211"/>
      <c r="D941" s="211"/>
      <c r="E941" s="211"/>
      <c r="F941" s="211"/>
      <c r="G941" s="211"/>
      <c r="H941" s="211"/>
      <c r="I941" s="211"/>
      <c r="J941" s="211"/>
      <c r="K941" s="211"/>
      <c r="L941" s="211"/>
      <c r="M941" s="211"/>
      <c r="N941" s="211"/>
      <c r="O941" s="211"/>
      <c r="P941" s="211"/>
      <c r="Q941" s="211"/>
      <c r="R941" s="211"/>
      <c r="S941" s="211"/>
      <c r="T941" s="211"/>
      <c r="U941" s="211"/>
      <c r="V941" s="211"/>
      <c r="W941" s="211"/>
      <c r="X941" s="211"/>
      <c r="Y941" s="211"/>
      <c r="Z941" s="211"/>
      <c r="AA941" s="211"/>
      <c r="AB941" s="211"/>
      <c r="AC941" s="211"/>
      <c r="AD941" s="211"/>
    </row>
    <row r="942" spans="1:30" ht="11.4" customHeight="1">
      <c r="A942" s="211" t="s">
        <v>7037</v>
      </c>
      <c r="B942" s="211"/>
      <c r="C942" s="211"/>
      <c r="D942" s="211"/>
      <c r="E942" s="211"/>
      <c r="F942" s="211"/>
      <c r="G942" s="211"/>
      <c r="H942" s="211"/>
      <c r="I942" s="211"/>
      <c r="J942" s="211"/>
      <c r="K942" s="211"/>
      <c r="L942" s="211"/>
      <c r="M942" s="211"/>
      <c r="N942" s="211"/>
      <c r="O942" s="211"/>
      <c r="P942" s="211"/>
      <c r="Q942" s="211"/>
      <c r="R942" s="211"/>
      <c r="S942" s="211"/>
      <c r="T942" s="211"/>
      <c r="U942" s="211"/>
      <c r="V942" s="211"/>
      <c r="W942" s="211"/>
      <c r="X942" s="211"/>
      <c r="Y942" s="211" t="s">
        <v>5647</v>
      </c>
      <c r="Z942" s="211"/>
      <c r="AA942" s="211"/>
      <c r="AB942" s="211"/>
      <c r="AC942" s="211"/>
      <c r="AD942" s="211"/>
    </row>
    <row r="943" spans="1:30" ht="10.8" customHeight="1">
      <c r="A943" s="211"/>
      <c r="B943" s="211"/>
      <c r="C943" s="211"/>
      <c r="D943" s="211"/>
      <c r="E943" s="211"/>
      <c r="F943" s="211"/>
      <c r="G943" s="211"/>
      <c r="H943" s="211"/>
      <c r="I943" s="211"/>
      <c r="J943" s="211"/>
      <c r="K943" s="211"/>
      <c r="L943" s="211"/>
      <c r="M943" s="211"/>
      <c r="N943" s="211"/>
      <c r="O943" s="211"/>
      <c r="P943" s="211"/>
      <c r="Q943" s="211"/>
      <c r="R943" s="211"/>
      <c r="S943" s="211"/>
      <c r="T943" s="211"/>
      <c r="U943" s="211"/>
      <c r="V943" s="211"/>
      <c r="W943" s="211"/>
      <c r="X943" s="211"/>
      <c r="Y943" s="211"/>
      <c r="Z943" s="211"/>
      <c r="AA943" s="211"/>
      <c r="AB943" s="211"/>
      <c r="AC943" s="211"/>
      <c r="AD943" s="211"/>
    </row>
    <row r="944" spans="1:30" ht="11.4" customHeight="1">
      <c r="A944" s="501" t="s">
        <v>5628</v>
      </c>
      <c r="B944" s="502"/>
      <c r="C944" s="502"/>
      <c r="D944" s="502"/>
      <c r="E944" s="502"/>
      <c r="F944" s="502"/>
      <c r="G944" s="503"/>
      <c r="H944" s="501" t="s">
        <v>5629</v>
      </c>
      <c r="I944" s="502"/>
      <c r="J944" s="502"/>
      <c r="K944" s="502"/>
      <c r="L944" s="502"/>
      <c r="M944" s="502"/>
      <c r="N944" s="502"/>
      <c r="O944" s="503"/>
      <c r="P944" s="522" t="s">
        <v>180</v>
      </c>
      <c r="Q944" s="523"/>
      <c r="R944" s="523"/>
      <c r="S944" s="524"/>
      <c r="T944" s="504" t="s">
        <v>5630</v>
      </c>
      <c r="U944" s="506"/>
      <c r="V944" s="506"/>
      <c r="W944" s="505"/>
      <c r="X944" s="504" t="s">
        <v>5631</v>
      </c>
      <c r="Y944" s="506"/>
      <c r="Z944" s="506"/>
      <c r="AA944" s="506"/>
      <c r="AB944" s="505"/>
      <c r="AC944" s="504" t="s">
        <v>5632</v>
      </c>
      <c r="AD944" s="505"/>
    </row>
    <row r="945" spans="1:30" ht="22.95" customHeight="1">
      <c r="A945" s="507" t="s">
        <v>7038</v>
      </c>
      <c r="B945" s="508"/>
      <c r="C945" s="508"/>
      <c r="D945" s="508"/>
      <c r="E945" s="508"/>
      <c r="F945" s="508"/>
      <c r="G945" s="509"/>
      <c r="H945" s="507" t="s">
        <v>7039</v>
      </c>
      <c r="I945" s="508"/>
      <c r="J945" s="508"/>
      <c r="K945" s="508"/>
      <c r="L945" s="508"/>
      <c r="M945" s="508"/>
      <c r="N945" s="508"/>
      <c r="O945" s="509"/>
      <c r="P945" s="525" t="s">
        <v>66</v>
      </c>
      <c r="Q945" s="526"/>
      <c r="R945" s="526"/>
      <c r="S945" s="527"/>
      <c r="T945" s="510">
        <v>9.15</v>
      </c>
      <c r="U945" s="528"/>
      <c r="V945" s="528"/>
      <c r="W945" s="511"/>
      <c r="X945" s="518">
        <v>1.05</v>
      </c>
      <c r="Y945" s="519"/>
      <c r="Z945" s="519"/>
      <c r="AA945" s="519"/>
      <c r="AB945" s="520"/>
      <c r="AC945" s="510">
        <v>9.6</v>
      </c>
      <c r="AD945" s="511"/>
    </row>
    <row r="946" spans="1:30" ht="11.4" customHeight="1">
      <c r="A946" s="521" t="s">
        <v>5633</v>
      </c>
      <c r="B946" s="521"/>
      <c r="C946" s="521"/>
      <c r="D946" s="521"/>
      <c r="E946" s="521"/>
      <c r="F946" s="521"/>
      <c r="G946" s="521"/>
      <c r="H946" s="521"/>
      <c r="I946" s="521"/>
      <c r="J946" s="521"/>
      <c r="K946" s="521"/>
      <c r="L946" s="521"/>
      <c r="M946" s="521"/>
      <c r="N946" s="521"/>
      <c r="O946" s="521"/>
      <c r="P946" s="521"/>
      <c r="Q946" s="521"/>
      <c r="R946" s="521"/>
      <c r="S946" s="521"/>
      <c r="T946" s="521"/>
      <c r="U946" s="521"/>
      <c r="V946" s="521"/>
      <c r="W946" s="521"/>
      <c r="X946" s="521"/>
      <c r="Y946" s="510">
        <v>9.6</v>
      </c>
      <c r="Z946" s="528"/>
      <c r="AA946" s="528"/>
      <c r="AB946" s="528"/>
      <c r="AC946" s="528"/>
      <c r="AD946" s="511"/>
    </row>
    <row r="947" spans="1:30" ht="10.8" customHeight="1">
      <c r="A947" s="211"/>
      <c r="B947" s="211"/>
      <c r="C947" s="211"/>
      <c r="D947" s="211"/>
      <c r="E947" s="211"/>
      <c r="F947" s="211"/>
      <c r="G947" s="211"/>
      <c r="H947" s="211"/>
      <c r="I947" s="211"/>
      <c r="J947" s="211"/>
      <c r="K947" s="211"/>
      <c r="L947" s="211"/>
      <c r="M947" s="211"/>
      <c r="N947" s="211"/>
      <c r="O947" s="211"/>
      <c r="P947" s="211"/>
      <c r="Q947" s="211"/>
      <c r="R947" s="211"/>
      <c r="S947" s="211"/>
      <c r="T947" s="211"/>
      <c r="U947" s="211"/>
      <c r="V947" s="211"/>
      <c r="W947" s="211"/>
      <c r="X947" s="211"/>
      <c r="Y947" s="211"/>
      <c r="Z947" s="211"/>
      <c r="AA947" s="211"/>
      <c r="AB947" s="211"/>
      <c r="AC947" s="211"/>
      <c r="AD947" s="211"/>
    </row>
    <row r="948" spans="1:30" ht="11.4" customHeight="1">
      <c r="A948" s="504" t="s">
        <v>5634</v>
      </c>
      <c r="B948" s="506"/>
      <c r="C948" s="506"/>
      <c r="D948" s="506"/>
      <c r="E948" s="506"/>
      <c r="F948" s="506"/>
      <c r="G948" s="506"/>
      <c r="H948" s="506"/>
      <c r="I948" s="506"/>
      <c r="J948" s="506"/>
      <c r="K948" s="506"/>
      <c r="L948" s="506"/>
      <c r="M948" s="506"/>
      <c r="N948" s="506"/>
      <c r="O948" s="506"/>
      <c r="P948" s="506"/>
      <c r="Q948" s="506"/>
      <c r="R948" s="506"/>
      <c r="S948" s="506"/>
      <c r="T948" s="506"/>
      <c r="U948" s="506"/>
      <c r="V948" s="506"/>
      <c r="W948" s="506"/>
      <c r="X948" s="505"/>
      <c r="Y948" s="544">
        <v>9.6</v>
      </c>
      <c r="Z948" s="545"/>
      <c r="AA948" s="545"/>
      <c r="AB948" s="545"/>
      <c r="AC948" s="545"/>
      <c r="AD948" s="546"/>
    </row>
    <row r="949" spans="1:30" ht="11.4" customHeight="1">
      <c r="A949" s="504" t="s">
        <v>6910</v>
      </c>
      <c r="B949" s="506"/>
      <c r="C949" s="506"/>
      <c r="D949" s="506"/>
      <c r="E949" s="506"/>
      <c r="F949" s="506"/>
      <c r="G949" s="506"/>
      <c r="H949" s="506"/>
      <c r="I949" s="506"/>
      <c r="J949" s="506"/>
      <c r="K949" s="506"/>
      <c r="L949" s="506"/>
      <c r="M949" s="506"/>
      <c r="N949" s="506"/>
      <c r="O949" s="506"/>
      <c r="P949" s="506"/>
      <c r="Q949" s="506"/>
      <c r="R949" s="506"/>
      <c r="S949" s="506"/>
      <c r="T949" s="506"/>
      <c r="U949" s="506"/>
      <c r="V949" s="506"/>
      <c r="W949" s="506"/>
      <c r="X949" s="505"/>
      <c r="Y949" s="544">
        <v>2</v>
      </c>
      <c r="Z949" s="545"/>
      <c r="AA949" s="545"/>
      <c r="AB949" s="545"/>
      <c r="AC949" s="545"/>
      <c r="AD949" s="546"/>
    </row>
    <row r="950" spans="1:30" ht="11.4" customHeight="1">
      <c r="A950" s="504" t="s">
        <v>5636</v>
      </c>
      <c r="B950" s="506"/>
      <c r="C950" s="506"/>
      <c r="D950" s="506"/>
      <c r="E950" s="506"/>
      <c r="F950" s="506"/>
      <c r="G950" s="506"/>
      <c r="H950" s="506"/>
      <c r="I950" s="506"/>
      <c r="J950" s="506"/>
      <c r="K950" s="506"/>
      <c r="L950" s="506"/>
      <c r="M950" s="506"/>
      <c r="N950" s="506"/>
      <c r="O950" s="506"/>
      <c r="P950" s="506"/>
      <c r="Q950" s="506"/>
      <c r="R950" s="506"/>
      <c r="S950" s="506"/>
      <c r="T950" s="506"/>
      <c r="U950" s="506"/>
      <c r="V950" s="506"/>
      <c r="W950" s="506"/>
      <c r="X950" s="505"/>
      <c r="Y950" s="537">
        <v>11.6</v>
      </c>
      <c r="Z950" s="538"/>
      <c r="AA950" s="538"/>
      <c r="AB950" s="538"/>
      <c r="AC950" s="538"/>
      <c r="AD950" s="539"/>
    </row>
    <row r="951" spans="1:30" ht="10.8" customHeight="1">
      <c r="A951" s="211"/>
      <c r="B951" s="211"/>
      <c r="C951" s="211"/>
      <c r="D951" s="211"/>
      <c r="E951" s="211"/>
      <c r="F951" s="211"/>
      <c r="G951" s="211"/>
      <c r="H951" s="211"/>
      <c r="I951" s="211"/>
      <c r="J951" s="211"/>
      <c r="K951" s="211"/>
      <c r="L951" s="211"/>
      <c r="M951" s="211"/>
      <c r="N951" s="211"/>
      <c r="O951" s="211"/>
      <c r="P951" s="211"/>
      <c r="Q951" s="211"/>
      <c r="R951" s="211"/>
      <c r="S951" s="211"/>
      <c r="T951" s="211"/>
      <c r="U951" s="211"/>
      <c r="V951" s="211"/>
      <c r="W951" s="211"/>
      <c r="X951" s="211"/>
      <c r="Y951" s="211"/>
      <c r="Z951" s="211"/>
      <c r="AA951" s="211"/>
      <c r="AB951" s="211"/>
      <c r="AC951" s="211"/>
      <c r="AD951" s="211"/>
    </row>
    <row r="952" spans="1:30" ht="13.35" customHeight="1">
      <c r="A952" s="540" t="s">
        <v>5637</v>
      </c>
      <c r="B952" s="540"/>
      <c r="C952" s="540"/>
      <c r="D952" s="540"/>
      <c r="E952" s="540"/>
      <c r="F952" s="540"/>
      <c r="G952" s="540"/>
      <c r="H952" s="540"/>
      <c r="I952" s="540"/>
      <c r="J952" s="540"/>
      <c r="K952" s="540"/>
      <c r="L952" s="540"/>
      <c r="M952" s="540"/>
      <c r="N952" s="540"/>
      <c r="O952" s="540"/>
      <c r="P952" s="540"/>
      <c r="Q952" s="540"/>
      <c r="R952" s="540"/>
      <c r="S952" s="540"/>
      <c r="T952" s="540"/>
      <c r="U952" s="540"/>
      <c r="V952" s="540"/>
      <c r="W952" s="540"/>
      <c r="X952" s="540"/>
      <c r="Y952" s="540"/>
      <c r="Z952" s="540"/>
      <c r="AA952" s="540"/>
      <c r="AB952" s="540"/>
      <c r="AC952" s="540"/>
      <c r="AD952" s="540"/>
    </row>
    <row r="953" spans="1:30" ht="10.8" customHeight="1">
      <c r="A953" s="211"/>
      <c r="B953" s="211"/>
      <c r="C953" s="211"/>
      <c r="D953" s="211"/>
      <c r="E953" s="211"/>
      <c r="F953" s="211"/>
      <c r="G953" s="211"/>
      <c r="H953" s="211"/>
      <c r="I953" s="211"/>
      <c r="J953" s="211"/>
      <c r="K953" s="211"/>
      <c r="L953" s="211"/>
      <c r="M953" s="211"/>
      <c r="N953" s="211"/>
      <c r="O953" s="211"/>
      <c r="P953" s="211"/>
      <c r="Q953" s="211"/>
      <c r="R953" s="211"/>
      <c r="S953" s="211"/>
      <c r="T953" s="211"/>
      <c r="U953" s="211"/>
      <c r="V953" s="211"/>
      <c r="W953" s="211"/>
      <c r="X953" s="211"/>
      <c r="Y953" s="211"/>
      <c r="Z953" s="211"/>
      <c r="AA953" s="211"/>
      <c r="AB953" s="211"/>
      <c r="AC953" s="211"/>
      <c r="AD953" s="211"/>
    </row>
    <row r="954" spans="1:30" ht="11.4" customHeight="1">
      <c r="A954" s="211" t="s">
        <v>7010</v>
      </c>
      <c r="B954" s="211"/>
      <c r="C954" s="211"/>
      <c r="D954" s="211"/>
      <c r="E954" s="211"/>
      <c r="F954" s="211"/>
      <c r="G954" s="211"/>
      <c r="H954" s="211"/>
      <c r="I954" s="211"/>
      <c r="J954" s="211"/>
      <c r="K954" s="211"/>
      <c r="L954" s="211"/>
      <c r="M954" s="211"/>
      <c r="N954" s="211"/>
      <c r="O954" s="211"/>
      <c r="P954" s="211"/>
      <c r="Q954" s="211"/>
      <c r="R954" s="211"/>
      <c r="S954" s="211"/>
      <c r="T954" s="211"/>
      <c r="U954" s="211"/>
      <c r="V954" s="211"/>
      <c r="W954" s="211"/>
      <c r="X954" s="211"/>
      <c r="Y954" s="211" t="s">
        <v>5627</v>
      </c>
      <c r="Z954" s="211"/>
      <c r="AA954" s="211"/>
      <c r="AB954" s="211"/>
      <c r="AC954" s="211"/>
      <c r="AD954" s="211"/>
    </row>
    <row r="955" spans="1:30" ht="10.8" customHeight="1">
      <c r="A955" s="211"/>
      <c r="B955" s="211"/>
      <c r="C955" s="211"/>
      <c r="D955" s="211"/>
      <c r="E955" s="211"/>
      <c r="F955" s="211"/>
      <c r="G955" s="211"/>
      <c r="H955" s="211"/>
      <c r="I955" s="211"/>
      <c r="J955" s="211"/>
      <c r="K955" s="211"/>
      <c r="L955" s="211"/>
      <c r="M955" s="211"/>
      <c r="N955" s="211"/>
      <c r="O955" s="211"/>
      <c r="P955" s="211"/>
      <c r="Q955" s="211"/>
      <c r="R955" s="211"/>
      <c r="S955" s="211"/>
      <c r="T955" s="211"/>
      <c r="U955" s="211"/>
      <c r="V955" s="211"/>
      <c r="W955" s="211"/>
      <c r="X955" s="211"/>
      <c r="Y955" s="211"/>
      <c r="Z955" s="211"/>
      <c r="AA955" s="211"/>
      <c r="AB955" s="211"/>
      <c r="AC955" s="211"/>
      <c r="AD955" s="211"/>
    </row>
    <row r="956" spans="1:30" ht="11.4" customHeight="1">
      <c r="A956" s="501" t="s">
        <v>5628</v>
      </c>
      <c r="B956" s="502"/>
      <c r="C956" s="502"/>
      <c r="D956" s="502"/>
      <c r="E956" s="502"/>
      <c r="F956" s="502"/>
      <c r="G956" s="503"/>
      <c r="H956" s="501" t="s">
        <v>5638</v>
      </c>
      <c r="I956" s="502"/>
      <c r="J956" s="502"/>
      <c r="K956" s="502"/>
      <c r="L956" s="503"/>
      <c r="M956" s="504" t="s">
        <v>5639</v>
      </c>
      <c r="N956" s="505"/>
      <c r="O956" s="504" t="s">
        <v>5640</v>
      </c>
      <c r="P956" s="506"/>
      <c r="Q956" s="506"/>
      <c r="R956" s="505"/>
      <c r="S956" s="504" t="s">
        <v>5641</v>
      </c>
      <c r="T956" s="506"/>
      <c r="U956" s="506"/>
      <c r="V956" s="505"/>
      <c r="W956" s="504" t="s">
        <v>5631</v>
      </c>
      <c r="X956" s="506"/>
      <c r="Y956" s="506"/>
      <c r="Z956" s="506"/>
      <c r="AA956" s="505"/>
      <c r="AB956" s="504" t="s">
        <v>5642</v>
      </c>
      <c r="AC956" s="506"/>
      <c r="AD956" s="505"/>
    </row>
    <row r="957" spans="1:30" ht="11.4" customHeight="1">
      <c r="A957" s="507" t="s">
        <v>5643</v>
      </c>
      <c r="B957" s="508"/>
      <c r="C957" s="508"/>
      <c r="D957" s="508"/>
      <c r="E957" s="508"/>
      <c r="F957" s="508"/>
      <c r="G957" s="509"/>
      <c r="H957" s="507" t="s">
        <v>5644</v>
      </c>
      <c r="I957" s="508"/>
      <c r="J957" s="508"/>
      <c r="K957" s="508"/>
      <c r="L957" s="509"/>
      <c r="M957" s="510">
        <v>7.19</v>
      </c>
      <c r="N957" s="511"/>
      <c r="O957" s="512">
        <v>20.21</v>
      </c>
      <c r="P957" s="513"/>
      <c r="Q957" s="513"/>
      <c r="R957" s="514"/>
      <c r="S957" s="515">
        <v>181.15</v>
      </c>
      <c r="T957" s="516"/>
      <c r="U957" s="516"/>
      <c r="V957" s="517"/>
      <c r="W957" s="518">
        <v>0.5</v>
      </c>
      <c r="X957" s="519"/>
      <c r="Y957" s="519"/>
      <c r="Z957" s="519"/>
      <c r="AA957" s="520"/>
      <c r="AB957" s="512">
        <v>10.1</v>
      </c>
      <c r="AC957" s="513"/>
      <c r="AD957" s="514"/>
    </row>
    <row r="958" spans="1:30" ht="11.4" customHeight="1">
      <c r="A958" s="507" t="s">
        <v>5645</v>
      </c>
      <c r="B958" s="508"/>
      <c r="C958" s="508"/>
      <c r="D958" s="508"/>
      <c r="E958" s="508"/>
      <c r="F958" s="508"/>
      <c r="G958" s="509"/>
      <c r="H958" s="507" t="s">
        <v>190</v>
      </c>
      <c r="I958" s="508"/>
      <c r="J958" s="508"/>
      <c r="K958" s="508"/>
      <c r="L958" s="509"/>
      <c r="M958" s="512">
        <v>11.56</v>
      </c>
      <c r="N958" s="514"/>
      <c r="O958" s="512">
        <v>29.49</v>
      </c>
      <c r="P958" s="513"/>
      <c r="Q958" s="513"/>
      <c r="R958" s="514"/>
      <c r="S958" s="515">
        <v>155.15</v>
      </c>
      <c r="T958" s="516"/>
      <c r="U958" s="516"/>
      <c r="V958" s="517"/>
      <c r="W958" s="518">
        <v>0.5</v>
      </c>
      <c r="X958" s="519"/>
      <c r="Y958" s="519"/>
      <c r="Z958" s="519"/>
      <c r="AA958" s="520"/>
      <c r="AB958" s="512">
        <v>14.74</v>
      </c>
      <c r="AC958" s="513"/>
      <c r="AD958" s="514"/>
    </row>
    <row r="959" spans="1:30" ht="11.4" customHeight="1">
      <c r="A959" s="521" t="s">
        <v>5646</v>
      </c>
      <c r="B959" s="521"/>
      <c r="C959" s="521"/>
      <c r="D959" s="521"/>
      <c r="E959" s="521"/>
      <c r="F959" s="521"/>
      <c r="G959" s="521"/>
      <c r="H959" s="521"/>
      <c r="I959" s="521"/>
      <c r="J959" s="521"/>
      <c r="K959" s="521"/>
      <c r="L959" s="521"/>
      <c r="M959" s="521"/>
      <c r="N959" s="521"/>
      <c r="O959" s="521"/>
      <c r="P959" s="521"/>
      <c r="Q959" s="521"/>
      <c r="R959" s="521"/>
      <c r="S959" s="521"/>
      <c r="T959" s="521"/>
      <c r="U959" s="521"/>
      <c r="V959" s="521"/>
      <c r="W959" s="521"/>
      <c r="X959" s="521"/>
      <c r="Y959" s="512">
        <v>24.84</v>
      </c>
      <c r="Z959" s="513"/>
      <c r="AA959" s="513"/>
      <c r="AB959" s="513"/>
      <c r="AC959" s="513"/>
      <c r="AD959" s="514"/>
    </row>
    <row r="960" spans="1:30" ht="10.8" customHeight="1">
      <c r="A960" s="211"/>
      <c r="B960" s="211"/>
      <c r="C960" s="211"/>
      <c r="D960" s="211"/>
      <c r="E960" s="211"/>
      <c r="F960" s="211"/>
      <c r="G960" s="211"/>
      <c r="H960" s="211"/>
      <c r="I960" s="211"/>
      <c r="J960" s="211"/>
      <c r="K960" s="211"/>
      <c r="L960" s="211"/>
      <c r="M960" s="211"/>
      <c r="N960" s="211"/>
      <c r="O960" s="211"/>
      <c r="P960" s="211"/>
      <c r="Q960" s="211"/>
      <c r="R960" s="211"/>
      <c r="S960" s="211"/>
      <c r="T960" s="211"/>
      <c r="U960" s="211"/>
      <c r="V960" s="211"/>
      <c r="W960" s="211"/>
      <c r="X960" s="211"/>
      <c r="Y960" s="211"/>
      <c r="Z960" s="211"/>
      <c r="AA960" s="211"/>
      <c r="AB960" s="211"/>
      <c r="AC960" s="211"/>
      <c r="AD960" s="211"/>
    </row>
    <row r="961" spans="1:30" ht="11.4" customHeight="1">
      <c r="A961" s="501" t="s">
        <v>5628</v>
      </c>
      <c r="B961" s="502"/>
      <c r="C961" s="502"/>
      <c r="D961" s="502"/>
      <c r="E961" s="502"/>
      <c r="F961" s="502"/>
      <c r="G961" s="503"/>
      <c r="H961" s="501" t="s">
        <v>5629</v>
      </c>
      <c r="I961" s="502"/>
      <c r="J961" s="502"/>
      <c r="K961" s="502"/>
      <c r="L961" s="502"/>
      <c r="M961" s="502"/>
      <c r="N961" s="502"/>
      <c r="O961" s="503"/>
      <c r="P961" s="522" t="s">
        <v>180</v>
      </c>
      <c r="Q961" s="523"/>
      <c r="R961" s="523"/>
      <c r="S961" s="524"/>
      <c r="T961" s="504" t="s">
        <v>5630</v>
      </c>
      <c r="U961" s="506"/>
      <c r="V961" s="506"/>
      <c r="W961" s="505"/>
      <c r="X961" s="504" t="s">
        <v>5631</v>
      </c>
      <c r="Y961" s="506"/>
      <c r="Z961" s="506"/>
      <c r="AA961" s="506"/>
      <c r="AB961" s="505"/>
      <c r="AC961" s="504" t="s">
        <v>5632</v>
      </c>
      <c r="AD961" s="505"/>
    </row>
    <row r="962" spans="1:30" ht="22.95" customHeight="1">
      <c r="A962" s="507" t="s">
        <v>7011</v>
      </c>
      <c r="B962" s="508"/>
      <c r="C962" s="508"/>
      <c r="D962" s="508"/>
      <c r="E962" s="508"/>
      <c r="F962" s="508"/>
      <c r="G962" s="509"/>
      <c r="H962" s="507" t="s">
        <v>6170</v>
      </c>
      <c r="I962" s="508"/>
      <c r="J962" s="508"/>
      <c r="K962" s="508"/>
      <c r="L962" s="508"/>
      <c r="M962" s="508"/>
      <c r="N962" s="508"/>
      <c r="O962" s="509"/>
      <c r="P962" s="525" t="s">
        <v>71</v>
      </c>
      <c r="Q962" s="526"/>
      <c r="R962" s="526"/>
      <c r="S962" s="527"/>
      <c r="T962" s="510">
        <v>9.15</v>
      </c>
      <c r="U962" s="528"/>
      <c r="V962" s="528"/>
      <c r="W962" s="511"/>
      <c r="X962" s="518">
        <v>1.05</v>
      </c>
      <c r="Y962" s="519"/>
      <c r="Z962" s="519"/>
      <c r="AA962" s="519"/>
      <c r="AB962" s="520"/>
      <c r="AC962" s="510">
        <v>9.6</v>
      </c>
      <c r="AD962" s="511"/>
    </row>
    <row r="963" spans="1:30" ht="11.4" customHeight="1">
      <c r="A963" s="521" t="s">
        <v>5633</v>
      </c>
      <c r="B963" s="521"/>
      <c r="C963" s="521"/>
      <c r="D963" s="521"/>
      <c r="E963" s="521"/>
      <c r="F963" s="521"/>
      <c r="G963" s="521"/>
      <c r="H963" s="521"/>
      <c r="I963" s="521"/>
      <c r="J963" s="521"/>
      <c r="K963" s="521"/>
      <c r="L963" s="521"/>
      <c r="M963" s="521"/>
      <c r="N963" s="521"/>
      <c r="O963" s="521"/>
      <c r="P963" s="521"/>
      <c r="Q963" s="521"/>
      <c r="R963" s="521"/>
      <c r="S963" s="521"/>
      <c r="T963" s="521"/>
      <c r="U963" s="521"/>
      <c r="V963" s="521"/>
      <c r="W963" s="521"/>
      <c r="X963" s="521"/>
      <c r="Y963" s="510">
        <v>9.6</v>
      </c>
      <c r="Z963" s="528"/>
      <c r="AA963" s="528"/>
      <c r="AB963" s="528"/>
      <c r="AC963" s="528"/>
      <c r="AD963" s="511"/>
    </row>
    <row r="964" spans="1:30" ht="10.8" customHeight="1">
      <c r="A964" s="211"/>
      <c r="B964" s="211"/>
      <c r="C964" s="211"/>
      <c r="D964" s="211"/>
      <c r="E964" s="211"/>
      <c r="F964" s="211"/>
      <c r="G964" s="211"/>
      <c r="H964" s="211"/>
      <c r="I964" s="211"/>
      <c r="J964" s="211"/>
      <c r="K964" s="211"/>
      <c r="L964" s="211"/>
      <c r="M964" s="211"/>
      <c r="N964" s="211"/>
      <c r="O964" s="211"/>
      <c r="P964" s="211"/>
      <c r="Q964" s="211"/>
      <c r="R964" s="211"/>
      <c r="S964" s="211"/>
      <c r="T964" s="211"/>
      <c r="U964" s="211"/>
      <c r="V964" s="211"/>
      <c r="W964" s="211"/>
      <c r="X964" s="211"/>
      <c r="Y964" s="211"/>
      <c r="Z964" s="211"/>
      <c r="AA964" s="211"/>
      <c r="AB964" s="211"/>
      <c r="AC964" s="211"/>
      <c r="AD964" s="211"/>
    </row>
    <row r="965" spans="1:30" ht="11.4" customHeight="1">
      <c r="A965" s="504" t="s">
        <v>5634</v>
      </c>
      <c r="B965" s="506"/>
      <c r="C965" s="506"/>
      <c r="D965" s="506"/>
      <c r="E965" s="506"/>
      <c r="F965" s="506"/>
      <c r="G965" s="506"/>
      <c r="H965" s="506"/>
      <c r="I965" s="506"/>
      <c r="J965" s="506"/>
      <c r="K965" s="506"/>
      <c r="L965" s="506"/>
      <c r="M965" s="506"/>
      <c r="N965" s="506"/>
      <c r="O965" s="506"/>
      <c r="P965" s="506"/>
      <c r="Q965" s="506"/>
      <c r="R965" s="506"/>
      <c r="S965" s="506"/>
      <c r="T965" s="506"/>
      <c r="U965" s="506"/>
      <c r="V965" s="506"/>
      <c r="W965" s="506"/>
      <c r="X965" s="505"/>
      <c r="Y965" s="537">
        <v>34.44</v>
      </c>
      <c r="Z965" s="538"/>
      <c r="AA965" s="538"/>
      <c r="AB965" s="538"/>
      <c r="AC965" s="538"/>
      <c r="AD965" s="539"/>
    </row>
    <row r="966" spans="1:30" ht="11.4" customHeight="1">
      <c r="A966" s="504" t="s">
        <v>5635</v>
      </c>
      <c r="B966" s="506"/>
      <c r="C966" s="506"/>
      <c r="D966" s="506"/>
      <c r="E966" s="506"/>
      <c r="F966" s="506"/>
      <c r="G966" s="506"/>
      <c r="H966" s="506"/>
      <c r="I966" s="506"/>
      <c r="J966" s="506"/>
      <c r="K966" s="506"/>
      <c r="L966" s="506"/>
      <c r="M966" s="506"/>
      <c r="N966" s="506"/>
      <c r="O966" s="506"/>
      <c r="P966" s="506"/>
      <c r="Q966" s="506"/>
      <c r="R966" s="506"/>
      <c r="S966" s="506"/>
      <c r="T966" s="506"/>
      <c r="U966" s="506"/>
      <c r="V966" s="506"/>
      <c r="W966" s="506"/>
      <c r="X966" s="505"/>
      <c r="Y966" s="544">
        <v>8.6300000000000008</v>
      </c>
      <c r="Z966" s="545"/>
      <c r="AA966" s="545"/>
      <c r="AB966" s="545"/>
      <c r="AC966" s="545"/>
      <c r="AD966" s="546"/>
    </row>
    <row r="967" spans="1:30" ht="11.4" customHeight="1">
      <c r="A967" s="504" t="s">
        <v>5636</v>
      </c>
      <c r="B967" s="506"/>
      <c r="C967" s="506"/>
      <c r="D967" s="506"/>
      <c r="E967" s="506"/>
      <c r="F967" s="506"/>
      <c r="G967" s="506"/>
      <c r="H967" s="506"/>
      <c r="I967" s="506"/>
      <c r="J967" s="506"/>
      <c r="K967" s="506"/>
      <c r="L967" s="506"/>
      <c r="M967" s="506"/>
      <c r="N967" s="506"/>
      <c r="O967" s="506"/>
      <c r="P967" s="506"/>
      <c r="Q967" s="506"/>
      <c r="R967" s="506"/>
      <c r="S967" s="506"/>
      <c r="T967" s="506"/>
      <c r="U967" s="506"/>
      <c r="V967" s="506"/>
      <c r="W967" s="506"/>
      <c r="X967" s="505"/>
      <c r="Y967" s="537">
        <v>43.07</v>
      </c>
      <c r="Z967" s="538"/>
      <c r="AA967" s="538"/>
      <c r="AB967" s="538"/>
      <c r="AC967" s="538"/>
      <c r="AD967" s="539"/>
    </row>
    <row r="968" spans="1:30" ht="10.8" customHeight="1">
      <c r="A968" s="211"/>
      <c r="B968" s="211"/>
      <c r="C968" s="211"/>
      <c r="D968" s="211"/>
      <c r="E968" s="211"/>
      <c r="F968" s="211"/>
      <c r="G968" s="211"/>
      <c r="H968" s="211"/>
      <c r="I968" s="211"/>
      <c r="J968" s="211"/>
      <c r="K968" s="211"/>
      <c r="L968" s="211"/>
      <c r="M968" s="211"/>
      <c r="N968" s="211"/>
      <c r="O968" s="211"/>
      <c r="P968" s="211"/>
      <c r="Q968" s="211"/>
      <c r="R968" s="211"/>
      <c r="S968" s="211"/>
      <c r="T968" s="211"/>
      <c r="U968" s="211"/>
      <c r="V968" s="211"/>
      <c r="W968" s="211"/>
      <c r="X968" s="211"/>
      <c r="Y968" s="211"/>
      <c r="Z968" s="211"/>
      <c r="AA968" s="211"/>
      <c r="AB968" s="211"/>
      <c r="AC968" s="211"/>
      <c r="AD968" s="211"/>
    </row>
    <row r="969" spans="1:30" ht="13.35" customHeight="1">
      <c r="A969" s="540" t="s">
        <v>5637</v>
      </c>
      <c r="B969" s="540"/>
      <c r="C969" s="540"/>
      <c r="D969" s="540"/>
      <c r="E969" s="540"/>
      <c r="F969" s="540" t="s">
        <v>7012</v>
      </c>
      <c r="G969" s="540"/>
      <c r="H969" s="540"/>
      <c r="I969" s="540"/>
      <c r="J969" s="540"/>
      <c r="K969" s="540"/>
      <c r="L969" s="540"/>
      <c r="M969" s="540"/>
      <c r="N969" s="540"/>
      <c r="O969" s="540"/>
      <c r="P969" s="540"/>
      <c r="Q969" s="540"/>
      <c r="R969" s="540"/>
      <c r="S969" s="540"/>
      <c r="T969" s="540"/>
      <c r="U969" s="540"/>
      <c r="V969" s="540"/>
      <c r="W969" s="540"/>
      <c r="X969" s="540"/>
      <c r="Y969" s="540"/>
      <c r="Z969" s="540"/>
      <c r="AA969" s="540"/>
      <c r="AB969" s="540"/>
      <c r="AC969" s="540"/>
      <c r="AD969" s="540"/>
    </row>
    <row r="970" spans="1:30" ht="10.8" customHeight="1">
      <c r="A970" s="211"/>
      <c r="B970" s="211"/>
      <c r="C970" s="211"/>
      <c r="D970" s="211"/>
      <c r="E970" s="211"/>
      <c r="F970" s="211"/>
      <c r="G970" s="211"/>
      <c r="H970" s="211"/>
      <c r="I970" s="211"/>
      <c r="J970" s="211"/>
      <c r="K970" s="211"/>
      <c r="L970" s="211"/>
      <c r="M970" s="211"/>
      <c r="N970" s="211"/>
      <c r="O970" s="211"/>
      <c r="P970" s="211"/>
      <c r="Q970" s="211"/>
      <c r="R970" s="211"/>
      <c r="S970" s="211"/>
      <c r="T970" s="211"/>
      <c r="U970" s="211"/>
      <c r="V970" s="211"/>
      <c r="W970" s="211"/>
      <c r="X970" s="211"/>
      <c r="Y970" s="211"/>
      <c r="Z970" s="211"/>
      <c r="AA970" s="211"/>
      <c r="AB970" s="211"/>
      <c r="AC970" s="211"/>
      <c r="AD970" s="211"/>
    </row>
    <row r="971" spans="1:30" ht="22.95" customHeight="1">
      <c r="A971" s="211" t="s">
        <v>7077</v>
      </c>
      <c r="B971" s="211"/>
      <c r="C971" s="211"/>
      <c r="D971" s="211"/>
      <c r="E971" s="211"/>
      <c r="F971" s="211"/>
      <c r="G971" s="211"/>
      <c r="H971" s="211"/>
      <c r="I971" s="211"/>
      <c r="J971" s="211"/>
      <c r="K971" s="211"/>
      <c r="L971" s="211"/>
      <c r="M971" s="211"/>
      <c r="N971" s="211"/>
      <c r="O971" s="211"/>
      <c r="P971" s="211"/>
      <c r="Q971" s="211"/>
      <c r="R971" s="211"/>
      <c r="S971" s="211"/>
      <c r="T971" s="211"/>
      <c r="U971" s="211"/>
      <c r="V971" s="211"/>
      <c r="W971" s="211"/>
      <c r="X971" s="211"/>
      <c r="Y971" s="211" t="s">
        <v>5627</v>
      </c>
      <c r="Z971" s="211"/>
      <c r="AA971" s="211"/>
      <c r="AB971" s="211"/>
      <c r="AC971" s="211"/>
      <c r="AD971" s="211"/>
    </row>
    <row r="972" spans="1:30" ht="10.8" customHeight="1">
      <c r="A972" s="211"/>
      <c r="B972" s="211"/>
      <c r="C972" s="211"/>
      <c r="D972" s="211"/>
      <c r="E972" s="211"/>
      <c r="F972" s="211"/>
      <c r="G972" s="211"/>
      <c r="H972" s="211"/>
      <c r="I972" s="211"/>
      <c r="J972" s="211"/>
      <c r="K972" s="211"/>
      <c r="L972" s="211"/>
      <c r="M972" s="211"/>
      <c r="N972" s="211"/>
      <c r="O972" s="211"/>
      <c r="P972" s="211"/>
      <c r="Q972" s="211"/>
      <c r="R972" s="211"/>
      <c r="S972" s="211"/>
      <c r="T972" s="211"/>
      <c r="U972" s="211"/>
      <c r="V972" s="211"/>
      <c r="W972" s="211"/>
      <c r="X972" s="211"/>
      <c r="Y972" s="211"/>
      <c r="Z972" s="211"/>
      <c r="AA972" s="211"/>
      <c r="AB972" s="211"/>
      <c r="AC972" s="211"/>
      <c r="AD972" s="211"/>
    </row>
    <row r="973" spans="1:30" ht="11.4" customHeight="1">
      <c r="A973" s="501" t="s">
        <v>5628</v>
      </c>
      <c r="B973" s="502"/>
      <c r="C973" s="502"/>
      <c r="D973" s="502"/>
      <c r="E973" s="502"/>
      <c r="F973" s="502"/>
      <c r="G973" s="503"/>
      <c r="H973" s="501" t="s">
        <v>5638</v>
      </c>
      <c r="I973" s="502"/>
      <c r="J973" s="502"/>
      <c r="K973" s="502"/>
      <c r="L973" s="503"/>
      <c r="M973" s="504" t="s">
        <v>5639</v>
      </c>
      <c r="N973" s="505"/>
      <c r="O973" s="504" t="s">
        <v>5640</v>
      </c>
      <c r="P973" s="506"/>
      <c r="Q973" s="506"/>
      <c r="R973" s="505"/>
      <c r="S973" s="504" t="s">
        <v>5641</v>
      </c>
      <c r="T973" s="506"/>
      <c r="U973" s="506"/>
      <c r="V973" s="505"/>
      <c r="W973" s="504" t="s">
        <v>5631</v>
      </c>
      <c r="X973" s="506"/>
      <c r="Y973" s="506"/>
      <c r="Z973" s="506"/>
      <c r="AA973" s="505"/>
      <c r="AB973" s="504" t="s">
        <v>5642</v>
      </c>
      <c r="AC973" s="506"/>
      <c r="AD973" s="505"/>
    </row>
    <row r="974" spans="1:30" ht="11.4" customHeight="1">
      <c r="A974" s="507" t="s">
        <v>5658</v>
      </c>
      <c r="B974" s="508"/>
      <c r="C974" s="508"/>
      <c r="D974" s="508"/>
      <c r="E974" s="508"/>
      <c r="F974" s="508"/>
      <c r="G974" s="509"/>
      <c r="H974" s="507" t="s">
        <v>5659</v>
      </c>
      <c r="I974" s="508"/>
      <c r="J974" s="508"/>
      <c r="K974" s="508"/>
      <c r="L974" s="509"/>
      <c r="M974" s="510">
        <v>8.09</v>
      </c>
      <c r="N974" s="511"/>
      <c r="O974" s="512">
        <v>22.05</v>
      </c>
      <c r="P974" s="513"/>
      <c r="Q974" s="513"/>
      <c r="R974" s="514"/>
      <c r="S974" s="515">
        <v>172.66</v>
      </c>
      <c r="T974" s="516"/>
      <c r="U974" s="516"/>
      <c r="V974" s="517"/>
      <c r="W974" s="518">
        <v>8.3299999999999999E-2</v>
      </c>
      <c r="X974" s="519"/>
      <c r="Y974" s="519"/>
      <c r="Z974" s="519"/>
      <c r="AA974" s="520"/>
      <c r="AB974" s="510">
        <v>1.83</v>
      </c>
      <c r="AC974" s="528"/>
      <c r="AD974" s="511"/>
    </row>
    <row r="975" spans="1:30" ht="11.4" customHeight="1">
      <c r="A975" s="507" t="s">
        <v>5645</v>
      </c>
      <c r="B975" s="508"/>
      <c r="C975" s="508"/>
      <c r="D975" s="508"/>
      <c r="E975" s="508"/>
      <c r="F975" s="508"/>
      <c r="G975" s="509"/>
      <c r="H975" s="507" t="s">
        <v>190</v>
      </c>
      <c r="I975" s="508"/>
      <c r="J975" s="508"/>
      <c r="K975" s="508"/>
      <c r="L975" s="509"/>
      <c r="M975" s="512">
        <v>11.56</v>
      </c>
      <c r="N975" s="514"/>
      <c r="O975" s="512">
        <v>29.49</v>
      </c>
      <c r="P975" s="513"/>
      <c r="Q975" s="513"/>
      <c r="R975" s="514"/>
      <c r="S975" s="515">
        <v>155.15</v>
      </c>
      <c r="T975" s="516"/>
      <c r="U975" s="516"/>
      <c r="V975" s="517"/>
      <c r="W975" s="518">
        <v>8.3299999999999999E-2</v>
      </c>
      <c r="X975" s="519"/>
      <c r="Y975" s="519"/>
      <c r="Z975" s="519"/>
      <c r="AA975" s="520"/>
      <c r="AB975" s="510">
        <v>2.4500000000000002</v>
      </c>
      <c r="AC975" s="528"/>
      <c r="AD975" s="511"/>
    </row>
    <row r="976" spans="1:30" ht="11.4" customHeight="1">
      <c r="A976" s="521" t="s">
        <v>5646</v>
      </c>
      <c r="B976" s="521"/>
      <c r="C976" s="521"/>
      <c r="D976" s="521"/>
      <c r="E976" s="521"/>
      <c r="F976" s="521"/>
      <c r="G976" s="521"/>
      <c r="H976" s="521"/>
      <c r="I976" s="521"/>
      <c r="J976" s="521"/>
      <c r="K976" s="521"/>
      <c r="L976" s="521"/>
      <c r="M976" s="521"/>
      <c r="N976" s="521"/>
      <c r="O976" s="521"/>
      <c r="P976" s="521"/>
      <c r="Q976" s="521"/>
      <c r="R976" s="521"/>
      <c r="S976" s="521"/>
      <c r="T976" s="521"/>
      <c r="U976" s="521"/>
      <c r="V976" s="521"/>
      <c r="W976" s="521"/>
      <c r="X976" s="521"/>
      <c r="Y976" s="510">
        <v>4.28</v>
      </c>
      <c r="Z976" s="528"/>
      <c r="AA976" s="528"/>
      <c r="AB976" s="528"/>
      <c r="AC976" s="528"/>
      <c r="AD976" s="511"/>
    </row>
    <row r="977" spans="1:30" ht="10.8" customHeight="1">
      <c r="A977" s="211"/>
      <c r="B977" s="211"/>
      <c r="C977" s="211"/>
      <c r="D977" s="211"/>
      <c r="E977" s="211"/>
      <c r="F977" s="211"/>
      <c r="G977" s="211"/>
      <c r="H977" s="211"/>
      <c r="I977" s="211"/>
      <c r="J977" s="211"/>
      <c r="K977" s="211"/>
      <c r="L977" s="211"/>
      <c r="M977" s="211"/>
      <c r="N977" s="211"/>
      <c r="O977" s="211"/>
      <c r="P977" s="211"/>
      <c r="Q977" s="211"/>
      <c r="R977" s="211"/>
      <c r="S977" s="211"/>
      <c r="T977" s="211"/>
      <c r="U977" s="211"/>
      <c r="V977" s="211"/>
      <c r="W977" s="211"/>
      <c r="X977" s="211"/>
      <c r="Y977" s="211"/>
      <c r="Z977" s="211"/>
      <c r="AA977" s="211"/>
      <c r="AB977" s="211"/>
      <c r="AC977" s="211"/>
      <c r="AD977" s="211"/>
    </row>
    <row r="978" spans="1:30" ht="11.4" customHeight="1">
      <c r="A978" s="501" t="s">
        <v>5628</v>
      </c>
      <c r="B978" s="502"/>
      <c r="C978" s="502"/>
      <c r="D978" s="502"/>
      <c r="E978" s="502"/>
      <c r="F978" s="502"/>
      <c r="G978" s="503"/>
      <c r="H978" s="501" t="s">
        <v>5629</v>
      </c>
      <c r="I978" s="502"/>
      <c r="J978" s="502"/>
      <c r="K978" s="502"/>
      <c r="L978" s="502"/>
      <c r="M978" s="502"/>
      <c r="N978" s="502"/>
      <c r="O978" s="503"/>
      <c r="P978" s="522" t="s">
        <v>180</v>
      </c>
      <c r="Q978" s="523"/>
      <c r="R978" s="523"/>
      <c r="S978" s="524"/>
      <c r="T978" s="504" t="s">
        <v>5630</v>
      </c>
      <c r="U978" s="506"/>
      <c r="V978" s="506"/>
      <c r="W978" s="505"/>
      <c r="X978" s="504" t="s">
        <v>5631</v>
      </c>
      <c r="Y978" s="506"/>
      <c r="Z978" s="506"/>
      <c r="AA978" s="506"/>
      <c r="AB978" s="505"/>
      <c r="AC978" s="504" t="s">
        <v>5632</v>
      </c>
      <c r="AD978" s="505"/>
    </row>
    <row r="979" spans="1:30" ht="22.95" customHeight="1">
      <c r="A979" s="507" t="s">
        <v>7078</v>
      </c>
      <c r="B979" s="508"/>
      <c r="C979" s="508"/>
      <c r="D979" s="508"/>
      <c r="E979" s="508"/>
      <c r="F979" s="508"/>
      <c r="G979" s="509"/>
      <c r="H979" s="507" t="s">
        <v>3947</v>
      </c>
      <c r="I979" s="508"/>
      <c r="J979" s="508"/>
      <c r="K979" s="508"/>
      <c r="L979" s="508"/>
      <c r="M979" s="508"/>
      <c r="N979" s="508"/>
      <c r="O979" s="509"/>
      <c r="P979" s="525" t="s">
        <v>71</v>
      </c>
      <c r="Q979" s="526"/>
      <c r="R979" s="526"/>
      <c r="S979" s="527"/>
      <c r="T979" s="512">
        <v>21.32</v>
      </c>
      <c r="U979" s="513"/>
      <c r="V979" s="513"/>
      <c r="W979" s="514"/>
      <c r="X979" s="518">
        <v>1</v>
      </c>
      <c r="Y979" s="519"/>
      <c r="Z979" s="519"/>
      <c r="AA979" s="519"/>
      <c r="AB979" s="520"/>
      <c r="AC979" s="512">
        <v>21.32</v>
      </c>
      <c r="AD979" s="514"/>
    </row>
    <row r="980" spans="1:30" ht="11.4" customHeight="1">
      <c r="A980" s="521" t="s">
        <v>5633</v>
      </c>
      <c r="B980" s="521"/>
      <c r="C980" s="521"/>
      <c r="D980" s="521"/>
      <c r="E980" s="521"/>
      <c r="F980" s="521"/>
      <c r="G980" s="521"/>
      <c r="H980" s="521"/>
      <c r="I980" s="521"/>
      <c r="J980" s="521"/>
      <c r="K980" s="521"/>
      <c r="L980" s="521"/>
      <c r="M980" s="521"/>
      <c r="N980" s="521"/>
      <c r="O980" s="521"/>
      <c r="P980" s="521"/>
      <c r="Q980" s="521"/>
      <c r="R980" s="521"/>
      <c r="S980" s="521"/>
      <c r="T980" s="521"/>
      <c r="U980" s="521"/>
      <c r="V980" s="521"/>
      <c r="W980" s="521"/>
      <c r="X980" s="521"/>
      <c r="Y980" s="512">
        <v>21.32</v>
      </c>
      <c r="Z980" s="513"/>
      <c r="AA980" s="513"/>
      <c r="AB980" s="513"/>
      <c r="AC980" s="513"/>
      <c r="AD980" s="514"/>
    </row>
    <row r="981" spans="1:30" ht="10.8" customHeight="1">
      <c r="A981" s="211"/>
      <c r="B981" s="211"/>
      <c r="C981" s="211"/>
      <c r="D981" s="211"/>
      <c r="E981" s="211"/>
      <c r="F981" s="211"/>
      <c r="G981" s="211"/>
      <c r="H981" s="211"/>
      <c r="I981" s="211"/>
      <c r="J981" s="211"/>
      <c r="K981" s="211"/>
      <c r="L981" s="211"/>
      <c r="M981" s="211"/>
      <c r="N981" s="211"/>
      <c r="O981" s="211"/>
      <c r="P981" s="211"/>
      <c r="Q981" s="211"/>
      <c r="R981" s="211"/>
      <c r="S981" s="211"/>
      <c r="T981" s="211"/>
      <c r="U981" s="211"/>
      <c r="V981" s="211"/>
      <c r="W981" s="211"/>
      <c r="X981" s="211"/>
      <c r="Y981" s="211"/>
      <c r="Z981" s="211"/>
      <c r="AA981" s="211"/>
      <c r="AB981" s="211"/>
      <c r="AC981" s="211"/>
      <c r="AD981" s="211"/>
    </row>
    <row r="982" spans="1:30" ht="11.4" customHeight="1">
      <c r="A982" s="504" t="s">
        <v>5634</v>
      </c>
      <c r="B982" s="506"/>
      <c r="C982" s="506"/>
      <c r="D982" s="506"/>
      <c r="E982" s="506"/>
      <c r="F982" s="506"/>
      <c r="G982" s="506"/>
      <c r="H982" s="506"/>
      <c r="I982" s="506"/>
      <c r="J982" s="506"/>
      <c r="K982" s="506"/>
      <c r="L982" s="506"/>
      <c r="M982" s="506"/>
      <c r="N982" s="506"/>
      <c r="O982" s="506"/>
      <c r="P982" s="506"/>
      <c r="Q982" s="506"/>
      <c r="R982" s="506"/>
      <c r="S982" s="506"/>
      <c r="T982" s="506"/>
      <c r="U982" s="506"/>
      <c r="V982" s="506"/>
      <c r="W982" s="506"/>
      <c r="X982" s="505"/>
      <c r="Y982" s="537">
        <v>25.6</v>
      </c>
      <c r="Z982" s="538"/>
      <c r="AA982" s="538"/>
      <c r="AB982" s="538"/>
      <c r="AC982" s="538"/>
      <c r="AD982" s="539"/>
    </row>
    <row r="983" spans="1:30" ht="11.4" customHeight="1">
      <c r="A983" s="504" t="s">
        <v>5635</v>
      </c>
      <c r="B983" s="506"/>
      <c r="C983" s="506"/>
      <c r="D983" s="506"/>
      <c r="E983" s="506"/>
      <c r="F983" s="506"/>
      <c r="G983" s="506"/>
      <c r="H983" s="506"/>
      <c r="I983" s="506"/>
      <c r="J983" s="506"/>
      <c r="K983" s="506"/>
      <c r="L983" s="506"/>
      <c r="M983" s="506"/>
      <c r="N983" s="506"/>
      <c r="O983" s="506"/>
      <c r="P983" s="506"/>
      <c r="Q983" s="506"/>
      <c r="R983" s="506"/>
      <c r="S983" s="506"/>
      <c r="T983" s="506"/>
      <c r="U983" s="506"/>
      <c r="V983" s="506"/>
      <c r="W983" s="506"/>
      <c r="X983" s="505"/>
      <c r="Y983" s="544">
        <v>6.41</v>
      </c>
      <c r="Z983" s="545"/>
      <c r="AA983" s="545"/>
      <c r="AB983" s="545"/>
      <c r="AC983" s="545"/>
      <c r="AD983" s="546"/>
    </row>
    <row r="984" spans="1:30" ht="11.4" customHeight="1">
      <c r="A984" s="504" t="s">
        <v>5636</v>
      </c>
      <c r="B984" s="506"/>
      <c r="C984" s="506"/>
      <c r="D984" s="506"/>
      <c r="E984" s="506"/>
      <c r="F984" s="506"/>
      <c r="G984" s="506"/>
      <c r="H984" s="506"/>
      <c r="I984" s="506"/>
      <c r="J984" s="506"/>
      <c r="K984" s="506"/>
      <c r="L984" s="506"/>
      <c r="M984" s="506"/>
      <c r="N984" s="506"/>
      <c r="O984" s="506"/>
      <c r="P984" s="506"/>
      <c r="Q984" s="506"/>
      <c r="R984" s="506"/>
      <c r="S984" s="506"/>
      <c r="T984" s="506"/>
      <c r="U984" s="506"/>
      <c r="V984" s="506"/>
      <c r="W984" s="506"/>
      <c r="X984" s="505"/>
      <c r="Y984" s="537">
        <v>32.01</v>
      </c>
      <c r="Z984" s="538"/>
      <c r="AA984" s="538"/>
      <c r="AB984" s="538"/>
      <c r="AC984" s="538"/>
      <c r="AD984" s="539"/>
    </row>
    <row r="985" spans="1:30" ht="10.8" customHeight="1">
      <c r="A985" s="211"/>
      <c r="B985" s="211"/>
      <c r="C985" s="211"/>
      <c r="D985" s="211"/>
      <c r="E985" s="211"/>
      <c r="F985" s="211"/>
      <c r="G985" s="211"/>
      <c r="H985" s="211"/>
      <c r="I985" s="211"/>
      <c r="J985" s="211"/>
      <c r="K985" s="211"/>
      <c r="L985" s="211"/>
      <c r="M985" s="211"/>
      <c r="N985" s="211"/>
      <c r="O985" s="211"/>
      <c r="P985" s="211"/>
      <c r="Q985" s="211"/>
      <c r="R985" s="211"/>
      <c r="S985" s="211"/>
      <c r="T985" s="211"/>
      <c r="U985" s="211"/>
      <c r="V985" s="211"/>
      <c r="W985" s="211"/>
      <c r="X985" s="211"/>
      <c r="Y985" s="211"/>
      <c r="Z985" s="211"/>
      <c r="AA985" s="211"/>
      <c r="AB985" s="211"/>
      <c r="AC985" s="211"/>
      <c r="AD985" s="211"/>
    </row>
    <row r="986" spans="1:30" ht="13.35" customHeight="1">
      <c r="A986" s="540" t="s">
        <v>5637</v>
      </c>
      <c r="B986" s="540"/>
      <c r="C986" s="540"/>
      <c r="D986" s="540"/>
      <c r="E986" s="540"/>
      <c r="F986" s="540" t="s">
        <v>7076</v>
      </c>
      <c r="G986" s="540"/>
      <c r="H986" s="540"/>
      <c r="I986" s="540"/>
      <c r="J986" s="540"/>
      <c r="K986" s="540"/>
      <c r="L986" s="540"/>
      <c r="M986" s="540"/>
      <c r="N986" s="540"/>
      <c r="O986" s="540"/>
      <c r="P986" s="540"/>
      <c r="Q986" s="540"/>
      <c r="R986" s="540"/>
      <c r="S986" s="540"/>
      <c r="T986" s="540"/>
      <c r="U986" s="540"/>
      <c r="V986" s="540"/>
      <c r="W986" s="540"/>
      <c r="X986" s="540"/>
      <c r="Y986" s="540"/>
      <c r="Z986" s="540"/>
      <c r="AA986" s="540"/>
      <c r="AB986" s="540"/>
      <c r="AC986" s="540"/>
      <c r="AD986" s="540"/>
    </row>
    <row r="987" spans="1:30" ht="10.8" customHeight="1">
      <c r="A987" s="211"/>
      <c r="B987" s="211"/>
      <c r="C987" s="211"/>
      <c r="D987" s="211"/>
      <c r="E987" s="211"/>
      <c r="F987" s="211"/>
      <c r="G987" s="211"/>
      <c r="H987" s="211"/>
      <c r="I987" s="211"/>
      <c r="J987" s="211"/>
      <c r="K987" s="211"/>
      <c r="L987" s="211"/>
      <c r="M987" s="211"/>
      <c r="N987" s="211"/>
      <c r="O987" s="211"/>
      <c r="P987" s="211"/>
      <c r="Q987" s="211"/>
      <c r="R987" s="211"/>
      <c r="S987" s="211"/>
      <c r="T987" s="211"/>
      <c r="U987" s="211"/>
      <c r="V987" s="211"/>
      <c r="W987" s="211"/>
      <c r="X987" s="211"/>
      <c r="Y987" s="211"/>
      <c r="Z987" s="211"/>
      <c r="AA987" s="211"/>
      <c r="AB987" s="211"/>
      <c r="AC987" s="211"/>
      <c r="AD987" s="211"/>
    </row>
    <row r="988" spans="1:30" ht="22.95" customHeight="1">
      <c r="A988" s="211" t="s">
        <v>7164</v>
      </c>
      <c r="B988" s="211"/>
      <c r="C988" s="211"/>
      <c r="D988" s="211"/>
      <c r="E988" s="211"/>
      <c r="F988" s="211"/>
      <c r="G988" s="211"/>
      <c r="H988" s="211"/>
      <c r="I988" s="211"/>
      <c r="J988" s="211"/>
      <c r="K988" s="211"/>
      <c r="L988" s="211"/>
      <c r="M988" s="211"/>
      <c r="N988" s="211"/>
      <c r="O988" s="211"/>
      <c r="P988" s="211"/>
      <c r="Q988" s="211"/>
      <c r="R988" s="211"/>
      <c r="S988" s="211"/>
      <c r="T988" s="211"/>
      <c r="U988" s="211"/>
      <c r="V988" s="211"/>
      <c r="W988" s="211"/>
      <c r="X988" s="211"/>
      <c r="Y988" s="211" t="s">
        <v>5627</v>
      </c>
      <c r="Z988" s="211"/>
      <c r="AA988" s="211"/>
      <c r="AB988" s="211"/>
      <c r="AC988" s="211"/>
      <c r="AD988" s="211"/>
    </row>
    <row r="989" spans="1:30" ht="10.8" customHeight="1">
      <c r="A989" s="211"/>
      <c r="B989" s="211"/>
      <c r="C989" s="211"/>
      <c r="D989" s="211"/>
      <c r="E989" s="211"/>
      <c r="F989" s="211"/>
      <c r="G989" s="211"/>
      <c r="H989" s="211"/>
      <c r="I989" s="211"/>
      <c r="J989" s="211"/>
      <c r="K989" s="211"/>
      <c r="L989" s="211"/>
      <c r="M989" s="211"/>
      <c r="N989" s="211"/>
      <c r="O989" s="211"/>
      <c r="P989" s="211"/>
      <c r="Q989" s="211"/>
      <c r="R989" s="211"/>
      <c r="S989" s="211"/>
      <c r="T989" s="211"/>
      <c r="U989" s="211"/>
      <c r="V989" s="211"/>
      <c r="W989" s="211"/>
      <c r="X989" s="211"/>
      <c r="Y989" s="211"/>
      <c r="Z989" s="211"/>
      <c r="AA989" s="211"/>
      <c r="AB989" s="211"/>
      <c r="AC989" s="211"/>
      <c r="AD989" s="211"/>
    </row>
    <row r="990" spans="1:30" ht="11.4" customHeight="1">
      <c r="A990" s="501" t="s">
        <v>5628</v>
      </c>
      <c r="B990" s="502"/>
      <c r="C990" s="502"/>
      <c r="D990" s="502"/>
      <c r="E990" s="502"/>
      <c r="F990" s="502"/>
      <c r="G990" s="503"/>
      <c r="H990" s="501" t="s">
        <v>5638</v>
      </c>
      <c r="I990" s="502"/>
      <c r="J990" s="502"/>
      <c r="K990" s="502"/>
      <c r="L990" s="503"/>
      <c r="M990" s="504" t="s">
        <v>5639</v>
      </c>
      <c r="N990" s="505"/>
      <c r="O990" s="504" t="s">
        <v>5640</v>
      </c>
      <c r="P990" s="506"/>
      <c r="Q990" s="506"/>
      <c r="R990" s="505"/>
      <c r="S990" s="504" t="s">
        <v>5641</v>
      </c>
      <c r="T990" s="506"/>
      <c r="U990" s="506"/>
      <c r="V990" s="505"/>
      <c r="W990" s="504" t="s">
        <v>5631</v>
      </c>
      <c r="X990" s="506"/>
      <c r="Y990" s="506"/>
      <c r="Z990" s="506"/>
      <c r="AA990" s="505"/>
      <c r="AB990" s="504" t="s">
        <v>5642</v>
      </c>
      <c r="AC990" s="506"/>
      <c r="AD990" s="505"/>
    </row>
    <row r="991" spans="1:30" ht="11.4" customHeight="1">
      <c r="A991" s="507" t="s">
        <v>5643</v>
      </c>
      <c r="B991" s="508"/>
      <c r="C991" s="508"/>
      <c r="D991" s="508"/>
      <c r="E991" s="508"/>
      <c r="F991" s="508"/>
      <c r="G991" s="509"/>
      <c r="H991" s="507" t="s">
        <v>5644</v>
      </c>
      <c r="I991" s="508"/>
      <c r="J991" s="508"/>
      <c r="K991" s="508"/>
      <c r="L991" s="509"/>
      <c r="M991" s="510">
        <v>7.19</v>
      </c>
      <c r="N991" s="511"/>
      <c r="O991" s="512">
        <v>20.21</v>
      </c>
      <c r="P991" s="513"/>
      <c r="Q991" s="513"/>
      <c r="R991" s="514"/>
      <c r="S991" s="515">
        <v>181.15</v>
      </c>
      <c r="T991" s="516"/>
      <c r="U991" s="516"/>
      <c r="V991" s="517"/>
      <c r="W991" s="529">
        <v>17.254999999999999</v>
      </c>
      <c r="X991" s="530"/>
      <c r="Y991" s="530"/>
      <c r="Z991" s="530"/>
      <c r="AA991" s="531"/>
      <c r="AB991" s="515">
        <v>348.72</v>
      </c>
      <c r="AC991" s="516"/>
      <c r="AD991" s="517"/>
    </row>
    <row r="992" spans="1:30" ht="11.4" customHeight="1">
      <c r="A992" s="507" t="s">
        <v>5648</v>
      </c>
      <c r="B992" s="508"/>
      <c r="C992" s="508"/>
      <c r="D992" s="508"/>
      <c r="E992" s="508"/>
      <c r="F992" s="508"/>
      <c r="G992" s="509"/>
      <c r="H992" s="507" t="s">
        <v>184</v>
      </c>
      <c r="I992" s="508"/>
      <c r="J992" s="508"/>
      <c r="K992" s="508"/>
      <c r="L992" s="509"/>
      <c r="M992" s="512">
        <v>11.56</v>
      </c>
      <c r="N992" s="514"/>
      <c r="O992" s="512">
        <v>29.14</v>
      </c>
      <c r="P992" s="513"/>
      <c r="Q992" s="513"/>
      <c r="R992" s="514"/>
      <c r="S992" s="515">
        <v>152.11000000000001</v>
      </c>
      <c r="T992" s="516"/>
      <c r="U992" s="516"/>
      <c r="V992" s="517"/>
      <c r="W992" s="529">
        <v>16.239999999999998</v>
      </c>
      <c r="X992" s="530"/>
      <c r="Y992" s="530"/>
      <c r="Z992" s="530"/>
      <c r="AA992" s="531"/>
      <c r="AB992" s="515">
        <v>473.23</v>
      </c>
      <c r="AC992" s="516"/>
      <c r="AD992" s="517"/>
    </row>
    <row r="993" spans="1:30" ht="11.4" customHeight="1">
      <c r="A993" s="521" t="s">
        <v>5646</v>
      </c>
      <c r="B993" s="521"/>
      <c r="C993" s="521"/>
      <c r="D993" s="521"/>
      <c r="E993" s="521"/>
      <c r="F993" s="521"/>
      <c r="G993" s="521"/>
      <c r="H993" s="521"/>
      <c r="I993" s="521"/>
      <c r="J993" s="521"/>
      <c r="K993" s="521"/>
      <c r="L993" s="521"/>
      <c r="M993" s="521"/>
      <c r="N993" s="521"/>
      <c r="O993" s="521"/>
      <c r="P993" s="521"/>
      <c r="Q993" s="521"/>
      <c r="R993" s="521"/>
      <c r="S993" s="521"/>
      <c r="T993" s="521"/>
      <c r="U993" s="521"/>
      <c r="V993" s="521"/>
      <c r="W993" s="521"/>
      <c r="X993" s="521"/>
      <c r="Y993" s="515">
        <v>821.95</v>
      </c>
      <c r="Z993" s="516"/>
      <c r="AA993" s="516"/>
      <c r="AB993" s="516"/>
      <c r="AC993" s="516"/>
      <c r="AD993" s="517"/>
    </row>
    <row r="994" spans="1:30" ht="10.8" customHeight="1">
      <c r="A994" s="211"/>
      <c r="B994" s="211"/>
      <c r="C994" s="211"/>
      <c r="D994" s="211"/>
      <c r="E994" s="211"/>
      <c r="F994" s="211"/>
      <c r="G994" s="211"/>
      <c r="H994" s="211"/>
      <c r="I994" s="211"/>
      <c r="J994" s="211"/>
      <c r="K994" s="211"/>
      <c r="L994" s="211"/>
      <c r="M994" s="211"/>
      <c r="N994" s="211"/>
      <c r="O994" s="211"/>
      <c r="P994" s="211"/>
      <c r="Q994" s="211"/>
      <c r="R994" s="211"/>
      <c r="S994" s="211"/>
      <c r="T994" s="211"/>
      <c r="U994" s="211"/>
      <c r="V994" s="211"/>
      <c r="W994" s="211"/>
      <c r="X994" s="211"/>
      <c r="Y994" s="211"/>
      <c r="Z994" s="211"/>
      <c r="AA994" s="211"/>
      <c r="AB994" s="211"/>
      <c r="AC994" s="211"/>
      <c r="AD994" s="211"/>
    </row>
    <row r="995" spans="1:30" ht="11.4" customHeight="1">
      <c r="A995" s="501" t="s">
        <v>5628</v>
      </c>
      <c r="B995" s="502"/>
      <c r="C995" s="502"/>
      <c r="D995" s="502"/>
      <c r="E995" s="502"/>
      <c r="F995" s="502"/>
      <c r="G995" s="503"/>
      <c r="H995" s="501" t="s">
        <v>5629</v>
      </c>
      <c r="I995" s="502"/>
      <c r="J995" s="502"/>
      <c r="K995" s="502"/>
      <c r="L995" s="502"/>
      <c r="M995" s="502"/>
      <c r="N995" s="502"/>
      <c r="O995" s="503"/>
      <c r="P995" s="522" t="s">
        <v>180</v>
      </c>
      <c r="Q995" s="523"/>
      <c r="R995" s="523"/>
      <c r="S995" s="524"/>
      <c r="T995" s="504" t="s">
        <v>5630</v>
      </c>
      <c r="U995" s="506"/>
      <c r="V995" s="506"/>
      <c r="W995" s="505"/>
      <c r="X995" s="504" t="s">
        <v>5631</v>
      </c>
      <c r="Y995" s="506"/>
      <c r="Z995" s="506"/>
      <c r="AA995" s="506"/>
      <c r="AB995" s="505"/>
      <c r="AC995" s="504" t="s">
        <v>5632</v>
      </c>
      <c r="AD995" s="505"/>
    </row>
    <row r="996" spans="1:30" ht="11.4" customHeight="1">
      <c r="A996" s="507" t="s">
        <v>5661</v>
      </c>
      <c r="B996" s="508"/>
      <c r="C996" s="508"/>
      <c r="D996" s="508"/>
      <c r="E996" s="508"/>
      <c r="F996" s="508"/>
      <c r="G996" s="509"/>
      <c r="H996" s="507" t="s">
        <v>5662</v>
      </c>
      <c r="I996" s="508"/>
      <c r="J996" s="508"/>
      <c r="K996" s="508"/>
      <c r="L996" s="508"/>
      <c r="M996" s="508"/>
      <c r="N996" s="508"/>
      <c r="O996" s="509"/>
      <c r="P996" s="525" t="s">
        <v>73</v>
      </c>
      <c r="Q996" s="526"/>
      <c r="R996" s="526"/>
      <c r="S996" s="527"/>
      <c r="T996" s="515">
        <v>169.62</v>
      </c>
      <c r="U996" s="516"/>
      <c r="V996" s="516"/>
      <c r="W996" s="517"/>
      <c r="X996" s="518">
        <v>0.25380000000000003</v>
      </c>
      <c r="Y996" s="519"/>
      <c r="Z996" s="519"/>
      <c r="AA996" s="519"/>
      <c r="AB996" s="520"/>
      <c r="AC996" s="512">
        <v>43.04</v>
      </c>
      <c r="AD996" s="514"/>
    </row>
    <row r="997" spans="1:30" ht="11.4" customHeight="1">
      <c r="A997" s="507" t="s">
        <v>5663</v>
      </c>
      <c r="B997" s="508"/>
      <c r="C997" s="508"/>
      <c r="D997" s="508"/>
      <c r="E997" s="508"/>
      <c r="F997" s="508"/>
      <c r="G997" s="509"/>
      <c r="H997" s="507" t="s">
        <v>5664</v>
      </c>
      <c r="I997" s="508"/>
      <c r="J997" s="508"/>
      <c r="K997" s="508"/>
      <c r="L997" s="508"/>
      <c r="M997" s="508"/>
      <c r="N997" s="508"/>
      <c r="O997" s="509"/>
      <c r="P997" s="525" t="s">
        <v>87</v>
      </c>
      <c r="Q997" s="526"/>
      <c r="R997" s="526"/>
      <c r="S997" s="527"/>
      <c r="T997" s="510">
        <v>0.63</v>
      </c>
      <c r="U997" s="528"/>
      <c r="V997" s="528"/>
      <c r="W997" s="511"/>
      <c r="X997" s="529">
        <v>46.69</v>
      </c>
      <c r="Y997" s="530"/>
      <c r="Z997" s="530"/>
      <c r="AA997" s="530"/>
      <c r="AB997" s="531"/>
      <c r="AC997" s="512">
        <v>29.41</v>
      </c>
      <c r="AD997" s="514"/>
    </row>
    <row r="998" spans="1:30" ht="11.4" customHeight="1">
      <c r="A998" s="507" t="s">
        <v>5680</v>
      </c>
      <c r="B998" s="508"/>
      <c r="C998" s="508"/>
      <c r="D998" s="508"/>
      <c r="E998" s="508"/>
      <c r="F998" s="508"/>
      <c r="G998" s="509"/>
      <c r="H998" s="507" t="s">
        <v>5681</v>
      </c>
      <c r="I998" s="508"/>
      <c r="J998" s="508"/>
      <c r="K998" s="508"/>
      <c r="L998" s="508"/>
      <c r="M998" s="508"/>
      <c r="N998" s="508"/>
      <c r="O998" s="509"/>
      <c r="P998" s="525" t="s">
        <v>87</v>
      </c>
      <c r="Q998" s="526"/>
      <c r="R998" s="526"/>
      <c r="S998" s="527"/>
      <c r="T998" s="510">
        <v>0.84</v>
      </c>
      <c r="U998" s="528"/>
      <c r="V998" s="528"/>
      <c r="W998" s="511"/>
      <c r="X998" s="529">
        <v>10.15</v>
      </c>
      <c r="Y998" s="530"/>
      <c r="Z998" s="530"/>
      <c r="AA998" s="530"/>
      <c r="AB998" s="531"/>
      <c r="AC998" s="510">
        <v>8.52</v>
      </c>
      <c r="AD998" s="511"/>
    </row>
    <row r="999" spans="1:30" ht="34.5" customHeight="1">
      <c r="A999" s="507" t="s">
        <v>7161</v>
      </c>
      <c r="B999" s="508"/>
      <c r="C999" s="508"/>
      <c r="D999" s="508"/>
      <c r="E999" s="508"/>
      <c r="F999" s="508"/>
      <c r="G999" s="509"/>
      <c r="H999" s="507" t="s">
        <v>7162</v>
      </c>
      <c r="I999" s="508"/>
      <c r="J999" s="508"/>
      <c r="K999" s="508"/>
      <c r="L999" s="508"/>
      <c r="M999" s="508"/>
      <c r="N999" s="508"/>
      <c r="O999" s="509"/>
      <c r="P999" s="525" t="s">
        <v>67</v>
      </c>
      <c r="Q999" s="526"/>
      <c r="R999" s="526"/>
      <c r="S999" s="527"/>
      <c r="T999" s="515">
        <v>678.34</v>
      </c>
      <c r="U999" s="516"/>
      <c r="V999" s="516"/>
      <c r="W999" s="517"/>
      <c r="X999" s="529">
        <v>10.15</v>
      </c>
      <c r="Y999" s="530"/>
      <c r="Z999" s="530"/>
      <c r="AA999" s="530"/>
      <c r="AB999" s="531"/>
      <c r="AC999" s="548">
        <v>6885.15</v>
      </c>
      <c r="AD999" s="550"/>
    </row>
    <row r="1000" spans="1:30" ht="11.4" customHeight="1">
      <c r="A1000" s="521" t="s">
        <v>5633</v>
      </c>
      <c r="B1000" s="521"/>
      <c r="C1000" s="521"/>
      <c r="D1000" s="521"/>
      <c r="E1000" s="521"/>
      <c r="F1000" s="521"/>
      <c r="G1000" s="521"/>
      <c r="H1000" s="521"/>
      <c r="I1000" s="521"/>
      <c r="J1000" s="521"/>
      <c r="K1000" s="521"/>
      <c r="L1000" s="521"/>
      <c r="M1000" s="521"/>
      <c r="N1000" s="521"/>
      <c r="O1000" s="521"/>
      <c r="P1000" s="521"/>
      <c r="Q1000" s="521"/>
      <c r="R1000" s="521"/>
      <c r="S1000" s="521"/>
      <c r="T1000" s="521"/>
      <c r="U1000" s="521"/>
      <c r="V1000" s="521"/>
      <c r="W1000" s="521"/>
      <c r="X1000" s="521"/>
      <c r="Y1000" s="548">
        <v>6966.12</v>
      </c>
      <c r="Z1000" s="549"/>
      <c r="AA1000" s="549"/>
      <c r="AB1000" s="549"/>
      <c r="AC1000" s="549"/>
      <c r="AD1000" s="550"/>
    </row>
    <row r="1001" spans="1:30" ht="10.8" customHeight="1">
      <c r="A1001" s="211"/>
      <c r="B1001" s="211"/>
      <c r="C1001" s="211"/>
      <c r="D1001" s="211"/>
      <c r="E1001" s="211"/>
      <c r="F1001" s="211"/>
      <c r="G1001" s="211"/>
      <c r="H1001" s="211"/>
      <c r="I1001" s="211"/>
      <c r="J1001" s="211"/>
      <c r="K1001" s="211"/>
      <c r="L1001" s="211"/>
      <c r="M1001" s="211"/>
      <c r="N1001" s="211"/>
      <c r="O1001" s="211"/>
      <c r="P1001" s="211"/>
      <c r="Q1001" s="211"/>
      <c r="R1001" s="211"/>
      <c r="S1001" s="211"/>
      <c r="T1001" s="211"/>
      <c r="U1001" s="211"/>
      <c r="V1001" s="211"/>
      <c r="W1001" s="211"/>
      <c r="X1001" s="211"/>
      <c r="Y1001" s="211"/>
      <c r="Z1001" s="211"/>
      <c r="AA1001" s="211"/>
      <c r="AB1001" s="211"/>
      <c r="AC1001" s="211"/>
      <c r="AD1001" s="211"/>
    </row>
    <row r="1002" spans="1:30" ht="11.4" customHeight="1">
      <c r="A1002" s="504" t="s">
        <v>5634</v>
      </c>
      <c r="B1002" s="506"/>
      <c r="C1002" s="506"/>
      <c r="D1002" s="506"/>
      <c r="E1002" s="506"/>
      <c r="F1002" s="506"/>
      <c r="G1002" s="506"/>
      <c r="H1002" s="506"/>
      <c r="I1002" s="506"/>
      <c r="J1002" s="506"/>
      <c r="K1002" s="506"/>
      <c r="L1002" s="506"/>
      <c r="M1002" s="506"/>
      <c r="N1002" s="506"/>
      <c r="O1002" s="506"/>
      <c r="P1002" s="506"/>
      <c r="Q1002" s="506"/>
      <c r="R1002" s="506"/>
      <c r="S1002" s="506"/>
      <c r="T1002" s="506"/>
      <c r="U1002" s="506"/>
      <c r="V1002" s="506"/>
      <c r="W1002" s="506"/>
      <c r="X1002" s="505"/>
      <c r="Y1002" s="551">
        <v>7788.07</v>
      </c>
      <c r="Z1002" s="552"/>
      <c r="AA1002" s="552"/>
      <c r="AB1002" s="552"/>
      <c r="AC1002" s="552"/>
      <c r="AD1002" s="553"/>
    </row>
    <row r="1003" spans="1:30" ht="11.4" customHeight="1">
      <c r="A1003" s="504" t="s">
        <v>5635</v>
      </c>
      <c r="B1003" s="506"/>
      <c r="C1003" s="506"/>
      <c r="D1003" s="506"/>
      <c r="E1003" s="506"/>
      <c r="F1003" s="506"/>
      <c r="G1003" s="506"/>
      <c r="H1003" s="506"/>
      <c r="I1003" s="506"/>
      <c r="J1003" s="506"/>
      <c r="K1003" s="506"/>
      <c r="L1003" s="506"/>
      <c r="M1003" s="506"/>
      <c r="N1003" s="506"/>
      <c r="O1003" s="506"/>
      <c r="P1003" s="506"/>
      <c r="Q1003" s="506"/>
      <c r="R1003" s="506"/>
      <c r="S1003" s="506"/>
      <c r="T1003" s="506"/>
      <c r="U1003" s="506"/>
      <c r="V1003" s="506"/>
      <c r="W1003" s="506"/>
      <c r="X1003" s="505"/>
      <c r="Y1003" s="551">
        <v>1952.46</v>
      </c>
      <c r="Z1003" s="552"/>
      <c r="AA1003" s="552"/>
      <c r="AB1003" s="552"/>
      <c r="AC1003" s="552"/>
      <c r="AD1003" s="553"/>
    </row>
    <row r="1004" spans="1:30" ht="11.4" customHeight="1">
      <c r="A1004" s="504" t="s">
        <v>5636</v>
      </c>
      <c r="B1004" s="506"/>
      <c r="C1004" s="506"/>
      <c r="D1004" s="506"/>
      <c r="E1004" s="506"/>
      <c r="F1004" s="506"/>
      <c r="G1004" s="506"/>
      <c r="H1004" s="506"/>
      <c r="I1004" s="506"/>
      <c r="J1004" s="506"/>
      <c r="K1004" s="506"/>
      <c r="L1004" s="506"/>
      <c r="M1004" s="506"/>
      <c r="N1004" s="506"/>
      <c r="O1004" s="506"/>
      <c r="P1004" s="506"/>
      <c r="Q1004" s="506"/>
      <c r="R1004" s="506"/>
      <c r="S1004" s="506"/>
      <c r="T1004" s="506"/>
      <c r="U1004" s="506"/>
      <c r="V1004" s="506"/>
      <c r="W1004" s="506"/>
      <c r="X1004" s="505"/>
      <c r="Y1004" s="551">
        <v>9740.5300000000007</v>
      </c>
      <c r="Z1004" s="552"/>
      <c r="AA1004" s="552"/>
      <c r="AB1004" s="552"/>
      <c r="AC1004" s="552"/>
      <c r="AD1004" s="553"/>
    </row>
    <row r="1005" spans="1:30" ht="10.8" customHeight="1">
      <c r="A1005" s="211"/>
      <c r="B1005" s="211"/>
      <c r="C1005" s="211"/>
      <c r="D1005" s="211"/>
      <c r="E1005" s="211"/>
      <c r="F1005" s="211"/>
      <c r="G1005" s="211"/>
      <c r="H1005" s="211"/>
      <c r="I1005" s="211"/>
      <c r="J1005" s="211"/>
      <c r="K1005" s="211"/>
      <c r="L1005" s="211"/>
      <c r="M1005" s="211"/>
      <c r="N1005" s="211"/>
      <c r="O1005" s="211"/>
      <c r="P1005" s="211"/>
      <c r="Q1005" s="211"/>
      <c r="R1005" s="211"/>
      <c r="S1005" s="211"/>
      <c r="T1005" s="211"/>
      <c r="U1005" s="211"/>
      <c r="V1005" s="211"/>
      <c r="W1005" s="211"/>
      <c r="X1005" s="211"/>
      <c r="Y1005" s="211"/>
      <c r="Z1005" s="211"/>
      <c r="AA1005" s="211"/>
      <c r="AB1005" s="211"/>
      <c r="AC1005" s="211"/>
      <c r="AD1005" s="211"/>
    </row>
    <row r="1006" spans="1:30" ht="13.35" customHeight="1">
      <c r="A1006" s="540" t="s">
        <v>5637</v>
      </c>
      <c r="B1006" s="540"/>
      <c r="C1006" s="540"/>
      <c r="D1006" s="540"/>
      <c r="E1006" s="540"/>
      <c r="F1006" s="540" t="s">
        <v>7163</v>
      </c>
      <c r="G1006" s="540"/>
      <c r="H1006" s="540"/>
      <c r="I1006" s="540"/>
      <c r="J1006" s="540"/>
      <c r="K1006" s="540"/>
      <c r="L1006" s="540"/>
      <c r="M1006" s="540"/>
      <c r="N1006" s="540"/>
      <c r="O1006" s="540"/>
      <c r="P1006" s="540"/>
      <c r="Q1006" s="540"/>
      <c r="R1006" s="540"/>
      <c r="S1006" s="540"/>
      <c r="T1006" s="540"/>
      <c r="U1006" s="540"/>
      <c r="V1006" s="540"/>
      <c r="W1006" s="540"/>
      <c r="X1006" s="540"/>
      <c r="Y1006" s="540"/>
      <c r="Z1006" s="540"/>
      <c r="AA1006" s="540"/>
      <c r="AB1006" s="540"/>
      <c r="AC1006" s="540"/>
      <c r="AD1006" s="540"/>
    </row>
    <row r="1007" spans="1:30" ht="10.8" customHeight="1">
      <c r="A1007" s="211"/>
      <c r="B1007" s="211"/>
      <c r="C1007" s="211"/>
      <c r="D1007" s="211"/>
      <c r="E1007" s="211"/>
      <c r="F1007" s="211"/>
      <c r="G1007" s="211"/>
      <c r="H1007" s="211"/>
      <c r="I1007" s="211"/>
      <c r="J1007" s="211"/>
      <c r="K1007" s="211"/>
      <c r="L1007" s="211"/>
      <c r="M1007" s="211"/>
      <c r="N1007" s="211"/>
      <c r="O1007" s="211"/>
      <c r="P1007" s="211"/>
      <c r="Q1007" s="211"/>
      <c r="R1007" s="211"/>
      <c r="S1007" s="211"/>
      <c r="T1007" s="211"/>
      <c r="U1007" s="211"/>
      <c r="V1007" s="211"/>
      <c r="W1007" s="211"/>
      <c r="X1007" s="211"/>
      <c r="Y1007" s="211"/>
      <c r="Z1007" s="211"/>
      <c r="AA1007" s="211"/>
      <c r="AB1007" s="211"/>
      <c r="AC1007" s="211"/>
      <c r="AD1007" s="211"/>
    </row>
    <row r="1008" spans="1:30" ht="22.95" customHeight="1">
      <c r="A1008" s="211" t="s">
        <v>7121</v>
      </c>
      <c r="B1008" s="211"/>
      <c r="C1008" s="211"/>
      <c r="D1008" s="211"/>
      <c r="E1008" s="211"/>
      <c r="F1008" s="211"/>
      <c r="G1008" s="211"/>
      <c r="H1008" s="211"/>
      <c r="I1008" s="211"/>
      <c r="J1008" s="211"/>
      <c r="K1008" s="211"/>
      <c r="L1008" s="211"/>
      <c r="M1008" s="211"/>
      <c r="N1008" s="211"/>
      <c r="O1008" s="211"/>
      <c r="P1008" s="211"/>
      <c r="Q1008" s="211"/>
      <c r="R1008" s="211"/>
      <c r="S1008" s="211"/>
      <c r="T1008" s="211"/>
      <c r="U1008" s="211"/>
      <c r="V1008" s="211"/>
      <c r="W1008" s="211"/>
      <c r="X1008" s="211"/>
      <c r="Y1008" s="211" t="s">
        <v>5627</v>
      </c>
      <c r="Z1008" s="211"/>
      <c r="AA1008" s="211"/>
      <c r="AB1008" s="211"/>
      <c r="AC1008" s="211"/>
      <c r="AD1008" s="211"/>
    </row>
    <row r="1009" spans="1:30" ht="10.8" customHeight="1">
      <c r="A1009" s="211"/>
      <c r="B1009" s="211"/>
      <c r="C1009" s="211"/>
      <c r="D1009" s="211"/>
      <c r="E1009" s="211"/>
      <c r="F1009" s="211"/>
      <c r="G1009" s="211"/>
      <c r="H1009" s="211"/>
      <c r="I1009" s="211"/>
      <c r="J1009" s="211"/>
      <c r="K1009" s="211"/>
      <c r="L1009" s="211"/>
      <c r="M1009" s="211"/>
      <c r="N1009" s="211"/>
      <c r="O1009" s="211"/>
      <c r="P1009" s="211"/>
      <c r="Q1009" s="211"/>
      <c r="R1009" s="211"/>
      <c r="S1009" s="211"/>
      <c r="T1009" s="211"/>
      <c r="U1009" s="211"/>
      <c r="V1009" s="211"/>
      <c r="W1009" s="211"/>
      <c r="X1009" s="211"/>
      <c r="Y1009" s="211"/>
      <c r="Z1009" s="211"/>
      <c r="AA1009" s="211"/>
      <c r="AB1009" s="211"/>
      <c r="AC1009" s="211"/>
      <c r="AD1009" s="211"/>
    </row>
    <row r="1010" spans="1:30" ht="11.4" customHeight="1">
      <c r="A1010" s="501" t="s">
        <v>5628</v>
      </c>
      <c r="B1010" s="502"/>
      <c r="C1010" s="502"/>
      <c r="D1010" s="502"/>
      <c r="E1010" s="502"/>
      <c r="F1010" s="502"/>
      <c r="G1010" s="503"/>
      <c r="H1010" s="501" t="s">
        <v>5638</v>
      </c>
      <c r="I1010" s="502"/>
      <c r="J1010" s="502"/>
      <c r="K1010" s="502"/>
      <c r="L1010" s="503"/>
      <c r="M1010" s="504" t="s">
        <v>5639</v>
      </c>
      <c r="N1010" s="505"/>
      <c r="O1010" s="504" t="s">
        <v>5640</v>
      </c>
      <c r="P1010" s="506"/>
      <c r="Q1010" s="506"/>
      <c r="R1010" s="505"/>
      <c r="S1010" s="504" t="s">
        <v>5641</v>
      </c>
      <c r="T1010" s="506"/>
      <c r="U1010" s="506"/>
      <c r="V1010" s="505"/>
      <c r="W1010" s="504" t="s">
        <v>5631</v>
      </c>
      <c r="X1010" s="506"/>
      <c r="Y1010" s="506"/>
      <c r="Z1010" s="506"/>
      <c r="AA1010" s="505"/>
      <c r="AB1010" s="504" t="s">
        <v>5642</v>
      </c>
      <c r="AC1010" s="506"/>
      <c r="AD1010" s="505"/>
    </row>
    <row r="1011" spans="1:30" ht="11.4" customHeight="1">
      <c r="A1011" s="507" t="s">
        <v>5643</v>
      </c>
      <c r="B1011" s="508"/>
      <c r="C1011" s="508"/>
      <c r="D1011" s="508"/>
      <c r="E1011" s="508"/>
      <c r="F1011" s="508"/>
      <c r="G1011" s="509"/>
      <c r="H1011" s="507" t="s">
        <v>5644</v>
      </c>
      <c r="I1011" s="508"/>
      <c r="J1011" s="508"/>
      <c r="K1011" s="508"/>
      <c r="L1011" s="509"/>
      <c r="M1011" s="510">
        <v>7.19</v>
      </c>
      <c r="N1011" s="511"/>
      <c r="O1011" s="512">
        <v>20.21</v>
      </c>
      <c r="P1011" s="513"/>
      <c r="Q1011" s="513"/>
      <c r="R1011" s="514"/>
      <c r="S1011" s="515">
        <v>181.15</v>
      </c>
      <c r="T1011" s="516"/>
      <c r="U1011" s="516"/>
      <c r="V1011" s="517"/>
      <c r="W1011" s="518">
        <v>9.6240000000000006</v>
      </c>
      <c r="X1011" s="519"/>
      <c r="Y1011" s="519"/>
      <c r="Z1011" s="519"/>
      <c r="AA1011" s="520"/>
      <c r="AB1011" s="515">
        <v>194.5</v>
      </c>
      <c r="AC1011" s="516"/>
      <c r="AD1011" s="517"/>
    </row>
    <row r="1012" spans="1:30" ht="11.4" customHeight="1">
      <c r="A1012" s="507" t="s">
        <v>5648</v>
      </c>
      <c r="B1012" s="508"/>
      <c r="C1012" s="508"/>
      <c r="D1012" s="508"/>
      <c r="E1012" s="508"/>
      <c r="F1012" s="508"/>
      <c r="G1012" s="509"/>
      <c r="H1012" s="507" t="s">
        <v>184</v>
      </c>
      <c r="I1012" s="508"/>
      <c r="J1012" s="508"/>
      <c r="K1012" s="508"/>
      <c r="L1012" s="509"/>
      <c r="M1012" s="512">
        <v>11.56</v>
      </c>
      <c r="N1012" s="514"/>
      <c r="O1012" s="512">
        <v>29.14</v>
      </c>
      <c r="P1012" s="513"/>
      <c r="Q1012" s="513"/>
      <c r="R1012" s="514"/>
      <c r="S1012" s="515">
        <v>152.11000000000001</v>
      </c>
      <c r="T1012" s="516"/>
      <c r="U1012" s="516"/>
      <c r="V1012" s="517"/>
      <c r="W1012" s="518">
        <v>8.9842999999999993</v>
      </c>
      <c r="X1012" s="519"/>
      <c r="Y1012" s="519"/>
      <c r="Z1012" s="519"/>
      <c r="AA1012" s="520"/>
      <c r="AB1012" s="515">
        <v>261.8</v>
      </c>
      <c r="AC1012" s="516"/>
      <c r="AD1012" s="517"/>
    </row>
    <row r="1013" spans="1:30" ht="11.4" customHeight="1">
      <c r="A1013" s="521" t="s">
        <v>5646</v>
      </c>
      <c r="B1013" s="521"/>
      <c r="C1013" s="521"/>
      <c r="D1013" s="521"/>
      <c r="E1013" s="521"/>
      <c r="F1013" s="521"/>
      <c r="G1013" s="521"/>
      <c r="H1013" s="521"/>
      <c r="I1013" s="521"/>
      <c r="J1013" s="521"/>
      <c r="K1013" s="521"/>
      <c r="L1013" s="521"/>
      <c r="M1013" s="521"/>
      <c r="N1013" s="521"/>
      <c r="O1013" s="521"/>
      <c r="P1013" s="521"/>
      <c r="Q1013" s="521"/>
      <c r="R1013" s="521"/>
      <c r="S1013" s="521"/>
      <c r="T1013" s="521"/>
      <c r="U1013" s="521"/>
      <c r="V1013" s="521"/>
      <c r="W1013" s="521"/>
      <c r="X1013" s="521"/>
      <c r="Y1013" s="515">
        <v>456.3</v>
      </c>
      <c r="Z1013" s="516"/>
      <c r="AA1013" s="516"/>
      <c r="AB1013" s="516"/>
      <c r="AC1013" s="516"/>
      <c r="AD1013" s="517"/>
    </row>
    <row r="1014" spans="1:30" ht="10.8" customHeight="1">
      <c r="A1014" s="211"/>
      <c r="B1014" s="211"/>
      <c r="C1014" s="211"/>
      <c r="D1014" s="211"/>
      <c r="E1014" s="211"/>
      <c r="F1014" s="211"/>
      <c r="G1014" s="211"/>
      <c r="H1014" s="211"/>
      <c r="I1014" s="211"/>
      <c r="J1014" s="211"/>
      <c r="K1014" s="211"/>
      <c r="L1014" s="211"/>
      <c r="M1014" s="211"/>
      <c r="N1014" s="211"/>
      <c r="O1014" s="211"/>
      <c r="P1014" s="211"/>
      <c r="Q1014" s="211"/>
      <c r="R1014" s="211"/>
      <c r="S1014" s="211"/>
      <c r="T1014" s="211"/>
      <c r="U1014" s="211"/>
      <c r="V1014" s="211"/>
      <c r="W1014" s="211"/>
      <c r="X1014" s="211"/>
      <c r="Y1014" s="211"/>
      <c r="Z1014" s="211"/>
      <c r="AA1014" s="211"/>
      <c r="AB1014" s="211"/>
      <c r="AC1014" s="211"/>
      <c r="AD1014" s="211"/>
    </row>
    <row r="1015" spans="1:30" ht="11.4" customHeight="1">
      <c r="A1015" s="501" t="s">
        <v>5628</v>
      </c>
      <c r="B1015" s="502"/>
      <c r="C1015" s="502"/>
      <c r="D1015" s="502"/>
      <c r="E1015" s="502"/>
      <c r="F1015" s="502"/>
      <c r="G1015" s="503"/>
      <c r="H1015" s="501" t="s">
        <v>5629</v>
      </c>
      <c r="I1015" s="502"/>
      <c r="J1015" s="502"/>
      <c r="K1015" s="502"/>
      <c r="L1015" s="502"/>
      <c r="M1015" s="502"/>
      <c r="N1015" s="502"/>
      <c r="O1015" s="503"/>
      <c r="P1015" s="522" t="s">
        <v>180</v>
      </c>
      <c r="Q1015" s="523"/>
      <c r="R1015" s="523"/>
      <c r="S1015" s="524"/>
      <c r="T1015" s="504" t="s">
        <v>5630</v>
      </c>
      <c r="U1015" s="506"/>
      <c r="V1015" s="506"/>
      <c r="W1015" s="505"/>
      <c r="X1015" s="504" t="s">
        <v>5631</v>
      </c>
      <c r="Y1015" s="506"/>
      <c r="Z1015" s="506"/>
      <c r="AA1015" s="506"/>
      <c r="AB1015" s="505"/>
      <c r="AC1015" s="504" t="s">
        <v>5632</v>
      </c>
      <c r="AD1015" s="505"/>
    </row>
    <row r="1016" spans="1:30" ht="11.4" customHeight="1">
      <c r="A1016" s="507" t="s">
        <v>5821</v>
      </c>
      <c r="B1016" s="508"/>
      <c r="C1016" s="508"/>
      <c r="D1016" s="508"/>
      <c r="E1016" s="508"/>
      <c r="F1016" s="508"/>
      <c r="G1016" s="509"/>
      <c r="H1016" s="507" t="s">
        <v>5822</v>
      </c>
      <c r="I1016" s="508"/>
      <c r="J1016" s="508"/>
      <c r="K1016" s="508"/>
      <c r="L1016" s="508"/>
      <c r="M1016" s="508"/>
      <c r="N1016" s="508"/>
      <c r="O1016" s="509"/>
      <c r="P1016" s="525" t="s">
        <v>71</v>
      </c>
      <c r="Q1016" s="526"/>
      <c r="R1016" s="526"/>
      <c r="S1016" s="527"/>
      <c r="T1016" s="510">
        <v>3.87</v>
      </c>
      <c r="U1016" s="528"/>
      <c r="V1016" s="528"/>
      <c r="W1016" s="511"/>
      <c r="X1016" s="518">
        <v>2.2320000000000002</v>
      </c>
      <c r="Y1016" s="519"/>
      <c r="Z1016" s="519"/>
      <c r="AA1016" s="519"/>
      <c r="AB1016" s="520"/>
      <c r="AC1016" s="510">
        <v>8.6300000000000008</v>
      </c>
      <c r="AD1016" s="511"/>
    </row>
    <row r="1017" spans="1:30" ht="11.4" customHeight="1">
      <c r="A1017" s="507" t="s">
        <v>5823</v>
      </c>
      <c r="B1017" s="508"/>
      <c r="C1017" s="508"/>
      <c r="D1017" s="508"/>
      <c r="E1017" s="508"/>
      <c r="F1017" s="508"/>
      <c r="G1017" s="509"/>
      <c r="H1017" s="507" t="s">
        <v>5824</v>
      </c>
      <c r="I1017" s="508"/>
      <c r="J1017" s="508"/>
      <c r="K1017" s="508"/>
      <c r="L1017" s="508"/>
      <c r="M1017" s="508"/>
      <c r="N1017" s="508"/>
      <c r="O1017" s="509"/>
      <c r="P1017" s="525" t="s">
        <v>71</v>
      </c>
      <c r="Q1017" s="526"/>
      <c r="R1017" s="526"/>
      <c r="S1017" s="527"/>
      <c r="T1017" s="512">
        <v>11.8</v>
      </c>
      <c r="U1017" s="513"/>
      <c r="V1017" s="513"/>
      <c r="W1017" s="514"/>
      <c r="X1017" s="518">
        <v>0.249</v>
      </c>
      <c r="Y1017" s="519"/>
      <c r="Z1017" s="519"/>
      <c r="AA1017" s="519"/>
      <c r="AB1017" s="520"/>
      <c r="AC1017" s="510">
        <v>2.93</v>
      </c>
      <c r="AD1017" s="511"/>
    </row>
    <row r="1018" spans="1:30" ht="22.95" customHeight="1">
      <c r="A1018" s="507" t="s">
        <v>5825</v>
      </c>
      <c r="B1018" s="508"/>
      <c r="C1018" s="508"/>
      <c r="D1018" s="508"/>
      <c r="E1018" s="508"/>
      <c r="F1018" s="508"/>
      <c r="G1018" s="509"/>
      <c r="H1018" s="507" t="s">
        <v>5826</v>
      </c>
      <c r="I1018" s="508"/>
      <c r="J1018" s="508"/>
      <c r="K1018" s="508"/>
      <c r="L1018" s="508"/>
      <c r="M1018" s="508"/>
      <c r="N1018" s="508"/>
      <c r="O1018" s="509"/>
      <c r="P1018" s="525" t="s">
        <v>71</v>
      </c>
      <c r="Q1018" s="526"/>
      <c r="R1018" s="526"/>
      <c r="S1018" s="527"/>
      <c r="T1018" s="512">
        <v>13.6</v>
      </c>
      <c r="U1018" s="513"/>
      <c r="V1018" s="513"/>
      <c r="W1018" s="514"/>
      <c r="X1018" s="518">
        <v>0.44629999999999997</v>
      </c>
      <c r="Y1018" s="519"/>
      <c r="Z1018" s="519"/>
      <c r="AA1018" s="519"/>
      <c r="AB1018" s="520"/>
      <c r="AC1018" s="510">
        <v>6.06</v>
      </c>
      <c r="AD1018" s="511"/>
    </row>
    <row r="1019" spans="1:30" ht="11.4" customHeight="1">
      <c r="A1019" s="507" t="s">
        <v>5827</v>
      </c>
      <c r="B1019" s="508"/>
      <c r="C1019" s="508"/>
      <c r="D1019" s="508"/>
      <c r="E1019" s="508"/>
      <c r="F1019" s="508"/>
      <c r="G1019" s="509"/>
      <c r="H1019" s="507" t="s">
        <v>5828</v>
      </c>
      <c r="I1019" s="508"/>
      <c r="J1019" s="508"/>
      <c r="K1019" s="508"/>
      <c r="L1019" s="508"/>
      <c r="M1019" s="508"/>
      <c r="N1019" s="508"/>
      <c r="O1019" s="509"/>
      <c r="P1019" s="525" t="s">
        <v>87</v>
      </c>
      <c r="Q1019" s="526"/>
      <c r="R1019" s="526"/>
      <c r="S1019" s="527"/>
      <c r="T1019" s="512">
        <v>28.9</v>
      </c>
      <c r="U1019" s="513"/>
      <c r="V1019" s="513"/>
      <c r="W1019" s="514"/>
      <c r="X1019" s="518">
        <v>1.0568</v>
      </c>
      <c r="Y1019" s="519"/>
      <c r="Z1019" s="519"/>
      <c r="AA1019" s="519"/>
      <c r="AB1019" s="520"/>
      <c r="AC1019" s="512">
        <v>30.54</v>
      </c>
      <c r="AD1019" s="514"/>
    </row>
    <row r="1020" spans="1:30" ht="11.4" customHeight="1">
      <c r="A1020" s="507" t="s">
        <v>5829</v>
      </c>
      <c r="B1020" s="508"/>
      <c r="C1020" s="508"/>
      <c r="D1020" s="508"/>
      <c r="E1020" s="508"/>
      <c r="F1020" s="508"/>
      <c r="G1020" s="509"/>
      <c r="H1020" s="507" t="s">
        <v>5830</v>
      </c>
      <c r="I1020" s="508"/>
      <c r="J1020" s="508"/>
      <c r="K1020" s="508"/>
      <c r="L1020" s="508"/>
      <c r="M1020" s="508"/>
      <c r="N1020" s="508"/>
      <c r="O1020" s="509"/>
      <c r="P1020" s="525" t="s">
        <v>87</v>
      </c>
      <c r="Q1020" s="526"/>
      <c r="R1020" s="526"/>
      <c r="S1020" s="527"/>
      <c r="T1020" s="512">
        <v>35.78</v>
      </c>
      <c r="U1020" s="513"/>
      <c r="V1020" s="513"/>
      <c r="W1020" s="514"/>
      <c r="X1020" s="518">
        <v>1.7858000000000001</v>
      </c>
      <c r="Y1020" s="519"/>
      <c r="Z1020" s="519"/>
      <c r="AA1020" s="519"/>
      <c r="AB1020" s="520"/>
      <c r="AC1020" s="512">
        <v>63.89</v>
      </c>
      <c r="AD1020" s="514"/>
    </row>
    <row r="1021" spans="1:30" ht="22.95" customHeight="1">
      <c r="A1021" s="507" t="s">
        <v>7122</v>
      </c>
      <c r="B1021" s="508"/>
      <c r="C1021" s="508"/>
      <c r="D1021" s="508"/>
      <c r="E1021" s="508"/>
      <c r="F1021" s="508"/>
      <c r="G1021" s="509"/>
      <c r="H1021" s="507" t="s">
        <v>7123</v>
      </c>
      <c r="I1021" s="508"/>
      <c r="J1021" s="508"/>
      <c r="K1021" s="508"/>
      <c r="L1021" s="508"/>
      <c r="M1021" s="508"/>
      <c r="N1021" s="508"/>
      <c r="O1021" s="509"/>
      <c r="P1021" s="525" t="s">
        <v>87</v>
      </c>
      <c r="Q1021" s="526"/>
      <c r="R1021" s="526"/>
      <c r="S1021" s="527"/>
      <c r="T1021" s="512">
        <v>12.08</v>
      </c>
      <c r="U1021" s="513"/>
      <c r="V1021" s="513"/>
      <c r="W1021" s="514"/>
      <c r="X1021" s="541">
        <v>136.85990000000001</v>
      </c>
      <c r="Y1021" s="542"/>
      <c r="Z1021" s="542"/>
      <c r="AA1021" s="542"/>
      <c r="AB1021" s="543"/>
      <c r="AC1021" s="548">
        <v>1653.26</v>
      </c>
      <c r="AD1021" s="550"/>
    </row>
    <row r="1022" spans="1:30" ht="11.4" customHeight="1">
      <c r="A1022" s="507" t="s">
        <v>7124</v>
      </c>
      <c r="B1022" s="508"/>
      <c r="C1022" s="508"/>
      <c r="D1022" s="508"/>
      <c r="E1022" s="508"/>
      <c r="F1022" s="508"/>
      <c r="G1022" s="509"/>
      <c r="H1022" s="507" t="s">
        <v>7125</v>
      </c>
      <c r="I1022" s="508"/>
      <c r="J1022" s="508"/>
      <c r="K1022" s="508"/>
      <c r="L1022" s="508"/>
      <c r="M1022" s="508"/>
      <c r="N1022" s="508"/>
      <c r="O1022" s="509"/>
      <c r="P1022" s="525" t="s">
        <v>71</v>
      </c>
      <c r="Q1022" s="526"/>
      <c r="R1022" s="526"/>
      <c r="S1022" s="527"/>
      <c r="T1022" s="515">
        <v>122.48</v>
      </c>
      <c r="U1022" s="516"/>
      <c r="V1022" s="516"/>
      <c r="W1022" s="517"/>
      <c r="X1022" s="518">
        <v>7.5</v>
      </c>
      <c r="Y1022" s="519"/>
      <c r="Z1022" s="519"/>
      <c r="AA1022" s="519"/>
      <c r="AB1022" s="520"/>
      <c r="AC1022" s="515">
        <v>918.6</v>
      </c>
      <c r="AD1022" s="517"/>
    </row>
    <row r="1023" spans="1:30" ht="11.4" customHeight="1">
      <c r="A1023" s="507" t="s">
        <v>7126</v>
      </c>
      <c r="B1023" s="508"/>
      <c r="C1023" s="508"/>
      <c r="D1023" s="508"/>
      <c r="E1023" s="508"/>
      <c r="F1023" s="508"/>
      <c r="G1023" s="509"/>
      <c r="H1023" s="507" t="s">
        <v>7127</v>
      </c>
      <c r="I1023" s="508"/>
      <c r="J1023" s="508"/>
      <c r="K1023" s="508"/>
      <c r="L1023" s="508"/>
      <c r="M1023" s="508"/>
      <c r="N1023" s="508"/>
      <c r="O1023" s="509"/>
      <c r="P1023" s="525" t="s">
        <v>71</v>
      </c>
      <c r="Q1023" s="526"/>
      <c r="R1023" s="526"/>
      <c r="S1023" s="527"/>
      <c r="T1023" s="512">
        <v>26.96</v>
      </c>
      <c r="U1023" s="513"/>
      <c r="V1023" s="513"/>
      <c r="W1023" s="514"/>
      <c r="X1023" s="518">
        <v>6</v>
      </c>
      <c r="Y1023" s="519"/>
      <c r="Z1023" s="519"/>
      <c r="AA1023" s="519"/>
      <c r="AB1023" s="520"/>
      <c r="AC1023" s="515">
        <v>161.76</v>
      </c>
      <c r="AD1023" s="517"/>
    </row>
    <row r="1024" spans="1:30" ht="22.95" customHeight="1">
      <c r="A1024" s="507" t="s">
        <v>7128</v>
      </c>
      <c r="B1024" s="508"/>
      <c r="C1024" s="508"/>
      <c r="D1024" s="508"/>
      <c r="E1024" s="508"/>
      <c r="F1024" s="508"/>
      <c r="G1024" s="509"/>
      <c r="H1024" s="507" t="s">
        <v>7129</v>
      </c>
      <c r="I1024" s="508"/>
      <c r="J1024" s="508"/>
      <c r="K1024" s="508"/>
      <c r="L1024" s="508"/>
      <c r="M1024" s="508"/>
      <c r="N1024" s="508"/>
      <c r="O1024" s="509"/>
      <c r="P1024" s="525" t="s">
        <v>71</v>
      </c>
      <c r="Q1024" s="526"/>
      <c r="R1024" s="526"/>
      <c r="S1024" s="527"/>
      <c r="T1024" s="510">
        <v>8.89</v>
      </c>
      <c r="U1024" s="528"/>
      <c r="V1024" s="528"/>
      <c r="W1024" s="511"/>
      <c r="X1024" s="518">
        <v>1</v>
      </c>
      <c r="Y1024" s="519"/>
      <c r="Z1024" s="519"/>
      <c r="AA1024" s="519"/>
      <c r="AB1024" s="520"/>
      <c r="AC1024" s="510">
        <v>8.89</v>
      </c>
      <c r="AD1024" s="511"/>
    </row>
    <row r="1025" spans="1:30" ht="11.4" customHeight="1">
      <c r="A1025" s="507" t="s">
        <v>7130</v>
      </c>
      <c r="B1025" s="508"/>
      <c r="C1025" s="508"/>
      <c r="D1025" s="508"/>
      <c r="E1025" s="508"/>
      <c r="F1025" s="508"/>
      <c r="G1025" s="509"/>
      <c r="H1025" s="507" t="s">
        <v>7131</v>
      </c>
      <c r="I1025" s="508"/>
      <c r="J1025" s="508"/>
      <c r="K1025" s="508"/>
      <c r="L1025" s="508"/>
      <c r="M1025" s="508"/>
      <c r="N1025" s="508"/>
      <c r="O1025" s="509"/>
      <c r="P1025" s="525" t="s">
        <v>87</v>
      </c>
      <c r="Q1025" s="526"/>
      <c r="R1025" s="526"/>
      <c r="S1025" s="527"/>
      <c r="T1025" s="510">
        <v>9.93</v>
      </c>
      <c r="U1025" s="528"/>
      <c r="V1025" s="528"/>
      <c r="W1025" s="511"/>
      <c r="X1025" s="529">
        <v>13.5555</v>
      </c>
      <c r="Y1025" s="530"/>
      <c r="Z1025" s="530"/>
      <c r="AA1025" s="530"/>
      <c r="AB1025" s="531"/>
      <c r="AC1025" s="515">
        <v>134.6</v>
      </c>
      <c r="AD1025" s="517"/>
    </row>
    <row r="1026" spans="1:30" ht="11.4" customHeight="1">
      <c r="A1026" s="507" t="s">
        <v>7132</v>
      </c>
      <c r="B1026" s="508"/>
      <c r="C1026" s="508"/>
      <c r="D1026" s="508"/>
      <c r="E1026" s="508"/>
      <c r="F1026" s="508"/>
      <c r="G1026" s="509"/>
      <c r="H1026" s="507" t="s">
        <v>7133</v>
      </c>
      <c r="I1026" s="508"/>
      <c r="J1026" s="508"/>
      <c r="K1026" s="508"/>
      <c r="L1026" s="508"/>
      <c r="M1026" s="508"/>
      <c r="N1026" s="508"/>
      <c r="O1026" s="509"/>
      <c r="P1026" s="525" t="s">
        <v>71</v>
      </c>
      <c r="Q1026" s="526"/>
      <c r="R1026" s="526"/>
      <c r="S1026" s="527"/>
      <c r="T1026" s="512">
        <v>24.52</v>
      </c>
      <c r="U1026" s="513"/>
      <c r="V1026" s="513"/>
      <c r="W1026" s="514"/>
      <c r="X1026" s="518">
        <v>1</v>
      </c>
      <c r="Y1026" s="519"/>
      <c r="Z1026" s="519"/>
      <c r="AA1026" s="519"/>
      <c r="AB1026" s="520"/>
      <c r="AC1026" s="512">
        <v>24.52</v>
      </c>
      <c r="AD1026" s="514"/>
    </row>
    <row r="1027" spans="1:30" ht="11.4" customHeight="1">
      <c r="A1027" s="507" t="s">
        <v>7134</v>
      </c>
      <c r="B1027" s="508"/>
      <c r="C1027" s="508"/>
      <c r="D1027" s="508"/>
      <c r="E1027" s="508"/>
      <c r="F1027" s="508"/>
      <c r="G1027" s="509"/>
      <c r="H1027" s="507" t="s">
        <v>7135</v>
      </c>
      <c r="I1027" s="508"/>
      <c r="J1027" s="508"/>
      <c r="K1027" s="508"/>
      <c r="L1027" s="508"/>
      <c r="M1027" s="508"/>
      <c r="N1027" s="508"/>
      <c r="O1027" s="509"/>
      <c r="P1027" s="525" t="s">
        <v>87</v>
      </c>
      <c r="Q1027" s="526"/>
      <c r="R1027" s="526"/>
      <c r="S1027" s="527"/>
      <c r="T1027" s="510">
        <v>8.73</v>
      </c>
      <c r="U1027" s="528"/>
      <c r="V1027" s="528"/>
      <c r="W1027" s="511"/>
      <c r="X1027" s="529">
        <v>63.75</v>
      </c>
      <c r="Y1027" s="530"/>
      <c r="Z1027" s="530"/>
      <c r="AA1027" s="530"/>
      <c r="AB1027" s="531"/>
      <c r="AC1027" s="515">
        <v>556.53</v>
      </c>
      <c r="AD1027" s="517"/>
    </row>
    <row r="1028" spans="1:30" ht="11.4" customHeight="1">
      <c r="A1028" s="507" t="s">
        <v>7136</v>
      </c>
      <c r="B1028" s="508"/>
      <c r="C1028" s="508"/>
      <c r="D1028" s="508"/>
      <c r="E1028" s="508"/>
      <c r="F1028" s="508"/>
      <c r="G1028" s="509"/>
      <c r="H1028" s="507" t="s">
        <v>7137</v>
      </c>
      <c r="I1028" s="508"/>
      <c r="J1028" s="508"/>
      <c r="K1028" s="508"/>
      <c r="L1028" s="508"/>
      <c r="M1028" s="508"/>
      <c r="N1028" s="508"/>
      <c r="O1028" s="509"/>
      <c r="P1028" s="525" t="s">
        <v>87</v>
      </c>
      <c r="Q1028" s="526"/>
      <c r="R1028" s="526"/>
      <c r="S1028" s="527"/>
      <c r="T1028" s="512">
        <v>15</v>
      </c>
      <c r="U1028" s="513"/>
      <c r="V1028" s="513"/>
      <c r="W1028" s="514"/>
      <c r="X1028" s="518">
        <v>1.4063000000000001</v>
      </c>
      <c r="Y1028" s="519"/>
      <c r="Z1028" s="519"/>
      <c r="AA1028" s="519"/>
      <c r="AB1028" s="520"/>
      <c r="AC1028" s="512">
        <v>21.09</v>
      </c>
      <c r="AD1028" s="514"/>
    </row>
    <row r="1029" spans="1:30" ht="11.4" customHeight="1">
      <c r="A1029" s="521" t="s">
        <v>5633</v>
      </c>
      <c r="B1029" s="521"/>
      <c r="C1029" s="521"/>
      <c r="D1029" s="521"/>
      <c r="E1029" s="521"/>
      <c r="F1029" s="521"/>
      <c r="G1029" s="521"/>
      <c r="H1029" s="521"/>
      <c r="I1029" s="521"/>
      <c r="J1029" s="521"/>
      <c r="K1029" s="521"/>
      <c r="L1029" s="521"/>
      <c r="M1029" s="521"/>
      <c r="N1029" s="521"/>
      <c r="O1029" s="521"/>
      <c r="P1029" s="521"/>
      <c r="Q1029" s="521"/>
      <c r="R1029" s="521"/>
      <c r="S1029" s="521"/>
      <c r="T1029" s="521"/>
      <c r="U1029" s="521"/>
      <c r="V1029" s="521"/>
      <c r="W1029" s="521"/>
      <c r="X1029" s="521"/>
      <c r="Y1029" s="548">
        <v>3591.3</v>
      </c>
      <c r="Z1029" s="549"/>
      <c r="AA1029" s="549"/>
      <c r="AB1029" s="549"/>
      <c r="AC1029" s="549"/>
      <c r="AD1029" s="550"/>
    </row>
    <row r="1030" spans="1:30" ht="10.8" customHeight="1">
      <c r="A1030" s="211"/>
      <c r="B1030" s="211"/>
      <c r="C1030" s="211"/>
      <c r="D1030" s="211"/>
      <c r="E1030" s="211"/>
      <c r="F1030" s="211"/>
      <c r="G1030" s="211"/>
      <c r="H1030" s="211"/>
      <c r="I1030" s="211"/>
      <c r="J1030" s="211"/>
      <c r="K1030" s="211"/>
      <c r="L1030" s="211"/>
      <c r="M1030" s="211"/>
      <c r="N1030" s="211"/>
      <c r="O1030" s="211"/>
      <c r="P1030" s="211"/>
      <c r="Q1030" s="211"/>
      <c r="R1030" s="211"/>
      <c r="S1030" s="211"/>
      <c r="T1030" s="211"/>
      <c r="U1030" s="211"/>
      <c r="V1030" s="211"/>
      <c r="W1030" s="211"/>
      <c r="X1030" s="211"/>
      <c r="Y1030" s="211"/>
      <c r="Z1030" s="211"/>
      <c r="AA1030" s="211"/>
      <c r="AB1030" s="211"/>
      <c r="AC1030" s="211"/>
      <c r="AD1030" s="211"/>
    </row>
    <row r="1031" spans="1:30" ht="11.4" customHeight="1">
      <c r="A1031" s="504" t="s">
        <v>5634</v>
      </c>
      <c r="B1031" s="506"/>
      <c r="C1031" s="506"/>
      <c r="D1031" s="506"/>
      <c r="E1031" s="506"/>
      <c r="F1031" s="506"/>
      <c r="G1031" s="506"/>
      <c r="H1031" s="506"/>
      <c r="I1031" s="506"/>
      <c r="J1031" s="506"/>
      <c r="K1031" s="506"/>
      <c r="L1031" s="506"/>
      <c r="M1031" s="506"/>
      <c r="N1031" s="506"/>
      <c r="O1031" s="506"/>
      <c r="P1031" s="506"/>
      <c r="Q1031" s="506"/>
      <c r="R1031" s="506"/>
      <c r="S1031" s="506"/>
      <c r="T1031" s="506"/>
      <c r="U1031" s="506"/>
      <c r="V1031" s="506"/>
      <c r="W1031" s="506"/>
      <c r="X1031" s="505"/>
      <c r="Y1031" s="551">
        <v>4047.6</v>
      </c>
      <c r="Z1031" s="552"/>
      <c r="AA1031" s="552"/>
      <c r="AB1031" s="552"/>
      <c r="AC1031" s="552"/>
      <c r="AD1031" s="553"/>
    </row>
    <row r="1032" spans="1:30" ht="11.4" customHeight="1">
      <c r="A1032" s="504" t="s">
        <v>5635</v>
      </c>
      <c r="B1032" s="506"/>
      <c r="C1032" s="506"/>
      <c r="D1032" s="506"/>
      <c r="E1032" s="506"/>
      <c r="F1032" s="506"/>
      <c r="G1032" s="506"/>
      <c r="H1032" s="506"/>
      <c r="I1032" s="506"/>
      <c r="J1032" s="506"/>
      <c r="K1032" s="506"/>
      <c r="L1032" s="506"/>
      <c r="M1032" s="506"/>
      <c r="N1032" s="506"/>
      <c r="O1032" s="506"/>
      <c r="P1032" s="506"/>
      <c r="Q1032" s="506"/>
      <c r="R1032" s="506"/>
      <c r="S1032" s="506"/>
      <c r="T1032" s="506"/>
      <c r="U1032" s="506"/>
      <c r="V1032" s="506"/>
      <c r="W1032" s="506"/>
      <c r="X1032" s="505"/>
      <c r="Y1032" s="551">
        <v>1014.73</v>
      </c>
      <c r="Z1032" s="552"/>
      <c r="AA1032" s="552"/>
      <c r="AB1032" s="552"/>
      <c r="AC1032" s="552"/>
      <c r="AD1032" s="553"/>
    </row>
    <row r="1033" spans="1:30" ht="11.4" customHeight="1">
      <c r="A1033" s="504" t="s">
        <v>5636</v>
      </c>
      <c r="B1033" s="506"/>
      <c r="C1033" s="506"/>
      <c r="D1033" s="506"/>
      <c r="E1033" s="506"/>
      <c r="F1033" s="506"/>
      <c r="G1033" s="506"/>
      <c r="H1033" s="506"/>
      <c r="I1033" s="506"/>
      <c r="J1033" s="506"/>
      <c r="K1033" s="506"/>
      <c r="L1033" s="506"/>
      <c r="M1033" s="506"/>
      <c r="N1033" s="506"/>
      <c r="O1033" s="506"/>
      <c r="P1033" s="506"/>
      <c r="Q1033" s="506"/>
      <c r="R1033" s="506"/>
      <c r="S1033" s="506"/>
      <c r="T1033" s="506"/>
      <c r="U1033" s="506"/>
      <c r="V1033" s="506"/>
      <c r="W1033" s="506"/>
      <c r="X1033" s="505"/>
      <c r="Y1033" s="551">
        <v>5062.33</v>
      </c>
      <c r="Z1033" s="552"/>
      <c r="AA1033" s="552"/>
      <c r="AB1033" s="552"/>
      <c r="AC1033" s="552"/>
      <c r="AD1033" s="553"/>
    </row>
    <row r="1034" spans="1:30" ht="10.8" customHeight="1">
      <c r="A1034" s="211"/>
      <c r="B1034" s="211"/>
      <c r="C1034" s="211"/>
      <c r="D1034" s="211"/>
      <c r="E1034" s="211"/>
      <c r="F1034" s="211"/>
      <c r="G1034" s="211"/>
      <c r="H1034" s="211"/>
      <c r="I1034" s="211"/>
      <c r="J1034" s="211"/>
      <c r="K1034" s="211"/>
      <c r="L1034" s="211"/>
      <c r="M1034" s="211"/>
      <c r="N1034" s="211"/>
      <c r="O1034" s="211"/>
      <c r="P1034" s="211"/>
      <c r="Q1034" s="211"/>
      <c r="R1034" s="211"/>
      <c r="S1034" s="211"/>
      <c r="T1034" s="211"/>
      <c r="U1034" s="211"/>
      <c r="V1034" s="211"/>
      <c r="W1034" s="211"/>
      <c r="X1034" s="211"/>
      <c r="Y1034" s="211"/>
      <c r="Z1034" s="211"/>
      <c r="AA1034" s="211"/>
      <c r="AB1034" s="211"/>
      <c r="AC1034" s="211"/>
      <c r="AD1034" s="211"/>
    </row>
    <row r="1035" spans="1:30" ht="13.35" customHeight="1">
      <c r="A1035" s="540" t="s">
        <v>5637</v>
      </c>
      <c r="B1035" s="540"/>
      <c r="C1035" s="540"/>
      <c r="D1035" s="540"/>
      <c r="E1035" s="540"/>
      <c r="F1035" s="540" t="s">
        <v>7138</v>
      </c>
      <c r="G1035" s="540"/>
      <c r="H1035" s="540"/>
      <c r="I1035" s="540"/>
      <c r="J1035" s="540"/>
      <c r="K1035" s="540"/>
      <c r="L1035" s="540"/>
      <c r="M1035" s="540"/>
      <c r="N1035" s="540"/>
      <c r="O1035" s="540"/>
      <c r="P1035" s="540"/>
      <c r="Q1035" s="540"/>
      <c r="R1035" s="540"/>
      <c r="S1035" s="540"/>
      <c r="T1035" s="540"/>
      <c r="U1035" s="540"/>
      <c r="V1035" s="540"/>
      <c r="W1035" s="540"/>
      <c r="X1035" s="540"/>
      <c r="Y1035" s="540"/>
      <c r="Z1035" s="540"/>
      <c r="AA1035" s="540"/>
      <c r="AB1035" s="540"/>
      <c r="AC1035" s="540"/>
      <c r="AD1035" s="540"/>
    </row>
    <row r="1036" spans="1:30" ht="10.8" customHeight="1">
      <c r="A1036" s="211"/>
      <c r="B1036" s="211"/>
      <c r="C1036" s="211"/>
      <c r="D1036" s="211"/>
      <c r="E1036" s="211"/>
      <c r="F1036" s="211"/>
      <c r="G1036" s="211"/>
      <c r="H1036" s="211"/>
      <c r="I1036" s="211"/>
      <c r="J1036" s="211"/>
      <c r="K1036" s="211"/>
      <c r="L1036" s="211"/>
      <c r="M1036" s="211"/>
      <c r="N1036" s="211"/>
      <c r="O1036" s="211"/>
      <c r="P1036" s="211"/>
      <c r="Q1036" s="211"/>
      <c r="R1036" s="211"/>
      <c r="S1036" s="211"/>
      <c r="T1036" s="211"/>
      <c r="U1036" s="211"/>
      <c r="V1036" s="211"/>
      <c r="W1036" s="211"/>
      <c r="X1036" s="211"/>
      <c r="Y1036" s="211"/>
      <c r="Z1036" s="211"/>
      <c r="AA1036" s="211"/>
      <c r="AB1036" s="211"/>
      <c r="AC1036" s="211"/>
      <c r="AD1036" s="211"/>
    </row>
    <row r="1037" spans="1:30" ht="22.95" customHeight="1">
      <c r="A1037" s="211" t="s">
        <v>7113</v>
      </c>
      <c r="B1037" s="211"/>
      <c r="C1037" s="211"/>
      <c r="D1037" s="211"/>
      <c r="E1037" s="211"/>
      <c r="F1037" s="211"/>
      <c r="G1037" s="211"/>
      <c r="H1037" s="211"/>
      <c r="I1037" s="211"/>
      <c r="J1037" s="211"/>
      <c r="K1037" s="211"/>
      <c r="L1037" s="211"/>
      <c r="M1037" s="211"/>
      <c r="N1037" s="211"/>
      <c r="O1037" s="211"/>
      <c r="P1037" s="211"/>
      <c r="Q1037" s="211"/>
      <c r="R1037" s="211"/>
      <c r="S1037" s="211"/>
      <c r="T1037" s="211"/>
      <c r="U1037" s="211"/>
      <c r="V1037" s="211"/>
      <c r="W1037" s="211"/>
      <c r="X1037" s="211"/>
      <c r="Y1037" s="211" t="s">
        <v>5627</v>
      </c>
      <c r="Z1037" s="211"/>
      <c r="AA1037" s="211"/>
      <c r="AB1037" s="211"/>
      <c r="AC1037" s="211"/>
      <c r="AD1037" s="211"/>
    </row>
    <row r="1038" spans="1:30" ht="10.8" customHeight="1">
      <c r="A1038" s="211"/>
      <c r="B1038" s="211"/>
      <c r="C1038" s="211"/>
      <c r="D1038" s="211"/>
      <c r="E1038" s="211"/>
      <c r="F1038" s="211"/>
      <c r="G1038" s="211"/>
      <c r="H1038" s="211"/>
      <c r="I1038" s="211"/>
      <c r="J1038" s="211"/>
      <c r="K1038" s="211"/>
      <c r="L1038" s="211"/>
      <c r="M1038" s="211"/>
      <c r="N1038" s="211"/>
      <c r="O1038" s="211"/>
      <c r="P1038" s="211"/>
      <c r="Q1038" s="211"/>
      <c r="R1038" s="211"/>
      <c r="S1038" s="211"/>
      <c r="T1038" s="211"/>
      <c r="U1038" s="211"/>
      <c r="V1038" s="211"/>
      <c r="W1038" s="211"/>
      <c r="X1038" s="211"/>
      <c r="Y1038" s="211"/>
      <c r="Z1038" s="211"/>
      <c r="AA1038" s="211"/>
      <c r="AB1038" s="211"/>
      <c r="AC1038" s="211"/>
      <c r="AD1038" s="211"/>
    </row>
    <row r="1039" spans="1:30" ht="11.4" customHeight="1">
      <c r="A1039" s="501" t="s">
        <v>5628</v>
      </c>
      <c r="B1039" s="502"/>
      <c r="C1039" s="502"/>
      <c r="D1039" s="502"/>
      <c r="E1039" s="502"/>
      <c r="F1039" s="502"/>
      <c r="G1039" s="503"/>
      <c r="H1039" s="501" t="s">
        <v>5638</v>
      </c>
      <c r="I1039" s="502"/>
      <c r="J1039" s="502"/>
      <c r="K1039" s="502"/>
      <c r="L1039" s="503"/>
      <c r="M1039" s="504" t="s">
        <v>5639</v>
      </c>
      <c r="N1039" s="505"/>
      <c r="O1039" s="504" t="s">
        <v>5640</v>
      </c>
      <c r="P1039" s="506"/>
      <c r="Q1039" s="506"/>
      <c r="R1039" s="505"/>
      <c r="S1039" s="504" t="s">
        <v>5641</v>
      </c>
      <c r="T1039" s="506"/>
      <c r="U1039" s="506"/>
      <c r="V1039" s="505"/>
      <c r="W1039" s="504" t="s">
        <v>5631</v>
      </c>
      <c r="X1039" s="506"/>
      <c r="Y1039" s="506"/>
      <c r="Z1039" s="506"/>
      <c r="AA1039" s="505"/>
      <c r="AB1039" s="504" t="s">
        <v>5642</v>
      </c>
      <c r="AC1039" s="506"/>
      <c r="AD1039" s="505"/>
    </row>
    <row r="1040" spans="1:30" ht="11.4" customHeight="1">
      <c r="A1040" s="507" t="s">
        <v>5658</v>
      </c>
      <c r="B1040" s="508"/>
      <c r="C1040" s="508"/>
      <c r="D1040" s="508"/>
      <c r="E1040" s="508"/>
      <c r="F1040" s="508"/>
      <c r="G1040" s="509"/>
      <c r="H1040" s="507" t="s">
        <v>5659</v>
      </c>
      <c r="I1040" s="508"/>
      <c r="J1040" s="508"/>
      <c r="K1040" s="508"/>
      <c r="L1040" s="509"/>
      <c r="M1040" s="510">
        <v>8.09</v>
      </c>
      <c r="N1040" s="511"/>
      <c r="O1040" s="512">
        <v>22.05</v>
      </c>
      <c r="P1040" s="513"/>
      <c r="Q1040" s="513"/>
      <c r="R1040" s="514"/>
      <c r="S1040" s="515">
        <v>172.66</v>
      </c>
      <c r="T1040" s="516"/>
      <c r="U1040" s="516"/>
      <c r="V1040" s="517"/>
      <c r="W1040" s="518">
        <v>0.29260000000000003</v>
      </c>
      <c r="X1040" s="519"/>
      <c r="Y1040" s="519"/>
      <c r="Z1040" s="519"/>
      <c r="AA1040" s="520"/>
      <c r="AB1040" s="510">
        <v>6.45</v>
      </c>
      <c r="AC1040" s="528"/>
      <c r="AD1040" s="511"/>
    </row>
    <row r="1041" spans="1:30" ht="11.4" customHeight="1">
      <c r="A1041" s="507" t="s">
        <v>5645</v>
      </c>
      <c r="B1041" s="508"/>
      <c r="C1041" s="508"/>
      <c r="D1041" s="508"/>
      <c r="E1041" s="508"/>
      <c r="F1041" s="508"/>
      <c r="G1041" s="509"/>
      <c r="H1041" s="507" t="s">
        <v>190</v>
      </c>
      <c r="I1041" s="508"/>
      <c r="J1041" s="508"/>
      <c r="K1041" s="508"/>
      <c r="L1041" s="509"/>
      <c r="M1041" s="512">
        <v>11.56</v>
      </c>
      <c r="N1041" s="514"/>
      <c r="O1041" s="512">
        <v>29.49</v>
      </c>
      <c r="P1041" s="513"/>
      <c r="Q1041" s="513"/>
      <c r="R1041" s="514"/>
      <c r="S1041" s="515">
        <v>155.15</v>
      </c>
      <c r="T1041" s="516"/>
      <c r="U1041" s="516"/>
      <c r="V1041" s="517"/>
      <c r="W1041" s="518">
        <v>0.29260000000000003</v>
      </c>
      <c r="X1041" s="519"/>
      <c r="Y1041" s="519"/>
      <c r="Z1041" s="519"/>
      <c r="AA1041" s="520"/>
      <c r="AB1041" s="510">
        <v>8.6199999999999992</v>
      </c>
      <c r="AC1041" s="528"/>
      <c r="AD1041" s="511"/>
    </row>
    <row r="1042" spans="1:30" ht="11.4" customHeight="1">
      <c r="A1042" s="521" t="s">
        <v>5646</v>
      </c>
      <c r="B1042" s="521"/>
      <c r="C1042" s="521"/>
      <c r="D1042" s="521"/>
      <c r="E1042" s="521"/>
      <c r="F1042" s="521"/>
      <c r="G1042" s="521"/>
      <c r="H1042" s="521"/>
      <c r="I1042" s="521"/>
      <c r="J1042" s="521"/>
      <c r="K1042" s="521"/>
      <c r="L1042" s="521"/>
      <c r="M1042" s="521"/>
      <c r="N1042" s="521"/>
      <c r="O1042" s="521"/>
      <c r="P1042" s="521"/>
      <c r="Q1042" s="521"/>
      <c r="R1042" s="521"/>
      <c r="S1042" s="521"/>
      <c r="T1042" s="521"/>
      <c r="U1042" s="521"/>
      <c r="V1042" s="521"/>
      <c r="W1042" s="521"/>
      <c r="X1042" s="521"/>
      <c r="Y1042" s="512">
        <v>15.07</v>
      </c>
      <c r="Z1042" s="513"/>
      <c r="AA1042" s="513"/>
      <c r="AB1042" s="513"/>
      <c r="AC1042" s="513"/>
      <c r="AD1042" s="514"/>
    </row>
    <row r="1043" spans="1:30" ht="10.8" customHeight="1">
      <c r="A1043" s="211"/>
      <c r="B1043" s="211"/>
      <c r="C1043" s="211"/>
      <c r="D1043" s="211"/>
      <c r="E1043" s="211"/>
      <c r="F1043" s="211"/>
      <c r="G1043" s="211"/>
      <c r="H1043" s="211"/>
      <c r="I1043" s="211"/>
      <c r="J1043" s="211"/>
      <c r="K1043" s="211"/>
      <c r="L1043" s="211"/>
      <c r="M1043" s="211"/>
      <c r="N1043" s="211"/>
      <c r="O1043" s="211"/>
      <c r="P1043" s="211"/>
      <c r="Q1043" s="211"/>
      <c r="R1043" s="211"/>
      <c r="S1043" s="211"/>
      <c r="T1043" s="211"/>
      <c r="U1043" s="211"/>
      <c r="V1043" s="211"/>
      <c r="W1043" s="211"/>
      <c r="X1043" s="211"/>
      <c r="Y1043" s="211"/>
      <c r="Z1043" s="211"/>
      <c r="AA1043" s="211"/>
      <c r="AB1043" s="211"/>
      <c r="AC1043" s="211"/>
      <c r="AD1043" s="211"/>
    </row>
    <row r="1044" spans="1:30" ht="11.4" customHeight="1">
      <c r="A1044" s="501" t="s">
        <v>5628</v>
      </c>
      <c r="B1044" s="502"/>
      <c r="C1044" s="502"/>
      <c r="D1044" s="502"/>
      <c r="E1044" s="502"/>
      <c r="F1044" s="502"/>
      <c r="G1044" s="503"/>
      <c r="H1044" s="501" t="s">
        <v>5629</v>
      </c>
      <c r="I1044" s="502"/>
      <c r="J1044" s="502"/>
      <c r="K1044" s="502"/>
      <c r="L1044" s="502"/>
      <c r="M1044" s="502"/>
      <c r="N1044" s="502"/>
      <c r="O1044" s="503"/>
      <c r="P1044" s="522" t="s">
        <v>180</v>
      </c>
      <c r="Q1044" s="523"/>
      <c r="R1044" s="523"/>
      <c r="S1044" s="524"/>
      <c r="T1044" s="504" t="s">
        <v>5630</v>
      </c>
      <c r="U1044" s="506"/>
      <c r="V1044" s="506"/>
      <c r="W1044" s="505"/>
      <c r="X1044" s="504" t="s">
        <v>5631</v>
      </c>
      <c r="Y1044" s="506"/>
      <c r="Z1044" s="506"/>
      <c r="AA1044" s="506"/>
      <c r="AB1044" s="505"/>
      <c r="AC1044" s="504" t="s">
        <v>5632</v>
      </c>
      <c r="AD1044" s="505"/>
    </row>
    <row r="1045" spans="1:30" ht="34.5" customHeight="1">
      <c r="A1045" s="507" t="s">
        <v>7114</v>
      </c>
      <c r="B1045" s="508"/>
      <c r="C1045" s="508"/>
      <c r="D1045" s="508"/>
      <c r="E1045" s="508"/>
      <c r="F1045" s="508"/>
      <c r="G1045" s="509"/>
      <c r="H1045" s="507" t="s">
        <v>4140</v>
      </c>
      <c r="I1045" s="508"/>
      <c r="J1045" s="508"/>
      <c r="K1045" s="508"/>
      <c r="L1045" s="508"/>
      <c r="M1045" s="508"/>
      <c r="N1045" s="508"/>
      <c r="O1045" s="509"/>
      <c r="P1045" s="525" t="s">
        <v>71</v>
      </c>
      <c r="Q1045" s="526"/>
      <c r="R1045" s="526"/>
      <c r="S1045" s="527"/>
      <c r="T1045" s="515">
        <v>512.37</v>
      </c>
      <c r="U1045" s="516"/>
      <c r="V1045" s="516"/>
      <c r="W1045" s="517"/>
      <c r="X1045" s="518">
        <v>1</v>
      </c>
      <c r="Y1045" s="519"/>
      <c r="Z1045" s="519"/>
      <c r="AA1045" s="519"/>
      <c r="AB1045" s="520"/>
      <c r="AC1045" s="515">
        <v>512.37</v>
      </c>
      <c r="AD1045" s="517"/>
    </row>
    <row r="1046" spans="1:30" ht="11.4" customHeight="1">
      <c r="A1046" s="521" t="s">
        <v>5633</v>
      </c>
      <c r="B1046" s="521"/>
      <c r="C1046" s="521"/>
      <c r="D1046" s="521"/>
      <c r="E1046" s="521"/>
      <c r="F1046" s="521"/>
      <c r="G1046" s="521"/>
      <c r="H1046" s="521"/>
      <c r="I1046" s="521"/>
      <c r="J1046" s="521"/>
      <c r="K1046" s="521"/>
      <c r="L1046" s="521"/>
      <c r="M1046" s="521"/>
      <c r="N1046" s="521"/>
      <c r="O1046" s="521"/>
      <c r="P1046" s="521"/>
      <c r="Q1046" s="521"/>
      <c r="R1046" s="521"/>
      <c r="S1046" s="521"/>
      <c r="T1046" s="521"/>
      <c r="U1046" s="521"/>
      <c r="V1046" s="521"/>
      <c r="W1046" s="521"/>
      <c r="X1046" s="521"/>
      <c r="Y1046" s="515">
        <v>512.37</v>
      </c>
      <c r="Z1046" s="516"/>
      <c r="AA1046" s="516"/>
      <c r="AB1046" s="516"/>
      <c r="AC1046" s="516"/>
      <c r="AD1046" s="517"/>
    </row>
    <row r="1047" spans="1:30" ht="10.8" customHeight="1">
      <c r="A1047" s="211"/>
      <c r="B1047" s="211"/>
      <c r="C1047" s="211"/>
      <c r="D1047" s="211"/>
      <c r="E1047" s="211"/>
      <c r="F1047" s="211"/>
      <c r="G1047" s="211"/>
      <c r="H1047" s="211"/>
      <c r="I1047" s="211"/>
      <c r="J1047" s="211"/>
      <c r="K1047" s="211"/>
      <c r="L1047" s="211"/>
      <c r="M1047" s="211"/>
      <c r="N1047" s="211"/>
      <c r="O1047" s="211"/>
      <c r="P1047" s="211"/>
      <c r="Q1047" s="211"/>
      <c r="R1047" s="211"/>
      <c r="S1047" s="211"/>
      <c r="T1047" s="211"/>
      <c r="U1047" s="211"/>
      <c r="V1047" s="211"/>
      <c r="W1047" s="211"/>
      <c r="X1047" s="211"/>
      <c r="Y1047" s="211"/>
      <c r="Z1047" s="211"/>
      <c r="AA1047" s="211"/>
      <c r="AB1047" s="211"/>
      <c r="AC1047" s="211"/>
      <c r="AD1047" s="211"/>
    </row>
    <row r="1048" spans="1:30" ht="11.4" customHeight="1">
      <c r="A1048" s="504" t="s">
        <v>5634</v>
      </c>
      <c r="B1048" s="506"/>
      <c r="C1048" s="506"/>
      <c r="D1048" s="506"/>
      <c r="E1048" s="506"/>
      <c r="F1048" s="506"/>
      <c r="G1048" s="506"/>
      <c r="H1048" s="506"/>
      <c r="I1048" s="506"/>
      <c r="J1048" s="506"/>
      <c r="K1048" s="506"/>
      <c r="L1048" s="506"/>
      <c r="M1048" s="506"/>
      <c r="N1048" s="506"/>
      <c r="O1048" s="506"/>
      <c r="P1048" s="506"/>
      <c r="Q1048" s="506"/>
      <c r="R1048" s="506"/>
      <c r="S1048" s="506"/>
      <c r="T1048" s="506"/>
      <c r="U1048" s="506"/>
      <c r="V1048" s="506"/>
      <c r="W1048" s="506"/>
      <c r="X1048" s="505"/>
      <c r="Y1048" s="534">
        <v>527.44000000000005</v>
      </c>
      <c r="Z1048" s="535"/>
      <c r="AA1048" s="535"/>
      <c r="AB1048" s="535"/>
      <c r="AC1048" s="535"/>
      <c r="AD1048" s="536"/>
    </row>
    <row r="1049" spans="1:30" ht="11.4" customHeight="1">
      <c r="A1049" s="504" t="s">
        <v>5635</v>
      </c>
      <c r="B1049" s="506"/>
      <c r="C1049" s="506"/>
      <c r="D1049" s="506"/>
      <c r="E1049" s="506"/>
      <c r="F1049" s="506"/>
      <c r="G1049" s="506"/>
      <c r="H1049" s="506"/>
      <c r="I1049" s="506"/>
      <c r="J1049" s="506"/>
      <c r="K1049" s="506"/>
      <c r="L1049" s="506"/>
      <c r="M1049" s="506"/>
      <c r="N1049" s="506"/>
      <c r="O1049" s="506"/>
      <c r="P1049" s="506"/>
      <c r="Q1049" s="506"/>
      <c r="R1049" s="506"/>
      <c r="S1049" s="506"/>
      <c r="T1049" s="506"/>
      <c r="U1049" s="506"/>
      <c r="V1049" s="506"/>
      <c r="W1049" s="506"/>
      <c r="X1049" s="505"/>
      <c r="Y1049" s="534">
        <v>132.22</v>
      </c>
      <c r="Z1049" s="535"/>
      <c r="AA1049" s="535"/>
      <c r="AB1049" s="535"/>
      <c r="AC1049" s="535"/>
      <c r="AD1049" s="536"/>
    </row>
    <row r="1050" spans="1:30" ht="11.4" customHeight="1">
      <c r="A1050" s="504" t="s">
        <v>5636</v>
      </c>
      <c r="B1050" s="506"/>
      <c r="C1050" s="506"/>
      <c r="D1050" s="506"/>
      <c r="E1050" s="506"/>
      <c r="F1050" s="506"/>
      <c r="G1050" s="506"/>
      <c r="H1050" s="506"/>
      <c r="I1050" s="506"/>
      <c r="J1050" s="506"/>
      <c r="K1050" s="506"/>
      <c r="L1050" s="506"/>
      <c r="M1050" s="506"/>
      <c r="N1050" s="506"/>
      <c r="O1050" s="506"/>
      <c r="P1050" s="506"/>
      <c r="Q1050" s="506"/>
      <c r="R1050" s="506"/>
      <c r="S1050" s="506"/>
      <c r="T1050" s="506"/>
      <c r="U1050" s="506"/>
      <c r="V1050" s="506"/>
      <c r="W1050" s="506"/>
      <c r="X1050" s="505"/>
      <c r="Y1050" s="534">
        <v>659.66</v>
      </c>
      <c r="Z1050" s="535"/>
      <c r="AA1050" s="535"/>
      <c r="AB1050" s="535"/>
      <c r="AC1050" s="535"/>
      <c r="AD1050" s="536"/>
    </row>
    <row r="1051" spans="1:30" ht="10.8" customHeight="1">
      <c r="A1051" s="211"/>
      <c r="B1051" s="211"/>
      <c r="C1051" s="211"/>
      <c r="D1051" s="211"/>
      <c r="E1051" s="211"/>
      <c r="F1051" s="211"/>
      <c r="G1051" s="211"/>
      <c r="H1051" s="211"/>
      <c r="I1051" s="211"/>
      <c r="J1051" s="211"/>
      <c r="K1051" s="211"/>
      <c r="L1051" s="211"/>
      <c r="M1051" s="211"/>
      <c r="N1051" s="211"/>
      <c r="O1051" s="211"/>
      <c r="P1051" s="211"/>
      <c r="Q1051" s="211"/>
      <c r="R1051" s="211"/>
      <c r="S1051" s="211"/>
      <c r="T1051" s="211"/>
      <c r="U1051" s="211"/>
      <c r="V1051" s="211"/>
      <c r="W1051" s="211"/>
      <c r="X1051" s="211"/>
      <c r="Y1051" s="211"/>
      <c r="Z1051" s="211"/>
      <c r="AA1051" s="211"/>
      <c r="AB1051" s="211"/>
      <c r="AC1051" s="211"/>
      <c r="AD1051" s="211"/>
    </row>
    <row r="1052" spans="1:30" ht="13.35" customHeight="1">
      <c r="A1052" s="540" t="s">
        <v>5637</v>
      </c>
      <c r="B1052" s="540"/>
      <c r="C1052" s="540"/>
      <c r="D1052" s="540"/>
      <c r="E1052" s="540"/>
      <c r="F1052" s="540" t="s">
        <v>7115</v>
      </c>
      <c r="G1052" s="540"/>
      <c r="H1052" s="540"/>
      <c r="I1052" s="540"/>
      <c r="J1052" s="540"/>
      <c r="K1052" s="540"/>
      <c r="L1052" s="540"/>
      <c r="M1052" s="540"/>
      <c r="N1052" s="540"/>
      <c r="O1052" s="540"/>
      <c r="P1052" s="540"/>
      <c r="Q1052" s="540"/>
      <c r="R1052" s="540"/>
      <c r="S1052" s="540"/>
      <c r="T1052" s="540"/>
      <c r="U1052" s="540"/>
      <c r="V1052" s="540"/>
      <c r="W1052" s="540"/>
      <c r="X1052" s="540"/>
      <c r="Y1052" s="540"/>
      <c r="Z1052" s="540"/>
      <c r="AA1052" s="540"/>
      <c r="AB1052" s="540"/>
      <c r="AC1052" s="540"/>
      <c r="AD1052" s="540"/>
    </row>
    <row r="1053" spans="1:30" ht="10.8" customHeight="1">
      <c r="A1053" s="211"/>
      <c r="B1053" s="211"/>
      <c r="C1053" s="211"/>
      <c r="D1053" s="211"/>
      <c r="E1053" s="211"/>
      <c r="F1053" s="211"/>
      <c r="G1053" s="211"/>
      <c r="H1053" s="211"/>
      <c r="I1053" s="211"/>
      <c r="J1053" s="211"/>
      <c r="K1053" s="211"/>
      <c r="L1053" s="211"/>
      <c r="M1053" s="211"/>
      <c r="N1053" s="211"/>
      <c r="O1053" s="211"/>
      <c r="P1053" s="211"/>
      <c r="Q1053" s="211"/>
      <c r="R1053" s="211"/>
      <c r="S1053" s="211"/>
      <c r="T1053" s="211"/>
      <c r="U1053" s="211"/>
      <c r="V1053" s="211"/>
      <c r="W1053" s="211"/>
      <c r="X1053" s="211"/>
      <c r="Y1053" s="211"/>
      <c r="Z1053" s="211"/>
      <c r="AA1053" s="211"/>
      <c r="AB1053" s="211"/>
      <c r="AC1053" s="211"/>
      <c r="AD1053" s="211"/>
    </row>
    <row r="1054" spans="1:30" ht="22.95" customHeight="1">
      <c r="A1054" s="211" t="s">
        <v>7119</v>
      </c>
      <c r="B1054" s="211"/>
      <c r="C1054" s="211"/>
      <c r="D1054" s="211"/>
      <c r="E1054" s="211"/>
      <c r="F1054" s="211"/>
      <c r="G1054" s="211"/>
      <c r="H1054" s="211"/>
      <c r="I1054" s="211"/>
      <c r="J1054" s="211"/>
      <c r="K1054" s="211"/>
      <c r="L1054" s="211"/>
      <c r="M1054" s="211"/>
      <c r="N1054" s="211"/>
      <c r="O1054" s="211"/>
      <c r="P1054" s="211"/>
      <c r="Q1054" s="211"/>
      <c r="R1054" s="211"/>
      <c r="S1054" s="211"/>
      <c r="T1054" s="211"/>
      <c r="U1054" s="211"/>
      <c r="V1054" s="211"/>
      <c r="W1054" s="211"/>
      <c r="X1054" s="211"/>
      <c r="Y1054" s="211" t="s">
        <v>5627</v>
      </c>
      <c r="Z1054" s="211"/>
      <c r="AA1054" s="211"/>
      <c r="AB1054" s="211"/>
      <c r="AC1054" s="211"/>
      <c r="AD1054" s="211"/>
    </row>
    <row r="1055" spans="1:30" ht="10.8" customHeight="1">
      <c r="A1055" s="211"/>
      <c r="B1055" s="211"/>
      <c r="C1055" s="211"/>
      <c r="D1055" s="211"/>
      <c r="E1055" s="211"/>
      <c r="F1055" s="211"/>
      <c r="G1055" s="211"/>
      <c r="H1055" s="211"/>
      <c r="I1055" s="211"/>
      <c r="J1055" s="211"/>
      <c r="K1055" s="211"/>
      <c r="L1055" s="211"/>
      <c r="M1055" s="211"/>
      <c r="N1055" s="211"/>
      <c r="O1055" s="211"/>
      <c r="P1055" s="211"/>
      <c r="Q1055" s="211"/>
      <c r="R1055" s="211"/>
      <c r="S1055" s="211"/>
      <c r="T1055" s="211"/>
      <c r="U1055" s="211"/>
      <c r="V1055" s="211"/>
      <c r="W1055" s="211"/>
      <c r="X1055" s="211"/>
      <c r="Y1055" s="211"/>
      <c r="Z1055" s="211"/>
      <c r="AA1055" s="211"/>
      <c r="AB1055" s="211"/>
      <c r="AC1055" s="211"/>
      <c r="AD1055" s="211"/>
    </row>
    <row r="1056" spans="1:30" ht="11.4" customHeight="1">
      <c r="A1056" s="501" t="s">
        <v>5628</v>
      </c>
      <c r="B1056" s="502"/>
      <c r="C1056" s="502"/>
      <c r="D1056" s="502"/>
      <c r="E1056" s="502"/>
      <c r="F1056" s="502"/>
      <c r="G1056" s="503"/>
      <c r="H1056" s="501" t="s">
        <v>5638</v>
      </c>
      <c r="I1056" s="502"/>
      <c r="J1056" s="502"/>
      <c r="K1056" s="502"/>
      <c r="L1056" s="503"/>
      <c r="M1056" s="504" t="s">
        <v>5639</v>
      </c>
      <c r="N1056" s="505"/>
      <c r="O1056" s="504" t="s">
        <v>5640</v>
      </c>
      <c r="P1056" s="506"/>
      <c r="Q1056" s="506"/>
      <c r="R1056" s="505"/>
      <c r="S1056" s="504" t="s">
        <v>5641</v>
      </c>
      <c r="T1056" s="506"/>
      <c r="U1056" s="506"/>
      <c r="V1056" s="505"/>
      <c r="W1056" s="504" t="s">
        <v>5631</v>
      </c>
      <c r="X1056" s="506"/>
      <c r="Y1056" s="506"/>
      <c r="Z1056" s="506"/>
      <c r="AA1056" s="505"/>
      <c r="AB1056" s="504" t="s">
        <v>5642</v>
      </c>
      <c r="AC1056" s="506"/>
      <c r="AD1056" s="505"/>
    </row>
    <row r="1057" spans="1:30" ht="11.4" customHeight="1">
      <c r="A1057" s="507" t="s">
        <v>5658</v>
      </c>
      <c r="B1057" s="508"/>
      <c r="C1057" s="508"/>
      <c r="D1057" s="508"/>
      <c r="E1057" s="508"/>
      <c r="F1057" s="508"/>
      <c r="G1057" s="509"/>
      <c r="H1057" s="507" t="s">
        <v>5659</v>
      </c>
      <c r="I1057" s="508"/>
      <c r="J1057" s="508"/>
      <c r="K1057" s="508"/>
      <c r="L1057" s="509"/>
      <c r="M1057" s="510">
        <v>8.09</v>
      </c>
      <c r="N1057" s="511"/>
      <c r="O1057" s="512">
        <v>22.05</v>
      </c>
      <c r="P1057" s="513"/>
      <c r="Q1057" s="513"/>
      <c r="R1057" s="514"/>
      <c r="S1057" s="515">
        <v>172.66</v>
      </c>
      <c r="T1057" s="516"/>
      <c r="U1057" s="516"/>
      <c r="V1057" s="517"/>
      <c r="W1057" s="518">
        <v>0.29260000000000003</v>
      </c>
      <c r="X1057" s="519"/>
      <c r="Y1057" s="519"/>
      <c r="Z1057" s="519"/>
      <c r="AA1057" s="520"/>
      <c r="AB1057" s="510">
        <v>6.45</v>
      </c>
      <c r="AC1057" s="528"/>
      <c r="AD1057" s="511"/>
    </row>
    <row r="1058" spans="1:30" ht="11.4" customHeight="1">
      <c r="A1058" s="507" t="s">
        <v>5645</v>
      </c>
      <c r="B1058" s="508"/>
      <c r="C1058" s="508"/>
      <c r="D1058" s="508"/>
      <c r="E1058" s="508"/>
      <c r="F1058" s="508"/>
      <c r="G1058" s="509"/>
      <c r="H1058" s="507" t="s">
        <v>190</v>
      </c>
      <c r="I1058" s="508"/>
      <c r="J1058" s="508"/>
      <c r="K1058" s="508"/>
      <c r="L1058" s="509"/>
      <c r="M1058" s="512">
        <v>11.56</v>
      </c>
      <c r="N1058" s="514"/>
      <c r="O1058" s="512">
        <v>29.49</v>
      </c>
      <c r="P1058" s="513"/>
      <c r="Q1058" s="513"/>
      <c r="R1058" s="514"/>
      <c r="S1058" s="515">
        <v>155.15</v>
      </c>
      <c r="T1058" s="516"/>
      <c r="U1058" s="516"/>
      <c r="V1058" s="517"/>
      <c r="W1058" s="518">
        <v>0.29260000000000003</v>
      </c>
      <c r="X1058" s="519"/>
      <c r="Y1058" s="519"/>
      <c r="Z1058" s="519"/>
      <c r="AA1058" s="520"/>
      <c r="AB1058" s="510">
        <v>8.6199999999999992</v>
      </c>
      <c r="AC1058" s="528"/>
      <c r="AD1058" s="511"/>
    </row>
    <row r="1059" spans="1:30" ht="11.4" customHeight="1">
      <c r="A1059" s="521" t="s">
        <v>5646</v>
      </c>
      <c r="B1059" s="521"/>
      <c r="C1059" s="521"/>
      <c r="D1059" s="521"/>
      <c r="E1059" s="521"/>
      <c r="F1059" s="521"/>
      <c r="G1059" s="521"/>
      <c r="H1059" s="521"/>
      <c r="I1059" s="521"/>
      <c r="J1059" s="521"/>
      <c r="K1059" s="521"/>
      <c r="L1059" s="521"/>
      <c r="M1059" s="521"/>
      <c r="N1059" s="521"/>
      <c r="O1059" s="521"/>
      <c r="P1059" s="521"/>
      <c r="Q1059" s="521"/>
      <c r="R1059" s="521"/>
      <c r="S1059" s="521"/>
      <c r="T1059" s="521"/>
      <c r="U1059" s="521"/>
      <c r="V1059" s="521"/>
      <c r="W1059" s="521"/>
      <c r="X1059" s="521"/>
      <c r="Y1059" s="512">
        <v>15.07</v>
      </c>
      <c r="Z1059" s="513"/>
      <c r="AA1059" s="513"/>
      <c r="AB1059" s="513"/>
      <c r="AC1059" s="513"/>
      <c r="AD1059" s="514"/>
    </row>
    <row r="1060" spans="1:30" ht="10.8" customHeight="1">
      <c r="A1060" s="211"/>
      <c r="B1060" s="211"/>
      <c r="C1060" s="211"/>
      <c r="D1060" s="211"/>
      <c r="E1060" s="211"/>
      <c r="F1060" s="211"/>
      <c r="G1060" s="211"/>
      <c r="H1060" s="211"/>
      <c r="I1060" s="211"/>
      <c r="J1060" s="211"/>
      <c r="K1060" s="211"/>
      <c r="L1060" s="211"/>
      <c r="M1060" s="211"/>
      <c r="N1060" s="211"/>
      <c r="O1060" s="211"/>
      <c r="P1060" s="211"/>
      <c r="Q1060" s="211"/>
      <c r="R1060" s="211"/>
      <c r="S1060" s="211"/>
      <c r="T1060" s="211"/>
      <c r="U1060" s="211"/>
      <c r="V1060" s="211"/>
      <c r="W1060" s="211"/>
      <c r="X1060" s="211"/>
      <c r="Y1060" s="211"/>
      <c r="Z1060" s="211"/>
      <c r="AA1060" s="211"/>
      <c r="AB1060" s="211"/>
      <c r="AC1060" s="211"/>
      <c r="AD1060" s="211"/>
    </row>
    <row r="1061" spans="1:30" ht="11.4" customHeight="1">
      <c r="A1061" s="501" t="s">
        <v>5628</v>
      </c>
      <c r="B1061" s="502"/>
      <c r="C1061" s="502"/>
      <c r="D1061" s="502"/>
      <c r="E1061" s="502"/>
      <c r="F1061" s="502"/>
      <c r="G1061" s="503"/>
      <c r="H1061" s="501" t="s">
        <v>5629</v>
      </c>
      <c r="I1061" s="502"/>
      <c r="J1061" s="502"/>
      <c r="K1061" s="502"/>
      <c r="L1061" s="502"/>
      <c r="M1061" s="502"/>
      <c r="N1061" s="502"/>
      <c r="O1061" s="503"/>
      <c r="P1061" s="522" t="s">
        <v>180</v>
      </c>
      <c r="Q1061" s="523"/>
      <c r="R1061" s="523"/>
      <c r="S1061" s="524"/>
      <c r="T1061" s="504" t="s">
        <v>5630</v>
      </c>
      <c r="U1061" s="506"/>
      <c r="V1061" s="506"/>
      <c r="W1061" s="505"/>
      <c r="X1061" s="504" t="s">
        <v>5631</v>
      </c>
      <c r="Y1061" s="506"/>
      <c r="Z1061" s="506"/>
      <c r="AA1061" s="506"/>
      <c r="AB1061" s="505"/>
      <c r="AC1061" s="504" t="s">
        <v>5632</v>
      </c>
      <c r="AD1061" s="505"/>
    </row>
    <row r="1062" spans="1:30" ht="34.5" customHeight="1">
      <c r="A1062" s="507" t="s">
        <v>7120</v>
      </c>
      <c r="B1062" s="508"/>
      <c r="C1062" s="508"/>
      <c r="D1062" s="508"/>
      <c r="E1062" s="508"/>
      <c r="F1062" s="508"/>
      <c r="G1062" s="509"/>
      <c r="H1062" s="507" t="s">
        <v>4141</v>
      </c>
      <c r="I1062" s="508"/>
      <c r="J1062" s="508"/>
      <c r="K1062" s="508"/>
      <c r="L1062" s="508"/>
      <c r="M1062" s="508"/>
      <c r="N1062" s="508"/>
      <c r="O1062" s="509"/>
      <c r="P1062" s="525" t="s">
        <v>71</v>
      </c>
      <c r="Q1062" s="526"/>
      <c r="R1062" s="526"/>
      <c r="S1062" s="527"/>
      <c r="T1062" s="515">
        <v>632.78</v>
      </c>
      <c r="U1062" s="516"/>
      <c r="V1062" s="516"/>
      <c r="W1062" s="517"/>
      <c r="X1062" s="518">
        <v>1</v>
      </c>
      <c r="Y1062" s="519"/>
      <c r="Z1062" s="519"/>
      <c r="AA1062" s="519"/>
      <c r="AB1062" s="520"/>
      <c r="AC1062" s="515">
        <v>632.78</v>
      </c>
      <c r="AD1062" s="517"/>
    </row>
    <row r="1063" spans="1:30" ht="11.4" customHeight="1">
      <c r="A1063" s="521" t="s">
        <v>5633</v>
      </c>
      <c r="B1063" s="521"/>
      <c r="C1063" s="521"/>
      <c r="D1063" s="521"/>
      <c r="E1063" s="521"/>
      <c r="F1063" s="521"/>
      <c r="G1063" s="521"/>
      <c r="H1063" s="521"/>
      <c r="I1063" s="521"/>
      <c r="J1063" s="521"/>
      <c r="K1063" s="521"/>
      <c r="L1063" s="521"/>
      <c r="M1063" s="521"/>
      <c r="N1063" s="521"/>
      <c r="O1063" s="521"/>
      <c r="P1063" s="521"/>
      <c r="Q1063" s="521"/>
      <c r="R1063" s="521"/>
      <c r="S1063" s="521"/>
      <c r="T1063" s="521"/>
      <c r="U1063" s="521"/>
      <c r="V1063" s="521"/>
      <c r="W1063" s="521"/>
      <c r="X1063" s="521"/>
      <c r="Y1063" s="515">
        <v>632.78</v>
      </c>
      <c r="Z1063" s="516"/>
      <c r="AA1063" s="516"/>
      <c r="AB1063" s="516"/>
      <c r="AC1063" s="516"/>
      <c r="AD1063" s="517"/>
    </row>
    <row r="1064" spans="1:30" ht="10.8" customHeight="1">
      <c r="A1064" s="211"/>
      <c r="B1064" s="211"/>
      <c r="C1064" s="211"/>
      <c r="D1064" s="211"/>
      <c r="E1064" s="211"/>
      <c r="F1064" s="211"/>
      <c r="G1064" s="211"/>
      <c r="H1064" s="211"/>
      <c r="I1064" s="211"/>
      <c r="J1064" s="211"/>
      <c r="K1064" s="211"/>
      <c r="L1064" s="211"/>
      <c r="M1064" s="211"/>
      <c r="N1064" s="211"/>
      <c r="O1064" s="211"/>
      <c r="P1064" s="211"/>
      <c r="Q1064" s="211"/>
      <c r="R1064" s="211"/>
      <c r="S1064" s="211"/>
      <c r="T1064" s="211"/>
      <c r="U1064" s="211"/>
      <c r="V1064" s="211"/>
      <c r="W1064" s="211"/>
      <c r="X1064" s="211"/>
      <c r="Y1064" s="211"/>
      <c r="Z1064" s="211"/>
      <c r="AA1064" s="211"/>
      <c r="AB1064" s="211"/>
      <c r="AC1064" s="211"/>
      <c r="AD1064" s="211"/>
    </row>
    <row r="1065" spans="1:30" ht="11.4" customHeight="1">
      <c r="A1065" s="504" t="s">
        <v>5634</v>
      </c>
      <c r="B1065" s="506"/>
      <c r="C1065" s="506"/>
      <c r="D1065" s="506"/>
      <c r="E1065" s="506"/>
      <c r="F1065" s="506"/>
      <c r="G1065" s="506"/>
      <c r="H1065" s="506"/>
      <c r="I1065" s="506"/>
      <c r="J1065" s="506"/>
      <c r="K1065" s="506"/>
      <c r="L1065" s="506"/>
      <c r="M1065" s="506"/>
      <c r="N1065" s="506"/>
      <c r="O1065" s="506"/>
      <c r="P1065" s="506"/>
      <c r="Q1065" s="506"/>
      <c r="R1065" s="506"/>
      <c r="S1065" s="506"/>
      <c r="T1065" s="506"/>
      <c r="U1065" s="506"/>
      <c r="V1065" s="506"/>
      <c r="W1065" s="506"/>
      <c r="X1065" s="505"/>
      <c r="Y1065" s="534">
        <v>647.85</v>
      </c>
      <c r="Z1065" s="535"/>
      <c r="AA1065" s="535"/>
      <c r="AB1065" s="535"/>
      <c r="AC1065" s="535"/>
      <c r="AD1065" s="536"/>
    </row>
    <row r="1066" spans="1:30" ht="11.4" customHeight="1">
      <c r="A1066" s="504" t="s">
        <v>5635</v>
      </c>
      <c r="B1066" s="506"/>
      <c r="C1066" s="506"/>
      <c r="D1066" s="506"/>
      <c r="E1066" s="506"/>
      <c r="F1066" s="506"/>
      <c r="G1066" s="506"/>
      <c r="H1066" s="506"/>
      <c r="I1066" s="506"/>
      <c r="J1066" s="506"/>
      <c r="K1066" s="506"/>
      <c r="L1066" s="506"/>
      <c r="M1066" s="506"/>
      <c r="N1066" s="506"/>
      <c r="O1066" s="506"/>
      <c r="P1066" s="506"/>
      <c r="Q1066" s="506"/>
      <c r="R1066" s="506"/>
      <c r="S1066" s="506"/>
      <c r="T1066" s="506"/>
      <c r="U1066" s="506"/>
      <c r="V1066" s="506"/>
      <c r="W1066" s="506"/>
      <c r="X1066" s="505"/>
      <c r="Y1066" s="534">
        <v>162.41</v>
      </c>
      <c r="Z1066" s="535"/>
      <c r="AA1066" s="535"/>
      <c r="AB1066" s="535"/>
      <c r="AC1066" s="535"/>
      <c r="AD1066" s="536"/>
    </row>
    <row r="1067" spans="1:30" ht="11.4" customHeight="1">
      <c r="A1067" s="504" t="s">
        <v>5636</v>
      </c>
      <c r="B1067" s="506"/>
      <c r="C1067" s="506"/>
      <c r="D1067" s="506"/>
      <c r="E1067" s="506"/>
      <c r="F1067" s="506"/>
      <c r="G1067" s="506"/>
      <c r="H1067" s="506"/>
      <c r="I1067" s="506"/>
      <c r="J1067" s="506"/>
      <c r="K1067" s="506"/>
      <c r="L1067" s="506"/>
      <c r="M1067" s="506"/>
      <c r="N1067" s="506"/>
      <c r="O1067" s="506"/>
      <c r="P1067" s="506"/>
      <c r="Q1067" s="506"/>
      <c r="R1067" s="506"/>
      <c r="S1067" s="506"/>
      <c r="T1067" s="506"/>
      <c r="U1067" s="506"/>
      <c r="V1067" s="506"/>
      <c r="W1067" s="506"/>
      <c r="X1067" s="505"/>
      <c r="Y1067" s="534">
        <v>810.26</v>
      </c>
      <c r="Z1067" s="535"/>
      <c r="AA1067" s="535"/>
      <c r="AB1067" s="535"/>
      <c r="AC1067" s="535"/>
      <c r="AD1067" s="536"/>
    </row>
    <row r="1068" spans="1:30" ht="10.8" customHeight="1">
      <c r="A1068" s="211"/>
      <c r="B1068" s="211"/>
      <c r="C1068" s="211"/>
      <c r="D1068" s="211"/>
      <c r="E1068" s="211"/>
      <c r="F1068" s="211"/>
      <c r="G1068" s="211"/>
      <c r="H1068" s="211"/>
      <c r="I1068" s="211"/>
      <c r="J1068" s="211"/>
      <c r="K1068" s="211"/>
      <c r="L1068" s="211"/>
      <c r="M1068" s="211"/>
      <c r="N1068" s="211"/>
      <c r="O1068" s="211"/>
      <c r="P1068" s="211"/>
      <c r="Q1068" s="211"/>
      <c r="R1068" s="211"/>
      <c r="S1068" s="211"/>
      <c r="T1068" s="211"/>
      <c r="U1068" s="211"/>
      <c r="V1068" s="211"/>
      <c r="W1068" s="211"/>
      <c r="X1068" s="211"/>
      <c r="Y1068" s="211"/>
      <c r="Z1068" s="211"/>
      <c r="AA1068" s="211"/>
      <c r="AB1068" s="211"/>
      <c r="AC1068" s="211"/>
      <c r="AD1068" s="211"/>
    </row>
    <row r="1069" spans="1:30" ht="13.35" customHeight="1">
      <c r="A1069" s="540" t="s">
        <v>5637</v>
      </c>
      <c r="B1069" s="540"/>
      <c r="C1069" s="540"/>
      <c r="D1069" s="540"/>
      <c r="E1069" s="540"/>
      <c r="F1069" s="540" t="s">
        <v>7115</v>
      </c>
      <c r="G1069" s="540"/>
      <c r="H1069" s="540"/>
      <c r="I1069" s="540"/>
      <c r="J1069" s="540"/>
      <c r="K1069" s="540"/>
      <c r="L1069" s="540"/>
      <c r="M1069" s="540"/>
      <c r="N1069" s="540"/>
      <c r="O1069" s="540"/>
      <c r="P1069" s="540"/>
      <c r="Q1069" s="540"/>
      <c r="R1069" s="540"/>
      <c r="S1069" s="540"/>
      <c r="T1069" s="540"/>
      <c r="U1069" s="540"/>
      <c r="V1069" s="540"/>
      <c r="W1069" s="540"/>
      <c r="X1069" s="540"/>
      <c r="Y1069" s="540"/>
      <c r="Z1069" s="540"/>
      <c r="AA1069" s="540"/>
      <c r="AB1069" s="540"/>
      <c r="AC1069" s="540"/>
      <c r="AD1069" s="540"/>
    </row>
    <row r="1070" spans="1:30" ht="10.8" customHeight="1">
      <c r="A1070" s="211"/>
      <c r="B1070" s="211"/>
      <c r="C1070" s="211"/>
      <c r="D1070" s="211"/>
      <c r="E1070" s="211"/>
      <c r="F1070" s="211"/>
      <c r="G1070" s="211"/>
      <c r="H1070" s="211"/>
      <c r="I1070" s="211"/>
      <c r="J1070" s="211"/>
      <c r="K1070" s="211"/>
      <c r="L1070" s="211"/>
      <c r="M1070" s="211"/>
      <c r="N1070" s="211"/>
      <c r="O1070" s="211"/>
      <c r="P1070" s="211"/>
      <c r="Q1070" s="211"/>
      <c r="R1070" s="211"/>
      <c r="S1070" s="211"/>
      <c r="T1070" s="211"/>
      <c r="U1070" s="211"/>
      <c r="V1070" s="211"/>
      <c r="W1070" s="211"/>
      <c r="X1070" s="211"/>
      <c r="Y1070" s="211"/>
      <c r="Z1070" s="211"/>
      <c r="AA1070" s="211"/>
      <c r="AB1070" s="211"/>
      <c r="AC1070" s="211"/>
      <c r="AD1070" s="211"/>
    </row>
    <row r="1071" spans="1:30" ht="34.5" customHeight="1">
      <c r="A1071" s="211" t="s">
        <v>7116</v>
      </c>
      <c r="B1071" s="211"/>
      <c r="C1071" s="211"/>
      <c r="D1071" s="211"/>
      <c r="E1071" s="211"/>
      <c r="F1071" s="211"/>
      <c r="G1071" s="211"/>
      <c r="H1071" s="211"/>
      <c r="I1071" s="211"/>
      <c r="J1071" s="211"/>
      <c r="K1071" s="211"/>
      <c r="L1071" s="211"/>
      <c r="M1071" s="211"/>
      <c r="N1071" s="211"/>
      <c r="O1071" s="211"/>
      <c r="P1071" s="211"/>
      <c r="Q1071" s="211"/>
      <c r="R1071" s="211"/>
      <c r="S1071" s="211"/>
      <c r="T1071" s="211"/>
      <c r="U1071" s="211"/>
      <c r="V1071" s="211"/>
      <c r="W1071" s="211"/>
      <c r="X1071" s="211"/>
      <c r="Y1071" s="211" t="s">
        <v>5627</v>
      </c>
      <c r="Z1071" s="211"/>
      <c r="AA1071" s="211"/>
      <c r="AB1071" s="211"/>
      <c r="AC1071" s="211"/>
      <c r="AD1071" s="211"/>
    </row>
    <row r="1072" spans="1:30" ht="10.8" customHeight="1">
      <c r="A1072" s="211"/>
      <c r="B1072" s="211"/>
      <c r="C1072" s="211"/>
      <c r="D1072" s="211"/>
      <c r="E1072" s="211"/>
      <c r="F1072" s="211"/>
      <c r="G1072" s="211"/>
      <c r="H1072" s="211"/>
      <c r="I1072" s="211"/>
      <c r="J1072" s="211"/>
      <c r="K1072" s="211"/>
      <c r="L1072" s="211"/>
      <c r="M1072" s="211"/>
      <c r="N1072" s="211"/>
      <c r="O1072" s="211"/>
      <c r="P1072" s="211"/>
      <c r="Q1072" s="211"/>
      <c r="R1072" s="211"/>
      <c r="S1072" s="211"/>
      <c r="T1072" s="211"/>
      <c r="U1072" s="211"/>
      <c r="V1072" s="211"/>
      <c r="W1072" s="211"/>
      <c r="X1072" s="211"/>
      <c r="Y1072" s="211"/>
      <c r="Z1072" s="211"/>
      <c r="AA1072" s="211"/>
      <c r="AB1072" s="211"/>
      <c r="AC1072" s="211"/>
      <c r="AD1072" s="211"/>
    </row>
    <row r="1073" spans="1:30" ht="11.4" customHeight="1">
      <c r="A1073" s="501" t="s">
        <v>5628</v>
      </c>
      <c r="B1073" s="502"/>
      <c r="C1073" s="502"/>
      <c r="D1073" s="502"/>
      <c r="E1073" s="502"/>
      <c r="F1073" s="502"/>
      <c r="G1073" s="503"/>
      <c r="H1073" s="501" t="s">
        <v>5638</v>
      </c>
      <c r="I1073" s="502"/>
      <c r="J1073" s="502"/>
      <c r="K1073" s="502"/>
      <c r="L1073" s="503"/>
      <c r="M1073" s="504" t="s">
        <v>5639</v>
      </c>
      <c r="N1073" s="505"/>
      <c r="O1073" s="504" t="s">
        <v>5640</v>
      </c>
      <c r="P1073" s="506"/>
      <c r="Q1073" s="506"/>
      <c r="R1073" s="505"/>
      <c r="S1073" s="504" t="s">
        <v>5641</v>
      </c>
      <c r="T1073" s="506"/>
      <c r="U1073" s="506"/>
      <c r="V1073" s="505"/>
      <c r="W1073" s="504" t="s">
        <v>5631</v>
      </c>
      <c r="X1073" s="506"/>
      <c r="Y1073" s="506"/>
      <c r="Z1073" s="506"/>
      <c r="AA1073" s="505"/>
      <c r="AB1073" s="504" t="s">
        <v>5642</v>
      </c>
      <c r="AC1073" s="506"/>
      <c r="AD1073" s="505"/>
    </row>
    <row r="1074" spans="1:30" ht="11.4" customHeight="1">
      <c r="A1074" s="507" t="s">
        <v>5658</v>
      </c>
      <c r="B1074" s="508"/>
      <c r="C1074" s="508"/>
      <c r="D1074" s="508"/>
      <c r="E1074" s="508"/>
      <c r="F1074" s="508"/>
      <c r="G1074" s="509"/>
      <c r="H1074" s="507" t="s">
        <v>5659</v>
      </c>
      <c r="I1074" s="508"/>
      <c r="J1074" s="508"/>
      <c r="K1074" s="508"/>
      <c r="L1074" s="509"/>
      <c r="M1074" s="510">
        <v>8.09</v>
      </c>
      <c r="N1074" s="511"/>
      <c r="O1074" s="512">
        <v>22.05</v>
      </c>
      <c r="P1074" s="513"/>
      <c r="Q1074" s="513"/>
      <c r="R1074" s="514"/>
      <c r="S1074" s="515">
        <v>172.66</v>
      </c>
      <c r="T1074" s="516"/>
      <c r="U1074" s="516"/>
      <c r="V1074" s="517"/>
      <c r="W1074" s="518">
        <v>2.056</v>
      </c>
      <c r="X1074" s="519"/>
      <c r="Y1074" s="519"/>
      <c r="Z1074" s="519"/>
      <c r="AA1074" s="520"/>
      <c r="AB1074" s="512">
        <v>45.33</v>
      </c>
      <c r="AC1074" s="513"/>
      <c r="AD1074" s="514"/>
    </row>
    <row r="1075" spans="1:30" ht="11.4" customHeight="1">
      <c r="A1075" s="507" t="s">
        <v>5645</v>
      </c>
      <c r="B1075" s="508"/>
      <c r="C1075" s="508"/>
      <c r="D1075" s="508"/>
      <c r="E1075" s="508"/>
      <c r="F1075" s="508"/>
      <c r="G1075" s="509"/>
      <c r="H1075" s="507" t="s">
        <v>190</v>
      </c>
      <c r="I1075" s="508"/>
      <c r="J1075" s="508"/>
      <c r="K1075" s="508"/>
      <c r="L1075" s="509"/>
      <c r="M1075" s="512">
        <v>11.56</v>
      </c>
      <c r="N1075" s="514"/>
      <c r="O1075" s="512">
        <v>29.49</v>
      </c>
      <c r="P1075" s="513"/>
      <c r="Q1075" s="513"/>
      <c r="R1075" s="514"/>
      <c r="S1075" s="515">
        <v>155.15</v>
      </c>
      <c r="T1075" s="516"/>
      <c r="U1075" s="516"/>
      <c r="V1075" s="517"/>
      <c r="W1075" s="518">
        <v>2.056</v>
      </c>
      <c r="X1075" s="519"/>
      <c r="Y1075" s="519"/>
      <c r="Z1075" s="519"/>
      <c r="AA1075" s="520"/>
      <c r="AB1075" s="512">
        <v>60.63</v>
      </c>
      <c r="AC1075" s="513"/>
      <c r="AD1075" s="514"/>
    </row>
    <row r="1076" spans="1:30" ht="11.4" customHeight="1">
      <c r="A1076" s="521" t="s">
        <v>5646</v>
      </c>
      <c r="B1076" s="521"/>
      <c r="C1076" s="521"/>
      <c r="D1076" s="521"/>
      <c r="E1076" s="521"/>
      <c r="F1076" s="521"/>
      <c r="G1076" s="521"/>
      <c r="H1076" s="521"/>
      <c r="I1076" s="521"/>
      <c r="J1076" s="521"/>
      <c r="K1076" s="521"/>
      <c r="L1076" s="521"/>
      <c r="M1076" s="521"/>
      <c r="N1076" s="521"/>
      <c r="O1076" s="521"/>
      <c r="P1076" s="521"/>
      <c r="Q1076" s="521"/>
      <c r="R1076" s="521"/>
      <c r="S1076" s="521"/>
      <c r="T1076" s="521"/>
      <c r="U1076" s="521"/>
      <c r="V1076" s="521"/>
      <c r="W1076" s="521"/>
      <c r="X1076" s="521"/>
      <c r="Y1076" s="515">
        <v>105.96</v>
      </c>
      <c r="Z1076" s="516"/>
      <c r="AA1076" s="516"/>
      <c r="AB1076" s="516"/>
      <c r="AC1076" s="516"/>
      <c r="AD1076" s="517"/>
    </row>
    <row r="1077" spans="1:30" ht="10.8" customHeight="1">
      <c r="A1077" s="211"/>
      <c r="B1077" s="211"/>
      <c r="C1077" s="211"/>
      <c r="D1077" s="211"/>
      <c r="E1077" s="211"/>
      <c r="F1077" s="211"/>
      <c r="G1077" s="211"/>
      <c r="H1077" s="211"/>
      <c r="I1077" s="211"/>
      <c r="J1077" s="211"/>
      <c r="K1077" s="211"/>
      <c r="L1077" s="211"/>
      <c r="M1077" s="211"/>
      <c r="N1077" s="211"/>
      <c r="O1077" s="211"/>
      <c r="P1077" s="211"/>
      <c r="Q1077" s="211"/>
      <c r="R1077" s="211"/>
      <c r="S1077" s="211"/>
      <c r="T1077" s="211"/>
      <c r="U1077" s="211"/>
      <c r="V1077" s="211"/>
      <c r="W1077" s="211"/>
      <c r="X1077" s="211"/>
      <c r="Y1077" s="211"/>
      <c r="Z1077" s="211"/>
      <c r="AA1077" s="211"/>
      <c r="AB1077" s="211"/>
      <c r="AC1077" s="211"/>
      <c r="AD1077" s="211"/>
    </row>
    <row r="1078" spans="1:30" ht="11.4" customHeight="1">
      <c r="A1078" s="501" t="s">
        <v>5628</v>
      </c>
      <c r="B1078" s="502"/>
      <c r="C1078" s="502"/>
      <c r="D1078" s="502"/>
      <c r="E1078" s="502"/>
      <c r="F1078" s="502"/>
      <c r="G1078" s="503"/>
      <c r="H1078" s="501" t="s">
        <v>5629</v>
      </c>
      <c r="I1078" s="502"/>
      <c r="J1078" s="502"/>
      <c r="K1078" s="502"/>
      <c r="L1078" s="502"/>
      <c r="M1078" s="502"/>
      <c r="N1078" s="502"/>
      <c r="O1078" s="503"/>
      <c r="P1078" s="522" t="s">
        <v>180</v>
      </c>
      <c r="Q1078" s="523"/>
      <c r="R1078" s="523"/>
      <c r="S1078" s="524"/>
      <c r="T1078" s="504" t="s">
        <v>5630</v>
      </c>
      <c r="U1078" s="506"/>
      <c r="V1078" s="506"/>
      <c r="W1078" s="505"/>
      <c r="X1078" s="504" t="s">
        <v>5631</v>
      </c>
      <c r="Y1078" s="506"/>
      <c r="Z1078" s="506"/>
      <c r="AA1078" s="506"/>
      <c r="AB1078" s="505"/>
      <c r="AC1078" s="504" t="s">
        <v>5632</v>
      </c>
      <c r="AD1078" s="505"/>
    </row>
    <row r="1079" spans="1:30" ht="34.5" customHeight="1">
      <c r="A1079" s="507" t="s">
        <v>7117</v>
      </c>
      <c r="B1079" s="508"/>
      <c r="C1079" s="508"/>
      <c r="D1079" s="508"/>
      <c r="E1079" s="508"/>
      <c r="F1079" s="508"/>
      <c r="G1079" s="509"/>
      <c r="H1079" s="507" t="s">
        <v>4134</v>
      </c>
      <c r="I1079" s="508"/>
      <c r="J1079" s="508"/>
      <c r="K1079" s="508"/>
      <c r="L1079" s="508"/>
      <c r="M1079" s="508"/>
      <c r="N1079" s="508"/>
      <c r="O1079" s="509"/>
      <c r="P1079" s="525" t="s">
        <v>71</v>
      </c>
      <c r="Q1079" s="526"/>
      <c r="R1079" s="526"/>
      <c r="S1079" s="527"/>
      <c r="T1079" s="515">
        <v>726.47</v>
      </c>
      <c r="U1079" s="516"/>
      <c r="V1079" s="516"/>
      <c r="W1079" s="517"/>
      <c r="X1079" s="518">
        <v>1</v>
      </c>
      <c r="Y1079" s="519"/>
      <c r="Z1079" s="519"/>
      <c r="AA1079" s="519"/>
      <c r="AB1079" s="520"/>
      <c r="AC1079" s="515">
        <v>726.47</v>
      </c>
      <c r="AD1079" s="517"/>
    </row>
    <row r="1080" spans="1:30" ht="11.4" customHeight="1">
      <c r="A1080" s="521" t="s">
        <v>5633</v>
      </c>
      <c r="B1080" s="521"/>
      <c r="C1080" s="521"/>
      <c r="D1080" s="521"/>
      <c r="E1080" s="521"/>
      <c r="F1080" s="521"/>
      <c r="G1080" s="521"/>
      <c r="H1080" s="521"/>
      <c r="I1080" s="521"/>
      <c r="J1080" s="521"/>
      <c r="K1080" s="521"/>
      <c r="L1080" s="521"/>
      <c r="M1080" s="521"/>
      <c r="N1080" s="521"/>
      <c r="O1080" s="521"/>
      <c r="P1080" s="521"/>
      <c r="Q1080" s="521"/>
      <c r="R1080" s="521"/>
      <c r="S1080" s="521"/>
      <c r="T1080" s="521"/>
      <c r="U1080" s="521"/>
      <c r="V1080" s="521"/>
      <c r="W1080" s="521"/>
      <c r="X1080" s="521"/>
      <c r="Y1080" s="515">
        <v>726.47</v>
      </c>
      <c r="Z1080" s="516"/>
      <c r="AA1080" s="516"/>
      <c r="AB1080" s="516"/>
      <c r="AC1080" s="516"/>
      <c r="AD1080" s="517"/>
    </row>
    <row r="1081" spans="1:30" ht="10.8" customHeight="1">
      <c r="A1081" s="211"/>
      <c r="B1081" s="211"/>
      <c r="C1081" s="211"/>
      <c r="D1081" s="211"/>
      <c r="E1081" s="211"/>
      <c r="F1081" s="211"/>
      <c r="G1081" s="211"/>
      <c r="H1081" s="211"/>
      <c r="I1081" s="211"/>
      <c r="J1081" s="211"/>
      <c r="K1081" s="211"/>
      <c r="L1081" s="211"/>
      <c r="M1081" s="211"/>
      <c r="N1081" s="211"/>
      <c r="O1081" s="211"/>
      <c r="P1081" s="211"/>
      <c r="Q1081" s="211"/>
      <c r="R1081" s="211"/>
      <c r="S1081" s="211"/>
      <c r="T1081" s="211"/>
      <c r="U1081" s="211"/>
      <c r="V1081" s="211"/>
      <c r="W1081" s="211"/>
      <c r="X1081" s="211"/>
      <c r="Y1081" s="211"/>
      <c r="Z1081" s="211"/>
      <c r="AA1081" s="211"/>
      <c r="AB1081" s="211"/>
      <c r="AC1081" s="211"/>
      <c r="AD1081" s="211"/>
    </row>
    <row r="1082" spans="1:30" ht="11.4" customHeight="1">
      <c r="A1082" s="504" t="s">
        <v>5634</v>
      </c>
      <c r="B1082" s="506"/>
      <c r="C1082" s="506"/>
      <c r="D1082" s="506"/>
      <c r="E1082" s="506"/>
      <c r="F1082" s="506"/>
      <c r="G1082" s="506"/>
      <c r="H1082" s="506"/>
      <c r="I1082" s="506"/>
      <c r="J1082" s="506"/>
      <c r="K1082" s="506"/>
      <c r="L1082" s="506"/>
      <c r="M1082" s="506"/>
      <c r="N1082" s="506"/>
      <c r="O1082" s="506"/>
      <c r="P1082" s="506"/>
      <c r="Q1082" s="506"/>
      <c r="R1082" s="506"/>
      <c r="S1082" s="506"/>
      <c r="T1082" s="506"/>
      <c r="U1082" s="506"/>
      <c r="V1082" s="506"/>
      <c r="W1082" s="506"/>
      <c r="X1082" s="505"/>
      <c r="Y1082" s="534">
        <v>832.43</v>
      </c>
      <c r="Z1082" s="535"/>
      <c r="AA1082" s="535"/>
      <c r="AB1082" s="535"/>
      <c r="AC1082" s="535"/>
      <c r="AD1082" s="536"/>
    </row>
    <row r="1083" spans="1:30" ht="11.4" customHeight="1">
      <c r="A1083" s="504" t="s">
        <v>5635</v>
      </c>
      <c r="B1083" s="506"/>
      <c r="C1083" s="506"/>
      <c r="D1083" s="506"/>
      <c r="E1083" s="506"/>
      <c r="F1083" s="506"/>
      <c r="G1083" s="506"/>
      <c r="H1083" s="506"/>
      <c r="I1083" s="506"/>
      <c r="J1083" s="506"/>
      <c r="K1083" s="506"/>
      <c r="L1083" s="506"/>
      <c r="M1083" s="506"/>
      <c r="N1083" s="506"/>
      <c r="O1083" s="506"/>
      <c r="P1083" s="506"/>
      <c r="Q1083" s="506"/>
      <c r="R1083" s="506"/>
      <c r="S1083" s="506"/>
      <c r="T1083" s="506"/>
      <c r="U1083" s="506"/>
      <c r="V1083" s="506"/>
      <c r="W1083" s="506"/>
      <c r="X1083" s="505"/>
      <c r="Y1083" s="534">
        <v>208.69</v>
      </c>
      <c r="Z1083" s="535"/>
      <c r="AA1083" s="535"/>
      <c r="AB1083" s="535"/>
      <c r="AC1083" s="535"/>
      <c r="AD1083" s="536"/>
    </row>
    <row r="1084" spans="1:30" ht="11.4" customHeight="1">
      <c r="A1084" s="504" t="s">
        <v>5636</v>
      </c>
      <c r="B1084" s="506"/>
      <c r="C1084" s="506"/>
      <c r="D1084" s="506"/>
      <c r="E1084" s="506"/>
      <c r="F1084" s="506"/>
      <c r="G1084" s="506"/>
      <c r="H1084" s="506"/>
      <c r="I1084" s="506"/>
      <c r="J1084" s="506"/>
      <c r="K1084" s="506"/>
      <c r="L1084" s="506"/>
      <c r="M1084" s="506"/>
      <c r="N1084" s="506"/>
      <c r="O1084" s="506"/>
      <c r="P1084" s="506"/>
      <c r="Q1084" s="506"/>
      <c r="R1084" s="506"/>
      <c r="S1084" s="506"/>
      <c r="T1084" s="506"/>
      <c r="U1084" s="506"/>
      <c r="V1084" s="506"/>
      <c r="W1084" s="506"/>
      <c r="X1084" s="505"/>
      <c r="Y1084" s="551">
        <v>1041.1199999999999</v>
      </c>
      <c r="Z1084" s="552"/>
      <c r="AA1084" s="552"/>
      <c r="AB1084" s="552"/>
      <c r="AC1084" s="552"/>
      <c r="AD1084" s="553"/>
    </row>
    <row r="1085" spans="1:30" ht="10.8" customHeight="1">
      <c r="A1085" s="211"/>
      <c r="B1085" s="211"/>
      <c r="C1085" s="211"/>
      <c r="D1085" s="211"/>
      <c r="E1085" s="211"/>
      <c r="F1085" s="211"/>
      <c r="G1085" s="211"/>
      <c r="H1085" s="211"/>
      <c r="I1085" s="211"/>
      <c r="J1085" s="211"/>
      <c r="K1085" s="211"/>
      <c r="L1085" s="211"/>
      <c r="M1085" s="211"/>
      <c r="N1085" s="211"/>
      <c r="O1085" s="211"/>
      <c r="P1085" s="211"/>
      <c r="Q1085" s="211"/>
      <c r="R1085" s="211"/>
      <c r="S1085" s="211"/>
      <c r="T1085" s="211"/>
      <c r="U1085" s="211"/>
      <c r="V1085" s="211"/>
      <c r="W1085" s="211"/>
      <c r="X1085" s="211"/>
      <c r="Y1085" s="211"/>
      <c r="Z1085" s="211"/>
      <c r="AA1085" s="211"/>
      <c r="AB1085" s="211"/>
      <c r="AC1085" s="211"/>
      <c r="AD1085" s="211"/>
    </row>
    <row r="1086" spans="1:30" ht="13.35" customHeight="1">
      <c r="A1086" s="540" t="s">
        <v>5637</v>
      </c>
      <c r="B1086" s="540"/>
      <c r="C1086" s="540"/>
      <c r="D1086" s="540"/>
      <c r="E1086" s="540"/>
      <c r="F1086" s="540" t="s">
        <v>7118</v>
      </c>
      <c r="G1086" s="540"/>
      <c r="H1086" s="540"/>
      <c r="I1086" s="540"/>
      <c r="J1086" s="540"/>
      <c r="K1086" s="540"/>
      <c r="L1086" s="540"/>
      <c r="M1086" s="540"/>
      <c r="N1086" s="540"/>
      <c r="O1086" s="540"/>
      <c r="P1086" s="540"/>
      <c r="Q1086" s="540"/>
      <c r="R1086" s="540"/>
      <c r="S1086" s="540"/>
      <c r="T1086" s="540"/>
      <c r="U1086" s="540"/>
      <c r="V1086" s="540"/>
      <c r="W1086" s="540"/>
      <c r="X1086" s="540"/>
      <c r="Y1086" s="540"/>
      <c r="Z1086" s="540"/>
      <c r="AA1086" s="540"/>
      <c r="AB1086" s="540"/>
      <c r="AC1086" s="540"/>
      <c r="AD1086" s="540"/>
    </row>
    <row r="1087" spans="1:30" ht="10.8" customHeight="1">
      <c r="A1087" s="211"/>
      <c r="B1087" s="211"/>
      <c r="C1087" s="211"/>
      <c r="D1087" s="211"/>
      <c r="E1087" s="211"/>
      <c r="F1087" s="211"/>
      <c r="G1087" s="211"/>
      <c r="H1087" s="211"/>
      <c r="I1087" s="211"/>
      <c r="J1087" s="211"/>
      <c r="K1087" s="211"/>
      <c r="L1087" s="211"/>
      <c r="M1087" s="211"/>
      <c r="N1087" s="211"/>
      <c r="O1087" s="211"/>
      <c r="P1087" s="211"/>
      <c r="Q1087" s="211"/>
      <c r="R1087" s="211"/>
      <c r="S1087" s="211"/>
      <c r="T1087" s="211"/>
      <c r="U1087" s="211"/>
      <c r="V1087" s="211"/>
      <c r="W1087" s="211"/>
      <c r="X1087" s="211"/>
      <c r="Y1087" s="211"/>
      <c r="Z1087" s="211"/>
      <c r="AA1087" s="211"/>
      <c r="AB1087" s="211"/>
      <c r="AC1087" s="211"/>
      <c r="AD1087" s="211"/>
    </row>
    <row r="1088" spans="1:30" ht="22.95" customHeight="1">
      <c r="A1088" s="211" t="s">
        <v>7144</v>
      </c>
      <c r="B1088" s="211"/>
      <c r="C1088" s="211"/>
      <c r="D1088" s="211"/>
      <c r="E1088" s="211"/>
      <c r="F1088" s="211"/>
      <c r="G1088" s="211"/>
      <c r="H1088" s="211"/>
      <c r="I1088" s="211"/>
      <c r="J1088" s="211"/>
      <c r="K1088" s="211"/>
      <c r="L1088" s="211"/>
      <c r="M1088" s="211"/>
      <c r="N1088" s="211"/>
      <c r="O1088" s="211"/>
      <c r="P1088" s="211"/>
      <c r="Q1088" s="211"/>
      <c r="R1088" s="211"/>
      <c r="S1088" s="211"/>
      <c r="T1088" s="211"/>
      <c r="U1088" s="211"/>
      <c r="V1088" s="211"/>
      <c r="W1088" s="211"/>
      <c r="X1088" s="211"/>
      <c r="Y1088" s="211" t="s">
        <v>5627</v>
      </c>
      <c r="Z1088" s="211"/>
      <c r="AA1088" s="211"/>
      <c r="AB1088" s="211"/>
      <c r="AC1088" s="211"/>
      <c r="AD1088" s="211"/>
    </row>
    <row r="1089" spans="1:30" ht="10.8" customHeight="1">
      <c r="A1089" s="211"/>
      <c r="B1089" s="211"/>
      <c r="C1089" s="211"/>
      <c r="D1089" s="211"/>
      <c r="E1089" s="211"/>
      <c r="F1089" s="211"/>
      <c r="G1089" s="211"/>
      <c r="H1089" s="211"/>
      <c r="I1089" s="211"/>
      <c r="J1089" s="211"/>
      <c r="K1089" s="211"/>
      <c r="L1089" s="211"/>
      <c r="M1089" s="211"/>
      <c r="N1089" s="211"/>
      <c r="O1089" s="211"/>
      <c r="P1089" s="211"/>
      <c r="Q1089" s="211"/>
      <c r="R1089" s="211"/>
      <c r="S1089" s="211"/>
      <c r="T1089" s="211"/>
      <c r="U1089" s="211"/>
      <c r="V1089" s="211"/>
      <c r="W1089" s="211"/>
      <c r="X1089" s="211"/>
      <c r="Y1089" s="211"/>
      <c r="Z1089" s="211"/>
      <c r="AA1089" s="211"/>
      <c r="AB1089" s="211"/>
      <c r="AC1089" s="211"/>
      <c r="AD1089" s="211"/>
    </row>
    <row r="1090" spans="1:30" ht="11.4" customHeight="1">
      <c r="A1090" s="501" t="s">
        <v>5628</v>
      </c>
      <c r="B1090" s="502"/>
      <c r="C1090" s="502"/>
      <c r="D1090" s="502"/>
      <c r="E1090" s="502"/>
      <c r="F1090" s="502"/>
      <c r="G1090" s="503"/>
      <c r="H1090" s="501" t="s">
        <v>5638</v>
      </c>
      <c r="I1090" s="502"/>
      <c r="J1090" s="502"/>
      <c r="K1090" s="502"/>
      <c r="L1090" s="503"/>
      <c r="M1090" s="504" t="s">
        <v>5639</v>
      </c>
      <c r="N1090" s="505"/>
      <c r="O1090" s="504" t="s">
        <v>5640</v>
      </c>
      <c r="P1090" s="506"/>
      <c r="Q1090" s="506"/>
      <c r="R1090" s="505"/>
      <c r="S1090" s="504" t="s">
        <v>5641</v>
      </c>
      <c r="T1090" s="506"/>
      <c r="U1090" s="506"/>
      <c r="V1090" s="505"/>
      <c r="W1090" s="504" t="s">
        <v>5631</v>
      </c>
      <c r="X1090" s="506"/>
      <c r="Y1090" s="506"/>
      <c r="Z1090" s="506"/>
      <c r="AA1090" s="505"/>
      <c r="AB1090" s="504" t="s">
        <v>5642</v>
      </c>
      <c r="AC1090" s="506"/>
      <c r="AD1090" s="505"/>
    </row>
    <row r="1091" spans="1:30" ht="11.4" customHeight="1">
      <c r="A1091" s="507" t="s">
        <v>5658</v>
      </c>
      <c r="B1091" s="508"/>
      <c r="C1091" s="508"/>
      <c r="D1091" s="508"/>
      <c r="E1091" s="508"/>
      <c r="F1091" s="508"/>
      <c r="G1091" s="509"/>
      <c r="H1091" s="507" t="s">
        <v>5659</v>
      </c>
      <c r="I1091" s="508"/>
      <c r="J1091" s="508"/>
      <c r="K1091" s="508"/>
      <c r="L1091" s="509"/>
      <c r="M1091" s="510">
        <v>8.09</v>
      </c>
      <c r="N1091" s="511"/>
      <c r="O1091" s="512">
        <v>22.05</v>
      </c>
      <c r="P1091" s="513"/>
      <c r="Q1091" s="513"/>
      <c r="R1091" s="514"/>
      <c r="S1091" s="515">
        <v>172.66</v>
      </c>
      <c r="T1091" s="516"/>
      <c r="U1091" s="516"/>
      <c r="V1091" s="517"/>
      <c r="W1091" s="518">
        <v>2.0952000000000002</v>
      </c>
      <c r="X1091" s="519"/>
      <c r="Y1091" s="519"/>
      <c r="Z1091" s="519"/>
      <c r="AA1091" s="520"/>
      <c r="AB1091" s="512">
        <v>46.19</v>
      </c>
      <c r="AC1091" s="513"/>
      <c r="AD1091" s="514"/>
    </row>
    <row r="1092" spans="1:30" ht="11.4" customHeight="1">
      <c r="A1092" s="507" t="s">
        <v>5645</v>
      </c>
      <c r="B1092" s="508"/>
      <c r="C1092" s="508"/>
      <c r="D1092" s="508"/>
      <c r="E1092" s="508"/>
      <c r="F1092" s="508"/>
      <c r="G1092" s="509"/>
      <c r="H1092" s="507" t="s">
        <v>190</v>
      </c>
      <c r="I1092" s="508"/>
      <c r="J1092" s="508"/>
      <c r="K1092" s="508"/>
      <c r="L1092" s="509"/>
      <c r="M1092" s="512">
        <v>11.56</v>
      </c>
      <c r="N1092" s="514"/>
      <c r="O1092" s="512">
        <v>29.49</v>
      </c>
      <c r="P1092" s="513"/>
      <c r="Q1092" s="513"/>
      <c r="R1092" s="514"/>
      <c r="S1092" s="515">
        <v>155.15</v>
      </c>
      <c r="T1092" s="516"/>
      <c r="U1092" s="516"/>
      <c r="V1092" s="517"/>
      <c r="W1092" s="518">
        <v>2.0952000000000002</v>
      </c>
      <c r="X1092" s="519"/>
      <c r="Y1092" s="519"/>
      <c r="Z1092" s="519"/>
      <c r="AA1092" s="520"/>
      <c r="AB1092" s="512">
        <v>61.78</v>
      </c>
      <c r="AC1092" s="513"/>
      <c r="AD1092" s="514"/>
    </row>
    <row r="1093" spans="1:30" ht="11.4" customHeight="1">
      <c r="A1093" s="521" t="s">
        <v>5646</v>
      </c>
      <c r="B1093" s="521"/>
      <c r="C1093" s="521"/>
      <c r="D1093" s="521"/>
      <c r="E1093" s="521"/>
      <c r="F1093" s="521"/>
      <c r="G1093" s="521"/>
      <c r="H1093" s="521"/>
      <c r="I1093" s="521"/>
      <c r="J1093" s="521"/>
      <c r="K1093" s="521"/>
      <c r="L1093" s="521"/>
      <c r="M1093" s="521"/>
      <c r="N1093" s="521"/>
      <c r="O1093" s="521"/>
      <c r="P1093" s="521"/>
      <c r="Q1093" s="521"/>
      <c r="R1093" s="521"/>
      <c r="S1093" s="521"/>
      <c r="T1093" s="521"/>
      <c r="U1093" s="521"/>
      <c r="V1093" s="521"/>
      <c r="W1093" s="521"/>
      <c r="X1093" s="521"/>
      <c r="Y1093" s="515">
        <v>107.97</v>
      </c>
      <c r="Z1093" s="516"/>
      <c r="AA1093" s="516"/>
      <c r="AB1093" s="516"/>
      <c r="AC1093" s="516"/>
      <c r="AD1093" s="517"/>
    </row>
    <row r="1094" spans="1:30" ht="10.8" customHeight="1">
      <c r="A1094" s="211"/>
      <c r="B1094" s="211"/>
      <c r="C1094" s="211"/>
      <c r="D1094" s="211"/>
      <c r="E1094" s="211"/>
      <c r="F1094" s="211"/>
      <c r="G1094" s="211"/>
      <c r="H1094" s="211"/>
      <c r="I1094" s="211"/>
      <c r="J1094" s="211"/>
      <c r="K1094" s="211"/>
      <c r="L1094" s="211"/>
      <c r="M1094" s="211"/>
      <c r="N1094" s="211"/>
      <c r="O1094" s="211"/>
      <c r="P1094" s="211"/>
      <c r="Q1094" s="211"/>
      <c r="R1094" s="211"/>
      <c r="S1094" s="211"/>
      <c r="T1094" s="211"/>
      <c r="U1094" s="211"/>
      <c r="V1094" s="211"/>
      <c r="W1094" s="211"/>
      <c r="X1094" s="211"/>
      <c r="Y1094" s="211"/>
      <c r="Z1094" s="211"/>
      <c r="AA1094" s="211"/>
      <c r="AB1094" s="211"/>
      <c r="AC1094" s="211"/>
      <c r="AD1094" s="211"/>
    </row>
    <row r="1095" spans="1:30" ht="11.4" customHeight="1">
      <c r="A1095" s="501" t="s">
        <v>5628</v>
      </c>
      <c r="B1095" s="502"/>
      <c r="C1095" s="502"/>
      <c r="D1095" s="502"/>
      <c r="E1095" s="502"/>
      <c r="F1095" s="502"/>
      <c r="G1095" s="503"/>
      <c r="H1095" s="501" t="s">
        <v>5629</v>
      </c>
      <c r="I1095" s="502"/>
      <c r="J1095" s="502"/>
      <c r="K1095" s="502"/>
      <c r="L1095" s="502"/>
      <c r="M1095" s="502"/>
      <c r="N1095" s="502"/>
      <c r="O1095" s="503"/>
      <c r="P1095" s="522" t="s">
        <v>180</v>
      </c>
      <c r="Q1095" s="523"/>
      <c r="R1095" s="523"/>
      <c r="S1095" s="524"/>
      <c r="T1095" s="504" t="s">
        <v>5630</v>
      </c>
      <c r="U1095" s="506"/>
      <c r="V1095" s="506"/>
      <c r="W1095" s="505"/>
      <c r="X1095" s="504" t="s">
        <v>5631</v>
      </c>
      <c r="Y1095" s="506"/>
      <c r="Z1095" s="506"/>
      <c r="AA1095" s="506"/>
      <c r="AB1095" s="505"/>
      <c r="AC1095" s="504" t="s">
        <v>5632</v>
      </c>
      <c r="AD1095" s="505"/>
    </row>
    <row r="1096" spans="1:30" ht="34.5" customHeight="1">
      <c r="A1096" s="507" t="s">
        <v>6995</v>
      </c>
      <c r="B1096" s="508"/>
      <c r="C1096" s="508"/>
      <c r="D1096" s="508"/>
      <c r="E1096" s="508"/>
      <c r="F1096" s="508"/>
      <c r="G1096" s="509"/>
      <c r="H1096" s="507" t="s">
        <v>235</v>
      </c>
      <c r="I1096" s="508"/>
      <c r="J1096" s="508"/>
      <c r="K1096" s="508"/>
      <c r="L1096" s="508"/>
      <c r="M1096" s="508"/>
      <c r="N1096" s="508"/>
      <c r="O1096" s="509"/>
      <c r="P1096" s="525" t="s">
        <v>71</v>
      </c>
      <c r="Q1096" s="526"/>
      <c r="R1096" s="526"/>
      <c r="S1096" s="527"/>
      <c r="T1096" s="510">
        <v>0.26</v>
      </c>
      <c r="U1096" s="528"/>
      <c r="V1096" s="528"/>
      <c r="W1096" s="511"/>
      <c r="X1096" s="518">
        <v>4</v>
      </c>
      <c r="Y1096" s="519"/>
      <c r="Z1096" s="519"/>
      <c r="AA1096" s="519"/>
      <c r="AB1096" s="520"/>
      <c r="AC1096" s="510">
        <v>1.04</v>
      </c>
      <c r="AD1096" s="511"/>
    </row>
    <row r="1097" spans="1:30" ht="22.95" customHeight="1">
      <c r="A1097" s="507" t="s">
        <v>7145</v>
      </c>
      <c r="B1097" s="508"/>
      <c r="C1097" s="508"/>
      <c r="D1097" s="508"/>
      <c r="E1097" s="508"/>
      <c r="F1097" s="508"/>
      <c r="G1097" s="509"/>
      <c r="H1097" s="507" t="s">
        <v>6195</v>
      </c>
      <c r="I1097" s="508"/>
      <c r="J1097" s="508"/>
      <c r="K1097" s="508"/>
      <c r="L1097" s="508"/>
      <c r="M1097" s="508"/>
      <c r="N1097" s="508"/>
      <c r="O1097" s="509"/>
      <c r="P1097" s="525" t="s">
        <v>71</v>
      </c>
      <c r="Q1097" s="526"/>
      <c r="R1097" s="526"/>
      <c r="S1097" s="527"/>
      <c r="T1097" s="515">
        <v>255.94</v>
      </c>
      <c r="U1097" s="516"/>
      <c r="V1097" s="516"/>
      <c r="W1097" s="517"/>
      <c r="X1097" s="518">
        <v>1</v>
      </c>
      <c r="Y1097" s="519"/>
      <c r="Z1097" s="519"/>
      <c r="AA1097" s="519"/>
      <c r="AB1097" s="520"/>
      <c r="AC1097" s="515">
        <v>255.94</v>
      </c>
      <c r="AD1097" s="517"/>
    </row>
    <row r="1098" spans="1:30" ht="11.4" customHeight="1">
      <c r="A1098" s="521" t="s">
        <v>5633</v>
      </c>
      <c r="B1098" s="521"/>
      <c r="C1098" s="521"/>
      <c r="D1098" s="521"/>
      <c r="E1098" s="521"/>
      <c r="F1098" s="521"/>
      <c r="G1098" s="521"/>
      <c r="H1098" s="521"/>
      <c r="I1098" s="521"/>
      <c r="J1098" s="521"/>
      <c r="K1098" s="521"/>
      <c r="L1098" s="521"/>
      <c r="M1098" s="521"/>
      <c r="N1098" s="521"/>
      <c r="O1098" s="521"/>
      <c r="P1098" s="521"/>
      <c r="Q1098" s="521"/>
      <c r="R1098" s="521"/>
      <c r="S1098" s="521"/>
      <c r="T1098" s="521"/>
      <c r="U1098" s="521"/>
      <c r="V1098" s="521"/>
      <c r="W1098" s="521"/>
      <c r="X1098" s="521"/>
      <c r="Y1098" s="515">
        <v>256.98</v>
      </c>
      <c r="Z1098" s="516"/>
      <c r="AA1098" s="516"/>
      <c r="AB1098" s="516"/>
      <c r="AC1098" s="516"/>
      <c r="AD1098" s="517"/>
    </row>
    <row r="1099" spans="1:30" ht="10.8" customHeight="1">
      <c r="A1099" s="211"/>
      <c r="B1099" s="211"/>
      <c r="C1099" s="211"/>
      <c r="D1099" s="211"/>
      <c r="E1099" s="211"/>
      <c r="F1099" s="211"/>
      <c r="G1099" s="211"/>
      <c r="H1099" s="211"/>
      <c r="I1099" s="211"/>
      <c r="J1099" s="211"/>
      <c r="K1099" s="211"/>
      <c r="L1099" s="211"/>
      <c r="M1099" s="211"/>
      <c r="N1099" s="211"/>
      <c r="O1099" s="211"/>
      <c r="P1099" s="211"/>
      <c r="Q1099" s="211"/>
      <c r="R1099" s="211"/>
      <c r="S1099" s="211"/>
      <c r="T1099" s="211"/>
      <c r="U1099" s="211"/>
      <c r="V1099" s="211"/>
      <c r="W1099" s="211"/>
      <c r="X1099" s="211"/>
      <c r="Y1099" s="211"/>
      <c r="Z1099" s="211"/>
      <c r="AA1099" s="211"/>
      <c r="AB1099" s="211"/>
      <c r="AC1099" s="211"/>
      <c r="AD1099" s="211"/>
    </row>
    <row r="1100" spans="1:30" ht="11.4" customHeight="1">
      <c r="A1100" s="504" t="s">
        <v>5634</v>
      </c>
      <c r="B1100" s="506"/>
      <c r="C1100" s="506"/>
      <c r="D1100" s="506"/>
      <c r="E1100" s="506"/>
      <c r="F1100" s="506"/>
      <c r="G1100" s="506"/>
      <c r="H1100" s="506"/>
      <c r="I1100" s="506"/>
      <c r="J1100" s="506"/>
      <c r="K1100" s="506"/>
      <c r="L1100" s="506"/>
      <c r="M1100" s="506"/>
      <c r="N1100" s="506"/>
      <c r="O1100" s="506"/>
      <c r="P1100" s="506"/>
      <c r="Q1100" s="506"/>
      <c r="R1100" s="506"/>
      <c r="S1100" s="506"/>
      <c r="T1100" s="506"/>
      <c r="U1100" s="506"/>
      <c r="V1100" s="506"/>
      <c r="W1100" s="506"/>
      <c r="X1100" s="505"/>
      <c r="Y1100" s="534">
        <v>364.95</v>
      </c>
      <c r="Z1100" s="535"/>
      <c r="AA1100" s="535"/>
      <c r="AB1100" s="535"/>
      <c r="AC1100" s="535"/>
      <c r="AD1100" s="536"/>
    </row>
    <row r="1101" spans="1:30" ht="11.4" customHeight="1">
      <c r="A1101" s="504" t="s">
        <v>6910</v>
      </c>
      <c r="B1101" s="506"/>
      <c r="C1101" s="506"/>
      <c r="D1101" s="506"/>
      <c r="E1101" s="506"/>
      <c r="F1101" s="506"/>
      <c r="G1101" s="506"/>
      <c r="H1101" s="506"/>
      <c r="I1101" s="506"/>
      <c r="J1101" s="506"/>
      <c r="K1101" s="506"/>
      <c r="L1101" s="506"/>
      <c r="M1101" s="506"/>
      <c r="N1101" s="506"/>
      <c r="O1101" s="506"/>
      <c r="P1101" s="506"/>
      <c r="Q1101" s="506"/>
      <c r="R1101" s="506"/>
      <c r="S1101" s="506"/>
      <c r="T1101" s="506"/>
      <c r="U1101" s="506"/>
      <c r="V1101" s="506"/>
      <c r="W1101" s="506"/>
      <c r="X1101" s="505"/>
      <c r="Y1101" s="537">
        <v>76.12</v>
      </c>
      <c r="Z1101" s="538"/>
      <c r="AA1101" s="538"/>
      <c r="AB1101" s="538"/>
      <c r="AC1101" s="538"/>
      <c r="AD1101" s="539"/>
    </row>
    <row r="1102" spans="1:30" ht="11.4" customHeight="1">
      <c r="A1102" s="504" t="s">
        <v>5636</v>
      </c>
      <c r="B1102" s="506"/>
      <c r="C1102" s="506"/>
      <c r="D1102" s="506"/>
      <c r="E1102" s="506"/>
      <c r="F1102" s="506"/>
      <c r="G1102" s="506"/>
      <c r="H1102" s="506"/>
      <c r="I1102" s="506"/>
      <c r="J1102" s="506"/>
      <c r="K1102" s="506"/>
      <c r="L1102" s="506"/>
      <c r="M1102" s="506"/>
      <c r="N1102" s="506"/>
      <c r="O1102" s="506"/>
      <c r="P1102" s="506"/>
      <c r="Q1102" s="506"/>
      <c r="R1102" s="506"/>
      <c r="S1102" s="506"/>
      <c r="T1102" s="506"/>
      <c r="U1102" s="506"/>
      <c r="V1102" s="506"/>
      <c r="W1102" s="506"/>
      <c r="X1102" s="505"/>
      <c r="Y1102" s="534">
        <v>441.07</v>
      </c>
      <c r="Z1102" s="535"/>
      <c r="AA1102" s="535"/>
      <c r="AB1102" s="535"/>
      <c r="AC1102" s="535"/>
      <c r="AD1102" s="536"/>
    </row>
    <row r="1103" spans="1:30" ht="10.8" customHeight="1">
      <c r="A1103" s="211"/>
      <c r="B1103" s="211"/>
      <c r="C1103" s="211"/>
      <c r="D1103" s="211"/>
      <c r="E1103" s="211"/>
      <c r="F1103" s="211"/>
      <c r="G1103" s="211"/>
      <c r="H1103" s="211"/>
      <c r="I1103" s="211"/>
      <c r="J1103" s="211"/>
      <c r="K1103" s="211"/>
      <c r="L1103" s="211"/>
      <c r="M1103" s="211"/>
      <c r="N1103" s="211"/>
      <c r="O1103" s="211"/>
      <c r="P1103" s="211"/>
      <c r="Q1103" s="211"/>
      <c r="R1103" s="211"/>
      <c r="S1103" s="211"/>
      <c r="T1103" s="211"/>
      <c r="U1103" s="211"/>
      <c r="V1103" s="211"/>
      <c r="W1103" s="211"/>
      <c r="X1103" s="211"/>
      <c r="Y1103" s="211"/>
      <c r="Z1103" s="211"/>
      <c r="AA1103" s="211"/>
      <c r="AB1103" s="211"/>
      <c r="AC1103" s="211"/>
      <c r="AD1103" s="211"/>
    </row>
    <row r="1104" spans="1:30" ht="13.35" customHeight="1">
      <c r="A1104" s="540" t="s">
        <v>5637</v>
      </c>
      <c r="B1104" s="540"/>
      <c r="C1104" s="540"/>
      <c r="D1104" s="540"/>
      <c r="E1104" s="540"/>
      <c r="F1104" s="540" t="s">
        <v>7146</v>
      </c>
      <c r="G1104" s="540"/>
      <c r="H1104" s="540"/>
      <c r="I1104" s="540"/>
      <c r="J1104" s="540"/>
      <c r="K1104" s="540"/>
      <c r="L1104" s="540"/>
      <c r="M1104" s="540"/>
      <c r="N1104" s="540"/>
      <c r="O1104" s="540"/>
      <c r="P1104" s="540"/>
      <c r="Q1104" s="540"/>
      <c r="R1104" s="540"/>
      <c r="S1104" s="540"/>
      <c r="T1104" s="540"/>
      <c r="U1104" s="540"/>
      <c r="V1104" s="540"/>
      <c r="W1104" s="540"/>
      <c r="X1104" s="540"/>
      <c r="Y1104" s="540"/>
      <c r="Z1104" s="540"/>
      <c r="AA1104" s="540"/>
      <c r="AB1104" s="540"/>
      <c r="AC1104" s="540"/>
      <c r="AD1104" s="540"/>
    </row>
    <row r="1105" spans="1:30" ht="10.8" customHeight="1">
      <c r="A1105" s="211"/>
      <c r="B1105" s="211"/>
      <c r="C1105" s="211"/>
      <c r="D1105" s="211"/>
      <c r="E1105" s="211"/>
      <c r="F1105" s="211"/>
      <c r="G1105" s="211"/>
      <c r="H1105" s="211"/>
      <c r="I1105" s="211"/>
      <c r="J1105" s="211"/>
      <c r="K1105" s="211"/>
      <c r="L1105" s="211"/>
      <c r="M1105" s="211"/>
      <c r="N1105" s="211"/>
      <c r="O1105" s="211"/>
      <c r="P1105" s="211"/>
      <c r="Q1105" s="211"/>
      <c r="R1105" s="211"/>
      <c r="S1105" s="211"/>
      <c r="T1105" s="211"/>
      <c r="U1105" s="211"/>
      <c r="V1105" s="211"/>
      <c r="W1105" s="211"/>
      <c r="X1105" s="211"/>
      <c r="Y1105" s="211"/>
      <c r="Z1105" s="211"/>
      <c r="AA1105" s="211"/>
      <c r="AB1105" s="211"/>
      <c r="AC1105" s="211"/>
      <c r="AD1105" s="211"/>
    </row>
    <row r="1106" spans="1:30" ht="11.4" customHeight="1">
      <c r="A1106" s="211" t="s">
        <v>7035</v>
      </c>
      <c r="B1106" s="211"/>
      <c r="C1106" s="211"/>
      <c r="D1106" s="211"/>
      <c r="E1106" s="211"/>
      <c r="F1106" s="211"/>
      <c r="G1106" s="211"/>
      <c r="H1106" s="211"/>
      <c r="I1106" s="211"/>
      <c r="J1106" s="211"/>
      <c r="K1106" s="211"/>
      <c r="L1106" s="211"/>
      <c r="M1106" s="211"/>
      <c r="N1106" s="211"/>
      <c r="O1106" s="211"/>
      <c r="P1106" s="211"/>
      <c r="Q1106" s="211"/>
      <c r="R1106" s="211"/>
      <c r="S1106" s="211"/>
      <c r="T1106" s="211"/>
      <c r="U1106" s="211"/>
      <c r="V1106" s="211"/>
      <c r="W1106" s="211"/>
      <c r="X1106" s="211"/>
      <c r="Y1106" s="211" t="s">
        <v>5707</v>
      </c>
      <c r="Z1106" s="211"/>
      <c r="AA1106" s="211"/>
      <c r="AB1106" s="211"/>
      <c r="AC1106" s="211"/>
      <c r="AD1106" s="211"/>
    </row>
    <row r="1107" spans="1:30" ht="10.8" customHeight="1">
      <c r="A1107" s="211"/>
      <c r="B1107" s="211"/>
      <c r="C1107" s="211"/>
      <c r="D1107" s="211"/>
      <c r="E1107" s="211"/>
      <c r="F1107" s="211"/>
      <c r="G1107" s="211"/>
      <c r="H1107" s="211"/>
      <c r="I1107" s="211"/>
      <c r="J1107" s="211"/>
      <c r="K1107" s="211"/>
      <c r="L1107" s="211"/>
      <c r="M1107" s="211"/>
      <c r="N1107" s="211"/>
      <c r="O1107" s="211"/>
      <c r="P1107" s="211"/>
      <c r="Q1107" s="211"/>
      <c r="R1107" s="211"/>
      <c r="S1107" s="211"/>
      <c r="T1107" s="211"/>
      <c r="U1107" s="211"/>
      <c r="V1107" s="211"/>
      <c r="W1107" s="211"/>
      <c r="X1107" s="211"/>
      <c r="Y1107" s="211"/>
      <c r="Z1107" s="211"/>
      <c r="AA1107" s="211"/>
      <c r="AB1107" s="211"/>
      <c r="AC1107" s="211"/>
      <c r="AD1107" s="211"/>
    </row>
    <row r="1108" spans="1:30" ht="11.4" customHeight="1">
      <c r="A1108" s="501" t="s">
        <v>5628</v>
      </c>
      <c r="B1108" s="502"/>
      <c r="C1108" s="502"/>
      <c r="D1108" s="502"/>
      <c r="E1108" s="502"/>
      <c r="F1108" s="502"/>
      <c r="G1108" s="503"/>
      <c r="H1108" s="501" t="s">
        <v>5638</v>
      </c>
      <c r="I1108" s="502"/>
      <c r="J1108" s="502"/>
      <c r="K1108" s="502"/>
      <c r="L1108" s="503"/>
      <c r="M1108" s="504" t="s">
        <v>5639</v>
      </c>
      <c r="N1108" s="505"/>
      <c r="O1108" s="504" t="s">
        <v>5640</v>
      </c>
      <c r="P1108" s="506"/>
      <c r="Q1108" s="506"/>
      <c r="R1108" s="505"/>
      <c r="S1108" s="504" t="s">
        <v>5641</v>
      </c>
      <c r="T1108" s="506"/>
      <c r="U1108" s="506"/>
      <c r="V1108" s="505"/>
      <c r="W1108" s="504" t="s">
        <v>5631</v>
      </c>
      <c r="X1108" s="506"/>
      <c r="Y1108" s="506"/>
      <c r="Z1108" s="506"/>
      <c r="AA1108" s="505"/>
      <c r="AB1108" s="504" t="s">
        <v>5642</v>
      </c>
      <c r="AC1108" s="506"/>
      <c r="AD1108" s="505"/>
    </row>
    <row r="1109" spans="1:30" ht="11.4" customHeight="1">
      <c r="A1109" s="507" t="s">
        <v>5643</v>
      </c>
      <c r="B1109" s="508"/>
      <c r="C1109" s="508"/>
      <c r="D1109" s="508"/>
      <c r="E1109" s="508"/>
      <c r="F1109" s="508"/>
      <c r="G1109" s="509"/>
      <c r="H1109" s="507" t="s">
        <v>5644</v>
      </c>
      <c r="I1109" s="508"/>
      <c r="J1109" s="508"/>
      <c r="K1109" s="508"/>
      <c r="L1109" s="509"/>
      <c r="M1109" s="510">
        <v>7.19</v>
      </c>
      <c r="N1109" s="511"/>
      <c r="O1109" s="512">
        <v>20.21</v>
      </c>
      <c r="P1109" s="513"/>
      <c r="Q1109" s="513"/>
      <c r="R1109" s="514"/>
      <c r="S1109" s="515">
        <v>181.15</v>
      </c>
      <c r="T1109" s="516"/>
      <c r="U1109" s="516"/>
      <c r="V1109" s="517"/>
      <c r="W1109" s="518">
        <v>1</v>
      </c>
      <c r="X1109" s="519"/>
      <c r="Y1109" s="519"/>
      <c r="Z1109" s="519"/>
      <c r="AA1109" s="520"/>
      <c r="AB1109" s="512">
        <v>20.21</v>
      </c>
      <c r="AC1109" s="513"/>
      <c r="AD1109" s="514"/>
    </row>
    <row r="1110" spans="1:30" ht="11.4" customHeight="1">
      <c r="A1110" s="507" t="s">
        <v>5766</v>
      </c>
      <c r="B1110" s="508"/>
      <c r="C1110" s="508"/>
      <c r="D1110" s="508"/>
      <c r="E1110" s="508"/>
      <c r="F1110" s="508"/>
      <c r="G1110" s="509"/>
      <c r="H1110" s="507" t="s">
        <v>223</v>
      </c>
      <c r="I1110" s="508"/>
      <c r="J1110" s="508"/>
      <c r="K1110" s="508"/>
      <c r="L1110" s="509"/>
      <c r="M1110" s="512">
        <v>11.56</v>
      </c>
      <c r="N1110" s="514"/>
      <c r="O1110" s="512">
        <v>29.17</v>
      </c>
      <c r="P1110" s="513"/>
      <c r="Q1110" s="513"/>
      <c r="R1110" s="514"/>
      <c r="S1110" s="515">
        <v>152.41</v>
      </c>
      <c r="T1110" s="516"/>
      <c r="U1110" s="516"/>
      <c r="V1110" s="517"/>
      <c r="W1110" s="518">
        <v>1</v>
      </c>
      <c r="X1110" s="519"/>
      <c r="Y1110" s="519"/>
      <c r="Z1110" s="519"/>
      <c r="AA1110" s="520"/>
      <c r="AB1110" s="512">
        <v>29.17</v>
      </c>
      <c r="AC1110" s="513"/>
      <c r="AD1110" s="514"/>
    </row>
    <row r="1111" spans="1:30" ht="11.4" customHeight="1">
      <c r="A1111" s="521" t="s">
        <v>5646</v>
      </c>
      <c r="B1111" s="521"/>
      <c r="C1111" s="521"/>
      <c r="D1111" s="521"/>
      <c r="E1111" s="521"/>
      <c r="F1111" s="521"/>
      <c r="G1111" s="521"/>
      <c r="H1111" s="521"/>
      <c r="I1111" s="521"/>
      <c r="J1111" s="521"/>
      <c r="K1111" s="521"/>
      <c r="L1111" s="521"/>
      <c r="M1111" s="521"/>
      <c r="N1111" s="521"/>
      <c r="O1111" s="521"/>
      <c r="P1111" s="521"/>
      <c r="Q1111" s="521"/>
      <c r="R1111" s="521"/>
      <c r="S1111" s="521"/>
      <c r="T1111" s="521"/>
      <c r="U1111" s="521"/>
      <c r="V1111" s="521"/>
      <c r="W1111" s="521"/>
      <c r="X1111" s="521"/>
      <c r="Y1111" s="512">
        <v>49.38</v>
      </c>
      <c r="Z1111" s="513"/>
      <c r="AA1111" s="513"/>
      <c r="AB1111" s="513"/>
      <c r="AC1111" s="513"/>
      <c r="AD1111" s="514"/>
    </row>
    <row r="1112" spans="1:30" ht="10.8" customHeight="1">
      <c r="A1112" s="211"/>
      <c r="B1112" s="211"/>
      <c r="C1112" s="211"/>
      <c r="D1112" s="211"/>
      <c r="E1112" s="211"/>
      <c r="F1112" s="211"/>
      <c r="G1112" s="211"/>
      <c r="H1112" s="211"/>
      <c r="I1112" s="211"/>
      <c r="J1112" s="211"/>
      <c r="K1112" s="211"/>
      <c r="L1112" s="211"/>
      <c r="M1112" s="211"/>
      <c r="N1112" s="211"/>
      <c r="O1112" s="211"/>
      <c r="P1112" s="211"/>
      <c r="Q1112" s="211"/>
      <c r="R1112" s="211"/>
      <c r="S1112" s="211"/>
      <c r="T1112" s="211"/>
      <c r="U1112" s="211"/>
      <c r="V1112" s="211"/>
      <c r="W1112" s="211"/>
      <c r="X1112" s="211"/>
      <c r="Y1112" s="211"/>
      <c r="Z1112" s="211"/>
      <c r="AA1112" s="211"/>
      <c r="AB1112" s="211"/>
      <c r="AC1112" s="211"/>
      <c r="AD1112" s="211"/>
    </row>
    <row r="1113" spans="1:30" ht="11.4" customHeight="1">
      <c r="A1113" s="501" t="s">
        <v>5628</v>
      </c>
      <c r="B1113" s="502"/>
      <c r="C1113" s="502"/>
      <c r="D1113" s="502"/>
      <c r="E1113" s="502"/>
      <c r="F1113" s="502"/>
      <c r="G1113" s="503"/>
      <c r="H1113" s="501" t="s">
        <v>5629</v>
      </c>
      <c r="I1113" s="502"/>
      <c r="J1113" s="502"/>
      <c r="K1113" s="502"/>
      <c r="L1113" s="502"/>
      <c r="M1113" s="502"/>
      <c r="N1113" s="502"/>
      <c r="O1113" s="503"/>
      <c r="P1113" s="522" t="s">
        <v>180</v>
      </c>
      <c r="Q1113" s="523"/>
      <c r="R1113" s="523"/>
      <c r="S1113" s="524"/>
      <c r="T1113" s="504" t="s">
        <v>5630</v>
      </c>
      <c r="U1113" s="506"/>
      <c r="V1113" s="506"/>
      <c r="W1113" s="505"/>
      <c r="X1113" s="504" t="s">
        <v>5631</v>
      </c>
      <c r="Y1113" s="506"/>
      <c r="Z1113" s="506"/>
      <c r="AA1113" s="506"/>
      <c r="AB1113" s="505"/>
      <c r="AC1113" s="504" t="s">
        <v>5632</v>
      </c>
      <c r="AD1113" s="505"/>
    </row>
    <row r="1114" spans="1:30" ht="11.4" customHeight="1">
      <c r="A1114" s="507" t="s">
        <v>7032</v>
      </c>
      <c r="B1114" s="508"/>
      <c r="C1114" s="508"/>
      <c r="D1114" s="508"/>
      <c r="E1114" s="508"/>
      <c r="F1114" s="508"/>
      <c r="G1114" s="509"/>
      <c r="H1114" s="507" t="s">
        <v>7033</v>
      </c>
      <c r="I1114" s="508"/>
      <c r="J1114" s="508"/>
      <c r="K1114" s="508"/>
      <c r="L1114" s="508"/>
      <c r="M1114" s="508"/>
      <c r="N1114" s="508"/>
      <c r="O1114" s="509"/>
      <c r="P1114" s="525" t="s">
        <v>71</v>
      </c>
      <c r="Q1114" s="526"/>
      <c r="R1114" s="526"/>
      <c r="S1114" s="527"/>
      <c r="T1114" s="512">
        <v>23.89</v>
      </c>
      <c r="U1114" s="513"/>
      <c r="V1114" s="513"/>
      <c r="W1114" s="514"/>
      <c r="X1114" s="518">
        <v>1</v>
      </c>
      <c r="Y1114" s="519"/>
      <c r="Z1114" s="519"/>
      <c r="AA1114" s="519"/>
      <c r="AB1114" s="520"/>
      <c r="AC1114" s="512">
        <v>23.89</v>
      </c>
      <c r="AD1114" s="514"/>
    </row>
    <row r="1115" spans="1:30" ht="22.95" customHeight="1">
      <c r="A1115" s="507" t="s">
        <v>7036</v>
      </c>
      <c r="B1115" s="508"/>
      <c r="C1115" s="508"/>
      <c r="D1115" s="508"/>
      <c r="E1115" s="508"/>
      <c r="F1115" s="508"/>
      <c r="G1115" s="509"/>
      <c r="H1115" s="507" t="s">
        <v>1498</v>
      </c>
      <c r="I1115" s="508"/>
      <c r="J1115" s="508"/>
      <c r="K1115" s="508"/>
      <c r="L1115" s="508"/>
      <c r="M1115" s="508"/>
      <c r="N1115" s="508"/>
      <c r="O1115" s="509"/>
      <c r="P1115" s="525" t="s">
        <v>87</v>
      </c>
      <c r="Q1115" s="526"/>
      <c r="R1115" s="526"/>
      <c r="S1115" s="527"/>
      <c r="T1115" s="510">
        <v>9.31</v>
      </c>
      <c r="U1115" s="528"/>
      <c r="V1115" s="528"/>
      <c r="W1115" s="511"/>
      <c r="X1115" s="518">
        <v>1.9</v>
      </c>
      <c r="Y1115" s="519"/>
      <c r="Z1115" s="519"/>
      <c r="AA1115" s="519"/>
      <c r="AB1115" s="520"/>
      <c r="AC1115" s="512">
        <v>17.68</v>
      </c>
      <c r="AD1115" s="514"/>
    </row>
    <row r="1116" spans="1:30" ht="11.4" customHeight="1">
      <c r="A1116" s="521" t="s">
        <v>5633</v>
      </c>
      <c r="B1116" s="521"/>
      <c r="C1116" s="521"/>
      <c r="D1116" s="521"/>
      <c r="E1116" s="521"/>
      <c r="F1116" s="521"/>
      <c r="G1116" s="521"/>
      <c r="H1116" s="521"/>
      <c r="I1116" s="521"/>
      <c r="J1116" s="521"/>
      <c r="K1116" s="521"/>
      <c r="L1116" s="521"/>
      <c r="M1116" s="521"/>
      <c r="N1116" s="521"/>
      <c r="O1116" s="521"/>
      <c r="P1116" s="521"/>
      <c r="Q1116" s="521"/>
      <c r="R1116" s="521"/>
      <c r="S1116" s="521"/>
      <c r="T1116" s="521"/>
      <c r="U1116" s="521"/>
      <c r="V1116" s="521"/>
      <c r="W1116" s="521"/>
      <c r="X1116" s="521"/>
      <c r="Y1116" s="512">
        <v>41.57</v>
      </c>
      <c r="Z1116" s="513"/>
      <c r="AA1116" s="513"/>
      <c r="AB1116" s="513"/>
      <c r="AC1116" s="513"/>
      <c r="AD1116" s="514"/>
    </row>
    <row r="1117" spans="1:30" ht="10.8" customHeight="1">
      <c r="A1117" s="211"/>
      <c r="B1117" s="211"/>
      <c r="C1117" s="211"/>
      <c r="D1117" s="211"/>
      <c r="E1117" s="211"/>
      <c r="F1117" s="211"/>
      <c r="G1117" s="211"/>
      <c r="H1117" s="211"/>
      <c r="I1117" s="211"/>
      <c r="J1117" s="211"/>
      <c r="K1117" s="211"/>
      <c r="L1117" s="211"/>
      <c r="M1117" s="211"/>
      <c r="N1117" s="211"/>
      <c r="O1117" s="211"/>
      <c r="P1117" s="211"/>
      <c r="Q1117" s="211"/>
      <c r="R1117" s="211"/>
      <c r="S1117" s="211"/>
      <c r="T1117" s="211"/>
      <c r="U1117" s="211"/>
      <c r="V1117" s="211"/>
      <c r="W1117" s="211"/>
      <c r="X1117" s="211"/>
      <c r="Y1117" s="211"/>
      <c r="Z1117" s="211"/>
      <c r="AA1117" s="211"/>
      <c r="AB1117" s="211"/>
      <c r="AC1117" s="211"/>
      <c r="AD1117" s="211"/>
    </row>
    <row r="1118" spans="1:30" ht="11.4" customHeight="1">
      <c r="A1118" s="504" t="s">
        <v>5634</v>
      </c>
      <c r="B1118" s="506"/>
      <c r="C1118" s="506"/>
      <c r="D1118" s="506"/>
      <c r="E1118" s="506"/>
      <c r="F1118" s="506"/>
      <c r="G1118" s="506"/>
      <c r="H1118" s="506"/>
      <c r="I1118" s="506"/>
      <c r="J1118" s="506"/>
      <c r="K1118" s="506"/>
      <c r="L1118" s="506"/>
      <c r="M1118" s="506"/>
      <c r="N1118" s="506"/>
      <c r="O1118" s="506"/>
      <c r="P1118" s="506"/>
      <c r="Q1118" s="506"/>
      <c r="R1118" s="506"/>
      <c r="S1118" s="506"/>
      <c r="T1118" s="506"/>
      <c r="U1118" s="506"/>
      <c r="V1118" s="506"/>
      <c r="W1118" s="506"/>
      <c r="X1118" s="505"/>
      <c r="Y1118" s="537">
        <v>90.95</v>
      </c>
      <c r="Z1118" s="538"/>
      <c r="AA1118" s="538"/>
      <c r="AB1118" s="538"/>
      <c r="AC1118" s="538"/>
      <c r="AD1118" s="539"/>
    </row>
    <row r="1119" spans="1:30" ht="11.4" customHeight="1">
      <c r="A1119" s="504" t="s">
        <v>6910</v>
      </c>
      <c r="B1119" s="506"/>
      <c r="C1119" s="506"/>
      <c r="D1119" s="506"/>
      <c r="E1119" s="506"/>
      <c r="F1119" s="506"/>
      <c r="G1119" s="506"/>
      <c r="H1119" s="506"/>
      <c r="I1119" s="506"/>
      <c r="J1119" s="506"/>
      <c r="K1119" s="506"/>
      <c r="L1119" s="506"/>
      <c r="M1119" s="506"/>
      <c r="N1119" s="506"/>
      <c r="O1119" s="506"/>
      <c r="P1119" s="506"/>
      <c r="Q1119" s="506"/>
      <c r="R1119" s="506"/>
      <c r="S1119" s="506"/>
      <c r="T1119" s="506"/>
      <c r="U1119" s="506"/>
      <c r="V1119" s="506"/>
      <c r="W1119" s="506"/>
      <c r="X1119" s="505"/>
      <c r="Y1119" s="537">
        <v>18.97</v>
      </c>
      <c r="Z1119" s="538"/>
      <c r="AA1119" s="538"/>
      <c r="AB1119" s="538"/>
      <c r="AC1119" s="538"/>
      <c r="AD1119" s="539"/>
    </row>
    <row r="1120" spans="1:30" ht="11.4" customHeight="1">
      <c r="A1120" s="504" t="s">
        <v>5636</v>
      </c>
      <c r="B1120" s="506"/>
      <c r="C1120" s="506"/>
      <c r="D1120" s="506"/>
      <c r="E1120" s="506"/>
      <c r="F1120" s="506"/>
      <c r="G1120" s="506"/>
      <c r="H1120" s="506"/>
      <c r="I1120" s="506"/>
      <c r="J1120" s="506"/>
      <c r="K1120" s="506"/>
      <c r="L1120" s="506"/>
      <c r="M1120" s="506"/>
      <c r="N1120" s="506"/>
      <c r="O1120" s="506"/>
      <c r="P1120" s="506"/>
      <c r="Q1120" s="506"/>
      <c r="R1120" s="506"/>
      <c r="S1120" s="506"/>
      <c r="T1120" s="506"/>
      <c r="U1120" s="506"/>
      <c r="V1120" s="506"/>
      <c r="W1120" s="506"/>
      <c r="X1120" s="505"/>
      <c r="Y1120" s="534">
        <v>109.92</v>
      </c>
      <c r="Z1120" s="535"/>
      <c r="AA1120" s="535"/>
      <c r="AB1120" s="535"/>
      <c r="AC1120" s="535"/>
      <c r="AD1120" s="536"/>
    </row>
    <row r="1121" spans="1:30" ht="10.8" customHeight="1">
      <c r="A1121" s="211"/>
      <c r="B1121" s="211"/>
      <c r="C1121" s="211"/>
      <c r="D1121" s="211"/>
      <c r="E1121" s="211"/>
      <c r="F1121" s="211"/>
      <c r="G1121" s="211"/>
      <c r="H1121" s="211"/>
      <c r="I1121" s="211"/>
      <c r="J1121" s="211"/>
      <c r="K1121" s="211"/>
      <c r="L1121" s="211"/>
      <c r="M1121" s="211"/>
      <c r="N1121" s="211"/>
      <c r="O1121" s="211"/>
      <c r="P1121" s="211"/>
      <c r="Q1121" s="211"/>
      <c r="R1121" s="211"/>
      <c r="S1121" s="211"/>
      <c r="T1121" s="211"/>
      <c r="U1121" s="211"/>
      <c r="V1121" s="211"/>
      <c r="W1121" s="211"/>
      <c r="X1121" s="211"/>
      <c r="Y1121" s="211"/>
      <c r="Z1121" s="211"/>
      <c r="AA1121" s="211"/>
      <c r="AB1121" s="211"/>
      <c r="AC1121" s="211"/>
      <c r="AD1121" s="211"/>
    </row>
    <row r="1122" spans="1:30" ht="13.35" customHeight="1">
      <c r="A1122" s="540" t="s">
        <v>5637</v>
      </c>
      <c r="B1122" s="540"/>
      <c r="C1122" s="540"/>
      <c r="D1122" s="540"/>
      <c r="E1122" s="540"/>
      <c r="F1122" s="540" t="s">
        <v>7034</v>
      </c>
      <c r="G1122" s="540"/>
      <c r="H1122" s="540"/>
      <c r="I1122" s="540"/>
      <c r="J1122" s="540"/>
      <c r="K1122" s="540"/>
      <c r="L1122" s="540"/>
      <c r="M1122" s="540"/>
      <c r="N1122" s="540"/>
      <c r="O1122" s="540"/>
      <c r="P1122" s="540"/>
      <c r="Q1122" s="540"/>
      <c r="R1122" s="540"/>
      <c r="S1122" s="540"/>
      <c r="T1122" s="540"/>
      <c r="U1122" s="540"/>
      <c r="V1122" s="540"/>
      <c r="W1122" s="540"/>
      <c r="X1122" s="540"/>
      <c r="Y1122" s="540"/>
      <c r="Z1122" s="540"/>
      <c r="AA1122" s="540"/>
      <c r="AB1122" s="540"/>
      <c r="AC1122" s="540"/>
      <c r="AD1122" s="540"/>
    </row>
    <row r="1123" spans="1:30" ht="10.8" customHeight="1">
      <c r="A1123" s="211"/>
      <c r="B1123" s="211"/>
      <c r="C1123" s="211"/>
      <c r="D1123" s="211"/>
      <c r="E1123" s="211"/>
      <c r="F1123" s="211"/>
      <c r="G1123" s="211"/>
      <c r="H1123" s="211"/>
      <c r="I1123" s="211"/>
      <c r="J1123" s="211"/>
      <c r="K1123" s="211"/>
      <c r="L1123" s="211"/>
      <c r="M1123" s="211"/>
      <c r="N1123" s="211"/>
      <c r="O1123" s="211"/>
      <c r="P1123" s="211"/>
      <c r="Q1123" s="211"/>
      <c r="R1123" s="211"/>
      <c r="S1123" s="211"/>
      <c r="T1123" s="211"/>
      <c r="U1123" s="211"/>
      <c r="V1123" s="211"/>
      <c r="W1123" s="211"/>
      <c r="X1123" s="211"/>
      <c r="Y1123" s="211"/>
      <c r="Z1123" s="211"/>
      <c r="AA1123" s="211"/>
      <c r="AB1123" s="211"/>
      <c r="AC1123" s="211"/>
      <c r="AD1123" s="211"/>
    </row>
    <row r="1124" spans="1:30" ht="11.4" customHeight="1">
      <c r="A1124" s="211" t="s">
        <v>7031</v>
      </c>
      <c r="B1124" s="211"/>
      <c r="C1124" s="211"/>
      <c r="D1124" s="211"/>
      <c r="E1124" s="211"/>
      <c r="F1124" s="211"/>
      <c r="G1124" s="211"/>
      <c r="H1124" s="211"/>
      <c r="I1124" s="211"/>
      <c r="J1124" s="211"/>
      <c r="K1124" s="211"/>
      <c r="L1124" s="211"/>
      <c r="M1124" s="211"/>
      <c r="N1124" s="211"/>
      <c r="O1124" s="211"/>
      <c r="P1124" s="211"/>
      <c r="Q1124" s="211"/>
      <c r="R1124" s="211"/>
      <c r="S1124" s="211"/>
      <c r="T1124" s="211"/>
      <c r="U1124" s="211"/>
      <c r="V1124" s="211"/>
      <c r="W1124" s="211"/>
      <c r="X1124" s="211"/>
      <c r="Y1124" s="211" t="s">
        <v>5707</v>
      </c>
      <c r="Z1124" s="211"/>
      <c r="AA1124" s="211"/>
      <c r="AB1124" s="211"/>
      <c r="AC1124" s="211"/>
      <c r="AD1124" s="211"/>
    </row>
    <row r="1125" spans="1:30" ht="10.8" customHeight="1">
      <c r="A1125" s="211"/>
      <c r="B1125" s="211"/>
      <c r="C1125" s="211"/>
      <c r="D1125" s="211"/>
      <c r="E1125" s="211"/>
      <c r="F1125" s="211"/>
      <c r="G1125" s="211"/>
      <c r="H1125" s="211"/>
      <c r="I1125" s="211"/>
      <c r="J1125" s="211"/>
      <c r="K1125" s="211"/>
      <c r="L1125" s="211"/>
      <c r="M1125" s="211"/>
      <c r="N1125" s="211"/>
      <c r="O1125" s="211"/>
      <c r="P1125" s="211"/>
      <c r="Q1125" s="211"/>
      <c r="R1125" s="211"/>
      <c r="S1125" s="211"/>
      <c r="T1125" s="211"/>
      <c r="U1125" s="211"/>
      <c r="V1125" s="211"/>
      <c r="W1125" s="211"/>
      <c r="X1125" s="211"/>
      <c r="Y1125" s="211"/>
      <c r="Z1125" s="211"/>
      <c r="AA1125" s="211"/>
      <c r="AB1125" s="211"/>
      <c r="AC1125" s="211"/>
      <c r="AD1125" s="211"/>
    </row>
    <row r="1126" spans="1:30" ht="11.4" customHeight="1">
      <c r="A1126" s="501" t="s">
        <v>5628</v>
      </c>
      <c r="B1126" s="502"/>
      <c r="C1126" s="502"/>
      <c r="D1126" s="502"/>
      <c r="E1126" s="502"/>
      <c r="F1126" s="502"/>
      <c r="G1126" s="503"/>
      <c r="H1126" s="501" t="s">
        <v>5638</v>
      </c>
      <c r="I1126" s="502"/>
      <c r="J1126" s="502"/>
      <c r="K1126" s="502"/>
      <c r="L1126" s="503"/>
      <c r="M1126" s="504" t="s">
        <v>5639</v>
      </c>
      <c r="N1126" s="505"/>
      <c r="O1126" s="504" t="s">
        <v>5640</v>
      </c>
      <c r="P1126" s="506"/>
      <c r="Q1126" s="506"/>
      <c r="R1126" s="505"/>
      <c r="S1126" s="504" t="s">
        <v>5641</v>
      </c>
      <c r="T1126" s="506"/>
      <c r="U1126" s="506"/>
      <c r="V1126" s="505"/>
      <c r="W1126" s="504" t="s">
        <v>5631</v>
      </c>
      <c r="X1126" s="506"/>
      <c r="Y1126" s="506"/>
      <c r="Z1126" s="506"/>
      <c r="AA1126" s="505"/>
      <c r="AB1126" s="504" t="s">
        <v>5642</v>
      </c>
      <c r="AC1126" s="506"/>
      <c r="AD1126" s="505"/>
    </row>
    <row r="1127" spans="1:30" ht="11.4" customHeight="1">
      <c r="A1127" s="507" t="s">
        <v>5643</v>
      </c>
      <c r="B1127" s="508"/>
      <c r="C1127" s="508"/>
      <c r="D1127" s="508"/>
      <c r="E1127" s="508"/>
      <c r="F1127" s="508"/>
      <c r="G1127" s="509"/>
      <c r="H1127" s="507" t="s">
        <v>5644</v>
      </c>
      <c r="I1127" s="508"/>
      <c r="J1127" s="508"/>
      <c r="K1127" s="508"/>
      <c r="L1127" s="509"/>
      <c r="M1127" s="510">
        <v>7.19</v>
      </c>
      <c r="N1127" s="511"/>
      <c r="O1127" s="512">
        <v>20.21</v>
      </c>
      <c r="P1127" s="513"/>
      <c r="Q1127" s="513"/>
      <c r="R1127" s="514"/>
      <c r="S1127" s="515">
        <v>181.15</v>
      </c>
      <c r="T1127" s="516"/>
      <c r="U1127" s="516"/>
      <c r="V1127" s="517"/>
      <c r="W1127" s="518">
        <v>1</v>
      </c>
      <c r="X1127" s="519"/>
      <c r="Y1127" s="519"/>
      <c r="Z1127" s="519"/>
      <c r="AA1127" s="520"/>
      <c r="AB1127" s="512">
        <v>20.21</v>
      </c>
      <c r="AC1127" s="513"/>
      <c r="AD1127" s="514"/>
    </row>
    <row r="1128" spans="1:30" ht="11.4" customHeight="1">
      <c r="A1128" s="507" t="s">
        <v>5766</v>
      </c>
      <c r="B1128" s="508"/>
      <c r="C1128" s="508"/>
      <c r="D1128" s="508"/>
      <c r="E1128" s="508"/>
      <c r="F1128" s="508"/>
      <c r="G1128" s="509"/>
      <c r="H1128" s="507" t="s">
        <v>223</v>
      </c>
      <c r="I1128" s="508"/>
      <c r="J1128" s="508"/>
      <c r="K1128" s="508"/>
      <c r="L1128" s="509"/>
      <c r="M1128" s="512">
        <v>11.56</v>
      </c>
      <c r="N1128" s="514"/>
      <c r="O1128" s="512">
        <v>29.17</v>
      </c>
      <c r="P1128" s="513"/>
      <c r="Q1128" s="513"/>
      <c r="R1128" s="514"/>
      <c r="S1128" s="515">
        <v>152.41</v>
      </c>
      <c r="T1128" s="516"/>
      <c r="U1128" s="516"/>
      <c r="V1128" s="517"/>
      <c r="W1128" s="518">
        <v>1</v>
      </c>
      <c r="X1128" s="519"/>
      <c r="Y1128" s="519"/>
      <c r="Z1128" s="519"/>
      <c r="AA1128" s="520"/>
      <c r="AB1128" s="512">
        <v>29.17</v>
      </c>
      <c r="AC1128" s="513"/>
      <c r="AD1128" s="514"/>
    </row>
    <row r="1129" spans="1:30" ht="11.4" customHeight="1">
      <c r="A1129" s="521" t="s">
        <v>5646</v>
      </c>
      <c r="B1129" s="521"/>
      <c r="C1129" s="521"/>
      <c r="D1129" s="521"/>
      <c r="E1129" s="521"/>
      <c r="F1129" s="521"/>
      <c r="G1129" s="521"/>
      <c r="H1129" s="521"/>
      <c r="I1129" s="521"/>
      <c r="J1129" s="521"/>
      <c r="K1129" s="521"/>
      <c r="L1129" s="521"/>
      <c r="M1129" s="521"/>
      <c r="N1129" s="521"/>
      <c r="O1129" s="521"/>
      <c r="P1129" s="521"/>
      <c r="Q1129" s="521"/>
      <c r="R1129" s="521"/>
      <c r="S1129" s="521"/>
      <c r="T1129" s="521"/>
      <c r="U1129" s="521"/>
      <c r="V1129" s="521"/>
      <c r="W1129" s="521"/>
      <c r="X1129" s="521"/>
      <c r="Y1129" s="512">
        <v>49.38</v>
      </c>
      <c r="Z1129" s="513"/>
      <c r="AA1129" s="513"/>
      <c r="AB1129" s="513"/>
      <c r="AC1129" s="513"/>
      <c r="AD1129" s="514"/>
    </row>
    <row r="1130" spans="1:30" ht="10.8" customHeight="1">
      <c r="A1130" s="211"/>
      <c r="B1130" s="211"/>
      <c r="C1130" s="211"/>
      <c r="D1130" s="211"/>
      <c r="E1130" s="211"/>
      <c r="F1130" s="211"/>
      <c r="G1130" s="211"/>
      <c r="H1130" s="211"/>
      <c r="I1130" s="211"/>
      <c r="J1130" s="211"/>
      <c r="K1130" s="211"/>
      <c r="L1130" s="211"/>
      <c r="M1130" s="211"/>
      <c r="N1130" s="211"/>
      <c r="O1130" s="211"/>
      <c r="P1130" s="211"/>
      <c r="Q1130" s="211"/>
      <c r="R1130" s="211"/>
      <c r="S1130" s="211"/>
      <c r="T1130" s="211"/>
      <c r="U1130" s="211"/>
      <c r="V1130" s="211"/>
      <c r="W1130" s="211"/>
      <c r="X1130" s="211"/>
      <c r="Y1130" s="211"/>
      <c r="Z1130" s="211"/>
      <c r="AA1130" s="211"/>
      <c r="AB1130" s="211"/>
      <c r="AC1130" s="211"/>
      <c r="AD1130" s="211"/>
    </row>
    <row r="1131" spans="1:30" ht="11.4" customHeight="1">
      <c r="A1131" s="501" t="s">
        <v>5628</v>
      </c>
      <c r="B1131" s="502"/>
      <c r="C1131" s="502"/>
      <c r="D1131" s="502"/>
      <c r="E1131" s="502"/>
      <c r="F1131" s="502"/>
      <c r="G1131" s="503"/>
      <c r="H1131" s="501" t="s">
        <v>5629</v>
      </c>
      <c r="I1131" s="502"/>
      <c r="J1131" s="502"/>
      <c r="K1131" s="502"/>
      <c r="L1131" s="502"/>
      <c r="M1131" s="502"/>
      <c r="N1131" s="502"/>
      <c r="O1131" s="503"/>
      <c r="P1131" s="522" t="s">
        <v>180</v>
      </c>
      <c r="Q1131" s="523"/>
      <c r="R1131" s="523"/>
      <c r="S1131" s="524"/>
      <c r="T1131" s="504" t="s">
        <v>5630</v>
      </c>
      <c r="U1131" s="506"/>
      <c r="V1131" s="506"/>
      <c r="W1131" s="505"/>
      <c r="X1131" s="504" t="s">
        <v>5631</v>
      </c>
      <c r="Y1131" s="506"/>
      <c r="Z1131" s="506"/>
      <c r="AA1131" s="506"/>
      <c r="AB1131" s="505"/>
      <c r="AC1131" s="504" t="s">
        <v>5632</v>
      </c>
      <c r="AD1131" s="505"/>
    </row>
    <row r="1132" spans="1:30" ht="11.4" customHeight="1">
      <c r="A1132" s="507" t="s">
        <v>7032</v>
      </c>
      <c r="B1132" s="508"/>
      <c r="C1132" s="508"/>
      <c r="D1132" s="508"/>
      <c r="E1132" s="508"/>
      <c r="F1132" s="508"/>
      <c r="G1132" s="509"/>
      <c r="H1132" s="507" t="s">
        <v>7033</v>
      </c>
      <c r="I1132" s="508"/>
      <c r="J1132" s="508"/>
      <c r="K1132" s="508"/>
      <c r="L1132" s="508"/>
      <c r="M1132" s="508"/>
      <c r="N1132" s="508"/>
      <c r="O1132" s="509"/>
      <c r="P1132" s="525" t="s">
        <v>71</v>
      </c>
      <c r="Q1132" s="526"/>
      <c r="R1132" s="526"/>
      <c r="S1132" s="527"/>
      <c r="T1132" s="512">
        <v>23.89</v>
      </c>
      <c r="U1132" s="513"/>
      <c r="V1132" s="513"/>
      <c r="W1132" s="514"/>
      <c r="X1132" s="518">
        <v>1</v>
      </c>
      <c r="Y1132" s="519"/>
      <c r="Z1132" s="519"/>
      <c r="AA1132" s="519"/>
      <c r="AB1132" s="520"/>
      <c r="AC1132" s="512">
        <v>23.89</v>
      </c>
      <c r="AD1132" s="514"/>
    </row>
    <row r="1133" spans="1:30" ht="22.95" customHeight="1">
      <c r="A1133" s="507" t="s">
        <v>5767</v>
      </c>
      <c r="B1133" s="508"/>
      <c r="C1133" s="508"/>
      <c r="D1133" s="508"/>
      <c r="E1133" s="508"/>
      <c r="F1133" s="508"/>
      <c r="G1133" s="509"/>
      <c r="H1133" s="507" t="s">
        <v>1501</v>
      </c>
      <c r="I1133" s="508"/>
      <c r="J1133" s="508"/>
      <c r="K1133" s="508"/>
      <c r="L1133" s="508"/>
      <c r="M1133" s="508"/>
      <c r="N1133" s="508"/>
      <c r="O1133" s="509"/>
      <c r="P1133" s="525" t="s">
        <v>87</v>
      </c>
      <c r="Q1133" s="526"/>
      <c r="R1133" s="526"/>
      <c r="S1133" s="527"/>
      <c r="T1133" s="512">
        <v>10.59</v>
      </c>
      <c r="U1133" s="513"/>
      <c r="V1133" s="513"/>
      <c r="W1133" s="514"/>
      <c r="X1133" s="518">
        <v>1</v>
      </c>
      <c r="Y1133" s="519"/>
      <c r="Z1133" s="519"/>
      <c r="AA1133" s="519"/>
      <c r="AB1133" s="520"/>
      <c r="AC1133" s="512">
        <v>10.59</v>
      </c>
      <c r="AD1133" s="514"/>
    </row>
    <row r="1134" spans="1:30" ht="11.4" customHeight="1">
      <c r="A1134" s="521" t="s">
        <v>5633</v>
      </c>
      <c r="B1134" s="521"/>
      <c r="C1134" s="521"/>
      <c r="D1134" s="521"/>
      <c r="E1134" s="521"/>
      <c r="F1134" s="521"/>
      <c r="G1134" s="521"/>
      <c r="H1134" s="521"/>
      <c r="I1134" s="521"/>
      <c r="J1134" s="521"/>
      <c r="K1134" s="521"/>
      <c r="L1134" s="521"/>
      <c r="M1134" s="521"/>
      <c r="N1134" s="521"/>
      <c r="O1134" s="521"/>
      <c r="P1134" s="521"/>
      <c r="Q1134" s="521"/>
      <c r="R1134" s="521"/>
      <c r="S1134" s="521"/>
      <c r="T1134" s="521"/>
      <c r="U1134" s="521"/>
      <c r="V1134" s="521"/>
      <c r="W1134" s="521"/>
      <c r="X1134" s="521"/>
      <c r="Y1134" s="512">
        <v>34.479999999999997</v>
      </c>
      <c r="Z1134" s="513"/>
      <c r="AA1134" s="513"/>
      <c r="AB1134" s="513"/>
      <c r="AC1134" s="513"/>
      <c r="AD1134" s="514"/>
    </row>
    <row r="1135" spans="1:30" ht="10.8" customHeight="1">
      <c r="A1135" s="211"/>
      <c r="B1135" s="211"/>
      <c r="C1135" s="211"/>
      <c r="D1135" s="211"/>
      <c r="E1135" s="211"/>
      <c r="F1135" s="211"/>
      <c r="G1135" s="211"/>
      <c r="H1135" s="211"/>
      <c r="I1135" s="211"/>
      <c r="J1135" s="211"/>
      <c r="K1135" s="211"/>
      <c r="L1135" s="211"/>
      <c r="M1135" s="211"/>
      <c r="N1135" s="211"/>
      <c r="O1135" s="211"/>
      <c r="P1135" s="211"/>
      <c r="Q1135" s="211"/>
      <c r="R1135" s="211"/>
      <c r="S1135" s="211"/>
      <c r="T1135" s="211"/>
      <c r="U1135" s="211"/>
      <c r="V1135" s="211"/>
      <c r="W1135" s="211"/>
      <c r="X1135" s="211"/>
      <c r="Y1135" s="211"/>
      <c r="Z1135" s="211"/>
      <c r="AA1135" s="211"/>
      <c r="AB1135" s="211"/>
      <c r="AC1135" s="211"/>
      <c r="AD1135" s="211"/>
    </row>
    <row r="1136" spans="1:30" ht="11.4" customHeight="1">
      <c r="A1136" s="504" t="s">
        <v>5634</v>
      </c>
      <c r="B1136" s="506"/>
      <c r="C1136" s="506"/>
      <c r="D1136" s="506"/>
      <c r="E1136" s="506"/>
      <c r="F1136" s="506"/>
      <c r="G1136" s="506"/>
      <c r="H1136" s="506"/>
      <c r="I1136" s="506"/>
      <c r="J1136" s="506"/>
      <c r="K1136" s="506"/>
      <c r="L1136" s="506"/>
      <c r="M1136" s="506"/>
      <c r="N1136" s="506"/>
      <c r="O1136" s="506"/>
      <c r="P1136" s="506"/>
      <c r="Q1136" s="506"/>
      <c r="R1136" s="506"/>
      <c r="S1136" s="506"/>
      <c r="T1136" s="506"/>
      <c r="U1136" s="506"/>
      <c r="V1136" s="506"/>
      <c r="W1136" s="506"/>
      <c r="X1136" s="505"/>
      <c r="Y1136" s="537">
        <v>83.86</v>
      </c>
      <c r="Z1136" s="538"/>
      <c r="AA1136" s="538"/>
      <c r="AB1136" s="538"/>
      <c r="AC1136" s="538"/>
      <c r="AD1136" s="539"/>
    </row>
    <row r="1137" spans="1:30" ht="11.4" customHeight="1">
      <c r="A1137" s="504" t="s">
        <v>6910</v>
      </c>
      <c r="B1137" s="506"/>
      <c r="C1137" s="506"/>
      <c r="D1137" s="506"/>
      <c r="E1137" s="506"/>
      <c r="F1137" s="506"/>
      <c r="G1137" s="506"/>
      <c r="H1137" s="506"/>
      <c r="I1137" s="506"/>
      <c r="J1137" s="506"/>
      <c r="K1137" s="506"/>
      <c r="L1137" s="506"/>
      <c r="M1137" s="506"/>
      <c r="N1137" s="506"/>
      <c r="O1137" s="506"/>
      <c r="P1137" s="506"/>
      <c r="Q1137" s="506"/>
      <c r="R1137" s="506"/>
      <c r="S1137" s="506"/>
      <c r="T1137" s="506"/>
      <c r="U1137" s="506"/>
      <c r="V1137" s="506"/>
      <c r="W1137" s="506"/>
      <c r="X1137" s="505"/>
      <c r="Y1137" s="537">
        <v>17.489999999999998</v>
      </c>
      <c r="Z1137" s="538"/>
      <c r="AA1137" s="538"/>
      <c r="AB1137" s="538"/>
      <c r="AC1137" s="538"/>
      <c r="AD1137" s="539"/>
    </row>
    <row r="1138" spans="1:30" ht="11.4" customHeight="1">
      <c r="A1138" s="504" t="s">
        <v>5636</v>
      </c>
      <c r="B1138" s="506"/>
      <c r="C1138" s="506"/>
      <c r="D1138" s="506"/>
      <c r="E1138" s="506"/>
      <c r="F1138" s="506"/>
      <c r="G1138" s="506"/>
      <c r="H1138" s="506"/>
      <c r="I1138" s="506"/>
      <c r="J1138" s="506"/>
      <c r="K1138" s="506"/>
      <c r="L1138" s="506"/>
      <c r="M1138" s="506"/>
      <c r="N1138" s="506"/>
      <c r="O1138" s="506"/>
      <c r="P1138" s="506"/>
      <c r="Q1138" s="506"/>
      <c r="R1138" s="506"/>
      <c r="S1138" s="506"/>
      <c r="T1138" s="506"/>
      <c r="U1138" s="506"/>
      <c r="V1138" s="506"/>
      <c r="W1138" s="506"/>
      <c r="X1138" s="505"/>
      <c r="Y1138" s="534">
        <v>101.35</v>
      </c>
      <c r="Z1138" s="535"/>
      <c r="AA1138" s="535"/>
      <c r="AB1138" s="535"/>
      <c r="AC1138" s="535"/>
      <c r="AD1138" s="536"/>
    </row>
    <row r="1139" spans="1:30" ht="10.8" customHeight="1">
      <c r="A1139" s="211"/>
      <c r="B1139" s="211"/>
      <c r="C1139" s="211"/>
      <c r="D1139" s="211"/>
      <c r="E1139" s="211"/>
      <c r="F1139" s="211"/>
      <c r="G1139" s="211"/>
      <c r="H1139" s="211"/>
      <c r="I1139" s="211"/>
      <c r="J1139" s="211"/>
      <c r="K1139" s="211"/>
      <c r="L1139" s="211"/>
      <c r="M1139" s="211"/>
      <c r="N1139" s="211"/>
      <c r="O1139" s="211"/>
      <c r="P1139" s="211"/>
      <c r="Q1139" s="211"/>
      <c r="R1139" s="211"/>
      <c r="S1139" s="211"/>
      <c r="T1139" s="211"/>
      <c r="U1139" s="211"/>
      <c r="V1139" s="211"/>
      <c r="W1139" s="211"/>
      <c r="X1139" s="211"/>
      <c r="Y1139" s="211"/>
      <c r="Z1139" s="211"/>
      <c r="AA1139" s="211"/>
      <c r="AB1139" s="211"/>
      <c r="AC1139" s="211"/>
      <c r="AD1139" s="211"/>
    </row>
    <row r="1140" spans="1:30" ht="13.35" customHeight="1">
      <c r="A1140" s="540" t="s">
        <v>5637</v>
      </c>
      <c r="B1140" s="540"/>
      <c r="C1140" s="540"/>
      <c r="D1140" s="540"/>
      <c r="E1140" s="540"/>
      <c r="F1140" s="540" t="s">
        <v>7034</v>
      </c>
      <c r="G1140" s="540"/>
      <c r="H1140" s="540"/>
      <c r="I1140" s="540"/>
      <c r="J1140" s="540"/>
      <c r="K1140" s="540"/>
      <c r="L1140" s="540"/>
      <c r="M1140" s="540"/>
      <c r="N1140" s="540"/>
      <c r="O1140" s="540"/>
      <c r="P1140" s="540"/>
      <c r="Q1140" s="540"/>
      <c r="R1140" s="540"/>
      <c r="S1140" s="540"/>
      <c r="T1140" s="540"/>
      <c r="U1140" s="540"/>
      <c r="V1140" s="540"/>
      <c r="W1140" s="540"/>
      <c r="X1140" s="540"/>
      <c r="Y1140" s="540"/>
      <c r="Z1140" s="540"/>
      <c r="AA1140" s="540"/>
      <c r="AB1140" s="540"/>
      <c r="AC1140" s="540"/>
      <c r="AD1140" s="540"/>
    </row>
    <row r="1141" spans="1:30" ht="10.8" customHeight="1">
      <c r="A1141" s="211"/>
      <c r="B1141" s="211"/>
      <c r="C1141" s="211"/>
      <c r="D1141" s="211"/>
      <c r="E1141" s="211"/>
      <c r="F1141" s="211"/>
      <c r="G1141" s="211"/>
      <c r="H1141" s="211"/>
      <c r="I1141" s="211"/>
      <c r="J1141" s="211"/>
      <c r="K1141" s="211"/>
      <c r="L1141" s="211"/>
      <c r="M1141" s="211"/>
      <c r="N1141" s="211"/>
      <c r="O1141" s="211"/>
      <c r="P1141" s="211"/>
      <c r="Q1141" s="211"/>
      <c r="R1141" s="211"/>
      <c r="S1141" s="211"/>
      <c r="T1141" s="211"/>
      <c r="U1141" s="211"/>
      <c r="V1141" s="211"/>
      <c r="W1141" s="211"/>
      <c r="X1141" s="211"/>
      <c r="Y1141" s="211"/>
      <c r="Z1141" s="211"/>
      <c r="AA1141" s="211"/>
      <c r="AB1141" s="211"/>
      <c r="AC1141" s="211"/>
      <c r="AD1141" s="211"/>
    </row>
    <row r="1142" spans="1:30" ht="22.95" customHeight="1">
      <c r="A1142" s="211" t="s">
        <v>7015</v>
      </c>
      <c r="B1142" s="211"/>
      <c r="C1142" s="211"/>
      <c r="D1142" s="211"/>
      <c r="E1142" s="211"/>
      <c r="F1142" s="211"/>
      <c r="G1142" s="211"/>
      <c r="H1142" s="211"/>
      <c r="I1142" s="211"/>
      <c r="J1142" s="211"/>
      <c r="K1142" s="211"/>
      <c r="L1142" s="211"/>
      <c r="M1142" s="211"/>
      <c r="N1142" s="211"/>
      <c r="O1142" s="211"/>
      <c r="P1142" s="211"/>
      <c r="Q1142" s="211"/>
      <c r="R1142" s="211"/>
      <c r="S1142" s="211"/>
      <c r="T1142" s="211"/>
      <c r="U1142" s="211"/>
      <c r="V1142" s="211"/>
      <c r="W1142" s="211"/>
      <c r="X1142" s="211"/>
      <c r="Y1142" s="211" t="s">
        <v>5627</v>
      </c>
      <c r="Z1142" s="211"/>
      <c r="AA1142" s="211"/>
      <c r="AB1142" s="211"/>
      <c r="AC1142" s="211"/>
      <c r="AD1142" s="211"/>
    </row>
    <row r="1143" spans="1:30" ht="10.8" customHeight="1">
      <c r="A1143" s="211"/>
      <c r="B1143" s="211"/>
      <c r="C1143" s="211"/>
      <c r="D1143" s="211"/>
      <c r="E1143" s="211"/>
      <c r="F1143" s="211"/>
      <c r="G1143" s="211"/>
      <c r="H1143" s="211"/>
      <c r="I1143" s="211"/>
      <c r="J1143" s="211"/>
      <c r="K1143" s="211"/>
      <c r="L1143" s="211"/>
      <c r="M1143" s="211"/>
      <c r="N1143" s="211"/>
      <c r="O1143" s="211"/>
      <c r="P1143" s="211"/>
      <c r="Q1143" s="211"/>
      <c r="R1143" s="211"/>
      <c r="S1143" s="211"/>
      <c r="T1143" s="211"/>
      <c r="U1143" s="211"/>
      <c r="V1143" s="211"/>
      <c r="W1143" s="211"/>
      <c r="X1143" s="211"/>
      <c r="Y1143" s="211"/>
      <c r="Z1143" s="211"/>
      <c r="AA1143" s="211"/>
      <c r="AB1143" s="211"/>
      <c r="AC1143" s="211"/>
      <c r="AD1143" s="211"/>
    </row>
    <row r="1144" spans="1:30" ht="11.4" customHeight="1">
      <c r="A1144" s="501" t="s">
        <v>5628</v>
      </c>
      <c r="B1144" s="502"/>
      <c r="C1144" s="502"/>
      <c r="D1144" s="502"/>
      <c r="E1144" s="502"/>
      <c r="F1144" s="502"/>
      <c r="G1144" s="503"/>
      <c r="H1144" s="501" t="s">
        <v>5638</v>
      </c>
      <c r="I1144" s="502"/>
      <c r="J1144" s="502"/>
      <c r="K1144" s="502"/>
      <c r="L1144" s="503"/>
      <c r="M1144" s="504" t="s">
        <v>5639</v>
      </c>
      <c r="N1144" s="505"/>
      <c r="O1144" s="504" t="s">
        <v>5640</v>
      </c>
      <c r="P1144" s="506"/>
      <c r="Q1144" s="506"/>
      <c r="R1144" s="505"/>
      <c r="S1144" s="504" t="s">
        <v>5641</v>
      </c>
      <c r="T1144" s="506"/>
      <c r="U1144" s="506"/>
      <c r="V1144" s="505"/>
      <c r="W1144" s="504" t="s">
        <v>5631</v>
      </c>
      <c r="X1144" s="506"/>
      <c r="Y1144" s="506"/>
      <c r="Z1144" s="506"/>
      <c r="AA1144" s="505"/>
      <c r="AB1144" s="504" t="s">
        <v>5642</v>
      </c>
      <c r="AC1144" s="506"/>
      <c r="AD1144" s="505"/>
    </row>
    <row r="1145" spans="1:30" ht="11.4" customHeight="1">
      <c r="A1145" s="507" t="s">
        <v>5675</v>
      </c>
      <c r="B1145" s="508"/>
      <c r="C1145" s="508"/>
      <c r="D1145" s="508"/>
      <c r="E1145" s="508"/>
      <c r="F1145" s="508"/>
      <c r="G1145" s="509"/>
      <c r="H1145" s="507" t="s">
        <v>5676</v>
      </c>
      <c r="I1145" s="508"/>
      <c r="J1145" s="508"/>
      <c r="K1145" s="508"/>
      <c r="L1145" s="509"/>
      <c r="M1145" s="512">
        <v>11.56</v>
      </c>
      <c r="N1145" s="514"/>
      <c r="O1145" s="512">
        <v>29.14</v>
      </c>
      <c r="P1145" s="513"/>
      <c r="Q1145" s="513"/>
      <c r="R1145" s="514"/>
      <c r="S1145" s="515">
        <v>152.11000000000001</v>
      </c>
      <c r="T1145" s="516"/>
      <c r="U1145" s="516"/>
      <c r="V1145" s="517"/>
      <c r="W1145" s="518">
        <v>1.214</v>
      </c>
      <c r="X1145" s="519"/>
      <c r="Y1145" s="519"/>
      <c r="Z1145" s="519"/>
      <c r="AA1145" s="520"/>
      <c r="AB1145" s="512">
        <v>35.369999999999997</v>
      </c>
      <c r="AC1145" s="513"/>
      <c r="AD1145" s="514"/>
    </row>
    <row r="1146" spans="1:30" ht="11.4" customHeight="1">
      <c r="A1146" s="507" t="s">
        <v>5658</v>
      </c>
      <c r="B1146" s="508"/>
      <c r="C1146" s="508"/>
      <c r="D1146" s="508"/>
      <c r="E1146" s="508"/>
      <c r="F1146" s="508"/>
      <c r="G1146" s="509"/>
      <c r="H1146" s="507" t="s">
        <v>5659</v>
      </c>
      <c r="I1146" s="508"/>
      <c r="J1146" s="508"/>
      <c r="K1146" s="508"/>
      <c r="L1146" s="509"/>
      <c r="M1146" s="510">
        <v>8.09</v>
      </c>
      <c r="N1146" s="511"/>
      <c r="O1146" s="512">
        <v>22.05</v>
      </c>
      <c r="P1146" s="513"/>
      <c r="Q1146" s="513"/>
      <c r="R1146" s="514"/>
      <c r="S1146" s="515">
        <v>172.66</v>
      </c>
      <c r="T1146" s="516"/>
      <c r="U1146" s="516"/>
      <c r="V1146" s="517"/>
      <c r="W1146" s="518">
        <v>1.214</v>
      </c>
      <c r="X1146" s="519"/>
      <c r="Y1146" s="519"/>
      <c r="Z1146" s="519"/>
      <c r="AA1146" s="520"/>
      <c r="AB1146" s="512">
        <v>26.76</v>
      </c>
      <c r="AC1146" s="513"/>
      <c r="AD1146" s="514"/>
    </row>
    <row r="1147" spans="1:30" ht="11.4" customHeight="1">
      <c r="A1147" s="521" t="s">
        <v>5646</v>
      </c>
      <c r="B1147" s="521"/>
      <c r="C1147" s="521"/>
      <c r="D1147" s="521"/>
      <c r="E1147" s="521"/>
      <c r="F1147" s="521"/>
      <c r="G1147" s="521"/>
      <c r="H1147" s="521"/>
      <c r="I1147" s="521"/>
      <c r="J1147" s="521"/>
      <c r="K1147" s="521"/>
      <c r="L1147" s="521"/>
      <c r="M1147" s="521"/>
      <c r="N1147" s="521"/>
      <c r="O1147" s="521"/>
      <c r="P1147" s="521"/>
      <c r="Q1147" s="521"/>
      <c r="R1147" s="521"/>
      <c r="S1147" s="521"/>
      <c r="T1147" s="521"/>
      <c r="U1147" s="521"/>
      <c r="V1147" s="521"/>
      <c r="W1147" s="521"/>
      <c r="X1147" s="521"/>
      <c r="Y1147" s="512">
        <v>62.13</v>
      </c>
      <c r="Z1147" s="513"/>
      <c r="AA1147" s="513"/>
      <c r="AB1147" s="513"/>
      <c r="AC1147" s="513"/>
      <c r="AD1147" s="514"/>
    </row>
    <row r="1148" spans="1:30" ht="10.8" customHeight="1">
      <c r="A1148" s="211"/>
      <c r="B1148" s="211"/>
      <c r="C1148" s="211"/>
      <c r="D1148" s="211"/>
      <c r="E1148" s="211"/>
      <c r="F1148" s="211"/>
      <c r="G1148" s="211"/>
      <c r="H1148" s="211"/>
      <c r="I1148" s="211"/>
      <c r="J1148" s="211"/>
      <c r="K1148" s="211"/>
      <c r="L1148" s="211"/>
      <c r="M1148" s="211"/>
      <c r="N1148" s="211"/>
      <c r="O1148" s="211"/>
      <c r="P1148" s="211"/>
      <c r="Q1148" s="211"/>
      <c r="R1148" s="211"/>
      <c r="S1148" s="211"/>
      <c r="T1148" s="211"/>
      <c r="U1148" s="211"/>
      <c r="V1148" s="211"/>
      <c r="W1148" s="211"/>
      <c r="X1148" s="211"/>
      <c r="Y1148" s="211"/>
      <c r="Z1148" s="211"/>
      <c r="AA1148" s="211"/>
      <c r="AB1148" s="211"/>
      <c r="AC1148" s="211"/>
      <c r="AD1148" s="211"/>
    </row>
    <row r="1149" spans="1:30" ht="11.4" customHeight="1">
      <c r="A1149" s="501" t="s">
        <v>5628</v>
      </c>
      <c r="B1149" s="502"/>
      <c r="C1149" s="502"/>
      <c r="D1149" s="502"/>
      <c r="E1149" s="502"/>
      <c r="F1149" s="502"/>
      <c r="G1149" s="503"/>
      <c r="H1149" s="501" t="s">
        <v>5629</v>
      </c>
      <c r="I1149" s="502"/>
      <c r="J1149" s="502"/>
      <c r="K1149" s="502"/>
      <c r="L1149" s="502"/>
      <c r="M1149" s="502"/>
      <c r="N1149" s="502"/>
      <c r="O1149" s="503"/>
      <c r="P1149" s="522" t="s">
        <v>180</v>
      </c>
      <c r="Q1149" s="523"/>
      <c r="R1149" s="523"/>
      <c r="S1149" s="524"/>
      <c r="T1149" s="504" t="s">
        <v>5630</v>
      </c>
      <c r="U1149" s="506"/>
      <c r="V1149" s="506"/>
      <c r="W1149" s="505"/>
      <c r="X1149" s="504" t="s">
        <v>5631</v>
      </c>
      <c r="Y1149" s="506"/>
      <c r="Z1149" s="506"/>
      <c r="AA1149" s="506"/>
      <c r="AB1149" s="505"/>
      <c r="AC1149" s="504" t="s">
        <v>5632</v>
      </c>
      <c r="AD1149" s="505"/>
    </row>
    <row r="1150" spans="1:30" ht="22.95" customHeight="1">
      <c r="A1150" s="507" t="s">
        <v>7016</v>
      </c>
      <c r="B1150" s="508"/>
      <c r="C1150" s="508"/>
      <c r="D1150" s="508"/>
      <c r="E1150" s="508"/>
      <c r="F1150" s="508"/>
      <c r="G1150" s="509"/>
      <c r="H1150" s="507" t="s">
        <v>6191</v>
      </c>
      <c r="I1150" s="508"/>
      <c r="J1150" s="508"/>
      <c r="K1150" s="508"/>
      <c r="L1150" s="508"/>
      <c r="M1150" s="508"/>
      <c r="N1150" s="508"/>
      <c r="O1150" s="509"/>
      <c r="P1150" s="525" t="s">
        <v>71</v>
      </c>
      <c r="Q1150" s="526"/>
      <c r="R1150" s="526"/>
      <c r="S1150" s="527"/>
      <c r="T1150" s="512">
        <v>45.93</v>
      </c>
      <c r="U1150" s="513"/>
      <c r="V1150" s="513"/>
      <c r="W1150" s="514"/>
      <c r="X1150" s="518">
        <v>1</v>
      </c>
      <c r="Y1150" s="519"/>
      <c r="Z1150" s="519"/>
      <c r="AA1150" s="519"/>
      <c r="AB1150" s="520"/>
      <c r="AC1150" s="512">
        <v>45.93</v>
      </c>
      <c r="AD1150" s="514"/>
    </row>
    <row r="1151" spans="1:30" ht="11.4" customHeight="1">
      <c r="A1151" s="521" t="s">
        <v>5633</v>
      </c>
      <c r="B1151" s="521"/>
      <c r="C1151" s="521"/>
      <c r="D1151" s="521"/>
      <c r="E1151" s="521"/>
      <c r="F1151" s="521"/>
      <c r="G1151" s="521"/>
      <c r="H1151" s="521"/>
      <c r="I1151" s="521"/>
      <c r="J1151" s="521"/>
      <c r="K1151" s="521"/>
      <c r="L1151" s="521"/>
      <c r="M1151" s="521"/>
      <c r="N1151" s="521"/>
      <c r="O1151" s="521"/>
      <c r="P1151" s="521"/>
      <c r="Q1151" s="521"/>
      <c r="R1151" s="521"/>
      <c r="S1151" s="521"/>
      <c r="T1151" s="521"/>
      <c r="U1151" s="521"/>
      <c r="V1151" s="521"/>
      <c r="W1151" s="521"/>
      <c r="X1151" s="521"/>
      <c r="Y1151" s="512">
        <v>45.93</v>
      </c>
      <c r="Z1151" s="513"/>
      <c r="AA1151" s="513"/>
      <c r="AB1151" s="513"/>
      <c r="AC1151" s="513"/>
      <c r="AD1151" s="514"/>
    </row>
    <row r="1152" spans="1:30" ht="10.8" customHeight="1">
      <c r="A1152" s="211"/>
      <c r="B1152" s="211"/>
      <c r="C1152" s="211"/>
      <c r="D1152" s="211"/>
      <c r="E1152" s="211"/>
      <c r="F1152" s="211"/>
      <c r="G1152" s="211"/>
      <c r="H1152" s="211"/>
      <c r="I1152" s="211"/>
      <c r="J1152" s="211"/>
      <c r="K1152" s="211"/>
      <c r="L1152" s="211"/>
      <c r="M1152" s="211"/>
      <c r="N1152" s="211"/>
      <c r="O1152" s="211"/>
      <c r="P1152" s="211"/>
      <c r="Q1152" s="211"/>
      <c r="R1152" s="211"/>
      <c r="S1152" s="211"/>
      <c r="T1152" s="211"/>
      <c r="U1152" s="211"/>
      <c r="V1152" s="211"/>
      <c r="W1152" s="211"/>
      <c r="X1152" s="211"/>
      <c r="Y1152" s="211"/>
      <c r="Z1152" s="211"/>
      <c r="AA1152" s="211"/>
      <c r="AB1152" s="211"/>
      <c r="AC1152" s="211"/>
      <c r="AD1152" s="211"/>
    </row>
    <row r="1153" spans="1:30" ht="11.4" customHeight="1">
      <c r="A1153" s="504" t="s">
        <v>5634</v>
      </c>
      <c r="B1153" s="506"/>
      <c r="C1153" s="506"/>
      <c r="D1153" s="506"/>
      <c r="E1153" s="506"/>
      <c r="F1153" s="506"/>
      <c r="G1153" s="506"/>
      <c r="H1153" s="506"/>
      <c r="I1153" s="506"/>
      <c r="J1153" s="506"/>
      <c r="K1153" s="506"/>
      <c r="L1153" s="506"/>
      <c r="M1153" s="506"/>
      <c r="N1153" s="506"/>
      <c r="O1153" s="506"/>
      <c r="P1153" s="506"/>
      <c r="Q1153" s="506"/>
      <c r="R1153" s="506"/>
      <c r="S1153" s="506"/>
      <c r="T1153" s="506"/>
      <c r="U1153" s="506"/>
      <c r="V1153" s="506"/>
      <c r="W1153" s="506"/>
      <c r="X1153" s="505"/>
      <c r="Y1153" s="534">
        <v>108.06</v>
      </c>
      <c r="Z1153" s="535"/>
      <c r="AA1153" s="535"/>
      <c r="AB1153" s="535"/>
      <c r="AC1153" s="535"/>
      <c r="AD1153" s="536"/>
    </row>
    <row r="1154" spans="1:30" ht="11.4" customHeight="1">
      <c r="A1154" s="504" t="s">
        <v>6910</v>
      </c>
      <c r="B1154" s="506"/>
      <c r="C1154" s="506"/>
      <c r="D1154" s="506"/>
      <c r="E1154" s="506"/>
      <c r="F1154" s="506"/>
      <c r="G1154" s="506"/>
      <c r="H1154" s="506"/>
      <c r="I1154" s="506"/>
      <c r="J1154" s="506"/>
      <c r="K1154" s="506"/>
      <c r="L1154" s="506"/>
      <c r="M1154" s="506"/>
      <c r="N1154" s="506"/>
      <c r="O1154" s="506"/>
      <c r="P1154" s="506"/>
      <c r="Q1154" s="506"/>
      <c r="R1154" s="506"/>
      <c r="S1154" s="506"/>
      <c r="T1154" s="506"/>
      <c r="U1154" s="506"/>
      <c r="V1154" s="506"/>
      <c r="W1154" s="506"/>
      <c r="X1154" s="505"/>
      <c r="Y1154" s="537">
        <v>22.54</v>
      </c>
      <c r="Z1154" s="538"/>
      <c r="AA1154" s="538"/>
      <c r="AB1154" s="538"/>
      <c r="AC1154" s="538"/>
      <c r="AD1154" s="539"/>
    </row>
    <row r="1155" spans="1:30" ht="11.4" customHeight="1">
      <c r="A1155" s="504" t="s">
        <v>5636</v>
      </c>
      <c r="B1155" s="506"/>
      <c r="C1155" s="506"/>
      <c r="D1155" s="506"/>
      <c r="E1155" s="506"/>
      <c r="F1155" s="506"/>
      <c r="G1155" s="506"/>
      <c r="H1155" s="506"/>
      <c r="I1155" s="506"/>
      <c r="J1155" s="506"/>
      <c r="K1155" s="506"/>
      <c r="L1155" s="506"/>
      <c r="M1155" s="506"/>
      <c r="N1155" s="506"/>
      <c r="O1155" s="506"/>
      <c r="P1155" s="506"/>
      <c r="Q1155" s="506"/>
      <c r="R1155" s="506"/>
      <c r="S1155" s="506"/>
      <c r="T1155" s="506"/>
      <c r="U1155" s="506"/>
      <c r="V1155" s="506"/>
      <c r="W1155" s="506"/>
      <c r="X1155" s="505"/>
      <c r="Y1155" s="534">
        <v>130.6</v>
      </c>
      <c r="Z1155" s="535"/>
      <c r="AA1155" s="535"/>
      <c r="AB1155" s="535"/>
      <c r="AC1155" s="535"/>
      <c r="AD1155" s="536"/>
    </row>
    <row r="1156" spans="1:30" ht="10.8" customHeight="1">
      <c r="A1156" s="211"/>
      <c r="B1156" s="211"/>
      <c r="C1156" s="211"/>
      <c r="D1156" s="211"/>
      <c r="E1156" s="211"/>
      <c r="F1156" s="211"/>
      <c r="G1156" s="211"/>
      <c r="H1156" s="211"/>
      <c r="I1156" s="211"/>
      <c r="J1156" s="211"/>
      <c r="K1156" s="211"/>
      <c r="L1156" s="211"/>
      <c r="M1156" s="211"/>
      <c r="N1156" s="211"/>
      <c r="O1156" s="211"/>
      <c r="P1156" s="211"/>
      <c r="Q1156" s="211"/>
      <c r="R1156" s="211"/>
      <c r="S1156" s="211"/>
      <c r="T1156" s="211"/>
      <c r="U1156" s="211"/>
      <c r="V1156" s="211"/>
      <c r="W1156" s="211"/>
      <c r="X1156" s="211"/>
      <c r="Y1156" s="211"/>
      <c r="Z1156" s="211"/>
      <c r="AA1156" s="211"/>
      <c r="AB1156" s="211"/>
      <c r="AC1156" s="211"/>
      <c r="AD1156" s="211"/>
    </row>
    <row r="1157" spans="1:30" ht="13.35" customHeight="1">
      <c r="A1157" s="540" t="s">
        <v>5637</v>
      </c>
      <c r="B1157" s="540"/>
      <c r="C1157" s="540"/>
      <c r="D1157" s="540"/>
      <c r="E1157" s="540"/>
      <c r="F1157" s="540" t="s">
        <v>7017</v>
      </c>
      <c r="G1157" s="540"/>
      <c r="H1157" s="540"/>
      <c r="I1157" s="540"/>
      <c r="J1157" s="540"/>
      <c r="K1157" s="540"/>
      <c r="L1157" s="540"/>
      <c r="M1157" s="540"/>
      <c r="N1157" s="540"/>
      <c r="O1157" s="540"/>
      <c r="P1157" s="540"/>
      <c r="Q1157" s="540"/>
      <c r="R1157" s="540"/>
      <c r="S1157" s="540"/>
      <c r="T1157" s="540"/>
      <c r="U1157" s="540"/>
      <c r="V1157" s="540"/>
      <c r="W1157" s="540"/>
      <c r="X1157" s="540"/>
      <c r="Y1157" s="540"/>
      <c r="Z1157" s="540"/>
      <c r="AA1157" s="540"/>
      <c r="AB1157" s="540"/>
      <c r="AC1157" s="540"/>
      <c r="AD1157" s="540"/>
    </row>
    <row r="1158" spans="1:30" ht="10.8" customHeight="1">
      <c r="A1158" s="211"/>
      <c r="B1158" s="211"/>
      <c r="C1158" s="211"/>
      <c r="D1158" s="211"/>
      <c r="E1158" s="211"/>
      <c r="F1158" s="211"/>
      <c r="G1158" s="211"/>
      <c r="H1158" s="211"/>
      <c r="I1158" s="211"/>
      <c r="J1158" s="211"/>
      <c r="K1158" s="211"/>
      <c r="L1158" s="211"/>
      <c r="M1158" s="211"/>
      <c r="N1158" s="211"/>
      <c r="O1158" s="211"/>
      <c r="P1158" s="211"/>
      <c r="Q1158" s="211"/>
      <c r="R1158" s="211"/>
      <c r="S1158" s="211"/>
      <c r="T1158" s="211"/>
      <c r="U1158" s="211"/>
      <c r="V1158" s="211"/>
      <c r="W1158" s="211"/>
      <c r="X1158" s="211"/>
      <c r="Y1158" s="211"/>
      <c r="Z1158" s="211"/>
      <c r="AA1158" s="211"/>
      <c r="AB1158" s="211"/>
      <c r="AC1158" s="211"/>
      <c r="AD1158" s="211"/>
    </row>
    <row r="1159" spans="1:30" ht="11.4" customHeight="1">
      <c r="A1159" s="211" t="s">
        <v>6963</v>
      </c>
      <c r="B1159" s="211"/>
      <c r="C1159" s="211"/>
      <c r="D1159" s="211"/>
      <c r="E1159" s="211"/>
      <c r="F1159" s="211"/>
      <c r="G1159" s="211"/>
      <c r="H1159" s="211"/>
      <c r="I1159" s="211"/>
      <c r="J1159" s="211"/>
      <c r="K1159" s="211"/>
      <c r="L1159" s="211"/>
      <c r="M1159" s="211"/>
      <c r="N1159" s="211"/>
      <c r="O1159" s="211"/>
      <c r="P1159" s="211"/>
      <c r="Q1159" s="211"/>
      <c r="R1159" s="211"/>
      <c r="S1159" s="211"/>
      <c r="T1159" s="211"/>
      <c r="U1159" s="211"/>
      <c r="V1159" s="211"/>
      <c r="W1159" s="211"/>
      <c r="X1159" s="211"/>
      <c r="Y1159" s="211" t="s">
        <v>5647</v>
      </c>
      <c r="Z1159" s="211"/>
      <c r="AA1159" s="211"/>
      <c r="AB1159" s="211"/>
      <c r="AC1159" s="211"/>
      <c r="AD1159" s="211"/>
    </row>
    <row r="1160" spans="1:30" ht="10.8" customHeight="1">
      <c r="A1160" s="211"/>
      <c r="B1160" s="211"/>
      <c r="C1160" s="211"/>
      <c r="D1160" s="211"/>
      <c r="E1160" s="211"/>
      <c r="F1160" s="211"/>
      <c r="G1160" s="211"/>
      <c r="H1160" s="211"/>
      <c r="I1160" s="211"/>
      <c r="J1160" s="211"/>
      <c r="K1160" s="211"/>
      <c r="L1160" s="211"/>
      <c r="M1160" s="211"/>
      <c r="N1160" s="211"/>
      <c r="O1160" s="211"/>
      <c r="P1160" s="211"/>
      <c r="Q1160" s="211"/>
      <c r="R1160" s="211"/>
      <c r="S1160" s="211"/>
      <c r="T1160" s="211"/>
      <c r="U1160" s="211"/>
      <c r="V1160" s="211"/>
      <c r="W1160" s="211"/>
      <c r="X1160" s="211"/>
      <c r="Y1160" s="211"/>
      <c r="Z1160" s="211"/>
      <c r="AA1160" s="211"/>
      <c r="AB1160" s="211"/>
      <c r="AC1160" s="211"/>
      <c r="AD1160" s="211"/>
    </row>
    <row r="1161" spans="1:30" ht="11.4" customHeight="1">
      <c r="A1161" s="501" t="s">
        <v>5628</v>
      </c>
      <c r="B1161" s="502"/>
      <c r="C1161" s="502"/>
      <c r="D1161" s="502"/>
      <c r="E1161" s="502"/>
      <c r="F1161" s="502"/>
      <c r="G1161" s="503"/>
      <c r="H1161" s="501" t="s">
        <v>5638</v>
      </c>
      <c r="I1161" s="502"/>
      <c r="J1161" s="502"/>
      <c r="K1161" s="502"/>
      <c r="L1161" s="503"/>
      <c r="M1161" s="504" t="s">
        <v>5639</v>
      </c>
      <c r="N1161" s="505"/>
      <c r="O1161" s="504" t="s">
        <v>5640</v>
      </c>
      <c r="P1161" s="506"/>
      <c r="Q1161" s="506"/>
      <c r="R1161" s="505"/>
      <c r="S1161" s="504" t="s">
        <v>5641</v>
      </c>
      <c r="T1161" s="506"/>
      <c r="U1161" s="506"/>
      <c r="V1161" s="505"/>
      <c r="W1161" s="504" t="s">
        <v>5631</v>
      </c>
      <c r="X1161" s="506"/>
      <c r="Y1161" s="506"/>
      <c r="Z1161" s="506"/>
      <c r="AA1161" s="505"/>
      <c r="AB1161" s="504" t="s">
        <v>5642</v>
      </c>
      <c r="AC1161" s="506"/>
      <c r="AD1161" s="505"/>
    </row>
    <row r="1162" spans="1:30" ht="11.4" customHeight="1">
      <c r="A1162" s="507" t="s">
        <v>5643</v>
      </c>
      <c r="B1162" s="508"/>
      <c r="C1162" s="508"/>
      <c r="D1162" s="508"/>
      <c r="E1162" s="508"/>
      <c r="F1162" s="508"/>
      <c r="G1162" s="509"/>
      <c r="H1162" s="507" t="s">
        <v>5644</v>
      </c>
      <c r="I1162" s="508"/>
      <c r="J1162" s="508"/>
      <c r="K1162" s="508"/>
      <c r="L1162" s="509"/>
      <c r="M1162" s="510">
        <v>7.19</v>
      </c>
      <c r="N1162" s="511"/>
      <c r="O1162" s="512">
        <v>20.21</v>
      </c>
      <c r="P1162" s="513"/>
      <c r="Q1162" s="513"/>
      <c r="R1162" s="514"/>
      <c r="S1162" s="515">
        <v>181.15</v>
      </c>
      <c r="T1162" s="516"/>
      <c r="U1162" s="516"/>
      <c r="V1162" s="517"/>
      <c r="W1162" s="518">
        <v>0.33710000000000001</v>
      </c>
      <c r="X1162" s="519"/>
      <c r="Y1162" s="519"/>
      <c r="Z1162" s="519"/>
      <c r="AA1162" s="520"/>
      <c r="AB1162" s="510">
        <v>6.81</v>
      </c>
      <c r="AC1162" s="528"/>
      <c r="AD1162" s="511"/>
    </row>
    <row r="1163" spans="1:30" ht="11.4" customHeight="1">
      <c r="A1163" s="507" t="s">
        <v>5730</v>
      </c>
      <c r="B1163" s="508"/>
      <c r="C1163" s="508"/>
      <c r="D1163" s="508"/>
      <c r="E1163" s="508"/>
      <c r="F1163" s="508"/>
      <c r="G1163" s="509"/>
      <c r="H1163" s="507" t="s">
        <v>5731</v>
      </c>
      <c r="I1163" s="508"/>
      <c r="J1163" s="508"/>
      <c r="K1163" s="508"/>
      <c r="L1163" s="509"/>
      <c r="M1163" s="512">
        <v>11.56</v>
      </c>
      <c r="N1163" s="514"/>
      <c r="O1163" s="512">
        <v>29.14</v>
      </c>
      <c r="P1163" s="513"/>
      <c r="Q1163" s="513"/>
      <c r="R1163" s="514"/>
      <c r="S1163" s="515">
        <v>152.13</v>
      </c>
      <c r="T1163" s="516"/>
      <c r="U1163" s="516"/>
      <c r="V1163" s="517"/>
      <c r="W1163" s="518">
        <v>0.50860000000000005</v>
      </c>
      <c r="X1163" s="519"/>
      <c r="Y1163" s="519"/>
      <c r="Z1163" s="519"/>
      <c r="AA1163" s="520"/>
      <c r="AB1163" s="512">
        <v>14.82</v>
      </c>
      <c r="AC1163" s="513"/>
      <c r="AD1163" s="514"/>
    </row>
    <row r="1164" spans="1:30" ht="11.4" customHeight="1">
      <c r="A1164" s="521" t="s">
        <v>5646</v>
      </c>
      <c r="B1164" s="521"/>
      <c r="C1164" s="521"/>
      <c r="D1164" s="521"/>
      <c r="E1164" s="521"/>
      <c r="F1164" s="521"/>
      <c r="G1164" s="521"/>
      <c r="H1164" s="521"/>
      <c r="I1164" s="521"/>
      <c r="J1164" s="521"/>
      <c r="K1164" s="521"/>
      <c r="L1164" s="521"/>
      <c r="M1164" s="521"/>
      <c r="N1164" s="521"/>
      <c r="O1164" s="521"/>
      <c r="P1164" s="521"/>
      <c r="Q1164" s="521"/>
      <c r="R1164" s="521"/>
      <c r="S1164" s="521"/>
      <c r="T1164" s="521"/>
      <c r="U1164" s="521"/>
      <c r="V1164" s="521"/>
      <c r="W1164" s="521"/>
      <c r="X1164" s="521"/>
      <c r="Y1164" s="512">
        <v>21.63</v>
      </c>
      <c r="Z1164" s="513"/>
      <c r="AA1164" s="513"/>
      <c r="AB1164" s="513"/>
      <c r="AC1164" s="513"/>
      <c r="AD1164" s="514"/>
    </row>
    <row r="1165" spans="1:30" ht="10.8" customHeight="1">
      <c r="A1165" s="211"/>
      <c r="B1165" s="211"/>
      <c r="C1165" s="211"/>
      <c r="D1165" s="211"/>
      <c r="E1165" s="211"/>
      <c r="F1165" s="211"/>
      <c r="G1165" s="211"/>
      <c r="H1165" s="211"/>
      <c r="I1165" s="211"/>
      <c r="J1165" s="211"/>
      <c r="K1165" s="211"/>
      <c r="L1165" s="211"/>
      <c r="M1165" s="211"/>
      <c r="N1165" s="211"/>
      <c r="O1165" s="211"/>
      <c r="P1165" s="211"/>
      <c r="Q1165" s="211"/>
      <c r="R1165" s="211"/>
      <c r="S1165" s="211"/>
      <c r="T1165" s="211"/>
      <c r="U1165" s="211"/>
      <c r="V1165" s="211"/>
      <c r="W1165" s="211"/>
      <c r="X1165" s="211"/>
      <c r="Y1165" s="211"/>
      <c r="Z1165" s="211"/>
      <c r="AA1165" s="211"/>
      <c r="AB1165" s="211"/>
      <c r="AC1165" s="211"/>
      <c r="AD1165" s="211"/>
    </row>
    <row r="1166" spans="1:30" ht="11.4" customHeight="1">
      <c r="A1166" s="501" t="s">
        <v>5628</v>
      </c>
      <c r="B1166" s="502"/>
      <c r="C1166" s="502"/>
      <c r="D1166" s="502"/>
      <c r="E1166" s="502"/>
      <c r="F1166" s="502"/>
      <c r="G1166" s="503"/>
      <c r="H1166" s="501" t="s">
        <v>5629</v>
      </c>
      <c r="I1166" s="502"/>
      <c r="J1166" s="502"/>
      <c r="K1166" s="502"/>
      <c r="L1166" s="502"/>
      <c r="M1166" s="502"/>
      <c r="N1166" s="502"/>
      <c r="O1166" s="503"/>
      <c r="P1166" s="522" t="s">
        <v>180</v>
      </c>
      <c r="Q1166" s="523"/>
      <c r="R1166" s="523"/>
      <c r="S1166" s="524"/>
      <c r="T1166" s="504" t="s">
        <v>5630</v>
      </c>
      <c r="U1166" s="506"/>
      <c r="V1166" s="506"/>
      <c r="W1166" s="505"/>
      <c r="X1166" s="504" t="s">
        <v>5631</v>
      </c>
      <c r="Y1166" s="506"/>
      <c r="Z1166" s="506"/>
      <c r="AA1166" s="506"/>
      <c r="AB1166" s="505"/>
      <c r="AC1166" s="504" t="s">
        <v>5632</v>
      </c>
      <c r="AD1166" s="505"/>
    </row>
    <row r="1167" spans="1:30" ht="11.4" customHeight="1">
      <c r="A1167" s="507" t="s">
        <v>5661</v>
      </c>
      <c r="B1167" s="508"/>
      <c r="C1167" s="508"/>
      <c r="D1167" s="508"/>
      <c r="E1167" s="508"/>
      <c r="F1167" s="508"/>
      <c r="G1167" s="509"/>
      <c r="H1167" s="507" t="s">
        <v>5662</v>
      </c>
      <c r="I1167" s="508"/>
      <c r="J1167" s="508"/>
      <c r="K1167" s="508"/>
      <c r="L1167" s="508"/>
      <c r="M1167" s="508"/>
      <c r="N1167" s="508"/>
      <c r="O1167" s="509"/>
      <c r="P1167" s="525" t="s">
        <v>73</v>
      </c>
      <c r="Q1167" s="526"/>
      <c r="R1167" s="526"/>
      <c r="S1167" s="527"/>
      <c r="T1167" s="515">
        <v>169.62</v>
      </c>
      <c r="U1167" s="516"/>
      <c r="V1167" s="516"/>
      <c r="W1167" s="517"/>
      <c r="X1167" s="518">
        <v>2.5999999999999999E-3</v>
      </c>
      <c r="Y1167" s="519"/>
      <c r="Z1167" s="519"/>
      <c r="AA1167" s="519"/>
      <c r="AB1167" s="520"/>
      <c r="AC1167" s="510">
        <v>0.44</v>
      </c>
      <c r="AD1167" s="511"/>
    </row>
    <row r="1168" spans="1:30" ht="11.4" customHeight="1">
      <c r="A1168" s="507" t="s">
        <v>5663</v>
      </c>
      <c r="B1168" s="508"/>
      <c r="C1168" s="508"/>
      <c r="D1168" s="508"/>
      <c r="E1168" s="508"/>
      <c r="F1168" s="508"/>
      <c r="G1168" s="509"/>
      <c r="H1168" s="507" t="s">
        <v>5664</v>
      </c>
      <c r="I1168" s="508"/>
      <c r="J1168" s="508"/>
      <c r="K1168" s="508"/>
      <c r="L1168" s="508"/>
      <c r="M1168" s="508"/>
      <c r="N1168" s="508"/>
      <c r="O1168" s="509"/>
      <c r="P1168" s="525" t="s">
        <v>87</v>
      </c>
      <c r="Q1168" s="526"/>
      <c r="R1168" s="526"/>
      <c r="S1168" s="527"/>
      <c r="T1168" s="510">
        <v>0.63</v>
      </c>
      <c r="U1168" s="528"/>
      <c r="V1168" s="528"/>
      <c r="W1168" s="511"/>
      <c r="X1168" s="518">
        <v>0.96009999999999995</v>
      </c>
      <c r="Y1168" s="519"/>
      <c r="Z1168" s="519"/>
      <c r="AA1168" s="519"/>
      <c r="AB1168" s="520"/>
      <c r="AC1168" s="510">
        <v>0.6</v>
      </c>
      <c r="AD1168" s="511"/>
    </row>
    <row r="1169" spans="1:30" ht="11.4" customHeight="1">
      <c r="A1169" s="507" t="s">
        <v>5736</v>
      </c>
      <c r="B1169" s="508"/>
      <c r="C1169" s="508"/>
      <c r="D1169" s="508"/>
      <c r="E1169" s="508"/>
      <c r="F1169" s="508"/>
      <c r="G1169" s="509"/>
      <c r="H1169" s="507" t="s">
        <v>5737</v>
      </c>
      <c r="I1169" s="508"/>
      <c r="J1169" s="508"/>
      <c r="K1169" s="508"/>
      <c r="L1169" s="508"/>
      <c r="M1169" s="508"/>
      <c r="N1169" s="508"/>
      <c r="O1169" s="509"/>
      <c r="P1169" s="525" t="s">
        <v>87</v>
      </c>
      <c r="Q1169" s="526"/>
      <c r="R1169" s="526"/>
      <c r="S1169" s="527"/>
      <c r="T1169" s="510">
        <v>7.65</v>
      </c>
      <c r="U1169" s="528"/>
      <c r="V1169" s="528"/>
      <c r="W1169" s="511"/>
      <c r="X1169" s="518">
        <v>2.9700000000000001E-2</v>
      </c>
      <c r="Y1169" s="519"/>
      <c r="Z1169" s="519"/>
      <c r="AA1169" s="519"/>
      <c r="AB1169" s="520"/>
      <c r="AC1169" s="510">
        <v>0.22</v>
      </c>
      <c r="AD1169" s="511"/>
    </row>
    <row r="1170" spans="1:30" ht="11.4" customHeight="1">
      <c r="A1170" s="507" t="s">
        <v>5732</v>
      </c>
      <c r="B1170" s="508"/>
      <c r="C1170" s="508"/>
      <c r="D1170" s="508"/>
      <c r="E1170" s="508"/>
      <c r="F1170" s="508"/>
      <c r="G1170" s="509"/>
      <c r="H1170" s="507" t="s">
        <v>5733</v>
      </c>
      <c r="I1170" s="508"/>
      <c r="J1170" s="508"/>
      <c r="K1170" s="508"/>
      <c r="L1170" s="508"/>
      <c r="M1170" s="508"/>
      <c r="N1170" s="508"/>
      <c r="O1170" s="509"/>
      <c r="P1170" s="525" t="s">
        <v>67</v>
      </c>
      <c r="Q1170" s="526"/>
      <c r="R1170" s="526"/>
      <c r="S1170" s="527"/>
      <c r="T1170" s="515">
        <v>417.41</v>
      </c>
      <c r="U1170" s="516"/>
      <c r="V1170" s="516"/>
      <c r="W1170" s="517"/>
      <c r="X1170" s="518">
        <v>0.105</v>
      </c>
      <c r="Y1170" s="519"/>
      <c r="Z1170" s="519"/>
      <c r="AA1170" s="519"/>
      <c r="AB1170" s="520"/>
      <c r="AC1170" s="512">
        <v>43.82</v>
      </c>
      <c r="AD1170" s="514"/>
    </row>
    <row r="1171" spans="1:30" ht="11.4" customHeight="1">
      <c r="A1171" s="521" t="s">
        <v>5633</v>
      </c>
      <c r="B1171" s="521"/>
      <c r="C1171" s="521"/>
      <c r="D1171" s="521"/>
      <c r="E1171" s="521"/>
      <c r="F1171" s="521"/>
      <c r="G1171" s="521"/>
      <c r="H1171" s="521"/>
      <c r="I1171" s="521"/>
      <c r="J1171" s="521"/>
      <c r="K1171" s="521"/>
      <c r="L1171" s="521"/>
      <c r="M1171" s="521"/>
      <c r="N1171" s="521"/>
      <c r="O1171" s="521"/>
      <c r="P1171" s="521"/>
      <c r="Q1171" s="521"/>
      <c r="R1171" s="521"/>
      <c r="S1171" s="521"/>
      <c r="T1171" s="521"/>
      <c r="U1171" s="521"/>
      <c r="V1171" s="521"/>
      <c r="W1171" s="521"/>
      <c r="X1171" s="521"/>
      <c r="Y1171" s="512">
        <v>45.08</v>
      </c>
      <c r="Z1171" s="513"/>
      <c r="AA1171" s="513"/>
      <c r="AB1171" s="513"/>
      <c r="AC1171" s="513"/>
      <c r="AD1171" s="514"/>
    </row>
    <row r="1172" spans="1:30" ht="10.8" customHeight="1">
      <c r="A1172" s="211"/>
      <c r="B1172" s="211"/>
      <c r="C1172" s="211"/>
      <c r="D1172" s="211"/>
      <c r="E1172" s="211"/>
      <c r="F1172" s="211"/>
      <c r="G1172" s="211"/>
      <c r="H1172" s="211"/>
      <c r="I1172" s="211"/>
      <c r="J1172" s="211"/>
      <c r="K1172" s="211"/>
      <c r="L1172" s="211"/>
      <c r="M1172" s="211"/>
      <c r="N1172" s="211"/>
      <c r="O1172" s="211"/>
      <c r="P1172" s="211"/>
      <c r="Q1172" s="211"/>
      <c r="R1172" s="211"/>
      <c r="S1172" s="211"/>
      <c r="T1172" s="211"/>
      <c r="U1172" s="211"/>
      <c r="V1172" s="211"/>
      <c r="W1172" s="211"/>
      <c r="X1172" s="211"/>
      <c r="Y1172" s="211"/>
      <c r="Z1172" s="211"/>
      <c r="AA1172" s="211"/>
      <c r="AB1172" s="211"/>
      <c r="AC1172" s="211"/>
      <c r="AD1172" s="211"/>
    </row>
    <row r="1173" spans="1:30" ht="11.4" customHeight="1">
      <c r="A1173" s="504" t="s">
        <v>5634</v>
      </c>
      <c r="B1173" s="506"/>
      <c r="C1173" s="506"/>
      <c r="D1173" s="506"/>
      <c r="E1173" s="506"/>
      <c r="F1173" s="506"/>
      <c r="G1173" s="506"/>
      <c r="H1173" s="506"/>
      <c r="I1173" s="506"/>
      <c r="J1173" s="506"/>
      <c r="K1173" s="506"/>
      <c r="L1173" s="506"/>
      <c r="M1173" s="506"/>
      <c r="N1173" s="506"/>
      <c r="O1173" s="506"/>
      <c r="P1173" s="506"/>
      <c r="Q1173" s="506"/>
      <c r="R1173" s="506"/>
      <c r="S1173" s="506"/>
      <c r="T1173" s="506"/>
      <c r="U1173" s="506"/>
      <c r="V1173" s="506"/>
      <c r="W1173" s="506"/>
      <c r="X1173" s="505"/>
      <c r="Y1173" s="537">
        <v>66.709999999999994</v>
      </c>
      <c r="Z1173" s="538"/>
      <c r="AA1173" s="538"/>
      <c r="AB1173" s="538"/>
      <c r="AC1173" s="538"/>
      <c r="AD1173" s="539"/>
    </row>
    <row r="1174" spans="1:30" ht="11.4" customHeight="1">
      <c r="A1174" s="504" t="s">
        <v>5635</v>
      </c>
      <c r="B1174" s="506"/>
      <c r="C1174" s="506"/>
      <c r="D1174" s="506"/>
      <c r="E1174" s="506"/>
      <c r="F1174" s="506"/>
      <c r="G1174" s="506"/>
      <c r="H1174" s="506"/>
      <c r="I1174" s="506"/>
      <c r="J1174" s="506"/>
      <c r="K1174" s="506"/>
      <c r="L1174" s="506"/>
      <c r="M1174" s="506"/>
      <c r="N1174" s="506"/>
      <c r="O1174" s="506"/>
      <c r="P1174" s="506"/>
      <c r="Q1174" s="506"/>
      <c r="R1174" s="506"/>
      <c r="S1174" s="506"/>
      <c r="T1174" s="506"/>
      <c r="U1174" s="506"/>
      <c r="V1174" s="506"/>
      <c r="W1174" s="506"/>
      <c r="X1174" s="505"/>
      <c r="Y1174" s="537">
        <v>16.72</v>
      </c>
      <c r="Z1174" s="538"/>
      <c r="AA1174" s="538"/>
      <c r="AB1174" s="538"/>
      <c r="AC1174" s="538"/>
      <c r="AD1174" s="539"/>
    </row>
    <row r="1175" spans="1:30" ht="11.4" customHeight="1">
      <c r="A1175" s="504" t="s">
        <v>5636</v>
      </c>
      <c r="B1175" s="506"/>
      <c r="C1175" s="506"/>
      <c r="D1175" s="506"/>
      <c r="E1175" s="506"/>
      <c r="F1175" s="506"/>
      <c r="G1175" s="506"/>
      <c r="H1175" s="506"/>
      <c r="I1175" s="506"/>
      <c r="J1175" s="506"/>
      <c r="K1175" s="506"/>
      <c r="L1175" s="506"/>
      <c r="M1175" s="506"/>
      <c r="N1175" s="506"/>
      <c r="O1175" s="506"/>
      <c r="P1175" s="506"/>
      <c r="Q1175" s="506"/>
      <c r="R1175" s="506"/>
      <c r="S1175" s="506"/>
      <c r="T1175" s="506"/>
      <c r="U1175" s="506"/>
      <c r="V1175" s="506"/>
      <c r="W1175" s="506"/>
      <c r="X1175" s="505"/>
      <c r="Y1175" s="537">
        <v>83.43</v>
      </c>
      <c r="Z1175" s="538"/>
      <c r="AA1175" s="538"/>
      <c r="AB1175" s="538"/>
      <c r="AC1175" s="538"/>
      <c r="AD1175" s="539"/>
    </row>
    <row r="1176" spans="1:30" ht="10.8" customHeight="1">
      <c r="A1176" s="211"/>
      <c r="B1176" s="211"/>
      <c r="C1176" s="211"/>
      <c r="D1176" s="211"/>
      <c r="E1176" s="211"/>
      <c r="F1176" s="211"/>
      <c r="G1176" s="211"/>
      <c r="H1176" s="211"/>
      <c r="I1176" s="211"/>
      <c r="J1176" s="211"/>
      <c r="K1176" s="211"/>
      <c r="L1176" s="211"/>
      <c r="M1176" s="211"/>
      <c r="N1176" s="211"/>
      <c r="O1176" s="211"/>
      <c r="P1176" s="211"/>
      <c r="Q1176" s="211"/>
      <c r="R1176" s="211"/>
      <c r="S1176" s="211"/>
      <c r="T1176" s="211"/>
      <c r="U1176" s="211"/>
      <c r="V1176" s="211"/>
      <c r="W1176" s="211"/>
      <c r="X1176" s="211"/>
      <c r="Y1176" s="211"/>
      <c r="Z1176" s="211"/>
      <c r="AA1176" s="211"/>
      <c r="AB1176" s="211"/>
      <c r="AC1176" s="211"/>
      <c r="AD1176" s="211"/>
    </row>
    <row r="1177" spans="1:30" ht="13.35" customHeight="1">
      <c r="A1177" s="540" t="s">
        <v>5637</v>
      </c>
      <c r="B1177" s="540"/>
      <c r="C1177" s="540"/>
      <c r="D1177" s="540"/>
      <c r="E1177" s="540"/>
      <c r="F1177" s="540" t="s">
        <v>6964</v>
      </c>
      <c r="G1177" s="540"/>
      <c r="H1177" s="540"/>
      <c r="I1177" s="540"/>
      <c r="J1177" s="540"/>
      <c r="K1177" s="540"/>
      <c r="L1177" s="540"/>
      <c r="M1177" s="540"/>
      <c r="N1177" s="540"/>
      <c r="O1177" s="540"/>
      <c r="P1177" s="540"/>
      <c r="Q1177" s="540"/>
      <c r="R1177" s="540"/>
      <c r="S1177" s="540"/>
      <c r="T1177" s="540"/>
      <c r="U1177" s="540"/>
      <c r="V1177" s="540"/>
      <c r="W1177" s="540"/>
      <c r="X1177" s="540"/>
      <c r="Y1177" s="540"/>
      <c r="Z1177" s="540"/>
      <c r="AA1177" s="540"/>
      <c r="AB1177" s="540"/>
      <c r="AC1177" s="540"/>
      <c r="AD1177" s="540"/>
    </row>
    <row r="1178" spans="1:30" ht="10.8" customHeight="1">
      <c r="A1178" s="211"/>
      <c r="B1178" s="211"/>
      <c r="C1178" s="211"/>
      <c r="D1178" s="211"/>
      <c r="E1178" s="211"/>
      <c r="F1178" s="211"/>
      <c r="G1178" s="211"/>
      <c r="H1178" s="211"/>
      <c r="I1178" s="211"/>
      <c r="J1178" s="211"/>
      <c r="K1178" s="211"/>
      <c r="L1178" s="211"/>
      <c r="M1178" s="211"/>
      <c r="N1178" s="211"/>
      <c r="O1178" s="211"/>
      <c r="P1178" s="211"/>
      <c r="Q1178" s="211"/>
      <c r="R1178" s="211"/>
      <c r="S1178" s="211"/>
      <c r="T1178" s="211"/>
      <c r="U1178" s="211"/>
      <c r="V1178" s="211"/>
      <c r="W1178" s="211"/>
      <c r="X1178" s="211"/>
      <c r="Y1178" s="211"/>
      <c r="Z1178" s="211"/>
      <c r="AA1178" s="211"/>
      <c r="AB1178" s="211"/>
      <c r="AC1178" s="211"/>
      <c r="AD1178" s="211"/>
    </row>
    <row r="1179" spans="1:30" ht="11.4" customHeight="1">
      <c r="A1179" s="211" t="s">
        <v>7082</v>
      </c>
      <c r="B1179" s="211"/>
      <c r="C1179" s="211"/>
      <c r="D1179" s="211"/>
      <c r="E1179" s="211"/>
      <c r="F1179" s="211"/>
      <c r="G1179" s="211"/>
      <c r="H1179" s="211"/>
      <c r="I1179" s="211"/>
      <c r="J1179" s="211"/>
      <c r="K1179" s="211"/>
      <c r="L1179" s="211"/>
      <c r="M1179" s="211"/>
      <c r="N1179" s="211"/>
      <c r="O1179" s="211"/>
      <c r="P1179" s="211"/>
      <c r="Q1179" s="211"/>
      <c r="R1179" s="211"/>
      <c r="S1179" s="211"/>
      <c r="T1179" s="211"/>
      <c r="U1179" s="211"/>
      <c r="V1179" s="211"/>
      <c r="W1179" s="211"/>
      <c r="X1179" s="211"/>
      <c r="Y1179" s="211" t="s">
        <v>5627</v>
      </c>
      <c r="Z1179" s="211"/>
      <c r="AA1179" s="211"/>
      <c r="AB1179" s="211"/>
      <c r="AC1179" s="211"/>
      <c r="AD1179" s="211"/>
    </row>
    <row r="1180" spans="1:30" ht="10.8" customHeight="1">
      <c r="A1180" s="211"/>
      <c r="B1180" s="211"/>
      <c r="C1180" s="211"/>
      <c r="D1180" s="211"/>
      <c r="E1180" s="211"/>
      <c r="F1180" s="211"/>
      <c r="G1180" s="211"/>
      <c r="H1180" s="211"/>
      <c r="I1180" s="211"/>
      <c r="J1180" s="211"/>
      <c r="K1180" s="211"/>
      <c r="L1180" s="211"/>
      <c r="M1180" s="211"/>
      <c r="N1180" s="211"/>
      <c r="O1180" s="211"/>
      <c r="P1180" s="211"/>
      <c r="Q1180" s="211"/>
      <c r="R1180" s="211"/>
      <c r="S1180" s="211"/>
      <c r="T1180" s="211"/>
      <c r="U1180" s="211"/>
      <c r="V1180" s="211"/>
      <c r="W1180" s="211"/>
      <c r="X1180" s="211"/>
      <c r="Y1180" s="211"/>
      <c r="Z1180" s="211"/>
      <c r="AA1180" s="211"/>
      <c r="AB1180" s="211"/>
      <c r="AC1180" s="211"/>
      <c r="AD1180" s="211"/>
    </row>
    <row r="1181" spans="1:30" ht="11.4" customHeight="1">
      <c r="A1181" s="501" t="s">
        <v>5628</v>
      </c>
      <c r="B1181" s="502"/>
      <c r="C1181" s="502"/>
      <c r="D1181" s="502"/>
      <c r="E1181" s="502"/>
      <c r="F1181" s="502"/>
      <c r="G1181" s="503"/>
      <c r="H1181" s="501" t="s">
        <v>5638</v>
      </c>
      <c r="I1181" s="502"/>
      <c r="J1181" s="502"/>
      <c r="K1181" s="502"/>
      <c r="L1181" s="503"/>
      <c r="M1181" s="504" t="s">
        <v>5639</v>
      </c>
      <c r="N1181" s="505"/>
      <c r="O1181" s="504" t="s">
        <v>5640</v>
      </c>
      <c r="P1181" s="506"/>
      <c r="Q1181" s="506"/>
      <c r="R1181" s="505"/>
      <c r="S1181" s="504" t="s">
        <v>5641</v>
      </c>
      <c r="T1181" s="506"/>
      <c r="U1181" s="506"/>
      <c r="V1181" s="505"/>
      <c r="W1181" s="504" t="s">
        <v>5631</v>
      </c>
      <c r="X1181" s="506"/>
      <c r="Y1181" s="506"/>
      <c r="Z1181" s="506"/>
      <c r="AA1181" s="505"/>
      <c r="AB1181" s="504" t="s">
        <v>5642</v>
      </c>
      <c r="AC1181" s="506"/>
      <c r="AD1181" s="505"/>
    </row>
    <row r="1182" spans="1:30" ht="11.4" customHeight="1">
      <c r="A1182" s="507" t="s">
        <v>5643</v>
      </c>
      <c r="B1182" s="508"/>
      <c r="C1182" s="508"/>
      <c r="D1182" s="508"/>
      <c r="E1182" s="508"/>
      <c r="F1182" s="508"/>
      <c r="G1182" s="509"/>
      <c r="H1182" s="507" t="s">
        <v>5644</v>
      </c>
      <c r="I1182" s="508"/>
      <c r="J1182" s="508"/>
      <c r="K1182" s="508"/>
      <c r="L1182" s="509"/>
      <c r="M1182" s="510">
        <v>7.19</v>
      </c>
      <c r="N1182" s="511"/>
      <c r="O1182" s="512">
        <v>20.21</v>
      </c>
      <c r="P1182" s="513"/>
      <c r="Q1182" s="513"/>
      <c r="R1182" s="514"/>
      <c r="S1182" s="515">
        <v>181.15</v>
      </c>
      <c r="T1182" s="516"/>
      <c r="U1182" s="516"/>
      <c r="V1182" s="517"/>
      <c r="W1182" s="518">
        <v>0.4</v>
      </c>
      <c r="X1182" s="519"/>
      <c r="Y1182" s="519"/>
      <c r="Z1182" s="519"/>
      <c r="AA1182" s="520"/>
      <c r="AB1182" s="510">
        <v>8.08</v>
      </c>
      <c r="AC1182" s="528"/>
      <c r="AD1182" s="511"/>
    </row>
    <row r="1183" spans="1:30" ht="11.4" customHeight="1">
      <c r="A1183" s="507" t="s">
        <v>5645</v>
      </c>
      <c r="B1183" s="508"/>
      <c r="C1183" s="508"/>
      <c r="D1183" s="508"/>
      <c r="E1183" s="508"/>
      <c r="F1183" s="508"/>
      <c r="G1183" s="509"/>
      <c r="H1183" s="507" t="s">
        <v>190</v>
      </c>
      <c r="I1183" s="508"/>
      <c r="J1183" s="508"/>
      <c r="K1183" s="508"/>
      <c r="L1183" s="509"/>
      <c r="M1183" s="512">
        <v>11.56</v>
      </c>
      <c r="N1183" s="514"/>
      <c r="O1183" s="512">
        <v>29.49</v>
      </c>
      <c r="P1183" s="513"/>
      <c r="Q1183" s="513"/>
      <c r="R1183" s="514"/>
      <c r="S1183" s="515">
        <v>155.15</v>
      </c>
      <c r="T1183" s="516"/>
      <c r="U1183" s="516"/>
      <c r="V1183" s="517"/>
      <c r="W1183" s="518">
        <v>0.4</v>
      </c>
      <c r="X1183" s="519"/>
      <c r="Y1183" s="519"/>
      <c r="Z1183" s="519"/>
      <c r="AA1183" s="520"/>
      <c r="AB1183" s="512">
        <v>11.79</v>
      </c>
      <c r="AC1183" s="513"/>
      <c r="AD1183" s="514"/>
    </row>
    <row r="1184" spans="1:30" ht="11.4" customHeight="1">
      <c r="A1184" s="521" t="s">
        <v>5646</v>
      </c>
      <c r="B1184" s="521"/>
      <c r="C1184" s="521"/>
      <c r="D1184" s="521"/>
      <c r="E1184" s="521"/>
      <c r="F1184" s="521"/>
      <c r="G1184" s="521"/>
      <c r="H1184" s="521"/>
      <c r="I1184" s="521"/>
      <c r="J1184" s="521"/>
      <c r="K1184" s="521"/>
      <c r="L1184" s="521"/>
      <c r="M1184" s="521"/>
      <c r="N1184" s="521"/>
      <c r="O1184" s="521"/>
      <c r="P1184" s="521"/>
      <c r="Q1184" s="521"/>
      <c r="R1184" s="521"/>
      <c r="S1184" s="521"/>
      <c r="T1184" s="521"/>
      <c r="U1184" s="521"/>
      <c r="V1184" s="521"/>
      <c r="W1184" s="521"/>
      <c r="X1184" s="521"/>
      <c r="Y1184" s="512">
        <v>19.87</v>
      </c>
      <c r="Z1184" s="513"/>
      <c r="AA1184" s="513"/>
      <c r="AB1184" s="513"/>
      <c r="AC1184" s="513"/>
      <c r="AD1184" s="514"/>
    </row>
    <row r="1185" spans="1:30" ht="10.8" customHeight="1">
      <c r="A1185" s="211"/>
      <c r="B1185" s="211"/>
      <c r="C1185" s="211"/>
      <c r="D1185" s="211"/>
      <c r="E1185" s="211"/>
      <c r="F1185" s="211"/>
      <c r="G1185" s="211"/>
      <c r="H1185" s="211"/>
      <c r="I1185" s="211"/>
      <c r="J1185" s="211"/>
      <c r="K1185" s="211"/>
      <c r="L1185" s="211"/>
      <c r="M1185" s="211"/>
      <c r="N1185" s="211"/>
      <c r="O1185" s="211"/>
      <c r="P1185" s="211"/>
      <c r="Q1185" s="211"/>
      <c r="R1185" s="211"/>
      <c r="S1185" s="211"/>
      <c r="T1185" s="211"/>
      <c r="U1185" s="211"/>
      <c r="V1185" s="211"/>
      <c r="W1185" s="211"/>
      <c r="X1185" s="211"/>
      <c r="Y1185" s="211"/>
      <c r="Z1185" s="211"/>
      <c r="AA1185" s="211"/>
      <c r="AB1185" s="211"/>
      <c r="AC1185" s="211"/>
      <c r="AD1185" s="211"/>
    </row>
    <row r="1186" spans="1:30" ht="11.4" customHeight="1">
      <c r="A1186" s="501" t="s">
        <v>5628</v>
      </c>
      <c r="B1186" s="502"/>
      <c r="C1186" s="502"/>
      <c r="D1186" s="502"/>
      <c r="E1186" s="502"/>
      <c r="F1186" s="502"/>
      <c r="G1186" s="503"/>
      <c r="H1186" s="501" t="s">
        <v>5629</v>
      </c>
      <c r="I1186" s="502"/>
      <c r="J1186" s="502"/>
      <c r="K1186" s="502"/>
      <c r="L1186" s="502"/>
      <c r="M1186" s="502"/>
      <c r="N1186" s="502"/>
      <c r="O1186" s="503"/>
      <c r="P1186" s="522" t="s">
        <v>180</v>
      </c>
      <c r="Q1186" s="523"/>
      <c r="R1186" s="523"/>
      <c r="S1186" s="524"/>
      <c r="T1186" s="504" t="s">
        <v>5630</v>
      </c>
      <c r="U1186" s="506"/>
      <c r="V1186" s="506"/>
      <c r="W1186" s="505"/>
      <c r="X1186" s="504" t="s">
        <v>5631</v>
      </c>
      <c r="Y1186" s="506"/>
      <c r="Z1186" s="506"/>
      <c r="AA1186" s="506"/>
      <c r="AB1186" s="505"/>
      <c r="AC1186" s="504" t="s">
        <v>5632</v>
      </c>
      <c r="AD1186" s="505"/>
    </row>
    <row r="1187" spans="1:30" ht="11.4" customHeight="1">
      <c r="A1187" s="507" t="s">
        <v>7083</v>
      </c>
      <c r="B1187" s="508"/>
      <c r="C1187" s="508"/>
      <c r="D1187" s="508"/>
      <c r="E1187" s="508"/>
      <c r="F1187" s="508"/>
      <c r="G1187" s="509"/>
      <c r="H1187" s="507" t="s">
        <v>6133</v>
      </c>
      <c r="I1187" s="508"/>
      <c r="J1187" s="508"/>
      <c r="K1187" s="508"/>
      <c r="L1187" s="508"/>
      <c r="M1187" s="508"/>
      <c r="N1187" s="508"/>
      <c r="O1187" s="509"/>
      <c r="P1187" s="525" t="s">
        <v>71</v>
      </c>
      <c r="Q1187" s="526"/>
      <c r="R1187" s="526"/>
      <c r="S1187" s="527"/>
      <c r="T1187" s="510">
        <v>3.69</v>
      </c>
      <c r="U1187" s="528"/>
      <c r="V1187" s="528"/>
      <c r="W1187" s="511"/>
      <c r="X1187" s="518">
        <v>2</v>
      </c>
      <c r="Y1187" s="519"/>
      <c r="Z1187" s="519"/>
      <c r="AA1187" s="519"/>
      <c r="AB1187" s="520"/>
      <c r="AC1187" s="510">
        <v>7.38</v>
      </c>
      <c r="AD1187" s="511"/>
    </row>
    <row r="1188" spans="1:30" ht="11.4" customHeight="1">
      <c r="A1188" s="521" t="s">
        <v>5633</v>
      </c>
      <c r="B1188" s="521"/>
      <c r="C1188" s="521"/>
      <c r="D1188" s="521"/>
      <c r="E1188" s="521"/>
      <c r="F1188" s="521"/>
      <c r="G1188" s="521"/>
      <c r="H1188" s="521"/>
      <c r="I1188" s="521"/>
      <c r="J1188" s="521"/>
      <c r="K1188" s="521"/>
      <c r="L1188" s="521"/>
      <c r="M1188" s="521"/>
      <c r="N1188" s="521"/>
      <c r="O1188" s="521"/>
      <c r="P1188" s="521"/>
      <c r="Q1188" s="521"/>
      <c r="R1188" s="521"/>
      <c r="S1188" s="521"/>
      <c r="T1188" s="521"/>
      <c r="U1188" s="521"/>
      <c r="V1188" s="521"/>
      <c r="W1188" s="521"/>
      <c r="X1188" s="521"/>
      <c r="Y1188" s="510">
        <v>7.38</v>
      </c>
      <c r="Z1188" s="528"/>
      <c r="AA1188" s="528"/>
      <c r="AB1188" s="528"/>
      <c r="AC1188" s="528"/>
      <c r="AD1188" s="511"/>
    </row>
    <row r="1189" spans="1:30" ht="10.8" customHeight="1">
      <c r="A1189" s="211"/>
      <c r="B1189" s="211"/>
      <c r="C1189" s="211"/>
      <c r="D1189" s="211"/>
      <c r="E1189" s="211"/>
      <c r="F1189" s="211"/>
      <c r="G1189" s="211"/>
      <c r="H1189" s="211"/>
      <c r="I1189" s="211"/>
      <c r="J1189" s="211"/>
      <c r="K1189" s="211"/>
      <c r="L1189" s="211"/>
      <c r="M1189" s="211"/>
      <c r="N1189" s="211"/>
      <c r="O1189" s="211"/>
      <c r="P1189" s="211"/>
      <c r="Q1189" s="211"/>
      <c r="R1189" s="211"/>
      <c r="S1189" s="211"/>
      <c r="T1189" s="211"/>
      <c r="U1189" s="211"/>
      <c r="V1189" s="211"/>
      <c r="W1189" s="211"/>
      <c r="X1189" s="211"/>
      <c r="Y1189" s="211"/>
      <c r="Z1189" s="211"/>
      <c r="AA1189" s="211"/>
      <c r="AB1189" s="211"/>
      <c r="AC1189" s="211"/>
      <c r="AD1189" s="211"/>
    </row>
    <row r="1190" spans="1:30" ht="11.4" customHeight="1">
      <c r="A1190" s="504" t="s">
        <v>5634</v>
      </c>
      <c r="B1190" s="506"/>
      <c r="C1190" s="506"/>
      <c r="D1190" s="506"/>
      <c r="E1190" s="506"/>
      <c r="F1190" s="506"/>
      <c r="G1190" s="506"/>
      <c r="H1190" s="506"/>
      <c r="I1190" s="506"/>
      <c r="J1190" s="506"/>
      <c r="K1190" s="506"/>
      <c r="L1190" s="506"/>
      <c r="M1190" s="506"/>
      <c r="N1190" s="506"/>
      <c r="O1190" s="506"/>
      <c r="P1190" s="506"/>
      <c r="Q1190" s="506"/>
      <c r="R1190" s="506"/>
      <c r="S1190" s="506"/>
      <c r="T1190" s="506"/>
      <c r="U1190" s="506"/>
      <c r="V1190" s="506"/>
      <c r="W1190" s="506"/>
      <c r="X1190" s="505"/>
      <c r="Y1190" s="537">
        <v>27.25</v>
      </c>
      <c r="Z1190" s="538"/>
      <c r="AA1190" s="538"/>
      <c r="AB1190" s="538"/>
      <c r="AC1190" s="538"/>
      <c r="AD1190" s="539"/>
    </row>
    <row r="1191" spans="1:30" ht="11.4" customHeight="1">
      <c r="A1191" s="504" t="s">
        <v>5635</v>
      </c>
      <c r="B1191" s="506"/>
      <c r="C1191" s="506"/>
      <c r="D1191" s="506"/>
      <c r="E1191" s="506"/>
      <c r="F1191" s="506"/>
      <c r="G1191" s="506"/>
      <c r="H1191" s="506"/>
      <c r="I1191" s="506"/>
      <c r="J1191" s="506"/>
      <c r="K1191" s="506"/>
      <c r="L1191" s="506"/>
      <c r="M1191" s="506"/>
      <c r="N1191" s="506"/>
      <c r="O1191" s="506"/>
      <c r="P1191" s="506"/>
      <c r="Q1191" s="506"/>
      <c r="R1191" s="506"/>
      <c r="S1191" s="506"/>
      <c r="T1191" s="506"/>
      <c r="U1191" s="506"/>
      <c r="V1191" s="506"/>
      <c r="W1191" s="506"/>
      <c r="X1191" s="505"/>
      <c r="Y1191" s="544">
        <v>6.83</v>
      </c>
      <c r="Z1191" s="545"/>
      <c r="AA1191" s="545"/>
      <c r="AB1191" s="545"/>
      <c r="AC1191" s="545"/>
      <c r="AD1191" s="546"/>
    </row>
    <row r="1192" spans="1:30" ht="11.4" customHeight="1">
      <c r="A1192" s="504" t="s">
        <v>5636</v>
      </c>
      <c r="B1192" s="506"/>
      <c r="C1192" s="506"/>
      <c r="D1192" s="506"/>
      <c r="E1192" s="506"/>
      <c r="F1192" s="506"/>
      <c r="G1192" s="506"/>
      <c r="H1192" s="506"/>
      <c r="I1192" s="506"/>
      <c r="J1192" s="506"/>
      <c r="K1192" s="506"/>
      <c r="L1192" s="506"/>
      <c r="M1192" s="506"/>
      <c r="N1192" s="506"/>
      <c r="O1192" s="506"/>
      <c r="P1192" s="506"/>
      <c r="Q1192" s="506"/>
      <c r="R1192" s="506"/>
      <c r="S1192" s="506"/>
      <c r="T1192" s="506"/>
      <c r="U1192" s="506"/>
      <c r="V1192" s="506"/>
      <c r="W1192" s="506"/>
      <c r="X1192" s="505"/>
      <c r="Y1192" s="537">
        <v>34.08</v>
      </c>
      <c r="Z1192" s="538"/>
      <c r="AA1192" s="538"/>
      <c r="AB1192" s="538"/>
      <c r="AC1192" s="538"/>
      <c r="AD1192" s="539"/>
    </row>
    <row r="1193" spans="1:30" ht="10.8" customHeight="1">
      <c r="A1193" s="211"/>
      <c r="B1193" s="211"/>
      <c r="C1193" s="211"/>
      <c r="D1193" s="211"/>
      <c r="E1193" s="211"/>
      <c r="F1193" s="211"/>
      <c r="G1193" s="211"/>
      <c r="H1193" s="211"/>
      <c r="I1193" s="211"/>
      <c r="J1193" s="211"/>
      <c r="K1193" s="211"/>
      <c r="L1193" s="211"/>
      <c r="M1193" s="211"/>
      <c r="N1193" s="211"/>
      <c r="O1193" s="211"/>
      <c r="P1193" s="211"/>
      <c r="Q1193" s="211"/>
      <c r="R1193" s="211"/>
      <c r="S1193" s="211"/>
      <c r="T1193" s="211"/>
      <c r="U1193" s="211"/>
      <c r="V1193" s="211"/>
      <c r="W1193" s="211"/>
      <c r="X1193" s="211"/>
      <c r="Y1193" s="211"/>
      <c r="Z1193" s="211"/>
      <c r="AA1193" s="211"/>
      <c r="AB1193" s="211"/>
      <c r="AC1193" s="211"/>
      <c r="AD1193" s="211"/>
    </row>
    <row r="1194" spans="1:30" ht="13.35" customHeight="1">
      <c r="A1194" s="540" t="s">
        <v>5637</v>
      </c>
      <c r="B1194" s="540"/>
      <c r="C1194" s="540"/>
      <c r="D1194" s="540"/>
      <c r="E1194" s="540"/>
      <c r="F1194" s="540" t="s">
        <v>6978</v>
      </c>
      <c r="G1194" s="540"/>
      <c r="H1194" s="540"/>
      <c r="I1194" s="540"/>
      <c r="J1194" s="540"/>
      <c r="K1194" s="540"/>
      <c r="L1194" s="540"/>
      <c r="M1194" s="540"/>
      <c r="N1194" s="540"/>
      <c r="O1194" s="540"/>
      <c r="P1194" s="540"/>
      <c r="Q1194" s="540"/>
      <c r="R1194" s="540"/>
      <c r="S1194" s="540"/>
      <c r="T1194" s="540"/>
      <c r="U1194" s="540"/>
      <c r="V1194" s="540"/>
      <c r="W1194" s="540"/>
      <c r="X1194" s="540"/>
      <c r="Y1194" s="540"/>
      <c r="Z1194" s="540"/>
      <c r="AA1194" s="540"/>
      <c r="AB1194" s="540"/>
      <c r="AC1194" s="540"/>
      <c r="AD1194" s="540"/>
    </row>
    <row r="1195" spans="1:30" ht="10.8" customHeight="1">
      <c r="A1195" s="211"/>
      <c r="B1195" s="211"/>
      <c r="C1195" s="211"/>
      <c r="D1195" s="211"/>
      <c r="E1195" s="211"/>
      <c r="F1195" s="211"/>
      <c r="G1195" s="211"/>
      <c r="H1195" s="211"/>
      <c r="I1195" s="211"/>
      <c r="J1195" s="211"/>
      <c r="K1195" s="211"/>
      <c r="L1195" s="211"/>
      <c r="M1195" s="211"/>
      <c r="N1195" s="211"/>
      <c r="O1195" s="211"/>
      <c r="P1195" s="211"/>
      <c r="Q1195" s="211"/>
      <c r="R1195" s="211"/>
      <c r="S1195" s="211"/>
      <c r="T1195" s="211"/>
      <c r="U1195" s="211"/>
      <c r="V1195" s="211"/>
      <c r="W1195" s="211"/>
      <c r="X1195" s="211"/>
      <c r="Y1195" s="211"/>
      <c r="Z1195" s="211"/>
      <c r="AA1195" s="211"/>
      <c r="AB1195" s="211"/>
      <c r="AC1195" s="211"/>
      <c r="AD1195" s="211"/>
    </row>
    <row r="1196" spans="1:30" ht="11.4" customHeight="1">
      <c r="A1196" s="211" t="s">
        <v>6976</v>
      </c>
      <c r="B1196" s="211"/>
      <c r="C1196" s="211"/>
      <c r="D1196" s="211"/>
      <c r="E1196" s="211"/>
      <c r="F1196" s="211"/>
      <c r="G1196" s="211"/>
      <c r="H1196" s="211"/>
      <c r="I1196" s="211"/>
      <c r="J1196" s="211"/>
      <c r="K1196" s="211"/>
      <c r="L1196" s="211"/>
      <c r="M1196" s="211"/>
      <c r="N1196" s="211"/>
      <c r="O1196" s="211"/>
      <c r="P1196" s="211"/>
      <c r="Q1196" s="211"/>
      <c r="R1196" s="211"/>
      <c r="S1196" s="211"/>
      <c r="T1196" s="211"/>
      <c r="U1196" s="211"/>
      <c r="V1196" s="211"/>
      <c r="W1196" s="211"/>
      <c r="X1196" s="211"/>
      <c r="Y1196" s="211" t="s">
        <v>5627</v>
      </c>
      <c r="Z1196" s="211"/>
      <c r="AA1196" s="211"/>
      <c r="AB1196" s="211"/>
      <c r="AC1196" s="211"/>
      <c r="AD1196" s="211"/>
    </row>
    <row r="1197" spans="1:30" ht="10.8" customHeight="1">
      <c r="A1197" s="211"/>
      <c r="B1197" s="211"/>
      <c r="C1197" s="211"/>
      <c r="D1197" s="211"/>
      <c r="E1197" s="211"/>
      <c r="F1197" s="211"/>
      <c r="G1197" s="211"/>
      <c r="H1197" s="211"/>
      <c r="I1197" s="211"/>
      <c r="J1197" s="211"/>
      <c r="K1197" s="211"/>
      <c r="L1197" s="211"/>
      <c r="M1197" s="211"/>
      <c r="N1197" s="211"/>
      <c r="O1197" s="211"/>
      <c r="P1197" s="211"/>
      <c r="Q1197" s="211"/>
      <c r="R1197" s="211"/>
      <c r="S1197" s="211"/>
      <c r="T1197" s="211"/>
      <c r="U1197" s="211"/>
      <c r="V1197" s="211"/>
      <c r="W1197" s="211"/>
      <c r="X1197" s="211"/>
      <c r="Y1197" s="211"/>
      <c r="Z1197" s="211"/>
      <c r="AA1197" s="211"/>
      <c r="AB1197" s="211"/>
      <c r="AC1197" s="211"/>
      <c r="AD1197" s="211"/>
    </row>
    <row r="1198" spans="1:30" ht="11.4" customHeight="1">
      <c r="A1198" s="501" t="s">
        <v>5628</v>
      </c>
      <c r="B1198" s="502"/>
      <c r="C1198" s="502"/>
      <c r="D1198" s="502"/>
      <c r="E1198" s="502"/>
      <c r="F1198" s="502"/>
      <c r="G1198" s="503"/>
      <c r="H1198" s="501" t="s">
        <v>5638</v>
      </c>
      <c r="I1198" s="502"/>
      <c r="J1198" s="502"/>
      <c r="K1198" s="502"/>
      <c r="L1198" s="503"/>
      <c r="M1198" s="504" t="s">
        <v>5639</v>
      </c>
      <c r="N1198" s="505"/>
      <c r="O1198" s="504" t="s">
        <v>5640</v>
      </c>
      <c r="P1198" s="506"/>
      <c r="Q1198" s="506"/>
      <c r="R1198" s="505"/>
      <c r="S1198" s="504" t="s">
        <v>5641</v>
      </c>
      <c r="T1198" s="506"/>
      <c r="U1198" s="506"/>
      <c r="V1198" s="505"/>
      <c r="W1198" s="504" t="s">
        <v>5631</v>
      </c>
      <c r="X1198" s="506"/>
      <c r="Y1198" s="506"/>
      <c r="Z1198" s="506"/>
      <c r="AA1198" s="505"/>
      <c r="AB1198" s="504" t="s">
        <v>5642</v>
      </c>
      <c r="AC1198" s="506"/>
      <c r="AD1198" s="505"/>
    </row>
    <row r="1199" spans="1:30" ht="11.4" customHeight="1">
      <c r="A1199" s="507" t="s">
        <v>5643</v>
      </c>
      <c r="B1199" s="508"/>
      <c r="C1199" s="508"/>
      <c r="D1199" s="508"/>
      <c r="E1199" s="508"/>
      <c r="F1199" s="508"/>
      <c r="G1199" s="509"/>
      <c r="H1199" s="507" t="s">
        <v>5644</v>
      </c>
      <c r="I1199" s="508"/>
      <c r="J1199" s="508"/>
      <c r="K1199" s="508"/>
      <c r="L1199" s="509"/>
      <c r="M1199" s="510">
        <v>7.19</v>
      </c>
      <c r="N1199" s="511"/>
      <c r="O1199" s="512">
        <v>20.21</v>
      </c>
      <c r="P1199" s="513"/>
      <c r="Q1199" s="513"/>
      <c r="R1199" s="514"/>
      <c r="S1199" s="515">
        <v>181.15</v>
      </c>
      <c r="T1199" s="516"/>
      <c r="U1199" s="516"/>
      <c r="V1199" s="517"/>
      <c r="W1199" s="518">
        <v>0.2</v>
      </c>
      <c r="X1199" s="519"/>
      <c r="Y1199" s="519"/>
      <c r="Z1199" s="519"/>
      <c r="AA1199" s="520"/>
      <c r="AB1199" s="510">
        <v>4.04</v>
      </c>
      <c r="AC1199" s="528"/>
      <c r="AD1199" s="511"/>
    </row>
    <row r="1200" spans="1:30" ht="11.4" customHeight="1">
      <c r="A1200" s="507" t="s">
        <v>5645</v>
      </c>
      <c r="B1200" s="508"/>
      <c r="C1200" s="508"/>
      <c r="D1200" s="508"/>
      <c r="E1200" s="508"/>
      <c r="F1200" s="508"/>
      <c r="G1200" s="509"/>
      <c r="H1200" s="507" t="s">
        <v>190</v>
      </c>
      <c r="I1200" s="508"/>
      <c r="J1200" s="508"/>
      <c r="K1200" s="508"/>
      <c r="L1200" s="509"/>
      <c r="M1200" s="512">
        <v>11.56</v>
      </c>
      <c r="N1200" s="514"/>
      <c r="O1200" s="512">
        <v>29.49</v>
      </c>
      <c r="P1200" s="513"/>
      <c r="Q1200" s="513"/>
      <c r="R1200" s="514"/>
      <c r="S1200" s="515">
        <v>155.15</v>
      </c>
      <c r="T1200" s="516"/>
      <c r="U1200" s="516"/>
      <c r="V1200" s="517"/>
      <c r="W1200" s="518">
        <v>0.2</v>
      </c>
      <c r="X1200" s="519"/>
      <c r="Y1200" s="519"/>
      <c r="Z1200" s="519"/>
      <c r="AA1200" s="520"/>
      <c r="AB1200" s="510">
        <v>5.89</v>
      </c>
      <c r="AC1200" s="528"/>
      <c r="AD1200" s="511"/>
    </row>
    <row r="1201" spans="1:30" ht="11.4" customHeight="1">
      <c r="A1201" s="521" t="s">
        <v>5646</v>
      </c>
      <c r="B1201" s="521"/>
      <c r="C1201" s="521"/>
      <c r="D1201" s="521"/>
      <c r="E1201" s="521"/>
      <c r="F1201" s="521"/>
      <c r="G1201" s="521"/>
      <c r="H1201" s="521"/>
      <c r="I1201" s="521"/>
      <c r="J1201" s="521"/>
      <c r="K1201" s="521"/>
      <c r="L1201" s="521"/>
      <c r="M1201" s="521"/>
      <c r="N1201" s="521"/>
      <c r="O1201" s="521"/>
      <c r="P1201" s="521"/>
      <c r="Q1201" s="521"/>
      <c r="R1201" s="521"/>
      <c r="S1201" s="521"/>
      <c r="T1201" s="521"/>
      <c r="U1201" s="521"/>
      <c r="V1201" s="521"/>
      <c r="W1201" s="521"/>
      <c r="X1201" s="521"/>
      <c r="Y1201" s="510">
        <v>9.93</v>
      </c>
      <c r="Z1201" s="528"/>
      <c r="AA1201" s="528"/>
      <c r="AB1201" s="528"/>
      <c r="AC1201" s="528"/>
      <c r="AD1201" s="511"/>
    </row>
    <row r="1202" spans="1:30" ht="10.8" customHeight="1">
      <c r="A1202" s="211"/>
      <c r="B1202" s="211"/>
      <c r="C1202" s="211"/>
      <c r="D1202" s="211"/>
      <c r="E1202" s="211"/>
      <c r="F1202" s="211"/>
      <c r="G1202" s="211"/>
      <c r="H1202" s="211"/>
      <c r="I1202" s="211"/>
      <c r="J1202" s="211"/>
      <c r="K1202" s="211"/>
      <c r="L1202" s="211"/>
      <c r="M1202" s="211"/>
      <c r="N1202" s="211"/>
      <c r="O1202" s="211"/>
      <c r="P1202" s="211"/>
      <c r="Q1202" s="211"/>
      <c r="R1202" s="211"/>
      <c r="S1202" s="211"/>
      <c r="T1202" s="211"/>
      <c r="U1202" s="211"/>
      <c r="V1202" s="211"/>
      <c r="W1202" s="211"/>
      <c r="X1202" s="211"/>
      <c r="Y1202" s="211"/>
      <c r="Z1202" s="211"/>
      <c r="AA1202" s="211"/>
      <c r="AB1202" s="211"/>
      <c r="AC1202" s="211"/>
      <c r="AD1202" s="211"/>
    </row>
    <row r="1203" spans="1:30" ht="11.4" customHeight="1">
      <c r="A1203" s="501" t="s">
        <v>5628</v>
      </c>
      <c r="B1203" s="502"/>
      <c r="C1203" s="502"/>
      <c r="D1203" s="502"/>
      <c r="E1203" s="502"/>
      <c r="F1203" s="502"/>
      <c r="G1203" s="503"/>
      <c r="H1203" s="501" t="s">
        <v>5629</v>
      </c>
      <c r="I1203" s="502"/>
      <c r="J1203" s="502"/>
      <c r="K1203" s="502"/>
      <c r="L1203" s="502"/>
      <c r="M1203" s="502"/>
      <c r="N1203" s="502"/>
      <c r="O1203" s="503"/>
      <c r="P1203" s="522" t="s">
        <v>180</v>
      </c>
      <c r="Q1203" s="523"/>
      <c r="R1203" s="523"/>
      <c r="S1203" s="524"/>
      <c r="T1203" s="504" t="s">
        <v>5630</v>
      </c>
      <c r="U1203" s="506"/>
      <c r="V1203" s="506"/>
      <c r="W1203" s="505"/>
      <c r="X1203" s="504" t="s">
        <v>5631</v>
      </c>
      <c r="Y1203" s="506"/>
      <c r="Z1203" s="506"/>
      <c r="AA1203" s="506"/>
      <c r="AB1203" s="505"/>
      <c r="AC1203" s="504" t="s">
        <v>5632</v>
      </c>
      <c r="AD1203" s="505"/>
    </row>
    <row r="1204" spans="1:30" ht="22.95" customHeight="1">
      <c r="A1204" s="507" t="s">
        <v>6977</v>
      </c>
      <c r="B1204" s="508"/>
      <c r="C1204" s="508"/>
      <c r="D1204" s="508"/>
      <c r="E1204" s="508"/>
      <c r="F1204" s="508"/>
      <c r="G1204" s="509"/>
      <c r="H1204" s="507" t="s">
        <v>6089</v>
      </c>
      <c r="I1204" s="508"/>
      <c r="J1204" s="508"/>
      <c r="K1204" s="508"/>
      <c r="L1204" s="508"/>
      <c r="M1204" s="508"/>
      <c r="N1204" s="508"/>
      <c r="O1204" s="509"/>
      <c r="P1204" s="525" t="s">
        <v>71</v>
      </c>
      <c r="Q1204" s="526"/>
      <c r="R1204" s="526"/>
      <c r="S1204" s="527"/>
      <c r="T1204" s="510">
        <v>3.02</v>
      </c>
      <c r="U1204" s="528"/>
      <c r="V1204" s="528"/>
      <c r="W1204" s="511"/>
      <c r="X1204" s="518">
        <v>1</v>
      </c>
      <c r="Y1204" s="519"/>
      <c r="Z1204" s="519"/>
      <c r="AA1204" s="519"/>
      <c r="AB1204" s="520"/>
      <c r="AC1204" s="510">
        <v>3.02</v>
      </c>
      <c r="AD1204" s="511"/>
    </row>
    <row r="1205" spans="1:30" ht="11.4" customHeight="1">
      <c r="A1205" s="521" t="s">
        <v>5633</v>
      </c>
      <c r="B1205" s="521"/>
      <c r="C1205" s="521"/>
      <c r="D1205" s="521"/>
      <c r="E1205" s="521"/>
      <c r="F1205" s="521"/>
      <c r="G1205" s="521"/>
      <c r="H1205" s="521"/>
      <c r="I1205" s="521"/>
      <c r="J1205" s="521"/>
      <c r="K1205" s="521"/>
      <c r="L1205" s="521"/>
      <c r="M1205" s="521"/>
      <c r="N1205" s="521"/>
      <c r="O1205" s="521"/>
      <c r="P1205" s="521"/>
      <c r="Q1205" s="521"/>
      <c r="R1205" s="521"/>
      <c r="S1205" s="521"/>
      <c r="T1205" s="521"/>
      <c r="U1205" s="521"/>
      <c r="V1205" s="521"/>
      <c r="W1205" s="521"/>
      <c r="X1205" s="521"/>
      <c r="Y1205" s="510">
        <v>3.02</v>
      </c>
      <c r="Z1205" s="528"/>
      <c r="AA1205" s="528"/>
      <c r="AB1205" s="528"/>
      <c r="AC1205" s="528"/>
      <c r="AD1205" s="511"/>
    </row>
    <row r="1206" spans="1:30" ht="10.8" customHeight="1">
      <c r="A1206" s="211"/>
      <c r="B1206" s="211"/>
      <c r="C1206" s="211"/>
      <c r="D1206" s="211"/>
      <c r="E1206" s="211"/>
      <c r="F1206" s="211"/>
      <c r="G1206" s="211"/>
      <c r="H1206" s="211"/>
      <c r="I1206" s="211"/>
      <c r="J1206" s="211"/>
      <c r="K1206" s="211"/>
      <c r="L1206" s="211"/>
      <c r="M1206" s="211"/>
      <c r="N1206" s="211"/>
      <c r="O1206" s="211"/>
      <c r="P1206" s="211"/>
      <c r="Q1206" s="211"/>
      <c r="R1206" s="211"/>
      <c r="S1206" s="211"/>
      <c r="T1206" s="211"/>
      <c r="U1206" s="211"/>
      <c r="V1206" s="211"/>
      <c r="W1206" s="211"/>
      <c r="X1206" s="211"/>
      <c r="Y1206" s="211"/>
      <c r="Z1206" s="211"/>
      <c r="AA1206" s="211"/>
      <c r="AB1206" s="211"/>
      <c r="AC1206" s="211"/>
      <c r="AD1206" s="211"/>
    </row>
    <row r="1207" spans="1:30" ht="11.4" customHeight="1">
      <c r="A1207" s="504" t="s">
        <v>5634</v>
      </c>
      <c r="B1207" s="506"/>
      <c r="C1207" s="506"/>
      <c r="D1207" s="506"/>
      <c r="E1207" s="506"/>
      <c r="F1207" s="506"/>
      <c r="G1207" s="506"/>
      <c r="H1207" s="506"/>
      <c r="I1207" s="506"/>
      <c r="J1207" s="506"/>
      <c r="K1207" s="506"/>
      <c r="L1207" s="506"/>
      <c r="M1207" s="506"/>
      <c r="N1207" s="506"/>
      <c r="O1207" s="506"/>
      <c r="P1207" s="506"/>
      <c r="Q1207" s="506"/>
      <c r="R1207" s="506"/>
      <c r="S1207" s="506"/>
      <c r="T1207" s="506"/>
      <c r="U1207" s="506"/>
      <c r="V1207" s="506"/>
      <c r="W1207" s="506"/>
      <c r="X1207" s="505"/>
      <c r="Y1207" s="537">
        <v>12.95</v>
      </c>
      <c r="Z1207" s="538"/>
      <c r="AA1207" s="538"/>
      <c r="AB1207" s="538"/>
      <c r="AC1207" s="538"/>
      <c r="AD1207" s="539"/>
    </row>
    <row r="1208" spans="1:30" ht="11.4" customHeight="1">
      <c r="A1208" s="504" t="s">
        <v>5635</v>
      </c>
      <c r="B1208" s="506"/>
      <c r="C1208" s="506"/>
      <c r="D1208" s="506"/>
      <c r="E1208" s="506"/>
      <c r="F1208" s="506"/>
      <c r="G1208" s="506"/>
      <c r="H1208" s="506"/>
      <c r="I1208" s="506"/>
      <c r="J1208" s="506"/>
      <c r="K1208" s="506"/>
      <c r="L1208" s="506"/>
      <c r="M1208" s="506"/>
      <c r="N1208" s="506"/>
      <c r="O1208" s="506"/>
      <c r="P1208" s="506"/>
      <c r="Q1208" s="506"/>
      <c r="R1208" s="506"/>
      <c r="S1208" s="506"/>
      <c r="T1208" s="506"/>
      <c r="U1208" s="506"/>
      <c r="V1208" s="506"/>
      <c r="W1208" s="506"/>
      <c r="X1208" s="505"/>
      <c r="Y1208" s="544">
        <v>3.24</v>
      </c>
      <c r="Z1208" s="545"/>
      <c r="AA1208" s="545"/>
      <c r="AB1208" s="545"/>
      <c r="AC1208" s="545"/>
      <c r="AD1208" s="546"/>
    </row>
    <row r="1209" spans="1:30" ht="11.4" customHeight="1">
      <c r="A1209" s="504" t="s">
        <v>5636</v>
      </c>
      <c r="B1209" s="506"/>
      <c r="C1209" s="506"/>
      <c r="D1209" s="506"/>
      <c r="E1209" s="506"/>
      <c r="F1209" s="506"/>
      <c r="G1209" s="506"/>
      <c r="H1209" s="506"/>
      <c r="I1209" s="506"/>
      <c r="J1209" s="506"/>
      <c r="K1209" s="506"/>
      <c r="L1209" s="506"/>
      <c r="M1209" s="506"/>
      <c r="N1209" s="506"/>
      <c r="O1209" s="506"/>
      <c r="P1209" s="506"/>
      <c r="Q1209" s="506"/>
      <c r="R1209" s="506"/>
      <c r="S1209" s="506"/>
      <c r="T1209" s="506"/>
      <c r="U1209" s="506"/>
      <c r="V1209" s="506"/>
      <c r="W1209" s="506"/>
      <c r="X1209" s="505"/>
      <c r="Y1209" s="537">
        <v>16.190000000000001</v>
      </c>
      <c r="Z1209" s="538"/>
      <c r="AA1209" s="538"/>
      <c r="AB1209" s="538"/>
      <c r="AC1209" s="538"/>
      <c r="AD1209" s="539"/>
    </row>
    <row r="1210" spans="1:30" ht="10.8" customHeight="1">
      <c r="A1210" s="211"/>
      <c r="B1210" s="211"/>
      <c r="C1210" s="211"/>
      <c r="D1210" s="211"/>
      <c r="E1210" s="211"/>
      <c r="F1210" s="211"/>
      <c r="G1210" s="211"/>
      <c r="H1210" s="211"/>
      <c r="I1210" s="211"/>
      <c r="J1210" s="211"/>
      <c r="K1210" s="211"/>
      <c r="L1210" s="211"/>
      <c r="M1210" s="211"/>
      <c r="N1210" s="211"/>
      <c r="O1210" s="211"/>
      <c r="P1210" s="211"/>
      <c r="Q1210" s="211"/>
      <c r="R1210" s="211"/>
      <c r="S1210" s="211"/>
      <c r="T1210" s="211"/>
      <c r="U1210" s="211"/>
      <c r="V1210" s="211"/>
      <c r="W1210" s="211"/>
      <c r="X1210" s="211"/>
      <c r="Y1210" s="211"/>
      <c r="Z1210" s="211"/>
      <c r="AA1210" s="211"/>
      <c r="AB1210" s="211"/>
      <c r="AC1210" s="211"/>
      <c r="AD1210" s="211"/>
    </row>
    <row r="1211" spans="1:30" ht="13.35" customHeight="1">
      <c r="A1211" s="540" t="s">
        <v>5637</v>
      </c>
      <c r="B1211" s="540"/>
      <c r="C1211" s="540"/>
      <c r="D1211" s="540"/>
      <c r="E1211" s="540"/>
      <c r="F1211" s="540" t="s">
        <v>6978</v>
      </c>
      <c r="G1211" s="540"/>
      <c r="H1211" s="540"/>
      <c r="I1211" s="540"/>
      <c r="J1211" s="540"/>
      <c r="K1211" s="540"/>
      <c r="L1211" s="540"/>
      <c r="M1211" s="540"/>
      <c r="N1211" s="540"/>
      <c r="O1211" s="540"/>
      <c r="P1211" s="540"/>
      <c r="Q1211" s="540"/>
      <c r="R1211" s="540"/>
      <c r="S1211" s="540"/>
      <c r="T1211" s="540"/>
      <c r="U1211" s="540"/>
      <c r="V1211" s="540"/>
      <c r="W1211" s="540"/>
      <c r="X1211" s="540"/>
      <c r="Y1211" s="540"/>
      <c r="Z1211" s="540"/>
      <c r="AA1211" s="540"/>
      <c r="AB1211" s="540"/>
      <c r="AC1211" s="540"/>
      <c r="AD1211" s="540"/>
    </row>
    <row r="1212" spans="1:30" ht="10.8" customHeight="1">
      <c r="A1212" s="211"/>
      <c r="B1212" s="211"/>
      <c r="C1212" s="211"/>
      <c r="D1212" s="211"/>
      <c r="E1212" s="211"/>
      <c r="F1212" s="211"/>
      <c r="G1212" s="211"/>
      <c r="H1212" s="211"/>
      <c r="I1212" s="211"/>
      <c r="J1212" s="211"/>
      <c r="K1212" s="211"/>
      <c r="L1212" s="211"/>
      <c r="M1212" s="211"/>
      <c r="N1212" s="211"/>
      <c r="O1212" s="211"/>
      <c r="P1212" s="211"/>
      <c r="Q1212" s="211"/>
      <c r="R1212" s="211"/>
      <c r="S1212" s="211"/>
      <c r="T1212" s="211"/>
      <c r="U1212" s="211"/>
      <c r="V1212" s="211"/>
      <c r="W1212" s="211"/>
      <c r="X1212" s="211"/>
      <c r="Y1212" s="211"/>
      <c r="Z1212" s="211"/>
      <c r="AA1212" s="211"/>
      <c r="AB1212" s="211"/>
      <c r="AC1212" s="211"/>
      <c r="AD1212" s="211"/>
    </row>
    <row r="1213" spans="1:30" ht="11.4" customHeight="1">
      <c r="A1213" s="211" t="s">
        <v>6979</v>
      </c>
      <c r="B1213" s="211"/>
      <c r="C1213" s="211"/>
      <c r="D1213" s="211"/>
      <c r="E1213" s="211"/>
      <c r="F1213" s="211"/>
      <c r="G1213" s="211"/>
      <c r="H1213" s="211"/>
      <c r="I1213" s="211"/>
      <c r="J1213" s="211"/>
      <c r="K1213" s="211"/>
      <c r="L1213" s="211"/>
      <c r="M1213" s="211"/>
      <c r="N1213" s="211"/>
      <c r="O1213" s="211"/>
      <c r="P1213" s="211"/>
      <c r="Q1213" s="211"/>
      <c r="R1213" s="211"/>
      <c r="S1213" s="211"/>
      <c r="T1213" s="211"/>
      <c r="U1213" s="211"/>
      <c r="V1213" s="211"/>
      <c r="W1213" s="211"/>
      <c r="X1213" s="211"/>
      <c r="Y1213" s="211" t="s">
        <v>5627</v>
      </c>
      <c r="Z1213" s="211"/>
      <c r="AA1213" s="211"/>
      <c r="AB1213" s="211"/>
      <c r="AC1213" s="211"/>
      <c r="AD1213" s="211"/>
    </row>
    <row r="1214" spans="1:30" ht="10.8" customHeight="1">
      <c r="A1214" s="211"/>
      <c r="B1214" s="211"/>
      <c r="C1214" s="211"/>
      <c r="D1214" s="211"/>
      <c r="E1214" s="211"/>
      <c r="F1214" s="211"/>
      <c r="G1214" s="211"/>
      <c r="H1214" s="211"/>
      <c r="I1214" s="211"/>
      <c r="J1214" s="211"/>
      <c r="K1214" s="211"/>
      <c r="L1214" s="211"/>
      <c r="M1214" s="211"/>
      <c r="N1214" s="211"/>
      <c r="O1214" s="211"/>
      <c r="P1214" s="211"/>
      <c r="Q1214" s="211"/>
      <c r="R1214" s="211"/>
      <c r="S1214" s="211"/>
      <c r="T1214" s="211"/>
      <c r="U1214" s="211"/>
      <c r="V1214" s="211"/>
      <c r="W1214" s="211"/>
      <c r="X1214" s="211"/>
      <c r="Y1214" s="211"/>
      <c r="Z1214" s="211"/>
      <c r="AA1214" s="211"/>
      <c r="AB1214" s="211"/>
      <c r="AC1214" s="211"/>
      <c r="AD1214" s="211"/>
    </row>
    <row r="1215" spans="1:30" ht="11.4" customHeight="1">
      <c r="A1215" s="501" t="s">
        <v>5628</v>
      </c>
      <c r="B1215" s="502"/>
      <c r="C1215" s="502"/>
      <c r="D1215" s="502"/>
      <c r="E1215" s="502"/>
      <c r="F1215" s="502"/>
      <c r="G1215" s="503"/>
      <c r="H1215" s="501" t="s">
        <v>5638</v>
      </c>
      <c r="I1215" s="502"/>
      <c r="J1215" s="502"/>
      <c r="K1215" s="502"/>
      <c r="L1215" s="503"/>
      <c r="M1215" s="504" t="s">
        <v>5639</v>
      </c>
      <c r="N1215" s="505"/>
      <c r="O1215" s="504" t="s">
        <v>5640</v>
      </c>
      <c r="P1215" s="506"/>
      <c r="Q1215" s="506"/>
      <c r="R1215" s="505"/>
      <c r="S1215" s="504" t="s">
        <v>5641</v>
      </c>
      <c r="T1215" s="506"/>
      <c r="U1215" s="506"/>
      <c r="V1215" s="505"/>
      <c r="W1215" s="504" t="s">
        <v>5631</v>
      </c>
      <c r="X1215" s="506"/>
      <c r="Y1215" s="506"/>
      <c r="Z1215" s="506"/>
      <c r="AA1215" s="505"/>
      <c r="AB1215" s="504" t="s">
        <v>5642</v>
      </c>
      <c r="AC1215" s="506"/>
      <c r="AD1215" s="505"/>
    </row>
    <row r="1216" spans="1:30" ht="11.4" customHeight="1">
      <c r="A1216" s="507" t="s">
        <v>5643</v>
      </c>
      <c r="B1216" s="508"/>
      <c r="C1216" s="508"/>
      <c r="D1216" s="508"/>
      <c r="E1216" s="508"/>
      <c r="F1216" s="508"/>
      <c r="G1216" s="509"/>
      <c r="H1216" s="507" t="s">
        <v>5644</v>
      </c>
      <c r="I1216" s="508"/>
      <c r="J1216" s="508"/>
      <c r="K1216" s="508"/>
      <c r="L1216" s="509"/>
      <c r="M1216" s="510">
        <v>7.19</v>
      </c>
      <c r="N1216" s="511"/>
      <c r="O1216" s="512">
        <v>20.21</v>
      </c>
      <c r="P1216" s="513"/>
      <c r="Q1216" s="513"/>
      <c r="R1216" s="514"/>
      <c r="S1216" s="515">
        <v>181.15</v>
      </c>
      <c r="T1216" s="516"/>
      <c r="U1216" s="516"/>
      <c r="V1216" s="517"/>
      <c r="W1216" s="518">
        <v>0.2</v>
      </c>
      <c r="X1216" s="519"/>
      <c r="Y1216" s="519"/>
      <c r="Z1216" s="519"/>
      <c r="AA1216" s="520"/>
      <c r="AB1216" s="510">
        <v>4.04</v>
      </c>
      <c r="AC1216" s="528"/>
      <c r="AD1216" s="511"/>
    </row>
    <row r="1217" spans="1:30" ht="11.4" customHeight="1">
      <c r="A1217" s="507" t="s">
        <v>5645</v>
      </c>
      <c r="B1217" s="508"/>
      <c r="C1217" s="508"/>
      <c r="D1217" s="508"/>
      <c r="E1217" s="508"/>
      <c r="F1217" s="508"/>
      <c r="G1217" s="509"/>
      <c r="H1217" s="507" t="s">
        <v>190</v>
      </c>
      <c r="I1217" s="508"/>
      <c r="J1217" s="508"/>
      <c r="K1217" s="508"/>
      <c r="L1217" s="509"/>
      <c r="M1217" s="512">
        <v>11.56</v>
      </c>
      <c r="N1217" s="514"/>
      <c r="O1217" s="512">
        <v>29.49</v>
      </c>
      <c r="P1217" s="513"/>
      <c r="Q1217" s="513"/>
      <c r="R1217" s="514"/>
      <c r="S1217" s="515">
        <v>155.15</v>
      </c>
      <c r="T1217" s="516"/>
      <c r="U1217" s="516"/>
      <c r="V1217" s="517"/>
      <c r="W1217" s="518">
        <v>0.2</v>
      </c>
      <c r="X1217" s="519"/>
      <c r="Y1217" s="519"/>
      <c r="Z1217" s="519"/>
      <c r="AA1217" s="520"/>
      <c r="AB1217" s="510">
        <v>5.89</v>
      </c>
      <c r="AC1217" s="528"/>
      <c r="AD1217" s="511"/>
    </row>
    <row r="1218" spans="1:30" ht="11.4" customHeight="1">
      <c r="A1218" s="521" t="s">
        <v>5646</v>
      </c>
      <c r="B1218" s="521"/>
      <c r="C1218" s="521"/>
      <c r="D1218" s="521"/>
      <c r="E1218" s="521"/>
      <c r="F1218" s="521"/>
      <c r="G1218" s="521"/>
      <c r="H1218" s="521"/>
      <c r="I1218" s="521"/>
      <c r="J1218" s="521"/>
      <c r="K1218" s="521"/>
      <c r="L1218" s="521"/>
      <c r="M1218" s="521"/>
      <c r="N1218" s="521"/>
      <c r="O1218" s="521"/>
      <c r="P1218" s="521"/>
      <c r="Q1218" s="521"/>
      <c r="R1218" s="521"/>
      <c r="S1218" s="521"/>
      <c r="T1218" s="521"/>
      <c r="U1218" s="521"/>
      <c r="V1218" s="521"/>
      <c r="W1218" s="521"/>
      <c r="X1218" s="521"/>
      <c r="Y1218" s="510">
        <v>9.93</v>
      </c>
      <c r="Z1218" s="528"/>
      <c r="AA1218" s="528"/>
      <c r="AB1218" s="528"/>
      <c r="AC1218" s="528"/>
      <c r="AD1218" s="511"/>
    </row>
    <row r="1219" spans="1:30" ht="10.8" customHeight="1">
      <c r="A1219" s="211"/>
      <c r="B1219" s="211"/>
      <c r="C1219" s="211"/>
      <c r="D1219" s="211"/>
      <c r="E1219" s="211"/>
      <c r="F1219" s="211"/>
      <c r="G1219" s="211"/>
      <c r="H1219" s="211"/>
      <c r="I1219" s="211"/>
      <c r="J1219" s="211"/>
      <c r="K1219" s="211"/>
      <c r="L1219" s="211"/>
      <c r="M1219" s="211"/>
      <c r="N1219" s="211"/>
      <c r="O1219" s="211"/>
      <c r="P1219" s="211"/>
      <c r="Q1219" s="211"/>
      <c r="R1219" s="211"/>
      <c r="S1219" s="211"/>
      <c r="T1219" s="211"/>
      <c r="U1219" s="211"/>
      <c r="V1219" s="211"/>
      <c r="W1219" s="211"/>
      <c r="X1219" s="211"/>
      <c r="Y1219" s="211"/>
      <c r="Z1219" s="211"/>
      <c r="AA1219" s="211"/>
      <c r="AB1219" s="211"/>
      <c r="AC1219" s="211"/>
      <c r="AD1219" s="211"/>
    </row>
    <row r="1220" spans="1:30" ht="11.4" customHeight="1">
      <c r="A1220" s="501" t="s">
        <v>5628</v>
      </c>
      <c r="B1220" s="502"/>
      <c r="C1220" s="502"/>
      <c r="D1220" s="502"/>
      <c r="E1220" s="502"/>
      <c r="F1220" s="502"/>
      <c r="G1220" s="503"/>
      <c r="H1220" s="501" t="s">
        <v>5629</v>
      </c>
      <c r="I1220" s="502"/>
      <c r="J1220" s="502"/>
      <c r="K1220" s="502"/>
      <c r="L1220" s="502"/>
      <c r="M1220" s="502"/>
      <c r="N1220" s="502"/>
      <c r="O1220" s="503"/>
      <c r="P1220" s="522" t="s">
        <v>180</v>
      </c>
      <c r="Q1220" s="523"/>
      <c r="R1220" s="523"/>
      <c r="S1220" s="524"/>
      <c r="T1220" s="504" t="s">
        <v>5630</v>
      </c>
      <c r="U1220" s="506"/>
      <c r="V1220" s="506"/>
      <c r="W1220" s="505"/>
      <c r="X1220" s="504" t="s">
        <v>5631</v>
      </c>
      <c r="Y1220" s="506"/>
      <c r="Z1220" s="506"/>
      <c r="AA1220" s="506"/>
      <c r="AB1220" s="505"/>
      <c r="AC1220" s="504" t="s">
        <v>5632</v>
      </c>
      <c r="AD1220" s="505"/>
    </row>
    <row r="1221" spans="1:30" ht="22.95" customHeight="1">
      <c r="A1221" s="507" t="s">
        <v>6980</v>
      </c>
      <c r="B1221" s="508"/>
      <c r="C1221" s="508"/>
      <c r="D1221" s="508"/>
      <c r="E1221" s="508"/>
      <c r="F1221" s="508"/>
      <c r="G1221" s="509"/>
      <c r="H1221" s="507" t="s">
        <v>6091</v>
      </c>
      <c r="I1221" s="508"/>
      <c r="J1221" s="508"/>
      <c r="K1221" s="508"/>
      <c r="L1221" s="508"/>
      <c r="M1221" s="508"/>
      <c r="N1221" s="508"/>
      <c r="O1221" s="509"/>
      <c r="P1221" s="525" t="s">
        <v>71</v>
      </c>
      <c r="Q1221" s="526"/>
      <c r="R1221" s="526"/>
      <c r="S1221" s="527"/>
      <c r="T1221" s="510">
        <v>2.84</v>
      </c>
      <c r="U1221" s="528"/>
      <c r="V1221" s="528"/>
      <c r="W1221" s="511"/>
      <c r="X1221" s="518">
        <v>1</v>
      </c>
      <c r="Y1221" s="519"/>
      <c r="Z1221" s="519"/>
      <c r="AA1221" s="519"/>
      <c r="AB1221" s="520"/>
      <c r="AC1221" s="510">
        <v>2.84</v>
      </c>
      <c r="AD1221" s="511"/>
    </row>
    <row r="1222" spans="1:30" ht="11.4" customHeight="1">
      <c r="A1222" s="521" t="s">
        <v>5633</v>
      </c>
      <c r="B1222" s="521"/>
      <c r="C1222" s="521"/>
      <c r="D1222" s="521"/>
      <c r="E1222" s="521"/>
      <c r="F1222" s="521"/>
      <c r="G1222" s="521"/>
      <c r="H1222" s="521"/>
      <c r="I1222" s="521"/>
      <c r="J1222" s="521"/>
      <c r="K1222" s="521"/>
      <c r="L1222" s="521"/>
      <c r="M1222" s="521"/>
      <c r="N1222" s="521"/>
      <c r="O1222" s="521"/>
      <c r="P1222" s="521"/>
      <c r="Q1222" s="521"/>
      <c r="R1222" s="521"/>
      <c r="S1222" s="521"/>
      <c r="T1222" s="521"/>
      <c r="U1222" s="521"/>
      <c r="V1222" s="521"/>
      <c r="W1222" s="521"/>
      <c r="X1222" s="521"/>
      <c r="Y1222" s="510">
        <v>2.84</v>
      </c>
      <c r="Z1222" s="528"/>
      <c r="AA1222" s="528"/>
      <c r="AB1222" s="528"/>
      <c r="AC1222" s="528"/>
      <c r="AD1222" s="511"/>
    </row>
    <row r="1223" spans="1:30" ht="10.8" customHeight="1">
      <c r="A1223" s="211"/>
      <c r="B1223" s="211"/>
      <c r="C1223" s="211"/>
      <c r="D1223" s="211"/>
      <c r="E1223" s="211"/>
      <c r="F1223" s="211"/>
      <c r="G1223" s="211"/>
      <c r="H1223" s="211"/>
      <c r="I1223" s="211"/>
      <c r="J1223" s="211"/>
      <c r="K1223" s="211"/>
      <c r="L1223" s="211"/>
      <c r="M1223" s="211"/>
      <c r="N1223" s="211"/>
      <c r="O1223" s="211"/>
      <c r="P1223" s="211"/>
      <c r="Q1223" s="211"/>
      <c r="R1223" s="211"/>
      <c r="S1223" s="211"/>
      <c r="T1223" s="211"/>
      <c r="U1223" s="211"/>
      <c r="V1223" s="211"/>
      <c r="W1223" s="211"/>
      <c r="X1223" s="211"/>
      <c r="Y1223" s="211"/>
      <c r="Z1223" s="211"/>
      <c r="AA1223" s="211"/>
      <c r="AB1223" s="211"/>
      <c r="AC1223" s="211"/>
      <c r="AD1223" s="211"/>
    </row>
    <row r="1224" spans="1:30" ht="11.4" customHeight="1">
      <c r="A1224" s="504" t="s">
        <v>5634</v>
      </c>
      <c r="B1224" s="506"/>
      <c r="C1224" s="506"/>
      <c r="D1224" s="506"/>
      <c r="E1224" s="506"/>
      <c r="F1224" s="506"/>
      <c r="G1224" s="506"/>
      <c r="H1224" s="506"/>
      <c r="I1224" s="506"/>
      <c r="J1224" s="506"/>
      <c r="K1224" s="506"/>
      <c r="L1224" s="506"/>
      <c r="M1224" s="506"/>
      <c r="N1224" s="506"/>
      <c r="O1224" s="506"/>
      <c r="P1224" s="506"/>
      <c r="Q1224" s="506"/>
      <c r="R1224" s="506"/>
      <c r="S1224" s="506"/>
      <c r="T1224" s="506"/>
      <c r="U1224" s="506"/>
      <c r="V1224" s="506"/>
      <c r="W1224" s="506"/>
      <c r="X1224" s="505"/>
      <c r="Y1224" s="537">
        <v>12.77</v>
      </c>
      <c r="Z1224" s="538"/>
      <c r="AA1224" s="538"/>
      <c r="AB1224" s="538"/>
      <c r="AC1224" s="538"/>
      <c r="AD1224" s="539"/>
    </row>
    <row r="1225" spans="1:30" ht="11.4" customHeight="1">
      <c r="A1225" s="504" t="s">
        <v>5635</v>
      </c>
      <c r="B1225" s="506"/>
      <c r="C1225" s="506"/>
      <c r="D1225" s="506"/>
      <c r="E1225" s="506"/>
      <c r="F1225" s="506"/>
      <c r="G1225" s="506"/>
      <c r="H1225" s="506"/>
      <c r="I1225" s="506"/>
      <c r="J1225" s="506"/>
      <c r="K1225" s="506"/>
      <c r="L1225" s="506"/>
      <c r="M1225" s="506"/>
      <c r="N1225" s="506"/>
      <c r="O1225" s="506"/>
      <c r="P1225" s="506"/>
      <c r="Q1225" s="506"/>
      <c r="R1225" s="506"/>
      <c r="S1225" s="506"/>
      <c r="T1225" s="506"/>
      <c r="U1225" s="506"/>
      <c r="V1225" s="506"/>
      <c r="W1225" s="506"/>
      <c r="X1225" s="505"/>
      <c r="Y1225" s="544">
        <v>3.2</v>
      </c>
      <c r="Z1225" s="545"/>
      <c r="AA1225" s="545"/>
      <c r="AB1225" s="545"/>
      <c r="AC1225" s="545"/>
      <c r="AD1225" s="546"/>
    </row>
    <row r="1226" spans="1:30" ht="11.4" customHeight="1">
      <c r="A1226" s="504" t="s">
        <v>5636</v>
      </c>
      <c r="B1226" s="506"/>
      <c r="C1226" s="506"/>
      <c r="D1226" s="506"/>
      <c r="E1226" s="506"/>
      <c r="F1226" s="506"/>
      <c r="G1226" s="506"/>
      <c r="H1226" s="506"/>
      <c r="I1226" s="506"/>
      <c r="J1226" s="506"/>
      <c r="K1226" s="506"/>
      <c r="L1226" s="506"/>
      <c r="M1226" s="506"/>
      <c r="N1226" s="506"/>
      <c r="O1226" s="506"/>
      <c r="P1226" s="506"/>
      <c r="Q1226" s="506"/>
      <c r="R1226" s="506"/>
      <c r="S1226" s="506"/>
      <c r="T1226" s="506"/>
      <c r="U1226" s="506"/>
      <c r="V1226" s="506"/>
      <c r="W1226" s="506"/>
      <c r="X1226" s="505"/>
      <c r="Y1226" s="537">
        <v>15.97</v>
      </c>
      <c r="Z1226" s="538"/>
      <c r="AA1226" s="538"/>
      <c r="AB1226" s="538"/>
      <c r="AC1226" s="538"/>
      <c r="AD1226" s="539"/>
    </row>
    <row r="1227" spans="1:30" ht="10.8" customHeight="1">
      <c r="A1227" s="211"/>
      <c r="B1227" s="211"/>
      <c r="C1227" s="211"/>
      <c r="D1227" s="211"/>
      <c r="E1227" s="211"/>
      <c r="F1227" s="211"/>
      <c r="G1227" s="211"/>
      <c r="H1227" s="211"/>
      <c r="I1227" s="211"/>
      <c r="J1227" s="211"/>
      <c r="K1227" s="211"/>
      <c r="L1227" s="211"/>
      <c r="M1227" s="211"/>
      <c r="N1227" s="211"/>
      <c r="O1227" s="211"/>
      <c r="P1227" s="211"/>
      <c r="Q1227" s="211"/>
      <c r="R1227" s="211"/>
      <c r="S1227" s="211"/>
      <c r="T1227" s="211"/>
      <c r="U1227" s="211"/>
      <c r="V1227" s="211"/>
      <c r="W1227" s="211"/>
      <c r="X1227" s="211"/>
      <c r="Y1227" s="211"/>
      <c r="Z1227" s="211"/>
      <c r="AA1227" s="211"/>
      <c r="AB1227" s="211"/>
      <c r="AC1227" s="211"/>
      <c r="AD1227" s="211"/>
    </row>
    <row r="1228" spans="1:30" ht="13.35" customHeight="1">
      <c r="A1228" s="540" t="s">
        <v>5637</v>
      </c>
      <c r="B1228" s="540"/>
      <c r="C1228" s="540"/>
      <c r="D1228" s="540"/>
      <c r="E1228" s="540"/>
      <c r="F1228" s="540" t="s">
        <v>6978</v>
      </c>
      <c r="G1228" s="540"/>
      <c r="H1228" s="540"/>
      <c r="I1228" s="540"/>
      <c r="J1228" s="540"/>
      <c r="K1228" s="540"/>
      <c r="L1228" s="540"/>
      <c r="M1228" s="540"/>
      <c r="N1228" s="540"/>
      <c r="O1228" s="540"/>
      <c r="P1228" s="540"/>
      <c r="Q1228" s="540"/>
      <c r="R1228" s="540"/>
      <c r="S1228" s="540"/>
      <c r="T1228" s="540"/>
      <c r="U1228" s="540"/>
      <c r="V1228" s="540"/>
      <c r="W1228" s="540"/>
      <c r="X1228" s="540"/>
      <c r="Y1228" s="540"/>
      <c r="Z1228" s="540"/>
      <c r="AA1228" s="540"/>
      <c r="AB1228" s="540"/>
      <c r="AC1228" s="540"/>
      <c r="AD1228" s="540"/>
    </row>
    <row r="1229" spans="1:30" ht="10.8" customHeight="1">
      <c r="A1229" s="211"/>
      <c r="B1229" s="211"/>
      <c r="C1229" s="211"/>
      <c r="D1229" s="211"/>
      <c r="E1229" s="211"/>
      <c r="F1229" s="211"/>
      <c r="G1229" s="211"/>
      <c r="H1229" s="211"/>
      <c r="I1229" s="211"/>
      <c r="J1229" s="211"/>
      <c r="K1229" s="211"/>
      <c r="L1229" s="211"/>
      <c r="M1229" s="211"/>
      <c r="N1229" s="211"/>
      <c r="O1229" s="211"/>
      <c r="P1229" s="211"/>
      <c r="Q1229" s="211"/>
      <c r="R1229" s="211"/>
      <c r="S1229" s="211"/>
      <c r="T1229" s="211"/>
      <c r="U1229" s="211"/>
      <c r="V1229" s="211"/>
      <c r="W1229" s="211"/>
      <c r="X1229" s="211"/>
      <c r="Y1229" s="211"/>
      <c r="Z1229" s="211"/>
      <c r="AA1229" s="211"/>
      <c r="AB1229" s="211"/>
      <c r="AC1229" s="211"/>
      <c r="AD1229" s="211"/>
    </row>
    <row r="1230" spans="1:30" ht="11.4" customHeight="1">
      <c r="A1230" s="211" t="s">
        <v>7084</v>
      </c>
      <c r="B1230" s="211"/>
      <c r="C1230" s="211"/>
      <c r="D1230" s="211"/>
      <c r="E1230" s="211"/>
      <c r="F1230" s="211"/>
      <c r="G1230" s="211"/>
      <c r="H1230" s="211"/>
      <c r="I1230" s="211"/>
      <c r="J1230" s="211"/>
      <c r="K1230" s="211"/>
      <c r="L1230" s="211"/>
      <c r="M1230" s="211"/>
      <c r="N1230" s="211"/>
      <c r="O1230" s="211"/>
      <c r="P1230" s="211"/>
      <c r="Q1230" s="211"/>
      <c r="R1230" s="211"/>
      <c r="S1230" s="211"/>
      <c r="T1230" s="211"/>
      <c r="U1230" s="211"/>
      <c r="V1230" s="211"/>
      <c r="W1230" s="211"/>
      <c r="X1230" s="211"/>
      <c r="Y1230" s="211" t="s">
        <v>5627</v>
      </c>
      <c r="Z1230" s="211"/>
      <c r="AA1230" s="211"/>
      <c r="AB1230" s="211"/>
      <c r="AC1230" s="211"/>
      <c r="AD1230" s="211"/>
    </row>
    <row r="1231" spans="1:30" ht="10.8" customHeight="1">
      <c r="A1231" s="211"/>
      <c r="B1231" s="211"/>
      <c r="C1231" s="211"/>
      <c r="D1231" s="211"/>
      <c r="E1231" s="211"/>
      <c r="F1231" s="211"/>
      <c r="G1231" s="211"/>
      <c r="H1231" s="211"/>
      <c r="I1231" s="211"/>
      <c r="J1231" s="211"/>
      <c r="K1231" s="211"/>
      <c r="L1231" s="211"/>
      <c r="M1231" s="211"/>
      <c r="N1231" s="211"/>
      <c r="O1231" s="211"/>
      <c r="P1231" s="211"/>
      <c r="Q1231" s="211"/>
      <c r="R1231" s="211"/>
      <c r="S1231" s="211"/>
      <c r="T1231" s="211"/>
      <c r="U1231" s="211"/>
      <c r="V1231" s="211"/>
      <c r="W1231" s="211"/>
      <c r="X1231" s="211"/>
      <c r="Y1231" s="211"/>
      <c r="Z1231" s="211"/>
      <c r="AA1231" s="211"/>
      <c r="AB1231" s="211"/>
      <c r="AC1231" s="211"/>
      <c r="AD1231" s="211"/>
    </row>
    <row r="1232" spans="1:30" ht="11.4" customHeight="1">
      <c r="A1232" s="501" t="s">
        <v>5628</v>
      </c>
      <c r="B1232" s="502"/>
      <c r="C1232" s="502"/>
      <c r="D1232" s="502"/>
      <c r="E1232" s="502"/>
      <c r="F1232" s="502"/>
      <c r="G1232" s="503"/>
      <c r="H1232" s="501" t="s">
        <v>5638</v>
      </c>
      <c r="I1232" s="502"/>
      <c r="J1232" s="502"/>
      <c r="K1232" s="502"/>
      <c r="L1232" s="503"/>
      <c r="M1232" s="504" t="s">
        <v>5639</v>
      </c>
      <c r="N1232" s="505"/>
      <c r="O1232" s="504" t="s">
        <v>5640</v>
      </c>
      <c r="P1232" s="506"/>
      <c r="Q1232" s="506"/>
      <c r="R1232" s="505"/>
      <c r="S1232" s="504" t="s">
        <v>5641</v>
      </c>
      <c r="T1232" s="506"/>
      <c r="U1232" s="506"/>
      <c r="V1232" s="505"/>
      <c r="W1232" s="504" t="s">
        <v>5631</v>
      </c>
      <c r="X1232" s="506"/>
      <c r="Y1232" s="506"/>
      <c r="Z1232" s="506"/>
      <c r="AA1232" s="505"/>
      <c r="AB1232" s="504" t="s">
        <v>5642</v>
      </c>
      <c r="AC1232" s="506"/>
      <c r="AD1232" s="505"/>
    </row>
    <row r="1233" spans="1:30" ht="11.4" customHeight="1">
      <c r="A1233" s="507" t="s">
        <v>5643</v>
      </c>
      <c r="B1233" s="508"/>
      <c r="C1233" s="508"/>
      <c r="D1233" s="508"/>
      <c r="E1233" s="508"/>
      <c r="F1233" s="508"/>
      <c r="G1233" s="509"/>
      <c r="H1233" s="507" t="s">
        <v>5644</v>
      </c>
      <c r="I1233" s="508"/>
      <c r="J1233" s="508"/>
      <c r="K1233" s="508"/>
      <c r="L1233" s="509"/>
      <c r="M1233" s="510">
        <v>7.19</v>
      </c>
      <c r="N1233" s="511"/>
      <c r="O1233" s="512">
        <v>20.21</v>
      </c>
      <c r="P1233" s="513"/>
      <c r="Q1233" s="513"/>
      <c r="R1233" s="514"/>
      <c r="S1233" s="515">
        <v>181.15</v>
      </c>
      <c r="T1233" s="516"/>
      <c r="U1233" s="516"/>
      <c r="V1233" s="517"/>
      <c r="W1233" s="518">
        <v>0.2</v>
      </c>
      <c r="X1233" s="519"/>
      <c r="Y1233" s="519"/>
      <c r="Z1233" s="519"/>
      <c r="AA1233" s="520"/>
      <c r="AB1233" s="510">
        <v>4.04</v>
      </c>
      <c r="AC1233" s="528"/>
      <c r="AD1233" s="511"/>
    </row>
    <row r="1234" spans="1:30" ht="11.4" customHeight="1">
      <c r="A1234" s="507" t="s">
        <v>5645</v>
      </c>
      <c r="B1234" s="508"/>
      <c r="C1234" s="508"/>
      <c r="D1234" s="508"/>
      <c r="E1234" s="508"/>
      <c r="F1234" s="508"/>
      <c r="G1234" s="509"/>
      <c r="H1234" s="507" t="s">
        <v>190</v>
      </c>
      <c r="I1234" s="508"/>
      <c r="J1234" s="508"/>
      <c r="K1234" s="508"/>
      <c r="L1234" s="509"/>
      <c r="M1234" s="512">
        <v>11.56</v>
      </c>
      <c r="N1234" s="514"/>
      <c r="O1234" s="512">
        <v>29.49</v>
      </c>
      <c r="P1234" s="513"/>
      <c r="Q1234" s="513"/>
      <c r="R1234" s="514"/>
      <c r="S1234" s="515">
        <v>155.15</v>
      </c>
      <c r="T1234" s="516"/>
      <c r="U1234" s="516"/>
      <c r="V1234" s="517"/>
      <c r="W1234" s="518">
        <v>0.2</v>
      </c>
      <c r="X1234" s="519"/>
      <c r="Y1234" s="519"/>
      <c r="Z1234" s="519"/>
      <c r="AA1234" s="520"/>
      <c r="AB1234" s="510">
        <v>5.89</v>
      </c>
      <c r="AC1234" s="528"/>
      <c r="AD1234" s="511"/>
    </row>
    <row r="1235" spans="1:30" ht="11.4" customHeight="1">
      <c r="A1235" s="521" t="s">
        <v>5646</v>
      </c>
      <c r="B1235" s="521"/>
      <c r="C1235" s="521"/>
      <c r="D1235" s="521"/>
      <c r="E1235" s="521"/>
      <c r="F1235" s="521"/>
      <c r="G1235" s="521"/>
      <c r="H1235" s="521"/>
      <c r="I1235" s="521"/>
      <c r="J1235" s="521"/>
      <c r="K1235" s="521"/>
      <c r="L1235" s="521"/>
      <c r="M1235" s="521"/>
      <c r="N1235" s="521"/>
      <c r="O1235" s="521"/>
      <c r="P1235" s="521"/>
      <c r="Q1235" s="521"/>
      <c r="R1235" s="521"/>
      <c r="S1235" s="521"/>
      <c r="T1235" s="521"/>
      <c r="U1235" s="521"/>
      <c r="V1235" s="521"/>
      <c r="W1235" s="521"/>
      <c r="X1235" s="521"/>
      <c r="Y1235" s="510">
        <v>9.93</v>
      </c>
      <c r="Z1235" s="528"/>
      <c r="AA1235" s="528"/>
      <c r="AB1235" s="528"/>
      <c r="AC1235" s="528"/>
      <c r="AD1235" s="511"/>
    </row>
    <row r="1236" spans="1:30" ht="10.8" customHeight="1">
      <c r="A1236" s="211"/>
      <c r="B1236" s="211"/>
      <c r="C1236" s="211"/>
      <c r="D1236" s="211"/>
      <c r="E1236" s="211"/>
      <c r="F1236" s="211"/>
      <c r="G1236" s="211"/>
      <c r="H1236" s="211"/>
      <c r="I1236" s="211"/>
      <c r="J1236" s="211"/>
      <c r="K1236" s="211"/>
      <c r="L1236" s="211"/>
      <c r="M1236" s="211"/>
      <c r="N1236" s="211"/>
      <c r="O1236" s="211"/>
      <c r="P1236" s="211"/>
      <c r="Q1236" s="211"/>
      <c r="R1236" s="211"/>
      <c r="S1236" s="211"/>
      <c r="T1236" s="211"/>
      <c r="U1236" s="211"/>
      <c r="V1236" s="211"/>
      <c r="W1236" s="211"/>
      <c r="X1236" s="211"/>
      <c r="Y1236" s="211"/>
      <c r="Z1236" s="211"/>
      <c r="AA1236" s="211"/>
      <c r="AB1236" s="211"/>
      <c r="AC1236" s="211"/>
      <c r="AD1236" s="211"/>
    </row>
    <row r="1237" spans="1:30" ht="11.4" customHeight="1">
      <c r="A1237" s="501" t="s">
        <v>5628</v>
      </c>
      <c r="B1237" s="502"/>
      <c r="C1237" s="502"/>
      <c r="D1237" s="502"/>
      <c r="E1237" s="502"/>
      <c r="F1237" s="502"/>
      <c r="G1237" s="503"/>
      <c r="H1237" s="501" t="s">
        <v>5629</v>
      </c>
      <c r="I1237" s="502"/>
      <c r="J1237" s="502"/>
      <c r="K1237" s="502"/>
      <c r="L1237" s="502"/>
      <c r="M1237" s="502"/>
      <c r="N1237" s="502"/>
      <c r="O1237" s="503"/>
      <c r="P1237" s="522" t="s">
        <v>180</v>
      </c>
      <c r="Q1237" s="523"/>
      <c r="R1237" s="523"/>
      <c r="S1237" s="524"/>
      <c r="T1237" s="504" t="s">
        <v>5630</v>
      </c>
      <c r="U1237" s="506"/>
      <c r="V1237" s="506"/>
      <c r="W1237" s="505"/>
      <c r="X1237" s="504" t="s">
        <v>5631</v>
      </c>
      <c r="Y1237" s="506"/>
      <c r="Z1237" s="506"/>
      <c r="AA1237" s="506"/>
      <c r="AB1237" s="505"/>
      <c r="AC1237" s="504" t="s">
        <v>5632</v>
      </c>
      <c r="AD1237" s="505"/>
    </row>
    <row r="1238" spans="1:30" ht="11.4" customHeight="1">
      <c r="A1238" s="507" t="s">
        <v>7085</v>
      </c>
      <c r="B1238" s="508"/>
      <c r="C1238" s="508"/>
      <c r="D1238" s="508"/>
      <c r="E1238" s="508"/>
      <c r="F1238" s="508"/>
      <c r="G1238" s="509"/>
      <c r="H1238" s="507" t="s">
        <v>6133</v>
      </c>
      <c r="I1238" s="508"/>
      <c r="J1238" s="508"/>
      <c r="K1238" s="508"/>
      <c r="L1238" s="508"/>
      <c r="M1238" s="508"/>
      <c r="N1238" s="508"/>
      <c r="O1238" s="509"/>
      <c r="P1238" s="525" t="s">
        <v>71</v>
      </c>
      <c r="Q1238" s="526"/>
      <c r="R1238" s="526"/>
      <c r="S1238" s="527"/>
      <c r="T1238" s="510">
        <v>2.5299999999999998</v>
      </c>
      <c r="U1238" s="528"/>
      <c r="V1238" s="528"/>
      <c r="W1238" s="511"/>
      <c r="X1238" s="518">
        <v>1</v>
      </c>
      <c r="Y1238" s="519"/>
      <c r="Z1238" s="519"/>
      <c r="AA1238" s="519"/>
      <c r="AB1238" s="520"/>
      <c r="AC1238" s="510">
        <v>2.5299999999999998</v>
      </c>
      <c r="AD1238" s="511"/>
    </row>
    <row r="1239" spans="1:30" ht="11.4" customHeight="1">
      <c r="A1239" s="521" t="s">
        <v>5633</v>
      </c>
      <c r="B1239" s="521"/>
      <c r="C1239" s="521"/>
      <c r="D1239" s="521"/>
      <c r="E1239" s="521"/>
      <c r="F1239" s="521"/>
      <c r="G1239" s="521"/>
      <c r="H1239" s="521"/>
      <c r="I1239" s="521"/>
      <c r="J1239" s="521"/>
      <c r="K1239" s="521"/>
      <c r="L1239" s="521"/>
      <c r="M1239" s="521"/>
      <c r="N1239" s="521"/>
      <c r="O1239" s="521"/>
      <c r="P1239" s="521"/>
      <c r="Q1239" s="521"/>
      <c r="R1239" s="521"/>
      <c r="S1239" s="521"/>
      <c r="T1239" s="521"/>
      <c r="U1239" s="521"/>
      <c r="V1239" s="521"/>
      <c r="W1239" s="521"/>
      <c r="X1239" s="521"/>
      <c r="Y1239" s="510">
        <v>2.5299999999999998</v>
      </c>
      <c r="Z1239" s="528"/>
      <c r="AA1239" s="528"/>
      <c r="AB1239" s="528"/>
      <c r="AC1239" s="528"/>
      <c r="AD1239" s="511"/>
    </row>
    <row r="1240" spans="1:30" ht="10.8" customHeight="1">
      <c r="A1240" s="211"/>
      <c r="B1240" s="211"/>
      <c r="C1240" s="211"/>
      <c r="D1240" s="211"/>
      <c r="E1240" s="211"/>
      <c r="F1240" s="211"/>
      <c r="G1240" s="211"/>
      <c r="H1240" s="211"/>
      <c r="I1240" s="211"/>
      <c r="J1240" s="211"/>
      <c r="K1240" s="211"/>
      <c r="L1240" s="211"/>
      <c r="M1240" s="211"/>
      <c r="N1240" s="211"/>
      <c r="O1240" s="211"/>
      <c r="P1240" s="211"/>
      <c r="Q1240" s="211"/>
      <c r="R1240" s="211"/>
      <c r="S1240" s="211"/>
      <c r="T1240" s="211"/>
      <c r="U1240" s="211"/>
      <c r="V1240" s="211"/>
      <c r="W1240" s="211"/>
      <c r="X1240" s="211"/>
      <c r="Y1240" s="211"/>
      <c r="Z1240" s="211"/>
      <c r="AA1240" s="211"/>
      <c r="AB1240" s="211"/>
      <c r="AC1240" s="211"/>
      <c r="AD1240" s="211"/>
    </row>
    <row r="1241" spans="1:30" ht="11.4" customHeight="1">
      <c r="A1241" s="504" t="s">
        <v>5634</v>
      </c>
      <c r="B1241" s="506"/>
      <c r="C1241" s="506"/>
      <c r="D1241" s="506"/>
      <c r="E1241" s="506"/>
      <c r="F1241" s="506"/>
      <c r="G1241" s="506"/>
      <c r="H1241" s="506"/>
      <c r="I1241" s="506"/>
      <c r="J1241" s="506"/>
      <c r="K1241" s="506"/>
      <c r="L1241" s="506"/>
      <c r="M1241" s="506"/>
      <c r="N1241" s="506"/>
      <c r="O1241" s="506"/>
      <c r="P1241" s="506"/>
      <c r="Q1241" s="506"/>
      <c r="R1241" s="506"/>
      <c r="S1241" s="506"/>
      <c r="T1241" s="506"/>
      <c r="U1241" s="506"/>
      <c r="V1241" s="506"/>
      <c r="W1241" s="506"/>
      <c r="X1241" s="505"/>
      <c r="Y1241" s="537">
        <v>12.46</v>
      </c>
      <c r="Z1241" s="538"/>
      <c r="AA1241" s="538"/>
      <c r="AB1241" s="538"/>
      <c r="AC1241" s="538"/>
      <c r="AD1241" s="539"/>
    </row>
    <row r="1242" spans="1:30" ht="11.4" customHeight="1">
      <c r="A1242" s="504" t="s">
        <v>5635</v>
      </c>
      <c r="B1242" s="506"/>
      <c r="C1242" s="506"/>
      <c r="D1242" s="506"/>
      <c r="E1242" s="506"/>
      <c r="F1242" s="506"/>
      <c r="G1242" s="506"/>
      <c r="H1242" s="506"/>
      <c r="I1242" s="506"/>
      <c r="J1242" s="506"/>
      <c r="K1242" s="506"/>
      <c r="L1242" s="506"/>
      <c r="M1242" s="506"/>
      <c r="N1242" s="506"/>
      <c r="O1242" s="506"/>
      <c r="P1242" s="506"/>
      <c r="Q1242" s="506"/>
      <c r="R1242" s="506"/>
      <c r="S1242" s="506"/>
      <c r="T1242" s="506"/>
      <c r="U1242" s="506"/>
      <c r="V1242" s="506"/>
      <c r="W1242" s="506"/>
      <c r="X1242" s="505"/>
      <c r="Y1242" s="544">
        <v>3.12</v>
      </c>
      <c r="Z1242" s="545"/>
      <c r="AA1242" s="545"/>
      <c r="AB1242" s="545"/>
      <c r="AC1242" s="545"/>
      <c r="AD1242" s="546"/>
    </row>
    <row r="1243" spans="1:30" ht="11.4" customHeight="1">
      <c r="A1243" s="504" t="s">
        <v>5636</v>
      </c>
      <c r="B1243" s="506"/>
      <c r="C1243" s="506"/>
      <c r="D1243" s="506"/>
      <c r="E1243" s="506"/>
      <c r="F1243" s="506"/>
      <c r="G1243" s="506"/>
      <c r="H1243" s="506"/>
      <c r="I1243" s="506"/>
      <c r="J1243" s="506"/>
      <c r="K1243" s="506"/>
      <c r="L1243" s="506"/>
      <c r="M1243" s="506"/>
      <c r="N1243" s="506"/>
      <c r="O1243" s="506"/>
      <c r="P1243" s="506"/>
      <c r="Q1243" s="506"/>
      <c r="R1243" s="506"/>
      <c r="S1243" s="506"/>
      <c r="T1243" s="506"/>
      <c r="U1243" s="506"/>
      <c r="V1243" s="506"/>
      <c r="W1243" s="506"/>
      <c r="X1243" s="505"/>
      <c r="Y1243" s="537">
        <v>15.58</v>
      </c>
      <c r="Z1243" s="538"/>
      <c r="AA1243" s="538"/>
      <c r="AB1243" s="538"/>
      <c r="AC1243" s="538"/>
      <c r="AD1243" s="539"/>
    </row>
    <row r="1244" spans="1:30" ht="10.8" customHeight="1">
      <c r="A1244" s="211"/>
      <c r="B1244" s="211"/>
      <c r="C1244" s="211"/>
      <c r="D1244" s="211"/>
      <c r="E1244" s="211"/>
      <c r="F1244" s="211"/>
      <c r="G1244" s="211"/>
      <c r="H1244" s="211"/>
      <c r="I1244" s="211"/>
      <c r="J1244" s="211"/>
      <c r="K1244" s="211"/>
      <c r="L1244" s="211"/>
      <c r="M1244" s="211"/>
      <c r="N1244" s="211"/>
      <c r="O1244" s="211"/>
      <c r="P1244" s="211"/>
      <c r="Q1244" s="211"/>
      <c r="R1244" s="211"/>
      <c r="S1244" s="211"/>
      <c r="T1244" s="211"/>
      <c r="U1244" s="211"/>
      <c r="V1244" s="211"/>
      <c r="W1244" s="211"/>
      <c r="X1244" s="211"/>
      <c r="Y1244" s="211"/>
      <c r="Z1244" s="211"/>
      <c r="AA1244" s="211"/>
      <c r="AB1244" s="211"/>
      <c r="AC1244" s="211"/>
      <c r="AD1244" s="211"/>
    </row>
    <row r="1245" spans="1:30" ht="13.35" customHeight="1">
      <c r="A1245" s="540" t="s">
        <v>5637</v>
      </c>
      <c r="B1245" s="540"/>
      <c r="C1245" s="540"/>
      <c r="D1245" s="540"/>
      <c r="E1245" s="540"/>
      <c r="F1245" s="540" t="s">
        <v>6978</v>
      </c>
      <c r="G1245" s="540"/>
      <c r="H1245" s="540"/>
      <c r="I1245" s="540"/>
      <c r="J1245" s="540"/>
      <c r="K1245" s="540"/>
      <c r="L1245" s="540"/>
      <c r="M1245" s="540"/>
      <c r="N1245" s="540"/>
      <c r="O1245" s="540"/>
      <c r="P1245" s="540"/>
      <c r="Q1245" s="540"/>
      <c r="R1245" s="540"/>
      <c r="S1245" s="540"/>
      <c r="T1245" s="540"/>
      <c r="U1245" s="540"/>
      <c r="V1245" s="540"/>
      <c r="W1245" s="540"/>
      <c r="X1245" s="540"/>
      <c r="Y1245" s="540"/>
      <c r="Z1245" s="540"/>
      <c r="AA1245" s="540"/>
      <c r="AB1245" s="540"/>
      <c r="AC1245" s="540"/>
      <c r="AD1245" s="540"/>
    </row>
    <row r="1246" spans="1:30" ht="10.8" customHeight="1">
      <c r="A1246" s="211"/>
      <c r="B1246" s="211"/>
      <c r="C1246" s="211"/>
      <c r="D1246" s="211"/>
      <c r="E1246" s="211"/>
      <c r="F1246" s="211"/>
      <c r="G1246" s="211"/>
      <c r="H1246" s="211"/>
      <c r="I1246" s="211"/>
      <c r="J1246" s="211"/>
      <c r="K1246" s="211"/>
      <c r="L1246" s="211"/>
      <c r="M1246" s="211"/>
      <c r="N1246" s="211"/>
      <c r="O1246" s="211"/>
      <c r="P1246" s="211"/>
      <c r="Q1246" s="211"/>
      <c r="R1246" s="211"/>
      <c r="S1246" s="211"/>
      <c r="T1246" s="211"/>
      <c r="U1246" s="211"/>
      <c r="V1246" s="211"/>
      <c r="W1246" s="211"/>
      <c r="X1246" s="211"/>
      <c r="Y1246" s="211"/>
      <c r="Z1246" s="211"/>
      <c r="AA1246" s="211"/>
      <c r="AB1246" s="211"/>
      <c r="AC1246" s="211"/>
      <c r="AD1246" s="211"/>
    </row>
    <row r="1247" spans="1:30" ht="11.4" customHeight="1">
      <c r="A1247" s="211" t="s">
        <v>7086</v>
      </c>
      <c r="B1247" s="211"/>
      <c r="C1247" s="211"/>
      <c r="D1247" s="211"/>
      <c r="E1247" s="211"/>
      <c r="F1247" s="211"/>
      <c r="G1247" s="211"/>
      <c r="H1247" s="211"/>
      <c r="I1247" s="211"/>
      <c r="J1247" s="211"/>
      <c r="K1247" s="211"/>
      <c r="L1247" s="211"/>
      <c r="M1247" s="211"/>
      <c r="N1247" s="211"/>
      <c r="O1247" s="211"/>
      <c r="P1247" s="211"/>
      <c r="Q1247" s="211"/>
      <c r="R1247" s="211"/>
      <c r="S1247" s="211"/>
      <c r="T1247" s="211"/>
      <c r="U1247" s="211"/>
      <c r="V1247" s="211"/>
      <c r="W1247" s="211"/>
      <c r="X1247" s="211"/>
      <c r="Y1247" s="211" t="s">
        <v>5627</v>
      </c>
      <c r="Z1247" s="211"/>
      <c r="AA1247" s="211"/>
      <c r="AB1247" s="211"/>
      <c r="AC1247" s="211"/>
      <c r="AD1247" s="211"/>
    </row>
    <row r="1248" spans="1:30" ht="10.8" customHeight="1">
      <c r="A1248" s="211"/>
      <c r="B1248" s="211"/>
      <c r="C1248" s="211"/>
      <c r="D1248" s="211"/>
      <c r="E1248" s="211"/>
      <c r="F1248" s="211"/>
      <c r="G1248" s="211"/>
      <c r="H1248" s="211"/>
      <c r="I1248" s="211"/>
      <c r="J1248" s="211"/>
      <c r="K1248" s="211"/>
      <c r="L1248" s="211"/>
      <c r="M1248" s="211"/>
      <c r="N1248" s="211"/>
      <c r="O1248" s="211"/>
      <c r="P1248" s="211"/>
      <c r="Q1248" s="211"/>
      <c r="R1248" s="211"/>
      <c r="S1248" s="211"/>
      <c r="T1248" s="211"/>
      <c r="U1248" s="211"/>
      <c r="V1248" s="211"/>
      <c r="W1248" s="211"/>
      <c r="X1248" s="211"/>
      <c r="Y1248" s="211"/>
      <c r="Z1248" s="211"/>
      <c r="AA1248" s="211"/>
      <c r="AB1248" s="211"/>
      <c r="AC1248" s="211"/>
      <c r="AD1248" s="211"/>
    </row>
    <row r="1249" spans="1:30" ht="11.4" customHeight="1">
      <c r="A1249" s="501" t="s">
        <v>5628</v>
      </c>
      <c r="B1249" s="502"/>
      <c r="C1249" s="502"/>
      <c r="D1249" s="502"/>
      <c r="E1249" s="502"/>
      <c r="F1249" s="502"/>
      <c r="G1249" s="503"/>
      <c r="H1249" s="501" t="s">
        <v>5638</v>
      </c>
      <c r="I1249" s="502"/>
      <c r="J1249" s="502"/>
      <c r="K1249" s="502"/>
      <c r="L1249" s="503"/>
      <c r="M1249" s="504" t="s">
        <v>5639</v>
      </c>
      <c r="N1249" s="505"/>
      <c r="O1249" s="504" t="s">
        <v>5640</v>
      </c>
      <c r="P1249" s="506"/>
      <c r="Q1249" s="506"/>
      <c r="R1249" s="505"/>
      <c r="S1249" s="504" t="s">
        <v>5641</v>
      </c>
      <c r="T1249" s="506"/>
      <c r="U1249" s="506"/>
      <c r="V1249" s="505"/>
      <c r="W1249" s="504" t="s">
        <v>5631</v>
      </c>
      <c r="X1249" s="506"/>
      <c r="Y1249" s="506"/>
      <c r="Z1249" s="506"/>
      <c r="AA1249" s="505"/>
      <c r="AB1249" s="504" t="s">
        <v>5642</v>
      </c>
      <c r="AC1249" s="506"/>
      <c r="AD1249" s="505"/>
    </row>
    <row r="1250" spans="1:30" ht="11.4" customHeight="1">
      <c r="A1250" s="507" t="s">
        <v>5643</v>
      </c>
      <c r="B1250" s="508"/>
      <c r="C1250" s="508"/>
      <c r="D1250" s="508"/>
      <c r="E1250" s="508"/>
      <c r="F1250" s="508"/>
      <c r="G1250" s="509"/>
      <c r="H1250" s="507" t="s">
        <v>5644</v>
      </c>
      <c r="I1250" s="508"/>
      <c r="J1250" s="508"/>
      <c r="K1250" s="508"/>
      <c r="L1250" s="509"/>
      <c r="M1250" s="510">
        <v>7.19</v>
      </c>
      <c r="N1250" s="511"/>
      <c r="O1250" s="512">
        <v>20.21</v>
      </c>
      <c r="P1250" s="513"/>
      <c r="Q1250" s="513"/>
      <c r="R1250" s="514"/>
      <c r="S1250" s="515">
        <v>181.15</v>
      </c>
      <c r="T1250" s="516"/>
      <c r="U1250" s="516"/>
      <c r="V1250" s="517"/>
      <c r="W1250" s="518">
        <v>0.2</v>
      </c>
      <c r="X1250" s="519"/>
      <c r="Y1250" s="519"/>
      <c r="Z1250" s="519"/>
      <c r="AA1250" s="520"/>
      <c r="AB1250" s="510">
        <v>4.04</v>
      </c>
      <c r="AC1250" s="528"/>
      <c r="AD1250" s="511"/>
    </row>
    <row r="1251" spans="1:30" ht="11.4" customHeight="1">
      <c r="A1251" s="507" t="s">
        <v>5645</v>
      </c>
      <c r="B1251" s="508"/>
      <c r="C1251" s="508"/>
      <c r="D1251" s="508"/>
      <c r="E1251" s="508"/>
      <c r="F1251" s="508"/>
      <c r="G1251" s="509"/>
      <c r="H1251" s="507" t="s">
        <v>190</v>
      </c>
      <c r="I1251" s="508"/>
      <c r="J1251" s="508"/>
      <c r="K1251" s="508"/>
      <c r="L1251" s="509"/>
      <c r="M1251" s="512">
        <v>11.56</v>
      </c>
      <c r="N1251" s="514"/>
      <c r="O1251" s="512">
        <v>29.49</v>
      </c>
      <c r="P1251" s="513"/>
      <c r="Q1251" s="513"/>
      <c r="R1251" s="514"/>
      <c r="S1251" s="515">
        <v>155.15</v>
      </c>
      <c r="T1251" s="516"/>
      <c r="U1251" s="516"/>
      <c r="V1251" s="517"/>
      <c r="W1251" s="518">
        <v>0.2</v>
      </c>
      <c r="X1251" s="519"/>
      <c r="Y1251" s="519"/>
      <c r="Z1251" s="519"/>
      <c r="AA1251" s="520"/>
      <c r="AB1251" s="510">
        <v>5.89</v>
      </c>
      <c r="AC1251" s="528"/>
      <c r="AD1251" s="511"/>
    </row>
    <row r="1252" spans="1:30" ht="11.4" customHeight="1">
      <c r="A1252" s="521" t="s">
        <v>5646</v>
      </c>
      <c r="B1252" s="521"/>
      <c r="C1252" s="521"/>
      <c r="D1252" s="521"/>
      <c r="E1252" s="521"/>
      <c r="F1252" s="521"/>
      <c r="G1252" s="521"/>
      <c r="H1252" s="521"/>
      <c r="I1252" s="521"/>
      <c r="J1252" s="521"/>
      <c r="K1252" s="521"/>
      <c r="L1252" s="521"/>
      <c r="M1252" s="521"/>
      <c r="N1252" s="521"/>
      <c r="O1252" s="521"/>
      <c r="P1252" s="521"/>
      <c r="Q1252" s="521"/>
      <c r="R1252" s="521"/>
      <c r="S1252" s="521"/>
      <c r="T1252" s="521"/>
      <c r="U1252" s="521"/>
      <c r="V1252" s="521"/>
      <c r="W1252" s="521"/>
      <c r="X1252" s="521"/>
      <c r="Y1252" s="510">
        <v>9.93</v>
      </c>
      <c r="Z1252" s="528"/>
      <c r="AA1252" s="528"/>
      <c r="AB1252" s="528"/>
      <c r="AC1252" s="528"/>
      <c r="AD1252" s="511"/>
    </row>
    <row r="1253" spans="1:30" ht="10.8" customHeight="1">
      <c r="A1253" s="211"/>
      <c r="B1253" s="211"/>
      <c r="C1253" s="211"/>
      <c r="D1253" s="211"/>
      <c r="E1253" s="211"/>
      <c r="F1253" s="211"/>
      <c r="G1253" s="211"/>
      <c r="H1253" s="211"/>
      <c r="I1253" s="211"/>
      <c r="J1253" s="211"/>
      <c r="K1253" s="211"/>
      <c r="L1253" s="211"/>
      <c r="M1253" s="211"/>
      <c r="N1253" s="211"/>
      <c r="O1253" s="211"/>
      <c r="P1253" s="211"/>
      <c r="Q1253" s="211"/>
      <c r="R1253" s="211"/>
      <c r="S1253" s="211"/>
      <c r="T1253" s="211"/>
      <c r="U1253" s="211"/>
      <c r="V1253" s="211"/>
      <c r="W1253" s="211"/>
      <c r="X1253" s="211"/>
      <c r="Y1253" s="211"/>
      <c r="Z1253" s="211"/>
      <c r="AA1253" s="211"/>
      <c r="AB1253" s="211"/>
      <c r="AC1253" s="211"/>
      <c r="AD1253" s="211"/>
    </row>
    <row r="1254" spans="1:30" ht="11.4" customHeight="1">
      <c r="A1254" s="501" t="s">
        <v>5628</v>
      </c>
      <c r="B1254" s="502"/>
      <c r="C1254" s="502"/>
      <c r="D1254" s="502"/>
      <c r="E1254" s="502"/>
      <c r="F1254" s="502"/>
      <c r="G1254" s="503"/>
      <c r="H1254" s="501" t="s">
        <v>5629</v>
      </c>
      <c r="I1254" s="502"/>
      <c r="J1254" s="502"/>
      <c r="K1254" s="502"/>
      <c r="L1254" s="502"/>
      <c r="M1254" s="502"/>
      <c r="N1254" s="502"/>
      <c r="O1254" s="503"/>
      <c r="P1254" s="522" t="s">
        <v>180</v>
      </c>
      <c r="Q1254" s="523"/>
      <c r="R1254" s="523"/>
      <c r="S1254" s="524"/>
      <c r="T1254" s="504" t="s">
        <v>5630</v>
      </c>
      <c r="U1254" s="506"/>
      <c r="V1254" s="506"/>
      <c r="W1254" s="505"/>
      <c r="X1254" s="504" t="s">
        <v>5631</v>
      </c>
      <c r="Y1254" s="506"/>
      <c r="Z1254" s="506"/>
      <c r="AA1254" s="506"/>
      <c r="AB1254" s="505"/>
      <c r="AC1254" s="504" t="s">
        <v>5632</v>
      </c>
      <c r="AD1254" s="505"/>
    </row>
    <row r="1255" spans="1:30" ht="22.95" customHeight="1">
      <c r="A1255" s="507" t="s">
        <v>7087</v>
      </c>
      <c r="B1255" s="508"/>
      <c r="C1255" s="508"/>
      <c r="D1255" s="508"/>
      <c r="E1255" s="508"/>
      <c r="F1255" s="508"/>
      <c r="G1255" s="509"/>
      <c r="H1255" s="507" t="s">
        <v>7088</v>
      </c>
      <c r="I1255" s="508"/>
      <c r="J1255" s="508"/>
      <c r="K1255" s="508"/>
      <c r="L1255" s="508"/>
      <c r="M1255" s="508"/>
      <c r="N1255" s="508"/>
      <c r="O1255" s="509"/>
      <c r="P1255" s="525" t="s">
        <v>71</v>
      </c>
      <c r="Q1255" s="526"/>
      <c r="R1255" s="526"/>
      <c r="S1255" s="527"/>
      <c r="T1255" s="510">
        <v>4.8499999999999996</v>
      </c>
      <c r="U1255" s="528"/>
      <c r="V1255" s="528"/>
      <c r="W1255" s="511"/>
      <c r="X1255" s="518">
        <v>1</v>
      </c>
      <c r="Y1255" s="519"/>
      <c r="Z1255" s="519"/>
      <c r="AA1255" s="519"/>
      <c r="AB1255" s="520"/>
      <c r="AC1255" s="510">
        <v>4.8499999999999996</v>
      </c>
      <c r="AD1255" s="511"/>
    </row>
    <row r="1256" spans="1:30" ht="11.4" customHeight="1">
      <c r="A1256" s="521" t="s">
        <v>5633</v>
      </c>
      <c r="B1256" s="521"/>
      <c r="C1256" s="521"/>
      <c r="D1256" s="521"/>
      <c r="E1256" s="521"/>
      <c r="F1256" s="521"/>
      <c r="G1256" s="521"/>
      <c r="H1256" s="521"/>
      <c r="I1256" s="521"/>
      <c r="J1256" s="521"/>
      <c r="K1256" s="521"/>
      <c r="L1256" s="521"/>
      <c r="M1256" s="521"/>
      <c r="N1256" s="521"/>
      <c r="O1256" s="521"/>
      <c r="P1256" s="521"/>
      <c r="Q1256" s="521"/>
      <c r="R1256" s="521"/>
      <c r="S1256" s="521"/>
      <c r="T1256" s="521"/>
      <c r="U1256" s="521"/>
      <c r="V1256" s="521"/>
      <c r="W1256" s="521"/>
      <c r="X1256" s="521"/>
      <c r="Y1256" s="510">
        <v>4.8499999999999996</v>
      </c>
      <c r="Z1256" s="528"/>
      <c r="AA1256" s="528"/>
      <c r="AB1256" s="528"/>
      <c r="AC1256" s="528"/>
      <c r="AD1256" s="511"/>
    </row>
    <row r="1257" spans="1:30" ht="10.8" customHeight="1">
      <c r="A1257" s="211"/>
      <c r="B1257" s="211"/>
      <c r="C1257" s="211"/>
      <c r="D1257" s="211"/>
      <c r="E1257" s="211"/>
      <c r="F1257" s="211"/>
      <c r="G1257" s="211"/>
      <c r="H1257" s="211"/>
      <c r="I1257" s="211"/>
      <c r="J1257" s="211"/>
      <c r="K1257" s="211"/>
      <c r="L1257" s="211"/>
      <c r="M1257" s="211"/>
      <c r="N1257" s="211"/>
      <c r="O1257" s="211"/>
      <c r="P1257" s="211"/>
      <c r="Q1257" s="211"/>
      <c r="R1257" s="211"/>
      <c r="S1257" s="211"/>
      <c r="T1257" s="211"/>
      <c r="U1257" s="211"/>
      <c r="V1257" s="211"/>
      <c r="W1257" s="211"/>
      <c r="X1257" s="211"/>
      <c r="Y1257" s="211"/>
      <c r="Z1257" s="211"/>
      <c r="AA1257" s="211"/>
      <c r="AB1257" s="211"/>
      <c r="AC1257" s="211"/>
      <c r="AD1257" s="211"/>
    </row>
    <row r="1258" spans="1:30" ht="11.4" customHeight="1">
      <c r="A1258" s="504" t="s">
        <v>5634</v>
      </c>
      <c r="B1258" s="506"/>
      <c r="C1258" s="506"/>
      <c r="D1258" s="506"/>
      <c r="E1258" s="506"/>
      <c r="F1258" s="506"/>
      <c r="G1258" s="506"/>
      <c r="H1258" s="506"/>
      <c r="I1258" s="506"/>
      <c r="J1258" s="506"/>
      <c r="K1258" s="506"/>
      <c r="L1258" s="506"/>
      <c r="M1258" s="506"/>
      <c r="N1258" s="506"/>
      <c r="O1258" s="506"/>
      <c r="P1258" s="506"/>
      <c r="Q1258" s="506"/>
      <c r="R1258" s="506"/>
      <c r="S1258" s="506"/>
      <c r="T1258" s="506"/>
      <c r="U1258" s="506"/>
      <c r="V1258" s="506"/>
      <c r="W1258" s="506"/>
      <c r="X1258" s="505"/>
      <c r="Y1258" s="537">
        <v>14.78</v>
      </c>
      <c r="Z1258" s="538"/>
      <c r="AA1258" s="538"/>
      <c r="AB1258" s="538"/>
      <c r="AC1258" s="538"/>
      <c r="AD1258" s="539"/>
    </row>
    <row r="1259" spans="1:30" ht="11.4" customHeight="1">
      <c r="A1259" s="504" t="s">
        <v>5635</v>
      </c>
      <c r="B1259" s="506"/>
      <c r="C1259" s="506"/>
      <c r="D1259" s="506"/>
      <c r="E1259" s="506"/>
      <c r="F1259" s="506"/>
      <c r="G1259" s="506"/>
      <c r="H1259" s="506"/>
      <c r="I1259" s="506"/>
      <c r="J1259" s="506"/>
      <c r="K1259" s="506"/>
      <c r="L1259" s="506"/>
      <c r="M1259" s="506"/>
      <c r="N1259" s="506"/>
      <c r="O1259" s="506"/>
      <c r="P1259" s="506"/>
      <c r="Q1259" s="506"/>
      <c r="R1259" s="506"/>
      <c r="S1259" s="506"/>
      <c r="T1259" s="506"/>
      <c r="U1259" s="506"/>
      <c r="V1259" s="506"/>
      <c r="W1259" s="506"/>
      <c r="X1259" s="505"/>
      <c r="Y1259" s="544">
        <v>3.7</v>
      </c>
      <c r="Z1259" s="545"/>
      <c r="AA1259" s="545"/>
      <c r="AB1259" s="545"/>
      <c r="AC1259" s="545"/>
      <c r="AD1259" s="546"/>
    </row>
    <row r="1260" spans="1:30" ht="11.4" customHeight="1">
      <c r="A1260" s="504" t="s">
        <v>5636</v>
      </c>
      <c r="B1260" s="506"/>
      <c r="C1260" s="506"/>
      <c r="D1260" s="506"/>
      <c r="E1260" s="506"/>
      <c r="F1260" s="506"/>
      <c r="G1260" s="506"/>
      <c r="H1260" s="506"/>
      <c r="I1260" s="506"/>
      <c r="J1260" s="506"/>
      <c r="K1260" s="506"/>
      <c r="L1260" s="506"/>
      <c r="M1260" s="506"/>
      <c r="N1260" s="506"/>
      <c r="O1260" s="506"/>
      <c r="P1260" s="506"/>
      <c r="Q1260" s="506"/>
      <c r="R1260" s="506"/>
      <c r="S1260" s="506"/>
      <c r="T1260" s="506"/>
      <c r="U1260" s="506"/>
      <c r="V1260" s="506"/>
      <c r="W1260" s="506"/>
      <c r="X1260" s="505"/>
      <c r="Y1260" s="537">
        <v>18.48</v>
      </c>
      <c r="Z1260" s="538"/>
      <c r="AA1260" s="538"/>
      <c r="AB1260" s="538"/>
      <c r="AC1260" s="538"/>
      <c r="AD1260" s="539"/>
    </row>
    <row r="1261" spans="1:30" ht="10.8" customHeight="1">
      <c r="A1261" s="211"/>
      <c r="B1261" s="211"/>
      <c r="C1261" s="211"/>
      <c r="D1261" s="211"/>
      <c r="E1261" s="211"/>
      <c r="F1261" s="211"/>
      <c r="G1261" s="211"/>
      <c r="H1261" s="211"/>
      <c r="I1261" s="211"/>
      <c r="J1261" s="211"/>
      <c r="K1261" s="211"/>
      <c r="L1261" s="211"/>
      <c r="M1261" s="211"/>
      <c r="N1261" s="211"/>
      <c r="O1261" s="211"/>
      <c r="P1261" s="211"/>
      <c r="Q1261" s="211"/>
      <c r="R1261" s="211"/>
      <c r="S1261" s="211"/>
      <c r="T1261" s="211"/>
      <c r="U1261" s="211"/>
      <c r="V1261" s="211"/>
      <c r="W1261" s="211"/>
      <c r="X1261" s="211"/>
      <c r="Y1261" s="211"/>
      <c r="Z1261" s="211"/>
      <c r="AA1261" s="211"/>
      <c r="AB1261" s="211"/>
      <c r="AC1261" s="211"/>
      <c r="AD1261" s="211"/>
    </row>
    <row r="1262" spans="1:30" ht="13.35" customHeight="1">
      <c r="A1262" s="540" t="s">
        <v>5637</v>
      </c>
      <c r="B1262" s="540"/>
      <c r="C1262" s="540"/>
      <c r="D1262" s="540"/>
      <c r="E1262" s="540"/>
      <c r="F1262" s="540" t="s">
        <v>7089</v>
      </c>
      <c r="G1262" s="540"/>
      <c r="H1262" s="540"/>
      <c r="I1262" s="540"/>
      <c r="J1262" s="540"/>
      <c r="K1262" s="540"/>
      <c r="L1262" s="540"/>
      <c r="M1262" s="540"/>
      <c r="N1262" s="540"/>
      <c r="O1262" s="540"/>
      <c r="P1262" s="540"/>
      <c r="Q1262" s="540"/>
      <c r="R1262" s="540"/>
      <c r="S1262" s="540"/>
      <c r="T1262" s="540"/>
      <c r="U1262" s="540"/>
      <c r="V1262" s="540"/>
      <c r="W1262" s="540"/>
      <c r="X1262" s="540"/>
      <c r="Y1262" s="540"/>
      <c r="Z1262" s="540"/>
      <c r="AA1262" s="540"/>
      <c r="AB1262" s="540"/>
      <c r="AC1262" s="540"/>
      <c r="AD1262" s="540"/>
    </row>
    <row r="1263" spans="1:30" ht="10.8" customHeight="1">
      <c r="A1263" s="211"/>
      <c r="B1263" s="211"/>
      <c r="C1263" s="211"/>
      <c r="D1263" s="211"/>
      <c r="E1263" s="211"/>
      <c r="F1263" s="211"/>
      <c r="G1263" s="211"/>
      <c r="H1263" s="211"/>
      <c r="I1263" s="211"/>
      <c r="J1263" s="211"/>
      <c r="K1263" s="211"/>
      <c r="L1263" s="211"/>
      <c r="M1263" s="211"/>
      <c r="N1263" s="211"/>
      <c r="O1263" s="211"/>
      <c r="P1263" s="211"/>
      <c r="Q1263" s="211"/>
      <c r="R1263" s="211"/>
      <c r="S1263" s="211"/>
      <c r="T1263" s="211"/>
      <c r="U1263" s="211"/>
      <c r="V1263" s="211"/>
      <c r="W1263" s="211"/>
      <c r="X1263" s="211"/>
      <c r="Y1263" s="211"/>
      <c r="Z1263" s="211"/>
      <c r="AA1263" s="211"/>
      <c r="AB1263" s="211"/>
      <c r="AC1263" s="211"/>
      <c r="AD1263" s="211"/>
    </row>
    <row r="1264" spans="1:30" ht="11.4" customHeight="1">
      <c r="A1264" s="211" t="s">
        <v>7090</v>
      </c>
      <c r="B1264" s="211"/>
      <c r="C1264" s="211"/>
      <c r="D1264" s="211"/>
      <c r="E1264" s="211"/>
      <c r="F1264" s="211"/>
      <c r="G1264" s="211"/>
      <c r="H1264" s="211"/>
      <c r="I1264" s="211"/>
      <c r="J1264" s="211"/>
      <c r="K1264" s="211"/>
      <c r="L1264" s="211"/>
      <c r="M1264" s="211"/>
      <c r="N1264" s="211"/>
      <c r="O1264" s="211"/>
      <c r="P1264" s="211"/>
      <c r="Q1264" s="211"/>
      <c r="R1264" s="211"/>
      <c r="S1264" s="211"/>
      <c r="T1264" s="211"/>
      <c r="U1264" s="211"/>
      <c r="V1264" s="211"/>
      <c r="W1264" s="211"/>
      <c r="X1264" s="211"/>
      <c r="Y1264" s="211" t="s">
        <v>5627</v>
      </c>
      <c r="Z1264" s="211"/>
      <c r="AA1264" s="211"/>
      <c r="AB1264" s="211"/>
      <c r="AC1264" s="211"/>
      <c r="AD1264" s="211"/>
    </row>
    <row r="1265" spans="1:30" ht="10.8" customHeight="1">
      <c r="A1265" s="211"/>
      <c r="B1265" s="211"/>
      <c r="C1265" s="211"/>
      <c r="D1265" s="211"/>
      <c r="E1265" s="211"/>
      <c r="F1265" s="211"/>
      <c r="G1265" s="211"/>
      <c r="H1265" s="211"/>
      <c r="I1265" s="211"/>
      <c r="J1265" s="211"/>
      <c r="K1265" s="211"/>
      <c r="L1265" s="211"/>
      <c r="M1265" s="211"/>
      <c r="N1265" s="211"/>
      <c r="O1265" s="211"/>
      <c r="P1265" s="211"/>
      <c r="Q1265" s="211"/>
      <c r="R1265" s="211"/>
      <c r="S1265" s="211"/>
      <c r="T1265" s="211"/>
      <c r="U1265" s="211"/>
      <c r="V1265" s="211"/>
      <c r="W1265" s="211"/>
      <c r="X1265" s="211"/>
      <c r="Y1265" s="211"/>
      <c r="Z1265" s="211"/>
      <c r="AA1265" s="211"/>
      <c r="AB1265" s="211"/>
      <c r="AC1265" s="211"/>
      <c r="AD1265" s="211"/>
    </row>
    <row r="1266" spans="1:30" ht="11.4" customHeight="1">
      <c r="A1266" s="501" t="s">
        <v>5628</v>
      </c>
      <c r="B1266" s="502"/>
      <c r="C1266" s="502"/>
      <c r="D1266" s="502"/>
      <c r="E1266" s="502"/>
      <c r="F1266" s="502"/>
      <c r="G1266" s="503"/>
      <c r="H1266" s="501" t="s">
        <v>5638</v>
      </c>
      <c r="I1266" s="502"/>
      <c r="J1266" s="502"/>
      <c r="K1266" s="502"/>
      <c r="L1266" s="503"/>
      <c r="M1266" s="504" t="s">
        <v>5639</v>
      </c>
      <c r="N1266" s="505"/>
      <c r="O1266" s="504" t="s">
        <v>5640</v>
      </c>
      <c r="P1266" s="506"/>
      <c r="Q1266" s="506"/>
      <c r="R1266" s="505"/>
      <c r="S1266" s="504" t="s">
        <v>5641</v>
      </c>
      <c r="T1266" s="506"/>
      <c r="U1266" s="506"/>
      <c r="V1266" s="505"/>
      <c r="W1266" s="504" t="s">
        <v>5631</v>
      </c>
      <c r="X1266" s="506"/>
      <c r="Y1266" s="506"/>
      <c r="Z1266" s="506"/>
      <c r="AA1266" s="505"/>
      <c r="AB1266" s="504" t="s">
        <v>5642</v>
      </c>
      <c r="AC1266" s="506"/>
      <c r="AD1266" s="505"/>
    </row>
    <row r="1267" spans="1:30" ht="11.4" customHeight="1">
      <c r="A1267" s="507" t="s">
        <v>5643</v>
      </c>
      <c r="B1267" s="508"/>
      <c r="C1267" s="508"/>
      <c r="D1267" s="508"/>
      <c r="E1267" s="508"/>
      <c r="F1267" s="508"/>
      <c r="G1267" s="509"/>
      <c r="H1267" s="507" t="s">
        <v>5644</v>
      </c>
      <c r="I1267" s="508"/>
      <c r="J1267" s="508"/>
      <c r="K1267" s="508"/>
      <c r="L1267" s="509"/>
      <c r="M1267" s="510">
        <v>7.19</v>
      </c>
      <c r="N1267" s="511"/>
      <c r="O1267" s="512">
        <v>20.21</v>
      </c>
      <c r="P1267" s="513"/>
      <c r="Q1267" s="513"/>
      <c r="R1267" s="514"/>
      <c r="S1267" s="515">
        <v>181.15</v>
      </c>
      <c r="T1267" s="516"/>
      <c r="U1267" s="516"/>
      <c r="V1267" s="517"/>
      <c r="W1267" s="518">
        <v>0.2</v>
      </c>
      <c r="X1267" s="519"/>
      <c r="Y1267" s="519"/>
      <c r="Z1267" s="519"/>
      <c r="AA1267" s="520"/>
      <c r="AB1267" s="510">
        <v>4.04</v>
      </c>
      <c r="AC1267" s="528"/>
      <c r="AD1267" s="511"/>
    </row>
    <row r="1268" spans="1:30" ht="11.4" customHeight="1">
      <c r="A1268" s="507" t="s">
        <v>5658</v>
      </c>
      <c r="B1268" s="508"/>
      <c r="C1268" s="508"/>
      <c r="D1268" s="508"/>
      <c r="E1268" s="508"/>
      <c r="F1268" s="508"/>
      <c r="G1268" s="509"/>
      <c r="H1268" s="507" t="s">
        <v>5659</v>
      </c>
      <c r="I1268" s="508"/>
      <c r="J1268" s="508"/>
      <c r="K1268" s="508"/>
      <c r="L1268" s="509"/>
      <c r="M1268" s="510">
        <v>8.09</v>
      </c>
      <c r="N1268" s="511"/>
      <c r="O1268" s="512">
        <v>22.05</v>
      </c>
      <c r="P1268" s="513"/>
      <c r="Q1268" s="513"/>
      <c r="R1268" s="514"/>
      <c r="S1268" s="515">
        <v>172.66</v>
      </c>
      <c r="T1268" s="516"/>
      <c r="U1268" s="516"/>
      <c r="V1268" s="517"/>
      <c r="W1268" s="518">
        <v>0.2</v>
      </c>
      <c r="X1268" s="519"/>
      <c r="Y1268" s="519"/>
      <c r="Z1268" s="519"/>
      <c r="AA1268" s="520"/>
      <c r="AB1268" s="510">
        <v>4.41</v>
      </c>
      <c r="AC1268" s="528"/>
      <c r="AD1268" s="511"/>
    </row>
    <row r="1269" spans="1:30" ht="11.4" customHeight="1">
      <c r="A1269" s="521" t="s">
        <v>5646</v>
      </c>
      <c r="B1269" s="521"/>
      <c r="C1269" s="521"/>
      <c r="D1269" s="521"/>
      <c r="E1269" s="521"/>
      <c r="F1269" s="521"/>
      <c r="G1269" s="521"/>
      <c r="H1269" s="521"/>
      <c r="I1269" s="521"/>
      <c r="J1269" s="521"/>
      <c r="K1269" s="521"/>
      <c r="L1269" s="521"/>
      <c r="M1269" s="521"/>
      <c r="N1269" s="521"/>
      <c r="O1269" s="521"/>
      <c r="P1269" s="521"/>
      <c r="Q1269" s="521"/>
      <c r="R1269" s="521"/>
      <c r="S1269" s="521"/>
      <c r="T1269" s="521"/>
      <c r="U1269" s="521"/>
      <c r="V1269" s="521"/>
      <c r="W1269" s="521"/>
      <c r="X1269" s="521"/>
      <c r="Y1269" s="510">
        <v>8.4499999999999993</v>
      </c>
      <c r="Z1269" s="528"/>
      <c r="AA1269" s="528"/>
      <c r="AB1269" s="528"/>
      <c r="AC1269" s="528"/>
      <c r="AD1269" s="511"/>
    </row>
    <row r="1270" spans="1:30" ht="10.8" customHeight="1">
      <c r="A1270" s="211"/>
      <c r="B1270" s="211"/>
      <c r="C1270" s="211"/>
      <c r="D1270" s="211"/>
      <c r="E1270" s="211"/>
      <c r="F1270" s="211"/>
      <c r="G1270" s="211"/>
      <c r="H1270" s="211"/>
      <c r="I1270" s="211"/>
      <c r="J1270" s="211"/>
      <c r="K1270" s="211"/>
      <c r="L1270" s="211"/>
      <c r="M1270" s="211"/>
      <c r="N1270" s="211"/>
      <c r="O1270" s="211"/>
      <c r="P1270" s="211"/>
      <c r="Q1270" s="211"/>
      <c r="R1270" s="211"/>
      <c r="S1270" s="211"/>
      <c r="T1270" s="211"/>
      <c r="U1270" s="211"/>
      <c r="V1270" s="211"/>
      <c r="W1270" s="211"/>
      <c r="X1270" s="211"/>
      <c r="Y1270" s="211"/>
      <c r="Z1270" s="211"/>
      <c r="AA1270" s="211"/>
      <c r="AB1270" s="211"/>
      <c r="AC1270" s="211"/>
      <c r="AD1270" s="211"/>
    </row>
    <row r="1271" spans="1:30" ht="11.4" customHeight="1">
      <c r="A1271" s="501" t="s">
        <v>5628</v>
      </c>
      <c r="B1271" s="502"/>
      <c r="C1271" s="502"/>
      <c r="D1271" s="502"/>
      <c r="E1271" s="502"/>
      <c r="F1271" s="502"/>
      <c r="G1271" s="503"/>
      <c r="H1271" s="501" t="s">
        <v>5629</v>
      </c>
      <c r="I1271" s="502"/>
      <c r="J1271" s="502"/>
      <c r="K1271" s="502"/>
      <c r="L1271" s="502"/>
      <c r="M1271" s="502"/>
      <c r="N1271" s="502"/>
      <c r="O1271" s="503"/>
      <c r="P1271" s="522" t="s">
        <v>180</v>
      </c>
      <c r="Q1271" s="523"/>
      <c r="R1271" s="523"/>
      <c r="S1271" s="524"/>
      <c r="T1271" s="504" t="s">
        <v>5630</v>
      </c>
      <c r="U1271" s="506"/>
      <c r="V1271" s="506"/>
      <c r="W1271" s="505"/>
      <c r="X1271" s="504" t="s">
        <v>5631</v>
      </c>
      <c r="Y1271" s="506"/>
      <c r="Z1271" s="506"/>
      <c r="AA1271" s="506"/>
      <c r="AB1271" s="505"/>
      <c r="AC1271" s="504" t="s">
        <v>5632</v>
      </c>
      <c r="AD1271" s="505"/>
    </row>
    <row r="1272" spans="1:30" ht="11.4" customHeight="1">
      <c r="A1272" s="507" t="s">
        <v>7091</v>
      </c>
      <c r="B1272" s="508"/>
      <c r="C1272" s="508"/>
      <c r="D1272" s="508"/>
      <c r="E1272" s="508"/>
      <c r="F1272" s="508"/>
      <c r="G1272" s="509"/>
      <c r="H1272" s="507" t="s">
        <v>6137</v>
      </c>
      <c r="I1272" s="508"/>
      <c r="J1272" s="508"/>
      <c r="K1272" s="508"/>
      <c r="L1272" s="508"/>
      <c r="M1272" s="508"/>
      <c r="N1272" s="508"/>
      <c r="O1272" s="509"/>
      <c r="P1272" s="525" t="s">
        <v>71</v>
      </c>
      <c r="Q1272" s="526"/>
      <c r="R1272" s="526"/>
      <c r="S1272" s="527"/>
      <c r="T1272" s="510">
        <v>5.65</v>
      </c>
      <c r="U1272" s="528"/>
      <c r="V1272" s="528"/>
      <c r="W1272" s="511"/>
      <c r="X1272" s="518">
        <v>1</v>
      </c>
      <c r="Y1272" s="519"/>
      <c r="Z1272" s="519"/>
      <c r="AA1272" s="519"/>
      <c r="AB1272" s="520"/>
      <c r="AC1272" s="510">
        <v>5.65</v>
      </c>
      <c r="AD1272" s="511"/>
    </row>
    <row r="1273" spans="1:30" ht="11.4" customHeight="1">
      <c r="A1273" s="521" t="s">
        <v>5633</v>
      </c>
      <c r="B1273" s="521"/>
      <c r="C1273" s="521"/>
      <c r="D1273" s="521"/>
      <c r="E1273" s="521"/>
      <c r="F1273" s="521"/>
      <c r="G1273" s="521"/>
      <c r="H1273" s="521"/>
      <c r="I1273" s="521"/>
      <c r="J1273" s="521"/>
      <c r="K1273" s="521"/>
      <c r="L1273" s="521"/>
      <c r="M1273" s="521"/>
      <c r="N1273" s="521"/>
      <c r="O1273" s="521"/>
      <c r="P1273" s="521"/>
      <c r="Q1273" s="521"/>
      <c r="R1273" s="521"/>
      <c r="S1273" s="521"/>
      <c r="T1273" s="521"/>
      <c r="U1273" s="521"/>
      <c r="V1273" s="521"/>
      <c r="W1273" s="521"/>
      <c r="X1273" s="521"/>
      <c r="Y1273" s="510">
        <v>5.65</v>
      </c>
      <c r="Z1273" s="528"/>
      <c r="AA1273" s="528"/>
      <c r="AB1273" s="528"/>
      <c r="AC1273" s="528"/>
      <c r="AD1273" s="511"/>
    </row>
    <row r="1274" spans="1:30" ht="10.8" customHeight="1">
      <c r="A1274" s="211"/>
      <c r="B1274" s="211"/>
      <c r="C1274" s="211"/>
      <c r="D1274" s="211"/>
      <c r="E1274" s="211"/>
      <c r="F1274" s="211"/>
      <c r="G1274" s="211"/>
      <c r="H1274" s="211"/>
      <c r="I1274" s="211"/>
      <c r="J1274" s="211"/>
      <c r="K1274" s="211"/>
      <c r="L1274" s="211"/>
      <c r="M1274" s="211"/>
      <c r="N1274" s="211"/>
      <c r="O1274" s="211"/>
      <c r="P1274" s="211"/>
      <c r="Q1274" s="211"/>
      <c r="R1274" s="211"/>
      <c r="S1274" s="211"/>
      <c r="T1274" s="211"/>
      <c r="U1274" s="211"/>
      <c r="V1274" s="211"/>
      <c r="W1274" s="211"/>
      <c r="X1274" s="211"/>
      <c r="Y1274" s="211"/>
      <c r="Z1274" s="211"/>
      <c r="AA1274" s="211"/>
      <c r="AB1274" s="211"/>
      <c r="AC1274" s="211"/>
      <c r="AD1274" s="211"/>
    </row>
    <row r="1275" spans="1:30" ht="11.4" customHeight="1">
      <c r="A1275" s="504" t="s">
        <v>5634</v>
      </c>
      <c r="B1275" s="506"/>
      <c r="C1275" s="506"/>
      <c r="D1275" s="506"/>
      <c r="E1275" s="506"/>
      <c r="F1275" s="506"/>
      <c r="G1275" s="506"/>
      <c r="H1275" s="506"/>
      <c r="I1275" s="506"/>
      <c r="J1275" s="506"/>
      <c r="K1275" s="506"/>
      <c r="L1275" s="506"/>
      <c r="M1275" s="506"/>
      <c r="N1275" s="506"/>
      <c r="O1275" s="506"/>
      <c r="P1275" s="506"/>
      <c r="Q1275" s="506"/>
      <c r="R1275" s="506"/>
      <c r="S1275" s="506"/>
      <c r="T1275" s="506"/>
      <c r="U1275" s="506"/>
      <c r="V1275" s="506"/>
      <c r="W1275" s="506"/>
      <c r="X1275" s="505"/>
      <c r="Y1275" s="537">
        <v>14.1</v>
      </c>
      <c r="Z1275" s="538"/>
      <c r="AA1275" s="538"/>
      <c r="AB1275" s="538"/>
      <c r="AC1275" s="538"/>
      <c r="AD1275" s="539"/>
    </row>
    <row r="1276" spans="1:30" ht="11.4" customHeight="1">
      <c r="A1276" s="504" t="s">
        <v>5635</v>
      </c>
      <c r="B1276" s="506"/>
      <c r="C1276" s="506"/>
      <c r="D1276" s="506"/>
      <c r="E1276" s="506"/>
      <c r="F1276" s="506"/>
      <c r="G1276" s="506"/>
      <c r="H1276" s="506"/>
      <c r="I1276" s="506"/>
      <c r="J1276" s="506"/>
      <c r="K1276" s="506"/>
      <c r="L1276" s="506"/>
      <c r="M1276" s="506"/>
      <c r="N1276" s="506"/>
      <c r="O1276" s="506"/>
      <c r="P1276" s="506"/>
      <c r="Q1276" s="506"/>
      <c r="R1276" s="506"/>
      <c r="S1276" s="506"/>
      <c r="T1276" s="506"/>
      <c r="U1276" s="506"/>
      <c r="V1276" s="506"/>
      <c r="W1276" s="506"/>
      <c r="X1276" s="505"/>
      <c r="Y1276" s="544">
        <v>3.53</v>
      </c>
      <c r="Z1276" s="545"/>
      <c r="AA1276" s="545"/>
      <c r="AB1276" s="545"/>
      <c r="AC1276" s="545"/>
      <c r="AD1276" s="546"/>
    </row>
    <row r="1277" spans="1:30" ht="11.4" customHeight="1">
      <c r="A1277" s="504" t="s">
        <v>5636</v>
      </c>
      <c r="B1277" s="506"/>
      <c r="C1277" s="506"/>
      <c r="D1277" s="506"/>
      <c r="E1277" s="506"/>
      <c r="F1277" s="506"/>
      <c r="G1277" s="506"/>
      <c r="H1277" s="506"/>
      <c r="I1277" s="506"/>
      <c r="J1277" s="506"/>
      <c r="K1277" s="506"/>
      <c r="L1277" s="506"/>
      <c r="M1277" s="506"/>
      <c r="N1277" s="506"/>
      <c r="O1277" s="506"/>
      <c r="P1277" s="506"/>
      <c r="Q1277" s="506"/>
      <c r="R1277" s="506"/>
      <c r="S1277" s="506"/>
      <c r="T1277" s="506"/>
      <c r="U1277" s="506"/>
      <c r="V1277" s="506"/>
      <c r="W1277" s="506"/>
      <c r="X1277" s="505"/>
      <c r="Y1277" s="537">
        <v>17.63</v>
      </c>
      <c r="Z1277" s="538"/>
      <c r="AA1277" s="538"/>
      <c r="AB1277" s="538"/>
      <c r="AC1277" s="538"/>
      <c r="AD1277" s="539"/>
    </row>
    <row r="1278" spans="1:30" ht="10.8" customHeight="1">
      <c r="A1278" s="211"/>
      <c r="B1278" s="211"/>
      <c r="C1278" s="211"/>
      <c r="D1278" s="211"/>
      <c r="E1278" s="211"/>
      <c r="F1278" s="211"/>
      <c r="G1278" s="211"/>
      <c r="H1278" s="211"/>
      <c r="I1278" s="211"/>
      <c r="J1278" s="211"/>
      <c r="K1278" s="211"/>
      <c r="L1278" s="211"/>
      <c r="M1278" s="211"/>
      <c r="N1278" s="211"/>
      <c r="O1278" s="211"/>
      <c r="P1278" s="211"/>
      <c r="Q1278" s="211"/>
      <c r="R1278" s="211"/>
      <c r="S1278" s="211"/>
      <c r="T1278" s="211"/>
      <c r="U1278" s="211"/>
      <c r="V1278" s="211"/>
      <c r="W1278" s="211"/>
      <c r="X1278" s="211"/>
      <c r="Y1278" s="211"/>
      <c r="Z1278" s="211"/>
      <c r="AA1278" s="211"/>
      <c r="AB1278" s="211"/>
      <c r="AC1278" s="211"/>
      <c r="AD1278" s="211"/>
    </row>
    <row r="1279" spans="1:30" ht="13.35" customHeight="1">
      <c r="A1279" s="540" t="s">
        <v>5637</v>
      </c>
      <c r="B1279" s="540"/>
      <c r="C1279" s="540"/>
      <c r="D1279" s="540"/>
      <c r="E1279" s="540"/>
      <c r="F1279" s="540" t="s">
        <v>7092</v>
      </c>
      <c r="G1279" s="540"/>
      <c r="H1279" s="540"/>
      <c r="I1279" s="540"/>
      <c r="J1279" s="540"/>
      <c r="K1279" s="540"/>
      <c r="L1279" s="540"/>
      <c r="M1279" s="540"/>
      <c r="N1279" s="540"/>
      <c r="O1279" s="540"/>
      <c r="P1279" s="540"/>
      <c r="Q1279" s="540"/>
      <c r="R1279" s="540"/>
      <c r="S1279" s="540"/>
      <c r="T1279" s="540"/>
      <c r="U1279" s="540"/>
      <c r="V1279" s="540"/>
      <c r="W1279" s="540"/>
      <c r="X1279" s="540"/>
      <c r="Y1279" s="540"/>
      <c r="Z1279" s="540"/>
      <c r="AA1279" s="540"/>
      <c r="AB1279" s="540"/>
      <c r="AC1279" s="540"/>
      <c r="AD1279" s="540"/>
    </row>
    <row r="1280" spans="1:30" ht="10.8" customHeight="1">
      <c r="A1280" s="211"/>
      <c r="B1280" s="211"/>
      <c r="C1280" s="211"/>
      <c r="D1280" s="211"/>
      <c r="E1280" s="211"/>
      <c r="F1280" s="211"/>
      <c r="G1280" s="211"/>
      <c r="H1280" s="211"/>
      <c r="I1280" s="211"/>
      <c r="J1280" s="211"/>
      <c r="K1280" s="211"/>
      <c r="L1280" s="211"/>
      <c r="M1280" s="211"/>
      <c r="N1280" s="211"/>
      <c r="O1280" s="211"/>
      <c r="P1280" s="211"/>
      <c r="Q1280" s="211"/>
      <c r="R1280" s="211"/>
      <c r="S1280" s="211"/>
      <c r="T1280" s="211"/>
      <c r="U1280" s="211"/>
      <c r="V1280" s="211"/>
      <c r="W1280" s="211"/>
      <c r="X1280" s="211"/>
      <c r="Y1280" s="211"/>
      <c r="Z1280" s="211"/>
      <c r="AA1280" s="211"/>
      <c r="AB1280" s="211"/>
      <c r="AC1280" s="211"/>
      <c r="AD1280" s="211"/>
    </row>
    <row r="1281" spans="1:30" ht="11.4" customHeight="1">
      <c r="A1281" s="211" t="s">
        <v>7093</v>
      </c>
      <c r="B1281" s="211"/>
      <c r="C1281" s="211"/>
      <c r="D1281" s="211"/>
      <c r="E1281" s="211"/>
      <c r="F1281" s="211"/>
      <c r="G1281" s="211"/>
      <c r="H1281" s="211"/>
      <c r="I1281" s="211"/>
      <c r="J1281" s="211"/>
      <c r="K1281" s="211"/>
      <c r="L1281" s="211"/>
      <c r="M1281" s="211"/>
      <c r="N1281" s="211"/>
      <c r="O1281" s="211"/>
      <c r="P1281" s="211"/>
      <c r="Q1281" s="211"/>
      <c r="R1281" s="211"/>
      <c r="S1281" s="211"/>
      <c r="T1281" s="211"/>
      <c r="U1281" s="211"/>
      <c r="V1281" s="211"/>
      <c r="W1281" s="211"/>
      <c r="X1281" s="211"/>
      <c r="Y1281" s="211" t="s">
        <v>5627</v>
      </c>
      <c r="Z1281" s="211"/>
      <c r="AA1281" s="211"/>
      <c r="AB1281" s="211"/>
      <c r="AC1281" s="211"/>
      <c r="AD1281" s="211"/>
    </row>
    <row r="1282" spans="1:30" ht="10.8" customHeight="1">
      <c r="A1282" s="211"/>
      <c r="B1282" s="211"/>
      <c r="C1282" s="211"/>
      <c r="D1282" s="211"/>
      <c r="E1282" s="211"/>
      <c r="F1282" s="211"/>
      <c r="G1282" s="211"/>
      <c r="H1282" s="211"/>
      <c r="I1282" s="211"/>
      <c r="J1282" s="211"/>
      <c r="K1282" s="211"/>
      <c r="L1282" s="211"/>
      <c r="M1282" s="211"/>
      <c r="N1282" s="211"/>
      <c r="O1282" s="211"/>
      <c r="P1282" s="211"/>
      <c r="Q1282" s="211"/>
      <c r="R1282" s="211"/>
      <c r="S1282" s="211"/>
      <c r="T1282" s="211"/>
      <c r="U1282" s="211"/>
      <c r="V1282" s="211"/>
      <c r="W1282" s="211"/>
      <c r="X1282" s="211"/>
      <c r="Y1282" s="211"/>
      <c r="Z1282" s="211"/>
      <c r="AA1282" s="211"/>
      <c r="AB1282" s="211"/>
      <c r="AC1282" s="211"/>
      <c r="AD1282" s="211"/>
    </row>
    <row r="1283" spans="1:30" ht="11.4" customHeight="1">
      <c r="A1283" s="501" t="s">
        <v>5628</v>
      </c>
      <c r="B1283" s="502"/>
      <c r="C1283" s="502"/>
      <c r="D1283" s="502"/>
      <c r="E1283" s="502"/>
      <c r="F1283" s="502"/>
      <c r="G1283" s="503"/>
      <c r="H1283" s="501" t="s">
        <v>5638</v>
      </c>
      <c r="I1283" s="502"/>
      <c r="J1283" s="502"/>
      <c r="K1283" s="502"/>
      <c r="L1283" s="503"/>
      <c r="M1283" s="504" t="s">
        <v>5639</v>
      </c>
      <c r="N1283" s="505"/>
      <c r="O1283" s="504" t="s">
        <v>5640</v>
      </c>
      <c r="P1283" s="506"/>
      <c r="Q1283" s="506"/>
      <c r="R1283" s="505"/>
      <c r="S1283" s="504" t="s">
        <v>5641</v>
      </c>
      <c r="T1283" s="506"/>
      <c r="U1283" s="506"/>
      <c r="V1283" s="505"/>
      <c r="W1283" s="504" t="s">
        <v>5631</v>
      </c>
      <c r="X1283" s="506"/>
      <c r="Y1283" s="506"/>
      <c r="Z1283" s="506"/>
      <c r="AA1283" s="505"/>
      <c r="AB1283" s="504" t="s">
        <v>5642</v>
      </c>
      <c r="AC1283" s="506"/>
      <c r="AD1283" s="505"/>
    </row>
    <row r="1284" spans="1:30" ht="11.4" customHeight="1">
      <c r="A1284" s="507" t="s">
        <v>5643</v>
      </c>
      <c r="B1284" s="508"/>
      <c r="C1284" s="508"/>
      <c r="D1284" s="508"/>
      <c r="E1284" s="508"/>
      <c r="F1284" s="508"/>
      <c r="G1284" s="509"/>
      <c r="H1284" s="507" t="s">
        <v>5644</v>
      </c>
      <c r="I1284" s="508"/>
      <c r="J1284" s="508"/>
      <c r="K1284" s="508"/>
      <c r="L1284" s="509"/>
      <c r="M1284" s="510">
        <v>7.19</v>
      </c>
      <c r="N1284" s="511"/>
      <c r="O1284" s="512">
        <v>20.21</v>
      </c>
      <c r="P1284" s="513"/>
      <c r="Q1284" s="513"/>
      <c r="R1284" s="514"/>
      <c r="S1284" s="515">
        <v>181.15</v>
      </c>
      <c r="T1284" s="516"/>
      <c r="U1284" s="516"/>
      <c r="V1284" s="517"/>
      <c r="W1284" s="518">
        <v>0.2</v>
      </c>
      <c r="X1284" s="519"/>
      <c r="Y1284" s="519"/>
      <c r="Z1284" s="519"/>
      <c r="AA1284" s="520"/>
      <c r="AB1284" s="510">
        <v>4.04</v>
      </c>
      <c r="AC1284" s="528"/>
      <c r="AD1284" s="511"/>
    </row>
    <row r="1285" spans="1:30" ht="11.4" customHeight="1">
      <c r="A1285" s="507" t="s">
        <v>5645</v>
      </c>
      <c r="B1285" s="508"/>
      <c r="C1285" s="508"/>
      <c r="D1285" s="508"/>
      <c r="E1285" s="508"/>
      <c r="F1285" s="508"/>
      <c r="G1285" s="509"/>
      <c r="H1285" s="507" t="s">
        <v>190</v>
      </c>
      <c r="I1285" s="508"/>
      <c r="J1285" s="508"/>
      <c r="K1285" s="508"/>
      <c r="L1285" s="509"/>
      <c r="M1285" s="512">
        <v>11.56</v>
      </c>
      <c r="N1285" s="514"/>
      <c r="O1285" s="512">
        <v>29.49</v>
      </c>
      <c r="P1285" s="513"/>
      <c r="Q1285" s="513"/>
      <c r="R1285" s="514"/>
      <c r="S1285" s="515">
        <v>155.15</v>
      </c>
      <c r="T1285" s="516"/>
      <c r="U1285" s="516"/>
      <c r="V1285" s="517"/>
      <c r="W1285" s="518">
        <v>0.2</v>
      </c>
      <c r="X1285" s="519"/>
      <c r="Y1285" s="519"/>
      <c r="Z1285" s="519"/>
      <c r="AA1285" s="520"/>
      <c r="AB1285" s="510">
        <v>5.89</v>
      </c>
      <c r="AC1285" s="528"/>
      <c r="AD1285" s="511"/>
    </row>
    <row r="1286" spans="1:30" ht="11.4" customHeight="1">
      <c r="A1286" s="521" t="s">
        <v>5646</v>
      </c>
      <c r="B1286" s="521"/>
      <c r="C1286" s="521"/>
      <c r="D1286" s="521"/>
      <c r="E1286" s="521"/>
      <c r="F1286" s="521"/>
      <c r="G1286" s="521"/>
      <c r="H1286" s="521"/>
      <c r="I1286" s="521"/>
      <c r="J1286" s="521"/>
      <c r="K1286" s="521"/>
      <c r="L1286" s="521"/>
      <c r="M1286" s="521"/>
      <c r="N1286" s="521"/>
      <c r="O1286" s="521"/>
      <c r="P1286" s="521"/>
      <c r="Q1286" s="521"/>
      <c r="R1286" s="521"/>
      <c r="S1286" s="521"/>
      <c r="T1286" s="521"/>
      <c r="U1286" s="521"/>
      <c r="V1286" s="521"/>
      <c r="W1286" s="521"/>
      <c r="X1286" s="521"/>
      <c r="Y1286" s="510">
        <v>9.93</v>
      </c>
      <c r="Z1286" s="528"/>
      <c r="AA1286" s="528"/>
      <c r="AB1286" s="528"/>
      <c r="AC1286" s="528"/>
      <c r="AD1286" s="511"/>
    </row>
    <row r="1287" spans="1:30" ht="10.8" customHeight="1">
      <c r="A1287" s="211"/>
      <c r="B1287" s="211"/>
      <c r="C1287" s="211"/>
      <c r="D1287" s="211"/>
      <c r="E1287" s="211"/>
      <c r="F1287" s="211"/>
      <c r="G1287" s="211"/>
      <c r="H1287" s="211"/>
      <c r="I1287" s="211"/>
      <c r="J1287" s="211"/>
      <c r="K1287" s="211"/>
      <c r="L1287" s="211"/>
      <c r="M1287" s="211"/>
      <c r="N1287" s="211"/>
      <c r="O1287" s="211"/>
      <c r="P1287" s="211"/>
      <c r="Q1287" s="211"/>
      <c r="R1287" s="211"/>
      <c r="S1287" s="211"/>
      <c r="T1287" s="211"/>
      <c r="U1287" s="211"/>
      <c r="V1287" s="211"/>
      <c r="W1287" s="211"/>
      <c r="X1287" s="211"/>
      <c r="Y1287" s="211"/>
      <c r="Z1287" s="211"/>
      <c r="AA1287" s="211"/>
      <c r="AB1287" s="211"/>
      <c r="AC1287" s="211"/>
      <c r="AD1287" s="211"/>
    </row>
    <row r="1288" spans="1:30" ht="11.4" customHeight="1">
      <c r="A1288" s="501" t="s">
        <v>5628</v>
      </c>
      <c r="B1288" s="502"/>
      <c r="C1288" s="502"/>
      <c r="D1288" s="502"/>
      <c r="E1288" s="502"/>
      <c r="F1288" s="502"/>
      <c r="G1288" s="503"/>
      <c r="H1288" s="501" t="s">
        <v>5629</v>
      </c>
      <c r="I1288" s="502"/>
      <c r="J1288" s="502"/>
      <c r="K1288" s="502"/>
      <c r="L1288" s="502"/>
      <c r="M1288" s="502"/>
      <c r="N1288" s="502"/>
      <c r="O1288" s="503"/>
      <c r="P1288" s="522" t="s">
        <v>180</v>
      </c>
      <c r="Q1288" s="523"/>
      <c r="R1288" s="523"/>
      <c r="S1288" s="524"/>
      <c r="T1288" s="504" t="s">
        <v>5630</v>
      </c>
      <c r="U1288" s="506"/>
      <c r="V1288" s="506"/>
      <c r="W1288" s="505"/>
      <c r="X1288" s="504" t="s">
        <v>5631</v>
      </c>
      <c r="Y1288" s="506"/>
      <c r="Z1288" s="506"/>
      <c r="AA1288" s="506"/>
      <c r="AB1288" s="505"/>
      <c r="AC1288" s="504" t="s">
        <v>5632</v>
      </c>
      <c r="AD1288" s="505"/>
    </row>
    <row r="1289" spans="1:30" ht="11.4" customHeight="1">
      <c r="A1289" s="507" t="s">
        <v>7094</v>
      </c>
      <c r="B1289" s="508"/>
      <c r="C1289" s="508"/>
      <c r="D1289" s="508"/>
      <c r="E1289" s="508"/>
      <c r="F1289" s="508"/>
      <c r="G1289" s="509"/>
      <c r="H1289" s="507" t="s">
        <v>6139</v>
      </c>
      <c r="I1289" s="508"/>
      <c r="J1289" s="508"/>
      <c r="K1289" s="508"/>
      <c r="L1289" s="508"/>
      <c r="M1289" s="508"/>
      <c r="N1289" s="508"/>
      <c r="O1289" s="509"/>
      <c r="P1289" s="525" t="s">
        <v>71</v>
      </c>
      <c r="Q1289" s="526"/>
      <c r="R1289" s="526"/>
      <c r="S1289" s="527"/>
      <c r="T1289" s="510">
        <v>3.75</v>
      </c>
      <c r="U1289" s="528"/>
      <c r="V1289" s="528"/>
      <c r="W1289" s="511"/>
      <c r="X1289" s="518">
        <v>1</v>
      </c>
      <c r="Y1289" s="519"/>
      <c r="Z1289" s="519"/>
      <c r="AA1289" s="519"/>
      <c r="AB1289" s="520"/>
      <c r="AC1289" s="510">
        <v>3.75</v>
      </c>
      <c r="AD1289" s="511"/>
    </row>
    <row r="1290" spans="1:30" ht="11.4" customHeight="1">
      <c r="A1290" s="521" t="s">
        <v>5633</v>
      </c>
      <c r="B1290" s="521"/>
      <c r="C1290" s="521"/>
      <c r="D1290" s="521"/>
      <c r="E1290" s="521"/>
      <c r="F1290" s="521"/>
      <c r="G1290" s="521"/>
      <c r="H1290" s="521"/>
      <c r="I1290" s="521"/>
      <c r="J1290" s="521"/>
      <c r="K1290" s="521"/>
      <c r="L1290" s="521"/>
      <c r="M1290" s="521"/>
      <c r="N1290" s="521"/>
      <c r="O1290" s="521"/>
      <c r="P1290" s="521"/>
      <c r="Q1290" s="521"/>
      <c r="R1290" s="521"/>
      <c r="S1290" s="521"/>
      <c r="T1290" s="521"/>
      <c r="U1290" s="521"/>
      <c r="V1290" s="521"/>
      <c r="W1290" s="521"/>
      <c r="X1290" s="521"/>
      <c r="Y1290" s="510">
        <v>3.75</v>
      </c>
      <c r="Z1290" s="528"/>
      <c r="AA1290" s="528"/>
      <c r="AB1290" s="528"/>
      <c r="AC1290" s="528"/>
      <c r="AD1290" s="511"/>
    </row>
    <row r="1291" spans="1:30" ht="10.8" customHeight="1">
      <c r="A1291" s="211"/>
      <c r="B1291" s="211"/>
      <c r="C1291" s="211"/>
      <c r="D1291" s="211"/>
      <c r="E1291" s="211"/>
      <c r="F1291" s="211"/>
      <c r="G1291" s="211"/>
      <c r="H1291" s="211"/>
      <c r="I1291" s="211"/>
      <c r="J1291" s="211"/>
      <c r="K1291" s="211"/>
      <c r="L1291" s="211"/>
      <c r="M1291" s="211"/>
      <c r="N1291" s="211"/>
      <c r="O1291" s="211"/>
      <c r="P1291" s="211"/>
      <c r="Q1291" s="211"/>
      <c r="R1291" s="211"/>
      <c r="S1291" s="211"/>
      <c r="T1291" s="211"/>
      <c r="U1291" s="211"/>
      <c r="V1291" s="211"/>
      <c r="W1291" s="211"/>
      <c r="X1291" s="211"/>
      <c r="Y1291" s="211"/>
      <c r="Z1291" s="211"/>
      <c r="AA1291" s="211"/>
      <c r="AB1291" s="211"/>
      <c r="AC1291" s="211"/>
      <c r="AD1291" s="211"/>
    </row>
    <row r="1292" spans="1:30" ht="11.4" customHeight="1">
      <c r="A1292" s="504" t="s">
        <v>5634</v>
      </c>
      <c r="B1292" s="506"/>
      <c r="C1292" s="506"/>
      <c r="D1292" s="506"/>
      <c r="E1292" s="506"/>
      <c r="F1292" s="506"/>
      <c r="G1292" s="506"/>
      <c r="H1292" s="506"/>
      <c r="I1292" s="506"/>
      <c r="J1292" s="506"/>
      <c r="K1292" s="506"/>
      <c r="L1292" s="506"/>
      <c r="M1292" s="506"/>
      <c r="N1292" s="506"/>
      <c r="O1292" s="506"/>
      <c r="P1292" s="506"/>
      <c r="Q1292" s="506"/>
      <c r="R1292" s="506"/>
      <c r="S1292" s="506"/>
      <c r="T1292" s="506"/>
      <c r="U1292" s="506"/>
      <c r="V1292" s="506"/>
      <c r="W1292" s="506"/>
      <c r="X1292" s="505"/>
      <c r="Y1292" s="537">
        <v>13.68</v>
      </c>
      <c r="Z1292" s="538"/>
      <c r="AA1292" s="538"/>
      <c r="AB1292" s="538"/>
      <c r="AC1292" s="538"/>
      <c r="AD1292" s="539"/>
    </row>
    <row r="1293" spans="1:30" ht="11.4" customHeight="1">
      <c r="A1293" s="504" t="s">
        <v>5635</v>
      </c>
      <c r="B1293" s="506"/>
      <c r="C1293" s="506"/>
      <c r="D1293" s="506"/>
      <c r="E1293" s="506"/>
      <c r="F1293" s="506"/>
      <c r="G1293" s="506"/>
      <c r="H1293" s="506"/>
      <c r="I1293" s="506"/>
      <c r="J1293" s="506"/>
      <c r="K1293" s="506"/>
      <c r="L1293" s="506"/>
      <c r="M1293" s="506"/>
      <c r="N1293" s="506"/>
      <c r="O1293" s="506"/>
      <c r="P1293" s="506"/>
      <c r="Q1293" s="506"/>
      <c r="R1293" s="506"/>
      <c r="S1293" s="506"/>
      <c r="T1293" s="506"/>
      <c r="U1293" s="506"/>
      <c r="V1293" s="506"/>
      <c r="W1293" s="506"/>
      <c r="X1293" s="505"/>
      <c r="Y1293" s="544">
        <v>3.42</v>
      </c>
      <c r="Z1293" s="545"/>
      <c r="AA1293" s="545"/>
      <c r="AB1293" s="545"/>
      <c r="AC1293" s="545"/>
      <c r="AD1293" s="546"/>
    </row>
    <row r="1294" spans="1:30" ht="11.4" customHeight="1">
      <c r="A1294" s="504" t="s">
        <v>5636</v>
      </c>
      <c r="B1294" s="506"/>
      <c r="C1294" s="506"/>
      <c r="D1294" s="506"/>
      <c r="E1294" s="506"/>
      <c r="F1294" s="506"/>
      <c r="G1294" s="506"/>
      <c r="H1294" s="506"/>
      <c r="I1294" s="506"/>
      <c r="J1294" s="506"/>
      <c r="K1294" s="506"/>
      <c r="L1294" s="506"/>
      <c r="M1294" s="506"/>
      <c r="N1294" s="506"/>
      <c r="O1294" s="506"/>
      <c r="P1294" s="506"/>
      <c r="Q1294" s="506"/>
      <c r="R1294" s="506"/>
      <c r="S1294" s="506"/>
      <c r="T1294" s="506"/>
      <c r="U1294" s="506"/>
      <c r="V1294" s="506"/>
      <c r="W1294" s="506"/>
      <c r="X1294" s="505"/>
      <c r="Y1294" s="537">
        <v>17.100000000000001</v>
      </c>
      <c r="Z1294" s="538"/>
      <c r="AA1294" s="538"/>
      <c r="AB1294" s="538"/>
      <c r="AC1294" s="538"/>
      <c r="AD1294" s="539"/>
    </row>
    <row r="1295" spans="1:30" ht="10.8" customHeight="1">
      <c r="A1295" s="211"/>
      <c r="B1295" s="211"/>
      <c r="C1295" s="211"/>
      <c r="D1295" s="211"/>
      <c r="E1295" s="211"/>
      <c r="F1295" s="211"/>
      <c r="G1295" s="211"/>
      <c r="H1295" s="211"/>
      <c r="I1295" s="211"/>
      <c r="J1295" s="211"/>
      <c r="K1295" s="211"/>
      <c r="L1295" s="211"/>
      <c r="M1295" s="211"/>
      <c r="N1295" s="211"/>
      <c r="O1295" s="211"/>
      <c r="P1295" s="211"/>
      <c r="Q1295" s="211"/>
      <c r="R1295" s="211"/>
      <c r="S1295" s="211"/>
      <c r="T1295" s="211"/>
      <c r="U1295" s="211"/>
      <c r="V1295" s="211"/>
      <c r="W1295" s="211"/>
      <c r="X1295" s="211"/>
      <c r="Y1295" s="211"/>
      <c r="Z1295" s="211"/>
      <c r="AA1295" s="211"/>
      <c r="AB1295" s="211"/>
      <c r="AC1295" s="211"/>
      <c r="AD1295" s="211"/>
    </row>
    <row r="1296" spans="1:30" ht="13.35" customHeight="1">
      <c r="A1296" s="540" t="s">
        <v>5637</v>
      </c>
      <c r="B1296" s="540"/>
      <c r="C1296" s="540"/>
      <c r="D1296" s="540"/>
      <c r="E1296" s="540"/>
      <c r="F1296" s="540" t="s">
        <v>7092</v>
      </c>
      <c r="G1296" s="540"/>
      <c r="H1296" s="540"/>
      <c r="I1296" s="540"/>
      <c r="J1296" s="540"/>
      <c r="K1296" s="540"/>
      <c r="L1296" s="540"/>
      <c r="M1296" s="540"/>
      <c r="N1296" s="540"/>
      <c r="O1296" s="540"/>
      <c r="P1296" s="540"/>
      <c r="Q1296" s="540"/>
      <c r="R1296" s="540"/>
      <c r="S1296" s="540"/>
      <c r="T1296" s="540"/>
      <c r="U1296" s="540"/>
      <c r="V1296" s="540"/>
      <c r="W1296" s="540"/>
      <c r="X1296" s="540"/>
      <c r="Y1296" s="540"/>
      <c r="Z1296" s="540"/>
      <c r="AA1296" s="540"/>
      <c r="AB1296" s="540"/>
      <c r="AC1296" s="540"/>
      <c r="AD1296" s="540"/>
    </row>
    <row r="1297" spans="1:30" ht="10.8" customHeight="1">
      <c r="A1297" s="211"/>
      <c r="B1297" s="211"/>
      <c r="C1297" s="211"/>
      <c r="D1297" s="211"/>
      <c r="E1297" s="211"/>
      <c r="F1297" s="211"/>
      <c r="G1297" s="211"/>
      <c r="H1297" s="211"/>
      <c r="I1297" s="211"/>
      <c r="J1297" s="211"/>
      <c r="K1297" s="211"/>
      <c r="L1297" s="211"/>
      <c r="M1297" s="211"/>
      <c r="N1297" s="211"/>
      <c r="O1297" s="211"/>
      <c r="P1297" s="211"/>
      <c r="Q1297" s="211"/>
      <c r="R1297" s="211"/>
      <c r="S1297" s="211"/>
      <c r="T1297" s="211"/>
      <c r="U1297" s="211"/>
      <c r="V1297" s="211"/>
      <c r="W1297" s="211"/>
      <c r="X1297" s="211"/>
      <c r="Y1297" s="211"/>
      <c r="Z1297" s="211"/>
      <c r="AA1297" s="211"/>
      <c r="AB1297" s="211"/>
      <c r="AC1297" s="211"/>
      <c r="AD1297" s="211"/>
    </row>
    <row r="1298" spans="1:30" ht="11.4" customHeight="1">
      <c r="A1298" s="211" t="s">
        <v>7095</v>
      </c>
      <c r="B1298" s="211"/>
      <c r="C1298" s="211"/>
      <c r="D1298" s="211"/>
      <c r="E1298" s="211"/>
      <c r="F1298" s="211"/>
      <c r="G1298" s="211"/>
      <c r="H1298" s="211"/>
      <c r="I1298" s="211"/>
      <c r="J1298" s="211"/>
      <c r="K1298" s="211"/>
      <c r="L1298" s="211"/>
      <c r="M1298" s="211"/>
      <c r="N1298" s="211"/>
      <c r="O1298" s="211"/>
      <c r="P1298" s="211"/>
      <c r="Q1298" s="211"/>
      <c r="R1298" s="211"/>
      <c r="S1298" s="211"/>
      <c r="T1298" s="211"/>
      <c r="U1298" s="211"/>
      <c r="V1298" s="211"/>
      <c r="W1298" s="211"/>
      <c r="X1298" s="211"/>
      <c r="Y1298" s="211" t="s">
        <v>5627</v>
      </c>
      <c r="Z1298" s="211"/>
      <c r="AA1298" s="211"/>
      <c r="AB1298" s="211"/>
      <c r="AC1298" s="211"/>
      <c r="AD1298" s="211"/>
    </row>
    <row r="1299" spans="1:30" ht="10.8" customHeight="1">
      <c r="A1299" s="211"/>
      <c r="B1299" s="211"/>
      <c r="C1299" s="211"/>
      <c r="D1299" s="211"/>
      <c r="E1299" s="211"/>
      <c r="F1299" s="211"/>
      <c r="G1299" s="211"/>
      <c r="H1299" s="211"/>
      <c r="I1299" s="211"/>
      <c r="J1299" s="211"/>
      <c r="K1299" s="211"/>
      <c r="L1299" s="211"/>
      <c r="M1299" s="211"/>
      <c r="N1299" s="211"/>
      <c r="O1299" s="211"/>
      <c r="P1299" s="211"/>
      <c r="Q1299" s="211"/>
      <c r="R1299" s="211"/>
      <c r="S1299" s="211"/>
      <c r="T1299" s="211"/>
      <c r="U1299" s="211"/>
      <c r="V1299" s="211"/>
      <c r="W1299" s="211"/>
      <c r="X1299" s="211"/>
      <c r="Y1299" s="211"/>
      <c r="Z1299" s="211"/>
      <c r="AA1299" s="211"/>
      <c r="AB1299" s="211"/>
      <c r="AC1299" s="211"/>
      <c r="AD1299" s="211"/>
    </row>
    <row r="1300" spans="1:30" ht="11.4" customHeight="1">
      <c r="A1300" s="501" t="s">
        <v>5628</v>
      </c>
      <c r="B1300" s="502"/>
      <c r="C1300" s="502"/>
      <c r="D1300" s="502"/>
      <c r="E1300" s="502"/>
      <c r="F1300" s="502"/>
      <c r="G1300" s="503"/>
      <c r="H1300" s="501" t="s">
        <v>5638</v>
      </c>
      <c r="I1300" s="502"/>
      <c r="J1300" s="502"/>
      <c r="K1300" s="502"/>
      <c r="L1300" s="503"/>
      <c r="M1300" s="504" t="s">
        <v>5639</v>
      </c>
      <c r="N1300" s="505"/>
      <c r="O1300" s="504" t="s">
        <v>5640</v>
      </c>
      <c r="P1300" s="506"/>
      <c r="Q1300" s="506"/>
      <c r="R1300" s="505"/>
      <c r="S1300" s="504" t="s">
        <v>5641</v>
      </c>
      <c r="T1300" s="506"/>
      <c r="U1300" s="506"/>
      <c r="V1300" s="505"/>
      <c r="W1300" s="504" t="s">
        <v>5631</v>
      </c>
      <c r="X1300" s="506"/>
      <c r="Y1300" s="506"/>
      <c r="Z1300" s="506"/>
      <c r="AA1300" s="505"/>
      <c r="AB1300" s="504" t="s">
        <v>5642</v>
      </c>
      <c r="AC1300" s="506"/>
      <c r="AD1300" s="505"/>
    </row>
    <row r="1301" spans="1:30" ht="11.4" customHeight="1">
      <c r="A1301" s="507" t="s">
        <v>5643</v>
      </c>
      <c r="B1301" s="508"/>
      <c r="C1301" s="508"/>
      <c r="D1301" s="508"/>
      <c r="E1301" s="508"/>
      <c r="F1301" s="508"/>
      <c r="G1301" s="509"/>
      <c r="H1301" s="507" t="s">
        <v>5644</v>
      </c>
      <c r="I1301" s="508"/>
      <c r="J1301" s="508"/>
      <c r="K1301" s="508"/>
      <c r="L1301" s="509"/>
      <c r="M1301" s="510">
        <v>7.19</v>
      </c>
      <c r="N1301" s="511"/>
      <c r="O1301" s="512">
        <v>20.21</v>
      </c>
      <c r="P1301" s="513"/>
      <c r="Q1301" s="513"/>
      <c r="R1301" s="514"/>
      <c r="S1301" s="515">
        <v>181.15</v>
      </c>
      <c r="T1301" s="516"/>
      <c r="U1301" s="516"/>
      <c r="V1301" s="517"/>
      <c r="W1301" s="518">
        <v>0.1</v>
      </c>
      <c r="X1301" s="519"/>
      <c r="Y1301" s="519"/>
      <c r="Z1301" s="519"/>
      <c r="AA1301" s="520"/>
      <c r="AB1301" s="510">
        <v>2.02</v>
      </c>
      <c r="AC1301" s="528"/>
      <c r="AD1301" s="511"/>
    </row>
    <row r="1302" spans="1:30" ht="11.4" customHeight="1">
      <c r="A1302" s="507" t="s">
        <v>5645</v>
      </c>
      <c r="B1302" s="508"/>
      <c r="C1302" s="508"/>
      <c r="D1302" s="508"/>
      <c r="E1302" s="508"/>
      <c r="F1302" s="508"/>
      <c r="G1302" s="509"/>
      <c r="H1302" s="507" t="s">
        <v>190</v>
      </c>
      <c r="I1302" s="508"/>
      <c r="J1302" s="508"/>
      <c r="K1302" s="508"/>
      <c r="L1302" s="509"/>
      <c r="M1302" s="512">
        <v>11.56</v>
      </c>
      <c r="N1302" s="514"/>
      <c r="O1302" s="512">
        <v>29.49</v>
      </c>
      <c r="P1302" s="513"/>
      <c r="Q1302" s="513"/>
      <c r="R1302" s="514"/>
      <c r="S1302" s="515">
        <v>155.15</v>
      </c>
      <c r="T1302" s="516"/>
      <c r="U1302" s="516"/>
      <c r="V1302" s="517"/>
      <c r="W1302" s="518">
        <v>0.1</v>
      </c>
      <c r="X1302" s="519"/>
      <c r="Y1302" s="519"/>
      <c r="Z1302" s="519"/>
      <c r="AA1302" s="520"/>
      <c r="AB1302" s="510">
        <v>2.94</v>
      </c>
      <c r="AC1302" s="528"/>
      <c r="AD1302" s="511"/>
    </row>
    <row r="1303" spans="1:30" ht="11.4" customHeight="1">
      <c r="A1303" s="521" t="s">
        <v>5646</v>
      </c>
      <c r="B1303" s="521"/>
      <c r="C1303" s="521"/>
      <c r="D1303" s="521"/>
      <c r="E1303" s="521"/>
      <c r="F1303" s="521"/>
      <c r="G1303" s="521"/>
      <c r="H1303" s="521"/>
      <c r="I1303" s="521"/>
      <c r="J1303" s="521"/>
      <c r="K1303" s="521"/>
      <c r="L1303" s="521"/>
      <c r="M1303" s="521"/>
      <c r="N1303" s="521"/>
      <c r="O1303" s="521"/>
      <c r="P1303" s="521"/>
      <c r="Q1303" s="521"/>
      <c r="R1303" s="521"/>
      <c r="S1303" s="521"/>
      <c r="T1303" s="521"/>
      <c r="U1303" s="521"/>
      <c r="V1303" s="521"/>
      <c r="W1303" s="521"/>
      <c r="X1303" s="521"/>
      <c r="Y1303" s="510">
        <v>4.96</v>
      </c>
      <c r="Z1303" s="528"/>
      <c r="AA1303" s="528"/>
      <c r="AB1303" s="528"/>
      <c r="AC1303" s="528"/>
      <c r="AD1303" s="511"/>
    </row>
    <row r="1304" spans="1:30" ht="10.8" customHeight="1">
      <c r="A1304" s="211"/>
      <c r="B1304" s="211"/>
      <c r="C1304" s="211"/>
      <c r="D1304" s="211"/>
      <c r="E1304" s="211"/>
      <c r="F1304" s="211"/>
      <c r="G1304" s="211"/>
      <c r="H1304" s="211"/>
      <c r="I1304" s="211"/>
      <c r="J1304" s="211"/>
      <c r="K1304" s="211"/>
      <c r="L1304" s="211"/>
      <c r="M1304" s="211"/>
      <c r="N1304" s="211"/>
      <c r="O1304" s="211"/>
      <c r="P1304" s="211"/>
      <c r="Q1304" s="211"/>
      <c r="R1304" s="211"/>
      <c r="S1304" s="211"/>
      <c r="T1304" s="211"/>
      <c r="U1304" s="211"/>
      <c r="V1304" s="211"/>
      <c r="W1304" s="211"/>
      <c r="X1304" s="211"/>
      <c r="Y1304" s="211"/>
      <c r="Z1304" s="211"/>
      <c r="AA1304" s="211"/>
      <c r="AB1304" s="211"/>
      <c r="AC1304" s="211"/>
      <c r="AD1304" s="211"/>
    </row>
    <row r="1305" spans="1:30" ht="11.4" customHeight="1">
      <c r="A1305" s="501" t="s">
        <v>5628</v>
      </c>
      <c r="B1305" s="502"/>
      <c r="C1305" s="502"/>
      <c r="D1305" s="502"/>
      <c r="E1305" s="502"/>
      <c r="F1305" s="502"/>
      <c r="G1305" s="503"/>
      <c r="H1305" s="501" t="s">
        <v>5629</v>
      </c>
      <c r="I1305" s="502"/>
      <c r="J1305" s="502"/>
      <c r="K1305" s="502"/>
      <c r="L1305" s="502"/>
      <c r="M1305" s="502"/>
      <c r="N1305" s="502"/>
      <c r="O1305" s="503"/>
      <c r="P1305" s="522" t="s">
        <v>180</v>
      </c>
      <c r="Q1305" s="523"/>
      <c r="R1305" s="523"/>
      <c r="S1305" s="524"/>
      <c r="T1305" s="504" t="s">
        <v>5630</v>
      </c>
      <c r="U1305" s="506"/>
      <c r="V1305" s="506"/>
      <c r="W1305" s="505"/>
      <c r="X1305" s="504" t="s">
        <v>5631</v>
      </c>
      <c r="Y1305" s="506"/>
      <c r="Z1305" s="506"/>
      <c r="AA1305" s="506"/>
      <c r="AB1305" s="505"/>
      <c r="AC1305" s="504" t="s">
        <v>5632</v>
      </c>
      <c r="AD1305" s="505"/>
    </row>
    <row r="1306" spans="1:30" ht="11.4" customHeight="1">
      <c r="A1306" s="507" t="s">
        <v>7096</v>
      </c>
      <c r="B1306" s="508"/>
      <c r="C1306" s="508"/>
      <c r="D1306" s="508"/>
      <c r="E1306" s="508"/>
      <c r="F1306" s="508"/>
      <c r="G1306" s="509"/>
      <c r="H1306" s="507" t="s">
        <v>6141</v>
      </c>
      <c r="I1306" s="508"/>
      <c r="J1306" s="508"/>
      <c r="K1306" s="508"/>
      <c r="L1306" s="508"/>
      <c r="M1306" s="508"/>
      <c r="N1306" s="508"/>
      <c r="O1306" s="509"/>
      <c r="P1306" s="525" t="s">
        <v>71</v>
      </c>
      <c r="Q1306" s="526"/>
      <c r="R1306" s="526"/>
      <c r="S1306" s="527"/>
      <c r="T1306" s="510">
        <v>1.1000000000000001</v>
      </c>
      <c r="U1306" s="528"/>
      <c r="V1306" s="528"/>
      <c r="W1306" s="511"/>
      <c r="X1306" s="518">
        <v>1</v>
      </c>
      <c r="Y1306" s="519"/>
      <c r="Z1306" s="519"/>
      <c r="AA1306" s="519"/>
      <c r="AB1306" s="520"/>
      <c r="AC1306" s="510">
        <v>1.1000000000000001</v>
      </c>
      <c r="AD1306" s="511"/>
    </row>
    <row r="1307" spans="1:30" ht="11.4" customHeight="1">
      <c r="A1307" s="521" t="s">
        <v>5633</v>
      </c>
      <c r="B1307" s="521"/>
      <c r="C1307" s="521"/>
      <c r="D1307" s="521"/>
      <c r="E1307" s="521"/>
      <c r="F1307" s="521"/>
      <c r="G1307" s="521"/>
      <c r="H1307" s="521"/>
      <c r="I1307" s="521"/>
      <c r="J1307" s="521"/>
      <c r="K1307" s="521"/>
      <c r="L1307" s="521"/>
      <c r="M1307" s="521"/>
      <c r="N1307" s="521"/>
      <c r="O1307" s="521"/>
      <c r="P1307" s="521"/>
      <c r="Q1307" s="521"/>
      <c r="R1307" s="521"/>
      <c r="S1307" s="521"/>
      <c r="T1307" s="521"/>
      <c r="U1307" s="521"/>
      <c r="V1307" s="521"/>
      <c r="W1307" s="521"/>
      <c r="X1307" s="521"/>
      <c r="Y1307" s="510">
        <v>1.1000000000000001</v>
      </c>
      <c r="Z1307" s="528"/>
      <c r="AA1307" s="528"/>
      <c r="AB1307" s="528"/>
      <c r="AC1307" s="528"/>
      <c r="AD1307" s="511"/>
    </row>
    <row r="1308" spans="1:30" ht="10.8" customHeight="1">
      <c r="A1308" s="211"/>
      <c r="B1308" s="211"/>
      <c r="C1308" s="211"/>
      <c r="D1308" s="211"/>
      <c r="E1308" s="211"/>
      <c r="F1308" s="211"/>
      <c r="G1308" s="211"/>
      <c r="H1308" s="211"/>
      <c r="I1308" s="211"/>
      <c r="J1308" s="211"/>
      <c r="K1308" s="211"/>
      <c r="L1308" s="211"/>
      <c r="M1308" s="211"/>
      <c r="N1308" s="211"/>
      <c r="O1308" s="211"/>
      <c r="P1308" s="211"/>
      <c r="Q1308" s="211"/>
      <c r="R1308" s="211"/>
      <c r="S1308" s="211"/>
      <c r="T1308" s="211"/>
      <c r="U1308" s="211"/>
      <c r="V1308" s="211"/>
      <c r="W1308" s="211"/>
      <c r="X1308" s="211"/>
      <c r="Y1308" s="211"/>
      <c r="Z1308" s="211"/>
      <c r="AA1308" s="211"/>
      <c r="AB1308" s="211"/>
      <c r="AC1308" s="211"/>
      <c r="AD1308" s="211"/>
    </row>
    <row r="1309" spans="1:30" ht="11.4" customHeight="1">
      <c r="A1309" s="504" t="s">
        <v>5634</v>
      </c>
      <c r="B1309" s="506"/>
      <c r="C1309" s="506"/>
      <c r="D1309" s="506"/>
      <c r="E1309" s="506"/>
      <c r="F1309" s="506"/>
      <c r="G1309" s="506"/>
      <c r="H1309" s="506"/>
      <c r="I1309" s="506"/>
      <c r="J1309" s="506"/>
      <c r="K1309" s="506"/>
      <c r="L1309" s="506"/>
      <c r="M1309" s="506"/>
      <c r="N1309" s="506"/>
      <c r="O1309" s="506"/>
      <c r="P1309" s="506"/>
      <c r="Q1309" s="506"/>
      <c r="R1309" s="506"/>
      <c r="S1309" s="506"/>
      <c r="T1309" s="506"/>
      <c r="U1309" s="506"/>
      <c r="V1309" s="506"/>
      <c r="W1309" s="506"/>
      <c r="X1309" s="505"/>
      <c r="Y1309" s="544">
        <v>6.06</v>
      </c>
      <c r="Z1309" s="545"/>
      <c r="AA1309" s="545"/>
      <c r="AB1309" s="545"/>
      <c r="AC1309" s="545"/>
      <c r="AD1309" s="546"/>
    </row>
    <row r="1310" spans="1:30" ht="11.4" customHeight="1">
      <c r="A1310" s="504" t="s">
        <v>5635</v>
      </c>
      <c r="B1310" s="506"/>
      <c r="C1310" s="506"/>
      <c r="D1310" s="506"/>
      <c r="E1310" s="506"/>
      <c r="F1310" s="506"/>
      <c r="G1310" s="506"/>
      <c r="H1310" s="506"/>
      <c r="I1310" s="506"/>
      <c r="J1310" s="506"/>
      <c r="K1310" s="506"/>
      <c r="L1310" s="506"/>
      <c r="M1310" s="506"/>
      <c r="N1310" s="506"/>
      <c r="O1310" s="506"/>
      <c r="P1310" s="506"/>
      <c r="Q1310" s="506"/>
      <c r="R1310" s="506"/>
      <c r="S1310" s="506"/>
      <c r="T1310" s="506"/>
      <c r="U1310" s="506"/>
      <c r="V1310" s="506"/>
      <c r="W1310" s="506"/>
      <c r="X1310" s="505"/>
      <c r="Y1310" s="544">
        <v>1.51</v>
      </c>
      <c r="Z1310" s="545"/>
      <c r="AA1310" s="545"/>
      <c r="AB1310" s="545"/>
      <c r="AC1310" s="545"/>
      <c r="AD1310" s="546"/>
    </row>
    <row r="1311" spans="1:30" ht="11.4" customHeight="1">
      <c r="A1311" s="504" t="s">
        <v>5636</v>
      </c>
      <c r="B1311" s="506"/>
      <c r="C1311" s="506"/>
      <c r="D1311" s="506"/>
      <c r="E1311" s="506"/>
      <c r="F1311" s="506"/>
      <c r="G1311" s="506"/>
      <c r="H1311" s="506"/>
      <c r="I1311" s="506"/>
      <c r="J1311" s="506"/>
      <c r="K1311" s="506"/>
      <c r="L1311" s="506"/>
      <c r="M1311" s="506"/>
      <c r="N1311" s="506"/>
      <c r="O1311" s="506"/>
      <c r="P1311" s="506"/>
      <c r="Q1311" s="506"/>
      <c r="R1311" s="506"/>
      <c r="S1311" s="506"/>
      <c r="T1311" s="506"/>
      <c r="U1311" s="506"/>
      <c r="V1311" s="506"/>
      <c r="W1311" s="506"/>
      <c r="X1311" s="505"/>
      <c r="Y1311" s="544">
        <v>7.57</v>
      </c>
      <c r="Z1311" s="545"/>
      <c r="AA1311" s="545"/>
      <c r="AB1311" s="545"/>
      <c r="AC1311" s="545"/>
      <c r="AD1311" s="546"/>
    </row>
    <row r="1312" spans="1:30" ht="10.8" customHeight="1">
      <c r="A1312" s="211"/>
      <c r="B1312" s="211"/>
      <c r="C1312" s="211"/>
      <c r="D1312" s="211"/>
      <c r="E1312" s="211"/>
      <c r="F1312" s="211"/>
      <c r="G1312" s="211"/>
      <c r="H1312" s="211"/>
      <c r="I1312" s="211"/>
      <c r="J1312" s="211"/>
      <c r="K1312" s="211"/>
      <c r="L1312" s="211"/>
      <c r="M1312" s="211"/>
      <c r="N1312" s="211"/>
      <c r="O1312" s="211"/>
      <c r="P1312" s="211"/>
      <c r="Q1312" s="211"/>
      <c r="R1312" s="211"/>
      <c r="S1312" s="211"/>
      <c r="T1312" s="211"/>
      <c r="U1312" s="211"/>
      <c r="V1312" s="211"/>
      <c r="W1312" s="211"/>
      <c r="X1312" s="211"/>
      <c r="Y1312" s="211"/>
      <c r="Z1312" s="211"/>
      <c r="AA1312" s="211"/>
      <c r="AB1312" s="211"/>
      <c r="AC1312" s="211"/>
      <c r="AD1312" s="211"/>
    </row>
    <row r="1313" spans="1:30" ht="13.35" customHeight="1">
      <c r="A1313" s="540" t="s">
        <v>5637</v>
      </c>
      <c r="B1313" s="540"/>
      <c r="C1313" s="540"/>
      <c r="D1313" s="540"/>
      <c r="E1313" s="540"/>
      <c r="F1313" s="540" t="s">
        <v>7097</v>
      </c>
      <c r="G1313" s="540"/>
      <c r="H1313" s="540"/>
      <c r="I1313" s="540"/>
      <c r="J1313" s="540"/>
      <c r="K1313" s="540"/>
      <c r="L1313" s="540"/>
      <c r="M1313" s="540"/>
      <c r="N1313" s="540"/>
      <c r="O1313" s="540"/>
      <c r="P1313" s="540"/>
      <c r="Q1313" s="540"/>
      <c r="R1313" s="540"/>
      <c r="S1313" s="540"/>
      <c r="T1313" s="540"/>
      <c r="U1313" s="540"/>
      <c r="V1313" s="540"/>
      <c r="W1313" s="540"/>
      <c r="X1313" s="540"/>
      <c r="Y1313" s="540"/>
      <c r="Z1313" s="540"/>
      <c r="AA1313" s="540"/>
      <c r="AB1313" s="540"/>
      <c r="AC1313" s="540"/>
      <c r="AD1313" s="540"/>
    </row>
    <row r="1314" spans="1:30" ht="10.8" customHeight="1">
      <c r="A1314" s="211"/>
      <c r="B1314" s="211"/>
      <c r="C1314" s="211"/>
      <c r="D1314" s="211"/>
      <c r="E1314" s="211"/>
      <c r="F1314" s="211"/>
      <c r="G1314" s="211"/>
      <c r="H1314" s="211"/>
      <c r="I1314" s="211"/>
      <c r="J1314" s="211"/>
      <c r="K1314" s="211"/>
      <c r="L1314" s="211"/>
      <c r="M1314" s="211"/>
      <c r="N1314" s="211"/>
      <c r="O1314" s="211"/>
      <c r="P1314" s="211"/>
      <c r="Q1314" s="211"/>
      <c r="R1314" s="211"/>
      <c r="S1314" s="211"/>
      <c r="T1314" s="211"/>
      <c r="U1314" s="211"/>
      <c r="V1314" s="211"/>
      <c r="W1314" s="211"/>
      <c r="X1314" s="211"/>
      <c r="Y1314" s="211"/>
      <c r="Z1314" s="211"/>
      <c r="AA1314" s="211"/>
      <c r="AB1314" s="211"/>
      <c r="AC1314" s="211"/>
      <c r="AD1314" s="211"/>
    </row>
    <row r="1315" spans="1:30" ht="11.4" customHeight="1">
      <c r="A1315" s="211" t="s">
        <v>6987</v>
      </c>
      <c r="B1315" s="211"/>
      <c r="C1315" s="211"/>
      <c r="D1315" s="211"/>
      <c r="E1315" s="211"/>
      <c r="F1315" s="211"/>
      <c r="G1315" s="211"/>
      <c r="H1315" s="211"/>
      <c r="I1315" s="211"/>
      <c r="J1315" s="211"/>
      <c r="K1315" s="211"/>
      <c r="L1315" s="211"/>
      <c r="M1315" s="211"/>
      <c r="N1315" s="211"/>
      <c r="O1315" s="211"/>
      <c r="P1315" s="211"/>
      <c r="Q1315" s="211"/>
      <c r="R1315" s="211"/>
      <c r="S1315" s="211"/>
      <c r="T1315" s="211"/>
      <c r="U1315" s="211"/>
      <c r="V1315" s="211"/>
      <c r="W1315" s="211"/>
      <c r="X1315" s="211"/>
      <c r="Y1315" s="211" t="s">
        <v>5627</v>
      </c>
      <c r="Z1315" s="211"/>
      <c r="AA1315" s="211"/>
      <c r="AB1315" s="211"/>
      <c r="AC1315" s="211"/>
      <c r="AD1315" s="211"/>
    </row>
    <row r="1316" spans="1:30" ht="10.8" customHeight="1">
      <c r="A1316" s="211"/>
      <c r="B1316" s="211"/>
      <c r="C1316" s="211"/>
      <c r="D1316" s="211"/>
      <c r="E1316" s="211"/>
      <c r="F1316" s="211"/>
      <c r="G1316" s="211"/>
      <c r="H1316" s="211"/>
      <c r="I1316" s="211"/>
      <c r="J1316" s="211"/>
      <c r="K1316" s="211"/>
      <c r="L1316" s="211"/>
      <c r="M1316" s="211"/>
      <c r="N1316" s="211"/>
      <c r="O1316" s="211"/>
      <c r="P1316" s="211"/>
      <c r="Q1316" s="211"/>
      <c r="R1316" s="211"/>
      <c r="S1316" s="211"/>
      <c r="T1316" s="211"/>
      <c r="U1316" s="211"/>
      <c r="V1316" s="211"/>
      <c r="W1316" s="211"/>
      <c r="X1316" s="211"/>
      <c r="Y1316" s="211"/>
      <c r="Z1316" s="211"/>
      <c r="AA1316" s="211"/>
      <c r="AB1316" s="211"/>
      <c r="AC1316" s="211"/>
      <c r="AD1316" s="211"/>
    </row>
    <row r="1317" spans="1:30" ht="11.4" customHeight="1">
      <c r="A1317" s="501" t="s">
        <v>5628</v>
      </c>
      <c r="B1317" s="502"/>
      <c r="C1317" s="502"/>
      <c r="D1317" s="502"/>
      <c r="E1317" s="502"/>
      <c r="F1317" s="502"/>
      <c r="G1317" s="503"/>
      <c r="H1317" s="501" t="s">
        <v>5638</v>
      </c>
      <c r="I1317" s="502"/>
      <c r="J1317" s="502"/>
      <c r="K1317" s="502"/>
      <c r="L1317" s="503"/>
      <c r="M1317" s="504" t="s">
        <v>5639</v>
      </c>
      <c r="N1317" s="505"/>
      <c r="O1317" s="504" t="s">
        <v>5640</v>
      </c>
      <c r="P1317" s="506"/>
      <c r="Q1317" s="506"/>
      <c r="R1317" s="505"/>
      <c r="S1317" s="504" t="s">
        <v>5641</v>
      </c>
      <c r="T1317" s="506"/>
      <c r="U1317" s="506"/>
      <c r="V1317" s="505"/>
      <c r="W1317" s="504" t="s">
        <v>5631</v>
      </c>
      <c r="X1317" s="506"/>
      <c r="Y1317" s="506"/>
      <c r="Z1317" s="506"/>
      <c r="AA1317" s="505"/>
      <c r="AB1317" s="504" t="s">
        <v>5642</v>
      </c>
      <c r="AC1317" s="506"/>
      <c r="AD1317" s="505"/>
    </row>
    <row r="1318" spans="1:30" ht="11.4" customHeight="1">
      <c r="A1318" s="507" t="s">
        <v>5643</v>
      </c>
      <c r="B1318" s="508"/>
      <c r="C1318" s="508"/>
      <c r="D1318" s="508"/>
      <c r="E1318" s="508"/>
      <c r="F1318" s="508"/>
      <c r="G1318" s="509"/>
      <c r="H1318" s="507" t="s">
        <v>5644</v>
      </c>
      <c r="I1318" s="508"/>
      <c r="J1318" s="508"/>
      <c r="K1318" s="508"/>
      <c r="L1318" s="509"/>
      <c r="M1318" s="510">
        <v>7.19</v>
      </c>
      <c r="N1318" s="511"/>
      <c r="O1318" s="512">
        <v>20.21</v>
      </c>
      <c r="P1318" s="513"/>
      <c r="Q1318" s="513"/>
      <c r="R1318" s="514"/>
      <c r="S1318" s="515">
        <v>181.15</v>
      </c>
      <c r="T1318" s="516"/>
      <c r="U1318" s="516"/>
      <c r="V1318" s="517"/>
      <c r="W1318" s="518">
        <v>0.2</v>
      </c>
      <c r="X1318" s="519"/>
      <c r="Y1318" s="519"/>
      <c r="Z1318" s="519"/>
      <c r="AA1318" s="520"/>
      <c r="AB1318" s="510">
        <v>4.04</v>
      </c>
      <c r="AC1318" s="528"/>
      <c r="AD1318" s="511"/>
    </row>
    <row r="1319" spans="1:30" ht="11.4" customHeight="1">
      <c r="A1319" s="507" t="s">
        <v>5645</v>
      </c>
      <c r="B1319" s="508"/>
      <c r="C1319" s="508"/>
      <c r="D1319" s="508"/>
      <c r="E1319" s="508"/>
      <c r="F1319" s="508"/>
      <c r="G1319" s="509"/>
      <c r="H1319" s="507" t="s">
        <v>190</v>
      </c>
      <c r="I1319" s="508"/>
      <c r="J1319" s="508"/>
      <c r="K1319" s="508"/>
      <c r="L1319" s="509"/>
      <c r="M1319" s="512">
        <v>11.56</v>
      </c>
      <c r="N1319" s="514"/>
      <c r="O1319" s="512">
        <v>29.49</v>
      </c>
      <c r="P1319" s="513"/>
      <c r="Q1319" s="513"/>
      <c r="R1319" s="514"/>
      <c r="S1319" s="515">
        <v>155.15</v>
      </c>
      <c r="T1319" s="516"/>
      <c r="U1319" s="516"/>
      <c r="V1319" s="517"/>
      <c r="W1319" s="518">
        <v>0.2</v>
      </c>
      <c r="X1319" s="519"/>
      <c r="Y1319" s="519"/>
      <c r="Z1319" s="519"/>
      <c r="AA1319" s="520"/>
      <c r="AB1319" s="510">
        <v>5.89</v>
      </c>
      <c r="AC1319" s="528"/>
      <c r="AD1319" s="511"/>
    </row>
    <row r="1320" spans="1:30" ht="11.4" customHeight="1">
      <c r="A1320" s="521" t="s">
        <v>5646</v>
      </c>
      <c r="B1320" s="521"/>
      <c r="C1320" s="521"/>
      <c r="D1320" s="521"/>
      <c r="E1320" s="521"/>
      <c r="F1320" s="521"/>
      <c r="G1320" s="521"/>
      <c r="H1320" s="521"/>
      <c r="I1320" s="521"/>
      <c r="J1320" s="521"/>
      <c r="K1320" s="521"/>
      <c r="L1320" s="521"/>
      <c r="M1320" s="521"/>
      <c r="N1320" s="521"/>
      <c r="O1320" s="521"/>
      <c r="P1320" s="521"/>
      <c r="Q1320" s="521"/>
      <c r="R1320" s="521"/>
      <c r="S1320" s="521"/>
      <c r="T1320" s="521"/>
      <c r="U1320" s="521"/>
      <c r="V1320" s="521"/>
      <c r="W1320" s="521"/>
      <c r="X1320" s="521"/>
      <c r="Y1320" s="510">
        <v>9.93</v>
      </c>
      <c r="Z1320" s="528"/>
      <c r="AA1320" s="528"/>
      <c r="AB1320" s="528"/>
      <c r="AC1320" s="528"/>
      <c r="AD1320" s="511"/>
    </row>
    <row r="1321" spans="1:30" ht="10.8" customHeight="1">
      <c r="A1321" s="211"/>
      <c r="B1321" s="211"/>
      <c r="C1321" s="211"/>
      <c r="D1321" s="211"/>
      <c r="E1321" s="211"/>
      <c r="F1321" s="211"/>
      <c r="G1321" s="211"/>
      <c r="H1321" s="211"/>
      <c r="I1321" s="211"/>
      <c r="J1321" s="211"/>
      <c r="K1321" s="211"/>
      <c r="L1321" s="211"/>
      <c r="M1321" s="211"/>
      <c r="N1321" s="211"/>
      <c r="O1321" s="211"/>
      <c r="P1321" s="211"/>
      <c r="Q1321" s="211"/>
      <c r="R1321" s="211"/>
      <c r="S1321" s="211"/>
      <c r="T1321" s="211"/>
      <c r="U1321" s="211"/>
      <c r="V1321" s="211"/>
      <c r="W1321" s="211"/>
      <c r="X1321" s="211"/>
      <c r="Y1321" s="211"/>
      <c r="Z1321" s="211"/>
      <c r="AA1321" s="211"/>
      <c r="AB1321" s="211"/>
      <c r="AC1321" s="211"/>
      <c r="AD1321" s="211"/>
    </row>
    <row r="1322" spans="1:30" ht="11.4" customHeight="1">
      <c r="A1322" s="501" t="s">
        <v>5628</v>
      </c>
      <c r="B1322" s="502"/>
      <c r="C1322" s="502"/>
      <c r="D1322" s="502"/>
      <c r="E1322" s="502"/>
      <c r="F1322" s="502"/>
      <c r="G1322" s="503"/>
      <c r="H1322" s="501" t="s">
        <v>5629</v>
      </c>
      <c r="I1322" s="502"/>
      <c r="J1322" s="502"/>
      <c r="K1322" s="502"/>
      <c r="L1322" s="502"/>
      <c r="M1322" s="502"/>
      <c r="N1322" s="502"/>
      <c r="O1322" s="503"/>
      <c r="P1322" s="522" t="s">
        <v>180</v>
      </c>
      <c r="Q1322" s="523"/>
      <c r="R1322" s="523"/>
      <c r="S1322" s="524"/>
      <c r="T1322" s="504" t="s">
        <v>5630</v>
      </c>
      <c r="U1322" s="506"/>
      <c r="V1322" s="506"/>
      <c r="W1322" s="505"/>
      <c r="X1322" s="504" t="s">
        <v>5631</v>
      </c>
      <c r="Y1322" s="506"/>
      <c r="Z1322" s="506"/>
      <c r="AA1322" s="506"/>
      <c r="AB1322" s="505"/>
      <c r="AC1322" s="504" t="s">
        <v>5632</v>
      </c>
      <c r="AD1322" s="505"/>
    </row>
    <row r="1323" spans="1:30" ht="11.4" customHeight="1">
      <c r="A1323" s="507" t="s">
        <v>6988</v>
      </c>
      <c r="B1323" s="508"/>
      <c r="C1323" s="508"/>
      <c r="D1323" s="508"/>
      <c r="E1323" s="508"/>
      <c r="F1323" s="508"/>
      <c r="G1323" s="509"/>
      <c r="H1323" s="507" t="s">
        <v>6097</v>
      </c>
      <c r="I1323" s="508"/>
      <c r="J1323" s="508"/>
      <c r="K1323" s="508"/>
      <c r="L1323" s="508"/>
      <c r="M1323" s="508"/>
      <c r="N1323" s="508"/>
      <c r="O1323" s="509"/>
      <c r="P1323" s="525" t="s">
        <v>71</v>
      </c>
      <c r="Q1323" s="526"/>
      <c r="R1323" s="526"/>
      <c r="S1323" s="527"/>
      <c r="T1323" s="510">
        <v>2.36</v>
      </c>
      <c r="U1323" s="528"/>
      <c r="V1323" s="528"/>
      <c r="W1323" s="511"/>
      <c r="X1323" s="518">
        <v>1</v>
      </c>
      <c r="Y1323" s="519"/>
      <c r="Z1323" s="519"/>
      <c r="AA1323" s="519"/>
      <c r="AB1323" s="520"/>
      <c r="AC1323" s="510">
        <v>2.36</v>
      </c>
      <c r="AD1323" s="511"/>
    </row>
    <row r="1324" spans="1:30" ht="11.4" customHeight="1">
      <c r="A1324" s="521" t="s">
        <v>5633</v>
      </c>
      <c r="B1324" s="521"/>
      <c r="C1324" s="521"/>
      <c r="D1324" s="521"/>
      <c r="E1324" s="521"/>
      <c r="F1324" s="521"/>
      <c r="G1324" s="521"/>
      <c r="H1324" s="521"/>
      <c r="I1324" s="521"/>
      <c r="J1324" s="521"/>
      <c r="K1324" s="521"/>
      <c r="L1324" s="521"/>
      <c r="M1324" s="521"/>
      <c r="N1324" s="521"/>
      <c r="O1324" s="521"/>
      <c r="P1324" s="521"/>
      <c r="Q1324" s="521"/>
      <c r="R1324" s="521"/>
      <c r="S1324" s="521"/>
      <c r="T1324" s="521"/>
      <c r="U1324" s="521"/>
      <c r="V1324" s="521"/>
      <c r="W1324" s="521"/>
      <c r="X1324" s="521"/>
      <c r="Y1324" s="510">
        <v>2.36</v>
      </c>
      <c r="Z1324" s="528"/>
      <c r="AA1324" s="528"/>
      <c r="AB1324" s="528"/>
      <c r="AC1324" s="528"/>
      <c r="AD1324" s="511"/>
    </row>
    <row r="1325" spans="1:30" ht="10.8" customHeight="1">
      <c r="A1325" s="211"/>
      <c r="B1325" s="211"/>
      <c r="C1325" s="211"/>
      <c r="D1325" s="211"/>
      <c r="E1325" s="211"/>
      <c r="F1325" s="211"/>
      <c r="G1325" s="211"/>
      <c r="H1325" s="211"/>
      <c r="I1325" s="211"/>
      <c r="J1325" s="211"/>
      <c r="K1325" s="211"/>
      <c r="L1325" s="211"/>
      <c r="M1325" s="211"/>
      <c r="N1325" s="211"/>
      <c r="O1325" s="211"/>
      <c r="P1325" s="211"/>
      <c r="Q1325" s="211"/>
      <c r="R1325" s="211"/>
      <c r="S1325" s="211"/>
      <c r="T1325" s="211"/>
      <c r="U1325" s="211"/>
      <c r="V1325" s="211"/>
      <c r="W1325" s="211"/>
      <c r="X1325" s="211"/>
      <c r="Y1325" s="211"/>
      <c r="Z1325" s="211"/>
      <c r="AA1325" s="211"/>
      <c r="AB1325" s="211"/>
      <c r="AC1325" s="211"/>
      <c r="AD1325" s="211"/>
    </row>
    <row r="1326" spans="1:30" ht="11.4" customHeight="1">
      <c r="A1326" s="504" t="s">
        <v>5634</v>
      </c>
      <c r="B1326" s="506"/>
      <c r="C1326" s="506"/>
      <c r="D1326" s="506"/>
      <c r="E1326" s="506"/>
      <c r="F1326" s="506"/>
      <c r="G1326" s="506"/>
      <c r="H1326" s="506"/>
      <c r="I1326" s="506"/>
      <c r="J1326" s="506"/>
      <c r="K1326" s="506"/>
      <c r="L1326" s="506"/>
      <c r="M1326" s="506"/>
      <c r="N1326" s="506"/>
      <c r="O1326" s="506"/>
      <c r="P1326" s="506"/>
      <c r="Q1326" s="506"/>
      <c r="R1326" s="506"/>
      <c r="S1326" s="506"/>
      <c r="T1326" s="506"/>
      <c r="U1326" s="506"/>
      <c r="V1326" s="506"/>
      <c r="W1326" s="506"/>
      <c r="X1326" s="505"/>
      <c r="Y1326" s="537">
        <v>12.29</v>
      </c>
      <c r="Z1326" s="538"/>
      <c r="AA1326" s="538"/>
      <c r="AB1326" s="538"/>
      <c r="AC1326" s="538"/>
      <c r="AD1326" s="539"/>
    </row>
    <row r="1327" spans="1:30" ht="11.4" customHeight="1">
      <c r="A1327" s="504" t="s">
        <v>5635</v>
      </c>
      <c r="B1327" s="506"/>
      <c r="C1327" s="506"/>
      <c r="D1327" s="506"/>
      <c r="E1327" s="506"/>
      <c r="F1327" s="506"/>
      <c r="G1327" s="506"/>
      <c r="H1327" s="506"/>
      <c r="I1327" s="506"/>
      <c r="J1327" s="506"/>
      <c r="K1327" s="506"/>
      <c r="L1327" s="506"/>
      <c r="M1327" s="506"/>
      <c r="N1327" s="506"/>
      <c r="O1327" s="506"/>
      <c r="P1327" s="506"/>
      <c r="Q1327" s="506"/>
      <c r="R1327" s="506"/>
      <c r="S1327" s="506"/>
      <c r="T1327" s="506"/>
      <c r="U1327" s="506"/>
      <c r="V1327" s="506"/>
      <c r="W1327" s="506"/>
      <c r="X1327" s="505"/>
      <c r="Y1327" s="544">
        <v>3.08</v>
      </c>
      <c r="Z1327" s="545"/>
      <c r="AA1327" s="545"/>
      <c r="AB1327" s="545"/>
      <c r="AC1327" s="545"/>
      <c r="AD1327" s="546"/>
    </row>
    <row r="1328" spans="1:30" ht="11.4" customHeight="1">
      <c r="A1328" s="504" t="s">
        <v>5636</v>
      </c>
      <c r="B1328" s="506"/>
      <c r="C1328" s="506"/>
      <c r="D1328" s="506"/>
      <c r="E1328" s="506"/>
      <c r="F1328" s="506"/>
      <c r="G1328" s="506"/>
      <c r="H1328" s="506"/>
      <c r="I1328" s="506"/>
      <c r="J1328" s="506"/>
      <c r="K1328" s="506"/>
      <c r="L1328" s="506"/>
      <c r="M1328" s="506"/>
      <c r="N1328" s="506"/>
      <c r="O1328" s="506"/>
      <c r="P1328" s="506"/>
      <c r="Q1328" s="506"/>
      <c r="R1328" s="506"/>
      <c r="S1328" s="506"/>
      <c r="T1328" s="506"/>
      <c r="U1328" s="506"/>
      <c r="V1328" s="506"/>
      <c r="W1328" s="506"/>
      <c r="X1328" s="505"/>
      <c r="Y1328" s="537">
        <v>15.37</v>
      </c>
      <c r="Z1328" s="538"/>
      <c r="AA1328" s="538"/>
      <c r="AB1328" s="538"/>
      <c r="AC1328" s="538"/>
      <c r="AD1328" s="539"/>
    </row>
    <row r="1329" spans="1:30" ht="10.8" customHeight="1">
      <c r="A1329" s="211"/>
      <c r="B1329" s="211"/>
      <c r="C1329" s="211"/>
      <c r="D1329" s="211"/>
      <c r="E1329" s="211"/>
      <c r="F1329" s="211"/>
      <c r="G1329" s="211"/>
      <c r="H1329" s="211"/>
      <c r="I1329" s="211"/>
      <c r="J1329" s="211"/>
      <c r="K1329" s="211"/>
      <c r="L1329" s="211"/>
      <c r="M1329" s="211"/>
      <c r="N1329" s="211"/>
      <c r="O1329" s="211"/>
      <c r="P1329" s="211"/>
      <c r="Q1329" s="211"/>
      <c r="R1329" s="211"/>
      <c r="S1329" s="211"/>
      <c r="T1329" s="211"/>
      <c r="U1329" s="211"/>
      <c r="V1329" s="211"/>
      <c r="W1329" s="211"/>
      <c r="X1329" s="211"/>
      <c r="Y1329" s="211"/>
      <c r="Z1329" s="211"/>
      <c r="AA1329" s="211"/>
      <c r="AB1329" s="211"/>
      <c r="AC1329" s="211"/>
      <c r="AD1329" s="211"/>
    </row>
    <row r="1330" spans="1:30" ht="13.35" customHeight="1">
      <c r="A1330" s="540" t="s">
        <v>5637</v>
      </c>
      <c r="B1330" s="540"/>
      <c r="C1330" s="540"/>
      <c r="D1330" s="540"/>
      <c r="E1330" s="540"/>
      <c r="F1330" s="540" t="s">
        <v>6989</v>
      </c>
      <c r="G1330" s="540"/>
      <c r="H1330" s="540"/>
      <c r="I1330" s="540"/>
      <c r="J1330" s="540"/>
      <c r="K1330" s="540"/>
      <c r="L1330" s="540"/>
      <c r="M1330" s="540"/>
      <c r="N1330" s="540"/>
      <c r="O1330" s="540"/>
      <c r="P1330" s="540"/>
      <c r="Q1330" s="540"/>
      <c r="R1330" s="540"/>
      <c r="S1330" s="540"/>
      <c r="T1330" s="540"/>
      <c r="U1330" s="540"/>
      <c r="V1330" s="540"/>
      <c r="W1330" s="540"/>
      <c r="X1330" s="540"/>
      <c r="Y1330" s="540"/>
      <c r="Z1330" s="540"/>
      <c r="AA1330" s="540"/>
      <c r="AB1330" s="540"/>
      <c r="AC1330" s="540"/>
      <c r="AD1330" s="540"/>
    </row>
    <row r="1331" spans="1:30" ht="10.8" customHeight="1">
      <c r="A1331" s="211"/>
      <c r="B1331" s="211"/>
      <c r="C1331" s="211"/>
      <c r="D1331" s="211"/>
      <c r="E1331" s="211"/>
      <c r="F1331" s="211"/>
      <c r="G1331" s="211"/>
      <c r="H1331" s="211"/>
      <c r="I1331" s="211"/>
      <c r="J1331" s="211"/>
      <c r="K1331" s="211"/>
      <c r="L1331" s="211"/>
      <c r="M1331" s="211"/>
      <c r="N1331" s="211"/>
      <c r="O1331" s="211"/>
      <c r="P1331" s="211"/>
      <c r="Q1331" s="211"/>
      <c r="R1331" s="211"/>
      <c r="S1331" s="211"/>
      <c r="T1331" s="211"/>
      <c r="U1331" s="211"/>
      <c r="V1331" s="211"/>
      <c r="W1331" s="211"/>
      <c r="X1331" s="211"/>
      <c r="Y1331" s="211"/>
      <c r="Z1331" s="211"/>
      <c r="AA1331" s="211"/>
      <c r="AB1331" s="211"/>
      <c r="AC1331" s="211"/>
      <c r="AD1331" s="211"/>
    </row>
    <row r="1332" spans="1:30" ht="11.4" customHeight="1">
      <c r="A1332" s="211" t="s">
        <v>7098</v>
      </c>
      <c r="B1332" s="211"/>
      <c r="C1332" s="211"/>
      <c r="D1332" s="211"/>
      <c r="E1332" s="211"/>
      <c r="F1332" s="211"/>
      <c r="G1332" s="211"/>
      <c r="H1332" s="211"/>
      <c r="I1332" s="211"/>
      <c r="J1332" s="211"/>
      <c r="K1332" s="211"/>
      <c r="L1332" s="211"/>
      <c r="M1332" s="211"/>
      <c r="N1332" s="211"/>
      <c r="O1332" s="211"/>
      <c r="P1332" s="211"/>
      <c r="Q1332" s="211"/>
      <c r="R1332" s="211"/>
      <c r="S1332" s="211"/>
      <c r="T1332" s="211"/>
      <c r="U1332" s="211"/>
      <c r="V1332" s="211"/>
      <c r="W1332" s="211"/>
      <c r="X1332" s="211"/>
      <c r="Y1332" s="211" t="s">
        <v>5647</v>
      </c>
      <c r="Z1332" s="211"/>
      <c r="AA1332" s="211"/>
      <c r="AB1332" s="211"/>
      <c r="AC1332" s="211"/>
      <c r="AD1332" s="211"/>
    </row>
    <row r="1333" spans="1:30" ht="10.8" customHeight="1">
      <c r="A1333" s="211"/>
      <c r="B1333" s="211"/>
      <c r="C1333" s="211"/>
      <c r="D1333" s="211"/>
      <c r="E1333" s="211"/>
      <c r="F1333" s="211"/>
      <c r="G1333" s="211"/>
      <c r="H1333" s="211"/>
      <c r="I1333" s="211"/>
      <c r="J1333" s="211"/>
      <c r="K1333" s="211"/>
      <c r="L1333" s="211"/>
      <c r="M1333" s="211"/>
      <c r="N1333" s="211"/>
      <c r="O1333" s="211"/>
      <c r="P1333" s="211"/>
      <c r="Q1333" s="211"/>
      <c r="R1333" s="211"/>
      <c r="S1333" s="211"/>
      <c r="T1333" s="211"/>
      <c r="U1333" s="211"/>
      <c r="V1333" s="211"/>
      <c r="W1333" s="211"/>
      <c r="X1333" s="211"/>
      <c r="Y1333" s="211"/>
      <c r="Z1333" s="211"/>
      <c r="AA1333" s="211"/>
      <c r="AB1333" s="211"/>
      <c r="AC1333" s="211"/>
      <c r="AD1333" s="211"/>
    </row>
    <row r="1334" spans="1:30" ht="11.4" customHeight="1">
      <c r="A1334" s="501" t="s">
        <v>5628</v>
      </c>
      <c r="B1334" s="502"/>
      <c r="C1334" s="502"/>
      <c r="D1334" s="502"/>
      <c r="E1334" s="502"/>
      <c r="F1334" s="502"/>
      <c r="G1334" s="503"/>
      <c r="H1334" s="501" t="s">
        <v>5638</v>
      </c>
      <c r="I1334" s="502"/>
      <c r="J1334" s="502"/>
      <c r="K1334" s="502"/>
      <c r="L1334" s="503"/>
      <c r="M1334" s="504" t="s">
        <v>5639</v>
      </c>
      <c r="N1334" s="505"/>
      <c r="O1334" s="504" t="s">
        <v>5640</v>
      </c>
      <c r="P1334" s="506"/>
      <c r="Q1334" s="506"/>
      <c r="R1334" s="505"/>
      <c r="S1334" s="504" t="s">
        <v>5641</v>
      </c>
      <c r="T1334" s="506"/>
      <c r="U1334" s="506"/>
      <c r="V1334" s="505"/>
      <c r="W1334" s="504" t="s">
        <v>5631</v>
      </c>
      <c r="X1334" s="506"/>
      <c r="Y1334" s="506"/>
      <c r="Z1334" s="506"/>
      <c r="AA1334" s="505"/>
      <c r="AB1334" s="504" t="s">
        <v>5642</v>
      </c>
      <c r="AC1334" s="506"/>
      <c r="AD1334" s="505"/>
    </row>
    <row r="1335" spans="1:30" ht="11.4" customHeight="1">
      <c r="A1335" s="507" t="s">
        <v>5643</v>
      </c>
      <c r="B1335" s="508"/>
      <c r="C1335" s="508"/>
      <c r="D1335" s="508"/>
      <c r="E1335" s="508"/>
      <c r="F1335" s="508"/>
      <c r="G1335" s="509"/>
      <c r="H1335" s="507" t="s">
        <v>5644</v>
      </c>
      <c r="I1335" s="508"/>
      <c r="J1335" s="508"/>
      <c r="K1335" s="508"/>
      <c r="L1335" s="509"/>
      <c r="M1335" s="510">
        <v>7.19</v>
      </c>
      <c r="N1335" s="511"/>
      <c r="O1335" s="512">
        <v>20.21</v>
      </c>
      <c r="P1335" s="513"/>
      <c r="Q1335" s="513"/>
      <c r="R1335" s="514"/>
      <c r="S1335" s="515">
        <v>181.15</v>
      </c>
      <c r="T1335" s="516"/>
      <c r="U1335" s="516"/>
      <c r="V1335" s="517"/>
      <c r="W1335" s="518">
        <v>1.67E-2</v>
      </c>
      <c r="X1335" s="519"/>
      <c r="Y1335" s="519"/>
      <c r="Z1335" s="519"/>
      <c r="AA1335" s="520"/>
      <c r="AB1335" s="510">
        <v>0.33</v>
      </c>
      <c r="AC1335" s="528"/>
      <c r="AD1335" s="511"/>
    </row>
    <row r="1336" spans="1:30" ht="11.4" customHeight="1">
      <c r="A1336" s="507" t="s">
        <v>5645</v>
      </c>
      <c r="B1336" s="508"/>
      <c r="C1336" s="508"/>
      <c r="D1336" s="508"/>
      <c r="E1336" s="508"/>
      <c r="F1336" s="508"/>
      <c r="G1336" s="509"/>
      <c r="H1336" s="507" t="s">
        <v>190</v>
      </c>
      <c r="I1336" s="508"/>
      <c r="J1336" s="508"/>
      <c r="K1336" s="508"/>
      <c r="L1336" s="509"/>
      <c r="M1336" s="512">
        <v>11.56</v>
      </c>
      <c r="N1336" s="514"/>
      <c r="O1336" s="512">
        <v>29.49</v>
      </c>
      <c r="P1336" s="513"/>
      <c r="Q1336" s="513"/>
      <c r="R1336" s="514"/>
      <c r="S1336" s="515">
        <v>155.15</v>
      </c>
      <c r="T1336" s="516"/>
      <c r="U1336" s="516"/>
      <c r="V1336" s="517"/>
      <c r="W1336" s="518">
        <v>1.67E-2</v>
      </c>
      <c r="X1336" s="519"/>
      <c r="Y1336" s="519"/>
      <c r="Z1336" s="519"/>
      <c r="AA1336" s="520"/>
      <c r="AB1336" s="510">
        <v>0.49</v>
      </c>
      <c r="AC1336" s="528"/>
      <c r="AD1336" s="511"/>
    </row>
    <row r="1337" spans="1:30" ht="11.4" customHeight="1">
      <c r="A1337" s="521" t="s">
        <v>5646</v>
      </c>
      <c r="B1337" s="521"/>
      <c r="C1337" s="521"/>
      <c r="D1337" s="521"/>
      <c r="E1337" s="521"/>
      <c r="F1337" s="521"/>
      <c r="G1337" s="521"/>
      <c r="H1337" s="521"/>
      <c r="I1337" s="521"/>
      <c r="J1337" s="521"/>
      <c r="K1337" s="521"/>
      <c r="L1337" s="521"/>
      <c r="M1337" s="521"/>
      <c r="N1337" s="521"/>
      <c r="O1337" s="521"/>
      <c r="P1337" s="521"/>
      <c r="Q1337" s="521"/>
      <c r="R1337" s="521"/>
      <c r="S1337" s="521"/>
      <c r="T1337" s="521"/>
      <c r="U1337" s="521"/>
      <c r="V1337" s="521"/>
      <c r="W1337" s="521"/>
      <c r="X1337" s="521"/>
      <c r="Y1337" s="510">
        <v>0.82</v>
      </c>
      <c r="Z1337" s="528"/>
      <c r="AA1337" s="528"/>
      <c r="AB1337" s="528"/>
      <c r="AC1337" s="528"/>
      <c r="AD1337" s="511"/>
    </row>
    <row r="1338" spans="1:30" ht="10.8" customHeight="1">
      <c r="A1338" s="211"/>
      <c r="B1338" s="211"/>
      <c r="C1338" s="211"/>
      <c r="D1338" s="211"/>
      <c r="E1338" s="211"/>
      <c r="F1338" s="211"/>
      <c r="G1338" s="211"/>
      <c r="H1338" s="211"/>
      <c r="I1338" s="211"/>
      <c r="J1338" s="211"/>
      <c r="K1338" s="211"/>
      <c r="L1338" s="211"/>
      <c r="M1338" s="211"/>
      <c r="N1338" s="211"/>
      <c r="O1338" s="211"/>
      <c r="P1338" s="211"/>
      <c r="Q1338" s="211"/>
      <c r="R1338" s="211"/>
      <c r="S1338" s="211"/>
      <c r="T1338" s="211"/>
      <c r="U1338" s="211"/>
      <c r="V1338" s="211"/>
      <c r="W1338" s="211"/>
      <c r="X1338" s="211"/>
      <c r="Y1338" s="211"/>
      <c r="Z1338" s="211"/>
      <c r="AA1338" s="211"/>
      <c r="AB1338" s="211"/>
      <c r="AC1338" s="211"/>
      <c r="AD1338" s="211"/>
    </row>
    <row r="1339" spans="1:30" ht="11.4" customHeight="1">
      <c r="A1339" s="501" t="s">
        <v>5628</v>
      </c>
      <c r="B1339" s="502"/>
      <c r="C1339" s="502"/>
      <c r="D1339" s="502"/>
      <c r="E1339" s="502"/>
      <c r="F1339" s="502"/>
      <c r="G1339" s="503"/>
      <c r="H1339" s="501" t="s">
        <v>5629</v>
      </c>
      <c r="I1339" s="502"/>
      <c r="J1339" s="502"/>
      <c r="K1339" s="502"/>
      <c r="L1339" s="502"/>
      <c r="M1339" s="502"/>
      <c r="N1339" s="502"/>
      <c r="O1339" s="503"/>
      <c r="P1339" s="522" t="s">
        <v>180</v>
      </c>
      <c r="Q1339" s="523"/>
      <c r="R1339" s="523"/>
      <c r="S1339" s="524"/>
      <c r="T1339" s="504" t="s">
        <v>5630</v>
      </c>
      <c r="U1339" s="506"/>
      <c r="V1339" s="506"/>
      <c r="W1339" s="505"/>
      <c r="X1339" s="504" t="s">
        <v>5631</v>
      </c>
      <c r="Y1339" s="506"/>
      <c r="Z1339" s="506"/>
      <c r="AA1339" s="506"/>
      <c r="AB1339" s="505"/>
      <c r="AC1339" s="504" t="s">
        <v>5632</v>
      </c>
      <c r="AD1339" s="505"/>
    </row>
    <row r="1340" spans="1:30" ht="11.4" customHeight="1">
      <c r="A1340" s="507" t="s">
        <v>7099</v>
      </c>
      <c r="B1340" s="508"/>
      <c r="C1340" s="508"/>
      <c r="D1340" s="508"/>
      <c r="E1340" s="508"/>
      <c r="F1340" s="508"/>
      <c r="G1340" s="509"/>
      <c r="H1340" s="507" t="s">
        <v>6143</v>
      </c>
      <c r="I1340" s="508"/>
      <c r="J1340" s="508"/>
      <c r="K1340" s="508"/>
      <c r="L1340" s="508"/>
      <c r="M1340" s="508"/>
      <c r="N1340" s="508"/>
      <c r="O1340" s="509"/>
      <c r="P1340" s="525" t="s">
        <v>71</v>
      </c>
      <c r="Q1340" s="526"/>
      <c r="R1340" s="526"/>
      <c r="S1340" s="527"/>
      <c r="T1340" s="510">
        <v>4.97</v>
      </c>
      <c r="U1340" s="528"/>
      <c r="V1340" s="528"/>
      <c r="W1340" s="511"/>
      <c r="X1340" s="518">
        <v>1</v>
      </c>
      <c r="Y1340" s="519"/>
      <c r="Z1340" s="519"/>
      <c r="AA1340" s="519"/>
      <c r="AB1340" s="520"/>
      <c r="AC1340" s="510">
        <v>4.97</v>
      </c>
      <c r="AD1340" s="511"/>
    </row>
    <row r="1341" spans="1:30" ht="11.4" customHeight="1">
      <c r="A1341" s="521" t="s">
        <v>5633</v>
      </c>
      <c r="B1341" s="521"/>
      <c r="C1341" s="521"/>
      <c r="D1341" s="521"/>
      <c r="E1341" s="521"/>
      <c r="F1341" s="521"/>
      <c r="G1341" s="521"/>
      <c r="H1341" s="521"/>
      <c r="I1341" s="521"/>
      <c r="J1341" s="521"/>
      <c r="K1341" s="521"/>
      <c r="L1341" s="521"/>
      <c r="M1341" s="521"/>
      <c r="N1341" s="521"/>
      <c r="O1341" s="521"/>
      <c r="P1341" s="521"/>
      <c r="Q1341" s="521"/>
      <c r="R1341" s="521"/>
      <c r="S1341" s="521"/>
      <c r="T1341" s="521"/>
      <c r="U1341" s="521"/>
      <c r="V1341" s="521"/>
      <c r="W1341" s="521"/>
      <c r="X1341" s="521"/>
      <c r="Y1341" s="510">
        <v>4.97</v>
      </c>
      <c r="Z1341" s="528"/>
      <c r="AA1341" s="528"/>
      <c r="AB1341" s="528"/>
      <c r="AC1341" s="528"/>
      <c r="AD1341" s="511"/>
    </row>
    <row r="1342" spans="1:30" ht="10.8" customHeight="1">
      <c r="A1342" s="211"/>
      <c r="B1342" s="211"/>
      <c r="C1342" s="211"/>
      <c r="D1342" s="211"/>
      <c r="E1342" s="211"/>
      <c r="F1342" s="211"/>
      <c r="G1342" s="211"/>
      <c r="H1342" s="211"/>
      <c r="I1342" s="211"/>
      <c r="J1342" s="211"/>
      <c r="K1342" s="211"/>
      <c r="L1342" s="211"/>
      <c r="M1342" s="211"/>
      <c r="N1342" s="211"/>
      <c r="O1342" s="211"/>
      <c r="P1342" s="211"/>
      <c r="Q1342" s="211"/>
      <c r="R1342" s="211"/>
      <c r="S1342" s="211"/>
      <c r="T1342" s="211"/>
      <c r="U1342" s="211"/>
      <c r="V1342" s="211"/>
      <c r="W1342" s="211"/>
      <c r="X1342" s="211"/>
      <c r="Y1342" s="211"/>
      <c r="Z1342" s="211"/>
      <c r="AA1342" s="211"/>
      <c r="AB1342" s="211"/>
      <c r="AC1342" s="211"/>
      <c r="AD1342" s="211"/>
    </row>
    <row r="1343" spans="1:30" ht="11.4" customHeight="1">
      <c r="A1343" s="504" t="s">
        <v>5634</v>
      </c>
      <c r="B1343" s="506"/>
      <c r="C1343" s="506"/>
      <c r="D1343" s="506"/>
      <c r="E1343" s="506"/>
      <c r="F1343" s="506"/>
      <c r="G1343" s="506"/>
      <c r="H1343" s="506"/>
      <c r="I1343" s="506"/>
      <c r="J1343" s="506"/>
      <c r="K1343" s="506"/>
      <c r="L1343" s="506"/>
      <c r="M1343" s="506"/>
      <c r="N1343" s="506"/>
      <c r="O1343" s="506"/>
      <c r="P1343" s="506"/>
      <c r="Q1343" s="506"/>
      <c r="R1343" s="506"/>
      <c r="S1343" s="506"/>
      <c r="T1343" s="506"/>
      <c r="U1343" s="506"/>
      <c r="V1343" s="506"/>
      <c r="W1343" s="506"/>
      <c r="X1343" s="505"/>
      <c r="Y1343" s="544">
        <v>5.79</v>
      </c>
      <c r="Z1343" s="545"/>
      <c r="AA1343" s="545"/>
      <c r="AB1343" s="545"/>
      <c r="AC1343" s="545"/>
      <c r="AD1343" s="546"/>
    </row>
    <row r="1344" spans="1:30" ht="11.4" customHeight="1">
      <c r="A1344" s="504" t="s">
        <v>5635</v>
      </c>
      <c r="B1344" s="506"/>
      <c r="C1344" s="506"/>
      <c r="D1344" s="506"/>
      <c r="E1344" s="506"/>
      <c r="F1344" s="506"/>
      <c r="G1344" s="506"/>
      <c r="H1344" s="506"/>
      <c r="I1344" s="506"/>
      <c r="J1344" s="506"/>
      <c r="K1344" s="506"/>
      <c r="L1344" s="506"/>
      <c r="M1344" s="506"/>
      <c r="N1344" s="506"/>
      <c r="O1344" s="506"/>
      <c r="P1344" s="506"/>
      <c r="Q1344" s="506"/>
      <c r="R1344" s="506"/>
      <c r="S1344" s="506"/>
      <c r="T1344" s="506"/>
      <c r="U1344" s="506"/>
      <c r="V1344" s="506"/>
      <c r="W1344" s="506"/>
      <c r="X1344" s="505"/>
      <c r="Y1344" s="544">
        <v>1.45</v>
      </c>
      <c r="Z1344" s="545"/>
      <c r="AA1344" s="545"/>
      <c r="AB1344" s="545"/>
      <c r="AC1344" s="545"/>
      <c r="AD1344" s="546"/>
    </row>
    <row r="1345" spans="1:30" ht="11.4" customHeight="1">
      <c r="A1345" s="504" t="s">
        <v>5636</v>
      </c>
      <c r="B1345" s="506"/>
      <c r="C1345" s="506"/>
      <c r="D1345" s="506"/>
      <c r="E1345" s="506"/>
      <c r="F1345" s="506"/>
      <c r="G1345" s="506"/>
      <c r="H1345" s="506"/>
      <c r="I1345" s="506"/>
      <c r="J1345" s="506"/>
      <c r="K1345" s="506"/>
      <c r="L1345" s="506"/>
      <c r="M1345" s="506"/>
      <c r="N1345" s="506"/>
      <c r="O1345" s="506"/>
      <c r="P1345" s="506"/>
      <c r="Q1345" s="506"/>
      <c r="R1345" s="506"/>
      <c r="S1345" s="506"/>
      <c r="T1345" s="506"/>
      <c r="U1345" s="506"/>
      <c r="V1345" s="506"/>
      <c r="W1345" s="506"/>
      <c r="X1345" s="505"/>
      <c r="Y1345" s="544">
        <v>7.24</v>
      </c>
      <c r="Z1345" s="545"/>
      <c r="AA1345" s="545"/>
      <c r="AB1345" s="545"/>
      <c r="AC1345" s="545"/>
      <c r="AD1345" s="546"/>
    </row>
    <row r="1346" spans="1:30" ht="10.8" customHeight="1">
      <c r="A1346" s="211"/>
      <c r="B1346" s="211"/>
      <c r="C1346" s="211"/>
      <c r="D1346" s="211"/>
      <c r="E1346" s="211"/>
      <c r="F1346" s="211"/>
      <c r="G1346" s="211"/>
      <c r="H1346" s="211"/>
      <c r="I1346" s="211"/>
      <c r="J1346" s="211"/>
      <c r="K1346" s="211"/>
      <c r="L1346" s="211"/>
      <c r="M1346" s="211"/>
      <c r="N1346" s="211"/>
      <c r="O1346" s="211"/>
      <c r="P1346" s="211"/>
      <c r="Q1346" s="211"/>
      <c r="R1346" s="211"/>
      <c r="S1346" s="211"/>
      <c r="T1346" s="211"/>
      <c r="U1346" s="211"/>
      <c r="V1346" s="211"/>
      <c r="W1346" s="211"/>
      <c r="X1346" s="211"/>
      <c r="Y1346" s="211"/>
      <c r="Z1346" s="211"/>
      <c r="AA1346" s="211"/>
      <c r="AB1346" s="211"/>
      <c r="AC1346" s="211"/>
      <c r="AD1346" s="211"/>
    </row>
    <row r="1347" spans="1:30" ht="13.35" customHeight="1">
      <c r="A1347" s="540" t="s">
        <v>5637</v>
      </c>
      <c r="B1347" s="540"/>
      <c r="C1347" s="540"/>
      <c r="D1347" s="540"/>
      <c r="E1347" s="540"/>
      <c r="F1347" s="540" t="s">
        <v>7100</v>
      </c>
      <c r="G1347" s="540"/>
      <c r="H1347" s="540"/>
      <c r="I1347" s="540"/>
      <c r="J1347" s="540"/>
      <c r="K1347" s="540"/>
      <c r="L1347" s="540"/>
      <c r="M1347" s="540"/>
      <c r="N1347" s="540"/>
      <c r="O1347" s="540"/>
      <c r="P1347" s="540"/>
      <c r="Q1347" s="540"/>
      <c r="R1347" s="540"/>
      <c r="S1347" s="540"/>
      <c r="T1347" s="540"/>
      <c r="U1347" s="540"/>
      <c r="V1347" s="540"/>
      <c r="W1347" s="540"/>
      <c r="X1347" s="540"/>
      <c r="Y1347" s="540"/>
      <c r="Z1347" s="540"/>
      <c r="AA1347" s="540"/>
      <c r="AB1347" s="540"/>
      <c r="AC1347" s="540"/>
      <c r="AD1347" s="540"/>
    </row>
    <row r="1348" spans="1:30" ht="10.8" customHeight="1">
      <c r="A1348" s="211"/>
      <c r="B1348" s="211"/>
      <c r="C1348" s="211"/>
      <c r="D1348" s="211"/>
      <c r="E1348" s="211"/>
      <c r="F1348" s="211"/>
      <c r="G1348" s="211"/>
      <c r="H1348" s="211"/>
      <c r="I1348" s="211"/>
      <c r="J1348" s="211"/>
      <c r="K1348" s="211"/>
      <c r="L1348" s="211"/>
      <c r="M1348" s="211"/>
      <c r="N1348" s="211"/>
      <c r="O1348" s="211"/>
      <c r="P1348" s="211"/>
      <c r="Q1348" s="211"/>
      <c r="R1348" s="211"/>
      <c r="S1348" s="211"/>
      <c r="T1348" s="211"/>
      <c r="U1348" s="211"/>
      <c r="V1348" s="211"/>
      <c r="W1348" s="211"/>
      <c r="X1348" s="211"/>
      <c r="Y1348" s="211"/>
      <c r="Z1348" s="211"/>
      <c r="AA1348" s="211"/>
      <c r="AB1348" s="211"/>
      <c r="AC1348" s="211"/>
      <c r="AD1348" s="211"/>
    </row>
    <row r="1349" spans="1:30" ht="11.4" customHeight="1">
      <c r="A1349" s="211" t="s">
        <v>7079</v>
      </c>
      <c r="B1349" s="211"/>
      <c r="C1349" s="211"/>
      <c r="D1349" s="211"/>
      <c r="E1349" s="211"/>
      <c r="F1349" s="211"/>
      <c r="G1349" s="211"/>
      <c r="H1349" s="211"/>
      <c r="I1349" s="211"/>
      <c r="J1349" s="211"/>
      <c r="K1349" s="211"/>
      <c r="L1349" s="211"/>
      <c r="M1349" s="211"/>
      <c r="N1349" s="211"/>
      <c r="O1349" s="211"/>
      <c r="P1349" s="211"/>
      <c r="Q1349" s="211"/>
      <c r="R1349" s="211"/>
      <c r="S1349" s="211"/>
      <c r="T1349" s="211"/>
      <c r="U1349" s="211"/>
      <c r="V1349" s="211"/>
      <c r="W1349" s="211"/>
      <c r="X1349" s="211"/>
      <c r="Y1349" s="211" t="s">
        <v>5627</v>
      </c>
      <c r="Z1349" s="211"/>
      <c r="AA1349" s="211"/>
      <c r="AB1349" s="211"/>
      <c r="AC1349" s="211"/>
      <c r="AD1349" s="211"/>
    </row>
    <row r="1350" spans="1:30" ht="10.8" customHeight="1">
      <c r="A1350" s="211"/>
      <c r="B1350" s="211"/>
      <c r="C1350" s="211"/>
      <c r="D1350" s="211"/>
      <c r="E1350" s="211"/>
      <c r="F1350" s="211"/>
      <c r="G1350" s="211"/>
      <c r="H1350" s="211"/>
      <c r="I1350" s="211"/>
      <c r="J1350" s="211"/>
      <c r="K1350" s="211"/>
      <c r="L1350" s="211"/>
      <c r="M1350" s="211"/>
      <c r="N1350" s="211"/>
      <c r="O1350" s="211"/>
      <c r="P1350" s="211"/>
      <c r="Q1350" s="211"/>
      <c r="R1350" s="211"/>
      <c r="S1350" s="211"/>
      <c r="T1350" s="211"/>
      <c r="U1350" s="211"/>
      <c r="V1350" s="211"/>
      <c r="W1350" s="211"/>
      <c r="X1350" s="211"/>
      <c r="Y1350" s="211"/>
      <c r="Z1350" s="211"/>
      <c r="AA1350" s="211"/>
      <c r="AB1350" s="211"/>
      <c r="AC1350" s="211"/>
      <c r="AD1350" s="211"/>
    </row>
    <row r="1351" spans="1:30" ht="11.4" customHeight="1">
      <c r="A1351" s="501" t="s">
        <v>5628</v>
      </c>
      <c r="B1351" s="502"/>
      <c r="C1351" s="502"/>
      <c r="D1351" s="502"/>
      <c r="E1351" s="502"/>
      <c r="F1351" s="502"/>
      <c r="G1351" s="503"/>
      <c r="H1351" s="501" t="s">
        <v>5638</v>
      </c>
      <c r="I1351" s="502"/>
      <c r="J1351" s="502"/>
      <c r="K1351" s="502"/>
      <c r="L1351" s="503"/>
      <c r="M1351" s="504" t="s">
        <v>5639</v>
      </c>
      <c r="N1351" s="505"/>
      <c r="O1351" s="504" t="s">
        <v>5640</v>
      </c>
      <c r="P1351" s="506"/>
      <c r="Q1351" s="506"/>
      <c r="R1351" s="505"/>
      <c r="S1351" s="504" t="s">
        <v>5641</v>
      </c>
      <c r="T1351" s="506"/>
      <c r="U1351" s="506"/>
      <c r="V1351" s="505"/>
      <c r="W1351" s="504" t="s">
        <v>5631</v>
      </c>
      <c r="X1351" s="506"/>
      <c r="Y1351" s="506"/>
      <c r="Z1351" s="506"/>
      <c r="AA1351" s="505"/>
      <c r="AB1351" s="504" t="s">
        <v>5642</v>
      </c>
      <c r="AC1351" s="506"/>
      <c r="AD1351" s="505"/>
    </row>
    <row r="1352" spans="1:30" ht="11.4" customHeight="1">
      <c r="A1352" s="507" t="s">
        <v>5645</v>
      </c>
      <c r="B1352" s="508"/>
      <c r="C1352" s="508"/>
      <c r="D1352" s="508"/>
      <c r="E1352" s="508"/>
      <c r="F1352" s="508"/>
      <c r="G1352" s="509"/>
      <c r="H1352" s="507" t="s">
        <v>190</v>
      </c>
      <c r="I1352" s="508"/>
      <c r="J1352" s="508"/>
      <c r="K1352" s="508"/>
      <c r="L1352" s="509"/>
      <c r="M1352" s="512">
        <v>11.56</v>
      </c>
      <c r="N1352" s="514"/>
      <c r="O1352" s="512">
        <v>29.49</v>
      </c>
      <c r="P1352" s="513"/>
      <c r="Q1352" s="513"/>
      <c r="R1352" s="514"/>
      <c r="S1352" s="515">
        <v>155.15</v>
      </c>
      <c r="T1352" s="516"/>
      <c r="U1352" s="516"/>
      <c r="V1352" s="517"/>
      <c r="W1352" s="518">
        <v>0.1</v>
      </c>
      <c r="X1352" s="519"/>
      <c r="Y1352" s="519"/>
      <c r="Z1352" s="519"/>
      <c r="AA1352" s="520"/>
      <c r="AB1352" s="510">
        <v>2.94</v>
      </c>
      <c r="AC1352" s="528"/>
      <c r="AD1352" s="511"/>
    </row>
    <row r="1353" spans="1:30" ht="11.4" customHeight="1">
      <c r="A1353" s="521" t="s">
        <v>5646</v>
      </c>
      <c r="B1353" s="521"/>
      <c r="C1353" s="521"/>
      <c r="D1353" s="521"/>
      <c r="E1353" s="521"/>
      <c r="F1353" s="521"/>
      <c r="G1353" s="521"/>
      <c r="H1353" s="521"/>
      <c r="I1353" s="521"/>
      <c r="J1353" s="521"/>
      <c r="K1353" s="521"/>
      <c r="L1353" s="521"/>
      <c r="M1353" s="521"/>
      <c r="N1353" s="521"/>
      <c r="O1353" s="521"/>
      <c r="P1353" s="521"/>
      <c r="Q1353" s="521"/>
      <c r="R1353" s="521"/>
      <c r="S1353" s="521"/>
      <c r="T1353" s="521"/>
      <c r="U1353" s="521"/>
      <c r="V1353" s="521"/>
      <c r="W1353" s="521"/>
      <c r="X1353" s="521"/>
      <c r="Y1353" s="510">
        <v>2.94</v>
      </c>
      <c r="Z1353" s="528"/>
      <c r="AA1353" s="528"/>
      <c r="AB1353" s="528"/>
      <c r="AC1353" s="528"/>
      <c r="AD1353" s="511"/>
    </row>
    <row r="1354" spans="1:30" ht="10.8" customHeight="1">
      <c r="A1354" s="211"/>
      <c r="B1354" s="211"/>
      <c r="C1354" s="211"/>
      <c r="D1354" s="211"/>
      <c r="E1354" s="211"/>
      <c r="F1354" s="211"/>
      <c r="G1354" s="211"/>
      <c r="H1354" s="211"/>
      <c r="I1354" s="211"/>
      <c r="J1354" s="211"/>
      <c r="K1354" s="211"/>
      <c r="L1354" s="211"/>
      <c r="M1354" s="211"/>
      <c r="N1354" s="211"/>
      <c r="O1354" s="211"/>
      <c r="P1354" s="211"/>
      <c r="Q1354" s="211"/>
      <c r="R1354" s="211"/>
      <c r="S1354" s="211"/>
      <c r="T1354" s="211"/>
      <c r="U1354" s="211"/>
      <c r="V1354" s="211"/>
      <c r="W1354" s="211"/>
      <c r="X1354" s="211"/>
      <c r="Y1354" s="211"/>
      <c r="Z1354" s="211"/>
      <c r="AA1354" s="211"/>
      <c r="AB1354" s="211"/>
      <c r="AC1354" s="211"/>
      <c r="AD1354" s="211"/>
    </row>
    <row r="1355" spans="1:30" ht="11.4" customHeight="1">
      <c r="A1355" s="501" t="s">
        <v>5628</v>
      </c>
      <c r="B1355" s="502"/>
      <c r="C1355" s="502"/>
      <c r="D1355" s="502"/>
      <c r="E1355" s="502"/>
      <c r="F1355" s="502"/>
      <c r="G1355" s="503"/>
      <c r="H1355" s="501" t="s">
        <v>5629</v>
      </c>
      <c r="I1355" s="502"/>
      <c r="J1355" s="502"/>
      <c r="K1355" s="502"/>
      <c r="L1355" s="502"/>
      <c r="M1355" s="502"/>
      <c r="N1355" s="502"/>
      <c r="O1355" s="503"/>
      <c r="P1355" s="522" t="s">
        <v>180</v>
      </c>
      <c r="Q1355" s="523"/>
      <c r="R1355" s="523"/>
      <c r="S1355" s="524"/>
      <c r="T1355" s="504" t="s">
        <v>5630</v>
      </c>
      <c r="U1355" s="506"/>
      <c r="V1355" s="506"/>
      <c r="W1355" s="505"/>
      <c r="X1355" s="504" t="s">
        <v>5631</v>
      </c>
      <c r="Y1355" s="506"/>
      <c r="Z1355" s="506"/>
      <c r="AA1355" s="506"/>
      <c r="AB1355" s="505"/>
      <c r="AC1355" s="504" t="s">
        <v>5632</v>
      </c>
      <c r="AD1355" s="505"/>
    </row>
    <row r="1356" spans="1:30" ht="22.95" customHeight="1">
      <c r="A1356" s="507" t="s">
        <v>7080</v>
      </c>
      <c r="B1356" s="508"/>
      <c r="C1356" s="508"/>
      <c r="D1356" s="508"/>
      <c r="E1356" s="508"/>
      <c r="F1356" s="508"/>
      <c r="G1356" s="509"/>
      <c r="H1356" s="507" t="s">
        <v>6127</v>
      </c>
      <c r="I1356" s="508"/>
      <c r="J1356" s="508"/>
      <c r="K1356" s="508"/>
      <c r="L1356" s="508"/>
      <c r="M1356" s="508"/>
      <c r="N1356" s="508"/>
      <c r="O1356" s="509"/>
      <c r="P1356" s="525" t="s">
        <v>71</v>
      </c>
      <c r="Q1356" s="526"/>
      <c r="R1356" s="526"/>
      <c r="S1356" s="527"/>
      <c r="T1356" s="510">
        <v>2.7</v>
      </c>
      <c r="U1356" s="528"/>
      <c r="V1356" s="528"/>
      <c r="W1356" s="511"/>
      <c r="X1356" s="518">
        <v>1</v>
      </c>
      <c r="Y1356" s="519"/>
      <c r="Z1356" s="519"/>
      <c r="AA1356" s="519"/>
      <c r="AB1356" s="520"/>
      <c r="AC1356" s="510">
        <v>2.7</v>
      </c>
      <c r="AD1356" s="511"/>
    </row>
    <row r="1357" spans="1:30" ht="11.4" customHeight="1">
      <c r="A1357" s="521" t="s">
        <v>5633</v>
      </c>
      <c r="B1357" s="521"/>
      <c r="C1357" s="521"/>
      <c r="D1357" s="521"/>
      <c r="E1357" s="521"/>
      <c r="F1357" s="521"/>
      <c r="G1357" s="521"/>
      <c r="H1357" s="521"/>
      <c r="I1357" s="521"/>
      <c r="J1357" s="521"/>
      <c r="K1357" s="521"/>
      <c r="L1357" s="521"/>
      <c r="M1357" s="521"/>
      <c r="N1357" s="521"/>
      <c r="O1357" s="521"/>
      <c r="P1357" s="521"/>
      <c r="Q1357" s="521"/>
      <c r="R1357" s="521"/>
      <c r="S1357" s="521"/>
      <c r="T1357" s="521"/>
      <c r="U1357" s="521"/>
      <c r="V1357" s="521"/>
      <c r="W1357" s="521"/>
      <c r="X1357" s="521"/>
      <c r="Y1357" s="510">
        <v>2.7</v>
      </c>
      <c r="Z1357" s="528"/>
      <c r="AA1357" s="528"/>
      <c r="AB1357" s="528"/>
      <c r="AC1357" s="528"/>
      <c r="AD1357" s="511"/>
    </row>
    <row r="1358" spans="1:30" ht="10.8" customHeight="1">
      <c r="A1358" s="211"/>
      <c r="B1358" s="211"/>
      <c r="C1358" s="211"/>
      <c r="D1358" s="211"/>
      <c r="E1358" s="211"/>
      <c r="F1358" s="211"/>
      <c r="G1358" s="211"/>
      <c r="H1358" s="211"/>
      <c r="I1358" s="211"/>
      <c r="J1358" s="211"/>
      <c r="K1358" s="211"/>
      <c r="L1358" s="211"/>
      <c r="M1358" s="211"/>
      <c r="N1358" s="211"/>
      <c r="O1358" s="211"/>
      <c r="P1358" s="211"/>
      <c r="Q1358" s="211"/>
      <c r="R1358" s="211"/>
      <c r="S1358" s="211"/>
      <c r="T1358" s="211"/>
      <c r="U1358" s="211"/>
      <c r="V1358" s="211"/>
      <c r="W1358" s="211"/>
      <c r="X1358" s="211"/>
      <c r="Y1358" s="211"/>
      <c r="Z1358" s="211"/>
      <c r="AA1358" s="211"/>
      <c r="AB1358" s="211"/>
      <c r="AC1358" s="211"/>
      <c r="AD1358" s="211"/>
    </row>
    <row r="1359" spans="1:30" ht="11.4" customHeight="1">
      <c r="A1359" s="504" t="s">
        <v>5634</v>
      </c>
      <c r="B1359" s="506"/>
      <c r="C1359" s="506"/>
      <c r="D1359" s="506"/>
      <c r="E1359" s="506"/>
      <c r="F1359" s="506"/>
      <c r="G1359" s="506"/>
      <c r="H1359" s="506"/>
      <c r="I1359" s="506"/>
      <c r="J1359" s="506"/>
      <c r="K1359" s="506"/>
      <c r="L1359" s="506"/>
      <c r="M1359" s="506"/>
      <c r="N1359" s="506"/>
      <c r="O1359" s="506"/>
      <c r="P1359" s="506"/>
      <c r="Q1359" s="506"/>
      <c r="R1359" s="506"/>
      <c r="S1359" s="506"/>
      <c r="T1359" s="506"/>
      <c r="U1359" s="506"/>
      <c r="V1359" s="506"/>
      <c r="W1359" s="506"/>
      <c r="X1359" s="505"/>
      <c r="Y1359" s="544">
        <v>5.64</v>
      </c>
      <c r="Z1359" s="545"/>
      <c r="AA1359" s="545"/>
      <c r="AB1359" s="545"/>
      <c r="AC1359" s="545"/>
      <c r="AD1359" s="546"/>
    </row>
    <row r="1360" spans="1:30" ht="11.4" customHeight="1">
      <c r="A1360" s="504" t="s">
        <v>5635</v>
      </c>
      <c r="B1360" s="506"/>
      <c r="C1360" s="506"/>
      <c r="D1360" s="506"/>
      <c r="E1360" s="506"/>
      <c r="F1360" s="506"/>
      <c r="G1360" s="506"/>
      <c r="H1360" s="506"/>
      <c r="I1360" s="506"/>
      <c r="J1360" s="506"/>
      <c r="K1360" s="506"/>
      <c r="L1360" s="506"/>
      <c r="M1360" s="506"/>
      <c r="N1360" s="506"/>
      <c r="O1360" s="506"/>
      <c r="P1360" s="506"/>
      <c r="Q1360" s="506"/>
      <c r="R1360" s="506"/>
      <c r="S1360" s="506"/>
      <c r="T1360" s="506"/>
      <c r="U1360" s="506"/>
      <c r="V1360" s="506"/>
      <c r="W1360" s="506"/>
      <c r="X1360" s="505"/>
      <c r="Y1360" s="544">
        <v>1.41</v>
      </c>
      <c r="Z1360" s="545"/>
      <c r="AA1360" s="545"/>
      <c r="AB1360" s="545"/>
      <c r="AC1360" s="545"/>
      <c r="AD1360" s="546"/>
    </row>
    <row r="1361" spans="1:30" ht="11.4" customHeight="1">
      <c r="A1361" s="504" t="s">
        <v>5636</v>
      </c>
      <c r="B1361" s="506"/>
      <c r="C1361" s="506"/>
      <c r="D1361" s="506"/>
      <c r="E1361" s="506"/>
      <c r="F1361" s="506"/>
      <c r="G1361" s="506"/>
      <c r="H1361" s="506"/>
      <c r="I1361" s="506"/>
      <c r="J1361" s="506"/>
      <c r="K1361" s="506"/>
      <c r="L1361" s="506"/>
      <c r="M1361" s="506"/>
      <c r="N1361" s="506"/>
      <c r="O1361" s="506"/>
      <c r="P1361" s="506"/>
      <c r="Q1361" s="506"/>
      <c r="R1361" s="506"/>
      <c r="S1361" s="506"/>
      <c r="T1361" s="506"/>
      <c r="U1361" s="506"/>
      <c r="V1361" s="506"/>
      <c r="W1361" s="506"/>
      <c r="X1361" s="505"/>
      <c r="Y1361" s="544">
        <v>7.05</v>
      </c>
      <c r="Z1361" s="545"/>
      <c r="AA1361" s="545"/>
      <c r="AB1361" s="545"/>
      <c r="AC1361" s="545"/>
      <c r="AD1361" s="546"/>
    </row>
    <row r="1362" spans="1:30" ht="10.8" customHeight="1">
      <c r="A1362" s="211"/>
      <c r="B1362" s="211"/>
      <c r="C1362" s="211"/>
      <c r="D1362" s="211"/>
      <c r="E1362" s="211"/>
      <c r="F1362" s="211"/>
      <c r="G1362" s="211"/>
      <c r="H1362" s="211"/>
      <c r="I1362" s="211"/>
      <c r="J1362" s="211"/>
      <c r="K1362" s="211"/>
      <c r="L1362" s="211"/>
      <c r="M1362" s="211"/>
      <c r="N1362" s="211"/>
      <c r="O1362" s="211"/>
      <c r="P1362" s="211"/>
      <c r="Q1362" s="211"/>
      <c r="R1362" s="211"/>
      <c r="S1362" s="211"/>
      <c r="T1362" s="211"/>
      <c r="U1362" s="211"/>
      <c r="V1362" s="211"/>
      <c r="W1362" s="211"/>
      <c r="X1362" s="211"/>
      <c r="Y1362" s="211"/>
      <c r="Z1362" s="211"/>
      <c r="AA1362" s="211"/>
      <c r="AB1362" s="211"/>
      <c r="AC1362" s="211"/>
      <c r="AD1362" s="211"/>
    </row>
    <row r="1363" spans="1:30" ht="13.35" customHeight="1">
      <c r="A1363" s="540" t="s">
        <v>5637</v>
      </c>
      <c r="B1363" s="540"/>
      <c r="C1363" s="540"/>
      <c r="D1363" s="540"/>
      <c r="E1363" s="540"/>
      <c r="F1363" s="540" t="s">
        <v>7081</v>
      </c>
      <c r="G1363" s="540"/>
      <c r="H1363" s="540"/>
      <c r="I1363" s="540"/>
      <c r="J1363" s="540"/>
      <c r="K1363" s="540"/>
      <c r="L1363" s="540"/>
      <c r="M1363" s="540"/>
      <c r="N1363" s="540"/>
      <c r="O1363" s="540"/>
      <c r="P1363" s="540"/>
      <c r="Q1363" s="540"/>
      <c r="R1363" s="540"/>
      <c r="S1363" s="540"/>
      <c r="T1363" s="540"/>
      <c r="U1363" s="540"/>
      <c r="V1363" s="540"/>
      <c r="W1363" s="540"/>
      <c r="X1363" s="540"/>
      <c r="Y1363" s="540"/>
      <c r="Z1363" s="540"/>
      <c r="AA1363" s="540"/>
      <c r="AB1363" s="540"/>
      <c r="AC1363" s="540"/>
      <c r="AD1363" s="540"/>
    </row>
    <row r="1364" spans="1:30" ht="10.8" customHeight="1">
      <c r="A1364" s="211"/>
      <c r="B1364" s="211"/>
      <c r="C1364" s="211"/>
      <c r="D1364" s="211"/>
      <c r="E1364" s="211"/>
      <c r="F1364" s="211"/>
      <c r="G1364" s="211"/>
      <c r="H1364" s="211"/>
      <c r="I1364" s="211"/>
      <c r="J1364" s="211"/>
      <c r="K1364" s="211"/>
      <c r="L1364" s="211"/>
      <c r="M1364" s="211"/>
      <c r="N1364" s="211"/>
      <c r="O1364" s="211"/>
      <c r="P1364" s="211"/>
      <c r="Q1364" s="211"/>
      <c r="R1364" s="211"/>
      <c r="S1364" s="211"/>
      <c r="T1364" s="211"/>
      <c r="U1364" s="211"/>
      <c r="V1364" s="211"/>
      <c r="W1364" s="211"/>
      <c r="X1364" s="211"/>
      <c r="Y1364" s="211"/>
      <c r="Z1364" s="211"/>
      <c r="AA1364" s="211"/>
      <c r="AB1364" s="211"/>
      <c r="AC1364" s="211"/>
      <c r="AD1364" s="211"/>
    </row>
    <row r="1365" spans="1:30" ht="11.4" customHeight="1">
      <c r="A1365" s="211" t="s">
        <v>7101</v>
      </c>
      <c r="B1365" s="211"/>
      <c r="C1365" s="211"/>
      <c r="D1365" s="211"/>
      <c r="E1365" s="211"/>
      <c r="F1365" s="211"/>
      <c r="G1365" s="211"/>
      <c r="H1365" s="211"/>
      <c r="I1365" s="211"/>
      <c r="J1365" s="211"/>
      <c r="K1365" s="211"/>
      <c r="L1365" s="211"/>
      <c r="M1365" s="211"/>
      <c r="N1365" s="211"/>
      <c r="O1365" s="211"/>
      <c r="P1365" s="211"/>
      <c r="Q1365" s="211"/>
      <c r="R1365" s="211"/>
      <c r="S1365" s="211"/>
      <c r="T1365" s="211"/>
      <c r="U1365" s="211"/>
      <c r="V1365" s="211"/>
      <c r="W1365" s="211"/>
      <c r="X1365" s="211"/>
      <c r="Y1365" s="211" t="s">
        <v>5647</v>
      </c>
      <c r="Z1365" s="211"/>
      <c r="AA1365" s="211"/>
      <c r="AB1365" s="211"/>
      <c r="AC1365" s="211"/>
      <c r="AD1365" s="211"/>
    </row>
    <row r="1366" spans="1:30" ht="10.8" customHeight="1">
      <c r="A1366" s="211"/>
      <c r="B1366" s="211"/>
      <c r="C1366" s="211"/>
      <c r="D1366" s="211"/>
      <c r="E1366" s="211"/>
      <c r="F1366" s="211"/>
      <c r="G1366" s="211"/>
      <c r="H1366" s="211"/>
      <c r="I1366" s="211"/>
      <c r="J1366" s="211"/>
      <c r="K1366" s="211"/>
      <c r="L1366" s="211"/>
      <c r="M1366" s="211"/>
      <c r="N1366" s="211"/>
      <c r="O1366" s="211"/>
      <c r="P1366" s="211"/>
      <c r="Q1366" s="211"/>
      <c r="R1366" s="211"/>
      <c r="S1366" s="211"/>
      <c r="T1366" s="211"/>
      <c r="U1366" s="211"/>
      <c r="V1366" s="211"/>
      <c r="W1366" s="211"/>
      <c r="X1366" s="211"/>
      <c r="Y1366" s="211"/>
      <c r="Z1366" s="211"/>
      <c r="AA1366" s="211"/>
      <c r="AB1366" s="211"/>
      <c r="AC1366" s="211"/>
      <c r="AD1366" s="211"/>
    </row>
    <row r="1367" spans="1:30" ht="11.4" customHeight="1">
      <c r="A1367" s="501" t="s">
        <v>5628</v>
      </c>
      <c r="B1367" s="502"/>
      <c r="C1367" s="502"/>
      <c r="D1367" s="502"/>
      <c r="E1367" s="502"/>
      <c r="F1367" s="502"/>
      <c r="G1367" s="503"/>
      <c r="H1367" s="501" t="s">
        <v>5638</v>
      </c>
      <c r="I1367" s="502"/>
      <c r="J1367" s="502"/>
      <c r="K1367" s="502"/>
      <c r="L1367" s="503"/>
      <c r="M1367" s="504" t="s">
        <v>5639</v>
      </c>
      <c r="N1367" s="505"/>
      <c r="O1367" s="504" t="s">
        <v>5640</v>
      </c>
      <c r="P1367" s="506"/>
      <c r="Q1367" s="506"/>
      <c r="R1367" s="505"/>
      <c r="S1367" s="504" t="s">
        <v>5641</v>
      </c>
      <c r="T1367" s="506"/>
      <c r="U1367" s="506"/>
      <c r="V1367" s="505"/>
      <c r="W1367" s="504" t="s">
        <v>5631</v>
      </c>
      <c r="X1367" s="506"/>
      <c r="Y1367" s="506"/>
      <c r="Z1367" s="506"/>
      <c r="AA1367" s="505"/>
      <c r="AB1367" s="504" t="s">
        <v>5642</v>
      </c>
      <c r="AC1367" s="506"/>
      <c r="AD1367" s="505"/>
    </row>
    <row r="1368" spans="1:30" ht="11.4" customHeight="1">
      <c r="A1368" s="507" t="s">
        <v>5643</v>
      </c>
      <c r="B1368" s="508"/>
      <c r="C1368" s="508"/>
      <c r="D1368" s="508"/>
      <c r="E1368" s="508"/>
      <c r="F1368" s="508"/>
      <c r="G1368" s="509"/>
      <c r="H1368" s="507" t="s">
        <v>5644</v>
      </c>
      <c r="I1368" s="508"/>
      <c r="J1368" s="508"/>
      <c r="K1368" s="508"/>
      <c r="L1368" s="509"/>
      <c r="M1368" s="510">
        <v>7.19</v>
      </c>
      <c r="N1368" s="511"/>
      <c r="O1368" s="512">
        <v>20.21</v>
      </c>
      <c r="P1368" s="513"/>
      <c r="Q1368" s="513"/>
      <c r="R1368" s="514"/>
      <c r="S1368" s="515">
        <v>181.15</v>
      </c>
      <c r="T1368" s="516"/>
      <c r="U1368" s="516"/>
      <c r="V1368" s="517"/>
      <c r="W1368" s="518">
        <v>0.08</v>
      </c>
      <c r="X1368" s="519"/>
      <c r="Y1368" s="519"/>
      <c r="Z1368" s="519"/>
      <c r="AA1368" s="520"/>
      <c r="AB1368" s="510">
        <v>1.61</v>
      </c>
      <c r="AC1368" s="528"/>
      <c r="AD1368" s="511"/>
    </row>
    <row r="1369" spans="1:30" ht="11.4" customHeight="1">
      <c r="A1369" s="507" t="s">
        <v>5645</v>
      </c>
      <c r="B1369" s="508"/>
      <c r="C1369" s="508"/>
      <c r="D1369" s="508"/>
      <c r="E1369" s="508"/>
      <c r="F1369" s="508"/>
      <c r="G1369" s="509"/>
      <c r="H1369" s="507" t="s">
        <v>190</v>
      </c>
      <c r="I1369" s="508"/>
      <c r="J1369" s="508"/>
      <c r="K1369" s="508"/>
      <c r="L1369" s="509"/>
      <c r="M1369" s="512">
        <v>11.56</v>
      </c>
      <c r="N1369" s="514"/>
      <c r="O1369" s="512">
        <v>29.49</v>
      </c>
      <c r="P1369" s="513"/>
      <c r="Q1369" s="513"/>
      <c r="R1369" s="514"/>
      <c r="S1369" s="515">
        <v>155.15</v>
      </c>
      <c r="T1369" s="516"/>
      <c r="U1369" s="516"/>
      <c r="V1369" s="517"/>
      <c r="W1369" s="518">
        <v>0.08</v>
      </c>
      <c r="X1369" s="519"/>
      <c r="Y1369" s="519"/>
      <c r="Z1369" s="519"/>
      <c r="AA1369" s="520"/>
      <c r="AB1369" s="510">
        <v>2.35</v>
      </c>
      <c r="AC1369" s="528"/>
      <c r="AD1369" s="511"/>
    </row>
    <row r="1370" spans="1:30" ht="11.4" customHeight="1">
      <c r="A1370" s="521" t="s">
        <v>5646</v>
      </c>
      <c r="B1370" s="521"/>
      <c r="C1370" s="521"/>
      <c r="D1370" s="521"/>
      <c r="E1370" s="521"/>
      <c r="F1370" s="521"/>
      <c r="G1370" s="521"/>
      <c r="H1370" s="521"/>
      <c r="I1370" s="521"/>
      <c r="J1370" s="521"/>
      <c r="K1370" s="521"/>
      <c r="L1370" s="521"/>
      <c r="M1370" s="521"/>
      <c r="N1370" s="521"/>
      <c r="O1370" s="521"/>
      <c r="P1370" s="521"/>
      <c r="Q1370" s="521"/>
      <c r="R1370" s="521"/>
      <c r="S1370" s="521"/>
      <c r="T1370" s="521"/>
      <c r="U1370" s="521"/>
      <c r="V1370" s="521"/>
      <c r="W1370" s="521"/>
      <c r="X1370" s="521"/>
      <c r="Y1370" s="510">
        <v>3.96</v>
      </c>
      <c r="Z1370" s="528"/>
      <c r="AA1370" s="528"/>
      <c r="AB1370" s="528"/>
      <c r="AC1370" s="528"/>
      <c r="AD1370" s="511"/>
    </row>
    <row r="1371" spans="1:30" ht="10.8" customHeight="1">
      <c r="A1371" s="211"/>
      <c r="B1371" s="211"/>
      <c r="C1371" s="211"/>
      <c r="D1371" s="211"/>
      <c r="E1371" s="211"/>
      <c r="F1371" s="211"/>
      <c r="G1371" s="211"/>
      <c r="H1371" s="211"/>
      <c r="I1371" s="211"/>
      <c r="J1371" s="211"/>
      <c r="K1371" s="211"/>
      <c r="L1371" s="211"/>
      <c r="M1371" s="211"/>
      <c r="N1371" s="211"/>
      <c r="O1371" s="211"/>
      <c r="P1371" s="211"/>
      <c r="Q1371" s="211"/>
      <c r="R1371" s="211"/>
      <c r="S1371" s="211"/>
      <c r="T1371" s="211"/>
      <c r="U1371" s="211"/>
      <c r="V1371" s="211"/>
      <c r="W1371" s="211"/>
      <c r="X1371" s="211"/>
      <c r="Y1371" s="211"/>
      <c r="Z1371" s="211"/>
      <c r="AA1371" s="211"/>
      <c r="AB1371" s="211"/>
      <c r="AC1371" s="211"/>
      <c r="AD1371" s="211"/>
    </row>
    <row r="1372" spans="1:30" ht="11.4" customHeight="1">
      <c r="A1372" s="501" t="s">
        <v>5628</v>
      </c>
      <c r="B1372" s="502"/>
      <c r="C1372" s="502"/>
      <c r="D1372" s="502"/>
      <c r="E1372" s="502"/>
      <c r="F1372" s="502"/>
      <c r="G1372" s="503"/>
      <c r="H1372" s="501" t="s">
        <v>5629</v>
      </c>
      <c r="I1372" s="502"/>
      <c r="J1372" s="502"/>
      <c r="K1372" s="502"/>
      <c r="L1372" s="502"/>
      <c r="M1372" s="502"/>
      <c r="N1372" s="502"/>
      <c r="O1372" s="503"/>
      <c r="P1372" s="522" t="s">
        <v>180</v>
      </c>
      <c r="Q1372" s="523"/>
      <c r="R1372" s="523"/>
      <c r="S1372" s="524"/>
      <c r="T1372" s="504" t="s">
        <v>5630</v>
      </c>
      <c r="U1372" s="506"/>
      <c r="V1372" s="506"/>
      <c r="W1372" s="505"/>
      <c r="X1372" s="504" t="s">
        <v>5631</v>
      </c>
      <c r="Y1372" s="506"/>
      <c r="Z1372" s="506"/>
      <c r="AA1372" s="506"/>
      <c r="AB1372" s="505"/>
      <c r="AC1372" s="504" t="s">
        <v>5632</v>
      </c>
      <c r="AD1372" s="505"/>
    </row>
    <row r="1373" spans="1:30" ht="11.4" customHeight="1">
      <c r="A1373" s="507" t="s">
        <v>7102</v>
      </c>
      <c r="B1373" s="508"/>
      <c r="C1373" s="508"/>
      <c r="D1373" s="508"/>
      <c r="E1373" s="508"/>
      <c r="F1373" s="508"/>
      <c r="G1373" s="509"/>
      <c r="H1373" s="507" t="s">
        <v>6145</v>
      </c>
      <c r="I1373" s="508"/>
      <c r="J1373" s="508"/>
      <c r="K1373" s="508"/>
      <c r="L1373" s="508"/>
      <c r="M1373" s="508"/>
      <c r="N1373" s="508"/>
      <c r="O1373" s="509"/>
      <c r="P1373" s="525" t="s">
        <v>71</v>
      </c>
      <c r="Q1373" s="526"/>
      <c r="R1373" s="526"/>
      <c r="S1373" s="527"/>
      <c r="T1373" s="510">
        <v>2.2999999999999998</v>
      </c>
      <c r="U1373" s="528"/>
      <c r="V1373" s="528"/>
      <c r="W1373" s="511"/>
      <c r="X1373" s="518">
        <v>1</v>
      </c>
      <c r="Y1373" s="519"/>
      <c r="Z1373" s="519"/>
      <c r="AA1373" s="519"/>
      <c r="AB1373" s="520"/>
      <c r="AC1373" s="510">
        <v>2.2999999999999998</v>
      </c>
      <c r="AD1373" s="511"/>
    </row>
    <row r="1374" spans="1:30" ht="11.4" customHeight="1">
      <c r="A1374" s="521" t="s">
        <v>5633</v>
      </c>
      <c r="B1374" s="521"/>
      <c r="C1374" s="521"/>
      <c r="D1374" s="521"/>
      <c r="E1374" s="521"/>
      <c r="F1374" s="521"/>
      <c r="G1374" s="521"/>
      <c r="H1374" s="521"/>
      <c r="I1374" s="521"/>
      <c r="J1374" s="521"/>
      <c r="K1374" s="521"/>
      <c r="L1374" s="521"/>
      <c r="M1374" s="521"/>
      <c r="N1374" s="521"/>
      <c r="O1374" s="521"/>
      <c r="P1374" s="521"/>
      <c r="Q1374" s="521"/>
      <c r="R1374" s="521"/>
      <c r="S1374" s="521"/>
      <c r="T1374" s="521"/>
      <c r="U1374" s="521"/>
      <c r="V1374" s="521"/>
      <c r="W1374" s="521"/>
      <c r="X1374" s="521"/>
      <c r="Y1374" s="510">
        <v>2.2999999999999998</v>
      </c>
      <c r="Z1374" s="528"/>
      <c r="AA1374" s="528"/>
      <c r="AB1374" s="528"/>
      <c r="AC1374" s="528"/>
      <c r="AD1374" s="511"/>
    </row>
    <row r="1375" spans="1:30" ht="10.8" customHeight="1">
      <c r="A1375" s="211"/>
      <c r="B1375" s="211"/>
      <c r="C1375" s="211"/>
      <c r="D1375" s="211"/>
      <c r="E1375" s="211"/>
      <c r="F1375" s="211"/>
      <c r="G1375" s="211"/>
      <c r="H1375" s="211"/>
      <c r="I1375" s="211"/>
      <c r="J1375" s="211"/>
      <c r="K1375" s="211"/>
      <c r="L1375" s="211"/>
      <c r="M1375" s="211"/>
      <c r="N1375" s="211"/>
      <c r="O1375" s="211"/>
      <c r="P1375" s="211"/>
      <c r="Q1375" s="211"/>
      <c r="R1375" s="211"/>
      <c r="S1375" s="211"/>
      <c r="T1375" s="211"/>
      <c r="U1375" s="211"/>
      <c r="V1375" s="211"/>
      <c r="W1375" s="211"/>
      <c r="X1375" s="211"/>
      <c r="Y1375" s="211"/>
      <c r="Z1375" s="211"/>
      <c r="AA1375" s="211"/>
      <c r="AB1375" s="211"/>
      <c r="AC1375" s="211"/>
      <c r="AD1375" s="211"/>
    </row>
    <row r="1376" spans="1:30" ht="11.4" customHeight="1">
      <c r="A1376" s="504" t="s">
        <v>5634</v>
      </c>
      <c r="B1376" s="506"/>
      <c r="C1376" s="506"/>
      <c r="D1376" s="506"/>
      <c r="E1376" s="506"/>
      <c r="F1376" s="506"/>
      <c r="G1376" s="506"/>
      <c r="H1376" s="506"/>
      <c r="I1376" s="506"/>
      <c r="J1376" s="506"/>
      <c r="K1376" s="506"/>
      <c r="L1376" s="506"/>
      <c r="M1376" s="506"/>
      <c r="N1376" s="506"/>
      <c r="O1376" s="506"/>
      <c r="P1376" s="506"/>
      <c r="Q1376" s="506"/>
      <c r="R1376" s="506"/>
      <c r="S1376" s="506"/>
      <c r="T1376" s="506"/>
      <c r="U1376" s="506"/>
      <c r="V1376" s="506"/>
      <c r="W1376" s="506"/>
      <c r="X1376" s="505"/>
      <c r="Y1376" s="544">
        <v>6.26</v>
      </c>
      <c r="Z1376" s="545"/>
      <c r="AA1376" s="545"/>
      <c r="AB1376" s="545"/>
      <c r="AC1376" s="545"/>
      <c r="AD1376" s="546"/>
    </row>
    <row r="1377" spans="1:30" ht="11.4" customHeight="1">
      <c r="A1377" s="504" t="s">
        <v>5635</v>
      </c>
      <c r="B1377" s="506"/>
      <c r="C1377" s="506"/>
      <c r="D1377" s="506"/>
      <c r="E1377" s="506"/>
      <c r="F1377" s="506"/>
      <c r="G1377" s="506"/>
      <c r="H1377" s="506"/>
      <c r="I1377" s="506"/>
      <c r="J1377" s="506"/>
      <c r="K1377" s="506"/>
      <c r="L1377" s="506"/>
      <c r="M1377" s="506"/>
      <c r="N1377" s="506"/>
      <c r="O1377" s="506"/>
      <c r="P1377" s="506"/>
      <c r="Q1377" s="506"/>
      <c r="R1377" s="506"/>
      <c r="S1377" s="506"/>
      <c r="T1377" s="506"/>
      <c r="U1377" s="506"/>
      <c r="V1377" s="506"/>
      <c r="W1377" s="506"/>
      <c r="X1377" s="505"/>
      <c r="Y1377" s="544">
        <v>1.56</v>
      </c>
      <c r="Z1377" s="545"/>
      <c r="AA1377" s="545"/>
      <c r="AB1377" s="545"/>
      <c r="AC1377" s="545"/>
      <c r="AD1377" s="546"/>
    </row>
    <row r="1378" spans="1:30" ht="11.4" customHeight="1">
      <c r="A1378" s="504" t="s">
        <v>5636</v>
      </c>
      <c r="B1378" s="506"/>
      <c r="C1378" s="506"/>
      <c r="D1378" s="506"/>
      <c r="E1378" s="506"/>
      <c r="F1378" s="506"/>
      <c r="G1378" s="506"/>
      <c r="H1378" s="506"/>
      <c r="I1378" s="506"/>
      <c r="J1378" s="506"/>
      <c r="K1378" s="506"/>
      <c r="L1378" s="506"/>
      <c r="M1378" s="506"/>
      <c r="N1378" s="506"/>
      <c r="O1378" s="506"/>
      <c r="P1378" s="506"/>
      <c r="Q1378" s="506"/>
      <c r="R1378" s="506"/>
      <c r="S1378" s="506"/>
      <c r="T1378" s="506"/>
      <c r="U1378" s="506"/>
      <c r="V1378" s="506"/>
      <c r="W1378" s="506"/>
      <c r="X1378" s="505"/>
      <c r="Y1378" s="544">
        <v>7.82</v>
      </c>
      <c r="Z1378" s="545"/>
      <c r="AA1378" s="545"/>
      <c r="AB1378" s="545"/>
      <c r="AC1378" s="545"/>
      <c r="AD1378" s="546"/>
    </row>
    <row r="1379" spans="1:30" ht="10.8" customHeight="1">
      <c r="A1379" s="211"/>
      <c r="B1379" s="211"/>
      <c r="C1379" s="211"/>
      <c r="D1379" s="211"/>
      <c r="E1379" s="211"/>
      <c r="F1379" s="211"/>
      <c r="G1379" s="211"/>
      <c r="H1379" s="211"/>
      <c r="I1379" s="211"/>
      <c r="J1379" s="211"/>
      <c r="K1379" s="211"/>
      <c r="L1379" s="211"/>
      <c r="M1379" s="211"/>
      <c r="N1379" s="211"/>
      <c r="O1379" s="211"/>
      <c r="P1379" s="211"/>
      <c r="Q1379" s="211"/>
      <c r="R1379" s="211"/>
      <c r="S1379" s="211"/>
      <c r="T1379" s="211"/>
      <c r="U1379" s="211"/>
      <c r="V1379" s="211"/>
      <c r="W1379" s="211"/>
      <c r="X1379" s="211"/>
      <c r="Y1379" s="211"/>
      <c r="Z1379" s="211"/>
      <c r="AA1379" s="211"/>
      <c r="AB1379" s="211"/>
      <c r="AC1379" s="211"/>
      <c r="AD1379" s="211"/>
    </row>
    <row r="1380" spans="1:30" ht="13.35" customHeight="1">
      <c r="A1380" s="540" t="s">
        <v>5637</v>
      </c>
      <c r="B1380" s="540"/>
      <c r="C1380" s="540"/>
      <c r="D1380" s="540"/>
      <c r="E1380" s="540"/>
      <c r="F1380" s="540" t="s">
        <v>7103</v>
      </c>
      <c r="G1380" s="540"/>
      <c r="H1380" s="540"/>
      <c r="I1380" s="540"/>
      <c r="J1380" s="540"/>
      <c r="K1380" s="540"/>
      <c r="L1380" s="540"/>
      <c r="M1380" s="540"/>
      <c r="N1380" s="540"/>
      <c r="O1380" s="540"/>
      <c r="P1380" s="540"/>
      <c r="Q1380" s="540"/>
      <c r="R1380" s="540"/>
      <c r="S1380" s="540"/>
      <c r="T1380" s="540"/>
      <c r="U1380" s="540"/>
      <c r="V1380" s="540"/>
      <c r="W1380" s="540"/>
      <c r="X1380" s="540"/>
      <c r="Y1380" s="540"/>
      <c r="Z1380" s="540"/>
      <c r="AA1380" s="540"/>
      <c r="AB1380" s="540"/>
      <c r="AC1380" s="540"/>
      <c r="AD1380" s="540"/>
    </row>
    <row r="1381" spans="1:30" ht="10.8" customHeight="1">
      <c r="A1381" s="211"/>
      <c r="B1381" s="211"/>
      <c r="C1381" s="211"/>
      <c r="D1381" s="211"/>
      <c r="E1381" s="211"/>
      <c r="F1381" s="211"/>
      <c r="G1381" s="211"/>
      <c r="H1381" s="211"/>
      <c r="I1381" s="211"/>
      <c r="J1381" s="211"/>
      <c r="K1381" s="211"/>
      <c r="L1381" s="211"/>
      <c r="M1381" s="211"/>
      <c r="N1381" s="211"/>
      <c r="O1381" s="211"/>
      <c r="P1381" s="211"/>
      <c r="Q1381" s="211"/>
      <c r="R1381" s="211"/>
      <c r="S1381" s="211"/>
      <c r="T1381" s="211"/>
      <c r="U1381" s="211"/>
      <c r="V1381" s="211"/>
      <c r="W1381" s="211"/>
      <c r="X1381" s="211"/>
      <c r="Y1381" s="211"/>
      <c r="Z1381" s="211"/>
      <c r="AA1381" s="211"/>
      <c r="AB1381" s="211"/>
      <c r="AC1381" s="211"/>
      <c r="AD1381" s="211"/>
    </row>
    <row r="1382" spans="1:30" ht="22.95" customHeight="1">
      <c r="A1382" s="211" t="s">
        <v>6917</v>
      </c>
      <c r="B1382" s="211"/>
      <c r="C1382" s="211"/>
      <c r="D1382" s="211"/>
      <c r="E1382" s="211"/>
      <c r="F1382" s="211"/>
      <c r="G1382" s="211"/>
      <c r="H1382" s="211"/>
      <c r="I1382" s="211"/>
      <c r="J1382" s="211"/>
      <c r="K1382" s="211"/>
      <c r="L1382" s="211"/>
      <c r="M1382" s="211"/>
      <c r="N1382" s="211"/>
      <c r="O1382" s="211"/>
      <c r="P1382" s="211"/>
      <c r="Q1382" s="211"/>
      <c r="R1382" s="211"/>
      <c r="S1382" s="211"/>
      <c r="T1382" s="211"/>
      <c r="U1382" s="211"/>
      <c r="V1382" s="211"/>
      <c r="W1382" s="211"/>
      <c r="X1382" s="211"/>
      <c r="Y1382" s="211" t="s">
        <v>5647</v>
      </c>
      <c r="Z1382" s="211"/>
      <c r="AA1382" s="211"/>
      <c r="AB1382" s="211"/>
      <c r="AC1382" s="211"/>
      <c r="AD1382" s="211"/>
    </row>
    <row r="1383" spans="1:30" ht="10.8" customHeight="1">
      <c r="A1383" s="211"/>
      <c r="B1383" s="211"/>
      <c r="C1383" s="211"/>
      <c r="D1383" s="211"/>
      <c r="E1383" s="211"/>
      <c r="F1383" s="211"/>
      <c r="G1383" s="211"/>
      <c r="H1383" s="211"/>
      <c r="I1383" s="211"/>
      <c r="J1383" s="211"/>
      <c r="K1383" s="211"/>
      <c r="L1383" s="211"/>
      <c r="M1383" s="211"/>
      <c r="N1383" s="211"/>
      <c r="O1383" s="211"/>
      <c r="P1383" s="211"/>
      <c r="Q1383" s="211"/>
      <c r="R1383" s="211"/>
      <c r="S1383" s="211"/>
      <c r="T1383" s="211"/>
      <c r="U1383" s="211"/>
      <c r="V1383" s="211"/>
      <c r="W1383" s="211"/>
      <c r="X1383" s="211"/>
      <c r="Y1383" s="211"/>
      <c r="Z1383" s="211"/>
      <c r="AA1383" s="211"/>
      <c r="AB1383" s="211"/>
      <c r="AC1383" s="211"/>
      <c r="AD1383" s="211"/>
    </row>
    <row r="1384" spans="1:30" ht="11.4" customHeight="1">
      <c r="A1384" s="501" t="s">
        <v>5628</v>
      </c>
      <c r="B1384" s="502"/>
      <c r="C1384" s="502"/>
      <c r="D1384" s="502"/>
      <c r="E1384" s="502"/>
      <c r="F1384" s="502"/>
      <c r="G1384" s="503"/>
      <c r="H1384" s="501" t="s">
        <v>5638</v>
      </c>
      <c r="I1384" s="502"/>
      <c r="J1384" s="502"/>
      <c r="K1384" s="502"/>
      <c r="L1384" s="503"/>
      <c r="M1384" s="504" t="s">
        <v>5639</v>
      </c>
      <c r="N1384" s="505"/>
      <c r="O1384" s="504" t="s">
        <v>5640</v>
      </c>
      <c r="P1384" s="506"/>
      <c r="Q1384" s="506"/>
      <c r="R1384" s="505"/>
      <c r="S1384" s="504" t="s">
        <v>5641</v>
      </c>
      <c r="T1384" s="506"/>
      <c r="U1384" s="506"/>
      <c r="V1384" s="505"/>
      <c r="W1384" s="504" t="s">
        <v>5631</v>
      </c>
      <c r="X1384" s="506"/>
      <c r="Y1384" s="506"/>
      <c r="Z1384" s="506"/>
      <c r="AA1384" s="505"/>
      <c r="AB1384" s="504" t="s">
        <v>5642</v>
      </c>
      <c r="AC1384" s="506"/>
      <c r="AD1384" s="505"/>
    </row>
    <row r="1385" spans="1:30" ht="11.4" customHeight="1">
      <c r="A1385" s="507" t="s">
        <v>5675</v>
      </c>
      <c r="B1385" s="508"/>
      <c r="C1385" s="508"/>
      <c r="D1385" s="508"/>
      <c r="E1385" s="508"/>
      <c r="F1385" s="508"/>
      <c r="G1385" s="509"/>
      <c r="H1385" s="507" t="s">
        <v>5676</v>
      </c>
      <c r="I1385" s="508"/>
      <c r="J1385" s="508"/>
      <c r="K1385" s="508"/>
      <c r="L1385" s="509"/>
      <c r="M1385" s="512">
        <v>11.56</v>
      </c>
      <c r="N1385" s="514"/>
      <c r="O1385" s="512">
        <v>29.14</v>
      </c>
      <c r="P1385" s="513"/>
      <c r="Q1385" s="513"/>
      <c r="R1385" s="514"/>
      <c r="S1385" s="515">
        <v>152.11000000000001</v>
      </c>
      <c r="T1385" s="516"/>
      <c r="U1385" s="516"/>
      <c r="V1385" s="517"/>
      <c r="W1385" s="518">
        <v>6.2700000000000006E-2</v>
      </c>
      <c r="X1385" s="519"/>
      <c r="Y1385" s="519"/>
      <c r="Z1385" s="519"/>
      <c r="AA1385" s="520"/>
      <c r="AB1385" s="510">
        <v>1.82</v>
      </c>
      <c r="AC1385" s="528"/>
      <c r="AD1385" s="511"/>
    </row>
    <row r="1386" spans="1:30" ht="11.4" customHeight="1">
      <c r="A1386" s="507" t="s">
        <v>5658</v>
      </c>
      <c r="B1386" s="508"/>
      <c r="C1386" s="508"/>
      <c r="D1386" s="508"/>
      <c r="E1386" s="508"/>
      <c r="F1386" s="508"/>
      <c r="G1386" s="509"/>
      <c r="H1386" s="507" t="s">
        <v>5659</v>
      </c>
      <c r="I1386" s="508"/>
      <c r="J1386" s="508"/>
      <c r="K1386" s="508"/>
      <c r="L1386" s="509"/>
      <c r="M1386" s="510">
        <v>8.09</v>
      </c>
      <c r="N1386" s="511"/>
      <c r="O1386" s="512">
        <v>22.05</v>
      </c>
      <c r="P1386" s="513"/>
      <c r="Q1386" s="513"/>
      <c r="R1386" s="514"/>
      <c r="S1386" s="515">
        <v>172.66</v>
      </c>
      <c r="T1386" s="516"/>
      <c r="U1386" s="516"/>
      <c r="V1386" s="517"/>
      <c r="W1386" s="518">
        <v>7.5600000000000001E-2</v>
      </c>
      <c r="X1386" s="519"/>
      <c r="Y1386" s="519"/>
      <c r="Z1386" s="519"/>
      <c r="AA1386" s="520"/>
      <c r="AB1386" s="510">
        <v>1.66</v>
      </c>
      <c r="AC1386" s="528"/>
      <c r="AD1386" s="511"/>
    </row>
    <row r="1387" spans="1:30" ht="11.4" customHeight="1">
      <c r="A1387" s="507" t="s">
        <v>5656</v>
      </c>
      <c r="B1387" s="508"/>
      <c r="C1387" s="508"/>
      <c r="D1387" s="508"/>
      <c r="E1387" s="508"/>
      <c r="F1387" s="508"/>
      <c r="G1387" s="509"/>
      <c r="H1387" s="507" t="s">
        <v>5657</v>
      </c>
      <c r="I1387" s="508"/>
      <c r="J1387" s="508"/>
      <c r="K1387" s="508"/>
      <c r="L1387" s="509"/>
      <c r="M1387" s="512">
        <v>11.56</v>
      </c>
      <c r="N1387" s="514"/>
      <c r="O1387" s="512">
        <v>29.79</v>
      </c>
      <c r="P1387" s="513"/>
      <c r="Q1387" s="513"/>
      <c r="R1387" s="514"/>
      <c r="S1387" s="515">
        <v>157.77000000000001</v>
      </c>
      <c r="T1387" s="516"/>
      <c r="U1387" s="516"/>
      <c r="V1387" s="517"/>
      <c r="W1387" s="518">
        <v>5.6899999999999999E-2</v>
      </c>
      <c r="X1387" s="519"/>
      <c r="Y1387" s="519"/>
      <c r="Z1387" s="519"/>
      <c r="AA1387" s="520"/>
      <c r="AB1387" s="510">
        <v>1.69</v>
      </c>
      <c r="AC1387" s="528"/>
      <c r="AD1387" s="511"/>
    </row>
    <row r="1388" spans="1:30" ht="11.4" customHeight="1">
      <c r="A1388" s="521" t="s">
        <v>5646</v>
      </c>
      <c r="B1388" s="521"/>
      <c r="C1388" s="521"/>
      <c r="D1388" s="521"/>
      <c r="E1388" s="521"/>
      <c r="F1388" s="521"/>
      <c r="G1388" s="521"/>
      <c r="H1388" s="521"/>
      <c r="I1388" s="521"/>
      <c r="J1388" s="521"/>
      <c r="K1388" s="521"/>
      <c r="L1388" s="521"/>
      <c r="M1388" s="521"/>
      <c r="N1388" s="521"/>
      <c r="O1388" s="521"/>
      <c r="P1388" s="521"/>
      <c r="Q1388" s="521"/>
      <c r="R1388" s="521"/>
      <c r="S1388" s="521"/>
      <c r="T1388" s="521"/>
      <c r="U1388" s="521"/>
      <c r="V1388" s="521"/>
      <c r="W1388" s="521"/>
      <c r="X1388" s="521"/>
      <c r="Y1388" s="510">
        <v>5.17</v>
      </c>
      <c r="Z1388" s="528"/>
      <c r="AA1388" s="528"/>
      <c r="AB1388" s="528"/>
      <c r="AC1388" s="528"/>
      <c r="AD1388" s="511"/>
    </row>
    <row r="1389" spans="1:30" ht="10.8" customHeight="1">
      <c r="A1389" s="211"/>
      <c r="B1389" s="211"/>
      <c r="C1389" s="211"/>
      <c r="D1389" s="211"/>
      <c r="E1389" s="211"/>
      <c r="F1389" s="211"/>
      <c r="G1389" s="211"/>
      <c r="H1389" s="211"/>
      <c r="I1389" s="211"/>
      <c r="J1389" s="211"/>
      <c r="K1389" s="211"/>
      <c r="L1389" s="211"/>
      <c r="M1389" s="211"/>
      <c r="N1389" s="211"/>
      <c r="O1389" s="211"/>
      <c r="P1389" s="211"/>
      <c r="Q1389" s="211"/>
      <c r="R1389" s="211"/>
      <c r="S1389" s="211"/>
      <c r="T1389" s="211"/>
      <c r="U1389" s="211"/>
      <c r="V1389" s="211"/>
      <c r="W1389" s="211"/>
      <c r="X1389" s="211"/>
      <c r="Y1389" s="211"/>
      <c r="Z1389" s="211"/>
      <c r="AA1389" s="211"/>
      <c r="AB1389" s="211"/>
      <c r="AC1389" s="211"/>
      <c r="AD1389" s="211"/>
    </row>
    <row r="1390" spans="1:30" ht="11.4" customHeight="1">
      <c r="A1390" s="501" t="s">
        <v>5628</v>
      </c>
      <c r="B1390" s="502"/>
      <c r="C1390" s="502"/>
      <c r="D1390" s="502"/>
      <c r="E1390" s="502"/>
      <c r="F1390" s="502"/>
      <c r="G1390" s="503"/>
      <c r="H1390" s="501" t="s">
        <v>5629</v>
      </c>
      <c r="I1390" s="502"/>
      <c r="J1390" s="502"/>
      <c r="K1390" s="502"/>
      <c r="L1390" s="502"/>
      <c r="M1390" s="502"/>
      <c r="N1390" s="502"/>
      <c r="O1390" s="503"/>
      <c r="P1390" s="522" t="s">
        <v>180</v>
      </c>
      <c r="Q1390" s="523"/>
      <c r="R1390" s="523"/>
      <c r="S1390" s="524"/>
      <c r="T1390" s="504" t="s">
        <v>5630</v>
      </c>
      <c r="U1390" s="506"/>
      <c r="V1390" s="506"/>
      <c r="W1390" s="505"/>
      <c r="X1390" s="504" t="s">
        <v>5631</v>
      </c>
      <c r="Y1390" s="506"/>
      <c r="Z1390" s="506"/>
      <c r="AA1390" s="506"/>
      <c r="AB1390" s="505"/>
      <c r="AC1390" s="504" t="s">
        <v>5632</v>
      </c>
      <c r="AD1390" s="505"/>
    </row>
    <row r="1391" spans="1:30" ht="45.9" customHeight="1">
      <c r="A1391" s="507" t="s">
        <v>5771</v>
      </c>
      <c r="B1391" s="508"/>
      <c r="C1391" s="508"/>
      <c r="D1391" s="508"/>
      <c r="E1391" s="508"/>
      <c r="F1391" s="508"/>
      <c r="G1391" s="509"/>
      <c r="H1391" s="507" t="s">
        <v>957</v>
      </c>
      <c r="I1391" s="508"/>
      <c r="J1391" s="508"/>
      <c r="K1391" s="508"/>
      <c r="L1391" s="508"/>
      <c r="M1391" s="508"/>
      <c r="N1391" s="508"/>
      <c r="O1391" s="509"/>
      <c r="P1391" s="525" t="s">
        <v>71</v>
      </c>
      <c r="Q1391" s="526"/>
      <c r="R1391" s="526"/>
      <c r="S1391" s="527"/>
      <c r="T1391" s="510">
        <v>0.65</v>
      </c>
      <c r="U1391" s="528"/>
      <c r="V1391" s="528"/>
      <c r="W1391" s="511"/>
      <c r="X1391" s="518">
        <v>1.4</v>
      </c>
      <c r="Y1391" s="519"/>
      <c r="Z1391" s="519"/>
      <c r="AA1391" s="519"/>
      <c r="AB1391" s="520"/>
      <c r="AC1391" s="510">
        <v>0.91</v>
      </c>
      <c r="AD1391" s="511"/>
    </row>
    <row r="1392" spans="1:30" ht="22.95" customHeight="1">
      <c r="A1392" s="507" t="s">
        <v>5770</v>
      </c>
      <c r="B1392" s="508"/>
      <c r="C1392" s="508"/>
      <c r="D1392" s="508"/>
      <c r="E1392" s="508"/>
      <c r="F1392" s="508"/>
      <c r="G1392" s="509"/>
      <c r="H1392" s="507" t="s">
        <v>366</v>
      </c>
      <c r="I1392" s="508"/>
      <c r="J1392" s="508"/>
      <c r="K1392" s="508"/>
      <c r="L1392" s="508"/>
      <c r="M1392" s="508"/>
      <c r="N1392" s="508"/>
      <c r="O1392" s="509"/>
      <c r="P1392" s="525" t="s">
        <v>71</v>
      </c>
      <c r="Q1392" s="526"/>
      <c r="R1392" s="526"/>
      <c r="S1392" s="527"/>
      <c r="T1392" s="510">
        <v>0.84</v>
      </c>
      <c r="U1392" s="528"/>
      <c r="V1392" s="528"/>
      <c r="W1392" s="511"/>
      <c r="X1392" s="518">
        <v>1.3332999999999999</v>
      </c>
      <c r="Y1392" s="519"/>
      <c r="Z1392" s="519"/>
      <c r="AA1392" s="519"/>
      <c r="AB1392" s="520"/>
      <c r="AC1392" s="510">
        <v>1.1100000000000001</v>
      </c>
      <c r="AD1392" s="511"/>
    </row>
    <row r="1393" spans="1:30" ht="57.45" customHeight="1">
      <c r="A1393" s="507" t="s">
        <v>5779</v>
      </c>
      <c r="B1393" s="508"/>
      <c r="C1393" s="508"/>
      <c r="D1393" s="508"/>
      <c r="E1393" s="508"/>
      <c r="F1393" s="508"/>
      <c r="G1393" s="509"/>
      <c r="H1393" s="507" t="s">
        <v>5780</v>
      </c>
      <c r="I1393" s="508"/>
      <c r="J1393" s="508"/>
      <c r="K1393" s="508"/>
      <c r="L1393" s="508"/>
      <c r="M1393" s="508"/>
      <c r="N1393" s="508"/>
      <c r="O1393" s="509"/>
      <c r="P1393" s="525" t="s">
        <v>66</v>
      </c>
      <c r="Q1393" s="526"/>
      <c r="R1393" s="526"/>
      <c r="S1393" s="527"/>
      <c r="T1393" s="512">
        <v>11.07</v>
      </c>
      <c r="U1393" s="513"/>
      <c r="V1393" s="513"/>
      <c r="W1393" s="514"/>
      <c r="X1393" s="518">
        <v>1.0226999999999999</v>
      </c>
      <c r="Y1393" s="519"/>
      <c r="Z1393" s="519"/>
      <c r="AA1393" s="519"/>
      <c r="AB1393" s="520"/>
      <c r="AC1393" s="512">
        <v>11.32</v>
      </c>
      <c r="AD1393" s="514"/>
    </row>
    <row r="1394" spans="1:30" ht="34.5" customHeight="1">
      <c r="A1394" s="507" t="s">
        <v>5777</v>
      </c>
      <c r="B1394" s="508"/>
      <c r="C1394" s="508"/>
      <c r="D1394" s="508"/>
      <c r="E1394" s="508"/>
      <c r="F1394" s="508"/>
      <c r="G1394" s="509"/>
      <c r="H1394" s="507" t="s">
        <v>5778</v>
      </c>
      <c r="I1394" s="508"/>
      <c r="J1394" s="508"/>
      <c r="K1394" s="508"/>
      <c r="L1394" s="508"/>
      <c r="M1394" s="508"/>
      <c r="N1394" s="508"/>
      <c r="O1394" s="509"/>
      <c r="P1394" s="525" t="s">
        <v>66</v>
      </c>
      <c r="Q1394" s="526"/>
      <c r="R1394" s="526"/>
      <c r="S1394" s="527"/>
      <c r="T1394" s="512">
        <v>43</v>
      </c>
      <c r="U1394" s="513"/>
      <c r="V1394" s="513"/>
      <c r="W1394" s="514"/>
      <c r="X1394" s="518">
        <v>1.0226999999999999</v>
      </c>
      <c r="Y1394" s="519"/>
      <c r="Z1394" s="519"/>
      <c r="AA1394" s="519"/>
      <c r="AB1394" s="520"/>
      <c r="AC1394" s="512">
        <v>43.97</v>
      </c>
      <c r="AD1394" s="514"/>
    </row>
    <row r="1395" spans="1:30" ht="11.4" customHeight="1">
      <c r="A1395" s="521" t="s">
        <v>5633</v>
      </c>
      <c r="B1395" s="521"/>
      <c r="C1395" s="521"/>
      <c r="D1395" s="521"/>
      <c r="E1395" s="521"/>
      <c r="F1395" s="521"/>
      <c r="G1395" s="521"/>
      <c r="H1395" s="521"/>
      <c r="I1395" s="521"/>
      <c r="J1395" s="521"/>
      <c r="K1395" s="521"/>
      <c r="L1395" s="521"/>
      <c r="M1395" s="521"/>
      <c r="N1395" s="521"/>
      <c r="O1395" s="521"/>
      <c r="P1395" s="521"/>
      <c r="Q1395" s="521"/>
      <c r="R1395" s="521"/>
      <c r="S1395" s="521"/>
      <c r="T1395" s="521"/>
      <c r="U1395" s="521"/>
      <c r="V1395" s="521"/>
      <c r="W1395" s="521"/>
      <c r="X1395" s="521"/>
      <c r="Y1395" s="512">
        <v>57.31</v>
      </c>
      <c r="Z1395" s="513"/>
      <c r="AA1395" s="513"/>
      <c r="AB1395" s="513"/>
      <c r="AC1395" s="513"/>
      <c r="AD1395" s="514"/>
    </row>
    <row r="1396" spans="1:30" ht="10.8" customHeight="1">
      <c r="A1396" s="211"/>
      <c r="B1396" s="211"/>
      <c r="C1396" s="211"/>
      <c r="D1396" s="211"/>
      <c r="E1396" s="211"/>
      <c r="F1396" s="211"/>
      <c r="G1396" s="211"/>
      <c r="H1396" s="211"/>
      <c r="I1396" s="211"/>
      <c r="J1396" s="211"/>
      <c r="K1396" s="211"/>
      <c r="L1396" s="211"/>
      <c r="M1396" s="211"/>
      <c r="N1396" s="211"/>
      <c r="O1396" s="211"/>
      <c r="P1396" s="211"/>
      <c r="Q1396" s="211"/>
      <c r="R1396" s="211"/>
      <c r="S1396" s="211"/>
      <c r="T1396" s="211"/>
      <c r="U1396" s="211"/>
      <c r="V1396" s="211"/>
      <c r="W1396" s="211"/>
      <c r="X1396" s="211"/>
      <c r="Y1396" s="211"/>
      <c r="Z1396" s="211"/>
      <c r="AA1396" s="211"/>
      <c r="AB1396" s="211"/>
      <c r="AC1396" s="211"/>
      <c r="AD1396" s="211"/>
    </row>
    <row r="1397" spans="1:30" ht="11.4" customHeight="1">
      <c r="A1397" s="504" t="s">
        <v>5634</v>
      </c>
      <c r="B1397" s="506"/>
      <c r="C1397" s="506"/>
      <c r="D1397" s="506"/>
      <c r="E1397" s="506"/>
      <c r="F1397" s="506"/>
      <c r="G1397" s="506"/>
      <c r="H1397" s="506"/>
      <c r="I1397" s="506"/>
      <c r="J1397" s="506"/>
      <c r="K1397" s="506"/>
      <c r="L1397" s="506"/>
      <c r="M1397" s="506"/>
      <c r="N1397" s="506"/>
      <c r="O1397" s="506"/>
      <c r="P1397" s="506"/>
      <c r="Q1397" s="506"/>
      <c r="R1397" s="506"/>
      <c r="S1397" s="506"/>
      <c r="T1397" s="506"/>
      <c r="U1397" s="506"/>
      <c r="V1397" s="506"/>
      <c r="W1397" s="506"/>
      <c r="X1397" s="505"/>
      <c r="Y1397" s="537">
        <v>62.48</v>
      </c>
      <c r="Z1397" s="538"/>
      <c r="AA1397" s="538"/>
      <c r="AB1397" s="538"/>
      <c r="AC1397" s="538"/>
      <c r="AD1397" s="539"/>
    </row>
    <row r="1398" spans="1:30" ht="11.4" customHeight="1">
      <c r="A1398" s="504" t="s">
        <v>6910</v>
      </c>
      <c r="B1398" s="506"/>
      <c r="C1398" s="506"/>
      <c r="D1398" s="506"/>
      <c r="E1398" s="506"/>
      <c r="F1398" s="506"/>
      <c r="G1398" s="506"/>
      <c r="H1398" s="506"/>
      <c r="I1398" s="506"/>
      <c r="J1398" s="506"/>
      <c r="K1398" s="506"/>
      <c r="L1398" s="506"/>
      <c r="M1398" s="506"/>
      <c r="N1398" s="506"/>
      <c r="O1398" s="506"/>
      <c r="P1398" s="506"/>
      <c r="Q1398" s="506"/>
      <c r="R1398" s="506"/>
      <c r="S1398" s="506"/>
      <c r="T1398" s="506"/>
      <c r="U1398" s="506"/>
      <c r="V1398" s="506"/>
      <c r="W1398" s="506"/>
      <c r="X1398" s="505"/>
      <c r="Y1398" s="537">
        <v>13.03</v>
      </c>
      <c r="Z1398" s="538"/>
      <c r="AA1398" s="538"/>
      <c r="AB1398" s="538"/>
      <c r="AC1398" s="538"/>
      <c r="AD1398" s="539"/>
    </row>
    <row r="1399" spans="1:30" ht="11.4" customHeight="1">
      <c r="A1399" s="504" t="s">
        <v>5636</v>
      </c>
      <c r="B1399" s="506"/>
      <c r="C1399" s="506"/>
      <c r="D1399" s="506"/>
      <c r="E1399" s="506"/>
      <c r="F1399" s="506"/>
      <c r="G1399" s="506"/>
      <c r="H1399" s="506"/>
      <c r="I1399" s="506"/>
      <c r="J1399" s="506"/>
      <c r="K1399" s="506"/>
      <c r="L1399" s="506"/>
      <c r="M1399" s="506"/>
      <c r="N1399" s="506"/>
      <c r="O1399" s="506"/>
      <c r="P1399" s="506"/>
      <c r="Q1399" s="506"/>
      <c r="R1399" s="506"/>
      <c r="S1399" s="506"/>
      <c r="T1399" s="506"/>
      <c r="U1399" s="506"/>
      <c r="V1399" s="506"/>
      <c r="W1399" s="506"/>
      <c r="X1399" s="505"/>
      <c r="Y1399" s="537">
        <v>75.510000000000005</v>
      </c>
      <c r="Z1399" s="538"/>
      <c r="AA1399" s="538"/>
      <c r="AB1399" s="538"/>
      <c r="AC1399" s="538"/>
      <c r="AD1399" s="539"/>
    </row>
    <row r="1400" spans="1:30" ht="10.8" customHeight="1">
      <c r="A1400" s="211"/>
      <c r="B1400" s="211"/>
      <c r="C1400" s="211"/>
      <c r="D1400" s="211"/>
      <c r="E1400" s="211"/>
      <c r="F1400" s="211"/>
      <c r="G1400" s="211"/>
      <c r="H1400" s="211"/>
      <c r="I1400" s="211"/>
      <c r="J1400" s="211"/>
      <c r="K1400" s="211"/>
      <c r="L1400" s="211"/>
      <c r="M1400" s="211"/>
      <c r="N1400" s="211"/>
      <c r="O1400" s="211"/>
      <c r="P1400" s="211"/>
      <c r="Q1400" s="211"/>
      <c r="R1400" s="211"/>
      <c r="S1400" s="211"/>
      <c r="T1400" s="211"/>
      <c r="U1400" s="211"/>
      <c r="V1400" s="211"/>
      <c r="W1400" s="211"/>
      <c r="X1400" s="211"/>
      <c r="Y1400" s="211"/>
      <c r="Z1400" s="211"/>
      <c r="AA1400" s="211"/>
      <c r="AB1400" s="211"/>
      <c r="AC1400" s="211"/>
      <c r="AD1400" s="211"/>
    </row>
    <row r="1401" spans="1:30" ht="13.35" customHeight="1">
      <c r="A1401" s="540" t="s">
        <v>5637</v>
      </c>
      <c r="B1401" s="540"/>
      <c r="C1401" s="540"/>
      <c r="D1401" s="540"/>
      <c r="E1401" s="540"/>
      <c r="F1401" s="540" t="s">
        <v>6918</v>
      </c>
      <c r="G1401" s="540"/>
      <c r="H1401" s="540"/>
      <c r="I1401" s="540"/>
      <c r="J1401" s="540"/>
      <c r="K1401" s="540"/>
      <c r="L1401" s="540"/>
      <c r="M1401" s="540"/>
      <c r="N1401" s="540"/>
      <c r="O1401" s="540"/>
      <c r="P1401" s="540"/>
      <c r="Q1401" s="540"/>
      <c r="R1401" s="540"/>
      <c r="S1401" s="540"/>
      <c r="T1401" s="540"/>
      <c r="U1401" s="540"/>
      <c r="V1401" s="540"/>
      <c r="W1401" s="540"/>
      <c r="X1401" s="540"/>
      <c r="Y1401" s="540"/>
      <c r="Z1401" s="540"/>
      <c r="AA1401" s="540"/>
      <c r="AB1401" s="540"/>
      <c r="AC1401" s="540"/>
      <c r="AD1401" s="540"/>
    </row>
    <row r="1402" spans="1:30" ht="10.8" customHeight="1">
      <c r="A1402" s="211"/>
      <c r="B1402" s="211"/>
      <c r="C1402" s="211"/>
      <c r="D1402" s="211"/>
      <c r="E1402" s="211"/>
      <c r="F1402" s="211"/>
      <c r="G1402" s="211"/>
      <c r="H1402" s="211"/>
      <c r="I1402" s="211"/>
      <c r="J1402" s="211"/>
      <c r="K1402" s="211"/>
      <c r="L1402" s="211"/>
      <c r="M1402" s="211"/>
      <c r="N1402" s="211"/>
      <c r="O1402" s="211"/>
      <c r="P1402" s="211"/>
      <c r="Q1402" s="211"/>
      <c r="R1402" s="211"/>
      <c r="S1402" s="211"/>
      <c r="T1402" s="211"/>
      <c r="U1402" s="211"/>
      <c r="V1402" s="211"/>
      <c r="W1402" s="211"/>
      <c r="X1402" s="211"/>
      <c r="Y1402" s="211"/>
      <c r="Z1402" s="211"/>
      <c r="AA1402" s="211"/>
      <c r="AB1402" s="211"/>
      <c r="AC1402" s="211"/>
      <c r="AD1402" s="211"/>
    </row>
    <row r="1403" spans="1:30" ht="22.95" customHeight="1">
      <c r="A1403" s="211" t="s">
        <v>6915</v>
      </c>
      <c r="B1403" s="211"/>
      <c r="C1403" s="211"/>
      <c r="D1403" s="211"/>
      <c r="E1403" s="211"/>
      <c r="F1403" s="211"/>
      <c r="G1403" s="211"/>
      <c r="H1403" s="211"/>
      <c r="I1403" s="211"/>
      <c r="J1403" s="211"/>
      <c r="K1403" s="211"/>
      <c r="L1403" s="211"/>
      <c r="M1403" s="211"/>
      <c r="N1403" s="211"/>
      <c r="O1403" s="211"/>
      <c r="P1403" s="211"/>
      <c r="Q1403" s="211"/>
      <c r="R1403" s="211"/>
      <c r="S1403" s="211"/>
      <c r="T1403" s="211"/>
      <c r="U1403" s="211"/>
      <c r="V1403" s="211"/>
      <c r="W1403" s="211"/>
      <c r="X1403" s="211"/>
      <c r="Y1403" s="211" t="s">
        <v>5647</v>
      </c>
      <c r="Z1403" s="211"/>
      <c r="AA1403" s="211"/>
      <c r="AB1403" s="211"/>
      <c r="AC1403" s="211"/>
      <c r="AD1403" s="211"/>
    </row>
    <row r="1404" spans="1:30" ht="10.8" customHeight="1">
      <c r="A1404" s="211"/>
      <c r="B1404" s="211"/>
      <c r="C1404" s="211"/>
      <c r="D1404" s="211"/>
      <c r="E1404" s="211"/>
      <c r="F1404" s="211"/>
      <c r="G1404" s="211"/>
      <c r="H1404" s="211"/>
      <c r="I1404" s="211"/>
      <c r="J1404" s="211"/>
      <c r="K1404" s="211"/>
      <c r="L1404" s="211"/>
      <c r="M1404" s="211"/>
      <c r="N1404" s="211"/>
      <c r="O1404" s="211"/>
      <c r="P1404" s="211"/>
      <c r="Q1404" s="211"/>
      <c r="R1404" s="211"/>
      <c r="S1404" s="211"/>
      <c r="T1404" s="211"/>
      <c r="U1404" s="211"/>
      <c r="V1404" s="211"/>
      <c r="W1404" s="211"/>
      <c r="X1404" s="211"/>
      <c r="Y1404" s="211"/>
      <c r="Z1404" s="211"/>
      <c r="AA1404" s="211"/>
      <c r="AB1404" s="211"/>
      <c r="AC1404" s="211"/>
      <c r="AD1404" s="211"/>
    </row>
    <row r="1405" spans="1:30" ht="11.4" customHeight="1">
      <c r="A1405" s="501" t="s">
        <v>5628</v>
      </c>
      <c r="B1405" s="502"/>
      <c r="C1405" s="502"/>
      <c r="D1405" s="502"/>
      <c r="E1405" s="502"/>
      <c r="F1405" s="502"/>
      <c r="G1405" s="503"/>
      <c r="H1405" s="501" t="s">
        <v>5638</v>
      </c>
      <c r="I1405" s="502"/>
      <c r="J1405" s="502"/>
      <c r="K1405" s="502"/>
      <c r="L1405" s="503"/>
      <c r="M1405" s="504" t="s">
        <v>5639</v>
      </c>
      <c r="N1405" s="505"/>
      <c r="O1405" s="504" t="s">
        <v>5640</v>
      </c>
      <c r="P1405" s="506"/>
      <c r="Q1405" s="506"/>
      <c r="R1405" s="505"/>
      <c r="S1405" s="504" t="s">
        <v>5641</v>
      </c>
      <c r="T1405" s="506"/>
      <c r="U1405" s="506"/>
      <c r="V1405" s="505"/>
      <c r="W1405" s="504" t="s">
        <v>5631</v>
      </c>
      <c r="X1405" s="506"/>
      <c r="Y1405" s="506"/>
      <c r="Z1405" s="506"/>
      <c r="AA1405" s="505"/>
      <c r="AB1405" s="504" t="s">
        <v>5642</v>
      </c>
      <c r="AC1405" s="506"/>
      <c r="AD1405" s="505"/>
    </row>
    <row r="1406" spans="1:30" ht="11.4" customHeight="1">
      <c r="A1406" s="507" t="s">
        <v>5675</v>
      </c>
      <c r="B1406" s="508"/>
      <c r="C1406" s="508"/>
      <c r="D1406" s="508"/>
      <c r="E1406" s="508"/>
      <c r="F1406" s="508"/>
      <c r="G1406" s="509"/>
      <c r="H1406" s="507" t="s">
        <v>5676</v>
      </c>
      <c r="I1406" s="508"/>
      <c r="J1406" s="508"/>
      <c r="K1406" s="508"/>
      <c r="L1406" s="509"/>
      <c r="M1406" s="512">
        <v>11.56</v>
      </c>
      <c r="N1406" s="514"/>
      <c r="O1406" s="512">
        <v>29.14</v>
      </c>
      <c r="P1406" s="513"/>
      <c r="Q1406" s="513"/>
      <c r="R1406" s="514"/>
      <c r="S1406" s="515">
        <v>152.11000000000001</v>
      </c>
      <c r="T1406" s="516"/>
      <c r="U1406" s="516"/>
      <c r="V1406" s="517"/>
      <c r="W1406" s="518">
        <v>4.4499999999999998E-2</v>
      </c>
      <c r="X1406" s="519"/>
      <c r="Y1406" s="519"/>
      <c r="Z1406" s="519"/>
      <c r="AA1406" s="520"/>
      <c r="AB1406" s="510">
        <v>1.29</v>
      </c>
      <c r="AC1406" s="528"/>
      <c r="AD1406" s="511"/>
    </row>
    <row r="1407" spans="1:30" ht="11.4" customHeight="1">
      <c r="A1407" s="507" t="s">
        <v>5658</v>
      </c>
      <c r="B1407" s="508"/>
      <c r="C1407" s="508"/>
      <c r="D1407" s="508"/>
      <c r="E1407" s="508"/>
      <c r="F1407" s="508"/>
      <c r="G1407" s="509"/>
      <c r="H1407" s="507" t="s">
        <v>5659</v>
      </c>
      <c r="I1407" s="508"/>
      <c r="J1407" s="508"/>
      <c r="K1407" s="508"/>
      <c r="L1407" s="509"/>
      <c r="M1407" s="510">
        <v>8.09</v>
      </c>
      <c r="N1407" s="511"/>
      <c r="O1407" s="512">
        <v>22.05</v>
      </c>
      <c r="P1407" s="513"/>
      <c r="Q1407" s="513"/>
      <c r="R1407" s="514"/>
      <c r="S1407" s="515">
        <v>172.66</v>
      </c>
      <c r="T1407" s="516"/>
      <c r="U1407" s="516"/>
      <c r="V1407" s="517"/>
      <c r="W1407" s="518">
        <v>5.74E-2</v>
      </c>
      <c r="X1407" s="519"/>
      <c r="Y1407" s="519"/>
      <c r="Z1407" s="519"/>
      <c r="AA1407" s="520"/>
      <c r="AB1407" s="510">
        <v>1.26</v>
      </c>
      <c r="AC1407" s="528"/>
      <c r="AD1407" s="511"/>
    </row>
    <row r="1408" spans="1:30" ht="11.4" customHeight="1">
      <c r="A1408" s="507" t="s">
        <v>5656</v>
      </c>
      <c r="B1408" s="508"/>
      <c r="C1408" s="508"/>
      <c r="D1408" s="508"/>
      <c r="E1408" s="508"/>
      <c r="F1408" s="508"/>
      <c r="G1408" s="509"/>
      <c r="H1408" s="507" t="s">
        <v>5657</v>
      </c>
      <c r="I1408" s="508"/>
      <c r="J1408" s="508"/>
      <c r="K1408" s="508"/>
      <c r="L1408" s="509"/>
      <c r="M1408" s="512">
        <v>11.56</v>
      </c>
      <c r="N1408" s="514"/>
      <c r="O1408" s="512">
        <v>29.79</v>
      </c>
      <c r="P1408" s="513"/>
      <c r="Q1408" s="513"/>
      <c r="R1408" s="514"/>
      <c r="S1408" s="515">
        <v>157.77000000000001</v>
      </c>
      <c r="T1408" s="516"/>
      <c r="U1408" s="516"/>
      <c r="V1408" s="517"/>
      <c r="W1408" s="518">
        <v>5.6899999999999999E-2</v>
      </c>
      <c r="X1408" s="519"/>
      <c r="Y1408" s="519"/>
      <c r="Z1408" s="519"/>
      <c r="AA1408" s="520"/>
      <c r="AB1408" s="510">
        <v>1.69</v>
      </c>
      <c r="AC1408" s="528"/>
      <c r="AD1408" s="511"/>
    </row>
    <row r="1409" spans="1:30" ht="11.4" customHeight="1">
      <c r="A1409" s="521" t="s">
        <v>5646</v>
      </c>
      <c r="B1409" s="521"/>
      <c r="C1409" s="521"/>
      <c r="D1409" s="521"/>
      <c r="E1409" s="521"/>
      <c r="F1409" s="521"/>
      <c r="G1409" s="521"/>
      <c r="H1409" s="521"/>
      <c r="I1409" s="521"/>
      <c r="J1409" s="521"/>
      <c r="K1409" s="521"/>
      <c r="L1409" s="521"/>
      <c r="M1409" s="521"/>
      <c r="N1409" s="521"/>
      <c r="O1409" s="521"/>
      <c r="P1409" s="521"/>
      <c r="Q1409" s="521"/>
      <c r="R1409" s="521"/>
      <c r="S1409" s="521"/>
      <c r="T1409" s="521"/>
      <c r="U1409" s="521"/>
      <c r="V1409" s="521"/>
      <c r="W1409" s="521"/>
      <c r="X1409" s="521"/>
      <c r="Y1409" s="510">
        <v>4.24</v>
      </c>
      <c r="Z1409" s="528"/>
      <c r="AA1409" s="528"/>
      <c r="AB1409" s="528"/>
      <c r="AC1409" s="528"/>
      <c r="AD1409" s="511"/>
    </row>
    <row r="1410" spans="1:30" ht="10.8" customHeight="1">
      <c r="A1410" s="211"/>
      <c r="B1410" s="211"/>
      <c r="C1410" s="211"/>
      <c r="D1410" s="211"/>
      <c r="E1410" s="211"/>
      <c r="F1410" s="211"/>
      <c r="G1410" s="211"/>
      <c r="H1410" s="211"/>
      <c r="I1410" s="211"/>
      <c r="J1410" s="211"/>
      <c r="K1410" s="211"/>
      <c r="L1410" s="211"/>
      <c r="M1410" s="211"/>
      <c r="N1410" s="211"/>
      <c r="O1410" s="211"/>
      <c r="P1410" s="211"/>
      <c r="Q1410" s="211"/>
      <c r="R1410" s="211"/>
      <c r="S1410" s="211"/>
      <c r="T1410" s="211"/>
      <c r="U1410" s="211"/>
      <c r="V1410" s="211"/>
      <c r="W1410" s="211"/>
      <c r="X1410" s="211"/>
      <c r="Y1410" s="211"/>
      <c r="Z1410" s="211"/>
      <c r="AA1410" s="211"/>
      <c r="AB1410" s="211"/>
      <c r="AC1410" s="211"/>
      <c r="AD1410" s="211"/>
    </row>
    <row r="1411" spans="1:30" ht="11.4" customHeight="1">
      <c r="A1411" s="501" t="s">
        <v>5628</v>
      </c>
      <c r="B1411" s="502"/>
      <c r="C1411" s="502"/>
      <c r="D1411" s="502"/>
      <c r="E1411" s="502"/>
      <c r="F1411" s="502"/>
      <c r="G1411" s="503"/>
      <c r="H1411" s="501" t="s">
        <v>5629</v>
      </c>
      <c r="I1411" s="502"/>
      <c r="J1411" s="502"/>
      <c r="K1411" s="502"/>
      <c r="L1411" s="502"/>
      <c r="M1411" s="502"/>
      <c r="N1411" s="502"/>
      <c r="O1411" s="503"/>
      <c r="P1411" s="522" t="s">
        <v>180</v>
      </c>
      <c r="Q1411" s="523"/>
      <c r="R1411" s="523"/>
      <c r="S1411" s="524"/>
      <c r="T1411" s="504" t="s">
        <v>5630</v>
      </c>
      <c r="U1411" s="506"/>
      <c r="V1411" s="506"/>
      <c r="W1411" s="505"/>
      <c r="X1411" s="504" t="s">
        <v>5631</v>
      </c>
      <c r="Y1411" s="506"/>
      <c r="Z1411" s="506"/>
      <c r="AA1411" s="506"/>
      <c r="AB1411" s="505"/>
      <c r="AC1411" s="504" t="s">
        <v>5632</v>
      </c>
      <c r="AD1411" s="505"/>
    </row>
    <row r="1412" spans="1:30" ht="57.45" customHeight="1">
      <c r="A1412" s="507" t="s">
        <v>5783</v>
      </c>
      <c r="B1412" s="508"/>
      <c r="C1412" s="508"/>
      <c r="D1412" s="508"/>
      <c r="E1412" s="508"/>
      <c r="F1412" s="508"/>
      <c r="G1412" s="509"/>
      <c r="H1412" s="507" t="s">
        <v>5784</v>
      </c>
      <c r="I1412" s="508"/>
      <c r="J1412" s="508"/>
      <c r="K1412" s="508"/>
      <c r="L1412" s="508"/>
      <c r="M1412" s="508"/>
      <c r="N1412" s="508"/>
      <c r="O1412" s="509"/>
      <c r="P1412" s="525" t="s">
        <v>66</v>
      </c>
      <c r="Q1412" s="526"/>
      <c r="R1412" s="526"/>
      <c r="S1412" s="527"/>
      <c r="T1412" s="510">
        <v>4</v>
      </c>
      <c r="U1412" s="528"/>
      <c r="V1412" s="528"/>
      <c r="W1412" s="511"/>
      <c r="X1412" s="518">
        <v>1.0226999999999999</v>
      </c>
      <c r="Y1412" s="519"/>
      <c r="Z1412" s="519"/>
      <c r="AA1412" s="519"/>
      <c r="AB1412" s="520"/>
      <c r="AC1412" s="510">
        <v>4.09</v>
      </c>
      <c r="AD1412" s="511"/>
    </row>
    <row r="1413" spans="1:30" ht="34.5" customHeight="1">
      <c r="A1413" s="507" t="s">
        <v>5781</v>
      </c>
      <c r="B1413" s="508"/>
      <c r="C1413" s="508"/>
      <c r="D1413" s="508"/>
      <c r="E1413" s="508"/>
      <c r="F1413" s="508"/>
      <c r="G1413" s="509"/>
      <c r="H1413" s="507" t="s">
        <v>5782</v>
      </c>
      <c r="I1413" s="508"/>
      <c r="J1413" s="508"/>
      <c r="K1413" s="508"/>
      <c r="L1413" s="508"/>
      <c r="M1413" s="508"/>
      <c r="N1413" s="508"/>
      <c r="O1413" s="509"/>
      <c r="P1413" s="525" t="s">
        <v>66</v>
      </c>
      <c r="Q1413" s="526"/>
      <c r="R1413" s="526"/>
      <c r="S1413" s="527"/>
      <c r="T1413" s="512">
        <v>20.61</v>
      </c>
      <c r="U1413" s="513"/>
      <c r="V1413" s="513"/>
      <c r="W1413" s="514"/>
      <c r="X1413" s="518">
        <v>1.0226999999999999</v>
      </c>
      <c r="Y1413" s="519"/>
      <c r="Z1413" s="519"/>
      <c r="AA1413" s="519"/>
      <c r="AB1413" s="520"/>
      <c r="AC1413" s="512">
        <v>21.07</v>
      </c>
      <c r="AD1413" s="514"/>
    </row>
    <row r="1414" spans="1:30" ht="45.9" customHeight="1">
      <c r="A1414" s="507" t="s">
        <v>5771</v>
      </c>
      <c r="B1414" s="508"/>
      <c r="C1414" s="508"/>
      <c r="D1414" s="508"/>
      <c r="E1414" s="508"/>
      <c r="F1414" s="508"/>
      <c r="G1414" s="509"/>
      <c r="H1414" s="507" t="s">
        <v>957</v>
      </c>
      <c r="I1414" s="508"/>
      <c r="J1414" s="508"/>
      <c r="K1414" s="508"/>
      <c r="L1414" s="508"/>
      <c r="M1414" s="508"/>
      <c r="N1414" s="508"/>
      <c r="O1414" s="509"/>
      <c r="P1414" s="525" t="s">
        <v>71</v>
      </c>
      <c r="Q1414" s="526"/>
      <c r="R1414" s="526"/>
      <c r="S1414" s="527"/>
      <c r="T1414" s="510">
        <v>0.65</v>
      </c>
      <c r="U1414" s="528"/>
      <c r="V1414" s="528"/>
      <c r="W1414" s="511"/>
      <c r="X1414" s="518">
        <v>1.4</v>
      </c>
      <c r="Y1414" s="519"/>
      <c r="Z1414" s="519"/>
      <c r="AA1414" s="519"/>
      <c r="AB1414" s="520"/>
      <c r="AC1414" s="510">
        <v>0.91</v>
      </c>
      <c r="AD1414" s="511"/>
    </row>
    <row r="1415" spans="1:30" ht="22.95" customHeight="1">
      <c r="A1415" s="507" t="s">
        <v>5770</v>
      </c>
      <c r="B1415" s="508"/>
      <c r="C1415" s="508"/>
      <c r="D1415" s="508"/>
      <c r="E1415" s="508"/>
      <c r="F1415" s="508"/>
      <c r="G1415" s="509"/>
      <c r="H1415" s="507" t="s">
        <v>366</v>
      </c>
      <c r="I1415" s="508"/>
      <c r="J1415" s="508"/>
      <c r="K1415" s="508"/>
      <c r="L1415" s="508"/>
      <c r="M1415" s="508"/>
      <c r="N1415" s="508"/>
      <c r="O1415" s="509"/>
      <c r="P1415" s="525" t="s">
        <v>71</v>
      </c>
      <c r="Q1415" s="526"/>
      <c r="R1415" s="526"/>
      <c r="S1415" s="527"/>
      <c r="T1415" s="510">
        <v>0.84</v>
      </c>
      <c r="U1415" s="528"/>
      <c r="V1415" s="528"/>
      <c r="W1415" s="511"/>
      <c r="X1415" s="518">
        <v>1.3332999999999999</v>
      </c>
      <c r="Y1415" s="519"/>
      <c r="Z1415" s="519"/>
      <c r="AA1415" s="519"/>
      <c r="AB1415" s="520"/>
      <c r="AC1415" s="510">
        <v>1.1100000000000001</v>
      </c>
      <c r="AD1415" s="511"/>
    </row>
    <row r="1416" spans="1:30" ht="11.4" customHeight="1">
      <c r="A1416" s="521" t="s">
        <v>5633</v>
      </c>
      <c r="B1416" s="521"/>
      <c r="C1416" s="521"/>
      <c r="D1416" s="521"/>
      <c r="E1416" s="521"/>
      <c r="F1416" s="521"/>
      <c r="G1416" s="521"/>
      <c r="H1416" s="521"/>
      <c r="I1416" s="521"/>
      <c r="J1416" s="521"/>
      <c r="K1416" s="521"/>
      <c r="L1416" s="521"/>
      <c r="M1416" s="521"/>
      <c r="N1416" s="521"/>
      <c r="O1416" s="521"/>
      <c r="P1416" s="521"/>
      <c r="Q1416" s="521"/>
      <c r="R1416" s="521"/>
      <c r="S1416" s="521"/>
      <c r="T1416" s="521"/>
      <c r="U1416" s="521"/>
      <c r="V1416" s="521"/>
      <c r="W1416" s="521"/>
      <c r="X1416" s="521"/>
      <c r="Y1416" s="512">
        <v>27.18</v>
      </c>
      <c r="Z1416" s="513"/>
      <c r="AA1416" s="513"/>
      <c r="AB1416" s="513"/>
      <c r="AC1416" s="513"/>
      <c r="AD1416" s="514"/>
    </row>
    <row r="1417" spans="1:30" ht="10.8" customHeight="1">
      <c r="A1417" s="211"/>
      <c r="B1417" s="211"/>
      <c r="C1417" s="211"/>
      <c r="D1417" s="211"/>
      <c r="E1417" s="211"/>
      <c r="F1417" s="211"/>
      <c r="G1417" s="211"/>
      <c r="H1417" s="211"/>
      <c r="I1417" s="211"/>
      <c r="J1417" s="211"/>
      <c r="K1417" s="211"/>
      <c r="L1417" s="211"/>
      <c r="M1417" s="211"/>
      <c r="N1417" s="211"/>
      <c r="O1417" s="211"/>
      <c r="P1417" s="211"/>
      <c r="Q1417" s="211"/>
      <c r="R1417" s="211"/>
      <c r="S1417" s="211"/>
      <c r="T1417" s="211"/>
      <c r="U1417" s="211"/>
      <c r="V1417" s="211"/>
      <c r="W1417" s="211"/>
      <c r="X1417" s="211"/>
      <c r="Y1417" s="211"/>
      <c r="Z1417" s="211"/>
      <c r="AA1417" s="211"/>
      <c r="AB1417" s="211"/>
      <c r="AC1417" s="211"/>
      <c r="AD1417" s="211"/>
    </row>
    <row r="1418" spans="1:30" ht="11.4" customHeight="1">
      <c r="A1418" s="504" t="s">
        <v>5634</v>
      </c>
      <c r="B1418" s="506"/>
      <c r="C1418" s="506"/>
      <c r="D1418" s="506"/>
      <c r="E1418" s="506"/>
      <c r="F1418" s="506"/>
      <c r="G1418" s="506"/>
      <c r="H1418" s="506"/>
      <c r="I1418" s="506"/>
      <c r="J1418" s="506"/>
      <c r="K1418" s="506"/>
      <c r="L1418" s="506"/>
      <c r="M1418" s="506"/>
      <c r="N1418" s="506"/>
      <c r="O1418" s="506"/>
      <c r="P1418" s="506"/>
      <c r="Q1418" s="506"/>
      <c r="R1418" s="506"/>
      <c r="S1418" s="506"/>
      <c r="T1418" s="506"/>
      <c r="U1418" s="506"/>
      <c r="V1418" s="506"/>
      <c r="W1418" s="506"/>
      <c r="X1418" s="505"/>
      <c r="Y1418" s="537">
        <v>31.42</v>
      </c>
      <c r="Z1418" s="538"/>
      <c r="AA1418" s="538"/>
      <c r="AB1418" s="538"/>
      <c r="AC1418" s="538"/>
      <c r="AD1418" s="539"/>
    </row>
    <row r="1419" spans="1:30" ht="11.4" customHeight="1">
      <c r="A1419" s="504" t="s">
        <v>6910</v>
      </c>
      <c r="B1419" s="506"/>
      <c r="C1419" s="506"/>
      <c r="D1419" s="506"/>
      <c r="E1419" s="506"/>
      <c r="F1419" s="506"/>
      <c r="G1419" s="506"/>
      <c r="H1419" s="506"/>
      <c r="I1419" s="506"/>
      <c r="J1419" s="506"/>
      <c r="K1419" s="506"/>
      <c r="L1419" s="506"/>
      <c r="M1419" s="506"/>
      <c r="N1419" s="506"/>
      <c r="O1419" s="506"/>
      <c r="P1419" s="506"/>
      <c r="Q1419" s="506"/>
      <c r="R1419" s="506"/>
      <c r="S1419" s="506"/>
      <c r="T1419" s="506"/>
      <c r="U1419" s="506"/>
      <c r="V1419" s="506"/>
      <c r="W1419" s="506"/>
      <c r="X1419" s="505"/>
      <c r="Y1419" s="544">
        <v>6.55</v>
      </c>
      <c r="Z1419" s="545"/>
      <c r="AA1419" s="545"/>
      <c r="AB1419" s="545"/>
      <c r="AC1419" s="545"/>
      <c r="AD1419" s="546"/>
    </row>
    <row r="1420" spans="1:30" ht="11.4" customHeight="1">
      <c r="A1420" s="504" t="s">
        <v>5636</v>
      </c>
      <c r="B1420" s="506"/>
      <c r="C1420" s="506"/>
      <c r="D1420" s="506"/>
      <c r="E1420" s="506"/>
      <c r="F1420" s="506"/>
      <c r="G1420" s="506"/>
      <c r="H1420" s="506"/>
      <c r="I1420" s="506"/>
      <c r="J1420" s="506"/>
      <c r="K1420" s="506"/>
      <c r="L1420" s="506"/>
      <c r="M1420" s="506"/>
      <c r="N1420" s="506"/>
      <c r="O1420" s="506"/>
      <c r="P1420" s="506"/>
      <c r="Q1420" s="506"/>
      <c r="R1420" s="506"/>
      <c r="S1420" s="506"/>
      <c r="T1420" s="506"/>
      <c r="U1420" s="506"/>
      <c r="V1420" s="506"/>
      <c r="W1420" s="506"/>
      <c r="X1420" s="505"/>
      <c r="Y1420" s="537">
        <v>37.97</v>
      </c>
      <c r="Z1420" s="538"/>
      <c r="AA1420" s="538"/>
      <c r="AB1420" s="538"/>
      <c r="AC1420" s="538"/>
      <c r="AD1420" s="539"/>
    </row>
    <row r="1421" spans="1:30" ht="10.8" customHeight="1">
      <c r="A1421" s="211"/>
      <c r="B1421" s="211"/>
      <c r="C1421" s="211"/>
      <c r="D1421" s="211"/>
      <c r="E1421" s="211"/>
      <c r="F1421" s="211"/>
      <c r="G1421" s="211"/>
      <c r="H1421" s="211"/>
      <c r="I1421" s="211"/>
      <c r="J1421" s="211"/>
      <c r="K1421" s="211"/>
      <c r="L1421" s="211"/>
      <c r="M1421" s="211"/>
      <c r="N1421" s="211"/>
      <c r="O1421" s="211"/>
      <c r="P1421" s="211"/>
      <c r="Q1421" s="211"/>
      <c r="R1421" s="211"/>
      <c r="S1421" s="211"/>
      <c r="T1421" s="211"/>
      <c r="U1421" s="211"/>
      <c r="V1421" s="211"/>
      <c r="W1421" s="211"/>
      <c r="X1421" s="211"/>
      <c r="Y1421" s="211"/>
      <c r="Z1421" s="211"/>
      <c r="AA1421" s="211"/>
      <c r="AB1421" s="211"/>
      <c r="AC1421" s="211"/>
      <c r="AD1421" s="211"/>
    </row>
    <row r="1422" spans="1:30" ht="13.35" customHeight="1">
      <c r="A1422" s="540" t="s">
        <v>5637</v>
      </c>
      <c r="B1422" s="540"/>
      <c r="C1422" s="540"/>
      <c r="D1422" s="540"/>
      <c r="E1422" s="540"/>
      <c r="F1422" s="540" t="s">
        <v>6916</v>
      </c>
      <c r="G1422" s="540"/>
      <c r="H1422" s="540"/>
      <c r="I1422" s="540"/>
      <c r="J1422" s="540"/>
      <c r="K1422" s="540"/>
      <c r="L1422" s="540"/>
      <c r="M1422" s="540"/>
      <c r="N1422" s="540"/>
      <c r="O1422" s="540"/>
      <c r="P1422" s="540"/>
      <c r="Q1422" s="540"/>
      <c r="R1422" s="540"/>
      <c r="S1422" s="540"/>
      <c r="T1422" s="540"/>
      <c r="U1422" s="540"/>
      <c r="V1422" s="540"/>
      <c r="W1422" s="540"/>
      <c r="X1422" s="540"/>
      <c r="Y1422" s="540"/>
      <c r="Z1422" s="540"/>
      <c r="AA1422" s="540"/>
      <c r="AB1422" s="540"/>
      <c r="AC1422" s="540"/>
      <c r="AD1422" s="540"/>
    </row>
    <row r="1423" spans="1:30" ht="10.8" customHeight="1">
      <c r="A1423" s="211"/>
      <c r="B1423" s="211"/>
      <c r="C1423" s="211"/>
      <c r="D1423" s="211"/>
      <c r="E1423" s="211"/>
      <c r="F1423" s="211"/>
      <c r="G1423" s="211"/>
      <c r="H1423" s="211"/>
      <c r="I1423" s="211"/>
      <c r="J1423" s="211"/>
      <c r="K1423" s="211"/>
      <c r="L1423" s="211"/>
      <c r="M1423" s="211"/>
      <c r="N1423" s="211"/>
      <c r="O1423" s="211"/>
      <c r="P1423" s="211"/>
      <c r="Q1423" s="211"/>
      <c r="R1423" s="211"/>
      <c r="S1423" s="211"/>
      <c r="T1423" s="211"/>
      <c r="U1423" s="211"/>
      <c r="V1423" s="211"/>
      <c r="W1423" s="211"/>
      <c r="X1423" s="211"/>
      <c r="Y1423" s="211"/>
      <c r="Z1423" s="211"/>
      <c r="AA1423" s="211"/>
      <c r="AB1423" s="211"/>
      <c r="AC1423" s="211"/>
      <c r="AD1423" s="211"/>
    </row>
    <row r="1424" spans="1:30" ht="22.95" customHeight="1">
      <c r="A1424" s="211" t="s">
        <v>6919</v>
      </c>
      <c r="B1424" s="211"/>
      <c r="C1424" s="211"/>
      <c r="D1424" s="211"/>
      <c r="E1424" s="211"/>
      <c r="F1424" s="211"/>
      <c r="G1424" s="211"/>
      <c r="H1424" s="211"/>
      <c r="I1424" s="211"/>
      <c r="J1424" s="211"/>
      <c r="K1424" s="211"/>
      <c r="L1424" s="211"/>
      <c r="M1424" s="211"/>
      <c r="N1424" s="211"/>
      <c r="O1424" s="211"/>
      <c r="P1424" s="211"/>
      <c r="Q1424" s="211"/>
      <c r="R1424" s="211"/>
      <c r="S1424" s="211"/>
      <c r="T1424" s="211"/>
      <c r="U1424" s="211"/>
      <c r="V1424" s="211"/>
      <c r="W1424" s="211"/>
      <c r="X1424" s="211"/>
      <c r="Y1424" s="211" t="s">
        <v>5647</v>
      </c>
      <c r="Z1424" s="211"/>
      <c r="AA1424" s="211"/>
      <c r="AB1424" s="211"/>
      <c r="AC1424" s="211"/>
      <c r="AD1424" s="211"/>
    </row>
    <row r="1425" spans="1:30" ht="10.8" customHeight="1">
      <c r="A1425" s="211"/>
      <c r="B1425" s="211"/>
      <c r="C1425" s="211"/>
      <c r="D1425" s="211"/>
      <c r="E1425" s="211"/>
      <c r="F1425" s="211"/>
      <c r="G1425" s="211"/>
      <c r="H1425" s="211"/>
      <c r="I1425" s="211"/>
      <c r="J1425" s="211"/>
      <c r="K1425" s="211"/>
      <c r="L1425" s="211"/>
      <c r="M1425" s="211"/>
      <c r="N1425" s="211"/>
      <c r="O1425" s="211"/>
      <c r="P1425" s="211"/>
      <c r="Q1425" s="211"/>
      <c r="R1425" s="211"/>
      <c r="S1425" s="211"/>
      <c r="T1425" s="211"/>
      <c r="U1425" s="211"/>
      <c r="V1425" s="211"/>
      <c r="W1425" s="211"/>
      <c r="X1425" s="211"/>
      <c r="Y1425" s="211"/>
      <c r="Z1425" s="211"/>
      <c r="AA1425" s="211"/>
      <c r="AB1425" s="211"/>
      <c r="AC1425" s="211"/>
      <c r="AD1425" s="211"/>
    </row>
    <row r="1426" spans="1:30" ht="11.4" customHeight="1">
      <c r="A1426" s="501" t="s">
        <v>5628</v>
      </c>
      <c r="B1426" s="502"/>
      <c r="C1426" s="502"/>
      <c r="D1426" s="502"/>
      <c r="E1426" s="502"/>
      <c r="F1426" s="502"/>
      <c r="G1426" s="503"/>
      <c r="H1426" s="501" t="s">
        <v>5638</v>
      </c>
      <c r="I1426" s="502"/>
      <c r="J1426" s="502"/>
      <c r="K1426" s="502"/>
      <c r="L1426" s="503"/>
      <c r="M1426" s="504" t="s">
        <v>5639</v>
      </c>
      <c r="N1426" s="505"/>
      <c r="O1426" s="504" t="s">
        <v>5640</v>
      </c>
      <c r="P1426" s="506"/>
      <c r="Q1426" s="506"/>
      <c r="R1426" s="505"/>
      <c r="S1426" s="504" t="s">
        <v>5641</v>
      </c>
      <c r="T1426" s="506"/>
      <c r="U1426" s="506"/>
      <c r="V1426" s="505"/>
      <c r="W1426" s="504" t="s">
        <v>5631</v>
      </c>
      <c r="X1426" s="506"/>
      <c r="Y1426" s="506"/>
      <c r="Z1426" s="506"/>
      <c r="AA1426" s="505"/>
      <c r="AB1426" s="504" t="s">
        <v>5642</v>
      </c>
      <c r="AC1426" s="506"/>
      <c r="AD1426" s="505"/>
    </row>
    <row r="1427" spans="1:30" ht="11.4" customHeight="1">
      <c r="A1427" s="507" t="s">
        <v>5675</v>
      </c>
      <c r="B1427" s="508"/>
      <c r="C1427" s="508"/>
      <c r="D1427" s="508"/>
      <c r="E1427" s="508"/>
      <c r="F1427" s="508"/>
      <c r="G1427" s="509"/>
      <c r="H1427" s="507" t="s">
        <v>5676</v>
      </c>
      <c r="I1427" s="508"/>
      <c r="J1427" s="508"/>
      <c r="K1427" s="508"/>
      <c r="L1427" s="509"/>
      <c r="M1427" s="512">
        <v>11.56</v>
      </c>
      <c r="N1427" s="514"/>
      <c r="O1427" s="512">
        <v>29.14</v>
      </c>
      <c r="P1427" s="513"/>
      <c r="Q1427" s="513"/>
      <c r="R1427" s="514"/>
      <c r="S1427" s="515">
        <v>152.11000000000001</v>
      </c>
      <c r="T1427" s="516"/>
      <c r="U1427" s="516"/>
      <c r="V1427" s="517"/>
      <c r="W1427" s="518">
        <v>7.1800000000000003E-2</v>
      </c>
      <c r="X1427" s="519"/>
      <c r="Y1427" s="519"/>
      <c r="Z1427" s="519"/>
      <c r="AA1427" s="520"/>
      <c r="AB1427" s="510">
        <v>2.09</v>
      </c>
      <c r="AC1427" s="528"/>
      <c r="AD1427" s="511"/>
    </row>
    <row r="1428" spans="1:30" ht="11.4" customHeight="1">
      <c r="A1428" s="507" t="s">
        <v>5658</v>
      </c>
      <c r="B1428" s="508"/>
      <c r="C1428" s="508"/>
      <c r="D1428" s="508"/>
      <c r="E1428" s="508"/>
      <c r="F1428" s="508"/>
      <c r="G1428" s="509"/>
      <c r="H1428" s="507" t="s">
        <v>5659</v>
      </c>
      <c r="I1428" s="508"/>
      <c r="J1428" s="508"/>
      <c r="K1428" s="508"/>
      <c r="L1428" s="509"/>
      <c r="M1428" s="510">
        <v>8.09</v>
      </c>
      <c r="N1428" s="511"/>
      <c r="O1428" s="512">
        <v>22.05</v>
      </c>
      <c r="P1428" s="513"/>
      <c r="Q1428" s="513"/>
      <c r="R1428" s="514"/>
      <c r="S1428" s="515">
        <v>172.66</v>
      </c>
      <c r="T1428" s="516"/>
      <c r="U1428" s="516"/>
      <c r="V1428" s="517"/>
      <c r="W1428" s="518">
        <v>8.4699999999999998E-2</v>
      </c>
      <c r="X1428" s="519"/>
      <c r="Y1428" s="519"/>
      <c r="Z1428" s="519"/>
      <c r="AA1428" s="520"/>
      <c r="AB1428" s="510">
        <v>1.86</v>
      </c>
      <c r="AC1428" s="528"/>
      <c r="AD1428" s="511"/>
    </row>
    <row r="1429" spans="1:30" ht="11.4" customHeight="1">
      <c r="A1429" s="507" t="s">
        <v>5656</v>
      </c>
      <c r="B1429" s="508"/>
      <c r="C1429" s="508"/>
      <c r="D1429" s="508"/>
      <c r="E1429" s="508"/>
      <c r="F1429" s="508"/>
      <c r="G1429" s="509"/>
      <c r="H1429" s="507" t="s">
        <v>5657</v>
      </c>
      <c r="I1429" s="508"/>
      <c r="J1429" s="508"/>
      <c r="K1429" s="508"/>
      <c r="L1429" s="509"/>
      <c r="M1429" s="512">
        <v>11.56</v>
      </c>
      <c r="N1429" s="514"/>
      <c r="O1429" s="512">
        <v>29.79</v>
      </c>
      <c r="P1429" s="513"/>
      <c r="Q1429" s="513"/>
      <c r="R1429" s="514"/>
      <c r="S1429" s="515">
        <v>157.77000000000001</v>
      </c>
      <c r="T1429" s="516"/>
      <c r="U1429" s="516"/>
      <c r="V1429" s="517"/>
      <c r="W1429" s="518">
        <v>5.6899999999999999E-2</v>
      </c>
      <c r="X1429" s="519"/>
      <c r="Y1429" s="519"/>
      <c r="Z1429" s="519"/>
      <c r="AA1429" s="520"/>
      <c r="AB1429" s="510">
        <v>1.69</v>
      </c>
      <c r="AC1429" s="528"/>
      <c r="AD1429" s="511"/>
    </row>
    <row r="1430" spans="1:30" ht="11.4" customHeight="1">
      <c r="A1430" s="521" t="s">
        <v>5646</v>
      </c>
      <c r="B1430" s="521"/>
      <c r="C1430" s="521"/>
      <c r="D1430" s="521"/>
      <c r="E1430" s="521"/>
      <c r="F1430" s="521"/>
      <c r="G1430" s="521"/>
      <c r="H1430" s="521"/>
      <c r="I1430" s="521"/>
      <c r="J1430" s="521"/>
      <c r="K1430" s="521"/>
      <c r="L1430" s="521"/>
      <c r="M1430" s="521"/>
      <c r="N1430" s="521"/>
      <c r="O1430" s="521"/>
      <c r="P1430" s="521"/>
      <c r="Q1430" s="521"/>
      <c r="R1430" s="521"/>
      <c r="S1430" s="521"/>
      <c r="T1430" s="521"/>
      <c r="U1430" s="521"/>
      <c r="V1430" s="521"/>
      <c r="W1430" s="521"/>
      <c r="X1430" s="521"/>
      <c r="Y1430" s="510">
        <v>5.64</v>
      </c>
      <c r="Z1430" s="528"/>
      <c r="AA1430" s="528"/>
      <c r="AB1430" s="528"/>
      <c r="AC1430" s="528"/>
      <c r="AD1430" s="511"/>
    </row>
    <row r="1431" spans="1:30" ht="10.8" customHeight="1">
      <c r="A1431" s="211"/>
      <c r="B1431" s="211"/>
      <c r="C1431" s="211"/>
      <c r="D1431" s="211"/>
      <c r="E1431" s="211"/>
      <c r="F1431" s="211"/>
      <c r="G1431" s="211"/>
      <c r="H1431" s="211"/>
      <c r="I1431" s="211"/>
      <c r="J1431" s="211"/>
      <c r="K1431" s="211"/>
      <c r="L1431" s="211"/>
      <c r="M1431" s="211"/>
      <c r="N1431" s="211"/>
      <c r="O1431" s="211"/>
      <c r="P1431" s="211"/>
      <c r="Q1431" s="211"/>
      <c r="R1431" s="211"/>
      <c r="S1431" s="211"/>
      <c r="T1431" s="211"/>
      <c r="U1431" s="211"/>
      <c r="V1431" s="211"/>
      <c r="W1431" s="211"/>
      <c r="X1431" s="211"/>
      <c r="Y1431" s="211"/>
      <c r="Z1431" s="211"/>
      <c r="AA1431" s="211"/>
      <c r="AB1431" s="211"/>
      <c r="AC1431" s="211"/>
      <c r="AD1431" s="211"/>
    </row>
    <row r="1432" spans="1:30" ht="11.4" customHeight="1">
      <c r="A1432" s="501" t="s">
        <v>5628</v>
      </c>
      <c r="B1432" s="502"/>
      <c r="C1432" s="502"/>
      <c r="D1432" s="502"/>
      <c r="E1432" s="502"/>
      <c r="F1432" s="502"/>
      <c r="G1432" s="503"/>
      <c r="H1432" s="501" t="s">
        <v>5629</v>
      </c>
      <c r="I1432" s="502"/>
      <c r="J1432" s="502"/>
      <c r="K1432" s="502"/>
      <c r="L1432" s="502"/>
      <c r="M1432" s="502"/>
      <c r="N1432" s="502"/>
      <c r="O1432" s="503"/>
      <c r="P1432" s="522" t="s">
        <v>180</v>
      </c>
      <c r="Q1432" s="523"/>
      <c r="R1432" s="523"/>
      <c r="S1432" s="524"/>
      <c r="T1432" s="504" t="s">
        <v>5630</v>
      </c>
      <c r="U1432" s="506"/>
      <c r="V1432" s="506"/>
      <c r="W1432" s="505"/>
      <c r="X1432" s="504" t="s">
        <v>5631</v>
      </c>
      <c r="Y1432" s="506"/>
      <c r="Z1432" s="506"/>
      <c r="AA1432" s="506"/>
      <c r="AB1432" s="505"/>
      <c r="AC1432" s="504" t="s">
        <v>5632</v>
      </c>
      <c r="AD1432" s="505"/>
    </row>
    <row r="1433" spans="1:30" ht="45.9" customHeight="1">
      <c r="A1433" s="507" t="s">
        <v>5771</v>
      </c>
      <c r="B1433" s="508"/>
      <c r="C1433" s="508"/>
      <c r="D1433" s="508"/>
      <c r="E1433" s="508"/>
      <c r="F1433" s="508"/>
      <c r="G1433" s="509"/>
      <c r="H1433" s="507" t="s">
        <v>957</v>
      </c>
      <c r="I1433" s="508"/>
      <c r="J1433" s="508"/>
      <c r="K1433" s="508"/>
      <c r="L1433" s="508"/>
      <c r="M1433" s="508"/>
      <c r="N1433" s="508"/>
      <c r="O1433" s="509"/>
      <c r="P1433" s="525" t="s">
        <v>71</v>
      </c>
      <c r="Q1433" s="526"/>
      <c r="R1433" s="526"/>
      <c r="S1433" s="527"/>
      <c r="T1433" s="510">
        <v>0.65</v>
      </c>
      <c r="U1433" s="528"/>
      <c r="V1433" s="528"/>
      <c r="W1433" s="511"/>
      <c r="X1433" s="518">
        <v>1.4</v>
      </c>
      <c r="Y1433" s="519"/>
      <c r="Z1433" s="519"/>
      <c r="AA1433" s="519"/>
      <c r="AB1433" s="520"/>
      <c r="AC1433" s="510">
        <v>0.91</v>
      </c>
      <c r="AD1433" s="511"/>
    </row>
    <row r="1434" spans="1:30" ht="22.95" customHeight="1">
      <c r="A1434" s="507" t="s">
        <v>5770</v>
      </c>
      <c r="B1434" s="508"/>
      <c r="C1434" s="508"/>
      <c r="D1434" s="508"/>
      <c r="E1434" s="508"/>
      <c r="F1434" s="508"/>
      <c r="G1434" s="509"/>
      <c r="H1434" s="507" t="s">
        <v>366</v>
      </c>
      <c r="I1434" s="508"/>
      <c r="J1434" s="508"/>
      <c r="K1434" s="508"/>
      <c r="L1434" s="508"/>
      <c r="M1434" s="508"/>
      <c r="N1434" s="508"/>
      <c r="O1434" s="509"/>
      <c r="P1434" s="525" t="s">
        <v>71</v>
      </c>
      <c r="Q1434" s="526"/>
      <c r="R1434" s="526"/>
      <c r="S1434" s="527"/>
      <c r="T1434" s="510">
        <v>0.84</v>
      </c>
      <c r="U1434" s="528"/>
      <c r="V1434" s="528"/>
      <c r="W1434" s="511"/>
      <c r="X1434" s="518">
        <v>1.3332999999999999</v>
      </c>
      <c r="Y1434" s="519"/>
      <c r="Z1434" s="519"/>
      <c r="AA1434" s="519"/>
      <c r="AB1434" s="520"/>
      <c r="AC1434" s="510">
        <v>1.1100000000000001</v>
      </c>
      <c r="AD1434" s="511"/>
    </row>
    <row r="1435" spans="1:30" ht="57.45" customHeight="1">
      <c r="A1435" s="507" t="s">
        <v>6920</v>
      </c>
      <c r="B1435" s="508"/>
      <c r="C1435" s="508"/>
      <c r="D1435" s="508"/>
      <c r="E1435" s="508"/>
      <c r="F1435" s="508"/>
      <c r="G1435" s="509"/>
      <c r="H1435" s="507" t="s">
        <v>5033</v>
      </c>
      <c r="I1435" s="508"/>
      <c r="J1435" s="508"/>
      <c r="K1435" s="508"/>
      <c r="L1435" s="508"/>
      <c r="M1435" s="508"/>
      <c r="N1435" s="508"/>
      <c r="O1435" s="509"/>
      <c r="P1435" s="525" t="s">
        <v>66</v>
      </c>
      <c r="Q1435" s="526"/>
      <c r="R1435" s="526"/>
      <c r="S1435" s="527"/>
      <c r="T1435" s="512">
        <v>13.23</v>
      </c>
      <c r="U1435" s="513"/>
      <c r="V1435" s="513"/>
      <c r="W1435" s="514"/>
      <c r="X1435" s="518">
        <v>1.0226999999999999</v>
      </c>
      <c r="Y1435" s="519"/>
      <c r="Z1435" s="519"/>
      <c r="AA1435" s="519"/>
      <c r="AB1435" s="520"/>
      <c r="AC1435" s="512">
        <v>13.53</v>
      </c>
      <c r="AD1435" s="514"/>
    </row>
    <row r="1436" spans="1:30" ht="34.5" customHeight="1">
      <c r="A1436" s="507" t="s">
        <v>6921</v>
      </c>
      <c r="B1436" s="508"/>
      <c r="C1436" s="508"/>
      <c r="D1436" s="508"/>
      <c r="E1436" s="508"/>
      <c r="F1436" s="508"/>
      <c r="G1436" s="509"/>
      <c r="H1436" s="507" t="s">
        <v>6922</v>
      </c>
      <c r="I1436" s="508"/>
      <c r="J1436" s="508"/>
      <c r="K1436" s="508"/>
      <c r="L1436" s="508"/>
      <c r="M1436" s="508"/>
      <c r="N1436" s="508"/>
      <c r="O1436" s="509"/>
      <c r="P1436" s="525" t="s">
        <v>66</v>
      </c>
      <c r="Q1436" s="526"/>
      <c r="R1436" s="526"/>
      <c r="S1436" s="527"/>
      <c r="T1436" s="512">
        <v>53.49</v>
      </c>
      <c r="U1436" s="513"/>
      <c r="V1436" s="513"/>
      <c r="W1436" s="514"/>
      <c r="X1436" s="518">
        <v>1.0226999999999999</v>
      </c>
      <c r="Y1436" s="519"/>
      <c r="Z1436" s="519"/>
      <c r="AA1436" s="519"/>
      <c r="AB1436" s="520"/>
      <c r="AC1436" s="512">
        <v>54.7</v>
      </c>
      <c r="AD1436" s="514"/>
    </row>
    <row r="1437" spans="1:30" ht="11.4" customHeight="1">
      <c r="A1437" s="521" t="s">
        <v>5633</v>
      </c>
      <c r="B1437" s="521"/>
      <c r="C1437" s="521"/>
      <c r="D1437" s="521"/>
      <c r="E1437" s="521"/>
      <c r="F1437" s="521"/>
      <c r="G1437" s="521"/>
      <c r="H1437" s="521"/>
      <c r="I1437" s="521"/>
      <c r="J1437" s="521"/>
      <c r="K1437" s="521"/>
      <c r="L1437" s="521"/>
      <c r="M1437" s="521"/>
      <c r="N1437" s="521"/>
      <c r="O1437" s="521"/>
      <c r="P1437" s="521"/>
      <c r="Q1437" s="521"/>
      <c r="R1437" s="521"/>
      <c r="S1437" s="521"/>
      <c r="T1437" s="521"/>
      <c r="U1437" s="521"/>
      <c r="V1437" s="521"/>
      <c r="W1437" s="521"/>
      <c r="X1437" s="521"/>
      <c r="Y1437" s="512">
        <v>70.25</v>
      </c>
      <c r="Z1437" s="513"/>
      <c r="AA1437" s="513"/>
      <c r="AB1437" s="513"/>
      <c r="AC1437" s="513"/>
      <c r="AD1437" s="514"/>
    </row>
    <row r="1438" spans="1:30" ht="10.8" customHeight="1">
      <c r="A1438" s="211"/>
      <c r="B1438" s="211"/>
      <c r="C1438" s="211"/>
      <c r="D1438" s="211"/>
      <c r="E1438" s="211"/>
      <c r="F1438" s="211"/>
      <c r="G1438" s="211"/>
      <c r="H1438" s="211"/>
      <c r="I1438" s="211"/>
      <c r="J1438" s="211"/>
      <c r="K1438" s="211"/>
      <c r="L1438" s="211"/>
      <c r="M1438" s="211"/>
      <c r="N1438" s="211"/>
      <c r="O1438" s="211"/>
      <c r="P1438" s="211"/>
      <c r="Q1438" s="211"/>
      <c r="R1438" s="211"/>
      <c r="S1438" s="211"/>
      <c r="T1438" s="211"/>
      <c r="U1438" s="211"/>
      <c r="V1438" s="211"/>
      <c r="W1438" s="211"/>
      <c r="X1438" s="211"/>
      <c r="Y1438" s="211"/>
      <c r="Z1438" s="211"/>
      <c r="AA1438" s="211"/>
      <c r="AB1438" s="211"/>
      <c r="AC1438" s="211"/>
      <c r="AD1438" s="211"/>
    </row>
    <row r="1439" spans="1:30" ht="11.4" customHeight="1">
      <c r="A1439" s="504" t="s">
        <v>5634</v>
      </c>
      <c r="B1439" s="506"/>
      <c r="C1439" s="506"/>
      <c r="D1439" s="506"/>
      <c r="E1439" s="506"/>
      <c r="F1439" s="506"/>
      <c r="G1439" s="506"/>
      <c r="H1439" s="506"/>
      <c r="I1439" s="506"/>
      <c r="J1439" s="506"/>
      <c r="K1439" s="506"/>
      <c r="L1439" s="506"/>
      <c r="M1439" s="506"/>
      <c r="N1439" s="506"/>
      <c r="O1439" s="506"/>
      <c r="P1439" s="506"/>
      <c r="Q1439" s="506"/>
      <c r="R1439" s="506"/>
      <c r="S1439" s="506"/>
      <c r="T1439" s="506"/>
      <c r="U1439" s="506"/>
      <c r="V1439" s="506"/>
      <c r="W1439" s="506"/>
      <c r="X1439" s="505"/>
      <c r="Y1439" s="537">
        <v>75.89</v>
      </c>
      <c r="Z1439" s="538"/>
      <c r="AA1439" s="538"/>
      <c r="AB1439" s="538"/>
      <c r="AC1439" s="538"/>
      <c r="AD1439" s="539"/>
    </row>
    <row r="1440" spans="1:30" ht="11.4" customHeight="1">
      <c r="A1440" s="504" t="s">
        <v>6910</v>
      </c>
      <c r="B1440" s="506"/>
      <c r="C1440" s="506"/>
      <c r="D1440" s="506"/>
      <c r="E1440" s="506"/>
      <c r="F1440" s="506"/>
      <c r="G1440" s="506"/>
      <c r="H1440" s="506"/>
      <c r="I1440" s="506"/>
      <c r="J1440" s="506"/>
      <c r="K1440" s="506"/>
      <c r="L1440" s="506"/>
      <c r="M1440" s="506"/>
      <c r="N1440" s="506"/>
      <c r="O1440" s="506"/>
      <c r="P1440" s="506"/>
      <c r="Q1440" s="506"/>
      <c r="R1440" s="506"/>
      <c r="S1440" s="506"/>
      <c r="T1440" s="506"/>
      <c r="U1440" s="506"/>
      <c r="V1440" s="506"/>
      <c r="W1440" s="506"/>
      <c r="X1440" s="505"/>
      <c r="Y1440" s="537">
        <v>15.83</v>
      </c>
      <c r="Z1440" s="538"/>
      <c r="AA1440" s="538"/>
      <c r="AB1440" s="538"/>
      <c r="AC1440" s="538"/>
      <c r="AD1440" s="539"/>
    </row>
    <row r="1441" spans="1:30" ht="11.4" customHeight="1">
      <c r="A1441" s="504" t="s">
        <v>5636</v>
      </c>
      <c r="B1441" s="506"/>
      <c r="C1441" s="506"/>
      <c r="D1441" s="506"/>
      <c r="E1441" s="506"/>
      <c r="F1441" s="506"/>
      <c r="G1441" s="506"/>
      <c r="H1441" s="506"/>
      <c r="I1441" s="506"/>
      <c r="J1441" s="506"/>
      <c r="K1441" s="506"/>
      <c r="L1441" s="506"/>
      <c r="M1441" s="506"/>
      <c r="N1441" s="506"/>
      <c r="O1441" s="506"/>
      <c r="P1441" s="506"/>
      <c r="Q1441" s="506"/>
      <c r="R1441" s="506"/>
      <c r="S1441" s="506"/>
      <c r="T1441" s="506"/>
      <c r="U1441" s="506"/>
      <c r="V1441" s="506"/>
      <c r="W1441" s="506"/>
      <c r="X1441" s="505"/>
      <c r="Y1441" s="537">
        <v>91.72</v>
      </c>
      <c r="Z1441" s="538"/>
      <c r="AA1441" s="538"/>
      <c r="AB1441" s="538"/>
      <c r="AC1441" s="538"/>
      <c r="AD1441" s="539"/>
    </row>
    <row r="1442" spans="1:30" ht="10.8" customHeight="1">
      <c r="A1442" s="211"/>
      <c r="B1442" s="211"/>
      <c r="C1442" s="211"/>
      <c r="D1442" s="211"/>
      <c r="E1442" s="211"/>
      <c r="F1442" s="211"/>
      <c r="G1442" s="211"/>
      <c r="H1442" s="211"/>
      <c r="I1442" s="211"/>
      <c r="J1442" s="211"/>
      <c r="K1442" s="211"/>
      <c r="L1442" s="211"/>
      <c r="M1442" s="211"/>
      <c r="N1442" s="211"/>
      <c r="O1442" s="211"/>
      <c r="P1442" s="211"/>
      <c r="Q1442" s="211"/>
      <c r="R1442" s="211"/>
      <c r="S1442" s="211"/>
      <c r="T1442" s="211"/>
      <c r="U1442" s="211"/>
      <c r="V1442" s="211"/>
      <c r="W1442" s="211"/>
      <c r="X1442" s="211"/>
      <c r="Y1442" s="211"/>
      <c r="Z1442" s="211"/>
      <c r="AA1442" s="211"/>
      <c r="AB1442" s="211"/>
      <c r="AC1442" s="211"/>
      <c r="AD1442" s="211"/>
    </row>
    <row r="1443" spans="1:30" ht="26.55" customHeight="1">
      <c r="A1443" s="540" t="s">
        <v>5637</v>
      </c>
      <c r="B1443" s="540"/>
      <c r="C1443" s="540"/>
      <c r="D1443" s="540"/>
      <c r="E1443" s="540"/>
      <c r="F1443" s="540" t="s">
        <v>6923</v>
      </c>
      <c r="G1443" s="540"/>
      <c r="H1443" s="540"/>
      <c r="I1443" s="540"/>
      <c r="J1443" s="540"/>
      <c r="K1443" s="540"/>
      <c r="L1443" s="540"/>
      <c r="M1443" s="540"/>
      <c r="N1443" s="540"/>
      <c r="O1443" s="540"/>
      <c r="P1443" s="540"/>
      <c r="Q1443" s="540"/>
      <c r="R1443" s="540"/>
      <c r="S1443" s="540"/>
      <c r="T1443" s="540"/>
      <c r="U1443" s="540"/>
      <c r="V1443" s="540"/>
      <c r="W1443" s="540"/>
      <c r="X1443" s="540"/>
      <c r="Y1443" s="540"/>
      <c r="Z1443" s="540"/>
      <c r="AA1443" s="540"/>
      <c r="AB1443" s="540"/>
      <c r="AC1443" s="540"/>
      <c r="AD1443" s="540"/>
    </row>
    <row r="1444" spans="1:30" ht="10.8" customHeight="1">
      <c r="A1444" s="211"/>
      <c r="B1444" s="211"/>
      <c r="C1444" s="211"/>
      <c r="D1444" s="211"/>
      <c r="E1444" s="211"/>
      <c r="F1444" s="211"/>
      <c r="G1444" s="211"/>
      <c r="H1444" s="211"/>
      <c r="I1444" s="211"/>
      <c r="J1444" s="211"/>
      <c r="K1444" s="211"/>
      <c r="L1444" s="211"/>
      <c r="M1444" s="211"/>
      <c r="N1444" s="211"/>
      <c r="O1444" s="211"/>
      <c r="P1444" s="211"/>
      <c r="Q1444" s="211"/>
      <c r="R1444" s="211"/>
      <c r="S1444" s="211"/>
      <c r="T1444" s="211"/>
      <c r="U1444" s="211"/>
      <c r="V1444" s="211"/>
      <c r="W1444" s="211"/>
      <c r="X1444" s="211"/>
      <c r="Y1444" s="211"/>
      <c r="Z1444" s="211"/>
      <c r="AA1444" s="211"/>
      <c r="AB1444" s="211"/>
      <c r="AC1444" s="211"/>
      <c r="AD1444" s="211"/>
    </row>
    <row r="1445" spans="1:30" ht="11.4" customHeight="1">
      <c r="A1445" s="211" t="s">
        <v>6965</v>
      </c>
      <c r="B1445" s="211"/>
      <c r="C1445" s="211"/>
      <c r="D1445" s="211"/>
      <c r="E1445" s="211"/>
      <c r="F1445" s="211"/>
      <c r="G1445" s="211"/>
      <c r="H1445" s="211"/>
      <c r="I1445" s="211"/>
      <c r="J1445" s="211"/>
      <c r="K1445" s="211"/>
      <c r="L1445" s="211"/>
      <c r="M1445" s="211"/>
      <c r="N1445" s="211"/>
      <c r="O1445" s="211"/>
      <c r="P1445" s="211"/>
      <c r="Q1445" s="211"/>
      <c r="R1445" s="211"/>
      <c r="S1445" s="211"/>
      <c r="T1445" s="211"/>
      <c r="U1445" s="211"/>
      <c r="V1445" s="211"/>
      <c r="W1445" s="211"/>
      <c r="X1445" s="211"/>
      <c r="Y1445" s="211" t="s">
        <v>5647</v>
      </c>
      <c r="Z1445" s="211"/>
      <c r="AA1445" s="211"/>
      <c r="AB1445" s="211"/>
      <c r="AC1445" s="211"/>
      <c r="AD1445" s="211"/>
    </row>
    <row r="1446" spans="1:30" ht="10.8" customHeight="1">
      <c r="A1446" s="211"/>
      <c r="B1446" s="211"/>
      <c r="C1446" s="211"/>
      <c r="D1446" s="211"/>
      <c r="E1446" s="211"/>
      <c r="F1446" s="211"/>
      <c r="G1446" s="211"/>
      <c r="H1446" s="211"/>
      <c r="I1446" s="211"/>
      <c r="J1446" s="211"/>
      <c r="K1446" s="211"/>
      <c r="L1446" s="211"/>
      <c r="M1446" s="211"/>
      <c r="N1446" s="211"/>
      <c r="O1446" s="211"/>
      <c r="P1446" s="211"/>
      <c r="Q1446" s="211"/>
      <c r="R1446" s="211"/>
      <c r="S1446" s="211"/>
      <c r="T1446" s="211"/>
      <c r="U1446" s="211"/>
      <c r="V1446" s="211"/>
      <c r="W1446" s="211"/>
      <c r="X1446" s="211"/>
      <c r="Y1446" s="211"/>
      <c r="Z1446" s="211"/>
      <c r="AA1446" s="211"/>
      <c r="AB1446" s="211"/>
      <c r="AC1446" s="211"/>
      <c r="AD1446" s="211"/>
    </row>
    <row r="1447" spans="1:30" ht="11.4" customHeight="1">
      <c r="A1447" s="501" t="s">
        <v>5628</v>
      </c>
      <c r="B1447" s="502"/>
      <c r="C1447" s="502"/>
      <c r="D1447" s="502"/>
      <c r="E1447" s="502"/>
      <c r="F1447" s="502"/>
      <c r="G1447" s="503"/>
      <c r="H1447" s="501" t="s">
        <v>5638</v>
      </c>
      <c r="I1447" s="502"/>
      <c r="J1447" s="502"/>
      <c r="K1447" s="502"/>
      <c r="L1447" s="503"/>
      <c r="M1447" s="504" t="s">
        <v>5639</v>
      </c>
      <c r="N1447" s="505"/>
      <c r="O1447" s="504" t="s">
        <v>5640</v>
      </c>
      <c r="P1447" s="506"/>
      <c r="Q1447" s="506"/>
      <c r="R1447" s="505"/>
      <c r="S1447" s="504" t="s">
        <v>5641</v>
      </c>
      <c r="T1447" s="506"/>
      <c r="U1447" s="506"/>
      <c r="V1447" s="505"/>
      <c r="W1447" s="504" t="s">
        <v>5631</v>
      </c>
      <c r="X1447" s="506"/>
      <c r="Y1447" s="506"/>
      <c r="Z1447" s="506"/>
      <c r="AA1447" s="505"/>
      <c r="AB1447" s="504" t="s">
        <v>5642</v>
      </c>
      <c r="AC1447" s="506"/>
      <c r="AD1447" s="505"/>
    </row>
    <row r="1448" spans="1:30" ht="11.4" customHeight="1">
      <c r="A1448" s="507" t="s">
        <v>5658</v>
      </c>
      <c r="B1448" s="508"/>
      <c r="C1448" s="508"/>
      <c r="D1448" s="508"/>
      <c r="E1448" s="508"/>
      <c r="F1448" s="508"/>
      <c r="G1448" s="509"/>
      <c r="H1448" s="507" t="s">
        <v>5659</v>
      </c>
      <c r="I1448" s="508"/>
      <c r="J1448" s="508"/>
      <c r="K1448" s="508"/>
      <c r="L1448" s="509"/>
      <c r="M1448" s="510">
        <v>8.09</v>
      </c>
      <c r="N1448" s="511"/>
      <c r="O1448" s="512">
        <v>22.05</v>
      </c>
      <c r="P1448" s="513"/>
      <c r="Q1448" s="513"/>
      <c r="R1448" s="514"/>
      <c r="S1448" s="515">
        <v>172.66</v>
      </c>
      <c r="T1448" s="516"/>
      <c r="U1448" s="516"/>
      <c r="V1448" s="517"/>
      <c r="W1448" s="518">
        <v>0.13089999999999999</v>
      </c>
      <c r="X1448" s="519"/>
      <c r="Y1448" s="519"/>
      <c r="Z1448" s="519"/>
      <c r="AA1448" s="520"/>
      <c r="AB1448" s="510">
        <v>2.88</v>
      </c>
      <c r="AC1448" s="528"/>
      <c r="AD1448" s="511"/>
    </row>
    <row r="1449" spans="1:30" ht="11.4" customHeight="1">
      <c r="A1449" s="507" t="s">
        <v>5656</v>
      </c>
      <c r="B1449" s="508"/>
      <c r="C1449" s="508"/>
      <c r="D1449" s="508"/>
      <c r="E1449" s="508"/>
      <c r="F1449" s="508"/>
      <c r="G1449" s="509"/>
      <c r="H1449" s="507" t="s">
        <v>5657</v>
      </c>
      <c r="I1449" s="508"/>
      <c r="J1449" s="508"/>
      <c r="K1449" s="508"/>
      <c r="L1449" s="509"/>
      <c r="M1449" s="512">
        <v>11.56</v>
      </c>
      <c r="N1449" s="514"/>
      <c r="O1449" s="512">
        <v>29.79</v>
      </c>
      <c r="P1449" s="513"/>
      <c r="Q1449" s="513"/>
      <c r="R1449" s="514"/>
      <c r="S1449" s="515">
        <v>157.77000000000001</v>
      </c>
      <c r="T1449" s="516"/>
      <c r="U1449" s="516"/>
      <c r="V1449" s="517"/>
      <c r="W1449" s="518">
        <v>0.13089999999999999</v>
      </c>
      <c r="X1449" s="519"/>
      <c r="Y1449" s="519"/>
      <c r="Z1449" s="519"/>
      <c r="AA1449" s="520"/>
      <c r="AB1449" s="510">
        <v>3.89</v>
      </c>
      <c r="AC1449" s="528"/>
      <c r="AD1449" s="511"/>
    </row>
    <row r="1450" spans="1:30" ht="11.4" customHeight="1">
      <c r="A1450" s="521" t="s">
        <v>5646</v>
      </c>
      <c r="B1450" s="521"/>
      <c r="C1450" s="521"/>
      <c r="D1450" s="521"/>
      <c r="E1450" s="521"/>
      <c r="F1450" s="521"/>
      <c r="G1450" s="521"/>
      <c r="H1450" s="521"/>
      <c r="I1450" s="521"/>
      <c r="J1450" s="521"/>
      <c r="K1450" s="521"/>
      <c r="L1450" s="521"/>
      <c r="M1450" s="521"/>
      <c r="N1450" s="521"/>
      <c r="O1450" s="521"/>
      <c r="P1450" s="521"/>
      <c r="Q1450" s="521"/>
      <c r="R1450" s="521"/>
      <c r="S1450" s="521"/>
      <c r="T1450" s="521"/>
      <c r="U1450" s="521"/>
      <c r="V1450" s="521"/>
      <c r="W1450" s="521"/>
      <c r="X1450" s="521"/>
      <c r="Y1450" s="510">
        <v>6.77</v>
      </c>
      <c r="Z1450" s="528"/>
      <c r="AA1450" s="528"/>
      <c r="AB1450" s="528"/>
      <c r="AC1450" s="528"/>
      <c r="AD1450" s="511"/>
    </row>
    <row r="1451" spans="1:30" ht="10.8" customHeight="1">
      <c r="A1451" s="211"/>
      <c r="B1451" s="211"/>
      <c r="C1451" s="211"/>
      <c r="D1451" s="211"/>
      <c r="E1451" s="211"/>
      <c r="F1451" s="211"/>
      <c r="G1451" s="211"/>
      <c r="H1451" s="211"/>
      <c r="I1451" s="211"/>
      <c r="J1451" s="211"/>
      <c r="K1451" s="211"/>
      <c r="L1451" s="211"/>
      <c r="M1451" s="211"/>
      <c r="N1451" s="211"/>
      <c r="O1451" s="211"/>
      <c r="P1451" s="211"/>
      <c r="Q1451" s="211"/>
      <c r="R1451" s="211"/>
      <c r="S1451" s="211"/>
      <c r="T1451" s="211"/>
      <c r="U1451" s="211"/>
      <c r="V1451" s="211"/>
      <c r="W1451" s="211"/>
      <c r="X1451" s="211"/>
      <c r="Y1451" s="211"/>
      <c r="Z1451" s="211"/>
      <c r="AA1451" s="211"/>
      <c r="AB1451" s="211"/>
      <c r="AC1451" s="211"/>
      <c r="AD1451" s="211"/>
    </row>
    <row r="1452" spans="1:30" ht="11.4" customHeight="1">
      <c r="A1452" s="501" t="s">
        <v>5628</v>
      </c>
      <c r="B1452" s="502"/>
      <c r="C1452" s="502"/>
      <c r="D1452" s="502"/>
      <c r="E1452" s="502"/>
      <c r="F1452" s="502"/>
      <c r="G1452" s="503"/>
      <c r="H1452" s="501" t="s">
        <v>5629</v>
      </c>
      <c r="I1452" s="502"/>
      <c r="J1452" s="502"/>
      <c r="K1452" s="502"/>
      <c r="L1452" s="502"/>
      <c r="M1452" s="502"/>
      <c r="N1452" s="502"/>
      <c r="O1452" s="503"/>
      <c r="P1452" s="522" t="s">
        <v>180</v>
      </c>
      <c r="Q1452" s="523"/>
      <c r="R1452" s="523"/>
      <c r="S1452" s="524"/>
      <c r="T1452" s="504" t="s">
        <v>5630</v>
      </c>
      <c r="U1452" s="506"/>
      <c r="V1452" s="506"/>
      <c r="W1452" s="505"/>
      <c r="X1452" s="504" t="s">
        <v>5631</v>
      </c>
      <c r="Y1452" s="506"/>
      <c r="Z1452" s="506"/>
      <c r="AA1452" s="506"/>
      <c r="AB1452" s="505"/>
      <c r="AC1452" s="504" t="s">
        <v>5632</v>
      </c>
      <c r="AD1452" s="505"/>
    </row>
    <row r="1453" spans="1:30" ht="11.4" customHeight="1">
      <c r="A1453" s="507" t="s">
        <v>5673</v>
      </c>
      <c r="B1453" s="508"/>
      <c r="C1453" s="508"/>
      <c r="D1453" s="508"/>
      <c r="E1453" s="508"/>
      <c r="F1453" s="508"/>
      <c r="G1453" s="509"/>
      <c r="H1453" s="507" t="s">
        <v>5674</v>
      </c>
      <c r="I1453" s="508"/>
      <c r="J1453" s="508"/>
      <c r="K1453" s="508"/>
      <c r="L1453" s="508"/>
      <c r="M1453" s="508"/>
      <c r="N1453" s="508"/>
      <c r="O1453" s="509"/>
      <c r="P1453" s="525" t="s">
        <v>71</v>
      </c>
      <c r="Q1453" s="526"/>
      <c r="R1453" s="526"/>
      <c r="S1453" s="527"/>
      <c r="T1453" s="510">
        <v>2</v>
      </c>
      <c r="U1453" s="528"/>
      <c r="V1453" s="528"/>
      <c r="W1453" s="511"/>
      <c r="X1453" s="518">
        <v>7.2999999999999995E-2</v>
      </c>
      <c r="Y1453" s="519"/>
      <c r="Z1453" s="519"/>
      <c r="AA1453" s="519"/>
      <c r="AB1453" s="520"/>
      <c r="AC1453" s="510">
        <v>0.14000000000000001</v>
      </c>
      <c r="AD1453" s="511"/>
    </row>
    <row r="1454" spans="1:30" ht="22.95" customHeight="1">
      <c r="A1454" s="507" t="s">
        <v>5831</v>
      </c>
      <c r="B1454" s="508"/>
      <c r="C1454" s="508"/>
      <c r="D1454" s="508"/>
      <c r="E1454" s="508"/>
      <c r="F1454" s="508"/>
      <c r="G1454" s="509"/>
      <c r="H1454" s="507" t="s">
        <v>5832</v>
      </c>
      <c r="I1454" s="508"/>
      <c r="J1454" s="508"/>
      <c r="K1454" s="508"/>
      <c r="L1454" s="508"/>
      <c r="M1454" s="508"/>
      <c r="N1454" s="508"/>
      <c r="O1454" s="509"/>
      <c r="P1454" s="525" t="s">
        <v>66</v>
      </c>
      <c r="Q1454" s="526"/>
      <c r="R1454" s="526"/>
      <c r="S1454" s="527"/>
      <c r="T1454" s="512">
        <v>64.319999999999993</v>
      </c>
      <c r="U1454" s="513"/>
      <c r="V1454" s="513"/>
      <c r="W1454" s="514"/>
      <c r="X1454" s="518">
        <v>1.0353000000000001</v>
      </c>
      <c r="Y1454" s="519"/>
      <c r="Z1454" s="519"/>
      <c r="AA1454" s="519"/>
      <c r="AB1454" s="520"/>
      <c r="AC1454" s="512">
        <v>66.59</v>
      </c>
      <c r="AD1454" s="514"/>
    </row>
    <row r="1455" spans="1:30" ht="11.4" customHeight="1">
      <c r="A1455" s="521" t="s">
        <v>5633</v>
      </c>
      <c r="B1455" s="521"/>
      <c r="C1455" s="521"/>
      <c r="D1455" s="521"/>
      <c r="E1455" s="521"/>
      <c r="F1455" s="521"/>
      <c r="G1455" s="521"/>
      <c r="H1455" s="521"/>
      <c r="I1455" s="521"/>
      <c r="J1455" s="521"/>
      <c r="K1455" s="521"/>
      <c r="L1455" s="521"/>
      <c r="M1455" s="521"/>
      <c r="N1455" s="521"/>
      <c r="O1455" s="521"/>
      <c r="P1455" s="521"/>
      <c r="Q1455" s="521"/>
      <c r="R1455" s="521"/>
      <c r="S1455" s="521"/>
      <c r="T1455" s="521"/>
      <c r="U1455" s="521"/>
      <c r="V1455" s="521"/>
      <c r="W1455" s="521"/>
      <c r="X1455" s="521"/>
      <c r="Y1455" s="512">
        <v>66.73</v>
      </c>
      <c r="Z1455" s="513"/>
      <c r="AA1455" s="513"/>
      <c r="AB1455" s="513"/>
      <c r="AC1455" s="513"/>
      <c r="AD1455" s="514"/>
    </row>
    <row r="1456" spans="1:30" ht="10.8" customHeight="1">
      <c r="A1456" s="211"/>
      <c r="B1456" s="211"/>
      <c r="C1456" s="211"/>
      <c r="D1456" s="211"/>
      <c r="E1456" s="211"/>
      <c r="F1456" s="211"/>
      <c r="G1456" s="211"/>
      <c r="H1456" s="211"/>
      <c r="I1456" s="211"/>
      <c r="J1456" s="211"/>
      <c r="K1456" s="211"/>
      <c r="L1456" s="211"/>
      <c r="M1456" s="211"/>
      <c r="N1456" s="211"/>
      <c r="O1456" s="211"/>
      <c r="P1456" s="211"/>
      <c r="Q1456" s="211"/>
      <c r="R1456" s="211"/>
      <c r="S1456" s="211"/>
      <c r="T1456" s="211"/>
      <c r="U1456" s="211"/>
      <c r="V1456" s="211"/>
      <c r="W1456" s="211"/>
      <c r="X1456" s="211"/>
      <c r="Y1456" s="211"/>
      <c r="Z1456" s="211"/>
      <c r="AA1456" s="211"/>
      <c r="AB1456" s="211"/>
      <c r="AC1456" s="211"/>
      <c r="AD1456" s="211"/>
    </row>
    <row r="1457" spans="1:30" ht="11.4" customHeight="1">
      <c r="A1457" s="504" t="s">
        <v>5634</v>
      </c>
      <c r="B1457" s="506"/>
      <c r="C1457" s="506"/>
      <c r="D1457" s="506"/>
      <c r="E1457" s="506"/>
      <c r="F1457" s="506"/>
      <c r="G1457" s="506"/>
      <c r="H1457" s="506"/>
      <c r="I1457" s="506"/>
      <c r="J1457" s="506"/>
      <c r="K1457" s="506"/>
      <c r="L1457" s="506"/>
      <c r="M1457" s="506"/>
      <c r="N1457" s="506"/>
      <c r="O1457" s="506"/>
      <c r="P1457" s="506"/>
      <c r="Q1457" s="506"/>
      <c r="R1457" s="506"/>
      <c r="S1457" s="506"/>
      <c r="T1457" s="506"/>
      <c r="U1457" s="506"/>
      <c r="V1457" s="506"/>
      <c r="W1457" s="506"/>
      <c r="X1457" s="505"/>
      <c r="Y1457" s="537">
        <v>73.5</v>
      </c>
      <c r="Z1457" s="538"/>
      <c r="AA1457" s="538"/>
      <c r="AB1457" s="538"/>
      <c r="AC1457" s="538"/>
      <c r="AD1457" s="539"/>
    </row>
    <row r="1458" spans="1:30" ht="11.4" customHeight="1">
      <c r="A1458" s="504" t="s">
        <v>5635</v>
      </c>
      <c r="B1458" s="506"/>
      <c r="C1458" s="506"/>
      <c r="D1458" s="506"/>
      <c r="E1458" s="506"/>
      <c r="F1458" s="506"/>
      <c r="G1458" s="506"/>
      <c r="H1458" s="506"/>
      <c r="I1458" s="506"/>
      <c r="J1458" s="506"/>
      <c r="K1458" s="506"/>
      <c r="L1458" s="506"/>
      <c r="M1458" s="506"/>
      <c r="N1458" s="506"/>
      <c r="O1458" s="506"/>
      <c r="P1458" s="506"/>
      <c r="Q1458" s="506"/>
      <c r="R1458" s="506"/>
      <c r="S1458" s="506"/>
      <c r="T1458" s="506"/>
      <c r="U1458" s="506"/>
      <c r="V1458" s="506"/>
      <c r="W1458" s="506"/>
      <c r="X1458" s="505"/>
      <c r="Y1458" s="537">
        <v>18.420000000000002</v>
      </c>
      <c r="Z1458" s="538"/>
      <c r="AA1458" s="538"/>
      <c r="AB1458" s="538"/>
      <c r="AC1458" s="538"/>
      <c r="AD1458" s="539"/>
    </row>
    <row r="1459" spans="1:30" ht="11.4" customHeight="1">
      <c r="A1459" s="504" t="s">
        <v>5636</v>
      </c>
      <c r="B1459" s="506"/>
      <c r="C1459" s="506"/>
      <c r="D1459" s="506"/>
      <c r="E1459" s="506"/>
      <c r="F1459" s="506"/>
      <c r="G1459" s="506"/>
      <c r="H1459" s="506"/>
      <c r="I1459" s="506"/>
      <c r="J1459" s="506"/>
      <c r="K1459" s="506"/>
      <c r="L1459" s="506"/>
      <c r="M1459" s="506"/>
      <c r="N1459" s="506"/>
      <c r="O1459" s="506"/>
      <c r="P1459" s="506"/>
      <c r="Q1459" s="506"/>
      <c r="R1459" s="506"/>
      <c r="S1459" s="506"/>
      <c r="T1459" s="506"/>
      <c r="U1459" s="506"/>
      <c r="V1459" s="506"/>
      <c r="W1459" s="506"/>
      <c r="X1459" s="505"/>
      <c r="Y1459" s="537">
        <v>91.92</v>
      </c>
      <c r="Z1459" s="538"/>
      <c r="AA1459" s="538"/>
      <c r="AB1459" s="538"/>
      <c r="AC1459" s="538"/>
      <c r="AD1459" s="539"/>
    </row>
    <row r="1460" spans="1:30" ht="10.8" customHeight="1">
      <c r="A1460" s="211"/>
      <c r="B1460" s="211"/>
      <c r="C1460" s="211"/>
      <c r="D1460" s="211"/>
      <c r="E1460" s="211"/>
      <c r="F1460" s="211"/>
      <c r="G1460" s="211"/>
      <c r="H1460" s="211"/>
      <c r="I1460" s="211"/>
      <c r="J1460" s="211"/>
      <c r="K1460" s="211"/>
      <c r="L1460" s="211"/>
      <c r="M1460" s="211"/>
      <c r="N1460" s="211"/>
      <c r="O1460" s="211"/>
      <c r="P1460" s="211"/>
      <c r="Q1460" s="211"/>
      <c r="R1460" s="211"/>
      <c r="S1460" s="211"/>
      <c r="T1460" s="211"/>
      <c r="U1460" s="211"/>
      <c r="V1460" s="211"/>
      <c r="W1460" s="211"/>
      <c r="X1460" s="211"/>
      <c r="Y1460" s="211"/>
      <c r="Z1460" s="211"/>
      <c r="AA1460" s="211"/>
      <c r="AB1460" s="211"/>
      <c r="AC1460" s="211"/>
      <c r="AD1460" s="211"/>
    </row>
    <row r="1461" spans="1:30" ht="13.35" customHeight="1">
      <c r="A1461" s="540" t="s">
        <v>5637</v>
      </c>
      <c r="B1461" s="540"/>
      <c r="C1461" s="540"/>
      <c r="D1461" s="540"/>
      <c r="E1461" s="540"/>
      <c r="F1461" s="540" t="s">
        <v>6878</v>
      </c>
      <c r="G1461" s="540"/>
      <c r="H1461" s="540"/>
      <c r="I1461" s="540"/>
      <c r="J1461" s="540"/>
      <c r="K1461" s="540"/>
      <c r="L1461" s="540"/>
      <c r="M1461" s="540"/>
      <c r="N1461" s="540"/>
      <c r="O1461" s="540"/>
      <c r="P1461" s="540"/>
      <c r="Q1461" s="540"/>
      <c r="R1461" s="540"/>
      <c r="S1461" s="540"/>
      <c r="T1461" s="540"/>
      <c r="U1461" s="540"/>
      <c r="V1461" s="540"/>
      <c r="W1461" s="540"/>
      <c r="X1461" s="540"/>
      <c r="Y1461" s="540"/>
      <c r="Z1461" s="540"/>
      <c r="AA1461" s="540"/>
      <c r="AB1461" s="540"/>
      <c r="AC1461" s="540"/>
      <c r="AD1461" s="540"/>
    </row>
    <row r="1462" spans="1:30" ht="10.8" customHeight="1">
      <c r="A1462" s="211"/>
      <c r="B1462" s="211"/>
      <c r="C1462" s="211"/>
      <c r="D1462" s="211"/>
      <c r="E1462" s="211"/>
      <c r="F1462" s="211"/>
      <c r="G1462" s="211"/>
      <c r="H1462" s="211"/>
      <c r="I1462" s="211"/>
      <c r="J1462" s="211"/>
      <c r="K1462" s="211"/>
      <c r="L1462" s="211"/>
      <c r="M1462" s="211"/>
      <c r="N1462" s="211"/>
      <c r="O1462" s="211"/>
      <c r="P1462" s="211"/>
      <c r="Q1462" s="211"/>
      <c r="R1462" s="211"/>
      <c r="S1462" s="211"/>
      <c r="T1462" s="211"/>
      <c r="U1462" s="211"/>
      <c r="V1462" s="211"/>
      <c r="W1462" s="211"/>
      <c r="X1462" s="211"/>
      <c r="Y1462" s="211"/>
      <c r="Z1462" s="211"/>
      <c r="AA1462" s="211"/>
      <c r="AB1462" s="211"/>
      <c r="AC1462" s="211"/>
      <c r="AD1462" s="211"/>
    </row>
    <row r="1463" spans="1:30" ht="11.4" customHeight="1">
      <c r="A1463" s="211" t="s">
        <v>7151</v>
      </c>
      <c r="B1463" s="211"/>
      <c r="C1463" s="211"/>
      <c r="D1463" s="211"/>
      <c r="E1463" s="211"/>
      <c r="F1463" s="211"/>
      <c r="G1463" s="211"/>
      <c r="H1463" s="211"/>
      <c r="I1463" s="211"/>
      <c r="J1463" s="211"/>
      <c r="K1463" s="211"/>
      <c r="L1463" s="211"/>
      <c r="M1463" s="211"/>
      <c r="N1463" s="211"/>
      <c r="O1463" s="211"/>
      <c r="P1463" s="211"/>
      <c r="Q1463" s="211"/>
      <c r="R1463" s="211"/>
      <c r="S1463" s="211"/>
      <c r="T1463" s="211"/>
      <c r="U1463" s="211"/>
      <c r="V1463" s="211"/>
      <c r="W1463" s="211"/>
      <c r="X1463" s="211"/>
      <c r="Y1463" s="211" t="s">
        <v>5627</v>
      </c>
      <c r="Z1463" s="211"/>
      <c r="AA1463" s="211"/>
      <c r="AB1463" s="211"/>
      <c r="AC1463" s="211"/>
      <c r="AD1463" s="211"/>
    </row>
    <row r="1464" spans="1:30" ht="10.8" customHeight="1">
      <c r="A1464" s="211"/>
      <c r="B1464" s="211"/>
      <c r="C1464" s="211"/>
      <c r="D1464" s="211"/>
      <c r="E1464" s="211"/>
      <c r="F1464" s="211"/>
      <c r="G1464" s="211"/>
      <c r="H1464" s="211"/>
      <c r="I1464" s="211"/>
      <c r="J1464" s="211"/>
      <c r="K1464" s="211"/>
      <c r="L1464" s="211"/>
      <c r="M1464" s="211"/>
      <c r="N1464" s="211"/>
      <c r="O1464" s="211"/>
      <c r="P1464" s="211"/>
      <c r="Q1464" s="211"/>
      <c r="R1464" s="211"/>
      <c r="S1464" s="211"/>
      <c r="T1464" s="211"/>
      <c r="U1464" s="211"/>
      <c r="V1464" s="211"/>
      <c r="W1464" s="211"/>
      <c r="X1464" s="211"/>
      <c r="Y1464" s="211"/>
      <c r="Z1464" s="211"/>
      <c r="AA1464" s="211"/>
      <c r="AB1464" s="211"/>
      <c r="AC1464" s="211"/>
      <c r="AD1464" s="211"/>
    </row>
    <row r="1465" spans="1:30" ht="11.4" customHeight="1">
      <c r="A1465" s="501" t="s">
        <v>5628</v>
      </c>
      <c r="B1465" s="502"/>
      <c r="C1465" s="502"/>
      <c r="D1465" s="502"/>
      <c r="E1465" s="502"/>
      <c r="F1465" s="502"/>
      <c r="G1465" s="503"/>
      <c r="H1465" s="501" t="s">
        <v>5638</v>
      </c>
      <c r="I1465" s="502"/>
      <c r="J1465" s="502"/>
      <c r="K1465" s="502"/>
      <c r="L1465" s="503"/>
      <c r="M1465" s="504" t="s">
        <v>5639</v>
      </c>
      <c r="N1465" s="505"/>
      <c r="O1465" s="504" t="s">
        <v>5640</v>
      </c>
      <c r="P1465" s="506"/>
      <c r="Q1465" s="506"/>
      <c r="R1465" s="505"/>
      <c r="S1465" s="504" t="s">
        <v>5641</v>
      </c>
      <c r="T1465" s="506"/>
      <c r="U1465" s="506"/>
      <c r="V1465" s="505"/>
      <c r="W1465" s="504" t="s">
        <v>5631</v>
      </c>
      <c r="X1465" s="506"/>
      <c r="Y1465" s="506"/>
      <c r="Z1465" s="506"/>
      <c r="AA1465" s="505"/>
      <c r="AB1465" s="504" t="s">
        <v>5642</v>
      </c>
      <c r="AC1465" s="506"/>
      <c r="AD1465" s="505"/>
    </row>
    <row r="1466" spans="1:30" ht="11.4" customHeight="1">
      <c r="A1466" s="507" t="s">
        <v>5675</v>
      </c>
      <c r="B1466" s="508"/>
      <c r="C1466" s="508"/>
      <c r="D1466" s="508"/>
      <c r="E1466" s="508"/>
      <c r="F1466" s="508"/>
      <c r="G1466" s="509"/>
      <c r="H1466" s="507" t="s">
        <v>5676</v>
      </c>
      <c r="I1466" s="508"/>
      <c r="J1466" s="508"/>
      <c r="K1466" s="508"/>
      <c r="L1466" s="509"/>
      <c r="M1466" s="512">
        <v>11.56</v>
      </c>
      <c r="N1466" s="514"/>
      <c r="O1466" s="512">
        <v>29.14</v>
      </c>
      <c r="P1466" s="513"/>
      <c r="Q1466" s="513"/>
      <c r="R1466" s="514"/>
      <c r="S1466" s="515">
        <v>152.11000000000001</v>
      </c>
      <c r="T1466" s="516"/>
      <c r="U1466" s="516"/>
      <c r="V1466" s="517"/>
      <c r="W1466" s="518">
        <v>6</v>
      </c>
      <c r="X1466" s="519"/>
      <c r="Y1466" s="519"/>
      <c r="Z1466" s="519"/>
      <c r="AA1466" s="520"/>
      <c r="AB1466" s="515">
        <v>174.84</v>
      </c>
      <c r="AC1466" s="516"/>
      <c r="AD1466" s="517"/>
    </row>
    <row r="1467" spans="1:30" ht="11.4" customHeight="1">
      <c r="A1467" s="507" t="s">
        <v>5658</v>
      </c>
      <c r="B1467" s="508"/>
      <c r="C1467" s="508"/>
      <c r="D1467" s="508"/>
      <c r="E1467" s="508"/>
      <c r="F1467" s="508"/>
      <c r="G1467" s="509"/>
      <c r="H1467" s="507" t="s">
        <v>5659</v>
      </c>
      <c r="I1467" s="508"/>
      <c r="J1467" s="508"/>
      <c r="K1467" s="508"/>
      <c r="L1467" s="509"/>
      <c r="M1467" s="510">
        <v>8.09</v>
      </c>
      <c r="N1467" s="511"/>
      <c r="O1467" s="512">
        <v>22.05</v>
      </c>
      <c r="P1467" s="513"/>
      <c r="Q1467" s="513"/>
      <c r="R1467" s="514"/>
      <c r="S1467" s="515">
        <v>172.66</v>
      </c>
      <c r="T1467" s="516"/>
      <c r="U1467" s="516"/>
      <c r="V1467" s="517"/>
      <c r="W1467" s="518">
        <v>6</v>
      </c>
      <c r="X1467" s="519"/>
      <c r="Y1467" s="519"/>
      <c r="Z1467" s="519"/>
      <c r="AA1467" s="520"/>
      <c r="AB1467" s="515">
        <v>132.30000000000001</v>
      </c>
      <c r="AC1467" s="516"/>
      <c r="AD1467" s="517"/>
    </row>
    <row r="1468" spans="1:30" ht="11.4" customHeight="1">
      <c r="A1468" s="521" t="s">
        <v>5646</v>
      </c>
      <c r="B1468" s="521"/>
      <c r="C1468" s="521"/>
      <c r="D1468" s="521"/>
      <c r="E1468" s="521"/>
      <c r="F1468" s="521"/>
      <c r="G1468" s="521"/>
      <c r="H1468" s="521"/>
      <c r="I1468" s="521"/>
      <c r="J1468" s="521"/>
      <c r="K1468" s="521"/>
      <c r="L1468" s="521"/>
      <c r="M1468" s="521"/>
      <c r="N1468" s="521"/>
      <c r="O1468" s="521"/>
      <c r="P1468" s="521"/>
      <c r="Q1468" s="521"/>
      <c r="R1468" s="521"/>
      <c r="S1468" s="521"/>
      <c r="T1468" s="521"/>
      <c r="U1468" s="521"/>
      <c r="V1468" s="521"/>
      <c r="W1468" s="521"/>
      <c r="X1468" s="521"/>
      <c r="Y1468" s="515">
        <v>307.14</v>
      </c>
      <c r="Z1468" s="516"/>
      <c r="AA1468" s="516"/>
      <c r="AB1468" s="516"/>
      <c r="AC1468" s="516"/>
      <c r="AD1468" s="517"/>
    </row>
    <row r="1469" spans="1:30" ht="10.8" customHeight="1">
      <c r="A1469" s="211"/>
      <c r="B1469" s="211"/>
      <c r="C1469" s="211"/>
      <c r="D1469" s="211"/>
      <c r="E1469" s="211"/>
      <c r="F1469" s="211"/>
      <c r="G1469" s="211"/>
      <c r="H1469" s="211"/>
      <c r="I1469" s="211"/>
      <c r="J1469" s="211"/>
      <c r="K1469" s="211"/>
      <c r="L1469" s="211"/>
      <c r="M1469" s="211"/>
      <c r="N1469" s="211"/>
      <c r="O1469" s="211"/>
      <c r="P1469" s="211"/>
      <c r="Q1469" s="211"/>
      <c r="R1469" s="211"/>
      <c r="S1469" s="211"/>
      <c r="T1469" s="211"/>
      <c r="U1469" s="211"/>
      <c r="V1469" s="211"/>
      <c r="W1469" s="211"/>
      <c r="X1469" s="211"/>
      <c r="Y1469" s="211"/>
      <c r="Z1469" s="211"/>
      <c r="AA1469" s="211"/>
      <c r="AB1469" s="211"/>
      <c r="AC1469" s="211"/>
      <c r="AD1469" s="211"/>
    </row>
    <row r="1470" spans="1:30" ht="11.4" customHeight="1">
      <c r="A1470" s="501" t="s">
        <v>5628</v>
      </c>
      <c r="B1470" s="502"/>
      <c r="C1470" s="502"/>
      <c r="D1470" s="502"/>
      <c r="E1470" s="502"/>
      <c r="F1470" s="502"/>
      <c r="G1470" s="503"/>
      <c r="H1470" s="501" t="s">
        <v>5629</v>
      </c>
      <c r="I1470" s="502"/>
      <c r="J1470" s="502"/>
      <c r="K1470" s="502"/>
      <c r="L1470" s="502"/>
      <c r="M1470" s="502"/>
      <c r="N1470" s="502"/>
      <c r="O1470" s="503"/>
      <c r="P1470" s="522" t="s">
        <v>180</v>
      </c>
      <c r="Q1470" s="523"/>
      <c r="R1470" s="523"/>
      <c r="S1470" s="524"/>
      <c r="T1470" s="504" t="s">
        <v>5630</v>
      </c>
      <c r="U1470" s="506"/>
      <c r="V1470" s="506"/>
      <c r="W1470" s="505"/>
      <c r="X1470" s="504" t="s">
        <v>5631</v>
      </c>
      <c r="Y1470" s="506"/>
      <c r="Z1470" s="506"/>
      <c r="AA1470" s="506"/>
      <c r="AB1470" s="505"/>
      <c r="AC1470" s="504" t="s">
        <v>5632</v>
      </c>
      <c r="AD1470" s="505"/>
    </row>
    <row r="1471" spans="1:30" ht="11.4" customHeight="1">
      <c r="A1471" s="507" t="s">
        <v>7152</v>
      </c>
      <c r="B1471" s="508"/>
      <c r="C1471" s="508"/>
      <c r="D1471" s="508"/>
      <c r="E1471" s="508"/>
      <c r="F1471" s="508"/>
      <c r="G1471" s="509"/>
      <c r="H1471" s="507" t="s">
        <v>6201</v>
      </c>
      <c r="I1471" s="508"/>
      <c r="J1471" s="508"/>
      <c r="K1471" s="508"/>
      <c r="L1471" s="508"/>
      <c r="M1471" s="508"/>
      <c r="N1471" s="508"/>
      <c r="O1471" s="509"/>
      <c r="P1471" s="525" t="s">
        <v>71</v>
      </c>
      <c r="Q1471" s="526"/>
      <c r="R1471" s="526"/>
      <c r="S1471" s="527"/>
      <c r="T1471" s="548">
        <v>3623.19</v>
      </c>
      <c r="U1471" s="549"/>
      <c r="V1471" s="549"/>
      <c r="W1471" s="550"/>
      <c r="X1471" s="518">
        <v>1</v>
      </c>
      <c r="Y1471" s="519"/>
      <c r="Z1471" s="519"/>
      <c r="AA1471" s="519"/>
      <c r="AB1471" s="520"/>
      <c r="AC1471" s="548">
        <v>3623.19</v>
      </c>
      <c r="AD1471" s="550"/>
    </row>
    <row r="1472" spans="1:30" ht="11.4" customHeight="1">
      <c r="A1472" s="521" t="s">
        <v>5633</v>
      </c>
      <c r="B1472" s="521"/>
      <c r="C1472" s="521"/>
      <c r="D1472" s="521"/>
      <c r="E1472" s="521"/>
      <c r="F1472" s="521"/>
      <c r="G1472" s="521"/>
      <c r="H1472" s="521"/>
      <c r="I1472" s="521"/>
      <c r="J1472" s="521"/>
      <c r="K1472" s="521"/>
      <c r="L1472" s="521"/>
      <c r="M1472" s="521"/>
      <c r="N1472" s="521"/>
      <c r="O1472" s="521"/>
      <c r="P1472" s="521"/>
      <c r="Q1472" s="521"/>
      <c r="R1472" s="521"/>
      <c r="S1472" s="521"/>
      <c r="T1472" s="521"/>
      <c r="U1472" s="521"/>
      <c r="V1472" s="521"/>
      <c r="W1472" s="521"/>
      <c r="X1472" s="521"/>
      <c r="Y1472" s="548">
        <v>3623.19</v>
      </c>
      <c r="Z1472" s="549"/>
      <c r="AA1472" s="549"/>
      <c r="AB1472" s="549"/>
      <c r="AC1472" s="549"/>
      <c r="AD1472" s="550"/>
    </row>
    <row r="1473" spans="1:30" ht="10.8" customHeight="1">
      <c r="A1473" s="211"/>
      <c r="B1473" s="211"/>
      <c r="C1473" s="211"/>
      <c r="D1473" s="211"/>
      <c r="E1473" s="211"/>
      <c r="F1473" s="211"/>
      <c r="G1473" s="211"/>
      <c r="H1473" s="211"/>
      <c r="I1473" s="211"/>
      <c r="J1473" s="211"/>
      <c r="K1473" s="211"/>
      <c r="L1473" s="211"/>
      <c r="M1473" s="211"/>
      <c r="N1473" s="211"/>
      <c r="O1473" s="211"/>
      <c r="P1473" s="211"/>
      <c r="Q1473" s="211"/>
      <c r="R1473" s="211"/>
      <c r="S1473" s="211"/>
      <c r="T1473" s="211"/>
      <c r="U1473" s="211"/>
      <c r="V1473" s="211"/>
      <c r="W1473" s="211"/>
      <c r="X1473" s="211"/>
      <c r="Y1473" s="211"/>
      <c r="Z1473" s="211"/>
      <c r="AA1473" s="211"/>
      <c r="AB1473" s="211"/>
      <c r="AC1473" s="211"/>
      <c r="AD1473" s="211"/>
    </row>
    <row r="1474" spans="1:30" ht="11.4" customHeight="1">
      <c r="A1474" s="504" t="s">
        <v>5634</v>
      </c>
      <c r="B1474" s="506"/>
      <c r="C1474" s="506"/>
      <c r="D1474" s="506"/>
      <c r="E1474" s="506"/>
      <c r="F1474" s="506"/>
      <c r="G1474" s="506"/>
      <c r="H1474" s="506"/>
      <c r="I1474" s="506"/>
      <c r="J1474" s="506"/>
      <c r="K1474" s="506"/>
      <c r="L1474" s="506"/>
      <c r="M1474" s="506"/>
      <c r="N1474" s="506"/>
      <c r="O1474" s="506"/>
      <c r="P1474" s="506"/>
      <c r="Q1474" s="506"/>
      <c r="R1474" s="506"/>
      <c r="S1474" s="506"/>
      <c r="T1474" s="506"/>
      <c r="U1474" s="506"/>
      <c r="V1474" s="506"/>
      <c r="W1474" s="506"/>
      <c r="X1474" s="505"/>
      <c r="Y1474" s="551">
        <v>3930.33</v>
      </c>
      <c r="Z1474" s="552"/>
      <c r="AA1474" s="552"/>
      <c r="AB1474" s="552"/>
      <c r="AC1474" s="552"/>
      <c r="AD1474" s="553"/>
    </row>
    <row r="1475" spans="1:30" ht="11.4" customHeight="1">
      <c r="A1475" s="504" t="s">
        <v>6910</v>
      </c>
      <c r="B1475" s="506"/>
      <c r="C1475" s="506"/>
      <c r="D1475" s="506"/>
      <c r="E1475" s="506"/>
      <c r="F1475" s="506"/>
      <c r="G1475" s="506"/>
      <c r="H1475" s="506"/>
      <c r="I1475" s="506"/>
      <c r="J1475" s="506"/>
      <c r="K1475" s="506"/>
      <c r="L1475" s="506"/>
      <c r="M1475" s="506"/>
      <c r="N1475" s="506"/>
      <c r="O1475" s="506"/>
      <c r="P1475" s="506"/>
      <c r="Q1475" s="506"/>
      <c r="R1475" s="506"/>
      <c r="S1475" s="506"/>
      <c r="T1475" s="506"/>
      <c r="U1475" s="506"/>
      <c r="V1475" s="506"/>
      <c r="W1475" s="506"/>
      <c r="X1475" s="505"/>
      <c r="Y1475" s="534">
        <v>819.86</v>
      </c>
      <c r="Z1475" s="535"/>
      <c r="AA1475" s="535"/>
      <c r="AB1475" s="535"/>
      <c r="AC1475" s="535"/>
      <c r="AD1475" s="536"/>
    </row>
    <row r="1476" spans="1:30" ht="11.4" customHeight="1">
      <c r="A1476" s="504" t="s">
        <v>5636</v>
      </c>
      <c r="B1476" s="506"/>
      <c r="C1476" s="506"/>
      <c r="D1476" s="506"/>
      <c r="E1476" s="506"/>
      <c r="F1476" s="506"/>
      <c r="G1476" s="506"/>
      <c r="H1476" s="506"/>
      <c r="I1476" s="506"/>
      <c r="J1476" s="506"/>
      <c r="K1476" s="506"/>
      <c r="L1476" s="506"/>
      <c r="M1476" s="506"/>
      <c r="N1476" s="506"/>
      <c r="O1476" s="506"/>
      <c r="P1476" s="506"/>
      <c r="Q1476" s="506"/>
      <c r="R1476" s="506"/>
      <c r="S1476" s="506"/>
      <c r="T1476" s="506"/>
      <c r="U1476" s="506"/>
      <c r="V1476" s="506"/>
      <c r="W1476" s="506"/>
      <c r="X1476" s="505"/>
      <c r="Y1476" s="551">
        <v>4750.1899999999996</v>
      </c>
      <c r="Z1476" s="552"/>
      <c r="AA1476" s="552"/>
      <c r="AB1476" s="552"/>
      <c r="AC1476" s="552"/>
      <c r="AD1476" s="553"/>
    </row>
    <row r="1477" spans="1:30" ht="10.8" customHeight="1">
      <c r="A1477" s="211"/>
      <c r="B1477" s="211"/>
      <c r="C1477" s="211"/>
      <c r="D1477" s="211"/>
      <c r="E1477" s="211"/>
      <c r="F1477" s="211"/>
      <c r="G1477" s="211"/>
      <c r="H1477" s="211"/>
      <c r="I1477" s="211"/>
      <c r="J1477" s="211"/>
      <c r="K1477" s="211"/>
      <c r="L1477" s="211"/>
      <c r="M1477" s="211"/>
      <c r="N1477" s="211"/>
      <c r="O1477" s="211"/>
      <c r="P1477" s="211"/>
      <c r="Q1477" s="211"/>
      <c r="R1477" s="211"/>
      <c r="S1477" s="211"/>
      <c r="T1477" s="211"/>
      <c r="U1477" s="211"/>
      <c r="V1477" s="211"/>
      <c r="W1477" s="211"/>
      <c r="X1477" s="211"/>
      <c r="Y1477" s="211"/>
      <c r="Z1477" s="211"/>
      <c r="AA1477" s="211"/>
      <c r="AB1477" s="211"/>
      <c r="AC1477" s="211"/>
      <c r="AD1477" s="211"/>
    </row>
    <row r="1478" spans="1:30" ht="13.35" customHeight="1">
      <c r="A1478" s="540" t="s">
        <v>5637</v>
      </c>
      <c r="B1478" s="540"/>
      <c r="C1478" s="540"/>
      <c r="D1478" s="540"/>
      <c r="E1478" s="540"/>
      <c r="F1478" s="540" t="s">
        <v>7150</v>
      </c>
      <c r="G1478" s="540"/>
      <c r="H1478" s="540"/>
      <c r="I1478" s="540"/>
      <c r="J1478" s="540"/>
      <c r="K1478" s="540"/>
      <c r="L1478" s="540"/>
      <c r="M1478" s="540"/>
      <c r="N1478" s="540"/>
      <c r="O1478" s="540"/>
      <c r="P1478" s="540"/>
      <c r="Q1478" s="540"/>
      <c r="R1478" s="540"/>
      <c r="S1478" s="540"/>
      <c r="T1478" s="540"/>
      <c r="U1478" s="540"/>
      <c r="V1478" s="540"/>
      <c r="W1478" s="540"/>
      <c r="X1478" s="540"/>
      <c r="Y1478" s="540"/>
      <c r="Z1478" s="540"/>
      <c r="AA1478" s="540"/>
      <c r="AB1478" s="540"/>
      <c r="AC1478" s="540"/>
      <c r="AD1478" s="540"/>
    </row>
    <row r="1479" spans="1:30" ht="10.8" customHeight="1">
      <c r="A1479" s="211"/>
      <c r="B1479" s="211"/>
      <c r="C1479" s="211"/>
      <c r="D1479" s="211"/>
      <c r="E1479" s="211"/>
      <c r="F1479" s="211"/>
      <c r="G1479" s="211"/>
      <c r="H1479" s="211"/>
      <c r="I1479" s="211"/>
      <c r="J1479" s="211"/>
      <c r="K1479" s="211"/>
      <c r="L1479" s="211"/>
      <c r="M1479" s="211"/>
      <c r="N1479" s="211"/>
      <c r="O1479" s="211"/>
      <c r="P1479" s="211"/>
      <c r="Q1479" s="211"/>
      <c r="R1479" s="211"/>
      <c r="S1479" s="211"/>
      <c r="T1479" s="211"/>
      <c r="U1479" s="211"/>
      <c r="V1479" s="211"/>
      <c r="W1479" s="211"/>
      <c r="X1479" s="211"/>
      <c r="Y1479" s="211"/>
      <c r="Z1479" s="211"/>
      <c r="AA1479" s="211"/>
      <c r="AB1479" s="211"/>
      <c r="AC1479" s="211"/>
      <c r="AD1479" s="211"/>
    </row>
    <row r="1480" spans="1:30" ht="11.4" customHeight="1">
      <c r="A1480" s="211" t="s">
        <v>7028</v>
      </c>
      <c r="B1480" s="211"/>
      <c r="C1480" s="211"/>
      <c r="D1480" s="211"/>
      <c r="E1480" s="211"/>
      <c r="F1480" s="211"/>
      <c r="G1480" s="211"/>
      <c r="H1480" s="211"/>
      <c r="I1480" s="211"/>
      <c r="J1480" s="211"/>
      <c r="K1480" s="211"/>
      <c r="L1480" s="211"/>
      <c r="M1480" s="211"/>
      <c r="N1480" s="211"/>
      <c r="O1480" s="211"/>
      <c r="P1480" s="211"/>
      <c r="Q1480" s="211"/>
      <c r="R1480" s="211"/>
      <c r="S1480" s="211"/>
      <c r="T1480" s="211"/>
      <c r="U1480" s="211"/>
      <c r="V1480" s="211"/>
      <c r="W1480" s="211"/>
      <c r="X1480" s="211"/>
      <c r="Y1480" s="211" t="s">
        <v>5627</v>
      </c>
      <c r="Z1480" s="211"/>
      <c r="AA1480" s="211"/>
      <c r="AB1480" s="211"/>
      <c r="AC1480" s="211"/>
      <c r="AD1480" s="211"/>
    </row>
    <row r="1481" spans="1:30" ht="10.8" customHeight="1">
      <c r="A1481" s="211"/>
      <c r="B1481" s="211"/>
      <c r="C1481" s="211"/>
      <c r="D1481" s="211"/>
      <c r="E1481" s="211"/>
      <c r="F1481" s="211"/>
      <c r="G1481" s="211"/>
      <c r="H1481" s="211"/>
      <c r="I1481" s="211"/>
      <c r="J1481" s="211"/>
      <c r="K1481" s="211"/>
      <c r="L1481" s="211"/>
      <c r="M1481" s="211"/>
      <c r="N1481" s="211"/>
      <c r="O1481" s="211"/>
      <c r="P1481" s="211"/>
      <c r="Q1481" s="211"/>
      <c r="R1481" s="211"/>
      <c r="S1481" s="211"/>
      <c r="T1481" s="211"/>
      <c r="U1481" s="211"/>
      <c r="V1481" s="211"/>
      <c r="W1481" s="211"/>
      <c r="X1481" s="211"/>
      <c r="Y1481" s="211"/>
      <c r="Z1481" s="211"/>
      <c r="AA1481" s="211"/>
      <c r="AB1481" s="211"/>
      <c r="AC1481" s="211"/>
      <c r="AD1481" s="211"/>
    </row>
    <row r="1482" spans="1:30" ht="11.4" customHeight="1">
      <c r="A1482" s="501" t="s">
        <v>5628</v>
      </c>
      <c r="B1482" s="502"/>
      <c r="C1482" s="502"/>
      <c r="D1482" s="502"/>
      <c r="E1482" s="502"/>
      <c r="F1482" s="502"/>
      <c r="G1482" s="503"/>
      <c r="H1482" s="501" t="s">
        <v>5638</v>
      </c>
      <c r="I1482" s="502"/>
      <c r="J1482" s="502"/>
      <c r="K1482" s="502"/>
      <c r="L1482" s="503"/>
      <c r="M1482" s="504" t="s">
        <v>5639</v>
      </c>
      <c r="N1482" s="505"/>
      <c r="O1482" s="504" t="s">
        <v>5640</v>
      </c>
      <c r="P1482" s="506"/>
      <c r="Q1482" s="506"/>
      <c r="R1482" s="505"/>
      <c r="S1482" s="504" t="s">
        <v>5641</v>
      </c>
      <c r="T1482" s="506"/>
      <c r="U1482" s="506"/>
      <c r="V1482" s="505"/>
      <c r="W1482" s="504" t="s">
        <v>5631</v>
      </c>
      <c r="X1482" s="506"/>
      <c r="Y1482" s="506"/>
      <c r="Z1482" s="506"/>
      <c r="AA1482" s="505"/>
      <c r="AB1482" s="504" t="s">
        <v>5642</v>
      </c>
      <c r="AC1482" s="506"/>
      <c r="AD1482" s="505"/>
    </row>
    <row r="1483" spans="1:30" ht="11.4" customHeight="1">
      <c r="A1483" s="507" t="s">
        <v>5675</v>
      </c>
      <c r="B1483" s="508"/>
      <c r="C1483" s="508"/>
      <c r="D1483" s="508"/>
      <c r="E1483" s="508"/>
      <c r="F1483" s="508"/>
      <c r="G1483" s="509"/>
      <c r="H1483" s="507" t="s">
        <v>5676</v>
      </c>
      <c r="I1483" s="508"/>
      <c r="J1483" s="508"/>
      <c r="K1483" s="508"/>
      <c r="L1483" s="509"/>
      <c r="M1483" s="512">
        <v>11.56</v>
      </c>
      <c r="N1483" s="514"/>
      <c r="O1483" s="512">
        <v>29.14</v>
      </c>
      <c r="P1483" s="513"/>
      <c r="Q1483" s="513"/>
      <c r="R1483" s="514"/>
      <c r="S1483" s="515">
        <v>152.11000000000001</v>
      </c>
      <c r="T1483" s="516"/>
      <c r="U1483" s="516"/>
      <c r="V1483" s="517"/>
      <c r="W1483" s="518">
        <v>1.413</v>
      </c>
      <c r="X1483" s="519"/>
      <c r="Y1483" s="519"/>
      <c r="Z1483" s="519"/>
      <c r="AA1483" s="520"/>
      <c r="AB1483" s="512">
        <v>41.17</v>
      </c>
      <c r="AC1483" s="513"/>
      <c r="AD1483" s="514"/>
    </row>
    <row r="1484" spans="1:30" ht="11.4" customHeight="1">
      <c r="A1484" s="507" t="s">
        <v>5658</v>
      </c>
      <c r="B1484" s="508"/>
      <c r="C1484" s="508"/>
      <c r="D1484" s="508"/>
      <c r="E1484" s="508"/>
      <c r="F1484" s="508"/>
      <c r="G1484" s="509"/>
      <c r="H1484" s="507" t="s">
        <v>5659</v>
      </c>
      <c r="I1484" s="508"/>
      <c r="J1484" s="508"/>
      <c r="K1484" s="508"/>
      <c r="L1484" s="509"/>
      <c r="M1484" s="510">
        <v>8.09</v>
      </c>
      <c r="N1484" s="511"/>
      <c r="O1484" s="512">
        <v>22.05</v>
      </c>
      <c r="P1484" s="513"/>
      <c r="Q1484" s="513"/>
      <c r="R1484" s="514"/>
      <c r="S1484" s="515">
        <v>172.66</v>
      </c>
      <c r="T1484" s="516"/>
      <c r="U1484" s="516"/>
      <c r="V1484" s="517"/>
      <c r="W1484" s="518">
        <v>1.615</v>
      </c>
      <c r="X1484" s="519"/>
      <c r="Y1484" s="519"/>
      <c r="Z1484" s="519"/>
      <c r="AA1484" s="520"/>
      <c r="AB1484" s="512">
        <v>35.61</v>
      </c>
      <c r="AC1484" s="513"/>
      <c r="AD1484" s="514"/>
    </row>
    <row r="1485" spans="1:30" ht="11.4" customHeight="1">
      <c r="A1485" s="521" t="s">
        <v>5646</v>
      </c>
      <c r="B1485" s="521"/>
      <c r="C1485" s="521"/>
      <c r="D1485" s="521"/>
      <c r="E1485" s="521"/>
      <c r="F1485" s="521"/>
      <c r="G1485" s="521"/>
      <c r="H1485" s="521"/>
      <c r="I1485" s="521"/>
      <c r="J1485" s="521"/>
      <c r="K1485" s="521"/>
      <c r="L1485" s="521"/>
      <c r="M1485" s="521"/>
      <c r="N1485" s="521"/>
      <c r="O1485" s="521"/>
      <c r="P1485" s="521"/>
      <c r="Q1485" s="521"/>
      <c r="R1485" s="521"/>
      <c r="S1485" s="521"/>
      <c r="T1485" s="521"/>
      <c r="U1485" s="521"/>
      <c r="V1485" s="521"/>
      <c r="W1485" s="521"/>
      <c r="X1485" s="521"/>
      <c r="Y1485" s="512">
        <v>76.78</v>
      </c>
      <c r="Z1485" s="513"/>
      <c r="AA1485" s="513"/>
      <c r="AB1485" s="513"/>
      <c r="AC1485" s="513"/>
      <c r="AD1485" s="514"/>
    </row>
    <row r="1486" spans="1:30" ht="10.8" customHeight="1">
      <c r="A1486" s="211"/>
      <c r="B1486" s="211"/>
      <c r="C1486" s="211"/>
      <c r="D1486" s="211"/>
      <c r="E1486" s="211"/>
      <c r="F1486" s="211"/>
      <c r="G1486" s="211"/>
      <c r="H1486" s="211"/>
      <c r="I1486" s="211"/>
      <c r="J1486" s="211"/>
      <c r="K1486" s="211"/>
      <c r="L1486" s="211"/>
      <c r="M1486" s="211"/>
      <c r="N1486" s="211"/>
      <c r="O1486" s="211"/>
      <c r="P1486" s="211"/>
      <c r="Q1486" s="211"/>
      <c r="R1486" s="211"/>
      <c r="S1486" s="211"/>
      <c r="T1486" s="211"/>
      <c r="U1486" s="211"/>
      <c r="V1486" s="211"/>
      <c r="W1486" s="211"/>
      <c r="X1486" s="211"/>
      <c r="Y1486" s="211"/>
      <c r="Z1486" s="211"/>
      <c r="AA1486" s="211"/>
      <c r="AB1486" s="211"/>
      <c r="AC1486" s="211"/>
      <c r="AD1486" s="211"/>
    </row>
    <row r="1487" spans="1:30" ht="11.4" customHeight="1">
      <c r="A1487" s="501" t="s">
        <v>5628</v>
      </c>
      <c r="B1487" s="502"/>
      <c r="C1487" s="502"/>
      <c r="D1487" s="502"/>
      <c r="E1487" s="502"/>
      <c r="F1487" s="502"/>
      <c r="G1487" s="503"/>
      <c r="H1487" s="501" t="s">
        <v>5629</v>
      </c>
      <c r="I1487" s="502"/>
      <c r="J1487" s="502"/>
      <c r="K1487" s="502"/>
      <c r="L1487" s="502"/>
      <c r="M1487" s="502"/>
      <c r="N1487" s="502"/>
      <c r="O1487" s="503"/>
      <c r="P1487" s="522" t="s">
        <v>180</v>
      </c>
      <c r="Q1487" s="523"/>
      <c r="R1487" s="523"/>
      <c r="S1487" s="524"/>
      <c r="T1487" s="504" t="s">
        <v>5630</v>
      </c>
      <c r="U1487" s="506"/>
      <c r="V1487" s="506"/>
      <c r="W1487" s="505"/>
      <c r="X1487" s="504" t="s">
        <v>5631</v>
      </c>
      <c r="Y1487" s="506"/>
      <c r="Z1487" s="506"/>
      <c r="AA1487" s="506"/>
      <c r="AB1487" s="505"/>
      <c r="AC1487" s="504" t="s">
        <v>5632</v>
      </c>
      <c r="AD1487" s="505"/>
    </row>
    <row r="1488" spans="1:30" ht="22.95" customHeight="1">
      <c r="A1488" s="507" t="s">
        <v>7029</v>
      </c>
      <c r="B1488" s="508"/>
      <c r="C1488" s="508"/>
      <c r="D1488" s="508"/>
      <c r="E1488" s="508"/>
      <c r="F1488" s="508"/>
      <c r="G1488" s="509"/>
      <c r="H1488" s="507" t="s">
        <v>6205</v>
      </c>
      <c r="I1488" s="508"/>
      <c r="J1488" s="508"/>
      <c r="K1488" s="508"/>
      <c r="L1488" s="508"/>
      <c r="M1488" s="508"/>
      <c r="N1488" s="508"/>
      <c r="O1488" s="509"/>
      <c r="P1488" s="525" t="s">
        <v>71</v>
      </c>
      <c r="Q1488" s="526"/>
      <c r="R1488" s="526"/>
      <c r="S1488" s="527"/>
      <c r="T1488" s="515">
        <v>116.15</v>
      </c>
      <c r="U1488" s="516"/>
      <c r="V1488" s="516"/>
      <c r="W1488" s="517"/>
      <c r="X1488" s="518">
        <v>1</v>
      </c>
      <c r="Y1488" s="519"/>
      <c r="Z1488" s="519"/>
      <c r="AA1488" s="519"/>
      <c r="AB1488" s="520"/>
      <c r="AC1488" s="515">
        <v>116.15</v>
      </c>
      <c r="AD1488" s="517"/>
    </row>
    <row r="1489" spans="1:30" ht="11.4" customHeight="1">
      <c r="A1489" s="521" t="s">
        <v>5633</v>
      </c>
      <c r="B1489" s="521"/>
      <c r="C1489" s="521"/>
      <c r="D1489" s="521"/>
      <c r="E1489" s="521"/>
      <c r="F1489" s="521"/>
      <c r="G1489" s="521"/>
      <c r="H1489" s="521"/>
      <c r="I1489" s="521"/>
      <c r="J1489" s="521"/>
      <c r="K1489" s="521"/>
      <c r="L1489" s="521"/>
      <c r="M1489" s="521"/>
      <c r="N1489" s="521"/>
      <c r="O1489" s="521"/>
      <c r="P1489" s="521"/>
      <c r="Q1489" s="521"/>
      <c r="R1489" s="521"/>
      <c r="S1489" s="521"/>
      <c r="T1489" s="521"/>
      <c r="U1489" s="521"/>
      <c r="V1489" s="521"/>
      <c r="W1489" s="521"/>
      <c r="X1489" s="521"/>
      <c r="Y1489" s="515">
        <v>116.15</v>
      </c>
      <c r="Z1489" s="516"/>
      <c r="AA1489" s="516"/>
      <c r="AB1489" s="516"/>
      <c r="AC1489" s="516"/>
      <c r="AD1489" s="517"/>
    </row>
    <row r="1490" spans="1:30" ht="10.8" customHeight="1">
      <c r="A1490" s="211"/>
      <c r="B1490" s="211"/>
      <c r="C1490" s="211"/>
      <c r="D1490" s="211"/>
      <c r="E1490" s="211"/>
      <c r="F1490" s="211"/>
      <c r="G1490" s="211"/>
      <c r="H1490" s="211"/>
      <c r="I1490" s="211"/>
      <c r="J1490" s="211"/>
      <c r="K1490" s="211"/>
      <c r="L1490" s="211"/>
      <c r="M1490" s="211"/>
      <c r="N1490" s="211"/>
      <c r="O1490" s="211"/>
      <c r="P1490" s="211"/>
      <c r="Q1490" s="211"/>
      <c r="R1490" s="211"/>
      <c r="S1490" s="211"/>
      <c r="T1490" s="211"/>
      <c r="U1490" s="211"/>
      <c r="V1490" s="211"/>
      <c r="W1490" s="211"/>
      <c r="X1490" s="211"/>
      <c r="Y1490" s="211"/>
      <c r="Z1490" s="211"/>
      <c r="AA1490" s="211"/>
      <c r="AB1490" s="211"/>
      <c r="AC1490" s="211"/>
      <c r="AD1490" s="211"/>
    </row>
    <row r="1491" spans="1:30" ht="11.4" customHeight="1">
      <c r="A1491" s="504" t="s">
        <v>5634</v>
      </c>
      <c r="B1491" s="506"/>
      <c r="C1491" s="506"/>
      <c r="D1491" s="506"/>
      <c r="E1491" s="506"/>
      <c r="F1491" s="506"/>
      <c r="G1491" s="506"/>
      <c r="H1491" s="506"/>
      <c r="I1491" s="506"/>
      <c r="J1491" s="506"/>
      <c r="K1491" s="506"/>
      <c r="L1491" s="506"/>
      <c r="M1491" s="506"/>
      <c r="N1491" s="506"/>
      <c r="O1491" s="506"/>
      <c r="P1491" s="506"/>
      <c r="Q1491" s="506"/>
      <c r="R1491" s="506"/>
      <c r="S1491" s="506"/>
      <c r="T1491" s="506"/>
      <c r="U1491" s="506"/>
      <c r="V1491" s="506"/>
      <c r="W1491" s="506"/>
      <c r="X1491" s="505"/>
      <c r="Y1491" s="534">
        <v>192.93</v>
      </c>
      <c r="Z1491" s="535"/>
      <c r="AA1491" s="535"/>
      <c r="AB1491" s="535"/>
      <c r="AC1491" s="535"/>
      <c r="AD1491" s="536"/>
    </row>
    <row r="1492" spans="1:30" ht="11.4" customHeight="1">
      <c r="A1492" s="504" t="s">
        <v>6910</v>
      </c>
      <c r="B1492" s="506"/>
      <c r="C1492" s="506"/>
      <c r="D1492" s="506"/>
      <c r="E1492" s="506"/>
      <c r="F1492" s="506"/>
      <c r="G1492" s="506"/>
      <c r="H1492" s="506"/>
      <c r="I1492" s="506"/>
      <c r="J1492" s="506"/>
      <c r="K1492" s="506"/>
      <c r="L1492" s="506"/>
      <c r="M1492" s="506"/>
      <c r="N1492" s="506"/>
      <c r="O1492" s="506"/>
      <c r="P1492" s="506"/>
      <c r="Q1492" s="506"/>
      <c r="R1492" s="506"/>
      <c r="S1492" s="506"/>
      <c r="T1492" s="506"/>
      <c r="U1492" s="506"/>
      <c r="V1492" s="506"/>
      <c r="W1492" s="506"/>
      <c r="X1492" s="505"/>
      <c r="Y1492" s="537">
        <v>40.24</v>
      </c>
      <c r="Z1492" s="538"/>
      <c r="AA1492" s="538"/>
      <c r="AB1492" s="538"/>
      <c r="AC1492" s="538"/>
      <c r="AD1492" s="539"/>
    </row>
    <row r="1493" spans="1:30" ht="11.4" customHeight="1">
      <c r="A1493" s="504" t="s">
        <v>5636</v>
      </c>
      <c r="B1493" s="506"/>
      <c r="C1493" s="506"/>
      <c r="D1493" s="506"/>
      <c r="E1493" s="506"/>
      <c r="F1493" s="506"/>
      <c r="G1493" s="506"/>
      <c r="H1493" s="506"/>
      <c r="I1493" s="506"/>
      <c r="J1493" s="506"/>
      <c r="K1493" s="506"/>
      <c r="L1493" s="506"/>
      <c r="M1493" s="506"/>
      <c r="N1493" s="506"/>
      <c r="O1493" s="506"/>
      <c r="P1493" s="506"/>
      <c r="Q1493" s="506"/>
      <c r="R1493" s="506"/>
      <c r="S1493" s="506"/>
      <c r="T1493" s="506"/>
      <c r="U1493" s="506"/>
      <c r="V1493" s="506"/>
      <c r="W1493" s="506"/>
      <c r="X1493" s="505"/>
      <c r="Y1493" s="534">
        <v>233.17</v>
      </c>
      <c r="Z1493" s="535"/>
      <c r="AA1493" s="535"/>
      <c r="AB1493" s="535"/>
      <c r="AC1493" s="535"/>
      <c r="AD1493" s="536"/>
    </row>
    <row r="1494" spans="1:30" ht="10.8" customHeight="1">
      <c r="A1494" s="211"/>
      <c r="B1494" s="211"/>
      <c r="C1494" s="211"/>
      <c r="D1494" s="211"/>
      <c r="E1494" s="211"/>
      <c r="F1494" s="211"/>
      <c r="G1494" s="211"/>
      <c r="H1494" s="211"/>
      <c r="I1494" s="211"/>
      <c r="J1494" s="211"/>
      <c r="K1494" s="211"/>
      <c r="L1494" s="211"/>
      <c r="M1494" s="211"/>
      <c r="N1494" s="211"/>
      <c r="O1494" s="211"/>
      <c r="P1494" s="211"/>
      <c r="Q1494" s="211"/>
      <c r="R1494" s="211"/>
      <c r="S1494" s="211"/>
      <c r="T1494" s="211"/>
      <c r="U1494" s="211"/>
      <c r="V1494" s="211"/>
      <c r="W1494" s="211"/>
      <c r="X1494" s="211"/>
      <c r="Y1494" s="211"/>
      <c r="Z1494" s="211"/>
      <c r="AA1494" s="211"/>
      <c r="AB1494" s="211"/>
      <c r="AC1494" s="211"/>
      <c r="AD1494" s="211"/>
    </row>
    <row r="1495" spans="1:30" ht="13.35" customHeight="1">
      <c r="A1495" s="540" t="s">
        <v>5637</v>
      </c>
      <c r="B1495" s="540"/>
      <c r="C1495" s="540"/>
      <c r="D1495" s="540"/>
      <c r="E1495" s="540"/>
      <c r="F1495" s="540" t="s">
        <v>7030</v>
      </c>
      <c r="G1495" s="540"/>
      <c r="H1495" s="540"/>
      <c r="I1495" s="540"/>
      <c r="J1495" s="540"/>
      <c r="K1495" s="540"/>
      <c r="L1495" s="540"/>
      <c r="M1495" s="540"/>
      <c r="N1495" s="540"/>
      <c r="O1495" s="540"/>
      <c r="P1495" s="540"/>
      <c r="Q1495" s="540"/>
      <c r="R1495" s="540"/>
      <c r="S1495" s="540"/>
      <c r="T1495" s="540"/>
      <c r="U1495" s="540"/>
      <c r="V1495" s="540"/>
      <c r="W1495" s="540"/>
      <c r="X1495" s="540"/>
      <c r="Y1495" s="540"/>
      <c r="Z1495" s="540"/>
      <c r="AA1495" s="540"/>
      <c r="AB1495" s="540"/>
      <c r="AC1495" s="540"/>
      <c r="AD1495" s="540"/>
    </row>
    <row r="1496" spans="1:30" ht="10.8" customHeight="1">
      <c r="A1496" s="211"/>
      <c r="B1496" s="211"/>
      <c r="C1496" s="211"/>
      <c r="D1496" s="211"/>
      <c r="E1496" s="211"/>
      <c r="F1496" s="211"/>
      <c r="G1496" s="211"/>
      <c r="H1496" s="211"/>
      <c r="I1496" s="211"/>
      <c r="J1496" s="211"/>
      <c r="K1496" s="211"/>
      <c r="L1496" s="211"/>
      <c r="M1496" s="211"/>
      <c r="N1496" s="211"/>
      <c r="O1496" s="211"/>
      <c r="P1496" s="211"/>
      <c r="Q1496" s="211"/>
      <c r="R1496" s="211"/>
      <c r="S1496" s="211"/>
      <c r="T1496" s="211"/>
      <c r="U1496" s="211"/>
      <c r="V1496" s="211"/>
      <c r="W1496" s="211"/>
      <c r="X1496" s="211"/>
      <c r="Y1496" s="211"/>
      <c r="Z1496" s="211"/>
      <c r="AA1496" s="211"/>
      <c r="AB1496" s="211"/>
      <c r="AC1496" s="211"/>
      <c r="AD1496" s="211"/>
    </row>
    <row r="1497" spans="1:30" ht="22.95" customHeight="1">
      <c r="A1497" s="211" t="s">
        <v>7018</v>
      </c>
      <c r="B1497" s="211"/>
      <c r="C1497" s="211"/>
      <c r="D1497" s="211"/>
      <c r="E1497" s="211"/>
      <c r="F1497" s="211"/>
      <c r="G1497" s="211"/>
      <c r="H1497" s="211"/>
      <c r="I1497" s="211"/>
      <c r="J1497" s="211"/>
      <c r="K1497" s="211"/>
      <c r="L1497" s="211"/>
      <c r="M1497" s="211"/>
      <c r="N1497" s="211"/>
      <c r="O1497" s="211"/>
      <c r="P1497" s="211"/>
      <c r="Q1497" s="211"/>
      <c r="R1497" s="211"/>
      <c r="S1497" s="211"/>
      <c r="T1497" s="211"/>
      <c r="U1497" s="211"/>
      <c r="V1497" s="211"/>
      <c r="W1497" s="211"/>
      <c r="X1497" s="211"/>
      <c r="Y1497" s="211" t="s">
        <v>5627</v>
      </c>
      <c r="Z1497" s="211"/>
      <c r="AA1497" s="211"/>
      <c r="AB1497" s="211"/>
      <c r="AC1497" s="211"/>
      <c r="AD1497" s="211"/>
    </row>
    <row r="1498" spans="1:30" ht="10.8" customHeight="1">
      <c r="A1498" s="211"/>
      <c r="B1498" s="211"/>
      <c r="C1498" s="211"/>
      <c r="D1498" s="211"/>
      <c r="E1498" s="211"/>
      <c r="F1498" s="211"/>
      <c r="G1498" s="211"/>
      <c r="H1498" s="211"/>
      <c r="I1498" s="211"/>
      <c r="J1498" s="211"/>
      <c r="K1498" s="211"/>
      <c r="L1498" s="211"/>
      <c r="M1498" s="211"/>
      <c r="N1498" s="211"/>
      <c r="O1498" s="211"/>
      <c r="P1498" s="211"/>
      <c r="Q1498" s="211"/>
      <c r="R1498" s="211"/>
      <c r="S1498" s="211"/>
      <c r="T1498" s="211"/>
      <c r="U1498" s="211"/>
      <c r="V1498" s="211"/>
      <c r="W1498" s="211"/>
      <c r="X1498" s="211"/>
      <c r="Y1498" s="211"/>
      <c r="Z1498" s="211"/>
      <c r="AA1498" s="211"/>
      <c r="AB1498" s="211"/>
      <c r="AC1498" s="211"/>
      <c r="AD1498" s="211"/>
    </row>
    <row r="1499" spans="1:30" ht="11.4" customHeight="1">
      <c r="A1499" s="501" t="s">
        <v>5628</v>
      </c>
      <c r="B1499" s="502"/>
      <c r="C1499" s="502"/>
      <c r="D1499" s="502"/>
      <c r="E1499" s="502"/>
      <c r="F1499" s="502"/>
      <c r="G1499" s="503"/>
      <c r="H1499" s="501" t="s">
        <v>5638</v>
      </c>
      <c r="I1499" s="502"/>
      <c r="J1499" s="502"/>
      <c r="K1499" s="502"/>
      <c r="L1499" s="503"/>
      <c r="M1499" s="504" t="s">
        <v>5639</v>
      </c>
      <c r="N1499" s="505"/>
      <c r="O1499" s="504" t="s">
        <v>5640</v>
      </c>
      <c r="P1499" s="506"/>
      <c r="Q1499" s="506"/>
      <c r="R1499" s="505"/>
      <c r="S1499" s="504" t="s">
        <v>5641</v>
      </c>
      <c r="T1499" s="506"/>
      <c r="U1499" s="506"/>
      <c r="V1499" s="505"/>
      <c r="W1499" s="504" t="s">
        <v>5631</v>
      </c>
      <c r="X1499" s="506"/>
      <c r="Y1499" s="506"/>
      <c r="Z1499" s="506"/>
      <c r="AA1499" s="505"/>
      <c r="AB1499" s="504" t="s">
        <v>5642</v>
      </c>
      <c r="AC1499" s="506"/>
      <c r="AD1499" s="505"/>
    </row>
    <row r="1500" spans="1:30" ht="11.4" customHeight="1">
      <c r="A1500" s="507" t="s">
        <v>5675</v>
      </c>
      <c r="B1500" s="508"/>
      <c r="C1500" s="508"/>
      <c r="D1500" s="508"/>
      <c r="E1500" s="508"/>
      <c r="F1500" s="508"/>
      <c r="G1500" s="509"/>
      <c r="H1500" s="507" t="s">
        <v>5676</v>
      </c>
      <c r="I1500" s="508"/>
      <c r="J1500" s="508"/>
      <c r="K1500" s="508"/>
      <c r="L1500" s="509"/>
      <c r="M1500" s="512">
        <v>11.56</v>
      </c>
      <c r="N1500" s="514"/>
      <c r="O1500" s="512">
        <v>29.14</v>
      </c>
      <c r="P1500" s="513"/>
      <c r="Q1500" s="513"/>
      <c r="R1500" s="514"/>
      <c r="S1500" s="515">
        <v>152.11000000000001</v>
      </c>
      <c r="T1500" s="516"/>
      <c r="U1500" s="516"/>
      <c r="V1500" s="517"/>
      <c r="W1500" s="518">
        <v>3.2309999999999999</v>
      </c>
      <c r="X1500" s="519"/>
      <c r="Y1500" s="519"/>
      <c r="Z1500" s="519"/>
      <c r="AA1500" s="520"/>
      <c r="AB1500" s="512">
        <v>94.15</v>
      </c>
      <c r="AC1500" s="513"/>
      <c r="AD1500" s="514"/>
    </row>
    <row r="1501" spans="1:30" ht="11.4" customHeight="1">
      <c r="A1501" s="507" t="s">
        <v>5658</v>
      </c>
      <c r="B1501" s="508"/>
      <c r="C1501" s="508"/>
      <c r="D1501" s="508"/>
      <c r="E1501" s="508"/>
      <c r="F1501" s="508"/>
      <c r="G1501" s="509"/>
      <c r="H1501" s="507" t="s">
        <v>5659</v>
      </c>
      <c r="I1501" s="508"/>
      <c r="J1501" s="508"/>
      <c r="K1501" s="508"/>
      <c r="L1501" s="509"/>
      <c r="M1501" s="510">
        <v>8.09</v>
      </c>
      <c r="N1501" s="511"/>
      <c r="O1501" s="512">
        <v>22.05</v>
      </c>
      <c r="P1501" s="513"/>
      <c r="Q1501" s="513"/>
      <c r="R1501" s="514"/>
      <c r="S1501" s="515">
        <v>172.66</v>
      </c>
      <c r="T1501" s="516"/>
      <c r="U1501" s="516"/>
      <c r="V1501" s="517"/>
      <c r="W1501" s="518">
        <v>3.2309999999999999</v>
      </c>
      <c r="X1501" s="519"/>
      <c r="Y1501" s="519"/>
      <c r="Z1501" s="519"/>
      <c r="AA1501" s="520"/>
      <c r="AB1501" s="512">
        <v>71.239999999999995</v>
      </c>
      <c r="AC1501" s="513"/>
      <c r="AD1501" s="514"/>
    </row>
    <row r="1502" spans="1:30" ht="11.4" customHeight="1">
      <c r="A1502" s="521" t="s">
        <v>5646</v>
      </c>
      <c r="B1502" s="521"/>
      <c r="C1502" s="521"/>
      <c r="D1502" s="521"/>
      <c r="E1502" s="521"/>
      <c r="F1502" s="521"/>
      <c r="G1502" s="521"/>
      <c r="H1502" s="521"/>
      <c r="I1502" s="521"/>
      <c r="J1502" s="521"/>
      <c r="K1502" s="521"/>
      <c r="L1502" s="521"/>
      <c r="M1502" s="521"/>
      <c r="N1502" s="521"/>
      <c r="O1502" s="521"/>
      <c r="P1502" s="521"/>
      <c r="Q1502" s="521"/>
      <c r="R1502" s="521"/>
      <c r="S1502" s="521"/>
      <c r="T1502" s="521"/>
      <c r="U1502" s="521"/>
      <c r="V1502" s="521"/>
      <c r="W1502" s="521"/>
      <c r="X1502" s="521"/>
      <c r="Y1502" s="515">
        <v>165.39</v>
      </c>
      <c r="Z1502" s="516"/>
      <c r="AA1502" s="516"/>
      <c r="AB1502" s="516"/>
      <c r="AC1502" s="516"/>
      <c r="AD1502" s="517"/>
    </row>
    <row r="1503" spans="1:30" ht="10.8" customHeight="1">
      <c r="A1503" s="211"/>
      <c r="B1503" s="211"/>
      <c r="C1503" s="211"/>
      <c r="D1503" s="211"/>
      <c r="E1503" s="211"/>
      <c r="F1503" s="211"/>
      <c r="G1503" s="211"/>
      <c r="H1503" s="211"/>
      <c r="I1503" s="211"/>
      <c r="J1503" s="211"/>
      <c r="K1503" s="211"/>
      <c r="L1503" s="211"/>
      <c r="M1503" s="211"/>
      <c r="N1503" s="211"/>
      <c r="O1503" s="211"/>
      <c r="P1503" s="211"/>
      <c r="Q1503" s="211"/>
      <c r="R1503" s="211"/>
      <c r="S1503" s="211"/>
      <c r="T1503" s="211"/>
      <c r="U1503" s="211"/>
      <c r="V1503" s="211"/>
      <c r="W1503" s="211"/>
      <c r="X1503" s="211"/>
      <c r="Y1503" s="211"/>
      <c r="Z1503" s="211"/>
      <c r="AA1503" s="211"/>
      <c r="AB1503" s="211"/>
      <c r="AC1503" s="211"/>
      <c r="AD1503" s="211"/>
    </row>
    <row r="1504" spans="1:30" ht="11.4" customHeight="1">
      <c r="A1504" s="501" t="s">
        <v>5628</v>
      </c>
      <c r="B1504" s="502"/>
      <c r="C1504" s="502"/>
      <c r="D1504" s="502"/>
      <c r="E1504" s="502"/>
      <c r="F1504" s="502"/>
      <c r="G1504" s="503"/>
      <c r="H1504" s="501" t="s">
        <v>5629</v>
      </c>
      <c r="I1504" s="502"/>
      <c r="J1504" s="502"/>
      <c r="K1504" s="502"/>
      <c r="L1504" s="502"/>
      <c r="M1504" s="502"/>
      <c r="N1504" s="502"/>
      <c r="O1504" s="503"/>
      <c r="P1504" s="522" t="s">
        <v>180</v>
      </c>
      <c r="Q1504" s="523"/>
      <c r="R1504" s="523"/>
      <c r="S1504" s="524"/>
      <c r="T1504" s="504" t="s">
        <v>5630</v>
      </c>
      <c r="U1504" s="506"/>
      <c r="V1504" s="506"/>
      <c r="W1504" s="505"/>
      <c r="X1504" s="504" t="s">
        <v>5631</v>
      </c>
      <c r="Y1504" s="506"/>
      <c r="Z1504" s="506"/>
      <c r="AA1504" s="506"/>
      <c r="AB1504" s="505"/>
      <c r="AC1504" s="504" t="s">
        <v>5632</v>
      </c>
      <c r="AD1504" s="505"/>
    </row>
    <row r="1505" spans="1:30" ht="45.9" customHeight="1">
      <c r="A1505" s="507" t="s">
        <v>7019</v>
      </c>
      <c r="B1505" s="508"/>
      <c r="C1505" s="508"/>
      <c r="D1505" s="508"/>
      <c r="E1505" s="508"/>
      <c r="F1505" s="508"/>
      <c r="G1505" s="509"/>
      <c r="H1505" s="507" t="s">
        <v>6193</v>
      </c>
      <c r="I1505" s="508"/>
      <c r="J1505" s="508"/>
      <c r="K1505" s="508"/>
      <c r="L1505" s="508"/>
      <c r="M1505" s="508"/>
      <c r="N1505" s="508"/>
      <c r="O1505" s="509"/>
      <c r="P1505" s="525" t="s">
        <v>71</v>
      </c>
      <c r="Q1505" s="526"/>
      <c r="R1505" s="526"/>
      <c r="S1505" s="527"/>
      <c r="T1505" s="548">
        <v>1324.1</v>
      </c>
      <c r="U1505" s="549"/>
      <c r="V1505" s="549"/>
      <c r="W1505" s="550"/>
      <c r="X1505" s="518">
        <v>1</v>
      </c>
      <c r="Y1505" s="519"/>
      <c r="Z1505" s="519"/>
      <c r="AA1505" s="519"/>
      <c r="AB1505" s="520"/>
      <c r="AC1505" s="548">
        <v>1324.1</v>
      </c>
      <c r="AD1505" s="550"/>
    </row>
    <row r="1506" spans="1:30" ht="11.4" customHeight="1">
      <c r="A1506" s="521" t="s">
        <v>5633</v>
      </c>
      <c r="B1506" s="521"/>
      <c r="C1506" s="521"/>
      <c r="D1506" s="521"/>
      <c r="E1506" s="521"/>
      <c r="F1506" s="521"/>
      <c r="G1506" s="521"/>
      <c r="H1506" s="521"/>
      <c r="I1506" s="521"/>
      <c r="J1506" s="521"/>
      <c r="K1506" s="521"/>
      <c r="L1506" s="521"/>
      <c r="M1506" s="521"/>
      <c r="N1506" s="521"/>
      <c r="O1506" s="521"/>
      <c r="P1506" s="521"/>
      <c r="Q1506" s="521"/>
      <c r="R1506" s="521"/>
      <c r="S1506" s="521"/>
      <c r="T1506" s="521"/>
      <c r="U1506" s="521"/>
      <c r="V1506" s="521"/>
      <c r="W1506" s="521"/>
      <c r="X1506" s="521"/>
      <c r="Y1506" s="548">
        <v>1324.1</v>
      </c>
      <c r="Z1506" s="549"/>
      <c r="AA1506" s="549"/>
      <c r="AB1506" s="549"/>
      <c r="AC1506" s="549"/>
      <c r="AD1506" s="550"/>
    </row>
    <row r="1507" spans="1:30" ht="10.8" customHeight="1">
      <c r="A1507" s="211"/>
      <c r="B1507" s="211"/>
      <c r="C1507" s="211"/>
      <c r="D1507" s="211"/>
      <c r="E1507" s="211"/>
      <c r="F1507" s="211"/>
      <c r="G1507" s="211"/>
      <c r="H1507" s="211"/>
      <c r="I1507" s="211"/>
      <c r="J1507" s="211"/>
      <c r="K1507" s="211"/>
      <c r="L1507" s="211"/>
      <c r="M1507" s="211"/>
      <c r="N1507" s="211"/>
      <c r="O1507" s="211"/>
      <c r="P1507" s="211"/>
      <c r="Q1507" s="211"/>
      <c r="R1507" s="211"/>
      <c r="S1507" s="211"/>
      <c r="T1507" s="211"/>
      <c r="U1507" s="211"/>
      <c r="V1507" s="211"/>
      <c r="W1507" s="211"/>
      <c r="X1507" s="211"/>
      <c r="Y1507" s="211"/>
      <c r="Z1507" s="211"/>
      <c r="AA1507" s="211"/>
      <c r="AB1507" s="211"/>
      <c r="AC1507" s="211"/>
      <c r="AD1507" s="211"/>
    </row>
    <row r="1508" spans="1:30" ht="11.4" customHeight="1">
      <c r="A1508" s="504" t="s">
        <v>5634</v>
      </c>
      <c r="B1508" s="506"/>
      <c r="C1508" s="506"/>
      <c r="D1508" s="506"/>
      <c r="E1508" s="506"/>
      <c r="F1508" s="506"/>
      <c r="G1508" s="506"/>
      <c r="H1508" s="506"/>
      <c r="I1508" s="506"/>
      <c r="J1508" s="506"/>
      <c r="K1508" s="506"/>
      <c r="L1508" s="506"/>
      <c r="M1508" s="506"/>
      <c r="N1508" s="506"/>
      <c r="O1508" s="506"/>
      <c r="P1508" s="506"/>
      <c r="Q1508" s="506"/>
      <c r="R1508" s="506"/>
      <c r="S1508" s="506"/>
      <c r="T1508" s="506"/>
      <c r="U1508" s="506"/>
      <c r="V1508" s="506"/>
      <c r="W1508" s="506"/>
      <c r="X1508" s="505"/>
      <c r="Y1508" s="551">
        <v>1489.49</v>
      </c>
      <c r="Z1508" s="552"/>
      <c r="AA1508" s="552"/>
      <c r="AB1508" s="552"/>
      <c r="AC1508" s="552"/>
      <c r="AD1508" s="553"/>
    </row>
    <row r="1509" spans="1:30" ht="11.4" customHeight="1">
      <c r="A1509" s="504" t="s">
        <v>6910</v>
      </c>
      <c r="B1509" s="506"/>
      <c r="C1509" s="506"/>
      <c r="D1509" s="506"/>
      <c r="E1509" s="506"/>
      <c r="F1509" s="506"/>
      <c r="G1509" s="506"/>
      <c r="H1509" s="506"/>
      <c r="I1509" s="506"/>
      <c r="J1509" s="506"/>
      <c r="K1509" s="506"/>
      <c r="L1509" s="506"/>
      <c r="M1509" s="506"/>
      <c r="N1509" s="506"/>
      <c r="O1509" s="506"/>
      <c r="P1509" s="506"/>
      <c r="Q1509" s="506"/>
      <c r="R1509" s="506"/>
      <c r="S1509" s="506"/>
      <c r="T1509" s="506"/>
      <c r="U1509" s="506"/>
      <c r="V1509" s="506"/>
      <c r="W1509" s="506"/>
      <c r="X1509" s="505"/>
      <c r="Y1509" s="534">
        <v>310.7</v>
      </c>
      <c r="Z1509" s="535"/>
      <c r="AA1509" s="535"/>
      <c r="AB1509" s="535"/>
      <c r="AC1509" s="535"/>
      <c r="AD1509" s="536"/>
    </row>
    <row r="1510" spans="1:30" ht="11.4" customHeight="1">
      <c r="A1510" s="504" t="s">
        <v>5636</v>
      </c>
      <c r="B1510" s="506"/>
      <c r="C1510" s="506"/>
      <c r="D1510" s="506"/>
      <c r="E1510" s="506"/>
      <c r="F1510" s="506"/>
      <c r="G1510" s="506"/>
      <c r="H1510" s="506"/>
      <c r="I1510" s="506"/>
      <c r="J1510" s="506"/>
      <c r="K1510" s="506"/>
      <c r="L1510" s="506"/>
      <c r="M1510" s="506"/>
      <c r="N1510" s="506"/>
      <c r="O1510" s="506"/>
      <c r="P1510" s="506"/>
      <c r="Q1510" s="506"/>
      <c r="R1510" s="506"/>
      <c r="S1510" s="506"/>
      <c r="T1510" s="506"/>
      <c r="U1510" s="506"/>
      <c r="V1510" s="506"/>
      <c r="W1510" s="506"/>
      <c r="X1510" s="505"/>
      <c r="Y1510" s="551">
        <v>1800.19</v>
      </c>
      <c r="Z1510" s="552"/>
      <c r="AA1510" s="552"/>
      <c r="AB1510" s="552"/>
      <c r="AC1510" s="552"/>
      <c r="AD1510" s="553"/>
    </row>
    <row r="1511" spans="1:30" ht="10.8" customHeight="1">
      <c r="A1511" s="211"/>
      <c r="B1511" s="211"/>
      <c r="C1511" s="211"/>
      <c r="D1511" s="211"/>
      <c r="E1511" s="211"/>
      <c r="F1511" s="211"/>
      <c r="G1511" s="211"/>
      <c r="H1511" s="211"/>
      <c r="I1511" s="211"/>
      <c r="J1511" s="211"/>
      <c r="K1511" s="211"/>
      <c r="L1511" s="211"/>
      <c r="M1511" s="211"/>
      <c r="N1511" s="211"/>
      <c r="O1511" s="211"/>
      <c r="P1511" s="211"/>
      <c r="Q1511" s="211"/>
      <c r="R1511" s="211"/>
      <c r="S1511" s="211"/>
      <c r="T1511" s="211"/>
      <c r="U1511" s="211"/>
      <c r="V1511" s="211"/>
      <c r="W1511" s="211"/>
      <c r="X1511" s="211"/>
      <c r="Y1511" s="211"/>
      <c r="Z1511" s="211"/>
      <c r="AA1511" s="211"/>
      <c r="AB1511" s="211"/>
      <c r="AC1511" s="211"/>
      <c r="AD1511" s="211"/>
    </row>
    <row r="1512" spans="1:30" ht="13.35" customHeight="1">
      <c r="A1512" s="540" t="s">
        <v>5637</v>
      </c>
      <c r="B1512" s="540"/>
      <c r="C1512" s="540"/>
      <c r="D1512" s="540"/>
      <c r="E1512" s="540"/>
      <c r="F1512" s="540" t="s">
        <v>7020</v>
      </c>
      <c r="G1512" s="540"/>
      <c r="H1512" s="540"/>
      <c r="I1512" s="540"/>
      <c r="J1512" s="540"/>
      <c r="K1512" s="540"/>
      <c r="L1512" s="540"/>
      <c r="M1512" s="540"/>
      <c r="N1512" s="540"/>
      <c r="O1512" s="540"/>
      <c r="P1512" s="540"/>
      <c r="Q1512" s="540"/>
      <c r="R1512" s="540"/>
      <c r="S1512" s="540"/>
      <c r="T1512" s="540"/>
      <c r="U1512" s="540"/>
      <c r="V1512" s="540"/>
      <c r="W1512" s="540"/>
      <c r="X1512" s="540"/>
      <c r="Y1512" s="540"/>
      <c r="Z1512" s="540"/>
      <c r="AA1512" s="540"/>
      <c r="AB1512" s="540"/>
      <c r="AC1512" s="540"/>
      <c r="AD1512" s="540"/>
    </row>
    <row r="1513" spans="1:30" ht="11.4" customHeight="1">
      <c r="A1513" s="174" t="s">
        <v>128</v>
      </c>
      <c r="B1513" s="174"/>
      <c r="C1513" s="174"/>
      <c r="D1513" s="174"/>
      <c r="E1513" s="174"/>
      <c r="F1513" s="174"/>
      <c r="G1513" s="174"/>
      <c r="H1513" s="174"/>
      <c r="I1513" s="174"/>
      <c r="J1513" s="174"/>
      <c r="K1513" s="174"/>
      <c r="L1513" s="174"/>
      <c r="M1513" s="174"/>
      <c r="N1513" s="175"/>
      <c r="O1513" s="175"/>
      <c r="P1513" s="175"/>
      <c r="Q1513" s="175"/>
      <c r="R1513" s="175"/>
      <c r="S1513" s="175"/>
      <c r="T1513" s="175"/>
      <c r="U1513" s="175"/>
      <c r="V1513" s="175"/>
      <c r="W1513" s="175"/>
      <c r="X1513" s="175"/>
      <c r="Y1513" s="175"/>
      <c r="Z1513" s="175"/>
      <c r="AA1513" s="175"/>
      <c r="AB1513" s="175"/>
      <c r="AC1513" s="175"/>
      <c r="AD1513" s="175"/>
    </row>
  </sheetData>
  <mergeCells count="4798">
    <mergeCell ref="A1510:X1510"/>
    <mergeCell ref="Y1510:AD1510"/>
    <mergeCell ref="A1511:AD1511"/>
    <mergeCell ref="A1512:E1512"/>
    <mergeCell ref="F1512:AD1512"/>
    <mergeCell ref="A1513:M1513"/>
    <mergeCell ref="N1513:AD1513"/>
    <mergeCell ref="A1504:G1504"/>
    <mergeCell ref="H1504:O1504"/>
    <mergeCell ref="P1504:S1504"/>
    <mergeCell ref="T1504:W1504"/>
    <mergeCell ref="X1504:AB1504"/>
    <mergeCell ref="AC1504:AD1504"/>
    <mergeCell ref="A1505:G1505"/>
    <mergeCell ref="H1505:O1505"/>
    <mergeCell ref="P1505:S1505"/>
    <mergeCell ref="T1505:W1505"/>
    <mergeCell ref="X1505:AB1505"/>
    <mergeCell ref="AC1505:AD1505"/>
    <mergeCell ref="A1506:X1506"/>
    <mergeCell ref="Y1506:AD1506"/>
    <mergeCell ref="A1507:AD1507"/>
    <mergeCell ref="A1509:X1509"/>
    <mergeCell ref="Y1509:AD1509"/>
    <mergeCell ref="AB1499:AD1499"/>
    <mergeCell ref="A1500:G1500"/>
    <mergeCell ref="H1500:L1500"/>
    <mergeCell ref="M1500:N1500"/>
    <mergeCell ref="O1500:R1500"/>
    <mergeCell ref="S1500:V1500"/>
    <mergeCell ref="W1500:AA1500"/>
    <mergeCell ref="AB1500:AD1500"/>
    <mergeCell ref="A1501:G1501"/>
    <mergeCell ref="H1501:L1501"/>
    <mergeCell ref="M1501:N1501"/>
    <mergeCell ref="O1501:R1501"/>
    <mergeCell ref="S1501:V1501"/>
    <mergeCell ref="W1501:AA1501"/>
    <mergeCell ref="AB1501:AD1501"/>
    <mergeCell ref="A1502:X1502"/>
    <mergeCell ref="Y1502:AD1502"/>
    <mergeCell ref="AC1487:AD1487"/>
    <mergeCell ref="A1488:G1488"/>
    <mergeCell ref="H1488:O1488"/>
    <mergeCell ref="P1488:S1488"/>
    <mergeCell ref="T1488:W1488"/>
    <mergeCell ref="X1488:AB1488"/>
    <mergeCell ref="AC1488:AD1488"/>
    <mergeCell ref="A1489:X1489"/>
    <mergeCell ref="Y1489:AD1489"/>
    <mergeCell ref="A1492:X1492"/>
    <mergeCell ref="Y1492:AD1492"/>
    <mergeCell ref="A1493:X1493"/>
    <mergeCell ref="Y1493:AD1493"/>
    <mergeCell ref="A1494:AD1494"/>
    <mergeCell ref="A1495:E1495"/>
    <mergeCell ref="F1495:AD1495"/>
    <mergeCell ref="A1496:AD1496"/>
    <mergeCell ref="A1478:E1478"/>
    <mergeCell ref="F1478:AD1478"/>
    <mergeCell ref="A1479:AD1479"/>
    <mergeCell ref="A1480:X1480"/>
    <mergeCell ref="Y1480:AD1480"/>
    <mergeCell ref="A1481:AD1481"/>
    <mergeCell ref="H1482:L1482"/>
    <mergeCell ref="M1482:N1482"/>
    <mergeCell ref="O1482:R1482"/>
    <mergeCell ref="S1482:V1482"/>
    <mergeCell ref="W1482:AA1482"/>
    <mergeCell ref="AB1482:AD1482"/>
    <mergeCell ref="A1483:G1483"/>
    <mergeCell ref="H1483:L1483"/>
    <mergeCell ref="M1483:N1483"/>
    <mergeCell ref="O1483:R1483"/>
    <mergeCell ref="S1483:V1483"/>
    <mergeCell ref="W1483:AA1483"/>
    <mergeCell ref="AB1483:AD1483"/>
    <mergeCell ref="S1465:V1465"/>
    <mergeCell ref="W1465:AA1465"/>
    <mergeCell ref="AB1465:AD1465"/>
    <mergeCell ref="H1466:L1466"/>
    <mergeCell ref="M1466:N1466"/>
    <mergeCell ref="O1466:R1466"/>
    <mergeCell ref="S1466:V1466"/>
    <mergeCell ref="W1466:AA1466"/>
    <mergeCell ref="AB1466:AD1466"/>
    <mergeCell ref="H1467:L1467"/>
    <mergeCell ref="M1467:N1467"/>
    <mergeCell ref="O1467:R1467"/>
    <mergeCell ref="S1467:V1467"/>
    <mergeCell ref="W1467:AA1467"/>
    <mergeCell ref="AB1467:AD1467"/>
    <mergeCell ref="A1470:G1470"/>
    <mergeCell ref="H1470:O1470"/>
    <mergeCell ref="P1470:S1470"/>
    <mergeCell ref="T1470:W1470"/>
    <mergeCell ref="X1470:AB1470"/>
    <mergeCell ref="AC1470:AD1470"/>
    <mergeCell ref="T1413:W1413"/>
    <mergeCell ref="X1413:AB1413"/>
    <mergeCell ref="AC1413:AD1413"/>
    <mergeCell ref="A1429:G1429"/>
    <mergeCell ref="H1429:L1429"/>
    <mergeCell ref="M1429:N1429"/>
    <mergeCell ref="O1429:R1429"/>
    <mergeCell ref="S1429:V1429"/>
    <mergeCell ref="W1429:AA1429"/>
    <mergeCell ref="AB1429:AD1429"/>
    <mergeCell ref="A1430:X1430"/>
    <mergeCell ref="Y1430:AD1430"/>
    <mergeCell ref="A1431:AD1431"/>
    <mergeCell ref="A1436:G1436"/>
    <mergeCell ref="H1436:O1436"/>
    <mergeCell ref="P1436:S1436"/>
    <mergeCell ref="T1436:W1436"/>
    <mergeCell ref="X1436:AB1436"/>
    <mergeCell ref="AC1436:AD1436"/>
    <mergeCell ref="M1408:N1408"/>
    <mergeCell ref="O1408:R1408"/>
    <mergeCell ref="S1408:V1408"/>
    <mergeCell ref="W1408:AA1408"/>
    <mergeCell ref="AB1408:AD1408"/>
    <mergeCell ref="A1409:X1409"/>
    <mergeCell ref="Y1409:AD1409"/>
    <mergeCell ref="A1410:AD1410"/>
    <mergeCell ref="H1411:O1411"/>
    <mergeCell ref="P1411:S1411"/>
    <mergeCell ref="T1411:W1411"/>
    <mergeCell ref="X1411:AB1411"/>
    <mergeCell ref="AC1411:AD1411"/>
    <mergeCell ref="A1412:G1412"/>
    <mergeCell ref="H1412:O1412"/>
    <mergeCell ref="P1412:S1412"/>
    <mergeCell ref="T1412:W1412"/>
    <mergeCell ref="X1412:AB1412"/>
    <mergeCell ref="AC1412:AD1412"/>
    <mergeCell ref="AC1394:AD1394"/>
    <mergeCell ref="A1397:X1397"/>
    <mergeCell ref="Y1397:AD1397"/>
    <mergeCell ref="A1398:X1398"/>
    <mergeCell ref="Y1398:AD1398"/>
    <mergeCell ref="A1401:E1401"/>
    <mergeCell ref="F1401:AD1401"/>
    <mergeCell ref="A1402:AD1402"/>
    <mergeCell ref="A1405:G1405"/>
    <mergeCell ref="H1405:L1405"/>
    <mergeCell ref="M1405:N1405"/>
    <mergeCell ref="O1405:R1405"/>
    <mergeCell ref="S1405:V1405"/>
    <mergeCell ref="W1405:AA1405"/>
    <mergeCell ref="AB1405:AD1405"/>
    <mergeCell ref="A1406:G1406"/>
    <mergeCell ref="H1406:L1406"/>
    <mergeCell ref="M1406:N1406"/>
    <mergeCell ref="O1406:R1406"/>
    <mergeCell ref="S1406:V1406"/>
    <mergeCell ref="W1406:AA1406"/>
    <mergeCell ref="AB1406:AD1406"/>
    <mergeCell ref="A1388:X1388"/>
    <mergeCell ref="Y1388:AD1388"/>
    <mergeCell ref="A1389:AD1389"/>
    <mergeCell ref="A1390:G1390"/>
    <mergeCell ref="H1390:O1390"/>
    <mergeCell ref="P1390:S1390"/>
    <mergeCell ref="T1390:W1390"/>
    <mergeCell ref="X1390:AB1390"/>
    <mergeCell ref="AC1390:AD1390"/>
    <mergeCell ref="A1391:G1391"/>
    <mergeCell ref="H1391:O1391"/>
    <mergeCell ref="P1391:S1391"/>
    <mergeCell ref="T1391:W1391"/>
    <mergeCell ref="X1391:AB1391"/>
    <mergeCell ref="AC1391:AD1391"/>
    <mergeCell ref="A1392:G1392"/>
    <mergeCell ref="H1392:O1392"/>
    <mergeCell ref="P1392:S1392"/>
    <mergeCell ref="T1392:W1392"/>
    <mergeCell ref="X1392:AB1392"/>
    <mergeCell ref="AC1392:AD1392"/>
    <mergeCell ref="O1385:R1385"/>
    <mergeCell ref="S1385:V1385"/>
    <mergeCell ref="W1385:AA1385"/>
    <mergeCell ref="AB1385:AD1385"/>
    <mergeCell ref="H1386:L1386"/>
    <mergeCell ref="M1386:N1386"/>
    <mergeCell ref="O1386:R1386"/>
    <mergeCell ref="S1386:V1386"/>
    <mergeCell ref="W1386:AA1386"/>
    <mergeCell ref="AB1386:AD1386"/>
    <mergeCell ref="A1387:G1387"/>
    <mergeCell ref="H1387:L1387"/>
    <mergeCell ref="M1387:N1387"/>
    <mergeCell ref="O1387:R1387"/>
    <mergeCell ref="S1387:V1387"/>
    <mergeCell ref="W1387:AA1387"/>
    <mergeCell ref="AB1387:AD1387"/>
    <mergeCell ref="W1367:AA1367"/>
    <mergeCell ref="AB1367:AD1367"/>
    <mergeCell ref="H1368:L1368"/>
    <mergeCell ref="M1368:N1368"/>
    <mergeCell ref="O1368:R1368"/>
    <mergeCell ref="S1368:V1368"/>
    <mergeCell ref="W1368:AA1368"/>
    <mergeCell ref="AB1368:AD1368"/>
    <mergeCell ref="H1369:L1369"/>
    <mergeCell ref="M1369:N1369"/>
    <mergeCell ref="O1369:R1369"/>
    <mergeCell ref="S1369:V1369"/>
    <mergeCell ref="W1369:AA1369"/>
    <mergeCell ref="AB1369:AD1369"/>
    <mergeCell ref="A1372:G1372"/>
    <mergeCell ref="H1372:O1372"/>
    <mergeCell ref="P1372:S1372"/>
    <mergeCell ref="T1372:W1372"/>
    <mergeCell ref="X1372:AB1372"/>
    <mergeCell ref="AC1372:AD1372"/>
    <mergeCell ref="M1352:N1352"/>
    <mergeCell ref="O1352:R1352"/>
    <mergeCell ref="S1352:V1352"/>
    <mergeCell ref="W1352:AA1352"/>
    <mergeCell ref="AB1352:AD1352"/>
    <mergeCell ref="A1355:G1355"/>
    <mergeCell ref="H1355:O1355"/>
    <mergeCell ref="P1355:S1355"/>
    <mergeCell ref="T1355:W1355"/>
    <mergeCell ref="X1355:AB1355"/>
    <mergeCell ref="AC1355:AD1355"/>
    <mergeCell ref="A1356:G1356"/>
    <mergeCell ref="H1356:O1356"/>
    <mergeCell ref="P1356:S1356"/>
    <mergeCell ref="T1356:W1356"/>
    <mergeCell ref="X1356:AB1356"/>
    <mergeCell ref="AC1356:AD1356"/>
    <mergeCell ref="AB1336:AD1336"/>
    <mergeCell ref="A1338:AD1338"/>
    <mergeCell ref="A1339:G1339"/>
    <mergeCell ref="H1339:O1339"/>
    <mergeCell ref="P1339:S1339"/>
    <mergeCell ref="T1339:W1339"/>
    <mergeCell ref="X1339:AB1339"/>
    <mergeCell ref="AC1339:AD1339"/>
    <mergeCell ref="A1340:G1340"/>
    <mergeCell ref="H1340:O1340"/>
    <mergeCell ref="P1340:S1340"/>
    <mergeCell ref="T1340:W1340"/>
    <mergeCell ref="X1340:AB1340"/>
    <mergeCell ref="AC1340:AD1340"/>
    <mergeCell ref="A1341:X1341"/>
    <mergeCell ref="Y1341:AD1341"/>
    <mergeCell ref="A1344:X1344"/>
    <mergeCell ref="Y1344:AD1344"/>
    <mergeCell ref="A1324:X1324"/>
    <mergeCell ref="Y1324:AD1324"/>
    <mergeCell ref="A1327:X1327"/>
    <mergeCell ref="Y1327:AD1327"/>
    <mergeCell ref="A1328:X1328"/>
    <mergeCell ref="Y1328:AD1328"/>
    <mergeCell ref="A1329:AD1329"/>
    <mergeCell ref="A1330:E1330"/>
    <mergeCell ref="F1330:AD1330"/>
    <mergeCell ref="A1331:AD1331"/>
    <mergeCell ref="A1332:X1332"/>
    <mergeCell ref="Y1332:AD1332"/>
    <mergeCell ref="A1333:AD1333"/>
    <mergeCell ref="H1334:L1334"/>
    <mergeCell ref="M1334:N1334"/>
    <mergeCell ref="O1334:R1334"/>
    <mergeCell ref="S1334:V1334"/>
    <mergeCell ref="W1334:AA1334"/>
    <mergeCell ref="AB1334:AD1334"/>
    <mergeCell ref="M1319:N1319"/>
    <mergeCell ref="O1319:R1319"/>
    <mergeCell ref="S1319:V1319"/>
    <mergeCell ref="W1319:AA1319"/>
    <mergeCell ref="AB1319:AD1319"/>
    <mergeCell ref="A1321:AD1321"/>
    <mergeCell ref="A1322:G1322"/>
    <mergeCell ref="H1322:O1322"/>
    <mergeCell ref="P1322:S1322"/>
    <mergeCell ref="T1322:W1322"/>
    <mergeCell ref="X1322:AB1322"/>
    <mergeCell ref="AC1322:AD1322"/>
    <mergeCell ref="A1323:G1323"/>
    <mergeCell ref="H1323:O1323"/>
    <mergeCell ref="P1323:S1323"/>
    <mergeCell ref="T1323:W1323"/>
    <mergeCell ref="X1323:AB1323"/>
    <mergeCell ref="AC1323:AD1323"/>
    <mergeCell ref="A1307:X1307"/>
    <mergeCell ref="Y1307:AD1307"/>
    <mergeCell ref="A1310:X1310"/>
    <mergeCell ref="Y1310:AD1310"/>
    <mergeCell ref="A1311:X1311"/>
    <mergeCell ref="Y1311:AD1311"/>
    <mergeCell ref="A1312:AD1312"/>
    <mergeCell ref="A1313:E1313"/>
    <mergeCell ref="F1313:AD1313"/>
    <mergeCell ref="A1314:AD1314"/>
    <mergeCell ref="A1315:X1315"/>
    <mergeCell ref="Y1315:AD1315"/>
    <mergeCell ref="A1316:AD1316"/>
    <mergeCell ref="H1317:L1317"/>
    <mergeCell ref="M1317:N1317"/>
    <mergeCell ref="O1317:R1317"/>
    <mergeCell ref="S1317:V1317"/>
    <mergeCell ref="W1317:AA1317"/>
    <mergeCell ref="AB1317:AD1317"/>
    <mergeCell ref="M1302:N1302"/>
    <mergeCell ref="O1302:R1302"/>
    <mergeCell ref="S1302:V1302"/>
    <mergeCell ref="W1302:AA1302"/>
    <mergeCell ref="AB1302:AD1302"/>
    <mergeCell ref="A1304:AD1304"/>
    <mergeCell ref="A1305:G1305"/>
    <mergeCell ref="H1305:O1305"/>
    <mergeCell ref="P1305:S1305"/>
    <mergeCell ref="T1305:W1305"/>
    <mergeCell ref="X1305:AB1305"/>
    <mergeCell ref="AC1305:AD1305"/>
    <mergeCell ref="A1306:G1306"/>
    <mergeCell ref="H1306:O1306"/>
    <mergeCell ref="P1306:S1306"/>
    <mergeCell ref="T1306:W1306"/>
    <mergeCell ref="X1306:AB1306"/>
    <mergeCell ref="AC1306:AD1306"/>
    <mergeCell ref="O1285:R1285"/>
    <mergeCell ref="S1285:V1285"/>
    <mergeCell ref="W1285:AA1285"/>
    <mergeCell ref="AB1285:AD1285"/>
    <mergeCell ref="A1286:X1286"/>
    <mergeCell ref="Y1286:AD1286"/>
    <mergeCell ref="A1287:AD1287"/>
    <mergeCell ref="A1290:X1290"/>
    <mergeCell ref="Y1290:AD1290"/>
    <mergeCell ref="A1291:AD1291"/>
    <mergeCell ref="A1292:X1292"/>
    <mergeCell ref="Y1292:AD1292"/>
    <mergeCell ref="A1293:X1293"/>
    <mergeCell ref="Y1293:AD1293"/>
    <mergeCell ref="A1294:X1294"/>
    <mergeCell ref="Y1294:AD1294"/>
    <mergeCell ref="A1295:AD1295"/>
    <mergeCell ref="O1268:R1268"/>
    <mergeCell ref="S1268:V1268"/>
    <mergeCell ref="W1268:AA1268"/>
    <mergeCell ref="AB1268:AD1268"/>
    <mergeCell ref="A1269:X1269"/>
    <mergeCell ref="Y1269:AD1269"/>
    <mergeCell ref="A1270:AD1270"/>
    <mergeCell ref="A1272:G1272"/>
    <mergeCell ref="H1272:O1272"/>
    <mergeCell ref="P1272:S1272"/>
    <mergeCell ref="T1272:W1272"/>
    <mergeCell ref="X1272:AB1272"/>
    <mergeCell ref="AC1272:AD1272"/>
    <mergeCell ref="A1273:X1273"/>
    <mergeCell ref="Y1273:AD1273"/>
    <mergeCell ref="A1274:AD1274"/>
    <mergeCell ref="A1277:X1277"/>
    <mergeCell ref="Y1277:AD1277"/>
    <mergeCell ref="O1251:R1251"/>
    <mergeCell ref="S1251:V1251"/>
    <mergeCell ref="W1251:AA1251"/>
    <mergeCell ref="AB1251:AD1251"/>
    <mergeCell ref="A1252:X1252"/>
    <mergeCell ref="Y1252:AD1252"/>
    <mergeCell ref="A1253:AD1253"/>
    <mergeCell ref="A1255:G1255"/>
    <mergeCell ref="H1255:O1255"/>
    <mergeCell ref="P1255:S1255"/>
    <mergeCell ref="T1255:W1255"/>
    <mergeCell ref="X1255:AB1255"/>
    <mergeCell ref="AC1255:AD1255"/>
    <mergeCell ref="A1256:X1256"/>
    <mergeCell ref="Y1256:AD1256"/>
    <mergeCell ref="A1257:AD1257"/>
    <mergeCell ref="A1260:X1260"/>
    <mergeCell ref="Y1260:AD1260"/>
    <mergeCell ref="O1234:R1234"/>
    <mergeCell ref="S1234:V1234"/>
    <mergeCell ref="W1234:AA1234"/>
    <mergeCell ref="AB1234:AD1234"/>
    <mergeCell ref="A1235:X1235"/>
    <mergeCell ref="Y1235:AD1235"/>
    <mergeCell ref="A1236:AD1236"/>
    <mergeCell ref="A1238:G1238"/>
    <mergeCell ref="H1238:O1238"/>
    <mergeCell ref="P1238:S1238"/>
    <mergeCell ref="T1238:W1238"/>
    <mergeCell ref="X1238:AB1238"/>
    <mergeCell ref="AC1238:AD1238"/>
    <mergeCell ref="A1239:X1239"/>
    <mergeCell ref="Y1239:AD1239"/>
    <mergeCell ref="A1240:AD1240"/>
    <mergeCell ref="A1243:X1243"/>
    <mergeCell ref="Y1243:AD1243"/>
    <mergeCell ref="O1217:R1217"/>
    <mergeCell ref="S1217:V1217"/>
    <mergeCell ref="W1217:AA1217"/>
    <mergeCell ref="AB1217:AD1217"/>
    <mergeCell ref="A1218:X1218"/>
    <mergeCell ref="Y1218:AD1218"/>
    <mergeCell ref="A1219:AD1219"/>
    <mergeCell ref="A1221:G1221"/>
    <mergeCell ref="H1221:O1221"/>
    <mergeCell ref="P1221:S1221"/>
    <mergeCell ref="T1221:W1221"/>
    <mergeCell ref="X1221:AB1221"/>
    <mergeCell ref="AC1221:AD1221"/>
    <mergeCell ref="A1222:X1222"/>
    <mergeCell ref="Y1222:AD1222"/>
    <mergeCell ref="A1223:AD1223"/>
    <mergeCell ref="A1226:X1226"/>
    <mergeCell ref="Y1226:AD1226"/>
    <mergeCell ref="O1200:R1200"/>
    <mergeCell ref="S1200:V1200"/>
    <mergeCell ref="W1200:AA1200"/>
    <mergeCell ref="AB1200:AD1200"/>
    <mergeCell ref="A1201:X1201"/>
    <mergeCell ref="Y1201:AD1201"/>
    <mergeCell ref="A1202:AD1202"/>
    <mergeCell ref="A1204:G1204"/>
    <mergeCell ref="H1204:O1204"/>
    <mergeCell ref="P1204:S1204"/>
    <mergeCell ref="T1204:W1204"/>
    <mergeCell ref="X1204:AB1204"/>
    <mergeCell ref="AC1204:AD1204"/>
    <mergeCell ref="A1205:X1205"/>
    <mergeCell ref="Y1205:AD1205"/>
    <mergeCell ref="A1206:AD1206"/>
    <mergeCell ref="A1209:X1209"/>
    <mergeCell ref="Y1209:AD1209"/>
    <mergeCell ref="O1183:R1183"/>
    <mergeCell ref="S1183:V1183"/>
    <mergeCell ref="W1183:AA1183"/>
    <mergeCell ref="AB1183:AD1183"/>
    <mergeCell ref="A1184:X1184"/>
    <mergeCell ref="Y1184:AD1184"/>
    <mergeCell ref="A1185:AD1185"/>
    <mergeCell ref="A1187:G1187"/>
    <mergeCell ref="H1187:O1187"/>
    <mergeCell ref="P1187:S1187"/>
    <mergeCell ref="T1187:W1187"/>
    <mergeCell ref="X1187:AB1187"/>
    <mergeCell ref="AC1187:AD1187"/>
    <mergeCell ref="A1188:X1188"/>
    <mergeCell ref="Y1188:AD1188"/>
    <mergeCell ref="A1189:AD1189"/>
    <mergeCell ref="A1192:X1192"/>
    <mergeCell ref="Y1192:AD1192"/>
    <mergeCell ref="T1167:W1167"/>
    <mergeCell ref="X1167:AB1167"/>
    <mergeCell ref="AC1167:AD1167"/>
    <mergeCell ref="A1170:G1170"/>
    <mergeCell ref="H1170:O1170"/>
    <mergeCell ref="P1170:S1170"/>
    <mergeCell ref="T1170:W1170"/>
    <mergeCell ref="X1170:AB1170"/>
    <mergeCell ref="AC1170:AD1170"/>
    <mergeCell ref="A1171:X1171"/>
    <mergeCell ref="Y1171:AD1171"/>
    <mergeCell ref="A1172:AD1172"/>
    <mergeCell ref="A1175:X1175"/>
    <mergeCell ref="Y1175:AD1175"/>
    <mergeCell ref="A1176:AD1176"/>
    <mergeCell ref="A1177:E1177"/>
    <mergeCell ref="F1177:AD1177"/>
    <mergeCell ref="S1161:V1161"/>
    <mergeCell ref="W1161:AA1161"/>
    <mergeCell ref="AB1161:AD1161"/>
    <mergeCell ref="A1162:G1162"/>
    <mergeCell ref="H1162:L1162"/>
    <mergeCell ref="M1162:N1162"/>
    <mergeCell ref="O1162:R1162"/>
    <mergeCell ref="S1162:V1162"/>
    <mergeCell ref="W1162:AA1162"/>
    <mergeCell ref="AB1162:AD1162"/>
    <mergeCell ref="A1164:X1164"/>
    <mergeCell ref="Y1164:AD1164"/>
    <mergeCell ref="A1165:AD1165"/>
    <mergeCell ref="A1166:G1166"/>
    <mergeCell ref="H1166:O1166"/>
    <mergeCell ref="P1166:S1166"/>
    <mergeCell ref="T1166:W1166"/>
    <mergeCell ref="X1166:AB1166"/>
    <mergeCell ref="AC1166:AD1166"/>
    <mergeCell ref="A1149:G1149"/>
    <mergeCell ref="H1149:O1149"/>
    <mergeCell ref="P1149:S1149"/>
    <mergeCell ref="T1149:W1149"/>
    <mergeCell ref="X1149:AB1149"/>
    <mergeCell ref="AC1149:AD1149"/>
    <mergeCell ref="A1150:G1150"/>
    <mergeCell ref="H1150:O1150"/>
    <mergeCell ref="P1150:S1150"/>
    <mergeCell ref="T1150:W1150"/>
    <mergeCell ref="X1150:AB1150"/>
    <mergeCell ref="AC1150:AD1150"/>
    <mergeCell ref="A1151:X1151"/>
    <mergeCell ref="Y1151:AD1151"/>
    <mergeCell ref="A1152:AD1152"/>
    <mergeCell ref="A1154:X1154"/>
    <mergeCell ref="Y1154:AD1154"/>
    <mergeCell ref="T1133:W1133"/>
    <mergeCell ref="X1133:AB1133"/>
    <mergeCell ref="AC1133:AD1133"/>
    <mergeCell ref="A1134:X1134"/>
    <mergeCell ref="Y1134:AD1134"/>
    <mergeCell ref="A1135:AD1135"/>
    <mergeCell ref="A1137:X1137"/>
    <mergeCell ref="Y1137:AD1137"/>
    <mergeCell ref="A1139:AD1139"/>
    <mergeCell ref="A1140:E1140"/>
    <mergeCell ref="F1140:AD1140"/>
    <mergeCell ref="A1142:X1142"/>
    <mergeCell ref="Y1142:AD1142"/>
    <mergeCell ref="A1144:G1144"/>
    <mergeCell ref="H1144:L1144"/>
    <mergeCell ref="M1144:N1144"/>
    <mergeCell ref="O1144:R1144"/>
    <mergeCell ref="S1144:V1144"/>
    <mergeCell ref="W1144:AA1144"/>
    <mergeCell ref="AB1144:AD1144"/>
    <mergeCell ref="M1128:N1128"/>
    <mergeCell ref="O1128:R1128"/>
    <mergeCell ref="S1128:V1128"/>
    <mergeCell ref="W1128:AA1128"/>
    <mergeCell ref="AB1128:AD1128"/>
    <mergeCell ref="A1129:X1129"/>
    <mergeCell ref="Y1129:AD1129"/>
    <mergeCell ref="A1130:AD1130"/>
    <mergeCell ref="H1131:O1131"/>
    <mergeCell ref="P1131:S1131"/>
    <mergeCell ref="T1131:W1131"/>
    <mergeCell ref="X1131:AB1131"/>
    <mergeCell ref="AC1131:AD1131"/>
    <mergeCell ref="A1132:G1132"/>
    <mergeCell ref="H1132:O1132"/>
    <mergeCell ref="P1132:S1132"/>
    <mergeCell ref="T1132:W1132"/>
    <mergeCell ref="X1132:AB1132"/>
    <mergeCell ref="AC1132:AD1132"/>
    <mergeCell ref="A1118:X1118"/>
    <mergeCell ref="Y1118:AD1118"/>
    <mergeCell ref="A1120:X1120"/>
    <mergeCell ref="Y1120:AD1120"/>
    <mergeCell ref="A1121:AD1121"/>
    <mergeCell ref="A1122:E1122"/>
    <mergeCell ref="F1122:AD1122"/>
    <mergeCell ref="A1123:AD1123"/>
    <mergeCell ref="A1124:X1124"/>
    <mergeCell ref="Y1124:AD1124"/>
    <mergeCell ref="A1125:AD1125"/>
    <mergeCell ref="A1126:G1126"/>
    <mergeCell ref="H1126:L1126"/>
    <mergeCell ref="M1126:N1126"/>
    <mergeCell ref="O1126:R1126"/>
    <mergeCell ref="S1126:V1126"/>
    <mergeCell ref="W1126:AA1126"/>
    <mergeCell ref="AB1126:AD1126"/>
    <mergeCell ref="A1112:AD1112"/>
    <mergeCell ref="H1113:O1113"/>
    <mergeCell ref="P1113:S1113"/>
    <mergeCell ref="T1113:W1113"/>
    <mergeCell ref="X1113:AB1113"/>
    <mergeCell ref="AC1113:AD1113"/>
    <mergeCell ref="H1114:O1114"/>
    <mergeCell ref="P1114:S1114"/>
    <mergeCell ref="T1114:W1114"/>
    <mergeCell ref="X1114:AB1114"/>
    <mergeCell ref="AC1114:AD1114"/>
    <mergeCell ref="A1115:G1115"/>
    <mergeCell ref="H1115:O1115"/>
    <mergeCell ref="P1115:S1115"/>
    <mergeCell ref="T1115:W1115"/>
    <mergeCell ref="X1115:AB1115"/>
    <mergeCell ref="AC1115:AD1115"/>
    <mergeCell ref="AB1108:AD1108"/>
    <mergeCell ref="A1109:G1109"/>
    <mergeCell ref="H1109:L1109"/>
    <mergeCell ref="M1109:N1109"/>
    <mergeCell ref="O1109:R1109"/>
    <mergeCell ref="S1109:V1109"/>
    <mergeCell ref="W1109:AA1109"/>
    <mergeCell ref="AB1109:AD1109"/>
    <mergeCell ref="A1110:G1110"/>
    <mergeCell ref="H1110:L1110"/>
    <mergeCell ref="M1110:N1110"/>
    <mergeCell ref="O1110:R1110"/>
    <mergeCell ref="S1110:V1110"/>
    <mergeCell ref="W1110:AA1110"/>
    <mergeCell ref="AB1110:AD1110"/>
    <mergeCell ref="A1111:X1111"/>
    <mergeCell ref="Y1111:AD1111"/>
    <mergeCell ref="H1095:O1095"/>
    <mergeCell ref="P1095:S1095"/>
    <mergeCell ref="T1095:W1095"/>
    <mergeCell ref="X1095:AB1095"/>
    <mergeCell ref="AC1095:AD1095"/>
    <mergeCell ref="H1096:O1096"/>
    <mergeCell ref="P1096:S1096"/>
    <mergeCell ref="T1096:W1096"/>
    <mergeCell ref="X1096:AB1096"/>
    <mergeCell ref="AC1096:AD1096"/>
    <mergeCell ref="H1097:O1097"/>
    <mergeCell ref="P1097:S1097"/>
    <mergeCell ref="T1097:W1097"/>
    <mergeCell ref="X1097:AB1097"/>
    <mergeCell ref="AC1097:AD1097"/>
    <mergeCell ref="A1100:X1100"/>
    <mergeCell ref="Y1100:AD1100"/>
    <mergeCell ref="S1090:V1090"/>
    <mergeCell ref="W1090:AA1090"/>
    <mergeCell ref="AB1090:AD1090"/>
    <mergeCell ref="A1091:G1091"/>
    <mergeCell ref="H1091:L1091"/>
    <mergeCell ref="M1091:N1091"/>
    <mergeCell ref="O1091:R1091"/>
    <mergeCell ref="S1091:V1091"/>
    <mergeCell ref="W1091:AA1091"/>
    <mergeCell ref="AB1091:AD1091"/>
    <mergeCell ref="A1092:G1092"/>
    <mergeCell ref="H1092:L1092"/>
    <mergeCell ref="M1092:N1092"/>
    <mergeCell ref="O1092:R1092"/>
    <mergeCell ref="S1092:V1092"/>
    <mergeCell ref="W1092:AA1092"/>
    <mergeCell ref="AB1092:AD1092"/>
    <mergeCell ref="H1078:O1078"/>
    <mergeCell ref="P1078:S1078"/>
    <mergeCell ref="T1078:W1078"/>
    <mergeCell ref="X1078:AB1078"/>
    <mergeCell ref="AC1078:AD1078"/>
    <mergeCell ref="H1079:O1079"/>
    <mergeCell ref="P1079:S1079"/>
    <mergeCell ref="T1079:W1079"/>
    <mergeCell ref="X1079:AB1079"/>
    <mergeCell ref="AC1079:AD1079"/>
    <mergeCell ref="A1080:X1080"/>
    <mergeCell ref="Y1080:AD1080"/>
    <mergeCell ref="A1081:AD1081"/>
    <mergeCell ref="A1082:X1082"/>
    <mergeCell ref="Y1082:AD1082"/>
    <mergeCell ref="A1083:X1083"/>
    <mergeCell ref="Y1083:AD1083"/>
    <mergeCell ref="S1073:V1073"/>
    <mergeCell ref="W1073:AA1073"/>
    <mergeCell ref="AB1073:AD1073"/>
    <mergeCell ref="A1074:G1074"/>
    <mergeCell ref="H1074:L1074"/>
    <mergeCell ref="M1074:N1074"/>
    <mergeCell ref="O1074:R1074"/>
    <mergeCell ref="S1074:V1074"/>
    <mergeCell ref="W1074:AA1074"/>
    <mergeCell ref="AB1074:AD1074"/>
    <mergeCell ref="A1075:G1075"/>
    <mergeCell ref="H1075:L1075"/>
    <mergeCell ref="M1075:N1075"/>
    <mergeCell ref="O1075:R1075"/>
    <mergeCell ref="S1075:V1075"/>
    <mergeCell ref="W1075:AA1075"/>
    <mergeCell ref="AB1075:AD1075"/>
    <mergeCell ref="H1061:O1061"/>
    <mergeCell ref="P1061:S1061"/>
    <mergeCell ref="T1061:W1061"/>
    <mergeCell ref="X1061:AB1061"/>
    <mergeCell ref="AC1061:AD1061"/>
    <mergeCell ref="H1062:O1062"/>
    <mergeCell ref="P1062:S1062"/>
    <mergeCell ref="T1062:W1062"/>
    <mergeCell ref="X1062:AB1062"/>
    <mergeCell ref="AC1062:AD1062"/>
    <mergeCell ref="A1063:X1063"/>
    <mergeCell ref="Y1063:AD1063"/>
    <mergeCell ref="A1064:AD1064"/>
    <mergeCell ref="A1065:X1065"/>
    <mergeCell ref="Y1065:AD1065"/>
    <mergeCell ref="A1066:X1066"/>
    <mergeCell ref="Y1066:AD1066"/>
    <mergeCell ref="S1056:V1056"/>
    <mergeCell ref="W1056:AA1056"/>
    <mergeCell ref="AB1056:AD1056"/>
    <mergeCell ref="A1057:G1057"/>
    <mergeCell ref="H1057:L1057"/>
    <mergeCell ref="M1057:N1057"/>
    <mergeCell ref="O1057:R1057"/>
    <mergeCell ref="S1057:V1057"/>
    <mergeCell ref="W1057:AA1057"/>
    <mergeCell ref="AB1057:AD1057"/>
    <mergeCell ref="A1058:G1058"/>
    <mergeCell ref="H1058:L1058"/>
    <mergeCell ref="M1058:N1058"/>
    <mergeCell ref="O1058:R1058"/>
    <mergeCell ref="S1058:V1058"/>
    <mergeCell ref="W1058:AA1058"/>
    <mergeCell ref="AB1058:AD1058"/>
    <mergeCell ref="H1044:O1044"/>
    <mergeCell ref="P1044:S1044"/>
    <mergeCell ref="T1044:W1044"/>
    <mergeCell ref="X1044:AB1044"/>
    <mergeCell ref="AC1044:AD1044"/>
    <mergeCell ref="H1045:O1045"/>
    <mergeCell ref="P1045:S1045"/>
    <mergeCell ref="T1045:W1045"/>
    <mergeCell ref="X1045:AB1045"/>
    <mergeCell ref="AC1045:AD1045"/>
    <mergeCell ref="A1046:X1046"/>
    <mergeCell ref="Y1046:AD1046"/>
    <mergeCell ref="A1047:AD1047"/>
    <mergeCell ref="A1048:X1048"/>
    <mergeCell ref="Y1048:AD1048"/>
    <mergeCell ref="A1049:X1049"/>
    <mergeCell ref="Y1049:AD1049"/>
    <mergeCell ref="S1039:V1039"/>
    <mergeCell ref="W1039:AA1039"/>
    <mergeCell ref="AB1039:AD1039"/>
    <mergeCell ref="A1040:G1040"/>
    <mergeCell ref="H1040:L1040"/>
    <mergeCell ref="M1040:N1040"/>
    <mergeCell ref="O1040:R1040"/>
    <mergeCell ref="S1040:V1040"/>
    <mergeCell ref="W1040:AA1040"/>
    <mergeCell ref="AB1040:AD1040"/>
    <mergeCell ref="A1041:G1041"/>
    <mergeCell ref="H1041:L1041"/>
    <mergeCell ref="M1041:N1041"/>
    <mergeCell ref="O1041:R1041"/>
    <mergeCell ref="S1041:V1041"/>
    <mergeCell ref="W1041:AA1041"/>
    <mergeCell ref="AB1041:AD1041"/>
    <mergeCell ref="A1026:G1026"/>
    <mergeCell ref="H1026:O1026"/>
    <mergeCell ref="P1026:S1026"/>
    <mergeCell ref="T1026:W1026"/>
    <mergeCell ref="X1026:AB1026"/>
    <mergeCell ref="AC1026:AD1026"/>
    <mergeCell ref="A1027:G1027"/>
    <mergeCell ref="H1027:O1027"/>
    <mergeCell ref="P1027:S1027"/>
    <mergeCell ref="T1027:W1027"/>
    <mergeCell ref="X1027:AB1027"/>
    <mergeCell ref="AC1027:AD1027"/>
    <mergeCell ref="H1028:O1028"/>
    <mergeCell ref="P1028:S1028"/>
    <mergeCell ref="T1028:W1028"/>
    <mergeCell ref="X1028:AB1028"/>
    <mergeCell ref="AC1028:AD1028"/>
    <mergeCell ref="A1023:G1023"/>
    <mergeCell ref="H1023:O1023"/>
    <mergeCell ref="P1023:S1023"/>
    <mergeCell ref="T1023:W1023"/>
    <mergeCell ref="X1023:AB1023"/>
    <mergeCell ref="AC1023:AD1023"/>
    <mergeCell ref="A1024:G1024"/>
    <mergeCell ref="H1024:O1024"/>
    <mergeCell ref="P1024:S1024"/>
    <mergeCell ref="T1024:W1024"/>
    <mergeCell ref="X1024:AB1024"/>
    <mergeCell ref="AC1024:AD1024"/>
    <mergeCell ref="A1025:G1025"/>
    <mergeCell ref="H1025:O1025"/>
    <mergeCell ref="P1025:S1025"/>
    <mergeCell ref="T1025:W1025"/>
    <mergeCell ref="X1025:AB1025"/>
    <mergeCell ref="AC1025:AD1025"/>
    <mergeCell ref="T1019:W1019"/>
    <mergeCell ref="X1019:AB1019"/>
    <mergeCell ref="AC1019:AD1019"/>
    <mergeCell ref="A1020:G1020"/>
    <mergeCell ref="H1020:O1020"/>
    <mergeCell ref="P1020:S1020"/>
    <mergeCell ref="T1020:W1020"/>
    <mergeCell ref="X1020:AB1020"/>
    <mergeCell ref="AC1020:AD1020"/>
    <mergeCell ref="A1021:G1021"/>
    <mergeCell ref="H1021:O1021"/>
    <mergeCell ref="P1021:S1021"/>
    <mergeCell ref="T1021:W1021"/>
    <mergeCell ref="X1021:AB1021"/>
    <mergeCell ref="AC1021:AD1021"/>
    <mergeCell ref="A1022:G1022"/>
    <mergeCell ref="H1022:O1022"/>
    <mergeCell ref="P1022:S1022"/>
    <mergeCell ref="T1022:W1022"/>
    <mergeCell ref="X1022:AB1022"/>
    <mergeCell ref="AC1022:AD1022"/>
    <mergeCell ref="A1009:AD1009"/>
    <mergeCell ref="A1010:G1010"/>
    <mergeCell ref="H1010:L1010"/>
    <mergeCell ref="M1010:N1010"/>
    <mergeCell ref="O1010:R1010"/>
    <mergeCell ref="S1010:V1010"/>
    <mergeCell ref="W1010:AA1010"/>
    <mergeCell ref="AB1010:AD1010"/>
    <mergeCell ref="A1013:X1013"/>
    <mergeCell ref="Y1013:AD1013"/>
    <mergeCell ref="A1014:AD1014"/>
    <mergeCell ref="A1015:G1015"/>
    <mergeCell ref="H1015:O1015"/>
    <mergeCell ref="P1015:S1015"/>
    <mergeCell ref="T1015:W1015"/>
    <mergeCell ref="X1015:AB1015"/>
    <mergeCell ref="AC1015:AD1015"/>
    <mergeCell ref="A989:AD989"/>
    <mergeCell ref="A990:G990"/>
    <mergeCell ref="H990:L990"/>
    <mergeCell ref="M990:N990"/>
    <mergeCell ref="O990:R990"/>
    <mergeCell ref="S990:V990"/>
    <mergeCell ref="W990:AA990"/>
    <mergeCell ref="AB990:AD990"/>
    <mergeCell ref="A993:X993"/>
    <mergeCell ref="Y993:AD993"/>
    <mergeCell ref="A994:AD994"/>
    <mergeCell ref="A995:G995"/>
    <mergeCell ref="H995:O995"/>
    <mergeCell ref="P995:S995"/>
    <mergeCell ref="T995:W995"/>
    <mergeCell ref="X995:AB995"/>
    <mergeCell ref="AC995:AD995"/>
    <mergeCell ref="A972:AD972"/>
    <mergeCell ref="A973:G973"/>
    <mergeCell ref="H973:L973"/>
    <mergeCell ref="M973:N973"/>
    <mergeCell ref="O973:R973"/>
    <mergeCell ref="S973:V973"/>
    <mergeCell ref="W973:AA973"/>
    <mergeCell ref="AB973:AD973"/>
    <mergeCell ref="A976:X976"/>
    <mergeCell ref="Y976:AD976"/>
    <mergeCell ref="A977:AD977"/>
    <mergeCell ref="A978:G978"/>
    <mergeCell ref="H978:O978"/>
    <mergeCell ref="P978:S978"/>
    <mergeCell ref="T978:W978"/>
    <mergeCell ref="X978:AB978"/>
    <mergeCell ref="AC978:AD978"/>
    <mergeCell ref="A955:AD955"/>
    <mergeCell ref="A956:G956"/>
    <mergeCell ref="H956:L956"/>
    <mergeCell ref="M956:N956"/>
    <mergeCell ref="O956:R956"/>
    <mergeCell ref="S956:V956"/>
    <mergeCell ref="W956:AA956"/>
    <mergeCell ref="AB956:AD956"/>
    <mergeCell ref="A959:X959"/>
    <mergeCell ref="Y959:AD959"/>
    <mergeCell ref="A960:AD960"/>
    <mergeCell ref="A961:G961"/>
    <mergeCell ref="H961:O961"/>
    <mergeCell ref="P961:S961"/>
    <mergeCell ref="T961:W961"/>
    <mergeCell ref="X961:AB961"/>
    <mergeCell ref="AC961:AD961"/>
    <mergeCell ref="A929:X929"/>
    <mergeCell ref="Y929:AD929"/>
    <mergeCell ref="A930:AD930"/>
    <mergeCell ref="A931:C931"/>
    <mergeCell ref="D931:K931"/>
    <mergeCell ref="L931:M931"/>
    <mergeCell ref="N931:P931"/>
    <mergeCell ref="Q931:T931"/>
    <mergeCell ref="U931:X931"/>
    <mergeCell ref="Y931:AC931"/>
    <mergeCell ref="A933:X933"/>
    <mergeCell ref="Y933:AD933"/>
    <mergeCell ref="A935:AD935"/>
    <mergeCell ref="A936:X936"/>
    <mergeCell ref="Y936:AD936"/>
    <mergeCell ref="A939:AD939"/>
    <mergeCell ref="A940:E940"/>
    <mergeCell ref="F940:AD940"/>
    <mergeCell ref="A908:G908"/>
    <mergeCell ref="H908:O908"/>
    <mergeCell ref="P908:S908"/>
    <mergeCell ref="T908:W908"/>
    <mergeCell ref="X908:AB908"/>
    <mergeCell ref="AC908:AD908"/>
    <mergeCell ref="A909:G909"/>
    <mergeCell ref="H909:O909"/>
    <mergeCell ref="P909:S909"/>
    <mergeCell ref="T909:W909"/>
    <mergeCell ref="X909:AB909"/>
    <mergeCell ref="AC909:AD909"/>
    <mergeCell ref="A910:G910"/>
    <mergeCell ref="H910:O910"/>
    <mergeCell ref="P910:S910"/>
    <mergeCell ref="T910:W910"/>
    <mergeCell ref="X910:AB910"/>
    <mergeCell ref="AC910:AD910"/>
    <mergeCell ref="X904:AB904"/>
    <mergeCell ref="AC904:AD904"/>
    <mergeCell ref="A905:G905"/>
    <mergeCell ref="H905:O905"/>
    <mergeCell ref="P905:S905"/>
    <mergeCell ref="T905:W905"/>
    <mergeCell ref="X905:AB905"/>
    <mergeCell ref="AC905:AD905"/>
    <mergeCell ref="A906:G906"/>
    <mergeCell ref="H906:O906"/>
    <mergeCell ref="P906:S906"/>
    <mergeCell ref="T906:W906"/>
    <mergeCell ref="X906:AB906"/>
    <mergeCell ref="AC906:AD906"/>
    <mergeCell ref="A907:G907"/>
    <mergeCell ref="H907:O907"/>
    <mergeCell ref="P907:S907"/>
    <mergeCell ref="T907:W907"/>
    <mergeCell ref="X907:AB907"/>
    <mergeCell ref="AC907:AD907"/>
    <mergeCell ref="A890:X890"/>
    <mergeCell ref="Y890:AD890"/>
    <mergeCell ref="A893:AD893"/>
    <mergeCell ref="A894:E894"/>
    <mergeCell ref="F894:AD894"/>
    <mergeCell ref="A895:AD895"/>
    <mergeCell ref="A896:X896"/>
    <mergeCell ref="Y896:AD896"/>
    <mergeCell ref="A897:AD897"/>
    <mergeCell ref="A898:G898"/>
    <mergeCell ref="H898:L898"/>
    <mergeCell ref="M898:N898"/>
    <mergeCell ref="O898:R898"/>
    <mergeCell ref="S898:V898"/>
    <mergeCell ref="W898:AA898"/>
    <mergeCell ref="AB898:AD898"/>
    <mergeCell ref="H899:L899"/>
    <mergeCell ref="M899:N899"/>
    <mergeCell ref="O899:R899"/>
    <mergeCell ref="S899:V899"/>
    <mergeCell ref="W899:AA899"/>
    <mergeCell ref="AB899:AD899"/>
    <mergeCell ref="AB874:AD874"/>
    <mergeCell ref="A875:G875"/>
    <mergeCell ref="H875:L875"/>
    <mergeCell ref="M875:N875"/>
    <mergeCell ref="O875:R875"/>
    <mergeCell ref="S875:V875"/>
    <mergeCell ref="W875:AA875"/>
    <mergeCell ref="AB875:AD875"/>
    <mergeCell ref="A878:X878"/>
    <mergeCell ref="Y878:AD878"/>
    <mergeCell ref="A879:X879"/>
    <mergeCell ref="Y879:AD879"/>
    <mergeCell ref="A882:E882"/>
    <mergeCell ref="F882:AD882"/>
    <mergeCell ref="A883:AD883"/>
    <mergeCell ref="A884:X884"/>
    <mergeCell ref="Y884:AD884"/>
    <mergeCell ref="T862:W862"/>
    <mergeCell ref="X862:AB862"/>
    <mergeCell ref="AC862:AD862"/>
    <mergeCell ref="A864:AD864"/>
    <mergeCell ref="A865:X865"/>
    <mergeCell ref="Y865:AD865"/>
    <mergeCell ref="A866:X866"/>
    <mergeCell ref="Y866:AD866"/>
    <mergeCell ref="A867:X867"/>
    <mergeCell ref="Y867:AD867"/>
    <mergeCell ref="A868:AD868"/>
    <mergeCell ref="A869:E869"/>
    <mergeCell ref="F869:AD869"/>
    <mergeCell ref="A870:AD870"/>
    <mergeCell ref="A871:X871"/>
    <mergeCell ref="Y871:AD871"/>
    <mergeCell ref="A872:AD872"/>
    <mergeCell ref="Y846:AD846"/>
    <mergeCell ref="A847:AD847"/>
    <mergeCell ref="A849:X849"/>
    <mergeCell ref="Y849:AD849"/>
    <mergeCell ref="A851:AD851"/>
    <mergeCell ref="A852:E852"/>
    <mergeCell ref="F852:AD852"/>
    <mergeCell ref="A854:X854"/>
    <mergeCell ref="Y854:AD854"/>
    <mergeCell ref="A856:G856"/>
    <mergeCell ref="H856:L856"/>
    <mergeCell ref="M856:N856"/>
    <mergeCell ref="O856:R856"/>
    <mergeCell ref="S856:V856"/>
    <mergeCell ref="W856:AA856"/>
    <mergeCell ref="AB856:AD856"/>
    <mergeCell ref="A857:G857"/>
    <mergeCell ref="H857:L857"/>
    <mergeCell ref="M857:N857"/>
    <mergeCell ref="O857:R857"/>
    <mergeCell ref="S857:V857"/>
    <mergeCell ref="W857:AA857"/>
    <mergeCell ref="AB857:AD857"/>
    <mergeCell ref="AB838:AD838"/>
    <mergeCell ref="A840:AD840"/>
    <mergeCell ref="A841:C841"/>
    <mergeCell ref="D841:K841"/>
    <mergeCell ref="L841:M841"/>
    <mergeCell ref="N841:P841"/>
    <mergeCell ref="Q841:T841"/>
    <mergeCell ref="U841:X841"/>
    <mergeCell ref="Y841:AC841"/>
    <mergeCell ref="A842:C842"/>
    <mergeCell ref="D842:K842"/>
    <mergeCell ref="L842:M842"/>
    <mergeCell ref="N842:P842"/>
    <mergeCell ref="Q842:T842"/>
    <mergeCell ref="U842:X842"/>
    <mergeCell ref="Y842:AC842"/>
    <mergeCell ref="A843:C843"/>
    <mergeCell ref="D843:K843"/>
    <mergeCell ref="L843:M843"/>
    <mergeCell ref="N843:P843"/>
    <mergeCell ref="Q843:T843"/>
    <mergeCell ref="U843:X843"/>
    <mergeCell ref="Y843:AC843"/>
    <mergeCell ref="Y829:AD829"/>
    <mergeCell ref="A830:AD830"/>
    <mergeCell ref="A831:E831"/>
    <mergeCell ref="F831:AD831"/>
    <mergeCell ref="A832:AD832"/>
    <mergeCell ref="A833:X833"/>
    <mergeCell ref="Y833:AD833"/>
    <mergeCell ref="A834:AD834"/>
    <mergeCell ref="H835:L835"/>
    <mergeCell ref="M835:N835"/>
    <mergeCell ref="O835:R835"/>
    <mergeCell ref="S835:V835"/>
    <mergeCell ref="W835:AA835"/>
    <mergeCell ref="AB835:AD835"/>
    <mergeCell ref="A836:G836"/>
    <mergeCell ref="H836:L836"/>
    <mergeCell ref="M836:N836"/>
    <mergeCell ref="O836:R836"/>
    <mergeCell ref="S836:V836"/>
    <mergeCell ref="W836:AA836"/>
    <mergeCell ref="AB836:AD836"/>
    <mergeCell ref="A793:X793"/>
    <mergeCell ref="Y793:AD793"/>
    <mergeCell ref="A794:AD794"/>
    <mergeCell ref="A795:E795"/>
    <mergeCell ref="F795:AD795"/>
    <mergeCell ref="A796:AD796"/>
    <mergeCell ref="A797:X797"/>
    <mergeCell ref="Y797:AD797"/>
    <mergeCell ref="A798:AD798"/>
    <mergeCell ref="A801:G801"/>
    <mergeCell ref="H801:L801"/>
    <mergeCell ref="M801:N801"/>
    <mergeCell ref="O801:R801"/>
    <mergeCell ref="S801:V801"/>
    <mergeCell ref="W801:AA801"/>
    <mergeCell ref="AB801:AD801"/>
    <mergeCell ref="A802:X802"/>
    <mergeCell ref="Y802:AD802"/>
    <mergeCell ref="A776:X776"/>
    <mergeCell ref="Y776:AD776"/>
    <mergeCell ref="A777:AD777"/>
    <mergeCell ref="A778:E778"/>
    <mergeCell ref="F778:AD778"/>
    <mergeCell ref="A779:AD779"/>
    <mergeCell ref="A780:X780"/>
    <mergeCell ref="Y780:AD780"/>
    <mergeCell ref="A781:AD781"/>
    <mergeCell ref="A784:G784"/>
    <mergeCell ref="H784:L784"/>
    <mergeCell ref="M784:N784"/>
    <mergeCell ref="O784:R784"/>
    <mergeCell ref="S784:V784"/>
    <mergeCell ref="W784:AA784"/>
    <mergeCell ref="AB784:AD784"/>
    <mergeCell ref="A785:X785"/>
    <mergeCell ref="Y785:AD785"/>
    <mergeCell ref="A761:E761"/>
    <mergeCell ref="F761:AD761"/>
    <mergeCell ref="A762:AD762"/>
    <mergeCell ref="A763:X763"/>
    <mergeCell ref="Y763:AD763"/>
    <mergeCell ref="A764:AD764"/>
    <mergeCell ref="A765:G765"/>
    <mergeCell ref="H765:L765"/>
    <mergeCell ref="M765:N765"/>
    <mergeCell ref="O765:R765"/>
    <mergeCell ref="S765:V765"/>
    <mergeCell ref="W765:AA765"/>
    <mergeCell ref="AB765:AD765"/>
    <mergeCell ref="A766:G766"/>
    <mergeCell ref="H766:L766"/>
    <mergeCell ref="M766:N766"/>
    <mergeCell ref="O766:R766"/>
    <mergeCell ref="S766:V766"/>
    <mergeCell ref="W766:AA766"/>
    <mergeCell ref="AB766:AD766"/>
    <mergeCell ref="T753:W753"/>
    <mergeCell ref="X753:AB753"/>
    <mergeCell ref="AC753:AD753"/>
    <mergeCell ref="A754:G754"/>
    <mergeCell ref="H754:O754"/>
    <mergeCell ref="P754:S754"/>
    <mergeCell ref="T754:W754"/>
    <mergeCell ref="X754:AB754"/>
    <mergeCell ref="AC754:AD754"/>
    <mergeCell ref="A756:AD756"/>
    <mergeCell ref="A757:X757"/>
    <mergeCell ref="Y757:AD757"/>
    <mergeCell ref="A758:X758"/>
    <mergeCell ref="Y758:AD758"/>
    <mergeCell ref="A759:X759"/>
    <mergeCell ref="Y759:AD759"/>
    <mergeCell ref="A760:AD760"/>
    <mergeCell ref="A739:X739"/>
    <mergeCell ref="Y739:AD739"/>
    <mergeCell ref="A740:X740"/>
    <mergeCell ref="Y740:AD740"/>
    <mergeCell ref="A742:E742"/>
    <mergeCell ref="F742:AD742"/>
    <mergeCell ref="A744:X744"/>
    <mergeCell ref="Y744:AD744"/>
    <mergeCell ref="A745:AD745"/>
    <mergeCell ref="A747:G747"/>
    <mergeCell ref="H747:L747"/>
    <mergeCell ref="M747:N747"/>
    <mergeCell ref="O747:R747"/>
    <mergeCell ref="S747:V747"/>
    <mergeCell ref="W747:AA747"/>
    <mergeCell ref="AB747:AD747"/>
    <mergeCell ref="A748:G748"/>
    <mergeCell ref="H748:L748"/>
    <mergeCell ref="M748:N748"/>
    <mergeCell ref="O748:R748"/>
    <mergeCell ref="S748:V748"/>
    <mergeCell ref="W748:AA748"/>
    <mergeCell ref="AB748:AD748"/>
    <mergeCell ref="A714:G714"/>
    <mergeCell ref="H714:O714"/>
    <mergeCell ref="P714:S714"/>
    <mergeCell ref="T714:W714"/>
    <mergeCell ref="X714:AB714"/>
    <mergeCell ref="AC714:AD714"/>
    <mergeCell ref="A716:X716"/>
    <mergeCell ref="Y716:AD716"/>
    <mergeCell ref="A717:AD717"/>
    <mergeCell ref="A718:X718"/>
    <mergeCell ref="Y718:AD718"/>
    <mergeCell ref="A721:AD721"/>
    <mergeCell ref="A722:E722"/>
    <mergeCell ref="F722:AD722"/>
    <mergeCell ref="A723:AD723"/>
    <mergeCell ref="A724:X724"/>
    <mergeCell ref="Y724:AD724"/>
    <mergeCell ref="Y677:AD677"/>
    <mergeCell ref="A680:E680"/>
    <mergeCell ref="F680:AD680"/>
    <mergeCell ref="A681:AD681"/>
    <mergeCell ref="A682:X682"/>
    <mergeCell ref="Y682:AD682"/>
    <mergeCell ref="A683:AD683"/>
    <mergeCell ref="A684:G684"/>
    <mergeCell ref="H684:L684"/>
    <mergeCell ref="M684:N684"/>
    <mergeCell ref="O684:R684"/>
    <mergeCell ref="S684:V684"/>
    <mergeCell ref="W684:AA684"/>
    <mergeCell ref="AB684:AD684"/>
    <mergeCell ref="H685:L685"/>
    <mergeCell ref="M685:N685"/>
    <mergeCell ref="O685:R685"/>
    <mergeCell ref="S685:V685"/>
    <mergeCell ref="W685:AA685"/>
    <mergeCell ref="AB685:AD685"/>
    <mergeCell ref="T667:W667"/>
    <mergeCell ref="X667:AB667"/>
    <mergeCell ref="AC667:AD667"/>
    <mergeCell ref="A670:G670"/>
    <mergeCell ref="H670:O670"/>
    <mergeCell ref="P670:S670"/>
    <mergeCell ref="T670:W670"/>
    <mergeCell ref="X670:AB670"/>
    <mergeCell ref="AC670:AD670"/>
    <mergeCell ref="A671:G671"/>
    <mergeCell ref="H671:O671"/>
    <mergeCell ref="P671:S671"/>
    <mergeCell ref="T671:W671"/>
    <mergeCell ref="X671:AB671"/>
    <mergeCell ref="AC671:AD671"/>
    <mergeCell ref="A672:G672"/>
    <mergeCell ref="H672:O672"/>
    <mergeCell ref="P672:S672"/>
    <mergeCell ref="T672:W672"/>
    <mergeCell ref="X672:AB672"/>
    <mergeCell ref="AC672:AD672"/>
    <mergeCell ref="M662:N662"/>
    <mergeCell ref="O662:R662"/>
    <mergeCell ref="S662:V662"/>
    <mergeCell ref="W662:AA662"/>
    <mergeCell ref="AB662:AD662"/>
    <mergeCell ref="A663:X663"/>
    <mergeCell ref="Y663:AD663"/>
    <mergeCell ref="A664:AD664"/>
    <mergeCell ref="H665:O665"/>
    <mergeCell ref="P665:S665"/>
    <mergeCell ref="T665:W665"/>
    <mergeCell ref="X665:AB665"/>
    <mergeCell ref="AC665:AD665"/>
    <mergeCell ref="A666:G666"/>
    <mergeCell ref="H666:O666"/>
    <mergeCell ref="P666:S666"/>
    <mergeCell ref="T666:W666"/>
    <mergeCell ref="X666:AB666"/>
    <mergeCell ref="AC666:AD666"/>
    <mergeCell ref="A652:X652"/>
    <mergeCell ref="Y652:AD652"/>
    <mergeCell ref="A654:X654"/>
    <mergeCell ref="Y654:AD654"/>
    <mergeCell ref="A655:AD655"/>
    <mergeCell ref="A656:E656"/>
    <mergeCell ref="F656:AD656"/>
    <mergeCell ref="A657:AD657"/>
    <mergeCell ref="A658:X658"/>
    <mergeCell ref="Y658:AD658"/>
    <mergeCell ref="A659:AD659"/>
    <mergeCell ref="A660:G660"/>
    <mergeCell ref="H660:L660"/>
    <mergeCell ref="M660:N660"/>
    <mergeCell ref="O660:R660"/>
    <mergeCell ref="S660:V660"/>
    <mergeCell ref="W660:AA660"/>
    <mergeCell ref="AB660:AD660"/>
    <mergeCell ref="A646:AD646"/>
    <mergeCell ref="H647:O647"/>
    <mergeCell ref="P647:S647"/>
    <mergeCell ref="T647:W647"/>
    <mergeCell ref="X647:AB647"/>
    <mergeCell ref="AC647:AD647"/>
    <mergeCell ref="H648:O648"/>
    <mergeCell ref="P648:S648"/>
    <mergeCell ref="T648:W648"/>
    <mergeCell ref="X648:AB648"/>
    <mergeCell ref="AC648:AD648"/>
    <mergeCell ref="A649:G649"/>
    <mergeCell ref="H649:O649"/>
    <mergeCell ref="P649:S649"/>
    <mergeCell ref="T649:W649"/>
    <mergeCell ref="X649:AB649"/>
    <mergeCell ref="AC649:AD649"/>
    <mergeCell ref="X631:AB631"/>
    <mergeCell ref="AC631:AD631"/>
    <mergeCell ref="A634:X634"/>
    <mergeCell ref="Y634:AD634"/>
    <mergeCell ref="A635:X635"/>
    <mergeCell ref="Y635:AD635"/>
    <mergeCell ref="A638:E638"/>
    <mergeCell ref="F638:AD638"/>
    <mergeCell ref="A639:AD639"/>
    <mergeCell ref="A642:G642"/>
    <mergeCell ref="H642:L642"/>
    <mergeCell ref="M642:N642"/>
    <mergeCell ref="O642:R642"/>
    <mergeCell ref="S642:V642"/>
    <mergeCell ref="W642:AA642"/>
    <mergeCell ref="AB642:AD642"/>
    <mergeCell ref="A643:G643"/>
    <mergeCell ref="H643:L643"/>
    <mergeCell ref="M643:N643"/>
    <mergeCell ref="O643:R643"/>
    <mergeCell ref="S643:V643"/>
    <mergeCell ref="W643:AA643"/>
    <mergeCell ref="AB643:AD643"/>
    <mergeCell ref="H626:L626"/>
    <mergeCell ref="M626:N626"/>
    <mergeCell ref="O626:R626"/>
    <mergeCell ref="S626:V626"/>
    <mergeCell ref="W626:AA626"/>
    <mergeCell ref="AB626:AD626"/>
    <mergeCell ref="A627:G627"/>
    <mergeCell ref="H627:L627"/>
    <mergeCell ref="M627:N627"/>
    <mergeCell ref="O627:R627"/>
    <mergeCell ref="S627:V627"/>
    <mergeCell ref="W627:AA627"/>
    <mergeCell ref="AB627:AD627"/>
    <mergeCell ref="A628:X628"/>
    <mergeCell ref="Y628:AD628"/>
    <mergeCell ref="A629:AD629"/>
    <mergeCell ref="H630:O630"/>
    <mergeCell ref="P630:S630"/>
    <mergeCell ref="T630:W630"/>
    <mergeCell ref="X630:AB630"/>
    <mergeCell ref="AC630:AD630"/>
    <mergeCell ref="X613:AB613"/>
    <mergeCell ref="AC613:AD613"/>
    <mergeCell ref="A614:G614"/>
    <mergeCell ref="H614:O614"/>
    <mergeCell ref="P614:S614"/>
    <mergeCell ref="T614:W614"/>
    <mergeCell ref="X614:AB614"/>
    <mergeCell ref="AC614:AD614"/>
    <mergeCell ref="A615:X615"/>
    <mergeCell ref="Y615:AD615"/>
    <mergeCell ref="A616:AD616"/>
    <mergeCell ref="A617:X617"/>
    <mergeCell ref="Y617:AD617"/>
    <mergeCell ref="A618:X618"/>
    <mergeCell ref="Y618:AD618"/>
    <mergeCell ref="A621:E621"/>
    <mergeCell ref="F621:AD621"/>
    <mergeCell ref="T590:W590"/>
    <mergeCell ref="X590:AB590"/>
    <mergeCell ref="AC590:AD590"/>
    <mergeCell ref="A593:X593"/>
    <mergeCell ref="Y593:AD593"/>
    <mergeCell ref="A594:X594"/>
    <mergeCell ref="Y594:AD594"/>
    <mergeCell ref="A595:X595"/>
    <mergeCell ref="Y595:AD595"/>
    <mergeCell ref="A596:AD596"/>
    <mergeCell ref="A597:E597"/>
    <mergeCell ref="F597:AD597"/>
    <mergeCell ref="A598:AD598"/>
    <mergeCell ref="A599:X599"/>
    <mergeCell ref="Y599:AD599"/>
    <mergeCell ref="A600:AD600"/>
    <mergeCell ref="A601:G601"/>
    <mergeCell ref="H601:O601"/>
    <mergeCell ref="P601:S601"/>
    <mergeCell ref="T601:W601"/>
    <mergeCell ref="X601:AB601"/>
    <mergeCell ref="AC601:AD601"/>
    <mergeCell ref="A567:X567"/>
    <mergeCell ref="Y567:AD567"/>
    <mergeCell ref="A570:X570"/>
    <mergeCell ref="Y570:AD570"/>
    <mergeCell ref="A571:X571"/>
    <mergeCell ref="Y571:AD571"/>
    <mergeCell ref="A572:AD572"/>
    <mergeCell ref="A573:E573"/>
    <mergeCell ref="F573:AD573"/>
    <mergeCell ref="A574:AD574"/>
    <mergeCell ref="A575:X575"/>
    <mergeCell ref="Y575:AD575"/>
    <mergeCell ref="A576:AD576"/>
    <mergeCell ref="A578:G578"/>
    <mergeCell ref="H578:O578"/>
    <mergeCell ref="P578:S578"/>
    <mergeCell ref="T578:W578"/>
    <mergeCell ref="X578:AB578"/>
    <mergeCell ref="AC578:AD578"/>
    <mergeCell ref="T558:W558"/>
    <mergeCell ref="X558:AB558"/>
    <mergeCell ref="AC558:AD558"/>
    <mergeCell ref="A563:C563"/>
    <mergeCell ref="D563:K563"/>
    <mergeCell ref="L563:M563"/>
    <mergeCell ref="N563:P563"/>
    <mergeCell ref="Q563:T563"/>
    <mergeCell ref="U563:X563"/>
    <mergeCell ref="Y563:AC563"/>
    <mergeCell ref="A564:C564"/>
    <mergeCell ref="D564:K564"/>
    <mergeCell ref="L564:M564"/>
    <mergeCell ref="N564:P564"/>
    <mergeCell ref="Q564:T564"/>
    <mergeCell ref="U564:X564"/>
    <mergeCell ref="Y564:AC564"/>
    <mergeCell ref="A550:X550"/>
    <mergeCell ref="Y550:AD550"/>
    <mergeCell ref="A551:X551"/>
    <mergeCell ref="Y551:AD551"/>
    <mergeCell ref="A552:AD552"/>
    <mergeCell ref="A553:E553"/>
    <mergeCell ref="F553:AD553"/>
    <mergeCell ref="A554:AD554"/>
    <mergeCell ref="A555:X555"/>
    <mergeCell ref="Y555:AD555"/>
    <mergeCell ref="A556:AD556"/>
    <mergeCell ref="A557:G557"/>
    <mergeCell ref="H557:O557"/>
    <mergeCell ref="P557:S557"/>
    <mergeCell ref="T557:W557"/>
    <mergeCell ref="X557:AB557"/>
    <mergeCell ref="AC557:AD557"/>
    <mergeCell ref="A534:X534"/>
    <mergeCell ref="Y534:AD534"/>
    <mergeCell ref="A537:X537"/>
    <mergeCell ref="Y537:AD537"/>
    <mergeCell ref="A538:X538"/>
    <mergeCell ref="Y538:AD538"/>
    <mergeCell ref="A539:X539"/>
    <mergeCell ref="Y539:AD539"/>
    <mergeCell ref="A540:AD540"/>
    <mergeCell ref="A541:E541"/>
    <mergeCell ref="F541:AD541"/>
    <mergeCell ref="A542:AD542"/>
    <mergeCell ref="A543:X543"/>
    <mergeCell ref="Y543:AD543"/>
    <mergeCell ref="A544:AD544"/>
    <mergeCell ref="A545:G545"/>
    <mergeCell ref="H545:O545"/>
    <mergeCell ref="P545:S545"/>
    <mergeCell ref="T545:W545"/>
    <mergeCell ref="X545:AB545"/>
    <mergeCell ref="AC545:AD545"/>
    <mergeCell ref="D531:K531"/>
    <mergeCell ref="L531:M531"/>
    <mergeCell ref="N531:P531"/>
    <mergeCell ref="Q531:T531"/>
    <mergeCell ref="U531:X531"/>
    <mergeCell ref="Y531:AC531"/>
    <mergeCell ref="A532:C532"/>
    <mergeCell ref="D532:K532"/>
    <mergeCell ref="L532:M532"/>
    <mergeCell ref="N532:P532"/>
    <mergeCell ref="Q532:T532"/>
    <mergeCell ref="U532:X532"/>
    <mergeCell ref="Y532:AC532"/>
    <mergeCell ref="A533:C533"/>
    <mergeCell ref="D533:K533"/>
    <mergeCell ref="L533:M533"/>
    <mergeCell ref="N533:P533"/>
    <mergeCell ref="Q533:T533"/>
    <mergeCell ref="U533:X533"/>
    <mergeCell ref="Y533:AC533"/>
    <mergeCell ref="S525:V525"/>
    <mergeCell ref="W525:AA525"/>
    <mergeCell ref="AB525:AD525"/>
    <mergeCell ref="H526:L526"/>
    <mergeCell ref="M526:N526"/>
    <mergeCell ref="O526:R526"/>
    <mergeCell ref="S526:V526"/>
    <mergeCell ref="W526:AA526"/>
    <mergeCell ref="AB526:AD526"/>
    <mergeCell ref="A527:G527"/>
    <mergeCell ref="H527:L527"/>
    <mergeCell ref="M527:N527"/>
    <mergeCell ref="O527:R527"/>
    <mergeCell ref="S527:V527"/>
    <mergeCell ref="W527:AA527"/>
    <mergeCell ref="AB527:AD527"/>
    <mergeCell ref="A528:X528"/>
    <mergeCell ref="Y528:AD528"/>
    <mergeCell ref="L512:M512"/>
    <mergeCell ref="N512:P512"/>
    <mergeCell ref="Q512:T512"/>
    <mergeCell ref="U512:X512"/>
    <mergeCell ref="Y512:AC512"/>
    <mergeCell ref="A516:X516"/>
    <mergeCell ref="Y516:AD516"/>
    <mergeCell ref="A517:X517"/>
    <mergeCell ref="Y517:AD517"/>
    <mergeCell ref="A520:E520"/>
    <mergeCell ref="F520:AD520"/>
    <mergeCell ref="A521:AD521"/>
    <mergeCell ref="A522:X522"/>
    <mergeCell ref="Y522:AD522"/>
    <mergeCell ref="A523:AD523"/>
    <mergeCell ref="A524:G524"/>
    <mergeCell ref="H524:L524"/>
    <mergeCell ref="M524:N524"/>
    <mergeCell ref="O524:R524"/>
    <mergeCell ref="S524:V524"/>
    <mergeCell ref="W524:AA524"/>
    <mergeCell ref="AB524:AD524"/>
    <mergeCell ref="O506:R506"/>
    <mergeCell ref="S506:V506"/>
    <mergeCell ref="W506:AA506"/>
    <mergeCell ref="AB506:AD506"/>
    <mergeCell ref="A507:X507"/>
    <mergeCell ref="Y507:AD507"/>
    <mergeCell ref="A508:AD508"/>
    <mergeCell ref="A509:C509"/>
    <mergeCell ref="D509:K509"/>
    <mergeCell ref="L509:M509"/>
    <mergeCell ref="N509:P509"/>
    <mergeCell ref="Q509:T509"/>
    <mergeCell ref="U509:X509"/>
    <mergeCell ref="Y509:AC509"/>
    <mergeCell ref="A510:C510"/>
    <mergeCell ref="D510:K510"/>
    <mergeCell ref="L510:M510"/>
    <mergeCell ref="N510:P510"/>
    <mergeCell ref="Q510:T510"/>
    <mergeCell ref="U510:X510"/>
    <mergeCell ref="Y510:AC510"/>
    <mergeCell ref="N491:P491"/>
    <mergeCell ref="Q491:T491"/>
    <mergeCell ref="U491:X491"/>
    <mergeCell ref="Y491:AC491"/>
    <mergeCell ref="A492:C492"/>
    <mergeCell ref="D492:K492"/>
    <mergeCell ref="L492:M492"/>
    <mergeCell ref="N492:P492"/>
    <mergeCell ref="Q492:T492"/>
    <mergeCell ref="U492:X492"/>
    <mergeCell ref="Y492:AC492"/>
    <mergeCell ref="A494:X494"/>
    <mergeCell ref="Y494:AD494"/>
    <mergeCell ref="A495:AD495"/>
    <mergeCell ref="A498:X498"/>
    <mergeCell ref="Y498:AD498"/>
    <mergeCell ref="A499:AD499"/>
    <mergeCell ref="M484:N484"/>
    <mergeCell ref="O484:R484"/>
    <mergeCell ref="S484:V484"/>
    <mergeCell ref="W484:AA484"/>
    <mergeCell ref="AB484:AD484"/>
    <mergeCell ref="A485:X485"/>
    <mergeCell ref="Y485:AD485"/>
    <mergeCell ref="A486:AD486"/>
    <mergeCell ref="H487:O487"/>
    <mergeCell ref="P487:S487"/>
    <mergeCell ref="T487:W487"/>
    <mergeCell ref="X487:AB487"/>
    <mergeCell ref="AC487:AD487"/>
    <mergeCell ref="H488:O488"/>
    <mergeCell ref="P488:S488"/>
    <mergeCell ref="T488:W488"/>
    <mergeCell ref="X488:AB488"/>
    <mergeCell ref="AC488:AD488"/>
    <mergeCell ref="X471:AB471"/>
    <mergeCell ref="AC471:AD471"/>
    <mergeCell ref="A472:X472"/>
    <mergeCell ref="Y472:AD472"/>
    <mergeCell ref="A473:AD473"/>
    <mergeCell ref="A474:X474"/>
    <mergeCell ref="Y474:AD474"/>
    <mergeCell ref="A475:X475"/>
    <mergeCell ref="Y475:AD475"/>
    <mergeCell ref="A478:E478"/>
    <mergeCell ref="F478:AD478"/>
    <mergeCell ref="A479:AD479"/>
    <mergeCell ref="A482:G482"/>
    <mergeCell ref="H482:L482"/>
    <mergeCell ref="M482:N482"/>
    <mergeCell ref="O482:R482"/>
    <mergeCell ref="S482:V482"/>
    <mergeCell ref="W482:AA482"/>
    <mergeCell ref="AB482:AD482"/>
    <mergeCell ref="A467:AD467"/>
    <mergeCell ref="A468:G468"/>
    <mergeCell ref="H468:O468"/>
    <mergeCell ref="P468:S468"/>
    <mergeCell ref="T468:W468"/>
    <mergeCell ref="X468:AB468"/>
    <mergeCell ref="AC468:AD468"/>
    <mergeCell ref="H469:O469"/>
    <mergeCell ref="P469:S469"/>
    <mergeCell ref="T469:W469"/>
    <mergeCell ref="X469:AB469"/>
    <mergeCell ref="AC469:AD469"/>
    <mergeCell ref="H470:O470"/>
    <mergeCell ref="P470:S470"/>
    <mergeCell ref="T470:W470"/>
    <mergeCell ref="X470:AB470"/>
    <mergeCell ref="AC470:AD470"/>
    <mergeCell ref="AB463:AD463"/>
    <mergeCell ref="A464:G464"/>
    <mergeCell ref="H464:L464"/>
    <mergeCell ref="M464:N464"/>
    <mergeCell ref="O464:R464"/>
    <mergeCell ref="S464:V464"/>
    <mergeCell ref="W464:AA464"/>
    <mergeCell ref="AB464:AD464"/>
    <mergeCell ref="A465:G465"/>
    <mergeCell ref="H465:L465"/>
    <mergeCell ref="M465:N465"/>
    <mergeCell ref="O465:R465"/>
    <mergeCell ref="S465:V465"/>
    <mergeCell ref="W465:AA465"/>
    <mergeCell ref="AB465:AD465"/>
    <mergeCell ref="A466:X466"/>
    <mergeCell ref="Y466:AD466"/>
    <mergeCell ref="A448:AD448"/>
    <mergeCell ref="A449:G449"/>
    <mergeCell ref="H449:O449"/>
    <mergeCell ref="P449:S449"/>
    <mergeCell ref="T449:W449"/>
    <mergeCell ref="X449:AB449"/>
    <mergeCell ref="AC449:AD449"/>
    <mergeCell ref="H450:O450"/>
    <mergeCell ref="P450:S450"/>
    <mergeCell ref="T450:W450"/>
    <mergeCell ref="X450:AB450"/>
    <mergeCell ref="AC450:AD450"/>
    <mergeCell ref="H451:O451"/>
    <mergeCell ref="P451:S451"/>
    <mergeCell ref="T451:W451"/>
    <mergeCell ref="X451:AB451"/>
    <mergeCell ref="AC451:AD451"/>
    <mergeCell ref="AB444:AD444"/>
    <mergeCell ref="A445:G445"/>
    <mergeCell ref="H445:L445"/>
    <mergeCell ref="M445:N445"/>
    <mergeCell ref="O445:R445"/>
    <mergeCell ref="S445:V445"/>
    <mergeCell ref="W445:AA445"/>
    <mergeCell ref="AB445:AD445"/>
    <mergeCell ref="A446:G446"/>
    <mergeCell ref="H446:L446"/>
    <mergeCell ref="M446:N446"/>
    <mergeCell ref="O446:R446"/>
    <mergeCell ref="S446:V446"/>
    <mergeCell ref="W446:AA446"/>
    <mergeCell ref="AB446:AD446"/>
    <mergeCell ref="A447:X447"/>
    <mergeCell ref="Y447:AD447"/>
    <mergeCell ref="H431:O431"/>
    <mergeCell ref="P431:S431"/>
    <mergeCell ref="T431:W431"/>
    <mergeCell ref="X431:AB431"/>
    <mergeCell ref="AC431:AD431"/>
    <mergeCell ref="H432:O432"/>
    <mergeCell ref="P432:S432"/>
    <mergeCell ref="T432:W432"/>
    <mergeCell ref="X432:AB432"/>
    <mergeCell ref="AC432:AD432"/>
    <mergeCell ref="H433:O433"/>
    <mergeCell ref="P433:S433"/>
    <mergeCell ref="T433:W433"/>
    <mergeCell ref="X433:AB433"/>
    <mergeCell ref="AC433:AD433"/>
    <mergeCell ref="A436:X436"/>
    <mergeCell ref="Y436:AD436"/>
    <mergeCell ref="S426:V426"/>
    <mergeCell ref="W426:AA426"/>
    <mergeCell ref="AB426:AD426"/>
    <mergeCell ref="A427:G427"/>
    <mergeCell ref="H427:L427"/>
    <mergeCell ref="M427:N427"/>
    <mergeCell ref="O427:R427"/>
    <mergeCell ref="S427:V427"/>
    <mergeCell ref="W427:AA427"/>
    <mergeCell ref="AB427:AD427"/>
    <mergeCell ref="A428:G428"/>
    <mergeCell ref="H428:L428"/>
    <mergeCell ref="M428:N428"/>
    <mergeCell ref="O428:R428"/>
    <mergeCell ref="S428:V428"/>
    <mergeCell ref="W428:AA428"/>
    <mergeCell ref="AB428:AD428"/>
    <mergeCell ref="S409:V409"/>
    <mergeCell ref="W409:AA409"/>
    <mergeCell ref="AB409:AD409"/>
    <mergeCell ref="A410:G410"/>
    <mergeCell ref="H410:L410"/>
    <mergeCell ref="M410:N410"/>
    <mergeCell ref="O410:R410"/>
    <mergeCell ref="S410:V410"/>
    <mergeCell ref="W410:AA410"/>
    <mergeCell ref="AB410:AD410"/>
    <mergeCell ref="H413:O413"/>
    <mergeCell ref="P413:S413"/>
    <mergeCell ref="T413:W413"/>
    <mergeCell ref="X413:AB413"/>
    <mergeCell ref="AC413:AD413"/>
    <mergeCell ref="H414:O414"/>
    <mergeCell ref="P414:S414"/>
    <mergeCell ref="T414:W414"/>
    <mergeCell ref="X414:AB414"/>
    <mergeCell ref="AC414:AD414"/>
    <mergeCell ref="A397:G397"/>
    <mergeCell ref="H397:O397"/>
    <mergeCell ref="P397:S397"/>
    <mergeCell ref="T397:W397"/>
    <mergeCell ref="X397:AB397"/>
    <mergeCell ref="AC397:AD397"/>
    <mergeCell ref="A398:X398"/>
    <mergeCell ref="Y398:AD398"/>
    <mergeCell ref="A399:AD399"/>
    <mergeCell ref="A400:X400"/>
    <mergeCell ref="Y400:AD400"/>
    <mergeCell ref="A401:X401"/>
    <mergeCell ref="Y401:AD401"/>
    <mergeCell ref="A402:X402"/>
    <mergeCell ref="Y402:AD402"/>
    <mergeCell ref="A403:AD403"/>
    <mergeCell ref="A404:E404"/>
    <mergeCell ref="F404:AD404"/>
    <mergeCell ref="H384:O384"/>
    <mergeCell ref="P384:S384"/>
    <mergeCell ref="T384:W384"/>
    <mergeCell ref="X384:AB384"/>
    <mergeCell ref="AC384:AD384"/>
    <mergeCell ref="A385:G385"/>
    <mergeCell ref="H385:O385"/>
    <mergeCell ref="P385:S385"/>
    <mergeCell ref="T385:W385"/>
    <mergeCell ref="X385:AB385"/>
    <mergeCell ref="AC385:AD385"/>
    <mergeCell ref="A387:AD387"/>
    <mergeCell ref="A388:X388"/>
    <mergeCell ref="Y388:AD388"/>
    <mergeCell ref="A389:X389"/>
    <mergeCell ref="Y389:AD389"/>
    <mergeCell ref="A390:X390"/>
    <mergeCell ref="Y390:AD390"/>
    <mergeCell ref="A371:C371"/>
    <mergeCell ref="D371:K371"/>
    <mergeCell ref="L371:M371"/>
    <mergeCell ref="N371:P371"/>
    <mergeCell ref="Q371:T371"/>
    <mergeCell ref="U371:X371"/>
    <mergeCell ref="Y371:AC371"/>
    <mergeCell ref="A372:C372"/>
    <mergeCell ref="D372:K372"/>
    <mergeCell ref="L372:M372"/>
    <mergeCell ref="N372:P372"/>
    <mergeCell ref="Q372:T372"/>
    <mergeCell ref="U372:X372"/>
    <mergeCell ref="Y372:AC372"/>
    <mergeCell ref="A373:X373"/>
    <mergeCell ref="Y373:AD373"/>
    <mergeCell ref="A374:X374"/>
    <mergeCell ref="Y374:AD374"/>
    <mergeCell ref="X357:AB357"/>
    <mergeCell ref="AC357:AD357"/>
    <mergeCell ref="A358:X358"/>
    <mergeCell ref="Y358:AD358"/>
    <mergeCell ref="A359:AD359"/>
    <mergeCell ref="A361:X361"/>
    <mergeCell ref="Y361:AD361"/>
    <mergeCell ref="A363:AD363"/>
    <mergeCell ref="A364:E364"/>
    <mergeCell ref="F364:AD364"/>
    <mergeCell ref="A366:X366"/>
    <mergeCell ref="Y366:AD366"/>
    <mergeCell ref="A368:C368"/>
    <mergeCell ref="D368:K368"/>
    <mergeCell ref="L368:M368"/>
    <mergeCell ref="N368:P368"/>
    <mergeCell ref="Q368:T368"/>
    <mergeCell ref="U368:X368"/>
    <mergeCell ref="Y368:AC368"/>
    <mergeCell ref="P344:S344"/>
    <mergeCell ref="T344:W344"/>
    <mergeCell ref="X344:AB344"/>
    <mergeCell ref="AC344:AD344"/>
    <mergeCell ref="A345:G345"/>
    <mergeCell ref="H345:O345"/>
    <mergeCell ref="P345:S345"/>
    <mergeCell ref="T345:W345"/>
    <mergeCell ref="X345:AB345"/>
    <mergeCell ref="AC345:AD345"/>
    <mergeCell ref="A346:X346"/>
    <mergeCell ref="Y346:AD346"/>
    <mergeCell ref="A347:AD347"/>
    <mergeCell ref="A349:X349"/>
    <mergeCell ref="Y349:AD349"/>
    <mergeCell ref="A350:X350"/>
    <mergeCell ref="Y350:AD350"/>
    <mergeCell ref="S307:V307"/>
    <mergeCell ref="W307:AA307"/>
    <mergeCell ref="AB307:AD307"/>
    <mergeCell ref="A308:X308"/>
    <mergeCell ref="Y308:AD308"/>
    <mergeCell ref="A309:AD309"/>
    <mergeCell ref="A329:X329"/>
    <mergeCell ref="Y329:AD329"/>
    <mergeCell ref="A330:AD330"/>
    <mergeCell ref="A331:C331"/>
    <mergeCell ref="D331:K331"/>
    <mergeCell ref="L331:M331"/>
    <mergeCell ref="N331:P331"/>
    <mergeCell ref="Q331:T331"/>
    <mergeCell ref="U331:X331"/>
    <mergeCell ref="Y331:AC331"/>
    <mergeCell ref="A332:C332"/>
    <mergeCell ref="D332:K332"/>
    <mergeCell ref="L332:M332"/>
    <mergeCell ref="N332:P332"/>
    <mergeCell ref="Q332:T332"/>
    <mergeCell ref="U332:X332"/>
    <mergeCell ref="Y332:AC332"/>
    <mergeCell ref="A296:AD296"/>
    <mergeCell ref="A298:X298"/>
    <mergeCell ref="Y298:AD298"/>
    <mergeCell ref="A299:X299"/>
    <mergeCell ref="Y299:AD299"/>
    <mergeCell ref="A301:E301"/>
    <mergeCell ref="F301:AD301"/>
    <mergeCell ref="A303:X303"/>
    <mergeCell ref="Y303:AD303"/>
    <mergeCell ref="A304:AD304"/>
    <mergeCell ref="A306:G306"/>
    <mergeCell ref="H306:L306"/>
    <mergeCell ref="M306:N306"/>
    <mergeCell ref="O306:R306"/>
    <mergeCell ref="S306:V306"/>
    <mergeCell ref="W306:AA306"/>
    <mergeCell ref="AB306:AD306"/>
    <mergeCell ref="S290:V290"/>
    <mergeCell ref="W290:AA290"/>
    <mergeCell ref="AB290:AD290"/>
    <mergeCell ref="A291:X291"/>
    <mergeCell ref="Y291:AD291"/>
    <mergeCell ref="A292:AD292"/>
    <mergeCell ref="A293:G293"/>
    <mergeCell ref="H293:O293"/>
    <mergeCell ref="P293:S293"/>
    <mergeCell ref="T293:W293"/>
    <mergeCell ref="X293:AB293"/>
    <mergeCell ref="AC293:AD293"/>
    <mergeCell ref="A294:G294"/>
    <mergeCell ref="H294:O294"/>
    <mergeCell ref="P294:S294"/>
    <mergeCell ref="T294:W294"/>
    <mergeCell ref="X294:AB294"/>
    <mergeCell ref="AC294:AD294"/>
    <mergeCell ref="A278:X278"/>
    <mergeCell ref="Y278:AD278"/>
    <mergeCell ref="A281:X281"/>
    <mergeCell ref="Y281:AD281"/>
    <mergeCell ref="A282:X282"/>
    <mergeCell ref="Y282:AD282"/>
    <mergeCell ref="A283:AD283"/>
    <mergeCell ref="A284:E284"/>
    <mergeCell ref="F284:AD284"/>
    <mergeCell ref="A285:AD285"/>
    <mergeCell ref="A288:G288"/>
    <mergeCell ref="H288:L288"/>
    <mergeCell ref="M288:N288"/>
    <mergeCell ref="O288:R288"/>
    <mergeCell ref="S288:V288"/>
    <mergeCell ref="W288:AA288"/>
    <mergeCell ref="AB288:AD288"/>
    <mergeCell ref="A273:G273"/>
    <mergeCell ref="H273:L273"/>
    <mergeCell ref="M273:N273"/>
    <mergeCell ref="O273:R273"/>
    <mergeCell ref="S273:V273"/>
    <mergeCell ref="W273:AA273"/>
    <mergeCell ref="AB273:AD273"/>
    <mergeCell ref="A275:AD275"/>
    <mergeCell ref="A276:G276"/>
    <mergeCell ref="H276:O276"/>
    <mergeCell ref="P276:S276"/>
    <mergeCell ref="T276:W276"/>
    <mergeCell ref="X276:AB276"/>
    <mergeCell ref="AC276:AD276"/>
    <mergeCell ref="A277:G277"/>
    <mergeCell ref="H277:O277"/>
    <mergeCell ref="P277:S277"/>
    <mergeCell ref="T277:W277"/>
    <mergeCell ref="X277:AB277"/>
    <mergeCell ref="AC277:AD277"/>
    <mergeCell ref="A260:G260"/>
    <mergeCell ref="H260:O260"/>
    <mergeCell ref="P260:S260"/>
    <mergeCell ref="T260:W260"/>
    <mergeCell ref="X260:AB260"/>
    <mergeCell ref="AC260:AD260"/>
    <mergeCell ref="A261:X261"/>
    <mergeCell ref="Y261:AD261"/>
    <mergeCell ref="A262:AD262"/>
    <mergeCell ref="A263:X263"/>
    <mergeCell ref="Y263:AD263"/>
    <mergeCell ref="A264:X264"/>
    <mergeCell ref="Y264:AD264"/>
    <mergeCell ref="A265:X265"/>
    <mergeCell ref="Y265:AD265"/>
    <mergeCell ref="A266:AD266"/>
    <mergeCell ref="A267:E267"/>
    <mergeCell ref="F267:AD267"/>
    <mergeCell ref="M255:N255"/>
    <mergeCell ref="O255:R255"/>
    <mergeCell ref="S255:V255"/>
    <mergeCell ref="W255:AA255"/>
    <mergeCell ref="AB255:AD255"/>
    <mergeCell ref="A256:G256"/>
    <mergeCell ref="H256:L256"/>
    <mergeCell ref="M256:N256"/>
    <mergeCell ref="O256:R256"/>
    <mergeCell ref="S256:V256"/>
    <mergeCell ref="W256:AA256"/>
    <mergeCell ref="AB256:AD256"/>
    <mergeCell ref="A258:AD258"/>
    <mergeCell ref="A259:G259"/>
    <mergeCell ref="H259:O259"/>
    <mergeCell ref="P259:S259"/>
    <mergeCell ref="T259:W259"/>
    <mergeCell ref="X259:AB259"/>
    <mergeCell ref="AC259:AD259"/>
    <mergeCell ref="A243:G243"/>
    <mergeCell ref="H243:O243"/>
    <mergeCell ref="P243:S243"/>
    <mergeCell ref="T243:W243"/>
    <mergeCell ref="X243:AB243"/>
    <mergeCell ref="AC243:AD243"/>
    <mergeCell ref="A244:X244"/>
    <mergeCell ref="Y244:AD244"/>
    <mergeCell ref="A245:AD245"/>
    <mergeCell ref="A246:X246"/>
    <mergeCell ref="Y246:AD246"/>
    <mergeCell ref="A247:X247"/>
    <mergeCell ref="Y247:AD247"/>
    <mergeCell ref="A248:X248"/>
    <mergeCell ref="Y248:AD248"/>
    <mergeCell ref="A249:AD249"/>
    <mergeCell ref="A250:E250"/>
    <mergeCell ref="F250:AD250"/>
    <mergeCell ref="Y230:AD230"/>
    <mergeCell ref="A232:AD232"/>
    <mergeCell ref="A233:E233"/>
    <mergeCell ref="F233:AD233"/>
    <mergeCell ref="A235:X235"/>
    <mergeCell ref="Y235:AD235"/>
    <mergeCell ref="A237:G237"/>
    <mergeCell ref="H237:L237"/>
    <mergeCell ref="M237:N237"/>
    <mergeCell ref="O237:R237"/>
    <mergeCell ref="S237:V237"/>
    <mergeCell ref="W237:AA237"/>
    <mergeCell ref="AB237:AD237"/>
    <mergeCell ref="A238:G238"/>
    <mergeCell ref="H238:L238"/>
    <mergeCell ref="M238:N238"/>
    <mergeCell ref="O238:R238"/>
    <mergeCell ref="S238:V238"/>
    <mergeCell ref="W238:AA238"/>
    <mergeCell ref="AB238:AD238"/>
    <mergeCell ref="AB220:AD220"/>
    <mergeCell ref="H221:L221"/>
    <mergeCell ref="M221:N221"/>
    <mergeCell ref="O221:R221"/>
    <mergeCell ref="S221:V221"/>
    <mergeCell ref="W221:AA221"/>
    <mergeCell ref="AB221:AD221"/>
    <mergeCell ref="H222:L222"/>
    <mergeCell ref="M222:N222"/>
    <mergeCell ref="O222:R222"/>
    <mergeCell ref="S222:V222"/>
    <mergeCell ref="W222:AA222"/>
    <mergeCell ref="AB222:AD222"/>
    <mergeCell ref="A223:X223"/>
    <mergeCell ref="Y223:AD223"/>
    <mergeCell ref="A224:AD224"/>
    <mergeCell ref="A225:G225"/>
    <mergeCell ref="H225:O225"/>
    <mergeCell ref="P225:S225"/>
    <mergeCell ref="T225:W225"/>
    <mergeCell ref="X225:AB225"/>
    <mergeCell ref="AC225:AD225"/>
    <mergeCell ref="O204:R204"/>
    <mergeCell ref="S204:V204"/>
    <mergeCell ref="W204:AA204"/>
    <mergeCell ref="AB204:AD204"/>
    <mergeCell ref="A205:G205"/>
    <mergeCell ref="H205:L205"/>
    <mergeCell ref="M205:N205"/>
    <mergeCell ref="O205:R205"/>
    <mergeCell ref="S205:V205"/>
    <mergeCell ref="W205:AA205"/>
    <mergeCell ref="AB205:AD205"/>
    <mergeCell ref="A206:X206"/>
    <mergeCell ref="Y206:AD206"/>
    <mergeCell ref="A207:AD207"/>
    <mergeCell ref="A208:G208"/>
    <mergeCell ref="H208:O208"/>
    <mergeCell ref="P208:S208"/>
    <mergeCell ref="T208:W208"/>
    <mergeCell ref="X208:AB208"/>
    <mergeCell ref="AC208:AD208"/>
    <mergeCell ref="X179:AB179"/>
    <mergeCell ref="AC179:AD179"/>
    <mergeCell ref="A180:X180"/>
    <mergeCell ref="Y180:AD180"/>
    <mergeCell ref="A181:AD181"/>
    <mergeCell ref="A182:X182"/>
    <mergeCell ref="Y182:AD182"/>
    <mergeCell ref="A185:AD185"/>
    <mergeCell ref="A186:E186"/>
    <mergeCell ref="F186:AD186"/>
    <mergeCell ref="A187:AD187"/>
    <mergeCell ref="A188:X188"/>
    <mergeCell ref="Y188:AD188"/>
    <mergeCell ref="A189:AD189"/>
    <mergeCell ref="A190:G190"/>
    <mergeCell ref="H190:L190"/>
    <mergeCell ref="M190:N190"/>
    <mergeCell ref="O190:R190"/>
    <mergeCell ref="S190:V190"/>
    <mergeCell ref="W190:AA190"/>
    <mergeCell ref="AB190:AD190"/>
    <mergeCell ref="M173:N173"/>
    <mergeCell ref="O173:R173"/>
    <mergeCell ref="S173:V173"/>
    <mergeCell ref="W173:AA173"/>
    <mergeCell ref="AB173:AD173"/>
    <mergeCell ref="A174:G174"/>
    <mergeCell ref="H174:L174"/>
    <mergeCell ref="M174:N174"/>
    <mergeCell ref="O174:R174"/>
    <mergeCell ref="S174:V174"/>
    <mergeCell ref="W174:AA174"/>
    <mergeCell ref="AB174:AD174"/>
    <mergeCell ref="A175:X175"/>
    <mergeCell ref="Y175:AD175"/>
    <mergeCell ref="A176:AD176"/>
    <mergeCell ref="A177:G177"/>
    <mergeCell ref="H177:O177"/>
    <mergeCell ref="P177:S177"/>
    <mergeCell ref="T177:W177"/>
    <mergeCell ref="X177:AB177"/>
    <mergeCell ref="AC177:AD177"/>
    <mergeCell ref="T160:W160"/>
    <mergeCell ref="X160:AB160"/>
    <mergeCell ref="AC160:AD160"/>
    <mergeCell ref="A161:G161"/>
    <mergeCell ref="H161:O161"/>
    <mergeCell ref="P161:S161"/>
    <mergeCell ref="T161:W161"/>
    <mergeCell ref="X161:AB161"/>
    <mergeCell ref="AC161:AD161"/>
    <mergeCell ref="A162:X162"/>
    <mergeCell ref="Y162:AD162"/>
    <mergeCell ref="A163:AD163"/>
    <mergeCell ref="A164:X164"/>
    <mergeCell ref="Y164:AD164"/>
    <mergeCell ref="A165:X165"/>
    <mergeCell ref="Y165:AD165"/>
    <mergeCell ref="A166:X166"/>
    <mergeCell ref="Y166:AD166"/>
    <mergeCell ref="M155:N155"/>
    <mergeCell ref="O155:R155"/>
    <mergeCell ref="S155:V155"/>
    <mergeCell ref="W155:AA155"/>
    <mergeCell ref="AB155:AD155"/>
    <mergeCell ref="A156:X156"/>
    <mergeCell ref="Y156:AD156"/>
    <mergeCell ref="A157:AD157"/>
    <mergeCell ref="H158:O158"/>
    <mergeCell ref="P158:S158"/>
    <mergeCell ref="T158:W158"/>
    <mergeCell ref="X158:AB158"/>
    <mergeCell ref="AC158:AD158"/>
    <mergeCell ref="H159:O159"/>
    <mergeCell ref="P159:S159"/>
    <mergeCell ref="T159:W159"/>
    <mergeCell ref="X159:AB159"/>
    <mergeCell ref="AC159:AD159"/>
    <mergeCell ref="T141:W141"/>
    <mergeCell ref="X141:AB141"/>
    <mergeCell ref="AC141:AD141"/>
    <mergeCell ref="A144:X144"/>
    <mergeCell ref="Y144:AD144"/>
    <mergeCell ref="A145:AD145"/>
    <mergeCell ref="A146:X146"/>
    <mergeCell ref="Y146:AD146"/>
    <mergeCell ref="A148:X148"/>
    <mergeCell ref="Y148:AD148"/>
    <mergeCell ref="A149:AD149"/>
    <mergeCell ref="A150:E150"/>
    <mergeCell ref="F150:AD150"/>
    <mergeCell ref="A151:AD151"/>
    <mergeCell ref="A152:X152"/>
    <mergeCell ref="Y152:AD152"/>
    <mergeCell ref="A153:AD153"/>
    <mergeCell ref="A112:X112"/>
    <mergeCell ref="Y112:AD112"/>
    <mergeCell ref="A115:E115"/>
    <mergeCell ref="F115:AD115"/>
    <mergeCell ref="A116:AD116"/>
    <mergeCell ref="A117:X117"/>
    <mergeCell ref="Y117:AD117"/>
    <mergeCell ref="A118:AD118"/>
    <mergeCell ref="A119:G119"/>
    <mergeCell ref="H119:L119"/>
    <mergeCell ref="M119:N119"/>
    <mergeCell ref="O119:R119"/>
    <mergeCell ref="S119:V119"/>
    <mergeCell ref="W119:AA119"/>
    <mergeCell ref="AB119:AD119"/>
    <mergeCell ref="A120:G120"/>
    <mergeCell ref="H120:L120"/>
    <mergeCell ref="M120:N120"/>
    <mergeCell ref="O120:R120"/>
    <mergeCell ref="S120:V120"/>
    <mergeCell ref="W120:AA120"/>
    <mergeCell ref="AB120:AD120"/>
    <mergeCell ref="T106:W106"/>
    <mergeCell ref="X106:AB106"/>
    <mergeCell ref="AC106:AD106"/>
    <mergeCell ref="A107:G107"/>
    <mergeCell ref="H107:O107"/>
    <mergeCell ref="P107:S107"/>
    <mergeCell ref="T107:W107"/>
    <mergeCell ref="X107:AB107"/>
    <mergeCell ref="AC107:AD107"/>
    <mergeCell ref="A108:G108"/>
    <mergeCell ref="H108:O108"/>
    <mergeCell ref="P108:S108"/>
    <mergeCell ref="T108:W108"/>
    <mergeCell ref="X108:AB108"/>
    <mergeCell ref="AC108:AD108"/>
    <mergeCell ref="A111:X111"/>
    <mergeCell ref="Y111:AD111"/>
    <mergeCell ref="A90:X90"/>
    <mergeCell ref="Y90:AD90"/>
    <mergeCell ref="A93:E93"/>
    <mergeCell ref="F93:AD93"/>
    <mergeCell ref="A94:AD94"/>
    <mergeCell ref="A95:X95"/>
    <mergeCell ref="Y95:AD95"/>
    <mergeCell ref="A96:AD96"/>
    <mergeCell ref="A97:G97"/>
    <mergeCell ref="H97:L97"/>
    <mergeCell ref="M97:N97"/>
    <mergeCell ref="O97:R97"/>
    <mergeCell ref="S97:V97"/>
    <mergeCell ref="W97:AA97"/>
    <mergeCell ref="AB97:AD97"/>
    <mergeCell ref="H98:L98"/>
    <mergeCell ref="M98:N98"/>
    <mergeCell ref="O98:R98"/>
    <mergeCell ref="S98:V98"/>
    <mergeCell ref="W98:AA98"/>
    <mergeCell ref="AB98:AD98"/>
    <mergeCell ref="T84:W84"/>
    <mergeCell ref="X84:AB84"/>
    <mergeCell ref="AC84:AD84"/>
    <mergeCell ref="A85:G85"/>
    <mergeCell ref="H85:O85"/>
    <mergeCell ref="P85:S85"/>
    <mergeCell ref="T85:W85"/>
    <mergeCell ref="X85:AB85"/>
    <mergeCell ref="AC85:AD85"/>
    <mergeCell ref="A86:G86"/>
    <mergeCell ref="H86:O86"/>
    <mergeCell ref="P86:S86"/>
    <mergeCell ref="T86:W86"/>
    <mergeCell ref="X86:AB86"/>
    <mergeCell ref="AC86:AD86"/>
    <mergeCell ref="A89:X89"/>
    <mergeCell ref="Y89:AD89"/>
    <mergeCell ref="W75:AA75"/>
    <mergeCell ref="AB75:AD75"/>
    <mergeCell ref="H76:L76"/>
    <mergeCell ref="M76:N76"/>
    <mergeCell ref="O76:R76"/>
    <mergeCell ref="S76:V76"/>
    <mergeCell ref="W76:AA76"/>
    <mergeCell ref="AB76:AD76"/>
    <mergeCell ref="H77:L77"/>
    <mergeCell ref="M77:N77"/>
    <mergeCell ref="O77:R77"/>
    <mergeCell ref="S77:V77"/>
    <mergeCell ref="W77:AA77"/>
    <mergeCell ref="AB77:AD77"/>
    <mergeCell ref="A78:X78"/>
    <mergeCell ref="Y78:AD78"/>
    <mergeCell ref="A79:AD79"/>
    <mergeCell ref="Q62:T62"/>
    <mergeCell ref="U62:X62"/>
    <mergeCell ref="Y62:AC62"/>
    <mergeCell ref="A63:C63"/>
    <mergeCell ref="D63:K63"/>
    <mergeCell ref="L63:M63"/>
    <mergeCell ref="N63:P63"/>
    <mergeCell ref="Q63:T63"/>
    <mergeCell ref="U63:X63"/>
    <mergeCell ref="Y63:AC63"/>
    <mergeCell ref="A67:X67"/>
    <mergeCell ref="Y67:AD67"/>
    <mergeCell ref="A68:X68"/>
    <mergeCell ref="Y68:AD68"/>
    <mergeCell ref="A71:E71"/>
    <mergeCell ref="F71:AD71"/>
    <mergeCell ref="A72:AD72"/>
    <mergeCell ref="A48:AD48"/>
    <mergeCell ref="A49:X49"/>
    <mergeCell ref="Y49:AD49"/>
    <mergeCell ref="A50:AD50"/>
    <mergeCell ref="A56:G56"/>
    <mergeCell ref="H56:O56"/>
    <mergeCell ref="P56:S56"/>
    <mergeCell ref="T56:W56"/>
    <mergeCell ref="X56:AB56"/>
    <mergeCell ref="AC56:AD56"/>
    <mergeCell ref="A57:G57"/>
    <mergeCell ref="H57:O57"/>
    <mergeCell ref="P57:S57"/>
    <mergeCell ref="T57:W57"/>
    <mergeCell ref="X57:AB57"/>
    <mergeCell ref="AC57:AD57"/>
    <mergeCell ref="A58:G58"/>
    <mergeCell ref="H58:O58"/>
    <mergeCell ref="P58:S58"/>
    <mergeCell ref="T58:W58"/>
    <mergeCell ref="X58:AB58"/>
    <mergeCell ref="AC58:AD58"/>
    <mergeCell ref="P39:S39"/>
    <mergeCell ref="T39:W39"/>
    <mergeCell ref="X39:AB39"/>
    <mergeCell ref="AC39:AD39"/>
    <mergeCell ref="A40:G40"/>
    <mergeCell ref="H40:O40"/>
    <mergeCell ref="P40:S40"/>
    <mergeCell ref="T40:W40"/>
    <mergeCell ref="X40:AB40"/>
    <mergeCell ref="AC40:AD40"/>
    <mergeCell ref="A41:X41"/>
    <mergeCell ref="Y41:AD41"/>
    <mergeCell ref="A42:AD42"/>
    <mergeCell ref="A45:X45"/>
    <mergeCell ref="Y45:AD45"/>
    <mergeCell ref="A46:AD46"/>
    <mergeCell ref="A47:E47"/>
    <mergeCell ref="F47:AD47"/>
    <mergeCell ref="A28:AD28"/>
    <mergeCell ref="A29:X29"/>
    <mergeCell ref="Y29:AD29"/>
    <mergeCell ref="A30:AD30"/>
    <mergeCell ref="A33:G33"/>
    <mergeCell ref="H33:L33"/>
    <mergeCell ref="M33:N33"/>
    <mergeCell ref="O33:R33"/>
    <mergeCell ref="S33:V33"/>
    <mergeCell ref="W33:AA33"/>
    <mergeCell ref="AB33:AD33"/>
    <mergeCell ref="A34:X34"/>
    <mergeCell ref="Y34:AD34"/>
    <mergeCell ref="A35:AD35"/>
    <mergeCell ref="A36:G36"/>
    <mergeCell ref="H36:O36"/>
    <mergeCell ref="P36:S36"/>
    <mergeCell ref="T36:W36"/>
    <mergeCell ref="X36:AB36"/>
    <mergeCell ref="AC36:AD36"/>
    <mergeCell ref="S16:V16"/>
    <mergeCell ref="W16:AA16"/>
    <mergeCell ref="AB16:AD16"/>
    <mergeCell ref="A17:X17"/>
    <mergeCell ref="Y17:AD17"/>
    <mergeCell ref="A18:AD18"/>
    <mergeCell ref="A19:G19"/>
    <mergeCell ref="H19:O19"/>
    <mergeCell ref="P19:S19"/>
    <mergeCell ref="T19:W19"/>
    <mergeCell ref="X19:AB19"/>
    <mergeCell ref="AC19:AD19"/>
    <mergeCell ref="A20:G20"/>
    <mergeCell ref="H20:O20"/>
    <mergeCell ref="P20:S20"/>
    <mergeCell ref="T20:W20"/>
    <mergeCell ref="X20:AB20"/>
    <mergeCell ref="AC20:AD20"/>
    <mergeCell ref="A1:B3"/>
    <mergeCell ref="C1:Y1"/>
    <mergeCell ref="Z1:AD1"/>
    <mergeCell ref="C2:Y2"/>
    <mergeCell ref="Z2:AD2"/>
    <mergeCell ref="C3:Y3"/>
    <mergeCell ref="Z3:AD3"/>
    <mergeCell ref="A14:G14"/>
    <mergeCell ref="H14:L14"/>
    <mergeCell ref="M14:N14"/>
    <mergeCell ref="O14:R14"/>
    <mergeCell ref="S14:V14"/>
    <mergeCell ref="W14:AA14"/>
    <mergeCell ref="AB14:AD14"/>
    <mergeCell ref="A15:G15"/>
    <mergeCell ref="H15:L15"/>
    <mergeCell ref="M15:N15"/>
    <mergeCell ref="O15:R15"/>
    <mergeCell ref="S15:V15"/>
    <mergeCell ref="W15:AA15"/>
    <mergeCell ref="AB15:AD15"/>
    <mergeCell ref="A10:H10"/>
    <mergeCell ref="I10:AD10"/>
    <mergeCell ref="A11:AD11"/>
    <mergeCell ref="A12:X12"/>
    <mergeCell ref="Y12:AD12"/>
    <mergeCell ref="A13:AD13"/>
    <mergeCell ref="A7:H7"/>
    <mergeCell ref="I7:AD7"/>
    <mergeCell ref="A8:H8"/>
    <mergeCell ref="I8:AD8"/>
    <mergeCell ref="A9:H9"/>
    <mergeCell ref="I9:AD9"/>
    <mergeCell ref="A4:B4"/>
    <mergeCell ref="C4:Y4"/>
    <mergeCell ref="Z4:AD4"/>
    <mergeCell ref="A5:H5"/>
    <mergeCell ref="I5:AD5"/>
    <mergeCell ref="A6:H6"/>
    <mergeCell ref="I6:T6"/>
    <mergeCell ref="U6:Z6"/>
    <mergeCell ref="AA6:AD6"/>
    <mergeCell ref="A16:G16"/>
    <mergeCell ref="H16:L16"/>
    <mergeCell ref="M16:N16"/>
    <mergeCell ref="O16:R16"/>
    <mergeCell ref="A23:X23"/>
    <mergeCell ref="Y23:AD23"/>
    <mergeCell ref="A24:X24"/>
    <mergeCell ref="Y24:AD24"/>
    <mergeCell ref="A21:X21"/>
    <mergeCell ref="Y21:AD21"/>
    <mergeCell ref="A22:AD22"/>
    <mergeCell ref="A25:X25"/>
    <mergeCell ref="Y25:AD25"/>
    <mergeCell ref="A26:AD26"/>
    <mergeCell ref="A27:E27"/>
    <mergeCell ref="F27:AD27"/>
    <mergeCell ref="AB31:AD31"/>
    <mergeCell ref="A32:G32"/>
    <mergeCell ref="H32:L32"/>
    <mergeCell ref="M32:N32"/>
    <mergeCell ref="O32:R32"/>
    <mergeCell ref="S32:V32"/>
    <mergeCell ref="W32:AA32"/>
    <mergeCell ref="AB32:AD32"/>
    <mergeCell ref="A31:G31"/>
    <mergeCell ref="H31:L31"/>
    <mergeCell ref="M31:N31"/>
    <mergeCell ref="O31:R31"/>
    <mergeCell ref="S31:V31"/>
    <mergeCell ref="W31:AA31"/>
    <mergeCell ref="A37:G37"/>
    <mergeCell ref="H37:O37"/>
    <mergeCell ref="P37:S37"/>
    <mergeCell ref="T37:W37"/>
    <mergeCell ref="X37:AB37"/>
    <mergeCell ref="AC37:AD37"/>
    <mergeCell ref="A43:X43"/>
    <mergeCell ref="Y43:AD43"/>
    <mergeCell ref="A44:X44"/>
    <mergeCell ref="Y44:AD44"/>
    <mergeCell ref="A38:G38"/>
    <mergeCell ref="H38:O38"/>
    <mergeCell ref="P38:S38"/>
    <mergeCell ref="T38:W38"/>
    <mergeCell ref="X38:AB38"/>
    <mergeCell ref="AC38:AD38"/>
    <mergeCell ref="A39:G39"/>
    <mergeCell ref="H39:O39"/>
    <mergeCell ref="AB51:AD51"/>
    <mergeCell ref="A52:G52"/>
    <mergeCell ref="H52:L52"/>
    <mergeCell ref="M52:N52"/>
    <mergeCell ref="O52:R52"/>
    <mergeCell ref="S52:V52"/>
    <mergeCell ref="W52:AA52"/>
    <mergeCell ref="AB52:AD52"/>
    <mergeCell ref="A51:G51"/>
    <mergeCell ref="H51:L51"/>
    <mergeCell ref="M51:N51"/>
    <mergeCell ref="O51:R51"/>
    <mergeCell ref="S51:V51"/>
    <mergeCell ref="W51:AA51"/>
    <mergeCell ref="AB53:AD53"/>
    <mergeCell ref="A54:X54"/>
    <mergeCell ref="Y54:AD54"/>
    <mergeCell ref="A55:AD55"/>
    <mergeCell ref="A53:G53"/>
    <mergeCell ref="H53:L53"/>
    <mergeCell ref="M53:N53"/>
    <mergeCell ref="O53:R53"/>
    <mergeCell ref="S53:V53"/>
    <mergeCell ref="W53:AA53"/>
    <mergeCell ref="A60:X60"/>
    <mergeCell ref="Y60:AD60"/>
    <mergeCell ref="A59:G59"/>
    <mergeCell ref="H59:O59"/>
    <mergeCell ref="P59:S59"/>
    <mergeCell ref="T59:W59"/>
    <mergeCell ref="X59:AB59"/>
    <mergeCell ref="AC59:AD59"/>
    <mergeCell ref="A61:AD61"/>
    <mergeCell ref="A62:C62"/>
    <mergeCell ref="D62:K62"/>
    <mergeCell ref="L62:M62"/>
    <mergeCell ref="N62:P62"/>
    <mergeCell ref="A69:X69"/>
    <mergeCell ref="Y69:AD69"/>
    <mergeCell ref="A70:AD70"/>
    <mergeCell ref="A64:X64"/>
    <mergeCell ref="Y64:AD64"/>
    <mergeCell ref="A65:X65"/>
    <mergeCell ref="Y65:AD65"/>
    <mergeCell ref="A66:AD66"/>
    <mergeCell ref="A76:G76"/>
    <mergeCell ref="A73:X73"/>
    <mergeCell ref="Y73:AD73"/>
    <mergeCell ref="A74:AD74"/>
    <mergeCell ref="A75:G75"/>
    <mergeCell ref="H75:L75"/>
    <mergeCell ref="M75:N75"/>
    <mergeCell ref="O75:R75"/>
    <mergeCell ref="S75:V75"/>
    <mergeCell ref="A77:G77"/>
    <mergeCell ref="A82:G82"/>
    <mergeCell ref="H82:O82"/>
    <mergeCell ref="P82:S82"/>
    <mergeCell ref="T82:W82"/>
    <mergeCell ref="X82:AB82"/>
    <mergeCell ref="AC82:AD82"/>
    <mergeCell ref="A81:G81"/>
    <mergeCell ref="H81:O81"/>
    <mergeCell ref="P81:S81"/>
    <mergeCell ref="T81:W81"/>
    <mergeCell ref="X81:AB81"/>
    <mergeCell ref="AC81:AD81"/>
    <mergeCell ref="A80:G80"/>
    <mergeCell ref="H80:O80"/>
    <mergeCell ref="P80:S80"/>
    <mergeCell ref="T80:W80"/>
    <mergeCell ref="X80:AB80"/>
    <mergeCell ref="AC80:AD80"/>
    <mergeCell ref="A91:X91"/>
    <mergeCell ref="Y91:AD91"/>
    <mergeCell ref="A92:AD92"/>
    <mergeCell ref="A87:X87"/>
    <mergeCell ref="Y87:AD87"/>
    <mergeCell ref="A88:AD88"/>
    <mergeCell ref="A83:G83"/>
    <mergeCell ref="H83:O83"/>
    <mergeCell ref="P83:S83"/>
    <mergeCell ref="T83:W83"/>
    <mergeCell ref="X83:AB83"/>
    <mergeCell ref="AC83:AD83"/>
    <mergeCell ref="A84:G84"/>
    <mergeCell ref="H84:O84"/>
    <mergeCell ref="P84:S84"/>
    <mergeCell ref="A98:G98"/>
    <mergeCell ref="A99:G99"/>
    <mergeCell ref="H99:L99"/>
    <mergeCell ref="M99:N99"/>
    <mergeCell ref="O99:R99"/>
    <mergeCell ref="S99:V99"/>
    <mergeCell ref="W99:AA99"/>
    <mergeCell ref="AB99:AD99"/>
    <mergeCell ref="A100:X100"/>
    <mergeCell ref="Y100:AD100"/>
    <mergeCell ref="A101:AD101"/>
    <mergeCell ref="A104:G104"/>
    <mergeCell ref="H104:O104"/>
    <mergeCell ref="P104:S104"/>
    <mergeCell ref="T104:W104"/>
    <mergeCell ref="X104:AB104"/>
    <mergeCell ref="AC104:AD104"/>
    <mergeCell ref="A103:G103"/>
    <mergeCell ref="H103:O103"/>
    <mergeCell ref="P103:S103"/>
    <mergeCell ref="T103:W103"/>
    <mergeCell ref="X103:AB103"/>
    <mergeCell ref="AC103:AD103"/>
    <mergeCell ref="A102:G102"/>
    <mergeCell ref="H102:O102"/>
    <mergeCell ref="P102:S102"/>
    <mergeCell ref="T102:W102"/>
    <mergeCell ref="X102:AB102"/>
    <mergeCell ref="AC102:AD102"/>
    <mergeCell ref="A113:X113"/>
    <mergeCell ref="Y113:AD113"/>
    <mergeCell ref="A114:AD114"/>
    <mergeCell ref="A109:X109"/>
    <mergeCell ref="Y109:AD109"/>
    <mergeCell ref="A110:AD110"/>
    <mergeCell ref="A105:G105"/>
    <mergeCell ref="H105:O105"/>
    <mergeCell ref="P105:S105"/>
    <mergeCell ref="T105:W105"/>
    <mergeCell ref="X105:AB105"/>
    <mergeCell ref="AC105:AD105"/>
    <mergeCell ref="A106:G106"/>
    <mergeCell ref="H106:O106"/>
    <mergeCell ref="P106:S106"/>
    <mergeCell ref="A121:X121"/>
    <mergeCell ref="Y121:AD121"/>
    <mergeCell ref="A124:G124"/>
    <mergeCell ref="H124:O124"/>
    <mergeCell ref="P124:S124"/>
    <mergeCell ref="T124:W124"/>
    <mergeCell ref="X124:AB124"/>
    <mergeCell ref="AC124:AD124"/>
    <mergeCell ref="A123:G123"/>
    <mergeCell ref="H123:O123"/>
    <mergeCell ref="P123:S123"/>
    <mergeCell ref="T123:W123"/>
    <mergeCell ref="X123:AB123"/>
    <mergeCell ref="AC123:AD123"/>
    <mergeCell ref="A122:AD122"/>
    <mergeCell ref="A130:X130"/>
    <mergeCell ref="Y130:AD130"/>
    <mergeCell ref="A131:AD131"/>
    <mergeCell ref="A132:E132"/>
    <mergeCell ref="F132:AD132"/>
    <mergeCell ref="A133:AD133"/>
    <mergeCell ref="A126:X126"/>
    <mergeCell ref="Y126:AD126"/>
    <mergeCell ref="A127:AD127"/>
    <mergeCell ref="A128:X128"/>
    <mergeCell ref="Y128:AD128"/>
    <mergeCell ref="A129:X129"/>
    <mergeCell ref="Y129:AD129"/>
    <mergeCell ref="A125:G125"/>
    <mergeCell ref="H125:O125"/>
    <mergeCell ref="P125:S125"/>
    <mergeCell ref="T125:W125"/>
    <mergeCell ref="X125:AB125"/>
    <mergeCell ref="AC125:AD125"/>
    <mergeCell ref="AB137:AD137"/>
    <mergeCell ref="A137:G137"/>
    <mergeCell ref="H137:L137"/>
    <mergeCell ref="M137:N137"/>
    <mergeCell ref="O137:R137"/>
    <mergeCell ref="S137:V137"/>
    <mergeCell ref="W137:AA137"/>
    <mergeCell ref="A134:X134"/>
    <mergeCell ref="Y134:AD134"/>
    <mergeCell ref="A135:AD135"/>
    <mergeCell ref="A136:G136"/>
    <mergeCell ref="H136:L136"/>
    <mergeCell ref="M136:N136"/>
    <mergeCell ref="O136:R136"/>
    <mergeCell ref="S136:V136"/>
    <mergeCell ref="W136:AA136"/>
    <mergeCell ref="AB136:AD136"/>
    <mergeCell ref="A138:X138"/>
    <mergeCell ref="Y138:AD138"/>
    <mergeCell ref="A143:G143"/>
    <mergeCell ref="H143:O143"/>
    <mergeCell ref="P143:S143"/>
    <mergeCell ref="T143:W143"/>
    <mergeCell ref="X143:AB143"/>
    <mergeCell ref="AC143:AD143"/>
    <mergeCell ref="A142:G142"/>
    <mergeCell ref="H142:O142"/>
    <mergeCell ref="P142:S142"/>
    <mergeCell ref="T142:W142"/>
    <mergeCell ref="X142:AB142"/>
    <mergeCell ref="AC142:AD142"/>
    <mergeCell ref="A139:AD139"/>
    <mergeCell ref="A140:G140"/>
    <mergeCell ref="H140:O140"/>
    <mergeCell ref="P140:S140"/>
    <mergeCell ref="T140:W140"/>
    <mergeCell ref="X140:AB140"/>
    <mergeCell ref="AC140:AD140"/>
    <mergeCell ref="A141:G141"/>
    <mergeCell ref="H141:O141"/>
    <mergeCell ref="P141:S141"/>
    <mergeCell ref="A147:X147"/>
    <mergeCell ref="Y147:AD147"/>
    <mergeCell ref="A154:G154"/>
    <mergeCell ref="H154:L154"/>
    <mergeCell ref="M154:N154"/>
    <mergeCell ref="O154:R154"/>
    <mergeCell ref="S154:V154"/>
    <mergeCell ref="W154:AA154"/>
    <mergeCell ref="AB154:AD154"/>
    <mergeCell ref="A155:G155"/>
    <mergeCell ref="H155:L155"/>
    <mergeCell ref="A160:G160"/>
    <mergeCell ref="A159:G159"/>
    <mergeCell ref="A158:G158"/>
    <mergeCell ref="H160:O160"/>
    <mergeCell ref="P160:S160"/>
    <mergeCell ref="A169:AD169"/>
    <mergeCell ref="A170:X170"/>
    <mergeCell ref="Y170:AD170"/>
    <mergeCell ref="A167:AD167"/>
    <mergeCell ref="A168:E168"/>
    <mergeCell ref="F168:AD168"/>
    <mergeCell ref="A171:AD171"/>
    <mergeCell ref="A172:G172"/>
    <mergeCell ref="H172:L172"/>
    <mergeCell ref="M172:N172"/>
    <mergeCell ref="O172:R172"/>
    <mergeCell ref="S172:V172"/>
    <mergeCell ref="W172:AA172"/>
    <mergeCell ref="AB172:AD172"/>
    <mergeCell ref="A173:G173"/>
    <mergeCell ref="H173:L173"/>
    <mergeCell ref="A179:G179"/>
    <mergeCell ref="A178:G178"/>
    <mergeCell ref="H178:O178"/>
    <mergeCell ref="P178:S178"/>
    <mergeCell ref="T178:W178"/>
    <mergeCell ref="X178:AB178"/>
    <mergeCell ref="AC178:AD178"/>
    <mergeCell ref="H179:O179"/>
    <mergeCell ref="P179:S179"/>
    <mergeCell ref="T179:W179"/>
    <mergeCell ref="A191:G191"/>
    <mergeCell ref="H191:L191"/>
    <mergeCell ref="M191:N191"/>
    <mergeCell ref="O191:R191"/>
    <mergeCell ref="S191:V191"/>
    <mergeCell ref="W191:AA191"/>
    <mergeCell ref="AB191:AD191"/>
    <mergeCell ref="A183:X183"/>
    <mergeCell ref="Y183:AD183"/>
    <mergeCell ref="A184:X184"/>
    <mergeCell ref="Y184:AD184"/>
    <mergeCell ref="AB192:AD192"/>
    <mergeCell ref="A193:X193"/>
    <mergeCell ref="Y193:AD193"/>
    <mergeCell ref="A194:AD194"/>
    <mergeCell ref="A192:G192"/>
    <mergeCell ref="H192:L192"/>
    <mergeCell ref="M192:N192"/>
    <mergeCell ref="O192:R192"/>
    <mergeCell ref="S192:V192"/>
    <mergeCell ref="W192:AA192"/>
    <mergeCell ref="A195:X195"/>
    <mergeCell ref="Y195:AD195"/>
    <mergeCell ref="A196:X196"/>
    <mergeCell ref="Y196:AD196"/>
    <mergeCell ref="A200:AD200"/>
    <mergeCell ref="A197:X197"/>
    <mergeCell ref="Y197:AD197"/>
    <mergeCell ref="A198:AD198"/>
    <mergeCell ref="A199:E199"/>
    <mergeCell ref="F199:AD199"/>
    <mergeCell ref="A201:X201"/>
    <mergeCell ref="Y201:AD201"/>
    <mergeCell ref="A202:AD202"/>
    <mergeCell ref="A203:G203"/>
    <mergeCell ref="H203:L203"/>
    <mergeCell ref="M203:N203"/>
    <mergeCell ref="O203:R203"/>
    <mergeCell ref="S203:V203"/>
    <mergeCell ref="W203:AA203"/>
    <mergeCell ref="AB203:AD203"/>
    <mergeCell ref="A204:G204"/>
    <mergeCell ref="H204:L204"/>
    <mergeCell ref="M204:N204"/>
    <mergeCell ref="A213:X213"/>
    <mergeCell ref="Y213:AD213"/>
    <mergeCell ref="A209:G209"/>
    <mergeCell ref="H209:O209"/>
    <mergeCell ref="P209:S209"/>
    <mergeCell ref="T209:W209"/>
    <mergeCell ref="X209:AB209"/>
    <mergeCell ref="AC209:AD209"/>
    <mergeCell ref="A210:X210"/>
    <mergeCell ref="Y210:AD210"/>
    <mergeCell ref="A211:AD211"/>
    <mergeCell ref="A212:X212"/>
    <mergeCell ref="Y212:AD212"/>
    <mergeCell ref="A214:X214"/>
    <mergeCell ref="Y214:AD214"/>
    <mergeCell ref="A215:AD215"/>
    <mergeCell ref="A218:X218"/>
    <mergeCell ref="Y218:AD218"/>
    <mergeCell ref="A219:AD219"/>
    <mergeCell ref="A220:G220"/>
    <mergeCell ref="A216:E216"/>
    <mergeCell ref="F216:AD216"/>
    <mergeCell ref="A217:AD217"/>
    <mergeCell ref="H220:L220"/>
    <mergeCell ref="M220:N220"/>
    <mergeCell ref="O220:R220"/>
    <mergeCell ref="S220:V220"/>
    <mergeCell ref="W220:AA220"/>
    <mergeCell ref="A222:G222"/>
    <mergeCell ref="A221:G221"/>
    <mergeCell ref="A229:X229"/>
    <mergeCell ref="Y229:AD229"/>
    <mergeCell ref="A226:G226"/>
    <mergeCell ref="H226:O226"/>
    <mergeCell ref="P226:S226"/>
    <mergeCell ref="T226:W226"/>
    <mergeCell ref="X226:AB226"/>
    <mergeCell ref="AC226:AD226"/>
    <mergeCell ref="A227:X227"/>
    <mergeCell ref="Y227:AD227"/>
    <mergeCell ref="A228:AD228"/>
    <mergeCell ref="A230:X230"/>
    <mergeCell ref="A239:G239"/>
    <mergeCell ref="H239:L239"/>
    <mergeCell ref="M239:N239"/>
    <mergeCell ref="O239:R239"/>
    <mergeCell ref="S239:V239"/>
    <mergeCell ref="W239:AA239"/>
    <mergeCell ref="AB239:AD239"/>
    <mergeCell ref="A234:AD234"/>
    <mergeCell ref="A236:AD236"/>
    <mergeCell ref="A231:X231"/>
    <mergeCell ref="Y231:AD231"/>
    <mergeCell ref="A240:X240"/>
    <mergeCell ref="Y240:AD240"/>
    <mergeCell ref="A241:AD241"/>
    <mergeCell ref="A242:G242"/>
    <mergeCell ref="H242:O242"/>
    <mergeCell ref="P242:S242"/>
    <mergeCell ref="T242:W242"/>
    <mergeCell ref="X242:AB242"/>
    <mergeCell ref="AC242:AD242"/>
    <mergeCell ref="A251:AD251"/>
    <mergeCell ref="A252:X252"/>
    <mergeCell ref="Y252:AD252"/>
    <mergeCell ref="A253:AD253"/>
    <mergeCell ref="A257:X257"/>
    <mergeCell ref="Y257:AD257"/>
    <mergeCell ref="A254:G254"/>
    <mergeCell ref="H254:L254"/>
    <mergeCell ref="M254:N254"/>
    <mergeCell ref="O254:R254"/>
    <mergeCell ref="S254:V254"/>
    <mergeCell ref="W254:AA254"/>
    <mergeCell ref="AB254:AD254"/>
    <mergeCell ref="A255:G255"/>
    <mergeCell ref="H255:L255"/>
    <mergeCell ref="A268:AD268"/>
    <mergeCell ref="A269:X269"/>
    <mergeCell ref="Y269:AD269"/>
    <mergeCell ref="A270:AD270"/>
    <mergeCell ref="A279:AD279"/>
    <mergeCell ref="A274:X274"/>
    <mergeCell ref="Y274:AD274"/>
    <mergeCell ref="A271:G271"/>
    <mergeCell ref="H271:L271"/>
    <mergeCell ref="M271:N271"/>
    <mergeCell ref="O271:R271"/>
    <mergeCell ref="S271:V271"/>
    <mergeCell ref="W271:AA271"/>
    <mergeCell ref="AB271:AD271"/>
    <mergeCell ref="A272:G272"/>
    <mergeCell ref="H272:L272"/>
    <mergeCell ref="M272:N272"/>
    <mergeCell ref="O272:R272"/>
    <mergeCell ref="S272:V272"/>
    <mergeCell ref="W272:AA272"/>
    <mergeCell ref="AB272:AD272"/>
    <mergeCell ref="A280:X280"/>
    <mergeCell ref="Y280:AD280"/>
    <mergeCell ref="A286:X286"/>
    <mergeCell ref="Y286:AD286"/>
    <mergeCell ref="A287:AD287"/>
    <mergeCell ref="A289:G289"/>
    <mergeCell ref="H289:L289"/>
    <mergeCell ref="M289:N289"/>
    <mergeCell ref="O289:R289"/>
    <mergeCell ref="S289:V289"/>
    <mergeCell ref="W289:AA289"/>
    <mergeCell ref="AB289:AD289"/>
    <mergeCell ref="A297:X297"/>
    <mergeCell ref="Y297:AD297"/>
    <mergeCell ref="A295:X295"/>
    <mergeCell ref="Y295:AD295"/>
    <mergeCell ref="A290:G290"/>
    <mergeCell ref="H290:L290"/>
    <mergeCell ref="M290:N290"/>
    <mergeCell ref="O290:R290"/>
    <mergeCell ref="A300:AD300"/>
    <mergeCell ref="A302:AD302"/>
    <mergeCell ref="A310:G310"/>
    <mergeCell ref="H310:O310"/>
    <mergeCell ref="P310:S310"/>
    <mergeCell ref="T310:W310"/>
    <mergeCell ref="X310:AB310"/>
    <mergeCell ref="AC310:AD310"/>
    <mergeCell ref="AB305:AD305"/>
    <mergeCell ref="A305:G305"/>
    <mergeCell ref="H305:L305"/>
    <mergeCell ref="M305:N305"/>
    <mergeCell ref="O305:R305"/>
    <mergeCell ref="S305:V305"/>
    <mergeCell ref="W305:AA305"/>
    <mergeCell ref="A307:G307"/>
    <mergeCell ref="H307:L307"/>
    <mergeCell ref="M307:N307"/>
    <mergeCell ref="O307:R307"/>
    <mergeCell ref="A316:X316"/>
    <mergeCell ref="Y316:AD316"/>
    <mergeCell ref="A317:AD317"/>
    <mergeCell ref="A318:E318"/>
    <mergeCell ref="F318:AD318"/>
    <mergeCell ref="A319:AD319"/>
    <mergeCell ref="A312:X312"/>
    <mergeCell ref="Y312:AD312"/>
    <mergeCell ref="A313:AD313"/>
    <mergeCell ref="A314:X314"/>
    <mergeCell ref="Y314:AD314"/>
    <mergeCell ref="A315:X315"/>
    <mergeCell ref="Y315:AD315"/>
    <mergeCell ref="A311:G311"/>
    <mergeCell ref="H311:O311"/>
    <mergeCell ref="P311:S311"/>
    <mergeCell ref="T311:W311"/>
    <mergeCell ref="X311:AB311"/>
    <mergeCell ref="AC311:AD311"/>
    <mergeCell ref="AB323:AD323"/>
    <mergeCell ref="A324:G324"/>
    <mergeCell ref="H324:L324"/>
    <mergeCell ref="M324:N324"/>
    <mergeCell ref="O324:R324"/>
    <mergeCell ref="S324:V324"/>
    <mergeCell ref="W324:AA324"/>
    <mergeCell ref="AB324:AD324"/>
    <mergeCell ref="A323:G323"/>
    <mergeCell ref="H323:L323"/>
    <mergeCell ref="M323:N323"/>
    <mergeCell ref="O323:R323"/>
    <mergeCell ref="S323:V323"/>
    <mergeCell ref="W323:AA323"/>
    <mergeCell ref="A320:X320"/>
    <mergeCell ref="Y320:AD320"/>
    <mergeCell ref="A321:AD321"/>
    <mergeCell ref="A322:G322"/>
    <mergeCell ref="H322:L322"/>
    <mergeCell ref="M322:N322"/>
    <mergeCell ref="O322:R322"/>
    <mergeCell ref="S322:V322"/>
    <mergeCell ref="W322:AA322"/>
    <mergeCell ref="AB322:AD322"/>
    <mergeCell ref="A328:G328"/>
    <mergeCell ref="H328:O328"/>
    <mergeCell ref="P328:S328"/>
    <mergeCell ref="T328:W328"/>
    <mergeCell ref="X328:AB328"/>
    <mergeCell ref="AC328:AD328"/>
    <mergeCell ref="A325:X325"/>
    <mergeCell ref="Y325:AD325"/>
    <mergeCell ref="A326:AD326"/>
    <mergeCell ref="A327:G327"/>
    <mergeCell ref="H327:O327"/>
    <mergeCell ref="P327:S327"/>
    <mergeCell ref="T327:W327"/>
    <mergeCell ref="X327:AB327"/>
    <mergeCell ref="AC327:AD327"/>
    <mergeCell ref="A333:X333"/>
    <mergeCell ref="Y333:AD333"/>
    <mergeCell ref="A334:X334"/>
    <mergeCell ref="Y334:AD334"/>
    <mergeCell ref="A335:AD335"/>
    <mergeCell ref="A341:AD341"/>
    <mergeCell ref="A343:AD343"/>
    <mergeCell ref="A336:X336"/>
    <mergeCell ref="Y336:AD336"/>
    <mergeCell ref="A338:X338"/>
    <mergeCell ref="Y338:AD338"/>
    <mergeCell ref="A337:X337"/>
    <mergeCell ref="Y337:AD337"/>
    <mergeCell ref="A339:AD339"/>
    <mergeCell ref="A340:E340"/>
    <mergeCell ref="F340:AD340"/>
    <mergeCell ref="A342:X342"/>
    <mergeCell ref="Y342:AD342"/>
    <mergeCell ref="A344:G344"/>
    <mergeCell ref="H344:O344"/>
    <mergeCell ref="A348:X348"/>
    <mergeCell ref="Y348:AD348"/>
    <mergeCell ref="A351:AD351"/>
    <mergeCell ref="A354:X354"/>
    <mergeCell ref="Y354:AD354"/>
    <mergeCell ref="A355:AD355"/>
    <mergeCell ref="A352:E352"/>
    <mergeCell ref="F352:AD352"/>
    <mergeCell ref="A353:AD353"/>
    <mergeCell ref="A356:G356"/>
    <mergeCell ref="H356:O356"/>
    <mergeCell ref="P356:S356"/>
    <mergeCell ref="T356:W356"/>
    <mergeCell ref="X356:AB356"/>
    <mergeCell ref="AC356:AD356"/>
    <mergeCell ref="A365:AD365"/>
    <mergeCell ref="A360:X360"/>
    <mergeCell ref="Y360:AD360"/>
    <mergeCell ref="A362:X362"/>
    <mergeCell ref="Y362:AD362"/>
    <mergeCell ref="A357:G357"/>
    <mergeCell ref="H357:O357"/>
    <mergeCell ref="P357:S357"/>
    <mergeCell ref="T357:W357"/>
    <mergeCell ref="A367:AD367"/>
    <mergeCell ref="A369:C369"/>
    <mergeCell ref="D369:K369"/>
    <mergeCell ref="L369:M369"/>
    <mergeCell ref="N369:P369"/>
    <mergeCell ref="Q369:T369"/>
    <mergeCell ref="U369:X369"/>
    <mergeCell ref="Y369:AC369"/>
    <mergeCell ref="A370:C370"/>
    <mergeCell ref="D370:K370"/>
    <mergeCell ref="L370:M370"/>
    <mergeCell ref="N370:P370"/>
    <mergeCell ref="Q370:T370"/>
    <mergeCell ref="U370:X370"/>
    <mergeCell ref="Y370:AC370"/>
    <mergeCell ref="A376:X376"/>
    <mergeCell ref="Y376:AD376"/>
    <mergeCell ref="A375:AD375"/>
    <mergeCell ref="A377:X377"/>
    <mergeCell ref="Y377:AD377"/>
    <mergeCell ref="A378:X378"/>
    <mergeCell ref="Y378:AD378"/>
    <mergeCell ref="A382:X382"/>
    <mergeCell ref="Y382:AD382"/>
    <mergeCell ref="A379:AD379"/>
    <mergeCell ref="A380:E380"/>
    <mergeCell ref="F380:AD380"/>
    <mergeCell ref="A381:AD381"/>
    <mergeCell ref="A383:AD383"/>
    <mergeCell ref="A384:G384"/>
    <mergeCell ref="A386:X386"/>
    <mergeCell ref="Y386:AD386"/>
    <mergeCell ref="A391:AD391"/>
    <mergeCell ref="A392:E392"/>
    <mergeCell ref="F392:AD392"/>
    <mergeCell ref="A393:AD393"/>
    <mergeCell ref="A394:X394"/>
    <mergeCell ref="Y394:AD394"/>
    <mergeCell ref="A395:AD395"/>
    <mergeCell ref="A396:G396"/>
    <mergeCell ref="H396:O396"/>
    <mergeCell ref="P396:S396"/>
    <mergeCell ref="T396:W396"/>
    <mergeCell ref="X396:AB396"/>
    <mergeCell ref="AC396:AD396"/>
    <mergeCell ref="A406:X406"/>
    <mergeCell ref="Y406:AD406"/>
    <mergeCell ref="A405:AD405"/>
    <mergeCell ref="A407:AD407"/>
    <mergeCell ref="A408:G408"/>
    <mergeCell ref="H408:L408"/>
    <mergeCell ref="M408:N408"/>
    <mergeCell ref="O408:R408"/>
    <mergeCell ref="S408:V408"/>
    <mergeCell ref="W408:AA408"/>
    <mergeCell ref="AB408:AD408"/>
    <mergeCell ref="A409:G409"/>
    <mergeCell ref="H409:L409"/>
    <mergeCell ref="M409:N409"/>
    <mergeCell ref="O409:R409"/>
    <mergeCell ref="A415:G415"/>
    <mergeCell ref="A414:G414"/>
    <mergeCell ref="A411:X411"/>
    <mergeCell ref="Y411:AD411"/>
    <mergeCell ref="A412:AD412"/>
    <mergeCell ref="A413:G413"/>
    <mergeCell ref="H415:O415"/>
    <mergeCell ref="P415:S415"/>
    <mergeCell ref="T415:W415"/>
    <mergeCell ref="X415:AB415"/>
    <mergeCell ref="AC415:AD415"/>
    <mergeCell ref="A416:X416"/>
    <mergeCell ref="Y416:AD416"/>
    <mergeCell ref="A417:AD417"/>
    <mergeCell ref="A418:X418"/>
    <mergeCell ref="Y418:AD418"/>
    <mergeCell ref="A419:X419"/>
    <mergeCell ref="Y419:AD419"/>
    <mergeCell ref="A420:X420"/>
    <mergeCell ref="Y420:AD420"/>
    <mergeCell ref="A429:X429"/>
    <mergeCell ref="Y429:AD429"/>
    <mergeCell ref="A430:AD430"/>
    <mergeCell ref="A431:G431"/>
    <mergeCell ref="A424:X424"/>
    <mergeCell ref="Y424:AD424"/>
    <mergeCell ref="A421:AD421"/>
    <mergeCell ref="A422:E422"/>
    <mergeCell ref="F422:AD422"/>
    <mergeCell ref="A423:AD423"/>
    <mergeCell ref="A425:AD425"/>
    <mergeCell ref="A426:G426"/>
    <mergeCell ref="H426:L426"/>
    <mergeCell ref="M426:N426"/>
    <mergeCell ref="O426:R426"/>
    <mergeCell ref="A434:X434"/>
    <mergeCell ref="Y434:AD434"/>
    <mergeCell ref="A435:AD435"/>
    <mergeCell ref="A433:G433"/>
    <mergeCell ref="A432:G432"/>
    <mergeCell ref="A437:X437"/>
    <mergeCell ref="Y437:AD437"/>
    <mergeCell ref="A438:X438"/>
    <mergeCell ref="Y438:AD438"/>
    <mergeCell ref="A439:AD439"/>
    <mergeCell ref="A450:G450"/>
    <mergeCell ref="A441:AD441"/>
    <mergeCell ref="A442:X442"/>
    <mergeCell ref="Y442:AD442"/>
    <mergeCell ref="A440:E440"/>
    <mergeCell ref="F440:AD440"/>
    <mergeCell ref="A443:AD443"/>
    <mergeCell ref="A444:G444"/>
    <mergeCell ref="H444:L444"/>
    <mergeCell ref="M444:N444"/>
    <mergeCell ref="O444:R444"/>
    <mergeCell ref="S444:V444"/>
    <mergeCell ref="W444:AA444"/>
    <mergeCell ref="A453:X453"/>
    <mergeCell ref="Y453:AD453"/>
    <mergeCell ref="A454:AD454"/>
    <mergeCell ref="A452:G452"/>
    <mergeCell ref="A451:G451"/>
    <mergeCell ref="H452:O452"/>
    <mergeCell ref="P452:S452"/>
    <mergeCell ref="T452:W452"/>
    <mergeCell ref="X452:AB452"/>
    <mergeCell ref="AC452:AD452"/>
    <mergeCell ref="A455:X455"/>
    <mergeCell ref="Y455:AD455"/>
    <mergeCell ref="A456:X456"/>
    <mergeCell ref="Y456:AD456"/>
    <mergeCell ref="A457:X457"/>
    <mergeCell ref="Y457:AD457"/>
    <mergeCell ref="A458:AD458"/>
    <mergeCell ref="A469:G469"/>
    <mergeCell ref="A460:AD460"/>
    <mergeCell ref="A461:X461"/>
    <mergeCell ref="Y461:AD461"/>
    <mergeCell ref="A459:E459"/>
    <mergeCell ref="F459:AD459"/>
    <mergeCell ref="A462:AD462"/>
    <mergeCell ref="A463:G463"/>
    <mergeCell ref="H463:L463"/>
    <mergeCell ref="M463:N463"/>
    <mergeCell ref="O463:R463"/>
    <mergeCell ref="S463:V463"/>
    <mergeCell ref="W463:AA463"/>
    <mergeCell ref="A470:G470"/>
    <mergeCell ref="A471:G471"/>
    <mergeCell ref="H471:O471"/>
    <mergeCell ref="P471:S471"/>
    <mergeCell ref="T471:W471"/>
    <mergeCell ref="A480:X480"/>
    <mergeCell ref="Y480:AD480"/>
    <mergeCell ref="A481:AD481"/>
    <mergeCell ref="A476:X476"/>
    <mergeCell ref="Y476:AD476"/>
    <mergeCell ref="A477:AD477"/>
    <mergeCell ref="A483:G483"/>
    <mergeCell ref="H483:L483"/>
    <mergeCell ref="M483:N483"/>
    <mergeCell ref="O483:R483"/>
    <mergeCell ref="S483:V483"/>
    <mergeCell ref="W483:AA483"/>
    <mergeCell ref="AB483:AD483"/>
    <mergeCell ref="A484:G484"/>
    <mergeCell ref="H484:L484"/>
    <mergeCell ref="A489:X489"/>
    <mergeCell ref="Y489:AD489"/>
    <mergeCell ref="A490:AD490"/>
    <mergeCell ref="A488:G488"/>
    <mergeCell ref="A487:G487"/>
    <mergeCell ref="A491:C491"/>
    <mergeCell ref="D491:K491"/>
    <mergeCell ref="L491:M491"/>
    <mergeCell ref="A497:X497"/>
    <mergeCell ref="Y497:AD497"/>
    <mergeCell ref="A493:X493"/>
    <mergeCell ref="Y493:AD493"/>
    <mergeCell ref="A496:X496"/>
    <mergeCell ref="Y496:AD496"/>
    <mergeCell ref="A500:E500"/>
    <mergeCell ref="F500:AD500"/>
    <mergeCell ref="A501:AD501"/>
    <mergeCell ref="A502:X502"/>
    <mergeCell ref="Y502:AD502"/>
    <mergeCell ref="A503:AD503"/>
    <mergeCell ref="AB504:AD504"/>
    <mergeCell ref="A505:G505"/>
    <mergeCell ref="H505:L505"/>
    <mergeCell ref="M505:N505"/>
    <mergeCell ref="O505:R505"/>
    <mergeCell ref="S505:V505"/>
    <mergeCell ref="W505:AA505"/>
    <mergeCell ref="AB505:AD505"/>
    <mergeCell ref="A504:G504"/>
    <mergeCell ref="H504:L504"/>
    <mergeCell ref="M504:N504"/>
    <mergeCell ref="O504:R504"/>
    <mergeCell ref="S504:V504"/>
    <mergeCell ref="W504:AA504"/>
    <mergeCell ref="A506:G506"/>
    <mergeCell ref="H506:L506"/>
    <mergeCell ref="M506:N506"/>
    <mergeCell ref="A518:X518"/>
    <mergeCell ref="Y518:AD518"/>
    <mergeCell ref="A519:AD519"/>
    <mergeCell ref="A514:X514"/>
    <mergeCell ref="Y514:AD514"/>
    <mergeCell ref="A515:AD515"/>
    <mergeCell ref="A513:X513"/>
    <mergeCell ref="Y513:AD513"/>
    <mergeCell ref="A511:C511"/>
    <mergeCell ref="D511:K511"/>
    <mergeCell ref="L511:M511"/>
    <mergeCell ref="N511:P511"/>
    <mergeCell ref="Q511:T511"/>
    <mergeCell ref="U511:X511"/>
    <mergeCell ref="Y511:AC511"/>
    <mergeCell ref="A512:C512"/>
    <mergeCell ref="D512:K512"/>
    <mergeCell ref="A526:G526"/>
    <mergeCell ref="A525:G525"/>
    <mergeCell ref="H525:L525"/>
    <mergeCell ref="M525:N525"/>
    <mergeCell ref="O525:R525"/>
    <mergeCell ref="A535:X535"/>
    <mergeCell ref="Y535:AD535"/>
    <mergeCell ref="A536:AD536"/>
    <mergeCell ref="A529:AD529"/>
    <mergeCell ref="A530:C530"/>
    <mergeCell ref="D530:K530"/>
    <mergeCell ref="L530:M530"/>
    <mergeCell ref="N530:P530"/>
    <mergeCell ref="Q530:T530"/>
    <mergeCell ref="U530:X530"/>
    <mergeCell ref="Y530:AC530"/>
    <mergeCell ref="A531:C531"/>
    <mergeCell ref="A547:X547"/>
    <mergeCell ref="Y547:AD547"/>
    <mergeCell ref="A546:G546"/>
    <mergeCell ref="H546:O546"/>
    <mergeCell ref="P546:S546"/>
    <mergeCell ref="T546:W546"/>
    <mergeCell ref="X546:AB546"/>
    <mergeCell ref="AC546:AD546"/>
    <mergeCell ref="A548:AD548"/>
    <mergeCell ref="A549:X549"/>
    <mergeCell ref="Y549:AD549"/>
    <mergeCell ref="A560:G560"/>
    <mergeCell ref="H560:O560"/>
    <mergeCell ref="P560:S560"/>
    <mergeCell ref="T560:W560"/>
    <mergeCell ref="X560:AB560"/>
    <mergeCell ref="AC560:AD560"/>
    <mergeCell ref="A559:G559"/>
    <mergeCell ref="H559:O559"/>
    <mergeCell ref="P559:S559"/>
    <mergeCell ref="T559:W559"/>
    <mergeCell ref="X559:AB559"/>
    <mergeCell ref="AC559:AD559"/>
    <mergeCell ref="A558:G558"/>
    <mergeCell ref="H558:O558"/>
    <mergeCell ref="P558:S558"/>
    <mergeCell ref="A569:X569"/>
    <mergeCell ref="Y569:AD569"/>
    <mergeCell ref="A568:AD568"/>
    <mergeCell ref="A561:X561"/>
    <mergeCell ref="Y561:AD561"/>
    <mergeCell ref="A562:AD562"/>
    <mergeCell ref="A565:C565"/>
    <mergeCell ref="D565:K565"/>
    <mergeCell ref="L565:M565"/>
    <mergeCell ref="N565:P565"/>
    <mergeCell ref="Q565:T565"/>
    <mergeCell ref="U565:X565"/>
    <mergeCell ref="Y565:AC565"/>
    <mergeCell ref="A566:X566"/>
    <mergeCell ref="Y566:AD566"/>
    <mergeCell ref="A577:G577"/>
    <mergeCell ref="H577:O577"/>
    <mergeCell ref="P577:S577"/>
    <mergeCell ref="T577:W577"/>
    <mergeCell ref="X577:AB577"/>
    <mergeCell ref="AC577:AD577"/>
    <mergeCell ref="A582:X582"/>
    <mergeCell ref="Y582:AD582"/>
    <mergeCell ref="A583:X583"/>
    <mergeCell ref="Y583:AD583"/>
    <mergeCell ref="A584:AD584"/>
    <mergeCell ref="A579:X579"/>
    <mergeCell ref="Y579:AD579"/>
    <mergeCell ref="A580:AD580"/>
    <mergeCell ref="A581:X581"/>
    <mergeCell ref="Y581:AD581"/>
    <mergeCell ref="A592:AD592"/>
    <mergeCell ref="A588:AD588"/>
    <mergeCell ref="A591:X591"/>
    <mergeCell ref="Y591:AD591"/>
    <mergeCell ref="A587:X587"/>
    <mergeCell ref="Y587:AD587"/>
    <mergeCell ref="A585:E585"/>
    <mergeCell ref="F585:AD585"/>
    <mergeCell ref="A586:AD586"/>
    <mergeCell ref="A589:G589"/>
    <mergeCell ref="H589:O589"/>
    <mergeCell ref="P589:S589"/>
    <mergeCell ref="T589:W589"/>
    <mergeCell ref="X589:AB589"/>
    <mergeCell ref="AC589:AD589"/>
    <mergeCell ref="A590:G590"/>
    <mergeCell ref="H590:O590"/>
    <mergeCell ref="P590:S590"/>
    <mergeCell ref="A605:X605"/>
    <mergeCell ref="Y605:AD605"/>
    <mergeCell ref="A608:AD608"/>
    <mergeCell ref="A603:X603"/>
    <mergeCell ref="Y603:AD603"/>
    <mergeCell ref="A602:G602"/>
    <mergeCell ref="H602:O602"/>
    <mergeCell ref="P602:S602"/>
    <mergeCell ref="T602:W602"/>
    <mergeCell ref="X602:AB602"/>
    <mergeCell ref="AC602:AD602"/>
    <mergeCell ref="A604:AD604"/>
    <mergeCell ref="A606:X606"/>
    <mergeCell ref="Y606:AD606"/>
    <mergeCell ref="A607:X607"/>
    <mergeCell ref="Y607:AD607"/>
    <mergeCell ref="A613:G613"/>
    <mergeCell ref="A610:AD610"/>
    <mergeCell ref="A609:E609"/>
    <mergeCell ref="F609:AD609"/>
    <mergeCell ref="A611:X611"/>
    <mergeCell ref="Y611:AD611"/>
    <mergeCell ref="A612:AD612"/>
    <mergeCell ref="H613:O613"/>
    <mergeCell ref="P613:S613"/>
    <mergeCell ref="T613:W613"/>
    <mergeCell ref="A623:X623"/>
    <mergeCell ref="Y623:AD623"/>
    <mergeCell ref="A624:AD624"/>
    <mergeCell ref="A619:X619"/>
    <mergeCell ref="Y619:AD619"/>
    <mergeCell ref="A620:AD620"/>
    <mergeCell ref="A622:AD622"/>
    <mergeCell ref="A625:G625"/>
    <mergeCell ref="H625:L625"/>
    <mergeCell ref="M625:N625"/>
    <mergeCell ref="O625:R625"/>
    <mergeCell ref="S625:V625"/>
    <mergeCell ref="W625:AA625"/>
    <mergeCell ref="AB625:AD625"/>
    <mergeCell ref="A626:G626"/>
    <mergeCell ref="A632:X632"/>
    <mergeCell ref="Y632:AD632"/>
    <mergeCell ref="A633:AD633"/>
    <mergeCell ref="A631:G631"/>
    <mergeCell ref="A630:G630"/>
    <mergeCell ref="H631:O631"/>
    <mergeCell ref="P631:S631"/>
    <mergeCell ref="T631:W631"/>
    <mergeCell ref="A640:X640"/>
    <mergeCell ref="Y640:AD640"/>
    <mergeCell ref="A641:AD641"/>
    <mergeCell ref="A636:X636"/>
    <mergeCell ref="Y636:AD636"/>
    <mergeCell ref="A637:AD637"/>
    <mergeCell ref="A644:G644"/>
    <mergeCell ref="H644:L644"/>
    <mergeCell ref="M644:N644"/>
    <mergeCell ref="O644:R644"/>
    <mergeCell ref="S644:V644"/>
    <mergeCell ref="W644:AA644"/>
    <mergeCell ref="AB644:AD644"/>
    <mergeCell ref="A645:X645"/>
    <mergeCell ref="Y645:AD645"/>
    <mergeCell ref="A648:G648"/>
    <mergeCell ref="A647:G647"/>
    <mergeCell ref="A650:X650"/>
    <mergeCell ref="Y650:AD650"/>
    <mergeCell ref="A651:AD651"/>
    <mergeCell ref="A653:X653"/>
    <mergeCell ref="Y653:AD653"/>
    <mergeCell ref="A661:G661"/>
    <mergeCell ref="H661:L661"/>
    <mergeCell ref="M661:N661"/>
    <mergeCell ref="O661:R661"/>
    <mergeCell ref="S661:V661"/>
    <mergeCell ref="W661:AA661"/>
    <mergeCell ref="AB661:AD661"/>
    <mergeCell ref="A662:G662"/>
    <mergeCell ref="H662:L662"/>
    <mergeCell ref="A669:G669"/>
    <mergeCell ref="H669:O669"/>
    <mergeCell ref="P669:S669"/>
    <mergeCell ref="T669:W669"/>
    <mergeCell ref="X669:AB669"/>
    <mergeCell ref="AC669:AD669"/>
    <mergeCell ref="A668:G668"/>
    <mergeCell ref="H668:O668"/>
    <mergeCell ref="P668:S668"/>
    <mergeCell ref="T668:W668"/>
    <mergeCell ref="X668:AB668"/>
    <mergeCell ref="AC668:AD668"/>
    <mergeCell ref="A665:G665"/>
    <mergeCell ref="A667:G667"/>
    <mergeCell ref="H667:O667"/>
    <mergeCell ref="P667:S667"/>
    <mergeCell ref="A678:X678"/>
    <mergeCell ref="Y678:AD678"/>
    <mergeCell ref="A679:AD679"/>
    <mergeCell ref="A674:X674"/>
    <mergeCell ref="Y674:AD674"/>
    <mergeCell ref="A675:AD675"/>
    <mergeCell ref="A673:G673"/>
    <mergeCell ref="H673:O673"/>
    <mergeCell ref="P673:S673"/>
    <mergeCell ref="T673:W673"/>
    <mergeCell ref="X673:AB673"/>
    <mergeCell ref="AC673:AD673"/>
    <mergeCell ref="A676:X676"/>
    <mergeCell ref="Y676:AD676"/>
    <mergeCell ref="A677:X677"/>
    <mergeCell ref="A685:G685"/>
    <mergeCell ref="A691:X691"/>
    <mergeCell ref="Y691:AD691"/>
    <mergeCell ref="A692:AD692"/>
    <mergeCell ref="A693:E693"/>
    <mergeCell ref="F693:AD693"/>
    <mergeCell ref="A694:AD694"/>
    <mergeCell ref="A687:X687"/>
    <mergeCell ref="Y687:AD687"/>
    <mergeCell ref="A688:AD688"/>
    <mergeCell ref="A689:X689"/>
    <mergeCell ref="Y689:AD689"/>
    <mergeCell ref="A690:X690"/>
    <mergeCell ref="Y690:AD690"/>
    <mergeCell ref="A686:G686"/>
    <mergeCell ref="H686:L686"/>
    <mergeCell ref="M686:N686"/>
    <mergeCell ref="O686:R686"/>
    <mergeCell ref="S686:V686"/>
    <mergeCell ref="W686:AA686"/>
    <mergeCell ref="AB686:AD686"/>
    <mergeCell ref="AB698:AD698"/>
    <mergeCell ref="A699:G699"/>
    <mergeCell ref="H699:L699"/>
    <mergeCell ref="M699:N699"/>
    <mergeCell ref="O699:R699"/>
    <mergeCell ref="S699:V699"/>
    <mergeCell ref="W699:AA699"/>
    <mergeCell ref="AB699:AD699"/>
    <mergeCell ref="A698:G698"/>
    <mergeCell ref="H698:L698"/>
    <mergeCell ref="M698:N698"/>
    <mergeCell ref="O698:R698"/>
    <mergeCell ref="S698:V698"/>
    <mergeCell ref="W698:AA698"/>
    <mergeCell ref="A695:X695"/>
    <mergeCell ref="Y695:AD695"/>
    <mergeCell ref="A696:AD696"/>
    <mergeCell ref="A697:G697"/>
    <mergeCell ref="H697:L697"/>
    <mergeCell ref="M697:N697"/>
    <mergeCell ref="O697:R697"/>
    <mergeCell ref="S697:V697"/>
    <mergeCell ref="W697:AA697"/>
    <mergeCell ref="AB697:AD697"/>
    <mergeCell ref="A708:X708"/>
    <mergeCell ref="Y708:AD708"/>
    <mergeCell ref="A709:AD709"/>
    <mergeCell ref="A710:G710"/>
    <mergeCell ref="H710:L710"/>
    <mergeCell ref="M710:N710"/>
    <mergeCell ref="O710:R710"/>
    <mergeCell ref="S710:V710"/>
    <mergeCell ref="W710:AA710"/>
    <mergeCell ref="AB710:AD710"/>
    <mergeCell ref="A704:X704"/>
    <mergeCell ref="Y704:AD704"/>
    <mergeCell ref="A705:AD705"/>
    <mergeCell ref="A706:E706"/>
    <mergeCell ref="F706:AD706"/>
    <mergeCell ref="A707:AD707"/>
    <mergeCell ref="A700:X700"/>
    <mergeCell ref="Y700:AD700"/>
    <mergeCell ref="A701:AD701"/>
    <mergeCell ref="A702:X702"/>
    <mergeCell ref="Y702:AD702"/>
    <mergeCell ref="A703:X703"/>
    <mergeCell ref="Y703:AD703"/>
    <mergeCell ref="A715:G715"/>
    <mergeCell ref="H715:O715"/>
    <mergeCell ref="P715:S715"/>
    <mergeCell ref="T715:W715"/>
    <mergeCell ref="X715:AB715"/>
    <mergeCell ref="AC715:AD715"/>
    <mergeCell ref="AB711:AD711"/>
    <mergeCell ref="A711:G711"/>
    <mergeCell ref="H711:L711"/>
    <mergeCell ref="M711:N711"/>
    <mergeCell ref="O711:R711"/>
    <mergeCell ref="S711:V711"/>
    <mergeCell ref="W711:AA711"/>
    <mergeCell ref="A712:X712"/>
    <mergeCell ref="Y712:AD712"/>
    <mergeCell ref="A713:AD713"/>
    <mergeCell ref="A727:G727"/>
    <mergeCell ref="H727:L727"/>
    <mergeCell ref="M727:N727"/>
    <mergeCell ref="O727:R727"/>
    <mergeCell ref="S727:V727"/>
    <mergeCell ref="W727:AA727"/>
    <mergeCell ref="AB727:AD727"/>
    <mergeCell ref="A719:X719"/>
    <mergeCell ref="Y719:AD719"/>
    <mergeCell ref="A720:X720"/>
    <mergeCell ref="Y720:AD720"/>
    <mergeCell ref="A725:AD725"/>
    <mergeCell ref="A726:G726"/>
    <mergeCell ref="H726:L726"/>
    <mergeCell ref="M726:N726"/>
    <mergeCell ref="O726:R726"/>
    <mergeCell ref="S726:V726"/>
    <mergeCell ref="W726:AA726"/>
    <mergeCell ref="AB726:AD726"/>
    <mergeCell ref="A732:G732"/>
    <mergeCell ref="H732:O732"/>
    <mergeCell ref="P732:S732"/>
    <mergeCell ref="T732:W732"/>
    <mergeCell ref="X732:AB732"/>
    <mergeCell ref="AC732:AD732"/>
    <mergeCell ref="AB728:AD728"/>
    <mergeCell ref="A728:G728"/>
    <mergeCell ref="H728:L728"/>
    <mergeCell ref="M728:N728"/>
    <mergeCell ref="O728:R728"/>
    <mergeCell ref="S728:V728"/>
    <mergeCell ref="W728:AA728"/>
    <mergeCell ref="A729:X729"/>
    <mergeCell ref="Y729:AD729"/>
    <mergeCell ref="A730:AD730"/>
    <mergeCell ref="A731:G731"/>
    <mergeCell ref="H731:O731"/>
    <mergeCell ref="P731:S731"/>
    <mergeCell ref="T731:W731"/>
    <mergeCell ref="X731:AB731"/>
    <mergeCell ref="AC731:AD731"/>
    <mergeCell ref="A738:X738"/>
    <mergeCell ref="Y738:AD738"/>
    <mergeCell ref="A741:AD741"/>
    <mergeCell ref="A736:X736"/>
    <mergeCell ref="Y736:AD736"/>
    <mergeCell ref="A733:G733"/>
    <mergeCell ref="H733:O733"/>
    <mergeCell ref="P733:S733"/>
    <mergeCell ref="T733:W733"/>
    <mergeCell ref="X733:AB733"/>
    <mergeCell ref="AC733:AD733"/>
    <mergeCell ref="A734:G734"/>
    <mergeCell ref="H734:O734"/>
    <mergeCell ref="P734:S734"/>
    <mergeCell ref="T734:W734"/>
    <mergeCell ref="X734:AB734"/>
    <mergeCell ref="AC734:AD734"/>
    <mergeCell ref="A735:G735"/>
    <mergeCell ref="H735:O735"/>
    <mergeCell ref="P735:S735"/>
    <mergeCell ref="T735:W735"/>
    <mergeCell ref="X735:AB735"/>
    <mergeCell ref="AC735:AD735"/>
    <mergeCell ref="A737:AD737"/>
    <mergeCell ref="A746:G746"/>
    <mergeCell ref="H746:L746"/>
    <mergeCell ref="M746:N746"/>
    <mergeCell ref="O746:R746"/>
    <mergeCell ref="S746:V746"/>
    <mergeCell ref="W746:AA746"/>
    <mergeCell ref="AB746:AD746"/>
    <mergeCell ref="A743:AD743"/>
    <mergeCell ref="A751:G751"/>
    <mergeCell ref="H751:O751"/>
    <mergeCell ref="P751:S751"/>
    <mergeCell ref="T751:W751"/>
    <mergeCell ref="X751:AB751"/>
    <mergeCell ref="AC751:AD751"/>
    <mergeCell ref="A749:X749"/>
    <mergeCell ref="Y749:AD749"/>
    <mergeCell ref="A750:AD750"/>
    <mergeCell ref="A755:X755"/>
    <mergeCell ref="Y755:AD755"/>
    <mergeCell ref="A752:G752"/>
    <mergeCell ref="H752:O752"/>
    <mergeCell ref="P752:S752"/>
    <mergeCell ref="T752:W752"/>
    <mergeCell ref="X752:AB752"/>
    <mergeCell ref="AC752:AD752"/>
    <mergeCell ref="A753:G753"/>
    <mergeCell ref="H753:O753"/>
    <mergeCell ref="P753:S753"/>
    <mergeCell ref="A767:G767"/>
    <mergeCell ref="H767:L767"/>
    <mergeCell ref="M767:N767"/>
    <mergeCell ref="O767:R767"/>
    <mergeCell ref="S767:V767"/>
    <mergeCell ref="W767:AA767"/>
    <mergeCell ref="AB767:AD767"/>
    <mergeCell ref="A770:G770"/>
    <mergeCell ref="H770:O770"/>
    <mergeCell ref="P770:S770"/>
    <mergeCell ref="T770:W770"/>
    <mergeCell ref="X770:AB770"/>
    <mergeCell ref="AC770:AD770"/>
    <mergeCell ref="A768:X768"/>
    <mergeCell ref="Y768:AD768"/>
    <mergeCell ref="A769:AD769"/>
    <mergeCell ref="A775:X775"/>
    <mergeCell ref="Y775:AD775"/>
    <mergeCell ref="A774:X774"/>
    <mergeCell ref="Y774:AD774"/>
    <mergeCell ref="A771:G771"/>
    <mergeCell ref="H771:O771"/>
    <mergeCell ref="P771:S771"/>
    <mergeCell ref="T771:W771"/>
    <mergeCell ref="X771:AB771"/>
    <mergeCell ref="AC771:AD771"/>
    <mergeCell ref="A772:X772"/>
    <mergeCell ref="Y772:AD772"/>
    <mergeCell ref="A773:AD773"/>
    <mergeCell ref="A787:G787"/>
    <mergeCell ref="H787:O787"/>
    <mergeCell ref="P787:S787"/>
    <mergeCell ref="T787:W787"/>
    <mergeCell ref="X787:AB787"/>
    <mergeCell ref="AC787:AD787"/>
    <mergeCell ref="AB782:AD782"/>
    <mergeCell ref="A783:G783"/>
    <mergeCell ref="H783:L783"/>
    <mergeCell ref="M783:N783"/>
    <mergeCell ref="O783:R783"/>
    <mergeCell ref="S783:V783"/>
    <mergeCell ref="W783:AA783"/>
    <mergeCell ref="AB783:AD783"/>
    <mergeCell ref="A782:G782"/>
    <mergeCell ref="H782:L782"/>
    <mergeCell ref="M782:N782"/>
    <mergeCell ref="O782:R782"/>
    <mergeCell ref="S782:V782"/>
    <mergeCell ref="W782:AA782"/>
    <mergeCell ref="A786:AD786"/>
    <mergeCell ref="A792:X792"/>
    <mergeCell ref="Y792:AD792"/>
    <mergeCell ref="A791:X791"/>
    <mergeCell ref="Y791:AD791"/>
    <mergeCell ref="A788:G788"/>
    <mergeCell ref="H788:O788"/>
    <mergeCell ref="P788:S788"/>
    <mergeCell ref="T788:W788"/>
    <mergeCell ref="X788:AB788"/>
    <mergeCell ref="AC788:AD788"/>
    <mergeCell ref="A789:X789"/>
    <mergeCell ref="Y789:AD789"/>
    <mergeCell ref="A790:AD790"/>
    <mergeCell ref="A804:G804"/>
    <mergeCell ref="H804:O804"/>
    <mergeCell ref="P804:S804"/>
    <mergeCell ref="T804:W804"/>
    <mergeCell ref="X804:AB804"/>
    <mergeCell ref="AC804:AD804"/>
    <mergeCell ref="AB799:AD799"/>
    <mergeCell ref="A800:G800"/>
    <mergeCell ref="H800:L800"/>
    <mergeCell ref="M800:N800"/>
    <mergeCell ref="O800:R800"/>
    <mergeCell ref="S800:V800"/>
    <mergeCell ref="W800:AA800"/>
    <mergeCell ref="AB800:AD800"/>
    <mergeCell ref="A799:G799"/>
    <mergeCell ref="H799:L799"/>
    <mergeCell ref="M799:N799"/>
    <mergeCell ref="O799:R799"/>
    <mergeCell ref="S799:V799"/>
    <mergeCell ref="W799:AA799"/>
    <mergeCell ref="A803:AD803"/>
    <mergeCell ref="A810:X810"/>
    <mergeCell ref="Y810:AD810"/>
    <mergeCell ref="A811:AD811"/>
    <mergeCell ref="A812:E812"/>
    <mergeCell ref="F812:AD812"/>
    <mergeCell ref="A813:AD813"/>
    <mergeCell ref="A806:X806"/>
    <mergeCell ref="Y806:AD806"/>
    <mergeCell ref="A807:AD807"/>
    <mergeCell ref="A808:X808"/>
    <mergeCell ref="Y808:AD808"/>
    <mergeCell ref="A809:X809"/>
    <mergeCell ref="Y809:AD809"/>
    <mergeCell ref="A805:G805"/>
    <mergeCell ref="H805:O805"/>
    <mergeCell ref="P805:S805"/>
    <mergeCell ref="T805:W805"/>
    <mergeCell ref="X805:AB805"/>
    <mergeCell ref="AC805:AD805"/>
    <mergeCell ref="AB817:AD817"/>
    <mergeCell ref="A818:G818"/>
    <mergeCell ref="H818:L818"/>
    <mergeCell ref="M818:N818"/>
    <mergeCell ref="O818:R818"/>
    <mergeCell ref="S818:V818"/>
    <mergeCell ref="W818:AA818"/>
    <mergeCell ref="AB818:AD818"/>
    <mergeCell ref="A817:G817"/>
    <mergeCell ref="H817:L817"/>
    <mergeCell ref="M817:N817"/>
    <mergeCell ref="O817:R817"/>
    <mergeCell ref="S817:V817"/>
    <mergeCell ref="W817:AA817"/>
    <mergeCell ref="A814:X814"/>
    <mergeCell ref="Y814:AD814"/>
    <mergeCell ref="A815:AD815"/>
    <mergeCell ref="A816:G816"/>
    <mergeCell ref="H816:L816"/>
    <mergeCell ref="M816:N816"/>
    <mergeCell ref="O816:R816"/>
    <mergeCell ref="S816:V816"/>
    <mergeCell ref="W816:AA816"/>
    <mergeCell ref="AB816:AD816"/>
    <mergeCell ref="A823:G823"/>
    <mergeCell ref="H823:O823"/>
    <mergeCell ref="P823:S823"/>
    <mergeCell ref="T823:W823"/>
    <mergeCell ref="X823:AB823"/>
    <mergeCell ref="AC823:AD823"/>
    <mergeCell ref="A822:G822"/>
    <mergeCell ref="H822:O822"/>
    <mergeCell ref="P822:S822"/>
    <mergeCell ref="T822:W822"/>
    <mergeCell ref="X822:AB822"/>
    <mergeCell ref="AC822:AD822"/>
    <mergeCell ref="A819:X819"/>
    <mergeCell ref="Y819:AD819"/>
    <mergeCell ref="A820:AD820"/>
    <mergeCell ref="A821:G821"/>
    <mergeCell ref="H821:O821"/>
    <mergeCell ref="P821:S821"/>
    <mergeCell ref="T821:W821"/>
    <mergeCell ref="X821:AB821"/>
    <mergeCell ref="AC821:AD821"/>
    <mergeCell ref="A828:X828"/>
    <mergeCell ref="Y828:AD828"/>
    <mergeCell ref="A827:X827"/>
    <mergeCell ref="Y827:AD827"/>
    <mergeCell ref="A824:G824"/>
    <mergeCell ref="H824:O824"/>
    <mergeCell ref="P824:S824"/>
    <mergeCell ref="T824:W824"/>
    <mergeCell ref="X824:AB824"/>
    <mergeCell ref="AC824:AD824"/>
    <mergeCell ref="A825:X825"/>
    <mergeCell ref="Y825:AD825"/>
    <mergeCell ref="A826:AD826"/>
    <mergeCell ref="A829:X829"/>
    <mergeCell ref="A839:X839"/>
    <mergeCell ref="Y839:AD839"/>
    <mergeCell ref="A835:G835"/>
    <mergeCell ref="A837:G837"/>
    <mergeCell ref="H837:L837"/>
    <mergeCell ref="M837:N837"/>
    <mergeCell ref="O837:R837"/>
    <mergeCell ref="S837:V837"/>
    <mergeCell ref="W837:AA837"/>
    <mergeCell ref="AB837:AD837"/>
    <mergeCell ref="A838:G838"/>
    <mergeCell ref="H838:L838"/>
    <mergeCell ref="M838:N838"/>
    <mergeCell ref="O838:R838"/>
    <mergeCell ref="S838:V838"/>
    <mergeCell ref="W838:AA838"/>
    <mergeCell ref="A848:X848"/>
    <mergeCell ref="Y848:AD848"/>
    <mergeCell ref="A850:X850"/>
    <mergeCell ref="Y850:AD850"/>
    <mergeCell ref="A844:C844"/>
    <mergeCell ref="D844:K844"/>
    <mergeCell ref="L844:M844"/>
    <mergeCell ref="N844:P844"/>
    <mergeCell ref="Q844:T844"/>
    <mergeCell ref="U844:X844"/>
    <mergeCell ref="Y844:AC844"/>
    <mergeCell ref="A845:X845"/>
    <mergeCell ref="Y845:AD845"/>
    <mergeCell ref="A846:X846"/>
    <mergeCell ref="A858:G858"/>
    <mergeCell ref="A853:AD853"/>
    <mergeCell ref="A855:AD855"/>
    <mergeCell ref="H858:L858"/>
    <mergeCell ref="M858:N858"/>
    <mergeCell ref="O858:R858"/>
    <mergeCell ref="S858:V858"/>
    <mergeCell ref="W858:AA858"/>
    <mergeCell ref="AB858:AD858"/>
    <mergeCell ref="A859:X859"/>
    <mergeCell ref="Y859:AD859"/>
    <mergeCell ref="A863:X863"/>
    <mergeCell ref="Y863:AD863"/>
    <mergeCell ref="A860:AD860"/>
    <mergeCell ref="A861:G861"/>
    <mergeCell ref="H861:O861"/>
    <mergeCell ref="P861:S861"/>
    <mergeCell ref="T861:W861"/>
    <mergeCell ref="X861:AB861"/>
    <mergeCell ref="AC861:AD861"/>
    <mergeCell ref="A862:G862"/>
    <mergeCell ref="H862:O862"/>
    <mergeCell ref="P862:S862"/>
    <mergeCell ref="A876:X876"/>
    <mergeCell ref="Y876:AD876"/>
    <mergeCell ref="A877:AD877"/>
    <mergeCell ref="A873:G873"/>
    <mergeCell ref="H873:L873"/>
    <mergeCell ref="M873:N873"/>
    <mergeCell ref="O873:R873"/>
    <mergeCell ref="S873:V873"/>
    <mergeCell ref="W873:AA873"/>
    <mergeCell ref="AB873:AD873"/>
    <mergeCell ref="A874:G874"/>
    <mergeCell ref="H874:L874"/>
    <mergeCell ref="M874:N874"/>
    <mergeCell ref="O874:R874"/>
    <mergeCell ref="S874:V874"/>
    <mergeCell ref="W874:AA874"/>
    <mergeCell ref="A880:X880"/>
    <mergeCell ref="Y880:AD880"/>
    <mergeCell ref="A881:AD881"/>
    <mergeCell ref="A891:X891"/>
    <mergeCell ref="Y891:AD891"/>
    <mergeCell ref="A892:X892"/>
    <mergeCell ref="Y892:AD892"/>
    <mergeCell ref="A887:G887"/>
    <mergeCell ref="H887:O887"/>
    <mergeCell ref="P887:S887"/>
    <mergeCell ref="T887:W887"/>
    <mergeCell ref="X887:AB887"/>
    <mergeCell ref="AC887:AD887"/>
    <mergeCell ref="A885:AD885"/>
    <mergeCell ref="A886:G886"/>
    <mergeCell ref="H886:O886"/>
    <mergeCell ref="P886:S886"/>
    <mergeCell ref="T886:W886"/>
    <mergeCell ref="X886:AB886"/>
    <mergeCell ref="AC886:AD886"/>
    <mergeCell ref="A888:X888"/>
    <mergeCell ref="Y888:AD888"/>
    <mergeCell ref="A889:AD889"/>
    <mergeCell ref="A900:G900"/>
    <mergeCell ref="A899:G899"/>
    <mergeCell ref="H900:L900"/>
    <mergeCell ref="M900:N900"/>
    <mergeCell ref="O900:R900"/>
    <mergeCell ref="S900:V900"/>
    <mergeCell ref="W900:AA900"/>
    <mergeCell ref="AB900:AD900"/>
    <mergeCell ref="A911:G911"/>
    <mergeCell ref="H911:O911"/>
    <mergeCell ref="P911:S911"/>
    <mergeCell ref="T911:W911"/>
    <mergeCell ref="X911:AB911"/>
    <mergeCell ref="AC911:AD911"/>
    <mergeCell ref="A901:X901"/>
    <mergeCell ref="Y901:AD901"/>
    <mergeCell ref="A902:AD902"/>
    <mergeCell ref="A903:G903"/>
    <mergeCell ref="H903:O903"/>
    <mergeCell ref="P903:S903"/>
    <mergeCell ref="T903:W903"/>
    <mergeCell ref="X903:AB903"/>
    <mergeCell ref="AC903:AD903"/>
    <mergeCell ref="A904:G904"/>
    <mergeCell ref="H904:O904"/>
    <mergeCell ref="P904:S904"/>
    <mergeCell ref="T904:W904"/>
    <mergeCell ref="A917:X917"/>
    <mergeCell ref="Y917:AD917"/>
    <mergeCell ref="A918:AD918"/>
    <mergeCell ref="A919:E919"/>
    <mergeCell ref="F919:AD919"/>
    <mergeCell ref="A920:AD920"/>
    <mergeCell ref="A913:X913"/>
    <mergeCell ref="Y913:AD913"/>
    <mergeCell ref="A914:AD914"/>
    <mergeCell ref="A915:X915"/>
    <mergeCell ref="Y915:AD915"/>
    <mergeCell ref="A916:X916"/>
    <mergeCell ref="Y916:AD916"/>
    <mergeCell ref="A912:G912"/>
    <mergeCell ref="H912:O912"/>
    <mergeCell ref="P912:S912"/>
    <mergeCell ref="T912:W912"/>
    <mergeCell ref="X912:AB912"/>
    <mergeCell ref="AC912:AD912"/>
    <mergeCell ref="AB924:AD924"/>
    <mergeCell ref="A924:G924"/>
    <mergeCell ref="H924:L924"/>
    <mergeCell ref="M924:N924"/>
    <mergeCell ref="O924:R924"/>
    <mergeCell ref="S924:V924"/>
    <mergeCell ref="W924:AA924"/>
    <mergeCell ref="A921:X921"/>
    <mergeCell ref="Y921:AD921"/>
    <mergeCell ref="A922:AD922"/>
    <mergeCell ref="A923:G923"/>
    <mergeCell ref="H923:L923"/>
    <mergeCell ref="M923:N923"/>
    <mergeCell ref="O923:R923"/>
    <mergeCell ref="S923:V923"/>
    <mergeCell ref="W923:AA923"/>
    <mergeCell ref="AB923:AD923"/>
    <mergeCell ref="A925:X925"/>
    <mergeCell ref="Y925:AD925"/>
    <mergeCell ref="A932:C932"/>
    <mergeCell ref="D932:K932"/>
    <mergeCell ref="L932:M932"/>
    <mergeCell ref="N932:P932"/>
    <mergeCell ref="Q932:T932"/>
    <mergeCell ref="U932:X932"/>
    <mergeCell ref="Y932:AC932"/>
    <mergeCell ref="A928:G928"/>
    <mergeCell ref="H928:O928"/>
    <mergeCell ref="P928:S928"/>
    <mergeCell ref="T928:W928"/>
    <mergeCell ref="X928:AB928"/>
    <mergeCell ref="AC928:AD928"/>
    <mergeCell ref="A926:AD926"/>
    <mergeCell ref="A927:G927"/>
    <mergeCell ref="H927:O927"/>
    <mergeCell ref="P927:S927"/>
    <mergeCell ref="T927:W927"/>
    <mergeCell ref="X927:AB927"/>
    <mergeCell ref="AC927:AD927"/>
    <mergeCell ref="A937:X937"/>
    <mergeCell ref="Y937:AD937"/>
    <mergeCell ref="A938:X938"/>
    <mergeCell ref="Y938:AD938"/>
    <mergeCell ref="A934:X934"/>
    <mergeCell ref="Y934:AD934"/>
    <mergeCell ref="A945:G945"/>
    <mergeCell ref="H945:O945"/>
    <mergeCell ref="P945:S945"/>
    <mergeCell ref="T945:W945"/>
    <mergeCell ref="X945:AB945"/>
    <mergeCell ref="AC945:AD945"/>
    <mergeCell ref="A941:AD941"/>
    <mergeCell ref="A942:X942"/>
    <mergeCell ref="Y942:AD942"/>
    <mergeCell ref="A943:AD943"/>
    <mergeCell ref="A944:G944"/>
    <mergeCell ref="H944:O944"/>
    <mergeCell ref="P944:S944"/>
    <mergeCell ref="T944:W944"/>
    <mergeCell ref="X944:AB944"/>
    <mergeCell ref="AC944:AD944"/>
    <mergeCell ref="A946:X946"/>
    <mergeCell ref="Y946:AD946"/>
    <mergeCell ref="A957:G957"/>
    <mergeCell ref="H957:L957"/>
    <mergeCell ref="M957:N957"/>
    <mergeCell ref="O957:R957"/>
    <mergeCell ref="S957:V957"/>
    <mergeCell ref="W957:AA957"/>
    <mergeCell ref="AB957:AD957"/>
    <mergeCell ref="A949:X949"/>
    <mergeCell ref="Y949:AD949"/>
    <mergeCell ref="A950:X950"/>
    <mergeCell ref="Y950:AD950"/>
    <mergeCell ref="A947:AD947"/>
    <mergeCell ref="A948:X948"/>
    <mergeCell ref="Y948:AD948"/>
    <mergeCell ref="A951:AD951"/>
    <mergeCell ref="A952:E952"/>
    <mergeCell ref="F952:AD952"/>
    <mergeCell ref="A953:AD953"/>
    <mergeCell ref="A954:X954"/>
    <mergeCell ref="Y954:AD954"/>
    <mergeCell ref="A962:G962"/>
    <mergeCell ref="H962:O962"/>
    <mergeCell ref="P962:S962"/>
    <mergeCell ref="T962:W962"/>
    <mergeCell ref="X962:AB962"/>
    <mergeCell ref="AC962:AD962"/>
    <mergeCell ref="AB958:AD958"/>
    <mergeCell ref="A958:G958"/>
    <mergeCell ref="H958:L958"/>
    <mergeCell ref="M958:N958"/>
    <mergeCell ref="O958:R958"/>
    <mergeCell ref="S958:V958"/>
    <mergeCell ref="W958:AA958"/>
    <mergeCell ref="A963:X963"/>
    <mergeCell ref="Y963:AD963"/>
    <mergeCell ref="A974:G974"/>
    <mergeCell ref="H974:L974"/>
    <mergeCell ref="M974:N974"/>
    <mergeCell ref="O974:R974"/>
    <mergeCell ref="S974:V974"/>
    <mergeCell ref="W974:AA974"/>
    <mergeCell ref="AB974:AD974"/>
    <mergeCell ref="A966:X966"/>
    <mergeCell ref="Y966:AD966"/>
    <mergeCell ref="A967:X967"/>
    <mergeCell ref="Y967:AD967"/>
    <mergeCell ref="A964:AD964"/>
    <mergeCell ref="A965:X965"/>
    <mergeCell ref="Y965:AD965"/>
    <mergeCell ref="A968:AD968"/>
    <mergeCell ref="A969:E969"/>
    <mergeCell ref="F969:AD969"/>
    <mergeCell ref="A970:AD970"/>
    <mergeCell ref="A971:X971"/>
    <mergeCell ref="Y971:AD971"/>
    <mergeCell ref="A979:G979"/>
    <mergeCell ref="H979:O979"/>
    <mergeCell ref="P979:S979"/>
    <mergeCell ref="T979:W979"/>
    <mergeCell ref="X979:AB979"/>
    <mergeCell ref="AC979:AD979"/>
    <mergeCell ref="AB975:AD975"/>
    <mergeCell ref="A975:G975"/>
    <mergeCell ref="H975:L975"/>
    <mergeCell ref="M975:N975"/>
    <mergeCell ref="O975:R975"/>
    <mergeCell ref="S975:V975"/>
    <mergeCell ref="W975:AA975"/>
    <mergeCell ref="A980:X980"/>
    <mergeCell ref="Y980:AD980"/>
    <mergeCell ref="A991:G991"/>
    <mergeCell ref="H991:L991"/>
    <mergeCell ref="M991:N991"/>
    <mergeCell ref="O991:R991"/>
    <mergeCell ref="S991:V991"/>
    <mergeCell ref="W991:AA991"/>
    <mergeCell ref="AB991:AD991"/>
    <mergeCell ref="A983:X983"/>
    <mergeCell ref="Y983:AD983"/>
    <mergeCell ref="A984:X984"/>
    <mergeCell ref="Y984:AD984"/>
    <mergeCell ref="A981:AD981"/>
    <mergeCell ref="A982:X982"/>
    <mergeCell ref="Y982:AD982"/>
    <mergeCell ref="A985:AD985"/>
    <mergeCell ref="A986:E986"/>
    <mergeCell ref="F986:AD986"/>
    <mergeCell ref="A987:AD987"/>
    <mergeCell ref="A988:X988"/>
    <mergeCell ref="Y988:AD988"/>
    <mergeCell ref="A997:G997"/>
    <mergeCell ref="H997:O997"/>
    <mergeCell ref="P997:S997"/>
    <mergeCell ref="T997:W997"/>
    <mergeCell ref="X997:AB997"/>
    <mergeCell ref="AC997:AD997"/>
    <mergeCell ref="A996:G996"/>
    <mergeCell ref="H996:O996"/>
    <mergeCell ref="P996:S996"/>
    <mergeCell ref="T996:W996"/>
    <mergeCell ref="X996:AB996"/>
    <mergeCell ref="AC996:AD996"/>
    <mergeCell ref="AB992:AD992"/>
    <mergeCell ref="A992:G992"/>
    <mergeCell ref="H992:L992"/>
    <mergeCell ref="M992:N992"/>
    <mergeCell ref="O992:R992"/>
    <mergeCell ref="S992:V992"/>
    <mergeCell ref="W992:AA992"/>
    <mergeCell ref="A999:G999"/>
    <mergeCell ref="H999:O999"/>
    <mergeCell ref="P999:S999"/>
    <mergeCell ref="T999:W999"/>
    <mergeCell ref="X999:AB999"/>
    <mergeCell ref="AC999:AD999"/>
    <mergeCell ref="A998:G998"/>
    <mergeCell ref="H998:O998"/>
    <mergeCell ref="P998:S998"/>
    <mergeCell ref="T998:W998"/>
    <mergeCell ref="X998:AB998"/>
    <mergeCell ref="AC998:AD998"/>
    <mergeCell ref="A1000:X1000"/>
    <mergeCell ref="Y1000:AD1000"/>
    <mergeCell ref="A1011:G1011"/>
    <mergeCell ref="H1011:L1011"/>
    <mergeCell ref="M1011:N1011"/>
    <mergeCell ref="O1011:R1011"/>
    <mergeCell ref="S1011:V1011"/>
    <mergeCell ref="W1011:AA1011"/>
    <mergeCell ref="AB1011:AD1011"/>
    <mergeCell ref="A1003:X1003"/>
    <mergeCell ref="Y1003:AD1003"/>
    <mergeCell ref="A1004:X1004"/>
    <mergeCell ref="Y1004:AD1004"/>
    <mergeCell ref="A1001:AD1001"/>
    <mergeCell ref="A1002:X1002"/>
    <mergeCell ref="Y1002:AD1002"/>
    <mergeCell ref="A1005:AD1005"/>
    <mergeCell ref="A1006:E1006"/>
    <mergeCell ref="F1006:AD1006"/>
    <mergeCell ref="A1007:AD1007"/>
    <mergeCell ref="A1008:X1008"/>
    <mergeCell ref="Y1008:AD1008"/>
    <mergeCell ref="A1017:G1017"/>
    <mergeCell ref="H1017:O1017"/>
    <mergeCell ref="P1017:S1017"/>
    <mergeCell ref="T1017:W1017"/>
    <mergeCell ref="X1017:AB1017"/>
    <mergeCell ref="AC1017:AD1017"/>
    <mergeCell ref="A1016:G1016"/>
    <mergeCell ref="H1016:O1016"/>
    <mergeCell ref="P1016:S1016"/>
    <mergeCell ref="T1016:W1016"/>
    <mergeCell ref="X1016:AB1016"/>
    <mergeCell ref="AC1016:AD1016"/>
    <mergeCell ref="AB1012:AD1012"/>
    <mergeCell ref="A1012:G1012"/>
    <mergeCell ref="H1012:L1012"/>
    <mergeCell ref="M1012:N1012"/>
    <mergeCell ref="O1012:R1012"/>
    <mergeCell ref="S1012:V1012"/>
    <mergeCell ref="W1012:AA1012"/>
    <mergeCell ref="A1028:G1028"/>
    <mergeCell ref="A1018:G1018"/>
    <mergeCell ref="H1018:O1018"/>
    <mergeCell ref="P1018:S1018"/>
    <mergeCell ref="T1018:W1018"/>
    <mergeCell ref="X1018:AB1018"/>
    <mergeCell ref="AC1018:AD1018"/>
    <mergeCell ref="A1019:G1019"/>
    <mergeCell ref="H1019:O1019"/>
    <mergeCell ref="P1019:S1019"/>
    <mergeCell ref="A1029:X1029"/>
    <mergeCell ref="Y1029:AD1029"/>
    <mergeCell ref="A1030:AD1030"/>
    <mergeCell ref="A1031:X1031"/>
    <mergeCell ref="Y1031:AD1031"/>
    <mergeCell ref="A1032:X1032"/>
    <mergeCell ref="Y1032:AD1032"/>
    <mergeCell ref="A1033:X1033"/>
    <mergeCell ref="Y1033:AD1033"/>
    <mergeCell ref="A1042:X1042"/>
    <mergeCell ref="Y1042:AD1042"/>
    <mergeCell ref="A1043:AD1043"/>
    <mergeCell ref="A1044:G1044"/>
    <mergeCell ref="A1037:X1037"/>
    <mergeCell ref="Y1037:AD1037"/>
    <mergeCell ref="A1034:AD1034"/>
    <mergeCell ref="A1035:E1035"/>
    <mergeCell ref="F1035:AD1035"/>
    <mergeCell ref="A1036:AD1036"/>
    <mergeCell ref="A1038:AD1038"/>
    <mergeCell ref="A1039:G1039"/>
    <mergeCell ref="H1039:L1039"/>
    <mergeCell ref="M1039:N1039"/>
    <mergeCell ref="O1039:R1039"/>
    <mergeCell ref="A1045:G1045"/>
    <mergeCell ref="A1050:X1050"/>
    <mergeCell ref="Y1050:AD1050"/>
    <mergeCell ref="A1059:X1059"/>
    <mergeCell ref="Y1059:AD1059"/>
    <mergeCell ref="A1060:AD1060"/>
    <mergeCell ref="A1061:G1061"/>
    <mergeCell ref="A1054:X1054"/>
    <mergeCell ref="Y1054:AD1054"/>
    <mergeCell ref="A1051:AD1051"/>
    <mergeCell ref="A1052:E1052"/>
    <mergeCell ref="F1052:AD1052"/>
    <mergeCell ref="A1053:AD1053"/>
    <mergeCell ref="A1055:AD1055"/>
    <mergeCell ref="A1056:G1056"/>
    <mergeCell ref="H1056:L1056"/>
    <mergeCell ref="M1056:N1056"/>
    <mergeCell ref="O1056:R1056"/>
    <mergeCell ref="A1062:G1062"/>
    <mergeCell ref="A1067:X1067"/>
    <mergeCell ref="Y1067:AD1067"/>
    <mergeCell ref="A1076:X1076"/>
    <mergeCell ref="Y1076:AD1076"/>
    <mergeCell ref="A1077:AD1077"/>
    <mergeCell ref="A1078:G1078"/>
    <mergeCell ref="A1071:X1071"/>
    <mergeCell ref="Y1071:AD1071"/>
    <mergeCell ref="A1068:AD1068"/>
    <mergeCell ref="A1069:E1069"/>
    <mergeCell ref="F1069:AD1069"/>
    <mergeCell ref="A1070:AD1070"/>
    <mergeCell ref="A1072:AD1072"/>
    <mergeCell ref="A1073:G1073"/>
    <mergeCell ref="H1073:L1073"/>
    <mergeCell ref="M1073:N1073"/>
    <mergeCell ref="O1073:R1073"/>
    <mergeCell ref="A1079:G1079"/>
    <mergeCell ref="A1084:X1084"/>
    <mergeCell ref="Y1084:AD1084"/>
    <mergeCell ref="A1093:X1093"/>
    <mergeCell ref="Y1093:AD1093"/>
    <mergeCell ref="A1094:AD1094"/>
    <mergeCell ref="A1095:G1095"/>
    <mergeCell ref="A1088:X1088"/>
    <mergeCell ref="Y1088:AD1088"/>
    <mergeCell ref="A1085:AD1085"/>
    <mergeCell ref="A1086:E1086"/>
    <mergeCell ref="F1086:AD1086"/>
    <mergeCell ref="A1087:AD1087"/>
    <mergeCell ref="A1089:AD1089"/>
    <mergeCell ref="A1090:G1090"/>
    <mergeCell ref="H1090:L1090"/>
    <mergeCell ref="M1090:N1090"/>
    <mergeCell ref="O1090:R1090"/>
    <mergeCell ref="A1098:X1098"/>
    <mergeCell ref="Y1098:AD1098"/>
    <mergeCell ref="A1099:AD1099"/>
    <mergeCell ref="A1097:G1097"/>
    <mergeCell ref="A1096:G1096"/>
    <mergeCell ref="A1101:X1101"/>
    <mergeCell ref="Y1101:AD1101"/>
    <mergeCell ref="A1106:X1106"/>
    <mergeCell ref="Y1106:AD1106"/>
    <mergeCell ref="A1107:AD1107"/>
    <mergeCell ref="A1102:X1102"/>
    <mergeCell ref="Y1102:AD1102"/>
    <mergeCell ref="A1103:AD1103"/>
    <mergeCell ref="A1104:E1104"/>
    <mergeCell ref="F1104:AD1104"/>
    <mergeCell ref="A1105:AD1105"/>
    <mergeCell ref="A1108:G1108"/>
    <mergeCell ref="H1108:L1108"/>
    <mergeCell ref="M1108:N1108"/>
    <mergeCell ref="O1108:R1108"/>
    <mergeCell ref="S1108:V1108"/>
    <mergeCell ref="W1108:AA1108"/>
    <mergeCell ref="A1114:G1114"/>
    <mergeCell ref="A1113:G1113"/>
    <mergeCell ref="A1116:X1116"/>
    <mergeCell ref="Y1116:AD1116"/>
    <mergeCell ref="A1117:AD1117"/>
    <mergeCell ref="A1119:X1119"/>
    <mergeCell ref="Y1119:AD1119"/>
    <mergeCell ref="A1127:G1127"/>
    <mergeCell ref="H1127:L1127"/>
    <mergeCell ref="M1127:N1127"/>
    <mergeCell ref="O1127:R1127"/>
    <mergeCell ref="S1127:V1127"/>
    <mergeCell ref="W1127:AA1127"/>
    <mergeCell ref="AB1127:AD1127"/>
    <mergeCell ref="A1128:G1128"/>
    <mergeCell ref="H1128:L1128"/>
    <mergeCell ref="A1131:G1131"/>
    <mergeCell ref="A1133:G1133"/>
    <mergeCell ref="H1133:O1133"/>
    <mergeCell ref="P1133:S1133"/>
    <mergeCell ref="A1146:G1146"/>
    <mergeCell ref="H1146:L1146"/>
    <mergeCell ref="M1146:N1146"/>
    <mergeCell ref="O1146:R1146"/>
    <mergeCell ref="S1146:V1146"/>
    <mergeCell ref="W1146:AA1146"/>
    <mergeCell ref="AB1146:AD1146"/>
    <mergeCell ref="A1141:AD1141"/>
    <mergeCell ref="A1143:AD1143"/>
    <mergeCell ref="A1136:X1136"/>
    <mergeCell ref="Y1136:AD1136"/>
    <mergeCell ref="A1138:X1138"/>
    <mergeCell ref="Y1138:AD1138"/>
    <mergeCell ref="A1145:G1145"/>
    <mergeCell ref="H1145:L1145"/>
    <mergeCell ref="M1145:N1145"/>
    <mergeCell ref="O1145:R1145"/>
    <mergeCell ref="S1145:V1145"/>
    <mergeCell ref="W1145:AA1145"/>
    <mergeCell ref="AB1145:AD1145"/>
    <mergeCell ref="A1147:X1147"/>
    <mergeCell ref="Y1147:AD1147"/>
    <mergeCell ref="A1148:AD1148"/>
    <mergeCell ref="A1163:G1163"/>
    <mergeCell ref="H1163:L1163"/>
    <mergeCell ref="M1163:N1163"/>
    <mergeCell ref="O1163:R1163"/>
    <mergeCell ref="S1163:V1163"/>
    <mergeCell ref="W1163:AA1163"/>
    <mergeCell ref="AB1163:AD1163"/>
    <mergeCell ref="A1158:AD1158"/>
    <mergeCell ref="A1160:AD1160"/>
    <mergeCell ref="A1153:X1153"/>
    <mergeCell ref="Y1153:AD1153"/>
    <mergeCell ref="A1155:X1155"/>
    <mergeCell ref="Y1155:AD1155"/>
    <mergeCell ref="A1156:AD1156"/>
    <mergeCell ref="A1157:E1157"/>
    <mergeCell ref="F1157:AD1157"/>
    <mergeCell ref="A1159:X1159"/>
    <mergeCell ref="Y1159:AD1159"/>
    <mergeCell ref="A1161:G1161"/>
    <mergeCell ref="H1161:L1161"/>
    <mergeCell ref="M1161:N1161"/>
    <mergeCell ref="O1161:R1161"/>
    <mergeCell ref="A1169:G1169"/>
    <mergeCell ref="H1169:O1169"/>
    <mergeCell ref="P1169:S1169"/>
    <mergeCell ref="T1169:W1169"/>
    <mergeCell ref="X1169:AB1169"/>
    <mergeCell ref="AC1169:AD1169"/>
    <mergeCell ref="A1168:G1168"/>
    <mergeCell ref="H1168:O1168"/>
    <mergeCell ref="P1168:S1168"/>
    <mergeCell ref="T1168:W1168"/>
    <mergeCell ref="X1168:AB1168"/>
    <mergeCell ref="AC1168:AD1168"/>
    <mergeCell ref="A1167:G1167"/>
    <mergeCell ref="H1167:O1167"/>
    <mergeCell ref="P1167:S1167"/>
    <mergeCell ref="A1174:X1174"/>
    <mergeCell ref="Y1174:AD1174"/>
    <mergeCell ref="A1173:X1173"/>
    <mergeCell ref="Y1173:AD1173"/>
    <mergeCell ref="A1178:AD1178"/>
    <mergeCell ref="A1179:X1179"/>
    <mergeCell ref="Y1179:AD1179"/>
    <mergeCell ref="A1180:AD1180"/>
    <mergeCell ref="A1186:G1186"/>
    <mergeCell ref="H1186:O1186"/>
    <mergeCell ref="P1186:S1186"/>
    <mergeCell ref="T1186:W1186"/>
    <mergeCell ref="X1186:AB1186"/>
    <mergeCell ref="AC1186:AD1186"/>
    <mergeCell ref="AB1181:AD1181"/>
    <mergeCell ref="A1182:G1182"/>
    <mergeCell ref="H1182:L1182"/>
    <mergeCell ref="M1182:N1182"/>
    <mergeCell ref="O1182:R1182"/>
    <mergeCell ref="S1182:V1182"/>
    <mergeCell ref="W1182:AA1182"/>
    <mergeCell ref="AB1182:AD1182"/>
    <mergeCell ref="A1181:G1181"/>
    <mergeCell ref="H1181:L1181"/>
    <mergeCell ref="M1181:N1181"/>
    <mergeCell ref="O1181:R1181"/>
    <mergeCell ref="S1181:V1181"/>
    <mergeCell ref="W1181:AA1181"/>
    <mergeCell ref="A1183:G1183"/>
    <mergeCell ref="H1183:L1183"/>
    <mergeCell ref="M1183:N1183"/>
    <mergeCell ref="A1191:X1191"/>
    <mergeCell ref="Y1191:AD1191"/>
    <mergeCell ref="A1190:X1190"/>
    <mergeCell ref="Y1190:AD1190"/>
    <mergeCell ref="A1193:AD1193"/>
    <mergeCell ref="A1194:E1194"/>
    <mergeCell ref="F1194:AD1194"/>
    <mergeCell ref="A1195:AD1195"/>
    <mergeCell ref="A1196:X1196"/>
    <mergeCell ref="Y1196:AD1196"/>
    <mergeCell ref="A1197:AD1197"/>
    <mergeCell ref="A1203:G1203"/>
    <mergeCell ref="H1203:O1203"/>
    <mergeCell ref="P1203:S1203"/>
    <mergeCell ref="T1203:W1203"/>
    <mergeCell ref="X1203:AB1203"/>
    <mergeCell ref="AC1203:AD1203"/>
    <mergeCell ref="AB1198:AD1198"/>
    <mergeCell ref="A1199:G1199"/>
    <mergeCell ref="H1199:L1199"/>
    <mergeCell ref="M1199:N1199"/>
    <mergeCell ref="O1199:R1199"/>
    <mergeCell ref="S1199:V1199"/>
    <mergeCell ref="W1199:AA1199"/>
    <mergeCell ref="AB1199:AD1199"/>
    <mergeCell ref="A1198:G1198"/>
    <mergeCell ref="H1198:L1198"/>
    <mergeCell ref="M1198:N1198"/>
    <mergeCell ref="O1198:R1198"/>
    <mergeCell ref="S1198:V1198"/>
    <mergeCell ref="W1198:AA1198"/>
    <mergeCell ref="A1200:G1200"/>
    <mergeCell ref="H1200:L1200"/>
    <mergeCell ref="M1200:N1200"/>
    <mergeCell ref="A1208:X1208"/>
    <mergeCell ref="Y1208:AD1208"/>
    <mergeCell ref="A1207:X1207"/>
    <mergeCell ref="Y1207:AD1207"/>
    <mergeCell ref="A1210:AD1210"/>
    <mergeCell ref="A1211:E1211"/>
    <mergeCell ref="F1211:AD1211"/>
    <mergeCell ref="A1212:AD1212"/>
    <mergeCell ref="A1213:X1213"/>
    <mergeCell ref="Y1213:AD1213"/>
    <mergeCell ref="A1214:AD1214"/>
    <mergeCell ref="A1220:G1220"/>
    <mergeCell ref="H1220:O1220"/>
    <mergeCell ref="P1220:S1220"/>
    <mergeCell ref="T1220:W1220"/>
    <mergeCell ref="X1220:AB1220"/>
    <mergeCell ref="AC1220:AD1220"/>
    <mergeCell ref="AB1215:AD1215"/>
    <mergeCell ref="A1216:G1216"/>
    <mergeCell ref="H1216:L1216"/>
    <mergeCell ref="M1216:N1216"/>
    <mergeCell ref="O1216:R1216"/>
    <mergeCell ref="S1216:V1216"/>
    <mergeCell ref="W1216:AA1216"/>
    <mergeCell ref="AB1216:AD1216"/>
    <mergeCell ref="A1215:G1215"/>
    <mergeCell ref="H1215:L1215"/>
    <mergeCell ref="M1215:N1215"/>
    <mergeCell ref="O1215:R1215"/>
    <mergeCell ref="S1215:V1215"/>
    <mergeCell ref="W1215:AA1215"/>
    <mergeCell ref="A1217:G1217"/>
    <mergeCell ref="H1217:L1217"/>
    <mergeCell ref="M1217:N1217"/>
    <mergeCell ref="A1225:X1225"/>
    <mergeCell ref="Y1225:AD1225"/>
    <mergeCell ref="A1224:X1224"/>
    <mergeCell ref="Y1224:AD1224"/>
    <mergeCell ref="A1227:AD1227"/>
    <mergeCell ref="A1228:E1228"/>
    <mergeCell ref="F1228:AD1228"/>
    <mergeCell ref="A1229:AD1229"/>
    <mergeCell ref="A1230:X1230"/>
    <mergeCell ref="Y1230:AD1230"/>
    <mergeCell ref="A1231:AD1231"/>
    <mergeCell ref="A1237:G1237"/>
    <mergeCell ref="H1237:O1237"/>
    <mergeCell ref="P1237:S1237"/>
    <mergeCell ref="T1237:W1237"/>
    <mergeCell ref="X1237:AB1237"/>
    <mergeCell ref="AC1237:AD1237"/>
    <mergeCell ref="AB1232:AD1232"/>
    <mergeCell ref="A1233:G1233"/>
    <mergeCell ref="H1233:L1233"/>
    <mergeCell ref="M1233:N1233"/>
    <mergeCell ref="O1233:R1233"/>
    <mergeCell ref="S1233:V1233"/>
    <mergeCell ref="W1233:AA1233"/>
    <mergeCell ref="AB1233:AD1233"/>
    <mergeCell ref="A1232:G1232"/>
    <mergeCell ref="H1232:L1232"/>
    <mergeCell ref="M1232:N1232"/>
    <mergeCell ref="O1232:R1232"/>
    <mergeCell ref="S1232:V1232"/>
    <mergeCell ref="W1232:AA1232"/>
    <mergeCell ref="A1234:G1234"/>
    <mergeCell ref="H1234:L1234"/>
    <mergeCell ref="M1234:N1234"/>
    <mergeCell ref="A1242:X1242"/>
    <mergeCell ref="Y1242:AD1242"/>
    <mergeCell ref="A1241:X1241"/>
    <mergeCell ref="Y1241:AD1241"/>
    <mergeCell ref="A1244:AD1244"/>
    <mergeCell ref="A1245:E1245"/>
    <mergeCell ref="F1245:AD1245"/>
    <mergeCell ref="A1246:AD1246"/>
    <mergeCell ref="A1247:X1247"/>
    <mergeCell ref="Y1247:AD1247"/>
    <mergeCell ref="A1248:AD1248"/>
    <mergeCell ref="A1254:G1254"/>
    <mergeCell ref="H1254:O1254"/>
    <mergeCell ref="P1254:S1254"/>
    <mergeCell ref="T1254:W1254"/>
    <mergeCell ref="X1254:AB1254"/>
    <mergeCell ref="AC1254:AD1254"/>
    <mergeCell ref="AB1249:AD1249"/>
    <mergeCell ref="A1250:G1250"/>
    <mergeCell ref="H1250:L1250"/>
    <mergeCell ref="M1250:N1250"/>
    <mergeCell ref="O1250:R1250"/>
    <mergeCell ref="S1250:V1250"/>
    <mergeCell ref="W1250:AA1250"/>
    <mergeCell ref="AB1250:AD1250"/>
    <mergeCell ref="A1249:G1249"/>
    <mergeCell ref="H1249:L1249"/>
    <mergeCell ref="M1249:N1249"/>
    <mergeCell ref="O1249:R1249"/>
    <mergeCell ref="S1249:V1249"/>
    <mergeCell ref="W1249:AA1249"/>
    <mergeCell ref="A1251:G1251"/>
    <mergeCell ref="H1251:L1251"/>
    <mergeCell ref="M1251:N1251"/>
    <mergeCell ref="A1259:X1259"/>
    <mergeCell ref="Y1259:AD1259"/>
    <mergeCell ref="A1258:X1258"/>
    <mergeCell ref="Y1258:AD1258"/>
    <mergeCell ref="A1261:AD1261"/>
    <mergeCell ref="A1262:E1262"/>
    <mergeCell ref="F1262:AD1262"/>
    <mergeCell ref="A1263:AD1263"/>
    <mergeCell ref="A1264:X1264"/>
    <mergeCell ref="Y1264:AD1264"/>
    <mergeCell ref="A1265:AD1265"/>
    <mergeCell ref="A1271:G1271"/>
    <mergeCell ref="H1271:O1271"/>
    <mergeCell ref="P1271:S1271"/>
    <mergeCell ref="T1271:W1271"/>
    <mergeCell ref="X1271:AB1271"/>
    <mergeCell ref="AC1271:AD1271"/>
    <mergeCell ref="AB1266:AD1266"/>
    <mergeCell ref="A1267:G1267"/>
    <mergeCell ref="H1267:L1267"/>
    <mergeCell ref="M1267:N1267"/>
    <mergeCell ref="O1267:R1267"/>
    <mergeCell ref="S1267:V1267"/>
    <mergeCell ref="W1267:AA1267"/>
    <mergeCell ref="AB1267:AD1267"/>
    <mergeCell ref="A1266:G1266"/>
    <mergeCell ref="H1266:L1266"/>
    <mergeCell ref="M1266:N1266"/>
    <mergeCell ref="O1266:R1266"/>
    <mergeCell ref="S1266:V1266"/>
    <mergeCell ref="W1266:AA1266"/>
    <mergeCell ref="A1268:G1268"/>
    <mergeCell ref="H1268:L1268"/>
    <mergeCell ref="M1268:N1268"/>
    <mergeCell ref="A1276:X1276"/>
    <mergeCell ref="Y1276:AD1276"/>
    <mergeCell ref="A1275:X1275"/>
    <mergeCell ref="Y1275:AD1275"/>
    <mergeCell ref="A1278:AD1278"/>
    <mergeCell ref="A1279:E1279"/>
    <mergeCell ref="F1279:AD1279"/>
    <mergeCell ref="A1280:AD1280"/>
    <mergeCell ref="A1281:X1281"/>
    <mergeCell ref="Y1281:AD1281"/>
    <mergeCell ref="A1282:AD1282"/>
    <mergeCell ref="A1288:G1288"/>
    <mergeCell ref="H1288:O1288"/>
    <mergeCell ref="P1288:S1288"/>
    <mergeCell ref="T1288:W1288"/>
    <mergeCell ref="X1288:AB1288"/>
    <mergeCell ref="AC1288:AD1288"/>
    <mergeCell ref="AB1283:AD1283"/>
    <mergeCell ref="A1284:G1284"/>
    <mergeCell ref="H1284:L1284"/>
    <mergeCell ref="M1284:N1284"/>
    <mergeCell ref="O1284:R1284"/>
    <mergeCell ref="S1284:V1284"/>
    <mergeCell ref="W1284:AA1284"/>
    <mergeCell ref="AB1284:AD1284"/>
    <mergeCell ref="A1283:G1283"/>
    <mergeCell ref="H1283:L1283"/>
    <mergeCell ref="M1283:N1283"/>
    <mergeCell ref="O1283:R1283"/>
    <mergeCell ref="S1283:V1283"/>
    <mergeCell ref="W1283:AA1283"/>
    <mergeCell ref="A1285:G1285"/>
    <mergeCell ref="H1285:L1285"/>
    <mergeCell ref="M1285:N1285"/>
    <mergeCell ref="A1289:G1289"/>
    <mergeCell ref="H1289:O1289"/>
    <mergeCell ref="P1289:S1289"/>
    <mergeCell ref="T1289:W1289"/>
    <mergeCell ref="X1289:AB1289"/>
    <mergeCell ref="AC1289:AD1289"/>
    <mergeCell ref="A1296:E1296"/>
    <mergeCell ref="F1296:AD1296"/>
    <mergeCell ref="A1297:AD1297"/>
    <mergeCell ref="A1300:G1300"/>
    <mergeCell ref="A1298:X1298"/>
    <mergeCell ref="Y1298:AD1298"/>
    <mergeCell ref="A1299:AD1299"/>
    <mergeCell ref="H1300:L1300"/>
    <mergeCell ref="M1300:N1300"/>
    <mergeCell ref="O1300:R1300"/>
    <mergeCell ref="S1300:V1300"/>
    <mergeCell ref="W1300:AA1300"/>
    <mergeCell ref="AB1300:AD1300"/>
    <mergeCell ref="A1309:X1309"/>
    <mergeCell ref="Y1309:AD1309"/>
    <mergeCell ref="A1308:AD1308"/>
    <mergeCell ref="A1303:X1303"/>
    <mergeCell ref="Y1303:AD1303"/>
    <mergeCell ref="A1301:G1301"/>
    <mergeCell ref="H1301:L1301"/>
    <mergeCell ref="M1301:N1301"/>
    <mergeCell ref="O1301:R1301"/>
    <mergeCell ref="S1301:V1301"/>
    <mergeCell ref="W1301:AA1301"/>
    <mergeCell ref="AB1301:AD1301"/>
    <mergeCell ref="A1302:G1302"/>
    <mergeCell ref="H1302:L1302"/>
    <mergeCell ref="A1317:G1317"/>
    <mergeCell ref="A1326:X1326"/>
    <mergeCell ref="Y1326:AD1326"/>
    <mergeCell ref="A1325:AD1325"/>
    <mergeCell ref="A1320:X1320"/>
    <mergeCell ref="Y1320:AD1320"/>
    <mergeCell ref="A1318:G1318"/>
    <mergeCell ref="H1318:L1318"/>
    <mergeCell ref="M1318:N1318"/>
    <mergeCell ref="O1318:R1318"/>
    <mergeCell ref="S1318:V1318"/>
    <mergeCell ref="W1318:AA1318"/>
    <mergeCell ref="AB1318:AD1318"/>
    <mergeCell ref="A1319:G1319"/>
    <mergeCell ref="H1319:L1319"/>
    <mergeCell ref="A1342:AD1342"/>
    <mergeCell ref="A1337:X1337"/>
    <mergeCell ref="Y1337:AD1337"/>
    <mergeCell ref="A1334:G1334"/>
    <mergeCell ref="A1335:G1335"/>
    <mergeCell ref="H1335:L1335"/>
    <mergeCell ref="M1335:N1335"/>
    <mergeCell ref="O1335:R1335"/>
    <mergeCell ref="S1335:V1335"/>
    <mergeCell ref="W1335:AA1335"/>
    <mergeCell ref="AB1335:AD1335"/>
    <mergeCell ref="A1336:G1336"/>
    <mergeCell ref="H1336:L1336"/>
    <mergeCell ref="M1336:N1336"/>
    <mergeCell ref="O1336:R1336"/>
    <mergeCell ref="S1336:V1336"/>
    <mergeCell ref="W1336:AA1336"/>
    <mergeCell ref="A1343:X1343"/>
    <mergeCell ref="Y1343:AD1343"/>
    <mergeCell ref="A1345:X1345"/>
    <mergeCell ref="Y1345:AD1345"/>
    <mergeCell ref="A1346:AD1346"/>
    <mergeCell ref="A1347:E1347"/>
    <mergeCell ref="F1347:AD1347"/>
    <mergeCell ref="A1352:G1352"/>
    <mergeCell ref="A1351:G1351"/>
    <mergeCell ref="A1348:AD1348"/>
    <mergeCell ref="A1349:X1349"/>
    <mergeCell ref="Y1349:AD1349"/>
    <mergeCell ref="A1350:AD1350"/>
    <mergeCell ref="H1351:L1351"/>
    <mergeCell ref="M1351:N1351"/>
    <mergeCell ref="O1351:R1351"/>
    <mergeCell ref="S1351:V1351"/>
    <mergeCell ref="W1351:AA1351"/>
    <mergeCell ref="AB1351:AD1351"/>
    <mergeCell ref="H1352:L1352"/>
    <mergeCell ref="A1361:X1361"/>
    <mergeCell ref="Y1361:AD1361"/>
    <mergeCell ref="A1362:AD1362"/>
    <mergeCell ref="A1357:X1357"/>
    <mergeCell ref="Y1357:AD1357"/>
    <mergeCell ref="A1358:AD1358"/>
    <mergeCell ref="A1353:X1353"/>
    <mergeCell ref="Y1353:AD1353"/>
    <mergeCell ref="A1354:AD1354"/>
    <mergeCell ref="A1359:X1359"/>
    <mergeCell ref="Y1359:AD1359"/>
    <mergeCell ref="A1360:X1360"/>
    <mergeCell ref="Y1360:AD1360"/>
    <mergeCell ref="A1363:E1363"/>
    <mergeCell ref="F1363:AD1363"/>
    <mergeCell ref="A1368:G1368"/>
    <mergeCell ref="A1364:AD1364"/>
    <mergeCell ref="A1365:X1365"/>
    <mergeCell ref="Y1365:AD1365"/>
    <mergeCell ref="A1366:AD1366"/>
    <mergeCell ref="A1367:G1367"/>
    <mergeCell ref="H1367:L1367"/>
    <mergeCell ref="M1367:N1367"/>
    <mergeCell ref="O1367:R1367"/>
    <mergeCell ref="S1367:V1367"/>
    <mergeCell ref="A1374:X1374"/>
    <mergeCell ref="Y1374:AD1374"/>
    <mergeCell ref="A1375:AD1375"/>
    <mergeCell ref="A1370:X1370"/>
    <mergeCell ref="Y1370:AD1370"/>
    <mergeCell ref="A1371:AD1371"/>
    <mergeCell ref="A1369:G1369"/>
    <mergeCell ref="A1373:G1373"/>
    <mergeCell ref="H1373:O1373"/>
    <mergeCell ref="P1373:S1373"/>
    <mergeCell ref="T1373:W1373"/>
    <mergeCell ref="X1373:AB1373"/>
    <mergeCell ref="AC1373:AD1373"/>
    <mergeCell ref="A1376:X1376"/>
    <mergeCell ref="Y1376:AD1376"/>
    <mergeCell ref="A1377:X1377"/>
    <mergeCell ref="Y1377:AD1377"/>
    <mergeCell ref="A1378:X1378"/>
    <mergeCell ref="Y1378:AD1378"/>
    <mergeCell ref="A1379:AD1379"/>
    <mergeCell ref="A1380:E1380"/>
    <mergeCell ref="F1380:AD1380"/>
    <mergeCell ref="A1381:AD1381"/>
    <mergeCell ref="A1382:X1382"/>
    <mergeCell ref="Y1382:AD1382"/>
    <mergeCell ref="A1386:G1386"/>
    <mergeCell ref="A1385:G1385"/>
    <mergeCell ref="A1383:AD1383"/>
    <mergeCell ref="A1384:G1384"/>
    <mergeCell ref="H1384:L1384"/>
    <mergeCell ref="M1384:N1384"/>
    <mergeCell ref="O1384:R1384"/>
    <mergeCell ref="S1384:V1384"/>
    <mergeCell ref="W1384:AA1384"/>
    <mergeCell ref="AB1384:AD1384"/>
    <mergeCell ref="H1385:L1385"/>
    <mergeCell ref="M1385:N1385"/>
    <mergeCell ref="A1395:X1395"/>
    <mergeCell ref="Y1395:AD1395"/>
    <mergeCell ref="A1396:AD1396"/>
    <mergeCell ref="A1393:G1393"/>
    <mergeCell ref="H1393:O1393"/>
    <mergeCell ref="P1393:S1393"/>
    <mergeCell ref="T1393:W1393"/>
    <mergeCell ref="X1393:AB1393"/>
    <mergeCell ref="AC1393:AD1393"/>
    <mergeCell ref="A1394:G1394"/>
    <mergeCell ref="H1394:O1394"/>
    <mergeCell ref="P1394:S1394"/>
    <mergeCell ref="T1394:W1394"/>
    <mergeCell ref="X1394:AB1394"/>
    <mergeCell ref="A1403:X1403"/>
    <mergeCell ref="Y1403:AD1403"/>
    <mergeCell ref="A1404:AD1404"/>
    <mergeCell ref="A1399:X1399"/>
    <mergeCell ref="Y1399:AD1399"/>
    <mergeCell ref="A1400:AD1400"/>
    <mergeCell ref="A1407:G1407"/>
    <mergeCell ref="H1407:L1407"/>
    <mergeCell ref="M1407:N1407"/>
    <mergeCell ref="O1407:R1407"/>
    <mergeCell ref="S1407:V1407"/>
    <mergeCell ref="W1407:AA1407"/>
    <mergeCell ref="AB1407:AD1407"/>
    <mergeCell ref="A1408:G1408"/>
    <mergeCell ref="H1408:L1408"/>
    <mergeCell ref="A1415:G1415"/>
    <mergeCell ref="H1415:O1415"/>
    <mergeCell ref="P1415:S1415"/>
    <mergeCell ref="T1415:W1415"/>
    <mergeCell ref="X1415:AB1415"/>
    <mergeCell ref="AC1415:AD1415"/>
    <mergeCell ref="A1414:G1414"/>
    <mergeCell ref="H1414:O1414"/>
    <mergeCell ref="P1414:S1414"/>
    <mergeCell ref="T1414:W1414"/>
    <mergeCell ref="X1414:AB1414"/>
    <mergeCell ref="AC1414:AD1414"/>
    <mergeCell ref="A1411:G1411"/>
    <mergeCell ref="A1413:G1413"/>
    <mergeCell ref="H1413:O1413"/>
    <mergeCell ref="P1413:S1413"/>
    <mergeCell ref="A1424:X1424"/>
    <mergeCell ref="Y1424:AD1424"/>
    <mergeCell ref="A1425:AD1425"/>
    <mergeCell ref="A1426:G1426"/>
    <mergeCell ref="H1426:L1426"/>
    <mergeCell ref="M1426:N1426"/>
    <mergeCell ref="O1426:R1426"/>
    <mergeCell ref="S1426:V1426"/>
    <mergeCell ref="W1426:AA1426"/>
    <mergeCell ref="AB1426:AD1426"/>
    <mergeCell ref="A1420:X1420"/>
    <mergeCell ref="Y1420:AD1420"/>
    <mergeCell ref="A1421:AD1421"/>
    <mergeCell ref="A1422:E1422"/>
    <mergeCell ref="F1422:AD1422"/>
    <mergeCell ref="A1423:AD1423"/>
    <mergeCell ref="A1416:X1416"/>
    <mergeCell ref="Y1416:AD1416"/>
    <mergeCell ref="A1417:AD1417"/>
    <mergeCell ref="A1418:X1418"/>
    <mergeCell ref="Y1418:AD1418"/>
    <mergeCell ref="A1419:X1419"/>
    <mergeCell ref="Y1419:AD1419"/>
    <mergeCell ref="AB1427:AD1427"/>
    <mergeCell ref="A1428:G1428"/>
    <mergeCell ref="H1428:L1428"/>
    <mergeCell ref="M1428:N1428"/>
    <mergeCell ref="O1428:R1428"/>
    <mergeCell ref="S1428:V1428"/>
    <mergeCell ref="W1428:AA1428"/>
    <mergeCell ref="AB1428:AD1428"/>
    <mergeCell ref="A1427:G1427"/>
    <mergeCell ref="H1427:L1427"/>
    <mergeCell ref="M1427:N1427"/>
    <mergeCell ref="O1427:R1427"/>
    <mergeCell ref="S1427:V1427"/>
    <mergeCell ref="W1427:AA1427"/>
    <mergeCell ref="A1434:G1434"/>
    <mergeCell ref="H1434:O1434"/>
    <mergeCell ref="P1434:S1434"/>
    <mergeCell ref="T1434:W1434"/>
    <mergeCell ref="X1434:AB1434"/>
    <mergeCell ref="AC1434:AD1434"/>
    <mergeCell ref="A1433:G1433"/>
    <mergeCell ref="H1433:O1433"/>
    <mergeCell ref="P1433:S1433"/>
    <mergeCell ref="T1433:W1433"/>
    <mergeCell ref="X1433:AB1433"/>
    <mergeCell ref="AC1433:AD1433"/>
    <mergeCell ref="A1432:G1432"/>
    <mergeCell ref="H1432:O1432"/>
    <mergeCell ref="P1432:S1432"/>
    <mergeCell ref="T1432:W1432"/>
    <mergeCell ref="X1432:AB1432"/>
    <mergeCell ref="AC1432:AD1432"/>
    <mergeCell ref="A1440:X1440"/>
    <mergeCell ref="Y1440:AD1440"/>
    <mergeCell ref="A1439:X1439"/>
    <mergeCell ref="Y1439:AD1439"/>
    <mergeCell ref="A1435:G1435"/>
    <mergeCell ref="H1435:O1435"/>
    <mergeCell ref="P1435:S1435"/>
    <mergeCell ref="T1435:W1435"/>
    <mergeCell ref="X1435:AB1435"/>
    <mergeCell ref="AC1435:AD1435"/>
    <mergeCell ref="A1437:X1437"/>
    <mergeCell ref="Y1437:AD1437"/>
    <mergeCell ref="A1438:AD1438"/>
    <mergeCell ref="A1441:X1441"/>
    <mergeCell ref="Y1441:AD1441"/>
    <mergeCell ref="A1442:AD1442"/>
    <mergeCell ref="A1443:E1443"/>
    <mergeCell ref="F1443:AD1443"/>
    <mergeCell ref="AB1447:AD1447"/>
    <mergeCell ref="A1448:G1448"/>
    <mergeCell ref="H1448:L1448"/>
    <mergeCell ref="M1448:N1448"/>
    <mergeCell ref="O1448:R1448"/>
    <mergeCell ref="S1448:V1448"/>
    <mergeCell ref="W1448:AA1448"/>
    <mergeCell ref="AB1448:AD1448"/>
    <mergeCell ref="A1447:G1447"/>
    <mergeCell ref="H1447:L1447"/>
    <mergeCell ref="M1447:N1447"/>
    <mergeCell ref="O1447:R1447"/>
    <mergeCell ref="S1447:V1447"/>
    <mergeCell ref="W1447:AA1447"/>
    <mergeCell ref="A1444:AD1444"/>
    <mergeCell ref="A1445:X1445"/>
    <mergeCell ref="Y1445:AD1445"/>
    <mergeCell ref="A1446:AD1446"/>
    <mergeCell ref="A1453:G1453"/>
    <mergeCell ref="H1453:O1453"/>
    <mergeCell ref="P1453:S1453"/>
    <mergeCell ref="T1453:W1453"/>
    <mergeCell ref="X1453:AB1453"/>
    <mergeCell ref="AC1453:AD1453"/>
    <mergeCell ref="A1452:G1452"/>
    <mergeCell ref="H1452:O1452"/>
    <mergeCell ref="P1452:S1452"/>
    <mergeCell ref="T1452:W1452"/>
    <mergeCell ref="X1452:AB1452"/>
    <mergeCell ref="AC1452:AD1452"/>
    <mergeCell ref="A1449:G1449"/>
    <mergeCell ref="H1449:L1449"/>
    <mergeCell ref="M1449:N1449"/>
    <mergeCell ref="O1449:R1449"/>
    <mergeCell ref="S1449:V1449"/>
    <mergeCell ref="W1449:AA1449"/>
    <mergeCell ref="AB1449:AD1449"/>
    <mergeCell ref="A1450:X1450"/>
    <mergeCell ref="Y1450:AD1450"/>
    <mergeCell ref="A1451:AD1451"/>
    <mergeCell ref="A1458:X1458"/>
    <mergeCell ref="Y1458:AD1458"/>
    <mergeCell ref="A1459:X1459"/>
    <mergeCell ref="Y1459:AD1459"/>
    <mergeCell ref="A1454:G1454"/>
    <mergeCell ref="H1454:O1454"/>
    <mergeCell ref="P1454:S1454"/>
    <mergeCell ref="T1454:W1454"/>
    <mergeCell ref="X1454:AB1454"/>
    <mergeCell ref="AC1454:AD1454"/>
    <mergeCell ref="A1455:X1455"/>
    <mergeCell ref="Y1455:AD1455"/>
    <mergeCell ref="A1456:AD1456"/>
    <mergeCell ref="A1457:X1457"/>
    <mergeCell ref="Y1457:AD1457"/>
    <mergeCell ref="A1467:G1467"/>
    <mergeCell ref="A1466:G1466"/>
    <mergeCell ref="A1460:AD1460"/>
    <mergeCell ref="A1461:E1461"/>
    <mergeCell ref="F1461:AD1461"/>
    <mergeCell ref="A1462:AD1462"/>
    <mergeCell ref="A1463:X1463"/>
    <mergeCell ref="Y1463:AD1463"/>
    <mergeCell ref="A1464:AD1464"/>
    <mergeCell ref="A1465:G1465"/>
    <mergeCell ref="H1465:L1465"/>
    <mergeCell ref="M1465:N1465"/>
    <mergeCell ref="O1465:R1465"/>
    <mergeCell ref="A1476:X1476"/>
    <mergeCell ref="Y1476:AD1476"/>
    <mergeCell ref="A1477:AD1477"/>
    <mergeCell ref="A1472:X1472"/>
    <mergeCell ref="Y1472:AD1472"/>
    <mergeCell ref="A1473:AD1473"/>
    <mergeCell ref="A1468:X1468"/>
    <mergeCell ref="Y1468:AD1468"/>
    <mergeCell ref="A1469:AD1469"/>
    <mergeCell ref="A1471:G1471"/>
    <mergeCell ref="H1471:O1471"/>
    <mergeCell ref="P1471:S1471"/>
    <mergeCell ref="T1471:W1471"/>
    <mergeCell ref="X1471:AB1471"/>
    <mergeCell ref="AC1471:AD1471"/>
    <mergeCell ref="A1474:X1474"/>
    <mergeCell ref="Y1474:AD1474"/>
    <mergeCell ref="A1475:X1475"/>
    <mergeCell ref="Y1475:AD1475"/>
    <mergeCell ref="A1490:AD1490"/>
    <mergeCell ref="A1485:X1485"/>
    <mergeCell ref="Y1485:AD1485"/>
    <mergeCell ref="A1482:G1482"/>
    <mergeCell ref="A1484:G1484"/>
    <mergeCell ref="H1484:L1484"/>
    <mergeCell ref="M1484:N1484"/>
    <mergeCell ref="O1484:R1484"/>
    <mergeCell ref="S1484:V1484"/>
    <mergeCell ref="W1484:AA1484"/>
    <mergeCell ref="AB1484:AD1484"/>
    <mergeCell ref="A1486:AD1486"/>
    <mergeCell ref="A1487:G1487"/>
    <mergeCell ref="H1487:O1487"/>
    <mergeCell ref="P1487:S1487"/>
    <mergeCell ref="T1487:W1487"/>
    <mergeCell ref="X1487:AB1487"/>
    <mergeCell ref="A1491:X1491"/>
    <mergeCell ref="Y1491:AD1491"/>
    <mergeCell ref="A1503:AD1503"/>
    <mergeCell ref="A1497:X1497"/>
    <mergeCell ref="Y1497:AD1497"/>
    <mergeCell ref="A1498:AD1498"/>
    <mergeCell ref="A1499:G1499"/>
    <mergeCell ref="H1499:L1499"/>
    <mergeCell ref="M1499:N1499"/>
    <mergeCell ref="O1499:R1499"/>
    <mergeCell ref="S1499:V1499"/>
    <mergeCell ref="W1499:AA1499"/>
    <mergeCell ref="A1508:X1508"/>
    <mergeCell ref="Y1508:AD1508"/>
  </mergeCells>
  <pageMargins left="0.52999997138977051" right="0.52999997138977051" top="0.52999997138977051" bottom="0.69999998807907104" header="0" footer="0"/>
  <pageSetup paperSize="9" scale="98" firstPageNumber="0" fitToWidth="0" fitToHeight="0" pageOrder="overThenDown" orientation="portrait"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BA5E3E-64BF-40FD-8587-172DE968C3D0}">
  <dimension ref="A1:AD1513"/>
  <sheetViews>
    <sheetView zoomScaleNormal="100" workbookViewId="0">
      <selection activeCell="AI18" sqref="AI18"/>
    </sheetView>
  </sheetViews>
  <sheetFormatPr defaultRowHeight="14.4"/>
  <cols>
    <col min="1" max="1" width="4.6640625" style="131" bestFit="1" customWidth="1"/>
    <col min="2" max="2" width="0.88671875" style="131" bestFit="1" customWidth="1"/>
    <col min="3" max="3" width="3.77734375" style="131" bestFit="1" customWidth="1"/>
    <col min="4" max="8" width="0.88671875" style="131" bestFit="1" customWidth="1"/>
    <col min="9" max="9" width="23.33203125" style="131" bestFit="1" customWidth="1"/>
    <col min="10" max="10" width="0.88671875" style="131" bestFit="1" customWidth="1"/>
    <col min="11" max="11" width="1.88671875" style="131" bestFit="1" customWidth="1"/>
    <col min="12" max="12" width="0.88671875" style="131" bestFit="1" customWidth="1"/>
    <col min="13" max="13" width="5.5546875" style="131" bestFit="1" customWidth="1"/>
    <col min="14" max="15" width="3.77734375" style="131" bestFit="1" customWidth="1"/>
    <col min="16" max="16" width="1.88671875" style="131" bestFit="1" customWidth="1"/>
    <col min="17" max="17" width="0.88671875" style="131" bestFit="1" customWidth="1"/>
    <col min="18" max="18" width="2.77734375" style="131" bestFit="1" customWidth="1"/>
    <col min="19" max="19" width="1.88671875" style="131" bestFit="1" customWidth="1"/>
    <col min="20" max="20" width="3.77734375" style="131" bestFit="1" customWidth="1"/>
    <col min="21" max="21" width="4.6640625" style="131" bestFit="1" customWidth="1"/>
    <col min="22" max="22" width="0.88671875" style="131" bestFit="1" customWidth="1"/>
    <col min="23" max="24" width="1.88671875" style="131" bestFit="1" customWidth="1"/>
    <col min="25" max="25" width="2.77734375" style="131" bestFit="1" customWidth="1"/>
    <col min="26" max="26" width="1.88671875" style="131" bestFit="1" customWidth="1"/>
    <col min="27" max="27" width="0.88671875" style="131" bestFit="1" customWidth="1"/>
    <col min="28" max="29" width="1.88671875" style="131" bestFit="1" customWidth="1"/>
    <col min="30" max="30" width="9.33203125" style="131" bestFit="1" customWidth="1"/>
    <col min="31" max="256" width="8.88671875" style="131"/>
    <col min="257" max="257" width="4.6640625" style="131" bestFit="1" customWidth="1"/>
    <col min="258" max="258" width="0.88671875" style="131" bestFit="1" customWidth="1"/>
    <col min="259" max="259" width="3.77734375" style="131" bestFit="1" customWidth="1"/>
    <col min="260" max="264" width="0.88671875" style="131" bestFit="1" customWidth="1"/>
    <col min="265" max="265" width="23.33203125" style="131" bestFit="1" customWidth="1"/>
    <col min="266" max="266" width="0.88671875" style="131" bestFit="1" customWidth="1"/>
    <col min="267" max="267" width="1.88671875" style="131" bestFit="1" customWidth="1"/>
    <col min="268" max="268" width="0.88671875" style="131" bestFit="1" customWidth="1"/>
    <col min="269" max="269" width="5.5546875" style="131" bestFit="1" customWidth="1"/>
    <col min="270" max="271" width="3.77734375" style="131" bestFit="1" customWidth="1"/>
    <col min="272" max="272" width="1.88671875" style="131" bestFit="1" customWidth="1"/>
    <col min="273" max="273" width="0.88671875" style="131" bestFit="1" customWidth="1"/>
    <col min="274" max="274" width="2.77734375" style="131" bestFit="1" customWidth="1"/>
    <col min="275" max="275" width="1.88671875" style="131" bestFit="1" customWidth="1"/>
    <col min="276" max="276" width="3.77734375" style="131" bestFit="1" customWidth="1"/>
    <col min="277" max="277" width="4.6640625" style="131" bestFit="1" customWidth="1"/>
    <col min="278" max="278" width="0.88671875" style="131" bestFit="1" customWidth="1"/>
    <col min="279" max="280" width="1.88671875" style="131" bestFit="1" customWidth="1"/>
    <col min="281" max="281" width="2.77734375" style="131" bestFit="1" customWidth="1"/>
    <col min="282" max="282" width="1.88671875" style="131" bestFit="1" customWidth="1"/>
    <col min="283" max="283" width="0.88671875" style="131" bestFit="1" customWidth="1"/>
    <col min="284" max="285" width="1.88671875" style="131" bestFit="1" customWidth="1"/>
    <col min="286" max="286" width="9.33203125" style="131" bestFit="1" customWidth="1"/>
    <col min="287" max="512" width="8.88671875" style="131"/>
    <col min="513" max="513" width="4.6640625" style="131" bestFit="1" customWidth="1"/>
    <col min="514" max="514" width="0.88671875" style="131" bestFit="1" customWidth="1"/>
    <col min="515" max="515" width="3.77734375" style="131" bestFit="1" customWidth="1"/>
    <col min="516" max="520" width="0.88671875" style="131" bestFit="1" customWidth="1"/>
    <col min="521" max="521" width="23.33203125" style="131" bestFit="1" customWidth="1"/>
    <col min="522" max="522" width="0.88671875" style="131" bestFit="1" customWidth="1"/>
    <col min="523" max="523" width="1.88671875" style="131" bestFit="1" customWidth="1"/>
    <col min="524" max="524" width="0.88671875" style="131" bestFit="1" customWidth="1"/>
    <col min="525" max="525" width="5.5546875" style="131" bestFit="1" customWidth="1"/>
    <col min="526" max="527" width="3.77734375" style="131" bestFit="1" customWidth="1"/>
    <col min="528" max="528" width="1.88671875" style="131" bestFit="1" customWidth="1"/>
    <col min="529" max="529" width="0.88671875" style="131" bestFit="1" customWidth="1"/>
    <col min="530" max="530" width="2.77734375" style="131" bestFit="1" customWidth="1"/>
    <col min="531" max="531" width="1.88671875" style="131" bestFit="1" customWidth="1"/>
    <col min="532" max="532" width="3.77734375" style="131" bestFit="1" customWidth="1"/>
    <col min="533" max="533" width="4.6640625" style="131" bestFit="1" customWidth="1"/>
    <col min="534" max="534" width="0.88671875" style="131" bestFit="1" customWidth="1"/>
    <col min="535" max="536" width="1.88671875" style="131" bestFit="1" customWidth="1"/>
    <col min="537" max="537" width="2.77734375" style="131" bestFit="1" customWidth="1"/>
    <col min="538" max="538" width="1.88671875" style="131" bestFit="1" customWidth="1"/>
    <col min="539" max="539" width="0.88671875" style="131" bestFit="1" customWidth="1"/>
    <col min="540" max="541" width="1.88671875" style="131" bestFit="1" customWidth="1"/>
    <col min="542" max="542" width="9.33203125" style="131" bestFit="1" customWidth="1"/>
    <col min="543" max="768" width="8.88671875" style="131"/>
    <col min="769" max="769" width="4.6640625" style="131" bestFit="1" customWidth="1"/>
    <col min="770" max="770" width="0.88671875" style="131" bestFit="1" customWidth="1"/>
    <col min="771" max="771" width="3.77734375" style="131" bestFit="1" customWidth="1"/>
    <col min="772" max="776" width="0.88671875" style="131" bestFit="1" customWidth="1"/>
    <col min="777" max="777" width="23.33203125" style="131" bestFit="1" customWidth="1"/>
    <col min="778" max="778" width="0.88671875" style="131" bestFit="1" customWidth="1"/>
    <col min="779" max="779" width="1.88671875" style="131" bestFit="1" customWidth="1"/>
    <col min="780" max="780" width="0.88671875" style="131" bestFit="1" customWidth="1"/>
    <col min="781" max="781" width="5.5546875" style="131" bestFit="1" customWidth="1"/>
    <col min="782" max="783" width="3.77734375" style="131" bestFit="1" customWidth="1"/>
    <col min="784" max="784" width="1.88671875" style="131" bestFit="1" customWidth="1"/>
    <col min="785" max="785" width="0.88671875" style="131" bestFit="1" customWidth="1"/>
    <col min="786" max="786" width="2.77734375" style="131" bestFit="1" customWidth="1"/>
    <col min="787" max="787" width="1.88671875" style="131" bestFit="1" customWidth="1"/>
    <col min="788" max="788" width="3.77734375" style="131" bestFit="1" customWidth="1"/>
    <col min="789" max="789" width="4.6640625" style="131" bestFit="1" customWidth="1"/>
    <col min="790" max="790" width="0.88671875" style="131" bestFit="1" customWidth="1"/>
    <col min="791" max="792" width="1.88671875" style="131" bestFit="1" customWidth="1"/>
    <col min="793" max="793" width="2.77734375" style="131" bestFit="1" customWidth="1"/>
    <col min="794" max="794" width="1.88671875" style="131" bestFit="1" customWidth="1"/>
    <col min="795" max="795" width="0.88671875" style="131" bestFit="1" customWidth="1"/>
    <col min="796" max="797" width="1.88671875" style="131" bestFit="1" customWidth="1"/>
    <col min="798" max="798" width="9.33203125" style="131" bestFit="1" customWidth="1"/>
    <col min="799" max="1024" width="8.88671875" style="131"/>
    <col min="1025" max="1025" width="4.6640625" style="131" bestFit="1" customWidth="1"/>
    <col min="1026" max="1026" width="0.88671875" style="131" bestFit="1" customWidth="1"/>
    <col min="1027" max="1027" width="3.77734375" style="131" bestFit="1" customWidth="1"/>
    <col min="1028" max="1032" width="0.88671875" style="131" bestFit="1" customWidth="1"/>
    <col min="1033" max="1033" width="23.33203125" style="131" bestFit="1" customWidth="1"/>
    <col min="1034" max="1034" width="0.88671875" style="131" bestFit="1" customWidth="1"/>
    <col min="1035" max="1035" width="1.88671875" style="131" bestFit="1" customWidth="1"/>
    <col min="1036" max="1036" width="0.88671875" style="131" bestFit="1" customWidth="1"/>
    <col min="1037" max="1037" width="5.5546875" style="131" bestFit="1" customWidth="1"/>
    <col min="1038" max="1039" width="3.77734375" style="131" bestFit="1" customWidth="1"/>
    <col min="1040" max="1040" width="1.88671875" style="131" bestFit="1" customWidth="1"/>
    <col min="1041" max="1041" width="0.88671875" style="131" bestFit="1" customWidth="1"/>
    <col min="1042" max="1042" width="2.77734375" style="131" bestFit="1" customWidth="1"/>
    <col min="1043" max="1043" width="1.88671875" style="131" bestFit="1" customWidth="1"/>
    <col min="1044" max="1044" width="3.77734375" style="131" bestFit="1" customWidth="1"/>
    <col min="1045" max="1045" width="4.6640625" style="131" bestFit="1" customWidth="1"/>
    <col min="1046" max="1046" width="0.88671875" style="131" bestFit="1" customWidth="1"/>
    <col min="1047" max="1048" width="1.88671875" style="131" bestFit="1" customWidth="1"/>
    <col min="1049" max="1049" width="2.77734375" style="131" bestFit="1" customWidth="1"/>
    <col min="1050" max="1050" width="1.88671875" style="131" bestFit="1" customWidth="1"/>
    <col min="1051" max="1051" width="0.88671875" style="131" bestFit="1" customWidth="1"/>
    <col min="1052" max="1053" width="1.88671875" style="131" bestFit="1" customWidth="1"/>
    <col min="1054" max="1054" width="9.33203125" style="131" bestFit="1" customWidth="1"/>
    <col min="1055" max="1280" width="8.88671875" style="131"/>
    <col min="1281" max="1281" width="4.6640625" style="131" bestFit="1" customWidth="1"/>
    <col min="1282" max="1282" width="0.88671875" style="131" bestFit="1" customWidth="1"/>
    <col min="1283" max="1283" width="3.77734375" style="131" bestFit="1" customWidth="1"/>
    <col min="1284" max="1288" width="0.88671875" style="131" bestFit="1" customWidth="1"/>
    <col min="1289" max="1289" width="23.33203125" style="131" bestFit="1" customWidth="1"/>
    <col min="1290" max="1290" width="0.88671875" style="131" bestFit="1" customWidth="1"/>
    <col min="1291" max="1291" width="1.88671875" style="131" bestFit="1" customWidth="1"/>
    <col min="1292" max="1292" width="0.88671875" style="131" bestFit="1" customWidth="1"/>
    <col min="1293" max="1293" width="5.5546875" style="131" bestFit="1" customWidth="1"/>
    <col min="1294" max="1295" width="3.77734375" style="131" bestFit="1" customWidth="1"/>
    <col min="1296" max="1296" width="1.88671875" style="131" bestFit="1" customWidth="1"/>
    <col min="1297" max="1297" width="0.88671875" style="131" bestFit="1" customWidth="1"/>
    <col min="1298" max="1298" width="2.77734375" style="131" bestFit="1" customWidth="1"/>
    <col min="1299" max="1299" width="1.88671875" style="131" bestFit="1" customWidth="1"/>
    <col min="1300" max="1300" width="3.77734375" style="131" bestFit="1" customWidth="1"/>
    <col min="1301" max="1301" width="4.6640625" style="131" bestFit="1" customWidth="1"/>
    <col min="1302" max="1302" width="0.88671875" style="131" bestFit="1" customWidth="1"/>
    <col min="1303" max="1304" width="1.88671875" style="131" bestFit="1" customWidth="1"/>
    <col min="1305" max="1305" width="2.77734375" style="131" bestFit="1" customWidth="1"/>
    <col min="1306" max="1306" width="1.88671875" style="131" bestFit="1" customWidth="1"/>
    <col min="1307" max="1307" width="0.88671875" style="131" bestFit="1" customWidth="1"/>
    <col min="1308" max="1309" width="1.88671875" style="131" bestFit="1" customWidth="1"/>
    <col min="1310" max="1310" width="9.33203125" style="131" bestFit="1" customWidth="1"/>
    <col min="1311" max="1536" width="8.88671875" style="131"/>
    <col min="1537" max="1537" width="4.6640625" style="131" bestFit="1" customWidth="1"/>
    <col min="1538" max="1538" width="0.88671875" style="131" bestFit="1" customWidth="1"/>
    <col min="1539" max="1539" width="3.77734375" style="131" bestFit="1" customWidth="1"/>
    <col min="1540" max="1544" width="0.88671875" style="131" bestFit="1" customWidth="1"/>
    <col min="1545" max="1545" width="23.33203125" style="131" bestFit="1" customWidth="1"/>
    <col min="1546" max="1546" width="0.88671875" style="131" bestFit="1" customWidth="1"/>
    <col min="1547" max="1547" width="1.88671875" style="131" bestFit="1" customWidth="1"/>
    <col min="1548" max="1548" width="0.88671875" style="131" bestFit="1" customWidth="1"/>
    <col min="1549" max="1549" width="5.5546875" style="131" bestFit="1" customWidth="1"/>
    <col min="1550" max="1551" width="3.77734375" style="131" bestFit="1" customWidth="1"/>
    <col min="1552" max="1552" width="1.88671875" style="131" bestFit="1" customWidth="1"/>
    <col min="1553" max="1553" width="0.88671875" style="131" bestFit="1" customWidth="1"/>
    <col min="1554" max="1554" width="2.77734375" style="131" bestFit="1" customWidth="1"/>
    <col min="1555" max="1555" width="1.88671875" style="131" bestFit="1" customWidth="1"/>
    <col min="1556" max="1556" width="3.77734375" style="131" bestFit="1" customWidth="1"/>
    <col min="1557" max="1557" width="4.6640625" style="131" bestFit="1" customWidth="1"/>
    <col min="1558" max="1558" width="0.88671875" style="131" bestFit="1" customWidth="1"/>
    <col min="1559" max="1560" width="1.88671875" style="131" bestFit="1" customWidth="1"/>
    <col min="1561" max="1561" width="2.77734375" style="131" bestFit="1" customWidth="1"/>
    <col min="1562" max="1562" width="1.88671875" style="131" bestFit="1" customWidth="1"/>
    <col min="1563" max="1563" width="0.88671875" style="131" bestFit="1" customWidth="1"/>
    <col min="1564" max="1565" width="1.88671875" style="131" bestFit="1" customWidth="1"/>
    <col min="1566" max="1566" width="9.33203125" style="131" bestFit="1" customWidth="1"/>
    <col min="1567" max="1792" width="8.88671875" style="131"/>
    <col min="1793" max="1793" width="4.6640625" style="131" bestFit="1" customWidth="1"/>
    <col min="1794" max="1794" width="0.88671875" style="131" bestFit="1" customWidth="1"/>
    <col min="1795" max="1795" width="3.77734375" style="131" bestFit="1" customWidth="1"/>
    <col min="1796" max="1800" width="0.88671875" style="131" bestFit="1" customWidth="1"/>
    <col min="1801" max="1801" width="23.33203125" style="131" bestFit="1" customWidth="1"/>
    <col min="1802" max="1802" width="0.88671875" style="131" bestFit="1" customWidth="1"/>
    <col min="1803" max="1803" width="1.88671875" style="131" bestFit="1" customWidth="1"/>
    <col min="1804" max="1804" width="0.88671875" style="131" bestFit="1" customWidth="1"/>
    <col min="1805" max="1805" width="5.5546875" style="131" bestFit="1" customWidth="1"/>
    <col min="1806" max="1807" width="3.77734375" style="131" bestFit="1" customWidth="1"/>
    <col min="1808" max="1808" width="1.88671875" style="131" bestFit="1" customWidth="1"/>
    <col min="1809" max="1809" width="0.88671875" style="131" bestFit="1" customWidth="1"/>
    <col min="1810" max="1810" width="2.77734375" style="131" bestFit="1" customWidth="1"/>
    <col min="1811" max="1811" width="1.88671875" style="131" bestFit="1" customWidth="1"/>
    <col min="1812" max="1812" width="3.77734375" style="131" bestFit="1" customWidth="1"/>
    <col min="1813" max="1813" width="4.6640625" style="131" bestFit="1" customWidth="1"/>
    <col min="1814" max="1814" width="0.88671875" style="131" bestFit="1" customWidth="1"/>
    <col min="1815" max="1816" width="1.88671875" style="131" bestFit="1" customWidth="1"/>
    <col min="1817" max="1817" width="2.77734375" style="131" bestFit="1" customWidth="1"/>
    <col min="1818" max="1818" width="1.88671875" style="131" bestFit="1" customWidth="1"/>
    <col min="1819" max="1819" width="0.88671875" style="131" bestFit="1" customWidth="1"/>
    <col min="1820" max="1821" width="1.88671875" style="131" bestFit="1" customWidth="1"/>
    <col min="1822" max="1822" width="9.33203125" style="131" bestFit="1" customWidth="1"/>
    <col min="1823" max="2048" width="8.88671875" style="131"/>
    <col min="2049" max="2049" width="4.6640625" style="131" bestFit="1" customWidth="1"/>
    <col min="2050" max="2050" width="0.88671875" style="131" bestFit="1" customWidth="1"/>
    <col min="2051" max="2051" width="3.77734375" style="131" bestFit="1" customWidth="1"/>
    <col min="2052" max="2056" width="0.88671875" style="131" bestFit="1" customWidth="1"/>
    <col min="2057" max="2057" width="23.33203125" style="131" bestFit="1" customWidth="1"/>
    <col min="2058" max="2058" width="0.88671875" style="131" bestFit="1" customWidth="1"/>
    <col min="2059" max="2059" width="1.88671875" style="131" bestFit="1" customWidth="1"/>
    <col min="2060" max="2060" width="0.88671875" style="131" bestFit="1" customWidth="1"/>
    <col min="2061" max="2061" width="5.5546875" style="131" bestFit="1" customWidth="1"/>
    <col min="2062" max="2063" width="3.77734375" style="131" bestFit="1" customWidth="1"/>
    <col min="2064" max="2064" width="1.88671875" style="131" bestFit="1" customWidth="1"/>
    <col min="2065" max="2065" width="0.88671875" style="131" bestFit="1" customWidth="1"/>
    <col min="2066" max="2066" width="2.77734375" style="131" bestFit="1" customWidth="1"/>
    <col min="2067" max="2067" width="1.88671875" style="131" bestFit="1" customWidth="1"/>
    <col min="2068" max="2068" width="3.77734375" style="131" bestFit="1" customWidth="1"/>
    <col min="2069" max="2069" width="4.6640625" style="131" bestFit="1" customWidth="1"/>
    <col min="2070" max="2070" width="0.88671875" style="131" bestFit="1" customWidth="1"/>
    <col min="2071" max="2072" width="1.88671875" style="131" bestFit="1" customWidth="1"/>
    <col min="2073" max="2073" width="2.77734375" style="131" bestFit="1" customWidth="1"/>
    <col min="2074" max="2074" width="1.88671875" style="131" bestFit="1" customWidth="1"/>
    <col min="2075" max="2075" width="0.88671875" style="131" bestFit="1" customWidth="1"/>
    <col min="2076" max="2077" width="1.88671875" style="131" bestFit="1" customWidth="1"/>
    <col min="2078" max="2078" width="9.33203125" style="131" bestFit="1" customWidth="1"/>
    <col min="2079" max="2304" width="8.88671875" style="131"/>
    <col min="2305" max="2305" width="4.6640625" style="131" bestFit="1" customWidth="1"/>
    <col min="2306" max="2306" width="0.88671875" style="131" bestFit="1" customWidth="1"/>
    <col min="2307" max="2307" width="3.77734375" style="131" bestFit="1" customWidth="1"/>
    <col min="2308" max="2312" width="0.88671875" style="131" bestFit="1" customWidth="1"/>
    <col min="2313" max="2313" width="23.33203125" style="131" bestFit="1" customWidth="1"/>
    <col min="2314" max="2314" width="0.88671875" style="131" bestFit="1" customWidth="1"/>
    <col min="2315" max="2315" width="1.88671875" style="131" bestFit="1" customWidth="1"/>
    <col min="2316" max="2316" width="0.88671875" style="131" bestFit="1" customWidth="1"/>
    <col min="2317" max="2317" width="5.5546875" style="131" bestFit="1" customWidth="1"/>
    <col min="2318" max="2319" width="3.77734375" style="131" bestFit="1" customWidth="1"/>
    <col min="2320" max="2320" width="1.88671875" style="131" bestFit="1" customWidth="1"/>
    <col min="2321" max="2321" width="0.88671875" style="131" bestFit="1" customWidth="1"/>
    <col min="2322" max="2322" width="2.77734375" style="131" bestFit="1" customWidth="1"/>
    <col min="2323" max="2323" width="1.88671875" style="131" bestFit="1" customWidth="1"/>
    <col min="2324" max="2324" width="3.77734375" style="131" bestFit="1" customWidth="1"/>
    <col min="2325" max="2325" width="4.6640625" style="131" bestFit="1" customWidth="1"/>
    <col min="2326" max="2326" width="0.88671875" style="131" bestFit="1" customWidth="1"/>
    <col min="2327" max="2328" width="1.88671875" style="131" bestFit="1" customWidth="1"/>
    <col min="2329" max="2329" width="2.77734375" style="131" bestFit="1" customWidth="1"/>
    <col min="2330" max="2330" width="1.88671875" style="131" bestFit="1" customWidth="1"/>
    <col min="2331" max="2331" width="0.88671875" style="131" bestFit="1" customWidth="1"/>
    <col min="2332" max="2333" width="1.88671875" style="131" bestFit="1" customWidth="1"/>
    <col min="2334" max="2334" width="9.33203125" style="131" bestFit="1" customWidth="1"/>
    <col min="2335" max="2560" width="8.88671875" style="131"/>
    <col min="2561" max="2561" width="4.6640625" style="131" bestFit="1" customWidth="1"/>
    <col min="2562" max="2562" width="0.88671875" style="131" bestFit="1" customWidth="1"/>
    <col min="2563" max="2563" width="3.77734375" style="131" bestFit="1" customWidth="1"/>
    <col min="2564" max="2568" width="0.88671875" style="131" bestFit="1" customWidth="1"/>
    <col min="2569" max="2569" width="23.33203125" style="131" bestFit="1" customWidth="1"/>
    <col min="2570" max="2570" width="0.88671875" style="131" bestFit="1" customWidth="1"/>
    <col min="2571" max="2571" width="1.88671875" style="131" bestFit="1" customWidth="1"/>
    <col min="2572" max="2572" width="0.88671875" style="131" bestFit="1" customWidth="1"/>
    <col min="2573" max="2573" width="5.5546875" style="131" bestFit="1" customWidth="1"/>
    <col min="2574" max="2575" width="3.77734375" style="131" bestFit="1" customWidth="1"/>
    <col min="2576" max="2576" width="1.88671875" style="131" bestFit="1" customWidth="1"/>
    <col min="2577" max="2577" width="0.88671875" style="131" bestFit="1" customWidth="1"/>
    <col min="2578" max="2578" width="2.77734375" style="131" bestFit="1" customWidth="1"/>
    <col min="2579" max="2579" width="1.88671875" style="131" bestFit="1" customWidth="1"/>
    <col min="2580" max="2580" width="3.77734375" style="131" bestFit="1" customWidth="1"/>
    <col min="2581" max="2581" width="4.6640625" style="131" bestFit="1" customWidth="1"/>
    <col min="2582" max="2582" width="0.88671875" style="131" bestFit="1" customWidth="1"/>
    <col min="2583" max="2584" width="1.88671875" style="131" bestFit="1" customWidth="1"/>
    <col min="2585" max="2585" width="2.77734375" style="131" bestFit="1" customWidth="1"/>
    <col min="2586" max="2586" width="1.88671875" style="131" bestFit="1" customWidth="1"/>
    <col min="2587" max="2587" width="0.88671875" style="131" bestFit="1" customWidth="1"/>
    <col min="2588" max="2589" width="1.88671875" style="131" bestFit="1" customWidth="1"/>
    <col min="2590" max="2590" width="9.33203125" style="131" bestFit="1" customWidth="1"/>
    <col min="2591" max="2816" width="8.88671875" style="131"/>
    <col min="2817" max="2817" width="4.6640625" style="131" bestFit="1" customWidth="1"/>
    <col min="2818" max="2818" width="0.88671875" style="131" bestFit="1" customWidth="1"/>
    <col min="2819" max="2819" width="3.77734375" style="131" bestFit="1" customWidth="1"/>
    <col min="2820" max="2824" width="0.88671875" style="131" bestFit="1" customWidth="1"/>
    <col min="2825" max="2825" width="23.33203125" style="131" bestFit="1" customWidth="1"/>
    <col min="2826" max="2826" width="0.88671875" style="131" bestFit="1" customWidth="1"/>
    <col min="2827" max="2827" width="1.88671875" style="131" bestFit="1" customWidth="1"/>
    <col min="2828" max="2828" width="0.88671875" style="131" bestFit="1" customWidth="1"/>
    <col min="2829" max="2829" width="5.5546875" style="131" bestFit="1" customWidth="1"/>
    <col min="2830" max="2831" width="3.77734375" style="131" bestFit="1" customWidth="1"/>
    <col min="2832" max="2832" width="1.88671875" style="131" bestFit="1" customWidth="1"/>
    <col min="2833" max="2833" width="0.88671875" style="131" bestFit="1" customWidth="1"/>
    <col min="2834" max="2834" width="2.77734375" style="131" bestFit="1" customWidth="1"/>
    <col min="2835" max="2835" width="1.88671875" style="131" bestFit="1" customWidth="1"/>
    <col min="2836" max="2836" width="3.77734375" style="131" bestFit="1" customWidth="1"/>
    <col min="2837" max="2837" width="4.6640625" style="131" bestFit="1" customWidth="1"/>
    <col min="2838" max="2838" width="0.88671875" style="131" bestFit="1" customWidth="1"/>
    <col min="2839" max="2840" width="1.88671875" style="131" bestFit="1" customWidth="1"/>
    <col min="2841" max="2841" width="2.77734375" style="131" bestFit="1" customWidth="1"/>
    <col min="2842" max="2842" width="1.88671875" style="131" bestFit="1" customWidth="1"/>
    <col min="2843" max="2843" width="0.88671875" style="131" bestFit="1" customWidth="1"/>
    <col min="2844" max="2845" width="1.88671875" style="131" bestFit="1" customWidth="1"/>
    <col min="2846" max="2846" width="9.33203125" style="131" bestFit="1" customWidth="1"/>
    <col min="2847" max="3072" width="8.88671875" style="131"/>
    <col min="3073" max="3073" width="4.6640625" style="131" bestFit="1" customWidth="1"/>
    <col min="3074" max="3074" width="0.88671875" style="131" bestFit="1" customWidth="1"/>
    <col min="3075" max="3075" width="3.77734375" style="131" bestFit="1" customWidth="1"/>
    <col min="3076" max="3080" width="0.88671875" style="131" bestFit="1" customWidth="1"/>
    <col min="3081" max="3081" width="23.33203125" style="131" bestFit="1" customWidth="1"/>
    <col min="3082" max="3082" width="0.88671875" style="131" bestFit="1" customWidth="1"/>
    <col min="3083" max="3083" width="1.88671875" style="131" bestFit="1" customWidth="1"/>
    <col min="3084" max="3084" width="0.88671875" style="131" bestFit="1" customWidth="1"/>
    <col min="3085" max="3085" width="5.5546875" style="131" bestFit="1" customWidth="1"/>
    <col min="3086" max="3087" width="3.77734375" style="131" bestFit="1" customWidth="1"/>
    <col min="3088" max="3088" width="1.88671875" style="131" bestFit="1" customWidth="1"/>
    <col min="3089" max="3089" width="0.88671875" style="131" bestFit="1" customWidth="1"/>
    <col min="3090" max="3090" width="2.77734375" style="131" bestFit="1" customWidth="1"/>
    <col min="3091" max="3091" width="1.88671875" style="131" bestFit="1" customWidth="1"/>
    <col min="3092" max="3092" width="3.77734375" style="131" bestFit="1" customWidth="1"/>
    <col min="3093" max="3093" width="4.6640625" style="131" bestFit="1" customWidth="1"/>
    <col min="3094" max="3094" width="0.88671875" style="131" bestFit="1" customWidth="1"/>
    <col min="3095" max="3096" width="1.88671875" style="131" bestFit="1" customWidth="1"/>
    <col min="3097" max="3097" width="2.77734375" style="131" bestFit="1" customWidth="1"/>
    <col min="3098" max="3098" width="1.88671875" style="131" bestFit="1" customWidth="1"/>
    <col min="3099" max="3099" width="0.88671875" style="131" bestFit="1" customWidth="1"/>
    <col min="3100" max="3101" width="1.88671875" style="131" bestFit="1" customWidth="1"/>
    <col min="3102" max="3102" width="9.33203125" style="131" bestFit="1" customWidth="1"/>
    <col min="3103" max="3328" width="8.88671875" style="131"/>
    <col min="3329" max="3329" width="4.6640625" style="131" bestFit="1" customWidth="1"/>
    <col min="3330" max="3330" width="0.88671875" style="131" bestFit="1" customWidth="1"/>
    <col min="3331" max="3331" width="3.77734375" style="131" bestFit="1" customWidth="1"/>
    <col min="3332" max="3336" width="0.88671875" style="131" bestFit="1" customWidth="1"/>
    <col min="3337" max="3337" width="23.33203125" style="131" bestFit="1" customWidth="1"/>
    <col min="3338" max="3338" width="0.88671875" style="131" bestFit="1" customWidth="1"/>
    <col min="3339" max="3339" width="1.88671875" style="131" bestFit="1" customWidth="1"/>
    <col min="3340" max="3340" width="0.88671875" style="131" bestFit="1" customWidth="1"/>
    <col min="3341" max="3341" width="5.5546875" style="131" bestFit="1" customWidth="1"/>
    <col min="3342" max="3343" width="3.77734375" style="131" bestFit="1" customWidth="1"/>
    <col min="3344" max="3344" width="1.88671875" style="131" bestFit="1" customWidth="1"/>
    <col min="3345" max="3345" width="0.88671875" style="131" bestFit="1" customWidth="1"/>
    <col min="3346" max="3346" width="2.77734375" style="131" bestFit="1" customWidth="1"/>
    <col min="3347" max="3347" width="1.88671875" style="131" bestFit="1" customWidth="1"/>
    <col min="3348" max="3348" width="3.77734375" style="131" bestFit="1" customWidth="1"/>
    <col min="3349" max="3349" width="4.6640625" style="131" bestFit="1" customWidth="1"/>
    <col min="3350" max="3350" width="0.88671875" style="131" bestFit="1" customWidth="1"/>
    <col min="3351" max="3352" width="1.88671875" style="131" bestFit="1" customWidth="1"/>
    <col min="3353" max="3353" width="2.77734375" style="131" bestFit="1" customWidth="1"/>
    <col min="3354" max="3354" width="1.88671875" style="131" bestFit="1" customWidth="1"/>
    <col min="3355" max="3355" width="0.88671875" style="131" bestFit="1" customWidth="1"/>
    <col min="3356" max="3357" width="1.88671875" style="131" bestFit="1" customWidth="1"/>
    <col min="3358" max="3358" width="9.33203125" style="131" bestFit="1" customWidth="1"/>
    <col min="3359" max="3584" width="8.88671875" style="131"/>
    <col min="3585" max="3585" width="4.6640625" style="131" bestFit="1" customWidth="1"/>
    <col min="3586" max="3586" width="0.88671875" style="131" bestFit="1" customWidth="1"/>
    <col min="3587" max="3587" width="3.77734375" style="131" bestFit="1" customWidth="1"/>
    <col min="3588" max="3592" width="0.88671875" style="131" bestFit="1" customWidth="1"/>
    <col min="3593" max="3593" width="23.33203125" style="131" bestFit="1" customWidth="1"/>
    <col min="3594" max="3594" width="0.88671875" style="131" bestFit="1" customWidth="1"/>
    <col min="3595" max="3595" width="1.88671875" style="131" bestFit="1" customWidth="1"/>
    <col min="3596" max="3596" width="0.88671875" style="131" bestFit="1" customWidth="1"/>
    <col min="3597" max="3597" width="5.5546875" style="131" bestFit="1" customWidth="1"/>
    <col min="3598" max="3599" width="3.77734375" style="131" bestFit="1" customWidth="1"/>
    <col min="3600" max="3600" width="1.88671875" style="131" bestFit="1" customWidth="1"/>
    <col min="3601" max="3601" width="0.88671875" style="131" bestFit="1" customWidth="1"/>
    <col min="3602" max="3602" width="2.77734375" style="131" bestFit="1" customWidth="1"/>
    <col min="3603" max="3603" width="1.88671875" style="131" bestFit="1" customWidth="1"/>
    <col min="3604" max="3604" width="3.77734375" style="131" bestFit="1" customWidth="1"/>
    <col min="3605" max="3605" width="4.6640625" style="131" bestFit="1" customWidth="1"/>
    <col min="3606" max="3606" width="0.88671875" style="131" bestFit="1" customWidth="1"/>
    <col min="3607" max="3608" width="1.88671875" style="131" bestFit="1" customWidth="1"/>
    <col min="3609" max="3609" width="2.77734375" style="131" bestFit="1" customWidth="1"/>
    <col min="3610" max="3610" width="1.88671875" style="131" bestFit="1" customWidth="1"/>
    <col min="3611" max="3611" width="0.88671875" style="131" bestFit="1" customWidth="1"/>
    <col min="3612" max="3613" width="1.88671875" style="131" bestFit="1" customWidth="1"/>
    <col min="3614" max="3614" width="9.33203125" style="131" bestFit="1" customWidth="1"/>
    <col min="3615" max="3840" width="8.88671875" style="131"/>
    <col min="3841" max="3841" width="4.6640625" style="131" bestFit="1" customWidth="1"/>
    <col min="3842" max="3842" width="0.88671875" style="131" bestFit="1" customWidth="1"/>
    <col min="3843" max="3843" width="3.77734375" style="131" bestFit="1" customWidth="1"/>
    <col min="3844" max="3848" width="0.88671875" style="131" bestFit="1" customWidth="1"/>
    <col min="3849" max="3849" width="23.33203125" style="131" bestFit="1" customWidth="1"/>
    <col min="3850" max="3850" width="0.88671875" style="131" bestFit="1" customWidth="1"/>
    <col min="3851" max="3851" width="1.88671875" style="131" bestFit="1" customWidth="1"/>
    <col min="3852" max="3852" width="0.88671875" style="131" bestFit="1" customWidth="1"/>
    <col min="3853" max="3853" width="5.5546875" style="131" bestFit="1" customWidth="1"/>
    <col min="3854" max="3855" width="3.77734375" style="131" bestFit="1" customWidth="1"/>
    <col min="3856" max="3856" width="1.88671875" style="131" bestFit="1" customWidth="1"/>
    <col min="3857" max="3857" width="0.88671875" style="131" bestFit="1" customWidth="1"/>
    <col min="3858" max="3858" width="2.77734375" style="131" bestFit="1" customWidth="1"/>
    <col min="3859" max="3859" width="1.88671875" style="131" bestFit="1" customWidth="1"/>
    <col min="3860" max="3860" width="3.77734375" style="131" bestFit="1" customWidth="1"/>
    <col min="3861" max="3861" width="4.6640625" style="131" bestFit="1" customWidth="1"/>
    <col min="3862" max="3862" width="0.88671875" style="131" bestFit="1" customWidth="1"/>
    <col min="3863" max="3864" width="1.88671875" style="131" bestFit="1" customWidth="1"/>
    <col min="3865" max="3865" width="2.77734375" style="131" bestFit="1" customWidth="1"/>
    <col min="3866" max="3866" width="1.88671875" style="131" bestFit="1" customWidth="1"/>
    <col min="3867" max="3867" width="0.88671875" style="131" bestFit="1" customWidth="1"/>
    <col min="3868" max="3869" width="1.88671875" style="131" bestFit="1" customWidth="1"/>
    <col min="3870" max="3870" width="9.33203125" style="131" bestFit="1" customWidth="1"/>
    <col min="3871" max="4096" width="8.88671875" style="131"/>
    <col min="4097" max="4097" width="4.6640625" style="131" bestFit="1" customWidth="1"/>
    <col min="4098" max="4098" width="0.88671875" style="131" bestFit="1" customWidth="1"/>
    <col min="4099" max="4099" width="3.77734375" style="131" bestFit="1" customWidth="1"/>
    <col min="4100" max="4104" width="0.88671875" style="131" bestFit="1" customWidth="1"/>
    <col min="4105" max="4105" width="23.33203125" style="131" bestFit="1" customWidth="1"/>
    <col min="4106" max="4106" width="0.88671875" style="131" bestFit="1" customWidth="1"/>
    <col min="4107" max="4107" width="1.88671875" style="131" bestFit="1" customWidth="1"/>
    <col min="4108" max="4108" width="0.88671875" style="131" bestFit="1" customWidth="1"/>
    <col min="4109" max="4109" width="5.5546875" style="131" bestFit="1" customWidth="1"/>
    <col min="4110" max="4111" width="3.77734375" style="131" bestFit="1" customWidth="1"/>
    <col min="4112" max="4112" width="1.88671875" style="131" bestFit="1" customWidth="1"/>
    <col min="4113" max="4113" width="0.88671875" style="131" bestFit="1" customWidth="1"/>
    <col min="4114" max="4114" width="2.77734375" style="131" bestFit="1" customWidth="1"/>
    <col min="4115" max="4115" width="1.88671875" style="131" bestFit="1" customWidth="1"/>
    <col min="4116" max="4116" width="3.77734375" style="131" bestFit="1" customWidth="1"/>
    <col min="4117" max="4117" width="4.6640625" style="131" bestFit="1" customWidth="1"/>
    <col min="4118" max="4118" width="0.88671875" style="131" bestFit="1" customWidth="1"/>
    <col min="4119" max="4120" width="1.88671875" style="131" bestFit="1" customWidth="1"/>
    <col min="4121" max="4121" width="2.77734375" style="131" bestFit="1" customWidth="1"/>
    <col min="4122" max="4122" width="1.88671875" style="131" bestFit="1" customWidth="1"/>
    <col min="4123" max="4123" width="0.88671875" style="131" bestFit="1" customWidth="1"/>
    <col min="4124" max="4125" width="1.88671875" style="131" bestFit="1" customWidth="1"/>
    <col min="4126" max="4126" width="9.33203125" style="131" bestFit="1" customWidth="1"/>
    <col min="4127" max="4352" width="8.88671875" style="131"/>
    <col min="4353" max="4353" width="4.6640625" style="131" bestFit="1" customWidth="1"/>
    <col min="4354" max="4354" width="0.88671875" style="131" bestFit="1" customWidth="1"/>
    <col min="4355" max="4355" width="3.77734375" style="131" bestFit="1" customWidth="1"/>
    <col min="4356" max="4360" width="0.88671875" style="131" bestFit="1" customWidth="1"/>
    <col min="4361" max="4361" width="23.33203125" style="131" bestFit="1" customWidth="1"/>
    <col min="4362" max="4362" width="0.88671875" style="131" bestFit="1" customWidth="1"/>
    <col min="4363" max="4363" width="1.88671875" style="131" bestFit="1" customWidth="1"/>
    <col min="4364" max="4364" width="0.88671875" style="131" bestFit="1" customWidth="1"/>
    <col min="4365" max="4365" width="5.5546875" style="131" bestFit="1" customWidth="1"/>
    <col min="4366" max="4367" width="3.77734375" style="131" bestFit="1" customWidth="1"/>
    <col min="4368" max="4368" width="1.88671875" style="131" bestFit="1" customWidth="1"/>
    <col min="4369" max="4369" width="0.88671875" style="131" bestFit="1" customWidth="1"/>
    <col min="4370" max="4370" width="2.77734375" style="131" bestFit="1" customWidth="1"/>
    <col min="4371" max="4371" width="1.88671875" style="131" bestFit="1" customWidth="1"/>
    <col min="4372" max="4372" width="3.77734375" style="131" bestFit="1" customWidth="1"/>
    <col min="4373" max="4373" width="4.6640625" style="131" bestFit="1" customWidth="1"/>
    <col min="4374" max="4374" width="0.88671875" style="131" bestFit="1" customWidth="1"/>
    <col min="4375" max="4376" width="1.88671875" style="131" bestFit="1" customWidth="1"/>
    <col min="4377" max="4377" width="2.77734375" style="131" bestFit="1" customWidth="1"/>
    <col min="4378" max="4378" width="1.88671875" style="131" bestFit="1" customWidth="1"/>
    <col min="4379" max="4379" width="0.88671875" style="131" bestFit="1" customWidth="1"/>
    <col min="4380" max="4381" width="1.88671875" style="131" bestFit="1" customWidth="1"/>
    <col min="4382" max="4382" width="9.33203125" style="131" bestFit="1" customWidth="1"/>
    <col min="4383" max="4608" width="8.88671875" style="131"/>
    <col min="4609" max="4609" width="4.6640625" style="131" bestFit="1" customWidth="1"/>
    <col min="4610" max="4610" width="0.88671875" style="131" bestFit="1" customWidth="1"/>
    <col min="4611" max="4611" width="3.77734375" style="131" bestFit="1" customWidth="1"/>
    <col min="4612" max="4616" width="0.88671875" style="131" bestFit="1" customWidth="1"/>
    <col min="4617" max="4617" width="23.33203125" style="131" bestFit="1" customWidth="1"/>
    <col min="4618" max="4618" width="0.88671875" style="131" bestFit="1" customWidth="1"/>
    <col min="4619" max="4619" width="1.88671875" style="131" bestFit="1" customWidth="1"/>
    <col min="4620" max="4620" width="0.88671875" style="131" bestFit="1" customWidth="1"/>
    <col min="4621" max="4621" width="5.5546875" style="131" bestFit="1" customWidth="1"/>
    <col min="4622" max="4623" width="3.77734375" style="131" bestFit="1" customWidth="1"/>
    <col min="4624" max="4624" width="1.88671875" style="131" bestFit="1" customWidth="1"/>
    <col min="4625" max="4625" width="0.88671875" style="131" bestFit="1" customWidth="1"/>
    <col min="4626" max="4626" width="2.77734375" style="131" bestFit="1" customWidth="1"/>
    <col min="4627" max="4627" width="1.88671875" style="131" bestFit="1" customWidth="1"/>
    <col min="4628" max="4628" width="3.77734375" style="131" bestFit="1" customWidth="1"/>
    <col min="4629" max="4629" width="4.6640625" style="131" bestFit="1" customWidth="1"/>
    <col min="4630" max="4630" width="0.88671875" style="131" bestFit="1" customWidth="1"/>
    <col min="4631" max="4632" width="1.88671875" style="131" bestFit="1" customWidth="1"/>
    <col min="4633" max="4633" width="2.77734375" style="131" bestFit="1" customWidth="1"/>
    <col min="4634" max="4634" width="1.88671875" style="131" bestFit="1" customWidth="1"/>
    <col min="4635" max="4635" width="0.88671875" style="131" bestFit="1" customWidth="1"/>
    <col min="4636" max="4637" width="1.88671875" style="131" bestFit="1" customWidth="1"/>
    <col min="4638" max="4638" width="9.33203125" style="131" bestFit="1" customWidth="1"/>
    <col min="4639" max="4864" width="8.88671875" style="131"/>
    <col min="4865" max="4865" width="4.6640625" style="131" bestFit="1" customWidth="1"/>
    <col min="4866" max="4866" width="0.88671875" style="131" bestFit="1" customWidth="1"/>
    <col min="4867" max="4867" width="3.77734375" style="131" bestFit="1" customWidth="1"/>
    <col min="4868" max="4872" width="0.88671875" style="131" bestFit="1" customWidth="1"/>
    <col min="4873" max="4873" width="23.33203125" style="131" bestFit="1" customWidth="1"/>
    <col min="4874" max="4874" width="0.88671875" style="131" bestFit="1" customWidth="1"/>
    <col min="4875" max="4875" width="1.88671875" style="131" bestFit="1" customWidth="1"/>
    <col min="4876" max="4876" width="0.88671875" style="131" bestFit="1" customWidth="1"/>
    <col min="4877" max="4877" width="5.5546875" style="131" bestFit="1" customWidth="1"/>
    <col min="4878" max="4879" width="3.77734375" style="131" bestFit="1" customWidth="1"/>
    <col min="4880" max="4880" width="1.88671875" style="131" bestFit="1" customWidth="1"/>
    <col min="4881" max="4881" width="0.88671875" style="131" bestFit="1" customWidth="1"/>
    <col min="4882" max="4882" width="2.77734375" style="131" bestFit="1" customWidth="1"/>
    <col min="4883" max="4883" width="1.88671875" style="131" bestFit="1" customWidth="1"/>
    <col min="4884" max="4884" width="3.77734375" style="131" bestFit="1" customWidth="1"/>
    <col min="4885" max="4885" width="4.6640625" style="131" bestFit="1" customWidth="1"/>
    <col min="4886" max="4886" width="0.88671875" style="131" bestFit="1" customWidth="1"/>
    <col min="4887" max="4888" width="1.88671875" style="131" bestFit="1" customWidth="1"/>
    <col min="4889" max="4889" width="2.77734375" style="131" bestFit="1" customWidth="1"/>
    <col min="4890" max="4890" width="1.88671875" style="131" bestFit="1" customWidth="1"/>
    <col min="4891" max="4891" width="0.88671875" style="131" bestFit="1" customWidth="1"/>
    <col min="4892" max="4893" width="1.88671875" style="131" bestFit="1" customWidth="1"/>
    <col min="4894" max="4894" width="9.33203125" style="131" bestFit="1" customWidth="1"/>
    <col min="4895" max="5120" width="8.88671875" style="131"/>
    <col min="5121" max="5121" width="4.6640625" style="131" bestFit="1" customWidth="1"/>
    <col min="5122" max="5122" width="0.88671875" style="131" bestFit="1" customWidth="1"/>
    <col min="5123" max="5123" width="3.77734375" style="131" bestFit="1" customWidth="1"/>
    <col min="5124" max="5128" width="0.88671875" style="131" bestFit="1" customWidth="1"/>
    <col min="5129" max="5129" width="23.33203125" style="131" bestFit="1" customWidth="1"/>
    <col min="5130" max="5130" width="0.88671875" style="131" bestFit="1" customWidth="1"/>
    <col min="5131" max="5131" width="1.88671875" style="131" bestFit="1" customWidth="1"/>
    <col min="5132" max="5132" width="0.88671875" style="131" bestFit="1" customWidth="1"/>
    <col min="5133" max="5133" width="5.5546875" style="131" bestFit="1" customWidth="1"/>
    <col min="5134" max="5135" width="3.77734375" style="131" bestFit="1" customWidth="1"/>
    <col min="5136" max="5136" width="1.88671875" style="131" bestFit="1" customWidth="1"/>
    <col min="5137" max="5137" width="0.88671875" style="131" bestFit="1" customWidth="1"/>
    <col min="5138" max="5138" width="2.77734375" style="131" bestFit="1" customWidth="1"/>
    <col min="5139" max="5139" width="1.88671875" style="131" bestFit="1" customWidth="1"/>
    <col min="5140" max="5140" width="3.77734375" style="131" bestFit="1" customWidth="1"/>
    <col min="5141" max="5141" width="4.6640625" style="131" bestFit="1" customWidth="1"/>
    <col min="5142" max="5142" width="0.88671875" style="131" bestFit="1" customWidth="1"/>
    <col min="5143" max="5144" width="1.88671875" style="131" bestFit="1" customWidth="1"/>
    <col min="5145" max="5145" width="2.77734375" style="131" bestFit="1" customWidth="1"/>
    <col min="5146" max="5146" width="1.88671875" style="131" bestFit="1" customWidth="1"/>
    <col min="5147" max="5147" width="0.88671875" style="131" bestFit="1" customWidth="1"/>
    <col min="5148" max="5149" width="1.88671875" style="131" bestFit="1" customWidth="1"/>
    <col min="5150" max="5150" width="9.33203125" style="131" bestFit="1" customWidth="1"/>
    <col min="5151" max="5376" width="8.88671875" style="131"/>
    <col min="5377" max="5377" width="4.6640625" style="131" bestFit="1" customWidth="1"/>
    <col min="5378" max="5378" width="0.88671875" style="131" bestFit="1" customWidth="1"/>
    <col min="5379" max="5379" width="3.77734375" style="131" bestFit="1" customWidth="1"/>
    <col min="5380" max="5384" width="0.88671875" style="131" bestFit="1" customWidth="1"/>
    <col min="5385" max="5385" width="23.33203125" style="131" bestFit="1" customWidth="1"/>
    <col min="5386" max="5386" width="0.88671875" style="131" bestFit="1" customWidth="1"/>
    <col min="5387" max="5387" width="1.88671875" style="131" bestFit="1" customWidth="1"/>
    <col min="5388" max="5388" width="0.88671875" style="131" bestFit="1" customWidth="1"/>
    <col min="5389" max="5389" width="5.5546875" style="131" bestFit="1" customWidth="1"/>
    <col min="5390" max="5391" width="3.77734375" style="131" bestFit="1" customWidth="1"/>
    <col min="5392" max="5392" width="1.88671875" style="131" bestFit="1" customWidth="1"/>
    <col min="5393" max="5393" width="0.88671875" style="131" bestFit="1" customWidth="1"/>
    <col min="5394" max="5394" width="2.77734375" style="131" bestFit="1" customWidth="1"/>
    <col min="5395" max="5395" width="1.88671875" style="131" bestFit="1" customWidth="1"/>
    <col min="5396" max="5396" width="3.77734375" style="131" bestFit="1" customWidth="1"/>
    <col min="5397" max="5397" width="4.6640625" style="131" bestFit="1" customWidth="1"/>
    <col min="5398" max="5398" width="0.88671875" style="131" bestFit="1" customWidth="1"/>
    <col min="5399" max="5400" width="1.88671875" style="131" bestFit="1" customWidth="1"/>
    <col min="5401" max="5401" width="2.77734375" style="131" bestFit="1" customWidth="1"/>
    <col min="5402" max="5402" width="1.88671875" style="131" bestFit="1" customWidth="1"/>
    <col min="5403" max="5403" width="0.88671875" style="131" bestFit="1" customWidth="1"/>
    <col min="5404" max="5405" width="1.88671875" style="131" bestFit="1" customWidth="1"/>
    <col min="5406" max="5406" width="9.33203125" style="131" bestFit="1" customWidth="1"/>
    <col min="5407" max="5632" width="8.88671875" style="131"/>
    <col min="5633" max="5633" width="4.6640625" style="131" bestFit="1" customWidth="1"/>
    <col min="5634" max="5634" width="0.88671875" style="131" bestFit="1" customWidth="1"/>
    <col min="5635" max="5635" width="3.77734375" style="131" bestFit="1" customWidth="1"/>
    <col min="5636" max="5640" width="0.88671875" style="131" bestFit="1" customWidth="1"/>
    <col min="5641" max="5641" width="23.33203125" style="131" bestFit="1" customWidth="1"/>
    <col min="5642" max="5642" width="0.88671875" style="131" bestFit="1" customWidth="1"/>
    <col min="5643" max="5643" width="1.88671875" style="131" bestFit="1" customWidth="1"/>
    <col min="5644" max="5644" width="0.88671875" style="131" bestFit="1" customWidth="1"/>
    <col min="5645" max="5645" width="5.5546875" style="131" bestFit="1" customWidth="1"/>
    <col min="5646" max="5647" width="3.77734375" style="131" bestFit="1" customWidth="1"/>
    <col min="5648" max="5648" width="1.88671875" style="131" bestFit="1" customWidth="1"/>
    <col min="5649" max="5649" width="0.88671875" style="131" bestFit="1" customWidth="1"/>
    <col min="5650" max="5650" width="2.77734375" style="131" bestFit="1" customWidth="1"/>
    <col min="5651" max="5651" width="1.88671875" style="131" bestFit="1" customWidth="1"/>
    <col min="5652" max="5652" width="3.77734375" style="131" bestFit="1" customWidth="1"/>
    <col min="5653" max="5653" width="4.6640625" style="131" bestFit="1" customWidth="1"/>
    <col min="5654" max="5654" width="0.88671875" style="131" bestFit="1" customWidth="1"/>
    <col min="5655" max="5656" width="1.88671875" style="131" bestFit="1" customWidth="1"/>
    <col min="5657" max="5657" width="2.77734375" style="131" bestFit="1" customWidth="1"/>
    <col min="5658" max="5658" width="1.88671875" style="131" bestFit="1" customWidth="1"/>
    <col min="5659" max="5659" width="0.88671875" style="131" bestFit="1" customWidth="1"/>
    <col min="5660" max="5661" width="1.88671875" style="131" bestFit="1" customWidth="1"/>
    <col min="5662" max="5662" width="9.33203125" style="131" bestFit="1" customWidth="1"/>
    <col min="5663" max="5888" width="8.88671875" style="131"/>
    <col min="5889" max="5889" width="4.6640625" style="131" bestFit="1" customWidth="1"/>
    <col min="5890" max="5890" width="0.88671875" style="131" bestFit="1" customWidth="1"/>
    <col min="5891" max="5891" width="3.77734375" style="131" bestFit="1" customWidth="1"/>
    <col min="5892" max="5896" width="0.88671875" style="131" bestFit="1" customWidth="1"/>
    <col min="5897" max="5897" width="23.33203125" style="131" bestFit="1" customWidth="1"/>
    <col min="5898" max="5898" width="0.88671875" style="131" bestFit="1" customWidth="1"/>
    <col min="5899" max="5899" width="1.88671875" style="131" bestFit="1" customWidth="1"/>
    <col min="5900" max="5900" width="0.88671875" style="131" bestFit="1" customWidth="1"/>
    <col min="5901" max="5901" width="5.5546875" style="131" bestFit="1" customWidth="1"/>
    <col min="5902" max="5903" width="3.77734375" style="131" bestFit="1" customWidth="1"/>
    <col min="5904" max="5904" width="1.88671875" style="131" bestFit="1" customWidth="1"/>
    <col min="5905" max="5905" width="0.88671875" style="131" bestFit="1" customWidth="1"/>
    <col min="5906" max="5906" width="2.77734375" style="131" bestFit="1" customWidth="1"/>
    <col min="5907" max="5907" width="1.88671875" style="131" bestFit="1" customWidth="1"/>
    <col min="5908" max="5908" width="3.77734375" style="131" bestFit="1" customWidth="1"/>
    <col min="5909" max="5909" width="4.6640625" style="131" bestFit="1" customWidth="1"/>
    <col min="5910" max="5910" width="0.88671875" style="131" bestFit="1" customWidth="1"/>
    <col min="5911" max="5912" width="1.88671875" style="131" bestFit="1" customWidth="1"/>
    <col min="5913" max="5913" width="2.77734375" style="131" bestFit="1" customWidth="1"/>
    <col min="5914" max="5914" width="1.88671875" style="131" bestFit="1" customWidth="1"/>
    <col min="5915" max="5915" width="0.88671875" style="131" bestFit="1" customWidth="1"/>
    <col min="5916" max="5917" width="1.88671875" style="131" bestFit="1" customWidth="1"/>
    <col min="5918" max="5918" width="9.33203125" style="131" bestFit="1" customWidth="1"/>
    <col min="5919" max="6144" width="8.88671875" style="131"/>
    <col min="6145" max="6145" width="4.6640625" style="131" bestFit="1" customWidth="1"/>
    <col min="6146" max="6146" width="0.88671875" style="131" bestFit="1" customWidth="1"/>
    <col min="6147" max="6147" width="3.77734375" style="131" bestFit="1" customWidth="1"/>
    <col min="6148" max="6152" width="0.88671875" style="131" bestFit="1" customWidth="1"/>
    <col min="6153" max="6153" width="23.33203125" style="131" bestFit="1" customWidth="1"/>
    <col min="6154" max="6154" width="0.88671875" style="131" bestFit="1" customWidth="1"/>
    <col min="6155" max="6155" width="1.88671875" style="131" bestFit="1" customWidth="1"/>
    <col min="6156" max="6156" width="0.88671875" style="131" bestFit="1" customWidth="1"/>
    <col min="6157" max="6157" width="5.5546875" style="131" bestFit="1" customWidth="1"/>
    <col min="6158" max="6159" width="3.77734375" style="131" bestFit="1" customWidth="1"/>
    <col min="6160" max="6160" width="1.88671875" style="131" bestFit="1" customWidth="1"/>
    <col min="6161" max="6161" width="0.88671875" style="131" bestFit="1" customWidth="1"/>
    <col min="6162" max="6162" width="2.77734375" style="131" bestFit="1" customWidth="1"/>
    <col min="6163" max="6163" width="1.88671875" style="131" bestFit="1" customWidth="1"/>
    <col min="6164" max="6164" width="3.77734375" style="131" bestFit="1" customWidth="1"/>
    <col min="6165" max="6165" width="4.6640625" style="131" bestFit="1" customWidth="1"/>
    <col min="6166" max="6166" width="0.88671875" style="131" bestFit="1" customWidth="1"/>
    <col min="6167" max="6168" width="1.88671875" style="131" bestFit="1" customWidth="1"/>
    <col min="6169" max="6169" width="2.77734375" style="131" bestFit="1" customWidth="1"/>
    <col min="6170" max="6170" width="1.88671875" style="131" bestFit="1" customWidth="1"/>
    <col min="6171" max="6171" width="0.88671875" style="131" bestFit="1" customWidth="1"/>
    <col min="6172" max="6173" width="1.88671875" style="131" bestFit="1" customWidth="1"/>
    <col min="6174" max="6174" width="9.33203125" style="131" bestFit="1" customWidth="1"/>
    <col min="6175" max="6400" width="8.88671875" style="131"/>
    <col min="6401" max="6401" width="4.6640625" style="131" bestFit="1" customWidth="1"/>
    <col min="6402" max="6402" width="0.88671875" style="131" bestFit="1" customWidth="1"/>
    <col min="6403" max="6403" width="3.77734375" style="131" bestFit="1" customWidth="1"/>
    <col min="6404" max="6408" width="0.88671875" style="131" bestFit="1" customWidth="1"/>
    <col min="6409" max="6409" width="23.33203125" style="131" bestFit="1" customWidth="1"/>
    <col min="6410" max="6410" width="0.88671875" style="131" bestFit="1" customWidth="1"/>
    <col min="6411" max="6411" width="1.88671875" style="131" bestFit="1" customWidth="1"/>
    <col min="6412" max="6412" width="0.88671875" style="131" bestFit="1" customWidth="1"/>
    <col min="6413" max="6413" width="5.5546875" style="131" bestFit="1" customWidth="1"/>
    <col min="6414" max="6415" width="3.77734375" style="131" bestFit="1" customWidth="1"/>
    <col min="6416" max="6416" width="1.88671875" style="131" bestFit="1" customWidth="1"/>
    <col min="6417" max="6417" width="0.88671875" style="131" bestFit="1" customWidth="1"/>
    <col min="6418" max="6418" width="2.77734375" style="131" bestFit="1" customWidth="1"/>
    <col min="6419" max="6419" width="1.88671875" style="131" bestFit="1" customWidth="1"/>
    <col min="6420" max="6420" width="3.77734375" style="131" bestFit="1" customWidth="1"/>
    <col min="6421" max="6421" width="4.6640625" style="131" bestFit="1" customWidth="1"/>
    <col min="6422" max="6422" width="0.88671875" style="131" bestFit="1" customWidth="1"/>
    <col min="6423" max="6424" width="1.88671875" style="131" bestFit="1" customWidth="1"/>
    <col min="6425" max="6425" width="2.77734375" style="131" bestFit="1" customWidth="1"/>
    <col min="6426" max="6426" width="1.88671875" style="131" bestFit="1" customWidth="1"/>
    <col min="6427" max="6427" width="0.88671875" style="131" bestFit="1" customWidth="1"/>
    <col min="6428" max="6429" width="1.88671875" style="131" bestFit="1" customWidth="1"/>
    <col min="6430" max="6430" width="9.33203125" style="131" bestFit="1" customWidth="1"/>
    <col min="6431" max="6656" width="8.88671875" style="131"/>
    <col min="6657" max="6657" width="4.6640625" style="131" bestFit="1" customWidth="1"/>
    <col min="6658" max="6658" width="0.88671875" style="131" bestFit="1" customWidth="1"/>
    <col min="6659" max="6659" width="3.77734375" style="131" bestFit="1" customWidth="1"/>
    <col min="6660" max="6664" width="0.88671875" style="131" bestFit="1" customWidth="1"/>
    <col min="6665" max="6665" width="23.33203125" style="131" bestFit="1" customWidth="1"/>
    <col min="6666" max="6666" width="0.88671875" style="131" bestFit="1" customWidth="1"/>
    <col min="6667" max="6667" width="1.88671875" style="131" bestFit="1" customWidth="1"/>
    <col min="6668" max="6668" width="0.88671875" style="131" bestFit="1" customWidth="1"/>
    <col min="6669" max="6669" width="5.5546875" style="131" bestFit="1" customWidth="1"/>
    <col min="6670" max="6671" width="3.77734375" style="131" bestFit="1" customWidth="1"/>
    <col min="6672" max="6672" width="1.88671875" style="131" bestFit="1" customWidth="1"/>
    <col min="6673" max="6673" width="0.88671875" style="131" bestFit="1" customWidth="1"/>
    <col min="6674" max="6674" width="2.77734375" style="131" bestFit="1" customWidth="1"/>
    <col min="6675" max="6675" width="1.88671875" style="131" bestFit="1" customWidth="1"/>
    <col min="6676" max="6676" width="3.77734375" style="131" bestFit="1" customWidth="1"/>
    <col min="6677" max="6677" width="4.6640625" style="131" bestFit="1" customWidth="1"/>
    <col min="6678" max="6678" width="0.88671875" style="131" bestFit="1" customWidth="1"/>
    <col min="6679" max="6680" width="1.88671875" style="131" bestFit="1" customWidth="1"/>
    <col min="6681" max="6681" width="2.77734375" style="131" bestFit="1" customWidth="1"/>
    <col min="6682" max="6682" width="1.88671875" style="131" bestFit="1" customWidth="1"/>
    <col min="6683" max="6683" width="0.88671875" style="131" bestFit="1" customWidth="1"/>
    <col min="6684" max="6685" width="1.88671875" style="131" bestFit="1" customWidth="1"/>
    <col min="6686" max="6686" width="9.33203125" style="131" bestFit="1" customWidth="1"/>
    <col min="6687" max="6912" width="8.88671875" style="131"/>
    <col min="6913" max="6913" width="4.6640625" style="131" bestFit="1" customWidth="1"/>
    <col min="6914" max="6914" width="0.88671875" style="131" bestFit="1" customWidth="1"/>
    <col min="6915" max="6915" width="3.77734375" style="131" bestFit="1" customWidth="1"/>
    <col min="6916" max="6920" width="0.88671875" style="131" bestFit="1" customWidth="1"/>
    <col min="6921" max="6921" width="23.33203125" style="131" bestFit="1" customWidth="1"/>
    <col min="6922" max="6922" width="0.88671875" style="131" bestFit="1" customWidth="1"/>
    <col min="6923" max="6923" width="1.88671875" style="131" bestFit="1" customWidth="1"/>
    <col min="6924" max="6924" width="0.88671875" style="131" bestFit="1" customWidth="1"/>
    <col min="6925" max="6925" width="5.5546875" style="131" bestFit="1" customWidth="1"/>
    <col min="6926" max="6927" width="3.77734375" style="131" bestFit="1" customWidth="1"/>
    <col min="6928" max="6928" width="1.88671875" style="131" bestFit="1" customWidth="1"/>
    <col min="6929" max="6929" width="0.88671875" style="131" bestFit="1" customWidth="1"/>
    <col min="6930" max="6930" width="2.77734375" style="131" bestFit="1" customWidth="1"/>
    <col min="6931" max="6931" width="1.88671875" style="131" bestFit="1" customWidth="1"/>
    <col min="6932" max="6932" width="3.77734375" style="131" bestFit="1" customWidth="1"/>
    <col min="6933" max="6933" width="4.6640625" style="131" bestFit="1" customWidth="1"/>
    <col min="6934" max="6934" width="0.88671875" style="131" bestFit="1" customWidth="1"/>
    <col min="6935" max="6936" width="1.88671875" style="131" bestFit="1" customWidth="1"/>
    <col min="6937" max="6937" width="2.77734375" style="131" bestFit="1" customWidth="1"/>
    <col min="6938" max="6938" width="1.88671875" style="131" bestFit="1" customWidth="1"/>
    <col min="6939" max="6939" width="0.88671875" style="131" bestFit="1" customWidth="1"/>
    <col min="6940" max="6941" width="1.88671875" style="131" bestFit="1" customWidth="1"/>
    <col min="6942" max="6942" width="9.33203125" style="131" bestFit="1" customWidth="1"/>
    <col min="6943" max="7168" width="8.88671875" style="131"/>
    <col min="7169" max="7169" width="4.6640625" style="131" bestFit="1" customWidth="1"/>
    <col min="7170" max="7170" width="0.88671875" style="131" bestFit="1" customWidth="1"/>
    <col min="7171" max="7171" width="3.77734375" style="131" bestFit="1" customWidth="1"/>
    <col min="7172" max="7176" width="0.88671875" style="131" bestFit="1" customWidth="1"/>
    <col min="7177" max="7177" width="23.33203125" style="131" bestFit="1" customWidth="1"/>
    <col min="7178" max="7178" width="0.88671875" style="131" bestFit="1" customWidth="1"/>
    <col min="7179" max="7179" width="1.88671875" style="131" bestFit="1" customWidth="1"/>
    <col min="7180" max="7180" width="0.88671875" style="131" bestFit="1" customWidth="1"/>
    <col min="7181" max="7181" width="5.5546875" style="131" bestFit="1" customWidth="1"/>
    <col min="7182" max="7183" width="3.77734375" style="131" bestFit="1" customWidth="1"/>
    <col min="7184" max="7184" width="1.88671875" style="131" bestFit="1" customWidth="1"/>
    <col min="7185" max="7185" width="0.88671875" style="131" bestFit="1" customWidth="1"/>
    <col min="7186" max="7186" width="2.77734375" style="131" bestFit="1" customWidth="1"/>
    <col min="7187" max="7187" width="1.88671875" style="131" bestFit="1" customWidth="1"/>
    <col min="7188" max="7188" width="3.77734375" style="131" bestFit="1" customWidth="1"/>
    <col min="7189" max="7189" width="4.6640625" style="131" bestFit="1" customWidth="1"/>
    <col min="7190" max="7190" width="0.88671875" style="131" bestFit="1" customWidth="1"/>
    <col min="7191" max="7192" width="1.88671875" style="131" bestFit="1" customWidth="1"/>
    <col min="7193" max="7193" width="2.77734375" style="131" bestFit="1" customWidth="1"/>
    <col min="7194" max="7194" width="1.88671875" style="131" bestFit="1" customWidth="1"/>
    <col min="7195" max="7195" width="0.88671875" style="131" bestFit="1" customWidth="1"/>
    <col min="7196" max="7197" width="1.88671875" style="131" bestFit="1" customWidth="1"/>
    <col min="7198" max="7198" width="9.33203125" style="131" bestFit="1" customWidth="1"/>
    <col min="7199" max="7424" width="8.88671875" style="131"/>
    <col min="7425" max="7425" width="4.6640625" style="131" bestFit="1" customWidth="1"/>
    <col min="7426" max="7426" width="0.88671875" style="131" bestFit="1" customWidth="1"/>
    <col min="7427" max="7427" width="3.77734375" style="131" bestFit="1" customWidth="1"/>
    <col min="7428" max="7432" width="0.88671875" style="131" bestFit="1" customWidth="1"/>
    <col min="7433" max="7433" width="23.33203125" style="131" bestFit="1" customWidth="1"/>
    <col min="7434" max="7434" width="0.88671875" style="131" bestFit="1" customWidth="1"/>
    <col min="7435" max="7435" width="1.88671875" style="131" bestFit="1" customWidth="1"/>
    <col min="7436" max="7436" width="0.88671875" style="131" bestFit="1" customWidth="1"/>
    <col min="7437" max="7437" width="5.5546875" style="131" bestFit="1" customWidth="1"/>
    <col min="7438" max="7439" width="3.77734375" style="131" bestFit="1" customWidth="1"/>
    <col min="7440" max="7440" width="1.88671875" style="131" bestFit="1" customWidth="1"/>
    <col min="7441" max="7441" width="0.88671875" style="131" bestFit="1" customWidth="1"/>
    <col min="7442" max="7442" width="2.77734375" style="131" bestFit="1" customWidth="1"/>
    <col min="7443" max="7443" width="1.88671875" style="131" bestFit="1" customWidth="1"/>
    <col min="7444" max="7444" width="3.77734375" style="131" bestFit="1" customWidth="1"/>
    <col min="7445" max="7445" width="4.6640625" style="131" bestFit="1" customWidth="1"/>
    <col min="7446" max="7446" width="0.88671875" style="131" bestFit="1" customWidth="1"/>
    <col min="7447" max="7448" width="1.88671875" style="131" bestFit="1" customWidth="1"/>
    <col min="7449" max="7449" width="2.77734375" style="131" bestFit="1" customWidth="1"/>
    <col min="7450" max="7450" width="1.88671875" style="131" bestFit="1" customWidth="1"/>
    <col min="7451" max="7451" width="0.88671875" style="131" bestFit="1" customWidth="1"/>
    <col min="7452" max="7453" width="1.88671875" style="131" bestFit="1" customWidth="1"/>
    <col min="7454" max="7454" width="9.33203125" style="131" bestFit="1" customWidth="1"/>
    <col min="7455" max="7680" width="8.88671875" style="131"/>
    <col min="7681" max="7681" width="4.6640625" style="131" bestFit="1" customWidth="1"/>
    <col min="7682" max="7682" width="0.88671875" style="131" bestFit="1" customWidth="1"/>
    <col min="7683" max="7683" width="3.77734375" style="131" bestFit="1" customWidth="1"/>
    <col min="7684" max="7688" width="0.88671875" style="131" bestFit="1" customWidth="1"/>
    <col min="7689" max="7689" width="23.33203125" style="131" bestFit="1" customWidth="1"/>
    <col min="7690" max="7690" width="0.88671875" style="131" bestFit="1" customWidth="1"/>
    <col min="7691" max="7691" width="1.88671875" style="131" bestFit="1" customWidth="1"/>
    <col min="7692" max="7692" width="0.88671875" style="131" bestFit="1" customWidth="1"/>
    <col min="7693" max="7693" width="5.5546875" style="131" bestFit="1" customWidth="1"/>
    <col min="7694" max="7695" width="3.77734375" style="131" bestFit="1" customWidth="1"/>
    <col min="7696" max="7696" width="1.88671875" style="131" bestFit="1" customWidth="1"/>
    <col min="7697" max="7697" width="0.88671875" style="131" bestFit="1" customWidth="1"/>
    <col min="7698" max="7698" width="2.77734375" style="131" bestFit="1" customWidth="1"/>
    <col min="7699" max="7699" width="1.88671875" style="131" bestFit="1" customWidth="1"/>
    <col min="7700" max="7700" width="3.77734375" style="131" bestFit="1" customWidth="1"/>
    <col min="7701" max="7701" width="4.6640625" style="131" bestFit="1" customWidth="1"/>
    <col min="7702" max="7702" width="0.88671875" style="131" bestFit="1" customWidth="1"/>
    <col min="7703" max="7704" width="1.88671875" style="131" bestFit="1" customWidth="1"/>
    <col min="7705" max="7705" width="2.77734375" style="131" bestFit="1" customWidth="1"/>
    <col min="7706" max="7706" width="1.88671875" style="131" bestFit="1" customWidth="1"/>
    <col min="7707" max="7707" width="0.88671875" style="131" bestFit="1" customWidth="1"/>
    <col min="7708" max="7709" width="1.88671875" style="131" bestFit="1" customWidth="1"/>
    <col min="7710" max="7710" width="9.33203125" style="131" bestFit="1" customWidth="1"/>
    <col min="7711" max="7936" width="8.88671875" style="131"/>
    <col min="7937" max="7937" width="4.6640625" style="131" bestFit="1" customWidth="1"/>
    <col min="7938" max="7938" width="0.88671875" style="131" bestFit="1" customWidth="1"/>
    <col min="7939" max="7939" width="3.77734375" style="131" bestFit="1" customWidth="1"/>
    <col min="7940" max="7944" width="0.88671875" style="131" bestFit="1" customWidth="1"/>
    <col min="7945" max="7945" width="23.33203125" style="131" bestFit="1" customWidth="1"/>
    <col min="7946" max="7946" width="0.88671875" style="131" bestFit="1" customWidth="1"/>
    <col min="7947" max="7947" width="1.88671875" style="131" bestFit="1" customWidth="1"/>
    <col min="7948" max="7948" width="0.88671875" style="131" bestFit="1" customWidth="1"/>
    <col min="7949" max="7949" width="5.5546875" style="131" bestFit="1" customWidth="1"/>
    <col min="7950" max="7951" width="3.77734375" style="131" bestFit="1" customWidth="1"/>
    <col min="7952" max="7952" width="1.88671875" style="131" bestFit="1" customWidth="1"/>
    <col min="7953" max="7953" width="0.88671875" style="131" bestFit="1" customWidth="1"/>
    <col min="7954" max="7954" width="2.77734375" style="131" bestFit="1" customWidth="1"/>
    <col min="7955" max="7955" width="1.88671875" style="131" bestFit="1" customWidth="1"/>
    <col min="7956" max="7956" width="3.77734375" style="131" bestFit="1" customWidth="1"/>
    <col min="7957" max="7957" width="4.6640625" style="131" bestFit="1" customWidth="1"/>
    <col min="7958" max="7958" width="0.88671875" style="131" bestFit="1" customWidth="1"/>
    <col min="7959" max="7960" width="1.88671875" style="131" bestFit="1" customWidth="1"/>
    <col min="7961" max="7961" width="2.77734375" style="131" bestFit="1" customWidth="1"/>
    <col min="7962" max="7962" width="1.88671875" style="131" bestFit="1" customWidth="1"/>
    <col min="7963" max="7963" width="0.88671875" style="131" bestFit="1" customWidth="1"/>
    <col min="7964" max="7965" width="1.88671875" style="131" bestFit="1" customWidth="1"/>
    <col min="7966" max="7966" width="9.33203125" style="131" bestFit="1" customWidth="1"/>
    <col min="7967" max="8192" width="8.88671875" style="131"/>
    <col min="8193" max="8193" width="4.6640625" style="131" bestFit="1" customWidth="1"/>
    <col min="8194" max="8194" width="0.88671875" style="131" bestFit="1" customWidth="1"/>
    <col min="8195" max="8195" width="3.77734375" style="131" bestFit="1" customWidth="1"/>
    <col min="8196" max="8200" width="0.88671875" style="131" bestFit="1" customWidth="1"/>
    <col min="8201" max="8201" width="23.33203125" style="131" bestFit="1" customWidth="1"/>
    <col min="8202" max="8202" width="0.88671875" style="131" bestFit="1" customWidth="1"/>
    <col min="8203" max="8203" width="1.88671875" style="131" bestFit="1" customWidth="1"/>
    <col min="8204" max="8204" width="0.88671875" style="131" bestFit="1" customWidth="1"/>
    <col min="8205" max="8205" width="5.5546875" style="131" bestFit="1" customWidth="1"/>
    <col min="8206" max="8207" width="3.77734375" style="131" bestFit="1" customWidth="1"/>
    <col min="8208" max="8208" width="1.88671875" style="131" bestFit="1" customWidth="1"/>
    <col min="8209" max="8209" width="0.88671875" style="131" bestFit="1" customWidth="1"/>
    <col min="8210" max="8210" width="2.77734375" style="131" bestFit="1" customWidth="1"/>
    <col min="8211" max="8211" width="1.88671875" style="131" bestFit="1" customWidth="1"/>
    <col min="8212" max="8212" width="3.77734375" style="131" bestFit="1" customWidth="1"/>
    <col min="8213" max="8213" width="4.6640625" style="131" bestFit="1" customWidth="1"/>
    <col min="8214" max="8214" width="0.88671875" style="131" bestFit="1" customWidth="1"/>
    <col min="8215" max="8216" width="1.88671875" style="131" bestFit="1" customWidth="1"/>
    <col min="8217" max="8217" width="2.77734375" style="131" bestFit="1" customWidth="1"/>
    <col min="8218" max="8218" width="1.88671875" style="131" bestFit="1" customWidth="1"/>
    <col min="8219" max="8219" width="0.88671875" style="131" bestFit="1" customWidth="1"/>
    <col min="8220" max="8221" width="1.88671875" style="131" bestFit="1" customWidth="1"/>
    <col min="8222" max="8222" width="9.33203125" style="131" bestFit="1" customWidth="1"/>
    <col min="8223" max="8448" width="8.88671875" style="131"/>
    <col min="8449" max="8449" width="4.6640625" style="131" bestFit="1" customWidth="1"/>
    <col min="8450" max="8450" width="0.88671875" style="131" bestFit="1" customWidth="1"/>
    <col min="8451" max="8451" width="3.77734375" style="131" bestFit="1" customWidth="1"/>
    <col min="8452" max="8456" width="0.88671875" style="131" bestFit="1" customWidth="1"/>
    <col min="8457" max="8457" width="23.33203125" style="131" bestFit="1" customWidth="1"/>
    <col min="8458" max="8458" width="0.88671875" style="131" bestFit="1" customWidth="1"/>
    <col min="8459" max="8459" width="1.88671875" style="131" bestFit="1" customWidth="1"/>
    <col min="8460" max="8460" width="0.88671875" style="131" bestFit="1" customWidth="1"/>
    <col min="8461" max="8461" width="5.5546875" style="131" bestFit="1" customWidth="1"/>
    <col min="8462" max="8463" width="3.77734375" style="131" bestFit="1" customWidth="1"/>
    <col min="8464" max="8464" width="1.88671875" style="131" bestFit="1" customWidth="1"/>
    <col min="8465" max="8465" width="0.88671875" style="131" bestFit="1" customWidth="1"/>
    <col min="8466" max="8466" width="2.77734375" style="131" bestFit="1" customWidth="1"/>
    <col min="8467" max="8467" width="1.88671875" style="131" bestFit="1" customWidth="1"/>
    <col min="8468" max="8468" width="3.77734375" style="131" bestFit="1" customWidth="1"/>
    <col min="8469" max="8469" width="4.6640625" style="131" bestFit="1" customWidth="1"/>
    <col min="8470" max="8470" width="0.88671875" style="131" bestFit="1" customWidth="1"/>
    <col min="8471" max="8472" width="1.88671875" style="131" bestFit="1" customWidth="1"/>
    <col min="8473" max="8473" width="2.77734375" style="131" bestFit="1" customWidth="1"/>
    <col min="8474" max="8474" width="1.88671875" style="131" bestFit="1" customWidth="1"/>
    <col min="8475" max="8475" width="0.88671875" style="131" bestFit="1" customWidth="1"/>
    <col min="8476" max="8477" width="1.88671875" style="131" bestFit="1" customWidth="1"/>
    <col min="8478" max="8478" width="9.33203125" style="131" bestFit="1" customWidth="1"/>
    <col min="8479" max="8704" width="8.88671875" style="131"/>
    <col min="8705" max="8705" width="4.6640625" style="131" bestFit="1" customWidth="1"/>
    <col min="8706" max="8706" width="0.88671875" style="131" bestFit="1" customWidth="1"/>
    <col min="8707" max="8707" width="3.77734375" style="131" bestFit="1" customWidth="1"/>
    <col min="8708" max="8712" width="0.88671875" style="131" bestFit="1" customWidth="1"/>
    <col min="8713" max="8713" width="23.33203125" style="131" bestFit="1" customWidth="1"/>
    <col min="8714" max="8714" width="0.88671875" style="131" bestFit="1" customWidth="1"/>
    <col min="8715" max="8715" width="1.88671875" style="131" bestFit="1" customWidth="1"/>
    <col min="8716" max="8716" width="0.88671875" style="131" bestFit="1" customWidth="1"/>
    <col min="8717" max="8717" width="5.5546875" style="131" bestFit="1" customWidth="1"/>
    <col min="8718" max="8719" width="3.77734375" style="131" bestFit="1" customWidth="1"/>
    <col min="8720" max="8720" width="1.88671875" style="131" bestFit="1" customWidth="1"/>
    <col min="8721" max="8721" width="0.88671875" style="131" bestFit="1" customWidth="1"/>
    <col min="8722" max="8722" width="2.77734375" style="131" bestFit="1" customWidth="1"/>
    <col min="8723" max="8723" width="1.88671875" style="131" bestFit="1" customWidth="1"/>
    <col min="8724" max="8724" width="3.77734375" style="131" bestFit="1" customWidth="1"/>
    <col min="8725" max="8725" width="4.6640625" style="131" bestFit="1" customWidth="1"/>
    <col min="8726" max="8726" width="0.88671875" style="131" bestFit="1" customWidth="1"/>
    <col min="8727" max="8728" width="1.88671875" style="131" bestFit="1" customWidth="1"/>
    <col min="8729" max="8729" width="2.77734375" style="131" bestFit="1" customWidth="1"/>
    <col min="8730" max="8730" width="1.88671875" style="131" bestFit="1" customWidth="1"/>
    <col min="8731" max="8731" width="0.88671875" style="131" bestFit="1" customWidth="1"/>
    <col min="8732" max="8733" width="1.88671875" style="131" bestFit="1" customWidth="1"/>
    <col min="8734" max="8734" width="9.33203125" style="131" bestFit="1" customWidth="1"/>
    <col min="8735" max="8960" width="8.88671875" style="131"/>
    <col min="8961" max="8961" width="4.6640625" style="131" bestFit="1" customWidth="1"/>
    <col min="8962" max="8962" width="0.88671875" style="131" bestFit="1" customWidth="1"/>
    <col min="8963" max="8963" width="3.77734375" style="131" bestFit="1" customWidth="1"/>
    <col min="8964" max="8968" width="0.88671875" style="131" bestFit="1" customWidth="1"/>
    <col min="8969" max="8969" width="23.33203125" style="131" bestFit="1" customWidth="1"/>
    <col min="8970" max="8970" width="0.88671875" style="131" bestFit="1" customWidth="1"/>
    <col min="8971" max="8971" width="1.88671875" style="131" bestFit="1" customWidth="1"/>
    <col min="8972" max="8972" width="0.88671875" style="131" bestFit="1" customWidth="1"/>
    <col min="8973" max="8973" width="5.5546875" style="131" bestFit="1" customWidth="1"/>
    <col min="8974" max="8975" width="3.77734375" style="131" bestFit="1" customWidth="1"/>
    <col min="8976" max="8976" width="1.88671875" style="131" bestFit="1" customWidth="1"/>
    <col min="8977" max="8977" width="0.88671875" style="131" bestFit="1" customWidth="1"/>
    <col min="8978" max="8978" width="2.77734375" style="131" bestFit="1" customWidth="1"/>
    <col min="8979" max="8979" width="1.88671875" style="131" bestFit="1" customWidth="1"/>
    <col min="8980" max="8980" width="3.77734375" style="131" bestFit="1" customWidth="1"/>
    <col min="8981" max="8981" width="4.6640625" style="131" bestFit="1" customWidth="1"/>
    <col min="8982" max="8982" width="0.88671875" style="131" bestFit="1" customWidth="1"/>
    <col min="8983" max="8984" width="1.88671875" style="131" bestFit="1" customWidth="1"/>
    <col min="8985" max="8985" width="2.77734375" style="131" bestFit="1" customWidth="1"/>
    <col min="8986" max="8986" width="1.88671875" style="131" bestFit="1" customWidth="1"/>
    <col min="8987" max="8987" width="0.88671875" style="131" bestFit="1" customWidth="1"/>
    <col min="8988" max="8989" width="1.88671875" style="131" bestFit="1" customWidth="1"/>
    <col min="8990" max="8990" width="9.33203125" style="131" bestFit="1" customWidth="1"/>
    <col min="8991" max="9216" width="8.88671875" style="131"/>
    <col min="9217" max="9217" width="4.6640625" style="131" bestFit="1" customWidth="1"/>
    <col min="9218" max="9218" width="0.88671875" style="131" bestFit="1" customWidth="1"/>
    <col min="9219" max="9219" width="3.77734375" style="131" bestFit="1" customWidth="1"/>
    <col min="9220" max="9224" width="0.88671875" style="131" bestFit="1" customWidth="1"/>
    <col min="9225" max="9225" width="23.33203125" style="131" bestFit="1" customWidth="1"/>
    <col min="9226" max="9226" width="0.88671875" style="131" bestFit="1" customWidth="1"/>
    <col min="9227" max="9227" width="1.88671875" style="131" bestFit="1" customWidth="1"/>
    <col min="9228" max="9228" width="0.88671875" style="131" bestFit="1" customWidth="1"/>
    <col min="9229" max="9229" width="5.5546875" style="131" bestFit="1" customWidth="1"/>
    <col min="9230" max="9231" width="3.77734375" style="131" bestFit="1" customWidth="1"/>
    <col min="9232" max="9232" width="1.88671875" style="131" bestFit="1" customWidth="1"/>
    <col min="9233" max="9233" width="0.88671875" style="131" bestFit="1" customWidth="1"/>
    <col min="9234" max="9234" width="2.77734375" style="131" bestFit="1" customWidth="1"/>
    <col min="9235" max="9235" width="1.88671875" style="131" bestFit="1" customWidth="1"/>
    <col min="9236" max="9236" width="3.77734375" style="131" bestFit="1" customWidth="1"/>
    <col min="9237" max="9237" width="4.6640625" style="131" bestFit="1" customWidth="1"/>
    <col min="9238" max="9238" width="0.88671875" style="131" bestFit="1" customWidth="1"/>
    <col min="9239" max="9240" width="1.88671875" style="131" bestFit="1" customWidth="1"/>
    <col min="9241" max="9241" width="2.77734375" style="131" bestFit="1" customWidth="1"/>
    <col min="9242" max="9242" width="1.88671875" style="131" bestFit="1" customWidth="1"/>
    <col min="9243" max="9243" width="0.88671875" style="131" bestFit="1" customWidth="1"/>
    <col min="9244" max="9245" width="1.88671875" style="131" bestFit="1" customWidth="1"/>
    <col min="9246" max="9246" width="9.33203125" style="131" bestFit="1" customWidth="1"/>
    <col min="9247" max="9472" width="8.88671875" style="131"/>
    <col min="9473" max="9473" width="4.6640625" style="131" bestFit="1" customWidth="1"/>
    <col min="9474" max="9474" width="0.88671875" style="131" bestFit="1" customWidth="1"/>
    <col min="9475" max="9475" width="3.77734375" style="131" bestFit="1" customWidth="1"/>
    <col min="9476" max="9480" width="0.88671875" style="131" bestFit="1" customWidth="1"/>
    <col min="9481" max="9481" width="23.33203125" style="131" bestFit="1" customWidth="1"/>
    <col min="9482" max="9482" width="0.88671875" style="131" bestFit="1" customWidth="1"/>
    <col min="9483" max="9483" width="1.88671875" style="131" bestFit="1" customWidth="1"/>
    <col min="9484" max="9484" width="0.88671875" style="131" bestFit="1" customWidth="1"/>
    <col min="9485" max="9485" width="5.5546875" style="131" bestFit="1" customWidth="1"/>
    <col min="9486" max="9487" width="3.77734375" style="131" bestFit="1" customWidth="1"/>
    <col min="9488" max="9488" width="1.88671875" style="131" bestFit="1" customWidth="1"/>
    <col min="9489" max="9489" width="0.88671875" style="131" bestFit="1" customWidth="1"/>
    <col min="9490" max="9490" width="2.77734375" style="131" bestFit="1" customWidth="1"/>
    <col min="9491" max="9491" width="1.88671875" style="131" bestFit="1" customWidth="1"/>
    <col min="9492" max="9492" width="3.77734375" style="131" bestFit="1" customWidth="1"/>
    <col min="9493" max="9493" width="4.6640625" style="131" bestFit="1" customWidth="1"/>
    <col min="9494" max="9494" width="0.88671875" style="131" bestFit="1" customWidth="1"/>
    <col min="9495" max="9496" width="1.88671875" style="131" bestFit="1" customWidth="1"/>
    <col min="9497" max="9497" width="2.77734375" style="131" bestFit="1" customWidth="1"/>
    <col min="9498" max="9498" width="1.88671875" style="131" bestFit="1" customWidth="1"/>
    <col min="9499" max="9499" width="0.88671875" style="131" bestFit="1" customWidth="1"/>
    <col min="9500" max="9501" width="1.88671875" style="131" bestFit="1" customWidth="1"/>
    <col min="9502" max="9502" width="9.33203125" style="131" bestFit="1" customWidth="1"/>
    <col min="9503" max="9728" width="8.88671875" style="131"/>
    <col min="9729" max="9729" width="4.6640625" style="131" bestFit="1" customWidth="1"/>
    <col min="9730" max="9730" width="0.88671875" style="131" bestFit="1" customWidth="1"/>
    <col min="9731" max="9731" width="3.77734375" style="131" bestFit="1" customWidth="1"/>
    <col min="9732" max="9736" width="0.88671875" style="131" bestFit="1" customWidth="1"/>
    <col min="9737" max="9737" width="23.33203125" style="131" bestFit="1" customWidth="1"/>
    <col min="9738" max="9738" width="0.88671875" style="131" bestFit="1" customWidth="1"/>
    <col min="9739" max="9739" width="1.88671875" style="131" bestFit="1" customWidth="1"/>
    <col min="9740" max="9740" width="0.88671875" style="131" bestFit="1" customWidth="1"/>
    <col min="9741" max="9741" width="5.5546875" style="131" bestFit="1" customWidth="1"/>
    <col min="9742" max="9743" width="3.77734375" style="131" bestFit="1" customWidth="1"/>
    <col min="9744" max="9744" width="1.88671875" style="131" bestFit="1" customWidth="1"/>
    <col min="9745" max="9745" width="0.88671875" style="131" bestFit="1" customWidth="1"/>
    <col min="9746" max="9746" width="2.77734375" style="131" bestFit="1" customWidth="1"/>
    <col min="9747" max="9747" width="1.88671875" style="131" bestFit="1" customWidth="1"/>
    <col min="9748" max="9748" width="3.77734375" style="131" bestFit="1" customWidth="1"/>
    <col min="9749" max="9749" width="4.6640625" style="131" bestFit="1" customWidth="1"/>
    <col min="9750" max="9750" width="0.88671875" style="131" bestFit="1" customWidth="1"/>
    <col min="9751" max="9752" width="1.88671875" style="131" bestFit="1" customWidth="1"/>
    <col min="9753" max="9753" width="2.77734375" style="131" bestFit="1" customWidth="1"/>
    <col min="9754" max="9754" width="1.88671875" style="131" bestFit="1" customWidth="1"/>
    <col min="9755" max="9755" width="0.88671875" style="131" bestFit="1" customWidth="1"/>
    <col min="9756" max="9757" width="1.88671875" style="131" bestFit="1" customWidth="1"/>
    <col min="9758" max="9758" width="9.33203125" style="131" bestFit="1" customWidth="1"/>
    <col min="9759" max="9984" width="8.88671875" style="131"/>
    <col min="9985" max="9985" width="4.6640625" style="131" bestFit="1" customWidth="1"/>
    <col min="9986" max="9986" width="0.88671875" style="131" bestFit="1" customWidth="1"/>
    <col min="9987" max="9987" width="3.77734375" style="131" bestFit="1" customWidth="1"/>
    <col min="9988" max="9992" width="0.88671875" style="131" bestFit="1" customWidth="1"/>
    <col min="9993" max="9993" width="23.33203125" style="131" bestFit="1" customWidth="1"/>
    <col min="9994" max="9994" width="0.88671875" style="131" bestFit="1" customWidth="1"/>
    <col min="9995" max="9995" width="1.88671875" style="131" bestFit="1" customWidth="1"/>
    <col min="9996" max="9996" width="0.88671875" style="131" bestFit="1" customWidth="1"/>
    <col min="9997" max="9997" width="5.5546875" style="131" bestFit="1" customWidth="1"/>
    <col min="9998" max="9999" width="3.77734375" style="131" bestFit="1" customWidth="1"/>
    <col min="10000" max="10000" width="1.88671875" style="131" bestFit="1" customWidth="1"/>
    <col min="10001" max="10001" width="0.88671875" style="131" bestFit="1" customWidth="1"/>
    <col min="10002" max="10002" width="2.77734375" style="131" bestFit="1" customWidth="1"/>
    <col min="10003" max="10003" width="1.88671875" style="131" bestFit="1" customWidth="1"/>
    <col min="10004" max="10004" width="3.77734375" style="131" bestFit="1" customWidth="1"/>
    <col min="10005" max="10005" width="4.6640625" style="131" bestFit="1" customWidth="1"/>
    <col min="10006" max="10006" width="0.88671875" style="131" bestFit="1" customWidth="1"/>
    <col min="10007" max="10008" width="1.88671875" style="131" bestFit="1" customWidth="1"/>
    <col min="10009" max="10009" width="2.77734375" style="131" bestFit="1" customWidth="1"/>
    <col min="10010" max="10010" width="1.88671875" style="131" bestFit="1" customWidth="1"/>
    <col min="10011" max="10011" width="0.88671875" style="131" bestFit="1" customWidth="1"/>
    <col min="10012" max="10013" width="1.88671875" style="131" bestFit="1" customWidth="1"/>
    <col min="10014" max="10014" width="9.33203125" style="131" bestFit="1" customWidth="1"/>
    <col min="10015" max="10240" width="8.88671875" style="131"/>
    <col min="10241" max="10241" width="4.6640625" style="131" bestFit="1" customWidth="1"/>
    <col min="10242" max="10242" width="0.88671875" style="131" bestFit="1" customWidth="1"/>
    <col min="10243" max="10243" width="3.77734375" style="131" bestFit="1" customWidth="1"/>
    <col min="10244" max="10248" width="0.88671875" style="131" bestFit="1" customWidth="1"/>
    <col min="10249" max="10249" width="23.33203125" style="131" bestFit="1" customWidth="1"/>
    <col min="10250" max="10250" width="0.88671875" style="131" bestFit="1" customWidth="1"/>
    <col min="10251" max="10251" width="1.88671875" style="131" bestFit="1" customWidth="1"/>
    <col min="10252" max="10252" width="0.88671875" style="131" bestFit="1" customWidth="1"/>
    <col min="10253" max="10253" width="5.5546875" style="131" bestFit="1" customWidth="1"/>
    <col min="10254" max="10255" width="3.77734375" style="131" bestFit="1" customWidth="1"/>
    <col min="10256" max="10256" width="1.88671875" style="131" bestFit="1" customWidth="1"/>
    <col min="10257" max="10257" width="0.88671875" style="131" bestFit="1" customWidth="1"/>
    <col min="10258" max="10258" width="2.77734375" style="131" bestFit="1" customWidth="1"/>
    <col min="10259" max="10259" width="1.88671875" style="131" bestFit="1" customWidth="1"/>
    <col min="10260" max="10260" width="3.77734375" style="131" bestFit="1" customWidth="1"/>
    <col min="10261" max="10261" width="4.6640625" style="131" bestFit="1" customWidth="1"/>
    <col min="10262" max="10262" width="0.88671875" style="131" bestFit="1" customWidth="1"/>
    <col min="10263" max="10264" width="1.88671875" style="131" bestFit="1" customWidth="1"/>
    <col min="10265" max="10265" width="2.77734375" style="131" bestFit="1" customWidth="1"/>
    <col min="10266" max="10266" width="1.88671875" style="131" bestFit="1" customWidth="1"/>
    <col min="10267" max="10267" width="0.88671875" style="131" bestFit="1" customWidth="1"/>
    <col min="10268" max="10269" width="1.88671875" style="131" bestFit="1" customWidth="1"/>
    <col min="10270" max="10270" width="9.33203125" style="131" bestFit="1" customWidth="1"/>
    <col min="10271" max="10496" width="8.88671875" style="131"/>
    <col min="10497" max="10497" width="4.6640625" style="131" bestFit="1" customWidth="1"/>
    <col min="10498" max="10498" width="0.88671875" style="131" bestFit="1" customWidth="1"/>
    <col min="10499" max="10499" width="3.77734375" style="131" bestFit="1" customWidth="1"/>
    <col min="10500" max="10504" width="0.88671875" style="131" bestFit="1" customWidth="1"/>
    <col min="10505" max="10505" width="23.33203125" style="131" bestFit="1" customWidth="1"/>
    <col min="10506" max="10506" width="0.88671875" style="131" bestFit="1" customWidth="1"/>
    <col min="10507" max="10507" width="1.88671875" style="131" bestFit="1" customWidth="1"/>
    <col min="10508" max="10508" width="0.88671875" style="131" bestFit="1" customWidth="1"/>
    <col min="10509" max="10509" width="5.5546875" style="131" bestFit="1" customWidth="1"/>
    <col min="10510" max="10511" width="3.77734375" style="131" bestFit="1" customWidth="1"/>
    <col min="10512" max="10512" width="1.88671875" style="131" bestFit="1" customWidth="1"/>
    <col min="10513" max="10513" width="0.88671875" style="131" bestFit="1" customWidth="1"/>
    <col min="10514" max="10514" width="2.77734375" style="131" bestFit="1" customWidth="1"/>
    <col min="10515" max="10515" width="1.88671875" style="131" bestFit="1" customWidth="1"/>
    <col min="10516" max="10516" width="3.77734375" style="131" bestFit="1" customWidth="1"/>
    <col min="10517" max="10517" width="4.6640625" style="131" bestFit="1" customWidth="1"/>
    <col min="10518" max="10518" width="0.88671875" style="131" bestFit="1" customWidth="1"/>
    <col min="10519" max="10520" width="1.88671875" style="131" bestFit="1" customWidth="1"/>
    <col min="10521" max="10521" width="2.77734375" style="131" bestFit="1" customWidth="1"/>
    <col min="10522" max="10522" width="1.88671875" style="131" bestFit="1" customWidth="1"/>
    <col min="10523" max="10523" width="0.88671875" style="131" bestFit="1" customWidth="1"/>
    <col min="10524" max="10525" width="1.88671875" style="131" bestFit="1" customWidth="1"/>
    <col min="10526" max="10526" width="9.33203125" style="131" bestFit="1" customWidth="1"/>
    <col min="10527" max="10752" width="8.88671875" style="131"/>
    <col min="10753" max="10753" width="4.6640625" style="131" bestFit="1" customWidth="1"/>
    <col min="10754" max="10754" width="0.88671875" style="131" bestFit="1" customWidth="1"/>
    <col min="10755" max="10755" width="3.77734375" style="131" bestFit="1" customWidth="1"/>
    <col min="10756" max="10760" width="0.88671875" style="131" bestFit="1" customWidth="1"/>
    <col min="10761" max="10761" width="23.33203125" style="131" bestFit="1" customWidth="1"/>
    <col min="10762" max="10762" width="0.88671875" style="131" bestFit="1" customWidth="1"/>
    <col min="10763" max="10763" width="1.88671875" style="131" bestFit="1" customWidth="1"/>
    <col min="10764" max="10764" width="0.88671875" style="131" bestFit="1" customWidth="1"/>
    <col min="10765" max="10765" width="5.5546875" style="131" bestFit="1" customWidth="1"/>
    <col min="10766" max="10767" width="3.77734375" style="131" bestFit="1" customWidth="1"/>
    <col min="10768" max="10768" width="1.88671875" style="131" bestFit="1" customWidth="1"/>
    <col min="10769" max="10769" width="0.88671875" style="131" bestFit="1" customWidth="1"/>
    <col min="10770" max="10770" width="2.77734375" style="131" bestFit="1" customWidth="1"/>
    <col min="10771" max="10771" width="1.88671875" style="131" bestFit="1" customWidth="1"/>
    <col min="10772" max="10772" width="3.77734375" style="131" bestFit="1" customWidth="1"/>
    <col min="10773" max="10773" width="4.6640625" style="131" bestFit="1" customWidth="1"/>
    <col min="10774" max="10774" width="0.88671875" style="131" bestFit="1" customWidth="1"/>
    <col min="10775" max="10776" width="1.88671875" style="131" bestFit="1" customWidth="1"/>
    <col min="10777" max="10777" width="2.77734375" style="131" bestFit="1" customWidth="1"/>
    <col min="10778" max="10778" width="1.88671875" style="131" bestFit="1" customWidth="1"/>
    <col min="10779" max="10779" width="0.88671875" style="131" bestFit="1" customWidth="1"/>
    <col min="10780" max="10781" width="1.88671875" style="131" bestFit="1" customWidth="1"/>
    <col min="10782" max="10782" width="9.33203125" style="131" bestFit="1" customWidth="1"/>
    <col min="10783" max="11008" width="8.88671875" style="131"/>
    <col min="11009" max="11009" width="4.6640625" style="131" bestFit="1" customWidth="1"/>
    <col min="11010" max="11010" width="0.88671875" style="131" bestFit="1" customWidth="1"/>
    <col min="11011" max="11011" width="3.77734375" style="131" bestFit="1" customWidth="1"/>
    <col min="11012" max="11016" width="0.88671875" style="131" bestFit="1" customWidth="1"/>
    <col min="11017" max="11017" width="23.33203125" style="131" bestFit="1" customWidth="1"/>
    <col min="11018" max="11018" width="0.88671875" style="131" bestFit="1" customWidth="1"/>
    <col min="11019" max="11019" width="1.88671875" style="131" bestFit="1" customWidth="1"/>
    <col min="11020" max="11020" width="0.88671875" style="131" bestFit="1" customWidth="1"/>
    <col min="11021" max="11021" width="5.5546875" style="131" bestFit="1" customWidth="1"/>
    <col min="11022" max="11023" width="3.77734375" style="131" bestFit="1" customWidth="1"/>
    <col min="11024" max="11024" width="1.88671875" style="131" bestFit="1" customWidth="1"/>
    <col min="11025" max="11025" width="0.88671875" style="131" bestFit="1" customWidth="1"/>
    <col min="11026" max="11026" width="2.77734375" style="131" bestFit="1" customWidth="1"/>
    <col min="11027" max="11027" width="1.88671875" style="131" bestFit="1" customWidth="1"/>
    <col min="11028" max="11028" width="3.77734375" style="131" bestFit="1" customWidth="1"/>
    <col min="11029" max="11029" width="4.6640625" style="131" bestFit="1" customWidth="1"/>
    <col min="11030" max="11030" width="0.88671875" style="131" bestFit="1" customWidth="1"/>
    <col min="11031" max="11032" width="1.88671875" style="131" bestFit="1" customWidth="1"/>
    <col min="11033" max="11033" width="2.77734375" style="131" bestFit="1" customWidth="1"/>
    <col min="11034" max="11034" width="1.88671875" style="131" bestFit="1" customWidth="1"/>
    <col min="11035" max="11035" width="0.88671875" style="131" bestFit="1" customWidth="1"/>
    <col min="11036" max="11037" width="1.88671875" style="131" bestFit="1" customWidth="1"/>
    <col min="11038" max="11038" width="9.33203125" style="131" bestFit="1" customWidth="1"/>
    <col min="11039" max="11264" width="8.88671875" style="131"/>
    <col min="11265" max="11265" width="4.6640625" style="131" bestFit="1" customWidth="1"/>
    <col min="11266" max="11266" width="0.88671875" style="131" bestFit="1" customWidth="1"/>
    <col min="11267" max="11267" width="3.77734375" style="131" bestFit="1" customWidth="1"/>
    <col min="11268" max="11272" width="0.88671875" style="131" bestFit="1" customWidth="1"/>
    <col min="11273" max="11273" width="23.33203125" style="131" bestFit="1" customWidth="1"/>
    <col min="11274" max="11274" width="0.88671875" style="131" bestFit="1" customWidth="1"/>
    <col min="11275" max="11275" width="1.88671875" style="131" bestFit="1" customWidth="1"/>
    <col min="11276" max="11276" width="0.88671875" style="131" bestFit="1" customWidth="1"/>
    <col min="11277" max="11277" width="5.5546875" style="131" bestFit="1" customWidth="1"/>
    <col min="11278" max="11279" width="3.77734375" style="131" bestFit="1" customWidth="1"/>
    <col min="11280" max="11280" width="1.88671875" style="131" bestFit="1" customWidth="1"/>
    <col min="11281" max="11281" width="0.88671875" style="131" bestFit="1" customWidth="1"/>
    <col min="11282" max="11282" width="2.77734375" style="131" bestFit="1" customWidth="1"/>
    <col min="11283" max="11283" width="1.88671875" style="131" bestFit="1" customWidth="1"/>
    <col min="11284" max="11284" width="3.77734375" style="131" bestFit="1" customWidth="1"/>
    <col min="11285" max="11285" width="4.6640625" style="131" bestFit="1" customWidth="1"/>
    <col min="11286" max="11286" width="0.88671875" style="131" bestFit="1" customWidth="1"/>
    <col min="11287" max="11288" width="1.88671875" style="131" bestFit="1" customWidth="1"/>
    <col min="11289" max="11289" width="2.77734375" style="131" bestFit="1" customWidth="1"/>
    <col min="11290" max="11290" width="1.88671875" style="131" bestFit="1" customWidth="1"/>
    <col min="11291" max="11291" width="0.88671875" style="131" bestFit="1" customWidth="1"/>
    <col min="11292" max="11293" width="1.88671875" style="131" bestFit="1" customWidth="1"/>
    <col min="11294" max="11294" width="9.33203125" style="131" bestFit="1" customWidth="1"/>
    <col min="11295" max="11520" width="8.88671875" style="131"/>
    <col min="11521" max="11521" width="4.6640625" style="131" bestFit="1" customWidth="1"/>
    <col min="11522" max="11522" width="0.88671875" style="131" bestFit="1" customWidth="1"/>
    <col min="11523" max="11523" width="3.77734375" style="131" bestFit="1" customWidth="1"/>
    <col min="11524" max="11528" width="0.88671875" style="131" bestFit="1" customWidth="1"/>
    <col min="11529" max="11529" width="23.33203125" style="131" bestFit="1" customWidth="1"/>
    <col min="11530" max="11530" width="0.88671875" style="131" bestFit="1" customWidth="1"/>
    <col min="11531" max="11531" width="1.88671875" style="131" bestFit="1" customWidth="1"/>
    <col min="11532" max="11532" width="0.88671875" style="131" bestFit="1" customWidth="1"/>
    <col min="11533" max="11533" width="5.5546875" style="131" bestFit="1" customWidth="1"/>
    <col min="11534" max="11535" width="3.77734375" style="131" bestFit="1" customWidth="1"/>
    <col min="11536" max="11536" width="1.88671875" style="131" bestFit="1" customWidth="1"/>
    <col min="11537" max="11537" width="0.88671875" style="131" bestFit="1" customWidth="1"/>
    <col min="11538" max="11538" width="2.77734375" style="131" bestFit="1" customWidth="1"/>
    <col min="11539" max="11539" width="1.88671875" style="131" bestFit="1" customWidth="1"/>
    <col min="11540" max="11540" width="3.77734375" style="131" bestFit="1" customWidth="1"/>
    <col min="11541" max="11541" width="4.6640625" style="131" bestFit="1" customWidth="1"/>
    <col min="11542" max="11542" width="0.88671875" style="131" bestFit="1" customWidth="1"/>
    <col min="11543" max="11544" width="1.88671875" style="131" bestFit="1" customWidth="1"/>
    <col min="11545" max="11545" width="2.77734375" style="131" bestFit="1" customWidth="1"/>
    <col min="11546" max="11546" width="1.88671875" style="131" bestFit="1" customWidth="1"/>
    <col min="11547" max="11547" width="0.88671875" style="131" bestFit="1" customWidth="1"/>
    <col min="11548" max="11549" width="1.88671875" style="131" bestFit="1" customWidth="1"/>
    <col min="11550" max="11550" width="9.33203125" style="131" bestFit="1" customWidth="1"/>
    <col min="11551" max="11776" width="8.88671875" style="131"/>
    <col min="11777" max="11777" width="4.6640625" style="131" bestFit="1" customWidth="1"/>
    <col min="11778" max="11778" width="0.88671875" style="131" bestFit="1" customWidth="1"/>
    <col min="11779" max="11779" width="3.77734375" style="131" bestFit="1" customWidth="1"/>
    <col min="11780" max="11784" width="0.88671875" style="131" bestFit="1" customWidth="1"/>
    <col min="11785" max="11785" width="23.33203125" style="131" bestFit="1" customWidth="1"/>
    <col min="11786" max="11786" width="0.88671875" style="131" bestFit="1" customWidth="1"/>
    <col min="11787" max="11787" width="1.88671875" style="131" bestFit="1" customWidth="1"/>
    <col min="11788" max="11788" width="0.88671875" style="131" bestFit="1" customWidth="1"/>
    <col min="11789" max="11789" width="5.5546875" style="131" bestFit="1" customWidth="1"/>
    <col min="11790" max="11791" width="3.77734375" style="131" bestFit="1" customWidth="1"/>
    <col min="11792" max="11792" width="1.88671875" style="131" bestFit="1" customWidth="1"/>
    <col min="11793" max="11793" width="0.88671875" style="131" bestFit="1" customWidth="1"/>
    <col min="11794" max="11794" width="2.77734375" style="131" bestFit="1" customWidth="1"/>
    <col min="11795" max="11795" width="1.88671875" style="131" bestFit="1" customWidth="1"/>
    <col min="11796" max="11796" width="3.77734375" style="131" bestFit="1" customWidth="1"/>
    <col min="11797" max="11797" width="4.6640625" style="131" bestFit="1" customWidth="1"/>
    <col min="11798" max="11798" width="0.88671875" style="131" bestFit="1" customWidth="1"/>
    <col min="11799" max="11800" width="1.88671875" style="131" bestFit="1" customWidth="1"/>
    <col min="11801" max="11801" width="2.77734375" style="131" bestFit="1" customWidth="1"/>
    <col min="11802" max="11802" width="1.88671875" style="131" bestFit="1" customWidth="1"/>
    <col min="11803" max="11803" width="0.88671875" style="131" bestFit="1" customWidth="1"/>
    <col min="11804" max="11805" width="1.88671875" style="131" bestFit="1" customWidth="1"/>
    <col min="11806" max="11806" width="9.33203125" style="131" bestFit="1" customWidth="1"/>
    <col min="11807" max="12032" width="8.88671875" style="131"/>
    <col min="12033" max="12033" width="4.6640625" style="131" bestFit="1" customWidth="1"/>
    <col min="12034" max="12034" width="0.88671875" style="131" bestFit="1" customWidth="1"/>
    <col min="12035" max="12035" width="3.77734375" style="131" bestFit="1" customWidth="1"/>
    <col min="12036" max="12040" width="0.88671875" style="131" bestFit="1" customWidth="1"/>
    <col min="12041" max="12041" width="23.33203125" style="131" bestFit="1" customWidth="1"/>
    <col min="12042" max="12042" width="0.88671875" style="131" bestFit="1" customWidth="1"/>
    <col min="12043" max="12043" width="1.88671875" style="131" bestFit="1" customWidth="1"/>
    <col min="12044" max="12044" width="0.88671875" style="131" bestFit="1" customWidth="1"/>
    <col min="12045" max="12045" width="5.5546875" style="131" bestFit="1" customWidth="1"/>
    <col min="12046" max="12047" width="3.77734375" style="131" bestFit="1" customWidth="1"/>
    <col min="12048" max="12048" width="1.88671875" style="131" bestFit="1" customWidth="1"/>
    <col min="12049" max="12049" width="0.88671875" style="131" bestFit="1" customWidth="1"/>
    <col min="12050" max="12050" width="2.77734375" style="131" bestFit="1" customWidth="1"/>
    <col min="12051" max="12051" width="1.88671875" style="131" bestFit="1" customWidth="1"/>
    <col min="12052" max="12052" width="3.77734375" style="131" bestFit="1" customWidth="1"/>
    <col min="12053" max="12053" width="4.6640625" style="131" bestFit="1" customWidth="1"/>
    <col min="12054" max="12054" width="0.88671875" style="131" bestFit="1" customWidth="1"/>
    <col min="12055" max="12056" width="1.88671875" style="131" bestFit="1" customWidth="1"/>
    <col min="12057" max="12057" width="2.77734375" style="131" bestFit="1" customWidth="1"/>
    <col min="12058" max="12058" width="1.88671875" style="131" bestFit="1" customWidth="1"/>
    <col min="12059" max="12059" width="0.88671875" style="131" bestFit="1" customWidth="1"/>
    <col min="12060" max="12061" width="1.88671875" style="131" bestFit="1" customWidth="1"/>
    <col min="12062" max="12062" width="9.33203125" style="131" bestFit="1" customWidth="1"/>
    <col min="12063" max="12288" width="8.88671875" style="131"/>
    <col min="12289" max="12289" width="4.6640625" style="131" bestFit="1" customWidth="1"/>
    <col min="12290" max="12290" width="0.88671875" style="131" bestFit="1" customWidth="1"/>
    <col min="12291" max="12291" width="3.77734375" style="131" bestFit="1" customWidth="1"/>
    <col min="12292" max="12296" width="0.88671875" style="131" bestFit="1" customWidth="1"/>
    <col min="12297" max="12297" width="23.33203125" style="131" bestFit="1" customWidth="1"/>
    <col min="12298" max="12298" width="0.88671875" style="131" bestFit="1" customWidth="1"/>
    <col min="12299" max="12299" width="1.88671875" style="131" bestFit="1" customWidth="1"/>
    <col min="12300" max="12300" width="0.88671875" style="131" bestFit="1" customWidth="1"/>
    <col min="12301" max="12301" width="5.5546875" style="131" bestFit="1" customWidth="1"/>
    <col min="12302" max="12303" width="3.77734375" style="131" bestFit="1" customWidth="1"/>
    <col min="12304" max="12304" width="1.88671875" style="131" bestFit="1" customWidth="1"/>
    <col min="12305" max="12305" width="0.88671875" style="131" bestFit="1" customWidth="1"/>
    <col min="12306" max="12306" width="2.77734375" style="131" bestFit="1" customWidth="1"/>
    <col min="12307" max="12307" width="1.88671875" style="131" bestFit="1" customWidth="1"/>
    <col min="12308" max="12308" width="3.77734375" style="131" bestFit="1" customWidth="1"/>
    <col min="12309" max="12309" width="4.6640625" style="131" bestFit="1" customWidth="1"/>
    <col min="12310" max="12310" width="0.88671875" style="131" bestFit="1" customWidth="1"/>
    <col min="12311" max="12312" width="1.88671875" style="131" bestFit="1" customWidth="1"/>
    <col min="12313" max="12313" width="2.77734375" style="131" bestFit="1" customWidth="1"/>
    <col min="12314" max="12314" width="1.88671875" style="131" bestFit="1" customWidth="1"/>
    <col min="12315" max="12315" width="0.88671875" style="131" bestFit="1" customWidth="1"/>
    <col min="12316" max="12317" width="1.88671875" style="131" bestFit="1" customWidth="1"/>
    <col min="12318" max="12318" width="9.33203125" style="131" bestFit="1" customWidth="1"/>
    <col min="12319" max="12544" width="8.88671875" style="131"/>
    <col min="12545" max="12545" width="4.6640625" style="131" bestFit="1" customWidth="1"/>
    <col min="12546" max="12546" width="0.88671875" style="131" bestFit="1" customWidth="1"/>
    <col min="12547" max="12547" width="3.77734375" style="131" bestFit="1" customWidth="1"/>
    <col min="12548" max="12552" width="0.88671875" style="131" bestFit="1" customWidth="1"/>
    <col min="12553" max="12553" width="23.33203125" style="131" bestFit="1" customWidth="1"/>
    <col min="12554" max="12554" width="0.88671875" style="131" bestFit="1" customWidth="1"/>
    <col min="12555" max="12555" width="1.88671875" style="131" bestFit="1" customWidth="1"/>
    <col min="12556" max="12556" width="0.88671875" style="131" bestFit="1" customWidth="1"/>
    <col min="12557" max="12557" width="5.5546875" style="131" bestFit="1" customWidth="1"/>
    <col min="12558" max="12559" width="3.77734375" style="131" bestFit="1" customWidth="1"/>
    <col min="12560" max="12560" width="1.88671875" style="131" bestFit="1" customWidth="1"/>
    <col min="12561" max="12561" width="0.88671875" style="131" bestFit="1" customWidth="1"/>
    <col min="12562" max="12562" width="2.77734375" style="131" bestFit="1" customWidth="1"/>
    <col min="12563" max="12563" width="1.88671875" style="131" bestFit="1" customWidth="1"/>
    <col min="12564" max="12564" width="3.77734375" style="131" bestFit="1" customWidth="1"/>
    <col min="12565" max="12565" width="4.6640625" style="131" bestFit="1" customWidth="1"/>
    <col min="12566" max="12566" width="0.88671875" style="131" bestFit="1" customWidth="1"/>
    <col min="12567" max="12568" width="1.88671875" style="131" bestFit="1" customWidth="1"/>
    <col min="12569" max="12569" width="2.77734375" style="131" bestFit="1" customWidth="1"/>
    <col min="12570" max="12570" width="1.88671875" style="131" bestFit="1" customWidth="1"/>
    <col min="12571" max="12571" width="0.88671875" style="131" bestFit="1" customWidth="1"/>
    <col min="12572" max="12573" width="1.88671875" style="131" bestFit="1" customWidth="1"/>
    <col min="12574" max="12574" width="9.33203125" style="131" bestFit="1" customWidth="1"/>
    <col min="12575" max="12800" width="8.88671875" style="131"/>
    <col min="12801" max="12801" width="4.6640625" style="131" bestFit="1" customWidth="1"/>
    <col min="12802" max="12802" width="0.88671875" style="131" bestFit="1" customWidth="1"/>
    <col min="12803" max="12803" width="3.77734375" style="131" bestFit="1" customWidth="1"/>
    <col min="12804" max="12808" width="0.88671875" style="131" bestFit="1" customWidth="1"/>
    <col min="12809" max="12809" width="23.33203125" style="131" bestFit="1" customWidth="1"/>
    <col min="12810" max="12810" width="0.88671875" style="131" bestFit="1" customWidth="1"/>
    <col min="12811" max="12811" width="1.88671875" style="131" bestFit="1" customWidth="1"/>
    <col min="12812" max="12812" width="0.88671875" style="131" bestFit="1" customWidth="1"/>
    <col min="12813" max="12813" width="5.5546875" style="131" bestFit="1" customWidth="1"/>
    <col min="12814" max="12815" width="3.77734375" style="131" bestFit="1" customWidth="1"/>
    <col min="12816" max="12816" width="1.88671875" style="131" bestFit="1" customWidth="1"/>
    <col min="12817" max="12817" width="0.88671875" style="131" bestFit="1" customWidth="1"/>
    <col min="12818" max="12818" width="2.77734375" style="131" bestFit="1" customWidth="1"/>
    <col min="12819" max="12819" width="1.88671875" style="131" bestFit="1" customWidth="1"/>
    <col min="12820" max="12820" width="3.77734375" style="131" bestFit="1" customWidth="1"/>
    <col min="12821" max="12821" width="4.6640625" style="131" bestFit="1" customWidth="1"/>
    <col min="12822" max="12822" width="0.88671875" style="131" bestFit="1" customWidth="1"/>
    <col min="12823" max="12824" width="1.88671875" style="131" bestFit="1" customWidth="1"/>
    <col min="12825" max="12825" width="2.77734375" style="131" bestFit="1" customWidth="1"/>
    <col min="12826" max="12826" width="1.88671875" style="131" bestFit="1" customWidth="1"/>
    <col min="12827" max="12827" width="0.88671875" style="131" bestFit="1" customWidth="1"/>
    <col min="12828" max="12829" width="1.88671875" style="131" bestFit="1" customWidth="1"/>
    <col min="12830" max="12830" width="9.33203125" style="131" bestFit="1" customWidth="1"/>
    <col min="12831" max="13056" width="8.88671875" style="131"/>
    <col min="13057" max="13057" width="4.6640625" style="131" bestFit="1" customWidth="1"/>
    <col min="13058" max="13058" width="0.88671875" style="131" bestFit="1" customWidth="1"/>
    <col min="13059" max="13059" width="3.77734375" style="131" bestFit="1" customWidth="1"/>
    <col min="13060" max="13064" width="0.88671875" style="131" bestFit="1" customWidth="1"/>
    <col min="13065" max="13065" width="23.33203125" style="131" bestFit="1" customWidth="1"/>
    <col min="13066" max="13066" width="0.88671875" style="131" bestFit="1" customWidth="1"/>
    <col min="13067" max="13067" width="1.88671875" style="131" bestFit="1" customWidth="1"/>
    <col min="13068" max="13068" width="0.88671875" style="131" bestFit="1" customWidth="1"/>
    <col min="13069" max="13069" width="5.5546875" style="131" bestFit="1" customWidth="1"/>
    <col min="13070" max="13071" width="3.77734375" style="131" bestFit="1" customWidth="1"/>
    <col min="13072" max="13072" width="1.88671875" style="131" bestFit="1" customWidth="1"/>
    <col min="13073" max="13073" width="0.88671875" style="131" bestFit="1" customWidth="1"/>
    <col min="13074" max="13074" width="2.77734375" style="131" bestFit="1" customWidth="1"/>
    <col min="13075" max="13075" width="1.88671875" style="131" bestFit="1" customWidth="1"/>
    <col min="13076" max="13076" width="3.77734375" style="131" bestFit="1" customWidth="1"/>
    <col min="13077" max="13077" width="4.6640625" style="131" bestFit="1" customWidth="1"/>
    <col min="13078" max="13078" width="0.88671875" style="131" bestFit="1" customWidth="1"/>
    <col min="13079" max="13080" width="1.88671875" style="131" bestFit="1" customWidth="1"/>
    <col min="13081" max="13081" width="2.77734375" style="131" bestFit="1" customWidth="1"/>
    <col min="13082" max="13082" width="1.88671875" style="131" bestFit="1" customWidth="1"/>
    <col min="13083" max="13083" width="0.88671875" style="131" bestFit="1" customWidth="1"/>
    <col min="13084" max="13085" width="1.88671875" style="131" bestFit="1" customWidth="1"/>
    <col min="13086" max="13086" width="9.33203125" style="131" bestFit="1" customWidth="1"/>
    <col min="13087" max="13312" width="8.88671875" style="131"/>
    <col min="13313" max="13313" width="4.6640625" style="131" bestFit="1" customWidth="1"/>
    <col min="13314" max="13314" width="0.88671875" style="131" bestFit="1" customWidth="1"/>
    <col min="13315" max="13315" width="3.77734375" style="131" bestFit="1" customWidth="1"/>
    <col min="13316" max="13320" width="0.88671875" style="131" bestFit="1" customWidth="1"/>
    <col min="13321" max="13321" width="23.33203125" style="131" bestFit="1" customWidth="1"/>
    <col min="13322" max="13322" width="0.88671875" style="131" bestFit="1" customWidth="1"/>
    <col min="13323" max="13323" width="1.88671875" style="131" bestFit="1" customWidth="1"/>
    <col min="13324" max="13324" width="0.88671875" style="131" bestFit="1" customWidth="1"/>
    <col min="13325" max="13325" width="5.5546875" style="131" bestFit="1" customWidth="1"/>
    <col min="13326" max="13327" width="3.77734375" style="131" bestFit="1" customWidth="1"/>
    <col min="13328" max="13328" width="1.88671875" style="131" bestFit="1" customWidth="1"/>
    <col min="13329" max="13329" width="0.88671875" style="131" bestFit="1" customWidth="1"/>
    <col min="13330" max="13330" width="2.77734375" style="131" bestFit="1" customWidth="1"/>
    <col min="13331" max="13331" width="1.88671875" style="131" bestFit="1" customWidth="1"/>
    <col min="13332" max="13332" width="3.77734375" style="131" bestFit="1" customWidth="1"/>
    <col min="13333" max="13333" width="4.6640625" style="131" bestFit="1" customWidth="1"/>
    <col min="13334" max="13334" width="0.88671875" style="131" bestFit="1" customWidth="1"/>
    <col min="13335" max="13336" width="1.88671875" style="131" bestFit="1" customWidth="1"/>
    <col min="13337" max="13337" width="2.77734375" style="131" bestFit="1" customWidth="1"/>
    <col min="13338" max="13338" width="1.88671875" style="131" bestFit="1" customWidth="1"/>
    <col min="13339" max="13339" width="0.88671875" style="131" bestFit="1" customWidth="1"/>
    <col min="13340" max="13341" width="1.88671875" style="131" bestFit="1" customWidth="1"/>
    <col min="13342" max="13342" width="9.33203125" style="131" bestFit="1" customWidth="1"/>
    <col min="13343" max="13568" width="8.88671875" style="131"/>
    <col min="13569" max="13569" width="4.6640625" style="131" bestFit="1" customWidth="1"/>
    <col min="13570" max="13570" width="0.88671875" style="131" bestFit="1" customWidth="1"/>
    <col min="13571" max="13571" width="3.77734375" style="131" bestFit="1" customWidth="1"/>
    <col min="13572" max="13576" width="0.88671875" style="131" bestFit="1" customWidth="1"/>
    <col min="13577" max="13577" width="23.33203125" style="131" bestFit="1" customWidth="1"/>
    <col min="13578" max="13578" width="0.88671875" style="131" bestFit="1" customWidth="1"/>
    <col min="13579" max="13579" width="1.88671875" style="131" bestFit="1" customWidth="1"/>
    <col min="13580" max="13580" width="0.88671875" style="131" bestFit="1" customWidth="1"/>
    <col min="13581" max="13581" width="5.5546875" style="131" bestFit="1" customWidth="1"/>
    <col min="13582" max="13583" width="3.77734375" style="131" bestFit="1" customWidth="1"/>
    <col min="13584" max="13584" width="1.88671875" style="131" bestFit="1" customWidth="1"/>
    <col min="13585" max="13585" width="0.88671875" style="131" bestFit="1" customWidth="1"/>
    <col min="13586" max="13586" width="2.77734375" style="131" bestFit="1" customWidth="1"/>
    <col min="13587" max="13587" width="1.88671875" style="131" bestFit="1" customWidth="1"/>
    <col min="13588" max="13588" width="3.77734375" style="131" bestFit="1" customWidth="1"/>
    <col min="13589" max="13589" width="4.6640625" style="131" bestFit="1" customWidth="1"/>
    <col min="13590" max="13590" width="0.88671875" style="131" bestFit="1" customWidth="1"/>
    <col min="13591" max="13592" width="1.88671875" style="131" bestFit="1" customWidth="1"/>
    <col min="13593" max="13593" width="2.77734375" style="131" bestFit="1" customWidth="1"/>
    <col min="13594" max="13594" width="1.88671875" style="131" bestFit="1" customWidth="1"/>
    <col min="13595" max="13595" width="0.88671875" style="131" bestFit="1" customWidth="1"/>
    <col min="13596" max="13597" width="1.88671875" style="131" bestFit="1" customWidth="1"/>
    <col min="13598" max="13598" width="9.33203125" style="131" bestFit="1" customWidth="1"/>
    <col min="13599" max="13824" width="8.88671875" style="131"/>
    <col min="13825" max="13825" width="4.6640625" style="131" bestFit="1" customWidth="1"/>
    <col min="13826" max="13826" width="0.88671875" style="131" bestFit="1" customWidth="1"/>
    <col min="13827" max="13827" width="3.77734375" style="131" bestFit="1" customWidth="1"/>
    <col min="13828" max="13832" width="0.88671875" style="131" bestFit="1" customWidth="1"/>
    <col min="13833" max="13833" width="23.33203125" style="131" bestFit="1" customWidth="1"/>
    <col min="13834" max="13834" width="0.88671875" style="131" bestFit="1" customWidth="1"/>
    <col min="13835" max="13835" width="1.88671875" style="131" bestFit="1" customWidth="1"/>
    <col min="13836" max="13836" width="0.88671875" style="131" bestFit="1" customWidth="1"/>
    <col min="13837" max="13837" width="5.5546875" style="131" bestFit="1" customWidth="1"/>
    <col min="13838" max="13839" width="3.77734375" style="131" bestFit="1" customWidth="1"/>
    <col min="13840" max="13840" width="1.88671875" style="131" bestFit="1" customWidth="1"/>
    <col min="13841" max="13841" width="0.88671875" style="131" bestFit="1" customWidth="1"/>
    <col min="13842" max="13842" width="2.77734375" style="131" bestFit="1" customWidth="1"/>
    <col min="13843" max="13843" width="1.88671875" style="131" bestFit="1" customWidth="1"/>
    <col min="13844" max="13844" width="3.77734375" style="131" bestFit="1" customWidth="1"/>
    <col min="13845" max="13845" width="4.6640625" style="131" bestFit="1" customWidth="1"/>
    <col min="13846" max="13846" width="0.88671875" style="131" bestFit="1" customWidth="1"/>
    <col min="13847" max="13848" width="1.88671875" style="131" bestFit="1" customWidth="1"/>
    <col min="13849" max="13849" width="2.77734375" style="131" bestFit="1" customWidth="1"/>
    <col min="13850" max="13850" width="1.88671875" style="131" bestFit="1" customWidth="1"/>
    <col min="13851" max="13851" width="0.88671875" style="131" bestFit="1" customWidth="1"/>
    <col min="13852" max="13853" width="1.88671875" style="131" bestFit="1" customWidth="1"/>
    <col min="13854" max="13854" width="9.33203125" style="131" bestFit="1" customWidth="1"/>
    <col min="13855" max="14080" width="8.88671875" style="131"/>
    <col min="14081" max="14081" width="4.6640625" style="131" bestFit="1" customWidth="1"/>
    <col min="14082" max="14082" width="0.88671875" style="131" bestFit="1" customWidth="1"/>
    <col min="14083" max="14083" width="3.77734375" style="131" bestFit="1" customWidth="1"/>
    <col min="14084" max="14088" width="0.88671875" style="131" bestFit="1" customWidth="1"/>
    <col min="14089" max="14089" width="23.33203125" style="131" bestFit="1" customWidth="1"/>
    <col min="14090" max="14090" width="0.88671875" style="131" bestFit="1" customWidth="1"/>
    <col min="14091" max="14091" width="1.88671875" style="131" bestFit="1" customWidth="1"/>
    <col min="14092" max="14092" width="0.88671875" style="131" bestFit="1" customWidth="1"/>
    <col min="14093" max="14093" width="5.5546875" style="131" bestFit="1" customWidth="1"/>
    <col min="14094" max="14095" width="3.77734375" style="131" bestFit="1" customWidth="1"/>
    <col min="14096" max="14096" width="1.88671875" style="131" bestFit="1" customWidth="1"/>
    <col min="14097" max="14097" width="0.88671875" style="131" bestFit="1" customWidth="1"/>
    <col min="14098" max="14098" width="2.77734375" style="131" bestFit="1" customWidth="1"/>
    <col min="14099" max="14099" width="1.88671875" style="131" bestFit="1" customWidth="1"/>
    <col min="14100" max="14100" width="3.77734375" style="131" bestFit="1" customWidth="1"/>
    <col min="14101" max="14101" width="4.6640625" style="131" bestFit="1" customWidth="1"/>
    <col min="14102" max="14102" width="0.88671875" style="131" bestFit="1" customWidth="1"/>
    <col min="14103" max="14104" width="1.88671875" style="131" bestFit="1" customWidth="1"/>
    <col min="14105" max="14105" width="2.77734375" style="131" bestFit="1" customWidth="1"/>
    <col min="14106" max="14106" width="1.88671875" style="131" bestFit="1" customWidth="1"/>
    <col min="14107" max="14107" width="0.88671875" style="131" bestFit="1" customWidth="1"/>
    <col min="14108" max="14109" width="1.88671875" style="131" bestFit="1" customWidth="1"/>
    <col min="14110" max="14110" width="9.33203125" style="131" bestFit="1" customWidth="1"/>
    <col min="14111" max="14336" width="8.88671875" style="131"/>
    <col min="14337" max="14337" width="4.6640625" style="131" bestFit="1" customWidth="1"/>
    <col min="14338" max="14338" width="0.88671875" style="131" bestFit="1" customWidth="1"/>
    <col min="14339" max="14339" width="3.77734375" style="131" bestFit="1" customWidth="1"/>
    <col min="14340" max="14344" width="0.88671875" style="131" bestFit="1" customWidth="1"/>
    <col min="14345" max="14345" width="23.33203125" style="131" bestFit="1" customWidth="1"/>
    <col min="14346" max="14346" width="0.88671875" style="131" bestFit="1" customWidth="1"/>
    <col min="14347" max="14347" width="1.88671875" style="131" bestFit="1" customWidth="1"/>
    <col min="14348" max="14348" width="0.88671875" style="131" bestFit="1" customWidth="1"/>
    <col min="14349" max="14349" width="5.5546875" style="131" bestFit="1" customWidth="1"/>
    <col min="14350" max="14351" width="3.77734375" style="131" bestFit="1" customWidth="1"/>
    <col min="14352" max="14352" width="1.88671875" style="131" bestFit="1" customWidth="1"/>
    <col min="14353" max="14353" width="0.88671875" style="131" bestFit="1" customWidth="1"/>
    <col min="14354" max="14354" width="2.77734375" style="131" bestFit="1" customWidth="1"/>
    <col min="14355" max="14355" width="1.88671875" style="131" bestFit="1" customWidth="1"/>
    <col min="14356" max="14356" width="3.77734375" style="131" bestFit="1" customWidth="1"/>
    <col min="14357" max="14357" width="4.6640625" style="131" bestFit="1" customWidth="1"/>
    <col min="14358" max="14358" width="0.88671875" style="131" bestFit="1" customWidth="1"/>
    <col min="14359" max="14360" width="1.88671875" style="131" bestFit="1" customWidth="1"/>
    <col min="14361" max="14361" width="2.77734375" style="131" bestFit="1" customWidth="1"/>
    <col min="14362" max="14362" width="1.88671875" style="131" bestFit="1" customWidth="1"/>
    <col min="14363" max="14363" width="0.88671875" style="131" bestFit="1" customWidth="1"/>
    <col min="14364" max="14365" width="1.88671875" style="131" bestFit="1" customWidth="1"/>
    <col min="14366" max="14366" width="9.33203125" style="131" bestFit="1" customWidth="1"/>
    <col min="14367" max="14592" width="8.88671875" style="131"/>
    <col min="14593" max="14593" width="4.6640625" style="131" bestFit="1" customWidth="1"/>
    <col min="14594" max="14594" width="0.88671875" style="131" bestFit="1" customWidth="1"/>
    <col min="14595" max="14595" width="3.77734375" style="131" bestFit="1" customWidth="1"/>
    <col min="14596" max="14600" width="0.88671875" style="131" bestFit="1" customWidth="1"/>
    <col min="14601" max="14601" width="23.33203125" style="131" bestFit="1" customWidth="1"/>
    <col min="14602" max="14602" width="0.88671875" style="131" bestFit="1" customWidth="1"/>
    <col min="14603" max="14603" width="1.88671875" style="131" bestFit="1" customWidth="1"/>
    <col min="14604" max="14604" width="0.88671875" style="131" bestFit="1" customWidth="1"/>
    <col min="14605" max="14605" width="5.5546875" style="131" bestFit="1" customWidth="1"/>
    <col min="14606" max="14607" width="3.77734375" style="131" bestFit="1" customWidth="1"/>
    <col min="14608" max="14608" width="1.88671875" style="131" bestFit="1" customWidth="1"/>
    <col min="14609" max="14609" width="0.88671875" style="131" bestFit="1" customWidth="1"/>
    <col min="14610" max="14610" width="2.77734375" style="131" bestFit="1" customWidth="1"/>
    <col min="14611" max="14611" width="1.88671875" style="131" bestFit="1" customWidth="1"/>
    <col min="14612" max="14612" width="3.77734375" style="131" bestFit="1" customWidth="1"/>
    <col min="14613" max="14613" width="4.6640625" style="131" bestFit="1" customWidth="1"/>
    <col min="14614" max="14614" width="0.88671875" style="131" bestFit="1" customWidth="1"/>
    <col min="14615" max="14616" width="1.88671875" style="131" bestFit="1" customWidth="1"/>
    <col min="14617" max="14617" width="2.77734375" style="131" bestFit="1" customWidth="1"/>
    <col min="14618" max="14618" width="1.88671875" style="131" bestFit="1" customWidth="1"/>
    <col min="14619" max="14619" width="0.88671875" style="131" bestFit="1" customWidth="1"/>
    <col min="14620" max="14621" width="1.88671875" style="131" bestFit="1" customWidth="1"/>
    <col min="14622" max="14622" width="9.33203125" style="131" bestFit="1" customWidth="1"/>
    <col min="14623" max="14848" width="8.88671875" style="131"/>
    <col min="14849" max="14849" width="4.6640625" style="131" bestFit="1" customWidth="1"/>
    <col min="14850" max="14850" width="0.88671875" style="131" bestFit="1" customWidth="1"/>
    <col min="14851" max="14851" width="3.77734375" style="131" bestFit="1" customWidth="1"/>
    <col min="14852" max="14856" width="0.88671875" style="131" bestFit="1" customWidth="1"/>
    <col min="14857" max="14857" width="23.33203125" style="131" bestFit="1" customWidth="1"/>
    <col min="14858" max="14858" width="0.88671875" style="131" bestFit="1" customWidth="1"/>
    <col min="14859" max="14859" width="1.88671875" style="131" bestFit="1" customWidth="1"/>
    <col min="14860" max="14860" width="0.88671875" style="131" bestFit="1" customWidth="1"/>
    <col min="14861" max="14861" width="5.5546875" style="131" bestFit="1" customWidth="1"/>
    <col min="14862" max="14863" width="3.77734375" style="131" bestFit="1" customWidth="1"/>
    <col min="14864" max="14864" width="1.88671875" style="131" bestFit="1" customWidth="1"/>
    <col min="14865" max="14865" width="0.88671875" style="131" bestFit="1" customWidth="1"/>
    <col min="14866" max="14866" width="2.77734375" style="131" bestFit="1" customWidth="1"/>
    <col min="14867" max="14867" width="1.88671875" style="131" bestFit="1" customWidth="1"/>
    <col min="14868" max="14868" width="3.77734375" style="131" bestFit="1" customWidth="1"/>
    <col min="14869" max="14869" width="4.6640625" style="131" bestFit="1" customWidth="1"/>
    <col min="14870" max="14870" width="0.88671875" style="131" bestFit="1" customWidth="1"/>
    <col min="14871" max="14872" width="1.88671875" style="131" bestFit="1" customWidth="1"/>
    <col min="14873" max="14873" width="2.77734375" style="131" bestFit="1" customWidth="1"/>
    <col min="14874" max="14874" width="1.88671875" style="131" bestFit="1" customWidth="1"/>
    <col min="14875" max="14875" width="0.88671875" style="131" bestFit="1" customWidth="1"/>
    <col min="14876" max="14877" width="1.88671875" style="131" bestFit="1" customWidth="1"/>
    <col min="14878" max="14878" width="9.33203125" style="131" bestFit="1" customWidth="1"/>
    <col min="14879" max="15104" width="8.88671875" style="131"/>
    <col min="15105" max="15105" width="4.6640625" style="131" bestFit="1" customWidth="1"/>
    <col min="15106" max="15106" width="0.88671875" style="131" bestFit="1" customWidth="1"/>
    <col min="15107" max="15107" width="3.77734375" style="131" bestFit="1" customWidth="1"/>
    <col min="15108" max="15112" width="0.88671875" style="131" bestFit="1" customWidth="1"/>
    <col min="15113" max="15113" width="23.33203125" style="131" bestFit="1" customWidth="1"/>
    <col min="15114" max="15114" width="0.88671875" style="131" bestFit="1" customWidth="1"/>
    <col min="15115" max="15115" width="1.88671875" style="131" bestFit="1" customWidth="1"/>
    <col min="15116" max="15116" width="0.88671875" style="131" bestFit="1" customWidth="1"/>
    <col min="15117" max="15117" width="5.5546875" style="131" bestFit="1" customWidth="1"/>
    <col min="15118" max="15119" width="3.77734375" style="131" bestFit="1" customWidth="1"/>
    <col min="15120" max="15120" width="1.88671875" style="131" bestFit="1" customWidth="1"/>
    <col min="15121" max="15121" width="0.88671875" style="131" bestFit="1" customWidth="1"/>
    <col min="15122" max="15122" width="2.77734375" style="131" bestFit="1" customWidth="1"/>
    <col min="15123" max="15123" width="1.88671875" style="131" bestFit="1" customWidth="1"/>
    <col min="15124" max="15124" width="3.77734375" style="131" bestFit="1" customWidth="1"/>
    <col min="15125" max="15125" width="4.6640625" style="131" bestFit="1" customWidth="1"/>
    <col min="15126" max="15126" width="0.88671875" style="131" bestFit="1" customWidth="1"/>
    <col min="15127" max="15128" width="1.88671875" style="131" bestFit="1" customWidth="1"/>
    <col min="15129" max="15129" width="2.77734375" style="131" bestFit="1" customWidth="1"/>
    <col min="15130" max="15130" width="1.88671875" style="131" bestFit="1" customWidth="1"/>
    <col min="15131" max="15131" width="0.88671875" style="131" bestFit="1" customWidth="1"/>
    <col min="15132" max="15133" width="1.88671875" style="131" bestFit="1" customWidth="1"/>
    <col min="15134" max="15134" width="9.33203125" style="131" bestFit="1" customWidth="1"/>
    <col min="15135" max="15360" width="8.88671875" style="131"/>
    <col min="15361" max="15361" width="4.6640625" style="131" bestFit="1" customWidth="1"/>
    <col min="15362" max="15362" width="0.88671875" style="131" bestFit="1" customWidth="1"/>
    <col min="15363" max="15363" width="3.77734375" style="131" bestFit="1" customWidth="1"/>
    <col min="15364" max="15368" width="0.88671875" style="131" bestFit="1" customWidth="1"/>
    <col min="15369" max="15369" width="23.33203125" style="131" bestFit="1" customWidth="1"/>
    <col min="15370" max="15370" width="0.88671875" style="131" bestFit="1" customWidth="1"/>
    <col min="15371" max="15371" width="1.88671875" style="131" bestFit="1" customWidth="1"/>
    <col min="15372" max="15372" width="0.88671875" style="131" bestFit="1" customWidth="1"/>
    <col min="15373" max="15373" width="5.5546875" style="131" bestFit="1" customWidth="1"/>
    <col min="15374" max="15375" width="3.77734375" style="131" bestFit="1" customWidth="1"/>
    <col min="15376" max="15376" width="1.88671875" style="131" bestFit="1" customWidth="1"/>
    <col min="15377" max="15377" width="0.88671875" style="131" bestFit="1" customWidth="1"/>
    <col min="15378" max="15378" width="2.77734375" style="131" bestFit="1" customWidth="1"/>
    <col min="15379" max="15379" width="1.88671875" style="131" bestFit="1" customWidth="1"/>
    <col min="15380" max="15380" width="3.77734375" style="131" bestFit="1" customWidth="1"/>
    <col min="15381" max="15381" width="4.6640625" style="131" bestFit="1" customWidth="1"/>
    <col min="15382" max="15382" width="0.88671875" style="131" bestFit="1" customWidth="1"/>
    <col min="15383" max="15384" width="1.88671875" style="131" bestFit="1" customWidth="1"/>
    <col min="15385" max="15385" width="2.77734375" style="131" bestFit="1" customWidth="1"/>
    <col min="15386" max="15386" width="1.88671875" style="131" bestFit="1" customWidth="1"/>
    <col min="15387" max="15387" width="0.88671875" style="131" bestFit="1" customWidth="1"/>
    <col min="15388" max="15389" width="1.88671875" style="131" bestFit="1" customWidth="1"/>
    <col min="15390" max="15390" width="9.33203125" style="131" bestFit="1" customWidth="1"/>
    <col min="15391" max="15616" width="8.88671875" style="131"/>
    <col min="15617" max="15617" width="4.6640625" style="131" bestFit="1" customWidth="1"/>
    <col min="15618" max="15618" width="0.88671875" style="131" bestFit="1" customWidth="1"/>
    <col min="15619" max="15619" width="3.77734375" style="131" bestFit="1" customWidth="1"/>
    <col min="15620" max="15624" width="0.88671875" style="131" bestFit="1" customWidth="1"/>
    <col min="15625" max="15625" width="23.33203125" style="131" bestFit="1" customWidth="1"/>
    <col min="15626" max="15626" width="0.88671875" style="131" bestFit="1" customWidth="1"/>
    <col min="15627" max="15627" width="1.88671875" style="131" bestFit="1" customWidth="1"/>
    <col min="15628" max="15628" width="0.88671875" style="131" bestFit="1" customWidth="1"/>
    <col min="15629" max="15629" width="5.5546875" style="131" bestFit="1" customWidth="1"/>
    <col min="15630" max="15631" width="3.77734375" style="131" bestFit="1" customWidth="1"/>
    <col min="15632" max="15632" width="1.88671875" style="131" bestFit="1" customWidth="1"/>
    <col min="15633" max="15633" width="0.88671875" style="131" bestFit="1" customWidth="1"/>
    <col min="15634" max="15634" width="2.77734375" style="131" bestFit="1" customWidth="1"/>
    <col min="15635" max="15635" width="1.88671875" style="131" bestFit="1" customWidth="1"/>
    <col min="15636" max="15636" width="3.77734375" style="131" bestFit="1" customWidth="1"/>
    <col min="15637" max="15637" width="4.6640625" style="131" bestFit="1" customWidth="1"/>
    <col min="15638" max="15638" width="0.88671875" style="131" bestFit="1" customWidth="1"/>
    <col min="15639" max="15640" width="1.88671875" style="131" bestFit="1" customWidth="1"/>
    <col min="15641" max="15641" width="2.77734375" style="131" bestFit="1" customWidth="1"/>
    <col min="15642" max="15642" width="1.88671875" style="131" bestFit="1" customWidth="1"/>
    <col min="15643" max="15643" width="0.88671875" style="131" bestFit="1" customWidth="1"/>
    <col min="15644" max="15645" width="1.88671875" style="131" bestFit="1" customWidth="1"/>
    <col min="15646" max="15646" width="9.33203125" style="131" bestFit="1" customWidth="1"/>
    <col min="15647" max="15872" width="8.88671875" style="131"/>
    <col min="15873" max="15873" width="4.6640625" style="131" bestFit="1" customWidth="1"/>
    <col min="15874" max="15874" width="0.88671875" style="131" bestFit="1" customWidth="1"/>
    <col min="15875" max="15875" width="3.77734375" style="131" bestFit="1" customWidth="1"/>
    <col min="15876" max="15880" width="0.88671875" style="131" bestFit="1" customWidth="1"/>
    <col min="15881" max="15881" width="23.33203125" style="131" bestFit="1" customWidth="1"/>
    <col min="15882" max="15882" width="0.88671875" style="131" bestFit="1" customWidth="1"/>
    <col min="15883" max="15883" width="1.88671875" style="131" bestFit="1" customWidth="1"/>
    <col min="15884" max="15884" width="0.88671875" style="131" bestFit="1" customWidth="1"/>
    <col min="15885" max="15885" width="5.5546875" style="131" bestFit="1" customWidth="1"/>
    <col min="15886" max="15887" width="3.77734375" style="131" bestFit="1" customWidth="1"/>
    <col min="15888" max="15888" width="1.88671875" style="131" bestFit="1" customWidth="1"/>
    <col min="15889" max="15889" width="0.88671875" style="131" bestFit="1" customWidth="1"/>
    <col min="15890" max="15890" width="2.77734375" style="131" bestFit="1" customWidth="1"/>
    <col min="15891" max="15891" width="1.88671875" style="131" bestFit="1" customWidth="1"/>
    <col min="15892" max="15892" width="3.77734375" style="131" bestFit="1" customWidth="1"/>
    <col min="15893" max="15893" width="4.6640625" style="131" bestFit="1" customWidth="1"/>
    <col min="15894" max="15894" width="0.88671875" style="131" bestFit="1" customWidth="1"/>
    <col min="15895" max="15896" width="1.88671875" style="131" bestFit="1" customWidth="1"/>
    <col min="15897" max="15897" width="2.77734375" style="131" bestFit="1" customWidth="1"/>
    <col min="15898" max="15898" width="1.88671875" style="131" bestFit="1" customWidth="1"/>
    <col min="15899" max="15899" width="0.88671875" style="131" bestFit="1" customWidth="1"/>
    <col min="15900" max="15901" width="1.88671875" style="131" bestFit="1" customWidth="1"/>
    <col min="15902" max="15902" width="9.33203125" style="131" bestFit="1" customWidth="1"/>
    <col min="15903" max="16128" width="8.88671875" style="131"/>
    <col min="16129" max="16129" width="4.6640625" style="131" bestFit="1" customWidth="1"/>
    <col min="16130" max="16130" width="0.88671875" style="131" bestFit="1" customWidth="1"/>
    <col min="16131" max="16131" width="3.77734375" style="131" bestFit="1" customWidth="1"/>
    <col min="16132" max="16136" width="0.88671875" style="131" bestFit="1" customWidth="1"/>
    <col min="16137" max="16137" width="23.33203125" style="131" bestFit="1" customWidth="1"/>
    <col min="16138" max="16138" width="0.88671875" style="131" bestFit="1" customWidth="1"/>
    <col min="16139" max="16139" width="1.88671875" style="131" bestFit="1" customWidth="1"/>
    <col min="16140" max="16140" width="0.88671875" style="131" bestFit="1" customWidth="1"/>
    <col min="16141" max="16141" width="5.5546875" style="131" bestFit="1" customWidth="1"/>
    <col min="16142" max="16143" width="3.77734375" style="131" bestFit="1" customWidth="1"/>
    <col min="16144" max="16144" width="1.88671875" style="131" bestFit="1" customWidth="1"/>
    <col min="16145" max="16145" width="0.88671875" style="131" bestFit="1" customWidth="1"/>
    <col min="16146" max="16146" width="2.77734375" style="131" bestFit="1" customWidth="1"/>
    <col min="16147" max="16147" width="1.88671875" style="131" bestFit="1" customWidth="1"/>
    <col min="16148" max="16148" width="3.77734375" style="131" bestFit="1" customWidth="1"/>
    <col min="16149" max="16149" width="4.6640625" style="131" bestFit="1" customWidth="1"/>
    <col min="16150" max="16150" width="0.88671875" style="131" bestFit="1" customWidth="1"/>
    <col min="16151" max="16152" width="1.88671875" style="131" bestFit="1" customWidth="1"/>
    <col min="16153" max="16153" width="2.77734375" style="131" bestFit="1" customWidth="1"/>
    <col min="16154" max="16154" width="1.88671875" style="131" bestFit="1" customWidth="1"/>
    <col min="16155" max="16155" width="0.88671875" style="131" bestFit="1" customWidth="1"/>
    <col min="16156" max="16157" width="1.88671875" style="131" bestFit="1" customWidth="1"/>
    <col min="16158" max="16158" width="9.33203125" style="131" bestFit="1" customWidth="1"/>
    <col min="16159" max="16384" width="8.88671875" style="131"/>
  </cols>
  <sheetData>
    <row r="1" spans="1:30" ht="13.35" customHeight="1">
      <c r="A1" s="495"/>
      <c r="B1" s="495"/>
      <c r="C1" s="495" t="s">
        <v>43</v>
      </c>
      <c r="D1" s="495"/>
      <c r="E1" s="495"/>
      <c r="F1" s="495"/>
      <c r="G1" s="495"/>
      <c r="H1" s="495"/>
      <c r="I1" s="495"/>
      <c r="J1" s="495"/>
      <c r="K1" s="495"/>
      <c r="L1" s="495"/>
      <c r="M1" s="495"/>
      <c r="N1" s="495"/>
      <c r="O1" s="495"/>
      <c r="P1" s="495"/>
      <c r="Q1" s="495"/>
      <c r="R1" s="495"/>
      <c r="S1" s="495"/>
      <c r="T1" s="495"/>
      <c r="U1" s="495"/>
      <c r="V1" s="495"/>
      <c r="W1" s="495"/>
      <c r="X1" s="495"/>
      <c r="Y1" s="495"/>
      <c r="Z1" s="496" t="s">
        <v>8171</v>
      </c>
      <c r="AA1" s="496"/>
      <c r="AB1" s="496"/>
      <c r="AC1" s="496"/>
      <c r="AD1" s="496"/>
    </row>
    <row r="2" spans="1:30" ht="13.35" customHeight="1">
      <c r="A2" s="495"/>
      <c r="B2" s="495"/>
      <c r="C2" s="495"/>
      <c r="D2" s="495"/>
      <c r="E2" s="495"/>
      <c r="F2" s="495"/>
      <c r="G2" s="495"/>
      <c r="H2" s="495"/>
      <c r="I2" s="495"/>
      <c r="J2" s="495"/>
      <c r="K2" s="495"/>
      <c r="L2" s="495"/>
      <c r="M2" s="495"/>
      <c r="N2" s="495"/>
      <c r="O2" s="495"/>
      <c r="P2" s="495"/>
      <c r="Q2" s="495"/>
      <c r="R2" s="495"/>
      <c r="S2" s="495"/>
      <c r="T2" s="495"/>
      <c r="U2" s="495"/>
      <c r="V2" s="495"/>
      <c r="W2" s="495"/>
      <c r="X2" s="495"/>
      <c r="Y2" s="495"/>
      <c r="Z2" s="496"/>
      <c r="AA2" s="496"/>
      <c r="AB2" s="496"/>
      <c r="AC2" s="496"/>
      <c r="AD2" s="496"/>
    </row>
    <row r="3" spans="1:30" ht="13.35" customHeight="1">
      <c r="A3" s="497"/>
      <c r="B3" s="497"/>
      <c r="C3" s="497" t="s">
        <v>5623</v>
      </c>
      <c r="D3" s="497"/>
      <c r="E3" s="497"/>
      <c r="F3" s="497"/>
      <c r="G3" s="497"/>
      <c r="H3" s="497"/>
      <c r="I3" s="497"/>
      <c r="J3" s="497"/>
      <c r="K3" s="497"/>
      <c r="L3" s="497"/>
      <c r="M3" s="497"/>
      <c r="N3" s="497"/>
      <c r="O3" s="497"/>
      <c r="P3" s="497"/>
      <c r="Q3" s="497"/>
      <c r="R3" s="497"/>
      <c r="S3" s="497"/>
      <c r="T3" s="497"/>
      <c r="U3" s="497"/>
      <c r="V3" s="497"/>
      <c r="W3" s="497"/>
      <c r="X3" s="497"/>
      <c r="Y3" s="497"/>
      <c r="Z3" s="498"/>
      <c r="AA3" s="498"/>
      <c r="AB3" s="498"/>
      <c r="AC3" s="498"/>
      <c r="AD3" s="498"/>
    </row>
    <row r="4" spans="1:30" ht="13.35" customHeight="1">
      <c r="A4" s="495"/>
      <c r="B4" s="495"/>
      <c r="C4" s="495"/>
      <c r="D4" s="495"/>
      <c r="E4" s="495"/>
      <c r="F4" s="495"/>
      <c r="G4" s="495"/>
      <c r="H4" s="495"/>
      <c r="I4" s="495"/>
      <c r="J4" s="495"/>
      <c r="K4" s="495"/>
      <c r="L4" s="495"/>
      <c r="M4" s="495"/>
      <c r="N4" s="495"/>
      <c r="O4" s="495"/>
      <c r="P4" s="495"/>
      <c r="Q4" s="495"/>
      <c r="R4" s="495"/>
      <c r="S4" s="495"/>
      <c r="T4" s="495"/>
      <c r="U4" s="495"/>
      <c r="V4" s="495"/>
      <c r="W4" s="495"/>
      <c r="X4" s="495"/>
      <c r="Y4" s="495"/>
      <c r="Z4" s="496"/>
      <c r="AA4" s="496"/>
      <c r="AB4" s="496"/>
      <c r="AC4" s="496"/>
      <c r="AD4" s="496"/>
    </row>
    <row r="5" spans="1:30" ht="12.15" customHeight="1">
      <c r="A5" s="499" t="s">
        <v>44</v>
      </c>
      <c r="B5" s="499"/>
      <c r="C5" s="499"/>
      <c r="D5" s="499"/>
      <c r="E5" s="499"/>
      <c r="F5" s="499"/>
      <c r="G5" s="499"/>
      <c r="H5" s="499"/>
      <c r="I5" s="500" t="s">
        <v>5852</v>
      </c>
      <c r="J5" s="500"/>
      <c r="K5" s="500"/>
      <c r="L5" s="500"/>
      <c r="M5" s="500"/>
      <c r="N5" s="500"/>
      <c r="O5" s="500"/>
      <c r="P5" s="500"/>
      <c r="Q5" s="500"/>
      <c r="R5" s="500"/>
      <c r="S5" s="500"/>
      <c r="T5" s="500"/>
      <c r="U5" s="499"/>
      <c r="V5" s="500"/>
      <c r="W5" s="500"/>
      <c r="X5" s="500"/>
      <c r="Y5" s="500"/>
      <c r="Z5" s="500"/>
      <c r="AA5" s="500"/>
      <c r="AB5" s="500"/>
      <c r="AC5" s="500"/>
      <c r="AD5" s="500"/>
    </row>
    <row r="6" spans="1:30" ht="12.15" customHeight="1">
      <c r="A6" s="499" t="s">
        <v>45</v>
      </c>
      <c r="B6" s="499"/>
      <c r="C6" s="499"/>
      <c r="D6" s="499"/>
      <c r="E6" s="499"/>
      <c r="F6" s="499"/>
      <c r="G6" s="499"/>
      <c r="H6" s="499"/>
      <c r="I6" s="500" t="s">
        <v>6279</v>
      </c>
      <c r="J6" s="500"/>
      <c r="K6" s="500"/>
      <c r="L6" s="500"/>
      <c r="M6" s="500"/>
      <c r="N6" s="500"/>
      <c r="O6" s="500"/>
      <c r="P6" s="500"/>
      <c r="Q6" s="500"/>
      <c r="R6" s="500"/>
      <c r="S6" s="500"/>
      <c r="T6" s="500"/>
      <c r="U6" s="499" t="s">
        <v>5624</v>
      </c>
      <c r="V6" s="499"/>
      <c r="W6" s="499"/>
      <c r="X6" s="499"/>
      <c r="Y6" s="499"/>
      <c r="Z6" s="499"/>
      <c r="AA6" s="500" t="s">
        <v>6748</v>
      </c>
      <c r="AB6" s="500"/>
      <c r="AC6" s="500"/>
      <c r="AD6" s="500"/>
    </row>
    <row r="7" spans="1:30" ht="12.15" customHeight="1">
      <c r="A7" s="499" t="s">
        <v>46</v>
      </c>
      <c r="B7" s="499"/>
      <c r="C7" s="499"/>
      <c r="D7" s="499"/>
      <c r="E7" s="499"/>
      <c r="F7" s="499"/>
      <c r="G7" s="499"/>
      <c r="H7" s="499"/>
      <c r="I7" s="500" t="s">
        <v>5855</v>
      </c>
      <c r="J7" s="500"/>
      <c r="K7" s="500"/>
      <c r="L7" s="500"/>
      <c r="M7" s="500"/>
      <c r="N7" s="500"/>
      <c r="O7" s="500"/>
      <c r="P7" s="500"/>
      <c r="Q7" s="500"/>
      <c r="R7" s="500"/>
      <c r="S7" s="500"/>
      <c r="T7" s="500"/>
      <c r="U7" s="499"/>
      <c r="V7" s="500"/>
      <c r="W7" s="500"/>
      <c r="X7" s="500"/>
      <c r="Y7" s="500"/>
      <c r="Z7" s="500"/>
      <c r="AA7" s="500"/>
      <c r="AB7" s="500"/>
      <c r="AC7" s="500"/>
      <c r="AD7" s="500"/>
    </row>
    <row r="8" spans="1:30" ht="12.15" customHeight="1">
      <c r="A8" s="499" t="s">
        <v>49</v>
      </c>
      <c r="B8" s="499"/>
      <c r="C8" s="499"/>
      <c r="D8" s="499"/>
      <c r="E8" s="499"/>
      <c r="F8" s="499"/>
      <c r="G8" s="499"/>
      <c r="H8" s="499"/>
      <c r="I8" s="500" t="s">
        <v>6280</v>
      </c>
      <c r="J8" s="500"/>
      <c r="K8" s="500"/>
      <c r="L8" s="500"/>
      <c r="M8" s="500"/>
      <c r="N8" s="500"/>
      <c r="O8" s="500"/>
      <c r="P8" s="500"/>
      <c r="Q8" s="500"/>
      <c r="R8" s="500"/>
      <c r="S8" s="500"/>
      <c r="T8" s="500"/>
      <c r="U8" s="499"/>
      <c r="V8" s="500"/>
      <c r="W8" s="500"/>
      <c r="X8" s="500"/>
      <c r="Y8" s="500"/>
      <c r="Z8" s="500"/>
      <c r="AA8" s="500"/>
      <c r="AB8" s="500"/>
      <c r="AC8" s="500"/>
      <c r="AD8" s="500"/>
    </row>
    <row r="9" spans="1:30" ht="12.15" customHeight="1">
      <c r="A9" s="499" t="s">
        <v>5625</v>
      </c>
      <c r="B9" s="499"/>
      <c r="C9" s="499"/>
      <c r="D9" s="499"/>
      <c r="E9" s="499"/>
      <c r="F9" s="499"/>
      <c r="G9" s="499"/>
      <c r="H9" s="499"/>
      <c r="I9" s="500" t="s">
        <v>5626</v>
      </c>
      <c r="J9" s="500"/>
      <c r="K9" s="500"/>
      <c r="L9" s="500"/>
      <c r="M9" s="500"/>
      <c r="N9" s="500"/>
      <c r="O9" s="500"/>
      <c r="P9" s="500"/>
      <c r="Q9" s="500"/>
      <c r="R9" s="500"/>
      <c r="S9" s="500"/>
      <c r="T9" s="500"/>
      <c r="U9" s="499"/>
      <c r="V9" s="500"/>
      <c r="W9" s="500"/>
      <c r="X9" s="500"/>
      <c r="Y9" s="500"/>
      <c r="Z9" s="500"/>
      <c r="AA9" s="500"/>
      <c r="AB9" s="500"/>
      <c r="AC9" s="500"/>
      <c r="AD9" s="500"/>
    </row>
    <row r="10" spans="1:30" ht="12.15" customHeight="1">
      <c r="A10" s="499" t="s">
        <v>52</v>
      </c>
      <c r="B10" s="499"/>
      <c r="C10" s="499"/>
      <c r="D10" s="499"/>
      <c r="E10" s="499"/>
      <c r="F10" s="499"/>
      <c r="G10" s="499"/>
      <c r="H10" s="499"/>
      <c r="I10" s="500" t="s">
        <v>6078</v>
      </c>
      <c r="J10" s="500"/>
      <c r="K10" s="500"/>
      <c r="L10" s="500"/>
      <c r="M10" s="500"/>
      <c r="N10" s="500"/>
      <c r="O10" s="500"/>
      <c r="P10" s="500"/>
      <c r="Q10" s="500"/>
      <c r="R10" s="500"/>
      <c r="S10" s="500"/>
      <c r="T10" s="500"/>
      <c r="U10" s="499"/>
      <c r="V10" s="500"/>
      <c r="W10" s="500"/>
      <c r="X10" s="500"/>
      <c r="Y10" s="500"/>
      <c r="Z10" s="500"/>
      <c r="AA10" s="500"/>
      <c r="AB10" s="500"/>
      <c r="AC10" s="500"/>
      <c r="AD10" s="500"/>
    </row>
    <row r="11" spans="1:30" ht="10.8" customHeight="1">
      <c r="A11" s="211"/>
      <c r="B11" s="211"/>
      <c r="C11" s="211"/>
      <c r="D11" s="211"/>
      <c r="E11" s="211"/>
      <c r="F11" s="211"/>
      <c r="G11" s="211"/>
      <c r="H11" s="211"/>
      <c r="I11" s="211"/>
      <c r="J11" s="211"/>
      <c r="K11" s="211"/>
      <c r="L11" s="211"/>
      <c r="M11" s="211"/>
      <c r="N11" s="211"/>
      <c r="O11" s="211"/>
      <c r="P11" s="211"/>
      <c r="Q11" s="211"/>
      <c r="R11" s="211"/>
      <c r="S11" s="211"/>
      <c r="T11" s="211"/>
      <c r="U11" s="211"/>
      <c r="V11" s="211"/>
      <c r="W11" s="211"/>
      <c r="X11" s="211"/>
      <c r="Y11" s="211"/>
      <c r="Z11" s="211"/>
      <c r="AA11" s="211"/>
      <c r="AB11" s="211"/>
      <c r="AC11" s="211"/>
      <c r="AD11" s="211"/>
    </row>
    <row r="12" spans="1:30" ht="11.4" customHeight="1">
      <c r="A12" s="211" t="s">
        <v>7006</v>
      </c>
      <c r="B12" s="211"/>
      <c r="C12" s="211"/>
      <c r="D12" s="211"/>
      <c r="E12" s="211"/>
      <c r="F12" s="211"/>
      <c r="G12" s="211"/>
      <c r="H12" s="211"/>
      <c r="I12" s="211"/>
      <c r="J12" s="211"/>
      <c r="K12" s="211"/>
      <c r="L12" s="211"/>
      <c r="M12" s="211"/>
      <c r="N12" s="211"/>
      <c r="O12" s="211"/>
      <c r="P12" s="211"/>
      <c r="Q12" s="211"/>
      <c r="R12" s="211"/>
      <c r="S12" s="211"/>
      <c r="T12" s="211"/>
      <c r="U12" s="211"/>
      <c r="V12" s="211"/>
      <c r="W12" s="211"/>
      <c r="X12" s="211"/>
      <c r="Y12" s="211" t="s">
        <v>5627</v>
      </c>
      <c r="Z12" s="211"/>
      <c r="AA12" s="211"/>
      <c r="AB12" s="211"/>
      <c r="AC12" s="211"/>
      <c r="AD12" s="211"/>
    </row>
    <row r="13" spans="1:30" ht="10.8" customHeight="1">
      <c r="A13" s="211"/>
      <c r="B13" s="211"/>
      <c r="C13" s="211"/>
      <c r="D13" s="211"/>
      <c r="E13" s="211"/>
      <c r="F13" s="211"/>
      <c r="G13" s="211"/>
      <c r="H13" s="211"/>
      <c r="I13" s="211"/>
      <c r="J13" s="211"/>
      <c r="K13" s="211"/>
      <c r="L13" s="211"/>
      <c r="M13" s="211"/>
      <c r="N13" s="211"/>
      <c r="O13" s="211"/>
      <c r="P13" s="211"/>
      <c r="Q13" s="211"/>
      <c r="R13" s="211"/>
      <c r="S13" s="211"/>
      <c r="T13" s="211"/>
      <c r="U13" s="211"/>
      <c r="V13" s="211"/>
      <c r="W13" s="211"/>
      <c r="X13" s="211"/>
      <c r="Y13" s="211"/>
      <c r="Z13" s="211"/>
      <c r="AA13" s="211"/>
      <c r="AB13" s="211"/>
      <c r="AC13" s="211"/>
      <c r="AD13" s="211"/>
    </row>
    <row r="14" spans="1:30" ht="11.4" customHeight="1">
      <c r="A14" s="501" t="s">
        <v>5628</v>
      </c>
      <c r="B14" s="502"/>
      <c r="C14" s="502"/>
      <c r="D14" s="502"/>
      <c r="E14" s="502"/>
      <c r="F14" s="502"/>
      <c r="G14" s="503"/>
      <c r="H14" s="501" t="s">
        <v>5638</v>
      </c>
      <c r="I14" s="502"/>
      <c r="J14" s="502"/>
      <c r="K14" s="502"/>
      <c r="L14" s="503"/>
      <c r="M14" s="504" t="s">
        <v>5639</v>
      </c>
      <c r="N14" s="505"/>
      <c r="O14" s="504" t="s">
        <v>5640</v>
      </c>
      <c r="P14" s="506"/>
      <c r="Q14" s="506"/>
      <c r="R14" s="505"/>
      <c r="S14" s="504" t="s">
        <v>5641</v>
      </c>
      <c r="T14" s="506"/>
      <c r="U14" s="506"/>
      <c r="V14" s="505"/>
      <c r="W14" s="504" t="s">
        <v>5631</v>
      </c>
      <c r="X14" s="506"/>
      <c r="Y14" s="506"/>
      <c r="Z14" s="506"/>
      <c r="AA14" s="505"/>
      <c r="AB14" s="504" t="s">
        <v>5642</v>
      </c>
      <c r="AC14" s="506"/>
      <c r="AD14" s="505"/>
    </row>
    <row r="15" spans="1:30" ht="11.4" customHeight="1">
      <c r="A15" s="507" t="s">
        <v>5643</v>
      </c>
      <c r="B15" s="508"/>
      <c r="C15" s="508"/>
      <c r="D15" s="508"/>
      <c r="E15" s="508"/>
      <c r="F15" s="508"/>
      <c r="G15" s="509"/>
      <c r="H15" s="507" t="s">
        <v>5644</v>
      </c>
      <c r="I15" s="508"/>
      <c r="J15" s="508"/>
      <c r="K15" s="508"/>
      <c r="L15" s="509"/>
      <c r="M15" s="510">
        <v>7.19</v>
      </c>
      <c r="N15" s="511"/>
      <c r="O15" s="512">
        <v>20.21</v>
      </c>
      <c r="P15" s="513"/>
      <c r="Q15" s="513"/>
      <c r="R15" s="514"/>
      <c r="S15" s="515">
        <v>181.15</v>
      </c>
      <c r="T15" s="516"/>
      <c r="U15" s="516"/>
      <c r="V15" s="517"/>
      <c r="W15" s="518">
        <v>0.2</v>
      </c>
      <c r="X15" s="519"/>
      <c r="Y15" s="519"/>
      <c r="Z15" s="519"/>
      <c r="AA15" s="520"/>
      <c r="AB15" s="510">
        <v>4.04</v>
      </c>
      <c r="AC15" s="528"/>
      <c r="AD15" s="511"/>
    </row>
    <row r="16" spans="1:30" ht="11.4" customHeight="1">
      <c r="A16" s="507" t="s">
        <v>5645</v>
      </c>
      <c r="B16" s="508"/>
      <c r="C16" s="508"/>
      <c r="D16" s="508"/>
      <c r="E16" s="508"/>
      <c r="F16" s="508"/>
      <c r="G16" s="509"/>
      <c r="H16" s="507" t="s">
        <v>190</v>
      </c>
      <c r="I16" s="508"/>
      <c r="J16" s="508"/>
      <c r="K16" s="508"/>
      <c r="L16" s="509"/>
      <c r="M16" s="512">
        <v>11.56</v>
      </c>
      <c r="N16" s="514"/>
      <c r="O16" s="512">
        <v>29.49</v>
      </c>
      <c r="P16" s="513"/>
      <c r="Q16" s="513"/>
      <c r="R16" s="514"/>
      <c r="S16" s="515">
        <v>155.15</v>
      </c>
      <c r="T16" s="516"/>
      <c r="U16" s="516"/>
      <c r="V16" s="517"/>
      <c r="W16" s="518">
        <v>0.2</v>
      </c>
      <c r="X16" s="519"/>
      <c r="Y16" s="519"/>
      <c r="Z16" s="519"/>
      <c r="AA16" s="520"/>
      <c r="AB16" s="510">
        <v>5.89</v>
      </c>
      <c r="AC16" s="528"/>
      <c r="AD16" s="511"/>
    </row>
    <row r="17" spans="1:30" ht="11.4" customHeight="1">
      <c r="A17" s="521" t="s">
        <v>5646</v>
      </c>
      <c r="B17" s="521"/>
      <c r="C17" s="521"/>
      <c r="D17" s="521"/>
      <c r="E17" s="521"/>
      <c r="F17" s="521"/>
      <c r="G17" s="521"/>
      <c r="H17" s="521"/>
      <c r="I17" s="521"/>
      <c r="J17" s="521"/>
      <c r="K17" s="521"/>
      <c r="L17" s="521"/>
      <c r="M17" s="521"/>
      <c r="N17" s="521"/>
      <c r="O17" s="521"/>
      <c r="P17" s="521"/>
      <c r="Q17" s="521"/>
      <c r="R17" s="521"/>
      <c r="S17" s="521"/>
      <c r="T17" s="521"/>
      <c r="U17" s="521"/>
      <c r="V17" s="521"/>
      <c r="W17" s="521"/>
      <c r="X17" s="521"/>
      <c r="Y17" s="510">
        <v>9.93</v>
      </c>
      <c r="Z17" s="528"/>
      <c r="AA17" s="528"/>
      <c r="AB17" s="528"/>
      <c r="AC17" s="528"/>
      <c r="AD17" s="511"/>
    </row>
    <row r="18" spans="1:30" ht="10.8" customHeight="1">
      <c r="A18" s="211"/>
      <c r="B18" s="211"/>
      <c r="C18" s="211"/>
      <c r="D18" s="211"/>
      <c r="E18" s="211"/>
      <c r="F18" s="211"/>
      <c r="G18" s="211"/>
      <c r="H18" s="211"/>
      <c r="I18" s="211"/>
      <c r="J18" s="211"/>
      <c r="K18" s="211"/>
      <c r="L18" s="211"/>
      <c r="M18" s="211"/>
      <c r="N18" s="211"/>
      <c r="O18" s="211"/>
      <c r="P18" s="211"/>
      <c r="Q18" s="211"/>
      <c r="R18" s="211"/>
      <c r="S18" s="211"/>
      <c r="T18" s="211"/>
      <c r="U18" s="211"/>
      <c r="V18" s="211"/>
      <c r="W18" s="211"/>
      <c r="X18" s="211"/>
      <c r="Y18" s="211"/>
      <c r="Z18" s="211"/>
      <c r="AA18" s="211"/>
      <c r="AB18" s="211"/>
      <c r="AC18" s="211"/>
      <c r="AD18" s="211"/>
    </row>
    <row r="19" spans="1:30" ht="11.4" customHeight="1">
      <c r="A19" s="501" t="s">
        <v>5628</v>
      </c>
      <c r="B19" s="502"/>
      <c r="C19" s="502"/>
      <c r="D19" s="502"/>
      <c r="E19" s="502"/>
      <c r="F19" s="502"/>
      <c r="G19" s="503"/>
      <c r="H19" s="501" t="s">
        <v>5629</v>
      </c>
      <c r="I19" s="502"/>
      <c r="J19" s="502"/>
      <c r="K19" s="502"/>
      <c r="L19" s="502"/>
      <c r="M19" s="502"/>
      <c r="N19" s="502"/>
      <c r="O19" s="503"/>
      <c r="P19" s="522" t="s">
        <v>180</v>
      </c>
      <c r="Q19" s="523"/>
      <c r="R19" s="523"/>
      <c r="S19" s="524"/>
      <c r="T19" s="504" t="s">
        <v>5630</v>
      </c>
      <c r="U19" s="506"/>
      <c r="V19" s="506"/>
      <c r="W19" s="505"/>
      <c r="X19" s="504" t="s">
        <v>5631</v>
      </c>
      <c r="Y19" s="506"/>
      <c r="Z19" s="506"/>
      <c r="AA19" s="506"/>
      <c r="AB19" s="505"/>
      <c r="AC19" s="504" t="s">
        <v>5632</v>
      </c>
      <c r="AD19" s="505"/>
    </row>
    <row r="20" spans="1:30" ht="11.4" customHeight="1">
      <c r="A20" s="507" t="s">
        <v>7007</v>
      </c>
      <c r="B20" s="508"/>
      <c r="C20" s="508"/>
      <c r="D20" s="508"/>
      <c r="E20" s="508"/>
      <c r="F20" s="508"/>
      <c r="G20" s="509"/>
      <c r="H20" s="507" t="s">
        <v>7008</v>
      </c>
      <c r="I20" s="508"/>
      <c r="J20" s="508"/>
      <c r="K20" s="508"/>
      <c r="L20" s="508"/>
      <c r="M20" s="508"/>
      <c r="N20" s="508"/>
      <c r="O20" s="509"/>
      <c r="P20" s="525" t="s">
        <v>71</v>
      </c>
      <c r="Q20" s="526"/>
      <c r="R20" s="526"/>
      <c r="S20" s="527"/>
      <c r="T20" s="510">
        <v>2.95</v>
      </c>
      <c r="U20" s="528"/>
      <c r="V20" s="528"/>
      <c r="W20" s="511"/>
      <c r="X20" s="518">
        <v>1</v>
      </c>
      <c r="Y20" s="519"/>
      <c r="Z20" s="519"/>
      <c r="AA20" s="519"/>
      <c r="AB20" s="520"/>
      <c r="AC20" s="510">
        <v>2.95</v>
      </c>
      <c r="AD20" s="511"/>
    </row>
    <row r="21" spans="1:30" ht="11.4" customHeight="1">
      <c r="A21" s="521" t="s">
        <v>5633</v>
      </c>
      <c r="B21" s="521"/>
      <c r="C21" s="521"/>
      <c r="D21" s="521"/>
      <c r="E21" s="521"/>
      <c r="F21" s="521"/>
      <c r="G21" s="521"/>
      <c r="H21" s="521"/>
      <c r="I21" s="521"/>
      <c r="J21" s="521"/>
      <c r="K21" s="521"/>
      <c r="L21" s="521"/>
      <c r="M21" s="521"/>
      <c r="N21" s="521"/>
      <c r="O21" s="521"/>
      <c r="P21" s="521"/>
      <c r="Q21" s="521"/>
      <c r="R21" s="521"/>
      <c r="S21" s="521"/>
      <c r="T21" s="521"/>
      <c r="U21" s="521"/>
      <c r="V21" s="521"/>
      <c r="W21" s="521"/>
      <c r="X21" s="521"/>
      <c r="Y21" s="510">
        <v>2.95</v>
      </c>
      <c r="Z21" s="528"/>
      <c r="AA21" s="528"/>
      <c r="AB21" s="528"/>
      <c r="AC21" s="528"/>
      <c r="AD21" s="511"/>
    </row>
    <row r="22" spans="1:30" ht="10.8" customHeight="1">
      <c r="A22" s="211"/>
      <c r="B22" s="211"/>
      <c r="C22" s="211"/>
      <c r="D22" s="211"/>
      <c r="E22" s="211"/>
      <c r="F22" s="211"/>
      <c r="G22" s="211"/>
      <c r="H22" s="211"/>
      <c r="I22" s="211"/>
      <c r="J22" s="211"/>
      <c r="K22" s="211"/>
      <c r="L22" s="211"/>
      <c r="M22" s="211"/>
      <c r="N22" s="211"/>
      <c r="O22" s="211"/>
      <c r="P22" s="211"/>
      <c r="Q22" s="211"/>
      <c r="R22" s="211"/>
      <c r="S22" s="211"/>
      <c r="T22" s="211"/>
      <c r="U22" s="211"/>
      <c r="V22" s="211"/>
      <c r="W22" s="211"/>
      <c r="X22" s="211"/>
      <c r="Y22" s="211"/>
      <c r="Z22" s="211"/>
      <c r="AA22" s="211"/>
      <c r="AB22" s="211"/>
      <c r="AC22" s="211"/>
      <c r="AD22" s="211"/>
    </row>
    <row r="23" spans="1:30" ht="11.4" customHeight="1">
      <c r="A23" s="504" t="s">
        <v>5634</v>
      </c>
      <c r="B23" s="506"/>
      <c r="C23" s="506"/>
      <c r="D23" s="506"/>
      <c r="E23" s="506"/>
      <c r="F23" s="506"/>
      <c r="G23" s="506"/>
      <c r="H23" s="506"/>
      <c r="I23" s="506"/>
      <c r="J23" s="506"/>
      <c r="K23" s="506"/>
      <c r="L23" s="506"/>
      <c r="M23" s="506"/>
      <c r="N23" s="506"/>
      <c r="O23" s="506"/>
      <c r="P23" s="506"/>
      <c r="Q23" s="506"/>
      <c r="R23" s="506"/>
      <c r="S23" s="506"/>
      <c r="T23" s="506"/>
      <c r="U23" s="506"/>
      <c r="V23" s="506"/>
      <c r="W23" s="506"/>
      <c r="X23" s="505"/>
      <c r="Y23" s="537">
        <v>12.88</v>
      </c>
      <c r="Z23" s="538"/>
      <c r="AA23" s="538"/>
      <c r="AB23" s="538"/>
      <c r="AC23" s="538"/>
      <c r="AD23" s="539"/>
    </row>
    <row r="24" spans="1:30" ht="11.4" customHeight="1">
      <c r="A24" s="504" t="s">
        <v>5635</v>
      </c>
      <c r="B24" s="506"/>
      <c r="C24" s="506"/>
      <c r="D24" s="506"/>
      <c r="E24" s="506"/>
      <c r="F24" s="506"/>
      <c r="G24" s="506"/>
      <c r="H24" s="506"/>
      <c r="I24" s="506"/>
      <c r="J24" s="506"/>
      <c r="K24" s="506"/>
      <c r="L24" s="506"/>
      <c r="M24" s="506"/>
      <c r="N24" s="506"/>
      <c r="O24" s="506"/>
      <c r="P24" s="506"/>
      <c r="Q24" s="506"/>
      <c r="R24" s="506"/>
      <c r="S24" s="506"/>
      <c r="T24" s="506"/>
      <c r="U24" s="506"/>
      <c r="V24" s="506"/>
      <c r="W24" s="506"/>
      <c r="X24" s="505"/>
      <c r="Y24" s="544">
        <v>3.22</v>
      </c>
      <c r="Z24" s="545"/>
      <c r="AA24" s="545"/>
      <c r="AB24" s="545"/>
      <c r="AC24" s="545"/>
      <c r="AD24" s="546"/>
    </row>
    <row r="25" spans="1:30" ht="11.4" customHeight="1">
      <c r="A25" s="504" t="s">
        <v>5636</v>
      </c>
      <c r="B25" s="506"/>
      <c r="C25" s="506"/>
      <c r="D25" s="506"/>
      <c r="E25" s="506"/>
      <c r="F25" s="506"/>
      <c r="G25" s="506"/>
      <c r="H25" s="506"/>
      <c r="I25" s="506"/>
      <c r="J25" s="506"/>
      <c r="K25" s="506"/>
      <c r="L25" s="506"/>
      <c r="M25" s="506"/>
      <c r="N25" s="506"/>
      <c r="O25" s="506"/>
      <c r="P25" s="506"/>
      <c r="Q25" s="506"/>
      <c r="R25" s="506"/>
      <c r="S25" s="506"/>
      <c r="T25" s="506"/>
      <c r="U25" s="506"/>
      <c r="V25" s="506"/>
      <c r="W25" s="506"/>
      <c r="X25" s="505"/>
      <c r="Y25" s="537">
        <v>16.100000000000001</v>
      </c>
      <c r="Z25" s="538"/>
      <c r="AA25" s="538"/>
      <c r="AB25" s="538"/>
      <c r="AC25" s="538"/>
      <c r="AD25" s="539"/>
    </row>
    <row r="26" spans="1:30" ht="10.8" customHeight="1">
      <c r="A26" s="211"/>
      <c r="B26" s="211"/>
      <c r="C26" s="211"/>
      <c r="D26" s="211"/>
      <c r="E26" s="211"/>
      <c r="F26" s="211"/>
      <c r="G26" s="211"/>
      <c r="H26" s="211"/>
      <c r="I26" s="211"/>
      <c r="J26" s="211"/>
      <c r="K26" s="211"/>
      <c r="L26" s="211"/>
      <c r="M26" s="211"/>
      <c r="N26" s="211"/>
      <c r="O26" s="211"/>
      <c r="P26" s="211"/>
      <c r="Q26" s="211"/>
      <c r="R26" s="211"/>
      <c r="S26" s="211"/>
      <c r="T26" s="211"/>
      <c r="U26" s="211"/>
      <c r="V26" s="211"/>
      <c r="W26" s="211"/>
      <c r="X26" s="211"/>
      <c r="Y26" s="211"/>
      <c r="Z26" s="211"/>
      <c r="AA26" s="211"/>
      <c r="AB26" s="211"/>
      <c r="AC26" s="211"/>
      <c r="AD26" s="211"/>
    </row>
    <row r="27" spans="1:30" ht="13.35" customHeight="1">
      <c r="A27" s="540" t="s">
        <v>5637</v>
      </c>
      <c r="B27" s="540"/>
      <c r="C27" s="540"/>
      <c r="D27" s="540"/>
      <c r="E27" s="540"/>
      <c r="F27" s="540" t="s">
        <v>7009</v>
      </c>
      <c r="G27" s="540"/>
      <c r="H27" s="540"/>
      <c r="I27" s="540"/>
      <c r="J27" s="540"/>
      <c r="K27" s="540"/>
      <c r="L27" s="540"/>
      <c r="M27" s="540"/>
      <c r="N27" s="540"/>
      <c r="O27" s="540"/>
      <c r="P27" s="540"/>
      <c r="Q27" s="540"/>
      <c r="R27" s="540"/>
      <c r="S27" s="540"/>
      <c r="T27" s="540"/>
      <c r="U27" s="540"/>
      <c r="V27" s="540"/>
      <c r="W27" s="540"/>
      <c r="X27" s="540"/>
      <c r="Y27" s="540"/>
      <c r="Z27" s="540"/>
      <c r="AA27" s="540"/>
      <c r="AB27" s="540"/>
      <c r="AC27" s="540"/>
      <c r="AD27" s="540"/>
    </row>
    <row r="28" spans="1:30" ht="10.8" customHeight="1">
      <c r="A28" s="211"/>
      <c r="B28" s="211"/>
      <c r="C28" s="211"/>
      <c r="D28" s="211"/>
      <c r="E28" s="211"/>
      <c r="F28" s="211"/>
      <c r="G28" s="211"/>
      <c r="H28" s="211"/>
      <c r="I28" s="211"/>
      <c r="J28" s="211"/>
      <c r="K28" s="211"/>
      <c r="L28" s="211"/>
      <c r="M28" s="211"/>
      <c r="N28" s="211"/>
      <c r="O28" s="211"/>
      <c r="P28" s="211"/>
      <c r="Q28" s="211"/>
      <c r="R28" s="211"/>
      <c r="S28" s="211"/>
      <c r="T28" s="211"/>
      <c r="U28" s="211"/>
      <c r="V28" s="211"/>
      <c r="W28" s="211"/>
      <c r="X28" s="211"/>
      <c r="Y28" s="211"/>
      <c r="Z28" s="211"/>
      <c r="AA28" s="211"/>
      <c r="AB28" s="211"/>
      <c r="AC28" s="211"/>
      <c r="AD28" s="211"/>
    </row>
    <row r="29" spans="1:30" ht="22.95" customHeight="1">
      <c r="A29" s="211" t="s">
        <v>7160</v>
      </c>
      <c r="B29" s="211"/>
      <c r="C29" s="211"/>
      <c r="D29" s="211"/>
      <c r="E29" s="211"/>
      <c r="F29" s="211"/>
      <c r="G29" s="211"/>
      <c r="H29" s="211"/>
      <c r="I29" s="211"/>
      <c r="J29" s="211"/>
      <c r="K29" s="211"/>
      <c r="L29" s="211"/>
      <c r="M29" s="211"/>
      <c r="N29" s="211"/>
      <c r="O29" s="211"/>
      <c r="P29" s="211"/>
      <c r="Q29" s="211"/>
      <c r="R29" s="211"/>
      <c r="S29" s="211"/>
      <c r="T29" s="211"/>
      <c r="U29" s="211"/>
      <c r="V29" s="211"/>
      <c r="W29" s="211"/>
      <c r="X29" s="211"/>
      <c r="Y29" s="211" t="s">
        <v>5627</v>
      </c>
      <c r="Z29" s="211"/>
      <c r="AA29" s="211"/>
      <c r="AB29" s="211"/>
      <c r="AC29" s="211"/>
      <c r="AD29" s="211"/>
    </row>
    <row r="30" spans="1:30" ht="10.8" customHeight="1">
      <c r="A30" s="211"/>
      <c r="B30" s="211"/>
      <c r="C30" s="211"/>
      <c r="D30" s="211"/>
      <c r="E30" s="211"/>
      <c r="F30" s="211"/>
      <c r="G30" s="211"/>
      <c r="H30" s="211"/>
      <c r="I30" s="211"/>
      <c r="J30" s="211"/>
      <c r="K30" s="211"/>
      <c r="L30" s="211"/>
      <c r="M30" s="211"/>
      <c r="N30" s="211"/>
      <c r="O30" s="211"/>
      <c r="P30" s="211"/>
      <c r="Q30" s="211"/>
      <c r="R30" s="211"/>
      <c r="S30" s="211"/>
      <c r="T30" s="211"/>
      <c r="U30" s="211"/>
      <c r="V30" s="211"/>
      <c r="W30" s="211"/>
      <c r="X30" s="211"/>
      <c r="Y30" s="211"/>
      <c r="Z30" s="211"/>
      <c r="AA30" s="211"/>
      <c r="AB30" s="211"/>
      <c r="AC30" s="211"/>
      <c r="AD30" s="211"/>
    </row>
    <row r="31" spans="1:30" ht="11.4" customHeight="1">
      <c r="A31" s="501" t="s">
        <v>5628</v>
      </c>
      <c r="B31" s="502"/>
      <c r="C31" s="502"/>
      <c r="D31" s="502"/>
      <c r="E31" s="502"/>
      <c r="F31" s="502"/>
      <c r="G31" s="503"/>
      <c r="H31" s="501" t="s">
        <v>5638</v>
      </c>
      <c r="I31" s="502"/>
      <c r="J31" s="502"/>
      <c r="K31" s="502"/>
      <c r="L31" s="503"/>
      <c r="M31" s="504" t="s">
        <v>5639</v>
      </c>
      <c r="N31" s="505"/>
      <c r="O31" s="504" t="s">
        <v>5640</v>
      </c>
      <c r="P31" s="506"/>
      <c r="Q31" s="506"/>
      <c r="R31" s="505"/>
      <c r="S31" s="504" t="s">
        <v>5641</v>
      </c>
      <c r="T31" s="506"/>
      <c r="U31" s="506"/>
      <c r="V31" s="505"/>
      <c r="W31" s="504" t="s">
        <v>5631</v>
      </c>
      <c r="X31" s="506"/>
      <c r="Y31" s="506"/>
      <c r="Z31" s="506"/>
      <c r="AA31" s="505"/>
      <c r="AB31" s="504" t="s">
        <v>5642</v>
      </c>
      <c r="AC31" s="506"/>
      <c r="AD31" s="505"/>
    </row>
    <row r="32" spans="1:30" ht="11.4" customHeight="1">
      <c r="A32" s="507" t="s">
        <v>5643</v>
      </c>
      <c r="B32" s="508"/>
      <c r="C32" s="508"/>
      <c r="D32" s="508"/>
      <c r="E32" s="508"/>
      <c r="F32" s="508"/>
      <c r="G32" s="509"/>
      <c r="H32" s="507" t="s">
        <v>5644</v>
      </c>
      <c r="I32" s="508"/>
      <c r="J32" s="508"/>
      <c r="K32" s="508"/>
      <c r="L32" s="509"/>
      <c r="M32" s="510">
        <v>7.19</v>
      </c>
      <c r="N32" s="511"/>
      <c r="O32" s="512">
        <v>20.21</v>
      </c>
      <c r="P32" s="513"/>
      <c r="Q32" s="513"/>
      <c r="R32" s="514"/>
      <c r="S32" s="515">
        <v>181.15</v>
      </c>
      <c r="T32" s="516"/>
      <c r="U32" s="516"/>
      <c r="V32" s="517"/>
      <c r="W32" s="529">
        <v>17.850000000000001</v>
      </c>
      <c r="X32" s="530"/>
      <c r="Y32" s="530"/>
      <c r="Z32" s="530"/>
      <c r="AA32" s="531"/>
      <c r="AB32" s="515">
        <v>360.74</v>
      </c>
      <c r="AC32" s="516"/>
      <c r="AD32" s="517"/>
    </row>
    <row r="33" spans="1:30" ht="11.4" customHeight="1">
      <c r="A33" s="507" t="s">
        <v>5648</v>
      </c>
      <c r="B33" s="508"/>
      <c r="C33" s="508"/>
      <c r="D33" s="508"/>
      <c r="E33" s="508"/>
      <c r="F33" s="508"/>
      <c r="G33" s="509"/>
      <c r="H33" s="507" t="s">
        <v>184</v>
      </c>
      <c r="I33" s="508"/>
      <c r="J33" s="508"/>
      <c r="K33" s="508"/>
      <c r="L33" s="509"/>
      <c r="M33" s="512">
        <v>11.56</v>
      </c>
      <c r="N33" s="514"/>
      <c r="O33" s="512">
        <v>29.14</v>
      </c>
      <c r="P33" s="513"/>
      <c r="Q33" s="513"/>
      <c r="R33" s="514"/>
      <c r="S33" s="515">
        <v>152.11000000000001</v>
      </c>
      <c r="T33" s="516"/>
      <c r="U33" s="516"/>
      <c r="V33" s="517"/>
      <c r="W33" s="529">
        <v>16.8</v>
      </c>
      <c r="X33" s="530"/>
      <c r="Y33" s="530"/>
      <c r="Z33" s="530"/>
      <c r="AA33" s="531"/>
      <c r="AB33" s="515">
        <v>489.55</v>
      </c>
      <c r="AC33" s="516"/>
      <c r="AD33" s="517"/>
    </row>
    <row r="34" spans="1:30" ht="11.4" customHeight="1">
      <c r="A34" s="521" t="s">
        <v>5646</v>
      </c>
      <c r="B34" s="521"/>
      <c r="C34" s="521"/>
      <c r="D34" s="521"/>
      <c r="E34" s="521"/>
      <c r="F34" s="521"/>
      <c r="G34" s="521"/>
      <c r="H34" s="521"/>
      <c r="I34" s="521"/>
      <c r="J34" s="521"/>
      <c r="K34" s="521"/>
      <c r="L34" s="521"/>
      <c r="M34" s="521"/>
      <c r="N34" s="521"/>
      <c r="O34" s="521"/>
      <c r="P34" s="521"/>
      <c r="Q34" s="521"/>
      <c r="R34" s="521"/>
      <c r="S34" s="521"/>
      <c r="T34" s="521"/>
      <c r="U34" s="521"/>
      <c r="V34" s="521"/>
      <c r="W34" s="521"/>
      <c r="X34" s="521"/>
      <c r="Y34" s="515">
        <v>850.29</v>
      </c>
      <c r="Z34" s="516"/>
      <c r="AA34" s="516"/>
      <c r="AB34" s="516"/>
      <c r="AC34" s="516"/>
      <c r="AD34" s="517"/>
    </row>
    <row r="35" spans="1:30" ht="10.8" customHeight="1">
      <c r="A35" s="211"/>
      <c r="B35" s="211"/>
      <c r="C35" s="211"/>
      <c r="D35" s="211"/>
      <c r="E35" s="211"/>
      <c r="F35" s="211"/>
      <c r="G35" s="211"/>
      <c r="H35" s="211"/>
      <c r="I35" s="211"/>
      <c r="J35" s="211"/>
      <c r="K35" s="211"/>
      <c r="L35" s="211"/>
      <c r="M35" s="211"/>
      <c r="N35" s="211"/>
      <c r="O35" s="211"/>
      <c r="P35" s="211"/>
      <c r="Q35" s="211"/>
      <c r="R35" s="211"/>
      <c r="S35" s="211"/>
      <c r="T35" s="211"/>
      <c r="U35" s="211"/>
      <c r="V35" s="211"/>
      <c r="W35" s="211"/>
      <c r="X35" s="211"/>
      <c r="Y35" s="211"/>
      <c r="Z35" s="211"/>
      <c r="AA35" s="211"/>
      <c r="AB35" s="211"/>
      <c r="AC35" s="211"/>
      <c r="AD35" s="211"/>
    </row>
    <row r="36" spans="1:30" ht="11.4" customHeight="1">
      <c r="A36" s="501" t="s">
        <v>5628</v>
      </c>
      <c r="B36" s="502"/>
      <c r="C36" s="502"/>
      <c r="D36" s="502"/>
      <c r="E36" s="502"/>
      <c r="F36" s="502"/>
      <c r="G36" s="503"/>
      <c r="H36" s="501" t="s">
        <v>5629</v>
      </c>
      <c r="I36" s="502"/>
      <c r="J36" s="502"/>
      <c r="K36" s="502"/>
      <c r="L36" s="502"/>
      <c r="M36" s="502"/>
      <c r="N36" s="502"/>
      <c r="O36" s="503"/>
      <c r="P36" s="522" t="s">
        <v>180</v>
      </c>
      <c r="Q36" s="523"/>
      <c r="R36" s="523"/>
      <c r="S36" s="524"/>
      <c r="T36" s="504" t="s">
        <v>5630</v>
      </c>
      <c r="U36" s="506"/>
      <c r="V36" s="506"/>
      <c r="W36" s="505"/>
      <c r="X36" s="504" t="s">
        <v>5631</v>
      </c>
      <c r="Y36" s="506"/>
      <c r="Z36" s="506"/>
      <c r="AA36" s="506"/>
      <c r="AB36" s="505"/>
      <c r="AC36" s="504" t="s">
        <v>5632</v>
      </c>
      <c r="AD36" s="505"/>
    </row>
    <row r="37" spans="1:30" ht="11.4" customHeight="1">
      <c r="A37" s="507" t="s">
        <v>5661</v>
      </c>
      <c r="B37" s="508"/>
      <c r="C37" s="508"/>
      <c r="D37" s="508"/>
      <c r="E37" s="508"/>
      <c r="F37" s="508"/>
      <c r="G37" s="509"/>
      <c r="H37" s="507" t="s">
        <v>5662</v>
      </c>
      <c r="I37" s="508"/>
      <c r="J37" s="508"/>
      <c r="K37" s="508"/>
      <c r="L37" s="508"/>
      <c r="M37" s="508"/>
      <c r="N37" s="508"/>
      <c r="O37" s="509"/>
      <c r="P37" s="525" t="s">
        <v>73</v>
      </c>
      <c r="Q37" s="526"/>
      <c r="R37" s="526"/>
      <c r="S37" s="527"/>
      <c r="T37" s="515">
        <v>169.62</v>
      </c>
      <c r="U37" s="516"/>
      <c r="V37" s="516"/>
      <c r="W37" s="517"/>
      <c r="X37" s="518">
        <v>0.26250000000000001</v>
      </c>
      <c r="Y37" s="519"/>
      <c r="Z37" s="519"/>
      <c r="AA37" s="519"/>
      <c r="AB37" s="520"/>
      <c r="AC37" s="512">
        <v>44.52</v>
      </c>
      <c r="AD37" s="514"/>
    </row>
    <row r="38" spans="1:30" ht="11.4" customHeight="1">
      <c r="A38" s="507" t="s">
        <v>5663</v>
      </c>
      <c r="B38" s="508"/>
      <c r="C38" s="508"/>
      <c r="D38" s="508"/>
      <c r="E38" s="508"/>
      <c r="F38" s="508"/>
      <c r="G38" s="509"/>
      <c r="H38" s="507" t="s">
        <v>5664</v>
      </c>
      <c r="I38" s="508"/>
      <c r="J38" s="508"/>
      <c r="K38" s="508"/>
      <c r="L38" s="508"/>
      <c r="M38" s="508"/>
      <c r="N38" s="508"/>
      <c r="O38" s="509"/>
      <c r="P38" s="525" t="s">
        <v>87</v>
      </c>
      <c r="Q38" s="526"/>
      <c r="R38" s="526"/>
      <c r="S38" s="527"/>
      <c r="T38" s="510">
        <v>0.63</v>
      </c>
      <c r="U38" s="528"/>
      <c r="V38" s="528"/>
      <c r="W38" s="511"/>
      <c r="X38" s="529">
        <v>48.3</v>
      </c>
      <c r="Y38" s="530"/>
      <c r="Z38" s="530"/>
      <c r="AA38" s="530"/>
      <c r="AB38" s="531"/>
      <c r="AC38" s="512">
        <v>30.42</v>
      </c>
      <c r="AD38" s="514"/>
    </row>
    <row r="39" spans="1:30" ht="11.4" customHeight="1">
      <c r="A39" s="507" t="s">
        <v>5680</v>
      </c>
      <c r="B39" s="508"/>
      <c r="C39" s="508"/>
      <c r="D39" s="508"/>
      <c r="E39" s="508"/>
      <c r="F39" s="508"/>
      <c r="G39" s="509"/>
      <c r="H39" s="507" t="s">
        <v>5681</v>
      </c>
      <c r="I39" s="508"/>
      <c r="J39" s="508"/>
      <c r="K39" s="508"/>
      <c r="L39" s="508"/>
      <c r="M39" s="508"/>
      <c r="N39" s="508"/>
      <c r="O39" s="509"/>
      <c r="P39" s="525" t="s">
        <v>87</v>
      </c>
      <c r="Q39" s="526"/>
      <c r="R39" s="526"/>
      <c r="S39" s="527"/>
      <c r="T39" s="510">
        <v>0.84</v>
      </c>
      <c r="U39" s="528"/>
      <c r="V39" s="528"/>
      <c r="W39" s="511"/>
      <c r="X39" s="529">
        <v>10.5</v>
      </c>
      <c r="Y39" s="530"/>
      <c r="Z39" s="530"/>
      <c r="AA39" s="530"/>
      <c r="AB39" s="531"/>
      <c r="AC39" s="510">
        <v>8.82</v>
      </c>
      <c r="AD39" s="511"/>
    </row>
    <row r="40" spans="1:30" ht="34.5" customHeight="1">
      <c r="A40" s="507" t="s">
        <v>7161</v>
      </c>
      <c r="B40" s="508"/>
      <c r="C40" s="508"/>
      <c r="D40" s="508"/>
      <c r="E40" s="508"/>
      <c r="F40" s="508"/>
      <c r="G40" s="509"/>
      <c r="H40" s="507" t="s">
        <v>7162</v>
      </c>
      <c r="I40" s="508"/>
      <c r="J40" s="508"/>
      <c r="K40" s="508"/>
      <c r="L40" s="508"/>
      <c r="M40" s="508"/>
      <c r="N40" s="508"/>
      <c r="O40" s="509"/>
      <c r="P40" s="525" t="s">
        <v>67</v>
      </c>
      <c r="Q40" s="526"/>
      <c r="R40" s="526"/>
      <c r="S40" s="527"/>
      <c r="T40" s="515">
        <v>678.34</v>
      </c>
      <c r="U40" s="516"/>
      <c r="V40" s="516"/>
      <c r="W40" s="517"/>
      <c r="X40" s="529">
        <v>12.25</v>
      </c>
      <c r="Y40" s="530"/>
      <c r="Z40" s="530"/>
      <c r="AA40" s="530"/>
      <c r="AB40" s="531"/>
      <c r="AC40" s="548">
        <v>8309.66</v>
      </c>
      <c r="AD40" s="550"/>
    </row>
    <row r="41" spans="1:30" ht="11.4" customHeight="1">
      <c r="A41" s="521" t="s">
        <v>5633</v>
      </c>
      <c r="B41" s="521"/>
      <c r="C41" s="521"/>
      <c r="D41" s="521"/>
      <c r="E41" s="521"/>
      <c r="F41" s="521"/>
      <c r="G41" s="521"/>
      <c r="H41" s="521"/>
      <c r="I41" s="521"/>
      <c r="J41" s="521"/>
      <c r="K41" s="521"/>
      <c r="L41" s="521"/>
      <c r="M41" s="521"/>
      <c r="N41" s="521"/>
      <c r="O41" s="521"/>
      <c r="P41" s="521"/>
      <c r="Q41" s="521"/>
      <c r="R41" s="521"/>
      <c r="S41" s="521"/>
      <c r="T41" s="521"/>
      <c r="U41" s="521"/>
      <c r="V41" s="521"/>
      <c r="W41" s="521"/>
      <c r="X41" s="521"/>
      <c r="Y41" s="548">
        <v>8393.42</v>
      </c>
      <c r="Z41" s="549"/>
      <c r="AA41" s="549"/>
      <c r="AB41" s="549"/>
      <c r="AC41" s="549"/>
      <c r="AD41" s="550"/>
    </row>
    <row r="42" spans="1:30" ht="10.8" customHeight="1">
      <c r="A42" s="211"/>
      <c r="B42" s="211"/>
      <c r="C42" s="211"/>
      <c r="D42" s="211"/>
      <c r="E42" s="211"/>
      <c r="F42" s="211"/>
      <c r="G42" s="211"/>
      <c r="H42" s="211"/>
      <c r="I42" s="211"/>
      <c r="J42" s="211"/>
      <c r="K42" s="211"/>
      <c r="L42" s="211"/>
      <c r="M42" s="211"/>
      <c r="N42" s="211"/>
      <c r="O42" s="211"/>
      <c r="P42" s="211"/>
      <c r="Q42" s="211"/>
      <c r="R42" s="211"/>
      <c r="S42" s="211"/>
      <c r="T42" s="211"/>
      <c r="U42" s="211"/>
      <c r="V42" s="211"/>
      <c r="W42" s="211"/>
      <c r="X42" s="211"/>
      <c r="Y42" s="211"/>
      <c r="Z42" s="211"/>
      <c r="AA42" s="211"/>
      <c r="AB42" s="211"/>
      <c r="AC42" s="211"/>
      <c r="AD42" s="211"/>
    </row>
    <row r="43" spans="1:30" ht="11.4" customHeight="1">
      <c r="A43" s="504" t="s">
        <v>5634</v>
      </c>
      <c r="B43" s="506"/>
      <c r="C43" s="506"/>
      <c r="D43" s="506"/>
      <c r="E43" s="506"/>
      <c r="F43" s="506"/>
      <c r="G43" s="506"/>
      <c r="H43" s="506"/>
      <c r="I43" s="506"/>
      <c r="J43" s="506"/>
      <c r="K43" s="506"/>
      <c r="L43" s="506"/>
      <c r="M43" s="506"/>
      <c r="N43" s="506"/>
      <c r="O43" s="506"/>
      <c r="P43" s="506"/>
      <c r="Q43" s="506"/>
      <c r="R43" s="506"/>
      <c r="S43" s="506"/>
      <c r="T43" s="506"/>
      <c r="U43" s="506"/>
      <c r="V43" s="506"/>
      <c r="W43" s="506"/>
      <c r="X43" s="505"/>
      <c r="Y43" s="551">
        <v>9243.7099999999991</v>
      </c>
      <c r="Z43" s="552"/>
      <c r="AA43" s="552"/>
      <c r="AB43" s="552"/>
      <c r="AC43" s="552"/>
      <c r="AD43" s="553"/>
    </row>
    <row r="44" spans="1:30" ht="11.4" customHeight="1">
      <c r="A44" s="504" t="s">
        <v>5635</v>
      </c>
      <c r="B44" s="506"/>
      <c r="C44" s="506"/>
      <c r="D44" s="506"/>
      <c r="E44" s="506"/>
      <c r="F44" s="506"/>
      <c r="G44" s="506"/>
      <c r="H44" s="506"/>
      <c r="I44" s="506"/>
      <c r="J44" s="506"/>
      <c r="K44" s="506"/>
      <c r="L44" s="506"/>
      <c r="M44" s="506"/>
      <c r="N44" s="506"/>
      <c r="O44" s="506"/>
      <c r="P44" s="506"/>
      <c r="Q44" s="506"/>
      <c r="R44" s="506"/>
      <c r="S44" s="506"/>
      <c r="T44" s="506"/>
      <c r="U44" s="506"/>
      <c r="V44" s="506"/>
      <c r="W44" s="506"/>
      <c r="X44" s="505"/>
      <c r="Y44" s="551">
        <v>2317.39</v>
      </c>
      <c r="Z44" s="552"/>
      <c r="AA44" s="552"/>
      <c r="AB44" s="552"/>
      <c r="AC44" s="552"/>
      <c r="AD44" s="553"/>
    </row>
    <row r="45" spans="1:30" ht="11.4" customHeight="1">
      <c r="A45" s="504" t="s">
        <v>5636</v>
      </c>
      <c r="B45" s="506"/>
      <c r="C45" s="506"/>
      <c r="D45" s="506"/>
      <c r="E45" s="506"/>
      <c r="F45" s="506"/>
      <c r="G45" s="506"/>
      <c r="H45" s="506"/>
      <c r="I45" s="506"/>
      <c r="J45" s="506"/>
      <c r="K45" s="506"/>
      <c r="L45" s="506"/>
      <c r="M45" s="506"/>
      <c r="N45" s="506"/>
      <c r="O45" s="506"/>
      <c r="P45" s="506"/>
      <c r="Q45" s="506"/>
      <c r="R45" s="506"/>
      <c r="S45" s="506"/>
      <c r="T45" s="506"/>
      <c r="U45" s="506"/>
      <c r="V45" s="506"/>
      <c r="W45" s="506"/>
      <c r="X45" s="505"/>
      <c r="Y45" s="557">
        <v>11561.1</v>
      </c>
      <c r="Z45" s="558"/>
      <c r="AA45" s="558"/>
      <c r="AB45" s="558"/>
      <c r="AC45" s="558"/>
      <c r="AD45" s="559"/>
    </row>
    <row r="46" spans="1:30" ht="10.8" customHeight="1">
      <c r="A46" s="211"/>
      <c r="B46" s="211"/>
      <c r="C46" s="211"/>
      <c r="D46" s="211"/>
      <c r="E46" s="211"/>
      <c r="F46" s="211"/>
      <c r="G46" s="211"/>
      <c r="H46" s="211"/>
      <c r="I46" s="211"/>
      <c r="J46" s="211"/>
      <c r="K46" s="211"/>
      <c r="L46" s="211"/>
      <c r="M46" s="211"/>
      <c r="N46" s="211"/>
      <c r="O46" s="211"/>
      <c r="P46" s="211"/>
      <c r="Q46" s="211"/>
      <c r="R46" s="211"/>
      <c r="S46" s="211"/>
      <c r="T46" s="211"/>
      <c r="U46" s="211"/>
      <c r="V46" s="211"/>
      <c r="W46" s="211"/>
      <c r="X46" s="211"/>
      <c r="Y46" s="211"/>
      <c r="Z46" s="211"/>
      <c r="AA46" s="211"/>
      <c r="AB46" s="211"/>
      <c r="AC46" s="211"/>
      <c r="AD46" s="211"/>
    </row>
    <row r="47" spans="1:30" ht="13.35" customHeight="1">
      <c r="A47" s="540" t="s">
        <v>5637</v>
      </c>
      <c r="B47" s="540"/>
      <c r="C47" s="540"/>
      <c r="D47" s="540"/>
      <c r="E47" s="540"/>
      <c r="F47" s="540" t="s">
        <v>7163</v>
      </c>
      <c r="G47" s="540"/>
      <c r="H47" s="540"/>
      <c r="I47" s="540"/>
      <c r="J47" s="540"/>
      <c r="K47" s="540"/>
      <c r="L47" s="540"/>
      <c r="M47" s="540"/>
      <c r="N47" s="540"/>
      <c r="O47" s="540"/>
      <c r="P47" s="540"/>
      <c r="Q47" s="540"/>
      <c r="R47" s="540"/>
      <c r="S47" s="540"/>
      <c r="T47" s="540"/>
      <c r="U47" s="540"/>
      <c r="V47" s="540"/>
      <c r="W47" s="540"/>
      <c r="X47" s="540"/>
      <c r="Y47" s="540"/>
      <c r="Z47" s="540"/>
      <c r="AA47" s="540"/>
      <c r="AB47" s="540"/>
      <c r="AC47" s="540"/>
      <c r="AD47" s="540"/>
    </row>
    <row r="48" spans="1:30" ht="10.8" customHeight="1">
      <c r="A48" s="211"/>
      <c r="B48" s="211"/>
      <c r="C48" s="211"/>
      <c r="D48" s="211"/>
      <c r="E48" s="211"/>
      <c r="F48" s="211"/>
      <c r="G48" s="211"/>
      <c r="H48" s="211"/>
      <c r="I48" s="211"/>
      <c r="J48" s="211"/>
      <c r="K48" s="211"/>
      <c r="L48" s="211"/>
      <c r="M48" s="211"/>
      <c r="N48" s="211"/>
      <c r="O48" s="211"/>
      <c r="P48" s="211"/>
      <c r="Q48" s="211"/>
      <c r="R48" s="211"/>
      <c r="S48" s="211"/>
      <c r="T48" s="211"/>
      <c r="U48" s="211"/>
      <c r="V48" s="211"/>
      <c r="W48" s="211"/>
      <c r="X48" s="211"/>
      <c r="Y48" s="211"/>
      <c r="Z48" s="211"/>
      <c r="AA48" s="211"/>
      <c r="AB48" s="211"/>
      <c r="AC48" s="211"/>
      <c r="AD48" s="211"/>
    </row>
    <row r="49" spans="1:30" ht="22.95" customHeight="1">
      <c r="A49" s="211" t="s">
        <v>8160</v>
      </c>
      <c r="B49" s="211"/>
      <c r="C49" s="211"/>
      <c r="D49" s="211"/>
      <c r="E49" s="211"/>
      <c r="F49" s="211"/>
      <c r="G49" s="211"/>
      <c r="H49" s="211"/>
      <c r="I49" s="211"/>
      <c r="J49" s="211"/>
      <c r="K49" s="211"/>
      <c r="L49" s="211"/>
      <c r="M49" s="211"/>
      <c r="N49" s="211"/>
      <c r="O49" s="211"/>
      <c r="P49" s="211"/>
      <c r="Q49" s="211"/>
      <c r="R49" s="211"/>
      <c r="S49" s="211"/>
      <c r="T49" s="211"/>
      <c r="U49" s="211"/>
      <c r="V49" s="211"/>
      <c r="W49" s="211"/>
      <c r="X49" s="211"/>
      <c r="Y49" s="211" t="s">
        <v>5707</v>
      </c>
      <c r="Z49" s="211"/>
      <c r="AA49" s="211"/>
      <c r="AB49" s="211"/>
      <c r="AC49" s="211"/>
      <c r="AD49" s="211"/>
    </row>
    <row r="50" spans="1:30" ht="10.8" customHeight="1">
      <c r="A50" s="211"/>
      <c r="B50" s="211"/>
      <c r="C50" s="211"/>
      <c r="D50" s="211"/>
      <c r="E50" s="211"/>
      <c r="F50" s="211"/>
      <c r="G50" s="211"/>
      <c r="H50" s="211"/>
      <c r="I50" s="211"/>
      <c r="J50" s="211"/>
      <c r="K50" s="211"/>
      <c r="L50" s="211"/>
      <c r="M50" s="211"/>
      <c r="N50" s="211"/>
      <c r="O50" s="211"/>
      <c r="P50" s="211"/>
      <c r="Q50" s="211"/>
      <c r="R50" s="211"/>
      <c r="S50" s="211"/>
      <c r="T50" s="211"/>
      <c r="U50" s="211"/>
      <c r="V50" s="211"/>
      <c r="W50" s="211"/>
      <c r="X50" s="211"/>
      <c r="Y50" s="211"/>
      <c r="Z50" s="211"/>
      <c r="AA50" s="211"/>
      <c r="AB50" s="211"/>
      <c r="AC50" s="211"/>
      <c r="AD50" s="211"/>
    </row>
    <row r="51" spans="1:30" ht="11.4" customHeight="1">
      <c r="A51" s="501" t="s">
        <v>5628</v>
      </c>
      <c r="B51" s="502"/>
      <c r="C51" s="502"/>
      <c r="D51" s="502"/>
      <c r="E51" s="502"/>
      <c r="F51" s="502"/>
      <c r="G51" s="503"/>
      <c r="H51" s="501" t="s">
        <v>5638</v>
      </c>
      <c r="I51" s="502"/>
      <c r="J51" s="502"/>
      <c r="K51" s="502"/>
      <c r="L51" s="503"/>
      <c r="M51" s="504" t="s">
        <v>5639</v>
      </c>
      <c r="N51" s="505"/>
      <c r="O51" s="504" t="s">
        <v>5640</v>
      </c>
      <c r="P51" s="506"/>
      <c r="Q51" s="506"/>
      <c r="R51" s="505"/>
      <c r="S51" s="504" t="s">
        <v>5641</v>
      </c>
      <c r="T51" s="506"/>
      <c r="U51" s="506"/>
      <c r="V51" s="505"/>
      <c r="W51" s="504" t="s">
        <v>5631</v>
      </c>
      <c r="X51" s="506"/>
      <c r="Y51" s="506"/>
      <c r="Z51" s="506"/>
      <c r="AA51" s="505"/>
      <c r="AB51" s="504" t="s">
        <v>5642</v>
      </c>
      <c r="AC51" s="506"/>
      <c r="AD51" s="505"/>
    </row>
    <row r="52" spans="1:30" ht="11.4" customHeight="1">
      <c r="A52" s="507" t="s">
        <v>5643</v>
      </c>
      <c r="B52" s="508"/>
      <c r="C52" s="508"/>
      <c r="D52" s="508"/>
      <c r="E52" s="508"/>
      <c r="F52" s="508"/>
      <c r="G52" s="509"/>
      <c r="H52" s="507" t="s">
        <v>5644</v>
      </c>
      <c r="I52" s="508"/>
      <c r="J52" s="508"/>
      <c r="K52" s="508"/>
      <c r="L52" s="509"/>
      <c r="M52" s="510">
        <v>7.19</v>
      </c>
      <c r="N52" s="511"/>
      <c r="O52" s="512">
        <v>20.21</v>
      </c>
      <c r="P52" s="513"/>
      <c r="Q52" s="513"/>
      <c r="R52" s="514"/>
      <c r="S52" s="515">
        <v>181.15</v>
      </c>
      <c r="T52" s="516"/>
      <c r="U52" s="516"/>
      <c r="V52" s="517"/>
      <c r="W52" s="518">
        <v>0.5</v>
      </c>
      <c r="X52" s="519"/>
      <c r="Y52" s="519"/>
      <c r="Z52" s="519"/>
      <c r="AA52" s="520"/>
      <c r="AB52" s="512">
        <v>10.1</v>
      </c>
      <c r="AC52" s="513"/>
      <c r="AD52" s="514"/>
    </row>
    <row r="53" spans="1:30" ht="11.4" customHeight="1">
      <c r="A53" s="507" t="s">
        <v>5648</v>
      </c>
      <c r="B53" s="508"/>
      <c r="C53" s="508"/>
      <c r="D53" s="508"/>
      <c r="E53" s="508"/>
      <c r="F53" s="508"/>
      <c r="G53" s="509"/>
      <c r="H53" s="507" t="s">
        <v>184</v>
      </c>
      <c r="I53" s="508"/>
      <c r="J53" s="508"/>
      <c r="K53" s="508"/>
      <c r="L53" s="509"/>
      <c r="M53" s="512">
        <v>11.56</v>
      </c>
      <c r="N53" s="514"/>
      <c r="O53" s="512">
        <v>29.14</v>
      </c>
      <c r="P53" s="513"/>
      <c r="Q53" s="513"/>
      <c r="R53" s="514"/>
      <c r="S53" s="515">
        <v>152.11000000000001</v>
      </c>
      <c r="T53" s="516"/>
      <c r="U53" s="516"/>
      <c r="V53" s="517"/>
      <c r="W53" s="518">
        <v>1</v>
      </c>
      <c r="X53" s="519"/>
      <c r="Y53" s="519"/>
      <c r="Z53" s="519"/>
      <c r="AA53" s="520"/>
      <c r="AB53" s="512">
        <v>29.14</v>
      </c>
      <c r="AC53" s="513"/>
      <c r="AD53" s="514"/>
    </row>
    <row r="54" spans="1:30" ht="11.4" customHeight="1">
      <c r="A54" s="521" t="s">
        <v>5646</v>
      </c>
      <c r="B54" s="521"/>
      <c r="C54" s="521"/>
      <c r="D54" s="521"/>
      <c r="E54" s="521"/>
      <c r="F54" s="521"/>
      <c r="G54" s="521"/>
      <c r="H54" s="521"/>
      <c r="I54" s="521"/>
      <c r="J54" s="521"/>
      <c r="K54" s="521"/>
      <c r="L54" s="521"/>
      <c r="M54" s="521"/>
      <c r="N54" s="521"/>
      <c r="O54" s="521"/>
      <c r="P54" s="521"/>
      <c r="Q54" s="521"/>
      <c r="R54" s="521"/>
      <c r="S54" s="521"/>
      <c r="T54" s="521"/>
      <c r="U54" s="521"/>
      <c r="V54" s="521"/>
      <c r="W54" s="521"/>
      <c r="X54" s="521"/>
      <c r="Y54" s="512">
        <v>39.24</v>
      </c>
      <c r="Z54" s="513"/>
      <c r="AA54" s="513"/>
      <c r="AB54" s="513"/>
      <c r="AC54" s="513"/>
      <c r="AD54" s="514"/>
    </row>
    <row r="55" spans="1:30" ht="10.8" customHeight="1">
      <c r="A55" s="211"/>
      <c r="B55" s="211"/>
      <c r="C55" s="211"/>
      <c r="D55" s="211"/>
      <c r="E55" s="211"/>
      <c r="F55" s="211"/>
      <c r="G55" s="211"/>
      <c r="H55" s="211"/>
      <c r="I55" s="211"/>
      <c r="J55" s="211"/>
      <c r="K55" s="211"/>
      <c r="L55" s="211"/>
      <c r="M55" s="211"/>
      <c r="N55" s="211"/>
      <c r="O55" s="211"/>
      <c r="P55" s="211"/>
      <c r="Q55" s="211"/>
      <c r="R55" s="211"/>
      <c r="S55" s="211"/>
      <c r="T55" s="211"/>
      <c r="U55" s="211"/>
      <c r="V55" s="211"/>
      <c r="W55" s="211"/>
      <c r="X55" s="211"/>
      <c r="Y55" s="211"/>
      <c r="Z55" s="211"/>
      <c r="AA55" s="211"/>
      <c r="AB55" s="211"/>
      <c r="AC55" s="211"/>
      <c r="AD55" s="211"/>
    </row>
    <row r="56" spans="1:30" ht="11.4" customHeight="1">
      <c r="A56" s="501" t="s">
        <v>5628</v>
      </c>
      <c r="B56" s="502"/>
      <c r="C56" s="502"/>
      <c r="D56" s="502"/>
      <c r="E56" s="502"/>
      <c r="F56" s="502"/>
      <c r="G56" s="503"/>
      <c r="H56" s="501" t="s">
        <v>5629</v>
      </c>
      <c r="I56" s="502"/>
      <c r="J56" s="502"/>
      <c r="K56" s="502"/>
      <c r="L56" s="502"/>
      <c r="M56" s="502"/>
      <c r="N56" s="502"/>
      <c r="O56" s="503"/>
      <c r="P56" s="522" t="s">
        <v>180</v>
      </c>
      <c r="Q56" s="523"/>
      <c r="R56" s="523"/>
      <c r="S56" s="524"/>
      <c r="T56" s="504" t="s">
        <v>5630</v>
      </c>
      <c r="U56" s="506"/>
      <c r="V56" s="506"/>
      <c r="W56" s="505"/>
      <c r="X56" s="504" t="s">
        <v>5631</v>
      </c>
      <c r="Y56" s="506"/>
      <c r="Z56" s="506"/>
      <c r="AA56" s="506"/>
      <c r="AB56" s="505"/>
      <c r="AC56" s="504" t="s">
        <v>5632</v>
      </c>
      <c r="AD56" s="505"/>
    </row>
    <row r="57" spans="1:30" ht="22.95" customHeight="1">
      <c r="A57" s="507" t="s">
        <v>5742</v>
      </c>
      <c r="B57" s="508"/>
      <c r="C57" s="508"/>
      <c r="D57" s="508"/>
      <c r="E57" s="508"/>
      <c r="F57" s="508"/>
      <c r="G57" s="509"/>
      <c r="H57" s="507" t="s">
        <v>3868</v>
      </c>
      <c r="I57" s="508"/>
      <c r="J57" s="508"/>
      <c r="K57" s="508"/>
      <c r="L57" s="508"/>
      <c r="M57" s="508"/>
      <c r="N57" s="508"/>
      <c r="O57" s="509"/>
      <c r="P57" s="525" t="s">
        <v>5743</v>
      </c>
      <c r="Q57" s="526"/>
      <c r="R57" s="526"/>
      <c r="S57" s="527"/>
      <c r="T57" s="512">
        <v>41.93</v>
      </c>
      <c r="U57" s="513"/>
      <c r="V57" s="513"/>
      <c r="W57" s="514"/>
      <c r="X57" s="518">
        <v>0.01</v>
      </c>
      <c r="Y57" s="519"/>
      <c r="Z57" s="519"/>
      <c r="AA57" s="519"/>
      <c r="AB57" s="520"/>
      <c r="AC57" s="510">
        <v>0.41</v>
      </c>
      <c r="AD57" s="511"/>
    </row>
    <row r="58" spans="1:30" ht="34.5" customHeight="1">
      <c r="A58" s="507" t="s">
        <v>5739</v>
      </c>
      <c r="B58" s="508"/>
      <c r="C58" s="508"/>
      <c r="D58" s="508"/>
      <c r="E58" s="508"/>
      <c r="F58" s="508"/>
      <c r="G58" s="509"/>
      <c r="H58" s="507" t="s">
        <v>5740</v>
      </c>
      <c r="I58" s="508"/>
      <c r="J58" s="508"/>
      <c r="K58" s="508"/>
      <c r="L58" s="508"/>
      <c r="M58" s="508"/>
      <c r="N58" s="508"/>
      <c r="O58" s="509"/>
      <c r="P58" s="525" t="s">
        <v>66</v>
      </c>
      <c r="Q58" s="526"/>
      <c r="R58" s="526"/>
      <c r="S58" s="527"/>
      <c r="T58" s="510">
        <v>3.19</v>
      </c>
      <c r="U58" s="528"/>
      <c r="V58" s="528"/>
      <c r="W58" s="511"/>
      <c r="X58" s="518">
        <v>0.42</v>
      </c>
      <c r="Y58" s="519"/>
      <c r="Z58" s="519"/>
      <c r="AA58" s="519"/>
      <c r="AB58" s="520"/>
      <c r="AC58" s="510">
        <v>1.33</v>
      </c>
      <c r="AD58" s="511"/>
    </row>
    <row r="59" spans="1:30" ht="22.95" customHeight="1">
      <c r="A59" s="507" t="s">
        <v>6927</v>
      </c>
      <c r="B59" s="508"/>
      <c r="C59" s="508"/>
      <c r="D59" s="508"/>
      <c r="E59" s="508"/>
      <c r="F59" s="508"/>
      <c r="G59" s="509"/>
      <c r="H59" s="507" t="s">
        <v>884</v>
      </c>
      <c r="I59" s="508"/>
      <c r="J59" s="508"/>
      <c r="K59" s="508"/>
      <c r="L59" s="508"/>
      <c r="M59" s="508"/>
      <c r="N59" s="508"/>
      <c r="O59" s="509"/>
      <c r="P59" s="525" t="s">
        <v>71</v>
      </c>
      <c r="Q59" s="526"/>
      <c r="R59" s="526"/>
      <c r="S59" s="527"/>
      <c r="T59" s="510">
        <v>3.94</v>
      </c>
      <c r="U59" s="528"/>
      <c r="V59" s="528"/>
      <c r="W59" s="511"/>
      <c r="X59" s="529">
        <v>13.6</v>
      </c>
      <c r="Y59" s="530"/>
      <c r="Z59" s="530"/>
      <c r="AA59" s="530"/>
      <c r="AB59" s="531"/>
      <c r="AC59" s="512">
        <v>53.58</v>
      </c>
      <c r="AD59" s="514"/>
    </row>
    <row r="60" spans="1:30" ht="11.4" customHeight="1">
      <c r="A60" s="521" t="s">
        <v>5633</v>
      </c>
      <c r="B60" s="521"/>
      <c r="C60" s="521"/>
      <c r="D60" s="521"/>
      <c r="E60" s="521"/>
      <c r="F60" s="521"/>
      <c r="G60" s="521"/>
      <c r="H60" s="521"/>
      <c r="I60" s="521"/>
      <c r="J60" s="521"/>
      <c r="K60" s="521"/>
      <c r="L60" s="521"/>
      <c r="M60" s="521"/>
      <c r="N60" s="521"/>
      <c r="O60" s="521"/>
      <c r="P60" s="521"/>
      <c r="Q60" s="521"/>
      <c r="R60" s="521"/>
      <c r="S60" s="521"/>
      <c r="T60" s="521"/>
      <c r="U60" s="521"/>
      <c r="V60" s="521"/>
      <c r="W60" s="521"/>
      <c r="X60" s="521"/>
      <c r="Y60" s="512">
        <v>55.32</v>
      </c>
      <c r="Z60" s="513"/>
      <c r="AA60" s="513"/>
      <c r="AB60" s="513"/>
      <c r="AC60" s="513"/>
      <c r="AD60" s="514"/>
    </row>
    <row r="61" spans="1:30" ht="10.8" customHeight="1">
      <c r="A61" s="211"/>
      <c r="B61" s="211"/>
      <c r="C61" s="211"/>
      <c r="D61" s="211"/>
      <c r="E61" s="211"/>
      <c r="F61" s="211"/>
      <c r="G61" s="211"/>
      <c r="H61" s="211"/>
      <c r="I61" s="211"/>
      <c r="J61" s="211"/>
      <c r="K61" s="211"/>
      <c r="L61" s="211"/>
      <c r="M61" s="211"/>
      <c r="N61" s="211"/>
      <c r="O61" s="211"/>
      <c r="P61" s="211"/>
      <c r="Q61" s="211"/>
      <c r="R61" s="211"/>
      <c r="S61" s="211"/>
      <c r="T61" s="211"/>
      <c r="U61" s="211"/>
      <c r="V61" s="211"/>
      <c r="W61" s="211"/>
      <c r="X61" s="211"/>
      <c r="Y61" s="211"/>
      <c r="Z61" s="211"/>
      <c r="AA61" s="211"/>
      <c r="AB61" s="211"/>
      <c r="AC61" s="211"/>
      <c r="AD61" s="211"/>
    </row>
    <row r="62" spans="1:30" ht="34.5" customHeight="1">
      <c r="A62" s="501" t="s">
        <v>5628</v>
      </c>
      <c r="B62" s="502"/>
      <c r="C62" s="503"/>
      <c r="D62" s="501" t="s">
        <v>5649</v>
      </c>
      <c r="E62" s="502"/>
      <c r="F62" s="502"/>
      <c r="G62" s="502"/>
      <c r="H62" s="502"/>
      <c r="I62" s="502"/>
      <c r="J62" s="502"/>
      <c r="K62" s="503"/>
      <c r="L62" s="522" t="s">
        <v>180</v>
      </c>
      <c r="M62" s="524"/>
      <c r="N62" s="504" t="s">
        <v>5650</v>
      </c>
      <c r="O62" s="506"/>
      <c r="P62" s="505"/>
      <c r="Q62" s="504" t="s">
        <v>5651</v>
      </c>
      <c r="R62" s="506"/>
      <c r="S62" s="506"/>
      <c r="T62" s="505"/>
      <c r="U62" s="504" t="s">
        <v>5631</v>
      </c>
      <c r="V62" s="506"/>
      <c r="W62" s="506"/>
      <c r="X62" s="505"/>
      <c r="Y62" s="504" t="s">
        <v>5652</v>
      </c>
      <c r="Z62" s="506"/>
      <c r="AA62" s="506"/>
      <c r="AB62" s="506"/>
      <c r="AC62" s="505"/>
      <c r="AD62" s="532" t="s">
        <v>5653</v>
      </c>
    </row>
    <row r="63" spans="1:30" ht="57.45" customHeight="1">
      <c r="A63" s="507" t="s">
        <v>6928</v>
      </c>
      <c r="B63" s="508"/>
      <c r="C63" s="509"/>
      <c r="D63" s="507" t="s">
        <v>8161</v>
      </c>
      <c r="E63" s="508"/>
      <c r="F63" s="508"/>
      <c r="G63" s="508"/>
      <c r="H63" s="508"/>
      <c r="I63" s="508"/>
      <c r="J63" s="508"/>
      <c r="K63" s="509"/>
      <c r="L63" s="525" t="s">
        <v>73</v>
      </c>
      <c r="M63" s="527"/>
      <c r="N63" s="515">
        <v>104.08</v>
      </c>
      <c r="O63" s="516"/>
      <c r="P63" s="517"/>
      <c r="Q63" s="515">
        <v>466.38</v>
      </c>
      <c r="R63" s="516"/>
      <c r="S63" s="516"/>
      <c r="T63" s="517"/>
      <c r="U63" s="518">
        <v>1.0200000000000001E-2</v>
      </c>
      <c r="V63" s="519"/>
      <c r="W63" s="519"/>
      <c r="X63" s="520"/>
      <c r="Y63" s="510">
        <v>1.06</v>
      </c>
      <c r="Z63" s="528"/>
      <c r="AA63" s="528"/>
      <c r="AB63" s="528"/>
      <c r="AC63" s="511"/>
      <c r="AD63" s="533">
        <v>4.75</v>
      </c>
    </row>
    <row r="64" spans="1:30" ht="11.4" customHeight="1">
      <c r="A64" s="521" t="s">
        <v>5654</v>
      </c>
      <c r="B64" s="521"/>
      <c r="C64" s="521"/>
      <c r="D64" s="521"/>
      <c r="E64" s="521"/>
      <c r="F64" s="521"/>
      <c r="G64" s="521"/>
      <c r="H64" s="521"/>
      <c r="I64" s="521"/>
      <c r="J64" s="521"/>
      <c r="K64" s="521"/>
      <c r="L64" s="521"/>
      <c r="M64" s="521"/>
      <c r="N64" s="521"/>
      <c r="O64" s="521"/>
      <c r="P64" s="521"/>
      <c r="Q64" s="521"/>
      <c r="R64" s="521"/>
      <c r="S64" s="521"/>
      <c r="T64" s="521"/>
      <c r="U64" s="521"/>
      <c r="V64" s="521"/>
      <c r="W64" s="521"/>
      <c r="X64" s="521"/>
      <c r="Y64" s="510">
        <v>1.06</v>
      </c>
      <c r="Z64" s="528"/>
      <c r="AA64" s="528"/>
      <c r="AB64" s="528"/>
      <c r="AC64" s="528"/>
      <c r="AD64" s="511"/>
    </row>
    <row r="65" spans="1:30" ht="11.4" customHeight="1">
      <c r="A65" s="521" t="s">
        <v>5655</v>
      </c>
      <c r="B65" s="521"/>
      <c r="C65" s="521"/>
      <c r="D65" s="521"/>
      <c r="E65" s="521"/>
      <c r="F65" s="521"/>
      <c r="G65" s="521"/>
      <c r="H65" s="521"/>
      <c r="I65" s="521"/>
      <c r="J65" s="521"/>
      <c r="K65" s="521"/>
      <c r="L65" s="521"/>
      <c r="M65" s="521"/>
      <c r="N65" s="521"/>
      <c r="O65" s="521"/>
      <c r="P65" s="521"/>
      <c r="Q65" s="521"/>
      <c r="R65" s="521"/>
      <c r="S65" s="521"/>
      <c r="T65" s="521"/>
      <c r="U65" s="521"/>
      <c r="V65" s="521"/>
      <c r="W65" s="521"/>
      <c r="X65" s="521"/>
      <c r="Y65" s="510">
        <v>4.75</v>
      </c>
      <c r="Z65" s="528"/>
      <c r="AA65" s="528"/>
      <c r="AB65" s="528"/>
      <c r="AC65" s="528"/>
      <c r="AD65" s="511"/>
    </row>
    <row r="66" spans="1:30" ht="10.8" customHeight="1">
      <c r="A66" s="211"/>
      <c r="B66" s="211"/>
      <c r="C66" s="211"/>
      <c r="D66" s="211"/>
      <c r="E66" s="211"/>
      <c r="F66" s="211"/>
      <c r="G66" s="211"/>
      <c r="H66" s="211"/>
      <c r="I66" s="211"/>
      <c r="J66" s="211"/>
      <c r="K66" s="211"/>
      <c r="L66" s="211"/>
      <c r="M66" s="211"/>
      <c r="N66" s="211"/>
      <c r="O66" s="211"/>
      <c r="P66" s="211"/>
      <c r="Q66" s="211"/>
      <c r="R66" s="211"/>
      <c r="S66" s="211"/>
      <c r="T66" s="211"/>
      <c r="U66" s="211"/>
      <c r="V66" s="211"/>
      <c r="W66" s="211"/>
      <c r="X66" s="211"/>
      <c r="Y66" s="211"/>
      <c r="Z66" s="211"/>
      <c r="AA66" s="211"/>
      <c r="AB66" s="211"/>
      <c r="AC66" s="211"/>
      <c r="AD66" s="211"/>
    </row>
    <row r="67" spans="1:30" ht="11.4" customHeight="1">
      <c r="A67" s="504" t="s">
        <v>5634</v>
      </c>
      <c r="B67" s="506"/>
      <c r="C67" s="506"/>
      <c r="D67" s="506"/>
      <c r="E67" s="506"/>
      <c r="F67" s="506"/>
      <c r="G67" s="506"/>
      <c r="H67" s="506"/>
      <c r="I67" s="506"/>
      <c r="J67" s="506"/>
      <c r="K67" s="506"/>
      <c r="L67" s="506"/>
      <c r="M67" s="506"/>
      <c r="N67" s="506"/>
      <c r="O67" s="506"/>
      <c r="P67" s="506"/>
      <c r="Q67" s="506"/>
      <c r="R67" s="506"/>
      <c r="S67" s="506"/>
      <c r="T67" s="506"/>
      <c r="U67" s="506"/>
      <c r="V67" s="506"/>
      <c r="W67" s="506"/>
      <c r="X67" s="505"/>
      <c r="Y67" s="534">
        <v>100.37</v>
      </c>
      <c r="Z67" s="535"/>
      <c r="AA67" s="535"/>
      <c r="AB67" s="535"/>
      <c r="AC67" s="535"/>
      <c r="AD67" s="536"/>
    </row>
    <row r="68" spans="1:30" ht="11.4" customHeight="1">
      <c r="A68" s="504" t="s">
        <v>5635</v>
      </c>
      <c r="B68" s="506"/>
      <c r="C68" s="506"/>
      <c r="D68" s="506"/>
      <c r="E68" s="506"/>
      <c r="F68" s="506"/>
      <c r="G68" s="506"/>
      <c r="H68" s="506"/>
      <c r="I68" s="506"/>
      <c r="J68" s="506"/>
      <c r="K68" s="506"/>
      <c r="L68" s="506"/>
      <c r="M68" s="506"/>
      <c r="N68" s="506"/>
      <c r="O68" s="506"/>
      <c r="P68" s="506"/>
      <c r="Q68" s="506"/>
      <c r="R68" s="506"/>
      <c r="S68" s="506"/>
      <c r="T68" s="506"/>
      <c r="U68" s="506"/>
      <c r="V68" s="506"/>
      <c r="W68" s="506"/>
      <c r="X68" s="505"/>
      <c r="Y68" s="537">
        <v>25.16</v>
      </c>
      <c r="Z68" s="538"/>
      <c r="AA68" s="538"/>
      <c r="AB68" s="538"/>
      <c r="AC68" s="538"/>
      <c r="AD68" s="539"/>
    </row>
    <row r="69" spans="1:30" ht="11.4" customHeight="1">
      <c r="A69" s="504" t="s">
        <v>5636</v>
      </c>
      <c r="B69" s="506"/>
      <c r="C69" s="506"/>
      <c r="D69" s="506"/>
      <c r="E69" s="506"/>
      <c r="F69" s="506"/>
      <c r="G69" s="506"/>
      <c r="H69" s="506"/>
      <c r="I69" s="506"/>
      <c r="J69" s="506"/>
      <c r="K69" s="506"/>
      <c r="L69" s="506"/>
      <c r="M69" s="506"/>
      <c r="N69" s="506"/>
      <c r="O69" s="506"/>
      <c r="P69" s="506"/>
      <c r="Q69" s="506"/>
      <c r="R69" s="506"/>
      <c r="S69" s="506"/>
      <c r="T69" s="506"/>
      <c r="U69" s="506"/>
      <c r="V69" s="506"/>
      <c r="W69" s="506"/>
      <c r="X69" s="505"/>
      <c r="Y69" s="534">
        <v>125.53</v>
      </c>
      <c r="Z69" s="535"/>
      <c r="AA69" s="535"/>
      <c r="AB69" s="535"/>
      <c r="AC69" s="535"/>
      <c r="AD69" s="536"/>
    </row>
    <row r="70" spans="1:30" ht="10.8" customHeight="1">
      <c r="A70" s="211"/>
      <c r="B70" s="211"/>
      <c r="C70" s="211"/>
      <c r="D70" s="211"/>
      <c r="E70" s="211"/>
      <c r="F70" s="211"/>
      <c r="G70" s="211"/>
      <c r="H70" s="211"/>
      <c r="I70" s="211"/>
      <c r="J70" s="211"/>
      <c r="K70" s="211"/>
      <c r="L70" s="211"/>
      <c r="M70" s="211"/>
      <c r="N70" s="211"/>
      <c r="O70" s="211"/>
      <c r="P70" s="211"/>
      <c r="Q70" s="211"/>
      <c r="R70" s="211"/>
      <c r="S70" s="211"/>
      <c r="T70" s="211"/>
      <c r="U70" s="211"/>
      <c r="V70" s="211"/>
      <c r="W70" s="211"/>
      <c r="X70" s="211"/>
      <c r="Y70" s="211"/>
      <c r="Z70" s="211"/>
      <c r="AA70" s="211"/>
      <c r="AB70" s="211"/>
      <c r="AC70" s="211"/>
      <c r="AD70" s="211"/>
    </row>
    <row r="71" spans="1:30" ht="13.35" customHeight="1">
      <c r="A71" s="540" t="s">
        <v>5637</v>
      </c>
      <c r="B71" s="540"/>
      <c r="C71" s="540"/>
      <c r="D71" s="540"/>
      <c r="E71" s="540"/>
      <c r="F71" s="540" t="s">
        <v>6929</v>
      </c>
      <c r="G71" s="540"/>
      <c r="H71" s="540"/>
      <c r="I71" s="540"/>
      <c r="J71" s="540"/>
      <c r="K71" s="540"/>
      <c r="L71" s="540"/>
      <c r="M71" s="540"/>
      <c r="N71" s="540"/>
      <c r="O71" s="540"/>
      <c r="P71" s="540"/>
      <c r="Q71" s="540"/>
      <c r="R71" s="540"/>
      <c r="S71" s="540"/>
      <c r="T71" s="540"/>
      <c r="U71" s="540"/>
      <c r="V71" s="540"/>
      <c r="W71" s="540"/>
      <c r="X71" s="540"/>
      <c r="Y71" s="540"/>
      <c r="Z71" s="540"/>
      <c r="AA71" s="540"/>
      <c r="AB71" s="540"/>
      <c r="AC71" s="540"/>
      <c r="AD71" s="540"/>
    </row>
    <row r="72" spans="1:30" ht="10.8" customHeight="1">
      <c r="A72" s="211"/>
      <c r="B72" s="211"/>
      <c r="C72" s="211"/>
      <c r="D72" s="211"/>
      <c r="E72" s="211"/>
      <c r="F72" s="211"/>
      <c r="G72" s="211"/>
      <c r="H72" s="211"/>
      <c r="I72" s="211"/>
      <c r="J72" s="211"/>
      <c r="K72" s="211"/>
      <c r="L72" s="211"/>
      <c r="M72" s="211"/>
      <c r="N72" s="211"/>
      <c r="O72" s="211"/>
      <c r="P72" s="211"/>
      <c r="Q72" s="211"/>
      <c r="R72" s="211"/>
      <c r="S72" s="211"/>
      <c r="T72" s="211"/>
      <c r="U72" s="211"/>
      <c r="V72" s="211"/>
      <c r="W72" s="211"/>
      <c r="X72" s="211"/>
      <c r="Y72" s="211"/>
      <c r="Z72" s="211"/>
      <c r="AA72" s="211"/>
      <c r="AB72" s="211"/>
      <c r="AC72" s="211"/>
      <c r="AD72" s="211"/>
    </row>
    <row r="73" spans="1:30" ht="22.95" customHeight="1">
      <c r="A73" s="211" t="s">
        <v>6909</v>
      </c>
      <c r="B73" s="211"/>
      <c r="C73" s="211"/>
      <c r="D73" s="211"/>
      <c r="E73" s="211"/>
      <c r="F73" s="211"/>
      <c r="G73" s="211"/>
      <c r="H73" s="211"/>
      <c r="I73" s="211"/>
      <c r="J73" s="211"/>
      <c r="K73" s="211"/>
      <c r="L73" s="211"/>
      <c r="M73" s="211"/>
      <c r="N73" s="211"/>
      <c r="O73" s="211"/>
      <c r="P73" s="211"/>
      <c r="Q73" s="211"/>
      <c r="R73" s="211"/>
      <c r="S73" s="211"/>
      <c r="T73" s="211"/>
      <c r="U73" s="211"/>
      <c r="V73" s="211"/>
      <c r="W73" s="211"/>
      <c r="X73" s="211"/>
      <c r="Y73" s="211" t="s">
        <v>5627</v>
      </c>
      <c r="Z73" s="211"/>
      <c r="AA73" s="211"/>
      <c r="AB73" s="211"/>
      <c r="AC73" s="211"/>
      <c r="AD73" s="211"/>
    </row>
    <row r="74" spans="1:30" ht="10.8" customHeight="1">
      <c r="A74" s="211"/>
      <c r="B74" s="211"/>
      <c r="C74" s="211"/>
      <c r="D74" s="211"/>
      <c r="E74" s="211"/>
      <c r="F74" s="211"/>
      <c r="G74" s="211"/>
      <c r="H74" s="211"/>
      <c r="I74" s="211"/>
      <c r="J74" s="211"/>
      <c r="K74" s="211"/>
      <c r="L74" s="211"/>
      <c r="M74" s="211"/>
      <c r="N74" s="211"/>
      <c r="O74" s="211"/>
      <c r="P74" s="211"/>
      <c r="Q74" s="211"/>
      <c r="R74" s="211"/>
      <c r="S74" s="211"/>
      <c r="T74" s="211"/>
      <c r="U74" s="211"/>
      <c r="V74" s="211"/>
      <c r="W74" s="211"/>
      <c r="X74" s="211"/>
      <c r="Y74" s="211"/>
      <c r="Z74" s="211"/>
      <c r="AA74" s="211"/>
      <c r="AB74" s="211"/>
      <c r="AC74" s="211"/>
      <c r="AD74" s="211"/>
    </row>
    <row r="75" spans="1:30" ht="11.4" customHeight="1">
      <c r="A75" s="501" t="s">
        <v>5628</v>
      </c>
      <c r="B75" s="502"/>
      <c r="C75" s="502"/>
      <c r="D75" s="502"/>
      <c r="E75" s="502"/>
      <c r="F75" s="502"/>
      <c r="G75" s="503"/>
      <c r="H75" s="501" t="s">
        <v>5638</v>
      </c>
      <c r="I75" s="502"/>
      <c r="J75" s="502"/>
      <c r="K75" s="502"/>
      <c r="L75" s="503"/>
      <c r="M75" s="504" t="s">
        <v>5639</v>
      </c>
      <c r="N75" s="505"/>
      <c r="O75" s="504" t="s">
        <v>5640</v>
      </c>
      <c r="P75" s="506"/>
      <c r="Q75" s="506"/>
      <c r="R75" s="505"/>
      <c r="S75" s="504" t="s">
        <v>5641</v>
      </c>
      <c r="T75" s="506"/>
      <c r="U75" s="506"/>
      <c r="V75" s="505"/>
      <c r="W75" s="504" t="s">
        <v>5631</v>
      </c>
      <c r="X75" s="506"/>
      <c r="Y75" s="506"/>
      <c r="Z75" s="506"/>
      <c r="AA75" s="505"/>
      <c r="AB75" s="504" t="s">
        <v>5642</v>
      </c>
      <c r="AC75" s="506"/>
      <c r="AD75" s="505"/>
    </row>
    <row r="76" spans="1:30" ht="11.4" customHeight="1">
      <c r="A76" s="507" t="s">
        <v>5675</v>
      </c>
      <c r="B76" s="508"/>
      <c r="C76" s="508"/>
      <c r="D76" s="508"/>
      <c r="E76" s="508"/>
      <c r="F76" s="508"/>
      <c r="G76" s="509"/>
      <c r="H76" s="507" t="s">
        <v>5676</v>
      </c>
      <c r="I76" s="508"/>
      <c r="J76" s="508"/>
      <c r="K76" s="508"/>
      <c r="L76" s="509"/>
      <c r="M76" s="512">
        <v>11.56</v>
      </c>
      <c r="N76" s="514"/>
      <c r="O76" s="512">
        <v>29.14</v>
      </c>
      <c r="P76" s="513"/>
      <c r="Q76" s="513"/>
      <c r="R76" s="514"/>
      <c r="S76" s="515">
        <v>152.11000000000001</v>
      </c>
      <c r="T76" s="516"/>
      <c r="U76" s="516"/>
      <c r="V76" s="517"/>
      <c r="W76" s="518">
        <v>2.5230000000000001</v>
      </c>
      <c r="X76" s="519"/>
      <c r="Y76" s="519"/>
      <c r="Z76" s="519"/>
      <c r="AA76" s="520"/>
      <c r="AB76" s="512">
        <v>73.52</v>
      </c>
      <c r="AC76" s="513"/>
      <c r="AD76" s="514"/>
    </row>
    <row r="77" spans="1:30" ht="11.4" customHeight="1">
      <c r="A77" s="507" t="s">
        <v>5658</v>
      </c>
      <c r="B77" s="508"/>
      <c r="C77" s="508"/>
      <c r="D77" s="508"/>
      <c r="E77" s="508"/>
      <c r="F77" s="508"/>
      <c r="G77" s="509"/>
      <c r="H77" s="507" t="s">
        <v>5659</v>
      </c>
      <c r="I77" s="508"/>
      <c r="J77" s="508"/>
      <c r="K77" s="508"/>
      <c r="L77" s="509"/>
      <c r="M77" s="510">
        <v>8.09</v>
      </c>
      <c r="N77" s="511"/>
      <c r="O77" s="512">
        <v>22.05</v>
      </c>
      <c r="P77" s="513"/>
      <c r="Q77" s="513"/>
      <c r="R77" s="514"/>
      <c r="S77" s="515">
        <v>172.66</v>
      </c>
      <c r="T77" s="516"/>
      <c r="U77" s="516"/>
      <c r="V77" s="517"/>
      <c r="W77" s="518">
        <v>2.5230000000000001</v>
      </c>
      <c r="X77" s="519"/>
      <c r="Y77" s="519"/>
      <c r="Z77" s="519"/>
      <c r="AA77" s="520"/>
      <c r="AB77" s="512">
        <v>55.63</v>
      </c>
      <c r="AC77" s="513"/>
      <c r="AD77" s="514"/>
    </row>
    <row r="78" spans="1:30" ht="11.4" customHeight="1">
      <c r="A78" s="521" t="s">
        <v>5646</v>
      </c>
      <c r="B78" s="521"/>
      <c r="C78" s="521"/>
      <c r="D78" s="521"/>
      <c r="E78" s="521"/>
      <c r="F78" s="521"/>
      <c r="G78" s="521"/>
      <c r="H78" s="521"/>
      <c r="I78" s="521"/>
      <c r="J78" s="521"/>
      <c r="K78" s="521"/>
      <c r="L78" s="521"/>
      <c r="M78" s="521"/>
      <c r="N78" s="521"/>
      <c r="O78" s="521"/>
      <c r="P78" s="521"/>
      <c r="Q78" s="521"/>
      <c r="R78" s="521"/>
      <c r="S78" s="521"/>
      <c r="T78" s="521"/>
      <c r="U78" s="521"/>
      <c r="V78" s="521"/>
      <c r="W78" s="521"/>
      <c r="X78" s="521"/>
      <c r="Y78" s="515">
        <v>129.15</v>
      </c>
      <c r="Z78" s="516"/>
      <c r="AA78" s="516"/>
      <c r="AB78" s="516"/>
      <c r="AC78" s="516"/>
      <c r="AD78" s="517"/>
    </row>
    <row r="79" spans="1:30" ht="10.8" customHeight="1">
      <c r="A79" s="211"/>
      <c r="B79" s="211"/>
      <c r="C79" s="211"/>
      <c r="D79" s="211"/>
      <c r="E79" s="211"/>
      <c r="F79" s="211"/>
      <c r="G79" s="211"/>
      <c r="H79" s="211"/>
      <c r="I79" s="211"/>
      <c r="J79" s="211"/>
      <c r="K79" s="211"/>
      <c r="L79" s="211"/>
      <c r="M79" s="211"/>
      <c r="N79" s="211"/>
      <c r="O79" s="211"/>
      <c r="P79" s="211"/>
      <c r="Q79" s="211"/>
      <c r="R79" s="211"/>
      <c r="S79" s="211"/>
      <c r="T79" s="211"/>
      <c r="U79" s="211"/>
      <c r="V79" s="211"/>
      <c r="W79" s="211"/>
      <c r="X79" s="211"/>
      <c r="Y79" s="211"/>
      <c r="Z79" s="211"/>
      <c r="AA79" s="211"/>
      <c r="AB79" s="211"/>
      <c r="AC79" s="211"/>
      <c r="AD79" s="211"/>
    </row>
    <row r="80" spans="1:30" ht="11.4" customHeight="1">
      <c r="A80" s="501" t="s">
        <v>5628</v>
      </c>
      <c r="B80" s="502"/>
      <c r="C80" s="502"/>
      <c r="D80" s="502"/>
      <c r="E80" s="502"/>
      <c r="F80" s="502"/>
      <c r="G80" s="503"/>
      <c r="H80" s="501" t="s">
        <v>5629</v>
      </c>
      <c r="I80" s="502"/>
      <c r="J80" s="502"/>
      <c r="K80" s="502"/>
      <c r="L80" s="502"/>
      <c r="M80" s="502"/>
      <c r="N80" s="502"/>
      <c r="O80" s="503"/>
      <c r="P80" s="522" t="s">
        <v>180</v>
      </c>
      <c r="Q80" s="523"/>
      <c r="R80" s="523"/>
      <c r="S80" s="524"/>
      <c r="T80" s="504" t="s">
        <v>5630</v>
      </c>
      <c r="U80" s="506"/>
      <c r="V80" s="506"/>
      <c r="W80" s="505"/>
      <c r="X80" s="504" t="s">
        <v>5631</v>
      </c>
      <c r="Y80" s="506"/>
      <c r="Z80" s="506"/>
      <c r="AA80" s="506"/>
      <c r="AB80" s="505"/>
      <c r="AC80" s="504" t="s">
        <v>5632</v>
      </c>
      <c r="AD80" s="505"/>
    </row>
    <row r="81" spans="1:30" ht="45.9" customHeight="1">
      <c r="A81" s="507" t="s">
        <v>5752</v>
      </c>
      <c r="B81" s="508"/>
      <c r="C81" s="508"/>
      <c r="D81" s="508"/>
      <c r="E81" s="508"/>
      <c r="F81" s="508"/>
      <c r="G81" s="509"/>
      <c r="H81" s="507" t="s">
        <v>645</v>
      </c>
      <c r="I81" s="508"/>
      <c r="J81" s="508"/>
      <c r="K81" s="508"/>
      <c r="L81" s="508"/>
      <c r="M81" s="508"/>
      <c r="N81" s="508"/>
      <c r="O81" s="509"/>
      <c r="P81" s="525" t="s">
        <v>71</v>
      </c>
      <c r="Q81" s="526"/>
      <c r="R81" s="526"/>
      <c r="S81" s="527"/>
      <c r="T81" s="548">
        <v>3299</v>
      </c>
      <c r="U81" s="549"/>
      <c r="V81" s="549"/>
      <c r="W81" s="550"/>
      <c r="X81" s="518">
        <v>1</v>
      </c>
      <c r="Y81" s="519"/>
      <c r="Z81" s="519"/>
      <c r="AA81" s="519"/>
      <c r="AB81" s="520"/>
      <c r="AC81" s="548">
        <v>3299</v>
      </c>
      <c r="AD81" s="550"/>
    </row>
    <row r="82" spans="1:30" ht="22.95" customHeight="1">
      <c r="A82" s="507" t="s">
        <v>5750</v>
      </c>
      <c r="B82" s="508"/>
      <c r="C82" s="508"/>
      <c r="D82" s="508"/>
      <c r="E82" s="508"/>
      <c r="F82" s="508"/>
      <c r="G82" s="509"/>
      <c r="H82" s="507" t="s">
        <v>4403</v>
      </c>
      <c r="I82" s="508"/>
      <c r="J82" s="508"/>
      <c r="K82" s="508"/>
      <c r="L82" s="508"/>
      <c r="M82" s="508"/>
      <c r="N82" s="508"/>
      <c r="O82" s="509"/>
      <c r="P82" s="525" t="s">
        <v>71</v>
      </c>
      <c r="Q82" s="526"/>
      <c r="R82" s="526"/>
      <c r="S82" s="527"/>
      <c r="T82" s="512">
        <v>20.27</v>
      </c>
      <c r="U82" s="513"/>
      <c r="V82" s="513"/>
      <c r="W82" s="514"/>
      <c r="X82" s="518">
        <v>2</v>
      </c>
      <c r="Y82" s="519"/>
      <c r="Z82" s="519"/>
      <c r="AA82" s="519"/>
      <c r="AB82" s="520"/>
      <c r="AC82" s="512">
        <v>40.54</v>
      </c>
      <c r="AD82" s="514"/>
    </row>
    <row r="83" spans="1:30" ht="34.5" customHeight="1">
      <c r="A83" s="507" t="s">
        <v>5748</v>
      </c>
      <c r="B83" s="508"/>
      <c r="C83" s="508"/>
      <c r="D83" s="508"/>
      <c r="E83" s="508"/>
      <c r="F83" s="508"/>
      <c r="G83" s="509"/>
      <c r="H83" s="507" t="s">
        <v>5749</v>
      </c>
      <c r="I83" s="508"/>
      <c r="J83" s="508"/>
      <c r="K83" s="508"/>
      <c r="L83" s="508"/>
      <c r="M83" s="508"/>
      <c r="N83" s="508"/>
      <c r="O83" s="509"/>
      <c r="P83" s="525" t="s">
        <v>71</v>
      </c>
      <c r="Q83" s="526"/>
      <c r="R83" s="526"/>
      <c r="S83" s="527"/>
      <c r="T83" s="510">
        <v>0.45</v>
      </c>
      <c r="U83" s="528"/>
      <c r="V83" s="528"/>
      <c r="W83" s="511"/>
      <c r="X83" s="518">
        <v>4</v>
      </c>
      <c r="Y83" s="519"/>
      <c r="Z83" s="519"/>
      <c r="AA83" s="519"/>
      <c r="AB83" s="520"/>
      <c r="AC83" s="510">
        <v>1.8</v>
      </c>
      <c r="AD83" s="511"/>
    </row>
    <row r="84" spans="1:30" ht="22.95" customHeight="1">
      <c r="A84" s="507" t="s">
        <v>5746</v>
      </c>
      <c r="B84" s="508"/>
      <c r="C84" s="508"/>
      <c r="D84" s="508"/>
      <c r="E84" s="508"/>
      <c r="F84" s="508"/>
      <c r="G84" s="509"/>
      <c r="H84" s="507" t="s">
        <v>5747</v>
      </c>
      <c r="I84" s="508"/>
      <c r="J84" s="508"/>
      <c r="K84" s="508"/>
      <c r="L84" s="508"/>
      <c r="M84" s="508"/>
      <c r="N84" s="508"/>
      <c r="O84" s="509"/>
      <c r="P84" s="525" t="s">
        <v>71</v>
      </c>
      <c r="Q84" s="526"/>
      <c r="R84" s="526"/>
      <c r="S84" s="527"/>
      <c r="T84" s="510">
        <v>1.22</v>
      </c>
      <c r="U84" s="528"/>
      <c r="V84" s="528"/>
      <c r="W84" s="511"/>
      <c r="X84" s="518">
        <v>6</v>
      </c>
      <c r="Y84" s="519"/>
      <c r="Z84" s="519"/>
      <c r="AA84" s="519"/>
      <c r="AB84" s="520"/>
      <c r="AC84" s="510">
        <v>7.32</v>
      </c>
      <c r="AD84" s="511"/>
    </row>
    <row r="85" spans="1:30" ht="34.5" customHeight="1">
      <c r="A85" s="507" t="s">
        <v>5745</v>
      </c>
      <c r="B85" s="508"/>
      <c r="C85" s="508"/>
      <c r="D85" s="508"/>
      <c r="E85" s="508"/>
      <c r="F85" s="508"/>
      <c r="G85" s="509"/>
      <c r="H85" s="507" t="s">
        <v>230</v>
      </c>
      <c r="I85" s="508"/>
      <c r="J85" s="508"/>
      <c r="K85" s="508"/>
      <c r="L85" s="508"/>
      <c r="M85" s="508"/>
      <c r="N85" s="508"/>
      <c r="O85" s="509"/>
      <c r="P85" s="525" t="s">
        <v>71</v>
      </c>
      <c r="Q85" s="526"/>
      <c r="R85" s="526"/>
      <c r="S85" s="527"/>
      <c r="T85" s="510">
        <v>0.79</v>
      </c>
      <c r="U85" s="528"/>
      <c r="V85" s="528"/>
      <c r="W85" s="511"/>
      <c r="X85" s="518">
        <v>9</v>
      </c>
      <c r="Y85" s="519"/>
      <c r="Z85" s="519"/>
      <c r="AA85" s="519"/>
      <c r="AB85" s="520"/>
      <c r="AC85" s="510">
        <v>7.11</v>
      </c>
      <c r="AD85" s="511"/>
    </row>
    <row r="86" spans="1:30" ht="34.5" customHeight="1">
      <c r="A86" s="507" t="s">
        <v>5744</v>
      </c>
      <c r="B86" s="508"/>
      <c r="C86" s="508"/>
      <c r="D86" s="508"/>
      <c r="E86" s="508"/>
      <c r="F86" s="508"/>
      <c r="G86" s="509"/>
      <c r="H86" s="507" t="s">
        <v>4797</v>
      </c>
      <c r="I86" s="508"/>
      <c r="J86" s="508"/>
      <c r="K86" s="508"/>
      <c r="L86" s="508"/>
      <c r="M86" s="508"/>
      <c r="N86" s="508"/>
      <c r="O86" s="509"/>
      <c r="P86" s="525" t="s">
        <v>71</v>
      </c>
      <c r="Q86" s="526"/>
      <c r="R86" s="526"/>
      <c r="S86" s="527"/>
      <c r="T86" s="510">
        <v>1.1299999999999999</v>
      </c>
      <c r="U86" s="528"/>
      <c r="V86" s="528"/>
      <c r="W86" s="511"/>
      <c r="X86" s="529">
        <v>10</v>
      </c>
      <c r="Y86" s="530"/>
      <c r="Z86" s="530"/>
      <c r="AA86" s="530"/>
      <c r="AB86" s="531"/>
      <c r="AC86" s="512">
        <v>11.3</v>
      </c>
      <c r="AD86" s="514"/>
    </row>
    <row r="87" spans="1:30" ht="11.4" customHeight="1">
      <c r="A87" s="521" t="s">
        <v>5633</v>
      </c>
      <c r="B87" s="521"/>
      <c r="C87" s="521"/>
      <c r="D87" s="521"/>
      <c r="E87" s="521"/>
      <c r="F87" s="521"/>
      <c r="G87" s="521"/>
      <c r="H87" s="521"/>
      <c r="I87" s="521"/>
      <c r="J87" s="521"/>
      <c r="K87" s="521"/>
      <c r="L87" s="521"/>
      <c r="M87" s="521"/>
      <c r="N87" s="521"/>
      <c r="O87" s="521"/>
      <c r="P87" s="521"/>
      <c r="Q87" s="521"/>
      <c r="R87" s="521"/>
      <c r="S87" s="521"/>
      <c r="T87" s="521"/>
      <c r="U87" s="521"/>
      <c r="V87" s="521"/>
      <c r="W87" s="521"/>
      <c r="X87" s="521"/>
      <c r="Y87" s="548">
        <v>3367.07</v>
      </c>
      <c r="Z87" s="549"/>
      <c r="AA87" s="549"/>
      <c r="AB87" s="549"/>
      <c r="AC87" s="549"/>
      <c r="AD87" s="550"/>
    </row>
    <row r="88" spans="1:30" ht="10.8" customHeight="1">
      <c r="A88" s="211"/>
      <c r="B88" s="211"/>
      <c r="C88" s="211"/>
      <c r="D88" s="211"/>
      <c r="E88" s="211"/>
      <c r="F88" s="211"/>
      <c r="G88" s="211"/>
      <c r="H88" s="211"/>
      <c r="I88" s="211"/>
      <c r="J88" s="211"/>
      <c r="K88" s="211"/>
      <c r="L88" s="211"/>
      <c r="M88" s="211"/>
      <c r="N88" s="211"/>
      <c r="O88" s="211"/>
      <c r="P88" s="211"/>
      <c r="Q88" s="211"/>
      <c r="R88" s="211"/>
      <c r="S88" s="211"/>
      <c r="T88" s="211"/>
      <c r="U88" s="211"/>
      <c r="V88" s="211"/>
      <c r="W88" s="211"/>
      <c r="X88" s="211"/>
      <c r="Y88" s="211"/>
      <c r="Z88" s="211"/>
      <c r="AA88" s="211"/>
      <c r="AB88" s="211"/>
      <c r="AC88" s="211"/>
      <c r="AD88" s="211"/>
    </row>
    <row r="89" spans="1:30" ht="11.4" customHeight="1">
      <c r="A89" s="504" t="s">
        <v>5634</v>
      </c>
      <c r="B89" s="506"/>
      <c r="C89" s="506"/>
      <c r="D89" s="506"/>
      <c r="E89" s="506"/>
      <c r="F89" s="506"/>
      <c r="G89" s="506"/>
      <c r="H89" s="506"/>
      <c r="I89" s="506"/>
      <c r="J89" s="506"/>
      <c r="K89" s="506"/>
      <c r="L89" s="506"/>
      <c r="M89" s="506"/>
      <c r="N89" s="506"/>
      <c r="O89" s="506"/>
      <c r="P89" s="506"/>
      <c r="Q89" s="506"/>
      <c r="R89" s="506"/>
      <c r="S89" s="506"/>
      <c r="T89" s="506"/>
      <c r="U89" s="506"/>
      <c r="V89" s="506"/>
      <c r="W89" s="506"/>
      <c r="X89" s="505"/>
      <c r="Y89" s="551">
        <v>3496.22</v>
      </c>
      <c r="Z89" s="552"/>
      <c r="AA89" s="552"/>
      <c r="AB89" s="552"/>
      <c r="AC89" s="552"/>
      <c r="AD89" s="553"/>
    </row>
    <row r="90" spans="1:30" ht="11.4" customHeight="1">
      <c r="A90" s="504" t="s">
        <v>6910</v>
      </c>
      <c r="B90" s="506"/>
      <c r="C90" s="506"/>
      <c r="D90" s="506"/>
      <c r="E90" s="506"/>
      <c r="F90" s="506"/>
      <c r="G90" s="506"/>
      <c r="H90" s="506"/>
      <c r="I90" s="506"/>
      <c r="J90" s="506"/>
      <c r="K90" s="506"/>
      <c r="L90" s="506"/>
      <c r="M90" s="506"/>
      <c r="N90" s="506"/>
      <c r="O90" s="506"/>
      <c r="P90" s="506"/>
      <c r="Q90" s="506"/>
      <c r="R90" s="506"/>
      <c r="S90" s="506"/>
      <c r="T90" s="506"/>
      <c r="U90" s="506"/>
      <c r="V90" s="506"/>
      <c r="W90" s="506"/>
      <c r="X90" s="505"/>
      <c r="Y90" s="534">
        <v>729.31</v>
      </c>
      <c r="Z90" s="535"/>
      <c r="AA90" s="535"/>
      <c r="AB90" s="535"/>
      <c r="AC90" s="535"/>
      <c r="AD90" s="536"/>
    </row>
    <row r="91" spans="1:30" ht="11.4" customHeight="1">
      <c r="A91" s="504" t="s">
        <v>5636</v>
      </c>
      <c r="B91" s="506"/>
      <c r="C91" s="506"/>
      <c r="D91" s="506"/>
      <c r="E91" s="506"/>
      <c r="F91" s="506"/>
      <c r="G91" s="506"/>
      <c r="H91" s="506"/>
      <c r="I91" s="506"/>
      <c r="J91" s="506"/>
      <c r="K91" s="506"/>
      <c r="L91" s="506"/>
      <c r="M91" s="506"/>
      <c r="N91" s="506"/>
      <c r="O91" s="506"/>
      <c r="P91" s="506"/>
      <c r="Q91" s="506"/>
      <c r="R91" s="506"/>
      <c r="S91" s="506"/>
      <c r="T91" s="506"/>
      <c r="U91" s="506"/>
      <c r="V91" s="506"/>
      <c r="W91" s="506"/>
      <c r="X91" s="505"/>
      <c r="Y91" s="551">
        <v>4225.53</v>
      </c>
      <c r="Z91" s="552"/>
      <c r="AA91" s="552"/>
      <c r="AB91" s="552"/>
      <c r="AC91" s="552"/>
      <c r="AD91" s="553"/>
    </row>
    <row r="92" spans="1:30" ht="10.8" customHeight="1">
      <c r="A92" s="211"/>
      <c r="B92" s="211"/>
      <c r="C92" s="211"/>
      <c r="D92" s="211"/>
      <c r="E92" s="211"/>
      <c r="F92" s="211"/>
      <c r="G92" s="211"/>
      <c r="H92" s="211"/>
      <c r="I92" s="211"/>
      <c r="J92" s="211"/>
      <c r="K92" s="211"/>
      <c r="L92" s="211"/>
      <c r="M92" s="211"/>
      <c r="N92" s="211"/>
      <c r="O92" s="211"/>
      <c r="P92" s="211"/>
      <c r="Q92" s="211"/>
      <c r="R92" s="211"/>
      <c r="S92" s="211"/>
      <c r="T92" s="211"/>
      <c r="U92" s="211"/>
      <c r="V92" s="211"/>
      <c r="W92" s="211"/>
      <c r="X92" s="211"/>
      <c r="Y92" s="211"/>
      <c r="Z92" s="211"/>
      <c r="AA92" s="211"/>
      <c r="AB92" s="211"/>
      <c r="AC92" s="211"/>
      <c r="AD92" s="211"/>
    </row>
    <row r="93" spans="1:30" ht="13.35" customHeight="1">
      <c r="A93" s="540" t="s">
        <v>5637</v>
      </c>
      <c r="B93" s="540"/>
      <c r="C93" s="540"/>
      <c r="D93" s="540"/>
      <c r="E93" s="540"/>
      <c r="F93" s="540" t="s">
        <v>5753</v>
      </c>
      <c r="G93" s="540"/>
      <c r="H93" s="540"/>
      <c r="I93" s="540"/>
      <c r="J93" s="540"/>
      <c r="K93" s="540"/>
      <c r="L93" s="540"/>
      <c r="M93" s="540"/>
      <c r="N93" s="540"/>
      <c r="O93" s="540"/>
      <c r="P93" s="540"/>
      <c r="Q93" s="540"/>
      <c r="R93" s="540"/>
      <c r="S93" s="540"/>
      <c r="T93" s="540"/>
      <c r="U93" s="540"/>
      <c r="V93" s="540"/>
      <c r="W93" s="540"/>
      <c r="X93" s="540"/>
      <c r="Y93" s="540"/>
      <c r="Z93" s="540"/>
      <c r="AA93" s="540"/>
      <c r="AB93" s="540"/>
      <c r="AC93" s="540"/>
      <c r="AD93" s="540"/>
    </row>
    <row r="94" spans="1:30" ht="10.8" customHeight="1">
      <c r="A94" s="211"/>
      <c r="B94" s="211"/>
      <c r="C94" s="211"/>
      <c r="D94" s="211"/>
      <c r="E94" s="211"/>
      <c r="F94" s="211"/>
      <c r="G94" s="211"/>
      <c r="H94" s="211"/>
      <c r="I94" s="211"/>
      <c r="J94" s="211"/>
      <c r="K94" s="211"/>
      <c r="L94" s="211"/>
      <c r="M94" s="211"/>
      <c r="N94" s="211"/>
      <c r="O94" s="211"/>
      <c r="P94" s="211"/>
      <c r="Q94" s="211"/>
      <c r="R94" s="211"/>
      <c r="S94" s="211"/>
      <c r="T94" s="211"/>
      <c r="U94" s="211"/>
      <c r="V94" s="211"/>
      <c r="W94" s="211"/>
      <c r="X94" s="211"/>
      <c r="Y94" s="211"/>
      <c r="Z94" s="211"/>
      <c r="AA94" s="211"/>
      <c r="AB94" s="211"/>
      <c r="AC94" s="211"/>
      <c r="AD94" s="211"/>
    </row>
    <row r="95" spans="1:30" ht="22.95" customHeight="1">
      <c r="A95" s="211" t="s">
        <v>6911</v>
      </c>
      <c r="B95" s="211"/>
      <c r="C95" s="211"/>
      <c r="D95" s="211"/>
      <c r="E95" s="211"/>
      <c r="F95" s="211"/>
      <c r="G95" s="211"/>
      <c r="H95" s="211"/>
      <c r="I95" s="211"/>
      <c r="J95" s="211"/>
      <c r="K95" s="211"/>
      <c r="L95" s="211"/>
      <c r="M95" s="211"/>
      <c r="N95" s="211"/>
      <c r="O95" s="211"/>
      <c r="P95" s="211"/>
      <c r="Q95" s="211"/>
      <c r="R95" s="211"/>
      <c r="S95" s="211"/>
      <c r="T95" s="211"/>
      <c r="U95" s="211"/>
      <c r="V95" s="211"/>
      <c r="W95" s="211"/>
      <c r="X95" s="211"/>
      <c r="Y95" s="211" t="s">
        <v>5627</v>
      </c>
      <c r="Z95" s="211"/>
      <c r="AA95" s="211"/>
      <c r="AB95" s="211"/>
      <c r="AC95" s="211"/>
      <c r="AD95" s="211"/>
    </row>
    <row r="96" spans="1:30" ht="10.8" customHeight="1">
      <c r="A96" s="211"/>
      <c r="B96" s="211"/>
      <c r="C96" s="211"/>
      <c r="D96" s="211"/>
      <c r="E96" s="211"/>
      <c r="F96" s="211"/>
      <c r="G96" s="211"/>
      <c r="H96" s="211"/>
      <c r="I96" s="211"/>
      <c r="J96" s="211"/>
      <c r="K96" s="211"/>
      <c r="L96" s="211"/>
      <c r="M96" s="211"/>
      <c r="N96" s="211"/>
      <c r="O96" s="211"/>
      <c r="P96" s="211"/>
      <c r="Q96" s="211"/>
      <c r="R96" s="211"/>
      <c r="S96" s="211"/>
      <c r="T96" s="211"/>
      <c r="U96" s="211"/>
      <c r="V96" s="211"/>
      <c r="W96" s="211"/>
      <c r="X96" s="211"/>
      <c r="Y96" s="211"/>
      <c r="Z96" s="211"/>
      <c r="AA96" s="211"/>
      <c r="AB96" s="211"/>
      <c r="AC96" s="211"/>
      <c r="AD96" s="211"/>
    </row>
    <row r="97" spans="1:30" ht="11.4" customHeight="1">
      <c r="A97" s="501" t="s">
        <v>5628</v>
      </c>
      <c r="B97" s="502"/>
      <c r="C97" s="502"/>
      <c r="D97" s="502"/>
      <c r="E97" s="502"/>
      <c r="F97" s="502"/>
      <c r="G97" s="503"/>
      <c r="H97" s="501" t="s">
        <v>5638</v>
      </c>
      <c r="I97" s="502"/>
      <c r="J97" s="502"/>
      <c r="K97" s="502"/>
      <c r="L97" s="503"/>
      <c r="M97" s="504" t="s">
        <v>5639</v>
      </c>
      <c r="N97" s="505"/>
      <c r="O97" s="504" t="s">
        <v>5640</v>
      </c>
      <c r="P97" s="506"/>
      <c r="Q97" s="506"/>
      <c r="R97" s="505"/>
      <c r="S97" s="504" t="s">
        <v>5641</v>
      </c>
      <c r="T97" s="506"/>
      <c r="U97" s="506"/>
      <c r="V97" s="505"/>
      <c r="W97" s="504" t="s">
        <v>5631</v>
      </c>
      <c r="X97" s="506"/>
      <c r="Y97" s="506"/>
      <c r="Z97" s="506"/>
      <c r="AA97" s="505"/>
      <c r="AB97" s="504" t="s">
        <v>5642</v>
      </c>
      <c r="AC97" s="506"/>
      <c r="AD97" s="505"/>
    </row>
    <row r="98" spans="1:30" ht="11.4" customHeight="1">
      <c r="A98" s="507" t="s">
        <v>5675</v>
      </c>
      <c r="B98" s="508"/>
      <c r="C98" s="508"/>
      <c r="D98" s="508"/>
      <c r="E98" s="508"/>
      <c r="F98" s="508"/>
      <c r="G98" s="509"/>
      <c r="H98" s="507" t="s">
        <v>5676</v>
      </c>
      <c r="I98" s="508"/>
      <c r="J98" s="508"/>
      <c r="K98" s="508"/>
      <c r="L98" s="509"/>
      <c r="M98" s="512">
        <v>11.56</v>
      </c>
      <c r="N98" s="514"/>
      <c r="O98" s="512">
        <v>29.14</v>
      </c>
      <c r="P98" s="513"/>
      <c r="Q98" s="513"/>
      <c r="R98" s="514"/>
      <c r="S98" s="515">
        <v>152.11000000000001</v>
      </c>
      <c r="T98" s="516"/>
      <c r="U98" s="516"/>
      <c r="V98" s="517"/>
      <c r="W98" s="518">
        <v>2.6335000000000002</v>
      </c>
      <c r="X98" s="519"/>
      <c r="Y98" s="519"/>
      <c r="Z98" s="519"/>
      <c r="AA98" s="520"/>
      <c r="AB98" s="512">
        <v>76.739999999999995</v>
      </c>
      <c r="AC98" s="513"/>
      <c r="AD98" s="514"/>
    </row>
    <row r="99" spans="1:30" ht="11.4" customHeight="1">
      <c r="A99" s="507" t="s">
        <v>5658</v>
      </c>
      <c r="B99" s="508"/>
      <c r="C99" s="508"/>
      <c r="D99" s="508"/>
      <c r="E99" s="508"/>
      <c r="F99" s="508"/>
      <c r="G99" s="509"/>
      <c r="H99" s="507" t="s">
        <v>5659</v>
      </c>
      <c r="I99" s="508"/>
      <c r="J99" s="508"/>
      <c r="K99" s="508"/>
      <c r="L99" s="509"/>
      <c r="M99" s="510">
        <v>8.09</v>
      </c>
      <c r="N99" s="511"/>
      <c r="O99" s="512">
        <v>22.05</v>
      </c>
      <c r="P99" s="513"/>
      <c r="Q99" s="513"/>
      <c r="R99" s="514"/>
      <c r="S99" s="515">
        <v>172.66</v>
      </c>
      <c r="T99" s="516"/>
      <c r="U99" s="516"/>
      <c r="V99" s="517"/>
      <c r="W99" s="518">
        <v>2.6335000000000002</v>
      </c>
      <c r="X99" s="519"/>
      <c r="Y99" s="519"/>
      <c r="Z99" s="519"/>
      <c r="AA99" s="520"/>
      <c r="AB99" s="512">
        <v>58.06</v>
      </c>
      <c r="AC99" s="513"/>
      <c r="AD99" s="514"/>
    </row>
    <row r="100" spans="1:30" ht="11.4" customHeight="1">
      <c r="A100" s="521" t="s">
        <v>5646</v>
      </c>
      <c r="B100" s="521"/>
      <c r="C100" s="521"/>
      <c r="D100" s="521"/>
      <c r="E100" s="521"/>
      <c r="F100" s="521"/>
      <c r="G100" s="521"/>
      <c r="H100" s="521"/>
      <c r="I100" s="521"/>
      <c r="J100" s="521"/>
      <c r="K100" s="521"/>
      <c r="L100" s="521"/>
      <c r="M100" s="521"/>
      <c r="N100" s="521"/>
      <c r="O100" s="521"/>
      <c r="P100" s="521"/>
      <c r="Q100" s="521"/>
      <c r="R100" s="521"/>
      <c r="S100" s="521"/>
      <c r="T100" s="521"/>
      <c r="U100" s="521"/>
      <c r="V100" s="521"/>
      <c r="W100" s="521"/>
      <c r="X100" s="521"/>
      <c r="Y100" s="515">
        <v>134.80000000000001</v>
      </c>
      <c r="Z100" s="516"/>
      <c r="AA100" s="516"/>
      <c r="AB100" s="516"/>
      <c r="AC100" s="516"/>
      <c r="AD100" s="517"/>
    </row>
    <row r="101" spans="1:30" ht="10.8" customHeight="1">
      <c r="A101" s="211"/>
      <c r="B101" s="211"/>
      <c r="C101" s="211"/>
      <c r="D101" s="211"/>
      <c r="E101" s="211"/>
      <c r="F101" s="211"/>
      <c r="G101" s="211"/>
      <c r="H101" s="211"/>
      <c r="I101" s="211"/>
      <c r="J101" s="211"/>
      <c r="K101" s="211"/>
      <c r="L101" s="211"/>
      <c r="M101" s="211"/>
      <c r="N101" s="211"/>
      <c r="O101" s="211"/>
      <c r="P101" s="211"/>
      <c r="Q101" s="211"/>
      <c r="R101" s="211"/>
      <c r="S101" s="211"/>
      <c r="T101" s="211"/>
      <c r="U101" s="211"/>
      <c r="V101" s="211"/>
      <c r="W101" s="211"/>
      <c r="X101" s="211"/>
      <c r="Y101" s="211"/>
      <c r="Z101" s="211"/>
      <c r="AA101" s="211"/>
      <c r="AB101" s="211"/>
      <c r="AC101" s="211"/>
      <c r="AD101" s="211"/>
    </row>
    <row r="102" spans="1:30" ht="11.4" customHeight="1">
      <c r="A102" s="501" t="s">
        <v>5628</v>
      </c>
      <c r="B102" s="502"/>
      <c r="C102" s="502"/>
      <c r="D102" s="502"/>
      <c r="E102" s="502"/>
      <c r="F102" s="502"/>
      <c r="G102" s="503"/>
      <c r="H102" s="501" t="s">
        <v>5629</v>
      </c>
      <c r="I102" s="502"/>
      <c r="J102" s="502"/>
      <c r="K102" s="502"/>
      <c r="L102" s="502"/>
      <c r="M102" s="502"/>
      <c r="N102" s="502"/>
      <c r="O102" s="503"/>
      <c r="P102" s="522" t="s">
        <v>180</v>
      </c>
      <c r="Q102" s="523"/>
      <c r="R102" s="523"/>
      <c r="S102" s="524"/>
      <c r="T102" s="504" t="s">
        <v>5630</v>
      </c>
      <c r="U102" s="506"/>
      <c r="V102" s="506"/>
      <c r="W102" s="505"/>
      <c r="X102" s="504" t="s">
        <v>5631</v>
      </c>
      <c r="Y102" s="506"/>
      <c r="Z102" s="506"/>
      <c r="AA102" s="506"/>
      <c r="AB102" s="505"/>
      <c r="AC102" s="504" t="s">
        <v>5632</v>
      </c>
      <c r="AD102" s="505"/>
    </row>
    <row r="103" spans="1:30" ht="22.95" customHeight="1">
      <c r="A103" s="507" t="s">
        <v>5750</v>
      </c>
      <c r="B103" s="508"/>
      <c r="C103" s="508"/>
      <c r="D103" s="508"/>
      <c r="E103" s="508"/>
      <c r="F103" s="508"/>
      <c r="G103" s="509"/>
      <c r="H103" s="507" t="s">
        <v>4403</v>
      </c>
      <c r="I103" s="508"/>
      <c r="J103" s="508"/>
      <c r="K103" s="508"/>
      <c r="L103" s="508"/>
      <c r="M103" s="508"/>
      <c r="N103" s="508"/>
      <c r="O103" s="509"/>
      <c r="P103" s="525" t="s">
        <v>71</v>
      </c>
      <c r="Q103" s="526"/>
      <c r="R103" s="526"/>
      <c r="S103" s="527"/>
      <c r="T103" s="512">
        <v>20.27</v>
      </c>
      <c r="U103" s="513"/>
      <c r="V103" s="513"/>
      <c r="W103" s="514"/>
      <c r="X103" s="518">
        <v>2</v>
      </c>
      <c r="Y103" s="519"/>
      <c r="Z103" s="519"/>
      <c r="AA103" s="519"/>
      <c r="AB103" s="520"/>
      <c r="AC103" s="512">
        <v>40.54</v>
      </c>
      <c r="AD103" s="514"/>
    </row>
    <row r="104" spans="1:30" ht="34.5" customHeight="1">
      <c r="A104" s="507" t="s">
        <v>5748</v>
      </c>
      <c r="B104" s="508"/>
      <c r="C104" s="508"/>
      <c r="D104" s="508"/>
      <c r="E104" s="508"/>
      <c r="F104" s="508"/>
      <c r="G104" s="509"/>
      <c r="H104" s="507" t="s">
        <v>5749</v>
      </c>
      <c r="I104" s="508"/>
      <c r="J104" s="508"/>
      <c r="K104" s="508"/>
      <c r="L104" s="508"/>
      <c r="M104" s="508"/>
      <c r="N104" s="508"/>
      <c r="O104" s="509"/>
      <c r="P104" s="525" t="s">
        <v>71</v>
      </c>
      <c r="Q104" s="526"/>
      <c r="R104" s="526"/>
      <c r="S104" s="527"/>
      <c r="T104" s="510">
        <v>0.45</v>
      </c>
      <c r="U104" s="528"/>
      <c r="V104" s="528"/>
      <c r="W104" s="511"/>
      <c r="X104" s="518">
        <v>4</v>
      </c>
      <c r="Y104" s="519"/>
      <c r="Z104" s="519"/>
      <c r="AA104" s="519"/>
      <c r="AB104" s="520"/>
      <c r="AC104" s="510">
        <v>1.8</v>
      </c>
      <c r="AD104" s="511"/>
    </row>
    <row r="105" spans="1:30" ht="22.95" customHeight="1">
      <c r="A105" s="507" t="s">
        <v>5746</v>
      </c>
      <c r="B105" s="508"/>
      <c r="C105" s="508"/>
      <c r="D105" s="508"/>
      <c r="E105" s="508"/>
      <c r="F105" s="508"/>
      <c r="G105" s="509"/>
      <c r="H105" s="507" t="s">
        <v>5747</v>
      </c>
      <c r="I105" s="508"/>
      <c r="J105" s="508"/>
      <c r="K105" s="508"/>
      <c r="L105" s="508"/>
      <c r="M105" s="508"/>
      <c r="N105" s="508"/>
      <c r="O105" s="509"/>
      <c r="P105" s="525" t="s">
        <v>71</v>
      </c>
      <c r="Q105" s="526"/>
      <c r="R105" s="526"/>
      <c r="S105" s="527"/>
      <c r="T105" s="510">
        <v>1.22</v>
      </c>
      <c r="U105" s="528"/>
      <c r="V105" s="528"/>
      <c r="W105" s="511"/>
      <c r="X105" s="518">
        <v>6</v>
      </c>
      <c r="Y105" s="519"/>
      <c r="Z105" s="519"/>
      <c r="AA105" s="519"/>
      <c r="AB105" s="520"/>
      <c r="AC105" s="510">
        <v>7.32</v>
      </c>
      <c r="AD105" s="511"/>
    </row>
    <row r="106" spans="1:30" ht="34.5" customHeight="1">
      <c r="A106" s="507" t="s">
        <v>5745</v>
      </c>
      <c r="B106" s="508"/>
      <c r="C106" s="508"/>
      <c r="D106" s="508"/>
      <c r="E106" s="508"/>
      <c r="F106" s="508"/>
      <c r="G106" s="509"/>
      <c r="H106" s="507" t="s">
        <v>230</v>
      </c>
      <c r="I106" s="508"/>
      <c r="J106" s="508"/>
      <c r="K106" s="508"/>
      <c r="L106" s="508"/>
      <c r="M106" s="508"/>
      <c r="N106" s="508"/>
      <c r="O106" s="509"/>
      <c r="P106" s="525" t="s">
        <v>71</v>
      </c>
      <c r="Q106" s="526"/>
      <c r="R106" s="526"/>
      <c r="S106" s="527"/>
      <c r="T106" s="510">
        <v>0.79</v>
      </c>
      <c r="U106" s="528"/>
      <c r="V106" s="528"/>
      <c r="W106" s="511"/>
      <c r="X106" s="518">
        <v>9</v>
      </c>
      <c r="Y106" s="519"/>
      <c r="Z106" s="519"/>
      <c r="AA106" s="519"/>
      <c r="AB106" s="520"/>
      <c r="AC106" s="510">
        <v>7.11</v>
      </c>
      <c r="AD106" s="511"/>
    </row>
    <row r="107" spans="1:30" ht="34.5" customHeight="1">
      <c r="A107" s="507" t="s">
        <v>5744</v>
      </c>
      <c r="B107" s="508"/>
      <c r="C107" s="508"/>
      <c r="D107" s="508"/>
      <c r="E107" s="508"/>
      <c r="F107" s="508"/>
      <c r="G107" s="509"/>
      <c r="H107" s="507" t="s">
        <v>4797</v>
      </c>
      <c r="I107" s="508"/>
      <c r="J107" s="508"/>
      <c r="K107" s="508"/>
      <c r="L107" s="508"/>
      <c r="M107" s="508"/>
      <c r="N107" s="508"/>
      <c r="O107" s="509"/>
      <c r="P107" s="525" t="s">
        <v>71</v>
      </c>
      <c r="Q107" s="526"/>
      <c r="R107" s="526"/>
      <c r="S107" s="527"/>
      <c r="T107" s="510">
        <v>1.1299999999999999</v>
      </c>
      <c r="U107" s="528"/>
      <c r="V107" s="528"/>
      <c r="W107" s="511"/>
      <c r="X107" s="529">
        <v>10</v>
      </c>
      <c r="Y107" s="530"/>
      <c r="Z107" s="530"/>
      <c r="AA107" s="530"/>
      <c r="AB107" s="531"/>
      <c r="AC107" s="512">
        <v>11.3</v>
      </c>
      <c r="AD107" s="514"/>
    </row>
    <row r="108" spans="1:30" ht="45.9" customHeight="1">
      <c r="A108" s="507" t="s">
        <v>6912</v>
      </c>
      <c r="B108" s="508"/>
      <c r="C108" s="508"/>
      <c r="D108" s="508"/>
      <c r="E108" s="508"/>
      <c r="F108" s="508"/>
      <c r="G108" s="509"/>
      <c r="H108" s="507" t="s">
        <v>6913</v>
      </c>
      <c r="I108" s="508"/>
      <c r="J108" s="508"/>
      <c r="K108" s="508"/>
      <c r="L108" s="508"/>
      <c r="M108" s="508"/>
      <c r="N108" s="508"/>
      <c r="O108" s="509"/>
      <c r="P108" s="525" t="s">
        <v>71</v>
      </c>
      <c r="Q108" s="526"/>
      <c r="R108" s="526"/>
      <c r="S108" s="527"/>
      <c r="T108" s="548">
        <v>4559.53</v>
      </c>
      <c r="U108" s="549"/>
      <c r="V108" s="549"/>
      <c r="W108" s="550"/>
      <c r="X108" s="518">
        <v>1</v>
      </c>
      <c r="Y108" s="519"/>
      <c r="Z108" s="519"/>
      <c r="AA108" s="519"/>
      <c r="AB108" s="520"/>
      <c r="AC108" s="548">
        <v>4559.53</v>
      </c>
      <c r="AD108" s="550"/>
    </row>
    <row r="109" spans="1:30" ht="11.4" customHeight="1">
      <c r="A109" s="521" t="s">
        <v>5633</v>
      </c>
      <c r="B109" s="521"/>
      <c r="C109" s="521"/>
      <c r="D109" s="521"/>
      <c r="E109" s="521"/>
      <c r="F109" s="521"/>
      <c r="G109" s="521"/>
      <c r="H109" s="521"/>
      <c r="I109" s="521"/>
      <c r="J109" s="521"/>
      <c r="K109" s="521"/>
      <c r="L109" s="521"/>
      <c r="M109" s="521"/>
      <c r="N109" s="521"/>
      <c r="O109" s="521"/>
      <c r="P109" s="521"/>
      <c r="Q109" s="521"/>
      <c r="R109" s="521"/>
      <c r="S109" s="521"/>
      <c r="T109" s="521"/>
      <c r="U109" s="521"/>
      <c r="V109" s="521"/>
      <c r="W109" s="521"/>
      <c r="X109" s="521"/>
      <c r="Y109" s="548">
        <v>4627.6000000000004</v>
      </c>
      <c r="Z109" s="549"/>
      <c r="AA109" s="549"/>
      <c r="AB109" s="549"/>
      <c r="AC109" s="549"/>
      <c r="AD109" s="550"/>
    </row>
    <row r="110" spans="1:30" ht="10.8" customHeight="1">
      <c r="A110" s="211"/>
      <c r="B110" s="211"/>
      <c r="C110" s="211"/>
      <c r="D110" s="211"/>
      <c r="E110" s="211"/>
      <c r="F110" s="211"/>
      <c r="G110" s="211"/>
      <c r="H110" s="211"/>
      <c r="I110" s="211"/>
      <c r="J110" s="211"/>
      <c r="K110" s="211"/>
      <c r="L110" s="211"/>
      <c r="M110" s="211"/>
      <c r="N110" s="211"/>
      <c r="O110" s="211"/>
      <c r="P110" s="211"/>
      <c r="Q110" s="211"/>
      <c r="R110" s="211"/>
      <c r="S110" s="211"/>
      <c r="T110" s="211"/>
      <c r="U110" s="211"/>
      <c r="V110" s="211"/>
      <c r="W110" s="211"/>
      <c r="X110" s="211"/>
      <c r="Y110" s="211"/>
      <c r="Z110" s="211"/>
      <c r="AA110" s="211"/>
      <c r="AB110" s="211"/>
      <c r="AC110" s="211"/>
      <c r="AD110" s="211"/>
    </row>
    <row r="111" spans="1:30" ht="11.4" customHeight="1">
      <c r="A111" s="504" t="s">
        <v>5634</v>
      </c>
      <c r="B111" s="506"/>
      <c r="C111" s="506"/>
      <c r="D111" s="506"/>
      <c r="E111" s="506"/>
      <c r="F111" s="506"/>
      <c r="G111" s="506"/>
      <c r="H111" s="506"/>
      <c r="I111" s="506"/>
      <c r="J111" s="506"/>
      <c r="K111" s="506"/>
      <c r="L111" s="506"/>
      <c r="M111" s="506"/>
      <c r="N111" s="506"/>
      <c r="O111" s="506"/>
      <c r="P111" s="506"/>
      <c r="Q111" s="506"/>
      <c r="R111" s="506"/>
      <c r="S111" s="506"/>
      <c r="T111" s="506"/>
      <c r="U111" s="506"/>
      <c r="V111" s="506"/>
      <c r="W111" s="506"/>
      <c r="X111" s="505"/>
      <c r="Y111" s="551">
        <v>4762.3999999999996</v>
      </c>
      <c r="Z111" s="552"/>
      <c r="AA111" s="552"/>
      <c r="AB111" s="552"/>
      <c r="AC111" s="552"/>
      <c r="AD111" s="553"/>
    </row>
    <row r="112" spans="1:30" ht="11.4" customHeight="1">
      <c r="A112" s="504" t="s">
        <v>6910</v>
      </c>
      <c r="B112" s="506"/>
      <c r="C112" s="506"/>
      <c r="D112" s="506"/>
      <c r="E112" s="506"/>
      <c r="F112" s="506"/>
      <c r="G112" s="506"/>
      <c r="H112" s="506"/>
      <c r="I112" s="506"/>
      <c r="J112" s="506"/>
      <c r="K112" s="506"/>
      <c r="L112" s="506"/>
      <c r="M112" s="506"/>
      <c r="N112" s="506"/>
      <c r="O112" s="506"/>
      <c r="P112" s="506"/>
      <c r="Q112" s="506"/>
      <c r="R112" s="506"/>
      <c r="S112" s="506"/>
      <c r="T112" s="506"/>
      <c r="U112" s="506"/>
      <c r="V112" s="506"/>
      <c r="W112" s="506"/>
      <c r="X112" s="505"/>
      <c r="Y112" s="534">
        <v>993.43</v>
      </c>
      <c r="Z112" s="535"/>
      <c r="AA112" s="535"/>
      <c r="AB112" s="535"/>
      <c r="AC112" s="535"/>
      <c r="AD112" s="536"/>
    </row>
    <row r="113" spans="1:30" ht="11.4" customHeight="1">
      <c r="A113" s="504" t="s">
        <v>5636</v>
      </c>
      <c r="B113" s="506"/>
      <c r="C113" s="506"/>
      <c r="D113" s="506"/>
      <c r="E113" s="506"/>
      <c r="F113" s="506"/>
      <c r="G113" s="506"/>
      <c r="H113" s="506"/>
      <c r="I113" s="506"/>
      <c r="J113" s="506"/>
      <c r="K113" s="506"/>
      <c r="L113" s="506"/>
      <c r="M113" s="506"/>
      <c r="N113" s="506"/>
      <c r="O113" s="506"/>
      <c r="P113" s="506"/>
      <c r="Q113" s="506"/>
      <c r="R113" s="506"/>
      <c r="S113" s="506"/>
      <c r="T113" s="506"/>
      <c r="U113" s="506"/>
      <c r="V113" s="506"/>
      <c r="W113" s="506"/>
      <c r="X113" s="505"/>
      <c r="Y113" s="551">
        <v>5755.83</v>
      </c>
      <c r="Z113" s="552"/>
      <c r="AA113" s="552"/>
      <c r="AB113" s="552"/>
      <c r="AC113" s="552"/>
      <c r="AD113" s="553"/>
    </row>
    <row r="114" spans="1:30" ht="10.8" customHeight="1">
      <c r="A114" s="211"/>
      <c r="B114" s="211"/>
      <c r="C114" s="211"/>
      <c r="D114" s="211"/>
      <c r="E114" s="211"/>
      <c r="F114" s="211"/>
      <c r="G114" s="211"/>
      <c r="H114" s="211"/>
      <c r="I114" s="211"/>
      <c r="J114" s="211"/>
      <c r="K114" s="211"/>
      <c r="L114" s="211"/>
      <c r="M114" s="211"/>
      <c r="N114" s="211"/>
      <c r="O114" s="211"/>
      <c r="P114" s="211"/>
      <c r="Q114" s="211"/>
      <c r="R114" s="211"/>
      <c r="S114" s="211"/>
      <c r="T114" s="211"/>
      <c r="U114" s="211"/>
      <c r="V114" s="211"/>
      <c r="W114" s="211"/>
      <c r="X114" s="211"/>
      <c r="Y114" s="211"/>
      <c r="Z114" s="211"/>
      <c r="AA114" s="211"/>
      <c r="AB114" s="211"/>
      <c r="AC114" s="211"/>
      <c r="AD114" s="211"/>
    </row>
    <row r="115" spans="1:30" ht="13.35" customHeight="1">
      <c r="A115" s="540" t="s">
        <v>5637</v>
      </c>
      <c r="B115" s="540"/>
      <c r="C115" s="540"/>
      <c r="D115" s="540"/>
      <c r="E115" s="540"/>
      <c r="F115" s="540" t="s">
        <v>6914</v>
      </c>
      <c r="G115" s="540"/>
      <c r="H115" s="540"/>
      <c r="I115" s="540"/>
      <c r="J115" s="540"/>
      <c r="K115" s="540"/>
      <c r="L115" s="540"/>
      <c r="M115" s="540"/>
      <c r="N115" s="540"/>
      <c r="O115" s="540"/>
      <c r="P115" s="540"/>
      <c r="Q115" s="540"/>
      <c r="R115" s="540"/>
      <c r="S115" s="540"/>
      <c r="T115" s="540"/>
      <c r="U115" s="540"/>
      <c r="V115" s="540"/>
      <c r="W115" s="540"/>
      <c r="X115" s="540"/>
      <c r="Y115" s="540"/>
      <c r="Z115" s="540"/>
      <c r="AA115" s="540"/>
      <c r="AB115" s="540"/>
      <c r="AC115" s="540"/>
      <c r="AD115" s="540"/>
    </row>
    <row r="116" spans="1:30" ht="10.8" customHeight="1">
      <c r="A116" s="211"/>
      <c r="B116" s="211"/>
      <c r="C116" s="211"/>
      <c r="D116" s="211"/>
      <c r="E116" s="211"/>
      <c r="F116" s="211"/>
      <c r="G116" s="211"/>
      <c r="H116" s="211"/>
      <c r="I116" s="211"/>
      <c r="J116" s="211"/>
      <c r="K116" s="211"/>
      <c r="L116" s="211"/>
      <c r="M116" s="211"/>
      <c r="N116" s="211"/>
      <c r="O116" s="211"/>
      <c r="P116" s="211"/>
      <c r="Q116" s="211"/>
      <c r="R116" s="211"/>
      <c r="S116" s="211"/>
      <c r="T116" s="211"/>
      <c r="U116" s="211"/>
      <c r="V116" s="211"/>
      <c r="W116" s="211"/>
      <c r="X116" s="211"/>
      <c r="Y116" s="211"/>
      <c r="Z116" s="211"/>
      <c r="AA116" s="211"/>
      <c r="AB116" s="211"/>
      <c r="AC116" s="211"/>
      <c r="AD116" s="211"/>
    </row>
    <row r="117" spans="1:30" ht="11.4" customHeight="1">
      <c r="A117" s="211" t="s">
        <v>6974</v>
      </c>
      <c r="B117" s="211"/>
      <c r="C117" s="211"/>
      <c r="D117" s="211"/>
      <c r="E117" s="211"/>
      <c r="F117" s="211"/>
      <c r="G117" s="211"/>
      <c r="H117" s="211"/>
      <c r="I117" s="211"/>
      <c r="J117" s="211"/>
      <c r="K117" s="211"/>
      <c r="L117" s="211"/>
      <c r="M117" s="211"/>
      <c r="N117" s="211"/>
      <c r="O117" s="211"/>
      <c r="P117" s="211"/>
      <c r="Q117" s="211"/>
      <c r="R117" s="211"/>
      <c r="S117" s="211"/>
      <c r="T117" s="211"/>
      <c r="U117" s="211"/>
      <c r="V117" s="211"/>
      <c r="W117" s="211"/>
      <c r="X117" s="211"/>
      <c r="Y117" s="211" t="s">
        <v>5660</v>
      </c>
      <c r="Z117" s="211"/>
      <c r="AA117" s="211"/>
      <c r="AB117" s="211"/>
      <c r="AC117" s="211"/>
      <c r="AD117" s="211"/>
    </row>
    <row r="118" spans="1:30" ht="10.8" customHeight="1">
      <c r="A118" s="211"/>
      <c r="B118" s="211"/>
      <c r="C118" s="211"/>
      <c r="D118" s="211"/>
      <c r="E118" s="211"/>
      <c r="F118" s="211"/>
      <c r="G118" s="211"/>
      <c r="H118" s="211"/>
      <c r="I118" s="211"/>
      <c r="J118" s="211"/>
      <c r="K118" s="211"/>
      <c r="L118" s="211"/>
      <c r="M118" s="211"/>
      <c r="N118" s="211"/>
      <c r="O118" s="211"/>
      <c r="P118" s="211"/>
      <c r="Q118" s="211"/>
      <c r="R118" s="211"/>
      <c r="S118" s="211"/>
      <c r="T118" s="211"/>
      <c r="U118" s="211"/>
      <c r="V118" s="211"/>
      <c r="W118" s="211"/>
      <c r="X118" s="211"/>
      <c r="Y118" s="211"/>
      <c r="Z118" s="211"/>
      <c r="AA118" s="211"/>
      <c r="AB118" s="211"/>
      <c r="AC118" s="211"/>
      <c r="AD118" s="211"/>
    </row>
    <row r="119" spans="1:30" ht="11.4" customHeight="1">
      <c r="A119" s="501" t="s">
        <v>5628</v>
      </c>
      <c r="B119" s="502"/>
      <c r="C119" s="502"/>
      <c r="D119" s="502"/>
      <c r="E119" s="502"/>
      <c r="F119" s="502"/>
      <c r="G119" s="503"/>
      <c r="H119" s="501" t="s">
        <v>5638</v>
      </c>
      <c r="I119" s="502"/>
      <c r="J119" s="502"/>
      <c r="K119" s="502"/>
      <c r="L119" s="503"/>
      <c r="M119" s="504" t="s">
        <v>5639</v>
      </c>
      <c r="N119" s="505"/>
      <c r="O119" s="504" t="s">
        <v>5640</v>
      </c>
      <c r="P119" s="506"/>
      <c r="Q119" s="506"/>
      <c r="R119" s="505"/>
      <c r="S119" s="504" t="s">
        <v>5641</v>
      </c>
      <c r="T119" s="506"/>
      <c r="U119" s="506"/>
      <c r="V119" s="505"/>
      <c r="W119" s="504" t="s">
        <v>5631</v>
      </c>
      <c r="X119" s="506"/>
      <c r="Y119" s="506"/>
      <c r="Z119" s="506"/>
      <c r="AA119" s="505"/>
      <c r="AB119" s="504" t="s">
        <v>5642</v>
      </c>
      <c r="AC119" s="506"/>
      <c r="AD119" s="505"/>
    </row>
    <row r="120" spans="1:30" ht="11.4" customHeight="1">
      <c r="A120" s="507" t="s">
        <v>5643</v>
      </c>
      <c r="B120" s="508"/>
      <c r="C120" s="508"/>
      <c r="D120" s="508"/>
      <c r="E120" s="508"/>
      <c r="F120" s="508"/>
      <c r="G120" s="509"/>
      <c r="H120" s="507" t="s">
        <v>5644</v>
      </c>
      <c r="I120" s="508"/>
      <c r="J120" s="508"/>
      <c r="K120" s="508"/>
      <c r="L120" s="509"/>
      <c r="M120" s="510">
        <v>7.19</v>
      </c>
      <c r="N120" s="511"/>
      <c r="O120" s="512">
        <v>20.21</v>
      </c>
      <c r="P120" s="513"/>
      <c r="Q120" s="513"/>
      <c r="R120" s="514"/>
      <c r="S120" s="515">
        <v>181.15</v>
      </c>
      <c r="T120" s="516"/>
      <c r="U120" s="516"/>
      <c r="V120" s="517"/>
      <c r="W120" s="518">
        <v>8.57</v>
      </c>
      <c r="X120" s="519"/>
      <c r="Y120" s="519"/>
      <c r="Z120" s="519"/>
      <c r="AA120" s="520"/>
      <c r="AB120" s="515">
        <v>173.19</v>
      </c>
      <c r="AC120" s="516"/>
      <c r="AD120" s="517"/>
    </row>
    <row r="121" spans="1:30" ht="11.4" customHeight="1">
      <c r="A121" s="521" t="s">
        <v>5646</v>
      </c>
      <c r="B121" s="521"/>
      <c r="C121" s="521"/>
      <c r="D121" s="521"/>
      <c r="E121" s="521"/>
      <c r="F121" s="521"/>
      <c r="G121" s="521"/>
      <c r="H121" s="521"/>
      <c r="I121" s="521"/>
      <c r="J121" s="521"/>
      <c r="K121" s="521"/>
      <c r="L121" s="521"/>
      <c r="M121" s="521"/>
      <c r="N121" s="521"/>
      <c r="O121" s="521"/>
      <c r="P121" s="521"/>
      <c r="Q121" s="521"/>
      <c r="R121" s="521"/>
      <c r="S121" s="521"/>
      <c r="T121" s="521"/>
      <c r="U121" s="521"/>
      <c r="V121" s="521"/>
      <c r="W121" s="521"/>
      <c r="X121" s="521"/>
      <c r="Y121" s="515">
        <v>173.19</v>
      </c>
      <c r="Z121" s="516"/>
      <c r="AA121" s="516"/>
      <c r="AB121" s="516"/>
      <c r="AC121" s="516"/>
      <c r="AD121" s="517"/>
    </row>
    <row r="122" spans="1:30" ht="10.8" customHeight="1">
      <c r="A122" s="211"/>
      <c r="B122" s="211"/>
      <c r="C122" s="211"/>
      <c r="D122" s="211"/>
      <c r="E122" s="211"/>
      <c r="F122" s="211"/>
      <c r="G122" s="211"/>
      <c r="H122" s="211"/>
      <c r="I122" s="211"/>
      <c r="J122" s="211"/>
      <c r="K122" s="211"/>
      <c r="L122" s="211"/>
      <c r="M122" s="211"/>
      <c r="N122" s="211"/>
      <c r="O122" s="211"/>
      <c r="P122" s="211"/>
      <c r="Q122" s="211"/>
      <c r="R122" s="211"/>
      <c r="S122" s="211"/>
      <c r="T122" s="211"/>
      <c r="U122" s="211"/>
      <c r="V122" s="211"/>
      <c r="W122" s="211"/>
      <c r="X122" s="211"/>
      <c r="Y122" s="211"/>
      <c r="Z122" s="211"/>
      <c r="AA122" s="211"/>
      <c r="AB122" s="211"/>
      <c r="AC122" s="211"/>
      <c r="AD122" s="211"/>
    </row>
    <row r="123" spans="1:30" ht="11.4" customHeight="1">
      <c r="A123" s="501" t="s">
        <v>5628</v>
      </c>
      <c r="B123" s="502"/>
      <c r="C123" s="502"/>
      <c r="D123" s="502"/>
      <c r="E123" s="502"/>
      <c r="F123" s="502"/>
      <c r="G123" s="503"/>
      <c r="H123" s="501" t="s">
        <v>5629</v>
      </c>
      <c r="I123" s="502"/>
      <c r="J123" s="502"/>
      <c r="K123" s="502"/>
      <c r="L123" s="502"/>
      <c r="M123" s="502"/>
      <c r="N123" s="502"/>
      <c r="O123" s="503"/>
      <c r="P123" s="522" t="s">
        <v>180</v>
      </c>
      <c r="Q123" s="523"/>
      <c r="R123" s="523"/>
      <c r="S123" s="524"/>
      <c r="T123" s="504" t="s">
        <v>5630</v>
      </c>
      <c r="U123" s="506"/>
      <c r="V123" s="506"/>
      <c r="W123" s="505"/>
      <c r="X123" s="504" t="s">
        <v>5631</v>
      </c>
      <c r="Y123" s="506"/>
      <c r="Z123" s="506"/>
      <c r="AA123" s="506"/>
      <c r="AB123" s="505"/>
      <c r="AC123" s="504" t="s">
        <v>5632</v>
      </c>
      <c r="AD123" s="505"/>
    </row>
    <row r="124" spans="1:30" ht="11.4" customHeight="1">
      <c r="A124" s="507" t="s">
        <v>5661</v>
      </c>
      <c r="B124" s="508"/>
      <c r="C124" s="508"/>
      <c r="D124" s="508"/>
      <c r="E124" s="508"/>
      <c r="F124" s="508"/>
      <c r="G124" s="509"/>
      <c r="H124" s="507" t="s">
        <v>5662</v>
      </c>
      <c r="I124" s="508"/>
      <c r="J124" s="508"/>
      <c r="K124" s="508"/>
      <c r="L124" s="508"/>
      <c r="M124" s="508"/>
      <c r="N124" s="508"/>
      <c r="O124" s="509"/>
      <c r="P124" s="525" t="s">
        <v>73</v>
      </c>
      <c r="Q124" s="526"/>
      <c r="R124" s="526"/>
      <c r="S124" s="527"/>
      <c r="T124" s="515">
        <v>169.62</v>
      </c>
      <c r="U124" s="516"/>
      <c r="V124" s="516"/>
      <c r="W124" s="517"/>
      <c r="X124" s="518">
        <v>1.07</v>
      </c>
      <c r="Y124" s="519"/>
      <c r="Z124" s="519"/>
      <c r="AA124" s="519"/>
      <c r="AB124" s="520"/>
      <c r="AC124" s="515">
        <v>181.49</v>
      </c>
      <c r="AD124" s="517"/>
    </row>
    <row r="125" spans="1:30" ht="22.95" customHeight="1">
      <c r="A125" s="507" t="s">
        <v>5663</v>
      </c>
      <c r="B125" s="508"/>
      <c r="C125" s="508"/>
      <c r="D125" s="508"/>
      <c r="E125" s="508"/>
      <c r="F125" s="508"/>
      <c r="G125" s="509"/>
      <c r="H125" s="507" t="s">
        <v>5664</v>
      </c>
      <c r="I125" s="508"/>
      <c r="J125" s="508"/>
      <c r="K125" s="508"/>
      <c r="L125" s="508"/>
      <c r="M125" s="508"/>
      <c r="N125" s="508"/>
      <c r="O125" s="509"/>
      <c r="P125" s="525" t="s">
        <v>87</v>
      </c>
      <c r="Q125" s="526"/>
      <c r="R125" s="526"/>
      <c r="S125" s="527"/>
      <c r="T125" s="510">
        <v>0.63</v>
      </c>
      <c r="U125" s="528"/>
      <c r="V125" s="528"/>
      <c r="W125" s="511"/>
      <c r="X125" s="541">
        <v>482.96</v>
      </c>
      <c r="Y125" s="542"/>
      <c r="Z125" s="542"/>
      <c r="AA125" s="542"/>
      <c r="AB125" s="543"/>
      <c r="AC125" s="515">
        <v>304.26</v>
      </c>
      <c r="AD125" s="517"/>
    </row>
    <row r="126" spans="1:30" ht="11.4" customHeight="1">
      <c r="A126" s="521" t="s">
        <v>5633</v>
      </c>
      <c r="B126" s="521"/>
      <c r="C126" s="521"/>
      <c r="D126" s="521"/>
      <c r="E126" s="521"/>
      <c r="F126" s="521"/>
      <c r="G126" s="521"/>
      <c r="H126" s="521"/>
      <c r="I126" s="521"/>
      <c r="J126" s="521"/>
      <c r="K126" s="521"/>
      <c r="L126" s="521"/>
      <c r="M126" s="521"/>
      <c r="N126" s="521"/>
      <c r="O126" s="521"/>
      <c r="P126" s="521"/>
      <c r="Q126" s="521"/>
      <c r="R126" s="521"/>
      <c r="S126" s="521"/>
      <c r="T126" s="521"/>
      <c r="U126" s="521"/>
      <c r="V126" s="521"/>
      <c r="W126" s="521"/>
      <c r="X126" s="521"/>
      <c r="Y126" s="515">
        <v>485.75</v>
      </c>
      <c r="Z126" s="516"/>
      <c r="AA126" s="516"/>
      <c r="AB126" s="516"/>
      <c r="AC126" s="516"/>
      <c r="AD126" s="517"/>
    </row>
    <row r="127" spans="1:30" ht="10.8" customHeight="1">
      <c r="A127" s="211"/>
      <c r="B127" s="211"/>
      <c r="C127" s="211"/>
      <c r="D127" s="211"/>
      <c r="E127" s="211"/>
      <c r="F127" s="211"/>
      <c r="G127" s="211"/>
      <c r="H127" s="211"/>
      <c r="I127" s="211"/>
      <c r="J127" s="211"/>
      <c r="K127" s="211"/>
      <c r="L127" s="211"/>
      <c r="M127" s="211"/>
      <c r="N127" s="211"/>
      <c r="O127" s="211"/>
      <c r="P127" s="211"/>
      <c r="Q127" s="211"/>
      <c r="R127" s="211"/>
      <c r="S127" s="211"/>
      <c r="T127" s="211"/>
      <c r="U127" s="211"/>
      <c r="V127" s="211"/>
      <c r="W127" s="211"/>
      <c r="X127" s="211"/>
      <c r="Y127" s="211"/>
      <c r="Z127" s="211"/>
      <c r="AA127" s="211"/>
      <c r="AB127" s="211"/>
      <c r="AC127" s="211"/>
      <c r="AD127" s="211"/>
    </row>
    <row r="128" spans="1:30" ht="11.4" customHeight="1">
      <c r="A128" s="504" t="s">
        <v>5634</v>
      </c>
      <c r="B128" s="506"/>
      <c r="C128" s="506"/>
      <c r="D128" s="506"/>
      <c r="E128" s="506"/>
      <c r="F128" s="506"/>
      <c r="G128" s="506"/>
      <c r="H128" s="506"/>
      <c r="I128" s="506"/>
      <c r="J128" s="506"/>
      <c r="K128" s="506"/>
      <c r="L128" s="506"/>
      <c r="M128" s="506"/>
      <c r="N128" s="506"/>
      <c r="O128" s="506"/>
      <c r="P128" s="506"/>
      <c r="Q128" s="506"/>
      <c r="R128" s="506"/>
      <c r="S128" s="506"/>
      <c r="T128" s="506"/>
      <c r="U128" s="506"/>
      <c r="V128" s="506"/>
      <c r="W128" s="506"/>
      <c r="X128" s="505"/>
      <c r="Y128" s="534">
        <v>658.94</v>
      </c>
      <c r="Z128" s="535"/>
      <c r="AA128" s="535"/>
      <c r="AB128" s="535"/>
      <c r="AC128" s="535"/>
      <c r="AD128" s="536"/>
    </row>
    <row r="129" spans="1:30" ht="11.4" customHeight="1">
      <c r="A129" s="504" t="s">
        <v>5665</v>
      </c>
      <c r="B129" s="506"/>
      <c r="C129" s="506"/>
      <c r="D129" s="506"/>
      <c r="E129" s="506"/>
      <c r="F129" s="506"/>
      <c r="G129" s="506"/>
      <c r="H129" s="506"/>
      <c r="I129" s="506"/>
      <c r="J129" s="506"/>
      <c r="K129" s="506"/>
      <c r="L129" s="506"/>
      <c r="M129" s="506"/>
      <c r="N129" s="506"/>
      <c r="O129" s="506"/>
      <c r="P129" s="506"/>
      <c r="Q129" s="506"/>
      <c r="R129" s="506"/>
      <c r="S129" s="506"/>
      <c r="T129" s="506"/>
      <c r="U129" s="506"/>
      <c r="V129" s="506"/>
      <c r="W129" s="506"/>
      <c r="X129" s="505"/>
      <c r="Y129" s="544">
        <v>0</v>
      </c>
      <c r="Z129" s="545"/>
      <c r="AA129" s="545"/>
      <c r="AB129" s="545"/>
      <c r="AC129" s="545"/>
      <c r="AD129" s="546"/>
    </row>
    <row r="130" spans="1:30" ht="11.4" customHeight="1">
      <c r="A130" s="504" t="s">
        <v>5636</v>
      </c>
      <c r="B130" s="506"/>
      <c r="C130" s="506"/>
      <c r="D130" s="506"/>
      <c r="E130" s="506"/>
      <c r="F130" s="506"/>
      <c r="G130" s="506"/>
      <c r="H130" s="506"/>
      <c r="I130" s="506"/>
      <c r="J130" s="506"/>
      <c r="K130" s="506"/>
      <c r="L130" s="506"/>
      <c r="M130" s="506"/>
      <c r="N130" s="506"/>
      <c r="O130" s="506"/>
      <c r="P130" s="506"/>
      <c r="Q130" s="506"/>
      <c r="R130" s="506"/>
      <c r="S130" s="506"/>
      <c r="T130" s="506"/>
      <c r="U130" s="506"/>
      <c r="V130" s="506"/>
      <c r="W130" s="506"/>
      <c r="X130" s="505"/>
      <c r="Y130" s="534">
        <v>658.94</v>
      </c>
      <c r="Z130" s="535"/>
      <c r="AA130" s="535"/>
      <c r="AB130" s="535"/>
      <c r="AC130" s="535"/>
      <c r="AD130" s="536"/>
    </row>
    <row r="131" spans="1:30" ht="10.8" customHeight="1">
      <c r="A131" s="211"/>
      <c r="B131" s="211"/>
      <c r="C131" s="211"/>
      <c r="D131" s="211"/>
      <c r="E131" s="211"/>
      <c r="F131" s="211"/>
      <c r="G131" s="211"/>
      <c r="H131" s="211"/>
      <c r="I131" s="211"/>
      <c r="J131" s="211"/>
      <c r="K131" s="211"/>
      <c r="L131" s="211"/>
      <c r="M131" s="211"/>
      <c r="N131" s="211"/>
      <c r="O131" s="211"/>
      <c r="P131" s="211"/>
      <c r="Q131" s="211"/>
      <c r="R131" s="211"/>
      <c r="S131" s="211"/>
      <c r="T131" s="211"/>
      <c r="U131" s="211"/>
      <c r="V131" s="211"/>
      <c r="W131" s="211"/>
      <c r="X131" s="211"/>
      <c r="Y131" s="211"/>
      <c r="Z131" s="211"/>
      <c r="AA131" s="211"/>
      <c r="AB131" s="211"/>
      <c r="AC131" s="211"/>
      <c r="AD131" s="211"/>
    </row>
    <row r="132" spans="1:30" ht="13.35" customHeight="1">
      <c r="A132" s="540" t="s">
        <v>5637</v>
      </c>
      <c r="B132" s="540"/>
      <c r="C132" s="540"/>
      <c r="D132" s="540"/>
      <c r="E132" s="540"/>
      <c r="F132" s="540" t="s">
        <v>6975</v>
      </c>
      <c r="G132" s="540"/>
      <c r="H132" s="540"/>
      <c r="I132" s="540"/>
      <c r="J132" s="540"/>
      <c r="K132" s="540"/>
      <c r="L132" s="540"/>
      <c r="M132" s="540"/>
      <c r="N132" s="540"/>
      <c r="O132" s="540"/>
      <c r="P132" s="540"/>
      <c r="Q132" s="540"/>
      <c r="R132" s="540"/>
      <c r="S132" s="540"/>
      <c r="T132" s="540"/>
      <c r="U132" s="540"/>
      <c r="V132" s="540"/>
      <c r="W132" s="540"/>
      <c r="X132" s="540"/>
      <c r="Y132" s="540"/>
      <c r="Z132" s="540"/>
      <c r="AA132" s="540"/>
      <c r="AB132" s="540"/>
      <c r="AC132" s="540"/>
      <c r="AD132" s="540"/>
    </row>
    <row r="133" spans="1:30" ht="10.8" customHeight="1">
      <c r="A133" s="211"/>
      <c r="B133" s="211"/>
      <c r="C133" s="211"/>
      <c r="D133" s="211"/>
      <c r="E133" s="211"/>
      <c r="F133" s="211"/>
      <c r="G133" s="211"/>
      <c r="H133" s="211"/>
      <c r="I133" s="211"/>
      <c r="J133" s="211"/>
      <c r="K133" s="211"/>
      <c r="L133" s="211"/>
      <c r="M133" s="211"/>
      <c r="N133" s="211"/>
      <c r="O133" s="211"/>
      <c r="P133" s="211"/>
      <c r="Q133" s="211"/>
      <c r="R133" s="211"/>
      <c r="S133" s="211"/>
      <c r="T133" s="211"/>
      <c r="U133" s="211"/>
      <c r="V133" s="211"/>
      <c r="W133" s="211"/>
      <c r="X133" s="211"/>
      <c r="Y133" s="211"/>
      <c r="Z133" s="211"/>
      <c r="AA133" s="211"/>
      <c r="AB133" s="211"/>
      <c r="AC133" s="211"/>
      <c r="AD133" s="211"/>
    </row>
    <row r="134" spans="1:30" ht="22.95" customHeight="1">
      <c r="A134" s="211" t="s">
        <v>8162</v>
      </c>
      <c r="B134" s="211"/>
      <c r="C134" s="211"/>
      <c r="D134" s="211"/>
      <c r="E134" s="211"/>
      <c r="F134" s="211"/>
      <c r="G134" s="211"/>
      <c r="H134" s="211"/>
      <c r="I134" s="211"/>
      <c r="J134" s="211"/>
      <c r="K134" s="211"/>
      <c r="L134" s="211"/>
      <c r="M134" s="211"/>
      <c r="N134" s="211"/>
      <c r="O134" s="211"/>
      <c r="P134" s="211"/>
      <c r="Q134" s="211"/>
      <c r="R134" s="211"/>
      <c r="S134" s="211"/>
      <c r="T134" s="211"/>
      <c r="U134" s="211"/>
      <c r="V134" s="211"/>
      <c r="W134" s="211"/>
      <c r="X134" s="211"/>
      <c r="Y134" s="211" t="s">
        <v>5660</v>
      </c>
      <c r="Z134" s="211"/>
      <c r="AA134" s="211"/>
      <c r="AB134" s="211"/>
      <c r="AC134" s="211"/>
      <c r="AD134" s="211"/>
    </row>
    <row r="135" spans="1:30" ht="10.8" customHeight="1">
      <c r="A135" s="211"/>
      <c r="B135" s="211"/>
      <c r="C135" s="211"/>
      <c r="D135" s="211"/>
      <c r="E135" s="211"/>
      <c r="F135" s="211"/>
      <c r="G135" s="211"/>
      <c r="H135" s="211"/>
      <c r="I135" s="211"/>
      <c r="J135" s="211"/>
      <c r="K135" s="211"/>
      <c r="L135" s="211"/>
      <c r="M135" s="211"/>
      <c r="N135" s="211"/>
      <c r="O135" s="211"/>
      <c r="P135" s="211"/>
      <c r="Q135" s="211"/>
      <c r="R135" s="211"/>
      <c r="S135" s="211"/>
      <c r="T135" s="211"/>
      <c r="U135" s="211"/>
      <c r="V135" s="211"/>
      <c r="W135" s="211"/>
      <c r="X135" s="211"/>
      <c r="Y135" s="211"/>
      <c r="Z135" s="211"/>
      <c r="AA135" s="211"/>
      <c r="AB135" s="211"/>
      <c r="AC135" s="211"/>
      <c r="AD135" s="211"/>
    </row>
    <row r="136" spans="1:30" ht="11.4" customHeight="1">
      <c r="A136" s="501" t="s">
        <v>5628</v>
      </c>
      <c r="B136" s="502"/>
      <c r="C136" s="502"/>
      <c r="D136" s="502"/>
      <c r="E136" s="502"/>
      <c r="F136" s="502"/>
      <c r="G136" s="503"/>
      <c r="H136" s="501" t="s">
        <v>5638</v>
      </c>
      <c r="I136" s="502"/>
      <c r="J136" s="502"/>
      <c r="K136" s="502"/>
      <c r="L136" s="503"/>
      <c r="M136" s="504" t="s">
        <v>5639</v>
      </c>
      <c r="N136" s="505"/>
      <c r="O136" s="504" t="s">
        <v>5640</v>
      </c>
      <c r="P136" s="506"/>
      <c r="Q136" s="506"/>
      <c r="R136" s="505"/>
      <c r="S136" s="504" t="s">
        <v>5641</v>
      </c>
      <c r="T136" s="506"/>
      <c r="U136" s="506"/>
      <c r="V136" s="505"/>
      <c r="W136" s="504" t="s">
        <v>5631</v>
      </c>
      <c r="X136" s="506"/>
      <c r="Y136" s="506"/>
      <c r="Z136" s="506"/>
      <c r="AA136" s="505"/>
      <c r="AB136" s="504" t="s">
        <v>5642</v>
      </c>
      <c r="AC136" s="506"/>
      <c r="AD136" s="505"/>
    </row>
    <row r="137" spans="1:30" ht="11.4" customHeight="1">
      <c r="A137" s="507" t="s">
        <v>5666</v>
      </c>
      <c r="B137" s="508"/>
      <c r="C137" s="508"/>
      <c r="D137" s="508"/>
      <c r="E137" s="508"/>
      <c r="F137" s="508"/>
      <c r="G137" s="509"/>
      <c r="H137" s="507" t="s">
        <v>5667</v>
      </c>
      <c r="I137" s="508"/>
      <c r="J137" s="508"/>
      <c r="K137" s="508"/>
      <c r="L137" s="509"/>
      <c r="M137" s="510">
        <v>8.6300000000000008</v>
      </c>
      <c r="N137" s="511"/>
      <c r="O137" s="512">
        <v>23.13</v>
      </c>
      <c r="P137" s="513"/>
      <c r="Q137" s="513"/>
      <c r="R137" s="514"/>
      <c r="S137" s="515">
        <v>168.13</v>
      </c>
      <c r="T137" s="516"/>
      <c r="U137" s="516"/>
      <c r="V137" s="517"/>
      <c r="W137" s="518">
        <v>4.5</v>
      </c>
      <c r="X137" s="519"/>
      <c r="Y137" s="519"/>
      <c r="Z137" s="519"/>
      <c r="AA137" s="520"/>
      <c r="AB137" s="515">
        <v>104.08</v>
      </c>
      <c r="AC137" s="516"/>
      <c r="AD137" s="517"/>
    </row>
    <row r="138" spans="1:30" ht="11.4" customHeight="1">
      <c r="A138" s="521" t="s">
        <v>5646</v>
      </c>
      <c r="B138" s="521"/>
      <c r="C138" s="521"/>
      <c r="D138" s="521"/>
      <c r="E138" s="521"/>
      <c r="F138" s="521"/>
      <c r="G138" s="521"/>
      <c r="H138" s="521"/>
      <c r="I138" s="521"/>
      <c r="J138" s="521"/>
      <c r="K138" s="521"/>
      <c r="L138" s="521"/>
      <c r="M138" s="521"/>
      <c r="N138" s="521"/>
      <c r="O138" s="521"/>
      <c r="P138" s="521"/>
      <c r="Q138" s="521"/>
      <c r="R138" s="521"/>
      <c r="S138" s="521"/>
      <c r="T138" s="521"/>
      <c r="U138" s="521"/>
      <c r="V138" s="521"/>
      <c r="W138" s="521"/>
      <c r="X138" s="521"/>
      <c r="Y138" s="515">
        <v>104.08</v>
      </c>
      <c r="Z138" s="516"/>
      <c r="AA138" s="516"/>
      <c r="AB138" s="516"/>
      <c r="AC138" s="516"/>
      <c r="AD138" s="517"/>
    </row>
    <row r="139" spans="1:30" ht="10.8" customHeight="1">
      <c r="A139" s="211"/>
      <c r="B139" s="211"/>
      <c r="C139" s="211"/>
      <c r="D139" s="211"/>
      <c r="E139" s="211"/>
      <c r="F139" s="211"/>
      <c r="G139" s="211"/>
      <c r="H139" s="211"/>
      <c r="I139" s="211"/>
      <c r="J139" s="211"/>
      <c r="K139" s="211"/>
      <c r="L139" s="211"/>
      <c r="M139" s="211"/>
      <c r="N139" s="211"/>
      <c r="O139" s="211"/>
      <c r="P139" s="211"/>
      <c r="Q139" s="211"/>
      <c r="R139" s="211"/>
      <c r="S139" s="211"/>
      <c r="T139" s="211"/>
      <c r="U139" s="211"/>
      <c r="V139" s="211"/>
      <c r="W139" s="211"/>
      <c r="X139" s="211"/>
      <c r="Y139" s="211"/>
      <c r="Z139" s="211"/>
      <c r="AA139" s="211"/>
      <c r="AB139" s="211"/>
      <c r="AC139" s="211"/>
      <c r="AD139" s="211"/>
    </row>
    <row r="140" spans="1:30" ht="11.4" customHeight="1">
      <c r="A140" s="501" t="s">
        <v>5628</v>
      </c>
      <c r="B140" s="502"/>
      <c r="C140" s="502"/>
      <c r="D140" s="502"/>
      <c r="E140" s="502"/>
      <c r="F140" s="502"/>
      <c r="G140" s="503"/>
      <c r="H140" s="501" t="s">
        <v>5629</v>
      </c>
      <c r="I140" s="502"/>
      <c r="J140" s="502"/>
      <c r="K140" s="502"/>
      <c r="L140" s="502"/>
      <c r="M140" s="502"/>
      <c r="N140" s="502"/>
      <c r="O140" s="503"/>
      <c r="P140" s="522" t="s">
        <v>180</v>
      </c>
      <c r="Q140" s="523"/>
      <c r="R140" s="523"/>
      <c r="S140" s="524"/>
      <c r="T140" s="504" t="s">
        <v>5630</v>
      </c>
      <c r="U140" s="506"/>
      <c r="V140" s="506"/>
      <c r="W140" s="505"/>
      <c r="X140" s="504" t="s">
        <v>5631</v>
      </c>
      <c r="Y140" s="506"/>
      <c r="Z140" s="506"/>
      <c r="AA140" s="506"/>
      <c r="AB140" s="505"/>
      <c r="AC140" s="504" t="s">
        <v>5632</v>
      </c>
      <c r="AD140" s="505"/>
    </row>
    <row r="141" spans="1:30" ht="11.4" customHeight="1">
      <c r="A141" s="507" t="s">
        <v>5661</v>
      </c>
      <c r="B141" s="508"/>
      <c r="C141" s="508"/>
      <c r="D141" s="508"/>
      <c r="E141" s="508"/>
      <c r="F141" s="508"/>
      <c r="G141" s="509"/>
      <c r="H141" s="507" t="s">
        <v>5662</v>
      </c>
      <c r="I141" s="508"/>
      <c r="J141" s="508"/>
      <c r="K141" s="508"/>
      <c r="L141" s="508"/>
      <c r="M141" s="508"/>
      <c r="N141" s="508"/>
      <c r="O141" s="509"/>
      <c r="P141" s="525" t="s">
        <v>73</v>
      </c>
      <c r="Q141" s="526"/>
      <c r="R141" s="526"/>
      <c r="S141" s="527"/>
      <c r="T141" s="515">
        <v>169.62</v>
      </c>
      <c r="U141" s="516"/>
      <c r="V141" s="516"/>
      <c r="W141" s="517"/>
      <c r="X141" s="518">
        <v>1.1599999999999999</v>
      </c>
      <c r="Y141" s="519"/>
      <c r="Z141" s="519"/>
      <c r="AA141" s="519"/>
      <c r="AB141" s="520"/>
      <c r="AC141" s="515">
        <v>196.75</v>
      </c>
      <c r="AD141" s="517"/>
    </row>
    <row r="142" spans="1:30" ht="22.95" customHeight="1">
      <c r="A142" s="507" t="s">
        <v>5663</v>
      </c>
      <c r="B142" s="508"/>
      <c r="C142" s="508"/>
      <c r="D142" s="508"/>
      <c r="E142" s="508"/>
      <c r="F142" s="508"/>
      <c r="G142" s="509"/>
      <c r="H142" s="507" t="s">
        <v>5664</v>
      </c>
      <c r="I142" s="508"/>
      <c r="J142" s="508"/>
      <c r="K142" s="508"/>
      <c r="L142" s="508"/>
      <c r="M142" s="508"/>
      <c r="N142" s="508"/>
      <c r="O142" s="509"/>
      <c r="P142" s="525" t="s">
        <v>87</v>
      </c>
      <c r="Q142" s="526"/>
      <c r="R142" s="526"/>
      <c r="S142" s="527"/>
      <c r="T142" s="510">
        <v>0.63</v>
      </c>
      <c r="U142" s="528"/>
      <c r="V142" s="528"/>
      <c r="W142" s="511"/>
      <c r="X142" s="541">
        <v>195.86</v>
      </c>
      <c r="Y142" s="542"/>
      <c r="Z142" s="542"/>
      <c r="AA142" s="542"/>
      <c r="AB142" s="543"/>
      <c r="AC142" s="515">
        <v>123.39</v>
      </c>
      <c r="AD142" s="517"/>
    </row>
    <row r="143" spans="1:30" ht="22.95" customHeight="1">
      <c r="A143" s="507" t="s">
        <v>5680</v>
      </c>
      <c r="B143" s="508"/>
      <c r="C143" s="508"/>
      <c r="D143" s="508"/>
      <c r="E143" s="508"/>
      <c r="F143" s="508"/>
      <c r="G143" s="509"/>
      <c r="H143" s="507" t="s">
        <v>5681</v>
      </c>
      <c r="I143" s="508"/>
      <c r="J143" s="508"/>
      <c r="K143" s="508"/>
      <c r="L143" s="508"/>
      <c r="M143" s="508"/>
      <c r="N143" s="508"/>
      <c r="O143" s="509"/>
      <c r="P143" s="525" t="s">
        <v>87</v>
      </c>
      <c r="Q143" s="526"/>
      <c r="R143" s="526"/>
      <c r="S143" s="527"/>
      <c r="T143" s="510">
        <v>0.84</v>
      </c>
      <c r="U143" s="528"/>
      <c r="V143" s="528"/>
      <c r="W143" s="511"/>
      <c r="X143" s="541">
        <v>174.1</v>
      </c>
      <c r="Y143" s="542"/>
      <c r="Z143" s="542"/>
      <c r="AA143" s="542"/>
      <c r="AB143" s="543"/>
      <c r="AC143" s="515">
        <v>146.24</v>
      </c>
      <c r="AD143" s="517"/>
    </row>
    <row r="144" spans="1:30" ht="11.4" customHeight="1">
      <c r="A144" s="521" t="s">
        <v>5633</v>
      </c>
      <c r="B144" s="521"/>
      <c r="C144" s="521"/>
      <c r="D144" s="521"/>
      <c r="E144" s="521"/>
      <c r="F144" s="521"/>
      <c r="G144" s="521"/>
      <c r="H144" s="521"/>
      <c r="I144" s="521"/>
      <c r="J144" s="521"/>
      <c r="K144" s="521"/>
      <c r="L144" s="521"/>
      <c r="M144" s="521"/>
      <c r="N144" s="521"/>
      <c r="O144" s="521"/>
      <c r="P144" s="521"/>
      <c r="Q144" s="521"/>
      <c r="R144" s="521"/>
      <c r="S144" s="521"/>
      <c r="T144" s="521"/>
      <c r="U144" s="521"/>
      <c r="V144" s="521"/>
      <c r="W144" s="521"/>
      <c r="X144" s="521"/>
      <c r="Y144" s="515">
        <v>466.38</v>
      </c>
      <c r="Z144" s="516"/>
      <c r="AA144" s="516"/>
      <c r="AB144" s="516"/>
      <c r="AC144" s="516"/>
      <c r="AD144" s="517"/>
    </row>
    <row r="145" spans="1:30" ht="10.8" customHeight="1">
      <c r="A145" s="211"/>
      <c r="B145" s="211"/>
      <c r="C145" s="211"/>
      <c r="D145" s="211"/>
      <c r="E145" s="211"/>
      <c r="F145" s="211"/>
      <c r="G145" s="211"/>
      <c r="H145" s="211"/>
      <c r="I145" s="211"/>
      <c r="J145" s="211"/>
      <c r="K145" s="211"/>
      <c r="L145" s="211"/>
      <c r="M145" s="211"/>
      <c r="N145" s="211"/>
      <c r="O145" s="211"/>
      <c r="P145" s="211"/>
      <c r="Q145" s="211"/>
      <c r="R145" s="211"/>
      <c r="S145" s="211"/>
      <c r="T145" s="211"/>
      <c r="U145" s="211"/>
      <c r="V145" s="211"/>
      <c r="W145" s="211"/>
      <c r="X145" s="211"/>
      <c r="Y145" s="211"/>
      <c r="Z145" s="211"/>
      <c r="AA145" s="211"/>
      <c r="AB145" s="211"/>
      <c r="AC145" s="211"/>
      <c r="AD145" s="211"/>
    </row>
    <row r="146" spans="1:30" ht="11.4" customHeight="1">
      <c r="A146" s="504" t="s">
        <v>5634</v>
      </c>
      <c r="B146" s="506"/>
      <c r="C146" s="506"/>
      <c r="D146" s="506"/>
      <c r="E146" s="506"/>
      <c r="F146" s="506"/>
      <c r="G146" s="506"/>
      <c r="H146" s="506"/>
      <c r="I146" s="506"/>
      <c r="J146" s="506"/>
      <c r="K146" s="506"/>
      <c r="L146" s="506"/>
      <c r="M146" s="506"/>
      <c r="N146" s="506"/>
      <c r="O146" s="506"/>
      <c r="P146" s="506"/>
      <c r="Q146" s="506"/>
      <c r="R146" s="506"/>
      <c r="S146" s="506"/>
      <c r="T146" s="506"/>
      <c r="U146" s="506"/>
      <c r="V146" s="506"/>
      <c r="W146" s="506"/>
      <c r="X146" s="505"/>
      <c r="Y146" s="534">
        <v>570.46</v>
      </c>
      <c r="Z146" s="535"/>
      <c r="AA146" s="535"/>
      <c r="AB146" s="535"/>
      <c r="AC146" s="535"/>
      <c r="AD146" s="536"/>
    </row>
    <row r="147" spans="1:30" ht="11.4" customHeight="1">
      <c r="A147" s="504" t="s">
        <v>5665</v>
      </c>
      <c r="B147" s="506"/>
      <c r="C147" s="506"/>
      <c r="D147" s="506"/>
      <c r="E147" s="506"/>
      <c r="F147" s="506"/>
      <c r="G147" s="506"/>
      <c r="H147" s="506"/>
      <c r="I147" s="506"/>
      <c r="J147" s="506"/>
      <c r="K147" s="506"/>
      <c r="L147" s="506"/>
      <c r="M147" s="506"/>
      <c r="N147" s="506"/>
      <c r="O147" s="506"/>
      <c r="P147" s="506"/>
      <c r="Q147" s="506"/>
      <c r="R147" s="506"/>
      <c r="S147" s="506"/>
      <c r="T147" s="506"/>
      <c r="U147" s="506"/>
      <c r="V147" s="506"/>
      <c r="W147" s="506"/>
      <c r="X147" s="505"/>
      <c r="Y147" s="544">
        <v>0</v>
      </c>
      <c r="Z147" s="545"/>
      <c r="AA147" s="545"/>
      <c r="AB147" s="545"/>
      <c r="AC147" s="545"/>
      <c r="AD147" s="546"/>
    </row>
    <row r="148" spans="1:30" ht="11.4" customHeight="1">
      <c r="A148" s="504" t="s">
        <v>5636</v>
      </c>
      <c r="B148" s="506"/>
      <c r="C148" s="506"/>
      <c r="D148" s="506"/>
      <c r="E148" s="506"/>
      <c r="F148" s="506"/>
      <c r="G148" s="506"/>
      <c r="H148" s="506"/>
      <c r="I148" s="506"/>
      <c r="J148" s="506"/>
      <c r="K148" s="506"/>
      <c r="L148" s="506"/>
      <c r="M148" s="506"/>
      <c r="N148" s="506"/>
      <c r="O148" s="506"/>
      <c r="P148" s="506"/>
      <c r="Q148" s="506"/>
      <c r="R148" s="506"/>
      <c r="S148" s="506"/>
      <c r="T148" s="506"/>
      <c r="U148" s="506"/>
      <c r="V148" s="506"/>
      <c r="W148" s="506"/>
      <c r="X148" s="505"/>
      <c r="Y148" s="534">
        <v>570.46</v>
      </c>
      <c r="Z148" s="535"/>
      <c r="AA148" s="535"/>
      <c r="AB148" s="535"/>
      <c r="AC148" s="535"/>
      <c r="AD148" s="536"/>
    </row>
    <row r="149" spans="1:30" ht="10.8" customHeight="1">
      <c r="A149" s="211"/>
      <c r="B149" s="211"/>
      <c r="C149" s="211"/>
      <c r="D149" s="211"/>
      <c r="E149" s="211"/>
      <c r="F149" s="211"/>
      <c r="G149" s="211"/>
      <c r="H149" s="211"/>
      <c r="I149" s="211"/>
      <c r="J149" s="211"/>
      <c r="K149" s="211"/>
      <c r="L149" s="211"/>
      <c r="M149" s="211"/>
      <c r="N149" s="211"/>
      <c r="O149" s="211"/>
      <c r="P149" s="211"/>
      <c r="Q149" s="211"/>
      <c r="R149" s="211"/>
      <c r="S149" s="211"/>
      <c r="T149" s="211"/>
      <c r="U149" s="211"/>
      <c r="V149" s="211"/>
      <c r="W149" s="211"/>
      <c r="X149" s="211"/>
      <c r="Y149" s="211"/>
      <c r="Z149" s="211"/>
      <c r="AA149" s="211"/>
      <c r="AB149" s="211"/>
      <c r="AC149" s="211"/>
      <c r="AD149" s="211"/>
    </row>
    <row r="150" spans="1:30" ht="13.35" customHeight="1">
      <c r="A150" s="540" t="s">
        <v>5637</v>
      </c>
      <c r="B150" s="540"/>
      <c r="C150" s="540"/>
      <c r="D150" s="540"/>
      <c r="E150" s="540"/>
      <c r="F150" s="540" t="s">
        <v>6926</v>
      </c>
      <c r="G150" s="540"/>
      <c r="H150" s="540"/>
      <c r="I150" s="540"/>
      <c r="J150" s="540"/>
      <c r="K150" s="540"/>
      <c r="L150" s="540"/>
      <c r="M150" s="540"/>
      <c r="N150" s="540"/>
      <c r="O150" s="540"/>
      <c r="P150" s="540"/>
      <c r="Q150" s="540"/>
      <c r="R150" s="540"/>
      <c r="S150" s="540"/>
      <c r="T150" s="540"/>
      <c r="U150" s="540"/>
      <c r="V150" s="540"/>
      <c r="W150" s="540"/>
      <c r="X150" s="540"/>
      <c r="Y150" s="540"/>
      <c r="Z150" s="540"/>
      <c r="AA150" s="540"/>
      <c r="AB150" s="540"/>
      <c r="AC150" s="540"/>
      <c r="AD150" s="540"/>
    </row>
    <row r="151" spans="1:30" ht="10.8" customHeight="1">
      <c r="A151" s="211"/>
      <c r="B151" s="211"/>
      <c r="C151" s="211"/>
      <c r="D151" s="211"/>
      <c r="E151" s="211"/>
      <c r="F151" s="211"/>
      <c r="G151" s="211"/>
      <c r="H151" s="211"/>
      <c r="I151" s="211"/>
      <c r="J151" s="211"/>
      <c r="K151" s="211"/>
      <c r="L151" s="211"/>
      <c r="M151" s="211"/>
      <c r="N151" s="211"/>
      <c r="O151" s="211"/>
      <c r="P151" s="211"/>
      <c r="Q151" s="211"/>
      <c r="R151" s="211"/>
      <c r="S151" s="211"/>
      <c r="T151" s="211"/>
      <c r="U151" s="211"/>
      <c r="V151" s="211"/>
      <c r="W151" s="211"/>
      <c r="X151" s="211"/>
      <c r="Y151" s="211"/>
      <c r="Z151" s="211"/>
      <c r="AA151" s="211"/>
      <c r="AB151" s="211"/>
      <c r="AC151" s="211"/>
      <c r="AD151" s="211"/>
    </row>
    <row r="152" spans="1:30" ht="11.4" customHeight="1">
      <c r="A152" s="211" t="s">
        <v>8163</v>
      </c>
      <c r="B152" s="211"/>
      <c r="C152" s="211"/>
      <c r="D152" s="211"/>
      <c r="E152" s="211"/>
      <c r="F152" s="211"/>
      <c r="G152" s="211"/>
      <c r="H152" s="211"/>
      <c r="I152" s="211"/>
      <c r="J152" s="211"/>
      <c r="K152" s="211"/>
      <c r="L152" s="211"/>
      <c r="M152" s="211"/>
      <c r="N152" s="211"/>
      <c r="O152" s="211"/>
      <c r="P152" s="211"/>
      <c r="Q152" s="211"/>
      <c r="R152" s="211"/>
      <c r="S152" s="211"/>
      <c r="T152" s="211"/>
      <c r="U152" s="211"/>
      <c r="V152" s="211"/>
      <c r="W152" s="211"/>
      <c r="X152" s="211"/>
      <c r="Y152" s="211" t="s">
        <v>5660</v>
      </c>
      <c r="Z152" s="211"/>
      <c r="AA152" s="211"/>
      <c r="AB152" s="211"/>
      <c r="AC152" s="211"/>
      <c r="AD152" s="211"/>
    </row>
    <row r="153" spans="1:30" ht="10.8" customHeight="1">
      <c r="A153" s="211"/>
      <c r="B153" s="211"/>
      <c r="C153" s="211"/>
      <c r="D153" s="211"/>
      <c r="E153" s="211"/>
      <c r="F153" s="211"/>
      <c r="G153" s="211"/>
      <c r="H153" s="211"/>
      <c r="I153" s="211"/>
      <c r="J153" s="211"/>
      <c r="K153" s="211"/>
      <c r="L153" s="211"/>
      <c r="M153" s="211"/>
      <c r="N153" s="211"/>
      <c r="O153" s="211"/>
      <c r="P153" s="211"/>
      <c r="Q153" s="211"/>
      <c r="R153" s="211"/>
      <c r="S153" s="211"/>
      <c r="T153" s="211"/>
      <c r="U153" s="211"/>
      <c r="V153" s="211"/>
      <c r="W153" s="211"/>
      <c r="X153" s="211"/>
      <c r="Y153" s="211"/>
      <c r="Z153" s="211"/>
      <c r="AA153" s="211"/>
      <c r="AB153" s="211"/>
      <c r="AC153" s="211"/>
      <c r="AD153" s="211"/>
    </row>
    <row r="154" spans="1:30" ht="11.4" customHeight="1">
      <c r="A154" s="501" t="s">
        <v>5628</v>
      </c>
      <c r="B154" s="502"/>
      <c r="C154" s="502"/>
      <c r="D154" s="502"/>
      <c r="E154" s="502"/>
      <c r="F154" s="502"/>
      <c r="G154" s="503"/>
      <c r="H154" s="501" t="s">
        <v>5638</v>
      </c>
      <c r="I154" s="502"/>
      <c r="J154" s="502"/>
      <c r="K154" s="502"/>
      <c r="L154" s="503"/>
      <c r="M154" s="504" t="s">
        <v>5639</v>
      </c>
      <c r="N154" s="505"/>
      <c r="O154" s="504" t="s">
        <v>5640</v>
      </c>
      <c r="P154" s="506"/>
      <c r="Q154" s="506"/>
      <c r="R154" s="505"/>
      <c r="S154" s="504" t="s">
        <v>5641</v>
      </c>
      <c r="T154" s="506"/>
      <c r="U154" s="506"/>
      <c r="V154" s="505"/>
      <c r="W154" s="504" t="s">
        <v>5631</v>
      </c>
      <c r="X154" s="506"/>
      <c r="Y154" s="506"/>
      <c r="Z154" s="506"/>
      <c r="AA154" s="505"/>
      <c r="AB154" s="504" t="s">
        <v>5642</v>
      </c>
      <c r="AC154" s="506"/>
      <c r="AD154" s="505"/>
    </row>
    <row r="155" spans="1:30" ht="11.4" customHeight="1">
      <c r="A155" s="507" t="s">
        <v>5666</v>
      </c>
      <c r="B155" s="508"/>
      <c r="C155" s="508"/>
      <c r="D155" s="508"/>
      <c r="E155" s="508"/>
      <c r="F155" s="508"/>
      <c r="G155" s="509"/>
      <c r="H155" s="507" t="s">
        <v>5667</v>
      </c>
      <c r="I155" s="508"/>
      <c r="J155" s="508"/>
      <c r="K155" s="508"/>
      <c r="L155" s="509"/>
      <c r="M155" s="510">
        <v>8.6300000000000008</v>
      </c>
      <c r="N155" s="511"/>
      <c r="O155" s="512">
        <v>23.13</v>
      </c>
      <c r="P155" s="513"/>
      <c r="Q155" s="513"/>
      <c r="R155" s="514"/>
      <c r="S155" s="515">
        <v>168.13</v>
      </c>
      <c r="T155" s="516"/>
      <c r="U155" s="516"/>
      <c r="V155" s="517"/>
      <c r="W155" s="518">
        <v>4.33</v>
      </c>
      <c r="X155" s="519"/>
      <c r="Y155" s="519"/>
      <c r="Z155" s="519"/>
      <c r="AA155" s="520"/>
      <c r="AB155" s="515">
        <v>100.15</v>
      </c>
      <c r="AC155" s="516"/>
      <c r="AD155" s="517"/>
    </row>
    <row r="156" spans="1:30" ht="11.4" customHeight="1">
      <c r="A156" s="521" t="s">
        <v>5646</v>
      </c>
      <c r="B156" s="521"/>
      <c r="C156" s="521"/>
      <c r="D156" s="521"/>
      <c r="E156" s="521"/>
      <c r="F156" s="521"/>
      <c r="G156" s="521"/>
      <c r="H156" s="521"/>
      <c r="I156" s="521"/>
      <c r="J156" s="521"/>
      <c r="K156" s="521"/>
      <c r="L156" s="521"/>
      <c r="M156" s="521"/>
      <c r="N156" s="521"/>
      <c r="O156" s="521"/>
      <c r="P156" s="521"/>
      <c r="Q156" s="521"/>
      <c r="R156" s="521"/>
      <c r="S156" s="521"/>
      <c r="T156" s="521"/>
      <c r="U156" s="521"/>
      <c r="V156" s="521"/>
      <c r="W156" s="521"/>
      <c r="X156" s="521"/>
      <c r="Y156" s="515">
        <v>100.15</v>
      </c>
      <c r="Z156" s="516"/>
      <c r="AA156" s="516"/>
      <c r="AB156" s="516"/>
      <c r="AC156" s="516"/>
      <c r="AD156" s="517"/>
    </row>
    <row r="157" spans="1:30" ht="10.8" customHeight="1">
      <c r="A157" s="211"/>
      <c r="B157" s="211"/>
      <c r="C157" s="211"/>
      <c r="D157" s="211"/>
      <c r="E157" s="211"/>
      <c r="F157" s="211"/>
      <c r="G157" s="211"/>
      <c r="H157" s="211"/>
      <c r="I157" s="211"/>
      <c r="J157" s="211"/>
      <c r="K157" s="211"/>
      <c r="L157" s="211"/>
      <c r="M157" s="211"/>
      <c r="N157" s="211"/>
      <c r="O157" s="211"/>
      <c r="P157" s="211"/>
      <c r="Q157" s="211"/>
      <c r="R157" s="211"/>
      <c r="S157" s="211"/>
      <c r="T157" s="211"/>
      <c r="U157" s="211"/>
      <c r="V157" s="211"/>
      <c r="W157" s="211"/>
      <c r="X157" s="211"/>
      <c r="Y157" s="211"/>
      <c r="Z157" s="211"/>
      <c r="AA157" s="211"/>
      <c r="AB157" s="211"/>
      <c r="AC157" s="211"/>
      <c r="AD157" s="211"/>
    </row>
    <row r="158" spans="1:30" ht="11.4" customHeight="1">
      <c r="A158" s="501" t="s">
        <v>5628</v>
      </c>
      <c r="B158" s="502"/>
      <c r="C158" s="502"/>
      <c r="D158" s="502"/>
      <c r="E158" s="502"/>
      <c r="F158" s="502"/>
      <c r="G158" s="503"/>
      <c r="H158" s="501" t="s">
        <v>5629</v>
      </c>
      <c r="I158" s="502"/>
      <c r="J158" s="502"/>
      <c r="K158" s="502"/>
      <c r="L158" s="502"/>
      <c r="M158" s="502"/>
      <c r="N158" s="502"/>
      <c r="O158" s="503"/>
      <c r="P158" s="522" t="s">
        <v>180</v>
      </c>
      <c r="Q158" s="523"/>
      <c r="R158" s="523"/>
      <c r="S158" s="524"/>
      <c r="T158" s="504" t="s">
        <v>5630</v>
      </c>
      <c r="U158" s="506"/>
      <c r="V158" s="506"/>
      <c r="W158" s="505"/>
      <c r="X158" s="504" t="s">
        <v>5631</v>
      </c>
      <c r="Y158" s="506"/>
      <c r="Z158" s="506"/>
      <c r="AA158" s="506"/>
      <c r="AB158" s="505"/>
      <c r="AC158" s="504" t="s">
        <v>5632</v>
      </c>
      <c r="AD158" s="505"/>
    </row>
    <row r="159" spans="1:30" ht="11.4" customHeight="1">
      <c r="A159" s="507" t="s">
        <v>5661</v>
      </c>
      <c r="B159" s="508"/>
      <c r="C159" s="508"/>
      <c r="D159" s="508"/>
      <c r="E159" s="508"/>
      <c r="F159" s="508"/>
      <c r="G159" s="509"/>
      <c r="H159" s="507" t="s">
        <v>5662</v>
      </c>
      <c r="I159" s="508"/>
      <c r="J159" s="508"/>
      <c r="K159" s="508"/>
      <c r="L159" s="508"/>
      <c r="M159" s="508"/>
      <c r="N159" s="508"/>
      <c r="O159" s="509"/>
      <c r="P159" s="525" t="s">
        <v>73</v>
      </c>
      <c r="Q159" s="526"/>
      <c r="R159" s="526"/>
      <c r="S159" s="527"/>
      <c r="T159" s="515">
        <v>169.62</v>
      </c>
      <c r="U159" s="516"/>
      <c r="V159" s="516"/>
      <c r="W159" s="517"/>
      <c r="X159" s="518">
        <v>1.27</v>
      </c>
      <c r="Y159" s="519"/>
      <c r="Z159" s="519"/>
      <c r="AA159" s="519"/>
      <c r="AB159" s="520"/>
      <c r="AC159" s="515">
        <v>215.41</v>
      </c>
      <c r="AD159" s="517"/>
    </row>
    <row r="160" spans="1:30" ht="22.95" customHeight="1">
      <c r="A160" s="507" t="s">
        <v>5663</v>
      </c>
      <c r="B160" s="508"/>
      <c r="C160" s="508"/>
      <c r="D160" s="508"/>
      <c r="E160" s="508"/>
      <c r="F160" s="508"/>
      <c r="G160" s="509"/>
      <c r="H160" s="507" t="s">
        <v>5664</v>
      </c>
      <c r="I160" s="508"/>
      <c r="J160" s="508"/>
      <c r="K160" s="508"/>
      <c r="L160" s="508"/>
      <c r="M160" s="508"/>
      <c r="N160" s="508"/>
      <c r="O160" s="509"/>
      <c r="P160" s="525" t="s">
        <v>87</v>
      </c>
      <c r="Q160" s="526"/>
      <c r="R160" s="526"/>
      <c r="S160" s="527"/>
      <c r="T160" s="510">
        <v>0.63</v>
      </c>
      <c r="U160" s="528"/>
      <c r="V160" s="528"/>
      <c r="W160" s="511"/>
      <c r="X160" s="541">
        <v>281.52999999999997</v>
      </c>
      <c r="Y160" s="542"/>
      <c r="Z160" s="542"/>
      <c r="AA160" s="542"/>
      <c r="AB160" s="543"/>
      <c r="AC160" s="515">
        <v>177.36</v>
      </c>
      <c r="AD160" s="517"/>
    </row>
    <row r="161" spans="1:30" ht="34.5" customHeight="1">
      <c r="A161" s="507" t="s">
        <v>6956</v>
      </c>
      <c r="B161" s="508"/>
      <c r="C161" s="508"/>
      <c r="D161" s="508"/>
      <c r="E161" s="508"/>
      <c r="F161" s="508"/>
      <c r="G161" s="509"/>
      <c r="H161" s="507" t="s">
        <v>508</v>
      </c>
      <c r="I161" s="508"/>
      <c r="J161" s="508"/>
      <c r="K161" s="508"/>
      <c r="L161" s="508"/>
      <c r="M161" s="508"/>
      <c r="N161" s="508"/>
      <c r="O161" s="509"/>
      <c r="P161" s="525" t="s">
        <v>5700</v>
      </c>
      <c r="Q161" s="526"/>
      <c r="R161" s="526"/>
      <c r="S161" s="527"/>
      <c r="T161" s="510">
        <v>8.06</v>
      </c>
      <c r="U161" s="528"/>
      <c r="V161" s="528"/>
      <c r="W161" s="511"/>
      <c r="X161" s="518">
        <v>6.3E-2</v>
      </c>
      <c r="Y161" s="519"/>
      <c r="Z161" s="519"/>
      <c r="AA161" s="519"/>
      <c r="AB161" s="520"/>
      <c r="AC161" s="510">
        <v>0.5</v>
      </c>
      <c r="AD161" s="511"/>
    </row>
    <row r="162" spans="1:30" ht="11.4" customHeight="1">
      <c r="A162" s="521" t="s">
        <v>5633</v>
      </c>
      <c r="B162" s="521"/>
      <c r="C162" s="521"/>
      <c r="D162" s="521"/>
      <c r="E162" s="521"/>
      <c r="F162" s="521"/>
      <c r="G162" s="521"/>
      <c r="H162" s="521"/>
      <c r="I162" s="521"/>
      <c r="J162" s="521"/>
      <c r="K162" s="521"/>
      <c r="L162" s="521"/>
      <c r="M162" s="521"/>
      <c r="N162" s="521"/>
      <c r="O162" s="521"/>
      <c r="P162" s="521"/>
      <c r="Q162" s="521"/>
      <c r="R162" s="521"/>
      <c r="S162" s="521"/>
      <c r="T162" s="521"/>
      <c r="U162" s="521"/>
      <c r="V162" s="521"/>
      <c r="W162" s="521"/>
      <c r="X162" s="521"/>
      <c r="Y162" s="515">
        <v>393.27</v>
      </c>
      <c r="Z162" s="516"/>
      <c r="AA162" s="516"/>
      <c r="AB162" s="516"/>
      <c r="AC162" s="516"/>
      <c r="AD162" s="517"/>
    </row>
    <row r="163" spans="1:30" ht="10.8" customHeight="1">
      <c r="A163" s="211"/>
      <c r="B163" s="211"/>
      <c r="C163" s="211"/>
      <c r="D163" s="211"/>
      <c r="E163" s="211"/>
      <c r="F163" s="211"/>
      <c r="G163" s="211"/>
      <c r="H163" s="211"/>
      <c r="I163" s="211"/>
      <c r="J163" s="211"/>
      <c r="K163" s="211"/>
      <c r="L163" s="211"/>
      <c r="M163" s="211"/>
      <c r="N163" s="211"/>
      <c r="O163" s="211"/>
      <c r="P163" s="211"/>
      <c r="Q163" s="211"/>
      <c r="R163" s="211"/>
      <c r="S163" s="211"/>
      <c r="T163" s="211"/>
      <c r="U163" s="211"/>
      <c r="V163" s="211"/>
      <c r="W163" s="211"/>
      <c r="X163" s="211"/>
      <c r="Y163" s="211"/>
      <c r="Z163" s="211"/>
      <c r="AA163" s="211"/>
      <c r="AB163" s="211"/>
      <c r="AC163" s="211"/>
      <c r="AD163" s="211"/>
    </row>
    <row r="164" spans="1:30" ht="11.4" customHeight="1">
      <c r="A164" s="504" t="s">
        <v>5634</v>
      </c>
      <c r="B164" s="506"/>
      <c r="C164" s="506"/>
      <c r="D164" s="506"/>
      <c r="E164" s="506"/>
      <c r="F164" s="506"/>
      <c r="G164" s="506"/>
      <c r="H164" s="506"/>
      <c r="I164" s="506"/>
      <c r="J164" s="506"/>
      <c r="K164" s="506"/>
      <c r="L164" s="506"/>
      <c r="M164" s="506"/>
      <c r="N164" s="506"/>
      <c r="O164" s="506"/>
      <c r="P164" s="506"/>
      <c r="Q164" s="506"/>
      <c r="R164" s="506"/>
      <c r="S164" s="506"/>
      <c r="T164" s="506"/>
      <c r="U164" s="506"/>
      <c r="V164" s="506"/>
      <c r="W164" s="506"/>
      <c r="X164" s="505"/>
      <c r="Y164" s="534">
        <v>493.42</v>
      </c>
      <c r="Z164" s="535"/>
      <c r="AA164" s="535"/>
      <c r="AB164" s="535"/>
      <c r="AC164" s="535"/>
      <c r="AD164" s="536"/>
    </row>
    <row r="165" spans="1:30" ht="11.4" customHeight="1">
      <c r="A165" s="504" t="s">
        <v>5665</v>
      </c>
      <c r="B165" s="506"/>
      <c r="C165" s="506"/>
      <c r="D165" s="506"/>
      <c r="E165" s="506"/>
      <c r="F165" s="506"/>
      <c r="G165" s="506"/>
      <c r="H165" s="506"/>
      <c r="I165" s="506"/>
      <c r="J165" s="506"/>
      <c r="K165" s="506"/>
      <c r="L165" s="506"/>
      <c r="M165" s="506"/>
      <c r="N165" s="506"/>
      <c r="O165" s="506"/>
      <c r="P165" s="506"/>
      <c r="Q165" s="506"/>
      <c r="R165" s="506"/>
      <c r="S165" s="506"/>
      <c r="T165" s="506"/>
      <c r="U165" s="506"/>
      <c r="V165" s="506"/>
      <c r="W165" s="506"/>
      <c r="X165" s="505"/>
      <c r="Y165" s="544">
        <v>0</v>
      </c>
      <c r="Z165" s="545"/>
      <c r="AA165" s="545"/>
      <c r="AB165" s="545"/>
      <c r="AC165" s="545"/>
      <c r="AD165" s="546"/>
    </row>
    <row r="166" spans="1:30" ht="11.4" customHeight="1">
      <c r="A166" s="504" t="s">
        <v>5636</v>
      </c>
      <c r="B166" s="506"/>
      <c r="C166" s="506"/>
      <c r="D166" s="506"/>
      <c r="E166" s="506"/>
      <c r="F166" s="506"/>
      <c r="G166" s="506"/>
      <c r="H166" s="506"/>
      <c r="I166" s="506"/>
      <c r="J166" s="506"/>
      <c r="K166" s="506"/>
      <c r="L166" s="506"/>
      <c r="M166" s="506"/>
      <c r="N166" s="506"/>
      <c r="O166" s="506"/>
      <c r="P166" s="506"/>
      <c r="Q166" s="506"/>
      <c r="R166" s="506"/>
      <c r="S166" s="506"/>
      <c r="T166" s="506"/>
      <c r="U166" s="506"/>
      <c r="V166" s="506"/>
      <c r="W166" s="506"/>
      <c r="X166" s="505"/>
      <c r="Y166" s="534">
        <v>493.42</v>
      </c>
      <c r="Z166" s="535"/>
      <c r="AA166" s="535"/>
      <c r="AB166" s="535"/>
      <c r="AC166" s="535"/>
      <c r="AD166" s="536"/>
    </row>
    <row r="167" spans="1:30" ht="10.8" customHeight="1">
      <c r="A167" s="211"/>
      <c r="B167" s="211"/>
      <c r="C167" s="211"/>
      <c r="D167" s="211"/>
      <c r="E167" s="211"/>
      <c r="F167" s="211"/>
      <c r="G167" s="211"/>
      <c r="H167" s="211"/>
      <c r="I167" s="211"/>
      <c r="J167" s="211"/>
      <c r="K167" s="211"/>
      <c r="L167" s="211"/>
      <c r="M167" s="211"/>
      <c r="N167" s="211"/>
      <c r="O167" s="211"/>
      <c r="P167" s="211"/>
      <c r="Q167" s="211"/>
      <c r="R167" s="211"/>
      <c r="S167" s="211"/>
      <c r="T167" s="211"/>
      <c r="U167" s="211"/>
      <c r="V167" s="211"/>
      <c r="W167" s="211"/>
      <c r="X167" s="211"/>
      <c r="Y167" s="211"/>
      <c r="Z167" s="211"/>
      <c r="AA167" s="211"/>
      <c r="AB167" s="211"/>
      <c r="AC167" s="211"/>
      <c r="AD167" s="211"/>
    </row>
    <row r="168" spans="1:30" ht="13.35" customHeight="1">
      <c r="A168" s="540" t="s">
        <v>5637</v>
      </c>
      <c r="B168" s="540"/>
      <c r="C168" s="540"/>
      <c r="D168" s="540"/>
      <c r="E168" s="540"/>
      <c r="F168" s="540" t="s">
        <v>6957</v>
      </c>
      <c r="G168" s="540"/>
      <c r="H168" s="540"/>
      <c r="I168" s="540"/>
      <c r="J168" s="540"/>
      <c r="K168" s="540"/>
      <c r="L168" s="540"/>
      <c r="M168" s="540"/>
      <c r="N168" s="540"/>
      <c r="O168" s="540"/>
      <c r="P168" s="540"/>
      <c r="Q168" s="540"/>
      <c r="R168" s="540"/>
      <c r="S168" s="540"/>
      <c r="T168" s="540"/>
      <c r="U168" s="540"/>
      <c r="V168" s="540"/>
      <c r="W168" s="540"/>
      <c r="X168" s="540"/>
      <c r="Y168" s="540"/>
      <c r="Z168" s="540"/>
      <c r="AA168" s="540"/>
      <c r="AB168" s="540"/>
      <c r="AC168" s="540"/>
      <c r="AD168" s="540"/>
    </row>
    <row r="169" spans="1:30" ht="10.8" customHeight="1">
      <c r="A169" s="211"/>
      <c r="B169" s="211"/>
      <c r="C169" s="211"/>
      <c r="D169" s="211"/>
      <c r="E169" s="211"/>
      <c r="F169" s="211"/>
      <c r="G169" s="211"/>
      <c r="H169" s="211"/>
      <c r="I169" s="211"/>
      <c r="J169" s="211"/>
      <c r="K169" s="211"/>
      <c r="L169" s="211"/>
      <c r="M169" s="211"/>
      <c r="N169" s="211"/>
      <c r="O169" s="211"/>
      <c r="P169" s="211"/>
      <c r="Q169" s="211"/>
      <c r="R169" s="211"/>
      <c r="S169" s="211"/>
      <c r="T169" s="211"/>
      <c r="U169" s="211"/>
      <c r="V169" s="211"/>
      <c r="W169" s="211"/>
      <c r="X169" s="211"/>
      <c r="Y169" s="211"/>
      <c r="Z169" s="211"/>
      <c r="AA169" s="211"/>
      <c r="AB169" s="211"/>
      <c r="AC169" s="211"/>
      <c r="AD169" s="211"/>
    </row>
    <row r="170" spans="1:30" ht="11.4" customHeight="1">
      <c r="A170" s="211" t="s">
        <v>6933</v>
      </c>
      <c r="B170" s="211"/>
      <c r="C170" s="211"/>
      <c r="D170" s="211"/>
      <c r="E170" s="211"/>
      <c r="F170" s="211"/>
      <c r="G170" s="211"/>
      <c r="H170" s="211"/>
      <c r="I170" s="211"/>
      <c r="J170" s="211"/>
      <c r="K170" s="211"/>
      <c r="L170" s="211"/>
      <c r="M170" s="211"/>
      <c r="N170" s="211"/>
      <c r="O170" s="211"/>
      <c r="P170" s="211"/>
      <c r="Q170" s="211"/>
      <c r="R170" s="211"/>
      <c r="S170" s="211"/>
      <c r="T170" s="211"/>
      <c r="U170" s="211"/>
      <c r="V170" s="211"/>
      <c r="W170" s="211"/>
      <c r="X170" s="211"/>
      <c r="Y170" s="211" t="s">
        <v>5707</v>
      </c>
      <c r="Z170" s="211"/>
      <c r="AA170" s="211"/>
      <c r="AB170" s="211"/>
      <c r="AC170" s="211"/>
      <c r="AD170" s="211"/>
    </row>
    <row r="171" spans="1:30" ht="10.8" customHeight="1">
      <c r="A171" s="211"/>
      <c r="B171" s="211"/>
      <c r="C171" s="211"/>
      <c r="D171" s="211"/>
      <c r="E171" s="211"/>
      <c r="F171" s="211"/>
      <c r="G171" s="211"/>
      <c r="H171" s="211"/>
      <c r="I171" s="211"/>
      <c r="J171" s="211"/>
      <c r="K171" s="211"/>
      <c r="L171" s="211"/>
      <c r="M171" s="211"/>
      <c r="N171" s="211"/>
      <c r="O171" s="211"/>
      <c r="P171" s="211"/>
      <c r="Q171" s="211"/>
      <c r="R171" s="211"/>
      <c r="S171" s="211"/>
      <c r="T171" s="211"/>
      <c r="U171" s="211"/>
      <c r="V171" s="211"/>
      <c r="W171" s="211"/>
      <c r="X171" s="211"/>
      <c r="Y171" s="211"/>
      <c r="Z171" s="211"/>
      <c r="AA171" s="211"/>
      <c r="AB171" s="211"/>
      <c r="AC171" s="211"/>
      <c r="AD171" s="211"/>
    </row>
    <row r="172" spans="1:30" ht="11.4" customHeight="1">
      <c r="A172" s="501" t="s">
        <v>5628</v>
      </c>
      <c r="B172" s="502"/>
      <c r="C172" s="502"/>
      <c r="D172" s="502"/>
      <c r="E172" s="502"/>
      <c r="F172" s="502"/>
      <c r="G172" s="503"/>
      <c r="H172" s="501" t="s">
        <v>5638</v>
      </c>
      <c r="I172" s="502"/>
      <c r="J172" s="502"/>
      <c r="K172" s="502"/>
      <c r="L172" s="503"/>
      <c r="M172" s="504" t="s">
        <v>5639</v>
      </c>
      <c r="N172" s="505"/>
      <c r="O172" s="504" t="s">
        <v>5640</v>
      </c>
      <c r="P172" s="506"/>
      <c r="Q172" s="506"/>
      <c r="R172" s="505"/>
      <c r="S172" s="504" t="s">
        <v>5641</v>
      </c>
      <c r="T172" s="506"/>
      <c r="U172" s="506"/>
      <c r="V172" s="505"/>
      <c r="W172" s="504" t="s">
        <v>5631</v>
      </c>
      <c r="X172" s="506"/>
      <c r="Y172" s="506"/>
      <c r="Z172" s="506"/>
      <c r="AA172" s="505"/>
      <c r="AB172" s="504" t="s">
        <v>5642</v>
      </c>
      <c r="AC172" s="506"/>
      <c r="AD172" s="505"/>
    </row>
    <row r="173" spans="1:30" ht="11.4" customHeight="1">
      <c r="A173" s="507" t="s">
        <v>5658</v>
      </c>
      <c r="B173" s="508"/>
      <c r="C173" s="508"/>
      <c r="D173" s="508"/>
      <c r="E173" s="508"/>
      <c r="F173" s="508"/>
      <c r="G173" s="509"/>
      <c r="H173" s="507" t="s">
        <v>5659</v>
      </c>
      <c r="I173" s="508"/>
      <c r="J173" s="508"/>
      <c r="K173" s="508"/>
      <c r="L173" s="509"/>
      <c r="M173" s="510">
        <v>8.09</v>
      </c>
      <c r="N173" s="511"/>
      <c r="O173" s="512">
        <v>22.05</v>
      </c>
      <c r="P173" s="513"/>
      <c r="Q173" s="513"/>
      <c r="R173" s="514"/>
      <c r="S173" s="515">
        <v>172.66</v>
      </c>
      <c r="T173" s="516"/>
      <c r="U173" s="516"/>
      <c r="V173" s="517"/>
      <c r="W173" s="518">
        <v>1.2999999999999999E-2</v>
      </c>
      <c r="X173" s="519"/>
      <c r="Y173" s="519"/>
      <c r="Z173" s="519"/>
      <c r="AA173" s="520"/>
      <c r="AB173" s="510">
        <v>0.28000000000000003</v>
      </c>
      <c r="AC173" s="528"/>
      <c r="AD173" s="511"/>
    </row>
    <row r="174" spans="1:30" ht="11.4" customHeight="1">
      <c r="A174" s="507" t="s">
        <v>5679</v>
      </c>
      <c r="B174" s="508"/>
      <c r="C174" s="508"/>
      <c r="D174" s="508"/>
      <c r="E174" s="508"/>
      <c r="F174" s="508"/>
      <c r="G174" s="509"/>
      <c r="H174" s="507" t="s">
        <v>181</v>
      </c>
      <c r="I174" s="508"/>
      <c r="J174" s="508"/>
      <c r="K174" s="508"/>
      <c r="L174" s="509"/>
      <c r="M174" s="512">
        <v>11.56</v>
      </c>
      <c r="N174" s="514"/>
      <c r="O174" s="512">
        <v>29.19</v>
      </c>
      <c r="P174" s="513"/>
      <c r="Q174" s="513"/>
      <c r="R174" s="514"/>
      <c r="S174" s="515">
        <v>152.58000000000001</v>
      </c>
      <c r="T174" s="516"/>
      <c r="U174" s="516"/>
      <c r="V174" s="517"/>
      <c r="W174" s="518">
        <v>3.5999999999999997E-2</v>
      </c>
      <c r="X174" s="519"/>
      <c r="Y174" s="519"/>
      <c r="Z174" s="519"/>
      <c r="AA174" s="520"/>
      <c r="AB174" s="510">
        <v>1.05</v>
      </c>
      <c r="AC174" s="528"/>
      <c r="AD174" s="511"/>
    </row>
    <row r="175" spans="1:30" ht="11.4" customHeight="1">
      <c r="A175" s="521" t="s">
        <v>5646</v>
      </c>
      <c r="B175" s="521"/>
      <c r="C175" s="521"/>
      <c r="D175" s="521"/>
      <c r="E175" s="521"/>
      <c r="F175" s="521"/>
      <c r="G175" s="521"/>
      <c r="H175" s="521"/>
      <c r="I175" s="521"/>
      <c r="J175" s="521"/>
      <c r="K175" s="521"/>
      <c r="L175" s="521"/>
      <c r="M175" s="521"/>
      <c r="N175" s="521"/>
      <c r="O175" s="521"/>
      <c r="P175" s="521"/>
      <c r="Q175" s="521"/>
      <c r="R175" s="521"/>
      <c r="S175" s="521"/>
      <c r="T175" s="521"/>
      <c r="U175" s="521"/>
      <c r="V175" s="521"/>
      <c r="W175" s="521"/>
      <c r="X175" s="521"/>
      <c r="Y175" s="510">
        <v>1.33</v>
      </c>
      <c r="Z175" s="528"/>
      <c r="AA175" s="528"/>
      <c r="AB175" s="528"/>
      <c r="AC175" s="528"/>
      <c r="AD175" s="511"/>
    </row>
    <row r="176" spans="1:30" ht="10.8" customHeight="1">
      <c r="A176" s="211"/>
      <c r="B176" s="211"/>
      <c r="C176" s="211"/>
      <c r="D176" s="211"/>
      <c r="E176" s="211"/>
      <c r="F176" s="211"/>
      <c r="G176" s="211"/>
      <c r="H176" s="211"/>
      <c r="I176" s="211"/>
      <c r="J176" s="211"/>
      <c r="K176" s="211"/>
      <c r="L176" s="211"/>
      <c r="M176" s="211"/>
      <c r="N176" s="211"/>
      <c r="O176" s="211"/>
      <c r="P176" s="211"/>
      <c r="Q176" s="211"/>
      <c r="R176" s="211"/>
      <c r="S176" s="211"/>
      <c r="T176" s="211"/>
      <c r="U176" s="211"/>
      <c r="V176" s="211"/>
      <c r="W176" s="211"/>
      <c r="X176" s="211"/>
      <c r="Y176" s="211"/>
      <c r="Z176" s="211"/>
      <c r="AA176" s="211"/>
      <c r="AB176" s="211"/>
      <c r="AC176" s="211"/>
      <c r="AD176" s="211"/>
    </row>
    <row r="177" spans="1:30" ht="11.4" customHeight="1">
      <c r="A177" s="501" t="s">
        <v>5628</v>
      </c>
      <c r="B177" s="502"/>
      <c r="C177" s="502"/>
      <c r="D177" s="502"/>
      <c r="E177" s="502"/>
      <c r="F177" s="502"/>
      <c r="G177" s="503"/>
      <c r="H177" s="501" t="s">
        <v>5629</v>
      </c>
      <c r="I177" s="502"/>
      <c r="J177" s="502"/>
      <c r="K177" s="502"/>
      <c r="L177" s="502"/>
      <c r="M177" s="502"/>
      <c r="N177" s="502"/>
      <c r="O177" s="503"/>
      <c r="P177" s="522" t="s">
        <v>180</v>
      </c>
      <c r="Q177" s="523"/>
      <c r="R177" s="523"/>
      <c r="S177" s="524"/>
      <c r="T177" s="504" t="s">
        <v>5630</v>
      </c>
      <c r="U177" s="506"/>
      <c r="V177" s="506"/>
      <c r="W177" s="505"/>
      <c r="X177" s="504" t="s">
        <v>5631</v>
      </c>
      <c r="Y177" s="506"/>
      <c r="Z177" s="506"/>
      <c r="AA177" s="506"/>
      <c r="AB177" s="505"/>
      <c r="AC177" s="504" t="s">
        <v>5632</v>
      </c>
      <c r="AD177" s="505"/>
    </row>
    <row r="178" spans="1:30" ht="11.4" customHeight="1">
      <c r="A178" s="507" t="s">
        <v>5688</v>
      </c>
      <c r="B178" s="508"/>
      <c r="C178" s="508"/>
      <c r="D178" s="508"/>
      <c r="E178" s="508"/>
      <c r="F178" s="508"/>
      <c r="G178" s="509"/>
      <c r="H178" s="507" t="s">
        <v>5689</v>
      </c>
      <c r="I178" s="508"/>
      <c r="J178" s="508"/>
      <c r="K178" s="508"/>
      <c r="L178" s="508"/>
      <c r="M178" s="508"/>
      <c r="N178" s="508"/>
      <c r="O178" s="509"/>
      <c r="P178" s="525" t="s">
        <v>87</v>
      </c>
      <c r="Q178" s="526"/>
      <c r="R178" s="526"/>
      <c r="S178" s="527"/>
      <c r="T178" s="512">
        <v>13.86</v>
      </c>
      <c r="U178" s="513"/>
      <c r="V178" s="513"/>
      <c r="W178" s="514"/>
      <c r="X178" s="518">
        <v>1.0999999999999999E-2</v>
      </c>
      <c r="Y178" s="519"/>
      <c r="Z178" s="519"/>
      <c r="AA178" s="519"/>
      <c r="AB178" s="520"/>
      <c r="AC178" s="510">
        <v>0.15</v>
      </c>
      <c r="AD178" s="511"/>
    </row>
    <row r="179" spans="1:30" ht="34.5" customHeight="1">
      <c r="A179" s="507" t="s">
        <v>6934</v>
      </c>
      <c r="B179" s="508"/>
      <c r="C179" s="508"/>
      <c r="D179" s="508"/>
      <c r="E179" s="508"/>
      <c r="F179" s="508"/>
      <c r="G179" s="509"/>
      <c r="H179" s="507" t="s">
        <v>4718</v>
      </c>
      <c r="I179" s="508"/>
      <c r="J179" s="508"/>
      <c r="K179" s="508"/>
      <c r="L179" s="508"/>
      <c r="M179" s="508"/>
      <c r="N179" s="508"/>
      <c r="O179" s="509"/>
      <c r="P179" s="525" t="s">
        <v>67</v>
      </c>
      <c r="Q179" s="526"/>
      <c r="R179" s="526"/>
      <c r="S179" s="527"/>
      <c r="T179" s="512">
        <v>12.37</v>
      </c>
      <c r="U179" s="513"/>
      <c r="V179" s="513"/>
      <c r="W179" s="514"/>
      <c r="X179" s="518">
        <v>0.67800000000000005</v>
      </c>
      <c r="Y179" s="519"/>
      <c r="Z179" s="519"/>
      <c r="AA179" s="519"/>
      <c r="AB179" s="520"/>
      <c r="AC179" s="510">
        <v>8.3800000000000008</v>
      </c>
      <c r="AD179" s="511"/>
    </row>
    <row r="180" spans="1:30" ht="11.4" customHeight="1">
      <c r="A180" s="521" t="s">
        <v>5633</v>
      </c>
      <c r="B180" s="521"/>
      <c r="C180" s="521"/>
      <c r="D180" s="521"/>
      <c r="E180" s="521"/>
      <c r="F180" s="521"/>
      <c r="G180" s="521"/>
      <c r="H180" s="521"/>
      <c r="I180" s="521"/>
      <c r="J180" s="521"/>
      <c r="K180" s="521"/>
      <c r="L180" s="521"/>
      <c r="M180" s="521"/>
      <c r="N180" s="521"/>
      <c r="O180" s="521"/>
      <c r="P180" s="521"/>
      <c r="Q180" s="521"/>
      <c r="R180" s="521"/>
      <c r="S180" s="521"/>
      <c r="T180" s="521"/>
      <c r="U180" s="521"/>
      <c r="V180" s="521"/>
      <c r="W180" s="521"/>
      <c r="X180" s="521"/>
      <c r="Y180" s="510">
        <v>8.5299999999999994</v>
      </c>
      <c r="Z180" s="528"/>
      <c r="AA180" s="528"/>
      <c r="AB180" s="528"/>
      <c r="AC180" s="528"/>
      <c r="AD180" s="511"/>
    </row>
    <row r="181" spans="1:30" ht="10.8" customHeight="1">
      <c r="A181" s="211"/>
      <c r="B181" s="211"/>
      <c r="C181" s="211"/>
      <c r="D181" s="211"/>
      <c r="E181" s="211"/>
      <c r="F181" s="211"/>
      <c r="G181" s="211"/>
      <c r="H181" s="211"/>
      <c r="I181" s="211"/>
      <c r="J181" s="211"/>
      <c r="K181" s="211"/>
      <c r="L181" s="211"/>
      <c r="M181" s="211"/>
      <c r="N181" s="211"/>
      <c r="O181" s="211"/>
      <c r="P181" s="211"/>
      <c r="Q181" s="211"/>
      <c r="R181" s="211"/>
      <c r="S181" s="211"/>
      <c r="T181" s="211"/>
      <c r="U181" s="211"/>
      <c r="V181" s="211"/>
      <c r="W181" s="211"/>
      <c r="X181" s="211"/>
      <c r="Y181" s="211"/>
      <c r="Z181" s="211"/>
      <c r="AA181" s="211"/>
      <c r="AB181" s="211"/>
      <c r="AC181" s="211"/>
      <c r="AD181" s="211"/>
    </row>
    <row r="182" spans="1:30" ht="11.4" customHeight="1">
      <c r="A182" s="504" t="s">
        <v>5634</v>
      </c>
      <c r="B182" s="506"/>
      <c r="C182" s="506"/>
      <c r="D182" s="506"/>
      <c r="E182" s="506"/>
      <c r="F182" s="506"/>
      <c r="G182" s="506"/>
      <c r="H182" s="506"/>
      <c r="I182" s="506"/>
      <c r="J182" s="506"/>
      <c r="K182" s="506"/>
      <c r="L182" s="506"/>
      <c r="M182" s="506"/>
      <c r="N182" s="506"/>
      <c r="O182" s="506"/>
      <c r="P182" s="506"/>
      <c r="Q182" s="506"/>
      <c r="R182" s="506"/>
      <c r="S182" s="506"/>
      <c r="T182" s="506"/>
      <c r="U182" s="506"/>
      <c r="V182" s="506"/>
      <c r="W182" s="506"/>
      <c r="X182" s="505"/>
      <c r="Y182" s="544">
        <v>9.86</v>
      </c>
      <c r="Z182" s="545"/>
      <c r="AA182" s="545"/>
      <c r="AB182" s="545"/>
      <c r="AC182" s="545"/>
      <c r="AD182" s="546"/>
    </row>
    <row r="183" spans="1:30" ht="11.4" customHeight="1">
      <c r="A183" s="504" t="s">
        <v>5665</v>
      </c>
      <c r="B183" s="506"/>
      <c r="C183" s="506"/>
      <c r="D183" s="506"/>
      <c r="E183" s="506"/>
      <c r="F183" s="506"/>
      <c r="G183" s="506"/>
      <c r="H183" s="506"/>
      <c r="I183" s="506"/>
      <c r="J183" s="506"/>
      <c r="K183" s="506"/>
      <c r="L183" s="506"/>
      <c r="M183" s="506"/>
      <c r="N183" s="506"/>
      <c r="O183" s="506"/>
      <c r="P183" s="506"/>
      <c r="Q183" s="506"/>
      <c r="R183" s="506"/>
      <c r="S183" s="506"/>
      <c r="T183" s="506"/>
      <c r="U183" s="506"/>
      <c r="V183" s="506"/>
      <c r="W183" s="506"/>
      <c r="X183" s="505"/>
      <c r="Y183" s="544">
        <v>0</v>
      </c>
      <c r="Z183" s="545"/>
      <c r="AA183" s="545"/>
      <c r="AB183" s="545"/>
      <c r="AC183" s="545"/>
      <c r="AD183" s="546"/>
    </row>
    <row r="184" spans="1:30" ht="11.4" customHeight="1">
      <c r="A184" s="504" t="s">
        <v>5636</v>
      </c>
      <c r="B184" s="506"/>
      <c r="C184" s="506"/>
      <c r="D184" s="506"/>
      <c r="E184" s="506"/>
      <c r="F184" s="506"/>
      <c r="G184" s="506"/>
      <c r="H184" s="506"/>
      <c r="I184" s="506"/>
      <c r="J184" s="506"/>
      <c r="K184" s="506"/>
      <c r="L184" s="506"/>
      <c r="M184" s="506"/>
      <c r="N184" s="506"/>
      <c r="O184" s="506"/>
      <c r="P184" s="506"/>
      <c r="Q184" s="506"/>
      <c r="R184" s="506"/>
      <c r="S184" s="506"/>
      <c r="T184" s="506"/>
      <c r="U184" s="506"/>
      <c r="V184" s="506"/>
      <c r="W184" s="506"/>
      <c r="X184" s="505"/>
      <c r="Y184" s="544">
        <v>9.86</v>
      </c>
      <c r="Z184" s="545"/>
      <c r="AA184" s="545"/>
      <c r="AB184" s="545"/>
      <c r="AC184" s="545"/>
      <c r="AD184" s="546"/>
    </row>
    <row r="185" spans="1:30" ht="10.8" customHeight="1">
      <c r="A185" s="211"/>
      <c r="B185" s="211"/>
      <c r="C185" s="211"/>
      <c r="D185" s="211"/>
      <c r="E185" s="211"/>
      <c r="F185" s="211"/>
      <c r="G185" s="211"/>
      <c r="H185" s="211"/>
      <c r="I185" s="211"/>
      <c r="J185" s="211"/>
      <c r="K185" s="211"/>
      <c r="L185" s="211"/>
      <c r="M185" s="211"/>
      <c r="N185" s="211"/>
      <c r="O185" s="211"/>
      <c r="P185" s="211"/>
      <c r="Q185" s="211"/>
      <c r="R185" s="211"/>
      <c r="S185" s="211"/>
      <c r="T185" s="211"/>
      <c r="U185" s="211"/>
      <c r="V185" s="211"/>
      <c r="W185" s="211"/>
      <c r="X185" s="211"/>
      <c r="Y185" s="211"/>
      <c r="Z185" s="211"/>
      <c r="AA185" s="211"/>
      <c r="AB185" s="211"/>
      <c r="AC185" s="211"/>
      <c r="AD185" s="211"/>
    </row>
    <row r="186" spans="1:30" ht="13.35" customHeight="1">
      <c r="A186" s="540" t="s">
        <v>5637</v>
      </c>
      <c r="B186" s="540"/>
      <c r="C186" s="540"/>
      <c r="D186" s="540"/>
      <c r="E186" s="540"/>
      <c r="F186" s="540" t="s">
        <v>6935</v>
      </c>
      <c r="G186" s="540"/>
      <c r="H186" s="540"/>
      <c r="I186" s="540"/>
      <c r="J186" s="540"/>
      <c r="K186" s="540"/>
      <c r="L186" s="540"/>
      <c r="M186" s="540"/>
      <c r="N186" s="540"/>
      <c r="O186" s="540"/>
      <c r="P186" s="540"/>
      <c r="Q186" s="540"/>
      <c r="R186" s="540"/>
      <c r="S186" s="540"/>
      <c r="T186" s="540"/>
      <c r="U186" s="540"/>
      <c r="V186" s="540"/>
      <c r="W186" s="540"/>
      <c r="X186" s="540"/>
      <c r="Y186" s="540"/>
      <c r="Z186" s="540"/>
      <c r="AA186" s="540"/>
      <c r="AB186" s="540"/>
      <c r="AC186" s="540"/>
      <c r="AD186" s="540"/>
    </row>
    <row r="187" spans="1:30" ht="10.8" customHeight="1">
      <c r="A187" s="211"/>
      <c r="B187" s="211"/>
      <c r="C187" s="211"/>
      <c r="D187" s="211"/>
      <c r="E187" s="211"/>
      <c r="F187" s="211"/>
      <c r="G187" s="211"/>
      <c r="H187" s="211"/>
      <c r="I187" s="211"/>
      <c r="J187" s="211"/>
      <c r="K187" s="211"/>
      <c r="L187" s="211"/>
      <c r="M187" s="211"/>
      <c r="N187" s="211"/>
      <c r="O187" s="211"/>
      <c r="P187" s="211"/>
      <c r="Q187" s="211"/>
      <c r="R187" s="211"/>
      <c r="S187" s="211"/>
      <c r="T187" s="211"/>
      <c r="U187" s="211"/>
      <c r="V187" s="211"/>
      <c r="W187" s="211"/>
      <c r="X187" s="211"/>
      <c r="Y187" s="211"/>
      <c r="Z187" s="211"/>
      <c r="AA187" s="211"/>
      <c r="AB187" s="211"/>
      <c r="AC187" s="211"/>
      <c r="AD187" s="211"/>
    </row>
    <row r="188" spans="1:30" ht="22.95" customHeight="1">
      <c r="A188" s="211" t="s">
        <v>7013</v>
      </c>
      <c r="B188" s="211"/>
      <c r="C188" s="211"/>
      <c r="D188" s="211"/>
      <c r="E188" s="211"/>
      <c r="F188" s="211"/>
      <c r="G188" s="211"/>
      <c r="H188" s="211"/>
      <c r="I188" s="211"/>
      <c r="J188" s="211"/>
      <c r="K188" s="211"/>
      <c r="L188" s="211"/>
      <c r="M188" s="211"/>
      <c r="N188" s="211"/>
      <c r="O188" s="211"/>
      <c r="P188" s="211"/>
      <c r="Q188" s="211"/>
      <c r="R188" s="211"/>
      <c r="S188" s="211"/>
      <c r="T188" s="211"/>
      <c r="U188" s="211"/>
      <c r="V188" s="211"/>
      <c r="W188" s="211"/>
      <c r="X188" s="211"/>
      <c r="Y188" s="211" t="s">
        <v>5627</v>
      </c>
      <c r="Z188" s="211"/>
      <c r="AA188" s="211"/>
      <c r="AB188" s="211"/>
      <c r="AC188" s="211"/>
      <c r="AD188" s="211"/>
    </row>
    <row r="189" spans="1:30" ht="10.8" customHeight="1">
      <c r="A189" s="211"/>
      <c r="B189" s="211"/>
      <c r="C189" s="211"/>
      <c r="D189" s="211"/>
      <c r="E189" s="211"/>
      <c r="F189" s="211"/>
      <c r="G189" s="211"/>
      <c r="H189" s="211"/>
      <c r="I189" s="211"/>
      <c r="J189" s="211"/>
      <c r="K189" s="211"/>
      <c r="L189" s="211"/>
      <c r="M189" s="211"/>
      <c r="N189" s="211"/>
      <c r="O189" s="211"/>
      <c r="P189" s="211"/>
      <c r="Q189" s="211"/>
      <c r="R189" s="211"/>
      <c r="S189" s="211"/>
      <c r="T189" s="211"/>
      <c r="U189" s="211"/>
      <c r="V189" s="211"/>
      <c r="W189" s="211"/>
      <c r="X189" s="211"/>
      <c r="Y189" s="211"/>
      <c r="Z189" s="211"/>
      <c r="AA189" s="211"/>
      <c r="AB189" s="211"/>
      <c r="AC189" s="211"/>
      <c r="AD189" s="211"/>
    </row>
    <row r="190" spans="1:30" ht="11.4" customHeight="1">
      <c r="A190" s="501" t="s">
        <v>5628</v>
      </c>
      <c r="B190" s="502"/>
      <c r="C190" s="502"/>
      <c r="D190" s="502"/>
      <c r="E190" s="502"/>
      <c r="F190" s="502"/>
      <c r="G190" s="503"/>
      <c r="H190" s="501" t="s">
        <v>5638</v>
      </c>
      <c r="I190" s="502"/>
      <c r="J190" s="502"/>
      <c r="K190" s="502"/>
      <c r="L190" s="503"/>
      <c r="M190" s="504" t="s">
        <v>5639</v>
      </c>
      <c r="N190" s="505"/>
      <c r="O190" s="504" t="s">
        <v>5640</v>
      </c>
      <c r="P190" s="506"/>
      <c r="Q190" s="506"/>
      <c r="R190" s="505"/>
      <c r="S190" s="504" t="s">
        <v>5641</v>
      </c>
      <c r="T190" s="506"/>
      <c r="U190" s="506"/>
      <c r="V190" s="505"/>
      <c r="W190" s="504" t="s">
        <v>5631</v>
      </c>
      <c r="X190" s="506"/>
      <c r="Y190" s="506"/>
      <c r="Z190" s="506"/>
      <c r="AA190" s="505"/>
      <c r="AB190" s="504" t="s">
        <v>5642</v>
      </c>
      <c r="AC190" s="506"/>
      <c r="AD190" s="505"/>
    </row>
    <row r="191" spans="1:30" ht="11.4" customHeight="1">
      <c r="A191" s="507" t="s">
        <v>5648</v>
      </c>
      <c r="B191" s="508"/>
      <c r="C191" s="508"/>
      <c r="D191" s="508"/>
      <c r="E191" s="508"/>
      <c r="F191" s="508"/>
      <c r="G191" s="509"/>
      <c r="H191" s="507" t="s">
        <v>184</v>
      </c>
      <c r="I191" s="508"/>
      <c r="J191" s="508"/>
      <c r="K191" s="508"/>
      <c r="L191" s="509"/>
      <c r="M191" s="512">
        <v>11.56</v>
      </c>
      <c r="N191" s="514"/>
      <c r="O191" s="512">
        <v>29.14</v>
      </c>
      <c r="P191" s="513"/>
      <c r="Q191" s="513"/>
      <c r="R191" s="514"/>
      <c r="S191" s="515">
        <v>152.11000000000001</v>
      </c>
      <c r="T191" s="516"/>
      <c r="U191" s="516"/>
      <c r="V191" s="517"/>
      <c r="W191" s="518">
        <v>0.5</v>
      </c>
      <c r="X191" s="519"/>
      <c r="Y191" s="519"/>
      <c r="Z191" s="519"/>
      <c r="AA191" s="520"/>
      <c r="AB191" s="512">
        <v>14.57</v>
      </c>
      <c r="AC191" s="513"/>
      <c r="AD191" s="514"/>
    </row>
    <row r="192" spans="1:30" ht="11.4" customHeight="1">
      <c r="A192" s="507" t="s">
        <v>5730</v>
      </c>
      <c r="B192" s="508"/>
      <c r="C192" s="508"/>
      <c r="D192" s="508"/>
      <c r="E192" s="508"/>
      <c r="F192" s="508"/>
      <c r="G192" s="509"/>
      <c r="H192" s="507" t="s">
        <v>5731</v>
      </c>
      <c r="I192" s="508"/>
      <c r="J192" s="508"/>
      <c r="K192" s="508"/>
      <c r="L192" s="509"/>
      <c r="M192" s="512">
        <v>11.56</v>
      </c>
      <c r="N192" s="514"/>
      <c r="O192" s="512">
        <v>29.14</v>
      </c>
      <c r="P192" s="513"/>
      <c r="Q192" s="513"/>
      <c r="R192" s="514"/>
      <c r="S192" s="515">
        <v>152.13</v>
      </c>
      <c r="T192" s="516"/>
      <c r="U192" s="516"/>
      <c r="V192" s="517"/>
      <c r="W192" s="518">
        <v>2</v>
      </c>
      <c r="X192" s="519"/>
      <c r="Y192" s="519"/>
      <c r="Z192" s="519"/>
      <c r="AA192" s="520"/>
      <c r="AB192" s="512">
        <v>58.28</v>
      </c>
      <c r="AC192" s="513"/>
      <c r="AD192" s="514"/>
    </row>
    <row r="193" spans="1:30" ht="11.4" customHeight="1">
      <c r="A193" s="521" t="s">
        <v>5646</v>
      </c>
      <c r="B193" s="521"/>
      <c r="C193" s="521"/>
      <c r="D193" s="521"/>
      <c r="E193" s="521"/>
      <c r="F193" s="521"/>
      <c r="G193" s="521"/>
      <c r="H193" s="521"/>
      <c r="I193" s="521"/>
      <c r="J193" s="521"/>
      <c r="K193" s="521"/>
      <c r="L193" s="521"/>
      <c r="M193" s="521"/>
      <c r="N193" s="521"/>
      <c r="O193" s="521"/>
      <c r="P193" s="521"/>
      <c r="Q193" s="521"/>
      <c r="R193" s="521"/>
      <c r="S193" s="521"/>
      <c r="T193" s="521"/>
      <c r="U193" s="521"/>
      <c r="V193" s="521"/>
      <c r="W193" s="521"/>
      <c r="X193" s="521"/>
      <c r="Y193" s="512">
        <v>72.849999999999994</v>
      </c>
      <c r="Z193" s="513"/>
      <c r="AA193" s="513"/>
      <c r="AB193" s="513"/>
      <c r="AC193" s="513"/>
      <c r="AD193" s="514"/>
    </row>
    <row r="194" spans="1:30" ht="10.8" customHeight="1">
      <c r="A194" s="211"/>
      <c r="B194" s="211"/>
      <c r="C194" s="211"/>
      <c r="D194" s="211"/>
      <c r="E194" s="211"/>
      <c r="F194" s="211"/>
      <c r="G194" s="211"/>
      <c r="H194" s="211"/>
      <c r="I194" s="211"/>
      <c r="J194" s="211"/>
      <c r="K194" s="211"/>
      <c r="L194" s="211"/>
      <c r="M194" s="211"/>
      <c r="N194" s="211"/>
      <c r="O194" s="211"/>
      <c r="P194" s="211"/>
      <c r="Q194" s="211"/>
      <c r="R194" s="211"/>
      <c r="S194" s="211"/>
      <c r="T194" s="211"/>
      <c r="U194" s="211"/>
      <c r="V194" s="211"/>
      <c r="W194" s="211"/>
      <c r="X194" s="211"/>
      <c r="Y194" s="211"/>
      <c r="Z194" s="211"/>
      <c r="AA194" s="211"/>
      <c r="AB194" s="211"/>
      <c r="AC194" s="211"/>
      <c r="AD194" s="211"/>
    </row>
    <row r="195" spans="1:30" ht="11.4" customHeight="1">
      <c r="A195" s="504" t="s">
        <v>5634</v>
      </c>
      <c r="B195" s="506"/>
      <c r="C195" s="506"/>
      <c r="D195" s="506"/>
      <c r="E195" s="506"/>
      <c r="F195" s="506"/>
      <c r="G195" s="506"/>
      <c r="H195" s="506"/>
      <c r="I195" s="506"/>
      <c r="J195" s="506"/>
      <c r="K195" s="506"/>
      <c r="L195" s="506"/>
      <c r="M195" s="506"/>
      <c r="N195" s="506"/>
      <c r="O195" s="506"/>
      <c r="P195" s="506"/>
      <c r="Q195" s="506"/>
      <c r="R195" s="506"/>
      <c r="S195" s="506"/>
      <c r="T195" s="506"/>
      <c r="U195" s="506"/>
      <c r="V195" s="506"/>
      <c r="W195" s="506"/>
      <c r="X195" s="505"/>
      <c r="Y195" s="537">
        <v>72.849999999999994</v>
      </c>
      <c r="Z195" s="538"/>
      <c r="AA195" s="538"/>
      <c r="AB195" s="538"/>
      <c r="AC195" s="538"/>
      <c r="AD195" s="539"/>
    </row>
    <row r="196" spans="1:30" ht="11.4" customHeight="1">
      <c r="A196" s="504" t="s">
        <v>5635</v>
      </c>
      <c r="B196" s="506"/>
      <c r="C196" s="506"/>
      <c r="D196" s="506"/>
      <c r="E196" s="506"/>
      <c r="F196" s="506"/>
      <c r="G196" s="506"/>
      <c r="H196" s="506"/>
      <c r="I196" s="506"/>
      <c r="J196" s="506"/>
      <c r="K196" s="506"/>
      <c r="L196" s="506"/>
      <c r="M196" s="506"/>
      <c r="N196" s="506"/>
      <c r="O196" s="506"/>
      <c r="P196" s="506"/>
      <c r="Q196" s="506"/>
      <c r="R196" s="506"/>
      <c r="S196" s="506"/>
      <c r="T196" s="506"/>
      <c r="U196" s="506"/>
      <c r="V196" s="506"/>
      <c r="W196" s="506"/>
      <c r="X196" s="505"/>
      <c r="Y196" s="537">
        <v>18.260000000000002</v>
      </c>
      <c r="Z196" s="538"/>
      <c r="AA196" s="538"/>
      <c r="AB196" s="538"/>
      <c r="AC196" s="538"/>
      <c r="AD196" s="539"/>
    </row>
    <row r="197" spans="1:30" ht="11.4" customHeight="1">
      <c r="A197" s="504" t="s">
        <v>5636</v>
      </c>
      <c r="B197" s="506"/>
      <c r="C197" s="506"/>
      <c r="D197" s="506"/>
      <c r="E197" s="506"/>
      <c r="F197" s="506"/>
      <c r="G197" s="506"/>
      <c r="H197" s="506"/>
      <c r="I197" s="506"/>
      <c r="J197" s="506"/>
      <c r="K197" s="506"/>
      <c r="L197" s="506"/>
      <c r="M197" s="506"/>
      <c r="N197" s="506"/>
      <c r="O197" s="506"/>
      <c r="P197" s="506"/>
      <c r="Q197" s="506"/>
      <c r="R197" s="506"/>
      <c r="S197" s="506"/>
      <c r="T197" s="506"/>
      <c r="U197" s="506"/>
      <c r="V197" s="506"/>
      <c r="W197" s="506"/>
      <c r="X197" s="505"/>
      <c r="Y197" s="537">
        <v>91.11</v>
      </c>
      <c r="Z197" s="538"/>
      <c r="AA197" s="538"/>
      <c r="AB197" s="538"/>
      <c r="AC197" s="538"/>
      <c r="AD197" s="539"/>
    </row>
    <row r="198" spans="1:30" ht="10.8" customHeight="1">
      <c r="A198" s="211"/>
      <c r="B198" s="211"/>
      <c r="C198" s="211"/>
      <c r="D198" s="211"/>
      <c r="E198" s="211"/>
      <c r="F198" s="211"/>
      <c r="G198" s="211"/>
      <c r="H198" s="211"/>
      <c r="I198" s="211"/>
      <c r="J198" s="211"/>
      <c r="K198" s="211"/>
      <c r="L198" s="211"/>
      <c r="M198" s="211"/>
      <c r="N198" s="211"/>
      <c r="O198" s="211"/>
      <c r="P198" s="211"/>
      <c r="Q198" s="211"/>
      <c r="R198" s="211"/>
      <c r="S198" s="211"/>
      <c r="T198" s="211"/>
      <c r="U198" s="211"/>
      <c r="V198" s="211"/>
      <c r="W198" s="211"/>
      <c r="X198" s="211"/>
      <c r="Y198" s="211"/>
      <c r="Z198" s="211"/>
      <c r="AA198" s="211"/>
      <c r="AB198" s="211"/>
      <c r="AC198" s="211"/>
      <c r="AD198" s="211"/>
    </row>
    <row r="199" spans="1:30" ht="13.35" customHeight="1">
      <c r="A199" s="540" t="s">
        <v>5637</v>
      </c>
      <c r="B199" s="540"/>
      <c r="C199" s="540"/>
      <c r="D199" s="540"/>
      <c r="E199" s="540"/>
      <c r="F199" s="540" t="s">
        <v>7014</v>
      </c>
      <c r="G199" s="540"/>
      <c r="H199" s="540"/>
      <c r="I199" s="540"/>
      <c r="J199" s="540"/>
      <c r="K199" s="540"/>
      <c r="L199" s="540"/>
      <c r="M199" s="540"/>
      <c r="N199" s="540"/>
      <c r="O199" s="540"/>
      <c r="P199" s="540"/>
      <c r="Q199" s="540"/>
      <c r="R199" s="540"/>
      <c r="S199" s="540"/>
      <c r="T199" s="540"/>
      <c r="U199" s="540"/>
      <c r="V199" s="540"/>
      <c r="W199" s="540"/>
      <c r="X199" s="540"/>
      <c r="Y199" s="540"/>
      <c r="Z199" s="540"/>
      <c r="AA199" s="540"/>
      <c r="AB199" s="540"/>
      <c r="AC199" s="540"/>
      <c r="AD199" s="540"/>
    </row>
    <row r="200" spans="1:30" ht="10.8" customHeight="1">
      <c r="A200" s="211"/>
      <c r="B200" s="211"/>
      <c r="C200" s="211"/>
      <c r="D200" s="211"/>
      <c r="E200" s="211"/>
      <c r="F200" s="211"/>
      <c r="G200" s="211"/>
      <c r="H200" s="211"/>
      <c r="I200" s="211"/>
      <c r="J200" s="211"/>
      <c r="K200" s="211"/>
      <c r="L200" s="211"/>
      <c r="M200" s="211"/>
      <c r="N200" s="211"/>
      <c r="O200" s="211"/>
      <c r="P200" s="211"/>
      <c r="Q200" s="211"/>
      <c r="R200" s="211"/>
      <c r="S200" s="211"/>
      <c r="T200" s="211"/>
      <c r="U200" s="211"/>
      <c r="V200" s="211"/>
      <c r="W200" s="211"/>
      <c r="X200" s="211"/>
      <c r="Y200" s="211"/>
      <c r="Z200" s="211"/>
      <c r="AA200" s="211"/>
      <c r="AB200" s="211"/>
      <c r="AC200" s="211"/>
      <c r="AD200" s="211"/>
    </row>
    <row r="201" spans="1:30" ht="11.4" customHeight="1">
      <c r="A201" s="211" t="s">
        <v>7001</v>
      </c>
      <c r="B201" s="211"/>
      <c r="C201" s="211"/>
      <c r="D201" s="211"/>
      <c r="E201" s="211"/>
      <c r="F201" s="211"/>
      <c r="G201" s="211"/>
      <c r="H201" s="211"/>
      <c r="I201" s="211"/>
      <c r="J201" s="211"/>
      <c r="K201" s="211"/>
      <c r="L201" s="211"/>
      <c r="M201" s="211"/>
      <c r="N201" s="211"/>
      <c r="O201" s="211"/>
      <c r="P201" s="211"/>
      <c r="Q201" s="211"/>
      <c r="R201" s="211"/>
      <c r="S201" s="211"/>
      <c r="T201" s="211"/>
      <c r="U201" s="211"/>
      <c r="V201" s="211"/>
      <c r="W201" s="211"/>
      <c r="X201" s="211"/>
      <c r="Y201" s="211" t="s">
        <v>5627</v>
      </c>
      <c r="Z201" s="211"/>
      <c r="AA201" s="211"/>
      <c r="AB201" s="211"/>
      <c r="AC201" s="211"/>
      <c r="AD201" s="211"/>
    </row>
    <row r="202" spans="1:30" ht="10.8" customHeight="1">
      <c r="A202" s="211"/>
      <c r="B202" s="211"/>
      <c r="C202" s="211"/>
      <c r="D202" s="211"/>
      <c r="E202" s="211"/>
      <c r="F202" s="211"/>
      <c r="G202" s="211"/>
      <c r="H202" s="211"/>
      <c r="I202" s="211"/>
      <c r="J202" s="211"/>
      <c r="K202" s="211"/>
      <c r="L202" s="211"/>
      <c r="M202" s="211"/>
      <c r="N202" s="211"/>
      <c r="O202" s="211"/>
      <c r="P202" s="211"/>
      <c r="Q202" s="211"/>
      <c r="R202" s="211"/>
      <c r="S202" s="211"/>
      <c r="T202" s="211"/>
      <c r="U202" s="211"/>
      <c r="V202" s="211"/>
      <c r="W202" s="211"/>
      <c r="X202" s="211"/>
      <c r="Y202" s="211"/>
      <c r="Z202" s="211"/>
      <c r="AA202" s="211"/>
      <c r="AB202" s="211"/>
      <c r="AC202" s="211"/>
      <c r="AD202" s="211"/>
    </row>
    <row r="203" spans="1:30" ht="11.4" customHeight="1">
      <c r="A203" s="501" t="s">
        <v>5628</v>
      </c>
      <c r="B203" s="502"/>
      <c r="C203" s="502"/>
      <c r="D203" s="502"/>
      <c r="E203" s="502"/>
      <c r="F203" s="502"/>
      <c r="G203" s="503"/>
      <c r="H203" s="501" t="s">
        <v>5638</v>
      </c>
      <c r="I203" s="502"/>
      <c r="J203" s="502"/>
      <c r="K203" s="502"/>
      <c r="L203" s="503"/>
      <c r="M203" s="504" t="s">
        <v>5639</v>
      </c>
      <c r="N203" s="505"/>
      <c r="O203" s="504" t="s">
        <v>5640</v>
      </c>
      <c r="P203" s="506"/>
      <c r="Q203" s="506"/>
      <c r="R203" s="505"/>
      <c r="S203" s="504" t="s">
        <v>5641</v>
      </c>
      <c r="T203" s="506"/>
      <c r="U203" s="506"/>
      <c r="V203" s="505"/>
      <c r="W203" s="504" t="s">
        <v>5631</v>
      </c>
      <c r="X203" s="506"/>
      <c r="Y203" s="506"/>
      <c r="Z203" s="506"/>
      <c r="AA203" s="505"/>
      <c r="AB203" s="504" t="s">
        <v>5642</v>
      </c>
      <c r="AC203" s="506"/>
      <c r="AD203" s="505"/>
    </row>
    <row r="204" spans="1:30" ht="11.4" customHeight="1">
      <c r="A204" s="507" t="s">
        <v>5643</v>
      </c>
      <c r="B204" s="508"/>
      <c r="C204" s="508"/>
      <c r="D204" s="508"/>
      <c r="E204" s="508"/>
      <c r="F204" s="508"/>
      <c r="G204" s="509"/>
      <c r="H204" s="507" t="s">
        <v>5644</v>
      </c>
      <c r="I204" s="508"/>
      <c r="J204" s="508"/>
      <c r="K204" s="508"/>
      <c r="L204" s="509"/>
      <c r="M204" s="510">
        <v>7.19</v>
      </c>
      <c r="N204" s="511"/>
      <c r="O204" s="512">
        <v>20.21</v>
      </c>
      <c r="P204" s="513"/>
      <c r="Q204" s="513"/>
      <c r="R204" s="514"/>
      <c r="S204" s="515">
        <v>181.15</v>
      </c>
      <c r="T204" s="516"/>
      <c r="U204" s="516"/>
      <c r="V204" s="517"/>
      <c r="W204" s="518">
        <v>0.01</v>
      </c>
      <c r="X204" s="519"/>
      <c r="Y204" s="519"/>
      <c r="Z204" s="519"/>
      <c r="AA204" s="520"/>
      <c r="AB204" s="510">
        <v>0.2</v>
      </c>
      <c r="AC204" s="528"/>
      <c r="AD204" s="511"/>
    </row>
    <row r="205" spans="1:30" ht="11.4" customHeight="1">
      <c r="A205" s="507" t="s">
        <v>5645</v>
      </c>
      <c r="B205" s="508"/>
      <c r="C205" s="508"/>
      <c r="D205" s="508"/>
      <c r="E205" s="508"/>
      <c r="F205" s="508"/>
      <c r="G205" s="509"/>
      <c r="H205" s="507" t="s">
        <v>190</v>
      </c>
      <c r="I205" s="508"/>
      <c r="J205" s="508"/>
      <c r="K205" s="508"/>
      <c r="L205" s="509"/>
      <c r="M205" s="512">
        <v>11.56</v>
      </c>
      <c r="N205" s="514"/>
      <c r="O205" s="512">
        <v>29.49</v>
      </c>
      <c r="P205" s="513"/>
      <c r="Q205" s="513"/>
      <c r="R205" s="514"/>
      <c r="S205" s="515">
        <v>155.15</v>
      </c>
      <c r="T205" s="516"/>
      <c r="U205" s="516"/>
      <c r="V205" s="517"/>
      <c r="W205" s="518">
        <v>0.01</v>
      </c>
      <c r="X205" s="519"/>
      <c r="Y205" s="519"/>
      <c r="Z205" s="519"/>
      <c r="AA205" s="520"/>
      <c r="AB205" s="510">
        <v>0.28999999999999998</v>
      </c>
      <c r="AC205" s="528"/>
      <c r="AD205" s="511"/>
    </row>
    <row r="206" spans="1:30" ht="11.4" customHeight="1">
      <c r="A206" s="521" t="s">
        <v>5646</v>
      </c>
      <c r="B206" s="521"/>
      <c r="C206" s="521"/>
      <c r="D206" s="521"/>
      <c r="E206" s="521"/>
      <c r="F206" s="521"/>
      <c r="G206" s="521"/>
      <c r="H206" s="521"/>
      <c r="I206" s="521"/>
      <c r="J206" s="521"/>
      <c r="K206" s="521"/>
      <c r="L206" s="521"/>
      <c r="M206" s="521"/>
      <c r="N206" s="521"/>
      <c r="O206" s="521"/>
      <c r="P206" s="521"/>
      <c r="Q206" s="521"/>
      <c r="R206" s="521"/>
      <c r="S206" s="521"/>
      <c r="T206" s="521"/>
      <c r="U206" s="521"/>
      <c r="V206" s="521"/>
      <c r="W206" s="521"/>
      <c r="X206" s="521"/>
      <c r="Y206" s="510">
        <v>0.49</v>
      </c>
      <c r="Z206" s="528"/>
      <c r="AA206" s="528"/>
      <c r="AB206" s="528"/>
      <c r="AC206" s="528"/>
      <c r="AD206" s="511"/>
    </row>
    <row r="207" spans="1:30" ht="10.8" customHeight="1">
      <c r="A207" s="211"/>
      <c r="B207" s="211"/>
      <c r="C207" s="211"/>
      <c r="D207" s="211"/>
      <c r="E207" s="211"/>
      <c r="F207" s="211"/>
      <c r="G207" s="211"/>
      <c r="H207" s="211"/>
      <c r="I207" s="211"/>
      <c r="J207" s="211"/>
      <c r="K207" s="211"/>
      <c r="L207" s="211"/>
      <c r="M207" s="211"/>
      <c r="N207" s="211"/>
      <c r="O207" s="211"/>
      <c r="P207" s="211"/>
      <c r="Q207" s="211"/>
      <c r="R207" s="211"/>
      <c r="S207" s="211"/>
      <c r="T207" s="211"/>
      <c r="U207" s="211"/>
      <c r="V207" s="211"/>
      <c r="W207" s="211"/>
      <c r="X207" s="211"/>
      <c r="Y207" s="211"/>
      <c r="Z207" s="211"/>
      <c r="AA207" s="211"/>
      <c r="AB207" s="211"/>
      <c r="AC207" s="211"/>
      <c r="AD207" s="211"/>
    </row>
    <row r="208" spans="1:30" ht="11.4" customHeight="1">
      <c r="A208" s="501" t="s">
        <v>5628</v>
      </c>
      <c r="B208" s="502"/>
      <c r="C208" s="502"/>
      <c r="D208" s="502"/>
      <c r="E208" s="502"/>
      <c r="F208" s="502"/>
      <c r="G208" s="503"/>
      <c r="H208" s="501" t="s">
        <v>5629</v>
      </c>
      <c r="I208" s="502"/>
      <c r="J208" s="502"/>
      <c r="K208" s="502"/>
      <c r="L208" s="502"/>
      <c r="M208" s="502"/>
      <c r="N208" s="502"/>
      <c r="O208" s="503"/>
      <c r="P208" s="522" t="s">
        <v>180</v>
      </c>
      <c r="Q208" s="523"/>
      <c r="R208" s="523"/>
      <c r="S208" s="524"/>
      <c r="T208" s="504" t="s">
        <v>5630</v>
      </c>
      <c r="U208" s="506"/>
      <c r="V208" s="506"/>
      <c r="W208" s="505"/>
      <c r="X208" s="504" t="s">
        <v>5631</v>
      </c>
      <c r="Y208" s="506"/>
      <c r="Z208" s="506"/>
      <c r="AA208" s="506"/>
      <c r="AB208" s="505"/>
      <c r="AC208" s="504" t="s">
        <v>5632</v>
      </c>
      <c r="AD208" s="505"/>
    </row>
    <row r="209" spans="1:30" ht="11.4" customHeight="1">
      <c r="A209" s="507" t="s">
        <v>7002</v>
      </c>
      <c r="B209" s="508"/>
      <c r="C209" s="508"/>
      <c r="D209" s="508"/>
      <c r="E209" s="508"/>
      <c r="F209" s="508"/>
      <c r="G209" s="509"/>
      <c r="H209" s="507" t="s">
        <v>6110</v>
      </c>
      <c r="I209" s="508"/>
      <c r="J209" s="508"/>
      <c r="K209" s="508"/>
      <c r="L209" s="508"/>
      <c r="M209" s="508"/>
      <c r="N209" s="508"/>
      <c r="O209" s="509"/>
      <c r="P209" s="525" t="s">
        <v>71</v>
      </c>
      <c r="Q209" s="526"/>
      <c r="R209" s="526"/>
      <c r="S209" s="527"/>
      <c r="T209" s="510">
        <v>0.05</v>
      </c>
      <c r="U209" s="528"/>
      <c r="V209" s="528"/>
      <c r="W209" s="511"/>
      <c r="X209" s="518">
        <v>1</v>
      </c>
      <c r="Y209" s="519"/>
      <c r="Z209" s="519"/>
      <c r="AA209" s="519"/>
      <c r="AB209" s="520"/>
      <c r="AC209" s="510">
        <v>0.05</v>
      </c>
      <c r="AD209" s="511"/>
    </row>
    <row r="210" spans="1:30" ht="11.4" customHeight="1">
      <c r="A210" s="521" t="s">
        <v>5633</v>
      </c>
      <c r="B210" s="521"/>
      <c r="C210" s="521"/>
      <c r="D210" s="521"/>
      <c r="E210" s="521"/>
      <c r="F210" s="521"/>
      <c r="G210" s="521"/>
      <c r="H210" s="521"/>
      <c r="I210" s="521"/>
      <c r="J210" s="521"/>
      <c r="K210" s="521"/>
      <c r="L210" s="521"/>
      <c r="M210" s="521"/>
      <c r="N210" s="521"/>
      <c r="O210" s="521"/>
      <c r="P210" s="521"/>
      <c r="Q210" s="521"/>
      <c r="R210" s="521"/>
      <c r="S210" s="521"/>
      <c r="T210" s="521"/>
      <c r="U210" s="521"/>
      <c r="V210" s="521"/>
      <c r="W210" s="521"/>
      <c r="X210" s="521"/>
      <c r="Y210" s="510">
        <v>0.05</v>
      </c>
      <c r="Z210" s="528"/>
      <c r="AA210" s="528"/>
      <c r="AB210" s="528"/>
      <c r="AC210" s="528"/>
      <c r="AD210" s="511"/>
    </row>
    <row r="211" spans="1:30" ht="10.8" customHeight="1">
      <c r="A211" s="211"/>
      <c r="B211" s="211"/>
      <c r="C211" s="211"/>
      <c r="D211" s="211"/>
      <c r="E211" s="211"/>
      <c r="F211" s="211"/>
      <c r="G211" s="211"/>
      <c r="H211" s="211"/>
      <c r="I211" s="211"/>
      <c r="J211" s="211"/>
      <c r="K211" s="211"/>
      <c r="L211" s="211"/>
      <c r="M211" s="211"/>
      <c r="N211" s="211"/>
      <c r="O211" s="211"/>
      <c r="P211" s="211"/>
      <c r="Q211" s="211"/>
      <c r="R211" s="211"/>
      <c r="S211" s="211"/>
      <c r="T211" s="211"/>
      <c r="U211" s="211"/>
      <c r="V211" s="211"/>
      <c r="W211" s="211"/>
      <c r="X211" s="211"/>
      <c r="Y211" s="211"/>
      <c r="Z211" s="211"/>
      <c r="AA211" s="211"/>
      <c r="AB211" s="211"/>
      <c r="AC211" s="211"/>
      <c r="AD211" s="211"/>
    </row>
    <row r="212" spans="1:30" ht="11.4" customHeight="1">
      <c r="A212" s="504" t="s">
        <v>5634</v>
      </c>
      <c r="B212" s="506"/>
      <c r="C212" s="506"/>
      <c r="D212" s="506"/>
      <c r="E212" s="506"/>
      <c r="F212" s="506"/>
      <c r="G212" s="506"/>
      <c r="H212" s="506"/>
      <c r="I212" s="506"/>
      <c r="J212" s="506"/>
      <c r="K212" s="506"/>
      <c r="L212" s="506"/>
      <c r="M212" s="506"/>
      <c r="N212" s="506"/>
      <c r="O212" s="506"/>
      <c r="P212" s="506"/>
      <c r="Q212" s="506"/>
      <c r="R212" s="506"/>
      <c r="S212" s="506"/>
      <c r="T212" s="506"/>
      <c r="U212" s="506"/>
      <c r="V212" s="506"/>
      <c r="W212" s="506"/>
      <c r="X212" s="505"/>
      <c r="Y212" s="544">
        <v>0.54</v>
      </c>
      <c r="Z212" s="545"/>
      <c r="AA212" s="545"/>
      <c r="AB212" s="545"/>
      <c r="AC212" s="545"/>
      <c r="AD212" s="546"/>
    </row>
    <row r="213" spans="1:30" ht="11.4" customHeight="1">
      <c r="A213" s="504" t="s">
        <v>5635</v>
      </c>
      <c r="B213" s="506"/>
      <c r="C213" s="506"/>
      <c r="D213" s="506"/>
      <c r="E213" s="506"/>
      <c r="F213" s="506"/>
      <c r="G213" s="506"/>
      <c r="H213" s="506"/>
      <c r="I213" s="506"/>
      <c r="J213" s="506"/>
      <c r="K213" s="506"/>
      <c r="L213" s="506"/>
      <c r="M213" s="506"/>
      <c r="N213" s="506"/>
      <c r="O213" s="506"/>
      <c r="P213" s="506"/>
      <c r="Q213" s="506"/>
      <c r="R213" s="506"/>
      <c r="S213" s="506"/>
      <c r="T213" s="506"/>
      <c r="U213" s="506"/>
      <c r="V213" s="506"/>
      <c r="W213" s="506"/>
      <c r="X213" s="505"/>
      <c r="Y213" s="544">
        <v>0.13</v>
      </c>
      <c r="Z213" s="545"/>
      <c r="AA213" s="545"/>
      <c r="AB213" s="545"/>
      <c r="AC213" s="545"/>
      <c r="AD213" s="546"/>
    </row>
    <row r="214" spans="1:30" ht="11.4" customHeight="1">
      <c r="A214" s="504" t="s">
        <v>5636</v>
      </c>
      <c r="B214" s="506"/>
      <c r="C214" s="506"/>
      <c r="D214" s="506"/>
      <c r="E214" s="506"/>
      <c r="F214" s="506"/>
      <c r="G214" s="506"/>
      <c r="H214" s="506"/>
      <c r="I214" s="506"/>
      <c r="J214" s="506"/>
      <c r="K214" s="506"/>
      <c r="L214" s="506"/>
      <c r="M214" s="506"/>
      <c r="N214" s="506"/>
      <c r="O214" s="506"/>
      <c r="P214" s="506"/>
      <c r="Q214" s="506"/>
      <c r="R214" s="506"/>
      <c r="S214" s="506"/>
      <c r="T214" s="506"/>
      <c r="U214" s="506"/>
      <c r="V214" s="506"/>
      <c r="W214" s="506"/>
      <c r="X214" s="505"/>
      <c r="Y214" s="544">
        <v>0.67</v>
      </c>
      <c r="Z214" s="545"/>
      <c r="AA214" s="545"/>
      <c r="AB214" s="545"/>
      <c r="AC214" s="545"/>
      <c r="AD214" s="546"/>
    </row>
    <row r="215" spans="1:30" ht="10.8" customHeight="1">
      <c r="A215" s="211"/>
      <c r="B215" s="211"/>
      <c r="C215" s="211"/>
      <c r="D215" s="211"/>
      <c r="E215" s="211"/>
      <c r="F215" s="211"/>
      <c r="G215" s="211"/>
      <c r="H215" s="211"/>
      <c r="I215" s="211"/>
      <c r="J215" s="211"/>
      <c r="K215" s="211"/>
      <c r="L215" s="211"/>
      <c r="M215" s="211"/>
      <c r="N215" s="211"/>
      <c r="O215" s="211"/>
      <c r="P215" s="211"/>
      <c r="Q215" s="211"/>
      <c r="R215" s="211"/>
      <c r="S215" s="211"/>
      <c r="T215" s="211"/>
      <c r="U215" s="211"/>
      <c r="V215" s="211"/>
      <c r="W215" s="211"/>
      <c r="X215" s="211"/>
      <c r="Y215" s="211"/>
      <c r="Z215" s="211"/>
      <c r="AA215" s="211"/>
      <c r="AB215" s="211"/>
      <c r="AC215" s="211"/>
      <c r="AD215" s="211"/>
    </row>
    <row r="216" spans="1:30" ht="13.35" customHeight="1">
      <c r="A216" s="540" t="s">
        <v>5637</v>
      </c>
      <c r="B216" s="540"/>
      <c r="C216" s="540"/>
      <c r="D216" s="540"/>
      <c r="E216" s="540"/>
      <c r="F216" s="540" t="s">
        <v>7003</v>
      </c>
      <c r="G216" s="540"/>
      <c r="H216" s="540"/>
      <c r="I216" s="540"/>
      <c r="J216" s="540"/>
      <c r="K216" s="540"/>
      <c r="L216" s="540"/>
      <c r="M216" s="540"/>
      <c r="N216" s="540"/>
      <c r="O216" s="540"/>
      <c r="P216" s="540"/>
      <c r="Q216" s="540"/>
      <c r="R216" s="540"/>
      <c r="S216" s="540"/>
      <c r="T216" s="540"/>
      <c r="U216" s="540"/>
      <c r="V216" s="540"/>
      <c r="W216" s="540"/>
      <c r="X216" s="540"/>
      <c r="Y216" s="540"/>
      <c r="Z216" s="540"/>
      <c r="AA216" s="540"/>
      <c r="AB216" s="540"/>
      <c r="AC216" s="540"/>
      <c r="AD216" s="540"/>
    </row>
    <row r="217" spans="1:30" ht="10.8" customHeight="1">
      <c r="A217" s="211"/>
      <c r="B217" s="211"/>
      <c r="C217" s="211"/>
      <c r="D217" s="211"/>
      <c r="E217" s="211"/>
      <c r="F217" s="211"/>
      <c r="G217" s="211"/>
      <c r="H217" s="211"/>
      <c r="I217" s="211"/>
      <c r="J217" s="211"/>
      <c r="K217" s="211"/>
      <c r="L217" s="211"/>
      <c r="M217" s="211"/>
      <c r="N217" s="211"/>
      <c r="O217" s="211"/>
      <c r="P217" s="211"/>
      <c r="Q217" s="211"/>
      <c r="R217" s="211"/>
      <c r="S217" s="211"/>
      <c r="T217" s="211"/>
      <c r="U217" s="211"/>
      <c r="V217" s="211"/>
      <c r="W217" s="211"/>
      <c r="X217" s="211"/>
      <c r="Y217" s="211"/>
      <c r="Z217" s="211"/>
      <c r="AA217" s="211"/>
      <c r="AB217" s="211"/>
      <c r="AC217" s="211"/>
      <c r="AD217" s="211"/>
    </row>
    <row r="218" spans="1:30" ht="22.95" customHeight="1">
      <c r="A218" s="211" t="s">
        <v>7108</v>
      </c>
      <c r="B218" s="211"/>
      <c r="C218" s="211"/>
      <c r="D218" s="211"/>
      <c r="E218" s="211"/>
      <c r="F218" s="211"/>
      <c r="G218" s="211"/>
      <c r="H218" s="211"/>
      <c r="I218" s="211"/>
      <c r="J218" s="211"/>
      <c r="K218" s="211"/>
      <c r="L218" s="211"/>
      <c r="M218" s="211"/>
      <c r="N218" s="211"/>
      <c r="O218" s="211"/>
      <c r="P218" s="211"/>
      <c r="Q218" s="211"/>
      <c r="R218" s="211"/>
      <c r="S218" s="211"/>
      <c r="T218" s="211"/>
      <c r="U218" s="211"/>
      <c r="V218" s="211"/>
      <c r="W218" s="211"/>
      <c r="X218" s="211"/>
      <c r="Y218" s="211" t="s">
        <v>5627</v>
      </c>
      <c r="Z218" s="211"/>
      <c r="AA218" s="211"/>
      <c r="AB218" s="211"/>
      <c r="AC218" s="211"/>
      <c r="AD218" s="211"/>
    </row>
    <row r="219" spans="1:30" ht="10.8" customHeight="1">
      <c r="A219" s="211"/>
      <c r="B219" s="211"/>
      <c r="C219" s="211"/>
      <c r="D219" s="211"/>
      <c r="E219" s="211"/>
      <c r="F219" s="211"/>
      <c r="G219" s="211"/>
      <c r="H219" s="211"/>
      <c r="I219" s="211"/>
      <c r="J219" s="211"/>
      <c r="K219" s="211"/>
      <c r="L219" s="211"/>
      <c r="M219" s="211"/>
      <c r="N219" s="211"/>
      <c r="O219" s="211"/>
      <c r="P219" s="211"/>
      <c r="Q219" s="211"/>
      <c r="R219" s="211"/>
      <c r="S219" s="211"/>
      <c r="T219" s="211"/>
      <c r="U219" s="211"/>
      <c r="V219" s="211"/>
      <c r="W219" s="211"/>
      <c r="X219" s="211"/>
      <c r="Y219" s="211"/>
      <c r="Z219" s="211"/>
      <c r="AA219" s="211"/>
      <c r="AB219" s="211"/>
      <c r="AC219" s="211"/>
      <c r="AD219" s="211"/>
    </row>
    <row r="220" spans="1:30" ht="11.4" customHeight="1">
      <c r="A220" s="501" t="s">
        <v>5628</v>
      </c>
      <c r="B220" s="502"/>
      <c r="C220" s="502"/>
      <c r="D220" s="502"/>
      <c r="E220" s="502"/>
      <c r="F220" s="502"/>
      <c r="G220" s="503"/>
      <c r="H220" s="501" t="s">
        <v>5638</v>
      </c>
      <c r="I220" s="502"/>
      <c r="J220" s="502"/>
      <c r="K220" s="502"/>
      <c r="L220" s="503"/>
      <c r="M220" s="504" t="s">
        <v>5639</v>
      </c>
      <c r="N220" s="505"/>
      <c r="O220" s="504" t="s">
        <v>5640</v>
      </c>
      <c r="P220" s="506"/>
      <c r="Q220" s="506"/>
      <c r="R220" s="505"/>
      <c r="S220" s="504" t="s">
        <v>5641</v>
      </c>
      <c r="T220" s="506"/>
      <c r="U220" s="506"/>
      <c r="V220" s="505"/>
      <c r="W220" s="504" t="s">
        <v>5631</v>
      </c>
      <c r="X220" s="506"/>
      <c r="Y220" s="506"/>
      <c r="Z220" s="506"/>
      <c r="AA220" s="505"/>
      <c r="AB220" s="504" t="s">
        <v>5642</v>
      </c>
      <c r="AC220" s="506"/>
      <c r="AD220" s="505"/>
    </row>
    <row r="221" spans="1:30" ht="11.4" customHeight="1">
      <c r="A221" s="507" t="s">
        <v>5658</v>
      </c>
      <c r="B221" s="508"/>
      <c r="C221" s="508"/>
      <c r="D221" s="508"/>
      <c r="E221" s="508"/>
      <c r="F221" s="508"/>
      <c r="G221" s="509"/>
      <c r="H221" s="507" t="s">
        <v>5659</v>
      </c>
      <c r="I221" s="508"/>
      <c r="J221" s="508"/>
      <c r="K221" s="508"/>
      <c r="L221" s="509"/>
      <c r="M221" s="510">
        <v>8.09</v>
      </c>
      <c r="N221" s="511"/>
      <c r="O221" s="512">
        <v>22.05</v>
      </c>
      <c r="P221" s="513"/>
      <c r="Q221" s="513"/>
      <c r="R221" s="514"/>
      <c r="S221" s="515">
        <v>172.66</v>
      </c>
      <c r="T221" s="516"/>
      <c r="U221" s="516"/>
      <c r="V221" s="517"/>
      <c r="W221" s="518">
        <v>0.16669999999999999</v>
      </c>
      <c r="X221" s="519"/>
      <c r="Y221" s="519"/>
      <c r="Z221" s="519"/>
      <c r="AA221" s="520"/>
      <c r="AB221" s="510">
        <v>3.67</v>
      </c>
      <c r="AC221" s="528"/>
      <c r="AD221" s="511"/>
    </row>
    <row r="222" spans="1:30" ht="11.4" customHeight="1">
      <c r="A222" s="507" t="s">
        <v>5645</v>
      </c>
      <c r="B222" s="508"/>
      <c r="C222" s="508"/>
      <c r="D222" s="508"/>
      <c r="E222" s="508"/>
      <c r="F222" s="508"/>
      <c r="G222" s="509"/>
      <c r="H222" s="507" t="s">
        <v>190</v>
      </c>
      <c r="I222" s="508"/>
      <c r="J222" s="508"/>
      <c r="K222" s="508"/>
      <c r="L222" s="509"/>
      <c r="M222" s="512">
        <v>11.56</v>
      </c>
      <c r="N222" s="514"/>
      <c r="O222" s="512">
        <v>29.49</v>
      </c>
      <c r="P222" s="513"/>
      <c r="Q222" s="513"/>
      <c r="R222" s="514"/>
      <c r="S222" s="515">
        <v>155.15</v>
      </c>
      <c r="T222" s="516"/>
      <c r="U222" s="516"/>
      <c r="V222" s="517"/>
      <c r="W222" s="518">
        <v>0.16669999999999999</v>
      </c>
      <c r="X222" s="519"/>
      <c r="Y222" s="519"/>
      <c r="Z222" s="519"/>
      <c r="AA222" s="520"/>
      <c r="AB222" s="510">
        <v>4.91</v>
      </c>
      <c r="AC222" s="528"/>
      <c r="AD222" s="511"/>
    </row>
    <row r="223" spans="1:30" ht="11.4" customHeight="1">
      <c r="A223" s="521" t="s">
        <v>5646</v>
      </c>
      <c r="B223" s="521"/>
      <c r="C223" s="521"/>
      <c r="D223" s="521"/>
      <c r="E223" s="521"/>
      <c r="F223" s="521"/>
      <c r="G223" s="521"/>
      <c r="H223" s="521"/>
      <c r="I223" s="521"/>
      <c r="J223" s="521"/>
      <c r="K223" s="521"/>
      <c r="L223" s="521"/>
      <c r="M223" s="521"/>
      <c r="N223" s="521"/>
      <c r="O223" s="521"/>
      <c r="P223" s="521"/>
      <c r="Q223" s="521"/>
      <c r="R223" s="521"/>
      <c r="S223" s="521"/>
      <c r="T223" s="521"/>
      <c r="U223" s="521"/>
      <c r="V223" s="521"/>
      <c r="W223" s="521"/>
      <c r="X223" s="521"/>
      <c r="Y223" s="510">
        <v>8.58</v>
      </c>
      <c r="Z223" s="528"/>
      <c r="AA223" s="528"/>
      <c r="AB223" s="528"/>
      <c r="AC223" s="528"/>
      <c r="AD223" s="511"/>
    </row>
    <row r="224" spans="1:30" ht="10.8" customHeight="1">
      <c r="A224" s="211"/>
      <c r="B224" s="211"/>
      <c r="C224" s="211"/>
      <c r="D224" s="211"/>
      <c r="E224" s="211"/>
      <c r="F224" s="211"/>
      <c r="G224" s="211"/>
      <c r="H224" s="211"/>
      <c r="I224" s="211"/>
      <c r="J224" s="211"/>
      <c r="K224" s="211"/>
      <c r="L224" s="211"/>
      <c r="M224" s="211"/>
      <c r="N224" s="211"/>
      <c r="O224" s="211"/>
      <c r="P224" s="211"/>
      <c r="Q224" s="211"/>
      <c r="R224" s="211"/>
      <c r="S224" s="211"/>
      <c r="T224" s="211"/>
      <c r="U224" s="211"/>
      <c r="V224" s="211"/>
      <c r="W224" s="211"/>
      <c r="X224" s="211"/>
      <c r="Y224" s="211"/>
      <c r="Z224" s="211"/>
      <c r="AA224" s="211"/>
      <c r="AB224" s="211"/>
      <c r="AC224" s="211"/>
      <c r="AD224" s="211"/>
    </row>
    <row r="225" spans="1:30" ht="11.4" customHeight="1">
      <c r="A225" s="501" t="s">
        <v>5628</v>
      </c>
      <c r="B225" s="502"/>
      <c r="C225" s="502"/>
      <c r="D225" s="502"/>
      <c r="E225" s="502"/>
      <c r="F225" s="502"/>
      <c r="G225" s="503"/>
      <c r="H225" s="501" t="s">
        <v>5629</v>
      </c>
      <c r="I225" s="502"/>
      <c r="J225" s="502"/>
      <c r="K225" s="502"/>
      <c r="L225" s="502"/>
      <c r="M225" s="502"/>
      <c r="N225" s="502"/>
      <c r="O225" s="503"/>
      <c r="P225" s="522" t="s">
        <v>180</v>
      </c>
      <c r="Q225" s="523"/>
      <c r="R225" s="523"/>
      <c r="S225" s="524"/>
      <c r="T225" s="504" t="s">
        <v>5630</v>
      </c>
      <c r="U225" s="506"/>
      <c r="V225" s="506"/>
      <c r="W225" s="505"/>
      <c r="X225" s="504" t="s">
        <v>5631</v>
      </c>
      <c r="Y225" s="506"/>
      <c r="Z225" s="506"/>
      <c r="AA225" s="506"/>
      <c r="AB225" s="505"/>
      <c r="AC225" s="504" t="s">
        <v>5632</v>
      </c>
      <c r="AD225" s="505"/>
    </row>
    <row r="226" spans="1:30" ht="34.5" customHeight="1">
      <c r="A226" s="507" t="s">
        <v>7109</v>
      </c>
      <c r="B226" s="508"/>
      <c r="C226" s="508"/>
      <c r="D226" s="508"/>
      <c r="E226" s="508"/>
      <c r="F226" s="508"/>
      <c r="G226" s="509"/>
      <c r="H226" s="507" t="s">
        <v>6162</v>
      </c>
      <c r="I226" s="508"/>
      <c r="J226" s="508"/>
      <c r="K226" s="508"/>
      <c r="L226" s="508"/>
      <c r="M226" s="508"/>
      <c r="N226" s="508"/>
      <c r="O226" s="509"/>
      <c r="P226" s="525" t="s">
        <v>71</v>
      </c>
      <c r="Q226" s="526"/>
      <c r="R226" s="526"/>
      <c r="S226" s="527"/>
      <c r="T226" s="515">
        <v>237.93</v>
      </c>
      <c r="U226" s="516"/>
      <c r="V226" s="516"/>
      <c r="W226" s="517"/>
      <c r="X226" s="518">
        <v>1</v>
      </c>
      <c r="Y226" s="519"/>
      <c r="Z226" s="519"/>
      <c r="AA226" s="519"/>
      <c r="AB226" s="520"/>
      <c r="AC226" s="515">
        <v>237.93</v>
      </c>
      <c r="AD226" s="517"/>
    </row>
    <row r="227" spans="1:30" ht="11.4" customHeight="1">
      <c r="A227" s="521" t="s">
        <v>5633</v>
      </c>
      <c r="B227" s="521"/>
      <c r="C227" s="521"/>
      <c r="D227" s="521"/>
      <c r="E227" s="521"/>
      <c r="F227" s="521"/>
      <c r="G227" s="521"/>
      <c r="H227" s="521"/>
      <c r="I227" s="521"/>
      <c r="J227" s="521"/>
      <c r="K227" s="521"/>
      <c r="L227" s="521"/>
      <c r="M227" s="521"/>
      <c r="N227" s="521"/>
      <c r="O227" s="521"/>
      <c r="P227" s="521"/>
      <c r="Q227" s="521"/>
      <c r="R227" s="521"/>
      <c r="S227" s="521"/>
      <c r="T227" s="521"/>
      <c r="U227" s="521"/>
      <c r="V227" s="521"/>
      <c r="W227" s="521"/>
      <c r="X227" s="521"/>
      <c r="Y227" s="515">
        <v>237.93</v>
      </c>
      <c r="Z227" s="516"/>
      <c r="AA227" s="516"/>
      <c r="AB227" s="516"/>
      <c r="AC227" s="516"/>
      <c r="AD227" s="517"/>
    </row>
    <row r="228" spans="1:30" ht="10.8" customHeight="1">
      <c r="A228" s="211"/>
      <c r="B228" s="211"/>
      <c r="C228" s="211"/>
      <c r="D228" s="211"/>
      <c r="E228" s="211"/>
      <c r="F228" s="211"/>
      <c r="G228" s="211"/>
      <c r="H228" s="211"/>
      <c r="I228" s="211"/>
      <c r="J228" s="211"/>
      <c r="K228" s="211"/>
      <c r="L228" s="211"/>
      <c r="M228" s="211"/>
      <c r="N228" s="211"/>
      <c r="O228" s="211"/>
      <c r="P228" s="211"/>
      <c r="Q228" s="211"/>
      <c r="R228" s="211"/>
      <c r="S228" s="211"/>
      <c r="T228" s="211"/>
      <c r="U228" s="211"/>
      <c r="V228" s="211"/>
      <c r="W228" s="211"/>
      <c r="X228" s="211"/>
      <c r="Y228" s="211"/>
      <c r="Z228" s="211"/>
      <c r="AA228" s="211"/>
      <c r="AB228" s="211"/>
      <c r="AC228" s="211"/>
      <c r="AD228" s="211"/>
    </row>
    <row r="229" spans="1:30" ht="11.4" customHeight="1">
      <c r="A229" s="504" t="s">
        <v>5634</v>
      </c>
      <c r="B229" s="506"/>
      <c r="C229" s="506"/>
      <c r="D229" s="506"/>
      <c r="E229" s="506"/>
      <c r="F229" s="506"/>
      <c r="G229" s="506"/>
      <c r="H229" s="506"/>
      <c r="I229" s="506"/>
      <c r="J229" s="506"/>
      <c r="K229" s="506"/>
      <c r="L229" s="506"/>
      <c r="M229" s="506"/>
      <c r="N229" s="506"/>
      <c r="O229" s="506"/>
      <c r="P229" s="506"/>
      <c r="Q229" s="506"/>
      <c r="R229" s="506"/>
      <c r="S229" s="506"/>
      <c r="T229" s="506"/>
      <c r="U229" s="506"/>
      <c r="V229" s="506"/>
      <c r="W229" s="506"/>
      <c r="X229" s="505"/>
      <c r="Y229" s="534">
        <v>246.51</v>
      </c>
      <c r="Z229" s="535"/>
      <c r="AA229" s="535"/>
      <c r="AB229" s="535"/>
      <c r="AC229" s="535"/>
      <c r="AD229" s="536"/>
    </row>
    <row r="230" spans="1:30" ht="11.4" customHeight="1">
      <c r="A230" s="504" t="s">
        <v>5635</v>
      </c>
      <c r="B230" s="506"/>
      <c r="C230" s="506"/>
      <c r="D230" s="506"/>
      <c r="E230" s="506"/>
      <c r="F230" s="506"/>
      <c r="G230" s="506"/>
      <c r="H230" s="506"/>
      <c r="I230" s="506"/>
      <c r="J230" s="506"/>
      <c r="K230" s="506"/>
      <c r="L230" s="506"/>
      <c r="M230" s="506"/>
      <c r="N230" s="506"/>
      <c r="O230" s="506"/>
      <c r="P230" s="506"/>
      <c r="Q230" s="506"/>
      <c r="R230" s="506"/>
      <c r="S230" s="506"/>
      <c r="T230" s="506"/>
      <c r="U230" s="506"/>
      <c r="V230" s="506"/>
      <c r="W230" s="506"/>
      <c r="X230" s="505"/>
      <c r="Y230" s="537">
        <v>61.8</v>
      </c>
      <c r="Z230" s="538"/>
      <c r="AA230" s="538"/>
      <c r="AB230" s="538"/>
      <c r="AC230" s="538"/>
      <c r="AD230" s="539"/>
    </row>
    <row r="231" spans="1:30" ht="11.4" customHeight="1">
      <c r="A231" s="504" t="s">
        <v>5636</v>
      </c>
      <c r="B231" s="506"/>
      <c r="C231" s="506"/>
      <c r="D231" s="506"/>
      <c r="E231" s="506"/>
      <c r="F231" s="506"/>
      <c r="G231" s="506"/>
      <c r="H231" s="506"/>
      <c r="I231" s="506"/>
      <c r="J231" s="506"/>
      <c r="K231" s="506"/>
      <c r="L231" s="506"/>
      <c r="M231" s="506"/>
      <c r="N231" s="506"/>
      <c r="O231" s="506"/>
      <c r="P231" s="506"/>
      <c r="Q231" s="506"/>
      <c r="R231" s="506"/>
      <c r="S231" s="506"/>
      <c r="T231" s="506"/>
      <c r="U231" s="506"/>
      <c r="V231" s="506"/>
      <c r="W231" s="506"/>
      <c r="X231" s="505"/>
      <c r="Y231" s="534">
        <v>308.31</v>
      </c>
      <c r="Z231" s="535"/>
      <c r="AA231" s="535"/>
      <c r="AB231" s="535"/>
      <c r="AC231" s="535"/>
      <c r="AD231" s="536"/>
    </row>
    <row r="232" spans="1:30" ht="10.8" customHeight="1">
      <c r="A232" s="211"/>
      <c r="B232" s="211"/>
      <c r="C232" s="211"/>
      <c r="D232" s="211"/>
      <c r="E232" s="211"/>
      <c r="F232" s="211"/>
      <c r="G232" s="211"/>
      <c r="H232" s="211"/>
      <c r="I232" s="211"/>
      <c r="J232" s="211"/>
      <c r="K232" s="211"/>
      <c r="L232" s="211"/>
      <c r="M232" s="211"/>
      <c r="N232" s="211"/>
      <c r="O232" s="211"/>
      <c r="P232" s="211"/>
      <c r="Q232" s="211"/>
      <c r="R232" s="211"/>
      <c r="S232" s="211"/>
      <c r="T232" s="211"/>
      <c r="U232" s="211"/>
      <c r="V232" s="211"/>
      <c r="W232" s="211"/>
      <c r="X232" s="211"/>
      <c r="Y232" s="211"/>
      <c r="Z232" s="211"/>
      <c r="AA232" s="211"/>
      <c r="AB232" s="211"/>
      <c r="AC232" s="211"/>
      <c r="AD232" s="211"/>
    </row>
    <row r="233" spans="1:30" ht="13.35" customHeight="1">
      <c r="A233" s="540" t="s">
        <v>5637</v>
      </c>
      <c r="B233" s="540"/>
      <c r="C233" s="540"/>
      <c r="D233" s="540"/>
      <c r="E233" s="540"/>
      <c r="F233" s="540" t="s">
        <v>7107</v>
      </c>
      <c r="G233" s="540"/>
      <c r="H233" s="540"/>
      <c r="I233" s="540"/>
      <c r="J233" s="540"/>
      <c r="K233" s="540"/>
      <c r="L233" s="540"/>
      <c r="M233" s="540"/>
      <c r="N233" s="540"/>
      <c r="O233" s="540"/>
      <c r="P233" s="540"/>
      <c r="Q233" s="540"/>
      <c r="R233" s="540"/>
      <c r="S233" s="540"/>
      <c r="T233" s="540"/>
      <c r="U233" s="540"/>
      <c r="V233" s="540"/>
      <c r="W233" s="540"/>
      <c r="X233" s="540"/>
      <c r="Y233" s="540"/>
      <c r="Z233" s="540"/>
      <c r="AA233" s="540"/>
      <c r="AB233" s="540"/>
      <c r="AC233" s="540"/>
      <c r="AD233" s="540"/>
    </row>
    <row r="234" spans="1:30" ht="10.8" customHeight="1">
      <c r="A234" s="211"/>
      <c r="B234" s="211"/>
      <c r="C234" s="211"/>
      <c r="D234" s="211"/>
      <c r="E234" s="211"/>
      <c r="F234" s="211"/>
      <c r="G234" s="211"/>
      <c r="H234" s="211"/>
      <c r="I234" s="211"/>
      <c r="J234" s="211"/>
      <c r="K234" s="211"/>
      <c r="L234" s="211"/>
      <c r="M234" s="211"/>
      <c r="N234" s="211"/>
      <c r="O234" s="211"/>
      <c r="P234" s="211"/>
      <c r="Q234" s="211"/>
      <c r="R234" s="211"/>
      <c r="S234" s="211"/>
      <c r="T234" s="211"/>
      <c r="U234" s="211"/>
      <c r="V234" s="211"/>
      <c r="W234" s="211"/>
      <c r="X234" s="211"/>
      <c r="Y234" s="211"/>
      <c r="Z234" s="211"/>
      <c r="AA234" s="211"/>
      <c r="AB234" s="211"/>
      <c r="AC234" s="211"/>
      <c r="AD234" s="211"/>
    </row>
    <row r="235" spans="1:30" ht="34.5" customHeight="1">
      <c r="A235" s="211" t="s">
        <v>7104</v>
      </c>
      <c r="B235" s="211"/>
      <c r="C235" s="211"/>
      <c r="D235" s="211"/>
      <c r="E235" s="211"/>
      <c r="F235" s="211"/>
      <c r="G235" s="211"/>
      <c r="H235" s="211"/>
      <c r="I235" s="211"/>
      <c r="J235" s="211"/>
      <c r="K235" s="211"/>
      <c r="L235" s="211"/>
      <c r="M235" s="211"/>
      <c r="N235" s="211"/>
      <c r="O235" s="211"/>
      <c r="P235" s="211"/>
      <c r="Q235" s="211"/>
      <c r="R235" s="211"/>
      <c r="S235" s="211"/>
      <c r="T235" s="211"/>
      <c r="U235" s="211"/>
      <c r="V235" s="211"/>
      <c r="W235" s="211"/>
      <c r="X235" s="211"/>
      <c r="Y235" s="211" t="s">
        <v>5627</v>
      </c>
      <c r="Z235" s="211"/>
      <c r="AA235" s="211"/>
      <c r="AB235" s="211"/>
      <c r="AC235" s="211"/>
      <c r="AD235" s="211"/>
    </row>
    <row r="236" spans="1:30" ht="10.8" customHeight="1">
      <c r="A236" s="211"/>
      <c r="B236" s="211"/>
      <c r="C236" s="211"/>
      <c r="D236" s="211"/>
      <c r="E236" s="211"/>
      <c r="F236" s="211"/>
      <c r="G236" s="211"/>
      <c r="H236" s="211"/>
      <c r="I236" s="211"/>
      <c r="J236" s="211"/>
      <c r="K236" s="211"/>
      <c r="L236" s="211"/>
      <c r="M236" s="211"/>
      <c r="N236" s="211"/>
      <c r="O236" s="211"/>
      <c r="P236" s="211"/>
      <c r="Q236" s="211"/>
      <c r="R236" s="211"/>
      <c r="S236" s="211"/>
      <c r="T236" s="211"/>
      <c r="U236" s="211"/>
      <c r="V236" s="211"/>
      <c r="W236" s="211"/>
      <c r="X236" s="211"/>
      <c r="Y236" s="211"/>
      <c r="Z236" s="211"/>
      <c r="AA236" s="211"/>
      <c r="AB236" s="211"/>
      <c r="AC236" s="211"/>
      <c r="AD236" s="211"/>
    </row>
    <row r="237" spans="1:30" ht="11.4" customHeight="1">
      <c r="A237" s="501" t="s">
        <v>5628</v>
      </c>
      <c r="B237" s="502"/>
      <c r="C237" s="502"/>
      <c r="D237" s="502"/>
      <c r="E237" s="502"/>
      <c r="F237" s="502"/>
      <c r="G237" s="503"/>
      <c r="H237" s="501" t="s">
        <v>5638</v>
      </c>
      <c r="I237" s="502"/>
      <c r="J237" s="502"/>
      <c r="K237" s="502"/>
      <c r="L237" s="503"/>
      <c r="M237" s="504" t="s">
        <v>5639</v>
      </c>
      <c r="N237" s="505"/>
      <c r="O237" s="504" t="s">
        <v>5640</v>
      </c>
      <c r="P237" s="506"/>
      <c r="Q237" s="506"/>
      <c r="R237" s="505"/>
      <c r="S237" s="504" t="s">
        <v>5641</v>
      </c>
      <c r="T237" s="506"/>
      <c r="U237" s="506"/>
      <c r="V237" s="505"/>
      <c r="W237" s="504" t="s">
        <v>5631</v>
      </c>
      <c r="X237" s="506"/>
      <c r="Y237" s="506"/>
      <c r="Z237" s="506"/>
      <c r="AA237" s="505"/>
      <c r="AB237" s="504" t="s">
        <v>5642</v>
      </c>
      <c r="AC237" s="506"/>
      <c r="AD237" s="505"/>
    </row>
    <row r="238" spans="1:30" ht="11.4" customHeight="1">
      <c r="A238" s="507" t="s">
        <v>5658</v>
      </c>
      <c r="B238" s="508"/>
      <c r="C238" s="508"/>
      <c r="D238" s="508"/>
      <c r="E238" s="508"/>
      <c r="F238" s="508"/>
      <c r="G238" s="509"/>
      <c r="H238" s="507" t="s">
        <v>5659</v>
      </c>
      <c r="I238" s="508"/>
      <c r="J238" s="508"/>
      <c r="K238" s="508"/>
      <c r="L238" s="509"/>
      <c r="M238" s="510">
        <v>8.09</v>
      </c>
      <c r="N238" s="511"/>
      <c r="O238" s="512">
        <v>22.05</v>
      </c>
      <c r="P238" s="513"/>
      <c r="Q238" s="513"/>
      <c r="R238" s="514"/>
      <c r="S238" s="515">
        <v>172.66</v>
      </c>
      <c r="T238" s="516"/>
      <c r="U238" s="516"/>
      <c r="V238" s="517"/>
      <c r="W238" s="518">
        <v>0.16669999999999999</v>
      </c>
      <c r="X238" s="519"/>
      <c r="Y238" s="519"/>
      <c r="Z238" s="519"/>
      <c r="AA238" s="520"/>
      <c r="AB238" s="510">
        <v>3.67</v>
      </c>
      <c r="AC238" s="528"/>
      <c r="AD238" s="511"/>
    </row>
    <row r="239" spans="1:30" ht="11.4" customHeight="1">
      <c r="A239" s="507" t="s">
        <v>5645</v>
      </c>
      <c r="B239" s="508"/>
      <c r="C239" s="508"/>
      <c r="D239" s="508"/>
      <c r="E239" s="508"/>
      <c r="F239" s="508"/>
      <c r="G239" s="509"/>
      <c r="H239" s="507" t="s">
        <v>190</v>
      </c>
      <c r="I239" s="508"/>
      <c r="J239" s="508"/>
      <c r="K239" s="508"/>
      <c r="L239" s="509"/>
      <c r="M239" s="512">
        <v>11.56</v>
      </c>
      <c r="N239" s="514"/>
      <c r="O239" s="512">
        <v>29.49</v>
      </c>
      <c r="P239" s="513"/>
      <c r="Q239" s="513"/>
      <c r="R239" s="514"/>
      <c r="S239" s="515">
        <v>155.15</v>
      </c>
      <c r="T239" s="516"/>
      <c r="U239" s="516"/>
      <c r="V239" s="517"/>
      <c r="W239" s="518">
        <v>0.16669999999999999</v>
      </c>
      <c r="X239" s="519"/>
      <c r="Y239" s="519"/>
      <c r="Z239" s="519"/>
      <c r="AA239" s="520"/>
      <c r="AB239" s="510">
        <v>4.91</v>
      </c>
      <c r="AC239" s="528"/>
      <c r="AD239" s="511"/>
    </row>
    <row r="240" spans="1:30" ht="11.4" customHeight="1">
      <c r="A240" s="521" t="s">
        <v>5646</v>
      </c>
      <c r="B240" s="521"/>
      <c r="C240" s="521"/>
      <c r="D240" s="521"/>
      <c r="E240" s="521"/>
      <c r="F240" s="521"/>
      <c r="G240" s="521"/>
      <c r="H240" s="521"/>
      <c r="I240" s="521"/>
      <c r="J240" s="521"/>
      <c r="K240" s="521"/>
      <c r="L240" s="521"/>
      <c r="M240" s="521"/>
      <c r="N240" s="521"/>
      <c r="O240" s="521"/>
      <c r="P240" s="521"/>
      <c r="Q240" s="521"/>
      <c r="R240" s="521"/>
      <c r="S240" s="521"/>
      <c r="T240" s="521"/>
      <c r="U240" s="521"/>
      <c r="V240" s="521"/>
      <c r="W240" s="521"/>
      <c r="X240" s="521"/>
      <c r="Y240" s="510">
        <v>8.58</v>
      </c>
      <c r="Z240" s="528"/>
      <c r="AA240" s="528"/>
      <c r="AB240" s="528"/>
      <c r="AC240" s="528"/>
      <c r="AD240" s="511"/>
    </row>
    <row r="241" spans="1:30" ht="10.8" customHeight="1">
      <c r="A241" s="211"/>
      <c r="B241" s="211"/>
      <c r="C241" s="211"/>
      <c r="D241" s="211"/>
      <c r="E241" s="211"/>
      <c r="F241" s="211"/>
      <c r="G241" s="211"/>
      <c r="H241" s="211"/>
      <c r="I241" s="211"/>
      <c r="J241" s="211"/>
      <c r="K241" s="211"/>
      <c r="L241" s="211"/>
      <c r="M241" s="211"/>
      <c r="N241" s="211"/>
      <c r="O241" s="211"/>
      <c r="P241" s="211"/>
      <c r="Q241" s="211"/>
      <c r="R241" s="211"/>
      <c r="S241" s="211"/>
      <c r="T241" s="211"/>
      <c r="U241" s="211"/>
      <c r="V241" s="211"/>
      <c r="W241" s="211"/>
      <c r="X241" s="211"/>
      <c r="Y241" s="211"/>
      <c r="Z241" s="211"/>
      <c r="AA241" s="211"/>
      <c r="AB241" s="211"/>
      <c r="AC241" s="211"/>
      <c r="AD241" s="211"/>
    </row>
    <row r="242" spans="1:30" ht="11.4" customHeight="1">
      <c r="A242" s="501" t="s">
        <v>5628</v>
      </c>
      <c r="B242" s="502"/>
      <c r="C242" s="502"/>
      <c r="D242" s="502"/>
      <c r="E242" s="502"/>
      <c r="F242" s="502"/>
      <c r="G242" s="503"/>
      <c r="H242" s="501" t="s">
        <v>5629</v>
      </c>
      <c r="I242" s="502"/>
      <c r="J242" s="502"/>
      <c r="K242" s="502"/>
      <c r="L242" s="502"/>
      <c r="M242" s="502"/>
      <c r="N242" s="502"/>
      <c r="O242" s="503"/>
      <c r="P242" s="522" t="s">
        <v>180</v>
      </c>
      <c r="Q242" s="523"/>
      <c r="R242" s="523"/>
      <c r="S242" s="524"/>
      <c r="T242" s="504" t="s">
        <v>5630</v>
      </c>
      <c r="U242" s="506"/>
      <c r="V242" s="506"/>
      <c r="W242" s="505"/>
      <c r="X242" s="504" t="s">
        <v>5631</v>
      </c>
      <c r="Y242" s="506"/>
      <c r="Z242" s="506"/>
      <c r="AA242" s="506"/>
      <c r="AB242" s="505"/>
      <c r="AC242" s="504" t="s">
        <v>5632</v>
      </c>
      <c r="AD242" s="505"/>
    </row>
    <row r="243" spans="1:30" ht="22.95" customHeight="1">
      <c r="A243" s="507" t="s">
        <v>7105</v>
      </c>
      <c r="B243" s="508"/>
      <c r="C243" s="508"/>
      <c r="D243" s="508"/>
      <c r="E243" s="508"/>
      <c r="F243" s="508"/>
      <c r="G243" s="509"/>
      <c r="H243" s="507" t="s">
        <v>7106</v>
      </c>
      <c r="I243" s="508"/>
      <c r="J243" s="508"/>
      <c r="K243" s="508"/>
      <c r="L243" s="508"/>
      <c r="M243" s="508"/>
      <c r="N243" s="508"/>
      <c r="O243" s="509"/>
      <c r="P243" s="525" t="s">
        <v>71</v>
      </c>
      <c r="Q243" s="526"/>
      <c r="R243" s="526"/>
      <c r="S243" s="527"/>
      <c r="T243" s="515">
        <v>144.51</v>
      </c>
      <c r="U243" s="516"/>
      <c r="V243" s="516"/>
      <c r="W243" s="517"/>
      <c r="X243" s="518">
        <v>1</v>
      </c>
      <c r="Y243" s="519"/>
      <c r="Z243" s="519"/>
      <c r="AA243" s="519"/>
      <c r="AB243" s="520"/>
      <c r="AC243" s="515">
        <v>144.51</v>
      </c>
      <c r="AD243" s="517"/>
    </row>
    <row r="244" spans="1:30" ht="11.4" customHeight="1">
      <c r="A244" s="521" t="s">
        <v>5633</v>
      </c>
      <c r="B244" s="521"/>
      <c r="C244" s="521"/>
      <c r="D244" s="521"/>
      <c r="E244" s="521"/>
      <c r="F244" s="521"/>
      <c r="G244" s="521"/>
      <c r="H244" s="521"/>
      <c r="I244" s="521"/>
      <c r="J244" s="521"/>
      <c r="K244" s="521"/>
      <c r="L244" s="521"/>
      <c r="M244" s="521"/>
      <c r="N244" s="521"/>
      <c r="O244" s="521"/>
      <c r="P244" s="521"/>
      <c r="Q244" s="521"/>
      <c r="R244" s="521"/>
      <c r="S244" s="521"/>
      <c r="T244" s="521"/>
      <c r="U244" s="521"/>
      <c r="V244" s="521"/>
      <c r="W244" s="521"/>
      <c r="X244" s="521"/>
      <c r="Y244" s="515">
        <v>144.51</v>
      </c>
      <c r="Z244" s="516"/>
      <c r="AA244" s="516"/>
      <c r="AB244" s="516"/>
      <c r="AC244" s="516"/>
      <c r="AD244" s="517"/>
    </row>
    <row r="245" spans="1:30" ht="10.8" customHeight="1">
      <c r="A245" s="211"/>
      <c r="B245" s="211"/>
      <c r="C245" s="211"/>
      <c r="D245" s="211"/>
      <c r="E245" s="211"/>
      <c r="F245" s="211"/>
      <c r="G245" s="211"/>
      <c r="H245" s="211"/>
      <c r="I245" s="211"/>
      <c r="J245" s="211"/>
      <c r="K245" s="211"/>
      <c r="L245" s="211"/>
      <c r="M245" s="211"/>
      <c r="N245" s="211"/>
      <c r="O245" s="211"/>
      <c r="P245" s="211"/>
      <c r="Q245" s="211"/>
      <c r="R245" s="211"/>
      <c r="S245" s="211"/>
      <c r="T245" s="211"/>
      <c r="U245" s="211"/>
      <c r="V245" s="211"/>
      <c r="W245" s="211"/>
      <c r="X245" s="211"/>
      <c r="Y245" s="211"/>
      <c r="Z245" s="211"/>
      <c r="AA245" s="211"/>
      <c r="AB245" s="211"/>
      <c r="AC245" s="211"/>
      <c r="AD245" s="211"/>
    </row>
    <row r="246" spans="1:30" ht="11.4" customHeight="1">
      <c r="A246" s="504" t="s">
        <v>5634</v>
      </c>
      <c r="B246" s="506"/>
      <c r="C246" s="506"/>
      <c r="D246" s="506"/>
      <c r="E246" s="506"/>
      <c r="F246" s="506"/>
      <c r="G246" s="506"/>
      <c r="H246" s="506"/>
      <c r="I246" s="506"/>
      <c r="J246" s="506"/>
      <c r="K246" s="506"/>
      <c r="L246" s="506"/>
      <c r="M246" s="506"/>
      <c r="N246" s="506"/>
      <c r="O246" s="506"/>
      <c r="P246" s="506"/>
      <c r="Q246" s="506"/>
      <c r="R246" s="506"/>
      <c r="S246" s="506"/>
      <c r="T246" s="506"/>
      <c r="U246" s="506"/>
      <c r="V246" s="506"/>
      <c r="W246" s="506"/>
      <c r="X246" s="505"/>
      <c r="Y246" s="534">
        <v>153.09</v>
      </c>
      <c r="Z246" s="535"/>
      <c r="AA246" s="535"/>
      <c r="AB246" s="535"/>
      <c r="AC246" s="535"/>
      <c r="AD246" s="536"/>
    </row>
    <row r="247" spans="1:30" ht="11.4" customHeight="1">
      <c r="A247" s="504" t="s">
        <v>5635</v>
      </c>
      <c r="B247" s="506"/>
      <c r="C247" s="506"/>
      <c r="D247" s="506"/>
      <c r="E247" s="506"/>
      <c r="F247" s="506"/>
      <c r="G247" s="506"/>
      <c r="H247" s="506"/>
      <c r="I247" s="506"/>
      <c r="J247" s="506"/>
      <c r="K247" s="506"/>
      <c r="L247" s="506"/>
      <c r="M247" s="506"/>
      <c r="N247" s="506"/>
      <c r="O247" s="506"/>
      <c r="P247" s="506"/>
      <c r="Q247" s="506"/>
      <c r="R247" s="506"/>
      <c r="S247" s="506"/>
      <c r="T247" s="506"/>
      <c r="U247" s="506"/>
      <c r="V247" s="506"/>
      <c r="W247" s="506"/>
      <c r="X247" s="505"/>
      <c r="Y247" s="537">
        <v>38.369999999999997</v>
      </c>
      <c r="Z247" s="538"/>
      <c r="AA247" s="538"/>
      <c r="AB247" s="538"/>
      <c r="AC247" s="538"/>
      <c r="AD247" s="539"/>
    </row>
    <row r="248" spans="1:30" ht="11.4" customHeight="1">
      <c r="A248" s="504" t="s">
        <v>5636</v>
      </c>
      <c r="B248" s="506"/>
      <c r="C248" s="506"/>
      <c r="D248" s="506"/>
      <c r="E248" s="506"/>
      <c r="F248" s="506"/>
      <c r="G248" s="506"/>
      <c r="H248" s="506"/>
      <c r="I248" s="506"/>
      <c r="J248" s="506"/>
      <c r="K248" s="506"/>
      <c r="L248" s="506"/>
      <c r="M248" s="506"/>
      <c r="N248" s="506"/>
      <c r="O248" s="506"/>
      <c r="P248" s="506"/>
      <c r="Q248" s="506"/>
      <c r="R248" s="506"/>
      <c r="S248" s="506"/>
      <c r="T248" s="506"/>
      <c r="U248" s="506"/>
      <c r="V248" s="506"/>
      <c r="W248" s="506"/>
      <c r="X248" s="505"/>
      <c r="Y248" s="534">
        <v>191.46</v>
      </c>
      <c r="Z248" s="535"/>
      <c r="AA248" s="535"/>
      <c r="AB248" s="535"/>
      <c r="AC248" s="535"/>
      <c r="AD248" s="536"/>
    </row>
    <row r="249" spans="1:30" ht="10.8" customHeight="1">
      <c r="A249" s="211"/>
      <c r="B249" s="211"/>
      <c r="C249" s="211"/>
      <c r="D249" s="211"/>
      <c r="E249" s="211"/>
      <c r="F249" s="211"/>
      <c r="G249" s="211"/>
      <c r="H249" s="211"/>
      <c r="I249" s="211"/>
      <c r="J249" s="211"/>
      <c r="K249" s="211"/>
      <c r="L249" s="211"/>
      <c r="M249" s="211"/>
      <c r="N249" s="211"/>
      <c r="O249" s="211"/>
      <c r="P249" s="211"/>
      <c r="Q249" s="211"/>
      <c r="R249" s="211"/>
      <c r="S249" s="211"/>
      <c r="T249" s="211"/>
      <c r="U249" s="211"/>
      <c r="V249" s="211"/>
      <c r="W249" s="211"/>
      <c r="X249" s="211"/>
      <c r="Y249" s="211"/>
      <c r="Z249" s="211"/>
      <c r="AA249" s="211"/>
      <c r="AB249" s="211"/>
      <c r="AC249" s="211"/>
      <c r="AD249" s="211"/>
    </row>
    <row r="250" spans="1:30" ht="13.35" customHeight="1">
      <c r="A250" s="540" t="s">
        <v>5637</v>
      </c>
      <c r="B250" s="540"/>
      <c r="C250" s="540"/>
      <c r="D250" s="540"/>
      <c r="E250" s="540"/>
      <c r="F250" s="540" t="s">
        <v>7107</v>
      </c>
      <c r="G250" s="540"/>
      <c r="H250" s="540"/>
      <c r="I250" s="540"/>
      <c r="J250" s="540"/>
      <c r="K250" s="540"/>
      <c r="L250" s="540"/>
      <c r="M250" s="540"/>
      <c r="N250" s="540"/>
      <c r="O250" s="540"/>
      <c r="P250" s="540"/>
      <c r="Q250" s="540"/>
      <c r="R250" s="540"/>
      <c r="S250" s="540"/>
      <c r="T250" s="540"/>
      <c r="U250" s="540"/>
      <c r="V250" s="540"/>
      <c r="W250" s="540"/>
      <c r="X250" s="540"/>
      <c r="Y250" s="540"/>
      <c r="Z250" s="540"/>
      <c r="AA250" s="540"/>
      <c r="AB250" s="540"/>
      <c r="AC250" s="540"/>
      <c r="AD250" s="540"/>
    </row>
    <row r="251" spans="1:30" ht="10.8" customHeight="1">
      <c r="A251" s="211"/>
      <c r="B251" s="211"/>
      <c r="C251" s="211"/>
      <c r="D251" s="211"/>
      <c r="E251" s="211"/>
      <c r="F251" s="211"/>
      <c r="G251" s="211"/>
      <c r="H251" s="211"/>
      <c r="I251" s="211"/>
      <c r="J251" s="211"/>
      <c r="K251" s="211"/>
      <c r="L251" s="211"/>
      <c r="M251" s="211"/>
      <c r="N251" s="211"/>
      <c r="O251" s="211"/>
      <c r="P251" s="211"/>
      <c r="Q251" s="211"/>
      <c r="R251" s="211"/>
      <c r="S251" s="211"/>
      <c r="T251" s="211"/>
      <c r="U251" s="211"/>
      <c r="V251" s="211"/>
      <c r="W251" s="211"/>
      <c r="X251" s="211"/>
      <c r="Y251" s="211"/>
      <c r="Z251" s="211"/>
      <c r="AA251" s="211"/>
      <c r="AB251" s="211"/>
      <c r="AC251" s="211"/>
      <c r="AD251" s="211"/>
    </row>
    <row r="252" spans="1:30" ht="11.4" customHeight="1">
      <c r="A252" s="211" t="s">
        <v>7004</v>
      </c>
      <c r="B252" s="211"/>
      <c r="C252" s="211"/>
      <c r="D252" s="211"/>
      <c r="E252" s="211"/>
      <c r="F252" s="211"/>
      <c r="G252" s="211"/>
      <c r="H252" s="211"/>
      <c r="I252" s="211"/>
      <c r="J252" s="211"/>
      <c r="K252" s="211"/>
      <c r="L252" s="211"/>
      <c r="M252" s="211"/>
      <c r="N252" s="211"/>
      <c r="O252" s="211"/>
      <c r="P252" s="211"/>
      <c r="Q252" s="211"/>
      <c r="R252" s="211"/>
      <c r="S252" s="211"/>
      <c r="T252" s="211"/>
      <c r="U252" s="211"/>
      <c r="V252" s="211"/>
      <c r="W252" s="211"/>
      <c r="X252" s="211"/>
      <c r="Y252" s="211" t="s">
        <v>5627</v>
      </c>
      <c r="Z252" s="211"/>
      <c r="AA252" s="211"/>
      <c r="AB252" s="211"/>
      <c r="AC252" s="211"/>
      <c r="AD252" s="211"/>
    </row>
    <row r="253" spans="1:30" ht="10.8" customHeight="1">
      <c r="A253" s="211"/>
      <c r="B253" s="211"/>
      <c r="C253" s="211"/>
      <c r="D253" s="211"/>
      <c r="E253" s="211"/>
      <c r="F253" s="211"/>
      <c r="G253" s="211"/>
      <c r="H253" s="211"/>
      <c r="I253" s="211"/>
      <c r="J253" s="211"/>
      <c r="K253" s="211"/>
      <c r="L253" s="211"/>
      <c r="M253" s="211"/>
      <c r="N253" s="211"/>
      <c r="O253" s="211"/>
      <c r="P253" s="211"/>
      <c r="Q253" s="211"/>
      <c r="R253" s="211"/>
      <c r="S253" s="211"/>
      <c r="T253" s="211"/>
      <c r="U253" s="211"/>
      <c r="V253" s="211"/>
      <c r="W253" s="211"/>
      <c r="X253" s="211"/>
      <c r="Y253" s="211"/>
      <c r="Z253" s="211"/>
      <c r="AA253" s="211"/>
      <c r="AB253" s="211"/>
      <c r="AC253" s="211"/>
      <c r="AD253" s="211"/>
    </row>
    <row r="254" spans="1:30" ht="11.4" customHeight="1">
      <c r="A254" s="501" t="s">
        <v>5628</v>
      </c>
      <c r="B254" s="502"/>
      <c r="C254" s="502"/>
      <c r="D254" s="502"/>
      <c r="E254" s="502"/>
      <c r="F254" s="502"/>
      <c r="G254" s="503"/>
      <c r="H254" s="501" t="s">
        <v>5638</v>
      </c>
      <c r="I254" s="502"/>
      <c r="J254" s="502"/>
      <c r="K254" s="502"/>
      <c r="L254" s="503"/>
      <c r="M254" s="504" t="s">
        <v>5639</v>
      </c>
      <c r="N254" s="505"/>
      <c r="O254" s="504" t="s">
        <v>5640</v>
      </c>
      <c r="P254" s="506"/>
      <c r="Q254" s="506"/>
      <c r="R254" s="505"/>
      <c r="S254" s="504" t="s">
        <v>5641</v>
      </c>
      <c r="T254" s="506"/>
      <c r="U254" s="506"/>
      <c r="V254" s="505"/>
      <c r="W254" s="504" t="s">
        <v>5631</v>
      </c>
      <c r="X254" s="506"/>
      <c r="Y254" s="506"/>
      <c r="Z254" s="506"/>
      <c r="AA254" s="505"/>
      <c r="AB254" s="504" t="s">
        <v>5642</v>
      </c>
      <c r="AC254" s="506"/>
      <c r="AD254" s="505"/>
    </row>
    <row r="255" spans="1:30" ht="11.4" customHeight="1">
      <c r="A255" s="507" t="s">
        <v>5643</v>
      </c>
      <c r="B255" s="508"/>
      <c r="C255" s="508"/>
      <c r="D255" s="508"/>
      <c r="E255" s="508"/>
      <c r="F255" s="508"/>
      <c r="G255" s="509"/>
      <c r="H255" s="507" t="s">
        <v>5644</v>
      </c>
      <c r="I255" s="508"/>
      <c r="J255" s="508"/>
      <c r="K255" s="508"/>
      <c r="L255" s="509"/>
      <c r="M255" s="510">
        <v>7.19</v>
      </c>
      <c r="N255" s="511"/>
      <c r="O255" s="512">
        <v>20.21</v>
      </c>
      <c r="P255" s="513"/>
      <c r="Q255" s="513"/>
      <c r="R255" s="514"/>
      <c r="S255" s="515">
        <v>181.15</v>
      </c>
      <c r="T255" s="516"/>
      <c r="U255" s="516"/>
      <c r="V255" s="517"/>
      <c r="W255" s="518">
        <v>1.6E-2</v>
      </c>
      <c r="X255" s="519"/>
      <c r="Y255" s="519"/>
      <c r="Z255" s="519"/>
      <c r="AA255" s="520"/>
      <c r="AB255" s="510">
        <v>0.32</v>
      </c>
      <c r="AC255" s="528"/>
      <c r="AD255" s="511"/>
    </row>
    <row r="256" spans="1:30" ht="11.4" customHeight="1">
      <c r="A256" s="507" t="s">
        <v>5645</v>
      </c>
      <c r="B256" s="508"/>
      <c r="C256" s="508"/>
      <c r="D256" s="508"/>
      <c r="E256" s="508"/>
      <c r="F256" s="508"/>
      <c r="G256" s="509"/>
      <c r="H256" s="507" t="s">
        <v>190</v>
      </c>
      <c r="I256" s="508"/>
      <c r="J256" s="508"/>
      <c r="K256" s="508"/>
      <c r="L256" s="509"/>
      <c r="M256" s="512">
        <v>11.56</v>
      </c>
      <c r="N256" s="514"/>
      <c r="O256" s="512">
        <v>29.49</v>
      </c>
      <c r="P256" s="513"/>
      <c r="Q256" s="513"/>
      <c r="R256" s="514"/>
      <c r="S256" s="515">
        <v>155.15</v>
      </c>
      <c r="T256" s="516"/>
      <c r="U256" s="516"/>
      <c r="V256" s="517"/>
      <c r="W256" s="518">
        <v>1.6E-2</v>
      </c>
      <c r="X256" s="519"/>
      <c r="Y256" s="519"/>
      <c r="Z256" s="519"/>
      <c r="AA256" s="520"/>
      <c r="AB256" s="510">
        <v>0.47</v>
      </c>
      <c r="AC256" s="528"/>
      <c r="AD256" s="511"/>
    </row>
    <row r="257" spans="1:30" ht="11.4" customHeight="1">
      <c r="A257" s="521" t="s">
        <v>5646</v>
      </c>
      <c r="B257" s="521"/>
      <c r="C257" s="521"/>
      <c r="D257" s="521"/>
      <c r="E257" s="521"/>
      <c r="F257" s="521"/>
      <c r="G257" s="521"/>
      <c r="H257" s="521"/>
      <c r="I257" s="521"/>
      <c r="J257" s="521"/>
      <c r="K257" s="521"/>
      <c r="L257" s="521"/>
      <c r="M257" s="521"/>
      <c r="N257" s="521"/>
      <c r="O257" s="521"/>
      <c r="P257" s="521"/>
      <c r="Q257" s="521"/>
      <c r="R257" s="521"/>
      <c r="S257" s="521"/>
      <c r="T257" s="521"/>
      <c r="U257" s="521"/>
      <c r="V257" s="521"/>
      <c r="W257" s="521"/>
      <c r="X257" s="521"/>
      <c r="Y257" s="510">
        <v>0.79</v>
      </c>
      <c r="Z257" s="528"/>
      <c r="AA257" s="528"/>
      <c r="AB257" s="528"/>
      <c r="AC257" s="528"/>
      <c r="AD257" s="511"/>
    </row>
    <row r="258" spans="1:30" ht="10.8" customHeight="1">
      <c r="A258" s="211"/>
      <c r="B258" s="211"/>
      <c r="C258" s="211"/>
      <c r="D258" s="211"/>
      <c r="E258" s="211"/>
      <c r="F258" s="211"/>
      <c r="G258" s="211"/>
      <c r="H258" s="211"/>
      <c r="I258" s="211"/>
      <c r="J258" s="211"/>
      <c r="K258" s="211"/>
      <c r="L258" s="211"/>
      <c r="M258" s="211"/>
      <c r="N258" s="211"/>
      <c r="O258" s="211"/>
      <c r="P258" s="211"/>
      <c r="Q258" s="211"/>
      <c r="R258" s="211"/>
      <c r="S258" s="211"/>
      <c r="T258" s="211"/>
      <c r="U258" s="211"/>
      <c r="V258" s="211"/>
      <c r="W258" s="211"/>
      <c r="X258" s="211"/>
      <c r="Y258" s="211"/>
      <c r="Z258" s="211"/>
      <c r="AA258" s="211"/>
      <c r="AB258" s="211"/>
      <c r="AC258" s="211"/>
      <c r="AD258" s="211"/>
    </row>
    <row r="259" spans="1:30" ht="11.4" customHeight="1">
      <c r="A259" s="501" t="s">
        <v>5628</v>
      </c>
      <c r="B259" s="502"/>
      <c r="C259" s="502"/>
      <c r="D259" s="502"/>
      <c r="E259" s="502"/>
      <c r="F259" s="502"/>
      <c r="G259" s="503"/>
      <c r="H259" s="501" t="s">
        <v>5629</v>
      </c>
      <c r="I259" s="502"/>
      <c r="J259" s="502"/>
      <c r="K259" s="502"/>
      <c r="L259" s="502"/>
      <c r="M259" s="502"/>
      <c r="N259" s="502"/>
      <c r="O259" s="503"/>
      <c r="P259" s="522" t="s">
        <v>180</v>
      </c>
      <c r="Q259" s="523"/>
      <c r="R259" s="523"/>
      <c r="S259" s="524"/>
      <c r="T259" s="504" t="s">
        <v>5630</v>
      </c>
      <c r="U259" s="506"/>
      <c r="V259" s="506"/>
      <c r="W259" s="505"/>
      <c r="X259" s="504" t="s">
        <v>5631</v>
      </c>
      <c r="Y259" s="506"/>
      <c r="Z259" s="506"/>
      <c r="AA259" s="506"/>
      <c r="AB259" s="505"/>
      <c r="AC259" s="504" t="s">
        <v>5632</v>
      </c>
      <c r="AD259" s="505"/>
    </row>
    <row r="260" spans="1:30" ht="11.4" customHeight="1">
      <c r="A260" s="507" t="s">
        <v>5738</v>
      </c>
      <c r="B260" s="508"/>
      <c r="C260" s="508"/>
      <c r="D260" s="508"/>
      <c r="E260" s="508"/>
      <c r="F260" s="508"/>
      <c r="G260" s="509"/>
      <c r="H260" s="507" t="s">
        <v>952</v>
      </c>
      <c r="I260" s="508"/>
      <c r="J260" s="508"/>
      <c r="K260" s="508"/>
      <c r="L260" s="508"/>
      <c r="M260" s="508"/>
      <c r="N260" s="508"/>
      <c r="O260" s="509"/>
      <c r="P260" s="525" t="s">
        <v>71</v>
      </c>
      <c r="Q260" s="526"/>
      <c r="R260" s="526"/>
      <c r="S260" s="527"/>
      <c r="T260" s="510">
        <v>7.0000000000000007E-2</v>
      </c>
      <c r="U260" s="528"/>
      <c r="V260" s="528"/>
      <c r="W260" s="511"/>
      <c r="X260" s="518">
        <v>1</v>
      </c>
      <c r="Y260" s="519"/>
      <c r="Z260" s="519"/>
      <c r="AA260" s="519"/>
      <c r="AB260" s="520"/>
      <c r="AC260" s="510">
        <v>7.0000000000000007E-2</v>
      </c>
      <c r="AD260" s="511"/>
    </row>
    <row r="261" spans="1:30" ht="11.4" customHeight="1">
      <c r="A261" s="521" t="s">
        <v>5633</v>
      </c>
      <c r="B261" s="521"/>
      <c r="C261" s="521"/>
      <c r="D261" s="521"/>
      <c r="E261" s="521"/>
      <c r="F261" s="521"/>
      <c r="G261" s="521"/>
      <c r="H261" s="521"/>
      <c r="I261" s="521"/>
      <c r="J261" s="521"/>
      <c r="K261" s="521"/>
      <c r="L261" s="521"/>
      <c r="M261" s="521"/>
      <c r="N261" s="521"/>
      <c r="O261" s="521"/>
      <c r="P261" s="521"/>
      <c r="Q261" s="521"/>
      <c r="R261" s="521"/>
      <c r="S261" s="521"/>
      <c r="T261" s="521"/>
      <c r="U261" s="521"/>
      <c r="V261" s="521"/>
      <c r="W261" s="521"/>
      <c r="X261" s="521"/>
      <c r="Y261" s="510">
        <v>7.0000000000000007E-2</v>
      </c>
      <c r="Z261" s="528"/>
      <c r="AA261" s="528"/>
      <c r="AB261" s="528"/>
      <c r="AC261" s="528"/>
      <c r="AD261" s="511"/>
    </row>
    <row r="262" spans="1:30" ht="10.8" customHeight="1">
      <c r="A262" s="211"/>
      <c r="B262" s="211"/>
      <c r="C262" s="211"/>
      <c r="D262" s="211"/>
      <c r="E262" s="211"/>
      <c r="F262" s="211"/>
      <c r="G262" s="211"/>
      <c r="H262" s="211"/>
      <c r="I262" s="211"/>
      <c r="J262" s="211"/>
      <c r="K262" s="211"/>
      <c r="L262" s="211"/>
      <c r="M262" s="211"/>
      <c r="N262" s="211"/>
      <c r="O262" s="211"/>
      <c r="P262" s="211"/>
      <c r="Q262" s="211"/>
      <c r="R262" s="211"/>
      <c r="S262" s="211"/>
      <c r="T262" s="211"/>
      <c r="U262" s="211"/>
      <c r="V262" s="211"/>
      <c r="W262" s="211"/>
      <c r="X262" s="211"/>
      <c r="Y262" s="211"/>
      <c r="Z262" s="211"/>
      <c r="AA262" s="211"/>
      <c r="AB262" s="211"/>
      <c r="AC262" s="211"/>
      <c r="AD262" s="211"/>
    </row>
    <row r="263" spans="1:30" ht="11.4" customHeight="1">
      <c r="A263" s="504" t="s">
        <v>5634</v>
      </c>
      <c r="B263" s="506"/>
      <c r="C263" s="506"/>
      <c r="D263" s="506"/>
      <c r="E263" s="506"/>
      <c r="F263" s="506"/>
      <c r="G263" s="506"/>
      <c r="H263" s="506"/>
      <c r="I263" s="506"/>
      <c r="J263" s="506"/>
      <c r="K263" s="506"/>
      <c r="L263" s="506"/>
      <c r="M263" s="506"/>
      <c r="N263" s="506"/>
      <c r="O263" s="506"/>
      <c r="P263" s="506"/>
      <c r="Q263" s="506"/>
      <c r="R263" s="506"/>
      <c r="S263" s="506"/>
      <c r="T263" s="506"/>
      <c r="U263" s="506"/>
      <c r="V263" s="506"/>
      <c r="W263" s="506"/>
      <c r="X263" s="505"/>
      <c r="Y263" s="544">
        <v>0.86</v>
      </c>
      <c r="Z263" s="545"/>
      <c r="AA263" s="545"/>
      <c r="AB263" s="545"/>
      <c r="AC263" s="545"/>
      <c r="AD263" s="546"/>
    </row>
    <row r="264" spans="1:30" ht="11.4" customHeight="1">
      <c r="A264" s="504" t="s">
        <v>5635</v>
      </c>
      <c r="B264" s="506"/>
      <c r="C264" s="506"/>
      <c r="D264" s="506"/>
      <c r="E264" s="506"/>
      <c r="F264" s="506"/>
      <c r="G264" s="506"/>
      <c r="H264" s="506"/>
      <c r="I264" s="506"/>
      <c r="J264" s="506"/>
      <c r="K264" s="506"/>
      <c r="L264" s="506"/>
      <c r="M264" s="506"/>
      <c r="N264" s="506"/>
      <c r="O264" s="506"/>
      <c r="P264" s="506"/>
      <c r="Q264" s="506"/>
      <c r="R264" s="506"/>
      <c r="S264" s="506"/>
      <c r="T264" s="506"/>
      <c r="U264" s="506"/>
      <c r="V264" s="506"/>
      <c r="W264" s="506"/>
      <c r="X264" s="505"/>
      <c r="Y264" s="544">
        <v>0.21</v>
      </c>
      <c r="Z264" s="545"/>
      <c r="AA264" s="545"/>
      <c r="AB264" s="545"/>
      <c r="AC264" s="545"/>
      <c r="AD264" s="546"/>
    </row>
    <row r="265" spans="1:30" ht="11.4" customHeight="1">
      <c r="A265" s="504" t="s">
        <v>5636</v>
      </c>
      <c r="B265" s="506"/>
      <c r="C265" s="506"/>
      <c r="D265" s="506"/>
      <c r="E265" s="506"/>
      <c r="F265" s="506"/>
      <c r="G265" s="506"/>
      <c r="H265" s="506"/>
      <c r="I265" s="506"/>
      <c r="J265" s="506"/>
      <c r="K265" s="506"/>
      <c r="L265" s="506"/>
      <c r="M265" s="506"/>
      <c r="N265" s="506"/>
      <c r="O265" s="506"/>
      <c r="P265" s="506"/>
      <c r="Q265" s="506"/>
      <c r="R265" s="506"/>
      <c r="S265" s="506"/>
      <c r="T265" s="506"/>
      <c r="U265" s="506"/>
      <c r="V265" s="506"/>
      <c r="W265" s="506"/>
      <c r="X265" s="505"/>
      <c r="Y265" s="544">
        <v>1.07</v>
      </c>
      <c r="Z265" s="545"/>
      <c r="AA265" s="545"/>
      <c r="AB265" s="545"/>
      <c r="AC265" s="545"/>
      <c r="AD265" s="546"/>
    </row>
    <row r="266" spans="1:30" ht="10.8" customHeight="1">
      <c r="A266" s="211"/>
      <c r="B266" s="211"/>
      <c r="C266" s="211"/>
      <c r="D266" s="211"/>
      <c r="E266" s="211"/>
      <c r="F266" s="211"/>
      <c r="G266" s="211"/>
      <c r="H266" s="211"/>
      <c r="I266" s="211"/>
      <c r="J266" s="211"/>
      <c r="K266" s="211"/>
      <c r="L266" s="211"/>
      <c r="M266" s="211"/>
      <c r="N266" s="211"/>
      <c r="O266" s="211"/>
      <c r="P266" s="211"/>
      <c r="Q266" s="211"/>
      <c r="R266" s="211"/>
      <c r="S266" s="211"/>
      <c r="T266" s="211"/>
      <c r="U266" s="211"/>
      <c r="V266" s="211"/>
      <c r="W266" s="211"/>
      <c r="X266" s="211"/>
      <c r="Y266" s="211"/>
      <c r="Z266" s="211"/>
      <c r="AA266" s="211"/>
      <c r="AB266" s="211"/>
      <c r="AC266" s="211"/>
      <c r="AD266" s="211"/>
    </row>
    <row r="267" spans="1:30" ht="13.35" customHeight="1">
      <c r="A267" s="540" t="s">
        <v>5637</v>
      </c>
      <c r="B267" s="540"/>
      <c r="C267" s="540"/>
      <c r="D267" s="540"/>
      <c r="E267" s="540"/>
      <c r="F267" s="540" t="s">
        <v>7005</v>
      </c>
      <c r="G267" s="540"/>
      <c r="H267" s="540"/>
      <c r="I267" s="540"/>
      <c r="J267" s="540"/>
      <c r="K267" s="540"/>
      <c r="L267" s="540"/>
      <c r="M267" s="540"/>
      <c r="N267" s="540"/>
      <c r="O267" s="540"/>
      <c r="P267" s="540"/>
      <c r="Q267" s="540"/>
      <c r="R267" s="540"/>
      <c r="S267" s="540"/>
      <c r="T267" s="540"/>
      <c r="U267" s="540"/>
      <c r="V267" s="540"/>
      <c r="W267" s="540"/>
      <c r="X267" s="540"/>
      <c r="Y267" s="540"/>
      <c r="Z267" s="540"/>
      <c r="AA267" s="540"/>
      <c r="AB267" s="540"/>
      <c r="AC267" s="540"/>
      <c r="AD267" s="540"/>
    </row>
    <row r="268" spans="1:30" ht="10.8" customHeight="1">
      <c r="A268" s="211"/>
      <c r="B268" s="211"/>
      <c r="C268" s="211"/>
      <c r="D268" s="211"/>
      <c r="E268" s="211"/>
      <c r="F268" s="211"/>
      <c r="G268" s="211"/>
      <c r="H268" s="211"/>
      <c r="I268" s="211"/>
      <c r="J268" s="211"/>
      <c r="K268" s="211"/>
      <c r="L268" s="211"/>
      <c r="M268" s="211"/>
      <c r="N268" s="211"/>
      <c r="O268" s="211"/>
      <c r="P268" s="211"/>
      <c r="Q268" s="211"/>
      <c r="R268" s="211"/>
      <c r="S268" s="211"/>
      <c r="T268" s="211"/>
      <c r="U268" s="211"/>
      <c r="V268" s="211"/>
      <c r="W268" s="211"/>
      <c r="X268" s="211"/>
      <c r="Y268" s="211"/>
      <c r="Z268" s="211"/>
      <c r="AA268" s="211"/>
      <c r="AB268" s="211"/>
      <c r="AC268" s="211"/>
      <c r="AD268" s="211"/>
    </row>
    <row r="269" spans="1:30" ht="11.4" customHeight="1">
      <c r="A269" s="211" t="s">
        <v>7066</v>
      </c>
      <c r="B269" s="211"/>
      <c r="C269" s="211"/>
      <c r="D269" s="211"/>
      <c r="E269" s="211"/>
      <c r="F269" s="211"/>
      <c r="G269" s="211"/>
      <c r="H269" s="211"/>
      <c r="I269" s="211"/>
      <c r="J269" s="211"/>
      <c r="K269" s="211"/>
      <c r="L269" s="211"/>
      <c r="M269" s="211"/>
      <c r="N269" s="211"/>
      <c r="O269" s="211"/>
      <c r="P269" s="211"/>
      <c r="Q269" s="211"/>
      <c r="R269" s="211"/>
      <c r="S269" s="211"/>
      <c r="T269" s="211"/>
      <c r="U269" s="211"/>
      <c r="V269" s="211"/>
      <c r="W269" s="211"/>
      <c r="X269" s="211"/>
      <c r="Y269" s="211" t="s">
        <v>5647</v>
      </c>
      <c r="Z269" s="211"/>
      <c r="AA269" s="211"/>
      <c r="AB269" s="211"/>
      <c r="AC269" s="211"/>
      <c r="AD269" s="211"/>
    </row>
    <row r="270" spans="1:30" ht="10.8" customHeight="1">
      <c r="A270" s="211"/>
      <c r="B270" s="211"/>
      <c r="C270" s="211"/>
      <c r="D270" s="211"/>
      <c r="E270" s="211"/>
      <c r="F270" s="211"/>
      <c r="G270" s="211"/>
      <c r="H270" s="211"/>
      <c r="I270" s="211"/>
      <c r="J270" s="211"/>
      <c r="K270" s="211"/>
      <c r="L270" s="211"/>
      <c r="M270" s="211"/>
      <c r="N270" s="211"/>
      <c r="O270" s="211"/>
      <c r="P270" s="211"/>
      <c r="Q270" s="211"/>
      <c r="R270" s="211"/>
      <c r="S270" s="211"/>
      <c r="T270" s="211"/>
      <c r="U270" s="211"/>
      <c r="V270" s="211"/>
      <c r="W270" s="211"/>
      <c r="X270" s="211"/>
      <c r="Y270" s="211"/>
      <c r="Z270" s="211"/>
      <c r="AA270" s="211"/>
      <c r="AB270" s="211"/>
      <c r="AC270" s="211"/>
      <c r="AD270" s="211"/>
    </row>
    <row r="271" spans="1:30" ht="11.4" customHeight="1">
      <c r="A271" s="501" t="s">
        <v>5628</v>
      </c>
      <c r="B271" s="502"/>
      <c r="C271" s="502"/>
      <c r="D271" s="502"/>
      <c r="E271" s="502"/>
      <c r="F271" s="502"/>
      <c r="G271" s="503"/>
      <c r="H271" s="501" t="s">
        <v>5638</v>
      </c>
      <c r="I271" s="502"/>
      <c r="J271" s="502"/>
      <c r="K271" s="502"/>
      <c r="L271" s="503"/>
      <c r="M271" s="504" t="s">
        <v>5639</v>
      </c>
      <c r="N271" s="505"/>
      <c r="O271" s="504" t="s">
        <v>5640</v>
      </c>
      <c r="P271" s="506"/>
      <c r="Q271" s="506"/>
      <c r="R271" s="505"/>
      <c r="S271" s="504" t="s">
        <v>5641</v>
      </c>
      <c r="T271" s="506"/>
      <c r="U271" s="506"/>
      <c r="V271" s="505"/>
      <c r="W271" s="504" t="s">
        <v>5631</v>
      </c>
      <c r="X271" s="506"/>
      <c r="Y271" s="506"/>
      <c r="Z271" s="506"/>
      <c r="AA271" s="505"/>
      <c r="AB271" s="504" t="s">
        <v>5642</v>
      </c>
      <c r="AC271" s="506"/>
      <c r="AD271" s="505"/>
    </row>
    <row r="272" spans="1:30" ht="11.4" customHeight="1">
      <c r="A272" s="507" t="s">
        <v>5643</v>
      </c>
      <c r="B272" s="508"/>
      <c r="C272" s="508"/>
      <c r="D272" s="508"/>
      <c r="E272" s="508"/>
      <c r="F272" s="508"/>
      <c r="G272" s="509"/>
      <c r="H272" s="507" t="s">
        <v>5644</v>
      </c>
      <c r="I272" s="508"/>
      <c r="J272" s="508"/>
      <c r="K272" s="508"/>
      <c r="L272" s="509"/>
      <c r="M272" s="510">
        <v>7.19</v>
      </c>
      <c r="N272" s="511"/>
      <c r="O272" s="512">
        <v>20.21</v>
      </c>
      <c r="P272" s="513"/>
      <c r="Q272" s="513"/>
      <c r="R272" s="514"/>
      <c r="S272" s="515">
        <v>181.15</v>
      </c>
      <c r="T272" s="516"/>
      <c r="U272" s="516"/>
      <c r="V272" s="517"/>
      <c r="W272" s="518">
        <v>0.13</v>
      </c>
      <c r="X272" s="519"/>
      <c r="Y272" s="519"/>
      <c r="Z272" s="519"/>
      <c r="AA272" s="520"/>
      <c r="AB272" s="510">
        <v>2.62</v>
      </c>
      <c r="AC272" s="528"/>
      <c r="AD272" s="511"/>
    </row>
    <row r="273" spans="1:30" ht="11.4" customHeight="1">
      <c r="A273" s="507" t="s">
        <v>5645</v>
      </c>
      <c r="B273" s="508"/>
      <c r="C273" s="508"/>
      <c r="D273" s="508"/>
      <c r="E273" s="508"/>
      <c r="F273" s="508"/>
      <c r="G273" s="509"/>
      <c r="H273" s="507" t="s">
        <v>190</v>
      </c>
      <c r="I273" s="508"/>
      <c r="J273" s="508"/>
      <c r="K273" s="508"/>
      <c r="L273" s="509"/>
      <c r="M273" s="512">
        <v>11.56</v>
      </c>
      <c r="N273" s="514"/>
      <c r="O273" s="512">
        <v>29.49</v>
      </c>
      <c r="P273" s="513"/>
      <c r="Q273" s="513"/>
      <c r="R273" s="514"/>
      <c r="S273" s="515">
        <v>155.15</v>
      </c>
      <c r="T273" s="516"/>
      <c r="U273" s="516"/>
      <c r="V273" s="517"/>
      <c r="W273" s="518">
        <v>0.13</v>
      </c>
      <c r="X273" s="519"/>
      <c r="Y273" s="519"/>
      <c r="Z273" s="519"/>
      <c r="AA273" s="520"/>
      <c r="AB273" s="510">
        <v>3.83</v>
      </c>
      <c r="AC273" s="528"/>
      <c r="AD273" s="511"/>
    </row>
    <row r="274" spans="1:30" ht="11.4" customHeight="1">
      <c r="A274" s="521" t="s">
        <v>5646</v>
      </c>
      <c r="B274" s="521"/>
      <c r="C274" s="521"/>
      <c r="D274" s="521"/>
      <c r="E274" s="521"/>
      <c r="F274" s="521"/>
      <c r="G274" s="521"/>
      <c r="H274" s="521"/>
      <c r="I274" s="521"/>
      <c r="J274" s="521"/>
      <c r="K274" s="521"/>
      <c r="L274" s="521"/>
      <c r="M274" s="521"/>
      <c r="N274" s="521"/>
      <c r="O274" s="521"/>
      <c r="P274" s="521"/>
      <c r="Q274" s="521"/>
      <c r="R274" s="521"/>
      <c r="S274" s="521"/>
      <c r="T274" s="521"/>
      <c r="U274" s="521"/>
      <c r="V274" s="521"/>
      <c r="W274" s="521"/>
      <c r="X274" s="521"/>
      <c r="Y274" s="510">
        <v>6.45</v>
      </c>
      <c r="Z274" s="528"/>
      <c r="AA274" s="528"/>
      <c r="AB274" s="528"/>
      <c r="AC274" s="528"/>
      <c r="AD274" s="511"/>
    </row>
    <row r="275" spans="1:30" ht="10.8" customHeight="1">
      <c r="A275" s="211"/>
      <c r="B275" s="211"/>
      <c r="C275" s="211"/>
      <c r="D275" s="211"/>
      <c r="E275" s="211"/>
      <c r="F275" s="211"/>
      <c r="G275" s="211"/>
      <c r="H275" s="211"/>
      <c r="I275" s="211"/>
      <c r="J275" s="211"/>
      <c r="K275" s="211"/>
      <c r="L275" s="211"/>
      <c r="M275" s="211"/>
      <c r="N275" s="211"/>
      <c r="O275" s="211"/>
      <c r="P275" s="211"/>
      <c r="Q275" s="211"/>
      <c r="R275" s="211"/>
      <c r="S275" s="211"/>
      <c r="T275" s="211"/>
      <c r="U275" s="211"/>
      <c r="V275" s="211"/>
      <c r="W275" s="211"/>
      <c r="X275" s="211"/>
      <c r="Y275" s="211"/>
      <c r="Z275" s="211"/>
      <c r="AA275" s="211"/>
      <c r="AB275" s="211"/>
      <c r="AC275" s="211"/>
      <c r="AD275" s="211"/>
    </row>
    <row r="276" spans="1:30" ht="11.4" customHeight="1">
      <c r="A276" s="501" t="s">
        <v>5628</v>
      </c>
      <c r="B276" s="502"/>
      <c r="C276" s="502"/>
      <c r="D276" s="502"/>
      <c r="E276" s="502"/>
      <c r="F276" s="502"/>
      <c r="G276" s="503"/>
      <c r="H276" s="501" t="s">
        <v>5629</v>
      </c>
      <c r="I276" s="502"/>
      <c r="J276" s="502"/>
      <c r="K276" s="502"/>
      <c r="L276" s="502"/>
      <c r="M276" s="502"/>
      <c r="N276" s="502"/>
      <c r="O276" s="503"/>
      <c r="P276" s="522" t="s">
        <v>180</v>
      </c>
      <c r="Q276" s="523"/>
      <c r="R276" s="523"/>
      <c r="S276" s="524"/>
      <c r="T276" s="504" t="s">
        <v>5630</v>
      </c>
      <c r="U276" s="506"/>
      <c r="V276" s="506"/>
      <c r="W276" s="505"/>
      <c r="X276" s="504" t="s">
        <v>5631</v>
      </c>
      <c r="Y276" s="506"/>
      <c r="Z276" s="506"/>
      <c r="AA276" s="506"/>
      <c r="AB276" s="505"/>
      <c r="AC276" s="504" t="s">
        <v>5632</v>
      </c>
      <c r="AD276" s="505"/>
    </row>
    <row r="277" spans="1:30" ht="22.95" customHeight="1">
      <c r="A277" s="507" t="s">
        <v>7067</v>
      </c>
      <c r="B277" s="508"/>
      <c r="C277" s="508"/>
      <c r="D277" s="508"/>
      <c r="E277" s="508"/>
      <c r="F277" s="508"/>
      <c r="G277" s="509"/>
      <c r="H277" s="507" t="s">
        <v>6119</v>
      </c>
      <c r="I277" s="508"/>
      <c r="J277" s="508"/>
      <c r="K277" s="508"/>
      <c r="L277" s="508"/>
      <c r="M277" s="508"/>
      <c r="N277" s="508"/>
      <c r="O277" s="509"/>
      <c r="P277" s="525" t="s">
        <v>66</v>
      </c>
      <c r="Q277" s="526"/>
      <c r="R277" s="526"/>
      <c r="S277" s="527"/>
      <c r="T277" s="510">
        <v>2.9</v>
      </c>
      <c r="U277" s="528"/>
      <c r="V277" s="528"/>
      <c r="W277" s="511"/>
      <c r="X277" s="518">
        <v>1.02</v>
      </c>
      <c r="Y277" s="519"/>
      <c r="Z277" s="519"/>
      <c r="AA277" s="519"/>
      <c r="AB277" s="520"/>
      <c r="AC277" s="510">
        <v>2.95</v>
      </c>
      <c r="AD277" s="511"/>
    </row>
    <row r="278" spans="1:30" ht="11.4" customHeight="1">
      <c r="A278" s="521" t="s">
        <v>5633</v>
      </c>
      <c r="B278" s="521"/>
      <c r="C278" s="521"/>
      <c r="D278" s="521"/>
      <c r="E278" s="521"/>
      <c r="F278" s="521"/>
      <c r="G278" s="521"/>
      <c r="H278" s="521"/>
      <c r="I278" s="521"/>
      <c r="J278" s="521"/>
      <c r="K278" s="521"/>
      <c r="L278" s="521"/>
      <c r="M278" s="521"/>
      <c r="N278" s="521"/>
      <c r="O278" s="521"/>
      <c r="P278" s="521"/>
      <c r="Q278" s="521"/>
      <c r="R278" s="521"/>
      <c r="S278" s="521"/>
      <c r="T278" s="521"/>
      <c r="U278" s="521"/>
      <c r="V278" s="521"/>
      <c r="W278" s="521"/>
      <c r="X278" s="521"/>
      <c r="Y278" s="510">
        <v>2.95</v>
      </c>
      <c r="Z278" s="528"/>
      <c r="AA278" s="528"/>
      <c r="AB278" s="528"/>
      <c r="AC278" s="528"/>
      <c r="AD278" s="511"/>
    </row>
    <row r="279" spans="1:30" ht="10.8" customHeight="1">
      <c r="A279" s="211"/>
      <c r="B279" s="211"/>
      <c r="C279" s="211"/>
      <c r="D279" s="211"/>
      <c r="E279" s="211"/>
      <c r="F279" s="211"/>
      <c r="G279" s="211"/>
      <c r="H279" s="211"/>
      <c r="I279" s="211"/>
      <c r="J279" s="211"/>
      <c r="K279" s="211"/>
      <c r="L279" s="211"/>
      <c r="M279" s="211"/>
      <c r="N279" s="211"/>
      <c r="O279" s="211"/>
      <c r="P279" s="211"/>
      <c r="Q279" s="211"/>
      <c r="R279" s="211"/>
      <c r="S279" s="211"/>
      <c r="T279" s="211"/>
      <c r="U279" s="211"/>
      <c r="V279" s="211"/>
      <c r="W279" s="211"/>
      <c r="X279" s="211"/>
      <c r="Y279" s="211"/>
      <c r="Z279" s="211"/>
      <c r="AA279" s="211"/>
      <c r="AB279" s="211"/>
      <c r="AC279" s="211"/>
      <c r="AD279" s="211"/>
    </row>
    <row r="280" spans="1:30" ht="11.4" customHeight="1">
      <c r="A280" s="504" t="s">
        <v>5634</v>
      </c>
      <c r="B280" s="506"/>
      <c r="C280" s="506"/>
      <c r="D280" s="506"/>
      <c r="E280" s="506"/>
      <c r="F280" s="506"/>
      <c r="G280" s="506"/>
      <c r="H280" s="506"/>
      <c r="I280" s="506"/>
      <c r="J280" s="506"/>
      <c r="K280" s="506"/>
      <c r="L280" s="506"/>
      <c r="M280" s="506"/>
      <c r="N280" s="506"/>
      <c r="O280" s="506"/>
      <c r="P280" s="506"/>
      <c r="Q280" s="506"/>
      <c r="R280" s="506"/>
      <c r="S280" s="506"/>
      <c r="T280" s="506"/>
      <c r="U280" s="506"/>
      <c r="V280" s="506"/>
      <c r="W280" s="506"/>
      <c r="X280" s="505"/>
      <c r="Y280" s="544">
        <v>9.4</v>
      </c>
      <c r="Z280" s="545"/>
      <c r="AA280" s="545"/>
      <c r="AB280" s="545"/>
      <c r="AC280" s="545"/>
      <c r="AD280" s="546"/>
    </row>
    <row r="281" spans="1:30" ht="11.4" customHeight="1">
      <c r="A281" s="504" t="s">
        <v>5635</v>
      </c>
      <c r="B281" s="506"/>
      <c r="C281" s="506"/>
      <c r="D281" s="506"/>
      <c r="E281" s="506"/>
      <c r="F281" s="506"/>
      <c r="G281" s="506"/>
      <c r="H281" s="506"/>
      <c r="I281" s="506"/>
      <c r="J281" s="506"/>
      <c r="K281" s="506"/>
      <c r="L281" s="506"/>
      <c r="M281" s="506"/>
      <c r="N281" s="506"/>
      <c r="O281" s="506"/>
      <c r="P281" s="506"/>
      <c r="Q281" s="506"/>
      <c r="R281" s="506"/>
      <c r="S281" s="506"/>
      <c r="T281" s="506"/>
      <c r="U281" s="506"/>
      <c r="V281" s="506"/>
      <c r="W281" s="506"/>
      <c r="X281" s="505"/>
      <c r="Y281" s="544">
        <v>2.35</v>
      </c>
      <c r="Z281" s="545"/>
      <c r="AA281" s="545"/>
      <c r="AB281" s="545"/>
      <c r="AC281" s="545"/>
      <c r="AD281" s="546"/>
    </row>
    <row r="282" spans="1:30" ht="11.4" customHeight="1">
      <c r="A282" s="504" t="s">
        <v>5636</v>
      </c>
      <c r="B282" s="506"/>
      <c r="C282" s="506"/>
      <c r="D282" s="506"/>
      <c r="E282" s="506"/>
      <c r="F282" s="506"/>
      <c r="G282" s="506"/>
      <c r="H282" s="506"/>
      <c r="I282" s="506"/>
      <c r="J282" s="506"/>
      <c r="K282" s="506"/>
      <c r="L282" s="506"/>
      <c r="M282" s="506"/>
      <c r="N282" s="506"/>
      <c r="O282" s="506"/>
      <c r="P282" s="506"/>
      <c r="Q282" s="506"/>
      <c r="R282" s="506"/>
      <c r="S282" s="506"/>
      <c r="T282" s="506"/>
      <c r="U282" s="506"/>
      <c r="V282" s="506"/>
      <c r="W282" s="506"/>
      <c r="X282" s="505"/>
      <c r="Y282" s="537">
        <v>11.75</v>
      </c>
      <c r="Z282" s="538"/>
      <c r="AA282" s="538"/>
      <c r="AB282" s="538"/>
      <c r="AC282" s="538"/>
      <c r="AD282" s="539"/>
    </row>
    <row r="283" spans="1:30" ht="10.8" customHeight="1">
      <c r="A283" s="211"/>
      <c r="B283" s="211"/>
      <c r="C283" s="211"/>
      <c r="D283" s="211"/>
      <c r="E283" s="211"/>
      <c r="F283" s="211"/>
      <c r="G283" s="211"/>
      <c r="H283" s="211"/>
      <c r="I283" s="211"/>
      <c r="J283" s="211"/>
      <c r="K283" s="211"/>
      <c r="L283" s="211"/>
      <c r="M283" s="211"/>
      <c r="N283" s="211"/>
      <c r="O283" s="211"/>
      <c r="P283" s="211"/>
      <c r="Q283" s="211"/>
      <c r="R283" s="211"/>
      <c r="S283" s="211"/>
      <c r="T283" s="211"/>
      <c r="U283" s="211"/>
      <c r="V283" s="211"/>
      <c r="W283" s="211"/>
      <c r="X283" s="211"/>
      <c r="Y283" s="211"/>
      <c r="Z283" s="211"/>
      <c r="AA283" s="211"/>
      <c r="AB283" s="211"/>
      <c r="AC283" s="211"/>
      <c r="AD283" s="211"/>
    </row>
    <row r="284" spans="1:30" ht="13.35" customHeight="1">
      <c r="A284" s="540" t="s">
        <v>5637</v>
      </c>
      <c r="B284" s="540"/>
      <c r="C284" s="540"/>
      <c r="D284" s="540"/>
      <c r="E284" s="540"/>
      <c r="F284" s="540" t="s">
        <v>7068</v>
      </c>
      <c r="G284" s="540"/>
      <c r="H284" s="540"/>
      <c r="I284" s="540"/>
      <c r="J284" s="540"/>
      <c r="K284" s="540"/>
      <c r="L284" s="540"/>
      <c r="M284" s="540"/>
      <c r="N284" s="540"/>
      <c r="O284" s="540"/>
      <c r="P284" s="540"/>
      <c r="Q284" s="540"/>
      <c r="R284" s="540"/>
      <c r="S284" s="540"/>
      <c r="T284" s="540"/>
      <c r="U284" s="540"/>
      <c r="V284" s="540"/>
      <c r="W284" s="540"/>
      <c r="X284" s="540"/>
      <c r="Y284" s="540"/>
      <c r="Z284" s="540"/>
      <c r="AA284" s="540"/>
      <c r="AB284" s="540"/>
      <c r="AC284" s="540"/>
      <c r="AD284" s="540"/>
    </row>
    <row r="285" spans="1:30" ht="10.8" customHeight="1">
      <c r="A285" s="211"/>
      <c r="B285" s="211"/>
      <c r="C285" s="211"/>
      <c r="D285" s="211"/>
      <c r="E285" s="211"/>
      <c r="F285" s="211"/>
      <c r="G285" s="211"/>
      <c r="H285" s="211"/>
      <c r="I285" s="211"/>
      <c r="J285" s="211"/>
      <c r="K285" s="211"/>
      <c r="L285" s="211"/>
      <c r="M285" s="211"/>
      <c r="N285" s="211"/>
      <c r="O285" s="211"/>
      <c r="P285" s="211"/>
      <c r="Q285" s="211"/>
      <c r="R285" s="211"/>
      <c r="S285" s="211"/>
      <c r="T285" s="211"/>
      <c r="U285" s="211"/>
      <c r="V285" s="211"/>
      <c r="W285" s="211"/>
      <c r="X285" s="211"/>
      <c r="Y285" s="211"/>
      <c r="Z285" s="211"/>
      <c r="AA285" s="211"/>
      <c r="AB285" s="211"/>
      <c r="AC285" s="211"/>
      <c r="AD285" s="211"/>
    </row>
    <row r="286" spans="1:30" ht="11.4" customHeight="1">
      <c r="A286" s="211" t="s">
        <v>7069</v>
      </c>
      <c r="B286" s="211"/>
      <c r="C286" s="211"/>
      <c r="D286" s="211"/>
      <c r="E286" s="211"/>
      <c r="F286" s="211"/>
      <c r="G286" s="211"/>
      <c r="H286" s="211"/>
      <c r="I286" s="211"/>
      <c r="J286" s="211"/>
      <c r="K286" s="211"/>
      <c r="L286" s="211"/>
      <c r="M286" s="211"/>
      <c r="N286" s="211"/>
      <c r="O286" s="211"/>
      <c r="P286" s="211"/>
      <c r="Q286" s="211"/>
      <c r="R286" s="211"/>
      <c r="S286" s="211"/>
      <c r="T286" s="211"/>
      <c r="U286" s="211"/>
      <c r="V286" s="211"/>
      <c r="W286" s="211"/>
      <c r="X286" s="211"/>
      <c r="Y286" s="211" t="s">
        <v>5647</v>
      </c>
      <c r="Z286" s="211"/>
      <c r="AA286" s="211"/>
      <c r="AB286" s="211"/>
      <c r="AC286" s="211"/>
      <c r="AD286" s="211"/>
    </row>
    <row r="287" spans="1:30" ht="10.8" customHeight="1">
      <c r="A287" s="211"/>
      <c r="B287" s="211"/>
      <c r="C287" s="211"/>
      <c r="D287" s="211"/>
      <c r="E287" s="211"/>
      <c r="F287" s="211"/>
      <c r="G287" s="211"/>
      <c r="H287" s="211"/>
      <c r="I287" s="211"/>
      <c r="J287" s="211"/>
      <c r="K287" s="211"/>
      <c r="L287" s="211"/>
      <c r="M287" s="211"/>
      <c r="N287" s="211"/>
      <c r="O287" s="211"/>
      <c r="P287" s="211"/>
      <c r="Q287" s="211"/>
      <c r="R287" s="211"/>
      <c r="S287" s="211"/>
      <c r="T287" s="211"/>
      <c r="U287" s="211"/>
      <c r="V287" s="211"/>
      <c r="W287" s="211"/>
      <c r="X287" s="211"/>
      <c r="Y287" s="211"/>
      <c r="Z287" s="211"/>
      <c r="AA287" s="211"/>
      <c r="AB287" s="211"/>
      <c r="AC287" s="211"/>
      <c r="AD287" s="211"/>
    </row>
    <row r="288" spans="1:30" ht="11.4" customHeight="1">
      <c r="A288" s="501" t="s">
        <v>5628</v>
      </c>
      <c r="B288" s="502"/>
      <c r="C288" s="502"/>
      <c r="D288" s="502"/>
      <c r="E288" s="502"/>
      <c r="F288" s="502"/>
      <c r="G288" s="503"/>
      <c r="H288" s="501" t="s">
        <v>5638</v>
      </c>
      <c r="I288" s="502"/>
      <c r="J288" s="502"/>
      <c r="K288" s="502"/>
      <c r="L288" s="503"/>
      <c r="M288" s="504" t="s">
        <v>5639</v>
      </c>
      <c r="N288" s="505"/>
      <c r="O288" s="504" t="s">
        <v>5640</v>
      </c>
      <c r="P288" s="506"/>
      <c r="Q288" s="506"/>
      <c r="R288" s="505"/>
      <c r="S288" s="504" t="s">
        <v>5641</v>
      </c>
      <c r="T288" s="506"/>
      <c r="U288" s="506"/>
      <c r="V288" s="505"/>
      <c r="W288" s="504" t="s">
        <v>5631</v>
      </c>
      <c r="X288" s="506"/>
      <c r="Y288" s="506"/>
      <c r="Z288" s="506"/>
      <c r="AA288" s="505"/>
      <c r="AB288" s="504" t="s">
        <v>5642</v>
      </c>
      <c r="AC288" s="506"/>
      <c r="AD288" s="505"/>
    </row>
    <row r="289" spans="1:30" ht="11.4" customHeight="1">
      <c r="A289" s="507" t="s">
        <v>5643</v>
      </c>
      <c r="B289" s="508"/>
      <c r="C289" s="508"/>
      <c r="D289" s="508"/>
      <c r="E289" s="508"/>
      <c r="F289" s="508"/>
      <c r="G289" s="509"/>
      <c r="H289" s="507" t="s">
        <v>5644</v>
      </c>
      <c r="I289" s="508"/>
      <c r="J289" s="508"/>
      <c r="K289" s="508"/>
      <c r="L289" s="509"/>
      <c r="M289" s="510">
        <v>7.19</v>
      </c>
      <c r="N289" s="511"/>
      <c r="O289" s="512">
        <v>20.21</v>
      </c>
      <c r="P289" s="513"/>
      <c r="Q289" s="513"/>
      <c r="R289" s="514"/>
      <c r="S289" s="515">
        <v>181.15</v>
      </c>
      <c r="T289" s="516"/>
      <c r="U289" s="516"/>
      <c r="V289" s="517"/>
      <c r="W289" s="518">
        <v>0.13</v>
      </c>
      <c r="X289" s="519"/>
      <c r="Y289" s="519"/>
      <c r="Z289" s="519"/>
      <c r="AA289" s="520"/>
      <c r="AB289" s="510">
        <v>2.62</v>
      </c>
      <c r="AC289" s="528"/>
      <c r="AD289" s="511"/>
    </row>
    <row r="290" spans="1:30" ht="11.4" customHeight="1">
      <c r="A290" s="507" t="s">
        <v>5645</v>
      </c>
      <c r="B290" s="508"/>
      <c r="C290" s="508"/>
      <c r="D290" s="508"/>
      <c r="E290" s="508"/>
      <c r="F290" s="508"/>
      <c r="G290" s="509"/>
      <c r="H290" s="507" t="s">
        <v>190</v>
      </c>
      <c r="I290" s="508"/>
      <c r="J290" s="508"/>
      <c r="K290" s="508"/>
      <c r="L290" s="509"/>
      <c r="M290" s="512">
        <v>11.56</v>
      </c>
      <c r="N290" s="514"/>
      <c r="O290" s="512">
        <v>29.49</v>
      </c>
      <c r="P290" s="513"/>
      <c r="Q290" s="513"/>
      <c r="R290" s="514"/>
      <c r="S290" s="515">
        <v>155.15</v>
      </c>
      <c r="T290" s="516"/>
      <c r="U290" s="516"/>
      <c r="V290" s="517"/>
      <c r="W290" s="518">
        <v>0.13</v>
      </c>
      <c r="X290" s="519"/>
      <c r="Y290" s="519"/>
      <c r="Z290" s="519"/>
      <c r="AA290" s="520"/>
      <c r="AB290" s="510">
        <v>3.83</v>
      </c>
      <c r="AC290" s="528"/>
      <c r="AD290" s="511"/>
    </row>
    <row r="291" spans="1:30" ht="11.4" customHeight="1">
      <c r="A291" s="521" t="s">
        <v>5646</v>
      </c>
      <c r="B291" s="521"/>
      <c r="C291" s="521"/>
      <c r="D291" s="521"/>
      <c r="E291" s="521"/>
      <c r="F291" s="521"/>
      <c r="G291" s="521"/>
      <c r="H291" s="521"/>
      <c r="I291" s="521"/>
      <c r="J291" s="521"/>
      <c r="K291" s="521"/>
      <c r="L291" s="521"/>
      <c r="M291" s="521"/>
      <c r="N291" s="521"/>
      <c r="O291" s="521"/>
      <c r="P291" s="521"/>
      <c r="Q291" s="521"/>
      <c r="R291" s="521"/>
      <c r="S291" s="521"/>
      <c r="T291" s="521"/>
      <c r="U291" s="521"/>
      <c r="V291" s="521"/>
      <c r="W291" s="521"/>
      <c r="X291" s="521"/>
      <c r="Y291" s="510">
        <v>6.45</v>
      </c>
      <c r="Z291" s="528"/>
      <c r="AA291" s="528"/>
      <c r="AB291" s="528"/>
      <c r="AC291" s="528"/>
      <c r="AD291" s="511"/>
    </row>
    <row r="292" spans="1:30" ht="10.8" customHeight="1">
      <c r="A292" s="211"/>
      <c r="B292" s="211"/>
      <c r="C292" s="211"/>
      <c r="D292" s="211"/>
      <c r="E292" s="211"/>
      <c r="F292" s="211"/>
      <c r="G292" s="211"/>
      <c r="H292" s="211"/>
      <c r="I292" s="211"/>
      <c r="J292" s="211"/>
      <c r="K292" s="211"/>
      <c r="L292" s="211"/>
      <c r="M292" s="211"/>
      <c r="N292" s="211"/>
      <c r="O292" s="211"/>
      <c r="P292" s="211"/>
      <c r="Q292" s="211"/>
      <c r="R292" s="211"/>
      <c r="S292" s="211"/>
      <c r="T292" s="211"/>
      <c r="U292" s="211"/>
      <c r="V292" s="211"/>
      <c r="W292" s="211"/>
      <c r="X292" s="211"/>
      <c r="Y292" s="211"/>
      <c r="Z292" s="211"/>
      <c r="AA292" s="211"/>
      <c r="AB292" s="211"/>
      <c r="AC292" s="211"/>
      <c r="AD292" s="211"/>
    </row>
    <row r="293" spans="1:30" ht="11.4" customHeight="1">
      <c r="A293" s="501" t="s">
        <v>5628</v>
      </c>
      <c r="B293" s="502"/>
      <c r="C293" s="502"/>
      <c r="D293" s="502"/>
      <c r="E293" s="502"/>
      <c r="F293" s="502"/>
      <c r="G293" s="503"/>
      <c r="H293" s="501" t="s">
        <v>5629</v>
      </c>
      <c r="I293" s="502"/>
      <c r="J293" s="502"/>
      <c r="K293" s="502"/>
      <c r="L293" s="502"/>
      <c r="M293" s="502"/>
      <c r="N293" s="502"/>
      <c r="O293" s="503"/>
      <c r="P293" s="522" t="s">
        <v>180</v>
      </c>
      <c r="Q293" s="523"/>
      <c r="R293" s="523"/>
      <c r="S293" s="524"/>
      <c r="T293" s="504" t="s">
        <v>5630</v>
      </c>
      <c r="U293" s="506"/>
      <c r="V293" s="506"/>
      <c r="W293" s="505"/>
      <c r="X293" s="504" t="s">
        <v>5631</v>
      </c>
      <c r="Y293" s="506"/>
      <c r="Z293" s="506"/>
      <c r="AA293" s="506"/>
      <c r="AB293" s="505"/>
      <c r="AC293" s="504" t="s">
        <v>5632</v>
      </c>
      <c r="AD293" s="505"/>
    </row>
    <row r="294" spans="1:30" ht="22.95" customHeight="1">
      <c r="A294" s="507" t="s">
        <v>7070</v>
      </c>
      <c r="B294" s="508"/>
      <c r="C294" s="508"/>
      <c r="D294" s="508"/>
      <c r="E294" s="508"/>
      <c r="F294" s="508"/>
      <c r="G294" s="509"/>
      <c r="H294" s="507" t="s">
        <v>6121</v>
      </c>
      <c r="I294" s="508"/>
      <c r="J294" s="508"/>
      <c r="K294" s="508"/>
      <c r="L294" s="508"/>
      <c r="M294" s="508"/>
      <c r="N294" s="508"/>
      <c r="O294" s="509"/>
      <c r="P294" s="525" t="s">
        <v>66</v>
      </c>
      <c r="Q294" s="526"/>
      <c r="R294" s="526"/>
      <c r="S294" s="527"/>
      <c r="T294" s="510">
        <v>4.6900000000000004</v>
      </c>
      <c r="U294" s="528"/>
      <c r="V294" s="528"/>
      <c r="W294" s="511"/>
      <c r="X294" s="518">
        <v>1.02</v>
      </c>
      <c r="Y294" s="519"/>
      <c r="Z294" s="519"/>
      <c r="AA294" s="519"/>
      <c r="AB294" s="520"/>
      <c r="AC294" s="510">
        <v>4.78</v>
      </c>
      <c r="AD294" s="511"/>
    </row>
    <row r="295" spans="1:30" ht="11.4" customHeight="1">
      <c r="A295" s="521" t="s">
        <v>5633</v>
      </c>
      <c r="B295" s="521"/>
      <c r="C295" s="521"/>
      <c r="D295" s="521"/>
      <c r="E295" s="521"/>
      <c r="F295" s="521"/>
      <c r="G295" s="521"/>
      <c r="H295" s="521"/>
      <c r="I295" s="521"/>
      <c r="J295" s="521"/>
      <c r="K295" s="521"/>
      <c r="L295" s="521"/>
      <c r="M295" s="521"/>
      <c r="N295" s="521"/>
      <c r="O295" s="521"/>
      <c r="P295" s="521"/>
      <c r="Q295" s="521"/>
      <c r="R295" s="521"/>
      <c r="S295" s="521"/>
      <c r="T295" s="521"/>
      <c r="U295" s="521"/>
      <c r="V295" s="521"/>
      <c r="W295" s="521"/>
      <c r="X295" s="521"/>
      <c r="Y295" s="510">
        <v>4.78</v>
      </c>
      <c r="Z295" s="528"/>
      <c r="AA295" s="528"/>
      <c r="AB295" s="528"/>
      <c r="AC295" s="528"/>
      <c r="AD295" s="511"/>
    </row>
    <row r="296" spans="1:30" ht="10.8" customHeight="1">
      <c r="A296" s="211"/>
      <c r="B296" s="211"/>
      <c r="C296" s="211"/>
      <c r="D296" s="211"/>
      <c r="E296" s="211"/>
      <c r="F296" s="211"/>
      <c r="G296" s="211"/>
      <c r="H296" s="211"/>
      <c r="I296" s="211"/>
      <c r="J296" s="211"/>
      <c r="K296" s="211"/>
      <c r="L296" s="211"/>
      <c r="M296" s="211"/>
      <c r="N296" s="211"/>
      <c r="O296" s="211"/>
      <c r="P296" s="211"/>
      <c r="Q296" s="211"/>
      <c r="R296" s="211"/>
      <c r="S296" s="211"/>
      <c r="T296" s="211"/>
      <c r="U296" s="211"/>
      <c r="V296" s="211"/>
      <c r="W296" s="211"/>
      <c r="X296" s="211"/>
      <c r="Y296" s="211"/>
      <c r="Z296" s="211"/>
      <c r="AA296" s="211"/>
      <c r="AB296" s="211"/>
      <c r="AC296" s="211"/>
      <c r="AD296" s="211"/>
    </row>
    <row r="297" spans="1:30" ht="11.4" customHeight="1">
      <c r="A297" s="504" t="s">
        <v>5634</v>
      </c>
      <c r="B297" s="506"/>
      <c r="C297" s="506"/>
      <c r="D297" s="506"/>
      <c r="E297" s="506"/>
      <c r="F297" s="506"/>
      <c r="G297" s="506"/>
      <c r="H297" s="506"/>
      <c r="I297" s="506"/>
      <c r="J297" s="506"/>
      <c r="K297" s="506"/>
      <c r="L297" s="506"/>
      <c r="M297" s="506"/>
      <c r="N297" s="506"/>
      <c r="O297" s="506"/>
      <c r="P297" s="506"/>
      <c r="Q297" s="506"/>
      <c r="R297" s="506"/>
      <c r="S297" s="506"/>
      <c r="T297" s="506"/>
      <c r="U297" s="506"/>
      <c r="V297" s="506"/>
      <c r="W297" s="506"/>
      <c r="X297" s="505"/>
      <c r="Y297" s="537">
        <v>11.23</v>
      </c>
      <c r="Z297" s="538"/>
      <c r="AA297" s="538"/>
      <c r="AB297" s="538"/>
      <c r="AC297" s="538"/>
      <c r="AD297" s="539"/>
    </row>
    <row r="298" spans="1:30" ht="11.4" customHeight="1">
      <c r="A298" s="504" t="s">
        <v>5635</v>
      </c>
      <c r="B298" s="506"/>
      <c r="C298" s="506"/>
      <c r="D298" s="506"/>
      <c r="E298" s="506"/>
      <c r="F298" s="506"/>
      <c r="G298" s="506"/>
      <c r="H298" s="506"/>
      <c r="I298" s="506"/>
      <c r="J298" s="506"/>
      <c r="K298" s="506"/>
      <c r="L298" s="506"/>
      <c r="M298" s="506"/>
      <c r="N298" s="506"/>
      <c r="O298" s="506"/>
      <c r="P298" s="506"/>
      <c r="Q298" s="506"/>
      <c r="R298" s="506"/>
      <c r="S298" s="506"/>
      <c r="T298" s="506"/>
      <c r="U298" s="506"/>
      <c r="V298" s="506"/>
      <c r="W298" s="506"/>
      <c r="X298" s="505"/>
      <c r="Y298" s="544">
        <v>2.81</v>
      </c>
      <c r="Z298" s="545"/>
      <c r="AA298" s="545"/>
      <c r="AB298" s="545"/>
      <c r="AC298" s="545"/>
      <c r="AD298" s="546"/>
    </row>
    <row r="299" spans="1:30" ht="11.4" customHeight="1">
      <c r="A299" s="504" t="s">
        <v>5636</v>
      </c>
      <c r="B299" s="506"/>
      <c r="C299" s="506"/>
      <c r="D299" s="506"/>
      <c r="E299" s="506"/>
      <c r="F299" s="506"/>
      <c r="G299" s="506"/>
      <c r="H299" s="506"/>
      <c r="I299" s="506"/>
      <c r="J299" s="506"/>
      <c r="K299" s="506"/>
      <c r="L299" s="506"/>
      <c r="M299" s="506"/>
      <c r="N299" s="506"/>
      <c r="O299" s="506"/>
      <c r="P299" s="506"/>
      <c r="Q299" s="506"/>
      <c r="R299" s="506"/>
      <c r="S299" s="506"/>
      <c r="T299" s="506"/>
      <c r="U299" s="506"/>
      <c r="V299" s="506"/>
      <c r="W299" s="506"/>
      <c r="X299" s="505"/>
      <c r="Y299" s="537">
        <v>14.04</v>
      </c>
      <c r="Z299" s="538"/>
      <c r="AA299" s="538"/>
      <c r="AB299" s="538"/>
      <c r="AC299" s="538"/>
      <c r="AD299" s="539"/>
    </row>
    <row r="300" spans="1:30" ht="10.8" customHeight="1">
      <c r="A300" s="211"/>
      <c r="B300" s="211"/>
      <c r="C300" s="211"/>
      <c r="D300" s="211"/>
      <c r="E300" s="211"/>
      <c r="F300" s="211"/>
      <c r="G300" s="211"/>
      <c r="H300" s="211"/>
      <c r="I300" s="211"/>
      <c r="J300" s="211"/>
      <c r="K300" s="211"/>
      <c r="L300" s="211"/>
      <c r="M300" s="211"/>
      <c r="N300" s="211"/>
      <c r="O300" s="211"/>
      <c r="P300" s="211"/>
      <c r="Q300" s="211"/>
      <c r="R300" s="211"/>
      <c r="S300" s="211"/>
      <c r="T300" s="211"/>
      <c r="U300" s="211"/>
      <c r="V300" s="211"/>
      <c r="W300" s="211"/>
      <c r="X300" s="211"/>
      <c r="Y300" s="211"/>
      <c r="Z300" s="211"/>
      <c r="AA300" s="211"/>
      <c r="AB300" s="211"/>
      <c r="AC300" s="211"/>
      <c r="AD300" s="211"/>
    </row>
    <row r="301" spans="1:30" ht="13.35" customHeight="1">
      <c r="A301" s="540" t="s">
        <v>5637</v>
      </c>
      <c r="B301" s="540"/>
      <c r="C301" s="540"/>
      <c r="D301" s="540"/>
      <c r="E301" s="540"/>
      <c r="F301" s="540" t="s">
        <v>7068</v>
      </c>
      <c r="G301" s="540"/>
      <c r="H301" s="540"/>
      <c r="I301" s="540"/>
      <c r="J301" s="540"/>
      <c r="K301" s="540"/>
      <c r="L301" s="540"/>
      <c r="M301" s="540"/>
      <c r="N301" s="540"/>
      <c r="O301" s="540"/>
      <c r="P301" s="540"/>
      <c r="Q301" s="540"/>
      <c r="R301" s="540"/>
      <c r="S301" s="540"/>
      <c r="T301" s="540"/>
      <c r="U301" s="540"/>
      <c r="V301" s="540"/>
      <c r="W301" s="540"/>
      <c r="X301" s="540"/>
      <c r="Y301" s="540"/>
      <c r="Z301" s="540"/>
      <c r="AA301" s="540"/>
      <c r="AB301" s="540"/>
      <c r="AC301" s="540"/>
      <c r="AD301" s="540"/>
    </row>
    <row r="302" spans="1:30" ht="10.8" customHeight="1">
      <c r="A302" s="211"/>
      <c r="B302" s="211"/>
      <c r="C302" s="211"/>
      <c r="D302" s="211"/>
      <c r="E302" s="211"/>
      <c r="F302" s="211"/>
      <c r="G302" s="211"/>
      <c r="H302" s="211"/>
      <c r="I302" s="211"/>
      <c r="J302" s="211"/>
      <c r="K302" s="211"/>
      <c r="L302" s="211"/>
      <c r="M302" s="211"/>
      <c r="N302" s="211"/>
      <c r="O302" s="211"/>
      <c r="P302" s="211"/>
      <c r="Q302" s="211"/>
      <c r="R302" s="211"/>
      <c r="S302" s="211"/>
      <c r="T302" s="211"/>
      <c r="U302" s="211"/>
      <c r="V302" s="211"/>
      <c r="W302" s="211"/>
      <c r="X302" s="211"/>
      <c r="Y302" s="211"/>
      <c r="Z302" s="211"/>
      <c r="AA302" s="211"/>
      <c r="AB302" s="211"/>
      <c r="AC302" s="211"/>
      <c r="AD302" s="211"/>
    </row>
    <row r="303" spans="1:30" ht="11.4" customHeight="1">
      <c r="A303" s="211" t="s">
        <v>7049</v>
      </c>
      <c r="B303" s="211"/>
      <c r="C303" s="211"/>
      <c r="D303" s="211"/>
      <c r="E303" s="211"/>
      <c r="F303" s="211"/>
      <c r="G303" s="211"/>
      <c r="H303" s="211"/>
      <c r="I303" s="211"/>
      <c r="J303" s="211"/>
      <c r="K303" s="211"/>
      <c r="L303" s="211"/>
      <c r="M303" s="211"/>
      <c r="N303" s="211"/>
      <c r="O303" s="211"/>
      <c r="P303" s="211"/>
      <c r="Q303" s="211"/>
      <c r="R303" s="211"/>
      <c r="S303" s="211"/>
      <c r="T303" s="211"/>
      <c r="U303" s="211"/>
      <c r="V303" s="211"/>
      <c r="W303" s="211"/>
      <c r="X303" s="211"/>
      <c r="Y303" s="211" t="s">
        <v>5627</v>
      </c>
      <c r="Z303" s="211"/>
      <c r="AA303" s="211"/>
      <c r="AB303" s="211"/>
      <c r="AC303" s="211"/>
      <c r="AD303" s="211"/>
    </row>
    <row r="304" spans="1:30" ht="10.8" customHeight="1">
      <c r="A304" s="211"/>
      <c r="B304" s="211"/>
      <c r="C304" s="211"/>
      <c r="D304" s="211"/>
      <c r="E304" s="211"/>
      <c r="F304" s="211"/>
      <c r="G304" s="211"/>
      <c r="H304" s="211"/>
      <c r="I304" s="211"/>
      <c r="J304" s="211"/>
      <c r="K304" s="211"/>
      <c r="L304" s="211"/>
      <c r="M304" s="211"/>
      <c r="N304" s="211"/>
      <c r="O304" s="211"/>
      <c r="P304" s="211"/>
      <c r="Q304" s="211"/>
      <c r="R304" s="211"/>
      <c r="S304" s="211"/>
      <c r="T304" s="211"/>
      <c r="U304" s="211"/>
      <c r="V304" s="211"/>
      <c r="W304" s="211"/>
      <c r="X304" s="211"/>
      <c r="Y304" s="211"/>
      <c r="Z304" s="211"/>
      <c r="AA304" s="211"/>
      <c r="AB304" s="211"/>
      <c r="AC304" s="211"/>
      <c r="AD304" s="211"/>
    </row>
    <row r="305" spans="1:30" ht="11.4" customHeight="1">
      <c r="A305" s="501" t="s">
        <v>5628</v>
      </c>
      <c r="B305" s="502"/>
      <c r="C305" s="502"/>
      <c r="D305" s="502"/>
      <c r="E305" s="502"/>
      <c r="F305" s="502"/>
      <c r="G305" s="503"/>
      <c r="H305" s="501" t="s">
        <v>5638</v>
      </c>
      <c r="I305" s="502"/>
      <c r="J305" s="502"/>
      <c r="K305" s="502"/>
      <c r="L305" s="503"/>
      <c r="M305" s="504" t="s">
        <v>5639</v>
      </c>
      <c r="N305" s="505"/>
      <c r="O305" s="504" t="s">
        <v>5640</v>
      </c>
      <c r="P305" s="506"/>
      <c r="Q305" s="506"/>
      <c r="R305" s="505"/>
      <c r="S305" s="504" t="s">
        <v>5641</v>
      </c>
      <c r="T305" s="506"/>
      <c r="U305" s="506"/>
      <c r="V305" s="505"/>
      <c r="W305" s="504" t="s">
        <v>5631</v>
      </c>
      <c r="X305" s="506"/>
      <c r="Y305" s="506"/>
      <c r="Z305" s="506"/>
      <c r="AA305" s="505"/>
      <c r="AB305" s="504" t="s">
        <v>5642</v>
      </c>
      <c r="AC305" s="506"/>
      <c r="AD305" s="505"/>
    </row>
    <row r="306" spans="1:30" ht="11.4" customHeight="1">
      <c r="A306" s="507" t="s">
        <v>5658</v>
      </c>
      <c r="B306" s="508"/>
      <c r="C306" s="508"/>
      <c r="D306" s="508"/>
      <c r="E306" s="508"/>
      <c r="F306" s="508"/>
      <c r="G306" s="509"/>
      <c r="H306" s="507" t="s">
        <v>5659</v>
      </c>
      <c r="I306" s="508"/>
      <c r="J306" s="508"/>
      <c r="K306" s="508"/>
      <c r="L306" s="509"/>
      <c r="M306" s="510">
        <v>8.09</v>
      </c>
      <c r="N306" s="511"/>
      <c r="O306" s="512">
        <v>22.05</v>
      </c>
      <c r="P306" s="513"/>
      <c r="Q306" s="513"/>
      <c r="R306" s="514"/>
      <c r="S306" s="515">
        <v>172.66</v>
      </c>
      <c r="T306" s="516"/>
      <c r="U306" s="516"/>
      <c r="V306" s="517"/>
      <c r="W306" s="518">
        <v>0.7</v>
      </c>
      <c r="X306" s="519"/>
      <c r="Y306" s="519"/>
      <c r="Z306" s="519"/>
      <c r="AA306" s="520"/>
      <c r="AB306" s="512">
        <v>15.43</v>
      </c>
      <c r="AC306" s="513"/>
      <c r="AD306" s="514"/>
    </row>
    <row r="307" spans="1:30" ht="11.4" customHeight="1">
      <c r="A307" s="507" t="s">
        <v>5645</v>
      </c>
      <c r="B307" s="508"/>
      <c r="C307" s="508"/>
      <c r="D307" s="508"/>
      <c r="E307" s="508"/>
      <c r="F307" s="508"/>
      <c r="G307" s="509"/>
      <c r="H307" s="507" t="s">
        <v>190</v>
      </c>
      <c r="I307" s="508"/>
      <c r="J307" s="508"/>
      <c r="K307" s="508"/>
      <c r="L307" s="509"/>
      <c r="M307" s="512">
        <v>11.56</v>
      </c>
      <c r="N307" s="514"/>
      <c r="O307" s="512">
        <v>29.49</v>
      </c>
      <c r="P307" s="513"/>
      <c r="Q307" s="513"/>
      <c r="R307" s="514"/>
      <c r="S307" s="515">
        <v>155.15</v>
      </c>
      <c r="T307" s="516"/>
      <c r="U307" s="516"/>
      <c r="V307" s="517"/>
      <c r="W307" s="518">
        <v>0.7</v>
      </c>
      <c r="X307" s="519"/>
      <c r="Y307" s="519"/>
      <c r="Z307" s="519"/>
      <c r="AA307" s="520"/>
      <c r="AB307" s="512">
        <v>20.64</v>
      </c>
      <c r="AC307" s="513"/>
      <c r="AD307" s="514"/>
    </row>
    <row r="308" spans="1:30" ht="11.4" customHeight="1">
      <c r="A308" s="521" t="s">
        <v>5646</v>
      </c>
      <c r="B308" s="521"/>
      <c r="C308" s="521"/>
      <c r="D308" s="521"/>
      <c r="E308" s="521"/>
      <c r="F308" s="521"/>
      <c r="G308" s="521"/>
      <c r="H308" s="521"/>
      <c r="I308" s="521"/>
      <c r="J308" s="521"/>
      <c r="K308" s="521"/>
      <c r="L308" s="521"/>
      <c r="M308" s="521"/>
      <c r="N308" s="521"/>
      <c r="O308" s="521"/>
      <c r="P308" s="521"/>
      <c r="Q308" s="521"/>
      <c r="R308" s="521"/>
      <c r="S308" s="521"/>
      <c r="T308" s="521"/>
      <c r="U308" s="521"/>
      <c r="V308" s="521"/>
      <c r="W308" s="521"/>
      <c r="X308" s="521"/>
      <c r="Y308" s="512">
        <v>36.07</v>
      </c>
      <c r="Z308" s="513"/>
      <c r="AA308" s="513"/>
      <c r="AB308" s="513"/>
      <c r="AC308" s="513"/>
      <c r="AD308" s="514"/>
    </row>
    <row r="309" spans="1:30" ht="10.8" customHeight="1">
      <c r="A309" s="211"/>
      <c r="B309" s="211"/>
      <c r="C309" s="211"/>
      <c r="D309" s="211"/>
      <c r="E309" s="211"/>
      <c r="F309" s="211"/>
      <c r="G309" s="211"/>
      <c r="H309" s="211"/>
      <c r="I309" s="211"/>
      <c r="J309" s="211"/>
      <c r="K309" s="211"/>
      <c r="L309" s="211"/>
      <c r="M309" s="211"/>
      <c r="N309" s="211"/>
      <c r="O309" s="211"/>
      <c r="P309" s="211"/>
      <c r="Q309" s="211"/>
      <c r="R309" s="211"/>
      <c r="S309" s="211"/>
      <c r="T309" s="211"/>
      <c r="U309" s="211"/>
      <c r="V309" s="211"/>
      <c r="W309" s="211"/>
      <c r="X309" s="211"/>
      <c r="Y309" s="211"/>
      <c r="Z309" s="211"/>
      <c r="AA309" s="211"/>
      <c r="AB309" s="211"/>
      <c r="AC309" s="211"/>
      <c r="AD309" s="211"/>
    </row>
    <row r="310" spans="1:30" ht="11.4" customHeight="1">
      <c r="A310" s="501" t="s">
        <v>5628</v>
      </c>
      <c r="B310" s="502"/>
      <c r="C310" s="502"/>
      <c r="D310" s="502"/>
      <c r="E310" s="502"/>
      <c r="F310" s="502"/>
      <c r="G310" s="503"/>
      <c r="H310" s="501" t="s">
        <v>5629</v>
      </c>
      <c r="I310" s="502"/>
      <c r="J310" s="502"/>
      <c r="K310" s="502"/>
      <c r="L310" s="502"/>
      <c r="M310" s="502"/>
      <c r="N310" s="502"/>
      <c r="O310" s="503"/>
      <c r="P310" s="522" t="s">
        <v>180</v>
      </c>
      <c r="Q310" s="523"/>
      <c r="R310" s="523"/>
      <c r="S310" s="524"/>
      <c r="T310" s="504" t="s">
        <v>5630</v>
      </c>
      <c r="U310" s="506"/>
      <c r="V310" s="506"/>
      <c r="W310" s="505"/>
      <c r="X310" s="504" t="s">
        <v>5631</v>
      </c>
      <c r="Y310" s="506"/>
      <c r="Z310" s="506"/>
      <c r="AA310" s="506"/>
      <c r="AB310" s="505"/>
      <c r="AC310" s="504" t="s">
        <v>5632</v>
      </c>
      <c r="AD310" s="505"/>
    </row>
    <row r="311" spans="1:30" ht="22.95" customHeight="1">
      <c r="A311" s="507" t="s">
        <v>7050</v>
      </c>
      <c r="B311" s="508"/>
      <c r="C311" s="508"/>
      <c r="D311" s="508"/>
      <c r="E311" s="508"/>
      <c r="F311" s="508"/>
      <c r="G311" s="509"/>
      <c r="H311" s="507" t="s">
        <v>6240</v>
      </c>
      <c r="I311" s="508"/>
      <c r="J311" s="508"/>
      <c r="K311" s="508"/>
      <c r="L311" s="508"/>
      <c r="M311" s="508"/>
      <c r="N311" s="508"/>
      <c r="O311" s="509"/>
      <c r="P311" s="525" t="s">
        <v>71</v>
      </c>
      <c r="Q311" s="526"/>
      <c r="R311" s="526"/>
      <c r="S311" s="527"/>
      <c r="T311" s="512">
        <v>32.11</v>
      </c>
      <c r="U311" s="513"/>
      <c r="V311" s="513"/>
      <c r="W311" s="514"/>
      <c r="X311" s="518">
        <v>1</v>
      </c>
      <c r="Y311" s="519"/>
      <c r="Z311" s="519"/>
      <c r="AA311" s="519"/>
      <c r="AB311" s="520"/>
      <c r="AC311" s="512">
        <v>32.11</v>
      </c>
      <c r="AD311" s="514"/>
    </row>
    <row r="312" spans="1:30" ht="11.4" customHeight="1">
      <c r="A312" s="521" t="s">
        <v>5633</v>
      </c>
      <c r="B312" s="521"/>
      <c r="C312" s="521"/>
      <c r="D312" s="521"/>
      <c r="E312" s="521"/>
      <c r="F312" s="521"/>
      <c r="G312" s="521"/>
      <c r="H312" s="521"/>
      <c r="I312" s="521"/>
      <c r="J312" s="521"/>
      <c r="K312" s="521"/>
      <c r="L312" s="521"/>
      <c r="M312" s="521"/>
      <c r="N312" s="521"/>
      <c r="O312" s="521"/>
      <c r="P312" s="521"/>
      <c r="Q312" s="521"/>
      <c r="R312" s="521"/>
      <c r="S312" s="521"/>
      <c r="T312" s="521"/>
      <c r="U312" s="521"/>
      <c r="V312" s="521"/>
      <c r="W312" s="521"/>
      <c r="X312" s="521"/>
      <c r="Y312" s="512">
        <v>32.11</v>
      </c>
      <c r="Z312" s="513"/>
      <c r="AA312" s="513"/>
      <c r="AB312" s="513"/>
      <c r="AC312" s="513"/>
      <c r="AD312" s="514"/>
    </row>
    <row r="313" spans="1:30" ht="10.8" customHeight="1">
      <c r="A313" s="211"/>
      <c r="B313" s="211"/>
      <c r="C313" s="211"/>
      <c r="D313" s="211"/>
      <c r="E313" s="211"/>
      <c r="F313" s="211"/>
      <c r="G313" s="211"/>
      <c r="H313" s="211"/>
      <c r="I313" s="211"/>
      <c r="J313" s="211"/>
      <c r="K313" s="211"/>
      <c r="L313" s="211"/>
      <c r="M313" s="211"/>
      <c r="N313" s="211"/>
      <c r="O313" s="211"/>
      <c r="P313" s="211"/>
      <c r="Q313" s="211"/>
      <c r="R313" s="211"/>
      <c r="S313" s="211"/>
      <c r="T313" s="211"/>
      <c r="U313" s="211"/>
      <c r="V313" s="211"/>
      <c r="W313" s="211"/>
      <c r="X313" s="211"/>
      <c r="Y313" s="211"/>
      <c r="Z313" s="211"/>
      <c r="AA313" s="211"/>
      <c r="AB313" s="211"/>
      <c r="AC313" s="211"/>
      <c r="AD313" s="211"/>
    </row>
    <row r="314" spans="1:30" ht="11.4" customHeight="1">
      <c r="A314" s="504" t="s">
        <v>5634</v>
      </c>
      <c r="B314" s="506"/>
      <c r="C314" s="506"/>
      <c r="D314" s="506"/>
      <c r="E314" s="506"/>
      <c r="F314" s="506"/>
      <c r="G314" s="506"/>
      <c r="H314" s="506"/>
      <c r="I314" s="506"/>
      <c r="J314" s="506"/>
      <c r="K314" s="506"/>
      <c r="L314" s="506"/>
      <c r="M314" s="506"/>
      <c r="N314" s="506"/>
      <c r="O314" s="506"/>
      <c r="P314" s="506"/>
      <c r="Q314" s="506"/>
      <c r="R314" s="506"/>
      <c r="S314" s="506"/>
      <c r="T314" s="506"/>
      <c r="U314" s="506"/>
      <c r="V314" s="506"/>
      <c r="W314" s="506"/>
      <c r="X314" s="505"/>
      <c r="Y314" s="537">
        <v>68.180000000000007</v>
      </c>
      <c r="Z314" s="538"/>
      <c r="AA314" s="538"/>
      <c r="AB314" s="538"/>
      <c r="AC314" s="538"/>
      <c r="AD314" s="539"/>
    </row>
    <row r="315" spans="1:30" ht="11.4" customHeight="1">
      <c r="A315" s="504" t="s">
        <v>6910</v>
      </c>
      <c r="B315" s="506"/>
      <c r="C315" s="506"/>
      <c r="D315" s="506"/>
      <c r="E315" s="506"/>
      <c r="F315" s="506"/>
      <c r="G315" s="506"/>
      <c r="H315" s="506"/>
      <c r="I315" s="506"/>
      <c r="J315" s="506"/>
      <c r="K315" s="506"/>
      <c r="L315" s="506"/>
      <c r="M315" s="506"/>
      <c r="N315" s="506"/>
      <c r="O315" s="506"/>
      <c r="P315" s="506"/>
      <c r="Q315" s="506"/>
      <c r="R315" s="506"/>
      <c r="S315" s="506"/>
      <c r="T315" s="506"/>
      <c r="U315" s="506"/>
      <c r="V315" s="506"/>
      <c r="W315" s="506"/>
      <c r="X315" s="505"/>
      <c r="Y315" s="537">
        <v>14.22</v>
      </c>
      <c r="Z315" s="538"/>
      <c r="AA315" s="538"/>
      <c r="AB315" s="538"/>
      <c r="AC315" s="538"/>
      <c r="AD315" s="539"/>
    </row>
    <row r="316" spans="1:30" ht="11.4" customHeight="1">
      <c r="A316" s="504" t="s">
        <v>5636</v>
      </c>
      <c r="B316" s="506"/>
      <c r="C316" s="506"/>
      <c r="D316" s="506"/>
      <c r="E316" s="506"/>
      <c r="F316" s="506"/>
      <c r="G316" s="506"/>
      <c r="H316" s="506"/>
      <c r="I316" s="506"/>
      <c r="J316" s="506"/>
      <c r="K316" s="506"/>
      <c r="L316" s="506"/>
      <c r="M316" s="506"/>
      <c r="N316" s="506"/>
      <c r="O316" s="506"/>
      <c r="P316" s="506"/>
      <c r="Q316" s="506"/>
      <c r="R316" s="506"/>
      <c r="S316" s="506"/>
      <c r="T316" s="506"/>
      <c r="U316" s="506"/>
      <c r="V316" s="506"/>
      <c r="W316" s="506"/>
      <c r="X316" s="505"/>
      <c r="Y316" s="537">
        <v>82.4</v>
      </c>
      <c r="Z316" s="538"/>
      <c r="AA316" s="538"/>
      <c r="AB316" s="538"/>
      <c r="AC316" s="538"/>
      <c r="AD316" s="539"/>
    </row>
    <row r="317" spans="1:30" ht="10.8" customHeight="1">
      <c r="A317" s="211"/>
      <c r="B317" s="211"/>
      <c r="C317" s="211"/>
      <c r="D317" s="211"/>
      <c r="E317" s="211"/>
      <c r="F317" s="211"/>
      <c r="G317" s="211"/>
      <c r="H317" s="211"/>
      <c r="I317" s="211"/>
      <c r="J317" s="211"/>
      <c r="K317" s="211"/>
      <c r="L317" s="211"/>
      <c r="M317" s="211"/>
      <c r="N317" s="211"/>
      <c r="O317" s="211"/>
      <c r="P317" s="211"/>
      <c r="Q317" s="211"/>
      <c r="R317" s="211"/>
      <c r="S317" s="211"/>
      <c r="T317" s="211"/>
      <c r="U317" s="211"/>
      <c r="V317" s="211"/>
      <c r="W317" s="211"/>
      <c r="X317" s="211"/>
      <c r="Y317" s="211"/>
      <c r="Z317" s="211"/>
      <c r="AA317" s="211"/>
      <c r="AB317" s="211"/>
      <c r="AC317" s="211"/>
      <c r="AD317" s="211"/>
    </row>
    <row r="318" spans="1:30" ht="13.35" customHeight="1">
      <c r="A318" s="540" t="s">
        <v>5637</v>
      </c>
      <c r="B318" s="540"/>
      <c r="C318" s="540"/>
      <c r="D318" s="540"/>
      <c r="E318" s="540"/>
      <c r="F318" s="540" t="s">
        <v>7051</v>
      </c>
      <c r="G318" s="540"/>
      <c r="H318" s="540"/>
      <c r="I318" s="540"/>
      <c r="J318" s="540"/>
      <c r="K318" s="540"/>
      <c r="L318" s="540"/>
      <c r="M318" s="540"/>
      <c r="N318" s="540"/>
      <c r="O318" s="540"/>
      <c r="P318" s="540"/>
      <c r="Q318" s="540"/>
      <c r="R318" s="540"/>
      <c r="S318" s="540"/>
      <c r="T318" s="540"/>
      <c r="U318" s="540"/>
      <c r="V318" s="540"/>
      <c r="W318" s="540"/>
      <c r="X318" s="540"/>
      <c r="Y318" s="540"/>
      <c r="Z318" s="540"/>
      <c r="AA318" s="540"/>
      <c r="AB318" s="540"/>
      <c r="AC318" s="540"/>
      <c r="AD318" s="540"/>
    </row>
    <row r="319" spans="1:30" ht="10.8" customHeight="1">
      <c r="A319" s="211"/>
      <c r="B319" s="211"/>
      <c r="C319" s="211"/>
      <c r="D319" s="211"/>
      <c r="E319" s="211"/>
      <c r="F319" s="211"/>
      <c r="G319" s="211"/>
      <c r="H319" s="211"/>
      <c r="I319" s="211"/>
      <c r="J319" s="211"/>
      <c r="K319" s="211"/>
      <c r="L319" s="211"/>
      <c r="M319" s="211"/>
      <c r="N319" s="211"/>
      <c r="O319" s="211"/>
      <c r="P319" s="211"/>
      <c r="Q319" s="211"/>
      <c r="R319" s="211"/>
      <c r="S319" s="211"/>
      <c r="T319" s="211"/>
      <c r="U319" s="211"/>
      <c r="V319" s="211"/>
      <c r="W319" s="211"/>
      <c r="X319" s="211"/>
      <c r="Y319" s="211"/>
      <c r="Z319" s="211"/>
      <c r="AA319" s="211"/>
      <c r="AB319" s="211"/>
      <c r="AC319" s="211"/>
      <c r="AD319" s="211"/>
    </row>
    <row r="320" spans="1:30" ht="22.95" customHeight="1">
      <c r="A320" s="211" t="s">
        <v>6990</v>
      </c>
      <c r="B320" s="211"/>
      <c r="C320" s="211"/>
      <c r="D320" s="211"/>
      <c r="E320" s="211"/>
      <c r="F320" s="211"/>
      <c r="G320" s="211"/>
      <c r="H320" s="211"/>
      <c r="I320" s="211"/>
      <c r="J320" s="211"/>
      <c r="K320" s="211"/>
      <c r="L320" s="211"/>
      <c r="M320" s="211"/>
      <c r="N320" s="211"/>
      <c r="O320" s="211"/>
      <c r="P320" s="211"/>
      <c r="Q320" s="211"/>
      <c r="R320" s="211"/>
      <c r="S320" s="211"/>
      <c r="T320" s="211"/>
      <c r="U320" s="211"/>
      <c r="V320" s="211"/>
      <c r="W320" s="211"/>
      <c r="X320" s="211"/>
      <c r="Y320" s="211" t="s">
        <v>5627</v>
      </c>
      <c r="Z320" s="211"/>
      <c r="AA320" s="211"/>
      <c r="AB320" s="211"/>
      <c r="AC320" s="211"/>
      <c r="AD320" s="211"/>
    </row>
    <row r="321" spans="1:30" ht="10.8" customHeight="1">
      <c r="A321" s="211"/>
      <c r="B321" s="211"/>
      <c r="C321" s="211"/>
      <c r="D321" s="211"/>
      <c r="E321" s="211"/>
      <c r="F321" s="211"/>
      <c r="G321" s="211"/>
      <c r="H321" s="211"/>
      <c r="I321" s="211"/>
      <c r="J321" s="211"/>
      <c r="K321" s="211"/>
      <c r="L321" s="211"/>
      <c r="M321" s="211"/>
      <c r="N321" s="211"/>
      <c r="O321" s="211"/>
      <c r="P321" s="211"/>
      <c r="Q321" s="211"/>
      <c r="R321" s="211"/>
      <c r="S321" s="211"/>
      <c r="T321" s="211"/>
      <c r="U321" s="211"/>
      <c r="V321" s="211"/>
      <c r="W321" s="211"/>
      <c r="X321" s="211"/>
      <c r="Y321" s="211"/>
      <c r="Z321" s="211"/>
      <c r="AA321" s="211"/>
      <c r="AB321" s="211"/>
      <c r="AC321" s="211"/>
      <c r="AD321" s="211"/>
    </row>
    <row r="322" spans="1:30" ht="11.4" customHeight="1">
      <c r="A322" s="501" t="s">
        <v>5628</v>
      </c>
      <c r="B322" s="502"/>
      <c r="C322" s="502"/>
      <c r="D322" s="502"/>
      <c r="E322" s="502"/>
      <c r="F322" s="502"/>
      <c r="G322" s="503"/>
      <c r="H322" s="501" t="s">
        <v>5638</v>
      </c>
      <c r="I322" s="502"/>
      <c r="J322" s="502"/>
      <c r="K322" s="502"/>
      <c r="L322" s="503"/>
      <c r="M322" s="504" t="s">
        <v>5639</v>
      </c>
      <c r="N322" s="505"/>
      <c r="O322" s="504" t="s">
        <v>5640</v>
      </c>
      <c r="P322" s="506"/>
      <c r="Q322" s="506"/>
      <c r="R322" s="505"/>
      <c r="S322" s="504" t="s">
        <v>5641</v>
      </c>
      <c r="T322" s="506"/>
      <c r="U322" s="506"/>
      <c r="V322" s="505"/>
      <c r="W322" s="504" t="s">
        <v>5631</v>
      </c>
      <c r="X322" s="506"/>
      <c r="Y322" s="506"/>
      <c r="Z322" s="506"/>
      <c r="AA322" s="505"/>
      <c r="AB322" s="504" t="s">
        <v>5642</v>
      </c>
      <c r="AC322" s="506"/>
      <c r="AD322" s="505"/>
    </row>
    <row r="323" spans="1:30" ht="11.4" customHeight="1">
      <c r="A323" s="507" t="s">
        <v>5658</v>
      </c>
      <c r="B323" s="508"/>
      <c r="C323" s="508"/>
      <c r="D323" s="508"/>
      <c r="E323" s="508"/>
      <c r="F323" s="508"/>
      <c r="G323" s="509"/>
      <c r="H323" s="507" t="s">
        <v>5659</v>
      </c>
      <c r="I323" s="508"/>
      <c r="J323" s="508"/>
      <c r="K323" s="508"/>
      <c r="L323" s="509"/>
      <c r="M323" s="510">
        <v>8.09</v>
      </c>
      <c r="N323" s="511"/>
      <c r="O323" s="512">
        <v>22.05</v>
      </c>
      <c r="P323" s="513"/>
      <c r="Q323" s="513"/>
      <c r="R323" s="514"/>
      <c r="S323" s="515">
        <v>172.66</v>
      </c>
      <c r="T323" s="516"/>
      <c r="U323" s="516"/>
      <c r="V323" s="517"/>
      <c r="W323" s="518">
        <v>0.29099999999999998</v>
      </c>
      <c r="X323" s="519"/>
      <c r="Y323" s="519"/>
      <c r="Z323" s="519"/>
      <c r="AA323" s="520"/>
      <c r="AB323" s="510">
        <v>6.41</v>
      </c>
      <c r="AC323" s="528"/>
      <c r="AD323" s="511"/>
    </row>
    <row r="324" spans="1:30" ht="11.4" customHeight="1">
      <c r="A324" s="507" t="s">
        <v>5645</v>
      </c>
      <c r="B324" s="508"/>
      <c r="C324" s="508"/>
      <c r="D324" s="508"/>
      <c r="E324" s="508"/>
      <c r="F324" s="508"/>
      <c r="G324" s="509"/>
      <c r="H324" s="507" t="s">
        <v>190</v>
      </c>
      <c r="I324" s="508"/>
      <c r="J324" s="508"/>
      <c r="K324" s="508"/>
      <c r="L324" s="509"/>
      <c r="M324" s="512">
        <v>11.56</v>
      </c>
      <c r="N324" s="514"/>
      <c r="O324" s="512">
        <v>29.49</v>
      </c>
      <c r="P324" s="513"/>
      <c r="Q324" s="513"/>
      <c r="R324" s="514"/>
      <c r="S324" s="515">
        <v>155.15</v>
      </c>
      <c r="T324" s="516"/>
      <c r="U324" s="516"/>
      <c r="V324" s="517"/>
      <c r="W324" s="518">
        <v>0.29099999999999998</v>
      </c>
      <c r="X324" s="519"/>
      <c r="Y324" s="519"/>
      <c r="Z324" s="519"/>
      <c r="AA324" s="520"/>
      <c r="AB324" s="510">
        <v>8.58</v>
      </c>
      <c r="AC324" s="528"/>
      <c r="AD324" s="511"/>
    </row>
    <row r="325" spans="1:30" ht="11.4" customHeight="1">
      <c r="A325" s="521" t="s">
        <v>5646</v>
      </c>
      <c r="B325" s="521"/>
      <c r="C325" s="521"/>
      <c r="D325" s="521"/>
      <c r="E325" s="521"/>
      <c r="F325" s="521"/>
      <c r="G325" s="521"/>
      <c r="H325" s="521"/>
      <c r="I325" s="521"/>
      <c r="J325" s="521"/>
      <c r="K325" s="521"/>
      <c r="L325" s="521"/>
      <c r="M325" s="521"/>
      <c r="N325" s="521"/>
      <c r="O325" s="521"/>
      <c r="P325" s="521"/>
      <c r="Q325" s="521"/>
      <c r="R325" s="521"/>
      <c r="S325" s="521"/>
      <c r="T325" s="521"/>
      <c r="U325" s="521"/>
      <c r="V325" s="521"/>
      <c r="W325" s="521"/>
      <c r="X325" s="521"/>
      <c r="Y325" s="512">
        <v>14.99</v>
      </c>
      <c r="Z325" s="513"/>
      <c r="AA325" s="513"/>
      <c r="AB325" s="513"/>
      <c r="AC325" s="513"/>
      <c r="AD325" s="514"/>
    </row>
    <row r="326" spans="1:30" ht="10.8" customHeight="1">
      <c r="A326" s="211"/>
      <c r="B326" s="211"/>
      <c r="C326" s="211"/>
      <c r="D326" s="211"/>
      <c r="E326" s="211"/>
      <c r="F326" s="211"/>
      <c r="G326" s="211"/>
      <c r="H326" s="211"/>
      <c r="I326" s="211"/>
      <c r="J326" s="211"/>
      <c r="K326" s="211"/>
      <c r="L326" s="211"/>
      <c r="M326" s="211"/>
      <c r="N326" s="211"/>
      <c r="O326" s="211"/>
      <c r="P326" s="211"/>
      <c r="Q326" s="211"/>
      <c r="R326" s="211"/>
      <c r="S326" s="211"/>
      <c r="T326" s="211"/>
      <c r="U326" s="211"/>
      <c r="V326" s="211"/>
      <c r="W326" s="211"/>
      <c r="X326" s="211"/>
      <c r="Y326" s="211"/>
      <c r="Z326" s="211"/>
      <c r="AA326" s="211"/>
      <c r="AB326" s="211"/>
      <c r="AC326" s="211"/>
      <c r="AD326" s="211"/>
    </row>
    <row r="327" spans="1:30" ht="11.4" customHeight="1">
      <c r="A327" s="501" t="s">
        <v>5628</v>
      </c>
      <c r="B327" s="502"/>
      <c r="C327" s="502"/>
      <c r="D327" s="502"/>
      <c r="E327" s="502"/>
      <c r="F327" s="502"/>
      <c r="G327" s="503"/>
      <c r="H327" s="501" t="s">
        <v>5629</v>
      </c>
      <c r="I327" s="502"/>
      <c r="J327" s="502"/>
      <c r="K327" s="502"/>
      <c r="L327" s="502"/>
      <c r="M327" s="502"/>
      <c r="N327" s="502"/>
      <c r="O327" s="503"/>
      <c r="P327" s="522" t="s">
        <v>180</v>
      </c>
      <c r="Q327" s="523"/>
      <c r="R327" s="523"/>
      <c r="S327" s="524"/>
      <c r="T327" s="504" t="s">
        <v>5630</v>
      </c>
      <c r="U327" s="506"/>
      <c r="V327" s="506"/>
      <c r="W327" s="505"/>
      <c r="X327" s="504" t="s">
        <v>5631</v>
      </c>
      <c r="Y327" s="506"/>
      <c r="Z327" s="506"/>
      <c r="AA327" s="506"/>
      <c r="AB327" s="505"/>
      <c r="AC327" s="504" t="s">
        <v>5632</v>
      </c>
      <c r="AD327" s="505"/>
    </row>
    <row r="328" spans="1:30" ht="22.95" customHeight="1">
      <c r="A328" s="507" t="s">
        <v>5793</v>
      </c>
      <c r="B328" s="508"/>
      <c r="C328" s="508"/>
      <c r="D328" s="508"/>
      <c r="E328" s="508"/>
      <c r="F328" s="508"/>
      <c r="G328" s="509"/>
      <c r="H328" s="507" t="s">
        <v>1302</v>
      </c>
      <c r="I328" s="508"/>
      <c r="J328" s="508"/>
      <c r="K328" s="508"/>
      <c r="L328" s="508"/>
      <c r="M328" s="508"/>
      <c r="N328" s="508"/>
      <c r="O328" s="509"/>
      <c r="P328" s="525" t="s">
        <v>71</v>
      </c>
      <c r="Q328" s="526"/>
      <c r="R328" s="526"/>
      <c r="S328" s="527"/>
      <c r="T328" s="510">
        <v>1.5</v>
      </c>
      <c r="U328" s="528"/>
      <c r="V328" s="528"/>
      <c r="W328" s="511"/>
      <c r="X328" s="518">
        <v>1</v>
      </c>
      <c r="Y328" s="519"/>
      <c r="Z328" s="519"/>
      <c r="AA328" s="519"/>
      <c r="AB328" s="520"/>
      <c r="AC328" s="510">
        <v>1.5</v>
      </c>
      <c r="AD328" s="511"/>
    </row>
    <row r="329" spans="1:30" ht="11.4" customHeight="1">
      <c r="A329" s="521" t="s">
        <v>5633</v>
      </c>
      <c r="B329" s="521"/>
      <c r="C329" s="521"/>
      <c r="D329" s="521"/>
      <c r="E329" s="521"/>
      <c r="F329" s="521"/>
      <c r="G329" s="521"/>
      <c r="H329" s="521"/>
      <c r="I329" s="521"/>
      <c r="J329" s="521"/>
      <c r="K329" s="521"/>
      <c r="L329" s="521"/>
      <c r="M329" s="521"/>
      <c r="N329" s="521"/>
      <c r="O329" s="521"/>
      <c r="P329" s="521"/>
      <c r="Q329" s="521"/>
      <c r="R329" s="521"/>
      <c r="S329" s="521"/>
      <c r="T329" s="521"/>
      <c r="U329" s="521"/>
      <c r="V329" s="521"/>
      <c r="W329" s="521"/>
      <c r="X329" s="521"/>
      <c r="Y329" s="510">
        <v>1.5</v>
      </c>
      <c r="Z329" s="528"/>
      <c r="AA329" s="528"/>
      <c r="AB329" s="528"/>
      <c r="AC329" s="528"/>
      <c r="AD329" s="511"/>
    </row>
    <row r="330" spans="1:30" ht="10.8" customHeight="1">
      <c r="A330" s="211"/>
      <c r="B330" s="211"/>
      <c r="C330" s="211"/>
      <c r="D330" s="211"/>
      <c r="E330" s="211"/>
      <c r="F330" s="211"/>
      <c r="G330" s="211"/>
      <c r="H330" s="211"/>
      <c r="I330" s="211"/>
      <c r="J330" s="211"/>
      <c r="K330" s="211"/>
      <c r="L330" s="211"/>
      <c r="M330" s="211"/>
      <c r="N330" s="211"/>
      <c r="O330" s="211"/>
      <c r="P330" s="211"/>
      <c r="Q330" s="211"/>
      <c r="R330" s="211"/>
      <c r="S330" s="211"/>
      <c r="T330" s="211"/>
      <c r="U330" s="211"/>
      <c r="V330" s="211"/>
      <c r="W330" s="211"/>
      <c r="X330" s="211"/>
      <c r="Y330" s="211"/>
      <c r="Z330" s="211"/>
      <c r="AA330" s="211"/>
      <c r="AB330" s="211"/>
      <c r="AC330" s="211"/>
      <c r="AD330" s="211"/>
    </row>
    <row r="331" spans="1:30" ht="34.5" customHeight="1">
      <c r="A331" s="501" t="s">
        <v>5628</v>
      </c>
      <c r="B331" s="502"/>
      <c r="C331" s="503"/>
      <c r="D331" s="501" t="s">
        <v>5649</v>
      </c>
      <c r="E331" s="502"/>
      <c r="F331" s="502"/>
      <c r="G331" s="502"/>
      <c r="H331" s="502"/>
      <c r="I331" s="502"/>
      <c r="J331" s="502"/>
      <c r="K331" s="503"/>
      <c r="L331" s="522" t="s">
        <v>180</v>
      </c>
      <c r="M331" s="524"/>
      <c r="N331" s="504" t="s">
        <v>5650</v>
      </c>
      <c r="O331" s="506"/>
      <c r="P331" s="505"/>
      <c r="Q331" s="504" t="s">
        <v>5651</v>
      </c>
      <c r="R331" s="506"/>
      <c r="S331" s="506"/>
      <c r="T331" s="505"/>
      <c r="U331" s="504" t="s">
        <v>5631</v>
      </c>
      <c r="V331" s="506"/>
      <c r="W331" s="506"/>
      <c r="X331" s="505"/>
      <c r="Y331" s="504" t="s">
        <v>5652</v>
      </c>
      <c r="Z331" s="506"/>
      <c r="AA331" s="506"/>
      <c r="AB331" s="506"/>
      <c r="AC331" s="505"/>
      <c r="AD331" s="532" t="s">
        <v>5653</v>
      </c>
    </row>
    <row r="332" spans="1:30" ht="11.4" customHeight="1">
      <c r="A332" s="507" t="s">
        <v>6991</v>
      </c>
      <c r="B332" s="508"/>
      <c r="C332" s="509"/>
      <c r="D332" s="507" t="s">
        <v>6992</v>
      </c>
      <c r="E332" s="508"/>
      <c r="F332" s="508"/>
      <c r="G332" s="508"/>
      <c r="H332" s="508"/>
      <c r="I332" s="508"/>
      <c r="J332" s="508"/>
      <c r="K332" s="509"/>
      <c r="L332" s="525" t="s">
        <v>73</v>
      </c>
      <c r="M332" s="527"/>
      <c r="N332" s="515">
        <v>173.19</v>
      </c>
      <c r="O332" s="516"/>
      <c r="P332" s="517"/>
      <c r="Q332" s="515">
        <v>485.75</v>
      </c>
      <c r="R332" s="516"/>
      <c r="S332" s="516"/>
      <c r="T332" s="517"/>
      <c r="U332" s="518">
        <v>8.9999999999999998E-4</v>
      </c>
      <c r="V332" s="519"/>
      <c r="W332" s="519"/>
      <c r="X332" s="520"/>
      <c r="Y332" s="510">
        <v>0.15</v>
      </c>
      <c r="Z332" s="528"/>
      <c r="AA332" s="528"/>
      <c r="AB332" s="528"/>
      <c r="AC332" s="511"/>
      <c r="AD332" s="533">
        <v>0.43</v>
      </c>
    </row>
    <row r="333" spans="1:30" ht="11.4" customHeight="1">
      <c r="A333" s="521" t="s">
        <v>5654</v>
      </c>
      <c r="B333" s="521"/>
      <c r="C333" s="521"/>
      <c r="D333" s="521"/>
      <c r="E333" s="521"/>
      <c r="F333" s="521"/>
      <c r="G333" s="521"/>
      <c r="H333" s="521"/>
      <c r="I333" s="521"/>
      <c r="J333" s="521"/>
      <c r="K333" s="521"/>
      <c r="L333" s="521"/>
      <c r="M333" s="521"/>
      <c r="N333" s="521"/>
      <c r="O333" s="521"/>
      <c r="P333" s="521"/>
      <c r="Q333" s="521"/>
      <c r="R333" s="521"/>
      <c r="S333" s="521"/>
      <c r="T333" s="521"/>
      <c r="U333" s="521"/>
      <c r="V333" s="521"/>
      <c r="W333" s="521"/>
      <c r="X333" s="521"/>
      <c r="Y333" s="510">
        <v>0.15</v>
      </c>
      <c r="Z333" s="528"/>
      <c r="AA333" s="528"/>
      <c r="AB333" s="528"/>
      <c r="AC333" s="528"/>
      <c r="AD333" s="511"/>
    </row>
    <row r="334" spans="1:30" ht="11.4" customHeight="1">
      <c r="A334" s="521" t="s">
        <v>5655</v>
      </c>
      <c r="B334" s="521"/>
      <c r="C334" s="521"/>
      <c r="D334" s="521"/>
      <c r="E334" s="521"/>
      <c r="F334" s="521"/>
      <c r="G334" s="521"/>
      <c r="H334" s="521"/>
      <c r="I334" s="521"/>
      <c r="J334" s="521"/>
      <c r="K334" s="521"/>
      <c r="L334" s="521"/>
      <c r="M334" s="521"/>
      <c r="N334" s="521"/>
      <c r="O334" s="521"/>
      <c r="P334" s="521"/>
      <c r="Q334" s="521"/>
      <c r="R334" s="521"/>
      <c r="S334" s="521"/>
      <c r="T334" s="521"/>
      <c r="U334" s="521"/>
      <c r="V334" s="521"/>
      <c r="W334" s="521"/>
      <c r="X334" s="521"/>
      <c r="Y334" s="510">
        <v>0.43</v>
      </c>
      <c r="Z334" s="528"/>
      <c r="AA334" s="528"/>
      <c r="AB334" s="528"/>
      <c r="AC334" s="528"/>
      <c r="AD334" s="511"/>
    </row>
    <row r="335" spans="1:30" ht="10.8" customHeight="1">
      <c r="A335" s="211"/>
      <c r="B335" s="211"/>
      <c r="C335" s="211"/>
      <c r="D335" s="211"/>
      <c r="E335" s="211"/>
      <c r="F335" s="211"/>
      <c r="G335" s="211"/>
      <c r="H335" s="211"/>
      <c r="I335" s="211"/>
      <c r="J335" s="211"/>
      <c r="K335" s="211"/>
      <c r="L335" s="211"/>
      <c r="M335" s="211"/>
      <c r="N335" s="211"/>
      <c r="O335" s="211"/>
      <c r="P335" s="211"/>
      <c r="Q335" s="211"/>
      <c r="R335" s="211"/>
      <c r="S335" s="211"/>
      <c r="T335" s="211"/>
      <c r="U335" s="211"/>
      <c r="V335" s="211"/>
      <c r="W335" s="211"/>
      <c r="X335" s="211"/>
      <c r="Y335" s="211"/>
      <c r="Z335" s="211"/>
      <c r="AA335" s="211"/>
      <c r="AB335" s="211"/>
      <c r="AC335" s="211"/>
      <c r="AD335" s="211"/>
    </row>
    <row r="336" spans="1:30" ht="11.4" customHeight="1">
      <c r="A336" s="504" t="s">
        <v>5634</v>
      </c>
      <c r="B336" s="506"/>
      <c r="C336" s="506"/>
      <c r="D336" s="506"/>
      <c r="E336" s="506"/>
      <c r="F336" s="506"/>
      <c r="G336" s="506"/>
      <c r="H336" s="506"/>
      <c r="I336" s="506"/>
      <c r="J336" s="506"/>
      <c r="K336" s="506"/>
      <c r="L336" s="506"/>
      <c r="M336" s="506"/>
      <c r="N336" s="506"/>
      <c r="O336" s="506"/>
      <c r="P336" s="506"/>
      <c r="Q336" s="506"/>
      <c r="R336" s="506"/>
      <c r="S336" s="506"/>
      <c r="T336" s="506"/>
      <c r="U336" s="506"/>
      <c r="V336" s="506"/>
      <c r="W336" s="506"/>
      <c r="X336" s="505"/>
      <c r="Y336" s="537">
        <v>17.079999999999998</v>
      </c>
      <c r="Z336" s="538"/>
      <c r="AA336" s="538"/>
      <c r="AB336" s="538"/>
      <c r="AC336" s="538"/>
      <c r="AD336" s="539"/>
    </row>
    <row r="337" spans="1:30" ht="11.4" customHeight="1">
      <c r="A337" s="504" t="s">
        <v>5635</v>
      </c>
      <c r="B337" s="506"/>
      <c r="C337" s="506"/>
      <c r="D337" s="506"/>
      <c r="E337" s="506"/>
      <c r="F337" s="506"/>
      <c r="G337" s="506"/>
      <c r="H337" s="506"/>
      <c r="I337" s="506"/>
      <c r="J337" s="506"/>
      <c r="K337" s="506"/>
      <c r="L337" s="506"/>
      <c r="M337" s="506"/>
      <c r="N337" s="506"/>
      <c r="O337" s="506"/>
      <c r="P337" s="506"/>
      <c r="Q337" s="506"/>
      <c r="R337" s="506"/>
      <c r="S337" s="506"/>
      <c r="T337" s="506"/>
      <c r="U337" s="506"/>
      <c r="V337" s="506"/>
      <c r="W337" s="506"/>
      <c r="X337" s="505"/>
      <c r="Y337" s="544">
        <v>4.28</v>
      </c>
      <c r="Z337" s="545"/>
      <c r="AA337" s="545"/>
      <c r="AB337" s="545"/>
      <c r="AC337" s="545"/>
      <c r="AD337" s="546"/>
    </row>
    <row r="338" spans="1:30" ht="11.4" customHeight="1">
      <c r="A338" s="504" t="s">
        <v>5636</v>
      </c>
      <c r="B338" s="506"/>
      <c r="C338" s="506"/>
      <c r="D338" s="506"/>
      <c r="E338" s="506"/>
      <c r="F338" s="506"/>
      <c r="G338" s="506"/>
      <c r="H338" s="506"/>
      <c r="I338" s="506"/>
      <c r="J338" s="506"/>
      <c r="K338" s="506"/>
      <c r="L338" s="506"/>
      <c r="M338" s="506"/>
      <c r="N338" s="506"/>
      <c r="O338" s="506"/>
      <c r="P338" s="506"/>
      <c r="Q338" s="506"/>
      <c r="R338" s="506"/>
      <c r="S338" s="506"/>
      <c r="T338" s="506"/>
      <c r="U338" s="506"/>
      <c r="V338" s="506"/>
      <c r="W338" s="506"/>
      <c r="X338" s="505"/>
      <c r="Y338" s="537">
        <v>21.36</v>
      </c>
      <c r="Z338" s="538"/>
      <c r="AA338" s="538"/>
      <c r="AB338" s="538"/>
      <c r="AC338" s="538"/>
      <c r="AD338" s="539"/>
    </row>
    <row r="339" spans="1:30" ht="10.8" customHeight="1">
      <c r="A339" s="211"/>
      <c r="B339" s="211"/>
      <c r="C339" s="211"/>
      <c r="D339" s="211"/>
      <c r="E339" s="211"/>
      <c r="F339" s="211"/>
      <c r="G339" s="211"/>
      <c r="H339" s="211"/>
      <c r="I339" s="211"/>
      <c r="J339" s="211"/>
      <c r="K339" s="211"/>
      <c r="L339" s="211"/>
      <c r="M339" s="211"/>
      <c r="N339" s="211"/>
      <c r="O339" s="211"/>
      <c r="P339" s="211"/>
      <c r="Q339" s="211"/>
      <c r="R339" s="211"/>
      <c r="S339" s="211"/>
      <c r="T339" s="211"/>
      <c r="U339" s="211"/>
      <c r="V339" s="211"/>
      <c r="W339" s="211"/>
      <c r="X339" s="211"/>
      <c r="Y339" s="211"/>
      <c r="Z339" s="211"/>
      <c r="AA339" s="211"/>
      <c r="AB339" s="211"/>
      <c r="AC339" s="211"/>
      <c r="AD339" s="211"/>
    </row>
    <row r="340" spans="1:30" ht="13.35" customHeight="1">
      <c r="A340" s="540" t="s">
        <v>5637</v>
      </c>
      <c r="B340" s="540"/>
      <c r="C340" s="540"/>
      <c r="D340" s="540"/>
      <c r="E340" s="540"/>
      <c r="F340" s="540" t="s">
        <v>6993</v>
      </c>
      <c r="G340" s="540"/>
      <c r="H340" s="540"/>
      <c r="I340" s="540"/>
      <c r="J340" s="540"/>
      <c r="K340" s="540"/>
      <c r="L340" s="540"/>
      <c r="M340" s="540"/>
      <c r="N340" s="540"/>
      <c r="O340" s="540"/>
      <c r="P340" s="540"/>
      <c r="Q340" s="540"/>
      <c r="R340" s="540"/>
      <c r="S340" s="540"/>
      <c r="T340" s="540"/>
      <c r="U340" s="540"/>
      <c r="V340" s="540"/>
      <c r="W340" s="540"/>
      <c r="X340" s="540"/>
      <c r="Y340" s="540"/>
      <c r="Z340" s="540"/>
      <c r="AA340" s="540"/>
      <c r="AB340" s="540"/>
      <c r="AC340" s="540"/>
      <c r="AD340" s="540"/>
    </row>
    <row r="341" spans="1:30" ht="10.8" customHeight="1">
      <c r="A341" s="211"/>
      <c r="B341" s="211"/>
      <c r="C341" s="211"/>
      <c r="D341" s="211"/>
      <c r="E341" s="211"/>
      <c r="F341" s="211"/>
      <c r="G341" s="211"/>
      <c r="H341" s="211"/>
      <c r="I341" s="211"/>
      <c r="J341" s="211"/>
      <c r="K341" s="211"/>
      <c r="L341" s="211"/>
      <c r="M341" s="211"/>
      <c r="N341" s="211"/>
      <c r="O341" s="211"/>
      <c r="P341" s="211"/>
      <c r="Q341" s="211"/>
      <c r="R341" s="211"/>
      <c r="S341" s="211"/>
      <c r="T341" s="211"/>
      <c r="U341" s="211"/>
      <c r="V341" s="211"/>
      <c r="W341" s="211"/>
      <c r="X341" s="211"/>
      <c r="Y341" s="211"/>
      <c r="Z341" s="211"/>
      <c r="AA341" s="211"/>
      <c r="AB341" s="211"/>
      <c r="AC341" s="211"/>
      <c r="AD341" s="211"/>
    </row>
    <row r="342" spans="1:30" ht="22.95" customHeight="1">
      <c r="A342" s="211" t="s">
        <v>7063</v>
      </c>
      <c r="B342" s="211"/>
      <c r="C342" s="211"/>
      <c r="D342" s="211"/>
      <c r="E342" s="211"/>
      <c r="F342" s="211"/>
      <c r="G342" s="211"/>
      <c r="H342" s="211"/>
      <c r="I342" s="211"/>
      <c r="J342" s="211"/>
      <c r="K342" s="211"/>
      <c r="L342" s="211"/>
      <c r="M342" s="211"/>
      <c r="N342" s="211"/>
      <c r="O342" s="211"/>
      <c r="P342" s="211"/>
      <c r="Q342" s="211"/>
      <c r="R342" s="211"/>
      <c r="S342" s="211"/>
      <c r="T342" s="211"/>
      <c r="U342" s="211"/>
      <c r="V342" s="211"/>
      <c r="W342" s="211"/>
      <c r="X342" s="211"/>
      <c r="Y342" s="211" t="s">
        <v>5627</v>
      </c>
      <c r="Z342" s="211"/>
      <c r="AA342" s="211"/>
      <c r="AB342" s="211"/>
      <c r="AC342" s="211"/>
      <c r="AD342" s="211"/>
    </row>
    <row r="343" spans="1:30" ht="10.8" customHeight="1">
      <c r="A343" s="211"/>
      <c r="B343" s="211"/>
      <c r="C343" s="211"/>
      <c r="D343" s="211"/>
      <c r="E343" s="211"/>
      <c r="F343" s="211"/>
      <c r="G343" s="211"/>
      <c r="H343" s="211"/>
      <c r="I343" s="211"/>
      <c r="J343" s="211"/>
      <c r="K343" s="211"/>
      <c r="L343" s="211"/>
      <c r="M343" s="211"/>
      <c r="N343" s="211"/>
      <c r="O343" s="211"/>
      <c r="P343" s="211"/>
      <c r="Q343" s="211"/>
      <c r="R343" s="211"/>
      <c r="S343" s="211"/>
      <c r="T343" s="211"/>
      <c r="U343" s="211"/>
      <c r="V343" s="211"/>
      <c r="W343" s="211"/>
      <c r="X343" s="211"/>
      <c r="Y343" s="211"/>
      <c r="Z343" s="211"/>
      <c r="AA343" s="211"/>
      <c r="AB343" s="211"/>
      <c r="AC343" s="211"/>
      <c r="AD343" s="211"/>
    </row>
    <row r="344" spans="1:30" ht="11.4" customHeight="1">
      <c r="A344" s="501" t="s">
        <v>5628</v>
      </c>
      <c r="B344" s="502"/>
      <c r="C344" s="502"/>
      <c r="D344" s="502"/>
      <c r="E344" s="502"/>
      <c r="F344" s="502"/>
      <c r="G344" s="503"/>
      <c r="H344" s="501" t="s">
        <v>5629</v>
      </c>
      <c r="I344" s="502"/>
      <c r="J344" s="502"/>
      <c r="K344" s="502"/>
      <c r="L344" s="502"/>
      <c r="M344" s="502"/>
      <c r="N344" s="502"/>
      <c r="O344" s="503"/>
      <c r="P344" s="522" t="s">
        <v>180</v>
      </c>
      <c r="Q344" s="523"/>
      <c r="R344" s="523"/>
      <c r="S344" s="524"/>
      <c r="T344" s="504" t="s">
        <v>5630</v>
      </c>
      <c r="U344" s="506"/>
      <c r="V344" s="506"/>
      <c r="W344" s="505"/>
      <c r="X344" s="504" t="s">
        <v>5631</v>
      </c>
      <c r="Y344" s="506"/>
      <c r="Z344" s="506"/>
      <c r="AA344" s="506"/>
      <c r="AB344" s="505"/>
      <c r="AC344" s="504" t="s">
        <v>5632</v>
      </c>
      <c r="AD344" s="505"/>
    </row>
    <row r="345" spans="1:30" ht="11.4" customHeight="1">
      <c r="A345" s="507" t="s">
        <v>7064</v>
      </c>
      <c r="B345" s="508"/>
      <c r="C345" s="508"/>
      <c r="D345" s="508"/>
      <c r="E345" s="508"/>
      <c r="F345" s="508"/>
      <c r="G345" s="509"/>
      <c r="H345" s="507" t="s">
        <v>7065</v>
      </c>
      <c r="I345" s="508"/>
      <c r="J345" s="508"/>
      <c r="K345" s="508"/>
      <c r="L345" s="508"/>
      <c r="M345" s="508"/>
      <c r="N345" s="508"/>
      <c r="O345" s="509"/>
      <c r="P345" s="525" t="s">
        <v>71</v>
      </c>
      <c r="Q345" s="526"/>
      <c r="R345" s="526"/>
      <c r="S345" s="527"/>
      <c r="T345" s="512">
        <v>57.36</v>
      </c>
      <c r="U345" s="513"/>
      <c r="V345" s="513"/>
      <c r="W345" s="514"/>
      <c r="X345" s="518">
        <v>1</v>
      </c>
      <c r="Y345" s="519"/>
      <c r="Z345" s="519"/>
      <c r="AA345" s="519"/>
      <c r="AB345" s="520"/>
      <c r="AC345" s="512">
        <v>57.36</v>
      </c>
      <c r="AD345" s="514"/>
    </row>
    <row r="346" spans="1:30" ht="11.4" customHeight="1">
      <c r="A346" s="521" t="s">
        <v>5633</v>
      </c>
      <c r="B346" s="521"/>
      <c r="C346" s="521"/>
      <c r="D346" s="521"/>
      <c r="E346" s="521"/>
      <c r="F346" s="521"/>
      <c r="G346" s="521"/>
      <c r="H346" s="521"/>
      <c r="I346" s="521"/>
      <c r="J346" s="521"/>
      <c r="K346" s="521"/>
      <c r="L346" s="521"/>
      <c r="M346" s="521"/>
      <c r="N346" s="521"/>
      <c r="O346" s="521"/>
      <c r="P346" s="521"/>
      <c r="Q346" s="521"/>
      <c r="R346" s="521"/>
      <c r="S346" s="521"/>
      <c r="T346" s="521"/>
      <c r="U346" s="521"/>
      <c r="V346" s="521"/>
      <c r="W346" s="521"/>
      <c r="X346" s="521"/>
      <c r="Y346" s="512">
        <v>57.36</v>
      </c>
      <c r="Z346" s="513"/>
      <c r="AA346" s="513"/>
      <c r="AB346" s="513"/>
      <c r="AC346" s="513"/>
      <c r="AD346" s="514"/>
    </row>
    <row r="347" spans="1:30" ht="10.8" customHeight="1">
      <c r="A347" s="211"/>
      <c r="B347" s="211"/>
      <c r="C347" s="211"/>
      <c r="D347" s="211"/>
      <c r="E347" s="211"/>
      <c r="F347" s="211"/>
      <c r="G347" s="211"/>
      <c r="H347" s="211"/>
      <c r="I347" s="211"/>
      <c r="J347" s="211"/>
      <c r="K347" s="211"/>
      <c r="L347" s="211"/>
      <c r="M347" s="211"/>
      <c r="N347" s="211"/>
      <c r="O347" s="211"/>
      <c r="P347" s="211"/>
      <c r="Q347" s="211"/>
      <c r="R347" s="211"/>
      <c r="S347" s="211"/>
      <c r="T347" s="211"/>
      <c r="U347" s="211"/>
      <c r="V347" s="211"/>
      <c r="W347" s="211"/>
      <c r="X347" s="211"/>
      <c r="Y347" s="211"/>
      <c r="Z347" s="211"/>
      <c r="AA347" s="211"/>
      <c r="AB347" s="211"/>
      <c r="AC347" s="211"/>
      <c r="AD347" s="211"/>
    </row>
    <row r="348" spans="1:30" ht="11.4" customHeight="1">
      <c r="A348" s="504" t="s">
        <v>5634</v>
      </c>
      <c r="B348" s="506"/>
      <c r="C348" s="506"/>
      <c r="D348" s="506"/>
      <c r="E348" s="506"/>
      <c r="F348" s="506"/>
      <c r="G348" s="506"/>
      <c r="H348" s="506"/>
      <c r="I348" s="506"/>
      <c r="J348" s="506"/>
      <c r="K348" s="506"/>
      <c r="L348" s="506"/>
      <c r="M348" s="506"/>
      <c r="N348" s="506"/>
      <c r="O348" s="506"/>
      <c r="P348" s="506"/>
      <c r="Q348" s="506"/>
      <c r="R348" s="506"/>
      <c r="S348" s="506"/>
      <c r="T348" s="506"/>
      <c r="U348" s="506"/>
      <c r="V348" s="506"/>
      <c r="W348" s="506"/>
      <c r="X348" s="505"/>
      <c r="Y348" s="537">
        <v>57.36</v>
      </c>
      <c r="Z348" s="538"/>
      <c r="AA348" s="538"/>
      <c r="AB348" s="538"/>
      <c r="AC348" s="538"/>
      <c r="AD348" s="539"/>
    </row>
    <row r="349" spans="1:30" ht="11.4" customHeight="1">
      <c r="A349" s="504" t="s">
        <v>6910</v>
      </c>
      <c r="B349" s="506"/>
      <c r="C349" s="506"/>
      <c r="D349" s="506"/>
      <c r="E349" s="506"/>
      <c r="F349" s="506"/>
      <c r="G349" s="506"/>
      <c r="H349" s="506"/>
      <c r="I349" s="506"/>
      <c r="J349" s="506"/>
      <c r="K349" s="506"/>
      <c r="L349" s="506"/>
      <c r="M349" s="506"/>
      <c r="N349" s="506"/>
      <c r="O349" s="506"/>
      <c r="P349" s="506"/>
      <c r="Q349" s="506"/>
      <c r="R349" s="506"/>
      <c r="S349" s="506"/>
      <c r="T349" s="506"/>
      <c r="U349" s="506"/>
      <c r="V349" s="506"/>
      <c r="W349" s="506"/>
      <c r="X349" s="505"/>
      <c r="Y349" s="537">
        <v>11.96</v>
      </c>
      <c r="Z349" s="538"/>
      <c r="AA349" s="538"/>
      <c r="AB349" s="538"/>
      <c r="AC349" s="538"/>
      <c r="AD349" s="539"/>
    </row>
    <row r="350" spans="1:30" ht="11.4" customHeight="1">
      <c r="A350" s="504" t="s">
        <v>5636</v>
      </c>
      <c r="B350" s="506"/>
      <c r="C350" s="506"/>
      <c r="D350" s="506"/>
      <c r="E350" s="506"/>
      <c r="F350" s="506"/>
      <c r="G350" s="506"/>
      <c r="H350" s="506"/>
      <c r="I350" s="506"/>
      <c r="J350" s="506"/>
      <c r="K350" s="506"/>
      <c r="L350" s="506"/>
      <c r="M350" s="506"/>
      <c r="N350" s="506"/>
      <c r="O350" s="506"/>
      <c r="P350" s="506"/>
      <c r="Q350" s="506"/>
      <c r="R350" s="506"/>
      <c r="S350" s="506"/>
      <c r="T350" s="506"/>
      <c r="U350" s="506"/>
      <c r="V350" s="506"/>
      <c r="W350" s="506"/>
      <c r="X350" s="505"/>
      <c r="Y350" s="537">
        <v>69.319999999999993</v>
      </c>
      <c r="Z350" s="538"/>
      <c r="AA350" s="538"/>
      <c r="AB350" s="538"/>
      <c r="AC350" s="538"/>
      <c r="AD350" s="539"/>
    </row>
    <row r="351" spans="1:30" ht="10.8" customHeight="1">
      <c r="A351" s="211"/>
      <c r="B351" s="211"/>
      <c r="C351" s="211"/>
      <c r="D351" s="211"/>
      <c r="E351" s="211"/>
      <c r="F351" s="211"/>
      <c r="G351" s="211"/>
      <c r="H351" s="211"/>
      <c r="I351" s="211"/>
      <c r="J351" s="211"/>
      <c r="K351" s="211"/>
      <c r="L351" s="211"/>
      <c r="M351" s="211"/>
      <c r="N351" s="211"/>
      <c r="O351" s="211"/>
      <c r="P351" s="211"/>
      <c r="Q351" s="211"/>
      <c r="R351" s="211"/>
      <c r="S351" s="211"/>
      <c r="T351" s="211"/>
      <c r="U351" s="211"/>
      <c r="V351" s="211"/>
      <c r="W351" s="211"/>
      <c r="X351" s="211"/>
      <c r="Y351" s="211"/>
      <c r="Z351" s="211"/>
      <c r="AA351" s="211"/>
      <c r="AB351" s="211"/>
      <c r="AC351" s="211"/>
      <c r="AD351" s="211"/>
    </row>
    <row r="352" spans="1:30" ht="13.35" customHeight="1">
      <c r="A352" s="540" t="s">
        <v>5637</v>
      </c>
      <c r="B352" s="540"/>
      <c r="C352" s="540"/>
      <c r="D352" s="540"/>
      <c r="E352" s="540"/>
      <c r="F352" s="540"/>
      <c r="G352" s="540"/>
      <c r="H352" s="540"/>
      <c r="I352" s="540"/>
      <c r="J352" s="540"/>
      <c r="K352" s="540"/>
      <c r="L352" s="540"/>
      <c r="M352" s="540"/>
      <c r="N352" s="540"/>
      <c r="O352" s="540"/>
      <c r="P352" s="540"/>
      <c r="Q352" s="540"/>
      <c r="R352" s="540"/>
      <c r="S352" s="540"/>
      <c r="T352" s="540"/>
      <c r="U352" s="540"/>
      <c r="V352" s="540"/>
      <c r="W352" s="540"/>
      <c r="X352" s="540"/>
      <c r="Y352" s="540"/>
      <c r="Z352" s="540"/>
      <c r="AA352" s="540"/>
      <c r="AB352" s="540"/>
      <c r="AC352" s="540"/>
      <c r="AD352" s="540"/>
    </row>
    <row r="353" spans="1:30" ht="10.8" customHeight="1">
      <c r="A353" s="211"/>
      <c r="B353" s="211"/>
      <c r="C353" s="211"/>
      <c r="D353" s="211"/>
      <c r="E353" s="211"/>
      <c r="F353" s="211"/>
      <c r="G353" s="211"/>
      <c r="H353" s="211"/>
      <c r="I353" s="211"/>
      <c r="J353" s="211"/>
      <c r="K353" s="211"/>
      <c r="L353" s="211"/>
      <c r="M353" s="211"/>
      <c r="N353" s="211"/>
      <c r="O353" s="211"/>
      <c r="P353" s="211"/>
      <c r="Q353" s="211"/>
      <c r="R353" s="211"/>
      <c r="S353" s="211"/>
      <c r="T353" s="211"/>
      <c r="U353" s="211"/>
      <c r="V353" s="211"/>
      <c r="W353" s="211"/>
      <c r="X353" s="211"/>
      <c r="Y353" s="211"/>
      <c r="Z353" s="211"/>
      <c r="AA353" s="211"/>
      <c r="AB353" s="211"/>
      <c r="AC353" s="211"/>
      <c r="AD353" s="211"/>
    </row>
    <row r="354" spans="1:30" ht="11.4" customHeight="1">
      <c r="A354" s="211" t="s">
        <v>7043</v>
      </c>
      <c r="B354" s="211"/>
      <c r="C354" s="211"/>
      <c r="D354" s="211"/>
      <c r="E354" s="211"/>
      <c r="F354" s="211"/>
      <c r="G354" s="211"/>
      <c r="H354" s="211"/>
      <c r="I354" s="211"/>
      <c r="J354" s="211"/>
      <c r="K354" s="211"/>
      <c r="L354" s="211"/>
      <c r="M354" s="211"/>
      <c r="N354" s="211"/>
      <c r="O354" s="211"/>
      <c r="P354" s="211"/>
      <c r="Q354" s="211"/>
      <c r="R354" s="211"/>
      <c r="S354" s="211"/>
      <c r="T354" s="211"/>
      <c r="U354" s="211"/>
      <c r="V354" s="211"/>
      <c r="W354" s="211"/>
      <c r="X354" s="211"/>
      <c r="Y354" s="211" t="s">
        <v>5627</v>
      </c>
      <c r="Z354" s="211"/>
      <c r="AA354" s="211"/>
      <c r="AB354" s="211"/>
      <c r="AC354" s="211"/>
      <c r="AD354" s="211"/>
    </row>
    <row r="355" spans="1:30" ht="10.8" customHeight="1">
      <c r="A355" s="211"/>
      <c r="B355" s="211"/>
      <c r="C355" s="211"/>
      <c r="D355" s="211"/>
      <c r="E355" s="211"/>
      <c r="F355" s="211"/>
      <c r="G355" s="211"/>
      <c r="H355" s="211"/>
      <c r="I355" s="211"/>
      <c r="J355" s="211"/>
      <c r="K355" s="211"/>
      <c r="L355" s="211"/>
      <c r="M355" s="211"/>
      <c r="N355" s="211"/>
      <c r="O355" s="211"/>
      <c r="P355" s="211"/>
      <c r="Q355" s="211"/>
      <c r="R355" s="211"/>
      <c r="S355" s="211"/>
      <c r="T355" s="211"/>
      <c r="U355" s="211"/>
      <c r="V355" s="211"/>
      <c r="W355" s="211"/>
      <c r="X355" s="211"/>
      <c r="Y355" s="211"/>
      <c r="Z355" s="211"/>
      <c r="AA355" s="211"/>
      <c r="AB355" s="211"/>
      <c r="AC355" s="211"/>
      <c r="AD355" s="211"/>
    </row>
    <row r="356" spans="1:30" ht="11.4" customHeight="1">
      <c r="A356" s="501" t="s">
        <v>5628</v>
      </c>
      <c r="B356" s="502"/>
      <c r="C356" s="502"/>
      <c r="D356" s="502"/>
      <c r="E356" s="502"/>
      <c r="F356" s="502"/>
      <c r="G356" s="503"/>
      <c r="H356" s="501" t="s">
        <v>5629</v>
      </c>
      <c r="I356" s="502"/>
      <c r="J356" s="502"/>
      <c r="K356" s="502"/>
      <c r="L356" s="502"/>
      <c r="M356" s="502"/>
      <c r="N356" s="502"/>
      <c r="O356" s="503"/>
      <c r="P356" s="522" t="s">
        <v>180</v>
      </c>
      <c r="Q356" s="523"/>
      <c r="R356" s="523"/>
      <c r="S356" s="524"/>
      <c r="T356" s="504" t="s">
        <v>5630</v>
      </c>
      <c r="U356" s="506"/>
      <c r="V356" s="506"/>
      <c r="W356" s="505"/>
      <c r="X356" s="504" t="s">
        <v>5631</v>
      </c>
      <c r="Y356" s="506"/>
      <c r="Z356" s="506"/>
      <c r="AA356" s="506"/>
      <c r="AB356" s="505"/>
      <c r="AC356" s="504" t="s">
        <v>5632</v>
      </c>
      <c r="AD356" s="505"/>
    </row>
    <row r="357" spans="1:30" ht="11.4" customHeight="1">
      <c r="A357" s="507" t="s">
        <v>7044</v>
      </c>
      <c r="B357" s="508"/>
      <c r="C357" s="508"/>
      <c r="D357" s="508"/>
      <c r="E357" s="508"/>
      <c r="F357" s="508"/>
      <c r="G357" s="509"/>
      <c r="H357" s="507" t="s">
        <v>7045</v>
      </c>
      <c r="I357" s="508"/>
      <c r="J357" s="508"/>
      <c r="K357" s="508"/>
      <c r="L357" s="508"/>
      <c r="M357" s="508"/>
      <c r="N357" s="508"/>
      <c r="O357" s="509"/>
      <c r="P357" s="525" t="s">
        <v>71</v>
      </c>
      <c r="Q357" s="526"/>
      <c r="R357" s="526"/>
      <c r="S357" s="527"/>
      <c r="T357" s="510">
        <v>1.58</v>
      </c>
      <c r="U357" s="528"/>
      <c r="V357" s="528"/>
      <c r="W357" s="511"/>
      <c r="X357" s="518">
        <v>1</v>
      </c>
      <c r="Y357" s="519"/>
      <c r="Z357" s="519"/>
      <c r="AA357" s="519"/>
      <c r="AB357" s="520"/>
      <c r="AC357" s="510">
        <v>1.58</v>
      </c>
      <c r="AD357" s="511"/>
    </row>
    <row r="358" spans="1:30" ht="11.4" customHeight="1">
      <c r="A358" s="521" t="s">
        <v>5633</v>
      </c>
      <c r="B358" s="521"/>
      <c r="C358" s="521"/>
      <c r="D358" s="521"/>
      <c r="E358" s="521"/>
      <c r="F358" s="521"/>
      <c r="G358" s="521"/>
      <c r="H358" s="521"/>
      <c r="I358" s="521"/>
      <c r="J358" s="521"/>
      <c r="K358" s="521"/>
      <c r="L358" s="521"/>
      <c r="M358" s="521"/>
      <c r="N358" s="521"/>
      <c r="O358" s="521"/>
      <c r="P358" s="521"/>
      <c r="Q358" s="521"/>
      <c r="R358" s="521"/>
      <c r="S358" s="521"/>
      <c r="T358" s="521"/>
      <c r="U358" s="521"/>
      <c r="V358" s="521"/>
      <c r="W358" s="521"/>
      <c r="X358" s="521"/>
      <c r="Y358" s="510">
        <v>1.58</v>
      </c>
      <c r="Z358" s="528"/>
      <c r="AA358" s="528"/>
      <c r="AB358" s="528"/>
      <c r="AC358" s="528"/>
      <c r="AD358" s="511"/>
    </row>
    <row r="359" spans="1:30" ht="10.8" customHeight="1">
      <c r="A359" s="211"/>
      <c r="B359" s="211"/>
      <c r="C359" s="211"/>
      <c r="D359" s="211"/>
      <c r="E359" s="211"/>
      <c r="F359" s="211"/>
      <c r="G359" s="211"/>
      <c r="H359" s="211"/>
      <c r="I359" s="211"/>
      <c r="J359" s="211"/>
      <c r="K359" s="211"/>
      <c r="L359" s="211"/>
      <c r="M359" s="211"/>
      <c r="N359" s="211"/>
      <c r="O359" s="211"/>
      <c r="P359" s="211"/>
      <c r="Q359" s="211"/>
      <c r="R359" s="211"/>
      <c r="S359" s="211"/>
      <c r="T359" s="211"/>
      <c r="U359" s="211"/>
      <c r="V359" s="211"/>
      <c r="W359" s="211"/>
      <c r="X359" s="211"/>
      <c r="Y359" s="211"/>
      <c r="Z359" s="211"/>
      <c r="AA359" s="211"/>
      <c r="AB359" s="211"/>
      <c r="AC359" s="211"/>
      <c r="AD359" s="211"/>
    </row>
    <row r="360" spans="1:30" ht="11.4" customHeight="1">
      <c r="A360" s="504" t="s">
        <v>5634</v>
      </c>
      <c r="B360" s="506"/>
      <c r="C360" s="506"/>
      <c r="D360" s="506"/>
      <c r="E360" s="506"/>
      <c r="F360" s="506"/>
      <c r="G360" s="506"/>
      <c r="H360" s="506"/>
      <c r="I360" s="506"/>
      <c r="J360" s="506"/>
      <c r="K360" s="506"/>
      <c r="L360" s="506"/>
      <c r="M360" s="506"/>
      <c r="N360" s="506"/>
      <c r="O360" s="506"/>
      <c r="P360" s="506"/>
      <c r="Q360" s="506"/>
      <c r="R360" s="506"/>
      <c r="S360" s="506"/>
      <c r="T360" s="506"/>
      <c r="U360" s="506"/>
      <c r="V360" s="506"/>
      <c r="W360" s="506"/>
      <c r="X360" s="505"/>
      <c r="Y360" s="544">
        <v>1.58</v>
      </c>
      <c r="Z360" s="545"/>
      <c r="AA360" s="545"/>
      <c r="AB360" s="545"/>
      <c r="AC360" s="545"/>
      <c r="AD360" s="546"/>
    </row>
    <row r="361" spans="1:30" ht="11.4" customHeight="1">
      <c r="A361" s="504" t="s">
        <v>6910</v>
      </c>
      <c r="B361" s="506"/>
      <c r="C361" s="506"/>
      <c r="D361" s="506"/>
      <c r="E361" s="506"/>
      <c r="F361" s="506"/>
      <c r="G361" s="506"/>
      <c r="H361" s="506"/>
      <c r="I361" s="506"/>
      <c r="J361" s="506"/>
      <c r="K361" s="506"/>
      <c r="L361" s="506"/>
      <c r="M361" s="506"/>
      <c r="N361" s="506"/>
      <c r="O361" s="506"/>
      <c r="P361" s="506"/>
      <c r="Q361" s="506"/>
      <c r="R361" s="506"/>
      <c r="S361" s="506"/>
      <c r="T361" s="506"/>
      <c r="U361" s="506"/>
      <c r="V361" s="506"/>
      <c r="W361" s="506"/>
      <c r="X361" s="505"/>
      <c r="Y361" s="544">
        <v>0.32</v>
      </c>
      <c r="Z361" s="545"/>
      <c r="AA361" s="545"/>
      <c r="AB361" s="545"/>
      <c r="AC361" s="545"/>
      <c r="AD361" s="546"/>
    </row>
    <row r="362" spans="1:30" ht="11.4" customHeight="1">
      <c r="A362" s="504" t="s">
        <v>5636</v>
      </c>
      <c r="B362" s="506"/>
      <c r="C362" s="506"/>
      <c r="D362" s="506"/>
      <c r="E362" s="506"/>
      <c r="F362" s="506"/>
      <c r="G362" s="506"/>
      <c r="H362" s="506"/>
      <c r="I362" s="506"/>
      <c r="J362" s="506"/>
      <c r="K362" s="506"/>
      <c r="L362" s="506"/>
      <c r="M362" s="506"/>
      <c r="N362" s="506"/>
      <c r="O362" s="506"/>
      <c r="P362" s="506"/>
      <c r="Q362" s="506"/>
      <c r="R362" s="506"/>
      <c r="S362" s="506"/>
      <c r="T362" s="506"/>
      <c r="U362" s="506"/>
      <c r="V362" s="506"/>
      <c r="W362" s="506"/>
      <c r="X362" s="505"/>
      <c r="Y362" s="544">
        <v>1.9</v>
      </c>
      <c r="Z362" s="545"/>
      <c r="AA362" s="545"/>
      <c r="AB362" s="545"/>
      <c r="AC362" s="545"/>
      <c r="AD362" s="546"/>
    </row>
    <row r="363" spans="1:30" ht="10.8" customHeight="1">
      <c r="A363" s="211"/>
      <c r="B363" s="211"/>
      <c r="C363" s="211"/>
      <c r="D363" s="211"/>
      <c r="E363" s="211"/>
      <c r="F363" s="211"/>
      <c r="G363" s="211"/>
      <c r="H363" s="211"/>
      <c r="I363" s="211"/>
      <c r="J363" s="211"/>
      <c r="K363" s="211"/>
      <c r="L363" s="211"/>
      <c r="M363" s="211"/>
      <c r="N363" s="211"/>
      <c r="O363" s="211"/>
      <c r="P363" s="211"/>
      <c r="Q363" s="211"/>
      <c r="R363" s="211"/>
      <c r="S363" s="211"/>
      <c r="T363" s="211"/>
      <c r="U363" s="211"/>
      <c r="V363" s="211"/>
      <c r="W363" s="211"/>
      <c r="X363" s="211"/>
      <c r="Y363" s="211"/>
      <c r="Z363" s="211"/>
      <c r="AA363" s="211"/>
      <c r="AB363" s="211"/>
      <c r="AC363" s="211"/>
      <c r="AD363" s="211"/>
    </row>
    <row r="364" spans="1:30" ht="13.35" customHeight="1">
      <c r="A364" s="540" t="s">
        <v>5637</v>
      </c>
      <c r="B364" s="540"/>
      <c r="C364" s="540"/>
      <c r="D364" s="540"/>
      <c r="E364" s="540"/>
      <c r="F364" s="540"/>
      <c r="G364" s="540"/>
      <c r="H364" s="540"/>
      <c r="I364" s="540"/>
      <c r="J364" s="540"/>
      <c r="K364" s="540"/>
      <c r="L364" s="540"/>
      <c r="M364" s="540"/>
      <c r="N364" s="540"/>
      <c r="O364" s="540"/>
      <c r="P364" s="540"/>
      <c r="Q364" s="540"/>
      <c r="R364" s="540"/>
      <c r="S364" s="540"/>
      <c r="T364" s="540"/>
      <c r="U364" s="540"/>
      <c r="V364" s="540"/>
      <c r="W364" s="540"/>
      <c r="X364" s="540"/>
      <c r="Y364" s="540"/>
      <c r="Z364" s="540"/>
      <c r="AA364" s="540"/>
      <c r="AB364" s="540"/>
      <c r="AC364" s="540"/>
      <c r="AD364" s="540"/>
    </row>
    <row r="365" spans="1:30" ht="10.8" customHeight="1">
      <c r="A365" s="211"/>
      <c r="B365" s="211"/>
      <c r="C365" s="211"/>
      <c r="D365" s="211"/>
      <c r="E365" s="211"/>
      <c r="F365" s="211"/>
      <c r="G365" s="211"/>
      <c r="H365" s="211"/>
      <c r="I365" s="211"/>
      <c r="J365" s="211"/>
      <c r="K365" s="211"/>
      <c r="L365" s="211"/>
      <c r="M365" s="211"/>
      <c r="N365" s="211"/>
      <c r="O365" s="211"/>
      <c r="P365" s="211"/>
      <c r="Q365" s="211"/>
      <c r="R365" s="211"/>
      <c r="S365" s="211"/>
      <c r="T365" s="211"/>
      <c r="U365" s="211"/>
      <c r="V365" s="211"/>
      <c r="W365" s="211"/>
      <c r="X365" s="211"/>
      <c r="Y365" s="211"/>
      <c r="Z365" s="211"/>
      <c r="AA365" s="211"/>
      <c r="AB365" s="211"/>
      <c r="AC365" s="211"/>
      <c r="AD365" s="211"/>
    </row>
    <row r="366" spans="1:30" ht="22.95" customHeight="1">
      <c r="A366" s="211" t="s">
        <v>6887</v>
      </c>
      <c r="B366" s="211"/>
      <c r="C366" s="211"/>
      <c r="D366" s="211"/>
      <c r="E366" s="211"/>
      <c r="F366" s="211"/>
      <c r="G366" s="211"/>
      <c r="H366" s="211"/>
      <c r="I366" s="211"/>
      <c r="J366" s="211"/>
      <c r="K366" s="211"/>
      <c r="L366" s="211"/>
      <c r="M366" s="211"/>
      <c r="N366" s="211"/>
      <c r="O366" s="211"/>
      <c r="P366" s="211"/>
      <c r="Q366" s="211"/>
      <c r="R366" s="211"/>
      <c r="S366" s="211"/>
      <c r="T366" s="211"/>
      <c r="U366" s="211"/>
      <c r="V366" s="211"/>
      <c r="W366" s="211"/>
      <c r="X366" s="211"/>
      <c r="Y366" s="211" t="s">
        <v>5660</v>
      </c>
      <c r="Z366" s="211"/>
      <c r="AA366" s="211"/>
      <c r="AB366" s="211"/>
      <c r="AC366" s="211"/>
      <c r="AD366" s="211"/>
    </row>
    <row r="367" spans="1:30" ht="10.8" customHeight="1">
      <c r="A367" s="211"/>
      <c r="B367" s="211"/>
      <c r="C367" s="211"/>
      <c r="D367" s="211"/>
      <c r="E367" s="211"/>
      <c r="F367" s="211"/>
      <c r="G367" s="211"/>
      <c r="H367" s="211"/>
      <c r="I367" s="211"/>
      <c r="J367" s="211"/>
      <c r="K367" s="211"/>
      <c r="L367" s="211"/>
      <c r="M367" s="211"/>
      <c r="N367" s="211"/>
      <c r="O367" s="211"/>
      <c r="P367" s="211"/>
      <c r="Q367" s="211"/>
      <c r="R367" s="211"/>
      <c r="S367" s="211"/>
      <c r="T367" s="211"/>
      <c r="U367" s="211"/>
      <c r="V367" s="211"/>
      <c r="W367" s="211"/>
      <c r="X367" s="211"/>
      <c r="Y367" s="211"/>
      <c r="Z367" s="211"/>
      <c r="AA367" s="211"/>
      <c r="AB367" s="211"/>
      <c r="AC367" s="211"/>
      <c r="AD367" s="211"/>
    </row>
    <row r="368" spans="1:30" ht="34.5" customHeight="1">
      <c r="A368" s="501" t="s">
        <v>5628</v>
      </c>
      <c r="B368" s="502"/>
      <c r="C368" s="503"/>
      <c r="D368" s="501" t="s">
        <v>5649</v>
      </c>
      <c r="E368" s="502"/>
      <c r="F368" s="502"/>
      <c r="G368" s="502"/>
      <c r="H368" s="502"/>
      <c r="I368" s="502"/>
      <c r="J368" s="502"/>
      <c r="K368" s="503"/>
      <c r="L368" s="522" t="s">
        <v>180</v>
      </c>
      <c r="M368" s="524"/>
      <c r="N368" s="504" t="s">
        <v>5650</v>
      </c>
      <c r="O368" s="506"/>
      <c r="P368" s="505"/>
      <c r="Q368" s="504" t="s">
        <v>5651</v>
      </c>
      <c r="R368" s="506"/>
      <c r="S368" s="506"/>
      <c r="T368" s="505"/>
      <c r="U368" s="504" t="s">
        <v>5631</v>
      </c>
      <c r="V368" s="506"/>
      <c r="W368" s="506"/>
      <c r="X368" s="505"/>
      <c r="Y368" s="504" t="s">
        <v>5652</v>
      </c>
      <c r="Z368" s="506"/>
      <c r="AA368" s="506"/>
      <c r="AB368" s="506"/>
      <c r="AC368" s="505"/>
      <c r="AD368" s="532" t="s">
        <v>5653</v>
      </c>
    </row>
    <row r="369" spans="1:30" ht="68.849999999999994" customHeight="1">
      <c r="A369" s="507" t="s">
        <v>6888</v>
      </c>
      <c r="B369" s="508"/>
      <c r="C369" s="509"/>
      <c r="D369" s="507" t="s">
        <v>6889</v>
      </c>
      <c r="E369" s="508"/>
      <c r="F369" s="508"/>
      <c r="G369" s="508"/>
      <c r="H369" s="508"/>
      <c r="I369" s="508"/>
      <c r="J369" s="508"/>
      <c r="K369" s="509"/>
      <c r="L369" s="525" t="s">
        <v>5760</v>
      </c>
      <c r="M369" s="527"/>
      <c r="N369" s="510">
        <v>0</v>
      </c>
      <c r="O369" s="528"/>
      <c r="P369" s="511"/>
      <c r="Q369" s="512">
        <v>68.819999999999993</v>
      </c>
      <c r="R369" s="513"/>
      <c r="S369" s="513"/>
      <c r="T369" s="514"/>
      <c r="U369" s="518">
        <v>2.0299999999999999E-2</v>
      </c>
      <c r="V369" s="519"/>
      <c r="W369" s="519"/>
      <c r="X369" s="520"/>
      <c r="Y369" s="510">
        <v>0</v>
      </c>
      <c r="Z369" s="528"/>
      <c r="AA369" s="528"/>
      <c r="AB369" s="528"/>
      <c r="AC369" s="511"/>
      <c r="AD369" s="533">
        <v>1.39</v>
      </c>
    </row>
    <row r="370" spans="1:30" ht="68.849999999999994" customHeight="1">
      <c r="A370" s="507" t="s">
        <v>6890</v>
      </c>
      <c r="B370" s="508"/>
      <c r="C370" s="509"/>
      <c r="D370" s="507" t="s">
        <v>6891</v>
      </c>
      <c r="E370" s="508"/>
      <c r="F370" s="508"/>
      <c r="G370" s="508"/>
      <c r="H370" s="508"/>
      <c r="I370" s="508"/>
      <c r="J370" s="508"/>
      <c r="K370" s="509"/>
      <c r="L370" s="525" t="s">
        <v>5761</v>
      </c>
      <c r="M370" s="527"/>
      <c r="N370" s="510">
        <v>0</v>
      </c>
      <c r="O370" s="528"/>
      <c r="P370" s="511"/>
      <c r="Q370" s="515">
        <v>191.46</v>
      </c>
      <c r="R370" s="516"/>
      <c r="S370" s="516"/>
      <c r="T370" s="517"/>
      <c r="U370" s="518">
        <v>2.6700000000000002E-2</v>
      </c>
      <c r="V370" s="519"/>
      <c r="W370" s="519"/>
      <c r="X370" s="520"/>
      <c r="Y370" s="510">
        <v>0</v>
      </c>
      <c r="Z370" s="528"/>
      <c r="AA370" s="528"/>
      <c r="AB370" s="528"/>
      <c r="AC370" s="511"/>
      <c r="AD370" s="533">
        <v>5.1100000000000003</v>
      </c>
    </row>
    <row r="371" spans="1:30" ht="57.45" customHeight="1">
      <c r="A371" s="507" t="s">
        <v>6892</v>
      </c>
      <c r="B371" s="508"/>
      <c r="C371" s="509"/>
      <c r="D371" s="507" t="s">
        <v>6893</v>
      </c>
      <c r="E371" s="508"/>
      <c r="F371" s="508"/>
      <c r="G371" s="508"/>
      <c r="H371" s="508"/>
      <c r="I371" s="508"/>
      <c r="J371" s="508"/>
      <c r="K371" s="509"/>
      <c r="L371" s="525" t="s">
        <v>5760</v>
      </c>
      <c r="M371" s="527"/>
      <c r="N371" s="510">
        <v>0</v>
      </c>
      <c r="O371" s="528"/>
      <c r="P371" s="511"/>
      <c r="Q371" s="512">
        <v>68.94</v>
      </c>
      <c r="R371" s="513"/>
      <c r="S371" s="513"/>
      <c r="T371" s="514"/>
      <c r="U371" s="518">
        <v>1.5100000000000001E-2</v>
      </c>
      <c r="V371" s="519"/>
      <c r="W371" s="519"/>
      <c r="X371" s="520"/>
      <c r="Y371" s="510">
        <v>0</v>
      </c>
      <c r="Z371" s="528"/>
      <c r="AA371" s="528"/>
      <c r="AB371" s="528"/>
      <c r="AC371" s="511"/>
      <c r="AD371" s="533">
        <v>1.04</v>
      </c>
    </row>
    <row r="372" spans="1:30" ht="57.45" customHeight="1">
      <c r="A372" s="507" t="s">
        <v>6894</v>
      </c>
      <c r="B372" s="508"/>
      <c r="C372" s="509"/>
      <c r="D372" s="507" t="s">
        <v>6895</v>
      </c>
      <c r="E372" s="508"/>
      <c r="F372" s="508"/>
      <c r="G372" s="508"/>
      <c r="H372" s="508"/>
      <c r="I372" s="508"/>
      <c r="J372" s="508"/>
      <c r="K372" s="509"/>
      <c r="L372" s="525" t="s">
        <v>5761</v>
      </c>
      <c r="M372" s="527"/>
      <c r="N372" s="510">
        <v>0</v>
      </c>
      <c r="O372" s="528"/>
      <c r="P372" s="511"/>
      <c r="Q372" s="515">
        <v>160.79</v>
      </c>
      <c r="R372" s="516"/>
      <c r="S372" s="516"/>
      <c r="T372" s="517"/>
      <c r="U372" s="518">
        <v>8.3000000000000001E-3</v>
      </c>
      <c r="V372" s="519"/>
      <c r="W372" s="519"/>
      <c r="X372" s="520"/>
      <c r="Y372" s="510">
        <v>0</v>
      </c>
      <c r="Z372" s="528"/>
      <c r="AA372" s="528"/>
      <c r="AB372" s="528"/>
      <c r="AC372" s="511"/>
      <c r="AD372" s="533">
        <v>1.33</v>
      </c>
    </row>
    <row r="373" spans="1:30" ht="11.4" customHeight="1">
      <c r="A373" s="521" t="s">
        <v>5654</v>
      </c>
      <c r="B373" s="521"/>
      <c r="C373" s="521"/>
      <c r="D373" s="521"/>
      <c r="E373" s="521"/>
      <c r="F373" s="521"/>
      <c r="G373" s="521"/>
      <c r="H373" s="521"/>
      <c r="I373" s="521"/>
      <c r="J373" s="521"/>
      <c r="K373" s="521"/>
      <c r="L373" s="521"/>
      <c r="M373" s="521"/>
      <c r="N373" s="521"/>
      <c r="O373" s="521"/>
      <c r="P373" s="521"/>
      <c r="Q373" s="521"/>
      <c r="R373" s="521"/>
      <c r="S373" s="521"/>
      <c r="T373" s="521"/>
      <c r="U373" s="521"/>
      <c r="V373" s="521"/>
      <c r="W373" s="521"/>
      <c r="X373" s="521"/>
      <c r="Y373" s="510">
        <v>0</v>
      </c>
      <c r="Z373" s="528"/>
      <c r="AA373" s="528"/>
      <c r="AB373" s="528"/>
      <c r="AC373" s="528"/>
      <c r="AD373" s="511"/>
    </row>
    <row r="374" spans="1:30" ht="11.4" customHeight="1">
      <c r="A374" s="521" t="s">
        <v>5655</v>
      </c>
      <c r="B374" s="521"/>
      <c r="C374" s="521"/>
      <c r="D374" s="521"/>
      <c r="E374" s="521"/>
      <c r="F374" s="521"/>
      <c r="G374" s="521"/>
      <c r="H374" s="521"/>
      <c r="I374" s="521"/>
      <c r="J374" s="521"/>
      <c r="K374" s="521"/>
      <c r="L374" s="521"/>
      <c r="M374" s="521"/>
      <c r="N374" s="521"/>
      <c r="O374" s="521"/>
      <c r="P374" s="521"/>
      <c r="Q374" s="521"/>
      <c r="R374" s="521"/>
      <c r="S374" s="521"/>
      <c r="T374" s="521"/>
      <c r="U374" s="521"/>
      <c r="V374" s="521"/>
      <c r="W374" s="521"/>
      <c r="X374" s="521"/>
      <c r="Y374" s="510">
        <v>8.8699999999999992</v>
      </c>
      <c r="Z374" s="528"/>
      <c r="AA374" s="528"/>
      <c r="AB374" s="528"/>
      <c r="AC374" s="528"/>
      <c r="AD374" s="511"/>
    </row>
    <row r="375" spans="1:30" ht="10.8" customHeight="1">
      <c r="A375" s="211"/>
      <c r="B375" s="211"/>
      <c r="C375" s="211"/>
      <c r="D375" s="211"/>
      <c r="E375" s="211"/>
      <c r="F375" s="211"/>
      <c r="G375" s="211"/>
      <c r="H375" s="211"/>
      <c r="I375" s="211"/>
      <c r="J375" s="211"/>
      <c r="K375" s="211"/>
      <c r="L375" s="211"/>
      <c r="M375" s="211"/>
      <c r="N375" s="211"/>
      <c r="O375" s="211"/>
      <c r="P375" s="211"/>
      <c r="Q375" s="211"/>
      <c r="R375" s="211"/>
      <c r="S375" s="211"/>
      <c r="T375" s="211"/>
      <c r="U375" s="211"/>
      <c r="V375" s="211"/>
      <c r="W375" s="211"/>
      <c r="X375" s="211"/>
      <c r="Y375" s="211"/>
      <c r="Z375" s="211"/>
      <c r="AA375" s="211"/>
      <c r="AB375" s="211"/>
      <c r="AC375" s="211"/>
      <c r="AD375" s="211"/>
    </row>
    <row r="376" spans="1:30" ht="11.4" customHeight="1">
      <c r="A376" s="504" t="s">
        <v>5634</v>
      </c>
      <c r="B376" s="506"/>
      <c r="C376" s="506"/>
      <c r="D376" s="506"/>
      <c r="E376" s="506"/>
      <c r="F376" s="506"/>
      <c r="G376" s="506"/>
      <c r="H376" s="506"/>
      <c r="I376" s="506"/>
      <c r="J376" s="506"/>
      <c r="K376" s="506"/>
      <c r="L376" s="506"/>
      <c r="M376" s="506"/>
      <c r="N376" s="506"/>
      <c r="O376" s="506"/>
      <c r="P376" s="506"/>
      <c r="Q376" s="506"/>
      <c r="R376" s="506"/>
      <c r="S376" s="506"/>
      <c r="T376" s="506"/>
      <c r="U376" s="506"/>
      <c r="V376" s="506"/>
      <c r="W376" s="506"/>
      <c r="X376" s="505"/>
      <c r="Y376" s="544">
        <v>8.8699999999999992</v>
      </c>
      <c r="Z376" s="545"/>
      <c r="AA376" s="545"/>
      <c r="AB376" s="545"/>
      <c r="AC376" s="545"/>
      <c r="AD376" s="546"/>
    </row>
    <row r="377" spans="1:30" ht="11.4" customHeight="1">
      <c r="A377" s="504" t="s">
        <v>5665</v>
      </c>
      <c r="B377" s="506"/>
      <c r="C377" s="506"/>
      <c r="D377" s="506"/>
      <c r="E377" s="506"/>
      <c r="F377" s="506"/>
      <c r="G377" s="506"/>
      <c r="H377" s="506"/>
      <c r="I377" s="506"/>
      <c r="J377" s="506"/>
      <c r="K377" s="506"/>
      <c r="L377" s="506"/>
      <c r="M377" s="506"/>
      <c r="N377" s="506"/>
      <c r="O377" s="506"/>
      <c r="P377" s="506"/>
      <c r="Q377" s="506"/>
      <c r="R377" s="506"/>
      <c r="S377" s="506"/>
      <c r="T377" s="506"/>
      <c r="U377" s="506"/>
      <c r="V377" s="506"/>
      <c r="W377" s="506"/>
      <c r="X377" s="505"/>
      <c r="Y377" s="544">
        <v>0</v>
      </c>
      <c r="Z377" s="545"/>
      <c r="AA377" s="545"/>
      <c r="AB377" s="545"/>
      <c r="AC377" s="545"/>
      <c r="AD377" s="546"/>
    </row>
    <row r="378" spans="1:30" ht="11.4" customHeight="1">
      <c r="A378" s="504" t="s">
        <v>5636</v>
      </c>
      <c r="B378" s="506"/>
      <c r="C378" s="506"/>
      <c r="D378" s="506"/>
      <c r="E378" s="506"/>
      <c r="F378" s="506"/>
      <c r="G378" s="506"/>
      <c r="H378" s="506"/>
      <c r="I378" s="506"/>
      <c r="J378" s="506"/>
      <c r="K378" s="506"/>
      <c r="L378" s="506"/>
      <c r="M378" s="506"/>
      <c r="N378" s="506"/>
      <c r="O378" s="506"/>
      <c r="P378" s="506"/>
      <c r="Q378" s="506"/>
      <c r="R378" s="506"/>
      <c r="S378" s="506"/>
      <c r="T378" s="506"/>
      <c r="U378" s="506"/>
      <c r="V378" s="506"/>
      <c r="W378" s="506"/>
      <c r="X378" s="505"/>
      <c r="Y378" s="544">
        <v>8.8699999999999992</v>
      </c>
      <c r="Z378" s="545"/>
      <c r="AA378" s="545"/>
      <c r="AB378" s="545"/>
      <c r="AC378" s="545"/>
      <c r="AD378" s="546"/>
    </row>
    <row r="379" spans="1:30" ht="10.8" customHeight="1">
      <c r="A379" s="211"/>
      <c r="B379" s="211"/>
      <c r="C379" s="211"/>
      <c r="D379" s="211"/>
      <c r="E379" s="211"/>
      <c r="F379" s="211"/>
      <c r="G379" s="211"/>
      <c r="H379" s="211"/>
      <c r="I379" s="211"/>
      <c r="J379" s="211"/>
      <c r="K379" s="211"/>
      <c r="L379" s="211"/>
      <c r="M379" s="211"/>
      <c r="N379" s="211"/>
      <c r="O379" s="211"/>
      <c r="P379" s="211"/>
      <c r="Q379" s="211"/>
      <c r="R379" s="211"/>
      <c r="S379" s="211"/>
      <c r="T379" s="211"/>
      <c r="U379" s="211"/>
      <c r="V379" s="211"/>
      <c r="W379" s="211"/>
      <c r="X379" s="211"/>
      <c r="Y379" s="211"/>
      <c r="Z379" s="211"/>
      <c r="AA379" s="211"/>
      <c r="AB379" s="211"/>
      <c r="AC379" s="211"/>
      <c r="AD379" s="211"/>
    </row>
    <row r="380" spans="1:30" ht="13.35" customHeight="1">
      <c r="A380" s="540" t="s">
        <v>5637</v>
      </c>
      <c r="B380" s="540"/>
      <c r="C380" s="540"/>
      <c r="D380" s="540"/>
      <c r="E380" s="540"/>
      <c r="F380" s="540" t="s">
        <v>6896</v>
      </c>
      <c r="G380" s="540"/>
      <c r="H380" s="540"/>
      <c r="I380" s="540"/>
      <c r="J380" s="540"/>
      <c r="K380" s="540"/>
      <c r="L380" s="540"/>
      <c r="M380" s="540"/>
      <c r="N380" s="540"/>
      <c r="O380" s="540"/>
      <c r="P380" s="540"/>
      <c r="Q380" s="540"/>
      <c r="R380" s="540"/>
      <c r="S380" s="540"/>
      <c r="T380" s="540"/>
      <c r="U380" s="540"/>
      <c r="V380" s="540"/>
      <c r="W380" s="540"/>
      <c r="X380" s="540"/>
      <c r="Y380" s="540"/>
      <c r="Z380" s="540"/>
      <c r="AA380" s="540"/>
      <c r="AB380" s="540"/>
      <c r="AC380" s="540"/>
      <c r="AD380" s="540"/>
    </row>
    <row r="381" spans="1:30" ht="10.8" customHeight="1">
      <c r="A381" s="211"/>
      <c r="B381" s="211"/>
      <c r="C381" s="211"/>
      <c r="D381" s="211"/>
      <c r="E381" s="211"/>
      <c r="F381" s="211"/>
      <c r="G381" s="211"/>
      <c r="H381" s="211"/>
      <c r="I381" s="211"/>
      <c r="J381" s="211"/>
      <c r="K381" s="211"/>
      <c r="L381" s="211"/>
      <c r="M381" s="211"/>
      <c r="N381" s="211"/>
      <c r="O381" s="211"/>
      <c r="P381" s="211"/>
      <c r="Q381" s="211"/>
      <c r="R381" s="211"/>
      <c r="S381" s="211"/>
      <c r="T381" s="211"/>
      <c r="U381" s="211"/>
      <c r="V381" s="211"/>
      <c r="W381" s="211"/>
      <c r="X381" s="211"/>
      <c r="Y381" s="211"/>
      <c r="Z381" s="211"/>
      <c r="AA381" s="211"/>
      <c r="AB381" s="211"/>
      <c r="AC381" s="211"/>
      <c r="AD381" s="211"/>
    </row>
    <row r="382" spans="1:30" ht="11.4" customHeight="1">
      <c r="A382" s="211" t="s">
        <v>7040</v>
      </c>
      <c r="B382" s="211"/>
      <c r="C382" s="211"/>
      <c r="D382" s="211"/>
      <c r="E382" s="211"/>
      <c r="F382" s="211"/>
      <c r="G382" s="211"/>
      <c r="H382" s="211"/>
      <c r="I382" s="211"/>
      <c r="J382" s="211"/>
      <c r="K382" s="211"/>
      <c r="L382" s="211"/>
      <c r="M382" s="211"/>
      <c r="N382" s="211"/>
      <c r="O382" s="211"/>
      <c r="P382" s="211"/>
      <c r="Q382" s="211"/>
      <c r="R382" s="211"/>
      <c r="S382" s="211"/>
      <c r="T382" s="211"/>
      <c r="U382" s="211"/>
      <c r="V382" s="211"/>
      <c r="W382" s="211"/>
      <c r="X382" s="211"/>
      <c r="Y382" s="211" t="s">
        <v>5647</v>
      </c>
      <c r="Z382" s="211"/>
      <c r="AA382" s="211"/>
      <c r="AB382" s="211"/>
      <c r="AC382" s="211"/>
      <c r="AD382" s="211"/>
    </row>
    <row r="383" spans="1:30" ht="10.8" customHeight="1">
      <c r="A383" s="211"/>
      <c r="B383" s="211"/>
      <c r="C383" s="211"/>
      <c r="D383" s="211"/>
      <c r="E383" s="211"/>
      <c r="F383" s="211"/>
      <c r="G383" s="211"/>
      <c r="H383" s="211"/>
      <c r="I383" s="211"/>
      <c r="J383" s="211"/>
      <c r="K383" s="211"/>
      <c r="L383" s="211"/>
      <c r="M383" s="211"/>
      <c r="N383" s="211"/>
      <c r="O383" s="211"/>
      <c r="P383" s="211"/>
      <c r="Q383" s="211"/>
      <c r="R383" s="211"/>
      <c r="S383" s="211"/>
      <c r="T383" s="211"/>
      <c r="U383" s="211"/>
      <c r="V383" s="211"/>
      <c r="W383" s="211"/>
      <c r="X383" s="211"/>
      <c r="Y383" s="211"/>
      <c r="Z383" s="211"/>
      <c r="AA383" s="211"/>
      <c r="AB383" s="211"/>
      <c r="AC383" s="211"/>
      <c r="AD383" s="211"/>
    </row>
    <row r="384" spans="1:30" ht="11.4" customHeight="1">
      <c r="A384" s="501" t="s">
        <v>5628</v>
      </c>
      <c r="B384" s="502"/>
      <c r="C384" s="502"/>
      <c r="D384" s="502"/>
      <c r="E384" s="502"/>
      <c r="F384" s="502"/>
      <c r="G384" s="503"/>
      <c r="H384" s="501" t="s">
        <v>5629</v>
      </c>
      <c r="I384" s="502"/>
      <c r="J384" s="502"/>
      <c r="K384" s="502"/>
      <c r="L384" s="502"/>
      <c r="M384" s="502"/>
      <c r="N384" s="502"/>
      <c r="O384" s="503"/>
      <c r="P384" s="522" t="s">
        <v>180</v>
      </c>
      <c r="Q384" s="523"/>
      <c r="R384" s="523"/>
      <c r="S384" s="524"/>
      <c r="T384" s="504" t="s">
        <v>5630</v>
      </c>
      <c r="U384" s="506"/>
      <c r="V384" s="506"/>
      <c r="W384" s="505"/>
      <c r="X384" s="504" t="s">
        <v>5631</v>
      </c>
      <c r="Y384" s="506"/>
      <c r="Z384" s="506"/>
      <c r="AA384" s="506"/>
      <c r="AB384" s="505"/>
      <c r="AC384" s="504" t="s">
        <v>5632</v>
      </c>
      <c r="AD384" s="505"/>
    </row>
    <row r="385" spans="1:30" ht="11.4" customHeight="1">
      <c r="A385" s="507" t="s">
        <v>7041</v>
      </c>
      <c r="B385" s="508"/>
      <c r="C385" s="508"/>
      <c r="D385" s="508"/>
      <c r="E385" s="508"/>
      <c r="F385" s="508"/>
      <c r="G385" s="509"/>
      <c r="H385" s="507" t="s">
        <v>7042</v>
      </c>
      <c r="I385" s="508"/>
      <c r="J385" s="508"/>
      <c r="K385" s="508"/>
      <c r="L385" s="508"/>
      <c r="M385" s="508"/>
      <c r="N385" s="508"/>
      <c r="O385" s="509"/>
      <c r="P385" s="525" t="s">
        <v>71</v>
      </c>
      <c r="Q385" s="526"/>
      <c r="R385" s="526"/>
      <c r="S385" s="527"/>
      <c r="T385" s="510">
        <v>1.7</v>
      </c>
      <c r="U385" s="528"/>
      <c r="V385" s="528"/>
      <c r="W385" s="511"/>
      <c r="X385" s="518">
        <v>1</v>
      </c>
      <c r="Y385" s="519"/>
      <c r="Z385" s="519"/>
      <c r="AA385" s="519"/>
      <c r="AB385" s="520"/>
      <c r="AC385" s="510">
        <v>1.7</v>
      </c>
      <c r="AD385" s="511"/>
    </row>
    <row r="386" spans="1:30" ht="11.4" customHeight="1">
      <c r="A386" s="521" t="s">
        <v>5633</v>
      </c>
      <c r="B386" s="521"/>
      <c r="C386" s="521"/>
      <c r="D386" s="521"/>
      <c r="E386" s="521"/>
      <c r="F386" s="521"/>
      <c r="G386" s="521"/>
      <c r="H386" s="521"/>
      <c r="I386" s="521"/>
      <c r="J386" s="521"/>
      <c r="K386" s="521"/>
      <c r="L386" s="521"/>
      <c r="M386" s="521"/>
      <c r="N386" s="521"/>
      <c r="O386" s="521"/>
      <c r="P386" s="521"/>
      <c r="Q386" s="521"/>
      <c r="R386" s="521"/>
      <c r="S386" s="521"/>
      <c r="T386" s="521"/>
      <c r="U386" s="521"/>
      <c r="V386" s="521"/>
      <c r="W386" s="521"/>
      <c r="X386" s="521"/>
      <c r="Y386" s="510">
        <v>1.7</v>
      </c>
      <c r="Z386" s="528"/>
      <c r="AA386" s="528"/>
      <c r="AB386" s="528"/>
      <c r="AC386" s="528"/>
      <c r="AD386" s="511"/>
    </row>
    <row r="387" spans="1:30" ht="10.8" customHeight="1">
      <c r="A387" s="211"/>
      <c r="B387" s="211"/>
      <c r="C387" s="211"/>
      <c r="D387" s="211"/>
      <c r="E387" s="211"/>
      <c r="F387" s="211"/>
      <c r="G387" s="211"/>
      <c r="H387" s="211"/>
      <c r="I387" s="211"/>
      <c r="J387" s="211"/>
      <c r="K387" s="211"/>
      <c r="L387" s="211"/>
      <c r="M387" s="211"/>
      <c r="N387" s="211"/>
      <c r="O387" s="211"/>
      <c r="P387" s="211"/>
      <c r="Q387" s="211"/>
      <c r="R387" s="211"/>
      <c r="S387" s="211"/>
      <c r="T387" s="211"/>
      <c r="U387" s="211"/>
      <c r="V387" s="211"/>
      <c r="W387" s="211"/>
      <c r="X387" s="211"/>
      <c r="Y387" s="211"/>
      <c r="Z387" s="211"/>
      <c r="AA387" s="211"/>
      <c r="AB387" s="211"/>
      <c r="AC387" s="211"/>
      <c r="AD387" s="211"/>
    </row>
    <row r="388" spans="1:30" ht="11.4" customHeight="1">
      <c r="A388" s="504" t="s">
        <v>5634</v>
      </c>
      <c r="B388" s="506"/>
      <c r="C388" s="506"/>
      <c r="D388" s="506"/>
      <c r="E388" s="506"/>
      <c r="F388" s="506"/>
      <c r="G388" s="506"/>
      <c r="H388" s="506"/>
      <c r="I388" s="506"/>
      <c r="J388" s="506"/>
      <c r="K388" s="506"/>
      <c r="L388" s="506"/>
      <c r="M388" s="506"/>
      <c r="N388" s="506"/>
      <c r="O388" s="506"/>
      <c r="P388" s="506"/>
      <c r="Q388" s="506"/>
      <c r="R388" s="506"/>
      <c r="S388" s="506"/>
      <c r="T388" s="506"/>
      <c r="U388" s="506"/>
      <c r="V388" s="506"/>
      <c r="W388" s="506"/>
      <c r="X388" s="505"/>
      <c r="Y388" s="544">
        <v>1.7</v>
      </c>
      <c r="Z388" s="545"/>
      <c r="AA388" s="545"/>
      <c r="AB388" s="545"/>
      <c r="AC388" s="545"/>
      <c r="AD388" s="546"/>
    </row>
    <row r="389" spans="1:30" ht="11.4" customHeight="1">
      <c r="A389" s="504" t="s">
        <v>6910</v>
      </c>
      <c r="B389" s="506"/>
      <c r="C389" s="506"/>
      <c r="D389" s="506"/>
      <c r="E389" s="506"/>
      <c r="F389" s="506"/>
      <c r="G389" s="506"/>
      <c r="H389" s="506"/>
      <c r="I389" s="506"/>
      <c r="J389" s="506"/>
      <c r="K389" s="506"/>
      <c r="L389" s="506"/>
      <c r="M389" s="506"/>
      <c r="N389" s="506"/>
      <c r="O389" s="506"/>
      <c r="P389" s="506"/>
      <c r="Q389" s="506"/>
      <c r="R389" s="506"/>
      <c r="S389" s="506"/>
      <c r="T389" s="506"/>
      <c r="U389" s="506"/>
      <c r="V389" s="506"/>
      <c r="W389" s="506"/>
      <c r="X389" s="505"/>
      <c r="Y389" s="544">
        <v>0.35</v>
      </c>
      <c r="Z389" s="545"/>
      <c r="AA389" s="545"/>
      <c r="AB389" s="545"/>
      <c r="AC389" s="545"/>
      <c r="AD389" s="546"/>
    </row>
    <row r="390" spans="1:30" ht="11.4" customHeight="1">
      <c r="A390" s="504" t="s">
        <v>5636</v>
      </c>
      <c r="B390" s="506"/>
      <c r="C390" s="506"/>
      <c r="D390" s="506"/>
      <c r="E390" s="506"/>
      <c r="F390" s="506"/>
      <c r="G390" s="506"/>
      <c r="H390" s="506"/>
      <c r="I390" s="506"/>
      <c r="J390" s="506"/>
      <c r="K390" s="506"/>
      <c r="L390" s="506"/>
      <c r="M390" s="506"/>
      <c r="N390" s="506"/>
      <c r="O390" s="506"/>
      <c r="P390" s="506"/>
      <c r="Q390" s="506"/>
      <c r="R390" s="506"/>
      <c r="S390" s="506"/>
      <c r="T390" s="506"/>
      <c r="U390" s="506"/>
      <c r="V390" s="506"/>
      <c r="W390" s="506"/>
      <c r="X390" s="505"/>
      <c r="Y390" s="544">
        <v>2.0499999999999998</v>
      </c>
      <c r="Z390" s="545"/>
      <c r="AA390" s="545"/>
      <c r="AB390" s="545"/>
      <c r="AC390" s="545"/>
      <c r="AD390" s="546"/>
    </row>
    <row r="391" spans="1:30" ht="10.8" customHeight="1">
      <c r="A391" s="211"/>
      <c r="B391" s="211"/>
      <c r="C391" s="211"/>
      <c r="D391" s="211"/>
      <c r="E391" s="211"/>
      <c r="F391" s="211"/>
      <c r="G391" s="211"/>
      <c r="H391" s="211"/>
      <c r="I391" s="211"/>
      <c r="J391" s="211"/>
      <c r="K391" s="211"/>
      <c r="L391" s="211"/>
      <c r="M391" s="211"/>
      <c r="N391" s="211"/>
      <c r="O391" s="211"/>
      <c r="P391" s="211"/>
      <c r="Q391" s="211"/>
      <c r="R391" s="211"/>
      <c r="S391" s="211"/>
      <c r="T391" s="211"/>
      <c r="U391" s="211"/>
      <c r="V391" s="211"/>
      <c r="W391" s="211"/>
      <c r="X391" s="211"/>
      <c r="Y391" s="211"/>
      <c r="Z391" s="211"/>
      <c r="AA391" s="211"/>
      <c r="AB391" s="211"/>
      <c r="AC391" s="211"/>
      <c r="AD391" s="211"/>
    </row>
    <row r="392" spans="1:30" ht="13.35" customHeight="1">
      <c r="A392" s="540" t="s">
        <v>5637</v>
      </c>
      <c r="B392" s="540"/>
      <c r="C392" s="540"/>
      <c r="D392" s="540"/>
      <c r="E392" s="540"/>
      <c r="F392" s="540"/>
      <c r="G392" s="540"/>
      <c r="H392" s="540"/>
      <c r="I392" s="540"/>
      <c r="J392" s="540"/>
      <c r="K392" s="540"/>
      <c r="L392" s="540"/>
      <c r="M392" s="540"/>
      <c r="N392" s="540"/>
      <c r="O392" s="540"/>
      <c r="P392" s="540"/>
      <c r="Q392" s="540"/>
      <c r="R392" s="540"/>
      <c r="S392" s="540"/>
      <c r="T392" s="540"/>
      <c r="U392" s="540"/>
      <c r="V392" s="540"/>
      <c r="W392" s="540"/>
      <c r="X392" s="540"/>
      <c r="Y392" s="540"/>
      <c r="Z392" s="540"/>
      <c r="AA392" s="540"/>
      <c r="AB392" s="540"/>
      <c r="AC392" s="540"/>
      <c r="AD392" s="540"/>
    </row>
    <row r="393" spans="1:30" ht="10.8" customHeight="1">
      <c r="A393" s="211"/>
      <c r="B393" s="211"/>
      <c r="C393" s="211"/>
      <c r="D393" s="211"/>
      <c r="E393" s="211"/>
      <c r="F393" s="211"/>
      <c r="G393" s="211"/>
      <c r="H393" s="211"/>
      <c r="I393" s="211"/>
      <c r="J393" s="211"/>
      <c r="K393" s="211"/>
      <c r="L393" s="211"/>
      <c r="M393" s="211"/>
      <c r="N393" s="211"/>
      <c r="O393" s="211"/>
      <c r="P393" s="211"/>
      <c r="Q393" s="211"/>
      <c r="R393" s="211"/>
      <c r="S393" s="211"/>
      <c r="T393" s="211"/>
      <c r="U393" s="211"/>
      <c r="V393" s="211"/>
      <c r="W393" s="211"/>
      <c r="X393" s="211"/>
      <c r="Y393" s="211"/>
      <c r="Z393" s="211"/>
      <c r="AA393" s="211"/>
      <c r="AB393" s="211"/>
      <c r="AC393" s="211"/>
      <c r="AD393" s="211"/>
    </row>
    <row r="394" spans="1:30" ht="11.4" customHeight="1">
      <c r="A394" s="211" t="s">
        <v>7165</v>
      </c>
      <c r="B394" s="211"/>
      <c r="C394" s="211"/>
      <c r="D394" s="211"/>
      <c r="E394" s="211"/>
      <c r="F394" s="211"/>
      <c r="G394" s="211"/>
      <c r="H394" s="211"/>
      <c r="I394" s="211"/>
      <c r="J394" s="211"/>
      <c r="K394" s="211"/>
      <c r="L394" s="211"/>
      <c r="M394" s="211"/>
      <c r="N394" s="211"/>
      <c r="O394" s="211"/>
      <c r="P394" s="211"/>
      <c r="Q394" s="211"/>
      <c r="R394" s="211"/>
      <c r="S394" s="211"/>
      <c r="T394" s="211"/>
      <c r="U394" s="211"/>
      <c r="V394" s="211"/>
      <c r="W394" s="211"/>
      <c r="X394" s="211"/>
      <c r="Y394" s="211" t="s">
        <v>5627</v>
      </c>
      <c r="Z394" s="211"/>
      <c r="AA394" s="211"/>
      <c r="AB394" s="211"/>
      <c r="AC394" s="211"/>
      <c r="AD394" s="211"/>
    </row>
    <row r="395" spans="1:30" ht="10.8" customHeight="1">
      <c r="A395" s="211"/>
      <c r="B395" s="211"/>
      <c r="C395" s="211"/>
      <c r="D395" s="211"/>
      <c r="E395" s="211"/>
      <c r="F395" s="211"/>
      <c r="G395" s="211"/>
      <c r="H395" s="211"/>
      <c r="I395" s="211"/>
      <c r="J395" s="211"/>
      <c r="K395" s="211"/>
      <c r="L395" s="211"/>
      <c r="M395" s="211"/>
      <c r="N395" s="211"/>
      <c r="O395" s="211"/>
      <c r="P395" s="211"/>
      <c r="Q395" s="211"/>
      <c r="R395" s="211"/>
      <c r="S395" s="211"/>
      <c r="T395" s="211"/>
      <c r="U395" s="211"/>
      <c r="V395" s="211"/>
      <c r="W395" s="211"/>
      <c r="X395" s="211"/>
      <c r="Y395" s="211"/>
      <c r="Z395" s="211"/>
      <c r="AA395" s="211"/>
      <c r="AB395" s="211"/>
      <c r="AC395" s="211"/>
      <c r="AD395" s="211"/>
    </row>
    <row r="396" spans="1:30" ht="11.4" customHeight="1">
      <c r="A396" s="501" t="s">
        <v>5628</v>
      </c>
      <c r="B396" s="502"/>
      <c r="C396" s="502"/>
      <c r="D396" s="502"/>
      <c r="E396" s="502"/>
      <c r="F396" s="502"/>
      <c r="G396" s="503"/>
      <c r="H396" s="501" t="s">
        <v>5629</v>
      </c>
      <c r="I396" s="502"/>
      <c r="J396" s="502"/>
      <c r="K396" s="502"/>
      <c r="L396" s="502"/>
      <c r="M396" s="502"/>
      <c r="N396" s="502"/>
      <c r="O396" s="503"/>
      <c r="P396" s="522" t="s">
        <v>180</v>
      </c>
      <c r="Q396" s="523"/>
      <c r="R396" s="523"/>
      <c r="S396" s="524"/>
      <c r="T396" s="504" t="s">
        <v>5630</v>
      </c>
      <c r="U396" s="506"/>
      <c r="V396" s="506"/>
      <c r="W396" s="505"/>
      <c r="X396" s="504" t="s">
        <v>5631</v>
      </c>
      <c r="Y396" s="506"/>
      <c r="Z396" s="506"/>
      <c r="AA396" s="506"/>
      <c r="AB396" s="505"/>
      <c r="AC396" s="504" t="s">
        <v>5632</v>
      </c>
      <c r="AD396" s="505"/>
    </row>
    <row r="397" spans="1:30" ht="11.4" customHeight="1">
      <c r="A397" s="507" t="s">
        <v>7166</v>
      </c>
      <c r="B397" s="508"/>
      <c r="C397" s="508"/>
      <c r="D397" s="508"/>
      <c r="E397" s="508"/>
      <c r="F397" s="508"/>
      <c r="G397" s="509"/>
      <c r="H397" s="507" t="s">
        <v>6234</v>
      </c>
      <c r="I397" s="508"/>
      <c r="J397" s="508"/>
      <c r="K397" s="508"/>
      <c r="L397" s="508"/>
      <c r="M397" s="508"/>
      <c r="N397" s="508"/>
      <c r="O397" s="509"/>
      <c r="P397" s="525" t="s">
        <v>71</v>
      </c>
      <c r="Q397" s="526"/>
      <c r="R397" s="526"/>
      <c r="S397" s="527"/>
      <c r="T397" s="510">
        <v>1.84</v>
      </c>
      <c r="U397" s="528"/>
      <c r="V397" s="528"/>
      <c r="W397" s="511"/>
      <c r="X397" s="518">
        <v>1</v>
      </c>
      <c r="Y397" s="519"/>
      <c r="Z397" s="519"/>
      <c r="AA397" s="519"/>
      <c r="AB397" s="520"/>
      <c r="AC397" s="510">
        <v>1.84</v>
      </c>
      <c r="AD397" s="511"/>
    </row>
    <row r="398" spans="1:30" ht="11.4" customHeight="1">
      <c r="A398" s="521" t="s">
        <v>5633</v>
      </c>
      <c r="B398" s="521"/>
      <c r="C398" s="521"/>
      <c r="D398" s="521"/>
      <c r="E398" s="521"/>
      <c r="F398" s="521"/>
      <c r="G398" s="521"/>
      <c r="H398" s="521"/>
      <c r="I398" s="521"/>
      <c r="J398" s="521"/>
      <c r="K398" s="521"/>
      <c r="L398" s="521"/>
      <c r="M398" s="521"/>
      <c r="N398" s="521"/>
      <c r="O398" s="521"/>
      <c r="P398" s="521"/>
      <c r="Q398" s="521"/>
      <c r="R398" s="521"/>
      <c r="S398" s="521"/>
      <c r="T398" s="521"/>
      <c r="U398" s="521"/>
      <c r="V398" s="521"/>
      <c r="W398" s="521"/>
      <c r="X398" s="521"/>
      <c r="Y398" s="510">
        <v>1.84</v>
      </c>
      <c r="Z398" s="528"/>
      <c r="AA398" s="528"/>
      <c r="AB398" s="528"/>
      <c r="AC398" s="528"/>
      <c r="AD398" s="511"/>
    </row>
    <row r="399" spans="1:30" ht="10.8" customHeight="1">
      <c r="A399" s="211"/>
      <c r="B399" s="211"/>
      <c r="C399" s="211"/>
      <c r="D399" s="211"/>
      <c r="E399" s="211"/>
      <c r="F399" s="211"/>
      <c r="G399" s="211"/>
      <c r="H399" s="211"/>
      <c r="I399" s="211"/>
      <c r="J399" s="211"/>
      <c r="K399" s="211"/>
      <c r="L399" s="211"/>
      <c r="M399" s="211"/>
      <c r="N399" s="211"/>
      <c r="O399" s="211"/>
      <c r="P399" s="211"/>
      <c r="Q399" s="211"/>
      <c r="R399" s="211"/>
      <c r="S399" s="211"/>
      <c r="T399" s="211"/>
      <c r="U399" s="211"/>
      <c r="V399" s="211"/>
      <c r="W399" s="211"/>
      <c r="X399" s="211"/>
      <c r="Y399" s="211"/>
      <c r="Z399" s="211"/>
      <c r="AA399" s="211"/>
      <c r="AB399" s="211"/>
      <c r="AC399" s="211"/>
      <c r="AD399" s="211"/>
    </row>
    <row r="400" spans="1:30" ht="11.4" customHeight="1">
      <c r="A400" s="504" t="s">
        <v>5634</v>
      </c>
      <c r="B400" s="506"/>
      <c r="C400" s="506"/>
      <c r="D400" s="506"/>
      <c r="E400" s="506"/>
      <c r="F400" s="506"/>
      <c r="G400" s="506"/>
      <c r="H400" s="506"/>
      <c r="I400" s="506"/>
      <c r="J400" s="506"/>
      <c r="K400" s="506"/>
      <c r="L400" s="506"/>
      <c r="M400" s="506"/>
      <c r="N400" s="506"/>
      <c r="O400" s="506"/>
      <c r="P400" s="506"/>
      <c r="Q400" s="506"/>
      <c r="R400" s="506"/>
      <c r="S400" s="506"/>
      <c r="T400" s="506"/>
      <c r="U400" s="506"/>
      <c r="V400" s="506"/>
      <c r="W400" s="506"/>
      <c r="X400" s="505"/>
      <c r="Y400" s="544">
        <v>1.84</v>
      </c>
      <c r="Z400" s="545"/>
      <c r="AA400" s="545"/>
      <c r="AB400" s="545"/>
      <c r="AC400" s="545"/>
      <c r="AD400" s="546"/>
    </row>
    <row r="401" spans="1:30" ht="11.4" customHeight="1">
      <c r="A401" s="504" t="s">
        <v>6910</v>
      </c>
      <c r="B401" s="506"/>
      <c r="C401" s="506"/>
      <c r="D401" s="506"/>
      <c r="E401" s="506"/>
      <c r="F401" s="506"/>
      <c r="G401" s="506"/>
      <c r="H401" s="506"/>
      <c r="I401" s="506"/>
      <c r="J401" s="506"/>
      <c r="K401" s="506"/>
      <c r="L401" s="506"/>
      <c r="M401" s="506"/>
      <c r="N401" s="506"/>
      <c r="O401" s="506"/>
      <c r="P401" s="506"/>
      <c r="Q401" s="506"/>
      <c r="R401" s="506"/>
      <c r="S401" s="506"/>
      <c r="T401" s="506"/>
      <c r="U401" s="506"/>
      <c r="V401" s="506"/>
      <c r="W401" s="506"/>
      <c r="X401" s="505"/>
      <c r="Y401" s="544">
        <v>0.38</v>
      </c>
      <c r="Z401" s="545"/>
      <c r="AA401" s="545"/>
      <c r="AB401" s="545"/>
      <c r="AC401" s="545"/>
      <c r="AD401" s="546"/>
    </row>
    <row r="402" spans="1:30" ht="11.4" customHeight="1">
      <c r="A402" s="504" t="s">
        <v>5636</v>
      </c>
      <c r="B402" s="506"/>
      <c r="C402" s="506"/>
      <c r="D402" s="506"/>
      <c r="E402" s="506"/>
      <c r="F402" s="506"/>
      <c r="G402" s="506"/>
      <c r="H402" s="506"/>
      <c r="I402" s="506"/>
      <c r="J402" s="506"/>
      <c r="K402" s="506"/>
      <c r="L402" s="506"/>
      <c r="M402" s="506"/>
      <c r="N402" s="506"/>
      <c r="O402" s="506"/>
      <c r="P402" s="506"/>
      <c r="Q402" s="506"/>
      <c r="R402" s="506"/>
      <c r="S402" s="506"/>
      <c r="T402" s="506"/>
      <c r="U402" s="506"/>
      <c r="V402" s="506"/>
      <c r="W402" s="506"/>
      <c r="X402" s="505"/>
      <c r="Y402" s="544">
        <v>2.2200000000000002</v>
      </c>
      <c r="Z402" s="545"/>
      <c r="AA402" s="545"/>
      <c r="AB402" s="545"/>
      <c r="AC402" s="545"/>
      <c r="AD402" s="546"/>
    </row>
    <row r="403" spans="1:30" ht="10.8" customHeight="1">
      <c r="A403" s="211"/>
      <c r="B403" s="211"/>
      <c r="C403" s="211"/>
      <c r="D403" s="211"/>
      <c r="E403" s="211"/>
      <c r="F403" s="211"/>
      <c r="G403" s="211"/>
      <c r="H403" s="211"/>
      <c r="I403" s="211"/>
      <c r="J403" s="211"/>
      <c r="K403" s="211"/>
      <c r="L403" s="211"/>
      <c r="M403" s="211"/>
      <c r="N403" s="211"/>
      <c r="O403" s="211"/>
      <c r="P403" s="211"/>
      <c r="Q403" s="211"/>
      <c r="R403" s="211"/>
      <c r="S403" s="211"/>
      <c r="T403" s="211"/>
      <c r="U403" s="211"/>
      <c r="V403" s="211"/>
      <c r="W403" s="211"/>
      <c r="X403" s="211"/>
      <c r="Y403" s="211"/>
      <c r="Z403" s="211"/>
      <c r="AA403" s="211"/>
      <c r="AB403" s="211"/>
      <c r="AC403" s="211"/>
      <c r="AD403" s="211"/>
    </row>
    <row r="404" spans="1:30" ht="13.35" customHeight="1">
      <c r="A404" s="540" t="s">
        <v>5637</v>
      </c>
      <c r="B404" s="540"/>
      <c r="C404" s="540"/>
      <c r="D404" s="540"/>
      <c r="E404" s="540"/>
      <c r="F404" s="540"/>
      <c r="G404" s="540"/>
      <c r="H404" s="540"/>
      <c r="I404" s="540"/>
      <c r="J404" s="540"/>
      <c r="K404" s="540"/>
      <c r="L404" s="540"/>
      <c r="M404" s="540"/>
      <c r="N404" s="540"/>
      <c r="O404" s="540"/>
      <c r="P404" s="540"/>
      <c r="Q404" s="540"/>
      <c r="R404" s="540"/>
      <c r="S404" s="540"/>
      <c r="T404" s="540"/>
      <c r="U404" s="540"/>
      <c r="V404" s="540"/>
      <c r="W404" s="540"/>
      <c r="X404" s="540"/>
      <c r="Y404" s="540"/>
      <c r="Z404" s="540"/>
      <c r="AA404" s="540"/>
      <c r="AB404" s="540"/>
      <c r="AC404" s="540"/>
      <c r="AD404" s="540"/>
    </row>
    <row r="405" spans="1:30" ht="10.8" customHeight="1">
      <c r="A405" s="211"/>
      <c r="B405" s="211"/>
      <c r="C405" s="211"/>
      <c r="D405" s="211"/>
      <c r="E405" s="211"/>
      <c r="F405" s="211"/>
      <c r="G405" s="211"/>
      <c r="H405" s="211"/>
      <c r="I405" s="211"/>
      <c r="J405" s="211"/>
      <c r="K405" s="211"/>
      <c r="L405" s="211"/>
      <c r="M405" s="211"/>
      <c r="N405" s="211"/>
      <c r="O405" s="211"/>
      <c r="P405" s="211"/>
      <c r="Q405" s="211"/>
      <c r="R405" s="211"/>
      <c r="S405" s="211"/>
      <c r="T405" s="211"/>
      <c r="U405" s="211"/>
      <c r="V405" s="211"/>
      <c r="W405" s="211"/>
      <c r="X405" s="211"/>
      <c r="Y405" s="211"/>
      <c r="Z405" s="211"/>
      <c r="AA405" s="211"/>
      <c r="AB405" s="211"/>
      <c r="AC405" s="211"/>
      <c r="AD405" s="211"/>
    </row>
    <row r="406" spans="1:30" ht="22.95" customHeight="1">
      <c r="A406" s="211" t="s">
        <v>6994</v>
      </c>
      <c r="B406" s="211"/>
      <c r="C406" s="211"/>
      <c r="D406" s="211"/>
      <c r="E406" s="211"/>
      <c r="F406" s="211"/>
      <c r="G406" s="211"/>
      <c r="H406" s="211"/>
      <c r="I406" s="211"/>
      <c r="J406" s="211"/>
      <c r="K406" s="211"/>
      <c r="L406" s="211"/>
      <c r="M406" s="211"/>
      <c r="N406" s="211"/>
      <c r="O406" s="211"/>
      <c r="P406" s="211"/>
      <c r="Q406" s="211"/>
      <c r="R406" s="211"/>
      <c r="S406" s="211"/>
      <c r="T406" s="211"/>
      <c r="U406" s="211"/>
      <c r="V406" s="211"/>
      <c r="W406" s="211"/>
      <c r="X406" s="211"/>
      <c r="Y406" s="211" t="s">
        <v>5627</v>
      </c>
      <c r="Z406" s="211"/>
      <c r="AA406" s="211"/>
      <c r="AB406" s="211"/>
      <c r="AC406" s="211"/>
      <c r="AD406" s="211"/>
    </row>
    <row r="407" spans="1:30" ht="10.8" customHeight="1">
      <c r="A407" s="211"/>
      <c r="B407" s="211"/>
      <c r="C407" s="211"/>
      <c r="D407" s="211"/>
      <c r="E407" s="211"/>
      <c r="F407" s="211"/>
      <c r="G407" s="211"/>
      <c r="H407" s="211"/>
      <c r="I407" s="211"/>
      <c r="J407" s="211"/>
      <c r="K407" s="211"/>
      <c r="L407" s="211"/>
      <c r="M407" s="211"/>
      <c r="N407" s="211"/>
      <c r="O407" s="211"/>
      <c r="P407" s="211"/>
      <c r="Q407" s="211"/>
      <c r="R407" s="211"/>
      <c r="S407" s="211"/>
      <c r="T407" s="211"/>
      <c r="U407" s="211"/>
      <c r="V407" s="211"/>
      <c r="W407" s="211"/>
      <c r="X407" s="211"/>
      <c r="Y407" s="211"/>
      <c r="Z407" s="211"/>
      <c r="AA407" s="211"/>
      <c r="AB407" s="211"/>
      <c r="AC407" s="211"/>
      <c r="AD407" s="211"/>
    </row>
    <row r="408" spans="1:30" ht="11.4" customHeight="1">
      <c r="A408" s="501" t="s">
        <v>5628</v>
      </c>
      <c r="B408" s="502"/>
      <c r="C408" s="502"/>
      <c r="D408" s="502"/>
      <c r="E408" s="502"/>
      <c r="F408" s="502"/>
      <c r="G408" s="503"/>
      <c r="H408" s="501" t="s">
        <v>5638</v>
      </c>
      <c r="I408" s="502"/>
      <c r="J408" s="502"/>
      <c r="K408" s="502"/>
      <c r="L408" s="503"/>
      <c r="M408" s="504" t="s">
        <v>5639</v>
      </c>
      <c r="N408" s="505"/>
      <c r="O408" s="504" t="s">
        <v>5640</v>
      </c>
      <c r="P408" s="506"/>
      <c r="Q408" s="506"/>
      <c r="R408" s="505"/>
      <c r="S408" s="504" t="s">
        <v>5641</v>
      </c>
      <c r="T408" s="506"/>
      <c r="U408" s="506"/>
      <c r="V408" s="505"/>
      <c r="W408" s="504" t="s">
        <v>5631</v>
      </c>
      <c r="X408" s="506"/>
      <c r="Y408" s="506"/>
      <c r="Z408" s="506"/>
      <c r="AA408" s="505"/>
      <c r="AB408" s="504" t="s">
        <v>5642</v>
      </c>
      <c r="AC408" s="506"/>
      <c r="AD408" s="505"/>
    </row>
    <row r="409" spans="1:30" ht="11.4" customHeight="1">
      <c r="A409" s="507" t="s">
        <v>5658</v>
      </c>
      <c r="B409" s="508"/>
      <c r="C409" s="508"/>
      <c r="D409" s="508"/>
      <c r="E409" s="508"/>
      <c r="F409" s="508"/>
      <c r="G409" s="509"/>
      <c r="H409" s="507" t="s">
        <v>5659</v>
      </c>
      <c r="I409" s="508"/>
      <c r="J409" s="508"/>
      <c r="K409" s="508"/>
      <c r="L409" s="509"/>
      <c r="M409" s="510">
        <v>8.09</v>
      </c>
      <c r="N409" s="511"/>
      <c r="O409" s="512">
        <v>22.05</v>
      </c>
      <c r="P409" s="513"/>
      <c r="Q409" s="513"/>
      <c r="R409" s="514"/>
      <c r="S409" s="515">
        <v>172.66</v>
      </c>
      <c r="T409" s="516"/>
      <c r="U409" s="516"/>
      <c r="V409" s="517"/>
      <c r="W409" s="518">
        <v>0.255</v>
      </c>
      <c r="X409" s="519"/>
      <c r="Y409" s="519"/>
      <c r="Z409" s="519"/>
      <c r="AA409" s="520"/>
      <c r="AB409" s="510">
        <v>5.62</v>
      </c>
      <c r="AC409" s="528"/>
      <c r="AD409" s="511"/>
    </row>
    <row r="410" spans="1:30" ht="11.4" customHeight="1">
      <c r="A410" s="507" t="s">
        <v>5645</v>
      </c>
      <c r="B410" s="508"/>
      <c r="C410" s="508"/>
      <c r="D410" s="508"/>
      <c r="E410" s="508"/>
      <c r="F410" s="508"/>
      <c r="G410" s="509"/>
      <c r="H410" s="507" t="s">
        <v>190</v>
      </c>
      <c r="I410" s="508"/>
      <c r="J410" s="508"/>
      <c r="K410" s="508"/>
      <c r="L410" s="509"/>
      <c r="M410" s="512">
        <v>11.56</v>
      </c>
      <c r="N410" s="514"/>
      <c r="O410" s="512">
        <v>29.49</v>
      </c>
      <c r="P410" s="513"/>
      <c r="Q410" s="513"/>
      <c r="R410" s="514"/>
      <c r="S410" s="515">
        <v>155.15</v>
      </c>
      <c r="T410" s="516"/>
      <c r="U410" s="516"/>
      <c r="V410" s="517"/>
      <c r="W410" s="518">
        <v>0.255</v>
      </c>
      <c r="X410" s="519"/>
      <c r="Y410" s="519"/>
      <c r="Z410" s="519"/>
      <c r="AA410" s="520"/>
      <c r="AB410" s="510">
        <v>7.51</v>
      </c>
      <c r="AC410" s="528"/>
      <c r="AD410" s="511"/>
    </row>
    <row r="411" spans="1:30" ht="11.4" customHeight="1">
      <c r="A411" s="521" t="s">
        <v>5646</v>
      </c>
      <c r="B411" s="521"/>
      <c r="C411" s="521"/>
      <c r="D411" s="521"/>
      <c r="E411" s="521"/>
      <c r="F411" s="521"/>
      <c r="G411" s="521"/>
      <c r="H411" s="521"/>
      <c r="I411" s="521"/>
      <c r="J411" s="521"/>
      <c r="K411" s="521"/>
      <c r="L411" s="521"/>
      <c r="M411" s="521"/>
      <c r="N411" s="521"/>
      <c r="O411" s="521"/>
      <c r="P411" s="521"/>
      <c r="Q411" s="521"/>
      <c r="R411" s="521"/>
      <c r="S411" s="521"/>
      <c r="T411" s="521"/>
      <c r="U411" s="521"/>
      <c r="V411" s="521"/>
      <c r="W411" s="521"/>
      <c r="X411" s="521"/>
      <c r="Y411" s="512">
        <v>13.13</v>
      </c>
      <c r="Z411" s="513"/>
      <c r="AA411" s="513"/>
      <c r="AB411" s="513"/>
      <c r="AC411" s="513"/>
      <c r="AD411" s="514"/>
    </row>
    <row r="412" spans="1:30" ht="10.8" customHeight="1">
      <c r="A412" s="211"/>
      <c r="B412" s="211"/>
      <c r="C412" s="211"/>
      <c r="D412" s="211"/>
      <c r="E412" s="211"/>
      <c r="F412" s="211"/>
      <c r="G412" s="211"/>
      <c r="H412" s="211"/>
      <c r="I412" s="211"/>
      <c r="J412" s="211"/>
      <c r="K412" s="211"/>
      <c r="L412" s="211"/>
      <c r="M412" s="211"/>
      <c r="N412" s="211"/>
      <c r="O412" s="211"/>
      <c r="P412" s="211"/>
      <c r="Q412" s="211"/>
      <c r="R412" s="211"/>
      <c r="S412" s="211"/>
      <c r="T412" s="211"/>
      <c r="U412" s="211"/>
      <c r="V412" s="211"/>
      <c r="W412" s="211"/>
      <c r="X412" s="211"/>
      <c r="Y412" s="211"/>
      <c r="Z412" s="211"/>
      <c r="AA412" s="211"/>
      <c r="AB412" s="211"/>
      <c r="AC412" s="211"/>
      <c r="AD412" s="211"/>
    </row>
    <row r="413" spans="1:30" ht="11.4" customHeight="1">
      <c r="A413" s="501" t="s">
        <v>5628</v>
      </c>
      <c r="B413" s="502"/>
      <c r="C413" s="502"/>
      <c r="D413" s="502"/>
      <c r="E413" s="502"/>
      <c r="F413" s="502"/>
      <c r="G413" s="503"/>
      <c r="H413" s="501" t="s">
        <v>5629</v>
      </c>
      <c r="I413" s="502"/>
      <c r="J413" s="502"/>
      <c r="K413" s="502"/>
      <c r="L413" s="502"/>
      <c r="M413" s="502"/>
      <c r="N413" s="502"/>
      <c r="O413" s="503"/>
      <c r="P413" s="522" t="s">
        <v>180</v>
      </c>
      <c r="Q413" s="523"/>
      <c r="R413" s="523"/>
      <c r="S413" s="524"/>
      <c r="T413" s="504" t="s">
        <v>5630</v>
      </c>
      <c r="U413" s="506"/>
      <c r="V413" s="506"/>
      <c r="W413" s="505"/>
      <c r="X413" s="504" t="s">
        <v>5631</v>
      </c>
      <c r="Y413" s="506"/>
      <c r="Z413" s="506"/>
      <c r="AA413" s="506"/>
      <c r="AB413" s="505"/>
      <c r="AC413" s="504" t="s">
        <v>5632</v>
      </c>
      <c r="AD413" s="505"/>
    </row>
    <row r="414" spans="1:30" ht="34.5" customHeight="1">
      <c r="A414" s="507" t="s">
        <v>6995</v>
      </c>
      <c r="B414" s="508"/>
      <c r="C414" s="508"/>
      <c r="D414" s="508"/>
      <c r="E414" s="508"/>
      <c r="F414" s="508"/>
      <c r="G414" s="509"/>
      <c r="H414" s="507" t="s">
        <v>235</v>
      </c>
      <c r="I414" s="508"/>
      <c r="J414" s="508"/>
      <c r="K414" s="508"/>
      <c r="L414" s="508"/>
      <c r="M414" s="508"/>
      <c r="N414" s="508"/>
      <c r="O414" s="509"/>
      <c r="P414" s="525" t="s">
        <v>71</v>
      </c>
      <c r="Q414" s="526"/>
      <c r="R414" s="526"/>
      <c r="S414" s="527"/>
      <c r="T414" s="510">
        <v>0.26</v>
      </c>
      <c r="U414" s="528"/>
      <c r="V414" s="528"/>
      <c r="W414" s="511"/>
      <c r="X414" s="518">
        <v>2</v>
      </c>
      <c r="Y414" s="519"/>
      <c r="Z414" s="519"/>
      <c r="AA414" s="519"/>
      <c r="AB414" s="520"/>
      <c r="AC414" s="510">
        <v>0.52</v>
      </c>
      <c r="AD414" s="511"/>
    </row>
    <row r="415" spans="1:30" ht="22.95" customHeight="1">
      <c r="A415" s="507" t="s">
        <v>6996</v>
      </c>
      <c r="B415" s="508"/>
      <c r="C415" s="508"/>
      <c r="D415" s="508"/>
      <c r="E415" s="508"/>
      <c r="F415" s="508"/>
      <c r="G415" s="509"/>
      <c r="H415" s="507" t="s">
        <v>234</v>
      </c>
      <c r="I415" s="508"/>
      <c r="J415" s="508"/>
      <c r="K415" s="508"/>
      <c r="L415" s="508"/>
      <c r="M415" s="508"/>
      <c r="N415" s="508"/>
      <c r="O415" s="509"/>
      <c r="P415" s="525" t="s">
        <v>71</v>
      </c>
      <c r="Q415" s="526"/>
      <c r="R415" s="526"/>
      <c r="S415" s="527"/>
      <c r="T415" s="512">
        <v>16.54</v>
      </c>
      <c r="U415" s="513"/>
      <c r="V415" s="513"/>
      <c r="W415" s="514"/>
      <c r="X415" s="518">
        <v>1</v>
      </c>
      <c r="Y415" s="519"/>
      <c r="Z415" s="519"/>
      <c r="AA415" s="519"/>
      <c r="AB415" s="520"/>
      <c r="AC415" s="512">
        <v>16.54</v>
      </c>
      <c r="AD415" s="514"/>
    </row>
    <row r="416" spans="1:30" ht="11.4" customHeight="1">
      <c r="A416" s="521" t="s">
        <v>5633</v>
      </c>
      <c r="B416" s="521"/>
      <c r="C416" s="521"/>
      <c r="D416" s="521"/>
      <c r="E416" s="521"/>
      <c r="F416" s="521"/>
      <c r="G416" s="521"/>
      <c r="H416" s="521"/>
      <c r="I416" s="521"/>
      <c r="J416" s="521"/>
      <c r="K416" s="521"/>
      <c r="L416" s="521"/>
      <c r="M416" s="521"/>
      <c r="N416" s="521"/>
      <c r="O416" s="521"/>
      <c r="P416" s="521"/>
      <c r="Q416" s="521"/>
      <c r="R416" s="521"/>
      <c r="S416" s="521"/>
      <c r="T416" s="521"/>
      <c r="U416" s="521"/>
      <c r="V416" s="521"/>
      <c r="W416" s="521"/>
      <c r="X416" s="521"/>
      <c r="Y416" s="512">
        <v>17.059999999999999</v>
      </c>
      <c r="Z416" s="513"/>
      <c r="AA416" s="513"/>
      <c r="AB416" s="513"/>
      <c r="AC416" s="513"/>
      <c r="AD416" s="514"/>
    </row>
    <row r="417" spans="1:30" ht="10.8" customHeight="1">
      <c r="A417" s="211"/>
      <c r="B417" s="211"/>
      <c r="C417" s="211"/>
      <c r="D417" s="211"/>
      <c r="E417" s="211"/>
      <c r="F417" s="211"/>
      <c r="G417" s="211"/>
      <c r="H417" s="211"/>
      <c r="I417" s="211"/>
      <c r="J417" s="211"/>
      <c r="K417" s="211"/>
      <c r="L417" s="211"/>
      <c r="M417" s="211"/>
      <c r="N417" s="211"/>
      <c r="O417" s="211"/>
      <c r="P417" s="211"/>
      <c r="Q417" s="211"/>
      <c r="R417" s="211"/>
      <c r="S417" s="211"/>
      <c r="T417" s="211"/>
      <c r="U417" s="211"/>
      <c r="V417" s="211"/>
      <c r="W417" s="211"/>
      <c r="X417" s="211"/>
      <c r="Y417" s="211"/>
      <c r="Z417" s="211"/>
      <c r="AA417" s="211"/>
      <c r="AB417" s="211"/>
      <c r="AC417" s="211"/>
      <c r="AD417" s="211"/>
    </row>
    <row r="418" spans="1:30" ht="11.4" customHeight="1">
      <c r="A418" s="504" t="s">
        <v>5634</v>
      </c>
      <c r="B418" s="506"/>
      <c r="C418" s="506"/>
      <c r="D418" s="506"/>
      <c r="E418" s="506"/>
      <c r="F418" s="506"/>
      <c r="G418" s="506"/>
      <c r="H418" s="506"/>
      <c r="I418" s="506"/>
      <c r="J418" s="506"/>
      <c r="K418" s="506"/>
      <c r="L418" s="506"/>
      <c r="M418" s="506"/>
      <c r="N418" s="506"/>
      <c r="O418" s="506"/>
      <c r="P418" s="506"/>
      <c r="Q418" s="506"/>
      <c r="R418" s="506"/>
      <c r="S418" s="506"/>
      <c r="T418" s="506"/>
      <c r="U418" s="506"/>
      <c r="V418" s="506"/>
      <c r="W418" s="506"/>
      <c r="X418" s="505"/>
      <c r="Y418" s="537">
        <v>30.19</v>
      </c>
      <c r="Z418" s="538"/>
      <c r="AA418" s="538"/>
      <c r="AB418" s="538"/>
      <c r="AC418" s="538"/>
      <c r="AD418" s="539"/>
    </row>
    <row r="419" spans="1:30" ht="11.4" customHeight="1">
      <c r="A419" s="504" t="s">
        <v>5635</v>
      </c>
      <c r="B419" s="506"/>
      <c r="C419" s="506"/>
      <c r="D419" s="506"/>
      <c r="E419" s="506"/>
      <c r="F419" s="506"/>
      <c r="G419" s="506"/>
      <c r="H419" s="506"/>
      <c r="I419" s="506"/>
      <c r="J419" s="506"/>
      <c r="K419" s="506"/>
      <c r="L419" s="506"/>
      <c r="M419" s="506"/>
      <c r="N419" s="506"/>
      <c r="O419" s="506"/>
      <c r="P419" s="506"/>
      <c r="Q419" s="506"/>
      <c r="R419" s="506"/>
      <c r="S419" s="506"/>
      <c r="T419" s="506"/>
      <c r="U419" s="506"/>
      <c r="V419" s="506"/>
      <c r="W419" s="506"/>
      <c r="X419" s="505"/>
      <c r="Y419" s="544">
        <v>7.56</v>
      </c>
      <c r="Z419" s="545"/>
      <c r="AA419" s="545"/>
      <c r="AB419" s="545"/>
      <c r="AC419" s="545"/>
      <c r="AD419" s="546"/>
    </row>
    <row r="420" spans="1:30" ht="11.4" customHeight="1">
      <c r="A420" s="504" t="s">
        <v>5636</v>
      </c>
      <c r="B420" s="506"/>
      <c r="C420" s="506"/>
      <c r="D420" s="506"/>
      <c r="E420" s="506"/>
      <c r="F420" s="506"/>
      <c r="G420" s="506"/>
      <c r="H420" s="506"/>
      <c r="I420" s="506"/>
      <c r="J420" s="506"/>
      <c r="K420" s="506"/>
      <c r="L420" s="506"/>
      <c r="M420" s="506"/>
      <c r="N420" s="506"/>
      <c r="O420" s="506"/>
      <c r="P420" s="506"/>
      <c r="Q420" s="506"/>
      <c r="R420" s="506"/>
      <c r="S420" s="506"/>
      <c r="T420" s="506"/>
      <c r="U420" s="506"/>
      <c r="V420" s="506"/>
      <c r="W420" s="506"/>
      <c r="X420" s="505"/>
      <c r="Y420" s="537">
        <v>37.75</v>
      </c>
      <c r="Z420" s="538"/>
      <c r="AA420" s="538"/>
      <c r="AB420" s="538"/>
      <c r="AC420" s="538"/>
      <c r="AD420" s="539"/>
    </row>
    <row r="421" spans="1:30" ht="10.8" customHeight="1">
      <c r="A421" s="211"/>
      <c r="B421" s="211"/>
      <c r="C421" s="211"/>
      <c r="D421" s="211"/>
      <c r="E421" s="211"/>
      <c r="F421" s="211"/>
      <c r="G421" s="211"/>
      <c r="H421" s="211"/>
      <c r="I421" s="211"/>
      <c r="J421" s="211"/>
      <c r="K421" s="211"/>
      <c r="L421" s="211"/>
      <c r="M421" s="211"/>
      <c r="N421" s="211"/>
      <c r="O421" s="211"/>
      <c r="P421" s="211"/>
      <c r="Q421" s="211"/>
      <c r="R421" s="211"/>
      <c r="S421" s="211"/>
      <c r="T421" s="211"/>
      <c r="U421" s="211"/>
      <c r="V421" s="211"/>
      <c r="W421" s="211"/>
      <c r="X421" s="211"/>
      <c r="Y421" s="211"/>
      <c r="Z421" s="211"/>
      <c r="AA421" s="211"/>
      <c r="AB421" s="211"/>
      <c r="AC421" s="211"/>
      <c r="AD421" s="211"/>
    </row>
    <row r="422" spans="1:30" ht="13.35" customHeight="1">
      <c r="A422" s="540" t="s">
        <v>5637</v>
      </c>
      <c r="B422" s="540"/>
      <c r="C422" s="540"/>
      <c r="D422" s="540"/>
      <c r="E422" s="540"/>
      <c r="F422" s="540" t="s">
        <v>6997</v>
      </c>
      <c r="G422" s="540"/>
      <c r="H422" s="540"/>
      <c r="I422" s="540"/>
      <c r="J422" s="540"/>
      <c r="K422" s="540"/>
      <c r="L422" s="540"/>
      <c r="M422" s="540"/>
      <c r="N422" s="540"/>
      <c r="O422" s="540"/>
      <c r="P422" s="540"/>
      <c r="Q422" s="540"/>
      <c r="R422" s="540"/>
      <c r="S422" s="540"/>
      <c r="T422" s="540"/>
      <c r="U422" s="540"/>
      <c r="V422" s="540"/>
      <c r="W422" s="540"/>
      <c r="X422" s="540"/>
      <c r="Y422" s="540"/>
      <c r="Z422" s="540"/>
      <c r="AA422" s="540"/>
      <c r="AB422" s="540"/>
      <c r="AC422" s="540"/>
      <c r="AD422" s="540"/>
    </row>
    <row r="423" spans="1:30" ht="10.8" customHeight="1">
      <c r="A423" s="211"/>
      <c r="B423" s="211"/>
      <c r="C423" s="211"/>
      <c r="D423" s="211"/>
      <c r="E423" s="211"/>
      <c r="F423" s="211"/>
      <c r="G423" s="211"/>
      <c r="H423" s="211"/>
      <c r="I423" s="211"/>
      <c r="J423" s="211"/>
      <c r="K423" s="211"/>
      <c r="L423" s="211"/>
      <c r="M423" s="211"/>
      <c r="N423" s="211"/>
      <c r="O423" s="211"/>
      <c r="P423" s="211"/>
      <c r="Q423" s="211"/>
      <c r="R423" s="211"/>
      <c r="S423" s="211"/>
      <c r="T423" s="211"/>
      <c r="U423" s="211"/>
      <c r="V423" s="211"/>
      <c r="W423" s="211"/>
      <c r="X423" s="211"/>
      <c r="Y423" s="211"/>
      <c r="Z423" s="211"/>
      <c r="AA423" s="211"/>
      <c r="AB423" s="211"/>
      <c r="AC423" s="211"/>
      <c r="AD423" s="211"/>
    </row>
    <row r="424" spans="1:30" ht="22.95" customHeight="1">
      <c r="A424" s="211" t="s">
        <v>6998</v>
      </c>
      <c r="B424" s="211"/>
      <c r="C424" s="211"/>
      <c r="D424" s="211"/>
      <c r="E424" s="211"/>
      <c r="F424" s="211"/>
      <c r="G424" s="211"/>
      <c r="H424" s="211"/>
      <c r="I424" s="211"/>
      <c r="J424" s="211"/>
      <c r="K424" s="211"/>
      <c r="L424" s="211"/>
      <c r="M424" s="211"/>
      <c r="N424" s="211"/>
      <c r="O424" s="211"/>
      <c r="P424" s="211"/>
      <c r="Q424" s="211"/>
      <c r="R424" s="211"/>
      <c r="S424" s="211"/>
      <c r="T424" s="211"/>
      <c r="U424" s="211"/>
      <c r="V424" s="211"/>
      <c r="W424" s="211"/>
      <c r="X424" s="211"/>
      <c r="Y424" s="211" t="s">
        <v>5627</v>
      </c>
      <c r="Z424" s="211"/>
      <c r="AA424" s="211"/>
      <c r="AB424" s="211"/>
      <c r="AC424" s="211"/>
      <c r="AD424" s="211"/>
    </row>
    <row r="425" spans="1:30" ht="10.8" customHeight="1">
      <c r="A425" s="211"/>
      <c r="B425" s="211"/>
      <c r="C425" s="211"/>
      <c r="D425" s="211"/>
      <c r="E425" s="211"/>
      <c r="F425" s="211"/>
      <c r="G425" s="211"/>
      <c r="H425" s="211"/>
      <c r="I425" s="211"/>
      <c r="J425" s="211"/>
      <c r="K425" s="211"/>
      <c r="L425" s="211"/>
      <c r="M425" s="211"/>
      <c r="N425" s="211"/>
      <c r="O425" s="211"/>
      <c r="P425" s="211"/>
      <c r="Q425" s="211"/>
      <c r="R425" s="211"/>
      <c r="S425" s="211"/>
      <c r="T425" s="211"/>
      <c r="U425" s="211"/>
      <c r="V425" s="211"/>
      <c r="W425" s="211"/>
      <c r="X425" s="211"/>
      <c r="Y425" s="211"/>
      <c r="Z425" s="211"/>
      <c r="AA425" s="211"/>
      <c r="AB425" s="211"/>
      <c r="AC425" s="211"/>
      <c r="AD425" s="211"/>
    </row>
    <row r="426" spans="1:30" ht="11.4" customHeight="1">
      <c r="A426" s="501" t="s">
        <v>5628</v>
      </c>
      <c r="B426" s="502"/>
      <c r="C426" s="502"/>
      <c r="D426" s="502"/>
      <c r="E426" s="502"/>
      <c r="F426" s="502"/>
      <c r="G426" s="503"/>
      <c r="H426" s="501" t="s">
        <v>5638</v>
      </c>
      <c r="I426" s="502"/>
      <c r="J426" s="502"/>
      <c r="K426" s="502"/>
      <c r="L426" s="503"/>
      <c r="M426" s="504" t="s">
        <v>5639</v>
      </c>
      <c r="N426" s="505"/>
      <c r="O426" s="504" t="s">
        <v>5640</v>
      </c>
      <c r="P426" s="506"/>
      <c r="Q426" s="506"/>
      <c r="R426" s="505"/>
      <c r="S426" s="504" t="s">
        <v>5641</v>
      </c>
      <c r="T426" s="506"/>
      <c r="U426" s="506"/>
      <c r="V426" s="505"/>
      <c r="W426" s="504" t="s">
        <v>5631</v>
      </c>
      <c r="X426" s="506"/>
      <c r="Y426" s="506"/>
      <c r="Z426" s="506"/>
      <c r="AA426" s="505"/>
      <c r="AB426" s="504" t="s">
        <v>5642</v>
      </c>
      <c r="AC426" s="506"/>
      <c r="AD426" s="505"/>
    </row>
    <row r="427" spans="1:30" ht="11.4" customHeight="1">
      <c r="A427" s="507" t="s">
        <v>5658</v>
      </c>
      <c r="B427" s="508"/>
      <c r="C427" s="508"/>
      <c r="D427" s="508"/>
      <c r="E427" s="508"/>
      <c r="F427" s="508"/>
      <c r="G427" s="509"/>
      <c r="H427" s="507" t="s">
        <v>5659</v>
      </c>
      <c r="I427" s="508"/>
      <c r="J427" s="508"/>
      <c r="K427" s="508"/>
      <c r="L427" s="509"/>
      <c r="M427" s="510">
        <v>8.09</v>
      </c>
      <c r="N427" s="511"/>
      <c r="O427" s="512">
        <v>22.05</v>
      </c>
      <c r="P427" s="513"/>
      <c r="Q427" s="513"/>
      <c r="R427" s="514"/>
      <c r="S427" s="515">
        <v>172.66</v>
      </c>
      <c r="T427" s="516"/>
      <c r="U427" s="516"/>
      <c r="V427" s="517"/>
      <c r="W427" s="518">
        <v>0.2301</v>
      </c>
      <c r="X427" s="519"/>
      <c r="Y427" s="519"/>
      <c r="Z427" s="519"/>
      <c r="AA427" s="520"/>
      <c r="AB427" s="510">
        <v>5.07</v>
      </c>
      <c r="AC427" s="528"/>
      <c r="AD427" s="511"/>
    </row>
    <row r="428" spans="1:30" ht="11.4" customHeight="1">
      <c r="A428" s="507" t="s">
        <v>5645</v>
      </c>
      <c r="B428" s="508"/>
      <c r="C428" s="508"/>
      <c r="D428" s="508"/>
      <c r="E428" s="508"/>
      <c r="F428" s="508"/>
      <c r="G428" s="509"/>
      <c r="H428" s="507" t="s">
        <v>190</v>
      </c>
      <c r="I428" s="508"/>
      <c r="J428" s="508"/>
      <c r="K428" s="508"/>
      <c r="L428" s="509"/>
      <c r="M428" s="512">
        <v>11.56</v>
      </c>
      <c r="N428" s="514"/>
      <c r="O428" s="512">
        <v>29.49</v>
      </c>
      <c r="P428" s="513"/>
      <c r="Q428" s="513"/>
      <c r="R428" s="514"/>
      <c r="S428" s="515">
        <v>155.15</v>
      </c>
      <c r="T428" s="516"/>
      <c r="U428" s="516"/>
      <c r="V428" s="517"/>
      <c r="W428" s="518">
        <v>0.2301</v>
      </c>
      <c r="X428" s="519"/>
      <c r="Y428" s="519"/>
      <c r="Z428" s="519"/>
      <c r="AA428" s="520"/>
      <c r="AB428" s="510">
        <v>6.78</v>
      </c>
      <c r="AC428" s="528"/>
      <c r="AD428" s="511"/>
    </row>
    <row r="429" spans="1:30" ht="11.4" customHeight="1">
      <c r="A429" s="521" t="s">
        <v>5646</v>
      </c>
      <c r="B429" s="521"/>
      <c r="C429" s="521"/>
      <c r="D429" s="521"/>
      <c r="E429" s="521"/>
      <c r="F429" s="521"/>
      <c r="G429" s="521"/>
      <c r="H429" s="521"/>
      <c r="I429" s="521"/>
      <c r="J429" s="521"/>
      <c r="K429" s="521"/>
      <c r="L429" s="521"/>
      <c r="M429" s="521"/>
      <c r="N429" s="521"/>
      <c r="O429" s="521"/>
      <c r="P429" s="521"/>
      <c r="Q429" s="521"/>
      <c r="R429" s="521"/>
      <c r="S429" s="521"/>
      <c r="T429" s="521"/>
      <c r="U429" s="521"/>
      <c r="V429" s="521"/>
      <c r="W429" s="521"/>
      <c r="X429" s="521"/>
      <c r="Y429" s="512">
        <v>11.85</v>
      </c>
      <c r="Z429" s="513"/>
      <c r="AA429" s="513"/>
      <c r="AB429" s="513"/>
      <c r="AC429" s="513"/>
      <c r="AD429" s="514"/>
    </row>
    <row r="430" spans="1:30" ht="10.8" customHeight="1">
      <c r="A430" s="211"/>
      <c r="B430" s="211"/>
      <c r="C430" s="211"/>
      <c r="D430" s="211"/>
      <c r="E430" s="211"/>
      <c r="F430" s="211"/>
      <c r="G430" s="211"/>
      <c r="H430" s="211"/>
      <c r="I430" s="211"/>
      <c r="J430" s="211"/>
      <c r="K430" s="211"/>
      <c r="L430" s="211"/>
      <c r="M430" s="211"/>
      <c r="N430" s="211"/>
      <c r="O430" s="211"/>
      <c r="P430" s="211"/>
      <c r="Q430" s="211"/>
      <c r="R430" s="211"/>
      <c r="S430" s="211"/>
      <c r="T430" s="211"/>
      <c r="U430" s="211"/>
      <c r="V430" s="211"/>
      <c r="W430" s="211"/>
      <c r="X430" s="211"/>
      <c r="Y430" s="211"/>
      <c r="Z430" s="211"/>
      <c r="AA430" s="211"/>
      <c r="AB430" s="211"/>
      <c r="AC430" s="211"/>
      <c r="AD430" s="211"/>
    </row>
    <row r="431" spans="1:30" ht="11.4" customHeight="1">
      <c r="A431" s="501" t="s">
        <v>5628</v>
      </c>
      <c r="B431" s="502"/>
      <c r="C431" s="502"/>
      <c r="D431" s="502"/>
      <c r="E431" s="502"/>
      <c r="F431" s="502"/>
      <c r="G431" s="503"/>
      <c r="H431" s="501" t="s">
        <v>5629</v>
      </c>
      <c r="I431" s="502"/>
      <c r="J431" s="502"/>
      <c r="K431" s="502"/>
      <c r="L431" s="502"/>
      <c r="M431" s="502"/>
      <c r="N431" s="502"/>
      <c r="O431" s="503"/>
      <c r="P431" s="522" t="s">
        <v>180</v>
      </c>
      <c r="Q431" s="523"/>
      <c r="R431" s="523"/>
      <c r="S431" s="524"/>
      <c r="T431" s="504" t="s">
        <v>5630</v>
      </c>
      <c r="U431" s="506"/>
      <c r="V431" s="506"/>
      <c r="W431" s="505"/>
      <c r="X431" s="504" t="s">
        <v>5631</v>
      </c>
      <c r="Y431" s="506"/>
      <c r="Z431" s="506"/>
      <c r="AA431" s="506"/>
      <c r="AB431" s="505"/>
      <c r="AC431" s="504" t="s">
        <v>5632</v>
      </c>
      <c r="AD431" s="505"/>
    </row>
    <row r="432" spans="1:30" ht="34.5" customHeight="1">
      <c r="A432" s="507" t="s">
        <v>6995</v>
      </c>
      <c r="B432" s="508"/>
      <c r="C432" s="508"/>
      <c r="D432" s="508"/>
      <c r="E432" s="508"/>
      <c r="F432" s="508"/>
      <c r="G432" s="509"/>
      <c r="H432" s="507" t="s">
        <v>235</v>
      </c>
      <c r="I432" s="508"/>
      <c r="J432" s="508"/>
      <c r="K432" s="508"/>
      <c r="L432" s="508"/>
      <c r="M432" s="508"/>
      <c r="N432" s="508"/>
      <c r="O432" s="509"/>
      <c r="P432" s="525" t="s">
        <v>71</v>
      </c>
      <c r="Q432" s="526"/>
      <c r="R432" s="526"/>
      <c r="S432" s="527"/>
      <c r="T432" s="510">
        <v>0.26</v>
      </c>
      <c r="U432" s="528"/>
      <c r="V432" s="528"/>
      <c r="W432" s="511"/>
      <c r="X432" s="518">
        <v>2</v>
      </c>
      <c r="Y432" s="519"/>
      <c r="Z432" s="519"/>
      <c r="AA432" s="519"/>
      <c r="AB432" s="520"/>
      <c r="AC432" s="510">
        <v>0.52</v>
      </c>
      <c r="AD432" s="511"/>
    </row>
    <row r="433" spans="1:30" ht="22.95" customHeight="1">
      <c r="A433" s="507" t="s">
        <v>6999</v>
      </c>
      <c r="B433" s="508"/>
      <c r="C433" s="508"/>
      <c r="D433" s="508"/>
      <c r="E433" s="508"/>
      <c r="F433" s="508"/>
      <c r="G433" s="509"/>
      <c r="H433" s="507" t="s">
        <v>1653</v>
      </c>
      <c r="I433" s="508"/>
      <c r="J433" s="508"/>
      <c r="K433" s="508"/>
      <c r="L433" s="508"/>
      <c r="M433" s="508"/>
      <c r="N433" s="508"/>
      <c r="O433" s="509"/>
      <c r="P433" s="525" t="s">
        <v>71</v>
      </c>
      <c r="Q433" s="526"/>
      <c r="R433" s="526"/>
      <c r="S433" s="527"/>
      <c r="T433" s="510">
        <v>9.85</v>
      </c>
      <c r="U433" s="528"/>
      <c r="V433" s="528"/>
      <c r="W433" s="511"/>
      <c r="X433" s="518">
        <v>1</v>
      </c>
      <c r="Y433" s="519"/>
      <c r="Z433" s="519"/>
      <c r="AA433" s="519"/>
      <c r="AB433" s="520"/>
      <c r="AC433" s="510">
        <v>9.85</v>
      </c>
      <c r="AD433" s="511"/>
    </row>
    <row r="434" spans="1:30" ht="11.4" customHeight="1">
      <c r="A434" s="521" t="s">
        <v>5633</v>
      </c>
      <c r="B434" s="521"/>
      <c r="C434" s="521"/>
      <c r="D434" s="521"/>
      <c r="E434" s="521"/>
      <c r="F434" s="521"/>
      <c r="G434" s="521"/>
      <c r="H434" s="521"/>
      <c r="I434" s="521"/>
      <c r="J434" s="521"/>
      <c r="K434" s="521"/>
      <c r="L434" s="521"/>
      <c r="M434" s="521"/>
      <c r="N434" s="521"/>
      <c r="O434" s="521"/>
      <c r="P434" s="521"/>
      <c r="Q434" s="521"/>
      <c r="R434" s="521"/>
      <c r="S434" s="521"/>
      <c r="T434" s="521"/>
      <c r="U434" s="521"/>
      <c r="V434" s="521"/>
      <c r="W434" s="521"/>
      <c r="X434" s="521"/>
      <c r="Y434" s="512">
        <v>10.37</v>
      </c>
      <c r="Z434" s="513"/>
      <c r="AA434" s="513"/>
      <c r="AB434" s="513"/>
      <c r="AC434" s="513"/>
      <c r="AD434" s="514"/>
    </row>
    <row r="435" spans="1:30" ht="10.8" customHeight="1">
      <c r="A435" s="211"/>
      <c r="B435" s="211"/>
      <c r="C435" s="211"/>
      <c r="D435" s="211"/>
      <c r="E435" s="211"/>
      <c r="F435" s="211"/>
      <c r="G435" s="211"/>
      <c r="H435" s="211"/>
      <c r="I435" s="211"/>
      <c r="J435" s="211"/>
      <c r="K435" s="211"/>
      <c r="L435" s="211"/>
      <c r="M435" s="211"/>
      <c r="N435" s="211"/>
      <c r="O435" s="211"/>
      <c r="P435" s="211"/>
      <c r="Q435" s="211"/>
      <c r="R435" s="211"/>
      <c r="S435" s="211"/>
      <c r="T435" s="211"/>
      <c r="U435" s="211"/>
      <c r="V435" s="211"/>
      <c r="W435" s="211"/>
      <c r="X435" s="211"/>
      <c r="Y435" s="211"/>
      <c r="Z435" s="211"/>
      <c r="AA435" s="211"/>
      <c r="AB435" s="211"/>
      <c r="AC435" s="211"/>
      <c r="AD435" s="211"/>
    </row>
    <row r="436" spans="1:30" ht="11.4" customHeight="1">
      <c r="A436" s="504" t="s">
        <v>5634</v>
      </c>
      <c r="B436" s="506"/>
      <c r="C436" s="506"/>
      <c r="D436" s="506"/>
      <c r="E436" s="506"/>
      <c r="F436" s="506"/>
      <c r="G436" s="506"/>
      <c r="H436" s="506"/>
      <c r="I436" s="506"/>
      <c r="J436" s="506"/>
      <c r="K436" s="506"/>
      <c r="L436" s="506"/>
      <c r="M436" s="506"/>
      <c r="N436" s="506"/>
      <c r="O436" s="506"/>
      <c r="P436" s="506"/>
      <c r="Q436" s="506"/>
      <c r="R436" s="506"/>
      <c r="S436" s="506"/>
      <c r="T436" s="506"/>
      <c r="U436" s="506"/>
      <c r="V436" s="506"/>
      <c r="W436" s="506"/>
      <c r="X436" s="505"/>
      <c r="Y436" s="537">
        <v>22.22</v>
      </c>
      <c r="Z436" s="538"/>
      <c r="AA436" s="538"/>
      <c r="AB436" s="538"/>
      <c r="AC436" s="538"/>
      <c r="AD436" s="539"/>
    </row>
    <row r="437" spans="1:30" ht="11.4" customHeight="1">
      <c r="A437" s="504" t="s">
        <v>5635</v>
      </c>
      <c r="B437" s="506"/>
      <c r="C437" s="506"/>
      <c r="D437" s="506"/>
      <c r="E437" s="506"/>
      <c r="F437" s="506"/>
      <c r="G437" s="506"/>
      <c r="H437" s="506"/>
      <c r="I437" s="506"/>
      <c r="J437" s="506"/>
      <c r="K437" s="506"/>
      <c r="L437" s="506"/>
      <c r="M437" s="506"/>
      <c r="N437" s="506"/>
      <c r="O437" s="506"/>
      <c r="P437" s="506"/>
      <c r="Q437" s="506"/>
      <c r="R437" s="506"/>
      <c r="S437" s="506"/>
      <c r="T437" s="506"/>
      <c r="U437" s="506"/>
      <c r="V437" s="506"/>
      <c r="W437" s="506"/>
      <c r="X437" s="505"/>
      <c r="Y437" s="544">
        <v>5.57</v>
      </c>
      <c r="Z437" s="545"/>
      <c r="AA437" s="545"/>
      <c r="AB437" s="545"/>
      <c r="AC437" s="545"/>
      <c r="AD437" s="546"/>
    </row>
    <row r="438" spans="1:30" ht="11.4" customHeight="1">
      <c r="A438" s="504" t="s">
        <v>5636</v>
      </c>
      <c r="B438" s="506"/>
      <c r="C438" s="506"/>
      <c r="D438" s="506"/>
      <c r="E438" s="506"/>
      <c r="F438" s="506"/>
      <c r="G438" s="506"/>
      <c r="H438" s="506"/>
      <c r="I438" s="506"/>
      <c r="J438" s="506"/>
      <c r="K438" s="506"/>
      <c r="L438" s="506"/>
      <c r="M438" s="506"/>
      <c r="N438" s="506"/>
      <c r="O438" s="506"/>
      <c r="P438" s="506"/>
      <c r="Q438" s="506"/>
      <c r="R438" s="506"/>
      <c r="S438" s="506"/>
      <c r="T438" s="506"/>
      <c r="U438" s="506"/>
      <c r="V438" s="506"/>
      <c r="W438" s="506"/>
      <c r="X438" s="505"/>
      <c r="Y438" s="537">
        <v>27.79</v>
      </c>
      <c r="Z438" s="538"/>
      <c r="AA438" s="538"/>
      <c r="AB438" s="538"/>
      <c r="AC438" s="538"/>
      <c r="AD438" s="539"/>
    </row>
    <row r="439" spans="1:30" ht="10.8" customHeight="1">
      <c r="A439" s="211"/>
      <c r="B439" s="211"/>
      <c r="C439" s="211"/>
      <c r="D439" s="211"/>
      <c r="E439" s="211"/>
      <c r="F439" s="211"/>
      <c r="G439" s="211"/>
      <c r="H439" s="211"/>
      <c r="I439" s="211"/>
      <c r="J439" s="211"/>
      <c r="K439" s="211"/>
      <c r="L439" s="211"/>
      <c r="M439" s="211"/>
      <c r="N439" s="211"/>
      <c r="O439" s="211"/>
      <c r="P439" s="211"/>
      <c r="Q439" s="211"/>
      <c r="R439" s="211"/>
      <c r="S439" s="211"/>
      <c r="T439" s="211"/>
      <c r="U439" s="211"/>
      <c r="V439" s="211"/>
      <c r="W439" s="211"/>
      <c r="X439" s="211"/>
      <c r="Y439" s="211"/>
      <c r="Z439" s="211"/>
      <c r="AA439" s="211"/>
      <c r="AB439" s="211"/>
      <c r="AC439" s="211"/>
      <c r="AD439" s="211"/>
    </row>
    <row r="440" spans="1:30" ht="13.35" customHeight="1">
      <c r="A440" s="540" t="s">
        <v>5637</v>
      </c>
      <c r="B440" s="540"/>
      <c r="C440" s="540"/>
      <c r="D440" s="540"/>
      <c r="E440" s="540"/>
      <c r="F440" s="540" t="s">
        <v>7000</v>
      </c>
      <c r="G440" s="540"/>
      <c r="H440" s="540"/>
      <c r="I440" s="540"/>
      <c r="J440" s="540"/>
      <c r="K440" s="540"/>
      <c r="L440" s="540"/>
      <c r="M440" s="540"/>
      <c r="N440" s="540"/>
      <c r="O440" s="540"/>
      <c r="P440" s="540"/>
      <c r="Q440" s="540"/>
      <c r="R440" s="540"/>
      <c r="S440" s="540"/>
      <c r="T440" s="540"/>
      <c r="U440" s="540"/>
      <c r="V440" s="540"/>
      <c r="W440" s="540"/>
      <c r="X440" s="540"/>
      <c r="Y440" s="540"/>
      <c r="Z440" s="540"/>
      <c r="AA440" s="540"/>
      <c r="AB440" s="540"/>
      <c r="AC440" s="540"/>
      <c r="AD440" s="540"/>
    </row>
    <row r="441" spans="1:30" ht="10.8" customHeight="1">
      <c r="A441" s="211"/>
      <c r="B441" s="211"/>
      <c r="C441" s="211"/>
      <c r="D441" s="211"/>
      <c r="E441" s="211"/>
      <c r="F441" s="211"/>
      <c r="G441" s="211"/>
      <c r="H441" s="211"/>
      <c r="I441" s="211"/>
      <c r="J441" s="211"/>
      <c r="K441" s="211"/>
      <c r="L441" s="211"/>
      <c r="M441" s="211"/>
      <c r="N441" s="211"/>
      <c r="O441" s="211"/>
      <c r="P441" s="211"/>
      <c r="Q441" s="211"/>
      <c r="R441" s="211"/>
      <c r="S441" s="211"/>
      <c r="T441" s="211"/>
      <c r="U441" s="211"/>
      <c r="V441" s="211"/>
      <c r="W441" s="211"/>
      <c r="X441" s="211"/>
      <c r="Y441" s="211"/>
      <c r="Z441" s="211"/>
      <c r="AA441" s="211"/>
      <c r="AB441" s="211"/>
      <c r="AC441" s="211"/>
      <c r="AD441" s="211"/>
    </row>
    <row r="442" spans="1:30" ht="11.4" customHeight="1">
      <c r="A442" s="211" t="s">
        <v>6966</v>
      </c>
      <c r="B442" s="211"/>
      <c r="C442" s="211"/>
      <c r="D442" s="211"/>
      <c r="E442" s="211"/>
      <c r="F442" s="211"/>
      <c r="G442" s="211"/>
      <c r="H442" s="211"/>
      <c r="I442" s="211"/>
      <c r="J442" s="211"/>
      <c r="K442" s="211"/>
      <c r="L442" s="211"/>
      <c r="M442" s="211"/>
      <c r="N442" s="211"/>
      <c r="O442" s="211"/>
      <c r="P442" s="211"/>
      <c r="Q442" s="211"/>
      <c r="R442" s="211"/>
      <c r="S442" s="211"/>
      <c r="T442" s="211"/>
      <c r="U442" s="211"/>
      <c r="V442" s="211"/>
      <c r="W442" s="211"/>
      <c r="X442" s="211"/>
      <c r="Y442" s="211" t="s">
        <v>5627</v>
      </c>
      <c r="Z442" s="211"/>
      <c r="AA442" s="211"/>
      <c r="AB442" s="211"/>
      <c r="AC442" s="211"/>
      <c r="AD442" s="211"/>
    </row>
    <row r="443" spans="1:30" ht="10.8" customHeight="1">
      <c r="A443" s="211"/>
      <c r="B443" s="211"/>
      <c r="C443" s="211"/>
      <c r="D443" s="211"/>
      <c r="E443" s="211"/>
      <c r="F443" s="211"/>
      <c r="G443" s="211"/>
      <c r="H443" s="211"/>
      <c r="I443" s="211"/>
      <c r="J443" s="211"/>
      <c r="K443" s="211"/>
      <c r="L443" s="211"/>
      <c r="M443" s="211"/>
      <c r="N443" s="211"/>
      <c r="O443" s="211"/>
      <c r="P443" s="211"/>
      <c r="Q443" s="211"/>
      <c r="R443" s="211"/>
      <c r="S443" s="211"/>
      <c r="T443" s="211"/>
      <c r="U443" s="211"/>
      <c r="V443" s="211"/>
      <c r="W443" s="211"/>
      <c r="X443" s="211"/>
      <c r="Y443" s="211"/>
      <c r="Z443" s="211"/>
      <c r="AA443" s="211"/>
      <c r="AB443" s="211"/>
      <c r="AC443" s="211"/>
      <c r="AD443" s="211"/>
    </row>
    <row r="444" spans="1:30" ht="11.4" customHeight="1">
      <c r="A444" s="501" t="s">
        <v>5628</v>
      </c>
      <c r="B444" s="502"/>
      <c r="C444" s="502"/>
      <c r="D444" s="502"/>
      <c r="E444" s="502"/>
      <c r="F444" s="502"/>
      <c r="G444" s="503"/>
      <c r="H444" s="501" t="s">
        <v>5638</v>
      </c>
      <c r="I444" s="502"/>
      <c r="J444" s="502"/>
      <c r="K444" s="502"/>
      <c r="L444" s="503"/>
      <c r="M444" s="504" t="s">
        <v>5639</v>
      </c>
      <c r="N444" s="505"/>
      <c r="O444" s="504" t="s">
        <v>5640</v>
      </c>
      <c r="P444" s="506"/>
      <c r="Q444" s="506"/>
      <c r="R444" s="505"/>
      <c r="S444" s="504" t="s">
        <v>5641</v>
      </c>
      <c r="T444" s="506"/>
      <c r="U444" s="506"/>
      <c r="V444" s="505"/>
      <c r="W444" s="504" t="s">
        <v>5631</v>
      </c>
      <c r="X444" s="506"/>
      <c r="Y444" s="506"/>
      <c r="Z444" s="506"/>
      <c r="AA444" s="505"/>
      <c r="AB444" s="504" t="s">
        <v>5642</v>
      </c>
      <c r="AC444" s="506"/>
      <c r="AD444" s="505"/>
    </row>
    <row r="445" spans="1:30" ht="11.4" customHeight="1">
      <c r="A445" s="507" t="s">
        <v>5658</v>
      </c>
      <c r="B445" s="508"/>
      <c r="C445" s="508"/>
      <c r="D445" s="508"/>
      <c r="E445" s="508"/>
      <c r="F445" s="508"/>
      <c r="G445" s="509"/>
      <c r="H445" s="507" t="s">
        <v>5659</v>
      </c>
      <c r="I445" s="508"/>
      <c r="J445" s="508"/>
      <c r="K445" s="508"/>
      <c r="L445" s="509"/>
      <c r="M445" s="510">
        <v>8.09</v>
      </c>
      <c r="N445" s="511"/>
      <c r="O445" s="512">
        <v>22.05</v>
      </c>
      <c r="P445" s="513"/>
      <c r="Q445" s="513"/>
      <c r="R445" s="514"/>
      <c r="S445" s="515">
        <v>172.66</v>
      </c>
      <c r="T445" s="516"/>
      <c r="U445" s="516"/>
      <c r="V445" s="517"/>
      <c r="W445" s="518">
        <v>0.1288</v>
      </c>
      <c r="X445" s="519"/>
      <c r="Y445" s="519"/>
      <c r="Z445" s="519"/>
      <c r="AA445" s="520"/>
      <c r="AB445" s="510">
        <v>2.84</v>
      </c>
      <c r="AC445" s="528"/>
      <c r="AD445" s="511"/>
    </row>
    <row r="446" spans="1:30" ht="11.4" customHeight="1">
      <c r="A446" s="507" t="s">
        <v>5656</v>
      </c>
      <c r="B446" s="508"/>
      <c r="C446" s="508"/>
      <c r="D446" s="508"/>
      <c r="E446" s="508"/>
      <c r="F446" s="508"/>
      <c r="G446" s="509"/>
      <c r="H446" s="507" t="s">
        <v>5657</v>
      </c>
      <c r="I446" s="508"/>
      <c r="J446" s="508"/>
      <c r="K446" s="508"/>
      <c r="L446" s="509"/>
      <c r="M446" s="512">
        <v>11.56</v>
      </c>
      <c r="N446" s="514"/>
      <c r="O446" s="512">
        <v>29.79</v>
      </c>
      <c r="P446" s="513"/>
      <c r="Q446" s="513"/>
      <c r="R446" s="514"/>
      <c r="S446" s="515">
        <v>157.77000000000001</v>
      </c>
      <c r="T446" s="516"/>
      <c r="U446" s="516"/>
      <c r="V446" s="517"/>
      <c r="W446" s="518">
        <v>0.1288</v>
      </c>
      <c r="X446" s="519"/>
      <c r="Y446" s="519"/>
      <c r="Z446" s="519"/>
      <c r="AA446" s="520"/>
      <c r="AB446" s="510">
        <v>3.83</v>
      </c>
      <c r="AC446" s="528"/>
      <c r="AD446" s="511"/>
    </row>
    <row r="447" spans="1:30" ht="11.4" customHeight="1">
      <c r="A447" s="521" t="s">
        <v>5646</v>
      </c>
      <c r="B447" s="521"/>
      <c r="C447" s="521"/>
      <c r="D447" s="521"/>
      <c r="E447" s="521"/>
      <c r="F447" s="521"/>
      <c r="G447" s="521"/>
      <c r="H447" s="521"/>
      <c r="I447" s="521"/>
      <c r="J447" s="521"/>
      <c r="K447" s="521"/>
      <c r="L447" s="521"/>
      <c r="M447" s="521"/>
      <c r="N447" s="521"/>
      <c r="O447" s="521"/>
      <c r="P447" s="521"/>
      <c r="Q447" s="521"/>
      <c r="R447" s="521"/>
      <c r="S447" s="521"/>
      <c r="T447" s="521"/>
      <c r="U447" s="521"/>
      <c r="V447" s="521"/>
      <c r="W447" s="521"/>
      <c r="X447" s="521"/>
      <c r="Y447" s="510">
        <v>6.67</v>
      </c>
      <c r="Z447" s="528"/>
      <c r="AA447" s="528"/>
      <c r="AB447" s="528"/>
      <c r="AC447" s="528"/>
      <c r="AD447" s="511"/>
    </row>
    <row r="448" spans="1:30" ht="10.8" customHeight="1">
      <c r="A448" s="211"/>
      <c r="B448" s="211"/>
      <c r="C448" s="211"/>
      <c r="D448" s="211"/>
      <c r="E448" s="211"/>
      <c r="F448" s="211"/>
      <c r="G448" s="211"/>
      <c r="H448" s="211"/>
      <c r="I448" s="211"/>
      <c r="J448" s="211"/>
      <c r="K448" s="211"/>
      <c r="L448" s="211"/>
      <c r="M448" s="211"/>
      <c r="N448" s="211"/>
      <c r="O448" s="211"/>
      <c r="P448" s="211"/>
      <c r="Q448" s="211"/>
      <c r="R448" s="211"/>
      <c r="S448" s="211"/>
      <c r="T448" s="211"/>
      <c r="U448" s="211"/>
      <c r="V448" s="211"/>
      <c r="W448" s="211"/>
      <c r="X448" s="211"/>
      <c r="Y448" s="211"/>
      <c r="Z448" s="211"/>
      <c r="AA448" s="211"/>
      <c r="AB448" s="211"/>
      <c r="AC448" s="211"/>
      <c r="AD448" s="211"/>
    </row>
    <row r="449" spans="1:30" ht="11.4" customHeight="1">
      <c r="A449" s="501" t="s">
        <v>5628</v>
      </c>
      <c r="B449" s="502"/>
      <c r="C449" s="502"/>
      <c r="D449" s="502"/>
      <c r="E449" s="502"/>
      <c r="F449" s="502"/>
      <c r="G449" s="503"/>
      <c r="H449" s="501" t="s">
        <v>5629</v>
      </c>
      <c r="I449" s="502"/>
      <c r="J449" s="502"/>
      <c r="K449" s="502"/>
      <c r="L449" s="502"/>
      <c r="M449" s="502"/>
      <c r="N449" s="502"/>
      <c r="O449" s="503"/>
      <c r="P449" s="522" t="s">
        <v>180</v>
      </c>
      <c r="Q449" s="523"/>
      <c r="R449" s="523"/>
      <c r="S449" s="524"/>
      <c r="T449" s="504" t="s">
        <v>5630</v>
      </c>
      <c r="U449" s="506"/>
      <c r="V449" s="506"/>
      <c r="W449" s="505"/>
      <c r="X449" s="504" t="s">
        <v>5631</v>
      </c>
      <c r="Y449" s="506"/>
      <c r="Z449" s="506"/>
      <c r="AA449" s="506"/>
      <c r="AB449" s="505"/>
      <c r="AC449" s="504" t="s">
        <v>5632</v>
      </c>
      <c r="AD449" s="505"/>
    </row>
    <row r="450" spans="1:30" ht="22.95" customHeight="1">
      <c r="A450" s="507" t="s">
        <v>6967</v>
      </c>
      <c r="B450" s="508"/>
      <c r="C450" s="508"/>
      <c r="D450" s="508"/>
      <c r="E450" s="508"/>
      <c r="F450" s="508"/>
      <c r="G450" s="509"/>
      <c r="H450" s="507" t="s">
        <v>6968</v>
      </c>
      <c r="I450" s="508"/>
      <c r="J450" s="508"/>
      <c r="K450" s="508"/>
      <c r="L450" s="508"/>
      <c r="M450" s="508"/>
      <c r="N450" s="508"/>
      <c r="O450" s="509"/>
      <c r="P450" s="525" t="s">
        <v>71</v>
      </c>
      <c r="Q450" s="526"/>
      <c r="R450" s="526"/>
      <c r="S450" s="527"/>
      <c r="T450" s="512">
        <v>26.94</v>
      </c>
      <c r="U450" s="513"/>
      <c r="V450" s="513"/>
      <c r="W450" s="514"/>
      <c r="X450" s="518">
        <v>1</v>
      </c>
      <c r="Y450" s="519"/>
      <c r="Z450" s="519"/>
      <c r="AA450" s="519"/>
      <c r="AB450" s="520"/>
      <c r="AC450" s="512">
        <v>26.94</v>
      </c>
      <c r="AD450" s="514"/>
    </row>
    <row r="451" spans="1:30" ht="34.5" customHeight="1">
      <c r="A451" s="507" t="s">
        <v>5708</v>
      </c>
      <c r="B451" s="508"/>
      <c r="C451" s="508"/>
      <c r="D451" s="508"/>
      <c r="E451" s="508"/>
      <c r="F451" s="508"/>
      <c r="G451" s="509"/>
      <c r="H451" s="507" t="s">
        <v>5709</v>
      </c>
      <c r="I451" s="508"/>
      <c r="J451" s="508"/>
      <c r="K451" s="508"/>
      <c r="L451" s="508"/>
      <c r="M451" s="508"/>
      <c r="N451" s="508"/>
      <c r="O451" s="509"/>
      <c r="P451" s="525" t="s">
        <v>71</v>
      </c>
      <c r="Q451" s="526"/>
      <c r="R451" s="526"/>
      <c r="S451" s="527"/>
      <c r="T451" s="512">
        <v>28.42</v>
      </c>
      <c r="U451" s="513"/>
      <c r="V451" s="513"/>
      <c r="W451" s="514"/>
      <c r="X451" s="518">
        <v>0.115</v>
      </c>
      <c r="Y451" s="519"/>
      <c r="Z451" s="519"/>
      <c r="AA451" s="519"/>
      <c r="AB451" s="520"/>
      <c r="AC451" s="510">
        <v>3.26</v>
      </c>
      <c r="AD451" s="511"/>
    </row>
    <row r="452" spans="1:30" ht="22.95" customHeight="1">
      <c r="A452" s="507" t="s">
        <v>6969</v>
      </c>
      <c r="B452" s="508"/>
      <c r="C452" s="508"/>
      <c r="D452" s="508"/>
      <c r="E452" s="508"/>
      <c r="F452" s="508"/>
      <c r="G452" s="509"/>
      <c r="H452" s="507" t="s">
        <v>6970</v>
      </c>
      <c r="I452" s="508"/>
      <c r="J452" s="508"/>
      <c r="K452" s="508"/>
      <c r="L452" s="508"/>
      <c r="M452" s="508"/>
      <c r="N452" s="508"/>
      <c r="O452" s="509"/>
      <c r="P452" s="525" t="s">
        <v>71</v>
      </c>
      <c r="Q452" s="526"/>
      <c r="R452" s="526"/>
      <c r="S452" s="527"/>
      <c r="T452" s="510">
        <v>4.28</v>
      </c>
      <c r="U452" s="528"/>
      <c r="V452" s="528"/>
      <c r="W452" s="511"/>
      <c r="X452" s="518">
        <v>2</v>
      </c>
      <c r="Y452" s="519"/>
      <c r="Z452" s="519"/>
      <c r="AA452" s="519"/>
      <c r="AB452" s="520"/>
      <c r="AC452" s="510">
        <v>8.56</v>
      </c>
      <c r="AD452" s="511"/>
    </row>
    <row r="453" spans="1:30" ht="11.4" customHeight="1">
      <c r="A453" s="521" t="s">
        <v>5633</v>
      </c>
      <c r="B453" s="521"/>
      <c r="C453" s="521"/>
      <c r="D453" s="521"/>
      <c r="E453" s="521"/>
      <c r="F453" s="521"/>
      <c r="G453" s="521"/>
      <c r="H453" s="521"/>
      <c r="I453" s="521"/>
      <c r="J453" s="521"/>
      <c r="K453" s="521"/>
      <c r="L453" s="521"/>
      <c r="M453" s="521"/>
      <c r="N453" s="521"/>
      <c r="O453" s="521"/>
      <c r="P453" s="521"/>
      <c r="Q453" s="521"/>
      <c r="R453" s="521"/>
      <c r="S453" s="521"/>
      <c r="T453" s="521"/>
      <c r="U453" s="521"/>
      <c r="V453" s="521"/>
      <c r="W453" s="521"/>
      <c r="X453" s="521"/>
      <c r="Y453" s="512">
        <v>38.76</v>
      </c>
      <c r="Z453" s="513"/>
      <c r="AA453" s="513"/>
      <c r="AB453" s="513"/>
      <c r="AC453" s="513"/>
      <c r="AD453" s="514"/>
    </row>
    <row r="454" spans="1:30" ht="10.8" customHeight="1">
      <c r="A454" s="211"/>
      <c r="B454" s="211"/>
      <c r="C454" s="211"/>
      <c r="D454" s="211"/>
      <c r="E454" s="211"/>
      <c r="F454" s="211"/>
      <c r="G454" s="211"/>
      <c r="H454" s="211"/>
      <c r="I454" s="211"/>
      <c r="J454" s="211"/>
      <c r="K454" s="211"/>
      <c r="L454" s="211"/>
      <c r="M454" s="211"/>
      <c r="N454" s="211"/>
      <c r="O454" s="211"/>
      <c r="P454" s="211"/>
      <c r="Q454" s="211"/>
      <c r="R454" s="211"/>
      <c r="S454" s="211"/>
      <c r="T454" s="211"/>
      <c r="U454" s="211"/>
      <c r="V454" s="211"/>
      <c r="W454" s="211"/>
      <c r="X454" s="211"/>
      <c r="Y454" s="211"/>
      <c r="Z454" s="211"/>
      <c r="AA454" s="211"/>
      <c r="AB454" s="211"/>
      <c r="AC454" s="211"/>
      <c r="AD454" s="211"/>
    </row>
    <row r="455" spans="1:30" ht="11.4" customHeight="1">
      <c r="A455" s="504" t="s">
        <v>5634</v>
      </c>
      <c r="B455" s="506"/>
      <c r="C455" s="506"/>
      <c r="D455" s="506"/>
      <c r="E455" s="506"/>
      <c r="F455" s="506"/>
      <c r="G455" s="506"/>
      <c r="H455" s="506"/>
      <c r="I455" s="506"/>
      <c r="J455" s="506"/>
      <c r="K455" s="506"/>
      <c r="L455" s="506"/>
      <c r="M455" s="506"/>
      <c r="N455" s="506"/>
      <c r="O455" s="506"/>
      <c r="P455" s="506"/>
      <c r="Q455" s="506"/>
      <c r="R455" s="506"/>
      <c r="S455" s="506"/>
      <c r="T455" s="506"/>
      <c r="U455" s="506"/>
      <c r="V455" s="506"/>
      <c r="W455" s="506"/>
      <c r="X455" s="505"/>
      <c r="Y455" s="537">
        <v>45.43</v>
      </c>
      <c r="Z455" s="538"/>
      <c r="AA455" s="538"/>
      <c r="AB455" s="538"/>
      <c r="AC455" s="538"/>
      <c r="AD455" s="539"/>
    </row>
    <row r="456" spans="1:30" ht="11.4" customHeight="1">
      <c r="A456" s="504" t="s">
        <v>5635</v>
      </c>
      <c r="B456" s="506"/>
      <c r="C456" s="506"/>
      <c r="D456" s="506"/>
      <c r="E456" s="506"/>
      <c r="F456" s="506"/>
      <c r="G456" s="506"/>
      <c r="H456" s="506"/>
      <c r="I456" s="506"/>
      <c r="J456" s="506"/>
      <c r="K456" s="506"/>
      <c r="L456" s="506"/>
      <c r="M456" s="506"/>
      <c r="N456" s="506"/>
      <c r="O456" s="506"/>
      <c r="P456" s="506"/>
      <c r="Q456" s="506"/>
      <c r="R456" s="506"/>
      <c r="S456" s="506"/>
      <c r="T456" s="506"/>
      <c r="U456" s="506"/>
      <c r="V456" s="506"/>
      <c r="W456" s="506"/>
      <c r="X456" s="505"/>
      <c r="Y456" s="537">
        <v>11.38</v>
      </c>
      <c r="Z456" s="538"/>
      <c r="AA456" s="538"/>
      <c r="AB456" s="538"/>
      <c r="AC456" s="538"/>
      <c r="AD456" s="539"/>
    </row>
    <row r="457" spans="1:30" ht="11.4" customHeight="1">
      <c r="A457" s="504" t="s">
        <v>5636</v>
      </c>
      <c r="B457" s="506"/>
      <c r="C457" s="506"/>
      <c r="D457" s="506"/>
      <c r="E457" s="506"/>
      <c r="F457" s="506"/>
      <c r="G457" s="506"/>
      <c r="H457" s="506"/>
      <c r="I457" s="506"/>
      <c r="J457" s="506"/>
      <c r="K457" s="506"/>
      <c r="L457" s="506"/>
      <c r="M457" s="506"/>
      <c r="N457" s="506"/>
      <c r="O457" s="506"/>
      <c r="P457" s="506"/>
      <c r="Q457" s="506"/>
      <c r="R457" s="506"/>
      <c r="S457" s="506"/>
      <c r="T457" s="506"/>
      <c r="U457" s="506"/>
      <c r="V457" s="506"/>
      <c r="W457" s="506"/>
      <c r="X457" s="505"/>
      <c r="Y457" s="537">
        <v>56.81</v>
      </c>
      <c r="Z457" s="538"/>
      <c r="AA457" s="538"/>
      <c r="AB457" s="538"/>
      <c r="AC457" s="538"/>
      <c r="AD457" s="539"/>
    </row>
    <row r="458" spans="1:30" ht="10.8" customHeight="1">
      <c r="A458" s="211"/>
      <c r="B458" s="211"/>
      <c r="C458" s="211"/>
      <c r="D458" s="211"/>
      <c r="E458" s="211"/>
      <c r="F458" s="211"/>
      <c r="G458" s="211"/>
      <c r="H458" s="211"/>
      <c r="I458" s="211"/>
      <c r="J458" s="211"/>
      <c r="K458" s="211"/>
      <c r="L458" s="211"/>
      <c r="M458" s="211"/>
      <c r="N458" s="211"/>
      <c r="O458" s="211"/>
      <c r="P458" s="211"/>
      <c r="Q458" s="211"/>
      <c r="R458" s="211"/>
      <c r="S458" s="211"/>
      <c r="T458" s="211"/>
      <c r="U458" s="211"/>
      <c r="V458" s="211"/>
      <c r="W458" s="211"/>
      <c r="X458" s="211"/>
      <c r="Y458" s="211"/>
      <c r="Z458" s="211"/>
      <c r="AA458" s="211"/>
      <c r="AB458" s="211"/>
      <c r="AC458" s="211"/>
      <c r="AD458" s="211"/>
    </row>
    <row r="459" spans="1:30" ht="13.35" customHeight="1">
      <c r="A459" s="540" t="s">
        <v>5637</v>
      </c>
      <c r="B459" s="540"/>
      <c r="C459" s="540"/>
      <c r="D459" s="540"/>
      <c r="E459" s="540"/>
      <c r="F459" s="540" t="s">
        <v>6971</v>
      </c>
      <c r="G459" s="540"/>
      <c r="H459" s="540"/>
      <c r="I459" s="540"/>
      <c r="J459" s="540"/>
      <c r="K459" s="540"/>
      <c r="L459" s="540"/>
      <c r="M459" s="540"/>
      <c r="N459" s="540"/>
      <c r="O459" s="540"/>
      <c r="P459" s="540"/>
      <c r="Q459" s="540"/>
      <c r="R459" s="540"/>
      <c r="S459" s="540"/>
      <c r="T459" s="540"/>
      <c r="U459" s="540"/>
      <c r="V459" s="540"/>
      <c r="W459" s="540"/>
      <c r="X459" s="540"/>
      <c r="Y459" s="540"/>
      <c r="Z459" s="540"/>
      <c r="AA459" s="540"/>
      <c r="AB459" s="540"/>
      <c r="AC459" s="540"/>
      <c r="AD459" s="540"/>
    </row>
    <row r="460" spans="1:30" ht="10.8" customHeight="1">
      <c r="A460" s="211"/>
      <c r="B460" s="211"/>
      <c r="C460" s="211"/>
      <c r="D460" s="211"/>
      <c r="E460" s="211"/>
      <c r="F460" s="211"/>
      <c r="G460" s="211"/>
      <c r="H460" s="211"/>
      <c r="I460" s="211"/>
      <c r="J460" s="211"/>
      <c r="K460" s="211"/>
      <c r="L460" s="211"/>
      <c r="M460" s="211"/>
      <c r="N460" s="211"/>
      <c r="O460" s="211"/>
      <c r="P460" s="211"/>
      <c r="Q460" s="211"/>
      <c r="R460" s="211"/>
      <c r="S460" s="211"/>
      <c r="T460" s="211"/>
      <c r="U460" s="211"/>
      <c r="V460" s="211"/>
      <c r="W460" s="211"/>
      <c r="X460" s="211"/>
      <c r="Y460" s="211"/>
      <c r="Z460" s="211"/>
      <c r="AA460" s="211"/>
      <c r="AB460" s="211"/>
      <c r="AC460" s="211"/>
      <c r="AD460" s="211"/>
    </row>
    <row r="461" spans="1:30" ht="22.95" customHeight="1">
      <c r="A461" s="211" t="s">
        <v>7025</v>
      </c>
      <c r="B461" s="211"/>
      <c r="C461" s="211"/>
      <c r="D461" s="211"/>
      <c r="E461" s="211"/>
      <c r="F461" s="211"/>
      <c r="G461" s="211"/>
      <c r="H461" s="211"/>
      <c r="I461" s="211"/>
      <c r="J461" s="211"/>
      <c r="K461" s="211"/>
      <c r="L461" s="211"/>
      <c r="M461" s="211"/>
      <c r="N461" s="211"/>
      <c r="O461" s="211"/>
      <c r="P461" s="211"/>
      <c r="Q461" s="211"/>
      <c r="R461" s="211"/>
      <c r="S461" s="211"/>
      <c r="T461" s="211"/>
      <c r="U461" s="211"/>
      <c r="V461" s="211"/>
      <c r="W461" s="211"/>
      <c r="X461" s="211"/>
      <c r="Y461" s="211" t="s">
        <v>5627</v>
      </c>
      <c r="Z461" s="211"/>
      <c r="AA461" s="211"/>
      <c r="AB461" s="211"/>
      <c r="AC461" s="211"/>
      <c r="AD461" s="211"/>
    </row>
    <row r="462" spans="1:30" ht="10.8" customHeight="1">
      <c r="A462" s="211"/>
      <c r="B462" s="211"/>
      <c r="C462" s="211"/>
      <c r="D462" s="211"/>
      <c r="E462" s="211"/>
      <c r="F462" s="211"/>
      <c r="G462" s="211"/>
      <c r="H462" s="211"/>
      <c r="I462" s="211"/>
      <c r="J462" s="211"/>
      <c r="K462" s="211"/>
      <c r="L462" s="211"/>
      <c r="M462" s="211"/>
      <c r="N462" s="211"/>
      <c r="O462" s="211"/>
      <c r="P462" s="211"/>
      <c r="Q462" s="211"/>
      <c r="R462" s="211"/>
      <c r="S462" s="211"/>
      <c r="T462" s="211"/>
      <c r="U462" s="211"/>
      <c r="V462" s="211"/>
      <c r="W462" s="211"/>
      <c r="X462" s="211"/>
      <c r="Y462" s="211"/>
      <c r="Z462" s="211"/>
      <c r="AA462" s="211"/>
      <c r="AB462" s="211"/>
      <c r="AC462" s="211"/>
      <c r="AD462" s="211"/>
    </row>
    <row r="463" spans="1:30" ht="11.4" customHeight="1">
      <c r="A463" s="501" t="s">
        <v>5628</v>
      </c>
      <c r="B463" s="502"/>
      <c r="C463" s="502"/>
      <c r="D463" s="502"/>
      <c r="E463" s="502"/>
      <c r="F463" s="502"/>
      <c r="G463" s="503"/>
      <c r="H463" s="501" t="s">
        <v>5638</v>
      </c>
      <c r="I463" s="502"/>
      <c r="J463" s="502"/>
      <c r="K463" s="502"/>
      <c r="L463" s="503"/>
      <c r="M463" s="504" t="s">
        <v>5639</v>
      </c>
      <c r="N463" s="505"/>
      <c r="O463" s="504" t="s">
        <v>5640</v>
      </c>
      <c r="P463" s="506"/>
      <c r="Q463" s="506"/>
      <c r="R463" s="505"/>
      <c r="S463" s="504" t="s">
        <v>5641</v>
      </c>
      <c r="T463" s="506"/>
      <c r="U463" s="506"/>
      <c r="V463" s="505"/>
      <c r="W463" s="504" t="s">
        <v>5631</v>
      </c>
      <c r="X463" s="506"/>
      <c r="Y463" s="506"/>
      <c r="Z463" s="506"/>
      <c r="AA463" s="505"/>
      <c r="AB463" s="504" t="s">
        <v>5642</v>
      </c>
      <c r="AC463" s="506"/>
      <c r="AD463" s="505"/>
    </row>
    <row r="464" spans="1:30" ht="11.4" customHeight="1">
      <c r="A464" s="507" t="s">
        <v>5675</v>
      </c>
      <c r="B464" s="508"/>
      <c r="C464" s="508"/>
      <c r="D464" s="508"/>
      <c r="E464" s="508"/>
      <c r="F464" s="508"/>
      <c r="G464" s="509"/>
      <c r="H464" s="507" t="s">
        <v>5676</v>
      </c>
      <c r="I464" s="508"/>
      <c r="J464" s="508"/>
      <c r="K464" s="508"/>
      <c r="L464" s="509"/>
      <c r="M464" s="512">
        <v>11.56</v>
      </c>
      <c r="N464" s="514"/>
      <c r="O464" s="512">
        <v>29.14</v>
      </c>
      <c r="P464" s="513"/>
      <c r="Q464" s="513"/>
      <c r="R464" s="514"/>
      <c r="S464" s="515">
        <v>152.11000000000001</v>
      </c>
      <c r="T464" s="516"/>
      <c r="U464" s="516"/>
      <c r="V464" s="517"/>
      <c r="W464" s="518">
        <v>1.0549999999999999</v>
      </c>
      <c r="X464" s="519"/>
      <c r="Y464" s="519"/>
      <c r="Z464" s="519"/>
      <c r="AA464" s="520"/>
      <c r="AB464" s="512">
        <v>30.74</v>
      </c>
      <c r="AC464" s="513"/>
      <c r="AD464" s="514"/>
    </row>
    <row r="465" spans="1:30" ht="11.4" customHeight="1">
      <c r="A465" s="507" t="s">
        <v>5658</v>
      </c>
      <c r="B465" s="508"/>
      <c r="C465" s="508"/>
      <c r="D465" s="508"/>
      <c r="E465" s="508"/>
      <c r="F465" s="508"/>
      <c r="G465" s="509"/>
      <c r="H465" s="507" t="s">
        <v>5659</v>
      </c>
      <c r="I465" s="508"/>
      <c r="J465" s="508"/>
      <c r="K465" s="508"/>
      <c r="L465" s="509"/>
      <c r="M465" s="510">
        <v>8.09</v>
      </c>
      <c r="N465" s="511"/>
      <c r="O465" s="512">
        <v>22.05</v>
      </c>
      <c r="P465" s="513"/>
      <c r="Q465" s="513"/>
      <c r="R465" s="514"/>
      <c r="S465" s="515">
        <v>172.66</v>
      </c>
      <c r="T465" s="516"/>
      <c r="U465" s="516"/>
      <c r="V465" s="517"/>
      <c r="W465" s="518">
        <v>1.0549999999999999</v>
      </c>
      <c r="X465" s="519"/>
      <c r="Y465" s="519"/>
      <c r="Z465" s="519"/>
      <c r="AA465" s="520"/>
      <c r="AB465" s="512">
        <v>23.26</v>
      </c>
      <c r="AC465" s="513"/>
      <c r="AD465" s="514"/>
    </row>
    <row r="466" spans="1:30" ht="11.4" customHeight="1">
      <c r="A466" s="521" t="s">
        <v>5646</v>
      </c>
      <c r="B466" s="521"/>
      <c r="C466" s="521"/>
      <c r="D466" s="521"/>
      <c r="E466" s="521"/>
      <c r="F466" s="521"/>
      <c r="G466" s="521"/>
      <c r="H466" s="521"/>
      <c r="I466" s="521"/>
      <c r="J466" s="521"/>
      <c r="K466" s="521"/>
      <c r="L466" s="521"/>
      <c r="M466" s="521"/>
      <c r="N466" s="521"/>
      <c r="O466" s="521"/>
      <c r="P466" s="521"/>
      <c r="Q466" s="521"/>
      <c r="R466" s="521"/>
      <c r="S466" s="521"/>
      <c r="T466" s="521"/>
      <c r="U466" s="521"/>
      <c r="V466" s="521"/>
      <c r="W466" s="521"/>
      <c r="X466" s="521"/>
      <c r="Y466" s="512">
        <v>54</v>
      </c>
      <c r="Z466" s="513"/>
      <c r="AA466" s="513"/>
      <c r="AB466" s="513"/>
      <c r="AC466" s="513"/>
      <c r="AD466" s="514"/>
    </row>
    <row r="467" spans="1:30" ht="10.8" customHeight="1">
      <c r="A467" s="211"/>
      <c r="B467" s="211"/>
      <c r="C467" s="211"/>
      <c r="D467" s="211"/>
      <c r="E467" s="211"/>
      <c r="F467" s="211"/>
      <c r="G467" s="211"/>
      <c r="H467" s="211"/>
      <c r="I467" s="211"/>
      <c r="J467" s="211"/>
      <c r="K467" s="211"/>
      <c r="L467" s="211"/>
      <c r="M467" s="211"/>
      <c r="N467" s="211"/>
      <c r="O467" s="211"/>
      <c r="P467" s="211"/>
      <c r="Q467" s="211"/>
      <c r="R467" s="211"/>
      <c r="S467" s="211"/>
      <c r="T467" s="211"/>
      <c r="U467" s="211"/>
      <c r="V467" s="211"/>
      <c r="W467" s="211"/>
      <c r="X467" s="211"/>
      <c r="Y467" s="211"/>
      <c r="Z467" s="211"/>
      <c r="AA467" s="211"/>
      <c r="AB467" s="211"/>
      <c r="AC467" s="211"/>
      <c r="AD467" s="211"/>
    </row>
    <row r="468" spans="1:30" ht="11.4" customHeight="1">
      <c r="A468" s="501" t="s">
        <v>5628</v>
      </c>
      <c r="B468" s="502"/>
      <c r="C468" s="502"/>
      <c r="D468" s="502"/>
      <c r="E468" s="502"/>
      <c r="F468" s="502"/>
      <c r="G468" s="503"/>
      <c r="H468" s="501" t="s">
        <v>5629</v>
      </c>
      <c r="I468" s="502"/>
      <c r="J468" s="502"/>
      <c r="K468" s="502"/>
      <c r="L468" s="502"/>
      <c r="M468" s="502"/>
      <c r="N468" s="502"/>
      <c r="O468" s="503"/>
      <c r="P468" s="522" t="s">
        <v>180</v>
      </c>
      <c r="Q468" s="523"/>
      <c r="R468" s="523"/>
      <c r="S468" s="524"/>
      <c r="T468" s="504" t="s">
        <v>5630</v>
      </c>
      <c r="U468" s="506"/>
      <c r="V468" s="506"/>
      <c r="W468" s="505"/>
      <c r="X468" s="504" t="s">
        <v>5631</v>
      </c>
      <c r="Y468" s="506"/>
      <c r="Z468" s="506"/>
      <c r="AA468" s="506"/>
      <c r="AB468" s="505"/>
      <c r="AC468" s="504" t="s">
        <v>5632</v>
      </c>
      <c r="AD468" s="505"/>
    </row>
    <row r="469" spans="1:30" ht="22.95" customHeight="1">
      <c r="A469" s="507" t="s">
        <v>7023</v>
      </c>
      <c r="B469" s="508"/>
      <c r="C469" s="508"/>
      <c r="D469" s="508"/>
      <c r="E469" s="508"/>
      <c r="F469" s="508"/>
      <c r="G469" s="509"/>
      <c r="H469" s="507" t="s">
        <v>3756</v>
      </c>
      <c r="I469" s="508"/>
      <c r="J469" s="508"/>
      <c r="K469" s="508"/>
      <c r="L469" s="508"/>
      <c r="M469" s="508"/>
      <c r="N469" s="508"/>
      <c r="O469" s="509"/>
      <c r="P469" s="525" t="s">
        <v>5743</v>
      </c>
      <c r="Q469" s="526"/>
      <c r="R469" s="526"/>
      <c r="S469" s="527"/>
      <c r="T469" s="512">
        <v>27.77</v>
      </c>
      <c r="U469" s="513"/>
      <c r="V469" s="513"/>
      <c r="W469" s="514"/>
      <c r="X469" s="518">
        <v>0.04</v>
      </c>
      <c r="Y469" s="519"/>
      <c r="Z469" s="519"/>
      <c r="AA469" s="519"/>
      <c r="AB469" s="520"/>
      <c r="AC469" s="510">
        <v>1.1100000000000001</v>
      </c>
      <c r="AD469" s="511"/>
    </row>
    <row r="470" spans="1:30" ht="11.4" customHeight="1">
      <c r="A470" s="507" t="s">
        <v>5775</v>
      </c>
      <c r="B470" s="508"/>
      <c r="C470" s="508"/>
      <c r="D470" s="508"/>
      <c r="E470" s="508"/>
      <c r="F470" s="508"/>
      <c r="G470" s="509"/>
      <c r="H470" s="507" t="s">
        <v>5776</v>
      </c>
      <c r="I470" s="508"/>
      <c r="J470" s="508"/>
      <c r="K470" s="508"/>
      <c r="L470" s="508"/>
      <c r="M470" s="508"/>
      <c r="N470" s="508"/>
      <c r="O470" s="509"/>
      <c r="P470" s="525" t="s">
        <v>71</v>
      </c>
      <c r="Q470" s="526"/>
      <c r="R470" s="526"/>
      <c r="S470" s="527"/>
      <c r="T470" s="512">
        <v>34.32</v>
      </c>
      <c r="U470" s="513"/>
      <c r="V470" s="513"/>
      <c r="W470" s="514"/>
      <c r="X470" s="518">
        <v>4.8160000000000001E-2</v>
      </c>
      <c r="Y470" s="519"/>
      <c r="Z470" s="519"/>
      <c r="AA470" s="519"/>
      <c r="AB470" s="520"/>
      <c r="AC470" s="510">
        <v>1.65</v>
      </c>
      <c r="AD470" s="511"/>
    </row>
    <row r="471" spans="1:30" ht="22.95" customHeight="1">
      <c r="A471" s="507" t="s">
        <v>7026</v>
      </c>
      <c r="B471" s="508"/>
      <c r="C471" s="508"/>
      <c r="D471" s="508"/>
      <c r="E471" s="508"/>
      <c r="F471" s="508"/>
      <c r="G471" s="509"/>
      <c r="H471" s="507" t="s">
        <v>6203</v>
      </c>
      <c r="I471" s="508"/>
      <c r="J471" s="508"/>
      <c r="K471" s="508"/>
      <c r="L471" s="508"/>
      <c r="M471" s="508"/>
      <c r="N471" s="508"/>
      <c r="O471" s="509"/>
      <c r="P471" s="525" t="s">
        <v>71</v>
      </c>
      <c r="Q471" s="526"/>
      <c r="R471" s="526"/>
      <c r="S471" s="527"/>
      <c r="T471" s="515">
        <v>281.41000000000003</v>
      </c>
      <c r="U471" s="516"/>
      <c r="V471" s="516"/>
      <c r="W471" s="517"/>
      <c r="X471" s="518">
        <v>1</v>
      </c>
      <c r="Y471" s="519"/>
      <c r="Z471" s="519"/>
      <c r="AA471" s="519"/>
      <c r="AB471" s="520"/>
      <c r="AC471" s="515">
        <v>281.41000000000003</v>
      </c>
      <c r="AD471" s="517"/>
    </row>
    <row r="472" spans="1:30" ht="11.4" customHeight="1">
      <c r="A472" s="521" t="s">
        <v>5633</v>
      </c>
      <c r="B472" s="521"/>
      <c r="C472" s="521"/>
      <c r="D472" s="521"/>
      <c r="E472" s="521"/>
      <c r="F472" s="521"/>
      <c r="G472" s="521"/>
      <c r="H472" s="521"/>
      <c r="I472" s="521"/>
      <c r="J472" s="521"/>
      <c r="K472" s="521"/>
      <c r="L472" s="521"/>
      <c r="M472" s="521"/>
      <c r="N472" s="521"/>
      <c r="O472" s="521"/>
      <c r="P472" s="521"/>
      <c r="Q472" s="521"/>
      <c r="R472" s="521"/>
      <c r="S472" s="521"/>
      <c r="T472" s="521"/>
      <c r="U472" s="521"/>
      <c r="V472" s="521"/>
      <c r="W472" s="521"/>
      <c r="X472" s="521"/>
      <c r="Y472" s="515">
        <v>284.17</v>
      </c>
      <c r="Z472" s="516"/>
      <c r="AA472" s="516"/>
      <c r="AB472" s="516"/>
      <c r="AC472" s="516"/>
      <c r="AD472" s="517"/>
    </row>
    <row r="473" spans="1:30" ht="10.8" customHeight="1">
      <c r="A473" s="211"/>
      <c r="B473" s="211"/>
      <c r="C473" s="211"/>
      <c r="D473" s="211"/>
      <c r="E473" s="211"/>
      <c r="F473" s="211"/>
      <c r="G473" s="211"/>
      <c r="H473" s="211"/>
      <c r="I473" s="211"/>
      <c r="J473" s="211"/>
      <c r="K473" s="211"/>
      <c r="L473" s="211"/>
      <c r="M473" s="211"/>
      <c r="N473" s="211"/>
      <c r="O473" s="211"/>
      <c r="P473" s="211"/>
      <c r="Q473" s="211"/>
      <c r="R473" s="211"/>
      <c r="S473" s="211"/>
      <c r="T473" s="211"/>
      <c r="U473" s="211"/>
      <c r="V473" s="211"/>
      <c r="W473" s="211"/>
      <c r="X473" s="211"/>
      <c r="Y473" s="211"/>
      <c r="Z473" s="211"/>
      <c r="AA473" s="211"/>
      <c r="AB473" s="211"/>
      <c r="AC473" s="211"/>
      <c r="AD473" s="211"/>
    </row>
    <row r="474" spans="1:30" ht="11.4" customHeight="1">
      <c r="A474" s="504" t="s">
        <v>5634</v>
      </c>
      <c r="B474" s="506"/>
      <c r="C474" s="506"/>
      <c r="D474" s="506"/>
      <c r="E474" s="506"/>
      <c r="F474" s="506"/>
      <c r="G474" s="506"/>
      <c r="H474" s="506"/>
      <c r="I474" s="506"/>
      <c r="J474" s="506"/>
      <c r="K474" s="506"/>
      <c r="L474" s="506"/>
      <c r="M474" s="506"/>
      <c r="N474" s="506"/>
      <c r="O474" s="506"/>
      <c r="P474" s="506"/>
      <c r="Q474" s="506"/>
      <c r="R474" s="506"/>
      <c r="S474" s="506"/>
      <c r="T474" s="506"/>
      <c r="U474" s="506"/>
      <c r="V474" s="506"/>
      <c r="W474" s="506"/>
      <c r="X474" s="505"/>
      <c r="Y474" s="534">
        <v>338.17</v>
      </c>
      <c r="Z474" s="535"/>
      <c r="AA474" s="535"/>
      <c r="AB474" s="535"/>
      <c r="AC474" s="535"/>
      <c r="AD474" s="536"/>
    </row>
    <row r="475" spans="1:30" ht="11.4" customHeight="1">
      <c r="A475" s="504" t="s">
        <v>6910</v>
      </c>
      <c r="B475" s="506"/>
      <c r="C475" s="506"/>
      <c r="D475" s="506"/>
      <c r="E475" s="506"/>
      <c r="F475" s="506"/>
      <c r="G475" s="506"/>
      <c r="H475" s="506"/>
      <c r="I475" s="506"/>
      <c r="J475" s="506"/>
      <c r="K475" s="506"/>
      <c r="L475" s="506"/>
      <c r="M475" s="506"/>
      <c r="N475" s="506"/>
      <c r="O475" s="506"/>
      <c r="P475" s="506"/>
      <c r="Q475" s="506"/>
      <c r="R475" s="506"/>
      <c r="S475" s="506"/>
      <c r="T475" s="506"/>
      <c r="U475" s="506"/>
      <c r="V475" s="506"/>
      <c r="W475" s="506"/>
      <c r="X475" s="505"/>
      <c r="Y475" s="537">
        <v>70.540000000000006</v>
      </c>
      <c r="Z475" s="538"/>
      <c r="AA475" s="538"/>
      <c r="AB475" s="538"/>
      <c r="AC475" s="538"/>
      <c r="AD475" s="539"/>
    </row>
    <row r="476" spans="1:30" ht="11.4" customHeight="1">
      <c r="A476" s="504" t="s">
        <v>5636</v>
      </c>
      <c r="B476" s="506"/>
      <c r="C476" s="506"/>
      <c r="D476" s="506"/>
      <c r="E476" s="506"/>
      <c r="F476" s="506"/>
      <c r="G476" s="506"/>
      <c r="H476" s="506"/>
      <c r="I476" s="506"/>
      <c r="J476" s="506"/>
      <c r="K476" s="506"/>
      <c r="L476" s="506"/>
      <c r="M476" s="506"/>
      <c r="N476" s="506"/>
      <c r="O476" s="506"/>
      <c r="P476" s="506"/>
      <c r="Q476" s="506"/>
      <c r="R476" s="506"/>
      <c r="S476" s="506"/>
      <c r="T476" s="506"/>
      <c r="U476" s="506"/>
      <c r="V476" s="506"/>
      <c r="W476" s="506"/>
      <c r="X476" s="505"/>
      <c r="Y476" s="534">
        <v>408.71</v>
      </c>
      <c r="Z476" s="535"/>
      <c r="AA476" s="535"/>
      <c r="AB476" s="535"/>
      <c r="AC476" s="535"/>
      <c r="AD476" s="536"/>
    </row>
    <row r="477" spans="1:30" ht="10.8" customHeight="1">
      <c r="A477" s="211"/>
      <c r="B477" s="211"/>
      <c r="C477" s="211"/>
      <c r="D477" s="211"/>
      <c r="E477" s="211"/>
      <c r="F477" s="211"/>
      <c r="G477" s="211"/>
      <c r="H477" s="211"/>
      <c r="I477" s="211"/>
      <c r="J477" s="211"/>
      <c r="K477" s="211"/>
      <c r="L477" s="211"/>
      <c r="M477" s="211"/>
      <c r="N477" s="211"/>
      <c r="O477" s="211"/>
      <c r="P477" s="211"/>
      <c r="Q477" s="211"/>
      <c r="R477" s="211"/>
      <c r="S477" s="211"/>
      <c r="T477" s="211"/>
      <c r="U477" s="211"/>
      <c r="V477" s="211"/>
      <c r="W477" s="211"/>
      <c r="X477" s="211"/>
      <c r="Y477" s="211"/>
      <c r="Z477" s="211"/>
      <c r="AA477" s="211"/>
      <c r="AB477" s="211"/>
      <c r="AC477" s="211"/>
      <c r="AD477" s="211"/>
    </row>
    <row r="478" spans="1:30" ht="39.9" customHeight="1">
      <c r="A478" s="540" t="s">
        <v>5637</v>
      </c>
      <c r="B478" s="540"/>
      <c r="C478" s="540"/>
      <c r="D478" s="540"/>
      <c r="E478" s="540"/>
      <c r="F478" s="540" t="s">
        <v>7027</v>
      </c>
      <c r="G478" s="540"/>
      <c r="H478" s="540"/>
      <c r="I478" s="540"/>
      <c r="J478" s="540"/>
      <c r="K478" s="540"/>
      <c r="L478" s="540"/>
      <c r="M478" s="540"/>
      <c r="N478" s="540"/>
      <c r="O478" s="540"/>
      <c r="P478" s="540"/>
      <c r="Q478" s="540"/>
      <c r="R478" s="540"/>
      <c r="S478" s="540"/>
      <c r="T478" s="540"/>
      <c r="U478" s="540"/>
      <c r="V478" s="540"/>
      <c r="W478" s="540"/>
      <c r="X478" s="540"/>
      <c r="Y478" s="540"/>
      <c r="Z478" s="540"/>
      <c r="AA478" s="540"/>
      <c r="AB478" s="540"/>
      <c r="AC478" s="540"/>
      <c r="AD478" s="540"/>
    </row>
    <row r="479" spans="1:30" ht="10.8" customHeight="1">
      <c r="A479" s="211"/>
      <c r="B479" s="211"/>
      <c r="C479" s="211"/>
      <c r="D479" s="211"/>
      <c r="E479" s="211"/>
      <c r="F479" s="211"/>
      <c r="G479" s="211"/>
      <c r="H479" s="211"/>
      <c r="I479" s="211"/>
      <c r="J479" s="211"/>
      <c r="K479" s="211"/>
      <c r="L479" s="211"/>
      <c r="M479" s="211"/>
      <c r="N479" s="211"/>
      <c r="O479" s="211"/>
      <c r="P479" s="211"/>
      <c r="Q479" s="211"/>
      <c r="R479" s="211"/>
      <c r="S479" s="211"/>
      <c r="T479" s="211"/>
      <c r="U479" s="211"/>
      <c r="V479" s="211"/>
      <c r="W479" s="211"/>
      <c r="X479" s="211"/>
      <c r="Y479" s="211"/>
      <c r="Z479" s="211"/>
      <c r="AA479" s="211"/>
      <c r="AB479" s="211"/>
      <c r="AC479" s="211"/>
      <c r="AD479" s="211"/>
    </row>
    <row r="480" spans="1:30" ht="34.5" customHeight="1">
      <c r="A480" s="211" t="s">
        <v>7058</v>
      </c>
      <c r="B480" s="211"/>
      <c r="C480" s="211"/>
      <c r="D480" s="211"/>
      <c r="E480" s="211"/>
      <c r="F480" s="211"/>
      <c r="G480" s="211"/>
      <c r="H480" s="211"/>
      <c r="I480" s="211"/>
      <c r="J480" s="211"/>
      <c r="K480" s="211"/>
      <c r="L480" s="211"/>
      <c r="M480" s="211"/>
      <c r="N480" s="211"/>
      <c r="O480" s="211"/>
      <c r="P480" s="211"/>
      <c r="Q480" s="211"/>
      <c r="R480" s="211"/>
      <c r="S480" s="211"/>
      <c r="T480" s="211"/>
      <c r="U480" s="211"/>
      <c r="V480" s="211"/>
      <c r="W480" s="211"/>
      <c r="X480" s="211"/>
      <c r="Y480" s="211" t="s">
        <v>5647</v>
      </c>
      <c r="Z480" s="211"/>
      <c r="AA480" s="211"/>
      <c r="AB480" s="211"/>
      <c r="AC480" s="211"/>
      <c r="AD480" s="211"/>
    </row>
    <row r="481" spans="1:30" ht="10.8" customHeight="1">
      <c r="A481" s="211"/>
      <c r="B481" s="211"/>
      <c r="C481" s="211"/>
      <c r="D481" s="211"/>
      <c r="E481" s="211"/>
      <c r="F481" s="211"/>
      <c r="G481" s="211"/>
      <c r="H481" s="211"/>
      <c r="I481" s="211"/>
      <c r="J481" s="211"/>
      <c r="K481" s="211"/>
      <c r="L481" s="211"/>
      <c r="M481" s="211"/>
      <c r="N481" s="211"/>
      <c r="O481" s="211"/>
      <c r="P481" s="211"/>
      <c r="Q481" s="211"/>
      <c r="R481" s="211"/>
      <c r="S481" s="211"/>
      <c r="T481" s="211"/>
      <c r="U481" s="211"/>
      <c r="V481" s="211"/>
      <c r="W481" s="211"/>
      <c r="X481" s="211"/>
      <c r="Y481" s="211"/>
      <c r="Z481" s="211"/>
      <c r="AA481" s="211"/>
      <c r="AB481" s="211"/>
      <c r="AC481" s="211"/>
      <c r="AD481" s="211"/>
    </row>
    <row r="482" spans="1:30" ht="11.4" customHeight="1">
      <c r="A482" s="501" t="s">
        <v>5628</v>
      </c>
      <c r="B482" s="502"/>
      <c r="C482" s="502"/>
      <c r="D482" s="502"/>
      <c r="E482" s="502"/>
      <c r="F482" s="502"/>
      <c r="G482" s="503"/>
      <c r="H482" s="501" t="s">
        <v>5638</v>
      </c>
      <c r="I482" s="502"/>
      <c r="J482" s="502"/>
      <c r="K482" s="502"/>
      <c r="L482" s="503"/>
      <c r="M482" s="504" t="s">
        <v>5639</v>
      </c>
      <c r="N482" s="505"/>
      <c r="O482" s="504" t="s">
        <v>5640</v>
      </c>
      <c r="P482" s="506"/>
      <c r="Q482" s="506"/>
      <c r="R482" s="505"/>
      <c r="S482" s="504" t="s">
        <v>5641</v>
      </c>
      <c r="T482" s="506"/>
      <c r="U482" s="506"/>
      <c r="V482" s="505"/>
      <c r="W482" s="504" t="s">
        <v>5631</v>
      </c>
      <c r="X482" s="506"/>
      <c r="Y482" s="506"/>
      <c r="Z482" s="506"/>
      <c r="AA482" s="505"/>
      <c r="AB482" s="504" t="s">
        <v>5642</v>
      </c>
      <c r="AC482" s="506"/>
      <c r="AD482" s="505"/>
    </row>
    <row r="483" spans="1:30" ht="11.4" customHeight="1">
      <c r="A483" s="507" t="s">
        <v>5675</v>
      </c>
      <c r="B483" s="508"/>
      <c r="C483" s="508"/>
      <c r="D483" s="508"/>
      <c r="E483" s="508"/>
      <c r="F483" s="508"/>
      <c r="G483" s="509"/>
      <c r="H483" s="507" t="s">
        <v>5676</v>
      </c>
      <c r="I483" s="508"/>
      <c r="J483" s="508"/>
      <c r="K483" s="508"/>
      <c r="L483" s="509"/>
      <c r="M483" s="512">
        <v>11.56</v>
      </c>
      <c r="N483" s="514"/>
      <c r="O483" s="512">
        <v>29.14</v>
      </c>
      <c r="P483" s="513"/>
      <c r="Q483" s="513"/>
      <c r="R483" s="514"/>
      <c r="S483" s="515">
        <v>152.11000000000001</v>
      </c>
      <c r="T483" s="516"/>
      <c r="U483" s="516"/>
      <c r="V483" s="517"/>
      <c r="W483" s="518">
        <v>0.16309999999999999</v>
      </c>
      <c r="X483" s="519"/>
      <c r="Y483" s="519"/>
      <c r="Z483" s="519"/>
      <c r="AA483" s="520"/>
      <c r="AB483" s="510">
        <v>4.75</v>
      </c>
      <c r="AC483" s="528"/>
      <c r="AD483" s="511"/>
    </row>
    <row r="484" spans="1:30" ht="11.4" customHeight="1">
      <c r="A484" s="507" t="s">
        <v>5658</v>
      </c>
      <c r="B484" s="508"/>
      <c r="C484" s="508"/>
      <c r="D484" s="508"/>
      <c r="E484" s="508"/>
      <c r="F484" s="508"/>
      <c r="G484" s="509"/>
      <c r="H484" s="507" t="s">
        <v>5659</v>
      </c>
      <c r="I484" s="508"/>
      <c r="J484" s="508"/>
      <c r="K484" s="508"/>
      <c r="L484" s="509"/>
      <c r="M484" s="510">
        <v>8.09</v>
      </c>
      <c r="N484" s="511"/>
      <c r="O484" s="512">
        <v>22.05</v>
      </c>
      <c r="P484" s="513"/>
      <c r="Q484" s="513"/>
      <c r="R484" s="514"/>
      <c r="S484" s="515">
        <v>172.66</v>
      </c>
      <c r="T484" s="516"/>
      <c r="U484" s="516"/>
      <c r="V484" s="517"/>
      <c r="W484" s="518">
        <v>0.16309999999999999</v>
      </c>
      <c r="X484" s="519"/>
      <c r="Y484" s="519"/>
      <c r="Z484" s="519"/>
      <c r="AA484" s="520"/>
      <c r="AB484" s="510">
        <v>3.59</v>
      </c>
      <c r="AC484" s="528"/>
      <c r="AD484" s="511"/>
    </row>
    <row r="485" spans="1:30" ht="11.4" customHeight="1">
      <c r="A485" s="521" t="s">
        <v>5646</v>
      </c>
      <c r="B485" s="521"/>
      <c r="C485" s="521"/>
      <c r="D485" s="521"/>
      <c r="E485" s="521"/>
      <c r="F485" s="521"/>
      <c r="G485" s="521"/>
      <c r="H485" s="521"/>
      <c r="I485" s="521"/>
      <c r="J485" s="521"/>
      <c r="K485" s="521"/>
      <c r="L485" s="521"/>
      <c r="M485" s="521"/>
      <c r="N485" s="521"/>
      <c r="O485" s="521"/>
      <c r="P485" s="521"/>
      <c r="Q485" s="521"/>
      <c r="R485" s="521"/>
      <c r="S485" s="521"/>
      <c r="T485" s="521"/>
      <c r="U485" s="521"/>
      <c r="V485" s="521"/>
      <c r="W485" s="521"/>
      <c r="X485" s="521"/>
      <c r="Y485" s="510">
        <v>8.34</v>
      </c>
      <c r="Z485" s="528"/>
      <c r="AA485" s="528"/>
      <c r="AB485" s="528"/>
      <c r="AC485" s="528"/>
      <c r="AD485" s="511"/>
    </row>
    <row r="486" spans="1:30" ht="10.8" customHeight="1">
      <c r="A486" s="211"/>
      <c r="B486" s="211"/>
      <c r="C486" s="211"/>
      <c r="D486" s="211"/>
      <c r="E486" s="211"/>
      <c r="F486" s="211"/>
      <c r="G486" s="211"/>
      <c r="H486" s="211"/>
      <c r="I486" s="211"/>
      <c r="J486" s="211"/>
      <c r="K486" s="211"/>
      <c r="L486" s="211"/>
      <c r="M486" s="211"/>
      <c r="N486" s="211"/>
      <c r="O486" s="211"/>
      <c r="P486" s="211"/>
      <c r="Q486" s="211"/>
      <c r="R486" s="211"/>
      <c r="S486" s="211"/>
      <c r="T486" s="211"/>
      <c r="U486" s="211"/>
      <c r="V486" s="211"/>
      <c r="W486" s="211"/>
      <c r="X486" s="211"/>
      <c r="Y486" s="211"/>
      <c r="Z486" s="211"/>
      <c r="AA486" s="211"/>
      <c r="AB486" s="211"/>
      <c r="AC486" s="211"/>
      <c r="AD486" s="211"/>
    </row>
    <row r="487" spans="1:30" ht="11.4" customHeight="1">
      <c r="A487" s="501" t="s">
        <v>5628</v>
      </c>
      <c r="B487" s="502"/>
      <c r="C487" s="502"/>
      <c r="D487" s="502"/>
      <c r="E487" s="502"/>
      <c r="F487" s="502"/>
      <c r="G487" s="503"/>
      <c r="H487" s="501" t="s">
        <v>5629</v>
      </c>
      <c r="I487" s="502"/>
      <c r="J487" s="502"/>
      <c r="K487" s="502"/>
      <c r="L487" s="502"/>
      <c r="M487" s="502"/>
      <c r="N487" s="502"/>
      <c r="O487" s="503"/>
      <c r="P487" s="522" t="s">
        <v>180</v>
      </c>
      <c r="Q487" s="523"/>
      <c r="R487" s="523"/>
      <c r="S487" s="524"/>
      <c r="T487" s="504" t="s">
        <v>5630</v>
      </c>
      <c r="U487" s="506"/>
      <c r="V487" s="506"/>
      <c r="W487" s="505"/>
      <c r="X487" s="504" t="s">
        <v>5631</v>
      </c>
      <c r="Y487" s="506"/>
      <c r="Z487" s="506"/>
      <c r="AA487" s="506"/>
      <c r="AB487" s="505"/>
      <c r="AC487" s="504" t="s">
        <v>5632</v>
      </c>
      <c r="AD487" s="505"/>
    </row>
    <row r="488" spans="1:30" ht="45.9" customHeight="1">
      <c r="A488" s="507" t="s">
        <v>7059</v>
      </c>
      <c r="B488" s="508"/>
      <c r="C488" s="508"/>
      <c r="D488" s="508"/>
      <c r="E488" s="508"/>
      <c r="F488" s="508"/>
      <c r="G488" s="509"/>
      <c r="H488" s="507" t="s">
        <v>6242</v>
      </c>
      <c r="I488" s="508"/>
      <c r="J488" s="508"/>
      <c r="K488" s="508"/>
      <c r="L488" s="508"/>
      <c r="M488" s="508"/>
      <c r="N488" s="508"/>
      <c r="O488" s="509"/>
      <c r="P488" s="525" t="s">
        <v>66</v>
      </c>
      <c r="Q488" s="526"/>
      <c r="R488" s="526"/>
      <c r="S488" s="527"/>
      <c r="T488" s="512">
        <v>10.06</v>
      </c>
      <c r="U488" s="513"/>
      <c r="V488" s="513"/>
      <c r="W488" s="514"/>
      <c r="X488" s="518">
        <v>1.05</v>
      </c>
      <c r="Y488" s="519"/>
      <c r="Z488" s="519"/>
      <c r="AA488" s="519"/>
      <c r="AB488" s="520"/>
      <c r="AC488" s="512">
        <v>10.56</v>
      </c>
      <c r="AD488" s="514"/>
    </row>
    <row r="489" spans="1:30" ht="11.4" customHeight="1">
      <c r="A489" s="521" t="s">
        <v>5633</v>
      </c>
      <c r="B489" s="521"/>
      <c r="C489" s="521"/>
      <c r="D489" s="521"/>
      <c r="E489" s="521"/>
      <c r="F489" s="521"/>
      <c r="G489" s="521"/>
      <c r="H489" s="521"/>
      <c r="I489" s="521"/>
      <c r="J489" s="521"/>
      <c r="K489" s="521"/>
      <c r="L489" s="521"/>
      <c r="M489" s="521"/>
      <c r="N489" s="521"/>
      <c r="O489" s="521"/>
      <c r="P489" s="521"/>
      <c r="Q489" s="521"/>
      <c r="R489" s="521"/>
      <c r="S489" s="521"/>
      <c r="T489" s="521"/>
      <c r="U489" s="521"/>
      <c r="V489" s="521"/>
      <c r="W489" s="521"/>
      <c r="X489" s="521"/>
      <c r="Y489" s="512">
        <v>10.56</v>
      </c>
      <c r="Z489" s="513"/>
      <c r="AA489" s="513"/>
      <c r="AB489" s="513"/>
      <c r="AC489" s="513"/>
      <c r="AD489" s="514"/>
    </row>
    <row r="490" spans="1:30" ht="10.8" customHeight="1">
      <c r="A490" s="211"/>
      <c r="B490" s="211"/>
      <c r="C490" s="211"/>
      <c r="D490" s="211"/>
      <c r="E490" s="211"/>
      <c r="F490" s="211"/>
      <c r="G490" s="211"/>
      <c r="H490" s="211"/>
      <c r="I490" s="211"/>
      <c r="J490" s="211"/>
      <c r="K490" s="211"/>
      <c r="L490" s="211"/>
      <c r="M490" s="211"/>
      <c r="N490" s="211"/>
      <c r="O490" s="211"/>
      <c r="P490" s="211"/>
      <c r="Q490" s="211"/>
      <c r="R490" s="211"/>
      <c r="S490" s="211"/>
      <c r="T490" s="211"/>
      <c r="U490" s="211"/>
      <c r="V490" s="211"/>
      <c r="W490" s="211"/>
      <c r="X490" s="211"/>
      <c r="Y490" s="211"/>
      <c r="Z490" s="211"/>
      <c r="AA490" s="211"/>
      <c r="AB490" s="211"/>
      <c r="AC490" s="211"/>
      <c r="AD490" s="211"/>
    </row>
    <row r="491" spans="1:30" ht="34.5" customHeight="1">
      <c r="A491" s="501" t="s">
        <v>5628</v>
      </c>
      <c r="B491" s="502"/>
      <c r="C491" s="503"/>
      <c r="D491" s="501" t="s">
        <v>5649</v>
      </c>
      <c r="E491" s="502"/>
      <c r="F491" s="502"/>
      <c r="G491" s="502"/>
      <c r="H491" s="502"/>
      <c r="I491" s="502"/>
      <c r="J491" s="502"/>
      <c r="K491" s="503"/>
      <c r="L491" s="522" t="s">
        <v>180</v>
      </c>
      <c r="M491" s="524"/>
      <c r="N491" s="504" t="s">
        <v>5650</v>
      </c>
      <c r="O491" s="506"/>
      <c r="P491" s="505"/>
      <c r="Q491" s="504" t="s">
        <v>5651</v>
      </c>
      <c r="R491" s="506"/>
      <c r="S491" s="506"/>
      <c r="T491" s="505"/>
      <c r="U491" s="504" t="s">
        <v>5631</v>
      </c>
      <c r="V491" s="506"/>
      <c r="W491" s="506"/>
      <c r="X491" s="505"/>
      <c r="Y491" s="504" t="s">
        <v>5652</v>
      </c>
      <c r="Z491" s="506"/>
      <c r="AA491" s="506"/>
      <c r="AB491" s="506"/>
      <c r="AC491" s="505"/>
      <c r="AD491" s="532" t="s">
        <v>5653</v>
      </c>
    </row>
    <row r="492" spans="1:30" ht="57.45" customHeight="1">
      <c r="A492" s="507" t="s">
        <v>7060</v>
      </c>
      <c r="B492" s="508"/>
      <c r="C492" s="509"/>
      <c r="D492" s="507" t="s">
        <v>7061</v>
      </c>
      <c r="E492" s="508"/>
      <c r="F492" s="508"/>
      <c r="G492" s="508"/>
      <c r="H492" s="508"/>
      <c r="I492" s="508"/>
      <c r="J492" s="508"/>
      <c r="K492" s="509"/>
      <c r="L492" s="525" t="s">
        <v>66</v>
      </c>
      <c r="M492" s="527"/>
      <c r="N492" s="510">
        <v>0</v>
      </c>
      <c r="O492" s="528"/>
      <c r="P492" s="511"/>
      <c r="Q492" s="512">
        <v>30.4</v>
      </c>
      <c r="R492" s="513"/>
      <c r="S492" s="513"/>
      <c r="T492" s="514"/>
      <c r="U492" s="518">
        <v>1</v>
      </c>
      <c r="V492" s="519"/>
      <c r="W492" s="519"/>
      <c r="X492" s="520"/>
      <c r="Y492" s="510">
        <v>0</v>
      </c>
      <c r="Z492" s="528"/>
      <c r="AA492" s="528"/>
      <c r="AB492" s="528"/>
      <c r="AC492" s="511"/>
      <c r="AD492" s="547">
        <v>30.4</v>
      </c>
    </row>
    <row r="493" spans="1:30" ht="11.4" customHeight="1">
      <c r="A493" s="521" t="s">
        <v>5654</v>
      </c>
      <c r="B493" s="521"/>
      <c r="C493" s="521"/>
      <c r="D493" s="521"/>
      <c r="E493" s="521"/>
      <c r="F493" s="521"/>
      <c r="G493" s="521"/>
      <c r="H493" s="521"/>
      <c r="I493" s="521"/>
      <c r="J493" s="521"/>
      <c r="K493" s="521"/>
      <c r="L493" s="521"/>
      <c r="M493" s="521"/>
      <c r="N493" s="521"/>
      <c r="O493" s="521"/>
      <c r="P493" s="521"/>
      <c r="Q493" s="521"/>
      <c r="R493" s="521"/>
      <c r="S493" s="521"/>
      <c r="T493" s="521"/>
      <c r="U493" s="521"/>
      <c r="V493" s="521"/>
      <c r="W493" s="521"/>
      <c r="X493" s="521"/>
      <c r="Y493" s="510">
        <v>0</v>
      </c>
      <c r="Z493" s="528"/>
      <c r="AA493" s="528"/>
      <c r="AB493" s="528"/>
      <c r="AC493" s="528"/>
      <c r="AD493" s="511"/>
    </row>
    <row r="494" spans="1:30" ht="11.4" customHeight="1">
      <c r="A494" s="521" t="s">
        <v>5655</v>
      </c>
      <c r="B494" s="521"/>
      <c r="C494" s="521"/>
      <c r="D494" s="521"/>
      <c r="E494" s="521"/>
      <c r="F494" s="521"/>
      <c r="G494" s="521"/>
      <c r="H494" s="521"/>
      <c r="I494" s="521"/>
      <c r="J494" s="521"/>
      <c r="K494" s="521"/>
      <c r="L494" s="521"/>
      <c r="M494" s="521"/>
      <c r="N494" s="521"/>
      <c r="O494" s="521"/>
      <c r="P494" s="521"/>
      <c r="Q494" s="521"/>
      <c r="R494" s="521"/>
      <c r="S494" s="521"/>
      <c r="T494" s="521"/>
      <c r="U494" s="521"/>
      <c r="V494" s="521"/>
      <c r="W494" s="521"/>
      <c r="X494" s="521"/>
      <c r="Y494" s="512">
        <v>30.4</v>
      </c>
      <c r="Z494" s="513"/>
      <c r="AA494" s="513"/>
      <c r="AB494" s="513"/>
      <c r="AC494" s="513"/>
      <c r="AD494" s="514"/>
    </row>
    <row r="495" spans="1:30" ht="10.8" customHeight="1">
      <c r="A495" s="211"/>
      <c r="B495" s="211"/>
      <c r="C495" s="211"/>
      <c r="D495" s="211"/>
      <c r="E495" s="211"/>
      <c r="F495" s="211"/>
      <c r="G495" s="211"/>
      <c r="H495" s="211"/>
      <c r="I495" s="211"/>
      <c r="J495" s="211"/>
      <c r="K495" s="211"/>
      <c r="L495" s="211"/>
      <c r="M495" s="211"/>
      <c r="N495" s="211"/>
      <c r="O495" s="211"/>
      <c r="P495" s="211"/>
      <c r="Q495" s="211"/>
      <c r="R495" s="211"/>
      <c r="S495" s="211"/>
      <c r="T495" s="211"/>
      <c r="U495" s="211"/>
      <c r="V495" s="211"/>
      <c r="W495" s="211"/>
      <c r="X495" s="211"/>
      <c r="Y495" s="211"/>
      <c r="Z495" s="211"/>
      <c r="AA495" s="211"/>
      <c r="AB495" s="211"/>
      <c r="AC495" s="211"/>
      <c r="AD495" s="211"/>
    </row>
    <row r="496" spans="1:30" ht="11.4" customHeight="1">
      <c r="A496" s="504" t="s">
        <v>5634</v>
      </c>
      <c r="B496" s="506"/>
      <c r="C496" s="506"/>
      <c r="D496" s="506"/>
      <c r="E496" s="506"/>
      <c r="F496" s="506"/>
      <c r="G496" s="506"/>
      <c r="H496" s="506"/>
      <c r="I496" s="506"/>
      <c r="J496" s="506"/>
      <c r="K496" s="506"/>
      <c r="L496" s="506"/>
      <c r="M496" s="506"/>
      <c r="N496" s="506"/>
      <c r="O496" s="506"/>
      <c r="P496" s="506"/>
      <c r="Q496" s="506"/>
      <c r="R496" s="506"/>
      <c r="S496" s="506"/>
      <c r="T496" s="506"/>
      <c r="U496" s="506"/>
      <c r="V496" s="506"/>
      <c r="W496" s="506"/>
      <c r="X496" s="505"/>
      <c r="Y496" s="537">
        <v>49.3</v>
      </c>
      <c r="Z496" s="538"/>
      <c r="AA496" s="538"/>
      <c r="AB496" s="538"/>
      <c r="AC496" s="538"/>
      <c r="AD496" s="539"/>
    </row>
    <row r="497" spans="1:30" ht="11.4" customHeight="1">
      <c r="A497" s="504" t="s">
        <v>6910</v>
      </c>
      <c r="B497" s="506"/>
      <c r="C497" s="506"/>
      <c r="D497" s="506"/>
      <c r="E497" s="506"/>
      <c r="F497" s="506"/>
      <c r="G497" s="506"/>
      <c r="H497" s="506"/>
      <c r="I497" s="506"/>
      <c r="J497" s="506"/>
      <c r="K497" s="506"/>
      <c r="L497" s="506"/>
      <c r="M497" s="506"/>
      <c r="N497" s="506"/>
      <c r="O497" s="506"/>
      <c r="P497" s="506"/>
      <c r="Q497" s="506"/>
      <c r="R497" s="506"/>
      <c r="S497" s="506"/>
      <c r="T497" s="506"/>
      <c r="U497" s="506"/>
      <c r="V497" s="506"/>
      <c r="W497" s="506"/>
      <c r="X497" s="505"/>
      <c r="Y497" s="537">
        <v>10.28</v>
      </c>
      <c r="Z497" s="538"/>
      <c r="AA497" s="538"/>
      <c r="AB497" s="538"/>
      <c r="AC497" s="538"/>
      <c r="AD497" s="539"/>
    </row>
    <row r="498" spans="1:30" ht="11.4" customHeight="1">
      <c r="A498" s="504" t="s">
        <v>5636</v>
      </c>
      <c r="B498" s="506"/>
      <c r="C498" s="506"/>
      <c r="D498" s="506"/>
      <c r="E498" s="506"/>
      <c r="F498" s="506"/>
      <c r="G498" s="506"/>
      <c r="H498" s="506"/>
      <c r="I498" s="506"/>
      <c r="J498" s="506"/>
      <c r="K498" s="506"/>
      <c r="L498" s="506"/>
      <c r="M498" s="506"/>
      <c r="N498" s="506"/>
      <c r="O498" s="506"/>
      <c r="P498" s="506"/>
      <c r="Q498" s="506"/>
      <c r="R498" s="506"/>
      <c r="S498" s="506"/>
      <c r="T498" s="506"/>
      <c r="U498" s="506"/>
      <c r="V498" s="506"/>
      <c r="W498" s="506"/>
      <c r="X498" s="505"/>
      <c r="Y498" s="537">
        <v>59.58</v>
      </c>
      <c r="Z498" s="538"/>
      <c r="AA498" s="538"/>
      <c r="AB498" s="538"/>
      <c r="AC498" s="538"/>
      <c r="AD498" s="539"/>
    </row>
    <row r="499" spans="1:30" ht="10.8" customHeight="1">
      <c r="A499" s="211"/>
      <c r="B499" s="211"/>
      <c r="C499" s="211"/>
      <c r="D499" s="211"/>
      <c r="E499" s="211"/>
      <c r="F499" s="211"/>
      <c r="G499" s="211"/>
      <c r="H499" s="211"/>
      <c r="I499" s="211"/>
      <c r="J499" s="211"/>
      <c r="K499" s="211"/>
      <c r="L499" s="211"/>
      <c r="M499" s="211"/>
      <c r="N499" s="211"/>
      <c r="O499" s="211"/>
      <c r="P499" s="211"/>
      <c r="Q499" s="211"/>
      <c r="R499" s="211"/>
      <c r="S499" s="211"/>
      <c r="T499" s="211"/>
      <c r="U499" s="211"/>
      <c r="V499" s="211"/>
      <c r="W499" s="211"/>
      <c r="X499" s="211"/>
      <c r="Y499" s="211"/>
      <c r="Z499" s="211"/>
      <c r="AA499" s="211"/>
      <c r="AB499" s="211"/>
      <c r="AC499" s="211"/>
      <c r="AD499" s="211"/>
    </row>
    <row r="500" spans="1:30" ht="13.35" customHeight="1">
      <c r="A500" s="540" t="s">
        <v>5637</v>
      </c>
      <c r="B500" s="540"/>
      <c r="C500" s="540"/>
      <c r="D500" s="540"/>
      <c r="E500" s="540"/>
      <c r="F500" s="540" t="s">
        <v>7062</v>
      </c>
      <c r="G500" s="540"/>
      <c r="H500" s="540"/>
      <c r="I500" s="540"/>
      <c r="J500" s="540"/>
      <c r="K500" s="540"/>
      <c r="L500" s="540"/>
      <c r="M500" s="540"/>
      <c r="N500" s="540"/>
      <c r="O500" s="540"/>
      <c r="P500" s="540"/>
      <c r="Q500" s="540"/>
      <c r="R500" s="540"/>
      <c r="S500" s="540"/>
      <c r="T500" s="540"/>
      <c r="U500" s="540"/>
      <c r="V500" s="540"/>
      <c r="W500" s="540"/>
      <c r="X500" s="540"/>
      <c r="Y500" s="540"/>
      <c r="Z500" s="540"/>
      <c r="AA500" s="540"/>
      <c r="AB500" s="540"/>
      <c r="AC500" s="540"/>
      <c r="AD500" s="540"/>
    </row>
    <row r="501" spans="1:30" ht="10.8" customHeight="1">
      <c r="A501" s="211"/>
      <c r="B501" s="211"/>
      <c r="C501" s="211"/>
      <c r="D501" s="211"/>
      <c r="E501" s="211"/>
      <c r="F501" s="211"/>
      <c r="G501" s="211"/>
      <c r="H501" s="211"/>
      <c r="I501" s="211"/>
      <c r="J501" s="211"/>
      <c r="K501" s="211"/>
      <c r="L501" s="211"/>
      <c r="M501" s="211"/>
      <c r="N501" s="211"/>
      <c r="O501" s="211"/>
      <c r="P501" s="211"/>
      <c r="Q501" s="211"/>
      <c r="R501" s="211"/>
      <c r="S501" s="211"/>
      <c r="T501" s="211"/>
      <c r="U501" s="211"/>
      <c r="V501" s="211"/>
      <c r="W501" s="211"/>
      <c r="X501" s="211"/>
      <c r="Y501" s="211"/>
      <c r="Z501" s="211"/>
      <c r="AA501" s="211"/>
      <c r="AB501" s="211"/>
      <c r="AC501" s="211"/>
      <c r="AD501" s="211"/>
    </row>
    <row r="502" spans="1:30" ht="22.95" customHeight="1">
      <c r="A502" s="211" t="s">
        <v>6897</v>
      </c>
      <c r="B502" s="211"/>
      <c r="C502" s="211"/>
      <c r="D502" s="211"/>
      <c r="E502" s="211"/>
      <c r="F502" s="211"/>
      <c r="G502" s="211"/>
      <c r="H502" s="211"/>
      <c r="I502" s="211"/>
      <c r="J502" s="211"/>
      <c r="K502" s="211"/>
      <c r="L502" s="211"/>
      <c r="M502" s="211"/>
      <c r="N502" s="211"/>
      <c r="O502" s="211"/>
      <c r="P502" s="211"/>
      <c r="Q502" s="211"/>
      <c r="R502" s="211"/>
      <c r="S502" s="211"/>
      <c r="T502" s="211"/>
      <c r="U502" s="211"/>
      <c r="V502" s="211"/>
      <c r="W502" s="211"/>
      <c r="X502" s="211"/>
      <c r="Y502" s="211" t="s">
        <v>5647</v>
      </c>
      <c r="Z502" s="211"/>
      <c r="AA502" s="211"/>
      <c r="AB502" s="211"/>
      <c r="AC502" s="211"/>
      <c r="AD502" s="211"/>
    </row>
    <row r="503" spans="1:30" ht="10.8" customHeight="1">
      <c r="A503" s="211"/>
      <c r="B503" s="211"/>
      <c r="C503" s="211"/>
      <c r="D503" s="211"/>
      <c r="E503" s="211"/>
      <c r="F503" s="211"/>
      <c r="G503" s="211"/>
      <c r="H503" s="211"/>
      <c r="I503" s="211"/>
      <c r="J503" s="211"/>
      <c r="K503" s="211"/>
      <c r="L503" s="211"/>
      <c r="M503" s="211"/>
      <c r="N503" s="211"/>
      <c r="O503" s="211"/>
      <c r="P503" s="211"/>
      <c r="Q503" s="211"/>
      <c r="R503" s="211"/>
      <c r="S503" s="211"/>
      <c r="T503" s="211"/>
      <c r="U503" s="211"/>
      <c r="V503" s="211"/>
      <c r="W503" s="211"/>
      <c r="X503" s="211"/>
      <c r="Y503" s="211"/>
      <c r="Z503" s="211"/>
      <c r="AA503" s="211"/>
      <c r="AB503" s="211"/>
      <c r="AC503" s="211"/>
      <c r="AD503" s="211"/>
    </row>
    <row r="504" spans="1:30" ht="11.4" customHeight="1">
      <c r="A504" s="501" t="s">
        <v>5628</v>
      </c>
      <c r="B504" s="502"/>
      <c r="C504" s="502"/>
      <c r="D504" s="502"/>
      <c r="E504" s="502"/>
      <c r="F504" s="502"/>
      <c r="G504" s="503"/>
      <c r="H504" s="501" t="s">
        <v>5638</v>
      </c>
      <c r="I504" s="502"/>
      <c r="J504" s="502"/>
      <c r="K504" s="502"/>
      <c r="L504" s="503"/>
      <c r="M504" s="504" t="s">
        <v>5639</v>
      </c>
      <c r="N504" s="505"/>
      <c r="O504" s="504" t="s">
        <v>5640</v>
      </c>
      <c r="P504" s="506"/>
      <c r="Q504" s="506"/>
      <c r="R504" s="505"/>
      <c r="S504" s="504" t="s">
        <v>5641</v>
      </c>
      <c r="T504" s="506"/>
      <c r="U504" s="506"/>
      <c r="V504" s="505"/>
      <c r="W504" s="504" t="s">
        <v>5631</v>
      </c>
      <c r="X504" s="506"/>
      <c r="Y504" s="506"/>
      <c r="Z504" s="506"/>
      <c r="AA504" s="505"/>
      <c r="AB504" s="504" t="s">
        <v>5642</v>
      </c>
      <c r="AC504" s="506"/>
      <c r="AD504" s="505"/>
    </row>
    <row r="505" spans="1:30" ht="11.4" customHeight="1">
      <c r="A505" s="507" t="s">
        <v>5643</v>
      </c>
      <c r="B505" s="508"/>
      <c r="C505" s="508"/>
      <c r="D505" s="508"/>
      <c r="E505" s="508"/>
      <c r="F505" s="508"/>
      <c r="G505" s="509"/>
      <c r="H505" s="507" t="s">
        <v>5644</v>
      </c>
      <c r="I505" s="508"/>
      <c r="J505" s="508"/>
      <c r="K505" s="508"/>
      <c r="L505" s="509"/>
      <c r="M505" s="510">
        <v>7.19</v>
      </c>
      <c r="N505" s="511"/>
      <c r="O505" s="512">
        <v>20.21</v>
      </c>
      <c r="P505" s="513"/>
      <c r="Q505" s="513"/>
      <c r="R505" s="514"/>
      <c r="S505" s="515">
        <v>181.15</v>
      </c>
      <c r="T505" s="516"/>
      <c r="U505" s="516"/>
      <c r="V505" s="517"/>
      <c r="W505" s="518">
        <v>0.2576</v>
      </c>
      <c r="X505" s="519"/>
      <c r="Y505" s="519"/>
      <c r="Z505" s="519"/>
      <c r="AA505" s="520"/>
      <c r="AB505" s="510">
        <v>5.2</v>
      </c>
      <c r="AC505" s="528"/>
      <c r="AD505" s="511"/>
    </row>
    <row r="506" spans="1:30" ht="11.4" customHeight="1">
      <c r="A506" s="507" t="s">
        <v>5712</v>
      </c>
      <c r="B506" s="508"/>
      <c r="C506" s="508"/>
      <c r="D506" s="508"/>
      <c r="E506" s="508"/>
      <c r="F506" s="508"/>
      <c r="G506" s="509"/>
      <c r="H506" s="507" t="s">
        <v>5713</v>
      </c>
      <c r="I506" s="508"/>
      <c r="J506" s="508"/>
      <c r="K506" s="508"/>
      <c r="L506" s="509"/>
      <c r="M506" s="554">
        <v>13407.67</v>
      </c>
      <c r="N506" s="556"/>
      <c r="O506" s="554">
        <v>24452.9</v>
      </c>
      <c r="P506" s="555"/>
      <c r="Q506" s="555"/>
      <c r="R506" s="556"/>
      <c r="S506" s="512">
        <v>82.38</v>
      </c>
      <c r="T506" s="513"/>
      <c r="U506" s="513"/>
      <c r="V506" s="514"/>
      <c r="W506" s="518">
        <v>2.6400000000000001E-5</v>
      </c>
      <c r="X506" s="519"/>
      <c r="Y506" s="519"/>
      <c r="Z506" s="519"/>
      <c r="AA506" s="520"/>
      <c r="AB506" s="510">
        <v>0.64</v>
      </c>
      <c r="AC506" s="528"/>
      <c r="AD506" s="511"/>
    </row>
    <row r="507" spans="1:30" ht="11.4" customHeight="1">
      <c r="A507" s="521" t="s">
        <v>5646</v>
      </c>
      <c r="B507" s="521"/>
      <c r="C507" s="521"/>
      <c r="D507" s="521"/>
      <c r="E507" s="521"/>
      <c r="F507" s="521"/>
      <c r="G507" s="521"/>
      <c r="H507" s="521"/>
      <c r="I507" s="521"/>
      <c r="J507" s="521"/>
      <c r="K507" s="521"/>
      <c r="L507" s="521"/>
      <c r="M507" s="521"/>
      <c r="N507" s="521"/>
      <c r="O507" s="521"/>
      <c r="P507" s="521"/>
      <c r="Q507" s="521"/>
      <c r="R507" s="521"/>
      <c r="S507" s="521"/>
      <c r="T507" s="521"/>
      <c r="U507" s="521"/>
      <c r="V507" s="521"/>
      <c r="W507" s="521"/>
      <c r="X507" s="521"/>
      <c r="Y507" s="510">
        <v>5.84</v>
      </c>
      <c r="Z507" s="528"/>
      <c r="AA507" s="528"/>
      <c r="AB507" s="528"/>
      <c r="AC507" s="528"/>
      <c r="AD507" s="511"/>
    </row>
    <row r="508" spans="1:30" ht="10.8" customHeight="1">
      <c r="A508" s="211"/>
      <c r="B508" s="211"/>
      <c r="C508" s="211"/>
      <c r="D508" s="211"/>
      <c r="E508" s="211"/>
      <c r="F508" s="211"/>
      <c r="G508" s="211"/>
      <c r="H508" s="211"/>
      <c r="I508" s="211"/>
      <c r="J508" s="211"/>
      <c r="K508" s="211"/>
      <c r="L508" s="211"/>
      <c r="M508" s="211"/>
      <c r="N508" s="211"/>
      <c r="O508" s="211"/>
      <c r="P508" s="211"/>
      <c r="Q508" s="211"/>
      <c r="R508" s="211"/>
      <c r="S508" s="211"/>
      <c r="T508" s="211"/>
      <c r="U508" s="211"/>
      <c r="V508" s="211"/>
      <c r="W508" s="211"/>
      <c r="X508" s="211"/>
      <c r="Y508" s="211"/>
      <c r="Z508" s="211"/>
      <c r="AA508" s="211"/>
      <c r="AB508" s="211"/>
      <c r="AC508" s="211"/>
      <c r="AD508" s="211"/>
    </row>
    <row r="509" spans="1:30" ht="34.5" customHeight="1">
      <c r="A509" s="501" t="s">
        <v>5628</v>
      </c>
      <c r="B509" s="502"/>
      <c r="C509" s="503"/>
      <c r="D509" s="501" t="s">
        <v>5649</v>
      </c>
      <c r="E509" s="502"/>
      <c r="F509" s="502"/>
      <c r="G509" s="502"/>
      <c r="H509" s="502"/>
      <c r="I509" s="502"/>
      <c r="J509" s="502"/>
      <c r="K509" s="503"/>
      <c r="L509" s="522" t="s">
        <v>180</v>
      </c>
      <c r="M509" s="524"/>
      <c r="N509" s="504" t="s">
        <v>5650</v>
      </c>
      <c r="O509" s="506"/>
      <c r="P509" s="505"/>
      <c r="Q509" s="504" t="s">
        <v>5651</v>
      </c>
      <c r="R509" s="506"/>
      <c r="S509" s="506"/>
      <c r="T509" s="505"/>
      <c r="U509" s="504" t="s">
        <v>5631</v>
      </c>
      <c r="V509" s="506"/>
      <c r="W509" s="506"/>
      <c r="X509" s="505"/>
      <c r="Y509" s="504" t="s">
        <v>5652</v>
      </c>
      <c r="Z509" s="506"/>
      <c r="AA509" s="506"/>
      <c r="AB509" s="506"/>
      <c r="AC509" s="505"/>
      <c r="AD509" s="532" t="s">
        <v>5653</v>
      </c>
    </row>
    <row r="510" spans="1:30" ht="57.45" customHeight="1">
      <c r="A510" s="507" t="s">
        <v>6898</v>
      </c>
      <c r="B510" s="508"/>
      <c r="C510" s="509"/>
      <c r="D510" s="507" t="s">
        <v>6899</v>
      </c>
      <c r="E510" s="508"/>
      <c r="F510" s="508"/>
      <c r="G510" s="508"/>
      <c r="H510" s="508"/>
      <c r="I510" s="508"/>
      <c r="J510" s="508"/>
      <c r="K510" s="509"/>
      <c r="L510" s="525" t="s">
        <v>73</v>
      </c>
      <c r="M510" s="527"/>
      <c r="N510" s="510">
        <v>0</v>
      </c>
      <c r="O510" s="528"/>
      <c r="P510" s="511"/>
      <c r="Q510" s="510">
        <v>8.8699999999999992</v>
      </c>
      <c r="R510" s="528"/>
      <c r="S510" s="528"/>
      <c r="T510" s="511"/>
      <c r="U510" s="518">
        <v>0.1178</v>
      </c>
      <c r="V510" s="519"/>
      <c r="W510" s="519"/>
      <c r="X510" s="520"/>
      <c r="Y510" s="510">
        <v>0</v>
      </c>
      <c r="Z510" s="528"/>
      <c r="AA510" s="528"/>
      <c r="AB510" s="528"/>
      <c r="AC510" s="511"/>
      <c r="AD510" s="533">
        <v>1.04</v>
      </c>
    </row>
    <row r="511" spans="1:30" ht="80.400000000000006" customHeight="1">
      <c r="A511" s="507" t="s">
        <v>6900</v>
      </c>
      <c r="B511" s="508"/>
      <c r="C511" s="509"/>
      <c r="D511" s="507" t="s">
        <v>6901</v>
      </c>
      <c r="E511" s="508"/>
      <c r="F511" s="508"/>
      <c r="G511" s="508"/>
      <c r="H511" s="508"/>
      <c r="I511" s="508"/>
      <c r="J511" s="508"/>
      <c r="K511" s="509"/>
      <c r="L511" s="525" t="s">
        <v>5760</v>
      </c>
      <c r="M511" s="527"/>
      <c r="N511" s="510">
        <v>0</v>
      </c>
      <c r="O511" s="528"/>
      <c r="P511" s="511"/>
      <c r="Q511" s="515">
        <v>166.74</v>
      </c>
      <c r="R511" s="516"/>
      <c r="S511" s="516"/>
      <c r="T511" s="517"/>
      <c r="U511" s="518">
        <v>5.6099999999999997E-2</v>
      </c>
      <c r="V511" s="519"/>
      <c r="W511" s="519"/>
      <c r="X511" s="520"/>
      <c r="Y511" s="510">
        <v>0</v>
      </c>
      <c r="Z511" s="528"/>
      <c r="AA511" s="528"/>
      <c r="AB511" s="528"/>
      <c r="AC511" s="511"/>
      <c r="AD511" s="533">
        <v>9.35</v>
      </c>
    </row>
    <row r="512" spans="1:30" ht="80.400000000000006" customHeight="1">
      <c r="A512" s="507" t="s">
        <v>6902</v>
      </c>
      <c r="B512" s="508"/>
      <c r="C512" s="509"/>
      <c r="D512" s="507" t="s">
        <v>6903</v>
      </c>
      <c r="E512" s="508"/>
      <c r="F512" s="508"/>
      <c r="G512" s="508"/>
      <c r="H512" s="508"/>
      <c r="I512" s="508"/>
      <c r="J512" s="508"/>
      <c r="K512" s="509"/>
      <c r="L512" s="525" t="s">
        <v>5761</v>
      </c>
      <c r="M512" s="527"/>
      <c r="N512" s="510">
        <v>0</v>
      </c>
      <c r="O512" s="528"/>
      <c r="P512" s="511"/>
      <c r="Q512" s="515">
        <v>397.82</v>
      </c>
      <c r="R512" s="516"/>
      <c r="S512" s="516"/>
      <c r="T512" s="517"/>
      <c r="U512" s="518">
        <v>3.0300000000000001E-2</v>
      </c>
      <c r="V512" s="519"/>
      <c r="W512" s="519"/>
      <c r="X512" s="520"/>
      <c r="Y512" s="510">
        <v>0</v>
      </c>
      <c r="Z512" s="528"/>
      <c r="AA512" s="528"/>
      <c r="AB512" s="528"/>
      <c r="AC512" s="511"/>
      <c r="AD512" s="547">
        <v>12.05</v>
      </c>
    </row>
    <row r="513" spans="1:30" ht="11.4" customHeight="1">
      <c r="A513" s="521" t="s">
        <v>5654</v>
      </c>
      <c r="B513" s="521"/>
      <c r="C513" s="521"/>
      <c r="D513" s="521"/>
      <c r="E513" s="521"/>
      <c r="F513" s="521"/>
      <c r="G513" s="521"/>
      <c r="H513" s="521"/>
      <c r="I513" s="521"/>
      <c r="J513" s="521"/>
      <c r="K513" s="521"/>
      <c r="L513" s="521"/>
      <c r="M513" s="521"/>
      <c r="N513" s="521"/>
      <c r="O513" s="521"/>
      <c r="P513" s="521"/>
      <c r="Q513" s="521"/>
      <c r="R513" s="521"/>
      <c r="S513" s="521"/>
      <c r="T513" s="521"/>
      <c r="U513" s="521"/>
      <c r="V513" s="521"/>
      <c r="W513" s="521"/>
      <c r="X513" s="521"/>
      <c r="Y513" s="510">
        <v>0</v>
      </c>
      <c r="Z513" s="528"/>
      <c r="AA513" s="528"/>
      <c r="AB513" s="528"/>
      <c r="AC513" s="528"/>
      <c r="AD513" s="511"/>
    </row>
    <row r="514" spans="1:30" ht="11.4" customHeight="1">
      <c r="A514" s="521" t="s">
        <v>5655</v>
      </c>
      <c r="B514" s="521"/>
      <c r="C514" s="521"/>
      <c r="D514" s="521"/>
      <c r="E514" s="521"/>
      <c r="F514" s="521"/>
      <c r="G514" s="521"/>
      <c r="H514" s="521"/>
      <c r="I514" s="521"/>
      <c r="J514" s="521"/>
      <c r="K514" s="521"/>
      <c r="L514" s="521"/>
      <c r="M514" s="521"/>
      <c r="N514" s="521"/>
      <c r="O514" s="521"/>
      <c r="P514" s="521"/>
      <c r="Q514" s="521"/>
      <c r="R514" s="521"/>
      <c r="S514" s="521"/>
      <c r="T514" s="521"/>
      <c r="U514" s="521"/>
      <c r="V514" s="521"/>
      <c r="W514" s="521"/>
      <c r="X514" s="521"/>
      <c r="Y514" s="512">
        <v>22.44</v>
      </c>
      <c r="Z514" s="513"/>
      <c r="AA514" s="513"/>
      <c r="AB514" s="513"/>
      <c r="AC514" s="513"/>
      <c r="AD514" s="514"/>
    </row>
    <row r="515" spans="1:30" ht="10.8" customHeight="1">
      <c r="A515" s="211"/>
      <c r="B515" s="211"/>
      <c r="C515" s="211"/>
      <c r="D515" s="211"/>
      <c r="E515" s="211"/>
      <c r="F515" s="211"/>
      <c r="G515" s="211"/>
      <c r="H515" s="211"/>
      <c r="I515" s="211"/>
      <c r="J515" s="211"/>
      <c r="K515" s="211"/>
      <c r="L515" s="211"/>
      <c r="M515" s="211"/>
      <c r="N515" s="211"/>
      <c r="O515" s="211"/>
      <c r="P515" s="211"/>
      <c r="Q515" s="211"/>
      <c r="R515" s="211"/>
      <c r="S515" s="211"/>
      <c r="T515" s="211"/>
      <c r="U515" s="211"/>
      <c r="V515" s="211"/>
      <c r="W515" s="211"/>
      <c r="X515" s="211"/>
      <c r="Y515" s="211"/>
      <c r="Z515" s="211"/>
      <c r="AA515" s="211"/>
      <c r="AB515" s="211"/>
      <c r="AC515" s="211"/>
      <c r="AD515" s="211"/>
    </row>
    <row r="516" spans="1:30" ht="11.4" customHeight="1">
      <c r="A516" s="504" t="s">
        <v>5634</v>
      </c>
      <c r="B516" s="506"/>
      <c r="C516" s="506"/>
      <c r="D516" s="506"/>
      <c r="E516" s="506"/>
      <c r="F516" s="506"/>
      <c r="G516" s="506"/>
      <c r="H516" s="506"/>
      <c r="I516" s="506"/>
      <c r="J516" s="506"/>
      <c r="K516" s="506"/>
      <c r="L516" s="506"/>
      <c r="M516" s="506"/>
      <c r="N516" s="506"/>
      <c r="O516" s="506"/>
      <c r="P516" s="506"/>
      <c r="Q516" s="506"/>
      <c r="R516" s="506"/>
      <c r="S516" s="506"/>
      <c r="T516" s="506"/>
      <c r="U516" s="506"/>
      <c r="V516" s="506"/>
      <c r="W516" s="506"/>
      <c r="X516" s="505"/>
      <c r="Y516" s="537">
        <v>28.28</v>
      </c>
      <c r="Z516" s="538"/>
      <c r="AA516" s="538"/>
      <c r="AB516" s="538"/>
      <c r="AC516" s="538"/>
      <c r="AD516" s="539"/>
    </row>
    <row r="517" spans="1:30" ht="11.4" customHeight="1">
      <c r="A517" s="504" t="s">
        <v>5635</v>
      </c>
      <c r="B517" s="506"/>
      <c r="C517" s="506"/>
      <c r="D517" s="506"/>
      <c r="E517" s="506"/>
      <c r="F517" s="506"/>
      <c r="G517" s="506"/>
      <c r="H517" s="506"/>
      <c r="I517" s="506"/>
      <c r="J517" s="506"/>
      <c r="K517" s="506"/>
      <c r="L517" s="506"/>
      <c r="M517" s="506"/>
      <c r="N517" s="506"/>
      <c r="O517" s="506"/>
      <c r="P517" s="506"/>
      <c r="Q517" s="506"/>
      <c r="R517" s="506"/>
      <c r="S517" s="506"/>
      <c r="T517" s="506"/>
      <c r="U517" s="506"/>
      <c r="V517" s="506"/>
      <c r="W517" s="506"/>
      <c r="X517" s="505"/>
      <c r="Y517" s="544">
        <v>7.08</v>
      </c>
      <c r="Z517" s="545"/>
      <c r="AA517" s="545"/>
      <c r="AB517" s="545"/>
      <c r="AC517" s="545"/>
      <c r="AD517" s="546"/>
    </row>
    <row r="518" spans="1:30" ht="11.4" customHeight="1">
      <c r="A518" s="504" t="s">
        <v>5636</v>
      </c>
      <c r="B518" s="506"/>
      <c r="C518" s="506"/>
      <c r="D518" s="506"/>
      <c r="E518" s="506"/>
      <c r="F518" s="506"/>
      <c r="G518" s="506"/>
      <c r="H518" s="506"/>
      <c r="I518" s="506"/>
      <c r="J518" s="506"/>
      <c r="K518" s="506"/>
      <c r="L518" s="506"/>
      <c r="M518" s="506"/>
      <c r="N518" s="506"/>
      <c r="O518" s="506"/>
      <c r="P518" s="506"/>
      <c r="Q518" s="506"/>
      <c r="R518" s="506"/>
      <c r="S518" s="506"/>
      <c r="T518" s="506"/>
      <c r="U518" s="506"/>
      <c r="V518" s="506"/>
      <c r="W518" s="506"/>
      <c r="X518" s="505"/>
      <c r="Y518" s="537">
        <v>35.36</v>
      </c>
      <c r="Z518" s="538"/>
      <c r="AA518" s="538"/>
      <c r="AB518" s="538"/>
      <c r="AC518" s="538"/>
      <c r="AD518" s="539"/>
    </row>
    <row r="519" spans="1:30" ht="10.8" customHeight="1">
      <c r="A519" s="211"/>
      <c r="B519" s="211"/>
      <c r="C519" s="211"/>
      <c r="D519" s="211"/>
      <c r="E519" s="211"/>
      <c r="F519" s="211"/>
      <c r="G519" s="211"/>
      <c r="H519" s="211"/>
      <c r="I519" s="211"/>
      <c r="J519" s="211"/>
      <c r="K519" s="211"/>
      <c r="L519" s="211"/>
      <c r="M519" s="211"/>
      <c r="N519" s="211"/>
      <c r="O519" s="211"/>
      <c r="P519" s="211"/>
      <c r="Q519" s="211"/>
      <c r="R519" s="211"/>
      <c r="S519" s="211"/>
      <c r="T519" s="211"/>
      <c r="U519" s="211"/>
      <c r="V519" s="211"/>
      <c r="W519" s="211"/>
      <c r="X519" s="211"/>
      <c r="Y519" s="211"/>
      <c r="Z519" s="211"/>
      <c r="AA519" s="211"/>
      <c r="AB519" s="211"/>
      <c r="AC519" s="211"/>
      <c r="AD519" s="211"/>
    </row>
    <row r="520" spans="1:30" ht="13.35" customHeight="1">
      <c r="A520" s="540" t="s">
        <v>5637</v>
      </c>
      <c r="B520" s="540"/>
      <c r="C520" s="540"/>
      <c r="D520" s="540"/>
      <c r="E520" s="540"/>
      <c r="F520" s="540" t="s">
        <v>6904</v>
      </c>
      <c r="G520" s="540"/>
      <c r="H520" s="540"/>
      <c r="I520" s="540"/>
      <c r="J520" s="540"/>
      <c r="K520" s="540"/>
      <c r="L520" s="540"/>
      <c r="M520" s="540"/>
      <c r="N520" s="540"/>
      <c r="O520" s="540"/>
      <c r="P520" s="540"/>
      <c r="Q520" s="540"/>
      <c r="R520" s="540"/>
      <c r="S520" s="540"/>
      <c r="T520" s="540"/>
      <c r="U520" s="540"/>
      <c r="V520" s="540"/>
      <c r="W520" s="540"/>
      <c r="X520" s="540"/>
      <c r="Y520" s="540"/>
      <c r="Z520" s="540"/>
      <c r="AA520" s="540"/>
      <c r="AB520" s="540"/>
      <c r="AC520" s="540"/>
      <c r="AD520" s="540"/>
    </row>
    <row r="521" spans="1:30" ht="10.8" customHeight="1">
      <c r="A521" s="211"/>
      <c r="B521" s="211"/>
      <c r="C521" s="211"/>
      <c r="D521" s="211"/>
      <c r="E521" s="211"/>
      <c r="F521" s="211"/>
      <c r="G521" s="211"/>
      <c r="H521" s="211"/>
      <c r="I521" s="211"/>
      <c r="J521" s="211"/>
      <c r="K521" s="211"/>
      <c r="L521" s="211"/>
      <c r="M521" s="211"/>
      <c r="N521" s="211"/>
      <c r="O521" s="211"/>
      <c r="P521" s="211"/>
      <c r="Q521" s="211"/>
      <c r="R521" s="211"/>
      <c r="S521" s="211"/>
      <c r="T521" s="211"/>
      <c r="U521" s="211"/>
      <c r="V521" s="211"/>
      <c r="W521" s="211"/>
      <c r="X521" s="211"/>
      <c r="Y521" s="211"/>
      <c r="Z521" s="211"/>
      <c r="AA521" s="211"/>
      <c r="AB521" s="211"/>
      <c r="AC521" s="211"/>
      <c r="AD521" s="211"/>
    </row>
    <row r="522" spans="1:30" ht="22.95" customHeight="1">
      <c r="A522" s="211" t="s">
        <v>6905</v>
      </c>
      <c r="B522" s="211"/>
      <c r="C522" s="211"/>
      <c r="D522" s="211"/>
      <c r="E522" s="211"/>
      <c r="F522" s="211"/>
      <c r="G522" s="211"/>
      <c r="H522" s="211"/>
      <c r="I522" s="211"/>
      <c r="J522" s="211"/>
      <c r="K522" s="211"/>
      <c r="L522" s="211"/>
      <c r="M522" s="211"/>
      <c r="N522" s="211"/>
      <c r="O522" s="211"/>
      <c r="P522" s="211"/>
      <c r="Q522" s="211"/>
      <c r="R522" s="211"/>
      <c r="S522" s="211"/>
      <c r="T522" s="211"/>
      <c r="U522" s="211"/>
      <c r="V522" s="211"/>
      <c r="W522" s="211"/>
      <c r="X522" s="211"/>
      <c r="Y522" s="211" t="s">
        <v>5647</v>
      </c>
      <c r="Z522" s="211"/>
      <c r="AA522" s="211"/>
      <c r="AB522" s="211"/>
      <c r="AC522" s="211"/>
      <c r="AD522" s="211"/>
    </row>
    <row r="523" spans="1:30" ht="10.8" customHeight="1">
      <c r="A523" s="211"/>
      <c r="B523" s="211"/>
      <c r="C523" s="211"/>
      <c r="D523" s="211"/>
      <c r="E523" s="211"/>
      <c r="F523" s="211"/>
      <c r="G523" s="211"/>
      <c r="H523" s="211"/>
      <c r="I523" s="211"/>
      <c r="J523" s="211"/>
      <c r="K523" s="211"/>
      <c r="L523" s="211"/>
      <c r="M523" s="211"/>
      <c r="N523" s="211"/>
      <c r="O523" s="211"/>
      <c r="P523" s="211"/>
      <c r="Q523" s="211"/>
      <c r="R523" s="211"/>
      <c r="S523" s="211"/>
      <c r="T523" s="211"/>
      <c r="U523" s="211"/>
      <c r="V523" s="211"/>
      <c r="W523" s="211"/>
      <c r="X523" s="211"/>
      <c r="Y523" s="211"/>
      <c r="Z523" s="211"/>
      <c r="AA523" s="211"/>
      <c r="AB523" s="211"/>
      <c r="AC523" s="211"/>
      <c r="AD523" s="211"/>
    </row>
    <row r="524" spans="1:30" ht="11.4" customHeight="1">
      <c r="A524" s="501" t="s">
        <v>5628</v>
      </c>
      <c r="B524" s="502"/>
      <c r="C524" s="502"/>
      <c r="D524" s="502"/>
      <c r="E524" s="502"/>
      <c r="F524" s="502"/>
      <c r="G524" s="503"/>
      <c r="H524" s="501" t="s">
        <v>5638</v>
      </c>
      <c r="I524" s="502"/>
      <c r="J524" s="502"/>
      <c r="K524" s="502"/>
      <c r="L524" s="503"/>
      <c r="M524" s="504" t="s">
        <v>5639</v>
      </c>
      <c r="N524" s="505"/>
      <c r="O524" s="504" t="s">
        <v>5640</v>
      </c>
      <c r="P524" s="506"/>
      <c r="Q524" s="506"/>
      <c r="R524" s="505"/>
      <c r="S524" s="504" t="s">
        <v>5641</v>
      </c>
      <c r="T524" s="506"/>
      <c r="U524" s="506"/>
      <c r="V524" s="505"/>
      <c r="W524" s="504" t="s">
        <v>5631</v>
      </c>
      <c r="X524" s="506"/>
      <c r="Y524" s="506"/>
      <c r="Z524" s="506"/>
      <c r="AA524" s="505"/>
      <c r="AB524" s="504" t="s">
        <v>5642</v>
      </c>
      <c r="AC524" s="506"/>
      <c r="AD524" s="505"/>
    </row>
    <row r="525" spans="1:30" ht="11.4" customHeight="1">
      <c r="A525" s="507" t="s">
        <v>5643</v>
      </c>
      <c r="B525" s="508"/>
      <c r="C525" s="508"/>
      <c r="D525" s="508"/>
      <c r="E525" s="508"/>
      <c r="F525" s="508"/>
      <c r="G525" s="509"/>
      <c r="H525" s="507" t="s">
        <v>5644</v>
      </c>
      <c r="I525" s="508"/>
      <c r="J525" s="508"/>
      <c r="K525" s="508"/>
      <c r="L525" s="509"/>
      <c r="M525" s="510">
        <v>7.19</v>
      </c>
      <c r="N525" s="511"/>
      <c r="O525" s="512">
        <v>20.21</v>
      </c>
      <c r="P525" s="513"/>
      <c r="Q525" s="513"/>
      <c r="R525" s="514"/>
      <c r="S525" s="515">
        <v>181.15</v>
      </c>
      <c r="T525" s="516"/>
      <c r="U525" s="516"/>
      <c r="V525" s="517"/>
      <c r="W525" s="518">
        <v>0.25090000000000001</v>
      </c>
      <c r="X525" s="519"/>
      <c r="Y525" s="519"/>
      <c r="Z525" s="519"/>
      <c r="AA525" s="520"/>
      <c r="AB525" s="510">
        <v>5.07</v>
      </c>
      <c r="AC525" s="528"/>
      <c r="AD525" s="511"/>
    </row>
    <row r="526" spans="1:30" ht="11.4" customHeight="1">
      <c r="A526" s="507" t="s">
        <v>5712</v>
      </c>
      <c r="B526" s="508"/>
      <c r="C526" s="508"/>
      <c r="D526" s="508"/>
      <c r="E526" s="508"/>
      <c r="F526" s="508"/>
      <c r="G526" s="509"/>
      <c r="H526" s="507" t="s">
        <v>5713</v>
      </c>
      <c r="I526" s="508"/>
      <c r="J526" s="508"/>
      <c r="K526" s="508"/>
      <c r="L526" s="509"/>
      <c r="M526" s="554">
        <v>13407.67</v>
      </c>
      <c r="N526" s="556"/>
      <c r="O526" s="554">
        <v>24452.9</v>
      </c>
      <c r="P526" s="555"/>
      <c r="Q526" s="555"/>
      <c r="R526" s="556"/>
      <c r="S526" s="512">
        <v>82.38</v>
      </c>
      <c r="T526" s="513"/>
      <c r="U526" s="513"/>
      <c r="V526" s="514"/>
      <c r="W526" s="518">
        <v>7.1299999999999998E-5</v>
      </c>
      <c r="X526" s="519"/>
      <c r="Y526" s="519"/>
      <c r="Z526" s="519"/>
      <c r="AA526" s="520"/>
      <c r="AB526" s="510">
        <v>1.74</v>
      </c>
      <c r="AC526" s="528"/>
      <c r="AD526" s="511"/>
    </row>
    <row r="527" spans="1:30" ht="11.4" customHeight="1">
      <c r="A527" s="507" t="s">
        <v>6906</v>
      </c>
      <c r="B527" s="508"/>
      <c r="C527" s="508"/>
      <c r="D527" s="508"/>
      <c r="E527" s="508"/>
      <c r="F527" s="508"/>
      <c r="G527" s="509"/>
      <c r="H527" s="507" t="s">
        <v>6907</v>
      </c>
      <c r="I527" s="508"/>
      <c r="J527" s="508"/>
      <c r="K527" s="508"/>
      <c r="L527" s="509"/>
      <c r="M527" s="548">
        <v>3542</v>
      </c>
      <c r="N527" s="550"/>
      <c r="O527" s="548">
        <v>7074.79</v>
      </c>
      <c r="P527" s="549"/>
      <c r="Q527" s="549"/>
      <c r="R527" s="550"/>
      <c r="S527" s="512">
        <v>99.74</v>
      </c>
      <c r="T527" s="513"/>
      <c r="U527" s="513"/>
      <c r="V527" s="514"/>
      <c r="W527" s="518">
        <v>3.8000000000000002E-4</v>
      </c>
      <c r="X527" s="519"/>
      <c r="Y527" s="519"/>
      <c r="Z527" s="519"/>
      <c r="AA527" s="520"/>
      <c r="AB527" s="510">
        <v>2.68</v>
      </c>
      <c r="AC527" s="528"/>
      <c r="AD527" s="511"/>
    </row>
    <row r="528" spans="1:30" ht="11.4" customHeight="1">
      <c r="A528" s="521" t="s">
        <v>5646</v>
      </c>
      <c r="B528" s="521"/>
      <c r="C528" s="521"/>
      <c r="D528" s="521"/>
      <c r="E528" s="521"/>
      <c r="F528" s="521"/>
      <c r="G528" s="521"/>
      <c r="H528" s="521"/>
      <c r="I528" s="521"/>
      <c r="J528" s="521"/>
      <c r="K528" s="521"/>
      <c r="L528" s="521"/>
      <c r="M528" s="521"/>
      <c r="N528" s="521"/>
      <c r="O528" s="521"/>
      <c r="P528" s="521"/>
      <c r="Q528" s="521"/>
      <c r="R528" s="521"/>
      <c r="S528" s="521"/>
      <c r="T528" s="521"/>
      <c r="U528" s="521"/>
      <c r="V528" s="521"/>
      <c r="W528" s="521"/>
      <c r="X528" s="521"/>
      <c r="Y528" s="510">
        <v>9.49</v>
      </c>
      <c r="Z528" s="528"/>
      <c r="AA528" s="528"/>
      <c r="AB528" s="528"/>
      <c r="AC528" s="528"/>
      <c r="AD528" s="511"/>
    </row>
    <row r="529" spans="1:30" ht="10.8" customHeight="1">
      <c r="A529" s="211"/>
      <c r="B529" s="211"/>
      <c r="C529" s="211"/>
      <c r="D529" s="211"/>
      <c r="E529" s="211"/>
      <c r="F529" s="211"/>
      <c r="G529" s="211"/>
      <c r="H529" s="211"/>
      <c r="I529" s="211"/>
      <c r="J529" s="211"/>
      <c r="K529" s="211"/>
      <c r="L529" s="211"/>
      <c r="M529" s="211"/>
      <c r="N529" s="211"/>
      <c r="O529" s="211"/>
      <c r="P529" s="211"/>
      <c r="Q529" s="211"/>
      <c r="R529" s="211"/>
      <c r="S529" s="211"/>
      <c r="T529" s="211"/>
      <c r="U529" s="211"/>
      <c r="V529" s="211"/>
      <c r="W529" s="211"/>
      <c r="X529" s="211"/>
      <c r="Y529" s="211"/>
      <c r="Z529" s="211"/>
      <c r="AA529" s="211"/>
      <c r="AB529" s="211"/>
      <c r="AC529" s="211"/>
      <c r="AD529" s="211"/>
    </row>
    <row r="530" spans="1:30" ht="34.5" customHeight="1">
      <c r="A530" s="501" t="s">
        <v>5628</v>
      </c>
      <c r="B530" s="502"/>
      <c r="C530" s="503"/>
      <c r="D530" s="501" t="s">
        <v>5649</v>
      </c>
      <c r="E530" s="502"/>
      <c r="F530" s="502"/>
      <c r="G530" s="502"/>
      <c r="H530" s="502"/>
      <c r="I530" s="502"/>
      <c r="J530" s="502"/>
      <c r="K530" s="503"/>
      <c r="L530" s="522" t="s">
        <v>180</v>
      </c>
      <c r="M530" s="524"/>
      <c r="N530" s="504" t="s">
        <v>5650</v>
      </c>
      <c r="O530" s="506"/>
      <c r="P530" s="505"/>
      <c r="Q530" s="504" t="s">
        <v>5651</v>
      </c>
      <c r="R530" s="506"/>
      <c r="S530" s="506"/>
      <c r="T530" s="505"/>
      <c r="U530" s="504" t="s">
        <v>5631</v>
      </c>
      <c r="V530" s="506"/>
      <c r="W530" s="506"/>
      <c r="X530" s="505"/>
      <c r="Y530" s="504" t="s">
        <v>5652</v>
      </c>
      <c r="Z530" s="506"/>
      <c r="AA530" s="506"/>
      <c r="AB530" s="506"/>
      <c r="AC530" s="505"/>
      <c r="AD530" s="532" t="s">
        <v>5653</v>
      </c>
    </row>
    <row r="531" spans="1:30" ht="57.45" customHeight="1">
      <c r="A531" s="507" t="s">
        <v>6898</v>
      </c>
      <c r="B531" s="508"/>
      <c r="C531" s="509"/>
      <c r="D531" s="507" t="s">
        <v>6899</v>
      </c>
      <c r="E531" s="508"/>
      <c r="F531" s="508"/>
      <c r="G531" s="508"/>
      <c r="H531" s="508"/>
      <c r="I531" s="508"/>
      <c r="J531" s="508"/>
      <c r="K531" s="509"/>
      <c r="L531" s="525" t="s">
        <v>73</v>
      </c>
      <c r="M531" s="527"/>
      <c r="N531" s="510">
        <v>0</v>
      </c>
      <c r="O531" s="528"/>
      <c r="P531" s="511"/>
      <c r="Q531" s="510">
        <v>8.8699999999999992</v>
      </c>
      <c r="R531" s="528"/>
      <c r="S531" s="528"/>
      <c r="T531" s="511"/>
      <c r="U531" s="518">
        <v>0.1178</v>
      </c>
      <c r="V531" s="519"/>
      <c r="W531" s="519"/>
      <c r="X531" s="520"/>
      <c r="Y531" s="510">
        <v>0</v>
      </c>
      <c r="Z531" s="528"/>
      <c r="AA531" s="528"/>
      <c r="AB531" s="528"/>
      <c r="AC531" s="511"/>
      <c r="AD531" s="533">
        <v>1.04</v>
      </c>
    </row>
    <row r="532" spans="1:30" ht="80.400000000000006" customHeight="1">
      <c r="A532" s="507" t="s">
        <v>6900</v>
      </c>
      <c r="B532" s="508"/>
      <c r="C532" s="509"/>
      <c r="D532" s="507" t="s">
        <v>6901</v>
      </c>
      <c r="E532" s="508"/>
      <c r="F532" s="508"/>
      <c r="G532" s="508"/>
      <c r="H532" s="508"/>
      <c r="I532" s="508"/>
      <c r="J532" s="508"/>
      <c r="K532" s="509"/>
      <c r="L532" s="525" t="s">
        <v>5760</v>
      </c>
      <c r="M532" s="527"/>
      <c r="N532" s="510">
        <v>0</v>
      </c>
      <c r="O532" s="528"/>
      <c r="P532" s="511"/>
      <c r="Q532" s="515">
        <v>166.74</v>
      </c>
      <c r="R532" s="516"/>
      <c r="S532" s="516"/>
      <c r="T532" s="517"/>
      <c r="U532" s="518">
        <v>5.6099999999999997E-2</v>
      </c>
      <c r="V532" s="519"/>
      <c r="W532" s="519"/>
      <c r="X532" s="520"/>
      <c r="Y532" s="510">
        <v>0</v>
      </c>
      <c r="Z532" s="528"/>
      <c r="AA532" s="528"/>
      <c r="AB532" s="528"/>
      <c r="AC532" s="511"/>
      <c r="AD532" s="533">
        <v>9.35</v>
      </c>
    </row>
    <row r="533" spans="1:30" ht="80.400000000000006" customHeight="1">
      <c r="A533" s="507" t="s">
        <v>6902</v>
      </c>
      <c r="B533" s="508"/>
      <c r="C533" s="509"/>
      <c r="D533" s="507" t="s">
        <v>6903</v>
      </c>
      <c r="E533" s="508"/>
      <c r="F533" s="508"/>
      <c r="G533" s="508"/>
      <c r="H533" s="508"/>
      <c r="I533" s="508"/>
      <c r="J533" s="508"/>
      <c r="K533" s="509"/>
      <c r="L533" s="525" t="s">
        <v>5761</v>
      </c>
      <c r="M533" s="527"/>
      <c r="N533" s="510">
        <v>0</v>
      </c>
      <c r="O533" s="528"/>
      <c r="P533" s="511"/>
      <c r="Q533" s="515">
        <v>397.82</v>
      </c>
      <c r="R533" s="516"/>
      <c r="S533" s="516"/>
      <c r="T533" s="517"/>
      <c r="U533" s="518">
        <v>3.0300000000000001E-2</v>
      </c>
      <c r="V533" s="519"/>
      <c r="W533" s="519"/>
      <c r="X533" s="520"/>
      <c r="Y533" s="510">
        <v>0</v>
      </c>
      <c r="Z533" s="528"/>
      <c r="AA533" s="528"/>
      <c r="AB533" s="528"/>
      <c r="AC533" s="511"/>
      <c r="AD533" s="547">
        <v>12.05</v>
      </c>
    </row>
    <row r="534" spans="1:30" ht="11.4" customHeight="1">
      <c r="A534" s="521" t="s">
        <v>5654</v>
      </c>
      <c r="B534" s="521"/>
      <c r="C534" s="521"/>
      <c r="D534" s="521"/>
      <c r="E534" s="521"/>
      <c r="F534" s="521"/>
      <c r="G534" s="521"/>
      <c r="H534" s="521"/>
      <c r="I534" s="521"/>
      <c r="J534" s="521"/>
      <c r="K534" s="521"/>
      <c r="L534" s="521"/>
      <c r="M534" s="521"/>
      <c r="N534" s="521"/>
      <c r="O534" s="521"/>
      <c r="P534" s="521"/>
      <c r="Q534" s="521"/>
      <c r="R534" s="521"/>
      <c r="S534" s="521"/>
      <c r="T534" s="521"/>
      <c r="U534" s="521"/>
      <c r="V534" s="521"/>
      <c r="W534" s="521"/>
      <c r="X534" s="521"/>
      <c r="Y534" s="510">
        <v>0</v>
      </c>
      <c r="Z534" s="528"/>
      <c r="AA534" s="528"/>
      <c r="AB534" s="528"/>
      <c r="AC534" s="528"/>
      <c r="AD534" s="511"/>
    </row>
    <row r="535" spans="1:30" ht="11.4" customHeight="1">
      <c r="A535" s="521" t="s">
        <v>5655</v>
      </c>
      <c r="B535" s="521"/>
      <c r="C535" s="521"/>
      <c r="D535" s="521"/>
      <c r="E535" s="521"/>
      <c r="F535" s="521"/>
      <c r="G535" s="521"/>
      <c r="H535" s="521"/>
      <c r="I535" s="521"/>
      <c r="J535" s="521"/>
      <c r="K535" s="521"/>
      <c r="L535" s="521"/>
      <c r="M535" s="521"/>
      <c r="N535" s="521"/>
      <c r="O535" s="521"/>
      <c r="P535" s="521"/>
      <c r="Q535" s="521"/>
      <c r="R535" s="521"/>
      <c r="S535" s="521"/>
      <c r="T535" s="521"/>
      <c r="U535" s="521"/>
      <c r="V535" s="521"/>
      <c r="W535" s="521"/>
      <c r="X535" s="521"/>
      <c r="Y535" s="512">
        <v>22.44</v>
      </c>
      <c r="Z535" s="513"/>
      <c r="AA535" s="513"/>
      <c r="AB535" s="513"/>
      <c r="AC535" s="513"/>
      <c r="AD535" s="514"/>
    </row>
    <row r="536" spans="1:30" ht="10.8" customHeight="1">
      <c r="A536" s="211"/>
      <c r="B536" s="211"/>
      <c r="C536" s="211"/>
      <c r="D536" s="211"/>
      <c r="E536" s="211"/>
      <c r="F536" s="211"/>
      <c r="G536" s="211"/>
      <c r="H536" s="211"/>
      <c r="I536" s="211"/>
      <c r="J536" s="211"/>
      <c r="K536" s="211"/>
      <c r="L536" s="211"/>
      <c r="M536" s="211"/>
      <c r="N536" s="211"/>
      <c r="O536" s="211"/>
      <c r="P536" s="211"/>
      <c r="Q536" s="211"/>
      <c r="R536" s="211"/>
      <c r="S536" s="211"/>
      <c r="T536" s="211"/>
      <c r="U536" s="211"/>
      <c r="V536" s="211"/>
      <c r="W536" s="211"/>
      <c r="X536" s="211"/>
      <c r="Y536" s="211"/>
      <c r="Z536" s="211"/>
      <c r="AA536" s="211"/>
      <c r="AB536" s="211"/>
      <c r="AC536" s="211"/>
      <c r="AD536" s="211"/>
    </row>
    <row r="537" spans="1:30" ht="11.4" customHeight="1">
      <c r="A537" s="504" t="s">
        <v>5634</v>
      </c>
      <c r="B537" s="506"/>
      <c r="C537" s="506"/>
      <c r="D537" s="506"/>
      <c r="E537" s="506"/>
      <c r="F537" s="506"/>
      <c r="G537" s="506"/>
      <c r="H537" s="506"/>
      <c r="I537" s="506"/>
      <c r="J537" s="506"/>
      <c r="K537" s="506"/>
      <c r="L537" s="506"/>
      <c r="M537" s="506"/>
      <c r="N537" s="506"/>
      <c r="O537" s="506"/>
      <c r="P537" s="506"/>
      <c r="Q537" s="506"/>
      <c r="R537" s="506"/>
      <c r="S537" s="506"/>
      <c r="T537" s="506"/>
      <c r="U537" s="506"/>
      <c r="V537" s="506"/>
      <c r="W537" s="506"/>
      <c r="X537" s="505"/>
      <c r="Y537" s="537">
        <v>31.93</v>
      </c>
      <c r="Z537" s="538"/>
      <c r="AA537" s="538"/>
      <c r="AB537" s="538"/>
      <c r="AC537" s="538"/>
      <c r="AD537" s="539"/>
    </row>
    <row r="538" spans="1:30" ht="11.4" customHeight="1">
      <c r="A538" s="504" t="s">
        <v>5635</v>
      </c>
      <c r="B538" s="506"/>
      <c r="C538" s="506"/>
      <c r="D538" s="506"/>
      <c r="E538" s="506"/>
      <c r="F538" s="506"/>
      <c r="G538" s="506"/>
      <c r="H538" s="506"/>
      <c r="I538" s="506"/>
      <c r="J538" s="506"/>
      <c r="K538" s="506"/>
      <c r="L538" s="506"/>
      <c r="M538" s="506"/>
      <c r="N538" s="506"/>
      <c r="O538" s="506"/>
      <c r="P538" s="506"/>
      <c r="Q538" s="506"/>
      <c r="R538" s="506"/>
      <c r="S538" s="506"/>
      <c r="T538" s="506"/>
      <c r="U538" s="506"/>
      <c r="V538" s="506"/>
      <c r="W538" s="506"/>
      <c r="X538" s="505"/>
      <c r="Y538" s="544">
        <v>8</v>
      </c>
      <c r="Z538" s="545"/>
      <c r="AA538" s="545"/>
      <c r="AB538" s="545"/>
      <c r="AC538" s="545"/>
      <c r="AD538" s="546"/>
    </row>
    <row r="539" spans="1:30" ht="11.4" customHeight="1">
      <c r="A539" s="504" t="s">
        <v>5636</v>
      </c>
      <c r="B539" s="506"/>
      <c r="C539" s="506"/>
      <c r="D539" s="506"/>
      <c r="E539" s="506"/>
      <c r="F539" s="506"/>
      <c r="G539" s="506"/>
      <c r="H539" s="506"/>
      <c r="I539" s="506"/>
      <c r="J539" s="506"/>
      <c r="K539" s="506"/>
      <c r="L539" s="506"/>
      <c r="M539" s="506"/>
      <c r="N539" s="506"/>
      <c r="O539" s="506"/>
      <c r="P539" s="506"/>
      <c r="Q539" s="506"/>
      <c r="R539" s="506"/>
      <c r="S539" s="506"/>
      <c r="T539" s="506"/>
      <c r="U539" s="506"/>
      <c r="V539" s="506"/>
      <c r="W539" s="506"/>
      <c r="X539" s="505"/>
      <c r="Y539" s="537">
        <v>39.93</v>
      </c>
      <c r="Z539" s="538"/>
      <c r="AA539" s="538"/>
      <c r="AB539" s="538"/>
      <c r="AC539" s="538"/>
      <c r="AD539" s="539"/>
    </row>
    <row r="540" spans="1:30" ht="10.8" customHeight="1">
      <c r="A540" s="211"/>
      <c r="B540" s="211"/>
      <c r="C540" s="211"/>
      <c r="D540" s="211"/>
      <c r="E540" s="211"/>
      <c r="F540" s="211"/>
      <c r="G540" s="211"/>
      <c r="H540" s="211"/>
      <c r="I540" s="211"/>
      <c r="J540" s="211"/>
      <c r="K540" s="211"/>
      <c r="L540" s="211"/>
      <c r="M540" s="211"/>
      <c r="N540" s="211"/>
      <c r="O540" s="211"/>
      <c r="P540" s="211"/>
      <c r="Q540" s="211"/>
      <c r="R540" s="211"/>
      <c r="S540" s="211"/>
      <c r="T540" s="211"/>
      <c r="U540" s="211"/>
      <c r="V540" s="211"/>
      <c r="W540" s="211"/>
      <c r="X540" s="211"/>
      <c r="Y540" s="211"/>
      <c r="Z540" s="211"/>
      <c r="AA540" s="211"/>
      <c r="AB540" s="211"/>
      <c r="AC540" s="211"/>
      <c r="AD540" s="211"/>
    </row>
    <row r="541" spans="1:30" ht="13.35" customHeight="1">
      <c r="A541" s="540" t="s">
        <v>5637</v>
      </c>
      <c r="B541" s="540"/>
      <c r="C541" s="540"/>
      <c r="D541" s="540"/>
      <c r="E541" s="540"/>
      <c r="F541" s="540" t="s">
        <v>6908</v>
      </c>
      <c r="G541" s="540"/>
      <c r="H541" s="540"/>
      <c r="I541" s="540"/>
      <c r="J541" s="540"/>
      <c r="K541" s="540"/>
      <c r="L541" s="540"/>
      <c r="M541" s="540"/>
      <c r="N541" s="540"/>
      <c r="O541" s="540"/>
      <c r="P541" s="540"/>
      <c r="Q541" s="540"/>
      <c r="R541" s="540"/>
      <c r="S541" s="540"/>
      <c r="T541" s="540"/>
      <c r="U541" s="540"/>
      <c r="V541" s="540"/>
      <c r="W541" s="540"/>
      <c r="X541" s="540"/>
      <c r="Y541" s="540"/>
      <c r="Z541" s="540"/>
      <c r="AA541" s="540"/>
      <c r="AB541" s="540"/>
      <c r="AC541" s="540"/>
      <c r="AD541" s="540"/>
    </row>
    <row r="542" spans="1:30" ht="10.8" customHeight="1">
      <c r="A542" s="211"/>
      <c r="B542" s="211"/>
      <c r="C542" s="211"/>
      <c r="D542" s="211"/>
      <c r="E542" s="211"/>
      <c r="F542" s="211"/>
      <c r="G542" s="211"/>
      <c r="H542" s="211"/>
      <c r="I542" s="211"/>
      <c r="J542" s="211"/>
      <c r="K542" s="211"/>
      <c r="L542" s="211"/>
      <c r="M542" s="211"/>
      <c r="N542" s="211"/>
      <c r="O542" s="211"/>
      <c r="P542" s="211"/>
      <c r="Q542" s="211"/>
      <c r="R542" s="211"/>
      <c r="S542" s="211"/>
      <c r="T542" s="211"/>
      <c r="U542" s="211"/>
      <c r="V542" s="211"/>
      <c r="W542" s="211"/>
      <c r="X542" s="211"/>
      <c r="Y542" s="211"/>
      <c r="Z542" s="211"/>
      <c r="AA542" s="211"/>
      <c r="AB542" s="211"/>
      <c r="AC542" s="211"/>
      <c r="AD542" s="211"/>
    </row>
    <row r="543" spans="1:30" ht="11.4" customHeight="1">
      <c r="A543" s="211" t="s">
        <v>7052</v>
      </c>
      <c r="B543" s="211"/>
      <c r="C543" s="211"/>
      <c r="D543" s="211"/>
      <c r="E543" s="211"/>
      <c r="F543" s="211"/>
      <c r="G543" s="211"/>
      <c r="H543" s="211"/>
      <c r="I543" s="211"/>
      <c r="J543" s="211"/>
      <c r="K543" s="211"/>
      <c r="L543" s="211"/>
      <c r="M543" s="211"/>
      <c r="N543" s="211"/>
      <c r="O543" s="211"/>
      <c r="P543" s="211"/>
      <c r="Q543" s="211"/>
      <c r="R543" s="211"/>
      <c r="S543" s="211"/>
      <c r="T543" s="211"/>
      <c r="U543" s="211"/>
      <c r="V543" s="211"/>
      <c r="W543" s="211"/>
      <c r="X543" s="211"/>
      <c r="Y543" s="211" t="s">
        <v>5647</v>
      </c>
      <c r="Z543" s="211"/>
      <c r="AA543" s="211"/>
      <c r="AB543" s="211"/>
      <c r="AC543" s="211"/>
      <c r="AD543" s="211"/>
    </row>
    <row r="544" spans="1:30" ht="10.8" customHeight="1">
      <c r="A544" s="211"/>
      <c r="B544" s="211"/>
      <c r="C544" s="211"/>
      <c r="D544" s="211"/>
      <c r="E544" s="211"/>
      <c r="F544" s="211"/>
      <c r="G544" s="211"/>
      <c r="H544" s="211"/>
      <c r="I544" s="211"/>
      <c r="J544" s="211"/>
      <c r="K544" s="211"/>
      <c r="L544" s="211"/>
      <c r="M544" s="211"/>
      <c r="N544" s="211"/>
      <c r="O544" s="211"/>
      <c r="P544" s="211"/>
      <c r="Q544" s="211"/>
      <c r="R544" s="211"/>
      <c r="S544" s="211"/>
      <c r="T544" s="211"/>
      <c r="U544" s="211"/>
      <c r="V544" s="211"/>
      <c r="W544" s="211"/>
      <c r="X544" s="211"/>
      <c r="Y544" s="211"/>
      <c r="Z544" s="211"/>
      <c r="AA544" s="211"/>
      <c r="AB544" s="211"/>
      <c r="AC544" s="211"/>
      <c r="AD544" s="211"/>
    </row>
    <row r="545" spans="1:30" ht="11.4" customHeight="1">
      <c r="A545" s="501" t="s">
        <v>5628</v>
      </c>
      <c r="B545" s="502"/>
      <c r="C545" s="502"/>
      <c r="D545" s="502"/>
      <c r="E545" s="502"/>
      <c r="F545" s="502"/>
      <c r="G545" s="503"/>
      <c r="H545" s="501" t="s">
        <v>5629</v>
      </c>
      <c r="I545" s="502"/>
      <c r="J545" s="502"/>
      <c r="K545" s="502"/>
      <c r="L545" s="502"/>
      <c r="M545" s="502"/>
      <c r="N545" s="502"/>
      <c r="O545" s="503"/>
      <c r="P545" s="522" t="s">
        <v>180</v>
      </c>
      <c r="Q545" s="523"/>
      <c r="R545" s="523"/>
      <c r="S545" s="524"/>
      <c r="T545" s="504" t="s">
        <v>5630</v>
      </c>
      <c r="U545" s="506"/>
      <c r="V545" s="506"/>
      <c r="W545" s="505"/>
      <c r="X545" s="504" t="s">
        <v>5631</v>
      </c>
      <c r="Y545" s="506"/>
      <c r="Z545" s="506"/>
      <c r="AA545" s="506"/>
      <c r="AB545" s="505"/>
      <c r="AC545" s="504" t="s">
        <v>5632</v>
      </c>
      <c r="AD545" s="505"/>
    </row>
    <row r="546" spans="1:30" ht="11.4" customHeight="1">
      <c r="A546" s="507" t="s">
        <v>7053</v>
      </c>
      <c r="B546" s="508"/>
      <c r="C546" s="508"/>
      <c r="D546" s="508"/>
      <c r="E546" s="508"/>
      <c r="F546" s="508"/>
      <c r="G546" s="509"/>
      <c r="H546" s="507" t="s">
        <v>7054</v>
      </c>
      <c r="I546" s="508"/>
      <c r="J546" s="508"/>
      <c r="K546" s="508"/>
      <c r="L546" s="508"/>
      <c r="M546" s="508"/>
      <c r="N546" s="508"/>
      <c r="O546" s="509"/>
      <c r="P546" s="525" t="s">
        <v>71</v>
      </c>
      <c r="Q546" s="526"/>
      <c r="R546" s="526"/>
      <c r="S546" s="527"/>
      <c r="T546" s="512">
        <v>13.27</v>
      </c>
      <c r="U546" s="513"/>
      <c r="V546" s="513"/>
      <c r="W546" s="514"/>
      <c r="X546" s="518">
        <v>2.0199999999999999E-2</v>
      </c>
      <c r="Y546" s="519"/>
      <c r="Z546" s="519"/>
      <c r="AA546" s="519"/>
      <c r="AB546" s="520"/>
      <c r="AC546" s="510">
        <v>0.26</v>
      </c>
      <c r="AD546" s="511"/>
    </row>
    <row r="547" spans="1:30" ht="11.4" customHeight="1">
      <c r="A547" s="521" t="s">
        <v>5633</v>
      </c>
      <c r="B547" s="521"/>
      <c r="C547" s="521"/>
      <c r="D547" s="521"/>
      <c r="E547" s="521"/>
      <c r="F547" s="521"/>
      <c r="G547" s="521"/>
      <c r="H547" s="521"/>
      <c r="I547" s="521"/>
      <c r="J547" s="521"/>
      <c r="K547" s="521"/>
      <c r="L547" s="521"/>
      <c r="M547" s="521"/>
      <c r="N547" s="521"/>
      <c r="O547" s="521"/>
      <c r="P547" s="521"/>
      <c r="Q547" s="521"/>
      <c r="R547" s="521"/>
      <c r="S547" s="521"/>
      <c r="T547" s="521"/>
      <c r="U547" s="521"/>
      <c r="V547" s="521"/>
      <c r="W547" s="521"/>
      <c r="X547" s="521"/>
      <c r="Y547" s="510">
        <v>0.26</v>
      </c>
      <c r="Z547" s="528"/>
      <c r="AA547" s="528"/>
      <c r="AB547" s="528"/>
      <c r="AC547" s="528"/>
      <c r="AD547" s="511"/>
    </row>
    <row r="548" spans="1:30" ht="10.8" customHeight="1">
      <c r="A548" s="211"/>
      <c r="B548" s="211"/>
      <c r="C548" s="211"/>
      <c r="D548" s="211"/>
      <c r="E548" s="211"/>
      <c r="F548" s="211"/>
      <c r="G548" s="211"/>
      <c r="H548" s="211"/>
      <c r="I548" s="211"/>
      <c r="J548" s="211"/>
      <c r="K548" s="211"/>
      <c r="L548" s="211"/>
      <c r="M548" s="211"/>
      <c r="N548" s="211"/>
      <c r="O548" s="211"/>
      <c r="P548" s="211"/>
      <c r="Q548" s="211"/>
      <c r="R548" s="211"/>
      <c r="S548" s="211"/>
      <c r="T548" s="211"/>
      <c r="U548" s="211"/>
      <c r="V548" s="211"/>
      <c r="W548" s="211"/>
      <c r="X548" s="211"/>
      <c r="Y548" s="211"/>
      <c r="Z548" s="211"/>
      <c r="AA548" s="211"/>
      <c r="AB548" s="211"/>
      <c r="AC548" s="211"/>
      <c r="AD548" s="211"/>
    </row>
    <row r="549" spans="1:30" ht="11.4" customHeight="1">
      <c r="A549" s="504" t="s">
        <v>5634</v>
      </c>
      <c r="B549" s="506"/>
      <c r="C549" s="506"/>
      <c r="D549" s="506"/>
      <c r="E549" s="506"/>
      <c r="F549" s="506"/>
      <c r="G549" s="506"/>
      <c r="H549" s="506"/>
      <c r="I549" s="506"/>
      <c r="J549" s="506"/>
      <c r="K549" s="506"/>
      <c r="L549" s="506"/>
      <c r="M549" s="506"/>
      <c r="N549" s="506"/>
      <c r="O549" s="506"/>
      <c r="P549" s="506"/>
      <c r="Q549" s="506"/>
      <c r="R549" s="506"/>
      <c r="S549" s="506"/>
      <c r="T549" s="506"/>
      <c r="U549" s="506"/>
      <c r="V549" s="506"/>
      <c r="W549" s="506"/>
      <c r="X549" s="505"/>
      <c r="Y549" s="544">
        <v>0.26</v>
      </c>
      <c r="Z549" s="545"/>
      <c r="AA549" s="545"/>
      <c r="AB549" s="545"/>
      <c r="AC549" s="545"/>
      <c r="AD549" s="546"/>
    </row>
    <row r="550" spans="1:30" ht="11.4" customHeight="1">
      <c r="A550" s="504" t="s">
        <v>6910</v>
      </c>
      <c r="B550" s="506"/>
      <c r="C550" s="506"/>
      <c r="D550" s="506"/>
      <c r="E550" s="506"/>
      <c r="F550" s="506"/>
      <c r="G550" s="506"/>
      <c r="H550" s="506"/>
      <c r="I550" s="506"/>
      <c r="J550" s="506"/>
      <c r="K550" s="506"/>
      <c r="L550" s="506"/>
      <c r="M550" s="506"/>
      <c r="N550" s="506"/>
      <c r="O550" s="506"/>
      <c r="P550" s="506"/>
      <c r="Q550" s="506"/>
      <c r="R550" s="506"/>
      <c r="S550" s="506"/>
      <c r="T550" s="506"/>
      <c r="U550" s="506"/>
      <c r="V550" s="506"/>
      <c r="W550" s="506"/>
      <c r="X550" s="505"/>
      <c r="Y550" s="544">
        <v>0.05</v>
      </c>
      <c r="Z550" s="545"/>
      <c r="AA550" s="545"/>
      <c r="AB550" s="545"/>
      <c r="AC550" s="545"/>
      <c r="AD550" s="546"/>
    </row>
    <row r="551" spans="1:30" ht="11.4" customHeight="1">
      <c r="A551" s="504" t="s">
        <v>5636</v>
      </c>
      <c r="B551" s="506"/>
      <c r="C551" s="506"/>
      <c r="D551" s="506"/>
      <c r="E551" s="506"/>
      <c r="F551" s="506"/>
      <c r="G551" s="506"/>
      <c r="H551" s="506"/>
      <c r="I551" s="506"/>
      <c r="J551" s="506"/>
      <c r="K551" s="506"/>
      <c r="L551" s="506"/>
      <c r="M551" s="506"/>
      <c r="N551" s="506"/>
      <c r="O551" s="506"/>
      <c r="P551" s="506"/>
      <c r="Q551" s="506"/>
      <c r="R551" s="506"/>
      <c r="S551" s="506"/>
      <c r="T551" s="506"/>
      <c r="U551" s="506"/>
      <c r="V551" s="506"/>
      <c r="W551" s="506"/>
      <c r="X551" s="505"/>
      <c r="Y551" s="544">
        <v>0.31</v>
      </c>
      <c r="Z551" s="545"/>
      <c r="AA551" s="545"/>
      <c r="AB551" s="545"/>
      <c r="AC551" s="545"/>
      <c r="AD551" s="546"/>
    </row>
    <row r="552" spans="1:30" ht="10.8" customHeight="1">
      <c r="A552" s="211"/>
      <c r="B552" s="211"/>
      <c r="C552" s="211"/>
      <c r="D552" s="211"/>
      <c r="E552" s="211"/>
      <c r="F552" s="211"/>
      <c r="G552" s="211"/>
      <c r="H552" s="211"/>
      <c r="I552" s="211"/>
      <c r="J552" s="211"/>
      <c r="K552" s="211"/>
      <c r="L552" s="211"/>
      <c r="M552" s="211"/>
      <c r="N552" s="211"/>
      <c r="O552" s="211"/>
      <c r="P552" s="211"/>
      <c r="Q552" s="211"/>
      <c r="R552" s="211"/>
      <c r="S552" s="211"/>
      <c r="T552" s="211"/>
      <c r="U552" s="211"/>
      <c r="V552" s="211"/>
      <c r="W552" s="211"/>
      <c r="X552" s="211"/>
      <c r="Y552" s="211"/>
      <c r="Z552" s="211"/>
      <c r="AA552" s="211"/>
      <c r="AB552" s="211"/>
      <c r="AC552" s="211"/>
      <c r="AD552" s="211"/>
    </row>
    <row r="553" spans="1:30" ht="13.35" customHeight="1">
      <c r="A553" s="540" t="s">
        <v>5637</v>
      </c>
      <c r="B553" s="540"/>
      <c r="C553" s="540"/>
      <c r="D553" s="540"/>
      <c r="E553" s="540"/>
      <c r="F553" s="540"/>
      <c r="G553" s="540"/>
      <c r="H553" s="540"/>
      <c r="I553" s="540"/>
      <c r="J553" s="540"/>
      <c r="K553" s="540"/>
      <c r="L553" s="540"/>
      <c r="M553" s="540"/>
      <c r="N553" s="540"/>
      <c r="O553" s="540"/>
      <c r="P553" s="540"/>
      <c r="Q553" s="540"/>
      <c r="R553" s="540"/>
      <c r="S553" s="540"/>
      <c r="T553" s="540"/>
      <c r="U553" s="540"/>
      <c r="V553" s="540"/>
      <c r="W553" s="540"/>
      <c r="X553" s="540"/>
      <c r="Y553" s="540"/>
      <c r="Z553" s="540"/>
      <c r="AA553" s="540"/>
      <c r="AB553" s="540"/>
      <c r="AC553" s="540"/>
      <c r="AD553" s="540"/>
    </row>
    <row r="554" spans="1:30" ht="10.8" customHeight="1">
      <c r="A554" s="211"/>
      <c r="B554" s="211"/>
      <c r="C554" s="211"/>
      <c r="D554" s="211"/>
      <c r="E554" s="211"/>
      <c r="F554" s="211"/>
      <c r="G554" s="211"/>
      <c r="H554" s="211"/>
      <c r="I554" s="211"/>
      <c r="J554" s="211"/>
      <c r="K554" s="211"/>
      <c r="L554" s="211"/>
      <c r="M554" s="211"/>
      <c r="N554" s="211"/>
      <c r="O554" s="211"/>
      <c r="P554" s="211"/>
      <c r="Q554" s="211"/>
      <c r="R554" s="211"/>
      <c r="S554" s="211"/>
      <c r="T554" s="211"/>
      <c r="U554" s="211"/>
      <c r="V554" s="211"/>
      <c r="W554" s="211"/>
      <c r="X554" s="211"/>
      <c r="Y554" s="211"/>
      <c r="Z554" s="211"/>
      <c r="AA554" s="211"/>
      <c r="AB554" s="211"/>
      <c r="AC554" s="211"/>
      <c r="AD554" s="211"/>
    </row>
    <row r="555" spans="1:30" ht="22.95" customHeight="1">
      <c r="A555" s="211" t="s">
        <v>7170</v>
      </c>
      <c r="B555" s="211"/>
      <c r="C555" s="211"/>
      <c r="D555" s="211"/>
      <c r="E555" s="211"/>
      <c r="F555" s="211"/>
      <c r="G555" s="211"/>
      <c r="H555" s="211"/>
      <c r="I555" s="211"/>
      <c r="J555" s="211"/>
      <c r="K555" s="211"/>
      <c r="L555" s="211"/>
      <c r="M555" s="211"/>
      <c r="N555" s="211"/>
      <c r="O555" s="211"/>
      <c r="P555" s="211"/>
      <c r="Q555" s="211"/>
      <c r="R555" s="211"/>
      <c r="S555" s="211"/>
      <c r="T555" s="211"/>
      <c r="U555" s="211"/>
      <c r="V555" s="211"/>
      <c r="W555" s="211"/>
      <c r="X555" s="211"/>
      <c r="Y555" s="211" t="s">
        <v>5647</v>
      </c>
      <c r="Z555" s="211"/>
      <c r="AA555" s="211"/>
      <c r="AB555" s="211"/>
      <c r="AC555" s="211"/>
      <c r="AD555" s="211"/>
    </row>
    <row r="556" spans="1:30" ht="10.8" customHeight="1">
      <c r="A556" s="211"/>
      <c r="B556" s="211"/>
      <c r="C556" s="211"/>
      <c r="D556" s="211"/>
      <c r="E556" s="211"/>
      <c r="F556" s="211"/>
      <c r="G556" s="211"/>
      <c r="H556" s="211"/>
      <c r="I556" s="211"/>
      <c r="J556" s="211"/>
      <c r="K556" s="211"/>
      <c r="L556" s="211"/>
      <c r="M556" s="211"/>
      <c r="N556" s="211"/>
      <c r="O556" s="211"/>
      <c r="P556" s="211"/>
      <c r="Q556" s="211"/>
      <c r="R556" s="211"/>
      <c r="S556" s="211"/>
      <c r="T556" s="211"/>
      <c r="U556" s="211"/>
      <c r="V556" s="211"/>
      <c r="W556" s="211"/>
      <c r="X556" s="211"/>
      <c r="Y556" s="211"/>
      <c r="Z556" s="211"/>
      <c r="AA556" s="211"/>
      <c r="AB556" s="211"/>
      <c r="AC556" s="211"/>
      <c r="AD556" s="211"/>
    </row>
    <row r="557" spans="1:30" ht="11.4" customHeight="1">
      <c r="A557" s="501" t="s">
        <v>5628</v>
      </c>
      <c r="B557" s="502"/>
      <c r="C557" s="502"/>
      <c r="D557" s="502"/>
      <c r="E557" s="502"/>
      <c r="F557" s="502"/>
      <c r="G557" s="503"/>
      <c r="H557" s="501" t="s">
        <v>5629</v>
      </c>
      <c r="I557" s="502"/>
      <c r="J557" s="502"/>
      <c r="K557" s="502"/>
      <c r="L557" s="502"/>
      <c r="M557" s="502"/>
      <c r="N557" s="502"/>
      <c r="O557" s="503"/>
      <c r="P557" s="522" t="s">
        <v>180</v>
      </c>
      <c r="Q557" s="523"/>
      <c r="R557" s="523"/>
      <c r="S557" s="524"/>
      <c r="T557" s="504" t="s">
        <v>5630</v>
      </c>
      <c r="U557" s="506"/>
      <c r="V557" s="506"/>
      <c r="W557" s="505"/>
      <c r="X557" s="504" t="s">
        <v>5631</v>
      </c>
      <c r="Y557" s="506"/>
      <c r="Z557" s="506"/>
      <c r="AA557" s="506"/>
      <c r="AB557" s="505"/>
      <c r="AC557" s="504" t="s">
        <v>5632</v>
      </c>
      <c r="AD557" s="505"/>
    </row>
    <row r="558" spans="1:30" ht="45.9" customHeight="1">
      <c r="A558" s="507" t="s">
        <v>5771</v>
      </c>
      <c r="B558" s="508"/>
      <c r="C558" s="508"/>
      <c r="D558" s="508"/>
      <c r="E558" s="508"/>
      <c r="F558" s="508"/>
      <c r="G558" s="509"/>
      <c r="H558" s="507" t="s">
        <v>957</v>
      </c>
      <c r="I558" s="508"/>
      <c r="J558" s="508"/>
      <c r="K558" s="508"/>
      <c r="L558" s="508"/>
      <c r="M558" s="508"/>
      <c r="N558" s="508"/>
      <c r="O558" s="509"/>
      <c r="P558" s="525" t="s">
        <v>71</v>
      </c>
      <c r="Q558" s="526"/>
      <c r="R558" s="526"/>
      <c r="S558" s="527"/>
      <c r="T558" s="510">
        <v>0.65</v>
      </c>
      <c r="U558" s="528"/>
      <c r="V558" s="528"/>
      <c r="W558" s="511"/>
      <c r="X558" s="518">
        <v>2.5926</v>
      </c>
      <c r="Y558" s="519"/>
      <c r="Z558" s="519"/>
      <c r="AA558" s="519"/>
      <c r="AB558" s="520"/>
      <c r="AC558" s="510">
        <v>1.68</v>
      </c>
      <c r="AD558" s="511"/>
    </row>
    <row r="559" spans="1:30" ht="45.9" customHeight="1">
      <c r="A559" s="507" t="s">
        <v>7171</v>
      </c>
      <c r="B559" s="508"/>
      <c r="C559" s="508"/>
      <c r="D559" s="508"/>
      <c r="E559" s="508"/>
      <c r="F559" s="508"/>
      <c r="G559" s="509"/>
      <c r="H559" s="507" t="s">
        <v>7172</v>
      </c>
      <c r="I559" s="508"/>
      <c r="J559" s="508"/>
      <c r="K559" s="508"/>
      <c r="L559" s="508"/>
      <c r="M559" s="508"/>
      <c r="N559" s="508"/>
      <c r="O559" s="509"/>
      <c r="P559" s="525" t="s">
        <v>66</v>
      </c>
      <c r="Q559" s="526"/>
      <c r="R559" s="526"/>
      <c r="S559" s="527"/>
      <c r="T559" s="510">
        <v>6.47</v>
      </c>
      <c r="U559" s="528"/>
      <c r="V559" s="528"/>
      <c r="W559" s="511"/>
      <c r="X559" s="518">
        <v>0.27779999999999999</v>
      </c>
      <c r="Y559" s="519"/>
      <c r="Z559" s="519"/>
      <c r="AA559" s="519"/>
      <c r="AB559" s="520"/>
      <c r="AC559" s="510">
        <v>1.79</v>
      </c>
      <c r="AD559" s="511"/>
    </row>
    <row r="560" spans="1:30" ht="22.95" customHeight="1">
      <c r="A560" s="507" t="s">
        <v>7173</v>
      </c>
      <c r="B560" s="508"/>
      <c r="C560" s="508"/>
      <c r="D560" s="508"/>
      <c r="E560" s="508"/>
      <c r="F560" s="508"/>
      <c r="G560" s="509"/>
      <c r="H560" s="507" t="s">
        <v>2533</v>
      </c>
      <c r="I560" s="508"/>
      <c r="J560" s="508"/>
      <c r="K560" s="508"/>
      <c r="L560" s="508"/>
      <c r="M560" s="508"/>
      <c r="N560" s="508"/>
      <c r="O560" s="509"/>
      <c r="P560" s="525" t="s">
        <v>71</v>
      </c>
      <c r="Q560" s="526"/>
      <c r="R560" s="526"/>
      <c r="S560" s="527"/>
      <c r="T560" s="512">
        <v>57.68</v>
      </c>
      <c r="U560" s="513"/>
      <c r="V560" s="513"/>
      <c r="W560" s="514"/>
      <c r="X560" s="518">
        <v>1.8499999999999999E-2</v>
      </c>
      <c r="Y560" s="519"/>
      <c r="Z560" s="519"/>
      <c r="AA560" s="519"/>
      <c r="AB560" s="520"/>
      <c r="AC560" s="510">
        <v>1.06</v>
      </c>
      <c r="AD560" s="511"/>
    </row>
    <row r="561" spans="1:30" ht="11.4" customHeight="1">
      <c r="A561" s="521" t="s">
        <v>5633</v>
      </c>
      <c r="B561" s="521"/>
      <c r="C561" s="521"/>
      <c r="D561" s="521"/>
      <c r="E561" s="521"/>
      <c r="F561" s="521"/>
      <c r="G561" s="521"/>
      <c r="H561" s="521"/>
      <c r="I561" s="521"/>
      <c r="J561" s="521"/>
      <c r="K561" s="521"/>
      <c r="L561" s="521"/>
      <c r="M561" s="521"/>
      <c r="N561" s="521"/>
      <c r="O561" s="521"/>
      <c r="P561" s="521"/>
      <c r="Q561" s="521"/>
      <c r="R561" s="521"/>
      <c r="S561" s="521"/>
      <c r="T561" s="521"/>
      <c r="U561" s="521"/>
      <c r="V561" s="521"/>
      <c r="W561" s="521"/>
      <c r="X561" s="521"/>
      <c r="Y561" s="510">
        <v>4.53</v>
      </c>
      <c r="Z561" s="528"/>
      <c r="AA561" s="528"/>
      <c r="AB561" s="528"/>
      <c r="AC561" s="528"/>
      <c r="AD561" s="511"/>
    </row>
    <row r="562" spans="1:30" ht="10.8" customHeight="1">
      <c r="A562" s="211"/>
      <c r="B562" s="211"/>
      <c r="C562" s="211"/>
      <c r="D562" s="211"/>
      <c r="E562" s="211"/>
      <c r="F562" s="211"/>
      <c r="G562" s="211"/>
      <c r="H562" s="211"/>
      <c r="I562" s="211"/>
      <c r="J562" s="211"/>
      <c r="K562" s="211"/>
      <c r="L562" s="211"/>
      <c r="M562" s="211"/>
      <c r="N562" s="211"/>
      <c r="O562" s="211"/>
      <c r="P562" s="211"/>
      <c r="Q562" s="211"/>
      <c r="R562" s="211"/>
      <c r="S562" s="211"/>
      <c r="T562" s="211"/>
      <c r="U562" s="211"/>
      <c r="V562" s="211"/>
      <c r="W562" s="211"/>
      <c r="X562" s="211"/>
      <c r="Y562" s="211"/>
      <c r="Z562" s="211"/>
      <c r="AA562" s="211"/>
      <c r="AB562" s="211"/>
      <c r="AC562" s="211"/>
      <c r="AD562" s="211"/>
    </row>
    <row r="563" spans="1:30" ht="34.5" customHeight="1">
      <c r="A563" s="501" t="s">
        <v>5628</v>
      </c>
      <c r="B563" s="502"/>
      <c r="C563" s="503"/>
      <c r="D563" s="501" t="s">
        <v>5649</v>
      </c>
      <c r="E563" s="502"/>
      <c r="F563" s="502"/>
      <c r="G563" s="502"/>
      <c r="H563" s="502"/>
      <c r="I563" s="502"/>
      <c r="J563" s="502"/>
      <c r="K563" s="503"/>
      <c r="L563" s="522" t="s">
        <v>180</v>
      </c>
      <c r="M563" s="524"/>
      <c r="N563" s="504" t="s">
        <v>5650</v>
      </c>
      <c r="O563" s="506"/>
      <c r="P563" s="505"/>
      <c r="Q563" s="504" t="s">
        <v>5651</v>
      </c>
      <c r="R563" s="506"/>
      <c r="S563" s="506"/>
      <c r="T563" s="505"/>
      <c r="U563" s="504" t="s">
        <v>5631</v>
      </c>
      <c r="V563" s="506"/>
      <c r="W563" s="506"/>
      <c r="X563" s="505"/>
      <c r="Y563" s="504" t="s">
        <v>5652</v>
      </c>
      <c r="Z563" s="506"/>
      <c r="AA563" s="506"/>
      <c r="AB563" s="506"/>
      <c r="AC563" s="505"/>
      <c r="AD563" s="532" t="s">
        <v>5653</v>
      </c>
    </row>
    <row r="564" spans="1:30" ht="22.95" customHeight="1">
      <c r="A564" s="507" t="s">
        <v>5768</v>
      </c>
      <c r="B564" s="508"/>
      <c r="C564" s="509"/>
      <c r="D564" s="507" t="s">
        <v>5769</v>
      </c>
      <c r="E564" s="508"/>
      <c r="F564" s="508"/>
      <c r="G564" s="508"/>
      <c r="H564" s="508"/>
      <c r="I564" s="508"/>
      <c r="J564" s="508"/>
      <c r="K564" s="509"/>
      <c r="L564" s="525" t="s">
        <v>5670</v>
      </c>
      <c r="M564" s="527"/>
      <c r="N564" s="510">
        <v>0</v>
      </c>
      <c r="O564" s="528"/>
      <c r="P564" s="511"/>
      <c r="Q564" s="512">
        <v>23.03</v>
      </c>
      <c r="R564" s="513"/>
      <c r="S564" s="513"/>
      <c r="T564" s="514"/>
      <c r="U564" s="518">
        <v>0.15679999999999999</v>
      </c>
      <c r="V564" s="519"/>
      <c r="W564" s="519"/>
      <c r="X564" s="520"/>
      <c r="Y564" s="510">
        <v>0</v>
      </c>
      <c r="Z564" s="528"/>
      <c r="AA564" s="528"/>
      <c r="AB564" s="528"/>
      <c r="AC564" s="511"/>
      <c r="AD564" s="533">
        <v>3.61</v>
      </c>
    </row>
    <row r="565" spans="1:30" ht="22.95" customHeight="1">
      <c r="A565" s="507" t="s">
        <v>7174</v>
      </c>
      <c r="B565" s="508"/>
      <c r="C565" s="509"/>
      <c r="D565" s="507" t="s">
        <v>7175</v>
      </c>
      <c r="E565" s="508"/>
      <c r="F565" s="508"/>
      <c r="G565" s="508"/>
      <c r="H565" s="508"/>
      <c r="I565" s="508"/>
      <c r="J565" s="508"/>
      <c r="K565" s="509"/>
      <c r="L565" s="525" t="s">
        <v>5670</v>
      </c>
      <c r="M565" s="527"/>
      <c r="N565" s="510">
        <v>0</v>
      </c>
      <c r="O565" s="528"/>
      <c r="P565" s="511"/>
      <c r="Q565" s="512">
        <v>32.270000000000003</v>
      </c>
      <c r="R565" s="513"/>
      <c r="S565" s="513"/>
      <c r="T565" s="514"/>
      <c r="U565" s="518">
        <v>0.69</v>
      </c>
      <c r="V565" s="519"/>
      <c r="W565" s="519"/>
      <c r="X565" s="520"/>
      <c r="Y565" s="510">
        <v>0</v>
      </c>
      <c r="Z565" s="528"/>
      <c r="AA565" s="528"/>
      <c r="AB565" s="528"/>
      <c r="AC565" s="511"/>
      <c r="AD565" s="547">
        <v>22.26</v>
      </c>
    </row>
    <row r="566" spans="1:30" ht="11.4" customHeight="1">
      <c r="A566" s="521" t="s">
        <v>5654</v>
      </c>
      <c r="B566" s="521"/>
      <c r="C566" s="521"/>
      <c r="D566" s="521"/>
      <c r="E566" s="521"/>
      <c r="F566" s="521"/>
      <c r="G566" s="521"/>
      <c r="H566" s="521"/>
      <c r="I566" s="521"/>
      <c r="J566" s="521"/>
      <c r="K566" s="521"/>
      <c r="L566" s="521"/>
      <c r="M566" s="521"/>
      <c r="N566" s="521"/>
      <c r="O566" s="521"/>
      <c r="P566" s="521"/>
      <c r="Q566" s="521"/>
      <c r="R566" s="521"/>
      <c r="S566" s="521"/>
      <c r="T566" s="521"/>
      <c r="U566" s="521"/>
      <c r="V566" s="521"/>
      <c r="W566" s="521"/>
      <c r="X566" s="521"/>
      <c r="Y566" s="510">
        <v>0</v>
      </c>
      <c r="Z566" s="528"/>
      <c r="AA566" s="528"/>
      <c r="AB566" s="528"/>
      <c r="AC566" s="528"/>
      <c r="AD566" s="511"/>
    </row>
    <row r="567" spans="1:30" ht="11.4" customHeight="1">
      <c r="A567" s="521" t="s">
        <v>5655</v>
      </c>
      <c r="B567" s="521"/>
      <c r="C567" s="521"/>
      <c r="D567" s="521"/>
      <c r="E567" s="521"/>
      <c r="F567" s="521"/>
      <c r="G567" s="521"/>
      <c r="H567" s="521"/>
      <c r="I567" s="521"/>
      <c r="J567" s="521"/>
      <c r="K567" s="521"/>
      <c r="L567" s="521"/>
      <c r="M567" s="521"/>
      <c r="N567" s="521"/>
      <c r="O567" s="521"/>
      <c r="P567" s="521"/>
      <c r="Q567" s="521"/>
      <c r="R567" s="521"/>
      <c r="S567" s="521"/>
      <c r="T567" s="521"/>
      <c r="U567" s="521"/>
      <c r="V567" s="521"/>
      <c r="W567" s="521"/>
      <c r="X567" s="521"/>
      <c r="Y567" s="512">
        <v>25.87</v>
      </c>
      <c r="Z567" s="513"/>
      <c r="AA567" s="513"/>
      <c r="AB567" s="513"/>
      <c r="AC567" s="513"/>
      <c r="AD567" s="514"/>
    </row>
    <row r="568" spans="1:30" ht="10.8" customHeight="1">
      <c r="A568" s="211"/>
      <c r="B568" s="211"/>
      <c r="C568" s="211"/>
      <c r="D568" s="211"/>
      <c r="E568" s="211"/>
      <c r="F568" s="211"/>
      <c r="G568" s="211"/>
      <c r="H568" s="211"/>
      <c r="I568" s="211"/>
      <c r="J568" s="211"/>
      <c r="K568" s="211"/>
      <c r="L568" s="211"/>
      <c r="M568" s="211"/>
      <c r="N568" s="211"/>
      <c r="O568" s="211"/>
      <c r="P568" s="211"/>
      <c r="Q568" s="211"/>
      <c r="R568" s="211"/>
      <c r="S568" s="211"/>
      <c r="T568" s="211"/>
      <c r="U568" s="211"/>
      <c r="V568" s="211"/>
      <c r="W568" s="211"/>
      <c r="X568" s="211"/>
      <c r="Y568" s="211"/>
      <c r="Z568" s="211"/>
      <c r="AA568" s="211"/>
      <c r="AB568" s="211"/>
      <c r="AC568" s="211"/>
      <c r="AD568" s="211"/>
    </row>
    <row r="569" spans="1:30" ht="11.4" customHeight="1">
      <c r="A569" s="504" t="s">
        <v>5634</v>
      </c>
      <c r="B569" s="506"/>
      <c r="C569" s="506"/>
      <c r="D569" s="506"/>
      <c r="E569" s="506"/>
      <c r="F569" s="506"/>
      <c r="G569" s="506"/>
      <c r="H569" s="506"/>
      <c r="I569" s="506"/>
      <c r="J569" s="506"/>
      <c r="K569" s="506"/>
      <c r="L569" s="506"/>
      <c r="M569" s="506"/>
      <c r="N569" s="506"/>
      <c r="O569" s="506"/>
      <c r="P569" s="506"/>
      <c r="Q569" s="506"/>
      <c r="R569" s="506"/>
      <c r="S569" s="506"/>
      <c r="T569" s="506"/>
      <c r="U569" s="506"/>
      <c r="V569" s="506"/>
      <c r="W569" s="506"/>
      <c r="X569" s="505"/>
      <c r="Y569" s="537">
        <v>30.4</v>
      </c>
      <c r="Z569" s="538"/>
      <c r="AA569" s="538"/>
      <c r="AB569" s="538"/>
      <c r="AC569" s="538"/>
      <c r="AD569" s="539"/>
    </row>
    <row r="570" spans="1:30" ht="11.4" customHeight="1">
      <c r="A570" s="504" t="s">
        <v>5665</v>
      </c>
      <c r="B570" s="506"/>
      <c r="C570" s="506"/>
      <c r="D570" s="506"/>
      <c r="E570" s="506"/>
      <c r="F570" s="506"/>
      <c r="G570" s="506"/>
      <c r="H570" s="506"/>
      <c r="I570" s="506"/>
      <c r="J570" s="506"/>
      <c r="K570" s="506"/>
      <c r="L570" s="506"/>
      <c r="M570" s="506"/>
      <c r="N570" s="506"/>
      <c r="O570" s="506"/>
      <c r="P570" s="506"/>
      <c r="Q570" s="506"/>
      <c r="R570" s="506"/>
      <c r="S570" s="506"/>
      <c r="T570" s="506"/>
      <c r="U570" s="506"/>
      <c r="V570" s="506"/>
      <c r="W570" s="506"/>
      <c r="X570" s="505"/>
      <c r="Y570" s="544">
        <v>0</v>
      </c>
      <c r="Z570" s="545"/>
      <c r="AA570" s="545"/>
      <c r="AB570" s="545"/>
      <c r="AC570" s="545"/>
      <c r="AD570" s="546"/>
    </row>
    <row r="571" spans="1:30" ht="11.4" customHeight="1">
      <c r="A571" s="504" t="s">
        <v>5636</v>
      </c>
      <c r="B571" s="506"/>
      <c r="C571" s="506"/>
      <c r="D571" s="506"/>
      <c r="E571" s="506"/>
      <c r="F571" s="506"/>
      <c r="G571" s="506"/>
      <c r="H571" s="506"/>
      <c r="I571" s="506"/>
      <c r="J571" s="506"/>
      <c r="K571" s="506"/>
      <c r="L571" s="506"/>
      <c r="M571" s="506"/>
      <c r="N571" s="506"/>
      <c r="O571" s="506"/>
      <c r="P571" s="506"/>
      <c r="Q571" s="506"/>
      <c r="R571" s="506"/>
      <c r="S571" s="506"/>
      <c r="T571" s="506"/>
      <c r="U571" s="506"/>
      <c r="V571" s="506"/>
      <c r="W571" s="506"/>
      <c r="X571" s="505"/>
      <c r="Y571" s="537">
        <v>30.4</v>
      </c>
      <c r="Z571" s="538"/>
      <c r="AA571" s="538"/>
      <c r="AB571" s="538"/>
      <c r="AC571" s="538"/>
      <c r="AD571" s="539"/>
    </row>
    <row r="572" spans="1:30" ht="10.8" customHeight="1">
      <c r="A572" s="211"/>
      <c r="B572" s="211"/>
      <c r="C572" s="211"/>
      <c r="D572" s="211"/>
      <c r="E572" s="211"/>
      <c r="F572" s="211"/>
      <c r="G572" s="211"/>
      <c r="H572" s="211"/>
      <c r="I572" s="211"/>
      <c r="J572" s="211"/>
      <c r="K572" s="211"/>
      <c r="L572" s="211"/>
      <c r="M572" s="211"/>
      <c r="N572" s="211"/>
      <c r="O572" s="211"/>
      <c r="P572" s="211"/>
      <c r="Q572" s="211"/>
      <c r="R572" s="211"/>
      <c r="S572" s="211"/>
      <c r="T572" s="211"/>
      <c r="U572" s="211"/>
      <c r="V572" s="211"/>
      <c r="W572" s="211"/>
      <c r="X572" s="211"/>
      <c r="Y572" s="211"/>
      <c r="Z572" s="211"/>
      <c r="AA572" s="211"/>
      <c r="AB572" s="211"/>
      <c r="AC572" s="211"/>
      <c r="AD572" s="211"/>
    </row>
    <row r="573" spans="1:30" ht="13.35" customHeight="1">
      <c r="A573" s="540" t="s">
        <v>5637</v>
      </c>
      <c r="B573" s="540"/>
      <c r="C573" s="540"/>
      <c r="D573" s="540"/>
      <c r="E573" s="540"/>
      <c r="F573" s="540" t="s">
        <v>7176</v>
      </c>
      <c r="G573" s="540"/>
      <c r="H573" s="540"/>
      <c r="I573" s="540"/>
      <c r="J573" s="540"/>
      <c r="K573" s="540"/>
      <c r="L573" s="540"/>
      <c r="M573" s="540"/>
      <c r="N573" s="540"/>
      <c r="O573" s="540"/>
      <c r="P573" s="540"/>
      <c r="Q573" s="540"/>
      <c r="R573" s="540"/>
      <c r="S573" s="540"/>
      <c r="T573" s="540"/>
      <c r="U573" s="540"/>
      <c r="V573" s="540"/>
      <c r="W573" s="540"/>
      <c r="X573" s="540"/>
      <c r="Y573" s="540"/>
      <c r="Z573" s="540"/>
      <c r="AA573" s="540"/>
      <c r="AB573" s="540"/>
      <c r="AC573" s="540"/>
      <c r="AD573" s="540"/>
    </row>
    <row r="574" spans="1:30" ht="10.8" customHeight="1">
      <c r="A574" s="211"/>
      <c r="B574" s="211"/>
      <c r="C574" s="211"/>
      <c r="D574" s="211"/>
      <c r="E574" s="211"/>
      <c r="F574" s="211"/>
      <c r="G574" s="211"/>
      <c r="H574" s="211"/>
      <c r="I574" s="211"/>
      <c r="J574" s="211"/>
      <c r="K574" s="211"/>
      <c r="L574" s="211"/>
      <c r="M574" s="211"/>
      <c r="N574" s="211"/>
      <c r="O574" s="211"/>
      <c r="P574" s="211"/>
      <c r="Q574" s="211"/>
      <c r="R574" s="211"/>
      <c r="S574" s="211"/>
      <c r="T574" s="211"/>
      <c r="U574" s="211"/>
      <c r="V574" s="211"/>
      <c r="W574" s="211"/>
      <c r="X574" s="211"/>
      <c r="Y574" s="211"/>
      <c r="Z574" s="211"/>
      <c r="AA574" s="211"/>
      <c r="AB574" s="211"/>
      <c r="AC574" s="211"/>
      <c r="AD574" s="211"/>
    </row>
    <row r="575" spans="1:30" ht="22.95" customHeight="1">
      <c r="A575" s="211" t="s">
        <v>8164</v>
      </c>
      <c r="B575" s="211"/>
      <c r="C575" s="211"/>
      <c r="D575" s="211"/>
      <c r="E575" s="211"/>
      <c r="F575" s="211"/>
      <c r="G575" s="211"/>
      <c r="H575" s="211"/>
      <c r="I575" s="211"/>
      <c r="J575" s="211"/>
      <c r="K575" s="211"/>
      <c r="L575" s="211"/>
      <c r="M575" s="211"/>
      <c r="N575" s="211"/>
      <c r="O575" s="211"/>
      <c r="P575" s="211"/>
      <c r="Q575" s="211"/>
      <c r="R575" s="211"/>
      <c r="S575" s="211"/>
      <c r="T575" s="211"/>
      <c r="U575" s="211"/>
      <c r="V575" s="211"/>
      <c r="W575" s="211"/>
      <c r="X575" s="211"/>
      <c r="Y575" s="211" t="s">
        <v>5627</v>
      </c>
      <c r="Z575" s="211"/>
      <c r="AA575" s="211"/>
      <c r="AB575" s="211"/>
      <c r="AC575" s="211"/>
      <c r="AD575" s="211"/>
    </row>
    <row r="576" spans="1:30" ht="10.8" customHeight="1">
      <c r="A576" s="211"/>
      <c r="B576" s="211"/>
      <c r="C576" s="211"/>
      <c r="D576" s="211"/>
      <c r="E576" s="211"/>
      <c r="F576" s="211"/>
      <c r="G576" s="211"/>
      <c r="H576" s="211"/>
      <c r="I576" s="211"/>
      <c r="J576" s="211"/>
      <c r="K576" s="211"/>
      <c r="L576" s="211"/>
      <c r="M576" s="211"/>
      <c r="N576" s="211"/>
      <c r="O576" s="211"/>
      <c r="P576" s="211"/>
      <c r="Q576" s="211"/>
      <c r="R576" s="211"/>
      <c r="S576" s="211"/>
      <c r="T576" s="211"/>
      <c r="U576" s="211"/>
      <c r="V576" s="211"/>
      <c r="W576" s="211"/>
      <c r="X576" s="211"/>
      <c r="Y576" s="211"/>
      <c r="Z576" s="211"/>
      <c r="AA576" s="211"/>
      <c r="AB576" s="211"/>
      <c r="AC576" s="211"/>
      <c r="AD576" s="211"/>
    </row>
    <row r="577" spans="1:30" ht="11.4" customHeight="1">
      <c r="A577" s="501" t="s">
        <v>5628</v>
      </c>
      <c r="B577" s="502"/>
      <c r="C577" s="502"/>
      <c r="D577" s="502"/>
      <c r="E577" s="502"/>
      <c r="F577" s="502"/>
      <c r="G577" s="503"/>
      <c r="H577" s="501" t="s">
        <v>5629</v>
      </c>
      <c r="I577" s="502"/>
      <c r="J577" s="502"/>
      <c r="K577" s="502"/>
      <c r="L577" s="502"/>
      <c r="M577" s="502"/>
      <c r="N577" s="502"/>
      <c r="O577" s="503"/>
      <c r="P577" s="522" t="s">
        <v>180</v>
      </c>
      <c r="Q577" s="523"/>
      <c r="R577" s="523"/>
      <c r="S577" s="524"/>
      <c r="T577" s="504" t="s">
        <v>5630</v>
      </c>
      <c r="U577" s="506"/>
      <c r="V577" s="506"/>
      <c r="W577" s="505"/>
      <c r="X577" s="504" t="s">
        <v>5631</v>
      </c>
      <c r="Y577" s="506"/>
      <c r="Z577" s="506"/>
      <c r="AA577" s="506"/>
      <c r="AB577" s="505"/>
      <c r="AC577" s="504" t="s">
        <v>5632</v>
      </c>
      <c r="AD577" s="505"/>
    </row>
    <row r="578" spans="1:30" ht="34.5" customHeight="1">
      <c r="A578" s="507" t="s">
        <v>7142</v>
      </c>
      <c r="B578" s="508"/>
      <c r="C578" s="508"/>
      <c r="D578" s="508"/>
      <c r="E578" s="508"/>
      <c r="F578" s="508"/>
      <c r="G578" s="509"/>
      <c r="H578" s="507" t="s">
        <v>7143</v>
      </c>
      <c r="I578" s="508"/>
      <c r="J578" s="508"/>
      <c r="K578" s="508"/>
      <c r="L578" s="508"/>
      <c r="M578" s="508"/>
      <c r="N578" s="508"/>
      <c r="O578" s="509"/>
      <c r="P578" s="525" t="s">
        <v>71</v>
      </c>
      <c r="Q578" s="526"/>
      <c r="R578" s="526"/>
      <c r="S578" s="527"/>
      <c r="T578" s="554">
        <v>60223</v>
      </c>
      <c r="U578" s="555"/>
      <c r="V578" s="555"/>
      <c r="W578" s="556"/>
      <c r="X578" s="518">
        <v>1</v>
      </c>
      <c r="Y578" s="519"/>
      <c r="Z578" s="519"/>
      <c r="AA578" s="519"/>
      <c r="AB578" s="520"/>
      <c r="AC578" s="554">
        <v>60223</v>
      </c>
      <c r="AD578" s="556"/>
    </row>
    <row r="579" spans="1:30" ht="11.4" customHeight="1">
      <c r="A579" s="521" t="s">
        <v>5633</v>
      </c>
      <c r="B579" s="521"/>
      <c r="C579" s="521"/>
      <c r="D579" s="521"/>
      <c r="E579" s="521"/>
      <c r="F579" s="521"/>
      <c r="G579" s="521"/>
      <c r="H579" s="521"/>
      <c r="I579" s="521"/>
      <c r="J579" s="521"/>
      <c r="K579" s="521"/>
      <c r="L579" s="521"/>
      <c r="M579" s="521"/>
      <c r="N579" s="521"/>
      <c r="O579" s="521"/>
      <c r="P579" s="521"/>
      <c r="Q579" s="521"/>
      <c r="R579" s="521"/>
      <c r="S579" s="521"/>
      <c r="T579" s="521"/>
      <c r="U579" s="521"/>
      <c r="V579" s="521"/>
      <c r="W579" s="521"/>
      <c r="X579" s="521"/>
      <c r="Y579" s="554">
        <v>60223</v>
      </c>
      <c r="Z579" s="555"/>
      <c r="AA579" s="555"/>
      <c r="AB579" s="555"/>
      <c r="AC579" s="555"/>
      <c r="AD579" s="556"/>
    </row>
    <row r="580" spans="1:30" ht="10.8" customHeight="1">
      <c r="A580" s="211"/>
      <c r="B580" s="211"/>
      <c r="C580" s="211"/>
      <c r="D580" s="211"/>
      <c r="E580" s="211"/>
      <c r="F580" s="211"/>
      <c r="G580" s="211"/>
      <c r="H580" s="211"/>
      <c r="I580" s="211"/>
      <c r="J580" s="211"/>
      <c r="K580" s="211"/>
      <c r="L580" s="211"/>
      <c r="M580" s="211"/>
      <c r="N580" s="211"/>
      <c r="O580" s="211"/>
      <c r="P580" s="211"/>
      <c r="Q580" s="211"/>
      <c r="R580" s="211"/>
      <c r="S580" s="211"/>
      <c r="T580" s="211"/>
      <c r="U580" s="211"/>
      <c r="V580" s="211"/>
      <c r="W580" s="211"/>
      <c r="X580" s="211"/>
      <c r="Y580" s="211"/>
      <c r="Z580" s="211"/>
      <c r="AA580" s="211"/>
      <c r="AB580" s="211"/>
      <c r="AC580" s="211"/>
      <c r="AD580" s="211"/>
    </row>
    <row r="581" spans="1:30" ht="11.4" customHeight="1">
      <c r="A581" s="504" t="s">
        <v>5634</v>
      </c>
      <c r="B581" s="506"/>
      <c r="C581" s="506"/>
      <c r="D581" s="506"/>
      <c r="E581" s="506"/>
      <c r="F581" s="506"/>
      <c r="G581" s="506"/>
      <c r="H581" s="506"/>
      <c r="I581" s="506"/>
      <c r="J581" s="506"/>
      <c r="K581" s="506"/>
      <c r="L581" s="506"/>
      <c r="M581" s="506"/>
      <c r="N581" s="506"/>
      <c r="O581" s="506"/>
      <c r="P581" s="506"/>
      <c r="Q581" s="506"/>
      <c r="R581" s="506"/>
      <c r="S581" s="506"/>
      <c r="T581" s="506"/>
      <c r="U581" s="506"/>
      <c r="V581" s="506"/>
      <c r="W581" s="506"/>
      <c r="X581" s="505"/>
      <c r="Y581" s="557">
        <v>60223</v>
      </c>
      <c r="Z581" s="558"/>
      <c r="AA581" s="558"/>
      <c r="AB581" s="558"/>
      <c r="AC581" s="558"/>
      <c r="AD581" s="559"/>
    </row>
    <row r="582" spans="1:30" ht="11.4" customHeight="1">
      <c r="A582" s="504" t="s">
        <v>6910</v>
      </c>
      <c r="B582" s="506"/>
      <c r="C582" s="506"/>
      <c r="D582" s="506"/>
      <c r="E582" s="506"/>
      <c r="F582" s="506"/>
      <c r="G582" s="506"/>
      <c r="H582" s="506"/>
      <c r="I582" s="506"/>
      <c r="J582" s="506"/>
      <c r="K582" s="506"/>
      <c r="L582" s="506"/>
      <c r="M582" s="506"/>
      <c r="N582" s="506"/>
      <c r="O582" s="506"/>
      <c r="P582" s="506"/>
      <c r="Q582" s="506"/>
      <c r="R582" s="506"/>
      <c r="S582" s="506"/>
      <c r="T582" s="506"/>
      <c r="U582" s="506"/>
      <c r="V582" s="506"/>
      <c r="W582" s="506"/>
      <c r="X582" s="505"/>
      <c r="Y582" s="557">
        <v>12562.51</v>
      </c>
      <c r="Z582" s="558"/>
      <c r="AA582" s="558"/>
      <c r="AB582" s="558"/>
      <c r="AC582" s="558"/>
      <c r="AD582" s="559"/>
    </row>
    <row r="583" spans="1:30" ht="11.4" customHeight="1">
      <c r="A583" s="504" t="s">
        <v>5636</v>
      </c>
      <c r="B583" s="506"/>
      <c r="C583" s="506"/>
      <c r="D583" s="506"/>
      <c r="E583" s="506"/>
      <c r="F583" s="506"/>
      <c r="G583" s="506"/>
      <c r="H583" s="506"/>
      <c r="I583" s="506"/>
      <c r="J583" s="506"/>
      <c r="K583" s="506"/>
      <c r="L583" s="506"/>
      <c r="M583" s="506"/>
      <c r="N583" s="506"/>
      <c r="O583" s="506"/>
      <c r="P583" s="506"/>
      <c r="Q583" s="506"/>
      <c r="R583" s="506"/>
      <c r="S583" s="506"/>
      <c r="T583" s="506"/>
      <c r="U583" s="506"/>
      <c r="V583" s="506"/>
      <c r="W583" s="506"/>
      <c r="X583" s="505"/>
      <c r="Y583" s="557">
        <v>72785.509999999995</v>
      </c>
      <c r="Z583" s="558"/>
      <c r="AA583" s="558"/>
      <c r="AB583" s="558"/>
      <c r="AC583" s="558"/>
      <c r="AD583" s="559"/>
    </row>
    <row r="584" spans="1:30" ht="10.8" customHeight="1">
      <c r="A584" s="211"/>
      <c r="B584" s="211"/>
      <c r="C584" s="211"/>
      <c r="D584" s="211"/>
      <c r="E584" s="211"/>
      <c r="F584" s="211"/>
      <c r="G584" s="211"/>
      <c r="H584" s="211"/>
      <c r="I584" s="211"/>
      <c r="J584" s="211"/>
      <c r="K584" s="211"/>
      <c r="L584" s="211"/>
      <c r="M584" s="211"/>
      <c r="N584" s="211"/>
      <c r="O584" s="211"/>
      <c r="P584" s="211"/>
      <c r="Q584" s="211"/>
      <c r="R584" s="211"/>
      <c r="S584" s="211"/>
      <c r="T584" s="211"/>
      <c r="U584" s="211"/>
      <c r="V584" s="211"/>
      <c r="W584" s="211"/>
      <c r="X584" s="211"/>
      <c r="Y584" s="211"/>
      <c r="Z584" s="211"/>
      <c r="AA584" s="211"/>
      <c r="AB584" s="211"/>
      <c r="AC584" s="211"/>
      <c r="AD584" s="211"/>
    </row>
    <row r="585" spans="1:30" ht="13.35" customHeight="1">
      <c r="A585" s="540" t="s">
        <v>5637</v>
      </c>
      <c r="B585" s="540"/>
      <c r="C585" s="540"/>
      <c r="D585" s="540"/>
      <c r="E585" s="540"/>
      <c r="F585" s="540" t="s">
        <v>8165</v>
      </c>
      <c r="G585" s="540"/>
      <c r="H585" s="540"/>
      <c r="I585" s="540"/>
      <c r="J585" s="540"/>
      <c r="K585" s="540"/>
      <c r="L585" s="540"/>
      <c r="M585" s="540"/>
      <c r="N585" s="540"/>
      <c r="O585" s="540"/>
      <c r="P585" s="540"/>
      <c r="Q585" s="540"/>
      <c r="R585" s="540"/>
      <c r="S585" s="540"/>
      <c r="T585" s="540"/>
      <c r="U585" s="540"/>
      <c r="V585" s="540"/>
      <c r="W585" s="540"/>
      <c r="X585" s="540"/>
      <c r="Y585" s="540"/>
      <c r="Z585" s="540"/>
      <c r="AA585" s="540"/>
      <c r="AB585" s="540"/>
      <c r="AC585" s="540"/>
      <c r="AD585" s="540"/>
    </row>
    <row r="586" spans="1:30" ht="10.8" customHeight="1">
      <c r="A586" s="211"/>
      <c r="B586" s="211"/>
      <c r="C586" s="211"/>
      <c r="D586" s="211"/>
      <c r="E586" s="211"/>
      <c r="F586" s="211"/>
      <c r="G586" s="211"/>
      <c r="H586" s="211"/>
      <c r="I586" s="211"/>
      <c r="J586" s="211"/>
      <c r="K586" s="211"/>
      <c r="L586" s="211"/>
      <c r="M586" s="211"/>
      <c r="N586" s="211"/>
      <c r="O586" s="211"/>
      <c r="P586" s="211"/>
      <c r="Q586" s="211"/>
      <c r="R586" s="211"/>
      <c r="S586" s="211"/>
      <c r="T586" s="211"/>
      <c r="U586" s="211"/>
      <c r="V586" s="211"/>
      <c r="W586" s="211"/>
      <c r="X586" s="211"/>
      <c r="Y586" s="211"/>
      <c r="Z586" s="211"/>
      <c r="AA586" s="211"/>
      <c r="AB586" s="211"/>
      <c r="AC586" s="211"/>
      <c r="AD586" s="211"/>
    </row>
    <row r="587" spans="1:30" ht="22.95" customHeight="1">
      <c r="A587" s="211" t="s">
        <v>8166</v>
      </c>
      <c r="B587" s="211"/>
      <c r="C587" s="211"/>
      <c r="D587" s="211"/>
      <c r="E587" s="211"/>
      <c r="F587" s="211"/>
      <c r="G587" s="211"/>
      <c r="H587" s="211"/>
      <c r="I587" s="211"/>
      <c r="J587" s="211"/>
      <c r="K587" s="211"/>
      <c r="L587" s="211"/>
      <c r="M587" s="211"/>
      <c r="N587" s="211"/>
      <c r="O587" s="211"/>
      <c r="P587" s="211"/>
      <c r="Q587" s="211"/>
      <c r="R587" s="211"/>
      <c r="S587" s="211"/>
      <c r="T587" s="211"/>
      <c r="U587" s="211"/>
      <c r="V587" s="211"/>
      <c r="W587" s="211"/>
      <c r="X587" s="211"/>
      <c r="Y587" s="211" t="s">
        <v>5627</v>
      </c>
      <c r="Z587" s="211"/>
      <c r="AA587" s="211"/>
      <c r="AB587" s="211"/>
      <c r="AC587" s="211"/>
      <c r="AD587" s="211"/>
    </row>
    <row r="588" spans="1:30" ht="10.8" customHeight="1">
      <c r="A588" s="211"/>
      <c r="B588" s="211"/>
      <c r="C588" s="211"/>
      <c r="D588" s="211"/>
      <c r="E588" s="211"/>
      <c r="F588" s="211"/>
      <c r="G588" s="211"/>
      <c r="H588" s="211"/>
      <c r="I588" s="211"/>
      <c r="J588" s="211"/>
      <c r="K588" s="211"/>
      <c r="L588" s="211"/>
      <c r="M588" s="211"/>
      <c r="N588" s="211"/>
      <c r="O588" s="211"/>
      <c r="P588" s="211"/>
      <c r="Q588" s="211"/>
      <c r="R588" s="211"/>
      <c r="S588" s="211"/>
      <c r="T588" s="211"/>
      <c r="U588" s="211"/>
      <c r="V588" s="211"/>
      <c r="W588" s="211"/>
      <c r="X588" s="211"/>
      <c r="Y588" s="211"/>
      <c r="Z588" s="211"/>
      <c r="AA588" s="211"/>
      <c r="AB588" s="211"/>
      <c r="AC588" s="211"/>
      <c r="AD588" s="211"/>
    </row>
    <row r="589" spans="1:30" ht="11.4" customHeight="1">
      <c r="A589" s="501" t="s">
        <v>5628</v>
      </c>
      <c r="B589" s="502"/>
      <c r="C589" s="502"/>
      <c r="D589" s="502"/>
      <c r="E589" s="502"/>
      <c r="F589" s="502"/>
      <c r="G589" s="503"/>
      <c r="H589" s="501" t="s">
        <v>5629</v>
      </c>
      <c r="I589" s="502"/>
      <c r="J589" s="502"/>
      <c r="K589" s="502"/>
      <c r="L589" s="502"/>
      <c r="M589" s="502"/>
      <c r="N589" s="502"/>
      <c r="O589" s="503"/>
      <c r="P589" s="522" t="s">
        <v>180</v>
      </c>
      <c r="Q589" s="523"/>
      <c r="R589" s="523"/>
      <c r="S589" s="524"/>
      <c r="T589" s="504" t="s">
        <v>5630</v>
      </c>
      <c r="U589" s="506"/>
      <c r="V589" s="506"/>
      <c r="W589" s="505"/>
      <c r="X589" s="504" t="s">
        <v>5631</v>
      </c>
      <c r="Y589" s="506"/>
      <c r="Z589" s="506"/>
      <c r="AA589" s="506"/>
      <c r="AB589" s="505"/>
      <c r="AC589" s="504" t="s">
        <v>5632</v>
      </c>
      <c r="AD589" s="505"/>
    </row>
    <row r="590" spans="1:30" ht="22.95" customHeight="1">
      <c r="A590" s="507" t="s">
        <v>7139</v>
      </c>
      <c r="B590" s="508"/>
      <c r="C590" s="508"/>
      <c r="D590" s="508"/>
      <c r="E590" s="508"/>
      <c r="F590" s="508"/>
      <c r="G590" s="509"/>
      <c r="H590" s="507" t="s">
        <v>7140</v>
      </c>
      <c r="I590" s="508"/>
      <c r="J590" s="508"/>
      <c r="K590" s="508"/>
      <c r="L590" s="508"/>
      <c r="M590" s="508"/>
      <c r="N590" s="508"/>
      <c r="O590" s="509"/>
      <c r="P590" s="525" t="s">
        <v>71</v>
      </c>
      <c r="Q590" s="526"/>
      <c r="R590" s="526"/>
      <c r="S590" s="527"/>
      <c r="T590" s="554">
        <v>17792.400000000001</v>
      </c>
      <c r="U590" s="555"/>
      <c r="V590" s="555"/>
      <c r="W590" s="556"/>
      <c r="X590" s="518">
        <v>1</v>
      </c>
      <c r="Y590" s="519"/>
      <c r="Z590" s="519"/>
      <c r="AA590" s="519"/>
      <c r="AB590" s="520"/>
      <c r="AC590" s="554">
        <v>17792.400000000001</v>
      </c>
      <c r="AD590" s="556"/>
    </row>
    <row r="591" spans="1:30" ht="11.4" customHeight="1">
      <c r="A591" s="521" t="s">
        <v>5633</v>
      </c>
      <c r="B591" s="521"/>
      <c r="C591" s="521"/>
      <c r="D591" s="521"/>
      <c r="E591" s="521"/>
      <c r="F591" s="521"/>
      <c r="G591" s="521"/>
      <c r="H591" s="521"/>
      <c r="I591" s="521"/>
      <c r="J591" s="521"/>
      <c r="K591" s="521"/>
      <c r="L591" s="521"/>
      <c r="M591" s="521"/>
      <c r="N591" s="521"/>
      <c r="O591" s="521"/>
      <c r="P591" s="521"/>
      <c r="Q591" s="521"/>
      <c r="R591" s="521"/>
      <c r="S591" s="521"/>
      <c r="T591" s="521"/>
      <c r="U591" s="521"/>
      <c r="V591" s="521"/>
      <c r="W591" s="521"/>
      <c r="X591" s="521"/>
      <c r="Y591" s="554">
        <v>17792.400000000001</v>
      </c>
      <c r="Z591" s="555"/>
      <c r="AA591" s="555"/>
      <c r="AB591" s="555"/>
      <c r="AC591" s="555"/>
      <c r="AD591" s="556"/>
    </row>
    <row r="592" spans="1:30" ht="10.8" customHeight="1">
      <c r="A592" s="211"/>
      <c r="B592" s="211"/>
      <c r="C592" s="211"/>
      <c r="D592" s="211"/>
      <c r="E592" s="211"/>
      <c r="F592" s="211"/>
      <c r="G592" s="211"/>
      <c r="H592" s="211"/>
      <c r="I592" s="211"/>
      <c r="J592" s="211"/>
      <c r="K592" s="211"/>
      <c r="L592" s="211"/>
      <c r="M592" s="211"/>
      <c r="N592" s="211"/>
      <c r="O592" s="211"/>
      <c r="P592" s="211"/>
      <c r="Q592" s="211"/>
      <c r="R592" s="211"/>
      <c r="S592" s="211"/>
      <c r="T592" s="211"/>
      <c r="U592" s="211"/>
      <c r="V592" s="211"/>
      <c r="W592" s="211"/>
      <c r="X592" s="211"/>
      <c r="Y592" s="211"/>
      <c r="Z592" s="211"/>
      <c r="AA592" s="211"/>
      <c r="AB592" s="211"/>
      <c r="AC592" s="211"/>
      <c r="AD592" s="211"/>
    </row>
    <row r="593" spans="1:30" ht="11.4" customHeight="1">
      <c r="A593" s="504" t="s">
        <v>5634</v>
      </c>
      <c r="B593" s="506"/>
      <c r="C593" s="506"/>
      <c r="D593" s="506"/>
      <c r="E593" s="506"/>
      <c r="F593" s="506"/>
      <c r="G593" s="506"/>
      <c r="H593" s="506"/>
      <c r="I593" s="506"/>
      <c r="J593" s="506"/>
      <c r="K593" s="506"/>
      <c r="L593" s="506"/>
      <c r="M593" s="506"/>
      <c r="N593" s="506"/>
      <c r="O593" s="506"/>
      <c r="P593" s="506"/>
      <c r="Q593" s="506"/>
      <c r="R593" s="506"/>
      <c r="S593" s="506"/>
      <c r="T593" s="506"/>
      <c r="U593" s="506"/>
      <c r="V593" s="506"/>
      <c r="W593" s="506"/>
      <c r="X593" s="505"/>
      <c r="Y593" s="557">
        <v>17792.400000000001</v>
      </c>
      <c r="Z593" s="558"/>
      <c r="AA593" s="558"/>
      <c r="AB593" s="558"/>
      <c r="AC593" s="558"/>
      <c r="AD593" s="559"/>
    </row>
    <row r="594" spans="1:30" ht="11.4" customHeight="1">
      <c r="A594" s="504" t="s">
        <v>6910</v>
      </c>
      <c r="B594" s="506"/>
      <c r="C594" s="506"/>
      <c r="D594" s="506"/>
      <c r="E594" s="506"/>
      <c r="F594" s="506"/>
      <c r="G594" s="506"/>
      <c r="H594" s="506"/>
      <c r="I594" s="506"/>
      <c r="J594" s="506"/>
      <c r="K594" s="506"/>
      <c r="L594" s="506"/>
      <c r="M594" s="506"/>
      <c r="N594" s="506"/>
      <c r="O594" s="506"/>
      <c r="P594" s="506"/>
      <c r="Q594" s="506"/>
      <c r="R594" s="506"/>
      <c r="S594" s="506"/>
      <c r="T594" s="506"/>
      <c r="U594" s="506"/>
      <c r="V594" s="506"/>
      <c r="W594" s="506"/>
      <c r="X594" s="505"/>
      <c r="Y594" s="551">
        <v>3711.49</v>
      </c>
      <c r="Z594" s="552"/>
      <c r="AA594" s="552"/>
      <c r="AB594" s="552"/>
      <c r="AC594" s="552"/>
      <c r="AD594" s="553"/>
    </row>
    <row r="595" spans="1:30" ht="11.4" customHeight="1">
      <c r="A595" s="504" t="s">
        <v>5636</v>
      </c>
      <c r="B595" s="506"/>
      <c r="C595" s="506"/>
      <c r="D595" s="506"/>
      <c r="E595" s="506"/>
      <c r="F595" s="506"/>
      <c r="G595" s="506"/>
      <c r="H595" s="506"/>
      <c r="I595" s="506"/>
      <c r="J595" s="506"/>
      <c r="K595" s="506"/>
      <c r="L595" s="506"/>
      <c r="M595" s="506"/>
      <c r="N595" s="506"/>
      <c r="O595" s="506"/>
      <c r="P595" s="506"/>
      <c r="Q595" s="506"/>
      <c r="R595" s="506"/>
      <c r="S595" s="506"/>
      <c r="T595" s="506"/>
      <c r="U595" s="506"/>
      <c r="V595" s="506"/>
      <c r="W595" s="506"/>
      <c r="X595" s="505"/>
      <c r="Y595" s="557">
        <v>21503.89</v>
      </c>
      <c r="Z595" s="558"/>
      <c r="AA595" s="558"/>
      <c r="AB595" s="558"/>
      <c r="AC595" s="558"/>
      <c r="AD595" s="559"/>
    </row>
    <row r="596" spans="1:30" ht="10.8" customHeight="1">
      <c r="A596" s="211"/>
      <c r="B596" s="211"/>
      <c r="C596" s="211"/>
      <c r="D596" s="211"/>
      <c r="E596" s="211"/>
      <c r="F596" s="211"/>
      <c r="G596" s="211"/>
      <c r="H596" s="211"/>
      <c r="I596" s="211"/>
      <c r="J596" s="211"/>
      <c r="K596" s="211"/>
      <c r="L596" s="211"/>
      <c r="M596" s="211"/>
      <c r="N596" s="211"/>
      <c r="O596" s="211"/>
      <c r="P596" s="211"/>
      <c r="Q596" s="211"/>
      <c r="R596" s="211"/>
      <c r="S596" s="211"/>
      <c r="T596" s="211"/>
      <c r="U596" s="211"/>
      <c r="V596" s="211"/>
      <c r="W596" s="211"/>
      <c r="X596" s="211"/>
      <c r="Y596" s="211"/>
      <c r="Z596" s="211"/>
      <c r="AA596" s="211"/>
      <c r="AB596" s="211"/>
      <c r="AC596" s="211"/>
      <c r="AD596" s="211"/>
    </row>
    <row r="597" spans="1:30" ht="13.35" customHeight="1">
      <c r="A597" s="540" t="s">
        <v>5637</v>
      </c>
      <c r="B597" s="540"/>
      <c r="C597" s="540"/>
      <c r="D597" s="540"/>
      <c r="E597" s="540"/>
      <c r="F597" s="540" t="s">
        <v>8165</v>
      </c>
      <c r="G597" s="540"/>
      <c r="H597" s="540"/>
      <c r="I597" s="540"/>
      <c r="J597" s="540"/>
      <c r="K597" s="540"/>
      <c r="L597" s="540"/>
      <c r="M597" s="540"/>
      <c r="N597" s="540"/>
      <c r="O597" s="540"/>
      <c r="P597" s="540"/>
      <c r="Q597" s="540"/>
      <c r="R597" s="540"/>
      <c r="S597" s="540"/>
      <c r="T597" s="540"/>
      <c r="U597" s="540"/>
      <c r="V597" s="540"/>
      <c r="W597" s="540"/>
      <c r="X597" s="540"/>
      <c r="Y597" s="540"/>
      <c r="Z597" s="540"/>
      <c r="AA597" s="540"/>
      <c r="AB597" s="540"/>
      <c r="AC597" s="540"/>
      <c r="AD597" s="540"/>
    </row>
    <row r="598" spans="1:30" ht="10.8" customHeight="1">
      <c r="A598" s="211"/>
      <c r="B598" s="211"/>
      <c r="C598" s="211"/>
      <c r="D598" s="211"/>
      <c r="E598" s="211"/>
      <c r="F598" s="211"/>
      <c r="G598" s="211"/>
      <c r="H598" s="211"/>
      <c r="I598" s="211"/>
      <c r="J598" s="211"/>
      <c r="K598" s="211"/>
      <c r="L598" s="211"/>
      <c r="M598" s="211"/>
      <c r="N598" s="211"/>
      <c r="O598" s="211"/>
      <c r="P598" s="211"/>
      <c r="Q598" s="211"/>
      <c r="R598" s="211"/>
      <c r="S598" s="211"/>
      <c r="T598" s="211"/>
      <c r="U598" s="211"/>
      <c r="V598" s="211"/>
      <c r="W598" s="211"/>
      <c r="X598" s="211"/>
      <c r="Y598" s="211"/>
      <c r="Z598" s="211"/>
      <c r="AA598" s="211"/>
      <c r="AB598" s="211"/>
      <c r="AC598" s="211"/>
      <c r="AD598" s="211"/>
    </row>
    <row r="599" spans="1:30" ht="22.95" customHeight="1">
      <c r="A599" s="211" t="s">
        <v>7153</v>
      </c>
      <c r="B599" s="211"/>
      <c r="C599" s="211"/>
      <c r="D599" s="211"/>
      <c r="E599" s="211"/>
      <c r="F599" s="211"/>
      <c r="G599" s="211"/>
      <c r="H599" s="211"/>
      <c r="I599" s="211"/>
      <c r="J599" s="211"/>
      <c r="K599" s="211"/>
      <c r="L599" s="211"/>
      <c r="M599" s="211"/>
      <c r="N599" s="211"/>
      <c r="O599" s="211"/>
      <c r="P599" s="211"/>
      <c r="Q599" s="211"/>
      <c r="R599" s="211"/>
      <c r="S599" s="211"/>
      <c r="T599" s="211"/>
      <c r="U599" s="211"/>
      <c r="V599" s="211"/>
      <c r="W599" s="211"/>
      <c r="X599" s="211"/>
      <c r="Y599" s="211" t="s">
        <v>5627</v>
      </c>
      <c r="Z599" s="211"/>
      <c r="AA599" s="211"/>
      <c r="AB599" s="211"/>
      <c r="AC599" s="211"/>
      <c r="AD599" s="211"/>
    </row>
    <row r="600" spans="1:30" ht="10.8" customHeight="1">
      <c r="A600" s="211"/>
      <c r="B600" s="211"/>
      <c r="C600" s="211"/>
      <c r="D600" s="211"/>
      <c r="E600" s="211"/>
      <c r="F600" s="211"/>
      <c r="G600" s="211"/>
      <c r="H600" s="211"/>
      <c r="I600" s="211"/>
      <c r="J600" s="211"/>
      <c r="K600" s="211"/>
      <c r="L600" s="211"/>
      <c r="M600" s="211"/>
      <c r="N600" s="211"/>
      <c r="O600" s="211"/>
      <c r="P600" s="211"/>
      <c r="Q600" s="211"/>
      <c r="R600" s="211"/>
      <c r="S600" s="211"/>
      <c r="T600" s="211"/>
      <c r="U600" s="211"/>
      <c r="V600" s="211"/>
      <c r="W600" s="211"/>
      <c r="X600" s="211"/>
      <c r="Y600" s="211"/>
      <c r="Z600" s="211"/>
      <c r="AA600" s="211"/>
      <c r="AB600" s="211"/>
      <c r="AC600" s="211"/>
      <c r="AD600" s="211"/>
    </row>
    <row r="601" spans="1:30" ht="11.4" customHeight="1">
      <c r="A601" s="501" t="s">
        <v>5628</v>
      </c>
      <c r="B601" s="502"/>
      <c r="C601" s="502"/>
      <c r="D601" s="502"/>
      <c r="E601" s="502"/>
      <c r="F601" s="502"/>
      <c r="G601" s="503"/>
      <c r="H601" s="501" t="s">
        <v>5629</v>
      </c>
      <c r="I601" s="502"/>
      <c r="J601" s="502"/>
      <c r="K601" s="502"/>
      <c r="L601" s="502"/>
      <c r="M601" s="502"/>
      <c r="N601" s="502"/>
      <c r="O601" s="503"/>
      <c r="P601" s="522" t="s">
        <v>180</v>
      </c>
      <c r="Q601" s="523"/>
      <c r="R601" s="523"/>
      <c r="S601" s="524"/>
      <c r="T601" s="504" t="s">
        <v>5630</v>
      </c>
      <c r="U601" s="506"/>
      <c r="V601" s="506"/>
      <c r="W601" s="505"/>
      <c r="X601" s="504" t="s">
        <v>5631</v>
      </c>
      <c r="Y601" s="506"/>
      <c r="Z601" s="506"/>
      <c r="AA601" s="506"/>
      <c r="AB601" s="505"/>
      <c r="AC601" s="504" t="s">
        <v>5632</v>
      </c>
      <c r="AD601" s="505"/>
    </row>
    <row r="602" spans="1:30" ht="22.95" customHeight="1">
      <c r="A602" s="507" t="s">
        <v>7154</v>
      </c>
      <c r="B602" s="508"/>
      <c r="C602" s="508"/>
      <c r="D602" s="508"/>
      <c r="E602" s="508"/>
      <c r="F602" s="508"/>
      <c r="G602" s="509"/>
      <c r="H602" s="507" t="s">
        <v>7155</v>
      </c>
      <c r="I602" s="508"/>
      <c r="J602" s="508"/>
      <c r="K602" s="508"/>
      <c r="L602" s="508"/>
      <c r="M602" s="508"/>
      <c r="N602" s="508"/>
      <c r="O602" s="509"/>
      <c r="P602" s="525" t="s">
        <v>71</v>
      </c>
      <c r="Q602" s="526"/>
      <c r="R602" s="526"/>
      <c r="S602" s="527"/>
      <c r="T602" s="512">
        <v>10.69</v>
      </c>
      <c r="U602" s="513"/>
      <c r="V602" s="513"/>
      <c r="W602" s="514"/>
      <c r="X602" s="518">
        <v>1</v>
      </c>
      <c r="Y602" s="519"/>
      <c r="Z602" s="519"/>
      <c r="AA602" s="519"/>
      <c r="AB602" s="520"/>
      <c r="AC602" s="512">
        <v>10.69</v>
      </c>
      <c r="AD602" s="514"/>
    </row>
    <row r="603" spans="1:30" ht="11.4" customHeight="1">
      <c r="A603" s="521" t="s">
        <v>5633</v>
      </c>
      <c r="B603" s="521"/>
      <c r="C603" s="521"/>
      <c r="D603" s="521"/>
      <c r="E603" s="521"/>
      <c r="F603" s="521"/>
      <c r="G603" s="521"/>
      <c r="H603" s="521"/>
      <c r="I603" s="521"/>
      <c r="J603" s="521"/>
      <c r="K603" s="521"/>
      <c r="L603" s="521"/>
      <c r="M603" s="521"/>
      <c r="N603" s="521"/>
      <c r="O603" s="521"/>
      <c r="P603" s="521"/>
      <c r="Q603" s="521"/>
      <c r="R603" s="521"/>
      <c r="S603" s="521"/>
      <c r="T603" s="521"/>
      <c r="U603" s="521"/>
      <c r="V603" s="521"/>
      <c r="W603" s="521"/>
      <c r="X603" s="521"/>
      <c r="Y603" s="512">
        <v>10.69</v>
      </c>
      <c r="Z603" s="513"/>
      <c r="AA603" s="513"/>
      <c r="AB603" s="513"/>
      <c r="AC603" s="513"/>
      <c r="AD603" s="514"/>
    </row>
    <row r="604" spans="1:30" ht="10.8" customHeight="1">
      <c r="A604" s="211"/>
      <c r="B604" s="211"/>
      <c r="C604" s="211"/>
      <c r="D604" s="211"/>
      <c r="E604" s="211"/>
      <c r="F604" s="211"/>
      <c r="G604" s="211"/>
      <c r="H604" s="211"/>
      <c r="I604" s="211"/>
      <c r="J604" s="211"/>
      <c r="K604" s="211"/>
      <c r="L604" s="211"/>
      <c r="M604" s="211"/>
      <c r="N604" s="211"/>
      <c r="O604" s="211"/>
      <c r="P604" s="211"/>
      <c r="Q604" s="211"/>
      <c r="R604" s="211"/>
      <c r="S604" s="211"/>
      <c r="T604" s="211"/>
      <c r="U604" s="211"/>
      <c r="V604" s="211"/>
      <c r="W604" s="211"/>
      <c r="X604" s="211"/>
      <c r="Y604" s="211"/>
      <c r="Z604" s="211"/>
      <c r="AA604" s="211"/>
      <c r="AB604" s="211"/>
      <c r="AC604" s="211"/>
      <c r="AD604" s="211"/>
    </row>
    <row r="605" spans="1:30" ht="11.4" customHeight="1">
      <c r="A605" s="504" t="s">
        <v>5634</v>
      </c>
      <c r="B605" s="506"/>
      <c r="C605" s="506"/>
      <c r="D605" s="506"/>
      <c r="E605" s="506"/>
      <c r="F605" s="506"/>
      <c r="G605" s="506"/>
      <c r="H605" s="506"/>
      <c r="I605" s="506"/>
      <c r="J605" s="506"/>
      <c r="K605" s="506"/>
      <c r="L605" s="506"/>
      <c r="M605" s="506"/>
      <c r="N605" s="506"/>
      <c r="O605" s="506"/>
      <c r="P605" s="506"/>
      <c r="Q605" s="506"/>
      <c r="R605" s="506"/>
      <c r="S605" s="506"/>
      <c r="T605" s="506"/>
      <c r="U605" s="506"/>
      <c r="V605" s="506"/>
      <c r="W605" s="506"/>
      <c r="X605" s="505"/>
      <c r="Y605" s="537">
        <v>10.69</v>
      </c>
      <c r="Z605" s="538"/>
      <c r="AA605" s="538"/>
      <c r="AB605" s="538"/>
      <c r="AC605" s="538"/>
      <c r="AD605" s="539"/>
    </row>
    <row r="606" spans="1:30" ht="11.4" customHeight="1">
      <c r="A606" s="504" t="s">
        <v>6910</v>
      </c>
      <c r="B606" s="506"/>
      <c r="C606" s="506"/>
      <c r="D606" s="506"/>
      <c r="E606" s="506"/>
      <c r="F606" s="506"/>
      <c r="G606" s="506"/>
      <c r="H606" s="506"/>
      <c r="I606" s="506"/>
      <c r="J606" s="506"/>
      <c r="K606" s="506"/>
      <c r="L606" s="506"/>
      <c r="M606" s="506"/>
      <c r="N606" s="506"/>
      <c r="O606" s="506"/>
      <c r="P606" s="506"/>
      <c r="Q606" s="506"/>
      <c r="R606" s="506"/>
      <c r="S606" s="506"/>
      <c r="T606" s="506"/>
      <c r="U606" s="506"/>
      <c r="V606" s="506"/>
      <c r="W606" s="506"/>
      <c r="X606" s="505"/>
      <c r="Y606" s="544">
        <v>2.2200000000000002</v>
      </c>
      <c r="Z606" s="545"/>
      <c r="AA606" s="545"/>
      <c r="AB606" s="545"/>
      <c r="AC606" s="545"/>
      <c r="AD606" s="546"/>
    </row>
    <row r="607" spans="1:30" ht="11.4" customHeight="1">
      <c r="A607" s="504" t="s">
        <v>5636</v>
      </c>
      <c r="B607" s="506"/>
      <c r="C607" s="506"/>
      <c r="D607" s="506"/>
      <c r="E607" s="506"/>
      <c r="F607" s="506"/>
      <c r="G607" s="506"/>
      <c r="H607" s="506"/>
      <c r="I607" s="506"/>
      <c r="J607" s="506"/>
      <c r="K607" s="506"/>
      <c r="L607" s="506"/>
      <c r="M607" s="506"/>
      <c r="N607" s="506"/>
      <c r="O607" s="506"/>
      <c r="P607" s="506"/>
      <c r="Q607" s="506"/>
      <c r="R607" s="506"/>
      <c r="S607" s="506"/>
      <c r="T607" s="506"/>
      <c r="U607" s="506"/>
      <c r="V607" s="506"/>
      <c r="W607" s="506"/>
      <c r="X607" s="505"/>
      <c r="Y607" s="537">
        <v>12.91</v>
      </c>
      <c r="Z607" s="538"/>
      <c r="AA607" s="538"/>
      <c r="AB607" s="538"/>
      <c r="AC607" s="538"/>
      <c r="AD607" s="539"/>
    </row>
    <row r="608" spans="1:30" ht="10.8" customHeight="1">
      <c r="A608" s="211"/>
      <c r="B608" s="211"/>
      <c r="C608" s="211"/>
      <c r="D608" s="211"/>
      <c r="E608" s="211"/>
      <c r="F608" s="211"/>
      <c r="G608" s="211"/>
      <c r="H608" s="211"/>
      <c r="I608" s="211"/>
      <c r="J608" s="211"/>
      <c r="K608" s="211"/>
      <c r="L608" s="211"/>
      <c r="M608" s="211"/>
      <c r="N608" s="211"/>
      <c r="O608" s="211"/>
      <c r="P608" s="211"/>
      <c r="Q608" s="211"/>
      <c r="R608" s="211"/>
      <c r="S608" s="211"/>
      <c r="T608" s="211"/>
      <c r="U608" s="211"/>
      <c r="V608" s="211"/>
      <c r="W608" s="211"/>
      <c r="X608" s="211"/>
      <c r="Y608" s="211"/>
      <c r="Z608" s="211"/>
      <c r="AA608" s="211"/>
      <c r="AB608" s="211"/>
      <c r="AC608" s="211"/>
      <c r="AD608" s="211"/>
    </row>
    <row r="609" spans="1:30" ht="26.55" customHeight="1">
      <c r="A609" s="540" t="s">
        <v>5637</v>
      </c>
      <c r="B609" s="540"/>
      <c r="C609" s="540"/>
      <c r="D609" s="540"/>
      <c r="E609" s="540"/>
      <c r="F609" s="540" t="s">
        <v>7156</v>
      </c>
      <c r="G609" s="540"/>
      <c r="H609" s="540"/>
      <c r="I609" s="540"/>
      <c r="J609" s="540"/>
      <c r="K609" s="540"/>
      <c r="L609" s="540"/>
      <c r="M609" s="540"/>
      <c r="N609" s="540"/>
      <c r="O609" s="540"/>
      <c r="P609" s="540"/>
      <c r="Q609" s="540"/>
      <c r="R609" s="540"/>
      <c r="S609" s="540"/>
      <c r="T609" s="540"/>
      <c r="U609" s="540"/>
      <c r="V609" s="540"/>
      <c r="W609" s="540"/>
      <c r="X609" s="540"/>
      <c r="Y609" s="540"/>
      <c r="Z609" s="540"/>
      <c r="AA609" s="540"/>
      <c r="AB609" s="540"/>
      <c r="AC609" s="540"/>
      <c r="AD609" s="540"/>
    </row>
    <row r="610" spans="1:30" ht="10.8" customHeight="1">
      <c r="A610" s="211"/>
      <c r="B610" s="211"/>
      <c r="C610" s="211"/>
      <c r="D610" s="211"/>
      <c r="E610" s="211"/>
      <c r="F610" s="211"/>
      <c r="G610" s="211"/>
      <c r="H610" s="211"/>
      <c r="I610" s="211"/>
      <c r="J610" s="211"/>
      <c r="K610" s="211"/>
      <c r="L610" s="211"/>
      <c r="M610" s="211"/>
      <c r="N610" s="211"/>
      <c r="O610" s="211"/>
      <c r="P610" s="211"/>
      <c r="Q610" s="211"/>
      <c r="R610" s="211"/>
      <c r="S610" s="211"/>
      <c r="T610" s="211"/>
      <c r="U610" s="211"/>
      <c r="V610" s="211"/>
      <c r="W610" s="211"/>
      <c r="X610" s="211"/>
      <c r="Y610" s="211"/>
      <c r="Z610" s="211"/>
      <c r="AA610" s="211"/>
      <c r="AB610" s="211"/>
      <c r="AC610" s="211"/>
      <c r="AD610" s="211"/>
    </row>
    <row r="611" spans="1:30" ht="11.4" customHeight="1">
      <c r="A611" s="211" t="s">
        <v>7046</v>
      </c>
      <c r="B611" s="211"/>
      <c r="C611" s="211"/>
      <c r="D611" s="211"/>
      <c r="E611" s="211"/>
      <c r="F611" s="211"/>
      <c r="G611" s="211"/>
      <c r="H611" s="211"/>
      <c r="I611" s="211"/>
      <c r="J611" s="211"/>
      <c r="K611" s="211"/>
      <c r="L611" s="211"/>
      <c r="M611" s="211"/>
      <c r="N611" s="211"/>
      <c r="O611" s="211"/>
      <c r="P611" s="211"/>
      <c r="Q611" s="211"/>
      <c r="R611" s="211"/>
      <c r="S611" s="211"/>
      <c r="T611" s="211"/>
      <c r="U611" s="211"/>
      <c r="V611" s="211"/>
      <c r="W611" s="211"/>
      <c r="X611" s="211"/>
      <c r="Y611" s="211" t="s">
        <v>5627</v>
      </c>
      <c r="Z611" s="211"/>
      <c r="AA611" s="211"/>
      <c r="AB611" s="211"/>
      <c r="AC611" s="211"/>
      <c r="AD611" s="211"/>
    </row>
    <row r="612" spans="1:30" ht="10.8" customHeight="1">
      <c r="A612" s="211"/>
      <c r="B612" s="211"/>
      <c r="C612" s="211"/>
      <c r="D612" s="211"/>
      <c r="E612" s="211"/>
      <c r="F612" s="211"/>
      <c r="G612" s="211"/>
      <c r="H612" s="211"/>
      <c r="I612" s="211"/>
      <c r="J612" s="211"/>
      <c r="K612" s="211"/>
      <c r="L612" s="211"/>
      <c r="M612" s="211"/>
      <c r="N612" s="211"/>
      <c r="O612" s="211"/>
      <c r="P612" s="211"/>
      <c r="Q612" s="211"/>
      <c r="R612" s="211"/>
      <c r="S612" s="211"/>
      <c r="T612" s="211"/>
      <c r="U612" s="211"/>
      <c r="V612" s="211"/>
      <c r="W612" s="211"/>
      <c r="X612" s="211"/>
      <c r="Y612" s="211"/>
      <c r="Z612" s="211"/>
      <c r="AA612" s="211"/>
      <c r="AB612" s="211"/>
      <c r="AC612" s="211"/>
      <c r="AD612" s="211"/>
    </row>
    <row r="613" spans="1:30" ht="11.4" customHeight="1">
      <c r="A613" s="501" t="s">
        <v>5628</v>
      </c>
      <c r="B613" s="502"/>
      <c r="C613" s="502"/>
      <c r="D613" s="502"/>
      <c r="E613" s="502"/>
      <c r="F613" s="502"/>
      <c r="G613" s="503"/>
      <c r="H613" s="501" t="s">
        <v>5629</v>
      </c>
      <c r="I613" s="502"/>
      <c r="J613" s="502"/>
      <c r="K613" s="502"/>
      <c r="L613" s="502"/>
      <c r="M613" s="502"/>
      <c r="N613" s="502"/>
      <c r="O613" s="503"/>
      <c r="P613" s="522" t="s">
        <v>180</v>
      </c>
      <c r="Q613" s="523"/>
      <c r="R613" s="523"/>
      <c r="S613" s="524"/>
      <c r="T613" s="504" t="s">
        <v>5630</v>
      </c>
      <c r="U613" s="506"/>
      <c r="V613" s="506"/>
      <c r="W613" s="505"/>
      <c r="X613" s="504" t="s">
        <v>5631</v>
      </c>
      <c r="Y613" s="506"/>
      <c r="Z613" s="506"/>
      <c r="AA613" s="506"/>
      <c r="AB613" s="505"/>
      <c r="AC613" s="504" t="s">
        <v>5632</v>
      </c>
      <c r="AD613" s="505"/>
    </row>
    <row r="614" spans="1:30" ht="11.4" customHeight="1">
      <c r="A614" s="507" t="s">
        <v>7047</v>
      </c>
      <c r="B614" s="508"/>
      <c r="C614" s="508"/>
      <c r="D614" s="508"/>
      <c r="E614" s="508"/>
      <c r="F614" s="508"/>
      <c r="G614" s="509"/>
      <c r="H614" s="507" t="s">
        <v>7048</v>
      </c>
      <c r="I614" s="508"/>
      <c r="J614" s="508"/>
      <c r="K614" s="508"/>
      <c r="L614" s="508"/>
      <c r="M614" s="508"/>
      <c r="N614" s="508"/>
      <c r="O614" s="509"/>
      <c r="P614" s="525" t="s">
        <v>71</v>
      </c>
      <c r="Q614" s="526"/>
      <c r="R614" s="526"/>
      <c r="S614" s="527"/>
      <c r="T614" s="510">
        <v>1.1599999999999999</v>
      </c>
      <c r="U614" s="528"/>
      <c r="V614" s="528"/>
      <c r="W614" s="511"/>
      <c r="X614" s="518">
        <v>1</v>
      </c>
      <c r="Y614" s="519"/>
      <c r="Z614" s="519"/>
      <c r="AA614" s="519"/>
      <c r="AB614" s="520"/>
      <c r="AC614" s="510">
        <v>1.1599999999999999</v>
      </c>
      <c r="AD614" s="511"/>
    </row>
    <row r="615" spans="1:30" ht="11.4" customHeight="1">
      <c r="A615" s="521" t="s">
        <v>5633</v>
      </c>
      <c r="B615" s="521"/>
      <c r="C615" s="521"/>
      <c r="D615" s="521"/>
      <c r="E615" s="521"/>
      <c r="F615" s="521"/>
      <c r="G615" s="521"/>
      <c r="H615" s="521"/>
      <c r="I615" s="521"/>
      <c r="J615" s="521"/>
      <c r="K615" s="521"/>
      <c r="L615" s="521"/>
      <c r="M615" s="521"/>
      <c r="N615" s="521"/>
      <c r="O615" s="521"/>
      <c r="P615" s="521"/>
      <c r="Q615" s="521"/>
      <c r="R615" s="521"/>
      <c r="S615" s="521"/>
      <c r="T615" s="521"/>
      <c r="U615" s="521"/>
      <c r="V615" s="521"/>
      <c r="W615" s="521"/>
      <c r="X615" s="521"/>
      <c r="Y615" s="510">
        <v>1.1599999999999999</v>
      </c>
      <c r="Z615" s="528"/>
      <c r="AA615" s="528"/>
      <c r="AB615" s="528"/>
      <c r="AC615" s="528"/>
      <c r="AD615" s="511"/>
    </row>
    <row r="616" spans="1:30" ht="10.8" customHeight="1">
      <c r="A616" s="211"/>
      <c r="B616" s="211"/>
      <c r="C616" s="211"/>
      <c r="D616" s="211"/>
      <c r="E616" s="211"/>
      <c r="F616" s="211"/>
      <c r="G616" s="211"/>
      <c r="H616" s="211"/>
      <c r="I616" s="211"/>
      <c r="J616" s="211"/>
      <c r="K616" s="211"/>
      <c r="L616" s="211"/>
      <c r="M616" s="211"/>
      <c r="N616" s="211"/>
      <c r="O616" s="211"/>
      <c r="P616" s="211"/>
      <c r="Q616" s="211"/>
      <c r="R616" s="211"/>
      <c r="S616" s="211"/>
      <c r="T616" s="211"/>
      <c r="U616" s="211"/>
      <c r="V616" s="211"/>
      <c r="W616" s="211"/>
      <c r="X616" s="211"/>
      <c r="Y616" s="211"/>
      <c r="Z616" s="211"/>
      <c r="AA616" s="211"/>
      <c r="AB616" s="211"/>
      <c r="AC616" s="211"/>
      <c r="AD616" s="211"/>
    </row>
    <row r="617" spans="1:30" ht="11.4" customHeight="1">
      <c r="A617" s="504" t="s">
        <v>5634</v>
      </c>
      <c r="B617" s="506"/>
      <c r="C617" s="506"/>
      <c r="D617" s="506"/>
      <c r="E617" s="506"/>
      <c r="F617" s="506"/>
      <c r="G617" s="506"/>
      <c r="H617" s="506"/>
      <c r="I617" s="506"/>
      <c r="J617" s="506"/>
      <c r="K617" s="506"/>
      <c r="L617" s="506"/>
      <c r="M617" s="506"/>
      <c r="N617" s="506"/>
      <c r="O617" s="506"/>
      <c r="P617" s="506"/>
      <c r="Q617" s="506"/>
      <c r="R617" s="506"/>
      <c r="S617" s="506"/>
      <c r="T617" s="506"/>
      <c r="U617" s="506"/>
      <c r="V617" s="506"/>
      <c r="W617" s="506"/>
      <c r="X617" s="505"/>
      <c r="Y617" s="544">
        <v>1.1599999999999999</v>
      </c>
      <c r="Z617" s="545"/>
      <c r="AA617" s="545"/>
      <c r="AB617" s="545"/>
      <c r="AC617" s="545"/>
      <c r="AD617" s="546"/>
    </row>
    <row r="618" spans="1:30" ht="11.4" customHeight="1">
      <c r="A618" s="504" t="s">
        <v>6910</v>
      </c>
      <c r="B618" s="506"/>
      <c r="C618" s="506"/>
      <c r="D618" s="506"/>
      <c r="E618" s="506"/>
      <c r="F618" s="506"/>
      <c r="G618" s="506"/>
      <c r="H618" s="506"/>
      <c r="I618" s="506"/>
      <c r="J618" s="506"/>
      <c r="K618" s="506"/>
      <c r="L618" s="506"/>
      <c r="M618" s="506"/>
      <c r="N618" s="506"/>
      <c r="O618" s="506"/>
      <c r="P618" s="506"/>
      <c r="Q618" s="506"/>
      <c r="R618" s="506"/>
      <c r="S618" s="506"/>
      <c r="T618" s="506"/>
      <c r="U618" s="506"/>
      <c r="V618" s="506"/>
      <c r="W618" s="506"/>
      <c r="X618" s="505"/>
      <c r="Y618" s="544">
        <v>0.24</v>
      </c>
      <c r="Z618" s="545"/>
      <c r="AA618" s="545"/>
      <c r="AB618" s="545"/>
      <c r="AC618" s="545"/>
      <c r="AD618" s="546"/>
    </row>
    <row r="619" spans="1:30" ht="11.4" customHeight="1">
      <c r="A619" s="504" t="s">
        <v>5636</v>
      </c>
      <c r="B619" s="506"/>
      <c r="C619" s="506"/>
      <c r="D619" s="506"/>
      <c r="E619" s="506"/>
      <c r="F619" s="506"/>
      <c r="G619" s="506"/>
      <c r="H619" s="506"/>
      <c r="I619" s="506"/>
      <c r="J619" s="506"/>
      <c r="K619" s="506"/>
      <c r="L619" s="506"/>
      <c r="M619" s="506"/>
      <c r="N619" s="506"/>
      <c r="O619" s="506"/>
      <c r="P619" s="506"/>
      <c r="Q619" s="506"/>
      <c r="R619" s="506"/>
      <c r="S619" s="506"/>
      <c r="T619" s="506"/>
      <c r="U619" s="506"/>
      <c r="V619" s="506"/>
      <c r="W619" s="506"/>
      <c r="X619" s="505"/>
      <c r="Y619" s="544">
        <v>1.4</v>
      </c>
      <c r="Z619" s="545"/>
      <c r="AA619" s="545"/>
      <c r="AB619" s="545"/>
      <c r="AC619" s="545"/>
      <c r="AD619" s="546"/>
    </row>
    <row r="620" spans="1:30" ht="10.8" customHeight="1">
      <c r="A620" s="211"/>
      <c r="B620" s="211"/>
      <c r="C620" s="211"/>
      <c r="D620" s="211"/>
      <c r="E620" s="211"/>
      <c r="F620" s="211"/>
      <c r="G620" s="211"/>
      <c r="H620" s="211"/>
      <c r="I620" s="211"/>
      <c r="J620" s="211"/>
      <c r="K620" s="211"/>
      <c r="L620" s="211"/>
      <c r="M620" s="211"/>
      <c r="N620" s="211"/>
      <c r="O620" s="211"/>
      <c r="P620" s="211"/>
      <c r="Q620" s="211"/>
      <c r="R620" s="211"/>
      <c r="S620" s="211"/>
      <c r="T620" s="211"/>
      <c r="U620" s="211"/>
      <c r="V620" s="211"/>
      <c r="W620" s="211"/>
      <c r="X620" s="211"/>
      <c r="Y620" s="211"/>
      <c r="Z620" s="211"/>
      <c r="AA620" s="211"/>
      <c r="AB620" s="211"/>
      <c r="AC620" s="211"/>
      <c r="AD620" s="211"/>
    </row>
    <row r="621" spans="1:30" ht="13.35" customHeight="1">
      <c r="A621" s="540" t="s">
        <v>5637</v>
      </c>
      <c r="B621" s="540"/>
      <c r="C621" s="540"/>
      <c r="D621" s="540"/>
      <c r="E621" s="540"/>
      <c r="F621" s="540"/>
      <c r="G621" s="540"/>
      <c r="H621" s="540"/>
      <c r="I621" s="540"/>
      <c r="J621" s="540"/>
      <c r="K621" s="540"/>
      <c r="L621" s="540"/>
      <c r="M621" s="540"/>
      <c r="N621" s="540"/>
      <c r="O621" s="540"/>
      <c r="P621" s="540"/>
      <c r="Q621" s="540"/>
      <c r="R621" s="540"/>
      <c r="S621" s="540"/>
      <c r="T621" s="540"/>
      <c r="U621" s="540"/>
      <c r="V621" s="540"/>
      <c r="W621" s="540"/>
      <c r="X621" s="540"/>
      <c r="Y621" s="540"/>
      <c r="Z621" s="540"/>
      <c r="AA621" s="540"/>
      <c r="AB621" s="540"/>
      <c r="AC621" s="540"/>
      <c r="AD621" s="540"/>
    </row>
    <row r="622" spans="1:30" ht="10.8" customHeight="1">
      <c r="A622" s="211"/>
      <c r="B622" s="211"/>
      <c r="C622" s="211"/>
      <c r="D622" s="211"/>
      <c r="E622" s="211"/>
      <c r="F622" s="211"/>
      <c r="G622" s="211"/>
      <c r="H622" s="211"/>
      <c r="I622" s="211"/>
      <c r="J622" s="211"/>
      <c r="K622" s="211"/>
      <c r="L622" s="211"/>
      <c r="M622" s="211"/>
      <c r="N622" s="211"/>
      <c r="O622" s="211"/>
      <c r="P622" s="211"/>
      <c r="Q622" s="211"/>
      <c r="R622" s="211"/>
      <c r="S622" s="211"/>
      <c r="T622" s="211"/>
      <c r="U622" s="211"/>
      <c r="V622" s="211"/>
      <c r="W622" s="211"/>
      <c r="X622" s="211"/>
      <c r="Y622" s="211"/>
      <c r="Z622" s="211"/>
      <c r="AA622" s="211"/>
      <c r="AB622" s="211"/>
      <c r="AC622" s="211"/>
      <c r="AD622" s="211"/>
    </row>
    <row r="623" spans="1:30" ht="22.95" customHeight="1">
      <c r="A623" s="211" t="s">
        <v>7147</v>
      </c>
      <c r="B623" s="211"/>
      <c r="C623" s="211"/>
      <c r="D623" s="211"/>
      <c r="E623" s="211"/>
      <c r="F623" s="211"/>
      <c r="G623" s="211"/>
      <c r="H623" s="211"/>
      <c r="I623" s="211"/>
      <c r="J623" s="211"/>
      <c r="K623" s="211"/>
      <c r="L623" s="211"/>
      <c r="M623" s="211"/>
      <c r="N623" s="211"/>
      <c r="O623" s="211"/>
      <c r="P623" s="211"/>
      <c r="Q623" s="211"/>
      <c r="R623" s="211"/>
      <c r="S623" s="211"/>
      <c r="T623" s="211"/>
      <c r="U623" s="211"/>
      <c r="V623" s="211"/>
      <c r="W623" s="211"/>
      <c r="X623" s="211"/>
      <c r="Y623" s="211" t="s">
        <v>5627</v>
      </c>
      <c r="Z623" s="211"/>
      <c r="AA623" s="211"/>
      <c r="AB623" s="211"/>
      <c r="AC623" s="211"/>
      <c r="AD623" s="211"/>
    </row>
    <row r="624" spans="1:30" ht="10.8" customHeight="1">
      <c r="A624" s="211"/>
      <c r="B624" s="211"/>
      <c r="C624" s="211"/>
      <c r="D624" s="211"/>
      <c r="E624" s="211"/>
      <c r="F624" s="211"/>
      <c r="G624" s="211"/>
      <c r="H624" s="211"/>
      <c r="I624" s="211"/>
      <c r="J624" s="211"/>
      <c r="K624" s="211"/>
      <c r="L624" s="211"/>
      <c r="M624" s="211"/>
      <c r="N624" s="211"/>
      <c r="O624" s="211"/>
      <c r="P624" s="211"/>
      <c r="Q624" s="211"/>
      <c r="R624" s="211"/>
      <c r="S624" s="211"/>
      <c r="T624" s="211"/>
      <c r="U624" s="211"/>
      <c r="V624" s="211"/>
      <c r="W624" s="211"/>
      <c r="X624" s="211"/>
      <c r="Y624" s="211"/>
      <c r="Z624" s="211"/>
      <c r="AA624" s="211"/>
      <c r="AB624" s="211"/>
      <c r="AC624" s="211"/>
      <c r="AD624" s="211"/>
    </row>
    <row r="625" spans="1:30" ht="11.4" customHeight="1">
      <c r="A625" s="501" t="s">
        <v>5628</v>
      </c>
      <c r="B625" s="502"/>
      <c r="C625" s="502"/>
      <c r="D625" s="502"/>
      <c r="E625" s="502"/>
      <c r="F625" s="502"/>
      <c r="G625" s="503"/>
      <c r="H625" s="501" t="s">
        <v>5638</v>
      </c>
      <c r="I625" s="502"/>
      <c r="J625" s="502"/>
      <c r="K625" s="502"/>
      <c r="L625" s="503"/>
      <c r="M625" s="504" t="s">
        <v>5639</v>
      </c>
      <c r="N625" s="505"/>
      <c r="O625" s="504" t="s">
        <v>5640</v>
      </c>
      <c r="P625" s="506"/>
      <c r="Q625" s="506"/>
      <c r="R625" s="505"/>
      <c r="S625" s="504" t="s">
        <v>5641</v>
      </c>
      <c r="T625" s="506"/>
      <c r="U625" s="506"/>
      <c r="V625" s="505"/>
      <c r="W625" s="504" t="s">
        <v>5631</v>
      </c>
      <c r="X625" s="506"/>
      <c r="Y625" s="506"/>
      <c r="Z625" s="506"/>
      <c r="AA625" s="505"/>
      <c r="AB625" s="504" t="s">
        <v>5642</v>
      </c>
      <c r="AC625" s="506"/>
      <c r="AD625" s="505"/>
    </row>
    <row r="626" spans="1:30" ht="11.4" customHeight="1">
      <c r="A626" s="507" t="s">
        <v>5675</v>
      </c>
      <c r="B626" s="508"/>
      <c r="C626" s="508"/>
      <c r="D626" s="508"/>
      <c r="E626" s="508"/>
      <c r="F626" s="508"/>
      <c r="G626" s="509"/>
      <c r="H626" s="507" t="s">
        <v>5676</v>
      </c>
      <c r="I626" s="508"/>
      <c r="J626" s="508"/>
      <c r="K626" s="508"/>
      <c r="L626" s="509"/>
      <c r="M626" s="512">
        <v>11.56</v>
      </c>
      <c r="N626" s="514"/>
      <c r="O626" s="512">
        <v>29.14</v>
      </c>
      <c r="P626" s="513"/>
      <c r="Q626" s="513"/>
      <c r="R626" s="514"/>
      <c r="S626" s="515">
        <v>152.11000000000001</v>
      </c>
      <c r="T626" s="516"/>
      <c r="U626" s="516"/>
      <c r="V626" s="517"/>
      <c r="W626" s="518">
        <v>1</v>
      </c>
      <c r="X626" s="519"/>
      <c r="Y626" s="519"/>
      <c r="Z626" s="519"/>
      <c r="AA626" s="520"/>
      <c r="AB626" s="512">
        <v>29.14</v>
      </c>
      <c r="AC626" s="513"/>
      <c r="AD626" s="514"/>
    </row>
    <row r="627" spans="1:30" ht="11.4" customHeight="1">
      <c r="A627" s="507" t="s">
        <v>5658</v>
      </c>
      <c r="B627" s="508"/>
      <c r="C627" s="508"/>
      <c r="D627" s="508"/>
      <c r="E627" s="508"/>
      <c r="F627" s="508"/>
      <c r="G627" s="509"/>
      <c r="H627" s="507" t="s">
        <v>5659</v>
      </c>
      <c r="I627" s="508"/>
      <c r="J627" s="508"/>
      <c r="K627" s="508"/>
      <c r="L627" s="509"/>
      <c r="M627" s="510">
        <v>8.09</v>
      </c>
      <c r="N627" s="511"/>
      <c r="O627" s="512">
        <v>22.05</v>
      </c>
      <c r="P627" s="513"/>
      <c r="Q627" s="513"/>
      <c r="R627" s="514"/>
      <c r="S627" s="515">
        <v>172.66</v>
      </c>
      <c r="T627" s="516"/>
      <c r="U627" s="516"/>
      <c r="V627" s="517"/>
      <c r="W627" s="518">
        <v>1</v>
      </c>
      <c r="X627" s="519"/>
      <c r="Y627" s="519"/>
      <c r="Z627" s="519"/>
      <c r="AA627" s="520"/>
      <c r="AB627" s="512">
        <v>22.05</v>
      </c>
      <c r="AC627" s="513"/>
      <c r="AD627" s="514"/>
    </row>
    <row r="628" spans="1:30" ht="11.4" customHeight="1">
      <c r="A628" s="521" t="s">
        <v>5646</v>
      </c>
      <c r="B628" s="521"/>
      <c r="C628" s="521"/>
      <c r="D628" s="521"/>
      <c r="E628" s="521"/>
      <c r="F628" s="521"/>
      <c r="G628" s="521"/>
      <c r="H628" s="521"/>
      <c r="I628" s="521"/>
      <c r="J628" s="521"/>
      <c r="K628" s="521"/>
      <c r="L628" s="521"/>
      <c r="M628" s="521"/>
      <c r="N628" s="521"/>
      <c r="O628" s="521"/>
      <c r="P628" s="521"/>
      <c r="Q628" s="521"/>
      <c r="R628" s="521"/>
      <c r="S628" s="521"/>
      <c r="T628" s="521"/>
      <c r="U628" s="521"/>
      <c r="V628" s="521"/>
      <c r="W628" s="521"/>
      <c r="X628" s="521"/>
      <c r="Y628" s="512">
        <v>51.19</v>
      </c>
      <c r="Z628" s="513"/>
      <c r="AA628" s="513"/>
      <c r="AB628" s="513"/>
      <c r="AC628" s="513"/>
      <c r="AD628" s="514"/>
    </row>
    <row r="629" spans="1:30" ht="10.8" customHeight="1">
      <c r="A629" s="211"/>
      <c r="B629" s="211"/>
      <c r="C629" s="211"/>
      <c r="D629" s="211"/>
      <c r="E629" s="211"/>
      <c r="F629" s="211"/>
      <c r="G629" s="211"/>
      <c r="H629" s="211"/>
      <c r="I629" s="211"/>
      <c r="J629" s="211"/>
      <c r="K629" s="211"/>
      <c r="L629" s="211"/>
      <c r="M629" s="211"/>
      <c r="N629" s="211"/>
      <c r="O629" s="211"/>
      <c r="P629" s="211"/>
      <c r="Q629" s="211"/>
      <c r="R629" s="211"/>
      <c r="S629" s="211"/>
      <c r="T629" s="211"/>
      <c r="U629" s="211"/>
      <c r="V629" s="211"/>
      <c r="W629" s="211"/>
      <c r="X629" s="211"/>
      <c r="Y629" s="211"/>
      <c r="Z629" s="211"/>
      <c r="AA629" s="211"/>
      <c r="AB629" s="211"/>
      <c r="AC629" s="211"/>
      <c r="AD629" s="211"/>
    </row>
    <row r="630" spans="1:30" ht="11.4" customHeight="1">
      <c r="A630" s="501" t="s">
        <v>5628</v>
      </c>
      <c r="B630" s="502"/>
      <c r="C630" s="502"/>
      <c r="D630" s="502"/>
      <c r="E630" s="502"/>
      <c r="F630" s="502"/>
      <c r="G630" s="503"/>
      <c r="H630" s="501" t="s">
        <v>5629</v>
      </c>
      <c r="I630" s="502"/>
      <c r="J630" s="502"/>
      <c r="K630" s="502"/>
      <c r="L630" s="502"/>
      <c r="M630" s="502"/>
      <c r="N630" s="502"/>
      <c r="O630" s="503"/>
      <c r="P630" s="522" t="s">
        <v>180</v>
      </c>
      <c r="Q630" s="523"/>
      <c r="R630" s="523"/>
      <c r="S630" s="524"/>
      <c r="T630" s="504" t="s">
        <v>5630</v>
      </c>
      <c r="U630" s="506"/>
      <c r="V630" s="506"/>
      <c r="W630" s="505"/>
      <c r="X630" s="504" t="s">
        <v>5631</v>
      </c>
      <c r="Y630" s="506"/>
      <c r="Z630" s="506"/>
      <c r="AA630" s="506"/>
      <c r="AB630" s="505"/>
      <c r="AC630" s="504" t="s">
        <v>5632</v>
      </c>
      <c r="AD630" s="505"/>
    </row>
    <row r="631" spans="1:30" ht="22.95" customHeight="1">
      <c r="A631" s="507" t="s">
        <v>7148</v>
      </c>
      <c r="B631" s="508"/>
      <c r="C631" s="508"/>
      <c r="D631" s="508"/>
      <c r="E631" s="508"/>
      <c r="F631" s="508"/>
      <c r="G631" s="509"/>
      <c r="H631" s="507" t="s">
        <v>7149</v>
      </c>
      <c r="I631" s="508"/>
      <c r="J631" s="508"/>
      <c r="K631" s="508"/>
      <c r="L631" s="508"/>
      <c r="M631" s="508"/>
      <c r="N631" s="508"/>
      <c r="O631" s="509"/>
      <c r="P631" s="525" t="s">
        <v>71</v>
      </c>
      <c r="Q631" s="526"/>
      <c r="R631" s="526"/>
      <c r="S631" s="527"/>
      <c r="T631" s="548">
        <v>3171.01</v>
      </c>
      <c r="U631" s="549"/>
      <c r="V631" s="549"/>
      <c r="W631" s="550"/>
      <c r="X631" s="518">
        <v>1</v>
      </c>
      <c r="Y631" s="519"/>
      <c r="Z631" s="519"/>
      <c r="AA631" s="519"/>
      <c r="AB631" s="520"/>
      <c r="AC631" s="548">
        <v>3171.01</v>
      </c>
      <c r="AD631" s="550"/>
    </row>
    <row r="632" spans="1:30" ht="11.4" customHeight="1">
      <c r="A632" s="521" t="s">
        <v>5633</v>
      </c>
      <c r="B632" s="521"/>
      <c r="C632" s="521"/>
      <c r="D632" s="521"/>
      <c r="E632" s="521"/>
      <c r="F632" s="521"/>
      <c r="G632" s="521"/>
      <c r="H632" s="521"/>
      <c r="I632" s="521"/>
      <c r="J632" s="521"/>
      <c r="K632" s="521"/>
      <c r="L632" s="521"/>
      <c r="M632" s="521"/>
      <c r="N632" s="521"/>
      <c r="O632" s="521"/>
      <c r="P632" s="521"/>
      <c r="Q632" s="521"/>
      <c r="R632" s="521"/>
      <c r="S632" s="521"/>
      <c r="T632" s="521"/>
      <c r="U632" s="521"/>
      <c r="V632" s="521"/>
      <c r="W632" s="521"/>
      <c r="X632" s="521"/>
      <c r="Y632" s="548">
        <v>3171.01</v>
      </c>
      <c r="Z632" s="549"/>
      <c r="AA632" s="549"/>
      <c r="AB632" s="549"/>
      <c r="AC632" s="549"/>
      <c r="AD632" s="550"/>
    </row>
    <row r="633" spans="1:30" ht="10.8" customHeight="1">
      <c r="A633" s="211"/>
      <c r="B633" s="211"/>
      <c r="C633" s="211"/>
      <c r="D633" s="211"/>
      <c r="E633" s="211"/>
      <c r="F633" s="211"/>
      <c r="G633" s="211"/>
      <c r="H633" s="211"/>
      <c r="I633" s="211"/>
      <c r="J633" s="211"/>
      <c r="K633" s="211"/>
      <c r="L633" s="211"/>
      <c r="M633" s="211"/>
      <c r="N633" s="211"/>
      <c r="O633" s="211"/>
      <c r="P633" s="211"/>
      <c r="Q633" s="211"/>
      <c r="R633" s="211"/>
      <c r="S633" s="211"/>
      <c r="T633" s="211"/>
      <c r="U633" s="211"/>
      <c r="V633" s="211"/>
      <c r="W633" s="211"/>
      <c r="X633" s="211"/>
      <c r="Y633" s="211"/>
      <c r="Z633" s="211"/>
      <c r="AA633" s="211"/>
      <c r="AB633" s="211"/>
      <c r="AC633" s="211"/>
      <c r="AD633" s="211"/>
    </row>
    <row r="634" spans="1:30" ht="11.4" customHeight="1">
      <c r="A634" s="504" t="s">
        <v>5634</v>
      </c>
      <c r="B634" s="506"/>
      <c r="C634" s="506"/>
      <c r="D634" s="506"/>
      <c r="E634" s="506"/>
      <c r="F634" s="506"/>
      <c r="G634" s="506"/>
      <c r="H634" s="506"/>
      <c r="I634" s="506"/>
      <c r="J634" s="506"/>
      <c r="K634" s="506"/>
      <c r="L634" s="506"/>
      <c r="M634" s="506"/>
      <c r="N634" s="506"/>
      <c r="O634" s="506"/>
      <c r="P634" s="506"/>
      <c r="Q634" s="506"/>
      <c r="R634" s="506"/>
      <c r="S634" s="506"/>
      <c r="T634" s="506"/>
      <c r="U634" s="506"/>
      <c r="V634" s="506"/>
      <c r="W634" s="506"/>
      <c r="X634" s="505"/>
      <c r="Y634" s="551">
        <v>3222.2</v>
      </c>
      <c r="Z634" s="552"/>
      <c r="AA634" s="552"/>
      <c r="AB634" s="552"/>
      <c r="AC634" s="552"/>
      <c r="AD634" s="553"/>
    </row>
    <row r="635" spans="1:30" ht="11.4" customHeight="1">
      <c r="A635" s="504" t="s">
        <v>6910</v>
      </c>
      <c r="B635" s="506"/>
      <c r="C635" s="506"/>
      <c r="D635" s="506"/>
      <c r="E635" s="506"/>
      <c r="F635" s="506"/>
      <c r="G635" s="506"/>
      <c r="H635" s="506"/>
      <c r="I635" s="506"/>
      <c r="J635" s="506"/>
      <c r="K635" s="506"/>
      <c r="L635" s="506"/>
      <c r="M635" s="506"/>
      <c r="N635" s="506"/>
      <c r="O635" s="506"/>
      <c r="P635" s="506"/>
      <c r="Q635" s="506"/>
      <c r="R635" s="506"/>
      <c r="S635" s="506"/>
      <c r="T635" s="506"/>
      <c r="U635" s="506"/>
      <c r="V635" s="506"/>
      <c r="W635" s="506"/>
      <c r="X635" s="505"/>
      <c r="Y635" s="534">
        <v>672.15</v>
      </c>
      <c r="Z635" s="535"/>
      <c r="AA635" s="535"/>
      <c r="AB635" s="535"/>
      <c r="AC635" s="535"/>
      <c r="AD635" s="536"/>
    </row>
    <row r="636" spans="1:30" ht="11.4" customHeight="1">
      <c r="A636" s="504" t="s">
        <v>5636</v>
      </c>
      <c r="B636" s="506"/>
      <c r="C636" s="506"/>
      <c r="D636" s="506"/>
      <c r="E636" s="506"/>
      <c r="F636" s="506"/>
      <c r="G636" s="506"/>
      <c r="H636" s="506"/>
      <c r="I636" s="506"/>
      <c r="J636" s="506"/>
      <c r="K636" s="506"/>
      <c r="L636" s="506"/>
      <c r="M636" s="506"/>
      <c r="N636" s="506"/>
      <c r="O636" s="506"/>
      <c r="P636" s="506"/>
      <c r="Q636" s="506"/>
      <c r="R636" s="506"/>
      <c r="S636" s="506"/>
      <c r="T636" s="506"/>
      <c r="U636" s="506"/>
      <c r="V636" s="506"/>
      <c r="W636" s="506"/>
      <c r="X636" s="505"/>
      <c r="Y636" s="551">
        <v>3894.35</v>
      </c>
      <c r="Z636" s="552"/>
      <c r="AA636" s="552"/>
      <c r="AB636" s="552"/>
      <c r="AC636" s="552"/>
      <c r="AD636" s="553"/>
    </row>
    <row r="637" spans="1:30" ht="10.8" customHeight="1">
      <c r="A637" s="211"/>
      <c r="B637" s="211"/>
      <c r="C637" s="211"/>
      <c r="D637" s="211"/>
      <c r="E637" s="211"/>
      <c r="F637" s="211"/>
      <c r="G637" s="211"/>
      <c r="H637" s="211"/>
      <c r="I637" s="211"/>
      <c r="J637" s="211"/>
      <c r="K637" s="211"/>
      <c r="L637" s="211"/>
      <c r="M637" s="211"/>
      <c r="N637" s="211"/>
      <c r="O637" s="211"/>
      <c r="P637" s="211"/>
      <c r="Q637" s="211"/>
      <c r="R637" s="211"/>
      <c r="S637" s="211"/>
      <c r="T637" s="211"/>
      <c r="U637" s="211"/>
      <c r="V637" s="211"/>
      <c r="W637" s="211"/>
      <c r="X637" s="211"/>
      <c r="Y637" s="211"/>
      <c r="Z637" s="211"/>
      <c r="AA637" s="211"/>
      <c r="AB637" s="211"/>
      <c r="AC637" s="211"/>
      <c r="AD637" s="211"/>
    </row>
    <row r="638" spans="1:30" ht="13.35" customHeight="1">
      <c r="A638" s="540" t="s">
        <v>5637</v>
      </c>
      <c r="B638" s="540"/>
      <c r="C638" s="540"/>
      <c r="D638" s="540"/>
      <c r="E638" s="540"/>
      <c r="F638" s="540" t="s">
        <v>7150</v>
      </c>
      <c r="G638" s="540"/>
      <c r="H638" s="540"/>
      <c r="I638" s="540"/>
      <c r="J638" s="540"/>
      <c r="K638" s="540"/>
      <c r="L638" s="540"/>
      <c r="M638" s="540"/>
      <c r="N638" s="540"/>
      <c r="O638" s="540"/>
      <c r="P638" s="540"/>
      <c r="Q638" s="540"/>
      <c r="R638" s="540"/>
      <c r="S638" s="540"/>
      <c r="T638" s="540"/>
      <c r="U638" s="540"/>
      <c r="V638" s="540"/>
      <c r="W638" s="540"/>
      <c r="X638" s="540"/>
      <c r="Y638" s="540"/>
      <c r="Z638" s="540"/>
      <c r="AA638" s="540"/>
      <c r="AB638" s="540"/>
      <c r="AC638" s="540"/>
      <c r="AD638" s="540"/>
    </row>
    <row r="639" spans="1:30" ht="10.8" customHeight="1">
      <c r="A639" s="211"/>
      <c r="B639" s="211"/>
      <c r="C639" s="211"/>
      <c r="D639" s="211"/>
      <c r="E639" s="211"/>
      <c r="F639" s="211"/>
      <c r="G639" s="211"/>
      <c r="H639" s="211"/>
      <c r="I639" s="211"/>
      <c r="J639" s="211"/>
      <c r="K639" s="211"/>
      <c r="L639" s="211"/>
      <c r="M639" s="211"/>
      <c r="N639" s="211"/>
      <c r="O639" s="211"/>
      <c r="P639" s="211"/>
      <c r="Q639" s="211"/>
      <c r="R639" s="211"/>
      <c r="S639" s="211"/>
      <c r="T639" s="211"/>
      <c r="U639" s="211"/>
      <c r="V639" s="211"/>
      <c r="W639" s="211"/>
      <c r="X639" s="211"/>
      <c r="Y639" s="211"/>
      <c r="Z639" s="211"/>
      <c r="AA639" s="211"/>
      <c r="AB639" s="211"/>
      <c r="AC639" s="211"/>
      <c r="AD639" s="211"/>
    </row>
    <row r="640" spans="1:30" ht="11.4" customHeight="1">
      <c r="A640" s="211" t="s">
        <v>7021</v>
      </c>
      <c r="B640" s="211"/>
      <c r="C640" s="211"/>
      <c r="D640" s="211"/>
      <c r="E640" s="211"/>
      <c r="F640" s="211"/>
      <c r="G640" s="211"/>
      <c r="H640" s="211"/>
      <c r="I640" s="211"/>
      <c r="J640" s="211"/>
      <c r="K640" s="211"/>
      <c r="L640" s="211"/>
      <c r="M640" s="211"/>
      <c r="N640" s="211"/>
      <c r="O640" s="211"/>
      <c r="P640" s="211"/>
      <c r="Q640" s="211"/>
      <c r="R640" s="211"/>
      <c r="S640" s="211"/>
      <c r="T640" s="211"/>
      <c r="U640" s="211"/>
      <c r="V640" s="211"/>
      <c r="W640" s="211"/>
      <c r="X640" s="211"/>
      <c r="Y640" s="211" t="s">
        <v>5627</v>
      </c>
      <c r="Z640" s="211"/>
      <c r="AA640" s="211"/>
      <c r="AB640" s="211"/>
      <c r="AC640" s="211"/>
      <c r="AD640" s="211"/>
    </row>
    <row r="641" spans="1:30" ht="10.8" customHeight="1">
      <c r="A641" s="211"/>
      <c r="B641" s="211"/>
      <c r="C641" s="211"/>
      <c r="D641" s="211"/>
      <c r="E641" s="211"/>
      <c r="F641" s="211"/>
      <c r="G641" s="211"/>
      <c r="H641" s="211"/>
      <c r="I641" s="211"/>
      <c r="J641" s="211"/>
      <c r="K641" s="211"/>
      <c r="L641" s="211"/>
      <c r="M641" s="211"/>
      <c r="N641" s="211"/>
      <c r="O641" s="211"/>
      <c r="P641" s="211"/>
      <c r="Q641" s="211"/>
      <c r="R641" s="211"/>
      <c r="S641" s="211"/>
      <c r="T641" s="211"/>
      <c r="U641" s="211"/>
      <c r="V641" s="211"/>
      <c r="W641" s="211"/>
      <c r="X641" s="211"/>
      <c r="Y641" s="211"/>
      <c r="Z641" s="211"/>
      <c r="AA641" s="211"/>
      <c r="AB641" s="211"/>
      <c r="AC641" s="211"/>
      <c r="AD641" s="211"/>
    </row>
    <row r="642" spans="1:30" ht="11.4" customHeight="1">
      <c r="A642" s="501" t="s">
        <v>5628</v>
      </c>
      <c r="B642" s="502"/>
      <c r="C642" s="502"/>
      <c r="D642" s="502"/>
      <c r="E642" s="502"/>
      <c r="F642" s="502"/>
      <c r="G642" s="503"/>
      <c r="H642" s="501" t="s">
        <v>5638</v>
      </c>
      <c r="I642" s="502"/>
      <c r="J642" s="502"/>
      <c r="K642" s="502"/>
      <c r="L642" s="503"/>
      <c r="M642" s="504" t="s">
        <v>5639</v>
      </c>
      <c r="N642" s="505"/>
      <c r="O642" s="504" t="s">
        <v>5640</v>
      </c>
      <c r="P642" s="506"/>
      <c r="Q642" s="506"/>
      <c r="R642" s="505"/>
      <c r="S642" s="504" t="s">
        <v>5641</v>
      </c>
      <c r="T642" s="506"/>
      <c r="U642" s="506"/>
      <c r="V642" s="505"/>
      <c r="W642" s="504" t="s">
        <v>5631</v>
      </c>
      <c r="X642" s="506"/>
      <c r="Y642" s="506"/>
      <c r="Z642" s="506"/>
      <c r="AA642" s="505"/>
      <c r="AB642" s="504" t="s">
        <v>5642</v>
      </c>
      <c r="AC642" s="506"/>
      <c r="AD642" s="505"/>
    </row>
    <row r="643" spans="1:30" ht="11.4" customHeight="1">
      <c r="A643" s="507" t="s">
        <v>5675</v>
      </c>
      <c r="B643" s="508"/>
      <c r="C643" s="508"/>
      <c r="D643" s="508"/>
      <c r="E643" s="508"/>
      <c r="F643" s="508"/>
      <c r="G643" s="509"/>
      <c r="H643" s="507" t="s">
        <v>5676</v>
      </c>
      <c r="I643" s="508"/>
      <c r="J643" s="508"/>
      <c r="K643" s="508"/>
      <c r="L643" s="509"/>
      <c r="M643" s="512">
        <v>11.56</v>
      </c>
      <c r="N643" s="514"/>
      <c r="O643" s="512">
        <v>29.14</v>
      </c>
      <c r="P643" s="513"/>
      <c r="Q643" s="513"/>
      <c r="R643" s="514"/>
      <c r="S643" s="515">
        <v>152.11000000000001</v>
      </c>
      <c r="T643" s="516"/>
      <c r="U643" s="516"/>
      <c r="V643" s="517"/>
      <c r="W643" s="518">
        <v>0.84317569999999997</v>
      </c>
      <c r="X643" s="519"/>
      <c r="Y643" s="519"/>
      <c r="Z643" s="519"/>
      <c r="AA643" s="520"/>
      <c r="AB643" s="512">
        <v>24.57</v>
      </c>
      <c r="AC643" s="513"/>
      <c r="AD643" s="514"/>
    </row>
    <row r="644" spans="1:30" ht="11.4" customHeight="1">
      <c r="A644" s="507" t="s">
        <v>5658</v>
      </c>
      <c r="B644" s="508"/>
      <c r="C644" s="508"/>
      <c r="D644" s="508"/>
      <c r="E644" s="508"/>
      <c r="F644" s="508"/>
      <c r="G644" s="509"/>
      <c r="H644" s="507" t="s">
        <v>5659</v>
      </c>
      <c r="I644" s="508"/>
      <c r="J644" s="508"/>
      <c r="K644" s="508"/>
      <c r="L644" s="509"/>
      <c r="M644" s="510">
        <v>8.09</v>
      </c>
      <c r="N644" s="511"/>
      <c r="O644" s="512">
        <v>22.05</v>
      </c>
      <c r="P644" s="513"/>
      <c r="Q644" s="513"/>
      <c r="R644" s="514"/>
      <c r="S644" s="515">
        <v>172.66</v>
      </c>
      <c r="T644" s="516"/>
      <c r="U644" s="516"/>
      <c r="V644" s="517"/>
      <c r="W644" s="518">
        <v>0.84317569999999997</v>
      </c>
      <c r="X644" s="519"/>
      <c r="Y644" s="519"/>
      <c r="Z644" s="519"/>
      <c r="AA644" s="520"/>
      <c r="AB644" s="512">
        <v>18.59</v>
      </c>
      <c r="AC644" s="513"/>
      <c r="AD644" s="514"/>
    </row>
    <row r="645" spans="1:30" ht="11.4" customHeight="1">
      <c r="A645" s="521" t="s">
        <v>5646</v>
      </c>
      <c r="B645" s="521"/>
      <c r="C645" s="521"/>
      <c r="D645" s="521"/>
      <c r="E645" s="521"/>
      <c r="F645" s="521"/>
      <c r="G645" s="521"/>
      <c r="H645" s="521"/>
      <c r="I645" s="521"/>
      <c r="J645" s="521"/>
      <c r="K645" s="521"/>
      <c r="L645" s="521"/>
      <c r="M645" s="521"/>
      <c r="N645" s="521"/>
      <c r="O645" s="521"/>
      <c r="P645" s="521"/>
      <c r="Q645" s="521"/>
      <c r="R645" s="521"/>
      <c r="S645" s="521"/>
      <c r="T645" s="521"/>
      <c r="U645" s="521"/>
      <c r="V645" s="521"/>
      <c r="W645" s="521"/>
      <c r="X645" s="521"/>
      <c r="Y645" s="512">
        <v>43.16</v>
      </c>
      <c r="Z645" s="513"/>
      <c r="AA645" s="513"/>
      <c r="AB645" s="513"/>
      <c r="AC645" s="513"/>
      <c r="AD645" s="514"/>
    </row>
    <row r="646" spans="1:30" ht="10.8" customHeight="1">
      <c r="A646" s="211"/>
      <c r="B646" s="211"/>
      <c r="C646" s="211"/>
      <c r="D646" s="211"/>
      <c r="E646" s="211"/>
      <c r="F646" s="211"/>
      <c r="G646" s="211"/>
      <c r="H646" s="211"/>
      <c r="I646" s="211"/>
      <c r="J646" s="211"/>
      <c r="K646" s="211"/>
      <c r="L646" s="211"/>
      <c r="M646" s="211"/>
      <c r="N646" s="211"/>
      <c r="O646" s="211"/>
      <c r="P646" s="211"/>
      <c r="Q646" s="211"/>
      <c r="R646" s="211"/>
      <c r="S646" s="211"/>
      <c r="T646" s="211"/>
      <c r="U646" s="211"/>
      <c r="V646" s="211"/>
      <c r="W646" s="211"/>
      <c r="X646" s="211"/>
      <c r="Y646" s="211"/>
      <c r="Z646" s="211"/>
      <c r="AA646" s="211"/>
      <c r="AB646" s="211"/>
      <c r="AC646" s="211"/>
      <c r="AD646" s="211"/>
    </row>
    <row r="647" spans="1:30" ht="11.4" customHeight="1">
      <c r="A647" s="501" t="s">
        <v>5628</v>
      </c>
      <c r="B647" s="502"/>
      <c r="C647" s="502"/>
      <c r="D647" s="502"/>
      <c r="E647" s="502"/>
      <c r="F647" s="502"/>
      <c r="G647" s="503"/>
      <c r="H647" s="501" t="s">
        <v>5629</v>
      </c>
      <c r="I647" s="502"/>
      <c r="J647" s="502"/>
      <c r="K647" s="502"/>
      <c r="L647" s="502"/>
      <c r="M647" s="502"/>
      <c r="N647" s="502"/>
      <c r="O647" s="503"/>
      <c r="P647" s="522" t="s">
        <v>180</v>
      </c>
      <c r="Q647" s="523"/>
      <c r="R647" s="523"/>
      <c r="S647" s="524"/>
      <c r="T647" s="504" t="s">
        <v>5630</v>
      </c>
      <c r="U647" s="506"/>
      <c r="V647" s="506"/>
      <c r="W647" s="505"/>
      <c r="X647" s="504" t="s">
        <v>5631</v>
      </c>
      <c r="Y647" s="506"/>
      <c r="Z647" s="506"/>
      <c r="AA647" s="506"/>
      <c r="AB647" s="505"/>
      <c r="AC647" s="504" t="s">
        <v>5632</v>
      </c>
      <c r="AD647" s="505"/>
    </row>
    <row r="648" spans="1:30" ht="22.95" customHeight="1">
      <c r="A648" s="507" t="s">
        <v>7022</v>
      </c>
      <c r="B648" s="508"/>
      <c r="C648" s="508"/>
      <c r="D648" s="508"/>
      <c r="E648" s="508"/>
      <c r="F648" s="508"/>
      <c r="G648" s="509"/>
      <c r="H648" s="507" t="s">
        <v>6199</v>
      </c>
      <c r="I648" s="508"/>
      <c r="J648" s="508"/>
      <c r="K648" s="508"/>
      <c r="L648" s="508"/>
      <c r="M648" s="508"/>
      <c r="N648" s="508"/>
      <c r="O648" s="509"/>
      <c r="P648" s="525" t="s">
        <v>71</v>
      </c>
      <c r="Q648" s="526"/>
      <c r="R648" s="526"/>
      <c r="S648" s="527"/>
      <c r="T648" s="515">
        <v>271.73</v>
      </c>
      <c r="U648" s="516"/>
      <c r="V648" s="516"/>
      <c r="W648" s="517"/>
      <c r="X648" s="518">
        <v>1</v>
      </c>
      <c r="Y648" s="519"/>
      <c r="Z648" s="519"/>
      <c r="AA648" s="519"/>
      <c r="AB648" s="520"/>
      <c r="AC648" s="515">
        <v>271.73</v>
      </c>
      <c r="AD648" s="517"/>
    </row>
    <row r="649" spans="1:30" ht="22.95" customHeight="1">
      <c r="A649" s="507" t="s">
        <v>7023</v>
      </c>
      <c r="B649" s="508"/>
      <c r="C649" s="508"/>
      <c r="D649" s="508"/>
      <c r="E649" s="508"/>
      <c r="F649" s="508"/>
      <c r="G649" s="509"/>
      <c r="H649" s="507" t="s">
        <v>3756</v>
      </c>
      <c r="I649" s="508"/>
      <c r="J649" s="508"/>
      <c r="K649" s="508"/>
      <c r="L649" s="508"/>
      <c r="M649" s="508"/>
      <c r="N649" s="508"/>
      <c r="O649" s="509"/>
      <c r="P649" s="525" t="s">
        <v>5743</v>
      </c>
      <c r="Q649" s="526"/>
      <c r="R649" s="526"/>
      <c r="S649" s="527"/>
      <c r="T649" s="512">
        <v>27.77</v>
      </c>
      <c r="U649" s="513"/>
      <c r="V649" s="513"/>
      <c r="W649" s="514"/>
      <c r="X649" s="518">
        <v>0.04</v>
      </c>
      <c r="Y649" s="519"/>
      <c r="Z649" s="519"/>
      <c r="AA649" s="519"/>
      <c r="AB649" s="520"/>
      <c r="AC649" s="510">
        <v>1.1100000000000001</v>
      </c>
      <c r="AD649" s="511"/>
    </row>
    <row r="650" spans="1:30" ht="11.4" customHeight="1">
      <c r="A650" s="521" t="s">
        <v>5633</v>
      </c>
      <c r="B650" s="521"/>
      <c r="C650" s="521"/>
      <c r="D650" s="521"/>
      <c r="E650" s="521"/>
      <c r="F650" s="521"/>
      <c r="G650" s="521"/>
      <c r="H650" s="521"/>
      <c r="I650" s="521"/>
      <c r="J650" s="521"/>
      <c r="K650" s="521"/>
      <c r="L650" s="521"/>
      <c r="M650" s="521"/>
      <c r="N650" s="521"/>
      <c r="O650" s="521"/>
      <c r="P650" s="521"/>
      <c r="Q650" s="521"/>
      <c r="R650" s="521"/>
      <c r="S650" s="521"/>
      <c r="T650" s="521"/>
      <c r="U650" s="521"/>
      <c r="V650" s="521"/>
      <c r="W650" s="521"/>
      <c r="X650" s="521"/>
      <c r="Y650" s="515">
        <v>272.83999999999997</v>
      </c>
      <c r="Z650" s="516"/>
      <c r="AA650" s="516"/>
      <c r="AB650" s="516"/>
      <c r="AC650" s="516"/>
      <c r="AD650" s="517"/>
    </row>
    <row r="651" spans="1:30" ht="10.8" customHeight="1">
      <c r="A651" s="211"/>
      <c r="B651" s="211"/>
      <c r="C651" s="211"/>
      <c r="D651" s="211"/>
      <c r="E651" s="211"/>
      <c r="F651" s="211"/>
      <c r="G651" s="211"/>
      <c r="H651" s="211"/>
      <c r="I651" s="211"/>
      <c r="J651" s="211"/>
      <c r="K651" s="211"/>
      <c r="L651" s="211"/>
      <c r="M651" s="211"/>
      <c r="N651" s="211"/>
      <c r="O651" s="211"/>
      <c r="P651" s="211"/>
      <c r="Q651" s="211"/>
      <c r="R651" s="211"/>
      <c r="S651" s="211"/>
      <c r="T651" s="211"/>
      <c r="U651" s="211"/>
      <c r="V651" s="211"/>
      <c r="W651" s="211"/>
      <c r="X651" s="211"/>
      <c r="Y651" s="211"/>
      <c r="Z651" s="211"/>
      <c r="AA651" s="211"/>
      <c r="AB651" s="211"/>
      <c r="AC651" s="211"/>
      <c r="AD651" s="211"/>
    </row>
    <row r="652" spans="1:30" ht="11.4" customHeight="1">
      <c r="A652" s="504" t="s">
        <v>5634</v>
      </c>
      <c r="B652" s="506"/>
      <c r="C652" s="506"/>
      <c r="D652" s="506"/>
      <c r="E652" s="506"/>
      <c r="F652" s="506"/>
      <c r="G652" s="506"/>
      <c r="H652" s="506"/>
      <c r="I652" s="506"/>
      <c r="J652" s="506"/>
      <c r="K652" s="506"/>
      <c r="L652" s="506"/>
      <c r="M652" s="506"/>
      <c r="N652" s="506"/>
      <c r="O652" s="506"/>
      <c r="P652" s="506"/>
      <c r="Q652" s="506"/>
      <c r="R652" s="506"/>
      <c r="S652" s="506"/>
      <c r="T652" s="506"/>
      <c r="U652" s="506"/>
      <c r="V652" s="506"/>
      <c r="W652" s="506"/>
      <c r="X652" s="505"/>
      <c r="Y652" s="534">
        <v>316</v>
      </c>
      <c r="Z652" s="535"/>
      <c r="AA652" s="535"/>
      <c r="AB652" s="535"/>
      <c r="AC652" s="535"/>
      <c r="AD652" s="536"/>
    </row>
    <row r="653" spans="1:30" ht="11.4" customHeight="1">
      <c r="A653" s="504" t="s">
        <v>6910</v>
      </c>
      <c r="B653" s="506"/>
      <c r="C653" s="506"/>
      <c r="D653" s="506"/>
      <c r="E653" s="506"/>
      <c r="F653" s="506"/>
      <c r="G653" s="506"/>
      <c r="H653" s="506"/>
      <c r="I653" s="506"/>
      <c r="J653" s="506"/>
      <c r="K653" s="506"/>
      <c r="L653" s="506"/>
      <c r="M653" s="506"/>
      <c r="N653" s="506"/>
      <c r="O653" s="506"/>
      <c r="P653" s="506"/>
      <c r="Q653" s="506"/>
      <c r="R653" s="506"/>
      <c r="S653" s="506"/>
      <c r="T653" s="506"/>
      <c r="U653" s="506"/>
      <c r="V653" s="506"/>
      <c r="W653" s="506"/>
      <c r="X653" s="505"/>
      <c r="Y653" s="537">
        <v>65.91</v>
      </c>
      <c r="Z653" s="538"/>
      <c r="AA653" s="538"/>
      <c r="AB653" s="538"/>
      <c r="AC653" s="538"/>
      <c r="AD653" s="539"/>
    </row>
    <row r="654" spans="1:30" ht="11.4" customHeight="1">
      <c r="A654" s="504" t="s">
        <v>5636</v>
      </c>
      <c r="B654" s="506"/>
      <c r="C654" s="506"/>
      <c r="D654" s="506"/>
      <c r="E654" s="506"/>
      <c r="F654" s="506"/>
      <c r="G654" s="506"/>
      <c r="H654" s="506"/>
      <c r="I654" s="506"/>
      <c r="J654" s="506"/>
      <c r="K654" s="506"/>
      <c r="L654" s="506"/>
      <c r="M654" s="506"/>
      <c r="N654" s="506"/>
      <c r="O654" s="506"/>
      <c r="P654" s="506"/>
      <c r="Q654" s="506"/>
      <c r="R654" s="506"/>
      <c r="S654" s="506"/>
      <c r="T654" s="506"/>
      <c r="U654" s="506"/>
      <c r="V654" s="506"/>
      <c r="W654" s="506"/>
      <c r="X654" s="505"/>
      <c r="Y654" s="534">
        <v>381.91</v>
      </c>
      <c r="Z654" s="535"/>
      <c r="AA654" s="535"/>
      <c r="AB654" s="535"/>
      <c r="AC654" s="535"/>
      <c r="AD654" s="536"/>
    </row>
    <row r="655" spans="1:30" ht="10.8" customHeight="1">
      <c r="A655" s="211"/>
      <c r="B655" s="211"/>
      <c r="C655" s="211"/>
      <c r="D655" s="211"/>
      <c r="E655" s="211"/>
      <c r="F655" s="211"/>
      <c r="G655" s="211"/>
      <c r="H655" s="211"/>
      <c r="I655" s="211"/>
      <c r="J655" s="211"/>
      <c r="K655" s="211"/>
      <c r="L655" s="211"/>
      <c r="M655" s="211"/>
      <c r="N655" s="211"/>
      <c r="O655" s="211"/>
      <c r="P655" s="211"/>
      <c r="Q655" s="211"/>
      <c r="R655" s="211"/>
      <c r="S655" s="211"/>
      <c r="T655" s="211"/>
      <c r="U655" s="211"/>
      <c r="V655" s="211"/>
      <c r="W655" s="211"/>
      <c r="X655" s="211"/>
      <c r="Y655" s="211"/>
      <c r="Z655" s="211"/>
      <c r="AA655" s="211"/>
      <c r="AB655" s="211"/>
      <c r="AC655" s="211"/>
      <c r="AD655" s="211"/>
    </row>
    <row r="656" spans="1:30" ht="39.9" customHeight="1">
      <c r="A656" s="540" t="s">
        <v>5637</v>
      </c>
      <c r="B656" s="540"/>
      <c r="C656" s="540"/>
      <c r="D656" s="540"/>
      <c r="E656" s="540"/>
      <c r="F656" s="540" t="s">
        <v>7024</v>
      </c>
      <c r="G656" s="540"/>
      <c r="H656" s="540"/>
      <c r="I656" s="540"/>
      <c r="J656" s="540"/>
      <c r="K656" s="540"/>
      <c r="L656" s="540"/>
      <c r="M656" s="540"/>
      <c r="N656" s="540"/>
      <c r="O656" s="540"/>
      <c r="P656" s="540"/>
      <c r="Q656" s="540"/>
      <c r="R656" s="540"/>
      <c r="S656" s="540"/>
      <c r="T656" s="540"/>
      <c r="U656" s="540"/>
      <c r="V656" s="540"/>
      <c r="W656" s="540"/>
      <c r="X656" s="540"/>
      <c r="Y656" s="540"/>
      <c r="Z656" s="540"/>
      <c r="AA656" s="540"/>
      <c r="AB656" s="540"/>
      <c r="AC656" s="540"/>
      <c r="AD656" s="540"/>
    </row>
    <row r="657" spans="1:30" ht="10.8" customHeight="1">
      <c r="A657" s="211"/>
      <c r="B657" s="211"/>
      <c r="C657" s="211"/>
      <c r="D657" s="211"/>
      <c r="E657" s="211"/>
      <c r="F657" s="211"/>
      <c r="G657" s="211"/>
      <c r="H657" s="211"/>
      <c r="I657" s="211"/>
      <c r="J657" s="211"/>
      <c r="K657" s="211"/>
      <c r="L657" s="211"/>
      <c r="M657" s="211"/>
      <c r="N657" s="211"/>
      <c r="O657" s="211"/>
      <c r="P657" s="211"/>
      <c r="Q657" s="211"/>
      <c r="R657" s="211"/>
      <c r="S657" s="211"/>
      <c r="T657" s="211"/>
      <c r="U657" s="211"/>
      <c r="V657" s="211"/>
      <c r="W657" s="211"/>
      <c r="X657" s="211"/>
      <c r="Y657" s="211"/>
      <c r="Z657" s="211"/>
      <c r="AA657" s="211"/>
      <c r="AB657" s="211"/>
      <c r="AC657" s="211"/>
      <c r="AD657" s="211"/>
    </row>
    <row r="658" spans="1:30" ht="22.95" customHeight="1">
      <c r="A658" s="211" t="s">
        <v>6948</v>
      </c>
      <c r="B658" s="211"/>
      <c r="C658" s="211"/>
      <c r="D658" s="211"/>
      <c r="E658" s="211"/>
      <c r="F658" s="211"/>
      <c r="G658" s="211"/>
      <c r="H658" s="211"/>
      <c r="I658" s="211"/>
      <c r="J658" s="211"/>
      <c r="K658" s="211"/>
      <c r="L658" s="211"/>
      <c r="M658" s="211"/>
      <c r="N658" s="211"/>
      <c r="O658" s="211"/>
      <c r="P658" s="211"/>
      <c r="Q658" s="211"/>
      <c r="R658" s="211"/>
      <c r="S658" s="211"/>
      <c r="T658" s="211"/>
      <c r="U658" s="211"/>
      <c r="V658" s="211"/>
      <c r="W658" s="211"/>
      <c r="X658" s="211"/>
      <c r="Y658" s="211" t="s">
        <v>5647</v>
      </c>
      <c r="Z658" s="211"/>
      <c r="AA658" s="211"/>
      <c r="AB658" s="211"/>
      <c r="AC658" s="211"/>
      <c r="AD658" s="211"/>
    </row>
    <row r="659" spans="1:30" ht="10.8" customHeight="1">
      <c r="A659" s="211"/>
      <c r="B659" s="211"/>
      <c r="C659" s="211"/>
      <c r="D659" s="211"/>
      <c r="E659" s="211"/>
      <c r="F659" s="211"/>
      <c r="G659" s="211"/>
      <c r="H659" s="211"/>
      <c r="I659" s="211"/>
      <c r="J659" s="211"/>
      <c r="K659" s="211"/>
      <c r="L659" s="211"/>
      <c r="M659" s="211"/>
      <c r="N659" s="211"/>
      <c r="O659" s="211"/>
      <c r="P659" s="211"/>
      <c r="Q659" s="211"/>
      <c r="R659" s="211"/>
      <c r="S659" s="211"/>
      <c r="T659" s="211"/>
      <c r="U659" s="211"/>
      <c r="V659" s="211"/>
      <c r="W659" s="211"/>
      <c r="X659" s="211"/>
      <c r="Y659" s="211"/>
      <c r="Z659" s="211"/>
      <c r="AA659" s="211"/>
      <c r="AB659" s="211"/>
      <c r="AC659" s="211"/>
      <c r="AD659" s="211"/>
    </row>
    <row r="660" spans="1:30" ht="11.4" customHeight="1">
      <c r="A660" s="501" t="s">
        <v>5628</v>
      </c>
      <c r="B660" s="502"/>
      <c r="C660" s="502"/>
      <c r="D660" s="502"/>
      <c r="E660" s="502"/>
      <c r="F660" s="502"/>
      <c r="G660" s="503"/>
      <c r="H660" s="501" t="s">
        <v>5638</v>
      </c>
      <c r="I660" s="502"/>
      <c r="J660" s="502"/>
      <c r="K660" s="502"/>
      <c r="L660" s="503"/>
      <c r="M660" s="504" t="s">
        <v>5639</v>
      </c>
      <c r="N660" s="505"/>
      <c r="O660" s="504" t="s">
        <v>5640</v>
      </c>
      <c r="P660" s="506"/>
      <c r="Q660" s="506"/>
      <c r="R660" s="505"/>
      <c r="S660" s="504" t="s">
        <v>5641</v>
      </c>
      <c r="T660" s="506"/>
      <c r="U660" s="506"/>
      <c r="V660" s="505"/>
      <c r="W660" s="504" t="s">
        <v>5631</v>
      </c>
      <c r="X660" s="506"/>
      <c r="Y660" s="506"/>
      <c r="Z660" s="506"/>
      <c r="AA660" s="505"/>
      <c r="AB660" s="504" t="s">
        <v>5642</v>
      </c>
      <c r="AC660" s="506"/>
      <c r="AD660" s="505"/>
    </row>
    <row r="661" spans="1:30" ht="11.4" customHeight="1">
      <c r="A661" s="507" t="s">
        <v>5658</v>
      </c>
      <c r="B661" s="508"/>
      <c r="C661" s="508"/>
      <c r="D661" s="508"/>
      <c r="E661" s="508"/>
      <c r="F661" s="508"/>
      <c r="G661" s="509"/>
      <c r="H661" s="507" t="s">
        <v>5659</v>
      </c>
      <c r="I661" s="508"/>
      <c r="J661" s="508"/>
      <c r="K661" s="508"/>
      <c r="L661" s="509"/>
      <c r="M661" s="510">
        <v>8.09</v>
      </c>
      <c r="N661" s="511"/>
      <c r="O661" s="512">
        <v>22.05</v>
      </c>
      <c r="P661" s="513"/>
      <c r="Q661" s="513"/>
      <c r="R661" s="514"/>
      <c r="S661" s="515">
        <v>172.66</v>
      </c>
      <c r="T661" s="516"/>
      <c r="U661" s="516"/>
      <c r="V661" s="517"/>
      <c r="W661" s="518">
        <v>0.33400000000000002</v>
      </c>
      <c r="X661" s="519"/>
      <c r="Y661" s="519"/>
      <c r="Z661" s="519"/>
      <c r="AA661" s="520"/>
      <c r="AB661" s="510">
        <v>7.36</v>
      </c>
      <c r="AC661" s="528"/>
      <c r="AD661" s="511"/>
    </row>
    <row r="662" spans="1:30" ht="11.4" customHeight="1">
      <c r="A662" s="507" t="s">
        <v>5766</v>
      </c>
      <c r="B662" s="508"/>
      <c r="C662" s="508"/>
      <c r="D662" s="508"/>
      <c r="E662" s="508"/>
      <c r="F662" s="508"/>
      <c r="G662" s="509"/>
      <c r="H662" s="507" t="s">
        <v>223</v>
      </c>
      <c r="I662" s="508"/>
      <c r="J662" s="508"/>
      <c r="K662" s="508"/>
      <c r="L662" s="509"/>
      <c r="M662" s="512">
        <v>11.56</v>
      </c>
      <c r="N662" s="514"/>
      <c r="O662" s="512">
        <v>29.17</v>
      </c>
      <c r="P662" s="513"/>
      <c r="Q662" s="513"/>
      <c r="R662" s="514"/>
      <c r="S662" s="515">
        <v>152.41</v>
      </c>
      <c r="T662" s="516"/>
      <c r="U662" s="516"/>
      <c r="V662" s="517"/>
      <c r="W662" s="518">
        <v>0.68700000000000006</v>
      </c>
      <c r="X662" s="519"/>
      <c r="Y662" s="519"/>
      <c r="Z662" s="519"/>
      <c r="AA662" s="520"/>
      <c r="AB662" s="512">
        <v>20.03</v>
      </c>
      <c r="AC662" s="513"/>
      <c r="AD662" s="514"/>
    </row>
    <row r="663" spans="1:30" ht="11.4" customHeight="1">
      <c r="A663" s="521" t="s">
        <v>5646</v>
      </c>
      <c r="B663" s="521"/>
      <c r="C663" s="521"/>
      <c r="D663" s="521"/>
      <c r="E663" s="521"/>
      <c r="F663" s="521"/>
      <c r="G663" s="521"/>
      <c r="H663" s="521"/>
      <c r="I663" s="521"/>
      <c r="J663" s="521"/>
      <c r="K663" s="521"/>
      <c r="L663" s="521"/>
      <c r="M663" s="521"/>
      <c r="N663" s="521"/>
      <c r="O663" s="521"/>
      <c r="P663" s="521"/>
      <c r="Q663" s="521"/>
      <c r="R663" s="521"/>
      <c r="S663" s="521"/>
      <c r="T663" s="521"/>
      <c r="U663" s="521"/>
      <c r="V663" s="521"/>
      <c r="W663" s="521"/>
      <c r="X663" s="521"/>
      <c r="Y663" s="512">
        <v>27.39</v>
      </c>
      <c r="Z663" s="513"/>
      <c r="AA663" s="513"/>
      <c r="AB663" s="513"/>
      <c r="AC663" s="513"/>
      <c r="AD663" s="514"/>
    </row>
    <row r="664" spans="1:30" ht="10.8" customHeight="1">
      <c r="A664" s="211"/>
      <c r="B664" s="211"/>
      <c r="C664" s="211"/>
      <c r="D664" s="211"/>
      <c r="E664" s="211"/>
      <c r="F664" s="211"/>
      <c r="G664" s="211"/>
      <c r="H664" s="211"/>
      <c r="I664" s="211"/>
      <c r="J664" s="211"/>
      <c r="K664" s="211"/>
      <c r="L664" s="211"/>
      <c r="M664" s="211"/>
      <c r="N664" s="211"/>
      <c r="O664" s="211"/>
      <c r="P664" s="211"/>
      <c r="Q664" s="211"/>
      <c r="R664" s="211"/>
      <c r="S664" s="211"/>
      <c r="T664" s="211"/>
      <c r="U664" s="211"/>
      <c r="V664" s="211"/>
      <c r="W664" s="211"/>
      <c r="X664" s="211"/>
      <c r="Y664" s="211"/>
      <c r="Z664" s="211"/>
      <c r="AA664" s="211"/>
      <c r="AB664" s="211"/>
      <c r="AC664" s="211"/>
      <c r="AD664" s="211"/>
    </row>
    <row r="665" spans="1:30" ht="11.4" customHeight="1">
      <c r="A665" s="501" t="s">
        <v>5628</v>
      </c>
      <c r="B665" s="502"/>
      <c r="C665" s="502"/>
      <c r="D665" s="502"/>
      <c r="E665" s="502"/>
      <c r="F665" s="502"/>
      <c r="G665" s="503"/>
      <c r="H665" s="501" t="s">
        <v>5629</v>
      </c>
      <c r="I665" s="502"/>
      <c r="J665" s="502"/>
      <c r="K665" s="502"/>
      <c r="L665" s="502"/>
      <c r="M665" s="502"/>
      <c r="N665" s="502"/>
      <c r="O665" s="503"/>
      <c r="P665" s="522" t="s">
        <v>180</v>
      </c>
      <c r="Q665" s="523"/>
      <c r="R665" s="523"/>
      <c r="S665" s="524"/>
      <c r="T665" s="504" t="s">
        <v>5630</v>
      </c>
      <c r="U665" s="506"/>
      <c r="V665" s="506"/>
      <c r="W665" s="505"/>
      <c r="X665" s="504" t="s">
        <v>5631</v>
      </c>
      <c r="Y665" s="506"/>
      <c r="Z665" s="506"/>
      <c r="AA665" s="506"/>
      <c r="AB665" s="505"/>
      <c r="AC665" s="504" t="s">
        <v>5632</v>
      </c>
      <c r="AD665" s="505"/>
    </row>
    <row r="666" spans="1:30" ht="34.5" customHeight="1">
      <c r="A666" s="507" t="s">
        <v>5748</v>
      </c>
      <c r="B666" s="508"/>
      <c r="C666" s="508"/>
      <c r="D666" s="508"/>
      <c r="E666" s="508"/>
      <c r="F666" s="508"/>
      <c r="G666" s="509"/>
      <c r="H666" s="507" t="s">
        <v>5749</v>
      </c>
      <c r="I666" s="508"/>
      <c r="J666" s="508"/>
      <c r="K666" s="508"/>
      <c r="L666" s="508"/>
      <c r="M666" s="508"/>
      <c r="N666" s="508"/>
      <c r="O666" s="509"/>
      <c r="P666" s="525" t="s">
        <v>71</v>
      </c>
      <c r="Q666" s="526"/>
      <c r="R666" s="526"/>
      <c r="S666" s="527"/>
      <c r="T666" s="510">
        <v>0.45</v>
      </c>
      <c r="U666" s="528"/>
      <c r="V666" s="528"/>
      <c r="W666" s="511"/>
      <c r="X666" s="518">
        <v>5</v>
      </c>
      <c r="Y666" s="519"/>
      <c r="Z666" s="519"/>
      <c r="AA666" s="519"/>
      <c r="AB666" s="520"/>
      <c r="AC666" s="510">
        <v>2.25</v>
      </c>
      <c r="AD666" s="511"/>
    </row>
    <row r="667" spans="1:30" ht="11.4" customHeight="1">
      <c r="A667" s="507" t="s">
        <v>5834</v>
      </c>
      <c r="B667" s="508"/>
      <c r="C667" s="508"/>
      <c r="D667" s="508"/>
      <c r="E667" s="508"/>
      <c r="F667" s="508"/>
      <c r="G667" s="509"/>
      <c r="H667" s="507" t="s">
        <v>4361</v>
      </c>
      <c r="I667" s="508"/>
      <c r="J667" s="508"/>
      <c r="K667" s="508"/>
      <c r="L667" s="508"/>
      <c r="M667" s="508"/>
      <c r="N667" s="508"/>
      <c r="O667" s="509"/>
      <c r="P667" s="525" t="s">
        <v>71</v>
      </c>
      <c r="Q667" s="526"/>
      <c r="R667" s="526"/>
      <c r="S667" s="527"/>
      <c r="T667" s="512">
        <v>23.07</v>
      </c>
      <c r="U667" s="513"/>
      <c r="V667" s="513"/>
      <c r="W667" s="514"/>
      <c r="X667" s="518">
        <v>0.85499999999999998</v>
      </c>
      <c r="Y667" s="519"/>
      <c r="Z667" s="519"/>
      <c r="AA667" s="519"/>
      <c r="AB667" s="520"/>
      <c r="AC667" s="512">
        <v>19.72</v>
      </c>
      <c r="AD667" s="514"/>
    </row>
    <row r="668" spans="1:30" ht="34.5" customHeight="1">
      <c r="A668" s="507" t="s">
        <v>5728</v>
      </c>
      <c r="B668" s="508"/>
      <c r="C668" s="508"/>
      <c r="D668" s="508"/>
      <c r="E668" s="508"/>
      <c r="F668" s="508"/>
      <c r="G668" s="509"/>
      <c r="H668" s="507" t="s">
        <v>5423</v>
      </c>
      <c r="I668" s="508"/>
      <c r="J668" s="508"/>
      <c r="K668" s="508"/>
      <c r="L668" s="508"/>
      <c r="M668" s="508"/>
      <c r="N668" s="508"/>
      <c r="O668" s="509"/>
      <c r="P668" s="525" t="s">
        <v>67</v>
      </c>
      <c r="Q668" s="526"/>
      <c r="R668" s="526"/>
      <c r="S668" s="527"/>
      <c r="T668" s="515">
        <v>588.86</v>
      </c>
      <c r="U668" s="516"/>
      <c r="V668" s="516"/>
      <c r="W668" s="517"/>
      <c r="X668" s="518">
        <v>0.998</v>
      </c>
      <c r="Y668" s="519"/>
      <c r="Z668" s="519"/>
      <c r="AA668" s="519"/>
      <c r="AB668" s="520"/>
      <c r="AC668" s="515">
        <v>587.67999999999995</v>
      </c>
      <c r="AD668" s="517"/>
    </row>
    <row r="669" spans="1:30" ht="11.4" customHeight="1">
      <c r="A669" s="507" t="s">
        <v>5833</v>
      </c>
      <c r="B669" s="508"/>
      <c r="C669" s="508"/>
      <c r="D669" s="508"/>
      <c r="E669" s="508"/>
      <c r="F669" s="508"/>
      <c r="G669" s="509"/>
      <c r="H669" s="507" t="s">
        <v>3829</v>
      </c>
      <c r="I669" s="508"/>
      <c r="J669" s="508"/>
      <c r="K669" s="508"/>
      <c r="L669" s="508"/>
      <c r="M669" s="508"/>
      <c r="N669" s="508"/>
      <c r="O669" s="509"/>
      <c r="P669" s="525" t="s">
        <v>87</v>
      </c>
      <c r="Q669" s="526"/>
      <c r="R669" s="526"/>
      <c r="S669" s="527"/>
      <c r="T669" s="512">
        <v>43.04</v>
      </c>
      <c r="U669" s="513"/>
      <c r="V669" s="513"/>
      <c r="W669" s="514"/>
      <c r="X669" s="518">
        <v>3.4089999999999998</v>
      </c>
      <c r="Y669" s="519"/>
      <c r="Z669" s="519"/>
      <c r="AA669" s="519"/>
      <c r="AB669" s="520"/>
      <c r="AC669" s="515">
        <v>146.72</v>
      </c>
      <c r="AD669" s="517"/>
    </row>
    <row r="670" spans="1:30" ht="22.95" customHeight="1">
      <c r="A670" s="507" t="s">
        <v>6949</v>
      </c>
      <c r="B670" s="508"/>
      <c r="C670" s="508"/>
      <c r="D670" s="508"/>
      <c r="E670" s="508"/>
      <c r="F670" s="508"/>
      <c r="G670" s="509"/>
      <c r="H670" s="507" t="s">
        <v>3830</v>
      </c>
      <c r="I670" s="508"/>
      <c r="J670" s="508"/>
      <c r="K670" s="508"/>
      <c r="L670" s="508"/>
      <c r="M670" s="508"/>
      <c r="N670" s="508"/>
      <c r="O670" s="509"/>
      <c r="P670" s="525" t="s">
        <v>66</v>
      </c>
      <c r="Q670" s="526"/>
      <c r="R670" s="526"/>
      <c r="S670" s="527"/>
      <c r="T670" s="512">
        <v>13.7</v>
      </c>
      <c r="U670" s="513"/>
      <c r="V670" s="513"/>
      <c r="W670" s="514"/>
      <c r="X670" s="518">
        <v>3.149</v>
      </c>
      <c r="Y670" s="519"/>
      <c r="Z670" s="519"/>
      <c r="AA670" s="519"/>
      <c r="AB670" s="520"/>
      <c r="AC670" s="512">
        <v>43.14</v>
      </c>
      <c r="AD670" s="514"/>
    </row>
    <row r="671" spans="1:30" ht="22.95" customHeight="1">
      <c r="A671" s="507" t="s">
        <v>6950</v>
      </c>
      <c r="B671" s="508"/>
      <c r="C671" s="508"/>
      <c r="D671" s="508"/>
      <c r="E671" s="508"/>
      <c r="F671" s="508"/>
      <c r="G671" s="509"/>
      <c r="H671" s="507" t="s">
        <v>6951</v>
      </c>
      <c r="I671" s="508"/>
      <c r="J671" s="508"/>
      <c r="K671" s="508"/>
      <c r="L671" s="508"/>
      <c r="M671" s="508"/>
      <c r="N671" s="508"/>
      <c r="O671" s="509"/>
      <c r="P671" s="525" t="s">
        <v>71</v>
      </c>
      <c r="Q671" s="526"/>
      <c r="R671" s="526"/>
      <c r="S671" s="527"/>
      <c r="T671" s="510">
        <v>2.42</v>
      </c>
      <c r="U671" s="528"/>
      <c r="V671" s="528"/>
      <c r="W671" s="511"/>
      <c r="X671" s="518">
        <v>3.33</v>
      </c>
      <c r="Y671" s="519"/>
      <c r="Z671" s="519"/>
      <c r="AA671" s="519"/>
      <c r="AB671" s="520"/>
      <c r="AC671" s="510">
        <v>8.0500000000000007</v>
      </c>
      <c r="AD671" s="511"/>
    </row>
    <row r="672" spans="1:30" ht="22.95" customHeight="1">
      <c r="A672" s="507" t="s">
        <v>6952</v>
      </c>
      <c r="B672" s="508"/>
      <c r="C672" s="508"/>
      <c r="D672" s="508"/>
      <c r="E672" s="508"/>
      <c r="F672" s="508"/>
      <c r="G672" s="509"/>
      <c r="H672" s="507" t="s">
        <v>2242</v>
      </c>
      <c r="I672" s="508"/>
      <c r="J672" s="508"/>
      <c r="K672" s="508"/>
      <c r="L672" s="508"/>
      <c r="M672" s="508"/>
      <c r="N672" s="508"/>
      <c r="O672" s="509"/>
      <c r="P672" s="525" t="s">
        <v>87</v>
      </c>
      <c r="Q672" s="526"/>
      <c r="R672" s="526"/>
      <c r="S672" s="527"/>
      <c r="T672" s="512">
        <v>25.54</v>
      </c>
      <c r="U672" s="513"/>
      <c r="V672" s="513"/>
      <c r="W672" s="514"/>
      <c r="X672" s="518">
        <v>3.0000000000000001E-3</v>
      </c>
      <c r="Y672" s="519"/>
      <c r="Z672" s="519"/>
      <c r="AA672" s="519"/>
      <c r="AB672" s="520"/>
      <c r="AC672" s="510">
        <v>7.0000000000000007E-2</v>
      </c>
      <c r="AD672" s="511"/>
    </row>
    <row r="673" spans="1:30" ht="22.95" customHeight="1">
      <c r="A673" s="507" t="s">
        <v>6953</v>
      </c>
      <c r="B673" s="508"/>
      <c r="C673" s="508"/>
      <c r="D673" s="508"/>
      <c r="E673" s="508"/>
      <c r="F673" s="508"/>
      <c r="G673" s="509"/>
      <c r="H673" s="507" t="s">
        <v>6954</v>
      </c>
      <c r="I673" s="508"/>
      <c r="J673" s="508"/>
      <c r="K673" s="508"/>
      <c r="L673" s="508"/>
      <c r="M673" s="508"/>
      <c r="N673" s="508"/>
      <c r="O673" s="509"/>
      <c r="P673" s="525" t="s">
        <v>87</v>
      </c>
      <c r="Q673" s="526"/>
      <c r="R673" s="526"/>
      <c r="S673" s="527"/>
      <c r="T673" s="510">
        <v>7.81</v>
      </c>
      <c r="U673" s="528"/>
      <c r="V673" s="528"/>
      <c r="W673" s="511"/>
      <c r="X673" s="518">
        <v>1.4</v>
      </c>
      <c r="Y673" s="519"/>
      <c r="Z673" s="519"/>
      <c r="AA673" s="519"/>
      <c r="AB673" s="520"/>
      <c r="AC673" s="512">
        <v>10.93</v>
      </c>
      <c r="AD673" s="514"/>
    </row>
    <row r="674" spans="1:30" ht="11.4" customHeight="1">
      <c r="A674" s="521" t="s">
        <v>5633</v>
      </c>
      <c r="B674" s="521"/>
      <c r="C674" s="521"/>
      <c r="D674" s="521"/>
      <c r="E674" s="521"/>
      <c r="F674" s="521"/>
      <c r="G674" s="521"/>
      <c r="H674" s="521"/>
      <c r="I674" s="521"/>
      <c r="J674" s="521"/>
      <c r="K674" s="521"/>
      <c r="L674" s="521"/>
      <c r="M674" s="521"/>
      <c r="N674" s="521"/>
      <c r="O674" s="521"/>
      <c r="P674" s="521"/>
      <c r="Q674" s="521"/>
      <c r="R674" s="521"/>
      <c r="S674" s="521"/>
      <c r="T674" s="521"/>
      <c r="U674" s="521"/>
      <c r="V674" s="521"/>
      <c r="W674" s="521"/>
      <c r="X674" s="521"/>
      <c r="Y674" s="515">
        <v>818.56</v>
      </c>
      <c r="Z674" s="516"/>
      <c r="AA674" s="516"/>
      <c r="AB674" s="516"/>
      <c r="AC674" s="516"/>
      <c r="AD674" s="517"/>
    </row>
    <row r="675" spans="1:30" ht="10.8" customHeight="1">
      <c r="A675" s="211"/>
      <c r="B675" s="211"/>
      <c r="C675" s="211"/>
      <c r="D675" s="211"/>
      <c r="E675" s="211"/>
      <c r="F675" s="211"/>
      <c r="G675" s="211"/>
      <c r="H675" s="211"/>
      <c r="I675" s="211"/>
      <c r="J675" s="211"/>
      <c r="K675" s="211"/>
      <c r="L675" s="211"/>
      <c r="M675" s="211"/>
      <c r="N675" s="211"/>
      <c r="O675" s="211"/>
      <c r="P675" s="211"/>
      <c r="Q675" s="211"/>
      <c r="R675" s="211"/>
      <c r="S675" s="211"/>
      <c r="T675" s="211"/>
      <c r="U675" s="211"/>
      <c r="V675" s="211"/>
      <c r="W675" s="211"/>
      <c r="X675" s="211"/>
      <c r="Y675" s="211"/>
      <c r="Z675" s="211"/>
      <c r="AA675" s="211"/>
      <c r="AB675" s="211"/>
      <c r="AC675" s="211"/>
      <c r="AD675" s="211"/>
    </row>
    <row r="676" spans="1:30" ht="11.4" customHeight="1">
      <c r="A676" s="504" t="s">
        <v>5634</v>
      </c>
      <c r="B676" s="506"/>
      <c r="C676" s="506"/>
      <c r="D676" s="506"/>
      <c r="E676" s="506"/>
      <c r="F676" s="506"/>
      <c r="G676" s="506"/>
      <c r="H676" s="506"/>
      <c r="I676" s="506"/>
      <c r="J676" s="506"/>
      <c r="K676" s="506"/>
      <c r="L676" s="506"/>
      <c r="M676" s="506"/>
      <c r="N676" s="506"/>
      <c r="O676" s="506"/>
      <c r="P676" s="506"/>
      <c r="Q676" s="506"/>
      <c r="R676" s="506"/>
      <c r="S676" s="506"/>
      <c r="T676" s="506"/>
      <c r="U676" s="506"/>
      <c r="V676" s="506"/>
      <c r="W676" s="506"/>
      <c r="X676" s="505"/>
      <c r="Y676" s="534">
        <v>845.95</v>
      </c>
      <c r="Z676" s="535"/>
      <c r="AA676" s="535"/>
      <c r="AB676" s="535"/>
      <c r="AC676" s="535"/>
      <c r="AD676" s="536"/>
    </row>
    <row r="677" spans="1:30" ht="11.4" customHeight="1">
      <c r="A677" s="504" t="s">
        <v>5635</v>
      </c>
      <c r="B677" s="506"/>
      <c r="C677" s="506"/>
      <c r="D677" s="506"/>
      <c r="E677" s="506"/>
      <c r="F677" s="506"/>
      <c r="G677" s="506"/>
      <c r="H677" s="506"/>
      <c r="I677" s="506"/>
      <c r="J677" s="506"/>
      <c r="K677" s="506"/>
      <c r="L677" s="506"/>
      <c r="M677" s="506"/>
      <c r="N677" s="506"/>
      <c r="O677" s="506"/>
      <c r="P677" s="506"/>
      <c r="Q677" s="506"/>
      <c r="R677" s="506"/>
      <c r="S677" s="506"/>
      <c r="T677" s="506"/>
      <c r="U677" s="506"/>
      <c r="V677" s="506"/>
      <c r="W677" s="506"/>
      <c r="X677" s="505"/>
      <c r="Y677" s="534">
        <v>212.07</v>
      </c>
      <c r="Z677" s="535"/>
      <c r="AA677" s="535"/>
      <c r="AB677" s="535"/>
      <c r="AC677" s="535"/>
      <c r="AD677" s="536"/>
    </row>
    <row r="678" spans="1:30" ht="11.4" customHeight="1">
      <c r="A678" s="504" t="s">
        <v>5636</v>
      </c>
      <c r="B678" s="506"/>
      <c r="C678" s="506"/>
      <c r="D678" s="506"/>
      <c r="E678" s="506"/>
      <c r="F678" s="506"/>
      <c r="G678" s="506"/>
      <c r="H678" s="506"/>
      <c r="I678" s="506"/>
      <c r="J678" s="506"/>
      <c r="K678" s="506"/>
      <c r="L678" s="506"/>
      <c r="M678" s="506"/>
      <c r="N678" s="506"/>
      <c r="O678" s="506"/>
      <c r="P678" s="506"/>
      <c r="Q678" s="506"/>
      <c r="R678" s="506"/>
      <c r="S678" s="506"/>
      <c r="T678" s="506"/>
      <c r="U678" s="506"/>
      <c r="V678" s="506"/>
      <c r="W678" s="506"/>
      <c r="X678" s="505"/>
      <c r="Y678" s="551">
        <v>1058.02</v>
      </c>
      <c r="Z678" s="552"/>
      <c r="AA678" s="552"/>
      <c r="AB678" s="552"/>
      <c r="AC678" s="552"/>
      <c r="AD678" s="553"/>
    </row>
    <row r="679" spans="1:30" ht="10.8" customHeight="1">
      <c r="A679" s="211"/>
      <c r="B679" s="211"/>
      <c r="C679" s="211"/>
      <c r="D679" s="211"/>
      <c r="E679" s="211"/>
      <c r="F679" s="211"/>
      <c r="G679" s="211"/>
      <c r="H679" s="211"/>
      <c r="I679" s="211"/>
      <c r="J679" s="211"/>
      <c r="K679" s="211"/>
      <c r="L679" s="211"/>
      <c r="M679" s="211"/>
      <c r="N679" s="211"/>
      <c r="O679" s="211"/>
      <c r="P679" s="211"/>
      <c r="Q679" s="211"/>
      <c r="R679" s="211"/>
      <c r="S679" s="211"/>
      <c r="T679" s="211"/>
      <c r="U679" s="211"/>
      <c r="V679" s="211"/>
      <c r="W679" s="211"/>
      <c r="X679" s="211"/>
      <c r="Y679" s="211"/>
      <c r="Z679" s="211"/>
      <c r="AA679" s="211"/>
      <c r="AB679" s="211"/>
      <c r="AC679" s="211"/>
      <c r="AD679" s="211"/>
    </row>
    <row r="680" spans="1:30" ht="13.35" customHeight="1">
      <c r="A680" s="540" t="s">
        <v>5637</v>
      </c>
      <c r="B680" s="540"/>
      <c r="C680" s="540"/>
      <c r="D680" s="540"/>
      <c r="E680" s="540"/>
      <c r="F680" s="540" t="s">
        <v>6955</v>
      </c>
      <c r="G680" s="540"/>
      <c r="H680" s="540"/>
      <c r="I680" s="540"/>
      <c r="J680" s="540"/>
      <c r="K680" s="540"/>
      <c r="L680" s="540"/>
      <c r="M680" s="540"/>
      <c r="N680" s="540"/>
      <c r="O680" s="540"/>
      <c r="P680" s="540"/>
      <c r="Q680" s="540"/>
      <c r="R680" s="540"/>
      <c r="S680" s="540"/>
      <c r="T680" s="540"/>
      <c r="U680" s="540"/>
      <c r="V680" s="540"/>
      <c r="W680" s="540"/>
      <c r="X680" s="540"/>
      <c r="Y680" s="540"/>
      <c r="Z680" s="540"/>
      <c r="AA680" s="540"/>
      <c r="AB680" s="540"/>
      <c r="AC680" s="540"/>
      <c r="AD680" s="540"/>
    </row>
    <row r="681" spans="1:30" ht="10.8" customHeight="1">
      <c r="A681" s="211"/>
      <c r="B681" s="211"/>
      <c r="C681" s="211"/>
      <c r="D681" s="211"/>
      <c r="E681" s="211"/>
      <c r="F681" s="211"/>
      <c r="G681" s="211"/>
      <c r="H681" s="211"/>
      <c r="I681" s="211"/>
      <c r="J681" s="211"/>
      <c r="K681" s="211"/>
      <c r="L681" s="211"/>
      <c r="M681" s="211"/>
      <c r="N681" s="211"/>
      <c r="O681" s="211"/>
      <c r="P681" s="211"/>
      <c r="Q681" s="211"/>
      <c r="R681" s="211"/>
      <c r="S681" s="211"/>
      <c r="T681" s="211"/>
      <c r="U681" s="211"/>
      <c r="V681" s="211"/>
      <c r="W681" s="211"/>
      <c r="X681" s="211"/>
      <c r="Y681" s="211"/>
      <c r="Z681" s="211"/>
      <c r="AA681" s="211"/>
      <c r="AB681" s="211"/>
      <c r="AC681" s="211"/>
      <c r="AD681" s="211"/>
    </row>
    <row r="682" spans="1:30" ht="22.95" customHeight="1">
      <c r="A682" s="211" t="s">
        <v>8167</v>
      </c>
      <c r="B682" s="211"/>
      <c r="C682" s="211"/>
      <c r="D682" s="211"/>
      <c r="E682" s="211"/>
      <c r="F682" s="211"/>
      <c r="G682" s="211"/>
      <c r="H682" s="211"/>
      <c r="I682" s="211"/>
      <c r="J682" s="211"/>
      <c r="K682" s="211"/>
      <c r="L682" s="211"/>
      <c r="M682" s="211"/>
      <c r="N682" s="211"/>
      <c r="O682" s="211"/>
      <c r="P682" s="211"/>
      <c r="Q682" s="211"/>
      <c r="R682" s="211"/>
      <c r="S682" s="211"/>
      <c r="T682" s="211"/>
      <c r="U682" s="211"/>
      <c r="V682" s="211"/>
      <c r="W682" s="211"/>
      <c r="X682" s="211"/>
      <c r="Y682" s="211" t="s">
        <v>5627</v>
      </c>
      <c r="Z682" s="211"/>
      <c r="AA682" s="211"/>
      <c r="AB682" s="211"/>
      <c r="AC682" s="211"/>
      <c r="AD682" s="211"/>
    </row>
    <row r="683" spans="1:30" ht="10.8" customHeight="1">
      <c r="A683" s="211"/>
      <c r="B683" s="211"/>
      <c r="C683" s="211"/>
      <c r="D683" s="211"/>
      <c r="E683" s="211"/>
      <c r="F683" s="211"/>
      <c r="G683" s="211"/>
      <c r="H683" s="211"/>
      <c r="I683" s="211"/>
      <c r="J683" s="211"/>
      <c r="K683" s="211"/>
      <c r="L683" s="211"/>
      <c r="M683" s="211"/>
      <c r="N683" s="211"/>
      <c r="O683" s="211"/>
      <c r="P683" s="211"/>
      <c r="Q683" s="211"/>
      <c r="R683" s="211"/>
      <c r="S683" s="211"/>
      <c r="T683" s="211"/>
      <c r="U683" s="211"/>
      <c r="V683" s="211"/>
      <c r="W683" s="211"/>
      <c r="X683" s="211"/>
      <c r="Y683" s="211"/>
      <c r="Z683" s="211"/>
      <c r="AA683" s="211"/>
      <c r="AB683" s="211"/>
      <c r="AC683" s="211"/>
      <c r="AD683" s="211"/>
    </row>
    <row r="684" spans="1:30" ht="11.4" customHeight="1">
      <c r="A684" s="501" t="s">
        <v>5628</v>
      </c>
      <c r="B684" s="502"/>
      <c r="C684" s="502"/>
      <c r="D684" s="502"/>
      <c r="E684" s="502"/>
      <c r="F684" s="502"/>
      <c r="G684" s="503"/>
      <c r="H684" s="501" t="s">
        <v>5638</v>
      </c>
      <c r="I684" s="502"/>
      <c r="J684" s="502"/>
      <c r="K684" s="502"/>
      <c r="L684" s="503"/>
      <c r="M684" s="504" t="s">
        <v>5639</v>
      </c>
      <c r="N684" s="505"/>
      <c r="O684" s="504" t="s">
        <v>5640</v>
      </c>
      <c r="P684" s="506"/>
      <c r="Q684" s="506"/>
      <c r="R684" s="505"/>
      <c r="S684" s="504" t="s">
        <v>5641</v>
      </c>
      <c r="T684" s="506"/>
      <c r="U684" s="506"/>
      <c r="V684" s="505"/>
      <c r="W684" s="504" t="s">
        <v>5631</v>
      </c>
      <c r="X684" s="506"/>
      <c r="Y684" s="506"/>
      <c r="Z684" s="506"/>
      <c r="AA684" s="505"/>
      <c r="AB684" s="504" t="s">
        <v>5642</v>
      </c>
      <c r="AC684" s="506"/>
      <c r="AD684" s="505"/>
    </row>
    <row r="685" spans="1:30" ht="11.4" customHeight="1">
      <c r="A685" s="507" t="s">
        <v>5675</v>
      </c>
      <c r="B685" s="508"/>
      <c r="C685" s="508"/>
      <c r="D685" s="508"/>
      <c r="E685" s="508"/>
      <c r="F685" s="508"/>
      <c r="G685" s="509"/>
      <c r="H685" s="507" t="s">
        <v>5676</v>
      </c>
      <c r="I685" s="508"/>
      <c r="J685" s="508"/>
      <c r="K685" s="508"/>
      <c r="L685" s="509"/>
      <c r="M685" s="512">
        <v>11.56</v>
      </c>
      <c r="N685" s="514"/>
      <c r="O685" s="512">
        <v>29.14</v>
      </c>
      <c r="P685" s="513"/>
      <c r="Q685" s="513"/>
      <c r="R685" s="514"/>
      <c r="S685" s="515">
        <v>152.11000000000001</v>
      </c>
      <c r="T685" s="516"/>
      <c r="U685" s="516"/>
      <c r="V685" s="517"/>
      <c r="W685" s="518">
        <v>6</v>
      </c>
      <c r="X685" s="519"/>
      <c r="Y685" s="519"/>
      <c r="Z685" s="519"/>
      <c r="AA685" s="520"/>
      <c r="AB685" s="515">
        <v>174.84</v>
      </c>
      <c r="AC685" s="516"/>
      <c r="AD685" s="517"/>
    </row>
    <row r="686" spans="1:30" ht="11.4" customHeight="1">
      <c r="A686" s="507" t="s">
        <v>5658</v>
      </c>
      <c r="B686" s="508"/>
      <c r="C686" s="508"/>
      <c r="D686" s="508"/>
      <c r="E686" s="508"/>
      <c r="F686" s="508"/>
      <c r="G686" s="509"/>
      <c r="H686" s="507" t="s">
        <v>5659</v>
      </c>
      <c r="I686" s="508"/>
      <c r="J686" s="508"/>
      <c r="K686" s="508"/>
      <c r="L686" s="509"/>
      <c r="M686" s="510">
        <v>8.09</v>
      </c>
      <c r="N686" s="511"/>
      <c r="O686" s="512">
        <v>22.05</v>
      </c>
      <c r="P686" s="513"/>
      <c r="Q686" s="513"/>
      <c r="R686" s="514"/>
      <c r="S686" s="515">
        <v>172.66</v>
      </c>
      <c r="T686" s="516"/>
      <c r="U686" s="516"/>
      <c r="V686" s="517"/>
      <c r="W686" s="518">
        <v>6</v>
      </c>
      <c r="X686" s="519"/>
      <c r="Y686" s="519"/>
      <c r="Z686" s="519"/>
      <c r="AA686" s="520"/>
      <c r="AB686" s="515">
        <v>132.30000000000001</v>
      </c>
      <c r="AC686" s="516"/>
      <c r="AD686" s="517"/>
    </row>
    <row r="687" spans="1:30" ht="11.4" customHeight="1">
      <c r="A687" s="521" t="s">
        <v>5646</v>
      </c>
      <c r="B687" s="521"/>
      <c r="C687" s="521"/>
      <c r="D687" s="521"/>
      <c r="E687" s="521"/>
      <c r="F687" s="521"/>
      <c r="G687" s="521"/>
      <c r="H687" s="521"/>
      <c r="I687" s="521"/>
      <c r="J687" s="521"/>
      <c r="K687" s="521"/>
      <c r="L687" s="521"/>
      <c r="M687" s="521"/>
      <c r="N687" s="521"/>
      <c r="O687" s="521"/>
      <c r="P687" s="521"/>
      <c r="Q687" s="521"/>
      <c r="R687" s="521"/>
      <c r="S687" s="521"/>
      <c r="T687" s="521"/>
      <c r="U687" s="521"/>
      <c r="V687" s="521"/>
      <c r="W687" s="521"/>
      <c r="X687" s="521"/>
      <c r="Y687" s="515">
        <v>307.14</v>
      </c>
      <c r="Z687" s="516"/>
      <c r="AA687" s="516"/>
      <c r="AB687" s="516"/>
      <c r="AC687" s="516"/>
      <c r="AD687" s="517"/>
    </row>
    <row r="688" spans="1:30" ht="10.8" customHeight="1">
      <c r="A688" s="211"/>
      <c r="B688" s="211"/>
      <c r="C688" s="211"/>
      <c r="D688" s="211"/>
      <c r="E688" s="211"/>
      <c r="F688" s="211"/>
      <c r="G688" s="211"/>
      <c r="H688" s="211"/>
      <c r="I688" s="211"/>
      <c r="J688" s="211"/>
      <c r="K688" s="211"/>
      <c r="L688" s="211"/>
      <c r="M688" s="211"/>
      <c r="N688" s="211"/>
      <c r="O688" s="211"/>
      <c r="P688" s="211"/>
      <c r="Q688" s="211"/>
      <c r="R688" s="211"/>
      <c r="S688" s="211"/>
      <c r="T688" s="211"/>
      <c r="U688" s="211"/>
      <c r="V688" s="211"/>
      <c r="W688" s="211"/>
      <c r="X688" s="211"/>
      <c r="Y688" s="211"/>
      <c r="Z688" s="211"/>
      <c r="AA688" s="211"/>
      <c r="AB688" s="211"/>
      <c r="AC688" s="211"/>
      <c r="AD688" s="211"/>
    </row>
    <row r="689" spans="1:30" ht="11.4" customHeight="1">
      <c r="A689" s="504" t="s">
        <v>5634</v>
      </c>
      <c r="B689" s="506"/>
      <c r="C689" s="506"/>
      <c r="D689" s="506"/>
      <c r="E689" s="506"/>
      <c r="F689" s="506"/>
      <c r="G689" s="506"/>
      <c r="H689" s="506"/>
      <c r="I689" s="506"/>
      <c r="J689" s="506"/>
      <c r="K689" s="506"/>
      <c r="L689" s="506"/>
      <c r="M689" s="506"/>
      <c r="N689" s="506"/>
      <c r="O689" s="506"/>
      <c r="P689" s="506"/>
      <c r="Q689" s="506"/>
      <c r="R689" s="506"/>
      <c r="S689" s="506"/>
      <c r="T689" s="506"/>
      <c r="U689" s="506"/>
      <c r="V689" s="506"/>
      <c r="W689" s="506"/>
      <c r="X689" s="505"/>
      <c r="Y689" s="534">
        <v>307.14</v>
      </c>
      <c r="Z689" s="535"/>
      <c r="AA689" s="535"/>
      <c r="AB689" s="535"/>
      <c r="AC689" s="535"/>
      <c r="AD689" s="536"/>
    </row>
    <row r="690" spans="1:30" ht="11.4" customHeight="1">
      <c r="A690" s="504" t="s">
        <v>5635</v>
      </c>
      <c r="B690" s="506"/>
      <c r="C690" s="506"/>
      <c r="D690" s="506"/>
      <c r="E690" s="506"/>
      <c r="F690" s="506"/>
      <c r="G690" s="506"/>
      <c r="H690" s="506"/>
      <c r="I690" s="506"/>
      <c r="J690" s="506"/>
      <c r="K690" s="506"/>
      <c r="L690" s="506"/>
      <c r="M690" s="506"/>
      <c r="N690" s="506"/>
      <c r="O690" s="506"/>
      <c r="P690" s="506"/>
      <c r="Q690" s="506"/>
      <c r="R690" s="506"/>
      <c r="S690" s="506"/>
      <c r="T690" s="506"/>
      <c r="U690" s="506"/>
      <c r="V690" s="506"/>
      <c r="W690" s="506"/>
      <c r="X690" s="505"/>
      <c r="Y690" s="537">
        <v>76.989999999999995</v>
      </c>
      <c r="Z690" s="538"/>
      <c r="AA690" s="538"/>
      <c r="AB690" s="538"/>
      <c r="AC690" s="538"/>
      <c r="AD690" s="539"/>
    </row>
    <row r="691" spans="1:30" ht="11.4" customHeight="1">
      <c r="A691" s="504" t="s">
        <v>5636</v>
      </c>
      <c r="B691" s="506"/>
      <c r="C691" s="506"/>
      <c r="D691" s="506"/>
      <c r="E691" s="506"/>
      <c r="F691" s="506"/>
      <c r="G691" s="506"/>
      <c r="H691" s="506"/>
      <c r="I691" s="506"/>
      <c r="J691" s="506"/>
      <c r="K691" s="506"/>
      <c r="L691" s="506"/>
      <c r="M691" s="506"/>
      <c r="N691" s="506"/>
      <c r="O691" s="506"/>
      <c r="P691" s="506"/>
      <c r="Q691" s="506"/>
      <c r="R691" s="506"/>
      <c r="S691" s="506"/>
      <c r="T691" s="506"/>
      <c r="U691" s="506"/>
      <c r="V691" s="506"/>
      <c r="W691" s="506"/>
      <c r="X691" s="505"/>
      <c r="Y691" s="534">
        <v>384.13</v>
      </c>
      <c r="Z691" s="535"/>
      <c r="AA691" s="535"/>
      <c r="AB691" s="535"/>
      <c r="AC691" s="535"/>
      <c r="AD691" s="536"/>
    </row>
    <row r="692" spans="1:30" ht="10.8" customHeight="1">
      <c r="A692" s="211"/>
      <c r="B692" s="211"/>
      <c r="C692" s="211"/>
      <c r="D692" s="211"/>
      <c r="E692" s="211"/>
      <c r="F692" s="211"/>
      <c r="G692" s="211"/>
      <c r="H692" s="211"/>
      <c r="I692" s="211"/>
      <c r="J692" s="211"/>
      <c r="K692" s="211"/>
      <c r="L692" s="211"/>
      <c r="M692" s="211"/>
      <c r="N692" s="211"/>
      <c r="O692" s="211"/>
      <c r="P692" s="211"/>
      <c r="Q692" s="211"/>
      <c r="R692" s="211"/>
      <c r="S692" s="211"/>
      <c r="T692" s="211"/>
      <c r="U692" s="211"/>
      <c r="V692" s="211"/>
      <c r="W692" s="211"/>
      <c r="X692" s="211"/>
      <c r="Y692" s="211"/>
      <c r="Z692" s="211"/>
      <c r="AA692" s="211"/>
      <c r="AB692" s="211"/>
      <c r="AC692" s="211"/>
      <c r="AD692" s="211"/>
    </row>
    <row r="693" spans="1:30" ht="13.35" customHeight="1">
      <c r="A693" s="540" t="s">
        <v>5637</v>
      </c>
      <c r="B693" s="540"/>
      <c r="C693" s="540"/>
      <c r="D693" s="540"/>
      <c r="E693" s="540"/>
      <c r="F693" s="540" t="s">
        <v>7141</v>
      </c>
      <c r="G693" s="540"/>
      <c r="H693" s="540"/>
      <c r="I693" s="540"/>
      <c r="J693" s="540"/>
      <c r="K693" s="540"/>
      <c r="L693" s="540"/>
      <c r="M693" s="540"/>
      <c r="N693" s="540"/>
      <c r="O693" s="540"/>
      <c r="P693" s="540"/>
      <c r="Q693" s="540"/>
      <c r="R693" s="540"/>
      <c r="S693" s="540"/>
      <c r="T693" s="540"/>
      <c r="U693" s="540"/>
      <c r="V693" s="540"/>
      <c r="W693" s="540"/>
      <c r="X693" s="540"/>
      <c r="Y693" s="540"/>
      <c r="Z693" s="540"/>
      <c r="AA693" s="540"/>
      <c r="AB693" s="540"/>
      <c r="AC693" s="540"/>
      <c r="AD693" s="540"/>
    </row>
    <row r="694" spans="1:30" ht="10.8" customHeight="1">
      <c r="A694" s="211"/>
      <c r="B694" s="211"/>
      <c r="C694" s="211"/>
      <c r="D694" s="211"/>
      <c r="E694" s="211"/>
      <c r="F694" s="211"/>
      <c r="G694" s="211"/>
      <c r="H694" s="211"/>
      <c r="I694" s="211"/>
      <c r="J694" s="211"/>
      <c r="K694" s="211"/>
      <c r="L694" s="211"/>
      <c r="M694" s="211"/>
      <c r="N694" s="211"/>
      <c r="O694" s="211"/>
      <c r="P694" s="211"/>
      <c r="Q694" s="211"/>
      <c r="R694" s="211"/>
      <c r="S694" s="211"/>
      <c r="T694" s="211"/>
      <c r="U694" s="211"/>
      <c r="V694" s="211"/>
      <c r="W694" s="211"/>
      <c r="X694" s="211"/>
      <c r="Y694" s="211"/>
      <c r="Z694" s="211"/>
      <c r="AA694" s="211"/>
      <c r="AB694" s="211"/>
      <c r="AC694" s="211"/>
      <c r="AD694" s="211"/>
    </row>
    <row r="695" spans="1:30" ht="22.95" customHeight="1">
      <c r="A695" s="211" t="s">
        <v>8168</v>
      </c>
      <c r="B695" s="211"/>
      <c r="C695" s="211"/>
      <c r="D695" s="211"/>
      <c r="E695" s="211"/>
      <c r="F695" s="211"/>
      <c r="G695" s="211"/>
      <c r="H695" s="211"/>
      <c r="I695" s="211"/>
      <c r="J695" s="211"/>
      <c r="K695" s="211"/>
      <c r="L695" s="211"/>
      <c r="M695" s="211"/>
      <c r="N695" s="211"/>
      <c r="O695" s="211"/>
      <c r="P695" s="211"/>
      <c r="Q695" s="211"/>
      <c r="R695" s="211"/>
      <c r="S695" s="211"/>
      <c r="T695" s="211"/>
      <c r="U695" s="211"/>
      <c r="V695" s="211"/>
      <c r="W695" s="211"/>
      <c r="X695" s="211"/>
      <c r="Y695" s="211" t="s">
        <v>5627</v>
      </c>
      <c r="Z695" s="211"/>
      <c r="AA695" s="211"/>
      <c r="AB695" s="211"/>
      <c r="AC695" s="211"/>
      <c r="AD695" s="211"/>
    </row>
    <row r="696" spans="1:30" ht="10.8" customHeight="1">
      <c r="A696" s="211"/>
      <c r="B696" s="211"/>
      <c r="C696" s="211"/>
      <c r="D696" s="211"/>
      <c r="E696" s="211"/>
      <c r="F696" s="211"/>
      <c r="G696" s="211"/>
      <c r="H696" s="211"/>
      <c r="I696" s="211"/>
      <c r="J696" s="211"/>
      <c r="K696" s="211"/>
      <c r="L696" s="211"/>
      <c r="M696" s="211"/>
      <c r="N696" s="211"/>
      <c r="O696" s="211"/>
      <c r="P696" s="211"/>
      <c r="Q696" s="211"/>
      <c r="R696" s="211"/>
      <c r="S696" s="211"/>
      <c r="T696" s="211"/>
      <c r="U696" s="211"/>
      <c r="V696" s="211"/>
      <c r="W696" s="211"/>
      <c r="X696" s="211"/>
      <c r="Y696" s="211"/>
      <c r="Z696" s="211"/>
      <c r="AA696" s="211"/>
      <c r="AB696" s="211"/>
      <c r="AC696" s="211"/>
      <c r="AD696" s="211"/>
    </row>
    <row r="697" spans="1:30" ht="11.4" customHeight="1">
      <c r="A697" s="501" t="s">
        <v>5628</v>
      </c>
      <c r="B697" s="502"/>
      <c r="C697" s="502"/>
      <c r="D697" s="502"/>
      <c r="E697" s="502"/>
      <c r="F697" s="502"/>
      <c r="G697" s="503"/>
      <c r="H697" s="501" t="s">
        <v>5638</v>
      </c>
      <c r="I697" s="502"/>
      <c r="J697" s="502"/>
      <c r="K697" s="502"/>
      <c r="L697" s="503"/>
      <c r="M697" s="504" t="s">
        <v>5639</v>
      </c>
      <c r="N697" s="505"/>
      <c r="O697" s="504" t="s">
        <v>5640</v>
      </c>
      <c r="P697" s="506"/>
      <c r="Q697" s="506"/>
      <c r="R697" s="505"/>
      <c r="S697" s="504" t="s">
        <v>5641</v>
      </c>
      <c r="T697" s="506"/>
      <c r="U697" s="506"/>
      <c r="V697" s="505"/>
      <c r="W697" s="504" t="s">
        <v>5631</v>
      </c>
      <c r="X697" s="506"/>
      <c r="Y697" s="506"/>
      <c r="Z697" s="506"/>
      <c r="AA697" s="505"/>
      <c r="AB697" s="504" t="s">
        <v>5642</v>
      </c>
      <c r="AC697" s="506"/>
      <c r="AD697" s="505"/>
    </row>
    <row r="698" spans="1:30" ht="11.4" customHeight="1">
      <c r="A698" s="507" t="s">
        <v>5675</v>
      </c>
      <c r="B698" s="508"/>
      <c r="C698" s="508"/>
      <c r="D698" s="508"/>
      <c r="E698" s="508"/>
      <c r="F698" s="508"/>
      <c r="G698" s="509"/>
      <c r="H698" s="507" t="s">
        <v>5676</v>
      </c>
      <c r="I698" s="508"/>
      <c r="J698" s="508"/>
      <c r="K698" s="508"/>
      <c r="L698" s="509"/>
      <c r="M698" s="512">
        <v>11.56</v>
      </c>
      <c r="N698" s="514"/>
      <c r="O698" s="512">
        <v>29.14</v>
      </c>
      <c r="P698" s="513"/>
      <c r="Q698" s="513"/>
      <c r="R698" s="514"/>
      <c r="S698" s="515">
        <v>152.11000000000001</v>
      </c>
      <c r="T698" s="516"/>
      <c r="U698" s="516"/>
      <c r="V698" s="517"/>
      <c r="W698" s="518">
        <v>6</v>
      </c>
      <c r="X698" s="519"/>
      <c r="Y698" s="519"/>
      <c r="Z698" s="519"/>
      <c r="AA698" s="520"/>
      <c r="AB698" s="515">
        <v>174.84</v>
      </c>
      <c r="AC698" s="516"/>
      <c r="AD698" s="517"/>
    </row>
    <row r="699" spans="1:30" ht="11.4" customHeight="1">
      <c r="A699" s="507" t="s">
        <v>5658</v>
      </c>
      <c r="B699" s="508"/>
      <c r="C699" s="508"/>
      <c r="D699" s="508"/>
      <c r="E699" s="508"/>
      <c r="F699" s="508"/>
      <c r="G699" s="509"/>
      <c r="H699" s="507" t="s">
        <v>5659</v>
      </c>
      <c r="I699" s="508"/>
      <c r="J699" s="508"/>
      <c r="K699" s="508"/>
      <c r="L699" s="509"/>
      <c r="M699" s="510">
        <v>8.09</v>
      </c>
      <c r="N699" s="511"/>
      <c r="O699" s="512">
        <v>22.05</v>
      </c>
      <c r="P699" s="513"/>
      <c r="Q699" s="513"/>
      <c r="R699" s="514"/>
      <c r="S699" s="515">
        <v>172.66</v>
      </c>
      <c r="T699" s="516"/>
      <c r="U699" s="516"/>
      <c r="V699" s="517"/>
      <c r="W699" s="518">
        <v>6</v>
      </c>
      <c r="X699" s="519"/>
      <c r="Y699" s="519"/>
      <c r="Z699" s="519"/>
      <c r="AA699" s="520"/>
      <c r="AB699" s="515">
        <v>132.30000000000001</v>
      </c>
      <c r="AC699" s="516"/>
      <c r="AD699" s="517"/>
    </row>
    <row r="700" spans="1:30" ht="11.4" customHeight="1">
      <c r="A700" s="521" t="s">
        <v>5646</v>
      </c>
      <c r="B700" s="521"/>
      <c r="C700" s="521"/>
      <c r="D700" s="521"/>
      <c r="E700" s="521"/>
      <c r="F700" s="521"/>
      <c r="G700" s="521"/>
      <c r="H700" s="521"/>
      <c r="I700" s="521"/>
      <c r="J700" s="521"/>
      <c r="K700" s="521"/>
      <c r="L700" s="521"/>
      <c r="M700" s="521"/>
      <c r="N700" s="521"/>
      <c r="O700" s="521"/>
      <c r="P700" s="521"/>
      <c r="Q700" s="521"/>
      <c r="R700" s="521"/>
      <c r="S700" s="521"/>
      <c r="T700" s="521"/>
      <c r="U700" s="521"/>
      <c r="V700" s="521"/>
      <c r="W700" s="521"/>
      <c r="X700" s="521"/>
      <c r="Y700" s="515">
        <v>307.14</v>
      </c>
      <c r="Z700" s="516"/>
      <c r="AA700" s="516"/>
      <c r="AB700" s="516"/>
      <c r="AC700" s="516"/>
      <c r="AD700" s="517"/>
    </row>
    <row r="701" spans="1:30" ht="10.8" customHeight="1">
      <c r="A701" s="211"/>
      <c r="B701" s="211"/>
      <c r="C701" s="211"/>
      <c r="D701" s="211"/>
      <c r="E701" s="211"/>
      <c r="F701" s="211"/>
      <c r="G701" s="211"/>
      <c r="H701" s="211"/>
      <c r="I701" s="211"/>
      <c r="J701" s="211"/>
      <c r="K701" s="211"/>
      <c r="L701" s="211"/>
      <c r="M701" s="211"/>
      <c r="N701" s="211"/>
      <c r="O701" s="211"/>
      <c r="P701" s="211"/>
      <c r="Q701" s="211"/>
      <c r="R701" s="211"/>
      <c r="S701" s="211"/>
      <c r="T701" s="211"/>
      <c r="U701" s="211"/>
      <c r="V701" s="211"/>
      <c r="W701" s="211"/>
      <c r="X701" s="211"/>
      <c r="Y701" s="211"/>
      <c r="Z701" s="211"/>
      <c r="AA701" s="211"/>
      <c r="AB701" s="211"/>
      <c r="AC701" s="211"/>
      <c r="AD701" s="211"/>
    </row>
    <row r="702" spans="1:30" ht="11.4" customHeight="1">
      <c r="A702" s="504" t="s">
        <v>5634</v>
      </c>
      <c r="B702" s="506"/>
      <c r="C702" s="506"/>
      <c r="D702" s="506"/>
      <c r="E702" s="506"/>
      <c r="F702" s="506"/>
      <c r="G702" s="506"/>
      <c r="H702" s="506"/>
      <c r="I702" s="506"/>
      <c r="J702" s="506"/>
      <c r="K702" s="506"/>
      <c r="L702" s="506"/>
      <c r="M702" s="506"/>
      <c r="N702" s="506"/>
      <c r="O702" s="506"/>
      <c r="P702" s="506"/>
      <c r="Q702" s="506"/>
      <c r="R702" s="506"/>
      <c r="S702" s="506"/>
      <c r="T702" s="506"/>
      <c r="U702" s="506"/>
      <c r="V702" s="506"/>
      <c r="W702" s="506"/>
      <c r="X702" s="505"/>
      <c r="Y702" s="534">
        <v>307.14</v>
      </c>
      <c r="Z702" s="535"/>
      <c r="AA702" s="535"/>
      <c r="AB702" s="535"/>
      <c r="AC702" s="535"/>
      <c r="AD702" s="536"/>
    </row>
    <row r="703" spans="1:30" ht="11.4" customHeight="1">
      <c r="A703" s="504" t="s">
        <v>5635</v>
      </c>
      <c r="B703" s="506"/>
      <c r="C703" s="506"/>
      <c r="D703" s="506"/>
      <c r="E703" s="506"/>
      <c r="F703" s="506"/>
      <c r="G703" s="506"/>
      <c r="H703" s="506"/>
      <c r="I703" s="506"/>
      <c r="J703" s="506"/>
      <c r="K703" s="506"/>
      <c r="L703" s="506"/>
      <c r="M703" s="506"/>
      <c r="N703" s="506"/>
      <c r="O703" s="506"/>
      <c r="P703" s="506"/>
      <c r="Q703" s="506"/>
      <c r="R703" s="506"/>
      <c r="S703" s="506"/>
      <c r="T703" s="506"/>
      <c r="U703" s="506"/>
      <c r="V703" s="506"/>
      <c r="W703" s="506"/>
      <c r="X703" s="505"/>
      <c r="Y703" s="537">
        <v>76.989999999999995</v>
      </c>
      <c r="Z703" s="538"/>
      <c r="AA703" s="538"/>
      <c r="AB703" s="538"/>
      <c r="AC703" s="538"/>
      <c r="AD703" s="539"/>
    </row>
    <row r="704" spans="1:30" ht="11.4" customHeight="1">
      <c r="A704" s="504" t="s">
        <v>5636</v>
      </c>
      <c r="B704" s="506"/>
      <c r="C704" s="506"/>
      <c r="D704" s="506"/>
      <c r="E704" s="506"/>
      <c r="F704" s="506"/>
      <c r="G704" s="506"/>
      <c r="H704" s="506"/>
      <c r="I704" s="506"/>
      <c r="J704" s="506"/>
      <c r="K704" s="506"/>
      <c r="L704" s="506"/>
      <c r="M704" s="506"/>
      <c r="N704" s="506"/>
      <c r="O704" s="506"/>
      <c r="P704" s="506"/>
      <c r="Q704" s="506"/>
      <c r="R704" s="506"/>
      <c r="S704" s="506"/>
      <c r="T704" s="506"/>
      <c r="U704" s="506"/>
      <c r="V704" s="506"/>
      <c r="W704" s="506"/>
      <c r="X704" s="505"/>
      <c r="Y704" s="534">
        <v>384.13</v>
      </c>
      <c r="Z704" s="535"/>
      <c r="AA704" s="535"/>
      <c r="AB704" s="535"/>
      <c r="AC704" s="535"/>
      <c r="AD704" s="536"/>
    </row>
    <row r="705" spans="1:30" ht="10.8" customHeight="1">
      <c r="A705" s="211"/>
      <c r="B705" s="211"/>
      <c r="C705" s="211"/>
      <c r="D705" s="211"/>
      <c r="E705" s="211"/>
      <c r="F705" s="211"/>
      <c r="G705" s="211"/>
      <c r="H705" s="211"/>
      <c r="I705" s="211"/>
      <c r="J705" s="211"/>
      <c r="K705" s="211"/>
      <c r="L705" s="211"/>
      <c r="M705" s="211"/>
      <c r="N705" s="211"/>
      <c r="O705" s="211"/>
      <c r="P705" s="211"/>
      <c r="Q705" s="211"/>
      <c r="R705" s="211"/>
      <c r="S705" s="211"/>
      <c r="T705" s="211"/>
      <c r="U705" s="211"/>
      <c r="V705" s="211"/>
      <c r="W705" s="211"/>
      <c r="X705" s="211"/>
      <c r="Y705" s="211"/>
      <c r="Z705" s="211"/>
      <c r="AA705" s="211"/>
      <c r="AB705" s="211"/>
      <c r="AC705" s="211"/>
      <c r="AD705" s="211"/>
    </row>
    <row r="706" spans="1:30" ht="13.35" customHeight="1">
      <c r="A706" s="540" t="s">
        <v>5637</v>
      </c>
      <c r="B706" s="540"/>
      <c r="C706" s="540"/>
      <c r="D706" s="540"/>
      <c r="E706" s="540"/>
      <c r="F706" s="540" t="s">
        <v>7141</v>
      </c>
      <c r="G706" s="540"/>
      <c r="H706" s="540"/>
      <c r="I706" s="540"/>
      <c r="J706" s="540"/>
      <c r="K706" s="540"/>
      <c r="L706" s="540"/>
      <c r="M706" s="540"/>
      <c r="N706" s="540"/>
      <c r="O706" s="540"/>
      <c r="P706" s="540"/>
      <c r="Q706" s="540"/>
      <c r="R706" s="540"/>
      <c r="S706" s="540"/>
      <c r="T706" s="540"/>
      <c r="U706" s="540"/>
      <c r="V706" s="540"/>
      <c r="W706" s="540"/>
      <c r="X706" s="540"/>
      <c r="Y706" s="540"/>
      <c r="Z706" s="540"/>
      <c r="AA706" s="540"/>
      <c r="AB706" s="540"/>
      <c r="AC706" s="540"/>
      <c r="AD706" s="540"/>
    </row>
    <row r="707" spans="1:30" ht="10.8" customHeight="1">
      <c r="A707" s="211"/>
      <c r="B707" s="211"/>
      <c r="C707" s="211"/>
      <c r="D707" s="211"/>
      <c r="E707" s="211"/>
      <c r="F707" s="211"/>
      <c r="G707" s="211"/>
      <c r="H707" s="211"/>
      <c r="I707" s="211"/>
      <c r="J707" s="211"/>
      <c r="K707" s="211"/>
      <c r="L707" s="211"/>
      <c r="M707" s="211"/>
      <c r="N707" s="211"/>
      <c r="O707" s="211"/>
      <c r="P707" s="211"/>
      <c r="Q707" s="211"/>
      <c r="R707" s="211"/>
      <c r="S707" s="211"/>
      <c r="T707" s="211"/>
      <c r="U707" s="211"/>
      <c r="V707" s="211"/>
      <c r="W707" s="211"/>
      <c r="X707" s="211"/>
      <c r="Y707" s="211"/>
      <c r="Z707" s="211"/>
      <c r="AA707" s="211"/>
      <c r="AB707" s="211"/>
      <c r="AC707" s="211"/>
      <c r="AD707" s="211"/>
    </row>
    <row r="708" spans="1:30" ht="11.4" customHeight="1">
      <c r="A708" s="211" t="s">
        <v>8169</v>
      </c>
      <c r="B708" s="211"/>
      <c r="C708" s="211"/>
      <c r="D708" s="211"/>
      <c r="E708" s="211"/>
      <c r="F708" s="211"/>
      <c r="G708" s="211"/>
      <c r="H708" s="211"/>
      <c r="I708" s="211"/>
      <c r="J708" s="211"/>
      <c r="K708" s="211"/>
      <c r="L708" s="211"/>
      <c r="M708" s="211"/>
      <c r="N708" s="211"/>
      <c r="O708" s="211"/>
      <c r="P708" s="211"/>
      <c r="Q708" s="211"/>
      <c r="R708" s="211"/>
      <c r="S708" s="211"/>
      <c r="T708" s="211"/>
      <c r="U708" s="211"/>
      <c r="V708" s="211"/>
      <c r="W708" s="211"/>
      <c r="X708" s="211"/>
      <c r="Y708" s="211" t="s">
        <v>5627</v>
      </c>
      <c r="Z708" s="211"/>
      <c r="AA708" s="211"/>
      <c r="AB708" s="211"/>
      <c r="AC708" s="211"/>
      <c r="AD708" s="211"/>
    </row>
    <row r="709" spans="1:30" ht="10.8" customHeight="1">
      <c r="A709" s="211"/>
      <c r="B709" s="211"/>
      <c r="C709" s="211"/>
      <c r="D709" s="211"/>
      <c r="E709" s="211"/>
      <c r="F709" s="211"/>
      <c r="G709" s="211"/>
      <c r="H709" s="211"/>
      <c r="I709" s="211"/>
      <c r="J709" s="211"/>
      <c r="K709" s="211"/>
      <c r="L709" s="211"/>
      <c r="M709" s="211"/>
      <c r="N709" s="211"/>
      <c r="O709" s="211"/>
      <c r="P709" s="211"/>
      <c r="Q709" s="211"/>
      <c r="R709" s="211"/>
      <c r="S709" s="211"/>
      <c r="T709" s="211"/>
      <c r="U709" s="211"/>
      <c r="V709" s="211"/>
      <c r="W709" s="211"/>
      <c r="X709" s="211"/>
      <c r="Y709" s="211"/>
      <c r="Z709" s="211"/>
      <c r="AA709" s="211"/>
      <c r="AB709" s="211"/>
      <c r="AC709" s="211"/>
      <c r="AD709" s="211"/>
    </row>
    <row r="710" spans="1:30" ht="11.4" customHeight="1">
      <c r="A710" s="501" t="s">
        <v>5628</v>
      </c>
      <c r="B710" s="502"/>
      <c r="C710" s="502"/>
      <c r="D710" s="502"/>
      <c r="E710" s="502"/>
      <c r="F710" s="502"/>
      <c r="G710" s="503"/>
      <c r="H710" s="501" t="s">
        <v>5638</v>
      </c>
      <c r="I710" s="502"/>
      <c r="J710" s="502"/>
      <c r="K710" s="502"/>
      <c r="L710" s="503"/>
      <c r="M710" s="504" t="s">
        <v>5639</v>
      </c>
      <c r="N710" s="505"/>
      <c r="O710" s="504" t="s">
        <v>5640</v>
      </c>
      <c r="P710" s="506"/>
      <c r="Q710" s="506"/>
      <c r="R710" s="505"/>
      <c r="S710" s="504" t="s">
        <v>5641</v>
      </c>
      <c r="T710" s="506"/>
      <c r="U710" s="506"/>
      <c r="V710" s="505"/>
      <c r="W710" s="504" t="s">
        <v>5631</v>
      </c>
      <c r="X710" s="506"/>
      <c r="Y710" s="506"/>
      <c r="Z710" s="506"/>
      <c r="AA710" s="505"/>
      <c r="AB710" s="504" t="s">
        <v>5642</v>
      </c>
      <c r="AC710" s="506"/>
      <c r="AD710" s="505"/>
    </row>
    <row r="711" spans="1:30" ht="11.4" customHeight="1">
      <c r="A711" s="507" t="s">
        <v>5675</v>
      </c>
      <c r="B711" s="508"/>
      <c r="C711" s="508"/>
      <c r="D711" s="508"/>
      <c r="E711" s="508"/>
      <c r="F711" s="508"/>
      <c r="G711" s="509"/>
      <c r="H711" s="507" t="s">
        <v>5676</v>
      </c>
      <c r="I711" s="508"/>
      <c r="J711" s="508"/>
      <c r="K711" s="508"/>
      <c r="L711" s="509"/>
      <c r="M711" s="512">
        <v>11.56</v>
      </c>
      <c r="N711" s="514"/>
      <c r="O711" s="512">
        <v>29.14</v>
      </c>
      <c r="P711" s="513"/>
      <c r="Q711" s="513"/>
      <c r="R711" s="514"/>
      <c r="S711" s="515">
        <v>152.11000000000001</v>
      </c>
      <c r="T711" s="516"/>
      <c r="U711" s="516"/>
      <c r="V711" s="517"/>
      <c r="W711" s="518">
        <v>6.1400000000000003E-2</v>
      </c>
      <c r="X711" s="519"/>
      <c r="Y711" s="519"/>
      <c r="Z711" s="519"/>
      <c r="AA711" s="520"/>
      <c r="AB711" s="510">
        <v>1.78</v>
      </c>
      <c r="AC711" s="528"/>
      <c r="AD711" s="511"/>
    </row>
    <row r="712" spans="1:30" ht="11.4" customHeight="1">
      <c r="A712" s="521" t="s">
        <v>5646</v>
      </c>
      <c r="B712" s="521"/>
      <c r="C712" s="521"/>
      <c r="D712" s="521"/>
      <c r="E712" s="521"/>
      <c r="F712" s="521"/>
      <c r="G712" s="521"/>
      <c r="H712" s="521"/>
      <c r="I712" s="521"/>
      <c r="J712" s="521"/>
      <c r="K712" s="521"/>
      <c r="L712" s="521"/>
      <c r="M712" s="521"/>
      <c r="N712" s="521"/>
      <c r="O712" s="521"/>
      <c r="P712" s="521"/>
      <c r="Q712" s="521"/>
      <c r="R712" s="521"/>
      <c r="S712" s="521"/>
      <c r="T712" s="521"/>
      <c r="U712" s="521"/>
      <c r="V712" s="521"/>
      <c r="W712" s="521"/>
      <c r="X712" s="521"/>
      <c r="Y712" s="510">
        <v>1.78</v>
      </c>
      <c r="Z712" s="528"/>
      <c r="AA712" s="528"/>
      <c r="AB712" s="528"/>
      <c r="AC712" s="528"/>
      <c r="AD712" s="511"/>
    </row>
    <row r="713" spans="1:30" ht="10.8" customHeight="1">
      <c r="A713" s="211"/>
      <c r="B713" s="211"/>
      <c r="C713" s="211"/>
      <c r="D713" s="211"/>
      <c r="E713" s="211"/>
      <c r="F713" s="211"/>
      <c r="G713" s="211"/>
      <c r="H713" s="211"/>
      <c r="I713" s="211"/>
      <c r="J713" s="211"/>
      <c r="K713" s="211"/>
      <c r="L713" s="211"/>
      <c r="M713" s="211"/>
      <c r="N713" s="211"/>
      <c r="O713" s="211"/>
      <c r="P713" s="211"/>
      <c r="Q713" s="211"/>
      <c r="R713" s="211"/>
      <c r="S713" s="211"/>
      <c r="T713" s="211"/>
      <c r="U713" s="211"/>
      <c r="V713" s="211"/>
      <c r="W713" s="211"/>
      <c r="X713" s="211"/>
      <c r="Y713" s="211"/>
      <c r="Z713" s="211"/>
      <c r="AA713" s="211"/>
      <c r="AB713" s="211"/>
      <c r="AC713" s="211"/>
      <c r="AD713" s="211"/>
    </row>
    <row r="714" spans="1:30" ht="11.4" customHeight="1">
      <c r="A714" s="501" t="s">
        <v>5628</v>
      </c>
      <c r="B714" s="502"/>
      <c r="C714" s="502"/>
      <c r="D714" s="502"/>
      <c r="E714" s="502"/>
      <c r="F714" s="502"/>
      <c r="G714" s="503"/>
      <c r="H714" s="501" t="s">
        <v>5629</v>
      </c>
      <c r="I714" s="502"/>
      <c r="J714" s="502"/>
      <c r="K714" s="502"/>
      <c r="L714" s="502"/>
      <c r="M714" s="502"/>
      <c r="N714" s="502"/>
      <c r="O714" s="503"/>
      <c r="P714" s="522" t="s">
        <v>180</v>
      </c>
      <c r="Q714" s="523"/>
      <c r="R714" s="523"/>
      <c r="S714" s="524"/>
      <c r="T714" s="504" t="s">
        <v>5630</v>
      </c>
      <c r="U714" s="506"/>
      <c r="V714" s="506"/>
      <c r="W714" s="505"/>
      <c r="X714" s="504" t="s">
        <v>5631</v>
      </c>
      <c r="Y714" s="506"/>
      <c r="Z714" s="506"/>
      <c r="AA714" s="506"/>
      <c r="AB714" s="505"/>
      <c r="AC714" s="504" t="s">
        <v>5632</v>
      </c>
      <c r="AD714" s="505"/>
    </row>
    <row r="715" spans="1:30" ht="22.95" customHeight="1">
      <c r="A715" s="507" t="s">
        <v>7167</v>
      </c>
      <c r="B715" s="508"/>
      <c r="C715" s="508"/>
      <c r="D715" s="508"/>
      <c r="E715" s="508"/>
      <c r="F715" s="508"/>
      <c r="G715" s="509"/>
      <c r="H715" s="507" t="s">
        <v>7168</v>
      </c>
      <c r="I715" s="508"/>
      <c r="J715" s="508"/>
      <c r="K715" s="508"/>
      <c r="L715" s="508"/>
      <c r="M715" s="508"/>
      <c r="N715" s="508"/>
      <c r="O715" s="509"/>
      <c r="P715" s="525" t="s">
        <v>71</v>
      </c>
      <c r="Q715" s="526"/>
      <c r="R715" s="526"/>
      <c r="S715" s="527"/>
      <c r="T715" s="510">
        <v>5.92</v>
      </c>
      <c r="U715" s="528"/>
      <c r="V715" s="528"/>
      <c r="W715" s="511"/>
      <c r="X715" s="518">
        <v>1</v>
      </c>
      <c r="Y715" s="519"/>
      <c r="Z715" s="519"/>
      <c r="AA715" s="519"/>
      <c r="AB715" s="520"/>
      <c r="AC715" s="510">
        <v>5.92</v>
      </c>
      <c r="AD715" s="511"/>
    </row>
    <row r="716" spans="1:30" ht="11.4" customHeight="1">
      <c r="A716" s="521" t="s">
        <v>5633</v>
      </c>
      <c r="B716" s="521"/>
      <c r="C716" s="521"/>
      <c r="D716" s="521"/>
      <c r="E716" s="521"/>
      <c r="F716" s="521"/>
      <c r="G716" s="521"/>
      <c r="H716" s="521"/>
      <c r="I716" s="521"/>
      <c r="J716" s="521"/>
      <c r="K716" s="521"/>
      <c r="L716" s="521"/>
      <c r="M716" s="521"/>
      <c r="N716" s="521"/>
      <c r="O716" s="521"/>
      <c r="P716" s="521"/>
      <c r="Q716" s="521"/>
      <c r="R716" s="521"/>
      <c r="S716" s="521"/>
      <c r="T716" s="521"/>
      <c r="U716" s="521"/>
      <c r="V716" s="521"/>
      <c r="W716" s="521"/>
      <c r="X716" s="521"/>
      <c r="Y716" s="510">
        <v>5.92</v>
      </c>
      <c r="Z716" s="528"/>
      <c r="AA716" s="528"/>
      <c r="AB716" s="528"/>
      <c r="AC716" s="528"/>
      <c r="AD716" s="511"/>
    </row>
    <row r="717" spans="1:30" ht="10.8" customHeight="1">
      <c r="A717" s="211"/>
      <c r="B717" s="211"/>
      <c r="C717" s="211"/>
      <c r="D717" s="211"/>
      <c r="E717" s="211"/>
      <c r="F717" s="211"/>
      <c r="G717" s="211"/>
      <c r="H717" s="211"/>
      <c r="I717" s="211"/>
      <c r="J717" s="211"/>
      <c r="K717" s="211"/>
      <c r="L717" s="211"/>
      <c r="M717" s="211"/>
      <c r="N717" s="211"/>
      <c r="O717" s="211"/>
      <c r="P717" s="211"/>
      <c r="Q717" s="211"/>
      <c r="R717" s="211"/>
      <c r="S717" s="211"/>
      <c r="T717" s="211"/>
      <c r="U717" s="211"/>
      <c r="V717" s="211"/>
      <c r="W717" s="211"/>
      <c r="X717" s="211"/>
      <c r="Y717" s="211"/>
      <c r="Z717" s="211"/>
      <c r="AA717" s="211"/>
      <c r="AB717" s="211"/>
      <c r="AC717" s="211"/>
      <c r="AD717" s="211"/>
    </row>
    <row r="718" spans="1:30" ht="11.4" customHeight="1">
      <c r="A718" s="504" t="s">
        <v>5634</v>
      </c>
      <c r="B718" s="506"/>
      <c r="C718" s="506"/>
      <c r="D718" s="506"/>
      <c r="E718" s="506"/>
      <c r="F718" s="506"/>
      <c r="G718" s="506"/>
      <c r="H718" s="506"/>
      <c r="I718" s="506"/>
      <c r="J718" s="506"/>
      <c r="K718" s="506"/>
      <c r="L718" s="506"/>
      <c r="M718" s="506"/>
      <c r="N718" s="506"/>
      <c r="O718" s="506"/>
      <c r="P718" s="506"/>
      <c r="Q718" s="506"/>
      <c r="R718" s="506"/>
      <c r="S718" s="506"/>
      <c r="T718" s="506"/>
      <c r="U718" s="506"/>
      <c r="V718" s="506"/>
      <c r="W718" s="506"/>
      <c r="X718" s="505"/>
      <c r="Y718" s="544">
        <v>7.7</v>
      </c>
      <c r="Z718" s="545"/>
      <c r="AA718" s="545"/>
      <c r="AB718" s="545"/>
      <c r="AC718" s="545"/>
      <c r="AD718" s="546"/>
    </row>
    <row r="719" spans="1:30" ht="11.4" customHeight="1">
      <c r="A719" s="504" t="s">
        <v>5635</v>
      </c>
      <c r="B719" s="506"/>
      <c r="C719" s="506"/>
      <c r="D719" s="506"/>
      <c r="E719" s="506"/>
      <c r="F719" s="506"/>
      <c r="G719" s="506"/>
      <c r="H719" s="506"/>
      <c r="I719" s="506"/>
      <c r="J719" s="506"/>
      <c r="K719" s="506"/>
      <c r="L719" s="506"/>
      <c r="M719" s="506"/>
      <c r="N719" s="506"/>
      <c r="O719" s="506"/>
      <c r="P719" s="506"/>
      <c r="Q719" s="506"/>
      <c r="R719" s="506"/>
      <c r="S719" s="506"/>
      <c r="T719" s="506"/>
      <c r="U719" s="506"/>
      <c r="V719" s="506"/>
      <c r="W719" s="506"/>
      <c r="X719" s="505"/>
      <c r="Y719" s="544">
        <v>1.93</v>
      </c>
      <c r="Z719" s="545"/>
      <c r="AA719" s="545"/>
      <c r="AB719" s="545"/>
      <c r="AC719" s="545"/>
      <c r="AD719" s="546"/>
    </row>
    <row r="720" spans="1:30" ht="11.4" customHeight="1">
      <c r="A720" s="504" t="s">
        <v>5636</v>
      </c>
      <c r="B720" s="506"/>
      <c r="C720" s="506"/>
      <c r="D720" s="506"/>
      <c r="E720" s="506"/>
      <c r="F720" s="506"/>
      <c r="G720" s="506"/>
      <c r="H720" s="506"/>
      <c r="I720" s="506"/>
      <c r="J720" s="506"/>
      <c r="K720" s="506"/>
      <c r="L720" s="506"/>
      <c r="M720" s="506"/>
      <c r="N720" s="506"/>
      <c r="O720" s="506"/>
      <c r="P720" s="506"/>
      <c r="Q720" s="506"/>
      <c r="R720" s="506"/>
      <c r="S720" s="506"/>
      <c r="T720" s="506"/>
      <c r="U720" s="506"/>
      <c r="V720" s="506"/>
      <c r="W720" s="506"/>
      <c r="X720" s="505"/>
      <c r="Y720" s="544">
        <v>9.6300000000000008</v>
      </c>
      <c r="Z720" s="545"/>
      <c r="AA720" s="545"/>
      <c r="AB720" s="545"/>
      <c r="AC720" s="545"/>
      <c r="AD720" s="546"/>
    </row>
    <row r="721" spans="1:30" ht="10.8" customHeight="1">
      <c r="A721" s="211"/>
      <c r="B721" s="211"/>
      <c r="C721" s="211"/>
      <c r="D721" s="211"/>
      <c r="E721" s="211"/>
      <c r="F721" s="211"/>
      <c r="G721" s="211"/>
      <c r="H721" s="211"/>
      <c r="I721" s="211"/>
      <c r="J721" s="211"/>
      <c r="K721" s="211"/>
      <c r="L721" s="211"/>
      <c r="M721" s="211"/>
      <c r="N721" s="211"/>
      <c r="O721" s="211"/>
      <c r="P721" s="211"/>
      <c r="Q721" s="211"/>
      <c r="R721" s="211"/>
      <c r="S721" s="211"/>
      <c r="T721" s="211"/>
      <c r="U721" s="211"/>
      <c r="V721" s="211"/>
      <c r="W721" s="211"/>
      <c r="X721" s="211"/>
      <c r="Y721" s="211"/>
      <c r="Z721" s="211"/>
      <c r="AA721" s="211"/>
      <c r="AB721" s="211"/>
      <c r="AC721" s="211"/>
      <c r="AD721" s="211"/>
    </row>
    <row r="722" spans="1:30" ht="13.35" customHeight="1">
      <c r="A722" s="540" t="s">
        <v>5637</v>
      </c>
      <c r="B722" s="540"/>
      <c r="C722" s="540"/>
      <c r="D722" s="540"/>
      <c r="E722" s="540"/>
      <c r="F722" s="540" t="s">
        <v>7169</v>
      </c>
      <c r="G722" s="540"/>
      <c r="H722" s="540"/>
      <c r="I722" s="540"/>
      <c r="J722" s="540"/>
      <c r="K722" s="540"/>
      <c r="L722" s="540"/>
      <c r="M722" s="540"/>
      <c r="N722" s="540"/>
      <c r="O722" s="540"/>
      <c r="P722" s="540"/>
      <c r="Q722" s="540"/>
      <c r="R722" s="540"/>
      <c r="S722" s="540"/>
      <c r="T722" s="540"/>
      <c r="U722" s="540"/>
      <c r="V722" s="540"/>
      <c r="W722" s="540"/>
      <c r="X722" s="540"/>
      <c r="Y722" s="540"/>
      <c r="Z722" s="540"/>
      <c r="AA722" s="540"/>
      <c r="AB722" s="540"/>
      <c r="AC722" s="540"/>
      <c r="AD722" s="540"/>
    </row>
    <row r="723" spans="1:30" ht="10.8" customHeight="1">
      <c r="A723" s="211"/>
      <c r="B723" s="211"/>
      <c r="C723" s="211"/>
      <c r="D723" s="211"/>
      <c r="E723" s="211"/>
      <c r="F723" s="211"/>
      <c r="G723" s="211"/>
      <c r="H723" s="211"/>
      <c r="I723" s="211"/>
      <c r="J723" s="211"/>
      <c r="K723" s="211"/>
      <c r="L723" s="211"/>
      <c r="M723" s="211"/>
      <c r="N723" s="211"/>
      <c r="O723" s="211"/>
      <c r="P723" s="211"/>
      <c r="Q723" s="211"/>
      <c r="R723" s="211"/>
      <c r="S723" s="211"/>
      <c r="T723" s="211"/>
      <c r="U723" s="211"/>
      <c r="V723" s="211"/>
      <c r="W723" s="211"/>
      <c r="X723" s="211"/>
      <c r="Y723" s="211"/>
      <c r="Z723" s="211"/>
      <c r="AA723" s="211"/>
      <c r="AB723" s="211"/>
      <c r="AC723" s="211"/>
      <c r="AD723" s="211"/>
    </row>
    <row r="724" spans="1:30" ht="22.95" customHeight="1">
      <c r="A724" s="211" t="s">
        <v>7071</v>
      </c>
      <c r="B724" s="211"/>
      <c r="C724" s="211"/>
      <c r="D724" s="211"/>
      <c r="E724" s="211"/>
      <c r="F724" s="211"/>
      <c r="G724" s="211"/>
      <c r="H724" s="211"/>
      <c r="I724" s="211"/>
      <c r="J724" s="211"/>
      <c r="K724" s="211"/>
      <c r="L724" s="211"/>
      <c r="M724" s="211"/>
      <c r="N724" s="211"/>
      <c r="O724" s="211"/>
      <c r="P724" s="211"/>
      <c r="Q724" s="211"/>
      <c r="R724" s="211"/>
      <c r="S724" s="211"/>
      <c r="T724" s="211"/>
      <c r="U724" s="211"/>
      <c r="V724" s="211"/>
      <c r="W724" s="211"/>
      <c r="X724" s="211"/>
      <c r="Y724" s="211" t="s">
        <v>5627</v>
      </c>
      <c r="Z724" s="211"/>
      <c r="AA724" s="211"/>
      <c r="AB724" s="211"/>
      <c r="AC724" s="211"/>
      <c r="AD724" s="211"/>
    </row>
    <row r="725" spans="1:30" ht="10.8" customHeight="1">
      <c r="A725" s="211"/>
      <c r="B725" s="211"/>
      <c r="C725" s="211"/>
      <c r="D725" s="211"/>
      <c r="E725" s="211"/>
      <c r="F725" s="211"/>
      <c r="G725" s="211"/>
      <c r="H725" s="211"/>
      <c r="I725" s="211"/>
      <c r="J725" s="211"/>
      <c r="K725" s="211"/>
      <c r="L725" s="211"/>
      <c r="M725" s="211"/>
      <c r="N725" s="211"/>
      <c r="O725" s="211"/>
      <c r="P725" s="211"/>
      <c r="Q725" s="211"/>
      <c r="R725" s="211"/>
      <c r="S725" s="211"/>
      <c r="T725" s="211"/>
      <c r="U725" s="211"/>
      <c r="V725" s="211"/>
      <c r="W725" s="211"/>
      <c r="X725" s="211"/>
      <c r="Y725" s="211"/>
      <c r="Z725" s="211"/>
      <c r="AA725" s="211"/>
      <c r="AB725" s="211"/>
      <c r="AC725" s="211"/>
      <c r="AD725" s="211"/>
    </row>
    <row r="726" spans="1:30" ht="11.4" customHeight="1">
      <c r="A726" s="501" t="s">
        <v>5628</v>
      </c>
      <c r="B726" s="502"/>
      <c r="C726" s="502"/>
      <c r="D726" s="502"/>
      <c r="E726" s="502"/>
      <c r="F726" s="502"/>
      <c r="G726" s="503"/>
      <c r="H726" s="501" t="s">
        <v>5638</v>
      </c>
      <c r="I726" s="502"/>
      <c r="J726" s="502"/>
      <c r="K726" s="502"/>
      <c r="L726" s="503"/>
      <c r="M726" s="504" t="s">
        <v>5639</v>
      </c>
      <c r="N726" s="505"/>
      <c r="O726" s="504" t="s">
        <v>5640</v>
      </c>
      <c r="P726" s="506"/>
      <c r="Q726" s="506"/>
      <c r="R726" s="505"/>
      <c r="S726" s="504" t="s">
        <v>5641</v>
      </c>
      <c r="T726" s="506"/>
      <c r="U726" s="506"/>
      <c r="V726" s="505"/>
      <c r="W726" s="504" t="s">
        <v>5631</v>
      </c>
      <c r="X726" s="506"/>
      <c r="Y726" s="506"/>
      <c r="Z726" s="506"/>
      <c r="AA726" s="505"/>
      <c r="AB726" s="504" t="s">
        <v>5642</v>
      </c>
      <c r="AC726" s="506"/>
      <c r="AD726" s="505"/>
    </row>
    <row r="727" spans="1:30" ht="11.4" customHeight="1">
      <c r="A727" s="507" t="s">
        <v>5658</v>
      </c>
      <c r="B727" s="508"/>
      <c r="C727" s="508"/>
      <c r="D727" s="508"/>
      <c r="E727" s="508"/>
      <c r="F727" s="508"/>
      <c r="G727" s="509"/>
      <c r="H727" s="507" t="s">
        <v>5659</v>
      </c>
      <c r="I727" s="508"/>
      <c r="J727" s="508"/>
      <c r="K727" s="508"/>
      <c r="L727" s="509"/>
      <c r="M727" s="510">
        <v>8.09</v>
      </c>
      <c r="N727" s="511"/>
      <c r="O727" s="512">
        <v>22.05</v>
      </c>
      <c r="P727" s="513"/>
      <c r="Q727" s="513"/>
      <c r="R727" s="514"/>
      <c r="S727" s="515">
        <v>172.66</v>
      </c>
      <c r="T727" s="516"/>
      <c r="U727" s="516"/>
      <c r="V727" s="517"/>
      <c r="W727" s="518">
        <v>0.61399999999999999</v>
      </c>
      <c r="X727" s="519"/>
      <c r="Y727" s="519"/>
      <c r="Z727" s="519"/>
      <c r="AA727" s="520"/>
      <c r="AB727" s="512">
        <v>13.53</v>
      </c>
      <c r="AC727" s="513"/>
      <c r="AD727" s="514"/>
    </row>
    <row r="728" spans="1:30" ht="11.4" customHeight="1">
      <c r="A728" s="507" t="s">
        <v>5645</v>
      </c>
      <c r="B728" s="508"/>
      <c r="C728" s="508"/>
      <c r="D728" s="508"/>
      <c r="E728" s="508"/>
      <c r="F728" s="508"/>
      <c r="G728" s="509"/>
      <c r="H728" s="507" t="s">
        <v>190</v>
      </c>
      <c r="I728" s="508"/>
      <c r="J728" s="508"/>
      <c r="K728" s="508"/>
      <c r="L728" s="509"/>
      <c r="M728" s="512">
        <v>11.56</v>
      </c>
      <c r="N728" s="514"/>
      <c r="O728" s="512">
        <v>29.49</v>
      </c>
      <c r="P728" s="513"/>
      <c r="Q728" s="513"/>
      <c r="R728" s="514"/>
      <c r="S728" s="515">
        <v>155.15</v>
      </c>
      <c r="T728" s="516"/>
      <c r="U728" s="516"/>
      <c r="V728" s="517"/>
      <c r="W728" s="518">
        <v>0.61399999999999999</v>
      </c>
      <c r="X728" s="519"/>
      <c r="Y728" s="519"/>
      <c r="Z728" s="519"/>
      <c r="AA728" s="520"/>
      <c r="AB728" s="512">
        <v>18.100000000000001</v>
      </c>
      <c r="AC728" s="513"/>
      <c r="AD728" s="514"/>
    </row>
    <row r="729" spans="1:30" ht="11.4" customHeight="1">
      <c r="A729" s="521" t="s">
        <v>5646</v>
      </c>
      <c r="B729" s="521"/>
      <c r="C729" s="521"/>
      <c r="D729" s="521"/>
      <c r="E729" s="521"/>
      <c r="F729" s="521"/>
      <c r="G729" s="521"/>
      <c r="H729" s="521"/>
      <c r="I729" s="521"/>
      <c r="J729" s="521"/>
      <c r="K729" s="521"/>
      <c r="L729" s="521"/>
      <c r="M729" s="521"/>
      <c r="N729" s="521"/>
      <c r="O729" s="521"/>
      <c r="P729" s="521"/>
      <c r="Q729" s="521"/>
      <c r="R729" s="521"/>
      <c r="S729" s="521"/>
      <c r="T729" s="521"/>
      <c r="U729" s="521"/>
      <c r="V729" s="521"/>
      <c r="W729" s="521"/>
      <c r="X729" s="521"/>
      <c r="Y729" s="512">
        <v>31.63</v>
      </c>
      <c r="Z729" s="513"/>
      <c r="AA729" s="513"/>
      <c r="AB729" s="513"/>
      <c r="AC729" s="513"/>
      <c r="AD729" s="514"/>
    </row>
    <row r="730" spans="1:30" ht="10.8" customHeight="1">
      <c r="A730" s="211"/>
      <c r="B730" s="211"/>
      <c r="C730" s="211"/>
      <c r="D730" s="211"/>
      <c r="E730" s="211"/>
      <c r="F730" s="211"/>
      <c r="G730" s="211"/>
      <c r="H730" s="211"/>
      <c r="I730" s="211"/>
      <c r="J730" s="211"/>
      <c r="K730" s="211"/>
      <c r="L730" s="211"/>
      <c r="M730" s="211"/>
      <c r="N730" s="211"/>
      <c r="O730" s="211"/>
      <c r="P730" s="211"/>
      <c r="Q730" s="211"/>
      <c r="R730" s="211"/>
      <c r="S730" s="211"/>
      <c r="T730" s="211"/>
      <c r="U730" s="211"/>
      <c r="V730" s="211"/>
      <c r="W730" s="211"/>
      <c r="X730" s="211"/>
      <c r="Y730" s="211"/>
      <c r="Z730" s="211"/>
      <c r="AA730" s="211"/>
      <c r="AB730" s="211"/>
      <c r="AC730" s="211"/>
      <c r="AD730" s="211"/>
    </row>
    <row r="731" spans="1:30" ht="11.4" customHeight="1">
      <c r="A731" s="501" t="s">
        <v>5628</v>
      </c>
      <c r="B731" s="502"/>
      <c r="C731" s="502"/>
      <c r="D731" s="502"/>
      <c r="E731" s="502"/>
      <c r="F731" s="502"/>
      <c r="G731" s="503"/>
      <c r="H731" s="501" t="s">
        <v>5629</v>
      </c>
      <c r="I731" s="502"/>
      <c r="J731" s="502"/>
      <c r="K731" s="502"/>
      <c r="L731" s="502"/>
      <c r="M731" s="502"/>
      <c r="N731" s="502"/>
      <c r="O731" s="503"/>
      <c r="P731" s="522" t="s">
        <v>180</v>
      </c>
      <c r="Q731" s="523"/>
      <c r="R731" s="523"/>
      <c r="S731" s="524"/>
      <c r="T731" s="504" t="s">
        <v>5630</v>
      </c>
      <c r="U731" s="506"/>
      <c r="V731" s="506"/>
      <c r="W731" s="505"/>
      <c r="X731" s="504" t="s">
        <v>5631</v>
      </c>
      <c r="Y731" s="506"/>
      <c r="Z731" s="506"/>
      <c r="AA731" s="506"/>
      <c r="AB731" s="505"/>
      <c r="AC731" s="504" t="s">
        <v>5632</v>
      </c>
      <c r="AD731" s="505"/>
    </row>
    <row r="732" spans="1:30" ht="22.95" customHeight="1">
      <c r="A732" s="507" t="s">
        <v>7072</v>
      </c>
      <c r="B732" s="508"/>
      <c r="C732" s="508"/>
      <c r="D732" s="508"/>
      <c r="E732" s="508"/>
      <c r="F732" s="508"/>
      <c r="G732" s="509"/>
      <c r="H732" s="507" t="s">
        <v>2741</v>
      </c>
      <c r="I732" s="508"/>
      <c r="J732" s="508"/>
      <c r="K732" s="508"/>
      <c r="L732" s="508"/>
      <c r="M732" s="508"/>
      <c r="N732" s="508"/>
      <c r="O732" s="509"/>
      <c r="P732" s="525" t="s">
        <v>71</v>
      </c>
      <c r="Q732" s="526"/>
      <c r="R732" s="526"/>
      <c r="S732" s="527"/>
      <c r="T732" s="510">
        <v>8.57</v>
      </c>
      <c r="U732" s="528"/>
      <c r="V732" s="528"/>
      <c r="W732" s="511"/>
      <c r="X732" s="518">
        <v>1</v>
      </c>
      <c r="Y732" s="519"/>
      <c r="Z732" s="519"/>
      <c r="AA732" s="519"/>
      <c r="AB732" s="520"/>
      <c r="AC732" s="510">
        <v>8.57</v>
      </c>
      <c r="AD732" s="511"/>
    </row>
    <row r="733" spans="1:30" ht="11.4" customHeight="1">
      <c r="A733" s="507" t="s">
        <v>7073</v>
      </c>
      <c r="B733" s="508"/>
      <c r="C733" s="508"/>
      <c r="D733" s="508"/>
      <c r="E733" s="508"/>
      <c r="F733" s="508"/>
      <c r="G733" s="509"/>
      <c r="H733" s="507" t="s">
        <v>2747</v>
      </c>
      <c r="I733" s="508"/>
      <c r="J733" s="508"/>
      <c r="K733" s="508"/>
      <c r="L733" s="508"/>
      <c r="M733" s="508"/>
      <c r="N733" s="508"/>
      <c r="O733" s="509"/>
      <c r="P733" s="525" t="s">
        <v>71</v>
      </c>
      <c r="Q733" s="526"/>
      <c r="R733" s="526"/>
      <c r="S733" s="527"/>
      <c r="T733" s="510">
        <v>6.58</v>
      </c>
      <c r="U733" s="528"/>
      <c r="V733" s="528"/>
      <c r="W733" s="511"/>
      <c r="X733" s="518">
        <v>1</v>
      </c>
      <c r="Y733" s="519"/>
      <c r="Z733" s="519"/>
      <c r="AA733" s="519"/>
      <c r="AB733" s="520"/>
      <c r="AC733" s="510">
        <v>6.58</v>
      </c>
      <c r="AD733" s="511"/>
    </row>
    <row r="734" spans="1:30" ht="34.5" customHeight="1">
      <c r="A734" s="507" t="s">
        <v>7074</v>
      </c>
      <c r="B734" s="508"/>
      <c r="C734" s="508"/>
      <c r="D734" s="508"/>
      <c r="E734" s="508"/>
      <c r="F734" s="508"/>
      <c r="G734" s="509"/>
      <c r="H734" s="507" t="s">
        <v>242</v>
      </c>
      <c r="I734" s="508"/>
      <c r="J734" s="508"/>
      <c r="K734" s="508"/>
      <c r="L734" s="508"/>
      <c r="M734" s="508"/>
      <c r="N734" s="508"/>
      <c r="O734" s="509"/>
      <c r="P734" s="525" t="s">
        <v>71</v>
      </c>
      <c r="Q734" s="526"/>
      <c r="R734" s="526"/>
      <c r="S734" s="527"/>
      <c r="T734" s="510">
        <v>1.44</v>
      </c>
      <c r="U734" s="528"/>
      <c r="V734" s="528"/>
      <c r="W734" s="511"/>
      <c r="X734" s="518">
        <v>1</v>
      </c>
      <c r="Y734" s="519"/>
      <c r="Z734" s="519"/>
      <c r="AA734" s="519"/>
      <c r="AB734" s="520"/>
      <c r="AC734" s="510">
        <v>1.44</v>
      </c>
      <c r="AD734" s="511"/>
    </row>
    <row r="735" spans="1:30" ht="22.95" customHeight="1">
      <c r="A735" s="507" t="s">
        <v>7075</v>
      </c>
      <c r="B735" s="508"/>
      <c r="C735" s="508"/>
      <c r="D735" s="508"/>
      <c r="E735" s="508"/>
      <c r="F735" s="508"/>
      <c r="G735" s="509"/>
      <c r="H735" s="507" t="s">
        <v>2393</v>
      </c>
      <c r="I735" s="508"/>
      <c r="J735" s="508"/>
      <c r="K735" s="508"/>
      <c r="L735" s="508"/>
      <c r="M735" s="508"/>
      <c r="N735" s="508"/>
      <c r="O735" s="509"/>
      <c r="P735" s="525" t="s">
        <v>71</v>
      </c>
      <c r="Q735" s="526"/>
      <c r="R735" s="526"/>
      <c r="S735" s="527"/>
      <c r="T735" s="510">
        <v>2.79</v>
      </c>
      <c r="U735" s="528"/>
      <c r="V735" s="528"/>
      <c r="W735" s="511"/>
      <c r="X735" s="518">
        <v>1</v>
      </c>
      <c r="Y735" s="519"/>
      <c r="Z735" s="519"/>
      <c r="AA735" s="519"/>
      <c r="AB735" s="520"/>
      <c r="AC735" s="510">
        <v>2.79</v>
      </c>
      <c r="AD735" s="511"/>
    </row>
    <row r="736" spans="1:30" ht="11.4" customHeight="1">
      <c r="A736" s="521" t="s">
        <v>5633</v>
      </c>
      <c r="B736" s="521"/>
      <c r="C736" s="521"/>
      <c r="D736" s="521"/>
      <c r="E736" s="521"/>
      <c r="F736" s="521"/>
      <c r="G736" s="521"/>
      <c r="H736" s="521"/>
      <c r="I736" s="521"/>
      <c r="J736" s="521"/>
      <c r="K736" s="521"/>
      <c r="L736" s="521"/>
      <c r="M736" s="521"/>
      <c r="N736" s="521"/>
      <c r="O736" s="521"/>
      <c r="P736" s="521"/>
      <c r="Q736" s="521"/>
      <c r="R736" s="521"/>
      <c r="S736" s="521"/>
      <c r="T736" s="521"/>
      <c r="U736" s="521"/>
      <c r="V736" s="521"/>
      <c r="W736" s="521"/>
      <c r="X736" s="521"/>
      <c r="Y736" s="512">
        <v>19.38</v>
      </c>
      <c r="Z736" s="513"/>
      <c r="AA736" s="513"/>
      <c r="AB736" s="513"/>
      <c r="AC736" s="513"/>
      <c r="AD736" s="514"/>
    </row>
    <row r="737" spans="1:30" ht="10.8" customHeight="1">
      <c r="A737" s="211"/>
      <c r="B737" s="211"/>
      <c r="C737" s="211"/>
      <c r="D737" s="211"/>
      <c r="E737" s="211"/>
      <c r="F737" s="211"/>
      <c r="G737" s="211"/>
      <c r="H737" s="211"/>
      <c r="I737" s="211"/>
      <c r="J737" s="211"/>
      <c r="K737" s="211"/>
      <c r="L737" s="211"/>
      <c r="M737" s="211"/>
      <c r="N737" s="211"/>
      <c r="O737" s="211"/>
      <c r="P737" s="211"/>
      <c r="Q737" s="211"/>
      <c r="R737" s="211"/>
      <c r="S737" s="211"/>
      <c r="T737" s="211"/>
      <c r="U737" s="211"/>
      <c r="V737" s="211"/>
      <c r="W737" s="211"/>
      <c r="X737" s="211"/>
      <c r="Y737" s="211"/>
      <c r="Z737" s="211"/>
      <c r="AA737" s="211"/>
      <c r="AB737" s="211"/>
      <c r="AC737" s="211"/>
      <c r="AD737" s="211"/>
    </row>
    <row r="738" spans="1:30" ht="11.4" customHeight="1">
      <c r="A738" s="504" t="s">
        <v>5634</v>
      </c>
      <c r="B738" s="506"/>
      <c r="C738" s="506"/>
      <c r="D738" s="506"/>
      <c r="E738" s="506"/>
      <c r="F738" s="506"/>
      <c r="G738" s="506"/>
      <c r="H738" s="506"/>
      <c r="I738" s="506"/>
      <c r="J738" s="506"/>
      <c r="K738" s="506"/>
      <c r="L738" s="506"/>
      <c r="M738" s="506"/>
      <c r="N738" s="506"/>
      <c r="O738" s="506"/>
      <c r="P738" s="506"/>
      <c r="Q738" s="506"/>
      <c r="R738" s="506"/>
      <c r="S738" s="506"/>
      <c r="T738" s="506"/>
      <c r="U738" s="506"/>
      <c r="V738" s="506"/>
      <c r="W738" s="506"/>
      <c r="X738" s="505"/>
      <c r="Y738" s="537">
        <v>51.01</v>
      </c>
      <c r="Z738" s="538"/>
      <c r="AA738" s="538"/>
      <c r="AB738" s="538"/>
      <c r="AC738" s="538"/>
      <c r="AD738" s="539"/>
    </row>
    <row r="739" spans="1:30" ht="11.4" customHeight="1">
      <c r="A739" s="504" t="s">
        <v>5635</v>
      </c>
      <c r="B739" s="506"/>
      <c r="C739" s="506"/>
      <c r="D739" s="506"/>
      <c r="E739" s="506"/>
      <c r="F739" s="506"/>
      <c r="G739" s="506"/>
      <c r="H739" s="506"/>
      <c r="I739" s="506"/>
      <c r="J739" s="506"/>
      <c r="K739" s="506"/>
      <c r="L739" s="506"/>
      <c r="M739" s="506"/>
      <c r="N739" s="506"/>
      <c r="O739" s="506"/>
      <c r="P739" s="506"/>
      <c r="Q739" s="506"/>
      <c r="R739" s="506"/>
      <c r="S739" s="506"/>
      <c r="T739" s="506"/>
      <c r="U739" s="506"/>
      <c r="V739" s="506"/>
      <c r="W739" s="506"/>
      <c r="X739" s="505"/>
      <c r="Y739" s="537">
        <v>12.78</v>
      </c>
      <c r="Z739" s="538"/>
      <c r="AA739" s="538"/>
      <c r="AB739" s="538"/>
      <c r="AC739" s="538"/>
      <c r="AD739" s="539"/>
    </row>
    <row r="740" spans="1:30" ht="11.4" customHeight="1">
      <c r="A740" s="504" t="s">
        <v>5636</v>
      </c>
      <c r="B740" s="506"/>
      <c r="C740" s="506"/>
      <c r="D740" s="506"/>
      <c r="E740" s="506"/>
      <c r="F740" s="506"/>
      <c r="G740" s="506"/>
      <c r="H740" s="506"/>
      <c r="I740" s="506"/>
      <c r="J740" s="506"/>
      <c r="K740" s="506"/>
      <c r="L740" s="506"/>
      <c r="M740" s="506"/>
      <c r="N740" s="506"/>
      <c r="O740" s="506"/>
      <c r="P740" s="506"/>
      <c r="Q740" s="506"/>
      <c r="R740" s="506"/>
      <c r="S740" s="506"/>
      <c r="T740" s="506"/>
      <c r="U740" s="506"/>
      <c r="V740" s="506"/>
      <c r="W740" s="506"/>
      <c r="X740" s="505"/>
      <c r="Y740" s="537">
        <v>63.79</v>
      </c>
      <c r="Z740" s="538"/>
      <c r="AA740" s="538"/>
      <c r="AB740" s="538"/>
      <c r="AC740" s="538"/>
      <c r="AD740" s="539"/>
    </row>
    <row r="741" spans="1:30" ht="10.8" customHeight="1">
      <c r="A741" s="211"/>
      <c r="B741" s="211"/>
      <c r="C741" s="211"/>
      <c r="D741" s="211"/>
      <c r="E741" s="211"/>
      <c r="F741" s="211"/>
      <c r="G741" s="211"/>
      <c r="H741" s="211"/>
      <c r="I741" s="211"/>
      <c r="J741" s="211"/>
      <c r="K741" s="211"/>
      <c r="L741" s="211"/>
      <c r="M741" s="211"/>
      <c r="N741" s="211"/>
      <c r="O741" s="211"/>
      <c r="P741" s="211"/>
      <c r="Q741" s="211"/>
      <c r="R741" s="211"/>
      <c r="S741" s="211"/>
      <c r="T741" s="211"/>
      <c r="U741" s="211"/>
      <c r="V741" s="211"/>
      <c r="W741" s="211"/>
      <c r="X741" s="211"/>
      <c r="Y741" s="211"/>
      <c r="Z741" s="211"/>
      <c r="AA741" s="211"/>
      <c r="AB741" s="211"/>
      <c r="AC741" s="211"/>
      <c r="AD741" s="211"/>
    </row>
    <row r="742" spans="1:30" ht="13.35" customHeight="1">
      <c r="A742" s="540" t="s">
        <v>5637</v>
      </c>
      <c r="B742" s="540"/>
      <c r="C742" s="540"/>
      <c r="D742" s="540"/>
      <c r="E742" s="540"/>
      <c r="F742" s="540" t="s">
        <v>7076</v>
      </c>
      <c r="G742" s="540"/>
      <c r="H742" s="540"/>
      <c r="I742" s="540"/>
      <c r="J742" s="540"/>
      <c r="K742" s="540"/>
      <c r="L742" s="540"/>
      <c r="M742" s="540"/>
      <c r="N742" s="540"/>
      <c r="O742" s="540"/>
      <c r="P742" s="540"/>
      <c r="Q742" s="540"/>
      <c r="R742" s="540"/>
      <c r="S742" s="540"/>
      <c r="T742" s="540"/>
      <c r="U742" s="540"/>
      <c r="V742" s="540"/>
      <c r="W742" s="540"/>
      <c r="X742" s="540"/>
      <c r="Y742" s="540"/>
      <c r="Z742" s="540"/>
      <c r="AA742" s="540"/>
      <c r="AB742" s="540"/>
      <c r="AC742" s="540"/>
      <c r="AD742" s="540"/>
    </row>
    <row r="743" spans="1:30" ht="10.8" customHeight="1">
      <c r="A743" s="211"/>
      <c r="B743" s="211"/>
      <c r="C743" s="211"/>
      <c r="D743" s="211"/>
      <c r="E743" s="211"/>
      <c r="F743" s="211"/>
      <c r="G743" s="211"/>
      <c r="H743" s="211"/>
      <c r="I743" s="211"/>
      <c r="J743" s="211"/>
      <c r="K743" s="211"/>
      <c r="L743" s="211"/>
      <c r="M743" s="211"/>
      <c r="N743" s="211"/>
      <c r="O743" s="211"/>
      <c r="P743" s="211"/>
      <c r="Q743" s="211"/>
      <c r="R743" s="211"/>
      <c r="S743" s="211"/>
      <c r="T743" s="211"/>
      <c r="U743" s="211"/>
      <c r="V743" s="211"/>
      <c r="W743" s="211"/>
      <c r="X743" s="211"/>
      <c r="Y743" s="211"/>
      <c r="Z743" s="211"/>
      <c r="AA743" s="211"/>
      <c r="AB743" s="211"/>
      <c r="AC743" s="211"/>
      <c r="AD743" s="211"/>
    </row>
    <row r="744" spans="1:30" ht="11.4" customHeight="1">
      <c r="A744" s="211" t="s">
        <v>6972</v>
      </c>
      <c r="B744" s="211"/>
      <c r="C744" s="211"/>
      <c r="D744" s="211"/>
      <c r="E744" s="211"/>
      <c r="F744" s="211"/>
      <c r="G744" s="211"/>
      <c r="H744" s="211"/>
      <c r="I744" s="211"/>
      <c r="J744" s="211"/>
      <c r="K744" s="211"/>
      <c r="L744" s="211"/>
      <c r="M744" s="211"/>
      <c r="N744" s="211"/>
      <c r="O744" s="211"/>
      <c r="P744" s="211"/>
      <c r="Q744" s="211"/>
      <c r="R744" s="211"/>
      <c r="S744" s="211"/>
      <c r="T744" s="211"/>
      <c r="U744" s="211"/>
      <c r="V744" s="211"/>
      <c r="W744" s="211"/>
      <c r="X744" s="211"/>
      <c r="Y744" s="211" t="s">
        <v>5627</v>
      </c>
      <c r="Z744" s="211"/>
      <c r="AA744" s="211"/>
      <c r="AB744" s="211"/>
      <c r="AC744" s="211"/>
      <c r="AD744" s="211"/>
    </row>
    <row r="745" spans="1:30" ht="10.8" customHeight="1">
      <c r="A745" s="211"/>
      <c r="B745" s="211"/>
      <c r="C745" s="211"/>
      <c r="D745" s="211"/>
      <c r="E745" s="211"/>
      <c r="F745" s="211"/>
      <c r="G745" s="211"/>
      <c r="H745" s="211"/>
      <c r="I745" s="211"/>
      <c r="J745" s="211"/>
      <c r="K745" s="211"/>
      <c r="L745" s="211"/>
      <c r="M745" s="211"/>
      <c r="N745" s="211"/>
      <c r="O745" s="211"/>
      <c r="P745" s="211"/>
      <c r="Q745" s="211"/>
      <c r="R745" s="211"/>
      <c r="S745" s="211"/>
      <c r="T745" s="211"/>
      <c r="U745" s="211"/>
      <c r="V745" s="211"/>
      <c r="W745" s="211"/>
      <c r="X745" s="211"/>
      <c r="Y745" s="211"/>
      <c r="Z745" s="211"/>
      <c r="AA745" s="211"/>
      <c r="AB745" s="211"/>
      <c r="AC745" s="211"/>
      <c r="AD745" s="211"/>
    </row>
    <row r="746" spans="1:30" ht="11.4" customHeight="1">
      <c r="A746" s="501" t="s">
        <v>5628</v>
      </c>
      <c r="B746" s="502"/>
      <c r="C746" s="502"/>
      <c r="D746" s="502"/>
      <c r="E746" s="502"/>
      <c r="F746" s="502"/>
      <c r="G746" s="503"/>
      <c r="H746" s="501" t="s">
        <v>5638</v>
      </c>
      <c r="I746" s="502"/>
      <c r="J746" s="502"/>
      <c r="K746" s="502"/>
      <c r="L746" s="503"/>
      <c r="M746" s="504" t="s">
        <v>5639</v>
      </c>
      <c r="N746" s="505"/>
      <c r="O746" s="504" t="s">
        <v>5640</v>
      </c>
      <c r="P746" s="506"/>
      <c r="Q746" s="506"/>
      <c r="R746" s="505"/>
      <c r="S746" s="504" t="s">
        <v>5641</v>
      </c>
      <c r="T746" s="506"/>
      <c r="U746" s="506"/>
      <c r="V746" s="505"/>
      <c r="W746" s="504" t="s">
        <v>5631</v>
      </c>
      <c r="X746" s="506"/>
      <c r="Y746" s="506"/>
      <c r="Z746" s="506"/>
      <c r="AA746" s="505"/>
      <c r="AB746" s="504" t="s">
        <v>5642</v>
      </c>
      <c r="AC746" s="506"/>
      <c r="AD746" s="505"/>
    </row>
    <row r="747" spans="1:30" ht="11.4" customHeight="1">
      <c r="A747" s="507" t="s">
        <v>5658</v>
      </c>
      <c r="B747" s="508"/>
      <c r="C747" s="508"/>
      <c r="D747" s="508"/>
      <c r="E747" s="508"/>
      <c r="F747" s="508"/>
      <c r="G747" s="509"/>
      <c r="H747" s="507" t="s">
        <v>5659</v>
      </c>
      <c r="I747" s="508"/>
      <c r="J747" s="508"/>
      <c r="K747" s="508"/>
      <c r="L747" s="509"/>
      <c r="M747" s="510">
        <v>8.09</v>
      </c>
      <c r="N747" s="511"/>
      <c r="O747" s="512">
        <v>22.05</v>
      </c>
      <c r="P747" s="513"/>
      <c r="Q747" s="513"/>
      <c r="R747" s="514"/>
      <c r="S747" s="515">
        <v>172.66</v>
      </c>
      <c r="T747" s="516"/>
      <c r="U747" s="516"/>
      <c r="V747" s="517"/>
      <c r="W747" s="518">
        <v>0.36049999999999999</v>
      </c>
      <c r="X747" s="519"/>
      <c r="Y747" s="519"/>
      <c r="Z747" s="519"/>
      <c r="AA747" s="520"/>
      <c r="AB747" s="510">
        <v>7.94</v>
      </c>
      <c r="AC747" s="528"/>
      <c r="AD747" s="511"/>
    </row>
    <row r="748" spans="1:30" ht="11.4" customHeight="1">
      <c r="A748" s="507" t="s">
        <v>5656</v>
      </c>
      <c r="B748" s="508"/>
      <c r="C748" s="508"/>
      <c r="D748" s="508"/>
      <c r="E748" s="508"/>
      <c r="F748" s="508"/>
      <c r="G748" s="509"/>
      <c r="H748" s="507" t="s">
        <v>5657</v>
      </c>
      <c r="I748" s="508"/>
      <c r="J748" s="508"/>
      <c r="K748" s="508"/>
      <c r="L748" s="509"/>
      <c r="M748" s="512">
        <v>11.56</v>
      </c>
      <c r="N748" s="514"/>
      <c r="O748" s="512">
        <v>29.79</v>
      </c>
      <c r="P748" s="513"/>
      <c r="Q748" s="513"/>
      <c r="R748" s="514"/>
      <c r="S748" s="515">
        <v>157.77000000000001</v>
      </c>
      <c r="T748" s="516"/>
      <c r="U748" s="516"/>
      <c r="V748" s="517"/>
      <c r="W748" s="518">
        <v>0.36049999999999999</v>
      </c>
      <c r="X748" s="519"/>
      <c r="Y748" s="519"/>
      <c r="Z748" s="519"/>
      <c r="AA748" s="520"/>
      <c r="AB748" s="512">
        <v>10.73</v>
      </c>
      <c r="AC748" s="513"/>
      <c r="AD748" s="514"/>
    </row>
    <row r="749" spans="1:30" ht="11.4" customHeight="1">
      <c r="A749" s="521" t="s">
        <v>5646</v>
      </c>
      <c r="B749" s="521"/>
      <c r="C749" s="521"/>
      <c r="D749" s="521"/>
      <c r="E749" s="521"/>
      <c r="F749" s="521"/>
      <c r="G749" s="521"/>
      <c r="H749" s="521"/>
      <c r="I749" s="521"/>
      <c r="J749" s="521"/>
      <c r="K749" s="521"/>
      <c r="L749" s="521"/>
      <c r="M749" s="521"/>
      <c r="N749" s="521"/>
      <c r="O749" s="521"/>
      <c r="P749" s="521"/>
      <c r="Q749" s="521"/>
      <c r="R749" s="521"/>
      <c r="S749" s="521"/>
      <c r="T749" s="521"/>
      <c r="U749" s="521"/>
      <c r="V749" s="521"/>
      <c r="W749" s="521"/>
      <c r="X749" s="521"/>
      <c r="Y749" s="512">
        <v>18.670000000000002</v>
      </c>
      <c r="Z749" s="513"/>
      <c r="AA749" s="513"/>
      <c r="AB749" s="513"/>
      <c r="AC749" s="513"/>
      <c r="AD749" s="514"/>
    </row>
    <row r="750" spans="1:30" ht="10.8" customHeight="1">
      <c r="A750" s="211"/>
      <c r="B750" s="211"/>
      <c r="C750" s="211"/>
      <c r="D750" s="211"/>
      <c r="E750" s="211"/>
      <c r="F750" s="211"/>
      <c r="G750" s="211"/>
      <c r="H750" s="211"/>
      <c r="I750" s="211"/>
      <c r="J750" s="211"/>
      <c r="K750" s="211"/>
      <c r="L750" s="211"/>
      <c r="M750" s="211"/>
      <c r="N750" s="211"/>
      <c r="O750" s="211"/>
      <c r="P750" s="211"/>
      <c r="Q750" s="211"/>
      <c r="R750" s="211"/>
      <c r="S750" s="211"/>
      <c r="T750" s="211"/>
      <c r="U750" s="211"/>
      <c r="V750" s="211"/>
      <c r="W750" s="211"/>
      <c r="X750" s="211"/>
      <c r="Y750" s="211"/>
      <c r="Z750" s="211"/>
      <c r="AA750" s="211"/>
      <c r="AB750" s="211"/>
      <c r="AC750" s="211"/>
      <c r="AD750" s="211"/>
    </row>
    <row r="751" spans="1:30" ht="11.4" customHeight="1">
      <c r="A751" s="501" t="s">
        <v>5628</v>
      </c>
      <c r="B751" s="502"/>
      <c r="C751" s="502"/>
      <c r="D751" s="502"/>
      <c r="E751" s="502"/>
      <c r="F751" s="502"/>
      <c r="G751" s="503"/>
      <c r="H751" s="501" t="s">
        <v>5629</v>
      </c>
      <c r="I751" s="502"/>
      <c r="J751" s="502"/>
      <c r="K751" s="502"/>
      <c r="L751" s="502"/>
      <c r="M751" s="502"/>
      <c r="N751" s="502"/>
      <c r="O751" s="503"/>
      <c r="P751" s="522" t="s">
        <v>180</v>
      </c>
      <c r="Q751" s="523"/>
      <c r="R751" s="523"/>
      <c r="S751" s="524"/>
      <c r="T751" s="504" t="s">
        <v>5630</v>
      </c>
      <c r="U751" s="506"/>
      <c r="V751" s="506"/>
      <c r="W751" s="505"/>
      <c r="X751" s="504" t="s">
        <v>5631</v>
      </c>
      <c r="Y751" s="506"/>
      <c r="Z751" s="506"/>
      <c r="AA751" s="506"/>
      <c r="AB751" s="505"/>
      <c r="AC751" s="504" t="s">
        <v>5632</v>
      </c>
      <c r="AD751" s="505"/>
    </row>
    <row r="752" spans="1:30" ht="34.5" customHeight="1">
      <c r="A752" s="507" t="s">
        <v>5708</v>
      </c>
      <c r="B752" s="508"/>
      <c r="C752" s="508"/>
      <c r="D752" s="508"/>
      <c r="E752" s="508"/>
      <c r="F752" s="508"/>
      <c r="G752" s="509"/>
      <c r="H752" s="507" t="s">
        <v>5709</v>
      </c>
      <c r="I752" s="508"/>
      <c r="J752" s="508"/>
      <c r="K752" s="508"/>
      <c r="L752" s="508"/>
      <c r="M752" s="508"/>
      <c r="N752" s="508"/>
      <c r="O752" s="509"/>
      <c r="P752" s="525" t="s">
        <v>71</v>
      </c>
      <c r="Q752" s="526"/>
      <c r="R752" s="526"/>
      <c r="S752" s="527"/>
      <c r="T752" s="512">
        <v>28.42</v>
      </c>
      <c r="U752" s="513"/>
      <c r="V752" s="513"/>
      <c r="W752" s="514"/>
      <c r="X752" s="518">
        <v>0.17499999999999999</v>
      </c>
      <c r="Y752" s="519"/>
      <c r="Z752" s="519"/>
      <c r="AA752" s="519"/>
      <c r="AB752" s="520"/>
      <c r="AC752" s="510">
        <v>4.97</v>
      </c>
      <c r="AD752" s="511"/>
    </row>
    <row r="753" spans="1:30" ht="22.95" customHeight="1">
      <c r="A753" s="507" t="s">
        <v>5711</v>
      </c>
      <c r="B753" s="508"/>
      <c r="C753" s="508"/>
      <c r="D753" s="508"/>
      <c r="E753" s="508"/>
      <c r="F753" s="508"/>
      <c r="G753" s="509"/>
      <c r="H753" s="507" t="s">
        <v>2850</v>
      </c>
      <c r="I753" s="508"/>
      <c r="J753" s="508"/>
      <c r="K753" s="508"/>
      <c r="L753" s="508"/>
      <c r="M753" s="508"/>
      <c r="N753" s="508"/>
      <c r="O753" s="509"/>
      <c r="P753" s="525" t="s">
        <v>71</v>
      </c>
      <c r="Q753" s="526"/>
      <c r="R753" s="526"/>
      <c r="S753" s="527"/>
      <c r="T753" s="512">
        <v>65.44</v>
      </c>
      <c r="U753" s="513"/>
      <c r="V753" s="513"/>
      <c r="W753" s="514"/>
      <c r="X753" s="518">
        <v>1</v>
      </c>
      <c r="Y753" s="519"/>
      <c r="Z753" s="519"/>
      <c r="AA753" s="519"/>
      <c r="AB753" s="520"/>
      <c r="AC753" s="512">
        <v>65.44</v>
      </c>
      <c r="AD753" s="514"/>
    </row>
    <row r="754" spans="1:30" ht="22.95" customHeight="1">
      <c r="A754" s="507" t="s">
        <v>5710</v>
      </c>
      <c r="B754" s="508"/>
      <c r="C754" s="508"/>
      <c r="D754" s="508"/>
      <c r="E754" s="508"/>
      <c r="F754" s="508"/>
      <c r="G754" s="509"/>
      <c r="H754" s="507" t="s">
        <v>568</v>
      </c>
      <c r="I754" s="508"/>
      <c r="J754" s="508"/>
      <c r="K754" s="508"/>
      <c r="L754" s="508"/>
      <c r="M754" s="508"/>
      <c r="N754" s="508"/>
      <c r="O754" s="509"/>
      <c r="P754" s="525" t="s">
        <v>71</v>
      </c>
      <c r="Q754" s="526"/>
      <c r="R754" s="526"/>
      <c r="S754" s="527"/>
      <c r="T754" s="512">
        <v>12.72</v>
      </c>
      <c r="U754" s="513"/>
      <c r="V754" s="513"/>
      <c r="W754" s="514"/>
      <c r="X754" s="518">
        <v>2</v>
      </c>
      <c r="Y754" s="519"/>
      <c r="Z754" s="519"/>
      <c r="AA754" s="519"/>
      <c r="AB754" s="520"/>
      <c r="AC754" s="512">
        <v>25.44</v>
      </c>
      <c r="AD754" s="514"/>
    </row>
    <row r="755" spans="1:30" ht="11.4" customHeight="1">
      <c r="A755" s="521" t="s">
        <v>5633</v>
      </c>
      <c r="B755" s="521"/>
      <c r="C755" s="521"/>
      <c r="D755" s="521"/>
      <c r="E755" s="521"/>
      <c r="F755" s="521"/>
      <c r="G755" s="521"/>
      <c r="H755" s="521"/>
      <c r="I755" s="521"/>
      <c r="J755" s="521"/>
      <c r="K755" s="521"/>
      <c r="L755" s="521"/>
      <c r="M755" s="521"/>
      <c r="N755" s="521"/>
      <c r="O755" s="521"/>
      <c r="P755" s="521"/>
      <c r="Q755" s="521"/>
      <c r="R755" s="521"/>
      <c r="S755" s="521"/>
      <c r="T755" s="521"/>
      <c r="U755" s="521"/>
      <c r="V755" s="521"/>
      <c r="W755" s="521"/>
      <c r="X755" s="521"/>
      <c r="Y755" s="512">
        <v>95.85</v>
      </c>
      <c r="Z755" s="513"/>
      <c r="AA755" s="513"/>
      <c r="AB755" s="513"/>
      <c r="AC755" s="513"/>
      <c r="AD755" s="514"/>
    </row>
    <row r="756" spans="1:30" ht="10.8" customHeight="1">
      <c r="A756" s="211"/>
      <c r="B756" s="211"/>
      <c r="C756" s="211"/>
      <c r="D756" s="211"/>
      <c r="E756" s="211"/>
      <c r="F756" s="211"/>
      <c r="G756" s="211"/>
      <c r="H756" s="211"/>
      <c r="I756" s="211"/>
      <c r="J756" s="211"/>
      <c r="K756" s="211"/>
      <c r="L756" s="211"/>
      <c r="M756" s="211"/>
      <c r="N756" s="211"/>
      <c r="O756" s="211"/>
      <c r="P756" s="211"/>
      <c r="Q756" s="211"/>
      <c r="R756" s="211"/>
      <c r="S756" s="211"/>
      <c r="T756" s="211"/>
      <c r="U756" s="211"/>
      <c r="V756" s="211"/>
      <c r="W756" s="211"/>
      <c r="X756" s="211"/>
      <c r="Y756" s="211"/>
      <c r="Z756" s="211"/>
      <c r="AA756" s="211"/>
      <c r="AB756" s="211"/>
      <c r="AC756" s="211"/>
      <c r="AD756" s="211"/>
    </row>
    <row r="757" spans="1:30" ht="11.4" customHeight="1">
      <c r="A757" s="504" t="s">
        <v>5634</v>
      </c>
      <c r="B757" s="506"/>
      <c r="C757" s="506"/>
      <c r="D757" s="506"/>
      <c r="E757" s="506"/>
      <c r="F757" s="506"/>
      <c r="G757" s="506"/>
      <c r="H757" s="506"/>
      <c r="I757" s="506"/>
      <c r="J757" s="506"/>
      <c r="K757" s="506"/>
      <c r="L757" s="506"/>
      <c r="M757" s="506"/>
      <c r="N757" s="506"/>
      <c r="O757" s="506"/>
      <c r="P757" s="506"/>
      <c r="Q757" s="506"/>
      <c r="R757" s="506"/>
      <c r="S757" s="506"/>
      <c r="T757" s="506"/>
      <c r="U757" s="506"/>
      <c r="V757" s="506"/>
      <c r="W757" s="506"/>
      <c r="X757" s="505"/>
      <c r="Y757" s="534">
        <v>114.52</v>
      </c>
      <c r="Z757" s="535"/>
      <c r="AA757" s="535"/>
      <c r="AB757" s="535"/>
      <c r="AC757" s="535"/>
      <c r="AD757" s="536"/>
    </row>
    <row r="758" spans="1:30" ht="11.4" customHeight="1">
      <c r="A758" s="504" t="s">
        <v>5635</v>
      </c>
      <c r="B758" s="506"/>
      <c r="C758" s="506"/>
      <c r="D758" s="506"/>
      <c r="E758" s="506"/>
      <c r="F758" s="506"/>
      <c r="G758" s="506"/>
      <c r="H758" s="506"/>
      <c r="I758" s="506"/>
      <c r="J758" s="506"/>
      <c r="K758" s="506"/>
      <c r="L758" s="506"/>
      <c r="M758" s="506"/>
      <c r="N758" s="506"/>
      <c r="O758" s="506"/>
      <c r="P758" s="506"/>
      <c r="Q758" s="506"/>
      <c r="R758" s="506"/>
      <c r="S758" s="506"/>
      <c r="T758" s="506"/>
      <c r="U758" s="506"/>
      <c r="V758" s="506"/>
      <c r="W758" s="506"/>
      <c r="X758" s="505"/>
      <c r="Y758" s="537">
        <v>28.71</v>
      </c>
      <c r="Z758" s="538"/>
      <c r="AA758" s="538"/>
      <c r="AB758" s="538"/>
      <c r="AC758" s="538"/>
      <c r="AD758" s="539"/>
    </row>
    <row r="759" spans="1:30" ht="11.4" customHeight="1">
      <c r="A759" s="504" t="s">
        <v>5636</v>
      </c>
      <c r="B759" s="506"/>
      <c r="C759" s="506"/>
      <c r="D759" s="506"/>
      <c r="E759" s="506"/>
      <c r="F759" s="506"/>
      <c r="G759" s="506"/>
      <c r="H759" s="506"/>
      <c r="I759" s="506"/>
      <c r="J759" s="506"/>
      <c r="K759" s="506"/>
      <c r="L759" s="506"/>
      <c r="M759" s="506"/>
      <c r="N759" s="506"/>
      <c r="O759" s="506"/>
      <c r="P759" s="506"/>
      <c r="Q759" s="506"/>
      <c r="R759" s="506"/>
      <c r="S759" s="506"/>
      <c r="T759" s="506"/>
      <c r="U759" s="506"/>
      <c r="V759" s="506"/>
      <c r="W759" s="506"/>
      <c r="X759" s="505"/>
      <c r="Y759" s="534">
        <v>143.22999999999999</v>
      </c>
      <c r="Z759" s="535"/>
      <c r="AA759" s="535"/>
      <c r="AB759" s="535"/>
      <c r="AC759" s="535"/>
      <c r="AD759" s="536"/>
    </row>
    <row r="760" spans="1:30" ht="10.8" customHeight="1">
      <c r="A760" s="211"/>
      <c r="B760" s="211"/>
      <c r="C760" s="211"/>
      <c r="D760" s="211"/>
      <c r="E760" s="211"/>
      <c r="F760" s="211"/>
      <c r="G760" s="211"/>
      <c r="H760" s="211"/>
      <c r="I760" s="211"/>
      <c r="J760" s="211"/>
      <c r="K760" s="211"/>
      <c r="L760" s="211"/>
      <c r="M760" s="211"/>
      <c r="N760" s="211"/>
      <c r="O760" s="211"/>
      <c r="P760" s="211"/>
      <c r="Q760" s="211"/>
      <c r="R760" s="211"/>
      <c r="S760" s="211"/>
      <c r="T760" s="211"/>
      <c r="U760" s="211"/>
      <c r="V760" s="211"/>
      <c r="W760" s="211"/>
      <c r="X760" s="211"/>
      <c r="Y760" s="211"/>
      <c r="Z760" s="211"/>
      <c r="AA760" s="211"/>
      <c r="AB760" s="211"/>
      <c r="AC760" s="211"/>
      <c r="AD760" s="211"/>
    </row>
    <row r="761" spans="1:30" ht="13.35" customHeight="1">
      <c r="A761" s="540" t="s">
        <v>5637</v>
      </c>
      <c r="B761" s="540"/>
      <c r="C761" s="540"/>
      <c r="D761" s="540"/>
      <c r="E761" s="540"/>
      <c r="F761" s="540" t="s">
        <v>6973</v>
      </c>
      <c r="G761" s="540"/>
      <c r="H761" s="540"/>
      <c r="I761" s="540"/>
      <c r="J761" s="540"/>
      <c r="K761" s="540"/>
      <c r="L761" s="540"/>
      <c r="M761" s="540"/>
      <c r="N761" s="540"/>
      <c r="O761" s="540"/>
      <c r="P761" s="540"/>
      <c r="Q761" s="540"/>
      <c r="R761" s="540"/>
      <c r="S761" s="540"/>
      <c r="T761" s="540"/>
      <c r="U761" s="540"/>
      <c r="V761" s="540"/>
      <c r="W761" s="540"/>
      <c r="X761" s="540"/>
      <c r="Y761" s="540"/>
      <c r="Z761" s="540"/>
      <c r="AA761" s="540"/>
      <c r="AB761" s="540"/>
      <c r="AC761" s="540"/>
      <c r="AD761" s="540"/>
    </row>
    <row r="762" spans="1:30" ht="10.8" customHeight="1">
      <c r="A762" s="211"/>
      <c r="B762" s="211"/>
      <c r="C762" s="211"/>
      <c r="D762" s="211"/>
      <c r="E762" s="211"/>
      <c r="F762" s="211"/>
      <c r="G762" s="211"/>
      <c r="H762" s="211"/>
      <c r="I762" s="211"/>
      <c r="J762" s="211"/>
      <c r="K762" s="211"/>
      <c r="L762" s="211"/>
      <c r="M762" s="211"/>
      <c r="N762" s="211"/>
      <c r="O762" s="211"/>
      <c r="P762" s="211"/>
      <c r="Q762" s="211"/>
      <c r="R762" s="211"/>
      <c r="S762" s="211"/>
      <c r="T762" s="211"/>
      <c r="U762" s="211"/>
      <c r="V762" s="211"/>
      <c r="W762" s="211"/>
      <c r="X762" s="211"/>
      <c r="Y762" s="211"/>
      <c r="Z762" s="211"/>
      <c r="AA762" s="211"/>
      <c r="AB762" s="211"/>
      <c r="AC762" s="211"/>
      <c r="AD762" s="211"/>
    </row>
    <row r="763" spans="1:30" ht="11.4" customHeight="1">
      <c r="A763" s="211" t="s">
        <v>6981</v>
      </c>
      <c r="B763" s="211"/>
      <c r="C763" s="211"/>
      <c r="D763" s="211"/>
      <c r="E763" s="211"/>
      <c r="F763" s="211"/>
      <c r="G763" s="211"/>
      <c r="H763" s="211"/>
      <c r="I763" s="211"/>
      <c r="J763" s="211"/>
      <c r="K763" s="211"/>
      <c r="L763" s="211"/>
      <c r="M763" s="211"/>
      <c r="N763" s="211"/>
      <c r="O763" s="211"/>
      <c r="P763" s="211"/>
      <c r="Q763" s="211"/>
      <c r="R763" s="211"/>
      <c r="S763" s="211"/>
      <c r="T763" s="211"/>
      <c r="U763" s="211"/>
      <c r="V763" s="211"/>
      <c r="W763" s="211"/>
      <c r="X763" s="211"/>
      <c r="Y763" s="211" t="s">
        <v>5627</v>
      </c>
      <c r="Z763" s="211"/>
      <c r="AA763" s="211"/>
      <c r="AB763" s="211"/>
      <c r="AC763" s="211"/>
      <c r="AD763" s="211"/>
    </row>
    <row r="764" spans="1:30" ht="10.8" customHeight="1">
      <c r="A764" s="211"/>
      <c r="B764" s="211"/>
      <c r="C764" s="211"/>
      <c r="D764" s="211"/>
      <c r="E764" s="211"/>
      <c r="F764" s="211"/>
      <c r="G764" s="211"/>
      <c r="H764" s="211"/>
      <c r="I764" s="211"/>
      <c r="J764" s="211"/>
      <c r="K764" s="211"/>
      <c r="L764" s="211"/>
      <c r="M764" s="211"/>
      <c r="N764" s="211"/>
      <c r="O764" s="211"/>
      <c r="P764" s="211"/>
      <c r="Q764" s="211"/>
      <c r="R764" s="211"/>
      <c r="S764" s="211"/>
      <c r="T764" s="211"/>
      <c r="U764" s="211"/>
      <c r="V764" s="211"/>
      <c r="W764" s="211"/>
      <c r="X764" s="211"/>
      <c r="Y764" s="211"/>
      <c r="Z764" s="211"/>
      <c r="AA764" s="211"/>
      <c r="AB764" s="211"/>
      <c r="AC764" s="211"/>
      <c r="AD764" s="211"/>
    </row>
    <row r="765" spans="1:30" ht="11.4" customHeight="1">
      <c r="A765" s="501" t="s">
        <v>5628</v>
      </c>
      <c r="B765" s="502"/>
      <c r="C765" s="502"/>
      <c r="D765" s="502"/>
      <c r="E765" s="502"/>
      <c r="F765" s="502"/>
      <c r="G765" s="503"/>
      <c r="H765" s="501" t="s">
        <v>5638</v>
      </c>
      <c r="I765" s="502"/>
      <c r="J765" s="502"/>
      <c r="K765" s="502"/>
      <c r="L765" s="503"/>
      <c r="M765" s="504" t="s">
        <v>5639</v>
      </c>
      <c r="N765" s="505"/>
      <c r="O765" s="504" t="s">
        <v>5640</v>
      </c>
      <c r="P765" s="506"/>
      <c r="Q765" s="506"/>
      <c r="R765" s="505"/>
      <c r="S765" s="504" t="s">
        <v>5641</v>
      </c>
      <c r="T765" s="506"/>
      <c r="U765" s="506"/>
      <c r="V765" s="505"/>
      <c r="W765" s="504" t="s">
        <v>5631</v>
      </c>
      <c r="X765" s="506"/>
      <c r="Y765" s="506"/>
      <c r="Z765" s="506"/>
      <c r="AA765" s="505"/>
      <c r="AB765" s="504" t="s">
        <v>5642</v>
      </c>
      <c r="AC765" s="506"/>
      <c r="AD765" s="505"/>
    </row>
    <row r="766" spans="1:30" ht="11.4" customHeight="1">
      <c r="A766" s="507" t="s">
        <v>5643</v>
      </c>
      <c r="B766" s="508"/>
      <c r="C766" s="508"/>
      <c r="D766" s="508"/>
      <c r="E766" s="508"/>
      <c r="F766" s="508"/>
      <c r="G766" s="509"/>
      <c r="H766" s="507" t="s">
        <v>5644</v>
      </c>
      <c r="I766" s="508"/>
      <c r="J766" s="508"/>
      <c r="K766" s="508"/>
      <c r="L766" s="509"/>
      <c r="M766" s="510">
        <v>7.19</v>
      </c>
      <c r="N766" s="511"/>
      <c r="O766" s="512">
        <v>20.21</v>
      </c>
      <c r="P766" s="513"/>
      <c r="Q766" s="513"/>
      <c r="R766" s="514"/>
      <c r="S766" s="515">
        <v>181.15</v>
      </c>
      <c r="T766" s="516"/>
      <c r="U766" s="516"/>
      <c r="V766" s="517"/>
      <c r="W766" s="518">
        <v>0.2</v>
      </c>
      <c r="X766" s="519"/>
      <c r="Y766" s="519"/>
      <c r="Z766" s="519"/>
      <c r="AA766" s="520"/>
      <c r="AB766" s="510">
        <v>4.04</v>
      </c>
      <c r="AC766" s="528"/>
      <c r="AD766" s="511"/>
    </row>
    <row r="767" spans="1:30" ht="11.4" customHeight="1">
      <c r="A767" s="507" t="s">
        <v>5645</v>
      </c>
      <c r="B767" s="508"/>
      <c r="C767" s="508"/>
      <c r="D767" s="508"/>
      <c r="E767" s="508"/>
      <c r="F767" s="508"/>
      <c r="G767" s="509"/>
      <c r="H767" s="507" t="s">
        <v>190</v>
      </c>
      <c r="I767" s="508"/>
      <c r="J767" s="508"/>
      <c r="K767" s="508"/>
      <c r="L767" s="509"/>
      <c r="M767" s="512">
        <v>11.56</v>
      </c>
      <c r="N767" s="514"/>
      <c r="O767" s="512">
        <v>29.49</v>
      </c>
      <c r="P767" s="513"/>
      <c r="Q767" s="513"/>
      <c r="R767" s="514"/>
      <c r="S767" s="515">
        <v>155.15</v>
      </c>
      <c r="T767" s="516"/>
      <c r="U767" s="516"/>
      <c r="V767" s="517"/>
      <c r="W767" s="518">
        <v>0.2</v>
      </c>
      <c r="X767" s="519"/>
      <c r="Y767" s="519"/>
      <c r="Z767" s="519"/>
      <c r="AA767" s="520"/>
      <c r="AB767" s="510">
        <v>5.89</v>
      </c>
      <c r="AC767" s="528"/>
      <c r="AD767" s="511"/>
    </row>
    <row r="768" spans="1:30" ht="11.4" customHeight="1">
      <c r="A768" s="521" t="s">
        <v>5646</v>
      </c>
      <c r="B768" s="521"/>
      <c r="C768" s="521"/>
      <c r="D768" s="521"/>
      <c r="E768" s="521"/>
      <c r="F768" s="521"/>
      <c r="G768" s="521"/>
      <c r="H768" s="521"/>
      <c r="I768" s="521"/>
      <c r="J768" s="521"/>
      <c r="K768" s="521"/>
      <c r="L768" s="521"/>
      <c r="M768" s="521"/>
      <c r="N768" s="521"/>
      <c r="O768" s="521"/>
      <c r="P768" s="521"/>
      <c r="Q768" s="521"/>
      <c r="R768" s="521"/>
      <c r="S768" s="521"/>
      <c r="T768" s="521"/>
      <c r="U768" s="521"/>
      <c r="V768" s="521"/>
      <c r="W768" s="521"/>
      <c r="X768" s="521"/>
      <c r="Y768" s="510">
        <v>9.93</v>
      </c>
      <c r="Z768" s="528"/>
      <c r="AA768" s="528"/>
      <c r="AB768" s="528"/>
      <c r="AC768" s="528"/>
      <c r="AD768" s="511"/>
    </row>
    <row r="769" spans="1:30" ht="10.8" customHeight="1">
      <c r="A769" s="211"/>
      <c r="B769" s="211"/>
      <c r="C769" s="211"/>
      <c r="D769" s="211"/>
      <c r="E769" s="211"/>
      <c r="F769" s="211"/>
      <c r="G769" s="211"/>
      <c r="H769" s="211"/>
      <c r="I769" s="211"/>
      <c r="J769" s="211"/>
      <c r="K769" s="211"/>
      <c r="L769" s="211"/>
      <c r="M769" s="211"/>
      <c r="N769" s="211"/>
      <c r="O769" s="211"/>
      <c r="P769" s="211"/>
      <c r="Q769" s="211"/>
      <c r="R769" s="211"/>
      <c r="S769" s="211"/>
      <c r="T769" s="211"/>
      <c r="U769" s="211"/>
      <c r="V769" s="211"/>
      <c r="W769" s="211"/>
      <c r="X769" s="211"/>
      <c r="Y769" s="211"/>
      <c r="Z769" s="211"/>
      <c r="AA769" s="211"/>
      <c r="AB769" s="211"/>
      <c r="AC769" s="211"/>
      <c r="AD769" s="211"/>
    </row>
    <row r="770" spans="1:30" ht="11.4" customHeight="1">
      <c r="A770" s="501" t="s">
        <v>5628</v>
      </c>
      <c r="B770" s="502"/>
      <c r="C770" s="502"/>
      <c r="D770" s="502"/>
      <c r="E770" s="502"/>
      <c r="F770" s="502"/>
      <c r="G770" s="503"/>
      <c r="H770" s="501" t="s">
        <v>5629</v>
      </c>
      <c r="I770" s="502"/>
      <c r="J770" s="502"/>
      <c r="K770" s="502"/>
      <c r="L770" s="502"/>
      <c r="M770" s="502"/>
      <c r="N770" s="502"/>
      <c r="O770" s="503"/>
      <c r="P770" s="522" t="s">
        <v>180</v>
      </c>
      <c r="Q770" s="523"/>
      <c r="R770" s="523"/>
      <c r="S770" s="524"/>
      <c r="T770" s="504" t="s">
        <v>5630</v>
      </c>
      <c r="U770" s="506"/>
      <c r="V770" s="506"/>
      <c r="W770" s="505"/>
      <c r="X770" s="504" t="s">
        <v>5631</v>
      </c>
      <c r="Y770" s="506"/>
      <c r="Z770" s="506"/>
      <c r="AA770" s="506"/>
      <c r="AB770" s="505"/>
      <c r="AC770" s="504" t="s">
        <v>5632</v>
      </c>
      <c r="AD770" s="505"/>
    </row>
    <row r="771" spans="1:30" ht="11.4" customHeight="1">
      <c r="A771" s="507" t="s">
        <v>6982</v>
      </c>
      <c r="B771" s="508"/>
      <c r="C771" s="508"/>
      <c r="D771" s="508"/>
      <c r="E771" s="508"/>
      <c r="F771" s="508"/>
      <c r="G771" s="509"/>
      <c r="H771" s="507" t="s">
        <v>6093</v>
      </c>
      <c r="I771" s="508"/>
      <c r="J771" s="508"/>
      <c r="K771" s="508"/>
      <c r="L771" s="508"/>
      <c r="M771" s="508"/>
      <c r="N771" s="508"/>
      <c r="O771" s="509"/>
      <c r="P771" s="525" t="s">
        <v>71</v>
      </c>
      <c r="Q771" s="526"/>
      <c r="R771" s="526"/>
      <c r="S771" s="527"/>
      <c r="T771" s="510">
        <v>7.2</v>
      </c>
      <c r="U771" s="528"/>
      <c r="V771" s="528"/>
      <c r="W771" s="511"/>
      <c r="X771" s="518">
        <v>1</v>
      </c>
      <c r="Y771" s="519"/>
      <c r="Z771" s="519"/>
      <c r="AA771" s="519"/>
      <c r="AB771" s="520"/>
      <c r="AC771" s="510">
        <v>7.2</v>
      </c>
      <c r="AD771" s="511"/>
    </row>
    <row r="772" spans="1:30" ht="11.4" customHeight="1">
      <c r="A772" s="521" t="s">
        <v>5633</v>
      </c>
      <c r="B772" s="521"/>
      <c r="C772" s="521"/>
      <c r="D772" s="521"/>
      <c r="E772" s="521"/>
      <c r="F772" s="521"/>
      <c r="G772" s="521"/>
      <c r="H772" s="521"/>
      <c r="I772" s="521"/>
      <c r="J772" s="521"/>
      <c r="K772" s="521"/>
      <c r="L772" s="521"/>
      <c r="M772" s="521"/>
      <c r="N772" s="521"/>
      <c r="O772" s="521"/>
      <c r="P772" s="521"/>
      <c r="Q772" s="521"/>
      <c r="R772" s="521"/>
      <c r="S772" s="521"/>
      <c r="T772" s="521"/>
      <c r="U772" s="521"/>
      <c r="V772" s="521"/>
      <c r="W772" s="521"/>
      <c r="X772" s="521"/>
      <c r="Y772" s="510">
        <v>7.2</v>
      </c>
      <c r="Z772" s="528"/>
      <c r="AA772" s="528"/>
      <c r="AB772" s="528"/>
      <c r="AC772" s="528"/>
      <c r="AD772" s="511"/>
    </row>
    <row r="773" spans="1:30" ht="10.8" customHeight="1">
      <c r="A773" s="211"/>
      <c r="B773" s="211"/>
      <c r="C773" s="211"/>
      <c r="D773" s="211"/>
      <c r="E773" s="211"/>
      <c r="F773" s="211"/>
      <c r="G773" s="211"/>
      <c r="H773" s="211"/>
      <c r="I773" s="211"/>
      <c r="J773" s="211"/>
      <c r="K773" s="211"/>
      <c r="L773" s="211"/>
      <c r="M773" s="211"/>
      <c r="N773" s="211"/>
      <c r="O773" s="211"/>
      <c r="P773" s="211"/>
      <c r="Q773" s="211"/>
      <c r="R773" s="211"/>
      <c r="S773" s="211"/>
      <c r="T773" s="211"/>
      <c r="U773" s="211"/>
      <c r="V773" s="211"/>
      <c r="W773" s="211"/>
      <c r="X773" s="211"/>
      <c r="Y773" s="211"/>
      <c r="Z773" s="211"/>
      <c r="AA773" s="211"/>
      <c r="AB773" s="211"/>
      <c r="AC773" s="211"/>
      <c r="AD773" s="211"/>
    </row>
    <row r="774" spans="1:30" ht="11.4" customHeight="1">
      <c r="A774" s="504" t="s">
        <v>5634</v>
      </c>
      <c r="B774" s="506"/>
      <c r="C774" s="506"/>
      <c r="D774" s="506"/>
      <c r="E774" s="506"/>
      <c r="F774" s="506"/>
      <c r="G774" s="506"/>
      <c r="H774" s="506"/>
      <c r="I774" s="506"/>
      <c r="J774" s="506"/>
      <c r="K774" s="506"/>
      <c r="L774" s="506"/>
      <c r="M774" s="506"/>
      <c r="N774" s="506"/>
      <c r="O774" s="506"/>
      <c r="P774" s="506"/>
      <c r="Q774" s="506"/>
      <c r="R774" s="506"/>
      <c r="S774" s="506"/>
      <c r="T774" s="506"/>
      <c r="U774" s="506"/>
      <c r="V774" s="506"/>
      <c r="W774" s="506"/>
      <c r="X774" s="505"/>
      <c r="Y774" s="537">
        <v>17.13</v>
      </c>
      <c r="Z774" s="538"/>
      <c r="AA774" s="538"/>
      <c r="AB774" s="538"/>
      <c r="AC774" s="538"/>
      <c r="AD774" s="539"/>
    </row>
    <row r="775" spans="1:30" ht="11.4" customHeight="1">
      <c r="A775" s="504" t="s">
        <v>5635</v>
      </c>
      <c r="B775" s="506"/>
      <c r="C775" s="506"/>
      <c r="D775" s="506"/>
      <c r="E775" s="506"/>
      <c r="F775" s="506"/>
      <c r="G775" s="506"/>
      <c r="H775" s="506"/>
      <c r="I775" s="506"/>
      <c r="J775" s="506"/>
      <c r="K775" s="506"/>
      <c r="L775" s="506"/>
      <c r="M775" s="506"/>
      <c r="N775" s="506"/>
      <c r="O775" s="506"/>
      <c r="P775" s="506"/>
      <c r="Q775" s="506"/>
      <c r="R775" s="506"/>
      <c r="S775" s="506"/>
      <c r="T775" s="506"/>
      <c r="U775" s="506"/>
      <c r="V775" s="506"/>
      <c r="W775" s="506"/>
      <c r="X775" s="505"/>
      <c r="Y775" s="544">
        <v>4.29</v>
      </c>
      <c r="Z775" s="545"/>
      <c r="AA775" s="545"/>
      <c r="AB775" s="545"/>
      <c r="AC775" s="545"/>
      <c r="AD775" s="546"/>
    </row>
    <row r="776" spans="1:30" ht="11.4" customHeight="1">
      <c r="A776" s="504" t="s">
        <v>5636</v>
      </c>
      <c r="B776" s="506"/>
      <c r="C776" s="506"/>
      <c r="D776" s="506"/>
      <c r="E776" s="506"/>
      <c r="F776" s="506"/>
      <c r="G776" s="506"/>
      <c r="H776" s="506"/>
      <c r="I776" s="506"/>
      <c r="J776" s="506"/>
      <c r="K776" s="506"/>
      <c r="L776" s="506"/>
      <c r="M776" s="506"/>
      <c r="N776" s="506"/>
      <c r="O776" s="506"/>
      <c r="P776" s="506"/>
      <c r="Q776" s="506"/>
      <c r="R776" s="506"/>
      <c r="S776" s="506"/>
      <c r="T776" s="506"/>
      <c r="U776" s="506"/>
      <c r="V776" s="506"/>
      <c r="W776" s="506"/>
      <c r="X776" s="505"/>
      <c r="Y776" s="537">
        <v>21.42</v>
      </c>
      <c r="Z776" s="538"/>
      <c r="AA776" s="538"/>
      <c r="AB776" s="538"/>
      <c r="AC776" s="538"/>
      <c r="AD776" s="539"/>
    </row>
    <row r="777" spans="1:30" ht="10.8" customHeight="1">
      <c r="A777" s="211"/>
      <c r="B777" s="211"/>
      <c r="C777" s="211"/>
      <c r="D777" s="211"/>
      <c r="E777" s="211"/>
      <c r="F777" s="211"/>
      <c r="G777" s="211"/>
      <c r="H777" s="211"/>
      <c r="I777" s="211"/>
      <c r="J777" s="211"/>
      <c r="K777" s="211"/>
      <c r="L777" s="211"/>
      <c r="M777" s="211"/>
      <c r="N777" s="211"/>
      <c r="O777" s="211"/>
      <c r="P777" s="211"/>
      <c r="Q777" s="211"/>
      <c r="R777" s="211"/>
      <c r="S777" s="211"/>
      <c r="T777" s="211"/>
      <c r="U777" s="211"/>
      <c r="V777" s="211"/>
      <c r="W777" s="211"/>
      <c r="X777" s="211"/>
      <c r="Y777" s="211"/>
      <c r="Z777" s="211"/>
      <c r="AA777" s="211"/>
      <c r="AB777" s="211"/>
      <c r="AC777" s="211"/>
      <c r="AD777" s="211"/>
    </row>
    <row r="778" spans="1:30" ht="13.35" customHeight="1">
      <c r="A778" s="540" t="s">
        <v>5637</v>
      </c>
      <c r="B778" s="540"/>
      <c r="C778" s="540"/>
      <c r="D778" s="540"/>
      <c r="E778" s="540"/>
      <c r="F778" s="540" t="s">
        <v>6983</v>
      </c>
      <c r="G778" s="540"/>
      <c r="H778" s="540"/>
      <c r="I778" s="540"/>
      <c r="J778" s="540"/>
      <c r="K778" s="540"/>
      <c r="L778" s="540"/>
      <c r="M778" s="540"/>
      <c r="N778" s="540"/>
      <c r="O778" s="540"/>
      <c r="P778" s="540"/>
      <c r="Q778" s="540"/>
      <c r="R778" s="540"/>
      <c r="S778" s="540"/>
      <c r="T778" s="540"/>
      <c r="U778" s="540"/>
      <c r="V778" s="540"/>
      <c r="W778" s="540"/>
      <c r="X778" s="540"/>
      <c r="Y778" s="540"/>
      <c r="Z778" s="540"/>
      <c r="AA778" s="540"/>
      <c r="AB778" s="540"/>
      <c r="AC778" s="540"/>
      <c r="AD778" s="540"/>
    </row>
    <row r="779" spans="1:30" ht="10.8" customHeight="1">
      <c r="A779" s="211"/>
      <c r="B779" s="211"/>
      <c r="C779" s="211"/>
      <c r="D779" s="211"/>
      <c r="E779" s="211"/>
      <c r="F779" s="211"/>
      <c r="G779" s="211"/>
      <c r="H779" s="211"/>
      <c r="I779" s="211"/>
      <c r="J779" s="211"/>
      <c r="K779" s="211"/>
      <c r="L779" s="211"/>
      <c r="M779" s="211"/>
      <c r="N779" s="211"/>
      <c r="O779" s="211"/>
      <c r="P779" s="211"/>
      <c r="Q779" s="211"/>
      <c r="R779" s="211"/>
      <c r="S779" s="211"/>
      <c r="T779" s="211"/>
      <c r="U779" s="211"/>
      <c r="V779" s="211"/>
      <c r="W779" s="211"/>
      <c r="X779" s="211"/>
      <c r="Y779" s="211"/>
      <c r="Z779" s="211"/>
      <c r="AA779" s="211"/>
      <c r="AB779" s="211"/>
      <c r="AC779" s="211"/>
      <c r="AD779" s="211"/>
    </row>
    <row r="780" spans="1:30" ht="11.4" customHeight="1">
      <c r="A780" s="211" t="s">
        <v>6984</v>
      </c>
      <c r="B780" s="211"/>
      <c r="C780" s="211"/>
      <c r="D780" s="211"/>
      <c r="E780" s="211"/>
      <c r="F780" s="211"/>
      <c r="G780" s="211"/>
      <c r="H780" s="211"/>
      <c r="I780" s="211"/>
      <c r="J780" s="211"/>
      <c r="K780" s="211"/>
      <c r="L780" s="211"/>
      <c r="M780" s="211"/>
      <c r="N780" s="211"/>
      <c r="O780" s="211"/>
      <c r="P780" s="211"/>
      <c r="Q780" s="211"/>
      <c r="R780" s="211"/>
      <c r="S780" s="211"/>
      <c r="T780" s="211"/>
      <c r="U780" s="211"/>
      <c r="V780" s="211"/>
      <c r="W780" s="211"/>
      <c r="X780" s="211"/>
      <c r="Y780" s="211" t="s">
        <v>5627</v>
      </c>
      <c r="Z780" s="211"/>
      <c r="AA780" s="211"/>
      <c r="AB780" s="211"/>
      <c r="AC780" s="211"/>
      <c r="AD780" s="211"/>
    </row>
    <row r="781" spans="1:30" ht="10.8" customHeight="1">
      <c r="A781" s="211"/>
      <c r="B781" s="211"/>
      <c r="C781" s="211"/>
      <c r="D781" s="211"/>
      <c r="E781" s="211"/>
      <c r="F781" s="211"/>
      <c r="G781" s="211"/>
      <c r="H781" s="211"/>
      <c r="I781" s="211"/>
      <c r="J781" s="211"/>
      <c r="K781" s="211"/>
      <c r="L781" s="211"/>
      <c r="M781" s="211"/>
      <c r="N781" s="211"/>
      <c r="O781" s="211"/>
      <c r="P781" s="211"/>
      <c r="Q781" s="211"/>
      <c r="R781" s="211"/>
      <c r="S781" s="211"/>
      <c r="T781" s="211"/>
      <c r="U781" s="211"/>
      <c r="V781" s="211"/>
      <c r="W781" s="211"/>
      <c r="X781" s="211"/>
      <c r="Y781" s="211"/>
      <c r="Z781" s="211"/>
      <c r="AA781" s="211"/>
      <c r="AB781" s="211"/>
      <c r="AC781" s="211"/>
      <c r="AD781" s="211"/>
    </row>
    <row r="782" spans="1:30" ht="11.4" customHeight="1">
      <c r="A782" s="501" t="s">
        <v>5628</v>
      </c>
      <c r="B782" s="502"/>
      <c r="C782" s="502"/>
      <c r="D782" s="502"/>
      <c r="E782" s="502"/>
      <c r="F782" s="502"/>
      <c r="G782" s="503"/>
      <c r="H782" s="501" t="s">
        <v>5638</v>
      </c>
      <c r="I782" s="502"/>
      <c r="J782" s="502"/>
      <c r="K782" s="502"/>
      <c r="L782" s="503"/>
      <c r="M782" s="504" t="s">
        <v>5639</v>
      </c>
      <c r="N782" s="505"/>
      <c r="O782" s="504" t="s">
        <v>5640</v>
      </c>
      <c r="P782" s="506"/>
      <c r="Q782" s="506"/>
      <c r="R782" s="505"/>
      <c r="S782" s="504" t="s">
        <v>5641</v>
      </c>
      <c r="T782" s="506"/>
      <c r="U782" s="506"/>
      <c r="V782" s="505"/>
      <c r="W782" s="504" t="s">
        <v>5631</v>
      </c>
      <c r="X782" s="506"/>
      <c r="Y782" s="506"/>
      <c r="Z782" s="506"/>
      <c r="AA782" s="505"/>
      <c r="AB782" s="504" t="s">
        <v>5642</v>
      </c>
      <c r="AC782" s="506"/>
      <c r="AD782" s="505"/>
    </row>
    <row r="783" spans="1:30" ht="11.4" customHeight="1">
      <c r="A783" s="507" t="s">
        <v>5643</v>
      </c>
      <c r="B783" s="508"/>
      <c r="C783" s="508"/>
      <c r="D783" s="508"/>
      <c r="E783" s="508"/>
      <c r="F783" s="508"/>
      <c r="G783" s="509"/>
      <c r="H783" s="507" t="s">
        <v>5644</v>
      </c>
      <c r="I783" s="508"/>
      <c r="J783" s="508"/>
      <c r="K783" s="508"/>
      <c r="L783" s="509"/>
      <c r="M783" s="510">
        <v>7.19</v>
      </c>
      <c r="N783" s="511"/>
      <c r="O783" s="512">
        <v>20.21</v>
      </c>
      <c r="P783" s="513"/>
      <c r="Q783" s="513"/>
      <c r="R783" s="514"/>
      <c r="S783" s="515">
        <v>181.15</v>
      </c>
      <c r="T783" s="516"/>
      <c r="U783" s="516"/>
      <c r="V783" s="517"/>
      <c r="W783" s="518">
        <v>0.2</v>
      </c>
      <c r="X783" s="519"/>
      <c r="Y783" s="519"/>
      <c r="Z783" s="519"/>
      <c r="AA783" s="520"/>
      <c r="AB783" s="510">
        <v>4.04</v>
      </c>
      <c r="AC783" s="528"/>
      <c r="AD783" s="511"/>
    </row>
    <row r="784" spans="1:30" ht="11.4" customHeight="1">
      <c r="A784" s="507" t="s">
        <v>5645</v>
      </c>
      <c r="B784" s="508"/>
      <c r="C784" s="508"/>
      <c r="D784" s="508"/>
      <c r="E784" s="508"/>
      <c r="F784" s="508"/>
      <c r="G784" s="509"/>
      <c r="H784" s="507" t="s">
        <v>190</v>
      </c>
      <c r="I784" s="508"/>
      <c r="J784" s="508"/>
      <c r="K784" s="508"/>
      <c r="L784" s="509"/>
      <c r="M784" s="512">
        <v>11.56</v>
      </c>
      <c r="N784" s="514"/>
      <c r="O784" s="512">
        <v>29.49</v>
      </c>
      <c r="P784" s="513"/>
      <c r="Q784" s="513"/>
      <c r="R784" s="514"/>
      <c r="S784" s="515">
        <v>155.15</v>
      </c>
      <c r="T784" s="516"/>
      <c r="U784" s="516"/>
      <c r="V784" s="517"/>
      <c r="W784" s="518">
        <v>0.2</v>
      </c>
      <c r="X784" s="519"/>
      <c r="Y784" s="519"/>
      <c r="Z784" s="519"/>
      <c r="AA784" s="520"/>
      <c r="AB784" s="510">
        <v>5.89</v>
      </c>
      <c r="AC784" s="528"/>
      <c r="AD784" s="511"/>
    </row>
    <row r="785" spans="1:30" ht="11.4" customHeight="1">
      <c r="A785" s="521" t="s">
        <v>5646</v>
      </c>
      <c r="B785" s="521"/>
      <c r="C785" s="521"/>
      <c r="D785" s="521"/>
      <c r="E785" s="521"/>
      <c r="F785" s="521"/>
      <c r="G785" s="521"/>
      <c r="H785" s="521"/>
      <c r="I785" s="521"/>
      <c r="J785" s="521"/>
      <c r="K785" s="521"/>
      <c r="L785" s="521"/>
      <c r="M785" s="521"/>
      <c r="N785" s="521"/>
      <c r="O785" s="521"/>
      <c r="P785" s="521"/>
      <c r="Q785" s="521"/>
      <c r="R785" s="521"/>
      <c r="S785" s="521"/>
      <c r="T785" s="521"/>
      <c r="U785" s="521"/>
      <c r="V785" s="521"/>
      <c r="W785" s="521"/>
      <c r="X785" s="521"/>
      <c r="Y785" s="510">
        <v>9.93</v>
      </c>
      <c r="Z785" s="528"/>
      <c r="AA785" s="528"/>
      <c r="AB785" s="528"/>
      <c r="AC785" s="528"/>
      <c r="AD785" s="511"/>
    </row>
    <row r="786" spans="1:30" ht="10.8" customHeight="1">
      <c r="A786" s="211"/>
      <c r="B786" s="211"/>
      <c r="C786" s="211"/>
      <c r="D786" s="211"/>
      <c r="E786" s="211"/>
      <c r="F786" s="211"/>
      <c r="G786" s="211"/>
      <c r="H786" s="211"/>
      <c r="I786" s="211"/>
      <c r="J786" s="211"/>
      <c r="K786" s="211"/>
      <c r="L786" s="211"/>
      <c r="M786" s="211"/>
      <c r="N786" s="211"/>
      <c r="O786" s="211"/>
      <c r="P786" s="211"/>
      <c r="Q786" s="211"/>
      <c r="R786" s="211"/>
      <c r="S786" s="211"/>
      <c r="T786" s="211"/>
      <c r="U786" s="211"/>
      <c r="V786" s="211"/>
      <c r="W786" s="211"/>
      <c r="X786" s="211"/>
      <c r="Y786" s="211"/>
      <c r="Z786" s="211"/>
      <c r="AA786" s="211"/>
      <c r="AB786" s="211"/>
      <c r="AC786" s="211"/>
      <c r="AD786" s="211"/>
    </row>
    <row r="787" spans="1:30" ht="11.4" customHeight="1">
      <c r="A787" s="501" t="s">
        <v>5628</v>
      </c>
      <c r="B787" s="502"/>
      <c r="C787" s="502"/>
      <c r="D787" s="502"/>
      <c r="E787" s="502"/>
      <c r="F787" s="502"/>
      <c r="G787" s="503"/>
      <c r="H787" s="501" t="s">
        <v>5629</v>
      </c>
      <c r="I787" s="502"/>
      <c r="J787" s="502"/>
      <c r="K787" s="502"/>
      <c r="L787" s="502"/>
      <c r="M787" s="502"/>
      <c r="N787" s="502"/>
      <c r="O787" s="503"/>
      <c r="P787" s="522" t="s">
        <v>180</v>
      </c>
      <c r="Q787" s="523"/>
      <c r="R787" s="523"/>
      <c r="S787" s="524"/>
      <c r="T787" s="504" t="s">
        <v>5630</v>
      </c>
      <c r="U787" s="506"/>
      <c r="V787" s="506"/>
      <c r="W787" s="505"/>
      <c r="X787" s="504" t="s">
        <v>5631</v>
      </c>
      <c r="Y787" s="506"/>
      <c r="Z787" s="506"/>
      <c r="AA787" s="506"/>
      <c r="AB787" s="505"/>
      <c r="AC787" s="504" t="s">
        <v>5632</v>
      </c>
      <c r="AD787" s="505"/>
    </row>
    <row r="788" spans="1:30" ht="11.4" customHeight="1">
      <c r="A788" s="507" t="s">
        <v>6985</v>
      </c>
      <c r="B788" s="508"/>
      <c r="C788" s="508"/>
      <c r="D788" s="508"/>
      <c r="E788" s="508"/>
      <c r="F788" s="508"/>
      <c r="G788" s="509"/>
      <c r="H788" s="507" t="s">
        <v>6095</v>
      </c>
      <c r="I788" s="508"/>
      <c r="J788" s="508"/>
      <c r="K788" s="508"/>
      <c r="L788" s="508"/>
      <c r="M788" s="508"/>
      <c r="N788" s="508"/>
      <c r="O788" s="509"/>
      <c r="P788" s="525" t="s">
        <v>71</v>
      </c>
      <c r="Q788" s="526"/>
      <c r="R788" s="526"/>
      <c r="S788" s="527"/>
      <c r="T788" s="510">
        <v>6.9</v>
      </c>
      <c r="U788" s="528"/>
      <c r="V788" s="528"/>
      <c r="W788" s="511"/>
      <c r="X788" s="518">
        <v>1</v>
      </c>
      <c r="Y788" s="519"/>
      <c r="Z788" s="519"/>
      <c r="AA788" s="519"/>
      <c r="AB788" s="520"/>
      <c r="AC788" s="510">
        <v>6.9</v>
      </c>
      <c r="AD788" s="511"/>
    </row>
    <row r="789" spans="1:30" ht="11.4" customHeight="1">
      <c r="A789" s="521" t="s">
        <v>5633</v>
      </c>
      <c r="B789" s="521"/>
      <c r="C789" s="521"/>
      <c r="D789" s="521"/>
      <c r="E789" s="521"/>
      <c r="F789" s="521"/>
      <c r="G789" s="521"/>
      <c r="H789" s="521"/>
      <c r="I789" s="521"/>
      <c r="J789" s="521"/>
      <c r="K789" s="521"/>
      <c r="L789" s="521"/>
      <c r="M789" s="521"/>
      <c r="N789" s="521"/>
      <c r="O789" s="521"/>
      <c r="P789" s="521"/>
      <c r="Q789" s="521"/>
      <c r="R789" s="521"/>
      <c r="S789" s="521"/>
      <c r="T789" s="521"/>
      <c r="U789" s="521"/>
      <c r="V789" s="521"/>
      <c r="W789" s="521"/>
      <c r="X789" s="521"/>
      <c r="Y789" s="510">
        <v>6.9</v>
      </c>
      <c r="Z789" s="528"/>
      <c r="AA789" s="528"/>
      <c r="AB789" s="528"/>
      <c r="AC789" s="528"/>
      <c r="AD789" s="511"/>
    </row>
    <row r="790" spans="1:30" ht="10.8" customHeight="1">
      <c r="A790" s="211"/>
      <c r="B790" s="211"/>
      <c r="C790" s="211"/>
      <c r="D790" s="211"/>
      <c r="E790" s="211"/>
      <c r="F790" s="211"/>
      <c r="G790" s="211"/>
      <c r="H790" s="211"/>
      <c r="I790" s="211"/>
      <c r="J790" s="211"/>
      <c r="K790" s="211"/>
      <c r="L790" s="211"/>
      <c r="M790" s="211"/>
      <c r="N790" s="211"/>
      <c r="O790" s="211"/>
      <c r="P790" s="211"/>
      <c r="Q790" s="211"/>
      <c r="R790" s="211"/>
      <c r="S790" s="211"/>
      <c r="T790" s="211"/>
      <c r="U790" s="211"/>
      <c r="V790" s="211"/>
      <c r="W790" s="211"/>
      <c r="X790" s="211"/>
      <c r="Y790" s="211"/>
      <c r="Z790" s="211"/>
      <c r="AA790" s="211"/>
      <c r="AB790" s="211"/>
      <c r="AC790" s="211"/>
      <c r="AD790" s="211"/>
    </row>
    <row r="791" spans="1:30" ht="11.4" customHeight="1">
      <c r="A791" s="504" t="s">
        <v>5634</v>
      </c>
      <c r="B791" s="506"/>
      <c r="C791" s="506"/>
      <c r="D791" s="506"/>
      <c r="E791" s="506"/>
      <c r="F791" s="506"/>
      <c r="G791" s="506"/>
      <c r="H791" s="506"/>
      <c r="I791" s="506"/>
      <c r="J791" s="506"/>
      <c r="K791" s="506"/>
      <c r="L791" s="506"/>
      <c r="M791" s="506"/>
      <c r="N791" s="506"/>
      <c r="O791" s="506"/>
      <c r="P791" s="506"/>
      <c r="Q791" s="506"/>
      <c r="R791" s="506"/>
      <c r="S791" s="506"/>
      <c r="T791" s="506"/>
      <c r="U791" s="506"/>
      <c r="V791" s="506"/>
      <c r="W791" s="506"/>
      <c r="X791" s="505"/>
      <c r="Y791" s="537">
        <v>16.829999999999998</v>
      </c>
      <c r="Z791" s="538"/>
      <c r="AA791" s="538"/>
      <c r="AB791" s="538"/>
      <c r="AC791" s="538"/>
      <c r="AD791" s="539"/>
    </row>
    <row r="792" spans="1:30" ht="11.4" customHeight="1">
      <c r="A792" s="504" t="s">
        <v>5635</v>
      </c>
      <c r="B792" s="506"/>
      <c r="C792" s="506"/>
      <c r="D792" s="506"/>
      <c r="E792" s="506"/>
      <c r="F792" s="506"/>
      <c r="G792" s="506"/>
      <c r="H792" s="506"/>
      <c r="I792" s="506"/>
      <c r="J792" s="506"/>
      <c r="K792" s="506"/>
      <c r="L792" s="506"/>
      <c r="M792" s="506"/>
      <c r="N792" s="506"/>
      <c r="O792" s="506"/>
      <c r="P792" s="506"/>
      <c r="Q792" s="506"/>
      <c r="R792" s="506"/>
      <c r="S792" s="506"/>
      <c r="T792" s="506"/>
      <c r="U792" s="506"/>
      <c r="V792" s="506"/>
      <c r="W792" s="506"/>
      <c r="X792" s="505"/>
      <c r="Y792" s="544">
        <v>4.21</v>
      </c>
      <c r="Z792" s="545"/>
      <c r="AA792" s="545"/>
      <c r="AB792" s="545"/>
      <c r="AC792" s="545"/>
      <c r="AD792" s="546"/>
    </row>
    <row r="793" spans="1:30" ht="11.4" customHeight="1">
      <c r="A793" s="504" t="s">
        <v>5636</v>
      </c>
      <c r="B793" s="506"/>
      <c r="C793" s="506"/>
      <c r="D793" s="506"/>
      <c r="E793" s="506"/>
      <c r="F793" s="506"/>
      <c r="G793" s="506"/>
      <c r="H793" s="506"/>
      <c r="I793" s="506"/>
      <c r="J793" s="506"/>
      <c r="K793" s="506"/>
      <c r="L793" s="506"/>
      <c r="M793" s="506"/>
      <c r="N793" s="506"/>
      <c r="O793" s="506"/>
      <c r="P793" s="506"/>
      <c r="Q793" s="506"/>
      <c r="R793" s="506"/>
      <c r="S793" s="506"/>
      <c r="T793" s="506"/>
      <c r="U793" s="506"/>
      <c r="V793" s="506"/>
      <c r="W793" s="506"/>
      <c r="X793" s="505"/>
      <c r="Y793" s="537">
        <v>21.04</v>
      </c>
      <c r="Z793" s="538"/>
      <c r="AA793" s="538"/>
      <c r="AB793" s="538"/>
      <c r="AC793" s="538"/>
      <c r="AD793" s="539"/>
    </row>
    <row r="794" spans="1:30" ht="10.8" customHeight="1">
      <c r="A794" s="211"/>
      <c r="B794" s="211"/>
      <c r="C794" s="211"/>
      <c r="D794" s="211"/>
      <c r="E794" s="211"/>
      <c r="F794" s="211"/>
      <c r="G794" s="211"/>
      <c r="H794" s="211"/>
      <c r="I794" s="211"/>
      <c r="J794" s="211"/>
      <c r="K794" s="211"/>
      <c r="L794" s="211"/>
      <c r="M794" s="211"/>
      <c r="N794" s="211"/>
      <c r="O794" s="211"/>
      <c r="P794" s="211"/>
      <c r="Q794" s="211"/>
      <c r="R794" s="211"/>
      <c r="S794" s="211"/>
      <c r="T794" s="211"/>
      <c r="U794" s="211"/>
      <c r="V794" s="211"/>
      <c r="W794" s="211"/>
      <c r="X794" s="211"/>
      <c r="Y794" s="211"/>
      <c r="Z794" s="211"/>
      <c r="AA794" s="211"/>
      <c r="AB794" s="211"/>
      <c r="AC794" s="211"/>
      <c r="AD794" s="211"/>
    </row>
    <row r="795" spans="1:30" ht="13.35" customHeight="1">
      <c r="A795" s="540" t="s">
        <v>5637</v>
      </c>
      <c r="B795" s="540"/>
      <c r="C795" s="540"/>
      <c r="D795" s="540"/>
      <c r="E795" s="540"/>
      <c r="F795" s="540" t="s">
        <v>6986</v>
      </c>
      <c r="G795" s="540"/>
      <c r="H795" s="540"/>
      <c r="I795" s="540"/>
      <c r="J795" s="540"/>
      <c r="K795" s="540"/>
      <c r="L795" s="540"/>
      <c r="M795" s="540"/>
      <c r="N795" s="540"/>
      <c r="O795" s="540"/>
      <c r="P795" s="540"/>
      <c r="Q795" s="540"/>
      <c r="R795" s="540"/>
      <c r="S795" s="540"/>
      <c r="T795" s="540"/>
      <c r="U795" s="540"/>
      <c r="V795" s="540"/>
      <c r="W795" s="540"/>
      <c r="X795" s="540"/>
      <c r="Y795" s="540"/>
      <c r="Z795" s="540"/>
      <c r="AA795" s="540"/>
      <c r="AB795" s="540"/>
      <c r="AC795" s="540"/>
      <c r="AD795" s="540"/>
    </row>
    <row r="796" spans="1:30" ht="10.8" customHeight="1">
      <c r="A796" s="211"/>
      <c r="B796" s="211"/>
      <c r="C796" s="211"/>
      <c r="D796" s="211"/>
      <c r="E796" s="211"/>
      <c r="F796" s="211"/>
      <c r="G796" s="211"/>
      <c r="H796" s="211"/>
      <c r="I796" s="211"/>
      <c r="J796" s="211"/>
      <c r="K796" s="211"/>
      <c r="L796" s="211"/>
      <c r="M796" s="211"/>
      <c r="N796" s="211"/>
      <c r="O796" s="211"/>
      <c r="P796" s="211"/>
      <c r="Q796" s="211"/>
      <c r="R796" s="211"/>
      <c r="S796" s="211"/>
      <c r="T796" s="211"/>
      <c r="U796" s="211"/>
      <c r="V796" s="211"/>
      <c r="W796" s="211"/>
      <c r="X796" s="211"/>
      <c r="Y796" s="211"/>
      <c r="Z796" s="211"/>
      <c r="AA796" s="211"/>
      <c r="AB796" s="211"/>
      <c r="AC796" s="211"/>
      <c r="AD796" s="211"/>
    </row>
    <row r="797" spans="1:30" ht="11.4" customHeight="1">
      <c r="A797" s="211" t="s">
        <v>7157</v>
      </c>
      <c r="B797" s="211"/>
      <c r="C797" s="211"/>
      <c r="D797" s="211"/>
      <c r="E797" s="211"/>
      <c r="F797" s="211"/>
      <c r="G797" s="211"/>
      <c r="H797" s="211"/>
      <c r="I797" s="211"/>
      <c r="J797" s="211"/>
      <c r="K797" s="211"/>
      <c r="L797" s="211"/>
      <c r="M797" s="211"/>
      <c r="N797" s="211"/>
      <c r="O797" s="211"/>
      <c r="P797" s="211"/>
      <c r="Q797" s="211"/>
      <c r="R797" s="211"/>
      <c r="S797" s="211"/>
      <c r="T797" s="211"/>
      <c r="U797" s="211"/>
      <c r="V797" s="211"/>
      <c r="W797" s="211"/>
      <c r="X797" s="211"/>
      <c r="Y797" s="211" t="s">
        <v>5647</v>
      </c>
      <c r="Z797" s="211"/>
      <c r="AA797" s="211"/>
      <c r="AB797" s="211"/>
      <c r="AC797" s="211"/>
      <c r="AD797" s="211"/>
    </row>
    <row r="798" spans="1:30" ht="10.8" customHeight="1">
      <c r="A798" s="211"/>
      <c r="B798" s="211"/>
      <c r="C798" s="211"/>
      <c r="D798" s="211"/>
      <c r="E798" s="211"/>
      <c r="F798" s="211"/>
      <c r="G798" s="211"/>
      <c r="H798" s="211"/>
      <c r="I798" s="211"/>
      <c r="J798" s="211"/>
      <c r="K798" s="211"/>
      <c r="L798" s="211"/>
      <c r="M798" s="211"/>
      <c r="N798" s="211"/>
      <c r="O798" s="211"/>
      <c r="P798" s="211"/>
      <c r="Q798" s="211"/>
      <c r="R798" s="211"/>
      <c r="S798" s="211"/>
      <c r="T798" s="211"/>
      <c r="U798" s="211"/>
      <c r="V798" s="211"/>
      <c r="W798" s="211"/>
      <c r="X798" s="211"/>
      <c r="Y798" s="211"/>
      <c r="Z798" s="211"/>
      <c r="AA798" s="211"/>
      <c r="AB798" s="211"/>
      <c r="AC798" s="211"/>
      <c r="AD798" s="211"/>
    </row>
    <row r="799" spans="1:30" ht="11.4" customHeight="1">
      <c r="A799" s="501" t="s">
        <v>5628</v>
      </c>
      <c r="B799" s="502"/>
      <c r="C799" s="502"/>
      <c r="D799" s="502"/>
      <c r="E799" s="502"/>
      <c r="F799" s="502"/>
      <c r="G799" s="503"/>
      <c r="H799" s="501" t="s">
        <v>5638</v>
      </c>
      <c r="I799" s="502"/>
      <c r="J799" s="502"/>
      <c r="K799" s="502"/>
      <c r="L799" s="503"/>
      <c r="M799" s="504" t="s">
        <v>5639</v>
      </c>
      <c r="N799" s="505"/>
      <c r="O799" s="504" t="s">
        <v>5640</v>
      </c>
      <c r="P799" s="506"/>
      <c r="Q799" s="506"/>
      <c r="R799" s="505"/>
      <c r="S799" s="504" t="s">
        <v>5641</v>
      </c>
      <c r="T799" s="506"/>
      <c r="U799" s="506"/>
      <c r="V799" s="505"/>
      <c r="W799" s="504" t="s">
        <v>5631</v>
      </c>
      <c r="X799" s="506"/>
      <c r="Y799" s="506"/>
      <c r="Z799" s="506"/>
      <c r="AA799" s="505"/>
      <c r="AB799" s="504" t="s">
        <v>5642</v>
      </c>
      <c r="AC799" s="506"/>
      <c r="AD799" s="505"/>
    </row>
    <row r="800" spans="1:30" ht="11.4" customHeight="1">
      <c r="A800" s="507" t="s">
        <v>5658</v>
      </c>
      <c r="B800" s="508"/>
      <c r="C800" s="508"/>
      <c r="D800" s="508"/>
      <c r="E800" s="508"/>
      <c r="F800" s="508"/>
      <c r="G800" s="509"/>
      <c r="H800" s="507" t="s">
        <v>5659</v>
      </c>
      <c r="I800" s="508"/>
      <c r="J800" s="508"/>
      <c r="K800" s="508"/>
      <c r="L800" s="509"/>
      <c r="M800" s="510">
        <v>8.09</v>
      </c>
      <c r="N800" s="511"/>
      <c r="O800" s="512">
        <v>22.05</v>
      </c>
      <c r="P800" s="513"/>
      <c r="Q800" s="513"/>
      <c r="R800" s="514"/>
      <c r="S800" s="515">
        <v>172.66</v>
      </c>
      <c r="T800" s="516"/>
      <c r="U800" s="516"/>
      <c r="V800" s="517"/>
      <c r="W800" s="518">
        <v>0.20830000000000001</v>
      </c>
      <c r="X800" s="519"/>
      <c r="Y800" s="519"/>
      <c r="Z800" s="519"/>
      <c r="AA800" s="520"/>
      <c r="AB800" s="510">
        <v>4.59</v>
      </c>
      <c r="AC800" s="528"/>
      <c r="AD800" s="511"/>
    </row>
    <row r="801" spans="1:30" ht="11.4" customHeight="1">
      <c r="A801" s="507" t="s">
        <v>5656</v>
      </c>
      <c r="B801" s="508"/>
      <c r="C801" s="508"/>
      <c r="D801" s="508"/>
      <c r="E801" s="508"/>
      <c r="F801" s="508"/>
      <c r="G801" s="509"/>
      <c r="H801" s="507" t="s">
        <v>5657</v>
      </c>
      <c r="I801" s="508"/>
      <c r="J801" s="508"/>
      <c r="K801" s="508"/>
      <c r="L801" s="509"/>
      <c r="M801" s="512">
        <v>11.56</v>
      </c>
      <c r="N801" s="514"/>
      <c r="O801" s="512">
        <v>29.79</v>
      </c>
      <c r="P801" s="513"/>
      <c r="Q801" s="513"/>
      <c r="R801" s="514"/>
      <c r="S801" s="515">
        <v>157.77000000000001</v>
      </c>
      <c r="T801" s="516"/>
      <c r="U801" s="516"/>
      <c r="V801" s="517"/>
      <c r="W801" s="518">
        <v>0.20830000000000001</v>
      </c>
      <c r="X801" s="519"/>
      <c r="Y801" s="519"/>
      <c r="Z801" s="519"/>
      <c r="AA801" s="520"/>
      <c r="AB801" s="510">
        <v>6.2</v>
      </c>
      <c r="AC801" s="528"/>
      <c r="AD801" s="511"/>
    </row>
    <row r="802" spans="1:30" ht="11.4" customHeight="1">
      <c r="A802" s="521" t="s">
        <v>5646</v>
      </c>
      <c r="B802" s="521"/>
      <c r="C802" s="521"/>
      <c r="D802" s="521"/>
      <c r="E802" s="521"/>
      <c r="F802" s="521"/>
      <c r="G802" s="521"/>
      <c r="H802" s="521"/>
      <c r="I802" s="521"/>
      <c r="J802" s="521"/>
      <c r="K802" s="521"/>
      <c r="L802" s="521"/>
      <c r="M802" s="521"/>
      <c r="N802" s="521"/>
      <c r="O802" s="521"/>
      <c r="P802" s="521"/>
      <c r="Q802" s="521"/>
      <c r="R802" s="521"/>
      <c r="S802" s="521"/>
      <c r="T802" s="521"/>
      <c r="U802" s="521"/>
      <c r="V802" s="521"/>
      <c r="W802" s="521"/>
      <c r="X802" s="521"/>
      <c r="Y802" s="512">
        <v>10.79</v>
      </c>
      <c r="Z802" s="513"/>
      <c r="AA802" s="513"/>
      <c r="AB802" s="513"/>
      <c r="AC802" s="513"/>
      <c r="AD802" s="514"/>
    </row>
    <row r="803" spans="1:30" ht="10.8" customHeight="1">
      <c r="A803" s="211"/>
      <c r="B803" s="211"/>
      <c r="C803" s="211"/>
      <c r="D803" s="211"/>
      <c r="E803" s="211"/>
      <c r="F803" s="211"/>
      <c r="G803" s="211"/>
      <c r="H803" s="211"/>
      <c r="I803" s="211"/>
      <c r="J803" s="211"/>
      <c r="K803" s="211"/>
      <c r="L803" s="211"/>
      <c r="M803" s="211"/>
      <c r="N803" s="211"/>
      <c r="O803" s="211"/>
      <c r="P803" s="211"/>
      <c r="Q803" s="211"/>
      <c r="R803" s="211"/>
      <c r="S803" s="211"/>
      <c r="T803" s="211"/>
      <c r="U803" s="211"/>
      <c r="V803" s="211"/>
      <c r="W803" s="211"/>
      <c r="X803" s="211"/>
      <c r="Y803" s="211"/>
      <c r="Z803" s="211"/>
      <c r="AA803" s="211"/>
      <c r="AB803" s="211"/>
      <c r="AC803" s="211"/>
      <c r="AD803" s="211"/>
    </row>
    <row r="804" spans="1:30" ht="11.4" customHeight="1">
      <c r="A804" s="501" t="s">
        <v>5628</v>
      </c>
      <c r="B804" s="502"/>
      <c r="C804" s="502"/>
      <c r="D804" s="502"/>
      <c r="E804" s="502"/>
      <c r="F804" s="502"/>
      <c r="G804" s="503"/>
      <c r="H804" s="501" t="s">
        <v>5629</v>
      </c>
      <c r="I804" s="502"/>
      <c r="J804" s="502"/>
      <c r="K804" s="502"/>
      <c r="L804" s="502"/>
      <c r="M804" s="502"/>
      <c r="N804" s="502"/>
      <c r="O804" s="503"/>
      <c r="P804" s="522" t="s">
        <v>180</v>
      </c>
      <c r="Q804" s="523"/>
      <c r="R804" s="523"/>
      <c r="S804" s="524"/>
      <c r="T804" s="504" t="s">
        <v>5630</v>
      </c>
      <c r="U804" s="506"/>
      <c r="V804" s="506"/>
      <c r="W804" s="505"/>
      <c r="X804" s="504" t="s">
        <v>5631</v>
      </c>
      <c r="Y804" s="506"/>
      <c r="Z804" s="506"/>
      <c r="AA804" s="506"/>
      <c r="AB804" s="505"/>
      <c r="AC804" s="504" t="s">
        <v>5632</v>
      </c>
      <c r="AD804" s="505"/>
    </row>
    <row r="805" spans="1:30" ht="11.4" customHeight="1">
      <c r="A805" s="507" t="s">
        <v>7158</v>
      </c>
      <c r="B805" s="508"/>
      <c r="C805" s="508"/>
      <c r="D805" s="508"/>
      <c r="E805" s="508"/>
      <c r="F805" s="508"/>
      <c r="G805" s="509"/>
      <c r="H805" s="507" t="s">
        <v>6244</v>
      </c>
      <c r="I805" s="508"/>
      <c r="J805" s="508"/>
      <c r="K805" s="508"/>
      <c r="L805" s="508"/>
      <c r="M805" s="508"/>
      <c r="N805" s="508"/>
      <c r="O805" s="509"/>
      <c r="P805" s="525" t="s">
        <v>66</v>
      </c>
      <c r="Q805" s="526"/>
      <c r="R805" s="526"/>
      <c r="S805" s="527"/>
      <c r="T805" s="512">
        <v>30.25</v>
      </c>
      <c r="U805" s="513"/>
      <c r="V805" s="513"/>
      <c r="W805" s="514"/>
      <c r="X805" s="518">
        <v>1.02</v>
      </c>
      <c r="Y805" s="519"/>
      <c r="Z805" s="519"/>
      <c r="AA805" s="519"/>
      <c r="AB805" s="520"/>
      <c r="AC805" s="512">
        <v>30.85</v>
      </c>
      <c r="AD805" s="514"/>
    </row>
    <row r="806" spans="1:30" ht="11.4" customHeight="1">
      <c r="A806" s="521" t="s">
        <v>5633</v>
      </c>
      <c r="B806" s="521"/>
      <c r="C806" s="521"/>
      <c r="D806" s="521"/>
      <c r="E806" s="521"/>
      <c r="F806" s="521"/>
      <c r="G806" s="521"/>
      <c r="H806" s="521"/>
      <c r="I806" s="521"/>
      <c r="J806" s="521"/>
      <c r="K806" s="521"/>
      <c r="L806" s="521"/>
      <c r="M806" s="521"/>
      <c r="N806" s="521"/>
      <c r="O806" s="521"/>
      <c r="P806" s="521"/>
      <c r="Q806" s="521"/>
      <c r="R806" s="521"/>
      <c r="S806" s="521"/>
      <c r="T806" s="521"/>
      <c r="U806" s="521"/>
      <c r="V806" s="521"/>
      <c r="W806" s="521"/>
      <c r="X806" s="521"/>
      <c r="Y806" s="512">
        <v>30.85</v>
      </c>
      <c r="Z806" s="513"/>
      <c r="AA806" s="513"/>
      <c r="AB806" s="513"/>
      <c r="AC806" s="513"/>
      <c r="AD806" s="514"/>
    </row>
    <row r="807" spans="1:30" ht="10.8" customHeight="1">
      <c r="A807" s="211"/>
      <c r="B807" s="211"/>
      <c r="C807" s="211"/>
      <c r="D807" s="211"/>
      <c r="E807" s="211"/>
      <c r="F807" s="211"/>
      <c r="G807" s="211"/>
      <c r="H807" s="211"/>
      <c r="I807" s="211"/>
      <c r="J807" s="211"/>
      <c r="K807" s="211"/>
      <c r="L807" s="211"/>
      <c r="M807" s="211"/>
      <c r="N807" s="211"/>
      <c r="O807" s="211"/>
      <c r="P807" s="211"/>
      <c r="Q807" s="211"/>
      <c r="R807" s="211"/>
      <c r="S807" s="211"/>
      <c r="T807" s="211"/>
      <c r="U807" s="211"/>
      <c r="V807" s="211"/>
      <c r="W807" s="211"/>
      <c r="X807" s="211"/>
      <c r="Y807" s="211"/>
      <c r="Z807" s="211"/>
      <c r="AA807" s="211"/>
      <c r="AB807" s="211"/>
      <c r="AC807" s="211"/>
      <c r="AD807" s="211"/>
    </row>
    <row r="808" spans="1:30" ht="11.4" customHeight="1">
      <c r="A808" s="504" t="s">
        <v>5634</v>
      </c>
      <c r="B808" s="506"/>
      <c r="C808" s="506"/>
      <c r="D808" s="506"/>
      <c r="E808" s="506"/>
      <c r="F808" s="506"/>
      <c r="G808" s="506"/>
      <c r="H808" s="506"/>
      <c r="I808" s="506"/>
      <c r="J808" s="506"/>
      <c r="K808" s="506"/>
      <c r="L808" s="506"/>
      <c r="M808" s="506"/>
      <c r="N808" s="506"/>
      <c r="O808" s="506"/>
      <c r="P808" s="506"/>
      <c r="Q808" s="506"/>
      <c r="R808" s="506"/>
      <c r="S808" s="506"/>
      <c r="T808" s="506"/>
      <c r="U808" s="506"/>
      <c r="V808" s="506"/>
      <c r="W808" s="506"/>
      <c r="X808" s="505"/>
      <c r="Y808" s="537">
        <v>41.64</v>
      </c>
      <c r="Z808" s="538"/>
      <c r="AA808" s="538"/>
      <c r="AB808" s="538"/>
      <c r="AC808" s="538"/>
      <c r="AD808" s="539"/>
    </row>
    <row r="809" spans="1:30" ht="11.4" customHeight="1">
      <c r="A809" s="504" t="s">
        <v>6910</v>
      </c>
      <c r="B809" s="506"/>
      <c r="C809" s="506"/>
      <c r="D809" s="506"/>
      <c r="E809" s="506"/>
      <c r="F809" s="506"/>
      <c r="G809" s="506"/>
      <c r="H809" s="506"/>
      <c r="I809" s="506"/>
      <c r="J809" s="506"/>
      <c r="K809" s="506"/>
      <c r="L809" s="506"/>
      <c r="M809" s="506"/>
      <c r="N809" s="506"/>
      <c r="O809" s="506"/>
      <c r="P809" s="506"/>
      <c r="Q809" s="506"/>
      <c r="R809" s="506"/>
      <c r="S809" s="506"/>
      <c r="T809" s="506"/>
      <c r="U809" s="506"/>
      <c r="V809" s="506"/>
      <c r="W809" s="506"/>
      <c r="X809" s="505"/>
      <c r="Y809" s="544">
        <v>8.68</v>
      </c>
      <c r="Z809" s="545"/>
      <c r="AA809" s="545"/>
      <c r="AB809" s="545"/>
      <c r="AC809" s="545"/>
      <c r="AD809" s="546"/>
    </row>
    <row r="810" spans="1:30" ht="11.4" customHeight="1">
      <c r="A810" s="504" t="s">
        <v>5636</v>
      </c>
      <c r="B810" s="506"/>
      <c r="C810" s="506"/>
      <c r="D810" s="506"/>
      <c r="E810" s="506"/>
      <c r="F810" s="506"/>
      <c r="G810" s="506"/>
      <c r="H810" s="506"/>
      <c r="I810" s="506"/>
      <c r="J810" s="506"/>
      <c r="K810" s="506"/>
      <c r="L810" s="506"/>
      <c r="M810" s="506"/>
      <c r="N810" s="506"/>
      <c r="O810" s="506"/>
      <c r="P810" s="506"/>
      <c r="Q810" s="506"/>
      <c r="R810" s="506"/>
      <c r="S810" s="506"/>
      <c r="T810" s="506"/>
      <c r="U810" s="506"/>
      <c r="V810" s="506"/>
      <c r="W810" s="506"/>
      <c r="X810" s="505"/>
      <c r="Y810" s="537">
        <v>50.32</v>
      </c>
      <c r="Z810" s="538"/>
      <c r="AA810" s="538"/>
      <c r="AB810" s="538"/>
      <c r="AC810" s="538"/>
      <c r="AD810" s="539"/>
    </row>
    <row r="811" spans="1:30" ht="10.8" customHeight="1">
      <c r="A811" s="211"/>
      <c r="B811" s="211"/>
      <c r="C811" s="211"/>
      <c r="D811" s="211"/>
      <c r="E811" s="211"/>
      <c r="F811" s="211"/>
      <c r="G811" s="211"/>
      <c r="H811" s="211"/>
      <c r="I811" s="211"/>
      <c r="J811" s="211"/>
      <c r="K811" s="211"/>
      <c r="L811" s="211"/>
      <c r="M811" s="211"/>
      <c r="N811" s="211"/>
      <c r="O811" s="211"/>
      <c r="P811" s="211"/>
      <c r="Q811" s="211"/>
      <c r="R811" s="211"/>
      <c r="S811" s="211"/>
      <c r="T811" s="211"/>
      <c r="U811" s="211"/>
      <c r="V811" s="211"/>
      <c r="W811" s="211"/>
      <c r="X811" s="211"/>
      <c r="Y811" s="211"/>
      <c r="Z811" s="211"/>
      <c r="AA811" s="211"/>
      <c r="AB811" s="211"/>
      <c r="AC811" s="211"/>
      <c r="AD811" s="211"/>
    </row>
    <row r="812" spans="1:30" ht="13.35" customHeight="1">
      <c r="A812" s="540" t="s">
        <v>5637</v>
      </c>
      <c r="B812" s="540"/>
      <c r="C812" s="540"/>
      <c r="D812" s="540"/>
      <c r="E812" s="540"/>
      <c r="F812" s="540" t="s">
        <v>7159</v>
      </c>
      <c r="G812" s="540"/>
      <c r="H812" s="540"/>
      <c r="I812" s="540"/>
      <c r="J812" s="540"/>
      <c r="K812" s="540"/>
      <c r="L812" s="540"/>
      <c r="M812" s="540"/>
      <c r="N812" s="540"/>
      <c r="O812" s="540"/>
      <c r="P812" s="540"/>
      <c r="Q812" s="540"/>
      <c r="R812" s="540"/>
      <c r="S812" s="540"/>
      <c r="T812" s="540"/>
      <c r="U812" s="540"/>
      <c r="V812" s="540"/>
      <c r="W812" s="540"/>
      <c r="X812" s="540"/>
      <c r="Y812" s="540"/>
      <c r="Z812" s="540"/>
      <c r="AA812" s="540"/>
      <c r="AB812" s="540"/>
      <c r="AC812" s="540"/>
      <c r="AD812" s="540"/>
    </row>
    <row r="813" spans="1:30" ht="10.8" customHeight="1">
      <c r="A813" s="211"/>
      <c r="B813" s="211"/>
      <c r="C813" s="211"/>
      <c r="D813" s="211"/>
      <c r="E813" s="211"/>
      <c r="F813" s="211"/>
      <c r="G813" s="211"/>
      <c r="H813" s="211"/>
      <c r="I813" s="211"/>
      <c r="J813" s="211"/>
      <c r="K813" s="211"/>
      <c r="L813" s="211"/>
      <c r="M813" s="211"/>
      <c r="N813" s="211"/>
      <c r="O813" s="211"/>
      <c r="P813" s="211"/>
      <c r="Q813" s="211"/>
      <c r="R813" s="211"/>
      <c r="S813" s="211"/>
      <c r="T813" s="211"/>
      <c r="U813" s="211"/>
      <c r="V813" s="211"/>
      <c r="W813" s="211"/>
      <c r="X813" s="211"/>
      <c r="Y813" s="211"/>
      <c r="Z813" s="211"/>
      <c r="AA813" s="211"/>
      <c r="AB813" s="211"/>
      <c r="AC813" s="211"/>
      <c r="AD813" s="211"/>
    </row>
    <row r="814" spans="1:30" ht="34.5" customHeight="1">
      <c r="A814" s="211" t="s">
        <v>6942</v>
      </c>
      <c r="B814" s="211"/>
      <c r="C814" s="211"/>
      <c r="D814" s="211"/>
      <c r="E814" s="211"/>
      <c r="F814" s="211"/>
      <c r="G814" s="211"/>
      <c r="H814" s="211"/>
      <c r="I814" s="211"/>
      <c r="J814" s="211"/>
      <c r="K814" s="211"/>
      <c r="L814" s="211"/>
      <c r="M814" s="211"/>
      <c r="N814" s="211"/>
      <c r="O814" s="211"/>
      <c r="P814" s="211"/>
      <c r="Q814" s="211"/>
      <c r="R814" s="211"/>
      <c r="S814" s="211"/>
      <c r="T814" s="211"/>
      <c r="U814" s="211"/>
      <c r="V814" s="211"/>
      <c r="W814" s="211"/>
      <c r="X814" s="211"/>
      <c r="Y814" s="211" t="s">
        <v>5627</v>
      </c>
      <c r="Z814" s="211"/>
      <c r="AA814" s="211"/>
      <c r="AB814" s="211"/>
      <c r="AC814" s="211"/>
      <c r="AD814" s="211"/>
    </row>
    <row r="815" spans="1:30" ht="10.8" customHeight="1">
      <c r="A815" s="211"/>
      <c r="B815" s="211"/>
      <c r="C815" s="211"/>
      <c r="D815" s="211"/>
      <c r="E815" s="211"/>
      <c r="F815" s="211"/>
      <c r="G815" s="211"/>
      <c r="H815" s="211"/>
      <c r="I815" s="211"/>
      <c r="J815" s="211"/>
      <c r="K815" s="211"/>
      <c r="L815" s="211"/>
      <c r="M815" s="211"/>
      <c r="N815" s="211"/>
      <c r="O815" s="211"/>
      <c r="P815" s="211"/>
      <c r="Q815" s="211"/>
      <c r="R815" s="211"/>
      <c r="S815" s="211"/>
      <c r="T815" s="211"/>
      <c r="U815" s="211"/>
      <c r="V815" s="211"/>
      <c r="W815" s="211"/>
      <c r="X815" s="211"/>
      <c r="Y815" s="211"/>
      <c r="Z815" s="211"/>
      <c r="AA815" s="211"/>
      <c r="AB815" s="211"/>
      <c r="AC815" s="211"/>
      <c r="AD815" s="211"/>
    </row>
    <row r="816" spans="1:30" ht="11.4" customHeight="1">
      <c r="A816" s="501" t="s">
        <v>5628</v>
      </c>
      <c r="B816" s="502"/>
      <c r="C816" s="502"/>
      <c r="D816" s="502"/>
      <c r="E816" s="502"/>
      <c r="F816" s="502"/>
      <c r="G816" s="503"/>
      <c r="H816" s="501" t="s">
        <v>5638</v>
      </c>
      <c r="I816" s="502"/>
      <c r="J816" s="502"/>
      <c r="K816" s="502"/>
      <c r="L816" s="503"/>
      <c r="M816" s="504" t="s">
        <v>5639</v>
      </c>
      <c r="N816" s="505"/>
      <c r="O816" s="504" t="s">
        <v>5640</v>
      </c>
      <c r="P816" s="506"/>
      <c r="Q816" s="506"/>
      <c r="R816" s="505"/>
      <c r="S816" s="504" t="s">
        <v>5641</v>
      </c>
      <c r="T816" s="506"/>
      <c r="U816" s="506"/>
      <c r="V816" s="505"/>
      <c r="W816" s="504" t="s">
        <v>5631</v>
      </c>
      <c r="X816" s="506"/>
      <c r="Y816" s="506"/>
      <c r="Z816" s="506"/>
      <c r="AA816" s="505"/>
      <c r="AB816" s="504" t="s">
        <v>5642</v>
      </c>
      <c r="AC816" s="506"/>
      <c r="AD816" s="505"/>
    </row>
    <row r="817" spans="1:30" ht="11.4" customHeight="1">
      <c r="A817" s="507" t="s">
        <v>5643</v>
      </c>
      <c r="B817" s="508"/>
      <c r="C817" s="508"/>
      <c r="D817" s="508"/>
      <c r="E817" s="508"/>
      <c r="F817" s="508"/>
      <c r="G817" s="509"/>
      <c r="H817" s="507" t="s">
        <v>5644</v>
      </c>
      <c r="I817" s="508"/>
      <c r="J817" s="508"/>
      <c r="K817" s="508"/>
      <c r="L817" s="509"/>
      <c r="M817" s="510">
        <v>7.19</v>
      </c>
      <c r="N817" s="511"/>
      <c r="O817" s="512">
        <v>20.21</v>
      </c>
      <c r="P817" s="513"/>
      <c r="Q817" s="513"/>
      <c r="R817" s="514"/>
      <c r="S817" s="515">
        <v>181.15</v>
      </c>
      <c r="T817" s="516"/>
      <c r="U817" s="516"/>
      <c r="V817" s="517"/>
      <c r="W817" s="518">
        <v>0.71799999999999997</v>
      </c>
      <c r="X817" s="519"/>
      <c r="Y817" s="519"/>
      <c r="Z817" s="519"/>
      <c r="AA817" s="520"/>
      <c r="AB817" s="512">
        <v>14.51</v>
      </c>
      <c r="AC817" s="513"/>
      <c r="AD817" s="514"/>
    </row>
    <row r="818" spans="1:30" ht="11.4" customHeight="1">
      <c r="A818" s="507" t="s">
        <v>5677</v>
      </c>
      <c r="B818" s="508"/>
      <c r="C818" s="508"/>
      <c r="D818" s="508"/>
      <c r="E818" s="508"/>
      <c r="F818" s="508"/>
      <c r="G818" s="509"/>
      <c r="H818" s="507" t="s">
        <v>5678</v>
      </c>
      <c r="I818" s="508"/>
      <c r="J818" s="508"/>
      <c r="K818" s="508"/>
      <c r="L818" s="509"/>
      <c r="M818" s="512">
        <v>11.56</v>
      </c>
      <c r="N818" s="514"/>
      <c r="O818" s="512">
        <v>29.16</v>
      </c>
      <c r="P818" s="513"/>
      <c r="Q818" s="513"/>
      <c r="R818" s="514"/>
      <c r="S818" s="515">
        <v>152.32</v>
      </c>
      <c r="T818" s="516"/>
      <c r="U818" s="516"/>
      <c r="V818" s="517"/>
      <c r="W818" s="518">
        <v>1.454</v>
      </c>
      <c r="X818" s="519"/>
      <c r="Y818" s="519"/>
      <c r="Z818" s="519"/>
      <c r="AA818" s="520"/>
      <c r="AB818" s="512">
        <v>42.39</v>
      </c>
      <c r="AC818" s="513"/>
      <c r="AD818" s="514"/>
    </row>
    <row r="819" spans="1:30" ht="11.4" customHeight="1">
      <c r="A819" s="521" t="s">
        <v>5646</v>
      </c>
      <c r="B819" s="521"/>
      <c r="C819" s="521"/>
      <c r="D819" s="521"/>
      <c r="E819" s="521"/>
      <c r="F819" s="521"/>
      <c r="G819" s="521"/>
      <c r="H819" s="521"/>
      <c r="I819" s="521"/>
      <c r="J819" s="521"/>
      <c r="K819" s="521"/>
      <c r="L819" s="521"/>
      <c r="M819" s="521"/>
      <c r="N819" s="521"/>
      <c r="O819" s="521"/>
      <c r="P819" s="521"/>
      <c r="Q819" s="521"/>
      <c r="R819" s="521"/>
      <c r="S819" s="521"/>
      <c r="T819" s="521"/>
      <c r="U819" s="521"/>
      <c r="V819" s="521"/>
      <c r="W819" s="521"/>
      <c r="X819" s="521"/>
      <c r="Y819" s="512">
        <v>56.9</v>
      </c>
      <c r="Z819" s="513"/>
      <c r="AA819" s="513"/>
      <c r="AB819" s="513"/>
      <c r="AC819" s="513"/>
      <c r="AD819" s="514"/>
    </row>
    <row r="820" spans="1:30" ht="10.8" customHeight="1">
      <c r="A820" s="211"/>
      <c r="B820" s="211"/>
      <c r="C820" s="211"/>
      <c r="D820" s="211"/>
      <c r="E820" s="211"/>
      <c r="F820" s="211"/>
      <c r="G820" s="211"/>
      <c r="H820" s="211"/>
      <c r="I820" s="211"/>
      <c r="J820" s="211"/>
      <c r="K820" s="211"/>
      <c r="L820" s="211"/>
      <c r="M820" s="211"/>
      <c r="N820" s="211"/>
      <c r="O820" s="211"/>
      <c r="P820" s="211"/>
      <c r="Q820" s="211"/>
      <c r="R820" s="211"/>
      <c r="S820" s="211"/>
      <c r="T820" s="211"/>
      <c r="U820" s="211"/>
      <c r="V820" s="211"/>
      <c r="W820" s="211"/>
      <c r="X820" s="211"/>
      <c r="Y820" s="211"/>
      <c r="Z820" s="211"/>
      <c r="AA820" s="211"/>
      <c r="AB820" s="211"/>
      <c r="AC820" s="211"/>
      <c r="AD820" s="211"/>
    </row>
    <row r="821" spans="1:30" ht="11.4" customHeight="1">
      <c r="A821" s="501" t="s">
        <v>5628</v>
      </c>
      <c r="B821" s="502"/>
      <c r="C821" s="502"/>
      <c r="D821" s="502"/>
      <c r="E821" s="502"/>
      <c r="F821" s="502"/>
      <c r="G821" s="503"/>
      <c r="H821" s="501" t="s">
        <v>5629</v>
      </c>
      <c r="I821" s="502"/>
      <c r="J821" s="502"/>
      <c r="K821" s="502"/>
      <c r="L821" s="502"/>
      <c r="M821" s="502"/>
      <c r="N821" s="502"/>
      <c r="O821" s="503"/>
      <c r="P821" s="522" t="s">
        <v>180</v>
      </c>
      <c r="Q821" s="523"/>
      <c r="R821" s="523"/>
      <c r="S821" s="524"/>
      <c r="T821" s="504" t="s">
        <v>5630</v>
      </c>
      <c r="U821" s="506"/>
      <c r="V821" s="506"/>
      <c r="W821" s="505"/>
      <c r="X821" s="504" t="s">
        <v>5631</v>
      </c>
      <c r="Y821" s="506"/>
      <c r="Z821" s="506"/>
      <c r="AA821" s="506"/>
      <c r="AB821" s="505"/>
      <c r="AC821" s="504" t="s">
        <v>5632</v>
      </c>
      <c r="AD821" s="505"/>
    </row>
    <row r="822" spans="1:30" ht="68.849999999999994" customHeight="1">
      <c r="A822" s="507" t="s">
        <v>6943</v>
      </c>
      <c r="B822" s="508"/>
      <c r="C822" s="508"/>
      <c r="D822" s="508"/>
      <c r="E822" s="508"/>
      <c r="F822" s="508"/>
      <c r="G822" s="509"/>
      <c r="H822" s="507" t="s">
        <v>3004</v>
      </c>
      <c r="I822" s="508"/>
      <c r="J822" s="508"/>
      <c r="K822" s="508"/>
      <c r="L822" s="508"/>
      <c r="M822" s="508"/>
      <c r="N822" s="508"/>
      <c r="O822" s="509"/>
      <c r="P822" s="525" t="s">
        <v>71</v>
      </c>
      <c r="Q822" s="526"/>
      <c r="R822" s="526"/>
      <c r="S822" s="527"/>
      <c r="T822" s="515">
        <v>772.91</v>
      </c>
      <c r="U822" s="516"/>
      <c r="V822" s="516"/>
      <c r="W822" s="517"/>
      <c r="X822" s="518">
        <v>1</v>
      </c>
      <c r="Y822" s="519"/>
      <c r="Z822" s="519"/>
      <c r="AA822" s="519"/>
      <c r="AB822" s="520"/>
      <c r="AC822" s="515">
        <v>772.91</v>
      </c>
      <c r="AD822" s="517"/>
    </row>
    <row r="823" spans="1:30" ht="22.95" customHeight="1">
      <c r="A823" s="507" t="s">
        <v>6944</v>
      </c>
      <c r="B823" s="508"/>
      <c r="C823" s="508"/>
      <c r="D823" s="508"/>
      <c r="E823" s="508"/>
      <c r="F823" s="508"/>
      <c r="G823" s="509"/>
      <c r="H823" s="507" t="s">
        <v>2399</v>
      </c>
      <c r="I823" s="508"/>
      <c r="J823" s="508"/>
      <c r="K823" s="508"/>
      <c r="L823" s="508"/>
      <c r="M823" s="508"/>
      <c r="N823" s="508"/>
      <c r="O823" s="509"/>
      <c r="P823" s="525" t="s">
        <v>71</v>
      </c>
      <c r="Q823" s="526"/>
      <c r="R823" s="526"/>
      <c r="S823" s="527"/>
      <c r="T823" s="512">
        <v>25</v>
      </c>
      <c r="U823" s="513"/>
      <c r="V823" s="513"/>
      <c r="W823" s="514"/>
      <c r="X823" s="518">
        <v>1.1619999999999999</v>
      </c>
      <c r="Y823" s="519"/>
      <c r="Z823" s="519"/>
      <c r="AA823" s="519"/>
      <c r="AB823" s="520"/>
      <c r="AC823" s="512">
        <v>29.05</v>
      </c>
      <c r="AD823" s="514"/>
    </row>
    <row r="824" spans="1:30" ht="22.95" customHeight="1">
      <c r="A824" s="507" t="s">
        <v>6945</v>
      </c>
      <c r="B824" s="508"/>
      <c r="C824" s="508"/>
      <c r="D824" s="508"/>
      <c r="E824" s="508"/>
      <c r="F824" s="508"/>
      <c r="G824" s="509"/>
      <c r="H824" s="507" t="s">
        <v>6946</v>
      </c>
      <c r="I824" s="508"/>
      <c r="J824" s="508"/>
      <c r="K824" s="508"/>
      <c r="L824" s="508"/>
      <c r="M824" s="508"/>
      <c r="N824" s="508"/>
      <c r="O824" s="509"/>
      <c r="P824" s="525" t="s">
        <v>71</v>
      </c>
      <c r="Q824" s="526"/>
      <c r="R824" s="526"/>
      <c r="S824" s="527"/>
      <c r="T824" s="515">
        <v>109.9</v>
      </c>
      <c r="U824" s="516"/>
      <c r="V824" s="516"/>
      <c r="W824" s="517"/>
      <c r="X824" s="518">
        <v>1</v>
      </c>
      <c r="Y824" s="519"/>
      <c r="Z824" s="519"/>
      <c r="AA824" s="519"/>
      <c r="AB824" s="520"/>
      <c r="AC824" s="515">
        <v>109.9</v>
      </c>
      <c r="AD824" s="517"/>
    </row>
    <row r="825" spans="1:30" ht="11.4" customHeight="1">
      <c r="A825" s="521" t="s">
        <v>5633</v>
      </c>
      <c r="B825" s="521"/>
      <c r="C825" s="521"/>
      <c r="D825" s="521"/>
      <c r="E825" s="521"/>
      <c r="F825" s="521"/>
      <c r="G825" s="521"/>
      <c r="H825" s="521"/>
      <c r="I825" s="521"/>
      <c r="J825" s="521"/>
      <c r="K825" s="521"/>
      <c r="L825" s="521"/>
      <c r="M825" s="521"/>
      <c r="N825" s="521"/>
      <c r="O825" s="521"/>
      <c r="P825" s="521"/>
      <c r="Q825" s="521"/>
      <c r="R825" s="521"/>
      <c r="S825" s="521"/>
      <c r="T825" s="521"/>
      <c r="U825" s="521"/>
      <c r="V825" s="521"/>
      <c r="W825" s="521"/>
      <c r="X825" s="521"/>
      <c r="Y825" s="515">
        <v>911.86</v>
      </c>
      <c r="Z825" s="516"/>
      <c r="AA825" s="516"/>
      <c r="AB825" s="516"/>
      <c r="AC825" s="516"/>
      <c r="AD825" s="517"/>
    </row>
    <row r="826" spans="1:30" ht="10.8" customHeight="1">
      <c r="A826" s="211"/>
      <c r="B826" s="211"/>
      <c r="C826" s="211"/>
      <c r="D826" s="211"/>
      <c r="E826" s="211"/>
      <c r="F826" s="211"/>
      <c r="G826" s="211"/>
      <c r="H826" s="211"/>
      <c r="I826" s="211"/>
      <c r="J826" s="211"/>
      <c r="K826" s="211"/>
      <c r="L826" s="211"/>
      <c r="M826" s="211"/>
      <c r="N826" s="211"/>
      <c r="O826" s="211"/>
      <c r="P826" s="211"/>
      <c r="Q826" s="211"/>
      <c r="R826" s="211"/>
      <c r="S826" s="211"/>
      <c r="T826" s="211"/>
      <c r="U826" s="211"/>
      <c r="V826" s="211"/>
      <c r="W826" s="211"/>
      <c r="X826" s="211"/>
      <c r="Y826" s="211"/>
      <c r="Z826" s="211"/>
      <c r="AA826" s="211"/>
      <c r="AB826" s="211"/>
      <c r="AC826" s="211"/>
      <c r="AD826" s="211"/>
    </row>
    <row r="827" spans="1:30" ht="11.4" customHeight="1">
      <c r="A827" s="504" t="s">
        <v>5634</v>
      </c>
      <c r="B827" s="506"/>
      <c r="C827" s="506"/>
      <c r="D827" s="506"/>
      <c r="E827" s="506"/>
      <c r="F827" s="506"/>
      <c r="G827" s="506"/>
      <c r="H827" s="506"/>
      <c r="I827" s="506"/>
      <c r="J827" s="506"/>
      <c r="K827" s="506"/>
      <c r="L827" s="506"/>
      <c r="M827" s="506"/>
      <c r="N827" s="506"/>
      <c r="O827" s="506"/>
      <c r="P827" s="506"/>
      <c r="Q827" s="506"/>
      <c r="R827" s="506"/>
      <c r="S827" s="506"/>
      <c r="T827" s="506"/>
      <c r="U827" s="506"/>
      <c r="V827" s="506"/>
      <c r="W827" s="506"/>
      <c r="X827" s="505"/>
      <c r="Y827" s="534">
        <v>968.76</v>
      </c>
      <c r="Z827" s="535"/>
      <c r="AA827" s="535"/>
      <c r="AB827" s="535"/>
      <c r="AC827" s="535"/>
      <c r="AD827" s="536"/>
    </row>
    <row r="828" spans="1:30" ht="11.4" customHeight="1">
      <c r="A828" s="504" t="s">
        <v>5635</v>
      </c>
      <c r="B828" s="506"/>
      <c r="C828" s="506"/>
      <c r="D828" s="506"/>
      <c r="E828" s="506"/>
      <c r="F828" s="506"/>
      <c r="G828" s="506"/>
      <c r="H828" s="506"/>
      <c r="I828" s="506"/>
      <c r="J828" s="506"/>
      <c r="K828" s="506"/>
      <c r="L828" s="506"/>
      <c r="M828" s="506"/>
      <c r="N828" s="506"/>
      <c r="O828" s="506"/>
      <c r="P828" s="506"/>
      <c r="Q828" s="506"/>
      <c r="R828" s="506"/>
      <c r="S828" s="506"/>
      <c r="T828" s="506"/>
      <c r="U828" s="506"/>
      <c r="V828" s="506"/>
      <c r="W828" s="506"/>
      <c r="X828" s="505"/>
      <c r="Y828" s="534">
        <v>242.86</v>
      </c>
      <c r="Z828" s="535"/>
      <c r="AA828" s="535"/>
      <c r="AB828" s="535"/>
      <c r="AC828" s="535"/>
      <c r="AD828" s="536"/>
    </row>
    <row r="829" spans="1:30" ht="11.4" customHeight="1">
      <c r="A829" s="504" t="s">
        <v>5636</v>
      </c>
      <c r="B829" s="506"/>
      <c r="C829" s="506"/>
      <c r="D829" s="506"/>
      <c r="E829" s="506"/>
      <c r="F829" s="506"/>
      <c r="G829" s="506"/>
      <c r="H829" s="506"/>
      <c r="I829" s="506"/>
      <c r="J829" s="506"/>
      <c r="K829" s="506"/>
      <c r="L829" s="506"/>
      <c r="M829" s="506"/>
      <c r="N829" s="506"/>
      <c r="O829" s="506"/>
      <c r="P829" s="506"/>
      <c r="Q829" s="506"/>
      <c r="R829" s="506"/>
      <c r="S829" s="506"/>
      <c r="T829" s="506"/>
      <c r="U829" s="506"/>
      <c r="V829" s="506"/>
      <c r="W829" s="506"/>
      <c r="X829" s="505"/>
      <c r="Y829" s="551">
        <v>1211.6199999999999</v>
      </c>
      <c r="Z829" s="552"/>
      <c r="AA829" s="552"/>
      <c r="AB829" s="552"/>
      <c r="AC829" s="552"/>
      <c r="AD829" s="553"/>
    </row>
    <row r="830" spans="1:30" ht="10.8" customHeight="1">
      <c r="A830" s="211"/>
      <c r="B830" s="211"/>
      <c r="C830" s="211"/>
      <c r="D830" s="211"/>
      <c r="E830" s="211"/>
      <c r="F830" s="211"/>
      <c r="G830" s="211"/>
      <c r="H830" s="211"/>
      <c r="I830" s="211"/>
      <c r="J830" s="211"/>
      <c r="K830" s="211"/>
      <c r="L830" s="211"/>
      <c r="M830" s="211"/>
      <c r="N830" s="211"/>
      <c r="O830" s="211"/>
      <c r="P830" s="211"/>
      <c r="Q830" s="211"/>
      <c r="R830" s="211"/>
      <c r="S830" s="211"/>
      <c r="T830" s="211"/>
      <c r="U830" s="211"/>
      <c r="V830" s="211"/>
      <c r="W830" s="211"/>
      <c r="X830" s="211"/>
      <c r="Y830" s="211"/>
      <c r="Z830" s="211"/>
      <c r="AA830" s="211"/>
      <c r="AB830" s="211"/>
      <c r="AC830" s="211"/>
      <c r="AD830" s="211"/>
    </row>
    <row r="831" spans="1:30" ht="13.35" customHeight="1">
      <c r="A831" s="540" t="s">
        <v>5637</v>
      </c>
      <c r="B831" s="540"/>
      <c r="C831" s="540"/>
      <c r="D831" s="540"/>
      <c r="E831" s="540"/>
      <c r="F831" s="540" t="s">
        <v>6947</v>
      </c>
      <c r="G831" s="540"/>
      <c r="H831" s="540"/>
      <c r="I831" s="540"/>
      <c r="J831" s="540"/>
      <c r="K831" s="540"/>
      <c r="L831" s="540"/>
      <c r="M831" s="540"/>
      <c r="N831" s="540"/>
      <c r="O831" s="540"/>
      <c r="P831" s="540"/>
      <c r="Q831" s="540"/>
      <c r="R831" s="540"/>
      <c r="S831" s="540"/>
      <c r="T831" s="540"/>
      <c r="U831" s="540"/>
      <c r="V831" s="540"/>
      <c r="W831" s="540"/>
      <c r="X831" s="540"/>
      <c r="Y831" s="540"/>
      <c r="Z831" s="540"/>
      <c r="AA831" s="540"/>
      <c r="AB831" s="540"/>
      <c r="AC831" s="540"/>
      <c r="AD831" s="540"/>
    </row>
    <row r="832" spans="1:30" ht="10.8" customHeight="1">
      <c r="A832" s="211"/>
      <c r="B832" s="211"/>
      <c r="C832" s="211"/>
      <c r="D832" s="211"/>
      <c r="E832" s="211"/>
      <c r="F832" s="211"/>
      <c r="G832" s="211"/>
      <c r="H832" s="211"/>
      <c r="I832" s="211"/>
      <c r="J832" s="211"/>
      <c r="K832" s="211"/>
      <c r="L832" s="211"/>
      <c r="M832" s="211"/>
      <c r="N832" s="211"/>
      <c r="O832" s="211"/>
      <c r="P832" s="211"/>
      <c r="Q832" s="211"/>
      <c r="R832" s="211"/>
      <c r="S832" s="211"/>
      <c r="T832" s="211"/>
      <c r="U832" s="211"/>
      <c r="V832" s="211"/>
      <c r="W832" s="211"/>
      <c r="X832" s="211"/>
      <c r="Y832" s="211"/>
      <c r="Z832" s="211"/>
      <c r="AA832" s="211"/>
      <c r="AB832" s="211"/>
      <c r="AC832" s="211"/>
      <c r="AD832" s="211"/>
    </row>
    <row r="833" spans="1:30" ht="22.95" customHeight="1">
      <c r="A833" s="211" t="s">
        <v>6936</v>
      </c>
      <c r="B833" s="211"/>
      <c r="C833" s="211"/>
      <c r="D833" s="211"/>
      <c r="E833" s="211"/>
      <c r="F833" s="211"/>
      <c r="G833" s="211"/>
      <c r="H833" s="211"/>
      <c r="I833" s="211"/>
      <c r="J833" s="211"/>
      <c r="K833" s="211"/>
      <c r="L833" s="211"/>
      <c r="M833" s="211"/>
      <c r="N833" s="211"/>
      <c r="O833" s="211"/>
      <c r="P833" s="211"/>
      <c r="Q833" s="211"/>
      <c r="R833" s="211"/>
      <c r="S833" s="211"/>
      <c r="T833" s="211"/>
      <c r="U833" s="211"/>
      <c r="V833" s="211"/>
      <c r="W833" s="211"/>
      <c r="X833" s="211"/>
      <c r="Y833" s="211" t="s">
        <v>5707</v>
      </c>
      <c r="Z833" s="211"/>
      <c r="AA833" s="211"/>
      <c r="AB833" s="211"/>
      <c r="AC833" s="211"/>
      <c r="AD833" s="211"/>
    </row>
    <row r="834" spans="1:30" ht="10.8" customHeight="1">
      <c r="A834" s="211"/>
      <c r="B834" s="211"/>
      <c r="C834" s="211"/>
      <c r="D834" s="211"/>
      <c r="E834" s="211"/>
      <c r="F834" s="211"/>
      <c r="G834" s="211"/>
      <c r="H834" s="211"/>
      <c r="I834" s="211"/>
      <c r="J834" s="211"/>
      <c r="K834" s="211"/>
      <c r="L834" s="211"/>
      <c r="M834" s="211"/>
      <c r="N834" s="211"/>
      <c r="O834" s="211"/>
      <c r="P834" s="211"/>
      <c r="Q834" s="211"/>
      <c r="R834" s="211"/>
      <c r="S834" s="211"/>
      <c r="T834" s="211"/>
      <c r="U834" s="211"/>
      <c r="V834" s="211"/>
      <c r="W834" s="211"/>
      <c r="X834" s="211"/>
      <c r="Y834" s="211"/>
      <c r="Z834" s="211"/>
      <c r="AA834" s="211"/>
      <c r="AB834" s="211"/>
      <c r="AC834" s="211"/>
      <c r="AD834" s="211"/>
    </row>
    <row r="835" spans="1:30" ht="11.4" customHeight="1">
      <c r="A835" s="501" t="s">
        <v>5628</v>
      </c>
      <c r="B835" s="502"/>
      <c r="C835" s="502"/>
      <c r="D835" s="502"/>
      <c r="E835" s="502"/>
      <c r="F835" s="502"/>
      <c r="G835" s="503"/>
      <c r="H835" s="501" t="s">
        <v>5638</v>
      </c>
      <c r="I835" s="502"/>
      <c r="J835" s="502"/>
      <c r="K835" s="502"/>
      <c r="L835" s="503"/>
      <c r="M835" s="504" t="s">
        <v>5639</v>
      </c>
      <c r="N835" s="505"/>
      <c r="O835" s="504" t="s">
        <v>5640</v>
      </c>
      <c r="P835" s="506"/>
      <c r="Q835" s="506"/>
      <c r="R835" s="505"/>
      <c r="S835" s="504" t="s">
        <v>5641</v>
      </c>
      <c r="T835" s="506"/>
      <c r="U835" s="506"/>
      <c r="V835" s="505"/>
      <c r="W835" s="504" t="s">
        <v>5631</v>
      </c>
      <c r="X835" s="506"/>
      <c r="Y835" s="506"/>
      <c r="Z835" s="506"/>
      <c r="AA835" s="505"/>
      <c r="AB835" s="504" t="s">
        <v>5642</v>
      </c>
      <c r="AC835" s="506"/>
      <c r="AD835" s="505"/>
    </row>
    <row r="836" spans="1:30" ht="11.4" customHeight="1">
      <c r="A836" s="507" t="s">
        <v>5675</v>
      </c>
      <c r="B836" s="508"/>
      <c r="C836" s="508"/>
      <c r="D836" s="508"/>
      <c r="E836" s="508"/>
      <c r="F836" s="508"/>
      <c r="G836" s="509"/>
      <c r="H836" s="507" t="s">
        <v>5676</v>
      </c>
      <c r="I836" s="508"/>
      <c r="J836" s="508"/>
      <c r="K836" s="508"/>
      <c r="L836" s="509"/>
      <c r="M836" s="512">
        <v>11.56</v>
      </c>
      <c r="N836" s="514"/>
      <c r="O836" s="512">
        <v>29.14</v>
      </c>
      <c r="P836" s="513"/>
      <c r="Q836" s="513"/>
      <c r="R836" s="514"/>
      <c r="S836" s="515">
        <v>152.11000000000001</v>
      </c>
      <c r="T836" s="516"/>
      <c r="U836" s="516"/>
      <c r="V836" s="517"/>
      <c r="W836" s="518">
        <v>0.17</v>
      </c>
      <c r="X836" s="519"/>
      <c r="Y836" s="519"/>
      <c r="Z836" s="519"/>
      <c r="AA836" s="520"/>
      <c r="AB836" s="510">
        <v>4.95</v>
      </c>
      <c r="AC836" s="528"/>
      <c r="AD836" s="511"/>
    </row>
    <row r="837" spans="1:30" ht="11.4" customHeight="1">
      <c r="A837" s="507" t="s">
        <v>5643</v>
      </c>
      <c r="B837" s="508"/>
      <c r="C837" s="508"/>
      <c r="D837" s="508"/>
      <c r="E837" s="508"/>
      <c r="F837" s="508"/>
      <c r="G837" s="509"/>
      <c r="H837" s="507" t="s">
        <v>5644</v>
      </c>
      <c r="I837" s="508"/>
      <c r="J837" s="508"/>
      <c r="K837" s="508"/>
      <c r="L837" s="509"/>
      <c r="M837" s="510">
        <v>7.19</v>
      </c>
      <c r="N837" s="511"/>
      <c r="O837" s="512">
        <v>20.21</v>
      </c>
      <c r="P837" s="513"/>
      <c r="Q837" s="513"/>
      <c r="R837" s="514"/>
      <c r="S837" s="515">
        <v>181.15</v>
      </c>
      <c r="T837" s="516"/>
      <c r="U837" s="516"/>
      <c r="V837" s="517"/>
      <c r="W837" s="518">
        <v>0.85</v>
      </c>
      <c r="X837" s="519"/>
      <c r="Y837" s="519"/>
      <c r="Z837" s="519"/>
      <c r="AA837" s="520"/>
      <c r="AB837" s="512">
        <v>17.170000000000002</v>
      </c>
      <c r="AC837" s="513"/>
      <c r="AD837" s="514"/>
    </row>
    <row r="838" spans="1:30" ht="11.4" customHeight="1">
      <c r="A838" s="507" t="s">
        <v>5648</v>
      </c>
      <c r="B838" s="508"/>
      <c r="C838" s="508"/>
      <c r="D838" s="508"/>
      <c r="E838" s="508"/>
      <c r="F838" s="508"/>
      <c r="G838" s="509"/>
      <c r="H838" s="507" t="s">
        <v>184</v>
      </c>
      <c r="I838" s="508"/>
      <c r="J838" s="508"/>
      <c r="K838" s="508"/>
      <c r="L838" s="509"/>
      <c r="M838" s="512">
        <v>11.56</v>
      </c>
      <c r="N838" s="514"/>
      <c r="O838" s="512">
        <v>29.14</v>
      </c>
      <c r="P838" s="513"/>
      <c r="Q838" s="513"/>
      <c r="R838" s="514"/>
      <c r="S838" s="515">
        <v>152.11000000000001</v>
      </c>
      <c r="T838" s="516"/>
      <c r="U838" s="516"/>
      <c r="V838" s="517"/>
      <c r="W838" s="518">
        <v>0.73</v>
      </c>
      <c r="X838" s="519"/>
      <c r="Y838" s="519"/>
      <c r="Z838" s="519"/>
      <c r="AA838" s="520"/>
      <c r="AB838" s="512">
        <v>21.27</v>
      </c>
      <c r="AC838" s="513"/>
      <c r="AD838" s="514"/>
    </row>
    <row r="839" spans="1:30" ht="11.4" customHeight="1">
      <c r="A839" s="521" t="s">
        <v>5646</v>
      </c>
      <c r="B839" s="521"/>
      <c r="C839" s="521"/>
      <c r="D839" s="521"/>
      <c r="E839" s="521"/>
      <c r="F839" s="521"/>
      <c r="G839" s="521"/>
      <c r="H839" s="521"/>
      <c r="I839" s="521"/>
      <c r="J839" s="521"/>
      <c r="K839" s="521"/>
      <c r="L839" s="521"/>
      <c r="M839" s="521"/>
      <c r="N839" s="521"/>
      <c r="O839" s="521"/>
      <c r="P839" s="521"/>
      <c r="Q839" s="521"/>
      <c r="R839" s="521"/>
      <c r="S839" s="521"/>
      <c r="T839" s="521"/>
      <c r="U839" s="521"/>
      <c r="V839" s="521"/>
      <c r="W839" s="521"/>
      <c r="X839" s="521"/>
      <c r="Y839" s="512">
        <v>43.39</v>
      </c>
      <c r="Z839" s="513"/>
      <c r="AA839" s="513"/>
      <c r="AB839" s="513"/>
      <c r="AC839" s="513"/>
      <c r="AD839" s="514"/>
    </row>
    <row r="840" spans="1:30" ht="10.8" customHeight="1">
      <c r="A840" s="211"/>
      <c r="B840" s="211"/>
      <c r="C840" s="211"/>
      <c r="D840" s="211"/>
      <c r="E840" s="211"/>
      <c r="F840" s="211"/>
      <c r="G840" s="211"/>
      <c r="H840" s="211"/>
      <c r="I840" s="211"/>
      <c r="J840" s="211"/>
      <c r="K840" s="211"/>
      <c r="L840" s="211"/>
      <c r="M840" s="211"/>
      <c r="N840" s="211"/>
      <c r="O840" s="211"/>
      <c r="P840" s="211"/>
      <c r="Q840" s="211"/>
      <c r="R840" s="211"/>
      <c r="S840" s="211"/>
      <c r="T840" s="211"/>
      <c r="U840" s="211"/>
      <c r="V840" s="211"/>
      <c r="W840" s="211"/>
      <c r="X840" s="211"/>
      <c r="Y840" s="211"/>
      <c r="Z840" s="211"/>
      <c r="AA840" s="211"/>
      <c r="AB840" s="211"/>
      <c r="AC840" s="211"/>
      <c r="AD840" s="211"/>
    </row>
    <row r="841" spans="1:30" ht="34.5" customHeight="1">
      <c r="A841" s="501" t="s">
        <v>5628</v>
      </c>
      <c r="B841" s="502"/>
      <c r="C841" s="503"/>
      <c r="D841" s="501" t="s">
        <v>5649</v>
      </c>
      <c r="E841" s="502"/>
      <c r="F841" s="502"/>
      <c r="G841" s="502"/>
      <c r="H841" s="502"/>
      <c r="I841" s="502"/>
      <c r="J841" s="502"/>
      <c r="K841" s="503"/>
      <c r="L841" s="522" t="s">
        <v>180</v>
      </c>
      <c r="M841" s="524"/>
      <c r="N841" s="504" t="s">
        <v>5650</v>
      </c>
      <c r="O841" s="506"/>
      <c r="P841" s="505"/>
      <c r="Q841" s="504" t="s">
        <v>5651</v>
      </c>
      <c r="R841" s="506"/>
      <c r="S841" s="506"/>
      <c r="T841" s="505"/>
      <c r="U841" s="504" t="s">
        <v>5631</v>
      </c>
      <c r="V841" s="506"/>
      <c r="W841" s="506"/>
      <c r="X841" s="505"/>
      <c r="Y841" s="504" t="s">
        <v>5652</v>
      </c>
      <c r="Z841" s="506"/>
      <c r="AA841" s="506"/>
      <c r="AB841" s="506"/>
      <c r="AC841" s="505"/>
      <c r="AD841" s="532" t="s">
        <v>5653</v>
      </c>
    </row>
    <row r="842" spans="1:30" ht="11.4" customHeight="1">
      <c r="A842" s="507" t="s">
        <v>6937</v>
      </c>
      <c r="B842" s="508"/>
      <c r="C842" s="509"/>
      <c r="D842" s="507" t="s">
        <v>6938</v>
      </c>
      <c r="E842" s="508"/>
      <c r="F842" s="508"/>
      <c r="G842" s="508"/>
      <c r="H842" s="508"/>
      <c r="I842" s="508"/>
      <c r="J842" s="508"/>
      <c r="K842" s="509"/>
      <c r="L842" s="525" t="s">
        <v>67</v>
      </c>
      <c r="M842" s="527"/>
      <c r="N842" s="510">
        <v>1.33</v>
      </c>
      <c r="O842" s="528"/>
      <c r="P842" s="511"/>
      <c r="Q842" s="510">
        <v>8.5299999999999994</v>
      </c>
      <c r="R842" s="528"/>
      <c r="S842" s="528"/>
      <c r="T842" s="511"/>
      <c r="U842" s="518">
        <v>1.2105999999999999</v>
      </c>
      <c r="V842" s="519"/>
      <c r="W842" s="519"/>
      <c r="X842" s="520"/>
      <c r="Y842" s="510">
        <v>1.61</v>
      </c>
      <c r="Z842" s="528"/>
      <c r="AA842" s="528"/>
      <c r="AB842" s="528"/>
      <c r="AC842" s="511"/>
      <c r="AD842" s="547">
        <v>10.32</v>
      </c>
    </row>
    <row r="843" spans="1:30" ht="22.95" customHeight="1">
      <c r="A843" s="507" t="s">
        <v>6939</v>
      </c>
      <c r="B843" s="508"/>
      <c r="C843" s="509"/>
      <c r="D843" s="507" t="s">
        <v>5589</v>
      </c>
      <c r="E843" s="508"/>
      <c r="F843" s="508"/>
      <c r="G843" s="508"/>
      <c r="H843" s="508"/>
      <c r="I843" s="508"/>
      <c r="J843" s="508"/>
      <c r="K843" s="509"/>
      <c r="L843" s="525" t="s">
        <v>73</v>
      </c>
      <c r="M843" s="527"/>
      <c r="N843" s="510">
        <v>0</v>
      </c>
      <c r="O843" s="528"/>
      <c r="P843" s="511"/>
      <c r="Q843" s="515">
        <v>583.44000000000005</v>
      </c>
      <c r="R843" s="516"/>
      <c r="S843" s="516"/>
      <c r="T843" s="517"/>
      <c r="U843" s="518">
        <v>8.5099999999999995E-2</v>
      </c>
      <c r="V843" s="519"/>
      <c r="W843" s="519"/>
      <c r="X843" s="520"/>
      <c r="Y843" s="510">
        <v>0</v>
      </c>
      <c r="Z843" s="528"/>
      <c r="AA843" s="528"/>
      <c r="AB843" s="528"/>
      <c r="AC843" s="511"/>
      <c r="AD843" s="547">
        <v>49.65</v>
      </c>
    </row>
    <row r="844" spans="1:30" ht="45.9" customHeight="1">
      <c r="A844" s="507" t="s">
        <v>6940</v>
      </c>
      <c r="B844" s="508"/>
      <c r="C844" s="509"/>
      <c r="D844" s="507" t="s">
        <v>6500</v>
      </c>
      <c r="E844" s="508"/>
      <c r="F844" s="508"/>
      <c r="G844" s="508"/>
      <c r="H844" s="508"/>
      <c r="I844" s="508"/>
      <c r="J844" s="508"/>
      <c r="K844" s="509"/>
      <c r="L844" s="525" t="s">
        <v>73</v>
      </c>
      <c r="M844" s="527"/>
      <c r="N844" s="512">
        <v>69.400000000000006</v>
      </c>
      <c r="O844" s="513"/>
      <c r="P844" s="514"/>
      <c r="Q844" s="510">
        <v>0.11</v>
      </c>
      <c r="R844" s="528"/>
      <c r="S844" s="528"/>
      <c r="T844" s="511"/>
      <c r="U844" s="518">
        <v>8.5099999999999995E-2</v>
      </c>
      <c r="V844" s="519"/>
      <c r="W844" s="519"/>
      <c r="X844" s="520"/>
      <c r="Y844" s="510">
        <v>5.9</v>
      </c>
      <c r="Z844" s="528"/>
      <c r="AA844" s="528"/>
      <c r="AB844" s="528"/>
      <c r="AC844" s="511"/>
      <c r="AD844" s="533">
        <v>0</v>
      </c>
    </row>
    <row r="845" spans="1:30" ht="11.4" customHeight="1">
      <c r="A845" s="521" t="s">
        <v>5654</v>
      </c>
      <c r="B845" s="521"/>
      <c r="C845" s="521"/>
      <c r="D845" s="521"/>
      <c r="E845" s="521"/>
      <c r="F845" s="521"/>
      <c r="G845" s="521"/>
      <c r="H845" s="521"/>
      <c r="I845" s="521"/>
      <c r="J845" s="521"/>
      <c r="K845" s="521"/>
      <c r="L845" s="521"/>
      <c r="M845" s="521"/>
      <c r="N845" s="521"/>
      <c r="O845" s="521"/>
      <c r="P845" s="521"/>
      <c r="Q845" s="521"/>
      <c r="R845" s="521"/>
      <c r="S845" s="521"/>
      <c r="T845" s="521"/>
      <c r="U845" s="521"/>
      <c r="V845" s="521"/>
      <c r="W845" s="521"/>
      <c r="X845" s="521"/>
      <c r="Y845" s="510">
        <v>7.51</v>
      </c>
      <c r="Z845" s="528"/>
      <c r="AA845" s="528"/>
      <c r="AB845" s="528"/>
      <c r="AC845" s="528"/>
      <c r="AD845" s="511"/>
    </row>
    <row r="846" spans="1:30" ht="11.4" customHeight="1">
      <c r="A846" s="521" t="s">
        <v>5655</v>
      </c>
      <c r="B846" s="521"/>
      <c r="C846" s="521"/>
      <c r="D846" s="521"/>
      <c r="E846" s="521"/>
      <c r="F846" s="521"/>
      <c r="G846" s="521"/>
      <c r="H846" s="521"/>
      <c r="I846" s="521"/>
      <c r="J846" s="521"/>
      <c r="K846" s="521"/>
      <c r="L846" s="521"/>
      <c r="M846" s="521"/>
      <c r="N846" s="521"/>
      <c r="O846" s="521"/>
      <c r="P846" s="521"/>
      <c r="Q846" s="521"/>
      <c r="R846" s="521"/>
      <c r="S846" s="521"/>
      <c r="T846" s="521"/>
      <c r="U846" s="521"/>
      <c r="V846" s="521"/>
      <c r="W846" s="521"/>
      <c r="X846" s="521"/>
      <c r="Y846" s="512">
        <v>59.97</v>
      </c>
      <c r="Z846" s="513"/>
      <c r="AA846" s="513"/>
      <c r="AB846" s="513"/>
      <c r="AC846" s="513"/>
      <c r="AD846" s="514"/>
    </row>
    <row r="847" spans="1:30" ht="10.8" customHeight="1">
      <c r="A847" s="211"/>
      <c r="B847" s="211"/>
      <c r="C847" s="211"/>
      <c r="D847" s="211"/>
      <c r="E847" s="211"/>
      <c r="F847" s="211"/>
      <c r="G847" s="211"/>
      <c r="H847" s="211"/>
      <c r="I847" s="211"/>
      <c r="J847" s="211"/>
      <c r="K847" s="211"/>
      <c r="L847" s="211"/>
      <c r="M847" s="211"/>
      <c r="N847" s="211"/>
      <c r="O847" s="211"/>
      <c r="P847" s="211"/>
      <c r="Q847" s="211"/>
      <c r="R847" s="211"/>
      <c r="S847" s="211"/>
      <c r="T847" s="211"/>
      <c r="U847" s="211"/>
      <c r="V847" s="211"/>
      <c r="W847" s="211"/>
      <c r="X847" s="211"/>
      <c r="Y847" s="211"/>
      <c r="Z847" s="211"/>
      <c r="AA847" s="211"/>
      <c r="AB847" s="211"/>
      <c r="AC847" s="211"/>
      <c r="AD847" s="211"/>
    </row>
    <row r="848" spans="1:30" ht="11.4" customHeight="1">
      <c r="A848" s="504" t="s">
        <v>5634</v>
      </c>
      <c r="B848" s="506"/>
      <c r="C848" s="506"/>
      <c r="D848" s="506"/>
      <c r="E848" s="506"/>
      <c r="F848" s="506"/>
      <c r="G848" s="506"/>
      <c r="H848" s="506"/>
      <c r="I848" s="506"/>
      <c r="J848" s="506"/>
      <c r="K848" s="506"/>
      <c r="L848" s="506"/>
      <c r="M848" s="506"/>
      <c r="N848" s="506"/>
      <c r="O848" s="506"/>
      <c r="P848" s="506"/>
      <c r="Q848" s="506"/>
      <c r="R848" s="506"/>
      <c r="S848" s="506"/>
      <c r="T848" s="506"/>
      <c r="U848" s="506"/>
      <c r="V848" s="506"/>
      <c r="W848" s="506"/>
      <c r="X848" s="505"/>
      <c r="Y848" s="534">
        <v>110.88</v>
      </c>
      <c r="Z848" s="535"/>
      <c r="AA848" s="535"/>
      <c r="AB848" s="535"/>
      <c r="AC848" s="535"/>
      <c r="AD848" s="536"/>
    </row>
    <row r="849" spans="1:30" ht="11.4" customHeight="1">
      <c r="A849" s="504" t="s">
        <v>5635</v>
      </c>
      <c r="B849" s="506"/>
      <c r="C849" s="506"/>
      <c r="D849" s="506"/>
      <c r="E849" s="506"/>
      <c r="F849" s="506"/>
      <c r="G849" s="506"/>
      <c r="H849" s="506"/>
      <c r="I849" s="506"/>
      <c r="J849" s="506"/>
      <c r="K849" s="506"/>
      <c r="L849" s="506"/>
      <c r="M849" s="506"/>
      <c r="N849" s="506"/>
      <c r="O849" s="506"/>
      <c r="P849" s="506"/>
      <c r="Q849" s="506"/>
      <c r="R849" s="506"/>
      <c r="S849" s="506"/>
      <c r="T849" s="506"/>
      <c r="U849" s="506"/>
      <c r="V849" s="506"/>
      <c r="W849" s="506"/>
      <c r="X849" s="505"/>
      <c r="Y849" s="537">
        <v>27.79</v>
      </c>
      <c r="Z849" s="538"/>
      <c r="AA849" s="538"/>
      <c r="AB849" s="538"/>
      <c r="AC849" s="538"/>
      <c r="AD849" s="539"/>
    </row>
    <row r="850" spans="1:30" ht="11.4" customHeight="1">
      <c r="A850" s="504" t="s">
        <v>5636</v>
      </c>
      <c r="B850" s="506"/>
      <c r="C850" s="506"/>
      <c r="D850" s="506"/>
      <c r="E850" s="506"/>
      <c r="F850" s="506"/>
      <c r="G850" s="506"/>
      <c r="H850" s="506"/>
      <c r="I850" s="506"/>
      <c r="J850" s="506"/>
      <c r="K850" s="506"/>
      <c r="L850" s="506"/>
      <c r="M850" s="506"/>
      <c r="N850" s="506"/>
      <c r="O850" s="506"/>
      <c r="P850" s="506"/>
      <c r="Q850" s="506"/>
      <c r="R850" s="506"/>
      <c r="S850" s="506"/>
      <c r="T850" s="506"/>
      <c r="U850" s="506"/>
      <c r="V850" s="506"/>
      <c r="W850" s="506"/>
      <c r="X850" s="505"/>
      <c r="Y850" s="534">
        <v>138.66999999999999</v>
      </c>
      <c r="Z850" s="535"/>
      <c r="AA850" s="535"/>
      <c r="AB850" s="535"/>
      <c r="AC850" s="535"/>
      <c r="AD850" s="536"/>
    </row>
    <row r="851" spans="1:30" ht="10.8" customHeight="1">
      <c r="A851" s="211"/>
      <c r="B851" s="211"/>
      <c r="C851" s="211"/>
      <c r="D851" s="211"/>
      <c r="E851" s="211"/>
      <c r="F851" s="211"/>
      <c r="G851" s="211"/>
      <c r="H851" s="211"/>
      <c r="I851" s="211"/>
      <c r="J851" s="211"/>
      <c r="K851" s="211"/>
      <c r="L851" s="211"/>
      <c r="M851" s="211"/>
      <c r="N851" s="211"/>
      <c r="O851" s="211"/>
      <c r="P851" s="211"/>
      <c r="Q851" s="211"/>
      <c r="R851" s="211"/>
      <c r="S851" s="211"/>
      <c r="T851" s="211"/>
      <c r="U851" s="211"/>
      <c r="V851" s="211"/>
      <c r="W851" s="211"/>
      <c r="X851" s="211"/>
      <c r="Y851" s="211"/>
      <c r="Z851" s="211"/>
      <c r="AA851" s="211"/>
      <c r="AB851" s="211"/>
      <c r="AC851" s="211"/>
      <c r="AD851" s="211"/>
    </row>
    <row r="852" spans="1:30" ht="13.35" customHeight="1">
      <c r="A852" s="540" t="s">
        <v>5637</v>
      </c>
      <c r="B852" s="540"/>
      <c r="C852" s="540"/>
      <c r="D852" s="540"/>
      <c r="E852" s="540"/>
      <c r="F852" s="540" t="s">
        <v>6941</v>
      </c>
      <c r="G852" s="540"/>
      <c r="H852" s="540"/>
      <c r="I852" s="540"/>
      <c r="J852" s="540"/>
      <c r="K852" s="540"/>
      <c r="L852" s="540"/>
      <c r="M852" s="540"/>
      <c r="N852" s="540"/>
      <c r="O852" s="540"/>
      <c r="P852" s="540"/>
      <c r="Q852" s="540"/>
      <c r="R852" s="540"/>
      <c r="S852" s="540"/>
      <c r="T852" s="540"/>
      <c r="U852" s="540"/>
      <c r="V852" s="540"/>
      <c r="W852" s="540"/>
      <c r="X852" s="540"/>
      <c r="Y852" s="540"/>
      <c r="Z852" s="540"/>
      <c r="AA852" s="540"/>
      <c r="AB852" s="540"/>
      <c r="AC852" s="540"/>
      <c r="AD852" s="540"/>
    </row>
    <row r="853" spans="1:30" ht="10.8" customHeight="1">
      <c r="A853" s="211"/>
      <c r="B853" s="211"/>
      <c r="C853" s="211"/>
      <c r="D853" s="211"/>
      <c r="E853" s="211"/>
      <c r="F853" s="211"/>
      <c r="G853" s="211"/>
      <c r="H853" s="211"/>
      <c r="I853" s="211"/>
      <c r="J853" s="211"/>
      <c r="K853" s="211"/>
      <c r="L853" s="211"/>
      <c r="M853" s="211"/>
      <c r="N853" s="211"/>
      <c r="O853" s="211"/>
      <c r="P853" s="211"/>
      <c r="Q853" s="211"/>
      <c r="R853" s="211"/>
      <c r="S853" s="211"/>
      <c r="T853" s="211"/>
      <c r="U853" s="211"/>
      <c r="V853" s="211"/>
      <c r="W853" s="211"/>
      <c r="X853" s="211"/>
      <c r="Y853" s="211"/>
      <c r="Z853" s="211"/>
      <c r="AA853" s="211"/>
      <c r="AB853" s="211"/>
      <c r="AC853" s="211"/>
      <c r="AD853" s="211"/>
    </row>
    <row r="854" spans="1:30" ht="22.95" customHeight="1">
      <c r="A854" s="211" t="s">
        <v>7110</v>
      </c>
      <c r="B854" s="211"/>
      <c r="C854" s="211"/>
      <c r="D854" s="211"/>
      <c r="E854" s="211"/>
      <c r="F854" s="211"/>
      <c r="G854" s="211"/>
      <c r="H854" s="211"/>
      <c r="I854" s="211"/>
      <c r="J854" s="211"/>
      <c r="K854" s="211"/>
      <c r="L854" s="211"/>
      <c r="M854" s="211"/>
      <c r="N854" s="211"/>
      <c r="O854" s="211"/>
      <c r="P854" s="211"/>
      <c r="Q854" s="211"/>
      <c r="R854" s="211"/>
      <c r="S854" s="211"/>
      <c r="T854" s="211"/>
      <c r="U854" s="211"/>
      <c r="V854" s="211"/>
      <c r="W854" s="211"/>
      <c r="X854" s="211"/>
      <c r="Y854" s="211" t="s">
        <v>5627</v>
      </c>
      <c r="Z854" s="211"/>
      <c r="AA854" s="211"/>
      <c r="AB854" s="211"/>
      <c r="AC854" s="211"/>
      <c r="AD854" s="211"/>
    </row>
    <row r="855" spans="1:30" ht="10.8" customHeight="1">
      <c r="A855" s="211"/>
      <c r="B855" s="211"/>
      <c r="C855" s="211"/>
      <c r="D855" s="211"/>
      <c r="E855" s="211"/>
      <c r="F855" s="211"/>
      <c r="G855" s="211"/>
      <c r="H855" s="211"/>
      <c r="I855" s="211"/>
      <c r="J855" s="211"/>
      <c r="K855" s="211"/>
      <c r="L855" s="211"/>
      <c r="M855" s="211"/>
      <c r="N855" s="211"/>
      <c r="O855" s="211"/>
      <c r="P855" s="211"/>
      <c r="Q855" s="211"/>
      <c r="R855" s="211"/>
      <c r="S855" s="211"/>
      <c r="T855" s="211"/>
      <c r="U855" s="211"/>
      <c r="V855" s="211"/>
      <c r="W855" s="211"/>
      <c r="X855" s="211"/>
      <c r="Y855" s="211"/>
      <c r="Z855" s="211"/>
      <c r="AA855" s="211"/>
      <c r="AB855" s="211"/>
      <c r="AC855" s="211"/>
      <c r="AD855" s="211"/>
    </row>
    <row r="856" spans="1:30" ht="11.4" customHeight="1">
      <c r="A856" s="501" t="s">
        <v>5628</v>
      </c>
      <c r="B856" s="502"/>
      <c r="C856" s="502"/>
      <c r="D856" s="502"/>
      <c r="E856" s="502"/>
      <c r="F856" s="502"/>
      <c r="G856" s="503"/>
      <c r="H856" s="501" t="s">
        <v>5638</v>
      </c>
      <c r="I856" s="502"/>
      <c r="J856" s="502"/>
      <c r="K856" s="502"/>
      <c r="L856" s="503"/>
      <c r="M856" s="504" t="s">
        <v>5639</v>
      </c>
      <c r="N856" s="505"/>
      <c r="O856" s="504" t="s">
        <v>5640</v>
      </c>
      <c r="P856" s="506"/>
      <c r="Q856" s="506"/>
      <c r="R856" s="505"/>
      <c r="S856" s="504" t="s">
        <v>5641</v>
      </c>
      <c r="T856" s="506"/>
      <c r="U856" s="506"/>
      <c r="V856" s="505"/>
      <c r="W856" s="504" t="s">
        <v>5631</v>
      </c>
      <c r="X856" s="506"/>
      <c r="Y856" s="506"/>
      <c r="Z856" s="506"/>
      <c r="AA856" s="505"/>
      <c r="AB856" s="504" t="s">
        <v>5642</v>
      </c>
      <c r="AC856" s="506"/>
      <c r="AD856" s="505"/>
    </row>
    <row r="857" spans="1:30" ht="11.4" customHeight="1">
      <c r="A857" s="507" t="s">
        <v>5658</v>
      </c>
      <c r="B857" s="508"/>
      <c r="C857" s="508"/>
      <c r="D857" s="508"/>
      <c r="E857" s="508"/>
      <c r="F857" s="508"/>
      <c r="G857" s="509"/>
      <c r="H857" s="507" t="s">
        <v>5659</v>
      </c>
      <c r="I857" s="508"/>
      <c r="J857" s="508"/>
      <c r="K857" s="508"/>
      <c r="L857" s="509"/>
      <c r="M857" s="510">
        <v>8.09</v>
      </c>
      <c r="N857" s="511"/>
      <c r="O857" s="512">
        <v>22.05</v>
      </c>
      <c r="P857" s="513"/>
      <c r="Q857" s="513"/>
      <c r="R857" s="514"/>
      <c r="S857" s="515">
        <v>172.66</v>
      </c>
      <c r="T857" s="516"/>
      <c r="U857" s="516"/>
      <c r="V857" s="517"/>
      <c r="W857" s="518">
        <v>0.15090000000000001</v>
      </c>
      <c r="X857" s="519"/>
      <c r="Y857" s="519"/>
      <c r="Z857" s="519"/>
      <c r="AA857" s="520"/>
      <c r="AB857" s="510">
        <v>3.32</v>
      </c>
      <c r="AC857" s="528"/>
      <c r="AD857" s="511"/>
    </row>
    <row r="858" spans="1:30" ht="11.4" customHeight="1">
      <c r="A858" s="507" t="s">
        <v>5645</v>
      </c>
      <c r="B858" s="508"/>
      <c r="C858" s="508"/>
      <c r="D858" s="508"/>
      <c r="E858" s="508"/>
      <c r="F858" s="508"/>
      <c r="G858" s="509"/>
      <c r="H858" s="507" t="s">
        <v>190</v>
      </c>
      <c r="I858" s="508"/>
      <c r="J858" s="508"/>
      <c r="K858" s="508"/>
      <c r="L858" s="509"/>
      <c r="M858" s="512">
        <v>11.56</v>
      </c>
      <c r="N858" s="514"/>
      <c r="O858" s="512">
        <v>29.49</v>
      </c>
      <c r="P858" s="513"/>
      <c r="Q858" s="513"/>
      <c r="R858" s="514"/>
      <c r="S858" s="515">
        <v>155.15</v>
      </c>
      <c r="T858" s="516"/>
      <c r="U858" s="516"/>
      <c r="V858" s="517"/>
      <c r="W858" s="518">
        <v>0.48299999999999998</v>
      </c>
      <c r="X858" s="519"/>
      <c r="Y858" s="519"/>
      <c r="Z858" s="519"/>
      <c r="AA858" s="520"/>
      <c r="AB858" s="512">
        <v>14.24</v>
      </c>
      <c r="AC858" s="513"/>
      <c r="AD858" s="514"/>
    </row>
    <row r="859" spans="1:30" ht="11.4" customHeight="1">
      <c r="A859" s="521" t="s">
        <v>5646</v>
      </c>
      <c r="B859" s="521"/>
      <c r="C859" s="521"/>
      <c r="D859" s="521"/>
      <c r="E859" s="521"/>
      <c r="F859" s="521"/>
      <c r="G859" s="521"/>
      <c r="H859" s="521"/>
      <c r="I859" s="521"/>
      <c r="J859" s="521"/>
      <c r="K859" s="521"/>
      <c r="L859" s="521"/>
      <c r="M859" s="521"/>
      <c r="N859" s="521"/>
      <c r="O859" s="521"/>
      <c r="P859" s="521"/>
      <c r="Q859" s="521"/>
      <c r="R859" s="521"/>
      <c r="S859" s="521"/>
      <c r="T859" s="521"/>
      <c r="U859" s="521"/>
      <c r="V859" s="521"/>
      <c r="W859" s="521"/>
      <c r="X859" s="521"/>
      <c r="Y859" s="512">
        <v>17.559999999999999</v>
      </c>
      <c r="Z859" s="513"/>
      <c r="AA859" s="513"/>
      <c r="AB859" s="513"/>
      <c r="AC859" s="513"/>
      <c r="AD859" s="514"/>
    </row>
    <row r="860" spans="1:30" ht="10.8" customHeight="1">
      <c r="A860" s="211"/>
      <c r="B860" s="211"/>
      <c r="C860" s="211"/>
      <c r="D860" s="211"/>
      <c r="E860" s="211"/>
      <c r="F860" s="211"/>
      <c r="G860" s="211"/>
      <c r="H860" s="211"/>
      <c r="I860" s="211"/>
      <c r="J860" s="211"/>
      <c r="K860" s="211"/>
      <c r="L860" s="211"/>
      <c r="M860" s="211"/>
      <c r="N860" s="211"/>
      <c r="O860" s="211"/>
      <c r="P860" s="211"/>
      <c r="Q860" s="211"/>
      <c r="R860" s="211"/>
      <c r="S860" s="211"/>
      <c r="T860" s="211"/>
      <c r="U860" s="211"/>
      <c r="V860" s="211"/>
      <c r="W860" s="211"/>
      <c r="X860" s="211"/>
      <c r="Y860" s="211"/>
      <c r="Z860" s="211"/>
      <c r="AA860" s="211"/>
      <c r="AB860" s="211"/>
      <c r="AC860" s="211"/>
      <c r="AD860" s="211"/>
    </row>
    <row r="861" spans="1:30" ht="11.4" customHeight="1">
      <c r="A861" s="501" t="s">
        <v>5628</v>
      </c>
      <c r="B861" s="502"/>
      <c r="C861" s="502"/>
      <c r="D861" s="502"/>
      <c r="E861" s="502"/>
      <c r="F861" s="502"/>
      <c r="G861" s="503"/>
      <c r="H861" s="501" t="s">
        <v>5629</v>
      </c>
      <c r="I861" s="502"/>
      <c r="J861" s="502"/>
      <c r="K861" s="502"/>
      <c r="L861" s="502"/>
      <c r="M861" s="502"/>
      <c r="N861" s="502"/>
      <c r="O861" s="503"/>
      <c r="P861" s="522" t="s">
        <v>180</v>
      </c>
      <c r="Q861" s="523"/>
      <c r="R861" s="523"/>
      <c r="S861" s="524"/>
      <c r="T861" s="504" t="s">
        <v>5630</v>
      </c>
      <c r="U861" s="506"/>
      <c r="V861" s="506"/>
      <c r="W861" s="505"/>
      <c r="X861" s="504" t="s">
        <v>5631</v>
      </c>
      <c r="Y861" s="506"/>
      <c r="Z861" s="506"/>
      <c r="AA861" s="506"/>
      <c r="AB861" s="505"/>
      <c r="AC861" s="504" t="s">
        <v>5632</v>
      </c>
      <c r="AD861" s="505"/>
    </row>
    <row r="862" spans="1:30" ht="34.5" customHeight="1">
      <c r="A862" s="507" t="s">
        <v>7111</v>
      </c>
      <c r="B862" s="508"/>
      <c r="C862" s="508"/>
      <c r="D862" s="508"/>
      <c r="E862" s="508"/>
      <c r="F862" s="508"/>
      <c r="G862" s="509"/>
      <c r="H862" s="507" t="s">
        <v>6166</v>
      </c>
      <c r="I862" s="508"/>
      <c r="J862" s="508"/>
      <c r="K862" s="508"/>
      <c r="L862" s="508"/>
      <c r="M862" s="508"/>
      <c r="N862" s="508"/>
      <c r="O862" s="509"/>
      <c r="P862" s="525" t="s">
        <v>71</v>
      </c>
      <c r="Q862" s="526"/>
      <c r="R862" s="526"/>
      <c r="S862" s="527"/>
      <c r="T862" s="515">
        <v>250.26</v>
      </c>
      <c r="U862" s="516"/>
      <c r="V862" s="516"/>
      <c r="W862" s="517"/>
      <c r="X862" s="518">
        <v>1</v>
      </c>
      <c r="Y862" s="519"/>
      <c r="Z862" s="519"/>
      <c r="AA862" s="519"/>
      <c r="AB862" s="520"/>
      <c r="AC862" s="515">
        <v>250.26</v>
      </c>
      <c r="AD862" s="517"/>
    </row>
    <row r="863" spans="1:30" ht="11.4" customHeight="1">
      <c r="A863" s="521" t="s">
        <v>5633</v>
      </c>
      <c r="B863" s="521"/>
      <c r="C863" s="521"/>
      <c r="D863" s="521"/>
      <c r="E863" s="521"/>
      <c r="F863" s="521"/>
      <c r="G863" s="521"/>
      <c r="H863" s="521"/>
      <c r="I863" s="521"/>
      <c r="J863" s="521"/>
      <c r="K863" s="521"/>
      <c r="L863" s="521"/>
      <c r="M863" s="521"/>
      <c r="N863" s="521"/>
      <c r="O863" s="521"/>
      <c r="P863" s="521"/>
      <c r="Q863" s="521"/>
      <c r="R863" s="521"/>
      <c r="S863" s="521"/>
      <c r="T863" s="521"/>
      <c r="U863" s="521"/>
      <c r="V863" s="521"/>
      <c r="W863" s="521"/>
      <c r="X863" s="521"/>
      <c r="Y863" s="515">
        <v>250.26</v>
      </c>
      <c r="Z863" s="516"/>
      <c r="AA863" s="516"/>
      <c r="AB863" s="516"/>
      <c r="AC863" s="516"/>
      <c r="AD863" s="517"/>
    </row>
    <row r="864" spans="1:30" ht="10.8" customHeight="1">
      <c r="A864" s="211"/>
      <c r="B864" s="211"/>
      <c r="C864" s="211"/>
      <c r="D864" s="211"/>
      <c r="E864" s="211"/>
      <c r="F864" s="211"/>
      <c r="G864" s="211"/>
      <c r="H864" s="211"/>
      <c r="I864" s="211"/>
      <c r="J864" s="211"/>
      <c r="K864" s="211"/>
      <c r="L864" s="211"/>
      <c r="M864" s="211"/>
      <c r="N864" s="211"/>
      <c r="O864" s="211"/>
      <c r="P864" s="211"/>
      <c r="Q864" s="211"/>
      <c r="R864" s="211"/>
      <c r="S864" s="211"/>
      <c r="T864" s="211"/>
      <c r="U864" s="211"/>
      <c r="V864" s="211"/>
      <c r="W864" s="211"/>
      <c r="X864" s="211"/>
      <c r="Y864" s="211"/>
      <c r="Z864" s="211"/>
      <c r="AA864" s="211"/>
      <c r="AB864" s="211"/>
      <c r="AC864" s="211"/>
      <c r="AD864" s="211"/>
    </row>
    <row r="865" spans="1:30" ht="11.4" customHeight="1">
      <c r="A865" s="504" t="s">
        <v>5634</v>
      </c>
      <c r="B865" s="506"/>
      <c r="C865" s="506"/>
      <c r="D865" s="506"/>
      <c r="E865" s="506"/>
      <c r="F865" s="506"/>
      <c r="G865" s="506"/>
      <c r="H865" s="506"/>
      <c r="I865" s="506"/>
      <c r="J865" s="506"/>
      <c r="K865" s="506"/>
      <c r="L865" s="506"/>
      <c r="M865" s="506"/>
      <c r="N865" s="506"/>
      <c r="O865" s="506"/>
      <c r="P865" s="506"/>
      <c r="Q865" s="506"/>
      <c r="R865" s="506"/>
      <c r="S865" s="506"/>
      <c r="T865" s="506"/>
      <c r="U865" s="506"/>
      <c r="V865" s="506"/>
      <c r="W865" s="506"/>
      <c r="X865" s="505"/>
      <c r="Y865" s="534">
        <v>267.82</v>
      </c>
      <c r="Z865" s="535"/>
      <c r="AA865" s="535"/>
      <c r="AB865" s="535"/>
      <c r="AC865" s="535"/>
      <c r="AD865" s="536"/>
    </row>
    <row r="866" spans="1:30" ht="11.4" customHeight="1">
      <c r="A866" s="504" t="s">
        <v>5635</v>
      </c>
      <c r="B866" s="506"/>
      <c r="C866" s="506"/>
      <c r="D866" s="506"/>
      <c r="E866" s="506"/>
      <c r="F866" s="506"/>
      <c r="G866" s="506"/>
      <c r="H866" s="506"/>
      <c r="I866" s="506"/>
      <c r="J866" s="506"/>
      <c r="K866" s="506"/>
      <c r="L866" s="506"/>
      <c r="M866" s="506"/>
      <c r="N866" s="506"/>
      <c r="O866" s="506"/>
      <c r="P866" s="506"/>
      <c r="Q866" s="506"/>
      <c r="R866" s="506"/>
      <c r="S866" s="506"/>
      <c r="T866" s="506"/>
      <c r="U866" s="506"/>
      <c r="V866" s="506"/>
      <c r="W866" s="506"/>
      <c r="X866" s="505"/>
      <c r="Y866" s="537">
        <v>67.14</v>
      </c>
      <c r="Z866" s="538"/>
      <c r="AA866" s="538"/>
      <c r="AB866" s="538"/>
      <c r="AC866" s="538"/>
      <c r="AD866" s="539"/>
    </row>
    <row r="867" spans="1:30" ht="11.4" customHeight="1">
      <c r="A867" s="504" t="s">
        <v>5636</v>
      </c>
      <c r="B867" s="506"/>
      <c r="C867" s="506"/>
      <c r="D867" s="506"/>
      <c r="E867" s="506"/>
      <c r="F867" s="506"/>
      <c r="G867" s="506"/>
      <c r="H867" s="506"/>
      <c r="I867" s="506"/>
      <c r="J867" s="506"/>
      <c r="K867" s="506"/>
      <c r="L867" s="506"/>
      <c r="M867" s="506"/>
      <c r="N867" s="506"/>
      <c r="O867" s="506"/>
      <c r="P867" s="506"/>
      <c r="Q867" s="506"/>
      <c r="R867" s="506"/>
      <c r="S867" s="506"/>
      <c r="T867" s="506"/>
      <c r="U867" s="506"/>
      <c r="V867" s="506"/>
      <c r="W867" s="506"/>
      <c r="X867" s="505"/>
      <c r="Y867" s="534">
        <v>334.96</v>
      </c>
      <c r="Z867" s="535"/>
      <c r="AA867" s="535"/>
      <c r="AB867" s="535"/>
      <c r="AC867" s="535"/>
      <c r="AD867" s="536"/>
    </row>
    <row r="868" spans="1:30" ht="10.8" customHeight="1">
      <c r="A868" s="211"/>
      <c r="B868" s="211"/>
      <c r="C868" s="211"/>
      <c r="D868" s="211"/>
      <c r="E868" s="211"/>
      <c r="F868" s="211"/>
      <c r="G868" s="211"/>
      <c r="H868" s="211"/>
      <c r="I868" s="211"/>
      <c r="J868" s="211"/>
      <c r="K868" s="211"/>
      <c r="L868" s="211"/>
      <c r="M868" s="211"/>
      <c r="N868" s="211"/>
      <c r="O868" s="211"/>
      <c r="P868" s="211"/>
      <c r="Q868" s="211"/>
      <c r="R868" s="211"/>
      <c r="S868" s="211"/>
      <c r="T868" s="211"/>
      <c r="U868" s="211"/>
      <c r="V868" s="211"/>
      <c r="W868" s="211"/>
      <c r="X868" s="211"/>
      <c r="Y868" s="211"/>
      <c r="Z868" s="211"/>
      <c r="AA868" s="211"/>
      <c r="AB868" s="211"/>
      <c r="AC868" s="211"/>
      <c r="AD868" s="211"/>
    </row>
    <row r="869" spans="1:30" ht="13.35" customHeight="1">
      <c r="A869" s="540" t="s">
        <v>5637</v>
      </c>
      <c r="B869" s="540"/>
      <c r="C869" s="540"/>
      <c r="D869" s="540"/>
      <c r="E869" s="540"/>
      <c r="F869" s="540" t="s">
        <v>7112</v>
      </c>
      <c r="G869" s="540"/>
      <c r="H869" s="540"/>
      <c r="I869" s="540"/>
      <c r="J869" s="540"/>
      <c r="K869" s="540"/>
      <c r="L869" s="540"/>
      <c r="M869" s="540"/>
      <c r="N869" s="540"/>
      <c r="O869" s="540"/>
      <c r="P869" s="540"/>
      <c r="Q869" s="540"/>
      <c r="R869" s="540"/>
      <c r="S869" s="540"/>
      <c r="T869" s="540"/>
      <c r="U869" s="540"/>
      <c r="V869" s="540"/>
      <c r="W869" s="540"/>
      <c r="X869" s="540"/>
      <c r="Y869" s="540"/>
      <c r="Z869" s="540"/>
      <c r="AA869" s="540"/>
      <c r="AB869" s="540"/>
      <c r="AC869" s="540"/>
      <c r="AD869" s="540"/>
    </row>
    <row r="870" spans="1:30" ht="10.8" customHeight="1">
      <c r="A870" s="211"/>
      <c r="B870" s="211"/>
      <c r="C870" s="211"/>
      <c r="D870" s="211"/>
      <c r="E870" s="211"/>
      <c r="F870" s="211"/>
      <c r="G870" s="211"/>
      <c r="H870" s="211"/>
      <c r="I870" s="211"/>
      <c r="J870" s="211"/>
      <c r="K870" s="211"/>
      <c r="L870" s="211"/>
      <c r="M870" s="211"/>
      <c r="N870" s="211"/>
      <c r="O870" s="211"/>
      <c r="P870" s="211"/>
      <c r="Q870" s="211"/>
      <c r="R870" s="211"/>
      <c r="S870" s="211"/>
      <c r="T870" s="211"/>
      <c r="U870" s="211"/>
      <c r="V870" s="211"/>
      <c r="W870" s="211"/>
      <c r="X870" s="211"/>
      <c r="Y870" s="211"/>
      <c r="Z870" s="211"/>
      <c r="AA870" s="211"/>
      <c r="AB870" s="211"/>
      <c r="AC870" s="211"/>
      <c r="AD870" s="211"/>
    </row>
    <row r="871" spans="1:30" ht="11.4" customHeight="1">
      <c r="A871" s="211" t="s">
        <v>6924</v>
      </c>
      <c r="B871" s="211"/>
      <c r="C871" s="211"/>
      <c r="D871" s="211"/>
      <c r="E871" s="211"/>
      <c r="F871" s="211"/>
      <c r="G871" s="211"/>
      <c r="H871" s="211"/>
      <c r="I871" s="211"/>
      <c r="J871" s="211"/>
      <c r="K871" s="211"/>
      <c r="L871" s="211"/>
      <c r="M871" s="211"/>
      <c r="N871" s="211"/>
      <c r="O871" s="211"/>
      <c r="P871" s="211"/>
      <c r="Q871" s="211"/>
      <c r="R871" s="211"/>
      <c r="S871" s="211"/>
      <c r="T871" s="211"/>
      <c r="U871" s="211"/>
      <c r="V871" s="211"/>
      <c r="W871" s="211"/>
      <c r="X871" s="211"/>
      <c r="Y871" s="211" t="s">
        <v>5707</v>
      </c>
      <c r="Z871" s="211"/>
      <c r="AA871" s="211"/>
      <c r="AB871" s="211"/>
      <c r="AC871" s="211"/>
      <c r="AD871" s="211"/>
    </row>
    <row r="872" spans="1:30" ht="10.8" customHeight="1">
      <c r="A872" s="211"/>
      <c r="B872" s="211"/>
      <c r="C872" s="211"/>
      <c r="D872" s="211"/>
      <c r="E872" s="211"/>
      <c r="F872" s="211"/>
      <c r="G872" s="211"/>
      <c r="H872" s="211"/>
      <c r="I872" s="211"/>
      <c r="J872" s="211"/>
      <c r="K872" s="211"/>
      <c r="L872" s="211"/>
      <c r="M872" s="211"/>
      <c r="N872" s="211"/>
      <c r="O872" s="211"/>
      <c r="P872" s="211"/>
      <c r="Q872" s="211"/>
      <c r="R872" s="211"/>
      <c r="S872" s="211"/>
      <c r="T872" s="211"/>
      <c r="U872" s="211"/>
      <c r="V872" s="211"/>
      <c r="W872" s="211"/>
      <c r="X872" s="211"/>
      <c r="Y872" s="211"/>
      <c r="Z872" s="211"/>
      <c r="AA872" s="211"/>
      <c r="AB872" s="211"/>
      <c r="AC872" s="211"/>
      <c r="AD872" s="211"/>
    </row>
    <row r="873" spans="1:30" ht="11.4" customHeight="1">
      <c r="A873" s="501" t="s">
        <v>5628</v>
      </c>
      <c r="B873" s="502"/>
      <c r="C873" s="502"/>
      <c r="D873" s="502"/>
      <c r="E873" s="502"/>
      <c r="F873" s="502"/>
      <c r="G873" s="503"/>
      <c r="H873" s="501" t="s">
        <v>5638</v>
      </c>
      <c r="I873" s="502"/>
      <c r="J873" s="502"/>
      <c r="K873" s="502"/>
      <c r="L873" s="503"/>
      <c r="M873" s="504" t="s">
        <v>5639</v>
      </c>
      <c r="N873" s="505"/>
      <c r="O873" s="504" t="s">
        <v>5640</v>
      </c>
      <c r="P873" s="506"/>
      <c r="Q873" s="506"/>
      <c r="R873" s="505"/>
      <c r="S873" s="504" t="s">
        <v>5641</v>
      </c>
      <c r="T873" s="506"/>
      <c r="U873" s="506"/>
      <c r="V873" s="505"/>
      <c r="W873" s="504" t="s">
        <v>5631</v>
      </c>
      <c r="X873" s="506"/>
      <c r="Y873" s="506"/>
      <c r="Z873" s="506"/>
      <c r="AA873" s="505"/>
      <c r="AB873" s="504" t="s">
        <v>5642</v>
      </c>
      <c r="AC873" s="506"/>
      <c r="AD873" s="505"/>
    </row>
    <row r="874" spans="1:30" ht="11.4" customHeight="1">
      <c r="A874" s="507" t="s">
        <v>5675</v>
      </c>
      <c r="B874" s="508"/>
      <c r="C874" s="508"/>
      <c r="D874" s="508"/>
      <c r="E874" s="508"/>
      <c r="F874" s="508"/>
      <c r="G874" s="509"/>
      <c r="H874" s="507" t="s">
        <v>5676</v>
      </c>
      <c r="I874" s="508"/>
      <c r="J874" s="508"/>
      <c r="K874" s="508"/>
      <c r="L874" s="509"/>
      <c r="M874" s="512">
        <v>11.56</v>
      </c>
      <c r="N874" s="514"/>
      <c r="O874" s="512">
        <v>29.14</v>
      </c>
      <c r="P874" s="513"/>
      <c r="Q874" s="513"/>
      <c r="R874" s="514"/>
      <c r="S874" s="515">
        <v>152.11000000000001</v>
      </c>
      <c r="T874" s="516"/>
      <c r="U874" s="516"/>
      <c r="V874" s="517"/>
      <c r="W874" s="518">
        <v>0.47049999999999997</v>
      </c>
      <c r="X874" s="519"/>
      <c r="Y874" s="519"/>
      <c r="Z874" s="519"/>
      <c r="AA874" s="520"/>
      <c r="AB874" s="512">
        <v>13.71</v>
      </c>
      <c r="AC874" s="513"/>
      <c r="AD874" s="514"/>
    </row>
    <row r="875" spans="1:30" ht="11.4" customHeight="1">
      <c r="A875" s="507" t="s">
        <v>5658</v>
      </c>
      <c r="B875" s="508"/>
      <c r="C875" s="508"/>
      <c r="D875" s="508"/>
      <c r="E875" s="508"/>
      <c r="F875" s="508"/>
      <c r="G875" s="509"/>
      <c r="H875" s="507" t="s">
        <v>5659</v>
      </c>
      <c r="I875" s="508"/>
      <c r="J875" s="508"/>
      <c r="K875" s="508"/>
      <c r="L875" s="509"/>
      <c r="M875" s="510">
        <v>8.09</v>
      </c>
      <c r="N875" s="511"/>
      <c r="O875" s="512">
        <v>22.05</v>
      </c>
      <c r="P875" s="513"/>
      <c r="Q875" s="513"/>
      <c r="R875" s="514"/>
      <c r="S875" s="515">
        <v>172.66</v>
      </c>
      <c r="T875" s="516"/>
      <c r="U875" s="516"/>
      <c r="V875" s="517"/>
      <c r="W875" s="518">
        <v>0.1069</v>
      </c>
      <c r="X875" s="519"/>
      <c r="Y875" s="519"/>
      <c r="Z875" s="519"/>
      <c r="AA875" s="520"/>
      <c r="AB875" s="510">
        <v>2.35</v>
      </c>
      <c r="AC875" s="528"/>
      <c r="AD875" s="511"/>
    </row>
    <row r="876" spans="1:30" ht="11.4" customHeight="1">
      <c r="A876" s="521" t="s">
        <v>5646</v>
      </c>
      <c r="B876" s="521"/>
      <c r="C876" s="521"/>
      <c r="D876" s="521"/>
      <c r="E876" s="521"/>
      <c r="F876" s="521"/>
      <c r="G876" s="521"/>
      <c r="H876" s="521"/>
      <c r="I876" s="521"/>
      <c r="J876" s="521"/>
      <c r="K876" s="521"/>
      <c r="L876" s="521"/>
      <c r="M876" s="521"/>
      <c r="N876" s="521"/>
      <c r="O876" s="521"/>
      <c r="P876" s="521"/>
      <c r="Q876" s="521"/>
      <c r="R876" s="521"/>
      <c r="S876" s="521"/>
      <c r="T876" s="521"/>
      <c r="U876" s="521"/>
      <c r="V876" s="521"/>
      <c r="W876" s="521"/>
      <c r="X876" s="521"/>
      <c r="Y876" s="512">
        <v>16.059999999999999</v>
      </c>
      <c r="Z876" s="513"/>
      <c r="AA876" s="513"/>
      <c r="AB876" s="513"/>
      <c r="AC876" s="513"/>
      <c r="AD876" s="514"/>
    </row>
    <row r="877" spans="1:30" ht="10.8" customHeight="1">
      <c r="A877" s="211"/>
      <c r="B877" s="211"/>
      <c r="C877" s="211"/>
      <c r="D877" s="211"/>
      <c r="E877" s="211"/>
      <c r="F877" s="211"/>
      <c r="G877" s="211"/>
      <c r="H877" s="211"/>
      <c r="I877" s="211"/>
      <c r="J877" s="211"/>
      <c r="K877" s="211"/>
      <c r="L877" s="211"/>
      <c r="M877" s="211"/>
      <c r="N877" s="211"/>
      <c r="O877" s="211"/>
      <c r="P877" s="211"/>
      <c r="Q877" s="211"/>
      <c r="R877" s="211"/>
      <c r="S877" s="211"/>
      <c r="T877" s="211"/>
      <c r="U877" s="211"/>
      <c r="V877" s="211"/>
      <c r="W877" s="211"/>
      <c r="X877" s="211"/>
      <c r="Y877" s="211"/>
      <c r="Z877" s="211"/>
      <c r="AA877" s="211"/>
      <c r="AB877" s="211"/>
      <c r="AC877" s="211"/>
      <c r="AD877" s="211"/>
    </row>
    <row r="878" spans="1:30" ht="11.4" customHeight="1">
      <c r="A878" s="504" t="s">
        <v>5634</v>
      </c>
      <c r="B878" s="506"/>
      <c r="C878" s="506"/>
      <c r="D878" s="506"/>
      <c r="E878" s="506"/>
      <c r="F878" s="506"/>
      <c r="G878" s="506"/>
      <c r="H878" s="506"/>
      <c r="I878" s="506"/>
      <c r="J878" s="506"/>
      <c r="K878" s="506"/>
      <c r="L878" s="506"/>
      <c r="M878" s="506"/>
      <c r="N878" s="506"/>
      <c r="O878" s="506"/>
      <c r="P878" s="506"/>
      <c r="Q878" s="506"/>
      <c r="R878" s="506"/>
      <c r="S878" s="506"/>
      <c r="T878" s="506"/>
      <c r="U878" s="506"/>
      <c r="V878" s="506"/>
      <c r="W878" s="506"/>
      <c r="X878" s="505"/>
      <c r="Y878" s="537">
        <v>16.059999999999999</v>
      </c>
      <c r="Z878" s="538"/>
      <c r="AA878" s="538"/>
      <c r="AB878" s="538"/>
      <c r="AC878" s="538"/>
      <c r="AD878" s="539"/>
    </row>
    <row r="879" spans="1:30" ht="11.4" customHeight="1">
      <c r="A879" s="504" t="s">
        <v>5635</v>
      </c>
      <c r="B879" s="506"/>
      <c r="C879" s="506"/>
      <c r="D879" s="506"/>
      <c r="E879" s="506"/>
      <c r="F879" s="506"/>
      <c r="G879" s="506"/>
      <c r="H879" s="506"/>
      <c r="I879" s="506"/>
      <c r="J879" s="506"/>
      <c r="K879" s="506"/>
      <c r="L879" s="506"/>
      <c r="M879" s="506"/>
      <c r="N879" s="506"/>
      <c r="O879" s="506"/>
      <c r="P879" s="506"/>
      <c r="Q879" s="506"/>
      <c r="R879" s="506"/>
      <c r="S879" s="506"/>
      <c r="T879" s="506"/>
      <c r="U879" s="506"/>
      <c r="V879" s="506"/>
      <c r="W879" s="506"/>
      <c r="X879" s="505"/>
      <c r="Y879" s="544">
        <v>4.0199999999999996</v>
      </c>
      <c r="Z879" s="545"/>
      <c r="AA879" s="545"/>
      <c r="AB879" s="545"/>
      <c r="AC879" s="545"/>
      <c r="AD879" s="546"/>
    </row>
    <row r="880" spans="1:30" ht="11.4" customHeight="1">
      <c r="A880" s="504" t="s">
        <v>5636</v>
      </c>
      <c r="B880" s="506"/>
      <c r="C880" s="506"/>
      <c r="D880" s="506"/>
      <c r="E880" s="506"/>
      <c r="F880" s="506"/>
      <c r="G880" s="506"/>
      <c r="H880" s="506"/>
      <c r="I880" s="506"/>
      <c r="J880" s="506"/>
      <c r="K880" s="506"/>
      <c r="L880" s="506"/>
      <c r="M880" s="506"/>
      <c r="N880" s="506"/>
      <c r="O880" s="506"/>
      <c r="P880" s="506"/>
      <c r="Q880" s="506"/>
      <c r="R880" s="506"/>
      <c r="S880" s="506"/>
      <c r="T880" s="506"/>
      <c r="U880" s="506"/>
      <c r="V880" s="506"/>
      <c r="W880" s="506"/>
      <c r="X880" s="505"/>
      <c r="Y880" s="537">
        <v>20.079999999999998</v>
      </c>
      <c r="Z880" s="538"/>
      <c r="AA880" s="538"/>
      <c r="AB880" s="538"/>
      <c r="AC880" s="538"/>
      <c r="AD880" s="539"/>
    </row>
    <row r="881" spans="1:30" ht="10.8" customHeight="1">
      <c r="A881" s="211"/>
      <c r="B881" s="211"/>
      <c r="C881" s="211"/>
      <c r="D881" s="211"/>
      <c r="E881" s="211"/>
      <c r="F881" s="211"/>
      <c r="G881" s="211"/>
      <c r="H881" s="211"/>
      <c r="I881" s="211"/>
      <c r="J881" s="211"/>
      <c r="K881" s="211"/>
      <c r="L881" s="211"/>
      <c r="M881" s="211"/>
      <c r="N881" s="211"/>
      <c r="O881" s="211"/>
      <c r="P881" s="211"/>
      <c r="Q881" s="211"/>
      <c r="R881" s="211"/>
      <c r="S881" s="211"/>
      <c r="T881" s="211"/>
      <c r="U881" s="211"/>
      <c r="V881" s="211"/>
      <c r="W881" s="211"/>
      <c r="X881" s="211"/>
      <c r="Y881" s="211"/>
      <c r="Z881" s="211"/>
      <c r="AA881" s="211"/>
      <c r="AB881" s="211"/>
      <c r="AC881" s="211"/>
      <c r="AD881" s="211"/>
    </row>
    <row r="882" spans="1:30" ht="13.35" customHeight="1">
      <c r="A882" s="540" t="s">
        <v>5637</v>
      </c>
      <c r="B882" s="540"/>
      <c r="C882" s="540"/>
      <c r="D882" s="540"/>
      <c r="E882" s="540"/>
      <c r="F882" s="540" t="s">
        <v>6925</v>
      </c>
      <c r="G882" s="540"/>
      <c r="H882" s="540"/>
      <c r="I882" s="540"/>
      <c r="J882" s="540"/>
      <c r="K882" s="540"/>
      <c r="L882" s="540"/>
      <c r="M882" s="540"/>
      <c r="N882" s="540"/>
      <c r="O882" s="540"/>
      <c r="P882" s="540"/>
      <c r="Q882" s="540"/>
      <c r="R882" s="540"/>
      <c r="S882" s="540"/>
      <c r="T882" s="540"/>
      <c r="U882" s="540"/>
      <c r="V882" s="540"/>
      <c r="W882" s="540"/>
      <c r="X882" s="540"/>
      <c r="Y882" s="540"/>
      <c r="Z882" s="540"/>
      <c r="AA882" s="540"/>
      <c r="AB882" s="540"/>
      <c r="AC882" s="540"/>
      <c r="AD882" s="540"/>
    </row>
    <row r="883" spans="1:30" ht="10.8" customHeight="1">
      <c r="A883" s="211"/>
      <c r="B883" s="211"/>
      <c r="C883" s="211"/>
      <c r="D883" s="211"/>
      <c r="E883" s="211"/>
      <c r="F883" s="211"/>
      <c r="G883" s="211"/>
      <c r="H883" s="211"/>
      <c r="I883" s="211"/>
      <c r="J883" s="211"/>
      <c r="K883" s="211"/>
      <c r="L883" s="211"/>
      <c r="M883" s="211"/>
      <c r="N883" s="211"/>
      <c r="O883" s="211"/>
      <c r="P883" s="211"/>
      <c r="Q883" s="211"/>
      <c r="R883" s="211"/>
      <c r="S883" s="211"/>
      <c r="T883" s="211"/>
      <c r="U883" s="211"/>
      <c r="V883" s="211"/>
      <c r="W883" s="211"/>
      <c r="X883" s="211"/>
      <c r="Y883" s="211"/>
      <c r="Z883" s="211"/>
      <c r="AA883" s="211"/>
      <c r="AB883" s="211"/>
      <c r="AC883" s="211"/>
      <c r="AD883" s="211"/>
    </row>
    <row r="884" spans="1:30" ht="11.4" customHeight="1">
      <c r="A884" s="211" t="s">
        <v>7055</v>
      </c>
      <c r="B884" s="211"/>
      <c r="C884" s="211"/>
      <c r="D884" s="211"/>
      <c r="E884" s="211"/>
      <c r="F884" s="211"/>
      <c r="G884" s="211"/>
      <c r="H884" s="211"/>
      <c r="I884" s="211"/>
      <c r="J884" s="211"/>
      <c r="K884" s="211"/>
      <c r="L884" s="211"/>
      <c r="M884" s="211"/>
      <c r="N884" s="211"/>
      <c r="O884" s="211"/>
      <c r="P884" s="211"/>
      <c r="Q884" s="211"/>
      <c r="R884" s="211"/>
      <c r="S884" s="211"/>
      <c r="T884" s="211"/>
      <c r="U884" s="211"/>
      <c r="V884" s="211"/>
      <c r="W884" s="211"/>
      <c r="X884" s="211"/>
      <c r="Y884" s="211" t="s">
        <v>5627</v>
      </c>
      <c r="Z884" s="211"/>
      <c r="AA884" s="211"/>
      <c r="AB884" s="211"/>
      <c r="AC884" s="211"/>
      <c r="AD884" s="211"/>
    </row>
    <row r="885" spans="1:30" ht="10.8" customHeight="1">
      <c r="A885" s="211"/>
      <c r="B885" s="211"/>
      <c r="C885" s="211"/>
      <c r="D885" s="211"/>
      <c r="E885" s="211"/>
      <c r="F885" s="211"/>
      <c r="G885" s="211"/>
      <c r="H885" s="211"/>
      <c r="I885" s="211"/>
      <c r="J885" s="211"/>
      <c r="K885" s="211"/>
      <c r="L885" s="211"/>
      <c r="M885" s="211"/>
      <c r="N885" s="211"/>
      <c r="O885" s="211"/>
      <c r="P885" s="211"/>
      <c r="Q885" s="211"/>
      <c r="R885" s="211"/>
      <c r="S885" s="211"/>
      <c r="T885" s="211"/>
      <c r="U885" s="211"/>
      <c r="V885" s="211"/>
      <c r="W885" s="211"/>
      <c r="X885" s="211"/>
      <c r="Y885" s="211"/>
      <c r="Z885" s="211"/>
      <c r="AA885" s="211"/>
      <c r="AB885" s="211"/>
      <c r="AC885" s="211"/>
      <c r="AD885" s="211"/>
    </row>
    <row r="886" spans="1:30" ht="11.4" customHeight="1">
      <c r="A886" s="501" t="s">
        <v>5628</v>
      </c>
      <c r="B886" s="502"/>
      <c r="C886" s="502"/>
      <c r="D886" s="502"/>
      <c r="E886" s="502"/>
      <c r="F886" s="502"/>
      <c r="G886" s="503"/>
      <c r="H886" s="501" t="s">
        <v>5629</v>
      </c>
      <c r="I886" s="502"/>
      <c r="J886" s="502"/>
      <c r="K886" s="502"/>
      <c r="L886" s="502"/>
      <c r="M886" s="502"/>
      <c r="N886" s="502"/>
      <c r="O886" s="503"/>
      <c r="P886" s="522" t="s">
        <v>180</v>
      </c>
      <c r="Q886" s="523"/>
      <c r="R886" s="523"/>
      <c r="S886" s="524"/>
      <c r="T886" s="504" t="s">
        <v>5630</v>
      </c>
      <c r="U886" s="506"/>
      <c r="V886" s="506"/>
      <c r="W886" s="505"/>
      <c r="X886" s="504" t="s">
        <v>5631</v>
      </c>
      <c r="Y886" s="506"/>
      <c r="Z886" s="506"/>
      <c r="AA886" s="506"/>
      <c r="AB886" s="505"/>
      <c r="AC886" s="504" t="s">
        <v>5632</v>
      </c>
      <c r="AD886" s="505"/>
    </row>
    <row r="887" spans="1:30" ht="34.5" customHeight="1">
      <c r="A887" s="507" t="s">
        <v>7056</v>
      </c>
      <c r="B887" s="508"/>
      <c r="C887" s="508"/>
      <c r="D887" s="508"/>
      <c r="E887" s="508"/>
      <c r="F887" s="508"/>
      <c r="G887" s="509"/>
      <c r="H887" s="507" t="s">
        <v>7057</v>
      </c>
      <c r="I887" s="508"/>
      <c r="J887" s="508"/>
      <c r="K887" s="508"/>
      <c r="L887" s="508"/>
      <c r="M887" s="508"/>
      <c r="N887" s="508"/>
      <c r="O887" s="509"/>
      <c r="P887" s="525" t="s">
        <v>5743</v>
      </c>
      <c r="Q887" s="526"/>
      <c r="R887" s="526"/>
      <c r="S887" s="527"/>
      <c r="T887" s="515">
        <v>115.07</v>
      </c>
      <c r="U887" s="516"/>
      <c r="V887" s="516"/>
      <c r="W887" s="517"/>
      <c r="X887" s="518">
        <v>1.0200000000000001E-2</v>
      </c>
      <c r="Y887" s="519"/>
      <c r="Z887" s="519"/>
      <c r="AA887" s="519"/>
      <c r="AB887" s="520"/>
      <c r="AC887" s="510">
        <v>1.17</v>
      </c>
      <c r="AD887" s="511"/>
    </row>
    <row r="888" spans="1:30" ht="11.4" customHeight="1">
      <c r="A888" s="521" t="s">
        <v>5633</v>
      </c>
      <c r="B888" s="521"/>
      <c r="C888" s="521"/>
      <c r="D888" s="521"/>
      <c r="E888" s="521"/>
      <c r="F888" s="521"/>
      <c r="G888" s="521"/>
      <c r="H888" s="521"/>
      <c r="I888" s="521"/>
      <c r="J888" s="521"/>
      <c r="K888" s="521"/>
      <c r="L888" s="521"/>
      <c r="M888" s="521"/>
      <c r="N888" s="521"/>
      <c r="O888" s="521"/>
      <c r="P888" s="521"/>
      <c r="Q888" s="521"/>
      <c r="R888" s="521"/>
      <c r="S888" s="521"/>
      <c r="T888" s="521"/>
      <c r="U888" s="521"/>
      <c r="V888" s="521"/>
      <c r="W888" s="521"/>
      <c r="X888" s="521"/>
      <c r="Y888" s="510">
        <v>1.17</v>
      </c>
      <c r="Z888" s="528"/>
      <c r="AA888" s="528"/>
      <c r="AB888" s="528"/>
      <c r="AC888" s="528"/>
      <c r="AD888" s="511"/>
    </row>
    <row r="889" spans="1:30" ht="10.8" customHeight="1">
      <c r="A889" s="211"/>
      <c r="B889" s="211"/>
      <c r="C889" s="211"/>
      <c r="D889" s="211"/>
      <c r="E889" s="211"/>
      <c r="F889" s="211"/>
      <c r="G889" s="211"/>
      <c r="H889" s="211"/>
      <c r="I889" s="211"/>
      <c r="J889" s="211"/>
      <c r="K889" s="211"/>
      <c r="L889" s="211"/>
      <c r="M889" s="211"/>
      <c r="N889" s="211"/>
      <c r="O889" s="211"/>
      <c r="P889" s="211"/>
      <c r="Q889" s="211"/>
      <c r="R889" s="211"/>
      <c r="S889" s="211"/>
      <c r="T889" s="211"/>
      <c r="U889" s="211"/>
      <c r="V889" s="211"/>
      <c r="W889" s="211"/>
      <c r="X889" s="211"/>
      <c r="Y889" s="211"/>
      <c r="Z889" s="211"/>
      <c r="AA889" s="211"/>
      <c r="AB889" s="211"/>
      <c r="AC889" s="211"/>
      <c r="AD889" s="211"/>
    </row>
    <row r="890" spans="1:30" ht="11.4" customHeight="1">
      <c r="A890" s="504" t="s">
        <v>5634</v>
      </c>
      <c r="B890" s="506"/>
      <c r="C890" s="506"/>
      <c r="D890" s="506"/>
      <c r="E890" s="506"/>
      <c r="F890" s="506"/>
      <c r="G890" s="506"/>
      <c r="H890" s="506"/>
      <c r="I890" s="506"/>
      <c r="J890" s="506"/>
      <c r="K890" s="506"/>
      <c r="L890" s="506"/>
      <c r="M890" s="506"/>
      <c r="N890" s="506"/>
      <c r="O890" s="506"/>
      <c r="P890" s="506"/>
      <c r="Q890" s="506"/>
      <c r="R890" s="506"/>
      <c r="S890" s="506"/>
      <c r="T890" s="506"/>
      <c r="U890" s="506"/>
      <c r="V890" s="506"/>
      <c r="W890" s="506"/>
      <c r="X890" s="505"/>
      <c r="Y890" s="544">
        <v>1.17</v>
      </c>
      <c r="Z890" s="545"/>
      <c r="AA890" s="545"/>
      <c r="AB890" s="545"/>
      <c r="AC890" s="545"/>
      <c r="AD890" s="546"/>
    </row>
    <row r="891" spans="1:30" ht="11.4" customHeight="1">
      <c r="A891" s="504" t="s">
        <v>6910</v>
      </c>
      <c r="B891" s="506"/>
      <c r="C891" s="506"/>
      <c r="D891" s="506"/>
      <c r="E891" s="506"/>
      <c r="F891" s="506"/>
      <c r="G891" s="506"/>
      <c r="H891" s="506"/>
      <c r="I891" s="506"/>
      <c r="J891" s="506"/>
      <c r="K891" s="506"/>
      <c r="L891" s="506"/>
      <c r="M891" s="506"/>
      <c r="N891" s="506"/>
      <c r="O891" s="506"/>
      <c r="P891" s="506"/>
      <c r="Q891" s="506"/>
      <c r="R891" s="506"/>
      <c r="S891" s="506"/>
      <c r="T891" s="506"/>
      <c r="U891" s="506"/>
      <c r="V891" s="506"/>
      <c r="W891" s="506"/>
      <c r="X891" s="505"/>
      <c r="Y891" s="544">
        <v>0.24</v>
      </c>
      <c r="Z891" s="545"/>
      <c r="AA891" s="545"/>
      <c r="AB891" s="545"/>
      <c r="AC891" s="545"/>
      <c r="AD891" s="546"/>
    </row>
    <row r="892" spans="1:30" ht="11.4" customHeight="1">
      <c r="A892" s="504" t="s">
        <v>5636</v>
      </c>
      <c r="B892" s="506"/>
      <c r="C892" s="506"/>
      <c r="D892" s="506"/>
      <c r="E892" s="506"/>
      <c r="F892" s="506"/>
      <c r="G892" s="506"/>
      <c r="H892" s="506"/>
      <c r="I892" s="506"/>
      <c r="J892" s="506"/>
      <c r="K892" s="506"/>
      <c r="L892" s="506"/>
      <c r="M892" s="506"/>
      <c r="N892" s="506"/>
      <c r="O892" s="506"/>
      <c r="P892" s="506"/>
      <c r="Q892" s="506"/>
      <c r="R892" s="506"/>
      <c r="S892" s="506"/>
      <c r="T892" s="506"/>
      <c r="U892" s="506"/>
      <c r="V892" s="506"/>
      <c r="W892" s="506"/>
      <c r="X892" s="505"/>
      <c r="Y892" s="544">
        <v>1.41</v>
      </c>
      <c r="Z892" s="545"/>
      <c r="AA892" s="545"/>
      <c r="AB892" s="545"/>
      <c r="AC892" s="545"/>
      <c r="AD892" s="546"/>
    </row>
    <row r="893" spans="1:30" ht="10.8" customHeight="1">
      <c r="A893" s="211"/>
      <c r="B893" s="211"/>
      <c r="C893" s="211"/>
      <c r="D893" s="211"/>
      <c r="E893" s="211"/>
      <c r="F893" s="211"/>
      <c r="G893" s="211"/>
      <c r="H893" s="211"/>
      <c r="I893" s="211"/>
      <c r="J893" s="211"/>
      <c r="K893" s="211"/>
      <c r="L893" s="211"/>
      <c r="M893" s="211"/>
      <c r="N893" s="211"/>
      <c r="O893" s="211"/>
      <c r="P893" s="211"/>
      <c r="Q893" s="211"/>
      <c r="R893" s="211"/>
      <c r="S893" s="211"/>
      <c r="T893" s="211"/>
      <c r="U893" s="211"/>
      <c r="V893" s="211"/>
      <c r="W893" s="211"/>
      <c r="X893" s="211"/>
      <c r="Y893" s="211"/>
      <c r="Z893" s="211"/>
      <c r="AA893" s="211"/>
      <c r="AB893" s="211"/>
      <c r="AC893" s="211"/>
      <c r="AD893" s="211"/>
    </row>
    <row r="894" spans="1:30" ht="13.35" customHeight="1">
      <c r="A894" s="540" t="s">
        <v>5637</v>
      </c>
      <c r="B894" s="540"/>
      <c r="C894" s="540"/>
      <c r="D894" s="540"/>
      <c r="E894" s="540"/>
      <c r="F894" s="540"/>
      <c r="G894" s="540"/>
      <c r="H894" s="540"/>
      <c r="I894" s="540"/>
      <c r="J894" s="540"/>
      <c r="K894" s="540"/>
      <c r="L894" s="540"/>
      <c r="M894" s="540"/>
      <c r="N894" s="540"/>
      <c r="O894" s="540"/>
      <c r="P894" s="540"/>
      <c r="Q894" s="540"/>
      <c r="R894" s="540"/>
      <c r="S894" s="540"/>
      <c r="T894" s="540"/>
      <c r="U894" s="540"/>
      <c r="V894" s="540"/>
      <c r="W894" s="540"/>
      <c r="X894" s="540"/>
      <c r="Y894" s="540"/>
      <c r="Z894" s="540"/>
      <c r="AA894" s="540"/>
      <c r="AB894" s="540"/>
      <c r="AC894" s="540"/>
      <c r="AD894" s="540"/>
    </row>
    <row r="895" spans="1:30" ht="10.8" customHeight="1">
      <c r="A895" s="211"/>
      <c r="B895" s="211"/>
      <c r="C895" s="211"/>
      <c r="D895" s="211"/>
      <c r="E895" s="211"/>
      <c r="F895" s="211"/>
      <c r="G895" s="211"/>
      <c r="H895" s="211"/>
      <c r="I895" s="211"/>
      <c r="J895" s="211"/>
      <c r="K895" s="211"/>
      <c r="L895" s="211"/>
      <c r="M895" s="211"/>
      <c r="N895" s="211"/>
      <c r="O895" s="211"/>
      <c r="P895" s="211"/>
      <c r="Q895" s="211"/>
      <c r="R895" s="211"/>
      <c r="S895" s="211"/>
      <c r="T895" s="211"/>
      <c r="U895" s="211"/>
      <c r="V895" s="211"/>
      <c r="W895" s="211"/>
      <c r="X895" s="211"/>
      <c r="Y895" s="211"/>
      <c r="Z895" s="211"/>
      <c r="AA895" s="211"/>
      <c r="AB895" s="211"/>
      <c r="AC895" s="211"/>
      <c r="AD895" s="211"/>
    </row>
    <row r="896" spans="1:30" ht="34.5" customHeight="1">
      <c r="A896" s="211" t="s">
        <v>6930</v>
      </c>
      <c r="B896" s="211"/>
      <c r="C896" s="211"/>
      <c r="D896" s="211"/>
      <c r="E896" s="211"/>
      <c r="F896" s="211"/>
      <c r="G896" s="211"/>
      <c r="H896" s="211"/>
      <c r="I896" s="211"/>
      <c r="J896" s="211"/>
      <c r="K896" s="211"/>
      <c r="L896" s="211"/>
      <c r="M896" s="211"/>
      <c r="N896" s="211"/>
      <c r="O896" s="211"/>
      <c r="P896" s="211"/>
      <c r="Q896" s="211"/>
      <c r="R896" s="211"/>
      <c r="S896" s="211"/>
      <c r="T896" s="211"/>
      <c r="U896" s="211"/>
      <c r="V896" s="211"/>
      <c r="W896" s="211"/>
      <c r="X896" s="211"/>
      <c r="Y896" s="211" t="s">
        <v>5707</v>
      </c>
      <c r="Z896" s="211"/>
      <c r="AA896" s="211"/>
      <c r="AB896" s="211"/>
      <c r="AC896" s="211"/>
      <c r="AD896" s="211"/>
    </row>
    <row r="897" spans="1:30" ht="10.8" customHeight="1">
      <c r="A897" s="211"/>
      <c r="B897" s="211"/>
      <c r="C897" s="211"/>
      <c r="D897" s="211"/>
      <c r="E897" s="211"/>
      <c r="F897" s="211"/>
      <c r="G897" s="211"/>
      <c r="H897" s="211"/>
      <c r="I897" s="211"/>
      <c r="J897" s="211"/>
      <c r="K897" s="211"/>
      <c r="L897" s="211"/>
      <c r="M897" s="211"/>
      <c r="N897" s="211"/>
      <c r="O897" s="211"/>
      <c r="P897" s="211"/>
      <c r="Q897" s="211"/>
      <c r="R897" s="211"/>
      <c r="S897" s="211"/>
      <c r="T897" s="211"/>
      <c r="U897" s="211"/>
      <c r="V897" s="211"/>
      <c r="W897" s="211"/>
      <c r="X897" s="211"/>
      <c r="Y897" s="211"/>
      <c r="Z897" s="211"/>
      <c r="AA897" s="211"/>
      <c r="AB897" s="211"/>
      <c r="AC897" s="211"/>
      <c r="AD897" s="211"/>
    </row>
    <row r="898" spans="1:30" ht="11.4" customHeight="1">
      <c r="A898" s="501" t="s">
        <v>5628</v>
      </c>
      <c r="B898" s="502"/>
      <c r="C898" s="502"/>
      <c r="D898" s="502"/>
      <c r="E898" s="502"/>
      <c r="F898" s="502"/>
      <c r="G898" s="503"/>
      <c r="H898" s="501" t="s">
        <v>5638</v>
      </c>
      <c r="I898" s="502"/>
      <c r="J898" s="502"/>
      <c r="K898" s="502"/>
      <c r="L898" s="503"/>
      <c r="M898" s="504" t="s">
        <v>5639</v>
      </c>
      <c r="N898" s="505"/>
      <c r="O898" s="504" t="s">
        <v>5640</v>
      </c>
      <c r="P898" s="506"/>
      <c r="Q898" s="506"/>
      <c r="R898" s="505"/>
      <c r="S898" s="504" t="s">
        <v>5641</v>
      </c>
      <c r="T898" s="506"/>
      <c r="U898" s="506"/>
      <c r="V898" s="505"/>
      <c r="W898" s="504" t="s">
        <v>5631</v>
      </c>
      <c r="X898" s="506"/>
      <c r="Y898" s="506"/>
      <c r="Z898" s="506"/>
      <c r="AA898" s="505"/>
      <c r="AB898" s="504" t="s">
        <v>5642</v>
      </c>
      <c r="AC898" s="506"/>
      <c r="AD898" s="505"/>
    </row>
    <row r="899" spans="1:30" ht="11.4" customHeight="1">
      <c r="A899" s="507" t="s">
        <v>5675</v>
      </c>
      <c r="B899" s="508"/>
      <c r="C899" s="508"/>
      <c r="D899" s="508"/>
      <c r="E899" s="508"/>
      <c r="F899" s="508"/>
      <c r="G899" s="509"/>
      <c r="H899" s="507" t="s">
        <v>5676</v>
      </c>
      <c r="I899" s="508"/>
      <c r="J899" s="508"/>
      <c r="K899" s="508"/>
      <c r="L899" s="509"/>
      <c r="M899" s="512">
        <v>11.56</v>
      </c>
      <c r="N899" s="514"/>
      <c r="O899" s="512">
        <v>29.14</v>
      </c>
      <c r="P899" s="513"/>
      <c r="Q899" s="513"/>
      <c r="R899" s="514"/>
      <c r="S899" s="515">
        <v>152.11000000000001</v>
      </c>
      <c r="T899" s="516"/>
      <c r="U899" s="516"/>
      <c r="V899" s="517"/>
      <c r="W899" s="518">
        <v>0.59499999999999997</v>
      </c>
      <c r="X899" s="519"/>
      <c r="Y899" s="519"/>
      <c r="Z899" s="519"/>
      <c r="AA899" s="520"/>
      <c r="AB899" s="512">
        <v>17.329999999999998</v>
      </c>
      <c r="AC899" s="513"/>
      <c r="AD899" s="514"/>
    </row>
    <row r="900" spans="1:30" ht="11.4" customHeight="1">
      <c r="A900" s="507" t="s">
        <v>5643</v>
      </c>
      <c r="B900" s="508"/>
      <c r="C900" s="508"/>
      <c r="D900" s="508"/>
      <c r="E900" s="508"/>
      <c r="F900" s="508"/>
      <c r="G900" s="509"/>
      <c r="H900" s="507" t="s">
        <v>5644</v>
      </c>
      <c r="I900" s="508"/>
      <c r="J900" s="508"/>
      <c r="K900" s="508"/>
      <c r="L900" s="509"/>
      <c r="M900" s="510">
        <v>7.19</v>
      </c>
      <c r="N900" s="511"/>
      <c r="O900" s="512">
        <v>20.21</v>
      </c>
      <c r="P900" s="513"/>
      <c r="Q900" s="513"/>
      <c r="R900" s="514"/>
      <c r="S900" s="515">
        <v>181.15</v>
      </c>
      <c r="T900" s="516"/>
      <c r="U900" s="516"/>
      <c r="V900" s="517"/>
      <c r="W900" s="518">
        <v>0.19500000000000001</v>
      </c>
      <c r="X900" s="519"/>
      <c r="Y900" s="519"/>
      <c r="Z900" s="519"/>
      <c r="AA900" s="520"/>
      <c r="AB900" s="510">
        <v>3.94</v>
      </c>
      <c r="AC900" s="528"/>
      <c r="AD900" s="511"/>
    </row>
    <row r="901" spans="1:30" ht="11.4" customHeight="1">
      <c r="A901" s="521" t="s">
        <v>5646</v>
      </c>
      <c r="B901" s="521"/>
      <c r="C901" s="521"/>
      <c r="D901" s="521"/>
      <c r="E901" s="521"/>
      <c r="F901" s="521"/>
      <c r="G901" s="521"/>
      <c r="H901" s="521"/>
      <c r="I901" s="521"/>
      <c r="J901" s="521"/>
      <c r="K901" s="521"/>
      <c r="L901" s="521"/>
      <c r="M901" s="521"/>
      <c r="N901" s="521"/>
      <c r="O901" s="521"/>
      <c r="P901" s="521"/>
      <c r="Q901" s="521"/>
      <c r="R901" s="521"/>
      <c r="S901" s="521"/>
      <c r="T901" s="521"/>
      <c r="U901" s="521"/>
      <c r="V901" s="521"/>
      <c r="W901" s="521"/>
      <c r="X901" s="521"/>
      <c r="Y901" s="512">
        <v>21.27</v>
      </c>
      <c r="Z901" s="513"/>
      <c r="AA901" s="513"/>
      <c r="AB901" s="513"/>
      <c r="AC901" s="513"/>
      <c r="AD901" s="514"/>
    </row>
    <row r="902" spans="1:30" ht="10.8" customHeight="1">
      <c r="A902" s="211"/>
      <c r="B902" s="211"/>
      <c r="C902" s="211"/>
      <c r="D902" s="211"/>
      <c r="E902" s="211"/>
      <c r="F902" s="211"/>
      <c r="G902" s="211"/>
      <c r="H902" s="211"/>
      <c r="I902" s="211"/>
      <c r="J902" s="211"/>
      <c r="K902" s="211"/>
      <c r="L902" s="211"/>
      <c r="M902" s="211"/>
      <c r="N902" s="211"/>
      <c r="O902" s="211"/>
      <c r="P902" s="211"/>
      <c r="Q902" s="211"/>
      <c r="R902" s="211"/>
      <c r="S902" s="211"/>
      <c r="T902" s="211"/>
      <c r="U902" s="211"/>
      <c r="V902" s="211"/>
      <c r="W902" s="211"/>
      <c r="X902" s="211"/>
      <c r="Y902" s="211"/>
      <c r="Z902" s="211"/>
      <c r="AA902" s="211"/>
      <c r="AB902" s="211"/>
      <c r="AC902" s="211"/>
      <c r="AD902" s="211"/>
    </row>
    <row r="903" spans="1:30" ht="11.4" customHeight="1">
      <c r="A903" s="501" t="s">
        <v>5628</v>
      </c>
      <c r="B903" s="502"/>
      <c r="C903" s="502"/>
      <c r="D903" s="502"/>
      <c r="E903" s="502"/>
      <c r="F903" s="502"/>
      <c r="G903" s="503"/>
      <c r="H903" s="501" t="s">
        <v>5629</v>
      </c>
      <c r="I903" s="502"/>
      <c r="J903" s="502"/>
      <c r="K903" s="502"/>
      <c r="L903" s="502"/>
      <c r="M903" s="502"/>
      <c r="N903" s="502"/>
      <c r="O903" s="503"/>
      <c r="P903" s="522" t="s">
        <v>180</v>
      </c>
      <c r="Q903" s="523"/>
      <c r="R903" s="523"/>
      <c r="S903" s="524"/>
      <c r="T903" s="504" t="s">
        <v>5630</v>
      </c>
      <c r="U903" s="506"/>
      <c r="V903" s="506"/>
      <c r="W903" s="505"/>
      <c r="X903" s="504" t="s">
        <v>5631</v>
      </c>
      <c r="Y903" s="506"/>
      <c r="Z903" s="506"/>
      <c r="AA903" s="506"/>
      <c r="AB903" s="505"/>
      <c r="AC903" s="504" t="s">
        <v>5632</v>
      </c>
      <c r="AD903" s="505"/>
    </row>
    <row r="904" spans="1:30" ht="34.5" customHeight="1">
      <c r="A904" s="507" t="s">
        <v>5800</v>
      </c>
      <c r="B904" s="508"/>
      <c r="C904" s="508"/>
      <c r="D904" s="508"/>
      <c r="E904" s="508"/>
      <c r="F904" s="508"/>
      <c r="G904" s="509"/>
      <c r="H904" s="507" t="s">
        <v>3718</v>
      </c>
      <c r="I904" s="508"/>
      <c r="J904" s="508"/>
      <c r="K904" s="508"/>
      <c r="L904" s="508"/>
      <c r="M904" s="508"/>
      <c r="N904" s="508"/>
      <c r="O904" s="509"/>
      <c r="P904" s="525" t="s">
        <v>71</v>
      </c>
      <c r="Q904" s="526"/>
      <c r="R904" s="526"/>
      <c r="S904" s="527"/>
      <c r="T904" s="510">
        <v>0.24</v>
      </c>
      <c r="U904" s="528"/>
      <c r="V904" s="528"/>
      <c r="W904" s="511"/>
      <c r="X904" s="518">
        <v>0.54410000000000003</v>
      </c>
      <c r="Y904" s="519"/>
      <c r="Z904" s="519"/>
      <c r="AA904" s="519"/>
      <c r="AB904" s="520"/>
      <c r="AC904" s="510">
        <v>0.13</v>
      </c>
      <c r="AD904" s="511"/>
    </row>
    <row r="905" spans="1:30" ht="34.5" customHeight="1">
      <c r="A905" s="507" t="s">
        <v>5799</v>
      </c>
      <c r="B905" s="508"/>
      <c r="C905" s="508"/>
      <c r="D905" s="508"/>
      <c r="E905" s="508"/>
      <c r="F905" s="508"/>
      <c r="G905" s="509"/>
      <c r="H905" s="507" t="s">
        <v>3711</v>
      </c>
      <c r="I905" s="508"/>
      <c r="J905" s="508"/>
      <c r="K905" s="508"/>
      <c r="L905" s="508"/>
      <c r="M905" s="508"/>
      <c r="N905" s="508"/>
      <c r="O905" s="509"/>
      <c r="P905" s="525" t="s">
        <v>71</v>
      </c>
      <c r="Q905" s="526"/>
      <c r="R905" s="526"/>
      <c r="S905" s="527"/>
      <c r="T905" s="510">
        <v>0.1</v>
      </c>
      <c r="U905" s="528"/>
      <c r="V905" s="528"/>
      <c r="W905" s="511"/>
      <c r="X905" s="529">
        <v>20.186800000000002</v>
      </c>
      <c r="Y905" s="530"/>
      <c r="Z905" s="530"/>
      <c r="AA905" s="530"/>
      <c r="AB905" s="531"/>
      <c r="AC905" s="510">
        <v>2.0099999999999998</v>
      </c>
      <c r="AD905" s="511"/>
    </row>
    <row r="906" spans="1:30" ht="45.9" customHeight="1">
      <c r="A906" s="507" t="s">
        <v>5798</v>
      </c>
      <c r="B906" s="508"/>
      <c r="C906" s="508"/>
      <c r="D906" s="508"/>
      <c r="E906" s="508"/>
      <c r="F906" s="508"/>
      <c r="G906" s="509"/>
      <c r="H906" s="507" t="s">
        <v>3466</v>
      </c>
      <c r="I906" s="508"/>
      <c r="J906" s="508"/>
      <c r="K906" s="508"/>
      <c r="L906" s="508"/>
      <c r="M906" s="508"/>
      <c r="N906" s="508"/>
      <c r="O906" s="509"/>
      <c r="P906" s="525" t="s">
        <v>87</v>
      </c>
      <c r="Q906" s="526"/>
      <c r="R906" s="526"/>
      <c r="S906" s="527"/>
      <c r="T906" s="510">
        <v>3.55</v>
      </c>
      <c r="U906" s="528"/>
      <c r="V906" s="528"/>
      <c r="W906" s="511"/>
      <c r="X906" s="518">
        <v>1.0978000000000001</v>
      </c>
      <c r="Y906" s="519"/>
      <c r="Z906" s="519"/>
      <c r="AA906" s="519"/>
      <c r="AB906" s="520"/>
      <c r="AC906" s="510">
        <v>3.89</v>
      </c>
      <c r="AD906" s="511"/>
    </row>
    <row r="907" spans="1:30" ht="34.5" customHeight="1">
      <c r="A907" s="507" t="s">
        <v>5797</v>
      </c>
      <c r="B907" s="508"/>
      <c r="C907" s="508"/>
      <c r="D907" s="508"/>
      <c r="E907" s="508"/>
      <c r="F907" s="508"/>
      <c r="G907" s="509"/>
      <c r="H907" s="507" t="s">
        <v>2528</v>
      </c>
      <c r="I907" s="508"/>
      <c r="J907" s="508"/>
      <c r="K907" s="508"/>
      <c r="L907" s="508"/>
      <c r="M907" s="508"/>
      <c r="N907" s="508"/>
      <c r="O907" s="509"/>
      <c r="P907" s="525" t="s">
        <v>66</v>
      </c>
      <c r="Q907" s="526"/>
      <c r="R907" s="526"/>
      <c r="S907" s="527"/>
      <c r="T907" s="510">
        <v>2.84</v>
      </c>
      <c r="U907" s="528"/>
      <c r="V907" s="528"/>
      <c r="W907" s="511"/>
      <c r="X907" s="518">
        <v>0.79249999999999998</v>
      </c>
      <c r="Y907" s="519"/>
      <c r="Z907" s="519"/>
      <c r="AA907" s="519"/>
      <c r="AB907" s="520"/>
      <c r="AC907" s="510">
        <v>2.25</v>
      </c>
      <c r="AD907" s="511"/>
    </row>
    <row r="908" spans="1:30" ht="34.5" customHeight="1">
      <c r="A908" s="507" t="s">
        <v>5796</v>
      </c>
      <c r="B908" s="508"/>
      <c r="C908" s="508"/>
      <c r="D908" s="508"/>
      <c r="E908" s="508"/>
      <c r="F908" s="508"/>
      <c r="G908" s="509"/>
      <c r="H908" s="507" t="s">
        <v>2527</v>
      </c>
      <c r="I908" s="508"/>
      <c r="J908" s="508"/>
      <c r="K908" s="508"/>
      <c r="L908" s="508"/>
      <c r="M908" s="508"/>
      <c r="N908" s="508"/>
      <c r="O908" s="509"/>
      <c r="P908" s="525" t="s">
        <v>66</v>
      </c>
      <c r="Q908" s="526"/>
      <c r="R908" s="526"/>
      <c r="S908" s="527"/>
      <c r="T908" s="510">
        <v>0.32</v>
      </c>
      <c r="U908" s="528"/>
      <c r="V908" s="528"/>
      <c r="W908" s="511"/>
      <c r="X908" s="518">
        <v>2.5026999999999999</v>
      </c>
      <c r="Y908" s="519"/>
      <c r="Z908" s="519"/>
      <c r="AA908" s="519"/>
      <c r="AB908" s="520"/>
      <c r="AC908" s="510">
        <v>0.8</v>
      </c>
      <c r="AD908" s="511"/>
    </row>
    <row r="909" spans="1:30" ht="34.5" customHeight="1">
      <c r="A909" s="507" t="s">
        <v>5802</v>
      </c>
      <c r="B909" s="508"/>
      <c r="C909" s="508"/>
      <c r="D909" s="508"/>
      <c r="E909" s="508"/>
      <c r="F909" s="508"/>
      <c r="G909" s="509"/>
      <c r="H909" s="507" t="s">
        <v>3838</v>
      </c>
      <c r="I909" s="508"/>
      <c r="J909" s="508"/>
      <c r="K909" s="508"/>
      <c r="L909" s="508"/>
      <c r="M909" s="508"/>
      <c r="N909" s="508"/>
      <c r="O909" s="509"/>
      <c r="P909" s="525" t="s">
        <v>66</v>
      </c>
      <c r="Q909" s="526"/>
      <c r="R909" s="526"/>
      <c r="S909" s="527"/>
      <c r="T909" s="510">
        <v>7.33</v>
      </c>
      <c r="U909" s="528"/>
      <c r="V909" s="528"/>
      <c r="W909" s="511"/>
      <c r="X909" s="518">
        <v>2.9138999999999999</v>
      </c>
      <c r="Y909" s="519"/>
      <c r="Z909" s="519"/>
      <c r="AA909" s="519"/>
      <c r="AB909" s="520"/>
      <c r="AC909" s="512">
        <v>21.35</v>
      </c>
      <c r="AD909" s="514"/>
    </row>
    <row r="910" spans="1:30" ht="34.5" customHeight="1">
      <c r="A910" s="507" t="s">
        <v>5801</v>
      </c>
      <c r="B910" s="508"/>
      <c r="C910" s="508"/>
      <c r="D910" s="508"/>
      <c r="E910" s="508"/>
      <c r="F910" s="508"/>
      <c r="G910" s="509"/>
      <c r="H910" s="507" t="s">
        <v>3834</v>
      </c>
      <c r="I910" s="508"/>
      <c r="J910" s="508"/>
      <c r="K910" s="508"/>
      <c r="L910" s="508"/>
      <c r="M910" s="508"/>
      <c r="N910" s="508"/>
      <c r="O910" s="509"/>
      <c r="P910" s="525" t="s">
        <v>66</v>
      </c>
      <c r="Q910" s="526"/>
      <c r="R910" s="526"/>
      <c r="S910" s="527"/>
      <c r="T910" s="510">
        <v>6.46</v>
      </c>
      <c r="U910" s="528"/>
      <c r="V910" s="528"/>
      <c r="W910" s="511"/>
      <c r="X910" s="518">
        <v>0.91169999999999995</v>
      </c>
      <c r="Y910" s="519"/>
      <c r="Z910" s="519"/>
      <c r="AA910" s="519"/>
      <c r="AB910" s="520"/>
      <c r="AC910" s="510">
        <v>5.88</v>
      </c>
      <c r="AD910" s="511"/>
    </row>
    <row r="911" spans="1:30" ht="34.5" customHeight="1">
      <c r="A911" s="507" t="s">
        <v>5803</v>
      </c>
      <c r="B911" s="508"/>
      <c r="C911" s="508"/>
      <c r="D911" s="508"/>
      <c r="E911" s="508"/>
      <c r="F911" s="508"/>
      <c r="G911" s="509"/>
      <c r="H911" s="507" t="s">
        <v>3867</v>
      </c>
      <c r="I911" s="508"/>
      <c r="J911" s="508"/>
      <c r="K911" s="508"/>
      <c r="L911" s="508"/>
      <c r="M911" s="508"/>
      <c r="N911" s="508"/>
      <c r="O911" s="509"/>
      <c r="P911" s="525" t="s">
        <v>5743</v>
      </c>
      <c r="Q911" s="526"/>
      <c r="R911" s="526"/>
      <c r="S911" s="527"/>
      <c r="T911" s="512">
        <v>48.76</v>
      </c>
      <c r="U911" s="513"/>
      <c r="V911" s="513"/>
      <c r="W911" s="514"/>
      <c r="X911" s="518">
        <v>2.9600000000000001E-2</v>
      </c>
      <c r="Y911" s="519"/>
      <c r="Z911" s="519"/>
      <c r="AA911" s="519"/>
      <c r="AB911" s="520"/>
      <c r="AC911" s="510">
        <v>1.44</v>
      </c>
      <c r="AD911" s="511"/>
    </row>
    <row r="912" spans="1:30" ht="34.5" customHeight="1">
      <c r="A912" s="507" t="s">
        <v>6931</v>
      </c>
      <c r="B912" s="508"/>
      <c r="C912" s="508"/>
      <c r="D912" s="508"/>
      <c r="E912" s="508"/>
      <c r="F912" s="508"/>
      <c r="G912" s="509"/>
      <c r="H912" s="507" t="s">
        <v>3920</v>
      </c>
      <c r="I912" s="508"/>
      <c r="J912" s="508"/>
      <c r="K912" s="508"/>
      <c r="L912" s="508"/>
      <c r="M912" s="508"/>
      <c r="N912" s="508"/>
      <c r="O912" s="509"/>
      <c r="P912" s="525" t="s">
        <v>67</v>
      </c>
      <c r="Q912" s="526"/>
      <c r="R912" s="526"/>
      <c r="S912" s="527"/>
      <c r="T912" s="512">
        <v>20.51</v>
      </c>
      <c r="U912" s="513"/>
      <c r="V912" s="513"/>
      <c r="W912" s="514"/>
      <c r="X912" s="518">
        <v>2.1059999999999999</v>
      </c>
      <c r="Y912" s="519"/>
      <c r="Z912" s="519"/>
      <c r="AA912" s="519"/>
      <c r="AB912" s="520"/>
      <c r="AC912" s="512">
        <v>43.19</v>
      </c>
      <c r="AD912" s="514"/>
    </row>
    <row r="913" spans="1:30" ht="11.4" customHeight="1">
      <c r="A913" s="521" t="s">
        <v>5633</v>
      </c>
      <c r="B913" s="521"/>
      <c r="C913" s="521"/>
      <c r="D913" s="521"/>
      <c r="E913" s="521"/>
      <c r="F913" s="521"/>
      <c r="G913" s="521"/>
      <c r="H913" s="521"/>
      <c r="I913" s="521"/>
      <c r="J913" s="521"/>
      <c r="K913" s="521"/>
      <c r="L913" s="521"/>
      <c r="M913" s="521"/>
      <c r="N913" s="521"/>
      <c r="O913" s="521"/>
      <c r="P913" s="521"/>
      <c r="Q913" s="521"/>
      <c r="R913" s="521"/>
      <c r="S913" s="521"/>
      <c r="T913" s="521"/>
      <c r="U913" s="521"/>
      <c r="V913" s="521"/>
      <c r="W913" s="521"/>
      <c r="X913" s="521"/>
      <c r="Y913" s="512">
        <v>80.94</v>
      </c>
      <c r="Z913" s="513"/>
      <c r="AA913" s="513"/>
      <c r="AB913" s="513"/>
      <c r="AC913" s="513"/>
      <c r="AD913" s="514"/>
    </row>
    <row r="914" spans="1:30" ht="10.8" customHeight="1">
      <c r="A914" s="211"/>
      <c r="B914" s="211"/>
      <c r="C914" s="211"/>
      <c r="D914" s="211"/>
      <c r="E914" s="211"/>
      <c r="F914" s="211"/>
      <c r="G914" s="211"/>
      <c r="H914" s="211"/>
      <c r="I914" s="211"/>
      <c r="J914" s="211"/>
      <c r="K914" s="211"/>
      <c r="L914" s="211"/>
      <c r="M914" s="211"/>
      <c r="N914" s="211"/>
      <c r="O914" s="211"/>
      <c r="P914" s="211"/>
      <c r="Q914" s="211"/>
      <c r="R914" s="211"/>
      <c r="S914" s="211"/>
      <c r="T914" s="211"/>
      <c r="U914" s="211"/>
      <c r="V914" s="211"/>
      <c r="W914" s="211"/>
      <c r="X914" s="211"/>
      <c r="Y914" s="211"/>
      <c r="Z914" s="211"/>
      <c r="AA914" s="211"/>
      <c r="AB914" s="211"/>
      <c r="AC914" s="211"/>
      <c r="AD914" s="211"/>
    </row>
    <row r="915" spans="1:30" ht="11.4" customHeight="1">
      <c r="A915" s="504" t="s">
        <v>5634</v>
      </c>
      <c r="B915" s="506"/>
      <c r="C915" s="506"/>
      <c r="D915" s="506"/>
      <c r="E915" s="506"/>
      <c r="F915" s="506"/>
      <c r="G915" s="506"/>
      <c r="H915" s="506"/>
      <c r="I915" s="506"/>
      <c r="J915" s="506"/>
      <c r="K915" s="506"/>
      <c r="L915" s="506"/>
      <c r="M915" s="506"/>
      <c r="N915" s="506"/>
      <c r="O915" s="506"/>
      <c r="P915" s="506"/>
      <c r="Q915" s="506"/>
      <c r="R915" s="506"/>
      <c r="S915" s="506"/>
      <c r="T915" s="506"/>
      <c r="U915" s="506"/>
      <c r="V915" s="506"/>
      <c r="W915" s="506"/>
      <c r="X915" s="505"/>
      <c r="Y915" s="534">
        <v>102.21</v>
      </c>
      <c r="Z915" s="535"/>
      <c r="AA915" s="535"/>
      <c r="AB915" s="535"/>
      <c r="AC915" s="535"/>
      <c r="AD915" s="536"/>
    </row>
    <row r="916" spans="1:30" ht="11.4" customHeight="1">
      <c r="A916" s="504" t="s">
        <v>5635</v>
      </c>
      <c r="B916" s="506"/>
      <c r="C916" s="506"/>
      <c r="D916" s="506"/>
      <c r="E916" s="506"/>
      <c r="F916" s="506"/>
      <c r="G916" s="506"/>
      <c r="H916" s="506"/>
      <c r="I916" s="506"/>
      <c r="J916" s="506"/>
      <c r="K916" s="506"/>
      <c r="L916" s="506"/>
      <c r="M916" s="506"/>
      <c r="N916" s="506"/>
      <c r="O916" s="506"/>
      <c r="P916" s="506"/>
      <c r="Q916" s="506"/>
      <c r="R916" s="506"/>
      <c r="S916" s="506"/>
      <c r="T916" s="506"/>
      <c r="U916" s="506"/>
      <c r="V916" s="506"/>
      <c r="W916" s="506"/>
      <c r="X916" s="505"/>
      <c r="Y916" s="537">
        <v>25.62</v>
      </c>
      <c r="Z916" s="538"/>
      <c r="AA916" s="538"/>
      <c r="AB916" s="538"/>
      <c r="AC916" s="538"/>
      <c r="AD916" s="539"/>
    </row>
    <row r="917" spans="1:30" ht="11.4" customHeight="1">
      <c r="A917" s="504" t="s">
        <v>5636</v>
      </c>
      <c r="B917" s="506"/>
      <c r="C917" s="506"/>
      <c r="D917" s="506"/>
      <c r="E917" s="506"/>
      <c r="F917" s="506"/>
      <c r="G917" s="506"/>
      <c r="H917" s="506"/>
      <c r="I917" s="506"/>
      <c r="J917" s="506"/>
      <c r="K917" s="506"/>
      <c r="L917" s="506"/>
      <c r="M917" s="506"/>
      <c r="N917" s="506"/>
      <c r="O917" s="506"/>
      <c r="P917" s="506"/>
      <c r="Q917" s="506"/>
      <c r="R917" s="506"/>
      <c r="S917" s="506"/>
      <c r="T917" s="506"/>
      <c r="U917" s="506"/>
      <c r="V917" s="506"/>
      <c r="W917" s="506"/>
      <c r="X917" s="505"/>
      <c r="Y917" s="534">
        <v>127.83</v>
      </c>
      <c r="Z917" s="535"/>
      <c r="AA917" s="535"/>
      <c r="AB917" s="535"/>
      <c r="AC917" s="535"/>
      <c r="AD917" s="536"/>
    </row>
    <row r="918" spans="1:30" ht="10.8" customHeight="1">
      <c r="A918" s="211"/>
      <c r="B918" s="211"/>
      <c r="C918" s="211"/>
      <c r="D918" s="211"/>
      <c r="E918" s="211"/>
      <c r="F918" s="211"/>
      <c r="G918" s="211"/>
      <c r="H918" s="211"/>
      <c r="I918" s="211"/>
      <c r="J918" s="211"/>
      <c r="K918" s="211"/>
      <c r="L918" s="211"/>
      <c r="M918" s="211"/>
      <c r="N918" s="211"/>
      <c r="O918" s="211"/>
      <c r="P918" s="211"/>
      <c r="Q918" s="211"/>
      <c r="R918" s="211"/>
      <c r="S918" s="211"/>
      <c r="T918" s="211"/>
      <c r="U918" s="211"/>
      <c r="V918" s="211"/>
      <c r="W918" s="211"/>
      <c r="X918" s="211"/>
      <c r="Y918" s="211"/>
      <c r="Z918" s="211"/>
      <c r="AA918" s="211"/>
      <c r="AB918" s="211"/>
      <c r="AC918" s="211"/>
      <c r="AD918" s="211"/>
    </row>
    <row r="919" spans="1:30" ht="13.35" customHeight="1">
      <c r="A919" s="540" t="s">
        <v>5637</v>
      </c>
      <c r="B919" s="540"/>
      <c r="C919" s="540"/>
      <c r="D919" s="540"/>
      <c r="E919" s="540"/>
      <c r="F919" s="540" t="s">
        <v>6932</v>
      </c>
      <c r="G919" s="540"/>
      <c r="H919" s="540"/>
      <c r="I919" s="540"/>
      <c r="J919" s="540"/>
      <c r="K919" s="540"/>
      <c r="L919" s="540"/>
      <c r="M919" s="540"/>
      <c r="N919" s="540"/>
      <c r="O919" s="540"/>
      <c r="P919" s="540"/>
      <c r="Q919" s="540"/>
      <c r="R919" s="540"/>
      <c r="S919" s="540"/>
      <c r="T919" s="540"/>
      <c r="U919" s="540"/>
      <c r="V919" s="540"/>
      <c r="W919" s="540"/>
      <c r="X919" s="540"/>
      <c r="Y919" s="540"/>
      <c r="Z919" s="540"/>
      <c r="AA919" s="540"/>
      <c r="AB919" s="540"/>
      <c r="AC919" s="540"/>
      <c r="AD919" s="540"/>
    </row>
    <row r="920" spans="1:30" ht="10.8" customHeight="1">
      <c r="A920" s="211"/>
      <c r="B920" s="211"/>
      <c r="C920" s="211"/>
      <c r="D920" s="211"/>
      <c r="E920" s="211"/>
      <c r="F920" s="211"/>
      <c r="G920" s="211"/>
      <c r="H920" s="211"/>
      <c r="I920" s="211"/>
      <c r="J920" s="211"/>
      <c r="K920" s="211"/>
      <c r="L920" s="211"/>
      <c r="M920" s="211"/>
      <c r="N920" s="211"/>
      <c r="O920" s="211"/>
      <c r="P920" s="211"/>
      <c r="Q920" s="211"/>
      <c r="R920" s="211"/>
      <c r="S920" s="211"/>
      <c r="T920" s="211"/>
      <c r="U920" s="211"/>
      <c r="V920" s="211"/>
      <c r="W920" s="211"/>
      <c r="X920" s="211"/>
      <c r="Y920" s="211"/>
      <c r="Z920" s="211"/>
      <c r="AA920" s="211"/>
      <c r="AB920" s="211"/>
      <c r="AC920" s="211"/>
      <c r="AD920" s="211"/>
    </row>
    <row r="921" spans="1:30" ht="22.95" customHeight="1">
      <c r="A921" s="211" t="s">
        <v>6958</v>
      </c>
      <c r="B921" s="211"/>
      <c r="C921" s="211"/>
      <c r="D921" s="211"/>
      <c r="E921" s="211"/>
      <c r="F921" s="211"/>
      <c r="G921" s="211"/>
      <c r="H921" s="211"/>
      <c r="I921" s="211"/>
      <c r="J921" s="211"/>
      <c r="K921" s="211"/>
      <c r="L921" s="211"/>
      <c r="M921" s="211"/>
      <c r="N921" s="211"/>
      <c r="O921" s="211"/>
      <c r="P921" s="211"/>
      <c r="Q921" s="211"/>
      <c r="R921" s="211"/>
      <c r="S921" s="211"/>
      <c r="T921" s="211"/>
      <c r="U921" s="211"/>
      <c r="V921" s="211"/>
      <c r="W921" s="211"/>
      <c r="X921" s="211"/>
      <c r="Y921" s="211" t="s">
        <v>5707</v>
      </c>
      <c r="Z921" s="211"/>
      <c r="AA921" s="211"/>
      <c r="AB921" s="211"/>
      <c r="AC921" s="211"/>
      <c r="AD921" s="211"/>
    </row>
    <row r="922" spans="1:30" ht="10.8" customHeight="1">
      <c r="A922" s="211"/>
      <c r="B922" s="211"/>
      <c r="C922" s="211"/>
      <c r="D922" s="211"/>
      <c r="E922" s="211"/>
      <c r="F922" s="211"/>
      <c r="G922" s="211"/>
      <c r="H922" s="211"/>
      <c r="I922" s="211"/>
      <c r="J922" s="211"/>
      <c r="K922" s="211"/>
      <c r="L922" s="211"/>
      <c r="M922" s="211"/>
      <c r="N922" s="211"/>
      <c r="O922" s="211"/>
      <c r="P922" s="211"/>
      <c r="Q922" s="211"/>
      <c r="R922" s="211"/>
      <c r="S922" s="211"/>
      <c r="T922" s="211"/>
      <c r="U922" s="211"/>
      <c r="V922" s="211"/>
      <c r="W922" s="211"/>
      <c r="X922" s="211"/>
      <c r="Y922" s="211"/>
      <c r="Z922" s="211"/>
      <c r="AA922" s="211"/>
      <c r="AB922" s="211"/>
      <c r="AC922" s="211"/>
      <c r="AD922" s="211"/>
    </row>
    <row r="923" spans="1:30" ht="11.4" customHeight="1">
      <c r="A923" s="501" t="s">
        <v>5628</v>
      </c>
      <c r="B923" s="502"/>
      <c r="C923" s="502"/>
      <c r="D923" s="502"/>
      <c r="E923" s="502"/>
      <c r="F923" s="502"/>
      <c r="G923" s="503"/>
      <c r="H923" s="501" t="s">
        <v>5638</v>
      </c>
      <c r="I923" s="502"/>
      <c r="J923" s="502"/>
      <c r="K923" s="502"/>
      <c r="L923" s="503"/>
      <c r="M923" s="504" t="s">
        <v>5639</v>
      </c>
      <c r="N923" s="505"/>
      <c r="O923" s="504" t="s">
        <v>5640</v>
      </c>
      <c r="P923" s="506"/>
      <c r="Q923" s="506"/>
      <c r="R923" s="505"/>
      <c r="S923" s="504" t="s">
        <v>5641</v>
      </c>
      <c r="T923" s="506"/>
      <c r="U923" s="506"/>
      <c r="V923" s="505"/>
      <c r="W923" s="504" t="s">
        <v>5631</v>
      </c>
      <c r="X923" s="506"/>
      <c r="Y923" s="506"/>
      <c r="Z923" s="506"/>
      <c r="AA923" s="505"/>
      <c r="AB923" s="504" t="s">
        <v>5642</v>
      </c>
      <c r="AC923" s="506"/>
      <c r="AD923" s="505"/>
    </row>
    <row r="924" spans="1:30" ht="11.4" customHeight="1">
      <c r="A924" s="507" t="s">
        <v>5643</v>
      </c>
      <c r="B924" s="508"/>
      <c r="C924" s="508"/>
      <c r="D924" s="508"/>
      <c r="E924" s="508"/>
      <c r="F924" s="508"/>
      <c r="G924" s="509"/>
      <c r="H924" s="507" t="s">
        <v>5644</v>
      </c>
      <c r="I924" s="508"/>
      <c r="J924" s="508"/>
      <c r="K924" s="508"/>
      <c r="L924" s="509"/>
      <c r="M924" s="510">
        <v>7.19</v>
      </c>
      <c r="N924" s="511"/>
      <c r="O924" s="512">
        <v>20.21</v>
      </c>
      <c r="P924" s="513"/>
      <c r="Q924" s="513"/>
      <c r="R924" s="514"/>
      <c r="S924" s="515">
        <v>181.15</v>
      </c>
      <c r="T924" s="516"/>
      <c r="U924" s="516"/>
      <c r="V924" s="517"/>
      <c r="W924" s="518">
        <v>1.3933</v>
      </c>
      <c r="X924" s="519"/>
      <c r="Y924" s="519"/>
      <c r="Z924" s="519"/>
      <c r="AA924" s="520"/>
      <c r="AB924" s="512">
        <v>28.15</v>
      </c>
      <c r="AC924" s="513"/>
      <c r="AD924" s="514"/>
    </row>
    <row r="925" spans="1:30" ht="11.4" customHeight="1">
      <c r="A925" s="521" t="s">
        <v>5646</v>
      </c>
      <c r="B925" s="521"/>
      <c r="C925" s="521"/>
      <c r="D925" s="521"/>
      <c r="E925" s="521"/>
      <c r="F925" s="521"/>
      <c r="G925" s="521"/>
      <c r="H925" s="521"/>
      <c r="I925" s="521"/>
      <c r="J925" s="521"/>
      <c r="K925" s="521"/>
      <c r="L925" s="521"/>
      <c r="M925" s="521"/>
      <c r="N925" s="521"/>
      <c r="O925" s="521"/>
      <c r="P925" s="521"/>
      <c r="Q925" s="521"/>
      <c r="R925" s="521"/>
      <c r="S925" s="521"/>
      <c r="T925" s="521"/>
      <c r="U925" s="521"/>
      <c r="V925" s="521"/>
      <c r="W925" s="521"/>
      <c r="X925" s="521"/>
      <c r="Y925" s="512">
        <v>28.15</v>
      </c>
      <c r="Z925" s="513"/>
      <c r="AA925" s="513"/>
      <c r="AB925" s="513"/>
      <c r="AC925" s="513"/>
      <c r="AD925" s="514"/>
    </row>
    <row r="926" spans="1:30" ht="10.8" customHeight="1">
      <c r="A926" s="211"/>
      <c r="B926" s="211"/>
      <c r="C926" s="211"/>
      <c r="D926" s="211"/>
      <c r="E926" s="211"/>
      <c r="F926" s="211"/>
      <c r="G926" s="211"/>
      <c r="H926" s="211"/>
      <c r="I926" s="211"/>
      <c r="J926" s="211"/>
      <c r="K926" s="211"/>
      <c r="L926" s="211"/>
      <c r="M926" s="211"/>
      <c r="N926" s="211"/>
      <c r="O926" s="211"/>
      <c r="P926" s="211"/>
      <c r="Q926" s="211"/>
      <c r="R926" s="211"/>
      <c r="S926" s="211"/>
      <c r="T926" s="211"/>
      <c r="U926" s="211"/>
      <c r="V926" s="211"/>
      <c r="W926" s="211"/>
      <c r="X926" s="211"/>
      <c r="Y926" s="211"/>
      <c r="Z926" s="211"/>
      <c r="AA926" s="211"/>
      <c r="AB926" s="211"/>
      <c r="AC926" s="211"/>
      <c r="AD926" s="211"/>
    </row>
    <row r="927" spans="1:30" ht="11.4" customHeight="1">
      <c r="A927" s="501" t="s">
        <v>5628</v>
      </c>
      <c r="B927" s="502"/>
      <c r="C927" s="502"/>
      <c r="D927" s="502"/>
      <c r="E927" s="502"/>
      <c r="F927" s="502"/>
      <c r="G927" s="503"/>
      <c r="H927" s="501" t="s">
        <v>5629</v>
      </c>
      <c r="I927" s="502"/>
      <c r="J927" s="502"/>
      <c r="K927" s="502"/>
      <c r="L927" s="502"/>
      <c r="M927" s="502"/>
      <c r="N927" s="502"/>
      <c r="O927" s="503"/>
      <c r="P927" s="522" t="s">
        <v>180</v>
      </c>
      <c r="Q927" s="523"/>
      <c r="R927" s="523"/>
      <c r="S927" s="524"/>
      <c r="T927" s="504" t="s">
        <v>5630</v>
      </c>
      <c r="U927" s="506"/>
      <c r="V927" s="506"/>
      <c r="W927" s="505"/>
      <c r="X927" s="504" t="s">
        <v>5631</v>
      </c>
      <c r="Y927" s="506"/>
      <c r="Z927" s="506"/>
      <c r="AA927" s="506"/>
      <c r="AB927" s="505"/>
      <c r="AC927" s="504" t="s">
        <v>5632</v>
      </c>
      <c r="AD927" s="505"/>
    </row>
    <row r="928" spans="1:30" ht="34.5" customHeight="1">
      <c r="A928" s="507" t="s">
        <v>6959</v>
      </c>
      <c r="B928" s="508"/>
      <c r="C928" s="508"/>
      <c r="D928" s="508"/>
      <c r="E928" s="508"/>
      <c r="F928" s="508"/>
      <c r="G928" s="509"/>
      <c r="H928" s="507" t="s">
        <v>6960</v>
      </c>
      <c r="I928" s="508"/>
      <c r="J928" s="508"/>
      <c r="K928" s="508"/>
      <c r="L928" s="508"/>
      <c r="M928" s="508"/>
      <c r="N928" s="508"/>
      <c r="O928" s="509"/>
      <c r="P928" s="525" t="s">
        <v>67</v>
      </c>
      <c r="Q928" s="526"/>
      <c r="R928" s="526"/>
      <c r="S928" s="527"/>
      <c r="T928" s="515">
        <v>588.66999999999996</v>
      </c>
      <c r="U928" s="516"/>
      <c r="V928" s="516"/>
      <c r="W928" s="517"/>
      <c r="X928" s="518">
        <v>1</v>
      </c>
      <c r="Y928" s="519"/>
      <c r="Z928" s="519"/>
      <c r="AA928" s="519"/>
      <c r="AB928" s="520"/>
      <c r="AC928" s="515">
        <v>588.66999999999996</v>
      </c>
      <c r="AD928" s="517"/>
    </row>
    <row r="929" spans="1:30" ht="11.4" customHeight="1">
      <c r="A929" s="521" t="s">
        <v>5633</v>
      </c>
      <c r="B929" s="521"/>
      <c r="C929" s="521"/>
      <c r="D929" s="521"/>
      <c r="E929" s="521"/>
      <c r="F929" s="521"/>
      <c r="G929" s="521"/>
      <c r="H929" s="521"/>
      <c r="I929" s="521"/>
      <c r="J929" s="521"/>
      <c r="K929" s="521"/>
      <c r="L929" s="521"/>
      <c r="M929" s="521"/>
      <c r="N929" s="521"/>
      <c r="O929" s="521"/>
      <c r="P929" s="521"/>
      <c r="Q929" s="521"/>
      <c r="R929" s="521"/>
      <c r="S929" s="521"/>
      <c r="T929" s="521"/>
      <c r="U929" s="521"/>
      <c r="V929" s="521"/>
      <c r="W929" s="521"/>
      <c r="X929" s="521"/>
      <c r="Y929" s="515">
        <v>588.66999999999996</v>
      </c>
      <c r="Z929" s="516"/>
      <c r="AA929" s="516"/>
      <c r="AB929" s="516"/>
      <c r="AC929" s="516"/>
      <c r="AD929" s="517"/>
    </row>
    <row r="930" spans="1:30" ht="10.8" customHeight="1">
      <c r="A930" s="211"/>
      <c r="B930" s="211"/>
      <c r="C930" s="211"/>
      <c r="D930" s="211"/>
      <c r="E930" s="211"/>
      <c r="F930" s="211"/>
      <c r="G930" s="211"/>
      <c r="H930" s="211"/>
      <c r="I930" s="211"/>
      <c r="J930" s="211"/>
      <c r="K930" s="211"/>
      <c r="L930" s="211"/>
      <c r="M930" s="211"/>
      <c r="N930" s="211"/>
      <c r="O930" s="211"/>
      <c r="P930" s="211"/>
      <c r="Q930" s="211"/>
      <c r="R930" s="211"/>
      <c r="S930" s="211"/>
      <c r="T930" s="211"/>
      <c r="U930" s="211"/>
      <c r="V930" s="211"/>
      <c r="W930" s="211"/>
      <c r="X930" s="211"/>
      <c r="Y930" s="211"/>
      <c r="Z930" s="211"/>
      <c r="AA930" s="211"/>
      <c r="AB930" s="211"/>
      <c r="AC930" s="211"/>
      <c r="AD930" s="211"/>
    </row>
    <row r="931" spans="1:30" ht="34.5" customHeight="1">
      <c r="A931" s="501" t="s">
        <v>5628</v>
      </c>
      <c r="B931" s="502"/>
      <c r="C931" s="503"/>
      <c r="D931" s="501" t="s">
        <v>5649</v>
      </c>
      <c r="E931" s="502"/>
      <c r="F931" s="502"/>
      <c r="G931" s="502"/>
      <c r="H931" s="502"/>
      <c r="I931" s="502"/>
      <c r="J931" s="502"/>
      <c r="K931" s="503"/>
      <c r="L931" s="522" t="s">
        <v>180</v>
      </c>
      <c r="M931" s="524"/>
      <c r="N931" s="504" t="s">
        <v>5650</v>
      </c>
      <c r="O931" s="506"/>
      <c r="P931" s="505"/>
      <c r="Q931" s="504" t="s">
        <v>5651</v>
      </c>
      <c r="R931" s="506"/>
      <c r="S931" s="506"/>
      <c r="T931" s="505"/>
      <c r="U931" s="504" t="s">
        <v>5631</v>
      </c>
      <c r="V931" s="506"/>
      <c r="W931" s="506"/>
      <c r="X931" s="505"/>
      <c r="Y931" s="504" t="s">
        <v>5652</v>
      </c>
      <c r="Z931" s="506"/>
      <c r="AA931" s="506"/>
      <c r="AB931" s="506"/>
      <c r="AC931" s="505"/>
      <c r="AD931" s="532" t="s">
        <v>5653</v>
      </c>
    </row>
    <row r="932" spans="1:30" ht="22.95" customHeight="1">
      <c r="A932" s="507" t="s">
        <v>6961</v>
      </c>
      <c r="B932" s="508"/>
      <c r="C932" s="509"/>
      <c r="D932" s="507" t="s">
        <v>8170</v>
      </c>
      <c r="E932" s="508"/>
      <c r="F932" s="508"/>
      <c r="G932" s="508"/>
      <c r="H932" s="508"/>
      <c r="I932" s="508"/>
      <c r="J932" s="508"/>
      <c r="K932" s="509"/>
      <c r="L932" s="525" t="s">
        <v>73</v>
      </c>
      <c r="M932" s="527"/>
      <c r="N932" s="515">
        <v>100.15</v>
      </c>
      <c r="O932" s="516"/>
      <c r="P932" s="517"/>
      <c r="Q932" s="515">
        <v>393.27</v>
      </c>
      <c r="R932" s="516"/>
      <c r="S932" s="516"/>
      <c r="T932" s="517"/>
      <c r="U932" s="518">
        <v>0.04</v>
      </c>
      <c r="V932" s="519"/>
      <c r="W932" s="519"/>
      <c r="X932" s="520"/>
      <c r="Y932" s="510">
        <v>4</v>
      </c>
      <c r="Z932" s="528"/>
      <c r="AA932" s="528"/>
      <c r="AB932" s="528"/>
      <c r="AC932" s="511"/>
      <c r="AD932" s="547">
        <v>15.73</v>
      </c>
    </row>
    <row r="933" spans="1:30" ht="11.4" customHeight="1">
      <c r="A933" s="521" t="s">
        <v>5654</v>
      </c>
      <c r="B933" s="521"/>
      <c r="C933" s="521"/>
      <c r="D933" s="521"/>
      <c r="E933" s="521"/>
      <c r="F933" s="521"/>
      <c r="G933" s="521"/>
      <c r="H933" s="521"/>
      <c r="I933" s="521"/>
      <c r="J933" s="521"/>
      <c r="K933" s="521"/>
      <c r="L933" s="521"/>
      <c r="M933" s="521"/>
      <c r="N933" s="521"/>
      <c r="O933" s="521"/>
      <c r="P933" s="521"/>
      <c r="Q933" s="521"/>
      <c r="R933" s="521"/>
      <c r="S933" s="521"/>
      <c r="T933" s="521"/>
      <c r="U933" s="521"/>
      <c r="V933" s="521"/>
      <c r="W933" s="521"/>
      <c r="X933" s="521"/>
      <c r="Y933" s="510">
        <v>4</v>
      </c>
      <c r="Z933" s="528"/>
      <c r="AA933" s="528"/>
      <c r="AB933" s="528"/>
      <c r="AC933" s="528"/>
      <c r="AD933" s="511"/>
    </row>
    <row r="934" spans="1:30" ht="11.4" customHeight="1">
      <c r="A934" s="521" t="s">
        <v>5655</v>
      </c>
      <c r="B934" s="521"/>
      <c r="C934" s="521"/>
      <c r="D934" s="521"/>
      <c r="E934" s="521"/>
      <c r="F934" s="521"/>
      <c r="G934" s="521"/>
      <c r="H934" s="521"/>
      <c r="I934" s="521"/>
      <c r="J934" s="521"/>
      <c r="K934" s="521"/>
      <c r="L934" s="521"/>
      <c r="M934" s="521"/>
      <c r="N934" s="521"/>
      <c r="O934" s="521"/>
      <c r="P934" s="521"/>
      <c r="Q934" s="521"/>
      <c r="R934" s="521"/>
      <c r="S934" s="521"/>
      <c r="T934" s="521"/>
      <c r="U934" s="521"/>
      <c r="V934" s="521"/>
      <c r="W934" s="521"/>
      <c r="X934" s="521"/>
      <c r="Y934" s="512">
        <v>15.73</v>
      </c>
      <c r="Z934" s="513"/>
      <c r="AA934" s="513"/>
      <c r="AB934" s="513"/>
      <c r="AC934" s="513"/>
      <c r="AD934" s="514"/>
    </row>
    <row r="935" spans="1:30" ht="10.8" customHeight="1">
      <c r="A935" s="211"/>
      <c r="B935" s="211"/>
      <c r="C935" s="211"/>
      <c r="D935" s="211"/>
      <c r="E935" s="211"/>
      <c r="F935" s="211"/>
      <c r="G935" s="211"/>
      <c r="H935" s="211"/>
      <c r="I935" s="211"/>
      <c r="J935" s="211"/>
      <c r="K935" s="211"/>
      <c r="L935" s="211"/>
      <c r="M935" s="211"/>
      <c r="N935" s="211"/>
      <c r="O935" s="211"/>
      <c r="P935" s="211"/>
      <c r="Q935" s="211"/>
      <c r="R935" s="211"/>
      <c r="S935" s="211"/>
      <c r="T935" s="211"/>
      <c r="U935" s="211"/>
      <c r="V935" s="211"/>
      <c r="W935" s="211"/>
      <c r="X935" s="211"/>
      <c r="Y935" s="211"/>
      <c r="Z935" s="211"/>
      <c r="AA935" s="211"/>
      <c r="AB935" s="211"/>
      <c r="AC935" s="211"/>
      <c r="AD935" s="211"/>
    </row>
    <row r="936" spans="1:30" ht="11.4" customHeight="1">
      <c r="A936" s="504" t="s">
        <v>5634</v>
      </c>
      <c r="B936" s="506"/>
      <c r="C936" s="506"/>
      <c r="D936" s="506"/>
      <c r="E936" s="506"/>
      <c r="F936" s="506"/>
      <c r="G936" s="506"/>
      <c r="H936" s="506"/>
      <c r="I936" s="506"/>
      <c r="J936" s="506"/>
      <c r="K936" s="506"/>
      <c r="L936" s="506"/>
      <c r="M936" s="506"/>
      <c r="N936" s="506"/>
      <c r="O936" s="506"/>
      <c r="P936" s="506"/>
      <c r="Q936" s="506"/>
      <c r="R936" s="506"/>
      <c r="S936" s="506"/>
      <c r="T936" s="506"/>
      <c r="U936" s="506"/>
      <c r="V936" s="506"/>
      <c r="W936" s="506"/>
      <c r="X936" s="505"/>
      <c r="Y936" s="534">
        <v>636.54999999999995</v>
      </c>
      <c r="Z936" s="535"/>
      <c r="AA936" s="535"/>
      <c r="AB936" s="535"/>
      <c r="AC936" s="535"/>
      <c r="AD936" s="536"/>
    </row>
    <row r="937" spans="1:30" ht="11.4" customHeight="1">
      <c r="A937" s="504" t="s">
        <v>5635</v>
      </c>
      <c r="B937" s="506"/>
      <c r="C937" s="506"/>
      <c r="D937" s="506"/>
      <c r="E937" s="506"/>
      <c r="F937" s="506"/>
      <c r="G937" s="506"/>
      <c r="H937" s="506"/>
      <c r="I937" s="506"/>
      <c r="J937" s="506"/>
      <c r="K937" s="506"/>
      <c r="L937" s="506"/>
      <c r="M937" s="506"/>
      <c r="N937" s="506"/>
      <c r="O937" s="506"/>
      <c r="P937" s="506"/>
      <c r="Q937" s="506"/>
      <c r="R937" s="506"/>
      <c r="S937" s="506"/>
      <c r="T937" s="506"/>
      <c r="U937" s="506"/>
      <c r="V937" s="506"/>
      <c r="W937" s="506"/>
      <c r="X937" s="505"/>
      <c r="Y937" s="534">
        <v>159.58000000000001</v>
      </c>
      <c r="Z937" s="535"/>
      <c r="AA937" s="535"/>
      <c r="AB937" s="535"/>
      <c r="AC937" s="535"/>
      <c r="AD937" s="536"/>
    </row>
    <row r="938" spans="1:30" ht="11.4" customHeight="1">
      <c r="A938" s="504" t="s">
        <v>5636</v>
      </c>
      <c r="B938" s="506"/>
      <c r="C938" s="506"/>
      <c r="D938" s="506"/>
      <c r="E938" s="506"/>
      <c r="F938" s="506"/>
      <c r="G938" s="506"/>
      <c r="H938" s="506"/>
      <c r="I938" s="506"/>
      <c r="J938" s="506"/>
      <c r="K938" s="506"/>
      <c r="L938" s="506"/>
      <c r="M938" s="506"/>
      <c r="N938" s="506"/>
      <c r="O938" s="506"/>
      <c r="P938" s="506"/>
      <c r="Q938" s="506"/>
      <c r="R938" s="506"/>
      <c r="S938" s="506"/>
      <c r="T938" s="506"/>
      <c r="U938" s="506"/>
      <c r="V938" s="506"/>
      <c r="W938" s="506"/>
      <c r="X938" s="505"/>
      <c r="Y938" s="534">
        <v>796.13</v>
      </c>
      <c r="Z938" s="535"/>
      <c r="AA938" s="535"/>
      <c r="AB938" s="535"/>
      <c r="AC938" s="535"/>
      <c r="AD938" s="536"/>
    </row>
    <row r="939" spans="1:30" ht="10.8" customHeight="1">
      <c r="A939" s="211"/>
      <c r="B939" s="211"/>
      <c r="C939" s="211"/>
      <c r="D939" s="211"/>
      <c r="E939" s="211"/>
      <c r="F939" s="211"/>
      <c r="G939" s="211"/>
      <c r="H939" s="211"/>
      <c r="I939" s="211"/>
      <c r="J939" s="211"/>
      <c r="K939" s="211"/>
      <c r="L939" s="211"/>
      <c r="M939" s="211"/>
      <c r="N939" s="211"/>
      <c r="O939" s="211"/>
      <c r="P939" s="211"/>
      <c r="Q939" s="211"/>
      <c r="R939" s="211"/>
      <c r="S939" s="211"/>
      <c r="T939" s="211"/>
      <c r="U939" s="211"/>
      <c r="V939" s="211"/>
      <c r="W939" s="211"/>
      <c r="X939" s="211"/>
      <c r="Y939" s="211"/>
      <c r="Z939" s="211"/>
      <c r="AA939" s="211"/>
      <c r="AB939" s="211"/>
      <c r="AC939" s="211"/>
      <c r="AD939" s="211"/>
    </row>
    <row r="940" spans="1:30" ht="13.35" customHeight="1">
      <c r="A940" s="540" t="s">
        <v>5637</v>
      </c>
      <c r="B940" s="540"/>
      <c r="C940" s="540"/>
      <c r="D940" s="540"/>
      <c r="E940" s="540"/>
      <c r="F940" s="540" t="s">
        <v>6962</v>
      </c>
      <c r="G940" s="540"/>
      <c r="H940" s="540"/>
      <c r="I940" s="540"/>
      <c r="J940" s="540"/>
      <c r="K940" s="540"/>
      <c r="L940" s="540"/>
      <c r="M940" s="540"/>
      <c r="N940" s="540"/>
      <c r="O940" s="540"/>
      <c r="P940" s="540"/>
      <c r="Q940" s="540"/>
      <c r="R940" s="540"/>
      <c r="S940" s="540"/>
      <c r="T940" s="540"/>
      <c r="U940" s="540"/>
      <c r="V940" s="540"/>
      <c r="W940" s="540"/>
      <c r="X940" s="540"/>
      <c r="Y940" s="540"/>
      <c r="Z940" s="540"/>
      <c r="AA940" s="540"/>
      <c r="AB940" s="540"/>
      <c r="AC940" s="540"/>
      <c r="AD940" s="540"/>
    </row>
    <row r="941" spans="1:30" ht="10.8" customHeight="1">
      <c r="A941" s="211"/>
      <c r="B941" s="211"/>
      <c r="C941" s="211"/>
      <c r="D941" s="211"/>
      <c r="E941" s="211"/>
      <c r="F941" s="211"/>
      <c r="G941" s="211"/>
      <c r="H941" s="211"/>
      <c r="I941" s="211"/>
      <c r="J941" s="211"/>
      <c r="K941" s="211"/>
      <c r="L941" s="211"/>
      <c r="M941" s="211"/>
      <c r="N941" s="211"/>
      <c r="O941" s="211"/>
      <c r="P941" s="211"/>
      <c r="Q941" s="211"/>
      <c r="R941" s="211"/>
      <c r="S941" s="211"/>
      <c r="T941" s="211"/>
      <c r="U941" s="211"/>
      <c r="V941" s="211"/>
      <c r="W941" s="211"/>
      <c r="X941" s="211"/>
      <c r="Y941" s="211"/>
      <c r="Z941" s="211"/>
      <c r="AA941" s="211"/>
      <c r="AB941" s="211"/>
      <c r="AC941" s="211"/>
      <c r="AD941" s="211"/>
    </row>
    <row r="942" spans="1:30" ht="11.4" customHeight="1">
      <c r="A942" s="211" t="s">
        <v>7037</v>
      </c>
      <c r="B942" s="211"/>
      <c r="C942" s="211"/>
      <c r="D942" s="211"/>
      <c r="E942" s="211"/>
      <c r="F942" s="211"/>
      <c r="G942" s="211"/>
      <c r="H942" s="211"/>
      <c r="I942" s="211"/>
      <c r="J942" s="211"/>
      <c r="K942" s="211"/>
      <c r="L942" s="211"/>
      <c r="M942" s="211"/>
      <c r="N942" s="211"/>
      <c r="O942" s="211"/>
      <c r="P942" s="211"/>
      <c r="Q942" s="211"/>
      <c r="R942" s="211"/>
      <c r="S942" s="211"/>
      <c r="T942" s="211"/>
      <c r="U942" s="211"/>
      <c r="V942" s="211"/>
      <c r="W942" s="211"/>
      <c r="X942" s="211"/>
      <c r="Y942" s="211" t="s">
        <v>5647</v>
      </c>
      <c r="Z942" s="211"/>
      <c r="AA942" s="211"/>
      <c r="AB942" s="211"/>
      <c r="AC942" s="211"/>
      <c r="AD942" s="211"/>
    </row>
    <row r="943" spans="1:30" ht="10.8" customHeight="1">
      <c r="A943" s="211"/>
      <c r="B943" s="211"/>
      <c r="C943" s="211"/>
      <c r="D943" s="211"/>
      <c r="E943" s="211"/>
      <c r="F943" s="211"/>
      <c r="G943" s="211"/>
      <c r="H943" s="211"/>
      <c r="I943" s="211"/>
      <c r="J943" s="211"/>
      <c r="K943" s="211"/>
      <c r="L943" s="211"/>
      <c r="M943" s="211"/>
      <c r="N943" s="211"/>
      <c r="O943" s="211"/>
      <c r="P943" s="211"/>
      <c r="Q943" s="211"/>
      <c r="R943" s="211"/>
      <c r="S943" s="211"/>
      <c r="T943" s="211"/>
      <c r="U943" s="211"/>
      <c r="V943" s="211"/>
      <c r="W943" s="211"/>
      <c r="X943" s="211"/>
      <c r="Y943" s="211"/>
      <c r="Z943" s="211"/>
      <c r="AA943" s="211"/>
      <c r="AB943" s="211"/>
      <c r="AC943" s="211"/>
      <c r="AD943" s="211"/>
    </row>
    <row r="944" spans="1:30" ht="11.4" customHeight="1">
      <c r="A944" s="501" t="s">
        <v>5628</v>
      </c>
      <c r="B944" s="502"/>
      <c r="C944" s="502"/>
      <c r="D944" s="502"/>
      <c r="E944" s="502"/>
      <c r="F944" s="502"/>
      <c r="G944" s="503"/>
      <c r="H944" s="501" t="s">
        <v>5629</v>
      </c>
      <c r="I944" s="502"/>
      <c r="J944" s="502"/>
      <c r="K944" s="502"/>
      <c r="L944" s="502"/>
      <c r="M944" s="502"/>
      <c r="N944" s="502"/>
      <c r="O944" s="503"/>
      <c r="P944" s="522" t="s">
        <v>180</v>
      </c>
      <c r="Q944" s="523"/>
      <c r="R944" s="523"/>
      <c r="S944" s="524"/>
      <c r="T944" s="504" t="s">
        <v>5630</v>
      </c>
      <c r="U944" s="506"/>
      <c r="V944" s="506"/>
      <c r="W944" s="505"/>
      <c r="X944" s="504" t="s">
        <v>5631</v>
      </c>
      <c r="Y944" s="506"/>
      <c r="Z944" s="506"/>
      <c r="AA944" s="506"/>
      <c r="AB944" s="505"/>
      <c r="AC944" s="504" t="s">
        <v>5632</v>
      </c>
      <c r="AD944" s="505"/>
    </row>
    <row r="945" spans="1:30" ht="22.95" customHeight="1">
      <c r="A945" s="507" t="s">
        <v>7038</v>
      </c>
      <c r="B945" s="508"/>
      <c r="C945" s="508"/>
      <c r="D945" s="508"/>
      <c r="E945" s="508"/>
      <c r="F945" s="508"/>
      <c r="G945" s="509"/>
      <c r="H945" s="507" t="s">
        <v>7039</v>
      </c>
      <c r="I945" s="508"/>
      <c r="J945" s="508"/>
      <c r="K945" s="508"/>
      <c r="L945" s="508"/>
      <c r="M945" s="508"/>
      <c r="N945" s="508"/>
      <c r="O945" s="509"/>
      <c r="P945" s="525" t="s">
        <v>66</v>
      </c>
      <c r="Q945" s="526"/>
      <c r="R945" s="526"/>
      <c r="S945" s="527"/>
      <c r="T945" s="510">
        <v>9.15</v>
      </c>
      <c r="U945" s="528"/>
      <c r="V945" s="528"/>
      <c r="W945" s="511"/>
      <c r="X945" s="518">
        <v>1.05</v>
      </c>
      <c r="Y945" s="519"/>
      <c r="Z945" s="519"/>
      <c r="AA945" s="519"/>
      <c r="AB945" s="520"/>
      <c r="AC945" s="510">
        <v>9.6</v>
      </c>
      <c r="AD945" s="511"/>
    </row>
    <row r="946" spans="1:30" ht="11.4" customHeight="1">
      <c r="A946" s="521" t="s">
        <v>5633</v>
      </c>
      <c r="B946" s="521"/>
      <c r="C946" s="521"/>
      <c r="D946" s="521"/>
      <c r="E946" s="521"/>
      <c r="F946" s="521"/>
      <c r="G946" s="521"/>
      <c r="H946" s="521"/>
      <c r="I946" s="521"/>
      <c r="J946" s="521"/>
      <c r="K946" s="521"/>
      <c r="L946" s="521"/>
      <c r="M946" s="521"/>
      <c r="N946" s="521"/>
      <c r="O946" s="521"/>
      <c r="P946" s="521"/>
      <c r="Q946" s="521"/>
      <c r="R946" s="521"/>
      <c r="S946" s="521"/>
      <c r="T946" s="521"/>
      <c r="U946" s="521"/>
      <c r="V946" s="521"/>
      <c r="W946" s="521"/>
      <c r="X946" s="521"/>
      <c r="Y946" s="510">
        <v>9.6</v>
      </c>
      <c r="Z946" s="528"/>
      <c r="AA946" s="528"/>
      <c r="AB946" s="528"/>
      <c r="AC946" s="528"/>
      <c r="AD946" s="511"/>
    </row>
    <row r="947" spans="1:30" ht="10.8" customHeight="1">
      <c r="A947" s="211"/>
      <c r="B947" s="211"/>
      <c r="C947" s="211"/>
      <c r="D947" s="211"/>
      <c r="E947" s="211"/>
      <c r="F947" s="211"/>
      <c r="G947" s="211"/>
      <c r="H947" s="211"/>
      <c r="I947" s="211"/>
      <c r="J947" s="211"/>
      <c r="K947" s="211"/>
      <c r="L947" s="211"/>
      <c r="M947" s="211"/>
      <c r="N947" s="211"/>
      <c r="O947" s="211"/>
      <c r="P947" s="211"/>
      <c r="Q947" s="211"/>
      <c r="R947" s="211"/>
      <c r="S947" s="211"/>
      <c r="T947" s="211"/>
      <c r="U947" s="211"/>
      <c r="V947" s="211"/>
      <c r="W947" s="211"/>
      <c r="X947" s="211"/>
      <c r="Y947" s="211"/>
      <c r="Z947" s="211"/>
      <c r="AA947" s="211"/>
      <c r="AB947" s="211"/>
      <c r="AC947" s="211"/>
      <c r="AD947" s="211"/>
    </row>
    <row r="948" spans="1:30" ht="11.4" customHeight="1">
      <c r="A948" s="504" t="s">
        <v>5634</v>
      </c>
      <c r="B948" s="506"/>
      <c r="C948" s="506"/>
      <c r="D948" s="506"/>
      <c r="E948" s="506"/>
      <c r="F948" s="506"/>
      <c r="G948" s="506"/>
      <c r="H948" s="506"/>
      <c r="I948" s="506"/>
      <c r="J948" s="506"/>
      <c r="K948" s="506"/>
      <c r="L948" s="506"/>
      <c r="M948" s="506"/>
      <c r="N948" s="506"/>
      <c r="O948" s="506"/>
      <c r="P948" s="506"/>
      <c r="Q948" s="506"/>
      <c r="R948" s="506"/>
      <c r="S948" s="506"/>
      <c r="T948" s="506"/>
      <c r="U948" s="506"/>
      <c r="V948" s="506"/>
      <c r="W948" s="506"/>
      <c r="X948" s="505"/>
      <c r="Y948" s="544">
        <v>9.6</v>
      </c>
      <c r="Z948" s="545"/>
      <c r="AA948" s="545"/>
      <c r="AB948" s="545"/>
      <c r="AC948" s="545"/>
      <c r="AD948" s="546"/>
    </row>
    <row r="949" spans="1:30" ht="11.4" customHeight="1">
      <c r="A949" s="504" t="s">
        <v>6910</v>
      </c>
      <c r="B949" s="506"/>
      <c r="C949" s="506"/>
      <c r="D949" s="506"/>
      <c r="E949" s="506"/>
      <c r="F949" s="506"/>
      <c r="G949" s="506"/>
      <c r="H949" s="506"/>
      <c r="I949" s="506"/>
      <c r="J949" s="506"/>
      <c r="K949" s="506"/>
      <c r="L949" s="506"/>
      <c r="M949" s="506"/>
      <c r="N949" s="506"/>
      <c r="O949" s="506"/>
      <c r="P949" s="506"/>
      <c r="Q949" s="506"/>
      <c r="R949" s="506"/>
      <c r="S949" s="506"/>
      <c r="T949" s="506"/>
      <c r="U949" s="506"/>
      <c r="V949" s="506"/>
      <c r="W949" s="506"/>
      <c r="X949" s="505"/>
      <c r="Y949" s="544">
        <v>2</v>
      </c>
      <c r="Z949" s="545"/>
      <c r="AA949" s="545"/>
      <c r="AB949" s="545"/>
      <c r="AC949" s="545"/>
      <c r="AD949" s="546"/>
    </row>
    <row r="950" spans="1:30" ht="11.4" customHeight="1">
      <c r="A950" s="504" t="s">
        <v>5636</v>
      </c>
      <c r="B950" s="506"/>
      <c r="C950" s="506"/>
      <c r="D950" s="506"/>
      <c r="E950" s="506"/>
      <c r="F950" s="506"/>
      <c r="G950" s="506"/>
      <c r="H950" s="506"/>
      <c r="I950" s="506"/>
      <c r="J950" s="506"/>
      <c r="K950" s="506"/>
      <c r="L950" s="506"/>
      <c r="M950" s="506"/>
      <c r="N950" s="506"/>
      <c r="O950" s="506"/>
      <c r="P950" s="506"/>
      <c r="Q950" s="506"/>
      <c r="R950" s="506"/>
      <c r="S950" s="506"/>
      <c r="T950" s="506"/>
      <c r="U950" s="506"/>
      <c r="V950" s="506"/>
      <c r="W950" s="506"/>
      <c r="X950" s="505"/>
      <c r="Y950" s="537">
        <v>11.6</v>
      </c>
      <c r="Z950" s="538"/>
      <c r="AA950" s="538"/>
      <c r="AB950" s="538"/>
      <c r="AC950" s="538"/>
      <c r="AD950" s="539"/>
    </row>
    <row r="951" spans="1:30" ht="10.8" customHeight="1">
      <c r="A951" s="211"/>
      <c r="B951" s="211"/>
      <c r="C951" s="211"/>
      <c r="D951" s="211"/>
      <c r="E951" s="211"/>
      <c r="F951" s="211"/>
      <c r="G951" s="211"/>
      <c r="H951" s="211"/>
      <c r="I951" s="211"/>
      <c r="J951" s="211"/>
      <c r="K951" s="211"/>
      <c r="L951" s="211"/>
      <c r="M951" s="211"/>
      <c r="N951" s="211"/>
      <c r="O951" s="211"/>
      <c r="P951" s="211"/>
      <c r="Q951" s="211"/>
      <c r="R951" s="211"/>
      <c r="S951" s="211"/>
      <c r="T951" s="211"/>
      <c r="U951" s="211"/>
      <c r="V951" s="211"/>
      <c r="W951" s="211"/>
      <c r="X951" s="211"/>
      <c r="Y951" s="211"/>
      <c r="Z951" s="211"/>
      <c r="AA951" s="211"/>
      <c r="AB951" s="211"/>
      <c r="AC951" s="211"/>
      <c r="AD951" s="211"/>
    </row>
    <row r="952" spans="1:30" ht="13.35" customHeight="1">
      <c r="A952" s="540" t="s">
        <v>5637</v>
      </c>
      <c r="B952" s="540"/>
      <c r="C952" s="540"/>
      <c r="D952" s="540"/>
      <c r="E952" s="540"/>
      <c r="F952" s="540"/>
      <c r="G952" s="540"/>
      <c r="H952" s="540"/>
      <c r="I952" s="540"/>
      <c r="J952" s="540"/>
      <c r="K952" s="540"/>
      <c r="L952" s="540"/>
      <c r="M952" s="540"/>
      <c r="N952" s="540"/>
      <c r="O952" s="540"/>
      <c r="P952" s="540"/>
      <c r="Q952" s="540"/>
      <c r="R952" s="540"/>
      <c r="S952" s="540"/>
      <c r="T952" s="540"/>
      <c r="U952" s="540"/>
      <c r="V952" s="540"/>
      <c r="W952" s="540"/>
      <c r="X952" s="540"/>
      <c r="Y952" s="540"/>
      <c r="Z952" s="540"/>
      <c r="AA952" s="540"/>
      <c r="AB952" s="540"/>
      <c r="AC952" s="540"/>
      <c r="AD952" s="540"/>
    </row>
    <row r="953" spans="1:30" ht="10.8" customHeight="1">
      <c r="A953" s="211"/>
      <c r="B953" s="211"/>
      <c r="C953" s="211"/>
      <c r="D953" s="211"/>
      <c r="E953" s="211"/>
      <c r="F953" s="211"/>
      <c r="G953" s="211"/>
      <c r="H953" s="211"/>
      <c r="I953" s="211"/>
      <c r="J953" s="211"/>
      <c r="K953" s="211"/>
      <c r="L953" s="211"/>
      <c r="M953" s="211"/>
      <c r="N953" s="211"/>
      <c r="O953" s="211"/>
      <c r="P953" s="211"/>
      <c r="Q953" s="211"/>
      <c r="R953" s="211"/>
      <c r="S953" s="211"/>
      <c r="T953" s="211"/>
      <c r="U953" s="211"/>
      <c r="V953" s="211"/>
      <c r="W953" s="211"/>
      <c r="X953" s="211"/>
      <c r="Y953" s="211"/>
      <c r="Z953" s="211"/>
      <c r="AA953" s="211"/>
      <c r="AB953" s="211"/>
      <c r="AC953" s="211"/>
      <c r="AD953" s="211"/>
    </row>
    <row r="954" spans="1:30" ht="11.4" customHeight="1">
      <c r="A954" s="211" t="s">
        <v>7010</v>
      </c>
      <c r="B954" s="211"/>
      <c r="C954" s="211"/>
      <c r="D954" s="211"/>
      <c r="E954" s="211"/>
      <c r="F954" s="211"/>
      <c r="G954" s="211"/>
      <c r="H954" s="211"/>
      <c r="I954" s="211"/>
      <c r="J954" s="211"/>
      <c r="K954" s="211"/>
      <c r="L954" s="211"/>
      <c r="M954" s="211"/>
      <c r="N954" s="211"/>
      <c r="O954" s="211"/>
      <c r="P954" s="211"/>
      <c r="Q954" s="211"/>
      <c r="R954" s="211"/>
      <c r="S954" s="211"/>
      <c r="T954" s="211"/>
      <c r="U954" s="211"/>
      <c r="V954" s="211"/>
      <c r="W954" s="211"/>
      <c r="X954" s="211"/>
      <c r="Y954" s="211" t="s">
        <v>5627</v>
      </c>
      <c r="Z954" s="211"/>
      <c r="AA954" s="211"/>
      <c r="AB954" s="211"/>
      <c r="AC954" s="211"/>
      <c r="AD954" s="211"/>
    </row>
    <row r="955" spans="1:30" ht="10.8" customHeight="1">
      <c r="A955" s="211"/>
      <c r="B955" s="211"/>
      <c r="C955" s="211"/>
      <c r="D955" s="211"/>
      <c r="E955" s="211"/>
      <c r="F955" s="211"/>
      <c r="G955" s="211"/>
      <c r="H955" s="211"/>
      <c r="I955" s="211"/>
      <c r="J955" s="211"/>
      <c r="K955" s="211"/>
      <c r="L955" s="211"/>
      <c r="M955" s="211"/>
      <c r="N955" s="211"/>
      <c r="O955" s="211"/>
      <c r="P955" s="211"/>
      <c r="Q955" s="211"/>
      <c r="R955" s="211"/>
      <c r="S955" s="211"/>
      <c r="T955" s="211"/>
      <c r="U955" s="211"/>
      <c r="V955" s="211"/>
      <c r="W955" s="211"/>
      <c r="X955" s="211"/>
      <c r="Y955" s="211"/>
      <c r="Z955" s="211"/>
      <c r="AA955" s="211"/>
      <c r="AB955" s="211"/>
      <c r="AC955" s="211"/>
      <c r="AD955" s="211"/>
    </row>
    <row r="956" spans="1:30" ht="11.4" customHeight="1">
      <c r="A956" s="501" t="s">
        <v>5628</v>
      </c>
      <c r="B956" s="502"/>
      <c r="C956" s="502"/>
      <c r="D956" s="502"/>
      <c r="E956" s="502"/>
      <c r="F956" s="502"/>
      <c r="G956" s="503"/>
      <c r="H956" s="501" t="s">
        <v>5638</v>
      </c>
      <c r="I956" s="502"/>
      <c r="J956" s="502"/>
      <c r="K956" s="502"/>
      <c r="L956" s="503"/>
      <c r="M956" s="504" t="s">
        <v>5639</v>
      </c>
      <c r="N956" s="505"/>
      <c r="O956" s="504" t="s">
        <v>5640</v>
      </c>
      <c r="P956" s="506"/>
      <c r="Q956" s="506"/>
      <c r="R956" s="505"/>
      <c r="S956" s="504" t="s">
        <v>5641</v>
      </c>
      <c r="T956" s="506"/>
      <c r="U956" s="506"/>
      <c r="V956" s="505"/>
      <c r="W956" s="504" t="s">
        <v>5631</v>
      </c>
      <c r="X956" s="506"/>
      <c r="Y956" s="506"/>
      <c r="Z956" s="506"/>
      <c r="AA956" s="505"/>
      <c r="AB956" s="504" t="s">
        <v>5642</v>
      </c>
      <c r="AC956" s="506"/>
      <c r="AD956" s="505"/>
    </row>
    <row r="957" spans="1:30" ht="11.4" customHeight="1">
      <c r="A957" s="507" t="s">
        <v>5643</v>
      </c>
      <c r="B957" s="508"/>
      <c r="C957" s="508"/>
      <c r="D957" s="508"/>
      <c r="E957" s="508"/>
      <c r="F957" s="508"/>
      <c r="G957" s="509"/>
      <c r="H957" s="507" t="s">
        <v>5644</v>
      </c>
      <c r="I957" s="508"/>
      <c r="J957" s="508"/>
      <c r="K957" s="508"/>
      <c r="L957" s="509"/>
      <c r="M957" s="510">
        <v>7.19</v>
      </c>
      <c r="N957" s="511"/>
      <c r="O957" s="512">
        <v>20.21</v>
      </c>
      <c r="P957" s="513"/>
      <c r="Q957" s="513"/>
      <c r="R957" s="514"/>
      <c r="S957" s="515">
        <v>181.15</v>
      </c>
      <c r="T957" s="516"/>
      <c r="U957" s="516"/>
      <c r="V957" s="517"/>
      <c r="W957" s="518">
        <v>0.5</v>
      </c>
      <c r="X957" s="519"/>
      <c r="Y957" s="519"/>
      <c r="Z957" s="519"/>
      <c r="AA957" s="520"/>
      <c r="AB957" s="512">
        <v>10.1</v>
      </c>
      <c r="AC957" s="513"/>
      <c r="AD957" s="514"/>
    </row>
    <row r="958" spans="1:30" ht="11.4" customHeight="1">
      <c r="A958" s="507" t="s">
        <v>5645</v>
      </c>
      <c r="B958" s="508"/>
      <c r="C958" s="508"/>
      <c r="D958" s="508"/>
      <c r="E958" s="508"/>
      <c r="F958" s="508"/>
      <c r="G958" s="509"/>
      <c r="H958" s="507" t="s">
        <v>190</v>
      </c>
      <c r="I958" s="508"/>
      <c r="J958" s="508"/>
      <c r="K958" s="508"/>
      <c r="L958" s="509"/>
      <c r="M958" s="512">
        <v>11.56</v>
      </c>
      <c r="N958" s="514"/>
      <c r="O958" s="512">
        <v>29.49</v>
      </c>
      <c r="P958" s="513"/>
      <c r="Q958" s="513"/>
      <c r="R958" s="514"/>
      <c r="S958" s="515">
        <v>155.15</v>
      </c>
      <c r="T958" s="516"/>
      <c r="U958" s="516"/>
      <c r="V958" s="517"/>
      <c r="W958" s="518">
        <v>0.5</v>
      </c>
      <c r="X958" s="519"/>
      <c r="Y958" s="519"/>
      <c r="Z958" s="519"/>
      <c r="AA958" s="520"/>
      <c r="AB958" s="512">
        <v>14.74</v>
      </c>
      <c r="AC958" s="513"/>
      <c r="AD958" s="514"/>
    </row>
    <row r="959" spans="1:30" ht="11.4" customHeight="1">
      <c r="A959" s="521" t="s">
        <v>5646</v>
      </c>
      <c r="B959" s="521"/>
      <c r="C959" s="521"/>
      <c r="D959" s="521"/>
      <c r="E959" s="521"/>
      <c r="F959" s="521"/>
      <c r="G959" s="521"/>
      <c r="H959" s="521"/>
      <c r="I959" s="521"/>
      <c r="J959" s="521"/>
      <c r="K959" s="521"/>
      <c r="L959" s="521"/>
      <c r="M959" s="521"/>
      <c r="N959" s="521"/>
      <c r="O959" s="521"/>
      <c r="P959" s="521"/>
      <c r="Q959" s="521"/>
      <c r="R959" s="521"/>
      <c r="S959" s="521"/>
      <c r="T959" s="521"/>
      <c r="U959" s="521"/>
      <c r="V959" s="521"/>
      <c r="W959" s="521"/>
      <c r="X959" s="521"/>
      <c r="Y959" s="512">
        <v>24.84</v>
      </c>
      <c r="Z959" s="513"/>
      <c r="AA959" s="513"/>
      <c r="AB959" s="513"/>
      <c r="AC959" s="513"/>
      <c r="AD959" s="514"/>
    </row>
    <row r="960" spans="1:30" ht="10.8" customHeight="1">
      <c r="A960" s="211"/>
      <c r="B960" s="211"/>
      <c r="C960" s="211"/>
      <c r="D960" s="211"/>
      <c r="E960" s="211"/>
      <c r="F960" s="211"/>
      <c r="G960" s="211"/>
      <c r="H960" s="211"/>
      <c r="I960" s="211"/>
      <c r="J960" s="211"/>
      <c r="K960" s="211"/>
      <c r="L960" s="211"/>
      <c r="M960" s="211"/>
      <c r="N960" s="211"/>
      <c r="O960" s="211"/>
      <c r="P960" s="211"/>
      <c r="Q960" s="211"/>
      <c r="R960" s="211"/>
      <c r="S960" s="211"/>
      <c r="T960" s="211"/>
      <c r="U960" s="211"/>
      <c r="V960" s="211"/>
      <c r="W960" s="211"/>
      <c r="X960" s="211"/>
      <c r="Y960" s="211"/>
      <c r="Z960" s="211"/>
      <c r="AA960" s="211"/>
      <c r="AB960" s="211"/>
      <c r="AC960" s="211"/>
      <c r="AD960" s="211"/>
    </row>
    <row r="961" spans="1:30" ht="11.4" customHeight="1">
      <c r="A961" s="501" t="s">
        <v>5628</v>
      </c>
      <c r="B961" s="502"/>
      <c r="C961" s="502"/>
      <c r="D961" s="502"/>
      <c r="E961" s="502"/>
      <c r="F961" s="502"/>
      <c r="G961" s="503"/>
      <c r="H961" s="501" t="s">
        <v>5629</v>
      </c>
      <c r="I961" s="502"/>
      <c r="J961" s="502"/>
      <c r="K961" s="502"/>
      <c r="L961" s="502"/>
      <c r="M961" s="502"/>
      <c r="N961" s="502"/>
      <c r="O961" s="503"/>
      <c r="P961" s="522" t="s">
        <v>180</v>
      </c>
      <c r="Q961" s="523"/>
      <c r="R961" s="523"/>
      <c r="S961" s="524"/>
      <c r="T961" s="504" t="s">
        <v>5630</v>
      </c>
      <c r="U961" s="506"/>
      <c r="V961" s="506"/>
      <c r="W961" s="505"/>
      <c r="X961" s="504" t="s">
        <v>5631</v>
      </c>
      <c r="Y961" s="506"/>
      <c r="Z961" s="506"/>
      <c r="AA961" s="506"/>
      <c r="AB961" s="505"/>
      <c r="AC961" s="504" t="s">
        <v>5632</v>
      </c>
      <c r="AD961" s="505"/>
    </row>
    <row r="962" spans="1:30" ht="22.95" customHeight="1">
      <c r="A962" s="507" t="s">
        <v>7011</v>
      </c>
      <c r="B962" s="508"/>
      <c r="C962" s="508"/>
      <c r="D962" s="508"/>
      <c r="E962" s="508"/>
      <c r="F962" s="508"/>
      <c r="G962" s="509"/>
      <c r="H962" s="507" t="s">
        <v>6170</v>
      </c>
      <c r="I962" s="508"/>
      <c r="J962" s="508"/>
      <c r="K962" s="508"/>
      <c r="L962" s="508"/>
      <c r="M962" s="508"/>
      <c r="N962" s="508"/>
      <c r="O962" s="509"/>
      <c r="P962" s="525" t="s">
        <v>71</v>
      </c>
      <c r="Q962" s="526"/>
      <c r="R962" s="526"/>
      <c r="S962" s="527"/>
      <c r="T962" s="510">
        <v>9.15</v>
      </c>
      <c r="U962" s="528"/>
      <c r="V962" s="528"/>
      <c r="W962" s="511"/>
      <c r="X962" s="518">
        <v>1.05</v>
      </c>
      <c r="Y962" s="519"/>
      <c r="Z962" s="519"/>
      <c r="AA962" s="519"/>
      <c r="AB962" s="520"/>
      <c r="AC962" s="510">
        <v>9.6</v>
      </c>
      <c r="AD962" s="511"/>
    </row>
    <row r="963" spans="1:30" ht="11.4" customHeight="1">
      <c r="A963" s="521" t="s">
        <v>5633</v>
      </c>
      <c r="B963" s="521"/>
      <c r="C963" s="521"/>
      <c r="D963" s="521"/>
      <c r="E963" s="521"/>
      <c r="F963" s="521"/>
      <c r="G963" s="521"/>
      <c r="H963" s="521"/>
      <c r="I963" s="521"/>
      <c r="J963" s="521"/>
      <c r="K963" s="521"/>
      <c r="L963" s="521"/>
      <c r="M963" s="521"/>
      <c r="N963" s="521"/>
      <c r="O963" s="521"/>
      <c r="P963" s="521"/>
      <c r="Q963" s="521"/>
      <c r="R963" s="521"/>
      <c r="S963" s="521"/>
      <c r="T963" s="521"/>
      <c r="U963" s="521"/>
      <c r="V963" s="521"/>
      <c r="W963" s="521"/>
      <c r="X963" s="521"/>
      <c r="Y963" s="510">
        <v>9.6</v>
      </c>
      <c r="Z963" s="528"/>
      <c r="AA963" s="528"/>
      <c r="AB963" s="528"/>
      <c r="AC963" s="528"/>
      <c r="AD963" s="511"/>
    </row>
    <row r="964" spans="1:30" ht="10.8" customHeight="1">
      <c r="A964" s="211"/>
      <c r="B964" s="211"/>
      <c r="C964" s="211"/>
      <c r="D964" s="211"/>
      <c r="E964" s="211"/>
      <c r="F964" s="211"/>
      <c r="G964" s="211"/>
      <c r="H964" s="211"/>
      <c r="I964" s="211"/>
      <c r="J964" s="211"/>
      <c r="K964" s="211"/>
      <c r="L964" s="211"/>
      <c r="M964" s="211"/>
      <c r="N964" s="211"/>
      <c r="O964" s="211"/>
      <c r="P964" s="211"/>
      <c r="Q964" s="211"/>
      <c r="R964" s="211"/>
      <c r="S964" s="211"/>
      <c r="T964" s="211"/>
      <c r="U964" s="211"/>
      <c r="V964" s="211"/>
      <c r="W964" s="211"/>
      <c r="X964" s="211"/>
      <c r="Y964" s="211"/>
      <c r="Z964" s="211"/>
      <c r="AA964" s="211"/>
      <c r="AB964" s="211"/>
      <c r="AC964" s="211"/>
      <c r="AD964" s="211"/>
    </row>
    <row r="965" spans="1:30" ht="11.4" customHeight="1">
      <c r="A965" s="504" t="s">
        <v>5634</v>
      </c>
      <c r="B965" s="506"/>
      <c r="C965" s="506"/>
      <c r="D965" s="506"/>
      <c r="E965" s="506"/>
      <c r="F965" s="506"/>
      <c r="G965" s="506"/>
      <c r="H965" s="506"/>
      <c r="I965" s="506"/>
      <c r="J965" s="506"/>
      <c r="K965" s="506"/>
      <c r="L965" s="506"/>
      <c r="M965" s="506"/>
      <c r="N965" s="506"/>
      <c r="O965" s="506"/>
      <c r="P965" s="506"/>
      <c r="Q965" s="506"/>
      <c r="R965" s="506"/>
      <c r="S965" s="506"/>
      <c r="T965" s="506"/>
      <c r="U965" s="506"/>
      <c r="V965" s="506"/>
      <c r="W965" s="506"/>
      <c r="X965" s="505"/>
      <c r="Y965" s="537">
        <v>34.44</v>
      </c>
      <c r="Z965" s="538"/>
      <c r="AA965" s="538"/>
      <c r="AB965" s="538"/>
      <c r="AC965" s="538"/>
      <c r="AD965" s="539"/>
    </row>
    <row r="966" spans="1:30" ht="11.4" customHeight="1">
      <c r="A966" s="504" t="s">
        <v>5635</v>
      </c>
      <c r="B966" s="506"/>
      <c r="C966" s="506"/>
      <c r="D966" s="506"/>
      <c r="E966" s="506"/>
      <c r="F966" s="506"/>
      <c r="G966" s="506"/>
      <c r="H966" s="506"/>
      <c r="I966" s="506"/>
      <c r="J966" s="506"/>
      <c r="K966" s="506"/>
      <c r="L966" s="506"/>
      <c r="M966" s="506"/>
      <c r="N966" s="506"/>
      <c r="O966" s="506"/>
      <c r="P966" s="506"/>
      <c r="Q966" s="506"/>
      <c r="R966" s="506"/>
      <c r="S966" s="506"/>
      <c r="T966" s="506"/>
      <c r="U966" s="506"/>
      <c r="V966" s="506"/>
      <c r="W966" s="506"/>
      <c r="X966" s="505"/>
      <c r="Y966" s="544">
        <v>8.6300000000000008</v>
      </c>
      <c r="Z966" s="545"/>
      <c r="AA966" s="545"/>
      <c r="AB966" s="545"/>
      <c r="AC966" s="545"/>
      <c r="AD966" s="546"/>
    </row>
    <row r="967" spans="1:30" ht="11.4" customHeight="1">
      <c r="A967" s="504" t="s">
        <v>5636</v>
      </c>
      <c r="B967" s="506"/>
      <c r="C967" s="506"/>
      <c r="D967" s="506"/>
      <c r="E967" s="506"/>
      <c r="F967" s="506"/>
      <c r="G967" s="506"/>
      <c r="H967" s="506"/>
      <c r="I967" s="506"/>
      <c r="J967" s="506"/>
      <c r="K967" s="506"/>
      <c r="L967" s="506"/>
      <c r="M967" s="506"/>
      <c r="N967" s="506"/>
      <c r="O967" s="506"/>
      <c r="P967" s="506"/>
      <c r="Q967" s="506"/>
      <c r="R967" s="506"/>
      <c r="S967" s="506"/>
      <c r="T967" s="506"/>
      <c r="U967" s="506"/>
      <c r="V967" s="506"/>
      <c r="W967" s="506"/>
      <c r="X967" s="505"/>
      <c r="Y967" s="537">
        <v>43.07</v>
      </c>
      <c r="Z967" s="538"/>
      <c r="AA967" s="538"/>
      <c r="AB967" s="538"/>
      <c r="AC967" s="538"/>
      <c r="AD967" s="539"/>
    </row>
    <row r="968" spans="1:30" ht="10.8" customHeight="1">
      <c r="A968" s="211"/>
      <c r="B968" s="211"/>
      <c r="C968" s="211"/>
      <c r="D968" s="211"/>
      <c r="E968" s="211"/>
      <c r="F968" s="211"/>
      <c r="G968" s="211"/>
      <c r="H968" s="211"/>
      <c r="I968" s="211"/>
      <c r="J968" s="211"/>
      <c r="K968" s="211"/>
      <c r="L968" s="211"/>
      <c r="M968" s="211"/>
      <c r="N968" s="211"/>
      <c r="O968" s="211"/>
      <c r="P968" s="211"/>
      <c r="Q968" s="211"/>
      <c r="R968" s="211"/>
      <c r="S968" s="211"/>
      <c r="T968" s="211"/>
      <c r="U968" s="211"/>
      <c r="V968" s="211"/>
      <c r="W968" s="211"/>
      <c r="X968" s="211"/>
      <c r="Y968" s="211"/>
      <c r="Z968" s="211"/>
      <c r="AA968" s="211"/>
      <c r="AB968" s="211"/>
      <c r="AC968" s="211"/>
      <c r="AD968" s="211"/>
    </row>
    <row r="969" spans="1:30" ht="13.35" customHeight="1">
      <c r="A969" s="540" t="s">
        <v>5637</v>
      </c>
      <c r="B969" s="540"/>
      <c r="C969" s="540"/>
      <c r="D969" s="540"/>
      <c r="E969" s="540"/>
      <c r="F969" s="540" t="s">
        <v>7012</v>
      </c>
      <c r="G969" s="540"/>
      <c r="H969" s="540"/>
      <c r="I969" s="540"/>
      <c r="J969" s="540"/>
      <c r="K969" s="540"/>
      <c r="L969" s="540"/>
      <c r="M969" s="540"/>
      <c r="N969" s="540"/>
      <c r="O969" s="540"/>
      <c r="P969" s="540"/>
      <c r="Q969" s="540"/>
      <c r="R969" s="540"/>
      <c r="S969" s="540"/>
      <c r="T969" s="540"/>
      <c r="U969" s="540"/>
      <c r="V969" s="540"/>
      <c r="W969" s="540"/>
      <c r="X969" s="540"/>
      <c r="Y969" s="540"/>
      <c r="Z969" s="540"/>
      <c r="AA969" s="540"/>
      <c r="AB969" s="540"/>
      <c r="AC969" s="540"/>
      <c r="AD969" s="540"/>
    </row>
    <row r="970" spans="1:30" ht="10.8" customHeight="1">
      <c r="A970" s="211"/>
      <c r="B970" s="211"/>
      <c r="C970" s="211"/>
      <c r="D970" s="211"/>
      <c r="E970" s="211"/>
      <c r="F970" s="211"/>
      <c r="G970" s="211"/>
      <c r="H970" s="211"/>
      <c r="I970" s="211"/>
      <c r="J970" s="211"/>
      <c r="K970" s="211"/>
      <c r="L970" s="211"/>
      <c r="M970" s="211"/>
      <c r="N970" s="211"/>
      <c r="O970" s="211"/>
      <c r="P970" s="211"/>
      <c r="Q970" s="211"/>
      <c r="R970" s="211"/>
      <c r="S970" s="211"/>
      <c r="T970" s="211"/>
      <c r="U970" s="211"/>
      <c r="V970" s="211"/>
      <c r="W970" s="211"/>
      <c r="X970" s="211"/>
      <c r="Y970" s="211"/>
      <c r="Z970" s="211"/>
      <c r="AA970" s="211"/>
      <c r="AB970" s="211"/>
      <c r="AC970" s="211"/>
      <c r="AD970" s="211"/>
    </row>
    <row r="971" spans="1:30" ht="22.95" customHeight="1">
      <c r="A971" s="211" t="s">
        <v>7077</v>
      </c>
      <c r="B971" s="211"/>
      <c r="C971" s="211"/>
      <c r="D971" s="211"/>
      <c r="E971" s="211"/>
      <c r="F971" s="211"/>
      <c r="G971" s="211"/>
      <c r="H971" s="211"/>
      <c r="I971" s="211"/>
      <c r="J971" s="211"/>
      <c r="K971" s="211"/>
      <c r="L971" s="211"/>
      <c r="M971" s="211"/>
      <c r="N971" s="211"/>
      <c r="O971" s="211"/>
      <c r="P971" s="211"/>
      <c r="Q971" s="211"/>
      <c r="R971" s="211"/>
      <c r="S971" s="211"/>
      <c r="T971" s="211"/>
      <c r="U971" s="211"/>
      <c r="V971" s="211"/>
      <c r="W971" s="211"/>
      <c r="X971" s="211"/>
      <c r="Y971" s="211" t="s">
        <v>5627</v>
      </c>
      <c r="Z971" s="211"/>
      <c r="AA971" s="211"/>
      <c r="AB971" s="211"/>
      <c r="AC971" s="211"/>
      <c r="AD971" s="211"/>
    </row>
    <row r="972" spans="1:30" ht="10.8" customHeight="1">
      <c r="A972" s="211"/>
      <c r="B972" s="211"/>
      <c r="C972" s="211"/>
      <c r="D972" s="211"/>
      <c r="E972" s="211"/>
      <c r="F972" s="211"/>
      <c r="G972" s="211"/>
      <c r="H972" s="211"/>
      <c r="I972" s="211"/>
      <c r="J972" s="211"/>
      <c r="K972" s="211"/>
      <c r="L972" s="211"/>
      <c r="M972" s="211"/>
      <c r="N972" s="211"/>
      <c r="O972" s="211"/>
      <c r="P972" s="211"/>
      <c r="Q972" s="211"/>
      <c r="R972" s="211"/>
      <c r="S972" s="211"/>
      <c r="T972" s="211"/>
      <c r="U972" s="211"/>
      <c r="V972" s="211"/>
      <c r="W972" s="211"/>
      <c r="X972" s="211"/>
      <c r="Y972" s="211"/>
      <c r="Z972" s="211"/>
      <c r="AA972" s="211"/>
      <c r="AB972" s="211"/>
      <c r="AC972" s="211"/>
      <c r="AD972" s="211"/>
    </row>
    <row r="973" spans="1:30" ht="11.4" customHeight="1">
      <c r="A973" s="501" t="s">
        <v>5628</v>
      </c>
      <c r="B973" s="502"/>
      <c r="C973" s="502"/>
      <c r="D973" s="502"/>
      <c r="E973" s="502"/>
      <c r="F973" s="502"/>
      <c r="G973" s="503"/>
      <c r="H973" s="501" t="s">
        <v>5638</v>
      </c>
      <c r="I973" s="502"/>
      <c r="J973" s="502"/>
      <c r="K973" s="502"/>
      <c r="L973" s="503"/>
      <c r="M973" s="504" t="s">
        <v>5639</v>
      </c>
      <c r="N973" s="505"/>
      <c r="O973" s="504" t="s">
        <v>5640</v>
      </c>
      <c r="P973" s="506"/>
      <c r="Q973" s="506"/>
      <c r="R973" s="505"/>
      <c r="S973" s="504" t="s">
        <v>5641</v>
      </c>
      <c r="T973" s="506"/>
      <c r="U973" s="506"/>
      <c r="V973" s="505"/>
      <c r="W973" s="504" t="s">
        <v>5631</v>
      </c>
      <c r="X973" s="506"/>
      <c r="Y973" s="506"/>
      <c r="Z973" s="506"/>
      <c r="AA973" s="505"/>
      <c r="AB973" s="504" t="s">
        <v>5642</v>
      </c>
      <c r="AC973" s="506"/>
      <c r="AD973" s="505"/>
    </row>
    <row r="974" spans="1:30" ht="11.4" customHeight="1">
      <c r="A974" s="507" t="s">
        <v>5658</v>
      </c>
      <c r="B974" s="508"/>
      <c r="C974" s="508"/>
      <c r="D974" s="508"/>
      <c r="E974" s="508"/>
      <c r="F974" s="508"/>
      <c r="G974" s="509"/>
      <c r="H974" s="507" t="s">
        <v>5659</v>
      </c>
      <c r="I974" s="508"/>
      <c r="J974" s="508"/>
      <c r="K974" s="508"/>
      <c r="L974" s="509"/>
      <c r="M974" s="510">
        <v>8.09</v>
      </c>
      <c r="N974" s="511"/>
      <c r="O974" s="512">
        <v>22.05</v>
      </c>
      <c r="P974" s="513"/>
      <c r="Q974" s="513"/>
      <c r="R974" s="514"/>
      <c r="S974" s="515">
        <v>172.66</v>
      </c>
      <c r="T974" s="516"/>
      <c r="U974" s="516"/>
      <c r="V974" s="517"/>
      <c r="W974" s="518">
        <v>8.3299999999999999E-2</v>
      </c>
      <c r="X974" s="519"/>
      <c r="Y974" s="519"/>
      <c r="Z974" s="519"/>
      <c r="AA974" s="520"/>
      <c r="AB974" s="510">
        <v>1.83</v>
      </c>
      <c r="AC974" s="528"/>
      <c r="AD974" s="511"/>
    </row>
    <row r="975" spans="1:30" ht="11.4" customHeight="1">
      <c r="A975" s="507" t="s">
        <v>5645</v>
      </c>
      <c r="B975" s="508"/>
      <c r="C975" s="508"/>
      <c r="D975" s="508"/>
      <c r="E975" s="508"/>
      <c r="F975" s="508"/>
      <c r="G975" s="509"/>
      <c r="H975" s="507" t="s">
        <v>190</v>
      </c>
      <c r="I975" s="508"/>
      <c r="J975" s="508"/>
      <c r="K975" s="508"/>
      <c r="L975" s="509"/>
      <c r="M975" s="512">
        <v>11.56</v>
      </c>
      <c r="N975" s="514"/>
      <c r="O975" s="512">
        <v>29.49</v>
      </c>
      <c r="P975" s="513"/>
      <c r="Q975" s="513"/>
      <c r="R975" s="514"/>
      <c r="S975" s="515">
        <v>155.15</v>
      </c>
      <c r="T975" s="516"/>
      <c r="U975" s="516"/>
      <c r="V975" s="517"/>
      <c r="W975" s="518">
        <v>8.3299999999999999E-2</v>
      </c>
      <c r="X975" s="519"/>
      <c r="Y975" s="519"/>
      <c r="Z975" s="519"/>
      <c r="AA975" s="520"/>
      <c r="AB975" s="510">
        <v>2.4500000000000002</v>
      </c>
      <c r="AC975" s="528"/>
      <c r="AD975" s="511"/>
    </row>
    <row r="976" spans="1:30" ht="11.4" customHeight="1">
      <c r="A976" s="521" t="s">
        <v>5646</v>
      </c>
      <c r="B976" s="521"/>
      <c r="C976" s="521"/>
      <c r="D976" s="521"/>
      <c r="E976" s="521"/>
      <c r="F976" s="521"/>
      <c r="G976" s="521"/>
      <c r="H976" s="521"/>
      <c r="I976" s="521"/>
      <c r="J976" s="521"/>
      <c r="K976" s="521"/>
      <c r="L976" s="521"/>
      <c r="M976" s="521"/>
      <c r="N976" s="521"/>
      <c r="O976" s="521"/>
      <c r="P976" s="521"/>
      <c r="Q976" s="521"/>
      <c r="R976" s="521"/>
      <c r="S976" s="521"/>
      <c r="T976" s="521"/>
      <c r="U976" s="521"/>
      <c r="V976" s="521"/>
      <c r="W976" s="521"/>
      <c r="X976" s="521"/>
      <c r="Y976" s="510">
        <v>4.28</v>
      </c>
      <c r="Z976" s="528"/>
      <c r="AA976" s="528"/>
      <c r="AB976" s="528"/>
      <c r="AC976" s="528"/>
      <c r="AD976" s="511"/>
    </row>
    <row r="977" spans="1:30" ht="10.8" customHeight="1">
      <c r="A977" s="211"/>
      <c r="B977" s="211"/>
      <c r="C977" s="211"/>
      <c r="D977" s="211"/>
      <c r="E977" s="211"/>
      <c r="F977" s="211"/>
      <c r="G977" s="211"/>
      <c r="H977" s="211"/>
      <c r="I977" s="211"/>
      <c r="J977" s="211"/>
      <c r="K977" s="211"/>
      <c r="L977" s="211"/>
      <c r="M977" s="211"/>
      <c r="N977" s="211"/>
      <c r="O977" s="211"/>
      <c r="P977" s="211"/>
      <c r="Q977" s="211"/>
      <c r="R977" s="211"/>
      <c r="S977" s="211"/>
      <c r="T977" s="211"/>
      <c r="U977" s="211"/>
      <c r="V977" s="211"/>
      <c r="W977" s="211"/>
      <c r="X977" s="211"/>
      <c r="Y977" s="211"/>
      <c r="Z977" s="211"/>
      <c r="AA977" s="211"/>
      <c r="AB977" s="211"/>
      <c r="AC977" s="211"/>
      <c r="AD977" s="211"/>
    </row>
    <row r="978" spans="1:30" ht="11.4" customHeight="1">
      <c r="A978" s="501" t="s">
        <v>5628</v>
      </c>
      <c r="B978" s="502"/>
      <c r="C978" s="502"/>
      <c r="D978" s="502"/>
      <c r="E978" s="502"/>
      <c r="F978" s="502"/>
      <c r="G978" s="503"/>
      <c r="H978" s="501" t="s">
        <v>5629</v>
      </c>
      <c r="I978" s="502"/>
      <c r="J978" s="502"/>
      <c r="K978" s="502"/>
      <c r="L978" s="502"/>
      <c r="M978" s="502"/>
      <c r="N978" s="502"/>
      <c r="O978" s="503"/>
      <c r="P978" s="522" t="s">
        <v>180</v>
      </c>
      <c r="Q978" s="523"/>
      <c r="R978" s="523"/>
      <c r="S978" s="524"/>
      <c r="T978" s="504" t="s">
        <v>5630</v>
      </c>
      <c r="U978" s="506"/>
      <c r="V978" s="506"/>
      <c r="W978" s="505"/>
      <c r="X978" s="504" t="s">
        <v>5631</v>
      </c>
      <c r="Y978" s="506"/>
      <c r="Z978" s="506"/>
      <c r="AA978" s="506"/>
      <c r="AB978" s="505"/>
      <c r="AC978" s="504" t="s">
        <v>5632</v>
      </c>
      <c r="AD978" s="505"/>
    </row>
    <row r="979" spans="1:30" ht="22.95" customHeight="1">
      <c r="A979" s="507" t="s">
        <v>7078</v>
      </c>
      <c r="B979" s="508"/>
      <c r="C979" s="508"/>
      <c r="D979" s="508"/>
      <c r="E979" s="508"/>
      <c r="F979" s="508"/>
      <c r="G979" s="509"/>
      <c r="H979" s="507" t="s">
        <v>3947</v>
      </c>
      <c r="I979" s="508"/>
      <c r="J979" s="508"/>
      <c r="K979" s="508"/>
      <c r="L979" s="508"/>
      <c r="M979" s="508"/>
      <c r="N979" s="508"/>
      <c r="O979" s="509"/>
      <c r="P979" s="525" t="s">
        <v>71</v>
      </c>
      <c r="Q979" s="526"/>
      <c r="R979" s="526"/>
      <c r="S979" s="527"/>
      <c r="T979" s="512">
        <v>21.32</v>
      </c>
      <c r="U979" s="513"/>
      <c r="V979" s="513"/>
      <c r="W979" s="514"/>
      <c r="X979" s="518">
        <v>1</v>
      </c>
      <c r="Y979" s="519"/>
      <c r="Z979" s="519"/>
      <c r="AA979" s="519"/>
      <c r="AB979" s="520"/>
      <c r="AC979" s="512">
        <v>21.32</v>
      </c>
      <c r="AD979" s="514"/>
    </row>
    <row r="980" spans="1:30" ht="11.4" customHeight="1">
      <c r="A980" s="521" t="s">
        <v>5633</v>
      </c>
      <c r="B980" s="521"/>
      <c r="C980" s="521"/>
      <c r="D980" s="521"/>
      <c r="E980" s="521"/>
      <c r="F980" s="521"/>
      <c r="G980" s="521"/>
      <c r="H980" s="521"/>
      <c r="I980" s="521"/>
      <c r="J980" s="521"/>
      <c r="K980" s="521"/>
      <c r="L980" s="521"/>
      <c r="M980" s="521"/>
      <c r="N980" s="521"/>
      <c r="O980" s="521"/>
      <c r="P980" s="521"/>
      <c r="Q980" s="521"/>
      <c r="R980" s="521"/>
      <c r="S980" s="521"/>
      <c r="T980" s="521"/>
      <c r="U980" s="521"/>
      <c r="V980" s="521"/>
      <c r="W980" s="521"/>
      <c r="X980" s="521"/>
      <c r="Y980" s="512">
        <v>21.32</v>
      </c>
      <c r="Z980" s="513"/>
      <c r="AA980" s="513"/>
      <c r="AB980" s="513"/>
      <c r="AC980" s="513"/>
      <c r="AD980" s="514"/>
    </row>
    <row r="981" spans="1:30" ht="10.8" customHeight="1">
      <c r="A981" s="211"/>
      <c r="B981" s="211"/>
      <c r="C981" s="211"/>
      <c r="D981" s="211"/>
      <c r="E981" s="211"/>
      <c r="F981" s="211"/>
      <c r="G981" s="211"/>
      <c r="H981" s="211"/>
      <c r="I981" s="211"/>
      <c r="J981" s="211"/>
      <c r="K981" s="211"/>
      <c r="L981" s="211"/>
      <c r="M981" s="211"/>
      <c r="N981" s="211"/>
      <c r="O981" s="211"/>
      <c r="P981" s="211"/>
      <c r="Q981" s="211"/>
      <c r="R981" s="211"/>
      <c r="S981" s="211"/>
      <c r="T981" s="211"/>
      <c r="U981" s="211"/>
      <c r="V981" s="211"/>
      <c r="W981" s="211"/>
      <c r="X981" s="211"/>
      <c r="Y981" s="211"/>
      <c r="Z981" s="211"/>
      <c r="AA981" s="211"/>
      <c r="AB981" s="211"/>
      <c r="AC981" s="211"/>
      <c r="AD981" s="211"/>
    </row>
    <row r="982" spans="1:30" ht="11.4" customHeight="1">
      <c r="A982" s="504" t="s">
        <v>5634</v>
      </c>
      <c r="B982" s="506"/>
      <c r="C982" s="506"/>
      <c r="D982" s="506"/>
      <c r="E982" s="506"/>
      <c r="F982" s="506"/>
      <c r="G982" s="506"/>
      <c r="H982" s="506"/>
      <c r="I982" s="506"/>
      <c r="J982" s="506"/>
      <c r="K982" s="506"/>
      <c r="L982" s="506"/>
      <c r="M982" s="506"/>
      <c r="N982" s="506"/>
      <c r="O982" s="506"/>
      <c r="P982" s="506"/>
      <c r="Q982" s="506"/>
      <c r="R982" s="506"/>
      <c r="S982" s="506"/>
      <c r="T982" s="506"/>
      <c r="U982" s="506"/>
      <c r="V982" s="506"/>
      <c r="W982" s="506"/>
      <c r="X982" s="505"/>
      <c r="Y982" s="537">
        <v>25.6</v>
      </c>
      <c r="Z982" s="538"/>
      <c r="AA982" s="538"/>
      <c r="AB982" s="538"/>
      <c r="AC982" s="538"/>
      <c r="AD982" s="539"/>
    </row>
    <row r="983" spans="1:30" ht="11.4" customHeight="1">
      <c r="A983" s="504" t="s">
        <v>5635</v>
      </c>
      <c r="B983" s="506"/>
      <c r="C983" s="506"/>
      <c r="D983" s="506"/>
      <c r="E983" s="506"/>
      <c r="F983" s="506"/>
      <c r="G983" s="506"/>
      <c r="H983" s="506"/>
      <c r="I983" s="506"/>
      <c r="J983" s="506"/>
      <c r="K983" s="506"/>
      <c r="L983" s="506"/>
      <c r="M983" s="506"/>
      <c r="N983" s="506"/>
      <c r="O983" s="506"/>
      <c r="P983" s="506"/>
      <c r="Q983" s="506"/>
      <c r="R983" s="506"/>
      <c r="S983" s="506"/>
      <c r="T983" s="506"/>
      <c r="U983" s="506"/>
      <c r="V983" s="506"/>
      <c r="W983" s="506"/>
      <c r="X983" s="505"/>
      <c r="Y983" s="544">
        <v>6.41</v>
      </c>
      <c r="Z983" s="545"/>
      <c r="AA983" s="545"/>
      <c r="AB983" s="545"/>
      <c r="AC983" s="545"/>
      <c r="AD983" s="546"/>
    </row>
    <row r="984" spans="1:30" ht="11.4" customHeight="1">
      <c r="A984" s="504" t="s">
        <v>5636</v>
      </c>
      <c r="B984" s="506"/>
      <c r="C984" s="506"/>
      <c r="D984" s="506"/>
      <c r="E984" s="506"/>
      <c r="F984" s="506"/>
      <c r="G984" s="506"/>
      <c r="H984" s="506"/>
      <c r="I984" s="506"/>
      <c r="J984" s="506"/>
      <c r="K984" s="506"/>
      <c r="L984" s="506"/>
      <c r="M984" s="506"/>
      <c r="N984" s="506"/>
      <c r="O984" s="506"/>
      <c r="P984" s="506"/>
      <c r="Q984" s="506"/>
      <c r="R984" s="506"/>
      <c r="S984" s="506"/>
      <c r="T984" s="506"/>
      <c r="U984" s="506"/>
      <c r="V984" s="506"/>
      <c r="W984" s="506"/>
      <c r="X984" s="505"/>
      <c r="Y984" s="537">
        <v>32.01</v>
      </c>
      <c r="Z984" s="538"/>
      <c r="AA984" s="538"/>
      <c r="AB984" s="538"/>
      <c r="AC984" s="538"/>
      <c r="AD984" s="539"/>
    </row>
    <row r="985" spans="1:30" ht="10.8" customHeight="1">
      <c r="A985" s="211"/>
      <c r="B985" s="211"/>
      <c r="C985" s="211"/>
      <c r="D985" s="211"/>
      <c r="E985" s="211"/>
      <c r="F985" s="211"/>
      <c r="G985" s="211"/>
      <c r="H985" s="211"/>
      <c r="I985" s="211"/>
      <c r="J985" s="211"/>
      <c r="K985" s="211"/>
      <c r="L985" s="211"/>
      <c r="M985" s="211"/>
      <c r="N985" s="211"/>
      <c r="O985" s="211"/>
      <c r="P985" s="211"/>
      <c r="Q985" s="211"/>
      <c r="R985" s="211"/>
      <c r="S985" s="211"/>
      <c r="T985" s="211"/>
      <c r="U985" s="211"/>
      <c r="V985" s="211"/>
      <c r="W985" s="211"/>
      <c r="X985" s="211"/>
      <c r="Y985" s="211"/>
      <c r="Z985" s="211"/>
      <c r="AA985" s="211"/>
      <c r="AB985" s="211"/>
      <c r="AC985" s="211"/>
      <c r="AD985" s="211"/>
    </row>
    <row r="986" spans="1:30" ht="13.35" customHeight="1">
      <c r="A986" s="540" t="s">
        <v>5637</v>
      </c>
      <c r="B986" s="540"/>
      <c r="C986" s="540"/>
      <c r="D986" s="540"/>
      <c r="E986" s="540"/>
      <c r="F986" s="540" t="s">
        <v>7076</v>
      </c>
      <c r="G986" s="540"/>
      <c r="H986" s="540"/>
      <c r="I986" s="540"/>
      <c r="J986" s="540"/>
      <c r="K986" s="540"/>
      <c r="L986" s="540"/>
      <c r="M986" s="540"/>
      <c r="N986" s="540"/>
      <c r="O986" s="540"/>
      <c r="P986" s="540"/>
      <c r="Q986" s="540"/>
      <c r="R986" s="540"/>
      <c r="S986" s="540"/>
      <c r="T986" s="540"/>
      <c r="U986" s="540"/>
      <c r="V986" s="540"/>
      <c r="W986" s="540"/>
      <c r="X986" s="540"/>
      <c r="Y986" s="540"/>
      <c r="Z986" s="540"/>
      <c r="AA986" s="540"/>
      <c r="AB986" s="540"/>
      <c r="AC986" s="540"/>
      <c r="AD986" s="540"/>
    </row>
    <row r="987" spans="1:30" ht="10.8" customHeight="1">
      <c r="A987" s="211"/>
      <c r="B987" s="211"/>
      <c r="C987" s="211"/>
      <c r="D987" s="211"/>
      <c r="E987" s="211"/>
      <c r="F987" s="211"/>
      <c r="G987" s="211"/>
      <c r="H987" s="211"/>
      <c r="I987" s="211"/>
      <c r="J987" s="211"/>
      <c r="K987" s="211"/>
      <c r="L987" s="211"/>
      <c r="M987" s="211"/>
      <c r="N987" s="211"/>
      <c r="O987" s="211"/>
      <c r="P987" s="211"/>
      <c r="Q987" s="211"/>
      <c r="R987" s="211"/>
      <c r="S987" s="211"/>
      <c r="T987" s="211"/>
      <c r="U987" s="211"/>
      <c r="V987" s="211"/>
      <c r="W987" s="211"/>
      <c r="X987" s="211"/>
      <c r="Y987" s="211"/>
      <c r="Z987" s="211"/>
      <c r="AA987" s="211"/>
      <c r="AB987" s="211"/>
      <c r="AC987" s="211"/>
      <c r="AD987" s="211"/>
    </row>
    <row r="988" spans="1:30" ht="22.95" customHeight="1">
      <c r="A988" s="211" t="s">
        <v>7164</v>
      </c>
      <c r="B988" s="211"/>
      <c r="C988" s="211"/>
      <c r="D988" s="211"/>
      <c r="E988" s="211"/>
      <c r="F988" s="211"/>
      <c r="G988" s="211"/>
      <c r="H988" s="211"/>
      <c r="I988" s="211"/>
      <c r="J988" s="211"/>
      <c r="K988" s="211"/>
      <c r="L988" s="211"/>
      <c r="M988" s="211"/>
      <c r="N988" s="211"/>
      <c r="O988" s="211"/>
      <c r="P988" s="211"/>
      <c r="Q988" s="211"/>
      <c r="R988" s="211"/>
      <c r="S988" s="211"/>
      <c r="T988" s="211"/>
      <c r="U988" s="211"/>
      <c r="V988" s="211"/>
      <c r="W988" s="211"/>
      <c r="X988" s="211"/>
      <c r="Y988" s="211" t="s">
        <v>5627</v>
      </c>
      <c r="Z988" s="211"/>
      <c r="AA988" s="211"/>
      <c r="AB988" s="211"/>
      <c r="AC988" s="211"/>
      <c r="AD988" s="211"/>
    </row>
    <row r="989" spans="1:30" ht="10.8" customHeight="1">
      <c r="A989" s="211"/>
      <c r="B989" s="211"/>
      <c r="C989" s="211"/>
      <c r="D989" s="211"/>
      <c r="E989" s="211"/>
      <c r="F989" s="211"/>
      <c r="G989" s="211"/>
      <c r="H989" s="211"/>
      <c r="I989" s="211"/>
      <c r="J989" s="211"/>
      <c r="K989" s="211"/>
      <c r="L989" s="211"/>
      <c r="M989" s="211"/>
      <c r="N989" s="211"/>
      <c r="O989" s="211"/>
      <c r="P989" s="211"/>
      <c r="Q989" s="211"/>
      <c r="R989" s="211"/>
      <c r="S989" s="211"/>
      <c r="T989" s="211"/>
      <c r="U989" s="211"/>
      <c r="V989" s="211"/>
      <c r="W989" s="211"/>
      <c r="X989" s="211"/>
      <c r="Y989" s="211"/>
      <c r="Z989" s="211"/>
      <c r="AA989" s="211"/>
      <c r="AB989" s="211"/>
      <c r="AC989" s="211"/>
      <c r="AD989" s="211"/>
    </row>
    <row r="990" spans="1:30" ht="11.4" customHeight="1">
      <c r="A990" s="501" t="s">
        <v>5628</v>
      </c>
      <c r="B990" s="502"/>
      <c r="C990" s="502"/>
      <c r="D990" s="502"/>
      <c r="E990" s="502"/>
      <c r="F990" s="502"/>
      <c r="G990" s="503"/>
      <c r="H990" s="501" t="s">
        <v>5638</v>
      </c>
      <c r="I990" s="502"/>
      <c r="J990" s="502"/>
      <c r="K990" s="502"/>
      <c r="L990" s="503"/>
      <c r="M990" s="504" t="s">
        <v>5639</v>
      </c>
      <c r="N990" s="505"/>
      <c r="O990" s="504" t="s">
        <v>5640</v>
      </c>
      <c r="P990" s="506"/>
      <c r="Q990" s="506"/>
      <c r="R990" s="505"/>
      <c r="S990" s="504" t="s">
        <v>5641</v>
      </c>
      <c r="T990" s="506"/>
      <c r="U990" s="506"/>
      <c r="V990" s="505"/>
      <c r="W990" s="504" t="s">
        <v>5631</v>
      </c>
      <c r="X990" s="506"/>
      <c r="Y990" s="506"/>
      <c r="Z990" s="506"/>
      <c r="AA990" s="505"/>
      <c r="AB990" s="504" t="s">
        <v>5642</v>
      </c>
      <c r="AC990" s="506"/>
      <c r="AD990" s="505"/>
    </row>
    <row r="991" spans="1:30" ht="11.4" customHeight="1">
      <c r="A991" s="507" t="s">
        <v>5643</v>
      </c>
      <c r="B991" s="508"/>
      <c r="C991" s="508"/>
      <c r="D991" s="508"/>
      <c r="E991" s="508"/>
      <c r="F991" s="508"/>
      <c r="G991" s="509"/>
      <c r="H991" s="507" t="s">
        <v>5644</v>
      </c>
      <c r="I991" s="508"/>
      <c r="J991" s="508"/>
      <c r="K991" s="508"/>
      <c r="L991" s="509"/>
      <c r="M991" s="510">
        <v>7.19</v>
      </c>
      <c r="N991" s="511"/>
      <c r="O991" s="512">
        <v>20.21</v>
      </c>
      <c r="P991" s="513"/>
      <c r="Q991" s="513"/>
      <c r="R991" s="514"/>
      <c r="S991" s="515">
        <v>181.15</v>
      </c>
      <c r="T991" s="516"/>
      <c r="U991" s="516"/>
      <c r="V991" s="517"/>
      <c r="W991" s="529">
        <v>17.254999999999999</v>
      </c>
      <c r="X991" s="530"/>
      <c r="Y991" s="530"/>
      <c r="Z991" s="530"/>
      <c r="AA991" s="531"/>
      <c r="AB991" s="515">
        <v>348.72</v>
      </c>
      <c r="AC991" s="516"/>
      <c r="AD991" s="517"/>
    </row>
    <row r="992" spans="1:30" ht="11.4" customHeight="1">
      <c r="A992" s="507" t="s">
        <v>5648</v>
      </c>
      <c r="B992" s="508"/>
      <c r="C992" s="508"/>
      <c r="D992" s="508"/>
      <c r="E992" s="508"/>
      <c r="F992" s="508"/>
      <c r="G992" s="509"/>
      <c r="H992" s="507" t="s">
        <v>184</v>
      </c>
      <c r="I992" s="508"/>
      <c r="J992" s="508"/>
      <c r="K992" s="508"/>
      <c r="L992" s="509"/>
      <c r="M992" s="512">
        <v>11.56</v>
      </c>
      <c r="N992" s="514"/>
      <c r="O992" s="512">
        <v>29.14</v>
      </c>
      <c r="P992" s="513"/>
      <c r="Q992" s="513"/>
      <c r="R992" s="514"/>
      <c r="S992" s="515">
        <v>152.11000000000001</v>
      </c>
      <c r="T992" s="516"/>
      <c r="U992" s="516"/>
      <c r="V992" s="517"/>
      <c r="W992" s="529">
        <v>16.239999999999998</v>
      </c>
      <c r="X992" s="530"/>
      <c r="Y992" s="530"/>
      <c r="Z992" s="530"/>
      <c r="AA992" s="531"/>
      <c r="AB992" s="515">
        <v>473.23</v>
      </c>
      <c r="AC992" s="516"/>
      <c r="AD992" s="517"/>
    </row>
    <row r="993" spans="1:30" ht="11.4" customHeight="1">
      <c r="A993" s="521" t="s">
        <v>5646</v>
      </c>
      <c r="B993" s="521"/>
      <c r="C993" s="521"/>
      <c r="D993" s="521"/>
      <c r="E993" s="521"/>
      <c r="F993" s="521"/>
      <c r="G993" s="521"/>
      <c r="H993" s="521"/>
      <c r="I993" s="521"/>
      <c r="J993" s="521"/>
      <c r="K993" s="521"/>
      <c r="L993" s="521"/>
      <c r="M993" s="521"/>
      <c r="N993" s="521"/>
      <c r="O993" s="521"/>
      <c r="P993" s="521"/>
      <c r="Q993" s="521"/>
      <c r="R993" s="521"/>
      <c r="S993" s="521"/>
      <c r="T993" s="521"/>
      <c r="U993" s="521"/>
      <c r="V993" s="521"/>
      <c r="W993" s="521"/>
      <c r="X993" s="521"/>
      <c r="Y993" s="515">
        <v>821.95</v>
      </c>
      <c r="Z993" s="516"/>
      <c r="AA993" s="516"/>
      <c r="AB993" s="516"/>
      <c r="AC993" s="516"/>
      <c r="AD993" s="517"/>
    </row>
    <row r="994" spans="1:30" ht="10.8" customHeight="1">
      <c r="A994" s="211"/>
      <c r="B994" s="211"/>
      <c r="C994" s="211"/>
      <c r="D994" s="211"/>
      <c r="E994" s="211"/>
      <c r="F994" s="211"/>
      <c r="G994" s="211"/>
      <c r="H994" s="211"/>
      <c r="I994" s="211"/>
      <c r="J994" s="211"/>
      <c r="K994" s="211"/>
      <c r="L994" s="211"/>
      <c r="M994" s="211"/>
      <c r="N994" s="211"/>
      <c r="O994" s="211"/>
      <c r="P994" s="211"/>
      <c r="Q994" s="211"/>
      <c r="R994" s="211"/>
      <c r="S994" s="211"/>
      <c r="T994" s="211"/>
      <c r="U994" s="211"/>
      <c r="V994" s="211"/>
      <c r="W994" s="211"/>
      <c r="X994" s="211"/>
      <c r="Y994" s="211"/>
      <c r="Z994" s="211"/>
      <c r="AA994" s="211"/>
      <c r="AB994" s="211"/>
      <c r="AC994" s="211"/>
      <c r="AD994" s="211"/>
    </row>
    <row r="995" spans="1:30" ht="11.4" customHeight="1">
      <c r="A995" s="501" t="s">
        <v>5628</v>
      </c>
      <c r="B995" s="502"/>
      <c r="C995" s="502"/>
      <c r="D995" s="502"/>
      <c r="E995" s="502"/>
      <c r="F995" s="502"/>
      <c r="G995" s="503"/>
      <c r="H995" s="501" t="s">
        <v>5629</v>
      </c>
      <c r="I995" s="502"/>
      <c r="J995" s="502"/>
      <c r="K995" s="502"/>
      <c r="L995" s="502"/>
      <c r="M995" s="502"/>
      <c r="N995" s="502"/>
      <c r="O995" s="503"/>
      <c r="P995" s="522" t="s">
        <v>180</v>
      </c>
      <c r="Q995" s="523"/>
      <c r="R995" s="523"/>
      <c r="S995" s="524"/>
      <c r="T995" s="504" t="s">
        <v>5630</v>
      </c>
      <c r="U995" s="506"/>
      <c r="V995" s="506"/>
      <c r="W995" s="505"/>
      <c r="X995" s="504" t="s">
        <v>5631</v>
      </c>
      <c r="Y995" s="506"/>
      <c r="Z995" s="506"/>
      <c r="AA995" s="506"/>
      <c r="AB995" s="505"/>
      <c r="AC995" s="504" t="s">
        <v>5632</v>
      </c>
      <c r="AD995" s="505"/>
    </row>
    <row r="996" spans="1:30" ht="11.4" customHeight="1">
      <c r="A996" s="507" t="s">
        <v>5661</v>
      </c>
      <c r="B996" s="508"/>
      <c r="C996" s="508"/>
      <c r="D996" s="508"/>
      <c r="E996" s="508"/>
      <c r="F996" s="508"/>
      <c r="G996" s="509"/>
      <c r="H996" s="507" t="s">
        <v>5662</v>
      </c>
      <c r="I996" s="508"/>
      <c r="J996" s="508"/>
      <c r="K996" s="508"/>
      <c r="L996" s="508"/>
      <c r="M996" s="508"/>
      <c r="N996" s="508"/>
      <c r="O996" s="509"/>
      <c r="P996" s="525" t="s">
        <v>73</v>
      </c>
      <c r="Q996" s="526"/>
      <c r="R996" s="526"/>
      <c r="S996" s="527"/>
      <c r="T996" s="515">
        <v>169.62</v>
      </c>
      <c r="U996" s="516"/>
      <c r="V996" s="516"/>
      <c r="W996" s="517"/>
      <c r="X996" s="518">
        <v>0.25380000000000003</v>
      </c>
      <c r="Y996" s="519"/>
      <c r="Z996" s="519"/>
      <c r="AA996" s="519"/>
      <c r="AB996" s="520"/>
      <c r="AC996" s="512">
        <v>43.04</v>
      </c>
      <c r="AD996" s="514"/>
    </row>
    <row r="997" spans="1:30" ht="11.4" customHeight="1">
      <c r="A997" s="507" t="s">
        <v>5663</v>
      </c>
      <c r="B997" s="508"/>
      <c r="C997" s="508"/>
      <c r="D997" s="508"/>
      <c r="E997" s="508"/>
      <c r="F997" s="508"/>
      <c r="G997" s="509"/>
      <c r="H997" s="507" t="s">
        <v>5664</v>
      </c>
      <c r="I997" s="508"/>
      <c r="J997" s="508"/>
      <c r="K997" s="508"/>
      <c r="L997" s="508"/>
      <c r="M997" s="508"/>
      <c r="N997" s="508"/>
      <c r="O997" s="509"/>
      <c r="P997" s="525" t="s">
        <v>87</v>
      </c>
      <c r="Q997" s="526"/>
      <c r="R997" s="526"/>
      <c r="S997" s="527"/>
      <c r="T997" s="510">
        <v>0.63</v>
      </c>
      <c r="U997" s="528"/>
      <c r="V997" s="528"/>
      <c r="W997" s="511"/>
      <c r="X997" s="529">
        <v>46.69</v>
      </c>
      <c r="Y997" s="530"/>
      <c r="Z997" s="530"/>
      <c r="AA997" s="530"/>
      <c r="AB997" s="531"/>
      <c r="AC997" s="512">
        <v>29.41</v>
      </c>
      <c r="AD997" s="514"/>
    </row>
    <row r="998" spans="1:30" ht="11.4" customHeight="1">
      <c r="A998" s="507" t="s">
        <v>5680</v>
      </c>
      <c r="B998" s="508"/>
      <c r="C998" s="508"/>
      <c r="D998" s="508"/>
      <c r="E998" s="508"/>
      <c r="F998" s="508"/>
      <c r="G998" s="509"/>
      <c r="H998" s="507" t="s">
        <v>5681</v>
      </c>
      <c r="I998" s="508"/>
      <c r="J998" s="508"/>
      <c r="K998" s="508"/>
      <c r="L998" s="508"/>
      <c r="M998" s="508"/>
      <c r="N998" s="508"/>
      <c r="O998" s="509"/>
      <c r="P998" s="525" t="s">
        <v>87</v>
      </c>
      <c r="Q998" s="526"/>
      <c r="R998" s="526"/>
      <c r="S998" s="527"/>
      <c r="T998" s="510">
        <v>0.84</v>
      </c>
      <c r="U998" s="528"/>
      <c r="V998" s="528"/>
      <c r="W998" s="511"/>
      <c r="X998" s="529">
        <v>10.15</v>
      </c>
      <c r="Y998" s="530"/>
      <c r="Z998" s="530"/>
      <c r="AA998" s="530"/>
      <c r="AB998" s="531"/>
      <c r="AC998" s="510">
        <v>8.52</v>
      </c>
      <c r="AD998" s="511"/>
    </row>
    <row r="999" spans="1:30" ht="34.5" customHeight="1">
      <c r="A999" s="507" t="s">
        <v>7161</v>
      </c>
      <c r="B999" s="508"/>
      <c r="C999" s="508"/>
      <c r="D999" s="508"/>
      <c r="E999" s="508"/>
      <c r="F999" s="508"/>
      <c r="G999" s="509"/>
      <c r="H999" s="507" t="s">
        <v>7162</v>
      </c>
      <c r="I999" s="508"/>
      <c r="J999" s="508"/>
      <c r="K999" s="508"/>
      <c r="L999" s="508"/>
      <c r="M999" s="508"/>
      <c r="N999" s="508"/>
      <c r="O999" s="509"/>
      <c r="P999" s="525" t="s">
        <v>67</v>
      </c>
      <c r="Q999" s="526"/>
      <c r="R999" s="526"/>
      <c r="S999" s="527"/>
      <c r="T999" s="515">
        <v>678.34</v>
      </c>
      <c r="U999" s="516"/>
      <c r="V999" s="516"/>
      <c r="W999" s="517"/>
      <c r="X999" s="529">
        <v>10.15</v>
      </c>
      <c r="Y999" s="530"/>
      <c r="Z999" s="530"/>
      <c r="AA999" s="530"/>
      <c r="AB999" s="531"/>
      <c r="AC999" s="548">
        <v>6885.15</v>
      </c>
      <c r="AD999" s="550"/>
    </row>
    <row r="1000" spans="1:30" ht="11.4" customHeight="1">
      <c r="A1000" s="521" t="s">
        <v>5633</v>
      </c>
      <c r="B1000" s="521"/>
      <c r="C1000" s="521"/>
      <c r="D1000" s="521"/>
      <c r="E1000" s="521"/>
      <c r="F1000" s="521"/>
      <c r="G1000" s="521"/>
      <c r="H1000" s="521"/>
      <c r="I1000" s="521"/>
      <c r="J1000" s="521"/>
      <c r="K1000" s="521"/>
      <c r="L1000" s="521"/>
      <c r="M1000" s="521"/>
      <c r="N1000" s="521"/>
      <c r="O1000" s="521"/>
      <c r="P1000" s="521"/>
      <c r="Q1000" s="521"/>
      <c r="R1000" s="521"/>
      <c r="S1000" s="521"/>
      <c r="T1000" s="521"/>
      <c r="U1000" s="521"/>
      <c r="V1000" s="521"/>
      <c r="W1000" s="521"/>
      <c r="X1000" s="521"/>
      <c r="Y1000" s="548">
        <v>6966.12</v>
      </c>
      <c r="Z1000" s="549"/>
      <c r="AA1000" s="549"/>
      <c r="AB1000" s="549"/>
      <c r="AC1000" s="549"/>
      <c r="AD1000" s="550"/>
    </row>
    <row r="1001" spans="1:30" ht="10.8" customHeight="1">
      <c r="A1001" s="211"/>
      <c r="B1001" s="211"/>
      <c r="C1001" s="211"/>
      <c r="D1001" s="211"/>
      <c r="E1001" s="211"/>
      <c r="F1001" s="211"/>
      <c r="G1001" s="211"/>
      <c r="H1001" s="211"/>
      <c r="I1001" s="211"/>
      <c r="J1001" s="211"/>
      <c r="K1001" s="211"/>
      <c r="L1001" s="211"/>
      <c r="M1001" s="211"/>
      <c r="N1001" s="211"/>
      <c r="O1001" s="211"/>
      <c r="P1001" s="211"/>
      <c r="Q1001" s="211"/>
      <c r="R1001" s="211"/>
      <c r="S1001" s="211"/>
      <c r="T1001" s="211"/>
      <c r="U1001" s="211"/>
      <c r="V1001" s="211"/>
      <c r="W1001" s="211"/>
      <c r="X1001" s="211"/>
      <c r="Y1001" s="211"/>
      <c r="Z1001" s="211"/>
      <c r="AA1001" s="211"/>
      <c r="AB1001" s="211"/>
      <c r="AC1001" s="211"/>
      <c r="AD1001" s="211"/>
    </row>
    <row r="1002" spans="1:30" ht="11.4" customHeight="1">
      <c r="A1002" s="504" t="s">
        <v>5634</v>
      </c>
      <c r="B1002" s="506"/>
      <c r="C1002" s="506"/>
      <c r="D1002" s="506"/>
      <c r="E1002" s="506"/>
      <c r="F1002" s="506"/>
      <c r="G1002" s="506"/>
      <c r="H1002" s="506"/>
      <c r="I1002" s="506"/>
      <c r="J1002" s="506"/>
      <c r="K1002" s="506"/>
      <c r="L1002" s="506"/>
      <c r="M1002" s="506"/>
      <c r="N1002" s="506"/>
      <c r="O1002" s="506"/>
      <c r="P1002" s="506"/>
      <c r="Q1002" s="506"/>
      <c r="R1002" s="506"/>
      <c r="S1002" s="506"/>
      <c r="T1002" s="506"/>
      <c r="U1002" s="506"/>
      <c r="V1002" s="506"/>
      <c r="W1002" s="506"/>
      <c r="X1002" s="505"/>
      <c r="Y1002" s="551">
        <v>7788.07</v>
      </c>
      <c r="Z1002" s="552"/>
      <c r="AA1002" s="552"/>
      <c r="AB1002" s="552"/>
      <c r="AC1002" s="552"/>
      <c r="AD1002" s="553"/>
    </row>
    <row r="1003" spans="1:30" ht="11.4" customHeight="1">
      <c r="A1003" s="504" t="s">
        <v>5635</v>
      </c>
      <c r="B1003" s="506"/>
      <c r="C1003" s="506"/>
      <c r="D1003" s="506"/>
      <c r="E1003" s="506"/>
      <c r="F1003" s="506"/>
      <c r="G1003" s="506"/>
      <c r="H1003" s="506"/>
      <c r="I1003" s="506"/>
      <c r="J1003" s="506"/>
      <c r="K1003" s="506"/>
      <c r="L1003" s="506"/>
      <c r="M1003" s="506"/>
      <c r="N1003" s="506"/>
      <c r="O1003" s="506"/>
      <c r="P1003" s="506"/>
      <c r="Q1003" s="506"/>
      <c r="R1003" s="506"/>
      <c r="S1003" s="506"/>
      <c r="T1003" s="506"/>
      <c r="U1003" s="506"/>
      <c r="V1003" s="506"/>
      <c r="W1003" s="506"/>
      <c r="X1003" s="505"/>
      <c r="Y1003" s="551">
        <v>1952.46</v>
      </c>
      <c r="Z1003" s="552"/>
      <c r="AA1003" s="552"/>
      <c r="AB1003" s="552"/>
      <c r="AC1003" s="552"/>
      <c r="AD1003" s="553"/>
    </row>
    <row r="1004" spans="1:30" ht="11.4" customHeight="1">
      <c r="A1004" s="504" t="s">
        <v>5636</v>
      </c>
      <c r="B1004" s="506"/>
      <c r="C1004" s="506"/>
      <c r="D1004" s="506"/>
      <c r="E1004" s="506"/>
      <c r="F1004" s="506"/>
      <c r="G1004" s="506"/>
      <c r="H1004" s="506"/>
      <c r="I1004" s="506"/>
      <c r="J1004" s="506"/>
      <c r="K1004" s="506"/>
      <c r="L1004" s="506"/>
      <c r="M1004" s="506"/>
      <c r="N1004" s="506"/>
      <c r="O1004" s="506"/>
      <c r="P1004" s="506"/>
      <c r="Q1004" s="506"/>
      <c r="R1004" s="506"/>
      <c r="S1004" s="506"/>
      <c r="T1004" s="506"/>
      <c r="U1004" s="506"/>
      <c r="V1004" s="506"/>
      <c r="W1004" s="506"/>
      <c r="X1004" s="505"/>
      <c r="Y1004" s="551">
        <v>9740.5300000000007</v>
      </c>
      <c r="Z1004" s="552"/>
      <c r="AA1004" s="552"/>
      <c r="AB1004" s="552"/>
      <c r="AC1004" s="552"/>
      <c r="AD1004" s="553"/>
    </row>
    <row r="1005" spans="1:30" ht="10.8" customHeight="1">
      <c r="A1005" s="211"/>
      <c r="B1005" s="211"/>
      <c r="C1005" s="211"/>
      <c r="D1005" s="211"/>
      <c r="E1005" s="211"/>
      <c r="F1005" s="211"/>
      <c r="G1005" s="211"/>
      <c r="H1005" s="211"/>
      <c r="I1005" s="211"/>
      <c r="J1005" s="211"/>
      <c r="K1005" s="211"/>
      <c r="L1005" s="211"/>
      <c r="M1005" s="211"/>
      <c r="N1005" s="211"/>
      <c r="O1005" s="211"/>
      <c r="P1005" s="211"/>
      <c r="Q1005" s="211"/>
      <c r="R1005" s="211"/>
      <c r="S1005" s="211"/>
      <c r="T1005" s="211"/>
      <c r="U1005" s="211"/>
      <c r="V1005" s="211"/>
      <c r="W1005" s="211"/>
      <c r="X1005" s="211"/>
      <c r="Y1005" s="211"/>
      <c r="Z1005" s="211"/>
      <c r="AA1005" s="211"/>
      <c r="AB1005" s="211"/>
      <c r="AC1005" s="211"/>
      <c r="AD1005" s="211"/>
    </row>
    <row r="1006" spans="1:30" ht="13.35" customHeight="1">
      <c r="A1006" s="540" t="s">
        <v>5637</v>
      </c>
      <c r="B1006" s="540"/>
      <c r="C1006" s="540"/>
      <c r="D1006" s="540"/>
      <c r="E1006" s="540"/>
      <c r="F1006" s="540" t="s">
        <v>7163</v>
      </c>
      <c r="G1006" s="540"/>
      <c r="H1006" s="540"/>
      <c r="I1006" s="540"/>
      <c r="J1006" s="540"/>
      <c r="K1006" s="540"/>
      <c r="L1006" s="540"/>
      <c r="M1006" s="540"/>
      <c r="N1006" s="540"/>
      <c r="O1006" s="540"/>
      <c r="P1006" s="540"/>
      <c r="Q1006" s="540"/>
      <c r="R1006" s="540"/>
      <c r="S1006" s="540"/>
      <c r="T1006" s="540"/>
      <c r="U1006" s="540"/>
      <c r="V1006" s="540"/>
      <c r="W1006" s="540"/>
      <c r="X1006" s="540"/>
      <c r="Y1006" s="540"/>
      <c r="Z1006" s="540"/>
      <c r="AA1006" s="540"/>
      <c r="AB1006" s="540"/>
      <c r="AC1006" s="540"/>
      <c r="AD1006" s="540"/>
    </row>
    <row r="1007" spans="1:30" ht="10.8" customHeight="1">
      <c r="A1007" s="211"/>
      <c r="B1007" s="211"/>
      <c r="C1007" s="211"/>
      <c r="D1007" s="211"/>
      <c r="E1007" s="211"/>
      <c r="F1007" s="211"/>
      <c r="G1007" s="211"/>
      <c r="H1007" s="211"/>
      <c r="I1007" s="211"/>
      <c r="J1007" s="211"/>
      <c r="K1007" s="211"/>
      <c r="L1007" s="211"/>
      <c r="M1007" s="211"/>
      <c r="N1007" s="211"/>
      <c r="O1007" s="211"/>
      <c r="P1007" s="211"/>
      <c r="Q1007" s="211"/>
      <c r="R1007" s="211"/>
      <c r="S1007" s="211"/>
      <c r="T1007" s="211"/>
      <c r="U1007" s="211"/>
      <c r="V1007" s="211"/>
      <c r="W1007" s="211"/>
      <c r="X1007" s="211"/>
      <c r="Y1007" s="211"/>
      <c r="Z1007" s="211"/>
      <c r="AA1007" s="211"/>
      <c r="AB1007" s="211"/>
      <c r="AC1007" s="211"/>
      <c r="AD1007" s="211"/>
    </row>
    <row r="1008" spans="1:30" ht="22.95" customHeight="1">
      <c r="A1008" s="211" t="s">
        <v>7121</v>
      </c>
      <c r="B1008" s="211"/>
      <c r="C1008" s="211"/>
      <c r="D1008" s="211"/>
      <c r="E1008" s="211"/>
      <c r="F1008" s="211"/>
      <c r="G1008" s="211"/>
      <c r="H1008" s="211"/>
      <c r="I1008" s="211"/>
      <c r="J1008" s="211"/>
      <c r="K1008" s="211"/>
      <c r="L1008" s="211"/>
      <c r="M1008" s="211"/>
      <c r="N1008" s="211"/>
      <c r="O1008" s="211"/>
      <c r="P1008" s="211"/>
      <c r="Q1008" s="211"/>
      <c r="R1008" s="211"/>
      <c r="S1008" s="211"/>
      <c r="T1008" s="211"/>
      <c r="U1008" s="211"/>
      <c r="V1008" s="211"/>
      <c r="W1008" s="211"/>
      <c r="X1008" s="211"/>
      <c r="Y1008" s="211" t="s">
        <v>5627</v>
      </c>
      <c r="Z1008" s="211"/>
      <c r="AA1008" s="211"/>
      <c r="AB1008" s="211"/>
      <c r="AC1008" s="211"/>
      <c r="AD1008" s="211"/>
    </row>
    <row r="1009" spans="1:30" ht="10.8" customHeight="1">
      <c r="A1009" s="211"/>
      <c r="B1009" s="211"/>
      <c r="C1009" s="211"/>
      <c r="D1009" s="211"/>
      <c r="E1009" s="211"/>
      <c r="F1009" s="211"/>
      <c r="G1009" s="211"/>
      <c r="H1009" s="211"/>
      <c r="I1009" s="211"/>
      <c r="J1009" s="211"/>
      <c r="K1009" s="211"/>
      <c r="L1009" s="211"/>
      <c r="M1009" s="211"/>
      <c r="N1009" s="211"/>
      <c r="O1009" s="211"/>
      <c r="P1009" s="211"/>
      <c r="Q1009" s="211"/>
      <c r="R1009" s="211"/>
      <c r="S1009" s="211"/>
      <c r="T1009" s="211"/>
      <c r="U1009" s="211"/>
      <c r="V1009" s="211"/>
      <c r="W1009" s="211"/>
      <c r="X1009" s="211"/>
      <c r="Y1009" s="211"/>
      <c r="Z1009" s="211"/>
      <c r="AA1009" s="211"/>
      <c r="AB1009" s="211"/>
      <c r="AC1009" s="211"/>
      <c r="AD1009" s="211"/>
    </row>
    <row r="1010" spans="1:30" ht="11.4" customHeight="1">
      <c r="A1010" s="501" t="s">
        <v>5628</v>
      </c>
      <c r="B1010" s="502"/>
      <c r="C1010" s="502"/>
      <c r="D1010" s="502"/>
      <c r="E1010" s="502"/>
      <c r="F1010" s="502"/>
      <c r="G1010" s="503"/>
      <c r="H1010" s="501" t="s">
        <v>5638</v>
      </c>
      <c r="I1010" s="502"/>
      <c r="J1010" s="502"/>
      <c r="K1010" s="502"/>
      <c r="L1010" s="503"/>
      <c r="M1010" s="504" t="s">
        <v>5639</v>
      </c>
      <c r="N1010" s="505"/>
      <c r="O1010" s="504" t="s">
        <v>5640</v>
      </c>
      <c r="P1010" s="506"/>
      <c r="Q1010" s="506"/>
      <c r="R1010" s="505"/>
      <c r="S1010" s="504" t="s">
        <v>5641</v>
      </c>
      <c r="T1010" s="506"/>
      <c r="U1010" s="506"/>
      <c r="V1010" s="505"/>
      <c r="W1010" s="504" t="s">
        <v>5631</v>
      </c>
      <c r="X1010" s="506"/>
      <c r="Y1010" s="506"/>
      <c r="Z1010" s="506"/>
      <c r="AA1010" s="505"/>
      <c r="AB1010" s="504" t="s">
        <v>5642</v>
      </c>
      <c r="AC1010" s="506"/>
      <c r="AD1010" s="505"/>
    </row>
    <row r="1011" spans="1:30" ht="11.4" customHeight="1">
      <c r="A1011" s="507" t="s">
        <v>5643</v>
      </c>
      <c r="B1011" s="508"/>
      <c r="C1011" s="508"/>
      <c r="D1011" s="508"/>
      <c r="E1011" s="508"/>
      <c r="F1011" s="508"/>
      <c r="G1011" s="509"/>
      <c r="H1011" s="507" t="s">
        <v>5644</v>
      </c>
      <c r="I1011" s="508"/>
      <c r="J1011" s="508"/>
      <c r="K1011" s="508"/>
      <c r="L1011" s="509"/>
      <c r="M1011" s="510">
        <v>7.19</v>
      </c>
      <c r="N1011" s="511"/>
      <c r="O1011" s="512">
        <v>20.21</v>
      </c>
      <c r="P1011" s="513"/>
      <c r="Q1011" s="513"/>
      <c r="R1011" s="514"/>
      <c r="S1011" s="515">
        <v>181.15</v>
      </c>
      <c r="T1011" s="516"/>
      <c r="U1011" s="516"/>
      <c r="V1011" s="517"/>
      <c r="W1011" s="518">
        <v>9.6240000000000006</v>
      </c>
      <c r="X1011" s="519"/>
      <c r="Y1011" s="519"/>
      <c r="Z1011" s="519"/>
      <c r="AA1011" s="520"/>
      <c r="AB1011" s="515">
        <v>194.5</v>
      </c>
      <c r="AC1011" s="516"/>
      <c r="AD1011" s="517"/>
    </row>
    <row r="1012" spans="1:30" ht="11.4" customHeight="1">
      <c r="A1012" s="507" t="s">
        <v>5648</v>
      </c>
      <c r="B1012" s="508"/>
      <c r="C1012" s="508"/>
      <c r="D1012" s="508"/>
      <c r="E1012" s="508"/>
      <c r="F1012" s="508"/>
      <c r="G1012" s="509"/>
      <c r="H1012" s="507" t="s">
        <v>184</v>
      </c>
      <c r="I1012" s="508"/>
      <c r="J1012" s="508"/>
      <c r="K1012" s="508"/>
      <c r="L1012" s="509"/>
      <c r="M1012" s="512">
        <v>11.56</v>
      </c>
      <c r="N1012" s="514"/>
      <c r="O1012" s="512">
        <v>29.14</v>
      </c>
      <c r="P1012" s="513"/>
      <c r="Q1012" s="513"/>
      <c r="R1012" s="514"/>
      <c r="S1012" s="515">
        <v>152.11000000000001</v>
      </c>
      <c r="T1012" s="516"/>
      <c r="U1012" s="516"/>
      <c r="V1012" s="517"/>
      <c r="W1012" s="518">
        <v>8.9842999999999993</v>
      </c>
      <c r="X1012" s="519"/>
      <c r="Y1012" s="519"/>
      <c r="Z1012" s="519"/>
      <c r="AA1012" s="520"/>
      <c r="AB1012" s="515">
        <v>261.8</v>
      </c>
      <c r="AC1012" s="516"/>
      <c r="AD1012" s="517"/>
    </row>
    <row r="1013" spans="1:30" ht="11.4" customHeight="1">
      <c r="A1013" s="521" t="s">
        <v>5646</v>
      </c>
      <c r="B1013" s="521"/>
      <c r="C1013" s="521"/>
      <c r="D1013" s="521"/>
      <c r="E1013" s="521"/>
      <c r="F1013" s="521"/>
      <c r="G1013" s="521"/>
      <c r="H1013" s="521"/>
      <c r="I1013" s="521"/>
      <c r="J1013" s="521"/>
      <c r="K1013" s="521"/>
      <c r="L1013" s="521"/>
      <c r="M1013" s="521"/>
      <c r="N1013" s="521"/>
      <c r="O1013" s="521"/>
      <c r="P1013" s="521"/>
      <c r="Q1013" s="521"/>
      <c r="R1013" s="521"/>
      <c r="S1013" s="521"/>
      <c r="T1013" s="521"/>
      <c r="U1013" s="521"/>
      <c r="V1013" s="521"/>
      <c r="W1013" s="521"/>
      <c r="X1013" s="521"/>
      <c r="Y1013" s="515">
        <v>456.3</v>
      </c>
      <c r="Z1013" s="516"/>
      <c r="AA1013" s="516"/>
      <c r="AB1013" s="516"/>
      <c r="AC1013" s="516"/>
      <c r="AD1013" s="517"/>
    </row>
    <row r="1014" spans="1:30" ht="10.8" customHeight="1">
      <c r="A1014" s="211"/>
      <c r="B1014" s="211"/>
      <c r="C1014" s="211"/>
      <c r="D1014" s="211"/>
      <c r="E1014" s="211"/>
      <c r="F1014" s="211"/>
      <c r="G1014" s="211"/>
      <c r="H1014" s="211"/>
      <c r="I1014" s="211"/>
      <c r="J1014" s="211"/>
      <c r="K1014" s="211"/>
      <c r="L1014" s="211"/>
      <c r="M1014" s="211"/>
      <c r="N1014" s="211"/>
      <c r="O1014" s="211"/>
      <c r="P1014" s="211"/>
      <c r="Q1014" s="211"/>
      <c r="R1014" s="211"/>
      <c r="S1014" s="211"/>
      <c r="T1014" s="211"/>
      <c r="U1014" s="211"/>
      <c r="V1014" s="211"/>
      <c r="W1014" s="211"/>
      <c r="X1014" s="211"/>
      <c r="Y1014" s="211"/>
      <c r="Z1014" s="211"/>
      <c r="AA1014" s="211"/>
      <c r="AB1014" s="211"/>
      <c r="AC1014" s="211"/>
      <c r="AD1014" s="211"/>
    </row>
    <row r="1015" spans="1:30" ht="11.4" customHeight="1">
      <c r="A1015" s="501" t="s">
        <v>5628</v>
      </c>
      <c r="B1015" s="502"/>
      <c r="C1015" s="502"/>
      <c r="D1015" s="502"/>
      <c r="E1015" s="502"/>
      <c r="F1015" s="502"/>
      <c r="G1015" s="503"/>
      <c r="H1015" s="501" t="s">
        <v>5629</v>
      </c>
      <c r="I1015" s="502"/>
      <c r="J1015" s="502"/>
      <c r="K1015" s="502"/>
      <c r="L1015" s="502"/>
      <c r="M1015" s="502"/>
      <c r="N1015" s="502"/>
      <c r="O1015" s="503"/>
      <c r="P1015" s="522" t="s">
        <v>180</v>
      </c>
      <c r="Q1015" s="523"/>
      <c r="R1015" s="523"/>
      <c r="S1015" s="524"/>
      <c r="T1015" s="504" t="s">
        <v>5630</v>
      </c>
      <c r="U1015" s="506"/>
      <c r="V1015" s="506"/>
      <c r="W1015" s="505"/>
      <c r="X1015" s="504" t="s">
        <v>5631</v>
      </c>
      <c r="Y1015" s="506"/>
      <c r="Z1015" s="506"/>
      <c r="AA1015" s="506"/>
      <c r="AB1015" s="505"/>
      <c r="AC1015" s="504" t="s">
        <v>5632</v>
      </c>
      <c r="AD1015" s="505"/>
    </row>
    <row r="1016" spans="1:30" ht="11.4" customHeight="1">
      <c r="A1016" s="507" t="s">
        <v>5821</v>
      </c>
      <c r="B1016" s="508"/>
      <c r="C1016" s="508"/>
      <c r="D1016" s="508"/>
      <c r="E1016" s="508"/>
      <c r="F1016" s="508"/>
      <c r="G1016" s="509"/>
      <c r="H1016" s="507" t="s">
        <v>5822</v>
      </c>
      <c r="I1016" s="508"/>
      <c r="J1016" s="508"/>
      <c r="K1016" s="508"/>
      <c r="L1016" s="508"/>
      <c r="M1016" s="508"/>
      <c r="N1016" s="508"/>
      <c r="O1016" s="509"/>
      <c r="P1016" s="525" t="s">
        <v>71</v>
      </c>
      <c r="Q1016" s="526"/>
      <c r="R1016" s="526"/>
      <c r="S1016" s="527"/>
      <c r="T1016" s="510">
        <v>3.87</v>
      </c>
      <c r="U1016" s="528"/>
      <c r="V1016" s="528"/>
      <c r="W1016" s="511"/>
      <c r="X1016" s="518">
        <v>2.2320000000000002</v>
      </c>
      <c r="Y1016" s="519"/>
      <c r="Z1016" s="519"/>
      <c r="AA1016" s="519"/>
      <c r="AB1016" s="520"/>
      <c r="AC1016" s="510">
        <v>8.6300000000000008</v>
      </c>
      <c r="AD1016" s="511"/>
    </row>
    <row r="1017" spans="1:30" ht="11.4" customHeight="1">
      <c r="A1017" s="507" t="s">
        <v>5823</v>
      </c>
      <c r="B1017" s="508"/>
      <c r="C1017" s="508"/>
      <c r="D1017" s="508"/>
      <c r="E1017" s="508"/>
      <c r="F1017" s="508"/>
      <c r="G1017" s="509"/>
      <c r="H1017" s="507" t="s">
        <v>5824</v>
      </c>
      <c r="I1017" s="508"/>
      <c r="J1017" s="508"/>
      <c r="K1017" s="508"/>
      <c r="L1017" s="508"/>
      <c r="M1017" s="508"/>
      <c r="N1017" s="508"/>
      <c r="O1017" s="509"/>
      <c r="P1017" s="525" t="s">
        <v>71</v>
      </c>
      <c r="Q1017" s="526"/>
      <c r="R1017" s="526"/>
      <c r="S1017" s="527"/>
      <c r="T1017" s="512">
        <v>11.8</v>
      </c>
      <c r="U1017" s="513"/>
      <c r="V1017" s="513"/>
      <c r="W1017" s="514"/>
      <c r="X1017" s="518">
        <v>0.249</v>
      </c>
      <c r="Y1017" s="519"/>
      <c r="Z1017" s="519"/>
      <c r="AA1017" s="519"/>
      <c r="AB1017" s="520"/>
      <c r="AC1017" s="510">
        <v>2.93</v>
      </c>
      <c r="AD1017" s="511"/>
    </row>
    <row r="1018" spans="1:30" ht="22.95" customHeight="1">
      <c r="A1018" s="507" t="s">
        <v>5825</v>
      </c>
      <c r="B1018" s="508"/>
      <c r="C1018" s="508"/>
      <c r="D1018" s="508"/>
      <c r="E1018" s="508"/>
      <c r="F1018" s="508"/>
      <c r="G1018" s="509"/>
      <c r="H1018" s="507" t="s">
        <v>5826</v>
      </c>
      <c r="I1018" s="508"/>
      <c r="J1018" s="508"/>
      <c r="K1018" s="508"/>
      <c r="L1018" s="508"/>
      <c r="M1018" s="508"/>
      <c r="N1018" s="508"/>
      <c r="O1018" s="509"/>
      <c r="P1018" s="525" t="s">
        <v>71</v>
      </c>
      <c r="Q1018" s="526"/>
      <c r="R1018" s="526"/>
      <c r="S1018" s="527"/>
      <c r="T1018" s="512">
        <v>13.6</v>
      </c>
      <c r="U1018" s="513"/>
      <c r="V1018" s="513"/>
      <c r="W1018" s="514"/>
      <c r="X1018" s="518">
        <v>0.44629999999999997</v>
      </c>
      <c r="Y1018" s="519"/>
      <c r="Z1018" s="519"/>
      <c r="AA1018" s="519"/>
      <c r="AB1018" s="520"/>
      <c r="AC1018" s="510">
        <v>6.06</v>
      </c>
      <c r="AD1018" s="511"/>
    </row>
    <row r="1019" spans="1:30" ht="11.4" customHeight="1">
      <c r="A1019" s="507" t="s">
        <v>5827</v>
      </c>
      <c r="B1019" s="508"/>
      <c r="C1019" s="508"/>
      <c r="D1019" s="508"/>
      <c r="E1019" s="508"/>
      <c r="F1019" s="508"/>
      <c r="G1019" s="509"/>
      <c r="H1019" s="507" t="s">
        <v>5828</v>
      </c>
      <c r="I1019" s="508"/>
      <c r="J1019" s="508"/>
      <c r="K1019" s="508"/>
      <c r="L1019" s="508"/>
      <c r="M1019" s="508"/>
      <c r="N1019" s="508"/>
      <c r="O1019" s="509"/>
      <c r="P1019" s="525" t="s">
        <v>87</v>
      </c>
      <c r="Q1019" s="526"/>
      <c r="R1019" s="526"/>
      <c r="S1019" s="527"/>
      <c r="T1019" s="512">
        <v>28.9</v>
      </c>
      <c r="U1019" s="513"/>
      <c r="V1019" s="513"/>
      <c r="W1019" s="514"/>
      <c r="X1019" s="518">
        <v>1.0568</v>
      </c>
      <c r="Y1019" s="519"/>
      <c r="Z1019" s="519"/>
      <c r="AA1019" s="519"/>
      <c r="AB1019" s="520"/>
      <c r="AC1019" s="512">
        <v>30.54</v>
      </c>
      <c r="AD1019" s="514"/>
    </row>
    <row r="1020" spans="1:30" ht="11.4" customHeight="1">
      <c r="A1020" s="507" t="s">
        <v>5829</v>
      </c>
      <c r="B1020" s="508"/>
      <c r="C1020" s="508"/>
      <c r="D1020" s="508"/>
      <c r="E1020" s="508"/>
      <c r="F1020" s="508"/>
      <c r="G1020" s="509"/>
      <c r="H1020" s="507" t="s">
        <v>5830</v>
      </c>
      <c r="I1020" s="508"/>
      <c r="J1020" s="508"/>
      <c r="K1020" s="508"/>
      <c r="L1020" s="508"/>
      <c r="M1020" s="508"/>
      <c r="N1020" s="508"/>
      <c r="O1020" s="509"/>
      <c r="P1020" s="525" t="s">
        <v>87</v>
      </c>
      <c r="Q1020" s="526"/>
      <c r="R1020" s="526"/>
      <c r="S1020" s="527"/>
      <c r="T1020" s="512">
        <v>35.78</v>
      </c>
      <c r="U1020" s="513"/>
      <c r="V1020" s="513"/>
      <c r="W1020" s="514"/>
      <c r="X1020" s="518">
        <v>1.7858000000000001</v>
      </c>
      <c r="Y1020" s="519"/>
      <c r="Z1020" s="519"/>
      <c r="AA1020" s="519"/>
      <c r="AB1020" s="520"/>
      <c r="AC1020" s="512">
        <v>63.89</v>
      </c>
      <c r="AD1020" s="514"/>
    </row>
    <row r="1021" spans="1:30" ht="22.95" customHeight="1">
      <c r="A1021" s="507" t="s">
        <v>7122</v>
      </c>
      <c r="B1021" s="508"/>
      <c r="C1021" s="508"/>
      <c r="D1021" s="508"/>
      <c r="E1021" s="508"/>
      <c r="F1021" s="508"/>
      <c r="G1021" s="509"/>
      <c r="H1021" s="507" t="s">
        <v>7123</v>
      </c>
      <c r="I1021" s="508"/>
      <c r="J1021" s="508"/>
      <c r="K1021" s="508"/>
      <c r="L1021" s="508"/>
      <c r="M1021" s="508"/>
      <c r="N1021" s="508"/>
      <c r="O1021" s="509"/>
      <c r="P1021" s="525" t="s">
        <v>87</v>
      </c>
      <c r="Q1021" s="526"/>
      <c r="R1021" s="526"/>
      <c r="S1021" s="527"/>
      <c r="T1021" s="512">
        <v>12.08</v>
      </c>
      <c r="U1021" s="513"/>
      <c r="V1021" s="513"/>
      <c r="W1021" s="514"/>
      <c r="X1021" s="541">
        <v>136.85990000000001</v>
      </c>
      <c r="Y1021" s="542"/>
      <c r="Z1021" s="542"/>
      <c r="AA1021" s="542"/>
      <c r="AB1021" s="543"/>
      <c r="AC1021" s="548">
        <v>1653.26</v>
      </c>
      <c r="AD1021" s="550"/>
    </row>
    <row r="1022" spans="1:30" ht="11.4" customHeight="1">
      <c r="A1022" s="507" t="s">
        <v>7124</v>
      </c>
      <c r="B1022" s="508"/>
      <c r="C1022" s="508"/>
      <c r="D1022" s="508"/>
      <c r="E1022" s="508"/>
      <c r="F1022" s="508"/>
      <c r="G1022" s="509"/>
      <c r="H1022" s="507" t="s">
        <v>7125</v>
      </c>
      <c r="I1022" s="508"/>
      <c r="J1022" s="508"/>
      <c r="K1022" s="508"/>
      <c r="L1022" s="508"/>
      <c r="M1022" s="508"/>
      <c r="N1022" s="508"/>
      <c r="O1022" s="509"/>
      <c r="P1022" s="525" t="s">
        <v>71</v>
      </c>
      <c r="Q1022" s="526"/>
      <c r="R1022" s="526"/>
      <c r="S1022" s="527"/>
      <c r="T1022" s="515">
        <v>122.48</v>
      </c>
      <c r="U1022" s="516"/>
      <c r="V1022" s="516"/>
      <c r="W1022" s="517"/>
      <c r="X1022" s="518">
        <v>7.5</v>
      </c>
      <c r="Y1022" s="519"/>
      <c r="Z1022" s="519"/>
      <c r="AA1022" s="519"/>
      <c r="AB1022" s="520"/>
      <c r="AC1022" s="515">
        <v>918.6</v>
      </c>
      <c r="AD1022" s="517"/>
    </row>
    <row r="1023" spans="1:30" ht="11.4" customHeight="1">
      <c r="A1023" s="507" t="s">
        <v>7126</v>
      </c>
      <c r="B1023" s="508"/>
      <c r="C1023" s="508"/>
      <c r="D1023" s="508"/>
      <c r="E1023" s="508"/>
      <c r="F1023" s="508"/>
      <c r="G1023" s="509"/>
      <c r="H1023" s="507" t="s">
        <v>7127</v>
      </c>
      <c r="I1023" s="508"/>
      <c r="J1023" s="508"/>
      <c r="K1023" s="508"/>
      <c r="L1023" s="508"/>
      <c r="M1023" s="508"/>
      <c r="N1023" s="508"/>
      <c r="O1023" s="509"/>
      <c r="P1023" s="525" t="s">
        <v>71</v>
      </c>
      <c r="Q1023" s="526"/>
      <c r="R1023" s="526"/>
      <c r="S1023" s="527"/>
      <c r="T1023" s="512">
        <v>26.96</v>
      </c>
      <c r="U1023" s="513"/>
      <c r="V1023" s="513"/>
      <c r="W1023" s="514"/>
      <c r="X1023" s="518">
        <v>6</v>
      </c>
      <c r="Y1023" s="519"/>
      <c r="Z1023" s="519"/>
      <c r="AA1023" s="519"/>
      <c r="AB1023" s="520"/>
      <c r="AC1023" s="515">
        <v>161.76</v>
      </c>
      <c r="AD1023" s="517"/>
    </row>
    <row r="1024" spans="1:30" ht="22.95" customHeight="1">
      <c r="A1024" s="507" t="s">
        <v>7128</v>
      </c>
      <c r="B1024" s="508"/>
      <c r="C1024" s="508"/>
      <c r="D1024" s="508"/>
      <c r="E1024" s="508"/>
      <c r="F1024" s="508"/>
      <c r="G1024" s="509"/>
      <c r="H1024" s="507" t="s">
        <v>7129</v>
      </c>
      <c r="I1024" s="508"/>
      <c r="J1024" s="508"/>
      <c r="K1024" s="508"/>
      <c r="L1024" s="508"/>
      <c r="M1024" s="508"/>
      <c r="N1024" s="508"/>
      <c r="O1024" s="509"/>
      <c r="P1024" s="525" t="s">
        <v>71</v>
      </c>
      <c r="Q1024" s="526"/>
      <c r="R1024" s="526"/>
      <c r="S1024" s="527"/>
      <c r="T1024" s="510">
        <v>8.89</v>
      </c>
      <c r="U1024" s="528"/>
      <c r="V1024" s="528"/>
      <c r="W1024" s="511"/>
      <c r="X1024" s="518">
        <v>1</v>
      </c>
      <c r="Y1024" s="519"/>
      <c r="Z1024" s="519"/>
      <c r="AA1024" s="519"/>
      <c r="AB1024" s="520"/>
      <c r="AC1024" s="510">
        <v>8.89</v>
      </c>
      <c r="AD1024" s="511"/>
    </row>
    <row r="1025" spans="1:30" ht="11.4" customHeight="1">
      <c r="A1025" s="507" t="s">
        <v>7130</v>
      </c>
      <c r="B1025" s="508"/>
      <c r="C1025" s="508"/>
      <c r="D1025" s="508"/>
      <c r="E1025" s="508"/>
      <c r="F1025" s="508"/>
      <c r="G1025" s="509"/>
      <c r="H1025" s="507" t="s">
        <v>7131</v>
      </c>
      <c r="I1025" s="508"/>
      <c r="J1025" s="508"/>
      <c r="K1025" s="508"/>
      <c r="L1025" s="508"/>
      <c r="M1025" s="508"/>
      <c r="N1025" s="508"/>
      <c r="O1025" s="509"/>
      <c r="P1025" s="525" t="s">
        <v>87</v>
      </c>
      <c r="Q1025" s="526"/>
      <c r="R1025" s="526"/>
      <c r="S1025" s="527"/>
      <c r="T1025" s="510">
        <v>9.93</v>
      </c>
      <c r="U1025" s="528"/>
      <c r="V1025" s="528"/>
      <c r="W1025" s="511"/>
      <c r="X1025" s="529">
        <v>13.5555</v>
      </c>
      <c r="Y1025" s="530"/>
      <c r="Z1025" s="530"/>
      <c r="AA1025" s="530"/>
      <c r="AB1025" s="531"/>
      <c r="AC1025" s="515">
        <v>134.6</v>
      </c>
      <c r="AD1025" s="517"/>
    </row>
    <row r="1026" spans="1:30" ht="11.4" customHeight="1">
      <c r="A1026" s="507" t="s">
        <v>7132</v>
      </c>
      <c r="B1026" s="508"/>
      <c r="C1026" s="508"/>
      <c r="D1026" s="508"/>
      <c r="E1026" s="508"/>
      <c r="F1026" s="508"/>
      <c r="G1026" s="509"/>
      <c r="H1026" s="507" t="s">
        <v>7133</v>
      </c>
      <c r="I1026" s="508"/>
      <c r="J1026" s="508"/>
      <c r="K1026" s="508"/>
      <c r="L1026" s="508"/>
      <c r="M1026" s="508"/>
      <c r="N1026" s="508"/>
      <c r="O1026" s="509"/>
      <c r="P1026" s="525" t="s">
        <v>71</v>
      </c>
      <c r="Q1026" s="526"/>
      <c r="R1026" s="526"/>
      <c r="S1026" s="527"/>
      <c r="T1026" s="512">
        <v>24.52</v>
      </c>
      <c r="U1026" s="513"/>
      <c r="V1026" s="513"/>
      <c r="W1026" s="514"/>
      <c r="X1026" s="518">
        <v>1</v>
      </c>
      <c r="Y1026" s="519"/>
      <c r="Z1026" s="519"/>
      <c r="AA1026" s="519"/>
      <c r="AB1026" s="520"/>
      <c r="AC1026" s="512">
        <v>24.52</v>
      </c>
      <c r="AD1026" s="514"/>
    </row>
    <row r="1027" spans="1:30" ht="11.4" customHeight="1">
      <c r="A1027" s="507" t="s">
        <v>7134</v>
      </c>
      <c r="B1027" s="508"/>
      <c r="C1027" s="508"/>
      <c r="D1027" s="508"/>
      <c r="E1027" s="508"/>
      <c r="F1027" s="508"/>
      <c r="G1027" s="509"/>
      <c r="H1027" s="507" t="s">
        <v>7135</v>
      </c>
      <c r="I1027" s="508"/>
      <c r="J1027" s="508"/>
      <c r="K1027" s="508"/>
      <c r="L1027" s="508"/>
      <c r="M1027" s="508"/>
      <c r="N1027" s="508"/>
      <c r="O1027" s="509"/>
      <c r="P1027" s="525" t="s">
        <v>87</v>
      </c>
      <c r="Q1027" s="526"/>
      <c r="R1027" s="526"/>
      <c r="S1027" s="527"/>
      <c r="T1027" s="510">
        <v>8.73</v>
      </c>
      <c r="U1027" s="528"/>
      <c r="V1027" s="528"/>
      <c r="W1027" s="511"/>
      <c r="X1027" s="529">
        <v>63.75</v>
      </c>
      <c r="Y1027" s="530"/>
      <c r="Z1027" s="530"/>
      <c r="AA1027" s="530"/>
      <c r="AB1027" s="531"/>
      <c r="AC1027" s="515">
        <v>556.53</v>
      </c>
      <c r="AD1027" s="517"/>
    </row>
    <row r="1028" spans="1:30" ht="11.4" customHeight="1">
      <c r="A1028" s="507" t="s">
        <v>7136</v>
      </c>
      <c r="B1028" s="508"/>
      <c r="C1028" s="508"/>
      <c r="D1028" s="508"/>
      <c r="E1028" s="508"/>
      <c r="F1028" s="508"/>
      <c r="G1028" s="509"/>
      <c r="H1028" s="507" t="s">
        <v>7137</v>
      </c>
      <c r="I1028" s="508"/>
      <c r="J1028" s="508"/>
      <c r="K1028" s="508"/>
      <c r="L1028" s="508"/>
      <c r="M1028" s="508"/>
      <c r="N1028" s="508"/>
      <c r="O1028" s="509"/>
      <c r="P1028" s="525" t="s">
        <v>87</v>
      </c>
      <c r="Q1028" s="526"/>
      <c r="R1028" s="526"/>
      <c r="S1028" s="527"/>
      <c r="T1028" s="512">
        <v>15</v>
      </c>
      <c r="U1028" s="513"/>
      <c r="V1028" s="513"/>
      <c r="W1028" s="514"/>
      <c r="X1028" s="518">
        <v>1.4063000000000001</v>
      </c>
      <c r="Y1028" s="519"/>
      <c r="Z1028" s="519"/>
      <c r="AA1028" s="519"/>
      <c r="AB1028" s="520"/>
      <c r="AC1028" s="512">
        <v>21.09</v>
      </c>
      <c r="AD1028" s="514"/>
    </row>
    <row r="1029" spans="1:30" ht="11.4" customHeight="1">
      <c r="A1029" s="521" t="s">
        <v>5633</v>
      </c>
      <c r="B1029" s="521"/>
      <c r="C1029" s="521"/>
      <c r="D1029" s="521"/>
      <c r="E1029" s="521"/>
      <c r="F1029" s="521"/>
      <c r="G1029" s="521"/>
      <c r="H1029" s="521"/>
      <c r="I1029" s="521"/>
      <c r="J1029" s="521"/>
      <c r="K1029" s="521"/>
      <c r="L1029" s="521"/>
      <c r="M1029" s="521"/>
      <c r="N1029" s="521"/>
      <c r="O1029" s="521"/>
      <c r="P1029" s="521"/>
      <c r="Q1029" s="521"/>
      <c r="R1029" s="521"/>
      <c r="S1029" s="521"/>
      <c r="T1029" s="521"/>
      <c r="U1029" s="521"/>
      <c r="V1029" s="521"/>
      <c r="W1029" s="521"/>
      <c r="X1029" s="521"/>
      <c r="Y1029" s="548">
        <v>3591.3</v>
      </c>
      <c r="Z1029" s="549"/>
      <c r="AA1029" s="549"/>
      <c r="AB1029" s="549"/>
      <c r="AC1029" s="549"/>
      <c r="AD1029" s="550"/>
    </row>
    <row r="1030" spans="1:30" ht="10.8" customHeight="1">
      <c r="A1030" s="211"/>
      <c r="B1030" s="211"/>
      <c r="C1030" s="211"/>
      <c r="D1030" s="211"/>
      <c r="E1030" s="211"/>
      <c r="F1030" s="211"/>
      <c r="G1030" s="211"/>
      <c r="H1030" s="211"/>
      <c r="I1030" s="211"/>
      <c r="J1030" s="211"/>
      <c r="K1030" s="211"/>
      <c r="L1030" s="211"/>
      <c r="M1030" s="211"/>
      <c r="N1030" s="211"/>
      <c r="O1030" s="211"/>
      <c r="P1030" s="211"/>
      <c r="Q1030" s="211"/>
      <c r="R1030" s="211"/>
      <c r="S1030" s="211"/>
      <c r="T1030" s="211"/>
      <c r="U1030" s="211"/>
      <c r="V1030" s="211"/>
      <c r="W1030" s="211"/>
      <c r="X1030" s="211"/>
      <c r="Y1030" s="211"/>
      <c r="Z1030" s="211"/>
      <c r="AA1030" s="211"/>
      <c r="AB1030" s="211"/>
      <c r="AC1030" s="211"/>
      <c r="AD1030" s="211"/>
    </row>
    <row r="1031" spans="1:30" ht="11.4" customHeight="1">
      <c r="A1031" s="504" t="s">
        <v>5634</v>
      </c>
      <c r="B1031" s="506"/>
      <c r="C1031" s="506"/>
      <c r="D1031" s="506"/>
      <c r="E1031" s="506"/>
      <c r="F1031" s="506"/>
      <c r="G1031" s="506"/>
      <c r="H1031" s="506"/>
      <c r="I1031" s="506"/>
      <c r="J1031" s="506"/>
      <c r="K1031" s="506"/>
      <c r="L1031" s="506"/>
      <c r="M1031" s="506"/>
      <c r="N1031" s="506"/>
      <c r="O1031" s="506"/>
      <c r="P1031" s="506"/>
      <c r="Q1031" s="506"/>
      <c r="R1031" s="506"/>
      <c r="S1031" s="506"/>
      <c r="T1031" s="506"/>
      <c r="U1031" s="506"/>
      <c r="V1031" s="506"/>
      <c r="W1031" s="506"/>
      <c r="X1031" s="505"/>
      <c r="Y1031" s="551">
        <v>4047.6</v>
      </c>
      <c r="Z1031" s="552"/>
      <c r="AA1031" s="552"/>
      <c r="AB1031" s="552"/>
      <c r="AC1031" s="552"/>
      <c r="AD1031" s="553"/>
    </row>
    <row r="1032" spans="1:30" ht="11.4" customHeight="1">
      <c r="A1032" s="504" t="s">
        <v>5635</v>
      </c>
      <c r="B1032" s="506"/>
      <c r="C1032" s="506"/>
      <c r="D1032" s="506"/>
      <c r="E1032" s="506"/>
      <c r="F1032" s="506"/>
      <c r="G1032" s="506"/>
      <c r="H1032" s="506"/>
      <c r="I1032" s="506"/>
      <c r="J1032" s="506"/>
      <c r="K1032" s="506"/>
      <c r="L1032" s="506"/>
      <c r="M1032" s="506"/>
      <c r="N1032" s="506"/>
      <c r="O1032" s="506"/>
      <c r="P1032" s="506"/>
      <c r="Q1032" s="506"/>
      <c r="R1032" s="506"/>
      <c r="S1032" s="506"/>
      <c r="T1032" s="506"/>
      <c r="U1032" s="506"/>
      <c r="V1032" s="506"/>
      <c r="W1032" s="506"/>
      <c r="X1032" s="505"/>
      <c r="Y1032" s="551">
        <v>1014.73</v>
      </c>
      <c r="Z1032" s="552"/>
      <c r="AA1032" s="552"/>
      <c r="AB1032" s="552"/>
      <c r="AC1032" s="552"/>
      <c r="AD1032" s="553"/>
    </row>
    <row r="1033" spans="1:30" ht="11.4" customHeight="1">
      <c r="A1033" s="504" t="s">
        <v>5636</v>
      </c>
      <c r="B1033" s="506"/>
      <c r="C1033" s="506"/>
      <c r="D1033" s="506"/>
      <c r="E1033" s="506"/>
      <c r="F1033" s="506"/>
      <c r="G1033" s="506"/>
      <c r="H1033" s="506"/>
      <c r="I1033" s="506"/>
      <c r="J1033" s="506"/>
      <c r="K1033" s="506"/>
      <c r="L1033" s="506"/>
      <c r="M1033" s="506"/>
      <c r="N1033" s="506"/>
      <c r="O1033" s="506"/>
      <c r="P1033" s="506"/>
      <c r="Q1033" s="506"/>
      <c r="R1033" s="506"/>
      <c r="S1033" s="506"/>
      <c r="T1033" s="506"/>
      <c r="U1033" s="506"/>
      <c r="V1033" s="506"/>
      <c r="W1033" s="506"/>
      <c r="X1033" s="505"/>
      <c r="Y1033" s="551">
        <v>5062.33</v>
      </c>
      <c r="Z1033" s="552"/>
      <c r="AA1033" s="552"/>
      <c r="AB1033" s="552"/>
      <c r="AC1033" s="552"/>
      <c r="AD1033" s="553"/>
    </row>
    <row r="1034" spans="1:30" ht="10.8" customHeight="1">
      <c r="A1034" s="211"/>
      <c r="B1034" s="211"/>
      <c r="C1034" s="211"/>
      <c r="D1034" s="211"/>
      <c r="E1034" s="211"/>
      <c r="F1034" s="211"/>
      <c r="G1034" s="211"/>
      <c r="H1034" s="211"/>
      <c r="I1034" s="211"/>
      <c r="J1034" s="211"/>
      <c r="K1034" s="211"/>
      <c r="L1034" s="211"/>
      <c r="M1034" s="211"/>
      <c r="N1034" s="211"/>
      <c r="O1034" s="211"/>
      <c r="P1034" s="211"/>
      <c r="Q1034" s="211"/>
      <c r="R1034" s="211"/>
      <c r="S1034" s="211"/>
      <c r="T1034" s="211"/>
      <c r="U1034" s="211"/>
      <c r="V1034" s="211"/>
      <c r="W1034" s="211"/>
      <c r="X1034" s="211"/>
      <c r="Y1034" s="211"/>
      <c r="Z1034" s="211"/>
      <c r="AA1034" s="211"/>
      <c r="AB1034" s="211"/>
      <c r="AC1034" s="211"/>
      <c r="AD1034" s="211"/>
    </row>
    <row r="1035" spans="1:30" ht="13.35" customHeight="1">
      <c r="A1035" s="540" t="s">
        <v>5637</v>
      </c>
      <c r="B1035" s="540"/>
      <c r="C1035" s="540"/>
      <c r="D1035" s="540"/>
      <c r="E1035" s="540"/>
      <c r="F1035" s="540" t="s">
        <v>7138</v>
      </c>
      <c r="G1035" s="540"/>
      <c r="H1035" s="540"/>
      <c r="I1035" s="540"/>
      <c r="J1035" s="540"/>
      <c r="K1035" s="540"/>
      <c r="L1035" s="540"/>
      <c r="M1035" s="540"/>
      <c r="N1035" s="540"/>
      <c r="O1035" s="540"/>
      <c r="P1035" s="540"/>
      <c r="Q1035" s="540"/>
      <c r="R1035" s="540"/>
      <c r="S1035" s="540"/>
      <c r="T1035" s="540"/>
      <c r="U1035" s="540"/>
      <c r="V1035" s="540"/>
      <c r="W1035" s="540"/>
      <c r="X1035" s="540"/>
      <c r="Y1035" s="540"/>
      <c r="Z1035" s="540"/>
      <c r="AA1035" s="540"/>
      <c r="AB1035" s="540"/>
      <c r="AC1035" s="540"/>
      <c r="AD1035" s="540"/>
    </row>
    <row r="1036" spans="1:30" ht="10.8" customHeight="1">
      <c r="A1036" s="211"/>
      <c r="B1036" s="211"/>
      <c r="C1036" s="211"/>
      <c r="D1036" s="211"/>
      <c r="E1036" s="211"/>
      <c r="F1036" s="211"/>
      <c r="G1036" s="211"/>
      <c r="H1036" s="211"/>
      <c r="I1036" s="211"/>
      <c r="J1036" s="211"/>
      <c r="K1036" s="211"/>
      <c r="L1036" s="211"/>
      <c r="M1036" s="211"/>
      <c r="N1036" s="211"/>
      <c r="O1036" s="211"/>
      <c r="P1036" s="211"/>
      <c r="Q1036" s="211"/>
      <c r="R1036" s="211"/>
      <c r="S1036" s="211"/>
      <c r="T1036" s="211"/>
      <c r="U1036" s="211"/>
      <c r="V1036" s="211"/>
      <c r="W1036" s="211"/>
      <c r="X1036" s="211"/>
      <c r="Y1036" s="211"/>
      <c r="Z1036" s="211"/>
      <c r="AA1036" s="211"/>
      <c r="AB1036" s="211"/>
      <c r="AC1036" s="211"/>
      <c r="AD1036" s="211"/>
    </row>
    <row r="1037" spans="1:30" ht="22.95" customHeight="1">
      <c r="A1037" s="211" t="s">
        <v>7113</v>
      </c>
      <c r="B1037" s="211"/>
      <c r="C1037" s="211"/>
      <c r="D1037" s="211"/>
      <c r="E1037" s="211"/>
      <c r="F1037" s="211"/>
      <c r="G1037" s="211"/>
      <c r="H1037" s="211"/>
      <c r="I1037" s="211"/>
      <c r="J1037" s="211"/>
      <c r="K1037" s="211"/>
      <c r="L1037" s="211"/>
      <c r="M1037" s="211"/>
      <c r="N1037" s="211"/>
      <c r="O1037" s="211"/>
      <c r="P1037" s="211"/>
      <c r="Q1037" s="211"/>
      <c r="R1037" s="211"/>
      <c r="S1037" s="211"/>
      <c r="T1037" s="211"/>
      <c r="U1037" s="211"/>
      <c r="V1037" s="211"/>
      <c r="W1037" s="211"/>
      <c r="X1037" s="211"/>
      <c r="Y1037" s="211" t="s">
        <v>5627</v>
      </c>
      <c r="Z1037" s="211"/>
      <c r="AA1037" s="211"/>
      <c r="AB1037" s="211"/>
      <c r="AC1037" s="211"/>
      <c r="AD1037" s="211"/>
    </row>
    <row r="1038" spans="1:30" ht="10.8" customHeight="1">
      <c r="A1038" s="211"/>
      <c r="B1038" s="211"/>
      <c r="C1038" s="211"/>
      <c r="D1038" s="211"/>
      <c r="E1038" s="211"/>
      <c r="F1038" s="211"/>
      <c r="G1038" s="211"/>
      <c r="H1038" s="211"/>
      <c r="I1038" s="211"/>
      <c r="J1038" s="211"/>
      <c r="K1038" s="211"/>
      <c r="L1038" s="211"/>
      <c r="M1038" s="211"/>
      <c r="N1038" s="211"/>
      <c r="O1038" s="211"/>
      <c r="P1038" s="211"/>
      <c r="Q1038" s="211"/>
      <c r="R1038" s="211"/>
      <c r="S1038" s="211"/>
      <c r="T1038" s="211"/>
      <c r="U1038" s="211"/>
      <c r="V1038" s="211"/>
      <c r="W1038" s="211"/>
      <c r="X1038" s="211"/>
      <c r="Y1038" s="211"/>
      <c r="Z1038" s="211"/>
      <c r="AA1038" s="211"/>
      <c r="AB1038" s="211"/>
      <c r="AC1038" s="211"/>
      <c r="AD1038" s="211"/>
    </row>
    <row r="1039" spans="1:30" ht="11.4" customHeight="1">
      <c r="A1039" s="501" t="s">
        <v>5628</v>
      </c>
      <c r="B1039" s="502"/>
      <c r="C1039" s="502"/>
      <c r="D1039" s="502"/>
      <c r="E1039" s="502"/>
      <c r="F1039" s="502"/>
      <c r="G1039" s="503"/>
      <c r="H1039" s="501" t="s">
        <v>5638</v>
      </c>
      <c r="I1039" s="502"/>
      <c r="J1039" s="502"/>
      <c r="K1039" s="502"/>
      <c r="L1039" s="503"/>
      <c r="M1039" s="504" t="s">
        <v>5639</v>
      </c>
      <c r="N1039" s="505"/>
      <c r="O1039" s="504" t="s">
        <v>5640</v>
      </c>
      <c r="P1039" s="506"/>
      <c r="Q1039" s="506"/>
      <c r="R1039" s="505"/>
      <c r="S1039" s="504" t="s">
        <v>5641</v>
      </c>
      <c r="T1039" s="506"/>
      <c r="U1039" s="506"/>
      <c r="V1039" s="505"/>
      <c r="W1039" s="504" t="s">
        <v>5631</v>
      </c>
      <c r="X1039" s="506"/>
      <c r="Y1039" s="506"/>
      <c r="Z1039" s="506"/>
      <c r="AA1039" s="505"/>
      <c r="AB1039" s="504" t="s">
        <v>5642</v>
      </c>
      <c r="AC1039" s="506"/>
      <c r="AD1039" s="505"/>
    </row>
    <row r="1040" spans="1:30" ht="11.4" customHeight="1">
      <c r="A1040" s="507" t="s">
        <v>5658</v>
      </c>
      <c r="B1040" s="508"/>
      <c r="C1040" s="508"/>
      <c r="D1040" s="508"/>
      <c r="E1040" s="508"/>
      <c r="F1040" s="508"/>
      <c r="G1040" s="509"/>
      <c r="H1040" s="507" t="s">
        <v>5659</v>
      </c>
      <c r="I1040" s="508"/>
      <c r="J1040" s="508"/>
      <c r="K1040" s="508"/>
      <c r="L1040" s="509"/>
      <c r="M1040" s="510">
        <v>8.09</v>
      </c>
      <c r="N1040" s="511"/>
      <c r="O1040" s="512">
        <v>22.05</v>
      </c>
      <c r="P1040" s="513"/>
      <c r="Q1040" s="513"/>
      <c r="R1040" s="514"/>
      <c r="S1040" s="515">
        <v>172.66</v>
      </c>
      <c r="T1040" s="516"/>
      <c r="U1040" s="516"/>
      <c r="V1040" s="517"/>
      <c r="W1040" s="518">
        <v>0.29260000000000003</v>
      </c>
      <c r="X1040" s="519"/>
      <c r="Y1040" s="519"/>
      <c r="Z1040" s="519"/>
      <c r="AA1040" s="520"/>
      <c r="AB1040" s="510">
        <v>6.45</v>
      </c>
      <c r="AC1040" s="528"/>
      <c r="AD1040" s="511"/>
    </row>
    <row r="1041" spans="1:30" ht="11.4" customHeight="1">
      <c r="A1041" s="507" t="s">
        <v>5645</v>
      </c>
      <c r="B1041" s="508"/>
      <c r="C1041" s="508"/>
      <c r="D1041" s="508"/>
      <c r="E1041" s="508"/>
      <c r="F1041" s="508"/>
      <c r="G1041" s="509"/>
      <c r="H1041" s="507" t="s">
        <v>190</v>
      </c>
      <c r="I1041" s="508"/>
      <c r="J1041" s="508"/>
      <c r="K1041" s="508"/>
      <c r="L1041" s="509"/>
      <c r="M1041" s="512">
        <v>11.56</v>
      </c>
      <c r="N1041" s="514"/>
      <c r="O1041" s="512">
        <v>29.49</v>
      </c>
      <c r="P1041" s="513"/>
      <c r="Q1041" s="513"/>
      <c r="R1041" s="514"/>
      <c r="S1041" s="515">
        <v>155.15</v>
      </c>
      <c r="T1041" s="516"/>
      <c r="U1041" s="516"/>
      <c r="V1041" s="517"/>
      <c r="W1041" s="518">
        <v>0.29260000000000003</v>
      </c>
      <c r="X1041" s="519"/>
      <c r="Y1041" s="519"/>
      <c r="Z1041" s="519"/>
      <c r="AA1041" s="520"/>
      <c r="AB1041" s="510">
        <v>8.6199999999999992</v>
      </c>
      <c r="AC1041" s="528"/>
      <c r="AD1041" s="511"/>
    </row>
    <row r="1042" spans="1:30" ht="11.4" customHeight="1">
      <c r="A1042" s="521" t="s">
        <v>5646</v>
      </c>
      <c r="B1042" s="521"/>
      <c r="C1042" s="521"/>
      <c r="D1042" s="521"/>
      <c r="E1042" s="521"/>
      <c r="F1042" s="521"/>
      <c r="G1042" s="521"/>
      <c r="H1042" s="521"/>
      <c r="I1042" s="521"/>
      <c r="J1042" s="521"/>
      <c r="K1042" s="521"/>
      <c r="L1042" s="521"/>
      <c r="M1042" s="521"/>
      <c r="N1042" s="521"/>
      <c r="O1042" s="521"/>
      <c r="P1042" s="521"/>
      <c r="Q1042" s="521"/>
      <c r="R1042" s="521"/>
      <c r="S1042" s="521"/>
      <c r="T1042" s="521"/>
      <c r="U1042" s="521"/>
      <c r="V1042" s="521"/>
      <c r="W1042" s="521"/>
      <c r="X1042" s="521"/>
      <c r="Y1042" s="512">
        <v>15.07</v>
      </c>
      <c r="Z1042" s="513"/>
      <c r="AA1042" s="513"/>
      <c r="AB1042" s="513"/>
      <c r="AC1042" s="513"/>
      <c r="AD1042" s="514"/>
    </row>
    <row r="1043" spans="1:30" ht="10.8" customHeight="1">
      <c r="A1043" s="211"/>
      <c r="B1043" s="211"/>
      <c r="C1043" s="211"/>
      <c r="D1043" s="211"/>
      <c r="E1043" s="211"/>
      <c r="F1043" s="211"/>
      <c r="G1043" s="211"/>
      <c r="H1043" s="211"/>
      <c r="I1043" s="211"/>
      <c r="J1043" s="211"/>
      <c r="K1043" s="211"/>
      <c r="L1043" s="211"/>
      <c r="M1043" s="211"/>
      <c r="N1043" s="211"/>
      <c r="O1043" s="211"/>
      <c r="P1043" s="211"/>
      <c r="Q1043" s="211"/>
      <c r="R1043" s="211"/>
      <c r="S1043" s="211"/>
      <c r="T1043" s="211"/>
      <c r="U1043" s="211"/>
      <c r="V1043" s="211"/>
      <c r="W1043" s="211"/>
      <c r="X1043" s="211"/>
      <c r="Y1043" s="211"/>
      <c r="Z1043" s="211"/>
      <c r="AA1043" s="211"/>
      <c r="AB1043" s="211"/>
      <c r="AC1043" s="211"/>
      <c r="AD1043" s="211"/>
    </row>
    <row r="1044" spans="1:30" ht="11.4" customHeight="1">
      <c r="A1044" s="501" t="s">
        <v>5628</v>
      </c>
      <c r="B1044" s="502"/>
      <c r="C1044" s="502"/>
      <c r="D1044" s="502"/>
      <c r="E1044" s="502"/>
      <c r="F1044" s="502"/>
      <c r="G1044" s="503"/>
      <c r="H1044" s="501" t="s">
        <v>5629</v>
      </c>
      <c r="I1044" s="502"/>
      <c r="J1044" s="502"/>
      <c r="K1044" s="502"/>
      <c r="L1044" s="502"/>
      <c r="M1044" s="502"/>
      <c r="N1044" s="502"/>
      <c r="O1044" s="503"/>
      <c r="P1044" s="522" t="s">
        <v>180</v>
      </c>
      <c r="Q1044" s="523"/>
      <c r="R1044" s="523"/>
      <c r="S1044" s="524"/>
      <c r="T1044" s="504" t="s">
        <v>5630</v>
      </c>
      <c r="U1044" s="506"/>
      <c r="V1044" s="506"/>
      <c r="W1044" s="505"/>
      <c r="X1044" s="504" t="s">
        <v>5631</v>
      </c>
      <c r="Y1044" s="506"/>
      <c r="Z1044" s="506"/>
      <c r="AA1044" s="506"/>
      <c r="AB1044" s="505"/>
      <c r="AC1044" s="504" t="s">
        <v>5632</v>
      </c>
      <c r="AD1044" s="505"/>
    </row>
    <row r="1045" spans="1:30" ht="34.5" customHeight="1">
      <c r="A1045" s="507" t="s">
        <v>7114</v>
      </c>
      <c r="B1045" s="508"/>
      <c r="C1045" s="508"/>
      <c r="D1045" s="508"/>
      <c r="E1045" s="508"/>
      <c r="F1045" s="508"/>
      <c r="G1045" s="509"/>
      <c r="H1045" s="507" t="s">
        <v>4140</v>
      </c>
      <c r="I1045" s="508"/>
      <c r="J1045" s="508"/>
      <c r="K1045" s="508"/>
      <c r="L1045" s="508"/>
      <c r="M1045" s="508"/>
      <c r="N1045" s="508"/>
      <c r="O1045" s="509"/>
      <c r="P1045" s="525" t="s">
        <v>71</v>
      </c>
      <c r="Q1045" s="526"/>
      <c r="R1045" s="526"/>
      <c r="S1045" s="527"/>
      <c r="T1045" s="515">
        <v>512.37</v>
      </c>
      <c r="U1045" s="516"/>
      <c r="V1045" s="516"/>
      <c r="W1045" s="517"/>
      <c r="X1045" s="518">
        <v>1</v>
      </c>
      <c r="Y1045" s="519"/>
      <c r="Z1045" s="519"/>
      <c r="AA1045" s="519"/>
      <c r="AB1045" s="520"/>
      <c r="AC1045" s="515">
        <v>512.37</v>
      </c>
      <c r="AD1045" s="517"/>
    </row>
    <row r="1046" spans="1:30" ht="11.4" customHeight="1">
      <c r="A1046" s="521" t="s">
        <v>5633</v>
      </c>
      <c r="B1046" s="521"/>
      <c r="C1046" s="521"/>
      <c r="D1046" s="521"/>
      <c r="E1046" s="521"/>
      <c r="F1046" s="521"/>
      <c r="G1046" s="521"/>
      <c r="H1046" s="521"/>
      <c r="I1046" s="521"/>
      <c r="J1046" s="521"/>
      <c r="K1046" s="521"/>
      <c r="L1046" s="521"/>
      <c r="M1046" s="521"/>
      <c r="N1046" s="521"/>
      <c r="O1046" s="521"/>
      <c r="P1046" s="521"/>
      <c r="Q1046" s="521"/>
      <c r="R1046" s="521"/>
      <c r="S1046" s="521"/>
      <c r="T1046" s="521"/>
      <c r="U1046" s="521"/>
      <c r="V1046" s="521"/>
      <c r="W1046" s="521"/>
      <c r="X1046" s="521"/>
      <c r="Y1046" s="515">
        <v>512.37</v>
      </c>
      <c r="Z1046" s="516"/>
      <c r="AA1046" s="516"/>
      <c r="AB1046" s="516"/>
      <c r="AC1046" s="516"/>
      <c r="AD1046" s="517"/>
    </row>
    <row r="1047" spans="1:30" ht="10.8" customHeight="1">
      <c r="A1047" s="211"/>
      <c r="B1047" s="211"/>
      <c r="C1047" s="211"/>
      <c r="D1047" s="211"/>
      <c r="E1047" s="211"/>
      <c r="F1047" s="211"/>
      <c r="G1047" s="211"/>
      <c r="H1047" s="211"/>
      <c r="I1047" s="211"/>
      <c r="J1047" s="211"/>
      <c r="K1047" s="211"/>
      <c r="L1047" s="211"/>
      <c r="M1047" s="211"/>
      <c r="N1047" s="211"/>
      <c r="O1047" s="211"/>
      <c r="P1047" s="211"/>
      <c r="Q1047" s="211"/>
      <c r="R1047" s="211"/>
      <c r="S1047" s="211"/>
      <c r="T1047" s="211"/>
      <c r="U1047" s="211"/>
      <c r="V1047" s="211"/>
      <c r="W1047" s="211"/>
      <c r="X1047" s="211"/>
      <c r="Y1047" s="211"/>
      <c r="Z1047" s="211"/>
      <c r="AA1047" s="211"/>
      <c r="AB1047" s="211"/>
      <c r="AC1047" s="211"/>
      <c r="AD1047" s="211"/>
    </row>
    <row r="1048" spans="1:30" ht="11.4" customHeight="1">
      <c r="A1048" s="504" t="s">
        <v>5634</v>
      </c>
      <c r="B1048" s="506"/>
      <c r="C1048" s="506"/>
      <c r="D1048" s="506"/>
      <c r="E1048" s="506"/>
      <c r="F1048" s="506"/>
      <c r="G1048" s="506"/>
      <c r="H1048" s="506"/>
      <c r="I1048" s="506"/>
      <c r="J1048" s="506"/>
      <c r="K1048" s="506"/>
      <c r="L1048" s="506"/>
      <c r="M1048" s="506"/>
      <c r="N1048" s="506"/>
      <c r="O1048" s="506"/>
      <c r="P1048" s="506"/>
      <c r="Q1048" s="506"/>
      <c r="R1048" s="506"/>
      <c r="S1048" s="506"/>
      <c r="T1048" s="506"/>
      <c r="U1048" s="506"/>
      <c r="V1048" s="506"/>
      <c r="W1048" s="506"/>
      <c r="X1048" s="505"/>
      <c r="Y1048" s="534">
        <v>527.44000000000005</v>
      </c>
      <c r="Z1048" s="535"/>
      <c r="AA1048" s="535"/>
      <c r="AB1048" s="535"/>
      <c r="AC1048" s="535"/>
      <c r="AD1048" s="536"/>
    </row>
    <row r="1049" spans="1:30" ht="11.4" customHeight="1">
      <c r="A1049" s="504" t="s">
        <v>5635</v>
      </c>
      <c r="B1049" s="506"/>
      <c r="C1049" s="506"/>
      <c r="D1049" s="506"/>
      <c r="E1049" s="506"/>
      <c r="F1049" s="506"/>
      <c r="G1049" s="506"/>
      <c r="H1049" s="506"/>
      <c r="I1049" s="506"/>
      <c r="J1049" s="506"/>
      <c r="K1049" s="506"/>
      <c r="L1049" s="506"/>
      <c r="M1049" s="506"/>
      <c r="N1049" s="506"/>
      <c r="O1049" s="506"/>
      <c r="P1049" s="506"/>
      <c r="Q1049" s="506"/>
      <c r="R1049" s="506"/>
      <c r="S1049" s="506"/>
      <c r="T1049" s="506"/>
      <c r="U1049" s="506"/>
      <c r="V1049" s="506"/>
      <c r="W1049" s="506"/>
      <c r="X1049" s="505"/>
      <c r="Y1049" s="534">
        <v>132.22</v>
      </c>
      <c r="Z1049" s="535"/>
      <c r="AA1049" s="535"/>
      <c r="AB1049" s="535"/>
      <c r="AC1049" s="535"/>
      <c r="AD1049" s="536"/>
    </row>
    <row r="1050" spans="1:30" ht="11.4" customHeight="1">
      <c r="A1050" s="504" t="s">
        <v>5636</v>
      </c>
      <c r="B1050" s="506"/>
      <c r="C1050" s="506"/>
      <c r="D1050" s="506"/>
      <c r="E1050" s="506"/>
      <c r="F1050" s="506"/>
      <c r="G1050" s="506"/>
      <c r="H1050" s="506"/>
      <c r="I1050" s="506"/>
      <c r="J1050" s="506"/>
      <c r="K1050" s="506"/>
      <c r="L1050" s="506"/>
      <c r="M1050" s="506"/>
      <c r="N1050" s="506"/>
      <c r="O1050" s="506"/>
      <c r="P1050" s="506"/>
      <c r="Q1050" s="506"/>
      <c r="R1050" s="506"/>
      <c r="S1050" s="506"/>
      <c r="T1050" s="506"/>
      <c r="U1050" s="506"/>
      <c r="V1050" s="506"/>
      <c r="W1050" s="506"/>
      <c r="X1050" s="505"/>
      <c r="Y1050" s="534">
        <v>659.66</v>
      </c>
      <c r="Z1050" s="535"/>
      <c r="AA1050" s="535"/>
      <c r="AB1050" s="535"/>
      <c r="AC1050" s="535"/>
      <c r="AD1050" s="536"/>
    </row>
    <row r="1051" spans="1:30" ht="10.8" customHeight="1">
      <c r="A1051" s="211"/>
      <c r="B1051" s="211"/>
      <c r="C1051" s="211"/>
      <c r="D1051" s="211"/>
      <c r="E1051" s="211"/>
      <c r="F1051" s="211"/>
      <c r="G1051" s="211"/>
      <c r="H1051" s="211"/>
      <c r="I1051" s="211"/>
      <c r="J1051" s="211"/>
      <c r="K1051" s="211"/>
      <c r="L1051" s="211"/>
      <c r="M1051" s="211"/>
      <c r="N1051" s="211"/>
      <c r="O1051" s="211"/>
      <c r="P1051" s="211"/>
      <c r="Q1051" s="211"/>
      <c r="R1051" s="211"/>
      <c r="S1051" s="211"/>
      <c r="T1051" s="211"/>
      <c r="U1051" s="211"/>
      <c r="V1051" s="211"/>
      <c r="W1051" s="211"/>
      <c r="X1051" s="211"/>
      <c r="Y1051" s="211"/>
      <c r="Z1051" s="211"/>
      <c r="AA1051" s="211"/>
      <c r="AB1051" s="211"/>
      <c r="AC1051" s="211"/>
      <c r="AD1051" s="211"/>
    </row>
    <row r="1052" spans="1:30" ht="13.35" customHeight="1">
      <c r="A1052" s="540" t="s">
        <v>5637</v>
      </c>
      <c r="B1052" s="540"/>
      <c r="C1052" s="540"/>
      <c r="D1052" s="540"/>
      <c r="E1052" s="540"/>
      <c r="F1052" s="540" t="s">
        <v>7115</v>
      </c>
      <c r="G1052" s="540"/>
      <c r="H1052" s="540"/>
      <c r="I1052" s="540"/>
      <c r="J1052" s="540"/>
      <c r="K1052" s="540"/>
      <c r="L1052" s="540"/>
      <c r="M1052" s="540"/>
      <c r="N1052" s="540"/>
      <c r="O1052" s="540"/>
      <c r="P1052" s="540"/>
      <c r="Q1052" s="540"/>
      <c r="R1052" s="540"/>
      <c r="S1052" s="540"/>
      <c r="T1052" s="540"/>
      <c r="U1052" s="540"/>
      <c r="V1052" s="540"/>
      <c r="W1052" s="540"/>
      <c r="X1052" s="540"/>
      <c r="Y1052" s="540"/>
      <c r="Z1052" s="540"/>
      <c r="AA1052" s="540"/>
      <c r="AB1052" s="540"/>
      <c r="AC1052" s="540"/>
      <c r="AD1052" s="540"/>
    </row>
    <row r="1053" spans="1:30" ht="10.8" customHeight="1">
      <c r="A1053" s="211"/>
      <c r="B1053" s="211"/>
      <c r="C1053" s="211"/>
      <c r="D1053" s="211"/>
      <c r="E1053" s="211"/>
      <c r="F1053" s="211"/>
      <c r="G1053" s="211"/>
      <c r="H1053" s="211"/>
      <c r="I1053" s="211"/>
      <c r="J1053" s="211"/>
      <c r="K1053" s="211"/>
      <c r="L1053" s="211"/>
      <c r="M1053" s="211"/>
      <c r="N1053" s="211"/>
      <c r="O1053" s="211"/>
      <c r="P1053" s="211"/>
      <c r="Q1053" s="211"/>
      <c r="R1053" s="211"/>
      <c r="S1053" s="211"/>
      <c r="T1053" s="211"/>
      <c r="U1053" s="211"/>
      <c r="V1053" s="211"/>
      <c r="W1053" s="211"/>
      <c r="X1053" s="211"/>
      <c r="Y1053" s="211"/>
      <c r="Z1053" s="211"/>
      <c r="AA1053" s="211"/>
      <c r="AB1053" s="211"/>
      <c r="AC1053" s="211"/>
      <c r="AD1053" s="211"/>
    </row>
    <row r="1054" spans="1:30" ht="22.95" customHeight="1">
      <c r="A1054" s="211" t="s">
        <v>7119</v>
      </c>
      <c r="B1054" s="211"/>
      <c r="C1054" s="211"/>
      <c r="D1054" s="211"/>
      <c r="E1054" s="211"/>
      <c r="F1054" s="211"/>
      <c r="G1054" s="211"/>
      <c r="H1054" s="211"/>
      <c r="I1054" s="211"/>
      <c r="J1054" s="211"/>
      <c r="K1054" s="211"/>
      <c r="L1054" s="211"/>
      <c r="M1054" s="211"/>
      <c r="N1054" s="211"/>
      <c r="O1054" s="211"/>
      <c r="P1054" s="211"/>
      <c r="Q1054" s="211"/>
      <c r="R1054" s="211"/>
      <c r="S1054" s="211"/>
      <c r="T1054" s="211"/>
      <c r="U1054" s="211"/>
      <c r="V1054" s="211"/>
      <c r="W1054" s="211"/>
      <c r="X1054" s="211"/>
      <c r="Y1054" s="211" t="s">
        <v>5627</v>
      </c>
      <c r="Z1054" s="211"/>
      <c r="AA1054" s="211"/>
      <c r="AB1054" s="211"/>
      <c r="AC1054" s="211"/>
      <c r="AD1054" s="211"/>
    </row>
    <row r="1055" spans="1:30" ht="10.8" customHeight="1">
      <c r="A1055" s="211"/>
      <c r="B1055" s="211"/>
      <c r="C1055" s="211"/>
      <c r="D1055" s="211"/>
      <c r="E1055" s="211"/>
      <c r="F1055" s="211"/>
      <c r="G1055" s="211"/>
      <c r="H1055" s="211"/>
      <c r="I1055" s="211"/>
      <c r="J1055" s="211"/>
      <c r="K1055" s="211"/>
      <c r="L1055" s="211"/>
      <c r="M1055" s="211"/>
      <c r="N1055" s="211"/>
      <c r="O1055" s="211"/>
      <c r="P1055" s="211"/>
      <c r="Q1055" s="211"/>
      <c r="R1055" s="211"/>
      <c r="S1055" s="211"/>
      <c r="T1055" s="211"/>
      <c r="U1055" s="211"/>
      <c r="V1055" s="211"/>
      <c r="W1055" s="211"/>
      <c r="X1055" s="211"/>
      <c r="Y1055" s="211"/>
      <c r="Z1055" s="211"/>
      <c r="AA1055" s="211"/>
      <c r="AB1055" s="211"/>
      <c r="AC1055" s="211"/>
      <c r="AD1055" s="211"/>
    </row>
    <row r="1056" spans="1:30" ht="11.4" customHeight="1">
      <c r="A1056" s="501" t="s">
        <v>5628</v>
      </c>
      <c r="B1056" s="502"/>
      <c r="C1056" s="502"/>
      <c r="D1056" s="502"/>
      <c r="E1056" s="502"/>
      <c r="F1056" s="502"/>
      <c r="G1056" s="503"/>
      <c r="H1056" s="501" t="s">
        <v>5638</v>
      </c>
      <c r="I1056" s="502"/>
      <c r="J1056" s="502"/>
      <c r="K1056" s="502"/>
      <c r="L1056" s="503"/>
      <c r="M1056" s="504" t="s">
        <v>5639</v>
      </c>
      <c r="N1056" s="505"/>
      <c r="O1056" s="504" t="s">
        <v>5640</v>
      </c>
      <c r="P1056" s="506"/>
      <c r="Q1056" s="506"/>
      <c r="R1056" s="505"/>
      <c r="S1056" s="504" t="s">
        <v>5641</v>
      </c>
      <c r="T1056" s="506"/>
      <c r="U1056" s="506"/>
      <c r="V1056" s="505"/>
      <c r="W1056" s="504" t="s">
        <v>5631</v>
      </c>
      <c r="X1056" s="506"/>
      <c r="Y1056" s="506"/>
      <c r="Z1056" s="506"/>
      <c r="AA1056" s="505"/>
      <c r="AB1056" s="504" t="s">
        <v>5642</v>
      </c>
      <c r="AC1056" s="506"/>
      <c r="AD1056" s="505"/>
    </row>
    <row r="1057" spans="1:30" ht="11.4" customHeight="1">
      <c r="A1057" s="507" t="s">
        <v>5658</v>
      </c>
      <c r="B1057" s="508"/>
      <c r="C1057" s="508"/>
      <c r="D1057" s="508"/>
      <c r="E1057" s="508"/>
      <c r="F1057" s="508"/>
      <c r="G1057" s="509"/>
      <c r="H1057" s="507" t="s">
        <v>5659</v>
      </c>
      <c r="I1057" s="508"/>
      <c r="J1057" s="508"/>
      <c r="K1057" s="508"/>
      <c r="L1057" s="509"/>
      <c r="M1057" s="510">
        <v>8.09</v>
      </c>
      <c r="N1057" s="511"/>
      <c r="O1057" s="512">
        <v>22.05</v>
      </c>
      <c r="P1057" s="513"/>
      <c r="Q1057" s="513"/>
      <c r="R1057" s="514"/>
      <c r="S1057" s="515">
        <v>172.66</v>
      </c>
      <c r="T1057" s="516"/>
      <c r="U1057" s="516"/>
      <c r="V1057" s="517"/>
      <c r="W1057" s="518">
        <v>0.29260000000000003</v>
      </c>
      <c r="X1057" s="519"/>
      <c r="Y1057" s="519"/>
      <c r="Z1057" s="519"/>
      <c r="AA1057" s="520"/>
      <c r="AB1057" s="510">
        <v>6.45</v>
      </c>
      <c r="AC1057" s="528"/>
      <c r="AD1057" s="511"/>
    </row>
    <row r="1058" spans="1:30" ht="11.4" customHeight="1">
      <c r="A1058" s="507" t="s">
        <v>5645</v>
      </c>
      <c r="B1058" s="508"/>
      <c r="C1058" s="508"/>
      <c r="D1058" s="508"/>
      <c r="E1058" s="508"/>
      <c r="F1058" s="508"/>
      <c r="G1058" s="509"/>
      <c r="H1058" s="507" t="s">
        <v>190</v>
      </c>
      <c r="I1058" s="508"/>
      <c r="J1058" s="508"/>
      <c r="K1058" s="508"/>
      <c r="L1058" s="509"/>
      <c r="M1058" s="512">
        <v>11.56</v>
      </c>
      <c r="N1058" s="514"/>
      <c r="O1058" s="512">
        <v>29.49</v>
      </c>
      <c r="P1058" s="513"/>
      <c r="Q1058" s="513"/>
      <c r="R1058" s="514"/>
      <c r="S1058" s="515">
        <v>155.15</v>
      </c>
      <c r="T1058" s="516"/>
      <c r="U1058" s="516"/>
      <c r="V1058" s="517"/>
      <c r="W1058" s="518">
        <v>0.29260000000000003</v>
      </c>
      <c r="X1058" s="519"/>
      <c r="Y1058" s="519"/>
      <c r="Z1058" s="519"/>
      <c r="AA1058" s="520"/>
      <c r="AB1058" s="510">
        <v>8.6199999999999992</v>
      </c>
      <c r="AC1058" s="528"/>
      <c r="AD1058" s="511"/>
    </row>
    <row r="1059" spans="1:30" ht="11.4" customHeight="1">
      <c r="A1059" s="521" t="s">
        <v>5646</v>
      </c>
      <c r="B1059" s="521"/>
      <c r="C1059" s="521"/>
      <c r="D1059" s="521"/>
      <c r="E1059" s="521"/>
      <c r="F1059" s="521"/>
      <c r="G1059" s="521"/>
      <c r="H1059" s="521"/>
      <c r="I1059" s="521"/>
      <c r="J1059" s="521"/>
      <c r="K1059" s="521"/>
      <c r="L1059" s="521"/>
      <c r="M1059" s="521"/>
      <c r="N1059" s="521"/>
      <c r="O1059" s="521"/>
      <c r="P1059" s="521"/>
      <c r="Q1059" s="521"/>
      <c r="R1059" s="521"/>
      <c r="S1059" s="521"/>
      <c r="T1059" s="521"/>
      <c r="U1059" s="521"/>
      <c r="V1059" s="521"/>
      <c r="W1059" s="521"/>
      <c r="X1059" s="521"/>
      <c r="Y1059" s="512">
        <v>15.07</v>
      </c>
      <c r="Z1059" s="513"/>
      <c r="AA1059" s="513"/>
      <c r="AB1059" s="513"/>
      <c r="AC1059" s="513"/>
      <c r="AD1059" s="514"/>
    </row>
    <row r="1060" spans="1:30" ht="10.8" customHeight="1">
      <c r="A1060" s="211"/>
      <c r="B1060" s="211"/>
      <c r="C1060" s="211"/>
      <c r="D1060" s="211"/>
      <c r="E1060" s="211"/>
      <c r="F1060" s="211"/>
      <c r="G1060" s="211"/>
      <c r="H1060" s="211"/>
      <c r="I1060" s="211"/>
      <c r="J1060" s="211"/>
      <c r="K1060" s="211"/>
      <c r="L1060" s="211"/>
      <c r="M1060" s="211"/>
      <c r="N1060" s="211"/>
      <c r="O1060" s="211"/>
      <c r="P1060" s="211"/>
      <c r="Q1060" s="211"/>
      <c r="R1060" s="211"/>
      <c r="S1060" s="211"/>
      <c r="T1060" s="211"/>
      <c r="U1060" s="211"/>
      <c r="V1060" s="211"/>
      <c r="W1060" s="211"/>
      <c r="X1060" s="211"/>
      <c r="Y1060" s="211"/>
      <c r="Z1060" s="211"/>
      <c r="AA1060" s="211"/>
      <c r="AB1060" s="211"/>
      <c r="AC1060" s="211"/>
      <c r="AD1060" s="211"/>
    </row>
    <row r="1061" spans="1:30" ht="11.4" customHeight="1">
      <c r="A1061" s="501" t="s">
        <v>5628</v>
      </c>
      <c r="B1061" s="502"/>
      <c r="C1061" s="502"/>
      <c r="D1061" s="502"/>
      <c r="E1061" s="502"/>
      <c r="F1061" s="502"/>
      <c r="G1061" s="503"/>
      <c r="H1061" s="501" t="s">
        <v>5629</v>
      </c>
      <c r="I1061" s="502"/>
      <c r="J1061" s="502"/>
      <c r="K1061" s="502"/>
      <c r="L1061" s="502"/>
      <c r="M1061" s="502"/>
      <c r="N1061" s="502"/>
      <c r="O1061" s="503"/>
      <c r="P1061" s="522" t="s">
        <v>180</v>
      </c>
      <c r="Q1061" s="523"/>
      <c r="R1061" s="523"/>
      <c r="S1061" s="524"/>
      <c r="T1061" s="504" t="s">
        <v>5630</v>
      </c>
      <c r="U1061" s="506"/>
      <c r="V1061" s="506"/>
      <c r="W1061" s="505"/>
      <c r="X1061" s="504" t="s">
        <v>5631</v>
      </c>
      <c r="Y1061" s="506"/>
      <c r="Z1061" s="506"/>
      <c r="AA1061" s="506"/>
      <c r="AB1061" s="505"/>
      <c r="AC1061" s="504" t="s">
        <v>5632</v>
      </c>
      <c r="AD1061" s="505"/>
    </row>
    <row r="1062" spans="1:30" ht="34.5" customHeight="1">
      <c r="A1062" s="507" t="s">
        <v>7120</v>
      </c>
      <c r="B1062" s="508"/>
      <c r="C1062" s="508"/>
      <c r="D1062" s="508"/>
      <c r="E1062" s="508"/>
      <c r="F1062" s="508"/>
      <c r="G1062" s="509"/>
      <c r="H1062" s="507" t="s">
        <v>4141</v>
      </c>
      <c r="I1062" s="508"/>
      <c r="J1062" s="508"/>
      <c r="K1062" s="508"/>
      <c r="L1062" s="508"/>
      <c r="M1062" s="508"/>
      <c r="N1062" s="508"/>
      <c r="O1062" s="509"/>
      <c r="P1062" s="525" t="s">
        <v>71</v>
      </c>
      <c r="Q1062" s="526"/>
      <c r="R1062" s="526"/>
      <c r="S1062" s="527"/>
      <c r="T1062" s="515">
        <v>632.78</v>
      </c>
      <c r="U1062" s="516"/>
      <c r="V1062" s="516"/>
      <c r="W1062" s="517"/>
      <c r="X1062" s="518">
        <v>1</v>
      </c>
      <c r="Y1062" s="519"/>
      <c r="Z1062" s="519"/>
      <c r="AA1062" s="519"/>
      <c r="AB1062" s="520"/>
      <c r="AC1062" s="515">
        <v>632.78</v>
      </c>
      <c r="AD1062" s="517"/>
    </row>
    <row r="1063" spans="1:30" ht="11.4" customHeight="1">
      <c r="A1063" s="521" t="s">
        <v>5633</v>
      </c>
      <c r="B1063" s="521"/>
      <c r="C1063" s="521"/>
      <c r="D1063" s="521"/>
      <c r="E1063" s="521"/>
      <c r="F1063" s="521"/>
      <c r="G1063" s="521"/>
      <c r="H1063" s="521"/>
      <c r="I1063" s="521"/>
      <c r="J1063" s="521"/>
      <c r="K1063" s="521"/>
      <c r="L1063" s="521"/>
      <c r="M1063" s="521"/>
      <c r="N1063" s="521"/>
      <c r="O1063" s="521"/>
      <c r="P1063" s="521"/>
      <c r="Q1063" s="521"/>
      <c r="R1063" s="521"/>
      <c r="S1063" s="521"/>
      <c r="T1063" s="521"/>
      <c r="U1063" s="521"/>
      <c r="V1063" s="521"/>
      <c r="W1063" s="521"/>
      <c r="X1063" s="521"/>
      <c r="Y1063" s="515">
        <v>632.78</v>
      </c>
      <c r="Z1063" s="516"/>
      <c r="AA1063" s="516"/>
      <c r="AB1063" s="516"/>
      <c r="AC1063" s="516"/>
      <c r="AD1063" s="517"/>
    </row>
    <row r="1064" spans="1:30" ht="10.8" customHeight="1">
      <c r="A1064" s="211"/>
      <c r="B1064" s="211"/>
      <c r="C1064" s="211"/>
      <c r="D1064" s="211"/>
      <c r="E1064" s="211"/>
      <c r="F1064" s="211"/>
      <c r="G1064" s="211"/>
      <c r="H1064" s="211"/>
      <c r="I1064" s="211"/>
      <c r="J1064" s="211"/>
      <c r="K1064" s="211"/>
      <c r="L1064" s="211"/>
      <c r="M1064" s="211"/>
      <c r="N1064" s="211"/>
      <c r="O1064" s="211"/>
      <c r="P1064" s="211"/>
      <c r="Q1064" s="211"/>
      <c r="R1064" s="211"/>
      <c r="S1064" s="211"/>
      <c r="T1064" s="211"/>
      <c r="U1064" s="211"/>
      <c r="V1064" s="211"/>
      <c r="W1064" s="211"/>
      <c r="X1064" s="211"/>
      <c r="Y1064" s="211"/>
      <c r="Z1064" s="211"/>
      <c r="AA1064" s="211"/>
      <c r="AB1064" s="211"/>
      <c r="AC1064" s="211"/>
      <c r="AD1064" s="211"/>
    </row>
    <row r="1065" spans="1:30" ht="11.4" customHeight="1">
      <c r="A1065" s="504" t="s">
        <v>5634</v>
      </c>
      <c r="B1065" s="506"/>
      <c r="C1065" s="506"/>
      <c r="D1065" s="506"/>
      <c r="E1065" s="506"/>
      <c r="F1065" s="506"/>
      <c r="G1065" s="506"/>
      <c r="H1065" s="506"/>
      <c r="I1065" s="506"/>
      <c r="J1065" s="506"/>
      <c r="K1065" s="506"/>
      <c r="L1065" s="506"/>
      <c r="M1065" s="506"/>
      <c r="N1065" s="506"/>
      <c r="O1065" s="506"/>
      <c r="P1065" s="506"/>
      <c r="Q1065" s="506"/>
      <c r="R1065" s="506"/>
      <c r="S1065" s="506"/>
      <c r="T1065" s="506"/>
      <c r="U1065" s="506"/>
      <c r="V1065" s="506"/>
      <c r="W1065" s="506"/>
      <c r="X1065" s="505"/>
      <c r="Y1065" s="534">
        <v>647.85</v>
      </c>
      <c r="Z1065" s="535"/>
      <c r="AA1065" s="535"/>
      <c r="AB1065" s="535"/>
      <c r="AC1065" s="535"/>
      <c r="AD1065" s="536"/>
    </row>
    <row r="1066" spans="1:30" ht="11.4" customHeight="1">
      <c r="A1066" s="504" t="s">
        <v>5635</v>
      </c>
      <c r="B1066" s="506"/>
      <c r="C1066" s="506"/>
      <c r="D1066" s="506"/>
      <c r="E1066" s="506"/>
      <c r="F1066" s="506"/>
      <c r="G1066" s="506"/>
      <c r="H1066" s="506"/>
      <c r="I1066" s="506"/>
      <c r="J1066" s="506"/>
      <c r="K1066" s="506"/>
      <c r="L1066" s="506"/>
      <c r="M1066" s="506"/>
      <c r="N1066" s="506"/>
      <c r="O1066" s="506"/>
      <c r="P1066" s="506"/>
      <c r="Q1066" s="506"/>
      <c r="R1066" s="506"/>
      <c r="S1066" s="506"/>
      <c r="T1066" s="506"/>
      <c r="U1066" s="506"/>
      <c r="V1066" s="506"/>
      <c r="W1066" s="506"/>
      <c r="X1066" s="505"/>
      <c r="Y1066" s="534">
        <v>162.41</v>
      </c>
      <c r="Z1066" s="535"/>
      <c r="AA1066" s="535"/>
      <c r="AB1066" s="535"/>
      <c r="AC1066" s="535"/>
      <c r="AD1066" s="536"/>
    </row>
    <row r="1067" spans="1:30" ht="11.4" customHeight="1">
      <c r="A1067" s="504" t="s">
        <v>5636</v>
      </c>
      <c r="B1067" s="506"/>
      <c r="C1067" s="506"/>
      <c r="D1067" s="506"/>
      <c r="E1067" s="506"/>
      <c r="F1067" s="506"/>
      <c r="G1067" s="506"/>
      <c r="H1067" s="506"/>
      <c r="I1067" s="506"/>
      <c r="J1067" s="506"/>
      <c r="K1067" s="506"/>
      <c r="L1067" s="506"/>
      <c r="M1067" s="506"/>
      <c r="N1067" s="506"/>
      <c r="O1067" s="506"/>
      <c r="P1067" s="506"/>
      <c r="Q1067" s="506"/>
      <c r="R1067" s="506"/>
      <c r="S1067" s="506"/>
      <c r="T1067" s="506"/>
      <c r="U1067" s="506"/>
      <c r="V1067" s="506"/>
      <c r="W1067" s="506"/>
      <c r="X1067" s="505"/>
      <c r="Y1067" s="534">
        <v>810.26</v>
      </c>
      <c r="Z1067" s="535"/>
      <c r="AA1067" s="535"/>
      <c r="AB1067" s="535"/>
      <c r="AC1067" s="535"/>
      <c r="AD1067" s="536"/>
    </row>
    <row r="1068" spans="1:30" ht="10.8" customHeight="1">
      <c r="A1068" s="211"/>
      <c r="B1068" s="211"/>
      <c r="C1068" s="211"/>
      <c r="D1068" s="211"/>
      <c r="E1068" s="211"/>
      <c r="F1068" s="211"/>
      <c r="G1068" s="211"/>
      <c r="H1068" s="211"/>
      <c r="I1068" s="211"/>
      <c r="J1068" s="211"/>
      <c r="K1068" s="211"/>
      <c r="L1068" s="211"/>
      <c r="M1068" s="211"/>
      <c r="N1068" s="211"/>
      <c r="O1068" s="211"/>
      <c r="P1068" s="211"/>
      <c r="Q1068" s="211"/>
      <c r="R1068" s="211"/>
      <c r="S1068" s="211"/>
      <c r="T1068" s="211"/>
      <c r="U1068" s="211"/>
      <c r="V1068" s="211"/>
      <c r="W1068" s="211"/>
      <c r="X1068" s="211"/>
      <c r="Y1068" s="211"/>
      <c r="Z1068" s="211"/>
      <c r="AA1068" s="211"/>
      <c r="AB1068" s="211"/>
      <c r="AC1068" s="211"/>
      <c r="AD1068" s="211"/>
    </row>
    <row r="1069" spans="1:30" ht="13.35" customHeight="1">
      <c r="A1069" s="540" t="s">
        <v>5637</v>
      </c>
      <c r="B1069" s="540"/>
      <c r="C1069" s="540"/>
      <c r="D1069" s="540"/>
      <c r="E1069" s="540"/>
      <c r="F1069" s="540" t="s">
        <v>7115</v>
      </c>
      <c r="G1069" s="540"/>
      <c r="H1069" s="540"/>
      <c r="I1069" s="540"/>
      <c r="J1069" s="540"/>
      <c r="K1069" s="540"/>
      <c r="L1069" s="540"/>
      <c r="M1069" s="540"/>
      <c r="N1069" s="540"/>
      <c r="O1069" s="540"/>
      <c r="P1069" s="540"/>
      <c r="Q1069" s="540"/>
      <c r="R1069" s="540"/>
      <c r="S1069" s="540"/>
      <c r="T1069" s="540"/>
      <c r="U1069" s="540"/>
      <c r="V1069" s="540"/>
      <c r="W1069" s="540"/>
      <c r="X1069" s="540"/>
      <c r="Y1069" s="540"/>
      <c r="Z1069" s="540"/>
      <c r="AA1069" s="540"/>
      <c r="AB1069" s="540"/>
      <c r="AC1069" s="540"/>
      <c r="AD1069" s="540"/>
    </row>
    <row r="1070" spans="1:30" ht="10.8" customHeight="1">
      <c r="A1070" s="211"/>
      <c r="B1070" s="211"/>
      <c r="C1070" s="211"/>
      <c r="D1070" s="211"/>
      <c r="E1070" s="211"/>
      <c r="F1070" s="211"/>
      <c r="G1070" s="211"/>
      <c r="H1070" s="211"/>
      <c r="I1070" s="211"/>
      <c r="J1070" s="211"/>
      <c r="K1070" s="211"/>
      <c r="L1070" s="211"/>
      <c r="M1070" s="211"/>
      <c r="N1070" s="211"/>
      <c r="O1070" s="211"/>
      <c r="P1070" s="211"/>
      <c r="Q1070" s="211"/>
      <c r="R1070" s="211"/>
      <c r="S1070" s="211"/>
      <c r="T1070" s="211"/>
      <c r="U1070" s="211"/>
      <c r="V1070" s="211"/>
      <c r="W1070" s="211"/>
      <c r="X1070" s="211"/>
      <c r="Y1070" s="211"/>
      <c r="Z1070" s="211"/>
      <c r="AA1070" s="211"/>
      <c r="AB1070" s="211"/>
      <c r="AC1070" s="211"/>
      <c r="AD1070" s="211"/>
    </row>
    <row r="1071" spans="1:30" ht="34.5" customHeight="1">
      <c r="A1071" s="211" t="s">
        <v>7116</v>
      </c>
      <c r="B1071" s="211"/>
      <c r="C1071" s="211"/>
      <c r="D1071" s="211"/>
      <c r="E1071" s="211"/>
      <c r="F1071" s="211"/>
      <c r="G1071" s="211"/>
      <c r="H1071" s="211"/>
      <c r="I1071" s="211"/>
      <c r="J1071" s="211"/>
      <c r="K1071" s="211"/>
      <c r="L1071" s="211"/>
      <c r="M1071" s="211"/>
      <c r="N1071" s="211"/>
      <c r="O1071" s="211"/>
      <c r="P1071" s="211"/>
      <c r="Q1071" s="211"/>
      <c r="R1071" s="211"/>
      <c r="S1071" s="211"/>
      <c r="T1071" s="211"/>
      <c r="U1071" s="211"/>
      <c r="V1071" s="211"/>
      <c r="W1071" s="211"/>
      <c r="X1071" s="211"/>
      <c r="Y1071" s="211" t="s">
        <v>5627</v>
      </c>
      <c r="Z1071" s="211"/>
      <c r="AA1071" s="211"/>
      <c r="AB1071" s="211"/>
      <c r="AC1071" s="211"/>
      <c r="AD1071" s="211"/>
    </row>
    <row r="1072" spans="1:30" ht="10.8" customHeight="1">
      <c r="A1072" s="211"/>
      <c r="B1072" s="211"/>
      <c r="C1072" s="211"/>
      <c r="D1072" s="211"/>
      <c r="E1072" s="211"/>
      <c r="F1072" s="211"/>
      <c r="G1072" s="211"/>
      <c r="H1072" s="211"/>
      <c r="I1072" s="211"/>
      <c r="J1072" s="211"/>
      <c r="K1072" s="211"/>
      <c r="L1072" s="211"/>
      <c r="M1072" s="211"/>
      <c r="N1072" s="211"/>
      <c r="O1072" s="211"/>
      <c r="P1072" s="211"/>
      <c r="Q1072" s="211"/>
      <c r="R1072" s="211"/>
      <c r="S1072" s="211"/>
      <c r="T1072" s="211"/>
      <c r="U1072" s="211"/>
      <c r="V1072" s="211"/>
      <c r="W1072" s="211"/>
      <c r="X1072" s="211"/>
      <c r="Y1072" s="211"/>
      <c r="Z1072" s="211"/>
      <c r="AA1072" s="211"/>
      <c r="AB1072" s="211"/>
      <c r="AC1072" s="211"/>
      <c r="AD1072" s="211"/>
    </row>
    <row r="1073" spans="1:30" ht="11.4" customHeight="1">
      <c r="A1073" s="501" t="s">
        <v>5628</v>
      </c>
      <c r="B1073" s="502"/>
      <c r="C1073" s="502"/>
      <c r="D1073" s="502"/>
      <c r="E1073" s="502"/>
      <c r="F1073" s="502"/>
      <c r="G1073" s="503"/>
      <c r="H1073" s="501" t="s">
        <v>5638</v>
      </c>
      <c r="I1073" s="502"/>
      <c r="J1073" s="502"/>
      <c r="K1073" s="502"/>
      <c r="L1073" s="503"/>
      <c r="M1073" s="504" t="s">
        <v>5639</v>
      </c>
      <c r="N1073" s="505"/>
      <c r="O1073" s="504" t="s">
        <v>5640</v>
      </c>
      <c r="P1073" s="506"/>
      <c r="Q1073" s="506"/>
      <c r="R1073" s="505"/>
      <c r="S1073" s="504" t="s">
        <v>5641</v>
      </c>
      <c r="T1073" s="506"/>
      <c r="U1073" s="506"/>
      <c r="V1073" s="505"/>
      <c r="W1073" s="504" t="s">
        <v>5631</v>
      </c>
      <c r="X1073" s="506"/>
      <c r="Y1073" s="506"/>
      <c r="Z1073" s="506"/>
      <c r="AA1073" s="505"/>
      <c r="AB1073" s="504" t="s">
        <v>5642</v>
      </c>
      <c r="AC1073" s="506"/>
      <c r="AD1073" s="505"/>
    </row>
    <row r="1074" spans="1:30" ht="11.4" customHeight="1">
      <c r="A1074" s="507" t="s">
        <v>5658</v>
      </c>
      <c r="B1074" s="508"/>
      <c r="C1074" s="508"/>
      <c r="D1074" s="508"/>
      <c r="E1074" s="508"/>
      <c r="F1074" s="508"/>
      <c r="G1074" s="509"/>
      <c r="H1074" s="507" t="s">
        <v>5659</v>
      </c>
      <c r="I1074" s="508"/>
      <c r="J1074" s="508"/>
      <c r="K1074" s="508"/>
      <c r="L1074" s="509"/>
      <c r="M1074" s="510">
        <v>8.09</v>
      </c>
      <c r="N1074" s="511"/>
      <c r="O1074" s="512">
        <v>22.05</v>
      </c>
      <c r="P1074" s="513"/>
      <c r="Q1074" s="513"/>
      <c r="R1074" s="514"/>
      <c r="S1074" s="515">
        <v>172.66</v>
      </c>
      <c r="T1074" s="516"/>
      <c r="U1074" s="516"/>
      <c r="V1074" s="517"/>
      <c r="W1074" s="518">
        <v>2.056</v>
      </c>
      <c r="X1074" s="519"/>
      <c r="Y1074" s="519"/>
      <c r="Z1074" s="519"/>
      <c r="AA1074" s="520"/>
      <c r="AB1074" s="512">
        <v>45.33</v>
      </c>
      <c r="AC1074" s="513"/>
      <c r="AD1074" s="514"/>
    </row>
    <row r="1075" spans="1:30" ht="11.4" customHeight="1">
      <c r="A1075" s="507" t="s">
        <v>5645</v>
      </c>
      <c r="B1075" s="508"/>
      <c r="C1075" s="508"/>
      <c r="D1075" s="508"/>
      <c r="E1075" s="508"/>
      <c r="F1075" s="508"/>
      <c r="G1075" s="509"/>
      <c r="H1075" s="507" t="s">
        <v>190</v>
      </c>
      <c r="I1075" s="508"/>
      <c r="J1075" s="508"/>
      <c r="K1075" s="508"/>
      <c r="L1075" s="509"/>
      <c r="M1075" s="512">
        <v>11.56</v>
      </c>
      <c r="N1075" s="514"/>
      <c r="O1075" s="512">
        <v>29.49</v>
      </c>
      <c r="P1075" s="513"/>
      <c r="Q1075" s="513"/>
      <c r="R1075" s="514"/>
      <c r="S1075" s="515">
        <v>155.15</v>
      </c>
      <c r="T1075" s="516"/>
      <c r="U1075" s="516"/>
      <c r="V1075" s="517"/>
      <c r="W1075" s="518">
        <v>2.056</v>
      </c>
      <c r="X1075" s="519"/>
      <c r="Y1075" s="519"/>
      <c r="Z1075" s="519"/>
      <c r="AA1075" s="520"/>
      <c r="AB1075" s="512">
        <v>60.63</v>
      </c>
      <c r="AC1075" s="513"/>
      <c r="AD1075" s="514"/>
    </row>
    <row r="1076" spans="1:30" ht="11.4" customHeight="1">
      <c r="A1076" s="521" t="s">
        <v>5646</v>
      </c>
      <c r="B1076" s="521"/>
      <c r="C1076" s="521"/>
      <c r="D1076" s="521"/>
      <c r="E1076" s="521"/>
      <c r="F1076" s="521"/>
      <c r="G1076" s="521"/>
      <c r="H1076" s="521"/>
      <c r="I1076" s="521"/>
      <c r="J1076" s="521"/>
      <c r="K1076" s="521"/>
      <c r="L1076" s="521"/>
      <c r="M1076" s="521"/>
      <c r="N1076" s="521"/>
      <c r="O1076" s="521"/>
      <c r="P1076" s="521"/>
      <c r="Q1076" s="521"/>
      <c r="R1076" s="521"/>
      <c r="S1076" s="521"/>
      <c r="T1076" s="521"/>
      <c r="U1076" s="521"/>
      <c r="V1076" s="521"/>
      <c r="W1076" s="521"/>
      <c r="X1076" s="521"/>
      <c r="Y1076" s="515">
        <v>105.96</v>
      </c>
      <c r="Z1076" s="516"/>
      <c r="AA1076" s="516"/>
      <c r="AB1076" s="516"/>
      <c r="AC1076" s="516"/>
      <c r="AD1076" s="517"/>
    </row>
    <row r="1077" spans="1:30" ht="10.8" customHeight="1">
      <c r="A1077" s="211"/>
      <c r="B1077" s="211"/>
      <c r="C1077" s="211"/>
      <c r="D1077" s="211"/>
      <c r="E1077" s="211"/>
      <c r="F1077" s="211"/>
      <c r="G1077" s="211"/>
      <c r="H1077" s="211"/>
      <c r="I1077" s="211"/>
      <c r="J1077" s="211"/>
      <c r="K1077" s="211"/>
      <c r="L1077" s="211"/>
      <c r="M1077" s="211"/>
      <c r="N1077" s="211"/>
      <c r="O1077" s="211"/>
      <c r="P1077" s="211"/>
      <c r="Q1077" s="211"/>
      <c r="R1077" s="211"/>
      <c r="S1077" s="211"/>
      <c r="T1077" s="211"/>
      <c r="U1077" s="211"/>
      <c r="V1077" s="211"/>
      <c r="W1077" s="211"/>
      <c r="X1077" s="211"/>
      <c r="Y1077" s="211"/>
      <c r="Z1077" s="211"/>
      <c r="AA1077" s="211"/>
      <c r="AB1077" s="211"/>
      <c r="AC1077" s="211"/>
      <c r="AD1077" s="211"/>
    </row>
    <row r="1078" spans="1:30" ht="11.4" customHeight="1">
      <c r="A1078" s="501" t="s">
        <v>5628</v>
      </c>
      <c r="B1078" s="502"/>
      <c r="C1078" s="502"/>
      <c r="D1078" s="502"/>
      <c r="E1078" s="502"/>
      <c r="F1078" s="502"/>
      <c r="G1078" s="503"/>
      <c r="H1078" s="501" t="s">
        <v>5629</v>
      </c>
      <c r="I1078" s="502"/>
      <c r="J1078" s="502"/>
      <c r="K1078" s="502"/>
      <c r="L1078" s="502"/>
      <c r="M1078" s="502"/>
      <c r="N1078" s="502"/>
      <c r="O1078" s="503"/>
      <c r="P1078" s="522" t="s">
        <v>180</v>
      </c>
      <c r="Q1078" s="523"/>
      <c r="R1078" s="523"/>
      <c r="S1078" s="524"/>
      <c r="T1078" s="504" t="s">
        <v>5630</v>
      </c>
      <c r="U1078" s="506"/>
      <c r="V1078" s="506"/>
      <c r="W1078" s="505"/>
      <c r="X1078" s="504" t="s">
        <v>5631</v>
      </c>
      <c r="Y1078" s="506"/>
      <c r="Z1078" s="506"/>
      <c r="AA1078" s="506"/>
      <c r="AB1078" s="505"/>
      <c r="AC1078" s="504" t="s">
        <v>5632</v>
      </c>
      <c r="AD1078" s="505"/>
    </row>
    <row r="1079" spans="1:30" ht="34.5" customHeight="1">
      <c r="A1079" s="507" t="s">
        <v>7117</v>
      </c>
      <c r="B1079" s="508"/>
      <c r="C1079" s="508"/>
      <c r="D1079" s="508"/>
      <c r="E1079" s="508"/>
      <c r="F1079" s="508"/>
      <c r="G1079" s="509"/>
      <c r="H1079" s="507" t="s">
        <v>4134</v>
      </c>
      <c r="I1079" s="508"/>
      <c r="J1079" s="508"/>
      <c r="K1079" s="508"/>
      <c r="L1079" s="508"/>
      <c r="M1079" s="508"/>
      <c r="N1079" s="508"/>
      <c r="O1079" s="509"/>
      <c r="P1079" s="525" t="s">
        <v>71</v>
      </c>
      <c r="Q1079" s="526"/>
      <c r="R1079" s="526"/>
      <c r="S1079" s="527"/>
      <c r="T1079" s="515">
        <v>726.47</v>
      </c>
      <c r="U1079" s="516"/>
      <c r="V1079" s="516"/>
      <c r="W1079" s="517"/>
      <c r="X1079" s="518">
        <v>1</v>
      </c>
      <c r="Y1079" s="519"/>
      <c r="Z1079" s="519"/>
      <c r="AA1079" s="519"/>
      <c r="AB1079" s="520"/>
      <c r="AC1079" s="515">
        <v>726.47</v>
      </c>
      <c r="AD1079" s="517"/>
    </row>
    <row r="1080" spans="1:30" ht="11.4" customHeight="1">
      <c r="A1080" s="521" t="s">
        <v>5633</v>
      </c>
      <c r="B1080" s="521"/>
      <c r="C1080" s="521"/>
      <c r="D1080" s="521"/>
      <c r="E1080" s="521"/>
      <c r="F1080" s="521"/>
      <c r="G1080" s="521"/>
      <c r="H1080" s="521"/>
      <c r="I1080" s="521"/>
      <c r="J1080" s="521"/>
      <c r="K1080" s="521"/>
      <c r="L1080" s="521"/>
      <c r="M1080" s="521"/>
      <c r="N1080" s="521"/>
      <c r="O1080" s="521"/>
      <c r="P1080" s="521"/>
      <c r="Q1080" s="521"/>
      <c r="R1080" s="521"/>
      <c r="S1080" s="521"/>
      <c r="T1080" s="521"/>
      <c r="U1080" s="521"/>
      <c r="V1080" s="521"/>
      <c r="W1080" s="521"/>
      <c r="X1080" s="521"/>
      <c r="Y1080" s="515">
        <v>726.47</v>
      </c>
      <c r="Z1080" s="516"/>
      <c r="AA1080" s="516"/>
      <c r="AB1080" s="516"/>
      <c r="AC1080" s="516"/>
      <c r="AD1080" s="517"/>
    </row>
    <row r="1081" spans="1:30" ht="10.8" customHeight="1">
      <c r="A1081" s="211"/>
      <c r="B1081" s="211"/>
      <c r="C1081" s="211"/>
      <c r="D1081" s="211"/>
      <c r="E1081" s="211"/>
      <c r="F1081" s="211"/>
      <c r="G1081" s="211"/>
      <c r="H1081" s="211"/>
      <c r="I1081" s="211"/>
      <c r="J1081" s="211"/>
      <c r="K1081" s="211"/>
      <c r="L1081" s="211"/>
      <c r="M1081" s="211"/>
      <c r="N1081" s="211"/>
      <c r="O1081" s="211"/>
      <c r="P1081" s="211"/>
      <c r="Q1081" s="211"/>
      <c r="R1081" s="211"/>
      <c r="S1081" s="211"/>
      <c r="T1081" s="211"/>
      <c r="U1081" s="211"/>
      <c r="V1081" s="211"/>
      <c r="W1081" s="211"/>
      <c r="X1081" s="211"/>
      <c r="Y1081" s="211"/>
      <c r="Z1081" s="211"/>
      <c r="AA1081" s="211"/>
      <c r="AB1081" s="211"/>
      <c r="AC1081" s="211"/>
      <c r="AD1081" s="211"/>
    </row>
    <row r="1082" spans="1:30" ht="11.4" customHeight="1">
      <c r="A1082" s="504" t="s">
        <v>5634</v>
      </c>
      <c r="B1082" s="506"/>
      <c r="C1082" s="506"/>
      <c r="D1082" s="506"/>
      <c r="E1082" s="506"/>
      <c r="F1082" s="506"/>
      <c r="G1082" s="506"/>
      <c r="H1082" s="506"/>
      <c r="I1082" s="506"/>
      <c r="J1082" s="506"/>
      <c r="K1082" s="506"/>
      <c r="L1082" s="506"/>
      <c r="M1082" s="506"/>
      <c r="N1082" s="506"/>
      <c r="O1082" s="506"/>
      <c r="P1082" s="506"/>
      <c r="Q1082" s="506"/>
      <c r="R1082" s="506"/>
      <c r="S1082" s="506"/>
      <c r="T1082" s="506"/>
      <c r="U1082" s="506"/>
      <c r="V1082" s="506"/>
      <c r="W1082" s="506"/>
      <c r="X1082" s="505"/>
      <c r="Y1082" s="534">
        <v>832.43</v>
      </c>
      <c r="Z1082" s="535"/>
      <c r="AA1082" s="535"/>
      <c r="AB1082" s="535"/>
      <c r="AC1082" s="535"/>
      <c r="AD1082" s="536"/>
    </row>
    <row r="1083" spans="1:30" ht="11.4" customHeight="1">
      <c r="A1083" s="504" t="s">
        <v>5635</v>
      </c>
      <c r="B1083" s="506"/>
      <c r="C1083" s="506"/>
      <c r="D1083" s="506"/>
      <c r="E1083" s="506"/>
      <c r="F1083" s="506"/>
      <c r="G1083" s="506"/>
      <c r="H1083" s="506"/>
      <c r="I1083" s="506"/>
      <c r="J1083" s="506"/>
      <c r="K1083" s="506"/>
      <c r="L1083" s="506"/>
      <c r="M1083" s="506"/>
      <c r="N1083" s="506"/>
      <c r="O1083" s="506"/>
      <c r="P1083" s="506"/>
      <c r="Q1083" s="506"/>
      <c r="R1083" s="506"/>
      <c r="S1083" s="506"/>
      <c r="T1083" s="506"/>
      <c r="U1083" s="506"/>
      <c r="V1083" s="506"/>
      <c r="W1083" s="506"/>
      <c r="X1083" s="505"/>
      <c r="Y1083" s="534">
        <v>208.69</v>
      </c>
      <c r="Z1083" s="535"/>
      <c r="AA1083" s="535"/>
      <c r="AB1083" s="535"/>
      <c r="AC1083" s="535"/>
      <c r="AD1083" s="536"/>
    </row>
    <row r="1084" spans="1:30" ht="11.4" customHeight="1">
      <c r="A1084" s="504" t="s">
        <v>5636</v>
      </c>
      <c r="B1084" s="506"/>
      <c r="C1084" s="506"/>
      <c r="D1084" s="506"/>
      <c r="E1084" s="506"/>
      <c r="F1084" s="506"/>
      <c r="G1084" s="506"/>
      <c r="H1084" s="506"/>
      <c r="I1084" s="506"/>
      <c r="J1084" s="506"/>
      <c r="K1084" s="506"/>
      <c r="L1084" s="506"/>
      <c r="M1084" s="506"/>
      <c r="N1084" s="506"/>
      <c r="O1084" s="506"/>
      <c r="P1084" s="506"/>
      <c r="Q1084" s="506"/>
      <c r="R1084" s="506"/>
      <c r="S1084" s="506"/>
      <c r="T1084" s="506"/>
      <c r="U1084" s="506"/>
      <c r="V1084" s="506"/>
      <c r="W1084" s="506"/>
      <c r="X1084" s="505"/>
      <c r="Y1084" s="551">
        <v>1041.1199999999999</v>
      </c>
      <c r="Z1084" s="552"/>
      <c r="AA1084" s="552"/>
      <c r="AB1084" s="552"/>
      <c r="AC1084" s="552"/>
      <c r="AD1084" s="553"/>
    </row>
    <row r="1085" spans="1:30" ht="10.8" customHeight="1">
      <c r="A1085" s="211"/>
      <c r="B1085" s="211"/>
      <c r="C1085" s="211"/>
      <c r="D1085" s="211"/>
      <c r="E1085" s="211"/>
      <c r="F1085" s="211"/>
      <c r="G1085" s="211"/>
      <c r="H1085" s="211"/>
      <c r="I1085" s="211"/>
      <c r="J1085" s="211"/>
      <c r="K1085" s="211"/>
      <c r="L1085" s="211"/>
      <c r="M1085" s="211"/>
      <c r="N1085" s="211"/>
      <c r="O1085" s="211"/>
      <c r="P1085" s="211"/>
      <c r="Q1085" s="211"/>
      <c r="R1085" s="211"/>
      <c r="S1085" s="211"/>
      <c r="T1085" s="211"/>
      <c r="U1085" s="211"/>
      <c r="V1085" s="211"/>
      <c r="W1085" s="211"/>
      <c r="X1085" s="211"/>
      <c r="Y1085" s="211"/>
      <c r="Z1085" s="211"/>
      <c r="AA1085" s="211"/>
      <c r="AB1085" s="211"/>
      <c r="AC1085" s="211"/>
      <c r="AD1085" s="211"/>
    </row>
    <row r="1086" spans="1:30" ht="13.35" customHeight="1">
      <c r="A1086" s="540" t="s">
        <v>5637</v>
      </c>
      <c r="B1086" s="540"/>
      <c r="C1086" s="540"/>
      <c r="D1086" s="540"/>
      <c r="E1086" s="540"/>
      <c r="F1086" s="540" t="s">
        <v>7118</v>
      </c>
      <c r="G1086" s="540"/>
      <c r="H1086" s="540"/>
      <c r="I1086" s="540"/>
      <c r="J1086" s="540"/>
      <c r="K1086" s="540"/>
      <c r="L1086" s="540"/>
      <c r="M1086" s="540"/>
      <c r="N1086" s="540"/>
      <c r="O1086" s="540"/>
      <c r="P1086" s="540"/>
      <c r="Q1086" s="540"/>
      <c r="R1086" s="540"/>
      <c r="S1086" s="540"/>
      <c r="T1086" s="540"/>
      <c r="U1086" s="540"/>
      <c r="V1086" s="540"/>
      <c r="W1086" s="540"/>
      <c r="X1086" s="540"/>
      <c r="Y1086" s="540"/>
      <c r="Z1086" s="540"/>
      <c r="AA1086" s="540"/>
      <c r="AB1086" s="540"/>
      <c r="AC1086" s="540"/>
      <c r="AD1086" s="540"/>
    </row>
    <row r="1087" spans="1:30" ht="10.8" customHeight="1">
      <c r="A1087" s="211"/>
      <c r="B1087" s="211"/>
      <c r="C1087" s="211"/>
      <c r="D1087" s="211"/>
      <c r="E1087" s="211"/>
      <c r="F1087" s="211"/>
      <c r="G1087" s="211"/>
      <c r="H1087" s="211"/>
      <c r="I1087" s="211"/>
      <c r="J1087" s="211"/>
      <c r="K1087" s="211"/>
      <c r="L1087" s="211"/>
      <c r="M1087" s="211"/>
      <c r="N1087" s="211"/>
      <c r="O1087" s="211"/>
      <c r="P1087" s="211"/>
      <c r="Q1087" s="211"/>
      <c r="R1087" s="211"/>
      <c r="S1087" s="211"/>
      <c r="T1087" s="211"/>
      <c r="U1087" s="211"/>
      <c r="V1087" s="211"/>
      <c r="W1087" s="211"/>
      <c r="X1087" s="211"/>
      <c r="Y1087" s="211"/>
      <c r="Z1087" s="211"/>
      <c r="AA1087" s="211"/>
      <c r="AB1087" s="211"/>
      <c r="AC1087" s="211"/>
      <c r="AD1087" s="211"/>
    </row>
    <row r="1088" spans="1:30" ht="22.95" customHeight="1">
      <c r="A1088" s="211" t="s">
        <v>7144</v>
      </c>
      <c r="B1088" s="211"/>
      <c r="C1088" s="211"/>
      <c r="D1088" s="211"/>
      <c r="E1088" s="211"/>
      <c r="F1088" s="211"/>
      <c r="G1088" s="211"/>
      <c r="H1088" s="211"/>
      <c r="I1088" s="211"/>
      <c r="J1088" s="211"/>
      <c r="K1088" s="211"/>
      <c r="L1088" s="211"/>
      <c r="M1088" s="211"/>
      <c r="N1088" s="211"/>
      <c r="O1088" s="211"/>
      <c r="P1088" s="211"/>
      <c r="Q1088" s="211"/>
      <c r="R1088" s="211"/>
      <c r="S1088" s="211"/>
      <c r="T1088" s="211"/>
      <c r="U1088" s="211"/>
      <c r="V1088" s="211"/>
      <c r="W1088" s="211"/>
      <c r="X1088" s="211"/>
      <c r="Y1088" s="211" t="s">
        <v>5627</v>
      </c>
      <c r="Z1088" s="211"/>
      <c r="AA1088" s="211"/>
      <c r="AB1088" s="211"/>
      <c r="AC1088" s="211"/>
      <c r="AD1088" s="211"/>
    </row>
    <row r="1089" spans="1:30" ht="10.8" customHeight="1">
      <c r="A1089" s="211"/>
      <c r="B1089" s="211"/>
      <c r="C1089" s="211"/>
      <c r="D1089" s="211"/>
      <c r="E1089" s="211"/>
      <c r="F1089" s="211"/>
      <c r="G1089" s="211"/>
      <c r="H1089" s="211"/>
      <c r="I1089" s="211"/>
      <c r="J1089" s="211"/>
      <c r="K1089" s="211"/>
      <c r="L1089" s="211"/>
      <c r="M1089" s="211"/>
      <c r="N1089" s="211"/>
      <c r="O1089" s="211"/>
      <c r="P1089" s="211"/>
      <c r="Q1089" s="211"/>
      <c r="R1089" s="211"/>
      <c r="S1089" s="211"/>
      <c r="T1089" s="211"/>
      <c r="U1089" s="211"/>
      <c r="V1089" s="211"/>
      <c r="W1089" s="211"/>
      <c r="X1089" s="211"/>
      <c r="Y1089" s="211"/>
      <c r="Z1089" s="211"/>
      <c r="AA1089" s="211"/>
      <c r="AB1089" s="211"/>
      <c r="AC1089" s="211"/>
      <c r="AD1089" s="211"/>
    </row>
    <row r="1090" spans="1:30" ht="11.4" customHeight="1">
      <c r="A1090" s="501" t="s">
        <v>5628</v>
      </c>
      <c r="B1090" s="502"/>
      <c r="C1090" s="502"/>
      <c r="D1090" s="502"/>
      <c r="E1090" s="502"/>
      <c r="F1090" s="502"/>
      <c r="G1090" s="503"/>
      <c r="H1090" s="501" t="s">
        <v>5638</v>
      </c>
      <c r="I1090" s="502"/>
      <c r="J1090" s="502"/>
      <c r="K1090" s="502"/>
      <c r="L1090" s="503"/>
      <c r="M1090" s="504" t="s">
        <v>5639</v>
      </c>
      <c r="N1090" s="505"/>
      <c r="O1090" s="504" t="s">
        <v>5640</v>
      </c>
      <c r="P1090" s="506"/>
      <c r="Q1090" s="506"/>
      <c r="R1090" s="505"/>
      <c r="S1090" s="504" t="s">
        <v>5641</v>
      </c>
      <c r="T1090" s="506"/>
      <c r="U1090" s="506"/>
      <c r="V1090" s="505"/>
      <c r="W1090" s="504" t="s">
        <v>5631</v>
      </c>
      <c r="X1090" s="506"/>
      <c r="Y1090" s="506"/>
      <c r="Z1090" s="506"/>
      <c r="AA1090" s="505"/>
      <c r="AB1090" s="504" t="s">
        <v>5642</v>
      </c>
      <c r="AC1090" s="506"/>
      <c r="AD1090" s="505"/>
    </row>
    <row r="1091" spans="1:30" ht="11.4" customHeight="1">
      <c r="A1091" s="507" t="s">
        <v>5658</v>
      </c>
      <c r="B1091" s="508"/>
      <c r="C1091" s="508"/>
      <c r="D1091" s="508"/>
      <c r="E1091" s="508"/>
      <c r="F1091" s="508"/>
      <c r="G1091" s="509"/>
      <c r="H1091" s="507" t="s">
        <v>5659</v>
      </c>
      <c r="I1091" s="508"/>
      <c r="J1091" s="508"/>
      <c r="K1091" s="508"/>
      <c r="L1091" s="509"/>
      <c r="M1091" s="510">
        <v>8.09</v>
      </c>
      <c r="N1091" s="511"/>
      <c r="O1091" s="512">
        <v>22.05</v>
      </c>
      <c r="P1091" s="513"/>
      <c r="Q1091" s="513"/>
      <c r="R1091" s="514"/>
      <c r="S1091" s="515">
        <v>172.66</v>
      </c>
      <c r="T1091" s="516"/>
      <c r="U1091" s="516"/>
      <c r="V1091" s="517"/>
      <c r="W1091" s="518">
        <v>2.0952000000000002</v>
      </c>
      <c r="X1091" s="519"/>
      <c r="Y1091" s="519"/>
      <c r="Z1091" s="519"/>
      <c r="AA1091" s="520"/>
      <c r="AB1091" s="512">
        <v>46.19</v>
      </c>
      <c r="AC1091" s="513"/>
      <c r="AD1091" s="514"/>
    </row>
    <row r="1092" spans="1:30" ht="11.4" customHeight="1">
      <c r="A1092" s="507" t="s">
        <v>5645</v>
      </c>
      <c r="B1092" s="508"/>
      <c r="C1092" s="508"/>
      <c r="D1092" s="508"/>
      <c r="E1092" s="508"/>
      <c r="F1092" s="508"/>
      <c r="G1092" s="509"/>
      <c r="H1092" s="507" t="s">
        <v>190</v>
      </c>
      <c r="I1092" s="508"/>
      <c r="J1092" s="508"/>
      <c r="K1092" s="508"/>
      <c r="L1092" s="509"/>
      <c r="M1092" s="512">
        <v>11.56</v>
      </c>
      <c r="N1092" s="514"/>
      <c r="O1092" s="512">
        <v>29.49</v>
      </c>
      <c r="P1092" s="513"/>
      <c r="Q1092" s="513"/>
      <c r="R1092" s="514"/>
      <c r="S1092" s="515">
        <v>155.15</v>
      </c>
      <c r="T1092" s="516"/>
      <c r="U1092" s="516"/>
      <c r="V1092" s="517"/>
      <c r="W1092" s="518">
        <v>2.0952000000000002</v>
      </c>
      <c r="X1092" s="519"/>
      <c r="Y1092" s="519"/>
      <c r="Z1092" s="519"/>
      <c r="AA1092" s="520"/>
      <c r="AB1092" s="512">
        <v>61.78</v>
      </c>
      <c r="AC1092" s="513"/>
      <c r="AD1092" s="514"/>
    </row>
    <row r="1093" spans="1:30" ht="11.4" customHeight="1">
      <c r="A1093" s="521" t="s">
        <v>5646</v>
      </c>
      <c r="B1093" s="521"/>
      <c r="C1093" s="521"/>
      <c r="D1093" s="521"/>
      <c r="E1093" s="521"/>
      <c r="F1093" s="521"/>
      <c r="G1093" s="521"/>
      <c r="H1093" s="521"/>
      <c r="I1093" s="521"/>
      <c r="J1093" s="521"/>
      <c r="K1093" s="521"/>
      <c r="L1093" s="521"/>
      <c r="M1093" s="521"/>
      <c r="N1093" s="521"/>
      <c r="O1093" s="521"/>
      <c r="P1093" s="521"/>
      <c r="Q1093" s="521"/>
      <c r="R1093" s="521"/>
      <c r="S1093" s="521"/>
      <c r="T1093" s="521"/>
      <c r="U1093" s="521"/>
      <c r="V1093" s="521"/>
      <c r="W1093" s="521"/>
      <c r="X1093" s="521"/>
      <c r="Y1093" s="515">
        <v>107.97</v>
      </c>
      <c r="Z1093" s="516"/>
      <c r="AA1093" s="516"/>
      <c r="AB1093" s="516"/>
      <c r="AC1093" s="516"/>
      <c r="AD1093" s="517"/>
    </row>
    <row r="1094" spans="1:30" ht="10.8" customHeight="1">
      <c r="A1094" s="211"/>
      <c r="B1094" s="211"/>
      <c r="C1094" s="211"/>
      <c r="D1094" s="211"/>
      <c r="E1094" s="211"/>
      <c r="F1094" s="211"/>
      <c r="G1094" s="211"/>
      <c r="H1094" s="211"/>
      <c r="I1094" s="211"/>
      <c r="J1094" s="211"/>
      <c r="K1094" s="211"/>
      <c r="L1094" s="211"/>
      <c r="M1094" s="211"/>
      <c r="N1094" s="211"/>
      <c r="O1094" s="211"/>
      <c r="P1094" s="211"/>
      <c r="Q1094" s="211"/>
      <c r="R1094" s="211"/>
      <c r="S1094" s="211"/>
      <c r="T1094" s="211"/>
      <c r="U1094" s="211"/>
      <c r="V1094" s="211"/>
      <c r="W1094" s="211"/>
      <c r="X1094" s="211"/>
      <c r="Y1094" s="211"/>
      <c r="Z1094" s="211"/>
      <c r="AA1094" s="211"/>
      <c r="AB1094" s="211"/>
      <c r="AC1094" s="211"/>
      <c r="AD1094" s="211"/>
    </row>
    <row r="1095" spans="1:30" ht="11.4" customHeight="1">
      <c r="A1095" s="501" t="s">
        <v>5628</v>
      </c>
      <c r="B1095" s="502"/>
      <c r="C1095" s="502"/>
      <c r="D1095" s="502"/>
      <c r="E1095" s="502"/>
      <c r="F1095" s="502"/>
      <c r="G1095" s="503"/>
      <c r="H1095" s="501" t="s">
        <v>5629</v>
      </c>
      <c r="I1095" s="502"/>
      <c r="J1095" s="502"/>
      <c r="K1095" s="502"/>
      <c r="L1095" s="502"/>
      <c r="M1095" s="502"/>
      <c r="N1095" s="502"/>
      <c r="O1095" s="503"/>
      <c r="P1095" s="522" t="s">
        <v>180</v>
      </c>
      <c r="Q1095" s="523"/>
      <c r="R1095" s="523"/>
      <c r="S1095" s="524"/>
      <c r="T1095" s="504" t="s">
        <v>5630</v>
      </c>
      <c r="U1095" s="506"/>
      <c r="V1095" s="506"/>
      <c r="W1095" s="505"/>
      <c r="X1095" s="504" t="s">
        <v>5631</v>
      </c>
      <c r="Y1095" s="506"/>
      <c r="Z1095" s="506"/>
      <c r="AA1095" s="506"/>
      <c r="AB1095" s="505"/>
      <c r="AC1095" s="504" t="s">
        <v>5632</v>
      </c>
      <c r="AD1095" s="505"/>
    </row>
    <row r="1096" spans="1:30" ht="34.5" customHeight="1">
      <c r="A1096" s="507" t="s">
        <v>6995</v>
      </c>
      <c r="B1096" s="508"/>
      <c r="C1096" s="508"/>
      <c r="D1096" s="508"/>
      <c r="E1096" s="508"/>
      <c r="F1096" s="508"/>
      <c r="G1096" s="509"/>
      <c r="H1096" s="507" t="s">
        <v>235</v>
      </c>
      <c r="I1096" s="508"/>
      <c r="J1096" s="508"/>
      <c r="K1096" s="508"/>
      <c r="L1096" s="508"/>
      <c r="M1096" s="508"/>
      <c r="N1096" s="508"/>
      <c r="O1096" s="509"/>
      <c r="P1096" s="525" t="s">
        <v>71</v>
      </c>
      <c r="Q1096" s="526"/>
      <c r="R1096" s="526"/>
      <c r="S1096" s="527"/>
      <c r="T1096" s="510">
        <v>0.26</v>
      </c>
      <c r="U1096" s="528"/>
      <c r="V1096" s="528"/>
      <c r="W1096" s="511"/>
      <c r="X1096" s="518">
        <v>4</v>
      </c>
      <c r="Y1096" s="519"/>
      <c r="Z1096" s="519"/>
      <c r="AA1096" s="519"/>
      <c r="AB1096" s="520"/>
      <c r="AC1096" s="510">
        <v>1.04</v>
      </c>
      <c r="AD1096" s="511"/>
    </row>
    <row r="1097" spans="1:30" ht="22.95" customHeight="1">
      <c r="A1097" s="507" t="s">
        <v>7145</v>
      </c>
      <c r="B1097" s="508"/>
      <c r="C1097" s="508"/>
      <c r="D1097" s="508"/>
      <c r="E1097" s="508"/>
      <c r="F1097" s="508"/>
      <c r="G1097" s="509"/>
      <c r="H1097" s="507" t="s">
        <v>6195</v>
      </c>
      <c r="I1097" s="508"/>
      <c r="J1097" s="508"/>
      <c r="K1097" s="508"/>
      <c r="L1097" s="508"/>
      <c r="M1097" s="508"/>
      <c r="N1097" s="508"/>
      <c r="O1097" s="509"/>
      <c r="P1097" s="525" t="s">
        <v>71</v>
      </c>
      <c r="Q1097" s="526"/>
      <c r="R1097" s="526"/>
      <c r="S1097" s="527"/>
      <c r="T1097" s="515">
        <v>255.94</v>
      </c>
      <c r="U1097" s="516"/>
      <c r="V1097" s="516"/>
      <c r="W1097" s="517"/>
      <c r="X1097" s="518">
        <v>1</v>
      </c>
      <c r="Y1097" s="519"/>
      <c r="Z1097" s="519"/>
      <c r="AA1097" s="519"/>
      <c r="AB1097" s="520"/>
      <c r="AC1097" s="515">
        <v>255.94</v>
      </c>
      <c r="AD1097" s="517"/>
    </row>
    <row r="1098" spans="1:30" ht="11.4" customHeight="1">
      <c r="A1098" s="521" t="s">
        <v>5633</v>
      </c>
      <c r="B1098" s="521"/>
      <c r="C1098" s="521"/>
      <c r="D1098" s="521"/>
      <c r="E1098" s="521"/>
      <c r="F1098" s="521"/>
      <c r="G1098" s="521"/>
      <c r="H1098" s="521"/>
      <c r="I1098" s="521"/>
      <c r="J1098" s="521"/>
      <c r="K1098" s="521"/>
      <c r="L1098" s="521"/>
      <c r="M1098" s="521"/>
      <c r="N1098" s="521"/>
      <c r="O1098" s="521"/>
      <c r="P1098" s="521"/>
      <c r="Q1098" s="521"/>
      <c r="R1098" s="521"/>
      <c r="S1098" s="521"/>
      <c r="T1098" s="521"/>
      <c r="U1098" s="521"/>
      <c r="V1098" s="521"/>
      <c r="W1098" s="521"/>
      <c r="X1098" s="521"/>
      <c r="Y1098" s="515">
        <v>256.98</v>
      </c>
      <c r="Z1098" s="516"/>
      <c r="AA1098" s="516"/>
      <c r="AB1098" s="516"/>
      <c r="AC1098" s="516"/>
      <c r="AD1098" s="517"/>
    </row>
    <row r="1099" spans="1:30" ht="10.8" customHeight="1">
      <c r="A1099" s="211"/>
      <c r="B1099" s="211"/>
      <c r="C1099" s="211"/>
      <c r="D1099" s="211"/>
      <c r="E1099" s="211"/>
      <c r="F1099" s="211"/>
      <c r="G1099" s="211"/>
      <c r="H1099" s="211"/>
      <c r="I1099" s="211"/>
      <c r="J1099" s="211"/>
      <c r="K1099" s="211"/>
      <c r="L1099" s="211"/>
      <c r="M1099" s="211"/>
      <c r="N1099" s="211"/>
      <c r="O1099" s="211"/>
      <c r="P1099" s="211"/>
      <c r="Q1099" s="211"/>
      <c r="R1099" s="211"/>
      <c r="S1099" s="211"/>
      <c r="T1099" s="211"/>
      <c r="U1099" s="211"/>
      <c r="V1099" s="211"/>
      <c r="W1099" s="211"/>
      <c r="X1099" s="211"/>
      <c r="Y1099" s="211"/>
      <c r="Z1099" s="211"/>
      <c r="AA1099" s="211"/>
      <c r="AB1099" s="211"/>
      <c r="AC1099" s="211"/>
      <c r="AD1099" s="211"/>
    </row>
    <row r="1100" spans="1:30" ht="11.4" customHeight="1">
      <c r="A1100" s="504" t="s">
        <v>5634</v>
      </c>
      <c r="B1100" s="506"/>
      <c r="C1100" s="506"/>
      <c r="D1100" s="506"/>
      <c r="E1100" s="506"/>
      <c r="F1100" s="506"/>
      <c r="G1100" s="506"/>
      <c r="H1100" s="506"/>
      <c r="I1100" s="506"/>
      <c r="J1100" s="506"/>
      <c r="K1100" s="506"/>
      <c r="L1100" s="506"/>
      <c r="M1100" s="506"/>
      <c r="N1100" s="506"/>
      <c r="O1100" s="506"/>
      <c r="P1100" s="506"/>
      <c r="Q1100" s="506"/>
      <c r="R1100" s="506"/>
      <c r="S1100" s="506"/>
      <c r="T1100" s="506"/>
      <c r="U1100" s="506"/>
      <c r="V1100" s="506"/>
      <c r="W1100" s="506"/>
      <c r="X1100" s="505"/>
      <c r="Y1100" s="534">
        <v>364.95</v>
      </c>
      <c r="Z1100" s="535"/>
      <c r="AA1100" s="535"/>
      <c r="AB1100" s="535"/>
      <c r="AC1100" s="535"/>
      <c r="AD1100" s="536"/>
    </row>
    <row r="1101" spans="1:30" ht="11.4" customHeight="1">
      <c r="A1101" s="504" t="s">
        <v>6910</v>
      </c>
      <c r="B1101" s="506"/>
      <c r="C1101" s="506"/>
      <c r="D1101" s="506"/>
      <c r="E1101" s="506"/>
      <c r="F1101" s="506"/>
      <c r="G1101" s="506"/>
      <c r="H1101" s="506"/>
      <c r="I1101" s="506"/>
      <c r="J1101" s="506"/>
      <c r="K1101" s="506"/>
      <c r="L1101" s="506"/>
      <c r="M1101" s="506"/>
      <c r="N1101" s="506"/>
      <c r="O1101" s="506"/>
      <c r="P1101" s="506"/>
      <c r="Q1101" s="506"/>
      <c r="R1101" s="506"/>
      <c r="S1101" s="506"/>
      <c r="T1101" s="506"/>
      <c r="U1101" s="506"/>
      <c r="V1101" s="506"/>
      <c r="W1101" s="506"/>
      <c r="X1101" s="505"/>
      <c r="Y1101" s="537">
        <v>76.12</v>
      </c>
      <c r="Z1101" s="538"/>
      <c r="AA1101" s="538"/>
      <c r="AB1101" s="538"/>
      <c r="AC1101" s="538"/>
      <c r="AD1101" s="539"/>
    </row>
    <row r="1102" spans="1:30" ht="11.4" customHeight="1">
      <c r="A1102" s="504" t="s">
        <v>5636</v>
      </c>
      <c r="B1102" s="506"/>
      <c r="C1102" s="506"/>
      <c r="D1102" s="506"/>
      <c r="E1102" s="506"/>
      <c r="F1102" s="506"/>
      <c r="G1102" s="506"/>
      <c r="H1102" s="506"/>
      <c r="I1102" s="506"/>
      <c r="J1102" s="506"/>
      <c r="K1102" s="506"/>
      <c r="L1102" s="506"/>
      <c r="M1102" s="506"/>
      <c r="N1102" s="506"/>
      <c r="O1102" s="506"/>
      <c r="P1102" s="506"/>
      <c r="Q1102" s="506"/>
      <c r="R1102" s="506"/>
      <c r="S1102" s="506"/>
      <c r="T1102" s="506"/>
      <c r="U1102" s="506"/>
      <c r="V1102" s="506"/>
      <c r="W1102" s="506"/>
      <c r="X1102" s="505"/>
      <c r="Y1102" s="534">
        <v>441.07</v>
      </c>
      <c r="Z1102" s="535"/>
      <c r="AA1102" s="535"/>
      <c r="AB1102" s="535"/>
      <c r="AC1102" s="535"/>
      <c r="AD1102" s="536"/>
    </row>
    <row r="1103" spans="1:30" ht="10.8" customHeight="1">
      <c r="A1103" s="211"/>
      <c r="B1103" s="211"/>
      <c r="C1103" s="211"/>
      <c r="D1103" s="211"/>
      <c r="E1103" s="211"/>
      <c r="F1103" s="211"/>
      <c r="G1103" s="211"/>
      <c r="H1103" s="211"/>
      <c r="I1103" s="211"/>
      <c r="J1103" s="211"/>
      <c r="K1103" s="211"/>
      <c r="L1103" s="211"/>
      <c r="M1103" s="211"/>
      <c r="N1103" s="211"/>
      <c r="O1103" s="211"/>
      <c r="P1103" s="211"/>
      <c r="Q1103" s="211"/>
      <c r="R1103" s="211"/>
      <c r="S1103" s="211"/>
      <c r="T1103" s="211"/>
      <c r="U1103" s="211"/>
      <c r="V1103" s="211"/>
      <c r="W1103" s="211"/>
      <c r="X1103" s="211"/>
      <c r="Y1103" s="211"/>
      <c r="Z1103" s="211"/>
      <c r="AA1103" s="211"/>
      <c r="AB1103" s="211"/>
      <c r="AC1103" s="211"/>
      <c r="AD1103" s="211"/>
    </row>
    <row r="1104" spans="1:30" ht="13.35" customHeight="1">
      <c r="A1104" s="540" t="s">
        <v>5637</v>
      </c>
      <c r="B1104" s="540"/>
      <c r="C1104" s="540"/>
      <c r="D1104" s="540"/>
      <c r="E1104" s="540"/>
      <c r="F1104" s="540" t="s">
        <v>7146</v>
      </c>
      <c r="G1104" s="540"/>
      <c r="H1104" s="540"/>
      <c r="I1104" s="540"/>
      <c r="J1104" s="540"/>
      <c r="K1104" s="540"/>
      <c r="L1104" s="540"/>
      <c r="M1104" s="540"/>
      <c r="N1104" s="540"/>
      <c r="O1104" s="540"/>
      <c r="P1104" s="540"/>
      <c r="Q1104" s="540"/>
      <c r="R1104" s="540"/>
      <c r="S1104" s="540"/>
      <c r="T1104" s="540"/>
      <c r="U1104" s="540"/>
      <c r="V1104" s="540"/>
      <c r="W1104" s="540"/>
      <c r="X1104" s="540"/>
      <c r="Y1104" s="540"/>
      <c r="Z1104" s="540"/>
      <c r="AA1104" s="540"/>
      <c r="AB1104" s="540"/>
      <c r="AC1104" s="540"/>
      <c r="AD1104" s="540"/>
    </row>
    <row r="1105" spans="1:30" ht="10.8" customHeight="1">
      <c r="A1105" s="211"/>
      <c r="B1105" s="211"/>
      <c r="C1105" s="211"/>
      <c r="D1105" s="211"/>
      <c r="E1105" s="211"/>
      <c r="F1105" s="211"/>
      <c r="G1105" s="211"/>
      <c r="H1105" s="211"/>
      <c r="I1105" s="211"/>
      <c r="J1105" s="211"/>
      <c r="K1105" s="211"/>
      <c r="L1105" s="211"/>
      <c r="M1105" s="211"/>
      <c r="N1105" s="211"/>
      <c r="O1105" s="211"/>
      <c r="P1105" s="211"/>
      <c r="Q1105" s="211"/>
      <c r="R1105" s="211"/>
      <c r="S1105" s="211"/>
      <c r="T1105" s="211"/>
      <c r="U1105" s="211"/>
      <c r="V1105" s="211"/>
      <c r="W1105" s="211"/>
      <c r="X1105" s="211"/>
      <c r="Y1105" s="211"/>
      <c r="Z1105" s="211"/>
      <c r="AA1105" s="211"/>
      <c r="AB1105" s="211"/>
      <c r="AC1105" s="211"/>
      <c r="AD1105" s="211"/>
    </row>
    <row r="1106" spans="1:30" ht="11.4" customHeight="1">
      <c r="A1106" s="211" t="s">
        <v>7035</v>
      </c>
      <c r="B1106" s="211"/>
      <c r="C1106" s="211"/>
      <c r="D1106" s="211"/>
      <c r="E1106" s="211"/>
      <c r="F1106" s="211"/>
      <c r="G1106" s="211"/>
      <c r="H1106" s="211"/>
      <c r="I1106" s="211"/>
      <c r="J1106" s="211"/>
      <c r="K1106" s="211"/>
      <c r="L1106" s="211"/>
      <c r="M1106" s="211"/>
      <c r="N1106" s="211"/>
      <c r="O1106" s="211"/>
      <c r="P1106" s="211"/>
      <c r="Q1106" s="211"/>
      <c r="R1106" s="211"/>
      <c r="S1106" s="211"/>
      <c r="T1106" s="211"/>
      <c r="U1106" s="211"/>
      <c r="V1106" s="211"/>
      <c r="W1106" s="211"/>
      <c r="X1106" s="211"/>
      <c r="Y1106" s="211" t="s">
        <v>5707</v>
      </c>
      <c r="Z1106" s="211"/>
      <c r="AA1106" s="211"/>
      <c r="AB1106" s="211"/>
      <c r="AC1106" s="211"/>
      <c r="AD1106" s="211"/>
    </row>
    <row r="1107" spans="1:30" ht="10.8" customHeight="1">
      <c r="A1107" s="211"/>
      <c r="B1107" s="211"/>
      <c r="C1107" s="211"/>
      <c r="D1107" s="211"/>
      <c r="E1107" s="211"/>
      <c r="F1107" s="211"/>
      <c r="G1107" s="211"/>
      <c r="H1107" s="211"/>
      <c r="I1107" s="211"/>
      <c r="J1107" s="211"/>
      <c r="K1107" s="211"/>
      <c r="L1107" s="211"/>
      <c r="M1107" s="211"/>
      <c r="N1107" s="211"/>
      <c r="O1107" s="211"/>
      <c r="P1107" s="211"/>
      <c r="Q1107" s="211"/>
      <c r="R1107" s="211"/>
      <c r="S1107" s="211"/>
      <c r="T1107" s="211"/>
      <c r="U1107" s="211"/>
      <c r="V1107" s="211"/>
      <c r="W1107" s="211"/>
      <c r="X1107" s="211"/>
      <c r="Y1107" s="211"/>
      <c r="Z1107" s="211"/>
      <c r="AA1107" s="211"/>
      <c r="AB1107" s="211"/>
      <c r="AC1107" s="211"/>
      <c r="AD1107" s="211"/>
    </row>
    <row r="1108" spans="1:30" ht="11.4" customHeight="1">
      <c r="A1108" s="501" t="s">
        <v>5628</v>
      </c>
      <c r="B1108" s="502"/>
      <c r="C1108" s="502"/>
      <c r="D1108" s="502"/>
      <c r="E1108" s="502"/>
      <c r="F1108" s="502"/>
      <c r="G1108" s="503"/>
      <c r="H1108" s="501" t="s">
        <v>5638</v>
      </c>
      <c r="I1108" s="502"/>
      <c r="J1108" s="502"/>
      <c r="K1108" s="502"/>
      <c r="L1108" s="503"/>
      <c r="M1108" s="504" t="s">
        <v>5639</v>
      </c>
      <c r="N1108" s="505"/>
      <c r="O1108" s="504" t="s">
        <v>5640</v>
      </c>
      <c r="P1108" s="506"/>
      <c r="Q1108" s="506"/>
      <c r="R1108" s="505"/>
      <c r="S1108" s="504" t="s">
        <v>5641</v>
      </c>
      <c r="T1108" s="506"/>
      <c r="U1108" s="506"/>
      <c r="V1108" s="505"/>
      <c r="W1108" s="504" t="s">
        <v>5631</v>
      </c>
      <c r="X1108" s="506"/>
      <c r="Y1108" s="506"/>
      <c r="Z1108" s="506"/>
      <c r="AA1108" s="505"/>
      <c r="AB1108" s="504" t="s">
        <v>5642</v>
      </c>
      <c r="AC1108" s="506"/>
      <c r="AD1108" s="505"/>
    </row>
    <row r="1109" spans="1:30" ht="11.4" customHeight="1">
      <c r="A1109" s="507" t="s">
        <v>5643</v>
      </c>
      <c r="B1109" s="508"/>
      <c r="C1109" s="508"/>
      <c r="D1109" s="508"/>
      <c r="E1109" s="508"/>
      <c r="F1109" s="508"/>
      <c r="G1109" s="509"/>
      <c r="H1109" s="507" t="s">
        <v>5644</v>
      </c>
      <c r="I1109" s="508"/>
      <c r="J1109" s="508"/>
      <c r="K1109" s="508"/>
      <c r="L1109" s="509"/>
      <c r="M1109" s="510">
        <v>7.19</v>
      </c>
      <c r="N1109" s="511"/>
      <c r="O1109" s="512">
        <v>20.21</v>
      </c>
      <c r="P1109" s="513"/>
      <c r="Q1109" s="513"/>
      <c r="R1109" s="514"/>
      <c r="S1109" s="515">
        <v>181.15</v>
      </c>
      <c r="T1109" s="516"/>
      <c r="U1109" s="516"/>
      <c r="V1109" s="517"/>
      <c r="W1109" s="518">
        <v>1</v>
      </c>
      <c r="X1109" s="519"/>
      <c r="Y1109" s="519"/>
      <c r="Z1109" s="519"/>
      <c r="AA1109" s="520"/>
      <c r="AB1109" s="512">
        <v>20.21</v>
      </c>
      <c r="AC1109" s="513"/>
      <c r="AD1109" s="514"/>
    </row>
    <row r="1110" spans="1:30" ht="11.4" customHeight="1">
      <c r="A1110" s="507" t="s">
        <v>5766</v>
      </c>
      <c r="B1110" s="508"/>
      <c r="C1110" s="508"/>
      <c r="D1110" s="508"/>
      <c r="E1110" s="508"/>
      <c r="F1110" s="508"/>
      <c r="G1110" s="509"/>
      <c r="H1110" s="507" t="s">
        <v>223</v>
      </c>
      <c r="I1110" s="508"/>
      <c r="J1110" s="508"/>
      <c r="K1110" s="508"/>
      <c r="L1110" s="509"/>
      <c r="M1110" s="512">
        <v>11.56</v>
      </c>
      <c r="N1110" s="514"/>
      <c r="O1110" s="512">
        <v>29.17</v>
      </c>
      <c r="P1110" s="513"/>
      <c r="Q1110" s="513"/>
      <c r="R1110" s="514"/>
      <c r="S1110" s="515">
        <v>152.41</v>
      </c>
      <c r="T1110" s="516"/>
      <c r="U1110" s="516"/>
      <c r="V1110" s="517"/>
      <c r="W1110" s="518">
        <v>1</v>
      </c>
      <c r="X1110" s="519"/>
      <c r="Y1110" s="519"/>
      <c r="Z1110" s="519"/>
      <c r="AA1110" s="520"/>
      <c r="AB1110" s="512">
        <v>29.17</v>
      </c>
      <c r="AC1110" s="513"/>
      <c r="AD1110" s="514"/>
    </row>
    <row r="1111" spans="1:30" ht="11.4" customHeight="1">
      <c r="A1111" s="521" t="s">
        <v>5646</v>
      </c>
      <c r="B1111" s="521"/>
      <c r="C1111" s="521"/>
      <c r="D1111" s="521"/>
      <c r="E1111" s="521"/>
      <c r="F1111" s="521"/>
      <c r="G1111" s="521"/>
      <c r="H1111" s="521"/>
      <c r="I1111" s="521"/>
      <c r="J1111" s="521"/>
      <c r="K1111" s="521"/>
      <c r="L1111" s="521"/>
      <c r="M1111" s="521"/>
      <c r="N1111" s="521"/>
      <c r="O1111" s="521"/>
      <c r="P1111" s="521"/>
      <c r="Q1111" s="521"/>
      <c r="R1111" s="521"/>
      <c r="S1111" s="521"/>
      <c r="T1111" s="521"/>
      <c r="U1111" s="521"/>
      <c r="V1111" s="521"/>
      <c r="W1111" s="521"/>
      <c r="X1111" s="521"/>
      <c r="Y1111" s="512">
        <v>49.38</v>
      </c>
      <c r="Z1111" s="513"/>
      <c r="AA1111" s="513"/>
      <c r="AB1111" s="513"/>
      <c r="AC1111" s="513"/>
      <c r="AD1111" s="514"/>
    </row>
    <row r="1112" spans="1:30" ht="10.8" customHeight="1">
      <c r="A1112" s="211"/>
      <c r="B1112" s="211"/>
      <c r="C1112" s="211"/>
      <c r="D1112" s="211"/>
      <c r="E1112" s="211"/>
      <c r="F1112" s="211"/>
      <c r="G1112" s="211"/>
      <c r="H1112" s="211"/>
      <c r="I1112" s="211"/>
      <c r="J1112" s="211"/>
      <c r="K1112" s="211"/>
      <c r="L1112" s="211"/>
      <c r="M1112" s="211"/>
      <c r="N1112" s="211"/>
      <c r="O1112" s="211"/>
      <c r="P1112" s="211"/>
      <c r="Q1112" s="211"/>
      <c r="R1112" s="211"/>
      <c r="S1112" s="211"/>
      <c r="T1112" s="211"/>
      <c r="U1112" s="211"/>
      <c r="V1112" s="211"/>
      <c r="W1112" s="211"/>
      <c r="X1112" s="211"/>
      <c r="Y1112" s="211"/>
      <c r="Z1112" s="211"/>
      <c r="AA1112" s="211"/>
      <c r="AB1112" s="211"/>
      <c r="AC1112" s="211"/>
      <c r="AD1112" s="211"/>
    </row>
    <row r="1113" spans="1:30" ht="11.4" customHeight="1">
      <c r="A1113" s="501" t="s">
        <v>5628</v>
      </c>
      <c r="B1113" s="502"/>
      <c r="C1113" s="502"/>
      <c r="D1113" s="502"/>
      <c r="E1113" s="502"/>
      <c r="F1113" s="502"/>
      <c r="G1113" s="503"/>
      <c r="H1113" s="501" t="s">
        <v>5629</v>
      </c>
      <c r="I1113" s="502"/>
      <c r="J1113" s="502"/>
      <c r="K1113" s="502"/>
      <c r="L1113" s="502"/>
      <c r="M1113" s="502"/>
      <c r="N1113" s="502"/>
      <c r="O1113" s="503"/>
      <c r="P1113" s="522" t="s">
        <v>180</v>
      </c>
      <c r="Q1113" s="523"/>
      <c r="R1113" s="523"/>
      <c r="S1113" s="524"/>
      <c r="T1113" s="504" t="s">
        <v>5630</v>
      </c>
      <c r="U1113" s="506"/>
      <c r="V1113" s="506"/>
      <c r="W1113" s="505"/>
      <c r="X1113" s="504" t="s">
        <v>5631</v>
      </c>
      <c r="Y1113" s="506"/>
      <c r="Z1113" s="506"/>
      <c r="AA1113" s="506"/>
      <c r="AB1113" s="505"/>
      <c r="AC1113" s="504" t="s">
        <v>5632</v>
      </c>
      <c r="AD1113" s="505"/>
    </row>
    <row r="1114" spans="1:30" ht="11.4" customHeight="1">
      <c r="A1114" s="507" t="s">
        <v>7032</v>
      </c>
      <c r="B1114" s="508"/>
      <c r="C1114" s="508"/>
      <c r="D1114" s="508"/>
      <c r="E1114" s="508"/>
      <c r="F1114" s="508"/>
      <c r="G1114" s="509"/>
      <c r="H1114" s="507" t="s">
        <v>7033</v>
      </c>
      <c r="I1114" s="508"/>
      <c r="J1114" s="508"/>
      <c r="K1114" s="508"/>
      <c r="L1114" s="508"/>
      <c r="M1114" s="508"/>
      <c r="N1114" s="508"/>
      <c r="O1114" s="509"/>
      <c r="P1114" s="525" t="s">
        <v>71</v>
      </c>
      <c r="Q1114" s="526"/>
      <c r="R1114" s="526"/>
      <c r="S1114" s="527"/>
      <c r="T1114" s="512">
        <v>23.89</v>
      </c>
      <c r="U1114" s="513"/>
      <c r="V1114" s="513"/>
      <c r="W1114" s="514"/>
      <c r="X1114" s="518">
        <v>1</v>
      </c>
      <c r="Y1114" s="519"/>
      <c r="Z1114" s="519"/>
      <c r="AA1114" s="519"/>
      <c r="AB1114" s="520"/>
      <c r="AC1114" s="512">
        <v>23.89</v>
      </c>
      <c r="AD1114" s="514"/>
    </row>
    <row r="1115" spans="1:30" ht="22.95" customHeight="1">
      <c r="A1115" s="507" t="s">
        <v>7036</v>
      </c>
      <c r="B1115" s="508"/>
      <c r="C1115" s="508"/>
      <c r="D1115" s="508"/>
      <c r="E1115" s="508"/>
      <c r="F1115" s="508"/>
      <c r="G1115" s="509"/>
      <c r="H1115" s="507" t="s">
        <v>1498</v>
      </c>
      <c r="I1115" s="508"/>
      <c r="J1115" s="508"/>
      <c r="K1115" s="508"/>
      <c r="L1115" s="508"/>
      <c r="M1115" s="508"/>
      <c r="N1115" s="508"/>
      <c r="O1115" s="509"/>
      <c r="P1115" s="525" t="s">
        <v>87</v>
      </c>
      <c r="Q1115" s="526"/>
      <c r="R1115" s="526"/>
      <c r="S1115" s="527"/>
      <c r="T1115" s="510">
        <v>9.31</v>
      </c>
      <c r="U1115" s="528"/>
      <c r="V1115" s="528"/>
      <c r="W1115" s="511"/>
      <c r="X1115" s="518">
        <v>1.9</v>
      </c>
      <c r="Y1115" s="519"/>
      <c r="Z1115" s="519"/>
      <c r="AA1115" s="519"/>
      <c r="AB1115" s="520"/>
      <c r="AC1115" s="512">
        <v>17.68</v>
      </c>
      <c r="AD1115" s="514"/>
    </row>
    <row r="1116" spans="1:30" ht="11.4" customHeight="1">
      <c r="A1116" s="521" t="s">
        <v>5633</v>
      </c>
      <c r="B1116" s="521"/>
      <c r="C1116" s="521"/>
      <c r="D1116" s="521"/>
      <c r="E1116" s="521"/>
      <c r="F1116" s="521"/>
      <c r="G1116" s="521"/>
      <c r="H1116" s="521"/>
      <c r="I1116" s="521"/>
      <c r="J1116" s="521"/>
      <c r="K1116" s="521"/>
      <c r="L1116" s="521"/>
      <c r="M1116" s="521"/>
      <c r="N1116" s="521"/>
      <c r="O1116" s="521"/>
      <c r="P1116" s="521"/>
      <c r="Q1116" s="521"/>
      <c r="R1116" s="521"/>
      <c r="S1116" s="521"/>
      <c r="T1116" s="521"/>
      <c r="U1116" s="521"/>
      <c r="V1116" s="521"/>
      <c r="W1116" s="521"/>
      <c r="X1116" s="521"/>
      <c r="Y1116" s="512">
        <v>41.57</v>
      </c>
      <c r="Z1116" s="513"/>
      <c r="AA1116" s="513"/>
      <c r="AB1116" s="513"/>
      <c r="AC1116" s="513"/>
      <c r="AD1116" s="514"/>
    </row>
    <row r="1117" spans="1:30" ht="10.8" customHeight="1">
      <c r="A1117" s="211"/>
      <c r="B1117" s="211"/>
      <c r="C1117" s="211"/>
      <c r="D1117" s="211"/>
      <c r="E1117" s="211"/>
      <c r="F1117" s="211"/>
      <c r="G1117" s="211"/>
      <c r="H1117" s="211"/>
      <c r="I1117" s="211"/>
      <c r="J1117" s="211"/>
      <c r="K1117" s="211"/>
      <c r="L1117" s="211"/>
      <c r="M1117" s="211"/>
      <c r="N1117" s="211"/>
      <c r="O1117" s="211"/>
      <c r="P1117" s="211"/>
      <c r="Q1117" s="211"/>
      <c r="R1117" s="211"/>
      <c r="S1117" s="211"/>
      <c r="T1117" s="211"/>
      <c r="U1117" s="211"/>
      <c r="V1117" s="211"/>
      <c r="W1117" s="211"/>
      <c r="X1117" s="211"/>
      <c r="Y1117" s="211"/>
      <c r="Z1117" s="211"/>
      <c r="AA1117" s="211"/>
      <c r="AB1117" s="211"/>
      <c r="AC1117" s="211"/>
      <c r="AD1117" s="211"/>
    </row>
    <row r="1118" spans="1:30" ht="11.4" customHeight="1">
      <c r="A1118" s="504" t="s">
        <v>5634</v>
      </c>
      <c r="B1118" s="506"/>
      <c r="C1118" s="506"/>
      <c r="D1118" s="506"/>
      <c r="E1118" s="506"/>
      <c r="F1118" s="506"/>
      <c r="G1118" s="506"/>
      <c r="H1118" s="506"/>
      <c r="I1118" s="506"/>
      <c r="J1118" s="506"/>
      <c r="K1118" s="506"/>
      <c r="L1118" s="506"/>
      <c r="M1118" s="506"/>
      <c r="N1118" s="506"/>
      <c r="O1118" s="506"/>
      <c r="P1118" s="506"/>
      <c r="Q1118" s="506"/>
      <c r="R1118" s="506"/>
      <c r="S1118" s="506"/>
      <c r="T1118" s="506"/>
      <c r="U1118" s="506"/>
      <c r="V1118" s="506"/>
      <c r="W1118" s="506"/>
      <c r="X1118" s="505"/>
      <c r="Y1118" s="537">
        <v>90.95</v>
      </c>
      <c r="Z1118" s="538"/>
      <c r="AA1118" s="538"/>
      <c r="AB1118" s="538"/>
      <c r="AC1118" s="538"/>
      <c r="AD1118" s="539"/>
    </row>
    <row r="1119" spans="1:30" ht="11.4" customHeight="1">
      <c r="A1119" s="504" t="s">
        <v>6910</v>
      </c>
      <c r="B1119" s="506"/>
      <c r="C1119" s="506"/>
      <c r="D1119" s="506"/>
      <c r="E1119" s="506"/>
      <c r="F1119" s="506"/>
      <c r="G1119" s="506"/>
      <c r="H1119" s="506"/>
      <c r="I1119" s="506"/>
      <c r="J1119" s="506"/>
      <c r="K1119" s="506"/>
      <c r="L1119" s="506"/>
      <c r="M1119" s="506"/>
      <c r="N1119" s="506"/>
      <c r="O1119" s="506"/>
      <c r="P1119" s="506"/>
      <c r="Q1119" s="506"/>
      <c r="R1119" s="506"/>
      <c r="S1119" s="506"/>
      <c r="T1119" s="506"/>
      <c r="U1119" s="506"/>
      <c r="V1119" s="506"/>
      <c r="W1119" s="506"/>
      <c r="X1119" s="505"/>
      <c r="Y1119" s="537">
        <v>18.97</v>
      </c>
      <c r="Z1119" s="538"/>
      <c r="AA1119" s="538"/>
      <c r="AB1119" s="538"/>
      <c r="AC1119" s="538"/>
      <c r="AD1119" s="539"/>
    </row>
    <row r="1120" spans="1:30" ht="11.4" customHeight="1">
      <c r="A1120" s="504" t="s">
        <v>5636</v>
      </c>
      <c r="B1120" s="506"/>
      <c r="C1120" s="506"/>
      <c r="D1120" s="506"/>
      <c r="E1120" s="506"/>
      <c r="F1120" s="506"/>
      <c r="G1120" s="506"/>
      <c r="H1120" s="506"/>
      <c r="I1120" s="506"/>
      <c r="J1120" s="506"/>
      <c r="K1120" s="506"/>
      <c r="L1120" s="506"/>
      <c r="M1120" s="506"/>
      <c r="N1120" s="506"/>
      <c r="O1120" s="506"/>
      <c r="P1120" s="506"/>
      <c r="Q1120" s="506"/>
      <c r="R1120" s="506"/>
      <c r="S1120" s="506"/>
      <c r="T1120" s="506"/>
      <c r="U1120" s="506"/>
      <c r="V1120" s="506"/>
      <c r="W1120" s="506"/>
      <c r="X1120" s="505"/>
      <c r="Y1120" s="534">
        <v>109.92</v>
      </c>
      <c r="Z1120" s="535"/>
      <c r="AA1120" s="535"/>
      <c r="AB1120" s="535"/>
      <c r="AC1120" s="535"/>
      <c r="AD1120" s="536"/>
    </row>
    <row r="1121" spans="1:30" ht="10.8" customHeight="1">
      <c r="A1121" s="211"/>
      <c r="B1121" s="211"/>
      <c r="C1121" s="211"/>
      <c r="D1121" s="211"/>
      <c r="E1121" s="211"/>
      <c r="F1121" s="211"/>
      <c r="G1121" s="211"/>
      <c r="H1121" s="211"/>
      <c r="I1121" s="211"/>
      <c r="J1121" s="211"/>
      <c r="K1121" s="211"/>
      <c r="L1121" s="211"/>
      <c r="M1121" s="211"/>
      <c r="N1121" s="211"/>
      <c r="O1121" s="211"/>
      <c r="P1121" s="211"/>
      <c r="Q1121" s="211"/>
      <c r="R1121" s="211"/>
      <c r="S1121" s="211"/>
      <c r="T1121" s="211"/>
      <c r="U1121" s="211"/>
      <c r="V1121" s="211"/>
      <c r="W1121" s="211"/>
      <c r="X1121" s="211"/>
      <c r="Y1121" s="211"/>
      <c r="Z1121" s="211"/>
      <c r="AA1121" s="211"/>
      <c r="AB1121" s="211"/>
      <c r="AC1121" s="211"/>
      <c r="AD1121" s="211"/>
    </row>
    <row r="1122" spans="1:30" ht="13.35" customHeight="1">
      <c r="A1122" s="540" t="s">
        <v>5637</v>
      </c>
      <c r="B1122" s="540"/>
      <c r="C1122" s="540"/>
      <c r="D1122" s="540"/>
      <c r="E1122" s="540"/>
      <c r="F1122" s="540" t="s">
        <v>7034</v>
      </c>
      <c r="G1122" s="540"/>
      <c r="H1122" s="540"/>
      <c r="I1122" s="540"/>
      <c r="J1122" s="540"/>
      <c r="K1122" s="540"/>
      <c r="L1122" s="540"/>
      <c r="M1122" s="540"/>
      <c r="N1122" s="540"/>
      <c r="O1122" s="540"/>
      <c r="P1122" s="540"/>
      <c r="Q1122" s="540"/>
      <c r="R1122" s="540"/>
      <c r="S1122" s="540"/>
      <c r="T1122" s="540"/>
      <c r="U1122" s="540"/>
      <c r="V1122" s="540"/>
      <c r="W1122" s="540"/>
      <c r="X1122" s="540"/>
      <c r="Y1122" s="540"/>
      <c r="Z1122" s="540"/>
      <c r="AA1122" s="540"/>
      <c r="AB1122" s="540"/>
      <c r="AC1122" s="540"/>
      <c r="AD1122" s="540"/>
    </row>
    <row r="1123" spans="1:30" ht="10.8" customHeight="1">
      <c r="A1123" s="211"/>
      <c r="B1123" s="211"/>
      <c r="C1123" s="211"/>
      <c r="D1123" s="211"/>
      <c r="E1123" s="211"/>
      <c r="F1123" s="211"/>
      <c r="G1123" s="211"/>
      <c r="H1123" s="211"/>
      <c r="I1123" s="211"/>
      <c r="J1123" s="211"/>
      <c r="K1123" s="211"/>
      <c r="L1123" s="211"/>
      <c r="M1123" s="211"/>
      <c r="N1123" s="211"/>
      <c r="O1123" s="211"/>
      <c r="P1123" s="211"/>
      <c r="Q1123" s="211"/>
      <c r="R1123" s="211"/>
      <c r="S1123" s="211"/>
      <c r="T1123" s="211"/>
      <c r="U1123" s="211"/>
      <c r="V1123" s="211"/>
      <c r="W1123" s="211"/>
      <c r="X1123" s="211"/>
      <c r="Y1123" s="211"/>
      <c r="Z1123" s="211"/>
      <c r="AA1123" s="211"/>
      <c r="AB1123" s="211"/>
      <c r="AC1123" s="211"/>
      <c r="AD1123" s="211"/>
    </row>
    <row r="1124" spans="1:30" ht="11.4" customHeight="1">
      <c r="A1124" s="211" t="s">
        <v>7031</v>
      </c>
      <c r="B1124" s="211"/>
      <c r="C1124" s="211"/>
      <c r="D1124" s="211"/>
      <c r="E1124" s="211"/>
      <c r="F1124" s="211"/>
      <c r="G1124" s="211"/>
      <c r="H1124" s="211"/>
      <c r="I1124" s="211"/>
      <c r="J1124" s="211"/>
      <c r="K1124" s="211"/>
      <c r="L1124" s="211"/>
      <c r="M1124" s="211"/>
      <c r="N1124" s="211"/>
      <c r="O1124" s="211"/>
      <c r="P1124" s="211"/>
      <c r="Q1124" s="211"/>
      <c r="R1124" s="211"/>
      <c r="S1124" s="211"/>
      <c r="T1124" s="211"/>
      <c r="U1124" s="211"/>
      <c r="V1124" s="211"/>
      <c r="W1124" s="211"/>
      <c r="X1124" s="211"/>
      <c r="Y1124" s="211" t="s">
        <v>5707</v>
      </c>
      <c r="Z1124" s="211"/>
      <c r="AA1124" s="211"/>
      <c r="AB1124" s="211"/>
      <c r="AC1124" s="211"/>
      <c r="AD1124" s="211"/>
    </row>
    <row r="1125" spans="1:30" ht="10.8" customHeight="1">
      <c r="A1125" s="211"/>
      <c r="B1125" s="211"/>
      <c r="C1125" s="211"/>
      <c r="D1125" s="211"/>
      <c r="E1125" s="211"/>
      <c r="F1125" s="211"/>
      <c r="G1125" s="211"/>
      <c r="H1125" s="211"/>
      <c r="I1125" s="211"/>
      <c r="J1125" s="211"/>
      <c r="K1125" s="211"/>
      <c r="L1125" s="211"/>
      <c r="M1125" s="211"/>
      <c r="N1125" s="211"/>
      <c r="O1125" s="211"/>
      <c r="P1125" s="211"/>
      <c r="Q1125" s="211"/>
      <c r="R1125" s="211"/>
      <c r="S1125" s="211"/>
      <c r="T1125" s="211"/>
      <c r="U1125" s="211"/>
      <c r="V1125" s="211"/>
      <c r="W1125" s="211"/>
      <c r="X1125" s="211"/>
      <c r="Y1125" s="211"/>
      <c r="Z1125" s="211"/>
      <c r="AA1125" s="211"/>
      <c r="AB1125" s="211"/>
      <c r="AC1125" s="211"/>
      <c r="AD1125" s="211"/>
    </row>
    <row r="1126" spans="1:30" ht="11.4" customHeight="1">
      <c r="A1126" s="501" t="s">
        <v>5628</v>
      </c>
      <c r="B1126" s="502"/>
      <c r="C1126" s="502"/>
      <c r="D1126" s="502"/>
      <c r="E1126" s="502"/>
      <c r="F1126" s="502"/>
      <c r="G1126" s="503"/>
      <c r="H1126" s="501" t="s">
        <v>5638</v>
      </c>
      <c r="I1126" s="502"/>
      <c r="J1126" s="502"/>
      <c r="K1126" s="502"/>
      <c r="L1126" s="503"/>
      <c r="M1126" s="504" t="s">
        <v>5639</v>
      </c>
      <c r="N1126" s="505"/>
      <c r="O1126" s="504" t="s">
        <v>5640</v>
      </c>
      <c r="P1126" s="506"/>
      <c r="Q1126" s="506"/>
      <c r="R1126" s="505"/>
      <c r="S1126" s="504" t="s">
        <v>5641</v>
      </c>
      <c r="T1126" s="506"/>
      <c r="U1126" s="506"/>
      <c r="V1126" s="505"/>
      <c r="W1126" s="504" t="s">
        <v>5631</v>
      </c>
      <c r="X1126" s="506"/>
      <c r="Y1126" s="506"/>
      <c r="Z1126" s="506"/>
      <c r="AA1126" s="505"/>
      <c r="AB1126" s="504" t="s">
        <v>5642</v>
      </c>
      <c r="AC1126" s="506"/>
      <c r="AD1126" s="505"/>
    </row>
    <row r="1127" spans="1:30" ht="11.4" customHeight="1">
      <c r="A1127" s="507" t="s">
        <v>5643</v>
      </c>
      <c r="B1127" s="508"/>
      <c r="C1127" s="508"/>
      <c r="D1127" s="508"/>
      <c r="E1127" s="508"/>
      <c r="F1127" s="508"/>
      <c r="G1127" s="509"/>
      <c r="H1127" s="507" t="s">
        <v>5644</v>
      </c>
      <c r="I1127" s="508"/>
      <c r="J1127" s="508"/>
      <c r="K1127" s="508"/>
      <c r="L1127" s="509"/>
      <c r="M1127" s="510">
        <v>7.19</v>
      </c>
      <c r="N1127" s="511"/>
      <c r="O1127" s="512">
        <v>20.21</v>
      </c>
      <c r="P1127" s="513"/>
      <c r="Q1127" s="513"/>
      <c r="R1127" s="514"/>
      <c r="S1127" s="515">
        <v>181.15</v>
      </c>
      <c r="T1127" s="516"/>
      <c r="U1127" s="516"/>
      <c r="V1127" s="517"/>
      <c r="W1127" s="518">
        <v>1</v>
      </c>
      <c r="X1127" s="519"/>
      <c r="Y1127" s="519"/>
      <c r="Z1127" s="519"/>
      <c r="AA1127" s="520"/>
      <c r="AB1127" s="512">
        <v>20.21</v>
      </c>
      <c r="AC1127" s="513"/>
      <c r="AD1127" s="514"/>
    </row>
    <row r="1128" spans="1:30" ht="11.4" customHeight="1">
      <c r="A1128" s="507" t="s">
        <v>5766</v>
      </c>
      <c r="B1128" s="508"/>
      <c r="C1128" s="508"/>
      <c r="D1128" s="508"/>
      <c r="E1128" s="508"/>
      <c r="F1128" s="508"/>
      <c r="G1128" s="509"/>
      <c r="H1128" s="507" t="s">
        <v>223</v>
      </c>
      <c r="I1128" s="508"/>
      <c r="J1128" s="508"/>
      <c r="K1128" s="508"/>
      <c r="L1128" s="509"/>
      <c r="M1128" s="512">
        <v>11.56</v>
      </c>
      <c r="N1128" s="514"/>
      <c r="O1128" s="512">
        <v>29.17</v>
      </c>
      <c r="P1128" s="513"/>
      <c r="Q1128" s="513"/>
      <c r="R1128" s="514"/>
      <c r="S1128" s="515">
        <v>152.41</v>
      </c>
      <c r="T1128" s="516"/>
      <c r="U1128" s="516"/>
      <c r="V1128" s="517"/>
      <c r="W1128" s="518">
        <v>1</v>
      </c>
      <c r="X1128" s="519"/>
      <c r="Y1128" s="519"/>
      <c r="Z1128" s="519"/>
      <c r="AA1128" s="520"/>
      <c r="AB1128" s="512">
        <v>29.17</v>
      </c>
      <c r="AC1128" s="513"/>
      <c r="AD1128" s="514"/>
    </row>
    <row r="1129" spans="1:30" ht="11.4" customHeight="1">
      <c r="A1129" s="521" t="s">
        <v>5646</v>
      </c>
      <c r="B1129" s="521"/>
      <c r="C1129" s="521"/>
      <c r="D1129" s="521"/>
      <c r="E1129" s="521"/>
      <c r="F1129" s="521"/>
      <c r="G1129" s="521"/>
      <c r="H1129" s="521"/>
      <c r="I1129" s="521"/>
      <c r="J1129" s="521"/>
      <c r="K1129" s="521"/>
      <c r="L1129" s="521"/>
      <c r="M1129" s="521"/>
      <c r="N1129" s="521"/>
      <c r="O1129" s="521"/>
      <c r="P1129" s="521"/>
      <c r="Q1129" s="521"/>
      <c r="R1129" s="521"/>
      <c r="S1129" s="521"/>
      <c r="T1129" s="521"/>
      <c r="U1129" s="521"/>
      <c r="V1129" s="521"/>
      <c r="W1129" s="521"/>
      <c r="X1129" s="521"/>
      <c r="Y1129" s="512">
        <v>49.38</v>
      </c>
      <c r="Z1129" s="513"/>
      <c r="AA1129" s="513"/>
      <c r="AB1129" s="513"/>
      <c r="AC1129" s="513"/>
      <c r="AD1129" s="514"/>
    </row>
    <row r="1130" spans="1:30" ht="10.8" customHeight="1">
      <c r="A1130" s="211"/>
      <c r="B1130" s="211"/>
      <c r="C1130" s="211"/>
      <c r="D1130" s="211"/>
      <c r="E1130" s="211"/>
      <c r="F1130" s="211"/>
      <c r="G1130" s="211"/>
      <c r="H1130" s="211"/>
      <c r="I1130" s="211"/>
      <c r="J1130" s="211"/>
      <c r="K1130" s="211"/>
      <c r="L1130" s="211"/>
      <c r="M1130" s="211"/>
      <c r="N1130" s="211"/>
      <c r="O1130" s="211"/>
      <c r="P1130" s="211"/>
      <c r="Q1130" s="211"/>
      <c r="R1130" s="211"/>
      <c r="S1130" s="211"/>
      <c r="T1130" s="211"/>
      <c r="U1130" s="211"/>
      <c r="V1130" s="211"/>
      <c r="W1130" s="211"/>
      <c r="X1130" s="211"/>
      <c r="Y1130" s="211"/>
      <c r="Z1130" s="211"/>
      <c r="AA1130" s="211"/>
      <c r="AB1130" s="211"/>
      <c r="AC1130" s="211"/>
      <c r="AD1130" s="211"/>
    </row>
    <row r="1131" spans="1:30" ht="11.4" customHeight="1">
      <c r="A1131" s="501" t="s">
        <v>5628</v>
      </c>
      <c r="B1131" s="502"/>
      <c r="C1131" s="502"/>
      <c r="D1131" s="502"/>
      <c r="E1131" s="502"/>
      <c r="F1131" s="502"/>
      <c r="G1131" s="503"/>
      <c r="H1131" s="501" t="s">
        <v>5629</v>
      </c>
      <c r="I1131" s="502"/>
      <c r="J1131" s="502"/>
      <c r="K1131" s="502"/>
      <c r="L1131" s="502"/>
      <c r="M1131" s="502"/>
      <c r="N1131" s="502"/>
      <c r="O1131" s="503"/>
      <c r="P1131" s="522" t="s">
        <v>180</v>
      </c>
      <c r="Q1131" s="523"/>
      <c r="R1131" s="523"/>
      <c r="S1131" s="524"/>
      <c r="T1131" s="504" t="s">
        <v>5630</v>
      </c>
      <c r="U1131" s="506"/>
      <c r="V1131" s="506"/>
      <c r="W1131" s="505"/>
      <c r="X1131" s="504" t="s">
        <v>5631</v>
      </c>
      <c r="Y1131" s="506"/>
      <c r="Z1131" s="506"/>
      <c r="AA1131" s="506"/>
      <c r="AB1131" s="505"/>
      <c r="AC1131" s="504" t="s">
        <v>5632</v>
      </c>
      <c r="AD1131" s="505"/>
    </row>
    <row r="1132" spans="1:30" ht="11.4" customHeight="1">
      <c r="A1132" s="507" t="s">
        <v>7032</v>
      </c>
      <c r="B1132" s="508"/>
      <c r="C1132" s="508"/>
      <c r="D1132" s="508"/>
      <c r="E1132" s="508"/>
      <c r="F1132" s="508"/>
      <c r="G1132" s="509"/>
      <c r="H1132" s="507" t="s">
        <v>7033</v>
      </c>
      <c r="I1132" s="508"/>
      <c r="J1132" s="508"/>
      <c r="K1132" s="508"/>
      <c r="L1132" s="508"/>
      <c r="M1132" s="508"/>
      <c r="N1132" s="508"/>
      <c r="O1132" s="509"/>
      <c r="P1132" s="525" t="s">
        <v>71</v>
      </c>
      <c r="Q1132" s="526"/>
      <c r="R1132" s="526"/>
      <c r="S1132" s="527"/>
      <c r="T1132" s="512">
        <v>23.89</v>
      </c>
      <c r="U1132" s="513"/>
      <c r="V1132" s="513"/>
      <c r="W1132" s="514"/>
      <c r="X1132" s="518">
        <v>1</v>
      </c>
      <c r="Y1132" s="519"/>
      <c r="Z1132" s="519"/>
      <c r="AA1132" s="519"/>
      <c r="AB1132" s="520"/>
      <c r="AC1132" s="512">
        <v>23.89</v>
      </c>
      <c r="AD1132" s="514"/>
    </row>
    <row r="1133" spans="1:30" ht="22.95" customHeight="1">
      <c r="A1133" s="507" t="s">
        <v>5767</v>
      </c>
      <c r="B1133" s="508"/>
      <c r="C1133" s="508"/>
      <c r="D1133" s="508"/>
      <c r="E1133" s="508"/>
      <c r="F1133" s="508"/>
      <c r="G1133" s="509"/>
      <c r="H1133" s="507" t="s">
        <v>1501</v>
      </c>
      <c r="I1133" s="508"/>
      <c r="J1133" s="508"/>
      <c r="K1133" s="508"/>
      <c r="L1133" s="508"/>
      <c r="M1133" s="508"/>
      <c r="N1133" s="508"/>
      <c r="O1133" s="509"/>
      <c r="P1133" s="525" t="s">
        <v>87</v>
      </c>
      <c r="Q1133" s="526"/>
      <c r="R1133" s="526"/>
      <c r="S1133" s="527"/>
      <c r="T1133" s="512">
        <v>10.59</v>
      </c>
      <c r="U1133" s="513"/>
      <c r="V1133" s="513"/>
      <c r="W1133" s="514"/>
      <c r="X1133" s="518">
        <v>1</v>
      </c>
      <c r="Y1133" s="519"/>
      <c r="Z1133" s="519"/>
      <c r="AA1133" s="519"/>
      <c r="AB1133" s="520"/>
      <c r="AC1133" s="512">
        <v>10.59</v>
      </c>
      <c r="AD1133" s="514"/>
    </row>
    <row r="1134" spans="1:30" ht="11.4" customHeight="1">
      <c r="A1134" s="521" t="s">
        <v>5633</v>
      </c>
      <c r="B1134" s="521"/>
      <c r="C1134" s="521"/>
      <c r="D1134" s="521"/>
      <c r="E1134" s="521"/>
      <c r="F1134" s="521"/>
      <c r="G1134" s="521"/>
      <c r="H1134" s="521"/>
      <c r="I1134" s="521"/>
      <c r="J1134" s="521"/>
      <c r="K1134" s="521"/>
      <c r="L1134" s="521"/>
      <c r="M1134" s="521"/>
      <c r="N1134" s="521"/>
      <c r="O1134" s="521"/>
      <c r="P1134" s="521"/>
      <c r="Q1134" s="521"/>
      <c r="R1134" s="521"/>
      <c r="S1134" s="521"/>
      <c r="T1134" s="521"/>
      <c r="U1134" s="521"/>
      <c r="V1134" s="521"/>
      <c r="W1134" s="521"/>
      <c r="X1134" s="521"/>
      <c r="Y1134" s="512">
        <v>34.479999999999997</v>
      </c>
      <c r="Z1134" s="513"/>
      <c r="AA1134" s="513"/>
      <c r="AB1134" s="513"/>
      <c r="AC1134" s="513"/>
      <c r="AD1134" s="514"/>
    </row>
    <row r="1135" spans="1:30" ht="10.8" customHeight="1">
      <c r="A1135" s="211"/>
      <c r="B1135" s="211"/>
      <c r="C1135" s="211"/>
      <c r="D1135" s="211"/>
      <c r="E1135" s="211"/>
      <c r="F1135" s="211"/>
      <c r="G1135" s="211"/>
      <c r="H1135" s="211"/>
      <c r="I1135" s="211"/>
      <c r="J1135" s="211"/>
      <c r="K1135" s="211"/>
      <c r="L1135" s="211"/>
      <c r="M1135" s="211"/>
      <c r="N1135" s="211"/>
      <c r="O1135" s="211"/>
      <c r="P1135" s="211"/>
      <c r="Q1135" s="211"/>
      <c r="R1135" s="211"/>
      <c r="S1135" s="211"/>
      <c r="T1135" s="211"/>
      <c r="U1135" s="211"/>
      <c r="V1135" s="211"/>
      <c r="W1135" s="211"/>
      <c r="X1135" s="211"/>
      <c r="Y1135" s="211"/>
      <c r="Z1135" s="211"/>
      <c r="AA1135" s="211"/>
      <c r="AB1135" s="211"/>
      <c r="AC1135" s="211"/>
      <c r="AD1135" s="211"/>
    </row>
    <row r="1136" spans="1:30" ht="11.4" customHeight="1">
      <c r="A1136" s="504" t="s">
        <v>5634</v>
      </c>
      <c r="B1136" s="506"/>
      <c r="C1136" s="506"/>
      <c r="D1136" s="506"/>
      <c r="E1136" s="506"/>
      <c r="F1136" s="506"/>
      <c r="G1136" s="506"/>
      <c r="H1136" s="506"/>
      <c r="I1136" s="506"/>
      <c r="J1136" s="506"/>
      <c r="K1136" s="506"/>
      <c r="L1136" s="506"/>
      <c r="M1136" s="506"/>
      <c r="N1136" s="506"/>
      <c r="O1136" s="506"/>
      <c r="P1136" s="506"/>
      <c r="Q1136" s="506"/>
      <c r="R1136" s="506"/>
      <c r="S1136" s="506"/>
      <c r="T1136" s="506"/>
      <c r="U1136" s="506"/>
      <c r="V1136" s="506"/>
      <c r="W1136" s="506"/>
      <c r="X1136" s="505"/>
      <c r="Y1136" s="537">
        <v>83.86</v>
      </c>
      <c r="Z1136" s="538"/>
      <c r="AA1136" s="538"/>
      <c r="AB1136" s="538"/>
      <c r="AC1136" s="538"/>
      <c r="AD1136" s="539"/>
    </row>
    <row r="1137" spans="1:30" ht="11.4" customHeight="1">
      <c r="A1137" s="504" t="s">
        <v>6910</v>
      </c>
      <c r="B1137" s="506"/>
      <c r="C1137" s="506"/>
      <c r="D1137" s="506"/>
      <c r="E1137" s="506"/>
      <c r="F1137" s="506"/>
      <c r="G1137" s="506"/>
      <c r="H1137" s="506"/>
      <c r="I1137" s="506"/>
      <c r="J1137" s="506"/>
      <c r="K1137" s="506"/>
      <c r="L1137" s="506"/>
      <c r="M1137" s="506"/>
      <c r="N1137" s="506"/>
      <c r="O1137" s="506"/>
      <c r="P1137" s="506"/>
      <c r="Q1137" s="506"/>
      <c r="R1137" s="506"/>
      <c r="S1137" s="506"/>
      <c r="T1137" s="506"/>
      <c r="U1137" s="506"/>
      <c r="V1137" s="506"/>
      <c r="W1137" s="506"/>
      <c r="X1137" s="505"/>
      <c r="Y1137" s="537">
        <v>17.489999999999998</v>
      </c>
      <c r="Z1137" s="538"/>
      <c r="AA1137" s="538"/>
      <c r="AB1137" s="538"/>
      <c r="AC1137" s="538"/>
      <c r="AD1137" s="539"/>
    </row>
    <row r="1138" spans="1:30" ht="11.4" customHeight="1">
      <c r="A1138" s="504" t="s">
        <v>5636</v>
      </c>
      <c r="B1138" s="506"/>
      <c r="C1138" s="506"/>
      <c r="D1138" s="506"/>
      <c r="E1138" s="506"/>
      <c r="F1138" s="506"/>
      <c r="G1138" s="506"/>
      <c r="H1138" s="506"/>
      <c r="I1138" s="506"/>
      <c r="J1138" s="506"/>
      <c r="K1138" s="506"/>
      <c r="L1138" s="506"/>
      <c r="M1138" s="506"/>
      <c r="N1138" s="506"/>
      <c r="O1138" s="506"/>
      <c r="P1138" s="506"/>
      <c r="Q1138" s="506"/>
      <c r="R1138" s="506"/>
      <c r="S1138" s="506"/>
      <c r="T1138" s="506"/>
      <c r="U1138" s="506"/>
      <c r="V1138" s="506"/>
      <c r="W1138" s="506"/>
      <c r="X1138" s="505"/>
      <c r="Y1138" s="534">
        <v>101.35</v>
      </c>
      <c r="Z1138" s="535"/>
      <c r="AA1138" s="535"/>
      <c r="AB1138" s="535"/>
      <c r="AC1138" s="535"/>
      <c r="AD1138" s="536"/>
    </row>
    <row r="1139" spans="1:30" ht="10.8" customHeight="1">
      <c r="A1139" s="211"/>
      <c r="B1139" s="211"/>
      <c r="C1139" s="211"/>
      <c r="D1139" s="211"/>
      <c r="E1139" s="211"/>
      <c r="F1139" s="211"/>
      <c r="G1139" s="211"/>
      <c r="H1139" s="211"/>
      <c r="I1139" s="211"/>
      <c r="J1139" s="211"/>
      <c r="K1139" s="211"/>
      <c r="L1139" s="211"/>
      <c r="M1139" s="211"/>
      <c r="N1139" s="211"/>
      <c r="O1139" s="211"/>
      <c r="P1139" s="211"/>
      <c r="Q1139" s="211"/>
      <c r="R1139" s="211"/>
      <c r="S1139" s="211"/>
      <c r="T1139" s="211"/>
      <c r="U1139" s="211"/>
      <c r="V1139" s="211"/>
      <c r="W1139" s="211"/>
      <c r="X1139" s="211"/>
      <c r="Y1139" s="211"/>
      <c r="Z1139" s="211"/>
      <c r="AA1139" s="211"/>
      <c r="AB1139" s="211"/>
      <c r="AC1139" s="211"/>
      <c r="AD1139" s="211"/>
    </row>
    <row r="1140" spans="1:30" ht="13.35" customHeight="1">
      <c r="A1140" s="540" t="s">
        <v>5637</v>
      </c>
      <c r="B1140" s="540"/>
      <c r="C1140" s="540"/>
      <c r="D1140" s="540"/>
      <c r="E1140" s="540"/>
      <c r="F1140" s="540" t="s">
        <v>7034</v>
      </c>
      <c r="G1140" s="540"/>
      <c r="H1140" s="540"/>
      <c r="I1140" s="540"/>
      <c r="J1140" s="540"/>
      <c r="K1140" s="540"/>
      <c r="L1140" s="540"/>
      <c r="M1140" s="540"/>
      <c r="N1140" s="540"/>
      <c r="O1140" s="540"/>
      <c r="P1140" s="540"/>
      <c r="Q1140" s="540"/>
      <c r="R1140" s="540"/>
      <c r="S1140" s="540"/>
      <c r="T1140" s="540"/>
      <c r="U1140" s="540"/>
      <c r="V1140" s="540"/>
      <c r="W1140" s="540"/>
      <c r="X1140" s="540"/>
      <c r="Y1140" s="540"/>
      <c r="Z1140" s="540"/>
      <c r="AA1140" s="540"/>
      <c r="AB1140" s="540"/>
      <c r="AC1140" s="540"/>
      <c r="AD1140" s="540"/>
    </row>
    <row r="1141" spans="1:30" ht="10.8" customHeight="1">
      <c r="A1141" s="211"/>
      <c r="B1141" s="211"/>
      <c r="C1141" s="211"/>
      <c r="D1141" s="211"/>
      <c r="E1141" s="211"/>
      <c r="F1141" s="211"/>
      <c r="G1141" s="211"/>
      <c r="H1141" s="211"/>
      <c r="I1141" s="211"/>
      <c r="J1141" s="211"/>
      <c r="K1141" s="211"/>
      <c r="L1141" s="211"/>
      <c r="M1141" s="211"/>
      <c r="N1141" s="211"/>
      <c r="O1141" s="211"/>
      <c r="P1141" s="211"/>
      <c r="Q1141" s="211"/>
      <c r="R1141" s="211"/>
      <c r="S1141" s="211"/>
      <c r="T1141" s="211"/>
      <c r="U1141" s="211"/>
      <c r="V1141" s="211"/>
      <c r="W1141" s="211"/>
      <c r="X1141" s="211"/>
      <c r="Y1141" s="211"/>
      <c r="Z1141" s="211"/>
      <c r="AA1141" s="211"/>
      <c r="AB1141" s="211"/>
      <c r="AC1141" s="211"/>
      <c r="AD1141" s="211"/>
    </row>
    <row r="1142" spans="1:30" ht="22.95" customHeight="1">
      <c r="A1142" s="211" t="s">
        <v>7015</v>
      </c>
      <c r="B1142" s="211"/>
      <c r="C1142" s="211"/>
      <c r="D1142" s="211"/>
      <c r="E1142" s="211"/>
      <c r="F1142" s="211"/>
      <c r="G1142" s="211"/>
      <c r="H1142" s="211"/>
      <c r="I1142" s="211"/>
      <c r="J1142" s="211"/>
      <c r="K1142" s="211"/>
      <c r="L1142" s="211"/>
      <c r="M1142" s="211"/>
      <c r="N1142" s="211"/>
      <c r="O1142" s="211"/>
      <c r="P1142" s="211"/>
      <c r="Q1142" s="211"/>
      <c r="R1142" s="211"/>
      <c r="S1142" s="211"/>
      <c r="T1142" s="211"/>
      <c r="U1142" s="211"/>
      <c r="V1142" s="211"/>
      <c r="W1142" s="211"/>
      <c r="X1142" s="211"/>
      <c r="Y1142" s="211" t="s">
        <v>5627</v>
      </c>
      <c r="Z1142" s="211"/>
      <c r="AA1142" s="211"/>
      <c r="AB1142" s="211"/>
      <c r="AC1142" s="211"/>
      <c r="AD1142" s="211"/>
    </row>
    <row r="1143" spans="1:30" ht="10.8" customHeight="1">
      <c r="A1143" s="211"/>
      <c r="B1143" s="211"/>
      <c r="C1143" s="211"/>
      <c r="D1143" s="211"/>
      <c r="E1143" s="211"/>
      <c r="F1143" s="211"/>
      <c r="G1143" s="211"/>
      <c r="H1143" s="211"/>
      <c r="I1143" s="211"/>
      <c r="J1143" s="211"/>
      <c r="K1143" s="211"/>
      <c r="L1143" s="211"/>
      <c r="M1143" s="211"/>
      <c r="N1143" s="211"/>
      <c r="O1143" s="211"/>
      <c r="P1143" s="211"/>
      <c r="Q1143" s="211"/>
      <c r="R1143" s="211"/>
      <c r="S1143" s="211"/>
      <c r="T1143" s="211"/>
      <c r="U1143" s="211"/>
      <c r="V1143" s="211"/>
      <c r="W1143" s="211"/>
      <c r="X1143" s="211"/>
      <c r="Y1143" s="211"/>
      <c r="Z1143" s="211"/>
      <c r="AA1143" s="211"/>
      <c r="AB1143" s="211"/>
      <c r="AC1143" s="211"/>
      <c r="AD1143" s="211"/>
    </row>
    <row r="1144" spans="1:30" ht="11.4" customHeight="1">
      <c r="A1144" s="501" t="s">
        <v>5628</v>
      </c>
      <c r="B1144" s="502"/>
      <c r="C1144" s="502"/>
      <c r="D1144" s="502"/>
      <c r="E1144" s="502"/>
      <c r="F1144" s="502"/>
      <c r="G1144" s="503"/>
      <c r="H1144" s="501" t="s">
        <v>5638</v>
      </c>
      <c r="I1144" s="502"/>
      <c r="J1144" s="502"/>
      <c r="K1144" s="502"/>
      <c r="L1144" s="503"/>
      <c r="M1144" s="504" t="s">
        <v>5639</v>
      </c>
      <c r="N1144" s="505"/>
      <c r="O1144" s="504" t="s">
        <v>5640</v>
      </c>
      <c r="P1144" s="506"/>
      <c r="Q1144" s="506"/>
      <c r="R1144" s="505"/>
      <c r="S1144" s="504" t="s">
        <v>5641</v>
      </c>
      <c r="T1144" s="506"/>
      <c r="U1144" s="506"/>
      <c r="V1144" s="505"/>
      <c r="W1144" s="504" t="s">
        <v>5631</v>
      </c>
      <c r="X1144" s="506"/>
      <c r="Y1144" s="506"/>
      <c r="Z1144" s="506"/>
      <c r="AA1144" s="505"/>
      <c r="AB1144" s="504" t="s">
        <v>5642</v>
      </c>
      <c r="AC1144" s="506"/>
      <c r="AD1144" s="505"/>
    </row>
    <row r="1145" spans="1:30" ht="11.4" customHeight="1">
      <c r="A1145" s="507" t="s">
        <v>5675</v>
      </c>
      <c r="B1145" s="508"/>
      <c r="C1145" s="508"/>
      <c r="D1145" s="508"/>
      <c r="E1145" s="508"/>
      <c r="F1145" s="508"/>
      <c r="G1145" s="509"/>
      <c r="H1145" s="507" t="s">
        <v>5676</v>
      </c>
      <c r="I1145" s="508"/>
      <c r="J1145" s="508"/>
      <c r="K1145" s="508"/>
      <c r="L1145" s="509"/>
      <c r="M1145" s="512">
        <v>11.56</v>
      </c>
      <c r="N1145" s="514"/>
      <c r="O1145" s="512">
        <v>29.14</v>
      </c>
      <c r="P1145" s="513"/>
      <c r="Q1145" s="513"/>
      <c r="R1145" s="514"/>
      <c r="S1145" s="515">
        <v>152.11000000000001</v>
      </c>
      <c r="T1145" s="516"/>
      <c r="U1145" s="516"/>
      <c r="V1145" s="517"/>
      <c r="W1145" s="518">
        <v>1.214</v>
      </c>
      <c r="X1145" s="519"/>
      <c r="Y1145" s="519"/>
      <c r="Z1145" s="519"/>
      <c r="AA1145" s="520"/>
      <c r="AB1145" s="512">
        <v>35.369999999999997</v>
      </c>
      <c r="AC1145" s="513"/>
      <c r="AD1145" s="514"/>
    </row>
    <row r="1146" spans="1:30" ht="11.4" customHeight="1">
      <c r="A1146" s="507" t="s">
        <v>5658</v>
      </c>
      <c r="B1146" s="508"/>
      <c r="C1146" s="508"/>
      <c r="D1146" s="508"/>
      <c r="E1146" s="508"/>
      <c r="F1146" s="508"/>
      <c r="G1146" s="509"/>
      <c r="H1146" s="507" t="s">
        <v>5659</v>
      </c>
      <c r="I1146" s="508"/>
      <c r="J1146" s="508"/>
      <c r="K1146" s="508"/>
      <c r="L1146" s="509"/>
      <c r="M1146" s="510">
        <v>8.09</v>
      </c>
      <c r="N1146" s="511"/>
      <c r="O1146" s="512">
        <v>22.05</v>
      </c>
      <c r="P1146" s="513"/>
      <c r="Q1146" s="513"/>
      <c r="R1146" s="514"/>
      <c r="S1146" s="515">
        <v>172.66</v>
      </c>
      <c r="T1146" s="516"/>
      <c r="U1146" s="516"/>
      <c r="V1146" s="517"/>
      <c r="W1146" s="518">
        <v>1.214</v>
      </c>
      <c r="X1146" s="519"/>
      <c r="Y1146" s="519"/>
      <c r="Z1146" s="519"/>
      <c r="AA1146" s="520"/>
      <c r="AB1146" s="512">
        <v>26.76</v>
      </c>
      <c r="AC1146" s="513"/>
      <c r="AD1146" s="514"/>
    </row>
    <row r="1147" spans="1:30" ht="11.4" customHeight="1">
      <c r="A1147" s="521" t="s">
        <v>5646</v>
      </c>
      <c r="B1147" s="521"/>
      <c r="C1147" s="521"/>
      <c r="D1147" s="521"/>
      <c r="E1147" s="521"/>
      <c r="F1147" s="521"/>
      <c r="G1147" s="521"/>
      <c r="H1147" s="521"/>
      <c r="I1147" s="521"/>
      <c r="J1147" s="521"/>
      <c r="K1147" s="521"/>
      <c r="L1147" s="521"/>
      <c r="M1147" s="521"/>
      <c r="N1147" s="521"/>
      <c r="O1147" s="521"/>
      <c r="P1147" s="521"/>
      <c r="Q1147" s="521"/>
      <c r="R1147" s="521"/>
      <c r="S1147" s="521"/>
      <c r="T1147" s="521"/>
      <c r="U1147" s="521"/>
      <c r="V1147" s="521"/>
      <c r="W1147" s="521"/>
      <c r="X1147" s="521"/>
      <c r="Y1147" s="512">
        <v>62.13</v>
      </c>
      <c r="Z1147" s="513"/>
      <c r="AA1147" s="513"/>
      <c r="AB1147" s="513"/>
      <c r="AC1147" s="513"/>
      <c r="AD1147" s="514"/>
    </row>
    <row r="1148" spans="1:30" ht="10.8" customHeight="1">
      <c r="A1148" s="211"/>
      <c r="B1148" s="211"/>
      <c r="C1148" s="211"/>
      <c r="D1148" s="211"/>
      <c r="E1148" s="211"/>
      <c r="F1148" s="211"/>
      <c r="G1148" s="211"/>
      <c r="H1148" s="211"/>
      <c r="I1148" s="211"/>
      <c r="J1148" s="211"/>
      <c r="K1148" s="211"/>
      <c r="L1148" s="211"/>
      <c r="M1148" s="211"/>
      <c r="N1148" s="211"/>
      <c r="O1148" s="211"/>
      <c r="P1148" s="211"/>
      <c r="Q1148" s="211"/>
      <c r="R1148" s="211"/>
      <c r="S1148" s="211"/>
      <c r="T1148" s="211"/>
      <c r="U1148" s="211"/>
      <c r="V1148" s="211"/>
      <c r="W1148" s="211"/>
      <c r="X1148" s="211"/>
      <c r="Y1148" s="211"/>
      <c r="Z1148" s="211"/>
      <c r="AA1148" s="211"/>
      <c r="AB1148" s="211"/>
      <c r="AC1148" s="211"/>
      <c r="AD1148" s="211"/>
    </row>
    <row r="1149" spans="1:30" ht="11.4" customHeight="1">
      <c r="A1149" s="501" t="s">
        <v>5628</v>
      </c>
      <c r="B1149" s="502"/>
      <c r="C1149" s="502"/>
      <c r="D1149" s="502"/>
      <c r="E1149" s="502"/>
      <c r="F1149" s="502"/>
      <c r="G1149" s="503"/>
      <c r="H1149" s="501" t="s">
        <v>5629</v>
      </c>
      <c r="I1149" s="502"/>
      <c r="J1149" s="502"/>
      <c r="K1149" s="502"/>
      <c r="L1149" s="502"/>
      <c r="M1149" s="502"/>
      <c r="N1149" s="502"/>
      <c r="O1149" s="503"/>
      <c r="P1149" s="522" t="s">
        <v>180</v>
      </c>
      <c r="Q1149" s="523"/>
      <c r="R1149" s="523"/>
      <c r="S1149" s="524"/>
      <c r="T1149" s="504" t="s">
        <v>5630</v>
      </c>
      <c r="U1149" s="506"/>
      <c r="V1149" s="506"/>
      <c r="W1149" s="505"/>
      <c r="X1149" s="504" t="s">
        <v>5631</v>
      </c>
      <c r="Y1149" s="506"/>
      <c r="Z1149" s="506"/>
      <c r="AA1149" s="506"/>
      <c r="AB1149" s="505"/>
      <c r="AC1149" s="504" t="s">
        <v>5632</v>
      </c>
      <c r="AD1149" s="505"/>
    </row>
    <row r="1150" spans="1:30" ht="22.95" customHeight="1">
      <c r="A1150" s="507" t="s">
        <v>7016</v>
      </c>
      <c r="B1150" s="508"/>
      <c r="C1150" s="508"/>
      <c r="D1150" s="508"/>
      <c r="E1150" s="508"/>
      <c r="F1150" s="508"/>
      <c r="G1150" s="509"/>
      <c r="H1150" s="507" t="s">
        <v>6191</v>
      </c>
      <c r="I1150" s="508"/>
      <c r="J1150" s="508"/>
      <c r="K1150" s="508"/>
      <c r="L1150" s="508"/>
      <c r="M1150" s="508"/>
      <c r="N1150" s="508"/>
      <c r="O1150" s="509"/>
      <c r="P1150" s="525" t="s">
        <v>71</v>
      </c>
      <c r="Q1150" s="526"/>
      <c r="R1150" s="526"/>
      <c r="S1150" s="527"/>
      <c r="T1150" s="512">
        <v>45.93</v>
      </c>
      <c r="U1150" s="513"/>
      <c r="V1150" s="513"/>
      <c r="W1150" s="514"/>
      <c r="X1150" s="518">
        <v>1</v>
      </c>
      <c r="Y1150" s="519"/>
      <c r="Z1150" s="519"/>
      <c r="AA1150" s="519"/>
      <c r="AB1150" s="520"/>
      <c r="AC1150" s="512">
        <v>45.93</v>
      </c>
      <c r="AD1150" s="514"/>
    </row>
    <row r="1151" spans="1:30" ht="11.4" customHeight="1">
      <c r="A1151" s="521" t="s">
        <v>5633</v>
      </c>
      <c r="B1151" s="521"/>
      <c r="C1151" s="521"/>
      <c r="D1151" s="521"/>
      <c r="E1151" s="521"/>
      <c r="F1151" s="521"/>
      <c r="G1151" s="521"/>
      <c r="H1151" s="521"/>
      <c r="I1151" s="521"/>
      <c r="J1151" s="521"/>
      <c r="K1151" s="521"/>
      <c r="L1151" s="521"/>
      <c r="M1151" s="521"/>
      <c r="N1151" s="521"/>
      <c r="O1151" s="521"/>
      <c r="P1151" s="521"/>
      <c r="Q1151" s="521"/>
      <c r="R1151" s="521"/>
      <c r="S1151" s="521"/>
      <c r="T1151" s="521"/>
      <c r="U1151" s="521"/>
      <c r="V1151" s="521"/>
      <c r="W1151" s="521"/>
      <c r="X1151" s="521"/>
      <c r="Y1151" s="512">
        <v>45.93</v>
      </c>
      <c r="Z1151" s="513"/>
      <c r="AA1151" s="513"/>
      <c r="AB1151" s="513"/>
      <c r="AC1151" s="513"/>
      <c r="AD1151" s="514"/>
    </row>
    <row r="1152" spans="1:30" ht="10.8" customHeight="1">
      <c r="A1152" s="211"/>
      <c r="B1152" s="211"/>
      <c r="C1152" s="211"/>
      <c r="D1152" s="211"/>
      <c r="E1152" s="211"/>
      <c r="F1152" s="211"/>
      <c r="G1152" s="211"/>
      <c r="H1152" s="211"/>
      <c r="I1152" s="211"/>
      <c r="J1152" s="211"/>
      <c r="K1152" s="211"/>
      <c r="L1152" s="211"/>
      <c r="M1152" s="211"/>
      <c r="N1152" s="211"/>
      <c r="O1152" s="211"/>
      <c r="P1152" s="211"/>
      <c r="Q1152" s="211"/>
      <c r="R1152" s="211"/>
      <c r="S1152" s="211"/>
      <c r="T1152" s="211"/>
      <c r="U1152" s="211"/>
      <c r="V1152" s="211"/>
      <c r="W1152" s="211"/>
      <c r="X1152" s="211"/>
      <c r="Y1152" s="211"/>
      <c r="Z1152" s="211"/>
      <c r="AA1152" s="211"/>
      <c r="AB1152" s="211"/>
      <c r="AC1152" s="211"/>
      <c r="AD1152" s="211"/>
    </row>
    <row r="1153" spans="1:30" ht="11.4" customHeight="1">
      <c r="A1153" s="504" t="s">
        <v>5634</v>
      </c>
      <c r="B1153" s="506"/>
      <c r="C1153" s="506"/>
      <c r="D1153" s="506"/>
      <c r="E1153" s="506"/>
      <c r="F1153" s="506"/>
      <c r="G1153" s="506"/>
      <c r="H1153" s="506"/>
      <c r="I1153" s="506"/>
      <c r="J1153" s="506"/>
      <c r="K1153" s="506"/>
      <c r="L1153" s="506"/>
      <c r="M1153" s="506"/>
      <c r="N1153" s="506"/>
      <c r="O1153" s="506"/>
      <c r="P1153" s="506"/>
      <c r="Q1153" s="506"/>
      <c r="R1153" s="506"/>
      <c r="S1153" s="506"/>
      <c r="T1153" s="506"/>
      <c r="U1153" s="506"/>
      <c r="V1153" s="506"/>
      <c r="W1153" s="506"/>
      <c r="X1153" s="505"/>
      <c r="Y1153" s="534">
        <v>108.06</v>
      </c>
      <c r="Z1153" s="535"/>
      <c r="AA1153" s="535"/>
      <c r="AB1153" s="535"/>
      <c r="AC1153" s="535"/>
      <c r="AD1153" s="536"/>
    </row>
    <row r="1154" spans="1:30" ht="11.4" customHeight="1">
      <c r="A1154" s="504" t="s">
        <v>6910</v>
      </c>
      <c r="B1154" s="506"/>
      <c r="C1154" s="506"/>
      <c r="D1154" s="506"/>
      <c r="E1154" s="506"/>
      <c r="F1154" s="506"/>
      <c r="G1154" s="506"/>
      <c r="H1154" s="506"/>
      <c r="I1154" s="506"/>
      <c r="J1154" s="506"/>
      <c r="K1154" s="506"/>
      <c r="L1154" s="506"/>
      <c r="M1154" s="506"/>
      <c r="N1154" s="506"/>
      <c r="O1154" s="506"/>
      <c r="P1154" s="506"/>
      <c r="Q1154" s="506"/>
      <c r="R1154" s="506"/>
      <c r="S1154" s="506"/>
      <c r="T1154" s="506"/>
      <c r="U1154" s="506"/>
      <c r="V1154" s="506"/>
      <c r="W1154" s="506"/>
      <c r="X1154" s="505"/>
      <c r="Y1154" s="537">
        <v>22.54</v>
      </c>
      <c r="Z1154" s="538"/>
      <c r="AA1154" s="538"/>
      <c r="AB1154" s="538"/>
      <c r="AC1154" s="538"/>
      <c r="AD1154" s="539"/>
    </row>
    <row r="1155" spans="1:30" ht="11.4" customHeight="1">
      <c r="A1155" s="504" t="s">
        <v>5636</v>
      </c>
      <c r="B1155" s="506"/>
      <c r="C1155" s="506"/>
      <c r="D1155" s="506"/>
      <c r="E1155" s="506"/>
      <c r="F1155" s="506"/>
      <c r="G1155" s="506"/>
      <c r="H1155" s="506"/>
      <c r="I1155" s="506"/>
      <c r="J1155" s="506"/>
      <c r="K1155" s="506"/>
      <c r="L1155" s="506"/>
      <c r="M1155" s="506"/>
      <c r="N1155" s="506"/>
      <c r="O1155" s="506"/>
      <c r="P1155" s="506"/>
      <c r="Q1155" s="506"/>
      <c r="R1155" s="506"/>
      <c r="S1155" s="506"/>
      <c r="T1155" s="506"/>
      <c r="U1155" s="506"/>
      <c r="V1155" s="506"/>
      <c r="W1155" s="506"/>
      <c r="X1155" s="505"/>
      <c r="Y1155" s="534">
        <v>130.6</v>
      </c>
      <c r="Z1155" s="535"/>
      <c r="AA1155" s="535"/>
      <c r="AB1155" s="535"/>
      <c r="AC1155" s="535"/>
      <c r="AD1155" s="536"/>
    </row>
    <row r="1156" spans="1:30" ht="10.8" customHeight="1">
      <c r="A1156" s="211"/>
      <c r="B1156" s="211"/>
      <c r="C1156" s="211"/>
      <c r="D1156" s="211"/>
      <c r="E1156" s="211"/>
      <c r="F1156" s="211"/>
      <c r="G1156" s="211"/>
      <c r="H1156" s="211"/>
      <c r="I1156" s="211"/>
      <c r="J1156" s="211"/>
      <c r="K1156" s="211"/>
      <c r="L1156" s="211"/>
      <c r="M1156" s="211"/>
      <c r="N1156" s="211"/>
      <c r="O1156" s="211"/>
      <c r="P1156" s="211"/>
      <c r="Q1156" s="211"/>
      <c r="R1156" s="211"/>
      <c r="S1156" s="211"/>
      <c r="T1156" s="211"/>
      <c r="U1156" s="211"/>
      <c r="V1156" s="211"/>
      <c r="W1156" s="211"/>
      <c r="X1156" s="211"/>
      <c r="Y1156" s="211"/>
      <c r="Z1156" s="211"/>
      <c r="AA1156" s="211"/>
      <c r="AB1156" s="211"/>
      <c r="AC1156" s="211"/>
      <c r="AD1156" s="211"/>
    </row>
    <row r="1157" spans="1:30" ht="13.35" customHeight="1">
      <c r="A1157" s="540" t="s">
        <v>5637</v>
      </c>
      <c r="B1157" s="540"/>
      <c r="C1157" s="540"/>
      <c r="D1157" s="540"/>
      <c r="E1157" s="540"/>
      <c r="F1157" s="540" t="s">
        <v>7017</v>
      </c>
      <c r="G1157" s="540"/>
      <c r="H1157" s="540"/>
      <c r="I1157" s="540"/>
      <c r="J1157" s="540"/>
      <c r="K1157" s="540"/>
      <c r="L1157" s="540"/>
      <c r="M1157" s="540"/>
      <c r="N1157" s="540"/>
      <c r="O1157" s="540"/>
      <c r="P1157" s="540"/>
      <c r="Q1157" s="540"/>
      <c r="R1157" s="540"/>
      <c r="S1157" s="540"/>
      <c r="T1157" s="540"/>
      <c r="U1157" s="540"/>
      <c r="V1157" s="540"/>
      <c r="W1157" s="540"/>
      <c r="X1157" s="540"/>
      <c r="Y1157" s="540"/>
      <c r="Z1157" s="540"/>
      <c r="AA1157" s="540"/>
      <c r="AB1157" s="540"/>
      <c r="AC1157" s="540"/>
      <c r="AD1157" s="540"/>
    </row>
    <row r="1158" spans="1:30" ht="10.8" customHeight="1">
      <c r="A1158" s="211"/>
      <c r="B1158" s="211"/>
      <c r="C1158" s="211"/>
      <c r="D1158" s="211"/>
      <c r="E1158" s="211"/>
      <c r="F1158" s="211"/>
      <c r="G1158" s="211"/>
      <c r="H1158" s="211"/>
      <c r="I1158" s="211"/>
      <c r="J1158" s="211"/>
      <c r="K1158" s="211"/>
      <c r="L1158" s="211"/>
      <c r="M1158" s="211"/>
      <c r="N1158" s="211"/>
      <c r="O1158" s="211"/>
      <c r="P1158" s="211"/>
      <c r="Q1158" s="211"/>
      <c r="R1158" s="211"/>
      <c r="S1158" s="211"/>
      <c r="T1158" s="211"/>
      <c r="U1158" s="211"/>
      <c r="V1158" s="211"/>
      <c r="W1158" s="211"/>
      <c r="X1158" s="211"/>
      <c r="Y1158" s="211"/>
      <c r="Z1158" s="211"/>
      <c r="AA1158" s="211"/>
      <c r="AB1158" s="211"/>
      <c r="AC1158" s="211"/>
      <c r="AD1158" s="211"/>
    </row>
    <row r="1159" spans="1:30" ht="11.4" customHeight="1">
      <c r="A1159" s="211" t="s">
        <v>6963</v>
      </c>
      <c r="B1159" s="211"/>
      <c r="C1159" s="211"/>
      <c r="D1159" s="211"/>
      <c r="E1159" s="211"/>
      <c r="F1159" s="211"/>
      <c r="G1159" s="211"/>
      <c r="H1159" s="211"/>
      <c r="I1159" s="211"/>
      <c r="J1159" s="211"/>
      <c r="K1159" s="211"/>
      <c r="L1159" s="211"/>
      <c r="M1159" s="211"/>
      <c r="N1159" s="211"/>
      <c r="O1159" s="211"/>
      <c r="P1159" s="211"/>
      <c r="Q1159" s="211"/>
      <c r="R1159" s="211"/>
      <c r="S1159" s="211"/>
      <c r="T1159" s="211"/>
      <c r="U1159" s="211"/>
      <c r="V1159" s="211"/>
      <c r="W1159" s="211"/>
      <c r="X1159" s="211"/>
      <c r="Y1159" s="211" t="s">
        <v>5647</v>
      </c>
      <c r="Z1159" s="211"/>
      <c r="AA1159" s="211"/>
      <c r="AB1159" s="211"/>
      <c r="AC1159" s="211"/>
      <c r="AD1159" s="211"/>
    </row>
    <row r="1160" spans="1:30" ht="10.8" customHeight="1">
      <c r="A1160" s="211"/>
      <c r="B1160" s="211"/>
      <c r="C1160" s="211"/>
      <c r="D1160" s="211"/>
      <c r="E1160" s="211"/>
      <c r="F1160" s="211"/>
      <c r="G1160" s="211"/>
      <c r="H1160" s="211"/>
      <c r="I1160" s="211"/>
      <c r="J1160" s="211"/>
      <c r="K1160" s="211"/>
      <c r="L1160" s="211"/>
      <c r="M1160" s="211"/>
      <c r="N1160" s="211"/>
      <c r="O1160" s="211"/>
      <c r="P1160" s="211"/>
      <c r="Q1160" s="211"/>
      <c r="R1160" s="211"/>
      <c r="S1160" s="211"/>
      <c r="T1160" s="211"/>
      <c r="U1160" s="211"/>
      <c r="V1160" s="211"/>
      <c r="W1160" s="211"/>
      <c r="X1160" s="211"/>
      <c r="Y1160" s="211"/>
      <c r="Z1160" s="211"/>
      <c r="AA1160" s="211"/>
      <c r="AB1160" s="211"/>
      <c r="AC1160" s="211"/>
      <c r="AD1160" s="211"/>
    </row>
    <row r="1161" spans="1:30" ht="11.4" customHeight="1">
      <c r="A1161" s="501" t="s">
        <v>5628</v>
      </c>
      <c r="B1161" s="502"/>
      <c r="C1161" s="502"/>
      <c r="D1161" s="502"/>
      <c r="E1161" s="502"/>
      <c r="F1161" s="502"/>
      <c r="G1161" s="503"/>
      <c r="H1161" s="501" t="s">
        <v>5638</v>
      </c>
      <c r="I1161" s="502"/>
      <c r="J1161" s="502"/>
      <c r="K1161" s="502"/>
      <c r="L1161" s="503"/>
      <c r="M1161" s="504" t="s">
        <v>5639</v>
      </c>
      <c r="N1161" s="505"/>
      <c r="O1161" s="504" t="s">
        <v>5640</v>
      </c>
      <c r="P1161" s="506"/>
      <c r="Q1161" s="506"/>
      <c r="R1161" s="505"/>
      <c r="S1161" s="504" t="s">
        <v>5641</v>
      </c>
      <c r="T1161" s="506"/>
      <c r="U1161" s="506"/>
      <c r="V1161" s="505"/>
      <c r="W1161" s="504" t="s">
        <v>5631</v>
      </c>
      <c r="X1161" s="506"/>
      <c r="Y1161" s="506"/>
      <c r="Z1161" s="506"/>
      <c r="AA1161" s="505"/>
      <c r="AB1161" s="504" t="s">
        <v>5642</v>
      </c>
      <c r="AC1161" s="506"/>
      <c r="AD1161" s="505"/>
    </row>
    <row r="1162" spans="1:30" ht="11.4" customHeight="1">
      <c r="A1162" s="507" t="s">
        <v>5643</v>
      </c>
      <c r="B1162" s="508"/>
      <c r="C1162" s="508"/>
      <c r="D1162" s="508"/>
      <c r="E1162" s="508"/>
      <c r="F1162" s="508"/>
      <c r="G1162" s="509"/>
      <c r="H1162" s="507" t="s">
        <v>5644</v>
      </c>
      <c r="I1162" s="508"/>
      <c r="J1162" s="508"/>
      <c r="K1162" s="508"/>
      <c r="L1162" s="509"/>
      <c r="M1162" s="510">
        <v>7.19</v>
      </c>
      <c r="N1162" s="511"/>
      <c r="O1162" s="512">
        <v>20.21</v>
      </c>
      <c r="P1162" s="513"/>
      <c r="Q1162" s="513"/>
      <c r="R1162" s="514"/>
      <c r="S1162" s="515">
        <v>181.15</v>
      </c>
      <c r="T1162" s="516"/>
      <c r="U1162" s="516"/>
      <c r="V1162" s="517"/>
      <c r="W1162" s="518">
        <v>0.33710000000000001</v>
      </c>
      <c r="X1162" s="519"/>
      <c r="Y1162" s="519"/>
      <c r="Z1162" s="519"/>
      <c r="AA1162" s="520"/>
      <c r="AB1162" s="510">
        <v>6.81</v>
      </c>
      <c r="AC1162" s="528"/>
      <c r="AD1162" s="511"/>
    </row>
    <row r="1163" spans="1:30" ht="11.4" customHeight="1">
      <c r="A1163" s="507" t="s">
        <v>5730</v>
      </c>
      <c r="B1163" s="508"/>
      <c r="C1163" s="508"/>
      <c r="D1163" s="508"/>
      <c r="E1163" s="508"/>
      <c r="F1163" s="508"/>
      <c r="G1163" s="509"/>
      <c r="H1163" s="507" t="s">
        <v>5731</v>
      </c>
      <c r="I1163" s="508"/>
      <c r="J1163" s="508"/>
      <c r="K1163" s="508"/>
      <c r="L1163" s="509"/>
      <c r="M1163" s="512">
        <v>11.56</v>
      </c>
      <c r="N1163" s="514"/>
      <c r="O1163" s="512">
        <v>29.14</v>
      </c>
      <c r="P1163" s="513"/>
      <c r="Q1163" s="513"/>
      <c r="R1163" s="514"/>
      <c r="S1163" s="515">
        <v>152.13</v>
      </c>
      <c r="T1163" s="516"/>
      <c r="U1163" s="516"/>
      <c r="V1163" s="517"/>
      <c r="W1163" s="518">
        <v>0.50860000000000005</v>
      </c>
      <c r="X1163" s="519"/>
      <c r="Y1163" s="519"/>
      <c r="Z1163" s="519"/>
      <c r="AA1163" s="520"/>
      <c r="AB1163" s="512">
        <v>14.82</v>
      </c>
      <c r="AC1163" s="513"/>
      <c r="AD1163" s="514"/>
    </row>
    <row r="1164" spans="1:30" ht="11.4" customHeight="1">
      <c r="A1164" s="521" t="s">
        <v>5646</v>
      </c>
      <c r="B1164" s="521"/>
      <c r="C1164" s="521"/>
      <c r="D1164" s="521"/>
      <c r="E1164" s="521"/>
      <c r="F1164" s="521"/>
      <c r="G1164" s="521"/>
      <c r="H1164" s="521"/>
      <c r="I1164" s="521"/>
      <c r="J1164" s="521"/>
      <c r="K1164" s="521"/>
      <c r="L1164" s="521"/>
      <c r="M1164" s="521"/>
      <c r="N1164" s="521"/>
      <c r="O1164" s="521"/>
      <c r="P1164" s="521"/>
      <c r="Q1164" s="521"/>
      <c r="R1164" s="521"/>
      <c r="S1164" s="521"/>
      <c r="T1164" s="521"/>
      <c r="U1164" s="521"/>
      <c r="V1164" s="521"/>
      <c r="W1164" s="521"/>
      <c r="X1164" s="521"/>
      <c r="Y1164" s="512">
        <v>21.63</v>
      </c>
      <c r="Z1164" s="513"/>
      <c r="AA1164" s="513"/>
      <c r="AB1164" s="513"/>
      <c r="AC1164" s="513"/>
      <c r="AD1164" s="514"/>
    </row>
    <row r="1165" spans="1:30" ht="10.8" customHeight="1">
      <c r="A1165" s="211"/>
      <c r="B1165" s="211"/>
      <c r="C1165" s="211"/>
      <c r="D1165" s="211"/>
      <c r="E1165" s="211"/>
      <c r="F1165" s="211"/>
      <c r="G1165" s="211"/>
      <c r="H1165" s="211"/>
      <c r="I1165" s="211"/>
      <c r="J1165" s="211"/>
      <c r="K1165" s="211"/>
      <c r="L1165" s="211"/>
      <c r="M1165" s="211"/>
      <c r="N1165" s="211"/>
      <c r="O1165" s="211"/>
      <c r="P1165" s="211"/>
      <c r="Q1165" s="211"/>
      <c r="R1165" s="211"/>
      <c r="S1165" s="211"/>
      <c r="T1165" s="211"/>
      <c r="U1165" s="211"/>
      <c r="V1165" s="211"/>
      <c r="W1165" s="211"/>
      <c r="X1165" s="211"/>
      <c r="Y1165" s="211"/>
      <c r="Z1165" s="211"/>
      <c r="AA1165" s="211"/>
      <c r="AB1165" s="211"/>
      <c r="AC1165" s="211"/>
      <c r="AD1165" s="211"/>
    </row>
    <row r="1166" spans="1:30" ht="11.4" customHeight="1">
      <c r="A1166" s="501" t="s">
        <v>5628</v>
      </c>
      <c r="B1166" s="502"/>
      <c r="C1166" s="502"/>
      <c r="D1166" s="502"/>
      <c r="E1166" s="502"/>
      <c r="F1166" s="502"/>
      <c r="G1166" s="503"/>
      <c r="H1166" s="501" t="s">
        <v>5629</v>
      </c>
      <c r="I1166" s="502"/>
      <c r="J1166" s="502"/>
      <c r="K1166" s="502"/>
      <c r="L1166" s="502"/>
      <c r="M1166" s="502"/>
      <c r="N1166" s="502"/>
      <c r="O1166" s="503"/>
      <c r="P1166" s="522" t="s">
        <v>180</v>
      </c>
      <c r="Q1166" s="523"/>
      <c r="R1166" s="523"/>
      <c r="S1166" s="524"/>
      <c r="T1166" s="504" t="s">
        <v>5630</v>
      </c>
      <c r="U1166" s="506"/>
      <c r="V1166" s="506"/>
      <c r="W1166" s="505"/>
      <c r="X1166" s="504" t="s">
        <v>5631</v>
      </c>
      <c r="Y1166" s="506"/>
      <c r="Z1166" s="506"/>
      <c r="AA1166" s="506"/>
      <c r="AB1166" s="505"/>
      <c r="AC1166" s="504" t="s">
        <v>5632</v>
      </c>
      <c r="AD1166" s="505"/>
    </row>
    <row r="1167" spans="1:30" ht="11.4" customHeight="1">
      <c r="A1167" s="507" t="s">
        <v>5661</v>
      </c>
      <c r="B1167" s="508"/>
      <c r="C1167" s="508"/>
      <c r="D1167" s="508"/>
      <c r="E1167" s="508"/>
      <c r="F1167" s="508"/>
      <c r="G1167" s="509"/>
      <c r="H1167" s="507" t="s">
        <v>5662</v>
      </c>
      <c r="I1167" s="508"/>
      <c r="J1167" s="508"/>
      <c r="K1167" s="508"/>
      <c r="L1167" s="508"/>
      <c r="M1167" s="508"/>
      <c r="N1167" s="508"/>
      <c r="O1167" s="509"/>
      <c r="P1167" s="525" t="s">
        <v>73</v>
      </c>
      <c r="Q1167" s="526"/>
      <c r="R1167" s="526"/>
      <c r="S1167" s="527"/>
      <c r="T1167" s="515">
        <v>169.62</v>
      </c>
      <c r="U1167" s="516"/>
      <c r="V1167" s="516"/>
      <c r="W1167" s="517"/>
      <c r="X1167" s="518">
        <v>2.5999999999999999E-3</v>
      </c>
      <c r="Y1167" s="519"/>
      <c r="Z1167" s="519"/>
      <c r="AA1167" s="519"/>
      <c r="AB1167" s="520"/>
      <c r="AC1167" s="510">
        <v>0.44</v>
      </c>
      <c r="AD1167" s="511"/>
    </row>
    <row r="1168" spans="1:30" ht="11.4" customHeight="1">
      <c r="A1168" s="507" t="s">
        <v>5663</v>
      </c>
      <c r="B1168" s="508"/>
      <c r="C1168" s="508"/>
      <c r="D1168" s="508"/>
      <c r="E1168" s="508"/>
      <c r="F1168" s="508"/>
      <c r="G1168" s="509"/>
      <c r="H1168" s="507" t="s">
        <v>5664</v>
      </c>
      <c r="I1168" s="508"/>
      <c r="J1168" s="508"/>
      <c r="K1168" s="508"/>
      <c r="L1168" s="508"/>
      <c r="M1168" s="508"/>
      <c r="N1168" s="508"/>
      <c r="O1168" s="509"/>
      <c r="P1168" s="525" t="s">
        <v>87</v>
      </c>
      <c r="Q1168" s="526"/>
      <c r="R1168" s="526"/>
      <c r="S1168" s="527"/>
      <c r="T1168" s="510">
        <v>0.63</v>
      </c>
      <c r="U1168" s="528"/>
      <c r="V1168" s="528"/>
      <c r="W1168" s="511"/>
      <c r="X1168" s="518">
        <v>0.96009999999999995</v>
      </c>
      <c r="Y1168" s="519"/>
      <c r="Z1168" s="519"/>
      <c r="AA1168" s="519"/>
      <c r="AB1168" s="520"/>
      <c r="AC1168" s="510">
        <v>0.6</v>
      </c>
      <c r="AD1168" s="511"/>
    </row>
    <row r="1169" spans="1:30" ht="11.4" customHeight="1">
      <c r="A1169" s="507" t="s">
        <v>5736</v>
      </c>
      <c r="B1169" s="508"/>
      <c r="C1169" s="508"/>
      <c r="D1169" s="508"/>
      <c r="E1169" s="508"/>
      <c r="F1169" s="508"/>
      <c r="G1169" s="509"/>
      <c r="H1169" s="507" t="s">
        <v>5737</v>
      </c>
      <c r="I1169" s="508"/>
      <c r="J1169" s="508"/>
      <c r="K1169" s="508"/>
      <c r="L1169" s="508"/>
      <c r="M1169" s="508"/>
      <c r="N1169" s="508"/>
      <c r="O1169" s="509"/>
      <c r="P1169" s="525" t="s">
        <v>87</v>
      </c>
      <c r="Q1169" s="526"/>
      <c r="R1169" s="526"/>
      <c r="S1169" s="527"/>
      <c r="T1169" s="510">
        <v>7.65</v>
      </c>
      <c r="U1169" s="528"/>
      <c r="V1169" s="528"/>
      <c r="W1169" s="511"/>
      <c r="X1169" s="518">
        <v>2.9700000000000001E-2</v>
      </c>
      <c r="Y1169" s="519"/>
      <c r="Z1169" s="519"/>
      <c r="AA1169" s="519"/>
      <c r="AB1169" s="520"/>
      <c r="AC1169" s="510">
        <v>0.22</v>
      </c>
      <c r="AD1169" s="511"/>
    </row>
    <row r="1170" spans="1:30" ht="11.4" customHeight="1">
      <c r="A1170" s="507" t="s">
        <v>5732</v>
      </c>
      <c r="B1170" s="508"/>
      <c r="C1170" s="508"/>
      <c r="D1170" s="508"/>
      <c r="E1170" s="508"/>
      <c r="F1170" s="508"/>
      <c r="G1170" s="509"/>
      <c r="H1170" s="507" t="s">
        <v>5733</v>
      </c>
      <c r="I1170" s="508"/>
      <c r="J1170" s="508"/>
      <c r="K1170" s="508"/>
      <c r="L1170" s="508"/>
      <c r="M1170" s="508"/>
      <c r="N1170" s="508"/>
      <c r="O1170" s="509"/>
      <c r="P1170" s="525" t="s">
        <v>67</v>
      </c>
      <c r="Q1170" s="526"/>
      <c r="R1170" s="526"/>
      <c r="S1170" s="527"/>
      <c r="T1170" s="515">
        <v>417.41</v>
      </c>
      <c r="U1170" s="516"/>
      <c r="V1170" s="516"/>
      <c r="W1170" s="517"/>
      <c r="X1170" s="518">
        <v>0.105</v>
      </c>
      <c r="Y1170" s="519"/>
      <c r="Z1170" s="519"/>
      <c r="AA1170" s="519"/>
      <c r="AB1170" s="520"/>
      <c r="AC1170" s="512">
        <v>43.82</v>
      </c>
      <c r="AD1170" s="514"/>
    </row>
    <row r="1171" spans="1:30" ht="11.4" customHeight="1">
      <c r="A1171" s="521" t="s">
        <v>5633</v>
      </c>
      <c r="B1171" s="521"/>
      <c r="C1171" s="521"/>
      <c r="D1171" s="521"/>
      <c r="E1171" s="521"/>
      <c r="F1171" s="521"/>
      <c r="G1171" s="521"/>
      <c r="H1171" s="521"/>
      <c r="I1171" s="521"/>
      <c r="J1171" s="521"/>
      <c r="K1171" s="521"/>
      <c r="L1171" s="521"/>
      <c r="M1171" s="521"/>
      <c r="N1171" s="521"/>
      <c r="O1171" s="521"/>
      <c r="P1171" s="521"/>
      <c r="Q1171" s="521"/>
      <c r="R1171" s="521"/>
      <c r="S1171" s="521"/>
      <c r="T1171" s="521"/>
      <c r="U1171" s="521"/>
      <c r="V1171" s="521"/>
      <c r="W1171" s="521"/>
      <c r="X1171" s="521"/>
      <c r="Y1171" s="512">
        <v>45.08</v>
      </c>
      <c r="Z1171" s="513"/>
      <c r="AA1171" s="513"/>
      <c r="AB1171" s="513"/>
      <c r="AC1171" s="513"/>
      <c r="AD1171" s="514"/>
    </row>
    <row r="1172" spans="1:30" ht="10.8" customHeight="1">
      <c r="A1172" s="211"/>
      <c r="B1172" s="211"/>
      <c r="C1172" s="211"/>
      <c r="D1172" s="211"/>
      <c r="E1172" s="211"/>
      <c r="F1172" s="211"/>
      <c r="G1172" s="211"/>
      <c r="H1172" s="211"/>
      <c r="I1172" s="211"/>
      <c r="J1172" s="211"/>
      <c r="K1172" s="211"/>
      <c r="L1172" s="211"/>
      <c r="M1172" s="211"/>
      <c r="N1172" s="211"/>
      <c r="O1172" s="211"/>
      <c r="P1172" s="211"/>
      <c r="Q1172" s="211"/>
      <c r="R1172" s="211"/>
      <c r="S1172" s="211"/>
      <c r="T1172" s="211"/>
      <c r="U1172" s="211"/>
      <c r="V1172" s="211"/>
      <c r="W1172" s="211"/>
      <c r="X1172" s="211"/>
      <c r="Y1172" s="211"/>
      <c r="Z1172" s="211"/>
      <c r="AA1172" s="211"/>
      <c r="AB1172" s="211"/>
      <c r="AC1172" s="211"/>
      <c r="AD1172" s="211"/>
    </row>
    <row r="1173" spans="1:30" ht="11.4" customHeight="1">
      <c r="A1173" s="504" t="s">
        <v>5634</v>
      </c>
      <c r="B1173" s="506"/>
      <c r="C1173" s="506"/>
      <c r="D1173" s="506"/>
      <c r="E1173" s="506"/>
      <c r="F1173" s="506"/>
      <c r="G1173" s="506"/>
      <c r="H1173" s="506"/>
      <c r="I1173" s="506"/>
      <c r="J1173" s="506"/>
      <c r="K1173" s="506"/>
      <c r="L1173" s="506"/>
      <c r="M1173" s="506"/>
      <c r="N1173" s="506"/>
      <c r="O1173" s="506"/>
      <c r="P1173" s="506"/>
      <c r="Q1173" s="506"/>
      <c r="R1173" s="506"/>
      <c r="S1173" s="506"/>
      <c r="T1173" s="506"/>
      <c r="U1173" s="506"/>
      <c r="V1173" s="506"/>
      <c r="W1173" s="506"/>
      <c r="X1173" s="505"/>
      <c r="Y1173" s="537">
        <v>66.709999999999994</v>
      </c>
      <c r="Z1173" s="538"/>
      <c r="AA1173" s="538"/>
      <c r="AB1173" s="538"/>
      <c r="AC1173" s="538"/>
      <c r="AD1173" s="539"/>
    </row>
    <row r="1174" spans="1:30" ht="11.4" customHeight="1">
      <c r="A1174" s="504" t="s">
        <v>5635</v>
      </c>
      <c r="B1174" s="506"/>
      <c r="C1174" s="506"/>
      <c r="D1174" s="506"/>
      <c r="E1174" s="506"/>
      <c r="F1174" s="506"/>
      <c r="G1174" s="506"/>
      <c r="H1174" s="506"/>
      <c r="I1174" s="506"/>
      <c r="J1174" s="506"/>
      <c r="K1174" s="506"/>
      <c r="L1174" s="506"/>
      <c r="M1174" s="506"/>
      <c r="N1174" s="506"/>
      <c r="O1174" s="506"/>
      <c r="P1174" s="506"/>
      <c r="Q1174" s="506"/>
      <c r="R1174" s="506"/>
      <c r="S1174" s="506"/>
      <c r="T1174" s="506"/>
      <c r="U1174" s="506"/>
      <c r="V1174" s="506"/>
      <c r="W1174" s="506"/>
      <c r="X1174" s="505"/>
      <c r="Y1174" s="537">
        <v>16.72</v>
      </c>
      <c r="Z1174" s="538"/>
      <c r="AA1174" s="538"/>
      <c r="AB1174" s="538"/>
      <c r="AC1174" s="538"/>
      <c r="AD1174" s="539"/>
    </row>
    <row r="1175" spans="1:30" ht="11.4" customHeight="1">
      <c r="A1175" s="504" t="s">
        <v>5636</v>
      </c>
      <c r="B1175" s="506"/>
      <c r="C1175" s="506"/>
      <c r="D1175" s="506"/>
      <c r="E1175" s="506"/>
      <c r="F1175" s="506"/>
      <c r="G1175" s="506"/>
      <c r="H1175" s="506"/>
      <c r="I1175" s="506"/>
      <c r="J1175" s="506"/>
      <c r="K1175" s="506"/>
      <c r="L1175" s="506"/>
      <c r="M1175" s="506"/>
      <c r="N1175" s="506"/>
      <c r="O1175" s="506"/>
      <c r="P1175" s="506"/>
      <c r="Q1175" s="506"/>
      <c r="R1175" s="506"/>
      <c r="S1175" s="506"/>
      <c r="T1175" s="506"/>
      <c r="U1175" s="506"/>
      <c r="V1175" s="506"/>
      <c r="W1175" s="506"/>
      <c r="X1175" s="505"/>
      <c r="Y1175" s="537">
        <v>83.43</v>
      </c>
      <c r="Z1175" s="538"/>
      <c r="AA1175" s="538"/>
      <c r="AB1175" s="538"/>
      <c r="AC1175" s="538"/>
      <c r="AD1175" s="539"/>
    </row>
    <row r="1176" spans="1:30" ht="10.8" customHeight="1">
      <c r="A1176" s="211"/>
      <c r="B1176" s="211"/>
      <c r="C1176" s="211"/>
      <c r="D1176" s="211"/>
      <c r="E1176" s="211"/>
      <c r="F1176" s="211"/>
      <c r="G1176" s="211"/>
      <c r="H1176" s="211"/>
      <c r="I1176" s="211"/>
      <c r="J1176" s="211"/>
      <c r="K1176" s="211"/>
      <c r="L1176" s="211"/>
      <c r="M1176" s="211"/>
      <c r="N1176" s="211"/>
      <c r="O1176" s="211"/>
      <c r="P1176" s="211"/>
      <c r="Q1176" s="211"/>
      <c r="R1176" s="211"/>
      <c r="S1176" s="211"/>
      <c r="T1176" s="211"/>
      <c r="U1176" s="211"/>
      <c r="V1176" s="211"/>
      <c r="W1176" s="211"/>
      <c r="X1176" s="211"/>
      <c r="Y1176" s="211"/>
      <c r="Z1176" s="211"/>
      <c r="AA1176" s="211"/>
      <c r="AB1176" s="211"/>
      <c r="AC1176" s="211"/>
      <c r="AD1176" s="211"/>
    </row>
    <row r="1177" spans="1:30" ht="13.35" customHeight="1">
      <c r="A1177" s="540" t="s">
        <v>5637</v>
      </c>
      <c r="B1177" s="540"/>
      <c r="C1177" s="540"/>
      <c r="D1177" s="540"/>
      <c r="E1177" s="540"/>
      <c r="F1177" s="540" t="s">
        <v>6964</v>
      </c>
      <c r="G1177" s="540"/>
      <c r="H1177" s="540"/>
      <c r="I1177" s="540"/>
      <c r="J1177" s="540"/>
      <c r="K1177" s="540"/>
      <c r="L1177" s="540"/>
      <c r="M1177" s="540"/>
      <c r="N1177" s="540"/>
      <c r="O1177" s="540"/>
      <c r="P1177" s="540"/>
      <c r="Q1177" s="540"/>
      <c r="R1177" s="540"/>
      <c r="S1177" s="540"/>
      <c r="T1177" s="540"/>
      <c r="U1177" s="540"/>
      <c r="V1177" s="540"/>
      <c r="W1177" s="540"/>
      <c r="X1177" s="540"/>
      <c r="Y1177" s="540"/>
      <c r="Z1177" s="540"/>
      <c r="AA1177" s="540"/>
      <c r="AB1177" s="540"/>
      <c r="AC1177" s="540"/>
      <c r="AD1177" s="540"/>
    </row>
    <row r="1178" spans="1:30" ht="10.8" customHeight="1">
      <c r="A1178" s="211"/>
      <c r="B1178" s="211"/>
      <c r="C1178" s="211"/>
      <c r="D1178" s="211"/>
      <c r="E1178" s="211"/>
      <c r="F1178" s="211"/>
      <c r="G1178" s="211"/>
      <c r="H1178" s="211"/>
      <c r="I1178" s="211"/>
      <c r="J1178" s="211"/>
      <c r="K1178" s="211"/>
      <c r="L1178" s="211"/>
      <c r="M1178" s="211"/>
      <c r="N1178" s="211"/>
      <c r="O1178" s="211"/>
      <c r="P1178" s="211"/>
      <c r="Q1178" s="211"/>
      <c r="R1178" s="211"/>
      <c r="S1178" s="211"/>
      <c r="T1178" s="211"/>
      <c r="U1178" s="211"/>
      <c r="V1178" s="211"/>
      <c r="W1178" s="211"/>
      <c r="X1178" s="211"/>
      <c r="Y1178" s="211"/>
      <c r="Z1178" s="211"/>
      <c r="AA1178" s="211"/>
      <c r="AB1178" s="211"/>
      <c r="AC1178" s="211"/>
      <c r="AD1178" s="211"/>
    </row>
    <row r="1179" spans="1:30" ht="11.4" customHeight="1">
      <c r="A1179" s="211" t="s">
        <v>7082</v>
      </c>
      <c r="B1179" s="211"/>
      <c r="C1179" s="211"/>
      <c r="D1179" s="211"/>
      <c r="E1179" s="211"/>
      <c r="F1179" s="211"/>
      <c r="G1179" s="211"/>
      <c r="H1179" s="211"/>
      <c r="I1179" s="211"/>
      <c r="J1179" s="211"/>
      <c r="K1179" s="211"/>
      <c r="L1179" s="211"/>
      <c r="M1179" s="211"/>
      <c r="N1179" s="211"/>
      <c r="O1179" s="211"/>
      <c r="P1179" s="211"/>
      <c r="Q1179" s="211"/>
      <c r="R1179" s="211"/>
      <c r="S1179" s="211"/>
      <c r="T1179" s="211"/>
      <c r="U1179" s="211"/>
      <c r="V1179" s="211"/>
      <c r="W1179" s="211"/>
      <c r="X1179" s="211"/>
      <c r="Y1179" s="211" t="s">
        <v>5627</v>
      </c>
      <c r="Z1179" s="211"/>
      <c r="AA1179" s="211"/>
      <c r="AB1179" s="211"/>
      <c r="AC1179" s="211"/>
      <c r="AD1179" s="211"/>
    </row>
    <row r="1180" spans="1:30" ht="10.8" customHeight="1">
      <c r="A1180" s="211"/>
      <c r="B1180" s="211"/>
      <c r="C1180" s="211"/>
      <c r="D1180" s="211"/>
      <c r="E1180" s="211"/>
      <c r="F1180" s="211"/>
      <c r="G1180" s="211"/>
      <c r="H1180" s="211"/>
      <c r="I1180" s="211"/>
      <c r="J1180" s="211"/>
      <c r="K1180" s="211"/>
      <c r="L1180" s="211"/>
      <c r="M1180" s="211"/>
      <c r="N1180" s="211"/>
      <c r="O1180" s="211"/>
      <c r="P1180" s="211"/>
      <c r="Q1180" s="211"/>
      <c r="R1180" s="211"/>
      <c r="S1180" s="211"/>
      <c r="T1180" s="211"/>
      <c r="U1180" s="211"/>
      <c r="V1180" s="211"/>
      <c r="W1180" s="211"/>
      <c r="X1180" s="211"/>
      <c r="Y1180" s="211"/>
      <c r="Z1180" s="211"/>
      <c r="AA1180" s="211"/>
      <c r="AB1180" s="211"/>
      <c r="AC1180" s="211"/>
      <c r="AD1180" s="211"/>
    </row>
    <row r="1181" spans="1:30" ht="11.4" customHeight="1">
      <c r="A1181" s="501" t="s">
        <v>5628</v>
      </c>
      <c r="B1181" s="502"/>
      <c r="C1181" s="502"/>
      <c r="D1181" s="502"/>
      <c r="E1181" s="502"/>
      <c r="F1181" s="502"/>
      <c r="G1181" s="503"/>
      <c r="H1181" s="501" t="s">
        <v>5638</v>
      </c>
      <c r="I1181" s="502"/>
      <c r="J1181" s="502"/>
      <c r="K1181" s="502"/>
      <c r="L1181" s="503"/>
      <c r="M1181" s="504" t="s">
        <v>5639</v>
      </c>
      <c r="N1181" s="505"/>
      <c r="O1181" s="504" t="s">
        <v>5640</v>
      </c>
      <c r="P1181" s="506"/>
      <c r="Q1181" s="506"/>
      <c r="R1181" s="505"/>
      <c r="S1181" s="504" t="s">
        <v>5641</v>
      </c>
      <c r="T1181" s="506"/>
      <c r="U1181" s="506"/>
      <c r="V1181" s="505"/>
      <c r="W1181" s="504" t="s">
        <v>5631</v>
      </c>
      <c r="X1181" s="506"/>
      <c r="Y1181" s="506"/>
      <c r="Z1181" s="506"/>
      <c r="AA1181" s="505"/>
      <c r="AB1181" s="504" t="s">
        <v>5642</v>
      </c>
      <c r="AC1181" s="506"/>
      <c r="AD1181" s="505"/>
    </row>
    <row r="1182" spans="1:30" ht="11.4" customHeight="1">
      <c r="A1182" s="507" t="s">
        <v>5643</v>
      </c>
      <c r="B1182" s="508"/>
      <c r="C1182" s="508"/>
      <c r="D1182" s="508"/>
      <c r="E1182" s="508"/>
      <c r="F1182" s="508"/>
      <c r="G1182" s="509"/>
      <c r="H1182" s="507" t="s">
        <v>5644</v>
      </c>
      <c r="I1182" s="508"/>
      <c r="J1182" s="508"/>
      <c r="K1182" s="508"/>
      <c r="L1182" s="509"/>
      <c r="M1182" s="510">
        <v>7.19</v>
      </c>
      <c r="N1182" s="511"/>
      <c r="O1182" s="512">
        <v>20.21</v>
      </c>
      <c r="P1182" s="513"/>
      <c r="Q1182" s="513"/>
      <c r="R1182" s="514"/>
      <c r="S1182" s="515">
        <v>181.15</v>
      </c>
      <c r="T1182" s="516"/>
      <c r="U1182" s="516"/>
      <c r="V1182" s="517"/>
      <c r="W1182" s="518">
        <v>0.4</v>
      </c>
      <c r="X1182" s="519"/>
      <c r="Y1182" s="519"/>
      <c r="Z1182" s="519"/>
      <c r="AA1182" s="520"/>
      <c r="AB1182" s="510">
        <v>8.08</v>
      </c>
      <c r="AC1182" s="528"/>
      <c r="AD1182" s="511"/>
    </row>
    <row r="1183" spans="1:30" ht="11.4" customHeight="1">
      <c r="A1183" s="507" t="s">
        <v>5645</v>
      </c>
      <c r="B1183" s="508"/>
      <c r="C1183" s="508"/>
      <c r="D1183" s="508"/>
      <c r="E1183" s="508"/>
      <c r="F1183" s="508"/>
      <c r="G1183" s="509"/>
      <c r="H1183" s="507" t="s">
        <v>190</v>
      </c>
      <c r="I1183" s="508"/>
      <c r="J1183" s="508"/>
      <c r="K1183" s="508"/>
      <c r="L1183" s="509"/>
      <c r="M1183" s="512">
        <v>11.56</v>
      </c>
      <c r="N1183" s="514"/>
      <c r="O1183" s="512">
        <v>29.49</v>
      </c>
      <c r="P1183" s="513"/>
      <c r="Q1183" s="513"/>
      <c r="R1183" s="514"/>
      <c r="S1183" s="515">
        <v>155.15</v>
      </c>
      <c r="T1183" s="516"/>
      <c r="U1183" s="516"/>
      <c r="V1183" s="517"/>
      <c r="W1183" s="518">
        <v>0.4</v>
      </c>
      <c r="X1183" s="519"/>
      <c r="Y1183" s="519"/>
      <c r="Z1183" s="519"/>
      <c r="AA1183" s="520"/>
      <c r="AB1183" s="512">
        <v>11.79</v>
      </c>
      <c r="AC1183" s="513"/>
      <c r="AD1183" s="514"/>
    </row>
    <row r="1184" spans="1:30" ht="11.4" customHeight="1">
      <c r="A1184" s="521" t="s">
        <v>5646</v>
      </c>
      <c r="B1184" s="521"/>
      <c r="C1184" s="521"/>
      <c r="D1184" s="521"/>
      <c r="E1184" s="521"/>
      <c r="F1184" s="521"/>
      <c r="G1184" s="521"/>
      <c r="H1184" s="521"/>
      <c r="I1184" s="521"/>
      <c r="J1184" s="521"/>
      <c r="K1184" s="521"/>
      <c r="L1184" s="521"/>
      <c r="M1184" s="521"/>
      <c r="N1184" s="521"/>
      <c r="O1184" s="521"/>
      <c r="P1184" s="521"/>
      <c r="Q1184" s="521"/>
      <c r="R1184" s="521"/>
      <c r="S1184" s="521"/>
      <c r="T1184" s="521"/>
      <c r="U1184" s="521"/>
      <c r="V1184" s="521"/>
      <c r="W1184" s="521"/>
      <c r="X1184" s="521"/>
      <c r="Y1184" s="512">
        <v>19.87</v>
      </c>
      <c r="Z1184" s="513"/>
      <c r="AA1184" s="513"/>
      <c r="AB1184" s="513"/>
      <c r="AC1184" s="513"/>
      <c r="AD1184" s="514"/>
    </row>
    <row r="1185" spans="1:30" ht="10.8" customHeight="1">
      <c r="A1185" s="211"/>
      <c r="B1185" s="211"/>
      <c r="C1185" s="211"/>
      <c r="D1185" s="211"/>
      <c r="E1185" s="211"/>
      <c r="F1185" s="211"/>
      <c r="G1185" s="211"/>
      <c r="H1185" s="211"/>
      <c r="I1185" s="211"/>
      <c r="J1185" s="211"/>
      <c r="K1185" s="211"/>
      <c r="L1185" s="211"/>
      <c r="M1185" s="211"/>
      <c r="N1185" s="211"/>
      <c r="O1185" s="211"/>
      <c r="P1185" s="211"/>
      <c r="Q1185" s="211"/>
      <c r="R1185" s="211"/>
      <c r="S1185" s="211"/>
      <c r="T1185" s="211"/>
      <c r="U1185" s="211"/>
      <c r="V1185" s="211"/>
      <c r="W1185" s="211"/>
      <c r="X1185" s="211"/>
      <c r="Y1185" s="211"/>
      <c r="Z1185" s="211"/>
      <c r="AA1185" s="211"/>
      <c r="AB1185" s="211"/>
      <c r="AC1185" s="211"/>
      <c r="AD1185" s="211"/>
    </row>
    <row r="1186" spans="1:30" ht="11.4" customHeight="1">
      <c r="A1186" s="501" t="s">
        <v>5628</v>
      </c>
      <c r="B1186" s="502"/>
      <c r="C1186" s="502"/>
      <c r="D1186" s="502"/>
      <c r="E1186" s="502"/>
      <c r="F1186" s="502"/>
      <c r="G1186" s="503"/>
      <c r="H1186" s="501" t="s">
        <v>5629</v>
      </c>
      <c r="I1186" s="502"/>
      <c r="J1186" s="502"/>
      <c r="K1186" s="502"/>
      <c r="L1186" s="502"/>
      <c r="M1186" s="502"/>
      <c r="N1186" s="502"/>
      <c r="O1186" s="503"/>
      <c r="P1186" s="522" t="s">
        <v>180</v>
      </c>
      <c r="Q1186" s="523"/>
      <c r="R1186" s="523"/>
      <c r="S1186" s="524"/>
      <c r="T1186" s="504" t="s">
        <v>5630</v>
      </c>
      <c r="U1186" s="506"/>
      <c r="V1186" s="506"/>
      <c r="W1186" s="505"/>
      <c r="X1186" s="504" t="s">
        <v>5631</v>
      </c>
      <c r="Y1186" s="506"/>
      <c r="Z1186" s="506"/>
      <c r="AA1186" s="506"/>
      <c r="AB1186" s="505"/>
      <c r="AC1186" s="504" t="s">
        <v>5632</v>
      </c>
      <c r="AD1186" s="505"/>
    </row>
    <row r="1187" spans="1:30" ht="11.4" customHeight="1">
      <c r="A1187" s="507" t="s">
        <v>7083</v>
      </c>
      <c r="B1187" s="508"/>
      <c r="C1187" s="508"/>
      <c r="D1187" s="508"/>
      <c r="E1187" s="508"/>
      <c r="F1187" s="508"/>
      <c r="G1187" s="509"/>
      <c r="H1187" s="507" t="s">
        <v>6133</v>
      </c>
      <c r="I1187" s="508"/>
      <c r="J1187" s="508"/>
      <c r="K1187" s="508"/>
      <c r="L1187" s="508"/>
      <c r="M1187" s="508"/>
      <c r="N1187" s="508"/>
      <c r="O1187" s="509"/>
      <c r="P1187" s="525" t="s">
        <v>71</v>
      </c>
      <c r="Q1187" s="526"/>
      <c r="R1187" s="526"/>
      <c r="S1187" s="527"/>
      <c r="T1187" s="510">
        <v>3.69</v>
      </c>
      <c r="U1187" s="528"/>
      <c r="V1187" s="528"/>
      <c r="W1187" s="511"/>
      <c r="X1187" s="518">
        <v>2</v>
      </c>
      <c r="Y1187" s="519"/>
      <c r="Z1187" s="519"/>
      <c r="AA1187" s="519"/>
      <c r="AB1187" s="520"/>
      <c r="AC1187" s="510">
        <v>7.38</v>
      </c>
      <c r="AD1187" s="511"/>
    </row>
    <row r="1188" spans="1:30" ht="11.4" customHeight="1">
      <c r="A1188" s="521" t="s">
        <v>5633</v>
      </c>
      <c r="B1188" s="521"/>
      <c r="C1188" s="521"/>
      <c r="D1188" s="521"/>
      <c r="E1188" s="521"/>
      <c r="F1188" s="521"/>
      <c r="G1188" s="521"/>
      <c r="H1188" s="521"/>
      <c r="I1188" s="521"/>
      <c r="J1188" s="521"/>
      <c r="K1188" s="521"/>
      <c r="L1188" s="521"/>
      <c r="M1188" s="521"/>
      <c r="N1188" s="521"/>
      <c r="O1188" s="521"/>
      <c r="P1188" s="521"/>
      <c r="Q1188" s="521"/>
      <c r="R1188" s="521"/>
      <c r="S1188" s="521"/>
      <c r="T1188" s="521"/>
      <c r="U1188" s="521"/>
      <c r="V1188" s="521"/>
      <c r="W1188" s="521"/>
      <c r="X1188" s="521"/>
      <c r="Y1188" s="510">
        <v>7.38</v>
      </c>
      <c r="Z1188" s="528"/>
      <c r="AA1188" s="528"/>
      <c r="AB1188" s="528"/>
      <c r="AC1188" s="528"/>
      <c r="AD1188" s="511"/>
    </row>
    <row r="1189" spans="1:30" ht="10.8" customHeight="1">
      <c r="A1189" s="211"/>
      <c r="B1189" s="211"/>
      <c r="C1189" s="211"/>
      <c r="D1189" s="211"/>
      <c r="E1189" s="211"/>
      <c r="F1189" s="211"/>
      <c r="G1189" s="211"/>
      <c r="H1189" s="211"/>
      <c r="I1189" s="211"/>
      <c r="J1189" s="211"/>
      <c r="K1189" s="211"/>
      <c r="L1189" s="211"/>
      <c r="M1189" s="211"/>
      <c r="N1189" s="211"/>
      <c r="O1189" s="211"/>
      <c r="P1189" s="211"/>
      <c r="Q1189" s="211"/>
      <c r="R1189" s="211"/>
      <c r="S1189" s="211"/>
      <c r="T1189" s="211"/>
      <c r="U1189" s="211"/>
      <c r="V1189" s="211"/>
      <c r="W1189" s="211"/>
      <c r="X1189" s="211"/>
      <c r="Y1189" s="211"/>
      <c r="Z1189" s="211"/>
      <c r="AA1189" s="211"/>
      <c r="AB1189" s="211"/>
      <c r="AC1189" s="211"/>
      <c r="AD1189" s="211"/>
    </row>
    <row r="1190" spans="1:30" ht="11.4" customHeight="1">
      <c r="A1190" s="504" t="s">
        <v>5634</v>
      </c>
      <c r="B1190" s="506"/>
      <c r="C1190" s="506"/>
      <c r="D1190" s="506"/>
      <c r="E1190" s="506"/>
      <c r="F1190" s="506"/>
      <c r="G1190" s="506"/>
      <c r="H1190" s="506"/>
      <c r="I1190" s="506"/>
      <c r="J1190" s="506"/>
      <c r="K1190" s="506"/>
      <c r="L1190" s="506"/>
      <c r="M1190" s="506"/>
      <c r="N1190" s="506"/>
      <c r="O1190" s="506"/>
      <c r="P1190" s="506"/>
      <c r="Q1190" s="506"/>
      <c r="R1190" s="506"/>
      <c r="S1190" s="506"/>
      <c r="T1190" s="506"/>
      <c r="U1190" s="506"/>
      <c r="V1190" s="506"/>
      <c r="W1190" s="506"/>
      <c r="X1190" s="505"/>
      <c r="Y1190" s="537">
        <v>27.25</v>
      </c>
      <c r="Z1190" s="538"/>
      <c r="AA1190" s="538"/>
      <c r="AB1190" s="538"/>
      <c r="AC1190" s="538"/>
      <c r="AD1190" s="539"/>
    </row>
    <row r="1191" spans="1:30" ht="11.4" customHeight="1">
      <c r="A1191" s="504" t="s">
        <v>5635</v>
      </c>
      <c r="B1191" s="506"/>
      <c r="C1191" s="506"/>
      <c r="D1191" s="506"/>
      <c r="E1191" s="506"/>
      <c r="F1191" s="506"/>
      <c r="G1191" s="506"/>
      <c r="H1191" s="506"/>
      <c r="I1191" s="506"/>
      <c r="J1191" s="506"/>
      <c r="K1191" s="506"/>
      <c r="L1191" s="506"/>
      <c r="M1191" s="506"/>
      <c r="N1191" s="506"/>
      <c r="O1191" s="506"/>
      <c r="P1191" s="506"/>
      <c r="Q1191" s="506"/>
      <c r="R1191" s="506"/>
      <c r="S1191" s="506"/>
      <c r="T1191" s="506"/>
      <c r="U1191" s="506"/>
      <c r="V1191" s="506"/>
      <c r="W1191" s="506"/>
      <c r="X1191" s="505"/>
      <c r="Y1191" s="544">
        <v>6.83</v>
      </c>
      <c r="Z1191" s="545"/>
      <c r="AA1191" s="545"/>
      <c r="AB1191" s="545"/>
      <c r="AC1191" s="545"/>
      <c r="AD1191" s="546"/>
    </row>
    <row r="1192" spans="1:30" ht="11.4" customHeight="1">
      <c r="A1192" s="504" t="s">
        <v>5636</v>
      </c>
      <c r="B1192" s="506"/>
      <c r="C1192" s="506"/>
      <c r="D1192" s="506"/>
      <c r="E1192" s="506"/>
      <c r="F1192" s="506"/>
      <c r="G1192" s="506"/>
      <c r="H1192" s="506"/>
      <c r="I1192" s="506"/>
      <c r="J1192" s="506"/>
      <c r="K1192" s="506"/>
      <c r="L1192" s="506"/>
      <c r="M1192" s="506"/>
      <c r="N1192" s="506"/>
      <c r="O1192" s="506"/>
      <c r="P1192" s="506"/>
      <c r="Q1192" s="506"/>
      <c r="R1192" s="506"/>
      <c r="S1192" s="506"/>
      <c r="T1192" s="506"/>
      <c r="U1192" s="506"/>
      <c r="V1192" s="506"/>
      <c r="W1192" s="506"/>
      <c r="X1192" s="505"/>
      <c r="Y1192" s="537">
        <v>34.08</v>
      </c>
      <c r="Z1192" s="538"/>
      <c r="AA1192" s="538"/>
      <c r="AB1192" s="538"/>
      <c r="AC1192" s="538"/>
      <c r="AD1192" s="539"/>
    </row>
    <row r="1193" spans="1:30" ht="10.8" customHeight="1">
      <c r="A1193" s="211"/>
      <c r="B1193" s="211"/>
      <c r="C1193" s="211"/>
      <c r="D1193" s="211"/>
      <c r="E1193" s="211"/>
      <c r="F1193" s="211"/>
      <c r="G1193" s="211"/>
      <c r="H1193" s="211"/>
      <c r="I1193" s="211"/>
      <c r="J1193" s="211"/>
      <c r="K1193" s="211"/>
      <c r="L1193" s="211"/>
      <c r="M1193" s="211"/>
      <c r="N1193" s="211"/>
      <c r="O1193" s="211"/>
      <c r="P1193" s="211"/>
      <c r="Q1193" s="211"/>
      <c r="R1193" s="211"/>
      <c r="S1193" s="211"/>
      <c r="T1193" s="211"/>
      <c r="U1193" s="211"/>
      <c r="V1193" s="211"/>
      <c r="W1193" s="211"/>
      <c r="X1193" s="211"/>
      <c r="Y1193" s="211"/>
      <c r="Z1193" s="211"/>
      <c r="AA1193" s="211"/>
      <c r="AB1193" s="211"/>
      <c r="AC1193" s="211"/>
      <c r="AD1193" s="211"/>
    </row>
    <row r="1194" spans="1:30" ht="13.35" customHeight="1">
      <c r="A1194" s="540" t="s">
        <v>5637</v>
      </c>
      <c r="B1194" s="540"/>
      <c r="C1194" s="540"/>
      <c r="D1194" s="540"/>
      <c r="E1194" s="540"/>
      <c r="F1194" s="540" t="s">
        <v>6978</v>
      </c>
      <c r="G1194" s="540"/>
      <c r="H1194" s="540"/>
      <c r="I1194" s="540"/>
      <c r="J1194" s="540"/>
      <c r="K1194" s="540"/>
      <c r="L1194" s="540"/>
      <c r="M1194" s="540"/>
      <c r="N1194" s="540"/>
      <c r="O1194" s="540"/>
      <c r="P1194" s="540"/>
      <c r="Q1194" s="540"/>
      <c r="R1194" s="540"/>
      <c r="S1194" s="540"/>
      <c r="T1194" s="540"/>
      <c r="U1194" s="540"/>
      <c r="V1194" s="540"/>
      <c r="W1194" s="540"/>
      <c r="X1194" s="540"/>
      <c r="Y1194" s="540"/>
      <c r="Z1194" s="540"/>
      <c r="AA1194" s="540"/>
      <c r="AB1194" s="540"/>
      <c r="AC1194" s="540"/>
      <c r="AD1194" s="540"/>
    </row>
    <row r="1195" spans="1:30" ht="10.8" customHeight="1">
      <c r="A1195" s="211"/>
      <c r="B1195" s="211"/>
      <c r="C1195" s="211"/>
      <c r="D1195" s="211"/>
      <c r="E1195" s="211"/>
      <c r="F1195" s="211"/>
      <c r="G1195" s="211"/>
      <c r="H1195" s="211"/>
      <c r="I1195" s="211"/>
      <c r="J1195" s="211"/>
      <c r="K1195" s="211"/>
      <c r="L1195" s="211"/>
      <c r="M1195" s="211"/>
      <c r="N1195" s="211"/>
      <c r="O1195" s="211"/>
      <c r="P1195" s="211"/>
      <c r="Q1195" s="211"/>
      <c r="R1195" s="211"/>
      <c r="S1195" s="211"/>
      <c r="T1195" s="211"/>
      <c r="U1195" s="211"/>
      <c r="V1195" s="211"/>
      <c r="W1195" s="211"/>
      <c r="X1195" s="211"/>
      <c r="Y1195" s="211"/>
      <c r="Z1195" s="211"/>
      <c r="AA1195" s="211"/>
      <c r="AB1195" s="211"/>
      <c r="AC1195" s="211"/>
      <c r="AD1195" s="211"/>
    </row>
    <row r="1196" spans="1:30" ht="11.4" customHeight="1">
      <c r="A1196" s="211" t="s">
        <v>6976</v>
      </c>
      <c r="B1196" s="211"/>
      <c r="C1196" s="211"/>
      <c r="D1196" s="211"/>
      <c r="E1196" s="211"/>
      <c r="F1196" s="211"/>
      <c r="G1196" s="211"/>
      <c r="H1196" s="211"/>
      <c r="I1196" s="211"/>
      <c r="J1196" s="211"/>
      <c r="K1196" s="211"/>
      <c r="L1196" s="211"/>
      <c r="M1196" s="211"/>
      <c r="N1196" s="211"/>
      <c r="O1196" s="211"/>
      <c r="P1196" s="211"/>
      <c r="Q1196" s="211"/>
      <c r="R1196" s="211"/>
      <c r="S1196" s="211"/>
      <c r="T1196" s="211"/>
      <c r="U1196" s="211"/>
      <c r="V1196" s="211"/>
      <c r="W1196" s="211"/>
      <c r="X1196" s="211"/>
      <c r="Y1196" s="211" t="s">
        <v>5627</v>
      </c>
      <c r="Z1196" s="211"/>
      <c r="AA1196" s="211"/>
      <c r="AB1196" s="211"/>
      <c r="AC1196" s="211"/>
      <c r="AD1196" s="211"/>
    </row>
    <row r="1197" spans="1:30" ht="10.8" customHeight="1">
      <c r="A1197" s="211"/>
      <c r="B1197" s="211"/>
      <c r="C1197" s="211"/>
      <c r="D1197" s="211"/>
      <c r="E1197" s="211"/>
      <c r="F1197" s="211"/>
      <c r="G1197" s="211"/>
      <c r="H1197" s="211"/>
      <c r="I1197" s="211"/>
      <c r="J1197" s="211"/>
      <c r="K1197" s="211"/>
      <c r="L1197" s="211"/>
      <c r="M1197" s="211"/>
      <c r="N1197" s="211"/>
      <c r="O1197" s="211"/>
      <c r="P1197" s="211"/>
      <c r="Q1197" s="211"/>
      <c r="R1197" s="211"/>
      <c r="S1197" s="211"/>
      <c r="T1197" s="211"/>
      <c r="U1197" s="211"/>
      <c r="V1197" s="211"/>
      <c r="W1197" s="211"/>
      <c r="X1197" s="211"/>
      <c r="Y1197" s="211"/>
      <c r="Z1197" s="211"/>
      <c r="AA1197" s="211"/>
      <c r="AB1197" s="211"/>
      <c r="AC1197" s="211"/>
      <c r="AD1197" s="211"/>
    </row>
    <row r="1198" spans="1:30" ht="11.4" customHeight="1">
      <c r="A1198" s="501" t="s">
        <v>5628</v>
      </c>
      <c r="B1198" s="502"/>
      <c r="C1198" s="502"/>
      <c r="D1198" s="502"/>
      <c r="E1198" s="502"/>
      <c r="F1198" s="502"/>
      <c r="G1198" s="503"/>
      <c r="H1198" s="501" t="s">
        <v>5638</v>
      </c>
      <c r="I1198" s="502"/>
      <c r="J1198" s="502"/>
      <c r="K1198" s="502"/>
      <c r="L1198" s="503"/>
      <c r="M1198" s="504" t="s">
        <v>5639</v>
      </c>
      <c r="N1198" s="505"/>
      <c r="O1198" s="504" t="s">
        <v>5640</v>
      </c>
      <c r="P1198" s="506"/>
      <c r="Q1198" s="506"/>
      <c r="R1198" s="505"/>
      <c r="S1198" s="504" t="s">
        <v>5641</v>
      </c>
      <c r="T1198" s="506"/>
      <c r="U1198" s="506"/>
      <c r="V1198" s="505"/>
      <c r="W1198" s="504" t="s">
        <v>5631</v>
      </c>
      <c r="X1198" s="506"/>
      <c r="Y1198" s="506"/>
      <c r="Z1198" s="506"/>
      <c r="AA1198" s="505"/>
      <c r="AB1198" s="504" t="s">
        <v>5642</v>
      </c>
      <c r="AC1198" s="506"/>
      <c r="AD1198" s="505"/>
    </row>
    <row r="1199" spans="1:30" ht="11.4" customHeight="1">
      <c r="A1199" s="507" t="s">
        <v>5643</v>
      </c>
      <c r="B1199" s="508"/>
      <c r="C1199" s="508"/>
      <c r="D1199" s="508"/>
      <c r="E1199" s="508"/>
      <c r="F1199" s="508"/>
      <c r="G1199" s="509"/>
      <c r="H1199" s="507" t="s">
        <v>5644</v>
      </c>
      <c r="I1199" s="508"/>
      <c r="J1199" s="508"/>
      <c r="K1199" s="508"/>
      <c r="L1199" s="509"/>
      <c r="M1199" s="510">
        <v>7.19</v>
      </c>
      <c r="N1199" s="511"/>
      <c r="O1199" s="512">
        <v>20.21</v>
      </c>
      <c r="P1199" s="513"/>
      <c r="Q1199" s="513"/>
      <c r="R1199" s="514"/>
      <c r="S1199" s="515">
        <v>181.15</v>
      </c>
      <c r="T1199" s="516"/>
      <c r="U1199" s="516"/>
      <c r="V1199" s="517"/>
      <c r="W1199" s="518">
        <v>0.2</v>
      </c>
      <c r="X1199" s="519"/>
      <c r="Y1199" s="519"/>
      <c r="Z1199" s="519"/>
      <c r="AA1199" s="520"/>
      <c r="AB1199" s="510">
        <v>4.04</v>
      </c>
      <c r="AC1199" s="528"/>
      <c r="AD1199" s="511"/>
    </row>
    <row r="1200" spans="1:30" ht="11.4" customHeight="1">
      <c r="A1200" s="507" t="s">
        <v>5645</v>
      </c>
      <c r="B1200" s="508"/>
      <c r="C1200" s="508"/>
      <c r="D1200" s="508"/>
      <c r="E1200" s="508"/>
      <c r="F1200" s="508"/>
      <c r="G1200" s="509"/>
      <c r="H1200" s="507" t="s">
        <v>190</v>
      </c>
      <c r="I1200" s="508"/>
      <c r="J1200" s="508"/>
      <c r="K1200" s="508"/>
      <c r="L1200" s="509"/>
      <c r="M1200" s="512">
        <v>11.56</v>
      </c>
      <c r="N1200" s="514"/>
      <c r="O1200" s="512">
        <v>29.49</v>
      </c>
      <c r="P1200" s="513"/>
      <c r="Q1200" s="513"/>
      <c r="R1200" s="514"/>
      <c r="S1200" s="515">
        <v>155.15</v>
      </c>
      <c r="T1200" s="516"/>
      <c r="U1200" s="516"/>
      <c r="V1200" s="517"/>
      <c r="W1200" s="518">
        <v>0.2</v>
      </c>
      <c r="X1200" s="519"/>
      <c r="Y1200" s="519"/>
      <c r="Z1200" s="519"/>
      <c r="AA1200" s="520"/>
      <c r="AB1200" s="510">
        <v>5.89</v>
      </c>
      <c r="AC1200" s="528"/>
      <c r="AD1200" s="511"/>
    </row>
    <row r="1201" spans="1:30" ht="11.4" customHeight="1">
      <c r="A1201" s="521" t="s">
        <v>5646</v>
      </c>
      <c r="B1201" s="521"/>
      <c r="C1201" s="521"/>
      <c r="D1201" s="521"/>
      <c r="E1201" s="521"/>
      <c r="F1201" s="521"/>
      <c r="G1201" s="521"/>
      <c r="H1201" s="521"/>
      <c r="I1201" s="521"/>
      <c r="J1201" s="521"/>
      <c r="K1201" s="521"/>
      <c r="L1201" s="521"/>
      <c r="M1201" s="521"/>
      <c r="N1201" s="521"/>
      <c r="O1201" s="521"/>
      <c r="P1201" s="521"/>
      <c r="Q1201" s="521"/>
      <c r="R1201" s="521"/>
      <c r="S1201" s="521"/>
      <c r="T1201" s="521"/>
      <c r="U1201" s="521"/>
      <c r="V1201" s="521"/>
      <c r="W1201" s="521"/>
      <c r="X1201" s="521"/>
      <c r="Y1201" s="510">
        <v>9.93</v>
      </c>
      <c r="Z1201" s="528"/>
      <c r="AA1201" s="528"/>
      <c r="AB1201" s="528"/>
      <c r="AC1201" s="528"/>
      <c r="AD1201" s="511"/>
    </row>
    <row r="1202" spans="1:30" ht="10.8" customHeight="1">
      <c r="A1202" s="211"/>
      <c r="B1202" s="211"/>
      <c r="C1202" s="211"/>
      <c r="D1202" s="211"/>
      <c r="E1202" s="211"/>
      <c r="F1202" s="211"/>
      <c r="G1202" s="211"/>
      <c r="H1202" s="211"/>
      <c r="I1202" s="211"/>
      <c r="J1202" s="211"/>
      <c r="K1202" s="211"/>
      <c r="L1202" s="211"/>
      <c r="M1202" s="211"/>
      <c r="N1202" s="211"/>
      <c r="O1202" s="211"/>
      <c r="P1202" s="211"/>
      <c r="Q1202" s="211"/>
      <c r="R1202" s="211"/>
      <c r="S1202" s="211"/>
      <c r="T1202" s="211"/>
      <c r="U1202" s="211"/>
      <c r="V1202" s="211"/>
      <c r="W1202" s="211"/>
      <c r="X1202" s="211"/>
      <c r="Y1202" s="211"/>
      <c r="Z1202" s="211"/>
      <c r="AA1202" s="211"/>
      <c r="AB1202" s="211"/>
      <c r="AC1202" s="211"/>
      <c r="AD1202" s="211"/>
    </row>
    <row r="1203" spans="1:30" ht="11.4" customHeight="1">
      <c r="A1203" s="501" t="s">
        <v>5628</v>
      </c>
      <c r="B1203" s="502"/>
      <c r="C1203" s="502"/>
      <c r="D1203" s="502"/>
      <c r="E1203" s="502"/>
      <c r="F1203" s="502"/>
      <c r="G1203" s="503"/>
      <c r="H1203" s="501" t="s">
        <v>5629</v>
      </c>
      <c r="I1203" s="502"/>
      <c r="J1203" s="502"/>
      <c r="K1203" s="502"/>
      <c r="L1203" s="502"/>
      <c r="M1203" s="502"/>
      <c r="N1203" s="502"/>
      <c r="O1203" s="503"/>
      <c r="P1203" s="522" t="s">
        <v>180</v>
      </c>
      <c r="Q1203" s="523"/>
      <c r="R1203" s="523"/>
      <c r="S1203" s="524"/>
      <c r="T1203" s="504" t="s">
        <v>5630</v>
      </c>
      <c r="U1203" s="506"/>
      <c r="V1203" s="506"/>
      <c r="W1203" s="505"/>
      <c r="X1203" s="504" t="s">
        <v>5631</v>
      </c>
      <c r="Y1203" s="506"/>
      <c r="Z1203" s="506"/>
      <c r="AA1203" s="506"/>
      <c r="AB1203" s="505"/>
      <c r="AC1203" s="504" t="s">
        <v>5632</v>
      </c>
      <c r="AD1203" s="505"/>
    </row>
    <row r="1204" spans="1:30" ht="22.95" customHeight="1">
      <c r="A1204" s="507" t="s">
        <v>6977</v>
      </c>
      <c r="B1204" s="508"/>
      <c r="C1204" s="508"/>
      <c r="D1204" s="508"/>
      <c r="E1204" s="508"/>
      <c r="F1204" s="508"/>
      <c r="G1204" s="509"/>
      <c r="H1204" s="507" t="s">
        <v>6089</v>
      </c>
      <c r="I1204" s="508"/>
      <c r="J1204" s="508"/>
      <c r="K1204" s="508"/>
      <c r="L1204" s="508"/>
      <c r="M1204" s="508"/>
      <c r="N1204" s="508"/>
      <c r="O1204" s="509"/>
      <c r="P1204" s="525" t="s">
        <v>71</v>
      </c>
      <c r="Q1204" s="526"/>
      <c r="R1204" s="526"/>
      <c r="S1204" s="527"/>
      <c r="T1204" s="510">
        <v>3.02</v>
      </c>
      <c r="U1204" s="528"/>
      <c r="V1204" s="528"/>
      <c r="W1204" s="511"/>
      <c r="X1204" s="518">
        <v>1</v>
      </c>
      <c r="Y1204" s="519"/>
      <c r="Z1204" s="519"/>
      <c r="AA1204" s="519"/>
      <c r="AB1204" s="520"/>
      <c r="AC1204" s="510">
        <v>3.02</v>
      </c>
      <c r="AD1204" s="511"/>
    </row>
    <row r="1205" spans="1:30" ht="11.4" customHeight="1">
      <c r="A1205" s="521" t="s">
        <v>5633</v>
      </c>
      <c r="B1205" s="521"/>
      <c r="C1205" s="521"/>
      <c r="D1205" s="521"/>
      <c r="E1205" s="521"/>
      <c r="F1205" s="521"/>
      <c r="G1205" s="521"/>
      <c r="H1205" s="521"/>
      <c r="I1205" s="521"/>
      <c r="J1205" s="521"/>
      <c r="K1205" s="521"/>
      <c r="L1205" s="521"/>
      <c r="M1205" s="521"/>
      <c r="N1205" s="521"/>
      <c r="O1205" s="521"/>
      <c r="P1205" s="521"/>
      <c r="Q1205" s="521"/>
      <c r="R1205" s="521"/>
      <c r="S1205" s="521"/>
      <c r="T1205" s="521"/>
      <c r="U1205" s="521"/>
      <c r="V1205" s="521"/>
      <c r="W1205" s="521"/>
      <c r="X1205" s="521"/>
      <c r="Y1205" s="510">
        <v>3.02</v>
      </c>
      <c r="Z1205" s="528"/>
      <c r="AA1205" s="528"/>
      <c r="AB1205" s="528"/>
      <c r="AC1205" s="528"/>
      <c r="AD1205" s="511"/>
    </row>
    <row r="1206" spans="1:30" ht="10.8" customHeight="1">
      <c r="A1206" s="211"/>
      <c r="B1206" s="211"/>
      <c r="C1206" s="211"/>
      <c r="D1206" s="211"/>
      <c r="E1206" s="211"/>
      <c r="F1206" s="211"/>
      <c r="G1206" s="211"/>
      <c r="H1206" s="211"/>
      <c r="I1206" s="211"/>
      <c r="J1206" s="211"/>
      <c r="K1206" s="211"/>
      <c r="L1206" s="211"/>
      <c r="M1206" s="211"/>
      <c r="N1206" s="211"/>
      <c r="O1206" s="211"/>
      <c r="P1206" s="211"/>
      <c r="Q1206" s="211"/>
      <c r="R1206" s="211"/>
      <c r="S1206" s="211"/>
      <c r="T1206" s="211"/>
      <c r="U1206" s="211"/>
      <c r="V1206" s="211"/>
      <c r="W1206" s="211"/>
      <c r="X1206" s="211"/>
      <c r="Y1206" s="211"/>
      <c r="Z1206" s="211"/>
      <c r="AA1206" s="211"/>
      <c r="AB1206" s="211"/>
      <c r="AC1206" s="211"/>
      <c r="AD1206" s="211"/>
    </row>
    <row r="1207" spans="1:30" ht="11.4" customHeight="1">
      <c r="A1207" s="504" t="s">
        <v>5634</v>
      </c>
      <c r="B1207" s="506"/>
      <c r="C1207" s="506"/>
      <c r="D1207" s="506"/>
      <c r="E1207" s="506"/>
      <c r="F1207" s="506"/>
      <c r="G1207" s="506"/>
      <c r="H1207" s="506"/>
      <c r="I1207" s="506"/>
      <c r="J1207" s="506"/>
      <c r="K1207" s="506"/>
      <c r="L1207" s="506"/>
      <c r="M1207" s="506"/>
      <c r="N1207" s="506"/>
      <c r="O1207" s="506"/>
      <c r="P1207" s="506"/>
      <c r="Q1207" s="506"/>
      <c r="R1207" s="506"/>
      <c r="S1207" s="506"/>
      <c r="T1207" s="506"/>
      <c r="U1207" s="506"/>
      <c r="V1207" s="506"/>
      <c r="W1207" s="506"/>
      <c r="X1207" s="505"/>
      <c r="Y1207" s="537">
        <v>12.95</v>
      </c>
      <c r="Z1207" s="538"/>
      <c r="AA1207" s="538"/>
      <c r="AB1207" s="538"/>
      <c r="AC1207" s="538"/>
      <c r="AD1207" s="539"/>
    </row>
    <row r="1208" spans="1:30" ht="11.4" customHeight="1">
      <c r="A1208" s="504" t="s">
        <v>5635</v>
      </c>
      <c r="B1208" s="506"/>
      <c r="C1208" s="506"/>
      <c r="D1208" s="506"/>
      <c r="E1208" s="506"/>
      <c r="F1208" s="506"/>
      <c r="G1208" s="506"/>
      <c r="H1208" s="506"/>
      <c r="I1208" s="506"/>
      <c r="J1208" s="506"/>
      <c r="K1208" s="506"/>
      <c r="L1208" s="506"/>
      <c r="M1208" s="506"/>
      <c r="N1208" s="506"/>
      <c r="O1208" s="506"/>
      <c r="P1208" s="506"/>
      <c r="Q1208" s="506"/>
      <c r="R1208" s="506"/>
      <c r="S1208" s="506"/>
      <c r="T1208" s="506"/>
      <c r="U1208" s="506"/>
      <c r="V1208" s="506"/>
      <c r="W1208" s="506"/>
      <c r="X1208" s="505"/>
      <c r="Y1208" s="544">
        <v>3.24</v>
      </c>
      <c r="Z1208" s="545"/>
      <c r="AA1208" s="545"/>
      <c r="AB1208" s="545"/>
      <c r="AC1208" s="545"/>
      <c r="AD1208" s="546"/>
    </row>
    <row r="1209" spans="1:30" ht="11.4" customHeight="1">
      <c r="A1209" s="504" t="s">
        <v>5636</v>
      </c>
      <c r="B1209" s="506"/>
      <c r="C1209" s="506"/>
      <c r="D1209" s="506"/>
      <c r="E1209" s="506"/>
      <c r="F1209" s="506"/>
      <c r="G1209" s="506"/>
      <c r="H1209" s="506"/>
      <c r="I1209" s="506"/>
      <c r="J1209" s="506"/>
      <c r="K1209" s="506"/>
      <c r="L1209" s="506"/>
      <c r="M1209" s="506"/>
      <c r="N1209" s="506"/>
      <c r="O1209" s="506"/>
      <c r="P1209" s="506"/>
      <c r="Q1209" s="506"/>
      <c r="R1209" s="506"/>
      <c r="S1209" s="506"/>
      <c r="T1209" s="506"/>
      <c r="U1209" s="506"/>
      <c r="V1209" s="506"/>
      <c r="W1209" s="506"/>
      <c r="X1209" s="505"/>
      <c r="Y1209" s="537">
        <v>16.190000000000001</v>
      </c>
      <c r="Z1209" s="538"/>
      <c r="AA1209" s="538"/>
      <c r="AB1209" s="538"/>
      <c r="AC1209" s="538"/>
      <c r="AD1209" s="539"/>
    </row>
    <row r="1210" spans="1:30" ht="10.8" customHeight="1">
      <c r="A1210" s="211"/>
      <c r="B1210" s="211"/>
      <c r="C1210" s="211"/>
      <c r="D1210" s="211"/>
      <c r="E1210" s="211"/>
      <c r="F1210" s="211"/>
      <c r="G1210" s="211"/>
      <c r="H1210" s="211"/>
      <c r="I1210" s="211"/>
      <c r="J1210" s="211"/>
      <c r="K1210" s="211"/>
      <c r="L1210" s="211"/>
      <c r="M1210" s="211"/>
      <c r="N1210" s="211"/>
      <c r="O1210" s="211"/>
      <c r="P1210" s="211"/>
      <c r="Q1210" s="211"/>
      <c r="R1210" s="211"/>
      <c r="S1210" s="211"/>
      <c r="T1210" s="211"/>
      <c r="U1210" s="211"/>
      <c r="V1210" s="211"/>
      <c r="W1210" s="211"/>
      <c r="X1210" s="211"/>
      <c r="Y1210" s="211"/>
      <c r="Z1210" s="211"/>
      <c r="AA1210" s="211"/>
      <c r="AB1210" s="211"/>
      <c r="AC1210" s="211"/>
      <c r="AD1210" s="211"/>
    </row>
    <row r="1211" spans="1:30" ht="13.35" customHeight="1">
      <c r="A1211" s="540" t="s">
        <v>5637</v>
      </c>
      <c r="B1211" s="540"/>
      <c r="C1211" s="540"/>
      <c r="D1211" s="540"/>
      <c r="E1211" s="540"/>
      <c r="F1211" s="540" t="s">
        <v>6978</v>
      </c>
      <c r="G1211" s="540"/>
      <c r="H1211" s="540"/>
      <c r="I1211" s="540"/>
      <c r="J1211" s="540"/>
      <c r="K1211" s="540"/>
      <c r="L1211" s="540"/>
      <c r="M1211" s="540"/>
      <c r="N1211" s="540"/>
      <c r="O1211" s="540"/>
      <c r="P1211" s="540"/>
      <c r="Q1211" s="540"/>
      <c r="R1211" s="540"/>
      <c r="S1211" s="540"/>
      <c r="T1211" s="540"/>
      <c r="U1211" s="540"/>
      <c r="V1211" s="540"/>
      <c r="W1211" s="540"/>
      <c r="X1211" s="540"/>
      <c r="Y1211" s="540"/>
      <c r="Z1211" s="540"/>
      <c r="AA1211" s="540"/>
      <c r="AB1211" s="540"/>
      <c r="AC1211" s="540"/>
      <c r="AD1211" s="540"/>
    </row>
    <row r="1212" spans="1:30" ht="10.8" customHeight="1">
      <c r="A1212" s="211"/>
      <c r="B1212" s="211"/>
      <c r="C1212" s="211"/>
      <c r="D1212" s="211"/>
      <c r="E1212" s="211"/>
      <c r="F1212" s="211"/>
      <c r="G1212" s="211"/>
      <c r="H1212" s="211"/>
      <c r="I1212" s="211"/>
      <c r="J1212" s="211"/>
      <c r="K1212" s="211"/>
      <c r="L1212" s="211"/>
      <c r="M1212" s="211"/>
      <c r="N1212" s="211"/>
      <c r="O1212" s="211"/>
      <c r="P1212" s="211"/>
      <c r="Q1212" s="211"/>
      <c r="R1212" s="211"/>
      <c r="S1212" s="211"/>
      <c r="T1212" s="211"/>
      <c r="U1212" s="211"/>
      <c r="V1212" s="211"/>
      <c r="W1212" s="211"/>
      <c r="X1212" s="211"/>
      <c r="Y1212" s="211"/>
      <c r="Z1212" s="211"/>
      <c r="AA1212" s="211"/>
      <c r="AB1212" s="211"/>
      <c r="AC1212" s="211"/>
      <c r="AD1212" s="211"/>
    </row>
    <row r="1213" spans="1:30" ht="11.4" customHeight="1">
      <c r="A1213" s="211" t="s">
        <v>6979</v>
      </c>
      <c r="B1213" s="211"/>
      <c r="C1213" s="211"/>
      <c r="D1213" s="211"/>
      <c r="E1213" s="211"/>
      <c r="F1213" s="211"/>
      <c r="G1213" s="211"/>
      <c r="H1213" s="211"/>
      <c r="I1213" s="211"/>
      <c r="J1213" s="211"/>
      <c r="K1213" s="211"/>
      <c r="L1213" s="211"/>
      <c r="M1213" s="211"/>
      <c r="N1213" s="211"/>
      <c r="O1213" s="211"/>
      <c r="P1213" s="211"/>
      <c r="Q1213" s="211"/>
      <c r="R1213" s="211"/>
      <c r="S1213" s="211"/>
      <c r="T1213" s="211"/>
      <c r="U1213" s="211"/>
      <c r="V1213" s="211"/>
      <c r="W1213" s="211"/>
      <c r="X1213" s="211"/>
      <c r="Y1213" s="211" t="s">
        <v>5627</v>
      </c>
      <c r="Z1213" s="211"/>
      <c r="AA1213" s="211"/>
      <c r="AB1213" s="211"/>
      <c r="AC1213" s="211"/>
      <c r="AD1213" s="211"/>
    </row>
    <row r="1214" spans="1:30" ht="10.8" customHeight="1">
      <c r="A1214" s="211"/>
      <c r="B1214" s="211"/>
      <c r="C1214" s="211"/>
      <c r="D1214" s="211"/>
      <c r="E1214" s="211"/>
      <c r="F1214" s="211"/>
      <c r="G1214" s="211"/>
      <c r="H1214" s="211"/>
      <c r="I1214" s="211"/>
      <c r="J1214" s="211"/>
      <c r="K1214" s="211"/>
      <c r="L1214" s="211"/>
      <c r="M1214" s="211"/>
      <c r="N1214" s="211"/>
      <c r="O1214" s="211"/>
      <c r="P1214" s="211"/>
      <c r="Q1214" s="211"/>
      <c r="R1214" s="211"/>
      <c r="S1214" s="211"/>
      <c r="T1214" s="211"/>
      <c r="U1214" s="211"/>
      <c r="V1214" s="211"/>
      <c r="W1214" s="211"/>
      <c r="X1214" s="211"/>
      <c r="Y1214" s="211"/>
      <c r="Z1214" s="211"/>
      <c r="AA1214" s="211"/>
      <c r="AB1214" s="211"/>
      <c r="AC1214" s="211"/>
      <c r="AD1214" s="211"/>
    </row>
    <row r="1215" spans="1:30" ht="11.4" customHeight="1">
      <c r="A1215" s="501" t="s">
        <v>5628</v>
      </c>
      <c r="B1215" s="502"/>
      <c r="C1215" s="502"/>
      <c r="D1215" s="502"/>
      <c r="E1215" s="502"/>
      <c r="F1215" s="502"/>
      <c r="G1215" s="503"/>
      <c r="H1215" s="501" t="s">
        <v>5638</v>
      </c>
      <c r="I1215" s="502"/>
      <c r="J1215" s="502"/>
      <c r="K1215" s="502"/>
      <c r="L1215" s="503"/>
      <c r="M1215" s="504" t="s">
        <v>5639</v>
      </c>
      <c r="N1215" s="505"/>
      <c r="O1215" s="504" t="s">
        <v>5640</v>
      </c>
      <c r="P1215" s="506"/>
      <c r="Q1215" s="506"/>
      <c r="R1215" s="505"/>
      <c r="S1215" s="504" t="s">
        <v>5641</v>
      </c>
      <c r="T1215" s="506"/>
      <c r="U1215" s="506"/>
      <c r="V1215" s="505"/>
      <c r="W1215" s="504" t="s">
        <v>5631</v>
      </c>
      <c r="X1215" s="506"/>
      <c r="Y1215" s="506"/>
      <c r="Z1215" s="506"/>
      <c r="AA1215" s="505"/>
      <c r="AB1215" s="504" t="s">
        <v>5642</v>
      </c>
      <c r="AC1215" s="506"/>
      <c r="AD1215" s="505"/>
    </row>
    <row r="1216" spans="1:30" ht="11.4" customHeight="1">
      <c r="A1216" s="507" t="s">
        <v>5643</v>
      </c>
      <c r="B1216" s="508"/>
      <c r="C1216" s="508"/>
      <c r="D1216" s="508"/>
      <c r="E1216" s="508"/>
      <c r="F1216" s="508"/>
      <c r="G1216" s="509"/>
      <c r="H1216" s="507" t="s">
        <v>5644</v>
      </c>
      <c r="I1216" s="508"/>
      <c r="J1216" s="508"/>
      <c r="K1216" s="508"/>
      <c r="L1216" s="509"/>
      <c r="M1216" s="510">
        <v>7.19</v>
      </c>
      <c r="N1216" s="511"/>
      <c r="O1216" s="512">
        <v>20.21</v>
      </c>
      <c r="P1216" s="513"/>
      <c r="Q1216" s="513"/>
      <c r="R1216" s="514"/>
      <c r="S1216" s="515">
        <v>181.15</v>
      </c>
      <c r="T1216" s="516"/>
      <c r="U1216" s="516"/>
      <c r="V1216" s="517"/>
      <c r="W1216" s="518">
        <v>0.2</v>
      </c>
      <c r="X1216" s="519"/>
      <c r="Y1216" s="519"/>
      <c r="Z1216" s="519"/>
      <c r="AA1216" s="520"/>
      <c r="AB1216" s="510">
        <v>4.04</v>
      </c>
      <c r="AC1216" s="528"/>
      <c r="AD1216" s="511"/>
    </row>
    <row r="1217" spans="1:30" ht="11.4" customHeight="1">
      <c r="A1217" s="507" t="s">
        <v>5645</v>
      </c>
      <c r="B1217" s="508"/>
      <c r="C1217" s="508"/>
      <c r="D1217" s="508"/>
      <c r="E1217" s="508"/>
      <c r="F1217" s="508"/>
      <c r="G1217" s="509"/>
      <c r="H1217" s="507" t="s">
        <v>190</v>
      </c>
      <c r="I1217" s="508"/>
      <c r="J1217" s="508"/>
      <c r="K1217" s="508"/>
      <c r="L1217" s="509"/>
      <c r="M1217" s="512">
        <v>11.56</v>
      </c>
      <c r="N1217" s="514"/>
      <c r="O1217" s="512">
        <v>29.49</v>
      </c>
      <c r="P1217" s="513"/>
      <c r="Q1217" s="513"/>
      <c r="R1217" s="514"/>
      <c r="S1217" s="515">
        <v>155.15</v>
      </c>
      <c r="T1217" s="516"/>
      <c r="U1217" s="516"/>
      <c r="V1217" s="517"/>
      <c r="W1217" s="518">
        <v>0.2</v>
      </c>
      <c r="X1217" s="519"/>
      <c r="Y1217" s="519"/>
      <c r="Z1217" s="519"/>
      <c r="AA1217" s="520"/>
      <c r="AB1217" s="510">
        <v>5.89</v>
      </c>
      <c r="AC1217" s="528"/>
      <c r="AD1217" s="511"/>
    </row>
    <row r="1218" spans="1:30" ht="11.4" customHeight="1">
      <c r="A1218" s="521" t="s">
        <v>5646</v>
      </c>
      <c r="B1218" s="521"/>
      <c r="C1218" s="521"/>
      <c r="D1218" s="521"/>
      <c r="E1218" s="521"/>
      <c r="F1218" s="521"/>
      <c r="G1218" s="521"/>
      <c r="H1218" s="521"/>
      <c r="I1218" s="521"/>
      <c r="J1218" s="521"/>
      <c r="K1218" s="521"/>
      <c r="L1218" s="521"/>
      <c r="M1218" s="521"/>
      <c r="N1218" s="521"/>
      <c r="O1218" s="521"/>
      <c r="P1218" s="521"/>
      <c r="Q1218" s="521"/>
      <c r="R1218" s="521"/>
      <c r="S1218" s="521"/>
      <c r="T1218" s="521"/>
      <c r="U1218" s="521"/>
      <c r="V1218" s="521"/>
      <c r="W1218" s="521"/>
      <c r="X1218" s="521"/>
      <c r="Y1218" s="510">
        <v>9.93</v>
      </c>
      <c r="Z1218" s="528"/>
      <c r="AA1218" s="528"/>
      <c r="AB1218" s="528"/>
      <c r="AC1218" s="528"/>
      <c r="AD1218" s="511"/>
    </row>
    <row r="1219" spans="1:30" ht="10.8" customHeight="1">
      <c r="A1219" s="211"/>
      <c r="B1219" s="211"/>
      <c r="C1219" s="211"/>
      <c r="D1219" s="211"/>
      <c r="E1219" s="211"/>
      <c r="F1219" s="211"/>
      <c r="G1219" s="211"/>
      <c r="H1219" s="211"/>
      <c r="I1219" s="211"/>
      <c r="J1219" s="211"/>
      <c r="K1219" s="211"/>
      <c r="L1219" s="211"/>
      <c r="M1219" s="211"/>
      <c r="N1219" s="211"/>
      <c r="O1219" s="211"/>
      <c r="P1219" s="211"/>
      <c r="Q1219" s="211"/>
      <c r="R1219" s="211"/>
      <c r="S1219" s="211"/>
      <c r="T1219" s="211"/>
      <c r="U1219" s="211"/>
      <c r="V1219" s="211"/>
      <c r="W1219" s="211"/>
      <c r="X1219" s="211"/>
      <c r="Y1219" s="211"/>
      <c r="Z1219" s="211"/>
      <c r="AA1219" s="211"/>
      <c r="AB1219" s="211"/>
      <c r="AC1219" s="211"/>
      <c r="AD1219" s="211"/>
    </row>
    <row r="1220" spans="1:30" ht="11.4" customHeight="1">
      <c r="A1220" s="501" t="s">
        <v>5628</v>
      </c>
      <c r="B1220" s="502"/>
      <c r="C1220" s="502"/>
      <c r="D1220" s="502"/>
      <c r="E1220" s="502"/>
      <c r="F1220" s="502"/>
      <c r="G1220" s="503"/>
      <c r="H1220" s="501" t="s">
        <v>5629</v>
      </c>
      <c r="I1220" s="502"/>
      <c r="J1220" s="502"/>
      <c r="K1220" s="502"/>
      <c r="L1220" s="502"/>
      <c r="M1220" s="502"/>
      <c r="N1220" s="502"/>
      <c r="O1220" s="503"/>
      <c r="P1220" s="522" t="s">
        <v>180</v>
      </c>
      <c r="Q1220" s="523"/>
      <c r="R1220" s="523"/>
      <c r="S1220" s="524"/>
      <c r="T1220" s="504" t="s">
        <v>5630</v>
      </c>
      <c r="U1220" s="506"/>
      <c r="V1220" s="506"/>
      <c r="W1220" s="505"/>
      <c r="X1220" s="504" t="s">
        <v>5631</v>
      </c>
      <c r="Y1220" s="506"/>
      <c r="Z1220" s="506"/>
      <c r="AA1220" s="506"/>
      <c r="AB1220" s="505"/>
      <c r="AC1220" s="504" t="s">
        <v>5632</v>
      </c>
      <c r="AD1220" s="505"/>
    </row>
    <row r="1221" spans="1:30" ht="22.95" customHeight="1">
      <c r="A1221" s="507" t="s">
        <v>6980</v>
      </c>
      <c r="B1221" s="508"/>
      <c r="C1221" s="508"/>
      <c r="D1221" s="508"/>
      <c r="E1221" s="508"/>
      <c r="F1221" s="508"/>
      <c r="G1221" s="509"/>
      <c r="H1221" s="507" t="s">
        <v>6091</v>
      </c>
      <c r="I1221" s="508"/>
      <c r="J1221" s="508"/>
      <c r="K1221" s="508"/>
      <c r="L1221" s="508"/>
      <c r="M1221" s="508"/>
      <c r="N1221" s="508"/>
      <c r="O1221" s="509"/>
      <c r="P1221" s="525" t="s">
        <v>71</v>
      </c>
      <c r="Q1221" s="526"/>
      <c r="R1221" s="526"/>
      <c r="S1221" s="527"/>
      <c r="T1221" s="510">
        <v>2.84</v>
      </c>
      <c r="U1221" s="528"/>
      <c r="V1221" s="528"/>
      <c r="W1221" s="511"/>
      <c r="X1221" s="518">
        <v>1</v>
      </c>
      <c r="Y1221" s="519"/>
      <c r="Z1221" s="519"/>
      <c r="AA1221" s="519"/>
      <c r="AB1221" s="520"/>
      <c r="AC1221" s="510">
        <v>2.84</v>
      </c>
      <c r="AD1221" s="511"/>
    </row>
    <row r="1222" spans="1:30" ht="11.4" customHeight="1">
      <c r="A1222" s="521" t="s">
        <v>5633</v>
      </c>
      <c r="B1222" s="521"/>
      <c r="C1222" s="521"/>
      <c r="D1222" s="521"/>
      <c r="E1222" s="521"/>
      <c r="F1222" s="521"/>
      <c r="G1222" s="521"/>
      <c r="H1222" s="521"/>
      <c r="I1222" s="521"/>
      <c r="J1222" s="521"/>
      <c r="K1222" s="521"/>
      <c r="L1222" s="521"/>
      <c r="M1222" s="521"/>
      <c r="N1222" s="521"/>
      <c r="O1222" s="521"/>
      <c r="P1222" s="521"/>
      <c r="Q1222" s="521"/>
      <c r="R1222" s="521"/>
      <c r="S1222" s="521"/>
      <c r="T1222" s="521"/>
      <c r="U1222" s="521"/>
      <c r="V1222" s="521"/>
      <c r="W1222" s="521"/>
      <c r="X1222" s="521"/>
      <c r="Y1222" s="510">
        <v>2.84</v>
      </c>
      <c r="Z1222" s="528"/>
      <c r="AA1222" s="528"/>
      <c r="AB1222" s="528"/>
      <c r="AC1222" s="528"/>
      <c r="AD1222" s="511"/>
    </row>
    <row r="1223" spans="1:30" ht="10.8" customHeight="1">
      <c r="A1223" s="211"/>
      <c r="B1223" s="211"/>
      <c r="C1223" s="211"/>
      <c r="D1223" s="211"/>
      <c r="E1223" s="211"/>
      <c r="F1223" s="211"/>
      <c r="G1223" s="211"/>
      <c r="H1223" s="211"/>
      <c r="I1223" s="211"/>
      <c r="J1223" s="211"/>
      <c r="K1223" s="211"/>
      <c r="L1223" s="211"/>
      <c r="M1223" s="211"/>
      <c r="N1223" s="211"/>
      <c r="O1223" s="211"/>
      <c r="P1223" s="211"/>
      <c r="Q1223" s="211"/>
      <c r="R1223" s="211"/>
      <c r="S1223" s="211"/>
      <c r="T1223" s="211"/>
      <c r="U1223" s="211"/>
      <c r="V1223" s="211"/>
      <c r="W1223" s="211"/>
      <c r="X1223" s="211"/>
      <c r="Y1223" s="211"/>
      <c r="Z1223" s="211"/>
      <c r="AA1223" s="211"/>
      <c r="AB1223" s="211"/>
      <c r="AC1223" s="211"/>
      <c r="AD1223" s="211"/>
    </row>
    <row r="1224" spans="1:30" ht="11.4" customHeight="1">
      <c r="A1224" s="504" t="s">
        <v>5634</v>
      </c>
      <c r="B1224" s="506"/>
      <c r="C1224" s="506"/>
      <c r="D1224" s="506"/>
      <c r="E1224" s="506"/>
      <c r="F1224" s="506"/>
      <c r="G1224" s="506"/>
      <c r="H1224" s="506"/>
      <c r="I1224" s="506"/>
      <c r="J1224" s="506"/>
      <c r="K1224" s="506"/>
      <c r="L1224" s="506"/>
      <c r="M1224" s="506"/>
      <c r="N1224" s="506"/>
      <c r="O1224" s="506"/>
      <c r="P1224" s="506"/>
      <c r="Q1224" s="506"/>
      <c r="R1224" s="506"/>
      <c r="S1224" s="506"/>
      <c r="T1224" s="506"/>
      <c r="U1224" s="506"/>
      <c r="V1224" s="506"/>
      <c r="W1224" s="506"/>
      <c r="X1224" s="505"/>
      <c r="Y1224" s="537">
        <v>12.77</v>
      </c>
      <c r="Z1224" s="538"/>
      <c r="AA1224" s="538"/>
      <c r="AB1224" s="538"/>
      <c r="AC1224" s="538"/>
      <c r="AD1224" s="539"/>
    </row>
    <row r="1225" spans="1:30" ht="11.4" customHeight="1">
      <c r="A1225" s="504" t="s">
        <v>5635</v>
      </c>
      <c r="B1225" s="506"/>
      <c r="C1225" s="506"/>
      <c r="D1225" s="506"/>
      <c r="E1225" s="506"/>
      <c r="F1225" s="506"/>
      <c r="G1225" s="506"/>
      <c r="H1225" s="506"/>
      <c r="I1225" s="506"/>
      <c r="J1225" s="506"/>
      <c r="K1225" s="506"/>
      <c r="L1225" s="506"/>
      <c r="M1225" s="506"/>
      <c r="N1225" s="506"/>
      <c r="O1225" s="506"/>
      <c r="P1225" s="506"/>
      <c r="Q1225" s="506"/>
      <c r="R1225" s="506"/>
      <c r="S1225" s="506"/>
      <c r="T1225" s="506"/>
      <c r="U1225" s="506"/>
      <c r="V1225" s="506"/>
      <c r="W1225" s="506"/>
      <c r="X1225" s="505"/>
      <c r="Y1225" s="544">
        <v>3.2</v>
      </c>
      <c r="Z1225" s="545"/>
      <c r="AA1225" s="545"/>
      <c r="AB1225" s="545"/>
      <c r="AC1225" s="545"/>
      <c r="AD1225" s="546"/>
    </row>
    <row r="1226" spans="1:30" ht="11.4" customHeight="1">
      <c r="A1226" s="504" t="s">
        <v>5636</v>
      </c>
      <c r="B1226" s="506"/>
      <c r="C1226" s="506"/>
      <c r="D1226" s="506"/>
      <c r="E1226" s="506"/>
      <c r="F1226" s="506"/>
      <c r="G1226" s="506"/>
      <c r="H1226" s="506"/>
      <c r="I1226" s="506"/>
      <c r="J1226" s="506"/>
      <c r="K1226" s="506"/>
      <c r="L1226" s="506"/>
      <c r="M1226" s="506"/>
      <c r="N1226" s="506"/>
      <c r="O1226" s="506"/>
      <c r="P1226" s="506"/>
      <c r="Q1226" s="506"/>
      <c r="R1226" s="506"/>
      <c r="S1226" s="506"/>
      <c r="T1226" s="506"/>
      <c r="U1226" s="506"/>
      <c r="V1226" s="506"/>
      <c r="W1226" s="506"/>
      <c r="X1226" s="505"/>
      <c r="Y1226" s="537">
        <v>15.97</v>
      </c>
      <c r="Z1226" s="538"/>
      <c r="AA1226" s="538"/>
      <c r="AB1226" s="538"/>
      <c r="AC1226" s="538"/>
      <c r="AD1226" s="539"/>
    </row>
    <row r="1227" spans="1:30" ht="10.8" customHeight="1">
      <c r="A1227" s="211"/>
      <c r="B1227" s="211"/>
      <c r="C1227" s="211"/>
      <c r="D1227" s="211"/>
      <c r="E1227" s="211"/>
      <c r="F1227" s="211"/>
      <c r="G1227" s="211"/>
      <c r="H1227" s="211"/>
      <c r="I1227" s="211"/>
      <c r="J1227" s="211"/>
      <c r="K1227" s="211"/>
      <c r="L1227" s="211"/>
      <c r="M1227" s="211"/>
      <c r="N1227" s="211"/>
      <c r="O1227" s="211"/>
      <c r="P1227" s="211"/>
      <c r="Q1227" s="211"/>
      <c r="R1227" s="211"/>
      <c r="S1227" s="211"/>
      <c r="T1227" s="211"/>
      <c r="U1227" s="211"/>
      <c r="V1227" s="211"/>
      <c r="W1227" s="211"/>
      <c r="X1227" s="211"/>
      <c r="Y1227" s="211"/>
      <c r="Z1227" s="211"/>
      <c r="AA1227" s="211"/>
      <c r="AB1227" s="211"/>
      <c r="AC1227" s="211"/>
      <c r="AD1227" s="211"/>
    </row>
    <row r="1228" spans="1:30" ht="13.35" customHeight="1">
      <c r="A1228" s="540" t="s">
        <v>5637</v>
      </c>
      <c r="B1228" s="540"/>
      <c r="C1228" s="540"/>
      <c r="D1228" s="540"/>
      <c r="E1228" s="540"/>
      <c r="F1228" s="540" t="s">
        <v>6978</v>
      </c>
      <c r="G1228" s="540"/>
      <c r="H1228" s="540"/>
      <c r="I1228" s="540"/>
      <c r="J1228" s="540"/>
      <c r="K1228" s="540"/>
      <c r="L1228" s="540"/>
      <c r="M1228" s="540"/>
      <c r="N1228" s="540"/>
      <c r="O1228" s="540"/>
      <c r="P1228" s="540"/>
      <c r="Q1228" s="540"/>
      <c r="R1228" s="540"/>
      <c r="S1228" s="540"/>
      <c r="T1228" s="540"/>
      <c r="U1228" s="540"/>
      <c r="V1228" s="540"/>
      <c r="W1228" s="540"/>
      <c r="X1228" s="540"/>
      <c r="Y1228" s="540"/>
      <c r="Z1228" s="540"/>
      <c r="AA1228" s="540"/>
      <c r="AB1228" s="540"/>
      <c r="AC1228" s="540"/>
      <c r="AD1228" s="540"/>
    </row>
    <row r="1229" spans="1:30" ht="10.8" customHeight="1">
      <c r="A1229" s="211"/>
      <c r="B1229" s="211"/>
      <c r="C1229" s="211"/>
      <c r="D1229" s="211"/>
      <c r="E1229" s="211"/>
      <c r="F1229" s="211"/>
      <c r="G1229" s="211"/>
      <c r="H1229" s="211"/>
      <c r="I1229" s="211"/>
      <c r="J1229" s="211"/>
      <c r="K1229" s="211"/>
      <c r="L1229" s="211"/>
      <c r="M1229" s="211"/>
      <c r="N1229" s="211"/>
      <c r="O1229" s="211"/>
      <c r="P1229" s="211"/>
      <c r="Q1229" s="211"/>
      <c r="R1229" s="211"/>
      <c r="S1229" s="211"/>
      <c r="T1229" s="211"/>
      <c r="U1229" s="211"/>
      <c r="V1229" s="211"/>
      <c r="W1229" s="211"/>
      <c r="X1229" s="211"/>
      <c r="Y1229" s="211"/>
      <c r="Z1229" s="211"/>
      <c r="AA1229" s="211"/>
      <c r="AB1229" s="211"/>
      <c r="AC1229" s="211"/>
      <c r="AD1229" s="211"/>
    </row>
    <row r="1230" spans="1:30" ht="11.4" customHeight="1">
      <c r="A1230" s="211" t="s">
        <v>7084</v>
      </c>
      <c r="B1230" s="211"/>
      <c r="C1230" s="211"/>
      <c r="D1230" s="211"/>
      <c r="E1230" s="211"/>
      <c r="F1230" s="211"/>
      <c r="G1230" s="211"/>
      <c r="H1230" s="211"/>
      <c r="I1230" s="211"/>
      <c r="J1230" s="211"/>
      <c r="K1230" s="211"/>
      <c r="L1230" s="211"/>
      <c r="M1230" s="211"/>
      <c r="N1230" s="211"/>
      <c r="O1230" s="211"/>
      <c r="P1230" s="211"/>
      <c r="Q1230" s="211"/>
      <c r="R1230" s="211"/>
      <c r="S1230" s="211"/>
      <c r="T1230" s="211"/>
      <c r="U1230" s="211"/>
      <c r="V1230" s="211"/>
      <c r="W1230" s="211"/>
      <c r="X1230" s="211"/>
      <c r="Y1230" s="211" t="s">
        <v>5627</v>
      </c>
      <c r="Z1230" s="211"/>
      <c r="AA1230" s="211"/>
      <c r="AB1230" s="211"/>
      <c r="AC1230" s="211"/>
      <c r="AD1230" s="211"/>
    </row>
    <row r="1231" spans="1:30" ht="10.8" customHeight="1">
      <c r="A1231" s="211"/>
      <c r="B1231" s="211"/>
      <c r="C1231" s="211"/>
      <c r="D1231" s="211"/>
      <c r="E1231" s="211"/>
      <c r="F1231" s="211"/>
      <c r="G1231" s="211"/>
      <c r="H1231" s="211"/>
      <c r="I1231" s="211"/>
      <c r="J1231" s="211"/>
      <c r="K1231" s="211"/>
      <c r="L1231" s="211"/>
      <c r="M1231" s="211"/>
      <c r="N1231" s="211"/>
      <c r="O1231" s="211"/>
      <c r="P1231" s="211"/>
      <c r="Q1231" s="211"/>
      <c r="R1231" s="211"/>
      <c r="S1231" s="211"/>
      <c r="T1231" s="211"/>
      <c r="U1231" s="211"/>
      <c r="V1231" s="211"/>
      <c r="W1231" s="211"/>
      <c r="X1231" s="211"/>
      <c r="Y1231" s="211"/>
      <c r="Z1231" s="211"/>
      <c r="AA1231" s="211"/>
      <c r="AB1231" s="211"/>
      <c r="AC1231" s="211"/>
      <c r="AD1231" s="211"/>
    </row>
    <row r="1232" spans="1:30" ht="11.4" customHeight="1">
      <c r="A1232" s="501" t="s">
        <v>5628</v>
      </c>
      <c r="B1232" s="502"/>
      <c r="C1232" s="502"/>
      <c r="D1232" s="502"/>
      <c r="E1232" s="502"/>
      <c r="F1232" s="502"/>
      <c r="G1232" s="503"/>
      <c r="H1232" s="501" t="s">
        <v>5638</v>
      </c>
      <c r="I1232" s="502"/>
      <c r="J1232" s="502"/>
      <c r="K1232" s="502"/>
      <c r="L1232" s="503"/>
      <c r="M1232" s="504" t="s">
        <v>5639</v>
      </c>
      <c r="N1232" s="505"/>
      <c r="O1232" s="504" t="s">
        <v>5640</v>
      </c>
      <c r="P1232" s="506"/>
      <c r="Q1232" s="506"/>
      <c r="R1232" s="505"/>
      <c r="S1232" s="504" t="s">
        <v>5641</v>
      </c>
      <c r="T1232" s="506"/>
      <c r="U1232" s="506"/>
      <c r="V1232" s="505"/>
      <c r="W1232" s="504" t="s">
        <v>5631</v>
      </c>
      <c r="X1232" s="506"/>
      <c r="Y1232" s="506"/>
      <c r="Z1232" s="506"/>
      <c r="AA1232" s="505"/>
      <c r="AB1232" s="504" t="s">
        <v>5642</v>
      </c>
      <c r="AC1232" s="506"/>
      <c r="AD1232" s="505"/>
    </row>
    <row r="1233" spans="1:30" ht="11.4" customHeight="1">
      <c r="A1233" s="507" t="s">
        <v>5643</v>
      </c>
      <c r="B1233" s="508"/>
      <c r="C1233" s="508"/>
      <c r="D1233" s="508"/>
      <c r="E1233" s="508"/>
      <c r="F1233" s="508"/>
      <c r="G1233" s="509"/>
      <c r="H1233" s="507" t="s">
        <v>5644</v>
      </c>
      <c r="I1233" s="508"/>
      <c r="J1233" s="508"/>
      <c r="K1233" s="508"/>
      <c r="L1233" s="509"/>
      <c r="M1233" s="510">
        <v>7.19</v>
      </c>
      <c r="N1233" s="511"/>
      <c r="O1233" s="512">
        <v>20.21</v>
      </c>
      <c r="P1233" s="513"/>
      <c r="Q1233" s="513"/>
      <c r="R1233" s="514"/>
      <c r="S1233" s="515">
        <v>181.15</v>
      </c>
      <c r="T1233" s="516"/>
      <c r="U1233" s="516"/>
      <c r="V1233" s="517"/>
      <c r="W1233" s="518">
        <v>0.2</v>
      </c>
      <c r="X1233" s="519"/>
      <c r="Y1233" s="519"/>
      <c r="Z1233" s="519"/>
      <c r="AA1233" s="520"/>
      <c r="AB1233" s="510">
        <v>4.04</v>
      </c>
      <c r="AC1233" s="528"/>
      <c r="AD1233" s="511"/>
    </row>
    <row r="1234" spans="1:30" ht="11.4" customHeight="1">
      <c r="A1234" s="507" t="s">
        <v>5645</v>
      </c>
      <c r="B1234" s="508"/>
      <c r="C1234" s="508"/>
      <c r="D1234" s="508"/>
      <c r="E1234" s="508"/>
      <c r="F1234" s="508"/>
      <c r="G1234" s="509"/>
      <c r="H1234" s="507" t="s">
        <v>190</v>
      </c>
      <c r="I1234" s="508"/>
      <c r="J1234" s="508"/>
      <c r="K1234" s="508"/>
      <c r="L1234" s="509"/>
      <c r="M1234" s="512">
        <v>11.56</v>
      </c>
      <c r="N1234" s="514"/>
      <c r="O1234" s="512">
        <v>29.49</v>
      </c>
      <c r="P1234" s="513"/>
      <c r="Q1234" s="513"/>
      <c r="R1234" s="514"/>
      <c r="S1234" s="515">
        <v>155.15</v>
      </c>
      <c r="T1234" s="516"/>
      <c r="U1234" s="516"/>
      <c r="V1234" s="517"/>
      <c r="W1234" s="518">
        <v>0.2</v>
      </c>
      <c r="X1234" s="519"/>
      <c r="Y1234" s="519"/>
      <c r="Z1234" s="519"/>
      <c r="AA1234" s="520"/>
      <c r="AB1234" s="510">
        <v>5.89</v>
      </c>
      <c r="AC1234" s="528"/>
      <c r="AD1234" s="511"/>
    </row>
    <row r="1235" spans="1:30" ht="11.4" customHeight="1">
      <c r="A1235" s="521" t="s">
        <v>5646</v>
      </c>
      <c r="B1235" s="521"/>
      <c r="C1235" s="521"/>
      <c r="D1235" s="521"/>
      <c r="E1235" s="521"/>
      <c r="F1235" s="521"/>
      <c r="G1235" s="521"/>
      <c r="H1235" s="521"/>
      <c r="I1235" s="521"/>
      <c r="J1235" s="521"/>
      <c r="K1235" s="521"/>
      <c r="L1235" s="521"/>
      <c r="M1235" s="521"/>
      <c r="N1235" s="521"/>
      <c r="O1235" s="521"/>
      <c r="P1235" s="521"/>
      <c r="Q1235" s="521"/>
      <c r="R1235" s="521"/>
      <c r="S1235" s="521"/>
      <c r="T1235" s="521"/>
      <c r="U1235" s="521"/>
      <c r="V1235" s="521"/>
      <c r="W1235" s="521"/>
      <c r="X1235" s="521"/>
      <c r="Y1235" s="510">
        <v>9.93</v>
      </c>
      <c r="Z1235" s="528"/>
      <c r="AA1235" s="528"/>
      <c r="AB1235" s="528"/>
      <c r="AC1235" s="528"/>
      <c r="AD1235" s="511"/>
    </row>
    <row r="1236" spans="1:30" ht="10.8" customHeight="1">
      <c r="A1236" s="211"/>
      <c r="B1236" s="211"/>
      <c r="C1236" s="211"/>
      <c r="D1236" s="211"/>
      <c r="E1236" s="211"/>
      <c r="F1236" s="211"/>
      <c r="G1236" s="211"/>
      <c r="H1236" s="211"/>
      <c r="I1236" s="211"/>
      <c r="J1236" s="211"/>
      <c r="K1236" s="211"/>
      <c r="L1236" s="211"/>
      <c r="M1236" s="211"/>
      <c r="N1236" s="211"/>
      <c r="O1236" s="211"/>
      <c r="P1236" s="211"/>
      <c r="Q1236" s="211"/>
      <c r="R1236" s="211"/>
      <c r="S1236" s="211"/>
      <c r="T1236" s="211"/>
      <c r="U1236" s="211"/>
      <c r="V1236" s="211"/>
      <c r="W1236" s="211"/>
      <c r="X1236" s="211"/>
      <c r="Y1236" s="211"/>
      <c r="Z1236" s="211"/>
      <c r="AA1236" s="211"/>
      <c r="AB1236" s="211"/>
      <c r="AC1236" s="211"/>
      <c r="AD1236" s="211"/>
    </row>
    <row r="1237" spans="1:30" ht="11.4" customHeight="1">
      <c r="A1237" s="501" t="s">
        <v>5628</v>
      </c>
      <c r="B1237" s="502"/>
      <c r="C1237" s="502"/>
      <c r="D1237" s="502"/>
      <c r="E1237" s="502"/>
      <c r="F1237" s="502"/>
      <c r="G1237" s="503"/>
      <c r="H1237" s="501" t="s">
        <v>5629</v>
      </c>
      <c r="I1237" s="502"/>
      <c r="J1237" s="502"/>
      <c r="K1237" s="502"/>
      <c r="L1237" s="502"/>
      <c r="M1237" s="502"/>
      <c r="N1237" s="502"/>
      <c r="O1237" s="503"/>
      <c r="P1237" s="522" t="s">
        <v>180</v>
      </c>
      <c r="Q1237" s="523"/>
      <c r="R1237" s="523"/>
      <c r="S1237" s="524"/>
      <c r="T1237" s="504" t="s">
        <v>5630</v>
      </c>
      <c r="U1237" s="506"/>
      <c r="V1237" s="506"/>
      <c r="W1237" s="505"/>
      <c r="X1237" s="504" t="s">
        <v>5631</v>
      </c>
      <c r="Y1237" s="506"/>
      <c r="Z1237" s="506"/>
      <c r="AA1237" s="506"/>
      <c r="AB1237" s="505"/>
      <c r="AC1237" s="504" t="s">
        <v>5632</v>
      </c>
      <c r="AD1237" s="505"/>
    </row>
    <row r="1238" spans="1:30" ht="11.4" customHeight="1">
      <c r="A1238" s="507" t="s">
        <v>7085</v>
      </c>
      <c r="B1238" s="508"/>
      <c r="C1238" s="508"/>
      <c r="D1238" s="508"/>
      <c r="E1238" s="508"/>
      <c r="F1238" s="508"/>
      <c r="G1238" s="509"/>
      <c r="H1238" s="507" t="s">
        <v>6133</v>
      </c>
      <c r="I1238" s="508"/>
      <c r="J1238" s="508"/>
      <c r="K1238" s="508"/>
      <c r="L1238" s="508"/>
      <c r="M1238" s="508"/>
      <c r="N1238" s="508"/>
      <c r="O1238" s="509"/>
      <c r="P1238" s="525" t="s">
        <v>71</v>
      </c>
      <c r="Q1238" s="526"/>
      <c r="R1238" s="526"/>
      <c r="S1238" s="527"/>
      <c r="T1238" s="510">
        <v>2.5299999999999998</v>
      </c>
      <c r="U1238" s="528"/>
      <c r="V1238" s="528"/>
      <c r="W1238" s="511"/>
      <c r="X1238" s="518">
        <v>1</v>
      </c>
      <c r="Y1238" s="519"/>
      <c r="Z1238" s="519"/>
      <c r="AA1238" s="519"/>
      <c r="AB1238" s="520"/>
      <c r="AC1238" s="510">
        <v>2.5299999999999998</v>
      </c>
      <c r="AD1238" s="511"/>
    </row>
    <row r="1239" spans="1:30" ht="11.4" customHeight="1">
      <c r="A1239" s="521" t="s">
        <v>5633</v>
      </c>
      <c r="B1239" s="521"/>
      <c r="C1239" s="521"/>
      <c r="D1239" s="521"/>
      <c r="E1239" s="521"/>
      <c r="F1239" s="521"/>
      <c r="G1239" s="521"/>
      <c r="H1239" s="521"/>
      <c r="I1239" s="521"/>
      <c r="J1239" s="521"/>
      <c r="K1239" s="521"/>
      <c r="L1239" s="521"/>
      <c r="M1239" s="521"/>
      <c r="N1239" s="521"/>
      <c r="O1239" s="521"/>
      <c r="P1239" s="521"/>
      <c r="Q1239" s="521"/>
      <c r="R1239" s="521"/>
      <c r="S1239" s="521"/>
      <c r="T1239" s="521"/>
      <c r="U1239" s="521"/>
      <c r="V1239" s="521"/>
      <c r="W1239" s="521"/>
      <c r="X1239" s="521"/>
      <c r="Y1239" s="510">
        <v>2.5299999999999998</v>
      </c>
      <c r="Z1239" s="528"/>
      <c r="AA1239" s="528"/>
      <c r="AB1239" s="528"/>
      <c r="AC1239" s="528"/>
      <c r="AD1239" s="511"/>
    </row>
    <row r="1240" spans="1:30" ht="10.8" customHeight="1">
      <c r="A1240" s="211"/>
      <c r="B1240" s="211"/>
      <c r="C1240" s="211"/>
      <c r="D1240" s="211"/>
      <c r="E1240" s="211"/>
      <c r="F1240" s="211"/>
      <c r="G1240" s="211"/>
      <c r="H1240" s="211"/>
      <c r="I1240" s="211"/>
      <c r="J1240" s="211"/>
      <c r="K1240" s="211"/>
      <c r="L1240" s="211"/>
      <c r="M1240" s="211"/>
      <c r="N1240" s="211"/>
      <c r="O1240" s="211"/>
      <c r="P1240" s="211"/>
      <c r="Q1240" s="211"/>
      <c r="R1240" s="211"/>
      <c r="S1240" s="211"/>
      <c r="T1240" s="211"/>
      <c r="U1240" s="211"/>
      <c r="V1240" s="211"/>
      <c r="W1240" s="211"/>
      <c r="X1240" s="211"/>
      <c r="Y1240" s="211"/>
      <c r="Z1240" s="211"/>
      <c r="AA1240" s="211"/>
      <c r="AB1240" s="211"/>
      <c r="AC1240" s="211"/>
      <c r="AD1240" s="211"/>
    </row>
    <row r="1241" spans="1:30" ht="11.4" customHeight="1">
      <c r="A1241" s="504" t="s">
        <v>5634</v>
      </c>
      <c r="B1241" s="506"/>
      <c r="C1241" s="506"/>
      <c r="D1241" s="506"/>
      <c r="E1241" s="506"/>
      <c r="F1241" s="506"/>
      <c r="G1241" s="506"/>
      <c r="H1241" s="506"/>
      <c r="I1241" s="506"/>
      <c r="J1241" s="506"/>
      <c r="K1241" s="506"/>
      <c r="L1241" s="506"/>
      <c r="M1241" s="506"/>
      <c r="N1241" s="506"/>
      <c r="O1241" s="506"/>
      <c r="P1241" s="506"/>
      <c r="Q1241" s="506"/>
      <c r="R1241" s="506"/>
      <c r="S1241" s="506"/>
      <c r="T1241" s="506"/>
      <c r="U1241" s="506"/>
      <c r="V1241" s="506"/>
      <c r="W1241" s="506"/>
      <c r="X1241" s="505"/>
      <c r="Y1241" s="537">
        <v>12.46</v>
      </c>
      <c r="Z1241" s="538"/>
      <c r="AA1241" s="538"/>
      <c r="AB1241" s="538"/>
      <c r="AC1241" s="538"/>
      <c r="AD1241" s="539"/>
    </row>
    <row r="1242" spans="1:30" ht="11.4" customHeight="1">
      <c r="A1242" s="504" t="s">
        <v>5635</v>
      </c>
      <c r="B1242" s="506"/>
      <c r="C1242" s="506"/>
      <c r="D1242" s="506"/>
      <c r="E1242" s="506"/>
      <c r="F1242" s="506"/>
      <c r="G1242" s="506"/>
      <c r="H1242" s="506"/>
      <c r="I1242" s="506"/>
      <c r="J1242" s="506"/>
      <c r="K1242" s="506"/>
      <c r="L1242" s="506"/>
      <c r="M1242" s="506"/>
      <c r="N1242" s="506"/>
      <c r="O1242" s="506"/>
      <c r="P1242" s="506"/>
      <c r="Q1242" s="506"/>
      <c r="R1242" s="506"/>
      <c r="S1242" s="506"/>
      <c r="T1242" s="506"/>
      <c r="U1242" s="506"/>
      <c r="V1242" s="506"/>
      <c r="W1242" s="506"/>
      <c r="X1242" s="505"/>
      <c r="Y1242" s="544">
        <v>3.12</v>
      </c>
      <c r="Z1242" s="545"/>
      <c r="AA1242" s="545"/>
      <c r="AB1242" s="545"/>
      <c r="AC1242" s="545"/>
      <c r="AD1242" s="546"/>
    </row>
    <row r="1243" spans="1:30" ht="11.4" customHeight="1">
      <c r="A1243" s="504" t="s">
        <v>5636</v>
      </c>
      <c r="B1243" s="506"/>
      <c r="C1243" s="506"/>
      <c r="D1243" s="506"/>
      <c r="E1243" s="506"/>
      <c r="F1243" s="506"/>
      <c r="G1243" s="506"/>
      <c r="H1243" s="506"/>
      <c r="I1243" s="506"/>
      <c r="J1243" s="506"/>
      <c r="K1243" s="506"/>
      <c r="L1243" s="506"/>
      <c r="M1243" s="506"/>
      <c r="N1243" s="506"/>
      <c r="O1243" s="506"/>
      <c r="P1243" s="506"/>
      <c r="Q1243" s="506"/>
      <c r="R1243" s="506"/>
      <c r="S1243" s="506"/>
      <c r="T1243" s="506"/>
      <c r="U1243" s="506"/>
      <c r="V1243" s="506"/>
      <c r="W1243" s="506"/>
      <c r="X1243" s="505"/>
      <c r="Y1243" s="537">
        <v>15.58</v>
      </c>
      <c r="Z1243" s="538"/>
      <c r="AA1243" s="538"/>
      <c r="AB1243" s="538"/>
      <c r="AC1243" s="538"/>
      <c r="AD1243" s="539"/>
    </row>
    <row r="1244" spans="1:30" ht="10.8" customHeight="1">
      <c r="A1244" s="211"/>
      <c r="B1244" s="211"/>
      <c r="C1244" s="211"/>
      <c r="D1244" s="211"/>
      <c r="E1244" s="211"/>
      <c r="F1244" s="211"/>
      <c r="G1244" s="211"/>
      <c r="H1244" s="211"/>
      <c r="I1244" s="211"/>
      <c r="J1244" s="211"/>
      <c r="K1244" s="211"/>
      <c r="L1244" s="211"/>
      <c r="M1244" s="211"/>
      <c r="N1244" s="211"/>
      <c r="O1244" s="211"/>
      <c r="P1244" s="211"/>
      <c r="Q1244" s="211"/>
      <c r="R1244" s="211"/>
      <c r="S1244" s="211"/>
      <c r="T1244" s="211"/>
      <c r="U1244" s="211"/>
      <c r="V1244" s="211"/>
      <c r="W1244" s="211"/>
      <c r="X1244" s="211"/>
      <c r="Y1244" s="211"/>
      <c r="Z1244" s="211"/>
      <c r="AA1244" s="211"/>
      <c r="AB1244" s="211"/>
      <c r="AC1244" s="211"/>
      <c r="AD1244" s="211"/>
    </row>
    <row r="1245" spans="1:30" ht="13.35" customHeight="1">
      <c r="A1245" s="540" t="s">
        <v>5637</v>
      </c>
      <c r="B1245" s="540"/>
      <c r="C1245" s="540"/>
      <c r="D1245" s="540"/>
      <c r="E1245" s="540"/>
      <c r="F1245" s="540" t="s">
        <v>6978</v>
      </c>
      <c r="G1245" s="540"/>
      <c r="H1245" s="540"/>
      <c r="I1245" s="540"/>
      <c r="J1245" s="540"/>
      <c r="K1245" s="540"/>
      <c r="L1245" s="540"/>
      <c r="M1245" s="540"/>
      <c r="N1245" s="540"/>
      <c r="O1245" s="540"/>
      <c r="P1245" s="540"/>
      <c r="Q1245" s="540"/>
      <c r="R1245" s="540"/>
      <c r="S1245" s="540"/>
      <c r="T1245" s="540"/>
      <c r="U1245" s="540"/>
      <c r="V1245" s="540"/>
      <c r="W1245" s="540"/>
      <c r="X1245" s="540"/>
      <c r="Y1245" s="540"/>
      <c r="Z1245" s="540"/>
      <c r="AA1245" s="540"/>
      <c r="AB1245" s="540"/>
      <c r="AC1245" s="540"/>
      <c r="AD1245" s="540"/>
    </row>
    <row r="1246" spans="1:30" ht="10.8" customHeight="1">
      <c r="A1246" s="211"/>
      <c r="B1246" s="211"/>
      <c r="C1246" s="211"/>
      <c r="D1246" s="211"/>
      <c r="E1246" s="211"/>
      <c r="F1246" s="211"/>
      <c r="G1246" s="211"/>
      <c r="H1246" s="211"/>
      <c r="I1246" s="211"/>
      <c r="J1246" s="211"/>
      <c r="K1246" s="211"/>
      <c r="L1246" s="211"/>
      <c r="M1246" s="211"/>
      <c r="N1246" s="211"/>
      <c r="O1246" s="211"/>
      <c r="P1246" s="211"/>
      <c r="Q1246" s="211"/>
      <c r="R1246" s="211"/>
      <c r="S1246" s="211"/>
      <c r="T1246" s="211"/>
      <c r="U1246" s="211"/>
      <c r="V1246" s="211"/>
      <c r="W1246" s="211"/>
      <c r="X1246" s="211"/>
      <c r="Y1246" s="211"/>
      <c r="Z1246" s="211"/>
      <c r="AA1246" s="211"/>
      <c r="AB1246" s="211"/>
      <c r="AC1246" s="211"/>
      <c r="AD1246" s="211"/>
    </row>
    <row r="1247" spans="1:30" ht="11.4" customHeight="1">
      <c r="A1247" s="211" t="s">
        <v>7086</v>
      </c>
      <c r="B1247" s="211"/>
      <c r="C1247" s="211"/>
      <c r="D1247" s="211"/>
      <c r="E1247" s="211"/>
      <c r="F1247" s="211"/>
      <c r="G1247" s="211"/>
      <c r="H1247" s="211"/>
      <c r="I1247" s="211"/>
      <c r="J1247" s="211"/>
      <c r="K1247" s="211"/>
      <c r="L1247" s="211"/>
      <c r="M1247" s="211"/>
      <c r="N1247" s="211"/>
      <c r="O1247" s="211"/>
      <c r="P1247" s="211"/>
      <c r="Q1247" s="211"/>
      <c r="R1247" s="211"/>
      <c r="S1247" s="211"/>
      <c r="T1247" s="211"/>
      <c r="U1247" s="211"/>
      <c r="V1247" s="211"/>
      <c r="W1247" s="211"/>
      <c r="X1247" s="211"/>
      <c r="Y1247" s="211" t="s">
        <v>5627</v>
      </c>
      <c r="Z1247" s="211"/>
      <c r="AA1247" s="211"/>
      <c r="AB1247" s="211"/>
      <c r="AC1247" s="211"/>
      <c r="AD1247" s="211"/>
    </row>
    <row r="1248" spans="1:30" ht="10.8" customHeight="1">
      <c r="A1248" s="211"/>
      <c r="B1248" s="211"/>
      <c r="C1248" s="211"/>
      <c r="D1248" s="211"/>
      <c r="E1248" s="211"/>
      <c r="F1248" s="211"/>
      <c r="G1248" s="211"/>
      <c r="H1248" s="211"/>
      <c r="I1248" s="211"/>
      <c r="J1248" s="211"/>
      <c r="K1248" s="211"/>
      <c r="L1248" s="211"/>
      <c r="M1248" s="211"/>
      <c r="N1248" s="211"/>
      <c r="O1248" s="211"/>
      <c r="P1248" s="211"/>
      <c r="Q1248" s="211"/>
      <c r="R1248" s="211"/>
      <c r="S1248" s="211"/>
      <c r="T1248" s="211"/>
      <c r="U1248" s="211"/>
      <c r="V1248" s="211"/>
      <c r="W1248" s="211"/>
      <c r="X1248" s="211"/>
      <c r="Y1248" s="211"/>
      <c r="Z1248" s="211"/>
      <c r="AA1248" s="211"/>
      <c r="AB1248" s="211"/>
      <c r="AC1248" s="211"/>
      <c r="AD1248" s="211"/>
    </row>
    <row r="1249" spans="1:30" ht="11.4" customHeight="1">
      <c r="A1249" s="501" t="s">
        <v>5628</v>
      </c>
      <c r="B1249" s="502"/>
      <c r="C1249" s="502"/>
      <c r="D1249" s="502"/>
      <c r="E1249" s="502"/>
      <c r="F1249" s="502"/>
      <c r="G1249" s="503"/>
      <c r="H1249" s="501" t="s">
        <v>5638</v>
      </c>
      <c r="I1249" s="502"/>
      <c r="J1249" s="502"/>
      <c r="K1249" s="502"/>
      <c r="L1249" s="503"/>
      <c r="M1249" s="504" t="s">
        <v>5639</v>
      </c>
      <c r="N1249" s="505"/>
      <c r="O1249" s="504" t="s">
        <v>5640</v>
      </c>
      <c r="P1249" s="506"/>
      <c r="Q1249" s="506"/>
      <c r="R1249" s="505"/>
      <c r="S1249" s="504" t="s">
        <v>5641</v>
      </c>
      <c r="T1249" s="506"/>
      <c r="U1249" s="506"/>
      <c r="V1249" s="505"/>
      <c r="W1249" s="504" t="s">
        <v>5631</v>
      </c>
      <c r="X1249" s="506"/>
      <c r="Y1249" s="506"/>
      <c r="Z1249" s="506"/>
      <c r="AA1249" s="505"/>
      <c r="AB1249" s="504" t="s">
        <v>5642</v>
      </c>
      <c r="AC1249" s="506"/>
      <c r="AD1249" s="505"/>
    </row>
    <row r="1250" spans="1:30" ht="11.4" customHeight="1">
      <c r="A1250" s="507" t="s">
        <v>5643</v>
      </c>
      <c r="B1250" s="508"/>
      <c r="C1250" s="508"/>
      <c r="D1250" s="508"/>
      <c r="E1250" s="508"/>
      <c r="F1250" s="508"/>
      <c r="G1250" s="509"/>
      <c r="H1250" s="507" t="s">
        <v>5644</v>
      </c>
      <c r="I1250" s="508"/>
      <c r="J1250" s="508"/>
      <c r="K1250" s="508"/>
      <c r="L1250" s="509"/>
      <c r="M1250" s="510">
        <v>7.19</v>
      </c>
      <c r="N1250" s="511"/>
      <c r="O1250" s="512">
        <v>20.21</v>
      </c>
      <c r="P1250" s="513"/>
      <c r="Q1250" s="513"/>
      <c r="R1250" s="514"/>
      <c r="S1250" s="515">
        <v>181.15</v>
      </c>
      <c r="T1250" s="516"/>
      <c r="U1250" s="516"/>
      <c r="V1250" s="517"/>
      <c r="W1250" s="518">
        <v>0.2</v>
      </c>
      <c r="X1250" s="519"/>
      <c r="Y1250" s="519"/>
      <c r="Z1250" s="519"/>
      <c r="AA1250" s="520"/>
      <c r="AB1250" s="510">
        <v>4.04</v>
      </c>
      <c r="AC1250" s="528"/>
      <c r="AD1250" s="511"/>
    </row>
    <row r="1251" spans="1:30" ht="11.4" customHeight="1">
      <c r="A1251" s="507" t="s">
        <v>5645</v>
      </c>
      <c r="B1251" s="508"/>
      <c r="C1251" s="508"/>
      <c r="D1251" s="508"/>
      <c r="E1251" s="508"/>
      <c r="F1251" s="508"/>
      <c r="G1251" s="509"/>
      <c r="H1251" s="507" t="s">
        <v>190</v>
      </c>
      <c r="I1251" s="508"/>
      <c r="J1251" s="508"/>
      <c r="K1251" s="508"/>
      <c r="L1251" s="509"/>
      <c r="M1251" s="512">
        <v>11.56</v>
      </c>
      <c r="N1251" s="514"/>
      <c r="O1251" s="512">
        <v>29.49</v>
      </c>
      <c r="P1251" s="513"/>
      <c r="Q1251" s="513"/>
      <c r="R1251" s="514"/>
      <c r="S1251" s="515">
        <v>155.15</v>
      </c>
      <c r="T1251" s="516"/>
      <c r="U1251" s="516"/>
      <c r="V1251" s="517"/>
      <c r="W1251" s="518">
        <v>0.2</v>
      </c>
      <c r="X1251" s="519"/>
      <c r="Y1251" s="519"/>
      <c r="Z1251" s="519"/>
      <c r="AA1251" s="520"/>
      <c r="AB1251" s="510">
        <v>5.89</v>
      </c>
      <c r="AC1251" s="528"/>
      <c r="AD1251" s="511"/>
    </row>
    <row r="1252" spans="1:30" ht="11.4" customHeight="1">
      <c r="A1252" s="521" t="s">
        <v>5646</v>
      </c>
      <c r="B1252" s="521"/>
      <c r="C1252" s="521"/>
      <c r="D1252" s="521"/>
      <c r="E1252" s="521"/>
      <c r="F1252" s="521"/>
      <c r="G1252" s="521"/>
      <c r="H1252" s="521"/>
      <c r="I1252" s="521"/>
      <c r="J1252" s="521"/>
      <c r="K1252" s="521"/>
      <c r="L1252" s="521"/>
      <c r="M1252" s="521"/>
      <c r="N1252" s="521"/>
      <c r="O1252" s="521"/>
      <c r="P1252" s="521"/>
      <c r="Q1252" s="521"/>
      <c r="R1252" s="521"/>
      <c r="S1252" s="521"/>
      <c r="T1252" s="521"/>
      <c r="U1252" s="521"/>
      <c r="V1252" s="521"/>
      <c r="W1252" s="521"/>
      <c r="X1252" s="521"/>
      <c r="Y1252" s="510">
        <v>9.93</v>
      </c>
      <c r="Z1252" s="528"/>
      <c r="AA1252" s="528"/>
      <c r="AB1252" s="528"/>
      <c r="AC1252" s="528"/>
      <c r="AD1252" s="511"/>
    </row>
    <row r="1253" spans="1:30" ht="10.8" customHeight="1">
      <c r="A1253" s="211"/>
      <c r="B1253" s="211"/>
      <c r="C1253" s="211"/>
      <c r="D1253" s="211"/>
      <c r="E1253" s="211"/>
      <c r="F1253" s="211"/>
      <c r="G1253" s="211"/>
      <c r="H1253" s="211"/>
      <c r="I1253" s="211"/>
      <c r="J1253" s="211"/>
      <c r="K1253" s="211"/>
      <c r="L1253" s="211"/>
      <c r="M1253" s="211"/>
      <c r="N1253" s="211"/>
      <c r="O1253" s="211"/>
      <c r="P1253" s="211"/>
      <c r="Q1253" s="211"/>
      <c r="R1253" s="211"/>
      <c r="S1253" s="211"/>
      <c r="T1253" s="211"/>
      <c r="U1253" s="211"/>
      <c r="V1253" s="211"/>
      <c r="W1253" s="211"/>
      <c r="X1253" s="211"/>
      <c r="Y1253" s="211"/>
      <c r="Z1253" s="211"/>
      <c r="AA1253" s="211"/>
      <c r="AB1253" s="211"/>
      <c r="AC1253" s="211"/>
      <c r="AD1253" s="211"/>
    </row>
    <row r="1254" spans="1:30" ht="11.4" customHeight="1">
      <c r="A1254" s="501" t="s">
        <v>5628</v>
      </c>
      <c r="B1254" s="502"/>
      <c r="C1254" s="502"/>
      <c r="D1254" s="502"/>
      <c r="E1254" s="502"/>
      <c r="F1254" s="502"/>
      <c r="G1254" s="503"/>
      <c r="H1254" s="501" t="s">
        <v>5629</v>
      </c>
      <c r="I1254" s="502"/>
      <c r="J1254" s="502"/>
      <c r="K1254" s="502"/>
      <c r="L1254" s="502"/>
      <c r="M1254" s="502"/>
      <c r="N1254" s="502"/>
      <c r="O1254" s="503"/>
      <c r="P1254" s="522" t="s">
        <v>180</v>
      </c>
      <c r="Q1254" s="523"/>
      <c r="R1254" s="523"/>
      <c r="S1254" s="524"/>
      <c r="T1254" s="504" t="s">
        <v>5630</v>
      </c>
      <c r="U1254" s="506"/>
      <c r="V1254" s="506"/>
      <c r="W1254" s="505"/>
      <c r="X1254" s="504" t="s">
        <v>5631</v>
      </c>
      <c r="Y1254" s="506"/>
      <c r="Z1254" s="506"/>
      <c r="AA1254" s="506"/>
      <c r="AB1254" s="505"/>
      <c r="AC1254" s="504" t="s">
        <v>5632</v>
      </c>
      <c r="AD1254" s="505"/>
    </row>
    <row r="1255" spans="1:30" ht="22.95" customHeight="1">
      <c r="A1255" s="507" t="s">
        <v>7087</v>
      </c>
      <c r="B1255" s="508"/>
      <c r="C1255" s="508"/>
      <c r="D1255" s="508"/>
      <c r="E1255" s="508"/>
      <c r="F1255" s="508"/>
      <c r="G1255" s="509"/>
      <c r="H1255" s="507" t="s">
        <v>7088</v>
      </c>
      <c r="I1255" s="508"/>
      <c r="J1255" s="508"/>
      <c r="K1255" s="508"/>
      <c r="L1255" s="508"/>
      <c r="M1255" s="508"/>
      <c r="N1255" s="508"/>
      <c r="O1255" s="509"/>
      <c r="P1255" s="525" t="s">
        <v>71</v>
      </c>
      <c r="Q1255" s="526"/>
      <c r="R1255" s="526"/>
      <c r="S1255" s="527"/>
      <c r="T1255" s="510">
        <v>4.8499999999999996</v>
      </c>
      <c r="U1255" s="528"/>
      <c r="V1255" s="528"/>
      <c r="W1255" s="511"/>
      <c r="X1255" s="518">
        <v>1</v>
      </c>
      <c r="Y1255" s="519"/>
      <c r="Z1255" s="519"/>
      <c r="AA1255" s="519"/>
      <c r="AB1255" s="520"/>
      <c r="AC1255" s="510">
        <v>4.8499999999999996</v>
      </c>
      <c r="AD1255" s="511"/>
    </row>
    <row r="1256" spans="1:30" ht="11.4" customHeight="1">
      <c r="A1256" s="521" t="s">
        <v>5633</v>
      </c>
      <c r="B1256" s="521"/>
      <c r="C1256" s="521"/>
      <c r="D1256" s="521"/>
      <c r="E1256" s="521"/>
      <c r="F1256" s="521"/>
      <c r="G1256" s="521"/>
      <c r="H1256" s="521"/>
      <c r="I1256" s="521"/>
      <c r="J1256" s="521"/>
      <c r="K1256" s="521"/>
      <c r="L1256" s="521"/>
      <c r="M1256" s="521"/>
      <c r="N1256" s="521"/>
      <c r="O1256" s="521"/>
      <c r="P1256" s="521"/>
      <c r="Q1256" s="521"/>
      <c r="R1256" s="521"/>
      <c r="S1256" s="521"/>
      <c r="T1256" s="521"/>
      <c r="U1256" s="521"/>
      <c r="V1256" s="521"/>
      <c r="W1256" s="521"/>
      <c r="X1256" s="521"/>
      <c r="Y1256" s="510">
        <v>4.8499999999999996</v>
      </c>
      <c r="Z1256" s="528"/>
      <c r="AA1256" s="528"/>
      <c r="AB1256" s="528"/>
      <c r="AC1256" s="528"/>
      <c r="AD1256" s="511"/>
    </row>
    <row r="1257" spans="1:30" ht="10.8" customHeight="1">
      <c r="A1257" s="211"/>
      <c r="B1257" s="211"/>
      <c r="C1257" s="211"/>
      <c r="D1257" s="211"/>
      <c r="E1257" s="211"/>
      <c r="F1257" s="211"/>
      <c r="G1257" s="211"/>
      <c r="H1257" s="211"/>
      <c r="I1257" s="211"/>
      <c r="J1257" s="211"/>
      <c r="K1257" s="211"/>
      <c r="L1257" s="211"/>
      <c r="M1257" s="211"/>
      <c r="N1257" s="211"/>
      <c r="O1257" s="211"/>
      <c r="P1257" s="211"/>
      <c r="Q1257" s="211"/>
      <c r="R1257" s="211"/>
      <c r="S1257" s="211"/>
      <c r="T1257" s="211"/>
      <c r="U1257" s="211"/>
      <c r="V1257" s="211"/>
      <c r="W1257" s="211"/>
      <c r="X1257" s="211"/>
      <c r="Y1257" s="211"/>
      <c r="Z1257" s="211"/>
      <c r="AA1257" s="211"/>
      <c r="AB1257" s="211"/>
      <c r="AC1257" s="211"/>
      <c r="AD1257" s="211"/>
    </row>
    <row r="1258" spans="1:30" ht="11.4" customHeight="1">
      <c r="A1258" s="504" t="s">
        <v>5634</v>
      </c>
      <c r="B1258" s="506"/>
      <c r="C1258" s="506"/>
      <c r="D1258" s="506"/>
      <c r="E1258" s="506"/>
      <c r="F1258" s="506"/>
      <c r="G1258" s="506"/>
      <c r="H1258" s="506"/>
      <c r="I1258" s="506"/>
      <c r="J1258" s="506"/>
      <c r="K1258" s="506"/>
      <c r="L1258" s="506"/>
      <c r="M1258" s="506"/>
      <c r="N1258" s="506"/>
      <c r="O1258" s="506"/>
      <c r="P1258" s="506"/>
      <c r="Q1258" s="506"/>
      <c r="R1258" s="506"/>
      <c r="S1258" s="506"/>
      <c r="T1258" s="506"/>
      <c r="U1258" s="506"/>
      <c r="V1258" s="506"/>
      <c r="W1258" s="506"/>
      <c r="X1258" s="505"/>
      <c r="Y1258" s="537">
        <v>14.78</v>
      </c>
      <c r="Z1258" s="538"/>
      <c r="AA1258" s="538"/>
      <c r="AB1258" s="538"/>
      <c r="AC1258" s="538"/>
      <c r="AD1258" s="539"/>
    </row>
    <row r="1259" spans="1:30" ht="11.4" customHeight="1">
      <c r="A1259" s="504" t="s">
        <v>5635</v>
      </c>
      <c r="B1259" s="506"/>
      <c r="C1259" s="506"/>
      <c r="D1259" s="506"/>
      <c r="E1259" s="506"/>
      <c r="F1259" s="506"/>
      <c r="G1259" s="506"/>
      <c r="H1259" s="506"/>
      <c r="I1259" s="506"/>
      <c r="J1259" s="506"/>
      <c r="K1259" s="506"/>
      <c r="L1259" s="506"/>
      <c r="M1259" s="506"/>
      <c r="N1259" s="506"/>
      <c r="O1259" s="506"/>
      <c r="P1259" s="506"/>
      <c r="Q1259" s="506"/>
      <c r="R1259" s="506"/>
      <c r="S1259" s="506"/>
      <c r="T1259" s="506"/>
      <c r="U1259" s="506"/>
      <c r="V1259" s="506"/>
      <c r="W1259" s="506"/>
      <c r="X1259" s="505"/>
      <c r="Y1259" s="544">
        <v>3.7</v>
      </c>
      <c r="Z1259" s="545"/>
      <c r="AA1259" s="545"/>
      <c r="AB1259" s="545"/>
      <c r="AC1259" s="545"/>
      <c r="AD1259" s="546"/>
    </row>
    <row r="1260" spans="1:30" ht="11.4" customHeight="1">
      <c r="A1260" s="504" t="s">
        <v>5636</v>
      </c>
      <c r="B1260" s="506"/>
      <c r="C1260" s="506"/>
      <c r="D1260" s="506"/>
      <c r="E1260" s="506"/>
      <c r="F1260" s="506"/>
      <c r="G1260" s="506"/>
      <c r="H1260" s="506"/>
      <c r="I1260" s="506"/>
      <c r="J1260" s="506"/>
      <c r="K1260" s="506"/>
      <c r="L1260" s="506"/>
      <c r="M1260" s="506"/>
      <c r="N1260" s="506"/>
      <c r="O1260" s="506"/>
      <c r="P1260" s="506"/>
      <c r="Q1260" s="506"/>
      <c r="R1260" s="506"/>
      <c r="S1260" s="506"/>
      <c r="T1260" s="506"/>
      <c r="U1260" s="506"/>
      <c r="V1260" s="506"/>
      <c r="W1260" s="506"/>
      <c r="X1260" s="505"/>
      <c r="Y1260" s="537">
        <v>18.48</v>
      </c>
      <c r="Z1260" s="538"/>
      <c r="AA1260" s="538"/>
      <c r="AB1260" s="538"/>
      <c r="AC1260" s="538"/>
      <c r="AD1260" s="539"/>
    </row>
    <row r="1261" spans="1:30" ht="10.8" customHeight="1">
      <c r="A1261" s="211"/>
      <c r="B1261" s="211"/>
      <c r="C1261" s="211"/>
      <c r="D1261" s="211"/>
      <c r="E1261" s="211"/>
      <c r="F1261" s="211"/>
      <c r="G1261" s="211"/>
      <c r="H1261" s="211"/>
      <c r="I1261" s="211"/>
      <c r="J1261" s="211"/>
      <c r="K1261" s="211"/>
      <c r="L1261" s="211"/>
      <c r="M1261" s="211"/>
      <c r="N1261" s="211"/>
      <c r="O1261" s="211"/>
      <c r="P1261" s="211"/>
      <c r="Q1261" s="211"/>
      <c r="R1261" s="211"/>
      <c r="S1261" s="211"/>
      <c r="T1261" s="211"/>
      <c r="U1261" s="211"/>
      <c r="V1261" s="211"/>
      <c r="W1261" s="211"/>
      <c r="X1261" s="211"/>
      <c r="Y1261" s="211"/>
      <c r="Z1261" s="211"/>
      <c r="AA1261" s="211"/>
      <c r="AB1261" s="211"/>
      <c r="AC1261" s="211"/>
      <c r="AD1261" s="211"/>
    </row>
    <row r="1262" spans="1:30" ht="13.35" customHeight="1">
      <c r="A1262" s="540" t="s">
        <v>5637</v>
      </c>
      <c r="B1262" s="540"/>
      <c r="C1262" s="540"/>
      <c r="D1262" s="540"/>
      <c r="E1262" s="540"/>
      <c r="F1262" s="540" t="s">
        <v>7089</v>
      </c>
      <c r="G1262" s="540"/>
      <c r="H1262" s="540"/>
      <c r="I1262" s="540"/>
      <c r="J1262" s="540"/>
      <c r="K1262" s="540"/>
      <c r="L1262" s="540"/>
      <c r="M1262" s="540"/>
      <c r="N1262" s="540"/>
      <c r="O1262" s="540"/>
      <c r="P1262" s="540"/>
      <c r="Q1262" s="540"/>
      <c r="R1262" s="540"/>
      <c r="S1262" s="540"/>
      <c r="T1262" s="540"/>
      <c r="U1262" s="540"/>
      <c r="V1262" s="540"/>
      <c r="W1262" s="540"/>
      <c r="X1262" s="540"/>
      <c r="Y1262" s="540"/>
      <c r="Z1262" s="540"/>
      <c r="AA1262" s="540"/>
      <c r="AB1262" s="540"/>
      <c r="AC1262" s="540"/>
      <c r="AD1262" s="540"/>
    </row>
    <row r="1263" spans="1:30" ht="10.8" customHeight="1">
      <c r="A1263" s="211"/>
      <c r="B1263" s="211"/>
      <c r="C1263" s="211"/>
      <c r="D1263" s="211"/>
      <c r="E1263" s="211"/>
      <c r="F1263" s="211"/>
      <c r="G1263" s="211"/>
      <c r="H1263" s="211"/>
      <c r="I1263" s="211"/>
      <c r="J1263" s="211"/>
      <c r="K1263" s="211"/>
      <c r="L1263" s="211"/>
      <c r="M1263" s="211"/>
      <c r="N1263" s="211"/>
      <c r="O1263" s="211"/>
      <c r="P1263" s="211"/>
      <c r="Q1263" s="211"/>
      <c r="R1263" s="211"/>
      <c r="S1263" s="211"/>
      <c r="T1263" s="211"/>
      <c r="U1263" s="211"/>
      <c r="V1263" s="211"/>
      <c r="W1263" s="211"/>
      <c r="X1263" s="211"/>
      <c r="Y1263" s="211"/>
      <c r="Z1263" s="211"/>
      <c r="AA1263" s="211"/>
      <c r="AB1263" s="211"/>
      <c r="AC1263" s="211"/>
      <c r="AD1263" s="211"/>
    </row>
    <row r="1264" spans="1:30" ht="11.4" customHeight="1">
      <c r="A1264" s="211" t="s">
        <v>7090</v>
      </c>
      <c r="B1264" s="211"/>
      <c r="C1264" s="211"/>
      <c r="D1264" s="211"/>
      <c r="E1264" s="211"/>
      <c r="F1264" s="211"/>
      <c r="G1264" s="211"/>
      <c r="H1264" s="211"/>
      <c r="I1264" s="211"/>
      <c r="J1264" s="211"/>
      <c r="K1264" s="211"/>
      <c r="L1264" s="211"/>
      <c r="M1264" s="211"/>
      <c r="N1264" s="211"/>
      <c r="O1264" s="211"/>
      <c r="P1264" s="211"/>
      <c r="Q1264" s="211"/>
      <c r="R1264" s="211"/>
      <c r="S1264" s="211"/>
      <c r="T1264" s="211"/>
      <c r="U1264" s="211"/>
      <c r="V1264" s="211"/>
      <c r="W1264" s="211"/>
      <c r="X1264" s="211"/>
      <c r="Y1264" s="211" t="s">
        <v>5627</v>
      </c>
      <c r="Z1264" s="211"/>
      <c r="AA1264" s="211"/>
      <c r="AB1264" s="211"/>
      <c r="AC1264" s="211"/>
      <c r="AD1264" s="211"/>
    </row>
    <row r="1265" spans="1:30" ht="10.8" customHeight="1">
      <c r="A1265" s="211"/>
      <c r="B1265" s="211"/>
      <c r="C1265" s="211"/>
      <c r="D1265" s="211"/>
      <c r="E1265" s="211"/>
      <c r="F1265" s="211"/>
      <c r="G1265" s="211"/>
      <c r="H1265" s="211"/>
      <c r="I1265" s="211"/>
      <c r="J1265" s="211"/>
      <c r="K1265" s="211"/>
      <c r="L1265" s="211"/>
      <c r="M1265" s="211"/>
      <c r="N1265" s="211"/>
      <c r="O1265" s="211"/>
      <c r="P1265" s="211"/>
      <c r="Q1265" s="211"/>
      <c r="R1265" s="211"/>
      <c r="S1265" s="211"/>
      <c r="T1265" s="211"/>
      <c r="U1265" s="211"/>
      <c r="V1265" s="211"/>
      <c r="W1265" s="211"/>
      <c r="X1265" s="211"/>
      <c r="Y1265" s="211"/>
      <c r="Z1265" s="211"/>
      <c r="AA1265" s="211"/>
      <c r="AB1265" s="211"/>
      <c r="AC1265" s="211"/>
      <c r="AD1265" s="211"/>
    </row>
    <row r="1266" spans="1:30" ht="11.4" customHeight="1">
      <c r="A1266" s="501" t="s">
        <v>5628</v>
      </c>
      <c r="B1266" s="502"/>
      <c r="C1266" s="502"/>
      <c r="D1266" s="502"/>
      <c r="E1266" s="502"/>
      <c r="F1266" s="502"/>
      <c r="G1266" s="503"/>
      <c r="H1266" s="501" t="s">
        <v>5638</v>
      </c>
      <c r="I1266" s="502"/>
      <c r="J1266" s="502"/>
      <c r="K1266" s="502"/>
      <c r="L1266" s="503"/>
      <c r="M1266" s="504" t="s">
        <v>5639</v>
      </c>
      <c r="N1266" s="505"/>
      <c r="O1266" s="504" t="s">
        <v>5640</v>
      </c>
      <c r="P1266" s="506"/>
      <c r="Q1266" s="506"/>
      <c r="R1266" s="505"/>
      <c r="S1266" s="504" t="s">
        <v>5641</v>
      </c>
      <c r="T1266" s="506"/>
      <c r="U1266" s="506"/>
      <c r="V1266" s="505"/>
      <c r="W1266" s="504" t="s">
        <v>5631</v>
      </c>
      <c r="X1266" s="506"/>
      <c r="Y1266" s="506"/>
      <c r="Z1266" s="506"/>
      <c r="AA1266" s="505"/>
      <c r="AB1266" s="504" t="s">
        <v>5642</v>
      </c>
      <c r="AC1266" s="506"/>
      <c r="AD1266" s="505"/>
    </row>
    <row r="1267" spans="1:30" ht="11.4" customHeight="1">
      <c r="A1267" s="507" t="s">
        <v>5643</v>
      </c>
      <c r="B1267" s="508"/>
      <c r="C1267" s="508"/>
      <c r="D1267" s="508"/>
      <c r="E1267" s="508"/>
      <c r="F1267" s="508"/>
      <c r="G1267" s="509"/>
      <c r="H1267" s="507" t="s">
        <v>5644</v>
      </c>
      <c r="I1267" s="508"/>
      <c r="J1267" s="508"/>
      <c r="K1267" s="508"/>
      <c r="L1267" s="509"/>
      <c r="M1267" s="510">
        <v>7.19</v>
      </c>
      <c r="N1267" s="511"/>
      <c r="O1267" s="512">
        <v>20.21</v>
      </c>
      <c r="P1267" s="513"/>
      <c r="Q1267" s="513"/>
      <c r="R1267" s="514"/>
      <c r="S1267" s="515">
        <v>181.15</v>
      </c>
      <c r="T1267" s="516"/>
      <c r="U1267" s="516"/>
      <c r="V1267" s="517"/>
      <c r="W1267" s="518">
        <v>0.2</v>
      </c>
      <c r="X1267" s="519"/>
      <c r="Y1267" s="519"/>
      <c r="Z1267" s="519"/>
      <c r="AA1267" s="520"/>
      <c r="AB1267" s="510">
        <v>4.04</v>
      </c>
      <c r="AC1267" s="528"/>
      <c r="AD1267" s="511"/>
    </row>
    <row r="1268" spans="1:30" ht="11.4" customHeight="1">
      <c r="A1268" s="507" t="s">
        <v>5658</v>
      </c>
      <c r="B1268" s="508"/>
      <c r="C1268" s="508"/>
      <c r="D1268" s="508"/>
      <c r="E1268" s="508"/>
      <c r="F1268" s="508"/>
      <c r="G1268" s="509"/>
      <c r="H1268" s="507" t="s">
        <v>5659</v>
      </c>
      <c r="I1268" s="508"/>
      <c r="J1268" s="508"/>
      <c r="K1268" s="508"/>
      <c r="L1268" s="509"/>
      <c r="M1268" s="510">
        <v>8.09</v>
      </c>
      <c r="N1268" s="511"/>
      <c r="O1268" s="512">
        <v>22.05</v>
      </c>
      <c r="P1268" s="513"/>
      <c r="Q1268" s="513"/>
      <c r="R1268" s="514"/>
      <c r="S1268" s="515">
        <v>172.66</v>
      </c>
      <c r="T1268" s="516"/>
      <c r="U1268" s="516"/>
      <c r="V1268" s="517"/>
      <c r="W1268" s="518">
        <v>0.2</v>
      </c>
      <c r="X1268" s="519"/>
      <c r="Y1268" s="519"/>
      <c r="Z1268" s="519"/>
      <c r="AA1268" s="520"/>
      <c r="AB1268" s="510">
        <v>4.41</v>
      </c>
      <c r="AC1268" s="528"/>
      <c r="AD1268" s="511"/>
    </row>
    <row r="1269" spans="1:30" ht="11.4" customHeight="1">
      <c r="A1269" s="521" t="s">
        <v>5646</v>
      </c>
      <c r="B1269" s="521"/>
      <c r="C1269" s="521"/>
      <c r="D1269" s="521"/>
      <c r="E1269" s="521"/>
      <c r="F1269" s="521"/>
      <c r="G1269" s="521"/>
      <c r="H1269" s="521"/>
      <c r="I1269" s="521"/>
      <c r="J1269" s="521"/>
      <c r="K1269" s="521"/>
      <c r="L1269" s="521"/>
      <c r="M1269" s="521"/>
      <c r="N1269" s="521"/>
      <c r="O1269" s="521"/>
      <c r="P1269" s="521"/>
      <c r="Q1269" s="521"/>
      <c r="R1269" s="521"/>
      <c r="S1269" s="521"/>
      <c r="T1269" s="521"/>
      <c r="U1269" s="521"/>
      <c r="V1269" s="521"/>
      <c r="W1269" s="521"/>
      <c r="X1269" s="521"/>
      <c r="Y1269" s="510">
        <v>8.4499999999999993</v>
      </c>
      <c r="Z1269" s="528"/>
      <c r="AA1269" s="528"/>
      <c r="AB1269" s="528"/>
      <c r="AC1269" s="528"/>
      <c r="AD1269" s="511"/>
    </row>
    <row r="1270" spans="1:30" ht="10.8" customHeight="1">
      <c r="A1270" s="211"/>
      <c r="B1270" s="211"/>
      <c r="C1270" s="211"/>
      <c r="D1270" s="211"/>
      <c r="E1270" s="211"/>
      <c r="F1270" s="211"/>
      <c r="G1270" s="211"/>
      <c r="H1270" s="211"/>
      <c r="I1270" s="211"/>
      <c r="J1270" s="211"/>
      <c r="K1270" s="211"/>
      <c r="L1270" s="211"/>
      <c r="M1270" s="211"/>
      <c r="N1270" s="211"/>
      <c r="O1270" s="211"/>
      <c r="P1270" s="211"/>
      <c r="Q1270" s="211"/>
      <c r="R1270" s="211"/>
      <c r="S1270" s="211"/>
      <c r="T1270" s="211"/>
      <c r="U1270" s="211"/>
      <c r="V1270" s="211"/>
      <c r="W1270" s="211"/>
      <c r="X1270" s="211"/>
      <c r="Y1270" s="211"/>
      <c r="Z1270" s="211"/>
      <c r="AA1270" s="211"/>
      <c r="AB1270" s="211"/>
      <c r="AC1270" s="211"/>
      <c r="AD1270" s="211"/>
    </row>
    <row r="1271" spans="1:30" ht="11.4" customHeight="1">
      <c r="A1271" s="501" t="s">
        <v>5628</v>
      </c>
      <c r="B1271" s="502"/>
      <c r="C1271" s="502"/>
      <c r="D1271" s="502"/>
      <c r="E1271" s="502"/>
      <c r="F1271" s="502"/>
      <c r="G1271" s="503"/>
      <c r="H1271" s="501" t="s">
        <v>5629</v>
      </c>
      <c r="I1271" s="502"/>
      <c r="J1271" s="502"/>
      <c r="K1271" s="502"/>
      <c r="L1271" s="502"/>
      <c r="M1271" s="502"/>
      <c r="N1271" s="502"/>
      <c r="O1271" s="503"/>
      <c r="P1271" s="522" t="s">
        <v>180</v>
      </c>
      <c r="Q1271" s="523"/>
      <c r="R1271" s="523"/>
      <c r="S1271" s="524"/>
      <c r="T1271" s="504" t="s">
        <v>5630</v>
      </c>
      <c r="U1271" s="506"/>
      <c r="V1271" s="506"/>
      <c r="W1271" s="505"/>
      <c r="X1271" s="504" t="s">
        <v>5631</v>
      </c>
      <c r="Y1271" s="506"/>
      <c r="Z1271" s="506"/>
      <c r="AA1271" s="506"/>
      <c r="AB1271" s="505"/>
      <c r="AC1271" s="504" t="s">
        <v>5632</v>
      </c>
      <c r="AD1271" s="505"/>
    </row>
    <row r="1272" spans="1:30" ht="11.4" customHeight="1">
      <c r="A1272" s="507" t="s">
        <v>7091</v>
      </c>
      <c r="B1272" s="508"/>
      <c r="C1272" s="508"/>
      <c r="D1272" s="508"/>
      <c r="E1272" s="508"/>
      <c r="F1272" s="508"/>
      <c r="G1272" s="509"/>
      <c r="H1272" s="507" t="s">
        <v>6137</v>
      </c>
      <c r="I1272" s="508"/>
      <c r="J1272" s="508"/>
      <c r="K1272" s="508"/>
      <c r="L1272" s="508"/>
      <c r="M1272" s="508"/>
      <c r="N1272" s="508"/>
      <c r="O1272" s="509"/>
      <c r="P1272" s="525" t="s">
        <v>71</v>
      </c>
      <c r="Q1272" s="526"/>
      <c r="R1272" s="526"/>
      <c r="S1272" s="527"/>
      <c r="T1272" s="510">
        <v>5.65</v>
      </c>
      <c r="U1272" s="528"/>
      <c r="V1272" s="528"/>
      <c r="W1272" s="511"/>
      <c r="X1272" s="518">
        <v>1</v>
      </c>
      <c r="Y1272" s="519"/>
      <c r="Z1272" s="519"/>
      <c r="AA1272" s="519"/>
      <c r="AB1272" s="520"/>
      <c r="AC1272" s="510">
        <v>5.65</v>
      </c>
      <c r="AD1272" s="511"/>
    </row>
    <row r="1273" spans="1:30" ht="11.4" customHeight="1">
      <c r="A1273" s="521" t="s">
        <v>5633</v>
      </c>
      <c r="B1273" s="521"/>
      <c r="C1273" s="521"/>
      <c r="D1273" s="521"/>
      <c r="E1273" s="521"/>
      <c r="F1273" s="521"/>
      <c r="G1273" s="521"/>
      <c r="H1273" s="521"/>
      <c r="I1273" s="521"/>
      <c r="J1273" s="521"/>
      <c r="K1273" s="521"/>
      <c r="L1273" s="521"/>
      <c r="M1273" s="521"/>
      <c r="N1273" s="521"/>
      <c r="O1273" s="521"/>
      <c r="P1273" s="521"/>
      <c r="Q1273" s="521"/>
      <c r="R1273" s="521"/>
      <c r="S1273" s="521"/>
      <c r="T1273" s="521"/>
      <c r="U1273" s="521"/>
      <c r="V1273" s="521"/>
      <c r="W1273" s="521"/>
      <c r="X1273" s="521"/>
      <c r="Y1273" s="510">
        <v>5.65</v>
      </c>
      <c r="Z1273" s="528"/>
      <c r="AA1273" s="528"/>
      <c r="AB1273" s="528"/>
      <c r="AC1273" s="528"/>
      <c r="AD1273" s="511"/>
    </row>
    <row r="1274" spans="1:30" ht="10.8" customHeight="1">
      <c r="A1274" s="211"/>
      <c r="B1274" s="211"/>
      <c r="C1274" s="211"/>
      <c r="D1274" s="211"/>
      <c r="E1274" s="211"/>
      <c r="F1274" s="211"/>
      <c r="G1274" s="211"/>
      <c r="H1274" s="211"/>
      <c r="I1274" s="211"/>
      <c r="J1274" s="211"/>
      <c r="K1274" s="211"/>
      <c r="L1274" s="211"/>
      <c r="M1274" s="211"/>
      <c r="N1274" s="211"/>
      <c r="O1274" s="211"/>
      <c r="P1274" s="211"/>
      <c r="Q1274" s="211"/>
      <c r="R1274" s="211"/>
      <c r="S1274" s="211"/>
      <c r="T1274" s="211"/>
      <c r="U1274" s="211"/>
      <c r="V1274" s="211"/>
      <c r="W1274" s="211"/>
      <c r="X1274" s="211"/>
      <c r="Y1274" s="211"/>
      <c r="Z1274" s="211"/>
      <c r="AA1274" s="211"/>
      <c r="AB1274" s="211"/>
      <c r="AC1274" s="211"/>
      <c r="AD1274" s="211"/>
    </row>
    <row r="1275" spans="1:30" ht="11.4" customHeight="1">
      <c r="A1275" s="504" t="s">
        <v>5634</v>
      </c>
      <c r="B1275" s="506"/>
      <c r="C1275" s="506"/>
      <c r="D1275" s="506"/>
      <c r="E1275" s="506"/>
      <c r="F1275" s="506"/>
      <c r="G1275" s="506"/>
      <c r="H1275" s="506"/>
      <c r="I1275" s="506"/>
      <c r="J1275" s="506"/>
      <c r="K1275" s="506"/>
      <c r="L1275" s="506"/>
      <c r="M1275" s="506"/>
      <c r="N1275" s="506"/>
      <c r="O1275" s="506"/>
      <c r="P1275" s="506"/>
      <c r="Q1275" s="506"/>
      <c r="R1275" s="506"/>
      <c r="S1275" s="506"/>
      <c r="T1275" s="506"/>
      <c r="U1275" s="506"/>
      <c r="V1275" s="506"/>
      <c r="W1275" s="506"/>
      <c r="X1275" s="505"/>
      <c r="Y1275" s="537">
        <v>14.1</v>
      </c>
      <c r="Z1275" s="538"/>
      <c r="AA1275" s="538"/>
      <c r="AB1275" s="538"/>
      <c r="AC1275" s="538"/>
      <c r="AD1275" s="539"/>
    </row>
    <row r="1276" spans="1:30" ht="11.4" customHeight="1">
      <c r="A1276" s="504" t="s">
        <v>5635</v>
      </c>
      <c r="B1276" s="506"/>
      <c r="C1276" s="506"/>
      <c r="D1276" s="506"/>
      <c r="E1276" s="506"/>
      <c r="F1276" s="506"/>
      <c r="G1276" s="506"/>
      <c r="H1276" s="506"/>
      <c r="I1276" s="506"/>
      <c r="J1276" s="506"/>
      <c r="K1276" s="506"/>
      <c r="L1276" s="506"/>
      <c r="M1276" s="506"/>
      <c r="N1276" s="506"/>
      <c r="O1276" s="506"/>
      <c r="P1276" s="506"/>
      <c r="Q1276" s="506"/>
      <c r="R1276" s="506"/>
      <c r="S1276" s="506"/>
      <c r="T1276" s="506"/>
      <c r="U1276" s="506"/>
      <c r="V1276" s="506"/>
      <c r="W1276" s="506"/>
      <c r="X1276" s="505"/>
      <c r="Y1276" s="544">
        <v>3.53</v>
      </c>
      <c r="Z1276" s="545"/>
      <c r="AA1276" s="545"/>
      <c r="AB1276" s="545"/>
      <c r="AC1276" s="545"/>
      <c r="AD1276" s="546"/>
    </row>
    <row r="1277" spans="1:30" ht="11.4" customHeight="1">
      <c r="A1277" s="504" t="s">
        <v>5636</v>
      </c>
      <c r="B1277" s="506"/>
      <c r="C1277" s="506"/>
      <c r="D1277" s="506"/>
      <c r="E1277" s="506"/>
      <c r="F1277" s="506"/>
      <c r="G1277" s="506"/>
      <c r="H1277" s="506"/>
      <c r="I1277" s="506"/>
      <c r="J1277" s="506"/>
      <c r="K1277" s="506"/>
      <c r="L1277" s="506"/>
      <c r="M1277" s="506"/>
      <c r="N1277" s="506"/>
      <c r="O1277" s="506"/>
      <c r="P1277" s="506"/>
      <c r="Q1277" s="506"/>
      <c r="R1277" s="506"/>
      <c r="S1277" s="506"/>
      <c r="T1277" s="506"/>
      <c r="U1277" s="506"/>
      <c r="V1277" s="506"/>
      <c r="W1277" s="506"/>
      <c r="X1277" s="505"/>
      <c r="Y1277" s="537">
        <v>17.63</v>
      </c>
      <c r="Z1277" s="538"/>
      <c r="AA1277" s="538"/>
      <c r="AB1277" s="538"/>
      <c r="AC1277" s="538"/>
      <c r="AD1277" s="539"/>
    </row>
    <row r="1278" spans="1:30" ht="10.8" customHeight="1">
      <c r="A1278" s="211"/>
      <c r="B1278" s="211"/>
      <c r="C1278" s="211"/>
      <c r="D1278" s="211"/>
      <c r="E1278" s="211"/>
      <c r="F1278" s="211"/>
      <c r="G1278" s="211"/>
      <c r="H1278" s="211"/>
      <c r="I1278" s="211"/>
      <c r="J1278" s="211"/>
      <c r="K1278" s="211"/>
      <c r="L1278" s="211"/>
      <c r="M1278" s="211"/>
      <c r="N1278" s="211"/>
      <c r="O1278" s="211"/>
      <c r="P1278" s="211"/>
      <c r="Q1278" s="211"/>
      <c r="R1278" s="211"/>
      <c r="S1278" s="211"/>
      <c r="T1278" s="211"/>
      <c r="U1278" s="211"/>
      <c r="V1278" s="211"/>
      <c r="W1278" s="211"/>
      <c r="X1278" s="211"/>
      <c r="Y1278" s="211"/>
      <c r="Z1278" s="211"/>
      <c r="AA1278" s="211"/>
      <c r="AB1278" s="211"/>
      <c r="AC1278" s="211"/>
      <c r="AD1278" s="211"/>
    </row>
    <row r="1279" spans="1:30" ht="13.35" customHeight="1">
      <c r="A1279" s="540" t="s">
        <v>5637</v>
      </c>
      <c r="B1279" s="540"/>
      <c r="C1279" s="540"/>
      <c r="D1279" s="540"/>
      <c r="E1279" s="540"/>
      <c r="F1279" s="540" t="s">
        <v>7092</v>
      </c>
      <c r="G1279" s="540"/>
      <c r="H1279" s="540"/>
      <c r="I1279" s="540"/>
      <c r="J1279" s="540"/>
      <c r="K1279" s="540"/>
      <c r="L1279" s="540"/>
      <c r="M1279" s="540"/>
      <c r="N1279" s="540"/>
      <c r="O1279" s="540"/>
      <c r="P1279" s="540"/>
      <c r="Q1279" s="540"/>
      <c r="R1279" s="540"/>
      <c r="S1279" s="540"/>
      <c r="T1279" s="540"/>
      <c r="U1279" s="540"/>
      <c r="V1279" s="540"/>
      <c r="W1279" s="540"/>
      <c r="X1279" s="540"/>
      <c r="Y1279" s="540"/>
      <c r="Z1279" s="540"/>
      <c r="AA1279" s="540"/>
      <c r="AB1279" s="540"/>
      <c r="AC1279" s="540"/>
      <c r="AD1279" s="540"/>
    </row>
    <row r="1280" spans="1:30" ht="10.8" customHeight="1">
      <c r="A1280" s="211"/>
      <c r="B1280" s="211"/>
      <c r="C1280" s="211"/>
      <c r="D1280" s="211"/>
      <c r="E1280" s="211"/>
      <c r="F1280" s="211"/>
      <c r="G1280" s="211"/>
      <c r="H1280" s="211"/>
      <c r="I1280" s="211"/>
      <c r="J1280" s="211"/>
      <c r="K1280" s="211"/>
      <c r="L1280" s="211"/>
      <c r="M1280" s="211"/>
      <c r="N1280" s="211"/>
      <c r="O1280" s="211"/>
      <c r="P1280" s="211"/>
      <c r="Q1280" s="211"/>
      <c r="R1280" s="211"/>
      <c r="S1280" s="211"/>
      <c r="T1280" s="211"/>
      <c r="U1280" s="211"/>
      <c r="V1280" s="211"/>
      <c r="W1280" s="211"/>
      <c r="X1280" s="211"/>
      <c r="Y1280" s="211"/>
      <c r="Z1280" s="211"/>
      <c r="AA1280" s="211"/>
      <c r="AB1280" s="211"/>
      <c r="AC1280" s="211"/>
      <c r="AD1280" s="211"/>
    </row>
    <row r="1281" spans="1:30" ht="11.4" customHeight="1">
      <c r="A1281" s="211" t="s">
        <v>7093</v>
      </c>
      <c r="B1281" s="211"/>
      <c r="C1281" s="211"/>
      <c r="D1281" s="211"/>
      <c r="E1281" s="211"/>
      <c r="F1281" s="211"/>
      <c r="G1281" s="211"/>
      <c r="H1281" s="211"/>
      <c r="I1281" s="211"/>
      <c r="J1281" s="211"/>
      <c r="K1281" s="211"/>
      <c r="L1281" s="211"/>
      <c r="M1281" s="211"/>
      <c r="N1281" s="211"/>
      <c r="O1281" s="211"/>
      <c r="P1281" s="211"/>
      <c r="Q1281" s="211"/>
      <c r="R1281" s="211"/>
      <c r="S1281" s="211"/>
      <c r="T1281" s="211"/>
      <c r="U1281" s="211"/>
      <c r="V1281" s="211"/>
      <c r="W1281" s="211"/>
      <c r="X1281" s="211"/>
      <c r="Y1281" s="211" t="s">
        <v>5627</v>
      </c>
      <c r="Z1281" s="211"/>
      <c r="AA1281" s="211"/>
      <c r="AB1281" s="211"/>
      <c r="AC1281" s="211"/>
      <c r="AD1281" s="211"/>
    </row>
    <row r="1282" spans="1:30" ht="10.8" customHeight="1">
      <c r="A1282" s="211"/>
      <c r="B1282" s="211"/>
      <c r="C1282" s="211"/>
      <c r="D1282" s="211"/>
      <c r="E1282" s="211"/>
      <c r="F1282" s="211"/>
      <c r="G1282" s="211"/>
      <c r="H1282" s="211"/>
      <c r="I1282" s="211"/>
      <c r="J1282" s="211"/>
      <c r="K1282" s="211"/>
      <c r="L1282" s="211"/>
      <c r="M1282" s="211"/>
      <c r="N1282" s="211"/>
      <c r="O1282" s="211"/>
      <c r="P1282" s="211"/>
      <c r="Q1282" s="211"/>
      <c r="R1282" s="211"/>
      <c r="S1282" s="211"/>
      <c r="T1282" s="211"/>
      <c r="U1282" s="211"/>
      <c r="V1282" s="211"/>
      <c r="W1282" s="211"/>
      <c r="X1282" s="211"/>
      <c r="Y1282" s="211"/>
      <c r="Z1282" s="211"/>
      <c r="AA1282" s="211"/>
      <c r="AB1282" s="211"/>
      <c r="AC1282" s="211"/>
      <c r="AD1282" s="211"/>
    </row>
    <row r="1283" spans="1:30" ht="11.4" customHeight="1">
      <c r="A1283" s="501" t="s">
        <v>5628</v>
      </c>
      <c r="B1283" s="502"/>
      <c r="C1283" s="502"/>
      <c r="D1283" s="502"/>
      <c r="E1283" s="502"/>
      <c r="F1283" s="502"/>
      <c r="G1283" s="503"/>
      <c r="H1283" s="501" t="s">
        <v>5638</v>
      </c>
      <c r="I1283" s="502"/>
      <c r="J1283" s="502"/>
      <c r="K1283" s="502"/>
      <c r="L1283" s="503"/>
      <c r="M1283" s="504" t="s">
        <v>5639</v>
      </c>
      <c r="N1283" s="505"/>
      <c r="O1283" s="504" t="s">
        <v>5640</v>
      </c>
      <c r="P1283" s="506"/>
      <c r="Q1283" s="506"/>
      <c r="R1283" s="505"/>
      <c r="S1283" s="504" t="s">
        <v>5641</v>
      </c>
      <c r="T1283" s="506"/>
      <c r="U1283" s="506"/>
      <c r="V1283" s="505"/>
      <c r="W1283" s="504" t="s">
        <v>5631</v>
      </c>
      <c r="X1283" s="506"/>
      <c r="Y1283" s="506"/>
      <c r="Z1283" s="506"/>
      <c r="AA1283" s="505"/>
      <c r="AB1283" s="504" t="s">
        <v>5642</v>
      </c>
      <c r="AC1283" s="506"/>
      <c r="AD1283" s="505"/>
    </row>
    <row r="1284" spans="1:30" ht="11.4" customHeight="1">
      <c r="A1284" s="507" t="s">
        <v>5643</v>
      </c>
      <c r="B1284" s="508"/>
      <c r="C1284" s="508"/>
      <c r="D1284" s="508"/>
      <c r="E1284" s="508"/>
      <c r="F1284" s="508"/>
      <c r="G1284" s="509"/>
      <c r="H1284" s="507" t="s">
        <v>5644</v>
      </c>
      <c r="I1284" s="508"/>
      <c r="J1284" s="508"/>
      <c r="K1284" s="508"/>
      <c r="L1284" s="509"/>
      <c r="M1284" s="510">
        <v>7.19</v>
      </c>
      <c r="N1284" s="511"/>
      <c r="O1284" s="512">
        <v>20.21</v>
      </c>
      <c r="P1284" s="513"/>
      <c r="Q1284" s="513"/>
      <c r="R1284" s="514"/>
      <c r="S1284" s="515">
        <v>181.15</v>
      </c>
      <c r="T1284" s="516"/>
      <c r="U1284" s="516"/>
      <c r="V1284" s="517"/>
      <c r="W1284" s="518">
        <v>0.2</v>
      </c>
      <c r="X1284" s="519"/>
      <c r="Y1284" s="519"/>
      <c r="Z1284" s="519"/>
      <c r="AA1284" s="520"/>
      <c r="AB1284" s="510">
        <v>4.04</v>
      </c>
      <c r="AC1284" s="528"/>
      <c r="AD1284" s="511"/>
    </row>
    <row r="1285" spans="1:30" ht="11.4" customHeight="1">
      <c r="A1285" s="507" t="s">
        <v>5645</v>
      </c>
      <c r="B1285" s="508"/>
      <c r="C1285" s="508"/>
      <c r="D1285" s="508"/>
      <c r="E1285" s="508"/>
      <c r="F1285" s="508"/>
      <c r="G1285" s="509"/>
      <c r="H1285" s="507" t="s">
        <v>190</v>
      </c>
      <c r="I1285" s="508"/>
      <c r="J1285" s="508"/>
      <c r="K1285" s="508"/>
      <c r="L1285" s="509"/>
      <c r="M1285" s="512">
        <v>11.56</v>
      </c>
      <c r="N1285" s="514"/>
      <c r="O1285" s="512">
        <v>29.49</v>
      </c>
      <c r="P1285" s="513"/>
      <c r="Q1285" s="513"/>
      <c r="R1285" s="514"/>
      <c r="S1285" s="515">
        <v>155.15</v>
      </c>
      <c r="T1285" s="516"/>
      <c r="U1285" s="516"/>
      <c r="V1285" s="517"/>
      <c r="W1285" s="518">
        <v>0.2</v>
      </c>
      <c r="X1285" s="519"/>
      <c r="Y1285" s="519"/>
      <c r="Z1285" s="519"/>
      <c r="AA1285" s="520"/>
      <c r="AB1285" s="510">
        <v>5.89</v>
      </c>
      <c r="AC1285" s="528"/>
      <c r="AD1285" s="511"/>
    </row>
    <row r="1286" spans="1:30" ht="11.4" customHeight="1">
      <c r="A1286" s="521" t="s">
        <v>5646</v>
      </c>
      <c r="B1286" s="521"/>
      <c r="C1286" s="521"/>
      <c r="D1286" s="521"/>
      <c r="E1286" s="521"/>
      <c r="F1286" s="521"/>
      <c r="G1286" s="521"/>
      <c r="H1286" s="521"/>
      <c r="I1286" s="521"/>
      <c r="J1286" s="521"/>
      <c r="K1286" s="521"/>
      <c r="L1286" s="521"/>
      <c r="M1286" s="521"/>
      <c r="N1286" s="521"/>
      <c r="O1286" s="521"/>
      <c r="P1286" s="521"/>
      <c r="Q1286" s="521"/>
      <c r="R1286" s="521"/>
      <c r="S1286" s="521"/>
      <c r="T1286" s="521"/>
      <c r="U1286" s="521"/>
      <c r="V1286" s="521"/>
      <c r="W1286" s="521"/>
      <c r="X1286" s="521"/>
      <c r="Y1286" s="510">
        <v>9.93</v>
      </c>
      <c r="Z1286" s="528"/>
      <c r="AA1286" s="528"/>
      <c r="AB1286" s="528"/>
      <c r="AC1286" s="528"/>
      <c r="AD1286" s="511"/>
    </row>
    <row r="1287" spans="1:30" ht="10.8" customHeight="1">
      <c r="A1287" s="211"/>
      <c r="B1287" s="211"/>
      <c r="C1287" s="211"/>
      <c r="D1287" s="211"/>
      <c r="E1287" s="211"/>
      <c r="F1287" s="211"/>
      <c r="G1287" s="211"/>
      <c r="H1287" s="211"/>
      <c r="I1287" s="211"/>
      <c r="J1287" s="211"/>
      <c r="K1287" s="211"/>
      <c r="L1287" s="211"/>
      <c r="M1287" s="211"/>
      <c r="N1287" s="211"/>
      <c r="O1287" s="211"/>
      <c r="P1287" s="211"/>
      <c r="Q1287" s="211"/>
      <c r="R1287" s="211"/>
      <c r="S1287" s="211"/>
      <c r="T1287" s="211"/>
      <c r="U1287" s="211"/>
      <c r="V1287" s="211"/>
      <c r="W1287" s="211"/>
      <c r="X1287" s="211"/>
      <c r="Y1287" s="211"/>
      <c r="Z1287" s="211"/>
      <c r="AA1287" s="211"/>
      <c r="AB1287" s="211"/>
      <c r="AC1287" s="211"/>
      <c r="AD1287" s="211"/>
    </row>
    <row r="1288" spans="1:30" ht="11.4" customHeight="1">
      <c r="A1288" s="501" t="s">
        <v>5628</v>
      </c>
      <c r="B1288" s="502"/>
      <c r="C1288" s="502"/>
      <c r="D1288" s="502"/>
      <c r="E1288" s="502"/>
      <c r="F1288" s="502"/>
      <c r="G1288" s="503"/>
      <c r="H1288" s="501" t="s">
        <v>5629</v>
      </c>
      <c r="I1288" s="502"/>
      <c r="J1288" s="502"/>
      <c r="K1288" s="502"/>
      <c r="L1288" s="502"/>
      <c r="M1288" s="502"/>
      <c r="N1288" s="502"/>
      <c r="O1288" s="503"/>
      <c r="P1288" s="522" t="s">
        <v>180</v>
      </c>
      <c r="Q1288" s="523"/>
      <c r="R1288" s="523"/>
      <c r="S1288" s="524"/>
      <c r="T1288" s="504" t="s">
        <v>5630</v>
      </c>
      <c r="U1288" s="506"/>
      <c r="V1288" s="506"/>
      <c r="W1288" s="505"/>
      <c r="X1288" s="504" t="s">
        <v>5631</v>
      </c>
      <c r="Y1288" s="506"/>
      <c r="Z1288" s="506"/>
      <c r="AA1288" s="506"/>
      <c r="AB1288" s="505"/>
      <c r="AC1288" s="504" t="s">
        <v>5632</v>
      </c>
      <c r="AD1288" s="505"/>
    </row>
    <row r="1289" spans="1:30" ht="11.4" customHeight="1">
      <c r="A1289" s="507" t="s">
        <v>7094</v>
      </c>
      <c r="B1289" s="508"/>
      <c r="C1289" s="508"/>
      <c r="D1289" s="508"/>
      <c r="E1289" s="508"/>
      <c r="F1289" s="508"/>
      <c r="G1289" s="509"/>
      <c r="H1289" s="507" t="s">
        <v>6139</v>
      </c>
      <c r="I1289" s="508"/>
      <c r="J1289" s="508"/>
      <c r="K1289" s="508"/>
      <c r="L1289" s="508"/>
      <c r="M1289" s="508"/>
      <c r="N1289" s="508"/>
      <c r="O1289" s="509"/>
      <c r="P1289" s="525" t="s">
        <v>71</v>
      </c>
      <c r="Q1289" s="526"/>
      <c r="R1289" s="526"/>
      <c r="S1289" s="527"/>
      <c r="T1289" s="510">
        <v>3.75</v>
      </c>
      <c r="U1289" s="528"/>
      <c r="V1289" s="528"/>
      <c r="W1289" s="511"/>
      <c r="X1289" s="518">
        <v>1</v>
      </c>
      <c r="Y1289" s="519"/>
      <c r="Z1289" s="519"/>
      <c r="AA1289" s="519"/>
      <c r="AB1289" s="520"/>
      <c r="AC1289" s="510">
        <v>3.75</v>
      </c>
      <c r="AD1289" s="511"/>
    </row>
    <row r="1290" spans="1:30" ht="11.4" customHeight="1">
      <c r="A1290" s="521" t="s">
        <v>5633</v>
      </c>
      <c r="B1290" s="521"/>
      <c r="C1290" s="521"/>
      <c r="D1290" s="521"/>
      <c r="E1290" s="521"/>
      <c r="F1290" s="521"/>
      <c r="G1290" s="521"/>
      <c r="H1290" s="521"/>
      <c r="I1290" s="521"/>
      <c r="J1290" s="521"/>
      <c r="K1290" s="521"/>
      <c r="L1290" s="521"/>
      <c r="M1290" s="521"/>
      <c r="N1290" s="521"/>
      <c r="O1290" s="521"/>
      <c r="P1290" s="521"/>
      <c r="Q1290" s="521"/>
      <c r="R1290" s="521"/>
      <c r="S1290" s="521"/>
      <c r="T1290" s="521"/>
      <c r="U1290" s="521"/>
      <c r="V1290" s="521"/>
      <c r="W1290" s="521"/>
      <c r="X1290" s="521"/>
      <c r="Y1290" s="510">
        <v>3.75</v>
      </c>
      <c r="Z1290" s="528"/>
      <c r="AA1290" s="528"/>
      <c r="AB1290" s="528"/>
      <c r="AC1290" s="528"/>
      <c r="AD1290" s="511"/>
    </row>
    <row r="1291" spans="1:30" ht="10.8" customHeight="1">
      <c r="A1291" s="211"/>
      <c r="B1291" s="211"/>
      <c r="C1291" s="211"/>
      <c r="D1291" s="211"/>
      <c r="E1291" s="211"/>
      <c r="F1291" s="211"/>
      <c r="G1291" s="211"/>
      <c r="H1291" s="211"/>
      <c r="I1291" s="211"/>
      <c r="J1291" s="211"/>
      <c r="K1291" s="211"/>
      <c r="L1291" s="211"/>
      <c r="M1291" s="211"/>
      <c r="N1291" s="211"/>
      <c r="O1291" s="211"/>
      <c r="P1291" s="211"/>
      <c r="Q1291" s="211"/>
      <c r="R1291" s="211"/>
      <c r="S1291" s="211"/>
      <c r="T1291" s="211"/>
      <c r="U1291" s="211"/>
      <c r="V1291" s="211"/>
      <c r="W1291" s="211"/>
      <c r="X1291" s="211"/>
      <c r="Y1291" s="211"/>
      <c r="Z1291" s="211"/>
      <c r="AA1291" s="211"/>
      <c r="AB1291" s="211"/>
      <c r="AC1291" s="211"/>
      <c r="AD1291" s="211"/>
    </row>
    <row r="1292" spans="1:30" ht="11.4" customHeight="1">
      <c r="A1292" s="504" t="s">
        <v>5634</v>
      </c>
      <c r="B1292" s="506"/>
      <c r="C1292" s="506"/>
      <c r="D1292" s="506"/>
      <c r="E1292" s="506"/>
      <c r="F1292" s="506"/>
      <c r="G1292" s="506"/>
      <c r="H1292" s="506"/>
      <c r="I1292" s="506"/>
      <c r="J1292" s="506"/>
      <c r="K1292" s="506"/>
      <c r="L1292" s="506"/>
      <c r="M1292" s="506"/>
      <c r="N1292" s="506"/>
      <c r="O1292" s="506"/>
      <c r="P1292" s="506"/>
      <c r="Q1292" s="506"/>
      <c r="R1292" s="506"/>
      <c r="S1292" s="506"/>
      <c r="T1292" s="506"/>
      <c r="U1292" s="506"/>
      <c r="V1292" s="506"/>
      <c r="W1292" s="506"/>
      <c r="X1292" s="505"/>
      <c r="Y1292" s="537">
        <v>13.68</v>
      </c>
      <c r="Z1292" s="538"/>
      <c r="AA1292" s="538"/>
      <c r="AB1292" s="538"/>
      <c r="AC1292" s="538"/>
      <c r="AD1292" s="539"/>
    </row>
    <row r="1293" spans="1:30" ht="11.4" customHeight="1">
      <c r="A1293" s="504" t="s">
        <v>5635</v>
      </c>
      <c r="B1293" s="506"/>
      <c r="C1293" s="506"/>
      <c r="D1293" s="506"/>
      <c r="E1293" s="506"/>
      <c r="F1293" s="506"/>
      <c r="G1293" s="506"/>
      <c r="H1293" s="506"/>
      <c r="I1293" s="506"/>
      <c r="J1293" s="506"/>
      <c r="K1293" s="506"/>
      <c r="L1293" s="506"/>
      <c r="M1293" s="506"/>
      <c r="N1293" s="506"/>
      <c r="O1293" s="506"/>
      <c r="P1293" s="506"/>
      <c r="Q1293" s="506"/>
      <c r="R1293" s="506"/>
      <c r="S1293" s="506"/>
      <c r="T1293" s="506"/>
      <c r="U1293" s="506"/>
      <c r="V1293" s="506"/>
      <c r="W1293" s="506"/>
      <c r="X1293" s="505"/>
      <c r="Y1293" s="544">
        <v>3.42</v>
      </c>
      <c r="Z1293" s="545"/>
      <c r="AA1293" s="545"/>
      <c r="AB1293" s="545"/>
      <c r="AC1293" s="545"/>
      <c r="AD1293" s="546"/>
    </row>
    <row r="1294" spans="1:30" ht="11.4" customHeight="1">
      <c r="A1294" s="504" t="s">
        <v>5636</v>
      </c>
      <c r="B1294" s="506"/>
      <c r="C1294" s="506"/>
      <c r="D1294" s="506"/>
      <c r="E1294" s="506"/>
      <c r="F1294" s="506"/>
      <c r="G1294" s="506"/>
      <c r="H1294" s="506"/>
      <c r="I1294" s="506"/>
      <c r="J1294" s="506"/>
      <c r="K1294" s="506"/>
      <c r="L1294" s="506"/>
      <c r="M1294" s="506"/>
      <c r="N1294" s="506"/>
      <c r="O1294" s="506"/>
      <c r="P1294" s="506"/>
      <c r="Q1294" s="506"/>
      <c r="R1294" s="506"/>
      <c r="S1294" s="506"/>
      <c r="T1294" s="506"/>
      <c r="U1294" s="506"/>
      <c r="V1294" s="506"/>
      <c r="W1294" s="506"/>
      <c r="X1294" s="505"/>
      <c r="Y1294" s="537">
        <v>17.100000000000001</v>
      </c>
      <c r="Z1294" s="538"/>
      <c r="AA1294" s="538"/>
      <c r="AB1294" s="538"/>
      <c r="AC1294" s="538"/>
      <c r="AD1294" s="539"/>
    </row>
    <row r="1295" spans="1:30" ht="10.8" customHeight="1">
      <c r="A1295" s="211"/>
      <c r="B1295" s="211"/>
      <c r="C1295" s="211"/>
      <c r="D1295" s="211"/>
      <c r="E1295" s="211"/>
      <c r="F1295" s="211"/>
      <c r="G1295" s="211"/>
      <c r="H1295" s="211"/>
      <c r="I1295" s="211"/>
      <c r="J1295" s="211"/>
      <c r="K1295" s="211"/>
      <c r="L1295" s="211"/>
      <c r="M1295" s="211"/>
      <c r="N1295" s="211"/>
      <c r="O1295" s="211"/>
      <c r="P1295" s="211"/>
      <c r="Q1295" s="211"/>
      <c r="R1295" s="211"/>
      <c r="S1295" s="211"/>
      <c r="T1295" s="211"/>
      <c r="U1295" s="211"/>
      <c r="V1295" s="211"/>
      <c r="W1295" s="211"/>
      <c r="X1295" s="211"/>
      <c r="Y1295" s="211"/>
      <c r="Z1295" s="211"/>
      <c r="AA1295" s="211"/>
      <c r="AB1295" s="211"/>
      <c r="AC1295" s="211"/>
      <c r="AD1295" s="211"/>
    </row>
    <row r="1296" spans="1:30" ht="13.35" customHeight="1">
      <c r="A1296" s="540" t="s">
        <v>5637</v>
      </c>
      <c r="B1296" s="540"/>
      <c r="C1296" s="540"/>
      <c r="D1296" s="540"/>
      <c r="E1296" s="540"/>
      <c r="F1296" s="540" t="s">
        <v>7092</v>
      </c>
      <c r="G1296" s="540"/>
      <c r="H1296" s="540"/>
      <c r="I1296" s="540"/>
      <c r="J1296" s="540"/>
      <c r="K1296" s="540"/>
      <c r="L1296" s="540"/>
      <c r="M1296" s="540"/>
      <c r="N1296" s="540"/>
      <c r="O1296" s="540"/>
      <c r="P1296" s="540"/>
      <c r="Q1296" s="540"/>
      <c r="R1296" s="540"/>
      <c r="S1296" s="540"/>
      <c r="T1296" s="540"/>
      <c r="U1296" s="540"/>
      <c r="V1296" s="540"/>
      <c r="W1296" s="540"/>
      <c r="X1296" s="540"/>
      <c r="Y1296" s="540"/>
      <c r="Z1296" s="540"/>
      <c r="AA1296" s="540"/>
      <c r="AB1296" s="540"/>
      <c r="AC1296" s="540"/>
      <c r="AD1296" s="540"/>
    </row>
    <row r="1297" spans="1:30" ht="10.8" customHeight="1">
      <c r="A1297" s="211"/>
      <c r="B1297" s="211"/>
      <c r="C1297" s="211"/>
      <c r="D1297" s="211"/>
      <c r="E1297" s="211"/>
      <c r="F1297" s="211"/>
      <c r="G1297" s="211"/>
      <c r="H1297" s="211"/>
      <c r="I1297" s="211"/>
      <c r="J1297" s="211"/>
      <c r="K1297" s="211"/>
      <c r="L1297" s="211"/>
      <c r="M1297" s="211"/>
      <c r="N1297" s="211"/>
      <c r="O1297" s="211"/>
      <c r="P1297" s="211"/>
      <c r="Q1297" s="211"/>
      <c r="R1297" s="211"/>
      <c r="S1297" s="211"/>
      <c r="T1297" s="211"/>
      <c r="U1297" s="211"/>
      <c r="V1297" s="211"/>
      <c r="W1297" s="211"/>
      <c r="X1297" s="211"/>
      <c r="Y1297" s="211"/>
      <c r="Z1297" s="211"/>
      <c r="AA1297" s="211"/>
      <c r="AB1297" s="211"/>
      <c r="AC1297" s="211"/>
      <c r="AD1297" s="211"/>
    </row>
    <row r="1298" spans="1:30" ht="11.4" customHeight="1">
      <c r="A1298" s="211" t="s">
        <v>7095</v>
      </c>
      <c r="B1298" s="211"/>
      <c r="C1298" s="211"/>
      <c r="D1298" s="211"/>
      <c r="E1298" s="211"/>
      <c r="F1298" s="211"/>
      <c r="G1298" s="211"/>
      <c r="H1298" s="211"/>
      <c r="I1298" s="211"/>
      <c r="J1298" s="211"/>
      <c r="K1298" s="211"/>
      <c r="L1298" s="211"/>
      <c r="M1298" s="211"/>
      <c r="N1298" s="211"/>
      <c r="O1298" s="211"/>
      <c r="P1298" s="211"/>
      <c r="Q1298" s="211"/>
      <c r="R1298" s="211"/>
      <c r="S1298" s="211"/>
      <c r="T1298" s="211"/>
      <c r="U1298" s="211"/>
      <c r="V1298" s="211"/>
      <c r="W1298" s="211"/>
      <c r="X1298" s="211"/>
      <c r="Y1298" s="211" t="s">
        <v>5627</v>
      </c>
      <c r="Z1298" s="211"/>
      <c r="AA1298" s="211"/>
      <c r="AB1298" s="211"/>
      <c r="AC1298" s="211"/>
      <c r="AD1298" s="211"/>
    </row>
    <row r="1299" spans="1:30" ht="10.8" customHeight="1">
      <c r="A1299" s="211"/>
      <c r="B1299" s="211"/>
      <c r="C1299" s="211"/>
      <c r="D1299" s="211"/>
      <c r="E1299" s="211"/>
      <c r="F1299" s="211"/>
      <c r="G1299" s="211"/>
      <c r="H1299" s="211"/>
      <c r="I1299" s="211"/>
      <c r="J1299" s="211"/>
      <c r="K1299" s="211"/>
      <c r="L1299" s="211"/>
      <c r="M1299" s="211"/>
      <c r="N1299" s="211"/>
      <c r="O1299" s="211"/>
      <c r="P1299" s="211"/>
      <c r="Q1299" s="211"/>
      <c r="R1299" s="211"/>
      <c r="S1299" s="211"/>
      <c r="T1299" s="211"/>
      <c r="U1299" s="211"/>
      <c r="V1299" s="211"/>
      <c r="W1299" s="211"/>
      <c r="X1299" s="211"/>
      <c r="Y1299" s="211"/>
      <c r="Z1299" s="211"/>
      <c r="AA1299" s="211"/>
      <c r="AB1299" s="211"/>
      <c r="AC1299" s="211"/>
      <c r="AD1299" s="211"/>
    </row>
    <row r="1300" spans="1:30" ht="11.4" customHeight="1">
      <c r="A1300" s="501" t="s">
        <v>5628</v>
      </c>
      <c r="B1300" s="502"/>
      <c r="C1300" s="502"/>
      <c r="D1300" s="502"/>
      <c r="E1300" s="502"/>
      <c r="F1300" s="502"/>
      <c r="G1300" s="503"/>
      <c r="H1300" s="501" t="s">
        <v>5638</v>
      </c>
      <c r="I1300" s="502"/>
      <c r="J1300" s="502"/>
      <c r="K1300" s="502"/>
      <c r="L1300" s="503"/>
      <c r="M1300" s="504" t="s">
        <v>5639</v>
      </c>
      <c r="N1300" s="505"/>
      <c r="O1300" s="504" t="s">
        <v>5640</v>
      </c>
      <c r="P1300" s="506"/>
      <c r="Q1300" s="506"/>
      <c r="R1300" s="505"/>
      <c r="S1300" s="504" t="s">
        <v>5641</v>
      </c>
      <c r="T1300" s="506"/>
      <c r="U1300" s="506"/>
      <c r="V1300" s="505"/>
      <c r="W1300" s="504" t="s">
        <v>5631</v>
      </c>
      <c r="X1300" s="506"/>
      <c r="Y1300" s="506"/>
      <c r="Z1300" s="506"/>
      <c r="AA1300" s="505"/>
      <c r="AB1300" s="504" t="s">
        <v>5642</v>
      </c>
      <c r="AC1300" s="506"/>
      <c r="AD1300" s="505"/>
    </row>
    <row r="1301" spans="1:30" ht="11.4" customHeight="1">
      <c r="A1301" s="507" t="s">
        <v>5643</v>
      </c>
      <c r="B1301" s="508"/>
      <c r="C1301" s="508"/>
      <c r="D1301" s="508"/>
      <c r="E1301" s="508"/>
      <c r="F1301" s="508"/>
      <c r="G1301" s="509"/>
      <c r="H1301" s="507" t="s">
        <v>5644</v>
      </c>
      <c r="I1301" s="508"/>
      <c r="J1301" s="508"/>
      <c r="K1301" s="508"/>
      <c r="L1301" s="509"/>
      <c r="M1301" s="510">
        <v>7.19</v>
      </c>
      <c r="N1301" s="511"/>
      <c r="O1301" s="512">
        <v>20.21</v>
      </c>
      <c r="P1301" s="513"/>
      <c r="Q1301" s="513"/>
      <c r="R1301" s="514"/>
      <c r="S1301" s="515">
        <v>181.15</v>
      </c>
      <c r="T1301" s="516"/>
      <c r="U1301" s="516"/>
      <c r="V1301" s="517"/>
      <c r="W1301" s="518">
        <v>0.1</v>
      </c>
      <c r="X1301" s="519"/>
      <c r="Y1301" s="519"/>
      <c r="Z1301" s="519"/>
      <c r="AA1301" s="520"/>
      <c r="AB1301" s="510">
        <v>2.02</v>
      </c>
      <c r="AC1301" s="528"/>
      <c r="AD1301" s="511"/>
    </row>
    <row r="1302" spans="1:30" ht="11.4" customHeight="1">
      <c r="A1302" s="507" t="s">
        <v>5645</v>
      </c>
      <c r="B1302" s="508"/>
      <c r="C1302" s="508"/>
      <c r="D1302" s="508"/>
      <c r="E1302" s="508"/>
      <c r="F1302" s="508"/>
      <c r="G1302" s="509"/>
      <c r="H1302" s="507" t="s">
        <v>190</v>
      </c>
      <c r="I1302" s="508"/>
      <c r="J1302" s="508"/>
      <c r="K1302" s="508"/>
      <c r="L1302" s="509"/>
      <c r="M1302" s="512">
        <v>11.56</v>
      </c>
      <c r="N1302" s="514"/>
      <c r="O1302" s="512">
        <v>29.49</v>
      </c>
      <c r="P1302" s="513"/>
      <c r="Q1302" s="513"/>
      <c r="R1302" s="514"/>
      <c r="S1302" s="515">
        <v>155.15</v>
      </c>
      <c r="T1302" s="516"/>
      <c r="U1302" s="516"/>
      <c r="V1302" s="517"/>
      <c r="W1302" s="518">
        <v>0.1</v>
      </c>
      <c r="X1302" s="519"/>
      <c r="Y1302" s="519"/>
      <c r="Z1302" s="519"/>
      <c r="AA1302" s="520"/>
      <c r="AB1302" s="510">
        <v>2.94</v>
      </c>
      <c r="AC1302" s="528"/>
      <c r="AD1302" s="511"/>
    </row>
    <row r="1303" spans="1:30" ht="11.4" customHeight="1">
      <c r="A1303" s="521" t="s">
        <v>5646</v>
      </c>
      <c r="B1303" s="521"/>
      <c r="C1303" s="521"/>
      <c r="D1303" s="521"/>
      <c r="E1303" s="521"/>
      <c r="F1303" s="521"/>
      <c r="G1303" s="521"/>
      <c r="H1303" s="521"/>
      <c r="I1303" s="521"/>
      <c r="J1303" s="521"/>
      <c r="K1303" s="521"/>
      <c r="L1303" s="521"/>
      <c r="M1303" s="521"/>
      <c r="N1303" s="521"/>
      <c r="O1303" s="521"/>
      <c r="P1303" s="521"/>
      <c r="Q1303" s="521"/>
      <c r="R1303" s="521"/>
      <c r="S1303" s="521"/>
      <c r="T1303" s="521"/>
      <c r="U1303" s="521"/>
      <c r="V1303" s="521"/>
      <c r="W1303" s="521"/>
      <c r="X1303" s="521"/>
      <c r="Y1303" s="510">
        <v>4.96</v>
      </c>
      <c r="Z1303" s="528"/>
      <c r="AA1303" s="528"/>
      <c r="AB1303" s="528"/>
      <c r="AC1303" s="528"/>
      <c r="AD1303" s="511"/>
    </row>
    <row r="1304" spans="1:30" ht="10.8" customHeight="1">
      <c r="A1304" s="211"/>
      <c r="B1304" s="211"/>
      <c r="C1304" s="211"/>
      <c r="D1304" s="211"/>
      <c r="E1304" s="211"/>
      <c r="F1304" s="211"/>
      <c r="G1304" s="211"/>
      <c r="H1304" s="211"/>
      <c r="I1304" s="211"/>
      <c r="J1304" s="211"/>
      <c r="K1304" s="211"/>
      <c r="L1304" s="211"/>
      <c r="M1304" s="211"/>
      <c r="N1304" s="211"/>
      <c r="O1304" s="211"/>
      <c r="P1304" s="211"/>
      <c r="Q1304" s="211"/>
      <c r="R1304" s="211"/>
      <c r="S1304" s="211"/>
      <c r="T1304" s="211"/>
      <c r="U1304" s="211"/>
      <c r="V1304" s="211"/>
      <c r="W1304" s="211"/>
      <c r="X1304" s="211"/>
      <c r="Y1304" s="211"/>
      <c r="Z1304" s="211"/>
      <c r="AA1304" s="211"/>
      <c r="AB1304" s="211"/>
      <c r="AC1304" s="211"/>
      <c r="AD1304" s="211"/>
    </row>
    <row r="1305" spans="1:30" ht="11.4" customHeight="1">
      <c r="A1305" s="501" t="s">
        <v>5628</v>
      </c>
      <c r="B1305" s="502"/>
      <c r="C1305" s="502"/>
      <c r="D1305" s="502"/>
      <c r="E1305" s="502"/>
      <c r="F1305" s="502"/>
      <c r="G1305" s="503"/>
      <c r="H1305" s="501" t="s">
        <v>5629</v>
      </c>
      <c r="I1305" s="502"/>
      <c r="J1305" s="502"/>
      <c r="K1305" s="502"/>
      <c r="L1305" s="502"/>
      <c r="M1305" s="502"/>
      <c r="N1305" s="502"/>
      <c r="O1305" s="503"/>
      <c r="P1305" s="522" t="s">
        <v>180</v>
      </c>
      <c r="Q1305" s="523"/>
      <c r="R1305" s="523"/>
      <c r="S1305" s="524"/>
      <c r="T1305" s="504" t="s">
        <v>5630</v>
      </c>
      <c r="U1305" s="506"/>
      <c r="V1305" s="506"/>
      <c r="W1305" s="505"/>
      <c r="X1305" s="504" t="s">
        <v>5631</v>
      </c>
      <c r="Y1305" s="506"/>
      <c r="Z1305" s="506"/>
      <c r="AA1305" s="506"/>
      <c r="AB1305" s="505"/>
      <c r="AC1305" s="504" t="s">
        <v>5632</v>
      </c>
      <c r="AD1305" s="505"/>
    </row>
    <row r="1306" spans="1:30" ht="11.4" customHeight="1">
      <c r="A1306" s="507" t="s">
        <v>7096</v>
      </c>
      <c r="B1306" s="508"/>
      <c r="C1306" s="508"/>
      <c r="D1306" s="508"/>
      <c r="E1306" s="508"/>
      <c r="F1306" s="508"/>
      <c r="G1306" s="509"/>
      <c r="H1306" s="507" t="s">
        <v>6141</v>
      </c>
      <c r="I1306" s="508"/>
      <c r="J1306" s="508"/>
      <c r="K1306" s="508"/>
      <c r="L1306" s="508"/>
      <c r="M1306" s="508"/>
      <c r="N1306" s="508"/>
      <c r="O1306" s="509"/>
      <c r="P1306" s="525" t="s">
        <v>71</v>
      </c>
      <c r="Q1306" s="526"/>
      <c r="R1306" s="526"/>
      <c r="S1306" s="527"/>
      <c r="T1306" s="510">
        <v>1.1000000000000001</v>
      </c>
      <c r="U1306" s="528"/>
      <c r="V1306" s="528"/>
      <c r="W1306" s="511"/>
      <c r="X1306" s="518">
        <v>1</v>
      </c>
      <c r="Y1306" s="519"/>
      <c r="Z1306" s="519"/>
      <c r="AA1306" s="519"/>
      <c r="AB1306" s="520"/>
      <c r="AC1306" s="510">
        <v>1.1000000000000001</v>
      </c>
      <c r="AD1306" s="511"/>
    </row>
    <row r="1307" spans="1:30" ht="11.4" customHeight="1">
      <c r="A1307" s="521" t="s">
        <v>5633</v>
      </c>
      <c r="B1307" s="521"/>
      <c r="C1307" s="521"/>
      <c r="D1307" s="521"/>
      <c r="E1307" s="521"/>
      <c r="F1307" s="521"/>
      <c r="G1307" s="521"/>
      <c r="H1307" s="521"/>
      <c r="I1307" s="521"/>
      <c r="J1307" s="521"/>
      <c r="K1307" s="521"/>
      <c r="L1307" s="521"/>
      <c r="M1307" s="521"/>
      <c r="N1307" s="521"/>
      <c r="O1307" s="521"/>
      <c r="P1307" s="521"/>
      <c r="Q1307" s="521"/>
      <c r="R1307" s="521"/>
      <c r="S1307" s="521"/>
      <c r="T1307" s="521"/>
      <c r="U1307" s="521"/>
      <c r="V1307" s="521"/>
      <c r="W1307" s="521"/>
      <c r="X1307" s="521"/>
      <c r="Y1307" s="510">
        <v>1.1000000000000001</v>
      </c>
      <c r="Z1307" s="528"/>
      <c r="AA1307" s="528"/>
      <c r="AB1307" s="528"/>
      <c r="AC1307" s="528"/>
      <c r="AD1307" s="511"/>
    </row>
    <row r="1308" spans="1:30" ht="10.8" customHeight="1">
      <c r="A1308" s="211"/>
      <c r="B1308" s="211"/>
      <c r="C1308" s="211"/>
      <c r="D1308" s="211"/>
      <c r="E1308" s="211"/>
      <c r="F1308" s="211"/>
      <c r="G1308" s="211"/>
      <c r="H1308" s="211"/>
      <c r="I1308" s="211"/>
      <c r="J1308" s="211"/>
      <c r="K1308" s="211"/>
      <c r="L1308" s="211"/>
      <c r="M1308" s="211"/>
      <c r="N1308" s="211"/>
      <c r="O1308" s="211"/>
      <c r="P1308" s="211"/>
      <c r="Q1308" s="211"/>
      <c r="R1308" s="211"/>
      <c r="S1308" s="211"/>
      <c r="T1308" s="211"/>
      <c r="U1308" s="211"/>
      <c r="V1308" s="211"/>
      <c r="W1308" s="211"/>
      <c r="X1308" s="211"/>
      <c r="Y1308" s="211"/>
      <c r="Z1308" s="211"/>
      <c r="AA1308" s="211"/>
      <c r="AB1308" s="211"/>
      <c r="AC1308" s="211"/>
      <c r="AD1308" s="211"/>
    </row>
    <row r="1309" spans="1:30" ht="11.4" customHeight="1">
      <c r="A1309" s="504" t="s">
        <v>5634</v>
      </c>
      <c r="B1309" s="506"/>
      <c r="C1309" s="506"/>
      <c r="D1309" s="506"/>
      <c r="E1309" s="506"/>
      <c r="F1309" s="506"/>
      <c r="G1309" s="506"/>
      <c r="H1309" s="506"/>
      <c r="I1309" s="506"/>
      <c r="J1309" s="506"/>
      <c r="K1309" s="506"/>
      <c r="L1309" s="506"/>
      <c r="M1309" s="506"/>
      <c r="N1309" s="506"/>
      <c r="O1309" s="506"/>
      <c r="P1309" s="506"/>
      <c r="Q1309" s="506"/>
      <c r="R1309" s="506"/>
      <c r="S1309" s="506"/>
      <c r="T1309" s="506"/>
      <c r="U1309" s="506"/>
      <c r="V1309" s="506"/>
      <c r="W1309" s="506"/>
      <c r="X1309" s="505"/>
      <c r="Y1309" s="544">
        <v>6.06</v>
      </c>
      <c r="Z1309" s="545"/>
      <c r="AA1309" s="545"/>
      <c r="AB1309" s="545"/>
      <c r="AC1309" s="545"/>
      <c r="AD1309" s="546"/>
    </row>
    <row r="1310" spans="1:30" ht="11.4" customHeight="1">
      <c r="A1310" s="504" t="s">
        <v>5635</v>
      </c>
      <c r="B1310" s="506"/>
      <c r="C1310" s="506"/>
      <c r="D1310" s="506"/>
      <c r="E1310" s="506"/>
      <c r="F1310" s="506"/>
      <c r="G1310" s="506"/>
      <c r="H1310" s="506"/>
      <c r="I1310" s="506"/>
      <c r="J1310" s="506"/>
      <c r="K1310" s="506"/>
      <c r="L1310" s="506"/>
      <c r="M1310" s="506"/>
      <c r="N1310" s="506"/>
      <c r="O1310" s="506"/>
      <c r="P1310" s="506"/>
      <c r="Q1310" s="506"/>
      <c r="R1310" s="506"/>
      <c r="S1310" s="506"/>
      <c r="T1310" s="506"/>
      <c r="U1310" s="506"/>
      <c r="V1310" s="506"/>
      <c r="W1310" s="506"/>
      <c r="X1310" s="505"/>
      <c r="Y1310" s="544">
        <v>1.51</v>
      </c>
      <c r="Z1310" s="545"/>
      <c r="AA1310" s="545"/>
      <c r="AB1310" s="545"/>
      <c r="AC1310" s="545"/>
      <c r="AD1310" s="546"/>
    </row>
    <row r="1311" spans="1:30" ht="11.4" customHeight="1">
      <c r="A1311" s="504" t="s">
        <v>5636</v>
      </c>
      <c r="B1311" s="506"/>
      <c r="C1311" s="506"/>
      <c r="D1311" s="506"/>
      <c r="E1311" s="506"/>
      <c r="F1311" s="506"/>
      <c r="G1311" s="506"/>
      <c r="H1311" s="506"/>
      <c r="I1311" s="506"/>
      <c r="J1311" s="506"/>
      <c r="K1311" s="506"/>
      <c r="L1311" s="506"/>
      <c r="M1311" s="506"/>
      <c r="N1311" s="506"/>
      <c r="O1311" s="506"/>
      <c r="P1311" s="506"/>
      <c r="Q1311" s="506"/>
      <c r="R1311" s="506"/>
      <c r="S1311" s="506"/>
      <c r="T1311" s="506"/>
      <c r="U1311" s="506"/>
      <c r="V1311" s="506"/>
      <c r="W1311" s="506"/>
      <c r="X1311" s="505"/>
      <c r="Y1311" s="544">
        <v>7.57</v>
      </c>
      <c r="Z1311" s="545"/>
      <c r="AA1311" s="545"/>
      <c r="AB1311" s="545"/>
      <c r="AC1311" s="545"/>
      <c r="AD1311" s="546"/>
    </row>
    <row r="1312" spans="1:30" ht="10.8" customHeight="1">
      <c r="A1312" s="211"/>
      <c r="B1312" s="211"/>
      <c r="C1312" s="211"/>
      <c r="D1312" s="211"/>
      <c r="E1312" s="211"/>
      <c r="F1312" s="211"/>
      <c r="G1312" s="211"/>
      <c r="H1312" s="211"/>
      <c r="I1312" s="211"/>
      <c r="J1312" s="211"/>
      <c r="K1312" s="211"/>
      <c r="L1312" s="211"/>
      <c r="M1312" s="211"/>
      <c r="N1312" s="211"/>
      <c r="O1312" s="211"/>
      <c r="P1312" s="211"/>
      <c r="Q1312" s="211"/>
      <c r="R1312" s="211"/>
      <c r="S1312" s="211"/>
      <c r="T1312" s="211"/>
      <c r="U1312" s="211"/>
      <c r="V1312" s="211"/>
      <c r="W1312" s="211"/>
      <c r="X1312" s="211"/>
      <c r="Y1312" s="211"/>
      <c r="Z1312" s="211"/>
      <c r="AA1312" s="211"/>
      <c r="AB1312" s="211"/>
      <c r="AC1312" s="211"/>
      <c r="AD1312" s="211"/>
    </row>
    <row r="1313" spans="1:30" ht="13.35" customHeight="1">
      <c r="A1313" s="540" t="s">
        <v>5637</v>
      </c>
      <c r="B1313" s="540"/>
      <c r="C1313" s="540"/>
      <c r="D1313" s="540"/>
      <c r="E1313" s="540"/>
      <c r="F1313" s="540" t="s">
        <v>7097</v>
      </c>
      <c r="G1313" s="540"/>
      <c r="H1313" s="540"/>
      <c r="I1313" s="540"/>
      <c r="J1313" s="540"/>
      <c r="K1313" s="540"/>
      <c r="L1313" s="540"/>
      <c r="M1313" s="540"/>
      <c r="N1313" s="540"/>
      <c r="O1313" s="540"/>
      <c r="P1313" s="540"/>
      <c r="Q1313" s="540"/>
      <c r="R1313" s="540"/>
      <c r="S1313" s="540"/>
      <c r="T1313" s="540"/>
      <c r="U1313" s="540"/>
      <c r="V1313" s="540"/>
      <c r="W1313" s="540"/>
      <c r="X1313" s="540"/>
      <c r="Y1313" s="540"/>
      <c r="Z1313" s="540"/>
      <c r="AA1313" s="540"/>
      <c r="AB1313" s="540"/>
      <c r="AC1313" s="540"/>
      <c r="AD1313" s="540"/>
    </row>
    <row r="1314" spans="1:30" ht="10.8" customHeight="1">
      <c r="A1314" s="211"/>
      <c r="B1314" s="211"/>
      <c r="C1314" s="211"/>
      <c r="D1314" s="211"/>
      <c r="E1314" s="211"/>
      <c r="F1314" s="211"/>
      <c r="G1314" s="211"/>
      <c r="H1314" s="211"/>
      <c r="I1314" s="211"/>
      <c r="J1314" s="211"/>
      <c r="K1314" s="211"/>
      <c r="L1314" s="211"/>
      <c r="M1314" s="211"/>
      <c r="N1314" s="211"/>
      <c r="O1314" s="211"/>
      <c r="P1314" s="211"/>
      <c r="Q1314" s="211"/>
      <c r="R1314" s="211"/>
      <c r="S1314" s="211"/>
      <c r="T1314" s="211"/>
      <c r="U1314" s="211"/>
      <c r="V1314" s="211"/>
      <c r="W1314" s="211"/>
      <c r="X1314" s="211"/>
      <c r="Y1314" s="211"/>
      <c r="Z1314" s="211"/>
      <c r="AA1314" s="211"/>
      <c r="AB1314" s="211"/>
      <c r="AC1314" s="211"/>
      <c r="AD1314" s="211"/>
    </row>
    <row r="1315" spans="1:30" ht="11.4" customHeight="1">
      <c r="A1315" s="211" t="s">
        <v>6987</v>
      </c>
      <c r="B1315" s="211"/>
      <c r="C1315" s="211"/>
      <c r="D1315" s="211"/>
      <c r="E1315" s="211"/>
      <c r="F1315" s="211"/>
      <c r="G1315" s="211"/>
      <c r="H1315" s="211"/>
      <c r="I1315" s="211"/>
      <c r="J1315" s="211"/>
      <c r="K1315" s="211"/>
      <c r="L1315" s="211"/>
      <c r="M1315" s="211"/>
      <c r="N1315" s="211"/>
      <c r="O1315" s="211"/>
      <c r="P1315" s="211"/>
      <c r="Q1315" s="211"/>
      <c r="R1315" s="211"/>
      <c r="S1315" s="211"/>
      <c r="T1315" s="211"/>
      <c r="U1315" s="211"/>
      <c r="V1315" s="211"/>
      <c r="W1315" s="211"/>
      <c r="X1315" s="211"/>
      <c r="Y1315" s="211" t="s">
        <v>5627</v>
      </c>
      <c r="Z1315" s="211"/>
      <c r="AA1315" s="211"/>
      <c r="AB1315" s="211"/>
      <c r="AC1315" s="211"/>
      <c r="AD1315" s="211"/>
    </row>
    <row r="1316" spans="1:30" ht="10.8" customHeight="1">
      <c r="A1316" s="211"/>
      <c r="B1316" s="211"/>
      <c r="C1316" s="211"/>
      <c r="D1316" s="211"/>
      <c r="E1316" s="211"/>
      <c r="F1316" s="211"/>
      <c r="G1316" s="211"/>
      <c r="H1316" s="211"/>
      <c r="I1316" s="211"/>
      <c r="J1316" s="211"/>
      <c r="K1316" s="211"/>
      <c r="L1316" s="211"/>
      <c r="M1316" s="211"/>
      <c r="N1316" s="211"/>
      <c r="O1316" s="211"/>
      <c r="P1316" s="211"/>
      <c r="Q1316" s="211"/>
      <c r="R1316" s="211"/>
      <c r="S1316" s="211"/>
      <c r="T1316" s="211"/>
      <c r="U1316" s="211"/>
      <c r="V1316" s="211"/>
      <c r="W1316" s="211"/>
      <c r="X1316" s="211"/>
      <c r="Y1316" s="211"/>
      <c r="Z1316" s="211"/>
      <c r="AA1316" s="211"/>
      <c r="AB1316" s="211"/>
      <c r="AC1316" s="211"/>
      <c r="AD1316" s="211"/>
    </row>
    <row r="1317" spans="1:30" ht="11.4" customHeight="1">
      <c r="A1317" s="501" t="s">
        <v>5628</v>
      </c>
      <c r="B1317" s="502"/>
      <c r="C1317" s="502"/>
      <c r="D1317" s="502"/>
      <c r="E1317" s="502"/>
      <c r="F1317" s="502"/>
      <c r="G1317" s="503"/>
      <c r="H1317" s="501" t="s">
        <v>5638</v>
      </c>
      <c r="I1317" s="502"/>
      <c r="J1317" s="502"/>
      <c r="K1317" s="502"/>
      <c r="L1317" s="503"/>
      <c r="M1317" s="504" t="s">
        <v>5639</v>
      </c>
      <c r="N1317" s="505"/>
      <c r="O1317" s="504" t="s">
        <v>5640</v>
      </c>
      <c r="P1317" s="506"/>
      <c r="Q1317" s="506"/>
      <c r="R1317" s="505"/>
      <c r="S1317" s="504" t="s">
        <v>5641</v>
      </c>
      <c r="T1317" s="506"/>
      <c r="U1317" s="506"/>
      <c r="V1317" s="505"/>
      <c r="W1317" s="504" t="s">
        <v>5631</v>
      </c>
      <c r="X1317" s="506"/>
      <c r="Y1317" s="506"/>
      <c r="Z1317" s="506"/>
      <c r="AA1317" s="505"/>
      <c r="AB1317" s="504" t="s">
        <v>5642</v>
      </c>
      <c r="AC1317" s="506"/>
      <c r="AD1317" s="505"/>
    </row>
    <row r="1318" spans="1:30" ht="11.4" customHeight="1">
      <c r="A1318" s="507" t="s">
        <v>5643</v>
      </c>
      <c r="B1318" s="508"/>
      <c r="C1318" s="508"/>
      <c r="D1318" s="508"/>
      <c r="E1318" s="508"/>
      <c r="F1318" s="508"/>
      <c r="G1318" s="509"/>
      <c r="H1318" s="507" t="s">
        <v>5644</v>
      </c>
      <c r="I1318" s="508"/>
      <c r="J1318" s="508"/>
      <c r="K1318" s="508"/>
      <c r="L1318" s="509"/>
      <c r="M1318" s="510">
        <v>7.19</v>
      </c>
      <c r="N1318" s="511"/>
      <c r="O1318" s="512">
        <v>20.21</v>
      </c>
      <c r="P1318" s="513"/>
      <c r="Q1318" s="513"/>
      <c r="R1318" s="514"/>
      <c r="S1318" s="515">
        <v>181.15</v>
      </c>
      <c r="T1318" s="516"/>
      <c r="U1318" s="516"/>
      <c r="V1318" s="517"/>
      <c r="W1318" s="518">
        <v>0.2</v>
      </c>
      <c r="X1318" s="519"/>
      <c r="Y1318" s="519"/>
      <c r="Z1318" s="519"/>
      <c r="AA1318" s="520"/>
      <c r="AB1318" s="510">
        <v>4.04</v>
      </c>
      <c r="AC1318" s="528"/>
      <c r="AD1318" s="511"/>
    </row>
    <row r="1319" spans="1:30" ht="11.4" customHeight="1">
      <c r="A1319" s="507" t="s">
        <v>5645</v>
      </c>
      <c r="B1319" s="508"/>
      <c r="C1319" s="508"/>
      <c r="D1319" s="508"/>
      <c r="E1319" s="508"/>
      <c r="F1319" s="508"/>
      <c r="G1319" s="509"/>
      <c r="H1319" s="507" t="s">
        <v>190</v>
      </c>
      <c r="I1319" s="508"/>
      <c r="J1319" s="508"/>
      <c r="K1319" s="508"/>
      <c r="L1319" s="509"/>
      <c r="M1319" s="512">
        <v>11.56</v>
      </c>
      <c r="N1319" s="514"/>
      <c r="O1319" s="512">
        <v>29.49</v>
      </c>
      <c r="P1319" s="513"/>
      <c r="Q1319" s="513"/>
      <c r="R1319" s="514"/>
      <c r="S1319" s="515">
        <v>155.15</v>
      </c>
      <c r="T1319" s="516"/>
      <c r="U1319" s="516"/>
      <c r="V1319" s="517"/>
      <c r="W1319" s="518">
        <v>0.2</v>
      </c>
      <c r="X1319" s="519"/>
      <c r="Y1319" s="519"/>
      <c r="Z1319" s="519"/>
      <c r="AA1319" s="520"/>
      <c r="AB1319" s="510">
        <v>5.89</v>
      </c>
      <c r="AC1319" s="528"/>
      <c r="AD1319" s="511"/>
    </row>
    <row r="1320" spans="1:30" ht="11.4" customHeight="1">
      <c r="A1320" s="521" t="s">
        <v>5646</v>
      </c>
      <c r="B1320" s="521"/>
      <c r="C1320" s="521"/>
      <c r="D1320" s="521"/>
      <c r="E1320" s="521"/>
      <c r="F1320" s="521"/>
      <c r="G1320" s="521"/>
      <c r="H1320" s="521"/>
      <c r="I1320" s="521"/>
      <c r="J1320" s="521"/>
      <c r="K1320" s="521"/>
      <c r="L1320" s="521"/>
      <c r="M1320" s="521"/>
      <c r="N1320" s="521"/>
      <c r="O1320" s="521"/>
      <c r="P1320" s="521"/>
      <c r="Q1320" s="521"/>
      <c r="R1320" s="521"/>
      <c r="S1320" s="521"/>
      <c r="T1320" s="521"/>
      <c r="U1320" s="521"/>
      <c r="V1320" s="521"/>
      <c r="W1320" s="521"/>
      <c r="X1320" s="521"/>
      <c r="Y1320" s="510">
        <v>9.93</v>
      </c>
      <c r="Z1320" s="528"/>
      <c r="AA1320" s="528"/>
      <c r="AB1320" s="528"/>
      <c r="AC1320" s="528"/>
      <c r="AD1320" s="511"/>
    </row>
    <row r="1321" spans="1:30" ht="10.8" customHeight="1">
      <c r="A1321" s="211"/>
      <c r="B1321" s="211"/>
      <c r="C1321" s="211"/>
      <c r="D1321" s="211"/>
      <c r="E1321" s="211"/>
      <c r="F1321" s="211"/>
      <c r="G1321" s="211"/>
      <c r="H1321" s="211"/>
      <c r="I1321" s="211"/>
      <c r="J1321" s="211"/>
      <c r="K1321" s="211"/>
      <c r="L1321" s="211"/>
      <c r="M1321" s="211"/>
      <c r="N1321" s="211"/>
      <c r="O1321" s="211"/>
      <c r="P1321" s="211"/>
      <c r="Q1321" s="211"/>
      <c r="R1321" s="211"/>
      <c r="S1321" s="211"/>
      <c r="T1321" s="211"/>
      <c r="U1321" s="211"/>
      <c r="V1321" s="211"/>
      <c r="W1321" s="211"/>
      <c r="X1321" s="211"/>
      <c r="Y1321" s="211"/>
      <c r="Z1321" s="211"/>
      <c r="AA1321" s="211"/>
      <c r="AB1321" s="211"/>
      <c r="AC1321" s="211"/>
      <c r="AD1321" s="211"/>
    </row>
    <row r="1322" spans="1:30" ht="11.4" customHeight="1">
      <c r="A1322" s="501" t="s">
        <v>5628</v>
      </c>
      <c r="B1322" s="502"/>
      <c r="C1322" s="502"/>
      <c r="D1322" s="502"/>
      <c r="E1322" s="502"/>
      <c r="F1322" s="502"/>
      <c r="G1322" s="503"/>
      <c r="H1322" s="501" t="s">
        <v>5629</v>
      </c>
      <c r="I1322" s="502"/>
      <c r="J1322" s="502"/>
      <c r="K1322" s="502"/>
      <c r="L1322" s="502"/>
      <c r="M1322" s="502"/>
      <c r="N1322" s="502"/>
      <c r="O1322" s="503"/>
      <c r="P1322" s="522" t="s">
        <v>180</v>
      </c>
      <c r="Q1322" s="523"/>
      <c r="R1322" s="523"/>
      <c r="S1322" s="524"/>
      <c r="T1322" s="504" t="s">
        <v>5630</v>
      </c>
      <c r="U1322" s="506"/>
      <c r="V1322" s="506"/>
      <c r="W1322" s="505"/>
      <c r="X1322" s="504" t="s">
        <v>5631</v>
      </c>
      <c r="Y1322" s="506"/>
      <c r="Z1322" s="506"/>
      <c r="AA1322" s="506"/>
      <c r="AB1322" s="505"/>
      <c r="AC1322" s="504" t="s">
        <v>5632</v>
      </c>
      <c r="AD1322" s="505"/>
    </row>
    <row r="1323" spans="1:30" ht="11.4" customHeight="1">
      <c r="A1323" s="507" t="s">
        <v>6988</v>
      </c>
      <c r="B1323" s="508"/>
      <c r="C1323" s="508"/>
      <c r="D1323" s="508"/>
      <c r="E1323" s="508"/>
      <c r="F1323" s="508"/>
      <c r="G1323" s="509"/>
      <c r="H1323" s="507" t="s">
        <v>6097</v>
      </c>
      <c r="I1323" s="508"/>
      <c r="J1323" s="508"/>
      <c r="K1323" s="508"/>
      <c r="L1323" s="508"/>
      <c r="M1323" s="508"/>
      <c r="N1323" s="508"/>
      <c r="O1323" s="509"/>
      <c r="P1323" s="525" t="s">
        <v>71</v>
      </c>
      <c r="Q1323" s="526"/>
      <c r="R1323" s="526"/>
      <c r="S1323" s="527"/>
      <c r="T1323" s="510">
        <v>2.36</v>
      </c>
      <c r="U1323" s="528"/>
      <c r="V1323" s="528"/>
      <c r="W1323" s="511"/>
      <c r="X1323" s="518">
        <v>1</v>
      </c>
      <c r="Y1323" s="519"/>
      <c r="Z1323" s="519"/>
      <c r="AA1323" s="519"/>
      <c r="AB1323" s="520"/>
      <c r="AC1323" s="510">
        <v>2.36</v>
      </c>
      <c r="AD1323" s="511"/>
    </row>
    <row r="1324" spans="1:30" ht="11.4" customHeight="1">
      <c r="A1324" s="521" t="s">
        <v>5633</v>
      </c>
      <c r="B1324" s="521"/>
      <c r="C1324" s="521"/>
      <c r="D1324" s="521"/>
      <c r="E1324" s="521"/>
      <c r="F1324" s="521"/>
      <c r="G1324" s="521"/>
      <c r="H1324" s="521"/>
      <c r="I1324" s="521"/>
      <c r="J1324" s="521"/>
      <c r="K1324" s="521"/>
      <c r="L1324" s="521"/>
      <c r="M1324" s="521"/>
      <c r="N1324" s="521"/>
      <c r="O1324" s="521"/>
      <c r="P1324" s="521"/>
      <c r="Q1324" s="521"/>
      <c r="R1324" s="521"/>
      <c r="S1324" s="521"/>
      <c r="T1324" s="521"/>
      <c r="U1324" s="521"/>
      <c r="V1324" s="521"/>
      <c r="W1324" s="521"/>
      <c r="X1324" s="521"/>
      <c r="Y1324" s="510">
        <v>2.36</v>
      </c>
      <c r="Z1324" s="528"/>
      <c r="AA1324" s="528"/>
      <c r="AB1324" s="528"/>
      <c r="AC1324" s="528"/>
      <c r="AD1324" s="511"/>
    </row>
    <row r="1325" spans="1:30" ht="10.8" customHeight="1">
      <c r="A1325" s="211"/>
      <c r="B1325" s="211"/>
      <c r="C1325" s="211"/>
      <c r="D1325" s="211"/>
      <c r="E1325" s="211"/>
      <c r="F1325" s="211"/>
      <c r="G1325" s="211"/>
      <c r="H1325" s="211"/>
      <c r="I1325" s="211"/>
      <c r="J1325" s="211"/>
      <c r="K1325" s="211"/>
      <c r="L1325" s="211"/>
      <c r="M1325" s="211"/>
      <c r="N1325" s="211"/>
      <c r="O1325" s="211"/>
      <c r="P1325" s="211"/>
      <c r="Q1325" s="211"/>
      <c r="R1325" s="211"/>
      <c r="S1325" s="211"/>
      <c r="T1325" s="211"/>
      <c r="U1325" s="211"/>
      <c r="V1325" s="211"/>
      <c r="W1325" s="211"/>
      <c r="X1325" s="211"/>
      <c r="Y1325" s="211"/>
      <c r="Z1325" s="211"/>
      <c r="AA1325" s="211"/>
      <c r="AB1325" s="211"/>
      <c r="AC1325" s="211"/>
      <c r="AD1325" s="211"/>
    </row>
    <row r="1326" spans="1:30" ht="11.4" customHeight="1">
      <c r="A1326" s="504" t="s">
        <v>5634</v>
      </c>
      <c r="B1326" s="506"/>
      <c r="C1326" s="506"/>
      <c r="D1326" s="506"/>
      <c r="E1326" s="506"/>
      <c r="F1326" s="506"/>
      <c r="G1326" s="506"/>
      <c r="H1326" s="506"/>
      <c r="I1326" s="506"/>
      <c r="J1326" s="506"/>
      <c r="K1326" s="506"/>
      <c r="L1326" s="506"/>
      <c r="M1326" s="506"/>
      <c r="N1326" s="506"/>
      <c r="O1326" s="506"/>
      <c r="P1326" s="506"/>
      <c r="Q1326" s="506"/>
      <c r="R1326" s="506"/>
      <c r="S1326" s="506"/>
      <c r="T1326" s="506"/>
      <c r="U1326" s="506"/>
      <c r="V1326" s="506"/>
      <c r="W1326" s="506"/>
      <c r="X1326" s="505"/>
      <c r="Y1326" s="537">
        <v>12.29</v>
      </c>
      <c r="Z1326" s="538"/>
      <c r="AA1326" s="538"/>
      <c r="AB1326" s="538"/>
      <c r="AC1326" s="538"/>
      <c r="AD1326" s="539"/>
    </row>
    <row r="1327" spans="1:30" ht="11.4" customHeight="1">
      <c r="A1327" s="504" t="s">
        <v>5635</v>
      </c>
      <c r="B1327" s="506"/>
      <c r="C1327" s="506"/>
      <c r="D1327" s="506"/>
      <c r="E1327" s="506"/>
      <c r="F1327" s="506"/>
      <c r="G1327" s="506"/>
      <c r="H1327" s="506"/>
      <c r="I1327" s="506"/>
      <c r="J1327" s="506"/>
      <c r="K1327" s="506"/>
      <c r="L1327" s="506"/>
      <c r="M1327" s="506"/>
      <c r="N1327" s="506"/>
      <c r="O1327" s="506"/>
      <c r="P1327" s="506"/>
      <c r="Q1327" s="506"/>
      <c r="R1327" s="506"/>
      <c r="S1327" s="506"/>
      <c r="T1327" s="506"/>
      <c r="U1327" s="506"/>
      <c r="V1327" s="506"/>
      <c r="W1327" s="506"/>
      <c r="X1327" s="505"/>
      <c r="Y1327" s="544">
        <v>3.08</v>
      </c>
      <c r="Z1327" s="545"/>
      <c r="AA1327" s="545"/>
      <c r="AB1327" s="545"/>
      <c r="AC1327" s="545"/>
      <c r="AD1327" s="546"/>
    </row>
    <row r="1328" spans="1:30" ht="11.4" customHeight="1">
      <c r="A1328" s="504" t="s">
        <v>5636</v>
      </c>
      <c r="B1328" s="506"/>
      <c r="C1328" s="506"/>
      <c r="D1328" s="506"/>
      <c r="E1328" s="506"/>
      <c r="F1328" s="506"/>
      <c r="G1328" s="506"/>
      <c r="H1328" s="506"/>
      <c r="I1328" s="506"/>
      <c r="J1328" s="506"/>
      <c r="K1328" s="506"/>
      <c r="L1328" s="506"/>
      <c r="M1328" s="506"/>
      <c r="N1328" s="506"/>
      <c r="O1328" s="506"/>
      <c r="P1328" s="506"/>
      <c r="Q1328" s="506"/>
      <c r="R1328" s="506"/>
      <c r="S1328" s="506"/>
      <c r="T1328" s="506"/>
      <c r="U1328" s="506"/>
      <c r="V1328" s="506"/>
      <c r="W1328" s="506"/>
      <c r="X1328" s="505"/>
      <c r="Y1328" s="537">
        <v>15.37</v>
      </c>
      <c r="Z1328" s="538"/>
      <c r="AA1328" s="538"/>
      <c r="AB1328" s="538"/>
      <c r="AC1328" s="538"/>
      <c r="AD1328" s="539"/>
    </row>
    <row r="1329" spans="1:30" ht="10.8" customHeight="1">
      <c r="A1329" s="211"/>
      <c r="B1329" s="211"/>
      <c r="C1329" s="211"/>
      <c r="D1329" s="211"/>
      <c r="E1329" s="211"/>
      <c r="F1329" s="211"/>
      <c r="G1329" s="211"/>
      <c r="H1329" s="211"/>
      <c r="I1329" s="211"/>
      <c r="J1329" s="211"/>
      <c r="K1329" s="211"/>
      <c r="L1329" s="211"/>
      <c r="M1329" s="211"/>
      <c r="N1329" s="211"/>
      <c r="O1329" s="211"/>
      <c r="P1329" s="211"/>
      <c r="Q1329" s="211"/>
      <c r="R1329" s="211"/>
      <c r="S1329" s="211"/>
      <c r="T1329" s="211"/>
      <c r="U1329" s="211"/>
      <c r="V1329" s="211"/>
      <c r="W1329" s="211"/>
      <c r="X1329" s="211"/>
      <c r="Y1329" s="211"/>
      <c r="Z1329" s="211"/>
      <c r="AA1329" s="211"/>
      <c r="AB1329" s="211"/>
      <c r="AC1329" s="211"/>
      <c r="AD1329" s="211"/>
    </row>
    <row r="1330" spans="1:30" ht="13.35" customHeight="1">
      <c r="A1330" s="540" t="s">
        <v>5637</v>
      </c>
      <c r="B1330" s="540"/>
      <c r="C1330" s="540"/>
      <c r="D1330" s="540"/>
      <c r="E1330" s="540"/>
      <c r="F1330" s="540" t="s">
        <v>6989</v>
      </c>
      <c r="G1330" s="540"/>
      <c r="H1330" s="540"/>
      <c r="I1330" s="540"/>
      <c r="J1330" s="540"/>
      <c r="K1330" s="540"/>
      <c r="L1330" s="540"/>
      <c r="M1330" s="540"/>
      <c r="N1330" s="540"/>
      <c r="O1330" s="540"/>
      <c r="P1330" s="540"/>
      <c r="Q1330" s="540"/>
      <c r="R1330" s="540"/>
      <c r="S1330" s="540"/>
      <c r="T1330" s="540"/>
      <c r="U1330" s="540"/>
      <c r="V1330" s="540"/>
      <c r="W1330" s="540"/>
      <c r="X1330" s="540"/>
      <c r="Y1330" s="540"/>
      <c r="Z1330" s="540"/>
      <c r="AA1330" s="540"/>
      <c r="AB1330" s="540"/>
      <c r="AC1330" s="540"/>
      <c r="AD1330" s="540"/>
    </row>
    <row r="1331" spans="1:30" ht="10.8" customHeight="1">
      <c r="A1331" s="211"/>
      <c r="B1331" s="211"/>
      <c r="C1331" s="211"/>
      <c r="D1331" s="211"/>
      <c r="E1331" s="211"/>
      <c r="F1331" s="211"/>
      <c r="G1331" s="211"/>
      <c r="H1331" s="211"/>
      <c r="I1331" s="211"/>
      <c r="J1331" s="211"/>
      <c r="K1331" s="211"/>
      <c r="L1331" s="211"/>
      <c r="M1331" s="211"/>
      <c r="N1331" s="211"/>
      <c r="O1331" s="211"/>
      <c r="P1331" s="211"/>
      <c r="Q1331" s="211"/>
      <c r="R1331" s="211"/>
      <c r="S1331" s="211"/>
      <c r="T1331" s="211"/>
      <c r="U1331" s="211"/>
      <c r="V1331" s="211"/>
      <c r="W1331" s="211"/>
      <c r="X1331" s="211"/>
      <c r="Y1331" s="211"/>
      <c r="Z1331" s="211"/>
      <c r="AA1331" s="211"/>
      <c r="AB1331" s="211"/>
      <c r="AC1331" s="211"/>
      <c r="AD1331" s="211"/>
    </row>
    <row r="1332" spans="1:30" ht="11.4" customHeight="1">
      <c r="A1332" s="211" t="s">
        <v>7098</v>
      </c>
      <c r="B1332" s="211"/>
      <c r="C1332" s="211"/>
      <c r="D1332" s="211"/>
      <c r="E1332" s="211"/>
      <c r="F1332" s="211"/>
      <c r="G1332" s="211"/>
      <c r="H1332" s="211"/>
      <c r="I1332" s="211"/>
      <c r="J1332" s="211"/>
      <c r="K1332" s="211"/>
      <c r="L1332" s="211"/>
      <c r="M1332" s="211"/>
      <c r="N1332" s="211"/>
      <c r="O1332" s="211"/>
      <c r="P1332" s="211"/>
      <c r="Q1332" s="211"/>
      <c r="R1332" s="211"/>
      <c r="S1332" s="211"/>
      <c r="T1332" s="211"/>
      <c r="U1332" s="211"/>
      <c r="V1332" s="211"/>
      <c r="W1332" s="211"/>
      <c r="X1332" s="211"/>
      <c r="Y1332" s="211" t="s">
        <v>5647</v>
      </c>
      <c r="Z1332" s="211"/>
      <c r="AA1332" s="211"/>
      <c r="AB1332" s="211"/>
      <c r="AC1332" s="211"/>
      <c r="AD1332" s="211"/>
    </row>
    <row r="1333" spans="1:30" ht="10.8" customHeight="1">
      <c r="A1333" s="211"/>
      <c r="B1333" s="211"/>
      <c r="C1333" s="211"/>
      <c r="D1333" s="211"/>
      <c r="E1333" s="211"/>
      <c r="F1333" s="211"/>
      <c r="G1333" s="211"/>
      <c r="H1333" s="211"/>
      <c r="I1333" s="211"/>
      <c r="J1333" s="211"/>
      <c r="K1333" s="211"/>
      <c r="L1333" s="211"/>
      <c r="M1333" s="211"/>
      <c r="N1333" s="211"/>
      <c r="O1333" s="211"/>
      <c r="P1333" s="211"/>
      <c r="Q1333" s="211"/>
      <c r="R1333" s="211"/>
      <c r="S1333" s="211"/>
      <c r="T1333" s="211"/>
      <c r="U1333" s="211"/>
      <c r="V1333" s="211"/>
      <c r="W1333" s="211"/>
      <c r="X1333" s="211"/>
      <c r="Y1333" s="211"/>
      <c r="Z1333" s="211"/>
      <c r="AA1333" s="211"/>
      <c r="AB1333" s="211"/>
      <c r="AC1333" s="211"/>
      <c r="AD1333" s="211"/>
    </row>
    <row r="1334" spans="1:30" ht="11.4" customHeight="1">
      <c r="A1334" s="501" t="s">
        <v>5628</v>
      </c>
      <c r="B1334" s="502"/>
      <c r="C1334" s="502"/>
      <c r="D1334" s="502"/>
      <c r="E1334" s="502"/>
      <c r="F1334" s="502"/>
      <c r="G1334" s="503"/>
      <c r="H1334" s="501" t="s">
        <v>5638</v>
      </c>
      <c r="I1334" s="502"/>
      <c r="J1334" s="502"/>
      <c r="K1334" s="502"/>
      <c r="L1334" s="503"/>
      <c r="M1334" s="504" t="s">
        <v>5639</v>
      </c>
      <c r="N1334" s="505"/>
      <c r="O1334" s="504" t="s">
        <v>5640</v>
      </c>
      <c r="P1334" s="506"/>
      <c r="Q1334" s="506"/>
      <c r="R1334" s="505"/>
      <c r="S1334" s="504" t="s">
        <v>5641</v>
      </c>
      <c r="T1334" s="506"/>
      <c r="U1334" s="506"/>
      <c r="V1334" s="505"/>
      <c r="W1334" s="504" t="s">
        <v>5631</v>
      </c>
      <c r="X1334" s="506"/>
      <c r="Y1334" s="506"/>
      <c r="Z1334" s="506"/>
      <c r="AA1334" s="505"/>
      <c r="AB1334" s="504" t="s">
        <v>5642</v>
      </c>
      <c r="AC1334" s="506"/>
      <c r="AD1334" s="505"/>
    </row>
    <row r="1335" spans="1:30" ht="11.4" customHeight="1">
      <c r="A1335" s="507" t="s">
        <v>5643</v>
      </c>
      <c r="B1335" s="508"/>
      <c r="C1335" s="508"/>
      <c r="D1335" s="508"/>
      <c r="E1335" s="508"/>
      <c r="F1335" s="508"/>
      <c r="G1335" s="509"/>
      <c r="H1335" s="507" t="s">
        <v>5644</v>
      </c>
      <c r="I1335" s="508"/>
      <c r="J1335" s="508"/>
      <c r="K1335" s="508"/>
      <c r="L1335" s="509"/>
      <c r="M1335" s="510">
        <v>7.19</v>
      </c>
      <c r="N1335" s="511"/>
      <c r="O1335" s="512">
        <v>20.21</v>
      </c>
      <c r="P1335" s="513"/>
      <c r="Q1335" s="513"/>
      <c r="R1335" s="514"/>
      <c r="S1335" s="515">
        <v>181.15</v>
      </c>
      <c r="T1335" s="516"/>
      <c r="U1335" s="516"/>
      <c r="V1335" s="517"/>
      <c r="W1335" s="518">
        <v>1.67E-2</v>
      </c>
      <c r="X1335" s="519"/>
      <c r="Y1335" s="519"/>
      <c r="Z1335" s="519"/>
      <c r="AA1335" s="520"/>
      <c r="AB1335" s="510">
        <v>0.33</v>
      </c>
      <c r="AC1335" s="528"/>
      <c r="AD1335" s="511"/>
    </row>
    <row r="1336" spans="1:30" ht="11.4" customHeight="1">
      <c r="A1336" s="507" t="s">
        <v>5645</v>
      </c>
      <c r="B1336" s="508"/>
      <c r="C1336" s="508"/>
      <c r="D1336" s="508"/>
      <c r="E1336" s="508"/>
      <c r="F1336" s="508"/>
      <c r="G1336" s="509"/>
      <c r="H1336" s="507" t="s">
        <v>190</v>
      </c>
      <c r="I1336" s="508"/>
      <c r="J1336" s="508"/>
      <c r="K1336" s="508"/>
      <c r="L1336" s="509"/>
      <c r="M1336" s="512">
        <v>11.56</v>
      </c>
      <c r="N1336" s="514"/>
      <c r="O1336" s="512">
        <v>29.49</v>
      </c>
      <c r="P1336" s="513"/>
      <c r="Q1336" s="513"/>
      <c r="R1336" s="514"/>
      <c r="S1336" s="515">
        <v>155.15</v>
      </c>
      <c r="T1336" s="516"/>
      <c r="U1336" s="516"/>
      <c r="V1336" s="517"/>
      <c r="W1336" s="518">
        <v>1.67E-2</v>
      </c>
      <c r="X1336" s="519"/>
      <c r="Y1336" s="519"/>
      <c r="Z1336" s="519"/>
      <c r="AA1336" s="520"/>
      <c r="AB1336" s="510">
        <v>0.49</v>
      </c>
      <c r="AC1336" s="528"/>
      <c r="AD1336" s="511"/>
    </row>
    <row r="1337" spans="1:30" ht="11.4" customHeight="1">
      <c r="A1337" s="521" t="s">
        <v>5646</v>
      </c>
      <c r="B1337" s="521"/>
      <c r="C1337" s="521"/>
      <c r="D1337" s="521"/>
      <c r="E1337" s="521"/>
      <c r="F1337" s="521"/>
      <c r="G1337" s="521"/>
      <c r="H1337" s="521"/>
      <c r="I1337" s="521"/>
      <c r="J1337" s="521"/>
      <c r="K1337" s="521"/>
      <c r="L1337" s="521"/>
      <c r="M1337" s="521"/>
      <c r="N1337" s="521"/>
      <c r="O1337" s="521"/>
      <c r="P1337" s="521"/>
      <c r="Q1337" s="521"/>
      <c r="R1337" s="521"/>
      <c r="S1337" s="521"/>
      <c r="T1337" s="521"/>
      <c r="U1337" s="521"/>
      <c r="V1337" s="521"/>
      <c r="W1337" s="521"/>
      <c r="X1337" s="521"/>
      <c r="Y1337" s="510">
        <v>0.82</v>
      </c>
      <c r="Z1337" s="528"/>
      <c r="AA1337" s="528"/>
      <c r="AB1337" s="528"/>
      <c r="AC1337" s="528"/>
      <c r="AD1337" s="511"/>
    </row>
    <row r="1338" spans="1:30" ht="10.8" customHeight="1">
      <c r="A1338" s="211"/>
      <c r="B1338" s="211"/>
      <c r="C1338" s="211"/>
      <c r="D1338" s="211"/>
      <c r="E1338" s="211"/>
      <c r="F1338" s="211"/>
      <c r="G1338" s="211"/>
      <c r="H1338" s="211"/>
      <c r="I1338" s="211"/>
      <c r="J1338" s="211"/>
      <c r="K1338" s="211"/>
      <c r="L1338" s="211"/>
      <c r="M1338" s="211"/>
      <c r="N1338" s="211"/>
      <c r="O1338" s="211"/>
      <c r="P1338" s="211"/>
      <c r="Q1338" s="211"/>
      <c r="R1338" s="211"/>
      <c r="S1338" s="211"/>
      <c r="T1338" s="211"/>
      <c r="U1338" s="211"/>
      <c r="V1338" s="211"/>
      <c r="W1338" s="211"/>
      <c r="X1338" s="211"/>
      <c r="Y1338" s="211"/>
      <c r="Z1338" s="211"/>
      <c r="AA1338" s="211"/>
      <c r="AB1338" s="211"/>
      <c r="AC1338" s="211"/>
      <c r="AD1338" s="211"/>
    </row>
    <row r="1339" spans="1:30" ht="11.4" customHeight="1">
      <c r="A1339" s="501" t="s">
        <v>5628</v>
      </c>
      <c r="B1339" s="502"/>
      <c r="C1339" s="502"/>
      <c r="D1339" s="502"/>
      <c r="E1339" s="502"/>
      <c r="F1339" s="502"/>
      <c r="G1339" s="503"/>
      <c r="H1339" s="501" t="s">
        <v>5629</v>
      </c>
      <c r="I1339" s="502"/>
      <c r="J1339" s="502"/>
      <c r="K1339" s="502"/>
      <c r="L1339" s="502"/>
      <c r="M1339" s="502"/>
      <c r="N1339" s="502"/>
      <c r="O1339" s="503"/>
      <c r="P1339" s="522" t="s">
        <v>180</v>
      </c>
      <c r="Q1339" s="523"/>
      <c r="R1339" s="523"/>
      <c r="S1339" s="524"/>
      <c r="T1339" s="504" t="s">
        <v>5630</v>
      </c>
      <c r="U1339" s="506"/>
      <c r="V1339" s="506"/>
      <c r="W1339" s="505"/>
      <c r="X1339" s="504" t="s">
        <v>5631</v>
      </c>
      <c r="Y1339" s="506"/>
      <c r="Z1339" s="506"/>
      <c r="AA1339" s="506"/>
      <c r="AB1339" s="505"/>
      <c r="AC1339" s="504" t="s">
        <v>5632</v>
      </c>
      <c r="AD1339" s="505"/>
    </row>
    <row r="1340" spans="1:30" ht="11.4" customHeight="1">
      <c r="A1340" s="507" t="s">
        <v>7099</v>
      </c>
      <c r="B1340" s="508"/>
      <c r="C1340" s="508"/>
      <c r="D1340" s="508"/>
      <c r="E1340" s="508"/>
      <c r="F1340" s="508"/>
      <c r="G1340" s="509"/>
      <c r="H1340" s="507" t="s">
        <v>6143</v>
      </c>
      <c r="I1340" s="508"/>
      <c r="J1340" s="508"/>
      <c r="K1340" s="508"/>
      <c r="L1340" s="508"/>
      <c r="M1340" s="508"/>
      <c r="N1340" s="508"/>
      <c r="O1340" s="509"/>
      <c r="P1340" s="525" t="s">
        <v>71</v>
      </c>
      <c r="Q1340" s="526"/>
      <c r="R1340" s="526"/>
      <c r="S1340" s="527"/>
      <c r="T1340" s="510">
        <v>4.97</v>
      </c>
      <c r="U1340" s="528"/>
      <c r="V1340" s="528"/>
      <c r="W1340" s="511"/>
      <c r="X1340" s="518">
        <v>1</v>
      </c>
      <c r="Y1340" s="519"/>
      <c r="Z1340" s="519"/>
      <c r="AA1340" s="519"/>
      <c r="AB1340" s="520"/>
      <c r="AC1340" s="510">
        <v>4.97</v>
      </c>
      <c r="AD1340" s="511"/>
    </row>
    <row r="1341" spans="1:30" ht="11.4" customHeight="1">
      <c r="A1341" s="521" t="s">
        <v>5633</v>
      </c>
      <c r="B1341" s="521"/>
      <c r="C1341" s="521"/>
      <c r="D1341" s="521"/>
      <c r="E1341" s="521"/>
      <c r="F1341" s="521"/>
      <c r="G1341" s="521"/>
      <c r="H1341" s="521"/>
      <c r="I1341" s="521"/>
      <c r="J1341" s="521"/>
      <c r="K1341" s="521"/>
      <c r="L1341" s="521"/>
      <c r="M1341" s="521"/>
      <c r="N1341" s="521"/>
      <c r="O1341" s="521"/>
      <c r="P1341" s="521"/>
      <c r="Q1341" s="521"/>
      <c r="R1341" s="521"/>
      <c r="S1341" s="521"/>
      <c r="T1341" s="521"/>
      <c r="U1341" s="521"/>
      <c r="V1341" s="521"/>
      <c r="W1341" s="521"/>
      <c r="X1341" s="521"/>
      <c r="Y1341" s="510">
        <v>4.97</v>
      </c>
      <c r="Z1341" s="528"/>
      <c r="AA1341" s="528"/>
      <c r="AB1341" s="528"/>
      <c r="AC1341" s="528"/>
      <c r="AD1341" s="511"/>
    </row>
    <row r="1342" spans="1:30" ht="10.8" customHeight="1">
      <c r="A1342" s="211"/>
      <c r="B1342" s="211"/>
      <c r="C1342" s="211"/>
      <c r="D1342" s="211"/>
      <c r="E1342" s="211"/>
      <c r="F1342" s="211"/>
      <c r="G1342" s="211"/>
      <c r="H1342" s="211"/>
      <c r="I1342" s="211"/>
      <c r="J1342" s="211"/>
      <c r="K1342" s="211"/>
      <c r="L1342" s="211"/>
      <c r="M1342" s="211"/>
      <c r="N1342" s="211"/>
      <c r="O1342" s="211"/>
      <c r="P1342" s="211"/>
      <c r="Q1342" s="211"/>
      <c r="R1342" s="211"/>
      <c r="S1342" s="211"/>
      <c r="T1342" s="211"/>
      <c r="U1342" s="211"/>
      <c r="V1342" s="211"/>
      <c r="W1342" s="211"/>
      <c r="X1342" s="211"/>
      <c r="Y1342" s="211"/>
      <c r="Z1342" s="211"/>
      <c r="AA1342" s="211"/>
      <c r="AB1342" s="211"/>
      <c r="AC1342" s="211"/>
      <c r="AD1342" s="211"/>
    </row>
    <row r="1343" spans="1:30" ht="11.4" customHeight="1">
      <c r="A1343" s="504" t="s">
        <v>5634</v>
      </c>
      <c r="B1343" s="506"/>
      <c r="C1343" s="506"/>
      <c r="D1343" s="506"/>
      <c r="E1343" s="506"/>
      <c r="F1343" s="506"/>
      <c r="G1343" s="506"/>
      <c r="H1343" s="506"/>
      <c r="I1343" s="506"/>
      <c r="J1343" s="506"/>
      <c r="K1343" s="506"/>
      <c r="L1343" s="506"/>
      <c r="M1343" s="506"/>
      <c r="N1343" s="506"/>
      <c r="O1343" s="506"/>
      <c r="P1343" s="506"/>
      <c r="Q1343" s="506"/>
      <c r="R1343" s="506"/>
      <c r="S1343" s="506"/>
      <c r="T1343" s="506"/>
      <c r="U1343" s="506"/>
      <c r="V1343" s="506"/>
      <c r="W1343" s="506"/>
      <c r="X1343" s="505"/>
      <c r="Y1343" s="544">
        <v>5.79</v>
      </c>
      <c r="Z1343" s="545"/>
      <c r="AA1343" s="545"/>
      <c r="AB1343" s="545"/>
      <c r="AC1343" s="545"/>
      <c r="AD1343" s="546"/>
    </row>
    <row r="1344" spans="1:30" ht="11.4" customHeight="1">
      <c r="A1344" s="504" t="s">
        <v>5635</v>
      </c>
      <c r="B1344" s="506"/>
      <c r="C1344" s="506"/>
      <c r="D1344" s="506"/>
      <c r="E1344" s="506"/>
      <c r="F1344" s="506"/>
      <c r="G1344" s="506"/>
      <c r="H1344" s="506"/>
      <c r="I1344" s="506"/>
      <c r="J1344" s="506"/>
      <c r="K1344" s="506"/>
      <c r="L1344" s="506"/>
      <c r="M1344" s="506"/>
      <c r="N1344" s="506"/>
      <c r="O1344" s="506"/>
      <c r="P1344" s="506"/>
      <c r="Q1344" s="506"/>
      <c r="R1344" s="506"/>
      <c r="S1344" s="506"/>
      <c r="T1344" s="506"/>
      <c r="U1344" s="506"/>
      <c r="V1344" s="506"/>
      <c r="W1344" s="506"/>
      <c r="X1344" s="505"/>
      <c r="Y1344" s="544">
        <v>1.45</v>
      </c>
      <c r="Z1344" s="545"/>
      <c r="AA1344" s="545"/>
      <c r="AB1344" s="545"/>
      <c r="AC1344" s="545"/>
      <c r="AD1344" s="546"/>
    </row>
    <row r="1345" spans="1:30" ht="11.4" customHeight="1">
      <c r="A1345" s="504" t="s">
        <v>5636</v>
      </c>
      <c r="B1345" s="506"/>
      <c r="C1345" s="506"/>
      <c r="D1345" s="506"/>
      <c r="E1345" s="506"/>
      <c r="F1345" s="506"/>
      <c r="G1345" s="506"/>
      <c r="H1345" s="506"/>
      <c r="I1345" s="506"/>
      <c r="J1345" s="506"/>
      <c r="K1345" s="506"/>
      <c r="L1345" s="506"/>
      <c r="M1345" s="506"/>
      <c r="N1345" s="506"/>
      <c r="O1345" s="506"/>
      <c r="P1345" s="506"/>
      <c r="Q1345" s="506"/>
      <c r="R1345" s="506"/>
      <c r="S1345" s="506"/>
      <c r="T1345" s="506"/>
      <c r="U1345" s="506"/>
      <c r="V1345" s="506"/>
      <c r="W1345" s="506"/>
      <c r="X1345" s="505"/>
      <c r="Y1345" s="544">
        <v>7.24</v>
      </c>
      <c r="Z1345" s="545"/>
      <c r="AA1345" s="545"/>
      <c r="AB1345" s="545"/>
      <c r="AC1345" s="545"/>
      <c r="AD1345" s="546"/>
    </row>
    <row r="1346" spans="1:30" ht="10.8" customHeight="1">
      <c r="A1346" s="211"/>
      <c r="B1346" s="211"/>
      <c r="C1346" s="211"/>
      <c r="D1346" s="211"/>
      <c r="E1346" s="211"/>
      <c r="F1346" s="211"/>
      <c r="G1346" s="211"/>
      <c r="H1346" s="211"/>
      <c r="I1346" s="211"/>
      <c r="J1346" s="211"/>
      <c r="K1346" s="211"/>
      <c r="L1346" s="211"/>
      <c r="M1346" s="211"/>
      <c r="N1346" s="211"/>
      <c r="O1346" s="211"/>
      <c r="P1346" s="211"/>
      <c r="Q1346" s="211"/>
      <c r="R1346" s="211"/>
      <c r="S1346" s="211"/>
      <c r="T1346" s="211"/>
      <c r="U1346" s="211"/>
      <c r="V1346" s="211"/>
      <c r="W1346" s="211"/>
      <c r="X1346" s="211"/>
      <c r="Y1346" s="211"/>
      <c r="Z1346" s="211"/>
      <c r="AA1346" s="211"/>
      <c r="AB1346" s="211"/>
      <c r="AC1346" s="211"/>
      <c r="AD1346" s="211"/>
    </row>
    <row r="1347" spans="1:30" ht="13.35" customHeight="1">
      <c r="A1347" s="540" t="s">
        <v>5637</v>
      </c>
      <c r="B1347" s="540"/>
      <c r="C1347" s="540"/>
      <c r="D1347" s="540"/>
      <c r="E1347" s="540"/>
      <c r="F1347" s="540" t="s">
        <v>7100</v>
      </c>
      <c r="G1347" s="540"/>
      <c r="H1347" s="540"/>
      <c r="I1347" s="540"/>
      <c r="J1347" s="540"/>
      <c r="K1347" s="540"/>
      <c r="L1347" s="540"/>
      <c r="M1347" s="540"/>
      <c r="N1347" s="540"/>
      <c r="O1347" s="540"/>
      <c r="P1347" s="540"/>
      <c r="Q1347" s="540"/>
      <c r="R1347" s="540"/>
      <c r="S1347" s="540"/>
      <c r="T1347" s="540"/>
      <c r="U1347" s="540"/>
      <c r="V1347" s="540"/>
      <c r="W1347" s="540"/>
      <c r="X1347" s="540"/>
      <c r="Y1347" s="540"/>
      <c r="Z1347" s="540"/>
      <c r="AA1347" s="540"/>
      <c r="AB1347" s="540"/>
      <c r="AC1347" s="540"/>
      <c r="AD1347" s="540"/>
    </row>
    <row r="1348" spans="1:30" ht="10.8" customHeight="1">
      <c r="A1348" s="211"/>
      <c r="B1348" s="211"/>
      <c r="C1348" s="211"/>
      <c r="D1348" s="211"/>
      <c r="E1348" s="211"/>
      <c r="F1348" s="211"/>
      <c r="G1348" s="211"/>
      <c r="H1348" s="211"/>
      <c r="I1348" s="211"/>
      <c r="J1348" s="211"/>
      <c r="K1348" s="211"/>
      <c r="L1348" s="211"/>
      <c r="M1348" s="211"/>
      <c r="N1348" s="211"/>
      <c r="O1348" s="211"/>
      <c r="P1348" s="211"/>
      <c r="Q1348" s="211"/>
      <c r="R1348" s="211"/>
      <c r="S1348" s="211"/>
      <c r="T1348" s="211"/>
      <c r="U1348" s="211"/>
      <c r="V1348" s="211"/>
      <c r="W1348" s="211"/>
      <c r="X1348" s="211"/>
      <c r="Y1348" s="211"/>
      <c r="Z1348" s="211"/>
      <c r="AA1348" s="211"/>
      <c r="AB1348" s="211"/>
      <c r="AC1348" s="211"/>
      <c r="AD1348" s="211"/>
    </row>
    <row r="1349" spans="1:30" ht="11.4" customHeight="1">
      <c r="A1349" s="211" t="s">
        <v>7079</v>
      </c>
      <c r="B1349" s="211"/>
      <c r="C1349" s="211"/>
      <c r="D1349" s="211"/>
      <c r="E1349" s="211"/>
      <c r="F1349" s="211"/>
      <c r="G1349" s="211"/>
      <c r="H1349" s="211"/>
      <c r="I1349" s="211"/>
      <c r="J1349" s="211"/>
      <c r="K1349" s="211"/>
      <c r="L1349" s="211"/>
      <c r="M1349" s="211"/>
      <c r="N1349" s="211"/>
      <c r="O1349" s="211"/>
      <c r="P1349" s="211"/>
      <c r="Q1349" s="211"/>
      <c r="R1349" s="211"/>
      <c r="S1349" s="211"/>
      <c r="T1349" s="211"/>
      <c r="U1349" s="211"/>
      <c r="V1349" s="211"/>
      <c r="W1349" s="211"/>
      <c r="X1349" s="211"/>
      <c r="Y1349" s="211" t="s">
        <v>5627</v>
      </c>
      <c r="Z1349" s="211"/>
      <c r="AA1349" s="211"/>
      <c r="AB1349" s="211"/>
      <c r="AC1349" s="211"/>
      <c r="AD1349" s="211"/>
    </row>
    <row r="1350" spans="1:30" ht="10.8" customHeight="1">
      <c r="A1350" s="211"/>
      <c r="B1350" s="211"/>
      <c r="C1350" s="211"/>
      <c r="D1350" s="211"/>
      <c r="E1350" s="211"/>
      <c r="F1350" s="211"/>
      <c r="G1350" s="211"/>
      <c r="H1350" s="211"/>
      <c r="I1350" s="211"/>
      <c r="J1350" s="211"/>
      <c r="K1350" s="211"/>
      <c r="L1350" s="211"/>
      <c r="M1350" s="211"/>
      <c r="N1350" s="211"/>
      <c r="O1350" s="211"/>
      <c r="P1350" s="211"/>
      <c r="Q1350" s="211"/>
      <c r="R1350" s="211"/>
      <c r="S1350" s="211"/>
      <c r="T1350" s="211"/>
      <c r="U1350" s="211"/>
      <c r="V1350" s="211"/>
      <c r="W1350" s="211"/>
      <c r="X1350" s="211"/>
      <c r="Y1350" s="211"/>
      <c r="Z1350" s="211"/>
      <c r="AA1350" s="211"/>
      <c r="AB1350" s="211"/>
      <c r="AC1350" s="211"/>
      <c r="AD1350" s="211"/>
    </row>
    <row r="1351" spans="1:30" ht="11.4" customHeight="1">
      <c r="A1351" s="501" t="s">
        <v>5628</v>
      </c>
      <c r="B1351" s="502"/>
      <c r="C1351" s="502"/>
      <c r="D1351" s="502"/>
      <c r="E1351" s="502"/>
      <c r="F1351" s="502"/>
      <c r="G1351" s="503"/>
      <c r="H1351" s="501" t="s">
        <v>5638</v>
      </c>
      <c r="I1351" s="502"/>
      <c r="J1351" s="502"/>
      <c r="K1351" s="502"/>
      <c r="L1351" s="503"/>
      <c r="M1351" s="504" t="s">
        <v>5639</v>
      </c>
      <c r="N1351" s="505"/>
      <c r="O1351" s="504" t="s">
        <v>5640</v>
      </c>
      <c r="P1351" s="506"/>
      <c r="Q1351" s="506"/>
      <c r="R1351" s="505"/>
      <c r="S1351" s="504" t="s">
        <v>5641</v>
      </c>
      <c r="T1351" s="506"/>
      <c r="U1351" s="506"/>
      <c r="V1351" s="505"/>
      <c r="W1351" s="504" t="s">
        <v>5631</v>
      </c>
      <c r="X1351" s="506"/>
      <c r="Y1351" s="506"/>
      <c r="Z1351" s="506"/>
      <c r="AA1351" s="505"/>
      <c r="AB1351" s="504" t="s">
        <v>5642</v>
      </c>
      <c r="AC1351" s="506"/>
      <c r="AD1351" s="505"/>
    </row>
    <row r="1352" spans="1:30" ht="11.4" customHeight="1">
      <c r="A1352" s="507" t="s">
        <v>5645</v>
      </c>
      <c r="B1352" s="508"/>
      <c r="C1352" s="508"/>
      <c r="D1352" s="508"/>
      <c r="E1352" s="508"/>
      <c r="F1352" s="508"/>
      <c r="G1352" s="509"/>
      <c r="H1352" s="507" t="s">
        <v>190</v>
      </c>
      <c r="I1352" s="508"/>
      <c r="J1352" s="508"/>
      <c r="K1352" s="508"/>
      <c r="L1352" s="509"/>
      <c r="M1352" s="512">
        <v>11.56</v>
      </c>
      <c r="N1352" s="514"/>
      <c r="O1352" s="512">
        <v>29.49</v>
      </c>
      <c r="P1352" s="513"/>
      <c r="Q1352" s="513"/>
      <c r="R1352" s="514"/>
      <c r="S1352" s="515">
        <v>155.15</v>
      </c>
      <c r="T1352" s="516"/>
      <c r="U1352" s="516"/>
      <c r="V1352" s="517"/>
      <c r="W1352" s="518">
        <v>0.1</v>
      </c>
      <c r="X1352" s="519"/>
      <c r="Y1352" s="519"/>
      <c r="Z1352" s="519"/>
      <c r="AA1352" s="520"/>
      <c r="AB1352" s="510">
        <v>2.94</v>
      </c>
      <c r="AC1352" s="528"/>
      <c r="AD1352" s="511"/>
    </row>
    <row r="1353" spans="1:30" ht="11.4" customHeight="1">
      <c r="A1353" s="521" t="s">
        <v>5646</v>
      </c>
      <c r="B1353" s="521"/>
      <c r="C1353" s="521"/>
      <c r="D1353" s="521"/>
      <c r="E1353" s="521"/>
      <c r="F1353" s="521"/>
      <c r="G1353" s="521"/>
      <c r="H1353" s="521"/>
      <c r="I1353" s="521"/>
      <c r="J1353" s="521"/>
      <c r="K1353" s="521"/>
      <c r="L1353" s="521"/>
      <c r="M1353" s="521"/>
      <c r="N1353" s="521"/>
      <c r="O1353" s="521"/>
      <c r="P1353" s="521"/>
      <c r="Q1353" s="521"/>
      <c r="R1353" s="521"/>
      <c r="S1353" s="521"/>
      <c r="T1353" s="521"/>
      <c r="U1353" s="521"/>
      <c r="V1353" s="521"/>
      <c r="W1353" s="521"/>
      <c r="X1353" s="521"/>
      <c r="Y1353" s="510">
        <v>2.94</v>
      </c>
      <c r="Z1353" s="528"/>
      <c r="AA1353" s="528"/>
      <c r="AB1353" s="528"/>
      <c r="AC1353" s="528"/>
      <c r="AD1353" s="511"/>
    </row>
    <row r="1354" spans="1:30" ht="10.8" customHeight="1">
      <c r="A1354" s="211"/>
      <c r="B1354" s="211"/>
      <c r="C1354" s="211"/>
      <c r="D1354" s="211"/>
      <c r="E1354" s="211"/>
      <c r="F1354" s="211"/>
      <c r="G1354" s="211"/>
      <c r="H1354" s="211"/>
      <c r="I1354" s="211"/>
      <c r="J1354" s="211"/>
      <c r="K1354" s="211"/>
      <c r="L1354" s="211"/>
      <c r="M1354" s="211"/>
      <c r="N1354" s="211"/>
      <c r="O1354" s="211"/>
      <c r="P1354" s="211"/>
      <c r="Q1354" s="211"/>
      <c r="R1354" s="211"/>
      <c r="S1354" s="211"/>
      <c r="T1354" s="211"/>
      <c r="U1354" s="211"/>
      <c r="V1354" s="211"/>
      <c r="W1354" s="211"/>
      <c r="X1354" s="211"/>
      <c r="Y1354" s="211"/>
      <c r="Z1354" s="211"/>
      <c r="AA1354" s="211"/>
      <c r="AB1354" s="211"/>
      <c r="AC1354" s="211"/>
      <c r="AD1354" s="211"/>
    </row>
    <row r="1355" spans="1:30" ht="11.4" customHeight="1">
      <c r="A1355" s="501" t="s">
        <v>5628</v>
      </c>
      <c r="B1355" s="502"/>
      <c r="C1355" s="502"/>
      <c r="D1355" s="502"/>
      <c r="E1355" s="502"/>
      <c r="F1355" s="502"/>
      <c r="G1355" s="503"/>
      <c r="H1355" s="501" t="s">
        <v>5629</v>
      </c>
      <c r="I1355" s="502"/>
      <c r="J1355" s="502"/>
      <c r="K1355" s="502"/>
      <c r="L1355" s="502"/>
      <c r="M1355" s="502"/>
      <c r="N1355" s="502"/>
      <c r="O1355" s="503"/>
      <c r="P1355" s="522" t="s">
        <v>180</v>
      </c>
      <c r="Q1355" s="523"/>
      <c r="R1355" s="523"/>
      <c r="S1355" s="524"/>
      <c r="T1355" s="504" t="s">
        <v>5630</v>
      </c>
      <c r="U1355" s="506"/>
      <c r="V1355" s="506"/>
      <c r="W1355" s="505"/>
      <c r="X1355" s="504" t="s">
        <v>5631</v>
      </c>
      <c r="Y1355" s="506"/>
      <c r="Z1355" s="506"/>
      <c r="AA1355" s="506"/>
      <c r="AB1355" s="505"/>
      <c r="AC1355" s="504" t="s">
        <v>5632</v>
      </c>
      <c r="AD1355" s="505"/>
    </row>
    <row r="1356" spans="1:30" ht="22.95" customHeight="1">
      <c r="A1356" s="507" t="s">
        <v>7080</v>
      </c>
      <c r="B1356" s="508"/>
      <c r="C1356" s="508"/>
      <c r="D1356" s="508"/>
      <c r="E1356" s="508"/>
      <c r="F1356" s="508"/>
      <c r="G1356" s="509"/>
      <c r="H1356" s="507" t="s">
        <v>6127</v>
      </c>
      <c r="I1356" s="508"/>
      <c r="J1356" s="508"/>
      <c r="K1356" s="508"/>
      <c r="L1356" s="508"/>
      <c r="M1356" s="508"/>
      <c r="N1356" s="508"/>
      <c r="O1356" s="509"/>
      <c r="P1356" s="525" t="s">
        <v>71</v>
      </c>
      <c r="Q1356" s="526"/>
      <c r="R1356" s="526"/>
      <c r="S1356" s="527"/>
      <c r="T1356" s="510">
        <v>2.7</v>
      </c>
      <c r="U1356" s="528"/>
      <c r="V1356" s="528"/>
      <c r="W1356" s="511"/>
      <c r="X1356" s="518">
        <v>1</v>
      </c>
      <c r="Y1356" s="519"/>
      <c r="Z1356" s="519"/>
      <c r="AA1356" s="519"/>
      <c r="AB1356" s="520"/>
      <c r="AC1356" s="510">
        <v>2.7</v>
      </c>
      <c r="AD1356" s="511"/>
    </row>
    <row r="1357" spans="1:30" ht="11.4" customHeight="1">
      <c r="A1357" s="521" t="s">
        <v>5633</v>
      </c>
      <c r="B1357" s="521"/>
      <c r="C1357" s="521"/>
      <c r="D1357" s="521"/>
      <c r="E1357" s="521"/>
      <c r="F1357" s="521"/>
      <c r="G1357" s="521"/>
      <c r="H1357" s="521"/>
      <c r="I1357" s="521"/>
      <c r="J1357" s="521"/>
      <c r="K1357" s="521"/>
      <c r="L1357" s="521"/>
      <c r="M1357" s="521"/>
      <c r="N1357" s="521"/>
      <c r="O1357" s="521"/>
      <c r="P1357" s="521"/>
      <c r="Q1357" s="521"/>
      <c r="R1357" s="521"/>
      <c r="S1357" s="521"/>
      <c r="T1357" s="521"/>
      <c r="U1357" s="521"/>
      <c r="V1357" s="521"/>
      <c r="W1357" s="521"/>
      <c r="X1357" s="521"/>
      <c r="Y1357" s="510">
        <v>2.7</v>
      </c>
      <c r="Z1357" s="528"/>
      <c r="AA1357" s="528"/>
      <c r="AB1357" s="528"/>
      <c r="AC1357" s="528"/>
      <c r="AD1357" s="511"/>
    </row>
    <row r="1358" spans="1:30" ht="10.8" customHeight="1">
      <c r="A1358" s="211"/>
      <c r="B1358" s="211"/>
      <c r="C1358" s="211"/>
      <c r="D1358" s="211"/>
      <c r="E1358" s="211"/>
      <c r="F1358" s="211"/>
      <c r="G1358" s="211"/>
      <c r="H1358" s="211"/>
      <c r="I1358" s="211"/>
      <c r="J1358" s="211"/>
      <c r="K1358" s="211"/>
      <c r="L1358" s="211"/>
      <c r="M1358" s="211"/>
      <c r="N1358" s="211"/>
      <c r="O1358" s="211"/>
      <c r="P1358" s="211"/>
      <c r="Q1358" s="211"/>
      <c r="R1358" s="211"/>
      <c r="S1358" s="211"/>
      <c r="T1358" s="211"/>
      <c r="U1358" s="211"/>
      <c r="V1358" s="211"/>
      <c r="W1358" s="211"/>
      <c r="X1358" s="211"/>
      <c r="Y1358" s="211"/>
      <c r="Z1358" s="211"/>
      <c r="AA1358" s="211"/>
      <c r="AB1358" s="211"/>
      <c r="AC1358" s="211"/>
      <c r="AD1358" s="211"/>
    </row>
    <row r="1359" spans="1:30" ht="11.4" customHeight="1">
      <c r="A1359" s="504" t="s">
        <v>5634</v>
      </c>
      <c r="B1359" s="506"/>
      <c r="C1359" s="506"/>
      <c r="D1359" s="506"/>
      <c r="E1359" s="506"/>
      <c r="F1359" s="506"/>
      <c r="G1359" s="506"/>
      <c r="H1359" s="506"/>
      <c r="I1359" s="506"/>
      <c r="J1359" s="506"/>
      <c r="K1359" s="506"/>
      <c r="L1359" s="506"/>
      <c r="M1359" s="506"/>
      <c r="N1359" s="506"/>
      <c r="O1359" s="506"/>
      <c r="P1359" s="506"/>
      <c r="Q1359" s="506"/>
      <c r="R1359" s="506"/>
      <c r="S1359" s="506"/>
      <c r="T1359" s="506"/>
      <c r="U1359" s="506"/>
      <c r="V1359" s="506"/>
      <c r="W1359" s="506"/>
      <c r="X1359" s="505"/>
      <c r="Y1359" s="544">
        <v>5.64</v>
      </c>
      <c r="Z1359" s="545"/>
      <c r="AA1359" s="545"/>
      <c r="AB1359" s="545"/>
      <c r="AC1359" s="545"/>
      <c r="AD1359" s="546"/>
    </row>
    <row r="1360" spans="1:30" ht="11.4" customHeight="1">
      <c r="A1360" s="504" t="s">
        <v>5635</v>
      </c>
      <c r="B1360" s="506"/>
      <c r="C1360" s="506"/>
      <c r="D1360" s="506"/>
      <c r="E1360" s="506"/>
      <c r="F1360" s="506"/>
      <c r="G1360" s="506"/>
      <c r="H1360" s="506"/>
      <c r="I1360" s="506"/>
      <c r="J1360" s="506"/>
      <c r="K1360" s="506"/>
      <c r="L1360" s="506"/>
      <c r="M1360" s="506"/>
      <c r="N1360" s="506"/>
      <c r="O1360" s="506"/>
      <c r="P1360" s="506"/>
      <c r="Q1360" s="506"/>
      <c r="R1360" s="506"/>
      <c r="S1360" s="506"/>
      <c r="T1360" s="506"/>
      <c r="U1360" s="506"/>
      <c r="V1360" s="506"/>
      <c r="W1360" s="506"/>
      <c r="X1360" s="505"/>
      <c r="Y1360" s="544">
        <v>1.41</v>
      </c>
      <c r="Z1360" s="545"/>
      <c r="AA1360" s="545"/>
      <c r="AB1360" s="545"/>
      <c r="AC1360" s="545"/>
      <c r="AD1360" s="546"/>
    </row>
    <row r="1361" spans="1:30" ht="11.4" customHeight="1">
      <c r="A1361" s="504" t="s">
        <v>5636</v>
      </c>
      <c r="B1361" s="506"/>
      <c r="C1361" s="506"/>
      <c r="D1361" s="506"/>
      <c r="E1361" s="506"/>
      <c r="F1361" s="506"/>
      <c r="G1361" s="506"/>
      <c r="H1361" s="506"/>
      <c r="I1361" s="506"/>
      <c r="J1361" s="506"/>
      <c r="K1361" s="506"/>
      <c r="L1361" s="506"/>
      <c r="M1361" s="506"/>
      <c r="N1361" s="506"/>
      <c r="O1361" s="506"/>
      <c r="P1361" s="506"/>
      <c r="Q1361" s="506"/>
      <c r="R1361" s="506"/>
      <c r="S1361" s="506"/>
      <c r="T1361" s="506"/>
      <c r="U1361" s="506"/>
      <c r="V1361" s="506"/>
      <c r="W1361" s="506"/>
      <c r="X1361" s="505"/>
      <c r="Y1361" s="544">
        <v>7.05</v>
      </c>
      <c r="Z1361" s="545"/>
      <c r="AA1361" s="545"/>
      <c r="AB1361" s="545"/>
      <c r="AC1361" s="545"/>
      <c r="AD1361" s="546"/>
    </row>
    <row r="1362" spans="1:30" ht="10.8" customHeight="1">
      <c r="A1362" s="211"/>
      <c r="B1362" s="211"/>
      <c r="C1362" s="211"/>
      <c r="D1362" s="211"/>
      <c r="E1362" s="211"/>
      <c r="F1362" s="211"/>
      <c r="G1362" s="211"/>
      <c r="H1362" s="211"/>
      <c r="I1362" s="211"/>
      <c r="J1362" s="211"/>
      <c r="K1362" s="211"/>
      <c r="L1362" s="211"/>
      <c r="M1362" s="211"/>
      <c r="N1362" s="211"/>
      <c r="O1362" s="211"/>
      <c r="P1362" s="211"/>
      <c r="Q1362" s="211"/>
      <c r="R1362" s="211"/>
      <c r="S1362" s="211"/>
      <c r="T1362" s="211"/>
      <c r="U1362" s="211"/>
      <c r="V1362" s="211"/>
      <c r="W1362" s="211"/>
      <c r="X1362" s="211"/>
      <c r="Y1362" s="211"/>
      <c r="Z1362" s="211"/>
      <c r="AA1362" s="211"/>
      <c r="AB1362" s="211"/>
      <c r="AC1362" s="211"/>
      <c r="AD1362" s="211"/>
    </row>
    <row r="1363" spans="1:30" ht="13.35" customHeight="1">
      <c r="A1363" s="540" t="s">
        <v>5637</v>
      </c>
      <c r="B1363" s="540"/>
      <c r="C1363" s="540"/>
      <c r="D1363" s="540"/>
      <c r="E1363" s="540"/>
      <c r="F1363" s="540" t="s">
        <v>7081</v>
      </c>
      <c r="G1363" s="540"/>
      <c r="H1363" s="540"/>
      <c r="I1363" s="540"/>
      <c r="J1363" s="540"/>
      <c r="K1363" s="540"/>
      <c r="L1363" s="540"/>
      <c r="M1363" s="540"/>
      <c r="N1363" s="540"/>
      <c r="O1363" s="540"/>
      <c r="P1363" s="540"/>
      <c r="Q1363" s="540"/>
      <c r="R1363" s="540"/>
      <c r="S1363" s="540"/>
      <c r="T1363" s="540"/>
      <c r="U1363" s="540"/>
      <c r="V1363" s="540"/>
      <c r="W1363" s="540"/>
      <c r="X1363" s="540"/>
      <c r="Y1363" s="540"/>
      <c r="Z1363" s="540"/>
      <c r="AA1363" s="540"/>
      <c r="AB1363" s="540"/>
      <c r="AC1363" s="540"/>
      <c r="AD1363" s="540"/>
    </row>
    <row r="1364" spans="1:30" ht="10.8" customHeight="1">
      <c r="A1364" s="211"/>
      <c r="B1364" s="211"/>
      <c r="C1364" s="211"/>
      <c r="D1364" s="211"/>
      <c r="E1364" s="211"/>
      <c r="F1364" s="211"/>
      <c r="G1364" s="211"/>
      <c r="H1364" s="211"/>
      <c r="I1364" s="211"/>
      <c r="J1364" s="211"/>
      <c r="K1364" s="211"/>
      <c r="L1364" s="211"/>
      <c r="M1364" s="211"/>
      <c r="N1364" s="211"/>
      <c r="O1364" s="211"/>
      <c r="P1364" s="211"/>
      <c r="Q1364" s="211"/>
      <c r="R1364" s="211"/>
      <c r="S1364" s="211"/>
      <c r="T1364" s="211"/>
      <c r="U1364" s="211"/>
      <c r="V1364" s="211"/>
      <c r="W1364" s="211"/>
      <c r="X1364" s="211"/>
      <c r="Y1364" s="211"/>
      <c r="Z1364" s="211"/>
      <c r="AA1364" s="211"/>
      <c r="AB1364" s="211"/>
      <c r="AC1364" s="211"/>
      <c r="AD1364" s="211"/>
    </row>
    <row r="1365" spans="1:30" ht="11.4" customHeight="1">
      <c r="A1365" s="211" t="s">
        <v>7101</v>
      </c>
      <c r="B1365" s="211"/>
      <c r="C1365" s="211"/>
      <c r="D1365" s="211"/>
      <c r="E1365" s="211"/>
      <c r="F1365" s="211"/>
      <c r="G1365" s="211"/>
      <c r="H1365" s="211"/>
      <c r="I1365" s="211"/>
      <c r="J1365" s="211"/>
      <c r="K1365" s="211"/>
      <c r="L1365" s="211"/>
      <c r="M1365" s="211"/>
      <c r="N1365" s="211"/>
      <c r="O1365" s="211"/>
      <c r="P1365" s="211"/>
      <c r="Q1365" s="211"/>
      <c r="R1365" s="211"/>
      <c r="S1365" s="211"/>
      <c r="T1365" s="211"/>
      <c r="U1365" s="211"/>
      <c r="V1365" s="211"/>
      <c r="W1365" s="211"/>
      <c r="X1365" s="211"/>
      <c r="Y1365" s="211" t="s">
        <v>5647</v>
      </c>
      <c r="Z1365" s="211"/>
      <c r="AA1365" s="211"/>
      <c r="AB1365" s="211"/>
      <c r="AC1365" s="211"/>
      <c r="AD1365" s="211"/>
    </row>
    <row r="1366" spans="1:30" ht="10.8" customHeight="1">
      <c r="A1366" s="211"/>
      <c r="B1366" s="211"/>
      <c r="C1366" s="211"/>
      <c r="D1366" s="211"/>
      <c r="E1366" s="211"/>
      <c r="F1366" s="211"/>
      <c r="G1366" s="211"/>
      <c r="H1366" s="211"/>
      <c r="I1366" s="211"/>
      <c r="J1366" s="211"/>
      <c r="K1366" s="211"/>
      <c r="L1366" s="211"/>
      <c r="M1366" s="211"/>
      <c r="N1366" s="211"/>
      <c r="O1366" s="211"/>
      <c r="P1366" s="211"/>
      <c r="Q1366" s="211"/>
      <c r="R1366" s="211"/>
      <c r="S1366" s="211"/>
      <c r="T1366" s="211"/>
      <c r="U1366" s="211"/>
      <c r="V1366" s="211"/>
      <c r="W1366" s="211"/>
      <c r="X1366" s="211"/>
      <c r="Y1366" s="211"/>
      <c r="Z1366" s="211"/>
      <c r="AA1366" s="211"/>
      <c r="AB1366" s="211"/>
      <c r="AC1366" s="211"/>
      <c r="AD1366" s="211"/>
    </row>
    <row r="1367" spans="1:30" ht="11.4" customHeight="1">
      <c r="A1367" s="501" t="s">
        <v>5628</v>
      </c>
      <c r="B1367" s="502"/>
      <c r="C1367" s="502"/>
      <c r="D1367" s="502"/>
      <c r="E1367" s="502"/>
      <c r="F1367" s="502"/>
      <c r="G1367" s="503"/>
      <c r="H1367" s="501" t="s">
        <v>5638</v>
      </c>
      <c r="I1367" s="502"/>
      <c r="J1367" s="502"/>
      <c r="K1367" s="502"/>
      <c r="L1367" s="503"/>
      <c r="M1367" s="504" t="s">
        <v>5639</v>
      </c>
      <c r="N1367" s="505"/>
      <c r="O1367" s="504" t="s">
        <v>5640</v>
      </c>
      <c r="P1367" s="506"/>
      <c r="Q1367" s="506"/>
      <c r="R1367" s="505"/>
      <c r="S1367" s="504" t="s">
        <v>5641</v>
      </c>
      <c r="T1367" s="506"/>
      <c r="U1367" s="506"/>
      <c r="V1367" s="505"/>
      <c r="W1367" s="504" t="s">
        <v>5631</v>
      </c>
      <c r="X1367" s="506"/>
      <c r="Y1367" s="506"/>
      <c r="Z1367" s="506"/>
      <c r="AA1367" s="505"/>
      <c r="AB1367" s="504" t="s">
        <v>5642</v>
      </c>
      <c r="AC1367" s="506"/>
      <c r="AD1367" s="505"/>
    </row>
    <row r="1368" spans="1:30" ht="11.4" customHeight="1">
      <c r="A1368" s="507" t="s">
        <v>5643</v>
      </c>
      <c r="B1368" s="508"/>
      <c r="C1368" s="508"/>
      <c r="D1368" s="508"/>
      <c r="E1368" s="508"/>
      <c r="F1368" s="508"/>
      <c r="G1368" s="509"/>
      <c r="H1368" s="507" t="s">
        <v>5644</v>
      </c>
      <c r="I1368" s="508"/>
      <c r="J1368" s="508"/>
      <c r="K1368" s="508"/>
      <c r="L1368" s="509"/>
      <c r="M1368" s="510">
        <v>7.19</v>
      </c>
      <c r="N1368" s="511"/>
      <c r="O1368" s="512">
        <v>20.21</v>
      </c>
      <c r="P1368" s="513"/>
      <c r="Q1368" s="513"/>
      <c r="R1368" s="514"/>
      <c r="S1368" s="515">
        <v>181.15</v>
      </c>
      <c r="T1368" s="516"/>
      <c r="U1368" s="516"/>
      <c r="V1368" s="517"/>
      <c r="W1368" s="518">
        <v>0.08</v>
      </c>
      <c r="X1368" s="519"/>
      <c r="Y1368" s="519"/>
      <c r="Z1368" s="519"/>
      <c r="AA1368" s="520"/>
      <c r="AB1368" s="510">
        <v>1.61</v>
      </c>
      <c r="AC1368" s="528"/>
      <c r="AD1368" s="511"/>
    </row>
    <row r="1369" spans="1:30" ht="11.4" customHeight="1">
      <c r="A1369" s="507" t="s">
        <v>5645</v>
      </c>
      <c r="B1369" s="508"/>
      <c r="C1369" s="508"/>
      <c r="D1369" s="508"/>
      <c r="E1369" s="508"/>
      <c r="F1369" s="508"/>
      <c r="G1369" s="509"/>
      <c r="H1369" s="507" t="s">
        <v>190</v>
      </c>
      <c r="I1369" s="508"/>
      <c r="J1369" s="508"/>
      <c r="K1369" s="508"/>
      <c r="L1369" s="509"/>
      <c r="M1369" s="512">
        <v>11.56</v>
      </c>
      <c r="N1369" s="514"/>
      <c r="O1369" s="512">
        <v>29.49</v>
      </c>
      <c r="P1369" s="513"/>
      <c r="Q1369" s="513"/>
      <c r="R1369" s="514"/>
      <c r="S1369" s="515">
        <v>155.15</v>
      </c>
      <c r="T1369" s="516"/>
      <c r="U1369" s="516"/>
      <c r="V1369" s="517"/>
      <c r="W1369" s="518">
        <v>0.08</v>
      </c>
      <c r="X1369" s="519"/>
      <c r="Y1369" s="519"/>
      <c r="Z1369" s="519"/>
      <c r="AA1369" s="520"/>
      <c r="AB1369" s="510">
        <v>2.35</v>
      </c>
      <c r="AC1369" s="528"/>
      <c r="AD1369" s="511"/>
    </row>
    <row r="1370" spans="1:30" ht="11.4" customHeight="1">
      <c r="A1370" s="521" t="s">
        <v>5646</v>
      </c>
      <c r="B1370" s="521"/>
      <c r="C1370" s="521"/>
      <c r="D1370" s="521"/>
      <c r="E1370" s="521"/>
      <c r="F1370" s="521"/>
      <c r="G1370" s="521"/>
      <c r="H1370" s="521"/>
      <c r="I1370" s="521"/>
      <c r="J1370" s="521"/>
      <c r="K1370" s="521"/>
      <c r="L1370" s="521"/>
      <c r="M1370" s="521"/>
      <c r="N1370" s="521"/>
      <c r="O1370" s="521"/>
      <c r="P1370" s="521"/>
      <c r="Q1370" s="521"/>
      <c r="R1370" s="521"/>
      <c r="S1370" s="521"/>
      <c r="T1370" s="521"/>
      <c r="U1370" s="521"/>
      <c r="V1370" s="521"/>
      <c r="W1370" s="521"/>
      <c r="X1370" s="521"/>
      <c r="Y1370" s="510">
        <v>3.96</v>
      </c>
      <c r="Z1370" s="528"/>
      <c r="AA1370" s="528"/>
      <c r="AB1370" s="528"/>
      <c r="AC1370" s="528"/>
      <c r="AD1370" s="511"/>
    </row>
    <row r="1371" spans="1:30" ht="10.8" customHeight="1">
      <c r="A1371" s="211"/>
      <c r="B1371" s="211"/>
      <c r="C1371" s="211"/>
      <c r="D1371" s="211"/>
      <c r="E1371" s="211"/>
      <c r="F1371" s="211"/>
      <c r="G1371" s="211"/>
      <c r="H1371" s="211"/>
      <c r="I1371" s="211"/>
      <c r="J1371" s="211"/>
      <c r="K1371" s="211"/>
      <c r="L1371" s="211"/>
      <c r="M1371" s="211"/>
      <c r="N1371" s="211"/>
      <c r="O1371" s="211"/>
      <c r="P1371" s="211"/>
      <c r="Q1371" s="211"/>
      <c r="R1371" s="211"/>
      <c r="S1371" s="211"/>
      <c r="T1371" s="211"/>
      <c r="U1371" s="211"/>
      <c r="V1371" s="211"/>
      <c r="W1371" s="211"/>
      <c r="X1371" s="211"/>
      <c r="Y1371" s="211"/>
      <c r="Z1371" s="211"/>
      <c r="AA1371" s="211"/>
      <c r="AB1371" s="211"/>
      <c r="AC1371" s="211"/>
      <c r="AD1371" s="211"/>
    </row>
    <row r="1372" spans="1:30" ht="11.4" customHeight="1">
      <c r="A1372" s="501" t="s">
        <v>5628</v>
      </c>
      <c r="B1372" s="502"/>
      <c r="C1372" s="502"/>
      <c r="D1372" s="502"/>
      <c r="E1372" s="502"/>
      <c r="F1372" s="502"/>
      <c r="G1372" s="503"/>
      <c r="H1372" s="501" t="s">
        <v>5629</v>
      </c>
      <c r="I1372" s="502"/>
      <c r="J1372" s="502"/>
      <c r="K1372" s="502"/>
      <c r="L1372" s="502"/>
      <c r="M1372" s="502"/>
      <c r="N1372" s="502"/>
      <c r="O1372" s="503"/>
      <c r="P1372" s="522" t="s">
        <v>180</v>
      </c>
      <c r="Q1372" s="523"/>
      <c r="R1372" s="523"/>
      <c r="S1372" s="524"/>
      <c r="T1372" s="504" t="s">
        <v>5630</v>
      </c>
      <c r="U1372" s="506"/>
      <c r="V1372" s="506"/>
      <c r="W1372" s="505"/>
      <c r="X1372" s="504" t="s">
        <v>5631</v>
      </c>
      <c r="Y1372" s="506"/>
      <c r="Z1372" s="506"/>
      <c r="AA1372" s="506"/>
      <c r="AB1372" s="505"/>
      <c r="AC1372" s="504" t="s">
        <v>5632</v>
      </c>
      <c r="AD1372" s="505"/>
    </row>
    <row r="1373" spans="1:30" ht="11.4" customHeight="1">
      <c r="A1373" s="507" t="s">
        <v>7102</v>
      </c>
      <c r="B1373" s="508"/>
      <c r="C1373" s="508"/>
      <c r="D1373" s="508"/>
      <c r="E1373" s="508"/>
      <c r="F1373" s="508"/>
      <c r="G1373" s="509"/>
      <c r="H1373" s="507" t="s">
        <v>6145</v>
      </c>
      <c r="I1373" s="508"/>
      <c r="J1373" s="508"/>
      <c r="K1373" s="508"/>
      <c r="L1373" s="508"/>
      <c r="M1373" s="508"/>
      <c r="N1373" s="508"/>
      <c r="O1373" s="509"/>
      <c r="P1373" s="525" t="s">
        <v>71</v>
      </c>
      <c r="Q1373" s="526"/>
      <c r="R1373" s="526"/>
      <c r="S1373" s="527"/>
      <c r="T1373" s="510">
        <v>2.2999999999999998</v>
      </c>
      <c r="U1373" s="528"/>
      <c r="V1373" s="528"/>
      <c r="W1373" s="511"/>
      <c r="X1373" s="518">
        <v>1</v>
      </c>
      <c r="Y1373" s="519"/>
      <c r="Z1373" s="519"/>
      <c r="AA1373" s="519"/>
      <c r="AB1373" s="520"/>
      <c r="AC1373" s="510">
        <v>2.2999999999999998</v>
      </c>
      <c r="AD1373" s="511"/>
    </row>
    <row r="1374" spans="1:30" ht="11.4" customHeight="1">
      <c r="A1374" s="521" t="s">
        <v>5633</v>
      </c>
      <c r="B1374" s="521"/>
      <c r="C1374" s="521"/>
      <c r="D1374" s="521"/>
      <c r="E1374" s="521"/>
      <c r="F1374" s="521"/>
      <c r="G1374" s="521"/>
      <c r="H1374" s="521"/>
      <c r="I1374" s="521"/>
      <c r="J1374" s="521"/>
      <c r="K1374" s="521"/>
      <c r="L1374" s="521"/>
      <c r="M1374" s="521"/>
      <c r="N1374" s="521"/>
      <c r="O1374" s="521"/>
      <c r="P1374" s="521"/>
      <c r="Q1374" s="521"/>
      <c r="R1374" s="521"/>
      <c r="S1374" s="521"/>
      <c r="T1374" s="521"/>
      <c r="U1374" s="521"/>
      <c r="V1374" s="521"/>
      <c r="W1374" s="521"/>
      <c r="X1374" s="521"/>
      <c r="Y1374" s="510">
        <v>2.2999999999999998</v>
      </c>
      <c r="Z1374" s="528"/>
      <c r="AA1374" s="528"/>
      <c r="AB1374" s="528"/>
      <c r="AC1374" s="528"/>
      <c r="AD1374" s="511"/>
    </row>
    <row r="1375" spans="1:30" ht="10.8" customHeight="1">
      <c r="A1375" s="211"/>
      <c r="B1375" s="211"/>
      <c r="C1375" s="211"/>
      <c r="D1375" s="211"/>
      <c r="E1375" s="211"/>
      <c r="F1375" s="211"/>
      <c r="G1375" s="211"/>
      <c r="H1375" s="211"/>
      <c r="I1375" s="211"/>
      <c r="J1375" s="211"/>
      <c r="K1375" s="211"/>
      <c r="L1375" s="211"/>
      <c r="M1375" s="211"/>
      <c r="N1375" s="211"/>
      <c r="O1375" s="211"/>
      <c r="P1375" s="211"/>
      <c r="Q1375" s="211"/>
      <c r="R1375" s="211"/>
      <c r="S1375" s="211"/>
      <c r="T1375" s="211"/>
      <c r="U1375" s="211"/>
      <c r="V1375" s="211"/>
      <c r="W1375" s="211"/>
      <c r="X1375" s="211"/>
      <c r="Y1375" s="211"/>
      <c r="Z1375" s="211"/>
      <c r="AA1375" s="211"/>
      <c r="AB1375" s="211"/>
      <c r="AC1375" s="211"/>
      <c r="AD1375" s="211"/>
    </row>
    <row r="1376" spans="1:30" ht="11.4" customHeight="1">
      <c r="A1376" s="504" t="s">
        <v>5634</v>
      </c>
      <c r="B1376" s="506"/>
      <c r="C1376" s="506"/>
      <c r="D1376" s="506"/>
      <c r="E1376" s="506"/>
      <c r="F1376" s="506"/>
      <c r="G1376" s="506"/>
      <c r="H1376" s="506"/>
      <c r="I1376" s="506"/>
      <c r="J1376" s="506"/>
      <c r="K1376" s="506"/>
      <c r="L1376" s="506"/>
      <c r="M1376" s="506"/>
      <c r="N1376" s="506"/>
      <c r="O1376" s="506"/>
      <c r="P1376" s="506"/>
      <c r="Q1376" s="506"/>
      <c r="R1376" s="506"/>
      <c r="S1376" s="506"/>
      <c r="T1376" s="506"/>
      <c r="U1376" s="506"/>
      <c r="V1376" s="506"/>
      <c r="W1376" s="506"/>
      <c r="X1376" s="505"/>
      <c r="Y1376" s="544">
        <v>6.26</v>
      </c>
      <c r="Z1376" s="545"/>
      <c r="AA1376" s="545"/>
      <c r="AB1376" s="545"/>
      <c r="AC1376" s="545"/>
      <c r="AD1376" s="546"/>
    </row>
    <row r="1377" spans="1:30" ht="11.4" customHeight="1">
      <c r="A1377" s="504" t="s">
        <v>5635</v>
      </c>
      <c r="B1377" s="506"/>
      <c r="C1377" s="506"/>
      <c r="D1377" s="506"/>
      <c r="E1377" s="506"/>
      <c r="F1377" s="506"/>
      <c r="G1377" s="506"/>
      <c r="H1377" s="506"/>
      <c r="I1377" s="506"/>
      <c r="J1377" s="506"/>
      <c r="K1377" s="506"/>
      <c r="L1377" s="506"/>
      <c r="M1377" s="506"/>
      <c r="N1377" s="506"/>
      <c r="O1377" s="506"/>
      <c r="P1377" s="506"/>
      <c r="Q1377" s="506"/>
      <c r="R1377" s="506"/>
      <c r="S1377" s="506"/>
      <c r="T1377" s="506"/>
      <c r="U1377" s="506"/>
      <c r="V1377" s="506"/>
      <c r="W1377" s="506"/>
      <c r="X1377" s="505"/>
      <c r="Y1377" s="544">
        <v>1.56</v>
      </c>
      <c r="Z1377" s="545"/>
      <c r="AA1377" s="545"/>
      <c r="AB1377" s="545"/>
      <c r="AC1377" s="545"/>
      <c r="AD1377" s="546"/>
    </row>
    <row r="1378" spans="1:30" ht="11.4" customHeight="1">
      <c r="A1378" s="504" t="s">
        <v>5636</v>
      </c>
      <c r="B1378" s="506"/>
      <c r="C1378" s="506"/>
      <c r="D1378" s="506"/>
      <c r="E1378" s="506"/>
      <c r="F1378" s="506"/>
      <c r="G1378" s="506"/>
      <c r="H1378" s="506"/>
      <c r="I1378" s="506"/>
      <c r="J1378" s="506"/>
      <c r="K1378" s="506"/>
      <c r="L1378" s="506"/>
      <c r="M1378" s="506"/>
      <c r="N1378" s="506"/>
      <c r="O1378" s="506"/>
      <c r="P1378" s="506"/>
      <c r="Q1378" s="506"/>
      <c r="R1378" s="506"/>
      <c r="S1378" s="506"/>
      <c r="T1378" s="506"/>
      <c r="U1378" s="506"/>
      <c r="V1378" s="506"/>
      <c r="W1378" s="506"/>
      <c r="X1378" s="505"/>
      <c r="Y1378" s="544">
        <v>7.82</v>
      </c>
      <c r="Z1378" s="545"/>
      <c r="AA1378" s="545"/>
      <c r="AB1378" s="545"/>
      <c r="AC1378" s="545"/>
      <c r="AD1378" s="546"/>
    </row>
    <row r="1379" spans="1:30" ht="10.8" customHeight="1">
      <c r="A1379" s="211"/>
      <c r="B1379" s="211"/>
      <c r="C1379" s="211"/>
      <c r="D1379" s="211"/>
      <c r="E1379" s="211"/>
      <c r="F1379" s="211"/>
      <c r="G1379" s="211"/>
      <c r="H1379" s="211"/>
      <c r="I1379" s="211"/>
      <c r="J1379" s="211"/>
      <c r="K1379" s="211"/>
      <c r="L1379" s="211"/>
      <c r="M1379" s="211"/>
      <c r="N1379" s="211"/>
      <c r="O1379" s="211"/>
      <c r="P1379" s="211"/>
      <c r="Q1379" s="211"/>
      <c r="R1379" s="211"/>
      <c r="S1379" s="211"/>
      <c r="T1379" s="211"/>
      <c r="U1379" s="211"/>
      <c r="V1379" s="211"/>
      <c r="W1379" s="211"/>
      <c r="X1379" s="211"/>
      <c r="Y1379" s="211"/>
      <c r="Z1379" s="211"/>
      <c r="AA1379" s="211"/>
      <c r="AB1379" s="211"/>
      <c r="AC1379" s="211"/>
      <c r="AD1379" s="211"/>
    </row>
    <row r="1380" spans="1:30" ht="13.35" customHeight="1">
      <c r="A1380" s="540" t="s">
        <v>5637</v>
      </c>
      <c r="B1380" s="540"/>
      <c r="C1380" s="540"/>
      <c r="D1380" s="540"/>
      <c r="E1380" s="540"/>
      <c r="F1380" s="540" t="s">
        <v>7103</v>
      </c>
      <c r="G1380" s="540"/>
      <c r="H1380" s="540"/>
      <c r="I1380" s="540"/>
      <c r="J1380" s="540"/>
      <c r="K1380" s="540"/>
      <c r="L1380" s="540"/>
      <c r="M1380" s="540"/>
      <c r="N1380" s="540"/>
      <c r="O1380" s="540"/>
      <c r="P1380" s="540"/>
      <c r="Q1380" s="540"/>
      <c r="R1380" s="540"/>
      <c r="S1380" s="540"/>
      <c r="T1380" s="540"/>
      <c r="U1380" s="540"/>
      <c r="V1380" s="540"/>
      <c r="W1380" s="540"/>
      <c r="X1380" s="540"/>
      <c r="Y1380" s="540"/>
      <c r="Z1380" s="540"/>
      <c r="AA1380" s="540"/>
      <c r="AB1380" s="540"/>
      <c r="AC1380" s="540"/>
      <c r="AD1380" s="540"/>
    </row>
    <row r="1381" spans="1:30" ht="10.8" customHeight="1">
      <c r="A1381" s="211"/>
      <c r="B1381" s="211"/>
      <c r="C1381" s="211"/>
      <c r="D1381" s="211"/>
      <c r="E1381" s="211"/>
      <c r="F1381" s="211"/>
      <c r="G1381" s="211"/>
      <c r="H1381" s="211"/>
      <c r="I1381" s="211"/>
      <c r="J1381" s="211"/>
      <c r="K1381" s="211"/>
      <c r="L1381" s="211"/>
      <c r="M1381" s="211"/>
      <c r="N1381" s="211"/>
      <c r="O1381" s="211"/>
      <c r="P1381" s="211"/>
      <c r="Q1381" s="211"/>
      <c r="R1381" s="211"/>
      <c r="S1381" s="211"/>
      <c r="T1381" s="211"/>
      <c r="U1381" s="211"/>
      <c r="V1381" s="211"/>
      <c r="W1381" s="211"/>
      <c r="X1381" s="211"/>
      <c r="Y1381" s="211"/>
      <c r="Z1381" s="211"/>
      <c r="AA1381" s="211"/>
      <c r="AB1381" s="211"/>
      <c r="AC1381" s="211"/>
      <c r="AD1381" s="211"/>
    </row>
    <row r="1382" spans="1:30" ht="22.95" customHeight="1">
      <c r="A1382" s="211" t="s">
        <v>6917</v>
      </c>
      <c r="B1382" s="211"/>
      <c r="C1382" s="211"/>
      <c r="D1382" s="211"/>
      <c r="E1382" s="211"/>
      <c r="F1382" s="211"/>
      <c r="G1382" s="211"/>
      <c r="H1382" s="211"/>
      <c r="I1382" s="211"/>
      <c r="J1382" s="211"/>
      <c r="K1382" s="211"/>
      <c r="L1382" s="211"/>
      <c r="M1382" s="211"/>
      <c r="N1382" s="211"/>
      <c r="O1382" s="211"/>
      <c r="P1382" s="211"/>
      <c r="Q1382" s="211"/>
      <c r="R1382" s="211"/>
      <c r="S1382" s="211"/>
      <c r="T1382" s="211"/>
      <c r="U1382" s="211"/>
      <c r="V1382" s="211"/>
      <c r="W1382" s="211"/>
      <c r="X1382" s="211"/>
      <c r="Y1382" s="211" t="s">
        <v>5647</v>
      </c>
      <c r="Z1382" s="211"/>
      <c r="AA1382" s="211"/>
      <c r="AB1382" s="211"/>
      <c r="AC1382" s="211"/>
      <c r="AD1382" s="211"/>
    </row>
    <row r="1383" spans="1:30" ht="10.8" customHeight="1">
      <c r="A1383" s="211"/>
      <c r="B1383" s="211"/>
      <c r="C1383" s="211"/>
      <c r="D1383" s="211"/>
      <c r="E1383" s="211"/>
      <c r="F1383" s="211"/>
      <c r="G1383" s="211"/>
      <c r="H1383" s="211"/>
      <c r="I1383" s="211"/>
      <c r="J1383" s="211"/>
      <c r="K1383" s="211"/>
      <c r="L1383" s="211"/>
      <c r="M1383" s="211"/>
      <c r="N1383" s="211"/>
      <c r="O1383" s="211"/>
      <c r="P1383" s="211"/>
      <c r="Q1383" s="211"/>
      <c r="R1383" s="211"/>
      <c r="S1383" s="211"/>
      <c r="T1383" s="211"/>
      <c r="U1383" s="211"/>
      <c r="V1383" s="211"/>
      <c r="W1383" s="211"/>
      <c r="X1383" s="211"/>
      <c r="Y1383" s="211"/>
      <c r="Z1383" s="211"/>
      <c r="AA1383" s="211"/>
      <c r="AB1383" s="211"/>
      <c r="AC1383" s="211"/>
      <c r="AD1383" s="211"/>
    </row>
    <row r="1384" spans="1:30" ht="11.4" customHeight="1">
      <c r="A1384" s="501" t="s">
        <v>5628</v>
      </c>
      <c r="B1384" s="502"/>
      <c r="C1384" s="502"/>
      <c r="D1384" s="502"/>
      <c r="E1384" s="502"/>
      <c r="F1384" s="502"/>
      <c r="G1384" s="503"/>
      <c r="H1384" s="501" t="s">
        <v>5638</v>
      </c>
      <c r="I1384" s="502"/>
      <c r="J1384" s="502"/>
      <c r="K1384" s="502"/>
      <c r="L1384" s="503"/>
      <c r="M1384" s="504" t="s">
        <v>5639</v>
      </c>
      <c r="N1384" s="505"/>
      <c r="O1384" s="504" t="s">
        <v>5640</v>
      </c>
      <c r="P1384" s="506"/>
      <c r="Q1384" s="506"/>
      <c r="R1384" s="505"/>
      <c r="S1384" s="504" t="s">
        <v>5641</v>
      </c>
      <c r="T1384" s="506"/>
      <c r="U1384" s="506"/>
      <c r="V1384" s="505"/>
      <c r="W1384" s="504" t="s">
        <v>5631</v>
      </c>
      <c r="X1384" s="506"/>
      <c r="Y1384" s="506"/>
      <c r="Z1384" s="506"/>
      <c r="AA1384" s="505"/>
      <c r="AB1384" s="504" t="s">
        <v>5642</v>
      </c>
      <c r="AC1384" s="506"/>
      <c r="AD1384" s="505"/>
    </row>
    <row r="1385" spans="1:30" ht="11.4" customHeight="1">
      <c r="A1385" s="507" t="s">
        <v>5675</v>
      </c>
      <c r="B1385" s="508"/>
      <c r="C1385" s="508"/>
      <c r="D1385" s="508"/>
      <c r="E1385" s="508"/>
      <c r="F1385" s="508"/>
      <c r="G1385" s="509"/>
      <c r="H1385" s="507" t="s">
        <v>5676</v>
      </c>
      <c r="I1385" s="508"/>
      <c r="J1385" s="508"/>
      <c r="K1385" s="508"/>
      <c r="L1385" s="509"/>
      <c r="M1385" s="512">
        <v>11.56</v>
      </c>
      <c r="N1385" s="514"/>
      <c r="O1385" s="512">
        <v>29.14</v>
      </c>
      <c r="P1385" s="513"/>
      <c r="Q1385" s="513"/>
      <c r="R1385" s="514"/>
      <c r="S1385" s="515">
        <v>152.11000000000001</v>
      </c>
      <c r="T1385" s="516"/>
      <c r="U1385" s="516"/>
      <c r="V1385" s="517"/>
      <c r="W1385" s="518">
        <v>6.2700000000000006E-2</v>
      </c>
      <c r="X1385" s="519"/>
      <c r="Y1385" s="519"/>
      <c r="Z1385" s="519"/>
      <c r="AA1385" s="520"/>
      <c r="AB1385" s="510">
        <v>1.82</v>
      </c>
      <c r="AC1385" s="528"/>
      <c r="AD1385" s="511"/>
    </row>
    <row r="1386" spans="1:30" ht="11.4" customHeight="1">
      <c r="A1386" s="507" t="s">
        <v>5658</v>
      </c>
      <c r="B1386" s="508"/>
      <c r="C1386" s="508"/>
      <c r="D1386" s="508"/>
      <c r="E1386" s="508"/>
      <c r="F1386" s="508"/>
      <c r="G1386" s="509"/>
      <c r="H1386" s="507" t="s">
        <v>5659</v>
      </c>
      <c r="I1386" s="508"/>
      <c r="J1386" s="508"/>
      <c r="K1386" s="508"/>
      <c r="L1386" s="509"/>
      <c r="M1386" s="510">
        <v>8.09</v>
      </c>
      <c r="N1386" s="511"/>
      <c r="O1386" s="512">
        <v>22.05</v>
      </c>
      <c r="P1386" s="513"/>
      <c r="Q1386" s="513"/>
      <c r="R1386" s="514"/>
      <c r="S1386" s="515">
        <v>172.66</v>
      </c>
      <c r="T1386" s="516"/>
      <c r="U1386" s="516"/>
      <c r="V1386" s="517"/>
      <c r="W1386" s="518">
        <v>7.5600000000000001E-2</v>
      </c>
      <c r="X1386" s="519"/>
      <c r="Y1386" s="519"/>
      <c r="Z1386" s="519"/>
      <c r="AA1386" s="520"/>
      <c r="AB1386" s="510">
        <v>1.66</v>
      </c>
      <c r="AC1386" s="528"/>
      <c r="AD1386" s="511"/>
    </row>
    <row r="1387" spans="1:30" ht="11.4" customHeight="1">
      <c r="A1387" s="507" t="s">
        <v>5656</v>
      </c>
      <c r="B1387" s="508"/>
      <c r="C1387" s="508"/>
      <c r="D1387" s="508"/>
      <c r="E1387" s="508"/>
      <c r="F1387" s="508"/>
      <c r="G1387" s="509"/>
      <c r="H1387" s="507" t="s">
        <v>5657</v>
      </c>
      <c r="I1387" s="508"/>
      <c r="J1387" s="508"/>
      <c r="K1387" s="508"/>
      <c r="L1387" s="509"/>
      <c r="M1387" s="512">
        <v>11.56</v>
      </c>
      <c r="N1387" s="514"/>
      <c r="O1387" s="512">
        <v>29.79</v>
      </c>
      <c r="P1387" s="513"/>
      <c r="Q1387" s="513"/>
      <c r="R1387" s="514"/>
      <c r="S1387" s="515">
        <v>157.77000000000001</v>
      </c>
      <c r="T1387" s="516"/>
      <c r="U1387" s="516"/>
      <c r="V1387" s="517"/>
      <c r="W1387" s="518">
        <v>5.6899999999999999E-2</v>
      </c>
      <c r="X1387" s="519"/>
      <c r="Y1387" s="519"/>
      <c r="Z1387" s="519"/>
      <c r="AA1387" s="520"/>
      <c r="AB1387" s="510">
        <v>1.69</v>
      </c>
      <c r="AC1387" s="528"/>
      <c r="AD1387" s="511"/>
    </row>
    <row r="1388" spans="1:30" ht="11.4" customHeight="1">
      <c r="A1388" s="521" t="s">
        <v>5646</v>
      </c>
      <c r="B1388" s="521"/>
      <c r="C1388" s="521"/>
      <c r="D1388" s="521"/>
      <c r="E1388" s="521"/>
      <c r="F1388" s="521"/>
      <c r="G1388" s="521"/>
      <c r="H1388" s="521"/>
      <c r="I1388" s="521"/>
      <c r="J1388" s="521"/>
      <c r="K1388" s="521"/>
      <c r="L1388" s="521"/>
      <c r="M1388" s="521"/>
      <c r="N1388" s="521"/>
      <c r="O1388" s="521"/>
      <c r="P1388" s="521"/>
      <c r="Q1388" s="521"/>
      <c r="R1388" s="521"/>
      <c r="S1388" s="521"/>
      <c r="T1388" s="521"/>
      <c r="U1388" s="521"/>
      <c r="V1388" s="521"/>
      <c r="W1388" s="521"/>
      <c r="X1388" s="521"/>
      <c r="Y1388" s="510">
        <v>5.17</v>
      </c>
      <c r="Z1388" s="528"/>
      <c r="AA1388" s="528"/>
      <c r="AB1388" s="528"/>
      <c r="AC1388" s="528"/>
      <c r="AD1388" s="511"/>
    </row>
    <row r="1389" spans="1:30" ht="10.8" customHeight="1">
      <c r="A1389" s="211"/>
      <c r="B1389" s="211"/>
      <c r="C1389" s="211"/>
      <c r="D1389" s="211"/>
      <c r="E1389" s="211"/>
      <c r="F1389" s="211"/>
      <c r="G1389" s="211"/>
      <c r="H1389" s="211"/>
      <c r="I1389" s="211"/>
      <c r="J1389" s="211"/>
      <c r="K1389" s="211"/>
      <c r="L1389" s="211"/>
      <c r="M1389" s="211"/>
      <c r="N1389" s="211"/>
      <c r="O1389" s="211"/>
      <c r="P1389" s="211"/>
      <c r="Q1389" s="211"/>
      <c r="R1389" s="211"/>
      <c r="S1389" s="211"/>
      <c r="T1389" s="211"/>
      <c r="U1389" s="211"/>
      <c r="V1389" s="211"/>
      <c r="W1389" s="211"/>
      <c r="X1389" s="211"/>
      <c r="Y1389" s="211"/>
      <c r="Z1389" s="211"/>
      <c r="AA1389" s="211"/>
      <c r="AB1389" s="211"/>
      <c r="AC1389" s="211"/>
      <c r="AD1389" s="211"/>
    </row>
    <row r="1390" spans="1:30" ht="11.4" customHeight="1">
      <c r="A1390" s="501" t="s">
        <v>5628</v>
      </c>
      <c r="B1390" s="502"/>
      <c r="C1390" s="502"/>
      <c r="D1390" s="502"/>
      <c r="E1390" s="502"/>
      <c r="F1390" s="502"/>
      <c r="G1390" s="503"/>
      <c r="H1390" s="501" t="s">
        <v>5629</v>
      </c>
      <c r="I1390" s="502"/>
      <c r="J1390" s="502"/>
      <c r="K1390" s="502"/>
      <c r="L1390" s="502"/>
      <c r="M1390" s="502"/>
      <c r="N1390" s="502"/>
      <c r="O1390" s="503"/>
      <c r="P1390" s="522" t="s">
        <v>180</v>
      </c>
      <c r="Q1390" s="523"/>
      <c r="R1390" s="523"/>
      <c r="S1390" s="524"/>
      <c r="T1390" s="504" t="s">
        <v>5630</v>
      </c>
      <c r="U1390" s="506"/>
      <c r="V1390" s="506"/>
      <c r="W1390" s="505"/>
      <c r="X1390" s="504" t="s">
        <v>5631</v>
      </c>
      <c r="Y1390" s="506"/>
      <c r="Z1390" s="506"/>
      <c r="AA1390" s="506"/>
      <c r="AB1390" s="505"/>
      <c r="AC1390" s="504" t="s">
        <v>5632</v>
      </c>
      <c r="AD1390" s="505"/>
    </row>
    <row r="1391" spans="1:30" ht="45.9" customHeight="1">
      <c r="A1391" s="507" t="s">
        <v>5771</v>
      </c>
      <c r="B1391" s="508"/>
      <c r="C1391" s="508"/>
      <c r="D1391" s="508"/>
      <c r="E1391" s="508"/>
      <c r="F1391" s="508"/>
      <c r="G1391" s="509"/>
      <c r="H1391" s="507" t="s">
        <v>957</v>
      </c>
      <c r="I1391" s="508"/>
      <c r="J1391" s="508"/>
      <c r="K1391" s="508"/>
      <c r="L1391" s="508"/>
      <c r="M1391" s="508"/>
      <c r="N1391" s="508"/>
      <c r="O1391" s="509"/>
      <c r="P1391" s="525" t="s">
        <v>71</v>
      </c>
      <c r="Q1391" s="526"/>
      <c r="R1391" s="526"/>
      <c r="S1391" s="527"/>
      <c r="T1391" s="510">
        <v>0.65</v>
      </c>
      <c r="U1391" s="528"/>
      <c r="V1391" s="528"/>
      <c r="W1391" s="511"/>
      <c r="X1391" s="518">
        <v>1.4</v>
      </c>
      <c r="Y1391" s="519"/>
      <c r="Z1391" s="519"/>
      <c r="AA1391" s="519"/>
      <c r="AB1391" s="520"/>
      <c r="AC1391" s="510">
        <v>0.91</v>
      </c>
      <c r="AD1391" s="511"/>
    </row>
    <row r="1392" spans="1:30" ht="22.95" customHeight="1">
      <c r="A1392" s="507" t="s">
        <v>5770</v>
      </c>
      <c r="B1392" s="508"/>
      <c r="C1392" s="508"/>
      <c r="D1392" s="508"/>
      <c r="E1392" s="508"/>
      <c r="F1392" s="508"/>
      <c r="G1392" s="509"/>
      <c r="H1392" s="507" t="s">
        <v>366</v>
      </c>
      <c r="I1392" s="508"/>
      <c r="J1392" s="508"/>
      <c r="K1392" s="508"/>
      <c r="L1392" s="508"/>
      <c r="M1392" s="508"/>
      <c r="N1392" s="508"/>
      <c r="O1392" s="509"/>
      <c r="P1392" s="525" t="s">
        <v>71</v>
      </c>
      <c r="Q1392" s="526"/>
      <c r="R1392" s="526"/>
      <c r="S1392" s="527"/>
      <c r="T1392" s="510">
        <v>0.84</v>
      </c>
      <c r="U1392" s="528"/>
      <c r="V1392" s="528"/>
      <c r="W1392" s="511"/>
      <c r="X1392" s="518">
        <v>1.3332999999999999</v>
      </c>
      <c r="Y1392" s="519"/>
      <c r="Z1392" s="519"/>
      <c r="AA1392" s="519"/>
      <c r="AB1392" s="520"/>
      <c r="AC1392" s="510">
        <v>1.1100000000000001</v>
      </c>
      <c r="AD1392" s="511"/>
    </row>
    <row r="1393" spans="1:30" ht="57.45" customHeight="1">
      <c r="A1393" s="507" t="s">
        <v>5779</v>
      </c>
      <c r="B1393" s="508"/>
      <c r="C1393" s="508"/>
      <c r="D1393" s="508"/>
      <c r="E1393" s="508"/>
      <c r="F1393" s="508"/>
      <c r="G1393" s="509"/>
      <c r="H1393" s="507" t="s">
        <v>5780</v>
      </c>
      <c r="I1393" s="508"/>
      <c r="J1393" s="508"/>
      <c r="K1393" s="508"/>
      <c r="L1393" s="508"/>
      <c r="M1393" s="508"/>
      <c r="N1393" s="508"/>
      <c r="O1393" s="509"/>
      <c r="P1393" s="525" t="s">
        <v>66</v>
      </c>
      <c r="Q1393" s="526"/>
      <c r="R1393" s="526"/>
      <c r="S1393" s="527"/>
      <c r="T1393" s="512">
        <v>11.07</v>
      </c>
      <c r="U1393" s="513"/>
      <c r="V1393" s="513"/>
      <c r="W1393" s="514"/>
      <c r="X1393" s="518">
        <v>1.0226999999999999</v>
      </c>
      <c r="Y1393" s="519"/>
      <c r="Z1393" s="519"/>
      <c r="AA1393" s="519"/>
      <c r="AB1393" s="520"/>
      <c r="AC1393" s="512">
        <v>11.32</v>
      </c>
      <c r="AD1393" s="514"/>
    </row>
    <row r="1394" spans="1:30" ht="34.5" customHeight="1">
      <c r="A1394" s="507" t="s">
        <v>5777</v>
      </c>
      <c r="B1394" s="508"/>
      <c r="C1394" s="508"/>
      <c r="D1394" s="508"/>
      <c r="E1394" s="508"/>
      <c r="F1394" s="508"/>
      <c r="G1394" s="509"/>
      <c r="H1394" s="507" t="s">
        <v>5778</v>
      </c>
      <c r="I1394" s="508"/>
      <c r="J1394" s="508"/>
      <c r="K1394" s="508"/>
      <c r="L1394" s="508"/>
      <c r="M1394" s="508"/>
      <c r="N1394" s="508"/>
      <c r="O1394" s="509"/>
      <c r="P1394" s="525" t="s">
        <v>66</v>
      </c>
      <c r="Q1394" s="526"/>
      <c r="R1394" s="526"/>
      <c r="S1394" s="527"/>
      <c r="T1394" s="512">
        <v>43</v>
      </c>
      <c r="U1394" s="513"/>
      <c r="V1394" s="513"/>
      <c r="W1394" s="514"/>
      <c r="X1394" s="518">
        <v>1.0226999999999999</v>
      </c>
      <c r="Y1394" s="519"/>
      <c r="Z1394" s="519"/>
      <c r="AA1394" s="519"/>
      <c r="AB1394" s="520"/>
      <c r="AC1394" s="512">
        <v>43.97</v>
      </c>
      <c r="AD1394" s="514"/>
    </row>
    <row r="1395" spans="1:30" ht="11.4" customHeight="1">
      <c r="A1395" s="521" t="s">
        <v>5633</v>
      </c>
      <c r="B1395" s="521"/>
      <c r="C1395" s="521"/>
      <c r="D1395" s="521"/>
      <c r="E1395" s="521"/>
      <c r="F1395" s="521"/>
      <c r="G1395" s="521"/>
      <c r="H1395" s="521"/>
      <c r="I1395" s="521"/>
      <c r="J1395" s="521"/>
      <c r="K1395" s="521"/>
      <c r="L1395" s="521"/>
      <c r="M1395" s="521"/>
      <c r="N1395" s="521"/>
      <c r="O1395" s="521"/>
      <c r="P1395" s="521"/>
      <c r="Q1395" s="521"/>
      <c r="R1395" s="521"/>
      <c r="S1395" s="521"/>
      <c r="T1395" s="521"/>
      <c r="U1395" s="521"/>
      <c r="V1395" s="521"/>
      <c r="W1395" s="521"/>
      <c r="X1395" s="521"/>
      <c r="Y1395" s="512">
        <v>57.31</v>
      </c>
      <c r="Z1395" s="513"/>
      <c r="AA1395" s="513"/>
      <c r="AB1395" s="513"/>
      <c r="AC1395" s="513"/>
      <c r="AD1395" s="514"/>
    </row>
    <row r="1396" spans="1:30" ht="10.8" customHeight="1">
      <c r="A1396" s="211"/>
      <c r="B1396" s="211"/>
      <c r="C1396" s="211"/>
      <c r="D1396" s="211"/>
      <c r="E1396" s="211"/>
      <c r="F1396" s="211"/>
      <c r="G1396" s="211"/>
      <c r="H1396" s="211"/>
      <c r="I1396" s="211"/>
      <c r="J1396" s="211"/>
      <c r="K1396" s="211"/>
      <c r="L1396" s="211"/>
      <c r="M1396" s="211"/>
      <c r="N1396" s="211"/>
      <c r="O1396" s="211"/>
      <c r="P1396" s="211"/>
      <c r="Q1396" s="211"/>
      <c r="R1396" s="211"/>
      <c r="S1396" s="211"/>
      <c r="T1396" s="211"/>
      <c r="U1396" s="211"/>
      <c r="V1396" s="211"/>
      <c r="W1396" s="211"/>
      <c r="X1396" s="211"/>
      <c r="Y1396" s="211"/>
      <c r="Z1396" s="211"/>
      <c r="AA1396" s="211"/>
      <c r="AB1396" s="211"/>
      <c r="AC1396" s="211"/>
      <c r="AD1396" s="211"/>
    </row>
    <row r="1397" spans="1:30" ht="11.4" customHeight="1">
      <c r="A1397" s="504" t="s">
        <v>5634</v>
      </c>
      <c r="B1397" s="506"/>
      <c r="C1397" s="506"/>
      <c r="D1397" s="506"/>
      <c r="E1397" s="506"/>
      <c r="F1397" s="506"/>
      <c r="G1397" s="506"/>
      <c r="H1397" s="506"/>
      <c r="I1397" s="506"/>
      <c r="J1397" s="506"/>
      <c r="K1397" s="506"/>
      <c r="L1397" s="506"/>
      <c r="M1397" s="506"/>
      <c r="N1397" s="506"/>
      <c r="O1397" s="506"/>
      <c r="P1397" s="506"/>
      <c r="Q1397" s="506"/>
      <c r="R1397" s="506"/>
      <c r="S1397" s="506"/>
      <c r="T1397" s="506"/>
      <c r="U1397" s="506"/>
      <c r="V1397" s="506"/>
      <c r="W1397" s="506"/>
      <c r="X1397" s="505"/>
      <c r="Y1397" s="537">
        <v>62.48</v>
      </c>
      <c r="Z1397" s="538"/>
      <c r="AA1397" s="538"/>
      <c r="AB1397" s="538"/>
      <c r="AC1397" s="538"/>
      <c r="AD1397" s="539"/>
    </row>
    <row r="1398" spans="1:30" ht="11.4" customHeight="1">
      <c r="A1398" s="504" t="s">
        <v>6910</v>
      </c>
      <c r="B1398" s="506"/>
      <c r="C1398" s="506"/>
      <c r="D1398" s="506"/>
      <c r="E1398" s="506"/>
      <c r="F1398" s="506"/>
      <c r="G1398" s="506"/>
      <c r="H1398" s="506"/>
      <c r="I1398" s="506"/>
      <c r="J1398" s="506"/>
      <c r="K1398" s="506"/>
      <c r="L1398" s="506"/>
      <c r="M1398" s="506"/>
      <c r="N1398" s="506"/>
      <c r="O1398" s="506"/>
      <c r="P1398" s="506"/>
      <c r="Q1398" s="506"/>
      <c r="R1398" s="506"/>
      <c r="S1398" s="506"/>
      <c r="T1398" s="506"/>
      <c r="U1398" s="506"/>
      <c r="V1398" s="506"/>
      <c r="W1398" s="506"/>
      <c r="X1398" s="505"/>
      <c r="Y1398" s="537">
        <v>13.03</v>
      </c>
      <c r="Z1398" s="538"/>
      <c r="AA1398" s="538"/>
      <c r="AB1398" s="538"/>
      <c r="AC1398" s="538"/>
      <c r="AD1398" s="539"/>
    </row>
    <row r="1399" spans="1:30" ht="11.4" customHeight="1">
      <c r="A1399" s="504" t="s">
        <v>5636</v>
      </c>
      <c r="B1399" s="506"/>
      <c r="C1399" s="506"/>
      <c r="D1399" s="506"/>
      <c r="E1399" s="506"/>
      <c r="F1399" s="506"/>
      <c r="G1399" s="506"/>
      <c r="H1399" s="506"/>
      <c r="I1399" s="506"/>
      <c r="J1399" s="506"/>
      <c r="K1399" s="506"/>
      <c r="L1399" s="506"/>
      <c r="M1399" s="506"/>
      <c r="N1399" s="506"/>
      <c r="O1399" s="506"/>
      <c r="P1399" s="506"/>
      <c r="Q1399" s="506"/>
      <c r="R1399" s="506"/>
      <c r="S1399" s="506"/>
      <c r="T1399" s="506"/>
      <c r="U1399" s="506"/>
      <c r="V1399" s="506"/>
      <c r="W1399" s="506"/>
      <c r="X1399" s="505"/>
      <c r="Y1399" s="537">
        <v>75.510000000000005</v>
      </c>
      <c r="Z1399" s="538"/>
      <c r="AA1399" s="538"/>
      <c r="AB1399" s="538"/>
      <c r="AC1399" s="538"/>
      <c r="AD1399" s="539"/>
    </row>
    <row r="1400" spans="1:30" ht="10.8" customHeight="1">
      <c r="A1400" s="211"/>
      <c r="B1400" s="211"/>
      <c r="C1400" s="211"/>
      <c r="D1400" s="211"/>
      <c r="E1400" s="211"/>
      <c r="F1400" s="211"/>
      <c r="G1400" s="211"/>
      <c r="H1400" s="211"/>
      <c r="I1400" s="211"/>
      <c r="J1400" s="211"/>
      <c r="K1400" s="211"/>
      <c r="L1400" s="211"/>
      <c r="M1400" s="211"/>
      <c r="N1400" s="211"/>
      <c r="O1400" s="211"/>
      <c r="P1400" s="211"/>
      <c r="Q1400" s="211"/>
      <c r="R1400" s="211"/>
      <c r="S1400" s="211"/>
      <c r="T1400" s="211"/>
      <c r="U1400" s="211"/>
      <c r="V1400" s="211"/>
      <c r="W1400" s="211"/>
      <c r="X1400" s="211"/>
      <c r="Y1400" s="211"/>
      <c r="Z1400" s="211"/>
      <c r="AA1400" s="211"/>
      <c r="AB1400" s="211"/>
      <c r="AC1400" s="211"/>
      <c r="AD1400" s="211"/>
    </row>
    <row r="1401" spans="1:30" ht="13.35" customHeight="1">
      <c r="A1401" s="540" t="s">
        <v>5637</v>
      </c>
      <c r="B1401" s="540"/>
      <c r="C1401" s="540"/>
      <c r="D1401" s="540"/>
      <c r="E1401" s="540"/>
      <c r="F1401" s="540" t="s">
        <v>6918</v>
      </c>
      <c r="G1401" s="540"/>
      <c r="H1401" s="540"/>
      <c r="I1401" s="540"/>
      <c r="J1401" s="540"/>
      <c r="K1401" s="540"/>
      <c r="L1401" s="540"/>
      <c r="M1401" s="540"/>
      <c r="N1401" s="540"/>
      <c r="O1401" s="540"/>
      <c r="P1401" s="540"/>
      <c r="Q1401" s="540"/>
      <c r="R1401" s="540"/>
      <c r="S1401" s="540"/>
      <c r="T1401" s="540"/>
      <c r="U1401" s="540"/>
      <c r="V1401" s="540"/>
      <c r="W1401" s="540"/>
      <c r="X1401" s="540"/>
      <c r="Y1401" s="540"/>
      <c r="Z1401" s="540"/>
      <c r="AA1401" s="540"/>
      <c r="AB1401" s="540"/>
      <c r="AC1401" s="540"/>
      <c r="AD1401" s="540"/>
    </row>
    <row r="1402" spans="1:30" ht="10.8" customHeight="1">
      <c r="A1402" s="211"/>
      <c r="B1402" s="211"/>
      <c r="C1402" s="211"/>
      <c r="D1402" s="211"/>
      <c r="E1402" s="211"/>
      <c r="F1402" s="211"/>
      <c r="G1402" s="211"/>
      <c r="H1402" s="211"/>
      <c r="I1402" s="211"/>
      <c r="J1402" s="211"/>
      <c r="K1402" s="211"/>
      <c r="L1402" s="211"/>
      <c r="M1402" s="211"/>
      <c r="N1402" s="211"/>
      <c r="O1402" s="211"/>
      <c r="P1402" s="211"/>
      <c r="Q1402" s="211"/>
      <c r="R1402" s="211"/>
      <c r="S1402" s="211"/>
      <c r="T1402" s="211"/>
      <c r="U1402" s="211"/>
      <c r="V1402" s="211"/>
      <c r="W1402" s="211"/>
      <c r="X1402" s="211"/>
      <c r="Y1402" s="211"/>
      <c r="Z1402" s="211"/>
      <c r="AA1402" s="211"/>
      <c r="AB1402" s="211"/>
      <c r="AC1402" s="211"/>
      <c r="AD1402" s="211"/>
    </row>
    <row r="1403" spans="1:30" ht="22.95" customHeight="1">
      <c r="A1403" s="211" t="s">
        <v>6915</v>
      </c>
      <c r="B1403" s="211"/>
      <c r="C1403" s="211"/>
      <c r="D1403" s="211"/>
      <c r="E1403" s="211"/>
      <c r="F1403" s="211"/>
      <c r="G1403" s="211"/>
      <c r="H1403" s="211"/>
      <c r="I1403" s="211"/>
      <c r="J1403" s="211"/>
      <c r="K1403" s="211"/>
      <c r="L1403" s="211"/>
      <c r="M1403" s="211"/>
      <c r="N1403" s="211"/>
      <c r="O1403" s="211"/>
      <c r="P1403" s="211"/>
      <c r="Q1403" s="211"/>
      <c r="R1403" s="211"/>
      <c r="S1403" s="211"/>
      <c r="T1403" s="211"/>
      <c r="U1403" s="211"/>
      <c r="V1403" s="211"/>
      <c r="W1403" s="211"/>
      <c r="X1403" s="211"/>
      <c r="Y1403" s="211" t="s">
        <v>5647</v>
      </c>
      <c r="Z1403" s="211"/>
      <c r="AA1403" s="211"/>
      <c r="AB1403" s="211"/>
      <c r="AC1403" s="211"/>
      <c r="AD1403" s="211"/>
    </row>
    <row r="1404" spans="1:30" ht="10.8" customHeight="1">
      <c r="A1404" s="211"/>
      <c r="B1404" s="211"/>
      <c r="C1404" s="211"/>
      <c r="D1404" s="211"/>
      <c r="E1404" s="211"/>
      <c r="F1404" s="211"/>
      <c r="G1404" s="211"/>
      <c r="H1404" s="211"/>
      <c r="I1404" s="211"/>
      <c r="J1404" s="211"/>
      <c r="K1404" s="211"/>
      <c r="L1404" s="211"/>
      <c r="M1404" s="211"/>
      <c r="N1404" s="211"/>
      <c r="O1404" s="211"/>
      <c r="P1404" s="211"/>
      <c r="Q1404" s="211"/>
      <c r="R1404" s="211"/>
      <c r="S1404" s="211"/>
      <c r="T1404" s="211"/>
      <c r="U1404" s="211"/>
      <c r="V1404" s="211"/>
      <c r="W1404" s="211"/>
      <c r="X1404" s="211"/>
      <c r="Y1404" s="211"/>
      <c r="Z1404" s="211"/>
      <c r="AA1404" s="211"/>
      <c r="AB1404" s="211"/>
      <c r="AC1404" s="211"/>
      <c r="AD1404" s="211"/>
    </row>
    <row r="1405" spans="1:30" ht="11.4" customHeight="1">
      <c r="A1405" s="501" t="s">
        <v>5628</v>
      </c>
      <c r="B1405" s="502"/>
      <c r="C1405" s="502"/>
      <c r="D1405" s="502"/>
      <c r="E1405" s="502"/>
      <c r="F1405" s="502"/>
      <c r="G1405" s="503"/>
      <c r="H1405" s="501" t="s">
        <v>5638</v>
      </c>
      <c r="I1405" s="502"/>
      <c r="J1405" s="502"/>
      <c r="K1405" s="502"/>
      <c r="L1405" s="503"/>
      <c r="M1405" s="504" t="s">
        <v>5639</v>
      </c>
      <c r="N1405" s="505"/>
      <c r="O1405" s="504" t="s">
        <v>5640</v>
      </c>
      <c r="P1405" s="506"/>
      <c r="Q1405" s="506"/>
      <c r="R1405" s="505"/>
      <c r="S1405" s="504" t="s">
        <v>5641</v>
      </c>
      <c r="T1405" s="506"/>
      <c r="U1405" s="506"/>
      <c r="V1405" s="505"/>
      <c r="W1405" s="504" t="s">
        <v>5631</v>
      </c>
      <c r="X1405" s="506"/>
      <c r="Y1405" s="506"/>
      <c r="Z1405" s="506"/>
      <c r="AA1405" s="505"/>
      <c r="AB1405" s="504" t="s">
        <v>5642</v>
      </c>
      <c r="AC1405" s="506"/>
      <c r="AD1405" s="505"/>
    </row>
    <row r="1406" spans="1:30" ht="11.4" customHeight="1">
      <c r="A1406" s="507" t="s">
        <v>5675</v>
      </c>
      <c r="B1406" s="508"/>
      <c r="C1406" s="508"/>
      <c r="D1406" s="508"/>
      <c r="E1406" s="508"/>
      <c r="F1406" s="508"/>
      <c r="G1406" s="509"/>
      <c r="H1406" s="507" t="s">
        <v>5676</v>
      </c>
      <c r="I1406" s="508"/>
      <c r="J1406" s="508"/>
      <c r="K1406" s="508"/>
      <c r="L1406" s="509"/>
      <c r="M1406" s="512">
        <v>11.56</v>
      </c>
      <c r="N1406" s="514"/>
      <c r="O1406" s="512">
        <v>29.14</v>
      </c>
      <c r="P1406" s="513"/>
      <c r="Q1406" s="513"/>
      <c r="R1406" s="514"/>
      <c r="S1406" s="515">
        <v>152.11000000000001</v>
      </c>
      <c r="T1406" s="516"/>
      <c r="U1406" s="516"/>
      <c r="V1406" s="517"/>
      <c r="W1406" s="518">
        <v>4.4499999999999998E-2</v>
      </c>
      <c r="X1406" s="519"/>
      <c r="Y1406" s="519"/>
      <c r="Z1406" s="519"/>
      <c r="AA1406" s="520"/>
      <c r="AB1406" s="510">
        <v>1.29</v>
      </c>
      <c r="AC1406" s="528"/>
      <c r="AD1406" s="511"/>
    </row>
    <row r="1407" spans="1:30" ht="11.4" customHeight="1">
      <c r="A1407" s="507" t="s">
        <v>5658</v>
      </c>
      <c r="B1407" s="508"/>
      <c r="C1407" s="508"/>
      <c r="D1407" s="508"/>
      <c r="E1407" s="508"/>
      <c r="F1407" s="508"/>
      <c r="G1407" s="509"/>
      <c r="H1407" s="507" t="s">
        <v>5659</v>
      </c>
      <c r="I1407" s="508"/>
      <c r="J1407" s="508"/>
      <c r="K1407" s="508"/>
      <c r="L1407" s="509"/>
      <c r="M1407" s="510">
        <v>8.09</v>
      </c>
      <c r="N1407" s="511"/>
      <c r="O1407" s="512">
        <v>22.05</v>
      </c>
      <c r="P1407" s="513"/>
      <c r="Q1407" s="513"/>
      <c r="R1407" s="514"/>
      <c r="S1407" s="515">
        <v>172.66</v>
      </c>
      <c r="T1407" s="516"/>
      <c r="U1407" s="516"/>
      <c r="V1407" s="517"/>
      <c r="W1407" s="518">
        <v>5.74E-2</v>
      </c>
      <c r="X1407" s="519"/>
      <c r="Y1407" s="519"/>
      <c r="Z1407" s="519"/>
      <c r="AA1407" s="520"/>
      <c r="AB1407" s="510">
        <v>1.26</v>
      </c>
      <c r="AC1407" s="528"/>
      <c r="AD1407" s="511"/>
    </row>
    <row r="1408" spans="1:30" ht="11.4" customHeight="1">
      <c r="A1408" s="507" t="s">
        <v>5656</v>
      </c>
      <c r="B1408" s="508"/>
      <c r="C1408" s="508"/>
      <c r="D1408" s="508"/>
      <c r="E1408" s="508"/>
      <c r="F1408" s="508"/>
      <c r="G1408" s="509"/>
      <c r="H1408" s="507" t="s">
        <v>5657</v>
      </c>
      <c r="I1408" s="508"/>
      <c r="J1408" s="508"/>
      <c r="K1408" s="508"/>
      <c r="L1408" s="509"/>
      <c r="M1408" s="512">
        <v>11.56</v>
      </c>
      <c r="N1408" s="514"/>
      <c r="O1408" s="512">
        <v>29.79</v>
      </c>
      <c r="P1408" s="513"/>
      <c r="Q1408" s="513"/>
      <c r="R1408" s="514"/>
      <c r="S1408" s="515">
        <v>157.77000000000001</v>
      </c>
      <c r="T1408" s="516"/>
      <c r="U1408" s="516"/>
      <c r="V1408" s="517"/>
      <c r="W1408" s="518">
        <v>5.6899999999999999E-2</v>
      </c>
      <c r="X1408" s="519"/>
      <c r="Y1408" s="519"/>
      <c r="Z1408" s="519"/>
      <c r="AA1408" s="520"/>
      <c r="AB1408" s="510">
        <v>1.69</v>
      </c>
      <c r="AC1408" s="528"/>
      <c r="AD1408" s="511"/>
    </row>
    <row r="1409" spans="1:30" ht="11.4" customHeight="1">
      <c r="A1409" s="521" t="s">
        <v>5646</v>
      </c>
      <c r="B1409" s="521"/>
      <c r="C1409" s="521"/>
      <c r="D1409" s="521"/>
      <c r="E1409" s="521"/>
      <c r="F1409" s="521"/>
      <c r="G1409" s="521"/>
      <c r="H1409" s="521"/>
      <c r="I1409" s="521"/>
      <c r="J1409" s="521"/>
      <c r="K1409" s="521"/>
      <c r="L1409" s="521"/>
      <c r="M1409" s="521"/>
      <c r="N1409" s="521"/>
      <c r="O1409" s="521"/>
      <c r="P1409" s="521"/>
      <c r="Q1409" s="521"/>
      <c r="R1409" s="521"/>
      <c r="S1409" s="521"/>
      <c r="T1409" s="521"/>
      <c r="U1409" s="521"/>
      <c r="V1409" s="521"/>
      <c r="W1409" s="521"/>
      <c r="X1409" s="521"/>
      <c r="Y1409" s="510">
        <v>4.24</v>
      </c>
      <c r="Z1409" s="528"/>
      <c r="AA1409" s="528"/>
      <c r="AB1409" s="528"/>
      <c r="AC1409" s="528"/>
      <c r="AD1409" s="511"/>
    </row>
    <row r="1410" spans="1:30" ht="10.8" customHeight="1">
      <c r="A1410" s="211"/>
      <c r="B1410" s="211"/>
      <c r="C1410" s="211"/>
      <c r="D1410" s="211"/>
      <c r="E1410" s="211"/>
      <c r="F1410" s="211"/>
      <c r="G1410" s="211"/>
      <c r="H1410" s="211"/>
      <c r="I1410" s="211"/>
      <c r="J1410" s="211"/>
      <c r="K1410" s="211"/>
      <c r="L1410" s="211"/>
      <c r="M1410" s="211"/>
      <c r="N1410" s="211"/>
      <c r="O1410" s="211"/>
      <c r="P1410" s="211"/>
      <c r="Q1410" s="211"/>
      <c r="R1410" s="211"/>
      <c r="S1410" s="211"/>
      <c r="T1410" s="211"/>
      <c r="U1410" s="211"/>
      <c r="V1410" s="211"/>
      <c r="W1410" s="211"/>
      <c r="X1410" s="211"/>
      <c r="Y1410" s="211"/>
      <c r="Z1410" s="211"/>
      <c r="AA1410" s="211"/>
      <c r="AB1410" s="211"/>
      <c r="AC1410" s="211"/>
      <c r="AD1410" s="211"/>
    </row>
    <row r="1411" spans="1:30" ht="11.4" customHeight="1">
      <c r="A1411" s="501" t="s">
        <v>5628</v>
      </c>
      <c r="B1411" s="502"/>
      <c r="C1411" s="502"/>
      <c r="D1411" s="502"/>
      <c r="E1411" s="502"/>
      <c r="F1411" s="502"/>
      <c r="G1411" s="503"/>
      <c r="H1411" s="501" t="s">
        <v>5629</v>
      </c>
      <c r="I1411" s="502"/>
      <c r="J1411" s="502"/>
      <c r="K1411" s="502"/>
      <c r="L1411" s="502"/>
      <c r="M1411" s="502"/>
      <c r="N1411" s="502"/>
      <c r="O1411" s="503"/>
      <c r="P1411" s="522" t="s">
        <v>180</v>
      </c>
      <c r="Q1411" s="523"/>
      <c r="R1411" s="523"/>
      <c r="S1411" s="524"/>
      <c r="T1411" s="504" t="s">
        <v>5630</v>
      </c>
      <c r="U1411" s="506"/>
      <c r="V1411" s="506"/>
      <c r="W1411" s="505"/>
      <c r="X1411" s="504" t="s">
        <v>5631</v>
      </c>
      <c r="Y1411" s="506"/>
      <c r="Z1411" s="506"/>
      <c r="AA1411" s="506"/>
      <c r="AB1411" s="505"/>
      <c r="AC1411" s="504" t="s">
        <v>5632</v>
      </c>
      <c r="AD1411" s="505"/>
    </row>
    <row r="1412" spans="1:30" ht="57.45" customHeight="1">
      <c r="A1412" s="507" t="s">
        <v>5783</v>
      </c>
      <c r="B1412" s="508"/>
      <c r="C1412" s="508"/>
      <c r="D1412" s="508"/>
      <c r="E1412" s="508"/>
      <c r="F1412" s="508"/>
      <c r="G1412" s="509"/>
      <c r="H1412" s="507" t="s">
        <v>5784</v>
      </c>
      <c r="I1412" s="508"/>
      <c r="J1412" s="508"/>
      <c r="K1412" s="508"/>
      <c r="L1412" s="508"/>
      <c r="M1412" s="508"/>
      <c r="N1412" s="508"/>
      <c r="O1412" s="509"/>
      <c r="P1412" s="525" t="s">
        <v>66</v>
      </c>
      <c r="Q1412" s="526"/>
      <c r="R1412" s="526"/>
      <c r="S1412" s="527"/>
      <c r="T1412" s="510">
        <v>4</v>
      </c>
      <c r="U1412" s="528"/>
      <c r="V1412" s="528"/>
      <c r="W1412" s="511"/>
      <c r="X1412" s="518">
        <v>1.0226999999999999</v>
      </c>
      <c r="Y1412" s="519"/>
      <c r="Z1412" s="519"/>
      <c r="AA1412" s="519"/>
      <c r="AB1412" s="520"/>
      <c r="AC1412" s="510">
        <v>4.09</v>
      </c>
      <c r="AD1412" s="511"/>
    </row>
    <row r="1413" spans="1:30" ht="34.5" customHeight="1">
      <c r="A1413" s="507" t="s">
        <v>5781</v>
      </c>
      <c r="B1413" s="508"/>
      <c r="C1413" s="508"/>
      <c r="D1413" s="508"/>
      <c r="E1413" s="508"/>
      <c r="F1413" s="508"/>
      <c r="G1413" s="509"/>
      <c r="H1413" s="507" t="s">
        <v>5782</v>
      </c>
      <c r="I1413" s="508"/>
      <c r="J1413" s="508"/>
      <c r="K1413" s="508"/>
      <c r="L1413" s="508"/>
      <c r="M1413" s="508"/>
      <c r="N1413" s="508"/>
      <c r="O1413" s="509"/>
      <c r="P1413" s="525" t="s">
        <v>66</v>
      </c>
      <c r="Q1413" s="526"/>
      <c r="R1413" s="526"/>
      <c r="S1413" s="527"/>
      <c r="T1413" s="512">
        <v>20.61</v>
      </c>
      <c r="U1413" s="513"/>
      <c r="V1413" s="513"/>
      <c r="W1413" s="514"/>
      <c r="X1413" s="518">
        <v>1.0226999999999999</v>
      </c>
      <c r="Y1413" s="519"/>
      <c r="Z1413" s="519"/>
      <c r="AA1413" s="519"/>
      <c r="AB1413" s="520"/>
      <c r="AC1413" s="512">
        <v>21.07</v>
      </c>
      <c r="AD1413" s="514"/>
    </row>
    <row r="1414" spans="1:30" ht="45.9" customHeight="1">
      <c r="A1414" s="507" t="s">
        <v>5771</v>
      </c>
      <c r="B1414" s="508"/>
      <c r="C1414" s="508"/>
      <c r="D1414" s="508"/>
      <c r="E1414" s="508"/>
      <c r="F1414" s="508"/>
      <c r="G1414" s="509"/>
      <c r="H1414" s="507" t="s">
        <v>957</v>
      </c>
      <c r="I1414" s="508"/>
      <c r="J1414" s="508"/>
      <c r="K1414" s="508"/>
      <c r="L1414" s="508"/>
      <c r="M1414" s="508"/>
      <c r="N1414" s="508"/>
      <c r="O1414" s="509"/>
      <c r="P1414" s="525" t="s">
        <v>71</v>
      </c>
      <c r="Q1414" s="526"/>
      <c r="R1414" s="526"/>
      <c r="S1414" s="527"/>
      <c r="T1414" s="510">
        <v>0.65</v>
      </c>
      <c r="U1414" s="528"/>
      <c r="V1414" s="528"/>
      <c r="W1414" s="511"/>
      <c r="X1414" s="518">
        <v>1.4</v>
      </c>
      <c r="Y1414" s="519"/>
      <c r="Z1414" s="519"/>
      <c r="AA1414" s="519"/>
      <c r="AB1414" s="520"/>
      <c r="AC1414" s="510">
        <v>0.91</v>
      </c>
      <c r="AD1414" s="511"/>
    </row>
    <row r="1415" spans="1:30" ht="22.95" customHeight="1">
      <c r="A1415" s="507" t="s">
        <v>5770</v>
      </c>
      <c r="B1415" s="508"/>
      <c r="C1415" s="508"/>
      <c r="D1415" s="508"/>
      <c r="E1415" s="508"/>
      <c r="F1415" s="508"/>
      <c r="G1415" s="509"/>
      <c r="H1415" s="507" t="s">
        <v>366</v>
      </c>
      <c r="I1415" s="508"/>
      <c r="J1415" s="508"/>
      <c r="K1415" s="508"/>
      <c r="L1415" s="508"/>
      <c r="M1415" s="508"/>
      <c r="N1415" s="508"/>
      <c r="O1415" s="509"/>
      <c r="P1415" s="525" t="s">
        <v>71</v>
      </c>
      <c r="Q1415" s="526"/>
      <c r="R1415" s="526"/>
      <c r="S1415" s="527"/>
      <c r="T1415" s="510">
        <v>0.84</v>
      </c>
      <c r="U1415" s="528"/>
      <c r="V1415" s="528"/>
      <c r="W1415" s="511"/>
      <c r="X1415" s="518">
        <v>1.3332999999999999</v>
      </c>
      <c r="Y1415" s="519"/>
      <c r="Z1415" s="519"/>
      <c r="AA1415" s="519"/>
      <c r="AB1415" s="520"/>
      <c r="AC1415" s="510">
        <v>1.1100000000000001</v>
      </c>
      <c r="AD1415" s="511"/>
    </row>
    <row r="1416" spans="1:30" ht="11.4" customHeight="1">
      <c r="A1416" s="521" t="s">
        <v>5633</v>
      </c>
      <c r="B1416" s="521"/>
      <c r="C1416" s="521"/>
      <c r="D1416" s="521"/>
      <c r="E1416" s="521"/>
      <c r="F1416" s="521"/>
      <c r="G1416" s="521"/>
      <c r="H1416" s="521"/>
      <c r="I1416" s="521"/>
      <c r="J1416" s="521"/>
      <c r="K1416" s="521"/>
      <c r="L1416" s="521"/>
      <c r="M1416" s="521"/>
      <c r="N1416" s="521"/>
      <c r="O1416" s="521"/>
      <c r="P1416" s="521"/>
      <c r="Q1416" s="521"/>
      <c r="R1416" s="521"/>
      <c r="S1416" s="521"/>
      <c r="T1416" s="521"/>
      <c r="U1416" s="521"/>
      <c r="V1416" s="521"/>
      <c r="W1416" s="521"/>
      <c r="X1416" s="521"/>
      <c r="Y1416" s="512">
        <v>27.18</v>
      </c>
      <c r="Z1416" s="513"/>
      <c r="AA1416" s="513"/>
      <c r="AB1416" s="513"/>
      <c r="AC1416" s="513"/>
      <c r="AD1416" s="514"/>
    </row>
    <row r="1417" spans="1:30" ht="10.8" customHeight="1">
      <c r="A1417" s="211"/>
      <c r="B1417" s="211"/>
      <c r="C1417" s="211"/>
      <c r="D1417" s="211"/>
      <c r="E1417" s="211"/>
      <c r="F1417" s="211"/>
      <c r="G1417" s="211"/>
      <c r="H1417" s="211"/>
      <c r="I1417" s="211"/>
      <c r="J1417" s="211"/>
      <c r="K1417" s="211"/>
      <c r="L1417" s="211"/>
      <c r="M1417" s="211"/>
      <c r="N1417" s="211"/>
      <c r="O1417" s="211"/>
      <c r="P1417" s="211"/>
      <c r="Q1417" s="211"/>
      <c r="R1417" s="211"/>
      <c r="S1417" s="211"/>
      <c r="T1417" s="211"/>
      <c r="U1417" s="211"/>
      <c r="V1417" s="211"/>
      <c r="W1417" s="211"/>
      <c r="X1417" s="211"/>
      <c r="Y1417" s="211"/>
      <c r="Z1417" s="211"/>
      <c r="AA1417" s="211"/>
      <c r="AB1417" s="211"/>
      <c r="AC1417" s="211"/>
      <c r="AD1417" s="211"/>
    </row>
    <row r="1418" spans="1:30" ht="11.4" customHeight="1">
      <c r="A1418" s="504" t="s">
        <v>5634</v>
      </c>
      <c r="B1418" s="506"/>
      <c r="C1418" s="506"/>
      <c r="D1418" s="506"/>
      <c r="E1418" s="506"/>
      <c r="F1418" s="506"/>
      <c r="G1418" s="506"/>
      <c r="H1418" s="506"/>
      <c r="I1418" s="506"/>
      <c r="J1418" s="506"/>
      <c r="K1418" s="506"/>
      <c r="L1418" s="506"/>
      <c r="M1418" s="506"/>
      <c r="N1418" s="506"/>
      <c r="O1418" s="506"/>
      <c r="P1418" s="506"/>
      <c r="Q1418" s="506"/>
      <c r="R1418" s="506"/>
      <c r="S1418" s="506"/>
      <c r="T1418" s="506"/>
      <c r="U1418" s="506"/>
      <c r="V1418" s="506"/>
      <c r="W1418" s="506"/>
      <c r="X1418" s="505"/>
      <c r="Y1418" s="537">
        <v>31.42</v>
      </c>
      <c r="Z1418" s="538"/>
      <c r="AA1418" s="538"/>
      <c r="AB1418" s="538"/>
      <c r="AC1418" s="538"/>
      <c r="AD1418" s="539"/>
    </row>
    <row r="1419" spans="1:30" ht="11.4" customHeight="1">
      <c r="A1419" s="504" t="s">
        <v>6910</v>
      </c>
      <c r="B1419" s="506"/>
      <c r="C1419" s="506"/>
      <c r="D1419" s="506"/>
      <c r="E1419" s="506"/>
      <c r="F1419" s="506"/>
      <c r="G1419" s="506"/>
      <c r="H1419" s="506"/>
      <c r="I1419" s="506"/>
      <c r="J1419" s="506"/>
      <c r="K1419" s="506"/>
      <c r="L1419" s="506"/>
      <c r="M1419" s="506"/>
      <c r="N1419" s="506"/>
      <c r="O1419" s="506"/>
      <c r="P1419" s="506"/>
      <c r="Q1419" s="506"/>
      <c r="R1419" s="506"/>
      <c r="S1419" s="506"/>
      <c r="T1419" s="506"/>
      <c r="U1419" s="506"/>
      <c r="V1419" s="506"/>
      <c r="W1419" s="506"/>
      <c r="X1419" s="505"/>
      <c r="Y1419" s="544">
        <v>6.55</v>
      </c>
      <c r="Z1419" s="545"/>
      <c r="AA1419" s="545"/>
      <c r="AB1419" s="545"/>
      <c r="AC1419" s="545"/>
      <c r="AD1419" s="546"/>
    </row>
    <row r="1420" spans="1:30" ht="11.4" customHeight="1">
      <c r="A1420" s="504" t="s">
        <v>5636</v>
      </c>
      <c r="B1420" s="506"/>
      <c r="C1420" s="506"/>
      <c r="D1420" s="506"/>
      <c r="E1420" s="506"/>
      <c r="F1420" s="506"/>
      <c r="G1420" s="506"/>
      <c r="H1420" s="506"/>
      <c r="I1420" s="506"/>
      <c r="J1420" s="506"/>
      <c r="K1420" s="506"/>
      <c r="L1420" s="506"/>
      <c r="M1420" s="506"/>
      <c r="N1420" s="506"/>
      <c r="O1420" s="506"/>
      <c r="P1420" s="506"/>
      <c r="Q1420" s="506"/>
      <c r="R1420" s="506"/>
      <c r="S1420" s="506"/>
      <c r="T1420" s="506"/>
      <c r="U1420" s="506"/>
      <c r="V1420" s="506"/>
      <c r="W1420" s="506"/>
      <c r="X1420" s="505"/>
      <c r="Y1420" s="537">
        <v>37.97</v>
      </c>
      <c r="Z1420" s="538"/>
      <c r="AA1420" s="538"/>
      <c r="AB1420" s="538"/>
      <c r="AC1420" s="538"/>
      <c r="AD1420" s="539"/>
    </row>
    <row r="1421" spans="1:30" ht="10.8" customHeight="1">
      <c r="A1421" s="211"/>
      <c r="B1421" s="211"/>
      <c r="C1421" s="211"/>
      <c r="D1421" s="211"/>
      <c r="E1421" s="211"/>
      <c r="F1421" s="211"/>
      <c r="G1421" s="211"/>
      <c r="H1421" s="211"/>
      <c r="I1421" s="211"/>
      <c r="J1421" s="211"/>
      <c r="K1421" s="211"/>
      <c r="L1421" s="211"/>
      <c r="M1421" s="211"/>
      <c r="N1421" s="211"/>
      <c r="O1421" s="211"/>
      <c r="P1421" s="211"/>
      <c r="Q1421" s="211"/>
      <c r="R1421" s="211"/>
      <c r="S1421" s="211"/>
      <c r="T1421" s="211"/>
      <c r="U1421" s="211"/>
      <c r="V1421" s="211"/>
      <c r="W1421" s="211"/>
      <c r="X1421" s="211"/>
      <c r="Y1421" s="211"/>
      <c r="Z1421" s="211"/>
      <c r="AA1421" s="211"/>
      <c r="AB1421" s="211"/>
      <c r="AC1421" s="211"/>
      <c r="AD1421" s="211"/>
    </row>
    <row r="1422" spans="1:30" ht="13.35" customHeight="1">
      <c r="A1422" s="540" t="s">
        <v>5637</v>
      </c>
      <c r="B1422" s="540"/>
      <c r="C1422" s="540"/>
      <c r="D1422" s="540"/>
      <c r="E1422" s="540"/>
      <c r="F1422" s="540" t="s">
        <v>6916</v>
      </c>
      <c r="G1422" s="540"/>
      <c r="H1422" s="540"/>
      <c r="I1422" s="540"/>
      <c r="J1422" s="540"/>
      <c r="K1422" s="540"/>
      <c r="L1422" s="540"/>
      <c r="M1422" s="540"/>
      <c r="N1422" s="540"/>
      <c r="O1422" s="540"/>
      <c r="P1422" s="540"/>
      <c r="Q1422" s="540"/>
      <c r="R1422" s="540"/>
      <c r="S1422" s="540"/>
      <c r="T1422" s="540"/>
      <c r="U1422" s="540"/>
      <c r="V1422" s="540"/>
      <c r="W1422" s="540"/>
      <c r="X1422" s="540"/>
      <c r="Y1422" s="540"/>
      <c r="Z1422" s="540"/>
      <c r="AA1422" s="540"/>
      <c r="AB1422" s="540"/>
      <c r="AC1422" s="540"/>
      <c r="AD1422" s="540"/>
    </row>
    <row r="1423" spans="1:30" ht="10.8" customHeight="1">
      <c r="A1423" s="211"/>
      <c r="B1423" s="211"/>
      <c r="C1423" s="211"/>
      <c r="D1423" s="211"/>
      <c r="E1423" s="211"/>
      <c r="F1423" s="211"/>
      <c r="G1423" s="211"/>
      <c r="H1423" s="211"/>
      <c r="I1423" s="211"/>
      <c r="J1423" s="211"/>
      <c r="K1423" s="211"/>
      <c r="L1423" s="211"/>
      <c r="M1423" s="211"/>
      <c r="N1423" s="211"/>
      <c r="O1423" s="211"/>
      <c r="P1423" s="211"/>
      <c r="Q1423" s="211"/>
      <c r="R1423" s="211"/>
      <c r="S1423" s="211"/>
      <c r="T1423" s="211"/>
      <c r="U1423" s="211"/>
      <c r="V1423" s="211"/>
      <c r="W1423" s="211"/>
      <c r="X1423" s="211"/>
      <c r="Y1423" s="211"/>
      <c r="Z1423" s="211"/>
      <c r="AA1423" s="211"/>
      <c r="AB1423" s="211"/>
      <c r="AC1423" s="211"/>
      <c r="AD1423" s="211"/>
    </row>
    <row r="1424" spans="1:30" ht="22.95" customHeight="1">
      <c r="A1424" s="211" t="s">
        <v>6919</v>
      </c>
      <c r="B1424" s="211"/>
      <c r="C1424" s="211"/>
      <c r="D1424" s="211"/>
      <c r="E1424" s="211"/>
      <c r="F1424" s="211"/>
      <c r="G1424" s="211"/>
      <c r="H1424" s="211"/>
      <c r="I1424" s="211"/>
      <c r="J1424" s="211"/>
      <c r="K1424" s="211"/>
      <c r="L1424" s="211"/>
      <c r="M1424" s="211"/>
      <c r="N1424" s="211"/>
      <c r="O1424" s="211"/>
      <c r="P1424" s="211"/>
      <c r="Q1424" s="211"/>
      <c r="R1424" s="211"/>
      <c r="S1424" s="211"/>
      <c r="T1424" s="211"/>
      <c r="U1424" s="211"/>
      <c r="V1424" s="211"/>
      <c r="W1424" s="211"/>
      <c r="X1424" s="211"/>
      <c r="Y1424" s="211" t="s">
        <v>5647</v>
      </c>
      <c r="Z1424" s="211"/>
      <c r="AA1424" s="211"/>
      <c r="AB1424" s="211"/>
      <c r="AC1424" s="211"/>
      <c r="AD1424" s="211"/>
    </row>
    <row r="1425" spans="1:30" ht="10.8" customHeight="1">
      <c r="A1425" s="211"/>
      <c r="B1425" s="211"/>
      <c r="C1425" s="211"/>
      <c r="D1425" s="211"/>
      <c r="E1425" s="211"/>
      <c r="F1425" s="211"/>
      <c r="G1425" s="211"/>
      <c r="H1425" s="211"/>
      <c r="I1425" s="211"/>
      <c r="J1425" s="211"/>
      <c r="K1425" s="211"/>
      <c r="L1425" s="211"/>
      <c r="M1425" s="211"/>
      <c r="N1425" s="211"/>
      <c r="O1425" s="211"/>
      <c r="P1425" s="211"/>
      <c r="Q1425" s="211"/>
      <c r="R1425" s="211"/>
      <c r="S1425" s="211"/>
      <c r="T1425" s="211"/>
      <c r="U1425" s="211"/>
      <c r="V1425" s="211"/>
      <c r="W1425" s="211"/>
      <c r="X1425" s="211"/>
      <c r="Y1425" s="211"/>
      <c r="Z1425" s="211"/>
      <c r="AA1425" s="211"/>
      <c r="AB1425" s="211"/>
      <c r="AC1425" s="211"/>
      <c r="AD1425" s="211"/>
    </row>
    <row r="1426" spans="1:30" ht="11.4" customHeight="1">
      <c r="A1426" s="501" t="s">
        <v>5628</v>
      </c>
      <c r="B1426" s="502"/>
      <c r="C1426" s="502"/>
      <c r="D1426" s="502"/>
      <c r="E1426" s="502"/>
      <c r="F1426" s="502"/>
      <c r="G1426" s="503"/>
      <c r="H1426" s="501" t="s">
        <v>5638</v>
      </c>
      <c r="I1426" s="502"/>
      <c r="J1426" s="502"/>
      <c r="K1426" s="502"/>
      <c r="L1426" s="503"/>
      <c r="M1426" s="504" t="s">
        <v>5639</v>
      </c>
      <c r="N1426" s="505"/>
      <c r="O1426" s="504" t="s">
        <v>5640</v>
      </c>
      <c r="P1426" s="506"/>
      <c r="Q1426" s="506"/>
      <c r="R1426" s="505"/>
      <c r="S1426" s="504" t="s">
        <v>5641</v>
      </c>
      <c r="T1426" s="506"/>
      <c r="U1426" s="506"/>
      <c r="V1426" s="505"/>
      <c r="W1426" s="504" t="s">
        <v>5631</v>
      </c>
      <c r="X1426" s="506"/>
      <c r="Y1426" s="506"/>
      <c r="Z1426" s="506"/>
      <c r="AA1426" s="505"/>
      <c r="AB1426" s="504" t="s">
        <v>5642</v>
      </c>
      <c r="AC1426" s="506"/>
      <c r="AD1426" s="505"/>
    </row>
    <row r="1427" spans="1:30" ht="11.4" customHeight="1">
      <c r="A1427" s="507" t="s">
        <v>5675</v>
      </c>
      <c r="B1427" s="508"/>
      <c r="C1427" s="508"/>
      <c r="D1427" s="508"/>
      <c r="E1427" s="508"/>
      <c r="F1427" s="508"/>
      <c r="G1427" s="509"/>
      <c r="H1427" s="507" t="s">
        <v>5676</v>
      </c>
      <c r="I1427" s="508"/>
      <c r="J1427" s="508"/>
      <c r="K1427" s="508"/>
      <c r="L1427" s="509"/>
      <c r="M1427" s="512">
        <v>11.56</v>
      </c>
      <c r="N1427" s="514"/>
      <c r="O1427" s="512">
        <v>29.14</v>
      </c>
      <c r="P1427" s="513"/>
      <c r="Q1427" s="513"/>
      <c r="R1427" s="514"/>
      <c r="S1427" s="515">
        <v>152.11000000000001</v>
      </c>
      <c r="T1427" s="516"/>
      <c r="U1427" s="516"/>
      <c r="V1427" s="517"/>
      <c r="W1427" s="518">
        <v>7.1800000000000003E-2</v>
      </c>
      <c r="X1427" s="519"/>
      <c r="Y1427" s="519"/>
      <c r="Z1427" s="519"/>
      <c r="AA1427" s="520"/>
      <c r="AB1427" s="510">
        <v>2.09</v>
      </c>
      <c r="AC1427" s="528"/>
      <c r="AD1427" s="511"/>
    </row>
    <row r="1428" spans="1:30" ht="11.4" customHeight="1">
      <c r="A1428" s="507" t="s">
        <v>5658</v>
      </c>
      <c r="B1428" s="508"/>
      <c r="C1428" s="508"/>
      <c r="D1428" s="508"/>
      <c r="E1428" s="508"/>
      <c r="F1428" s="508"/>
      <c r="G1428" s="509"/>
      <c r="H1428" s="507" t="s">
        <v>5659</v>
      </c>
      <c r="I1428" s="508"/>
      <c r="J1428" s="508"/>
      <c r="K1428" s="508"/>
      <c r="L1428" s="509"/>
      <c r="M1428" s="510">
        <v>8.09</v>
      </c>
      <c r="N1428" s="511"/>
      <c r="O1428" s="512">
        <v>22.05</v>
      </c>
      <c r="P1428" s="513"/>
      <c r="Q1428" s="513"/>
      <c r="R1428" s="514"/>
      <c r="S1428" s="515">
        <v>172.66</v>
      </c>
      <c r="T1428" s="516"/>
      <c r="U1428" s="516"/>
      <c r="V1428" s="517"/>
      <c r="W1428" s="518">
        <v>8.4699999999999998E-2</v>
      </c>
      <c r="X1428" s="519"/>
      <c r="Y1428" s="519"/>
      <c r="Z1428" s="519"/>
      <c r="AA1428" s="520"/>
      <c r="AB1428" s="510">
        <v>1.86</v>
      </c>
      <c r="AC1428" s="528"/>
      <c r="AD1428" s="511"/>
    </row>
    <row r="1429" spans="1:30" ht="11.4" customHeight="1">
      <c r="A1429" s="507" t="s">
        <v>5656</v>
      </c>
      <c r="B1429" s="508"/>
      <c r="C1429" s="508"/>
      <c r="D1429" s="508"/>
      <c r="E1429" s="508"/>
      <c r="F1429" s="508"/>
      <c r="G1429" s="509"/>
      <c r="H1429" s="507" t="s">
        <v>5657</v>
      </c>
      <c r="I1429" s="508"/>
      <c r="J1429" s="508"/>
      <c r="K1429" s="508"/>
      <c r="L1429" s="509"/>
      <c r="M1429" s="512">
        <v>11.56</v>
      </c>
      <c r="N1429" s="514"/>
      <c r="O1429" s="512">
        <v>29.79</v>
      </c>
      <c r="P1429" s="513"/>
      <c r="Q1429" s="513"/>
      <c r="R1429" s="514"/>
      <c r="S1429" s="515">
        <v>157.77000000000001</v>
      </c>
      <c r="T1429" s="516"/>
      <c r="U1429" s="516"/>
      <c r="V1429" s="517"/>
      <c r="W1429" s="518">
        <v>5.6899999999999999E-2</v>
      </c>
      <c r="X1429" s="519"/>
      <c r="Y1429" s="519"/>
      <c r="Z1429" s="519"/>
      <c r="AA1429" s="520"/>
      <c r="AB1429" s="510">
        <v>1.69</v>
      </c>
      <c r="AC1429" s="528"/>
      <c r="AD1429" s="511"/>
    </row>
    <row r="1430" spans="1:30" ht="11.4" customHeight="1">
      <c r="A1430" s="521" t="s">
        <v>5646</v>
      </c>
      <c r="B1430" s="521"/>
      <c r="C1430" s="521"/>
      <c r="D1430" s="521"/>
      <c r="E1430" s="521"/>
      <c r="F1430" s="521"/>
      <c r="G1430" s="521"/>
      <c r="H1430" s="521"/>
      <c r="I1430" s="521"/>
      <c r="J1430" s="521"/>
      <c r="K1430" s="521"/>
      <c r="L1430" s="521"/>
      <c r="M1430" s="521"/>
      <c r="N1430" s="521"/>
      <c r="O1430" s="521"/>
      <c r="P1430" s="521"/>
      <c r="Q1430" s="521"/>
      <c r="R1430" s="521"/>
      <c r="S1430" s="521"/>
      <c r="T1430" s="521"/>
      <c r="U1430" s="521"/>
      <c r="V1430" s="521"/>
      <c r="W1430" s="521"/>
      <c r="X1430" s="521"/>
      <c r="Y1430" s="510">
        <v>5.64</v>
      </c>
      <c r="Z1430" s="528"/>
      <c r="AA1430" s="528"/>
      <c r="AB1430" s="528"/>
      <c r="AC1430" s="528"/>
      <c r="AD1430" s="511"/>
    </row>
    <row r="1431" spans="1:30" ht="10.8" customHeight="1">
      <c r="A1431" s="211"/>
      <c r="B1431" s="211"/>
      <c r="C1431" s="211"/>
      <c r="D1431" s="211"/>
      <c r="E1431" s="211"/>
      <c r="F1431" s="211"/>
      <c r="G1431" s="211"/>
      <c r="H1431" s="211"/>
      <c r="I1431" s="211"/>
      <c r="J1431" s="211"/>
      <c r="K1431" s="211"/>
      <c r="L1431" s="211"/>
      <c r="M1431" s="211"/>
      <c r="N1431" s="211"/>
      <c r="O1431" s="211"/>
      <c r="P1431" s="211"/>
      <c r="Q1431" s="211"/>
      <c r="R1431" s="211"/>
      <c r="S1431" s="211"/>
      <c r="T1431" s="211"/>
      <c r="U1431" s="211"/>
      <c r="V1431" s="211"/>
      <c r="W1431" s="211"/>
      <c r="X1431" s="211"/>
      <c r="Y1431" s="211"/>
      <c r="Z1431" s="211"/>
      <c r="AA1431" s="211"/>
      <c r="AB1431" s="211"/>
      <c r="AC1431" s="211"/>
      <c r="AD1431" s="211"/>
    </row>
    <row r="1432" spans="1:30" ht="11.4" customHeight="1">
      <c r="A1432" s="501" t="s">
        <v>5628</v>
      </c>
      <c r="B1432" s="502"/>
      <c r="C1432" s="502"/>
      <c r="D1432" s="502"/>
      <c r="E1432" s="502"/>
      <c r="F1432" s="502"/>
      <c r="G1432" s="503"/>
      <c r="H1432" s="501" t="s">
        <v>5629</v>
      </c>
      <c r="I1432" s="502"/>
      <c r="J1432" s="502"/>
      <c r="K1432" s="502"/>
      <c r="L1432" s="502"/>
      <c r="M1432" s="502"/>
      <c r="N1432" s="502"/>
      <c r="O1432" s="503"/>
      <c r="P1432" s="522" t="s">
        <v>180</v>
      </c>
      <c r="Q1432" s="523"/>
      <c r="R1432" s="523"/>
      <c r="S1432" s="524"/>
      <c r="T1432" s="504" t="s">
        <v>5630</v>
      </c>
      <c r="U1432" s="506"/>
      <c r="V1432" s="506"/>
      <c r="W1432" s="505"/>
      <c r="X1432" s="504" t="s">
        <v>5631</v>
      </c>
      <c r="Y1432" s="506"/>
      <c r="Z1432" s="506"/>
      <c r="AA1432" s="506"/>
      <c r="AB1432" s="505"/>
      <c r="AC1432" s="504" t="s">
        <v>5632</v>
      </c>
      <c r="AD1432" s="505"/>
    </row>
    <row r="1433" spans="1:30" ht="45.9" customHeight="1">
      <c r="A1433" s="507" t="s">
        <v>5771</v>
      </c>
      <c r="B1433" s="508"/>
      <c r="C1433" s="508"/>
      <c r="D1433" s="508"/>
      <c r="E1433" s="508"/>
      <c r="F1433" s="508"/>
      <c r="G1433" s="509"/>
      <c r="H1433" s="507" t="s">
        <v>957</v>
      </c>
      <c r="I1433" s="508"/>
      <c r="J1433" s="508"/>
      <c r="K1433" s="508"/>
      <c r="L1433" s="508"/>
      <c r="M1433" s="508"/>
      <c r="N1433" s="508"/>
      <c r="O1433" s="509"/>
      <c r="P1433" s="525" t="s">
        <v>71</v>
      </c>
      <c r="Q1433" s="526"/>
      <c r="R1433" s="526"/>
      <c r="S1433" s="527"/>
      <c r="T1433" s="510">
        <v>0.65</v>
      </c>
      <c r="U1433" s="528"/>
      <c r="V1433" s="528"/>
      <c r="W1433" s="511"/>
      <c r="X1433" s="518">
        <v>1.4</v>
      </c>
      <c r="Y1433" s="519"/>
      <c r="Z1433" s="519"/>
      <c r="AA1433" s="519"/>
      <c r="AB1433" s="520"/>
      <c r="AC1433" s="510">
        <v>0.91</v>
      </c>
      <c r="AD1433" s="511"/>
    </row>
    <row r="1434" spans="1:30" ht="22.95" customHeight="1">
      <c r="A1434" s="507" t="s">
        <v>5770</v>
      </c>
      <c r="B1434" s="508"/>
      <c r="C1434" s="508"/>
      <c r="D1434" s="508"/>
      <c r="E1434" s="508"/>
      <c r="F1434" s="508"/>
      <c r="G1434" s="509"/>
      <c r="H1434" s="507" t="s">
        <v>366</v>
      </c>
      <c r="I1434" s="508"/>
      <c r="J1434" s="508"/>
      <c r="K1434" s="508"/>
      <c r="L1434" s="508"/>
      <c r="M1434" s="508"/>
      <c r="N1434" s="508"/>
      <c r="O1434" s="509"/>
      <c r="P1434" s="525" t="s">
        <v>71</v>
      </c>
      <c r="Q1434" s="526"/>
      <c r="R1434" s="526"/>
      <c r="S1434" s="527"/>
      <c r="T1434" s="510">
        <v>0.84</v>
      </c>
      <c r="U1434" s="528"/>
      <c r="V1434" s="528"/>
      <c r="W1434" s="511"/>
      <c r="X1434" s="518">
        <v>1.3332999999999999</v>
      </c>
      <c r="Y1434" s="519"/>
      <c r="Z1434" s="519"/>
      <c r="AA1434" s="519"/>
      <c r="AB1434" s="520"/>
      <c r="AC1434" s="510">
        <v>1.1100000000000001</v>
      </c>
      <c r="AD1434" s="511"/>
    </row>
    <row r="1435" spans="1:30" ht="57.45" customHeight="1">
      <c r="A1435" s="507" t="s">
        <v>6920</v>
      </c>
      <c r="B1435" s="508"/>
      <c r="C1435" s="508"/>
      <c r="D1435" s="508"/>
      <c r="E1435" s="508"/>
      <c r="F1435" s="508"/>
      <c r="G1435" s="509"/>
      <c r="H1435" s="507" t="s">
        <v>5033</v>
      </c>
      <c r="I1435" s="508"/>
      <c r="J1435" s="508"/>
      <c r="K1435" s="508"/>
      <c r="L1435" s="508"/>
      <c r="M1435" s="508"/>
      <c r="N1435" s="508"/>
      <c r="O1435" s="509"/>
      <c r="P1435" s="525" t="s">
        <v>66</v>
      </c>
      <c r="Q1435" s="526"/>
      <c r="R1435" s="526"/>
      <c r="S1435" s="527"/>
      <c r="T1435" s="512">
        <v>13.23</v>
      </c>
      <c r="U1435" s="513"/>
      <c r="V1435" s="513"/>
      <c r="W1435" s="514"/>
      <c r="X1435" s="518">
        <v>1.0226999999999999</v>
      </c>
      <c r="Y1435" s="519"/>
      <c r="Z1435" s="519"/>
      <c r="AA1435" s="519"/>
      <c r="AB1435" s="520"/>
      <c r="AC1435" s="512">
        <v>13.53</v>
      </c>
      <c r="AD1435" s="514"/>
    </row>
    <row r="1436" spans="1:30" ht="34.5" customHeight="1">
      <c r="A1436" s="507" t="s">
        <v>6921</v>
      </c>
      <c r="B1436" s="508"/>
      <c r="C1436" s="508"/>
      <c r="D1436" s="508"/>
      <c r="E1436" s="508"/>
      <c r="F1436" s="508"/>
      <c r="G1436" s="509"/>
      <c r="H1436" s="507" t="s">
        <v>6922</v>
      </c>
      <c r="I1436" s="508"/>
      <c r="J1436" s="508"/>
      <c r="K1436" s="508"/>
      <c r="L1436" s="508"/>
      <c r="M1436" s="508"/>
      <c r="N1436" s="508"/>
      <c r="O1436" s="509"/>
      <c r="P1436" s="525" t="s">
        <v>66</v>
      </c>
      <c r="Q1436" s="526"/>
      <c r="R1436" s="526"/>
      <c r="S1436" s="527"/>
      <c r="T1436" s="512">
        <v>53.49</v>
      </c>
      <c r="U1436" s="513"/>
      <c r="V1436" s="513"/>
      <c r="W1436" s="514"/>
      <c r="X1436" s="518">
        <v>1.0226999999999999</v>
      </c>
      <c r="Y1436" s="519"/>
      <c r="Z1436" s="519"/>
      <c r="AA1436" s="519"/>
      <c r="AB1436" s="520"/>
      <c r="AC1436" s="512">
        <v>54.7</v>
      </c>
      <c r="AD1436" s="514"/>
    </row>
    <row r="1437" spans="1:30" ht="11.4" customHeight="1">
      <c r="A1437" s="521" t="s">
        <v>5633</v>
      </c>
      <c r="B1437" s="521"/>
      <c r="C1437" s="521"/>
      <c r="D1437" s="521"/>
      <c r="E1437" s="521"/>
      <c r="F1437" s="521"/>
      <c r="G1437" s="521"/>
      <c r="H1437" s="521"/>
      <c r="I1437" s="521"/>
      <c r="J1437" s="521"/>
      <c r="K1437" s="521"/>
      <c r="L1437" s="521"/>
      <c r="M1437" s="521"/>
      <c r="N1437" s="521"/>
      <c r="O1437" s="521"/>
      <c r="P1437" s="521"/>
      <c r="Q1437" s="521"/>
      <c r="R1437" s="521"/>
      <c r="S1437" s="521"/>
      <c r="T1437" s="521"/>
      <c r="U1437" s="521"/>
      <c r="V1437" s="521"/>
      <c r="W1437" s="521"/>
      <c r="X1437" s="521"/>
      <c r="Y1437" s="512">
        <v>70.25</v>
      </c>
      <c r="Z1437" s="513"/>
      <c r="AA1437" s="513"/>
      <c r="AB1437" s="513"/>
      <c r="AC1437" s="513"/>
      <c r="AD1437" s="514"/>
    </row>
    <row r="1438" spans="1:30" ht="10.8" customHeight="1">
      <c r="A1438" s="211"/>
      <c r="B1438" s="211"/>
      <c r="C1438" s="211"/>
      <c r="D1438" s="211"/>
      <c r="E1438" s="211"/>
      <c r="F1438" s="211"/>
      <c r="G1438" s="211"/>
      <c r="H1438" s="211"/>
      <c r="I1438" s="211"/>
      <c r="J1438" s="211"/>
      <c r="K1438" s="211"/>
      <c r="L1438" s="211"/>
      <c r="M1438" s="211"/>
      <c r="N1438" s="211"/>
      <c r="O1438" s="211"/>
      <c r="P1438" s="211"/>
      <c r="Q1438" s="211"/>
      <c r="R1438" s="211"/>
      <c r="S1438" s="211"/>
      <c r="T1438" s="211"/>
      <c r="U1438" s="211"/>
      <c r="V1438" s="211"/>
      <c r="W1438" s="211"/>
      <c r="X1438" s="211"/>
      <c r="Y1438" s="211"/>
      <c r="Z1438" s="211"/>
      <c r="AA1438" s="211"/>
      <c r="AB1438" s="211"/>
      <c r="AC1438" s="211"/>
      <c r="AD1438" s="211"/>
    </row>
    <row r="1439" spans="1:30" ht="11.4" customHeight="1">
      <c r="A1439" s="504" t="s">
        <v>5634</v>
      </c>
      <c r="B1439" s="506"/>
      <c r="C1439" s="506"/>
      <c r="D1439" s="506"/>
      <c r="E1439" s="506"/>
      <c r="F1439" s="506"/>
      <c r="G1439" s="506"/>
      <c r="H1439" s="506"/>
      <c r="I1439" s="506"/>
      <c r="J1439" s="506"/>
      <c r="K1439" s="506"/>
      <c r="L1439" s="506"/>
      <c r="M1439" s="506"/>
      <c r="N1439" s="506"/>
      <c r="O1439" s="506"/>
      <c r="P1439" s="506"/>
      <c r="Q1439" s="506"/>
      <c r="R1439" s="506"/>
      <c r="S1439" s="506"/>
      <c r="T1439" s="506"/>
      <c r="U1439" s="506"/>
      <c r="V1439" s="506"/>
      <c r="W1439" s="506"/>
      <c r="X1439" s="505"/>
      <c r="Y1439" s="537">
        <v>75.89</v>
      </c>
      <c r="Z1439" s="538"/>
      <c r="AA1439" s="538"/>
      <c r="AB1439" s="538"/>
      <c r="AC1439" s="538"/>
      <c r="AD1439" s="539"/>
    </row>
    <row r="1440" spans="1:30" ht="11.4" customHeight="1">
      <c r="A1440" s="504" t="s">
        <v>6910</v>
      </c>
      <c r="B1440" s="506"/>
      <c r="C1440" s="506"/>
      <c r="D1440" s="506"/>
      <c r="E1440" s="506"/>
      <c r="F1440" s="506"/>
      <c r="G1440" s="506"/>
      <c r="H1440" s="506"/>
      <c r="I1440" s="506"/>
      <c r="J1440" s="506"/>
      <c r="K1440" s="506"/>
      <c r="L1440" s="506"/>
      <c r="M1440" s="506"/>
      <c r="N1440" s="506"/>
      <c r="O1440" s="506"/>
      <c r="P1440" s="506"/>
      <c r="Q1440" s="506"/>
      <c r="R1440" s="506"/>
      <c r="S1440" s="506"/>
      <c r="T1440" s="506"/>
      <c r="U1440" s="506"/>
      <c r="V1440" s="506"/>
      <c r="W1440" s="506"/>
      <c r="X1440" s="505"/>
      <c r="Y1440" s="537">
        <v>15.83</v>
      </c>
      <c r="Z1440" s="538"/>
      <c r="AA1440" s="538"/>
      <c r="AB1440" s="538"/>
      <c r="AC1440" s="538"/>
      <c r="AD1440" s="539"/>
    </row>
    <row r="1441" spans="1:30" ht="11.4" customHeight="1">
      <c r="A1441" s="504" t="s">
        <v>5636</v>
      </c>
      <c r="B1441" s="506"/>
      <c r="C1441" s="506"/>
      <c r="D1441" s="506"/>
      <c r="E1441" s="506"/>
      <c r="F1441" s="506"/>
      <c r="G1441" s="506"/>
      <c r="H1441" s="506"/>
      <c r="I1441" s="506"/>
      <c r="J1441" s="506"/>
      <c r="K1441" s="506"/>
      <c r="L1441" s="506"/>
      <c r="M1441" s="506"/>
      <c r="N1441" s="506"/>
      <c r="O1441" s="506"/>
      <c r="P1441" s="506"/>
      <c r="Q1441" s="506"/>
      <c r="R1441" s="506"/>
      <c r="S1441" s="506"/>
      <c r="T1441" s="506"/>
      <c r="U1441" s="506"/>
      <c r="V1441" s="506"/>
      <c r="W1441" s="506"/>
      <c r="X1441" s="505"/>
      <c r="Y1441" s="537">
        <v>91.72</v>
      </c>
      <c r="Z1441" s="538"/>
      <c r="AA1441" s="538"/>
      <c r="AB1441" s="538"/>
      <c r="AC1441" s="538"/>
      <c r="AD1441" s="539"/>
    </row>
    <row r="1442" spans="1:30" ht="10.8" customHeight="1">
      <c r="A1442" s="211"/>
      <c r="B1442" s="211"/>
      <c r="C1442" s="211"/>
      <c r="D1442" s="211"/>
      <c r="E1442" s="211"/>
      <c r="F1442" s="211"/>
      <c r="G1442" s="211"/>
      <c r="H1442" s="211"/>
      <c r="I1442" s="211"/>
      <c r="J1442" s="211"/>
      <c r="K1442" s="211"/>
      <c r="L1442" s="211"/>
      <c r="M1442" s="211"/>
      <c r="N1442" s="211"/>
      <c r="O1442" s="211"/>
      <c r="P1442" s="211"/>
      <c r="Q1442" s="211"/>
      <c r="R1442" s="211"/>
      <c r="S1442" s="211"/>
      <c r="T1442" s="211"/>
      <c r="U1442" s="211"/>
      <c r="V1442" s="211"/>
      <c r="W1442" s="211"/>
      <c r="X1442" s="211"/>
      <c r="Y1442" s="211"/>
      <c r="Z1442" s="211"/>
      <c r="AA1442" s="211"/>
      <c r="AB1442" s="211"/>
      <c r="AC1442" s="211"/>
      <c r="AD1442" s="211"/>
    </row>
    <row r="1443" spans="1:30" ht="26.55" customHeight="1">
      <c r="A1443" s="540" t="s">
        <v>5637</v>
      </c>
      <c r="B1443" s="540"/>
      <c r="C1443" s="540"/>
      <c r="D1443" s="540"/>
      <c r="E1443" s="540"/>
      <c r="F1443" s="540" t="s">
        <v>6923</v>
      </c>
      <c r="G1443" s="540"/>
      <c r="H1443" s="540"/>
      <c r="I1443" s="540"/>
      <c r="J1443" s="540"/>
      <c r="K1443" s="540"/>
      <c r="L1443" s="540"/>
      <c r="M1443" s="540"/>
      <c r="N1443" s="540"/>
      <c r="O1443" s="540"/>
      <c r="P1443" s="540"/>
      <c r="Q1443" s="540"/>
      <c r="R1443" s="540"/>
      <c r="S1443" s="540"/>
      <c r="T1443" s="540"/>
      <c r="U1443" s="540"/>
      <c r="V1443" s="540"/>
      <c r="W1443" s="540"/>
      <c r="X1443" s="540"/>
      <c r="Y1443" s="540"/>
      <c r="Z1443" s="540"/>
      <c r="AA1443" s="540"/>
      <c r="AB1443" s="540"/>
      <c r="AC1443" s="540"/>
      <c r="AD1443" s="540"/>
    </row>
    <row r="1444" spans="1:30" ht="10.8" customHeight="1">
      <c r="A1444" s="211"/>
      <c r="B1444" s="211"/>
      <c r="C1444" s="211"/>
      <c r="D1444" s="211"/>
      <c r="E1444" s="211"/>
      <c r="F1444" s="211"/>
      <c r="G1444" s="211"/>
      <c r="H1444" s="211"/>
      <c r="I1444" s="211"/>
      <c r="J1444" s="211"/>
      <c r="K1444" s="211"/>
      <c r="L1444" s="211"/>
      <c r="M1444" s="211"/>
      <c r="N1444" s="211"/>
      <c r="O1444" s="211"/>
      <c r="P1444" s="211"/>
      <c r="Q1444" s="211"/>
      <c r="R1444" s="211"/>
      <c r="S1444" s="211"/>
      <c r="T1444" s="211"/>
      <c r="U1444" s="211"/>
      <c r="V1444" s="211"/>
      <c r="W1444" s="211"/>
      <c r="X1444" s="211"/>
      <c r="Y1444" s="211"/>
      <c r="Z1444" s="211"/>
      <c r="AA1444" s="211"/>
      <c r="AB1444" s="211"/>
      <c r="AC1444" s="211"/>
      <c r="AD1444" s="211"/>
    </row>
    <row r="1445" spans="1:30" ht="11.4" customHeight="1">
      <c r="A1445" s="211" t="s">
        <v>6965</v>
      </c>
      <c r="B1445" s="211"/>
      <c r="C1445" s="211"/>
      <c r="D1445" s="211"/>
      <c r="E1445" s="211"/>
      <c r="F1445" s="211"/>
      <c r="G1445" s="211"/>
      <c r="H1445" s="211"/>
      <c r="I1445" s="211"/>
      <c r="J1445" s="211"/>
      <c r="K1445" s="211"/>
      <c r="L1445" s="211"/>
      <c r="M1445" s="211"/>
      <c r="N1445" s="211"/>
      <c r="O1445" s="211"/>
      <c r="P1445" s="211"/>
      <c r="Q1445" s="211"/>
      <c r="R1445" s="211"/>
      <c r="S1445" s="211"/>
      <c r="T1445" s="211"/>
      <c r="U1445" s="211"/>
      <c r="V1445" s="211"/>
      <c r="W1445" s="211"/>
      <c r="X1445" s="211"/>
      <c r="Y1445" s="211" t="s">
        <v>5647</v>
      </c>
      <c r="Z1445" s="211"/>
      <c r="AA1445" s="211"/>
      <c r="AB1445" s="211"/>
      <c r="AC1445" s="211"/>
      <c r="AD1445" s="211"/>
    </row>
    <row r="1446" spans="1:30" ht="10.8" customHeight="1">
      <c r="A1446" s="211"/>
      <c r="B1446" s="211"/>
      <c r="C1446" s="211"/>
      <c r="D1446" s="211"/>
      <c r="E1446" s="211"/>
      <c r="F1446" s="211"/>
      <c r="G1446" s="211"/>
      <c r="H1446" s="211"/>
      <c r="I1446" s="211"/>
      <c r="J1446" s="211"/>
      <c r="K1446" s="211"/>
      <c r="L1446" s="211"/>
      <c r="M1446" s="211"/>
      <c r="N1446" s="211"/>
      <c r="O1446" s="211"/>
      <c r="P1446" s="211"/>
      <c r="Q1446" s="211"/>
      <c r="R1446" s="211"/>
      <c r="S1446" s="211"/>
      <c r="T1446" s="211"/>
      <c r="U1446" s="211"/>
      <c r="V1446" s="211"/>
      <c r="W1446" s="211"/>
      <c r="X1446" s="211"/>
      <c r="Y1446" s="211"/>
      <c r="Z1446" s="211"/>
      <c r="AA1446" s="211"/>
      <c r="AB1446" s="211"/>
      <c r="AC1446" s="211"/>
      <c r="AD1446" s="211"/>
    </row>
    <row r="1447" spans="1:30" ht="11.4" customHeight="1">
      <c r="A1447" s="501" t="s">
        <v>5628</v>
      </c>
      <c r="B1447" s="502"/>
      <c r="C1447" s="502"/>
      <c r="D1447" s="502"/>
      <c r="E1447" s="502"/>
      <c r="F1447" s="502"/>
      <c r="G1447" s="503"/>
      <c r="H1447" s="501" t="s">
        <v>5638</v>
      </c>
      <c r="I1447" s="502"/>
      <c r="J1447" s="502"/>
      <c r="K1447" s="502"/>
      <c r="L1447" s="503"/>
      <c r="M1447" s="504" t="s">
        <v>5639</v>
      </c>
      <c r="N1447" s="505"/>
      <c r="O1447" s="504" t="s">
        <v>5640</v>
      </c>
      <c r="P1447" s="506"/>
      <c r="Q1447" s="506"/>
      <c r="R1447" s="505"/>
      <c r="S1447" s="504" t="s">
        <v>5641</v>
      </c>
      <c r="T1447" s="506"/>
      <c r="U1447" s="506"/>
      <c r="V1447" s="505"/>
      <c r="W1447" s="504" t="s">
        <v>5631</v>
      </c>
      <c r="X1447" s="506"/>
      <c r="Y1447" s="506"/>
      <c r="Z1447" s="506"/>
      <c r="AA1447" s="505"/>
      <c r="AB1447" s="504" t="s">
        <v>5642</v>
      </c>
      <c r="AC1447" s="506"/>
      <c r="AD1447" s="505"/>
    </row>
    <row r="1448" spans="1:30" ht="11.4" customHeight="1">
      <c r="A1448" s="507" t="s">
        <v>5658</v>
      </c>
      <c r="B1448" s="508"/>
      <c r="C1448" s="508"/>
      <c r="D1448" s="508"/>
      <c r="E1448" s="508"/>
      <c r="F1448" s="508"/>
      <c r="G1448" s="509"/>
      <c r="H1448" s="507" t="s">
        <v>5659</v>
      </c>
      <c r="I1448" s="508"/>
      <c r="J1448" s="508"/>
      <c r="K1448" s="508"/>
      <c r="L1448" s="509"/>
      <c r="M1448" s="510">
        <v>8.09</v>
      </c>
      <c r="N1448" s="511"/>
      <c r="O1448" s="512">
        <v>22.05</v>
      </c>
      <c r="P1448" s="513"/>
      <c r="Q1448" s="513"/>
      <c r="R1448" s="514"/>
      <c r="S1448" s="515">
        <v>172.66</v>
      </c>
      <c r="T1448" s="516"/>
      <c r="U1448" s="516"/>
      <c r="V1448" s="517"/>
      <c r="W1448" s="518">
        <v>0.13089999999999999</v>
      </c>
      <c r="X1448" s="519"/>
      <c r="Y1448" s="519"/>
      <c r="Z1448" s="519"/>
      <c r="AA1448" s="520"/>
      <c r="AB1448" s="510">
        <v>2.88</v>
      </c>
      <c r="AC1448" s="528"/>
      <c r="AD1448" s="511"/>
    </row>
    <row r="1449" spans="1:30" ht="11.4" customHeight="1">
      <c r="A1449" s="507" t="s">
        <v>5656</v>
      </c>
      <c r="B1449" s="508"/>
      <c r="C1449" s="508"/>
      <c r="D1449" s="508"/>
      <c r="E1449" s="508"/>
      <c r="F1449" s="508"/>
      <c r="G1449" s="509"/>
      <c r="H1449" s="507" t="s">
        <v>5657</v>
      </c>
      <c r="I1449" s="508"/>
      <c r="J1449" s="508"/>
      <c r="K1449" s="508"/>
      <c r="L1449" s="509"/>
      <c r="M1449" s="512">
        <v>11.56</v>
      </c>
      <c r="N1449" s="514"/>
      <c r="O1449" s="512">
        <v>29.79</v>
      </c>
      <c r="P1449" s="513"/>
      <c r="Q1449" s="513"/>
      <c r="R1449" s="514"/>
      <c r="S1449" s="515">
        <v>157.77000000000001</v>
      </c>
      <c r="T1449" s="516"/>
      <c r="U1449" s="516"/>
      <c r="V1449" s="517"/>
      <c r="W1449" s="518">
        <v>0.13089999999999999</v>
      </c>
      <c r="X1449" s="519"/>
      <c r="Y1449" s="519"/>
      <c r="Z1449" s="519"/>
      <c r="AA1449" s="520"/>
      <c r="AB1449" s="510">
        <v>3.89</v>
      </c>
      <c r="AC1449" s="528"/>
      <c r="AD1449" s="511"/>
    </row>
    <row r="1450" spans="1:30" ht="11.4" customHeight="1">
      <c r="A1450" s="521" t="s">
        <v>5646</v>
      </c>
      <c r="B1450" s="521"/>
      <c r="C1450" s="521"/>
      <c r="D1450" s="521"/>
      <c r="E1450" s="521"/>
      <c r="F1450" s="521"/>
      <c r="G1450" s="521"/>
      <c r="H1450" s="521"/>
      <c r="I1450" s="521"/>
      <c r="J1450" s="521"/>
      <c r="K1450" s="521"/>
      <c r="L1450" s="521"/>
      <c r="M1450" s="521"/>
      <c r="N1450" s="521"/>
      <c r="O1450" s="521"/>
      <c r="P1450" s="521"/>
      <c r="Q1450" s="521"/>
      <c r="R1450" s="521"/>
      <c r="S1450" s="521"/>
      <c r="T1450" s="521"/>
      <c r="U1450" s="521"/>
      <c r="V1450" s="521"/>
      <c r="W1450" s="521"/>
      <c r="X1450" s="521"/>
      <c r="Y1450" s="510">
        <v>6.77</v>
      </c>
      <c r="Z1450" s="528"/>
      <c r="AA1450" s="528"/>
      <c r="AB1450" s="528"/>
      <c r="AC1450" s="528"/>
      <c r="AD1450" s="511"/>
    </row>
    <row r="1451" spans="1:30" ht="10.8" customHeight="1">
      <c r="A1451" s="211"/>
      <c r="B1451" s="211"/>
      <c r="C1451" s="211"/>
      <c r="D1451" s="211"/>
      <c r="E1451" s="211"/>
      <c r="F1451" s="211"/>
      <c r="G1451" s="211"/>
      <c r="H1451" s="211"/>
      <c r="I1451" s="211"/>
      <c r="J1451" s="211"/>
      <c r="K1451" s="211"/>
      <c r="L1451" s="211"/>
      <c r="M1451" s="211"/>
      <c r="N1451" s="211"/>
      <c r="O1451" s="211"/>
      <c r="P1451" s="211"/>
      <c r="Q1451" s="211"/>
      <c r="R1451" s="211"/>
      <c r="S1451" s="211"/>
      <c r="T1451" s="211"/>
      <c r="U1451" s="211"/>
      <c r="V1451" s="211"/>
      <c r="W1451" s="211"/>
      <c r="X1451" s="211"/>
      <c r="Y1451" s="211"/>
      <c r="Z1451" s="211"/>
      <c r="AA1451" s="211"/>
      <c r="AB1451" s="211"/>
      <c r="AC1451" s="211"/>
      <c r="AD1451" s="211"/>
    </row>
    <row r="1452" spans="1:30" ht="11.4" customHeight="1">
      <c r="A1452" s="501" t="s">
        <v>5628</v>
      </c>
      <c r="B1452" s="502"/>
      <c r="C1452" s="502"/>
      <c r="D1452" s="502"/>
      <c r="E1452" s="502"/>
      <c r="F1452" s="502"/>
      <c r="G1452" s="503"/>
      <c r="H1452" s="501" t="s">
        <v>5629</v>
      </c>
      <c r="I1452" s="502"/>
      <c r="J1452" s="502"/>
      <c r="K1452" s="502"/>
      <c r="L1452" s="502"/>
      <c r="M1452" s="502"/>
      <c r="N1452" s="502"/>
      <c r="O1452" s="503"/>
      <c r="P1452" s="522" t="s">
        <v>180</v>
      </c>
      <c r="Q1452" s="523"/>
      <c r="R1452" s="523"/>
      <c r="S1452" s="524"/>
      <c r="T1452" s="504" t="s">
        <v>5630</v>
      </c>
      <c r="U1452" s="506"/>
      <c r="V1452" s="506"/>
      <c r="W1452" s="505"/>
      <c r="X1452" s="504" t="s">
        <v>5631</v>
      </c>
      <c r="Y1452" s="506"/>
      <c r="Z1452" s="506"/>
      <c r="AA1452" s="506"/>
      <c r="AB1452" s="505"/>
      <c r="AC1452" s="504" t="s">
        <v>5632</v>
      </c>
      <c r="AD1452" s="505"/>
    </row>
    <row r="1453" spans="1:30" ht="11.4" customHeight="1">
      <c r="A1453" s="507" t="s">
        <v>5673</v>
      </c>
      <c r="B1453" s="508"/>
      <c r="C1453" s="508"/>
      <c r="D1453" s="508"/>
      <c r="E1453" s="508"/>
      <c r="F1453" s="508"/>
      <c r="G1453" s="509"/>
      <c r="H1453" s="507" t="s">
        <v>5674</v>
      </c>
      <c r="I1453" s="508"/>
      <c r="J1453" s="508"/>
      <c r="K1453" s="508"/>
      <c r="L1453" s="508"/>
      <c r="M1453" s="508"/>
      <c r="N1453" s="508"/>
      <c r="O1453" s="509"/>
      <c r="P1453" s="525" t="s">
        <v>71</v>
      </c>
      <c r="Q1453" s="526"/>
      <c r="R1453" s="526"/>
      <c r="S1453" s="527"/>
      <c r="T1453" s="510">
        <v>2</v>
      </c>
      <c r="U1453" s="528"/>
      <c r="V1453" s="528"/>
      <c r="W1453" s="511"/>
      <c r="X1453" s="518">
        <v>7.2999999999999995E-2</v>
      </c>
      <c r="Y1453" s="519"/>
      <c r="Z1453" s="519"/>
      <c r="AA1453" s="519"/>
      <c r="AB1453" s="520"/>
      <c r="AC1453" s="510">
        <v>0.14000000000000001</v>
      </c>
      <c r="AD1453" s="511"/>
    </row>
    <row r="1454" spans="1:30" ht="22.95" customHeight="1">
      <c r="A1454" s="507" t="s">
        <v>5831</v>
      </c>
      <c r="B1454" s="508"/>
      <c r="C1454" s="508"/>
      <c r="D1454" s="508"/>
      <c r="E1454" s="508"/>
      <c r="F1454" s="508"/>
      <c r="G1454" s="509"/>
      <c r="H1454" s="507" t="s">
        <v>5832</v>
      </c>
      <c r="I1454" s="508"/>
      <c r="J1454" s="508"/>
      <c r="K1454" s="508"/>
      <c r="L1454" s="508"/>
      <c r="M1454" s="508"/>
      <c r="N1454" s="508"/>
      <c r="O1454" s="509"/>
      <c r="P1454" s="525" t="s">
        <v>66</v>
      </c>
      <c r="Q1454" s="526"/>
      <c r="R1454" s="526"/>
      <c r="S1454" s="527"/>
      <c r="T1454" s="512">
        <v>64.319999999999993</v>
      </c>
      <c r="U1454" s="513"/>
      <c r="V1454" s="513"/>
      <c r="W1454" s="514"/>
      <c r="X1454" s="518">
        <v>1.0353000000000001</v>
      </c>
      <c r="Y1454" s="519"/>
      <c r="Z1454" s="519"/>
      <c r="AA1454" s="519"/>
      <c r="AB1454" s="520"/>
      <c r="AC1454" s="512">
        <v>66.59</v>
      </c>
      <c r="AD1454" s="514"/>
    </row>
    <row r="1455" spans="1:30" ht="11.4" customHeight="1">
      <c r="A1455" s="521" t="s">
        <v>5633</v>
      </c>
      <c r="B1455" s="521"/>
      <c r="C1455" s="521"/>
      <c r="D1455" s="521"/>
      <c r="E1455" s="521"/>
      <c r="F1455" s="521"/>
      <c r="G1455" s="521"/>
      <c r="H1455" s="521"/>
      <c r="I1455" s="521"/>
      <c r="J1455" s="521"/>
      <c r="K1455" s="521"/>
      <c r="L1455" s="521"/>
      <c r="M1455" s="521"/>
      <c r="N1455" s="521"/>
      <c r="O1455" s="521"/>
      <c r="P1455" s="521"/>
      <c r="Q1455" s="521"/>
      <c r="R1455" s="521"/>
      <c r="S1455" s="521"/>
      <c r="T1455" s="521"/>
      <c r="U1455" s="521"/>
      <c r="V1455" s="521"/>
      <c r="W1455" s="521"/>
      <c r="X1455" s="521"/>
      <c r="Y1455" s="512">
        <v>66.73</v>
      </c>
      <c r="Z1455" s="513"/>
      <c r="AA1455" s="513"/>
      <c r="AB1455" s="513"/>
      <c r="AC1455" s="513"/>
      <c r="AD1455" s="514"/>
    </row>
    <row r="1456" spans="1:30" ht="10.8" customHeight="1">
      <c r="A1456" s="211"/>
      <c r="B1456" s="211"/>
      <c r="C1456" s="211"/>
      <c r="D1456" s="211"/>
      <c r="E1456" s="211"/>
      <c r="F1456" s="211"/>
      <c r="G1456" s="211"/>
      <c r="H1456" s="211"/>
      <c r="I1456" s="211"/>
      <c r="J1456" s="211"/>
      <c r="K1456" s="211"/>
      <c r="L1456" s="211"/>
      <c r="M1456" s="211"/>
      <c r="N1456" s="211"/>
      <c r="O1456" s="211"/>
      <c r="P1456" s="211"/>
      <c r="Q1456" s="211"/>
      <c r="R1456" s="211"/>
      <c r="S1456" s="211"/>
      <c r="T1456" s="211"/>
      <c r="U1456" s="211"/>
      <c r="V1456" s="211"/>
      <c r="W1456" s="211"/>
      <c r="X1456" s="211"/>
      <c r="Y1456" s="211"/>
      <c r="Z1456" s="211"/>
      <c r="AA1456" s="211"/>
      <c r="AB1456" s="211"/>
      <c r="AC1456" s="211"/>
      <c r="AD1456" s="211"/>
    </row>
    <row r="1457" spans="1:30" ht="11.4" customHeight="1">
      <c r="A1457" s="504" t="s">
        <v>5634</v>
      </c>
      <c r="B1457" s="506"/>
      <c r="C1457" s="506"/>
      <c r="D1457" s="506"/>
      <c r="E1457" s="506"/>
      <c r="F1457" s="506"/>
      <c r="G1457" s="506"/>
      <c r="H1457" s="506"/>
      <c r="I1457" s="506"/>
      <c r="J1457" s="506"/>
      <c r="K1457" s="506"/>
      <c r="L1457" s="506"/>
      <c r="M1457" s="506"/>
      <c r="N1457" s="506"/>
      <c r="O1457" s="506"/>
      <c r="P1457" s="506"/>
      <c r="Q1457" s="506"/>
      <c r="R1457" s="506"/>
      <c r="S1457" s="506"/>
      <c r="T1457" s="506"/>
      <c r="U1457" s="506"/>
      <c r="V1457" s="506"/>
      <c r="W1457" s="506"/>
      <c r="X1457" s="505"/>
      <c r="Y1457" s="537">
        <v>73.5</v>
      </c>
      <c r="Z1457" s="538"/>
      <c r="AA1457" s="538"/>
      <c r="AB1457" s="538"/>
      <c r="AC1457" s="538"/>
      <c r="AD1457" s="539"/>
    </row>
    <row r="1458" spans="1:30" ht="11.4" customHeight="1">
      <c r="A1458" s="504" t="s">
        <v>5635</v>
      </c>
      <c r="B1458" s="506"/>
      <c r="C1458" s="506"/>
      <c r="D1458" s="506"/>
      <c r="E1458" s="506"/>
      <c r="F1458" s="506"/>
      <c r="G1458" s="506"/>
      <c r="H1458" s="506"/>
      <c r="I1458" s="506"/>
      <c r="J1458" s="506"/>
      <c r="K1458" s="506"/>
      <c r="L1458" s="506"/>
      <c r="M1458" s="506"/>
      <c r="N1458" s="506"/>
      <c r="O1458" s="506"/>
      <c r="P1458" s="506"/>
      <c r="Q1458" s="506"/>
      <c r="R1458" s="506"/>
      <c r="S1458" s="506"/>
      <c r="T1458" s="506"/>
      <c r="U1458" s="506"/>
      <c r="V1458" s="506"/>
      <c r="W1458" s="506"/>
      <c r="X1458" s="505"/>
      <c r="Y1458" s="537">
        <v>18.420000000000002</v>
      </c>
      <c r="Z1458" s="538"/>
      <c r="AA1458" s="538"/>
      <c r="AB1458" s="538"/>
      <c r="AC1458" s="538"/>
      <c r="AD1458" s="539"/>
    </row>
    <row r="1459" spans="1:30" ht="11.4" customHeight="1">
      <c r="A1459" s="504" t="s">
        <v>5636</v>
      </c>
      <c r="B1459" s="506"/>
      <c r="C1459" s="506"/>
      <c r="D1459" s="506"/>
      <c r="E1459" s="506"/>
      <c r="F1459" s="506"/>
      <c r="G1459" s="506"/>
      <c r="H1459" s="506"/>
      <c r="I1459" s="506"/>
      <c r="J1459" s="506"/>
      <c r="K1459" s="506"/>
      <c r="L1459" s="506"/>
      <c r="M1459" s="506"/>
      <c r="N1459" s="506"/>
      <c r="O1459" s="506"/>
      <c r="P1459" s="506"/>
      <c r="Q1459" s="506"/>
      <c r="R1459" s="506"/>
      <c r="S1459" s="506"/>
      <c r="T1459" s="506"/>
      <c r="U1459" s="506"/>
      <c r="V1459" s="506"/>
      <c r="W1459" s="506"/>
      <c r="X1459" s="505"/>
      <c r="Y1459" s="537">
        <v>91.92</v>
      </c>
      <c r="Z1459" s="538"/>
      <c r="AA1459" s="538"/>
      <c r="AB1459" s="538"/>
      <c r="AC1459" s="538"/>
      <c r="AD1459" s="539"/>
    </row>
    <row r="1460" spans="1:30" ht="10.8" customHeight="1">
      <c r="A1460" s="211"/>
      <c r="B1460" s="211"/>
      <c r="C1460" s="211"/>
      <c r="D1460" s="211"/>
      <c r="E1460" s="211"/>
      <c r="F1460" s="211"/>
      <c r="G1460" s="211"/>
      <c r="H1460" s="211"/>
      <c r="I1460" s="211"/>
      <c r="J1460" s="211"/>
      <c r="K1460" s="211"/>
      <c r="L1460" s="211"/>
      <c r="M1460" s="211"/>
      <c r="N1460" s="211"/>
      <c r="O1460" s="211"/>
      <c r="P1460" s="211"/>
      <c r="Q1460" s="211"/>
      <c r="R1460" s="211"/>
      <c r="S1460" s="211"/>
      <c r="T1460" s="211"/>
      <c r="U1460" s="211"/>
      <c r="V1460" s="211"/>
      <c r="W1460" s="211"/>
      <c r="X1460" s="211"/>
      <c r="Y1460" s="211"/>
      <c r="Z1460" s="211"/>
      <c r="AA1460" s="211"/>
      <c r="AB1460" s="211"/>
      <c r="AC1460" s="211"/>
      <c r="AD1460" s="211"/>
    </row>
    <row r="1461" spans="1:30" ht="13.35" customHeight="1">
      <c r="A1461" s="540" t="s">
        <v>5637</v>
      </c>
      <c r="B1461" s="540"/>
      <c r="C1461" s="540"/>
      <c r="D1461" s="540"/>
      <c r="E1461" s="540"/>
      <c r="F1461" s="540" t="s">
        <v>6878</v>
      </c>
      <c r="G1461" s="540"/>
      <c r="H1461" s="540"/>
      <c r="I1461" s="540"/>
      <c r="J1461" s="540"/>
      <c r="K1461" s="540"/>
      <c r="L1461" s="540"/>
      <c r="M1461" s="540"/>
      <c r="N1461" s="540"/>
      <c r="O1461" s="540"/>
      <c r="P1461" s="540"/>
      <c r="Q1461" s="540"/>
      <c r="R1461" s="540"/>
      <c r="S1461" s="540"/>
      <c r="T1461" s="540"/>
      <c r="U1461" s="540"/>
      <c r="V1461" s="540"/>
      <c r="W1461" s="540"/>
      <c r="X1461" s="540"/>
      <c r="Y1461" s="540"/>
      <c r="Z1461" s="540"/>
      <c r="AA1461" s="540"/>
      <c r="AB1461" s="540"/>
      <c r="AC1461" s="540"/>
      <c r="AD1461" s="540"/>
    </row>
    <row r="1462" spans="1:30" ht="10.8" customHeight="1">
      <c r="A1462" s="211"/>
      <c r="B1462" s="211"/>
      <c r="C1462" s="211"/>
      <c r="D1462" s="211"/>
      <c r="E1462" s="211"/>
      <c r="F1462" s="211"/>
      <c r="G1462" s="211"/>
      <c r="H1462" s="211"/>
      <c r="I1462" s="211"/>
      <c r="J1462" s="211"/>
      <c r="K1462" s="211"/>
      <c r="L1462" s="211"/>
      <c r="M1462" s="211"/>
      <c r="N1462" s="211"/>
      <c r="O1462" s="211"/>
      <c r="P1462" s="211"/>
      <c r="Q1462" s="211"/>
      <c r="R1462" s="211"/>
      <c r="S1462" s="211"/>
      <c r="T1462" s="211"/>
      <c r="U1462" s="211"/>
      <c r="V1462" s="211"/>
      <c r="W1462" s="211"/>
      <c r="X1462" s="211"/>
      <c r="Y1462" s="211"/>
      <c r="Z1462" s="211"/>
      <c r="AA1462" s="211"/>
      <c r="AB1462" s="211"/>
      <c r="AC1462" s="211"/>
      <c r="AD1462" s="211"/>
    </row>
    <row r="1463" spans="1:30" ht="11.4" customHeight="1">
      <c r="A1463" s="211" t="s">
        <v>7151</v>
      </c>
      <c r="B1463" s="211"/>
      <c r="C1463" s="211"/>
      <c r="D1463" s="211"/>
      <c r="E1463" s="211"/>
      <c r="F1463" s="211"/>
      <c r="G1463" s="211"/>
      <c r="H1463" s="211"/>
      <c r="I1463" s="211"/>
      <c r="J1463" s="211"/>
      <c r="K1463" s="211"/>
      <c r="L1463" s="211"/>
      <c r="M1463" s="211"/>
      <c r="N1463" s="211"/>
      <c r="O1463" s="211"/>
      <c r="P1463" s="211"/>
      <c r="Q1463" s="211"/>
      <c r="R1463" s="211"/>
      <c r="S1463" s="211"/>
      <c r="T1463" s="211"/>
      <c r="U1463" s="211"/>
      <c r="V1463" s="211"/>
      <c r="W1463" s="211"/>
      <c r="X1463" s="211"/>
      <c r="Y1463" s="211" t="s">
        <v>5627</v>
      </c>
      <c r="Z1463" s="211"/>
      <c r="AA1463" s="211"/>
      <c r="AB1463" s="211"/>
      <c r="AC1463" s="211"/>
      <c r="AD1463" s="211"/>
    </row>
    <row r="1464" spans="1:30" ht="10.8" customHeight="1">
      <c r="A1464" s="211"/>
      <c r="B1464" s="211"/>
      <c r="C1464" s="211"/>
      <c r="D1464" s="211"/>
      <c r="E1464" s="211"/>
      <c r="F1464" s="211"/>
      <c r="G1464" s="211"/>
      <c r="H1464" s="211"/>
      <c r="I1464" s="211"/>
      <c r="J1464" s="211"/>
      <c r="K1464" s="211"/>
      <c r="L1464" s="211"/>
      <c r="M1464" s="211"/>
      <c r="N1464" s="211"/>
      <c r="O1464" s="211"/>
      <c r="P1464" s="211"/>
      <c r="Q1464" s="211"/>
      <c r="R1464" s="211"/>
      <c r="S1464" s="211"/>
      <c r="T1464" s="211"/>
      <c r="U1464" s="211"/>
      <c r="V1464" s="211"/>
      <c r="W1464" s="211"/>
      <c r="X1464" s="211"/>
      <c r="Y1464" s="211"/>
      <c r="Z1464" s="211"/>
      <c r="AA1464" s="211"/>
      <c r="AB1464" s="211"/>
      <c r="AC1464" s="211"/>
      <c r="AD1464" s="211"/>
    </row>
    <row r="1465" spans="1:30" ht="11.4" customHeight="1">
      <c r="A1465" s="501" t="s">
        <v>5628</v>
      </c>
      <c r="B1465" s="502"/>
      <c r="C1465" s="502"/>
      <c r="D1465" s="502"/>
      <c r="E1465" s="502"/>
      <c r="F1465" s="502"/>
      <c r="G1465" s="503"/>
      <c r="H1465" s="501" t="s">
        <v>5638</v>
      </c>
      <c r="I1465" s="502"/>
      <c r="J1465" s="502"/>
      <c r="K1465" s="502"/>
      <c r="L1465" s="503"/>
      <c r="M1465" s="504" t="s">
        <v>5639</v>
      </c>
      <c r="N1465" s="505"/>
      <c r="O1465" s="504" t="s">
        <v>5640</v>
      </c>
      <c r="P1465" s="506"/>
      <c r="Q1465" s="506"/>
      <c r="R1465" s="505"/>
      <c r="S1465" s="504" t="s">
        <v>5641</v>
      </c>
      <c r="T1465" s="506"/>
      <c r="U1465" s="506"/>
      <c r="V1465" s="505"/>
      <c r="W1465" s="504" t="s">
        <v>5631</v>
      </c>
      <c r="X1465" s="506"/>
      <c r="Y1465" s="506"/>
      <c r="Z1465" s="506"/>
      <c r="AA1465" s="505"/>
      <c r="AB1465" s="504" t="s">
        <v>5642</v>
      </c>
      <c r="AC1465" s="506"/>
      <c r="AD1465" s="505"/>
    </row>
    <row r="1466" spans="1:30" ht="11.4" customHeight="1">
      <c r="A1466" s="507" t="s">
        <v>5675</v>
      </c>
      <c r="B1466" s="508"/>
      <c r="C1466" s="508"/>
      <c r="D1466" s="508"/>
      <c r="E1466" s="508"/>
      <c r="F1466" s="508"/>
      <c r="G1466" s="509"/>
      <c r="H1466" s="507" t="s">
        <v>5676</v>
      </c>
      <c r="I1466" s="508"/>
      <c r="J1466" s="508"/>
      <c r="K1466" s="508"/>
      <c r="L1466" s="509"/>
      <c r="M1466" s="512">
        <v>11.56</v>
      </c>
      <c r="N1466" s="514"/>
      <c r="O1466" s="512">
        <v>29.14</v>
      </c>
      <c r="P1466" s="513"/>
      <c r="Q1466" s="513"/>
      <c r="R1466" s="514"/>
      <c r="S1466" s="515">
        <v>152.11000000000001</v>
      </c>
      <c r="T1466" s="516"/>
      <c r="U1466" s="516"/>
      <c r="V1466" s="517"/>
      <c r="W1466" s="518">
        <v>6</v>
      </c>
      <c r="X1466" s="519"/>
      <c r="Y1466" s="519"/>
      <c r="Z1466" s="519"/>
      <c r="AA1466" s="520"/>
      <c r="AB1466" s="515">
        <v>174.84</v>
      </c>
      <c r="AC1466" s="516"/>
      <c r="AD1466" s="517"/>
    </row>
    <row r="1467" spans="1:30" ht="11.4" customHeight="1">
      <c r="A1467" s="507" t="s">
        <v>5658</v>
      </c>
      <c r="B1467" s="508"/>
      <c r="C1467" s="508"/>
      <c r="D1467" s="508"/>
      <c r="E1467" s="508"/>
      <c r="F1467" s="508"/>
      <c r="G1467" s="509"/>
      <c r="H1467" s="507" t="s">
        <v>5659</v>
      </c>
      <c r="I1467" s="508"/>
      <c r="J1467" s="508"/>
      <c r="K1467" s="508"/>
      <c r="L1467" s="509"/>
      <c r="M1467" s="510">
        <v>8.09</v>
      </c>
      <c r="N1467" s="511"/>
      <c r="O1467" s="512">
        <v>22.05</v>
      </c>
      <c r="P1467" s="513"/>
      <c r="Q1467" s="513"/>
      <c r="R1467" s="514"/>
      <c r="S1467" s="515">
        <v>172.66</v>
      </c>
      <c r="T1467" s="516"/>
      <c r="U1467" s="516"/>
      <c r="V1467" s="517"/>
      <c r="W1467" s="518">
        <v>6</v>
      </c>
      <c r="X1467" s="519"/>
      <c r="Y1467" s="519"/>
      <c r="Z1467" s="519"/>
      <c r="AA1467" s="520"/>
      <c r="AB1467" s="515">
        <v>132.30000000000001</v>
      </c>
      <c r="AC1467" s="516"/>
      <c r="AD1467" s="517"/>
    </row>
    <row r="1468" spans="1:30" ht="11.4" customHeight="1">
      <c r="A1468" s="521" t="s">
        <v>5646</v>
      </c>
      <c r="B1468" s="521"/>
      <c r="C1468" s="521"/>
      <c r="D1468" s="521"/>
      <c r="E1468" s="521"/>
      <c r="F1468" s="521"/>
      <c r="G1468" s="521"/>
      <c r="H1468" s="521"/>
      <c r="I1468" s="521"/>
      <c r="J1468" s="521"/>
      <c r="K1468" s="521"/>
      <c r="L1468" s="521"/>
      <c r="M1468" s="521"/>
      <c r="N1468" s="521"/>
      <c r="O1468" s="521"/>
      <c r="P1468" s="521"/>
      <c r="Q1468" s="521"/>
      <c r="R1468" s="521"/>
      <c r="S1468" s="521"/>
      <c r="T1468" s="521"/>
      <c r="U1468" s="521"/>
      <c r="V1468" s="521"/>
      <c r="W1468" s="521"/>
      <c r="X1468" s="521"/>
      <c r="Y1468" s="515">
        <v>307.14</v>
      </c>
      <c r="Z1468" s="516"/>
      <c r="AA1468" s="516"/>
      <c r="AB1468" s="516"/>
      <c r="AC1468" s="516"/>
      <c r="AD1468" s="517"/>
    </row>
    <row r="1469" spans="1:30" ht="10.8" customHeight="1">
      <c r="A1469" s="211"/>
      <c r="B1469" s="211"/>
      <c r="C1469" s="211"/>
      <c r="D1469" s="211"/>
      <c r="E1469" s="211"/>
      <c r="F1469" s="211"/>
      <c r="G1469" s="211"/>
      <c r="H1469" s="211"/>
      <c r="I1469" s="211"/>
      <c r="J1469" s="211"/>
      <c r="K1469" s="211"/>
      <c r="L1469" s="211"/>
      <c r="M1469" s="211"/>
      <c r="N1469" s="211"/>
      <c r="O1469" s="211"/>
      <c r="P1469" s="211"/>
      <c r="Q1469" s="211"/>
      <c r="R1469" s="211"/>
      <c r="S1469" s="211"/>
      <c r="T1469" s="211"/>
      <c r="U1469" s="211"/>
      <c r="V1469" s="211"/>
      <c r="W1469" s="211"/>
      <c r="X1469" s="211"/>
      <c r="Y1469" s="211"/>
      <c r="Z1469" s="211"/>
      <c r="AA1469" s="211"/>
      <c r="AB1469" s="211"/>
      <c r="AC1469" s="211"/>
      <c r="AD1469" s="211"/>
    </row>
    <row r="1470" spans="1:30" ht="11.4" customHeight="1">
      <c r="A1470" s="501" t="s">
        <v>5628</v>
      </c>
      <c r="B1470" s="502"/>
      <c r="C1470" s="502"/>
      <c r="D1470" s="502"/>
      <c r="E1470" s="502"/>
      <c r="F1470" s="502"/>
      <c r="G1470" s="503"/>
      <c r="H1470" s="501" t="s">
        <v>5629</v>
      </c>
      <c r="I1470" s="502"/>
      <c r="J1470" s="502"/>
      <c r="K1470" s="502"/>
      <c r="L1470" s="502"/>
      <c r="M1470" s="502"/>
      <c r="N1470" s="502"/>
      <c r="O1470" s="503"/>
      <c r="P1470" s="522" t="s">
        <v>180</v>
      </c>
      <c r="Q1470" s="523"/>
      <c r="R1470" s="523"/>
      <c r="S1470" s="524"/>
      <c r="T1470" s="504" t="s">
        <v>5630</v>
      </c>
      <c r="U1470" s="506"/>
      <c r="V1470" s="506"/>
      <c r="W1470" s="505"/>
      <c r="X1470" s="504" t="s">
        <v>5631</v>
      </c>
      <c r="Y1470" s="506"/>
      <c r="Z1470" s="506"/>
      <c r="AA1470" s="506"/>
      <c r="AB1470" s="505"/>
      <c r="AC1470" s="504" t="s">
        <v>5632</v>
      </c>
      <c r="AD1470" s="505"/>
    </row>
    <row r="1471" spans="1:30" ht="11.4" customHeight="1">
      <c r="A1471" s="507" t="s">
        <v>7152</v>
      </c>
      <c r="B1471" s="508"/>
      <c r="C1471" s="508"/>
      <c r="D1471" s="508"/>
      <c r="E1471" s="508"/>
      <c r="F1471" s="508"/>
      <c r="G1471" s="509"/>
      <c r="H1471" s="507" t="s">
        <v>6201</v>
      </c>
      <c r="I1471" s="508"/>
      <c r="J1471" s="508"/>
      <c r="K1471" s="508"/>
      <c r="L1471" s="508"/>
      <c r="M1471" s="508"/>
      <c r="N1471" s="508"/>
      <c r="O1471" s="509"/>
      <c r="P1471" s="525" t="s">
        <v>71</v>
      </c>
      <c r="Q1471" s="526"/>
      <c r="R1471" s="526"/>
      <c r="S1471" s="527"/>
      <c r="T1471" s="548">
        <v>3623.19</v>
      </c>
      <c r="U1471" s="549"/>
      <c r="V1471" s="549"/>
      <c r="W1471" s="550"/>
      <c r="X1471" s="518">
        <v>1</v>
      </c>
      <c r="Y1471" s="519"/>
      <c r="Z1471" s="519"/>
      <c r="AA1471" s="519"/>
      <c r="AB1471" s="520"/>
      <c r="AC1471" s="548">
        <v>3623.19</v>
      </c>
      <c r="AD1471" s="550"/>
    </row>
    <row r="1472" spans="1:30" ht="11.4" customHeight="1">
      <c r="A1472" s="521" t="s">
        <v>5633</v>
      </c>
      <c r="B1472" s="521"/>
      <c r="C1472" s="521"/>
      <c r="D1472" s="521"/>
      <c r="E1472" s="521"/>
      <c r="F1472" s="521"/>
      <c r="G1472" s="521"/>
      <c r="H1472" s="521"/>
      <c r="I1472" s="521"/>
      <c r="J1472" s="521"/>
      <c r="K1472" s="521"/>
      <c r="L1472" s="521"/>
      <c r="M1472" s="521"/>
      <c r="N1472" s="521"/>
      <c r="O1472" s="521"/>
      <c r="P1472" s="521"/>
      <c r="Q1472" s="521"/>
      <c r="R1472" s="521"/>
      <c r="S1472" s="521"/>
      <c r="T1472" s="521"/>
      <c r="U1472" s="521"/>
      <c r="V1472" s="521"/>
      <c r="W1472" s="521"/>
      <c r="X1472" s="521"/>
      <c r="Y1472" s="548">
        <v>3623.19</v>
      </c>
      <c r="Z1472" s="549"/>
      <c r="AA1472" s="549"/>
      <c r="AB1472" s="549"/>
      <c r="AC1472" s="549"/>
      <c r="AD1472" s="550"/>
    </row>
    <row r="1473" spans="1:30" ht="10.8" customHeight="1">
      <c r="A1473" s="211"/>
      <c r="B1473" s="211"/>
      <c r="C1473" s="211"/>
      <c r="D1473" s="211"/>
      <c r="E1473" s="211"/>
      <c r="F1473" s="211"/>
      <c r="G1473" s="211"/>
      <c r="H1473" s="211"/>
      <c r="I1473" s="211"/>
      <c r="J1473" s="211"/>
      <c r="K1473" s="211"/>
      <c r="L1473" s="211"/>
      <c r="M1473" s="211"/>
      <c r="N1473" s="211"/>
      <c r="O1473" s="211"/>
      <c r="P1473" s="211"/>
      <c r="Q1473" s="211"/>
      <c r="R1473" s="211"/>
      <c r="S1473" s="211"/>
      <c r="T1473" s="211"/>
      <c r="U1473" s="211"/>
      <c r="V1473" s="211"/>
      <c r="W1473" s="211"/>
      <c r="X1473" s="211"/>
      <c r="Y1473" s="211"/>
      <c r="Z1473" s="211"/>
      <c r="AA1473" s="211"/>
      <c r="AB1473" s="211"/>
      <c r="AC1473" s="211"/>
      <c r="AD1473" s="211"/>
    </row>
    <row r="1474" spans="1:30" ht="11.4" customHeight="1">
      <c r="A1474" s="504" t="s">
        <v>5634</v>
      </c>
      <c r="B1474" s="506"/>
      <c r="C1474" s="506"/>
      <c r="D1474" s="506"/>
      <c r="E1474" s="506"/>
      <c r="F1474" s="506"/>
      <c r="G1474" s="506"/>
      <c r="H1474" s="506"/>
      <c r="I1474" s="506"/>
      <c r="J1474" s="506"/>
      <c r="K1474" s="506"/>
      <c r="L1474" s="506"/>
      <c r="M1474" s="506"/>
      <c r="N1474" s="506"/>
      <c r="O1474" s="506"/>
      <c r="P1474" s="506"/>
      <c r="Q1474" s="506"/>
      <c r="R1474" s="506"/>
      <c r="S1474" s="506"/>
      <c r="T1474" s="506"/>
      <c r="U1474" s="506"/>
      <c r="V1474" s="506"/>
      <c r="W1474" s="506"/>
      <c r="X1474" s="505"/>
      <c r="Y1474" s="551">
        <v>3930.33</v>
      </c>
      <c r="Z1474" s="552"/>
      <c r="AA1474" s="552"/>
      <c r="AB1474" s="552"/>
      <c r="AC1474" s="552"/>
      <c r="AD1474" s="553"/>
    </row>
    <row r="1475" spans="1:30" ht="11.4" customHeight="1">
      <c r="A1475" s="504" t="s">
        <v>6910</v>
      </c>
      <c r="B1475" s="506"/>
      <c r="C1475" s="506"/>
      <c r="D1475" s="506"/>
      <c r="E1475" s="506"/>
      <c r="F1475" s="506"/>
      <c r="G1475" s="506"/>
      <c r="H1475" s="506"/>
      <c r="I1475" s="506"/>
      <c r="J1475" s="506"/>
      <c r="K1475" s="506"/>
      <c r="L1475" s="506"/>
      <c r="M1475" s="506"/>
      <c r="N1475" s="506"/>
      <c r="O1475" s="506"/>
      <c r="P1475" s="506"/>
      <c r="Q1475" s="506"/>
      <c r="R1475" s="506"/>
      <c r="S1475" s="506"/>
      <c r="T1475" s="506"/>
      <c r="U1475" s="506"/>
      <c r="V1475" s="506"/>
      <c r="W1475" s="506"/>
      <c r="X1475" s="505"/>
      <c r="Y1475" s="534">
        <v>819.86</v>
      </c>
      <c r="Z1475" s="535"/>
      <c r="AA1475" s="535"/>
      <c r="AB1475" s="535"/>
      <c r="AC1475" s="535"/>
      <c r="AD1475" s="536"/>
    </row>
    <row r="1476" spans="1:30" ht="11.4" customHeight="1">
      <c r="A1476" s="504" t="s">
        <v>5636</v>
      </c>
      <c r="B1476" s="506"/>
      <c r="C1476" s="506"/>
      <c r="D1476" s="506"/>
      <c r="E1476" s="506"/>
      <c r="F1476" s="506"/>
      <c r="G1476" s="506"/>
      <c r="H1476" s="506"/>
      <c r="I1476" s="506"/>
      <c r="J1476" s="506"/>
      <c r="K1476" s="506"/>
      <c r="L1476" s="506"/>
      <c r="M1476" s="506"/>
      <c r="N1476" s="506"/>
      <c r="O1476" s="506"/>
      <c r="P1476" s="506"/>
      <c r="Q1476" s="506"/>
      <c r="R1476" s="506"/>
      <c r="S1476" s="506"/>
      <c r="T1476" s="506"/>
      <c r="U1476" s="506"/>
      <c r="V1476" s="506"/>
      <c r="W1476" s="506"/>
      <c r="X1476" s="505"/>
      <c r="Y1476" s="551">
        <v>4750.1899999999996</v>
      </c>
      <c r="Z1476" s="552"/>
      <c r="AA1476" s="552"/>
      <c r="AB1476" s="552"/>
      <c r="AC1476" s="552"/>
      <c r="AD1476" s="553"/>
    </row>
    <row r="1477" spans="1:30" ht="10.8" customHeight="1">
      <c r="A1477" s="211"/>
      <c r="B1477" s="211"/>
      <c r="C1477" s="211"/>
      <c r="D1477" s="211"/>
      <c r="E1477" s="211"/>
      <c r="F1477" s="211"/>
      <c r="G1477" s="211"/>
      <c r="H1477" s="211"/>
      <c r="I1477" s="211"/>
      <c r="J1477" s="211"/>
      <c r="K1477" s="211"/>
      <c r="L1477" s="211"/>
      <c r="M1477" s="211"/>
      <c r="N1477" s="211"/>
      <c r="O1477" s="211"/>
      <c r="P1477" s="211"/>
      <c r="Q1477" s="211"/>
      <c r="R1477" s="211"/>
      <c r="S1477" s="211"/>
      <c r="T1477" s="211"/>
      <c r="U1477" s="211"/>
      <c r="V1477" s="211"/>
      <c r="W1477" s="211"/>
      <c r="X1477" s="211"/>
      <c r="Y1477" s="211"/>
      <c r="Z1477" s="211"/>
      <c r="AA1477" s="211"/>
      <c r="AB1477" s="211"/>
      <c r="AC1477" s="211"/>
      <c r="AD1477" s="211"/>
    </row>
    <row r="1478" spans="1:30" ht="13.35" customHeight="1">
      <c r="A1478" s="540" t="s">
        <v>5637</v>
      </c>
      <c r="B1478" s="540"/>
      <c r="C1478" s="540"/>
      <c r="D1478" s="540"/>
      <c r="E1478" s="540"/>
      <c r="F1478" s="540" t="s">
        <v>7150</v>
      </c>
      <c r="G1478" s="540"/>
      <c r="H1478" s="540"/>
      <c r="I1478" s="540"/>
      <c r="J1478" s="540"/>
      <c r="K1478" s="540"/>
      <c r="L1478" s="540"/>
      <c r="M1478" s="540"/>
      <c r="N1478" s="540"/>
      <c r="O1478" s="540"/>
      <c r="P1478" s="540"/>
      <c r="Q1478" s="540"/>
      <c r="R1478" s="540"/>
      <c r="S1478" s="540"/>
      <c r="T1478" s="540"/>
      <c r="U1478" s="540"/>
      <c r="V1478" s="540"/>
      <c r="W1478" s="540"/>
      <c r="X1478" s="540"/>
      <c r="Y1478" s="540"/>
      <c r="Z1478" s="540"/>
      <c r="AA1478" s="540"/>
      <c r="AB1478" s="540"/>
      <c r="AC1478" s="540"/>
      <c r="AD1478" s="540"/>
    </row>
    <row r="1479" spans="1:30" ht="10.8" customHeight="1">
      <c r="A1479" s="211"/>
      <c r="B1479" s="211"/>
      <c r="C1479" s="211"/>
      <c r="D1479" s="211"/>
      <c r="E1479" s="211"/>
      <c r="F1479" s="211"/>
      <c r="G1479" s="211"/>
      <c r="H1479" s="211"/>
      <c r="I1479" s="211"/>
      <c r="J1479" s="211"/>
      <c r="K1479" s="211"/>
      <c r="L1479" s="211"/>
      <c r="M1479" s="211"/>
      <c r="N1479" s="211"/>
      <c r="O1479" s="211"/>
      <c r="P1479" s="211"/>
      <c r="Q1479" s="211"/>
      <c r="R1479" s="211"/>
      <c r="S1479" s="211"/>
      <c r="T1479" s="211"/>
      <c r="U1479" s="211"/>
      <c r="V1479" s="211"/>
      <c r="W1479" s="211"/>
      <c r="X1479" s="211"/>
      <c r="Y1479" s="211"/>
      <c r="Z1479" s="211"/>
      <c r="AA1479" s="211"/>
      <c r="AB1479" s="211"/>
      <c r="AC1479" s="211"/>
      <c r="AD1479" s="211"/>
    </row>
    <row r="1480" spans="1:30" ht="11.4" customHeight="1">
      <c r="A1480" s="211" t="s">
        <v>7028</v>
      </c>
      <c r="B1480" s="211"/>
      <c r="C1480" s="211"/>
      <c r="D1480" s="211"/>
      <c r="E1480" s="211"/>
      <c r="F1480" s="211"/>
      <c r="G1480" s="211"/>
      <c r="H1480" s="211"/>
      <c r="I1480" s="211"/>
      <c r="J1480" s="211"/>
      <c r="K1480" s="211"/>
      <c r="L1480" s="211"/>
      <c r="M1480" s="211"/>
      <c r="N1480" s="211"/>
      <c r="O1480" s="211"/>
      <c r="P1480" s="211"/>
      <c r="Q1480" s="211"/>
      <c r="R1480" s="211"/>
      <c r="S1480" s="211"/>
      <c r="T1480" s="211"/>
      <c r="U1480" s="211"/>
      <c r="V1480" s="211"/>
      <c r="W1480" s="211"/>
      <c r="X1480" s="211"/>
      <c r="Y1480" s="211" t="s">
        <v>5627</v>
      </c>
      <c r="Z1480" s="211"/>
      <c r="AA1480" s="211"/>
      <c r="AB1480" s="211"/>
      <c r="AC1480" s="211"/>
      <c r="AD1480" s="211"/>
    </row>
    <row r="1481" spans="1:30" ht="10.8" customHeight="1">
      <c r="A1481" s="211"/>
      <c r="B1481" s="211"/>
      <c r="C1481" s="211"/>
      <c r="D1481" s="211"/>
      <c r="E1481" s="211"/>
      <c r="F1481" s="211"/>
      <c r="G1481" s="211"/>
      <c r="H1481" s="211"/>
      <c r="I1481" s="211"/>
      <c r="J1481" s="211"/>
      <c r="K1481" s="211"/>
      <c r="L1481" s="211"/>
      <c r="M1481" s="211"/>
      <c r="N1481" s="211"/>
      <c r="O1481" s="211"/>
      <c r="P1481" s="211"/>
      <c r="Q1481" s="211"/>
      <c r="R1481" s="211"/>
      <c r="S1481" s="211"/>
      <c r="T1481" s="211"/>
      <c r="U1481" s="211"/>
      <c r="V1481" s="211"/>
      <c r="W1481" s="211"/>
      <c r="X1481" s="211"/>
      <c r="Y1481" s="211"/>
      <c r="Z1481" s="211"/>
      <c r="AA1481" s="211"/>
      <c r="AB1481" s="211"/>
      <c r="AC1481" s="211"/>
      <c r="AD1481" s="211"/>
    </row>
    <row r="1482" spans="1:30" ht="11.4" customHeight="1">
      <c r="A1482" s="501" t="s">
        <v>5628</v>
      </c>
      <c r="B1482" s="502"/>
      <c r="C1482" s="502"/>
      <c r="D1482" s="502"/>
      <c r="E1482" s="502"/>
      <c r="F1482" s="502"/>
      <c r="G1482" s="503"/>
      <c r="H1482" s="501" t="s">
        <v>5638</v>
      </c>
      <c r="I1482" s="502"/>
      <c r="J1482" s="502"/>
      <c r="K1482" s="502"/>
      <c r="L1482" s="503"/>
      <c r="M1482" s="504" t="s">
        <v>5639</v>
      </c>
      <c r="N1482" s="505"/>
      <c r="O1482" s="504" t="s">
        <v>5640</v>
      </c>
      <c r="P1482" s="506"/>
      <c r="Q1482" s="506"/>
      <c r="R1482" s="505"/>
      <c r="S1482" s="504" t="s">
        <v>5641</v>
      </c>
      <c r="T1482" s="506"/>
      <c r="U1482" s="506"/>
      <c r="V1482" s="505"/>
      <c r="W1482" s="504" t="s">
        <v>5631</v>
      </c>
      <c r="X1482" s="506"/>
      <c r="Y1482" s="506"/>
      <c r="Z1482" s="506"/>
      <c r="AA1482" s="505"/>
      <c r="AB1482" s="504" t="s">
        <v>5642</v>
      </c>
      <c r="AC1482" s="506"/>
      <c r="AD1482" s="505"/>
    </row>
    <row r="1483" spans="1:30" ht="11.4" customHeight="1">
      <c r="A1483" s="507" t="s">
        <v>5675</v>
      </c>
      <c r="B1483" s="508"/>
      <c r="C1483" s="508"/>
      <c r="D1483" s="508"/>
      <c r="E1483" s="508"/>
      <c r="F1483" s="508"/>
      <c r="G1483" s="509"/>
      <c r="H1483" s="507" t="s">
        <v>5676</v>
      </c>
      <c r="I1483" s="508"/>
      <c r="J1483" s="508"/>
      <c r="K1483" s="508"/>
      <c r="L1483" s="509"/>
      <c r="M1483" s="512">
        <v>11.56</v>
      </c>
      <c r="N1483" s="514"/>
      <c r="O1483" s="512">
        <v>29.14</v>
      </c>
      <c r="P1483" s="513"/>
      <c r="Q1483" s="513"/>
      <c r="R1483" s="514"/>
      <c r="S1483" s="515">
        <v>152.11000000000001</v>
      </c>
      <c r="T1483" s="516"/>
      <c r="U1483" s="516"/>
      <c r="V1483" s="517"/>
      <c r="W1483" s="518">
        <v>1.413</v>
      </c>
      <c r="X1483" s="519"/>
      <c r="Y1483" s="519"/>
      <c r="Z1483" s="519"/>
      <c r="AA1483" s="520"/>
      <c r="AB1483" s="512">
        <v>41.17</v>
      </c>
      <c r="AC1483" s="513"/>
      <c r="AD1483" s="514"/>
    </row>
    <row r="1484" spans="1:30" ht="11.4" customHeight="1">
      <c r="A1484" s="507" t="s">
        <v>5658</v>
      </c>
      <c r="B1484" s="508"/>
      <c r="C1484" s="508"/>
      <c r="D1484" s="508"/>
      <c r="E1484" s="508"/>
      <c r="F1484" s="508"/>
      <c r="G1484" s="509"/>
      <c r="H1484" s="507" t="s">
        <v>5659</v>
      </c>
      <c r="I1484" s="508"/>
      <c r="J1484" s="508"/>
      <c r="K1484" s="508"/>
      <c r="L1484" s="509"/>
      <c r="M1484" s="510">
        <v>8.09</v>
      </c>
      <c r="N1484" s="511"/>
      <c r="O1484" s="512">
        <v>22.05</v>
      </c>
      <c r="P1484" s="513"/>
      <c r="Q1484" s="513"/>
      <c r="R1484" s="514"/>
      <c r="S1484" s="515">
        <v>172.66</v>
      </c>
      <c r="T1484" s="516"/>
      <c r="U1484" s="516"/>
      <c r="V1484" s="517"/>
      <c r="W1484" s="518">
        <v>1.615</v>
      </c>
      <c r="X1484" s="519"/>
      <c r="Y1484" s="519"/>
      <c r="Z1484" s="519"/>
      <c r="AA1484" s="520"/>
      <c r="AB1484" s="512">
        <v>35.61</v>
      </c>
      <c r="AC1484" s="513"/>
      <c r="AD1484" s="514"/>
    </row>
    <row r="1485" spans="1:30" ht="11.4" customHeight="1">
      <c r="A1485" s="521" t="s">
        <v>5646</v>
      </c>
      <c r="B1485" s="521"/>
      <c r="C1485" s="521"/>
      <c r="D1485" s="521"/>
      <c r="E1485" s="521"/>
      <c r="F1485" s="521"/>
      <c r="G1485" s="521"/>
      <c r="H1485" s="521"/>
      <c r="I1485" s="521"/>
      <c r="J1485" s="521"/>
      <c r="K1485" s="521"/>
      <c r="L1485" s="521"/>
      <c r="M1485" s="521"/>
      <c r="N1485" s="521"/>
      <c r="O1485" s="521"/>
      <c r="P1485" s="521"/>
      <c r="Q1485" s="521"/>
      <c r="R1485" s="521"/>
      <c r="S1485" s="521"/>
      <c r="T1485" s="521"/>
      <c r="U1485" s="521"/>
      <c r="V1485" s="521"/>
      <c r="W1485" s="521"/>
      <c r="X1485" s="521"/>
      <c r="Y1485" s="512">
        <v>76.78</v>
      </c>
      <c r="Z1485" s="513"/>
      <c r="AA1485" s="513"/>
      <c r="AB1485" s="513"/>
      <c r="AC1485" s="513"/>
      <c r="AD1485" s="514"/>
    </row>
    <row r="1486" spans="1:30" ht="10.8" customHeight="1">
      <c r="A1486" s="211"/>
      <c r="B1486" s="211"/>
      <c r="C1486" s="211"/>
      <c r="D1486" s="211"/>
      <c r="E1486" s="211"/>
      <c r="F1486" s="211"/>
      <c r="G1486" s="211"/>
      <c r="H1486" s="211"/>
      <c r="I1486" s="211"/>
      <c r="J1486" s="211"/>
      <c r="K1486" s="211"/>
      <c r="L1486" s="211"/>
      <c r="M1486" s="211"/>
      <c r="N1486" s="211"/>
      <c r="O1486" s="211"/>
      <c r="P1486" s="211"/>
      <c r="Q1486" s="211"/>
      <c r="R1486" s="211"/>
      <c r="S1486" s="211"/>
      <c r="T1486" s="211"/>
      <c r="U1486" s="211"/>
      <c r="V1486" s="211"/>
      <c r="W1486" s="211"/>
      <c r="X1486" s="211"/>
      <c r="Y1486" s="211"/>
      <c r="Z1486" s="211"/>
      <c r="AA1486" s="211"/>
      <c r="AB1486" s="211"/>
      <c r="AC1486" s="211"/>
      <c r="AD1486" s="211"/>
    </row>
    <row r="1487" spans="1:30" ht="11.4" customHeight="1">
      <c r="A1487" s="501" t="s">
        <v>5628</v>
      </c>
      <c r="B1487" s="502"/>
      <c r="C1487" s="502"/>
      <c r="D1487" s="502"/>
      <c r="E1487" s="502"/>
      <c r="F1487" s="502"/>
      <c r="G1487" s="503"/>
      <c r="H1487" s="501" t="s">
        <v>5629</v>
      </c>
      <c r="I1487" s="502"/>
      <c r="J1487" s="502"/>
      <c r="K1487" s="502"/>
      <c r="L1487" s="502"/>
      <c r="M1487" s="502"/>
      <c r="N1487" s="502"/>
      <c r="O1487" s="503"/>
      <c r="P1487" s="522" t="s">
        <v>180</v>
      </c>
      <c r="Q1487" s="523"/>
      <c r="R1487" s="523"/>
      <c r="S1487" s="524"/>
      <c r="T1487" s="504" t="s">
        <v>5630</v>
      </c>
      <c r="U1487" s="506"/>
      <c r="V1487" s="506"/>
      <c r="W1487" s="505"/>
      <c r="X1487" s="504" t="s">
        <v>5631</v>
      </c>
      <c r="Y1487" s="506"/>
      <c r="Z1487" s="506"/>
      <c r="AA1487" s="506"/>
      <c r="AB1487" s="505"/>
      <c r="AC1487" s="504" t="s">
        <v>5632</v>
      </c>
      <c r="AD1487" s="505"/>
    </row>
    <row r="1488" spans="1:30" ht="22.95" customHeight="1">
      <c r="A1488" s="507" t="s">
        <v>7029</v>
      </c>
      <c r="B1488" s="508"/>
      <c r="C1488" s="508"/>
      <c r="D1488" s="508"/>
      <c r="E1488" s="508"/>
      <c r="F1488" s="508"/>
      <c r="G1488" s="509"/>
      <c r="H1488" s="507" t="s">
        <v>6205</v>
      </c>
      <c r="I1488" s="508"/>
      <c r="J1488" s="508"/>
      <c r="K1488" s="508"/>
      <c r="L1488" s="508"/>
      <c r="M1488" s="508"/>
      <c r="N1488" s="508"/>
      <c r="O1488" s="509"/>
      <c r="P1488" s="525" t="s">
        <v>71</v>
      </c>
      <c r="Q1488" s="526"/>
      <c r="R1488" s="526"/>
      <c r="S1488" s="527"/>
      <c r="T1488" s="515">
        <v>116.15</v>
      </c>
      <c r="U1488" s="516"/>
      <c r="V1488" s="516"/>
      <c r="W1488" s="517"/>
      <c r="X1488" s="518">
        <v>1</v>
      </c>
      <c r="Y1488" s="519"/>
      <c r="Z1488" s="519"/>
      <c r="AA1488" s="519"/>
      <c r="AB1488" s="520"/>
      <c r="AC1488" s="515">
        <v>116.15</v>
      </c>
      <c r="AD1488" s="517"/>
    </row>
    <row r="1489" spans="1:30" ht="11.4" customHeight="1">
      <c r="A1489" s="521" t="s">
        <v>5633</v>
      </c>
      <c r="B1489" s="521"/>
      <c r="C1489" s="521"/>
      <c r="D1489" s="521"/>
      <c r="E1489" s="521"/>
      <c r="F1489" s="521"/>
      <c r="G1489" s="521"/>
      <c r="H1489" s="521"/>
      <c r="I1489" s="521"/>
      <c r="J1489" s="521"/>
      <c r="K1489" s="521"/>
      <c r="L1489" s="521"/>
      <c r="M1489" s="521"/>
      <c r="N1489" s="521"/>
      <c r="O1489" s="521"/>
      <c r="P1489" s="521"/>
      <c r="Q1489" s="521"/>
      <c r="R1489" s="521"/>
      <c r="S1489" s="521"/>
      <c r="T1489" s="521"/>
      <c r="U1489" s="521"/>
      <c r="V1489" s="521"/>
      <c r="W1489" s="521"/>
      <c r="X1489" s="521"/>
      <c r="Y1489" s="515">
        <v>116.15</v>
      </c>
      <c r="Z1489" s="516"/>
      <c r="AA1489" s="516"/>
      <c r="AB1489" s="516"/>
      <c r="AC1489" s="516"/>
      <c r="AD1489" s="517"/>
    </row>
    <row r="1490" spans="1:30" ht="10.8" customHeight="1">
      <c r="A1490" s="211"/>
      <c r="B1490" s="211"/>
      <c r="C1490" s="211"/>
      <c r="D1490" s="211"/>
      <c r="E1490" s="211"/>
      <c r="F1490" s="211"/>
      <c r="G1490" s="211"/>
      <c r="H1490" s="211"/>
      <c r="I1490" s="211"/>
      <c r="J1490" s="211"/>
      <c r="K1490" s="211"/>
      <c r="L1490" s="211"/>
      <c r="M1490" s="211"/>
      <c r="N1490" s="211"/>
      <c r="O1490" s="211"/>
      <c r="P1490" s="211"/>
      <c r="Q1490" s="211"/>
      <c r="R1490" s="211"/>
      <c r="S1490" s="211"/>
      <c r="T1490" s="211"/>
      <c r="U1490" s="211"/>
      <c r="V1490" s="211"/>
      <c r="W1490" s="211"/>
      <c r="X1490" s="211"/>
      <c r="Y1490" s="211"/>
      <c r="Z1490" s="211"/>
      <c r="AA1490" s="211"/>
      <c r="AB1490" s="211"/>
      <c r="AC1490" s="211"/>
      <c r="AD1490" s="211"/>
    </row>
    <row r="1491" spans="1:30" ht="11.4" customHeight="1">
      <c r="A1491" s="504" t="s">
        <v>5634</v>
      </c>
      <c r="B1491" s="506"/>
      <c r="C1491" s="506"/>
      <c r="D1491" s="506"/>
      <c r="E1491" s="506"/>
      <c r="F1491" s="506"/>
      <c r="G1491" s="506"/>
      <c r="H1491" s="506"/>
      <c r="I1491" s="506"/>
      <c r="J1491" s="506"/>
      <c r="K1491" s="506"/>
      <c r="L1491" s="506"/>
      <c r="M1491" s="506"/>
      <c r="N1491" s="506"/>
      <c r="O1491" s="506"/>
      <c r="P1491" s="506"/>
      <c r="Q1491" s="506"/>
      <c r="R1491" s="506"/>
      <c r="S1491" s="506"/>
      <c r="T1491" s="506"/>
      <c r="U1491" s="506"/>
      <c r="V1491" s="506"/>
      <c r="W1491" s="506"/>
      <c r="X1491" s="505"/>
      <c r="Y1491" s="534">
        <v>192.93</v>
      </c>
      <c r="Z1491" s="535"/>
      <c r="AA1491" s="535"/>
      <c r="AB1491" s="535"/>
      <c r="AC1491" s="535"/>
      <c r="AD1491" s="536"/>
    </row>
    <row r="1492" spans="1:30" ht="11.4" customHeight="1">
      <c r="A1492" s="504" t="s">
        <v>6910</v>
      </c>
      <c r="B1492" s="506"/>
      <c r="C1492" s="506"/>
      <c r="D1492" s="506"/>
      <c r="E1492" s="506"/>
      <c r="F1492" s="506"/>
      <c r="G1492" s="506"/>
      <c r="H1492" s="506"/>
      <c r="I1492" s="506"/>
      <c r="J1492" s="506"/>
      <c r="K1492" s="506"/>
      <c r="L1492" s="506"/>
      <c r="M1492" s="506"/>
      <c r="N1492" s="506"/>
      <c r="O1492" s="506"/>
      <c r="P1492" s="506"/>
      <c r="Q1492" s="506"/>
      <c r="R1492" s="506"/>
      <c r="S1492" s="506"/>
      <c r="T1492" s="506"/>
      <c r="U1492" s="506"/>
      <c r="V1492" s="506"/>
      <c r="W1492" s="506"/>
      <c r="X1492" s="505"/>
      <c r="Y1492" s="537">
        <v>40.24</v>
      </c>
      <c r="Z1492" s="538"/>
      <c r="AA1492" s="538"/>
      <c r="AB1492" s="538"/>
      <c r="AC1492" s="538"/>
      <c r="AD1492" s="539"/>
    </row>
    <row r="1493" spans="1:30" ht="11.4" customHeight="1">
      <c r="A1493" s="504" t="s">
        <v>5636</v>
      </c>
      <c r="B1493" s="506"/>
      <c r="C1493" s="506"/>
      <c r="D1493" s="506"/>
      <c r="E1493" s="506"/>
      <c r="F1493" s="506"/>
      <c r="G1493" s="506"/>
      <c r="H1493" s="506"/>
      <c r="I1493" s="506"/>
      <c r="J1493" s="506"/>
      <c r="K1493" s="506"/>
      <c r="L1493" s="506"/>
      <c r="M1493" s="506"/>
      <c r="N1493" s="506"/>
      <c r="O1493" s="506"/>
      <c r="P1493" s="506"/>
      <c r="Q1493" s="506"/>
      <c r="R1493" s="506"/>
      <c r="S1493" s="506"/>
      <c r="T1493" s="506"/>
      <c r="U1493" s="506"/>
      <c r="V1493" s="506"/>
      <c r="W1493" s="506"/>
      <c r="X1493" s="505"/>
      <c r="Y1493" s="534">
        <v>233.17</v>
      </c>
      <c r="Z1493" s="535"/>
      <c r="AA1493" s="535"/>
      <c r="AB1493" s="535"/>
      <c r="AC1493" s="535"/>
      <c r="AD1493" s="536"/>
    </row>
    <row r="1494" spans="1:30" ht="10.8" customHeight="1">
      <c r="A1494" s="211"/>
      <c r="B1494" s="211"/>
      <c r="C1494" s="211"/>
      <c r="D1494" s="211"/>
      <c r="E1494" s="211"/>
      <c r="F1494" s="211"/>
      <c r="G1494" s="211"/>
      <c r="H1494" s="211"/>
      <c r="I1494" s="211"/>
      <c r="J1494" s="211"/>
      <c r="K1494" s="211"/>
      <c r="L1494" s="211"/>
      <c r="M1494" s="211"/>
      <c r="N1494" s="211"/>
      <c r="O1494" s="211"/>
      <c r="P1494" s="211"/>
      <c r="Q1494" s="211"/>
      <c r="R1494" s="211"/>
      <c r="S1494" s="211"/>
      <c r="T1494" s="211"/>
      <c r="U1494" s="211"/>
      <c r="V1494" s="211"/>
      <c r="W1494" s="211"/>
      <c r="X1494" s="211"/>
      <c r="Y1494" s="211"/>
      <c r="Z1494" s="211"/>
      <c r="AA1494" s="211"/>
      <c r="AB1494" s="211"/>
      <c r="AC1494" s="211"/>
      <c r="AD1494" s="211"/>
    </row>
    <row r="1495" spans="1:30" ht="13.35" customHeight="1">
      <c r="A1495" s="540" t="s">
        <v>5637</v>
      </c>
      <c r="B1495" s="540"/>
      <c r="C1495" s="540"/>
      <c r="D1495" s="540"/>
      <c r="E1495" s="540"/>
      <c r="F1495" s="540" t="s">
        <v>7030</v>
      </c>
      <c r="G1495" s="540"/>
      <c r="H1495" s="540"/>
      <c r="I1495" s="540"/>
      <c r="J1495" s="540"/>
      <c r="K1495" s="540"/>
      <c r="L1495" s="540"/>
      <c r="M1495" s="540"/>
      <c r="N1495" s="540"/>
      <c r="O1495" s="540"/>
      <c r="P1495" s="540"/>
      <c r="Q1495" s="540"/>
      <c r="R1495" s="540"/>
      <c r="S1495" s="540"/>
      <c r="T1495" s="540"/>
      <c r="U1495" s="540"/>
      <c r="V1495" s="540"/>
      <c r="W1495" s="540"/>
      <c r="X1495" s="540"/>
      <c r="Y1495" s="540"/>
      <c r="Z1495" s="540"/>
      <c r="AA1495" s="540"/>
      <c r="AB1495" s="540"/>
      <c r="AC1495" s="540"/>
      <c r="AD1495" s="540"/>
    </row>
    <row r="1496" spans="1:30" ht="10.8" customHeight="1">
      <c r="A1496" s="211"/>
      <c r="B1496" s="211"/>
      <c r="C1496" s="211"/>
      <c r="D1496" s="211"/>
      <c r="E1496" s="211"/>
      <c r="F1496" s="211"/>
      <c r="G1496" s="211"/>
      <c r="H1496" s="211"/>
      <c r="I1496" s="211"/>
      <c r="J1496" s="211"/>
      <c r="K1496" s="211"/>
      <c r="L1496" s="211"/>
      <c r="M1496" s="211"/>
      <c r="N1496" s="211"/>
      <c r="O1496" s="211"/>
      <c r="P1496" s="211"/>
      <c r="Q1496" s="211"/>
      <c r="R1496" s="211"/>
      <c r="S1496" s="211"/>
      <c r="T1496" s="211"/>
      <c r="U1496" s="211"/>
      <c r="V1496" s="211"/>
      <c r="W1496" s="211"/>
      <c r="X1496" s="211"/>
      <c r="Y1496" s="211"/>
      <c r="Z1496" s="211"/>
      <c r="AA1496" s="211"/>
      <c r="AB1496" s="211"/>
      <c r="AC1496" s="211"/>
      <c r="AD1496" s="211"/>
    </row>
    <row r="1497" spans="1:30" ht="22.95" customHeight="1">
      <c r="A1497" s="211" t="s">
        <v>7018</v>
      </c>
      <c r="B1497" s="211"/>
      <c r="C1497" s="211"/>
      <c r="D1497" s="211"/>
      <c r="E1497" s="211"/>
      <c r="F1497" s="211"/>
      <c r="G1497" s="211"/>
      <c r="H1497" s="211"/>
      <c r="I1497" s="211"/>
      <c r="J1497" s="211"/>
      <c r="K1497" s="211"/>
      <c r="L1497" s="211"/>
      <c r="M1497" s="211"/>
      <c r="N1497" s="211"/>
      <c r="O1497" s="211"/>
      <c r="P1497" s="211"/>
      <c r="Q1497" s="211"/>
      <c r="R1497" s="211"/>
      <c r="S1497" s="211"/>
      <c r="T1497" s="211"/>
      <c r="U1497" s="211"/>
      <c r="V1497" s="211"/>
      <c r="W1497" s="211"/>
      <c r="X1497" s="211"/>
      <c r="Y1497" s="211" t="s">
        <v>5627</v>
      </c>
      <c r="Z1497" s="211"/>
      <c r="AA1497" s="211"/>
      <c r="AB1497" s="211"/>
      <c r="AC1497" s="211"/>
      <c r="AD1497" s="211"/>
    </row>
    <row r="1498" spans="1:30" ht="10.8" customHeight="1">
      <c r="A1498" s="211"/>
      <c r="B1498" s="211"/>
      <c r="C1498" s="211"/>
      <c r="D1498" s="211"/>
      <c r="E1498" s="211"/>
      <c r="F1498" s="211"/>
      <c r="G1498" s="211"/>
      <c r="H1498" s="211"/>
      <c r="I1498" s="211"/>
      <c r="J1498" s="211"/>
      <c r="K1498" s="211"/>
      <c r="L1498" s="211"/>
      <c r="M1498" s="211"/>
      <c r="N1498" s="211"/>
      <c r="O1498" s="211"/>
      <c r="P1498" s="211"/>
      <c r="Q1498" s="211"/>
      <c r="R1498" s="211"/>
      <c r="S1498" s="211"/>
      <c r="T1498" s="211"/>
      <c r="U1498" s="211"/>
      <c r="V1498" s="211"/>
      <c r="W1498" s="211"/>
      <c r="X1498" s="211"/>
      <c r="Y1498" s="211"/>
      <c r="Z1498" s="211"/>
      <c r="AA1498" s="211"/>
      <c r="AB1498" s="211"/>
      <c r="AC1498" s="211"/>
      <c r="AD1498" s="211"/>
    </row>
    <row r="1499" spans="1:30" ht="11.4" customHeight="1">
      <c r="A1499" s="501" t="s">
        <v>5628</v>
      </c>
      <c r="B1499" s="502"/>
      <c r="C1499" s="502"/>
      <c r="D1499" s="502"/>
      <c r="E1499" s="502"/>
      <c r="F1499" s="502"/>
      <c r="G1499" s="503"/>
      <c r="H1499" s="501" t="s">
        <v>5638</v>
      </c>
      <c r="I1499" s="502"/>
      <c r="J1499" s="502"/>
      <c r="K1499" s="502"/>
      <c r="L1499" s="503"/>
      <c r="M1499" s="504" t="s">
        <v>5639</v>
      </c>
      <c r="N1499" s="505"/>
      <c r="O1499" s="504" t="s">
        <v>5640</v>
      </c>
      <c r="P1499" s="506"/>
      <c r="Q1499" s="506"/>
      <c r="R1499" s="505"/>
      <c r="S1499" s="504" t="s">
        <v>5641</v>
      </c>
      <c r="T1499" s="506"/>
      <c r="U1499" s="506"/>
      <c r="V1499" s="505"/>
      <c r="W1499" s="504" t="s">
        <v>5631</v>
      </c>
      <c r="X1499" s="506"/>
      <c r="Y1499" s="506"/>
      <c r="Z1499" s="506"/>
      <c r="AA1499" s="505"/>
      <c r="AB1499" s="504" t="s">
        <v>5642</v>
      </c>
      <c r="AC1499" s="506"/>
      <c r="AD1499" s="505"/>
    </row>
    <row r="1500" spans="1:30" ht="11.4" customHeight="1">
      <c r="A1500" s="507" t="s">
        <v>5675</v>
      </c>
      <c r="B1500" s="508"/>
      <c r="C1500" s="508"/>
      <c r="D1500" s="508"/>
      <c r="E1500" s="508"/>
      <c r="F1500" s="508"/>
      <c r="G1500" s="509"/>
      <c r="H1500" s="507" t="s">
        <v>5676</v>
      </c>
      <c r="I1500" s="508"/>
      <c r="J1500" s="508"/>
      <c r="K1500" s="508"/>
      <c r="L1500" s="509"/>
      <c r="M1500" s="512">
        <v>11.56</v>
      </c>
      <c r="N1500" s="514"/>
      <c r="O1500" s="512">
        <v>29.14</v>
      </c>
      <c r="P1500" s="513"/>
      <c r="Q1500" s="513"/>
      <c r="R1500" s="514"/>
      <c r="S1500" s="515">
        <v>152.11000000000001</v>
      </c>
      <c r="T1500" s="516"/>
      <c r="U1500" s="516"/>
      <c r="V1500" s="517"/>
      <c r="W1500" s="518">
        <v>3.2309999999999999</v>
      </c>
      <c r="X1500" s="519"/>
      <c r="Y1500" s="519"/>
      <c r="Z1500" s="519"/>
      <c r="AA1500" s="520"/>
      <c r="AB1500" s="512">
        <v>94.15</v>
      </c>
      <c r="AC1500" s="513"/>
      <c r="AD1500" s="514"/>
    </row>
    <row r="1501" spans="1:30" ht="11.4" customHeight="1">
      <c r="A1501" s="507" t="s">
        <v>5658</v>
      </c>
      <c r="B1501" s="508"/>
      <c r="C1501" s="508"/>
      <c r="D1501" s="508"/>
      <c r="E1501" s="508"/>
      <c r="F1501" s="508"/>
      <c r="G1501" s="509"/>
      <c r="H1501" s="507" t="s">
        <v>5659</v>
      </c>
      <c r="I1501" s="508"/>
      <c r="J1501" s="508"/>
      <c r="K1501" s="508"/>
      <c r="L1501" s="509"/>
      <c r="M1501" s="510">
        <v>8.09</v>
      </c>
      <c r="N1501" s="511"/>
      <c r="O1501" s="512">
        <v>22.05</v>
      </c>
      <c r="P1501" s="513"/>
      <c r="Q1501" s="513"/>
      <c r="R1501" s="514"/>
      <c r="S1501" s="515">
        <v>172.66</v>
      </c>
      <c r="T1501" s="516"/>
      <c r="U1501" s="516"/>
      <c r="V1501" s="517"/>
      <c r="W1501" s="518">
        <v>3.2309999999999999</v>
      </c>
      <c r="X1501" s="519"/>
      <c r="Y1501" s="519"/>
      <c r="Z1501" s="519"/>
      <c r="AA1501" s="520"/>
      <c r="AB1501" s="512">
        <v>71.239999999999995</v>
      </c>
      <c r="AC1501" s="513"/>
      <c r="AD1501" s="514"/>
    </row>
    <row r="1502" spans="1:30" ht="11.4" customHeight="1">
      <c r="A1502" s="521" t="s">
        <v>5646</v>
      </c>
      <c r="B1502" s="521"/>
      <c r="C1502" s="521"/>
      <c r="D1502" s="521"/>
      <c r="E1502" s="521"/>
      <c r="F1502" s="521"/>
      <c r="G1502" s="521"/>
      <c r="H1502" s="521"/>
      <c r="I1502" s="521"/>
      <c r="J1502" s="521"/>
      <c r="K1502" s="521"/>
      <c r="L1502" s="521"/>
      <c r="M1502" s="521"/>
      <c r="N1502" s="521"/>
      <c r="O1502" s="521"/>
      <c r="P1502" s="521"/>
      <c r="Q1502" s="521"/>
      <c r="R1502" s="521"/>
      <c r="S1502" s="521"/>
      <c r="T1502" s="521"/>
      <c r="U1502" s="521"/>
      <c r="V1502" s="521"/>
      <c r="W1502" s="521"/>
      <c r="X1502" s="521"/>
      <c r="Y1502" s="515">
        <v>165.39</v>
      </c>
      <c r="Z1502" s="516"/>
      <c r="AA1502" s="516"/>
      <c r="AB1502" s="516"/>
      <c r="AC1502" s="516"/>
      <c r="AD1502" s="517"/>
    </row>
    <row r="1503" spans="1:30" ht="10.8" customHeight="1">
      <c r="A1503" s="211"/>
      <c r="B1503" s="211"/>
      <c r="C1503" s="211"/>
      <c r="D1503" s="211"/>
      <c r="E1503" s="211"/>
      <c r="F1503" s="211"/>
      <c r="G1503" s="211"/>
      <c r="H1503" s="211"/>
      <c r="I1503" s="211"/>
      <c r="J1503" s="211"/>
      <c r="K1503" s="211"/>
      <c r="L1503" s="211"/>
      <c r="M1503" s="211"/>
      <c r="N1503" s="211"/>
      <c r="O1503" s="211"/>
      <c r="P1503" s="211"/>
      <c r="Q1503" s="211"/>
      <c r="R1503" s="211"/>
      <c r="S1503" s="211"/>
      <c r="T1503" s="211"/>
      <c r="U1503" s="211"/>
      <c r="V1503" s="211"/>
      <c r="W1503" s="211"/>
      <c r="X1503" s="211"/>
      <c r="Y1503" s="211"/>
      <c r="Z1503" s="211"/>
      <c r="AA1503" s="211"/>
      <c r="AB1503" s="211"/>
      <c r="AC1503" s="211"/>
      <c r="AD1503" s="211"/>
    </row>
    <row r="1504" spans="1:30" ht="11.4" customHeight="1">
      <c r="A1504" s="501" t="s">
        <v>5628</v>
      </c>
      <c r="B1504" s="502"/>
      <c r="C1504" s="502"/>
      <c r="D1504" s="502"/>
      <c r="E1504" s="502"/>
      <c r="F1504" s="502"/>
      <c r="G1504" s="503"/>
      <c r="H1504" s="501" t="s">
        <v>5629</v>
      </c>
      <c r="I1504" s="502"/>
      <c r="J1504" s="502"/>
      <c r="K1504" s="502"/>
      <c r="L1504" s="502"/>
      <c r="M1504" s="502"/>
      <c r="N1504" s="502"/>
      <c r="O1504" s="503"/>
      <c r="P1504" s="522" t="s">
        <v>180</v>
      </c>
      <c r="Q1504" s="523"/>
      <c r="R1504" s="523"/>
      <c r="S1504" s="524"/>
      <c r="T1504" s="504" t="s">
        <v>5630</v>
      </c>
      <c r="U1504" s="506"/>
      <c r="V1504" s="506"/>
      <c r="W1504" s="505"/>
      <c r="X1504" s="504" t="s">
        <v>5631</v>
      </c>
      <c r="Y1504" s="506"/>
      <c r="Z1504" s="506"/>
      <c r="AA1504" s="506"/>
      <c r="AB1504" s="505"/>
      <c r="AC1504" s="504" t="s">
        <v>5632</v>
      </c>
      <c r="AD1504" s="505"/>
    </row>
    <row r="1505" spans="1:30" ht="45.9" customHeight="1">
      <c r="A1505" s="507" t="s">
        <v>7019</v>
      </c>
      <c r="B1505" s="508"/>
      <c r="C1505" s="508"/>
      <c r="D1505" s="508"/>
      <c r="E1505" s="508"/>
      <c r="F1505" s="508"/>
      <c r="G1505" s="509"/>
      <c r="H1505" s="507" t="s">
        <v>6193</v>
      </c>
      <c r="I1505" s="508"/>
      <c r="J1505" s="508"/>
      <c r="K1505" s="508"/>
      <c r="L1505" s="508"/>
      <c r="M1505" s="508"/>
      <c r="N1505" s="508"/>
      <c r="O1505" s="509"/>
      <c r="P1505" s="525" t="s">
        <v>71</v>
      </c>
      <c r="Q1505" s="526"/>
      <c r="R1505" s="526"/>
      <c r="S1505" s="527"/>
      <c r="T1505" s="548">
        <v>1324.1</v>
      </c>
      <c r="U1505" s="549"/>
      <c r="V1505" s="549"/>
      <c r="W1505" s="550"/>
      <c r="X1505" s="518">
        <v>1</v>
      </c>
      <c r="Y1505" s="519"/>
      <c r="Z1505" s="519"/>
      <c r="AA1505" s="519"/>
      <c r="AB1505" s="520"/>
      <c r="AC1505" s="548">
        <v>1324.1</v>
      </c>
      <c r="AD1505" s="550"/>
    </row>
    <row r="1506" spans="1:30" ht="11.4" customHeight="1">
      <c r="A1506" s="521" t="s">
        <v>5633</v>
      </c>
      <c r="B1506" s="521"/>
      <c r="C1506" s="521"/>
      <c r="D1506" s="521"/>
      <c r="E1506" s="521"/>
      <c r="F1506" s="521"/>
      <c r="G1506" s="521"/>
      <c r="H1506" s="521"/>
      <c r="I1506" s="521"/>
      <c r="J1506" s="521"/>
      <c r="K1506" s="521"/>
      <c r="L1506" s="521"/>
      <c r="M1506" s="521"/>
      <c r="N1506" s="521"/>
      <c r="O1506" s="521"/>
      <c r="P1506" s="521"/>
      <c r="Q1506" s="521"/>
      <c r="R1506" s="521"/>
      <c r="S1506" s="521"/>
      <c r="T1506" s="521"/>
      <c r="U1506" s="521"/>
      <c r="V1506" s="521"/>
      <c r="W1506" s="521"/>
      <c r="X1506" s="521"/>
      <c r="Y1506" s="548">
        <v>1324.1</v>
      </c>
      <c r="Z1506" s="549"/>
      <c r="AA1506" s="549"/>
      <c r="AB1506" s="549"/>
      <c r="AC1506" s="549"/>
      <c r="AD1506" s="550"/>
    </row>
    <row r="1507" spans="1:30" ht="10.8" customHeight="1">
      <c r="A1507" s="211"/>
      <c r="B1507" s="211"/>
      <c r="C1507" s="211"/>
      <c r="D1507" s="211"/>
      <c r="E1507" s="211"/>
      <c r="F1507" s="211"/>
      <c r="G1507" s="211"/>
      <c r="H1507" s="211"/>
      <c r="I1507" s="211"/>
      <c r="J1507" s="211"/>
      <c r="K1507" s="211"/>
      <c r="L1507" s="211"/>
      <c r="M1507" s="211"/>
      <c r="N1507" s="211"/>
      <c r="O1507" s="211"/>
      <c r="P1507" s="211"/>
      <c r="Q1507" s="211"/>
      <c r="R1507" s="211"/>
      <c r="S1507" s="211"/>
      <c r="T1507" s="211"/>
      <c r="U1507" s="211"/>
      <c r="V1507" s="211"/>
      <c r="W1507" s="211"/>
      <c r="X1507" s="211"/>
      <c r="Y1507" s="211"/>
      <c r="Z1507" s="211"/>
      <c r="AA1507" s="211"/>
      <c r="AB1507" s="211"/>
      <c r="AC1507" s="211"/>
      <c r="AD1507" s="211"/>
    </row>
    <row r="1508" spans="1:30" ht="11.4" customHeight="1">
      <c r="A1508" s="504" t="s">
        <v>5634</v>
      </c>
      <c r="B1508" s="506"/>
      <c r="C1508" s="506"/>
      <c r="D1508" s="506"/>
      <c r="E1508" s="506"/>
      <c r="F1508" s="506"/>
      <c r="G1508" s="506"/>
      <c r="H1508" s="506"/>
      <c r="I1508" s="506"/>
      <c r="J1508" s="506"/>
      <c r="K1508" s="506"/>
      <c r="L1508" s="506"/>
      <c r="M1508" s="506"/>
      <c r="N1508" s="506"/>
      <c r="O1508" s="506"/>
      <c r="P1508" s="506"/>
      <c r="Q1508" s="506"/>
      <c r="R1508" s="506"/>
      <c r="S1508" s="506"/>
      <c r="T1508" s="506"/>
      <c r="U1508" s="506"/>
      <c r="V1508" s="506"/>
      <c r="W1508" s="506"/>
      <c r="X1508" s="505"/>
      <c r="Y1508" s="551">
        <v>1489.49</v>
      </c>
      <c r="Z1508" s="552"/>
      <c r="AA1508" s="552"/>
      <c r="AB1508" s="552"/>
      <c r="AC1508" s="552"/>
      <c r="AD1508" s="553"/>
    </row>
    <row r="1509" spans="1:30" ht="11.4" customHeight="1">
      <c r="A1509" s="504" t="s">
        <v>6910</v>
      </c>
      <c r="B1509" s="506"/>
      <c r="C1509" s="506"/>
      <c r="D1509" s="506"/>
      <c r="E1509" s="506"/>
      <c r="F1509" s="506"/>
      <c r="G1509" s="506"/>
      <c r="H1509" s="506"/>
      <c r="I1509" s="506"/>
      <c r="J1509" s="506"/>
      <c r="K1509" s="506"/>
      <c r="L1509" s="506"/>
      <c r="M1509" s="506"/>
      <c r="N1509" s="506"/>
      <c r="O1509" s="506"/>
      <c r="P1509" s="506"/>
      <c r="Q1509" s="506"/>
      <c r="R1509" s="506"/>
      <c r="S1509" s="506"/>
      <c r="T1509" s="506"/>
      <c r="U1509" s="506"/>
      <c r="V1509" s="506"/>
      <c r="W1509" s="506"/>
      <c r="X1509" s="505"/>
      <c r="Y1509" s="534">
        <v>310.7</v>
      </c>
      <c r="Z1509" s="535"/>
      <c r="AA1509" s="535"/>
      <c r="AB1509" s="535"/>
      <c r="AC1509" s="535"/>
      <c r="AD1509" s="536"/>
    </row>
    <row r="1510" spans="1:30" ht="11.4" customHeight="1">
      <c r="A1510" s="504" t="s">
        <v>5636</v>
      </c>
      <c r="B1510" s="506"/>
      <c r="C1510" s="506"/>
      <c r="D1510" s="506"/>
      <c r="E1510" s="506"/>
      <c r="F1510" s="506"/>
      <c r="G1510" s="506"/>
      <c r="H1510" s="506"/>
      <c r="I1510" s="506"/>
      <c r="J1510" s="506"/>
      <c r="K1510" s="506"/>
      <c r="L1510" s="506"/>
      <c r="M1510" s="506"/>
      <c r="N1510" s="506"/>
      <c r="O1510" s="506"/>
      <c r="P1510" s="506"/>
      <c r="Q1510" s="506"/>
      <c r="R1510" s="506"/>
      <c r="S1510" s="506"/>
      <c r="T1510" s="506"/>
      <c r="U1510" s="506"/>
      <c r="V1510" s="506"/>
      <c r="W1510" s="506"/>
      <c r="X1510" s="505"/>
      <c r="Y1510" s="551">
        <v>1800.19</v>
      </c>
      <c r="Z1510" s="552"/>
      <c r="AA1510" s="552"/>
      <c r="AB1510" s="552"/>
      <c r="AC1510" s="552"/>
      <c r="AD1510" s="553"/>
    </row>
    <row r="1511" spans="1:30" ht="10.8" customHeight="1">
      <c r="A1511" s="211"/>
      <c r="B1511" s="211"/>
      <c r="C1511" s="211"/>
      <c r="D1511" s="211"/>
      <c r="E1511" s="211"/>
      <c r="F1511" s="211"/>
      <c r="G1511" s="211"/>
      <c r="H1511" s="211"/>
      <c r="I1511" s="211"/>
      <c r="J1511" s="211"/>
      <c r="K1511" s="211"/>
      <c r="L1511" s="211"/>
      <c r="M1511" s="211"/>
      <c r="N1511" s="211"/>
      <c r="O1511" s="211"/>
      <c r="P1511" s="211"/>
      <c r="Q1511" s="211"/>
      <c r="R1511" s="211"/>
      <c r="S1511" s="211"/>
      <c r="T1511" s="211"/>
      <c r="U1511" s="211"/>
      <c r="V1511" s="211"/>
      <c r="W1511" s="211"/>
      <c r="X1511" s="211"/>
      <c r="Y1511" s="211"/>
      <c r="Z1511" s="211"/>
      <c r="AA1511" s="211"/>
      <c r="AB1511" s="211"/>
      <c r="AC1511" s="211"/>
      <c r="AD1511" s="211"/>
    </row>
    <row r="1512" spans="1:30" ht="13.35" customHeight="1">
      <c r="A1512" s="540" t="s">
        <v>5637</v>
      </c>
      <c r="B1512" s="540"/>
      <c r="C1512" s="540"/>
      <c r="D1512" s="540"/>
      <c r="E1512" s="540"/>
      <c r="F1512" s="540" t="s">
        <v>7020</v>
      </c>
      <c r="G1512" s="540"/>
      <c r="H1512" s="540"/>
      <c r="I1512" s="540"/>
      <c r="J1512" s="540"/>
      <c r="K1512" s="540"/>
      <c r="L1512" s="540"/>
      <c r="M1512" s="540"/>
      <c r="N1512" s="540"/>
      <c r="O1512" s="540"/>
      <c r="P1512" s="540"/>
      <c r="Q1512" s="540"/>
      <c r="R1512" s="540"/>
      <c r="S1512" s="540"/>
      <c r="T1512" s="540"/>
      <c r="U1512" s="540"/>
      <c r="V1512" s="540"/>
      <c r="W1512" s="540"/>
      <c r="X1512" s="540"/>
      <c r="Y1512" s="540"/>
      <c r="Z1512" s="540"/>
      <c r="AA1512" s="540"/>
      <c r="AB1512" s="540"/>
      <c r="AC1512" s="540"/>
      <c r="AD1512" s="540"/>
    </row>
    <row r="1513" spans="1:30" ht="11.4" customHeight="1">
      <c r="A1513" s="174" t="s">
        <v>128</v>
      </c>
      <c r="B1513" s="174"/>
      <c r="C1513" s="174"/>
      <c r="D1513" s="174"/>
      <c r="E1513" s="174"/>
      <c r="F1513" s="174"/>
      <c r="G1513" s="174"/>
      <c r="H1513" s="174"/>
      <c r="I1513" s="174"/>
      <c r="J1513" s="174"/>
      <c r="K1513" s="174"/>
      <c r="L1513" s="174"/>
      <c r="M1513" s="174"/>
      <c r="N1513" s="175"/>
      <c r="O1513" s="175"/>
      <c r="P1513" s="175"/>
      <c r="Q1513" s="175"/>
      <c r="R1513" s="175"/>
      <c r="S1513" s="175"/>
      <c r="T1513" s="175"/>
      <c r="U1513" s="175"/>
      <c r="V1513" s="175"/>
      <c r="W1513" s="175"/>
      <c r="X1513" s="175"/>
      <c r="Y1513" s="175"/>
      <c r="Z1513" s="175"/>
      <c r="AA1513" s="175"/>
      <c r="AB1513" s="175"/>
      <c r="AC1513" s="175"/>
      <c r="AD1513" s="175"/>
    </row>
  </sheetData>
  <mergeCells count="4798">
    <mergeCell ref="A1510:X1510"/>
    <mergeCell ref="Y1510:AD1510"/>
    <mergeCell ref="A1511:AD1511"/>
    <mergeCell ref="A1512:E1512"/>
    <mergeCell ref="F1512:AD1512"/>
    <mergeCell ref="A1513:M1513"/>
    <mergeCell ref="N1513:AD1513"/>
    <mergeCell ref="A1504:G1504"/>
    <mergeCell ref="H1504:O1504"/>
    <mergeCell ref="P1504:S1504"/>
    <mergeCell ref="T1504:W1504"/>
    <mergeCell ref="X1504:AB1504"/>
    <mergeCell ref="AC1504:AD1504"/>
    <mergeCell ref="A1505:G1505"/>
    <mergeCell ref="H1505:O1505"/>
    <mergeCell ref="P1505:S1505"/>
    <mergeCell ref="T1505:W1505"/>
    <mergeCell ref="X1505:AB1505"/>
    <mergeCell ref="AC1505:AD1505"/>
    <mergeCell ref="A1506:X1506"/>
    <mergeCell ref="Y1506:AD1506"/>
    <mergeCell ref="A1507:AD1507"/>
    <mergeCell ref="A1509:X1509"/>
    <mergeCell ref="Y1509:AD1509"/>
    <mergeCell ref="AB1499:AD1499"/>
    <mergeCell ref="A1500:G1500"/>
    <mergeCell ref="H1500:L1500"/>
    <mergeCell ref="M1500:N1500"/>
    <mergeCell ref="O1500:R1500"/>
    <mergeCell ref="S1500:V1500"/>
    <mergeCell ref="W1500:AA1500"/>
    <mergeCell ref="AB1500:AD1500"/>
    <mergeCell ref="A1501:G1501"/>
    <mergeCell ref="H1501:L1501"/>
    <mergeCell ref="M1501:N1501"/>
    <mergeCell ref="O1501:R1501"/>
    <mergeCell ref="S1501:V1501"/>
    <mergeCell ref="W1501:AA1501"/>
    <mergeCell ref="AB1501:AD1501"/>
    <mergeCell ref="A1502:X1502"/>
    <mergeCell ref="Y1502:AD1502"/>
    <mergeCell ref="AC1487:AD1487"/>
    <mergeCell ref="A1488:G1488"/>
    <mergeCell ref="H1488:O1488"/>
    <mergeCell ref="P1488:S1488"/>
    <mergeCell ref="T1488:W1488"/>
    <mergeCell ref="X1488:AB1488"/>
    <mergeCell ref="AC1488:AD1488"/>
    <mergeCell ref="A1489:X1489"/>
    <mergeCell ref="Y1489:AD1489"/>
    <mergeCell ref="A1492:X1492"/>
    <mergeCell ref="Y1492:AD1492"/>
    <mergeCell ref="A1493:X1493"/>
    <mergeCell ref="Y1493:AD1493"/>
    <mergeCell ref="A1494:AD1494"/>
    <mergeCell ref="A1495:E1495"/>
    <mergeCell ref="F1495:AD1495"/>
    <mergeCell ref="A1496:AD1496"/>
    <mergeCell ref="A1478:E1478"/>
    <mergeCell ref="F1478:AD1478"/>
    <mergeCell ref="A1479:AD1479"/>
    <mergeCell ref="A1480:X1480"/>
    <mergeCell ref="Y1480:AD1480"/>
    <mergeCell ref="A1481:AD1481"/>
    <mergeCell ref="H1482:L1482"/>
    <mergeCell ref="M1482:N1482"/>
    <mergeCell ref="O1482:R1482"/>
    <mergeCell ref="S1482:V1482"/>
    <mergeCell ref="W1482:AA1482"/>
    <mergeCell ref="AB1482:AD1482"/>
    <mergeCell ref="A1483:G1483"/>
    <mergeCell ref="H1483:L1483"/>
    <mergeCell ref="M1483:N1483"/>
    <mergeCell ref="O1483:R1483"/>
    <mergeCell ref="S1483:V1483"/>
    <mergeCell ref="W1483:AA1483"/>
    <mergeCell ref="AB1483:AD1483"/>
    <mergeCell ref="S1465:V1465"/>
    <mergeCell ref="W1465:AA1465"/>
    <mergeCell ref="AB1465:AD1465"/>
    <mergeCell ref="H1466:L1466"/>
    <mergeCell ref="M1466:N1466"/>
    <mergeCell ref="O1466:R1466"/>
    <mergeCell ref="S1466:V1466"/>
    <mergeCell ref="W1466:AA1466"/>
    <mergeCell ref="AB1466:AD1466"/>
    <mergeCell ref="H1467:L1467"/>
    <mergeCell ref="M1467:N1467"/>
    <mergeCell ref="O1467:R1467"/>
    <mergeCell ref="S1467:V1467"/>
    <mergeCell ref="W1467:AA1467"/>
    <mergeCell ref="AB1467:AD1467"/>
    <mergeCell ref="A1470:G1470"/>
    <mergeCell ref="H1470:O1470"/>
    <mergeCell ref="P1470:S1470"/>
    <mergeCell ref="T1470:W1470"/>
    <mergeCell ref="X1470:AB1470"/>
    <mergeCell ref="AC1470:AD1470"/>
    <mergeCell ref="T1413:W1413"/>
    <mergeCell ref="X1413:AB1413"/>
    <mergeCell ref="AC1413:AD1413"/>
    <mergeCell ref="A1429:G1429"/>
    <mergeCell ref="H1429:L1429"/>
    <mergeCell ref="M1429:N1429"/>
    <mergeCell ref="O1429:R1429"/>
    <mergeCell ref="S1429:V1429"/>
    <mergeCell ref="W1429:AA1429"/>
    <mergeCell ref="AB1429:AD1429"/>
    <mergeCell ref="A1430:X1430"/>
    <mergeCell ref="Y1430:AD1430"/>
    <mergeCell ref="A1431:AD1431"/>
    <mergeCell ref="A1436:G1436"/>
    <mergeCell ref="H1436:O1436"/>
    <mergeCell ref="P1436:S1436"/>
    <mergeCell ref="T1436:W1436"/>
    <mergeCell ref="X1436:AB1436"/>
    <mergeCell ref="AC1436:AD1436"/>
    <mergeCell ref="M1408:N1408"/>
    <mergeCell ref="O1408:R1408"/>
    <mergeCell ref="S1408:V1408"/>
    <mergeCell ref="W1408:AA1408"/>
    <mergeCell ref="AB1408:AD1408"/>
    <mergeCell ref="A1409:X1409"/>
    <mergeCell ref="Y1409:AD1409"/>
    <mergeCell ref="A1410:AD1410"/>
    <mergeCell ref="H1411:O1411"/>
    <mergeCell ref="P1411:S1411"/>
    <mergeCell ref="T1411:W1411"/>
    <mergeCell ref="X1411:AB1411"/>
    <mergeCell ref="AC1411:AD1411"/>
    <mergeCell ref="A1412:G1412"/>
    <mergeCell ref="H1412:O1412"/>
    <mergeCell ref="P1412:S1412"/>
    <mergeCell ref="T1412:W1412"/>
    <mergeCell ref="X1412:AB1412"/>
    <mergeCell ref="AC1412:AD1412"/>
    <mergeCell ref="AC1394:AD1394"/>
    <mergeCell ref="A1397:X1397"/>
    <mergeCell ref="Y1397:AD1397"/>
    <mergeCell ref="A1398:X1398"/>
    <mergeCell ref="Y1398:AD1398"/>
    <mergeCell ref="A1401:E1401"/>
    <mergeCell ref="F1401:AD1401"/>
    <mergeCell ref="A1402:AD1402"/>
    <mergeCell ref="A1405:G1405"/>
    <mergeCell ref="H1405:L1405"/>
    <mergeCell ref="M1405:N1405"/>
    <mergeCell ref="O1405:R1405"/>
    <mergeCell ref="S1405:V1405"/>
    <mergeCell ref="W1405:AA1405"/>
    <mergeCell ref="AB1405:AD1405"/>
    <mergeCell ref="A1406:G1406"/>
    <mergeCell ref="H1406:L1406"/>
    <mergeCell ref="M1406:N1406"/>
    <mergeCell ref="O1406:R1406"/>
    <mergeCell ref="S1406:V1406"/>
    <mergeCell ref="W1406:AA1406"/>
    <mergeCell ref="AB1406:AD1406"/>
    <mergeCell ref="A1388:X1388"/>
    <mergeCell ref="Y1388:AD1388"/>
    <mergeCell ref="A1389:AD1389"/>
    <mergeCell ref="A1390:G1390"/>
    <mergeCell ref="H1390:O1390"/>
    <mergeCell ref="P1390:S1390"/>
    <mergeCell ref="T1390:W1390"/>
    <mergeCell ref="X1390:AB1390"/>
    <mergeCell ref="AC1390:AD1390"/>
    <mergeCell ref="A1391:G1391"/>
    <mergeCell ref="H1391:O1391"/>
    <mergeCell ref="P1391:S1391"/>
    <mergeCell ref="T1391:W1391"/>
    <mergeCell ref="X1391:AB1391"/>
    <mergeCell ref="AC1391:AD1391"/>
    <mergeCell ref="A1392:G1392"/>
    <mergeCell ref="H1392:O1392"/>
    <mergeCell ref="P1392:S1392"/>
    <mergeCell ref="T1392:W1392"/>
    <mergeCell ref="X1392:AB1392"/>
    <mergeCell ref="AC1392:AD1392"/>
    <mergeCell ref="O1385:R1385"/>
    <mergeCell ref="S1385:V1385"/>
    <mergeCell ref="W1385:AA1385"/>
    <mergeCell ref="AB1385:AD1385"/>
    <mergeCell ref="H1386:L1386"/>
    <mergeCell ref="M1386:N1386"/>
    <mergeCell ref="O1386:R1386"/>
    <mergeCell ref="S1386:V1386"/>
    <mergeCell ref="W1386:AA1386"/>
    <mergeCell ref="AB1386:AD1386"/>
    <mergeCell ref="A1387:G1387"/>
    <mergeCell ref="H1387:L1387"/>
    <mergeCell ref="M1387:N1387"/>
    <mergeCell ref="O1387:R1387"/>
    <mergeCell ref="S1387:V1387"/>
    <mergeCell ref="W1387:AA1387"/>
    <mergeCell ref="AB1387:AD1387"/>
    <mergeCell ref="W1367:AA1367"/>
    <mergeCell ref="AB1367:AD1367"/>
    <mergeCell ref="H1368:L1368"/>
    <mergeCell ref="M1368:N1368"/>
    <mergeCell ref="O1368:R1368"/>
    <mergeCell ref="S1368:V1368"/>
    <mergeCell ref="W1368:AA1368"/>
    <mergeCell ref="AB1368:AD1368"/>
    <mergeCell ref="H1369:L1369"/>
    <mergeCell ref="M1369:N1369"/>
    <mergeCell ref="O1369:R1369"/>
    <mergeCell ref="S1369:V1369"/>
    <mergeCell ref="W1369:AA1369"/>
    <mergeCell ref="AB1369:AD1369"/>
    <mergeCell ref="A1372:G1372"/>
    <mergeCell ref="H1372:O1372"/>
    <mergeCell ref="P1372:S1372"/>
    <mergeCell ref="T1372:W1372"/>
    <mergeCell ref="X1372:AB1372"/>
    <mergeCell ref="AC1372:AD1372"/>
    <mergeCell ref="M1352:N1352"/>
    <mergeCell ref="O1352:R1352"/>
    <mergeCell ref="S1352:V1352"/>
    <mergeCell ref="W1352:AA1352"/>
    <mergeCell ref="AB1352:AD1352"/>
    <mergeCell ref="A1355:G1355"/>
    <mergeCell ref="H1355:O1355"/>
    <mergeCell ref="P1355:S1355"/>
    <mergeCell ref="T1355:W1355"/>
    <mergeCell ref="X1355:AB1355"/>
    <mergeCell ref="AC1355:AD1355"/>
    <mergeCell ref="A1356:G1356"/>
    <mergeCell ref="H1356:O1356"/>
    <mergeCell ref="P1356:S1356"/>
    <mergeCell ref="T1356:W1356"/>
    <mergeCell ref="X1356:AB1356"/>
    <mergeCell ref="AC1356:AD1356"/>
    <mergeCell ref="AB1336:AD1336"/>
    <mergeCell ref="A1338:AD1338"/>
    <mergeCell ref="A1339:G1339"/>
    <mergeCell ref="H1339:O1339"/>
    <mergeCell ref="P1339:S1339"/>
    <mergeCell ref="T1339:W1339"/>
    <mergeCell ref="X1339:AB1339"/>
    <mergeCell ref="AC1339:AD1339"/>
    <mergeCell ref="A1340:G1340"/>
    <mergeCell ref="H1340:O1340"/>
    <mergeCell ref="P1340:S1340"/>
    <mergeCell ref="T1340:W1340"/>
    <mergeCell ref="X1340:AB1340"/>
    <mergeCell ref="AC1340:AD1340"/>
    <mergeCell ref="A1341:X1341"/>
    <mergeCell ref="Y1341:AD1341"/>
    <mergeCell ref="A1344:X1344"/>
    <mergeCell ref="Y1344:AD1344"/>
    <mergeCell ref="A1324:X1324"/>
    <mergeCell ref="Y1324:AD1324"/>
    <mergeCell ref="A1327:X1327"/>
    <mergeCell ref="Y1327:AD1327"/>
    <mergeCell ref="A1328:X1328"/>
    <mergeCell ref="Y1328:AD1328"/>
    <mergeCell ref="A1329:AD1329"/>
    <mergeCell ref="A1330:E1330"/>
    <mergeCell ref="F1330:AD1330"/>
    <mergeCell ref="A1331:AD1331"/>
    <mergeCell ref="A1332:X1332"/>
    <mergeCell ref="Y1332:AD1332"/>
    <mergeCell ref="A1333:AD1333"/>
    <mergeCell ref="H1334:L1334"/>
    <mergeCell ref="M1334:N1334"/>
    <mergeCell ref="O1334:R1334"/>
    <mergeCell ref="S1334:V1334"/>
    <mergeCell ref="W1334:AA1334"/>
    <mergeCell ref="AB1334:AD1334"/>
    <mergeCell ref="M1319:N1319"/>
    <mergeCell ref="O1319:R1319"/>
    <mergeCell ref="S1319:V1319"/>
    <mergeCell ref="W1319:AA1319"/>
    <mergeCell ref="AB1319:AD1319"/>
    <mergeCell ref="A1321:AD1321"/>
    <mergeCell ref="A1322:G1322"/>
    <mergeCell ref="H1322:O1322"/>
    <mergeCell ref="P1322:S1322"/>
    <mergeCell ref="T1322:W1322"/>
    <mergeCell ref="X1322:AB1322"/>
    <mergeCell ref="AC1322:AD1322"/>
    <mergeCell ref="A1323:G1323"/>
    <mergeCell ref="H1323:O1323"/>
    <mergeCell ref="P1323:S1323"/>
    <mergeCell ref="T1323:W1323"/>
    <mergeCell ref="X1323:AB1323"/>
    <mergeCell ref="AC1323:AD1323"/>
    <mergeCell ref="A1307:X1307"/>
    <mergeCell ref="Y1307:AD1307"/>
    <mergeCell ref="A1310:X1310"/>
    <mergeCell ref="Y1310:AD1310"/>
    <mergeCell ref="A1311:X1311"/>
    <mergeCell ref="Y1311:AD1311"/>
    <mergeCell ref="A1312:AD1312"/>
    <mergeCell ref="A1313:E1313"/>
    <mergeCell ref="F1313:AD1313"/>
    <mergeCell ref="A1314:AD1314"/>
    <mergeCell ref="A1315:X1315"/>
    <mergeCell ref="Y1315:AD1315"/>
    <mergeCell ref="A1316:AD1316"/>
    <mergeCell ref="H1317:L1317"/>
    <mergeCell ref="M1317:N1317"/>
    <mergeCell ref="O1317:R1317"/>
    <mergeCell ref="S1317:V1317"/>
    <mergeCell ref="W1317:AA1317"/>
    <mergeCell ref="AB1317:AD1317"/>
    <mergeCell ref="M1302:N1302"/>
    <mergeCell ref="O1302:R1302"/>
    <mergeCell ref="S1302:V1302"/>
    <mergeCell ref="W1302:AA1302"/>
    <mergeCell ref="AB1302:AD1302"/>
    <mergeCell ref="A1304:AD1304"/>
    <mergeCell ref="A1305:G1305"/>
    <mergeCell ref="H1305:O1305"/>
    <mergeCell ref="P1305:S1305"/>
    <mergeCell ref="T1305:W1305"/>
    <mergeCell ref="X1305:AB1305"/>
    <mergeCell ref="AC1305:AD1305"/>
    <mergeCell ref="A1306:G1306"/>
    <mergeCell ref="H1306:O1306"/>
    <mergeCell ref="P1306:S1306"/>
    <mergeCell ref="T1306:W1306"/>
    <mergeCell ref="X1306:AB1306"/>
    <mergeCell ref="AC1306:AD1306"/>
    <mergeCell ref="O1285:R1285"/>
    <mergeCell ref="S1285:V1285"/>
    <mergeCell ref="W1285:AA1285"/>
    <mergeCell ref="AB1285:AD1285"/>
    <mergeCell ref="A1286:X1286"/>
    <mergeCell ref="Y1286:AD1286"/>
    <mergeCell ref="A1287:AD1287"/>
    <mergeCell ref="A1290:X1290"/>
    <mergeCell ref="Y1290:AD1290"/>
    <mergeCell ref="A1291:AD1291"/>
    <mergeCell ref="A1292:X1292"/>
    <mergeCell ref="Y1292:AD1292"/>
    <mergeCell ref="A1293:X1293"/>
    <mergeCell ref="Y1293:AD1293"/>
    <mergeCell ref="A1294:X1294"/>
    <mergeCell ref="Y1294:AD1294"/>
    <mergeCell ref="A1295:AD1295"/>
    <mergeCell ref="O1268:R1268"/>
    <mergeCell ref="S1268:V1268"/>
    <mergeCell ref="W1268:AA1268"/>
    <mergeCell ref="AB1268:AD1268"/>
    <mergeCell ref="A1269:X1269"/>
    <mergeCell ref="Y1269:AD1269"/>
    <mergeCell ref="A1270:AD1270"/>
    <mergeCell ref="A1272:G1272"/>
    <mergeCell ref="H1272:O1272"/>
    <mergeCell ref="P1272:S1272"/>
    <mergeCell ref="T1272:W1272"/>
    <mergeCell ref="X1272:AB1272"/>
    <mergeCell ref="AC1272:AD1272"/>
    <mergeCell ref="A1273:X1273"/>
    <mergeCell ref="Y1273:AD1273"/>
    <mergeCell ref="A1274:AD1274"/>
    <mergeCell ref="A1277:X1277"/>
    <mergeCell ref="Y1277:AD1277"/>
    <mergeCell ref="O1251:R1251"/>
    <mergeCell ref="S1251:V1251"/>
    <mergeCell ref="W1251:AA1251"/>
    <mergeCell ref="AB1251:AD1251"/>
    <mergeCell ref="A1252:X1252"/>
    <mergeCell ref="Y1252:AD1252"/>
    <mergeCell ref="A1253:AD1253"/>
    <mergeCell ref="A1255:G1255"/>
    <mergeCell ref="H1255:O1255"/>
    <mergeCell ref="P1255:S1255"/>
    <mergeCell ref="T1255:W1255"/>
    <mergeCell ref="X1255:AB1255"/>
    <mergeCell ref="AC1255:AD1255"/>
    <mergeCell ref="A1256:X1256"/>
    <mergeCell ref="Y1256:AD1256"/>
    <mergeCell ref="A1257:AD1257"/>
    <mergeCell ref="A1260:X1260"/>
    <mergeCell ref="Y1260:AD1260"/>
    <mergeCell ref="O1234:R1234"/>
    <mergeCell ref="S1234:V1234"/>
    <mergeCell ref="W1234:AA1234"/>
    <mergeCell ref="AB1234:AD1234"/>
    <mergeCell ref="A1235:X1235"/>
    <mergeCell ref="Y1235:AD1235"/>
    <mergeCell ref="A1236:AD1236"/>
    <mergeCell ref="A1238:G1238"/>
    <mergeCell ref="H1238:O1238"/>
    <mergeCell ref="P1238:S1238"/>
    <mergeCell ref="T1238:W1238"/>
    <mergeCell ref="X1238:AB1238"/>
    <mergeCell ref="AC1238:AD1238"/>
    <mergeCell ref="A1239:X1239"/>
    <mergeCell ref="Y1239:AD1239"/>
    <mergeCell ref="A1240:AD1240"/>
    <mergeCell ref="A1243:X1243"/>
    <mergeCell ref="Y1243:AD1243"/>
    <mergeCell ref="O1217:R1217"/>
    <mergeCell ref="S1217:V1217"/>
    <mergeCell ref="W1217:AA1217"/>
    <mergeCell ref="AB1217:AD1217"/>
    <mergeCell ref="A1218:X1218"/>
    <mergeCell ref="Y1218:AD1218"/>
    <mergeCell ref="A1219:AD1219"/>
    <mergeCell ref="A1221:G1221"/>
    <mergeCell ref="H1221:O1221"/>
    <mergeCell ref="P1221:S1221"/>
    <mergeCell ref="T1221:W1221"/>
    <mergeCell ref="X1221:AB1221"/>
    <mergeCell ref="AC1221:AD1221"/>
    <mergeCell ref="A1222:X1222"/>
    <mergeCell ref="Y1222:AD1222"/>
    <mergeCell ref="A1223:AD1223"/>
    <mergeCell ref="A1226:X1226"/>
    <mergeCell ref="Y1226:AD1226"/>
    <mergeCell ref="O1200:R1200"/>
    <mergeCell ref="S1200:V1200"/>
    <mergeCell ref="W1200:AA1200"/>
    <mergeCell ref="AB1200:AD1200"/>
    <mergeCell ref="A1201:X1201"/>
    <mergeCell ref="Y1201:AD1201"/>
    <mergeCell ref="A1202:AD1202"/>
    <mergeCell ref="A1204:G1204"/>
    <mergeCell ref="H1204:O1204"/>
    <mergeCell ref="P1204:S1204"/>
    <mergeCell ref="T1204:W1204"/>
    <mergeCell ref="X1204:AB1204"/>
    <mergeCell ref="AC1204:AD1204"/>
    <mergeCell ref="A1205:X1205"/>
    <mergeCell ref="Y1205:AD1205"/>
    <mergeCell ref="A1206:AD1206"/>
    <mergeCell ref="A1209:X1209"/>
    <mergeCell ref="Y1209:AD1209"/>
    <mergeCell ref="O1183:R1183"/>
    <mergeCell ref="S1183:V1183"/>
    <mergeCell ref="W1183:AA1183"/>
    <mergeCell ref="AB1183:AD1183"/>
    <mergeCell ref="A1184:X1184"/>
    <mergeCell ref="Y1184:AD1184"/>
    <mergeCell ref="A1185:AD1185"/>
    <mergeCell ref="A1187:G1187"/>
    <mergeCell ref="H1187:O1187"/>
    <mergeCell ref="P1187:S1187"/>
    <mergeCell ref="T1187:W1187"/>
    <mergeCell ref="X1187:AB1187"/>
    <mergeCell ref="AC1187:AD1187"/>
    <mergeCell ref="A1188:X1188"/>
    <mergeCell ref="Y1188:AD1188"/>
    <mergeCell ref="A1189:AD1189"/>
    <mergeCell ref="A1192:X1192"/>
    <mergeCell ref="Y1192:AD1192"/>
    <mergeCell ref="T1167:W1167"/>
    <mergeCell ref="X1167:AB1167"/>
    <mergeCell ref="AC1167:AD1167"/>
    <mergeCell ref="A1170:G1170"/>
    <mergeCell ref="H1170:O1170"/>
    <mergeCell ref="P1170:S1170"/>
    <mergeCell ref="T1170:W1170"/>
    <mergeCell ref="X1170:AB1170"/>
    <mergeCell ref="AC1170:AD1170"/>
    <mergeCell ref="A1171:X1171"/>
    <mergeCell ref="Y1171:AD1171"/>
    <mergeCell ref="A1172:AD1172"/>
    <mergeCell ref="A1175:X1175"/>
    <mergeCell ref="Y1175:AD1175"/>
    <mergeCell ref="A1176:AD1176"/>
    <mergeCell ref="A1177:E1177"/>
    <mergeCell ref="F1177:AD1177"/>
    <mergeCell ref="S1161:V1161"/>
    <mergeCell ref="W1161:AA1161"/>
    <mergeCell ref="AB1161:AD1161"/>
    <mergeCell ref="A1162:G1162"/>
    <mergeCell ref="H1162:L1162"/>
    <mergeCell ref="M1162:N1162"/>
    <mergeCell ref="O1162:R1162"/>
    <mergeCell ref="S1162:V1162"/>
    <mergeCell ref="W1162:AA1162"/>
    <mergeCell ref="AB1162:AD1162"/>
    <mergeCell ref="A1164:X1164"/>
    <mergeCell ref="Y1164:AD1164"/>
    <mergeCell ref="A1165:AD1165"/>
    <mergeCell ref="A1166:G1166"/>
    <mergeCell ref="H1166:O1166"/>
    <mergeCell ref="P1166:S1166"/>
    <mergeCell ref="T1166:W1166"/>
    <mergeCell ref="X1166:AB1166"/>
    <mergeCell ref="AC1166:AD1166"/>
    <mergeCell ref="A1149:G1149"/>
    <mergeCell ref="H1149:O1149"/>
    <mergeCell ref="P1149:S1149"/>
    <mergeCell ref="T1149:W1149"/>
    <mergeCell ref="X1149:AB1149"/>
    <mergeCell ref="AC1149:AD1149"/>
    <mergeCell ref="A1150:G1150"/>
    <mergeCell ref="H1150:O1150"/>
    <mergeCell ref="P1150:S1150"/>
    <mergeCell ref="T1150:W1150"/>
    <mergeCell ref="X1150:AB1150"/>
    <mergeCell ref="AC1150:AD1150"/>
    <mergeCell ref="A1151:X1151"/>
    <mergeCell ref="Y1151:AD1151"/>
    <mergeCell ref="A1152:AD1152"/>
    <mergeCell ref="A1154:X1154"/>
    <mergeCell ref="Y1154:AD1154"/>
    <mergeCell ref="T1133:W1133"/>
    <mergeCell ref="X1133:AB1133"/>
    <mergeCell ref="AC1133:AD1133"/>
    <mergeCell ref="A1134:X1134"/>
    <mergeCell ref="Y1134:AD1134"/>
    <mergeCell ref="A1135:AD1135"/>
    <mergeCell ref="A1137:X1137"/>
    <mergeCell ref="Y1137:AD1137"/>
    <mergeCell ref="A1139:AD1139"/>
    <mergeCell ref="A1140:E1140"/>
    <mergeCell ref="F1140:AD1140"/>
    <mergeCell ref="A1142:X1142"/>
    <mergeCell ref="Y1142:AD1142"/>
    <mergeCell ref="A1144:G1144"/>
    <mergeCell ref="H1144:L1144"/>
    <mergeCell ref="M1144:N1144"/>
    <mergeCell ref="O1144:R1144"/>
    <mergeCell ref="S1144:V1144"/>
    <mergeCell ref="W1144:AA1144"/>
    <mergeCell ref="AB1144:AD1144"/>
    <mergeCell ref="M1128:N1128"/>
    <mergeCell ref="O1128:R1128"/>
    <mergeCell ref="S1128:V1128"/>
    <mergeCell ref="W1128:AA1128"/>
    <mergeCell ref="AB1128:AD1128"/>
    <mergeCell ref="A1129:X1129"/>
    <mergeCell ref="Y1129:AD1129"/>
    <mergeCell ref="A1130:AD1130"/>
    <mergeCell ref="H1131:O1131"/>
    <mergeCell ref="P1131:S1131"/>
    <mergeCell ref="T1131:W1131"/>
    <mergeCell ref="X1131:AB1131"/>
    <mergeCell ref="AC1131:AD1131"/>
    <mergeCell ref="A1132:G1132"/>
    <mergeCell ref="H1132:O1132"/>
    <mergeCell ref="P1132:S1132"/>
    <mergeCell ref="T1132:W1132"/>
    <mergeCell ref="X1132:AB1132"/>
    <mergeCell ref="AC1132:AD1132"/>
    <mergeCell ref="A1118:X1118"/>
    <mergeCell ref="Y1118:AD1118"/>
    <mergeCell ref="A1120:X1120"/>
    <mergeCell ref="Y1120:AD1120"/>
    <mergeCell ref="A1121:AD1121"/>
    <mergeCell ref="A1122:E1122"/>
    <mergeCell ref="F1122:AD1122"/>
    <mergeCell ref="A1123:AD1123"/>
    <mergeCell ref="A1124:X1124"/>
    <mergeCell ref="Y1124:AD1124"/>
    <mergeCell ref="A1125:AD1125"/>
    <mergeCell ref="A1126:G1126"/>
    <mergeCell ref="H1126:L1126"/>
    <mergeCell ref="M1126:N1126"/>
    <mergeCell ref="O1126:R1126"/>
    <mergeCell ref="S1126:V1126"/>
    <mergeCell ref="W1126:AA1126"/>
    <mergeCell ref="AB1126:AD1126"/>
    <mergeCell ref="A1112:AD1112"/>
    <mergeCell ref="H1113:O1113"/>
    <mergeCell ref="P1113:S1113"/>
    <mergeCell ref="T1113:W1113"/>
    <mergeCell ref="X1113:AB1113"/>
    <mergeCell ref="AC1113:AD1113"/>
    <mergeCell ref="H1114:O1114"/>
    <mergeCell ref="P1114:S1114"/>
    <mergeCell ref="T1114:W1114"/>
    <mergeCell ref="X1114:AB1114"/>
    <mergeCell ref="AC1114:AD1114"/>
    <mergeCell ref="A1115:G1115"/>
    <mergeCell ref="H1115:O1115"/>
    <mergeCell ref="P1115:S1115"/>
    <mergeCell ref="T1115:W1115"/>
    <mergeCell ref="X1115:AB1115"/>
    <mergeCell ref="AC1115:AD1115"/>
    <mergeCell ref="AB1108:AD1108"/>
    <mergeCell ref="A1109:G1109"/>
    <mergeCell ref="H1109:L1109"/>
    <mergeCell ref="M1109:N1109"/>
    <mergeCell ref="O1109:R1109"/>
    <mergeCell ref="S1109:V1109"/>
    <mergeCell ref="W1109:AA1109"/>
    <mergeCell ref="AB1109:AD1109"/>
    <mergeCell ref="A1110:G1110"/>
    <mergeCell ref="H1110:L1110"/>
    <mergeCell ref="M1110:N1110"/>
    <mergeCell ref="O1110:R1110"/>
    <mergeCell ref="S1110:V1110"/>
    <mergeCell ref="W1110:AA1110"/>
    <mergeCell ref="AB1110:AD1110"/>
    <mergeCell ref="A1111:X1111"/>
    <mergeCell ref="Y1111:AD1111"/>
    <mergeCell ref="H1095:O1095"/>
    <mergeCell ref="P1095:S1095"/>
    <mergeCell ref="T1095:W1095"/>
    <mergeCell ref="X1095:AB1095"/>
    <mergeCell ref="AC1095:AD1095"/>
    <mergeCell ref="H1096:O1096"/>
    <mergeCell ref="P1096:S1096"/>
    <mergeCell ref="T1096:W1096"/>
    <mergeCell ref="X1096:AB1096"/>
    <mergeCell ref="AC1096:AD1096"/>
    <mergeCell ref="H1097:O1097"/>
    <mergeCell ref="P1097:S1097"/>
    <mergeCell ref="T1097:W1097"/>
    <mergeCell ref="X1097:AB1097"/>
    <mergeCell ref="AC1097:AD1097"/>
    <mergeCell ref="A1100:X1100"/>
    <mergeCell ref="Y1100:AD1100"/>
    <mergeCell ref="S1090:V1090"/>
    <mergeCell ref="W1090:AA1090"/>
    <mergeCell ref="AB1090:AD1090"/>
    <mergeCell ref="A1091:G1091"/>
    <mergeCell ref="H1091:L1091"/>
    <mergeCell ref="M1091:N1091"/>
    <mergeCell ref="O1091:R1091"/>
    <mergeCell ref="S1091:V1091"/>
    <mergeCell ref="W1091:AA1091"/>
    <mergeCell ref="AB1091:AD1091"/>
    <mergeCell ref="A1092:G1092"/>
    <mergeCell ref="H1092:L1092"/>
    <mergeCell ref="M1092:N1092"/>
    <mergeCell ref="O1092:R1092"/>
    <mergeCell ref="S1092:V1092"/>
    <mergeCell ref="W1092:AA1092"/>
    <mergeCell ref="AB1092:AD1092"/>
    <mergeCell ref="H1078:O1078"/>
    <mergeCell ref="P1078:S1078"/>
    <mergeCell ref="T1078:W1078"/>
    <mergeCell ref="X1078:AB1078"/>
    <mergeCell ref="AC1078:AD1078"/>
    <mergeCell ref="H1079:O1079"/>
    <mergeCell ref="P1079:S1079"/>
    <mergeCell ref="T1079:W1079"/>
    <mergeCell ref="X1079:AB1079"/>
    <mergeCell ref="AC1079:AD1079"/>
    <mergeCell ref="A1080:X1080"/>
    <mergeCell ref="Y1080:AD1080"/>
    <mergeCell ref="A1081:AD1081"/>
    <mergeCell ref="A1082:X1082"/>
    <mergeCell ref="Y1082:AD1082"/>
    <mergeCell ref="A1083:X1083"/>
    <mergeCell ref="Y1083:AD1083"/>
    <mergeCell ref="S1073:V1073"/>
    <mergeCell ref="W1073:AA1073"/>
    <mergeCell ref="AB1073:AD1073"/>
    <mergeCell ref="A1074:G1074"/>
    <mergeCell ref="H1074:L1074"/>
    <mergeCell ref="M1074:N1074"/>
    <mergeCell ref="O1074:R1074"/>
    <mergeCell ref="S1074:V1074"/>
    <mergeCell ref="W1074:AA1074"/>
    <mergeCell ref="AB1074:AD1074"/>
    <mergeCell ref="A1075:G1075"/>
    <mergeCell ref="H1075:L1075"/>
    <mergeCell ref="M1075:N1075"/>
    <mergeCell ref="O1075:R1075"/>
    <mergeCell ref="S1075:V1075"/>
    <mergeCell ref="W1075:AA1075"/>
    <mergeCell ref="AB1075:AD1075"/>
    <mergeCell ref="H1061:O1061"/>
    <mergeCell ref="P1061:S1061"/>
    <mergeCell ref="T1061:W1061"/>
    <mergeCell ref="X1061:AB1061"/>
    <mergeCell ref="AC1061:AD1061"/>
    <mergeCell ref="H1062:O1062"/>
    <mergeCell ref="P1062:S1062"/>
    <mergeCell ref="T1062:W1062"/>
    <mergeCell ref="X1062:AB1062"/>
    <mergeCell ref="AC1062:AD1062"/>
    <mergeCell ref="A1063:X1063"/>
    <mergeCell ref="Y1063:AD1063"/>
    <mergeCell ref="A1064:AD1064"/>
    <mergeCell ref="A1065:X1065"/>
    <mergeCell ref="Y1065:AD1065"/>
    <mergeCell ref="A1066:X1066"/>
    <mergeCell ref="Y1066:AD1066"/>
    <mergeCell ref="S1056:V1056"/>
    <mergeCell ref="W1056:AA1056"/>
    <mergeCell ref="AB1056:AD1056"/>
    <mergeCell ref="A1057:G1057"/>
    <mergeCell ref="H1057:L1057"/>
    <mergeCell ref="M1057:N1057"/>
    <mergeCell ref="O1057:R1057"/>
    <mergeCell ref="S1057:V1057"/>
    <mergeCell ref="W1057:AA1057"/>
    <mergeCell ref="AB1057:AD1057"/>
    <mergeCell ref="A1058:G1058"/>
    <mergeCell ref="H1058:L1058"/>
    <mergeCell ref="M1058:N1058"/>
    <mergeCell ref="O1058:R1058"/>
    <mergeCell ref="S1058:V1058"/>
    <mergeCell ref="W1058:AA1058"/>
    <mergeCell ref="AB1058:AD1058"/>
    <mergeCell ref="H1044:O1044"/>
    <mergeCell ref="P1044:S1044"/>
    <mergeCell ref="T1044:W1044"/>
    <mergeCell ref="X1044:AB1044"/>
    <mergeCell ref="AC1044:AD1044"/>
    <mergeCell ref="H1045:O1045"/>
    <mergeCell ref="P1045:S1045"/>
    <mergeCell ref="T1045:W1045"/>
    <mergeCell ref="X1045:AB1045"/>
    <mergeCell ref="AC1045:AD1045"/>
    <mergeCell ref="A1046:X1046"/>
    <mergeCell ref="Y1046:AD1046"/>
    <mergeCell ref="A1047:AD1047"/>
    <mergeCell ref="A1048:X1048"/>
    <mergeCell ref="Y1048:AD1048"/>
    <mergeCell ref="A1049:X1049"/>
    <mergeCell ref="Y1049:AD1049"/>
    <mergeCell ref="S1039:V1039"/>
    <mergeCell ref="W1039:AA1039"/>
    <mergeCell ref="AB1039:AD1039"/>
    <mergeCell ref="A1040:G1040"/>
    <mergeCell ref="H1040:L1040"/>
    <mergeCell ref="M1040:N1040"/>
    <mergeCell ref="O1040:R1040"/>
    <mergeCell ref="S1040:V1040"/>
    <mergeCell ref="W1040:AA1040"/>
    <mergeCell ref="AB1040:AD1040"/>
    <mergeCell ref="A1041:G1041"/>
    <mergeCell ref="H1041:L1041"/>
    <mergeCell ref="M1041:N1041"/>
    <mergeCell ref="O1041:R1041"/>
    <mergeCell ref="S1041:V1041"/>
    <mergeCell ref="W1041:AA1041"/>
    <mergeCell ref="AB1041:AD1041"/>
    <mergeCell ref="A1026:G1026"/>
    <mergeCell ref="H1026:O1026"/>
    <mergeCell ref="P1026:S1026"/>
    <mergeCell ref="T1026:W1026"/>
    <mergeCell ref="X1026:AB1026"/>
    <mergeCell ref="AC1026:AD1026"/>
    <mergeCell ref="A1027:G1027"/>
    <mergeCell ref="H1027:O1027"/>
    <mergeCell ref="P1027:S1027"/>
    <mergeCell ref="T1027:W1027"/>
    <mergeCell ref="X1027:AB1027"/>
    <mergeCell ref="AC1027:AD1027"/>
    <mergeCell ref="H1028:O1028"/>
    <mergeCell ref="P1028:S1028"/>
    <mergeCell ref="T1028:W1028"/>
    <mergeCell ref="X1028:AB1028"/>
    <mergeCell ref="AC1028:AD1028"/>
    <mergeCell ref="A1023:G1023"/>
    <mergeCell ref="H1023:O1023"/>
    <mergeCell ref="P1023:S1023"/>
    <mergeCell ref="T1023:W1023"/>
    <mergeCell ref="X1023:AB1023"/>
    <mergeCell ref="AC1023:AD1023"/>
    <mergeCell ref="A1024:G1024"/>
    <mergeCell ref="H1024:O1024"/>
    <mergeCell ref="P1024:S1024"/>
    <mergeCell ref="T1024:W1024"/>
    <mergeCell ref="X1024:AB1024"/>
    <mergeCell ref="AC1024:AD1024"/>
    <mergeCell ref="A1025:G1025"/>
    <mergeCell ref="H1025:O1025"/>
    <mergeCell ref="P1025:S1025"/>
    <mergeCell ref="T1025:W1025"/>
    <mergeCell ref="X1025:AB1025"/>
    <mergeCell ref="AC1025:AD1025"/>
    <mergeCell ref="T1019:W1019"/>
    <mergeCell ref="X1019:AB1019"/>
    <mergeCell ref="AC1019:AD1019"/>
    <mergeCell ref="A1020:G1020"/>
    <mergeCell ref="H1020:O1020"/>
    <mergeCell ref="P1020:S1020"/>
    <mergeCell ref="T1020:W1020"/>
    <mergeCell ref="X1020:AB1020"/>
    <mergeCell ref="AC1020:AD1020"/>
    <mergeCell ref="A1021:G1021"/>
    <mergeCell ref="H1021:O1021"/>
    <mergeCell ref="P1021:S1021"/>
    <mergeCell ref="T1021:W1021"/>
    <mergeCell ref="X1021:AB1021"/>
    <mergeCell ref="AC1021:AD1021"/>
    <mergeCell ref="A1022:G1022"/>
    <mergeCell ref="H1022:O1022"/>
    <mergeCell ref="P1022:S1022"/>
    <mergeCell ref="T1022:W1022"/>
    <mergeCell ref="X1022:AB1022"/>
    <mergeCell ref="AC1022:AD1022"/>
    <mergeCell ref="A1009:AD1009"/>
    <mergeCell ref="A1010:G1010"/>
    <mergeCell ref="H1010:L1010"/>
    <mergeCell ref="M1010:N1010"/>
    <mergeCell ref="O1010:R1010"/>
    <mergeCell ref="S1010:V1010"/>
    <mergeCell ref="W1010:AA1010"/>
    <mergeCell ref="AB1010:AD1010"/>
    <mergeCell ref="A1013:X1013"/>
    <mergeCell ref="Y1013:AD1013"/>
    <mergeCell ref="A1014:AD1014"/>
    <mergeCell ref="A1015:G1015"/>
    <mergeCell ref="H1015:O1015"/>
    <mergeCell ref="P1015:S1015"/>
    <mergeCell ref="T1015:W1015"/>
    <mergeCell ref="X1015:AB1015"/>
    <mergeCell ref="AC1015:AD1015"/>
    <mergeCell ref="A989:AD989"/>
    <mergeCell ref="A990:G990"/>
    <mergeCell ref="H990:L990"/>
    <mergeCell ref="M990:N990"/>
    <mergeCell ref="O990:R990"/>
    <mergeCell ref="S990:V990"/>
    <mergeCell ref="W990:AA990"/>
    <mergeCell ref="AB990:AD990"/>
    <mergeCell ref="A993:X993"/>
    <mergeCell ref="Y993:AD993"/>
    <mergeCell ref="A994:AD994"/>
    <mergeCell ref="A995:G995"/>
    <mergeCell ref="H995:O995"/>
    <mergeCell ref="P995:S995"/>
    <mergeCell ref="T995:W995"/>
    <mergeCell ref="X995:AB995"/>
    <mergeCell ref="AC995:AD995"/>
    <mergeCell ref="A972:AD972"/>
    <mergeCell ref="A973:G973"/>
    <mergeCell ref="H973:L973"/>
    <mergeCell ref="M973:N973"/>
    <mergeCell ref="O973:R973"/>
    <mergeCell ref="S973:V973"/>
    <mergeCell ref="W973:AA973"/>
    <mergeCell ref="AB973:AD973"/>
    <mergeCell ref="A976:X976"/>
    <mergeCell ref="Y976:AD976"/>
    <mergeCell ref="A977:AD977"/>
    <mergeCell ref="A978:G978"/>
    <mergeCell ref="H978:O978"/>
    <mergeCell ref="P978:S978"/>
    <mergeCell ref="T978:W978"/>
    <mergeCell ref="X978:AB978"/>
    <mergeCell ref="AC978:AD978"/>
    <mergeCell ref="A955:AD955"/>
    <mergeCell ref="A956:G956"/>
    <mergeCell ref="H956:L956"/>
    <mergeCell ref="M956:N956"/>
    <mergeCell ref="O956:R956"/>
    <mergeCell ref="S956:V956"/>
    <mergeCell ref="W956:AA956"/>
    <mergeCell ref="AB956:AD956"/>
    <mergeCell ref="A959:X959"/>
    <mergeCell ref="Y959:AD959"/>
    <mergeCell ref="A960:AD960"/>
    <mergeCell ref="A961:G961"/>
    <mergeCell ref="H961:O961"/>
    <mergeCell ref="P961:S961"/>
    <mergeCell ref="T961:W961"/>
    <mergeCell ref="X961:AB961"/>
    <mergeCell ref="AC961:AD961"/>
    <mergeCell ref="A929:X929"/>
    <mergeCell ref="Y929:AD929"/>
    <mergeCell ref="A930:AD930"/>
    <mergeCell ref="A931:C931"/>
    <mergeCell ref="D931:K931"/>
    <mergeCell ref="L931:M931"/>
    <mergeCell ref="N931:P931"/>
    <mergeCell ref="Q931:T931"/>
    <mergeCell ref="U931:X931"/>
    <mergeCell ref="Y931:AC931"/>
    <mergeCell ref="A933:X933"/>
    <mergeCell ref="Y933:AD933"/>
    <mergeCell ref="A935:AD935"/>
    <mergeCell ref="A936:X936"/>
    <mergeCell ref="Y936:AD936"/>
    <mergeCell ref="A939:AD939"/>
    <mergeCell ref="A940:E940"/>
    <mergeCell ref="F940:AD940"/>
    <mergeCell ref="A908:G908"/>
    <mergeCell ref="H908:O908"/>
    <mergeCell ref="P908:S908"/>
    <mergeCell ref="T908:W908"/>
    <mergeCell ref="X908:AB908"/>
    <mergeCell ref="AC908:AD908"/>
    <mergeCell ref="A909:G909"/>
    <mergeCell ref="H909:O909"/>
    <mergeCell ref="P909:S909"/>
    <mergeCell ref="T909:W909"/>
    <mergeCell ref="X909:AB909"/>
    <mergeCell ref="AC909:AD909"/>
    <mergeCell ref="A910:G910"/>
    <mergeCell ref="H910:O910"/>
    <mergeCell ref="P910:S910"/>
    <mergeCell ref="T910:W910"/>
    <mergeCell ref="X910:AB910"/>
    <mergeCell ref="AC910:AD910"/>
    <mergeCell ref="X904:AB904"/>
    <mergeCell ref="AC904:AD904"/>
    <mergeCell ref="A905:G905"/>
    <mergeCell ref="H905:O905"/>
    <mergeCell ref="P905:S905"/>
    <mergeCell ref="T905:W905"/>
    <mergeCell ref="X905:AB905"/>
    <mergeCell ref="AC905:AD905"/>
    <mergeCell ref="A906:G906"/>
    <mergeCell ref="H906:O906"/>
    <mergeCell ref="P906:S906"/>
    <mergeCell ref="T906:W906"/>
    <mergeCell ref="X906:AB906"/>
    <mergeCell ref="AC906:AD906"/>
    <mergeCell ref="A907:G907"/>
    <mergeCell ref="H907:O907"/>
    <mergeCell ref="P907:S907"/>
    <mergeCell ref="T907:W907"/>
    <mergeCell ref="X907:AB907"/>
    <mergeCell ref="AC907:AD907"/>
    <mergeCell ref="A890:X890"/>
    <mergeCell ref="Y890:AD890"/>
    <mergeCell ref="A893:AD893"/>
    <mergeCell ref="A894:E894"/>
    <mergeCell ref="F894:AD894"/>
    <mergeCell ref="A895:AD895"/>
    <mergeCell ref="A896:X896"/>
    <mergeCell ref="Y896:AD896"/>
    <mergeCell ref="A897:AD897"/>
    <mergeCell ref="A898:G898"/>
    <mergeCell ref="H898:L898"/>
    <mergeCell ref="M898:N898"/>
    <mergeCell ref="O898:R898"/>
    <mergeCell ref="S898:V898"/>
    <mergeCell ref="W898:AA898"/>
    <mergeCell ref="AB898:AD898"/>
    <mergeCell ref="H899:L899"/>
    <mergeCell ref="M899:N899"/>
    <mergeCell ref="O899:R899"/>
    <mergeCell ref="S899:V899"/>
    <mergeCell ref="W899:AA899"/>
    <mergeCell ref="AB899:AD899"/>
    <mergeCell ref="AB874:AD874"/>
    <mergeCell ref="A875:G875"/>
    <mergeCell ref="H875:L875"/>
    <mergeCell ref="M875:N875"/>
    <mergeCell ref="O875:R875"/>
    <mergeCell ref="S875:V875"/>
    <mergeCell ref="W875:AA875"/>
    <mergeCell ref="AB875:AD875"/>
    <mergeCell ref="A878:X878"/>
    <mergeCell ref="Y878:AD878"/>
    <mergeCell ref="A879:X879"/>
    <mergeCell ref="Y879:AD879"/>
    <mergeCell ref="A882:E882"/>
    <mergeCell ref="F882:AD882"/>
    <mergeCell ref="A883:AD883"/>
    <mergeCell ref="A884:X884"/>
    <mergeCell ref="Y884:AD884"/>
    <mergeCell ref="T862:W862"/>
    <mergeCell ref="X862:AB862"/>
    <mergeCell ref="AC862:AD862"/>
    <mergeCell ref="A864:AD864"/>
    <mergeCell ref="A865:X865"/>
    <mergeCell ref="Y865:AD865"/>
    <mergeCell ref="A866:X866"/>
    <mergeCell ref="Y866:AD866"/>
    <mergeCell ref="A867:X867"/>
    <mergeCell ref="Y867:AD867"/>
    <mergeCell ref="A868:AD868"/>
    <mergeCell ref="A869:E869"/>
    <mergeCell ref="F869:AD869"/>
    <mergeCell ref="A870:AD870"/>
    <mergeCell ref="A871:X871"/>
    <mergeCell ref="Y871:AD871"/>
    <mergeCell ref="A872:AD872"/>
    <mergeCell ref="Y846:AD846"/>
    <mergeCell ref="A847:AD847"/>
    <mergeCell ref="A849:X849"/>
    <mergeCell ref="Y849:AD849"/>
    <mergeCell ref="A851:AD851"/>
    <mergeCell ref="A852:E852"/>
    <mergeCell ref="F852:AD852"/>
    <mergeCell ref="A854:X854"/>
    <mergeCell ref="Y854:AD854"/>
    <mergeCell ref="A856:G856"/>
    <mergeCell ref="H856:L856"/>
    <mergeCell ref="M856:N856"/>
    <mergeCell ref="O856:R856"/>
    <mergeCell ref="S856:V856"/>
    <mergeCell ref="W856:AA856"/>
    <mergeCell ref="AB856:AD856"/>
    <mergeCell ref="A857:G857"/>
    <mergeCell ref="H857:L857"/>
    <mergeCell ref="M857:N857"/>
    <mergeCell ref="O857:R857"/>
    <mergeCell ref="S857:V857"/>
    <mergeCell ref="W857:AA857"/>
    <mergeCell ref="AB857:AD857"/>
    <mergeCell ref="AB838:AD838"/>
    <mergeCell ref="A840:AD840"/>
    <mergeCell ref="A841:C841"/>
    <mergeCell ref="D841:K841"/>
    <mergeCell ref="L841:M841"/>
    <mergeCell ref="N841:P841"/>
    <mergeCell ref="Q841:T841"/>
    <mergeCell ref="U841:X841"/>
    <mergeCell ref="Y841:AC841"/>
    <mergeCell ref="A842:C842"/>
    <mergeCell ref="D842:K842"/>
    <mergeCell ref="L842:M842"/>
    <mergeCell ref="N842:P842"/>
    <mergeCell ref="Q842:T842"/>
    <mergeCell ref="U842:X842"/>
    <mergeCell ref="Y842:AC842"/>
    <mergeCell ref="A843:C843"/>
    <mergeCell ref="D843:K843"/>
    <mergeCell ref="L843:M843"/>
    <mergeCell ref="N843:P843"/>
    <mergeCell ref="Q843:T843"/>
    <mergeCell ref="U843:X843"/>
    <mergeCell ref="Y843:AC843"/>
    <mergeCell ref="Y829:AD829"/>
    <mergeCell ref="A830:AD830"/>
    <mergeCell ref="A831:E831"/>
    <mergeCell ref="F831:AD831"/>
    <mergeCell ref="A832:AD832"/>
    <mergeCell ref="A833:X833"/>
    <mergeCell ref="Y833:AD833"/>
    <mergeCell ref="A834:AD834"/>
    <mergeCell ref="H835:L835"/>
    <mergeCell ref="M835:N835"/>
    <mergeCell ref="O835:R835"/>
    <mergeCell ref="S835:V835"/>
    <mergeCell ref="W835:AA835"/>
    <mergeCell ref="AB835:AD835"/>
    <mergeCell ref="A836:G836"/>
    <mergeCell ref="H836:L836"/>
    <mergeCell ref="M836:N836"/>
    <mergeCell ref="O836:R836"/>
    <mergeCell ref="S836:V836"/>
    <mergeCell ref="W836:AA836"/>
    <mergeCell ref="AB836:AD836"/>
    <mergeCell ref="A793:X793"/>
    <mergeCell ref="Y793:AD793"/>
    <mergeCell ref="A794:AD794"/>
    <mergeCell ref="A795:E795"/>
    <mergeCell ref="F795:AD795"/>
    <mergeCell ref="A796:AD796"/>
    <mergeCell ref="A797:X797"/>
    <mergeCell ref="Y797:AD797"/>
    <mergeCell ref="A798:AD798"/>
    <mergeCell ref="A801:G801"/>
    <mergeCell ref="H801:L801"/>
    <mergeCell ref="M801:N801"/>
    <mergeCell ref="O801:R801"/>
    <mergeCell ref="S801:V801"/>
    <mergeCell ref="W801:AA801"/>
    <mergeCell ref="AB801:AD801"/>
    <mergeCell ref="A802:X802"/>
    <mergeCell ref="Y802:AD802"/>
    <mergeCell ref="A776:X776"/>
    <mergeCell ref="Y776:AD776"/>
    <mergeCell ref="A777:AD777"/>
    <mergeCell ref="A778:E778"/>
    <mergeCell ref="F778:AD778"/>
    <mergeCell ref="A779:AD779"/>
    <mergeCell ref="A780:X780"/>
    <mergeCell ref="Y780:AD780"/>
    <mergeCell ref="A781:AD781"/>
    <mergeCell ref="A784:G784"/>
    <mergeCell ref="H784:L784"/>
    <mergeCell ref="M784:N784"/>
    <mergeCell ref="O784:R784"/>
    <mergeCell ref="S784:V784"/>
    <mergeCell ref="W784:AA784"/>
    <mergeCell ref="AB784:AD784"/>
    <mergeCell ref="A785:X785"/>
    <mergeCell ref="Y785:AD785"/>
    <mergeCell ref="A761:E761"/>
    <mergeCell ref="F761:AD761"/>
    <mergeCell ref="A762:AD762"/>
    <mergeCell ref="A763:X763"/>
    <mergeCell ref="Y763:AD763"/>
    <mergeCell ref="A764:AD764"/>
    <mergeCell ref="A765:G765"/>
    <mergeCell ref="H765:L765"/>
    <mergeCell ref="M765:N765"/>
    <mergeCell ref="O765:R765"/>
    <mergeCell ref="S765:V765"/>
    <mergeCell ref="W765:AA765"/>
    <mergeCell ref="AB765:AD765"/>
    <mergeCell ref="A766:G766"/>
    <mergeCell ref="H766:L766"/>
    <mergeCell ref="M766:N766"/>
    <mergeCell ref="O766:R766"/>
    <mergeCell ref="S766:V766"/>
    <mergeCell ref="W766:AA766"/>
    <mergeCell ref="AB766:AD766"/>
    <mergeCell ref="T753:W753"/>
    <mergeCell ref="X753:AB753"/>
    <mergeCell ref="AC753:AD753"/>
    <mergeCell ref="A754:G754"/>
    <mergeCell ref="H754:O754"/>
    <mergeCell ref="P754:S754"/>
    <mergeCell ref="T754:W754"/>
    <mergeCell ref="X754:AB754"/>
    <mergeCell ref="AC754:AD754"/>
    <mergeCell ref="A756:AD756"/>
    <mergeCell ref="A757:X757"/>
    <mergeCell ref="Y757:AD757"/>
    <mergeCell ref="A758:X758"/>
    <mergeCell ref="Y758:AD758"/>
    <mergeCell ref="A759:X759"/>
    <mergeCell ref="Y759:AD759"/>
    <mergeCell ref="A760:AD760"/>
    <mergeCell ref="A739:X739"/>
    <mergeCell ref="Y739:AD739"/>
    <mergeCell ref="A740:X740"/>
    <mergeCell ref="Y740:AD740"/>
    <mergeCell ref="A742:E742"/>
    <mergeCell ref="F742:AD742"/>
    <mergeCell ref="A744:X744"/>
    <mergeCell ref="Y744:AD744"/>
    <mergeCell ref="A745:AD745"/>
    <mergeCell ref="A747:G747"/>
    <mergeCell ref="H747:L747"/>
    <mergeCell ref="M747:N747"/>
    <mergeCell ref="O747:R747"/>
    <mergeCell ref="S747:V747"/>
    <mergeCell ref="W747:AA747"/>
    <mergeCell ref="AB747:AD747"/>
    <mergeCell ref="A748:G748"/>
    <mergeCell ref="H748:L748"/>
    <mergeCell ref="M748:N748"/>
    <mergeCell ref="O748:R748"/>
    <mergeCell ref="S748:V748"/>
    <mergeCell ref="W748:AA748"/>
    <mergeCell ref="AB748:AD748"/>
    <mergeCell ref="A714:G714"/>
    <mergeCell ref="H714:O714"/>
    <mergeCell ref="P714:S714"/>
    <mergeCell ref="T714:W714"/>
    <mergeCell ref="X714:AB714"/>
    <mergeCell ref="AC714:AD714"/>
    <mergeCell ref="A716:X716"/>
    <mergeCell ref="Y716:AD716"/>
    <mergeCell ref="A717:AD717"/>
    <mergeCell ref="A718:X718"/>
    <mergeCell ref="Y718:AD718"/>
    <mergeCell ref="A721:AD721"/>
    <mergeCell ref="A722:E722"/>
    <mergeCell ref="F722:AD722"/>
    <mergeCell ref="A723:AD723"/>
    <mergeCell ref="A724:X724"/>
    <mergeCell ref="Y724:AD724"/>
    <mergeCell ref="Y677:AD677"/>
    <mergeCell ref="A680:E680"/>
    <mergeCell ref="F680:AD680"/>
    <mergeCell ref="A681:AD681"/>
    <mergeCell ref="A682:X682"/>
    <mergeCell ref="Y682:AD682"/>
    <mergeCell ref="A683:AD683"/>
    <mergeCell ref="A684:G684"/>
    <mergeCell ref="H684:L684"/>
    <mergeCell ref="M684:N684"/>
    <mergeCell ref="O684:R684"/>
    <mergeCell ref="S684:V684"/>
    <mergeCell ref="W684:AA684"/>
    <mergeCell ref="AB684:AD684"/>
    <mergeCell ref="H685:L685"/>
    <mergeCell ref="M685:N685"/>
    <mergeCell ref="O685:R685"/>
    <mergeCell ref="S685:V685"/>
    <mergeCell ref="W685:AA685"/>
    <mergeCell ref="AB685:AD685"/>
    <mergeCell ref="T667:W667"/>
    <mergeCell ref="X667:AB667"/>
    <mergeCell ref="AC667:AD667"/>
    <mergeCell ref="A670:G670"/>
    <mergeCell ref="H670:O670"/>
    <mergeCell ref="P670:S670"/>
    <mergeCell ref="T670:W670"/>
    <mergeCell ref="X670:AB670"/>
    <mergeCell ref="AC670:AD670"/>
    <mergeCell ref="A671:G671"/>
    <mergeCell ref="H671:O671"/>
    <mergeCell ref="P671:S671"/>
    <mergeCell ref="T671:W671"/>
    <mergeCell ref="X671:AB671"/>
    <mergeCell ref="AC671:AD671"/>
    <mergeCell ref="A672:G672"/>
    <mergeCell ref="H672:O672"/>
    <mergeCell ref="P672:S672"/>
    <mergeCell ref="T672:W672"/>
    <mergeCell ref="X672:AB672"/>
    <mergeCell ref="AC672:AD672"/>
    <mergeCell ref="M662:N662"/>
    <mergeCell ref="O662:R662"/>
    <mergeCell ref="S662:V662"/>
    <mergeCell ref="W662:AA662"/>
    <mergeCell ref="AB662:AD662"/>
    <mergeCell ref="A663:X663"/>
    <mergeCell ref="Y663:AD663"/>
    <mergeCell ref="A664:AD664"/>
    <mergeCell ref="H665:O665"/>
    <mergeCell ref="P665:S665"/>
    <mergeCell ref="T665:W665"/>
    <mergeCell ref="X665:AB665"/>
    <mergeCell ref="AC665:AD665"/>
    <mergeCell ref="A666:G666"/>
    <mergeCell ref="H666:O666"/>
    <mergeCell ref="P666:S666"/>
    <mergeCell ref="T666:W666"/>
    <mergeCell ref="X666:AB666"/>
    <mergeCell ref="AC666:AD666"/>
    <mergeCell ref="A652:X652"/>
    <mergeCell ref="Y652:AD652"/>
    <mergeCell ref="A654:X654"/>
    <mergeCell ref="Y654:AD654"/>
    <mergeCell ref="A655:AD655"/>
    <mergeCell ref="A656:E656"/>
    <mergeCell ref="F656:AD656"/>
    <mergeCell ref="A657:AD657"/>
    <mergeCell ref="A658:X658"/>
    <mergeCell ref="Y658:AD658"/>
    <mergeCell ref="A659:AD659"/>
    <mergeCell ref="A660:G660"/>
    <mergeCell ref="H660:L660"/>
    <mergeCell ref="M660:N660"/>
    <mergeCell ref="O660:R660"/>
    <mergeCell ref="S660:V660"/>
    <mergeCell ref="W660:AA660"/>
    <mergeCell ref="AB660:AD660"/>
    <mergeCell ref="A646:AD646"/>
    <mergeCell ref="H647:O647"/>
    <mergeCell ref="P647:S647"/>
    <mergeCell ref="T647:W647"/>
    <mergeCell ref="X647:AB647"/>
    <mergeCell ref="AC647:AD647"/>
    <mergeCell ref="H648:O648"/>
    <mergeCell ref="P648:S648"/>
    <mergeCell ref="T648:W648"/>
    <mergeCell ref="X648:AB648"/>
    <mergeCell ref="AC648:AD648"/>
    <mergeCell ref="A649:G649"/>
    <mergeCell ref="H649:O649"/>
    <mergeCell ref="P649:S649"/>
    <mergeCell ref="T649:W649"/>
    <mergeCell ref="X649:AB649"/>
    <mergeCell ref="AC649:AD649"/>
    <mergeCell ref="X631:AB631"/>
    <mergeCell ref="AC631:AD631"/>
    <mergeCell ref="A634:X634"/>
    <mergeCell ref="Y634:AD634"/>
    <mergeCell ref="A635:X635"/>
    <mergeCell ref="Y635:AD635"/>
    <mergeCell ref="A638:E638"/>
    <mergeCell ref="F638:AD638"/>
    <mergeCell ref="A639:AD639"/>
    <mergeCell ref="A642:G642"/>
    <mergeCell ref="H642:L642"/>
    <mergeCell ref="M642:N642"/>
    <mergeCell ref="O642:R642"/>
    <mergeCell ref="S642:V642"/>
    <mergeCell ref="W642:AA642"/>
    <mergeCell ref="AB642:AD642"/>
    <mergeCell ref="A643:G643"/>
    <mergeCell ref="H643:L643"/>
    <mergeCell ref="M643:N643"/>
    <mergeCell ref="O643:R643"/>
    <mergeCell ref="S643:V643"/>
    <mergeCell ref="W643:AA643"/>
    <mergeCell ref="AB643:AD643"/>
    <mergeCell ref="H626:L626"/>
    <mergeCell ref="M626:N626"/>
    <mergeCell ref="O626:R626"/>
    <mergeCell ref="S626:V626"/>
    <mergeCell ref="W626:AA626"/>
    <mergeCell ref="AB626:AD626"/>
    <mergeCell ref="A627:G627"/>
    <mergeCell ref="H627:L627"/>
    <mergeCell ref="M627:N627"/>
    <mergeCell ref="O627:R627"/>
    <mergeCell ref="S627:V627"/>
    <mergeCell ref="W627:AA627"/>
    <mergeCell ref="AB627:AD627"/>
    <mergeCell ref="A628:X628"/>
    <mergeCell ref="Y628:AD628"/>
    <mergeCell ref="A629:AD629"/>
    <mergeCell ref="H630:O630"/>
    <mergeCell ref="P630:S630"/>
    <mergeCell ref="T630:W630"/>
    <mergeCell ref="X630:AB630"/>
    <mergeCell ref="AC630:AD630"/>
    <mergeCell ref="X613:AB613"/>
    <mergeCell ref="AC613:AD613"/>
    <mergeCell ref="A614:G614"/>
    <mergeCell ref="H614:O614"/>
    <mergeCell ref="P614:S614"/>
    <mergeCell ref="T614:W614"/>
    <mergeCell ref="X614:AB614"/>
    <mergeCell ref="AC614:AD614"/>
    <mergeCell ref="A615:X615"/>
    <mergeCell ref="Y615:AD615"/>
    <mergeCell ref="A616:AD616"/>
    <mergeCell ref="A617:X617"/>
    <mergeCell ref="Y617:AD617"/>
    <mergeCell ref="A618:X618"/>
    <mergeCell ref="Y618:AD618"/>
    <mergeCell ref="A621:E621"/>
    <mergeCell ref="F621:AD621"/>
    <mergeCell ref="T590:W590"/>
    <mergeCell ref="X590:AB590"/>
    <mergeCell ref="AC590:AD590"/>
    <mergeCell ref="A593:X593"/>
    <mergeCell ref="Y593:AD593"/>
    <mergeCell ref="A594:X594"/>
    <mergeCell ref="Y594:AD594"/>
    <mergeCell ref="A595:X595"/>
    <mergeCell ref="Y595:AD595"/>
    <mergeCell ref="A596:AD596"/>
    <mergeCell ref="A597:E597"/>
    <mergeCell ref="F597:AD597"/>
    <mergeCell ref="A598:AD598"/>
    <mergeCell ref="A599:X599"/>
    <mergeCell ref="Y599:AD599"/>
    <mergeCell ref="A600:AD600"/>
    <mergeCell ref="A601:G601"/>
    <mergeCell ref="H601:O601"/>
    <mergeCell ref="P601:S601"/>
    <mergeCell ref="T601:W601"/>
    <mergeCell ref="X601:AB601"/>
    <mergeCell ref="AC601:AD601"/>
    <mergeCell ref="A567:X567"/>
    <mergeCell ref="Y567:AD567"/>
    <mergeCell ref="A570:X570"/>
    <mergeCell ref="Y570:AD570"/>
    <mergeCell ref="A571:X571"/>
    <mergeCell ref="Y571:AD571"/>
    <mergeCell ref="A572:AD572"/>
    <mergeCell ref="A573:E573"/>
    <mergeCell ref="F573:AD573"/>
    <mergeCell ref="A574:AD574"/>
    <mergeCell ref="A575:X575"/>
    <mergeCell ref="Y575:AD575"/>
    <mergeCell ref="A576:AD576"/>
    <mergeCell ref="A578:G578"/>
    <mergeCell ref="H578:O578"/>
    <mergeCell ref="P578:S578"/>
    <mergeCell ref="T578:W578"/>
    <mergeCell ref="X578:AB578"/>
    <mergeCell ref="AC578:AD578"/>
    <mergeCell ref="T558:W558"/>
    <mergeCell ref="X558:AB558"/>
    <mergeCell ref="AC558:AD558"/>
    <mergeCell ref="A563:C563"/>
    <mergeCell ref="D563:K563"/>
    <mergeCell ref="L563:M563"/>
    <mergeCell ref="N563:P563"/>
    <mergeCell ref="Q563:T563"/>
    <mergeCell ref="U563:X563"/>
    <mergeCell ref="Y563:AC563"/>
    <mergeCell ref="A564:C564"/>
    <mergeCell ref="D564:K564"/>
    <mergeCell ref="L564:M564"/>
    <mergeCell ref="N564:P564"/>
    <mergeCell ref="Q564:T564"/>
    <mergeCell ref="U564:X564"/>
    <mergeCell ref="Y564:AC564"/>
    <mergeCell ref="A550:X550"/>
    <mergeCell ref="Y550:AD550"/>
    <mergeCell ref="A551:X551"/>
    <mergeCell ref="Y551:AD551"/>
    <mergeCell ref="A552:AD552"/>
    <mergeCell ref="A553:E553"/>
    <mergeCell ref="F553:AD553"/>
    <mergeCell ref="A554:AD554"/>
    <mergeCell ref="A555:X555"/>
    <mergeCell ref="Y555:AD555"/>
    <mergeCell ref="A556:AD556"/>
    <mergeCell ref="A557:G557"/>
    <mergeCell ref="H557:O557"/>
    <mergeCell ref="P557:S557"/>
    <mergeCell ref="T557:W557"/>
    <mergeCell ref="X557:AB557"/>
    <mergeCell ref="AC557:AD557"/>
    <mergeCell ref="A534:X534"/>
    <mergeCell ref="Y534:AD534"/>
    <mergeCell ref="A537:X537"/>
    <mergeCell ref="Y537:AD537"/>
    <mergeCell ref="A538:X538"/>
    <mergeCell ref="Y538:AD538"/>
    <mergeCell ref="A539:X539"/>
    <mergeCell ref="Y539:AD539"/>
    <mergeCell ref="A540:AD540"/>
    <mergeCell ref="A541:E541"/>
    <mergeCell ref="F541:AD541"/>
    <mergeCell ref="A542:AD542"/>
    <mergeCell ref="A543:X543"/>
    <mergeCell ref="Y543:AD543"/>
    <mergeCell ref="A544:AD544"/>
    <mergeCell ref="A545:G545"/>
    <mergeCell ref="H545:O545"/>
    <mergeCell ref="P545:S545"/>
    <mergeCell ref="T545:W545"/>
    <mergeCell ref="X545:AB545"/>
    <mergeCell ref="AC545:AD545"/>
    <mergeCell ref="D531:K531"/>
    <mergeCell ref="L531:M531"/>
    <mergeCell ref="N531:P531"/>
    <mergeCell ref="Q531:T531"/>
    <mergeCell ref="U531:X531"/>
    <mergeCell ref="Y531:AC531"/>
    <mergeCell ref="A532:C532"/>
    <mergeCell ref="D532:K532"/>
    <mergeCell ref="L532:M532"/>
    <mergeCell ref="N532:P532"/>
    <mergeCell ref="Q532:T532"/>
    <mergeCell ref="U532:X532"/>
    <mergeCell ref="Y532:AC532"/>
    <mergeCell ref="A533:C533"/>
    <mergeCell ref="D533:K533"/>
    <mergeCell ref="L533:M533"/>
    <mergeCell ref="N533:P533"/>
    <mergeCell ref="Q533:T533"/>
    <mergeCell ref="U533:X533"/>
    <mergeCell ref="Y533:AC533"/>
    <mergeCell ref="S525:V525"/>
    <mergeCell ref="W525:AA525"/>
    <mergeCell ref="AB525:AD525"/>
    <mergeCell ref="H526:L526"/>
    <mergeCell ref="M526:N526"/>
    <mergeCell ref="O526:R526"/>
    <mergeCell ref="S526:V526"/>
    <mergeCell ref="W526:AA526"/>
    <mergeCell ref="AB526:AD526"/>
    <mergeCell ref="A527:G527"/>
    <mergeCell ref="H527:L527"/>
    <mergeCell ref="M527:N527"/>
    <mergeCell ref="O527:R527"/>
    <mergeCell ref="S527:V527"/>
    <mergeCell ref="W527:AA527"/>
    <mergeCell ref="AB527:AD527"/>
    <mergeCell ref="A528:X528"/>
    <mergeCell ref="Y528:AD528"/>
    <mergeCell ref="L512:M512"/>
    <mergeCell ref="N512:P512"/>
    <mergeCell ref="Q512:T512"/>
    <mergeCell ref="U512:X512"/>
    <mergeCell ref="Y512:AC512"/>
    <mergeCell ref="A516:X516"/>
    <mergeCell ref="Y516:AD516"/>
    <mergeCell ref="A517:X517"/>
    <mergeCell ref="Y517:AD517"/>
    <mergeCell ref="A520:E520"/>
    <mergeCell ref="F520:AD520"/>
    <mergeCell ref="A521:AD521"/>
    <mergeCell ref="A522:X522"/>
    <mergeCell ref="Y522:AD522"/>
    <mergeCell ref="A523:AD523"/>
    <mergeCell ref="A524:G524"/>
    <mergeCell ref="H524:L524"/>
    <mergeCell ref="M524:N524"/>
    <mergeCell ref="O524:R524"/>
    <mergeCell ref="S524:V524"/>
    <mergeCell ref="W524:AA524"/>
    <mergeCell ref="AB524:AD524"/>
    <mergeCell ref="O506:R506"/>
    <mergeCell ref="S506:V506"/>
    <mergeCell ref="W506:AA506"/>
    <mergeCell ref="AB506:AD506"/>
    <mergeCell ref="A507:X507"/>
    <mergeCell ref="Y507:AD507"/>
    <mergeCell ref="A508:AD508"/>
    <mergeCell ref="A509:C509"/>
    <mergeCell ref="D509:K509"/>
    <mergeCell ref="L509:M509"/>
    <mergeCell ref="N509:P509"/>
    <mergeCell ref="Q509:T509"/>
    <mergeCell ref="U509:X509"/>
    <mergeCell ref="Y509:AC509"/>
    <mergeCell ref="A510:C510"/>
    <mergeCell ref="D510:K510"/>
    <mergeCell ref="L510:M510"/>
    <mergeCell ref="N510:P510"/>
    <mergeCell ref="Q510:T510"/>
    <mergeCell ref="U510:X510"/>
    <mergeCell ref="Y510:AC510"/>
    <mergeCell ref="N491:P491"/>
    <mergeCell ref="Q491:T491"/>
    <mergeCell ref="U491:X491"/>
    <mergeCell ref="Y491:AC491"/>
    <mergeCell ref="A492:C492"/>
    <mergeCell ref="D492:K492"/>
    <mergeCell ref="L492:M492"/>
    <mergeCell ref="N492:P492"/>
    <mergeCell ref="Q492:T492"/>
    <mergeCell ref="U492:X492"/>
    <mergeCell ref="Y492:AC492"/>
    <mergeCell ref="A494:X494"/>
    <mergeCell ref="Y494:AD494"/>
    <mergeCell ref="A495:AD495"/>
    <mergeCell ref="A498:X498"/>
    <mergeCell ref="Y498:AD498"/>
    <mergeCell ref="A499:AD499"/>
    <mergeCell ref="M484:N484"/>
    <mergeCell ref="O484:R484"/>
    <mergeCell ref="S484:V484"/>
    <mergeCell ref="W484:AA484"/>
    <mergeCell ref="AB484:AD484"/>
    <mergeCell ref="A485:X485"/>
    <mergeCell ref="Y485:AD485"/>
    <mergeCell ref="A486:AD486"/>
    <mergeCell ref="H487:O487"/>
    <mergeCell ref="P487:S487"/>
    <mergeCell ref="T487:W487"/>
    <mergeCell ref="X487:AB487"/>
    <mergeCell ref="AC487:AD487"/>
    <mergeCell ref="H488:O488"/>
    <mergeCell ref="P488:S488"/>
    <mergeCell ref="T488:W488"/>
    <mergeCell ref="X488:AB488"/>
    <mergeCell ref="AC488:AD488"/>
    <mergeCell ref="X471:AB471"/>
    <mergeCell ref="AC471:AD471"/>
    <mergeCell ref="A472:X472"/>
    <mergeCell ref="Y472:AD472"/>
    <mergeCell ref="A473:AD473"/>
    <mergeCell ref="A474:X474"/>
    <mergeCell ref="Y474:AD474"/>
    <mergeCell ref="A475:X475"/>
    <mergeCell ref="Y475:AD475"/>
    <mergeCell ref="A478:E478"/>
    <mergeCell ref="F478:AD478"/>
    <mergeCell ref="A479:AD479"/>
    <mergeCell ref="A482:G482"/>
    <mergeCell ref="H482:L482"/>
    <mergeCell ref="M482:N482"/>
    <mergeCell ref="O482:R482"/>
    <mergeCell ref="S482:V482"/>
    <mergeCell ref="W482:AA482"/>
    <mergeCell ref="AB482:AD482"/>
    <mergeCell ref="A467:AD467"/>
    <mergeCell ref="A468:G468"/>
    <mergeCell ref="H468:O468"/>
    <mergeCell ref="P468:S468"/>
    <mergeCell ref="T468:W468"/>
    <mergeCell ref="X468:AB468"/>
    <mergeCell ref="AC468:AD468"/>
    <mergeCell ref="H469:O469"/>
    <mergeCell ref="P469:S469"/>
    <mergeCell ref="T469:W469"/>
    <mergeCell ref="X469:AB469"/>
    <mergeCell ref="AC469:AD469"/>
    <mergeCell ref="H470:O470"/>
    <mergeCell ref="P470:S470"/>
    <mergeCell ref="T470:W470"/>
    <mergeCell ref="X470:AB470"/>
    <mergeCell ref="AC470:AD470"/>
    <mergeCell ref="AB463:AD463"/>
    <mergeCell ref="A464:G464"/>
    <mergeCell ref="H464:L464"/>
    <mergeCell ref="M464:N464"/>
    <mergeCell ref="O464:R464"/>
    <mergeCell ref="S464:V464"/>
    <mergeCell ref="W464:AA464"/>
    <mergeCell ref="AB464:AD464"/>
    <mergeCell ref="A465:G465"/>
    <mergeCell ref="H465:L465"/>
    <mergeCell ref="M465:N465"/>
    <mergeCell ref="O465:R465"/>
    <mergeCell ref="S465:V465"/>
    <mergeCell ref="W465:AA465"/>
    <mergeCell ref="AB465:AD465"/>
    <mergeCell ref="A466:X466"/>
    <mergeCell ref="Y466:AD466"/>
    <mergeCell ref="A448:AD448"/>
    <mergeCell ref="A449:G449"/>
    <mergeCell ref="H449:O449"/>
    <mergeCell ref="P449:S449"/>
    <mergeCell ref="T449:W449"/>
    <mergeCell ref="X449:AB449"/>
    <mergeCell ref="AC449:AD449"/>
    <mergeCell ref="H450:O450"/>
    <mergeCell ref="P450:S450"/>
    <mergeCell ref="T450:W450"/>
    <mergeCell ref="X450:AB450"/>
    <mergeCell ref="AC450:AD450"/>
    <mergeCell ref="H451:O451"/>
    <mergeCell ref="P451:S451"/>
    <mergeCell ref="T451:W451"/>
    <mergeCell ref="X451:AB451"/>
    <mergeCell ref="AC451:AD451"/>
    <mergeCell ref="AB444:AD444"/>
    <mergeCell ref="A445:G445"/>
    <mergeCell ref="H445:L445"/>
    <mergeCell ref="M445:N445"/>
    <mergeCell ref="O445:R445"/>
    <mergeCell ref="S445:V445"/>
    <mergeCell ref="W445:AA445"/>
    <mergeCell ref="AB445:AD445"/>
    <mergeCell ref="A446:G446"/>
    <mergeCell ref="H446:L446"/>
    <mergeCell ref="M446:N446"/>
    <mergeCell ref="O446:R446"/>
    <mergeCell ref="S446:V446"/>
    <mergeCell ref="W446:AA446"/>
    <mergeCell ref="AB446:AD446"/>
    <mergeCell ref="A447:X447"/>
    <mergeCell ref="Y447:AD447"/>
    <mergeCell ref="H431:O431"/>
    <mergeCell ref="P431:S431"/>
    <mergeCell ref="T431:W431"/>
    <mergeCell ref="X431:AB431"/>
    <mergeCell ref="AC431:AD431"/>
    <mergeCell ref="H432:O432"/>
    <mergeCell ref="P432:S432"/>
    <mergeCell ref="T432:W432"/>
    <mergeCell ref="X432:AB432"/>
    <mergeCell ref="AC432:AD432"/>
    <mergeCell ref="H433:O433"/>
    <mergeCell ref="P433:S433"/>
    <mergeCell ref="T433:W433"/>
    <mergeCell ref="X433:AB433"/>
    <mergeCell ref="AC433:AD433"/>
    <mergeCell ref="A436:X436"/>
    <mergeCell ref="Y436:AD436"/>
    <mergeCell ref="S426:V426"/>
    <mergeCell ref="W426:AA426"/>
    <mergeCell ref="AB426:AD426"/>
    <mergeCell ref="A427:G427"/>
    <mergeCell ref="H427:L427"/>
    <mergeCell ref="M427:N427"/>
    <mergeCell ref="O427:R427"/>
    <mergeCell ref="S427:V427"/>
    <mergeCell ref="W427:AA427"/>
    <mergeCell ref="AB427:AD427"/>
    <mergeCell ref="A428:G428"/>
    <mergeCell ref="H428:L428"/>
    <mergeCell ref="M428:N428"/>
    <mergeCell ref="O428:R428"/>
    <mergeCell ref="S428:V428"/>
    <mergeCell ref="W428:AA428"/>
    <mergeCell ref="AB428:AD428"/>
    <mergeCell ref="S409:V409"/>
    <mergeCell ref="W409:AA409"/>
    <mergeCell ref="AB409:AD409"/>
    <mergeCell ref="A410:G410"/>
    <mergeCell ref="H410:L410"/>
    <mergeCell ref="M410:N410"/>
    <mergeCell ref="O410:R410"/>
    <mergeCell ref="S410:V410"/>
    <mergeCell ref="W410:AA410"/>
    <mergeCell ref="AB410:AD410"/>
    <mergeCell ref="H413:O413"/>
    <mergeCell ref="P413:S413"/>
    <mergeCell ref="T413:W413"/>
    <mergeCell ref="X413:AB413"/>
    <mergeCell ref="AC413:AD413"/>
    <mergeCell ref="H414:O414"/>
    <mergeCell ref="P414:S414"/>
    <mergeCell ref="T414:W414"/>
    <mergeCell ref="X414:AB414"/>
    <mergeCell ref="AC414:AD414"/>
    <mergeCell ref="A397:G397"/>
    <mergeCell ref="H397:O397"/>
    <mergeCell ref="P397:S397"/>
    <mergeCell ref="T397:W397"/>
    <mergeCell ref="X397:AB397"/>
    <mergeCell ref="AC397:AD397"/>
    <mergeCell ref="A398:X398"/>
    <mergeCell ref="Y398:AD398"/>
    <mergeCell ref="A399:AD399"/>
    <mergeCell ref="A400:X400"/>
    <mergeCell ref="Y400:AD400"/>
    <mergeCell ref="A401:X401"/>
    <mergeCell ref="Y401:AD401"/>
    <mergeCell ref="A402:X402"/>
    <mergeCell ref="Y402:AD402"/>
    <mergeCell ref="A403:AD403"/>
    <mergeCell ref="A404:E404"/>
    <mergeCell ref="F404:AD404"/>
    <mergeCell ref="H384:O384"/>
    <mergeCell ref="P384:S384"/>
    <mergeCell ref="T384:W384"/>
    <mergeCell ref="X384:AB384"/>
    <mergeCell ref="AC384:AD384"/>
    <mergeCell ref="A385:G385"/>
    <mergeCell ref="H385:O385"/>
    <mergeCell ref="P385:S385"/>
    <mergeCell ref="T385:W385"/>
    <mergeCell ref="X385:AB385"/>
    <mergeCell ref="AC385:AD385"/>
    <mergeCell ref="A387:AD387"/>
    <mergeCell ref="A388:X388"/>
    <mergeCell ref="Y388:AD388"/>
    <mergeCell ref="A389:X389"/>
    <mergeCell ref="Y389:AD389"/>
    <mergeCell ref="A390:X390"/>
    <mergeCell ref="Y390:AD390"/>
    <mergeCell ref="A371:C371"/>
    <mergeCell ref="D371:K371"/>
    <mergeCell ref="L371:M371"/>
    <mergeCell ref="N371:P371"/>
    <mergeCell ref="Q371:T371"/>
    <mergeCell ref="U371:X371"/>
    <mergeCell ref="Y371:AC371"/>
    <mergeCell ref="A372:C372"/>
    <mergeCell ref="D372:K372"/>
    <mergeCell ref="L372:M372"/>
    <mergeCell ref="N372:P372"/>
    <mergeCell ref="Q372:T372"/>
    <mergeCell ref="U372:X372"/>
    <mergeCell ref="Y372:AC372"/>
    <mergeCell ref="A373:X373"/>
    <mergeCell ref="Y373:AD373"/>
    <mergeCell ref="A374:X374"/>
    <mergeCell ref="Y374:AD374"/>
    <mergeCell ref="X357:AB357"/>
    <mergeCell ref="AC357:AD357"/>
    <mergeCell ref="A358:X358"/>
    <mergeCell ref="Y358:AD358"/>
    <mergeCell ref="A359:AD359"/>
    <mergeCell ref="A361:X361"/>
    <mergeCell ref="Y361:AD361"/>
    <mergeCell ref="A363:AD363"/>
    <mergeCell ref="A364:E364"/>
    <mergeCell ref="F364:AD364"/>
    <mergeCell ref="A366:X366"/>
    <mergeCell ref="Y366:AD366"/>
    <mergeCell ref="A368:C368"/>
    <mergeCell ref="D368:K368"/>
    <mergeCell ref="L368:M368"/>
    <mergeCell ref="N368:P368"/>
    <mergeCell ref="Q368:T368"/>
    <mergeCell ref="U368:X368"/>
    <mergeCell ref="Y368:AC368"/>
    <mergeCell ref="P344:S344"/>
    <mergeCell ref="T344:W344"/>
    <mergeCell ref="X344:AB344"/>
    <mergeCell ref="AC344:AD344"/>
    <mergeCell ref="A345:G345"/>
    <mergeCell ref="H345:O345"/>
    <mergeCell ref="P345:S345"/>
    <mergeCell ref="T345:W345"/>
    <mergeCell ref="X345:AB345"/>
    <mergeCell ref="AC345:AD345"/>
    <mergeCell ref="A346:X346"/>
    <mergeCell ref="Y346:AD346"/>
    <mergeCell ref="A347:AD347"/>
    <mergeCell ref="A349:X349"/>
    <mergeCell ref="Y349:AD349"/>
    <mergeCell ref="A350:X350"/>
    <mergeCell ref="Y350:AD350"/>
    <mergeCell ref="S307:V307"/>
    <mergeCell ref="W307:AA307"/>
    <mergeCell ref="AB307:AD307"/>
    <mergeCell ref="A308:X308"/>
    <mergeCell ref="Y308:AD308"/>
    <mergeCell ref="A309:AD309"/>
    <mergeCell ref="A329:X329"/>
    <mergeCell ref="Y329:AD329"/>
    <mergeCell ref="A330:AD330"/>
    <mergeCell ref="A331:C331"/>
    <mergeCell ref="D331:K331"/>
    <mergeCell ref="L331:M331"/>
    <mergeCell ref="N331:P331"/>
    <mergeCell ref="Q331:T331"/>
    <mergeCell ref="U331:X331"/>
    <mergeCell ref="Y331:AC331"/>
    <mergeCell ref="A332:C332"/>
    <mergeCell ref="D332:K332"/>
    <mergeCell ref="L332:M332"/>
    <mergeCell ref="N332:P332"/>
    <mergeCell ref="Q332:T332"/>
    <mergeCell ref="U332:X332"/>
    <mergeCell ref="Y332:AC332"/>
    <mergeCell ref="A296:AD296"/>
    <mergeCell ref="A298:X298"/>
    <mergeCell ref="Y298:AD298"/>
    <mergeCell ref="A299:X299"/>
    <mergeCell ref="Y299:AD299"/>
    <mergeCell ref="A301:E301"/>
    <mergeCell ref="F301:AD301"/>
    <mergeCell ref="A303:X303"/>
    <mergeCell ref="Y303:AD303"/>
    <mergeCell ref="A304:AD304"/>
    <mergeCell ref="A306:G306"/>
    <mergeCell ref="H306:L306"/>
    <mergeCell ref="M306:N306"/>
    <mergeCell ref="O306:R306"/>
    <mergeCell ref="S306:V306"/>
    <mergeCell ref="W306:AA306"/>
    <mergeCell ref="AB306:AD306"/>
    <mergeCell ref="S290:V290"/>
    <mergeCell ref="W290:AA290"/>
    <mergeCell ref="AB290:AD290"/>
    <mergeCell ref="A291:X291"/>
    <mergeCell ref="Y291:AD291"/>
    <mergeCell ref="A292:AD292"/>
    <mergeCell ref="A293:G293"/>
    <mergeCell ref="H293:O293"/>
    <mergeCell ref="P293:S293"/>
    <mergeCell ref="T293:W293"/>
    <mergeCell ref="X293:AB293"/>
    <mergeCell ref="AC293:AD293"/>
    <mergeCell ref="A294:G294"/>
    <mergeCell ref="H294:O294"/>
    <mergeCell ref="P294:S294"/>
    <mergeCell ref="T294:W294"/>
    <mergeCell ref="X294:AB294"/>
    <mergeCell ref="AC294:AD294"/>
    <mergeCell ref="A278:X278"/>
    <mergeCell ref="Y278:AD278"/>
    <mergeCell ref="A281:X281"/>
    <mergeCell ref="Y281:AD281"/>
    <mergeCell ref="A282:X282"/>
    <mergeCell ref="Y282:AD282"/>
    <mergeCell ref="A283:AD283"/>
    <mergeCell ref="A284:E284"/>
    <mergeCell ref="F284:AD284"/>
    <mergeCell ref="A285:AD285"/>
    <mergeCell ref="A288:G288"/>
    <mergeCell ref="H288:L288"/>
    <mergeCell ref="M288:N288"/>
    <mergeCell ref="O288:R288"/>
    <mergeCell ref="S288:V288"/>
    <mergeCell ref="W288:AA288"/>
    <mergeCell ref="AB288:AD288"/>
    <mergeCell ref="A273:G273"/>
    <mergeCell ref="H273:L273"/>
    <mergeCell ref="M273:N273"/>
    <mergeCell ref="O273:R273"/>
    <mergeCell ref="S273:V273"/>
    <mergeCell ref="W273:AA273"/>
    <mergeCell ref="AB273:AD273"/>
    <mergeCell ref="A275:AD275"/>
    <mergeCell ref="A276:G276"/>
    <mergeCell ref="H276:O276"/>
    <mergeCell ref="P276:S276"/>
    <mergeCell ref="T276:W276"/>
    <mergeCell ref="X276:AB276"/>
    <mergeCell ref="AC276:AD276"/>
    <mergeCell ref="A277:G277"/>
    <mergeCell ref="H277:O277"/>
    <mergeCell ref="P277:S277"/>
    <mergeCell ref="T277:W277"/>
    <mergeCell ref="X277:AB277"/>
    <mergeCell ref="AC277:AD277"/>
    <mergeCell ref="A260:G260"/>
    <mergeCell ref="H260:O260"/>
    <mergeCell ref="P260:S260"/>
    <mergeCell ref="T260:W260"/>
    <mergeCell ref="X260:AB260"/>
    <mergeCell ref="AC260:AD260"/>
    <mergeCell ref="A261:X261"/>
    <mergeCell ref="Y261:AD261"/>
    <mergeCell ref="A262:AD262"/>
    <mergeCell ref="A263:X263"/>
    <mergeCell ref="Y263:AD263"/>
    <mergeCell ref="A264:X264"/>
    <mergeCell ref="Y264:AD264"/>
    <mergeCell ref="A265:X265"/>
    <mergeCell ref="Y265:AD265"/>
    <mergeCell ref="A266:AD266"/>
    <mergeCell ref="A267:E267"/>
    <mergeCell ref="F267:AD267"/>
    <mergeCell ref="M255:N255"/>
    <mergeCell ref="O255:R255"/>
    <mergeCell ref="S255:V255"/>
    <mergeCell ref="W255:AA255"/>
    <mergeCell ref="AB255:AD255"/>
    <mergeCell ref="A256:G256"/>
    <mergeCell ref="H256:L256"/>
    <mergeCell ref="M256:N256"/>
    <mergeCell ref="O256:R256"/>
    <mergeCell ref="S256:V256"/>
    <mergeCell ref="W256:AA256"/>
    <mergeCell ref="AB256:AD256"/>
    <mergeCell ref="A258:AD258"/>
    <mergeCell ref="A259:G259"/>
    <mergeCell ref="H259:O259"/>
    <mergeCell ref="P259:S259"/>
    <mergeCell ref="T259:W259"/>
    <mergeCell ref="X259:AB259"/>
    <mergeCell ref="AC259:AD259"/>
    <mergeCell ref="A243:G243"/>
    <mergeCell ref="H243:O243"/>
    <mergeCell ref="P243:S243"/>
    <mergeCell ref="T243:W243"/>
    <mergeCell ref="X243:AB243"/>
    <mergeCell ref="AC243:AD243"/>
    <mergeCell ref="A244:X244"/>
    <mergeCell ref="Y244:AD244"/>
    <mergeCell ref="A245:AD245"/>
    <mergeCell ref="A246:X246"/>
    <mergeCell ref="Y246:AD246"/>
    <mergeCell ref="A247:X247"/>
    <mergeCell ref="Y247:AD247"/>
    <mergeCell ref="A248:X248"/>
    <mergeCell ref="Y248:AD248"/>
    <mergeCell ref="A249:AD249"/>
    <mergeCell ref="A250:E250"/>
    <mergeCell ref="F250:AD250"/>
    <mergeCell ref="Y230:AD230"/>
    <mergeCell ref="A232:AD232"/>
    <mergeCell ref="A233:E233"/>
    <mergeCell ref="F233:AD233"/>
    <mergeCell ref="A235:X235"/>
    <mergeCell ref="Y235:AD235"/>
    <mergeCell ref="A237:G237"/>
    <mergeCell ref="H237:L237"/>
    <mergeCell ref="M237:N237"/>
    <mergeCell ref="O237:R237"/>
    <mergeCell ref="S237:V237"/>
    <mergeCell ref="W237:AA237"/>
    <mergeCell ref="AB237:AD237"/>
    <mergeCell ref="A238:G238"/>
    <mergeCell ref="H238:L238"/>
    <mergeCell ref="M238:N238"/>
    <mergeCell ref="O238:R238"/>
    <mergeCell ref="S238:V238"/>
    <mergeCell ref="W238:AA238"/>
    <mergeCell ref="AB238:AD238"/>
    <mergeCell ref="AB220:AD220"/>
    <mergeCell ref="H221:L221"/>
    <mergeCell ref="M221:N221"/>
    <mergeCell ref="O221:R221"/>
    <mergeCell ref="S221:V221"/>
    <mergeCell ref="W221:AA221"/>
    <mergeCell ref="AB221:AD221"/>
    <mergeCell ref="H222:L222"/>
    <mergeCell ref="M222:N222"/>
    <mergeCell ref="O222:R222"/>
    <mergeCell ref="S222:V222"/>
    <mergeCell ref="W222:AA222"/>
    <mergeCell ref="AB222:AD222"/>
    <mergeCell ref="A223:X223"/>
    <mergeCell ref="Y223:AD223"/>
    <mergeCell ref="A224:AD224"/>
    <mergeCell ref="A225:G225"/>
    <mergeCell ref="H225:O225"/>
    <mergeCell ref="P225:S225"/>
    <mergeCell ref="T225:W225"/>
    <mergeCell ref="X225:AB225"/>
    <mergeCell ref="AC225:AD225"/>
    <mergeCell ref="O204:R204"/>
    <mergeCell ref="S204:V204"/>
    <mergeCell ref="W204:AA204"/>
    <mergeCell ref="AB204:AD204"/>
    <mergeCell ref="A205:G205"/>
    <mergeCell ref="H205:L205"/>
    <mergeCell ref="M205:N205"/>
    <mergeCell ref="O205:R205"/>
    <mergeCell ref="S205:V205"/>
    <mergeCell ref="W205:AA205"/>
    <mergeCell ref="AB205:AD205"/>
    <mergeCell ref="A206:X206"/>
    <mergeCell ref="Y206:AD206"/>
    <mergeCell ref="A207:AD207"/>
    <mergeCell ref="A208:G208"/>
    <mergeCell ref="H208:O208"/>
    <mergeCell ref="P208:S208"/>
    <mergeCell ref="T208:W208"/>
    <mergeCell ref="X208:AB208"/>
    <mergeCell ref="AC208:AD208"/>
    <mergeCell ref="X179:AB179"/>
    <mergeCell ref="AC179:AD179"/>
    <mergeCell ref="A180:X180"/>
    <mergeCell ref="Y180:AD180"/>
    <mergeCell ref="A181:AD181"/>
    <mergeCell ref="A182:X182"/>
    <mergeCell ref="Y182:AD182"/>
    <mergeCell ref="A185:AD185"/>
    <mergeCell ref="A186:E186"/>
    <mergeCell ref="F186:AD186"/>
    <mergeCell ref="A187:AD187"/>
    <mergeCell ref="A188:X188"/>
    <mergeCell ref="Y188:AD188"/>
    <mergeCell ref="A189:AD189"/>
    <mergeCell ref="A190:G190"/>
    <mergeCell ref="H190:L190"/>
    <mergeCell ref="M190:N190"/>
    <mergeCell ref="O190:R190"/>
    <mergeCell ref="S190:V190"/>
    <mergeCell ref="W190:AA190"/>
    <mergeCell ref="AB190:AD190"/>
    <mergeCell ref="M173:N173"/>
    <mergeCell ref="O173:R173"/>
    <mergeCell ref="S173:V173"/>
    <mergeCell ref="W173:AA173"/>
    <mergeCell ref="AB173:AD173"/>
    <mergeCell ref="A174:G174"/>
    <mergeCell ref="H174:L174"/>
    <mergeCell ref="M174:N174"/>
    <mergeCell ref="O174:R174"/>
    <mergeCell ref="S174:V174"/>
    <mergeCell ref="W174:AA174"/>
    <mergeCell ref="AB174:AD174"/>
    <mergeCell ref="A175:X175"/>
    <mergeCell ref="Y175:AD175"/>
    <mergeCell ref="A176:AD176"/>
    <mergeCell ref="A177:G177"/>
    <mergeCell ref="H177:O177"/>
    <mergeCell ref="P177:S177"/>
    <mergeCell ref="T177:W177"/>
    <mergeCell ref="X177:AB177"/>
    <mergeCell ref="AC177:AD177"/>
    <mergeCell ref="T160:W160"/>
    <mergeCell ref="X160:AB160"/>
    <mergeCell ref="AC160:AD160"/>
    <mergeCell ref="A161:G161"/>
    <mergeCell ref="H161:O161"/>
    <mergeCell ref="P161:S161"/>
    <mergeCell ref="T161:W161"/>
    <mergeCell ref="X161:AB161"/>
    <mergeCell ref="AC161:AD161"/>
    <mergeCell ref="A162:X162"/>
    <mergeCell ref="Y162:AD162"/>
    <mergeCell ref="A163:AD163"/>
    <mergeCell ref="A164:X164"/>
    <mergeCell ref="Y164:AD164"/>
    <mergeCell ref="A165:X165"/>
    <mergeCell ref="Y165:AD165"/>
    <mergeCell ref="A166:X166"/>
    <mergeCell ref="Y166:AD166"/>
    <mergeCell ref="M155:N155"/>
    <mergeCell ref="O155:R155"/>
    <mergeCell ref="S155:V155"/>
    <mergeCell ref="W155:AA155"/>
    <mergeCell ref="AB155:AD155"/>
    <mergeCell ref="A156:X156"/>
    <mergeCell ref="Y156:AD156"/>
    <mergeCell ref="A157:AD157"/>
    <mergeCell ref="H158:O158"/>
    <mergeCell ref="P158:S158"/>
    <mergeCell ref="T158:W158"/>
    <mergeCell ref="X158:AB158"/>
    <mergeCell ref="AC158:AD158"/>
    <mergeCell ref="H159:O159"/>
    <mergeCell ref="P159:S159"/>
    <mergeCell ref="T159:W159"/>
    <mergeCell ref="X159:AB159"/>
    <mergeCell ref="AC159:AD159"/>
    <mergeCell ref="T141:W141"/>
    <mergeCell ref="X141:AB141"/>
    <mergeCell ref="AC141:AD141"/>
    <mergeCell ref="A144:X144"/>
    <mergeCell ref="Y144:AD144"/>
    <mergeCell ref="A145:AD145"/>
    <mergeCell ref="A146:X146"/>
    <mergeCell ref="Y146:AD146"/>
    <mergeCell ref="A148:X148"/>
    <mergeCell ref="Y148:AD148"/>
    <mergeCell ref="A149:AD149"/>
    <mergeCell ref="A150:E150"/>
    <mergeCell ref="F150:AD150"/>
    <mergeCell ref="A151:AD151"/>
    <mergeCell ref="A152:X152"/>
    <mergeCell ref="Y152:AD152"/>
    <mergeCell ref="A153:AD153"/>
    <mergeCell ref="A112:X112"/>
    <mergeCell ref="Y112:AD112"/>
    <mergeCell ref="A115:E115"/>
    <mergeCell ref="F115:AD115"/>
    <mergeCell ref="A116:AD116"/>
    <mergeCell ref="A117:X117"/>
    <mergeCell ref="Y117:AD117"/>
    <mergeCell ref="A118:AD118"/>
    <mergeCell ref="A119:G119"/>
    <mergeCell ref="H119:L119"/>
    <mergeCell ref="M119:N119"/>
    <mergeCell ref="O119:R119"/>
    <mergeCell ref="S119:V119"/>
    <mergeCell ref="W119:AA119"/>
    <mergeCell ref="AB119:AD119"/>
    <mergeCell ref="A120:G120"/>
    <mergeCell ref="H120:L120"/>
    <mergeCell ref="M120:N120"/>
    <mergeCell ref="O120:R120"/>
    <mergeCell ref="S120:V120"/>
    <mergeCell ref="W120:AA120"/>
    <mergeCell ref="AB120:AD120"/>
    <mergeCell ref="T106:W106"/>
    <mergeCell ref="X106:AB106"/>
    <mergeCell ref="AC106:AD106"/>
    <mergeCell ref="A107:G107"/>
    <mergeCell ref="H107:O107"/>
    <mergeCell ref="P107:S107"/>
    <mergeCell ref="T107:W107"/>
    <mergeCell ref="X107:AB107"/>
    <mergeCell ref="AC107:AD107"/>
    <mergeCell ref="A108:G108"/>
    <mergeCell ref="H108:O108"/>
    <mergeCell ref="P108:S108"/>
    <mergeCell ref="T108:W108"/>
    <mergeCell ref="X108:AB108"/>
    <mergeCell ref="AC108:AD108"/>
    <mergeCell ref="A111:X111"/>
    <mergeCell ref="Y111:AD111"/>
    <mergeCell ref="A90:X90"/>
    <mergeCell ref="Y90:AD90"/>
    <mergeCell ref="A93:E93"/>
    <mergeCell ref="F93:AD93"/>
    <mergeCell ref="A94:AD94"/>
    <mergeCell ref="A95:X95"/>
    <mergeCell ref="Y95:AD95"/>
    <mergeCell ref="A96:AD96"/>
    <mergeCell ref="A97:G97"/>
    <mergeCell ref="H97:L97"/>
    <mergeCell ref="M97:N97"/>
    <mergeCell ref="O97:R97"/>
    <mergeCell ref="S97:V97"/>
    <mergeCell ref="W97:AA97"/>
    <mergeCell ref="AB97:AD97"/>
    <mergeCell ref="H98:L98"/>
    <mergeCell ref="M98:N98"/>
    <mergeCell ref="O98:R98"/>
    <mergeCell ref="S98:V98"/>
    <mergeCell ref="W98:AA98"/>
    <mergeCell ref="AB98:AD98"/>
    <mergeCell ref="T84:W84"/>
    <mergeCell ref="X84:AB84"/>
    <mergeCell ref="AC84:AD84"/>
    <mergeCell ref="A85:G85"/>
    <mergeCell ref="H85:O85"/>
    <mergeCell ref="P85:S85"/>
    <mergeCell ref="T85:W85"/>
    <mergeCell ref="X85:AB85"/>
    <mergeCell ref="AC85:AD85"/>
    <mergeCell ref="A86:G86"/>
    <mergeCell ref="H86:O86"/>
    <mergeCell ref="P86:S86"/>
    <mergeCell ref="T86:W86"/>
    <mergeCell ref="X86:AB86"/>
    <mergeCell ref="AC86:AD86"/>
    <mergeCell ref="A89:X89"/>
    <mergeCell ref="Y89:AD89"/>
    <mergeCell ref="W75:AA75"/>
    <mergeCell ref="AB75:AD75"/>
    <mergeCell ref="H76:L76"/>
    <mergeCell ref="M76:N76"/>
    <mergeCell ref="O76:R76"/>
    <mergeCell ref="S76:V76"/>
    <mergeCell ref="W76:AA76"/>
    <mergeCell ref="AB76:AD76"/>
    <mergeCell ref="H77:L77"/>
    <mergeCell ref="M77:N77"/>
    <mergeCell ref="O77:R77"/>
    <mergeCell ref="S77:V77"/>
    <mergeCell ref="W77:AA77"/>
    <mergeCell ref="AB77:AD77"/>
    <mergeCell ref="A78:X78"/>
    <mergeCell ref="Y78:AD78"/>
    <mergeCell ref="A79:AD79"/>
    <mergeCell ref="Q62:T62"/>
    <mergeCell ref="U62:X62"/>
    <mergeCell ref="Y62:AC62"/>
    <mergeCell ref="A63:C63"/>
    <mergeCell ref="D63:K63"/>
    <mergeCell ref="L63:M63"/>
    <mergeCell ref="N63:P63"/>
    <mergeCell ref="Q63:T63"/>
    <mergeCell ref="U63:X63"/>
    <mergeCell ref="Y63:AC63"/>
    <mergeCell ref="A67:X67"/>
    <mergeCell ref="Y67:AD67"/>
    <mergeCell ref="A68:X68"/>
    <mergeCell ref="Y68:AD68"/>
    <mergeCell ref="A71:E71"/>
    <mergeCell ref="F71:AD71"/>
    <mergeCell ref="A72:AD72"/>
    <mergeCell ref="A48:AD48"/>
    <mergeCell ref="A49:X49"/>
    <mergeCell ref="Y49:AD49"/>
    <mergeCell ref="A50:AD50"/>
    <mergeCell ref="A56:G56"/>
    <mergeCell ref="H56:O56"/>
    <mergeCell ref="P56:S56"/>
    <mergeCell ref="T56:W56"/>
    <mergeCell ref="X56:AB56"/>
    <mergeCell ref="AC56:AD56"/>
    <mergeCell ref="A57:G57"/>
    <mergeCell ref="H57:O57"/>
    <mergeCell ref="P57:S57"/>
    <mergeCell ref="T57:W57"/>
    <mergeCell ref="X57:AB57"/>
    <mergeCell ref="AC57:AD57"/>
    <mergeCell ref="A58:G58"/>
    <mergeCell ref="H58:O58"/>
    <mergeCell ref="P58:S58"/>
    <mergeCell ref="T58:W58"/>
    <mergeCell ref="X58:AB58"/>
    <mergeCell ref="AC58:AD58"/>
    <mergeCell ref="P39:S39"/>
    <mergeCell ref="T39:W39"/>
    <mergeCell ref="X39:AB39"/>
    <mergeCell ref="AC39:AD39"/>
    <mergeCell ref="A40:G40"/>
    <mergeCell ref="H40:O40"/>
    <mergeCell ref="P40:S40"/>
    <mergeCell ref="T40:W40"/>
    <mergeCell ref="X40:AB40"/>
    <mergeCell ref="AC40:AD40"/>
    <mergeCell ref="A41:X41"/>
    <mergeCell ref="Y41:AD41"/>
    <mergeCell ref="A42:AD42"/>
    <mergeCell ref="A45:X45"/>
    <mergeCell ref="Y45:AD45"/>
    <mergeCell ref="A46:AD46"/>
    <mergeCell ref="A47:E47"/>
    <mergeCell ref="F47:AD47"/>
    <mergeCell ref="A28:AD28"/>
    <mergeCell ref="A29:X29"/>
    <mergeCell ref="Y29:AD29"/>
    <mergeCell ref="A30:AD30"/>
    <mergeCell ref="A33:G33"/>
    <mergeCell ref="H33:L33"/>
    <mergeCell ref="M33:N33"/>
    <mergeCell ref="O33:R33"/>
    <mergeCell ref="S33:V33"/>
    <mergeCell ref="W33:AA33"/>
    <mergeCell ref="AB33:AD33"/>
    <mergeCell ref="A34:X34"/>
    <mergeCell ref="Y34:AD34"/>
    <mergeCell ref="A35:AD35"/>
    <mergeCell ref="A36:G36"/>
    <mergeCell ref="H36:O36"/>
    <mergeCell ref="P36:S36"/>
    <mergeCell ref="T36:W36"/>
    <mergeCell ref="X36:AB36"/>
    <mergeCell ref="AC36:AD36"/>
    <mergeCell ref="S16:V16"/>
    <mergeCell ref="W16:AA16"/>
    <mergeCell ref="AB16:AD16"/>
    <mergeCell ref="A17:X17"/>
    <mergeCell ref="Y17:AD17"/>
    <mergeCell ref="A18:AD18"/>
    <mergeCell ref="A19:G19"/>
    <mergeCell ref="H19:O19"/>
    <mergeCell ref="P19:S19"/>
    <mergeCell ref="T19:W19"/>
    <mergeCell ref="X19:AB19"/>
    <mergeCell ref="AC19:AD19"/>
    <mergeCell ref="A20:G20"/>
    <mergeCell ref="H20:O20"/>
    <mergeCell ref="P20:S20"/>
    <mergeCell ref="T20:W20"/>
    <mergeCell ref="X20:AB20"/>
    <mergeCell ref="AC20:AD20"/>
    <mergeCell ref="A1:B3"/>
    <mergeCell ref="C1:Y1"/>
    <mergeCell ref="Z1:AD1"/>
    <mergeCell ref="C2:Y2"/>
    <mergeCell ref="Z2:AD2"/>
    <mergeCell ref="C3:Y3"/>
    <mergeCell ref="Z3:AD3"/>
    <mergeCell ref="A14:G14"/>
    <mergeCell ref="H14:L14"/>
    <mergeCell ref="M14:N14"/>
    <mergeCell ref="O14:R14"/>
    <mergeCell ref="S14:V14"/>
    <mergeCell ref="W14:AA14"/>
    <mergeCell ref="AB14:AD14"/>
    <mergeCell ref="A15:G15"/>
    <mergeCell ref="H15:L15"/>
    <mergeCell ref="M15:N15"/>
    <mergeCell ref="O15:R15"/>
    <mergeCell ref="S15:V15"/>
    <mergeCell ref="W15:AA15"/>
    <mergeCell ref="AB15:AD15"/>
    <mergeCell ref="A10:H10"/>
    <mergeCell ref="I10:AD10"/>
    <mergeCell ref="A11:AD11"/>
    <mergeCell ref="A12:X12"/>
    <mergeCell ref="Y12:AD12"/>
    <mergeCell ref="A13:AD13"/>
    <mergeCell ref="A7:H7"/>
    <mergeCell ref="I7:AD7"/>
    <mergeCell ref="A8:H8"/>
    <mergeCell ref="I8:AD8"/>
    <mergeCell ref="A9:H9"/>
    <mergeCell ref="I9:AD9"/>
    <mergeCell ref="A4:B4"/>
    <mergeCell ref="C4:Y4"/>
    <mergeCell ref="Z4:AD4"/>
    <mergeCell ref="A5:H5"/>
    <mergeCell ref="I5:AD5"/>
    <mergeCell ref="A6:H6"/>
    <mergeCell ref="I6:T6"/>
    <mergeCell ref="U6:Z6"/>
    <mergeCell ref="AA6:AD6"/>
    <mergeCell ref="A16:G16"/>
    <mergeCell ref="H16:L16"/>
    <mergeCell ref="M16:N16"/>
    <mergeCell ref="O16:R16"/>
    <mergeCell ref="A23:X23"/>
    <mergeCell ref="Y23:AD23"/>
    <mergeCell ref="A24:X24"/>
    <mergeCell ref="Y24:AD24"/>
    <mergeCell ref="A21:X21"/>
    <mergeCell ref="Y21:AD21"/>
    <mergeCell ref="A22:AD22"/>
    <mergeCell ref="A25:X25"/>
    <mergeCell ref="Y25:AD25"/>
    <mergeCell ref="A26:AD26"/>
    <mergeCell ref="A27:E27"/>
    <mergeCell ref="F27:AD27"/>
    <mergeCell ref="AB31:AD31"/>
    <mergeCell ref="A32:G32"/>
    <mergeCell ref="H32:L32"/>
    <mergeCell ref="M32:N32"/>
    <mergeCell ref="O32:R32"/>
    <mergeCell ref="S32:V32"/>
    <mergeCell ref="W32:AA32"/>
    <mergeCell ref="AB32:AD32"/>
    <mergeCell ref="A31:G31"/>
    <mergeCell ref="H31:L31"/>
    <mergeCell ref="M31:N31"/>
    <mergeCell ref="O31:R31"/>
    <mergeCell ref="S31:V31"/>
    <mergeCell ref="W31:AA31"/>
    <mergeCell ref="A37:G37"/>
    <mergeCell ref="H37:O37"/>
    <mergeCell ref="P37:S37"/>
    <mergeCell ref="T37:W37"/>
    <mergeCell ref="X37:AB37"/>
    <mergeCell ref="AC37:AD37"/>
    <mergeCell ref="A43:X43"/>
    <mergeCell ref="Y43:AD43"/>
    <mergeCell ref="A44:X44"/>
    <mergeCell ref="Y44:AD44"/>
    <mergeCell ref="A38:G38"/>
    <mergeCell ref="H38:O38"/>
    <mergeCell ref="P38:S38"/>
    <mergeCell ref="T38:W38"/>
    <mergeCell ref="X38:AB38"/>
    <mergeCell ref="AC38:AD38"/>
    <mergeCell ref="A39:G39"/>
    <mergeCell ref="H39:O39"/>
    <mergeCell ref="AB51:AD51"/>
    <mergeCell ref="A52:G52"/>
    <mergeCell ref="H52:L52"/>
    <mergeCell ref="M52:N52"/>
    <mergeCell ref="O52:R52"/>
    <mergeCell ref="S52:V52"/>
    <mergeCell ref="W52:AA52"/>
    <mergeCell ref="AB52:AD52"/>
    <mergeCell ref="A51:G51"/>
    <mergeCell ref="H51:L51"/>
    <mergeCell ref="M51:N51"/>
    <mergeCell ref="O51:R51"/>
    <mergeCell ref="S51:V51"/>
    <mergeCell ref="W51:AA51"/>
    <mergeCell ref="AB53:AD53"/>
    <mergeCell ref="A54:X54"/>
    <mergeCell ref="Y54:AD54"/>
    <mergeCell ref="A55:AD55"/>
    <mergeCell ref="A53:G53"/>
    <mergeCell ref="H53:L53"/>
    <mergeCell ref="M53:N53"/>
    <mergeCell ref="O53:R53"/>
    <mergeCell ref="S53:V53"/>
    <mergeCell ref="W53:AA53"/>
    <mergeCell ref="A60:X60"/>
    <mergeCell ref="Y60:AD60"/>
    <mergeCell ref="A59:G59"/>
    <mergeCell ref="H59:O59"/>
    <mergeCell ref="P59:S59"/>
    <mergeCell ref="T59:W59"/>
    <mergeCell ref="X59:AB59"/>
    <mergeCell ref="AC59:AD59"/>
    <mergeCell ref="A61:AD61"/>
    <mergeCell ref="A62:C62"/>
    <mergeCell ref="D62:K62"/>
    <mergeCell ref="L62:M62"/>
    <mergeCell ref="N62:P62"/>
    <mergeCell ref="A69:X69"/>
    <mergeCell ref="Y69:AD69"/>
    <mergeCell ref="A70:AD70"/>
    <mergeCell ref="A64:X64"/>
    <mergeCell ref="Y64:AD64"/>
    <mergeCell ref="A65:X65"/>
    <mergeCell ref="Y65:AD65"/>
    <mergeCell ref="A66:AD66"/>
    <mergeCell ref="A76:G76"/>
    <mergeCell ref="A73:X73"/>
    <mergeCell ref="Y73:AD73"/>
    <mergeCell ref="A74:AD74"/>
    <mergeCell ref="A75:G75"/>
    <mergeCell ref="H75:L75"/>
    <mergeCell ref="M75:N75"/>
    <mergeCell ref="O75:R75"/>
    <mergeCell ref="S75:V75"/>
    <mergeCell ref="A77:G77"/>
    <mergeCell ref="A82:G82"/>
    <mergeCell ref="H82:O82"/>
    <mergeCell ref="P82:S82"/>
    <mergeCell ref="T82:W82"/>
    <mergeCell ref="X82:AB82"/>
    <mergeCell ref="AC82:AD82"/>
    <mergeCell ref="A81:G81"/>
    <mergeCell ref="H81:O81"/>
    <mergeCell ref="P81:S81"/>
    <mergeCell ref="T81:W81"/>
    <mergeCell ref="X81:AB81"/>
    <mergeCell ref="AC81:AD81"/>
    <mergeCell ref="A80:G80"/>
    <mergeCell ref="H80:O80"/>
    <mergeCell ref="P80:S80"/>
    <mergeCell ref="T80:W80"/>
    <mergeCell ref="X80:AB80"/>
    <mergeCell ref="AC80:AD80"/>
    <mergeCell ref="A91:X91"/>
    <mergeCell ref="Y91:AD91"/>
    <mergeCell ref="A92:AD92"/>
    <mergeCell ref="A87:X87"/>
    <mergeCell ref="Y87:AD87"/>
    <mergeCell ref="A88:AD88"/>
    <mergeCell ref="A83:G83"/>
    <mergeCell ref="H83:O83"/>
    <mergeCell ref="P83:S83"/>
    <mergeCell ref="T83:W83"/>
    <mergeCell ref="X83:AB83"/>
    <mergeCell ref="AC83:AD83"/>
    <mergeCell ref="A84:G84"/>
    <mergeCell ref="H84:O84"/>
    <mergeCell ref="P84:S84"/>
    <mergeCell ref="A98:G98"/>
    <mergeCell ref="A99:G99"/>
    <mergeCell ref="H99:L99"/>
    <mergeCell ref="M99:N99"/>
    <mergeCell ref="O99:R99"/>
    <mergeCell ref="S99:V99"/>
    <mergeCell ref="W99:AA99"/>
    <mergeCell ref="AB99:AD99"/>
    <mergeCell ref="A100:X100"/>
    <mergeCell ref="Y100:AD100"/>
    <mergeCell ref="A101:AD101"/>
    <mergeCell ref="A104:G104"/>
    <mergeCell ref="H104:O104"/>
    <mergeCell ref="P104:S104"/>
    <mergeCell ref="T104:W104"/>
    <mergeCell ref="X104:AB104"/>
    <mergeCell ref="AC104:AD104"/>
    <mergeCell ref="A103:G103"/>
    <mergeCell ref="H103:O103"/>
    <mergeCell ref="P103:S103"/>
    <mergeCell ref="T103:W103"/>
    <mergeCell ref="X103:AB103"/>
    <mergeCell ref="AC103:AD103"/>
    <mergeCell ref="A102:G102"/>
    <mergeCell ref="H102:O102"/>
    <mergeCell ref="P102:S102"/>
    <mergeCell ref="T102:W102"/>
    <mergeCell ref="X102:AB102"/>
    <mergeCell ref="AC102:AD102"/>
    <mergeCell ref="A113:X113"/>
    <mergeCell ref="Y113:AD113"/>
    <mergeCell ref="A114:AD114"/>
    <mergeCell ref="A109:X109"/>
    <mergeCell ref="Y109:AD109"/>
    <mergeCell ref="A110:AD110"/>
    <mergeCell ref="A105:G105"/>
    <mergeCell ref="H105:O105"/>
    <mergeCell ref="P105:S105"/>
    <mergeCell ref="T105:W105"/>
    <mergeCell ref="X105:AB105"/>
    <mergeCell ref="AC105:AD105"/>
    <mergeCell ref="A106:G106"/>
    <mergeCell ref="H106:O106"/>
    <mergeCell ref="P106:S106"/>
    <mergeCell ref="A121:X121"/>
    <mergeCell ref="Y121:AD121"/>
    <mergeCell ref="A124:G124"/>
    <mergeCell ref="H124:O124"/>
    <mergeCell ref="P124:S124"/>
    <mergeCell ref="T124:W124"/>
    <mergeCell ref="X124:AB124"/>
    <mergeCell ref="AC124:AD124"/>
    <mergeCell ref="A123:G123"/>
    <mergeCell ref="H123:O123"/>
    <mergeCell ref="P123:S123"/>
    <mergeCell ref="T123:W123"/>
    <mergeCell ref="X123:AB123"/>
    <mergeCell ref="AC123:AD123"/>
    <mergeCell ref="A122:AD122"/>
    <mergeCell ref="A130:X130"/>
    <mergeCell ref="Y130:AD130"/>
    <mergeCell ref="A131:AD131"/>
    <mergeCell ref="A132:E132"/>
    <mergeCell ref="F132:AD132"/>
    <mergeCell ref="A133:AD133"/>
    <mergeCell ref="A126:X126"/>
    <mergeCell ref="Y126:AD126"/>
    <mergeCell ref="A127:AD127"/>
    <mergeCell ref="A128:X128"/>
    <mergeCell ref="Y128:AD128"/>
    <mergeCell ref="A129:X129"/>
    <mergeCell ref="Y129:AD129"/>
    <mergeCell ref="A125:G125"/>
    <mergeCell ref="H125:O125"/>
    <mergeCell ref="P125:S125"/>
    <mergeCell ref="T125:W125"/>
    <mergeCell ref="X125:AB125"/>
    <mergeCell ref="AC125:AD125"/>
    <mergeCell ref="AB137:AD137"/>
    <mergeCell ref="A137:G137"/>
    <mergeCell ref="H137:L137"/>
    <mergeCell ref="M137:N137"/>
    <mergeCell ref="O137:R137"/>
    <mergeCell ref="S137:V137"/>
    <mergeCell ref="W137:AA137"/>
    <mergeCell ref="A134:X134"/>
    <mergeCell ref="Y134:AD134"/>
    <mergeCell ref="A135:AD135"/>
    <mergeCell ref="A136:G136"/>
    <mergeCell ref="H136:L136"/>
    <mergeCell ref="M136:N136"/>
    <mergeCell ref="O136:R136"/>
    <mergeCell ref="S136:V136"/>
    <mergeCell ref="W136:AA136"/>
    <mergeCell ref="AB136:AD136"/>
    <mergeCell ref="A138:X138"/>
    <mergeCell ref="Y138:AD138"/>
    <mergeCell ref="A143:G143"/>
    <mergeCell ref="H143:O143"/>
    <mergeCell ref="P143:S143"/>
    <mergeCell ref="T143:W143"/>
    <mergeCell ref="X143:AB143"/>
    <mergeCell ref="AC143:AD143"/>
    <mergeCell ref="A142:G142"/>
    <mergeCell ref="H142:O142"/>
    <mergeCell ref="P142:S142"/>
    <mergeCell ref="T142:W142"/>
    <mergeCell ref="X142:AB142"/>
    <mergeCell ref="AC142:AD142"/>
    <mergeCell ref="A139:AD139"/>
    <mergeCell ref="A140:G140"/>
    <mergeCell ref="H140:O140"/>
    <mergeCell ref="P140:S140"/>
    <mergeCell ref="T140:W140"/>
    <mergeCell ref="X140:AB140"/>
    <mergeCell ref="AC140:AD140"/>
    <mergeCell ref="A141:G141"/>
    <mergeCell ref="H141:O141"/>
    <mergeCell ref="P141:S141"/>
    <mergeCell ref="A147:X147"/>
    <mergeCell ref="Y147:AD147"/>
    <mergeCell ref="A154:G154"/>
    <mergeCell ref="H154:L154"/>
    <mergeCell ref="M154:N154"/>
    <mergeCell ref="O154:R154"/>
    <mergeCell ref="S154:V154"/>
    <mergeCell ref="W154:AA154"/>
    <mergeCell ref="AB154:AD154"/>
    <mergeCell ref="A155:G155"/>
    <mergeCell ref="H155:L155"/>
    <mergeCell ref="A160:G160"/>
    <mergeCell ref="A159:G159"/>
    <mergeCell ref="A158:G158"/>
    <mergeCell ref="H160:O160"/>
    <mergeCell ref="P160:S160"/>
    <mergeCell ref="A169:AD169"/>
    <mergeCell ref="A170:X170"/>
    <mergeCell ref="Y170:AD170"/>
    <mergeCell ref="A167:AD167"/>
    <mergeCell ref="A168:E168"/>
    <mergeCell ref="F168:AD168"/>
    <mergeCell ref="A171:AD171"/>
    <mergeCell ref="A172:G172"/>
    <mergeCell ref="H172:L172"/>
    <mergeCell ref="M172:N172"/>
    <mergeCell ref="O172:R172"/>
    <mergeCell ref="S172:V172"/>
    <mergeCell ref="W172:AA172"/>
    <mergeCell ref="AB172:AD172"/>
    <mergeCell ref="A173:G173"/>
    <mergeCell ref="H173:L173"/>
    <mergeCell ref="A179:G179"/>
    <mergeCell ref="A178:G178"/>
    <mergeCell ref="H178:O178"/>
    <mergeCell ref="P178:S178"/>
    <mergeCell ref="T178:W178"/>
    <mergeCell ref="X178:AB178"/>
    <mergeCell ref="AC178:AD178"/>
    <mergeCell ref="H179:O179"/>
    <mergeCell ref="P179:S179"/>
    <mergeCell ref="T179:W179"/>
    <mergeCell ref="A191:G191"/>
    <mergeCell ref="H191:L191"/>
    <mergeCell ref="M191:N191"/>
    <mergeCell ref="O191:R191"/>
    <mergeCell ref="S191:V191"/>
    <mergeCell ref="W191:AA191"/>
    <mergeCell ref="AB191:AD191"/>
    <mergeCell ref="A183:X183"/>
    <mergeCell ref="Y183:AD183"/>
    <mergeCell ref="A184:X184"/>
    <mergeCell ref="Y184:AD184"/>
    <mergeCell ref="AB192:AD192"/>
    <mergeCell ref="A193:X193"/>
    <mergeCell ref="Y193:AD193"/>
    <mergeCell ref="A194:AD194"/>
    <mergeCell ref="A192:G192"/>
    <mergeCell ref="H192:L192"/>
    <mergeCell ref="M192:N192"/>
    <mergeCell ref="O192:R192"/>
    <mergeCell ref="S192:V192"/>
    <mergeCell ref="W192:AA192"/>
    <mergeCell ref="A195:X195"/>
    <mergeCell ref="Y195:AD195"/>
    <mergeCell ref="A196:X196"/>
    <mergeCell ref="Y196:AD196"/>
    <mergeCell ref="A200:AD200"/>
    <mergeCell ref="A197:X197"/>
    <mergeCell ref="Y197:AD197"/>
    <mergeCell ref="A198:AD198"/>
    <mergeCell ref="A199:E199"/>
    <mergeCell ref="F199:AD199"/>
    <mergeCell ref="A201:X201"/>
    <mergeCell ref="Y201:AD201"/>
    <mergeCell ref="A202:AD202"/>
    <mergeCell ref="A203:G203"/>
    <mergeCell ref="H203:L203"/>
    <mergeCell ref="M203:N203"/>
    <mergeCell ref="O203:R203"/>
    <mergeCell ref="S203:V203"/>
    <mergeCell ref="W203:AA203"/>
    <mergeCell ref="AB203:AD203"/>
    <mergeCell ref="A204:G204"/>
    <mergeCell ref="H204:L204"/>
    <mergeCell ref="M204:N204"/>
    <mergeCell ref="A213:X213"/>
    <mergeCell ref="Y213:AD213"/>
    <mergeCell ref="A209:G209"/>
    <mergeCell ref="H209:O209"/>
    <mergeCell ref="P209:S209"/>
    <mergeCell ref="T209:W209"/>
    <mergeCell ref="X209:AB209"/>
    <mergeCell ref="AC209:AD209"/>
    <mergeCell ref="A210:X210"/>
    <mergeCell ref="Y210:AD210"/>
    <mergeCell ref="A211:AD211"/>
    <mergeCell ref="A212:X212"/>
    <mergeCell ref="Y212:AD212"/>
    <mergeCell ref="A214:X214"/>
    <mergeCell ref="Y214:AD214"/>
    <mergeCell ref="A215:AD215"/>
    <mergeCell ref="A218:X218"/>
    <mergeCell ref="Y218:AD218"/>
    <mergeCell ref="A219:AD219"/>
    <mergeCell ref="A220:G220"/>
    <mergeCell ref="A216:E216"/>
    <mergeCell ref="F216:AD216"/>
    <mergeCell ref="A217:AD217"/>
    <mergeCell ref="H220:L220"/>
    <mergeCell ref="M220:N220"/>
    <mergeCell ref="O220:R220"/>
    <mergeCell ref="S220:V220"/>
    <mergeCell ref="W220:AA220"/>
    <mergeCell ref="A222:G222"/>
    <mergeCell ref="A221:G221"/>
    <mergeCell ref="A229:X229"/>
    <mergeCell ref="Y229:AD229"/>
    <mergeCell ref="A226:G226"/>
    <mergeCell ref="H226:O226"/>
    <mergeCell ref="P226:S226"/>
    <mergeCell ref="T226:W226"/>
    <mergeCell ref="X226:AB226"/>
    <mergeCell ref="AC226:AD226"/>
    <mergeCell ref="A227:X227"/>
    <mergeCell ref="Y227:AD227"/>
    <mergeCell ref="A228:AD228"/>
    <mergeCell ref="A230:X230"/>
    <mergeCell ref="A239:G239"/>
    <mergeCell ref="H239:L239"/>
    <mergeCell ref="M239:N239"/>
    <mergeCell ref="O239:R239"/>
    <mergeCell ref="S239:V239"/>
    <mergeCell ref="W239:AA239"/>
    <mergeCell ref="AB239:AD239"/>
    <mergeCell ref="A234:AD234"/>
    <mergeCell ref="A236:AD236"/>
    <mergeCell ref="A231:X231"/>
    <mergeCell ref="Y231:AD231"/>
    <mergeCell ref="A240:X240"/>
    <mergeCell ref="Y240:AD240"/>
    <mergeCell ref="A241:AD241"/>
    <mergeCell ref="A242:G242"/>
    <mergeCell ref="H242:O242"/>
    <mergeCell ref="P242:S242"/>
    <mergeCell ref="T242:W242"/>
    <mergeCell ref="X242:AB242"/>
    <mergeCell ref="AC242:AD242"/>
    <mergeCell ref="A251:AD251"/>
    <mergeCell ref="A252:X252"/>
    <mergeCell ref="Y252:AD252"/>
    <mergeCell ref="A253:AD253"/>
    <mergeCell ref="A257:X257"/>
    <mergeCell ref="Y257:AD257"/>
    <mergeCell ref="A254:G254"/>
    <mergeCell ref="H254:L254"/>
    <mergeCell ref="M254:N254"/>
    <mergeCell ref="O254:R254"/>
    <mergeCell ref="S254:V254"/>
    <mergeCell ref="W254:AA254"/>
    <mergeCell ref="AB254:AD254"/>
    <mergeCell ref="A255:G255"/>
    <mergeCell ref="H255:L255"/>
    <mergeCell ref="A268:AD268"/>
    <mergeCell ref="A269:X269"/>
    <mergeCell ref="Y269:AD269"/>
    <mergeCell ref="A270:AD270"/>
    <mergeCell ref="A279:AD279"/>
    <mergeCell ref="A274:X274"/>
    <mergeCell ref="Y274:AD274"/>
    <mergeCell ref="A271:G271"/>
    <mergeCell ref="H271:L271"/>
    <mergeCell ref="M271:N271"/>
    <mergeCell ref="O271:R271"/>
    <mergeCell ref="S271:V271"/>
    <mergeCell ref="W271:AA271"/>
    <mergeCell ref="AB271:AD271"/>
    <mergeCell ref="A272:G272"/>
    <mergeCell ref="H272:L272"/>
    <mergeCell ref="M272:N272"/>
    <mergeCell ref="O272:R272"/>
    <mergeCell ref="S272:V272"/>
    <mergeCell ref="W272:AA272"/>
    <mergeCell ref="AB272:AD272"/>
    <mergeCell ref="A280:X280"/>
    <mergeCell ref="Y280:AD280"/>
    <mergeCell ref="A286:X286"/>
    <mergeCell ref="Y286:AD286"/>
    <mergeCell ref="A287:AD287"/>
    <mergeCell ref="A289:G289"/>
    <mergeCell ref="H289:L289"/>
    <mergeCell ref="M289:N289"/>
    <mergeCell ref="O289:R289"/>
    <mergeCell ref="S289:V289"/>
    <mergeCell ref="W289:AA289"/>
    <mergeCell ref="AB289:AD289"/>
    <mergeCell ref="A297:X297"/>
    <mergeCell ref="Y297:AD297"/>
    <mergeCell ref="A295:X295"/>
    <mergeCell ref="Y295:AD295"/>
    <mergeCell ref="A290:G290"/>
    <mergeCell ref="H290:L290"/>
    <mergeCell ref="M290:N290"/>
    <mergeCell ref="O290:R290"/>
    <mergeCell ref="A300:AD300"/>
    <mergeCell ref="A302:AD302"/>
    <mergeCell ref="A310:G310"/>
    <mergeCell ref="H310:O310"/>
    <mergeCell ref="P310:S310"/>
    <mergeCell ref="T310:W310"/>
    <mergeCell ref="X310:AB310"/>
    <mergeCell ref="AC310:AD310"/>
    <mergeCell ref="AB305:AD305"/>
    <mergeCell ref="A305:G305"/>
    <mergeCell ref="H305:L305"/>
    <mergeCell ref="M305:N305"/>
    <mergeCell ref="O305:R305"/>
    <mergeCell ref="S305:V305"/>
    <mergeCell ref="W305:AA305"/>
    <mergeCell ref="A307:G307"/>
    <mergeCell ref="H307:L307"/>
    <mergeCell ref="M307:N307"/>
    <mergeCell ref="O307:R307"/>
    <mergeCell ref="A316:X316"/>
    <mergeCell ref="Y316:AD316"/>
    <mergeCell ref="A317:AD317"/>
    <mergeCell ref="A318:E318"/>
    <mergeCell ref="F318:AD318"/>
    <mergeCell ref="A319:AD319"/>
    <mergeCell ref="A312:X312"/>
    <mergeCell ref="Y312:AD312"/>
    <mergeCell ref="A313:AD313"/>
    <mergeCell ref="A314:X314"/>
    <mergeCell ref="Y314:AD314"/>
    <mergeCell ref="A315:X315"/>
    <mergeCell ref="Y315:AD315"/>
    <mergeCell ref="A311:G311"/>
    <mergeCell ref="H311:O311"/>
    <mergeCell ref="P311:S311"/>
    <mergeCell ref="T311:W311"/>
    <mergeCell ref="X311:AB311"/>
    <mergeCell ref="AC311:AD311"/>
    <mergeCell ref="AB323:AD323"/>
    <mergeCell ref="A324:G324"/>
    <mergeCell ref="H324:L324"/>
    <mergeCell ref="M324:N324"/>
    <mergeCell ref="O324:R324"/>
    <mergeCell ref="S324:V324"/>
    <mergeCell ref="W324:AA324"/>
    <mergeCell ref="AB324:AD324"/>
    <mergeCell ref="A323:G323"/>
    <mergeCell ref="H323:L323"/>
    <mergeCell ref="M323:N323"/>
    <mergeCell ref="O323:R323"/>
    <mergeCell ref="S323:V323"/>
    <mergeCell ref="W323:AA323"/>
    <mergeCell ref="A320:X320"/>
    <mergeCell ref="Y320:AD320"/>
    <mergeCell ref="A321:AD321"/>
    <mergeCell ref="A322:G322"/>
    <mergeCell ref="H322:L322"/>
    <mergeCell ref="M322:N322"/>
    <mergeCell ref="O322:R322"/>
    <mergeCell ref="S322:V322"/>
    <mergeCell ref="W322:AA322"/>
    <mergeCell ref="AB322:AD322"/>
    <mergeCell ref="A328:G328"/>
    <mergeCell ref="H328:O328"/>
    <mergeCell ref="P328:S328"/>
    <mergeCell ref="T328:W328"/>
    <mergeCell ref="X328:AB328"/>
    <mergeCell ref="AC328:AD328"/>
    <mergeCell ref="A325:X325"/>
    <mergeCell ref="Y325:AD325"/>
    <mergeCell ref="A326:AD326"/>
    <mergeCell ref="A327:G327"/>
    <mergeCell ref="H327:O327"/>
    <mergeCell ref="P327:S327"/>
    <mergeCell ref="T327:W327"/>
    <mergeCell ref="X327:AB327"/>
    <mergeCell ref="AC327:AD327"/>
    <mergeCell ref="A333:X333"/>
    <mergeCell ref="Y333:AD333"/>
    <mergeCell ref="A334:X334"/>
    <mergeCell ref="Y334:AD334"/>
    <mergeCell ref="A335:AD335"/>
    <mergeCell ref="A341:AD341"/>
    <mergeCell ref="A343:AD343"/>
    <mergeCell ref="A336:X336"/>
    <mergeCell ref="Y336:AD336"/>
    <mergeCell ref="A338:X338"/>
    <mergeCell ref="Y338:AD338"/>
    <mergeCell ref="A337:X337"/>
    <mergeCell ref="Y337:AD337"/>
    <mergeCell ref="A339:AD339"/>
    <mergeCell ref="A340:E340"/>
    <mergeCell ref="F340:AD340"/>
    <mergeCell ref="A342:X342"/>
    <mergeCell ref="Y342:AD342"/>
    <mergeCell ref="A344:G344"/>
    <mergeCell ref="H344:O344"/>
    <mergeCell ref="A348:X348"/>
    <mergeCell ref="Y348:AD348"/>
    <mergeCell ref="A351:AD351"/>
    <mergeCell ref="A354:X354"/>
    <mergeCell ref="Y354:AD354"/>
    <mergeCell ref="A355:AD355"/>
    <mergeCell ref="A352:E352"/>
    <mergeCell ref="F352:AD352"/>
    <mergeCell ref="A353:AD353"/>
    <mergeCell ref="A356:G356"/>
    <mergeCell ref="H356:O356"/>
    <mergeCell ref="P356:S356"/>
    <mergeCell ref="T356:W356"/>
    <mergeCell ref="X356:AB356"/>
    <mergeCell ref="AC356:AD356"/>
    <mergeCell ref="A365:AD365"/>
    <mergeCell ref="A360:X360"/>
    <mergeCell ref="Y360:AD360"/>
    <mergeCell ref="A362:X362"/>
    <mergeCell ref="Y362:AD362"/>
    <mergeCell ref="A357:G357"/>
    <mergeCell ref="H357:O357"/>
    <mergeCell ref="P357:S357"/>
    <mergeCell ref="T357:W357"/>
    <mergeCell ref="A367:AD367"/>
    <mergeCell ref="A369:C369"/>
    <mergeCell ref="D369:K369"/>
    <mergeCell ref="L369:M369"/>
    <mergeCell ref="N369:P369"/>
    <mergeCell ref="Q369:T369"/>
    <mergeCell ref="U369:X369"/>
    <mergeCell ref="Y369:AC369"/>
    <mergeCell ref="A370:C370"/>
    <mergeCell ref="D370:K370"/>
    <mergeCell ref="L370:M370"/>
    <mergeCell ref="N370:P370"/>
    <mergeCell ref="Q370:T370"/>
    <mergeCell ref="U370:X370"/>
    <mergeCell ref="Y370:AC370"/>
    <mergeCell ref="A376:X376"/>
    <mergeCell ref="Y376:AD376"/>
    <mergeCell ref="A375:AD375"/>
    <mergeCell ref="A377:X377"/>
    <mergeCell ref="Y377:AD377"/>
    <mergeCell ref="A378:X378"/>
    <mergeCell ref="Y378:AD378"/>
    <mergeCell ref="A382:X382"/>
    <mergeCell ref="Y382:AD382"/>
    <mergeCell ref="A379:AD379"/>
    <mergeCell ref="A380:E380"/>
    <mergeCell ref="F380:AD380"/>
    <mergeCell ref="A381:AD381"/>
    <mergeCell ref="A383:AD383"/>
    <mergeCell ref="A384:G384"/>
    <mergeCell ref="A386:X386"/>
    <mergeCell ref="Y386:AD386"/>
    <mergeCell ref="A391:AD391"/>
    <mergeCell ref="A392:E392"/>
    <mergeCell ref="F392:AD392"/>
    <mergeCell ref="A393:AD393"/>
    <mergeCell ref="A394:X394"/>
    <mergeCell ref="Y394:AD394"/>
    <mergeCell ref="A395:AD395"/>
    <mergeCell ref="A396:G396"/>
    <mergeCell ref="H396:O396"/>
    <mergeCell ref="P396:S396"/>
    <mergeCell ref="T396:W396"/>
    <mergeCell ref="X396:AB396"/>
    <mergeCell ref="AC396:AD396"/>
    <mergeCell ref="A406:X406"/>
    <mergeCell ref="Y406:AD406"/>
    <mergeCell ref="A405:AD405"/>
    <mergeCell ref="A407:AD407"/>
    <mergeCell ref="A408:G408"/>
    <mergeCell ref="H408:L408"/>
    <mergeCell ref="M408:N408"/>
    <mergeCell ref="O408:R408"/>
    <mergeCell ref="S408:V408"/>
    <mergeCell ref="W408:AA408"/>
    <mergeCell ref="AB408:AD408"/>
    <mergeCell ref="A409:G409"/>
    <mergeCell ref="H409:L409"/>
    <mergeCell ref="M409:N409"/>
    <mergeCell ref="O409:R409"/>
    <mergeCell ref="A415:G415"/>
    <mergeCell ref="A414:G414"/>
    <mergeCell ref="A411:X411"/>
    <mergeCell ref="Y411:AD411"/>
    <mergeCell ref="A412:AD412"/>
    <mergeCell ref="A413:G413"/>
    <mergeCell ref="H415:O415"/>
    <mergeCell ref="P415:S415"/>
    <mergeCell ref="T415:W415"/>
    <mergeCell ref="X415:AB415"/>
    <mergeCell ref="AC415:AD415"/>
    <mergeCell ref="A416:X416"/>
    <mergeCell ref="Y416:AD416"/>
    <mergeCell ref="A417:AD417"/>
    <mergeCell ref="A418:X418"/>
    <mergeCell ref="Y418:AD418"/>
    <mergeCell ref="A419:X419"/>
    <mergeCell ref="Y419:AD419"/>
    <mergeCell ref="A420:X420"/>
    <mergeCell ref="Y420:AD420"/>
    <mergeCell ref="A429:X429"/>
    <mergeCell ref="Y429:AD429"/>
    <mergeCell ref="A430:AD430"/>
    <mergeCell ref="A431:G431"/>
    <mergeCell ref="A424:X424"/>
    <mergeCell ref="Y424:AD424"/>
    <mergeCell ref="A421:AD421"/>
    <mergeCell ref="A422:E422"/>
    <mergeCell ref="F422:AD422"/>
    <mergeCell ref="A423:AD423"/>
    <mergeCell ref="A425:AD425"/>
    <mergeCell ref="A426:G426"/>
    <mergeCell ref="H426:L426"/>
    <mergeCell ref="M426:N426"/>
    <mergeCell ref="O426:R426"/>
    <mergeCell ref="A434:X434"/>
    <mergeCell ref="Y434:AD434"/>
    <mergeCell ref="A435:AD435"/>
    <mergeCell ref="A433:G433"/>
    <mergeCell ref="A432:G432"/>
    <mergeCell ref="A437:X437"/>
    <mergeCell ref="Y437:AD437"/>
    <mergeCell ref="A438:X438"/>
    <mergeCell ref="Y438:AD438"/>
    <mergeCell ref="A439:AD439"/>
    <mergeCell ref="A450:G450"/>
    <mergeCell ref="A441:AD441"/>
    <mergeCell ref="A442:X442"/>
    <mergeCell ref="Y442:AD442"/>
    <mergeCell ref="A440:E440"/>
    <mergeCell ref="F440:AD440"/>
    <mergeCell ref="A443:AD443"/>
    <mergeCell ref="A444:G444"/>
    <mergeCell ref="H444:L444"/>
    <mergeCell ref="M444:N444"/>
    <mergeCell ref="O444:R444"/>
    <mergeCell ref="S444:V444"/>
    <mergeCell ref="W444:AA444"/>
    <mergeCell ref="A453:X453"/>
    <mergeCell ref="Y453:AD453"/>
    <mergeCell ref="A454:AD454"/>
    <mergeCell ref="A452:G452"/>
    <mergeCell ref="A451:G451"/>
    <mergeCell ref="H452:O452"/>
    <mergeCell ref="P452:S452"/>
    <mergeCell ref="T452:W452"/>
    <mergeCell ref="X452:AB452"/>
    <mergeCell ref="AC452:AD452"/>
    <mergeCell ref="A455:X455"/>
    <mergeCell ref="Y455:AD455"/>
    <mergeCell ref="A456:X456"/>
    <mergeCell ref="Y456:AD456"/>
    <mergeCell ref="A457:X457"/>
    <mergeCell ref="Y457:AD457"/>
    <mergeCell ref="A458:AD458"/>
    <mergeCell ref="A469:G469"/>
    <mergeCell ref="A460:AD460"/>
    <mergeCell ref="A461:X461"/>
    <mergeCell ref="Y461:AD461"/>
    <mergeCell ref="A459:E459"/>
    <mergeCell ref="F459:AD459"/>
    <mergeCell ref="A462:AD462"/>
    <mergeCell ref="A463:G463"/>
    <mergeCell ref="H463:L463"/>
    <mergeCell ref="M463:N463"/>
    <mergeCell ref="O463:R463"/>
    <mergeCell ref="S463:V463"/>
    <mergeCell ref="W463:AA463"/>
    <mergeCell ref="A470:G470"/>
    <mergeCell ref="A471:G471"/>
    <mergeCell ref="H471:O471"/>
    <mergeCell ref="P471:S471"/>
    <mergeCell ref="T471:W471"/>
    <mergeCell ref="A480:X480"/>
    <mergeCell ref="Y480:AD480"/>
    <mergeCell ref="A481:AD481"/>
    <mergeCell ref="A476:X476"/>
    <mergeCell ref="Y476:AD476"/>
    <mergeCell ref="A477:AD477"/>
    <mergeCell ref="A483:G483"/>
    <mergeCell ref="H483:L483"/>
    <mergeCell ref="M483:N483"/>
    <mergeCell ref="O483:R483"/>
    <mergeCell ref="S483:V483"/>
    <mergeCell ref="W483:AA483"/>
    <mergeCell ref="AB483:AD483"/>
    <mergeCell ref="A484:G484"/>
    <mergeCell ref="H484:L484"/>
    <mergeCell ref="A489:X489"/>
    <mergeCell ref="Y489:AD489"/>
    <mergeCell ref="A490:AD490"/>
    <mergeCell ref="A488:G488"/>
    <mergeCell ref="A487:G487"/>
    <mergeCell ref="A491:C491"/>
    <mergeCell ref="D491:K491"/>
    <mergeCell ref="L491:M491"/>
    <mergeCell ref="A497:X497"/>
    <mergeCell ref="Y497:AD497"/>
    <mergeCell ref="A493:X493"/>
    <mergeCell ref="Y493:AD493"/>
    <mergeCell ref="A496:X496"/>
    <mergeCell ref="Y496:AD496"/>
    <mergeCell ref="A500:E500"/>
    <mergeCell ref="F500:AD500"/>
    <mergeCell ref="A501:AD501"/>
    <mergeCell ref="A502:X502"/>
    <mergeCell ref="Y502:AD502"/>
    <mergeCell ref="A503:AD503"/>
    <mergeCell ref="AB504:AD504"/>
    <mergeCell ref="A505:G505"/>
    <mergeCell ref="H505:L505"/>
    <mergeCell ref="M505:N505"/>
    <mergeCell ref="O505:R505"/>
    <mergeCell ref="S505:V505"/>
    <mergeCell ref="W505:AA505"/>
    <mergeCell ref="AB505:AD505"/>
    <mergeCell ref="A504:G504"/>
    <mergeCell ref="H504:L504"/>
    <mergeCell ref="M504:N504"/>
    <mergeCell ref="O504:R504"/>
    <mergeCell ref="S504:V504"/>
    <mergeCell ref="W504:AA504"/>
    <mergeCell ref="A506:G506"/>
    <mergeCell ref="H506:L506"/>
    <mergeCell ref="M506:N506"/>
    <mergeCell ref="A518:X518"/>
    <mergeCell ref="Y518:AD518"/>
    <mergeCell ref="A519:AD519"/>
    <mergeCell ref="A514:X514"/>
    <mergeCell ref="Y514:AD514"/>
    <mergeCell ref="A515:AD515"/>
    <mergeCell ref="A513:X513"/>
    <mergeCell ref="Y513:AD513"/>
    <mergeCell ref="A511:C511"/>
    <mergeCell ref="D511:K511"/>
    <mergeCell ref="L511:M511"/>
    <mergeCell ref="N511:P511"/>
    <mergeCell ref="Q511:T511"/>
    <mergeCell ref="U511:X511"/>
    <mergeCell ref="Y511:AC511"/>
    <mergeCell ref="A512:C512"/>
    <mergeCell ref="D512:K512"/>
    <mergeCell ref="A526:G526"/>
    <mergeCell ref="A525:G525"/>
    <mergeCell ref="H525:L525"/>
    <mergeCell ref="M525:N525"/>
    <mergeCell ref="O525:R525"/>
    <mergeCell ref="A535:X535"/>
    <mergeCell ref="Y535:AD535"/>
    <mergeCell ref="A536:AD536"/>
    <mergeCell ref="A529:AD529"/>
    <mergeCell ref="A530:C530"/>
    <mergeCell ref="D530:K530"/>
    <mergeCell ref="L530:M530"/>
    <mergeCell ref="N530:P530"/>
    <mergeCell ref="Q530:T530"/>
    <mergeCell ref="U530:X530"/>
    <mergeCell ref="Y530:AC530"/>
    <mergeCell ref="A531:C531"/>
    <mergeCell ref="A547:X547"/>
    <mergeCell ref="Y547:AD547"/>
    <mergeCell ref="A546:G546"/>
    <mergeCell ref="H546:O546"/>
    <mergeCell ref="P546:S546"/>
    <mergeCell ref="T546:W546"/>
    <mergeCell ref="X546:AB546"/>
    <mergeCell ref="AC546:AD546"/>
    <mergeCell ref="A548:AD548"/>
    <mergeCell ref="A549:X549"/>
    <mergeCell ref="Y549:AD549"/>
    <mergeCell ref="A560:G560"/>
    <mergeCell ref="H560:O560"/>
    <mergeCell ref="P560:S560"/>
    <mergeCell ref="T560:W560"/>
    <mergeCell ref="X560:AB560"/>
    <mergeCell ref="AC560:AD560"/>
    <mergeCell ref="A559:G559"/>
    <mergeCell ref="H559:O559"/>
    <mergeCell ref="P559:S559"/>
    <mergeCell ref="T559:W559"/>
    <mergeCell ref="X559:AB559"/>
    <mergeCell ref="AC559:AD559"/>
    <mergeCell ref="A558:G558"/>
    <mergeCell ref="H558:O558"/>
    <mergeCell ref="P558:S558"/>
    <mergeCell ref="A569:X569"/>
    <mergeCell ref="Y569:AD569"/>
    <mergeCell ref="A568:AD568"/>
    <mergeCell ref="A561:X561"/>
    <mergeCell ref="Y561:AD561"/>
    <mergeCell ref="A562:AD562"/>
    <mergeCell ref="A565:C565"/>
    <mergeCell ref="D565:K565"/>
    <mergeCell ref="L565:M565"/>
    <mergeCell ref="N565:P565"/>
    <mergeCell ref="Q565:T565"/>
    <mergeCell ref="U565:X565"/>
    <mergeCell ref="Y565:AC565"/>
    <mergeCell ref="A566:X566"/>
    <mergeCell ref="Y566:AD566"/>
    <mergeCell ref="A577:G577"/>
    <mergeCell ref="H577:O577"/>
    <mergeCell ref="P577:S577"/>
    <mergeCell ref="T577:W577"/>
    <mergeCell ref="X577:AB577"/>
    <mergeCell ref="AC577:AD577"/>
    <mergeCell ref="A582:X582"/>
    <mergeCell ref="Y582:AD582"/>
    <mergeCell ref="A583:X583"/>
    <mergeCell ref="Y583:AD583"/>
    <mergeCell ref="A584:AD584"/>
    <mergeCell ref="A579:X579"/>
    <mergeCell ref="Y579:AD579"/>
    <mergeCell ref="A580:AD580"/>
    <mergeCell ref="A581:X581"/>
    <mergeCell ref="Y581:AD581"/>
    <mergeCell ref="A592:AD592"/>
    <mergeCell ref="A588:AD588"/>
    <mergeCell ref="A591:X591"/>
    <mergeCell ref="Y591:AD591"/>
    <mergeCell ref="A587:X587"/>
    <mergeCell ref="Y587:AD587"/>
    <mergeCell ref="A585:E585"/>
    <mergeCell ref="F585:AD585"/>
    <mergeCell ref="A586:AD586"/>
    <mergeCell ref="A589:G589"/>
    <mergeCell ref="H589:O589"/>
    <mergeCell ref="P589:S589"/>
    <mergeCell ref="T589:W589"/>
    <mergeCell ref="X589:AB589"/>
    <mergeCell ref="AC589:AD589"/>
    <mergeCell ref="A590:G590"/>
    <mergeCell ref="H590:O590"/>
    <mergeCell ref="P590:S590"/>
    <mergeCell ref="A605:X605"/>
    <mergeCell ref="Y605:AD605"/>
    <mergeCell ref="A608:AD608"/>
    <mergeCell ref="A603:X603"/>
    <mergeCell ref="Y603:AD603"/>
    <mergeCell ref="A602:G602"/>
    <mergeCell ref="H602:O602"/>
    <mergeCell ref="P602:S602"/>
    <mergeCell ref="T602:W602"/>
    <mergeCell ref="X602:AB602"/>
    <mergeCell ref="AC602:AD602"/>
    <mergeCell ref="A604:AD604"/>
    <mergeCell ref="A606:X606"/>
    <mergeCell ref="Y606:AD606"/>
    <mergeCell ref="A607:X607"/>
    <mergeCell ref="Y607:AD607"/>
    <mergeCell ref="A613:G613"/>
    <mergeCell ref="A610:AD610"/>
    <mergeCell ref="A609:E609"/>
    <mergeCell ref="F609:AD609"/>
    <mergeCell ref="A611:X611"/>
    <mergeCell ref="Y611:AD611"/>
    <mergeCell ref="A612:AD612"/>
    <mergeCell ref="H613:O613"/>
    <mergeCell ref="P613:S613"/>
    <mergeCell ref="T613:W613"/>
    <mergeCell ref="A623:X623"/>
    <mergeCell ref="Y623:AD623"/>
    <mergeCell ref="A624:AD624"/>
    <mergeCell ref="A619:X619"/>
    <mergeCell ref="Y619:AD619"/>
    <mergeCell ref="A620:AD620"/>
    <mergeCell ref="A622:AD622"/>
    <mergeCell ref="A625:G625"/>
    <mergeCell ref="H625:L625"/>
    <mergeCell ref="M625:N625"/>
    <mergeCell ref="O625:R625"/>
    <mergeCell ref="S625:V625"/>
    <mergeCell ref="W625:AA625"/>
    <mergeCell ref="AB625:AD625"/>
    <mergeCell ref="A626:G626"/>
    <mergeCell ref="A632:X632"/>
    <mergeCell ref="Y632:AD632"/>
    <mergeCell ref="A633:AD633"/>
    <mergeCell ref="A631:G631"/>
    <mergeCell ref="A630:G630"/>
    <mergeCell ref="H631:O631"/>
    <mergeCell ref="P631:S631"/>
    <mergeCell ref="T631:W631"/>
    <mergeCell ref="A640:X640"/>
    <mergeCell ref="Y640:AD640"/>
    <mergeCell ref="A641:AD641"/>
    <mergeCell ref="A636:X636"/>
    <mergeCell ref="Y636:AD636"/>
    <mergeCell ref="A637:AD637"/>
    <mergeCell ref="A644:G644"/>
    <mergeCell ref="H644:L644"/>
    <mergeCell ref="M644:N644"/>
    <mergeCell ref="O644:R644"/>
    <mergeCell ref="S644:V644"/>
    <mergeCell ref="W644:AA644"/>
    <mergeCell ref="AB644:AD644"/>
    <mergeCell ref="A645:X645"/>
    <mergeCell ref="Y645:AD645"/>
    <mergeCell ref="A648:G648"/>
    <mergeCell ref="A647:G647"/>
    <mergeCell ref="A650:X650"/>
    <mergeCell ref="Y650:AD650"/>
    <mergeCell ref="A651:AD651"/>
    <mergeCell ref="A653:X653"/>
    <mergeCell ref="Y653:AD653"/>
    <mergeCell ref="A661:G661"/>
    <mergeCell ref="H661:L661"/>
    <mergeCell ref="M661:N661"/>
    <mergeCell ref="O661:R661"/>
    <mergeCell ref="S661:V661"/>
    <mergeCell ref="W661:AA661"/>
    <mergeCell ref="AB661:AD661"/>
    <mergeCell ref="A662:G662"/>
    <mergeCell ref="H662:L662"/>
    <mergeCell ref="A669:G669"/>
    <mergeCell ref="H669:O669"/>
    <mergeCell ref="P669:S669"/>
    <mergeCell ref="T669:W669"/>
    <mergeCell ref="X669:AB669"/>
    <mergeCell ref="AC669:AD669"/>
    <mergeCell ref="A668:G668"/>
    <mergeCell ref="H668:O668"/>
    <mergeCell ref="P668:S668"/>
    <mergeCell ref="T668:W668"/>
    <mergeCell ref="X668:AB668"/>
    <mergeCell ref="AC668:AD668"/>
    <mergeCell ref="A665:G665"/>
    <mergeCell ref="A667:G667"/>
    <mergeCell ref="H667:O667"/>
    <mergeCell ref="P667:S667"/>
    <mergeCell ref="A678:X678"/>
    <mergeCell ref="Y678:AD678"/>
    <mergeCell ref="A679:AD679"/>
    <mergeCell ref="A674:X674"/>
    <mergeCell ref="Y674:AD674"/>
    <mergeCell ref="A675:AD675"/>
    <mergeCell ref="A673:G673"/>
    <mergeCell ref="H673:O673"/>
    <mergeCell ref="P673:S673"/>
    <mergeCell ref="T673:W673"/>
    <mergeCell ref="X673:AB673"/>
    <mergeCell ref="AC673:AD673"/>
    <mergeCell ref="A676:X676"/>
    <mergeCell ref="Y676:AD676"/>
    <mergeCell ref="A677:X677"/>
    <mergeCell ref="A685:G685"/>
    <mergeCell ref="A691:X691"/>
    <mergeCell ref="Y691:AD691"/>
    <mergeCell ref="A692:AD692"/>
    <mergeCell ref="A693:E693"/>
    <mergeCell ref="F693:AD693"/>
    <mergeCell ref="A694:AD694"/>
    <mergeCell ref="A687:X687"/>
    <mergeCell ref="Y687:AD687"/>
    <mergeCell ref="A688:AD688"/>
    <mergeCell ref="A689:X689"/>
    <mergeCell ref="Y689:AD689"/>
    <mergeCell ref="A690:X690"/>
    <mergeCell ref="Y690:AD690"/>
    <mergeCell ref="A686:G686"/>
    <mergeCell ref="H686:L686"/>
    <mergeCell ref="M686:N686"/>
    <mergeCell ref="O686:R686"/>
    <mergeCell ref="S686:V686"/>
    <mergeCell ref="W686:AA686"/>
    <mergeCell ref="AB686:AD686"/>
    <mergeCell ref="AB698:AD698"/>
    <mergeCell ref="A699:G699"/>
    <mergeCell ref="H699:L699"/>
    <mergeCell ref="M699:N699"/>
    <mergeCell ref="O699:R699"/>
    <mergeCell ref="S699:V699"/>
    <mergeCell ref="W699:AA699"/>
    <mergeCell ref="AB699:AD699"/>
    <mergeCell ref="A698:G698"/>
    <mergeCell ref="H698:L698"/>
    <mergeCell ref="M698:N698"/>
    <mergeCell ref="O698:R698"/>
    <mergeCell ref="S698:V698"/>
    <mergeCell ref="W698:AA698"/>
    <mergeCell ref="A695:X695"/>
    <mergeCell ref="Y695:AD695"/>
    <mergeCell ref="A696:AD696"/>
    <mergeCell ref="A697:G697"/>
    <mergeCell ref="H697:L697"/>
    <mergeCell ref="M697:N697"/>
    <mergeCell ref="O697:R697"/>
    <mergeCell ref="S697:V697"/>
    <mergeCell ref="W697:AA697"/>
    <mergeCell ref="AB697:AD697"/>
    <mergeCell ref="A708:X708"/>
    <mergeCell ref="Y708:AD708"/>
    <mergeCell ref="A709:AD709"/>
    <mergeCell ref="A710:G710"/>
    <mergeCell ref="H710:L710"/>
    <mergeCell ref="M710:N710"/>
    <mergeCell ref="O710:R710"/>
    <mergeCell ref="S710:V710"/>
    <mergeCell ref="W710:AA710"/>
    <mergeCell ref="AB710:AD710"/>
    <mergeCell ref="A704:X704"/>
    <mergeCell ref="Y704:AD704"/>
    <mergeCell ref="A705:AD705"/>
    <mergeCell ref="A706:E706"/>
    <mergeCell ref="F706:AD706"/>
    <mergeCell ref="A707:AD707"/>
    <mergeCell ref="A700:X700"/>
    <mergeCell ref="Y700:AD700"/>
    <mergeCell ref="A701:AD701"/>
    <mergeCell ref="A702:X702"/>
    <mergeCell ref="Y702:AD702"/>
    <mergeCell ref="A703:X703"/>
    <mergeCell ref="Y703:AD703"/>
    <mergeCell ref="A715:G715"/>
    <mergeCell ref="H715:O715"/>
    <mergeCell ref="P715:S715"/>
    <mergeCell ref="T715:W715"/>
    <mergeCell ref="X715:AB715"/>
    <mergeCell ref="AC715:AD715"/>
    <mergeCell ref="AB711:AD711"/>
    <mergeCell ref="A711:G711"/>
    <mergeCell ref="H711:L711"/>
    <mergeCell ref="M711:N711"/>
    <mergeCell ref="O711:R711"/>
    <mergeCell ref="S711:V711"/>
    <mergeCell ref="W711:AA711"/>
    <mergeCell ref="A712:X712"/>
    <mergeCell ref="Y712:AD712"/>
    <mergeCell ref="A713:AD713"/>
    <mergeCell ref="A727:G727"/>
    <mergeCell ref="H727:L727"/>
    <mergeCell ref="M727:N727"/>
    <mergeCell ref="O727:R727"/>
    <mergeCell ref="S727:V727"/>
    <mergeCell ref="W727:AA727"/>
    <mergeCell ref="AB727:AD727"/>
    <mergeCell ref="A719:X719"/>
    <mergeCell ref="Y719:AD719"/>
    <mergeCell ref="A720:X720"/>
    <mergeCell ref="Y720:AD720"/>
    <mergeCell ref="A725:AD725"/>
    <mergeCell ref="A726:G726"/>
    <mergeCell ref="H726:L726"/>
    <mergeCell ref="M726:N726"/>
    <mergeCell ref="O726:R726"/>
    <mergeCell ref="S726:V726"/>
    <mergeCell ref="W726:AA726"/>
    <mergeCell ref="AB726:AD726"/>
    <mergeCell ref="A732:G732"/>
    <mergeCell ref="H732:O732"/>
    <mergeCell ref="P732:S732"/>
    <mergeCell ref="T732:W732"/>
    <mergeCell ref="X732:AB732"/>
    <mergeCell ref="AC732:AD732"/>
    <mergeCell ref="AB728:AD728"/>
    <mergeCell ref="A728:G728"/>
    <mergeCell ref="H728:L728"/>
    <mergeCell ref="M728:N728"/>
    <mergeCell ref="O728:R728"/>
    <mergeCell ref="S728:V728"/>
    <mergeCell ref="W728:AA728"/>
    <mergeCell ref="A729:X729"/>
    <mergeCell ref="Y729:AD729"/>
    <mergeCell ref="A730:AD730"/>
    <mergeCell ref="A731:G731"/>
    <mergeCell ref="H731:O731"/>
    <mergeCell ref="P731:S731"/>
    <mergeCell ref="T731:W731"/>
    <mergeCell ref="X731:AB731"/>
    <mergeCell ref="AC731:AD731"/>
    <mergeCell ref="A738:X738"/>
    <mergeCell ref="Y738:AD738"/>
    <mergeCell ref="A741:AD741"/>
    <mergeCell ref="A736:X736"/>
    <mergeCell ref="Y736:AD736"/>
    <mergeCell ref="A733:G733"/>
    <mergeCell ref="H733:O733"/>
    <mergeCell ref="P733:S733"/>
    <mergeCell ref="T733:W733"/>
    <mergeCell ref="X733:AB733"/>
    <mergeCell ref="AC733:AD733"/>
    <mergeCell ref="A734:G734"/>
    <mergeCell ref="H734:O734"/>
    <mergeCell ref="P734:S734"/>
    <mergeCell ref="T734:W734"/>
    <mergeCell ref="X734:AB734"/>
    <mergeCell ref="AC734:AD734"/>
    <mergeCell ref="A735:G735"/>
    <mergeCell ref="H735:O735"/>
    <mergeCell ref="P735:S735"/>
    <mergeCell ref="T735:W735"/>
    <mergeCell ref="X735:AB735"/>
    <mergeCell ref="AC735:AD735"/>
    <mergeCell ref="A737:AD737"/>
    <mergeCell ref="A746:G746"/>
    <mergeCell ref="H746:L746"/>
    <mergeCell ref="M746:N746"/>
    <mergeCell ref="O746:R746"/>
    <mergeCell ref="S746:V746"/>
    <mergeCell ref="W746:AA746"/>
    <mergeCell ref="AB746:AD746"/>
    <mergeCell ref="A743:AD743"/>
    <mergeCell ref="A751:G751"/>
    <mergeCell ref="H751:O751"/>
    <mergeCell ref="P751:S751"/>
    <mergeCell ref="T751:W751"/>
    <mergeCell ref="X751:AB751"/>
    <mergeCell ref="AC751:AD751"/>
    <mergeCell ref="A749:X749"/>
    <mergeCell ref="Y749:AD749"/>
    <mergeCell ref="A750:AD750"/>
    <mergeCell ref="A755:X755"/>
    <mergeCell ref="Y755:AD755"/>
    <mergeCell ref="A752:G752"/>
    <mergeCell ref="H752:O752"/>
    <mergeCell ref="P752:S752"/>
    <mergeCell ref="T752:W752"/>
    <mergeCell ref="X752:AB752"/>
    <mergeCell ref="AC752:AD752"/>
    <mergeCell ref="A753:G753"/>
    <mergeCell ref="H753:O753"/>
    <mergeCell ref="P753:S753"/>
    <mergeCell ref="A767:G767"/>
    <mergeCell ref="H767:L767"/>
    <mergeCell ref="M767:N767"/>
    <mergeCell ref="O767:R767"/>
    <mergeCell ref="S767:V767"/>
    <mergeCell ref="W767:AA767"/>
    <mergeCell ref="AB767:AD767"/>
    <mergeCell ref="A770:G770"/>
    <mergeCell ref="H770:O770"/>
    <mergeCell ref="P770:S770"/>
    <mergeCell ref="T770:W770"/>
    <mergeCell ref="X770:AB770"/>
    <mergeCell ref="AC770:AD770"/>
    <mergeCell ref="A768:X768"/>
    <mergeCell ref="Y768:AD768"/>
    <mergeCell ref="A769:AD769"/>
    <mergeCell ref="A775:X775"/>
    <mergeCell ref="Y775:AD775"/>
    <mergeCell ref="A774:X774"/>
    <mergeCell ref="Y774:AD774"/>
    <mergeCell ref="A771:G771"/>
    <mergeCell ref="H771:O771"/>
    <mergeCell ref="P771:S771"/>
    <mergeCell ref="T771:W771"/>
    <mergeCell ref="X771:AB771"/>
    <mergeCell ref="AC771:AD771"/>
    <mergeCell ref="A772:X772"/>
    <mergeCell ref="Y772:AD772"/>
    <mergeCell ref="A773:AD773"/>
    <mergeCell ref="A787:G787"/>
    <mergeCell ref="H787:O787"/>
    <mergeCell ref="P787:S787"/>
    <mergeCell ref="T787:W787"/>
    <mergeCell ref="X787:AB787"/>
    <mergeCell ref="AC787:AD787"/>
    <mergeCell ref="AB782:AD782"/>
    <mergeCell ref="A783:G783"/>
    <mergeCell ref="H783:L783"/>
    <mergeCell ref="M783:N783"/>
    <mergeCell ref="O783:R783"/>
    <mergeCell ref="S783:V783"/>
    <mergeCell ref="W783:AA783"/>
    <mergeCell ref="AB783:AD783"/>
    <mergeCell ref="A782:G782"/>
    <mergeCell ref="H782:L782"/>
    <mergeCell ref="M782:N782"/>
    <mergeCell ref="O782:R782"/>
    <mergeCell ref="S782:V782"/>
    <mergeCell ref="W782:AA782"/>
    <mergeCell ref="A786:AD786"/>
    <mergeCell ref="A792:X792"/>
    <mergeCell ref="Y792:AD792"/>
    <mergeCell ref="A791:X791"/>
    <mergeCell ref="Y791:AD791"/>
    <mergeCell ref="A788:G788"/>
    <mergeCell ref="H788:O788"/>
    <mergeCell ref="P788:S788"/>
    <mergeCell ref="T788:W788"/>
    <mergeCell ref="X788:AB788"/>
    <mergeCell ref="AC788:AD788"/>
    <mergeCell ref="A789:X789"/>
    <mergeCell ref="Y789:AD789"/>
    <mergeCell ref="A790:AD790"/>
    <mergeCell ref="A804:G804"/>
    <mergeCell ref="H804:O804"/>
    <mergeCell ref="P804:S804"/>
    <mergeCell ref="T804:W804"/>
    <mergeCell ref="X804:AB804"/>
    <mergeCell ref="AC804:AD804"/>
    <mergeCell ref="AB799:AD799"/>
    <mergeCell ref="A800:G800"/>
    <mergeCell ref="H800:L800"/>
    <mergeCell ref="M800:N800"/>
    <mergeCell ref="O800:R800"/>
    <mergeCell ref="S800:V800"/>
    <mergeCell ref="W800:AA800"/>
    <mergeCell ref="AB800:AD800"/>
    <mergeCell ref="A799:G799"/>
    <mergeCell ref="H799:L799"/>
    <mergeCell ref="M799:N799"/>
    <mergeCell ref="O799:R799"/>
    <mergeCell ref="S799:V799"/>
    <mergeCell ref="W799:AA799"/>
    <mergeCell ref="A803:AD803"/>
    <mergeCell ref="A810:X810"/>
    <mergeCell ref="Y810:AD810"/>
    <mergeCell ref="A811:AD811"/>
    <mergeCell ref="A812:E812"/>
    <mergeCell ref="F812:AD812"/>
    <mergeCell ref="A813:AD813"/>
    <mergeCell ref="A806:X806"/>
    <mergeCell ref="Y806:AD806"/>
    <mergeCell ref="A807:AD807"/>
    <mergeCell ref="A808:X808"/>
    <mergeCell ref="Y808:AD808"/>
    <mergeCell ref="A809:X809"/>
    <mergeCell ref="Y809:AD809"/>
    <mergeCell ref="A805:G805"/>
    <mergeCell ref="H805:O805"/>
    <mergeCell ref="P805:S805"/>
    <mergeCell ref="T805:W805"/>
    <mergeCell ref="X805:AB805"/>
    <mergeCell ref="AC805:AD805"/>
    <mergeCell ref="AB817:AD817"/>
    <mergeCell ref="A818:G818"/>
    <mergeCell ref="H818:L818"/>
    <mergeCell ref="M818:N818"/>
    <mergeCell ref="O818:R818"/>
    <mergeCell ref="S818:V818"/>
    <mergeCell ref="W818:AA818"/>
    <mergeCell ref="AB818:AD818"/>
    <mergeCell ref="A817:G817"/>
    <mergeCell ref="H817:L817"/>
    <mergeCell ref="M817:N817"/>
    <mergeCell ref="O817:R817"/>
    <mergeCell ref="S817:V817"/>
    <mergeCell ref="W817:AA817"/>
    <mergeCell ref="A814:X814"/>
    <mergeCell ref="Y814:AD814"/>
    <mergeCell ref="A815:AD815"/>
    <mergeCell ref="A816:G816"/>
    <mergeCell ref="H816:L816"/>
    <mergeCell ref="M816:N816"/>
    <mergeCell ref="O816:R816"/>
    <mergeCell ref="S816:V816"/>
    <mergeCell ref="W816:AA816"/>
    <mergeCell ref="AB816:AD816"/>
    <mergeCell ref="A823:G823"/>
    <mergeCell ref="H823:O823"/>
    <mergeCell ref="P823:S823"/>
    <mergeCell ref="T823:W823"/>
    <mergeCell ref="X823:AB823"/>
    <mergeCell ref="AC823:AD823"/>
    <mergeCell ref="A822:G822"/>
    <mergeCell ref="H822:O822"/>
    <mergeCell ref="P822:S822"/>
    <mergeCell ref="T822:W822"/>
    <mergeCell ref="X822:AB822"/>
    <mergeCell ref="AC822:AD822"/>
    <mergeCell ref="A819:X819"/>
    <mergeCell ref="Y819:AD819"/>
    <mergeCell ref="A820:AD820"/>
    <mergeCell ref="A821:G821"/>
    <mergeCell ref="H821:O821"/>
    <mergeCell ref="P821:S821"/>
    <mergeCell ref="T821:W821"/>
    <mergeCell ref="X821:AB821"/>
    <mergeCell ref="AC821:AD821"/>
    <mergeCell ref="A828:X828"/>
    <mergeCell ref="Y828:AD828"/>
    <mergeCell ref="A827:X827"/>
    <mergeCell ref="Y827:AD827"/>
    <mergeCell ref="A824:G824"/>
    <mergeCell ref="H824:O824"/>
    <mergeCell ref="P824:S824"/>
    <mergeCell ref="T824:W824"/>
    <mergeCell ref="X824:AB824"/>
    <mergeCell ref="AC824:AD824"/>
    <mergeCell ref="A825:X825"/>
    <mergeCell ref="Y825:AD825"/>
    <mergeCell ref="A826:AD826"/>
    <mergeCell ref="A829:X829"/>
    <mergeCell ref="A839:X839"/>
    <mergeCell ref="Y839:AD839"/>
    <mergeCell ref="A835:G835"/>
    <mergeCell ref="A837:G837"/>
    <mergeCell ref="H837:L837"/>
    <mergeCell ref="M837:N837"/>
    <mergeCell ref="O837:R837"/>
    <mergeCell ref="S837:V837"/>
    <mergeCell ref="W837:AA837"/>
    <mergeCell ref="AB837:AD837"/>
    <mergeCell ref="A838:G838"/>
    <mergeCell ref="H838:L838"/>
    <mergeCell ref="M838:N838"/>
    <mergeCell ref="O838:R838"/>
    <mergeCell ref="S838:V838"/>
    <mergeCell ref="W838:AA838"/>
    <mergeCell ref="A848:X848"/>
    <mergeCell ref="Y848:AD848"/>
    <mergeCell ref="A850:X850"/>
    <mergeCell ref="Y850:AD850"/>
    <mergeCell ref="A844:C844"/>
    <mergeCell ref="D844:K844"/>
    <mergeCell ref="L844:M844"/>
    <mergeCell ref="N844:P844"/>
    <mergeCell ref="Q844:T844"/>
    <mergeCell ref="U844:X844"/>
    <mergeCell ref="Y844:AC844"/>
    <mergeCell ref="A845:X845"/>
    <mergeCell ref="Y845:AD845"/>
    <mergeCell ref="A846:X846"/>
    <mergeCell ref="A858:G858"/>
    <mergeCell ref="A853:AD853"/>
    <mergeCell ref="A855:AD855"/>
    <mergeCell ref="H858:L858"/>
    <mergeCell ref="M858:N858"/>
    <mergeCell ref="O858:R858"/>
    <mergeCell ref="S858:V858"/>
    <mergeCell ref="W858:AA858"/>
    <mergeCell ref="AB858:AD858"/>
    <mergeCell ref="A859:X859"/>
    <mergeCell ref="Y859:AD859"/>
    <mergeCell ref="A863:X863"/>
    <mergeCell ref="Y863:AD863"/>
    <mergeCell ref="A860:AD860"/>
    <mergeCell ref="A861:G861"/>
    <mergeCell ref="H861:O861"/>
    <mergeCell ref="P861:S861"/>
    <mergeCell ref="T861:W861"/>
    <mergeCell ref="X861:AB861"/>
    <mergeCell ref="AC861:AD861"/>
    <mergeCell ref="A862:G862"/>
    <mergeCell ref="H862:O862"/>
    <mergeCell ref="P862:S862"/>
    <mergeCell ref="A876:X876"/>
    <mergeCell ref="Y876:AD876"/>
    <mergeCell ref="A877:AD877"/>
    <mergeCell ref="A873:G873"/>
    <mergeCell ref="H873:L873"/>
    <mergeCell ref="M873:N873"/>
    <mergeCell ref="O873:R873"/>
    <mergeCell ref="S873:V873"/>
    <mergeCell ref="W873:AA873"/>
    <mergeCell ref="AB873:AD873"/>
    <mergeCell ref="A874:G874"/>
    <mergeCell ref="H874:L874"/>
    <mergeCell ref="M874:N874"/>
    <mergeCell ref="O874:R874"/>
    <mergeCell ref="S874:V874"/>
    <mergeCell ref="W874:AA874"/>
    <mergeCell ref="A880:X880"/>
    <mergeCell ref="Y880:AD880"/>
    <mergeCell ref="A881:AD881"/>
    <mergeCell ref="A891:X891"/>
    <mergeCell ref="Y891:AD891"/>
    <mergeCell ref="A892:X892"/>
    <mergeCell ref="Y892:AD892"/>
    <mergeCell ref="A887:G887"/>
    <mergeCell ref="H887:O887"/>
    <mergeCell ref="P887:S887"/>
    <mergeCell ref="T887:W887"/>
    <mergeCell ref="X887:AB887"/>
    <mergeCell ref="AC887:AD887"/>
    <mergeCell ref="A885:AD885"/>
    <mergeCell ref="A886:G886"/>
    <mergeCell ref="H886:O886"/>
    <mergeCell ref="P886:S886"/>
    <mergeCell ref="T886:W886"/>
    <mergeCell ref="X886:AB886"/>
    <mergeCell ref="AC886:AD886"/>
    <mergeCell ref="A888:X888"/>
    <mergeCell ref="Y888:AD888"/>
    <mergeCell ref="A889:AD889"/>
    <mergeCell ref="A900:G900"/>
    <mergeCell ref="A899:G899"/>
    <mergeCell ref="H900:L900"/>
    <mergeCell ref="M900:N900"/>
    <mergeCell ref="O900:R900"/>
    <mergeCell ref="S900:V900"/>
    <mergeCell ref="W900:AA900"/>
    <mergeCell ref="AB900:AD900"/>
    <mergeCell ref="A911:G911"/>
    <mergeCell ref="H911:O911"/>
    <mergeCell ref="P911:S911"/>
    <mergeCell ref="T911:W911"/>
    <mergeCell ref="X911:AB911"/>
    <mergeCell ref="AC911:AD911"/>
    <mergeCell ref="A901:X901"/>
    <mergeCell ref="Y901:AD901"/>
    <mergeCell ref="A902:AD902"/>
    <mergeCell ref="A903:G903"/>
    <mergeCell ref="H903:O903"/>
    <mergeCell ref="P903:S903"/>
    <mergeCell ref="T903:W903"/>
    <mergeCell ref="X903:AB903"/>
    <mergeCell ref="AC903:AD903"/>
    <mergeCell ref="A904:G904"/>
    <mergeCell ref="H904:O904"/>
    <mergeCell ref="P904:S904"/>
    <mergeCell ref="T904:W904"/>
    <mergeCell ref="A917:X917"/>
    <mergeCell ref="Y917:AD917"/>
    <mergeCell ref="A918:AD918"/>
    <mergeCell ref="A919:E919"/>
    <mergeCell ref="F919:AD919"/>
    <mergeCell ref="A920:AD920"/>
    <mergeCell ref="A913:X913"/>
    <mergeCell ref="Y913:AD913"/>
    <mergeCell ref="A914:AD914"/>
    <mergeCell ref="A915:X915"/>
    <mergeCell ref="Y915:AD915"/>
    <mergeCell ref="A916:X916"/>
    <mergeCell ref="Y916:AD916"/>
    <mergeCell ref="A912:G912"/>
    <mergeCell ref="H912:O912"/>
    <mergeCell ref="P912:S912"/>
    <mergeCell ref="T912:W912"/>
    <mergeCell ref="X912:AB912"/>
    <mergeCell ref="AC912:AD912"/>
    <mergeCell ref="AB924:AD924"/>
    <mergeCell ref="A924:G924"/>
    <mergeCell ref="H924:L924"/>
    <mergeCell ref="M924:N924"/>
    <mergeCell ref="O924:R924"/>
    <mergeCell ref="S924:V924"/>
    <mergeCell ref="W924:AA924"/>
    <mergeCell ref="A921:X921"/>
    <mergeCell ref="Y921:AD921"/>
    <mergeCell ref="A922:AD922"/>
    <mergeCell ref="A923:G923"/>
    <mergeCell ref="H923:L923"/>
    <mergeCell ref="M923:N923"/>
    <mergeCell ref="O923:R923"/>
    <mergeCell ref="S923:V923"/>
    <mergeCell ref="W923:AA923"/>
    <mergeCell ref="AB923:AD923"/>
    <mergeCell ref="A925:X925"/>
    <mergeCell ref="Y925:AD925"/>
    <mergeCell ref="A932:C932"/>
    <mergeCell ref="D932:K932"/>
    <mergeCell ref="L932:M932"/>
    <mergeCell ref="N932:P932"/>
    <mergeCell ref="Q932:T932"/>
    <mergeCell ref="U932:X932"/>
    <mergeCell ref="Y932:AC932"/>
    <mergeCell ref="A928:G928"/>
    <mergeCell ref="H928:O928"/>
    <mergeCell ref="P928:S928"/>
    <mergeCell ref="T928:W928"/>
    <mergeCell ref="X928:AB928"/>
    <mergeCell ref="AC928:AD928"/>
    <mergeCell ref="A926:AD926"/>
    <mergeCell ref="A927:G927"/>
    <mergeCell ref="H927:O927"/>
    <mergeCell ref="P927:S927"/>
    <mergeCell ref="T927:W927"/>
    <mergeCell ref="X927:AB927"/>
    <mergeCell ref="AC927:AD927"/>
    <mergeCell ref="A937:X937"/>
    <mergeCell ref="Y937:AD937"/>
    <mergeCell ref="A938:X938"/>
    <mergeCell ref="Y938:AD938"/>
    <mergeCell ref="A934:X934"/>
    <mergeCell ref="Y934:AD934"/>
    <mergeCell ref="A945:G945"/>
    <mergeCell ref="H945:O945"/>
    <mergeCell ref="P945:S945"/>
    <mergeCell ref="T945:W945"/>
    <mergeCell ref="X945:AB945"/>
    <mergeCell ref="AC945:AD945"/>
    <mergeCell ref="A941:AD941"/>
    <mergeCell ref="A942:X942"/>
    <mergeCell ref="Y942:AD942"/>
    <mergeCell ref="A943:AD943"/>
    <mergeCell ref="A944:G944"/>
    <mergeCell ref="H944:O944"/>
    <mergeCell ref="P944:S944"/>
    <mergeCell ref="T944:W944"/>
    <mergeCell ref="X944:AB944"/>
    <mergeCell ref="AC944:AD944"/>
    <mergeCell ref="A946:X946"/>
    <mergeCell ref="Y946:AD946"/>
    <mergeCell ref="A957:G957"/>
    <mergeCell ref="H957:L957"/>
    <mergeCell ref="M957:N957"/>
    <mergeCell ref="O957:R957"/>
    <mergeCell ref="S957:V957"/>
    <mergeCell ref="W957:AA957"/>
    <mergeCell ref="AB957:AD957"/>
    <mergeCell ref="A949:X949"/>
    <mergeCell ref="Y949:AD949"/>
    <mergeCell ref="A950:X950"/>
    <mergeCell ref="Y950:AD950"/>
    <mergeCell ref="A947:AD947"/>
    <mergeCell ref="A948:X948"/>
    <mergeCell ref="Y948:AD948"/>
    <mergeCell ref="A951:AD951"/>
    <mergeCell ref="A952:E952"/>
    <mergeCell ref="F952:AD952"/>
    <mergeCell ref="A953:AD953"/>
    <mergeCell ref="A954:X954"/>
    <mergeCell ref="Y954:AD954"/>
    <mergeCell ref="A962:G962"/>
    <mergeCell ref="H962:O962"/>
    <mergeCell ref="P962:S962"/>
    <mergeCell ref="T962:W962"/>
    <mergeCell ref="X962:AB962"/>
    <mergeCell ref="AC962:AD962"/>
    <mergeCell ref="AB958:AD958"/>
    <mergeCell ref="A958:G958"/>
    <mergeCell ref="H958:L958"/>
    <mergeCell ref="M958:N958"/>
    <mergeCell ref="O958:R958"/>
    <mergeCell ref="S958:V958"/>
    <mergeCell ref="W958:AA958"/>
    <mergeCell ref="A963:X963"/>
    <mergeCell ref="Y963:AD963"/>
    <mergeCell ref="A974:G974"/>
    <mergeCell ref="H974:L974"/>
    <mergeCell ref="M974:N974"/>
    <mergeCell ref="O974:R974"/>
    <mergeCell ref="S974:V974"/>
    <mergeCell ref="W974:AA974"/>
    <mergeCell ref="AB974:AD974"/>
    <mergeCell ref="A966:X966"/>
    <mergeCell ref="Y966:AD966"/>
    <mergeCell ref="A967:X967"/>
    <mergeCell ref="Y967:AD967"/>
    <mergeCell ref="A964:AD964"/>
    <mergeCell ref="A965:X965"/>
    <mergeCell ref="Y965:AD965"/>
    <mergeCell ref="A968:AD968"/>
    <mergeCell ref="A969:E969"/>
    <mergeCell ref="F969:AD969"/>
    <mergeCell ref="A970:AD970"/>
    <mergeCell ref="A971:X971"/>
    <mergeCell ref="Y971:AD971"/>
    <mergeCell ref="A979:G979"/>
    <mergeCell ref="H979:O979"/>
    <mergeCell ref="P979:S979"/>
    <mergeCell ref="T979:W979"/>
    <mergeCell ref="X979:AB979"/>
    <mergeCell ref="AC979:AD979"/>
    <mergeCell ref="AB975:AD975"/>
    <mergeCell ref="A975:G975"/>
    <mergeCell ref="H975:L975"/>
    <mergeCell ref="M975:N975"/>
    <mergeCell ref="O975:R975"/>
    <mergeCell ref="S975:V975"/>
    <mergeCell ref="W975:AA975"/>
    <mergeCell ref="A980:X980"/>
    <mergeCell ref="Y980:AD980"/>
    <mergeCell ref="A991:G991"/>
    <mergeCell ref="H991:L991"/>
    <mergeCell ref="M991:N991"/>
    <mergeCell ref="O991:R991"/>
    <mergeCell ref="S991:V991"/>
    <mergeCell ref="W991:AA991"/>
    <mergeCell ref="AB991:AD991"/>
    <mergeCell ref="A983:X983"/>
    <mergeCell ref="Y983:AD983"/>
    <mergeCell ref="A984:X984"/>
    <mergeCell ref="Y984:AD984"/>
    <mergeCell ref="A981:AD981"/>
    <mergeCell ref="A982:X982"/>
    <mergeCell ref="Y982:AD982"/>
    <mergeCell ref="A985:AD985"/>
    <mergeCell ref="A986:E986"/>
    <mergeCell ref="F986:AD986"/>
    <mergeCell ref="A987:AD987"/>
    <mergeCell ref="A988:X988"/>
    <mergeCell ref="Y988:AD988"/>
    <mergeCell ref="A997:G997"/>
    <mergeCell ref="H997:O997"/>
    <mergeCell ref="P997:S997"/>
    <mergeCell ref="T997:W997"/>
    <mergeCell ref="X997:AB997"/>
    <mergeCell ref="AC997:AD997"/>
    <mergeCell ref="A996:G996"/>
    <mergeCell ref="H996:O996"/>
    <mergeCell ref="P996:S996"/>
    <mergeCell ref="T996:W996"/>
    <mergeCell ref="X996:AB996"/>
    <mergeCell ref="AC996:AD996"/>
    <mergeCell ref="AB992:AD992"/>
    <mergeCell ref="A992:G992"/>
    <mergeCell ref="H992:L992"/>
    <mergeCell ref="M992:N992"/>
    <mergeCell ref="O992:R992"/>
    <mergeCell ref="S992:V992"/>
    <mergeCell ref="W992:AA992"/>
    <mergeCell ref="A999:G999"/>
    <mergeCell ref="H999:O999"/>
    <mergeCell ref="P999:S999"/>
    <mergeCell ref="T999:W999"/>
    <mergeCell ref="X999:AB999"/>
    <mergeCell ref="AC999:AD999"/>
    <mergeCell ref="A998:G998"/>
    <mergeCell ref="H998:O998"/>
    <mergeCell ref="P998:S998"/>
    <mergeCell ref="T998:W998"/>
    <mergeCell ref="X998:AB998"/>
    <mergeCell ref="AC998:AD998"/>
    <mergeCell ref="A1000:X1000"/>
    <mergeCell ref="Y1000:AD1000"/>
    <mergeCell ref="A1011:G1011"/>
    <mergeCell ref="H1011:L1011"/>
    <mergeCell ref="M1011:N1011"/>
    <mergeCell ref="O1011:R1011"/>
    <mergeCell ref="S1011:V1011"/>
    <mergeCell ref="W1011:AA1011"/>
    <mergeCell ref="AB1011:AD1011"/>
    <mergeCell ref="A1003:X1003"/>
    <mergeCell ref="Y1003:AD1003"/>
    <mergeCell ref="A1004:X1004"/>
    <mergeCell ref="Y1004:AD1004"/>
    <mergeCell ref="A1001:AD1001"/>
    <mergeCell ref="A1002:X1002"/>
    <mergeCell ref="Y1002:AD1002"/>
    <mergeCell ref="A1005:AD1005"/>
    <mergeCell ref="A1006:E1006"/>
    <mergeCell ref="F1006:AD1006"/>
    <mergeCell ref="A1007:AD1007"/>
    <mergeCell ref="A1008:X1008"/>
    <mergeCell ref="Y1008:AD1008"/>
    <mergeCell ref="A1017:G1017"/>
    <mergeCell ref="H1017:O1017"/>
    <mergeCell ref="P1017:S1017"/>
    <mergeCell ref="T1017:W1017"/>
    <mergeCell ref="X1017:AB1017"/>
    <mergeCell ref="AC1017:AD1017"/>
    <mergeCell ref="A1016:G1016"/>
    <mergeCell ref="H1016:O1016"/>
    <mergeCell ref="P1016:S1016"/>
    <mergeCell ref="T1016:W1016"/>
    <mergeCell ref="X1016:AB1016"/>
    <mergeCell ref="AC1016:AD1016"/>
    <mergeCell ref="AB1012:AD1012"/>
    <mergeCell ref="A1012:G1012"/>
    <mergeCell ref="H1012:L1012"/>
    <mergeCell ref="M1012:N1012"/>
    <mergeCell ref="O1012:R1012"/>
    <mergeCell ref="S1012:V1012"/>
    <mergeCell ref="W1012:AA1012"/>
    <mergeCell ref="A1028:G1028"/>
    <mergeCell ref="A1018:G1018"/>
    <mergeCell ref="H1018:O1018"/>
    <mergeCell ref="P1018:S1018"/>
    <mergeCell ref="T1018:W1018"/>
    <mergeCell ref="X1018:AB1018"/>
    <mergeCell ref="AC1018:AD1018"/>
    <mergeCell ref="A1019:G1019"/>
    <mergeCell ref="H1019:O1019"/>
    <mergeCell ref="P1019:S1019"/>
    <mergeCell ref="A1029:X1029"/>
    <mergeCell ref="Y1029:AD1029"/>
    <mergeCell ref="A1030:AD1030"/>
    <mergeCell ref="A1031:X1031"/>
    <mergeCell ref="Y1031:AD1031"/>
    <mergeCell ref="A1032:X1032"/>
    <mergeCell ref="Y1032:AD1032"/>
    <mergeCell ref="A1033:X1033"/>
    <mergeCell ref="Y1033:AD1033"/>
    <mergeCell ref="A1042:X1042"/>
    <mergeCell ref="Y1042:AD1042"/>
    <mergeCell ref="A1043:AD1043"/>
    <mergeCell ref="A1044:G1044"/>
    <mergeCell ref="A1037:X1037"/>
    <mergeCell ref="Y1037:AD1037"/>
    <mergeCell ref="A1034:AD1034"/>
    <mergeCell ref="A1035:E1035"/>
    <mergeCell ref="F1035:AD1035"/>
    <mergeCell ref="A1036:AD1036"/>
    <mergeCell ref="A1038:AD1038"/>
    <mergeCell ref="A1039:G1039"/>
    <mergeCell ref="H1039:L1039"/>
    <mergeCell ref="M1039:N1039"/>
    <mergeCell ref="O1039:R1039"/>
    <mergeCell ref="A1045:G1045"/>
    <mergeCell ref="A1050:X1050"/>
    <mergeCell ref="Y1050:AD1050"/>
    <mergeCell ref="A1059:X1059"/>
    <mergeCell ref="Y1059:AD1059"/>
    <mergeCell ref="A1060:AD1060"/>
    <mergeCell ref="A1061:G1061"/>
    <mergeCell ref="A1054:X1054"/>
    <mergeCell ref="Y1054:AD1054"/>
    <mergeCell ref="A1051:AD1051"/>
    <mergeCell ref="A1052:E1052"/>
    <mergeCell ref="F1052:AD1052"/>
    <mergeCell ref="A1053:AD1053"/>
    <mergeCell ref="A1055:AD1055"/>
    <mergeCell ref="A1056:G1056"/>
    <mergeCell ref="H1056:L1056"/>
    <mergeCell ref="M1056:N1056"/>
    <mergeCell ref="O1056:R1056"/>
    <mergeCell ref="A1062:G1062"/>
    <mergeCell ref="A1067:X1067"/>
    <mergeCell ref="Y1067:AD1067"/>
    <mergeCell ref="A1076:X1076"/>
    <mergeCell ref="Y1076:AD1076"/>
    <mergeCell ref="A1077:AD1077"/>
    <mergeCell ref="A1078:G1078"/>
    <mergeCell ref="A1071:X1071"/>
    <mergeCell ref="Y1071:AD1071"/>
    <mergeCell ref="A1068:AD1068"/>
    <mergeCell ref="A1069:E1069"/>
    <mergeCell ref="F1069:AD1069"/>
    <mergeCell ref="A1070:AD1070"/>
    <mergeCell ref="A1072:AD1072"/>
    <mergeCell ref="A1073:G1073"/>
    <mergeCell ref="H1073:L1073"/>
    <mergeCell ref="M1073:N1073"/>
    <mergeCell ref="O1073:R1073"/>
    <mergeCell ref="A1079:G1079"/>
    <mergeCell ref="A1084:X1084"/>
    <mergeCell ref="Y1084:AD1084"/>
    <mergeCell ref="A1093:X1093"/>
    <mergeCell ref="Y1093:AD1093"/>
    <mergeCell ref="A1094:AD1094"/>
    <mergeCell ref="A1095:G1095"/>
    <mergeCell ref="A1088:X1088"/>
    <mergeCell ref="Y1088:AD1088"/>
    <mergeCell ref="A1085:AD1085"/>
    <mergeCell ref="A1086:E1086"/>
    <mergeCell ref="F1086:AD1086"/>
    <mergeCell ref="A1087:AD1087"/>
    <mergeCell ref="A1089:AD1089"/>
    <mergeCell ref="A1090:G1090"/>
    <mergeCell ref="H1090:L1090"/>
    <mergeCell ref="M1090:N1090"/>
    <mergeCell ref="O1090:R1090"/>
    <mergeCell ref="A1098:X1098"/>
    <mergeCell ref="Y1098:AD1098"/>
    <mergeCell ref="A1099:AD1099"/>
    <mergeCell ref="A1097:G1097"/>
    <mergeCell ref="A1096:G1096"/>
    <mergeCell ref="A1101:X1101"/>
    <mergeCell ref="Y1101:AD1101"/>
    <mergeCell ref="A1106:X1106"/>
    <mergeCell ref="Y1106:AD1106"/>
    <mergeCell ref="A1107:AD1107"/>
    <mergeCell ref="A1102:X1102"/>
    <mergeCell ref="Y1102:AD1102"/>
    <mergeCell ref="A1103:AD1103"/>
    <mergeCell ref="A1104:E1104"/>
    <mergeCell ref="F1104:AD1104"/>
    <mergeCell ref="A1105:AD1105"/>
    <mergeCell ref="A1108:G1108"/>
    <mergeCell ref="H1108:L1108"/>
    <mergeCell ref="M1108:N1108"/>
    <mergeCell ref="O1108:R1108"/>
    <mergeCell ref="S1108:V1108"/>
    <mergeCell ref="W1108:AA1108"/>
    <mergeCell ref="A1114:G1114"/>
    <mergeCell ref="A1113:G1113"/>
    <mergeCell ref="A1116:X1116"/>
    <mergeCell ref="Y1116:AD1116"/>
    <mergeCell ref="A1117:AD1117"/>
    <mergeCell ref="A1119:X1119"/>
    <mergeCell ref="Y1119:AD1119"/>
    <mergeCell ref="A1127:G1127"/>
    <mergeCell ref="H1127:L1127"/>
    <mergeCell ref="M1127:N1127"/>
    <mergeCell ref="O1127:R1127"/>
    <mergeCell ref="S1127:V1127"/>
    <mergeCell ref="W1127:AA1127"/>
    <mergeCell ref="AB1127:AD1127"/>
    <mergeCell ref="A1128:G1128"/>
    <mergeCell ref="H1128:L1128"/>
    <mergeCell ref="A1131:G1131"/>
    <mergeCell ref="A1133:G1133"/>
    <mergeCell ref="H1133:O1133"/>
    <mergeCell ref="P1133:S1133"/>
    <mergeCell ref="A1146:G1146"/>
    <mergeCell ref="H1146:L1146"/>
    <mergeCell ref="M1146:N1146"/>
    <mergeCell ref="O1146:R1146"/>
    <mergeCell ref="S1146:V1146"/>
    <mergeCell ref="W1146:AA1146"/>
    <mergeCell ref="AB1146:AD1146"/>
    <mergeCell ref="A1141:AD1141"/>
    <mergeCell ref="A1143:AD1143"/>
    <mergeCell ref="A1136:X1136"/>
    <mergeCell ref="Y1136:AD1136"/>
    <mergeCell ref="A1138:X1138"/>
    <mergeCell ref="Y1138:AD1138"/>
    <mergeCell ref="A1145:G1145"/>
    <mergeCell ref="H1145:L1145"/>
    <mergeCell ref="M1145:N1145"/>
    <mergeCell ref="O1145:R1145"/>
    <mergeCell ref="S1145:V1145"/>
    <mergeCell ref="W1145:AA1145"/>
    <mergeCell ref="AB1145:AD1145"/>
    <mergeCell ref="A1147:X1147"/>
    <mergeCell ref="Y1147:AD1147"/>
    <mergeCell ref="A1148:AD1148"/>
    <mergeCell ref="A1163:G1163"/>
    <mergeCell ref="H1163:L1163"/>
    <mergeCell ref="M1163:N1163"/>
    <mergeCell ref="O1163:R1163"/>
    <mergeCell ref="S1163:V1163"/>
    <mergeCell ref="W1163:AA1163"/>
    <mergeCell ref="AB1163:AD1163"/>
    <mergeCell ref="A1158:AD1158"/>
    <mergeCell ref="A1160:AD1160"/>
    <mergeCell ref="A1153:X1153"/>
    <mergeCell ref="Y1153:AD1153"/>
    <mergeCell ref="A1155:X1155"/>
    <mergeCell ref="Y1155:AD1155"/>
    <mergeCell ref="A1156:AD1156"/>
    <mergeCell ref="A1157:E1157"/>
    <mergeCell ref="F1157:AD1157"/>
    <mergeCell ref="A1159:X1159"/>
    <mergeCell ref="Y1159:AD1159"/>
    <mergeCell ref="A1161:G1161"/>
    <mergeCell ref="H1161:L1161"/>
    <mergeCell ref="M1161:N1161"/>
    <mergeCell ref="O1161:R1161"/>
    <mergeCell ref="A1169:G1169"/>
    <mergeCell ref="H1169:O1169"/>
    <mergeCell ref="P1169:S1169"/>
    <mergeCell ref="T1169:W1169"/>
    <mergeCell ref="X1169:AB1169"/>
    <mergeCell ref="AC1169:AD1169"/>
    <mergeCell ref="A1168:G1168"/>
    <mergeCell ref="H1168:O1168"/>
    <mergeCell ref="P1168:S1168"/>
    <mergeCell ref="T1168:W1168"/>
    <mergeCell ref="X1168:AB1168"/>
    <mergeCell ref="AC1168:AD1168"/>
    <mergeCell ref="A1167:G1167"/>
    <mergeCell ref="H1167:O1167"/>
    <mergeCell ref="P1167:S1167"/>
    <mergeCell ref="A1174:X1174"/>
    <mergeCell ref="Y1174:AD1174"/>
    <mergeCell ref="A1173:X1173"/>
    <mergeCell ref="Y1173:AD1173"/>
    <mergeCell ref="A1178:AD1178"/>
    <mergeCell ref="A1179:X1179"/>
    <mergeCell ref="Y1179:AD1179"/>
    <mergeCell ref="A1180:AD1180"/>
    <mergeCell ref="A1186:G1186"/>
    <mergeCell ref="H1186:O1186"/>
    <mergeCell ref="P1186:S1186"/>
    <mergeCell ref="T1186:W1186"/>
    <mergeCell ref="X1186:AB1186"/>
    <mergeCell ref="AC1186:AD1186"/>
    <mergeCell ref="AB1181:AD1181"/>
    <mergeCell ref="A1182:G1182"/>
    <mergeCell ref="H1182:L1182"/>
    <mergeCell ref="M1182:N1182"/>
    <mergeCell ref="O1182:R1182"/>
    <mergeCell ref="S1182:V1182"/>
    <mergeCell ref="W1182:AA1182"/>
    <mergeCell ref="AB1182:AD1182"/>
    <mergeCell ref="A1181:G1181"/>
    <mergeCell ref="H1181:L1181"/>
    <mergeCell ref="M1181:N1181"/>
    <mergeCell ref="O1181:R1181"/>
    <mergeCell ref="S1181:V1181"/>
    <mergeCell ref="W1181:AA1181"/>
    <mergeCell ref="A1183:G1183"/>
    <mergeCell ref="H1183:L1183"/>
    <mergeCell ref="M1183:N1183"/>
    <mergeCell ref="A1191:X1191"/>
    <mergeCell ref="Y1191:AD1191"/>
    <mergeCell ref="A1190:X1190"/>
    <mergeCell ref="Y1190:AD1190"/>
    <mergeCell ref="A1193:AD1193"/>
    <mergeCell ref="A1194:E1194"/>
    <mergeCell ref="F1194:AD1194"/>
    <mergeCell ref="A1195:AD1195"/>
    <mergeCell ref="A1196:X1196"/>
    <mergeCell ref="Y1196:AD1196"/>
    <mergeCell ref="A1197:AD1197"/>
    <mergeCell ref="A1203:G1203"/>
    <mergeCell ref="H1203:O1203"/>
    <mergeCell ref="P1203:S1203"/>
    <mergeCell ref="T1203:W1203"/>
    <mergeCell ref="X1203:AB1203"/>
    <mergeCell ref="AC1203:AD1203"/>
    <mergeCell ref="AB1198:AD1198"/>
    <mergeCell ref="A1199:G1199"/>
    <mergeCell ref="H1199:L1199"/>
    <mergeCell ref="M1199:N1199"/>
    <mergeCell ref="O1199:R1199"/>
    <mergeCell ref="S1199:V1199"/>
    <mergeCell ref="W1199:AA1199"/>
    <mergeCell ref="AB1199:AD1199"/>
    <mergeCell ref="A1198:G1198"/>
    <mergeCell ref="H1198:L1198"/>
    <mergeCell ref="M1198:N1198"/>
    <mergeCell ref="O1198:R1198"/>
    <mergeCell ref="S1198:V1198"/>
    <mergeCell ref="W1198:AA1198"/>
    <mergeCell ref="A1200:G1200"/>
    <mergeCell ref="H1200:L1200"/>
    <mergeCell ref="M1200:N1200"/>
    <mergeCell ref="A1208:X1208"/>
    <mergeCell ref="Y1208:AD1208"/>
    <mergeCell ref="A1207:X1207"/>
    <mergeCell ref="Y1207:AD1207"/>
    <mergeCell ref="A1210:AD1210"/>
    <mergeCell ref="A1211:E1211"/>
    <mergeCell ref="F1211:AD1211"/>
    <mergeCell ref="A1212:AD1212"/>
    <mergeCell ref="A1213:X1213"/>
    <mergeCell ref="Y1213:AD1213"/>
    <mergeCell ref="A1214:AD1214"/>
    <mergeCell ref="A1220:G1220"/>
    <mergeCell ref="H1220:O1220"/>
    <mergeCell ref="P1220:S1220"/>
    <mergeCell ref="T1220:W1220"/>
    <mergeCell ref="X1220:AB1220"/>
    <mergeCell ref="AC1220:AD1220"/>
    <mergeCell ref="AB1215:AD1215"/>
    <mergeCell ref="A1216:G1216"/>
    <mergeCell ref="H1216:L1216"/>
    <mergeCell ref="M1216:N1216"/>
    <mergeCell ref="O1216:R1216"/>
    <mergeCell ref="S1216:V1216"/>
    <mergeCell ref="W1216:AA1216"/>
    <mergeCell ref="AB1216:AD1216"/>
    <mergeCell ref="A1215:G1215"/>
    <mergeCell ref="H1215:L1215"/>
    <mergeCell ref="M1215:N1215"/>
    <mergeCell ref="O1215:R1215"/>
    <mergeCell ref="S1215:V1215"/>
    <mergeCell ref="W1215:AA1215"/>
    <mergeCell ref="A1217:G1217"/>
    <mergeCell ref="H1217:L1217"/>
    <mergeCell ref="M1217:N1217"/>
    <mergeCell ref="A1225:X1225"/>
    <mergeCell ref="Y1225:AD1225"/>
    <mergeCell ref="A1224:X1224"/>
    <mergeCell ref="Y1224:AD1224"/>
    <mergeCell ref="A1227:AD1227"/>
    <mergeCell ref="A1228:E1228"/>
    <mergeCell ref="F1228:AD1228"/>
    <mergeCell ref="A1229:AD1229"/>
    <mergeCell ref="A1230:X1230"/>
    <mergeCell ref="Y1230:AD1230"/>
    <mergeCell ref="A1231:AD1231"/>
    <mergeCell ref="A1237:G1237"/>
    <mergeCell ref="H1237:O1237"/>
    <mergeCell ref="P1237:S1237"/>
    <mergeCell ref="T1237:W1237"/>
    <mergeCell ref="X1237:AB1237"/>
    <mergeCell ref="AC1237:AD1237"/>
    <mergeCell ref="AB1232:AD1232"/>
    <mergeCell ref="A1233:G1233"/>
    <mergeCell ref="H1233:L1233"/>
    <mergeCell ref="M1233:N1233"/>
    <mergeCell ref="O1233:R1233"/>
    <mergeCell ref="S1233:V1233"/>
    <mergeCell ref="W1233:AA1233"/>
    <mergeCell ref="AB1233:AD1233"/>
    <mergeCell ref="A1232:G1232"/>
    <mergeCell ref="H1232:L1232"/>
    <mergeCell ref="M1232:N1232"/>
    <mergeCell ref="O1232:R1232"/>
    <mergeCell ref="S1232:V1232"/>
    <mergeCell ref="W1232:AA1232"/>
    <mergeCell ref="A1234:G1234"/>
    <mergeCell ref="H1234:L1234"/>
    <mergeCell ref="M1234:N1234"/>
    <mergeCell ref="A1242:X1242"/>
    <mergeCell ref="Y1242:AD1242"/>
    <mergeCell ref="A1241:X1241"/>
    <mergeCell ref="Y1241:AD1241"/>
    <mergeCell ref="A1244:AD1244"/>
    <mergeCell ref="A1245:E1245"/>
    <mergeCell ref="F1245:AD1245"/>
    <mergeCell ref="A1246:AD1246"/>
    <mergeCell ref="A1247:X1247"/>
    <mergeCell ref="Y1247:AD1247"/>
    <mergeCell ref="A1248:AD1248"/>
    <mergeCell ref="A1254:G1254"/>
    <mergeCell ref="H1254:O1254"/>
    <mergeCell ref="P1254:S1254"/>
    <mergeCell ref="T1254:W1254"/>
    <mergeCell ref="X1254:AB1254"/>
    <mergeCell ref="AC1254:AD1254"/>
    <mergeCell ref="AB1249:AD1249"/>
    <mergeCell ref="A1250:G1250"/>
    <mergeCell ref="H1250:L1250"/>
    <mergeCell ref="M1250:N1250"/>
    <mergeCell ref="O1250:R1250"/>
    <mergeCell ref="S1250:V1250"/>
    <mergeCell ref="W1250:AA1250"/>
    <mergeCell ref="AB1250:AD1250"/>
    <mergeCell ref="A1249:G1249"/>
    <mergeCell ref="H1249:L1249"/>
    <mergeCell ref="M1249:N1249"/>
    <mergeCell ref="O1249:R1249"/>
    <mergeCell ref="S1249:V1249"/>
    <mergeCell ref="W1249:AA1249"/>
    <mergeCell ref="A1251:G1251"/>
    <mergeCell ref="H1251:L1251"/>
    <mergeCell ref="M1251:N1251"/>
    <mergeCell ref="A1259:X1259"/>
    <mergeCell ref="Y1259:AD1259"/>
    <mergeCell ref="A1258:X1258"/>
    <mergeCell ref="Y1258:AD1258"/>
    <mergeCell ref="A1261:AD1261"/>
    <mergeCell ref="A1262:E1262"/>
    <mergeCell ref="F1262:AD1262"/>
    <mergeCell ref="A1263:AD1263"/>
    <mergeCell ref="A1264:X1264"/>
    <mergeCell ref="Y1264:AD1264"/>
    <mergeCell ref="A1265:AD1265"/>
    <mergeCell ref="A1271:G1271"/>
    <mergeCell ref="H1271:O1271"/>
    <mergeCell ref="P1271:S1271"/>
    <mergeCell ref="T1271:W1271"/>
    <mergeCell ref="X1271:AB1271"/>
    <mergeCell ref="AC1271:AD1271"/>
    <mergeCell ref="AB1266:AD1266"/>
    <mergeCell ref="A1267:G1267"/>
    <mergeCell ref="H1267:L1267"/>
    <mergeCell ref="M1267:N1267"/>
    <mergeCell ref="O1267:R1267"/>
    <mergeCell ref="S1267:V1267"/>
    <mergeCell ref="W1267:AA1267"/>
    <mergeCell ref="AB1267:AD1267"/>
    <mergeCell ref="A1266:G1266"/>
    <mergeCell ref="H1266:L1266"/>
    <mergeCell ref="M1266:N1266"/>
    <mergeCell ref="O1266:R1266"/>
    <mergeCell ref="S1266:V1266"/>
    <mergeCell ref="W1266:AA1266"/>
    <mergeCell ref="A1268:G1268"/>
    <mergeCell ref="H1268:L1268"/>
    <mergeCell ref="M1268:N1268"/>
    <mergeCell ref="A1276:X1276"/>
    <mergeCell ref="Y1276:AD1276"/>
    <mergeCell ref="A1275:X1275"/>
    <mergeCell ref="Y1275:AD1275"/>
    <mergeCell ref="A1278:AD1278"/>
    <mergeCell ref="A1279:E1279"/>
    <mergeCell ref="F1279:AD1279"/>
    <mergeCell ref="A1280:AD1280"/>
    <mergeCell ref="A1281:X1281"/>
    <mergeCell ref="Y1281:AD1281"/>
    <mergeCell ref="A1282:AD1282"/>
    <mergeCell ref="A1288:G1288"/>
    <mergeCell ref="H1288:O1288"/>
    <mergeCell ref="P1288:S1288"/>
    <mergeCell ref="T1288:W1288"/>
    <mergeCell ref="X1288:AB1288"/>
    <mergeCell ref="AC1288:AD1288"/>
    <mergeCell ref="AB1283:AD1283"/>
    <mergeCell ref="A1284:G1284"/>
    <mergeCell ref="H1284:L1284"/>
    <mergeCell ref="M1284:N1284"/>
    <mergeCell ref="O1284:R1284"/>
    <mergeCell ref="S1284:V1284"/>
    <mergeCell ref="W1284:AA1284"/>
    <mergeCell ref="AB1284:AD1284"/>
    <mergeCell ref="A1283:G1283"/>
    <mergeCell ref="H1283:L1283"/>
    <mergeCell ref="M1283:N1283"/>
    <mergeCell ref="O1283:R1283"/>
    <mergeCell ref="S1283:V1283"/>
    <mergeCell ref="W1283:AA1283"/>
    <mergeCell ref="A1285:G1285"/>
    <mergeCell ref="H1285:L1285"/>
    <mergeCell ref="M1285:N1285"/>
    <mergeCell ref="A1289:G1289"/>
    <mergeCell ref="H1289:O1289"/>
    <mergeCell ref="P1289:S1289"/>
    <mergeCell ref="T1289:W1289"/>
    <mergeCell ref="X1289:AB1289"/>
    <mergeCell ref="AC1289:AD1289"/>
    <mergeCell ref="A1296:E1296"/>
    <mergeCell ref="F1296:AD1296"/>
    <mergeCell ref="A1297:AD1297"/>
    <mergeCell ref="A1300:G1300"/>
    <mergeCell ref="A1298:X1298"/>
    <mergeCell ref="Y1298:AD1298"/>
    <mergeCell ref="A1299:AD1299"/>
    <mergeCell ref="H1300:L1300"/>
    <mergeCell ref="M1300:N1300"/>
    <mergeCell ref="O1300:R1300"/>
    <mergeCell ref="S1300:V1300"/>
    <mergeCell ref="W1300:AA1300"/>
    <mergeCell ref="AB1300:AD1300"/>
    <mergeCell ref="A1309:X1309"/>
    <mergeCell ref="Y1309:AD1309"/>
    <mergeCell ref="A1308:AD1308"/>
    <mergeCell ref="A1303:X1303"/>
    <mergeCell ref="Y1303:AD1303"/>
    <mergeCell ref="A1301:G1301"/>
    <mergeCell ref="H1301:L1301"/>
    <mergeCell ref="M1301:N1301"/>
    <mergeCell ref="O1301:R1301"/>
    <mergeCell ref="S1301:V1301"/>
    <mergeCell ref="W1301:AA1301"/>
    <mergeCell ref="AB1301:AD1301"/>
    <mergeCell ref="A1302:G1302"/>
    <mergeCell ref="H1302:L1302"/>
    <mergeCell ref="A1317:G1317"/>
    <mergeCell ref="A1326:X1326"/>
    <mergeCell ref="Y1326:AD1326"/>
    <mergeCell ref="A1325:AD1325"/>
    <mergeCell ref="A1320:X1320"/>
    <mergeCell ref="Y1320:AD1320"/>
    <mergeCell ref="A1318:G1318"/>
    <mergeCell ref="H1318:L1318"/>
    <mergeCell ref="M1318:N1318"/>
    <mergeCell ref="O1318:R1318"/>
    <mergeCell ref="S1318:V1318"/>
    <mergeCell ref="W1318:AA1318"/>
    <mergeCell ref="AB1318:AD1318"/>
    <mergeCell ref="A1319:G1319"/>
    <mergeCell ref="H1319:L1319"/>
    <mergeCell ref="A1342:AD1342"/>
    <mergeCell ref="A1337:X1337"/>
    <mergeCell ref="Y1337:AD1337"/>
    <mergeCell ref="A1334:G1334"/>
    <mergeCell ref="A1335:G1335"/>
    <mergeCell ref="H1335:L1335"/>
    <mergeCell ref="M1335:N1335"/>
    <mergeCell ref="O1335:R1335"/>
    <mergeCell ref="S1335:V1335"/>
    <mergeCell ref="W1335:AA1335"/>
    <mergeCell ref="AB1335:AD1335"/>
    <mergeCell ref="A1336:G1336"/>
    <mergeCell ref="H1336:L1336"/>
    <mergeCell ref="M1336:N1336"/>
    <mergeCell ref="O1336:R1336"/>
    <mergeCell ref="S1336:V1336"/>
    <mergeCell ref="W1336:AA1336"/>
    <mergeCell ref="A1343:X1343"/>
    <mergeCell ref="Y1343:AD1343"/>
    <mergeCell ref="A1345:X1345"/>
    <mergeCell ref="Y1345:AD1345"/>
    <mergeCell ref="A1346:AD1346"/>
    <mergeCell ref="A1347:E1347"/>
    <mergeCell ref="F1347:AD1347"/>
    <mergeCell ref="A1352:G1352"/>
    <mergeCell ref="A1351:G1351"/>
    <mergeCell ref="A1348:AD1348"/>
    <mergeCell ref="A1349:X1349"/>
    <mergeCell ref="Y1349:AD1349"/>
    <mergeCell ref="A1350:AD1350"/>
    <mergeCell ref="H1351:L1351"/>
    <mergeCell ref="M1351:N1351"/>
    <mergeCell ref="O1351:R1351"/>
    <mergeCell ref="S1351:V1351"/>
    <mergeCell ref="W1351:AA1351"/>
    <mergeCell ref="AB1351:AD1351"/>
    <mergeCell ref="H1352:L1352"/>
    <mergeCell ref="A1361:X1361"/>
    <mergeCell ref="Y1361:AD1361"/>
    <mergeCell ref="A1362:AD1362"/>
    <mergeCell ref="A1357:X1357"/>
    <mergeCell ref="Y1357:AD1357"/>
    <mergeCell ref="A1358:AD1358"/>
    <mergeCell ref="A1353:X1353"/>
    <mergeCell ref="Y1353:AD1353"/>
    <mergeCell ref="A1354:AD1354"/>
    <mergeCell ref="A1359:X1359"/>
    <mergeCell ref="Y1359:AD1359"/>
    <mergeCell ref="A1360:X1360"/>
    <mergeCell ref="Y1360:AD1360"/>
    <mergeCell ref="A1363:E1363"/>
    <mergeCell ref="F1363:AD1363"/>
    <mergeCell ref="A1368:G1368"/>
    <mergeCell ref="A1364:AD1364"/>
    <mergeCell ref="A1365:X1365"/>
    <mergeCell ref="Y1365:AD1365"/>
    <mergeCell ref="A1366:AD1366"/>
    <mergeCell ref="A1367:G1367"/>
    <mergeCell ref="H1367:L1367"/>
    <mergeCell ref="M1367:N1367"/>
    <mergeCell ref="O1367:R1367"/>
    <mergeCell ref="S1367:V1367"/>
    <mergeCell ref="A1374:X1374"/>
    <mergeCell ref="Y1374:AD1374"/>
    <mergeCell ref="A1375:AD1375"/>
    <mergeCell ref="A1370:X1370"/>
    <mergeCell ref="Y1370:AD1370"/>
    <mergeCell ref="A1371:AD1371"/>
    <mergeCell ref="A1369:G1369"/>
    <mergeCell ref="A1373:G1373"/>
    <mergeCell ref="H1373:O1373"/>
    <mergeCell ref="P1373:S1373"/>
    <mergeCell ref="T1373:W1373"/>
    <mergeCell ref="X1373:AB1373"/>
    <mergeCell ref="AC1373:AD1373"/>
    <mergeCell ref="A1376:X1376"/>
    <mergeCell ref="Y1376:AD1376"/>
    <mergeCell ref="A1377:X1377"/>
    <mergeCell ref="Y1377:AD1377"/>
    <mergeCell ref="A1378:X1378"/>
    <mergeCell ref="Y1378:AD1378"/>
    <mergeCell ref="A1379:AD1379"/>
    <mergeCell ref="A1380:E1380"/>
    <mergeCell ref="F1380:AD1380"/>
    <mergeCell ref="A1381:AD1381"/>
    <mergeCell ref="A1382:X1382"/>
    <mergeCell ref="Y1382:AD1382"/>
    <mergeCell ref="A1386:G1386"/>
    <mergeCell ref="A1385:G1385"/>
    <mergeCell ref="A1383:AD1383"/>
    <mergeCell ref="A1384:G1384"/>
    <mergeCell ref="H1384:L1384"/>
    <mergeCell ref="M1384:N1384"/>
    <mergeCell ref="O1384:R1384"/>
    <mergeCell ref="S1384:V1384"/>
    <mergeCell ref="W1384:AA1384"/>
    <mergeCell ref="AB1384:AD1384"/>
    <mergeCell ref="H1385:L1385"/>
    <mergeCell ref="M1385:N1385"/>
    <mergeCell ref="A1395:X1395"/>
    <mergeCell ref="Y1395:AD1395"/>
    <mergeCell ref="A1396:AD1396"/>
    <mergeCell ref="A1393:G1393"/>
    <mergeCell ref="H1393:O1393"/>
    <mergeCell ref="P1393:S1393"/>
    <mergeCell ref="T1393:W1393"/>
    <mergeCell ref="X1393:AB1393"/>
    <mergeCell ref="AC1393:AD1393"/>
    <mergeCell ref="A1394:G1394"/>
    <mergeCell ref="H1394:O1394"/>
    <mergeCell ref="P1394:S1394"/>
    <mergeCell ref="T1394:W1394"/>
    <mergeCell ref="X1394:AB1394"/>
    <mergeCell ref="A1403:X1403"/>
    <mergeCell ref="Y1403:AD1403"/>
    <mergeCell ref="A1404:AD1404"/>
    <mergeCell ref="A1399:X1399"/>
    <mergeCell ref="Y1399:AD1399"/>
    <mergeCell ref="A1400:AD1400"/>
    <mergeCell ref="A1407:G1407"/>
    <mergeCell ref="H1407:L1407"/>
    <mergeCell ref="M1407:N1407"/>
    <mergeCell ref="O1407:R1407"/>
    <mergeCell ref="S1407:V1407"/>
    <mergeCell ref="W1407:AA1407"/>
    <mergeCell ref="AB1407:AD1407"/>
    <mergeCell ref="A1408:G1408"/>
    <mergeCell ref="H1408:L1408"/>
    <mergeCell ref="A1415:G1415"/>
    <mergeCell ref="H1415:O1415"/>
    <mergeCell ref="P1415:S1415"/>
    <mergeCell ref="T1415:W1415"/>
    <mergeCell ref="X1415:AB1415"/>
    <mergeCell ref="AC1415:AD1415"/>
    <mergeCell ref="A1414:G1414"/>
    <mergeCell ref="H1414:O1414"/>
    <mergeCell ref="P1414:S1414"/>
    <mergeCell ref="T1414:W1414"/>
    <mergeCell ref="X1414:AB1414"/>
    <mergeCell ref="AC1414:AD1414"/>
    <mergeCell ref="A1411:G1411"/>
    <mergeCell ref="A1413:G1413"/>
    <mergeCell ref="H1413:O1413"/>
    <mergeCell ref="P1413:S1413"/>
    <mergeCell ref="A1424:X1424"/>
    <mergeCell ref="Y1424:AD1424"/>
    <mergeCell ref="A1425:AD1425"/>
    <mergeCell ref="A1426:G1426"/>
    <mergeCell ref="H1426:L1426"/>
    <mergeCell ref="M1426:N1426"/>
    <mergeCell ref="O1426:R1426"/>
    <mergeCell ref="S1426:V1426"/>
    <mergeCell ref="W1426:AA1426"/>
    <mergeCell ref="AB1426:AD1426"/>
    <mergeCell ref="A1420:X1420"/>
    <mergeCell ref="Y1420:AD1420"/>
    <mergeCell ref="A1421:AD1421"/>
    <mergeCell ref="A1422:E1422"/>
    <mergeCell ref="F1422:AD1422"/>
    <mergeCell ref="A1423:AD1423"/>
    <mergeCell ref="A1416:X1416"/>
    <mergeCell ref="Y1416:AD1416"/>
    <mergeCell ref="A1417:AD1417"/>
    <mergeCell ref="A1418:X1418"/>
    <mergeCell ref="Y1418:AD1418"/>
    <mergeCell ref="A1419:X1419"/>
    <mergeCell ref="Y1419:AD1419"/>
    <mergeCell ref="AB1427:AD1427"/>
    <mergeCell ref="A1428:G1428"/>
    <mergeCell ref="H1428:L1428"/>
    <mergeCell ref="M1428:N1428"/>
    <mergeCell ref="O1428:R1428"/>
    <mergeCell ref="S1428:V1428"/>
    <mergeCell ref="W1428:AA1428"/>
    <mergeCell ref="AB1428:AD1428"/>
    <mergeCell ref="A1427:G1427"/>
    <mergeCell ref="H1427:L1427"/>
    <mergeCell ref="M1427:N1427"/>
    <mergeCell ref="O1427:R1427"/>
    <mergeCell ref="S1427:V1427"/>
    <mergeCell ref="W1427:AA1427"/>
    <mergeCell ref="A1434:G1434"/>
    <mergeCell ref="H1434:O1434"/>
    <mergeCell ref="P1434:S1434"/>
    <mergeCell ref="T1434:W1434"/>
    <mergeCell ref="X1434:AB1434"/>
    <mergeCell ref="AC1434:AD1434"/>
    <mergeCell ref="A1433:G1433"/>
    <mergeCell ref="H1433:O1433"/>
    <mergeCell ref="P1433:S1433"/>
    <mergeCell ref="T1433:W1433"/>
    <mergeCell ref="X1433:AB1433"/>
    <mergeCell ref="AC1433:AD1433"/>
    <mergeCell ref="A1432:G1432"/>
    <mergeCell ref="H1432:O1432"/>
    <mergeCell ref="P1432:S1432"/>
    <mergeCell ref="T1432:W1432"/>
    <mergeCell ref="X1432:AB1432"/>
    <mergeCell ref="AC1432:AD1432"/>
    <mergeCell ref="A1440:X1440"/>
    <mergeCell ref="Y1440:AD1440"/>
    <mergeCell ref="A1439:X1439"/>
    <mergeCell ref="Y1439:AD1439"/>
    <mergeCell ref="A1435:G1435"/>
    <mergeCell ref="H1435:O1435"/>
    <mergeCell ref="P1435:S1435"/>
    <mergeCell ref="T1435:W1435"/>
    <mergeCell ref="X1435:AB1435"/>
    <mergeCell ref="AC1435:AD1435"/>
    <mergeCell ref="A1437:X1437"/>
    <mergeCell ref="Y1437:AD1437"/>
    <mergeCell ref="A1438:AD1438"/>
    <mergeCell ref="A1441:X1441"/>
    <mergeCell ref="Y1441:AD1441"/>
    <mergeCell ref="A1442:AD1442"/>
    <mergeCell ref="A1443:E1443"/>
    <mergeCell ref="F1443:AD1443"/>
    <mergeCell ref="AB1447:AD1447"/>
    <mergeCell ref="A1448:G1448"/>
    <mergeCell ref="H1448:L1448"/>
    <mergeCell ref="M1448:N1448"/>
    <mergeCell ref="O1448:R1448"/>
    <mergeCell ref="S1448:V1448"/>
    <mergeCell ref="W1448:AA1448"/>
    <mergeCell ref="AB1448:AD1448"/>
    <mergeCell ref="A1447:G1447"/>
    <mergeCell ref="H1447:L1447"/>
    <mergeCell ref="M1447:N1447"/>
    <mergeCell ref="O1447:R1447"/>
    <mergeCell ref="S1447:V1447"/>
    <mergeCell ref="W1447:AA1447"/>
    <mergeCell ref="A1444:AD1444"/>
    <mergeCell ref="A1445:X1445"/>
    <mergeCell ref="Y1445:AD1445"/>
    <mergeCell ref="A1446:AD1446"/>
    <mergeCell ref="A1453:G1453"/>
    <mergeCell ref="H1453:O1453"/>
    <mergeCell ref="P1453:S1453"/>
    <mergeCell ref="T1453:W1453"/>
    <mergeCell ref="X1453:AB1453"/>
    <mergeCell ref="AC1453:AD1453"/>
    <mergeCell ref="A1452:G1452"/>
    <mergeCell ref="H1452:O1452"/>
    <mergeCell ref="P1452:S1452"/>
    <mergeCell ref="T1452:W1452"/>
    <mergeCell ref="X1452:AB1452"/>
    <mergeCell ref="AC1452:AD1452"/>
    <mergeCell ref="A1449:G1449"/>
    <mergeCell ref="H1449:L1449"/>
    <mergeCell ref="M1449:N1449"/>
    <mergeCell ref="O1449:R1449"/>
    <mergeCell ref="S1449:V1449"/>
    <mergeCell ref="W1449:AA1449"/>
    <mergeCell ref="AB1449:AD1449"/>
    <mergeCell ref="A1450:X1450"/>
    <mergeCell ref="Y1450:AD1450"/>
    <mergeCell ref="A1451:AD1451"/>
    <mergeCell ref="A1458:X1458"/>
    <mergeCell ref="Y1458:AD1458"/>
    <mergeCell ref="A1459:X1459"/>
    <mergeCell ref="Y1459:AD1459"/>
    <mergeCell ref="A1454:G1454"/>
    <mergeCell ref="H1454:O1454"/>
    <mergeCell ref="P1454:S1454"/>
    <mergeCell ref="T1454:W1454"/>
    <mergeCell ref="X1454:AB1454"/>
    <mergeCell ref="AC1454:AD1454"/>
    <mergeCell ref="A1455:X1455"/>
    <mergeCell ref="Y1455:AD1455"/>
    <mergeCell ref="A1456:AD1456"/>
    <mergeCell ref="A1457:X1457"/>
    <mergeCell ref="Y1457:AD1457"/>
    <mergeCell ref="A1467:G1467"/>
    <mergeCell ref="A1466:G1466"/>
    <mergeCell ref="A1460:AD1460"/>
    <mergeCell ref="A1461:E1461"/>
    <mergeCell ref="F1461:AD1461"/>
    <mergeCell ref="A1462:AD1462"/>
    <mergeCell ref="A1463:X1463"/>
    <mergeCell ref="Y1463:AD1463"/>
    <mergeCell ref="A1464:AD1464"/>
    <mergeCell ref="A1465:G1465"/>
    <mergeCell ref="H1465:L1465"/>
    <mergeCell ref="M1465:N1465"/>
    <mergeCell ref="O1465:R1465"/>
    <mergeCell ref="A1476:X1476"/>
    <mergeCell ref="Y1476:AD1476"/>
    <mergeCell ref="A1477:AD1477"/>
    <mergeCell ref="A1472:X1472"/>
    <mergeCell ref="Y1472:AD1472"/>
    <mergeCell ref="A1473:AD1473"/>
    <mergeCell ref="A1468:X1468"/>
    <mergeCell ref="Y1468:AD1468"/>
    <mergeCell ref="A1469:AD1469"/>
    <mergeCell ref="A1471:G1471"/>
    <mergeCell ref="H1471:O1471"/>
    <mergeCell ref="P1471:S1471"/>
    <mergeCell ref="T1471:W1471"/>
    <mergeCell ref="X1471:AB1471"/>
    <mergeCell ref="AC1471:AD1471"/>
    <mergeCell ref="A1474:X1474"/>
    <mergeCell ref="Y1474:AD1474"/>
    <mergeCell ref="A1475:X1475"/>
    <mergeCell ref="Y1475:AD1475"/>
    <mergeCell ref="A1490:AD1490"/>
    <mergeCell ref="A1485:X1485"/>
    <mergeCell ref="Y1485:AD1485"/>
    <mergeCell ref="A1482:G1482"/>
    <mergeCell ref="A1484:G1484"/>
    <mergeCell ref="H1484:L1484"/>
    <mergeCell ref="M1484:N1484"/>
    <mergeCell ref="O1484:R1484"/>
    <mergeCell ref="S1484:V1484"/>
    <mergeCell ref="W1484:AA1484"/>
    <mergeCell ref="AB1484:AD1484"/>
    <mergeCell ref="A1486:AD1486"/>
    <mergeCell ref="A1487:G1487"/>
    <mergeCell ref="H1487:O1487"/>
    <mergeCell ref="P1487:S1487"/>
    <mergeCell ref="T1487:W1487"/>
    <mergeCell ref="X1487:AB1487"/>
    <mergeCell ref="A1491:X1491"/>
    <mergeCell ref="Y1491:AD1491"/>
    <mergeCell ref="A1503:AD1503"/>
    <mergeCell ref="A1497:X1497"/>
    <mergeCell ref="Y1497:AD1497"/>
    <mergeCell ref="A1498:AD1498"/>
    <mergeCell ref="A1499:G1499"/>
    <mergeCell ref="H1499:L1499"/>
    <mergeCell ref="M1499:N1499"/>
    <mergeCell ref="O1499:R1499"/>
    <mergeCell ref="S1499:V1499"/>
    <mergeCell ref="W1499:AA1499"/>
    <mergeCell ref="A1508:X1508"/>
    <mergeCell ref="Y1508:AD1508"/>
  </mergeCells>
  <pageMargins left="0.52999997138977051" right="0.52999997138977051" top="0.52999997138977051" bottom="0.69999998807907104" header="0" footer="0"/>
  <pageSetup paperSize="9" scale="98" firstPageNumber="0" fitToWidth="0" fitToHeight="0" pageOrder="overThenDown" orientation="portrait"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F8BAF4-30E0-4CA1-8C54-7CBC61379588}">
  <dimension ref="A1:AD257"/>
  <sheetViews>
    <sheetView zoomScaleNormal="100" workbookViewId="0">
      <selection sqref="A1:XFD1048576"/>
    </sheetView>
  </sheetViews>
  <sheetFormatPr defaultRowHeight="14.4"/>
  <cols>
    <col min="1" max="1" width="4.6640625" style="131" bestFit="1" customWidth="1"/>
    <col min="2" max="2" width="0.88671875" style="131" bestFit="1" customWidth="1"/>
    <col min="3" max="3" width="3.77734375" style="131" bestFit="1" customWidth="1"/>
    <col min="4" max="8" width="0.88671875" style="131" bestFit="1" customWidth="1"/>
    <col min="9" max="9" width="23.33203125" style="131" bestFit="1" customWidth="1"/>
    <col min="10" max="10" width="0.88671875" style="131" bestFit="1" customWidth="1"/>
    <col min="11" max="11" width="1.88671875" style="131" bestFit="1" customWidth="1"/>
    <col min="12" max="12" width="0.88671875" style="131" bestFit="1" customWidth="1"/>
    <col min="13" max="13" width="5.5546875" style="131" bestFit="1" customWidth="1"/>
    <col min="14" max="15" width="3.77734375" style="131" bestFit="1" customWidth="1"/>
    <col min="16" max="16" width="1.88671875" style="131" bestFit="1" customWidth="1"/>
    <col min="17" max="17" width="0.88671875" style="131" bestFit="1" customWidth="1"/>
    <col min="18" max="18" width="2.77734375" style="131" bestFit="1" customWidth="1"/>
    <col min="19" max="19" width="1.88671875" style="131" bestFit="1" customWidth="1"/>
    <col min="20" max="20" width="3.77734375" style="131" bestFit="1" customWidth="1"/>
    <col min="21" max="21" width="4.6640625" style="131" bestFit="1" customWidth="1"/>
    <col min="22" max="22" width="0.88671875" style="131" bestFit="1" customWidth="1"/>
    <col min="23" max="24" width="1.88671875" style="131" bestFit="1" customWidth="1"/>
    <col min="25" max="25" width="2.77734375" style="131" bestFit="1" customWidth="1"/>
    <col min="26" max="26" width="1.88671875" style="131" bestFit="1" customWidth="1"/>
    <col min="27" max="27" width="0.88671875" style="131" bestFit="1" customWidth="1"/>
    <col min="28" max="29" width="1.88671875" style="131" bestFit="1" customWidth="1"/>
    <col min="30" max="30" width="9.33203125" style="131" bestFit="1" customWidth="1"/>
    <col min="31" max="256" width="8.88671875" style="131"/>
    <col min="257" max="257" width="4.6640625" style="131" bestFit="1" customWidth="1"/>
    <col min="258" max="258" width="0.88671875" style="131" bestFit="1" customWidth="1"/>
    <col min="259" max="259" width="3.77734375" style="131" bestFit="1" customWidth="1"/>
    <col min="260" max="264" width="0.88671875" style="131" bestFit="1" customWidth="1"/>
    <col min="265" max="265" width="23.33203125" style="131" bestFit="1" customWidth="1"/>
    <col min="266" max="266" width="0.88671875" style="131" bestFit="1" customWidth="1"/>
    <col min="267" max="267" width="1.88671875" style="131" bestFit="1" customWidth="1"/>
    <col min="268" max="268" width="0.88671875" style="131" bestFit="1" customWidth="1"/>
    <col min="269" max="269" width="5.5546875" style="131" bestFit="1" customWidth="1"/>
    <col min="270" max="271" width="3.77734375" style="131" bestFit="1" customWidth="1"/>
    <col min="272" max="272" width="1.88671875" style="131" bestFit="1" customWidth="1"/>
    <col min="273" max="273" width="0.88671875" style="131" bestFit="1" customWidth="1"/>
    <col min="274" max="274" width="2.77734375" style="131" bestFit="1" customWidth="1"/>
    <col min="275" max="275" width="1.88671875" style="131" bestFit="1" customWidth="1"/>
    <col min="276" max="276" width="3.77734375" style="131" bestFit="1" customWidth="1"/>
    <col min="277" max="277" width="4.6640625" style="131" bestFit="1" customWidth="1"/>
    <col min="278" max="278" width="0.88671875" style="131" bestFit="1" customWidth="1"/>
    <col min="279" max="280" width="1.88671875" style="131" bestFit="1" customWidth="1"/>
    <col min="281" max="281" width="2.77734375" style="131" bestFit="1" customWidth="1"/>
    <col min="282" max="282" width="1.88671875" style="131" bestFit="1" customWidth="1"/>
    <col min="283" max="283" width="0.88671875" style="131" bestFit="1" customWidth="1"/>
    <col min="284" max="285" width="1.88671875" style="131" bestFit="1" customWidth="1"/>
    <col min="286" max="286" width="9.33203125" style="131" bestFit="1" customWidth="1"/>
    <col min="287" max="512" width="8.88671875" style="131"/>
    <col min="513" max="513" width="4.6640625" style="131" bestFit="1" customWidth="1"/>
    <col min="514" max="514" width="0.88671875" style="131" bestFit="1" customWidth="1"/>
    <col min="515" max="515" width="3.77734375" style="131" bestFit="1" customWidth="1"/>
    <col min="516" max="520" width="0.88671875" style="131" bestFit="1" customWidth="1"/>
    <col min="521" max="521" width="23.33203125" style="131" bestFit="1" customWidth="1"/>
    <col min="522" max="522" width="0.88671875" style="131" bestFit="1" customWidth="1"/>
    <col min="523" max="523" width="1.88671875" style="131" bestFit="1" customWidth="1"/>
    <col min="524" max="524" width="0.88671875" style="131" bestFit="1" customWidth="1"/>
    <col min="525" max="525" width="5.5546875" style="131" bestFit="1" customWidth="1"/>
    <col min="526" max="527" width="3.77734375" style="131" bestFit="1" customWidth="1"/>
    <col min="528" max="528" width="1.88671875" style="131" bestFit="1" customWidth="1"/>
    <col min="529" max="529" width="0.88671875" style="131" bestFit="1" customWidth="1"/>
    <col min="530" max="530" width="2.77734375" style="131" bestFit="1" customWidth="1"/>
    <col min="531" max="531" width="1.88671875" style="131" bestFit="1" customWidth="1"/>
    <col min="532" max="532" width="3.77734375" style="131" bestFit="1" customWidth="1"/>
    <col min="533" max="533" width="4.6640625" style="131" bestFit="1" customWidth="1"/>
    <col min="534" max="534" width="0.88671875" style="131" bestFit="1" customWidth="1"/>
    <col min="535" max="536" width="1.88671875" style="131" bestFit="1" customWidth="1"/>
    <col min="537" max="537" width="2.77734375" style="131" bestFit="1" customWidth="1"/>
    <col min="538" max="538" width="1.88671875" style="131" bestFit="1" customWidth="1"/>
    <col min="539" max="539" width="0.88671875" style="131" bestFit="1" customWidth="1"/>
    <col min="540" max="541" width="1.88671875" style="131" bestFit="1" customWidth="1"/>
    <col min="542" max="542" width="9.33203125" style="131" bestFit="1" customWidth="1"/>
    <col min="543" max="768" width="8.88671875" style="131"/>
    <col min="769" max="769" width="4.6640625" style="131" bestFit="1" customWidth="1"/>
    <col min="770" max="770" width="0.88671875" style="131" bestFit="1" customWidth="1"/>
    <col min="771" max="771" width="3.77734375" style="131" bestFit="1" customWidth="1"/>
    <col min="772" max="776" width="0.88671875" style="131" bestFit="1" customWidth="1"/>
    <col min="777" max="777" width="23.33203125" style="131" bestFit="1" customWidth="1"/>
    <col min="778" max="778" width="0.88671875" style="131" bestFit="1" customWidth="1"/>
    <col min="779" max="779" width="1.88671875" style="131" bestFit="1" customWidth="1"/>
    <col min="780" max="780" width="0.88671875" style="131" bestFit="1" customWidth="1"/>
    <col min="781" max="781" width="5.5546875" style="131" bestFit="1" customWidth="1"/>
    <col min="782" max="783" width="3.77734375" style="131" bestFit="1" customWidth="1"/>
    <col min="784" max="784" width="1.88671875" style="131" bestFit="1" customWidth="1"/>
    <col min="785" max="785" width="0.88671875" style="131" bestFit="1" customWidth="1"/>
    <col min="786" max="786" width="2.77734375" style="131" bestFit="1" customWidth="1"/>
    <col min="787" max="787" width="1.88671875" style="131" bestFit="1" customWidth="1"/>
    <col min="788" max="788" width="3.77734375" style="131" bestFit="1" customWidth="1"/>
    <col min="789" max="789" width="4.6640625" style="131" bestFit="1" customWidth="1"/>
    <col min="790" max="790" width="0.88671875" style="131" bestFit="1" customWidth="1"/>
    <col min="791" max="792" width="1.88671875" style="131" bestFit="1" customWidth="1"/>
    <col min="793" max="793" width="2.77734375" style="131" bestFit="1" customWidth="1"/>
    <col min="794" max="794" width="1.88671875" style="131" bestFit="1" customWidth="1"/>
    <col min="795" max="795" width="0.88671875" style="131" bestFit="1" customWidth="1"/>
    <col min="796" max="797" width="1.88671875" style="131" bestFit="1" customWidth="1"/>
    <col min="798" max="798" width="9.33203125" style="131" bestFit="1" customWidth="1"/>
    <col min="799" max="1024" width="8.88671875" style="131"/>
    <col min="1025" max="1025" width="4.6640625" style="131" bestFit="1" customWidth="1"/>
    <col min="1026" max="1026" width="0.88671875" style="131" bestFit="1" customWidth="1"/>
    <col min="1027" max="1027" width="3.77734375" style="131" bestFit="1" customWidth="1"/>
    <col min="1028" max="1032" width="0.88671875" style="131" bestFit="1" customWidth="1"/>
    <col min="1033" max="1033" width="23.33203125" style="131" bestFit="1" customWidth="1"/>
    <col min="1034" max="1034" width="0.88671875" style="131" bestFit="1" customWidth="1"/>
    <col min="1035" max="1035" width="1.88671875" style="131" bestFit="1" customWidth="1"/>
    <col min="1036" max="1036" width="0.88671875" style="131" bestFit="1" customWidth="1"/>
    <col min="1037" max="1037" width="5.5546875" style="131" bestFit="1" customWidth="1"/>
    <col min="1038" max="1039" width="3.77734375" style="131" bestFit="1" customWidth="1"/>
    <col min="1040" max="1040" width="1.88671875" style="131" bestFit="1" customWidth="1"/>
    <col min="1041" max="1041" width="0.88671875" style="131" bestFit="1" customWidth="1"/>
    <col min="1042" max="1042" width="2.77734375" style="131" bestFit="1" customWidth="1"/>
    <col min="1043" max="1043" width="1.88671875" style="131" bestFit="1" customWidth="1"/>
    <col min="1044" max="1044" width="3.77734375" style="131" bestFit="1" customWidth="1"/>
    <col min="1045" max="1045" width="4.6640625" style="131" bestFit="1" customWidth="1"/>
    <col min="1046" max="1046" width="0.88671875" style="131" bestFit="1" customWidth="1"/>
    <col min="1047" max="1048" width="1.88671875" style="131" bestFit="1" customWidth="1"/>
    <col min="1049" max="1049" width="2.77734375" style="131" bestFit="1" customWidth="1"/>
    <col min="1050" max="1050" width="1.88671875" style="131" bestFit="1" customWidth="1"/>
    <col min="1051" max="1051" width="0.88671875" style="131" bestFit="1" customWidth="1"/>
    <col min="1052" max="1053" width="1.88671875" style="131" bestFit="1" customWidth="1"/>
    <col min="1054" max="1054" width="9.33203125" style="131" bestFit="1" customWidth="1"/>
    <col min="1055" max="1280" width="8.88671875" style="131"/>
    <col min="1281" max="1281" width="4.6640625" style="131" bestFit="1" customWidth="1"/>
    <col min="1282" max="1282" width="0.88671875" style="131" bestFit="1" customWidth="1"/>
    <col min="1283" max="1283" width="3.77734375" style="131" bestFit="1" customWidth="1"/>
    <col min="1284" max="1288" width="0.88671875" style="131" bestFit="1" customWidth="1"/>
    <col min="1289" max="1289" width="23.33203125" style="131" bestFit="1" customWidth="1"/>
    <col min="1290" max="1290" width="0.88671875" style="131" bestFit="1" customWidth="1"/>
    <col min="1291" max="1291" width="1.88671875" style="131" bestFit="1" customWidth="1"/>
    <col min="1292" max="1292" width="0.88671875" style="131" bestFit="1" customWidth="1"/>
    <col min="1293" max="1293" width="5.5546875" style="131" bestFit="1" customWidth="1"/>
    <col min="1294" max="1295" width="3.77734375" style="131" bestFit="1" customWidth="1"/>
    <col min="1296" max="1296" width="1.88671875" style="131" bestFit="1" customWidth="1"/>
    <col min="1297" max="1297" width="0.88671875" style="131" bestFit="1" customWidth="1"/>
    <col min="1298" max="1298" width="2.77734375" style="131" bestFit="1" customWidth="1"/>
    <col min="1299" max="1299" width="1.88671875" style="131" bestFit="1" customWidth="1"/>
    <col min="1300" max="1300" width="3.77734375" style="131" bestFit="1" customWidth="1"/>
    <col min="1301" max="1301" width="4.6640625" style="131" bestFit="1" customWidth="1"/>
    <col min="1302" max="1302" width="0.88671875" style="131" bestFit="1" customWidth="1"/>
    <col min="1303" max="1304" width="1.88671875" style="131" bestFit="1" customWidth="1"/>
    <col min="1305" max="1305" width="2.77734375" style="131" bestFit="1" customWidth="1"/>
    <col min="1306" max="1306" width="1.88671875" style="131" bestFit="1" customWidth="1"/>
    <col min="1307" max="1307" width="0.88671875" style="131" bestFit="1" customWidth="1"/>
    <col min="1308" max="1309" width="1.88671875" style="131" bestFit="1" customWidth="1"/>
    <col min="1310" max="1310" width="9.33203125" style="131" bestFit="1" customWidth="1"/>
    <col min="1311" max="1536" width="8.88671875" style="131"/>
    <col min="1537" max="1537" width="4.6640625" style="131" bestFit="1" customWidth="1"/>
    <col min="1538" max="1538" width="0.88671875" style="131" bestFit="1" customWidth="1"/>
    <col min="1539" max="1539" width="3.77734375" style="131" bestFit="1" customWidth="1"/>
    <col min="1540" max="1544" width="0.88671875" style="131" bestFit="1" customWidth="1"/>
    <col min="1545" max="1545" width="23.33203125" style="131" bestFit="1" customWidth="1"/>
    <col min="1546" max="1546" width="0.88671875" style="131" bestFit="1" customWidth="1"/>
    <col min="1547" max="1547" width="1.88671875" style="131" bestFit="1" customWidth="1"/>
    <col min="1548" max="1548" width="0.88671875" style="131" bestFit="1" customWidth="1"/>
    <col min="1549" max="1549" width="5.5546875" style="131" bestFit="1" customWidth="1"/>
    <col min="1550" max="1551" width="3.77734375" style="131" bestFit="1" customWidth="1"/>
    <col min="1552" max="1552" width="1.88671875" style="131" bestFit="1" customWidth="1"/>
    <col min="1553" max="1553" width="0.88671875" style="131" bestFit="1" customWidth="1"/>
    <col min="1554" max="1554" width="2.77734375" style="131" bestFit="1" customWidth="1"/>
    <col min="1555" max="1555" width="1.88671875" style="131" bestFit="1" customWidth="1"/>
    <col min="1556" max="1556" width="3.77734375" style="131" bestFit="1" customWidth="1"/>
    <col min="1557" max="1557" width="4.6640625" style="131" bestFit="1" customWidth="1"/>
    <col min="1558" max="1558" width="0.88671875" style="131" bestFit="1" customWidth="1"/>
    <col min="1559" max="1560" width="1.88671875" style="131" bestFit="1" customWidth="1"/>
    <col min="1561" max="1561" width="2.77734375" style="131" bestFit="1" customWidth="1"/>
    <col min="1562" max="1562" width="1.88671875" style="131" bestFit="1" customWidth="1"/>
    <col min="1563" max="1563" width="0.88671875" style="131" bestFit="1" customWidth="1"/>
    <col min="1564" max="1565" width="1.88671875" style="131" bestFit="1" customWidth="1"/>
    <col min="1566" max="1566" width="9.33203125" style="131" bestFit="1" customWidth="1"/>
    <col min="1567" max="1792" width="8.88671875" style="131"/>
    <col min="1793" max="1793" width="4.6640625" style="131" bestFit="1" customWidth="1"/>
    <col min="1794" max="1794" width="0.88671875" style="131" bestFit="1" customWidth="1"/>
    <col min="1795" max="1795" width="3.77734375" style="131" bestFit="1" customWidth="1"/>
    <col min="1796" max="1800" width="0.88671875" style="131" bestFit="1" customWidth="1"/>
    <col min="1801" max="1801" width="23.33203125" style="131" bestFit="1" customWidth="1"/>
    <col min="1802" max="1802" width="0.88671875" style="131" bestFit="1" customWidth="1"/>
    <col min="1803" max="1803" width="1.88671875" style="131" bestFit="1" customWidth="1"/>
    <col min="1804" max="1804" width="0.88671875" style="131" bestFit="1" customWidth="1"/>
    <col min="1805" max="1805" width="5.5546875" style="131" bestFit="1" customWidth="1"/>
    <col min="1806" max="1807" width="3.77734375" style="131" bestFit="1" customWidth="1"/>
    <col min="1808" max="1808" width="1.88671875" style="131" bestFit="1" customWidth="1"/>
    <col min="1809" max="1809" width="0.88671875" style="131" bestFit="1" customWidth="1"/>
    <col min="1810" max="1810" width="2.77734375" style="131" bestFit="1" customWidth="1"/>
    <col min="1811" max="1811" width="1.88671875" style="131" bestFit="1" customWidth="1"/>
    <col min="1812" max="1812" width="3.77734375" style="131" bestFit="1" customWidth="1"/>
    <col min="1813" max="1813" width="4.6640625" style="131" bestFit="1" customWidth="1"/>
    <col min="1814" max="1814" width="0.88671875" style="131" bestFit="1" customWidth="1"/>
    <col min="1815" max="1816" width="1.88671875" style="131" bestFit="1" customWidth="1"/>
    <col min="1817" max="1817" width="2.77734375" style="131" bestFit="1" customWidth="1"/>
    <col min="1818" max="1818" width="1.88671875" style="131" bestFit="1" customWidth="1"/>
    <col min="1819" max="1819" width="0.88671875" style="131" bestFit="1" customWidth="1"/>
    <col min="1820" max="1821" width="1.88671875" style="131" bestFit="1" customWidth="1"/>
    <col min="1822" max="1822" width="9.33203125" style="131" bestFit="1" customWidth="1"/>
    <col min="1823" max="2048" width="8.88671875" style="131"/>
    <col min="2049" max="2049" width="4.6640625" style="131" bestFit="1" customWidth="1"/>
    <col min="2050" max="2050" width="0.88671875" style="131" bestFit="1" customWidth="1"/>
    <col min="2051" max="2051" width="3.77734375" style="131" bestFit="1" customWidth="1"/>
    <col min="2052" max="2056" width="0.88671875" style="131" bestFit="1" customWidth="1"/>
    <col min="2057" max="2057" width="23.33203125" style="131" bestFit="1" customWidth="1"/>
    <col min="2058" max="2058" width="0.88671875" style="131" bestFit="1" customWidth="1"/>
    <col min="2059" max="2059" width="1.88671875" style="131" bestFit="1" customWidth="1"/>
    <col min="2060" max="2060" width="0.88671875" style="131" bestFit="1" customWidth="1"/>
    <col min="2061" max="2061" width="5.5546875" style="131" bestFit="1" customWidth="1"/>
    <col min="2062" max="2063" width="3.77734375" style="131" bestFit="1" customWidth="1"/>
    <col min="2064" max="2064" width="1.88671875" style="131" bestFit="1" customWidth="1"/>
    <col min="2065" max="2065" width="0.88671875" style="131" bestFit="1" customWidth="1"/>
    <col min="2066" max="2066" width="2.77734375" style="131" bestFit="1" customWidth="1"/>
    <col min="2067" max="2067" width="1.88671875" style="131" bestFit="1" customWidth="1"/>
    <col min="2068" max="2068" width="3.77734375" style="131" bestFit="1" customWidth="1"/>
    <col min="2069" max="2069" width="4.6640625" style="131" bestFit="1" customWidth="1"/>
    <col min="2070" max="2070" width="0.88671875" style="131" bestFit="1" customWidth="1"/>
    <col min="2071" max="2072" width="1.88671875" style="131" bestFit="1" customWidth="1"/>
    <col min="2073" max="2073" width="2.77734375" style="131" bestFit="1" customWidth="1"/>
    <col min="2074" max="2074" width="1.88671875" style="131" bestFit="1" customWidth="1"/>
    <col min="2075" max="2075" width="0.88671875" style="131" bestFit="1" customWidth="1"/>
    <col min="2076" max="2077" width="1.88671875" style="131" bestFit="1" customWidth="1"/>
    <col min="2078" max="2078" width="9.33203125" style="131" bestFit="1" customWidth="1"/>
    <col min="2079" max="2304" width="8.88671875" style="131"/>
    <col min="2305" max="2305" width="4.6640625" style="131" bestFit="1" customWidth="1"/>
    <col min="2306" max="2306" width="0.88671875" style="131" bestFit="1" customWidth="1"/>
    <col min="2307" max="2307" width="3.77734375" style="131" bestFit="1" customWidth="1"/>
    <col min="2308" max="2312" width="0.88671875" style="131" bestFit="1" customWidth="1"/>
    <col min="2313" max="2313" width="23.33203125" style="131" bestFit="1" customWidth="1"/>
    <col min="2314" max="2314" width="0.88671875" style="131" bestFit="1" customWidth="1"/>
    <col min="2315" max="2315" width="1.88671875" style="131" bestFit="1" customWidth="1"/>
    <col min="2316" max="2316" width="0.88671875" style="131" bestFit="1" customWidth="1"/>
    <col min="2317" max="2317" width="5.5546875" style="131" bestFit="1" customWidth="1"/>
    <col min="2318" max="2319" width="3.77734375" style="131" bestFit="1" customWidth="1"/>
    <col min="2320" max="2320" width="1.88671875" style="131" bestFit="1" customWidth="1"/>
    <col min="2321" max="2321" width="0.88671875" style="131" bestFit="1" customWidth="1"/>
    <col min="2322" max="2322" width="2.77734375" style="131" bestFit="1" customWidth="1"/>
    <col min="2323" max="2323" width="1.88671875" style="131" bestFit="1" customWidth="1"/>
    <col min="2324" max="2324" width="3.77734375" style="131" bestFit="1" customWidth="1"/>
    <col min="2325" max="2325" width="4.6640625" style="131" bestFit="1" customWidth="1"/>
    <col min="2326" max="2326" width="0.88671875" style="131" bestFit="1" customWidth="1"/>
    <col min="2327" max="2328" width="1.88671875" style="131" bestFit="1" customWidth="1"/>
    <col min="2329" max="2329" width="2.77734375" style="131" bestFit="1" customWidth="1"/>
    <col min="2330" max="2330" width="1.88671875" style="131" bestFit="1" customWidth="1"/>
    <col min="2331" max="2331" width="0.88671875" style="131" bestFit="1" customWidth="1"/>
    <col min="2332" max="2333" width="1.88671875" style="131" bestFit="1" customWidth="1"/>
    <col min="2334" max="2334" width="9.33203125" style="131" bestFit="1" customWidth="1"/>
    <col min="2335" max="2560" width="8.88671875" style="131"/>
    <col min="2561" max="2561" width="4.6640625" style="131" bestFit="1" customWidth="1"/>
    <col min="2562" max="2562" width="0.88671875" style="131" bestFit="1" customWidth="1"/>
    <col min="2563" max="2563" width="3.77734375" style="131" bestFit="1" customWidth="1"/>
    <col min="2564" max="2568" width="0.88671875" style="131" bestFit="1" customWidth="1"/>
    <col min="2569" max="2569" width="23.33203125" style="131" bestFit="1" customWidth="1"/>
    <col min="2570" max="2570" width="0.88671875" style="131" bestFit="1" customWidth="1"/>
    <col min="2571" max="2571" width="1.88671875" style="131" bestFit="1" customWidth="1"/>
    <col min="2572" max="2572" width="0.88671875" style="131" bestFit="1" customWidth="1"/>
    <col min="2573" max="2573" width="5.5546875" style="131" bestFit="1" customWidth="1"/>
    <col min="2574" max="2575" width="3.77734375" style="131" bestFit="1" customWidth="1"/>
    <col min="2576" max="2576" width="1.88671875" style="131" bestFit="1" customWidth="1"/>
    <col min="2577" max="2577" width="0.88671875" style="131" bestFit="1" customWidth="1"/>
    <col min="2578" max="2578" width="2.77734375" style="131" bestFit="1" customWidth="1"/>
    <col min="2579" max="2579" width="1.88671875" style="131" bestFit="1" customWidth="1"/>
    <col min="2580" max="2580" width="3.77734375" style="131" bestFit="1" customWidth="1"/>
    <col min="2581" max="2581" width="4.6640625" style="131" bestFit="1" customWidth="1"/>
    <col min="2582" max="2582" width="0.88671875" style="131" bestFit="1" customWidth="1"/>
    <col min="2583" max="2584" width="1.88671875" style="131" bestFit="1" customWidth="1"/>
    <col min="2585" max="2585" width="2.77734375" style="131" bestFit="1" customWidth="1"/>
    <col min="2586" max="2586" width="1.88671875" style="131" bestFit="1" customWidth="1"/>
    <col min="2587" max="2587" width="0.88671875" style="131" bestFit="1" customWidth="1"/>
    <col min="2588" max="2589" width="1.88671875" style="131" bestFit="1" customWidth="1"/>
    <col min="2590" max="2590" width="9.33203125" style="131" bestFit="1" customWidth="1"/>
    <col min="2591" max="2816" width="8.88671875" style="131"/>
    <col min="2817" max="2817" width="4.6640625" style="131" bestFit="1" customWidth="1"/>
    <col min="2818" max="2818" width="0.88671875" style="131" bestFit="1" customWidth="1"/>
    <col min="2819" max="2819" width="3.77734375" style="131" bestFit="1" customWidth="1"/>
    <col min="2820" max="2824" width="0.88671875" style="131" bestFit="1" customWidth="1"/>
    <col min="2825" max="2825" width="23.33203125" style="131" bestFit="1" customWidth="1"/>
    <col min="2826" max="2826" width="0.88671875" style="131" bestFit="1" customWidth="1"/>
    <col min="2827" max="2827" width="1.88671875" style="131" bestFit="1" customWidth="1"/>
    <col min="2828" max="2828" width="0.88671875" style="131" bestFit="1" customWidth="1"/>
    <col min="2829" max="2829" width="5.5546875" style="131" bestFit="1" customWidth="1"/>
    <col min="2830" max="2831" width="3.77734375" style="131" bestFit="1" customWidth="1"/>
    <col min="2832" max="2832" width="1.88671875" style="131" bestFit="1" customWidth="1"/>
    <col min="2833" max="2833" width="0.88671875" style="131" bestFit="1" customWidth="1"/>
    <col min="2834" max="2834" width="2.77734375" style="131" bestFit="1" customWidth="1"/>
    <col min="2835" max="2835" width="1.88671875" style="131" bestFit="1" customWidth="1"/>
    <col min="2836" max="2836" width="3.77734375" style="131" bestFit="1" customWidth="1"/>
    <col min="2837" max="2837" width="4.6640625" style="131" bestFit="1" customWidth="1"/>
    <col min="2838" max="2838" width="0.88671875" style="131" bestFit="1" customWidth="1"/>
    <col min="2839" max="2840" width="1.88671875" style="131" bestFit="1" customWidth="1"/>
    <col min="2841" max="2841" width="2.77734375" style="131" bestFit="1" customWidth="1"/>
    <col min="2842" max="2842" width="1.88671875" style="131" bestFit="1" customWidth="1"/>
    <col min="2843" max="2843" width="0.88671875" style="131" bestFit="1" customWidth="1"/>
    <col min="2844" max="2845" width="1.88671875" style="131" bestFit="1" customWidth="1"/>
    <col min="2846" max="2846" width="9.33203125" style="131" bestFit="1" customWidth="1"/>
    <col min="2847" max="3072" width="8.88671875" style="131"/>
    <col min="3073" max="3073" width="4.6640625" style="131" bestFit="1" customWidth="1"/>
    <col min="3074" max="3074" width="0.88671875" style="131" bestFit="1" customWidth="1"/>
    <col min="3075" max="3075" width="3.77734375" style="131" bestFit="1" customWidth="1"/>
    <col min="3076" max="3080" width="0.88671875" style="131" bestFit="1" customWidth="1"/>
    <col min="3081" max="3081" width="23.33203125" style="131" bestFit="1" customWidth="1"/>
    <col min="3082" max="3082" width="0.88671875" style="131" bestFit="1" customWidth="1"/>
    <col min="3083" max="3083" width="1.88671875" style="131" bestFit="1" customWidth="1"/>
    <col min="3084" max="3084" width="0.88671875" style="131" bestFit="1" customWidth="1"/>
    <col min="3085" max="3085" width="5.5546875" style="131" bestFit="1" customWidth="1"/>
    <col min="3086" max="3087" width="3.77734375" style="131" bestFit="1" customWidth="1"/>
    <col min="3088" max="3088" width="1.88671875" style="131" bestFit="1" customWidth="1"/>
    <col min="3089" max="3089" width="0.88671875" style="131" bestFit="1" customWidth="1"/>
    <col min="3090" max="3090" width="2.77734375" style="131" bestFit="1" customWidth="1"/>
    <col min="3091" max="3091" width="1.88671875" style="131" bestFit="1" customWidth="1"/>
    <col min="3092" max="3092" width="3.77734375" style="131" bestFit="1" customWidth="1"/>
    <col min="3093" max="3093" width="4.6640625" style="131" bestFit="1" customWidth="1"/>
    <col min="3094" max="3094" width="0.88671875" style="131" bestFit="1" customWidth="1"/>
    <col min="3095" max="3096" width="1.88671875" style="131" bestFit="1" customWidth="1"/>
    <col min="3097" max="3097" width="2.77734375" style="131" bestFit="1" customWidth="1"/>
    <col min="3098" max="3098" width="1.88671875" style="131" bestFit="1" customWidth="1"/>
    <col min="3099" max="3099" width="0.88671875" style="131" bestFit="1" customWidth="1"/>
    <col min="3100" max="3101" width="1.88671875" style="131" bestFit="1" customWidth="1"/>
    <col min="3102" max="3102" width="9.33203125" style="131" bestFit="1" customWidth="1"/>
    <col min="3103" max="3328" width="8.88671875" style="131"/>
    <col min="3329" max="3329" width="4.6640625" style="131" bestFit="1" customWidth="1"/>
    <col min="3330" max="3330" width="0.88671875" style="131" bestFit="1" customWidth="1"/>
    <col min="3331" max="3331" width="3.77734375" style="131" bestFit="1" customWidth="1"/>
    <col min="3332" max="3336" width="0.88671875" style="131" bestFit="1" customWidth="1"/>
    <col min="3337" max="3337" width="23.33203125" style="131" bestFit="1" customWidth="1"/>
    <col min="3338" max="3338" width="0.88671875" style="131" bestFit="1" customWidth="1"/>
    <col min="3339" max="3339" width="1.88671875" style="131" bestFit="1" customWidth="1"/>
    <col min="3340" max="3340" width="0.88671875" style="131" bestFit="1" customWidth="1"/>
    <col min="3341" max="3341" width="5.5546875" style="131" bestFit="1" customWidth="1"/>
    <col min="3342" max="3343" width="3.77734375" style="131" bestFit="1" customWidth="1"/>
    <col min="3344" max="3344" width="1.88671875" style="131" bestFit="1" customWidth="1"/>
    <col min="3345" max="3345" width="0.88671875" style="131" bestFit="1" customWidth="1"/>
    <col min="3346" max="3346" width="2.77734375" style="131" bestFit="1" customWidth="1"/>
    <col min="3347" max="3347" width="1.88671875" style="131" bestFit="1" customWidth="1"/>
    <col min="3348" max="3348" width="3.77734375" style="131" bestFit="1" customWidth="1"/>
    <col min="3349" max="3349" width="4.6640625" style="131" bestFit="1" customWidth="1"/>
    <col min="3350" max="3350" width="0.88671875" style="131" bestFit="1" customWidth="1"/>
    <col min="3351" max="3352" width="1.88671875" style="131" bestFit="1" customWidth="1"/>
    <col min="3353" max="3353" width="2.77734375" style="131" bestFit="1" customWidth="1"/>
    <col min="3354" max="3354" width="1.88671875" style="131" bestFit="1" customWidth="1"/>
    <col min="3355" max="3355" width="0.88671875" style="131" bestFit="1" customWidth="1"/>
    <col min="3356" max="3357" width="1.88671875" style="131" bestFit="1" customWidth="1"/>
    <col min="3358" max="3358" width="9.33203125" style="131" bestFit="1" customWidth="1"/>
    <col min="3359" max="3584" width="8.88671875" style="131"/>
    <col min="3585" max="3585" width="4.6640625" style="131" bestFit="1" customWidth="1"/>
    <col min="3586" max="3586" width="0.88671875" style="131" bestFit="1" customWidth="1"/>
    <col min="3587" max="3587" width="3.77734375" style="131" bestFit="1" customWidth="1"/>
    <col min="3588" max="3592" width="0.88671875" style="131" bestFit="1" customWidth="1"/>
    <col min="3593" max="3593" width="23.33203125" style="131" bestFit="1" customWidth="1"/>
    <col min="3594" max="3594" width="0.88671875" style="131" bestFit="1" customWidth="1"/>
    <col min="3595" max="3595" width="1.88671875" style="131" bestFit="1" customWidth="1"/>
    <col min="3596" max="3596" width="0.88671875" style="131" bestFit="1" customWidth="1"/>
    <col min="3597" max="3597" width="5.5546875" style="131" bestFit="1" customWidth="1"/>
    <col min="3598" max="3599" width="3.77734375" style="131" bestFit="1" customWidth="1"/>
    <col min="3600" max="3600" width="1.88671875" style="131" bestFit="1" customWidth="1"/>
    <col min="3601" max="3601" width="0.88671875" style="131" bestFit="1" customWidth="1"/>
    <col min="3602" max="3602" width="2.77734375" style="131" bestFit="1" customWidth="1"/>
    <col min="3603" max="3603" width="1.88671875" style="131" bestFit="1" customWidth="1"/>
    <col min="3604" max="3604" width="3.77734375" style="131" bestFit="1" customWidth="1"/>
    <col min="3605" max="3605" width="4.6640625" style="131" bestFit="1" customWidth="1"/>
    <col min="3606" max="3606" width="0.88671875" style="131" bestFit="1" customWidth="1"/>
    <col min="3607" max="3608" width="1.88671875" style="131" bestFit="1" customWidth="1"/>
    <col min="3609" max="3609" width="2.77734375" style="131" bestFit="1" customWidth="1"/>
    <col min="3610" max="3610" width="1.88671875" style="131" bestFit="1" customWidth="1"/>
    <col min="3611" max="3611" width="0.88671875" style="131" bestFit="1" customWidth="1"/>
    <col min="3612" max="3613" width="1.88671875" style="131" bestFit="1" customWidth="1"/>
    <col min="3614" max="3614" width="9.33203125" style="131" bestFit="1" customWidth="1"/>
    <col min="3615" max="3840" width="8.88671875" style="131"/>
    <col min="3841" max="3841" width="4.6640625" style="131" bestFit="1" customWidth="1"/>
    <col min="3842" max="3842" width="0.88671875" style="131" bestFit="1" customWidth="1"/>
    <col min="3843" max="3843" width="3.77734375" style="131" bestFit="1" customWidth="1"/>
    <col min="3844" max="3848" width="0.88671875" style="131" bestFit="1" customWidth="1"/>
    <col min="3849" max="3849" width="23.33203125" style="131" bestFit="1" customWidth="1"/>
    <col min="3850" max="3850" width="0.88671875" style="131" bestFit="1" customWidth="1"/>
    <col min="3851" max="3851" width="1.88671875" style="131" bestFit="1" customWidth="1"/>
    <col min="3852" max="3852" width="0.88671875" style="131" bestFit="1" customWidth="1"/>
    <col min="3853" max="3853" width="5.5546875" style="131" bestFit="1" customWidth="1"/>
    <col min="3854" max="3855" width="3.77734375" style="131" bestFit="1" customWidth="1"/>
    <col min="3856" max="3856" width="1.88671875" style="131" bestFit="1" customWidth="1"/>
    <col min="3857" max="3857" width="0.88671875" style="131" bestFit="1" customWidth="1"/>
    <col min="3858" max="3858" width="2.77734375" style="131" bestFit="1" customWidth="1"/>
    <col min="3859" max="3859" width="1.88671875" style="131" bestFit="1" customWidth="1"/>
    <col min="3860" max="3860" width="3.77734375" style="131" bestFit="1" customWidth="1"/>
    <col min="3861" max="3861" width="4.6640625" style="131" bestFit="1" customWidth="1"/>
    <col min="3862" max="3862" width="0.88671875" style="131" bestFit="1" customWidth="1"/>
    <col min="3863" max="3864" width="1.88671875" style="131" bestFit="1" customWidth="1"/>
    <col min="3865" max="3865" width="2.77734375" style="131" bestFit="1" customWidth="1"/>
    <col min="3866" max="3866" width="1.88671875" style="131" bestFit="1" customWidth="1"/>
    <col min="3867" max="3867" width="0.88671875" style="131" bestFit="1" customWidth="1"/>
    <col min="3868" max="3869" width="1.88671875" style="131" bestFit="1" customWidth="1"/>
    <col min="3870" max="3870" width="9.33203125" style="131" bestFit="1" customWidth="1"/>
    <col min="3871" max="4096" width="8.88671875" style="131"/>
    <col min="4097" max="4097" width="4.6640625" style="131" bestFit="1" customWidth="1"/>
    <col min="4098" max="4098" width="0.88671875" style="131" bestFit="1" customWidth="1"/>
    <col min="4099" max="4099" width="3.77734375" style="131" bestFit="1" customWidth="1"/>
    <col min="4100" max="4104" width="0.88671875" style="131" bestFit="1" customWidth="1"/>
    <col min="4105" max="4105" width="23.33203125" style="131" bestFit="1" customWidth="1"/>
    <col min="4106" max="4106" width="0.88671875" style="131" bestFit="1" customWidth="1"/>
    <col min="4107" max="4107" width="1.88671875" style="131" bestFit="1" customWidth="1"/>
    <col min="4108" max="4108" width="0.88671875" style="131" bestFit="1" customWidth="1"/>
    <col min="4109" max="4109" width="5.5546875" style="131" bestFit="1" customWidth="1"/>
    <col min="4110" max="4111" width="3.77734375" style="131" bestFit="1" customWidth="1"/>
    <col min="4112" max="4112" width="1.88671875" style="131" bestFit="1" customWidth="1"/>
    <col min="4113" max="4113" width="0.88671875" style="131" bestFit="1" customWidth="1"/>
    <col min="4114" max="4114" width="2.77734375" style="131" bestFit="1" customWidth="1"/>
    <col min="4115" max="4115" width="1.88671875" style="131" bestFit="1" customWidth="1"/>
    <col min="4116" max="4116" width="3.77734375" style="131" bestFit="1" customWidth="1"/>
    <col min="4117" max="4117" width="4.6640625" style="131" bestFit="1" customWidth="1"/>
    <col min="4118" max="4118" width="0.88671875" style="131" bestFit="1" customWidth="1"/>
    <col min="4119" max="4120" width="1.88671875" style="131" bestFit="1" customWidth="1"/>
    <col min="4121" max="4121" width="2.77734375" style="131" bestFit="1" customWidth="1"/>
    <col min="4122" max="4122" width="1.88671875" style="131" bestFit="1" customWidth="1"/>
    <col min="4123" max="4123" width="0.88671875" style="131" bestFit="1" customWidth="1"/>
    <col min="4124" max="4125" width="1.88671875" style="131" bestFit="1" customWidth="1"/>
    <col min="4126" max="4126" width="9.33203125" style="131" bestFit="1" customWidth="1"/>
    <col min="4127" max="4352" width="8.88671875" style="131"/>
    <col min="4353" max="4353" width="4.6640625" style="131" bestFit="1" customWidth="1"/>
    <col min="4354" max="4354" width="0.88671875" style="131" bestFit="1" customWidth="1"/>
    <col min="4355" max="4355" width="3.77734375" style="131" bestFit="1" customWidth="1"/>
    <col min="4356" max="4360" width="0.88671875" style="131" bestFit="1" customWidth="1"/>
    <col min="4361" max="4361" width="23.33203125" style="131" bestFit="1" customWidth="1"/>
    <col min="4362" max="4362" width="0.88671875" style="131" bestFit="1" customWidth="1"/>
    <col min="4363" max="4363" width="1.88671875" style="131" bestFit="1" customWidth="1"/>
    <col min="4364" max="4364" width="0.88671875" style="131" bestFit="1" customWidth="1"/>
    <col min="4365" max="4365" width="5.5546875" style="131" bestFit="1" customWidth="1"/>
    <col min="4366" max="4367" width="3.77734375" style="131" bestFit="1" customWidth="1"/>
    <col min="4368" max="4368" width="1.88671875" style="131" bestFit="1" customWidth="1"/>
    <col min="4369" max="4369" width="0.88671875" style="131" bestFit="1" customWidth="1"/>
    <col min="4370" max="4370" width="2.77734375" style="131" bestFit="1" customWidth="1"/>
    <col min="4371" max="4371" width="1.88671875" style="131" bestFit="1" customWidth="1"/>
    <col min="4372" max="4372" width="3.77734375" style="131" bestFit="1" customWidth="1"/>
    <col min="4373" max="4373" width="4.6640625" style="131" bestFit="1" customWidth="1"/>
    <col min="4374" max="4374" width="0.88671875" style="131" bestFit="1" customWidth="1"/>
    <col min="4375" max="4376" width="1.88671875" style="131" bestFit="1" customWidth="1"/>
    <col min="4377" max="4377" width="2.77734375" style="131" bestFit="1" customWidth="1"/>
    <col min="4378" max="4378" width="1.88671875" style="131" bestFit="1" customWidth="1"/>
    <col min="4379" max="4379" width="0.88671875" style="131" bestFit="1" customWidth="1"/>
    <col min="4380" max="4381" width="1.88671875" style="131" bestFit="1" customWidth="1"/>
    <col min="4382" max="4382" width="9.33203125" style="131" bestFit="1" customWidth="1"/>
    <col min="4383" max="4608" width="8.88671875" style="131"/>
    <col min="4609" max="4609" width="4.6640625" style="131" bestFit="1" customWidth="1"/>
    <col min="4610" max="4610" width="0.88671875" style="131" bestFit="1" customWidth="1"/>
    <col min="4611" max="4611" width="3.77734375" style="131" bestFit="1" customWidth="1"/>
    <col min="4612" max="4616" width="0.88671875" style="131" bestFit="1" customWidth="1"/>
    <col min="4617" max="4617" width="23.33203125" style="131" bestFit="1" customWidth="1"/>
    <col min="4618" max="4618" width="0.88671875" style="131" bestFit="1" customWidth="1"/>
    <col min="4619" max="4619" width="1.88671875" style="131" bestFit="1" customWidth="1"/>
    <col min="4620" max="4620" width="0.88671875" style="131" bestFit="1" customWidth="1"/>
    <col min="4621" max="4621" width="5.5546875" style="131" bestFit="1" customWidth="1"/>
    <col min="4622" max="4623" width="3.77734375" style="131" bestFit="1" customWidth="1"/>
    <col min="4624" max="4624" width="1.88671875" style="131" bestFit="1" customWidth="1"/>
    <col min="4625" max="4625" width="0.88671875" style="131" bestFit="1" customWidth="1"/>
    <col min="4626" max="4626" width="2.77734375" style="131" bestFit="1" customWidth="1"/>
    <col min="4627" max="4627" width="1.88671875" style="131" bestFit="1" customWidth="1"/>
    <col min="4628" max="4628" width="3.77734375" style="131" bestFit="1" customWidth="1"/>
    <col min="4629" max="4629" width="4.6640625" style="131" bestFit="1" customWidth="1"/>
    <col min="4630" max="4630" width="0.88671875" style="131" bestFit="1" customWidth="1"/>
    <col min="4631" max="4632" width="1.88671875" style="131" bestFit="1" customWidth="1"/>
    <col min="4633" max="4633" width="2.77734375" style="131" bestFit="1" customWidth="1"/>
    <col min="4634" max="4634" width="1.88671875" style="131" bestFit="1" customWidth="1"/>
    <col min="4635" max="4635" width="0.88671875" style="131" bestFit="1" customWidth="1"/>
    <col min="4636" max="4637" width="1.88671875" style="131" bestFit="1" customWidth="1"/>
    <col min="4638" max="4638" width="9.33203125" style="131" bestFit="1" customWidth="1"/>
    <col min="4639" max="4864" width="8.88671875" style="131"/>
    <col min="4865" max="4865" width="4.6640625" style="131" bestFit="1" customWidth="1"/>
    <col min="4866" max="4866" width="0.88671875" style="131" bestFit="1" customWidth="1"/>
    <col min="4867" max="4867" width="3.77734375" style="131" bestFit="1" customWidth="1"/>
    <col min="4868" max="4872" width="0.88671875" style="131" bestFit="1" customWidth="1"/>
    <col min="4873" max="4873" width="23.33203125" style="131" bestFit="1" customWidth="1"/>
    <col min="4874" max="4874" width="0.88671875" style="131" bestFit="1" customWidth="1"/>
    <col min="4875" max="4875" width="1.88671875" style="131" bestFit="1" customWidth="1"/>
    <col min="4876" max="4876" width="0.88671875" style="131" bestFit="1" customWidth="1"/>
    <col min="4877" max="4877" width="5.5546875" style="131" bestFit="1" customWidth="1"/>
    <col min="4878" max="4879" width="3.77734375" style="131" bestFit="1" customWidth="1"/>
    <col min="4880" max="4880" width="1.88671875" style="131" bestFit="1" customWidth="1"/>
    <col min="4881" max="4881" width="0.88671875" style="131" bestFit="1" customWidth="1"/>
    <col min="4882" max="4882" width="2.77734375" style="131" bestFit="1" customWidth="1"/>
    <col min="4883" max="4883" width="1.88671875" style="131" bestFit="1" customWidth="1"/>
    <col min="4884" max="4884" width="3.77734375" style="131" bestFit="1" customWidth="1"/>
    <col min="4885" max="4885" width="4.6640625" style="131" bestFit="1" customWidth="1"/>
    <col min="4886" max="4886" width="0.88671875" style="131" bestFit="1" customWidth="1"/>
    <col min="4887" max="4888" width="1.88671875" style="131" bestFit="1" customWidth="1"/>
    <col min="4889" max="4889" width="2.77734375" style="131" bestFit="1" customWidth="1"/>
    <col min="4890" max="4890" width="1.88671875" style="131" bestFit="1" customWidth="1"/>
    <col min="4891" max="4891" width="0.88671875" style="131" bestFit="1" customWidth="1"/>
    <col min="4892" max="4893" width="1.88671875" style="131" bestFit="1" customWidth="1"/>
    <col min="4894" max="4894" width="9.33203125" style="131" bestFit="1" customWidth="1"/>
    <col min="4895" max="5120" width="8.88671875" style="131"/>
    <col min="5121" max="5121" width="4.6640625" style="131" bestFit="1" customWidth="1"/>
    <col min="5122" max="5122" width="0.88671875" style="131" bestFit="1" customWidth="1"/>
    <col min="5123" max="5123" width="3.77734375" style="131" bestFit="1" customWidth="1"/>
    <col min="5124" max="5128" width="0.88671875" style="131" bestFit="1" customWidth="1"/>
    <col min="5129" max="5129" width="23.33203125" style="131" bestFit="1" customWidth="1"/>
    <col min="5130" max="5130" width="0.88671875" style="131" bestFit="1" customWidth="1"/>
    <col min="5131" max="5131" width="1.88671875" style="131" bestFit="1" customWidth="1"/>
    <col min="5132" max="5132" width="0.88671875" style="131" bestFit="1" customWidth="1"/>
    <col min="5133" max="5133" width="5.5546875" style="131" bestFit="1" customWidth="1"/>
    <col min="5134" max="5135" width="3.77734375" style="131" bestFit="1" customWidth="1"/>
    <col min="5136" max="5136" width="1.88671875" style="131" bestFit="1" customWidth="1"/>
    <col min="5137" max="5137" width="0.88671875" style="131" bestFit="1" customWidth="1"/>
    <col min="5138" max="5138" width="2.77734375" style="131" bestFit="1" customWidth="1"/>
    <col min="5139" max="5139" width="1.88671875" style="131" bestFit="1" customWidth="1"/>
    <col min="5140" max="5140" width="3.77734375" style="131" bestFit="1" customWidth="1"/>
    <col min="5141" max="5141" width="4.6640625" style="131" bestFit="1" customWidth="1"/>
    <col min="5142" max="5142" width="0.88671875" style="131" bestFit="1" customWidth="1"/>
    <col min="5143" max="5144" width="1.88671875" style="131" bestFit="1" customWidth="1"/>
    <col min="5145" max="5145" width="2.77734375" style="131" bestFit="1" customWidth="1"/>
    <col min="5146" max="5146" width="1.88671875" style="131" bestFit="1" customWidth="1"/>
    <col min="5147" max="5147" width="0.88671875" style="131" bestFit="1" customWidth="1"/>
    <col min="5148" max="5149" width="1.88671875" style="131" bestFit="1" customWidth="1"/>
    <col min="5150" max="5150" width="9.33203125" style="131" bestFit="1" customWidth="1"/>
    <col min="5151" max="5376" width="8.88671875" style="131"/>
    <col min="5377" max="5377" width="4.6640625" style="131" bestFit="1" customWidth="1"/>
    <col min="5378" max="5378" width="0.88671875" style="131" bestFit="1" customWidth="1"/>
    <col min="5379" max="5379" width="3.77734375" style="131" bestFit="1" customWidth="1"/>
    <col min="5380" max="5384" width="0.88671875" style="131" bestFit="1" customWidth="1"/>
    <col min="5385" max="5385" width="23.33203125" style="131" bestFit="1" customWidth="1"/>
    <col min="5386" max="5386" width="0.88671875" style="131" bestFit="1" customWidth="1"/>
    <col min="5387" max="5387" width="1.88671875" style="131" bestFit="1" customWidth="1"/>
    <col min="5388" max="5388" width="0.88671875" style="131" bestFit="1" customWidth="1"/>
    <col min="5389" max="5389" width="5.5546875" style="131" bestFit="1" customWidth="1"/>
    <col min="5390" max="5391" width="3.77734375" style="131" bestFit="1" customWidth="1"/>
    <col min="5392" max="5392" width="1.88671875" style="131" bestFit="1" customWidth="1"/>
    <col min="5393" max="5393" width="0.88671875" style="131" bestFit="1" customWidth="1"/>
    <col min="5394" max="5394" width="2.77734375" style="131" bestFit="1" customWidth="1"/>
    <col min="5395" max="5395" width="1.88671875" style="131" bestFit="1" customWidth="1"/>
    <col min="5396" max="5396" width="3.77734375" style="131" bestFit="1" customWidth="1"/>
    <col min="5397" max="5397" width="4.6640625" style="131" bestFit="1" customWidth="1"/>
    <col min="5398" max="5398" width="0.88671875" style="131" bestFit="1" customWidth="1"/>
    <col min="5399" max="5400" width="1.88671875" style="131" bestFit="1" customWidth="1"/>
    <col min="5401" max="5401" width="2.77734375" style="131" bestFit="1" customWidth="1"/>
    <col min="5402" max="5402" width="1.88671875" style="131" bestFit="1" customWidth="1"/>
    <col min="5403" max="5403" width="0.88671875" style="131" bestFit="1" customWidth="1"/>
    <col min="5404" max="5405" width="1.88671875" style="131" bestFit="1" customWidth="1"/>
    <col min="5406" max="5406" width="9.33203125" style="131" bestFit="1" customWidth="1"/>
    <col min="5407" max="5632" width="8.88671875" style="131"/>
    <col min="5633" max="5633" width="4.6640625" style="131" bestFit="1" customWidth="1"/>
    <col min="5634" max="5634" width="0.88671875" style="131" bestFit="1" customWidth="1"/>
    <col min="5635" max="5635" width="3.77734375" style="131" bestFit="1" customWidth="1"/>
    <col min="5636" max="5640" width="0.88671875" style="131" bestFit="1" customWidth="1"/>
    <col min="5641" max="5641" width="23.33203125" style="131" bestFit="1" customWidth="1"/>
    <col min="5642" max="5642" width="0.88671875" style="131" bestFit="1" customWidth="1"/>
    <col min="5643" max="5643" width="1.88671875" style="131" bestFit="1" customWidth="1"/>
    <col min="5644" max="5644" width="0.88671875" style="131" bestFit="1" customWidth="1"/>
    <col min="5645" max="5645" width="5.5546875" style="131" bestFit="1" customWidth="1"/>
    <col min="5646" max="5647" width="3.77734375" style="131" bestFit="1" customWidth="1"/>
    <col min="5648" max="5648" width="1.88671875" style="131" bestFit="1" customWidth="1"/>
    <col min="5649" max="5649" width="0.88671875" style="131" bestFit="1" customWidth="1"/>
    <col min="5650" max="5650" width="2.77734375" style="131" bestFit="1" customWidth="1"/>
    <col min="5651" max="5651" width="1.88671875" style="131" bestFit="1" customWidth="1"/>
    <col min="5652" max="5652" width="3.77734375" style="131" bestFit="1" customWidth="1"/>
    <col min="5653" max="5653" width="4.6640625" style="131" bestFit="1" customWidth="1"/>
    <col min="5654" max="5654" width="0.88671875" style="131" bestFit="1" customWidth="1"/>
    <col min="5655" max="5656" width="1.88671875" style="131" bestFit="1" customWidth="1"/>
    <col min="5657" max="5657" width="2.77734375" style="131" bestFit="1" customWidth="1"/>
    <col min="5658" max="5658" width="1.88671875" style="131" bestFit="1" customWidth="1"/>
    <col min="5659" max="5659" width="0.88671875" style="131" bestFit="1" customWidth="1"/>
    <col min="5660" max="5661" width="1.88671875" style="131" bestFit="1" customWidth="1"/>
    <col min="5662" max="5662" width="9.33203125" style="131" bestFit="1" customWidth="1"/>
    <col min="5663" max="5888" width="8.88671875" style="131"/>
    <col min="5889" max="5889" width="4.6640625" style="131" bestFit="1" customWidth="1"/>
    <col min="5890" max="5890" width="0.88671875" style="131" bestFit="1" customWidth="1"/>
    <col min="5891" max="5891" width="3.77734375" style="131" bestFit="1" customWidth="1"/>
    <col min="5892" max="5896" width="0.88671875" style="131" bestFit="1" customWidth="1"/>
    <col min="5897" max="5897" width="23.33203125" style="131" bestFit="1" customWidth="1"/>
    <col min="5898" max="5898" width="0.88671875" style="131" bestFit="1" customWidth="1"/>
    <col min="5899" max="5899" width="1.88671875" style="131" bestFit="1" customWidth="1"/>
    <col min="5900" max="5900" width="0.88671875" style="131" bestFit="1" customWidth="1"/>
    <col min="5901" max="5901" width="5.5546875" style="131" bestFit="1" customWidth="1"/>
    <col min="5902" max="5903" width="3.77734375" style="131" bestFit="1" customWidth="1"/>
    <col min="5904" max="5904" width="1.88671875" style="131" bestFit="1" customWidth="1"/>
    <col min="5905" max="5905" width="0.88671875" style="131" bestFit="1" customWidth="1"/>
    <col min="5906" max="5906" width="2.77734375" style="131" bestFit="1" customWidth="1"/>
    <col min="5907" max="5907" width="1.88671875" style="131" bestFit="1" customWidth="1"/>
    <col min="5908" max="5908" width="3.77734375" style="131" bestFit="1" customWidth="1"/>
    <col min="5909" max="5909" width="4.6640625" style="131" bestFit="1" customWidth="1"/>
    <col min="5910" max="5910" width="0.88671875" style="131" bestFit="1" customWidth="1"/>
    <col min="5911" max="5912" width="1.88671875" style="131" bestFit="1" customWidth="1"/>
    <col min="5913" max="5913" width="2.77734375" style="131" bestFit="1" customWidth="1"/>
    <col min="5914" max="5914" width="1.88671875" style="131" bestFit="1" customWidth="1"/>
    <col min="5915" max="5915" width="0.88671875" style="131" bestFit="1" customWidth="1"/>
    <col min="5916" max="5917" width="1.88671875" style="131" bestFit="1" customWidth="1"/>
    <col min="5918" max="5918" width="9.33203125" style="131" bestFit="1" customWidth="1"/>
    <col min="5919" max="6144" width="8.88671875" style="131"/>
    <col min="6145" max="6145" width="4.6640625" style="131" bestFit="1" customWidth="1"/>
    <col min="6146" max="6146" width="0.88671875" style="131" bestFit="1" customWidth="1"/>
    <col min="6147" max="6147" width="3.77734375" style="131" bestFit="1" customWidth="1"/>
    <col min="6148" max="6152" width="0.88671875" style="131" bestFit="1" customWidth="1"/>
    <col min="6153" max="6153" width="23.33203125" style="131" bestFit="1" customWidth="1"/>
    <col min="6154" max="6154" width="0.88671875" style="131" bestFit="1" customWidth="1"/>
    <col min="6155" max="6155" width="1.88671875" style="131" bestFit="1" customWidth="1"/>
    <col min="6156" max="6156" width="0.88671875" style="131" bestFit="1" customWidth="1"/>
    <col min="6157" max="6157" width="5.5546875" style="131" bestFit="1" customWidth="1"/>
    <col min="6158" max="6159" width="3.77734375" style="131" bestFit="1" customWidth="1"/>
    <col min="6160" max="6160" width="1.88671875" style="131" bestFit="1" customWidth="1"/>
    <col min="6161" max="6161" width="0.88671875" style="131" bestFit="1" customWidth="1"/>
    <col min="6162" max="6162" width="2.77734375" style="131" bestFit="1" customWidth="1"/>
    <col min="6163" max="6163" width="1.88671875" style="131" bestFit="1" customWidth="1"/>
    <col min="6164" max="6164" width="3.77734375" style="131" bestFit="1" customWidth="1"/>
    <col min="6165" max="6165" width="4.6640625" style="131" bestFit="1" customWidth="1"/>
    <col min="6166" max="6166" width="0.88671875" style="131" bestFit="1" customWidth="1"/>
    <col min="6167" max="6168" width="1.88671875" style="131" bestFit="1" customWidth="1"/>
    <col min="6169" max="6169" width="2.77734375" style="131" bestFit="1" customWidth="1"/>
    <col min="6170" max="6170" width="1.88671875" style="131" bestFit="1" customWidth="1"/>
    <col min="6171" max="6171" width="0.88671875" style="131" bestFit="1" customWidth="1"/>
    <col min="6172" max="6173" width="1.88671875" style="131" bestFit="1" customWidth="1"/>
    <col min="6174" max="6174" width="9.33203125" style="131" bestFit="1" customWidth="1"/>
    <col min="6175" max="6400" width="8.88671875" style="131"/>
    <col min="6401" max="6401" width="4.6640625" style="131" bestFit="1" customWidth="1"/>
    <col min="6402" max="6402" width="0.88671875" style="131" bestFit="1" customWidth="1"/>
    <col min="6403" max="6403" width="3.77734375" style="131" bestFit="1" customWidth="1"/>
    <col min="6404" max="6408" width="0.88671875" style="131" bestFit="1" customWidth="1"/>
    <col min="6409" max="6409" width="23.33203125" style="131" bestFit="1" customWidth="1"/>
    <col min="6410" max="6410" width="0.88671875" style="131" bestFit="1" customWidth="1"/>
    <col min="6411" max="6411" width="1.88671875" style="131" bestFit="1" customWidth="1"/>
    <col min="6412" max="6412" width="0.88671875" style="131" bestFit="1" customWidth="1"/>
    <col min="6413" max="6413" width="5.5546875" style="131" bestFit="1" customWidth="1"/>
    <col min="6414" max="6415" width="3.77734375" style="131" bestFit="1" customWidth="1"/>
    <col min="6416" max="6416" width="1.88671875" style="131" bestFit="1" customWidth="1"/>
    <col min="6417" max="6417" width="0.88671875" style="131" bestFit="1" customWidth="1"/>
    <col min="6418" max="6418" width="2.77734375" style="131" bestFit="1" customWidth="1"/>
    <col min="6419" max="6419" width="1.88671875" style="131" bestFit="1" customWidth="1"/>
    <col min="6420" max="6420" width="3.77734375" style="131" bestFit="1" customWidth="1"/>
    <col min="6421" max="6421" width="4.6640625" style="131" bestFit="1" customWidth="1"/>
    <col min="6422" max="6422" width="0.88671875" style="131" bestFit="1" customWidth="1"/>
    <col min="6423" max="6424" width="1.88671875" style="131" bestFit="1" customWidth="1"/>
    <col min="6425" max="6425" width="2.77734375" style="131" bestFit="1" customWidth="1"/>
    <col min="6426" max="6426" width="1.88671875" style="131" bestFit="1" customWidth="1"/>
    <col min="6427" max="6427" width="0.88671875" style="131" bestFit="1" customWidth="1"/>
    <col min="6428" max="6429" width="1.88671875" style="131" bestFit="1" customWidth="1"/>
    <col min="6430" max="6430" width="9.33203125" style="131" bestFit="1" customWidth="1"/>
    <col min="6431" max="6656" width="8.88671875" style="131"/>
    <col min="6657" max="6657" width="4.6640625" style="131" bestFit="1" customWidth="1"/>
    <col min="6658" max="6658" width="0.88671875" style="131" bestFit="1" customWidth="1"/>
    <col min="6659" max="6659" width="3.77734375" style="131" bestFit="1" customWidth="1"/>
    <col min="6660" max="6664" width="0.88671875" style="131" bestFit="1" customWidth="1"/>
    <col min="6665" max="6665" width="23.33203125" style="131" bestFit="1" customWidth="1"/>
    <col min="6666" max="6666" width="0.88671875" style="131" bestFit="1" customWidth="1"/>
    <col min="6667" max="6667" width="1.88671875" style="131" bestFit="1" customWidth="1"/>
    <col min="6668" max="6668" width="0.88671875" style="131" bestFit="1" customWidth="1"/>
    <col min="6669" max="6669" width="5.5546875" style="131" bestFit="1" customWidth="1"/>
    <col min="6670" max="6671" width="3.77734375" style="131" bestFit="1" customWidth="1"/>
    <col min="6672" max="6672" width="1.88671875" style="131" bestFit="1" customWidth="1"/>
    <col min="6673" max="6673" width="0.88671875" style="131" bestFit="1" customWidth="1"/>
    <col min="6674" max="6674" width="2.77734375" style="131" bestFit="1" customWidth="1"/>
    <col min="6675" max="6675" width="1.88671875" style="131" bestFit="1" customWidth="1"/>
    <col min="6676" max="6676" width="3.77734375" style="131" bestFit="1" customWidth="1"/>
    <col min="6677" max="6677" width="4.6640625" style="131" bestFit="1" customWidth="1"/>
    <col min="6678" max="6678" width="0.88671875" style="131" bestFit="1" customWidth="1"/>
    <col min="6679" max="6680" width="1.88671875" style="131" bestFit="1" customWidth="1"/>
    <col min="6681" max="6681" width="2.77734375" style="131" bestFit="1" customWidth="1"/>
    <col min="6682" max="6682" width="1.88671875" style="131" bestFit="1" customWidth="1"/>
    <col min="6683" max="6683" width="0.88671875" style="131" bestFit="1" customWidth="1"/>
    <col min="6684" max="6685" width="1.88671875" style="131" bestFit="1" customWidth="1"/>
    <col min="6686" max="6686" width="9.33203125" style="131" bestFit="1" customWidth="1"/>
    <col min="6687" max="6912" width="8.88671875" style="131"/>
    <col min="6913" max="6913" width="4.6640625" style="131" bestFit="1" customWidth="1"/>
    <col min="6914" max="6914" width="0.88671875" style="131" bestFit="1" customWidth="1"/>
    <col min="6915" max="6915" width="3.77734375" style="131" bestFit="1" customWidth="1"/>
    <col min="6916" max="6920" width="0.88671875" style="131" bestFit="1" customWidth="1"/>
    <col min="6921" max="6921" width="23.33203125" style="131" bestFit="1" customWidth="1"/>
    <col min="6922" max="6922" width="0.88671875" style="131" bestFit="1" customWidth="1"/>
    <col min="6923" max="6923" width="1.88671875" style="131" bestFit="1" customWidth="1"/>
    <col min="6924" max="6924" width="0.88671875" style="131" bestFit="1" customWidth="1"/>
    <col min="6925" max="6925" width="5.5546875" style="131" bestFit="1" customWidth="1"/>
    <col min="6926" max="6927" width="3.77734375" style="131" bestFit="1" customWidth="1"/>
    <col min="6928" max="6928" width="1.88671875" style="131" bestFit="1" customWidth="1"/>
    <col min="6929" max="6929" width="0.88671875" style="131" bestFit="1" customWidth="1"/>
    <col min="6930" max="6930" width="2.77734375" style="131" bestFit="1" customWidth="1"/>
    <col min="6931" max="6931" width="1.88671875" style="131" bestFit="1" customWidth="1"/>
    <col min="6932" max="6932" width="3.77734375" style="131" bestFit="1" customWidth="1"/>
    <col min="6933" max="6933" width="4.6640625" style="131" bestFit="1" customWidth="1"/>
    <col min="6934" max="6934" width="0.88671875" style="131" bestFit="1" customWidth="1"/>
    <col min="6935" max="6936" width="1.88671875" style="131" bestFit="1" customWidth="1"/>
    <col min="6937" max="6937" width="2.77734375" style="131" bestFit="1" customWidth="1"/>
    <col min="6938" max="6938" width="1.88671875" style="131" bestFit="1" customWidth="1"/>
    <col min="6939" max="6939" width="0.88671875" style="131" bestFit="1" customWidth="1"/>
    <col min="6940" max="6941" width="1.88671875" style="131" bestFit="1" customWidth="1"/>
    <col min="6942" max="6942" width="9.33203125" style="131" bestFit="1" customWidth="1"/>
    <col min="6943" max="7168" width="8.88671875" style="131"/>
    <col min="7169" max="7169" width="4.6640625" style="131" bestFit="1" customWidth="1"/>
    <col min="7170" max="7170" width="0.88671875" style="131" bestFit="1" customWidth="1"/>
    <col min="7171" max="7171" width="3.77734375" style="131" bestFit="1" customWidth="1"/>
    <col min="7172" max="7176" width="0.88671875" style="131" bestFit="1" customWidth="1"/>
    <col min="7177" max="7177" width="23.33203125" style="131" bestFit="1" customWidth="1"/>
    <col min="7178" max="7178" width="0.88671875" style="131" bestFit="1" customWidth="1"/>
    <col min="7179" max="7179" width="1.88671875" style="131" bestFit="1" customWidth="1"/>
    <col min="7180" max="7180" width="0.88671875" style="131" bestFit="1" customWidth="1"/>
    <col min="7181" max="7181" width="5.5546875" style="131" bestFit="1" customWidth="1"/>
    <col min="7182" max="7183" width="3.77734375" style="131" bestFit="1" customWidth="1"/>
    <col min="7184" max="7184" width="1.88671875" style="131" bestFit="1" customWidth="1"/>
    <col min="7185" max="7185" width="0.88671875" style="131" bestFit="1" customWidth="1"/>
    <col min="7186" max="7186" width="2.77734375" style="131" bestFit="1" customWidth="1"/>
    <col min="7187" max="7187" width="1.88671875" style="131" bestFit="1" customWidth="1"/>
    <col min="7188" max="7188" width="3.77734375" style="131" bestFit="1" customWidth="1"/>
    <col min="7189" max="7189" width="4.6640625" style="131" bestFit="1" customWidth="1"/>
    <col min="7190" max="7190" width="0.88671875" style="131" bestFit="1" customWidth="1"/>
    <col min="7191" max="7192" width="1.88671875" style="131" bestFit="1" customWidth="1"/>
    <col min="7193" max="7193" width="2.77734375" style="131" bestFit="1" customWidth="1"/>
    <col min="7194" max="7194" width="1.88671875" style="131" bestFit="1" customWidth="1"/>
    <col min="7195" max="7195" width="0.88671875" style="131" bestFit="1" customWidth="1"/>
    <col min="7196" max="7197" width="1.88671875" style="131" bestFit="1" customWidth="1"/>
    <col min="7198" max="7198" width="9.33203125" style="131" bestFit="1" customWidth="1"/>
    <col min="7199" max="7424" width="8.88671875" style="131"/>
    <col min="7425" max="7425" width="4.6640625" style="131" bestFit="1" customWidth="1"/>
    <col min="7426" max="7426" width="0.88671875" style="131" bestFit="1" customWidth="1"/>
    <col min="7427" max="7427" width="3.77734375" style="131" bestFit="1" customWidth="1"/>
    <col min="7428" max="7432" width="0.88671875" style="131" bestFit="1" customWidth="1"/>
    <col min="7433" max="7433" width="23.33203125" style="131" bestFit="1" customWidth="1"/>
    <col min="7434" max="7434" width="0.88671875" style="131" bestFit="1" customWidth="1"/>
    <col min="7435" max="7435" width="1.88671875" style="131" bestFit="1" customWidth="1"/>
    <col min="7436" max="7436" width="0.88671875" style="131" bestFit="1" customWidth="1"/>
    <col min="7437" max="7437" width="5.5546875" style="131" bestFit="1" customWidth="1"/>
    <col min="7438" max="7439" width="3.77734375" style="131" bestFit="1" customWidth="1"/>
    <col min="7440" max="7440" width="1.88671875" style="131" bestFit="1" customWidth="1"/>
    <col min="7441" max="7441" width="0.88671875" style="131" bestFit="1" customWidth="1"/>
    <col min="7442" max="7442" width="2.77734375" style="131" bestFit="1" customWidth="1"/>
    <col min="7443" max="7443" width="1.88671875" style="131" bestFit="1" customWidth="1"/>
    <col min="7444" max="7444" width="3.77734375" style="131" bestFit="1" customWidth="1"/>
    <col min="7445" max="7445" width="4.6640625" style="131" bestFit="1" customWidth="1"/>
    <col min="7446" max="7446" width="0.88671875" style="131" bestFit="1" customWidth="1"/>
    <col min="7447" max="7448" width="1.88671875" style="131" bestFit="1" customWidth="1"/>
    <col min="7449" max="7449" width="2.77734375" style="131" bestFit="1" customWidth="1"/>
    <col min="7450" max="7450" width="1.88671875" style="131" bestFit="1" customWidth="1"/>
    <col min="7451" max="7451" width="0.88671875" style="131" bestFit="1" customWidth="1"/>
    <col min="7452" max="7453" width="1.88671875" style="131" bestFit="1" customWidth="1"/>
    <col min="7454" max="7454" width="9.33203125" style="131" bestFit="1" customWidth="1"/>
    <col min="7455" max="7680" width="8.88671875" style="131"/>
    <col min="7681" max="7681" width="4.6640625" style="131" bestFit="1" customWidth="1"/>
    <col min="7682" max="7682" width="0.88671875" style="131" bestFit="1" customWidth="1"/>
    <col min="7683" max="7683" width="3.77734375" style="131" bestFit="1" customWidth="1"/>
    <col min="7684" max="7688" width="0.88671875" style="131" bestFit="1" customWidth="1"/>
    <col min="7689" max="7689" width="23.33203125" style="131" bestFit="1" customWidth="1"/>
    <col min="7690" max="7690" width="0.88671875" style="131" bestFit="1" customWidth="1"/>
    <col min="7691" max="7691" width="1.88671875" style="131" bestFit="1" customWidth="1"/>
    <col min="7692" max="7692" width="0.88671875" style="131" bestFit="1" customWidth="1"/>
    <col min="7693" max="7693" width="5.5546875" style="131" bestFit="1" customWidth="1"/>
    <col min="7694" max="7695" width="3.77734375" style="131" bestFit="1" customWidth="1"/>
    <col min="7696" max="7696" width="1.88671875" style="131" bestFit="1" customWidth="1"/>
    <col min="7697" max="7697" width="0.88671875" style="131" bestFit="1" customWidth="1"/>
    <col min="7698" max="7698" width="2.77734375" style="131" bestFit="1" customWidth="1"/>
    <col min="7699" max="7699" width="1.88671875" style="131" bestFit="1" customWidth="1"/>
    <col min="7700" max="7700" width="3.77734375" style="131" bestFit="1" customWidth="1"/>
    <col min="7701" max="7701" width="4.6640625" style="131" bestFit="1" customWidth="1"/>
    <col min="7702" max="7702" width="0.88671875" style="131" bestFit="1" customWidth="1"/>
    <col min="7703" max="7704" width="1.88671875" style="131" bestFit="1" customWidth="1"/>
    <col min="7705" max="7705" width="2.77734375" style="131" bestFit="1" customWidth="1"/>
    <col min="7706" max="7706" width="1.88671875" style="131" bestFit="1" customWidth="1"/>
    <col min="7707" max="7707" width="0.88671875" style="131" bestFit="1" customWidth="1"/>
    <col min="7708" max="7709" width="1.88671875" style="131" bestFit="1" customWidth="1"/>
    <col min="7710" max="7710" width="9.33203125" style="131" bestFit="1" customWidth="1"/>
    <col min="7711" max="7936" width="8.88671875" style="131"/>
    <col min="7937" max="7937" width="4.6640625" style="131" bestFit="1" customWidth="1"/>
    <col min="7938" max="7938" width="0.88671875" style="131" bestFit="1" customWidth="1"/>
    <col min="7939" max="7939" width="3.77734375" style="131" bestFit="1" customWidth="1"/>
    <col min="7940" max="7944" width="0.88671875" style="131" bestFit="1" customWidth="1"/>
    <col min="7945" max="7945" width="23.33203125" style="131" bestFit="1" customWidth="1"/>
    <col min="7946" max="7946" width="0.88671875" style="131" bestFit="1" customWidth="1"/>
    <col min="7947" max="7947" width="1.88671875" style="131" bestFit="1" customWidth="1"/>
    <col min="7948" max="7948" width="0.88671875" style="131" bestFit="1" customWidth="1"/>
    <col min="7949" max="7949" width="5.5546875" style="131" bestFit="1" customWidth="1"/>
    <col min="7950" max="7951" width="3.77734375" style="131" bestFit="1" customWidth="1"/>
    <col min="7952" max="7952" width="1.88671875" style="131" bestFit="1" customWidth="1"/>
    <col min="7953" max="7953" width="0.88671875" style="131" bestFit="1" customWidth="1"/>
    <col min="7954" max="7954" width="2.77734375" style="131" bestFit="1" customWidth="1"/>
    <col min="7955" max="7955" width="1.88671875" style="131" bestFit="1" customWidth="1"/>
    <col min="7956" max="7956" width="3.77734375" style="131" bestFit="1" customWidth="1"/>
    <col min="7957" max="7957" width="4.6640625" style="131" bestFit="1" customWidth="1"/>
    <col min="7958" max="7958" width="0.88671875" style="131" bestFit="1" customWidth="1"/>
    <col min="7959" max="7960" width="1.88671875" style="131" bestFit="1" customWidth="1"/>
    <col min="7961" max="7961" width="2.77734375" style="131" bestFit="1" customWidth="1"/>
    <col min="7962" max="7962" width="1.88671875" style="131" bestFit="1" customWidth="1"/>
    <col min="7963" max="7963" width="0.88671875" style="131" bestFit="1" customWidth="1"/>
    <col min="7964" max="7965" width="1.88671875" style="131" bestFit="1" customWidth="1"/>
    <col min="7966" max="7966" width="9.33203125" style="131" bestFit="1" customWidth="1"/>
    <col min="7967" max="8192" width="8.88671875" style="131"/>
    <col min="8193" max="8193" width="4.6640625" style="131" bestFit="1" customWidth="1"/>
    <col min="8194" max="8194" width="0.88671875" style="131" bestFit="1" customWidth="1"/>
    <col min="8195" max="8195" width="3.77734375" style="131" bestFit="1" customWidth="1"/>
    <col min="8196" max="8200" width="0.88671875" style="131" bestFit="1" customWidth="1"/>
    <col min="8201" max="8201" width="23.33203125" style="131" bestFit="1" customWidth="1"/>
    <col min="8202" max="8202" width="0.88671875" style="131" bestFit="1" customWidth="1"/>
    <col min="8203" max="8203" width="1.88671875" style="131" bestFit="1" customWidth="1"/>
    <col min="8204" max="8204" width="0.88671875" style="131" bestFit="1" customWidth="1"/>
    <col min="8205" max="8205" width="5.5546875" style="131" bestFit="1" customWidth="1"/>
    <col min="8206" max="8207" width="3.77734375" style="131" bestFit="1" customWidth="1"/>
    <col min="8208" max="8208" width="1.88671875" style="131" bestFit="1" customWidth="1"/>
    <col min="8209" max="8209" width="0.88671875" style="131" bestFit="1" customWidth="1"/>
    <col min="8210" max="8210" width="2.77734375" style="131" bestFit="1" customWidth="1"/>
    <col min="8211" max="8211" width="1.88671875" style="131" bestFit="1" customWidth="1"/>
    <col min="8212" max="8212" width="3.77734375" style="131" bestFit="1" customWidth="1"/>
    <col min="8213" max="8213" width="4.6640625" style="131" bestFit="1" customWidth="1"/>
    <col min="8214" max="8214" width="0.88671875" style="131" bestFit="1" customWidth="1"/>
    <col min="8215" max="8216" width="1.88671875" style="131" bestFit="1" customWidth="1"/>
    <col min="8217" max="8217" width="2.77734375" style="131" bestFit="1" customWidth="1"/>
    <col min="8218" max="8218" width="1.88671875" style="131" bestFit="1" customWidth="1"/>
    <col min="8219" max="8219" width="0.88671875" style="131" bestFit="1" customWidth="1"/>
    <col min="8220" max="8221" width="1.88671875" style="131" bestFit="1" customWidth="1"/>
    <col min="8222" max="8222" width="9.33203125" style="131" bestFit="1" customWidth="1"/>
    <col min="8223" max="8448" width="8.88671875" style="131"/>
    <col min="8449" max="8449" width="4.6640625" style="131" bestFit="1" customWidth="1"/>
    <col min="8450" max="8450" width="0.88671875" style="131" bestFit="1" customWidth="1"/>
    <col min="8451" max="8451" width="3.77734375" style="131" bestFit="1" customWidth="1"/>
    <col min="8452" max="8456" width="0.88671875" style="131" bestFit="1" customWidth="1"/>
    <col min="8457" max="8457" width="23.33203125" style="131" bestFit="1" customWidth="1"/>
    <col min="8458" max="8458" width="0.88671875" style="131" bestFit="1" customWidth="1"/>
    <col min="8459" max="8459" width="1.88671875" style="131" bestFit="1" customWidth="1"/>
    <col min="8460" max="8460" width="0.88671875" style="131" bestFit="1" customWidth="1"/>
    <col min="8461" max="8461" width="5.5546875" style="131" bestFit="1" customWidth="1"/>
    <col min="8462" max="8463" width="3.77734375" style="131" bestFit="1" customWidth="1"/>
    <col min="8464" max="8464" width="1.88671875" style="131" bestFit="1" customWidth="1"/>
    <col min="8465" max="8465" width="0.88671875" style="131" bestFit="1" customWidth="1"/>
    <col min="8466" max="8466" width="2.77734375" style="131" bestFit="1" customWidth="1"/>
    <col min="8467" max="8467" width="1.88671875" style="131" bestFit="1" customWidth="1"/>
    <col min="8468" max="8468" width="3.77734375" style="131" bestFit="1" customWidth="1"/>
    <col min="8469" max="8469" width="4.6640625" style="131" bestFit="1" customWidth="1"/>
    <col min="8470" max="8470" width="0.88671875" style="131" bestFit="1" customWidth="1"/>
    <col min="8471" max="8472" width="1.88671875" style="131" bestFit="1" customWidth="1"/>
    <col min="8473" max="8473" width="2.77734375" style="131" bestFit="1" customWidth="1"/>
    <col min="8474" max="8474" width="1.88671875" style="131" bestFit="1" customWidth="1"/>
    <col min="8475" max="8475" width="0.88671875" style="131" bestFit="1" customWidth="1"/>
    <col min="8476" max="8477" width="1.88671875" style="131" bestFit="1" customWidth="1"/>
    <col min="8478" max="8478" width="9.33203125" style="131" bestFit="1" customWidth="1"/>
    <col min="8479" max="8704" width="8.88671875" style="131"/>
    <col min="8705" max="8705" width="4.6640625" style="131" bestFit="1" customWidth="1"/>
    <col min="8706" max="8706" width="0.88671875" style="131" bestFit="1" customWidth="1"/>
    <col min="8707" max="8707" width="3.77734375" style="131" bestFit="1" customWidth="1"/>
    <col min="8708" max="8712" width="0.88671875" style="131" bestFit="1" customWidth="1"/>
    <col min="8713" max="8713" width="23.33203125" style="131" bestFit="1" customWidth="1"/>
    <col min="8714" max="8714" width="0.88671875" style="131" bestFit="1" customWidth="1"/>
    <col min="8715" max="8715" width="1.88671875" style="131" bestFit="1" customWidth="1"/>
    <col min="8716" max="8716" width="0.88671875" style="131" bestFit="1" customWidth="1"/>
    <col min="8717" max="8717" width="5.5546875" style="131" bestFit="1" customWidth="1"/>
    <col min="8718" max="8719" width="3.77734375" style="131" bestFit="1" customWidth="1"/>
    <col min="8720" max="8720" width="1.88671875" style="131" bestFit="1" customWidth="1"/>
    <col min="8721" max="8721" width="0.88671875" style="131" bestFit="1" customWidth="1"/>
    <col min="8722" max="8722" width="2.77734375" style="131" bestFit="1" customWidth="1"/>
    <col min="8723" max="8723" width="1.88671875" style="131" bestFit="1" customWidth="1"/>
    <col min="8724" max="8724" width="3.77734375" style="131" bestFit="1" customWidth="1"/>
    <col min="8725" max="8725" width="4.6640625" style="131" bestFit="1" customWidth="1"/>
    <col min="8726" max="8726" width="0.88671875" style="131" bestFit="1" customWidth="1"/>
    <col min="8727" max="8728" width="1.88671875" style="131" bestFit="1" customWidth="1"/>
    <col min="8729" max="8729" width="2.77734375" style="131" bestFit="1" customWidth="1"/>
    <col min="8730" max="8730" width="1.88671875" style="131" bestFit="1" customWidth="1"/>
    <col min="8731" max="8731" width="0.88671875" style="131" bestFit="1" customWidth="1"/>
    <col min="8732" max="8733" width="1.88671875" style="131" bestFit="1" customWidth="1"/>
    <col min="8734" max="8734" width="9.33203125" style="131" bestFit="1" customWidth="1"/>
    <col min="8735" max="8960" width="8.88671875" style="131"/>
    <col min="8961" max="8961" width="4.6640625" style="131" bestFit="1" customWidth="1"/>
    <col min="8962" max="8962" width="0.88671875" style="131" bestFit="1" customWidth="1"/>
    <col min="8963" max="8963" width="3.77734375" style="131" bestFit="1" customWidth="1"/>
    <col min="8964" max="8968" width="0.88671875" style="131" bestFit="1" customWidth="1"/>
    <col min="8969" max="8969" width="23.33203125" style="131" bestFit="1" customWidth="1"/>
    <col min="8970" max="8970" width="0.88671875" style="131" bestFit="1" customWidth="1"/>
    <col min="8971" max="8971" width="1.88671875" style="131" bestFit="1" customWidth="1"/>
    <col min="8972" max="8972" width="0.88671875" style="131" bestFit="1" customWidth="1"/>
    <col min="8973" max="8973" width="5.5546875" style="131" bestFit="1" customWidth="1"/>
    <col min="8974" max="8975" width="3.77734375" style="131" bestFit="1" customWidth="1"/>
    <col min="8976" max="8976" width="1.88671875" style="131" bestFit="1" customWidth="1"/>
    <col min="8977" max="8977" width="0.88671875" style="131" bestFit="1" customWidth="1"/>
    <col min="8978" max="8978" width="2.77734375" style="131" bestFit="1" customWidth="1"/>
    <col min="8979" max="8979" width="1.88671875" style="131" bestFit="1" customWidth="1"/>
    <col min="8980" max="8980" width="3.77734375" style="131" bestFit="1" customWidth="1"/>
    <col min="8981" max="8981" width="4.6640625" style="131" bestFit="1" customWidth="1"/>
    <col min="8982" max="8982" width="0.88671875" style="131" bestFit="1" customWidth="1"/>
    <col min="8983" max="8984" width="1.88671875" style="131" bestFit="1" customWidth="1"/>
    <col min="8985" max="8985" width="2.77734375" style="131" bestFit="1" customWidth="1"/>
    <col min="8986" max="8986" width="1.88671875" style="131" bestFit="1" customWidth="1"/>
    <col min="8987" max="8987" width="0.88671875" style="131" bestFit="1" customWidth="1"/>
    <col min="8988" max="8989" width="1.88671875" style="131" bestFit="1" customWidth="1"/>
    <col min="8990" max="8990" width="9.33203125" style="131" bestFit="1" customWidth="1"/>
    <col min="8991" max="9216" width="8.88671875" style="131"/>
    <col min="9217" max="9217" width="4.6640625" style="131" bestFit="1" customWidth="1"/>
    <col min="9218" max="9218" width="0.88671875" style="131" bestFit="1" customWidth="1"/>
    <col min="9219" max="9219" width="3.77734375" style="131" bestFit="1" customWidth="1"/>
    <col min="9220" max="9224" width="0.88671875" style="131" bestFit="1" customWidth="1"/>
    <col min="9225" max="9225" width="23.33203125" style="131" bestFit="1" customWidth="1"/>
    <col min="9226" max="9226" width="0.88671875" style="131" bestFit="1" customWidth="1"/>
    <col min="9227" max="9227" width="1.88671875" style="131" bestFit="1" customWidth="1"/>
    <col min="9228" max="9228" width="0.88671875" style="131" bestFit="1" customWidth="1"/>
    <col min="9229" max="9229" width="5.5546875" style="131" bestFit="1" customWidth="1"/>
    <col min="9230" max="9231" width="3.77734375" style="131" bestFit="1" customWidth="1"/>
    <col min="9232" max="9232" width="1.88671875" style="131" bestFit="1" customWidth="1"/>
    <col min="9233" max="9233" width="0.88671875" style="131" bestFit="1" customWidth="1"/>
    <col min="9234" max="9234" width="2.77734375" style="131" bestFit="1" customWidth="1"/>
    <col min="9235" max="9235" width="1.88671875" style="131" bestFit="1" customWidth="1"/>
    <col min="9236" max="9236" width="3.77734375" style="131" bestFit="1" customWidth="1"/>
    <col min="9237" max="9237" width="4.6640625" style="131" bestFit="1" customWidth="1"/>
    <col min="9238" max="9238" width="0.88671875" style="131" bestFit="1" customWidth="1"/>
    <col min="9239" max="9240" width="1.88671875" style="131" bestFit="1" customWidth="1"/>
    <col min="9241" max="9241" width="2.77734375" style="131" bestFit="1" customWidth="1"/>
    <col min="9242" max="9242" width="1.88671875" style="131" bestFit="1" customWidth="1"/>
    <col min="9243" max="9243" width="0.88671875" style="131" bestFit="1" customWidth="1"/>
    <col min="9244" max="9245" width="1.88671875" style="131" bestFit="1" customWidth="1"/>
    <col min="9246" max="9246" width="9.33203125" style="131" bestFit="1" customWidth="1"/>
    <col min="9247" max="9472" width="8.88671875" style="131"/>
    <col min="9473" max="9473" width="4.6640625" style="131" bestFit="1" customWidth="1"/>
    <col min="9474" max="9474" width="0.88671875" style="131" bestFit="1" customWidth="1"/>
    <col min="9475" max="9475" width="3.77734375" style="131" bestFit="1" customWidth="1"/>
    <col min="9476" max="9480" width="0.88671875" style="131" bestFit="1" customWidth="1"/>
    <col min="9481" max="9481" width="23.33203125" style="131" bestFit="1" customWidth="1"/>
    <col min="9482" max="9482" width="0.88671875" style="131" bestFit="1" customWidth="1"/>
    <col min="9483" max="9483" width="1.88671875" style="131" bestFit="1" customWidth="1"/>
    <col min="9484" max="9484" width="0.88671875" style="131" bestFit="1" customWidth="1"/>
    <col min="9485" max="9485" width="5.5546875" style="131" bestFit="1" customWidth="1"/>
    <col min="9486" max="9487" width="3.77734375" style="131" bestFit="1" customWidth="1"/>
    <col min="9488" max="9488" width="1.88671875" style="131" bestFit="1" customWidth="1"/>
    <col min="9489" max="9489" width="0.88671875" style="131" bestFit="1" customWidth="1"/>
    <col min="9490" max="9490" width="2.77734375" style="131" bestFit="1" customWidth="1"/>
    <col min="9491" max="9491" width="1.88671875" style="131" bestFit="1" customWidth="1"/>
    <col min="9492" max="9492" width="3.77734375" style="131" bestFit="1" customWidth="1"/>
    <col min="9493" max="9493" width="4.6640625" style="131" bestFit="1" customWidth="1"/>
    <col min="9494" max="9494" width="0.88671875" style="131" bestFit="1" customWidth="1"/>
    <col min="9495" max="9496" width="1.88671875" style="131" bestFit="1" customWidth="1"/>
    <col min="9497" max="9497" width="2.77734375" style="131" bestFit="1" customWidth="1"/>
    <col min="9498" max="9498" width="1.88671875" style="131" bestFit="1" customWidth="1"/>
    <col min="9499" max="9499" width="0.88671875" style="131" bestFit="1" customWidth="1"/>
    <col min="9500" max="9501" width="1.88671875" style="131" bestFit="1" customWidth="1"/>
    <col min="9502" max="9502" width="9.33203125" style="131" bestFit="1" customWidth="1"/>
    <col min="9503" max="9728" width="8.88671875" style="131"/>
    <col min="9729" max="9729" width="4.6640625" style="131" bestFit="1" customWidth="1"/>
    <col min="9730" max="9730" width="0.88671875" style="131" bestFit="1" customWidth="1"/>
    <col min="9731" max="9731" width="3.77734375" style="131" bestFit="1" customWidth="1"/>
    <col min="9732" max="9736" width="0.88671875" style="131" bestFit="1" customWidth="1"/>
    <col min="9737" max="9737" width="23.33203125" style="131" bestFit="1" customWidth="1"/>
    <col min="9738" max="9738" width="0.88671875" style="131" bestFit="1" customWidth="1"/>
    <col min="9739" max="9739" width="1.88671875" style="131" bestFit="1" customWidth="1"/>
    <col min="9740" max="9740" width="0.88671875" style="131" bestFit="1" customWidth="1"/>
    <col min="9741" max="9741" width="5.5546875" style="131" bestFit="1" customWidth="1"/>
    <col min="9742" max="9743" width="3.77734375" style="131" bestFit="1" customWidth="1"/>
    <col min="9744" max="9744" width="1.88671875" style="131" bestFit="1" customWidth="1"/>
    <col min="9745" max="9745" width="0.88671875" style="131" bestFit="1" customWidth="1"/>
    <col min="9746" max="9746" width="2.77734375" style="131" bestFit="1" customWidth="1"/>
    <col min="9747" max="9747" width="1.88671875" style="131" bestFit="1" customWidth="1"/>
    <col min="9748" max="9748" width="3.77734375" style="131" bestFit="1" customWidth="1"/>
    <col min="9749" max="9749" width="4.6640625" style="131" bestFit="1" customWidth="1"/>
    <col min="9750" max="9750" width="0.88671875" style="131" bestFit="1" customWidth="1"/>
    <col min="9751" max="9752" width="1.88671875" style="131" bestFit="1" customWidth="1"/>
    <col min="9753" max="9753" width="2.77734375" style="131" bestFit="1" customWidth="1"/>
    <col min="9754" max="9754" width="1.88671875" style="131" bestFit="1" customWidth="1"/>
    <col min="9755" max="9755" width="0.88671875" style="131" bestFit="1" customWidth="1"/>
    <col min="9756" max="9757" width="1.88671875" style="131" bestFit="1" customWidth="1"/>
    <col min="9758" max="9758" width="9.33203125" style="131" bestFit="1" customWidth="1"/>
    <col min="9759" max="9984" width="8.88671875" style="131"/>
    <col min="9985" max="9985" width="4.6640625" style="131" bestFit="1" customWidth="1"/>
    <col min="9986" max="9986" width="0.88671875" style="131" bestFit="1" customWidth="1"/>
    <col min="9987" max="9987" width="3.77734375" style="131" bestFit="1" customWidth="1"/>
    <col min="9988" max="9992" width="0.88671875" style="131" bestFit="1" customWidth="1"/>
    <col min="9993" max="9993" width="23.33203125" style="131" bestFit="1" customWidth="1"/>
    <col min="9994" max="9994" width="0.88671875" style="131" bestFit="1" customWidth="1"/>
    <col min="9995" max="9995" width="1.88671875" style="131" bestFit="1" customWidth="1"/>
    <col min="9996" max="9996" width="0.88671875" style="131" bestFit="1" customWidth="1"/>
    <col min="9997" max="9997" width="5.5546875" style="131" bestFit="1" customWidth="1"/>
    <col min="9998" max="9999" width="3.77734375" style="131" bestFit="1" customWidth="1"/>
    <col min="10000" max="10000" width="1.88671875" style="131" bestFit="1" customWidth="1"/>
    <col min="10001" max="10001" width="0.88671875" style="131" bestFit="1" customWidth="1"/>
    <col min="10002" max="10002" width="2.77734375" style="131" bestFit="1" customWidth="1"/>
    <col min="10003" max="10003" width="1.88671875" style="131" bestFit="1" customWidth="1"/>
    <col min="10004" max="10004" width="3.77734375" style="131" bestFit="1" customWidth="1"/>
    <col min="10005" max="10005" width="4.6640625" style="131" bestFit="1" customWidth="1"/>
    <col min="10006" max="10006" width="0.88671875" style="131" bestFit="1" customWidth="1"/>
    <col min="10007" max="10008" width="1.88671875" style="131" bestFit="1" customWidth="1"/>
    <col min="10009" max="10009" width="2.77734375" style="131" bestFit="1" customWidth="1"/>
    <col min="10010" max="10010" width="1.88671875" style="131" bestFit="1" customWidth="1"/>
    <col min="10011" max="10011" width="0.88671875" style="131" bestFit="1" customWidth="1"/>
    <col min="10012" max="10013" width="1.88671875" style="131" bestFit="1" customWidth="1"/>
    <col min="10014" max="10014" width="9.33203125" style="131" bestFit="1" customWidth="1"/>
    <col min="10015" max="10240" width="8.88671875" style="131"/>
    <col min="10241" max="10241" width="4.6640625" style="131" bestFit="1" customWidth="1"/>
    <col min="10242" max="10242" width="0.88671875" style="131" bestFit="1" customWidth="1"/>
    <col min="10243" max="10243" width="3.77734375" style="131" bestFit="1" customWidth="1"/>
    <col min="10244" max="10248" width="0.88671875" style="131" bestFit="1" customWidth="1"/>
    <col min="10249" max="10249" width="23.33203125" style="131" bestFit="1" customWidth="1"/>
    <col min="10250" max="10250" width="0.88671875" style="131" bestFit="1" customWidth="1"/>
    <col min="10251" max="10251" width="1.88671875" style="131" bestFit="1" customWidth="1"/>
    <col min="10252" max="10252" width="0.88671875" style="131" bestFit="1" customWidth="1"/>
    <col min="10253" max="10253" width="5.5546875" style="131" bestFit="1" customWidth="1"/>
    <col min="10254" max="10255" width="3.77734375" style="131" bestFit="1" customWidth="1"/>
    <col min="10256" max="10256" width="1.88671875" style="131" bestFit="1" customWidth="1"/>
    <col min="10257" max="10257" width="0.88671875" style="131" bestFit="1" customWidth="1"/>
    <col min="10258" max="10258" width="2.77734375" style="131" bestFit="1" customWidth="1"/>
    <col min="10259" max="10259" width="1.88671875" style="131" bestFit="1" customWidth="1"/>
    <col min="10260" max="10260" width="3.77734375" style="131" bestFit="1" customWidth="1"/>
    <col min="10261" max="10261" width="4.6640625" style="131" bestFit="1" customWidth="1"/>
    <col min="10262" max="10262" width="0.88671875" style="131" bestFit="1" customWidth="1"/>
    <col min="10263" max="10264" width="1.88671875" style="131" bestFit="1" customWidth="1"/>
    <col min="10265" max="10265" width="2.77734375" style="131" bestFit="1" customWidth="1"/>
    <col min="10266" max="10266" width="1.88671875" style="131" bestFit="1" customWidth="1"/>
    <col min="10267" max="10267" width="0.88671875" style="131" bestFit="1" customWidth="1"/>
    <col min="10268" max="10269" width="1.88671875" style="131" bestFit="1" customWidth="1"/>
    <col min="10270" max="10270" width="9.33203125" style="131" bestFit="1" customWidth="1"/>
    <col min="10271" max="10496" width="8.88671875" style="131"/>
    <col min="10497" max="10497" width="4.6640625" style="131" bestFit="1" customWidth="1"/>
    <col min="10498" max="10498" width="0.88671875" style="131" bestFit="1" customWidth="1"/>
    <col min="10499" max="10499" width="3.77734375" style="131" bestFit="1" customWidth="1"/>
    <col min="10500" max="10504" width="0.88671875" style="131" bestFit="1" customWidth="1"/>
    <col min="10505" max="10505" width="23.33203125" style="131" bestFit="1" customWidth="1"/>
    <col min="10506" max="10506" width="0.88671875" style="131" bestFit="1" customWidth="1"/>
    <col min="10507" max="10507" width="1.88671875" style="131" bestFit="1" customWidth="1"/>
    <col min="10508" max="10508" width="0.88671875" style="131" bestFit="1" customWidth="1"/>
    <col min="10509" max="10509" width="5.5546875" style="131" bestFit="1" customWidth="1"/>
    <col min="10510" max="10511" width="3.77734375" style="131" bestFit="1" customWidth="1"/>
    <col min="10512" max="10512" width="1.88671875" style="131" bestFit="1" customWidth="1"/>
    <col min="10513" max="10513" width="0.88671875" style="131" bestFit="1" customWidth="1"/>
    <col min="10514" max="10514" width="2.77734375" style="131" bestFit="1" customWidth="1"/>
    <col min="10515" max="10515" width="1.88671875" style="131" bestFit="1" customWidth="1"/>
    <col min="10516" max="10516" width="3.77734375" style="131" bestFit="1" customWidth="1"/>
    <col min="10517" max="10517" width="4.6640625" style="131" bestFit="1" customWidth="1"/>
    <col min="10518" max="10518" width="0.88671875" style="131" bestFit="1" customWidth="1"/>
    <col min="10519" max="10520" width="1.88671875" style="131" bestFit="1" customWidth="1"/>
    <col min="10521" max="10521" width="2.77734375" style="131" bestFit="1" customWidth="1"/>
    <col min="10522" max="10522" width="1.88671875" style="131" bestFit="1" customWidth="1"/>
    <col min="10523" max="10523" width="0.88671875" style="131" bestFit="1" customWidth="1"/>
    <col min="10524" max="10525" width="1.88671875" style="131" bestFit="1" customWidth="1"/>
    <col min="10526" max="10526" width="9.33203125" style="131" bestFit="1" customWidth="1"/>
    <col min="10527" max="10752" width="8.88671875" style="131"/>
    <col min="10753" max="10753" width="4.6640625" style="131" bestFit="1" customWidth="1"/>
    <col min="10754" max="10754" width="0.88671875" style="131" bestFit="1" customWidth="1"/>
    <col min="10755" max="10755" width="3.77734375" style="131" bestFit="1" customWidth="1"/>
    <col min="10756" max="10760" width="0.88671875" style="131" bestFit="1" customWidth="1"/>
    <col min="10761" max="10761" width="23.33203125" style="131" bestFit="1" customWidth="1"/>
    <col min="10762" max="10762" width="0.88671875" style="131" bestFit="1" customWidth="1"/>
    <col min="10763" max="10763" width="1.88671875" style="131" bestFit="1" customWidth="1"/>
    <col min="10764" max="10764" width="0.88671875" style="131" bestFit="1" customWidth="1"/>
    <col min="10765" max="10765" width="5.5546875" style="131" bestFit="1" customWidth="1"/>
    <col min="10766" max="10767" width="3.77734375" style="131" bestFit="1" customWidth="1"/>
    <col min="10768" max="10768" width="1.88671875" style="131" bestFit="1" customWidth="1"/>
    <col min="10769" max="10769" width="0.88671875" style="131" bestFit="1" customWidth="1"/>
    <col min="10770" max="10770" width="2.77734375" style="131" bestFit="1" customWidth="1"/>
    <col min="10771" max="10771" width="1.88671875" style="131" bestFit="1" customWidth="1"/>
    <col min="10772" max="10772" width="3.77734375" style="131" bestFit="1" customWidth="1"/>
    <col min="10773" max="10773" width="4.6640625" style="131" bestFit="1" customWidth="1"/>
    <col min="10774" max="10774" width="0.88671875" style="131" bestFit="1" customWidth="1"/>
    <col min="10775" max="10776" width="1.88671875" style="131" bestFit="1" customWidth="1"/>
    <col min="10777" max="10777" width="2.77734375" style="131" bestFit="1" customWidth="1"/>
    <col min="10778" max="10778" width="1.88671875" style="131" bestFit="1" customWidth="1"/>
    <col min="10779" max="10779" width="0.88671875" style="131" bestFit="1" customWidth="1"/>
    <col min="10780" max="10781" width="1.88671875" style="131" bestFit="1" customWidth="1"/>
    <col min="10782" max="10782" width="9.33203125" style="131" bestFit="1" customWidth="1"/>
    <col min="10783" max="11008" width="8.88671875" style="131"/>
    <col min="11009" max="11009" width="4.6640625" style="131" bestFit="1" customWidth="1"/>
    <col min="11010" max="11010" width="0.88671875" style="131" bestFit="1" customWidth="1"/>
    <col min="11011" max="11011" width="3.77734375" style="131" bestFit="1" customWidth="1"/>
    <col min="11012" max="11016" width="0.88671875" style="131" bestFit="1" customWidth="1"/>
    <col min="11017" max="11017" width="23.33203125" style="131" bestFit="1" customWidth="1"/>
    <col min="11018" max="11018" width="0.88671875" style="131" bestFit="1" customWidth="1"/>
    <col min="11019" max="11019" width="1.88671875" style="131" bestFit="1" customWidth="1"/>
    <col min="11020" max="11020" width="0.88671875" style="131" bestFit="1" customWidth="1"/>
    <col min="11021" max="11021" width="5.5546875" style="131" bestFit="1" customWidth="1"/>
    <col min="11022" max="11023" width="3.77734375" style="131" bestFit="1" customWidth="1"/>
    <col min="11024" max="11024" width="1.88671875" style="131" bestFit="1" customWidth="1"/>
    <col min="11025" max="11025" width="0.88671875" style="131" bestFit="1" customWidth="1"/>
    <col min="11026" max="11026" width="2.77734375" style="131" bestFit="1" customWidth="1"/>
    <col min="11027" max="11027" width="1.88671875" style="131" bestFit="1" customWidth="1"/>
    <col min="11028" max="11028" width="3.77734375" style="131" bestFit="1" customWidth="1"/>
    <col min="11029" max="11029" width="4.6640625" style="131" bestFit="1" customWidth="1"/>
    <col min="11030" max="11030" width="0.88671875" style="131" bestFit="1" customWidth="1"/>
    <col min="11031" max="11032" width="1.88671875" style="131" bestFit="1" customWidth="1"/>
    <col min="11033" max="11033" width="2.77734375" style="131" bestFit="1" customWidth="1"/>
    <col min="11034" max="11034" width="1.88671875" style="131" bestFit="1" customWidth="1"/>
    <col min="11035" max="11035" width="0.88671875" style="131" bestFit="1" customWidth="1"/>
    <col min="11036" max="11037" width="1.88671875" style="131" bestFit="1" customWidth="1"/>
    <col min="11038" max="11038" width="9.33203125" style="131" bestFit="1" customWidth="1"/>
    <col min="11039" max="11264" width="8.88671875" style="131"/>
    <col min="11265" max="11265" width="4.6640625" style="131" bestFit="1" customWidth="1"/>
    <col min="11266" max="11266" width="0.88671875" style="131" bestFit="1" customWidth="1"/>
    <col min="11267" max="11267" width="3.77734375" style="131" bestFit="1" customWidth="1"/>
    <col min="11268" max="11272" width="0.88671875" style="131" bestFit="1" customWidth="1"/>
    <col min="11273" max="11273" width="23.33203125" style="131" bestFit="1" customWidth="1"/>
    <col min="11274" max="11274" width="0.88671875" style="131" bestFit="1" customWidth="1"/>
    <col min="11275" max="11275" width="1.88671875" style="131" bestFit="1" customWidth="1"/>
    <col min="11276" max="11276" width="0.88671875" style="131" bestFit="1" customWidth="1"/>
    <col min="11277" max="11277" width="5.5546875" style="131" bestFit="1" customWidth="1"/>
    <col min="11278" max="11279" width="3.77734375" style="131" bestFit="1" customWidth="1"/>
    <col min="11280" max="11280" width="1.88671875" style="131" bestFit="1" customWidth="1"/>
    <col min="11281" max="11281" width="0.88671875" style="131" bestFit="1" customWidth="1"/>
    <col min="11282" max="11282" width="2.77734375" style="131" bestFit="1" customWidth="1"/>
    <col min="11283" max="11283" width="1.88671875" style="131" bestFit="1" customWidth="1"/>
    <col min="11284" max="11284" width="3.77734375" style="131" bestFit="1" customWidth="1"/>
    <col min="11285" max="11285" width="4.6640625" style="131" bestFit="1" customWidth="1"/>
    <col min="11286" max="11286" width="0.88671875" style="131" bestFit="1" customWidth="1"/>
    <col min="11287" max="11288" width="1.88671875" style="131" bestFit="1" customWidth="1"/>
    <col min="11289" max="11289" width="2.77734375" style="131" bestFit="1" customWidth="1"/>
    <col min="11290" max="11290" width="1.88671875" style="131" bestFit="1" customWidth="1"/>
    <col min="11291" max="11291" width="0.88671875" style="131" bestFit="1" customWidth="1"/>
    <col min="11292" max="11293" width="1.88671875" style="131" bestFit="1" customWidth="1"/>
    <col min="11294" max="11294" width="9.33203125" style="131" bestFit="1" customWidth="1"/>
    <col min="11295" max="11520" width="8.88671875" style="131"/>
    <col min="11521" max="11521" width="4.6640625" style="131" bestFit="1" customWidth="1"/>
    <col min="11522" max="11522" width="0.88671875" style="131" bestFit="1" customWidth="1"/>
    <col min="11523" max="11523" width="3.77734375" style="131" bestFit="1" customWidth="1"/>
    <col min="11524" max="11528" width="0.88671875" style="131" bestFit="1" customWidth="1"/>
    <col min="11529" max="11529" width="23.33203125" style="131" bestFit="1" customWidth="1"/>
    <col min="11530" max="11530" width="0.88671875" style="131" bestFit="1" customWidth="1"/>
    <col min="11531" max="11531" width="1.88671875" style="131" bestFit="1" customWidth="1"/>
    <col min="11532" max="11532" width="0.88671875" style="131" bestFit="1" customWidth="1"/>
    <col min="11533" max="11533" width="5.5546875" style="131" bestFit="1" customWidth="1"/>
    <col min="11534" max="11535" width="3.77734375" style="131" bestFit="1" customWidth="1"/>
    <col min="11536" max="11536" width="1.88671875" style="131" bestFit="1" customWidth="1"/>
    <col min="11537" max="11537" width="0.88671875" style="131" bestFit="1" customWidth="1"/>
    <col min="11538" max="11538" width="2.77734375" style="131" bestFit="1" customWidth="1"/>
    <col min="11539" max="11539" width="1.88671875" style="131" bestFit="1" customWidth="1"/>
    <col min="11540" max="11540" width="3.77734375" style="131" bestFit="1" customWidth="1"/>
    <col min="11541" max="11541" width="4.6640625" style="131" bestFit="1" customWidth="1"/>
    <col min="11542" max="11542" width="0.88671875" style="131" bestFit="1" customWidth="1"/>
    <col min="11543" max="11544" width="1.88671875" style="131" bestFit="1" customWidth="1"/>
    <col min="11545" max="11545" width="2.77734375" style="131" bestFit="1" customWidth="1"/>
    <col min="11546" max="11546" width="1.88671875" style="131" bestFit="1" customWidth="1"/>
    <col min="11547" max="11547" width="0.88671875" style="131" bestFit="1" customWidth="1"/>
    <col min="11548" max="11549" width="1.88671875" style="131" bestFit="1" customWidth="1"/>
    <col min="11550" max="11550" width="9.33203125" style="131" bestFit="1" customWidth="1"/>
    <col min="11551" max="11776" width="8.88671875" style="131"/>
    <col min="11777" max="11777" width="4.6640625" style="131" bestFit="1" customWidth="1"/>
    <col min="11778" max="11778" width="0.88671875" style="131" bestFit="1" customWidth="1"/>
    <col min="11779" max="11779" width="3.77734375" style="131" bestFit="1" customWidth="1"/>
    <col min="11780" max="11784" width="0.88671875" style="131" bestFit="1" customWidth="1"/>
    <col min="11785" max="11785" width="23.33203125" style="131" bestFit="1" customWidth="1"/>
    <col min="11786" max="11786" width="0.88671875" style="131" bestFit="1" customWidth="1"/>
    <col min="11787" max="11787" width="1.88671875" style="131" bestFit="1" customWidth="1"/>
    <col min="11788" max="11788" width="0.88671875" style="131" bestFit="1" customWidth="1"/>
    <col min="11789" max="11789" width="5.5546875" style="131" bestFit="1" customWidth="1"/>
    <col min="11790" max="11791" width="3.77734375" style="131" bestFit="1" customWidth="1"/>
    <col min="11792" max="11792" width="1.88671875" style="131" bestFit="1" customWidth="1"/>
    <col min="11793" max="11793" width="0.88671875" style="131" bestFit="1" customWidth="1"/>
    <col min="11794" max="11794" width="2.77734375" style="131" bestFit="1" customWidth="1"/>
    <col min="11795" max="11795" width="1.88671875" style="131" bestFit="1" customWidth="1"/>
    <col min="11796" max="11796" width="3.77734375" style="131" bestFit="1" customWidth="1"/>
    <col min="11797" max="11797" width="4.6640625" style="131" bestFit="1" customWidth="1"/>
    <col min="11798" max="11798" width="0.88671875" style="131" bestFit="1" customWidth="1"/>
    <col min="11799" max="11800" width="1.88671875" style="131" bestFit="1" customWidth="1"/>
    <col min="11801" max="11801" width="2.77734375" style="131" bestFit="1" customWidth="1"/>
    <col min="11802" max="11802" width="1.88671875" style="131" bestFit="1" customWidth="1"/>
    <col min="11803" max="11803" width="0.88671875" style="131" bestFit="1" customWidth="1"/>
    <col min="11804" max="11805" width="1.88671875" style="131" bestFit="1" customWidth="1"/>
    <col min="11806" max="11806" width="9.33203125" style="131" bestFit="1" customWidth="1"/>
    <col min="11807" max="12032" width="8.88671875" style="131"/>
    <col min="12033" max="12033" width="4.6640625" style="131" bestFit="1" customWidth="1"/>
    <col min="12034" max="12034" width="0.88671875" style="131" bestFit="1" customWidth="1"/>
    <col min="12035" max="12035" width="3.77734375" style="131" bestFit="1" customWidth="1"/>
    <col min="12036" max="12040" width="0.88671875" style="131" bestFit="1" customWidth="1"/>
    <col min="12041" max="12041" width="23.33203125" style="131" bestFit="1" customWidth="1"/>
    <col min="12042" max="12042" width="0.88671875" style="131" bestFit="1" customWidth="1"/>
    <col min="12043" max="12043" width="1.88671875" style="131" bestFit="1" customWidth="1"/>
    <col min="12044" max="12044" width="0.88671875" style="131" bestFit="1" customWidth="1"/>
    <col min="12045" max="12045" width="5.5546875" style="131" bestFit="1" customWidth="1"/>
    <col min="12046" max="12047" width="3.77734375" style="131" bestFit="1" customWidth="1"/>
    <col min="12048" max="12048" width="1.88671875" style="131" bestFit="1" customWidth="1"/>
    <col min="12049" max="12049" width="0.88671875" style="131" bestFit="1" customWidth="1"/>
    <col min="12050" max="12050" width="2.77734375" style="131" bestFit="1" customWidth="1"/>
    <col min="12051" max="12051" width="1.88671875" style="131" bestFit="1" customWidth="1"/>
    <col min="12052" max="12052" width="3.77734375" style="131" bestFit="1" customWidth="1"/>
    <col min="12053" max="12053" width="4.6640625" style="131" bestFit="1" customWidth="1"/>
    <col min="12054" max="12054" width="0.88671875" style="131" bestFit="1" customWidth="1"/>
    <col min="12055" max="12056" width="1.88671875" style="131" bestFit="1" customWidth="1"/>
    <col min="12057" max="12057" width="2.77734375" style="131" bestFit="1" customWidth="1"/>
    <col min="12058" max="12058" width="1.88671875" style="131" bestFit="1" customWidth="1"/>
    <col min="12059" max="12059" width="0.88671875" style="131" bestFit="1" customWidth="1"/>
    <col min="12060" max="12061" width="1.88671875" style="131" bestFit="1" customWidth="1"/>
    <col min="12062" max="12062" width="9.33203125" style="131" bestFit="1" customWidth="1"/>
    <col min="12063" max="12288" width="8.88671875" style="131"/>
    <col min="12289" max="12289" width="4.6640625" style="131" bestFit="1" customWidth="1"/>
    <col min="12290" max="12290" width="0.88671875" style="131" bestFit="1" customWidth="1"/>
    <col min="12291" max="12291" width="3.77734375" style="131" bestFit="1" customWidth="1"/>
    <col min="12292" max="12296" width="0.88671875" style="131" bestFit="1" customWidth="1"/>
    <col min="12297" max="12297" width="23.33203125" style="131" bestFit="1" customWidth="1"/>
    <col min="12298" max="12298" width="0.88671875" style="131" bestFit="1" customWidth="1"/>
    <col min="12299" max="12299" width="1.88671875" style="131" bestFit="1" customWidth="1"/>
    <col min="12300" max="12300" width="0.88671875" style="131" bestFit="1" customWidth="1"/>
    <col min="12301" max="12301" width="5.5546875" style="131" bestFit="1" customWidth="1"/>
    <col min="12302" max="12303" width="3.77734375" style="131" bestFit="1" customWidth="1"/>
    <col min="12304" max="12304" width="1.88671875" style="131" bestFit="1" customWidth="1"/>
    <col min="12305" max="12305" width="0.88671875" style="131" bestFit="1" customWidth="1"/>
    <col min="12306" max="12306" width="2.77734375" style="131" bestFit="1" customWidth="1"/>
    <col min="12307" max="12307" width="1.88671875" style="131" bestFit="1" customWidth="1"/>
    <col min="12308" max="12308" width="3.77734375" style="131" bestFit="1" customWidth="1"/>
    <col min="12309" max="12309" width="4.6640625" style="131" bestFit="1" customWidth="1"/>
    <col min="12310" max="12310" width="0.88671875" style="131" bestFit="1" customWidth="1"/>
    <col min="12311" max="12312" width="1.88671875" style="131" bestFit="1" customWidth="1"/>
    <col min="12313" max="12313" width="2.77734375" style="131" bestFit="1" customWidth="1"/>
    <col min="12314" max="12314" width="1.88671875" style="131" bestFit="1" customWidth="1"/>
    <col min="12315" max="12315" width="0.88671875" style="131" bestFit="1" customWidth="1"/>
    <col min="12316" max="12317" width="1.88671875" style="131" bestFit="1" customWidth="1"/>
    <col min="12318" max="12318" width="9.33203125" style="131" bestFit="1" customWidth="1"/>
    <col min="12319" max="12544" width="8.88671875" style="131"/>
    <col min="12545" max="12545" width="4.6640625" style="131" bestFit="1" customWidth="1"/>
    <col min="12546" max="12546" width="0.88671875" style="131" bestFit="1" customWidth="1"/>
    <col min="12547" max="12547" width="3.77734375" style="131" bestFit="1" customWidth="1"/>
    <col min="12548" max="12552" width="0.88671875" style="131" bestFit="1" customWidth="1"/>
    <col min="12553" max="12553" width="23.33203125" style="131" bestFit="1" customWidth="1"/>
    <col min="12554" max="12554" width="0.88671875" style="131" bestFit="1" customWidth="1"/>
    <col min="12555" max="12555" width="1.88671875" style="131" bestFit="1" customWidth="1"/>
    <col min="12556" max="12556" width="0.88671875" style="131" bestFit="1" customWidth="1"/>
    <col min="12557" max="12557" width="5.5546875" style="131" bestFit="1" customWidth="1"/>
    <col min="12558" max="12559" width="3.77734375" style="131" bestFit="1" customWidth="1"/>
    <col min="12560" max="12560" width="1.88671875" style="131" bestFit="1" customWidth="1"/>
    <col min="12561" max="12561" width="0.88671875" style="131" bestFit="1" customWidth="1"/>
    <col min="12562" max="12562" width="2.77734375" style="131" bestFit="1" customWidth="1"/>
    <col min="12563" max="12563" width="1.88671875" style="131" bestFit="1" customWidth="1"/>
    <col min="12564" max="12564" width="3.77734375" style="131" bestFit="1" customWidth="1"/>
    <col min="12565" max="12565" width="4.6640625" style="131" bestFit="1" customWidth="1"/>
    <col min="12566" max="12566" width="0.88671875" style="131" bestFit="1" customWidth="1"/>
    <col min="12567" max="12568" width="1.88671875" style="131" bestFit="1" customWidth="1"/>
    <col min="12569" max="12569" width="2.77734375" style="131" bestFit="1" customWidth="1"/>
    <col min="12570" max="12570" width="1.88671875" style="131" bestFit="1" customWidth="1"/>
    <col min="12571" max="12571" width="0.88671875" style="131" bestFit="1" customWidth="1"/>
    <col min="12572" max="12573" width="1.88671875" style="131" bestFit="1" customWidth="1"/>
    <col min="12574" max="12574" width="9.33203125" style="131" bestFit="1" customWidth="1"/>
    <col min="12575" max="12800" width="8.88671875" style="131"/>
    <col min="12801" max="12801" width="4.6640625" style="131" bestFit="1" customWidth="1"/>
    <col min="12802" max="12802" width="0.88671875" style="131" bestFit="1" customWidth="1"/>
    <col min="12803" max="12803" width="3.77734375" style="131" bestFit="1" customWidth="1"/>
    <col min="12804" max="12808" width="0.88671875" style="131" bestFit="1" customWidth="1"/>
    <col min="12809" max="12809" width="23.33203125" style="131" bestFit="1" customWidth="1"/>
    <col min="12810" max="12810" width="0.88671875" style="131" bestFit="1" customWidth="1"/>
    <col min="12811" max="12811" width="1.88671875" style="131" bestFit="1" customWidth="1"/>
    <col min="12812" max="12812" width="0.88671875" style="131" bestFit="1" customWidth="1"/>
    <col min="12813" max="12813" width="5.5546875" style="131" bestFit="1" customWidth="1"/>
    <col min="12814" max="12815" width="3.77734375" style="131" bestFit="1" customWidth="1"/>
    <col min="12816" max="12816" width="1.88671875" style="131" bestFit="1" customWidth="1"/>
    <col min="12817" max="12817" width="0.88671875" style="131" bestFit="1" customWidth="1"/>
    <col min="12818" max="12818" width="2.77734375" style="131" bestFit="1" customWidth="1"/>
    <col min="12819" max="12819" width="1.88671875" style="131" bestFit="1" customWidth="1"/>
    <col min="12820" max="12820" width="3.77734375" style="131" bestFit="1" customWidth="1"/>
    <col min="12821" max="12821" width="4.6640625" style="131" bestFit="1" customWidth="1"/>
    <col min="12822" max="12822" width="0.88671875" style="131" bestFit="1" customWidth="1"/>
    <col min="12823" max="12824" width="1.88671875" style="131" bestFit="1" customWidth="1"/>
    <col min="12825" max="12825" width="2.77734375" style="131" bestFit="1" customWidth="1"/>
    <col min="12826" max="12826" width="1.88671875" style="131" bestFit="1" customWidth="1"/>
    <col min="12827" max="12827" width="0.88671875" style="131" bestFit="1" customWidth="1"/>
    <col min="12828" max="12829" width="1.88671875" style="131" bestFit="1" customWidth="1"/>
    <col min="12830" max="12830" width="9.33203125" style="131" bestFit="1" customWidth="1"/>
    <col min="12831" max="13056" width="8.88671875" style="131"/>
    <col min="13057" max="13057" width="4.6640625" style="131" bestFit="1" customWidth="1"/>
    <col min="13058" max="13058" width="0.88671875" style="131" bestFit="1" customWidth="1"/>
    <col min="13059" max="13059" width="3.77734375" style="131" bestFit="1" customWidth="1"/>
    <col min="13060" max="13064" width="0.88671875" style="131" bestFit="1" customWidth="1"/>
    <col min="13065" max="13065" width="23.33203125" style="131" bestFit="1" customWidth="1"/>
    <col min="13066" max="13066" width="0.88671875" style="131" bestFit="1" customWidth="1"/>
    <col min="13067" max="13067" width="1.88671875" style="131" bestFit="1" customWidth="1"/>
    <col min="13068" max="13068" width="0.88671875" style="131" bestFit="1" customWidth="1"/>
    <col min="13069" max="13069" width="5.5546875" style="131" bestFit="1" customWidth="1"/>
    <col min="13070" max="13071" width="3.77734375" style="131" bestFit="1" customWidth="1"/>
    <col min="13072" max="13072" width="1.88671875" style="131" bestFit="1" customWidth="1"/>
    <col min="13073" max="13073" width="0.88671875" style="131" bestFit="1" customWidth="1"/>
    <col min="13074" max="13074" width="2.77734375" style="131" bestFit="1" customWidth="1"/>
    <col min="13075" max="13075" width="1.88671875" style="131" bestFit="1" customWidth="1"/>
    <col min="13076" max="13076" width="3.77734375" style="131" bestFit="1" customWidth="1"/>
    <col min="13077" max="13077" width="4.6640625" style="131" bestFit="1" customWidth="1"/>
    <col min="13078" max="13078" width="0.88671875" style="131" bestFit="1" customWidth="1"/>
    <col min="13079" max="13080" width="1.88671875" style="131" bestFit="1" customWidth="1"/>
    <col min="13081" max="13081" width="2.77734375" style="131" bestFit="1" customWidth="1"/>
    <col min="13082" max="13082" width="1.88671875" style="131" bestFit="1" customWidth="1"/>
    <col min="13083" max="13083" width="0.88671875" style="131" bestFit="1" customWidth="1"/>
    <col min="13084" max="13085" width="1.88671875" style="131" bestFit="1" customWidth="1"/>
    <col min="13086" max="13086" width="9.33203125" style="131" bestFit="1" customWidth="1"/>
    <col min="13087" max="13312" width="8.88671875" style="131"/>
    <col min="13313" max="13313" width="4.6640625" style="131" bestFit="1" customWidth="1"/>
    <col min="13314" max="13314" width="0.88671875" style="131" bestFit="1" customWidth="1"/>
    <col min="13315" max="13315" width="3.77734375" style="131" bestFit="1" customWidth="1"/>
    <col min="13316" max="13320" width="0.88671875" style="131" bestFit="1" customWidth="1"/>
    <col min="13321" max="13321" width="23.33203125" style="131" bestFit="1" customWidth="1"/>
    <col min="13322" max="13322" width="0.88671875" style="131" bestFit="1" customWidth="1"/>
    <col min="13323" max="13323" width="1.88671875" style="131" bestFit="1" customWidth="1"/>
    <col min="13324" max="13324" width="0.88671875" style="131" bestFit="1" customWidth="1"/>
    <col min="13325" max="13325" width="5.5546875" style="131" bestFit="1" customWidth="1"/>
    <col min="13326" max="13327" width="3.77734375" style="131" bestFit="1" customWidth="1"/>
    <col min="13328" max="13328" width="1.88671875" style="131" bestFit="1" customWidth="1"/>
    <col min="13329" max="13329" width="0.88671875" style="131" bestFit="1" customWidth="1"/>
    <col min="13330" max="13330" width="2.77734375" style="131" bestFit="1" customWidth="1"/>
    <col min="13331" max="13331" width="1.88671875" style="131" bestFit="1" customWidth="1"/>
    <col min="13332" max="13332" width="3.77734375" style="131" bestFit="1" customWidth="1"/>
    <col min="13333" max="13333" width="4.6640625" style="131" bestFit="1" customWidth="1"/>
    <col min="13334" max="13334" width="0.88671875" style="131" bestFit="1" customWidth="1"/>
    <col min="13335" max="13336" width="1.88671875" style="131" bestFit="1" customWidth="1"/>
    <col min="13337" max="13337" width="2.77734375" style="131" bestFit="1" customWidth="1"/>
    <col min="13338" max="13338" width="1.88671875" style="131" bestFit="1" customWidth="1"/>
    <col min="13339" max="13339" width="0.88671875" style="131" bestFit="1" customWidth="1"/>
    <col min="13340" max="13341" width="1.88671875" style="131" bestFit="1" customWidth="1"/>
    <col min="13342" max="13342" width="9.33203125" style="131" bestFit="1" customWidth="1"/>
    <col min="13343" max="13568" width="8.88671875" style="131"/>
    <col min="13569" max="13569" width="4.6640625" style="131" bestFit="1" customWidth="1"/>
    <col min="13570" max="13570" width="0.88671875" style="131" bestFit="1" customWidth="1"/>
    <col min="13571" max="13571" width="3.77734375" style="131" bestFit="1" customWidth="1"/>
    <col min="13572" max="13576" width="0.88671875" style="131" bestFit="1" customWidth="1"/>
    <col min="13577" max="13577" width="23.33203125" style="131" bestFit="1" customWidth="1"/>
    <col min="13578" max="13578" width="0.88671875" style="131" bestFit="1" customWidth="1"/>
    <col min="13579" max="13579" width="1.88671875" style="131" bestFit="1" customWidth="1"/>
    <col min="13580" max="13580" width="0.88671875" style="131" bestFit="1" customWidth="1"/>
    <col min="13581" max="13581" width="5.5546875" style="131" bestFit="1" customWidth="1"/>
    <col min="13582" max="13583" width="3.77734375" style="131" bestFit="1" customWidth="1"/>
    <col min="13584" max="13584" width="1.88671875" style="131" bestFit="1" customWidth="1"/>
    <col min="13585" max="13585" width="0.88671875" style="131" bestFit="1" customWidth="1"/>
    <col min="13586" max="13586" width="2.77734375" style="131" bestFit="1" customWidth="1"/>
    <col min="13587" max="13587" width="1.88671875" style="131" bestFit="1" customWidth="1"/>
    <col min="13588" max="13588" width="3.77734375" style="131" bestFit="1" customWidth="1"/>
    <col min="13589" max="13589" width="4.6640625" style="131" bestFit="1" customWidth="1"/>
    <col min="13590" max="13590" width="0.88671875" style="131" bestFit="1" customWidth="1"/>
    <col min="13591" max="13592" width="1.88671875" style="131" bestFit="1" customWidth="1"/>
    <col min="13593" max="13593" width="2.77734375" style="131" bestFit="1" customWidth="1"/>
    <col min="13594" max="13594" width="1.88671875" style="131" bestFit="1" customWidth="1"/>
    <col min="13595" max="13595" width="0.88671875" style="131" bestFit="1" customWidth="1"/>
    <col min="13596" max="13597" width="1.88671875" style="131" bestFit="1" customWidth="1"/>
    <col min="13598" max="13598" width="9.33203125" style="131" bestFit="1" customWidth="1"/>
    <col min="13599" max="13824" width="8.88671875" style="131"/>
    <col min="13825" max="13825" width="4.6640625" style="131" bestFit="1" customWidth="1"/>
    <col min="13826" max="13826" width="0.88671875" style="131" bestFit="1" customWidth="1"/>
    <col min="13827" max="13827" width="3.77734375" style="131" bestFit="1" customWidth="1"/>
    <col min="13828" max="13832" width="0.88671875" style="131" bestFit="1" customWidth="1"/>
    <col min="13833" max="13833" width="23.33203125" style="131" bestFit="1" customWidth="1"/>
    <col min="13834" max="13834" width="0.88671875" style="131" bestFit="1" customWidth="1"/>
    <col min="13835" max="13835" width="1.88671875" style="131" bestFit="1" customWidth="1"/>
    <col min="13836" max="13836" width="0.88671875" style="131" bestFit="1" customWidth="1"/>
    <col min="13837" max="13837" width="5.5546875" style="131" bestFit="1" customWidth="1"/>
    <col min="13838" max="13839" width="3.77734375" style="131" bestFit="1" customWidth="1"/>
    <col min="13840" max="13840" width="1.88671875" style="131" bestFit="1" customWidth="1"/>
    <col min="13841" max="13841" width="0.88671875" style="131" bestFit="1" customWidth="1"/>
    <col min="13842" max="13842" width="2.77734375" style="131" bestFit="1" customWidth="1"/>
    <col min="13843" max="13843" width="1.88671875" style="131" bestFit="1" customWidth="1"/>
    <col min="13844" max="13844" width="3.77734375" style="131" bestFit="1" customWidth="1"/>
    <col min="13845" max="13845" width="4.6640625" style="131" bestFit="1" customWidth="1"/>
    <col min="13846" max="13846" width="0.88671875" style="131" bestFit="1" customWidth="1"/>
    <col min="13847" max="13848" width="1.88671875" style="131" bestFit="1" customWidth="1"/>
    <col min="13849" max="13849" width="2.77734375" style="131" bestFit="1" customWidth="1"/>
    <col min="13850" max="13850" width="1.88671875" style="131" bestFit="1" customWidth="1"/>
    <col min="13851" max="13851" width="0.88671875" style="131" bestFit="1" customWidth="1"/>
    <col min="13852" max="13853" width="1.88671875" style="131" bestFit="1" customWidth="1"/>
    <col min="13854" max="13854" width="9.33203125" style="131" bestFit="1" customWidth="1"/>
    <col min="13855" max="14080" width="8.88671875" style="131"/>
    <col min="14081" max="14081" width="4.6640625" style="131" bestFit="1" customWidth="1"/>
    <col min="14082" max="14082" width="0.88671875" style="131" bestFit="1" customWidth="1"/>
    <col min="14083" max="14083" width="3.77734375" style="131" bestFit="1" customWidth="1"/>
    <col min="14084" max="14088" width="0.88671875" style="131" bestFit="1" customWidth="1"/>
    <col min="14089" max="14089" width="23.33203125" style="131" bestFit="1" customWidth="1"/>
    <col min="14090" max="14090" width="0.88671875" style="131" bestFit="1" customWidth="1"/>
    <col min="14091" max="14091" width="1.88671875" style="131" bestFit="1" customWidth="1"/>
    <col min="14092" max="14092" width="0.88671875" style="131" bestFit="1" customWidth="1"/>
    <col min="14093" max="14093" width="5.5546875" style="131" bestFit="1" customWidth="1"/>
    <col min="14094" max="14095" width="3.77734375" style="131" bestFit="1" customWidth="1"/>
    <col min="14096" max="14096" width="1.88671875" style="131" bestFit="1" customWidth="1"/>
    <col min="14097" max="14097" width="0.88671875" style="131" bestFit="1" customWidth="1"/>
    <col min="14098" max="14098" width="2.77734375" style="131" bestFit="1" customWidth="1"/>
    <col min="14099" max="14099" width="1.88671875" style="131" bestFit="1" customWidth="1"/>
    <col min="14100" max="14100" width="3.77734375" style="131" bestFit="1" customWidth="1"/>
    <col min="14101" max="14101" width="4.6640625" style="131" bestFit="1" customWidth="1"/>
    <col min="14102" max="14102" width="0.88671875" style="131" bestFit="1" customWidth="1"/>
    <col min="14103" max="14104" width="1.88671875" style="131" bestFit="1" customWidth="1"/>
    <col min="14105" max="14105" width="2.77734375" style="131" bestFit="1" customWidth="1"/>
    <col min="14106" max="14106" width="1.88671875" style="131" bestFit="1" customWidth="1"/>
    <col min="14107" max="14107" width="0.88671875" style="131" bestFit="1" customWidth="1"/>
    <col min="14108" max="14109" width="1.88671875" style="131" bestFit="1" customWidth="1"/>
    <col min="14110" max="14110" width="9.33203125" style="131" bestFit="1" customWidth="1"/>
    <col min="14111" max="14336" width="8.88671875" style="131"/>
    <col min="14337" max="14337" width="4.6640625" style="131" bestFit="1" customWidth="1"/>
    <col min="14338" max="14338" width="0.88671875" style="131" bestFit="1" customWidth="1"/>
    <col min="14339" max="14339" width="3.77734375" style="131" bestFit="1" customWidth="1"/>
    <col min="14340" max="14344" width="0.88671875" style="131" bestFit="1" customWidth="1"/>
    <col min="14345" max="14345" width="23.33203125" style="131" bestFit="1" customWidth="1"/>
    <col min="14346" max="14346" width="0.88671875" style="131" bestFit="1" customWidth="1"/>
    <col min="14347" max="14347" width="1.88671875" style="131" bestFit="1" customWidth="1"/>
    <col min="14348" max="14348" width="0.88671875" style="131" bestFit="1" customWidth="1"/>
    <col min="14349" max="14349" width="5.5546875" style="131" bestFit="1" customWidth="1"/>
    <col min="14350" max="14351" width="3.77734375" style="131" bestFit="1" customWidth="1"/>
    <col min="14352" max="14352" width="1.88671875" style="131" bestFit="1" customWidth="1"/>
    <col min="14353" max="14353" width="0.88671875" style="131" bestFit="1" customWidth="1"/>
    <col min="14354" max="14354" width="2.77734375" style="131" bestFit="1" customWidth="1"/>
    <col min="14355" max="14355" width="1.88671875" style="131" bestFit="1" customWidth="1"/>
    <col min="14356" max="14356" width="3.77734375" style="131" bestFit="1" customWidth="1"/>
    <col min="14357" max="14357" width="4.6640625" style="131" bestFit="1" customWidth="1"/>
    <col min="14358" max="14358" width="0.88671875" style="131" bestFit="1" customWidth="1"/>
    <col min="14359" max="14360" width="1.88671875" style="131" bestFit="1" customWidth="1"/>
    <col min="14361" max="14361" width="2.77734375" style="131" bestFit="1" customWidth="1"/>
    <col min="14362" max="14362" width="1.88671875" style="131" bestFit="1" customWidth="1"/>
    <col min="14363" max="14363" width="0.88671875" style="131" bestFit="1" customWidth="1"/>
    <col min="14364" max="14365" width="1.88671875" style="131" bestFit="1" customWidth="1"/>
    <col min="14366" max="14366" width="9.33203125" style="131" bestFit="1" customWidth="1"/>
    <col min="14367" max="14592" width="8.88671875" style="131"/>
    <col min="14593" max="14593" width="4.6640625" style="131" bestFit="1" customWidth="1"/>
    <col min="14594" max="14594" width="0.88671875" style="131" bestFit="1" customWidth="1"/>
    <col min="14595" max="14595" width="3.77734375" style="131" bestFit="1" customWidth="1"/>
    <col min="14596" max="14600" width="0.88671875" style="131" bestFit="1" customWidth="1"/>
    <col min="14601" max="14601" width="23.33203125" style="131" bestFit="1" customWidth="1"/>
    <col min="14602" max="14602" width="0.88671875" style="131" bestFit="1" customWidth="1"/>
    <col min="14603" max="14603" width="1.88671875" style="131" bestFit="1" customWidth="1"/>
    <col min="14604" max="14604" width="0.88671875" style="131" bestFit="1" customWidth="1"/>
    <col min="14605" max="14605" width="5.5546875" style="131" bestFit="1" customWidth="1"/>
    <col min="14606" max="14607" width="3.77734375" style="131" bestFit="1" customWidth="1"/>
    <col min="14608" max="14608" width="1.88671875" style="131" bestFit="1" customWidth="1"/>
    <col min="14609" max="14609" width="0.88671875" style="131" bestFit="1" customWidth="1"/>
    <col min="14610" max="14610" width="2.77734375" style="131" bestFit="1" customWidth="1"/>
    <col min="14611" max="14611" width="1.88671875" style="131" bestFit="1" customWidth="1"/>
    <col min="14612" max="14612" width="3.77734375" style="131" bestFit="1" customWidth="1"/>
    <col min="14613" max="14613" width="4.6640625" style="131" bestFit="1" customWidth="1"/>
    <col min="14614" max="14614" width="0.88671875" style="131" bestFit="1" customWidth="1"/>
    <col min="14615" max="14616" width="1.88671875" style="131" bestFit="1" customWidth="1"/>
    <col min="14617" max="14617" width="2.77734375" style="131" bestFit="1" customWidth="1"/>
    <col min="14618" max="14618" width="1.88671875" style="131" bestFit="1" customWidth="1"/>
    <col min="14619" max="14619" width="0.88671875" style="131" bestFit="1" customWidth="1"/>
    <col min="14620" max="14621" width="1.88671875" style="131" bestFit="1" customWidth="1"/>
    <col min="14622" max="14622" width="9.33203125" style="131" bestFit="1" customWidth="1"/>
    <col min="14623" max="14848" width="8.88671875" style="131"/>
    <col min="14849" max="14849" width="4.6640625" style="131" bestFit="1" customWidth="1"/>
    <col min="14850" max="14850" width="0.88671875" style="131" bestFit="1" customWidth="1"/>
    <col min="14851" max="14851" width="3.77734375" style="131" bestFit="1" customWidth="1"/>
    <col min="14852" max="14856" width="0.88671875" style="131" bestFit="1" customWidth="1"/>
    <col min="14857" max="14857" width="23.33203125" style="131" bestFit="1" customWidth="1"/>
    <col min="14858" max="14858" width="0.88671875" style="131" bestFit="1" customWidth="1"/>
    <col min="14859" max="14859" width="1.88671875" style="131" bestFit="1" customWidth="1"/>
    <col min="14860" max="14860" width="0.88671875" style="131" bestFit="1" customWidth="1"/>
    <col min="14861" max="14861" width="5.5546875" style="131" bestFit="1" customWidth="1"/>
    <col min="14862" max="14863" width="3.77734375" style="131" bestFit="1" customWidth="1"/>
    <col min="14864" max="14864" width="1.88671875" style="131" bestFit="1" customWidth="1"/>
    <col min="14865" max="14865" width="0.88671875" style="131" bestFit="1" customWidth="1"/>
    <col min="14866" max="14866" width="2.77734375" style="131" bestFit="1" customWidth="1"/>
    <col min="14867" max="14867" width="1.88671875" style="131" bestFit="1" customWidth="1"/>
    <col min="14868" max="14868" width="3.77734375" style="131" bestFit="1" customWidth="1"/>
    <col min="14869" max="14869" width="4.6640625" style="131" bestFit="1" customWidth="1"/>
    <col min="14870" max="14870" width="0.88671875" style="131" bestFit="1" customWidth="1"/>
    <col min="14871" max="14872" width="1.88671875" style="131" bestFit="1" customWidth="1"/>
    <col min="14873" max="14873" width="2.77734375" style="131" bestFit="1" customWidth="1"/>
    <col min="14874" max="14874" width="1.88671875" style="131" bestFit="1" customWidth="1"/>
    <col min="14875" max="14875" width="0.88671875" style="131" bestFit="1" customWidth="1"/>
    <col min="14876" max="14877" width="1.88671875" style="131" bestFit="1" customWidth="1"/>
    <col min="14878" max="14878" width="9.33203125" style="131" bestFit="1" customWidth="1"/>
    <col min="14879" max="15104" width="8.88671875" style="131"/>
    <col min="15105" max="15105" width="4.6640625" style="131" bestFit="1" customWidth="1"/>
    <col min="15106" max="15106" width="0.88671875" style="131" bestFit="1" customWidth="1"/>
    <col min="15107" max="15107" width="3.77734375" style="131" bestFit="1" customWidth="1"/>
    <col min="15108" max="15112" width="0.88671875" style="131" bestFit="1" customWidth="1"/>
    <col min="15113" max="15113" width="23.33203125" style="131" bestFit="1" customWidth="1"/>
    <col min="15114" max="15114" width="0.88671875" style="131" bestFit="1" customWidth="1"/>
    <col min="15115" max="15115" width="1.88671875" style="131" bestFit="1" customWidth="1"/>
    <col min="15116" max="15116" width="0.88671875" style="131" bestFit="1" customWidth="1"/>
    <col min="15117" max="15117" width="5.5546875" style="131" bestFit="1" customWidth="1"/>
    <col min="15118" max="15119" width="3.77734375" style="131" bestFit="1" customWidth="1"/>
    <col min="15120" max="15120" width="1.88671875" style="131" bestFit="1" customWidth="1"/>
    <col min="15121" max="15121" width="0.88671875" style="131" bestFit="1" customWidth="1"/>
    <col min="15122" max="15122" width="2.77734375" style="131" bestFit="1" customWidth="1"/>
    <col min="15123" max="15123" width="1.88671875" style="131" bestFit="1" customWidth="1"/>
    <col min="15124" max="15124" width="3.77734375" style="131" bestFit="1" customWidth="1"/>
    <col min="15125" max="15125" width="4.6640625" style="131" bestFit="1" customWidth="1"/>
    <col min="15126" max="15126" width="0.88671875" style="131" bestFit="1" customWidth="1"/>
    <col min="15127" max="15128" width="1.88671875" style="131" bestFit="1" customWidth="1"/>
    <col min="15129" max="15129" width="2.77734375" style="131" bestFit="1" customWidth="1"/>
    <col min="15130" max="15130" width="1.88671875" style="131" bestFit="1" customWidth="1"/>
    <col min="15131" max="15131" width="0.88671875" style="131" bestFit="1" customWidth="1"/>
    <col min="15132" max="15133" width="1.88671875" style="131" bestFit="1" customWidth="1"/>
    <col min="15134" max="15134" width="9.33203125" style="131" bestFit="1" customWidth="1"/>
    <col min="15135" max="15360" width="8.88671875" style="131"/>
    <col min="15361" max="15361" width="4.6640625" style="131" bestFit="1" customWidth="1"/>
    <col min="15362" max="15362" width="0.88671875" style="131" bestFit="1" customWidth="1"/>
    <col min="15363" max="15363" width="3.77734375" style="131" bestFit="1" customWidth="1"/>
    <col min="15364" max="15368" width="0.88671875" style="131" bestFit="1" customWidth="1"/>
    <col min="15369" max="15369" width="23.33203125" style="131" bestFit="1" customWidth="1"/>
    <col min="15370" max="15370" width="0.88671875" style="131" bestFit="1" customWidth="1"/>
    <col min="15371" max="15371" width="1.88671875" style="131" bestFit="1" customWidth="1"/>
    <col min="15372" max="15372" width="0.88671875" style="131" bestFit="1" customWidth="1"/>
    <col min="15373" max="15373" width="5.5546875" style="131" bestFit="1" customWidth="1"/>
    <col min="15374" max="15375" width="3.77734375" style="131" bestFit="1" customWidth="1"/>
    <col min="15376" max="15376" width="1.88671875" style="131" bestFit="1" customWidth="1"/>
    <col min="15377" max="15377" width="0.88671875" style="131" bestFit="1" customWidth="1"/>
    <col min="15378" max="15378" width="2.77734375" style="131" bestFit="1" customWidth="1"/>
    <col min="15379" max="15379" width="1.88671875" style="131" bestFit="1" customWidth="1"/>
    <col min="15380" max="15380" width="3.77734375" style="131" bestFit="1" customWidth="1"/>
    <col min="15381" max="15381" width="4.6640625" style="131" bestFit="1" customWidth="1"/>
    <col min="15382" max="15382" width="0.88671875" style="131" bestFit="1" customWidth="1"/>
    <col min="15383" max="15384" width="1.88671875" style="131" bestFit="1" customWidth="1"/>
    <col min="15385" max="15385" width="2.77734375" style="131" bestFit="1" customWidth="1"/>
    <col min="15386" max="15386" width="1.88671875" style="131" bestFit="1" customWidth="1"/>
    <col min="15387" max="15387" width="0.88671875" style="131" bestFit="1" customWidth="1"/>
    <col min="15388" max="15389" width="1.88671875" style="131" bestFit="1" customWidth="1"/>
    <col min="15390" max="15390" width="9.33203125" style="131" bestFit="1" customWidth="1"/>
    <col min="15391" max="15616" width="8.88671875" style="131"/>
    <col min="15617" max="15617" width="4.6640625" style="131" bestFit="1" customWidth="1"/>
    <col min="15618" max="15618" width="0.88671875" style="131" bestFit="1" customWidth="1"/>
    <col min="15619" max="15619" width="3.77734375" style="131" bestFit="1" customWidth="1"/>
    <col min="15620" max="15624" width="0.88671875" style="131" bestFit="1" customWidth="1"/>
    <col min="15625" max="15625" width="23.33203125" style="131" bestFit="1" customWidth="1"/>
    <col min="15626" max="15626" width="0.88671875" style="131" bestFit="1" customWidth="1"/>
    <col min="15627" max="15627" width="1.88671875" style="131" bestFit="1" customWidth="1"/>
    <col min="15628" max="15628" width="0.88671875" style="131" bestFit="1" customWidth="1"/>
    <col min="15629" max="15629" width="5.5546875" style="131" bestFit="1" customWidth="1"/>
    <col min="15630" max="15631" width="3.77734375" style="131" bestFit="1" customWidth="1"/>
    <col min="15632" max="15632" width="1.88671875" style="131" bestFit="1" customWidth="1"/>
    <col min="15633" max="15633" width="0.88671875" style="131" bestFit="1" customWidth="1"/>
    <col min="15634" max="15634" width="2.77734375" style="131" bestFit="1" customWidth="1"/>
    <col min="15635" max="15635" width="1.88671875" style="131" bestFit="1" customWidth="1"/>
    <col min="15636" max="15636" width="3.77734375" style="131" bestFit="1" customWidth="1"/>
    <col min="15637" max="15637" width="4.6640625" style="131" bestFit="1" customWidth="1"/>
    <col min="15638" max="15638" width="0.88671875" style="131" bestFit="1" customWidth="1"/>
    <col min="15639" max="15640" width="1.88671875" style="131" bestFit="1" customWidth="1"/>
    <col min="15641" max="15641" width="2.77734375" style="131" bestFit="1" customWidth="1"/>
    <col min="15642" max="15642" width="1.88671875" style="131" bestFit="1" customWidth="1"/>
    <col min="15643" max="15643" width="0.88671875" style="131" bestFit="1" customWidth="1"/>
    <col min="15644" max="15645" width="1.88671875" style="131" bestFit="1" customWidth="1"/>
    <col min="15646" max="15646" width="9.33203125" style="131" bestFit="1" customWidth="1"/>
    <col min="15647" max="15872" width="8.88671875" style="131"/>
    <col min="15873" max="15873" width="4.6640625" style="131" bestFit="1" customWidth="1"/>
    <col min="15874" max="15874" width="0.88671875" style="131" bestFit="1" customWidth="1"/>
    <col min="15875" max="15875" width="3.77734375" style="131" bestFit="1" customWidth="1"/>
    <col min="15876" max="15880" width="0.88671875" style="131" bestFit="1" customWidth="1"/>
    <col min="15881" max="15881" width="23.33203125" style="131" bestFit="1" customWidth="1"/>
    <col min="15882" max="15882" width="0.88671875" style="131" bestFit="1" customWidth="1"/>
    <col min="15883" max="15883" width="1.88671875" style="131" bestFit="1" customWidth="1"/>
    <col min="15884" max="15884" width="0.88671875" style="131" bestFit="1" customWidth="1"/>
    <col min="15885" max="15885" width="5.5546875" style="131" bestFit="1" customWidth="1"/>
    <col min="15886" max="15887" width="3.77734375" style="131" bestFit="1" customWidth="1"/>
    <col min="15888" max="15888" width="1.88671875" style="131" bestFit="1" customWidth="1"/>
    <col min="15889" max="15889" width="0.88671875" style="131" bestFit="1" customWidth="1"/>
    <col min="15890" max="15890" width="2.77734375" style="131" bestFit="1" customWidth="1"/>
    <col min="15891" max="15891" width="1.88671875" style="131" bestFit="1" customWidth="1"/>
    <col min="15892" max="15892" width="3.77734375" style="131" bestFit="1" customWidth="1"/>
    <col min="15893" max="15893" width="4.6640625" style="131" bestFit="1" customWidth="1"/>
    <col min="15894" max="15894" width="0.88671875" style="131" bestFit="1" customWidth="1"/>
    <col min="15895" max="15896" width="1.88671875" style="131" bestFit="1" customWidth="1"/>
    <col min="15897" max="15897" width="2.77734375" style="131" bestFit="1" customWidth="1"/>
    <col min="15898" max="15898" width="1.88671875" style="131" bestFit="1" customWidth="1"/>
    <col min="15899" max="15899" width="0.88671875" style="131" bestFit="1" customWidth="1"/>
    <col min="15900" max="15901" width="1.88671875" style="131" bestFit="1" customWidth="1"/>
    <col min="15902" max="15902" width="9.33203125" style="131" bestFit="1" customWidth="1"/>
    <col min="15903" max="16128" width="8.88671875" style="131"/>
    <col min="16129" max="16129" width="4.6640625" style="131" bestFit="1" customWidth="1"/>
    <col min="16130" max="16130" width="0.88671875" style="131" bestFit="1" customWidth="1"/>
    <col min="16131" max="16131" width="3.77734375" style="131" bestFit="1" customWidth="1"/>
    <col min="16132" max="16136" width="0.88671875" style="131" bestFit="1" customWidth="1"/>
    <col min="16137" max="16137" width="23.33203125" style="131" bestFit="1" customWidth="1"/>
    <col min="16138" max="16138" width="0.88671875" style="131" bestFit="1" customWidth="1"/>
    <col min="16139" max="16139" width="1.88671875" style="131" bestFit="1" customWidth="1"/>
    <col min="16140" max="16140" width="0.88671875" style="131" bestFit="1" customWidth="1"/>
    <col min="16141" max="16141" width="5.5546875" style="131" bestFit="1" customWidth="1"/>
    <col min="16142" max="16143" width="3.77734375" style="131" bestFit="1" customWidth="1"/>
    <col min="16144" max="16144" width="1.88671875" style="131" bestFit="1" customWidth="1"/>
    <col min="16145" max="16145" width="0.88671875" style="131" bestFit="1" customWidth="1"/>
    <col min="16146" max="16146" width="2.77734375" style="131" bestFit="1" customWidth="1"/>
    <col min="16147" max="16147" width="1.88671875" style="131" bestFit="1" customWidth="1"/>
    <col min="16148" max="16148" width="3.77734375" style="131" bestFit="1" customWidth="1"/>
    <col min="16149" max="16149" width="4.6640625" style="131" bestFit="1" customWidth="1"/>
    <col min="16150" max="16150" width="0.88671875" style="131" bestFit="1" customWidth="1"/>
    <col min="16151" max="16152" width="1.88671875" style="131" bestFit="1" customWidth="1"/>
    <col min="16153" max="16153" width="2.77734375" style="131" bestFit="1" customWidth="1"/>
    <col min="16154" max="16154" width="1.88671875" style="131" bestFit="1" customWidth="1"/>
    <col min="16155" max="16155" width="0.88671875" style="131" bestFit="1" customWidth="1"/>
    <col min="16156" max="16157" width="1.88671875" style="131" bestFit="1" customWidth="1"/>
    <col min="16158" max="16158" width="9.33203125" style="131" bestFit="1" customWidth="1"/>
    <col min="16159" max="16384" width="8.88671875" style="131"/>
  </cols>
  <sheetData>
    <row r="1" spans="1:30" ht="13.35" customHeight="1">
      <c r="A1" s="495"/>
      <c r="B1" s="495"/>
      <c r="C1" s="495" t="s">
        <v>43</v>
      </c>
      <c r="D1" s="495"/>
      <c r="E1" s="495"/>
      <c r="F1" s="495"/>
      <c r="G1" s="495"/>
      <c r="H1" s="495"/>
      <c r="I1" s="495"/>
      <c r="J1" s="495"/>
      <c r="K1" s="495"/>
      <c r="L1" s="495"/>
      <c r="M1" s="495"/>
      <c r="N1" s="495"/>
      <c r="O1" s="495"/>
      <c r="P1" s="495"/>
      <c r="Q1" s="495"/>
      <c r="R1" s="495"/>
      <c r="S1" s="495"/>
      <c r="T1" s="495"/>
      <c r="U1" s="495"/>
      <c r="V1" s="495"/>
      <c r="W1" s="495"/>
      <c r="X1" s="495"/>
      <c r="Y1" s="495"/>
      <c r="Z1" s="496" t="s">
        <v>8172</v>
      </c>
      <c r="AA1" s="496"/>
      <c r="AB1" s="496"/>
      <c r="AC1" s="496"/>
      <c r="AD1" s="496"/>
    </row>
    <row r="2" spans="1:30" ht="13.35" customHeight="1">
      <c r="A2" s="495"/>
      <c r="B2" s="495"/>
      <c r="C2" s="495"/>
      <c r="D2" s="495"/>
      <c r="E2" s="495"/>
      <c r="F2" s="495"/>
      <c r="G2" s="495"/>
      <c r="H2" s="495"/>
      <c r="I2" s="495"/>
      <c r="J2" s="495"/>
      <c r="K2" s="495"/>
      <c r="L2" s="495"/>
      <c r="M2" s="495"/>
      <c r="N2" s="495"/>
      <c r="O2" s="495"/>
      <c r="P2" s="495"/>
      <c r="Q2" s="495"/>
      <c r="R2" s="495"/>
      <c r="S2" s="495"/>
      <c r="T2" s="495"/>
      <c r="U2" s="495"/>
      <c r="V2" s="495"/>
      <c r="W2" s="495"/>
      <c r="X2" s="495"/>
      <c r="Y2" s="495"/>
      <c r="Z2" s="496"/>
      <c r="AA2" s="496"/>
      <c r="AB2" s="496"/>
      <c r="AC2" s="496"/>
      <c r="AD2" s="496"/>
    </row>
    <row r="3" spans="1:30" ht="13.35" customHeight="1">
      <c r="A3" s="497"/>
      <c r="B3" s="497"/>
      <c r="C3" s="497" t="s">
        <v>5623</v>
      </c>
      <c r="D3" s="497"/>
      <c r="E3" s="497"/>
      <c r="F3" s="497"/>
      <c r="G3" s="497"/>
      <c r="H3" s="497"/>
      <c r="I3" s="497"/>
      <c r="J3" s="497"/>
      <c r="K3" s="497"/>
      <c r="L3" s="497"/>
      <c r="M3" s="497"/>
      <c r="N3" s="497"/>
      <c r="O3" s="497"/>
      <c r="P3" s="497"/>
      <c r="Q3" s="497"/>
      <c r="R3" s="497"/>
      <c r="S3" s="497"/>
      <c r="T3" s="497"/>
      <c r="U3" s="497"/>
      <c r="V3" s="497"/>
      <c r="W3" s="497"/>
      <c r="X3" s="497"/>
      <c r="Y3" s="497"/>
      <c r="Z3" s="498"/>
      <c r="AA3" s="498"/>
      <c r="AB3" s="498"/>
      <c r="AC3" s="498"/>
      <c r="AD3" s="498"/>
    </row>
    <row r="4" spans="1:30" ht="13.35" customHeight="1">
      <c r="A4" s="495"/>
      <c r="B4" s="495"/>
      <c r="C4" s="495"/>
      <c r="D4" s="495"/>
      <c r="E4" s="495"/>
      <c r="F4" s="495"/>
      <c r="G4" s="495"/>
      <c r="H4" s="495"/>
      <c r="I4" s="495"/>
      <c r="J4" s="495"/>
      <c r="K4" s="495"/>
      <c r="L4" s="495"/>
      <c r="M4" s="495"/>
      <c r="N4" s="495"/>
      <c r="O4" s="495"/>
      <c r="P4" s="495"/>
      <c r="Q4" s="495"/>
      <c r="R4" s="495"/>
      <c r="S4" s="495"/>
      <c r="T4" s="495"/>
      <c r="U4" s="495"/>
      <c r="V4" s="495"/>
      <c r="W4" s="495"/>
      <c r="X4" s="495"/>
      <c r="Y4" s="495"/>
      <c r="Z4" s="496"/>
      <c r="AA4" s="496"/>
      <c r="AB4" s="496"/>
      <c r="AC4" s="496"/>
      <c r="AD4" s="496"/>
    </row>
    <row r="5" spans="1:30" ht="12.15" customHeight="1">
      <c r="A5" s="499" t="s">
        <v>44</v>
      </c>
      <c r="B5" s="499"/>
      <c r="C5" s="499"/>
      <c r="D5" s="499"/>
      <c r="E5" s="499"/>
      <c r="F5" s="499"/>
      <c r="G5" s="499"/>
      <c r="H5" s="499"/>
      <c r="I5" s="500" t="s">
        <v>5852</v>
      </c>
      <c r="J5" s="500"/>
      <c r="K5" s="500"/>
      <c r="L5" s="500"/>
      <c r="M5" s="500"/>
      <c r="N5" s="500"/>
      <c r="O5" s="500"/>
      <c r="P5" s="500"/>
      <c r="Q5" s="500"/>
      <c r="R5" s="500"/>
      <c r="S5" s="500"/>
      <c r="T5" s="500"/>
      <c r="U5" s="499"/>
      <c r="V5" s="500"/>
      <c r="W5" s="500"/>
      <c r="X5" s="500"/>
      <c r="Y5" s="500"/>
      <c r="Z5" s="500"/>
      <c r="AA5" s="500"/>
      <c r="AB5" s="500"/>
      <c r="AC5" s="500"/>
      <c r="AD5" s="500"/>
    </row>
    <row r="6" spans="1:30" ht="12.15" customHeight="1">
      <c r="A6" s="499" t="s">
        <v>45</v>
      </c>
      <c r="B6" s="499"/>
      <c r="C6" s="499"/>
      <c r="D6" s="499"/>
      <c r="E6" s="499"/>
      <c r="F6" s="499"/>
      <c r="G6" s="499"/>
      <c r="H6" s="499"/>
      <c r="I6" s="500" t="s">
        <v>6661</v>
      </c>
      <c r="J6" s="500"/>
      <c r="K6" s="500"/>
      <c r="L6" s="500"/>
      <c r="M6" s="500"/>
      <c r="N6" s="500"/>
      <c r="O6" s="500"/>
      <c r="P6" s="500"/>
      <c r="Q6" s="500"/>
      <c r="R6" s="500"/>
      <c r="S6" s="500"/>
      <c r="T6" s="500"/>
      <c r="U6" s="499" t="s">
        <v>5624</v>
      </c>
      <c r="V6" s="499"/>
      <c r="W6" s="499"/>
      <c r="X6" s="499"/>
      <c r="Y6" s="499"/>
      <c r="Z6" s="499"/>
      <c r="AA6" s="500" t="s">
        <v>6748</v>
      </c>
      <c r="AB6" s="500"/>
      <c r="AC6" s="500"/>
      <c r="AD6" s="500"/>
    </row>
    <row r="7" spans="1:30" ht="12.15" customHeight="1">
      <c r="A7" s="499" t="s">
        <v>46</v>
      </c>
      <c r="B7" s="499"/>
      <c r="C7" s="499"/>
      <c r="D7" s="499"/>
      <c r="E7" s="499"/>
      <c r="F7" s="499"/>
      <c r="G7" s="499"/>
      <c r="H7" s="499"/>
      <c r="I7" s="500" t="s">
        <v>5855</v>
      </c>
      <c r="J7" s="500"/>
      <c r="K7" s="500"/>
      <c r="L7" s="500"/>
      <c r="M7" s="500"/>
      <c r="N7" s="500"/>
      <c r="O7" s="500"/>
      <c r="P7" s="500"/>
      <c r="Q7" s="500"/>
      <c r="R7" s="500"/>
      <c r="S7" s="500"/>
      <c r="T7" s="500"/>
      <c r="U7" s="499"/>
      <c r="V7" s="500"/>
      <c r="W7" s="500"/>
      <c r="X7" s="500"/>
      <c r="Y7" s="500"/>
      <c r="Z7" s="500"/>
      <c r="AA7" s="500"/>
      <c r="AB7" s="500"/>
      <c r="AC7" s="500"/>
      <c r="AD7" s="500"/>
    </row>
    <row r="8" spans="1:30" ht="12.15" customHeight="1">
      <c r="A8" s="499" t="s">
        <v>49</v>
      </c>
      <c r="B8" s="499"/>
      <c r="C8" s="499"/>
      <c r="D8" s="499"/>
      <c r="E8" s="499"/>
      <c r="F8" s="499"/>
      <c r="G8" s="499"/>
      <c r="H8" s="499"/>
      <c r="I8" s="500" t="s">
        <v>6662</v>
      </c>
      <c r="J8" s="500"/>
      <c r="K8" s="500"/>
      <c r="L8" s="500"/>
      <c r="M8" s="500"/>
      <c r="N8" s="500"/>
      <c r="O8" s="500"/>
      <c r="P8" s="500"/>
      <c r="Q8" s="500"/>
      <c r="R8" s="500"/>
      <c r="S8" s="500"/>
      <c r="T8" s="500"/>
      <c r="U8" s="499"/>
      <c r="V8" s="500"/>
      <c r="W8" s="500"/>
      <c r="X8" s="500"/>
      <c r="Y8" s="500"/>
      <c r="Z8" s="500"/>
      <c r="AA8" s="500"/>
      <c r="AB8" s="500"/>
      <c r="AC8" s="500"/>
      <c r="AD8" s="500"/>
    </row>
    <row r="9" spans="1:30" ht="12.15" customHeight="1">
      <c r="A9" s="499" t="s">
        <v>5625</v>
      </c>
      <c r="B9" s="499"/>
      <c r="C9" s="499"/>
      <c r="D9" s="499"/>
      <c r="E9" s="499"/>
      <c r="F9" s="499"/>
      <c r="G9" s="499"/>
      <c r="H9" s="499"/>
      <c r="I9" s="500" t="s">
        <v>5626</v>
      </c>
      <c r="J9" s="500"/>
      <c r="K9" s="500"/>
      <c r="L9" s="500"/>
      <c r="M9" s="500"/>
      <c r="N9" s="500"/>
      <c r="O9" s="500"/>
      <c r="P9" s="500"/>
      <c r="Q9" s="500"/>
      <c r="R9" s="500"/>
      <c r="S9" s="500"/>
      <c r="T9" s="500"/>
      <c r="U9" s="499"/>
      <c r="V9" s="500"/>
      <c r="W9" s="500"/>
      <c r="X9" s="500"/>
      <c r="Y9" s="500"/>
      <c r="Z9" s="500"/>
      <c r="AA9" s="500"/>
      <c r="AB9" s="500"/>
      <c r="AC9" s="500"/>
      <c r="AD9" s="500"/>
    </row>
    <row r="10" spans="1:30" ht="12.15" customHeight="1">
      <c r="A10" s="499" t="s">
        <v>52</v>
      </c>
      <c r="B10" s="499"/>
      <c r="C10" s="499"/>
      <c r="D10" s="499"/>
      <c r="E10" s="499"/>
      <c r="F10" s="499"/>
      <c r="G10" s="499"/>
      <c r="H10" s="499"/>
      <c r="I10" s="500" t="s">
        <v>6663</v>
      </c>
      <c r="J10" s="500"/>
      <c r="K10" s="500"/>
      <c r="L10" s="500"/>
      <c r="M10" s="500"/>
      <c r="N10" s="500"/>
      <c r="O10" s="500"/>
      <c r="P10" s="500"/>
      <c r="Q10" s="500"/>
      <c r="R10" s="500"/>
      <c r="S10" s="500"/>
      <c r="T10" s="500"/>
      <c r="U10" s="499"/>
      <c r="V10" s="500"/>
      <c r="W10" s="500"/>
      <c r="X10" s="500"/>
      <c r="Y10" s="500"/>
      <c r="Z10" s="500"/>
      <c r="AA10" s="500"/>
      <c r="AB10" s="500"/>
      <c r="AC10" s="500"/>
      <c r="AD10" s="500"/>
    </row>
    <row r="11" spans="1:30" ht="10.8" customHeight="1">
      <c r="A11" s="211"/>
      <c r="B11" s="211"/>
      <c r="C11" s="211"/>
      <c r="D11" s="211"/>
      <c r="E11" s="211"/>
      <c r="F11" s="211"/>
      <c r="G11" s="211"/>
      <c r="H11" s="211"/>
      <c r="I11" s="211"/>
      <c r="J11" s="211"/>
      <c r="K11" s="211"/>
      <c r="L11" s="211"/>
      <c r="M11" s="211"/>
      <c r="N11" s="211"/>
      <c r="O11" s="211"/>
      <c r="P11" s="211"/>
      <c r="Q11" s="211"/>
      <c r="R11" s="211"/>
      <c r="S11" s="211"/>
      <c r="T11" s="211"/>
      <c r="U11" s="211"/>
      <c r="V11" s="211"/>
      <c r="W11" s="211"/>
      <c r="X11" s="211"/>
      <c r="Y11" s="211"/>
      <c r="Z11" s="211"/>
      <c r="AA11" s="211"/>
      <c r="AB11" s="211"/>
      <c r="AC11" s="211"/>
      <c r="AD11" s="211"/>
    </row>
    <row r="12" spans="1:30" ht="22.95" customHeight="1">
      <c r="A12" s="211" t="s">
        <v>8160</v>
      </c>
      <c r="B12" s="211"/>
      <c r="C12" s="211"/>
      <c r="D12" s="211"/>
      <c r="E12" s="211"/>
      <c r="F12" s="211"/>
      <c r="G12" s="211"/>
      <c r="H12" s="211"/>
      <c r="I12" s="211"/>
      <c r="J12" s="211"/>
      <c r="K12" s="211"/>
      <c r="L12" s="211"/>
      <c r="M12" s="211"/>
      <c r="N12" s="211"/>
      <c r="O12" s="211"/>
      <c r="P12" s="211"/>
      <c r="Q12" s="211"/>
      <c r="R12" s="211"/>
      <c r="S12" s="211"/>
      <c r="T12" s="211"/>
      <c r="U12" s="211"/>
      <c r="V12" s="211"/>
      <c r="W12" s="211"/>
      <c r="X12" s="211"/>
      <c r="Y12" s="211" t="s">
        <v>5707</v>
      </c>
      <c r="Z12" s="211"/>
      <c r="AA12" s="211"/>
      <c r="AB12" s="211"/>
      <c r="AC12" s="211"/>
      <c r="AD12" s="211"/>
    </row>
    <row r="13" spans="1:30" ht="10.8" customHeight="1">
      <c r="A13" s="211"/>
      <c r="B13" s="211"/>
      <c r="C13" s="211"/>
      <c r="D13" s="211"/>
      <c r="E13" s="211"/>
      <c r="F13" s="211"/>
      <c r="G13" s="211"/>
      <c r="H13" s="211"/>
      <c r="I13" s="211"/>
      <c r="J13" s="211"/>
      <c r="K13" s="211"/>
      <c r="L13" s="211"/>
      <c r="M13" s="211"/>
      <c r="N13" s="211"/>
      <c r="O13" s="211"/>
      <c r="P13" s="211"/>
      <c r="Q13" s="211"/>
      <c r="R13" s="211"/>
      <c r="S13" s="211"/>
      <c r="T13" s="211"/>
      <c r="U13" s="211"/>
      <c r="V13" s="211"/>
      <c r="W13" s="211"/>
      <c r="X13" s="211"/>
      <c r="Y13" s="211"/>
      <c r="Z13" s="211"/>
      <c r="AA13" s="211"/>
      <c r="AB13" s="211"/>
      <c r="AC13" s="211"/>
      <c r="AD13" s="211"/>
    </row>
    <row r="14" spans="1:30" ht="11.4" customHeight="1">
      <c r="A14" s="501" t="s">
        <v>5628</v>
      </c>
      <c r="B14" s="502"/>
      <c r="C14" s="502"/>
      <c r="D14" s="502"/>
      <c r="E14" s="502"/>
      <c r="F14" s="502"/>
      <c r="G14" s="503"/>
      <c r="H14" s="501" t="s">
        <v>5638</v>
      </c>
      <c r="I14" s="502"/>
      <c r="J14" s="502"/>
      <c r="K14" s="502"/>
      <c r="L14" s="503"/>
      <c r="M14" s="504" t="s">
        <v>5639</v>
      </c>
      <c r="N14" s="505"/>
      <c r="O14" s="504" t="s">
        <v>5640</v>
      </c>
      <c r="P14" s="506"/>
      <c r="Q14" s="506"/>
      <c r="R14" s="505"/>
      <c r="S14" s="504" t="s">
        <v>5641</v>
      </c>
      <c r="T14" s="506"/>
      <c r="U14" s="506"/>
      <c r="V14" s="505"/>
      <c r="W14" s="504" t="s">
        <v>5631</v>
      </c>
      <c r="X14" s="506"/>
      <c r="Y14" s="506"/>
      <c r="Z14" s="506"/>
      <c r="AA14" s="505"/>
      <c r="AB14" s="504" t="s">
        <v>5642</v>
      </c>
      <c r="AC14" s="506"/>
      <c r="AD14" s="505"/>
    </row>
    <row r="15" spans="1:30" ht="11.4" customHeight="1">
      <c r="A15" s="507" t="s">
        <v>5643</v>
      </c>
      <c r="B15" s="508"/>
      <c r="C15" s="508"/>
      <c r="D15" s="508"/>
      <c r="E15" s="508"/>
      <c r="F15" s="508"/>
      <c r="G15" s="509"/>
      <c r="H15" s="507" t="s">
        <v>5644</v>
      </c>
      <c r="I15" s="508"/>
      <c r="J15" s="508"/>
      <c r="K15" s="508"/>
      <c r="L15" s="509"/>
      <c r="M15" s="510">
        <v>7.19</v>
      </c>
      <c r="N15" s="511"/>
      <c r="O15" s="512">
        <v>20.21</v>
      </c>
      <c r="P15" s="513"/>
      <c r="Q15" s="513"/>
      <c r="R15" s="514"/>
      <c r="S15" s="515">
        <v>181.15</v>
      </c>
      <c r="T15" s="516"/>
      <c r="U15" s="516"/>
      <c r="V15" s="517"/>
      <c r="W15" s="518">
        <v>0.5</v>
      </c>
      <c r="X15" s="519"/>
      <c r="Y15" s="519"/>
      <c r="Z15" s="519"/>
      <c r="AA15" s="520"/>
      <c r="AB15" s="512">
        <v>10.1</v>
      </c>
      <c r="AC15" s="513"/>
      <c r="AD15" s="514"/>
    </row>
    <row r="16" spans="1:30" ht="11.4" customHeight="1">
      <c r="A16" s="507" t="s">
        <v>5648</v>
      </c>
      <c r="B16" s="508"/>
      <c r="C16" s="508"/>
      <c r="D16" s="508"/>
      <c r="E16" s="508"/>
      <c r="F16" s="508"/>
      <c r="G16" s="509"/>
      <c r="H16" s="507" t="s">
        <v>184</v>
      </c>
      <c r="I16" s="508"/>
      <c r="J16" s="508"/>
      <c r="K16" s="508"/>
      <c r="L16" s="509"/>
      <c r="M16" s="512">
        <v>11.56</v>
      </c>
      <c r="N16" s="514"/>
      <c r="O16" s="512">
        <v>29.14</v>
      </c>
      <c r="P16" s="513"/>
      <c r="Q16" s="513"/>
      <c r="R16" s="514"/>
      <c r="S16" s="515">
        <v>152.11000000000001</v>
      </c>
      <c r="T16" s="516"/>
      <c r="U16" s="516"/>
      <c r="V16" s="517"/>
      <c r="W16" s="518">
        <v>1</v>
      </c>
      <c r="X16" s="519"/>
      <c r="Y16" s="519"/>
      <c r="Z16" s="519"/>
      <c r="AA16" s="520"/>
      <c r="AB16" s="512">
        <v>29.14</v>
      </c>
      <c r="AC16" s="513"/>
      <c r="AD16" s="514"/>
    </row>
    <row r="17" spans="1:30" ht="11.4" customHeight="1">
      <c r="A17" s="521" t="s">
        <v>5646</v>
      </c>
      <c r="B17" s="521"/>
      <c r="C17" s="521"/>
      <c r="D17" s="521"/>
      <c r="E17" s="521"/>
      <c r="F17" s="521"/>
      <c r="G17" s="521"/>
      <c r="H17" s="521"/>
      <c r="I17" s="521"/>
      <c r="J17" s="521"/>
      <c r="K17" s="521"/>
      <c r="L17" s="521"/>
      <c r="M17" s="521"/>
      <c r="N17" s="521"/>
      <c r="O17" s="521"/>
      <c r="P17" s="521"/>
      <c r="Q17" s="521"/>
      <c r="R17" s="521"/>
      <c r="S17" s="521"/>
      <c r="T17" s="521"/>
      <c r="U17" s="521"/>
      <c r="V17" s="521"/>
      <c r="W17" s="521"/>
      <c r="X17" s="521"/>
      <c r="Y17" s="512">
        <v>39.24</v>
      </c>
      <c r="Z17" s="513"/>
      <c r="AA17" s="513"/>
      <c r="AB17" s="513"/>
      <c r="AC17" s="513"/>
      <c r="AD17" s="514"/>
    </row>
    <row r="18" spans="1:30" ht="10.8" customHeight="1">
      <c r="A18" s="211"/>
      <c r="B18" s="211"/>
      <c r="C18" s="211"/>
      <c r="D18" s="211"/>
      <c r="E18" s="211"/>
      <c r="F18" s="211"/>
      <c r="G18" s="211"/>
      <c r="H18" s="211"/>
      <c r="I18" s="211"/>
      <c r="J18" s="211"/>
      <c r="K18" s="211"/>
      <c r="L18" s="211"/>
      <c r="M18" s="211"/>
      <c r="N18" s="211"/>
      <c r="O18" s="211"/>
      <c r="P18" s="211"/>
      <c r="Q18" s="211"/>
      <c r="R18" s="211"/>
      <c r="S18" s="211"/>
      <c r="T18" s="211"/>
      <c r="U18" s="211"/>
      <c r="V18" s="211"/>
      <c r="W18" s="211"/>
      <c r="X18" s="211"/>
      <c r="Y18" s="211"/>
      <c r="Z18" s="211"/>
      <c r="AA18" s="211"/>
      <c r="AB18" s="211"/>
      <c r="AC18" s="211"/>
      <c r="AD18" s="211"/>
    </row>
    <row r="19" spans="1:30" ht="11.4" customHeight="1">
      <c r="A19" s="501" t="s">
        <v>5628</v>
      </c>
      <c r="B19" s="502"/>
      <c r="C19" s="502"/>
      <c r="D19" s="502"/>
      <c r="E19" s="502"/>
      <c r="F19" s="502"/>
      <c r="G19" s="503"/>
      <c r="H19" s="501" t="s">
        <v>5629</v>
      </c>
      <c r="I19" s="502"/>
      <c r="J19" s="502"/>
      <c r="K19" s="502"/>
      <c r="L19" s="502"/>
      <c r="M19" s="502"/>
      <c r="N19" s="502"/>
      <c r="O19" s="503"/>
      <c r="P19" s="522" t="s">
        <v>180</v>
      </c>
      <c r="Q19" s="523"/>
      <c r="R19" s="523"/>
      <c r="S19" s="524"/>
      <c r="T19" s="504" t="s">
        <v>5630</v>
      </c>
      <c r="U19" s="506"/>
      <c r="V19" s="506"/>
      <c r="W19" s="505"/>
      <c r="X19" s="504" t="s">
        <v>5631</v>
      </c>
      <c r="Y19" s="506"/>
      <c r="Z19" s="506"/>
      <c r="AA19" s="506"/>
      <c r="AB19" s="505"/>
      <c r="AC19" s="504" t="s">
        <v>5632</v>
      </c>
      <c r="AD19" s="505"/>
    </row>
    <row r="20" spans="1:30" ht="22.95" customHeight="1">
      <c r="A20" s="507" t="s">
        <v>5742</v>
      </c>
      <c r="B20" s="508"/>
      <c r="C20" s="508"/>
      <c r="D20" s="508"/>
      <c r="E20" s="508"/>
      <c r="F20" s="508"/>
      <c r="G20" s="509"/>
      <c r="H20" s="507" t="s">
        <v>3868</v>
      </c>
      <c r="I20" s="508"/>
      <c r="J20" s="508"/>
      <c r="K20" s="508"/>
      <c r="L20" s="508"/>
      <c r="M20" s="508"/>
      <c r="N20" s="508"/>
      <c r="O20" s="509"/>
      <c r="P20" s="525" t="s">
        <v>5743</v>
      </c>
      <c r="Q20" s="526"/>
      <c r="R20" s="526"/>
      <c r="S20" s="527"/>
      <c r="T20" s="512">
        <v>41.93</v>
      </c>
      <c r="U20" s="513"/>
      <c r="V20" s="513"/>
      <c r="W20" s="514"/>
      <c r="X20" s="518">
        <v>0.01</v>
      </c>
      <c r="Y20" s="519"/>
      <c r="Z20" s="519"/>
      <c r="AA20" s="519"/>
      <c r="AB20" s="520"/>
      <c r="AC20" s="510">
        <v>0.41</v>
      </c>
      <c r="AD20" s="511"/>
    </row>
    <row r="21" spans="1:30" ht="34.5" customHeight="1">
      <c r="A21" s="507" t="s">
        <v>5739</v>
      </c>
      <c r="B21" s="508"/>
      <c r="C21" s="508"/>
      <c r="D21" s="508"/>
      <c r="E21" s="508"/>
      <c r="F21" s="508"/>
      <c r="G21" s="509"/>
      <c r="H21" s="507" t="s">
        <v>5740</v>
      </c>
      <c r="I21" s="508"/>
      <c r="J21" s="508"/>
      <c r="K21" s="508"/>
      <c r="L21" s="508"/>
      <c r="M21" s="508"/>
      <c r="N21" s="508"/>
      <c r="O21" s="509"/>
      <c r="P21" s="525" t="s">
        <v>66</v>
      </c>
      <c r="Q21" s="526"/>
      <c r="R21" s="526"/>
      <c r="S21" s="527"/>
      <c r="T21" s="510">
        <v>3.19</v>
      </c>
      <c r="U21" s="528"/>
      <c r="V21" s="528"/>
      <c r="W21" s="511"/>
      <c r="X21" s="518">
        <v>0.42</v>
      </c>
      <c r="Y21" s="519"/>
      <c r="Z21" s="519"/>
      <c r="AA21" s="519"/>
      <c r="AB21" s="520"/>
      <c r="AC21" s="510">
        <v>1.33</v>
      </c>
      <c r="AD21" s="511"/>
    </row>
    <row r="22" spans="1:30" ht="22.95" customHeight="1">
      <c r="A22" s="507" t="s">
        <v>7177</v>
      </c>
      <c r="B22" s="508"/>
      <c r="C22" s="508"/>
      <c r="D22" s="508"/>
      <c r="E22" s="508"/>
      <c r="F22" s="508"/>
      <c r="G22" s="509"/>
      <c r="H22" s="507" t="s">
        <v>879</v>
      </c>
      <c r="I22" s="508"/>
      <c r="J22" s="508"/>
      <c r="K22" s="508"/>
      <c r="L22" s="508"/>
      <c r="M22" s="508"/>
      <c r="N22" s="508"/>
      <c r="O22" s="509"/>
      <c r="P22" s="525" t="s">
        <v>71</v>
      </c>
      <c r="Q22" s="526"/>
      <c r="R22" s="526"/>
      <c r="S22" s="527"/>
      <c r="T22" s="510">
        <v>4.09</v>
      </c>
      <c r="U22" s="528"/>
      <c r="V22" s="528"/>
      <c r="W22" s="511"/>
      <c r="X22" s="529">
        <v>13.6</v>
      </c>
      <c r="Y22" s="530"/>
      <c r="Z22" s="530"/>
      <c r="AA22" s="530"/>
      <c r="AB22" s="531"/>
      <c r="AC22" s="512">
        <v>55.62</v>
      </c>
      <c r="AD22" s="514"/>
    </row>
    <row r="23" spans="1:30" ht="11.4" customHeight="1">
      <c r="A23" s="521" t="s">
        <v>5633</v>
      </c>
      <c r="B23" s="521"/>
      <c r="C23" s="521"/>
      <c r="D23" s="521"/>
      <c r="E23" s="521"/>
      <c r="F23" s="521"/>
      <c r="G23" s="521"/>
      <c r="H23" s="521"/>
      <c r="I23" s="521"/>
      <c r="J23" s="521"/>
      <c r="K23" s="521"/>
      <c r="L23" s="521"/>
      <c r="M23" s="521"/>
      <c r="N23" s="521"/>
      <c r="O23" s="521"/>
      <c r="P23" s="521"/>
      <c r="Q23" s="521"/>
      <c r="R23" s="521"/>
      <c r="S23" s="521"/>
      <c r="T23" s="521"/>
      <c r="U23" s="521"/>
      <c r="V23" s="521"/>
      <c r="W23" s="521"/>
      <c r="X23" s="521"/>
      <c r="Y23" s="512">
        <v>57.36</v>
      </c>
      <c r="Z23" s="513"/>
      <c r="AA23" s="513"/>
      <c r="AB23" s="513"/>
      <c r="AC23" s="513"/>
      <c r="AD23" s="514"/>
    </row>
    <row r="24" spans="1:30" ht="10.8" customHeight="1">
      <c r="A24" s="211"/>
      <c r="B24" s="211"/>
      <c r="C24" s="211"/>
      <c r="D24" s="211"/>
      <c r="E24" s="211"/>
      <c r="F24" s="211"/>
      <c r="G24" s="211"/>
      <c r="H24" s="211"/>
      <c r="I24" s="211"/>
      <c r="J24" s="211"/>
      <c r="K24" s="211"/>
      <c r="L24" s="211"/>
      <c r="M24" s="211"/>
      <c r="N24" s="211"/>
      <c r="O24" s="211"/>
      <c r="P24" s="211"/>
      <c r="Q24" s="211"/>
      <c r="R24" s="211"/>
      <c r="S24" s="211"/>
      <c r="T24" s="211"/>
      <c r="U24" s="211"/>
      <c r="V24" s="211"/>
      <c r="W24" s="211"/>
      <c r="X24" s="211"/>
      <c r="Y24" s="211"/>
      <c r="Z24" s="211"/>
      <c r="AA24" s="211"/>
      <c r="AB24" s="211"/>
      <c r="AC24" s="211"/>
      <c r="AD24" s="211"/>
    </row>
    <row r="25" spans="1:30" ht="34.5" customHeight="1">
      <c r="A25" s="501" t="s">
        <v>5628</v>
      </c>
      <c r="B25" s="502"/>
      <c r="C25" s="503"/>
      <c r="D25" s="501" t="s">
        <v>5649</v>
      </c>
      <c r="E25" s="502"/>
      <c r="F25" s="502"/>
      <c r="G25" s="502"/>
      <c r="H25" s="502"/>
      <c r="I25" s="502"/>
      <c r="J25" s="502"/>
      <c r="K25" s="503"/>
      <c r="L25" s="522" t="s">
        <v>180</v>
      </c>
      <c r="M25" s="524"/>
      <c r="N25" s="504" t="s">
        <v>5650</v>
      </c>
      <c r="O25" s="506"/>
      <c r="P25" s="505"/>
      <c r="Q25" s="504" t="s">
        <v>5651</v>
      </c>
      <c r="R25" s="506"/>
      <c r="S25" s="506"/>
      <c r="T25" s="505"/>
      <c r="U25" s="504" t="s">
        <v>5631</v>
      </c>
      <c r="V25" s="506"/>
      <c r="W25" s="506"/>
      <c r="X25" s="505"/>
      <c r="Y25" s="504" t="s">
        <v>5652</v>
      </c>
      <c r="Z25" s="506"/>
      <c r="AA25" s="506"/>
      <c r="AB25" s="506"/>
      <c r="AC25" s="505"/>
      <c r="AD25" s="532" t="s">
        <v>5653</v>
      </c>
    </row>
    <row r="26" spans="1:30" ht="57.45" customHeight="1">
      <c r="A26" s="507" t="s">
        <v>6928</v>
      </c>
      <c r="B26" s="508"/>
      <c r="C26" s="509"/>
      <c r="D26" s="507" t="s">
        <v>8161</v>
      </c>
      <c r="E26" s="508"/>
      <c r="F26" s="508"/>
      <c r="G26" s="508"/>
      <c r="H26" s="508"/>
      <c r="I26" s="508"/>
      <c r="J26" s="508"/>
      <c r="K26" s="509"/>
      <c r="L26" s="525" t="s">
        <v>73</v>
      </c>
      <c r="M26" s="527"/>
      <c r="N26" s="515">
        <v>104.08</v>
      </c>
      <c r="O26" s="516"/>
      <c r="P26" s="517"/>
      <c r="Q26" s="515">
        <v>466.38</v>
      </c>
      <c r="R26" s="516"/>
      <c r="S26" s="516"/>
      <c r="T26" s="517"/>
      <c r="U26" s="518">
        <v>1.0200000000000001E-2</v>
      </c>
      <c r="V26" s="519"/>
      <c r="W26" s="519"/>
      <c r="X26" s="520"/>
      <c r="Y26" s="510">
        <v>1.06</v>
      </c>
      <c r="Z26" s="528"/>
      <c r="AA26" s="528"/>
      <c r="AB26" s="528"/>
      <c r="AC26" s="511"/>
      <c r="AD26" s="533">
        <v>4.75</v>
      </c>
    </row>
    <row r="27" spans="1:30" ht="11.4" customHeight="1">
      <c r="A27" s="521" t="s">
        <v>5654</v>
      </c>
      <c r="B27" s="521"/>
      <c r="C27" s="521"/>
      <c r="D27" s="521"/>
      <c r="E27" s="521"/>
      <c r="F27" s="521"/>
      <c r="G27" s="521"/>
      <c r="H27" s="521"/>
      <c r="I27" s="521"/>
      <c r="J27" s="521"/>
      <c r="K27" s="521"/>
      <c r="L27" s="521"/>
      <c r="M27" s="521"/>
      <c r="N27" s="521"/>
      <c r="O27" s="521"/>
      <c r="P27" s="521"/>
      <c r="Q27" s="521"/>
      <c r="R27" s="521"/>
      <c r="S27" s="521"/>
      <c r="T27" s="521"/>
      <c r="U27" s="521"/>
      <c r="V27" s="521"/>
      <c r="W27" s="521"/>
      <c r="X27" s="521"/>
      <c r="Y27" s="510">
        <v>1.06</v>
      </c>
      <c r="Z27" s="528"/>
      <c r="AA27" s="528"/>
      <c r="AB27" s="528"/>
      <c r="AC27" s="528"/>
      <c r="AD27" s="511"/>
    </row>
    <row r="28" spans="1:30" ht="11.4" customHeight="1">
      <c r="A28" s="521" t="s">
        <v>5655</v>
      </c>
      <c r="B28" s="521"/>
      <c r="C28" s="521"/>
      <c r="D28" s="521"/>
      <c r="E28" s="521"/>
      <c r="F28" s="521"/>
      <c r="G28" s="521"/>
      <c r="H28" s="521"/>
      <c r="I28" s="521"/>
      <c r="J28" s="521"/>
      <c r="K28" s="521"/>
      <c r="L28" s="521"/>
      <c r="M28" s="521"/>
      <c r="N28" s="521"/>
      <c r="O28" s="521"/>
      <c r="P28" s="521"/>
      <c r="Q28" s="521"/>
      <c r="R28" s="521"/>
      <c r="S28" s="521"/>
      <c r="T28" s="521"/>
      <c r="U28" s="521"/>
      <c r="V28" s="521"/>
      <c r="W28" s="521"/>
      <c r="X28" s="521"/>
      <c r="Y28" s="510">
        <v>4.75</v>
      </c>
      <c r="Z28" s="528"/>
      <c r="AA28" s="528"/>
      <c r="AB28" s="528"/>
      <c r="AC28" s="528"/>
      <c r="AD28" s="511"/>
    </row>
    <row r="29" spans="1:30" ht="10.8" customHeight="1">
      <c r="A29" s="211"/>
      <c r="B29" s="211"/>
      <c r="C29" s="211"/>
      <c r="D29" s="211"/>
      <c r="E29" s="211"/>
      <c r="F29" s="211"/>
      <c r="G29" s="211"/>
      <c r="H29" s="211"/>
      <c r="I29" s="211"/>
      <c r="J29" s="211"/>
      <c r="K29" s="211"/>
      <c r="L29" s="211"/>
      <c r="M29" s="211"/>
      <c r="N29" s="211"/>
      <c r="O29" s="211"/>
      <c r="P29" s="211"/>
      <c r="Q29" s="211"/>
      <c r="R29" s="211"/>
      <c r="S29" s="211"/>
      <c r="T29" s="211"/>
      <c r="U29" s="211"/>
      <c r="V29" s="211"/>
      <c r="W29" s="211"/>
      <c r="X29" s="211"/>
      <c r="Y29" s="211"/>
      <c r="Z29" s="211"/>
      <c r="AA29" s="211"/>
      <c r="AB29" s="211"/>
      <c r="AC29" s="211"/>
      <c r="AD29" s="211"/>
    </row>
    <row r="30" spans="1:30" ht="11.4" customHeight="1">
      <c r="A30" s="504" t="s">
        <v>5634</v>
      </c>
      <c r="B30" s="506"/>
      <c r="C30" s="506"/>
      <c r="D30" s="506"/>
      <c r="E30" s="506"/>
      <c r="F30" s="506"/>
      <c r="G30" s="506"/>
      <c r="H30" s="506"/>
      <c r="I30" s="506"/>
      <c r="J30" s="506"/>
      <c r="K30" s="506"/>
      <c r="L30" s="506"/>
      <c r="M30" s="506"/>
      <c r="N30" s="506"/>
      <c r="O30" s="506"/>
      <c r="P30" s="506"/>
      <c r="Q30" s="506"/>
      <c r="R30" s="506"/>
      <c r="S30" s="506"/>
      <c r="T30" s="506"/>
      <c r="U30" s="506"/>
      <c r="V30" s="506"/>
      <c r="W30" s="506"/>
      <c r="X30" s="505"/>
      <c r="Y30" s="534">
        <v>102.41</v>
      </c>
      <c r="Z30" s="535"/>
      <c r="AA30" s="535"/>
      <c r="AB30" s="535"/>
      <c r="AC30" s="535"/>
      <c r="AD30" s="536"/>
    </row>
    <row r="31" spans="1:30" ht="11.4" customHeight="1">
      <c r="A31" s="504" t="s">
        <v>5635</v>
      </c>
      <c r="B31" s="506"/>
      <c r="C31" s="506"/>
      <c r="D31" s="506"/>
      <c r="E31" s="506"/>
      <c r="F31" s="506"/>
      <c r="G31" s="506"/>
      <c r="H31" s="506"/>
      <c r="I31" s="506"/>
      <c r="J31" s="506"/>
      <c r="K31" s="506"/>
      <c r="L31" s="506"/>
      <c r="M31" s="506"/>
      <c r="N31" s="506"/>
      <c r="O31" s="506"/>
      <c r="P31" s="506"/>
      <c r="Q31" s="506"/>
      <c r="R31" s="506"/>
      <c r="S31" s="506"/>
      <c r="T31" s="506"/>
      <c r="U31" s="506"/>
      <c r="V31" s="506"/>
      <c r="W31" s="506"/>
      <c r="X31" s="505"/>
      <c r="Y31" s="537">
        <v>25.67</v>
      </c>
      <c r="Z31" s="538"/>
      <c r="AA31" s="538"/>
      <c r="AB31" s="538"/>
      <c r="AC31" s="538"/>
      <c r="AD31" s="539"/>
    </row>
    <row r="32" spans="1:30" ht="11.4" customHeight="1">
      <c r="A32" s="504" t="s">
        <v>5636</v>
      </c>
      <c r="B32" s="506"/>
      <c r="C32" s="506"/>
      <c r="D32" s="506"/>
      <c r="E32" s="506"/>
      <c r="F32" s="506"/>
      <c r="G32" s="506"/>
      <c r="H32" s="506"/>
      <c r="I32" s="506"/>
      <c r="J32" s="506"/>
      <c r="K32" s="506"/>
      <c r="L32" s="506"/>
      <c r="M32" s="506"/>
      <c r="N32" s="506"/>
      <c r="O32" s="506"/>
      <c r="P32" s="506"/>
      <c r="Q32" s="506"/>
      <c r="R32" s="506"/>
      <c r="S32" s="506"/>
      <c r="T32" s="506"/>
      <c r="U32" s="506"/>
      <c r="V32" s="506"/>
      <c r="W32" s="506"/>
      <c r="X32" s="505"/>
      <c r="Y32" s="534">
        <v>128.08000000000001</v>
      </c>
      <c r="Z32" s="535"/>
      <c r="AA32" s="535"/>
      <c r="AB32" s="535"/>
      <c r="AC32" s="535"/>
      <c r="AD32" s="536"/>
    </row>
    <row r="33" spans="1:30" ht="10.8" customHeight="1">
      <c r="A33" s="211"/>
      <c r="B33" s="211"/>
      <c r="C33" s="211"/>
      <c r="D33" s="211"/>
      <c r="E33" s="211"/>
      <c r="F33" s="211"/>
      <c r="G33" s="211"/>
      <c r="H33" s="211"/>
      <c r="I33" s="211"/>
      <c r="J33" s="211"/>
      <c r="K33" s="211"/>
      <c r="L33" s="211"/>
      <c r="M33" s="211"/>
      <c r="N33" s="211"/>
      <c r="O33" s="211"/>
      <c r="P33" s="211"/>
      <c r="Q33" s="211"/>
      <c r="R33" s="211"/>
      <c r="S33" s="211"/>
      <c r="T33" s="211"/>
      <c r="U33" s="211"/>
      <c r="V33" s="211"/>
      <c r="W33" s="211"/>
      <c r="X33" s="211"/>
      <c r="Y33" s="211"/>
      <c r="Z33" s="211"/>
      <c r="AA33" s="211"/>
      <c r="AB33" s="211"/>
      <c r="AC33" s="211"/>
      <c r="AD33" s="211"/>
    </row>
    <row r="34" spans="1:30" ht="13.35" customHeight="1">
      <c r="A34" s="540" t="s">
        <v>5637</v>
      </c>
      <c r="B34" s="540"/>
      <c r="C34" s="540"/>
      <c r="D34" s="540"/>
      <c r="E34" s="540"/>
      <c r="F34" s="540" t="s">
        <v>6929</v>
      </c>
      <c r="G34" s="540"/>
      <c r="H34" s="540"/>
      <c r="I34" s="540"/>
      <c r="J34" s="540"/>
      <c r="K34" s="540"/>
      <c r="L34" s="540"/>
      <c r="M34" s="540"/>
      <c r="N34" s="540"/>
      <c r="O34" s="540"/>
      <c r="P34" s="540"/>
      <c r="Q34" s="540"/>
      <c r="R34" s="540"/>
      <c r="S34" s="540"/>
      <c r="T34" s="540"/>
      <c r="U34" s="540"/>
      <c r="V34" s="540"/>
      <c r="W34" s="540"/>
      <c r="X34" s="540"/>
      <c r="Y34" s="540"/>
      <c r="Z34" s="540"/>
      <c r="AA34" s="540"/>
      <c r="AB34" s="540"/>
      <c r="AC34" s="540"/>
      <c r="AD34" s="540"/>
    </row>
    <row r="35" spans="1:30" ht="10.8" customHeight="1">
      <c r="A35" s="211"/>
      <c r="B35" s="211"/>
      <c r="C35" s="211"/>
      <c r="D35" s="211"/>
      <c r="E35" s="211"/>
      <c r="F35" s="211"/>
      <c r="G35" s="211"/>
      <c r="H35" s="211"/>
      <c r="I35" s="211"/>
      <c r="J35" s="211"/>
      <c r="K35" s="211"/>
      <c r="L35" s="211"/>
      <c r="M35" s="211"/>
      <c r="N35" s="211"/>
      <c r="O35" s="211"/>
      <c r="P35" s="211"/>
      <c r="Q35" s="211"/>
      <c r="R35" s="211"/>
      <c r="S35" s="211"/>
      <c r="T35" s="211"/>
      <c r="U35" s="211"/>
      <c r="V35" s="211"/>
      <c r="W35" s="211"/>
      <c r="X35" s="211"/>
      <c r="Y35" s="211"/>
      <c r="Z35" s="211"/>
      <c r="AA35" s="211"/>
      <c r="AB35" s="211"/>
      <c r="AC35" s="211"/>
      <c r="AD35" s="211"/>
    </row>
    <row r="36" spans="1:30" ht="11.4" customHeight="1">
      <c r="A36" s="211" t="s">
        <v>6974</v>
      </c>
      <c r="B36" s="211"/>
      <c r="C36" s="211"/>
      <c r="D36" s="211"/>
      <c r="E36" s="211"/>
      <c r="F36" s="211"/>
      <c r="G36" s="211"/>
      <c r="H36" s="211"/>
      <c r="I36" s="211"/>
      <c r="J36" s="211"/>
      <c r="K36" s="211"/>
      <c r="L36" s="211"/>
      <c r="M36" s="211"/>
      <c r="N36" s="211"/>
      <c r="O36" s="211"/>
      <c r="P36" s="211"/>
      <c r="Q36" s="211"/>
      <c r="R36" s="211"/>
      <c r="S36" s="211"/>
      <c r="T36" s="211"/>
      <c r="U36" s="211"/>
      <c r="V36" s="211"/>
      <c r="W36" s="211"/>
      <c r="X36" s="211"/>
      <c r="Y36" s="211" t="s">
        <v>5660</v>
      </c>
      <c r="Z36" s="211"/>
      <c r="AA36" s="211"/>
      <c r="AB36" s="211"/>
      <c r="AC36" s="211"/>
      <c r="AD36" s="211"/>
    </row>
    <row r="37" spans="1:30" ht="10.8" customHeight="1">
      <c r="A37" s="211"/>
      <c r="B37" s="211"/>
      <c r="C37" s="211"/>
      <c r="D37" s="211"/>
      <c r="E37" s="211"/>
      <c r="F37" s="211"/>
      <c r="G37" s="211"/>
      <c r="H37" s="211"/>
      <c r="I37" s="211"/>
      <c r="J37" s="211"/>
      <c r="K37" s="211"/>
      <c r="L37" s="211"/>
      <c r="M37" s="211"/>
      <c r="N37" s="211"/>
      <c r="O37" s="211"/>
      <c r="P37" s="211"/>
      <c r="Q37" s="211"/>
      <c r="R37" s="211"/>
      <c r="S37" s="211"/>
      <c r="T37" s="211"/>
      <c r="U37" s="211"/>
      <c r="V37" s="211"/>
      <c r="W37" s="211"/>
      <c r="X37" s="211"/>
      <c r="Y37" s="211"/>
      <c r="Z37" s="211"/>
      <c r="AA37" s="211"/>
      <c r="AB37" s="211"/>
      <c r="AC37" s="211"/>
      <c r="AD37" s="211"/>
    </row>
    <row r="38" spans="1:30" ht="11.4" customHeight="1">
      <c r="A38" s="501" t="s">
        <v>5628</v>
      </c>
      <c r="B38" s="502"/>
      <c r="C38" s="502"/>
      <c r="D38" s="502"/>
      <c r="E38" s="502"/>
      <c r="F38" s="502"/>
      <c r="G38" s="503"/>
      <c r="H38" s="501" t="s">
        <v>5638</v>
      </c>
      <c r="I38" s="502"/>
      <c r="J38" s="502"/>
      <c r="K38" s="502"/>
      <c r="L38" s="503"/>
      <c r="M38" s="504" t="s">
        <v>5639</v>
      </c>
      <c r="N38" s="505"/>
      <c r="O38" s="504" t="s">
        <v>5640</v>
      </c>
      <c r="P38" s="506"/>
      <c r="Q38" s="506"/>
      <c r="R38" s="505"/>
      <c r="S38" s="504" t="s">
        <v>5641</v>
      </c>
      <c r="T38" s="506"/>
      <c r="U38" s="506"/>
      <c r="V38" s="505"/>
      <c r="W38" s="504" t="s">
        <v>5631</v>
      </c>
      <c r="X38" s="506"/>
      <c r="Y38" s="506"/>
      <c r="Z38" s="506"/>
      <c r="AA38" s="505"/>
      <c r="AB38" s="504" t="s">
        <v>5642</v>
      </c>
      <c r="AC38" s="506"/>
      <c r="AD38" s="505"/>
    </row>
    <row r="39" spans="1:30" ht="11.4" customHeight="1">
      <c r="A39" s="507" t="s">
        <v>5643</v>
      </c>
      <c r="B39" s="508"/>
      <c r="C39" s="508"/>
      <c r="D39" s="508"/>
      <c r="E39" s="508"/>
      <c r="F39" s="508"/>
      <c r="G39" s="509"/>
      <c r="H39" s="507" t="s">
        <v>5644</v>
      </c>
      <c r="I39" s="508"/>
      <c r="J39" s="508"/>
      <c r="K39" s="508"/>
      <c r="L39" s="509"/>
      <c r="M39" s="510">
        <v>7.19</v>
      </c>
      <c r="N39" s="511"/>
      <c r="O39" s="512">
        <v>20.21</v>
      </c>
      <c r="P39" s="513"/>
      <c r="Q39" s="513"/>
      <c r="R39" s="514"/>
      <c r="S39" s="515">
        <v>181.15</v>
      </c>
      <c r="T39" s="516"/>
      <c r="U39" s="516"/>
      <c r="V39" s="517"/>
      <c r="W39" s="518">
        <v>8.57</v>
      </c>
      <c r="X39" s="519"/>
      <c r="Y39" s="519"/>
      <c r="Z39" s="519"/>
      <c r="AA39" s="520"/>
      <c r="AB39" s="515">
        <v>173.19</v>
      </c>
      <c r="AC39" s="516"/>
      <c r="AD39" s="517"/>
    </row>
    <row r="40" spans="1:30" ht="11.4" customHeight="1">
      <c r="A40" s="521" t="s">
        <v>5646</v>
      </c>
      <c r="B40" s="521"/>
      <c r="C40" s="521"/>
      <c r="D40" s="521"/>
      <c r="E40" s="521"/>
      <c r="F40" s="521"/>
      <c r="G40" s="521"/>
      <c r="H40" s="521"/>
      <c r="I40" s="521"/>
      <c r="J40" s="521"/>
      <c r="K40" s="521"/>
      <c r="L40" s="521"/>
      <c r="M40" s="521"/>
      <c r="N40" s="521"/>
      <c r="O40" s="521"/>
      <c r="P40" s="521"/>
      <c r="Q40" s="521"/>
      <c r="R40" s="521"/>
      <c r="S40" s="521"/>
      <c r="T40" s="521"/>
      <c r="U40" s="521"/>
      <c r="V40" s="521"/>
      <c r="W40" s="521"/>
      <c r="X40" s="521"/>
      <c r="Y40" s="515">
        <v>173.19</v>
      </c>
      <c r="Z40" s="516"/>
      <c r="AA40" s="516"/>
      <c r="AB40" s="516"/>
      <c r="AC40" s="516"/>
      <c r="AD40" s="517"/>
    </row>
    <row r="41" spans="1:30" ht="10.8" customHeight="1">
      <c r="A41" s="211"/>
      <c r="B41" s="211"/>
      <c r="C41" s="211"/>
      <c r="D41" s="211"/>
      <c r="E41" s="211"/>
      <c r="F41" s="211"/>
      <c r="G41" s="211"/>
      <c r="H41" s="211"/>
      <c r="I41" s="211"/>
      <c r="J41" s="211"/>
      <c r="K41" s="211"/>
      <c r="L41" s="211"/>
      <c r="M41" s="211"/>
      <c r="N41" s="211"/>
      <c r="O41" s="211"/>
      <c r="P41" s="211"/>
      <c r="Q41" s="211"/>
      <c r="R41" s="211"/>
      <c r="S41" s="211"/>
      <c r="T41" s="211"/>
      <c r="U41" s="211"/>
      <c r="V41" s="211"/>
      <c r="W41" s="211"/>
      <c r="X41" s="211"/>
      <c r="Y41" s="211"/>
      <c r="Z41" s="211"/>
      <c r="AA41" s="211"/>
      <c r="AB41" s="211"/>
      <c r="AC41" s="211"/>
      <c r="AD41" s="211"/>
    </row>
    <row r="42" spans="1:30" ht="11.4" customHeight="1">
      <c r="A42" s="501" t="s">
        <v>5628</v>
      </c>
      <c r="B42" s="502"/>
      <c r="C42" s="502"/>
      <c r="D42" s="502"/>
      <c r="E42" s="502"/>
      <c r="F42" s="502"/>
      <c r="G42" s="503"/>
      <c r="H42" s="501" t="s">
        <v>5629</v>
      </c>
      <c r="I42" s="502"/>
      <c r="J42" s="502"/>
      <c r="K42" s="502"/>
      <c r="L42" s="502"/>
      <c r="M42" s="502"/>
      <c r="N42" s="502"/>
      <c r="O42" s="503"/>
      <c r="P42" s="522" t="s">
        <v>180</v>
      </c>
      <c r="Q42" s="523"/>
      <c r="R42" s="523"/>
      <c r="S42" s="524"/>
      <c r="T42" s="504" t="s">
        <v>5630</v>
      </c>
      <c r="U42" s="506"/>
      <c r="V42" s="506"/>
      <c r="W42" s="505"/>
      <c r="X42" s="504" t="s">
        <v>5631</v>
      </c>
      <c r="Y42" s="506"/>
      <c r="Z42" s="506"/>
      <c r="AA42" s="506"/>
      <c r="AB42" s="505"/>
      <c r="AC42" s="504" t="s">
        <v>5632</v>
      </c>
      <c r="AD42" s="505"/>
    </row>
    <row r="43" spans="1:30" ht="11.4" customHeight="1">
      <c r="A43" s="507" t="s">
        <v>5661</v>
      </c>
      <c r="B43" s="508"/>
      <c r="C43" s="508"/>
      <c r="D43" s="508"/>
      <c r="E43" s="508"/>
      <c r="F43" s="508"/>
      <c r="G43" s="509"/>
      <c r="H43" s="507" t="s">
        <v>5662</v>
      </c>
      <c r="I43" s="508"/>
      <c r="J43" s="508"/>
      <c r="K43" s="508"/>
      <c r="L43" s="508"/>
      <c r="M43" s="508"/>
      <c r="N43" s="508"/>
      <c r="O43" s="509"/>
      <c r="P43" s="525" t="s">
        <v>73</v>
      </c>
      <c r="Q43" s="526"/>
      <c r="R43" s="526"/>
      <c r="S43" s="527"/>
      <c r="T43" s="515">
        <v>169.62</v>
      </c>
      <c r="U43" s="516"/>
      <c r="V43" s="516"/>
      <c r="W43" s="517"/>
      <c r="X43" s="518">
        <v>1.07</v>
      </c>
      <c r="Y43" s="519"/>
      <c r="Z43" s="519"/>
      <c r="AA43" s="519"/>
      <c r="AB43" s="520"/>
      <c r="AC43" s="515">
        <v>181.49</v>
      </c>
      <c r="AD43" s="517"/>
    </row>
    <row r="44" spans="1:30" ht="22.95" customHeight="1">
      <c r="A44" s="507" t="s">
        <v>5663</v>
      </c>
      <c r="B44" s="508"/>
      <c r="C44" s="508"/>
      <c r="D44" s="508"/>
      <c r="E44" s="508"/>
      <c r="F44" s="508"/>
      <c r="G44" s="509"/>
      <c r="H44" s="507" t="s">
        <v>5664</v>
      </c>
      <c r="I44" s="508"/>
      <c r="J44" s="508"/>
      <c r="K44" s="508"/>
      <c r="L44" s="508"/>
      <c r="M44" s="508"/>
      <c r="N44" s="508"/>
      <c r="O44" s="509"/>
      <c r="P44" s="525" t="s">
        <v>87</v>
      </c>
      <c r="Q44" s="526"/>
      <c r="R44" s="526"/>
      <c r="S44" s="527"/>
      <c r="T44" s="510">
        <v>0.63</v>
      </c>
      <c r="U44" s="528"/>
      <c r="V44" s="528"/>
      <c r="W44" s="511"/>
      <c r="X44" s="541">
        <v>482.96</v>
      </c>
      <c r="Y44" s="542"/>
      <c r="Z44" s="542"/>
      <c r="AA44" s="542"/>
      <c r="AB44" s="543"/>
      <c r="AC44" s="515">
        <v>304.26</v>
      </c>
      <c r="AD44" s="517"/>
    </row>
    <row r="45" spans="1:30" ht="11.4" customHeight="1">
      <c r="A45" s="521" t="s">
        <v>5633</v>
      </c>
      <c r="B45" s="521"/>
      <c r="C45" s="521"/>
      <c r="D45" s="521"/>
      <c r="E45" s="521"/>
      <c r="F45" s="521"/>
      <c r="G45" s="521"/>
      <c r="H45" s="521"/>
      <c r="I45" s="521"/>
      <c r="J45" s="521"/>
      <c r="K45" s="521"/>
      <c r="L45" s="521"/>
      <c r="M45" s="521"/>
      <c r="N45" s="521"/>
      <c r="O45" s="521"/>
      <c r="P45" s="521"/>
      <c r="Q45" s="521"/>
      <c r="R45" s="521"/>
      <c r="S45" s="521"/>
      <c r="T45" s="521"/>
      <c r="U45" s="521"/>
      <c r="V45" s="521"/>
      <c r="W45" s="521"/>
      <c r="X45" s="521"/>
      <c r="Y45" s="515">
        <v>485.75</v>
      </c>
      <c r="Z45" s="516"/>
      <c r="AA45" s="516"/>
      <c r="AB45" s="516"/>
      <c r="AC45" s="516"/>
      <c r="AD45" s="517"/>
    </row>
    <row r="46" spans="1:30" ht="10.8" customHeight="1">
      <c r="A46" s="211"/>
      <c r="B46" s="211"/>
      <c r="C46" s="211"/>
      <c r="D46" s="211"/>
      <c r="E46" s="211"/>
      <c r="F46" s="211"/>
      <c r="G46" s="211"/>
      <c r="H46" s="211"/>
      <c r="I46" s="211"/>
      <c r="J46" s="211"/>
      <c r="K46" s="211"/>
      <c r="L46" s="211"/>
      <c r="M46" s="211"/>
      <c r="N46" s="211"/>
      <c r="O46" s="211"/>
      <c r="P46" s="211"/>
      <c r="Q46" s="211"/>
      <c r="R46" s="211"/>
      <c r="S46" s="211"/>
      <c r="T46" s="211"/>
      <c r="U46" s="211"/>
      <c r="V46" s="211"/>
      <c r="W46" s="211"/>
      <c r="X46" s="211"/>
      <c r="Y46" s="211"/>
      <c r="Z46" s="211"/>
      <c r="AA46" s="211"/>
      <c r="AB46" s="211"/>
      <c r="AC46" s="211"/>
      <c r="AD46" s="211"/>
    </row>
    <row r="47" spans="1:30" ht="11.4" customHeight="1">
      <c r="A47" s="504" t="s">
        <v>5634</v>
      </c>
      <c r="B47" s="506"/>
      <c r="C47" s="506"/>
      <c r="D47" s="506"/>
      <c r="E47" s="506"/>
      <c r="F47" s="506"/>
      <c r="G47" s="506"/>
      <c r="H47" s="506"/>
      <c r="I47" s="506"/>
      <c r="J47" s="506"/>
      <c r="K47" s="506"/>
      <c r="L47" s="506"/>
      <c r="M47" s="506"/>
      <c r="N47" s="506"/>
      <c r="O47" s="506"/>
      <c r="P47" s="506"/>
      <c r="Q47" s="506"/>
      <c r="R47" s="506"/>
      <c r="S47" s="506"/>
      <c r="T47" s="506"/>
      <c r="U47" s="506"/>
      <c r="V47" s="506"/>
      <c r="W47" s="506"/>
      <c r="X47" s="505"/>
      <c r="Y47" s="534">
        <v>658.94</v>
      </c>
      <c r="Z47" s="535"/>
      <c r="AA47" s="535"/>
      <c r="AB47" s="535"/>
      <c r="AC47" s="535"/>
      <c r="AD47" s="536"/>
    </row>
    <row r="48" spans="1:30" ht="11.4" customHeight="1">
      <c r="A48" s="504" t="s">
        <v>5665</v>
      </c>
      <c r="B48" s="506"/>
      <c r="C48" s="506"/>
      <c r="D48" s="506"/>
      <c r="E48" s="506"/>
      <c r="F48" s="506"/>
      <c r="G48" s="506"/>
      <c r="H48" s="506"/>
      <c r="I48" s="506"/>
      <c r="J48" s="506"/>
      <c r="K48" s="506"/>
      <c r="L48" s="506"/>
      <c r="M48" s="506"/>
      <c r="N48" s="506"/>
      <c r="O48" s="506"/>
      <c r="P48" s="506"/>
      <c r="Q48" s="506"/>
      <c r="R48" s="506"/>
      <c r="S48" s="506"/>
      <c r="T48" s="506"/>
      <c r="U48" s="506"/>
      <c r="V48" s="506"/>
      <c r="W48" s="506"/>
      <c r="X48" s="505"/>
      <c r="Y48" s="544">
        <v>0</v>
      </c>
      <c r="Z48" s="545"/>
      <c r="AA48" s="545"/>
      <c r="AB48" s="545"/>
      <c r="AC48" s="545"/>
      <c r="AD48" s="546"/>
    </row>
    <row r="49" spans="1:30" ht="11.4" customHeight="1">
      <c r="A49" s="504" t="s">
        <v>5636</v>
      </c>
      <c r="B49" s="506"/>
      <c r="C49" s="506"/>
      <c r="D49" s="506"/>
      <c r="E49" s="506"/>
      <c r="F49" s="506"/>
      <c r="G49" s="506"/>
      <c r="H49" s="506"/>
      <c r="I49" s="506"/>
      <c r="J49" s="506"/>
      <c r="K49" s="506"/>
      <c r="L49" s="506"/>
      <c r="M49" s="506"/>
      <c r="N49" s="506"/>
      <c r="O49" s="506"/>
      <c r="P49" s="506"/>
      <c r="Q49" s="506"/>
      <c r="R49" s="506"/>
      <c r="S49" s="506"/>
      <c r="T49" s="506"/>
      <c r="U49" s="506"/>
      <c r="V49" s="506"/>
      <c r="W49" s="506"/>
      <c r="X49" s="505"/>
      <c r="Y49" s="534">
        <v>658.94</v>
      </c>
      <c r="Z49" s="535"/>
      <c r="AA49" s="535"/>
      <c r="AB49" s="535"/>
      <c r="AC49" s="535"/>
      <c r="AD49" s="536"/>
    </row>
    <row r="50" spans="1:30" ht="10.8" customHeight="1">
      <c r="A50" s="211"/>
      <c r="B50" s="211"/>
      <c r="C50" s="211"/>
      <c r="D50" s="211"/>
      <c r="E50" s="211"/>
      <c r="F50" s="211"/>
      <c r="G50" s="211"/>
      <c r="H50" s="211"/>
      <c r="I50" s="211"/>
      <c r="J50" s="211"/>
      <c r="K50" s="211"/>
      <c r="L50" s="211"/>
      <c r="M50" s="211"/>
      <c r="N50" s="211"/>
      <c r="O50" s="211"/>
      <c r="P50" s="211"/>
      <c r="Q50" s="211"/>
      <c r="R50" s="211"/>
      <c r="S50" s="211"/>
      <c r="T50" s="211"/>
      <c r="U50" s="211"/>
      <c r="V50" s="211"/>
      <c r="W50" s="211"/>
      <c r="X50" s="211"/>
      <c r="Y50" s="211"/>
      <c r="Z50" s="211"/>
      <c r="AA50" s="211"/>
      <c r="AB50" s="211"/>
      <c r="AC50" s="211"/>
      <c r="AD50" s="211"/>
    </row>
    <row r="51" spans="1:30" ht="13.35" customHeight="1">
      <c r="A51" s="540" t="s">
        <v>5637</v>
      </c>
      <c r="B51" s="540"/>
      <c r="C51" s="540"/>
      <c r="D51" s="540"/>
      <c r="E51" s="540"/>
      <c r="F51" s="540" t="s">
        <v>6975</v>
      </c>
      <c r="G51" s="540"/>
      <c r="H51" s="540"/>
      <c r="I51" s="540"/>
      <c r="J51" s="540"/>
      <c r="K51" s="540"/>
      <c r="L51" s="540"/>
      <c r="M51" s="540"/>
      <c r="N51" s="540"/>
      <c r="O51" s="540"/>
      <c r="P51" s="540"/>
      <c r="Q51" s="540"/>
      <c r="R51" s="540"/>
      <c r="S51" s="540"/>
      <c r="T51" s="540"/>
      <c r="U51" s="540"/>
      <c r="V51" s="540"/>
      <c r="W51" s="540"/>
      <c r="X51" s="540"/>
      <c r="Y51" s="540"/>
      <c r="Z51" s="540"/>
      <c r="AA51" s="540"/>
      <c r="AB51" s="540"/>
      <c r="AC51" s="540"/>
      <c r="AD51" s="540"/>
    </row>
    <row r="52" spans="1:30" ht="10.8" customHeight="1">
      <c r="A52" s="211"/>
      <c r="B52" s="211"/>
      <c r="C52" s="211"/>
      <c r="D52" s="211"/>
      <c r="E52" s="211"/>
      <c r="F52" s="211"/>
      <c r="G52" s="211"/>
      <c r="H52" s="211"/>
      <c r="I52" s="211"/>
      <c r="J52" s="211"/>
      <c r="K52" s="211"/>
      <c r="L52" s="211"/>
      <c r="M52" s="211"/>
      <c r="N52" s="211"/>
      <c r="O52" s="211"/>
      <c r="P52" s="211"/>
      <c r="Q52" s="211"/>
      <c r="R52" s="211"/>
      <c r="S52" s="211"/>
      <c r="T52" s="211"/>
      <c r="U52" s="211"/>
      <c r="V52" s="211"/>
      <c r="W52" s="211"/>
      <c r="X52" s="211"/>
      <c r="Y52" s="211"/>
      <c r="Z52" s="211"/>
      <c r="AA52" s="211"/>
      <c r="AB52" s="211"/>
      <c r="AC52" s="211"/>
      <c r="AD52" s="211"/>
    </row>
    <row r="53" spans="1:30" ht="22.95" customHeight="1">
      <c r="A53" s="211" t="s">
        <v>8162</v>
      </c>
      <c r="B53" s="211"/>
      <c r="C53" s="211"/>
      <c r="D53" s="211"/>
      <c r="E53" s="211"/>
      <c r="F53" s="211"/>
      <c r="G53" s="211"/>
      <c r="H53" s="211"/>
      <c r="I53" s="211"/>
      <c r="J53" s="211"/>
      <c r="K53" s="211"/>
      <c r="L53" s="211"/>
      <c r="M53" s="211"/>
      <c r="N53" s="211"/>
      <c r="O53" s="211"/>
      <c r="P53" s="211"/>
      <c r="Q53" s="211"/>
      <c r="R53" s="211"/>
      <c r="S53" s="211"/>
      <c r="T53" s="211"/>
      <c r="U53" s="211"/>
      <c r="V53" s="211"/>
      <c r="W53" s="211"/>
      <c r="X53" s="211"/>
      <c r="Y53" s="211" t="s">
        <v>5660</v>
      </c>
      <c r="Z53" s="211"/>
      <c r="AA53" s="211"/>
      <c r="AB53" s="211"/>
      <c r="AC53" s="211"/>
      <c r="AD53" s="211"/>
    </row>
    <row r="54" spans="1:30" ht="10.8" customHeight="1">
      <c r="A54" s="211"/>
      <c r="B54" s="211"/>
      <c r="C54" s="211"/>
      <c r="D54" s="211"/>
      <c r="E54" s="211"/>
      <c r="F54" s="211"/>
      <c r="G54" s="211"/>
      <c r="H54" s="211"/>
      <c r="I54" s="211"/>
      <c r="J54" s="211"/>
      <c r="K54" s="211"/>
      <c r="L54" s="211"/>
      <c r="M54" s="211"/>
      <c r="N54" s="211"/>
      <c r="O54" s="211"/>
      <c r="P54" s="211"/>
      <c r="Q54" s="211"/>
      <c r="R54" s="211"/>
      <c r="S54" s="211"/>
      <c r="T54" s="211"/>
      <c r="U54" s="211"/>
      <c r="V54" s="211"/>
      <c r="W54" s="211"/>
      <c r="X54" s="211"/>
      <c r="Y54" s="211"/>
      <c r="Z54" s="211"/>
      <c r="AA54" s="211"/>
      <c r="AB54" s="211"/>
      <c r="AC54" s="211"/>
      <c r="AD54" s="211"/>
    </row>
    <row r="55" spans="1:30" ht="11.4" customHeight="1">
      <c r="A55" s="501" t="s">
        <v>5628</v>
      </c>
      <c r="B55" s="502"/>
      <c r="C55" s="502"/>
      <c r="D55" s="502"/>
      <c r="E55" s="502"/>
      <c r="F55" s="502"/>
      <c r="G55" s="503"/>
      <c r="H55" s="501" t="s">
        <v>5638</v>
      </c>
      <c r="I55" s="502"/>
      <c r="J55" s="502"/>
      <c r="K55" s="502"/>
      <c r="L55" s="503"/>
      <c r="M55" s="504" t="s">
        <v>5639</v>
      </c>
      <c r="N55" s="505"/>
      <c r="O55" s="504" t="s">
        <v>5640</v>
      </c>
      <c r="P55" s="506"/>
      <c r="Q55" s="506"/>
      <c r="R55" s="505"/>
      <c r="S55" s="504" t="s">
        <v>5641</v>
      </c>
      <c r="T55" s="506"/>
      <c r="U55" s="506"/>
      <c r="V55" s="505"/>
      <c r="W55" s="504" t="s">
        <v>5631</v>
      </c>
      <c r="X55" s="506"/>
      <c r="Y55" s="506"/>
      <c r="Z55" s="506"/>
      <c r="AA55" s="505"/>
      <c r="AB55" s="504" t="s">
        <v>5642</v>
      </c>
      <c r="AC55" s="506"/>
      <c r="AD55" s="505"/>
    </row>
    <row r="56" spans="1:30" ht="11.4" customHeight="1">
      <c r="A56" s="507" t="s">
        <v>5666</v>
      </c>
      <c r="B56" s="508"/>
      <c r="C56" s="508"/>
      <c r="D56" s="508"/>
      <c r="E56" s="508"/>
      <c r="F56" s="508"/>
      <c r="G56" s="509"/>
      <c r="H56" s="507" t="s">
        <v>5667</v>
      </c>
      <c r="I56" s="508"/>
      <c r="J56" s="508"/>
      <c r="K56" s="508"/>
      <c r="L56" s="509"/>
      <c r="M56" s="510">
        <v>8.6300000000000008</v>
      </c>
      <c r="N56" s="511"/>
      <c r="O56" s="512">
        <v>23.13</v>
      </c>
      <c r="P56" s="513"/>
      <c r="Q56" s="513"/>
      <c r="R56" s="514"/>
      <c r="S56" s="515">
        <v>168.13</v>
      </c>
      <c r="T56" s="516"/>
      <c r="U56" s="516"/>
      <c r="V56" s="517"/>
      <c r="W56" s="518">
        <v>4.5</v>
      </c>
      <c r="X56" s="519"/>
      <c r="Y56" s="519"/>
      <c r="Z56" s="519"/>
      <c r="AA56" s="520"/>
      <c r="AB56" s="515">
        <v>104.08</v>
      </c>
      <c r="AC56" s="516"/>
      <c r="AD56" s="517"/>
    </row>
    <row r="57" spans="1:30" ht="11.4" customHeight="1">
      <c r="A57" s="521" t="s">
        <v>5646</v>
      </c>
      <c r="B57" s="521"/>
      <c r="C57" s="521"/>
      <c r="D57" s="521"/>
      <c r="E57" s="521"/>
      <c r="F57" s="521"/>
      <c r="G57" s="521"/>
      <c r="H57" s="521"/>
      <c r="I57" s="521"/>
      <c r="J57" s="521"/>
      <c r="K57" s="521"/>
      <c r="L57" s="521"/>
      <c r="M57" s="521"/>
      <c r="N57" s="521"/>
      <c r="O57" s="521"/>
      <c r="P57" s="521"/>
      <c r="Q57" s="521"/>
      <c r="R57" s="521"/>
      <c r="S57" s="521"/>
      <c r="T57" s="521"/>
      <c r="U57" s="521"/>
      <c r="V57" s="521"/>
      <c r="W57" s="521"/>
      <c r="X57" s="521"/>
      <c r="Y57" s="515">
        <v>104.08</v>
      </c>
      <c r="Z57" s="516"/>
      <c r="AA57" s="516"/>
      <c r="AB57" s="516"/>
      <c r="AC57" s="516"/>
      <c r="AD57" s="517"/>
    </row>
    <row r="58" spans="1:30" ht="10.8" customHeight="1">
      <c r="A58" s="211"/>
      <c r="B58" s="211"/>
      <c r="C58" s="211"/>
      <c r="D58" s="211"/>
      <c r="E58" s="211"/>
      <c r="F58" s="211"/>
      <c r="G58" s="211"/>
      <c r="H58" s="211"/>
      <c r="I58" s="211"/>
      <c r="J58" s="211"/>
      <c r="K58" s="211"/>
      <c r="L58" s="211"/>
      <c r="M58" s="211"/>
      <c r="N58" s="211"/>
      <c r="O58" s="211"/>
      <c r="P58" s="211"/>
      <c r="Q58" s="211"/>
      <c r="R58" s="211"/>
      <c r="S58" s="211"/>
      <c r="T58" s="211"/>
      <c r="U58" s="211"/>
      <c r="V58" s="211"/>
      <c r="W58" s="211"/>
      <c r="X58" s="211"/>
      <c r="Y58" s="211"/>
      <c r="Z58" s="211"/>
      <c r="AA58" s="211"/>
      <c r="AB58" s="211"/>
      <c r="AC58" s="211"/>
      <c r="AD58" s="211"/>
    </row>
    <row r="59" spans="1:30" ht="11.4" customHeight="1">
      <c r="A59" s="501" t="s">
        <v>5628</v>
      </c>
      <c r="B59" s="502"/>
      <c r="C59" s="502"/>
      <c r="D59" s="502"/>
      <c r="E59" s="502"/>
      <c r="F59" s="502"/>
      <c r="G59" s="503"/>
      <c r="H59" s="501" t="s">
        <v>5629</v>
      </c>
      <c r="I59" s="502"/>
      <c r="J59" s="502"/>
      <c r="K59" s="502"/>
      <c r="L59" s="502"/>
      <c r="M59" s="502"/>
      <c r="N59" s="502"/>
      <c r="O59" s="503"/>
      <c r="P59" s="522" t="s">
        <v>180</v>
      </c>
      <c r="Q59" s="523"/>
      <c r="R59" s="523"/>
      <c r="S59" s="524"/>
      <c r="T59" s="504" t="s">
        <v>5630</v>
      </c>
      <c r="U59" s="506"/>
      <c r="V59" s="506"/>
      <c r="W59" s="505"/>
      <c r="X59" s="504" t="s">
        <v>5631</v>
      </c>
      <c r="Y59" s="506"/>
      <c r="Z59" s="506"/>
      <c r="AA59" s="506"/>
      <c r="AB59" s="505"/>
      <c r="AC59" s="504" t="s">
        <v>5632</v>
      </c>
      <c r="AD59" s="505"/>
    </row>
    <row r="60" spans="1:30" ht="11.4" customHeight="1">
      <c r="A60" s="507" t="s">
        <v>5661</v>
      </c>
      <c r="B60" s="508"/>
      <c r="C60" s="508"/>
      <c r="D60" s="508"/>
      <c r="E60" s="508"/>
      <c r="F60" s="508"/>
      <c r="G60" s="509"/>
      <c r="H60" s="507" t="s">
        <v>5662</v>
      </c>
      <c r="I60" s="508"/>
      <c r="J60" s="508"/>
      <c r="K60" s="508"/>
      <c r="L60" s="508"/>
      <c r="M60" s="508"/>
      <c r="N60" s="508"/>
      <c r="O60" s="509"/>
      <c r="P60" s="525" t="s">
        <v>73</v>
      </c>
      <c r="Q60" s="526"/>
      <c r="R60" s="526"/>
      <c r="S60" s="527"/>
      <c r="T60" s="515">
        <v>169.62</v>
      </c>
      <c r="U60" s="516"/>
      <c r="V60" s="516"/>
      <c r="W60" s="517"/>
      <c r="X60" s="518">
        <v>1.1599999999999999</v>
      </c>
      <c r="Y60" s="519"/>
      <c r="Z60" s="519"/>
      <c r="AA60" s="519"/>
      <c r="AB60" s="520"/>
      <c r="AC60" s="515">
        <v>196.75</v>
      </c>
      <c r="AD60" s="517"/>
    </row>
    <row r="61" spans="1:30" ht="22.95" customHeight="1">
      <c r="A61" s="507" t="s">
        <v>5663</v>
      </c>
      <c r="B61" s="508"/>
      <c r="C61" s="508"/>
      <c r="D61" s="508"/>
      <c r="E61" s="508"/>
      <c r="F61" s="508"/>
      <c r="G61" s="509"/>
      <c r="H61" s="507" t="s">
        <v>5664</v>
      </c>
      <c r="I61" s="508"/>
      <c r="J61" s="508"/>
      <c r="K61" s="508"/>
      <c r="L61" s="508"/>
      <c r="M61" s="508"/>
      <c r="N61" s="508"/>
      <c r="O61" s="509"/>
      <c r="P61" s="525" t="s">
        <v>87</v>
      </c>
      <c r="Q61" s="526"/>
      <c r="R61" s="526"/>
      <c r="S61" s="527"/>
      <c r="T61" s="510">
        <v>0.63</v>
      </c>
      <c r="U61" s="528"/>
      <c r="V61" s="528"/>
      <c r="W61" s="511"/>
      <c r="X61" s="541">
        <v>195.86</v>
      </c>
      <c r="Y61" s="542"/>
      <c r="Z61" s="542"/>
      <c r="AA61" s="542"/>
      <c r="AB61" s="543"/>
      <c r="AC61" s="515">
        <v>123.39</v>
      </c>
      <c r="AD61" s="517"/>
    </row>
    <row r="62" spans="1:30" ht="22.95" customHeight="1">
      <c r="A62" s="507" t="s">
        <v>5680</v>
      </c>
      <c r="B62" s="508"/>
      <c r="C62" s="508"/>
      <c r="D62" s="508"/>
      <c r="E62" s="508"/>
      <c r="F62" s="508"/>
      <c r="G62" s="509"/>
      <c r="H62" s="507" t="s">
        <v>5681</v>
      </c>
      <c r="I62" s="508"/>
      <c r="J62" s="508"/>
      <c r="K62" s="508"/>
      <c r="L62" s="508"/>
      <c r="M62" s="508"/>
      <c r="N62" s="508"/>
      <c r="O62" s="509"/>
      <c r="P62" s="525" t="s">
        <v>87</v>
      </c>
      <c r="Q62" s="526"/>
      <c r="R62" s="526"/>
      <c r="S62" s="527"/>
      <c r="T62" s="510">
        <v>0.84</v>
      </c>
      <c r="U62" s="528"/>
      <c r="V62" s="528"/>
      <c r="W62" s="511"/>
      <c r="X62" s="541">
        <v>174.1</v>
      </c>
      <c r="Y62" s="542"/>
      <c r="Z62" s="542"/>
      <c r="AA62" s="542"/>
      <c r="AB62" s="543"/>
      <c r="AC62" s="515">
        <v>146.24</v>
      </c>
      <c r="AD62" s="517"/>
    </row>
    <row r="63" spans="1:30" ht="11.4" customHeight="1">
      <c r="A63" s="521" t="s">
        <v>5633</v>
      </c>
      <c r="B63" s="521"/>
      <c r="C63" s="521"/>
      <c r="D63" s="521"/>
      <c r="E63" s="521"/>
      <c r="F63" s="521"/>
      <c r="G63" s="521"/>
      <c r="H63" s="521"/>
      <c r="I63" s="521"/>
      <c r="J63" s="521"/>
      <c r="K63" s="521"/>
      <c r="L63" s="521"/>
      <c r="M63" s="521"/>
      <c r="N63" s="521"/>
      <c r="O63" s="521"/>
      <c r="P63" s="521"/>
      <c r="Q63" s="521"/>
      <c r="R63" s="521"/>
      <c r="S63" s="521"/>
      <c r="T63" s="521"/>
      <c r="U63" s="521"/>
      <c r="V63" s="521"/>
      <c r="W63" s="521"/>
      <c r="X63" s="521"/>
      <c r="Y63" s="515">
        <v>466.38</v>
      </c>
      <c r="Z63" s="516"/>
      <c r="AA63" s="516"/>
      <c r="AB63" s="516"/>
      <c r="AC63" s="516"/>
      <c r="AD63" s="517"/>
    </row>
    <row r="64" spans="1:30" ht="10.8" customHeight="1">
      <c r="A64" s="211"/>
      <c r="B64" s="211"/>
      <c r="C64" s="211"/>
      <c r="D64" s="211"/>
      <c r="E64" s="211"/>
      <c r="F64" s="211"/>
      <c r="G64" s="211"/>
      <c r="H64" s="211"/>
      <c r="I64" s="211"/>
      <c r="J64" s="211"/>
      <c r="K64" s="211"/>
      <c r="L64" s="211"/>
      <c r="M64" s="211"/>
      <c r="N64" s="211"/>
      <c r="O64" s="211"/>
      <c r="P64" s="211"/>
      <c r="Q64" s="211"/>
      <c r="R64" s="211"/>
      <c r="S64" s="211"/>
      <c r="T64" s="211"/>
      <c r="U64" s="211"/>
      <c r="V64" s="211"/>
      <c r="W64" s="211"/>
      <c r="X64" s="211"/>
      <c r="Y64" s="211"/>
      <c r="Z64" s="211"/>
      <c r="AA64" s="211"/>
      <c r="AB64" s="211"/>
      <c r="AC64" s="211"/>
      <c r="AD64" s="211"/>
    </row>
    <row r="65" spans="1:30" ht="11.4" customHeight="1">
      <c r="A65" s="504" t="s">
        <v>5634</v>
      </c>
      <c r="B65" s="506"/>
      <c r="C65" s="506"/>
      <c r="D65" s="506"/>
      <c r="E65" s="506"/>
      <c r="F65" s="506"/>
      <c r="G65" s="506"/>
      <c r="H65" s="506"/>
      <c r="I65" s="506"/>
      <c r="J65" s="506"/>
      <c r="K65" s="506"/>
      <c r="L65" s="506"/>
      <c r="M65" s="506"/>
      <c r="N65" s="506"/>
      <c r="O65" s="506"/>
      <c r="P65" s="506"/>
      <c r="Q65" s="506"/>
      <c r="R65" s="506"/>
      <c r="S65" s="506"/>
      <c r="T65" s="506"/>
      <c r="U65" s="506"/>
      <c r="V65" s="506"/>
      <c r="W65" s="506"/>
      <c r="X65" s="505"/>
      <c r="Y65" s="534">
        <v>570.46</v>
      </c>
      <c r="Z65" s="535"/>
      <c r="AA65" s="535"/>
      <c r="AB65" s="535"/>
      <c r="AC65" s="535"/>
      <c r="AD65" s="536"/>
    </row>
    <row r="66" spans="1:30" ht="11.4" customHeight="1">
      <c r="A66" s="504" t="s">
        <v>5665</v>
      </c>
      <c r="B66" s="506"/>
      <c r="C66" s="506"/>
      <c r="D66" s="506"/>
      <c r="E66" s="506"/>
      <c r="F66" s="506"/>
      <c r="G66" s="506"/>
      <c r="H66" s="506"/>
      <c r="I66" s="506"/>
      <c r="J66" s="506"/>
      <c r="K66" s="506"/>
      <c r="L66" s="506"/>
      <c r="M66" s="506"/>
      <c r="N66" s="506"/>
      <c r="O66" s="506"/>
      <c r="P66" s="506"/>
      <c r="Q66" s="506"/>
      <c r="R66" s="506"/>
      <c r="S66" s="506"/>
      <c r="T66" s="506"/>
      <c r="U66" s="506"/>
      <c r="V66" s="506"/>
      <c r="W66" s="506"/>
      <c r="X66" s="505"/>
      <c r="Y66" s="544">
        <v>0</v>
      </c>
      <c r="Z66" s="545"/>
      <c r="AA66" s="545"/>
      <c r="AB66" s="545"/>
      <c r="AC66" s="545"/>
      <c r="AD66" s="546"/>
    </row>
    <row r="67" spans="1:30" ht="11.4" customHeight="1">
      <c r="A67" s="504" t="s">
        <v>5636</v>
      </c>
      <c r="B67" s="506"/>
      <c r="C67" s="506"/>
      <c r="D67" s="506"/>
      <c r="E67" s="506"/>
      <c r="F67" s="506"/>
      <c r="G67" s="506"/>
      <c r="H67" s="506"/>
      <c r="I67" s="506"/>
      <c r="J67" s="506"/>
      <c r="K67" s="506"/>
      <c r="L67" s="506"/>
      <c r="M67" s="506"/>
      <c r="N67" s="506"/>
      <c r="O67" s="506"/>
      <c r="P67" s="506"/>
      <c r="Q67" s="506"/>
      <c r="R67" s="506"/>
      <c r="S67" s="506"/>
      <c r="T67" s="506"/>
      <c r="U67" s="506"/>
      <c r="V67" s="506"/>
      <c r="W67" s="506"/>
      <c r="X67" s="505"/>
      <c r="Y67" s="534">
        <v>570.46</v>
      </c>
      <c r="Z67" s="535"/>
      <c r="AA67" s="535"/>
      <c r="AB67" s="535"/>
      <c r="AC67" s="535"/>
      <c r="AD67" s="536"/>
    </row>
    <row r="68" spans="1:30" ht="10.8" customHeight="1">
      <c r="A68" s="211"/>
      <c r="B68" s="211"/>
      <c r="C68" s="211"/>
      <c r="D68" s="211"/>
      <c r="E68" s="211"/>
      <c r="F68" s="211"/>
      <c r="G68" s="211"/>
      <c r="H68" s="211"/>
      <c r="I68" s="211"/>
      <c r="J68" s="211"/>
      <c r="K68" s="211"/>
      <c r="L68" s="211"/>
      <c r="M68" s="211"/>
      <c r="N68" s="211"/>
      <c r="O68" s="211"/>
      <c r="P68" s="211"/>
      <c r="Q68" s="211"/>
      <c r="R68" s="211"/>
      <c r="S68" s="211"/>
      <c r="T68" s="211"/>
      <c r="U68" s="211"/>
      <c r="V68" s="211"/>
      <c r="W68" s="211"/>
      <c r="X68" s="211"/>
      <c r="Y68" s="211"/>
      <c r="Z68" s="211"/>
      <c r="AA68" s="211"/>
      <c r="AB68" s="211"/>
      <c r="AC68" s="211"/>
      <c r="AD68" s="211"/>
    </row>
    <row r="69" spans="1:30" ht="13.35" customHeight="1">
      <c r="A69" s="540" t="s">
        <v>5637</v>
      </c>
      <c r="B69" s="540"/>
      <c r="C69" s="540"/>
      <c r="D69" s="540"/>
      <c r="E69" s="540"/>
      <c r="F69" s="540" t="s">
        <v>6926</v>
      </c>
      <c r="G69" s="540"/>
      <c r="H69" s="540"/>
      <c r="I69" s="540"/>
      <c r="J69" s="540"/>
      <c r="K69" s="540"/>
      <c r="L69" s="540"/>
      <c r="M69" s="540"/>
      <c r="N69" s="540"/>
      <c r="O69" s="540"/>
      <c r="P69" s="540"/>
      <c r="Q69" s="540"/>
      <c r="R69" s="540"/>
      <c r="S69" s="540"/>
      <c r="T69" s="540"/>
      <c r="U69" s="540"/>
      <c r="V69" s="540"/>
      <c r="W69" s="540"/>
      <c r="X69" s="540"/>
      <c r="Y69" s="540"/>
      <c r="Z69" s="540"/>
      <c r="AA69" s="540"/>
      <c r="AB69" s="540"/>
      <c r="AC69" s="540"/>
      <c r="AD69" s="540"/>
    </row>
    <row r="70" spans="1:30" ht="10.8" customHeight="1">
      <c r="A70" s="211"/>
      <c r="B70" s="211"/>
      <c r="C70" s="211"/>
      <c r="D70" s="211"/>
      <c r="E70" s="211"/>
      <c r="F70" s="211"/>
      <c r="G70" s="211"/>
      <c r="H70" s="211"/>
      <c r="I70" s="211"/>
      <c r="J70" s="211"/>
      <c r="K70" s="211"/>
      <c r="L70" s="211"/>
      <c r="M70" s="211"/>
      <c r="N70" s="211"/>
      <c r="O70" s="211"/>
      <c r="P70" s="211"/>
      <c r="Q70" s="211"/>
      <c r="R70" s="211"/>
      <c r="S70" s="211"/>
      <c r="T70" s="211"/>
      <c r="U70" s="211"/>
      <c r="V70" s="211"/>
      <c r="W70" s="211"/>
      <c r="X70" s="211"/>
      <c r="Y70" s="211"/>
      <c r="Z70" s="211"/>
      <c r="AA70" s="211"/>
      <c r="AB70" s="211"/>
      <c r="AC70" s="211"/>
      <c r="AD70" s="211"/>
    </row>
    <row r="71" spans="1:30" ht="22.95" customHeight="1">
      <c r="A71" s="211" t="s">
        <v>7013</v>
      </c>
      <c r="B71" s="211"/>
      <c r="C71" s="211"/>
      <c r="D71" s="211"/>
      <c r="E71" s="211"/>
      <c r="F71" s="211"/>
      <c r="G71" s="211"/>
      <c r="H71" s="211"/>
      <c r="I71" s="211"/>
      <c r="J71" s="211"/>
      <c r="K71" s="211"/>
      <c r="L71" s="211"/>
      <c r="M71" s="211"/>
      <c r="N71" s="211"/>
      <c r="O71" s="211"/>
      <c r="P71" s="211"/>
      <c r="Q71" s="211"/>
      <c r="R71" s="211"/>
      <c r="S71" s="211"/>
      <c r="T71" s="211"/>
      <c r="U71" s="211"/>
      <c r="V71" s="211"/>
      <c r="W71" s="211"/>
      <c r="X71" s="211"/>
      <c r="Y71" s="211" t="s">
        <v>5627</v>
      </c>
      <c r="Z71" s="211"/>
      <c r="AA71" s="211"/>
      <c r="AB71" s="211"/>
      <c r="AC71" s="211"/>
      <c r="AD71" s="211"/>
    </row>
    <row r="72" spans="1:30" ht="10.8" customHeight="1">
      <c r="A72" s="211"/>
      <c r="B72" s="211"/>
      <c r="C72" s="211"/>
      <c r="D72" s="211"/>
      <c r="E72" s="211"/>
      <c r="F72" s="211"/>
      <c r="G72" s="211"/>
      <c r="H72" s="211"/>
      <c r="I72" s="211"/>
      <c r="J72" s="211"/>
      <c r="K72" s="211"/>
      <c r="L72" s="211"/>
      <c r="M72" s="211"/>
      <c r="N72" s="211"/>
      <c r="O72" s="211"/>
      <c r="P72" s="211"/>
      <c r="Q72" s="211"/>
      <c r="R72" s="211"/>
      <c r="S72" s="211"/>
      <c r="T72" s="211"/>
      <c r="U72" s="211"/>
      <c r="V72" s="211"/>
      <c r="W72" s="211"/>
      <c r="X72" s="211"/>
      <c r="Y72" s="211"/>
      <c r="Z72" s="211"/>
      <c r="AA72" s="211"/>
      <c r="AB72" s="211"/>
      <c r="AC72" s="211"/>
      <c r="AD72" s="211"/>
    </row>
    <row r="73" spans="1:30" ht="11.4" customHeight="1">
      <c r="A73" s="501" t="s">
        <v>5628</v>
      </c>
      <c r="B73" s="502"/>
      <c r="C73" s="502"/>
      <c r="D73" s="502"/>
      <c r="E73" s="502"/>
      <c r="F73" s="502"/>
      <c r="G73" s="503"/>
      <c r="H73" s="501" t="s">
        <v>5638</v>
      </c>
      <c r="I73" s="502"/>
      <c r="J73" s="502"/>
      <c r="K73" s="502"/>
      <c r="L73" s="503"/>
      <c r="M73" s="504" t="s">
        <v>5639</v>
      </c>
      <c r="N73" s="505"/>
      <c r="O73" s="504" t="s">
        <v>5640</v>
      </c>
      <c r="P73" s="506"/>
      <c r="Q73" s="506"/>
      <c r="R73" s="505"/>
      <c r="S73" s="504" t="s">
        <v>5641</v>
      </c>
      <c r="T73" s="506"/>
      <c r="U73" s="506"/>
      <c r="V73" s="505"/>
      <c r="W73" s="504" t="s">
        <v>5631</v>
      </c>
      <c r="X73" s="506"/>
      <c r="Y73" s="506"/>
      <c r="Z73" s="506"/>
      <c r="AA73" s="505"/>
      <c r="AB73" s="504" t="s">
        <v>5642</v>
      </c>
      <c r="AC73" s="506"/>
      <c r="AD73" s="505"/>
    </row>
    <row r="74" spans="1:30" ht="11.4" customHeight="1">
      <c r="A74" s="507" t="s">
        <v>5648</v>
      </c>
      <c r="B74" s="508"/>
      <c r="C74" s="508"/>
      <c r="D74" s="508"/>
      <c r="E74" s="508"/>
      <c r="F74" s="508"/>
      <c r="G74" s="509"/>
      <c r="H74" s="507" t="s">
        <v>184</v>
      </c>
      <c r="I74" s="508"/>
      <c r="J74" s="508"/>
      <c r="K74" s="508"/>
      <c r="L74" s="509"/>
      <c r="M74" s="512">
        <v>11.56</v>
      </c>
      <c r="N74" s="514"/>
      <c r="O74" s="512">
        <v>29.14</v>
      </c>
      <c r="P74" s="513"/>
      <c r="Q74" s="513"/>
      <c r="R74" s="514"/>
      <c r="S74" s="515">
        <v>152.11000000000001</v>
      </c>
      <c r="T74" s="516"/>
      <c r="U74" s="516"/>
      <c r="V74" s="517"/>
      <c r="W74" s="518">
        <v>0.5</v>
      </c>
      <c r="X74" s="519"/>
      <c r="Y74" s="519"/>
      <c r="Z74" s="519"/>
      <c r="AA74" s="520"/>
      <c r="AB74" s="512">
        <v>14.57</v>
      </c>
      <c r="AC74" s="513"/>
      <c r="AD74" s="514"/>
    </row>
    <row r="75" spans="1:30" ht="11.4" customHeight="1">
      <c r="A75" s="507" t="s">
        <v>5730</v>
      </c>
      <c r="B75" s="508"/>
      <c r="C75" s="508"/>
      <c r="D75" s="508"/>
      <c r="E75" s="508"/>
      <c r="F75" s="508"/>
      <c r="G75" s="509"/>
      <c r="H75" s="507" t="s">
        <v>5731</v>
      </c>
      <c r="I75" s="508"/>
      <c r="J75" s="508"/>
      <c r="K75" s="508"/>
      <c r="L75" s="509"/>
      <c r="M75" s="512">
        <v>11.56</v>
      </c>
      <c r="N75" s="514"/>
      <c r="O75" s="512">
        <v>29.14</v>
      </c>
      <c r="P75" s="513"/>
      <c r="Q75" s="513"/>
      <c r="R75" s="514"/>
      <c r="S75" s="515">
        <v>152.13</v>
      </c>
      <c r="T75" s="516"/>
      <c r="U75" s="516"/>
      <c r="V75" s="517"/>
      <c r="W75" s="518">
        <v>2</v>
      </c>
      <c r="X75" s="519"/>
      <c r="Y75" s="519"/>
      <c r="Z75" s="519"/>
      <c r="AA75" s="520"/>
      <c r="AB75" s="512">
        <v>58.28</v>
      </c>
      <c r="AC75" s="513"/>
      <c r="AD75" s="514"/>
    </row>
    <row r="76" spans="1:30" ht="11.4" customHeight="1">
      <c r="A76" s="521" t="s">
        <v>5646</v>
      </c>
      <c r="B76" s="521"/>
      <c r="C76" s="521"/>
      <c r="D76" s="521"/>
      <c r="E76" s="521"/>
      <c r="F76" s="521"/>
      <c r="G76" s="521"/>
      <c r="H76" s="521"/>
      <c r="I76" s="521"/>
      <c r="J76" s="521"/>
      <c r="K76" s="521"/>
      <c r="L76" s="521"/>
      <c r="M76" s="521"/>
      <c r="N76" s="521"/>
      <c r="O76" s="521"/>
      <c r="P76" s="521"/>
      <c r="Q76" s="521"/>
      <c r="R76" s="521"/>
      <c r="S76" s="521"/>
      <c r="T76" s="521"/>
      <c r="U76" s="521"/>
      <c r="V76" s="521"/>
      <c r="W76" s="521"/>
      <c r="X76" s="521"/>
      <c r="Y76" s="512">
        <v>72.849999999999994</v>
      </c>
      <c r="Z76" s="513"/>
      <c r="AA76" s="513"/>
      <c r="AB76" s="513"/>
      <c r="AC76" s="513"/>
      <c r="AD76" s="514"/>
    </row>
    <row r="77" spans="1:30" ht="10.8" customHeight="1">
      <c r="A77" s="211"/>
      <c r="B77" s="211"/>
      <c r="C77" s="211"/>
      <c r="D77" s="211"/>
      <c r="E77" s="211"/>
      <c r="F77" s="211"/>
      <c r="G77" s="211"/>
      <c r="H77" s="211"/>
      <c r="I77" s="211"/>
      <c r="J77" s="211"/>
      <c r="K77" s="211"/>
      <c r="L77" s="211"/>
      <c r="M77" s="211"/>
      <c r="N77" s="211"/>
      <c r="O77" s="211"/>
      <c r="P77" s="211"/>
      <c r="Q77" s="211"/>
      <c r="R77" s="211"/>
      <c r="S77" s="211"/>
      <c r="T77" s="211"/>
      <c r="U77" s="211"/>
      <c r="V77" s="211"/>
      <c r="W77" s="211"/>
      <c r="X77" s="211"/>
      <c r="Y77" s="211"/>
      <c r="Z77" s="211"/>
      <c r="AA77" s="211"/>
      <c r="AB77" s="211"/>
      <c r="AC77" s="211"/>
      <c r="AD77" s="211"/>
    </row>
    <row r="78" spans="1:30" ht="11.4" customHeight="1">
      <c r="A78" s="504" t="s">
        <v>5634</v>
      </c>
      <c r="B78" s="506"/>
      <c r="C78" s="506"/>
      <c r="D78" s="506"/>
      <c r="E78" s="506"/>
      <c r="F78" s="506"/>
      <c r="G78" s="506"/>
      <c r="H78" s="506"/>
      <c r="I78" s="506"/>
      <c r="J78" s="506"/>
      <c r="K78" s="506"/>
      <c r="L78" s="506"/>
      <c r="M78" s="506"/>
      <c r="N78" s="506"/>
      <c r="O78" s="506"/>
      <c r="P78" s="506"/>
      <c r="Q78" s="506"/>
      <c r="R78" s="506"/>
      <c r="S78" s="506"/>
      <c r="T78" s="506"/>
      <c r="U78" s="506"/>
      <c r="V78" s="506"/>
      <c r="W78" s="506"/>
      <c r="X78" s="505"/>
      <c r="Y78" s="537">
        <v>72.849999999999994</v>
      </c>
      <c r="Z78" s="538"/>
      <c r="AA78" s="538"/>
      <c r="AB78" s="538"/>
      <c r="AC78" s="538"/>
      <c r="AD78" s="539"/>
    </row>
    <row r="79" spans="1:30" ht="11.4" customHeight="1">
      <c r="A79" s="504" t="s">
        <v>5635</v>
      </c>
      <c r="B79" s="506"/>
      <c r="C79" s="506"/>
      <c r="D79" s="506"/>
      <c r="E79" s="506"/>
      <c r="F79" s="506"/>
      <c r="G79" s="506"/>
      <c r="H79" s="506"/>
      <c r="I79" s="506"/>
      <c r="J79" s="506"/>
      <c r="K79" s="506"/>
      <c r="L79" s="506"/>
      <c r="M79" s="506"/>
      <c r="N79" s="506"/>
      <c r="O79" s="506"/>
      <c r="P79" s="506"/>
      <c r="Q79" s="506"/>
      <c r="R79" s="506"/>
      <c r="S79" s="506"/>
      <c r="T79" s="506"/>
      <c r="U79" s="506"/>
      <c r="V79" s="506"/>
      <c r="W79" s="506"/>
      <c r="X79" s="505"/>
      <c r="Y79" s="537">
        <v>18.260000000000002</v>
      </c>
      <c r="Z79" s="538"/>
      <c r="AA79" s="538"/>
      <c r="AB79" s="538"/>
      <c r="AC79" s="538"/>
      <c r="AD79" s="539"/>
    </row>
    <row r="80" spans="1:30" ht="11.4" customHeight="1">
      <c r="A80" s="504" t="s">
        <v>5636</v>
      </c>
      <c r="B80" s="506"/>
      <c r="C80" s="506"/>
      <c r="D80" s="506"/>
      <c r="E80" s="506"/>
      <c r="F80" s="506"/>
      <c r="G80" s="506"/>
      <c r="H80" s="506"/>
      <c r="I80" s="506"/>
      <c r="J80" s="506"/>
      <c r="K80" s="506"/>
      <c r="L80" s="506"/>
      <c r="M80" s="506"/>
      <c r="N80" s="506"/>
      <c r="O80" s="506"/>
      <c r="P80" s="506"/>
      <c r="Q80" s="506"/>
      <c r="R80" s="506"/>
      <c r="S80" s="506"/>
      <c r="T80" s="506"/>
      <c r="U80" s="506"/>
      <c r="V80" s="506"/>
      <c r="W80" s="506"/>
      <c r="X80" s="505"/>
      <c r="Y80" s="537">
        <v>91.11</v>
      </c>
      <c r="Z80" s="538"/>
      <c r="AA80" s="538"/>
      <c r="AB80" s="538"/>
      <c r="AC80" s="538"/>
      <c r="AD80" s="539"/>
    </row>
    <row r="81" spans="1:30" ht="10.8" customHeight="1">
      <c r="A81" s="211"/>
      <c r="B81" s="211"/>
      <c r="C81" s="211"/>
      <c r="D81" s="211"/>
      <c r="E81" s="211"/>
      <c r="F81" s="211"/>
      <c r="G81" s="211"/>
      <c r="H81" s="211"/>
      <c r="I81" s="211"/>
      <c r="J81" s="211"/>
      <c r="K81" s="211"/>
      <c r="L81" s="211"/>
      <c r="M81" s="211"/>
      <c r="N81" s="211"/>
      <c r="O81" s="211"/>
      <c r="P81" s="211"/>
      <c r="Q81" s="211"/>
      <c r="R81" s="211"/>
      <c r="S81" s="211"/>
      <c r="T81" s="211"/>
      <c r="U81" s="211"/>
      <c r="V81" s="211"/>
      <c r="W81" s="211"/>
      <c r="X81" s="211"/>
      <c r="Y81" s="211"/>
      <c r="Z81" s="211"/>
      <c r="AA81" s="211"/>
      <c r="AB81" s="211"/>
      <c r="AC81" s="211"/>
      <c r="AD81" s="211"/>
    </row>
    <row r="82" spans="1:30" ht="13.35" customHeight="1">
      <c r="A82" s="540" t="s">
        <v>5637</v>
      </c>
      <c r="B82" s="540"/>
      <c r="C82" s="540"/>
      <c r="D82" s="540"/>
      <c r="E82" s="540"/>
      <c r="F82" s="540" t="s">
        <v>7014</v>
      </c>
      <c r="G82" s="540"/>
      <c r="H82" s="540"/>
      <c r="I82" s="540"/>
      <c r="J82" s="540"/>
      <c r="K82" s="540"/>
      <c r="L82" s="540"/>
      <c r="M82" s="540"/>
      <c r="N82" s="540"/>
      <c r="O82" s="540"/>
      <c r="P82" s="540"/>
      <c r="Q82" s="540"/>
      <c r="R82" s="540"/>
      <c r="S82" s="540"/>
      <c r="T82" s="540"/>
      <c r="U82" s="540"/>
      <c r="V82" s="540"/>
      <c r="W82" s="540"/>
      <c r="X82" s="540"/>
      <c r="Y82" s="540"/>
      <c r="Z82" s="540"/>
      <c r="AA82" s="540"/>
      <c r="AB82" s="540"/>
      <c r="AC82" s="540"/>
      <c r="AD82" s="540"/>
    </row>
    <row r="83" spans="1:30" ht="10.8" customHeight="1">
      <c r="A83" s="211"/>
      <c r="B83" s="211"/>
      <c r="C83" s="211"/>
      <c r="D83" s="211"/>
      <c r="E83" s="211"/>
      <c r="F83" s="211"/>
      <c r="G83" s="211"/>
      <c r="H83" s="211"/>
      <c r="I83" s="211"/>
      <c r="J83" s="211"/>
      <c r="K83" s="211"/>
      <c r="L83" s="211"/>
      <c r="M83" s="211"/>
      <c r="N83" s="211"/>
      <c r="O83" s="211"/>
      <c r="P83" s="211"/>
      <c r="Q83" s="211"/>
      <c r="R83" s="211"/>
      <c r="S83" s="211"/>
      <c r="T83" s="211"/>
      <c r="U83" s="211"/>
      <c r="V83" s="211"/>
      <c r="W83" s="211"/>
      <c r="X83" s="211"/>
      <c r="Y83" s="211"/>
      <c r="Z83" s="211"/>
      <c r="AA83" s="211"/>
      <c r="AB83" s="211"/>
      <c r="AC83" s="211"/>
      <c r="AD83" s="211"/>
    </row>
    <row r="84" spans="1:30" ht="11.4" customHeight="1">
      <c r="A84" s="211" t="s">
        <v>7178</v>
      </c>
      <c r="B84" s="211"/>
      <c r="C84" s="211"/>
      <c r="D84" s="211"/>
      <c r="E84" s="211"/>
      <c r="F84" s="211"/>
      <c r="G84" s="211"/>
      <c r="H84" s="211"/>
      <c r="I84" s="211"/>
      <c r="J84" s="211"/>
      <c r="K84" s="211"/>
      <c r="L84" s="211"/>
      <c r="M84" s="211"/>
      <c r="N84" s="211"/>
      <c r="O84" s="211"/>
      <c r="P84" s="211"/>
      <c r="Q84" s="211"/>
      <c r="R84" s="211"/>
      <c r="S84" s="211"/>
      <c r="T84" s="211"/>
      <c r="U84" s="211"/>
      <c r="V84" s="211"/>
      <c r="W84" s="211"/>
      <c r="X84" s="211"/>
      <c r="Y84" s="211" t="s">
        <v>5647</v>
      </c>
      <c r="Z84" s="211"/>
      <c r="AA84" s="211"/>
      <c r="AB84" s="211"/>
      <c r="AC84" s="211"/>
      <c r="AD84" s="211"/>
    </row>
    <row r="85" spans="1:30" ht="10.8" customHeight="1">
      <c r="A85" s="211"/>
      <c r="B85" s="211"/>
      <c r="C85" s="211"/>
      <c r="D85" s="211"/>
      <c r="E85" s="211"/>
      <c r="F85" s="211"/>
      <c r="G85" s="211"/>
      <c r="H85" s="211"/>
      <c r="I85" s="211"/>
      <c r="J85" s="211"/>
      <c r="K85" s="211"/>
      <c r="L85" s="211"/>
      <c r="M85" s="211"/>
      <c r="N85" s="211"/>
      <c r="O85" s="211"/>
      <c r="P85" s="211"/>
      <c r="Q85" s="211"/>
      <c r="R85" s="211"/>
      <c r="S85" s="211"/>
      <c r="T85" s="211"/>
      <c r="U85" s="211"/>
      <c r="V85" s="211"/>
      <c r="W85" s="211"/>
      <c r="X85" s="211"/>
      <c r="Y85" s="211"/>
      <c r="Z85" s="211"/>
      <c r="AA85" s="211"/>
      <c r="AB85" s="211"/>
      <c r="AC85" s="211"/>
      <c r="AD85" s="211"/>
    </row>
    <row r="86" spans="1:30" ht="11.4" customHeight="1">
      <c r="A86" s="501" t="s">
        <v>5628</v>
      </c>
      <c r="B86" s="502"/>
      <c r="C86" s="502"/>
      <c r="D86" s="502"/>
      <c r="E86" s="502"/>
      <c r="F86" s="502"/>
      <c r="G86" s="503"/>
      <c r="H86" s="501" t="s">
        <v>5638</v>
      </c>
      <c r="I86" s="502"/>
      <c r="J86" s="502"/>
      <c r="K86" s="502"/>
      <c r="L86" s="503"/>
      <c r="M86" s="504" t="s">
        <v>5639</v>
      </c>
      <c r="N86" s="505"/>
      <c r="O86" s="504" t="s">
        <v>5640</v>
      </c>
      <c r="P86" s="506"/>
      <c r="Q86" s="506"/>
      <c r="R86" s="505"/>
      <c r="S86" s="504" t="s">
        <v>5641</v>
      </c>
      <c r="T86" s="506"/>
      <c r="U86" s="506"/>
      <c r="V86" s="505"/>
      <c r="W86" s="504" t="s">
        <v>5631</v>
      </c>
      <c r="X86" s="506"/>
      <c r="Y86" s="506"/>
      <c r="Z86" s="506"/>
      <c r="AA86" s="505"/>
      <c r="AB86" s="504" t="s">
        <v>5642</v>
      </c>
      <c r="AC86" s="506"/>
      <c r="AD86" s="505"/>
    </row>
    <row r="87" spans="1:30" ht="11.4" customHeight="1">
      <c r="A87" s="507" t="s">
        <v>7179</v>
      </c>
      <c r="B87" s="508"/>
      <c r="C87" s="508"/>
      <c r="D87" s="508"/>
      <c r="E87" s="508"/>
      <c r="F87" s="508"/>
      <c r="G87" s="509"/>
      <c r="H87" s="507" t="s">
        <v>7180</v>
      </c>
      <c r="I87" s="508"/>
      <c r="J87" s="508"/>
      <c r="K87" s="508"/>
      <c r="L87" s="509"/>
      <c r="M87" s="512">
        <v>10.24</v>
      </c>
      <c r="N87" s="514"/>
      <c r="O87" s="512">
        <v>27.12</v>
      </c>
      <c r="P87" s="513"/>
      <c r="Q87" s="513"/>
      <c r="R87" s="514"/>
      <c r="S87" s="515">
        <v>164.92</v>
      </c>
      <c r="T87" s="516"/>
      <c r="U87" s="516"/>
      <c r="V87" s="517"/>
      <c r="W87" s="518">
        <v>1.7</v>
      </c>
      <c r="X87" s="519"/>
      <c r="Y87" s="519"/>
      <c r="Z87" s="519"/>
      <c r="AA87" s="520"/>
      <c r="AB87" s="512">
        <v>46.1</v>
      </c>
      <c r="AC87" s="513"/>
      <c r="AD87" s="514"/>
    </row>
    <row r="88" spans="1:30" ht="11.4" customHeight="1">
      <c r="A88" s="521" t="s">
        <v>5646</v>
      </c>
      <c r="B88" s="521"/>
      <c r="C88" s="521"/>
      <c r="D88" s="521"/>
      <c r="E88" s="521"/>
      <c r="F88" s="521"/>
      <c r="G88" s="521"/>
      <c r="H88" s="521"/>
      <c r="I88" s="521"/>
      <c r="J88" s="521"/>
      <c r="K88" s="521"/>
      <c r="L88" s="521"/>
      <c r="M88" s="521"/>
      <c r="N88" s="521"/>
      <c r="O88" s="521"/>
      <c r="P88" s="521"/>
      <c r="Q88" s="521"/>
      <c r="R88" s="521"/>
      <c r="S88" s="521"/>
      <c r="T88" s="521"/>
      <c r="U88" s="521"/>
      <c r="V88" s="521"/>
      <c r="W88" s="521"/>
      <c r="X88" s="521"/>
      <c r="Y88" s="512">
        <v>46.1</v>
      </c>
      <c r="Z88" s="513"/>
      <c r="AA88" s="513"/>
      <c r="AB88" s="513"/>
      <c r="AC88" s="513"/>
      <c r="AD88" s="514"/>
    </row>
    <row r="89" spans="1:30" ht="10.8" customHeight="1">
      <c r="A89" s="211"/>
      <c r="B89" s="211"/>
      <c r="C89" s="211"/>
      <c r="D89" s="211"/>
      <c r="E89" s="211"/>
      <c r="F89" s="211"/>
      <c r="G89" s="211"/>
      <c r="H89" s="211"/>
      <c r="I89" s="211"/>
      <c r="J89" s="211"/>
      <c r="K89" s="211"/>
      <c r="L89" s="211"/>
      <c r="M89" s="211"/>
      <c r="N89" s="211"/>
      <c r="O89" s="211"/>
      <c r="P89" s="211"/>
      <c r="Q89" s="211"/>
      <c r="R89" s="211"/>
      <c r="S89" s="211"/>
      <c r="T89" s="211"/>
      <c r="U89" s="211"/>
      <c r="V89" s="211"/>
      <c r="W89" s="211"/>
      <c r="X89" s="211"/>
      <c r="Y89" s="211"/>
      <c r="Z89" s="211"/>
      <c r="AA89" s="211"/>
      <c r="AB89" s="211"/>
      <c r="AC89" s="211"/>
      <c r="AD89" s="211"/>
    </row>
    <row r="90" spans="1:30" ht="11.4" customHeight="1">
      <c r="A90" s="501" t="s">
        <v>5628</v>
      </c>
      <c r="B90" s="502"/>
      <c r="C90" s="502"/>
      <c r="D90" s="502"/>
      <c r="E90" s="502"/>
      <c r="F90" s="502"/>
      <c r="G90" s="503"/>
      <c r="H90" s="501" t="s">
        <v>5629</v>
      </c>
      <c r="I90" s="502"/>
      <c r="J90" s="502"/>
      <c r="K90" s="502"/>
      <c r="L90" s="502"/>
      <c r="M90" s="502"/>
      <c r="N90" s="502"/>
      <c r="O90" s="503"/>
      <c r="P90" s="522" t="s">
        <v>180</v>
      </c>
      <c r="Q90" s="523"/>
      <c r="R90" s="523"/>
      <c r="S90" s="524"/>
      <c r="T90" s="504" t="s">
        <v>5630</v>
      </c>
      <c r="U90" s="506"/>
      <c r="V90" s="506"/>
      <c r="W90" s="505"/>
      <c r="X90" s="504" t="s">
        <v>5631</v>
      </c>
      <c r="Y90" s="506"/>
      <c r="Z90" s="506"/>
      <c r="AA90" s="506"/>
      <c r="AB90" s="505"/>
      <c r="AC90" s="504" t="s">
        <v>5632</v>
      </c>
      <c r="AD90" s="505"/>
    </row>
    <row r="91" spans="1:30" ht="22.95" customHeight="1">
      <c r="A91" s="507" t="s">
        <v>7181</v>
      </c>
      <c r="B91" s="508"/>
      <c r="C91" s="508"/>
      <c r="D91" s="508"/>
      <c r="E91" s="508"/>
      <c r="F91" s="508"/>
      <c r="G91" s="509"/>
      <c r="H91" s="507" t="s">
        <v>1335</v>
      </c>
      <c r="I91" s="508"/>
      <c r="J91" s="508"/>
      <c r="K91" s="508"/>
      <c r="L91" s="508"/>
      <c r="M91" s="508"/>
      <c r="N91" s="508"/>
      <c r="O91" s="509"/>
      <c r="P91" s="525" t="s">
        <v>66</v>
      </c>
      <c r="Q91" s="526"/>
      <c r="R91" s="526"/>
      <c r="S91" s="527"/>
      <c r="T91" s="512">
        <v>30.42</v>
      </c>
      <c r="U91" s="513"/>
      <c r="V91" s="513"/>
      <c r="W91" s="514"/>
      <c r="X91" s="518">
        <v>1</v>
      </c>
      <c r="Y91" s="519"/>
      <c r="Z91" s="519"/>
      <c r="AA91" s="519"/>
      <c r="AB91" s="520"/>
      <c r="AC91" s="512">
        <v>30.42</v>
      </c>
      <c r="AD91" s="514"/>
    </row>
    <row r="92" spans="1:30" ht="11.4" customHeight="1">
      <c r="A92" s="521" t="s">
        <v>5633</v>
      </c>
      <c r="B92" s="521"/>
      <c r="C92" s="521"/>
      <c r="D92" s="521"/>
      <c r="E92" s="521"/>
      <c r="F92" s="521"/>
      <c r="G92" s="521"/>
      <c r="H92" s="521"/>
      <c r="I92" s="521"/>
      <c r="J92" s="521"/>
      <c r="K92" s="521"/>
      <c r="L92" s="521"/>
      <c r="M92" s="521"/>
      <c r="N92" s="521"/>
      <c r="O92" s="521"/>
      <c r="P92" s="521"/>
      <c r="Q92" s="521"/>
      <c r="R92" s="521"/>
      <c r="S92" s="521"/>
      <c r="T92" s="521"/>
      <c r="U92" s="521"/>
      <c r="V92" s="521"/>
      <c r="W92" s="521"/>
      <c r="X92" s="521"/>
      <c r="Y92" s="512">
        <v>30.42</v>
      </c>
      <c r="Z92" s="513"/>
      <c r="AA92" s="513"/>
      <c r="AB92" s="513"/>
      <c r="AC92" s="513"/>
      <c r="AD92" s="514"/>
    </row>
    <row r="93" spans="1:30" ht="10.8" customHeight="1">
      <c r="A93" s="211"/>
      <c r="B93" s="211"/>
      <c r="C93" s="211"/>
      <c r="D93" s="211"/>
      <c r="E93" s="211"/>
      <c r="F93" s="211"/>
      <c r="G93" s="211"/>
      <c r="H93" s="211"/>
      <c r="I93" s="211"/>
      <c r="J93" s="211"/>
      <c r="K93" s="211"/>
      <c r="L93" s="211"/>
      <c r="M93" s="211"/>
      <c r="N93" s="211"/>
      <c r="O93" s="211"/>
      <c r="P93" s="211"/>
      <c r="Q93" s="211"/>
      <c r="R93" s="211"/>
      <c r="S93" s="211"/>
      <c r="T93" s="211"/>
      <c r="U93" s="211"/>
      <c r="V93" s="211"/>
      <c r="W93" s="211"/>
      <c r="X93" s="211"/>
      <c r="Y93" s="211"/>
      <c r="Z93" s="211"/>
      <c r="AA93" s="211"/>
      <c r="AB93" s="211"/>
      <c r="AC93" s="211"/>
      <c r="AD93" s="211"/>
    </row>
    <row r="94" spans="1:30" ht="11.4" customHeight="1">
      <c r="A94" s="504" t="s">
        <v>5634</v>
      </c>
      <c r="B94" s="506"/>
      <c r="C94" s="506"/>
      <c r="D94" s="506"/>
      <c r="E94" s="506"/>
      <c r="F94" s="506"/>
      <c r="G94" s="506"/>
      <c r="H94" s="506"/>
      <c r="I94" s="506"/>
      <c r="J94" s="506"/>
      <c r="K94" s="506"/>
      <c r="L94" s="506"/>
      <c r="M94" s="506"/>
      <c r="N94" s="506"/>
      <c r="O94" s="506"/>
      <c r="P94" s="506"/>
      <c r="Q94" s="506"/>
      <c r="R94" s="506"/>
      <c r="S94" s="506"/>
      <c r="T94" s="506"/>
      <c r="U94" s="506"/>
      <c r="V94" s="506"/>
      <c r="W94" s="506"/>
      <c r="X94" s="505"/>
      <c r="Y94" s="537">
        <v>76.52</v>
      </c>
      <c r="Z94" s="538"/>
      <c r="AA94" s="538"/>
      <c r="AB94" s="538"/>
      <c r="AC94" s="538"/>
      <c r="AD94" s="539"/>
    </row>
    <row r="95" spans="1:30" ht="11.4" customHeight="1">
      <c r="A95" s="504" t="s">
        <v>5635</v>
      </c>
      <c r="B95" s="506"/>
      <c r="C95" s="506"/>
      <c r="D95" s="506"/>
      <c r="E95" s="506"/>
      <c r="F95" s="506"/>
      <c r="G95" s="506"/>
      <c r="H95" s="506"/>
      <c r="I95" s="506"/>
      <c r="J95" s="506"/>
      <c r="K95" s="506"/>
      <c r="L95" s="506"/>
      <c r="M95" s="506"/>
      <c r="N95" s="506"/>
      <c r="O95" s="506"/>
      <c r="P95" s="506"/>
      <c r="Q95" s="506"/>
      <c r="R95" s="506"/>
      <c r="S95" s="506"/>
      <c r="T95" s="506"/>
      <c r="U95" s="506"/>
      <c r="V95" s="506"/>
      <c r="W95" s="506"/>
      <c r="X95" s="505"/>
      <c r="Y95" s="537">
        <v>19.18</v>
      </c>
      <c r="Z95" s="538"/>
      <c r="AA95" s="538"/>
      <c r="AB95" s="538"/>
      <c r="AC95" s="538"/>
      <c r="AD95" s="539"/>
    </row>
    <row r="96" spans="1:30" ht="11.4" customHeight="1">
      <c r="A96" s="504" t="s">
        <v>5636</v>
      </c>
      <c r="B96" s="506"/>
      <c r="C96" s="506"/>
      <c r="D96" s="506"/>
      <c r="E96" s="506"/>
      <c r="F96" s="506"/>
      <c r="G96" s="506"/>
      <c r="H96" s="506"/>
      <c r="I96" s="506"/>
      <c r="J96" s="506"/>
      <c r="K96" s="506"/>
      <c r="L96" s="506"/>
      <c r="M96" s="506"/>
      <c r="N96" s="506"/>
      <c r="O96" s="506"/>
      <c r="P96" s="506"/>
      <c r="Q96" s="506"/>
      <c r="R96" s="506"/>
      <c r="S96" s="506"/>
      <c r="T96" s="506"/>
      <c r="U96" s="506"/>
      <c r="V96" s="506"/>
      <c r="W96" s="506"/>
      <c r="X96" s="505"/>
      <c r="Y96" s="537">
        <v>95.7</v>
      </c>
      <c r="Z96" s="538"/>
      <c r="AA96" s="538"/>
      <c r="AB96" s="538"/>
      <c r="AC96" s="538"/>
      <c r="AD96" s="539"/>
    </row>
    <row r="97" spans="1:30" ht="10.8" customHeight="1">
      <c r="A97" s="211"/>
      <c r="B97" s="211"/>
      <c r="C97" s="211"/>
      <c r="D97" s="211"/>
      <c r="E97" s="211"/>
      <c r="F97" s="211"/>
      <c r="G97" s="211"/>
      <c r="H97" s="211"/>
      <c r="I97" s="211"/>
      <c r="J97" s="211"/>
      <c r="K97" s="211"/>
      <c r="L97" s="211"/>
      <c r="M97" s="211"/>
      <c r="N97" s="211"/>
      <c r="O97" s="211"/>
      <c r="P97" s="211"/>
      <c r="Q97" s="211"/>
      <c r="R97" s="211"/>
      <c r="S97" s="211"/>
      <c r="T97" s="211"/>
      <c r="U97" s="211"/>
      <c r="V97" s="211"/>
      <c r="W97" s="211"/>
      <c r="X97" s="211"/>
      <c r="Y97" s="211"/>
      <c r="Z97" s="211"/>
      <c r="AA97" s="211"/>
      <c r="AB97" s="211"/>
      <c r="AC97" s="211"/>
      <c r="AD97" s="211"/>
    </row>
    <row r="98" spans="1:30" ht="13.35" customHeight="1">
      <c r="A98" s="540" t="s">
        <v>5637</v>
      </c>
      <c r="B98" s="540"/>
      <c r="C98" s="540"/>
      <c r="D98" s="540"/>
      <c r="E98" s="540"/>
      <c r="F98" s="540" t="s">
        <v>7182</v>
      </c>
      <c r="G98" s="540"/>
      <c r="H98" s="540"/>
      <c r="I98" s="540"/>
      <c r="J98" s="540"/>
      <c r="K98" s="540"/>
      <c r="L98" s="540"/>
      <c r="M98" s="540"/>
      <c r="N98" s="540"/>
      <c r="O98" s="540"/>
      <c r="P98" s="540"/>
      <c r="Q98" s="540"/>
      <c r="R98" s="540"/>
      <c r="S98" s="540"/>
      <c r="T98" s="540"/>
      <c r="U98" s="540"/>
      <c r="V98" s="540"/>
      <c r="W98" s="540"/>
      <c r="X98" s="540"/>
      <c r="Y98" s="540"/>
      <c r="Z98" s="540"/>
      <c r="AA98" s="540"/>
      <c r="AB98" s="540"/>
      <c r="AC98" s="540"/>
      <c r="AD98" s="540"/>
    </row>
    <row r="99" spans="1:30" ht="10.8" customHeight="1">
      <c r="A99" s="211"/>
      <c r="B99" s="211"/>
      <c r="C99" s="211"/>
      <c r="D99" s="211"/>
      <c r="E99" s="211"/>
      <c r="F99" s="211"/>
      <c r="G99" s="211"/>
      <c r="H99" s="211"/>
      <c r="I99" s="211"/>
      <c r="J99" s="211"/>
      <c r="K99" s="211"/>
      <c r="L99" s="211"/>
      <c r="M99" s="211"/>
      <c r="N99" s="211"/>
      <c r="O99" s="211"/>
      <c r="P99" s="211"/>
      <c r="Q99" s="211"/>
      <c r="R99" s="211"/>
      <c r="S99" s="211"/>
      <c r="T99" s="211"/>
      <c r="U99" s="211"/>
      <c r="V99" s="211"/>
      <c r="W99" s="211"/>
      <c r="X99" s="211"/>
      <c r="Y99" s="211"/>
      <c r="Z99" s="211"/>
      <c r="AA99" s="211"/>
      <c r="AB99" s="211"/>
      <c r="AC99" s="211"/>
      <c r="AD99" s="211"/>
    </row>
    <row r="100" spans="1:30" ht="22.95" customHeight="1">
      <c r="A100" s="211" t="s">
        <v>6887</v>
      </c>
      <c r="B100" s="211"/>
      <c r="C100" s="211"/>
      <c r="D100" s="211"/>
      <c r="E100" s="211"/>
      <c r="F100" s="211"/>
      <c r="G100" s="211"/>
      <c r="H100" s="211"/>
      <c r="I100" s="211"/>
      <c r="J100" s="211"/>
      <c r="K100" s="211"/>
      <c r="L100" s="211"/>
      <c r="M100" s="211"/>
      <c r="N100" s="211"/>
      <c r="O100" s="211"/>
      <c r="P100" s="211"/>
      <c r="Q100" s="211"/>
      <c r="R100" s="211"/>
      <c r="S100" s="211"/>
      <c r="T100" s="211"/>
      <c r="U100" s="211"/>
      <c r="V100" s="211"/>
      <c r="W100" s="211"/>
      <c r="X100" s="211"/>
      <c r="Y100" s="211" t="s">
        <v>5660</v>
      </c>
      <c r="Z100" s="211"/>
      <c r="AA100" s="211"/>
      <c r="AB100" s="211"/>
      <c r="AC100" s="211"/>
      <c r="AD100" s="211"/>
    </row>
    <row r="101" spans="1:30" ht="10.8" customHeight="1">
      <c r="A101" s="211"/>
      <c r="B101" s="211"/>
      <c r="C101" s="211"/>
      <c r="D101" s="211"/>
      <c r="E101" s="211"/>
      <c r="F101" s="211"/>
      <c r="G101" s="211"/>
      <c r="H101" s="211"/>
      <c r="I101" s="211"/>
      <c r="J101" s="211"/>
      <c r="K101" s="211"/>
      <c r="L101" s="211"/>
      <c r="M101" s="211"/>
      <c r="N101" s="211"/>
      <c r="O101" s="211"/>
      <c r="P101" s="211"/>
      <c r="Q101" s="211"/>
      <c r="R101" s="211"/>
      <c r="S101" s="211"/>
      <c r="T101" s="211"/>
      <c r="U101" s="211"/>
      <c r="V101" s="211"/>
      <c r="W101" s="211"/>
      <c r="X101" s="211"/>
      <c r="Y101" s="211"/>
      <c r="Z101" s="211"/>
      <c r="AA101" s="211"/>
      <c r="AB101" s="211"/>
      <c r="AC101" s="211"/>
      <c r="AD101" s="211"/>
    </row>
    <row r="102" spans="1:30" ht="34.5" customHeight="1">
      <c r="A102" s="501" t="s">
        <v>5628</v>
      </c>
      <c r="B102" s="502"/>
      <c r="C102" s="503"/>
      <c r="D102" s="501" t="s">
        <v>5649</v>
      </c>
      <c r="E102" s="502"/>
      <c r="F102" s="502"/>
      <c r="G102" s="502"/>
      <c r="H102" s="502"/>
      <c r="I102" s="502"/>
      <c r="J102" s="502"/>
      <c r="K102" s="503"/>
      <c r="L102" s="522" t="s">
        <v>180</v>
      </c>
      <c r="M102" s="524"/>
      <c r="N102" s="504" t="s">
        <v>5650</v>
      </c>
      <c r="O102" s="506"/>
      <c r="P102" s="505"/>
      <c r="Q102" s="504" t="s">
        <v>5651</v>
      </c>
      <c r="R102" s="506"/>
      <c r="S102" s="506"/>
      <c r="T102" s="505"/>
      <c r="U102" s="504" t="s">
        <v>5631</v>
      </c>
      <c r="V102" s="506"/>
      <c r="W102" s="506"/>
      <c r="X102" s="505"/>
      <c r="Y102" s="504" t="s">
        <v>5652</v>
      </c>
      <c r="Z102" s="506"/>
      <c r="AA102" s="506"/>
      <c r="AB102" s="506"/>
      <c r="AC102" s="505"/>
      <c r="AD102" s="532" t="s">
        <v>5653</v>
      </c>
    </row>
    <row r="103" spans="1:30" ht="68.849999999999994" customHeight="1">
      <c r="A103" s="507" t="s">
        <v>6888</v>
      </c>
      <c r="B103" s="508"/>
      <c r="C103" s="509"/>
      <c r="D103" s="507" t="s">
        <v>6889</v>
      </c>
      <c r="E103" s="508"/>
      <c r="F103" s="508"/>
      <c r="G103" s="508"/>
      <c r="H103" s="508"/>
      <c r="I103" s="508"/>
      <c r="J103" s="508"/>
      <c r="K103" s="509"/>
      <c r="L103" s="525" t="s">
        <v>5760</v>
      </c>
      <c r="M103" s="527"/>
      <c r="N103" s="510">
        <v>0</v>
      </c>
      <c r="O103" s="528"/>
      <c r="P103" s="511"/>
      <c r="Q103" s="512">
        <v>68.819999999999993</v>
      </c>
      <c r="R103" s="513"/>
      <c r="S103" s="513"/>
      <c r="T103" s="514"/>
      <c r="U103" s="518">
        <v>2.0299999999999999E-2</v>
      </c>
      <c r="V103" s="519"/>
      <c r="W103" s="519"/>
      <c r="X103" s="520"/>
      <c r="Y103" s="510">
        <v>0</v>
      </c>
      <c r="Z103" s="528"/>
      <c r="AA103" s="528"/>
      <c r="AB103" s="528"/>
      <c r="AC103" s="511"/>
      <c r="AD103" s="533">
        <v>1.39</v>
      </c>
    </row>
    <row r="104" spans="1:30" ht="68.849999999999994" customHeight="1">
      <c r="A104" s="507" t="s">
        <v>6890</v>
      </c>
      <c r="B104" s="508"/>
      <c r="C104" s="509"/>
      <c r="D104" s="507" t="s">
        <v>6891</v>
      </c>
      <c r="E104" s="508"/>
      <c r="F104" s="508"/>
      <c r="G104" s="508"/>
      <c r="H104" s="508"/>
      <c r="I104" s="508"/>
      <c r="J104" s="508"/>
      <c r="K104" s="509"/>
      <c r="L104" s="525" t="s">
        <v>5761</v>
      </c>
      <c r="M104" s="527"/>
      <c r="N104" s="510">
        <v>0</v>
      </c>
      <c r="O104" s="528"/>
      <c r="P104" s="511"/>
      <c r="Q104" s="515">
        <v>191.46</v>
      </c>
      <c r="R104" s="516"/>
      <c r="S104" s="516"/>
      <c r="T104" s="517"/>
      <c r="U104" s="518">
        <v>2.6700000000000002E-2</v>
      </c>
      <c r="V104" s="519"/>
      <c r="W104" s="519"/>
      <c r="X104" s="520"/>
      <c r="Y104" s="510">
        <v>0</v>
      </c>
      <c r="Z104" s="528"/>
      <c r="AA104" s="528"/>
      <c r="AB104" s="528"/>
      <c r="AC104" s="511"/>
      <c r="AD104" s="533">
        <v>5.1100000000000003</v>
      </c>
    </row>
    <row r="105" spans="1:30" ht="57.45" customHeight="1">
      <c r="A105" s="507" t="s">
        <v>6892</v>
      </c>
      <c r="B105" s="508"/>
      <c r="C105" s="509"/>
      <c r="D105" s="507" t="s">
        <v>6893</v>
      </c>
      <c r="E105" s="508"/>
      <c r="F105" s="508"/>
      <c r="G105" s="508"/>
      <c r="H105" s="508"/>
      <c r="I105" s="508"/>
      <c r="J105" s="508"/>
      <c r="K105" s="509"/>
      <c r="L105" s="525" t="s">
        <v>5760</v>
      </c>
      <c r="M105" s="527"/>
      <c r="N105" s="510">
        <v>0</v>
      </c>
      <c r="O105" s="528"/>
      <c r="P105" s="511"/>
      <c r="Q105" s="512">
        <v>68.94</v>
      </c>
      <c r="R105" s="513"/>
      <c r="S105" s="513"/>
      <c r="T105" s="514"/>
      <c r="U105" s="518">
        <v>1.5100000000000001E-2</v>
      </c>
      <c r="V105" s="519"/>
      <c r="W105" s="519"/>
      <c r="X105" s="520"/>
      <c r="Y105" s="510">
        <v>0</v>
      </c>
      <c r="Z105" s="528"/>
      <c r="AA105" s="528"/>
      <c r="AB105" s="528"/>
      <c r="AC105" s="511"/>
      <c r="AD105" s="533">
        <v>1.04</v>
      </c>
    </row>
    <row r="106" spans="1:30" ht="57.45" customHeight="1">
      <c r="A106" s="507" t="s">
        <v>6894</v>
      </c>
      <c r="B106" s="508"/>
      <c r="C106" s="509"/>
      <c r="D106" s="507" t="s">
        <v>6895</v>
      </c>
      <c r="E106" s="508"/>
      <c r="F106" s="508"/>
      <c r="G106" s="508"/>
      <c r="H106" s="508"/>
      <c r="I106" s="508"/>
      <c r="J106" s="508"/>
      <c r="K106" s="509"/>
      <c r="L106" s="525" t="s">
        <v>5761</v>
      </c>
      <c r="M106" s="527"/>
      <c r="N106" s="510">
        <v>0</v>
      </c>
      <c r="O106" s="528"/>
      <c r="P106" s="511"/>
      <c r="Q106" s="515">
        <v>160.79</v>
      </c>
      <c r="R106" s="516"/>
      <c r="S106" s="516"/>
      <c r="T106" s="517"/>
      <c r="U106" s="518">
        <v>8.3000000000000001E-3</v>
      </c>
      <c r="V106" s="519"/>
      <c r="W106" s="519"/>
      <c r="X106" s="520"/>
      <c r="Y106" s="510">
        <v>0</v>
      </c>
      <c r="Z106" s="528"/>
      <c r="AA106" s="528"/>
      <c r="AB106" s="528"/>
      <c r="AC106" s="511"/>
      <c r="AD106" s="533">
        <v>1.33</v>
      </c>
    </row>
    <row r="107" spans="1:30" ht="11.4" customHeight="1">
      <c r="A107" s="521" t="s">
        <v>5654</v>
      </c>
      <c r="B107" s="521"/>
      <c r="C107" s="521"/>
      <c r="D107" s="521"/>
      <c r="E107" s="521"/>
      <c r="F107" s="521"/>
      <c r="G107" s="521"/>
      <c r="H107" s="521"/>
      <c r="I107" s="521"/>
      <c r="J107" s="521"/>
      <c r="K107" s="521"/>
      <c r="L107" s="521"/>
      <c r="M107" s="521"/>
      <c r="N107" s="521"/>
      <c r="O107" s="521"/>
      <c r="P107" s="521"/>
      <c r="Q107" s="521"/>
      <c r="R107" s="521"/>
      <c r="S107" s="521"/>
      <c r="T107" s="521"/>
      <c r="U107" s="521"/>
      <c r="V107" s="521"/>
      <c r="W107" s="521"/>
      <c r="X107" s="521"/>
      <c r="Y107" s="510">
        <v>0</v>
      </c>
      <c r="Z107" s="528"/>
      <c r="AA107" s="528"/>
      <c r="AB107" s="528"/>
      <c r="AC107" s="528"/>
      <c r="AD107" s="511"/>
    </row>
    <row r="108" spans="1:30" ht="11.4" customHeight="1">
      <c r="A108" s="521" t="s">
        <v>5655</v>
      </c>
      <c r="B108" s="521"/>
      <c r="C108" s="521"/>
      <c r="D108" s="521"/>
      <c r="E108" s="521"/>
      <c r="F108" s="521"/>
      <c r="G108" s="521"/>
      <c r="H108" s="521"/>
      <c r="I108" s="521"/>
      <c r="J108" s="521"/>
      <c r="K108" s="521"/>
      <c r="L108" s="521"/>
      <c r="M108" s="521"/>
      <c r="N108" s="521"/>
      <c r="O108" s="521"/>
      <c r="P108" s="521"/>
      <c r="Q108" s="521"/>
      <c r="R108" s="521"/>
      <c r="S108" s="521"/>
      <c r="T108" s="521"/>
      <c r="U108" s="521"/>
      <c r="V108" s="521"/>
      <c r="W108" s="521"/>
      <c r="X108" s="521"/>
      <c r="Y108" s="510">
        <v>8.8699999999999992</v>
      </c>
      <c r="Z108" s="528"/>
      <c r="AA108" s="528"/>
      <c r="AB108" s="528"/>
      <c r="AC108" s="528"/>
      <c r="AD108" s="511"/>
    </row>
    <row r="109" spans="1:30" ht="10.8" customHeight="1">
      <c r="A109" s="211"/>
      <c r="B109" s="211"/>
      <c r="C109" s="211"/>
      <c r="D109" s="211"/>
      <c r="E109" s="211"/>
      <c r="F109" s="211"/>
      <c r="G109" s="211"/>
      <c r="H109" s="211"/>
      <c r="I109" s="211"/>
      <c r="J109" s="211"/>
      <c r="K109" s="211"/>
      <c r="L109" s="211"/>
      <c r="M109" s="211"/>
      <c r="N109" s="211"/>
      <c r="O109" s="211"/>
      <c r="P109" s="211"/>
      <c r="Q109" s="211"/>
      <c r="R109" s="211"/>
      <c r="S109" s="211"/>
      <c r="T109" s="211"/>
      <c r="U109" s="211"/>
      <c r="V109" s="211"/>
      <c r="W109" s="211"/>
      <c r="X109" s="211"/>
      <c r="Y109" s="211"/>
      <c r="Z109" s="211"/>
      <c r="AA109" s="211"/>
      <c r="AB109" s="211"/>
      <c r="AC109" s="211"/>
      <c r="AD109" s="211"/>
    </row>
    <row r="110" spans="1:30" ht="11.4" customHeight="1">
      <c r="A110" s="504" t="s">
        <v>5634</v>
      </c>
      <c r="B110" s="506"/>
      <c r="C110" s="506"/>
      <c r="D110" s="506"/>
      <c r="E110" s="506"/>
      <c r="F110" s="506"/>
      <c r="G110" s="506"/>
      <c r="H110" s="506"/>
      <c r="I110" s="506"/>
      <c r="J110" s="506"/>
      <c r="K110" s="506"/>
      <c r="L110" s="506"/>
      <c r="M110" s="506"/>
      <c r="N110" s="506"/>
      <c r="O110" s="506"/>
      <c r="P110" s="506"/>
      <c r="Q110" s="506"/>
      <c r="R110" s="506"/>
      <c r="S110" s="506"/>
      <c r="T110" s="506"/>
      <c r="U110" s="506"/>
      <c r="V110" s="506"/>
      <c r="W110" s="506"/>
      <c r="X110" s="505"/>
      <c r="Y110" s="544">
        <v>8.8699999999999992</v>
      </c>
      <c r="Z110" s="545"/>
      <c r="AA110" s="545"/>
      <c r="AB110" s="545"/>
      <c r="AC110" s="545"/>
      <c r="AD110" s="546"/>
    </row>
    <row r="111" spans="1:30" ht="11.4" customHeight="1">
      <c r="A111" s="504" t="s">
        <v>5665</v>
      </c>
      <c r="B111" s="506"/>
      <c r="C111" s="506"/>
      <c r="D111" s="506"/>
      <c r="E111" s="506"/>
      <c r="F111" s="506"/>
      <c r="G111" s="506"/>
      <c r="H111" s="506"/>
      <c r="I111" s="506"/>
      <c r="J111" s="506"/>
      <c r="K111" s="506"/>
      <c r="L111" s="506"/>
      <c r="M111" s="506"/>
      <c r="N111" s="506"/>
      <c r="O111" s="506"/>
      <c r="P111" s="506"/>
      <c r="Q111" s="506"/>
      <c r="R111" s="506"/>
      <c r="S111" s="506"/>
      <c r="T111" s="506"/>
      <c r="U111" s="506"/>
      <c r="V111" s="506"/>
      <c r="W111" s="506"/>
      <c r="X111" s="505"/>
      <c r="Y111" s="544">
        <v>0</v>
      </c>
      <c r="Z111" s="545"/>
      <c r="AA111" s="545"/>
      <c r="AB111" s="545"/>
      <c r="AC111" s="545"/>
      <c r="AD111" s="546"/>
    </row>
    <row r="112" spans="1:30" ht="11.4" customHeight="1">
      <c r="A112" s="504" t="s">
        <v>5636</v>
      </c>
      <c r="B112" s="506"/>
      <c r="C112" s="506"/>
      <c r="D112" s="506"/>
      <c r="E112" s="506"/>
      <c r="F112" s="506"/>
      <c r="G112" s="506"/>
      <c r="H112" s="506"/>
      <c r="I112" s="506"/>
      <c r="J112" s="506"/>
      <c r="K112" s="506"/>
      <c r="L112" s="506"/>
      <c r="M112" s="506"/>
      <c r="N112" s="506"/>
      <c r="O112" s="506"/>
      <c r="P112" s="506"/>
      <c r="Q112" s="506"/>
      <c r="R112" s="506"/>
      <c r="S112" s="506"/>
      <c r="T112" s="506"/>
      <c r="U112" s="506"/>
      <c r="V112" s="506"/>
      <c r="W112" s="506"/>
      <c r="X112" s="505"/>
      <c r="Y112" s="544">
        <v>8.8699999999999992</v>
      </c>
      <c r="Z112" s="545"/>
      <c r="AA112" s="545"/>
      <c r="AB112" s="545"/>
      <c r="AC112" s="545"/>
      <c r="AD112" s="546"/>
    </row>
    <row r="113" spans="1:30" ht="10.8" customHeight="1">
      <c r="A113" s="211"/>
      <c r="B113" s="211"/>
      <c r="C113" s="211"/>
      <c r="D113" s="211"/>
      <c r="E113" s="211"/>
      <c r="F113" s="211"/>
      <c r="G113" s="211"/>
      <c r="H113" s="211"/>
      <c r="I113" s="211"/>
      <c r="J113" s="211"/>
      <c r="K113" s="211"/>
      <c r="L113" s="211"/>
      <c r="M113" s="211"/>
      <c r="N113" s="211"/>
      <c r="O113" s="211"/>
      <c r="P113" s="211"/>
      <c r="Q113" s="211"/>
      <c r="R113" s="211"/>
      <c r="S113" s="211"/>
      <c r="T113" s="211"/>
      <c r="U113" s="211"/>
      <c r="V113" s="211"/>
      <c r="W113" s="211"/>
      <c r="X113" s="211"/>
      <c r="Y113" s="211"/>
      <c r="Z113" s="211"/>
      <c r="AA113" s="211"/>
      <c r="AB113" s="211"/>
      <c r="AC113" s="211"/>
      <c r="AD113" s="211"/>
    </row>
    <row r="114" spans="1:30" ht="13.35" customHeight="1">
      <c r="A114" s="540" t="s">
        <v>5637</v>
      </c>
      <c r="B114" s="540"/>
      <c r="C114" s="540"/>
      <c r="D114" s="540"/>
      <c r="E114" s="540"/>
      <c r="F114" s="540" t="s">
        <v>6896</v>
      </c>
      <c r="G114" s="540"/>
      <c r="H114" s="540"/>
      <c r="I114" s="540"/>
      <c r="J114" s="540"/>
      <c r="K114" s="540"/>
      <c r="L114" s="540"/>
      <c r="M114" s="540"/>
      <c r="N114" s="540"/>
      <c r="O114" s="540"/>
      <c r="P114" s="540"/>
      <c r="Q114" s="540"/>
      <c r="R114" s="540"/>
      <c r="S114" s="540"/>
      <c r="T114" s="540"/>
      <c r="U114" s="540"/>
      <c r="V114" s="540"/>
      <c r="W114" s="540"/>
      <c r="X114" s="540"/>
      <c r="Y114" s="540"/>
      <c r="Z114" s="540"/>
      <c r="AA114" s="540"/>
      <c r="AB114" s="540"/>
      <c r="AC114" s="540"/>
      <c r="AD114" s="540"/>
    </row>
    <row r="115" spans="1:30" ht="10.8" customHeight="1">
      <c r="A115" s="211"/>
      <c r="B115" s="211"/>
      <c r="C115" s="211"/>
      <c r="D115" s="211"/>
      <c r="E115" s="211"/>
      <c r="F115" s="211"/>
      <c r="G115" s="211"/>
      <c r="H115" s="211"/>
      <c r="I115" s="211"/>
      <c r="J115" s="211"/>
      <c r="K115" s="211"/>
      <c r="L115" s="211"/>
      <c r="M115" s="211"/>
      <c r="N115" s="211"/>
      <c r="O115" s="211"/>
      <c r="P115" s="211"/>
      <c r="Q115" s="211"/>
      <c r="R115" s="211"/>
      <c r="S115" s="211"/>
      <c r="T115" s="211"/>
      <c r="U115" s="211"/>
      <c r="V115" s="211"/>
      <c r="W115" s="211"/>
      <c r="X115" s="211"/>
      <c r="Y115" s="211"/>
      <c r="Z115" s="211"/>
      <c r="AA115" s="211"/>
      <c r="AB115" s="211"/>
      <c r="AC115" s="211"/>
      <c r="AD115" s="211"/>
    </row>
    <row r="116" spans="1:30" ht="22.95" customHeight="1">
      <c r="A116" s="211" t="s">
        <v>7188</v>
      </c>
      <c r="B116" s="211"/>
      <c r="C116" s="211"/>
      <c r="D116" s="211"/>
      <c r="E116" s="211"/>
      <c r="F116" s="211"/>
      <c r="G116" s="211"/>
      <c r="H116" s="211"/>
      <c r="I116" s="211"/>
      <c r="J116" s="211"/>
      <c r="K116" s="211"/>
      <c r="L116" s="211"/>
      <c r="M116" s="211"/>
      <c r="N116" s="211"/>
      <c r="O116" s="211"/>
      <c r="P116" s="211"/>
      <c r="Q116" s="211"/>
      <c r="R116" s="211"/>
      <c r="S116" s="211"/>
      <c r="T116" s="211"/>
      <c r="U116" s="211"/>
      <c r="V116" s="211"/>
      <c r="W116" s="211"/>
      <c r="X116" s="211"/>
      <c r="Y116" s="211" t="s">
        <v>5707</v>
      </c>
      <c r="Z116" s="211"/>
      <c r="AA116" s="211"/>
      <c r="AB116" s="211"/>
      <c r="AC116" s="211"/>
      <c r="AD116" s="211"/>
    </row>
    <row r="117" spans="1:30" ht="10.8" customHeight="1">
      <c r="A117" s="211"/>
      <c r="B117" s="211"/>
      <c r="C117" s="211"/>
      <c r="D117" s="211"/>
      <c r="E117" s="211"/>
      <c r="F117" s="211"/>
      <c r="G117" s="211"/>
      <c r="H117" s="211"/>
      <c r="I117" s="211"/>
      <c r="J117" s="211"/>
      <c r="K117" s="211"/>
      <c r="L117" s="211"/>
      <c r="M117" s="211"/>
      <c r="N117" s="211"/>
      <c r="O117" s="211"/>
      <c r="P117" s="211"/>
      <c r="Q117" s="211"/>
      <c r="R117" s="211"/>
      <c r="S117" s="211"/>
      <c r="T117" s="211"/>
      <c r="U117" s="211"/>
      <c r="V117" s="211"/>
      <c r="W117" s="211"/>
      <c r="X117" s="211"/>
      <c r="Y117" s="211"/>
      <c r="Z117" s="211"/>
      <c r="AA117" s="211"/>
      <c r="AB117" s="211"/>
      <c r="AC117" s="211"/>
      <c r="AD117" s="211"/>
    </row>
    <row r="118" spans="1:30" ht="11.4" customHeight="1">
      <c r="A118" s="501" t="s">
        <v>5628</v>
      </c>
      <c r="B118" s="502"/>
      <c r="C118" s="502"/>
      <c r="D118" s="502"/>
      <c r="E118" s="502"/>
      <c r="F118" s="502"/>
      <c r="G118" s="503"/>
      <c r="H118" s="501" t="s">
        <v>5638</v>
      </c>
      <c r="I118" s="502"/>
      <c r="J118" s="502"/>
      <c r="K118" s="502"/>
      <c r="L118" s="503"/>
      <c r="M118" s="504" t="s">
        <v>5639</v>
      </c>
      <c r="N118" s="505"/>
      <c r="O118" s="504" t="s">
        <v>5640</v>
      </c>
      <c r="P118" s="506"/>
      <c r="Q118" s="506"/>
      <c r="R118" s="505"/>
      <c r="S118" s="504" t="s">
        <v>5641</v>
      </c>
      <c r="T118" s="506"/>
      <c r="U118" s="506"/>
      <c r="V118" s="505"/>
      <c r="W118" s="504" t="s">
        <v>5631</v>
      </c>
      <c r="X118" s="506"/>
      <c r="Y118" s="506"/>
      <c r="Z118" s="506"/>
      <c r="AA118" s="505"/>
      <c r="AB118" s="504" t="s">
        <v>5642</v>
      </c>
      <c r="AC118" s="506"/>
      <c r="AD118" s="505"/>
    </row>
    <row r="119" spans="1:30" ht="11.4" customHeight="1">
      <c r="A119" s="507" t="s">
        <v>5658</v>
      </c>
      <c r="B119" s="508"/>
      <c r="C119" s="508"/>
      <c r="D119" s="508"/>
      <c r="E119" s="508"/>
      <c r="F119" s="508"/>
      <c r="G119" s="509"/>
      <c r="H119" s="507" t="s">
        <v>5659</v>
      </c>
      <c r="I119" s="508"/>
      <c r="J119" s="508"/>
      <c r="K119" s="508"/>
      <c r="L119" s="509"/>
      <c r="M119" s="510">
        <v>8.09</v>
      </c>
      <c r="N119" s="511"/>
      <c r="O119" s="512">
        <v>22.05</v>
      </c>
      <c r="P119" s="513"/>
      <c r="Q119" s="513"/>
      <c r="R119" s="514"/>
      <c r="S119" s="515">
        <v>172.66</v>
      </c>
      <c r="T119" s="516"/>
      <c r="U119" s="516"/>
      <c r="V119" s="517"/>
      <c r="W119" s="518">
        <v>6.2E-2</v>
      </c>
      <c r="X119" s="519"/>
      <c r="Y119" s="519"/>
      <c r="Z119" s="519"/>
      <c r="AA119" s="520"/>
      <c r="AB119" s="510">
        <v>1.36</v>
      </c>
      <c r="AC119" s="528"/>
      <c r="AD119" s="511"/>
    </row>
    <row r="120" spans="1:30" ht="22.95" customHeight="1">
      <c r="A120" s="507" t="s">
        <v>5805</v>
      </c>
      <c r="B120" s="508"/>
      <c r="C120" s="508"/>
      <c r="D120" s="508"/>
      <c r="E120" s="508"/>
      <c r="F120" s="508"/>
      <c r="G120" s="509"/>
      <c r="H120" s="507" t="s">
        <v>5806</v>
      </c>
      <c r="I120" s="508"/>
      <c r="J120" s="508"/>
      <c r="K120" s="508"/>
      <c r="L120" s="509"/>
      <c r="M120" s="512">
        <v>11.56</v>
      </c>
      <c r="N120" s="514"/>
      <c r="O120" s="512">
        <v>29.23</v>
      </c>
      <c r="P120" s="513"/>
      <c r="Q120" s="513"/>
      <c r="R120" s="514"/>
      <c r="S120" s="515">
        <v>152.9</v>
      </c>
      <c r="T120" s="516"/>
      <c r="U120" s="516"/>
      <c r="V120" s="517"/>
      <c r="W120" s="518">
        <v>5.6000000000000001E-2</v>
      </c>
      <c r="X120" s="519"/>
      <c r="Y120" s="519"/>
      <c r="Z120" s="519"/>
      <c r="AA120" s="520"/>
      <c r="AB120" s="510">
        <v>1.63</v>
      </c>
      <c r="AC120" s="528"/>
      <c r="AD120" s="511"/>
    </row>
    <row r="121" spans="1:30" ht="11.4" customHeight="1">
      <c r="A121" s="521" t="s">
        <v>5646</v>
      </c>
      <c r="B121" s="521"/>
      <c r="C121" s="521"/>
      <c r="D121" s="521"/>
      <c r="E121" s="521"/>
      <c r="F121" s="521"/>
      <c r="G121" s="521"/>
      <c r="H121" s="521"/>
      <c r="I121" s="521"/>
      <c r="J121" s="521"/>
      <c r="K121" s="521"/>
      <c r="L121" s="521"/>
      <c r="M121" s="521"/>
      <c r="N121" s="521"/>
      <c r="O121" s="521"/>
      <c r="P121" s="521"/>
      <c r="Q121" s="521"/>
      <c r="R121" s="521"/>
      <c r="S121" s="521"/>
      <c r="T121" s="521"/>
      <c r="U121" s="521"/>
      <c r="V121" s="521"/>
      <c r="W121" s="521"/>
      <c r="X121" s="521"/>
      <c r="Y121" s="510">
        <v>2.99</v>
      </c>
      <c r="Z121" s="528"/>
      <c r="AA121" s="528"/>
      <c r="AB121" s="528"/>
      <c r="AC121" s="528"/>
      <c r="AD121" s="511"/>
    </row>
    <row r="122" spans="1:30" ht="10.8" customHeight="1">
      <c r="A122" s="211"/>
      <c r="B122" s="211"/>
      <c r="C122" s="211"/>
      <c r="D122" s="211"/>
      <c r="E122" s="211"/>
      <c r="F122" s="211"/>
      <c r="G122" s="211"/>
      <c r="H122" s="211"/>
      <c r="I122" s="211"/>
      <c r="J122" s="211"/>
      <c r="K122" s="211"/>
      <c r="L122" s="211"/>
      <c r="M122" s="211"/>
      <c r="N122" s="211"/>
      <c r="O122" s="211"/>
      <c r="P122" s="211"/>
      <c r="Q122" s="211"/>
      <c r="R122" s="211"/>
      <c r="S122" s="211"/>
      <c r="T122" s="211"/>
      <c r="U122" s="211"/>
      <c r="V122" s="211"/>
      <c r="W122" s="211"/>
      <c r="X122" s="211"/>
      <c r="Y122" s="211"/>
      <c r="Z122" s="211"/>
      <c r="AA122" s="211"/>
      <c r="AB122" s="211"/>
      <c r="AC122" s="211"/>
      <c r="AD122" s="211"/>
    </row>
    <row r="123" spans="1:30" ht="11.4" customHeight="1">
      <c r="A123" s="501" t="s">
        <v>5628</v>
      </c>
      <c r="B123" s="502"/>
      <c r="C123" s="502"/>
      <c r="D123" s="502"/>
      <c r="E123" s="502"/>
      <c r="F123" s="502"/>
      <c r="G123" s="503"/>
      <c r="H123" s="501" t="s">
        <v>5629</v>
      </c>
      <c r="I123" s="502"/>
      <c r="J123" s="502"/>
      <c r="K123" s="502"/>
      <c r="L123" s="502"/>
      <c r="M123" s="502"/>
      <c r="N123" s="502"/>
      <c r="O123" s="503"/>
      <c r="P123" s="522" t="s">
        <v>180</v>
      </c>
      <c r="Q123" s="523"/>
      <c r="R123" s="523"/>
      <c r="S123" s="524"/>
      <c r="T123" s="504" t="s">
        <v>5630</v>
      </c>
      <c r="U123" s="506"/>
      <c r="V123" s="506"/>
      <c r="W123" s="505"/>
      <c r="X123" s="504" t="s">
        <v>5631</v>
      </c>
      <c r="Y123" s="506"/>
      <c r="Z123" s="506"/>
      <c r="AA123" s="506"/>
      <c r="AB123" s="505"/>
      <c r="AC123" s="504" t="s">
        <v>5632</v>
      </c>
      <c r="AD123" s="505"/>
    </row>
    <row r="124" spans="1:30" ht="11.4" customHeight="1">
      <c r="A124" s="507" t="s">
        <v>7189</v>
      </c>
      <c r="B124" s="508"/>
      <c r="C124" s="508"/>
      <c r="D124" s="508"/>
      <c r="E124" s="508"/>
      <c r="F124" s="508"/>
      <c r="G124" s="509"/>
      <c r="H124" s="507" t="s">
        <v>7190</v>
      </c>
      <c r="I124" s="508"/>
      <c r="J124" s="508"/>
      <c r="K124" s="508"/>
      <c r="L124" s="508"/>
      <c r="M124" s="508"/>
      <c r="N124" s="508"/>
      <c r="O124" s="509"/>
      <c r="P124" s="525" t="s">
        <v>67</v>
      </c>
      <c r="Q124" s="526"/>
      <c r="R124" s="526"/>
      <c r="S124" s="527"/>
      <c r="T124" s="515">
        <v>255.86</v>
      </c>
      <c r="U124" s="516"/>
      <c r="V124" s="516"/>
      <c r="W124" s="517"/>
      <c r="X124" s="518">
        <v>1.1459999999999999</v>
      </c>
      <c r="Y124" s="519"/>
      <c r="Z124" s="519"/>
      <c r="AA124" s="519"/>
      <c r="AB124" s="520"/>
      <c r="AC124" s="515">
        <v>293.20999999999998</v>
      </c>
      <c r="AD124" s="517"/>
    </row>
    <row r="125" spans="1:30" ht="22.95" customHeight="1">
      <c r="A125" s="507" t="s">
        <v>5807</v>
      </c>
      <c r="B125" s="508"/>
      <c r="C125" s="508"/>
      <c r="D125" s="508"/>
      <c r="E125" s="508"/>
      <c r="F125" s="508"/>
      <c r="G125" s="509"/>
      <c r="H125" s="507" t="s">
        <v>5808</v>
      </c>
      <c r="I125" s="508"/>
      <c r="J125" s="508"/>
      <c r="K125" s="508"/>
      <c r="L125" s="508"/>
      <c r="M125" s="508"/>
      <c r="N125" s="508"/>
      <c r="O125" s="509"/>
      <c r="P125" s="525" t="s">
        <v>71</v>
      </c>
      <c r="Q125" s="526"/>
      <c r="R125" s="526"/>
      <c r="S125" s="527"/>
      <c r="T125" s="510">
        <v>0.41</v>
      </c>
      <c r="U125" s="528"/>
      <c r="V125" s="528"/>
      <c r="W125" s="511"/>
      <c r="X125" s="518">
        <v>4.1500000000000004</v>
      </c>
      <c r="Y125" s="519"/>
      <c r="Z125" s="519"/>
      <c r="AA125" s="519"/>
      <c r="AB125" s="520"/>
      <c r="AC125" s="510">
        <v>1.7</v>
      </c>
      <c r="AD125" s="511"/>
    </row>
    <row r="126" spans="1:30" ht="11.4" customHeight="1">
      <c r="A126" s="507" t="s">
        <v>5809</v>
      </c>
      <c r="B126" s="508"/>
      <c r="C126" s="508"/>
      <c r="D126" s="508"/>
      <c r="E126" s="508"/>
      <c r="F126" s="508"/>
      <c r="G126" s="509"/>
      <c r="H126" s="507" t="s">
        <v>5810</v>
      </c>
      <c r="I126" s="508"/>
      <c r="J126" s="508"/>
      <c r="K126" s="508"/>
      <c r="L126" s="508"/>
      <c r="M126" s="508"/>
      <c r="N126" s="508"/>
      <c r="O126" s="509"/>
      <c r="P126" s="525" t="s">
        <v>71</v>
      </c>
      <c r="Q126" s="526"/>
      <c r="R126" s="526"/>
      <c r="S126" s="527"/>
      <c r="T126" s="510">
        <v>1.82</v>
      </c>
      <c r="U126" s="528"/>
      <c r="V126" s="528"/>
      <c r="W126" s="511"/>
      <c r="X126" s="518">
        <v>4.1500000000000004</v>
      </c>
      <c r="Y126" s="519"/>
      <c r="Z126" s="519"/>
      <c r="AA126" s="519"/>
      <c r="AB126" s="520"/>
      <c r="AC126" s="510">
        <v>7.55</v>
      </c>
      <c r="AD126" s="511"/>
    </row>
    <row r="127" spans="1:30" ht="11.4" customHeight="1">
      <c r="A127" s="521" t="s">
        <v>5633</v>
      </c>
      <c r="B127" s="521"/>
      <c r="C127" s="521"/>
      <c r="D127" s="521"/>
      <c r="E127" s="521"/>
      <c r="F127" s="521"/>
      <c r="G127" s="521"/>
      <c r="H127" s="521"/>
      <c r="I127" s="521"/>
      <c r="J127" s="521"/>
      <c r="K127" s="521"/>
      <c r="L127" s="521"/>
      <c r="M127" s="521"/>
      <c r="N127" s="521"/>
      <c r="O127" s="521"/>
      <c r="P127" s="521"/>
      <c r="Q127" s="521"/>
      <c r="R127" s="521"/>
      <c r="S127" s="521"/>
      <c r="T127" s="521"/>
      <c r="U127" s="521"/>
      <c r="V127" s="521"/>
      <c r="W127" s="521"/>
      <c r="X127" s="521"/>
      <c r="Y127" s="515">
        <v>302.45999999999998</v>
      </c>
      <c r="Z127" s="516"/>
      <c r="AA127" s="516"/>
      <c r="AB127" s="516"/>
      <c r="AC127" s="516"/>
      <c r="AD127" s="517"/>
    </row>
    <row r="128" spans="1:30" ht="10.8" customHeight="1">
      <c r="A128" s="211"/>
      <c r="B128" s="211"/>
      <c r="C128" s="211"/>
      <c r="D128" s="211"/>
      <c r="E128" s="211"/>
      <c r="F128" s="211"/>
      <c r="G128" s="211"/>
      <c r="H128" s="211"/>
      <c r="I128" s="211"/>
      <c r="J128" s="211"/>
      <c r="K128" s="211"/>
      <c r="L128" s="211"/>
      <c r="M128" s="211"/>
      <c r="N128" s="211"/>
      <c r="O128" s="211"/>
      <c r="P128" s="211"/>
      <c r="Q128" s="211"/>
      <c r="R128" s="211"/>
      <c r="S128" s="211"/>
      <c r="T128" s="211"/>
      <c r="U128" s="211"/>
      <c r="V128" s="211"/>
      <c r="W128" s="211"/>
      <c r="X128" s="211"/>
      <c r="Y128" s="211"/>
      <c r="Z128" s="211"/>
      <c r="AA128" s="211"/>
      <c r="AB128" s="211"/>
      <c r="AC128" s="211"/>
      <c r="AD128" s="211"/>
    </row>
    <row r="129" spans="1:30" ht="11.4" customHeight="1">
      <c r="A129" s="504" t="s">
        <v>5634</v>
      </c>
      <c r="B129" s="506"/>
      <c r="C129" s="506"/>
      <c r="D129" s="506"/>
      <c r="E129" s="506"/>
      <c r="F129" s="506"/>
      <c r="G129" s="506"/>
      <c r="H129" s="506"/>
      <c r="I129" s="506"/>
      <c r="J129" s="506"/>
      <c r="K129" s="506"/>
      <c r="L129" s="506"/>
      <c r="M129" s="506"/>
      <c r="N129" s="506"/>
      <c r="O129" s="506"/>
      <c r="P129" s="506"/>
      <c r="Q129" s="506"/>
      <c r="R129" s="506"/>
      <c r="S129" s="506"/>
      <c r="T129" s="506"/>
      <c r="U129" s="506"/>
      <c r="V129" s="506"/>
      <c r="W129" s="506"/>
      <c r="X129" s="505"/>
      <c r="Y129" s="534">
        <v>305.45</v>
      </c>
      <c r="Z129" s="535"/>
      <c r="AA129" s="535"/>
      <c r="AB129" s="535"/>
      <c r="AC129" s="535"/>
      <c r="AD129" s="536"/>
    </row>
    <row r="130" spans="1:30" ht="11.4" customHeight="1">
      <c r="A130" s="504" t="s">
        <v>5635</v>
      </c>
      <c r="B130" s="506"/>
      <c r="C130" s="506"/>
      <c r="D130" s="506"/>
      <c r="E130" s="506"/>
      <c r="F130" s="506"/>
      <c r="G130" s="506"/>
      <c r="H130" s="506"/>
      <c r="I130" s="506"/>
      <c r="J130" s="506"/>
      <c r="K130" s="506"/>
      <c r="L130" s="506"/>
      <c r="M130" s="506"/>
      <c r="N130" s="506"/>
      <c r="O130" s="506"/>
      <c r="P130" s="506"/>
      <c r="Q130" s="506"/>
      <c r="R130" s="506"/>
      <c r="S130" s="506"/>
      <c r="T130" s="506"/>
      <c r="U130" s="506"/>
      <c r="V130" s="506"/>
      <c r="W130" s="506"/>
      <c r="X130" s="505"/>
      <c r="Y130" s="537">
        <v>76.569999999999993</v>
      </c>
      <c r="Z130" s="538"/>
      <c r="AA130" s="538"/>
      <c r="AB130" s="538"/>
      <c r="AC130" s="538"/>
      <c r="AD130" s="539"/>
    </row>
    <row r="131" spans="1:30" ht="11.4" customHeight="1">
      <c r="A131" s="504" t="s">
        <v>5636</v>
      </c>
      <c r="B131" s="506"/>
      <c r="C131" s="506"/>
      <c r="D131" s="506"/>
      <c r="E131" s="506"/>
      <c r="F131" s="506"/>
      <c r="G131" s="506"/>
      <c r="H131" s="506"/>
      <c r="I131" s="506"/>
      <c r="J131" s="506"/>
      <c r="K131" s="506"/>
      <c r="L131" s="506"/>
      <c r="M131" s="506"/>
      <c r="N131" s="506"/>
      <c r="O131" s="506"/>
      <c r="P131" s="506"/>
      <c r="Q131" s="506"/>
      <c r="R131" s="506"/>
      <c r="S131" s="506"/>
      <c r="T131" s="506"/>
      <c r="U131" s="506"/>
      <c r="V131" s="506"/>
      <c r="W131" s="506"/>
      <c r="X131" s="505"/>
      <c r="Y131" s="534">
        <v>382.02</v>
      </c>
      <c r="Z131" s="535"/>
      <c r="AA131" s="535"/>
      <c r="AB131" s="535"/>
      <c r="AC131" s="535"/>
      <c r="AD131" s="536"/>
    </row>
    <row r="132" spans="1:30" ht="10.8" customHeight="1">
      <c r="A132" s="211"/>
      <c r="B132" s="211"/>
      <c r="C132" s="211"/>
      <c r="D132" s="211"/>
      <c r="E132" s="211"/>
      <c r="F132" s="211"/>
      <c r="G132" s="211"/>
      <c r="H132" s="211"/>
      <c r="I132" s="211"/>
      <c r="J132" s="211"/>
      <c r="K132" s="211"/>
      <c r="L132" s="211"/>
      <c r="M132" s="211"/>
      <c r="N132" s="211"/>
      <c r="O132" s="211"/>
      <c r="P132" s="211"/>
      <c r="Q132" s="211"/>
      <c r="R132" s="211"/>
      <c r="S132" s="211"/>
      <c r="T132" s="211"/>
      <c r="U132" s="211"/>
      <c r="V132" s="211"/>
      <c r="W132" s="211"/>
      <c r="X132" s="211"/>
      <c r="Y132" s="211"/>
      <c r="Z132" s="211"/>
      <c r="AA132" s="211"/>
      <c r="AB132" s="211"/>
      <c r="AC132" s="211"/>
      <c r="AD132" s="211"/>
    </row>
    <row r="133" spans="1:30" ht="13.35" customHeight="1">
      <c r="A133" s="540" t="s">
        <v>5637</v>
      </c>
      <c r="B133" s="540"/>
      <c r="C133" s="540"/>
      <c r="D133" s="540"/>
      <c r="E133" s="540"/>
      <c r="F133" s="540" t="s">
        <v>7191</v>
      </c>
      <c r="G133" s="540"/>
      <c r="H133" s="540"/>
      <c r="I133" s="540"/>
      <c r="J133" s="540"/>
      <c r="K133" s="540"/>
      <c r="L133" s="540"/>
      <c r="M133" s="540"/>
      <c r="N133" s="540"/>
      <c r="O133" s="540"/>
      <c r="P133" s="540"/>
      <c r="Q133" s="540"/>
      <c r="R133" s="540"/>
      <c r="S133" s="540"/>
      <c r="T133" s="540"/>
      <c r="U133" s="540"/>
      <c r="V133" s="540"/>
      <c r="W133" s="540"/>
      <c r="X133" s="540"/>
      <c r="Y133" s="540"/>
      <c r="Z133" s="540"/>
      <c r="AA133" s="540"/>
      <c r="AB133" s="540"/>
      <c r="AC133" s="540"/>
      <c r="AD133" s="540"/>
    </row>
    <row r="134" spans="1:30" ht="10.8" customHeight="1">
      <c r="A134" s="211"/>
      <c r="B134" s="211"/>
      <c r="C134" s="211"/>
      <c r="D134" s="211"/>
      <c r="E134" s="211"/>
      <c r="F134" s="211"/>
      <c r="G134" s="211"/>
      <c r="H134" s="211"/>
      <c r="I134" s="211"/>
      <c r="J134" s="211"/>
      <c r="K134" s="211"/>
      <c r="L134" s="211"/>
      <c r="M134" s="211"/>
      <c r="N134" s="211"/>
      <c r="O134" s="211"/>
      <c r="P134" s="211"/>
      <c r="Q134" s="211"/>
      <c r="R134" s="211"/>
      <c r="S134" s="211"/>
      <c r="T134" s="211"/>
      <c r="U134" s="211"/>
      <c r="V134" s="211"/>
      <c r="W134" s="211"/>
      <c r="X134" s="211"/>
      <c r="Y134" s="211"/>
      <c r="Z134" s="211"/>
      <c r="AA134" s="211"/>
      <c r="AB134" s="211"/>
      <c r="AC134" s="211"/>
      <c r="AD134" s="211"/>
    </row>
    <row r="135" spans="1:30" ht="22.95" customHeight="1">
      <c r="A135" s="211" t="s">
        <v>6897</v>
      </c>
      <c r="B135" s="211"/>
      <c r="C135" s="211"/>
      <c r="D135" s="211"/>
      <c r="E135" s="211"/>
      <c r="F135" s="211"/>
      <c r="G135" s="211"/>
      <c r="H135" s="211"/>
      <c r="I135" s="211"/>
      <c r="J135" s="211"/>
      <c r="K135" s="211"/>
      <c r="L135" s="211"/>
      <c r="M135" s="211"/>
      <c r="N135" s="211"/>
      <c r="O135" s="211"/>
      <c r="P135" s="211"/>
      <c r="Q135" s="211"/>
      <c r="R135" s="211"/>
      <c r="S135" s="211"/>
      <c r="T135" s="211"/>
      <c r="U135" s="211"/>
      <c r="V135" s="211"/>
      <c r="W135" s="211"/>
      <c r="X135" s="211"/>
      <c r="Y135" s="211" t="s">
        <v>5647</v>
      </c>
      <c r="Z135" s="211"/>
      <c r="AA135" s="211"/>
      <c r="AB135" s="211"/>
      <c r="AC135" s="211"/>
      <c r="AD135" s="211"/>
    </row>
    <row r="136" spans="1:30" ht="10.8" customHeight="1">
      <c r="A136" s="211"/>
      <c r="B136" s="211"/>
      <c r="C136" s="211"/>
      <c r="D136" s="211"/>
      <c r="E136" s="211"/>
      <c r="F136" s="211"/>
      <c r="G136" s="211"/>
      <c r="H136" s="211"/>
      <c r="I136" s="211"/>
      <c r="J136" s="211"/>
      <c r="K136" s="211"/>
      <c r="L136" s="211"/>
      <c r="M136" s="211"/>
      <c r="N136" s="211"/>
      <c r="O136" s="211"/>
      <c r="P136" s="211"/>
      <c r="Q136" s="211"/>
      <c r="R136" s="211"/>
      <c r="S136" s="211"/>
      <c r="T136" s="211"/>
      <c r="U136" s="211"/>
      <c r="V136" s="211"/>
      <c r="W136" s="211"/>
      <c r="X136" s="211"/>
      <c r="Y136" s="211"/>
      <c r="Z136" s="211"/>
      <c r="AA136" s="211"/>
      <c r="AB136" s="211"/>
      <c r="AC136" s="211"/>
      <c r="AD136" s="211"/>
    </row>
    <row r="137" spans="1:30" ht="11.4" customHeight="1">
      <c r="A137" s="501" t="s">
        <v>5628</v>
      </c>
      <c r="B137" s="502"/>
      <c r="C137" s="502"/>
      <c r="D137" s="502"/>
      <c r="E137" s="502"/>
      <c r="F137" s="502"/>
      <c r="G137" s="503"/>
      <c r="H137" s="501" t="s">
        <v>5638</v>
      </c>
      <c r="I137" s="502"/>
      <c r="J137" s="502"/>
      <c r="K137" s="502"/>
      <c r="L137" s="503"/>
      <c r="M137" s="504" t="s">
        <v>5639</v>
      </c>
      <c r="N137" s="505"/>
      <c r="O137" s="504" t="s">
        <v>5640</v>
      </c>
      <c r="P137" s="506"/>
      <c r="Q137" s="506"/>
      <c r="R137" s="505"/>
      <c r="S137" s="504" t="s">
        <v>5641</v>
      </c>
      <c r="T137" s="506"/>
      <c r="U137" s="506"/>
      <c r="V137" s="505"/>
      <c r="W137" s="504" t="s">
        <v>5631</v>
      </c>
      <c r="X137" s="506"/>
      <c r="Y137" s="506"/>
      <c r="Z137" s="506"/>
      <c r="AA137" s="505"/>
      <c r="AB137" s="504" t="s">
        <v>5642</v>
      </c>
      <c r="AC137" s="506"/>
      <c r="AD137" s="505"/>
    </row>
    <row r="138" spans="1:30" ht="11.4" customHeight="1">
      <c r="A138" s="507" t="s">
        <v>5643</v>
      </c>
      <c r="B138" s="508"/>
      <c r="C138" s="508"/>
      <c r="D138" s="508"/>
      <c r="E138" s="508"/>
      <c r="F138" s="508"/>
      <c r="G138" s="509"/>
      <c r="H138" s="507" t="s">
        <v>5644</v>
      </c>
      <c r="I138" s="508"/>
      <c r="J138" s="508"/>
      <c r="K138" s="508"/>
      <c r="L138" s="509"/>
      <c r="M138" s="510">
        <v>7.19</v>
      </c>
      <c r="N138" s="511"/>
      <c r="O138" s="512">
        <v>20.21</v>
      </c>
      <c r="P138" s="513"/>
      <c r="Q138" s="513"/>
      <c r="R138" s="514"/>
      <c r="S138" s="515">
        <v>181.15</v>
      </c>
      <c r="T138" s="516"/>
      <c r="U138" s="516"/>
      <c r="V138" s="517"/>
      <c r="W138" s="518">
        <v>0.2576</v>
      </c>
      <c r="X138" s="519"/>
      <c r="Y138" s="519"/>
      <c r="Z138" s="519"/>
      <c r="AA138" s="520"/>
      <c r="AB138" s="510">
        <v>5.2</v>
      </c>
      <c r="AC138" s="528"/>
      <c r="AD138" s="511"/>
    </row>
    <row r="139" spans="1:30" ht="11.4" customHeight="1">
      <c r="A139" s="507" t="s">
        <v>5712</v>
      </c>
      <c r="B139" s="508"/>
      <c r="C139" s="508"/>
      <c r="D139" s="508"/>
      <c r="E139" s="508"/>
      <c r="F139" s="508"/>
      <c r="G139" s="509"/>
      <c r="H139" s="507" t="s">
        <v>5713</v>
      </c>
      <c r="I139" s="508"/>
      <c r="J139" s="508"/>
      <c r="K139" s="508"/>
      <c r="L139" s="509"/>
      <c r="M139" s="554">
        <v>13407.67</v>
      </c>
      <c r="N139" s="556"/>
      <c r="O139" s="554">
        <v>24452.9</v>
      </c>
      <c r="P139" s="555"/>
      <c r="Q139" s="555"/>
      <c r="R139" s="556"/>
      <c r="S139" s="512">
        <v>82.38</v>
      </c>
      <c r="T139" s="513"/>
      <c r="U139" s="513"/>
      <c r="V139" s="514"/>
      <c r="W139" s="518">
        <v>2.6400000000000001E-5</v>
      </c>
      <c r="X139" s="519"/>
      <c r="Y139" s="519"/>
      <c r="Z139" s="519"/>
      <c r="AA139" s="520"/>
      <c r="AB139" s="510">
        <v>0.64</v>
      </c>
      <c r="AC139" s="528"/>
      <c r="AD139" s="511"/>
    </row>
    <row r="140" spans="1:30" ht="11.4" customHeight="1">
      <c r="A140" s="521" t="s">
        <v>5646</v>
      </c>
      <c r="B140" s="521"/>
      <c r="C140" s="521"/>
      <c r="D140" s="521"/>
      <c r="E140" s="521"/>
      <c r="F140" s="521"/>
      <c r="G140" s="521"/>
      <c r="H140" s="521"/>
      <c r="I140" s="521"/>
      <c r="J140" s="521"/>
      <c r="K140" s="521"/>
      <c r="L140" s="521"/>
      <c r="M140" s="521"/>
      <c r="N140" s="521"/>
      <c r="O140" s="521"/>
      <c r="P140" s="521"/>
      <c r="Q140" s="521"/>
      <c r="R140" s="521"/>
      <c r="S140" s="521"/>
      <c r="T140" s="521"/>
      <c r="U140" s="521"/>
      <c r="V140" s="521"/>
      <c r="W140" s="521"/>
      <c r="X140" s="521"/>
      <c r="Y140" s="510">
        <v>5.84</v>
      </c>
      <c r="Z140" s="528"/>
      <c r="AA140" s="528"/>
      <c r="AB140" s="528"/>
      <c r="AC140" s="528"/>
      <c r="AD140" s="511"/>
    </row>
    <row r="141" spans="1:30" ht="10.8" customHeight="1">
      <c r="A141" s="211"/>
      <c r="B141" s="211"/>
      <c r="C141" s="211"/>
      <c r="D141" s="211"/>
      <c r="E141" s="211"/>
      <c r="F141" s="211"/>
      <c r="G141" s="211"/>
      <c r="H141" s="211"/>
      <c r="I141" s="211"/>
      <c r="J141" s="211"/>
      <c r="K141" s="211"/>
      <c r="L141" s="211"/>
      <c r="M141" s="211"/>
      <c r="N141" s="211"/>
      <c r="O141" s="211"/>
      <c r="P141" s="211"/>
      <c r="Q141" s="211"/>
      <c r="R141" s="211"/>
      <c r="S141" s="211"/>
      <c r="T141" s="211"/>
      <c r="U141" s="211"/>
      <c r="V141" s="211"/>
      <c r="W141" s="211"/>
      <c r="X141" s="211"/>
      <c r="Y141" s="211"/>
      <c r="Z141" s="211"/>
      <c r="AA141" s="211"/>
      <c r="AB141" s="211"/>
      <c r="AC141" s="211"/>
      <c r="AD141" s="211"/>
    </row>
    <row r="142" spans="1:30" ht="34.5" customHeight="1">
      <c r="A142" s="501" t="s">
        <v>5628</v>
      </c>
      <c r="B142" s="502"/>
      <c r="C142" s="503"/>
      <c r="D142" s="501" t="s">
        <v>5649</v>
      </c>
      <c r="E142" s="502"/>
      <c r="F142" s="502"/>
      <c r="G142" s="502"/>
      <c r="H142" s="502"/>
      <c r="I142" s="502"/>
      <c r="J142" s="502"/>
      <c r="K142" s="503"/>
      <c r="L142" s="522" t="s">
        <v>180</v>
      </c>
      <c r="M142" s="524"/>
      <c r="N142" s="504" t="s">
        <v>5650</v>
      </c>
      <c r="O142" s="506"/>
      <c r="P142" s="505"/>
      <c r="Q142" s="504" t="s">
        <v>5651</v>
      </c>
      <c r="R142" s="506"/>
      <c r="S142" s="506"/>
      <c r="T142" s="505"/>
      <c r="U142" s="504" t="s">
        <v>5631</v>
      </c>
      <c r="V142" s="506"/>
      <c r="W142" s="506"/>
      <c r="X142" s="505"/>
      <c r="Y142" s="504" t="s">
        <v>5652</v>
      </c>
      <c r="Z142" s="506"/>
      <c r="AA142" s="506"/>
      <c r="AB142" s="506"/>
      <c r="AC142" s="505"/>
      <c r="AD142" s="532" t="s">
        <v>5653</v>
      </c>
    </row>
    <row r="143" spans="1:30" ht="57.45" customHeight="1">
      <c r="A143" s="507" t="s">
        <v>6898</v>
      </c>
      <c r="B143" s="508"/>
      <c r="C143" s="509"/>
      <c r="D143" s="507" t="s">
        <v>6899</v>
      </c>
      <c r="E143" s="508"/>
      <c r="F143" s="508"/>
      <c r="G143" s="508"/>
      <c r="H143" s="508"/>
      <c r="I143" s="508"/>
      <c r="J143" s="508"/>
      <c r="K143" s="509"/>
      <c r="L143" s="525" t="s">
        <v>73</v>
      </c>
      <c r="M143" s="527"/>
      <c r="N143" s="510">
        <v>0</v>
      </c>
      <c r="O143" s="528"/>
      <c r="P143" s="511"/>
      <c r="Q143" s="510">
        <v>8.8699999999999992</v>
      </c>
      <c r="R143" s="528"/>
      <c r="S143" s="528"/>
      <c r="T143" s="511"/>
      <c r="U143" s="518">
        <v>0.1178</v>
      </c>
      <c r="V143" s="519"/>
      <c r="W143" s="519"/>
      <c r="X143" s="520"/>
      <c r="Y143" s="510">
        <v>0</v>
      </c>
      <c r="Z143" s="528"/>
      <c r="AA143" s="528"/>
      <c r="AB143" s="528"/>
      <c r="AC143" s="511"/>
      <c r="AD143" s="533">
        <v>1.04</v>
      </c>
    </row>
    <row r="144" spans="1:30" ht="80.400000000000006" customHeight="1">
      <c r="A144" s="507" t="s">
        <v>6900</v>
      </c>
      <c r="B144" s="508"/>
      <c r="C144" s="509"/>
      <c r="D144" s="507" t="s">
        <v>6901</v>
      </c>
      <c r="E144" s="508"/>
      <c r="F144" s="508"/>
      <c r="G144" s="508"/>
      <c r="H144" s="508"/>
      <c r="I144" s="508"/>
      <c r="J144" s="508"/>
      <c r="K144" s="509"/>
      <c r="L144" s="525" t="s">
        <v>5760</v>
      </c>
      <c r="M144" s="527"/>
      <c r="N144" s="510">
        <v>0</v>
      </c>
      <c r="O144" s="528"/>
      <c r="P144" s="511"/>
      <c r="Q144" s="515">
        <v>166.74</v>
      </c>
      <c r="R144" s="516"/>
      <c r="S144" s="516"/>
      <c r="T144" s="517"/>
      <c r="U144" s="518">
        <v>5.6099999999999997E-2</v>
      </c>
      <c r="V144" s="519"/>
      <c r="W144" s="519"/>
      <c r="X144" s="520"/>
      <c r="Y144" s="510">
        <v>0</v>
      </c>
      <c r="Z144" s="528"/>
      <c r="AA144" s="528"/>
      <c r="AB144" s="528"/>
      <c r="AC144" s="511"/>
      <c r="AD144" s="533">
        <v>9.35</v>
      </c>
    </row>
    <row r="145" spans="1:30" ht="80.400000000000006" customHeight="1">
      <c r="A145" s="507" t="s">
        <v>6902</v>
      </c>
      <c r="B145" s="508"/>
      <c r="C145" s="509"/>
      <c r="D145" s="507" t="s">
        <v>6903</v>
      </c>
      <c r="E145" s="508"/>
      <c r="F145" s="508"/>
      <c r="G145" s="508"/>
      <c r="H145" s="508"/>
      <c r="I145" s="508"/>
      <c r="J145" s="508"/>
      <c r="K145" s="509"/>
      <c r="L145" s="525" t="s">
        <v>5761</v>
      </c>
      <c r="M145" s="527"/>
      <c r="N145" s="510">
        <v>0</v>
      </c>
      <c r="O145" s="528"/>
      <c r="P145" s="511"/>
      <c r="Q145" s="515">
        <v>397.82</v>
      </c>
      <c r="R145" s="516"/>
      <c r="S145" s="516"/>
      <c r="T145" s="517"/>
      <c r="U145" s="518">
        <v>3.0300000000000001E-2</v>
      </c>
      <c r="V145" s="519"/>
      <c r="W145" s="519"/>
      <c r="X145" s="520"/>
      <c r="Y145" s="510">
        <v>0</v>
      </c>
      <c r="Z145" s="528"/>
      <c r="AA145" s="528"/>
      <c r="AB145" s="528"/>
      <c r="AC145" s="511"/>
      <c r="AD145" s="547">
        <v>12.05</v>
      </c>
    </row>
    <row r="146" spans="1:30" ht="11.4" customHeight="1">
      <c r="A146" s="521" t="s">
        <v>5654</v>
      </c>
      <c r="B146" s="521"/>
      <c r="C146" s="521"/>
      <c r="D146" s="521"/>
      <c r="E146" s="521"/>
      <c r="F146" s="521"/>
      <c r="G146" s="521"/>
      <c r="H146" s="521"/>
      <c r="I146" s="521"/>
      <c r="J146" s="521"/>
      <c r="K146" s="521"/>
      <c r="L146" s="521"/>
      <c r="M146" s="521"/>
      <c r="N146" s="521"/>
      <c r="O146" s="521"/>
      <c r="P146" s="521"/>
      <c r="Q146" s="521"/>
      <c r="R146" s="521"/>
      <c r="S146" s="521"/>
      <c r="T146" s="521"/>
      <c r="U146" s="521"/>
      <c r="V146" s="521"/>
      <c r="W146" s="521"/>
      <c r="X146" s="521"/>
      <c r="Y146" s="510">
        <v>0</v>
      </c>
      <c r="Z146" s="528"/>
      <c r="AA146" s="528"/>
      <c r="AB146" s="528"/>
      <c r="AC146" s="528"/>
      <c r="AD146" s="511"/>
    </row>
    <row r="147" spans="1:30" ht="11.4" customHeight="1">
      <c r="A147" s="521" t="s">
        <v>5655</v>
      </c>
      <c r="B147" s="521"/>
      <c r="C147" s="521"/>
      <c r="D147" s="521"/>
      <c r="E147" s="521"/>
      <c r="F147" s="521"/>
      <c r="G147" s="521"/>
      <c r="H147" s="521"/>
      <c r="I147" s="521"/>
      <c r="J147" s="521"/>
      <c r="K147" s="521"/>
      <c r="L147" s="521"/>
      <c r="M147" s="521"/>
      <c r="N147" s="521"/>
      <c r="O147" s="521"/>
      <c r="P147" s="521"/>
      <c r="Q147" s="521"/>
      <c r="R147" s="521"/>
      <c r="S147" s="521"/>
      <c r="T147" s="521"/>
      <c r="U147" s="521"/>
      <c r="V147" s="521"/>
      <c r="W147" s="521"/>
      <c r="X147" s="521"/>
      <c r="Y147" s="512">
        <v>22.44</v>
      </c>
      <c r="Z147" s="513"/>
      <c r="AA147" s="513"/>
      <c r="AB147" s="513"/>
      <c r="AC147" s="513"/>
      <c r="AD147" s="514"/>
    </row>
    <row r="148" spans="1:30" ht="10.8" customHeight="1">
      <c r="A148" s="211"/>
      <c r="B148" s="211"/>
      <c r="C148" s="211"/>
      <c r="D148" s="211"/>
      <c r="E148" s="211"/>
      <c r="F148" s="211"/>
      <c r="G148" s="211"/>
      <c r="H148" s="211"/>
      <c r="I148" s="211"/>
      <c r="J148" s="211"/>
      <c r="K148" s="211"/>
      <c r="L148" s="211"/>
      <c r="M148" s="211"/>
      <c r="N148" s="211"/>
      <c r="O148" s="211"/>
      <c r="P148" s="211"/>
      <c r="Q148" s="211"/>
      <c r="R148" s="211"/>
      <c r="S148" s="211"/>
      <c r="T148" s="211"/>
      <c r="U148" s="211"/>
      <c r="V148" s="211"/>
      <c r="W148" s="211"/>
      <c r="X148" s="211"/>
      <c r="Y148" s="211"/>
      <c r="Z148" s="211"/>
      <c r="AA148" s="211"/>
      <c r="AB148" s="211"/>
      <c r="AC148" s="211"/>
      <c r="AD148" s="211"/>
    </row>
    <row r="149" spans="1:30" ht="11.4" customHeight="1">
      <c r="A149" s="504" t="s">
        <v>5634</v>
      </c>
      <c r="B149" s="506"/>
      <c r="C149" s="506"/>
      <c r="D149" s="506"/>
      <c r="E149" s="506"/>
      <c r="F149" s="506"/>
      <c r="G149" s="506"/>
      <c r="H149" s="506"/>
      <c r="I149" s="506"/>
      <c r="J149" s="506"/>
      <c r="K149" s="506"/>
      <c r="L149" s="506"/>
      <c r="M149" s="506"/>
      <c r="N149" s="506"/>
      <c r="O149" s="506"/>
      <c r="P149" s="506"/>
      <c r="Q149" s="506"/>
      <c r="R149" s="506"/>
      <c r="S149" s="506"/>
      <c r="T149" s="506"/>
      <c r="U149" s="506"/>
      <c r="V149" s="506"/>
      <c r="W149" s="506"/>
      <c r="X149" s="505"/>
      <c r="Y149" s="537">
        <v>28.28</v>
      </c>
      <c r="Z149" s="538"/>
      <c r="AA149" s="538"/>
      <c r="AB149" s="538"/>
      <c r="AC149" s="538"/>
      <c r="AD149" s="539"/>
    </row>
    <row r="150" spans="1:30" ht="11.4" customHeight="1">
      <c r="A150" s="504" t="s">
        <v>5635</v>
      </c>
      <c r="B150" s="506"/>
      <c r="C150" s="506"/>
      <c r="D150" s="506"/>
      <c r="E150" s="506"/>
      <c r="F150" s="506"/>
      <c r="G150" s="506"/>
      <c r="H150" s="506"/>
      <c r="I150" s="506"/>
      <c r="J150" s="506"/>
      <c r="K150" s="506"/>
      <c r="L150" s="506"/>
      <c r="M150" s="506"/>
      <c r="N150" s="506"/>
      <c r="O150" s="506"/>
      <c r="P150" s="506"/>
      <c r="Q150" s="506"/>
      <c r="R150" s="506"/>
      <c r="S150" s="506"/>
      <c r="T150" s="506"/>
      <c r="U150" s="506"/>
      <c r="V150" s="506"/>
      <c r="W150" s="506"/>
      <c r="X150" s="505"/>
      <c r="Y150" s="544">
        <v>7.08</v>
      </c>
      <c r="Z150" s="545"/>
      <c r="AA150" s="545"/>
      <c r="AB150" s="545"/>
      <c r="AC150" s="545"/>
      <c r="AD150" s="546"/>
    </row>
    <row r="151" spans="1:30" ht="11.4" customHeight="1">
      <c r="A151" s="504" t="s">
        <v>5636</v>
      </c>
      <c r="B151" s="506"/>
      <c r="C151" s="506"/>
      <c r="D151" s="506"/>
      <c r="E151" s="506"/>
      <c r="F151" s="506"/>
      <c r="G151" s="506"/>
      <c r="H151" s="506"/>
      <c r="I151" s="506"/>
      <c r="J151" s="506"/>
      <c r="K151" s="506"/>
      <c r="L151" s="506"/>
      <c r="M151" s="506"/>
      <c r="N151" s="506"/>
      <c r="O151" s="506"/>
      <c r="P151" s="506"/>
      <c r="Q151" s="506"/>
      <c r="R151" s="506"/>
      <c r="S151" s="506"/>
      <c r="T151" s="506"/>
      <c r="U151" s="506"/>
      <c r="V151" s="506"/>
      <c r="W151" s="506"/>
      <c r="X151" s="505"/>
      <c r="Y151" s="537">
        <v>35.36</v>
      </c>
      <c r="Z151" s="538"/>
      <c r="AA151" s="538"/>
      <c r="AB151" s="538"/>
      <c r="AC151" s="538"/>
      <c r="AD151" s="539"/>
    </row>
    <row r="152" spans="1:30" ht="10.8" customHeight="1">
      <c r="A152" s="211"/>
      <c r="B152" s="211"/>
      <c r="C152" s="211"/>
      <c r="D152" s="211"/>
      <c r="E152" s="211"/>
      <c r="F152" s="211"/>
      <c r="G152" s="211"/>
      <c r="H152" s="211"/>
      <c r="I152" s="211"/>
      <c r="J152" s="211"/>
      <c r="K152" s="211"/>
      <c r="L152" s="211"/>
      <c r="M152" s="211"/>
      <c r="N152" s="211"/>
      <c r="O152" s="211"/>
      <c r="P152" s="211"/>
      <c r="Q152" s="211"/>
      <c r="R152" s="211"/>
      <c r="S152" s="211"/>
      <c r="T152" s="211"/>
      <c r="U152" s="211"/>
      <c r="V152" s="211"/>
      <c r="W152" s="211"/>
      <c r="X152" s="211"/>
      <c r="Y152" s="211"/>
      <c r="Z152" s="211"/>
      <c r="AA152" s="211"/>
      <c r="AB152" s="211"/>
      <c r="AC152" s="211"/>
      <c r="AD152" s="211"/>
    </row>
    <row r="153" spans="1:30" ht="13.35" customHeight="1">
      <c r="A153" s="540" t="s">
        <v>5637</v>
      </c>
      <c r="B153" s="540"/>
      <c r="C153" s="540"/>
      <c r="D153" s="540"/>
      <c r="E153" s="540"/>
      <c r="F153" s="540" t="s">
        <v>6904</v>
      </c>
      <c r="G153" s="540"/>
      <c r="H153" s="540"/>
      <c r="I153" s="540"/>
      <c r="J153" s="540"/>
      <c r="K153" s="540"/>
      <c r="L153" s="540"/>
      <c r="M153" s="540"/>
      <c r="N153" s="540"/>
      <c r="O153" s="540"/>
      <c r="P153" s="540"/>
      <c r="Q153" s="540"/>
      <c r="R153" s="540"/>
      <c r="S153" s="540"/>
      <c r="T153" s="540"/>
      <c r="U153" s="540"/>
      <c r="V153" s="540"/>
      <c r="W153" s="540"/>
      <c r="X153" s="540"/>
      <c r="Y153" s="540"/>
      <c r="Z153" s="540"/>
      <c r="AA153" s="540"/>
      <c r="AB153" s="540"/>
      <c r="AC153" s="540"/>
      <c r="AD153" s="540"/>
    </row>
    <row r="154" spans="1:30" ht="10.8" customHeight="1">
      <c r="A154" s="211"/>
      <c r="B154" s="211"/>
      <c r="C154" s="211"/>
      <c r="D154" s="211"/>
      <c r="E154" s="211"/>
      <c r="F154" s="211"/>
      <c r="G154" s="211"/>
      <c r="H154" s="211"/>
      <c r="I154" s="211"/>
      <c r="J154" s="211"/>
      <c r="K154" s="211"/>
      <c r="L154" s="211"/>
      <c r="M154" s="211"/>
      <c r="N154" s="211"/>
      <c r="O154" s="211"/>
      <c r="P154" s="211"/>
      <c r="Q154" s="211"/>
      <c r="R154" s="211"/>
      <c r="S154" s="211"/>
      <c r="T154" s="211"/>
      <c r="U154" s="211"/>
      <c r="V154" s="211"/>
      <c r="W154" s="211"/>
      <c r="X154" s="211"/>
      <c r="Y154" s="211"/>
      <c r="Z154" s="211"/>
      <c r="AA154" s="211"/>
      <c r="AB154" s="211"/>
      <c r="AC154" s="211"/>
      <c r="AD154" s="211"/>
    </row>
    <row r="155" spans="1:30" ht="11.4" customHeight="1">
      <c r="A155" s="211" t="s">
        <v>7192</v>
      </c>
      <c r="B155" s="211"/>
      <c r="C155" s="211"/>
      <c r="D155" s="211"/>
      <c r="E155" s="211"/>
      <c r="F155" s="211"/>
      <c r="G155" s="211"/>
      <c r="H155" s="211"/>
      <c r="I155" s="211"/>
      <c r="J155" s="211"/>
      <c r="K155" s="211"/>
      <c r="L155" s="211"/>
      <c r="M155" s="211"/>
      <c r="N155" s="211"/>
      <c r="O155" s="211"/>
      <c r="P155" s="211"/>
      <c r="Q155" s="211"/>
      <c r="R155" s="211"/>
      <c r="S155" s="211"/>
      <c r="T155" s="211"/>
      <c r="U155" s="211"/>
      <c r="V155" s="211"/>
      <c r="W155" s="211"/>
      <c r="X155" s="211"/>
      <c r="Y155" s="211" t="s">
        <v>5660</v>
      </c>
      <c r="Z155" s="211"/>
      <c r="AA155" s="211"/>
      <c r="AB155" s="211"/>
      <c r="AC155" s="211"/>
      <c r="AD155" s="211"/>
    </row>
    <row r="156" spans="1:30" ht="10.8" customHeight="1">
      <c r="A156" s="211"/>
      <c r="B156" s="211"/>
      <c r="C156" s="211"/>
      <c r="D156" s="211"/>
      <c r="E156" s="211"/>
      <c r="F156" s="211"/>
      <c r="G156" s="211"/>
      <c r="H156" s="211"/>
      <c r="I156" s="211"/>
      <c r="J156" s="211"/>
      <c r="K156" s="211"/>
      <c r="L156" s="211"/>
      <c r="M156" s="211"/>
      <c r="N156" s="211"/>
      <c r="O156" s="211"/>
      <c r="P156" s="211"/>
      <c r="Q156" s="211"/>
      <c r="R156" s="211"/>
      <c r="S156" s="211"/>
      <c r="T156" s="211"/>
      <c r="U156" s="211"/>
      <c r="V156" s="211"/>
      <c r="W156" s="211"/>
      <c r="X156" s="211"/>
      <c r="Y156" s="211"/>
      <c r="Z156" s="211"/>
      <c r="AA156" s="211"/>
      <c r="AB156" s="211"/>
      <c r="AC156" s="211"/>
      <c r="AD156" s="211"/>
    </row>
    <row r="157" spans="1:30" ht="11.4" customHeight="1">
      <c r="A157" s="501" t="s">
        <v>5628</v>
      </c>
      <c r="B157" s="502"/>
      <c r="C157" s="502"/>
      <c r="D157" s="502"/>
      <c r="E157" s="502"/>
      <c r="F157" s="502"/>
      <c r="G157" s="503"/>
      <c r="H157" s="501" t="s">
        <v>5638</v>
      </c>
      <c r="I157" s="502"/>
      <c r="J157" s="502"/>
      <c r="K157" s="502"/>
      <c r="L157" s="503"/>
      <c r="M157" s="504" t="s">
        <v>5639</v>
      </c>
      <c r="N157" s="505"/>
      <c r="O157" s="504" t="s">
        <v>5640</v>
      </c>
      <c r="P157" s="506"/>
      <c r="Q157" s="506"/>
      <c r="R157" s="505"/>
      <c r="S157" s="504" t="s">
        <v>5641</v>
      </c>
      <c r="T157" s="506"/>
      <c r="U157" s="506"/>
      <c r="V157" s="505"/>
      <c r="W157" s="504" t="s">
        <v>5631</v>
      </c>
      <c r="X157" s="506"/>
      <c r="Y157" s="506"/>
      <c r="Z157" s="506"/>
      <c r="AA157" s="505"/>
      <c r="AB157" s="504" t="s">
        <v>5642</v>
      </c>
      <c r="AC157" s="506"/>
      <c r="AD157" s="505"/>
    </row>
    <row r="158" spans="1:30" ht="11.4" customHeight="1">
      <c r="A158" s="507" t="s">
        <v>5643</v>
      </c>
      <c r="B158" s="508"/>
      <c r="C158" s="508"/>
      <c r="D158" s="508"/>
      <c r="E158" s="508"/>
      <c r="F158" s="508"/>
      <c r="G158" s="509"/>
      <c r="H158" s="507" t="s">
        <v>5644</v>
      </c>
      <c r="I158" s="508"/>
      <c r="J158" s="508"/>
      <c r="K158" s="508"/>
      <c r="L158" s="509"/>
      <c r="M158" s="510">
        <v>7.19</v>
      </c>
      <c r="N158" s="511"/>
      <c r="O158" s="512">
        <v>20.21</v>
      </c>
      <c r="P158" s="513"/>
      <c r="Q158" s="513"/>
      <c r="R158" s="514"/>
      <c r="S158" s="515">
        <v>181.15</v>
      </c>
      <c r="T158" s="516"/>
      <c r="U158" s="516"/>
      <c r="V158" s="517"/>
      <c r="W158" s="518">
        <v>1.89</v>
      </c>
      <c r="X158" s="519"/>
      <c r="Y158" s="519"/>
      <c r="Z158" s="519"/>
      <c r="AA158" s="520"/>
      <c r="AB158" s="512">
        <v>38.19</v>
      </c>
      <c r="AC158" s="513"/>
      <c r="AD158" s="514"/>
    </row>
    <row r="159" spans="1:30" ht="11.4" customHeight="1">
      <c r="A159" s="521" t="s">
        <v>5646</v>
      </c>
      <c r="B159" s="521"/>
      <c r="C159" s="521"/>
      <c r="D159" s="521"/>
      <c r="E159" s="521"/>
      <c r="F159" s="521"/>
      <c r="G159" s="521"/>
      <c r="H159" s="521"/>
      <c r="I159" s="521"/>
      <c r="J159" s="521"/>
      <c r="K159" s="521"/>
      <c r="L159" s="521"/>
      <c r="M159" s="521"/>
      <c r="N159" s="521"/>
      <c r="O159" s="521"/>
      <c r="P159" s="521"/>
      <c r="Q159" s="521"/>
      <c r="R159" s="521"/>
      <c r="S159" s="521"/>
      <c r="T159" s="521"/>
      <c r="U159" s="521"/>
      <c r="V159" s="521"/>
      <c r="W159" s="521"/>
      <c r="X159" s="521"/>
      <c r="Y159" s="512">
        <v>38.19</v>
      </c>
      <c r="Z159" s="513"/>
      <c r="AA159" s="513"/>
      <c r="AB159" s="513"/>
      <c r="AC159" s="513"/>
      <c r="AD159" s="514"/>
    </row>
    <row r="160" spans="1:30" ht="10.8" customHeight="1">
      <c r="A160" s="211"/>
      <c r="B160" s="211"/>
      <c r="C160" s="211"/>
      <c r="D160" s="211"/>
      <c r="E160" s="211"/>
      <c r="F160" s="211"/>
      <c r="G160" s="211"/>
      <c r="H160" s="211"/>
      <c r="I160" s="211"/>
      <c r="J160" s="211"/>
      <c r="K160" s="211"/>
      <c r="L160" s="211"/>
      <c r="M160" s="211"/>
      <c r="N160" s="211"/>
      <c r="O160" s="211"/>
      <c r="P160" s="211"/>
      <c r="Q160" s="211"/>
      <c r="R160" s="211"/>
      <c r="S160" s="211"/>
      <c r="T160" s="211"/>
      <c r="U160" s="211"/>
      <c r="V160" s="211"/>
      <c r="W160" s="211"/>
      <c r="X160" s="211"/>
      <c r="Y160" s="211"/>
      <c r="Z160" s="211"/>
      <c r="AA160" s="211"/>
      <c r="AB160" s="211"/>
      <c r="AC160" s="211"/>
      <c r="AD160" s="211"/>
    </row>
    <row r="161" spans="1:30" ht="11.4" customHeight="1">
      <c r="A161" s="501" t="s">
        <v>5628</v>
      </c>
      <c r="B161" s="502"/>
      <c r="C161" s="502"/>
      <c r="D161" s="502"/>
      <c r="E161" s="502"/>
      <c r="F161" s="502"/>
      <c r="G161" s="503"/>
      <c r="H161" s="501" t="s">
        <v>5629</v>
      </c>
      <c r="I161" s="502"/>
      <c r="J161" s="502"/>
      <c r="K161" s="502"/>
      <c r="L161" s="502"/>
      <c r="M161" s="502"/>
      <c r="N161" s="502"/>
      <c r="O161" s="503"/>
      <c r="P161" s="522" t="s">
        <v>180</v>
      </c>
      <c r="Q161" s="523"/>
      <c r="R161" s="523"/>
      <c r="S161" s="524"/>
      <c r="T161" s="504" t="s">
        <v>5630</v>
      </c>
      <c r="U161" s="506"/>
      <c r="V161" s="506"/>
      <c r="W161" s="505"/>
      <c r="X161" s="504" t="s">
        <v>5631</v>
      </c>
      <c r="Y161" s="506"/>
      <c r="Z161" s="506"/>
      <c r="AA161" s="506"/>
      <c r="AB161" s="505"/>
      <c r="AC161" s="504" t="s">
        <v>5632</v>
      </c>
      <c r="AD161" s="505"/>
    </row>
    <row r="162" spans="1:30" ht="11.4" customHeight="1">
      <c r="A162" s="507" t="s">
        <v>5684</v>
      </c>
      <c r="B162" s="508"/>
      <c r="C162" s="508"/>
      <c r="D162" s="508"/>
      <c r="E162" s="508"/>
      <c r="F162" s="508"/>
      <c r="G162" s="509"/>
      <c r="H162" s="507" t="s">
        <v>5685</v>
      </c>
      <c r="I162" s="508"/>
      <c r="J162" s="508"/>
      <c r="K162" s="508"/>
      <c r="L162" s="508"/>
      <c r="M162" s="508"/>
      <c r="N162" s="508"/>
      <c r="O162" s="509"/>
      <c r="P162" s="525" t="s">
        <v>73</v>
      </c>
      <c r="Q162" s="526"/>
      <c r="R162" s="526"/>
      <c r="S162" s="527"/>
      <c r="T162" s="515">
        <v>154.61000000000001</v>
      </c>
      <c r="U162" s="516"/>
      <c r="V162" s="516"/>
      <c r="W162" s="517"/>
      <c r="X162" s="518">
        <v>1.2</v>
      </c>
      <c r="Y162" s="519"/>
      <c r="Z162" s="519"/>
      <c r="AA162" s="519"/>
      <c r="AB162" s="520"/>
      <c r="AC162" s="515">
        <v>185.53</v>
      </c>
      <c r="AD162" s="517"/>
    </row>
    <row r="163" spans="1:30" ht="11.4" customHeight="1">
      <c r="A163" s="521" t="s">
        <v>5633</v>
      </c>
      <c r="B163" s="521"/>
      <c r="C163" s="521"/>
      <c r="D163" s="521"/>
      <c r="E163" s="521"/>
      <c r="F163" s="521"/>
      <c r="G163" s="521"/>
      <c r="H163" s="521"/>
      <c r="I163" s="521"/>
      <c r="J163" s="521"/>
      <c r="K163" s="521"/>
      <c r="L163" s="521"/>
      <c r="M163" s="521"/>
      <c r="N163" s="521"/>
      <c r="O163" s="521"/>
      <c r="P163" s="521"/>
      <c r="Q163" s="521"/>
      <c r="R163" s="521"/>
      <c r="S163" s="521"/>
      <c r="T163" s="521"/>
      <c r="U163" s="521"/>
      <c r="V163" s="521"/>
      <c r="W163" s="521"/>
      <c r="X163" s="521"/>
      <c r="Y163" s="515">
        <v>185.53</v>
      </c>
      <c r="Z163" s="516"/>
      <c r="AA163" s="516"/>
      <c r="AB163" s="516"/>
      <c r="AC163" s="516"/>
      <c r="AD163" s="517"/>
    </row>
    <row r="164" spans="1:30" ht="10.8" customHeight="1">
      <c r="A164" s="211"/>
      <c r="B164" s="211"/>
      <c r="C164" s="211"/>
      <c r="D164" s="211"/>
      <c r="E164" s="211"/>
      <c r="F164" s="211"/>
      <c r="G164" s="211"/>
      <c r="H164" s="211"/>
      <c r="I164" s="211"/>
      <c r="J164" s="211"/>
      <c r="K164" s="211"/>
      <c r="L164" s="211"/>
      <c r="M164" s="211"/>
      <c r="N164" s="211"/>
      <c r="O164" s="211"/>
      <c r="P164" s="211"/>
      <c r="Q164" s="211"/>
      <c r="R164" s="211"/>
      <c r="S164" s="211"/>
      <c r="T164" s="211"/>
      <c r="U164" s="211"/>
      <c r="V164" s="211"/>
      <c r="W164" s="211"/>
      <c r="X164" s="211"/>
      <c r="Y164" s="211"/>
      <c r="Z164" s="211"/>
      <c r="AA164" s="211"/>
      <c r="AB164" s="211"/>
      <c r="AC164" s="211"/>
      <c r="AD164" s="211"/>
    </row>
    <row r="165" spans="1:30" ht="11.4" customHeight="1">
      <c r="A165" s="504" t="s">
        <v>5634</v>
      </c>
      <c r="B165" s="506"/>
      <c r="C165" s="506"/>
      <c r="D165" s="506"/>
      <c r="E165" s="506"/>
      <c r="F165" s="506"/>
      <c r="G165" s="506"/>
      <c r="H165" s="506"/>
      <c r="I165" s="506"/>
      <c r="J165" s="506"/>
      <c r="K165" s="506"/>
      <c r="L165" s="506"/>
      <c r="M165" s="506"/>
      <c r="N165" s="506"/>
      <c r="O165" s="506"/>
      <c r="P165" s="506"/>
      <c r="Q165" s="506"/>
      <c r="R165" s="506"/>
      <c r="S165" s="506"/>
      <c r="T165" s="506"/>
      <c r="U165" s="506"/>
      <c r="V165" s="506"/>
      <c r="W165" s="506"/>
      <c r="X165" s="505"/>
      <c r="Y165" s="534">
        <v>223.72</v>
      </c>
      <c r="Z165" s="535"/>
      <c r="AA165" s="535"/>
      <c r="AB165" s="535"/>
      <c r="AC165" s="535"/>
      <c r="AD165" s="536"/>
    </row>
    <row r="166" spans="1:30" ht="11.4" customHeight="1">
      <c r="A166" s="504" t="s">
        <v>5635</v>
      </c>
      <c r="B166" s="506"/>
      <c r="C166" s="506"/>
      <c r="D166" s="506"/>
      <c r="E166" s="506"/>
      <c r="F166" s="506"/>
      <c r="G166" s="506"/>
      <c r="H166" s="506"/>
      <c r="I166" s="506"/>
      <c r="J166" s="506"/>
      <c r="K166" s="506"/>
      <c r="L166" s="506"/>
      <c r="M166" s="506"/>
      <c r="N166" s="506"/>
      <c r="O166" s="506"/>
      <c r="P166" s="506"/>
      <c r="Q166" s="506"/>
      <c r="R166" s="506"/>
      <c r="S166" s="506"/>
      <c r="T166" s="506"/>
      <c r="U166" s="506"/>
      <c r="V166" s="506"/>
      <c r="W166" s="506"/>
      <c r="X166" s="505"/>
      <c r="Y166" s="537">
        <v>56.08</v>
      </c>
      <c r="Z166" s="538"/>
      <c r="AA166" s="538"/>
      <c r="AB166" s="538"/>
      <c r="AC166" s="538"/>
      <c r="AD166" s="539"/>
    </row>
    <row r="167" spans="1:30" ht="11.4" customHeight="1">
      <c r="A167" s="504" t="s">
        <v>5636</v>
      </c>
      <c r="B167" s="506"/>
      <c r="C167" s="506"/>
      <c r="D167" s="506"/>
      <c r="E167" s="506"/>
      <c r="F167" s="506"/>
      <c r="G167" s="506"/>
      <c r="H167" s="506"/>
      <c r="I167" s="506"/>
      <c r="J167" s="506"/>
      <c r="K167" s="506"/>
      <c r="L167" s="506"/>
      <c r="M167" s="506"/>
      <c r="N167" s="506"/>
      <c r="O167" s="506"/>
      <c r="P167" s="506"/>
      <c r="Q167" s="506"/>
      <c r="R167" s="506"/>
      <c r="S167" s="506"/>
      <c r="T167" s="506"/>
      <c r="U167" s="506"/>
      <c r="V167" s="506"/>
      <c r="W167" s="506"/>
      <c r="X167" s="505"/>
      <c r="Y167" s="534">
        <v>279.8</v>
      </c>
      <c r="Z167" s="535"/>
      <c r="AA167" s="535"/>
      <c r="AB167" s="535"/>
      <c r="AC167" s="535"/>
      <c r="AD167" s="536"/>
    </row>
    <row r="168" spans="1:30" ht="10.8" customHeight="1">
      <c r="A168" s="211"/>
      <c r="B168" s="211"/>
      <c r="C168" s="211"/>
      <c r="D168" s="211"/>
      <c r="E168" s="211"/>
      <c r="F168" s="211"/>
      <c r="G168" s="211"/>
      <c r="H168" s="211"/>
      <c r="I168" s="211"/>
      <c r="J168" s="211"/>
      <c r="K168" s="211"/>
      <c r="L168" s="211"/>
      <c r="M168" s="211"/>
      <c r="N168" s="211"/>
      <c r="O168" s="211"/>
      <c r="P168" s="211"/>
      <c r="Q168" s="211"/>
      <c r="R168" s="211"/>
      <c r="S168" s="211"/>
      <c r="T168" s="211"/>
      <c r="U168" s="211"/>
      <c r="V168" s="211"/>
      <c r="W168" s="211"/>
      <c r="X168" s="211"/>
      <c r="Y168" s="211"/>
      <c r="Z168" s="211"/>
      <c r="AA168" s="211"/>
      <c r="AB168" s="211"/>
      <c r="AC168" s="211"/>
      <c r="AD168" s="211"/>
    </row>
    <row r="169" spans="1:30" ht="13.35" customHeight="1">
      <c r="A169" s="540" t="s">
        <v>5637</v>
      </c>
      <c r="B169" s="540"/>
      <c r="C169" s="540"/>
      <c r="D169" s="540"/>
      <c r="E169" s="540"/>
      <c r="F169" s="540" t="s">
        <v>7193</v>
      </c>
      <c r="G169" s="540"/>
      <c r="H169" s="540"/>
      <c r="I169" s="540"/>
      <c r="J169" s="540"/>
      <c r="K169" s="540"/>
      <c r="L169" s="540"/>
      <c r="M169" s="540"/>
      <c r="N169" s="540"/>
      <c r="O169" s="540"/>
      <c r="P169" s="540"/>
      <c r="Q169" s="540"/>
      <c r="R169" s="540"/>
      <c r="S169" s="540"/>
      <c r="T169" s="540"/>
      <c r="U169" s="540"/>
      <c r="V169" s="540"/>
      <c r="W169" s="540"/>
      <c r="X169" s="540"/>
      <c r="Y169" s="540"/>
      <c r="Z169" s="540"/>
      <c r="AA169" s="540"/>
      <c r="AB169" s="540"/>
      <c r="AC169" s="540"/>
      <c r="AD169" s="540"/>
    </row>
    <row r="170" spans="1:30" ht="10.8" customHeight="1">
      <c r="A170" s="211"/>
      <c r="B170" s="211"/>
      <c r="C170" s="211"/>
      <c r="D170" s="211"/>
      <c r="E170" s="211"/>
      <c r="F170" s="211"/>
      <c r="G170" s="211"/>
      <c r="H170" s="211"/>
      <c r="I170" s="211"/>
      <c r="J170" s="211"/>
      <c r="K170" s="211"/>
      <c r="L170" s="211"/>
      <c r="M170" s="211"/>
      <c r="N170" s="211"/>
      <c r="O170" s="211"/>
      <c r="P170" s="211"/>
      <c r="Q170" s="211"/>
      <c r="R170" s="211"/>
      <c r="S170" s="211"/>
      <c r="T170" s="211"/>
      <c r="U170" s="211"/>
      <c r="V170" s="211"/>
      <c r="W170" s="211"/>
      <c r="X170" s="211"/>
      <c r="Y170" s="211"/>
      <c r="Z170" s="211"/>
      <c r="AA170" s="211"/>
      <c r="AB170" s="211"/>
      <c r="AC170" s="211"/>
      <c r="AD170" s="211"/>
    </row>
    <row r="171" spans="1:30" ht="22.95" customHeight="1">
      <c r="A171" s="211" t="s">
        <v>7194</v>
      </c>
      <c r="B171" s="211"/>
      <c r="C171" s="211"/>
      <c r="D171" s="211"/>
      <c r="E171" s="211"/>
      <c r="F171" s="211"/>
      <c r="G171" s="211"/>
      <c r="H171" s="211"/>
      <c r="I171" s="211"/>
      <c r="J171" s="211"/>
      <c r="K171" s="211"/>
      <c r="L171" s="211"/>
      <c r="M171" s="211"/>
      <c r="N171" s="211"/>
      <c r="O171" s="211"/>
      <c r="P171" s="211"/>
      <c r="Q171" s="211"/>
      <c r="R171" s="211"/>
      <c r="S171" s="211"/>
      <c r="T171" s="211"/>
      <c r="U171" s="211"/>
      <c r="V171" s="211"/>
      <c r="W171" s="211"/>
      <c r="X171" s="211"/>
      <c r="Y171" s="211" t="s">
        <v>5647</v>
      </c>
      <c r="Z171" s="211"/>
      <c r="AA171" s="211"/>
      <c r="AB171" s="211"/>
      <c r="AC171" s="211"/>
      <c r="AD171" s="211"/>
    </row>
    <row r="172" spans="1:30" ht="10.8" customHeight="1">
      <c r="A172" s="211"/>
      <c r="B172" s="211"/>
      <c r="C172" s="211"/>
      <c r="D172" s="211"/>
      <c r="E172" s="211"/>
      <c r="F172" s="211"/>
      <c r="G172" s="211"/>
      <c r="H172" s="211"/>
      <c r="I172" s="211"/>
      <c r="J172" s="211"/>
      <c r="K172" s="211"/>
      <c r="L172" s="211"/>
      <c r="M172" s="211"/>
      <c r="N172" s="211"/>
      <c r="O172" s="211"/>
      <c r="P172" s="211"/>
      <c r="Q172" s="211"/>
      <c r="R172" s="211"/>
      <c r="S172" s="211"/>
      <c r="T172" s="211"/>
      <c r="U172" s="211"/>
      <c r="V172" s="211"/>
      <c r="W172" s="211"/>
      <c r="X172" s="211"/>
      <c r="Y172" s="211"/>
      <c r="Z172" s="211"/>
      <c r="AA172" s="211"/>
      <c r="AB172" s="211"/>
      <c r="AC172" s="211"/>
      <c r="AD172" s="211"/>
    </row>
    <row r="173" spans="1:30" ht="11.4" customHeight="1">
      <c r="A173" s="501" t="s">
        <v>5628</v>
      </c>
      <c r="B173" s="502"/>
      <c r="C173" s="502"/>
      <c r="D173" s="502"/>
      <c r="E173" s="502"/>
      <c r="F173" s="502"/>
      <c r="G173" s="503"/>
      <c r="H173" s="501" t="s">
        <v>5638</v>
      </c>
      <c r="I173" s="502"/>
      <c r="J173" s="502"/>
      <c r="K173" s="502"/>
      <c r="L173" s="503"/>
      <c r="M173" s="504" t="s">
        <v>5639</v>
      </c>
      <c r="N173" s="505"/>
      <c r="O173" s="504" t="s">
        <v>5640</v>
      </c>
      <c r="P173" s="506"/>
      <c r="Q173" s="506"/>
      <c r="R173" s="505"/>
      <c r="S173" s="504" t="s">
        <v>5641</v>
      </c>
      <c r="T173" s="506"/>
      <c r="U173" s="506"/>
      <c r="V173" s="505"/>
      <c r="W173" s="504" t="s">
        <v>5631</v>
      </c>
      <c r="X173" s="506"/>
      <c r="Y173" s="506"/>
      <c r="Z173" s="506"/>
      <c r="AA173" s="505"/>
      <c r="AB173" s="504" t="s">
        <v>5642</v>
      </c>
      <c r="AC173" s="506"/>
      <c r="AD173" s="505"/>
    </row>
    <row r="174" spans="1:30" ht="11.4" customHeight="1">
      <c r="A174" s="507" t="s">
        <v>5643</v>
      </c>
      <c r="B174" s="508"/>
      <c r="C174" s="508"/>
      <c r="D174" s="508"/>
      <c r="E174" s="508"/>
      <c r="F174" s="508"/>
      <c r="G174" s="509"/>
      <c r="H174" s="507" t="s">
        <v>5644</v>
      </c>
      <c r="I174" s="508"/>
      <c r="J174" s="508"/>
      <c r="K174" s="508"/>
      <c r="L174" s="509"/>
      <c r="M174" s="510">
        <v>7.19</v>
      </c>
      <c r="N174" s="511"/>
      <c r="O174" s="512">
        <v>20.21</v>
      </c>
      <c r="P174" s="513"/>
      <c r="Q174" s="513"/>
      <c r="R174" s="514"/>
      <c r="S174" s="515">
        <v>181.15</v>
      </c>
      <c r="T174" s="516"/>
      <c r="U174" s="516"/>
      <c r="V174" s="517"/>
      <c r="W174" s="518">
        <v>0.7</v>
      </c>
      <c r="X174" s="519"/>
      <c r="Y174" s="519"/>
      <c r="Z174" s="519"/>
      <c r="AA174" s="520"/>
      <c r="AB174" s="512">
        <v>14.14</v>
      </c>
      <c r="AC174" s="513"/>
      <c r="AD174" s="514"/>
    </row>
    <row r="175" spans="1:30" ht="11.4" customHeight="1">
      <c r="A175" s="507" t="s">
        <v>5648</v>
      </c>
      <c r="B175" s="508"/>
      <c r="C175" s="508"/>
      <c r="D175" s="508"/>
      <c r="E175" s="508"/>
      <c r="F175" s="508"/>
      <c r="G175" s="509"/>
      <c r="H175" s="507" t="s">
        <v>184</v>
      </c>
      <c r="I175" s="508"/>
      <c r="J175" s="508"/>
      <c r="K175" s="508"/>
      <c r="L175" s="509"/>
      <c r="M175" s="512">
        <v>11.56</v>
      </c>
      <c r="N175" s="514"/>
      <c r="O175" s="512">
        <v>29.14</v>
      </c>
      <c r="P175" s="513"/>
      <c r="Q175" s="513"/>
      <c r="R175" s="514"/>
      <c r="S175" s="515">
        <v>152.11000000000001</v>
      </c>
      <c r="T175" s="516"/>
      <c r="U175" s="516"/>
      <c r="V175" s="517"/>
      <c r="W175" s="518">
        <v>0.7</v>
      </c>
      <c r="X175" s="519"/>
      <c r="Y175" s="519"/>
      <c r="Z175" s="519"/>
      <c r="AA175" s="520"/>
      <c r="AB175" s="512">
        <v>20.39</v>
      </c>
      <c r="AC175" s="513"/>
      <c r="AD175" s="514"/>
    </row>
    <row r="176" spans="1:30" ht="11.4" customHeight="1">
      <c r="A176" s="521" t="s">
        <v>5646</v>
      </c>
      <c r="B176" s="521"/>
      <c r="C176" s="521"/>
      <c r="D176" s="521"/>
      <c r="E176" s="521"/>
      <c r="F176" s="521"/>
      <c r="G176" s="521"/>
      <c r="H176" s="521"/>
      <c r="I176" s="521"/>
      <c r="J176" s="521"/>
      <c r="K176" s="521"/>
      <c r="L176" s="521"/>
      <c r="M176" s="521"/>
      <c r="N176" s="521"/>
      <c r="O176" s="521"/>
      <c r="P176" s="521"/>
      <c r="Q176" s="521"/>
      <c r="R176" s="521"/>
      <c r="S176" s="521"/>
      <c r="T176" s="521"/>
      <c r="U176" s="521"/>
      <c r="V176" s="521"/>
      <c r="W176" s="521"/>
      <c r="X176" s="521"/>
      <c r="Y176" s="512">
        <v>34.53</v>
      </c>
      <c r="Z176" s="513"/>
      <c r="AA176" s="513"/>
      <c r="AB176" s="513"/>
      <c r="AC176" s="513"/>
      <c r="AD176" s="514"/>
    </row>
    <row r="177" spans="1:30" ht="10.8" customHeight="1">
      <c r="A177" s="211"/>
      <c r="B177" s="211"/>
      <c r="C177" s="211"/>
      <c r="D177" s="211"/>
      <c r="E177" s="211"/>
      <c r="F177" s="211"/>
      <c r="G177" s="211"/>
      <c r="H177" s="211"/>
      <c r="I177" s="211"/>
      <c r="J177" s="211"/>
      <c r="K177" s="211"/>
      <c r="L177" s="211"/>
      <c r="M177" s="211"/>
      <c r="N177" s="211"/>
      <c r="O177" s="211"/>
      <c r="P177" s="211"/>
      <c r="Q177" s="211"/>
      <c r="R177" s="211"/>
      <c r="S177" s="211"/>
      <c r="T177" s="211"/>
      <c r="U177" s="211"/>
      <c r="V177" s="211"/>
      <c r="W177" s="211"/>
      <c r="X177" s="211"/>
      <c r="Y177" s="211"/>
      <c r="Z177" s="211"/>
      <c r="AA177" s="211"/>
      <c r="AB177" s="211"/>
      <c r="AC177" s="211"/>
      <c r="AD177" s="211"/>
    </row>
    <row r="178" spans="1:30" ht="34.5" customHeight="1">
      <c r="A178" s="501" t="s">
        <v>5628</v>
      </c>
      <c r="B178" s="502"/>
      <c r="C178" s="503"/>
      <c r="D178" s="501" t="s">
        <v>5649</v>
      </c>
      <c r="E178" s="502"/>
      <c r="F178" s="502"/>
      <c r="G178" s="502"/>
      <c r="H178" s="502"/>
      <c r="I178" s="502"/>
      <c r="J178" s="502"/>
      <c r="K178" s="503"/>
      <c r="L178" s="522" t="s">
        <v>180</v>
      </c>
      <c r="M178" s="524"/>
      <c r="N178" s="504" t="s">
        <v>5650</v>
      </c>
      <c r="O178" s="506"/>
      <c r="P178" s="505"/>
      <c r="Q178" s="504" t="s">
        <v>5651</v>
      </c>
      <c r="R178" s="506"/>
      <c r="S178" s="506"/>
      <c r="T178" s="505"/>
      <c r="U178" s="504" t="s">
        <v>5631</v>
      </c>
      <c r="V178" s="506"/>
      <c r="W178" s="506"/>
      <c r="X178" s="505"/>
      <c r="Y178" s="504" t="s">
        <v>5652</v>
      </c>
      <c r="Z178" s="506"/>
      <c r="AA178" s="506"/>
      <c r="AB178" s="506"/>
      <c r="AC178" s="505"/>
      <c r="AD178" s="532" t="s">
        <v>5653</v>
      </c>
    </row>
    <row r="179" spans="1:30" ht="22.95" customHeight="1">
      <c r="A179" s="507" t="s">
        <v>6823</v>
      </c>
      <c r="B179" s="508"/>
      <c r="C179" s="509"/>
      <c r="D179" s="507" t="s">
        <v>5469</v>
      </c>
      <c r="E179" s="508"/>
      <c r="F179" s="508"/>
      <c r="G179" s="508"/>
      <c r="H179" s="508"/>
      <c r="I179" s="508"/>
      <c r="J179" s="508"/>
      <c r="K179" s="509"/>
      <c r="L179" s="525" t="s">
        <v>67</v>
      </c>
      <c r="M179" s="527"/>
      <c r="N179" s="512">
        <v>60.96</v>
      </c>
      <c r="O179" s="513"/>
      <c r="P179" s="514"/>
      <c r="Q179" s="512">
        <v>50.07</v>
      </c>
      <c r="R179" s="513"/>
      <c r="S179" s="513"/>
      <c r="T179" s="514"/>
      <c r="U179" s="518">
        <v>0.1</v>
      </c>
      <c r="V179" s="519"/>
      <c r="W179" s="519"/>
      <c r="X179" s="520"/>
      <c r="Y179" s="510">
        <v>6.09</v>
      </c>
      <c r="Z179" s="528"/>
      <c r="AA179" s="528"/>
      <c r="AB179" s="528"/>
      <c r="AC179" s="511"/>
      <c r="AD179" s="533">
        <v>5</v>
      </c>
    </row>
    <row r="180" spans="1:30" ht="11.4" customHeight="1">
      <c r="A180" s="507" t="s">
        <v>6991</v>
      </c>
      <c r="B180" s="508"/>
      <c r="C180" s="509"/>
      <c r="D180" s="507" t="s">
        <v>6992</v>
      </c>
      <c r="E180" s="508"/>
      <c r="F180" s="508"/>
      <c r="G180" s="508"/>
      <c r="H180" s="508"/>
      <c r="I180" s="508"/>
      <c r="J180" s="508"/>
      <c r="K180" s="509"/>
      <c r="L180" s="525" t="s">
        <v>73</v>
      </c>
      <c r="M180" s="527"/>
      <c r="N180" s="515">
        <v>173.19</v>
      </c>
      <c r="O180" s="516"/>
      <c r="P180" s="517"/>
      <c r="Q180" s="515">
        <v>485.75</v>
      </c>
      <c r="R180" s="516"/>
      <c r="S180" s="516"/>
      <c r="T180" s="517"/>
      <c r="U180" s="518">
        <v>6.0000000000000001E-3</v>
      </c>
      <c r="V180" s="519"/>
      <c r="W180" s="519"/>
      <c r="X180" s="520"/>
      <c r="Y180" s="510">
        <v>1.03</v>
      </c>
      <c r="Z180" s="528"/>
      <c r="AA180" s="528"/>
      <c r="AB180" s="528"/>
      <c r="AC180" s="511"/>
      <c r="AD180" s="533">
        <v>2.91</v>
      </c>
    </row>
    <row r="181" spans="1:30" ht="11.4" customHeight="1">
      <c r="A181" s="521" t="s">
        <v>5654</v>
      </c>
      <c r="B181" s="521"/>
      <c r="C181" s="521"/>
      <c r="D181" s="521"/>
      <c r="E181" s="521"/>
      <c r="F181" s="521"/>
      <c r="G181" s="521"/>
      <c r="H181" s="521"/>
      <c r="I181" s="521"/>
      <c r="J181" s="521"/>
      <c r="K181" s="521"/>
      <c r="L181" s="521"/>
      <c r="M181" s="521"/>
      <c r="N181" s="521"/>
      <c r="O181" s="521"/>
      <c r="P181" s="521"/>
      <c r="Q181" s="521"/>
      <c r="R181" s="521"/>
      <c r="S181" s="521"/>
      <c r="T181" s="521"/>
      <c r="U181" s="521"/>
      <c r="V181" s="521"/>
      <c r="W181" s="521"/>
      <c r="X181" s="521"/>
      <c r="Y181" s="510">
        <v>7.12</v>
      </c>
      <c r="Z181" s="528"/>
      <c r="AA181" s="528"/>
      <c r="AB181" s="528"/>
      <c r="AC181" s="528"/>
      <c r="AD181" s="511"/>
    </row>
    <row r="182" spans="1:30" ht="11.4" customHeight="1">
      <c r="A182" s="521" t="s">
        <v>5655</v>
      </c>
      <c r="B182" s="521"/>
      <c r="C182" s="521"/>
      <c r="D182" s="521"/>
      <c r="E182" s="521"/>
      <c r="F182" s="521"/>
      <c r="G182" s="521"/>
      <c r="H182" s="521"/>
      <c r="I182" s="521"/>
      <c r="J182" s="521"/>
      <c r="K182" s="521"/>
      <c r="L182" s="521"/>
      <c r="M182" s="521"/>
      <c r="N182" s="521"/>
      <c r="O182" s="521"/>
      <c r="P182" s="521"/>
      <c r="Q182" s="521"/>
      <c r="R182" s="521"/>
      <c r="S182" s="521"/>
      <c r="T182" s="521"/>
      <c r="U182" s="521"/>
      <c r="V182" s="521"/>
      <c r="W182" s="521"/>
      <c r="X182" s="521"/>
      <c r="Y182" s="510">
        <v>7.91</v>
      </c>
      <c r="Z182" s="528"/>
      <c r="AA182" s="528"/>
      <c r="AB182" s="528"/>
      <c r="AC182" s="528"/>
      <c r="AD182" s="511"/>
    </row>
    <row r="183" spans="1:30" ht="10.8" customHeight="1">
      <c r="A183" s="211"/>
      <c r="B183" s="211"/>
      <c r="C183" s="211"/>
      <c r="D183" s="211"/>
      <c r="E183" s="211"/>
      <c r="F183" s="211"/>
      <c r="G183" s="211"/>
      <c r="H183" s="211"/>
      <c r="I183" s="211"/>
      <c r="J183" s="211"/>
      <c r="K183" s="211"/>
      <c r="L183" s="211"/>
      <c r="M183" s="211"/>
      <c r="N183" s="211"/>
      <c r="O183" s="211"/>
      <c r="P183" s="211"/>
      <c r="Q183" s="211"/>
      <c r="R183" s="211"/>
      <c r="S183" s="211"/>
      <c r="T183" s="211"/>
      <c r="U183" s="211"/>
      <c r="V183" s="211"/>
      <c r="W183" s="211"/>
      <c r="X183" s="211"/>
      <c r="Y183" s="211"/>
      <c r="Z183" s="211"/>
      <c r="AA183" s="211"/>
      <c r="AB183" s="211"/>
      <c r="AC183" s="211"/>
      <c r="AD183" s="211"/>
    </row>
    <row r="184" spans="1:30" ht="11.4" customHeight="1">
      <c r="A184" s="504" t="s">
        <v>5634</v>
      </c>
      <c r="B184" s="506"/>
      <c r="C184" s="506"/>
      <c r="D184" s="506"/>
      <c r="E184" s="506"/>
      <c r="F184" s="506"/>
      <c r="G184" s="506"/>
      <c r="H184" s="506"/>
      <c r="I184" s="506"/>
      <c r="J184" s="506"/>
      <c r="K184" s="506"/>
      <c r="L184" s="506"/>
      <c r="M184" s="506"/>
      <c r="N184" s="506"/>
      <c r="O184" s="506"/>
      <c r="P184" s="506"/>
      <c r="Q184" s="506"/>
      <c r="R184" s="506"/>
      <c r="S184" s="506"/>
      <c r="T184" s="506"/>
      <c r="U184" s="506"/>
      <c r="V184" s="506"/>
      <c r="W184" s="506"/>
      <c r="X184" s="505"/>
      <c r="Y184" s="537">
        <v>49.58</v>
      </c>
      <c r="Z184" s="538"/>
      <c r="AA184" s="538"/>
      <c r="AB184" s="538"/>
      <c r="AC184" s="538"/>
      <c r="AD184" s="539"/>
    </row>
    <row r="185" spans="1:30" ht="11.4" customHeight="1">
      <c r="A185" s="504" t="s">
        <v>5635</v>
      </c>
      <c r="B185" s="506"/>
      <c r="C185" s="506"/>
      <c r="D185" s="506"/>
      <c r="E185" s="506"/>
      <c r="F185" s="506"/>
      <c r="G185" s="506"/>
      <c r="H185" s="506"/>
      <c r="I185" s="506"/>
      <c r="J185" s="506"/>
      <c r="K185" s="506"/>
      <c r="L185" s="506"/>
      <c r="M185" s="506"/>
      <c r="N185" s="506"/>
      <c r="O185" s="506"/>
      <c r="P185" s="506"/>
      <c r="Q185" s="506"/>
      <c r="R185" s="506"/>
      <c r="S185" s="506"/>
      <c r="T185" s="506"/>
      <c r="U185" s="506"/>
      <c r="V185" s="506"/>
      <c r="W185" s="506"/>
      <c r="X185" s="505"/>
      <c r="Y185" s="537">
        <v>12.42</v>
      </c>
      <c r="Z185" s="538"/>
      <c r="AA185" s="538"/>
      <c r="AB185" s="538"/>
      <c r="AC185" s="538"/>
      <c r="AD185" s="539"/>
    </row>
    <row r="186" spans="1:30" ht="11.4" customHeight="1">
      <c r="A186" s="504" t="s">
        <v>5636</v>
      </c>
      <c r="B186" s="506"/>
      <c r="C186" s="506"/>
      <c r="D186" s="506"/>
      <c r="E186" s="506"/>
      <c r="F186" s="506"/>
      <c r="G186" s="506"/>
      <c r="H186" s="506"/>
      <c r="I186" s="506"/>
      <c r="J186" s="506"/>
      <c r="K186" s="506"/>
      <c r="L186" s="506"/>
      <c r="M186" s="506"/>
      <c r="N186" s="506"/>
      <c r="O186" s="506"/>
      <c r="P186" s="506"/>
      <c r="Q186" s="506"/>
      <c r="R186" s="506"/>
      <c r="S186" s="506"/>
      <c r="T186" s="506"/>
      <c r="U186" s="506"/>
      <c r="V186" s="506"/>
      <c r="W186" s="506"/>
      <c r="X186" s="505"/>
      <c r="Y186" s="537">
        <v>62</v>
      </c>
      <c r="Z186" s="538"/>
      <c r="AA186" s="538"/>
      <c r="AB186" s="538"/>
      <c r="AC186" s="538"/>
      <c r="AD186" s="539"/>
    </row>
    <row r="187" spans="1:30" ht="10.8" customHeight="1">
      <c r="A187" s="211"/>
      <c r="B187" s="211"/>
      <c r="C187" s="211"/>
      <c r="D187" s="211"/>
      <c r="E187" s="211"/>
      <c r="F187" s="211"/>
      <c r="G187" s="211"/>
      <c r="H187" s="211"/>
      <c r="I187" s="211"/>
      <c r="J187" s="211"/>
      <c r="K187" s="211"/>
      <c r="L187" s="211"/>
      <c r="M187" s="211"/>
      <c r="N187" s="211"/>
      <c r="O187" s="211"/>
      <c r="P187" s="211"/>
      <c r="Q187" s="211"/>
      <c r="R187" s="211"/>
      <c r="S187" s="211"/>
      <c r="T187" s="211"/>
      <c r="U187" s="211"/>
      <c r="V187" s="211"/>
      <c r="W187" s="211"/>
      <c r="X187" s="211"/>
      <c r="Y187" s="211"/>
      <c r="Z187" s="211"/>
      <c r="AA187" s="211"/>
      <c r="AB187" s="211"/>
      <c r="AC187" s="211"/>
      <c r="AD187" s="211"/>
    </row>
    <row r="188" spans="1:30" ht="13.35" customHeight="1">
      <c r="A188" s="540" t="s">
        <v>5637</v>
      </c>
      <c r="B188" s="540"/>
      <c r="C188" s="540"/>
      <c r="D188" s="540"/>
      <c r="E188" s="540"/>
      <c r="F188" s="540" t="s">
        <v>7195</v>
      </c>
      <c r="G188" s="540"/>
      <c r="H188" s="540"/>
      <c r="I188" s="540"/>
      <c r="J188" s="540"/>
      <c r="K188" s="540"/>
      <c r="L188" s="540"/>
      <c r="M188" s="540"/>
      <c r="N188" s="540"/>
      <c r="O188" s="540"/>
      <c r="P188" s="540"/>
      <c r="Q188" s="540"/>
      <c r="R188" s="540"/>
      <c r="S188" s="540"/>
      <c r="T188" s="540"/>
      <c r="U188" s="540"/>
      <c r="V188" s="540"/>
      <c r="W188" s="540"/>
      <c r="X188" s="540"/>
      <c r="Y188" s="540"/>
      <c r="Z188" s="540"/>
      <c r="AA188" s="540"/>
      <c r="AB188" s="540"/>
      <c r="AC188" s="540"/>
      <c r="AD188" s="540"/>
    </row>
    <row r="189" spans="1:30" ht="10.8" customHeight="1">
      <c r="A189" s="211"/>
      <c r="B189" s="211"/>
      <c r="C189" s="211"/>
      <c r="D189" s="211"/>
      <c r="E189" s="211"/>
      <c r="F189" s="211"/>
      <c r="G189" s="211"/>
      <c r="H189" s="211"/>
      <c r="I189" s="211"/>
      <c r="J189" s="211"/>
      <c r="K189" s="211"/>
      <c r="L189" s="211"/>
      <c r="M189" s="211"/>
      <c r="N189" s="211"/>
      <c r="O189" s="211"/>
      <c r="P189" s="211"/>
      <c r="Q189" s="211"/>
      <c r="R189" s="211"/>
      <c r="S189" s="211"/>
      <c r="T189" s="211"/>
      <c r="U189" s="211"/>
      <c r="V189" s="211"/>
      <c r="W189" s="211"/>
      <c r="X189" s="211"/>
      <c r="Y189" s="211"/>
      <c r="Z189" s="211"/>
      <c r="AA189" s="211"/>
      <c r="AB189" s="211"/>
      <c r="AC189" s="211"/>
      <c r="AD189" s="211"/>
    </row>
    <row r="190" spans="1:30" ht="22.95" customHeight="1">
      <c r="A190" s="211" t="s">
        <v>7196</v>
      </c>
      <c r="B190" s="211"/>
      <c r="C190" s="211"/>
      <c r="D190" s="211"/>
      <c r="E190" s="211"/>
      <c r="F190" s="211"/>
      <c r="G190" s="211"/>
      <c r="H190" s="211"/>
      <c r="I190" s="211"/>
      <c r="J190" s="211"/>
      <c r="K190" s="211"/>
      <c r="L190" s="211"/>
      <c r="M190" s="211"/>
      <c r="N190" s="211"/>
      <c r="O190" s="211"/>
      <c r="P190" s="211"/>
      <c r="Q190" s="211"/>
      <c r="R190" s="211"/>
      <c r="S190" s="211"/>
      <c r="T190" s="211"/>
      <c r="U190" s="211"/>
      <c r="V190" s="211"/>
      <c r="W190" s="211"/>
      <c r="X190" s="211"/>
      <c r="Y190" s="211" t="s">
        <v>5707</v>
      </c>
      <c r="Z190" s="211"/>
      <c r="AA190" s="211"/>
      <c r="AB190" s="211"/>
      <c r="AC190" s="211"/>
      <c r="AD190" s="211"/>
    </row>
    <row r="191" spans="1:30" ht="10.8" customHeight="1">
      <c r="A191" s="211"/>
      <c r="B191" s="211"/>
      <c r="C191" s="211"/>
      <c r="D191" s="211"/>
      <c r="E191" s="211"/>
      <c r="F191" s="211"/>
      <c r="G191" s="211"/>
      <c r="H191" s="211"/>
      <c r="I191" s="211"/>
      <c r="J191" s="211"/>
      <c r="K191" s="211"/>
      <c r="L191" s="211"/>
      <c r="M191" s="211"/>
      <c r="N191" s="211"/>
      <c r="O191" s="211"/>
      <c r="P191" s="211"/>
      <c r="Q191" s="211"/>
      <c r="R191" s="211"/>
      <c r="S191" s="211"/>
      <c r="T191" s="211"/>
      <c r="U191" s="211"/>
      <c r="V191" s="211"/>
      <c r="W191" s="211"/>
      <c r="X191" s="211"/>
      <c r="Y191" s="211"/>
      <c r="Z191" s="211"/>
      <c r="AA191" s="211"/>
      <c r="AB191" s="211"/>
      <c r="AC191" s="211"/>
      <c r="AD191" s="211"/>
    </row>
    <row r="192" spans="1:30" ht="11.4" customHeight="1">
      <c r="A192" s="501" t="s">
        <v>5628</v>
      </c>
      <c r="B192" s="502"/>
      <c r="C192" s="502"/>
      <c r="D192" s="502"/>
      <c r="E192" s="502"/>
      <c r="F192" s="502"/>
      <c r="G192" s="503"/>
      <c r="H192" s="501" t="s">
        <v>5638</v>
      </c>
      <c r="I192" s="502"/>
      <c r="J192" s="502"/>
      <c r="K192" s="502"/>
      <c r="L192" s="503"/>
      <c r="M192" s="504" t="s">
        <v>5639</v>
      </c>
      <c r="N192" s="505"/>
      <c r="O192" s="504" t="s">
        <v>5640</v>
      </c>
      <c r="P192" s="506"/>
      <c r="Q192" s="506"/>
      <c r="R192" s="505"/>
      <c r="S192" s="504" t="s">
        <v>5641</v>
      </c>
      <c r="T192" s="506"/>
      <c r="U192" s="506"/>
      <c r="V192" s="505"/>
      <c r="W192" s="504" t="s">
        <v>5631</v>
      </c>
      <c r="X192" s="506"/>
      <c r="Y192" s="506"/>
      <c r="Z192" s="506"/>
      <c r="AA192" s="505"/>
      <c r="AB192" s="504" t="s">
        <v>5642</v>
      </c>
      <c r="AC192" s="506"/>
      <c r="AD192" s="505"/>
    </row>
    <row r="193" spans="1:30" ht="11.4" customHeight="1">
      <c r="A193" s="507" t="s">
        <v>5643</v>
      </c>
      <c r="B193" s="508"/>
      <c r="C193" s="508"/>
      <c r="D193" s="508"/>
      <c r="E193" s="508"/>
      <c r="F193" s="508"/>
      <c r="G193" s="509"/>
      <c r="H193" s="507" t="s">
        <v>5644</v>
      </c>
      <c r="I193" s="508"/>
      <c r="J193" s="508"/>
      <c r="K193" s="508"/>
      <c r="L193" s="509"/>
      <c r="M193" s="510">
        <v>7.19</v>
      </c>
      <c r="N193" s="511"/>
      <c r="O193" s="512">
        <v>20.21</v>
      </c>
      <c r="P193" s="513"/>
      <c r="Q193" s="513"/>
      <c r="R193" s="514"/>
      <c r="S193" s="515">
        <v>181.15</v>
      </c>
      <c r="T193" s="516"/>
      <c r="U193" s="516"/>
      <c r="V193" s="517"/>
      <c r="W193" s="518">
        <v>2.02</v>
      </c>
      <c r="X193" s="519"/>
      <c r="Y193" s="519"/>
      <c r="Z193" s="519"/>
      <c r="AA193" s="520"/>
      <c r="AB193" s="512">
        <v>40.82</v>
      </c>
      <c r="AC193" s="513"/>
      <c r="AD193" s="514"/>
    </row>
    <row r="194" spans="1:30" ht="11.4" customHeight="1">
      <c r="A194" s="507" t="s">
        <v>5766</v>
      </c>
      <c r="B194" s="508"/>
      <c r="C194" s="508"/>
      <c r="D194" s="508"/>
      <c r="E194" s="508"/>
      <c r="F194" s="508"/>
      <c r="G194" s="509"/>
      <c r="H194" s="507" t="s">
        <v>223</v>
      </c>
      <c r="I194" s="508"/>
      <c r="J194" s="508"/>
      <c r="K194" s="508"/>
      <c r="L194" s="509"/>
      <c r="M194" s="512">
        <v>11.56</v>
      </c>
      <c r="N194" s="514"/>
      <c r="O194" s="512">
        <v>29.17</v>
      </c>
      <c r="P194" s="513"/>
      <c r="Q194" s="513"/>
      <c r="R194" s="514"/>
      <c r="S194" s="515">
        <v>152.41</v>
      </c>
      <c r="T194" s="516"/>
      <c r="U194" s="516"/>
      <c r="V194" s="517"/>
      <c r="W194" s="518">
        <v>2.02</v>
      </c>
      <c r="X194" s="519"/>
      <c r="Y194" s="519"/>
      <c r="Z194" s="519"/>
      <c r="AA194" s="520"/>
      <c r="AB194" s="512">
        <v>58.92</v>
      </c>
      <c r="AC194" s="513"/>
      <c r="AD194" s="514"/>
    </row>
    <row r="195" spans="1:30" ht="11.4" customHeight="1">
      <c r="A195" s="521" t="s">
        <v>5646</v>
      </c>
      <c r="B195" s="521"/>
      <c r="C195" s="521"/>
      <c r="D195" s="521"/>
      <c r="E195" s="521"/>
      <c r="F195" s="521"/>
      <c r="G195" s="521"/>
      <c r="H195" s="521"/>
      <c r="I195" s="521"/>
      <c r="J195" s="521"/>
      <c r="K195" s="521"/>
      <c r="L195" s="521"/>
      <c r="M195" s="521"/>
      <c r="N195" s="521"/>
      <c r="O195" s="521"/>
      <c r="P195" s="521"/>
      <c r="Q195" s="521"/>
      <c r="R195" s="521"/>
      <c r="S195" s="521"/>
      <c r="T195" s="521"/>
      <c r="U195" s="521"/>
      <c r="V195" s="521"/>
      <c r="W195" s="521"/>
      <c r="X195" s="521"/>
      <c r="Y195" s="512">
        <v>99.74</v>
      </c>
      <c r="Z195" s="513"/>
      <c r="AA195" s="513"/>
      <c r="AB195" s="513"/>
      <c r="AC195" s="513"/>
      <c r="AD195" s="514"/>
    </row>
    <row r="196" spans="1:30" ht="10.8" customHeight="1">
      <c r="A196" s="211"/>
      <c r="B196" s="211"/>
      <c r="C196" s="211"/>
      <c r="D196" s="211"/>
      <c r="E196" s="211"/>
      <c r="F196" s="211"/>
      <c r="G196" s="211"/>
      <c r="H196" s="211"/>
      <c r="I196" s="211"/>
      <c r="J196" s="211"/>
      <c r="K196" s="211"/>
      <c r="L196" s="211"/>
      <c r="M196" s="211"/>
      <c r="N196" s="211"/>
      <c r="O196" s="211"/>
      <c r="P196" s="211"/>
      <c r="Q196" s="211"/>
      <c r="R196" s="211"/>
      <c r="S196" s="211"/>
      <c r="T196" s="211"/>
      <c r="U196" s="211"/>
      <c r="V196" s="211"/>
      <c r="W196" s="211"/>
      <c r="X196" s="211"/>
      <c r="Y196" s="211"/>
      <c r="Z196" s="211"/>
      <c r="AA196" s="211"/>
      <c r="AB196" s="211"/>
      <c r="AC196" s="211"/>
      <c r="AD196" s="211"/>
    </row>
    <row r="197" spans="1:30" ht="11.4" customHeight="1">
      <c r="A197" s="501" t="s">
        <v>5628</v>
      </c>
      <c r="B197" s="502"/>
      <c r="C197" s="502"/>
      <c r="D197" s="502"/>
      <c r="E197" s="502"/>
      <c r="F197" s="502"/>
      <c r="G197" s="503"/>
      <c r="H197" s="501" t="s">
        <v>5629</v>
      </c>
      <c r="I197" s="502"/>
      <c r="J197" s="502"/>
      <c r="K197" s="502"/>
      <c r="L197" s="502"/>
      <c r="M197" s="502"/>
      <c r="N197" s="502"/>
      <c r="O197" s="503"/>
      <c r="P197" s="522" t="s">
        <v>180</v>
      </c>
      <c r="Q197" s="523"/>
      <c r="R197" s="523"/>
      <c r="S197" s="524"/>
      <c r="T197" s="504" t="s">
        <v>5630</v>
      </c>
      <c r="U197" s="506"/>
      <c r="V197" s="506"/>
      <c r="W197" s="505"/>
      <c r="X197" s="504" t="s">
        <v>5631</v>
      </c>
      <c r="Y197" s="506"/>
      <c r="Z197" s="506"/>
      <c r="AA197" s="506"/>
      <c r="AB197" s="505"/>
      <c r="AC197" s="504" t="s">
        <v>5632</v>
      </c>
      <c r="AD197" s="505"/>
    </row>
    <row r="198" spans="1:30" ht="22.95" customHeight="1">
      <c r="A198" s="507" t="s">
        <v>7197</v>
      </c>
      <c r="B198" s="508"/>
      <c r="C198" s="508"/>
      <c r="D198" s="508"/>
      <c r="E198" s="508"/>
      <c r="F198" s="508"/>
      <c r="G198" s="509"/>
      <c r="H198" s="507" t="s">
        <v>7198</v>
      </c>
      <c r="I198" s="508"/>
      <c r="J198" s="508"/>
      <c r="K198" s="508"/>
      <c r="L198" s="508"/>
      <c r="M198" s="508"/>
      <c r="N198" s="508"/>
      <c r="O198" s="509"/>
      <c r="P198" s="525" t="s">
        <v>66</v>
      </c>
      <c r="Q198" s="526"/>
      <c r="R198" s="526"/>
      <c r="S198" s="527"/>
      <c r="T198" s="512">
        <v>25.63</v>
      </c>
      <c r="U198" s="513"/>
      <c r="V198" s="513"/>
      <c r="W198" s="514"/>
      <c r="X198" s="518">
        <v>1.82</v>
      </c>
      <c r="Y198" s="519"/>
      <c r="Z198" s="519"/>
      <c r="AA198" s="519"/>
      <c r="AB198" s="520"/>
      <c r="AC198" s="512">
        <v>46.64</v>
      </c>
      <c r="AD198" s="514"/>
    </row>
    <row r="199" spans="1:30" ht="22.95" customHeight="1">
      <c r="A199" s="507" t="s">
        <v>7199</v>
      </c>
      <c r="B199" s="508"/>
      <c r="C199" s="508"/>
      <c r="D199" s="508"/>
      <c r="E199" s="508"/>
      <c r="F199" s="508"/>
      <c r="G199" s="509"/>
      <c r="H199" s="507" t="s">
        <v>2244</v>
      </c>
      <c r="I199" s="508"/>
      <c r="J199" s="508"/>
      <c r="K199" s="508"/>
      <c r="L199" s="508"/>
      <c r="M199" s="508"/>
      <c r="N199" s="508"/>
      <c r="O199" s="509"/>
      <c r="P199" s="525" t="s">
        <v>87</v>
      </c>
      <c r="Q199" s="526"/>
      <c r="R199" s="526"/>
      <c r="S199" s="527"/>
      <c r="T199" s="512">
        <v>26.6</v>
      </c>
      <c r="U199" s="513"/>
      <c r="V199" s="513"/>
      <c r="W199" s="514"/>
      <c r="X199" s="518">
        <v>2.88</v>
      </c>
      <c r="Y199" s="519"/>
      <c r="Z199" s="519"/>
      <c r="AA199" s="519"/>
      <c r="AB199" s="520"/>
      <c r="AC199" s="512">
        <v>76.599999999999994</v>
      </c>
      <c r="AD199" s="514"/>
    </row>
    <row r="200" spans="1:30" ht="11.4" customHeight="1">
      <c r="A200" s="507" t="s">
        <v>7200</v>
      </c>
      <c r="B200" s="508"/>
      <c r="C200" s="508"/>
      <c r="D200" s="508"/>
      <c r="E200" s="508"/>
      <c r="F200" s="508"/>
      <c r="G200" s="509"/>
      <c r="H200" s="507" t="s">
        <v>7201</v>
      </c>
      <c r="I200" s="508"/>
      <c r="J200" s="508"/>
      <c r="K200" s="508"/>
      <c r="L200" s="508"/>
      <c r="M200" s="508"/>
      <c r="N200" s="508"/>
      <c r="O200" s="509"/>
      <c r="P200" s="525" t="s">
        <v>87</v>
      </c>
      <c r="Q200" s="526"/>
      <c r="R200" s="526"/>
      <c r="S200" s="527"/>
      <c r="T200" s="512">
        <v>10.43</v>
      </c>
      <c r="U200" s="513"/>
      <c r="V200" s="513"/>
      <c r="W200" s="514"/>
      <c r="X200" s="529">
        <v>33.729999999999997</v>
      </c>
      <c r="Y200" s="530"/>
      <c r="Z200" s="530"/>
      <c r="AA200" s="530"/>
      <c r="AB200" s="531"/>
      <c r="AC200" s="515">
        <v>351.8</v>
      </c>
      <c r="AD200" s="517"/>
    </row>
    <row r="201" spans="1:30" ht="22.95" customHeight="1">
      <c r="A201" s="507" t="s">
        <v>7202</v>
      </c>
      <c r="B201" s="508"/>
      <c r="C201" s="508"/>
      <c r="D201" s="508"/>
      <c r="E201" s="508"/>
      <c r="F201" s="508"/>
      <c r="G201" s="509"/>
      <c r="H201" s="507" t="s">
        <v>7203</v>
      </c>
      <c r="I201" s="508"/>
      <c r="J201" s="508"/>
      <c r="K201" s="508"/>
      <c r="L201" s="508"/>
      <c r="M201" s="508"/>
      <c r="N201" s="508"/>
      <c r="O201" s="509"/>
      <c r="P201" s="525" t="s">
        <v>87</v>
      </c>
      <c r="Q201" s="526"/>
      <c r="R201" s="526"/>
      <c r="S201" s="527"/>
      <c r="T201" s="510">
        <v>8.02</v>
      </c>
      <c r="U201" s="528"/>
      <c r="V201" s="528"/>
      <c r="W201" s="511"/>
      <c r="X201" s="518">
        <v>0.56000000000000005</v>
      </c>
      <c r="Y201" s="519"/>
      <c r="Z201" s="519"/>
      <c r="AA201" s="519"/>
      <c r="AB201" s="520"/>
      <c r="AC201" s="510">
        <v>4.49</v>
      </c>
      <c r="AD201" s="511"/>
    </row>
    <row r="202" spans="1:30" ht="22.95" customHeight="1">
      <c r="A202" s="507" t="s">
        <v>7204</v>
      </c>
      <c r="B202" s="508"/>
      <c r="C202" s="508"/>
      <c r="D202" s="508"/>
      <c r="E202" s="508"/>
      <c r="F202" s="508"/>
      <c r="G202" s="509"/>
      <c r="H202" s="507" t="s">
        <v>7205</v>
      </c>
      <c r="I202" s="508"/>
      <c r="J202" s="508"/>
      <c r="K202" s="508"/>
      <c r="L202" s="508"/>
      <c r="M202" s="508"/>
      <c r="N202" s="508"/>
      <c r="O202" s="509"/>
      <c r="P202" s="525" t="s">
        <v>66</v>
      </c>
      <c r="Q202" s="526"/>
      <c r="R202" s="526"/>
      <c r="S202" s="527"/>
      <c r="T202" s="512">
        <v>11.94</v>
      </c>
      <c r="U202" s="513"/>
      <c r="V202" s="513"/>
      <c r="W202" s="514"/>
      <c r="X202" s="518">
        <v>1.8</v>
      </c>
      <c r="Y202" s="519"/>
      <c r="Z202" s="519"/>
      <c r="AA202" s="519"/>
      <c r="AB202" s="520"/>
      <c r="AC202" s="512">
        <v>21.49</v>
      </c>
      <c r="AD202" s="514"/>
    </row>
    <row r="203" spans="1:30" ht="11.4" customHeight="1">
      <c r="A203" s="507" t="s">
        <v>7206</v>
      </c>
      <c r="B203" s="508"/>
      <c r="C203" s="508"/>
      <c r="D203" s="508"/>
      <c r="E203" s="508"/>
      <c r="F203" s="508"/>
      <c r="G203" s="509"/>
      <c r="H203" s="507" t="s">
        <v>7207</v>
      </c>
      <c r="I203" s="508"/>
      <c r="J203" s="508"/>
      <c r="K203" s="508"/>
      <c r="L203" s="508"/>
      <c r="M203" s="508"/>
      <c r="N203" s="508"/>
      <c r="O203" s="509"/>
      <c r="P203" s="525" t="s">
        <v>71</v>
      </c>
      <c r="Q203" s="526"/>
      <c r="R203" s="526"/>
      <c r="S203" s="527"/>
      <c r="T203" s="512">
        <v>26.99</v>
      </c>
      <c r="U203" s="513"/>
      <c r="V203" s="513"/>
      <c r="W203" s="514"/>
      <c r="X203" s="518">
        <v>3.6</v>
      </c>
      <c r="Y203" s="519"/>
      <c r="Z203" s="519"/>
      <c r="AA203" s="519"/>
      <c r="AB203" s="520"/>
      <c r="AC203" s="512">
        <v>97.16</v>
      </c>
      <c r="AD203" s="514"/>
    </row>
    <row r="204" spans="1:30" ht="22.95" customHeight="1">
      <c r="A204" s="507" t="s">
        <v>7208</v>
      </c>
      <c r="B204" s="508"/>
      <c r="C204" s="508"/>
      <c r="D204" s="508"/>
      <c r="E204" s="508"/>
      <c r="F204" s="508"/>
      <c r="G204" s="509"/>
      <c r="H204" s="507" t="s">
        <v>7209</v>
      </c>
      <c r="I204" s="508"/>
      <c r="J204" s="508"/>
      <c r="K204" s="508"/>
      <c r="L204" s="508"/>
      <c r="M204" s="508"/>
      <c r="N204" s="508"/>
      <c r="O204" s="509"/>
      <c r="P204" s="525" t="s">
        <v>66</v>
      </c>
      <c r="Q204" s="526"/>
      <c r="R204" s="526"/>
      <c r="S204" s="527"/>
      <c r="T204" s="512">
        <v>80.209999999999994</v>
      </c>
      <c r="U204" s="513"/>
      <c r="V204" s="513"/>
      <c r="W204" s="514"/>
      <c r="X204" s="518">
        <v>3.13</v>
      </c>
      <c r="Y204" s="519"/>
      <c r="Z204" s="519"/>
      <c r="AA204" s="519"/>
      <c r="AB204" s="520"/>
      <c r="AC204" s="515">
        <v>251.05</v>
      </c>
      <c r="AD204" s="517"/>
    </row>
    <row r="205" spans="1:30" ht="22.95" customHeight="1">
      <c r="A205" s="507" t="s">
        <v>7210</v>
      </c>
      <c r="B205" s="508"/>
      <c r="C205" s="508"/>
      <c r="D205" s="508"/>
      <c r="E205" s="508"/>
      <c r="F205" s="508"/>
      <c r="G205" s="509"/>
      <c r="H205" s="507" t="s">
        <v>1491</v>
      </c>
      <c r="I205" s="508"/>
      <c r="J205" s="508"/>
      <c r="K205" s="508"/>
      <c r="L205" s="508"/>
      <c r="M205" s="508"/>
      <c r="N205" s="508"/>
      <c r="O205" s="509"/>
      <c r="P205" s="525" t="s">
        <v>87</v>
      </c>
      <c r="Q205" s="526"/>
      <c r="R205" s="526"/>
      <c r="S205" s="527"/>
      <c r="T205" s="510">
        <v>8.3800000000000008</v>
      </c>
      <c r="U205" s="528"/>
      <c r="V205" s="528"/>
      <c r="W205" s="511"/>
      <c r="X205" s="529">
        <v>99.7</v>
      </c>
      <c r="Y205" s="530"/>
      <c r="Z205" s="530"/>
      <c r="AA205" s="530"/>
      <c r="AB205" s="531"/>
      <c r="AC205" s="515">
        <v>835.48</v>
      </c>
      <c r="AD205" s="517"/>
    </row>
    <row r="206" spans="1:30" ht="34.5" customHeight="1">
      <c r="A206" s="507" t="s">
        <v>7211</v>
      </c>
      <c r="B206" s="508"/>
      <c r="C206" s="508"/>
      <c r="D206" s="508"/>
      <c r="E206" s="508"/>
      <c r="F206" s="508"/>
      <c r="G206" s="509"/>
      <c r="H206" s="507" t="s">
        <v>2445</v>
      </c>
      <c r="I206" s="508"/>
      <c r="J206" s="508"/>
      <c r="K206" s="508"/>
      <c r="L206" s="508"/>
      <c r="M206" s="508"/>
      <c r="N206" s="508"/>
      <c r="O206" s="509"/>
      <c r="P206" s="525" t="s">
        <v>71</v>
      </c>
      <c r="Q206" s="526"/>
      <c r="R206" s="526"/>
      <c r="S206" s="527"/>
      <c r="T206" s="515">
        <v>115.16</v>
      </c>
      <c r="U206" s="516"/>
      <c r="V206" s="516"/>
      <c r="W206" s="517"/>
      <c r="X206" s="518">
        <v>0.12987009999999999</v>
      </c>
      <c r="Y206" s="519"/>
      <c r="Z206" s="519"/>
      <c r="AA206" s="519"/>
      <c r="AB206" s="520"/>
      <c r="AC206" s="512">
        <v>14.95</v>
      </c>
      <c r="AD206" s="514"/>
    </row>
    <row r="207" spans="1:30" ht="11.4" customHeight="1">
      <c r="A207" s="521" t="s">
        <v>5633</v>
      </c>
      <c r="B207" s="521"/>
      <c r="C207" s="521"/>
      <c r="D207" s="521"/>
      <c r="E207" s="521"/>
      <c r="F207" s="521"/>
      <c r="G207" s="521"/>
      <c r="H207" s="521"/>
      <c r="I207" s="521"/>
      <c r="J207" s="521"/>
      <c r="K207" s="521"/>
      <c r="L207" s="521"/>
      <c r="M207" s="521"/>
      <c r="N207" s="521"/>
      <c r="O207" s="521"/>
      <c r="P207" s="521"/>
      <c r="Q207" s="521"/>
      <c r="R207" s="521"/>
      <c r="S207" s="521"/>
      <c r="T207" s="521"/>
      <c r="U207" s="521"/>
      <c r="V207" s="521"/>
      <c r="W207" s="521"/>
      <c r="X207" s="521"/>
      <c r="Y207" s="548">
        <v>1699.66</v>
      </c>
      <c r="Z207" s="549"/>
      <c r="AA207" s="549"/>
      <c r="AB207" s="549"/>
      <c r="AC207" s="549"/>
      <c r="AD207" s="550"/>
    </row>
    <row r="208" spans="1:30" ht="10.8" customHeight="1">
      <c r="A208" s="211"/>
      <c r="B208" s="211"/>
      <c r="C208" s="211"/>
      <c r="D208" s="211"/>
      <c r="E208" s="211"/>
      <c r="F208" s="211"/>
      <c r="G208" s="211"/>
      <c r="H208" s="211"/>
      <c r="I208" s="211"/>
      <c r="J208" s="211"/>
      <c r="K208" s="211"/>
      <c r="L208" s="211"/>
      <c r="M208" s="211"/>
      <c r="N208" s="211"/>
      <c r="O208" s="211"/>
      <c r="P208" s="211"/>
      <c r="Q208" s="211"/>
      <c r="R208" s="211"/>
      <c r="S208" s="211"/>
      <c r="T208" s="211"/>
      <c r="U208" s="211"/>
      <c r="V208" s="211"/>
      <c r="W208" s="211"/>
      <c r="X208" s="211"/>
      <c r="Y208" s="211"/>
      <c r="Z208" s="211"/>
      <c r="AA208" s="211"/>
      <c r="AB208" s="211"/>
      <c r="AC208" s="211"/>
      <c r="AD208" s="211"/>
    </row>
    <row r="209" spans="1:30" ht="11.4" customHeight="1">
      <c r="A209" s="504" t="s">
        <v>5634</v>
      </c>
      <c r="B209" s="506"/>
      <c r="C209" s="506"/>
      <c r="D209" s="506"/>
      <c r="E209" s="506"/>
      <c r="F209" s="506"/>
      <c r="G209" s="506"/>
      <c r="H209" s="506"/>
      <c r="I209" s="506"/>
      <c r="J209" s="506"/>
      <c r="K209" s="506"/>
      <c r="L209" s="506"/>
      <c r="M209" s="506"/>
      <c r="N209" s="506"/>
      <c r="O209" s="506"/>
      <c r="P209" s="506"/>
      <c r="Q209" s="506"/>
      <c r="R209" s="506"/>
      <c r="S209" s="506"/>
      <c r="T209" s="506"/>
      <c r="U209" s="506"/>
      <c r="V209" s="506"/>
      <c r="W209" s="506"/>
      <c r="X209" s="505"/>
      <c r="Y209" s="551">
        <v>1799.4</v>
      </c>
      <c r="Z209" s="552"/>
      <c r="AA209" s="552"/>
      <c r="AB209" s="552"/>
      <c r="AC209" s="552"/>
      <c r="AD209" s="553"/>
    </row>
    <row r="210" spans="1:30" ht="11.4" customHeight="1">
      <c r="A210" s="504" t="s">
        <v>5635</v>
      </c>
      <c r="B210" s="506"/>
      <c r="C210" s="506"/>
      <c r="D210" s="506"/>
      <c r="E210" s="506"/>
      <c r="F210" s="506"/>
      <c r="G210" s="506"/>
      <c r="H210" s="506"/>
      <c r="I210" s="506"/>
      <c r="J210" s="506"/>
      <c r="K210" s="506"/>
      <c r="L210" s="506"/>
      <c r="M210" s="506"/>
      <c r="N210" s="506"/>
      <c r="O210" s="506"/>
      <c r="P210" s="506"/>
      <c r="Q210" s="506"/>
      <c r="R210" s="506"/>
      <c r="S210" s="506"/>
      <c r="T210" s="506"/>
      <c r="U210" s="506"/>
      <c r="V210" s="506"/>
      <c r="W210" s="506"/>
      <c r="X210" s="505"/>
      <c r="Y210" s="534">
        <v>451.1</v>
      </c>
      <c r="Z210" s="535"/>
      <c r="AA210" s="535"/>
      <c r="AB210" s="535"/>
      <c r="AC210" s="535"/>
      <c r="AD210" s="536"/>
    </row>
    <row r="211" spans="1:30" ht="11.4" customHeight="1">
      <c r="A211" s="504" t="s">
        <v>5636</v>
      </c>
      <c r="B211" s="506"/>
      <c r="C211" s="506"/>
      <c r="D211" s="506"/>
      <c r="E211" s="506"/>
      <c r="F211" s="506"/>
      <c r="G211" s="506"/>
      <c r="H211" s="506"/>
      <c r="I211" s="506"/>
      <c r="J211" s="506"/>
      <c r="K211" s="506"/>
      <c r="L211" s="506"/>
      <c r="M211" s="506"/>
      <c r="N211" s="506"/>
      <c r="O211" s="506"/>
      <c r="P211" s="506"/>
      <c r="Q211" s="506"/>
      <c r="R211" s="506"/>
      <c r="S211" s="506"/>
      <c r="T211" s="506"/>
      <c r="U211" s="506"/>
      <c r="V211" s="506"/>
      <c r="W211" s="506"/>
      <c r="X211" s="505"/>
      <c r="Y211" s="551">
        <v>2250.5</v>
      </c>
      <c r="Z211" s="552"/>
      <c r="AA211" s="552"/>
      <c r="AB211" s="552"/>
      <c r="AC211" s="552"/>
      <c r="AD211" s="553"/>
    </row>
    <row r="212" spans="1:30" ht="10.8" customHeight="1">
      <c r="A212" s="211"/>
      <c r="B212" s="211"/>
      <c r="C212" s="211"/>
      <c r="D212" s="211"/>
      <c r="E212" s="211"/>
      <c r="F212" s="211"/>
      <c r="G212" s="211"/>
      <c r="H212" s="211"/>
      <c r="I212" s="211"/>
      <c r="J212" s="211"/>
      <c r="K212" s="211"/>
      <c r="L212" s="211"/>
      <c r="M212" s="211"/>
      <c r="N212" s="211"/>
      <c r="O212" s="211"/>
      <c r="P212" s="211"/>
      <c r="Q212" s="211"/>
      <c r="R212" s="211"/>
      <c r="S212" s="211"/>
      <c r="T212" s="211"/>
      <c r="U212" s="211"/>
      <c r="V212" s="211"/>
      <c r="W212" s="211"/>
      <c r="X212" s="211"/>
      <c r="Y212" s="211"/>
      <c r="Z212" s="211"/>
      <c r="AA212" s="211"/>
      <c r="AB212" s="211"/>
      <c r="AC212" s="211"/>
      <c r="AD212" s="211"/>
    </row>
    <row r="213" spans="1:30" ht="13.35" customHeight="1">
      <c r="A213" s="540" t="s">
        <v>5637</v>
      </c>
      <c r="B213" s="540"/>
      <c r="C213" s="540"/>
      <c r="D213" s="540"/>
      <c r="E213" s="540"/>
      <c r="F213" s="540" t="s">
        <v>7212</v>
      </c>
      <c r="G213" s="540"/>
      <c r="H213" s="540"/>
      <c r="I213" s="540"/>
      <c r="J213" s="540"/>
      <c r="K213" s="540"/>
      <c r="L213" s="540"/>
      <c r="M213" s="540"/>
      <c r="N213" s="540"/>
      <c r="O213" s="540"/>
      <c r="P213" s="540"/>
      <c r="Q213" s="540"/>
      <c r="R213" s="540"/>
      <c r="S213" s="540"/>
      <c r="T213" s="540"/>
      <c r="U213" s="540"/>
      <c r="V213" s="540"/>
      <c r="W213" s="540"/>
      <c r="X213" s="540"/>
      <c r="Y213" s="540"/>
      <c r="Z213" s="540"/>
      <c r="AA213" s="540"/>
      <c r="AB213" s="540"/>
      <c r="AC213" s="540"/>
      <c r="AD213" s="540"/>
    </row>
    <row r="214" spans="1:30" ht="10.8" customHeight="1">
      <c r="A214" s="211"/>
      <c r="B214" s="211"/>
      <c r="C214" s="211"/>
      <c r="D214" s="211"/>
      <c r="E214" s="211"/>
      <c r="F214" s="211"/>
      <c r="G214" s="211"/>
      <c r="H214" s="211"/>
      <c r="I214" s="211"/>
      <c r="J214" s="211"/>
      <c r="K214" s="211"/>
      <c r="L214" s="211"/>
      <c r="M214" s="211"/>
      <c r="N214" s="211"/>
      <c r="O214" s="211"/>
      <c r="P214" s="211"/>
      <c r="Q214" s="211"/>
      <c r="R214" s="211"/>
      <c r="S214" s="211"/>
      <c r="T214" s="211"/>
      <c r="U214" s="211"/>
      <c r="V214" s="211"/>
      <c r="W214" s="211"/>
      <c r="X214" s="211"/>
      <c r="Y214" s="211"/>
      <c r="Z214" s="211"/>
      <c r="AA214" s="211"/>
      <c r="AB214" s="211"/>
      <c r="AC214" s="211"/>
      <c r="AD214" s="211"/>
    </row>
    <row r="215" spans="1:30" ht="11.4" customHeight="1">
      <c r="A215" s="211" t="s">
        <v>7213</v>
      </c>
      <c r="B215" s="211"/>
      <c r="C215" s="211"/>
      <c r="D215" s="211"/>
      <c r="E215" s="211"/>
      <c r="F215" s="211"/>
      <c r="G215" s="211"/>
      <c r="H215" s="211"/>
      <c r="I215" s="211"/>
      <c r="J215" s="211"/>
      <c r="K215" s="211"/>
      <c r="L215" s="211"/>
      <c r="M215" s="211"/>
      <c r="N215" s="211"/>
      <c r="O215" s="211"/>
      <c r="P215" s="211"/>
      <c r="Q215" s="211"/>
      <c r="R215" s="211"/>
      <c r="S215" s="211"/>
      <c r="T215" s="211"/>
      <c r="U215" s="211"/>
      <c r="V215" s="211"/>
      <c r="W215" s="211"/>
      <c r="X215" s="211"/>
      <c r="Y215" s="211" t="s">
        <v>5707</v>
      </c>
      <c r="Z215" s="211"/>
      <c r="AA215" s="211"/>
      <c r="AB215" s="211"/>
      <c r="AC215" s="211"/>
      <c r="AD215" s="211"/>
    </row>
    <row r="216" spans="1:30" ht="10.8" customHeight="1">
      <c r="A216" s="211"/>
      <c r="B216" s="211"/>
      <c r="C216" s="211"/>
      <c r="D216" s="211"/>
      <c r="E216" s="211"/>
      <c r="F216" s="211"/>
      <c r="G216" s="211"/>
      <c r="H216" s="211"/>
      <c r="I216" s="211"/>
      <c r="J216" s="211"/>
      <c r="K216" s="211"/>
      <c r="L216" s="211"/>
      <c r="M216" s="211"/>
      <c r="N216" s="211"/>
      <c r="O216" s="211"/>
      <c r="P216" s="211"/>
      <c r="Q216" s="211"/>
      <c r="R216" s="211"/>
      <c r="S216" s="211"/>
      <c r="T216" s="211"/>
      <c r="U216" s="211"/>
      <c r="V216" s="211"/>
      <c r="W216" s="211"/>
      <c r="X216" s="211"/>
      <c r="Y216" s="211"/>
      <c r="Z216" s="211"/>
      <c r="AA216" s="211"/>
      <c r="AB216" s="211"/>
      <c r="AC216" s="211"/>
      <c r="AD216" s="211"/>
    </row>
    <row r="217" spans="1:30" ht="11.4" customHeight="1">
      <c r="A217" s="501" t="s">
        <v>5628</v>
      </c>
      <c r="B217" s="502"/>
      <c r="C217" s="502"/>
      <c r="D217" s="502"/>
      <c r="E217" s="502"/>
      <c r="F217" s="502"/>
      <c r="G217" s="503"/>
      <c r="H217" s="501" t="s">
        <v>5638</v>
      </c>
      <c r="I217" s="502"/>
      <c r="J217" s="502"/>
      <c r="K217" s="502"/>
      <c r="L217" s="503"/>
      <c r="M217" s="504" t="s">
        <v>5639</v>
      </c>
      <c r="N217" s="505"/>
      <c r="O217" s="504" t="s">
        <v>5640</v>
      </c>
      <c r="P217" s="506"/>
      <c r="Q217" s="506"/>
      <c r="R217" s="505"/>
      <c r="S217" s="504" t="s">
        <v>5641</v>
      </c>
      <c r="T217" s="506"/>
      <c r="U217" s="506"/>
      <c r="V217" s="505"/>
      <c r="W217" s="504" t="s">
        <v>5631</v>
      </c>
      <c r="X217" s="506"/>
      <c r="Y217" s="506"/>
      <c r="Z217" s="506"/>
      <c r="AA217" s="505"/>
      <c r="AB217" s="504" t="s">
        <v>5642</v>
      </c>
      <c r="AC217" s="506"/>
      <c r="AD217" s="505"/>
    </row>
    <row r="218" spans="1:30" ht="11.4" customHeight="1">
      <c r="A218" s="507" t="s">
        <v>5643</v>
      </c>
      <c r="B218" s="508"/>
      <c r="C218" s="508"/>
      <c r="D218" s="508"/>
      <c r="E218" s="508"/>
      <c r="F218" s="508"/>
      <c r="G218" s="509"/>
      <c r="H218" s="507" t="s">
        <v>5644</v>
      </c>
      <c r="I218" s="508"/>
      <c r="J218" s="508"/>
      <c r="K218" s="508"/>
      <c r="L218" s="509"/>
      <c r="M218" s="510">
        <v>7.19</v>
      </c>
      <c r="N218" s="511"/>
      <c r="O218" s="512">
        <v>20.21</v>
      </c>
      <c r="P218" s="513"/>
      <c r="Q218" s="513"/>
      <c r="R218" s="514"/>
      <c r="S218" s="515">
        <v>181.15</v>
      </c>
      <c r="T218" s="516"/>
      <c r="U218" s="516"/>
      <c r="V218" s="517"/>
      <c r="W218" s="518">
        <v>6.5</v>
      </c>
      <c r="X218" s="519"/>
      <c r="Y218" s="519"/>
      <c r="Z218" s="519"/>
      <c r="AA218" s="520"/>
      <c r="AB218" s="515">
        <v>131.36000000000001</v>
      </c>
      <c r="AC218" s="516"/>
      <c r="AD218" s="517"/>
    </row>
    <row r="219" spans="1:30" ht="11.4" customHeight="1">
      <c r="A219" s="507" t="s">
        <v>5648</v>
      </c>
      <c r="B219" s="508"/>
      <c r="C219" s="508"/>
      <c r="D219" s="508"/>
      <c r="E219" s="508"/>
      <c r="F219" s="508"/>
      <c r="G219" s="509"/>
      <c r="H219" s="507" t="s">
        <v>184</v>
      </c>
      <c r="I219" s="508"/>
      <c r="J219" s="508"/>
      <c r="K219" s="508"/>
      <c r="L219" s="509"/>
      <c r="M219" s="512">
        <v>11.56</v>
      </c>
      <c r="N219" s="514"/>
      <c r="O219" s="512">
        <v>29.14</v>
      </c>
      <c r="P219" s="513"/>
      <c r="Q219" s="513"/>
      <c r="R219" s="514"/>
      <c r="S219" s="515">
        <v>152.11000000000001</v>
      </c>
      <c r="T219" s="516"/>
      <c r="U219" s="516"/>
      <c r="V219" s="517"/>
      <c r="W219" s="518">
        <v>0.25</v>
      </c>
      <c r="X219" s="519"/>
      <c r="Y219" s="519"/>
      <c r="Z219" s="519"/>
      <c r="AA219" s="520"/>
      <c r="AB219" s="510">
        <v>7.28</v>
      </c>
      <c r="AC219" s="528"/>
      <c r="AD219" s="511"/>
    </row>
    <row r="220" spans="1:30" ht="11.4" customHeight="1">
      <c r="A220" s="507" t="s">
        <v>5766</v>
      </c>
      <c r="B220" s="508"/>
      <c r="C220" s="508"/>
      <c r="D220" s="508"/>
      <c r="E220" s="508"/>
      <c r="F220" s="508"/>
      <c r="G220" s="509"/>
      <c r="H220" s="507" t="s">
        <v>223</v>
      </c>
      <c r="I220" s="508"/>
      <c r="J220" s="508"/>
      <c r="K220" s="508"/>
      <c r="L220" s="509"/>
      <c r="M220" s="512">
        <v>11.56</v>
      </c>
      <c r="N220" s="514"/>
      <c r="O220" s="512">
        <v>29.17</v>
      </c>
      <c r="P220" s="513"/>
      <c r="Q220" s="513"/>
      <c r="R220" s="514"/>
      <c r="S220" s="515">
        <v>152.41</v>
      </c>
      <c r="T220" s="516"/>
      <c r="U220" s="516"/>
      <c r="V220" s="517"/>
      <c r="W220" s="518">
        <v>6.5</v>
      </c>
      <c r="X220" s="519"/>
      <c r="Y220" s="519"/>
      <c r="Z220" s="519"/>
      <c r="AA220" s="520"/>
      <c r="AB220" s="515">
        <v>189.6</v>
      </c>
      <c r="AC220" s="516"/>
      <c r="AD220" s="517"/>
    </row>
    <row r="221" spans="1:30" ht="11.4" customHeight="1">
      <c r="A221" s="521" t="s">
        <v>5646</v>
      </c>
      <c r="B221" s="521"/>
      <c r="C221" s="521"/>
      <c r="D221" s="521"/>
      <c r="E221" s="521"/>
      <c r="F221" s="521"/>
      <c r="G221" s="521"/>
      <c r="H221" s="521"/>
      <c r="I221" s="521"/>
      <c r="J221" s="521"/>
      <c r="K221" s="521"/>
      <c r="L221" s="521"/>
      <c r="M221" s="521"/>
      <c r="N221" s="521"/>
      <c r="O221" s="521"/>
      <c r="P221" s="521"/>
      <c r="Q221" s="521"/>
      <c r="R221" s="521"/>
      <c r="S221" s="521"/>
      <c r="T221" s="521"/>
      <c r="U221" s="521"/>
      <c r="V221" s="521"/>
      <c r="W221" s="521"/>
      <c r="X221" s="521"/>
      <c r="Y221" s="515">
        <v>328.24</v>
      </c>
      <c r="Z221" s="516"/>
      <c r="AA221" s="516"/>
      <c r="AB221" s="516"/>
      <c r="AC221" s="516"/>
      <c r="AD221" s="517"/>
    </row>
    <row r="222" spans="1:30" ht="10.8" customHeight="1">
      <c r="A222" s="211"/>
      <c r="B222" s="211"/>
      <c r="C222" s="211"/>
      <c r="D222" s="211"/>
      <c r="E222" s="211"/>
      <c r="F222" s="211"/>
      <c r="G222" s="211"/>
      <c r="H222" s="211"/>
      <c r="I222" s="211"/>
      <c r="J222" s="211"/>
      <c r="K222" s="211"/>
      <c r="L222" s="211"/>
      <c r="M222" s="211"/>
      <c r="N222" s="211"/>
      <c r="O222" s="211"/>
      <c r="P222" s="211"/>
      <c r="Q222" s="211"/>
      <c r="R222" s="211"/>
      <c r="S222" s="211"/>
      <c r="T222" s="211"/>
      <c r="U222" s="211"/>
      <c r="V222" s="211"/>
      <c r="W222" s="211"/>
      <c r="X222" s="211"/>
      <c r="Y222" s="211"/>
      <c r="Z222" s="211"/>
      <c r="AA222" s="211"/>
      <c r="AB222" s="211"/>
      <c r="AC222" s="211"/>
      <c r="AD222" s="211"/>
    </row>
    <row r="223" spans="1:30" ht="11.4" customHeight="1">
      <c r="A223" s="501" t="s">
        <v>5628</v>
      </c>
      <c r="B223" s="502"/>
      <c r="C223" s="502"/>
      <c r="D223" s="502"/>
      <c r="E223" s="502"/>
      <c r="F223" s="502"/>
      <c r="G223" s="503"/>
      <c r="H223" s="501" t="s">
        <v>5629</v>
      </c>
      <c r="I223" s="502"/>
      <c r="J223" s="502"/>
      <c r="K223" s="502"/>
      <c r="L223" s="502"/>
      <c r="M223" s="502"/>
      <c r="N223" s="502"/>
      <c r="O223" s="503"/>
      <c r="P223" s="522" t="s">
        <v>180</v>
      </c>
      <c r="Q223" s="523"/>
      <c r="R223" s="523"/>
      <c r="S223" s="524"/>
      <c r="T223" s="504" t="s">
        <v>5630</v>
      </c>
      <c r="U223" s="506"/>
      <c r="V223" s="506"/>
      <c r="W223" s="505"/>
      <c r="X223" s="504" t="s">
        <v>5631</v>
      </c>
      <c r="Y223" s="506"/>
      <c r="Z223" s="506"/>
      <c r="AA223" s="506"/>
      <c r="AB223" s="505"/>
      <c r="AC223" s="504" t="s">
        <v>5632</v>
      </c>
      <c r="AD223" s="505"/>
    </row>
    <row r="224" spans="1:30" ht="22.95" customHeight="1">
      <c r="A224" s="507" t="s">
        <v>7199</v>
      </c>
      <c r="B224" s="508"/>
      <c r="C224" s="508"/>
      <c r="D224" s="508"/>
      <c r="E224" s="508"/>
      <c r="F224" s="508"/>
      <c r="G224" s="509"/>
      <c r="H224" s="507" t="s">
        <v>2244</v>
      </c>
      <c r="I224" s="508"/>
      <c r="J224" s="508"/>
      <c r="K224" s="508"/>
      <c r="L224" s="508"/>
      <c r="M224" s="508"/>
      <c r="N224" s="508"/>
      <c r="O224" s="509"/>
      <c r="P224" s="525" t="s">
        <v>87</v>
      </c>
      <c r="Q224" s="526"/>
      <c r="R224" s="526"/>
      <c r="S224" s="527"/>
      <c r="T224" s="512">
        <v>26.6</v>
      </c>
      <c r="U224" s="513"/>
      <c r="V224" s="513"/>
      <c r="W224" s="514"/>
      <c r="X224" s="518">
        <v>1.73</v>
      </c>
      <c r="Y224" s="519"/>
      <c r="Z224" s="519"/>
      <c r="AA224" s="519"/>
      <c r="AB224" s="520"/>
      <c r="AC224" s="512">
        <v>46.01</v>
      </c>
      <c r="AD224" s="514"/>
    </row>
    <row r="225" spans="1:30" ht="22.95" customHeight="1">
      <c r="A225" s="507" t="s">
        <v>7202</v>
      </c>
      <c r="B225" s="508"/>
      <c r="C225" s="508"/>
      <c r="D225" s="508"/>
      <c r="E225" s="508"/>
      <c r="F225" s="508"/>
      <c r="G225" s="509"/>
      <c r="H225" s="507" t="s">
        <v>7203</v>
      </c>
      <c r="I225" s="508"/>
      <c r="J225" s="508"/>
      <c r="K225" s="508"/>
      <c r="L225" s="508"/>
      <c r="M225" s="508"/>
      <c r="N225" s="508"/>
      <c r="O225" s="509"/>
      <c r="P225" s="525" t="s">
        <v>87</v>
      </c>
      <c r="Q225" s="526"/>
      <c r="R225" s="526"/>
      <c r="S225" s="527"/>
      <c r="T225" s="510">
        <v>8.02</v>
      </c>
      <c r="U225" s="528"/>
      <c r="V225" s="528"/>
      <c r="W225" s="511"/>
      <c r="X225" s="518">
        <v>7.86</v>
      </c>
      <c r="Y225" s="519"/>
      <c r="Z225" s="519"/>
      <c r="AA225" s="519"/>
      <c r="AB225" s="520"/>
      <c r="AC225" s="512">
        <v>63.03</v>
      </c>
      <c r="AD225" s="514"/>
    </row>
    <row r="226" spans="1:30" ht="22.95" customHeight="1">
      <c r="A226" s="507" t="s">
        <v>7210</v>
      </c>
      <c r="B226" s="508"/>
      <c r="C226" s="508"/>
      <c r="D226" s="508"/>
      <c r="E226" s="508"/>
      <c r="F226" s="508"/>
      <c r="G226" s="509"/>
      <c r="H226" s="507" t="s">
        <v>1491</v>
      </c>
      <c r="I226" s="508"/>
      <c r="J226" s="508"/>
      <c r="K226" s="508"/>
      <c r="L226" s="508"/>
      <c r="M226" s="508"/>
      <c r="N226" s="508"/>
      <c r="O226" s="509"/>
      <c r="P226" s="525" t="s">
        <v>87</v>
      </c>
      <c r="Q226" s="526"/>
      <c r="R226" s="526"/>
      <c r="S226" s="527"/>
      <c r="T226" s="510">
        <v>8.3800000000000008</v>
      </c>
      <c r="U226" s="528"/>
      <c r="V226" s="528"/>
      <c r="W226" s="511"/>
      <c r="X226" s="529">
        <v>13</v>
      </c>
      <c r="Y226" s="530"/>
      <c r="Z226" s="530"/>
      <c r="AA226" s="530"/>
      <c r="AB226" s="531"/>
      <c r="AC226" s="515">
        <v>108.94</v>
      </c>
      <c r="AD226" s="517"/>
    </row>
    <row r="227" spans="1:30" ht="22.95" customHeight="1">
      <c r="A227" s="507" t="s">
        <v>7214</v>
      </c>
      <c r="B227" s="508"/>
      <c r="C227" s="508"/>
      <c r="D227" s="508"/>
      <c r="E227" s="508"/>
      <c r="F227" s="508"/>
      <c r="G227" s="509"/>
      <c r="H227" s="507" t="s">
        <v>4992</v>
      </c>
      <c r="I227" s="508"/>
      <c r="J227" s="508"/>
      <c r="K227" s="508"/>
      <c r="L227" s="508"/>
      <c r="M227" s="508"/>
      <c r="N227" s="508"/>
      <c r="O227" s="509"/>
      <c r="P227" s="525" t="s">
        <v>66</v>
      </c>
      <c r="Q227" s="526"/>
      <c r="R227" s="526"/>
      <c r="S227" s="527"/>
      <c r="T227" s="512">
        <v>35.18</v>
      </c>
      <c r="U227" s="513"/>
      <c r="V227" s="513"/>
      <c r="W227" s="514"/>
      <c r="X227" s="518">
        <v>4.5</v>
      </c>
      <c r="Y227" s="519"/>
      <c r="Z227" s="519"/>
      <c r="AA227" s="519"/>
      <c r="AB227" s="520"/>
      <c r="AC227" s="515">
        <v>158.31</v>
      </c>
      <c r="AD227" s="517"/>
    </row>
    <row r="228" spans="1:30" ht="34.5" customHeight="1">
      <c r="A228" s="507" t="s">
        <v>7215</v>
      </c>
      <c r="B228" s="508"/>
      <c r="C228" s="508"/>
      <c r="D228" s="508"/>
      <c r="E228" s="508"/>
      <c r="F228" s="508"/>
      <c r="G228" s="509"/>
      <c r="H228" s="507" t="s">
        <v>4989</v>
      </c>
      <c r="I228" s="508"/>
      <c r="J228" s="508"/>
      <c r="K228" s="508"/>
      <c r="L228" s="508"/>
      <c r="M228" s="508"/>
      <c r="N228" s="508"/>
      <c r="O228" s="509"/>
      <c r="P228" s="525" t="s">
        <v>66</v>
      </c>
      <c r="Q228" s="526"/>
      <c r="R228" s="526"/>
      <c r="S228" s="527"/>
      <c r="T228" s="512">
        <v>51.54</v>
      </c>
      <c r="U228" s="513"/>
      <c r="V228" s="513"/>
      <c r="W228" s="514"/>
      <c r="X228" s="518">
        <v>6.8</v>
      </c>
      <c r="Y228" s="519"/>
      <c r="Z228" s="519"/>
      <c r="AA228" s="519"/>
      <c r="AB228" s="520"/>
      <c r="AC228" s="515">
        <v>350.47</v>
      </c>
      <c r="AD228" s="517"/>
    </row>
    <row r="229" spans="1:30" ht="45.9" customHeight="1">
      <c r="A229" s="507" t="s">
        <v>7216</v>
      </c>
      <c r="B229" s="508"/>
      <c r="C229" s="508"/>
      <c r="D229" s="508"/>
      <c r="E229" s="508"/>
      <c r="F229" s="508"/>
      <c r="G229" s="509"/>
      <c r="H229" s="507" t="s">
        <v>4734</v>
      </c>
      <c r="I229" s="508"/>
      <c r="J229" s="508"/>
      <c r="K229" s="508"/>
      <c r="L229" s="508"/>
      <c r="M229" s="508"/>
      <c r="N229" s="508"/>
      <c r="O229" s="509"/>
      <c r="P229" s="525" t="s">
        <v>67</v>
      </c>
      <c r="Q229" s="526"/>
      <c r="R229" s="526"/>
      <c r="S229" s="527"/>
      <c r="T229" s="512">
        <v>46.59</v>
      </c>
      <c r="U229" s="513"/>
      <c r="V229" s="513"/>
      <c r="W229" s="514"/>
      <c r="X229" s="518">
        <v>0.71</v>
      </c>
      <c r="Y229" s="519"/>
      <c r="Z229" s="519"/>
      <c r="AA229" s="519"/>
      <c r="AB229" s="520"/>
      <c r="AC229" s="512">
        <v>33.07</v>
      </c>
      <c r="AD229" s="514"/>
    </row>
    <row r="230" spans="1:30" ht="22.95" customHeight="1">
      <c r="A230" s="507" t="s">
        <v>7217</v>
      </c>
      <c r="B230" s="508"/>
      <c r="C230" s="508"/>
      <c r="D230" s="508"/>
      <c r="E230" s="508"/>
      <c r="F230" s="508"/>
      <c r="G230" s="509"/>
      <c r="H230" s="507" t="s">
        <v>7218</v>
      </c>
      <c r="I230" s="508"/>
      <c r="J230" s="508"/>
      <c r="K230" s="508"/>
      <c r="L230" s="508"/>
      <c r="M230" s="508"/>
      <c r="N230" s="508"/>
      <c r="O230" s="509"/>
      <c r="P230" s="525" t="s">
        <v>71</v>
      </c>
      <c r="Q230" s="526"/>
      <c r="R230" s="526"/>
      <c r="S230" s="527"/>
      <c r="T230" s="510">
        <v>8.18</v>
      </c>
      <c r="U230" s="528"/>
      <c r="V230" s="528"/>
      <c r="W230" s="511"/>
      <c r="X230" s="518">
        <v>1</v>
      </c>
      <c r="Y230" s="519"/>
      <c r="Z230" s="519"/>
      <c r="AA230" s="519"/>
      <c r="AB230" s="520"/>
      <c r="AC230" s="510">
        <v>8.18</v>
      </c>
      <c r="AD230" s="511"/>
    </row>
    <row r="231" spans="1:30" ht="34.5" customHeight="1">
      <c r="A231" s="507" t="s">
        <v>7211</v>
      </c>
      <c r="B231" s="508"/>
      <c r="C231" s="508"/>
      <c r="D231" s="508"/>
      <c r="E231" s="508"/>
      <c r="F231" s="508"/>
      <c r="G231" s="509"/>
      <c r="H231" s="507" t="s">
        <v>2445</v>
      </c>
      <c r="I231" s="508"/>
      <c r="J231" s="508"/>
      <c r="K231" s="508"/>
      <c r="L231" s="508"/>
      <c r="M231" s="508"/>
      <c r="N231" s="508"/>
      <c r="O231" s="509"/>
      <c r="P231" s="525" t="s">
        <v>71</v>
      </c>
      <c r="Q231" s="526"/>
      <c r="R231" s="526"/>
      <c r="S231" s="527"/>
      <c r="T231" s="515">
        <v>115.16</v>
      </c>
      <c r="U231" s="516"/>
      <c r="V231" s="516"/>
      <c r="W231" s="517"/>
      <c r="X231" s="518">
        <v>0.227273</v>
      </c>
      <c r="Y231" s="519"/>
      <c r="Z231" s="519"/>
      <c r="AA231" s="519"/>
      <c r="AB231" s="520"/>
      <c r="AC231" s="512">
        <v>26.17</v>
      </c>
      <c r="AD231" s="514"/>
    </row>
    <row r="232" spans="1:30" ht="11.4" customHeight="1">
      <c r="A232" s="521" t="s">
        <v>5633</v>
      </c>
      <c r="B232" s="521"/>
      <c r="C232" s="521"/>
      <c r="D232" s="521"/>
      <c r="E232" s="521"/>
      <c r="F232" s="521"/>
      <c r="G232" s="521"/>
      <c r="H232" s="521"/>
      <c r="I232" s="521"/>
      <c r="J232" s="521"/>
      <c r="K232" s="521"/>
      <c r="L232" s="521"/>
      <c r="M232" s="521"/>
      <c r="N232" s="521"/>
      <c r="O232" s="521"/>
      <c r="P232" s="521"/>
      <c r="Q232" s="521"/>
      <c r="R232" s="521"/>
      <c r="S232" s="521"/>
      <c r="T232" s="521"/>
      <c r="U232" s="521"/>
      <c r="V232" s="521"/>
      <c r="W232" s="521"/>
      <c r="X232" s="521"/>
      <c r="Y232" s="515">
        <v>794.18</v>
      </c>
      <c r="Z232" s="516"/>
      <c r="AA232" s="516"/>
      <c r="AB232" s="516"/>
      <c r="AC232" s="516"/>
      <c r="AD232" s="517"/>
    </row>
    <row r="233" spans="1:30" ht="10.8" customHeight="1">
      <c r="A233" s="211"/>
      <c r="B233" s="211"/>
      <c r="C233" s="211"/>
      <c r="D233" s="211"/>
      <c r="E233" s="211"/>
      <c r="F233" s="211"/>
      <c r="G233" s="211"/>
      <c r="H233" s="211"/>
      <c r="I233" s="211"/>
      <c r="J233" s="211"/>
      <c r="K233" s="211"/>
      <c r="L233" s="211"/>
      <c r="M233" s="211"/>
      <c r="N233" s="211"/>
      <c r="O233" s="211"/>
      <c r="P233" s="211"/>
      <c r="Q233" s="211"/>
      <c r="R233" s="211"/>
      <c r="S233" s="211"/>
      <c r="T233" s="211"/>
      <c r="U233" s="211"/>
      <c r="V233" s="211"/>
      <c r="W233" s="211"/>
      <c r="X233" s="211"/>
      <c r="Y233" s="211"/>
      <c r="Z233" s="211"/>
      <c r="AA233" s="211"/>
      <c r="AB233" s="211"/>
      <c r="AC233" s="211"/>
      <c r="AD233" s="211"/>
    </row>
    <row r="234" spans="1:30" ht="11.4" customHeight="1">
      <c r="A234" s="504" t="s">
        <v>5634</v>
      </c>
      <c r="B234" s="506"/>
      <c r="C234" s="506"/>
      <c r="D234" s="506"/>
      <c r="E234" s="506"/>
      <c r="F234" s="506"/>
      <c r="G234" s="506"/>
      <c r="H234" s="506"/>
      <c r="I234" s="506"/>
      <c r="J234" s="506"/>
      <c r="K234" s="506"/>
      <c r="L234" s="506"/>
      <c r="M234" s="506"/>
      <c r="N234" s="506"/>
      <c r="O234" s="506"/>
      <c r="P234" s="506"/>
      <c r="Q234" s="506"/>
      <c r="R234" s="506"/>
      <c r="S234" s="506"/>
      <c r="T234" s="506"/>
      <c r="U234" s="506"/>
      <c r="V234" s="506"/>
      <c r="W234" s="506"/>
      <c r="X234" s="505"/>
      <c r="Y234" s="551">
        <v>1122.42</v>
      </c>
      <c r="Z234" s="552"/>
      <c r="AA234" s="552"/>
      <c r="AB234" s="552"/>
      <c r="AC234" s="552"/>
      <c r="AD234" s="553"/>
    </row>
    <row r="235" spans="1:30" ht="11.4" customHeight="1">
      <c r="A235" s="504" t="s">
        <v>5635</v>
      </c>
      <c r="B235" s="506"/>
      <c r="C235" s="506"/>
      <c r="D235" s="506"/>
      <c r="E235" s="506"/>
      <c r="F235" s="506"/>
      <c r="G235" s="506"/>
      <c r="H235" s="506"/>
      <c r="I235" s="506"/>
      <c r="J235" s="506"/>
      <c r="K235" s="506"/>
      <c r="L235" s="506"/>
      <c r="M235" s="506"/>
      <c r="N235" s="506"/>
      <c r="O235" s="506"/>
      <c r="P235" s="506"/>
      <c r="Q235" s="506"/>
      <c r="R235" s="506"/>
      <c r="S235" s="506"/>
      <c r="T235" s="506"/>
      <c r="U235" s="506"/>
      <c r="V235" s="506"/>
      <c r="W235" s="506"/>
      <c r="X235" s="505"/>
      <c r="Y235" s="534">
        <v>281.39</v>
      </c>
      <c r="Z235" s="535"/>
      <c r="AA235" s="535"/>
      <c r="AB235" s="535"/>
      <c r="AC235" s="535"/>
      <c r="AD235" s="536"/>
    </row>
    <row r="236" spans="1:30" ht="11.4" customHeight="1">
      <c r="A236" s="504" t="s">
        <v>5636</v>
      </c>
      <c r="B236" s="506"/>
      <c r="C236" s="506"/>
      <c r="D236" s="506"/>
      <c r="E236" s="506"/>
      <c r="F236" s="506"/>
      <c r="G236" s="506"/>
      <c r="H236" s="506"/>
      <c r="I236" s="506"/>
      <c r="J236" s="506"/>
      <c r="K236" s="506"/>
      <c r="L236" s="506"/>
      <c r="M236" s="506"/>
      <c r="N236" s="506"/>
      <c r="O236" s="506"/>
      <c r="P236" s="506"/>
      <c r="Q236" s="506"/>
      <c r="R236" s="506"/>
      <c r="S236" s="506"/>
      <c r="T236" s="506"/>
      <c r="U236" s="506"/>
      <c r="V236" s="506"/>
      <c r="W236" s="506"/>
      <c r="X236" s="505"/>
      <c r="Y236" s="551">
        <v>1403.81</v>
      </c>
      <c r="Z236" s="552"/>
      <c r="AA236" s="552"/>
      <c r="AB236" s="552"/>
      <c r="AC236" s="552"/>
      <c r="AD236" s="553"/>
    </row>
    <row r="237" spans="1:30" ht="10.8" customHeight="1">
      <c r="A237" s="211"/>
      <c r="B237" s="211"/>
      <c r="C237" s="211"/>
      <c r="D237" s="211"/>
      <c r="E237" s="211"/>
      <c r="F237" s="211"/>
      <c r="G237" s="211"/>
      <c r="H237" s="211"/>
      <c r="I237" s="211"/>
      <c r="J237" s="211"/>
      <c r="K237" s="211"/>
      <c r="L237" s="211"/>
      <c r="M237" s="211"/>
      <c r="N237" s="211"/>
      <c r="O237" s="211"/>
      <c r="P237" s="211"/>
      <c r="Q237" s="211"/>
      <c r="R237" s="211"/>
      <c r="S237" s="211"/>
      <c r="T237" s="211"/>
      <c r="U237" s="211"/>
      <c r="V237" s="211"/>
      <c r="W237" s="211"/>
      <c r="X237" s="211"/>
      <c r="Y237" s="211"/>
      <c r="Z237" s="211"/>
      <c r="AA237" s="211"/>
      <c r="AB237" s="211"/>
      <c r="AC237" s="211"/>
      <c r="AD237" s="211"/>
    </row>
    <row r="238" spans="1:30" ht="13.35" customHeight="1">
      <c r="A238" s="540" t="s">
        <v>5637</v>
      </c>
      <c r="B238" s="540"/>
      <c r="C238" s="540"/>
      <c r="D238" s="540"/>
      <c r="E238" s="540"/>
      <c r="F238" s="540" t="s">
        <v>7219</v>
      </c>
      <c r="G238" s="540"/>
      <c r="H238" s="540"/>
      <c r="I238" s="540"/>
      <c r="J238" s="540"/>
      <c r="K238" s="540"/>
      <c r="L238" s="540"/>
      <c r="M238" s="540"/>
      <c r="N238" s="540"/>
      <c r="O238" s="540"/>
      <c r="P238" s="540"/>
      <c r="Q238" s="540"/>
      <c r="R238" s="540"/>
      <c r="S238" s="540"/>
      <c r="T238" s="540"/>
      <c r="U238" s="540"/>
      <c r="V238" s="540"/>
      <c r="W238" s="540"/>
      <c r="X238" s="540"/>
      <c r="Y238" s="540"/>
      <c r="Z238" s="540"/>
      <c r="AA238" s="540"/>
      <c r="AB238" s="540"/>
      <c r="AC238" s="540"/>
      <c r="AD238" s="540"/>
    </row>
    <row r="239" spans="1:30" ht="10.8" customHeight="1">
      <c r="A239" s="211"/>
      <c r="B239" s="211"/>
      <c r="C239" s="211"/>
      <c r="D239" s="211"/>
      <c r="E239" s="211"/>
      <c r="F239" s="211"/>
      <c r="G239" s="211"/>
      <c r="H239" s="211"/>
      <c r="I239" s="211"/>
      <c r="J239" s="211"/>
      <c r="K239" s="211"/>
      <c r="L239" s="211"/>
      <c r="M239" s="211"/>
      <c r="N239" s="211"/>
      <c r="O239" s="211"/>
      <c r="P239" s="211"/>
      <c r="Q239" s="211"/>
      <c r="R239" s="211"/>
      <c r="S239" s="211"/>
      <c r="T239" s="211"/>
      <c r="U239" s="211"/>
      <c r="V239" s="211"/>
      <c r="W239" s="211"/>
      <c r="X239" s="211"/>
      <c r="Y239" s="211"/>
      <c r="Z239" s="211"/>
      <c r="AA239" s="211"/>
      <c r="AB239" s="211"/>
      <c r="AC239" s="211"/>
      <c r="AD239" s="211"/>
    </row>
    <row r="240" spans="1:30" ht="11.4" customHeight="1">
      <c r="A240" s="211" t="s">
        <v>7183</v>
      </c>
      <c r="B240" s="211"/>
      <c r="C240" s="211"/>
      <c r="D240" s="211"/>
      <c r="E240" s="211"/>
      <c r="F240" s="211"/>
      <c r="G240" s="211"/>
      <c r="H240" s="211"/>
      <c r="I240" s="211"/>
      <c r="J240" s="211"/>
      <c r="K240" s="211"/>
      <c r="L240" s="211"/>
      <c r="M240" s="211"/>
      <c r="N240" s="211"/>
      <c r="O240" s="211"/>
      <c r="P240" s="211"/>
      <c r="Q240" s="211"/>
      <c r="R240" s="211"/>
      <c r="S240" s="211"/>
      <c r="T240" s="211"/>
      <c r="U240" s="211"/>
      <c r="V240" s="211"/>
      <c r="W240" s="211"/>
      <c r="X240" s="211"/>
      <c r="Y240" s="211" t="s">
        <v>5647</v>
      </c>
      <c r="Z240" s="211"/>
      <c r="AA240" s="211"/>
      <c r="AB240" s="211"/>
      <c r="AC240" s="211"/>
      <c r="AD240" s="211"/>
    </row>
    <row r="241" spans="1:30" ht="10.8" customHeight="1">
      <c r="A241" s="211"/>
      <c r="B241" s="211"/>
      <c r="C241" s="211"/>
      <c r="D241" s="211"/>
      <c r="E241" s="211"/>
      <c r="F241" s="211"/>
      <c r="G241" s="211"/>
      <c r="H241" s="211"/>
      <c r="I241" s="211"/>
      <c r="J241" s="211"/>
      <c r="K241" s="211"/>
      <c r="L241" s="211"/>
      <c r="M241" s="211"/>
      <c r="N241" s="211"/>
      <c r="O241" s="211"/>
      <c r="P241" s="211"/>
      <c r="Q241" s="211"/>
      <c r="R241" s="211"/>
      <c r="S241" s="211"/>
      <c r="T241" s="211"/>
      <c r="U241" s="211"/>
      <c r="V241" s="211"/>
      <c r="W241" s="211"/>
      <c r="X241" s="211"/>
      <c r="Y241" s="211"/>
      <c r="Z241" s="211"/>
      <c r="AA241" s="211"/>
      <c r="AB241" s="211"/>
      <c r="AC241" s="211"/>
      <c r="AD241" s="211"/>
    </row>
    <row r="242" spans="1:30" ht="11.4" customHeight="1">
      <c r="A242" s="501" t="s">
        <v>5628</v>
      </c>
      <c r="B242" s="502"/>
      <c r="C242" s="502"/>
      <c r="D242" s="502"/>
      <c r="E242" s="502"/>
      <c r="F242" s="502"/>
      <c r="G242" s="503"/>
      <c r="H242" s="501" t="s">
        <v>5638</v>
      </c>
      <c r="I242" s="502"/>
      <c r="J242" s="502"/>
      <c r="K242" s="502"/>
      <c r="L242" s="503"/>
      <c r="M242" s="504" t="s">
        <v>5639</v>
      </c>
      <c r="N242" s="505"/>
      <c r="O242" s="504" t="s">
        <v>5640</v>
      </c>
      <c r="P242" s="506"/>
      <c r="Q242" s="506"/>
      <c r="R242" s="505"/>
      <c r="S242" s="504" t="s">
        <v>5641</v>
      </c>
      <c r="T242" s="506"/>
      <c r="U242" s="506"/>
      <c r="V242" s="505"/>
      <c r="W242" s="504" t="s">
        <v>5631</v>
      </c>
      <c r="X242" s="506"/>
      <c r="Y242" s="506"/>
      <c r="Z242" s="506"/>
      <c r="AA242" s="505"/>
      <c r="AB242" s="504" t="s">
        <v>5642</v>
      </c>
      <c r="AC242" s="506"/>
      <c r="AD242" s="505"/>
    </row>
    <row r="243" spans="1:30" ht="11.4" customHeight="1">
      <c r="A243" s="507" t="s">
        <v>5643</v>
      </c>
      <c r="B243" s="508"/>
      <c r="C243" s="508"/>
      <c r="D243" s="508"/>
      <c r="E243" s="508"/>
      <c r="F243" s="508"/>
      <c r="G243" s="509"/>
      <c r="H243" s="507" t="s">
        <v>5644</v>
      </c>
      <c r="I243" s="508"/>
      <c r="J243" s="508"/>
      <c r="K243" s="508"/>
      <c r="L243" s="509"/>
      <c r="M243" s="510">
        <v>7.19</v>
      </c>
      <c r="N243" s="511"/>
      <c r="O243" s="512">
        <v>20.21</v>
      </c>
      <c r="P243" s="513"/>
      <c r="Q243" s="513"/>
      <c r="R243" s="514"/>
      <c r="S243" s="515">
        <v>181.15</v>
      </c>
      <c r="T243" s="516"/>
      <c r="U243" s="516"/>
      <c r="V243" s="517"/>
      <c r="W243" s="518">
        <v>0.5</v>
      </c>
      <c r="X243" s="519"/>
      <c r="Y243" s="519"/>
      <c r="Z243" s="519"/>
      <c r="AA243" s="520"/>
      <c r="AB243" s="512">
        <v>10.1</v>
      </c>
      <c r="AC243" s="513"/>
      <c r="AD243" s="514"/>
    </row>
    <row r="244" spans="1:30" ht="11.4" customHeight="1">
      <c r="A244" s="507" t="s">
        <v>5648</v>
      </c>
      <c r="B244" s="508"/>
      <c r="C244" s="508"/>
      <c r="D244" s="508"/>
      <c r="E244" s="508"/>
      <c r="F244" s="508"/>
      <c r="G244" s="509"/>
      <c r="H244" s="507" t="s">
        <v>184</v>
      </c>
      <c r="I244" s="508"/>
      <c r="J244" s="508"/>
      <c r="K244" s="508"/>
      <c r="L244" s="509"/>
      <c r="M244" s="512">
        <v>11.56</v>
      </c>
      <c r="N244" s="514"/>
      <c r="O244" s="512">
        <v>29.14</v>
      </c>
      <c r="P244" s="513"/>
      <c r="Q244" s="513"/>
      <c r="R244" s="514"/>
      <c r="S244" s="515">
        <v>152.11000000000001</v>
      </c>
      <c r="T244" s="516"/>
      <c r="U244" s="516"/>
      <c r="V244" s="517"/>
      <c r="W244" s="518">
        <v>0.5</v>
      </c>
      <c r="X244" s="519"/>
      <c r="Y244" s="519"/>
      <c r="Z244" s="519"/>
      <c r="AA244" s="520"/>
      <c r="AB244" s="512">
        <v>14.57</v>
      </c>
      <c r="AC244" s="513"/>
      <c r="AD244" s="514"/>
    </row>
    <row r="245" spans="1:30" ht="11.4" customHeight="1">
      <c r="A245" s="521" t="s">
        <v>5646</v>
      </c>
      <c r="B245" s="521"/>
      <c r="C245" s="521"/>
      <c r="D245" s="521"/>
      <c r="E245" s="521"/>
      <c r="F245" s="521"/>
      <c r="G245" s="521"/>
      <c r="H245" s="521"/>
      <c r="I245" s="521"/>
      <c r="J245" s="521"/>
      <c r="K245" s="521"/>
      <c r="L245" s="521"/>
      <c r="M245" s="521"/>
      <c r="N245" s="521"/>
      <c r="O245" s="521"/>
      <c r="P245" s="521"/>
      <c r="Q245" s="521"/>
      <c r="R245" s="521"/>
      <c r="S245" s="521"/>
      <c r="T245" s="521"/>
      <c r="U245" s="521"/>
      <c r="V245" s="521"/>
      <c r="W245" s="521"/>
      <c r="X245" s="521"/>
      <c r="Y245" s="512">
        <v>24.67</v>
      </c>
      <c r="Z245" s="513"/>
      <c r="AA245" s="513"/>
      <c r="AB245" s="513"/>
      <c r="AC245" s="513"/>
      <c r="AD245" s="514"/>
    </row>
    <row r="246" spans="1:30" ht="10.8" customHeight="1">
      <c r="A246" s="211"/>
      <c r="B246" s="211"/>
      <c r="C246" s="211"/>
      <c r="D246" s="211"/>
      <c r="E246" s="211"/>
      <c r="F246" s="211"/>
      <c r="G246" s="211"/>
      <c r="H246" s="211"/>
      <c r="I246" s="211"/>
      <c r="J246" s="211"/>
      <c r="K246" s="211"/>
      <c r="L246" s="211"/>
      <c r="M246" s="211"/>
      <c r="N246" s="211"/>
      <c r="O246" s="211"/>
      <c r="P246" s="211"/>
      <c r="Q246" s="211"/>
      <c r="R246" s="211"/>
      <c r="S246" s="211"/>
      <c r="T246" s="211"/>
      <c r="U246" s="211"/>
      <c r="V246" s="211"/>
      <c r="W246" s="211"/>
      <c r="X246" s="211"/>
      <c r="Y246" s="211"/>
      <c r="Z246" s="211"/>
      <c r="AA246" s="211"/>
      <c r="AB246" s="211"/>
      <c r="AC246" s="211"/>
      <c r="AD246" s="211"/>
    </row>
    <row r="247" spans="1:30" ht="11.4" customHeight="1">
      <c r="A247" s="501" t="s">
        <v>5628</v>
      </c>
      <c r="B247" s="502"/>
      <c r="C247" s="502"/>
      <c r="D247" s="502"/>
      <c r="E247" s="502"/>
      <c r="F247" s="502"/>
      <c r="G247" s="503"/>
      <c r="H247" s="501" t="s">
        <v>5629</v>
      </c>
      <c r="I247" s="502"/>
      <c r="J247" s="502"/>
      <c r="K247" s="502"/>
      <c r="L247" s="502"/>
      <c r="M247" s="502"/>
      <c r="N247" s="502"/>
      <c r="O247" s="503"/>
      <c r="P247" s="522" t="s">
        <v>180</v>
      </c>
      <c r="Q247" s="523"/>
      <c r="R247" s="523"/>
      <c r="S247" s="524"/>
      <c r="T247" s="504" t="s">
        <v>5630</v>
      </c>
      <c r="U247" s="506"/>
      <c r="V247" s="506"/>
      <c r="W247" s="505"/>
      <c r="X247" s="504" t="s">
        <v>5631</v>
      </c>
      <c r="Y247" s="506"/>
      <c r="Z247" s="506"/>
      <c r="AA247" s="506"/>
      <c r="AB247" s="505"/>
      <c r="AC247" s="504" t="s">
        <v>5632</v>
      </c>
      <c r="AD247" s="505"/>
    </row>
    <row r="248" spans="1:30" ht="22.95" customHeight="1">
      <c r="A248" s="507" t="s">
        <v>7184</v>
      </c>
      <c r="B248" s="508"/>
      <c r="C248" s="508"/>
      <c r="D248" s="508"/>
      <c r="E248" s="508"/>
      <c r="F248" s="508"/>
      <c r="G248" s="509"/>
      <c r="H248" s="507" t="s">
        <v>4306</v>
      </c>
      <c r="I248" s="508"/>
      <c r="J248" s="508"/>
      <c r="K248" s="508"/>
      <c r="L248" s="508"/>
      <c r="M248" s="508"/>
      <c r="N248" s="508"/>
      <c r="O248" s="509"/>
      <c r="P248" s="525" t="s">
        <v>66</v>
      </c>
      <c r="Q248" s="526"/>
      <c r="R248" s="526"/>
      <c r="S248" s="527"/>
      <c r="T248" s="512">
        <v>21.99</v>
      </c>
      <c r="U248" s="513"/>
      <c r="V248" s="513"/>
      <c r="W248" s="514"/>
      <c r="X248" s="518">
        <v>1.1000000000000001</v>
      </c>
      <c r="Y248" s="519"/>
      <c r="Z248" s="519"/>
      <c r="AA248" s="519"/>
      <c r="AB248" s="520"/>
      <c r="AC248" s="512">
        <v>24.18</v>
      </c>
      <c r="AD248" s="514"/>
    </row>
    <row r="249" spans="1:30" ht="11.4" customHeight="1">
      <c r="A249" s="507" t="s">
        <v>7185</v>
      </c>
      <c r="B249" s="508"/>
      <c r="C249" s="508"/>
      <c r="D249" s="508"/>
      <c r="E249" s="508"/>
      <c r="F249" s="508"/>
      <c r="G249" s="509"/>
      <c r="H249" s="507" t="s">
        <v>7186</v>
      </c>
      <c r="I249" s="508"/>
      <c r="J249" s="508"/>
      <c r="K249" s="508"/>
      <c r="L249" s="508"/>
      <c r="M249" s="508"/>
      <c r="N249" s="508"/>
      <c r="O249" s="509"/>
      <c r="P249" s="525" t="s">
        <v>87</v>
      </c>
      <c r="Q249" s="526"/>
      <c r="R249" s="526"/>
      <c r="S249" s="527"/>
      <c r="T249" s="512">
        <v>21.55</v>
      </c>
      <c r="U249" s="513"/>
      <c r="V249" s="513"/>
      <c r="W249" s="514"/>
      <c r="X249" s="518">
        <v>1.4500000000000001E-2</v>
      </c>
      <c r="Y249" s="519"/>
      <c r="Z249" s="519"/>
      <c r="AA249" s="519"/>
      <c r="AB249" s="520"/>
      <c r="AC249" s="510">
        <v>0.31</v>
      </c>
      <c r="AD249" s="511"/>
    </row>
    <row r="250" spans="1:30" ht="11.4" customHeight="1">
      <c r="A250" s="521" t="s">
        <v>5633</v>
      </c>
      <c r="B250" s="521"/>
      <c r="C250" s="521"/>
      <c r="D250" s="521"/>
      <c r="E250" s="521"/>
      <c r="F250" s="521"/>
      <c r="G250" s="521"/>
      <c r="H250" s="521"/>
      <c r="I250" s="521"/>
      <c r="J250" s="521"/>
      <c r="K250" s="521"/>
      <c r="L250" s="521"/>
      <c r="M250" s="521"/>
      <c r="N250" s="521"/>
      <c r="O250" s="521"/>
      <c r="P250" s="521"/>
      <c r="Q250" s="521"/>
      <c r="R250" s="521"/>
      <c r="S250" s="521"/>
      <c r="T250" s="521"/>
      <c r="U250" s="521"/>
      <c r="V250" s="521"/>
      <c r="W250" s="521"/>
      <c r="X250" s="521"/>
      <c r="Y250" s="512">
        <v>24.49</v>
      </c>
      <c r="Z250" s="513"/>
      <c r="AA250" s="513"/>
      <c r="AB250" s="513"/>
      <c r="AC250" s="513"/>
      <c r="AD250" s="514"/>
    </row>
    <row r="251" spans="1:30" ht="10.8" customHeight="1">
      <c r="A251" s="211"/>
      <c r="B251" s="211"/>
      <c r="C251" s="211"/>
      <c r="D251" s="211"/>
      <c r="E251" s="211"/>
      <c r="F251" s="211"/>
      <c r="G251" s="211"/>
      <c r="H251" s="211"/>
      <c r="I251" s="211"/>
      <c r="J251" s="211"/>
      <c r="K251" s="211"/>
      <c r="L251" s="211"/>
      <c r="M251" s="211"/>
      <c r="N251" s="211"/>
      <c r="O251" s="211"/>
      <c r="P251" s="211"/>
      <c r="Q251" s="211"/>
      <c r="R251" s="211"/>
      <c r="S251" s="211"/>
      <c r="T251" s="211"/>
      <c r="U251" s="211"/>
      <c r="V251" s="211"/>
      <c r="W251" s="211"/>
      <c r="X251" s="211"/>
      <c r="Y251" s="211"/>
      <c r="Z251" s="211"/>
      <c r="AA251" s="211"/>
      <c r="AB251" s="211"/>
      <c r="AC251" s="211"/>
      <c r="AD251" s="211"/>
    </row>
    <row r="252" spans="1:30" ht="11.4" customHeight="1">
      <c r="A252" s="504" t="s">
        <v>5634</v>
      </c>
      <c r="B252" s="506"/>
      <c r="C252" s="506"/>
      <c r="D252" s="506"/>
      <c r="E252" s="506"/>
      <c r="F252" s="506"/>
      <c r="G252" s="506"/>
      <c r="H252" s="506"/>
      <c r="I252" s="506"/>
      <c r="J252" s="506"/>
      <c r="K252" s="506"/>
      <c r="L252" s="506"/>
      <c r="M252" s="506"/>
      <c r="N252" s="506"/>
      <c r="O252" s="506"/>
      <c r="P252" s="506"/>
      <c r="Q252" s="506"/>
      <c r="R252" s="506"/>
      <c r="S252" s="506"/>
      <c r="T252" s="506"/>
      <c r="U252" s="506"/>
      <c r="V252" s="506"/>
      <c r="W252" s="506"/>
      <c r="X252" s="505"/>
      <c r="Y252" s="537">
        <v>49.16</v>
      </c>
      <c r="Z252" s="538"/>
      <c r="AA252" s="538"/>
      <c r="AB252" s="538"/>
      <c r="AC252" s="538"/>
      <c r="AD252" s="539"/>
    </row>
    <row r="253" spans="1:30" ht="11.4" customHeight="1">
      <c r="A253" s="504" t="s">
        <v>5635</v>
      </c>
      <c r="B253" s="506"/>
      <c r="C253" s="506"/>
      <c r="D253" s="506"/>
      <c r="E253" s="506"/>
      <c r="F253" s="506"/>
      <c r="G253" s="506"/>
      <c r="H253" s="506"/>
      <c r="I253" s="506"/>
      <c r="J253" s="506"/>
      <c r="K253" s="506"/>
      <c r="L253" s="506"/>
      <c r="M253" s="506"/>
      <c r="N253" s="506"/>
      <c r="O253" s="506"/>
      <c r="P253" s="506"/>
      <c r="Q253" s="506"/>
      <c r="R253" s="506"/>
      <c r="S253" s="506"/>
      <c r="T253" s="506"/>
      <c r="U253" s="506"/>
      <c r="V253" s="506"/>
      <c r="W253" s="506"/>
      <c r="X253" s="505"/>
      <c r="Y253" s="537">
        <v>12.32</v>
      </c>
      <c r="Z253" s="538"/>
      <c r="AA253" s="538"/>
      <c r="AB253" s="538"/>
      <c r="AC253" s="538"/>
      <c r="AD253" s="539"/>
    </row>
    <row r="254" spans="1:30" ht="11.4" customHeight="1">
      <c r="A254" s="504" t="s">
        <v>5636</v>
      </c>
      <c r="B254" s="506"/>
      <c r="C254" s="506"/>
      <c r="D254" s="506"/>
      <c r="E254" s="506"/>
      <c r="F254" s="506"/>
      <c r="G254" s="506"/>
      <c r="H254" s="506"/>
      <c r="I254" s="506"/>
      <c r="J254" s="506"/>
      <c r="K254" s="506"/>
      <c r="L254" s="506"/>
      <c r="M254" s="506"/>
      <c r="N254" s="506"/>
      <c r="O254" s="506"/>
      <c r="P254" s="506"/>
      <c r="Q254" s="506"/>
      <c r="R254" s="506"/>
      <c r="S254" s="506"/>
      <c r="T254" s="506"/>
      <c r="U254" s="506"/>
      <c r="V254" s="506"/>
      <c r="W254" s="506"/>
      <c r="X254" s="505"/>
      <c r="Y254" s="537">
        <v>61.48</v>
      </c>
      <c r="Z254" s="538"/>
      <c r="AA254" s="538"/>
      <c r="AB254" s="538"/>
      <c r="AC254" s="538"/>
      <c r="AD254" s="539"/>
    </row>
    <row r="255" spans="1:30" ht="10.8" customHeight="1">
      <c r="A255" s="211"/>
      <c r="B255" s="211"/>
      <c r="C255" s="211"/>
      <c r="D255" s="211"/>
      <c r="E255" s="211"/>
      <c r="F255" s="211"/>
      <c r="G255" s="211"/>
      <c r="H255" s="211"/>
      <c r="I255" s="211"/>
      <c r="J255" s="211"/>
      <c r="K255" s="211"/>
      <c r="L255" s="211"/>
      <c r="M255" s="211"/>
      <c r="N255" s="211"/>
      <c r="O255" s="211"/>
      <c r="P255" s="211"/>
      <c r="Q255" s="211"/>
      <c r="R255" s="211"/>
      <c r="S255" s="211"/>
      <c r="T255" s="211"/>
      <c r="U255" s="211"/>
      <c r="V255" s="211"/>
      <c r="W255" s="211"/>
      <c r="X255" s="211"/>
      <c r="Y255" s="211"/>
      <c r="Z255" s="211"/>
      <c r="AA255" s="211"/>
      <c r="AB255" s="211"/>
      <c r="AC255" s="211"/>
      <c r="AD255" s="211"/>
    </row>
    <row r="256" spans="1:30" ht="13.35" customHeight="1">
      <c r="A256" s="540" t="s">
        <v>5637</v>
      </c>
      <c r="B256" s="540"/>
      <c r="C256" s="540"/>
      <c r="D256" s="540"/>
      <c r="E256" s="540"/>
      <c r="F256" s="540" t="s">
        <v>7187</v>
      </c>
      <c r="G256" s="540"/>
      <c r="H256" s="540"/>
      <c r="I256" s="540"/>
      <c r="J256" s="540"/>
      <c r="K256" s="540"/>
      <c r="L256" s="540"/>
      <c r="M256" s="540"/>
      <c r="N256" s="540"/>
      <c r="O256" s="540"/>
      <c r="P256" s="540"/>
      <c r="Q256" s="540"/>
      <c r="R256" s="540"/>
      <c r="S256" s="540"/>
      <c r="T256" s="540"/>
      <c r="U256" s="540"/>
      <c r="V256" s="540"/>
      <c r="W256" s="540"/>
      <c r="X256" s="540"/>
      <c r="Y256" s="540"/>
      <c r="Z256" s="540"/>
      <c r="AA256" s="540"/>
      <c r="AB256" s="540"/>
      <c r="AC256" s="540"/>
      <c r="AD256" s="540"/>
    </row>
    <row r="257" spans="1:30" ht="11.4" customHeight="1">
      <c r="A257" s="174" t="s">
        <v>128</v>
      </c>
      <c r="B257" s="174"/>
      <c r="C257" s="174"/>
      <c r="D257" s="174"/>
      <c r="E257" s="174"/>
      <c r="F257" s="174"/>
      <c r="G257" s="174"/>
      <c r="H257" s="174"/>
      <c r="I257" s="174"/>
      <c r="J257" s="174"/>
      <c r="K257" s="174"/>
      <c r="L257" s="174"/>
      <c r="M257" s="174"/>
      <c r="N257" s="175"/>
      <c r="O257" s="175"/>
      <c r="P257" s="175"/>
      <c r="Q257" s="175"/>
      <c r="R257" s="175"/>
      <c r="S257" s="175"/>
      <c r="T257" s="175"/>
      <c r="U257" s="175"/>
      <c r="V257" s="175"/>
      <c r="W257" s="175"/>
      <c r="X257" s="175"/>
      <c r="Y257" s="175"/>
      <c r="Z257" s="175"/>
      <c r="AA257" s="175"/>
      <c r="AB257" s="175"/>
      <c r="AC257" s="175"/>
      <c r="AD257" s="175"/>
    </row>
  </sheetData>
  <mergeCells count="853">
    <mergeCell ref="A255:AD255"/>
    <mergeCell ref="A256:E256"/>
    <mergeCell ref="F256:AD256"/>
    <mergeCell ref="A257:M257"/>
    <mergeCell ref="N257:AD257"/>
    <mergeCell ref="A250:X250"/>
    <mergeCell ref="Y250:AD250"/>
    <mergeCell ref="A251:AD251"/>
    <mergeCell ref="A252:X252"/>
    <mergeCell ref="Y252:AD252"/>
    <mergeCell ref="A253:X253"/>
    <mergeCell ref="Y253:AD253"/>
    <mergeCell ref="A254:X254"/>
    <mergeCell ref="Y254:AD254"/>
    <mergeCell ref="A248:G248"/>
    <mergeCell ref="H248:O248"/>
    <mergeCell ref="P248:S248"/>
    <mergeCell ref="T248:W248"/>
    <mergeCell ref="X248:AB248"/>
    <mergeCell ref="AC248:AD248"/>
    <mergeCell ref="A249:G249"/>
    <mergeCell ref="H249:O249"/>
    <mergeCell ref="P249:S249"/>
    <mergeCell ref="T249:W249"/>
    <mergeCell ref="X249:AB249"/>
    <mergeCell ref="AC249:AD249"/>
    <mergeCell ref="O244:R244"/>
    <mergeCell ref="S244:V244"/>
    <mergeCell ref="W244:AA244"/>
    <mergeCell ref="AB244:AD244"/>
    <mergeCell ref="A246:AD246"/>
    <mergeCell ref="A247:G247"/>
    <mergeCell ref="H247:O247"/>
    <mergeCell ref="P247:S247"/>
    <mergeCell ref="T247:W247"/>
    <mergeCell ref="X247:AB247"/>
    <mergeCell ref="AC247:AD247"/>
    <mergeCell ref="A225:G225"/>
    <mergeCell ref="H225:O225"/>
    <mergeCell ref="P225:S225"/>
    <mergeCell ref="T225:W225"/>
    <mergeCell ref="X225:AB225"/>
    <mergeCell ref="AC225:AD225"/>
    <mergeCell ref="A226:G226"/>
    <mergeCell ref="H226:O226"/>
    <mergeCell ref="P226:S226"/>
    <mergeCell ref="T226:W226"/>
    <mergeCell ref="X226:AB226"/>
    <mergeCell ref="AC226:AD226"/>
    <mergeCell ref="A222:AD222"/>
    <mergeCell ref="A223:G223"/>
    <mergeCell ref="H223:O223"/>
    <mergeCell ref="P223:S223"/>
    <mergeCell ref="T223:W223"/>
    <mergeCell ref="X223:AB223"/>
    <mergeCell ref="AC223:AD223"/>
    <mergeCell ref="A224:G224"/>
    <mergeCell ref="H224:O224"/>
    <mergeCell ref="P224:S224"/>
    <mergeCell ref="T224:W224"/>
    <mergeCell ref="X224:AB224"/>
    <mergeCell ref="AC224:AD224"/>
    <mergeCell ref="S219:V219"/>
    <mergeCell ref="W219:AA219"/>
    <mergeCell ref="AB219:AD219"/>
    <mergeCell ref="A220:G220"/>
    <mergeCell ref="H220:L220"/>
    <mergeCell ref="M220:N220"/>
    <mergeCell ref="O220:R220"/>
    <mergeCell ref="S220:V220"/>
    <mergeCell ref="W220:AA220"/>
    <mergeCell ref="AB220:AD220"/>
    <mergeCell ref="P206:S206"/>
    <mergeCell ref="T206:W206"/>
    <mergeCell ref="X206:AB206"/>
    <mergeCell ref="AC206:AD206"/>
    <mergeCell ref="A207:X207"/>
    <mergeCell ref="Y207:AD207"/>
    <mergeCell ref="A208:AD208"/>
    <mergeCell ref="A209:X209"/>
    <mergeCell ref="Y209:AD209"/>
    <mergeCell ref="H204:O204"/>
    <mergeCell ref="P204:S204"/>
    <mergeCell ref="T204:W204"/>
    <mergeCell ref="X204:AB204"/>
    <mergeCell ref="AC204:AD204"/>
    <mergeCell ref="H205:O205"/>
    <mergeCell ref="P205:S205"/>
    <mergeCell ref="T205:W205"/>
    <mergeCell ref="X205:AB205"/>
    <mergeCell ref="AC205:AD205"/>
    <mergeCell ref="A202:G202"/>
    <mergeCell ref="H202:O202"/>
    <mergeCell ref="P202:S202"/>
    <mergeCell ref="T202:W202"/>
    <mergeCell ref="X202:AB202"/>
    <mergeCell ref="AC202:AD202"/>
    <mergeCell ref="H203:O203"/>
    <mergeCell ref="P203:S203"/>
    <mergeCell ref="T203:W203"/>
    <mergeCell ref="X203:AB203"/>
    <mergeCell ref="AC203:AD203"/>
    <mergeCell ref="A199:G199"/>
    <mergeCell ref="H199:O199"/>
    <mergeCell ref="P199:S199"/>
    <mergeCell ref="T199:W199"/>
    <mergeCell ref="X199:AB199"/>
    <mergeCell ref="AC199:AD199"/>
    <mergeCell ref="A200:G200"/>
    <mergeCell ref="H200:O200"/>
    <mergeCell ref="P200:S200"/>
    <mergeCell ref="T200:W200"/>
    <mergeCell ref="X200:AB200"/>
    <mergeCell ref="AC200:AD200"/>
    <mergeCell ref="A196:AD196"/>
    <mergeCell ref="A197:G197"/>
    <mergeCell ref="H197:O197"/>
    <mergeCell ref="P197:S197"/>
    <mergeCell ref="T197:W197"/>
    <mergeCell ref="X197:AB197"/>
    <mergeCell ref="AC197:AD197"/>
    <mergeCell ref="A198:G198"/>
    <mergeCell ref="H198:O198"/>
    <mergeCell ref="P198:S198"/>
    <mergeCell ref="T198:W198"/>
    <mergeCell ref="X198:AB198"/>
    <mergeCell ref="AC198:AD198"/>
    <mergeCell ref="O193:R193"/>
    <mergeCell ref="S193:V193"/>
    <mergeCell ref="W193:AA193"/>
    <mergeCell ref="AB193:AD193"/>
    <mergeCell ref="A194:G194"/>
    <mergeCell ref="H194:L194"/>
    <mergeCell ref="M194:N194"/>
    <mergeCell ref="O194:R194"/>
    <mergeCell ref="S194:V194"/>
    <mergeCell ref="W194:AA194"/>
    <mergeCell ref="AB194:AD194"/>
    <mergeCell ref="A180:C180"/>
    <mergeCell ref="D180:K180"/>
    <mergeCell ref="L180:M180"/>
    <mergeCell ref="N180:P180"/>
    <mergeCell ref="Q180:T180"/>
    <mergeCell ref="U180:X180"/>
    <mergeCell ref="Y180:AC180"/>
    <mergeCell ref="A181:X181"/>
    <mergeCell ref="Y181:AD181"/>
    <mergeCell ref="N178:P178"/>
    <mergeCell ref="Q178:T178"/>
    <mergeCell ref="U178:X178"/>
    <mergeCell ref="Y178:AC178"/>
    <mergeCell ref="A179:C179"/>
    <mergeCell ref="D179:K179"/>
    <mergeCell ref="L179:M179"/>
    <mergeCell ref="N179:P179"/>
    <mergeCell ref="Q179:T179"/>
    <mergeCell ref="U179:X179"/>
    <mergeCell ref="Y179:AC179"/>
    <mergeCell ref="Y171:AD171"/>
    <mergeCell ref="A172:AD172"/>
    <mergeCell ref="H173:L173"/>
    <mergeCell ref="M173:N173"/>
    <mergeCell ref="O173:R173"/>
    <mergeCell ref="S173:V173"/>
    <mergeCell ref="W173:AA173"/>
    <mergeCell ref="AB173:AD173"/>
    <mergeCell ref="A174:G174"/>
    <mergeCell ref="H174:L174"/>
    <mergeCell ref="M174:N174"/>
    <mergeCell ref="O174:R174"/>
    <mergeCell ref="S174:V174"/>
    <mergeCell ref="W174:AA174"/>
    <mergeCell ref="AB174:AD174"/>
    <mergeCell ref="A163:X163"/>
    <mergeCell ref="Y163:AD163"/>
    <mergeCell ref="A164:AD164"/>
    <mergeCell ref="A165:X165"/>
    <mergeCell ref="Y165:AD165"/>
    <mergeCell ref="A167:X167"/>
    <mergeCell ref="Y167:AD167"/>
    <mergeCell ref="A168:AD168"/>
    <mergeCell ref="A169:E169"/>
    <mergeCell ref="F169:AD169"/>
    <mergeCell ref="H161:O161"/>
    <mergeCell ref="P161:S161"/>
    <mergeCell ref="T161:W161"/>
    <mergeCell ref="X161:AB161"/>
    <mergeCell ref="AC161:AD161"/>
    <mergeCell ref="A162:G162"/>
    <mergeCell ref="H162:O162"/>
    <mergeCell ref="P162:S162"/>
    <mergeCell ref="T162:W162"/>
    <mergeCell ref="X162:AB162"/>
    <mergeCell ref="AC162:AD162"/>
    <mergeCell ref="A147:X147"/>
    <mergeCell ref="Y147:AD147"/>
    <mergeCell ref="A150:X150"/>
    <mergeCell ref="Y150:AD150"/>
    <mergeCell ref="A151:X151"/>
    <mergeCell ref="Y151:AD151"/>
    <mergeCell ref="A152:AD152"/>
    <mergeCell ref="A153:E153"/>
    <mergeCell ref="F153:AD153"/>
    <mergeCell ref="A145:C145"/>
    <mergeCell ref="D145:K145"/>
    <mergeCell ref="L145:M145"/>
    <mergeCell ref="N145:P145"/>
    <mergeCell ref="Q145:T145"/>
    <mergeCell ref="U145:X145"/>
    <mergeCell ref="Y145:AC145"/>
    <mergeCell ref="A146:X146"/>
    <mergeCell ref="Y146:AD146"/>
    <mergeCell ref="N143:P143"/>
    <mergeCell ref="Q143:T143"/>
    <mergeCell ref="U143:X143"/>
    <mergeCell ref="Y143:AC143"/>
    <mergeCell ref="A144:C144"/>
    <mergeCell ref="D144:K144"/>
    <mergeCell ref="L144:M144"/>
    <mergeCell ref="N144:P144"/>
    <mergeCell ref="Q144:T144"/>
    <mergeCell ref="U144:X144"/>
    <mergeCell ref="Y144:AC144"/>
    <mergeCell ref="S138:V138"/>
    <mergeCell ref="W138:AA138"/>
    <mergeCell ref="AB138:AD138"/>
    <mergeCell ref="H139:L139"/>
    <mergeCell ref="M139:N139"/>
    <mergeCell ref="O139:R139"/>
    <mergeCell ref="S139:V139"/>
    <mergeCell ref="W139:AA139"/>
    <mergeCell ref="AB139:AD139"/>
    <mergeCell ref="A127:X127"/>
    <mergeCell ref="Y127:AD127"/>
    <mergeCell ref="A128:AD128"/>
    <mergeCell ref="A129:X129"/>
    <mergeCell ref="Y129:AD129"/>
    <mergeCell ref="A131:X131"/>
    <mergeCell ref="Y131:AD131"/>
    <mergeCell ref="A132:AD132"/>
    <mergeCell ref="A133:E133"/>
    <mergeCell ref="F133:AD133"/>
    <mergeCell ref="X124:AB124"/>
    <mergeCell ref="AC124:AD124"/>
    <mergeCell ref="A125:G125"/>
    <mergeCell ref="H125:O125"/>
    <mergeCell ref="P125:S125"/>
    <mergeCell ref="T125:W125"/>
    <mergeCell ref="X125:AB125"/>
    <mergeCell ref="AC125:AD125"/>
    <mergeCell ref="A126:G126"/>
    <mergeCell ref="H126:O126"/>
    <mergeCell ref="P126:S126"/>
    <mergeCell ref="T126:W126"/>
    <mergeCell ref="X126:AB126"/>
    <mergeCell ref="AC126:AD126"/>
    <mergeCell ref="A110:X110"/>
    <mergeCell ref="Y110:AD110"/>
    <mergeCell ref="A111:X111"/>
    <mergeCell ref="Y111:AD111"/>
    <mergeCell ref="A114:E114"/>
    <mergeCell ref="F114:AD114"/>
    <mergeCell ref="A115:AD115"/>
    <mergeCell ref="A116:X116"/>
    <mergeCell ref="Y116:AD116"/>
    <mergeCell ref="Q105:T105"/>
    <mergeCell ref="U105:X105"/>
    <mergeCell ref="Y105:AC105"/>
    <mergeCell ref="A106:C106"/>
    <mergeCell ref="D106:K106"/>
    <mergeCell ref="L106:M106"/>
    <mergeCell ref="N106:P106"/>
    <mergeCell ref="Q106:T106"/>
    <mergeCell ref="U106:X106"/>
    <mergeCell ref="Y106:AC106"/>
    <mergeCell ref="D102:K102"/>
    <mergeCell ref="L102:M102"/>
    <mergeCell ref="N102:P102"/>
    <mergeCell ref="Q102:T102"/>
    <mergeCell ref="U102:X102"/>
    <mergeCell ref="Y102:AC102"/>
    <mergeCell ref="A103:C103"/>
    <mergeCell ref="D103:K103"/>
    <mergeCell ref="L103:M103"/>
    <mergeCell ref="N103:P103"/>
    <mergeCell ref="Q103:T103"/>
    <mergeCell ref="U103:X103"/>
    <mergeCell ref="Y103:AC103"/>
    <mergeCell ref="A91:G91"/>
    <mergeCell ref="H91:O91"/>
    <mergeCell ref="P91:S91"/>
    <mergeCell ref="T91:W91"/>
    <mergeCell ref="X91:AB91"/>
    <mergeCell ref="AC91:AD91"/>
    <mergeCell ref="A94:X94"/>
    <mergeCell ref="Y94:AD94"/>
    <mergeCell ref="A95:X95"/>
    <mergeCell ref="Y95:AD95"/>
    <mergeCell ref="AB86:AD86"/>
    <mergeCell ref="A87:G87"/>
    <mergeCell ref="H87:L87"/>
    <mergeCell ref="M87:N87"/>
    <mergeCell ref="O87:R87"/>
    <mergeCell ref="S87:V87"/>
    <mergeCell ref="W87:AA87"/>
    <mergeCell ref="AB87:AD87"/>
    <mergeCell ref="A90:G90"/>
    <mergeCell ref="H90:O90"/>
    <mergeCell ref="P90:S90"/>
    <mergeCell ref="T90:W90"/>
    <mergeCell ref="X90:AB90"/>
    <mergeCell ref="AC90:AD90"/>
    <mergeCell ref="A80:X80"/>
    <mergeCell ref="Y80:AD80"/>
    <mergeCell ref="A81:AD81"/>
    <mergeCell ref="A82:E82"/>
    <mergeCell ref="F82:AD82"/>
    <mergeCell ref="A83:AD83"/>
    <mergeCell ref="A84:X84"/>
    <mergeCell ref="Y84:AD84"/>
    <mergeCell ref="A85:AD85"/>
    <mergeCell ref="O73:R73"/>
    <mergeCell ref="S73:V73"/>
    <mergeCell ref="W73:AA73"/>
    <mergeCell ref="AB73:AD73"/>
    <mergeCell ref="A76:X76"/>
    <mergeCell ref="Y76:AD76"/>
    <mergeCell ref="A77:AD77"/>
    <mergeCell ref="A78:X78"/>
    <mergeCell ref="Y78:AD78"/>
    <mergeCell ref="X62:AB62"/>
    <mergeCell ref="AC62:AD62"/>
    <mergeCell ref="A64:AD64"/>
    <mergeCell ref="A65:X65"/>
    <mergeCell ref="Y65:AD65"/>
    <mergeCell ref="A68:AD68"/>
    <mergeCell ref="A69:E69"/>
    <mergeCell ref="F69:AD69"/>
    <mergeCell ref="A70:AD70"/>
    <mergeCell ref="A52:AD52"/>
    <mergeCell ref="A53:X53"/>
    <mergeCell ref="Y53:AD53"/>
    <mergeCell ref="A54:AD54"/>
    <mergeCell ref="H55:L55"/>
    <mergeCell ref="M55:N55"/>
    <mergeCell ref="O55:R55"/>
    <mergeCell ref="S55:V55"/>
    <mergeCell ref="W55:AA55"/>
    <mergeCell ref="AB55:AD55"/>
    <mergeCell ref="A43:G43"/>
    <mergeCell ref="H43:O43"/>
    <mergeCell ref="P43:S43"/>
    <mergeCell ref="T43:W43"/>
    <mergeCell ref="X43:AB43"/>
    <mergeCell ref="AC43:AD43"/>
    <mergeCell ref="A44:G44"/>
    <mergeCell ref="H44:O44"/>
    <mergeCell ref="P44:S44"/>
    <mergeCell ref="T44:W44"/>
    <mergeCell ref="X44:AB44"/>
    <mergeCell ref="AC44:AD44"/>
    <mergeCell ref="AB38:AD38"/>
    <mergeCell ref="A39:G39"/>
    <mergeCell ref="H39:L39"/>
    <mergeCell ref="M39:N39"/>
    <mergeCell ref="O39:R39"/>
    <mergeCell ref="S39:V39"/>
    <mergeCell ref="W39:AA39"/>
    <mergeCell ref="AB39:AD39"/>
    <mergeCell ref="A42:G42"/>
    <mergeCell ref="H42:O42"/>
    <mergeCell ref="P42:S42"/>
    <mergeCell ref="T42:W42"/>
    <mergeCell ref="X42:AB42"/>
    <mergeCell ref="AC42:AD42"/>
    <mergeCell ref="Y30:AD30"/>
    <mergeCell ref="A31:X31"/>
    <mergeCell ref="Y31:AD31"/>
    <mergeCell ref="A32:X32"/>
    <mergeCell ref="Y32:AD32"/>
    <mergeCell ref="A33:AD33"/>
    <mergeCell ref="A34:E34"/>
    <mergeCell ref="F34:AD34"/>
    <mergeCell ref="A35:AD35"/>
    <mergeCell ref="A22:G22"/>
    <mergeCell ref="H22:O22"/>
    <mergeCell ref="P22:S22"/>
    <mergeCell ref="T22:W22"/>
    <mergeCell ref="X22:AB22"/>
    <mergeCell ref="AC22:AD22"/>
    <mergeCell ref="A24:AD24"/>
    <mergeCell ref="A25:C25"/>
    <mergeCell ref="D25:K25"/>
    <mergeCell ref="L25:M25"/>
    <mergeCell ref="N25:P25"/>
    <mergeCell ref="Q25:T25"/>
    <mergeCell ref="U25:X25"/>
    <mergeCell ref="Y25:AC25"/>
    <mergeCell ref="AC19:AD19"/>
    <mergeCell ref="A20:G20"/>
    <mergeCell ref="H20:O20"/>
    <mergeCell ref="P20:S20"/>
    <mergeCell ref="T20:W20"/>
    <mergeCell ref="X20:AB20"/>
    <mergeCell ref="AC20:AD20"/>
    <mergeCell ref="A21:G21"/>
    <mergeCell ref="H21:O21"/>
    <mergeCell ref="P21:S21"/>
    <mergeCell ref="T21:W21"/>
    <mergeCell ref="X21:AB21"/>
    <mergeCell ref="AC21:AD21"/>
    <mergeCell ref="A1:B3"/>
    <mergeCell ref="C1:Y1"/>
    <mergeCell ref="Z1:AD1"/>
    <mergeCell ref="C2:Y2"/>
    <mergeCell ref="Z2:AD2"/>
    <mergeCell ref="C3:Y3"/>
    <mergeCell ref="Z3:AD3"/>
    <mergeCell ref="A14:G14"/>
    <mergeCell ref="H14:L14"/>
    <mergeCell ref="M14:N14"/>
    <mergeCell ref="O14:R14"/>
    <mergeCell ref="S14:V14"/>
    <mergeCell ref="W14:AA14"/>
    <mergeCell ref="AB14:AD14"/>
    <mergeCell ref="A4:B4"/>
    <mergeCell ref="C4:Y4"/>
    <mergeCell ref="Z4:AD4"/>
    <mergeCell ref="A5:H5"/>
    <mergeCell ref="I5:AD5"/>
    <mergeCell ref="A6:H6"/>
    <mergeCell ref="I6:T6"/>
    <mergeCell ref="U6:Z6"/>
    <mergeCell ref="AA6:AD6"/>
    <mergeCell ref="A10:H10"/>
    <mergeCell ref="I10:AD10"/>
    <mergeCell ref="A11:AD11"/>
    <mergeCell ref="A12:X12"/>
    <mergeCell ref="Y12:AD12"/>
    <mergeCell ref="A13:AD13"/>
    <mergeCell ref="A7:H7"/>
    <mergeCell ref="I7:AD7"/>
    <mergeCell ref="A8:H8"/>
    <mergeCell ref="I8:AD8"/>
    <mergeCell ref="A9:H9"/>
    <mergeCell ref="I9:AD9"/>
    <mergeCell ref="A15:G15"/>
    <mergeCell ref="H15:L15"/>
    <mergeCell ref="M15:N15"/>
    <mergeCell ref="O15:R15"/>
    <mergeCell ref="S15:V15"/>
    <mergeCell ref="W15:AA15"/>
    <mergeCell ref="AB15:AD15"/>
    <mergeCell ref="A16:G16"/>
    <mergeCell ref="H16:L16"/>
    <mergeCell ref="M16:N16"/>
    <mergeCell ref="O16:R16"/>
    <mergeCell ref="S16:V16"/>
    <mergeCell ref="W16:AA16"/>
    <mergeCell ref="AB16:AD16"/>
    <mergeCell ref="A17:X17"/>
    <mergeCell ref="Y17:AD17"/>
    <mergeCell ref="A23:X23"/>
    <mergeCell ref="Y23:AD23"/>
    <mergeCell ref="A18:AD18"/>
    <mergeCell ref="A19:G19"/>
    <mergeCell ref="H19:O19"/>
    <mergeCell ref="P19:S19"/>
    <mergeCell ref="T19:W19"/>
    <mergeCell ref="X19:AB19"/>
    <mergeCell ref="A29:AD29"/>
    <mergeCell ref="A28:X28"/>
    <mergeCell ref="Y28:AD28"/>
    <mergeCell ref="A26:C26"/>
    <mergeCell ref="D26:K26"/>
    <mergeCell ref="L26:M26"/>
    <mergeCell ref="N26:P26"/>
    <mergeCell ref="Q26:T26"/>
    <mergeCell ref="U26:X26"/>
    <mergeCell ref="Y26:AC26"/>
    <mergeCell ref="A27:X27"/>
    <mergeCell ref="Y27:AD27"/>
    <mergeCell ref="A30:X30"/>
    <mergeCell ref="A36:X36"/>
    <mergeCell ref="Y36:AD36"/>
    <mergeCell ref="A37:AD37"/>
    <mergeCell ref="A40:X40"/>
    <mergeCell ref="Y40:AD40"/>
    <mergeCell ref="A41:AD41"/>
    <mergeCell ref="A38:G38"/>
    <mergeCell ref="H38:L38"/>
    <mergeCell ref="M38:N38"/>
    <mergeCell ref="O38:R38"/>
    <mergeCell ref="S38:V38"/>
    <mergeCell ref="W38:AA38"/>
    <mergeCell ref="A48:X48"/>
    <mergeCell ref="Y48:AD48"/>
    <mergeCell ref="A45:X45"/>
    <mergeCell ref="Y45:AD45"/>
    <mergeCell ref="A46:AD46"/>
    <mergeCell ref="A47:X47"/>
    <mergeCell ref="Y47:AD47"/>
    <mergeCell ref="A49:X49"/>
    <mergeCell ref="Y49:AD49"/>
    <mergeCell ref="A50:AD50"/>
    <mergeCell ref="A55:G55"/>
    <mergeCell ref="A51:E51"/>
    <mergeCell ref="F51:AD51"/>
    <mergeCell ref="A56:G56"/>
    <mergeCell ref="H56:L56"/>
    <mergeCell ref="M56:N56"/>
    <mergeCell ref="O56:R56"/>
    <mergeCell ref="S56:V56"/>
    <mergeCell ref="W56:AA56"/>
    <mergeCell ref="AB56:AD56"/>
    <mergeCell ref="A57:X57"/>
    <mergeCell ref="Y57:AD57"/>
    <mergeCell ref="A58:AD58"/>
    <mergeCell ref="A59:G59"/>
    <mergeCell ref="H59:O59"/>
    <mergeCell ref="P59:S59"/>
    <mergeCell ref="T59:W59"/>
    <mergeCell ref="X59:AB59"/>
    <mergeCell ref="AC59:AD59"/>
    <mergeCell ref="A60:G60"/>
    <mergeCell ref="H60:O60"/>
    <mergeCell ref="P60:S60"/>
    <mergeCell ref="T60:W60"/>
    <mergeCell ref="X60:AB60"/>
    <mergeCell ref="AC60:AD60"/>
    <mergeCell ref="A61:G61"/>
    <mergeCell ref="H61:O61"/>
    <mergeCell ref="P61:S61"/>
    <mergeCell ref="T61:W61"/>
    <mergeCell ref="X61:AB61"/>
    <mergeCell ref="AC61:AD61"/>
    <mergeCell ref="A62:G62"/>
    <mergeCell ref="H62:O62"/>
    <mergeCell ref="P62:S62"/>
    <mergeCell ref="T62:W62"/>
    <mergeCell ref="A67:X67"/>
    <mergeCell ref="Y67:AD67"/>
    <mergeCell ref="A63:X63"/>
    <mergeCell ref="Y63:AD63"/>
    <mergeCell ref="A66:X66"/>
    <mergeCell ref="Y66:AD66"/>
    <mergeCell ref="AB74:AD74"/>
    <mergeCell ref="A75:G75"/>
    <mergeCell ref="H75:L75"/>
    <mergeCell ref="M75:N75"/>
    <mergeCell ref="O75:R75"/>
    <mergeCell ref="S75:V75"/>
    <mergeCell ref="W75:AA75"/>
    <mergeCell ref="AB75:AD75"/>
    <mergeCell ref="A74:G74"/>
    <mergeCell ref="H74:L74"/>
    <mergeCell ref="M74:N74"/>
    <mergeCell ref="O74:R74"/>
    <mergeCell ref="S74:V74"/>
    <mergeCell ref="W74:AA74"/>
    <mergeCell ref="A71:X71"/>
    <mergeCell ref="Y71:AD71"/>
    <mergeCell ref="A72:AD72"/>
    <mergeCell ref="A73:G73"/>
    <mergeCell ref="H73:L73"/>
    <mergeCell ref="M73:N73"/>
    <mergeCell ref="A79:X79"/>
    <mergeCell ref="Y79:AD79"/>
    <mergeCell ref="A92:X92"/>
    <mergeCell ref="Y92:AD92"/>
    <mergeCell ref="A88:X88"/>
    <mergeCell ref="Y88:AD88"/>
    <mergeCell ref="A89:AD89"/>
    <mergeCell ref="A86:G86"/>
    <mergeCell ref="H86:L86"/>
    <mergeCell ref="M86:N86"/>
    <mergeCell ref="O86:R86"/>
    <mergeCell ref="S86:V86"/>
    <mergeCell ref="W86:AA86"/>
    <mergeCell ref="A97:AD97"/>
    <mergeCell ref="A93:AD93"/>
    <mergeCell ref="A96:X96"/>
    <mergeCell ref="Y96:AD96"/>
    <mergeCell ref="A98:E98"/>
    <mergeCell ref="F98:AD98"/>
    <mergeCell ref="A100:X100"/>
    <mergeCell ref="Y100:AD100"/>
    <mergeCell ref="A101:AD101"/>
    <mergeCell ref="A99:AD99"/>
    <mergeCell ref="A102:C102"/>
    <mergeCell ref="A108:X108"/>
    <mergeCell ref="Y108:AD108"/>
    <mergeCell ref="A109:AD109"/>
    <mergeCell ref="A107:X107"/>
    <mergeCell ref="Y107:AD107"/>
    <mergeCell ref="A104:C104"/>
    <mergeCell ref="D104:K104"/>
    <mergeCell ref="L104:M104"/>
    <mergeCell ref="N104:P104"/>
    <mergeCell ref="Q104:T104"/>
    <mergeCell ref="U104:X104"/>
    <mergeCell ref="Y104:AC104"/>
    <mergeCell ref="A105:C105"/>
    <mergeCell ref="D105:K105"/>
    <mergeCell ref="L105:M105"/>
    <mergeCell ref="N105:P105"/>
    <mergeCell ref="A112:X112"/>
    <mergeCell ref="Y112:AD112"/>
    <mergeCell ref="A113:AD113"/>
    <mergeCell ref="A119:G119"/>
    <mergeCell ref="A117:AD117"/>
    <mergeCell ref="A118:G118"/>
    <mergeCell ref="H118:L118"/>
    <mergeCell ref="M118:N118"/>
    <mergeCell ref="O118:R118"/>
    <mergeCell ref="S118:V118"/>
    <mergeCell ref="W118:AA118"/>
    <mergeCell ref="AB118:AD118"/>
    <mergeCell ref="H119:L119"/>
    <mergeCell ref="M119:N119"/>
    <mergeCell ref="O119:R119"/>
    <mergeCell ref="S119:V119"/>
    <mergeCell ref="W119:AA119"/>
    <mergeCell ref="AB119:AD119"/>
    <mergeCell ref="A120:G120"/>
    <mergeCell ref="H120:L120"/>
    <mergeCell ref="M120:N120"/>
    <mergeCell ref="O120:R120"/>
    <mergeCell ref="S120:V120"/>
    <mergeCell ref="W120:AA120"/>
    <mergeCell ref="AB120:AD120"/>
    <mergeCell ref="A121:X121"/>
    <mergeCell ref="Y121:AD121"/>
    <mergeCell ref="A122:AD122"/>
    <mergeCell ref="A123:G123"/>
    <mergeCell ref="H123:O123"/>
    <mergeCell ref="P123:S123"/>
    <mergeCell ref="T123:W123"/>
    <mergeCell ref="X123:AB123"/>
    <mergeCell ref="AC123:AD123"/>
    <mergeCell ref="A124:G124"/>
    <mergeCell ref="H124:O124"/>
    <mergeCell ref="P124:S124"/>
    <mergeCell ref="T124:W124"/>
    <mergeCell ref="A130:X130"/>
    <mergeCell ref="Y130:AD130"/>
    <mergeCell ref="A134:AD134"/>
    <mergeCell ref="A138:G138"/>
    <mergeCell ref="A135:X135"/>
    <mergeCell ref="Y135:AD135"/>
    <mergeCell ref="A136:AD136"/>
    <mergeCell ref="A137:G137"/>
    <mergeCell ref="H137:L137"/>
    <mergeCell ref="M137:N137"/>
    <mergeCell ref="O137:R137"/>
    <mergeCell ref="S137:V137"/>
    <mergeCell ref="W137:AA137"/>
    <mergeCell ref="AB137:AD137"/>
    <mergeCell ref="H138:L138"/>
    <mergeCell ref="M138:N138"/>
    <mergeCell ref="O138:R138"/>
    <mergeCell ref="A139:G139"/>
    <mergeCell ref="A140:X140"/>
    <mergeCell ref="Y140:AD140"/>
    <mergeCell ref="A148:AD148"/>
    <mergeCell ref="A141:AD141"/>
    <mergeCell ref="A142:C142"/>
    <mergeCell ref="D142:K142"/>
    <mergeCell ref="L142:M142"/>
    <mergeCell ref="N142:P142"/>
    <mergeCell ref="Q142:T142"/>
    <mergeCell ref="U142:X142"/>
    <mergeCell ref="Y142:AC142"/>
    <mergeCell ref="A143:C143"/>
    <mergeCell ref="D143:K143"/>
    <mergeCell ref="L143:M143"/>
    <mergeCell ref="A149:X149"/>
    <mergeCell ref="Y149:AD149"/>
    <mergeCell ref="A154:AD154"/>
    <mergeCell ref="A155:X155"/>
    <mergeCell ref="Y155:AD155"/>
    <mergeCell ref="A157:G157"/>
    <mergeCell ref="A156:AD156"/>
    <mergeCell ref="H157:L157"/>
    <mergeCell ref="M157:N157"/>
    <mergeCell ref="O157:R157"/>
    <mergeCell ref="S157:V157"/>
    <mergeCell ref="W157:AA157"/>
    <mergeCell ref="AB157:AD157"/>
    <mergeCell ref="A158:G158"/>
    <mergeCell ref="H158:L158"/>
    <mergeCell ref="M158:N158"/>
    <mergeCell ref="O158:R158"/>
    <mergeCell ref="S158:V158"/>
    <mergeCell ref="W158:AA158"/>
    <mergeCell ref="AB158:AD158"/>
    <mergeCell ref="A159:X159"/>
    <mergeCell ref="Y159:AD159"/>
    <mergeCell ref="A160:AD160"/>
    <mergeCell ref="A161:G161"/>
    <mergeCell ref="A166:X166"/>
    <mergeCell ref="Y166:AD166"/>
    <mergeCell ref="A173:G173"/>
    <mergeCell ref="A170:AD170"/>
    <mergeCell ref="A171:X171"/>
    <mergeCell ref="A176:X176"/>
    <mergeCell ref="Y176:AD176"/>
    <mergeCell ref="A175:G175"/>
    <mergeCell ref="H175:L175"/>
    <mergeCell ref="M175:N175"/>
    <mergeCell ref="O175:R175"/>
    <mergeCell ref="S175:V175"/>
    <mergeCell ref="W175:AA175"/>
    <mergeCell ref="AB175:AD175"/>
    <mergeCell ref="A177:AD177"/>
    <mergeCell ref="A178:C178"/>
    <mergeCell ref="D178:K178"/>
    <mergeCell ref="L178:M178"/>
    <mergeCell ref="A182:X182"/>
    <mergeCell ref="Y182:AD182"/>
    <mergeCell ref="A183:AD183"/>
    <mergeCell ref="A184:X184"/>
    <mergeCell ref="Y184:AD184"/>
    <mergeCell ref="A185:X185"/>
    <mergeCell ref="Y185:AD185"/>
    <mergeCell ref="A186:X186"/>
    <mergeCell ref="Y186:AD186"/>
    <mergeCell ref="A187:AD187"/>
    <mergeCell ref="A188:E188"/>
    <mergeCell ref="F188:AD188"/>
    <mergeCell ref="A189:AD189"/>
    <mergeCell ref="A190:X190"/>
    <mergeCell ref="Y190:AD190"/>
    <mergeCell ref="A191:AD191"/>
    <mergeCell ref="A195:X195"/>
    <mergeCell ref="Y195:AD195"/>
    <mergeCell ref="A192:G192"/>
    <mergeCell ref="H192:L192"/>
    <mergeCell ref="M192:N192"/>
    <mergeCell ref="O192:R192"/>
    <mergeCell ref="S192:V192"/>
    <mergeCell ref="W192:AA192"/>
    <mergeCell ref="AB192:AD192"/>
    <mergeCell ref="A193:G193"/>
    <mergeCell ref="H193:L193"/>
    <mergeCell ref="M193:N193"/>
    <mergeCell ref="A204:G204"/>
    <mergeCell ref="A203:G203"/>
    <mergeCell ref="A201:G201"/>
    <mergeCell ref="H201:O201"/>
    <mergeCell ref="P201:S201"/>
    <mergeCell ref="T201:W201"/>
    <mergeCell ref="X201:AB201"/>
    <mergeCell ref="AC201:AD201"/>
    <mergeCell ref="A205:G205"/>
    <mergeCell ref="A206:G206"/>
    <mergeCell ref="H206:O206"/>
    <mergeCell ref="A210:X210"/>
    <mergeCell ref="Y210:AD210"/>
    <mergeCell ref="A211:X211"/>
    <mergeCell ref="Y211:AD211"/>
    <mergeCell ref="A212:AD212"/>
    <mergeCell ref="A213:E213"/>
    <mergeCell ref="F213:AD213"/>
    <mergeCell ref="A214:AD214"/>
    <mergeCell ref="A215:X215"/>
    <mergeCell ref="Y215:AD215"/>
    <mergeCell ref="A217:G217"/>
    <mergeCell ref="A216:AD216"/>
    <mergeCell ref="H217:L217"/>
    <mergeCell ref="M217:N217"/>
    <mergeCell ref="O217:R217"/>
    <mergeCell ref="S217:V217"/>
    <mergeCell ref="W217:AA217"/>
    <mergeCell ref="AB217:AD217"/>
    <mergeCell ref="A221:X221"/>
    <mergeCell ref="Y221:AD221"/>
    <mergeCell ref="A218:G218"/>
    <mergeCell ref="H218:L218"/>
    <mergeCell ref="M218:N218"/>
    <mergeCell ref="O218:R218"/>
    <mergeCell ref="S218:V218"/>
    <mergeCell ref="W218:AA218"/>
    <mergeCell ref="AB218:AD218"/>
    <mergeCell ref="A219:G219"/>
    <mergeCell ref="H219:L219"/>
    <mergeCell ref="M219:N219"/>
    <mergeCell ref="O219:R219"/>
    <mergeCell ref="A228:G228"/>
    <mergeCell ref="A227:G227"/>
    <mergeCell ref="H227:O227"/>
    <mergeCell ref="P227:S227"/>
    <mergeCell ref="T227:W227"/>
    <mergeCell ref="X227:AB227"/>
    <mergeCell ref="AC227:AD227"/>
    <mergeCell ref="H228:O228"/>
    <mergeCell ref="P228:S228"/>
    <mergeCell ref="T228:W228"/>
    <mergeCell ref="X228:AB228"/>
    <mergeCell ref="AC228:AD228"/>
    <mergeCell ref="A230:G230"/>
    <mergeCell ref="A229:G229"/>
    <mergeCell ref="H229:O229"/>
    <mergeCell ref="P229:S229"/>
    <mergeCell ref="T229:W229"/>
    <mergeCell ref="X229:AB229"/>
    <mergeCell ref="AC229:AD229"/>
    <mergeCell ref="H230:O230"/>
    <mergeCell ref="P230:S230"/>
    <mergeCell ref="T230:W230"/>
    <mergeCell ref="X230:AB230"/>
    <mergeCell ref="AC230:AD230"/>
    <mergeCell ref="A232:X232"/>
    <mergeCell ref="Y232:AD232"/>
    <mergeCell ref="A233:AD233"/>
    <mergeCell ref="A231:G231"/>
    <mergeCell ref="H231:O231"/>
    <mergeCell ref="P231:S231"/>
    <mergeCell ref="T231:W231"/>
    <mergeCell ref="X231:AB231"/>
    <mergeCell ref="AC231:AD231"/>
    <mergeCell ref="A234:X234"/>
    <mergeCell ref="Y234:AD234"/>
    <mergeCell ref="A235:X235"/>
    <mergeCell ref="Y235:AD235"/>
    <mergeCell ref="A236:X236"/>
    <mergeCell ref="Y236:AD236"/>
    <mergeCell ref="A237:AD237"/>
    <mergeCell ref="A238:E238"/>
    <mergeCell ref="F238:AD238"/>
    <mergeCell ref="A239:AD239"/>
    <mergeCell ref="A240:X240"/>
    <mergeCell ref="Y240:AD240"/>
    <mergeCell ref="A242:G242"/>
    <mergeCell ref="A241:AD241"/>
    <mergeCell ref="H242:L242"/>
    <mergeCell ref="M242:N242"/>
    <mergeCell ref="O242:R242"/>
    <mergeCell ref="S242:V242"/>
    <mergeCell ref="W242:AA242"/>
    <mergeCell ref="AB242:AD242"/>
    <mergeCell ref="A245:X245"/>
    <mergeCell ref="Y245:AD245"/>
    <mergeCell ref="A243:G243"/>
    <mergeCell ref="H243:L243"/>
    <mergeCell ref="M243:N243"/>
    <mergeCell ref="O243:R243"/>
    <mergeCell ref="S243:V243"/>
    <mergeCell ref="W243:AA243"/>
    <mergeCell ref="AB243:AD243"/>
    <mergeCell ref="A244:G244"/>
    <mergeCell ref="H244:L244"/>
    <mergeCell ref="M244:N244"/>
  </mergeCells>
  <pageMargins left="0.52999997138977051" right="0.52999997138977051" top="0.52999997138977051" bottom="0.69999998807907104" header="0" footer="0"/>
  <pageSetup paperSize="9" scale="98" firstPageNumber="0" fitToWidth="0" fitToHeight="0" pageOrder="overThenDown" orientation="portrait"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216900-9751-474E-BDD6-E7DA3BCD0B5D}">
  <dimension ref="A1:AD1246"/>
  <sheetViews>
    <sheetView zoomScaleNormal="100" workbookViewId="0">
      <selection sqref="A1:XFD1048576"/>
    </sheetView>
  </sheetViews>
  <sheetFormatPr defaultRowHeight="14.4"/>
  <cols>
    <col min="1" max="1" width="4.6640625" style="131" bestFit="1" customWidth="1"/>
    <col min="2" max="2" width="0.88671875" style="131" bestFit="1" customWidth="1"/>
    <col min="3" max="3" width="3.77734375" style="131" bestFit="1" customWidth="1"/>
    <col min="4" max="8" width="0.88671875" style="131" bestFit="1" customWidth="1"/>
    <col min="9" max="9" width="23.33203125" style="131" bestFit="1" customWidth="1"/>
    <col min="10" max="10" width="0.88671875" style="131" bestFit="1" customWidth="1"/>
    <col min="11" max="11" width="1.88671875" style="131" bestFit="1" customWidth="1"/>
    <col min="12" max="12" width="0.88671875" style="131" bestFit="1" customWidth="1"/>
    <col min="13" max="13" width="5.5546875" style="131" bestFit="1" customWidth="1"/>
    <col min="14" max="15" width="3.77734375" style="131" bestFit="1" customWidth="1"/>
    <col min="16" max="16" width="1.88671875" style="131" bestFit="1" customWidth="1"/>
    <col min="17" max="17" width="0.88671875" style="131" bestFit="1" customWidth="1"/>
    <col min="18" max="18" width="2.77734375" style="131" bestFit="1" customWidth="1"/>
    <col min="19" max="19" width="1.88671875" style="131" bestFit="1" customWidth="1"/>
    <col min="20" max="20" width="3.77734375" style="131" bestFit="1" customWidth="1"/>
    <col min="21" max="21" width="4.6640625" style="131" bestFit="1" customWidth="1"/>
    <col min="22" max="22" width="0.88671875" style="131" bestFit="1" customWidth="1"/>
    <col min="23" max="24" width="1.88671875" style="131" bestFit="1" customWidth="1"/>
    <col min="25" max="25" width="2.77734375" style="131" bestFit="1" customWidth="1"/>
    <col min="26" max="26" width="1.88671875" style="131" bestFit="1" customWidth="1"/>
    <col min="27" max="27" width="0.88671875" style="131" bestFit="1" customWidth="1"/>
    <col min="28" max="29" width="1.88671875" style="131" bestFit="1" customWidth="1"/>
    <col min="30" max="30" width="9.33203125" style="131" bestFit="1" customWidth="1"/>
    <col min="31" max="256" width="8.88671875" style="131"/>
    <col min="257" max="257" width="4.6640625" style="131" bestFit="1" customWidth="1"/>
    <col min="258" max="258" width="0.88671875" style="131" bestFit="1" customWidth="1"/>
    <col min="259" max="259" width="3.77734375" style="131" bestFit="1" customWidth="1"/>
    <col min="260" max="264" width="0.88671875" style="131" bestFit="1" customWidth="1"/>
    <col min="265" max="265" width="23.33203125" style="131" bestFit="1" customWidth="1"/>
    <col min="266" max="266" width="0.88671875" style="131" bestFit="1" customWidth="1"/>
    <col min="267" max="267" width="1.88671875" style="131" bestFit="1" customWidth="1"/>
    <col min="268" max="268" width="0.88671875" style="131" bestFit="1" customWidth="1"/>
    <col min="269" max="269" width="5.5546875" style="131" bestFit="1" customWidth="1"/>
    <col min="270" max="271" width="3.77734375" style="131" bestFit="1" customWidth="1"/>
    <col min="272" max="272" width="1.88671875" style="131" bestFit="1" customWidth="1"/>
    <col min="273" max="273" width="0.88671875" style="131" bestFit="1" customWidth="1"/>
    <col min="274" max="274" width="2.77734375" style="131" bestFit="1" customWidth="1"/>
    <col min="275" max="275" width="1.88671875" style="131" bestFit="1" customWidth="1"/>
    <col min="276" max="276" width="3.77734375" style="131" bestFit="1" customWidth="1"/>
    <col min="277" max="277" width="4.6640625" style="131" bestFit="1" customWidth="1"/>
    <col min="278" max="278" width="0.88671875" style="131" bestFit="1" customWidth="1"/>
    <col min="279" max="280" width="1.88671875" style="131" bestFit="1" customWidth="1"/>
    <col min="281" max="281" width="2.77734375" style="131" bestFit="1" customWidth="1"/>
    <col min="282" max="282" width="1.88671875" style="131" bestFit="1" customWidth="1"/>
    <col min="283" max="283" width="0.88671875" style="131" bestFit="1" customWidth="1"/>
    <col min="284" max="285" width="1.88671875" style="131" bestFit="1" customWidth="1"/>
    <col min="286" max="286" width="9.33203125" style="131" bestFit="1" customWidth="1"/>
    <col min="287" max="512" width="8.88671875" style="131"/>
    <col min="513" max="513" width="4.6640625" style="131" bestFit="1" customWidth="1"/>
    <col min="514" max="514" width="0.88671875" style="131" bestFit="1" customWidth="1"/>
    <col min="515" max="515" width="3.77734375" style="131" bestFit="1" customWidth="1"/>
    <col min="516" max="520" width="0.88671875" style="131" bestFit="1" customWidth="1"/>
    <col min="521" max="521" width="23.33203125" style="131" bestFit="1" customWidth="1"/>
    <col min="522" max="522" width="0.88671875" style="131" bestFit="1" customWidth="1"/>
    <col min="523" max="523" width="1.88671875" style="131" bestFit="1" customWidth="1"/>
    <col min="524" max="524" width="0.88671875" style="131" bestFit="1" customWidth="1"/>
    <col min="525" max="525" width="5.5546875" style="131" bestFit="1" customWidth="1"/>
    <col min="526" max="527" width="3.77734375" style="131" bestFit="1" customWidth="1"/>
    <col min="528" max="528" width="1.88671875" style="131" bestFit="1" customWidth="1"/>
    <col min="529" max="529" width="0.88671875" style="131" bestFit="1" customWidth="1"/>
    <col min="530" max="530" width="2.77734375" style="131" bestFit="1" customWidth="1"/>
    <col min="531" max="531" width="1.88671875" style="131" bestFit="1" customWidth="1"/>
    <col min="532" max="532" width="3.77734375" style="131" bestFit="1" customWidth="1"/>
    <col min="533" max="533" width="4.6640625" style="131" bestFit="1" customWidth="1"/>
    <col min="534" max="534" width="0.88671875" style="131" bestFit="1" customWidth="1"/>
    <col min="535" max="536" width="1.88671875" style="131" bestFit="1" customWidth="1"/>
    <col min="537" max="537" width="2.77734375" style="131" bestFit="1" customWidth="1"/>
    <col min="538" max="538" width="1.88671875" style="131" bestFit="1" customWidth="1"/>
    <col min="539" max="539" width="0.88671875" style="131" bestFit="1" customWidth="1"/>
    <col min="540" max="541" width="1.88671875" style="131" bestFit="1" customWidth="1"/>
    <col min="542" max="542" width="9.33203125" style="131" bestFit="1" customWidth="1"/>
    <col min="543" max="768" width="8.88671875" style="131"/>
    <col min="769" max="769" width="4.6640625" style="131" bestFit="1" customWidth="1"/>
    <col min="770" max="770" width="0.88671875" style="131" bestFit="1" customWidth="1"/>
    <col min="771" max="771" width="3.77734375" style="131" bestFit="1" customWidth="1"/>
    <col min="772" max="776" width="0.88671875" style="131" bestFit="1" customWidth="1"/>
    <col min="777" max="777" width="23.33203125" style="131" bestFit="1" customWidth="1"/>
    <col min="778" max="778" width="0.88671875" style="131" bestFit="1" customWidth="1"/>
    <col min="779" max="779" width="1.88671875" style="131" bestFit="1" customWidth="1"/>
    <col min="780" max="780" width="0.88671875" style="131" bestFit="1" customWidth="1"/>
    <col min="781" max="781" width="5.5546875" style="131" bestFit="1" customWidth="1"/>
    <col min="782" max="783" width="3.77734375" style="131" bestFit="1" customWidth="1"/>
    <col min="784" max="784" width="1.88671875" style="131" bestFit="1" customWidth="1"/>
    <col min="785" max="785" width="0.88671875" style="131" bestFit="1" customWidth="1"/>
    <col min="786" max="786" width="2.77734375" style="131" bestFit="1" customWidth="1"/>
    <col min="787" max="787" width="1.88671875" style="131" bestFit="1" customWidth="1"/>
    <col min="788" max="788" width="3.77734375" style="131" bestFit="1" customWidth="1"/>
    <col min="789" max="789" width="4.6640625" style="131" bestFit="1" customWidth="1"/>
    <col min="790" max="790" width="0.88671875" style="131" bestFit="1" customWidth="1"/>
    <col min="791" max="792" width="1.88671875" style="131" bestFit="1" customWidth="1"/>
    <col min="793" max="793" width="2.77734375" style="131" bestFit="1" customWidth="1"/>
    <col min="794" max="794" width="1.88671875" style="131" bestFit="1" customWidth="1"/>
    <col min="795" max="795" width="0.88671875" style="131" bestFit="1" customWidth="1"/>
    <col min="796" max="797" width="1.88671875" style="131" bestFit="1" customWidth="1"/>
    <col min="798" max="798" width="9.33203125" style="131" bestFit="1" customWidth="1"/>
    <col min="799" max="1024" width="8.88671875" style="131"/>
    <col min="1025" max="1025" width="4.6640625" style="131" bestFit="1" customWidth="1"/>
    <col min="1026" max="1026" width="0.88671875" style="131" bestFit="1" customWidth="1"/>
    <col min="1027" max="1027" width="3.77734375" style="131" bestFit="1" customWidth="1"/>
    <col min="1028" max="1032" width="0.88671875" style="131" bestFit="1" customWidth="1"/>
    <col min="1033" max="1033" width="23.33203125" style="131" bestFit="1" customWidth="1"/>
    <col min="1034" max="1034" width="0.88671875" style="131" bestFit="1" customWidth="1"/>
    <col min="1035" max="1035" width="1.88671875" style="131" bestFit="1" customWidth="1"/>
    <col min="1036" max="1036" width="0.88671875" style="131" bestFit="1" customWidth="1"/>
    <col min="1037" max="1037" width="5.5546875" style="131" bestFit="1" customWidth="1"/>
    <col min="1038" max="1039" width="3.77734375" style="131" bestFit="1" customWidth="1"/>
    <col min="1040" max="1040" width="1.88671875" style="131" bestFit="1" customWidth="1"/>
    <col min="1041" max="1041" width="0.88671875" style="131" bestFit="1" customWidth="1"/>
    <col min="1042" max="1042" width="2.77734375" style="131" bestFit="1" customWidth="1"/>
    <col min="1043" max="1043" width="1.88671875" style="131" bestFit="1" customWidth="1"/>
    <col min="1044" max="1044" width="3.77734375" style="131" bestFit="1" customWidth="1"/>
    <col min="1045" max="1045" width="4.6640625" style="131" bestFit="1" customWidth="1"/>
    <col min="1046" max="1046" width="0.88671875" style="131" bestFit="1" customWidth="1"/>
    <col min="1047" max="1048" width="1.88671875" style="131" bestFit="1" customWidth="1"/>
    <col min="1049" max="1049" width="2.77734375" style="131" bestFit="1" customWidth="1"/>
    <col min="1050" max="1050" width="1.88671875" style="131" bestFit="1" customWidth="1"/>
    <col min="1051" max="1051" width="0.88671875" style="131" bestFit="1" customWidth="1"/>
    <col min="1052" max="1053" width="1.88671875" style="131" bestFit="1" customWidth="1"/>
    <col min="1054" max="1054" width="9.33203125" style="131" bestFit="1" customWidth="1"/>
    <col min="1055" max="1280" width="8.88671875" style="131"/>
    <col min="1281" max="1281" width="4.6640625" style="131" bestFit="1" customWidth="1"/>
    <col min="1282" max="1282" width="0.88671875" style="131" bestFit="1" customWidth="1"/>
    <col min="1283" max="1283" width="3.77734375" style="131" bestFit="1" customWidth="1"/>
    <col min="1284" max="1288" width="0.88671875" style="131" bestFit="1" customWidth="1"/>
    <col min="1289" max="1289" width="23.33203125" style="131" bestFit="1" customWidth="1"/>
    <col min="1290" max="1290" width="0.88671875" style="131" bestFit="1" customWidth="1"/>
    <col min="1291" max="1291" width="1.88671875" style="131" bestFit="1" customWidth="1"/>
    <col min="1292" max="1292" width="0.88671875" style="131" bestFit="1" customWidth="1"/>
    <col min="1293" max="1293" width="5.5546875" style="131" bestFit="1" customWidth="1"/>
    <col min="1294" max="1295" width="3.77734375" style="131" bestFit="1" customWidth="1"/>
    <col min="1296" max="1296" width="1.88671875" style="131" bestFit="1" customWidth="1"/>
    <col min="1297" max="1297" width="0.88671875" style="131" bestFit="1" customWidth="1"/>
    <col min="1298" max="1298" width="2.77734375" style="131" bestFit="1" customWidth="1"/>
    <col min="1299" max="1299" width="1.88671875" style="131" bestFit="1" customWidth="1"/>
    <col min="1300" max="1300" width="3.77734375" style="131" bestFit="1" customWidth="1"/>
    <col min="1301" max="1301" width="4.6640625" style="131" bestFit="1" customWidth="1"/>
    <col min="1302" max="1302" width="0.88671875" style="131" bestFit="1" customWidth="1"/>
    <col min="1303" max="1304" width="1.88671875" style="131" bestFit="1" customWidth="1"/>
    <col min="1305" max="1305" width="2.77734375" style="131" bestFit="1" customWidth="1"/>
    <col min="1306" max="1306" width="1.88671875" style="131" bestFit="1" customWidth="1"/>
    <col min="1307" max="1307" width="0.88671875" style="131" bestFit="1" customWidth="1"/>
    <col min="1308" max="1309" width="1.88671875" style="131" bestFit="1" customWidth="1"/>
    <col min="1310" max="1310" width="9.33203125" style="131" bestFit="1" customWidth="1"/>
    <col min="1311" max="1536" width="8.88671875" style="131"/>
    <col min="1537" max="1537" width="4.6640625" style="131" bestFit="1" customWidth="1"/>
    <col min="1538" max="1538" width="0.88671875" style="131" bestFit="1" customWidth="1"/>
    <col min="1539" max="1539" width="3.77734375" style="131" bestFit="1" customWidth="1"/>
    <col min="1540" max="1544" width="0.88671875" style="131" bestFit="1" customWidth="1"/>
    <col min="1545" max="1545" width="23.33203125" style="131" bestFit="1" customWidth="1"/>
    <col min="1546" max="1546" width="0.88671875" style="131" bestFit="1" customWidth="1"/>
    <col min="1547" max="1547" width="1.88671875" style="131" bestFit="1" customWidth="1"/>
    <col min="1548" max="1548" width="0.88671875" style="131" bestFit="1" customWidth="1"/>
    <col min="1549" max="1549" width="5.5546875" style="131" bestFit="1" customWidth="1"/>
    <col min="1550" max="1551" width="3.77734375" style="131" bestFit="1" customWidth="1"/>
    <col min="1552" max="1552" width="1.88671875" style="131" bestFit="1" customWidth="1"/>
    <col min="1553" max="1553" width="0.88671875" style="131" bestFit="1" customWidth="1"/>
    <col min="1554" max="1554" width="2.77734375" style="131" bestFit="1" customWidth="1"/>
    <col min="1555" max="1555" width="1.88671875" style="131" bestFit="1" customWidth="1"/>
    <col min="1556" max="1556" width="3.77734375" style="131" bestFit="1" customWidth="1"/>
    <col min="1557" max="1557" width="4.6640625" style="131" bestFit="1" customWidth="1"/>
    <col min="1558" max="1558" width="0.88671875" style="131" bestFit="1" customWidth="1"/>
    <col min="1559" max="1560" width="1.88671875" style="131" bestFit="1" customWidth="1"/>
    <col min="1561" max="1561" width="2.77734375" style="131" bestFit="1" customWidth="1"/>
    <col min="1562" max="1562" width="1.88671875" style="131" bestFit="1" customWidth="1"/>
    <col min="1563" max="1563" width="0.88671875" style="131" bestFit="1" customWidth="1"/>
    <col min="1564" max="1565" width="1.88671875" style="131" bestFit="1" customWidth="1"/>
    <col min="1566" max="1566" width="9.33203125" style="131" bestFit="1" customWidth="1"/>
    <col min="1567" max="1792" width="8.88671875" style="131"/>
    <col min="1793" max="1793" width="4.6640625" style="131" bestFit="1" customWidth="1"/>
    <col min="1794" max="1794" width="0.88671875" style="131" bestFit="1" customWidth="1"/>
    <col min="1795" max="1795" width="3.77734375" style="131" bestFit="1" customWidth="1"/>
    <col min="1796" max="1800" width="0.88671875" style="131" bestFit="1" customWidth="1"/>
    <col min="1801" max="1801" width="23.33203125" style="131" bestFit="1" customWidth="1"/>
    <col min="1802" max="1802" width="0.88671875" style="131" bestFit="1" customWidth="1"/>
    <col min="1803" max="1803" width="1.88671875" style="131" bestFit="1" customWidth="1"/>
    <col min="1804" max="1804" width="0.88671875" style="131" bestFit="1" customWidth="1"/>
    <col min="1805" max="1805" width="5.5546875" style="131" bestFit="1" customWidth="1"/>
    <col min="1806" max="1807" width="3.77734375" style="131" bestFit="1" customWidth="1"/>
    <col min="1808" max="1808" width="1.88671875" style="131" bestFit="1" customWidth="1"/>
    <col min="1809" max="1809" width="0.88671875" style="131" bestFit="1" customWidth="1"/>
    <col min="1810" max="1810" width="2.77734375" style="131" bestFit="1" customWidth="1"/>
    <col min="1811" max="1811" width="1.88671875" style="131" bestFit="1" customWidth="1"/>
    <col min="1812" max="1812" width="3.77734375" style="131" bestFit="1" customWidth="1"/>
    <col min="1813" max="1813" width="4.6640625" style="131" bestFit="1" customWidth="1"/>
    <col min="1814" max="1814" width="0.88671875" style="131" bestFit="1" customWidth="1"/>
    <col min="1815" max="1816" width="1.88671875" style="131" bestFit="1" customWidth="1"/>
    <col min="1817" max="1817" width="2.77734375" style="131" bestFit="1" customWidth="1"/>
    <col min="1818" max="1818" width="1.88671875" style="131" bestFit="1" customWidth="1"/>
    <col min="1819" max="1819" width="0.88671875" style="131" bestFit="1" customWidth="1"/>
    <col min="1820" max="1821" width="1.88671875" style="131" bestFit="1" customWidth="1"/>
    <col min="1822" max="1822" width="9.33203125" style="131" bestFit="1" customWidth="1"/>
    <col min="1823" max="2048" width="8.88671875" style="131"/>
    <col min="2049" max="2049" width="4.6640625" style="131" bestFit="1" customWidth="1"/>
    <col min="2050" max="2050" width="0.88671875" style="131" bestFit="1" customWidth="1"/>
    <col min="2051" max="2051" width="3.77734375" style="131" bestFit="1" customWidth="1"/>
    <col min="2052" max="2056" width="0.88671875" style="131" bestFit="1" customWidth="1"/>
    <col min="2057" max="2057" width="23.33203125" style="131" bestFit="1" customWidth="1"/>
    <col min="2058" max="2058" width="0.88671875" style="131" bestFit="1" customWidth="1"/>
    <col min="2059" max="2059" width="1.88671875" style="131" bestFit="1" customWidth="1"/>
    <col min="2060" max="2060" width="0.88671875" style="131" bestFit="1" customWidth="1"/>
    <col min="2061" max="2061" width="5.5546875" style="131" bestFit="1" customWidth="1"/>
    <col min="2062" max="2063" width="3.77734375" style="131" bestFit="1" customWidth="1"/>
    <col min="2064" max="2064" width="1.88671875" style="131" bestFit="1" customWidth="1"/>
    <col min="2065" max="2065" width="0.88671875" style="131" bestFit="1" customWidth="1"/>
    <col min="2066" max="2066" width="2.77734375" style="131" bestFit="1" customWidth="1"/>
    <col min="2067" max="2067" width="1.88671875" style="131" bestFit="1" customWidth="1"/>
    <col min="2068" max="2068" width="3.77734375" style="131" bestFit="1" customWidth="1"/>
    <col min="2069" max="2069" width="4.6640625" style="131" bestFit="1" customWidth="1"/>
    <col min="2070" max="2070" width="0.88671875" style="131" bestFit="1" customWidth="1"/>
    <col min="2071" max="2072" width="1.88671875" style="131" bestFit="1" customWidth="1"/>
    <col min="2073" max="2073" width="2.77734375" style="131" bestFit="1" customWidth="1"/>
    <col min="2074" max="2074" width="1.88671875" style="131" bestFit="1" customWidth="1"/>
    <col min="2075" max="2075" width="0.88671875" style="131" bestFit="1" customWidth="1"/>
    <col min="2076" max="2077" width="1.88671875" style="131" bestFit="1" customWidth="1"/>
    <col min="2078" max="2078" width="9.33203125" style="131" bestFit="1" customWidth="1"/>
    <col min="2079" max="2304" width="8.88671875" style="131"/>
    <col min="2305" max="2305" width="4.6640625" style="131" bestFit="1" customWidth="1"/>
    <col min="2306" max="2306" width="0.88671875" style="131" bestFit="1" customWidth="1"/>
    <col min="2307" max="2307" width="3.77734375" style="131" bestFit="1" customWidth="1"/>
    <col min="2308" max="2312" width="0.88671875" style="131" bestFit="1" customWidth="1"/>
    <col min="2313" max="2313" width="23.33203125" style="131" bestFit="1" customWidth="1"/>
    <col min="2314" max="2314" width="0.88671875" style="131" bestFit="1" customWidth="1"/>
    <col min="2315" max="2315" width="1.88671875" style="131" bestFit="1" customWidth="1"/>
    <col min="2316" max="2316" width="0.88671875" style="131" bestFit="1" customWidth="1"/>
    <col min="2317" max="2317" width="5.5546875" style="131" bestFit="1" customWidth="1"/>
    <col min="2318" max="2319" width="3.77734375" style="131" bestFit="1" customWidth="1"/>
    <col min="2320" max="2320" width="1.88671875" style="131" bestFit="1" customWidth="1"/>
    <col min="2321" max="2321" width="0.88671875" style="131" bestFit="1" customWidth="1"/>
    <col min="2322" max="2322" width="2.77734375" style="131" bestFit="1" customWidth="1"/>
    <col min="2323" max="2323" width="1.88671875" style="131" bestFit="1" customWidth="1"/>
    <col min="2324" max="2324" width="3.77734375" style="131" bestFit="1" customWidth="1"/>
    <col min="2325" max="2325" width="4.6640625" style="131" bestFit="1" customWidth="1"/>
    <col min="2326" max="2326" width="0.88671875" style="131" bestFit="1" customWidth="1"/>
    <col min="2327" max="2328" width="1.88671875" style="131" bestFit="1" customWidth="1"/>
    <col min="2329" max="2329" width="2.77734375" style="131" bestFit="1" customWidth="1"/>
    <col min="2330" max="2330" width="1.88671875" style="131" bestFit="1" customWidth="1"/>
    <col min="2331" max="2331" width="0.88671875" style="131" bestFit="1" customWidth="1"/>
    <col min="2332" max="2333" width="1.88671875" style="131" bestFit="1" customWidth="1"/>
    <col min="2334" max="2334" width="9.33203125" style="131" bestFit="1" customWidth="1"/>
    <col min="2335" max="2560" width="8.88671875" style="131"/>
    <col min="2561" max="2561" width="4.6640625" style="131" bestFit="1" customWidth="1"/>
    <col min="2562" max="2562" width="0.88671875" style="131" bestFit="1" customWidth="1"/>
    <col min="2563" max="2563" width="3.77734375" style="131" bestFit="1" customWidth="1"/>
    <col min="2564" max="2568" width="0.88671875" style="131" bestFit="1" customWidth="1"/>
    <col min="2569" max="2569" width="23.33203125" style="131" bestFit="1" customWidth="1"/>
    <col min="2570" max="2570" width="0.88671875" style="131" bestFit="1" customWidth="1"/>
    <col min="2571" max="2571" width="1.88671875" style="131" bestFit="1" customWidth="1"/>
    <col min="2572" max="2572" width="0.88671875" style="131" bestFit="1" customWidth="1"/>
    <col min="2573" max="2573" width="5.5546875" style="131" bestFit="1" customWidth="1"/>
    <col min="2574" max="2575" width="3.77734375" style="131" bestFit="1" customWidth="1"/>
    <col min="2576" max="2576" width="1.88671875" style="131" bestFit="1" customWidth="1"/>
    <col min="2577" max="2577" width="0.88671875" style="131" bestFit="1" customWidth="1"/>
    <col min="2578" max="2578" width="2.77734375" style="131" bestFit="1" customWidth="1"/>
    <col min="2579" max="2579" width="1.88671875" style="131" bestFit="1" customWidth="1"/>
    <col min="2580" max="2580" width="3.77734375" style="131" bestFit="1" customWidth="1"/>
    <col min="2581" max="2581" width="4.6640625" style="131" bestFit="1" customWidth="1"/>
    <col min="2582" max="2582" width="0.88671875" style="131" bestFit="1" customWidth="1"/>
    <col min="2583" max="2584" width="1.88671875" style="131" bestFit="1" customWidth="1"/>
    <col min="2585" max="2585" width="2.77734375" style="131" bestFit="1" customWidth="1"/>
    <col min="2586" max="2586" width="1.88671875" style="131" bestFit="1" customWidth="1"/>
    <col min="2587" max="2587" width="0.88671875" style="131" bestFit="1" customWidth="1"/>
    <col min="2588" max="2589" width="1.88671875" style="131" bestFit="1" customWidth="1"/>
    <col min="2590" max="2590" width="9.33203125" style="131" bestFit="1" customWidth="1"/>
    <col min="2591" max="2816" width="8.88671875" style="131"/>
    <col min="2817" max="2817" width="4.6640625" style="131" bestFit="1" customWidth="1"/>
    <col min="2818" max="2818" width="0.88671875" style="131" bestFit="1" customWidth="1"/>
    <col min="2819" max="2819" width="3.77734375" style="131" bestFit="1" customWidth="1"/>
    <col min="2820" max="2824" width="0.88671875" style="131" bestFit="1" customWidth="1"/>
    <col min="2825" max="2825" width="23.33203125" style="131" bestFit="1" customWidth="1"/>
    <col min="2826" max="2826" width="0.88671875" style="131" bestFit="1" customWidth="1"/>
    <col min="2827" max="2827" width="1.88671875" style="131" bestFit="1" customWidth="1"/>
    <col min="2828" max="2828" width="0.88671875" style="131" bestFit="1" customWidth="1"/>
    <col min="2829" max="2829" width="5.5546875" style="131" bestFit="1" customWidth="1"/>
    <col min="2830" max="2831" width="3.77734375" style="131" bestFit="1" customWidth="1"/>
    <col min="2832" max="2832" width="1.88671875" style="131" bestFit="1" customWidth="1"/>
    <col min="2833" max="2833" width="0.88671875" style="131" bestFit="1" customWidth="1"/>
    <col min="2834" max="2834" width="2.77734375" style="131" bestFit="1" customWidth="1"/>
    <col min="2835" max="2835" width="1.88671875" style="131" bestFit="1" customWidth="1"/>
    <col min="2836" max="2836" width="3.77734375" style="131" bestFit="1" customWidth="1"/>
    <col min="2837" max="2837" width="4.6640625" style="131" bestFit="1" customWidth="1"/>
    <col min="2838" max="2838" width="0.88671875" style="131" bestFit="1" customWidth="1"/>
    <col min="2839" max="2840" width="1.88671875" style="131" bestFit="1" customWidth="1"/>
    <col min="2841" max="2841" width="2.77734375" style="131" bestFit="1" customWidth="1"/>
    <col min="2842" max="2842" width="1.88671875" style="131" bestFit="1" customWidth="1"/>
    <col min="2843" max="2843" width="0.88671875" style="131" bestFit="1" customWidth="1"/>
    <col min="2844" max="2845" width="1.88671875" style="131" bestFit="1" customWidth="1"/>
    <col min="2846" max="2846" width="9.33203125" style="131" bestFit="1" customWidth="1"/>
    <col min="2847" max="3072" width="8.88671875" style="131"/>
    <col min="3073" max="3073" width="4.6640625" style="131" bestFit="1" customWidth="1"/>
    <col min="3074" max="3074" width="0.88671875" style="131" bestFit="1" customWidth="1"/>
    <col min="3075" max="3075" width="3.77734375" style="131" bestFit="1" customWidth="1"/>
    <col min="3076" max="3080" width="0.88671875" style="131" bestFit="1" customWidth="1"/>
    <col min="3081" max="3081" width="23.33203125" style="131" bestFit="1" customWidth="1"/>
    <col min="3082" max="3082" width="0.88671875" style="131" bestFit="1" customWidth="1"/>
    <col min="3083" max="3083" width="1.88671875" style="131" bestFit="1" customWidth="1"/>
    <col min="3084" max="3084" width="0.88671875" style="131" bestFit="1" customWidth="1"/>
    <col min="3085" max="3085" width="5.5546875" style="131" bestFit="1" customWidth="1"/>
    <col min="3086" max="3087" width="3.77734375" style="131" bestFit="1" customWidth="1"/>
    <col min="3088" max="3088" width="1.88671875" style="131" bestFit="1" customWidth="1"/>
    <col min="3089" max="3089" width="0.88671875" style="131" bestFit="1" customWidth="1"/>
    <col min="3090" max="3090" width="2.77734375" style="131" bestFit="1" customWidth="1"/>
    <col min="3091" max="3091" width="1.88671875" style="131" bestFit="1" customWidth="1"/>
    <col min="3092" max="3092" width="3.77734375" style="131" bestFit="1" customWidth="1"/>
    <col min="3093" max="3093" width="4.6640625" style="131" bestFit="1" customWidth="1"/>
    <col min="3094" max="3094" width="0.88671875" style="131" bestFit="1" customWidth="1"/>
    <col min="3095" max="3096" width="1.88671875" style="131" bestFit="1" customWidth="1"/>
    <col min="3097" max="3097" width="2.77734375" style="131" bestFit="1" customWidth="1"/>
    <col min="3098" max="3098" width="1.88671875" style="131" bestFit="1" customWidth="1"/>
    <col min="3099" max="3099" width="0.88671875" style="131" bestFit="1" customWidth="1"/>
    <col min="3100" max="3101" width="1.88671875" style="131" bestFit="1" customWidth="1"/>
    <col min="3102" max="3102" width="9.33203125" style="131" bestFit="1" customWidth="1"/>
    <col min="3103" max="3328" width="8.88671875" style="131"/>
    <col min="3329" max="3329" width="4.6640625" style="131" bestFit="1" customWidth="1"/>
    <col min="3330" max="3330" width="0.88671875" style="131" bestFit="1" customWidth="1"/>
    <col min="3331" max="3331" width="3.77734375" style="131" bestFit="1" customWidth="1"/>
    <col min="3332" max="3336" width="0.88671875" style="131" bestFit="1" customWidth="1"/>
    <col min="3337" max="3337" width="23.33203125" style="131" bestFit="1" customWidth="1"/>
    <col min="3338" max="3338" width="0.88671875" style="131" bestFit="1" customWidth="1"/>
    <col min="3339" max="3339" width="1.88671875" style="131" bestFit="1" customWidth="1"/>
    <col min="3340" max="3340" width="0.88671875" style="131" bestFit="1" customWidth="1"/>
    <col min="3341" max="3341" width="5.5546875" style="131" bestFit="1" customWidth="1"/>
    <col min="3342" max="3343" width="3.77734375" style="131" bestFit="1" customWidth="1"/>
    <col min="3344" max="3344" width="1.88671875" style="131" bestFit="1" customWidth="1"/>
    <col min="3345" max="3345" width="0.88671875" style="131" bestFit="1" customWidth="1"/>
    <col min="3346" max="3346" width="2.77734375" style="131" bestFit="1" customWidth="1"/>
    <col min="3347" max="3347" width="1.88671875" style="131" bestFit="1" customWidth="1"/>
    <col min="3348" max="3348" width="3.77734375" style="131" bestFit="1" customWidth="1"/>
    <col min="3349" max="3349" width="4.6640625" style="131" bestFit="1" customWidth="1"/>
    <col min="3350" max="3350" width="0.88671875" style="131" bestFit="1" customWidth="1"/>
    <col min="3351" max="3352" width="1.88671875" style="131" bestFit="1" customWidth="1"/>
    <col min="3353" max="3353" width="2.77734375" style="131" bestFit="1" customWidth="1"/>
    <col min="3354" max="3354" width="1.88671875" style="131" bestFit="1" customWidth="1"/>
    <col min="3355" max="3355" width="0.88671875" style="131" bestFit="1" customWidth="1"/>
    <col min="3356" max="3357" width="1.88671875" style="131" bestFit="1" customWidth="1"/>
    <col min="3358" max="3358" width="9.33203125" style="131" bestFit="1" customWidth="1"/>
    <col min="3359" max="3584" width="8.88671875" style="131"/>
    <col min="3585" max="3585" width="4.6640625" style="131" bestFit="1" customWidth="1"/>
    <col min="3586" max="3586" width="0.88671875" style="131" bestFit="1" customWidth="1"/>
    <col min="3587" max="3587" width="3.77734375" style="131" bestFit="1" customWidth="1"/>
    <col min="3588" max="3592" width="0.88671875" style="131" bestFit="1" customWidth="1"/>
    <col min="3593" max="3593" width="23.33203125" style="131" bestFit="1" customWidth="1"/>
    <col min="3594" max="3594" width="0.88671875" style="131" bestFit="1" customWidth="1"/>
    <col min="3595" max="3595" width="1.88671875" style="131" bestFit="1" customWidth="1"/>
    <col min="3596" max="3596" width="0.88671875" style="131" bestFit="1" customWidth="1"/>
    <col min="3597" max="3597" width="5.5546875" style="131" bestFit="1" customWidth="1"/>
    <col min="3598" max="3599" width="3.77734375" style="131" bestFit="1" customWidth="1"/>
    <col min="3600" max="3600" width="1.88671875" style="131" bestFit="1" customWidth="1"/>
    <col min="3601" max="3601" width="0.88671875" style="131" bestFit="1" customWidth="1"/>
    <col min="3602" max="3602" width="2.77734375" style="131" bestFit="1" customWidth="1"/>
    <col min="3603" max="3603" width="1.88671875" style="131" bestFit="1" customWidth="1"/>
    <col min="3604" max="3604" width="3.77734375" style="131" bestFit="1" customWidth="1"/>
    <col min="3605" max="3605" width="4.6640625" style="131" bestFit="1" customWidth="1"/>
    <col min="3606" max="3606" width="0.88671875" style="131" bestFit="1" customWidth="1"/>
    <col min="3607" max="3608" width="1.88671875" style="131" bestFit="1" customWidth="1"/>
    <col min="3609" max="3609" width="2.77734375" style="131" bestFit="1" customWidth="1"/>
    <col min="3610" max="3610" width="1.88671875" style="131" bestFit="1" customWidth="1"/>
    <col min="3611" max="3611" width="0.88671875" style="131" bestFit="1" customWidth="1"/>
    <col min="3612" max="3613" width="1.88671875" style="131" bestFit="1" customWidth="1"/>
    <col min="3614" max="3614" width="9.33203125" style="131" bestFit="1" customWidth="1"/>
    <col min="3615" max="3840" width="8.88671875" style="131"/>
    <col min="3841" max="3841" width="4.6640625" style="131" bestFit="1" customWidth="1"/>
    <col min="3842" max="3842" width="0.88671875" style="131" bestFit="1" customWidth="1"/>
    <col min="3843" max="3843" width="3.77734375" style="131" bestFit="1" customWidth="1"/>
    <col min="3844" max="3848" width="0.88671875" style="131" bestFit="1" customWidth="1"/>
    <col min="3849" max="3849" width="23.33203125" style="131" bestFit="1" customWidth="1"/>
    <col min="3850" max="3850" width="0.88671875" style="131" bestFit="1" customWidth="1"/>
    <col min="3851" max="3851" width="1.88671875" style="131" bestFit="1" customWidth="1"/>
    <col min="3852" max="3852" width="0.88671875" style="131" bestFit="1" customWidth="1"/>
    <col min="3853" max="3853" width="5.5546875" style="131" bestFit="1" customWidth="1"/>
    <col min="3854" max="3855" width="3.77734375" style="131" bestFit="1" customWidth="1"/>
    <col min="3856" max="3856" width="1.88671875" style="131" bestFit="1" customWidth="1"/>
    <col min="3857" max="3857" width="0.88671875" style="131" bestFit="1" customWidth="1"/>
    <col min="3858" max="3858" width="2.77734375" style="131" bestFit="1" customWidth="1"/>
    <col min="3859" max="3859" width="1.88671875" style="131" bestFit="1" customWidth="1"/>
    <col min="3860" max="3860" width="3.77734375" style="131" bestFit="1" customWidth="1"/>
    <col min="3861" max="3861" width="4.6640625" style="131" bestFit="1" customWidth="1"/>
    <col min="3862" max="3862" width="0.88671875" style="131" bestFit="1" customWidth="1"/>
    <col min="3863" max="3864" width="1.88671875" style="131" bestFit="1" customWidth="1"/>
    <col min="3865" max="3865" width="2.77734375" style="131" bestFit="1" customWidth="1"/>
    <col min="3866" max="3866" width="1.88671875" style="131" bestFit="1" customWidth="1"/>
    <col min="3867" max="3867" width="0.88671875" style="131" bestFit="1" customWidth="1"/>
    <col min="3868" max="3869" width="1.88671875" style="131" bestFit="1" customWidth="1"/>
    <col min="3870" max="3870" width="9.33203125" style="131" bestFit="1" customWidth="1"/>
    <col min="3871" max="4096" width="8.88671875" style="131"/>
    <col min="4097" max="4097" width="4.6640625" style="131" bestFit="1" customWidth="1"/>
    <col min="4098" max="4098" width="0.88671875" style="131" bestFit="1" customWidth="1"/>
    <col min="4099" max="4099" width="3.77734375" style="131" bestFit="1" customWidth="1"/>
    <col min="4100" max="4104" width="0.88671875" style="131" bestFit="1" customWidth="1"/>
    <col min="4105" max="4105" width="23.33203125" style="131" bestFit="1" customWidth="1"/>
    <col min="4106" max="4106" width="0.88671875" style="131" bestFit="1" customWidth="1"/>
    <col min="4107" max="4107" width="1.88671875" style="131" bestFit="1" customWidth="1"/>
    <col min="4108" max="4108" width="0.88671875" style="131" bestFit="1" customWidth="1"/>
    <col min="4109" max="4109" width="5.5546875" style="131" bestFit="1" customWidth="1"/>
    <col min="4110" max="4111" width="3.77734375" style="131" bestFit="1" customWidth="1"/>
    <col min="4112" max="4112" width="1.88671875" style="131" bestFit="1" customWidth="1"/>
    <col min="4113" max="4113" width="0.88671875" style="131" bestFit="1" customWidth="1"/>
    <col min="4114" max="4114" width="2.77734375" style="131" bestFit="1" customWidth="1"/>
    <col min="4115" max="4115" width="1.88671875" style="131" bestFit="1" customWidth="1"/>
    <col min="4116" max="4116" width="3.77734375" style="131" bestFit="1" customWidth="1"/>
    <col min="4117" max="4117" width="4.6640625" style="131" bestFit="1" customWidth="1"/>
    <col min="4118" max="4118" width="0.88671875" style="131" bestFit="1" customWidth="1"/>
    <col min="4119" max="4120" width="1.88671875" style="131" bestFit="1" customWidth="1"/>
    <col min="4121" max="4121" width="2.77734375" style="131" bestFit="1" customWidth="1"/>
    <col min="4122" max="4122" width="1.88671875" style="131" bestFit="1" customWidth="1"/>
    <col min="4123" max="4123" width="0.88671875" style="131" bestFit="1" customWidth="1"/>
    <col min="4124" max="4125" width="1.88671875" style="131" bestFit="1" customWidth="1"/>
    <col min="4126" max="4126" width="9.33203125" style="131" bestFit="1" customWidth="1"/>
    <col min="4127" max="4352" width="8.88671875" style="131"/>
    <col min="4353" max="4353" width="4.6640625" style="131" bestFit="1" customWidth="1"/>
    <col min="4354" max="4354" width="0.88671875" style="131" bestFit="1" customWidth="1"/>
    <col min="4355" max="4355" width="3.77734375" style="131" bestFit="1" customWidth="1"/>
    <col min="4356" max="4360" width="0.88671875" style="131" bestFit="1" customWidth="1"/>
    <col min="4361" max="4361" width="23.33203125" style="131" bestFit="1" customWidth="1"/>
    <col min="4362" max="4362" width="0.88671875" style="131" bestFit="1" customWidth="1"/>
    <col min="4363" max="4363" width="1.88671875" style="131" bestFit="1" customWidth="1"/>
    <col min="4364" max="4364" width="0.88671875" style="131" bestFit="1" customWidth="1"/>
    <col min="4365" max="4365" width="5.5546875" style="131" bestFit="1" customWidth="1"/>
    <col min="4366" max="4367" width="3.77734375" style="131" bestFit="1" customWidth="1"/>
    <col min="4368" max="4368" width="1.88671875" style="131" bestFit="1" customWidth="1"/>
    <col min="4369" max="4369" width="0.88671875" style="131" bestFit="1" customWidth="1"/>
    <col min="4370" max="4370" width="2.77734375" style="131" bestFit="1" customWidth="1"/>
    <col min="4371" max="4371" width="1.88671875" style="131" bestFit="1" customWidth="1"/>
    <col min="4372" max="4372" width="3.77734375" style="131" bestFit="1" customWidth="1"/>
    <col min="4373" max="4373" width="4.6640625" style="131" bestFit="1" customWidth="1"/>
    <col min="4374" max="4374" width="0.88671875" style="131" bestFit="1" customWidth="1"/>
    <col min="4375" max="4376" width="1.88671875" style="131" bestFit="1" customWidth="1"/>
    <col min="4377" max="4377" width="2.77734375" style="131" bestFit="1" customWidth="1"/>
    <col min="4378" max="4378" width="1.88671875" style="131" bestFit="1" customWidth="1"/>
    <col min="4379" max="4379" width="0.88671875" style="131" bestFit="1" customWidth="1"/>
    <col min="4380" max="4381" width="1.88671875" style="131" bestFit="1" customWidth="1"/>
    <col min="4382" max="4382" width="9.33203125" style="131" bestFit="1" customWidth="1"/>
    <col min="4383" max="4608" width="8.88671875" style="131"/>
    <col min="4609" max="4609" width="4.6640625" style="131" bestFit="1" customWidth="1"/>
    <col min="4610" max="4610" width="0.88671875" style="131" bestFit="1" customWidth="1"/>
    <col min="4611" max="4611" width="3.77734375" style="131" bestFit="1" customWidth="1"/>
    <col min="4612" max="4616" width="0.88671875" style="131" bestFit="1" customWidth="1"/>
    <col min="4617" max="4617" width="23.33203125" style="131" bestFit="1" customWidth="1"/>
    <col min="4618" max="4618" width="0.88671875" style="131" bestFit="1" customWidth="1"/>
    <col min="4619" max="4619" width="1.88671875" style="131" bestFit="1" customWidth="1"/>
    <col min="4620" max="4620" width="0.88671875" style="131" bestFit="1" customWidth="1"/>
    <col min="4621" max="4621" width="5.5546875" style="131" bestFit="1" customWidth="1"/>
    <col min="4622" max="4623" width="3.77734375" style="131" bestFit="1" customWidth="1"/>
    <col min="4624" max="4624" width="1.88671875" style="131" bestFit="1" customWidth="1"/>
    <col min="4625" max="4625" width="0.88671875" style="131" bestFit="1" customWidth="1"/>
    <col min="4626" max="4626" width="2.77734375" style="131" bestFit="1" customWidth="1"/>
    <col min="4627" max="4627" width="1.88671875" style="131" bestFit="1" customWidth="1"/>
    <col min="4628" max="4628" width="3.77734375" style="131" bestFit="1" customWidth="1"/>
    <col min="4629" max="4629" width="4.6640625" style="131" bestFit="1" customWidth="1"/>
    <col min="4630" max="4630" width="0.88671875" style="131" bestFit="1" customWidth="1"/>
    <col min="4631" max="4632" width="1.88671875" style="131" bestFit="1" customWidth="1"/>
    <col min="4633" max="4633" width="2.77734375" style="131" bestFit="1" customWidth="1"/>
    <col min="4634" max="4634" width="1.88671875" style="131" bestFit="1" customWidth="1"/>
    <col min="4635" max="4635" width="0.88671875" style="131" bestFit="1" customWidth="1"/>
    <col min="4636" max="4637" width="1.88671875" style="131" bestFit="1" customWidth="1"/>
    <col min="4638" max="4638" width="9.33203125" style="131" bestFit="1" customWidth="1"/>
    <col min="4639" max="4864" width="8.88671875" style="131"/>
    <col min="4865" max="4865" width="4.6640625" style="131" bestFit="1" customWidth="1"/>
    <col min="4866" max="4866" width="0.88671875" style="131" bestFit="1" customWidth="1"/>
    <col min="4867" max="4867" width="3.77734375" style="131" bestFit="1" customWidth="1"/>
    <col min="4868" max="4872" width="0.88671875" style="131" bestFit="1" customWidth="1"/>
    <col min="4873" max="4873" width="23.33203125" style="131" bestFit="1" customWidth="1"/>
    <col min="4874" max="4874" width="0.88671875" style="131" bestFit="1" customWidth="1"/>
    <col min="4875" max="4875" width="1.88671875" style="131" bestFit="1" customWidth="1"/>
    <col min="4876" max="4876" width="0.88671875" style="131" bestFit="1" customWidth="1"/>
    <col min="4877" max="4877" width="5.5546875" style="131" bestFit="1" customWidth="1"/>
    <col min="4878" max="4879" width="3.77734375" style="131" bestFit="1" customWidth="1"/>
    <col min="4880" max="4880" width="1.88671875" style="131" bestFit="1" customWidth="1"/>
    <col min="4881" max="4881" width="0.88671875" style="131" bestFit="1" customWidth="1"/>
    <col min="4882" max="4882" width="2.77734375" style="131" bestFit="1" customWidth="1"/>
    <col min="4883" max="4883" width="1.88671875" style="131" bestFit="1" customWidth="1"/>
    <col min="4884" max="4884" width="3.77734375" style="131" bestFit="1" customWidth="1"/>
    <col min="4885" max="4885" width="4.6640625" style="131" bestFit="1" customWidth="1"/>
    <col min="4886" max="4886" width="0.88671875" style="131" bestFit="1" customWidth="1"/>
    <col min="4887" max="4888" width="1.88671875" style="131" bestFit="1" customWidth="1"/>
    <col min="4889" max="4889" width="2.77734375" style="131" bestFit="1" customWidth="1"/>
    <col min="4890" max="4890" width="1.88671875" style="131" bestFit="1" customWidth="1"/>
    <col min="4891" max="4891" width="0.88671875" style="131" bestFit="1" customWidth="1"/>
    <col min="4892" max="4893" width="1.88671875" style="131" bestFit="1" customWidth="1"/>
    <col min="4894" max="4894" width="9.33203125" style="131" bestFit="1" customWidth="1"/>
    <col min="4895" max="5120" width="8.88671875" style="131"/>
    <col min="5121" max="5121" width="4.6640625" style="131" bestFit="1" customWidth="1"/>
    <col min="5122" max="5122" width="0.88671875" style="131" bestFit="1" customWidth="1"/>
    <col min="5123" max="5123" width="3.77734375" style="131" bestFit="1" customWidth="1"/>
    <col min="5124" max="5128" width="0.88671875" style="131" bestFit="1" customWidth="1"/>
    <col min="5129" max="5129" width="23.33203125" style="131" bestFit="1" customWidth="1"/>
    <col min="5130" max="5130" width="0.88671875" style="131" bestFit="1" customWidth="1"/>
    <col min="5131" max="5131" width="1.88671875" style="131" bestFit="1" customWidth="1"/>
    <col min="5132" max="5132" width="0.88671875" style="131" bestFit="1" customWidth="1"/>
    <col min="5133" max="5133" width="5.5546875" style="131" bestFit="1" customWidth="1"/>
    <col min="5134" max="5135" width="3.77734375" style="131" bestFit="1" customWidth="1"/>
    <col min="5136" max="5136" width="1.88671875" style="131" bestFit="1" customWidth="1"/>
    <col min="5137" max="5137" width="0.88671875" style="131" bestFit="1" customWidth="1"/>
    <col min="5138" max="5138" width="2.77734375" style="131" bestFit="1" customWidth="1"/>
    <col min="5139" max="5139" width="1.88671875" style="131" bestFit="1" customWidth="1"/>
    <col min="5140" max="5140" width="3.77734375" style="131" bestFit="1" customWidth="1"/>
    <col min="5141" max="5141" width="4.6640625" style="131" bestFit="1" customWidth="1"/>
    <col min="5142" max="5142" width="0.88671875" style="131" bestFit="1" customWidth="1"/>
    <col min="5143" max="5144" width="1.88671875" style="131" bestFit="1" customWidth="1"/>
    <col min="5145" max="5145" width="2.77734375" style="131" bestFit="1" customWidth="1"/>
    <col min="5146" max="5146" width="1.88671875" style="131" bestFit="1" customWidth="1"/>
    <col min="5147" max="5147" width="0.88671875" style="131" bestFit="1" customWidth="1"/>
    <col min="5148" max="5149" width="1.88671875" style="131" bestFit="1" customWidth="1"/>
    <col min="5150" max="5150" width="9.33203125" style="131" bestFit="1" customWidth="1"/>
    <col min="5151" max="5376" width="8.88671875" style="131"/>
    <col min="5377" max="5377" width="4.6640625" style="131" bestFit="1" customWidth="1"/>
    <col min="5378" max="5378" width="0.88671875" style="131" bestFit="1" customWidth="1"/>
    <col min="5379" max="5379" width="3.77734375" style="131" bestFit="1" customWidth="1"/>
    <col min="5380" max="5384" width="0.88671875" style="131" bestFit="1" customWidth="1"/>
    <col min="5385" max="5385" width="23.33203125" style="131" bestFit="1" customWidth="1"/>
    <col min="5386" max="5386" width="0.88671875" style="131" bestFit="1" customWidth="1"/>
    <col min="5387" max="5387" width="1.88671875" style="131" bestFit="1" customWidth="1"/>
    <col min="5388" max="5388" width="0.88671875" style="131" bestFit="1" customWidth="1"/>
    <col min="5389" max="5389" width="5.5546875" style="131" bestFit="1" customWidth="1"/>
    <col min="5390" max="5391" width="3.77734375" style="131" bestFit="1" customWidth="1"/>
    <col min="5392" max="5392" width="1.88671875" style="131" bestFit="1" customWidth="1"/>
    <col min="5393" max="5393" width="0.88671875" style="131" bestFit="1" customWidth="1"/>
    <col min="5394" max="5394" width="2.77734375" style="131" bestFit="1" customWidth="1"/>
    <col min="5395" max="5395" width="1.88671875" style="131" bestFit="1" customWidth="1"/>
    <col min="5396" max="5396" width="3.77734375" style="131" bestFit="1" customWidth="1"/>
    <col min="5397" max="5397" width="4.6640625" style="131" bestFit="1" customWidth="1"/>
    <col min="5398" max="5398" width="0.88671875" style="131" bestFit="1" customWidth="1"/>
    <col min="5399" max="5400" width="1.88671875" style="131" bestFit="1" customWidth="1"/>
    <col min="5401" max="5401" width="2.77734375" style="131" bestFit="1" customWidth="1"/>
    <col min="5402" max="5402" width="1.88671875" style="131" bestFit="1" customWidth="1"/>
    <col min="5403" max="5403" width="0.88671875" style="131" bestFit="1" customWidth="1"/>
    <col min="5404" max="5405" width="1.88671875" style="131" bestFit="1" customWidth="1"/>
    <col min="5406" max="5406" width="9.33203125" style="131" bestFit="1" customWidth="1"/>
    <col min="5407" max="5632" width="8.88671875" style="131"/>
    <col min="5633" max="5633" width="4.6640625" style="131" bestFit="1" customWidth="1"/>
    <col min="5634" max="5634" width="0.88671875" style="131" bestFit="1" customWidth="1"/>
    <col min="5635" max="5635" width="3.77734375" style="131" bestFit="1" customWidth="1"/>
    <col min="5636" max="5640" width="0.88671875" style="131" bestFit="1" customWidth="1"/>
    <col min="5641" max="5641" width="23.33203125" style="131" bestFit="1" customWidth="1"/>
    <col min="5642" max="5642" width="0.88671875" style="131" bestFit="1" customWidth="1"/>
    <col min="5643" max="5643" width="1.88671875" style="131" bestFit="1" customWidth="1"/>
    <col min="5644" max="5644" width="0.88671875" style="131" bestFit="1" customWidth="1"/>
    <col min="5645" max="5645" width="5.5546875" style="131" bestFit="1" customWidth="1"/>
    <col min="5646" max="5647" width="3.77734375" style="131" bestFit="1" customWidth="1"/>
    <col min="5648" max="5648" width="1.88671875" style="131" bestFit="1" customWidth="1"/>
    <col min="5649" max="5649" width="0.88671875" style="131" bestFit="1" customWidth="1"/>
    <col min="5650" max="5650" width="2.77734375" style="131" bestFit="1" customWidth="1"/>
    <col min="5651" max="5651" width="1.88671875" style="131" bestFit="1" customWidth="1"/>
    <col min="5652" max="5652" width="3.77734375" style="131" bestFit="1" customWidth="1"/>
    <col min="5653" max="5653" width="4.6640625" style="131" bestFit="1" customWidth="1"/>
    <col min="5654" max="5654" width="0.88671875" style="131" bestFit="1" customWidth="1"/>
    <col min="5655" max="5656" width="1.88671875" style="131" bestFit="1" customWidth="1"/>
    <col min="5657" max="5657" width="2.77734375" style="131" bestFit="1" customWidth="1"/>
    <col min="5658" max="5658" width="1.88671875" style="131" bestFit="1" customWidth="1"/>
    <col min="5659" max="5659" width="0.88671875" style="131" bestFit="1" customWidth="1"/>
    <col min="5660" max="5661" width="1.88671875" style="131" bestFit="1" customWidth="1"/>
    <col min="5662" max="5662" width="9.33203125" style="131" bestFit="1" customWidth="1"/>
    <col min="5663" max="5888" width="8.88671875" style="131"/>
    <col min="5889" max="5889" width="4.6640625" style="131" bestFit="1" customWidth="1"/>
    <col min="5890" max="5890" width="0.88671875" style="131" bestFit="1" customWidth="1"/>
    <col min="5891" max="5891" width="3.77734375" style="131" bestFit="1" customWidth="1"/>
    <col min="5892" max="5896" width="0.88671875" style="131" bestFit="1" customWidth="1"/>
    <col min="5897" max="5897" width="23.33203125" style="131" bestFit="1" customWidth="1"/>
    <col min="5898" max="5898" width="0.88671875" style="131" bestFit="1" customWidth="1"/>
    <col min="5899" max="5899" width="1.88671875" style="131" bestFit="1" customWidth="1"/>
    <col min="5900" max="5900" width="0.88671875" style="131" bestFit="1" customWidth="1"/>
    <col min="5901" max="5901" width="5.5546875" style="131" bestFit="1" customWidth="1"/>
    <col min="5902" max="5903" width="3.77734375" style="131" bestFit="1" customWidth="1"/>
    <col min="5904" max="5904" width="1.88671875" style="131" bestFit="1" customWidth="1"/>
    <col min="5905" max="5905" width="0.88671875" style="131" bestFit="1" customWidth="1"/>
    <col min="5906" max="5906" width="2.77734375" style="131" bestFit="1" customWidth="1"/>
    <col min="5907" max="5907" width="1.88671875" style="131" bestFit="1" customWidth="1"/>
    <col min="5908" max="5908" width="3.77734375" style="131" bestFit="1" customWidth="1"/>
    <col min="5909" max="5909" width="4.6640625" style="131" bestFit="1" customWidth="1"/>
    <col min="5910" max="5910" width="0.88671875" style="131" bestFit="1" customWidth="1"/>
    <col min="5911" max="5912" width="1.88671875" style="131" bestFit="1" customWidth="1"/>
    <col min="5913" max="5913" width="2.77734375" style="131" bestFit="1" customWidth="1"/>
    <col min="5914" max="5914" width="1.88671875" style="131" bestFit="1" customWidth="1"/>
    <col min="5915" max="5915" width="0.88671875" style="131" bestFit="1" customWidth="1"/>
    <col min="5916" max="5917" width="1.88671875" style="131" bestFit="1" customWidth="1"/>
    <col min="5918" max="5918" width="9.33203125" style="131" bestFit="1" customWidth="1"/>
    <col min="5919" max="6144" width="8.88671875" style="131"/>
    <col min="6145" max="6145" width="4.6640625" style="131" bestFit="1" customWidth="1"/>
    <col min="6146" max="6146" width="0.88671875" style="131" bestFit="1" customWidth="1"/>
    <col min="6147" max="6147" width="3.77734375" style="131" bestFit="1" customWidth="1"/>
    <col min="6148" max="6152" width="0.88671875" style="131" bestFit="1" customWidth="1"/>
    <col min="6153" max="6153" width="23.33203125" style="131" bestFit="1" customWidth="1"/>
    <col min="6154" max="6154" width="0.88671875" style="131" bestFit="1" customWidth="1"/>
    <col min="6155" max="6155" width="1.88671875" style="131" bestFit="1" customWidth="1"/>
    <col min="6156" max="6156" width="0.88671875" style="131" bestFit="1" customWidth="1"/>
    <col min="6157" max="6157" width="5.5546875" style="131" bestFit="1" customWidth="1"/>
    <col min="6158" max="6159" width="3.77734375" style="131" bestFit="1" customWidth="1"/>
    <col min="6160" max="6160" width="1.88671875" style="131" bestFit="1" customWidth="1"/>
    <col min="6161" max="6161" width="0.88671875" style="131" bestFit="1" customWidth="1"/>
    <col min="6162" max="6162" width="2.77734375" style="131" bestFit="1" customWidth="1"/>
    <col min="6163" max="6163" width="1.88671875" style="131" bestFit="1" customWidth="1"/>
    <col min="6164" max="6164" width="3.77734375" style="131" bestFit="1" customWidth="1"/>
    <col min="6165" max="6165" width="4.6640625" style="131" bestFit="1" customWidth="1"/>
    <col min="6166" max="6166" width="0.88671875" style="131" bestFit="1" customWidth="1"/>
    <col min="6167" max="6168" width="1.88671875" style="131" bestFit="1" customWidth="1"/>
    <col min="6169" max="6169" width="2.77734375" style="131" bestFit="1" customWidth="1"/>
    <col min="6170" max="6170" width="1.88671875" style="131" bestFit="1" customWidth="1"/>
    <col min="6171" max="6171" width="0.88671875" style="131" bestFit="1" customWidth="1"/>
    <col min="6172" max="6173" width="1.88671875" style="131" bestFit="1" customWidth="1"/>
    <col min="6174" max="6174" width="9.33203125" style="131" bestFit="1" customWidth="1"/>
    <col min="6175" max="6400" width="8.88671875" style="131"/>
    <col min="6401" max="6401" width="4.6640625" style="131" bestFit="1" customWidth="1"/>
    <col min="6402" max="6402" width="0.88671875" style="131" bestFit="1" customWidth="1"/>
    <col min="6403" max="6403" width="3.77734375" style="131" bestFit="1" customWidth="1"/>
    <col min="6404" max="6408" width="0.88671875" style="131" bestFit="1" customWidth="1"/>
    <col min="6409" max="6409" width="23.33203125" style="131" bestFit="1" customWidth="1"/>
    <col min="6410" max="6410" width="0.88671875" style="131" bestFit="1" customWidth="1"/>
    <col min="6411" max="6411" width="1.88671875" style="131" bestFit="1" customWidth="1"/>
    <col min="6412" max="6412" width="0.88671875" style="131" bestFit="1" customWidth="1"/>
    <col min="6413" max="6413" width="5.5546875" style="131" bestFit="1" customWidth="1"/>
    <col min="6414" max="6415" width="3.77734375" style="131" bestFit="1" customWidth="1"/>
    <col min="6416" max="6416" width="1.88671875" style="131" bestFit="1" customWidth="1"/>
    <col min="6417" max="6417" width="0.88671875" style="131" bestFit="1" customWidth="1"/>
    <col min="6418" max="6418" width="2.77734375" style="131" bestFit="1" customWidth="1"/>
    <col min="6419" max="6419" width="1.88671875" style="131" bestFit="1" customWidth="1"/>
    <col min="6420" max="6420" width="3.77734375" style="131" bestFit="1" customWidth="1"/>
    <col min="6421" max="6421" width="4.6640625" style="131" bestFit="1" customWidth="1"/>
    <col min="6422" max="6422" width="0.88671875" style="131" bestFit="1" customWidth="1"/>
    <col min="6423" max="6424" width="1.88671875" style="131" bestFit="1" customWidth="1"/>
    <col min="6425" max="6425" width="2.77734375" style="131" bestFit="1" customWidth="1"/>
    <col min="6426" max="6426" width="1.88671875" style="131" bestFit="1" customWidth="1"/>
    <col min="6427" max="6427" width="0.88671875" style="131" bestFit="1" customWidth="1"/>
    <col min="6428" max="6429" width="1.88671875" style="131" bestFit="1" customWidth="1"/>
    <col min="6430" max="6430" width="9.33203125" style="131" bestFit="1" customWidth="1"/>
    <col min="6431" max="6656" width="8.88671875" style="131"/>
    <col min="6657" max="6657" width="4.6640625" style="131" bestFit="1" customWidth="1"/>
    <col min="6658" max="6658" width="0.88671875" style="131" bestFit="1" customWidth="1"/>
    <col min="6659" max="6659" width="3.77734375" style="131" bestFit="1" customWidth="1"/>
    <col min="6660" max="6664" width="0.88671875" style="131" bestFit="1" customWidth="1"/>
    <col min="6665" max="6665" width="23.33203125" style="131" bestFit="1" customWidth="1"/>
    <col min="6666" max="6666" width="0.88671875" style="131" bestFit="1" customWidth="1"/>
    <col min="6667" max="6667" width="1.88671875" style="131" bestFit="1" customWidth="1"/>
    <col min="6668" max="6668" width="0.88671875" style="131" bestFit="1" customWidth="1"/>
    <col min="6669" max="6669" width="5.5546875" style="131" bestFit="1" customWidth="1"/>
    <col min="6670" max="6671" width="3.77734375" style="131" bestFit="1" customWidth="1"/>
    <col min="6672" max="6672" width="1.88671875" style="131" bestFit="1" customWidth="1"/>
    <col min="6673" max="6673" width="0.88671875" style="131" bestFit="1" customWidth="1"/>
    <col min="6674" max="6674" width="2.77734375" style="131" bestFit="1" customWidth="1"/>
    <col min="6675" max="6675" width="1.88671875" style="131" bestFit="1" customWidth="1"/>
    <col min="6676" max="6676" width="3.77734375" style="131" bestFit="1" customWidth="1"/>
    <col min="6677" max="6677" width="4.6640625" style="131" bestFit="1" customWidth="1"/>
    <col min="6678" max="6678" width="0.88671875" style="131" bestFit="1" customWidth="1"/>
    <col min="6679" max="6680" width="1.88671875" style="131" bestFit="1" customWidth="1"/>
    <col min="6681" max="6681" width="2.77734375" style="131" bestFit="1" customWidth="1"/>
    <col min="6682" max="6682" width="1.88671875" style="131" bestFit="1" customWidth="1"/>
    <col min="6683" max="6683" width="0.88671875" style="131" bestFit="1" customWidth="1"/>
    <col min="6684" max="6685" width="1.88671875" style="131" bestFit="1" customWidth="1"/>
    <col min="6686" max="6686" width="9.33203125" style="131" bestFit="1" customWidth="1"/>
    <col min="6687" max="6912" width="8.88671875" style="131"/>
    <col min="6913" max="6913" width="4.6640625" style="131" bestFit="1" customWidth="1"/>
    <col min="6914" max="6914" width="0.88671875" style="131" bestFit="1" customWidth="1"/>
    <col min="6915" max="6915" width="3.77734375" style="131" bestFit="1" customWidth="1"/>
    <col min="6916" max="6920" width="0.88671875" style="131" bestFit="1" customWidth="1"/>
    <col min="6921" max="6921" width="23.33203125" style="131" bestFit="1" customWidth="1"/>
    <col min="6922" max="6922" width="0.88671875" style="131" bestFit="1" customWidth="1"/>
    <col min="6923" max="6923" width="1.88671875" style="131" bestFit="1" customWidth="1"/>
    <col min="6924" max="6924" width="0.88671875" style="131" bestFit="1" customWidth="1"/>
    <col min="6925" max="6925" width="5.5546875" style="131" bestFit="1" customWidth="1"/>
    <col min="6926" max="6927" width="3.77734375" style="131" bestFit="1" customWidth="1"/>
    <col min="6928" max="6928" width="1.88671875" style="131" bestFit="1" customWidth="1"/>
    <col min="6929" max="6929" width="0.88671875" style="131" bestFit="1" customWidth="1"/>
    <col min="6930" max="6930" width="2.77734375" style="131" bestFit="1" customWidth="1"/>
    <col min="6931" max="6931" width="1.88671875" style="131" bestFit="1" customWidth="1"/>
    <col min="6932" max="6932" width="3.77734375" style="131" bestFit="1" customWidth="1"/>
    <col min="6933" max="6933" width="4.6640625" style="131" bestFit="1" customWidth="1"/>
    <col min="6934" max="6934" width="0.88671875" style="131" bestFit="1" customWidth="1"/>
    <col min="6935" max="6936" width="1.88671875" style="131" bestFit="1" customWidth="1"/>
    <col min="6937" max="6937" width="2.77734375" style="131" bestFit="1" customWidth="1"/>
    <col min="6938" max="6938" width="1.88671875" style="131" bestFit="1" customWidth="1"/>
    <col min="6939" max="6939" width="0.88671875" style="131" bestFit="1" customWidth="1"/>
    <col min="6940" max="6941" width="1.88671875" style="131" bestFit="1" customWidth="1"/>
    <col min="6942" max="6942" width="9.33203125" style="131" bestFit="1" customWidth="1"/>
    <col min="6943" max="7168" width="8.88671875" style="131"/>
    <col min="7169" max="7169" width="4.6640625" style="131" bestFit="1" customWidth="1"/>
    <col min="7170" max="7170" width="0.88671875" style="131" bestFit="1" customWidth="1"/>
    <col min="7171" max="7171" width="3.77734375" style="131" bestFit="1" customWidth="1"/>
    <col min="7172" max="7176" width="0.88671875" style="131" bestFit="1" customWidth="1"/>
    <col min="7177" max="7177" width="23.33203125" style="131" bestFit="1" customWidth="1"/>
    <col min="7178" max="7178" width="0.88671875" style="131" bestFit="1" customWidth="1"/>
    <col min="7179" max="7179" width="1.88671875" style="131" bestFit="1" customWidth="1"/>
    <col min="7180" max="7180" width="0.88671875" style="131" bestFit="1" customWidth="1"/>
    <col min="7181" max="7181" width="5.5546875" style="131" bestFit="1" customWidth="1"/>
    <col min="7182" max="7183" width="3.77734375" style="131" bestFit="1" customWidth="1"/>
    <col min="7184" max="7184" width="1.88671875" style="131" bestFit="1" customWidth="1"/>
    <col min="7185" max="7185" width="0.88671875" style="131" bestFit="1" customWidth="1"/>
    <col min="7186" max="7186" width="2.77734375" style="131" bestFit="1" customWidth="1"/>
    <col min="7187" max="7187" width="1.88671875" style="131" bestFit="1" customWidth="1"/>
    <col min="7188" max="7188" width="3.77734375" style="131" bestFit="1" customWidth="1"/>
    <col min="7189" max="7189" width="4.6640625" style="131" bestFit="1" customWidth="1"/>
    <col min="7190" max="7190" width="0.88671875" style="131" bestFit="1" customWidth="1"/>
    <col min="7191" max="7192" width="1.88671875" style="131" bestFit="1" customWidth="1"/>
    <col min="7193" max="7193" width="2.77734375" style="131" bestFit="1" customWidth="1"/>
    <col min="7194" max="7194" width="1.88671875" style="131" bestFit="1" customWidth="1"/>
    <col min="7195" max="7195" width="0.88671875" style="131" bestFit="1" customWidth="1"/>
    <col min="7196" max="7197" width="1.88671875" style="131" bestFit="1" customWidth="1"/>
    <col min="7198" max="7198" width="9.33203125" style="131" bestFit="1" customWidth="1"/>
    <col min="7199" max="7424" width="8.88671875" style="131"/>
    <col min="7425" max="7425" width="4.6640625" style="131" bestFit="1" customWidth="1"/>
    <col min="7426" max="7426" width="0.88671875" style="131" bestFit="1" customWidth="1"/>
    <col min="7427" max="7427" width="3.77734375" style="131" bestFit="1" customWidth="1"/>
    <col min="7428" max="7432" width="0.88671875" style="131" bestFit="1" customWidth="1"/>
    <col min="7433" max="7433" width="23.33203125" style="131" bestFit="1" customWidth="1"/>
    <col min="7434" max="7434" width="0.88671875" style="131" bestFit="1" customWidth="1"/>
    <col min="7435" max="7435" width="1.88671875" style="131" bestFit="1" customWidth="1"/>
    <col min="7436" max="7436" width="0.88671875" style="131" bestFit="1" customWidth="1"/>
    <col min="7437" max="7437" width="5.5546875" style="131" bestFit="1" customWidth="1"/>
    <col min="7438" max="7439" width="3.77734375" style="131" bestFit="1" customWidth="1"/>
    <col min="7440" max="7440" width="1.88671875" style="131" bestFit="1" customWidth="1"/>
    <col min="7441" max="7441" width="0.88671875" style="131" bestFit="1" customWidth="1"/>
    <col min="7442" max="7442" width="2.77734375" style="131" bestFit="1" customWidth="1"/>
    <col min="7443" max="7443" width="1.88671875" style="131" bestFit="1" customWidth="1"/>
    <col min="7444" max="7444" width="3.77734375" style="131" bestFit="1" customWidth="1"/>
    <col min="7445" max="7445" width="4.6640625" style="131" bestFit="1" customWidth="1"/>
    <col min="7446" max="7446" width="0.88671875" style="131" bestFit="1" customWidth="1"/>
    <col min="7447" max="7448" width="1.88671875" style="131" bestFit="1" customWidth="1"/>
    <col min="7449" max="7449" width="2.77734375" style="131" bestFit="1" customWidth="1"/>
    <col min="7450" max="7450" width="1.88671875" style="131" bestFit="1" customWidth="1"/>
    <col min="7451" max="7451" width="0.88671875" style="131" bestFit="1" customWidth="1"/>
    <col min="7452" max="7453" width="1.88671875" style="131" bestFit="1" customWidth="1"/>
    <col min="7454" max="7454" width="9.33203125" style="131" bestFit="1" customWidth="1"/>
    <col min="7455" max="7680" width="8.88671875" style="131"/>
    <col min="7681" max="7681" width="4.6640625" style="131" bestFit="1" customWidth="1"/>
    <col min="7682" max="7682" width="0.88671875" style="131" bestFit="1" customWidth="1"/>
    <col min="7683" max="7683" width="3.77734375" style="131" bestFit="1" customWidth="1"/>
    <col min="7684" max="7688" width="0.88671875" style="131" bestFit="1" customWidth="1"/>
    <col min="7689" max="7689" width="23.33203125" style="131" bestFit="1" customWidth="1"/>
    <col min="7690" max="7690" width="0.88671875" style="131" bestFit="1" customWidth="1"/>
    <col min="7691" max="7691" width="1.88671875" style="131" bestFit="1" customWidth="1"/>
    <col min="7692" max="7692" width="0.88671875" style="131" bestFit="1" customWidth="1"/>
    <col min="7693" max="7693" width="5.5546875" style="131" bestFit="1" customWidth="1"/>
    <col min="7694" max="7695" width="3.77734375" style="131" bestFit="1" customWidth="1"/>
    <col min="7696" max="7696" width="1.88671875" style="131" bestFit="1" customWidth="1"/>
    <col min="7697" max="7697" width="0.88671875" style="131" bestFit="1" customWidth="1"/>
    <col min="7698" max="7698" width="2.77734375" style="131" bestFit="1" customWidth="1"/>
    <col min="7699" max="7699" width="1.88671875" style="131" bestFit="1" customWidth="1"/>
    <col min="7700" max="7700" width="3.77734375" style="131" bestFit="1" customWidth="1"/>
    <col min="7701" max="7701" width="4.6640625" style="131" bestFit="1" customWidth="1"/>
    <col min="7702" max="7702" width="0.88671875" style="131" bestFit="1" customWidth="1"/>
    <col min="7703" max="7704" width="1.88671875" style="131" bestFit="1" customWidth="1"/>
    <col min="7705" max="7705" width="2.77734375" style="131" bestFit="1" customWidth="1"/>
    <col min="7706" max="7706" width="1.88671875" style="131" bestFit="1" customWidth="1"/>
    <col min="7707" max="7707" width="0.88671875" style="131" bestFit="1" customWidth="1"/>
    <col min="7708" max="7709" width="1.88671875" style="131" bestFit="1" customWidth="1"/>
    <col min="7710" max="7710" width="9.33203125" style="131" bestFit="1" customWidth="1"/>
    <col min="7711" max="7936" width="8.88671875" style="131"/>
    <col min="7937" max="7937" width="4.6640625" style="131" bestFit="1" customWidth="1"/>
    <col min="7938" max="7938" width="0.88671875" style="131" bestFit="1" customWidth="1"/>
    <col min="7939" max="7939" width="3.77734375" style="131" bestFit="1" customWidth="1"/>
    <col min="7940" max="7944" width="0.88671875" style="131" bestFit="1" customWidth="1"/>
    <col min="7945" max="7945" width="23.33203125" style="131" bestFit="1" customWidth="1"/>
    <col min="7946" max="7946" width="0.88671875" style="131" bestFit="1" customWidth="1"/>
    <col min="7947" max="7947" width="1.88671875" style="131" bestFit="1" customWidth="1"/>
    <col min="7948" max="7948" width="0.88671875" style="131" bestFit="1" customWidth="1"/>
    <col min="7949" max="7949" width="5.5546875" style="131" bestFit="1" customWidth="1"/>
    <col min="7950" max="7951" width="3.77734375" style="131" bestFit="1" customWidth="1"/>
    <col min="7952" max="7952" width="1.88671875" style="131" bestFit="1" customWidth="1"/>
    <col min="7953" max="7953" width="0.88671875" style="131" bestFit="1" customWidth="1"/>
    <col min="7954" max="7954" width="2.77734375" style="131" bestFit="1" customWidth="1"/>
    <col min="7955" max="7955" width="1.88671875" style="131" bestFit="1" customWidth="1"/>
    <col min="7956" max="7956" width="3.77734375" style="131" bestFit="1" customWidth="1"/>
    <col min="7957" max="7957" width="4.6640625" style="131" bestFit="1" customWidth="1"/>
    <col min="7958" max="7958" width="0.88671875" style="131" bestFit="1" customWidth="1"/>
    <col min="7959" max="7960" width="1.88671875" style="131" bestFit="1" customWidth="1"/>
    <col min="7961" max="7961" width="2.77734375" style="131" bestFit="1" customWidth="1"/>
    <col min="7962" max="7962" width="1.88671875" style="131" bestFit="1" customWidth="1"/>
    <col min="7963" max="7963" width="0.88671875" style="131" bestFit="1" customWidth="1"/>
    <col min="7964" max="7965" width="1.88671875" style="131" bestFit="1" customWidth="1"/>
    <col min="7966" max="7966" width="9.33203125" style="131" bestFit="1" customWidth="1"/>
    <col min="7967" max="8192" width="8.88671875" style="131"/>
    <col min="8193" max="8193" width="4.6640625" style="131" bestFit="1" customWidth="1"/>
    <col min="8194" max="8194" width="0.88671875" style="131" bestFit="1" customWidth="1"/>
    <col min="8195" max="8195" width="3.77734375" style="131" bestFit="1" customWidth="1"/>
    <col min="8196" max="8200" width="0.88671875" style="131" bestFit="1" customWidth="1"/>
    <col min="8201" max="8201" width="23.33203125" style="131" bestFit="1" customWidth="1"/>
    <col min="8202" max="8202" width="0.88671875" style="131" bestFit="1" customWidth="1"/>
    <col min="8203" max="8203" width="1.88671875" style="131" bestFit="1" customWidth="1"/>
    <col min="8204" max="8204" width="0.88671875" style="131" bestFit="1" customWidth="1"/>
    <col min="8205" max="8205" width="5.5546875" style="131" bestFit="1" customWidth="1"/>
    <col min="8206" max="8207" width="3.77734375" style="131" bestFit="1" customWidth="1"/>
    <col min="8208" max="8208" width="1.88671875" style="131" bestFit="1" customWidth="1"/>
    <col min="8209" max="8209" width="0.88671875" style="131" bestFit="1" customWidth="1"/>
    <col min="8210" max="8210" width="2.77734375" style="131" bestFit="1" customWidth="1"/>
    <col min="8211" max="8211" width="1.88671875" style="131" bestFit="1" customWidth="1"/>
    <col min="8212" max="8212" width="3.77734375" style="131" bestFit="1" customWidth="1"/>
    <col min="8213" max="8213" width="4.6640625" style="131" bestFit="1" customWidth="1"/>
    <col min="8214" max="8214" width="0.88671875" style="131" bestFit="1" customWidth="1"/>
    <col min="8215" max="8216" width="1.88671875" style="131" bestFit="1" customWidth="1"/>
    <col min="8217" max="8217" width="2.77734375" style="131" bestFit="1" customWidth="1"/>
    <col min="8218" max="8218" width="1.88671875" style="131" bestFit="1" customWidth="1"/>
    <col min="8219" max="8219" width="0.88671875" style="131" bestFit="1" customWidth="1"/>
    <col min="8220" max="8221" width="1.88671875" style="131" bestFit="1" customWidth="1"/>
    <col min="8222" max="8222" width="9.33203125" style="131" bestFit="1" customWidth="1"/>
    <col min="8223" max="8448" width="8.88671875" style="131"/>
    <col min="8449" max="8449" width="4.6640625" style="131" bestFit="1" customWidth="1"/>
    <col min="8450" max="8450" width="0.88671875" style="131" bestFit="1" customWidth="1"/>
    <col min="8451" max="8451" width="3.77734375" style="131" bestFit="1" customWidth="1"/>
    <col min="8452" max="8456" width="0.88671875" style="131" bestFit="1" customWidth="1"/>
    <col min="8457" max="8457" width="23.33203125" style="131" bestFit="1" customWidth="1"/>
    <col min="8458" max="8458" width="0.88671875" style="131" bestFit="1" customWidth="1"/>
    <col min="8459" max="8459" width="1.88671875" style="131" bestFit="1" customWidth="1"/>
    <col min="8460" max="8460" width="0.88671875" style="131" bestFit="1" customWidth="1"/>
    <col min="8461" max="8461" width="5.5546875" style="131" bestFit="1" customWidth="1"/>
    <col min="8462" max="8463" width="3.77734375" style="131" bestFit="1" customWidth="1"/>
    <col min="8464" max="8464" width="1.88671875" style="131" bestFit="1" customWidth="1"/>
    <col min="8465" max="8465" width="0.88671875" style="131" bestFit="1" customWidth="1"/>
    <col min="8466" max="8466" width="2.77734375" style="131" bestFit="1" customWidth="1"/>
    <col min="8467" max="8467" width="1.88671875" style="131" bestFit="1" customWidth="1"/>
    <col min="8468" max="8468" width="3.77734375" style="131" bestFit="1" customWidth="1"/>
    <col min="8469" max="8469" width="4.6640625" style="131" bestFit="1" customWidth="1"/>
    <col min="8470" max="8470" width="0.88671875" style="131" bestFit="1" customWidth="1"/>
    <col min="8471" max="8472" width="1.88671875" style="131" bestFit="1" customWidth="1"/>
    <col min="8473" max="8473" width="2.77734375" style="131" bestFit="1" customWidth="1"/>
    <col min="8474" max="8474" width="1.88671875" style="131" bestFit="1" customWidth="1"/>
    <col min="8475" max="8475" width="0.88671875" style="131" bestFit="1" customWidth="1"/>
    <col min="8476" max="8477" width="1.88671875" style="131" bestFit="1" customWidth="1"/>
    <col min="8478" max="8478" width="9.33203125" style="131" bestFit="1" customWidth="1"/>
    <col min="8479" max="8704" width="8.88671875" style="131"/>
    <col min="8705" max="8705" width="4.6640625" style="131" bestFit="1" customWidth="1"/>
    <col min="8706" max="8706" width="0.88671875" style="131" bestFit="1" customWidth="1"/>
    <col min="8707" max="8707" width="3.77734375" style="131" bestFit="1" customWidth="1"/>
    <col min="8708" max="8712" width="0.88671875" style="131" bestFit="1" customWidth="1"/>
    <col min="8713" max="8713" width="23.33203125" style="131" bestFit="1" customWidth="1"/>
    <col min="8714" max="8714" width="0.88671875" style="131" bestFit="1" customWidth="1"/>
    <col min="8715" max="8715" width="1.88671875" style="131" bestFit="1" customWidth="1"/>
    <col min="8716" max="8716" width="0.88671875" style="131" bestFit="1" customWidth="1"/>
    <col min="8717" max="8717" width="5.5546875" style="131" bestFit="1" customWidth="1"/>
    <col min="8718" max="8719" width="3.77734375" style="131" bestFit="1" customWidth="1"/>
    <col min="8720" max="8720" width="1.88671875" style="131" bestFit="1" customWidth="1"/>
    <col min="8721" max="8721" width="0.88671875" style="131" bestFit="1" customWidth="1"/>
    <col min="8722" max="8722" width="2.77734375" style="131" bestFit="1" customWidth="1"/>
    <col min="8723" max="8723" width="1.88671875" style="131" bestFit="1" customWidth="1"/>
    <col min="8724" max="8724" width="3.77734375" style="131" bestFit="1" customWidth="1"/>
    <col min="8725" max="8725" width="4.6640625" style="131" bestFit="1" customWidth="1"/>
    <col min="8726" max="8726" width="0.88671875" style="131" bestFit="1" customWidth="1"/>
    <col min="8727" max="8728" width="1.88671875" style="131" bestFit="1" customWidth="1"/>
    <col min="8729" max="8729" width="2.77734375" style="131" bestFit="1" customWidth="1"/>
    <col min="8730" max="8730" width="1.88671875" style="131" bestFit="1" customWidth="1"/>
    <col min="8731" max="8731" width="0.88671875" style="131" bestFit="1" customWidth="1"/>
    <col min="8732" max="8733" width="1.88671875" style="131" bestFit="1" customWidth="1"/>
    <col min="8734" max="8734" width="9.33203125" style="131" bestFit="1" customWidth="1"/>
    <col min="8735" max="8960" width="8.88671875" style="131"/>
    <col min="8961" max="8961" width="4.6640625" style="131" bestFit="1" customWidth="1"/>
    <col min="8962" max="8962" width="0.88671875" style="131" bestFit="1" customWidth="1"/>
    <col min="8963" max="8963" width="3.77734375" style="131" bestFit="1" customWidth="1"/>
    <col min="8964" max="8968" width="0.88671875" style="131" bestFit="1" customWidth="1"/>
    <col min="8969" max="8969" width="23.33203125" style="131" bestFit="1" customWidth="1"/>
    <col min="8970" max="8970" width="0.88671875" style="131" bestFit="1" customWidth="1"/>
    <col min="8971" max="8971" width="1.88671875" style="131" bestFit="1" customWidth="1"/>
    <col min="8972" max="8972" width="0.88671875" style="131" bestFit="1" customWidth="1"/>
    <col min="8973" max="8973" width="5.5546875" style="131" bestFit="1" customWidth="1"/>
    <col min="8974" max="8975" width="3.77734375" style="131" bestFit="1" customWidth="1"/>
    <col min="8976" max="8976" width="1.88671875" style="131" bestFit="1" customWidth="1"/>
    <col min="8977" max="8977" width="0.88671875" style="131" bestFit="1" customWidth="1"/>
    <col min="8978" max="8978" width="2.77734375" style="131" bestFit="1" customWidth="1"/>
    <col min="8979" max="8979" width="1.88671875" style="131" bestFit="1" customWidth="1"/>
    <col min="8980" max="8980" width="3.77734375" style="131" bestFit="1" customWidth="1"/>
    <col min="8981" max="8981" width="4.6640625" style="131" bestFit="1" customWidth="1"/>
    <col min="8982" max="8982" width="0.88671875" style="131" bestFit="1" customWidth="1"/>
    <col min="8983" max="8984" width="1.88671875" style="131" bestFit="1" customWidth="1"/>
    <col min="8985" max="8985" width="2.77734375" style="131" bestFit="1" customWidth="1"/>
    <col min="8986" max="8986" width="1.88671875" style="131" bestFit="1" customWidth="1"/>
    <col min="8987" max="8987" width="0.88671875" style="131" bestFit="1" customWidth="1"/>
    <col min="8988" max="8989" width="1.88671875" style="131" bestFit="1" customWidth="1"/>
    <col min="8990" max="8990" width="9.33203125" style="131" bestFit="1" customWidth="1"/>
    <col min="8991" max="9216" width="8.88671875" style="131"/>
    <col min="9217" max="9217" width="4.6640625" style="131" bestFit="1" customWidth="1"/>
    <col min="9218" max="9218" width="0.88671875" style="131" bestFit="1" customWidth="1"/>
    <col min="9219" max="9219" width="3.77734375" style="131" bestFit="1" customWidth="1"/>
    <col min="9220" max="9224" width="0.88671875" style="131" bestFit="1" customWidth="1"/>
    <col min="9225" max="9225" width="23.33203125" style="131" bestFit="1" customWidth="1"/>
    <col min="9226" max="9226" width="0.88671875" style="131" bestFit="1" customWidth="1"/>
    <col min="9227" max="9227" width="1.88671875" style="131" bestFit="1" customWidth="1"/>
    <col min="9228" max="9228" width="0.88671875" style="131" bestFit="1" customWidth="1"/>
    <col min="9229" max="9229" width="5.5546875" style="131" bestFit="1" customWidth="1"/>
    <col min="9230" max="9231" width="3.77734375" style="131" bestFit="1" customWidth="1"/>
    <col min="9232" max="9232" width="1.88671875" style="131" bestFit="1" customWidth="1"/>
    <col min="9233" max="9233" width="0.88671875" style="131" bestFit="1" customWidth="1"/>
    <col min="9234" max="9234" width="2.77734375" style="131" bestFit="1" customWidth="1"/>
    <col min="9235" max="9235" width="1.88671875" style="131" bestFit="1" customWidth="1"/>
    <col min="9236" max="9236" width="3.77734375" style="131" bestFit="1" customWidth="1"/>
    <col min="9237" max="9237" width="4.6640625" style="131" bestFit="1" customWidth="1"/>
    <col min="9238" max="9238" width="0.88671875" style="131" bestFit="1" customWidth="1"/>
    <col min="9239" max="9240" width="1.88671875" style="131" bestFit="1" customWidth="1"/>
    <col min="9241" max="9241" width="2.77734375" style="131" bestFit="1" customWidth="1"/>
    <col min="9242" max="9242" width="1.88671875" style="131" bestFit="1" customWidth="1"/>
    <col min="9243" max="9243" width="0.88671875" style="131" bestFit="1" customWidth="1"/>
    <col min="9244" max="9245" width="1.88671875" style="131" bestFit="1" customWidth="1"/>
    <col min="9246" max="9246" width="9.33203125" style="131" bestFit="1" customWidth="1"/>
    <col min="9247" max="9472" width="8.88671875" style="131"/>
    <col min="9473" max="9473" width="4.6640625" style="131" bestFit="1" customWidth="1"/>
    <col min="9474" max="9474" width="0.88671875" style="131" bestFit="1" customWidth="1"/>
    <col min="9475" max="9475" width="3.77734375" style="131" bestFit="1" customWidth="1"/>
    <col min="9476" max="9480" width="0.88671875" style="131" bestFit="1" customWidth="1"/>
    <col min="9481" max="9481" width="23.33203125" style="131" bestFit="1" customWidth="1"/>
    <col min="9482" max="9482" width="0.88671875" style="131" bestFit="1" customWidth="1"/>
    <col min="9483" max="9483" width="1.88671875" style="131" bestFit="1" customWidth="1"/>
    <col min="9484" max="9484" width="0.88671875" style="131" bestFit="1" customWidth="1"/>
    <col min="9485" max="9485" width="5.5546875" style="131" bestFit="1" customWidth="1"/>
    <col min="9486" max="9487" width="3.77734375" style="131" bestFit="1" customWidth="1"/>
    <col min="9488" max="9488" width="1.88671875" style="131" bestFit="1" customWidth="1"/>
    <col min="9489" max="9489" width="0.88671875" style="131" bestFit="1" customWidth="1"/>
    <col min="9490" max="9490" width="2.77734375" style="131" bestFit="1" customWidth="1"/>
    <col min="9491" max="9491" width="1.88671875" style="131" bestFit="1" customWidth="1"/>
    <col min="9492" max="9492" width="3.77734375" style="131" bestFit="1" customWidth="1"/>
    <col min="9493" max="9493" width="4.6640625" style="131" bestFit="1" customWidth="1"/>
    <col min="9494" max="9494" width="0.88671875" style="131" bestFit="1" customWidth="1"/>
    <col min="9495" max="9496" width="1.88671875" style="131" bestFit="1" customWidth="1"/>
    <col min="9497" max="9497" width="2.77734375" style="131" bestFit="1" customWidth="1"/>
    <col min="9498" max="9498" width="1.88671875" style="131" bestFit="1" customWidth="1"/>
    <col min="9499" max="9499" width="0.88671875" style="131" bestFit="1" customWidth="1"/>
    <col min="9500" max="9501" width="1.88671875" style="131" bestFit="1" customWidth="1"/>
    <col min="9502" max="9502" width="9.33203125" style="131" bestFit="1" customWidth="1"/>
    <col min="9503" max="9728" width="8.88671875" style="131"/>
    <col min="9729" max="9729" width="4.6640625" style="131" bestFit="1" customWidth="1"/>
    <col min="9730" max="9730" width="0.88671875" style="131" bestFit="1" customWidth="1"/>
    <col min="9731" max="9731" width="3.77734375" style="131" bestFit="1" customWidth="1"/>
    <col min="9732" max="9736" width="0.88671875" style="131" bestFit="1" customWidth="1"/>
    <col min="9737" max="9737" width="23.33203125" style="131" bestFit="1" customWidth="1"/>
    <col min="9738" max="9738" width="0.88671875" style="131" bestFit="1" customWidth="1"/>
    <col min="9739" max="9739" width="1.88671875" style="131" bestFit="1" customWidth="1"/>
    <col min="9740" max="9740" width="0.88671875" style="131" bestFit="1" customWidth="1"/>
    <col min="9741" max="9741" width="5.5546875" style="131" bestFit="1" customWidth="1"/>
    <col min="9742" max="9743" width="3.77734375" style="131" bestFit="1" customWidth="1"/>
    <col min="9744" max="9744" width="1.88671875" style="131" bestFit="1" customWidth="1"/>
    <col min="9745" max="9745" width="0.88671875" style="131" bestFit="1" customWidth="1"/>
    <col min="9746" max="9746" width="2.77734375" style="131" bestFit="1" customWidth="1"/>
    <col min="9747" max="9747" width="1.88671875" style="131" bestFit="1" customWidth="1"/>
    <col min="9748" max="9748" width="3.77734375" style="131" bestFit="1" customWidth="1"/>
    <col min="9749" max="9749" width="4.6640625" style="131" bestFit="1" customWidth="1"/>
    <col min="9750" max="9750" width="0.88671875" style="131" bestFit="1" customWidth="1"/>
    <col min="9751" max="9752" width="1.88671875" style="131" bestFit="1" customWidth="1"/>
    <col min="9753" max="9753" width="2.77734375" style="131" bestFit="1" customWidth="1"/>
    <col min="9754" max="9754" width="1.88671875" style="131" bestFit="1" customWidth="1"/>
    <col min="9755" max="9755" width="0.88671875" style="131" bestFit="1" customWidth="1"/>
    <col min="9756" max="9757" width="1.88671875" style="131" bestFit="1" customWidth="1"/>
    <col min="9758" max="9758" width="9.33203125" style="131" bestFit="1" customWidth="1"/>
    <col min="9759" max="9984" width="8.88671875" style="131"/>
    <col min="9985" max="9985" width="4.6640625" style="131" bestFit="1" customWidth="1"/>
    <col min="9986" max="9986" width="0.88671875" style="131" bestFit="1" customWidth="1"/>
    <col min="9987" max="9987" width="3.77734375" style="131" bestFit="1" customWidth="1"/>
    <col min="9988" max="9992" width="0.88671875" style="131" bestFit="1" customWidth="1"/>
    <col min="9993" max="9993" width="23.33203125" style="131" bestFit="1" customWidth="1"/>
    <col min="9994" max="9994" width="0.88671875" style="131" bestFit="1" customWidth="1"/>
    <col min="9995" max="9995" width="1.88671875" style="131" bestFit="1" customWidth="1"/>
    <col min="9996" max="9996" width="0.88671875" style="131" bestFit="1" customWidth="1"/>
    <col min="9997" max="9997" width="5.5546875" style="131" bestFit="1" customWidth="1"/>
    <col min="9998" max="9999" width="3.77734375" style="131" bestFit="1" customWidth="1"/>
    <col min="10000" max="10000" width="1.88671875" style="131" bestFit="1" customWidth="1"/>
    <col min="10001" max="10001" width="0.88671875" style="131" bestFit="1" customWidth="1"/>
    <col min="10002" max="10002" width="2.77734375" style="131" bestFit="1" customWidth="1"/>
    <col min="10003" max="10003" width="1.88671875" style="131" bestFit="1" customWidth="1"/>
    <col min="10004" max="10004" width="3.77734375" style="131" bestFit="1" customWidth="1"/>
    <col min="10005" max="10005" width="4.6640625" style="131" bestFit="1" customWidth="1"/>
    <col min="10006" max="10006" width="0.88671875" style="131" bestFit="1" customWidth="1"/>
    <col min="10007" max="10008" width="1.88671875" style="131" bestFit="1" customWidth="1"/>
    <col min="10009" max="10009" width="2.77734375" style="131" bestFit="1" customWidth="1"/>
    <col min="10010" max="10010" width="1.88671875" style="131" bestFit="1" customWidth="1"/>
    <col min="10011" max="10011" width="0.88671875" style="131" bestFit="1" customWidth="1"/>
    <col min="10012" max="10013" width="1.88671875" style="131" bestFit="1" customWidth="1"/>
    <col min="10014" max="10014" width="9.33203125" style="131" bestFit="1" customWidth="1"/>
    <col min="10015" max="10240" width="8.88671875" style="131"/>
    <col min="10241" max="10241" width="4.6640625" style="131" bestFit="1" customWidth="1"/>
    <col min="10242" max="10242" width="0.88671875" style="131" bestFit="1" customWidth="1"/>
    <col min="10243" max="10243" width="3.77734375" style="131" bestFit="1" customWidth="1"/>
    <col min="10244" max="10248" width="0.88671875" style="131" bestFit="1" customWidth="1"/>
    <col min="10249" max="10249" width="23.33203125" style="131" bestFit="1" customWidth="1"/>
    <col min="10250" max="10250" width="0.88671875" style="131" bestFit="1" customWidth="1"/>
    <col min="10251" max="10251" width="1.88671875" style="131" bestFit="1" customWidth="1"/>
    <col min="10252" max="10252" width="0.88671875" style="131" bestFit="1" customWidth="1"/>
    <col min="10253" max="10253" width="5.5546875" style="131" bestFit="1" customWidth="1"/>
    <col min="10254" max="10255" width="3.77734375" style="131" bestFit="1" customWidth="1"/>
    <col min="10256" max="10256" width="1.88671875" style="131" bestFit="1" customWidth="1"/>
    <col min="10257" max="10257" width="0.88671875" style="131" bestFit="1" customWidth="1"/>
    <col min="10258" max="10258" width="2.77734375" style="131" bestFit="1" customWidth="1"/>
    <col min="10259" max="10259" width="1.88671875" style="131" bestFit="1" customWidth="1"/>
    <col min="10260" max="10260" width="3.77734375" style="131" bestFit="1" customWidth="1"/>
    <col min="10261" max="10261" width="4.6640625" style="131" bestFit="1" customWidth="1"/>
    <col min="10262" max="10262" width="0.88671875" style="131" bestFit="1" customWidth="1"/>
    <col min="10263" max="10264" width="1.88671875" style="131" bestFit="1" customWidth="1"/>
    <col min="10265" max="10265" width="2.77734375" style="131" bestFit="1" customWidth="1"/>
    <col min="10266" max="10266" width="1.88671875" style="131" bestFit="1" customWidth="1"/>
    <col min="10267" max="10267" width="0.88671875" style="131" bestFit="1" customWidth="1"/>
    <col min="10268" max="10269" width="1.88671875" style="131" bestFit="1" customWidth="1"/>
    <col min="10270" max="10270" width="9.33203125" style="131" bestFit="1" customWidth="1"/>
    <col min="10271" max="10496" width="8.88671875" style="131"/>
    <col min="10497" max="10497" width="4.6640625" style="131" bestFit="1" customWidth="1"/>
    <col min="10498" max="10498" width="0.88671875" style="131" bestFit="1" customWidth="1"/>
    <col min="10499" max="10499" width="3.77734375" style="131" bestFit="1" customWidth="1"/>
    <col min="10500" max="10504" width="0.88671875" style="131" bestFit="1" customWidth="1"/>
    <col min="10505" max="10505" width="23.33203125" style="131" bestFit="1" customWidth="1"/>
    <col min="10506" max="10506" width="0.88671875" style="131" bestFit="1" customWidth="1"/>
    <col min="10507" max="10507" width="1.88671875" style="131" bestFit="1" customWidth="1"/>
    <col min="10508" max="10508" width="0.88671875" style="131" bestFit="1" customWidth="1"/>
    <col min="10509" max="10509" width="5.5546875" style="131" bestFit="1" customWidth="1"/>
    <col min="10510" max="10511" width="3.77734375" style="131" bestFit="1" customWidth="1"/>
    <col min="10512" max="10512" width="1.88671875" style="131" bestFit="1" customWidth="1"/>
    <col min="10513" max="10513" width="0.88671875" style="131" bestFit="1" customWidth="1"/>
    <col min="10514" max="10514" width="2.77734375" style="131" bestFit="1" customWidth="1"/>
    <col min="10515" max="10515" width="1.88671875" style="131" bestFit="1" customWidth="1"/>
    <col min="10516" max="10516" width="3.77734375" style="131" bestFit="1" customWidth="1"/>
    <col min="10517" max="10517" width="4.6640625" style="131" bestFit="1" customWidth="1"/>
    <col min="10518" max="10518" width="0.88671875" style="131" bestFit="1" customWidth="1"/>
    <col min="10519" max="10520" width="1.88671875" style="131" bestFit="1" customWidth="1"/>
    <col min="10521" max="10521" width="2.77734375" style="131" bestFit="1" customWidth="1"/>
    <col min="10522" max="10522" width="1.88671875" style="131" bestFit="1" customWidth="1"/>
    <col min="10523" max="10523" width="0.88671875" style="131" bestFit="1" customWidth="1"/>
    <col min="10524" max="10525" width="1.88671875" style="131" bestFit="1" customWidth="1"/>
    <col min="10526" max="10526" width="9.33203125" style="131" bestFit="1" customWidth="1"/>
    <col min="10527" max="10752" width="8.88671875" style="131"/>
    <col min="10753" max="10753" width="4.6640625" style="131" bestFit="1" customWidth="1"/>
    <col min="10754" max="10754" width="0.88671875" style="131" bestFit="1" customWidth="1"/>
    <col min="10755" max="10755" width="3.77734375" style="131" bestFit="1" customWidth="1"/>
    <col min="10756" max="10760" width="0.88671875" style="131" bestFit="1" customWidth="1"/>
    <col min="10761" max="10761" width="23.33203125" style="131" bestFit="1" customWidth="1"/>
    <col min="10762" max="10762" width="0.88671875" style="131" bestFit="1" customWidth="1"/>
    <col min="10763" max="10763" width="1.88671875" style="131" bestFit="1" customWidth="1"/>
    <col min="10764" max="10764" width="0.88671875" style="131" bestFit="1" customWidth="1"/>
    <col min="10765" max="10765" width="5.5546875" style="131" bestFit="1" customWidth="1"/>
    <col min="10766" max="10767" width="3.77734375" style="131" bestFit="1" customWidth="1"/>
    <col min="10768" max="10768" width="1.88671875" style="131" bestFit="1" customWidth="1"/>
    <col min="10769" max="10769" width="0.88671875" style="131" bestFit="1" customWidth="1"/>
    <col min="10770" max="10770" width="2.77734375" style="131" bestFit="1" customWidth="1"/>
    <col min="10771" max="10771" width="1.88671875" style="131" bestFit="1" customWidth="1"/>
    <col min="10772" max="10772" width="3.77734375" style="131" bestFit="1" customWidth="1"/>
    <col min="10773" max="10773" width="4.6640625" style="131" bestFit="1" customWidth="1"/>
    <col min="10774" max="10774" width="0.88671875" style="131" bestFit="1" customWidth="1"/>
    <col min="10775" max="10776" width="1.88671875" style="131" bestFit="1" customWidth="1"/>
    <col min="10777" max="10777" width="2.77734375" style="131" bestFit="1" customWidth="1"/>
    <col min="10778" max="10778" width="1.88671875" style="131" bestFit="1" customWidth="1"/>
    <col min="10779" max="10779" width="0.88671875" style="131" bestFit="1" customWidth="1"/>
    <col min="10780" max="10781" width="1.88671875" style="131" bestFit="1" customWidth="1"/>
    <col min="10782" max="10782" width="9.33203125" style="131" bestFit="1" customWidth="1"/>
    <col min="10783" max="11008" width="8.88671875" style="131"/>
    <col min="11009" max="11009" width="4.6640625" style="131" bestFit="1" customWidth="1"/>
    <col min="11010" max="11010" width="0.88671875" style="131" bestFit="1" customWidth="1"/>
    <col min="11011" max="11011" width="3.77734375" style="131" bestFit="1" customWidth="1"/>
    <col min="11012" max="11016" width="0.88671875" style="131" bestFit="1" customWidth="1"/>
    <col min="11017" max="11017" width="23.33203125" style="131" bestFit="1" customWidth="1"/>
    <col min="11018" max="11018" width="0.88671875" style="131" bestFit="1" customWidth="1"/>
    <col min="11019" max="11019" width="1.88671875" style="131" bestFit="1" customWidth="1"/>
    <col min="11020" max="11020" width="0.88671875" style="131" bestFit="1" customWidth="1"/>
    <col min="11021" max="11021" width="5.5546875" style="131" bestFit="1" customWidth="1"/>
    <col min="11022" max="11023" width="3.77734375" style="131" bestFit="1" customWidth="1"/>
    <col min="11024" max="11024" width="1.88671875" style="131" bestFit="1" customWidth="1"/>
    <col min="11025" max="11025" width="0.88671875" style="131" bestFit="1" customWidth="1"/>
    <col min="11026" max="11026" width="2.77734375" style="131" bestFit="1" customWidth="1"/>
    <col min="11027" max="11027" width="1.88671875" style="131" bestFit="1" customWidth="1"/>
    <col min="11028" max="11028" width="3.77734375" style="131" bestFit="1" customWidth="1"/>
    <col min="11029" max="11029" width="4.6640625" style="131" bestFit="1" customWidth="1"/>
    <col min="11030" max="11030" width="0.88671875" style="131" bestFit="1" customWidth="1"/>
    <col min="11031" max="11032" width="1.88671875" style="131" bestFit="1" customWidth="1"/>
    <col min="11033" max="11033" width="2.77734375" style="131" bestFit="1" customWidth="1"/>
    <col min="11034" max="11034" width="1.88671875" style="131" bestFit="1" customWidth="1"/>
    <col min="11035" max="11035" width="0.88671875" style="131" bestFit="1" customWidth="1"/>
    <col min="11036" max="11037" width="1.88671875" style="131" bestFit="1" customWidth="1"/>
    <col min="11038" max="11038" width="9.33203125" style="131" bestFit="1" customWidth="1"/>
    <col min="11039" max="11264" width="8.88671875" style="131"/>
    <col min="11265" max="11265" width="4.6640625" style="131" bestFit="1" customWidth="1"/>
    <col min="11266" max="11266" width="0.88671875" style="131" bestFit="1" customWidth="1"/>
    <col min="11267" max="11267" width="3.77734375" style="131" bestFit="1" customWidth="1"/>
    <col min="11268" max="11272" width="0.88671875" style="131" bestFit="1" customWidth="1"/>
    <col min="11273" max="11273" width="23.33203125" style="131" bestFit="1" customWidth="1"/>
    <col min="11274" max="11274" width="0.88671875" style="131" bestFit="1" customWidth="1"/>
    <col min="11275" max="11275" width="1.88671875" style="131" bestFit="1" customWidth="1"/>
    <col min="11276" max="11276" width="0.88671875" style="131" bestFit="1" customWidth="1"/>
    <col min="11277" max="11277" width="5.5546875" style="131" bestFit="1" customWidth="1"/>
    <col min="11278" max="11279" width="3.77734375" style="131" bestFit="1" customWidth="1"/>
    <col min="11280" max="11280" width="1.88671875" style="131" bestFit="1" customWidth="1"/>
    <col min="11281" max="11281" width="0.88671875" style="131" bestFit="1" customWidth="1"/>
    <col min="11282" max="11282" width="2.77734375" style="131" bestFit="1" customWidth="1"/>
    <col min="11283" max="11283" width="1.88671875" style="131" bestFit="1" customWidth="1"/>
    <col min="11284" max="11284" width="3.77734375" style="131" bestFit="1" customWidth="1"/>
    <col min="11285" max="11285" width="4.6640625" style="131" bestFit="1" customWidth="1"/>
    <col min="11286" max="11286" width="0.88671875" style="131" bestFit="1" customWidth="1"/>
    <col min="11287" max="11288" width="1.88671875" style="131" bestFit="1" customWidth="1"/>
    <col min="11289" max="11289" width="2.77734375" style="131" bestFit="1" customWidth="1"/>
    <col min="11290" max="11290" width="1.88671875" style="131" bestFit="1" customWidth="1"/>
    <col min="11291" max="11291" width="0.88671875" style="131" bestFit="1" customWidth="1"/>
    <col min="11292" max="11293" width="1.88671875" style="131" bestFit="1" customWidth="1"/>
    <col min="11294" max="11294" width="9.33203125" style="131" bestFit="1" customWidth="1"/>
    <col min="11295" max="11520" width="8.88671875" style="131"/>
    <col min="11521" max="11521" width="4.6640625" style="131" bestFit="1" customWidth="1"/>
    <col min="11522" max="11522" width="0.88671875" style="131" bestFit="1" customWidth="1"/>
    <col min="11523" max="11523" width="3.77734375" style="131" bestFit="1" customWidth="1"/>
    <col min="11524" max="11528" width="0.88671875" style="131" bestFit="1" customWidth="1"/>
    <col min="11529" max="11529" width="23.33203125" style="131" bestFit="1" customWidth="1"/>
    <col min="11530" max="11530" width="0.88671875" style="131" bestFit="1" customWidth="1"/>
    <col min="11531" max="11531" width="1.88671875" style="131" bestFit="1" customWidth="1"/>
    <col min="11532" max="11532" width="0.88671875" style="131" bestFit="1" customWidth="1"/>
    <col min="11533" max="11533" width="5.5546875" style="131" bestFit="1" customWidth="1"/>
    <col min="11534" max="11535" width="3.77734375" style="131" bestFit="1" customWidth="1"/>
    <col min="11536" max="11536" width="1.88671875" style="131" bestFit="1" customWidth="1"/>
    <col min="11537" max="11537" width="0.88671875" style="131" bestFit="1" customWidth="1"/>
    <col min="11538" max="11538" width="2.77734375" style="131" bestFit="1" customWidth="1"/>
    <col min="11539" max="11539" width="1.88671875" style="131" bestFit="1" customWidth="1"/>
    <col min="11540" max="11540" width="3.77734375" style="131" bestFit="1" customWidth="1"/>
    <col min="11541" max="11541" width="4.6640625" style="131" bestFit="1" customWidth="1"/>
    <col min="11542" max="11542" width="0.88671875" style="131" bestFit="1" customWidth="1"/>
    <col min="11543" max="11544" width="1.88671875" style="131" bestFit="1" customWidth="1"/>
    <col min="11545" max="11545" width="2.77734375" style="131" bestFit="1" customWidth="1"/>
    <col min="11546" max="11546" width="1.88671875" style="131" bestFit="1" customWidth="1"/>
    <col min="11547" max="11547" width="0.88671875" style="131" bestFit="1" customWidth="1"/>
    <col min="11548" max="11549" width="1.88671875" style="131" bestFit="1" customWidth="1"/>
    <col min="11550" max="11550" width="9.33203125" style="131" bestFit="1" customWidth="1"/>
    <col min="11551" max="11776" width="8.88671875" style="131"/>
    <col min="11777" max="11777" width="4.6640625" style="131" bestFit="1" customWidth="1"/>
    <col min="11778" max="11778" width="0.88671875" style="131" bestFit="1" customWidth="1"/>
    <col min="11779" max="11779" width="3.77734375" style="131" bestFit="1" customWidth="1"/>
    <col min="11780" max="11784" width="0.88671875" style="131" bestFit="1" customWidth="1"/>
    <col min="11785" max="11785" width="23.33203125" style="131" bestFit="1" customWidth="1"/>
    <col min="11786" max="11786" width="0.88671875" style="131" bestFit="1" customWidth="1"/>
    <col min="11787" max="11787" width="1.88671875" style="131" bestFit="1" customWidth="1"/>
    <col min="11788" max="11788" width="0.88671875" style="131" bestFit="1" customWidth="1"/>
    <col min="11789" max="11789" width="5.5546875" style="131" bestFit="1" customWidth="1"/>
    <col min="11790" max="11791" width="3.77734375" style="131" bestFit="1" customWidth="1"/>
    <col min="11792" max="11792" width="1.88671875" style="131" bestFit="1" customWidth="1"/>
    <col min="11793" max="11793" width="0.88671875" style="131" bestFit="1" customWidth="1"/>
    <col min="11794" max="11794" width="2.77734375" style="131" bestFit="1" customWidth="1"/>
    <col min="11795" max="11795" width="1.88671875" style="131" bestFit="1" customWidth="1"/>
    <col min="11796" max="11796" width="3.77734375" style="131" bestFit="1" customWidth="1"/>
    <col min="11797" max="11797" width="4.6640625" style="131" bestFit="1" customWidth="1"/>
    <col min="11798" max="11798" width="0.88671875" style="131" bestFit="1" customWidth="1"/>
    <col min="11799" max="11800" width="1.88671875" style="131" bestFit="1" customWidth="1"/>
    <col min="11801" max="11801" width="2.77734375" style="131" bestFit="1" customWidth="1"/>
    <col min="11802" max="11802" width="1.88671875" style="131" bestFit="1" customWidth="1"/>
    <col min="11803" max="11803" width="0.88671875" style="131" bestFit="1" customWidth="1"/>
    <col min="11804" max="11805" width="1.88671875" style="131" bestFit="1" customWidth="1"/>
    <col min="11806" max="11806" width="9.33203125" style="131" bestFit="1" customWidth="1"/>
    <col min="11807" max="12032" width="8.88671875" style="131"/>
    <col min="12033" max="12033" width="4.6640625" style="131" bestFit="1" customWidth="1"/>
    <col min="12034" max="12034" width="0.88671875" style="131" bestFit="1" customWidth="1"/>
    <col min="12035" max="12035" width="3.77734375" style="131" bestFit="1" customWidth="1"/>
    <col min="12036" max="12040" width="0.88671875" style="131" bestFit="1" customWidth="1"/>
    <col min="12041" max="12041" width="23.33203125" style="131" bestFit="1" customWidth="1"/>
    <col min="12042" max="12042" width="0.88671875" style="131" bestFit="1" customWidth="1"/>
    <col min="12043" max="12043" width="1.88671875" style="131" bestFit="1" customWidth="1"/>
    <col min="12044" max="12044" width="0.88671875" style="131" bestFit="1" customWidth="1"/>
    <col min="12045" max="12045" width="5.5546875" style="131" bestFit="1" customWidth="1"/>
    <col min="12046" max="12047" width="3.77734375" style="131" bestFit="1" customWidth="1"/>
    <col min="12048" max="12048" width="1.88671875" style="131" bestFit="1" customWidth="1"/>
    <col min="12049" max="12049" width="0.88671875" style="131" bestFit="1" customWidth="1"/>
    <col min="12050" max="12050" width="2.77734375" style="131" bestFit="1" customWidth="1"/>
    <col min="12051" max="12051" width="1.88671875" style="131" bestFit="1" customWidth="1"/>
    <col min="12052" max="12052" width="3.77734375" style="131" bestFit="1" customWidth="1"/>
    <col min="12053" max="12053" width="4.6640625" style="131" bestFit="1" customWidth="1"/>
    <col min="12054" max="12054" width="0.88671875" style="131" bestFit="1" customWidth="1"/>
    <col min="12055" max="12056" width="1.88671875" style="131" bestFit="1" customWidth="1"/>
    <col min="12057" max="12057" width="2.77734375" style="131" bestFit="1" customWidth="1"/>
    <col min="12058" max="12058" width="1.88671875" style="131" bestFit="1" customWidth="1"/>
    <col min="12059" max="12059" width="0.88671875" style="131" bestFit="1" customWidth="1"/>
    <col min="12060" max="12061" width="1.88671875" style="131" bestFit="1" customWidth="1"/>
    <col min="12062" max="12062" width="9.33203125" style="131" bestFit="1" customWidth="1"/>
    <col min="12063" max="12288" width="8.88671875" style="131"/>
    <col min="12289" max="12289" width="4.6640625" style="131" bestFit="1" customWidth="1"/>
    <col min="12290" max="12290" width="0.88671875" style="131" bestFit="1" customWidth="1"/>
    <col min="12291" max="12291" width="3.77734375" style="131" bestFit="1" customWidth="1"/>
    <col min="12292" max="12296" width="0.88671875" style="131" bestFit="1" customWidth="1"/>
    <col min="12297" max="12297" width="23.33203125" style="131" bestFit="1" customWidth="1"/>
    <col min="12298" max="12298" width="0.88671875" style="131" bestFit="1" customWidth="1"/>
    <col min="12299" max="12299" width="1.88671875" style="131" bestFit="1" customWidth="1"/>
    <col min="12300" max="12300" width="0.88671875" style="131" bestFit="1" customWidth="1"/>
    <col min="12301" max="12301" width="5.5546875" style="131" bestFit="1" customWidth="1"/>
    <col min="12302" max="12303" width="3.77734375" style="131" bestFit="1" customWidth="1"/>
    <col min="12304" max="12304" width="1.88671875" style="131" bestFit="1" customWidth="1"/>
    <col min="12305" max="12305" width="0.88671875" style="131" bestFit="1" customWidth="1"/>
    <col min="12306" max="12306" width="2.77734375" style="131" bestFit="1" customWidth="1"/>
    <col min="12307" max="12307" width="1.88671875" style="131" bestFit="1" customWidth="1"/>
    <col min="12308" max="12308" width="3.77734375" style="131" bestFit="1" customWidth="1"/>
    <col min="12309" max="12309" width="4.6640625" style="131" bestFit="1" customWidth="1"/>
    <col min="12310" max="12310" width="0.88671875" style="131" bestFit="1" customWidth="1"/>
    <col min="12311" max="12312" width="1.88671875" style="131" bestFit="1" customWidth="1"/>
    <col min="12313" max="12313" width="2.77734375" style="131" bestFit="1" customWidth="1"/>
    <col min="12314" max="12314" width="1.88671875" style="131" bestFit="1" customWidth="1"/>
    <col min="12315" max="12315" width="0.88671875" style="131" bestFit="1" customWidth="1"/>
    <col min="12316" max="12317" width="1.88671875" style="131" bestFit="1" customWidth="1"/>
    <col min="12318" max="12318" width="9.33203125" style="131" bestFit="1" customWidth="1"/>
    <col min="12319" max="12544" width="8.88671875" style="131"/>
    <col min="12545" max="12545" width="4.6640625" style="131" bestFit="1" customWidth="1"/>
    <col min="12546" max="12546" width="0.88671875" style="131" bestFit="1" customWidth="1"/>
    <col min="12547" max="12547" width="3.77734375" style="131" bestFit="1" customWidth="1"/>
    <col min="12548" max="12552" width="0.88671875" style="131" bestFit="1" customWidth="1"/>
    <col min="12553" max="12553" width="23.33203125" style="131" bestFit="1" customWidth="1"/>
    <col min="12554" max="12554" width="0.88671875" style="131" bestFit="1" customWidth="1"/>
    <col min="12555" max="12555" width="1.88671875" style="131" bestFit="1" customWidth="1"/>
    <col min="12556" max="12556" width="0.88671875" style="131" bestFit="1" customWidth="1"/>
    <col min="12557" max="12557" width="5.5546875" style="131" bestFit="1" customWidth="1"/>
    <col min="12558" max="12559" width="3.77734375" style="131" bestFit="1" customWidth="1"/>
    <col min="12560" max="12560" width="1.88671875" style="131" bestFit="1" customWidth="1"/>
    <col min="12561" max="12561" width="0.88671875" style="131" bestFit="1" customWidth="1"/>
    <col min="12562" max="12562" width="2.77734375" style="131" bestFit="1" customWidth="1"/>
    <col min="12563" max="12563" width="1.88671875" style="131" bestFit="1" customWidth="1"/>
    <col min="12564" max="12564" width="3.77734375" style="131" bestFit="1" customWidth="1"/>
    <col min="12565" max="12565" width="4.6640625" style="131" bestFit="1" customWidth="1"/>
    <col min="12566" max="12566" width="0.88671875" style="131" bestFit="1" customWidth="1"/>
    <col min="12567" max="12568" width="1.88671875" style="131" bestFit="1" customWidth="1"/>
    <col min="12569" max="12569" width="2.77734375" style="131" bestFit="1" customWidth="1"/>
    <col min="12570" max="12570" width="1.88671875" style="131" bestFit="1" customWidth="1"/>
    <col min="12571" max="12571" width="0.88671875" style="131" bestFit="1" customWidth="1"/>
    <col min="12572" max="12573" width="1.88671875" style="131" bestFit="1" customWidth="1"/>
    <col min="12574" max="12574" width="9.33203125" style="131" bestFit="1" customWidth="1"/>
    <col min="12575" max="12800" width="8.88671875" style="131"/>
    <col min="12801" max="12801" width="4.6640625" style="131" bestFit="1" customWidth="1"/>
    <col min="12802" max="12802" width="0.88671875" style="131" bestFit="1" customWidth="1"/>
    <col min="12803" max="12803" width="3.77734375" style="131" bestFit="1" customWidth="1"/>
    <col min="12804" max="12808" width="0.88671875" style="131" bestFit="1" customWidth="1"/>
    <col min="12809" max="12809" width="23.33203125" style="131" bestFit="1" customWidth="1"/>
    <col min="12810" max="12810" width="0.88671875" style="131" bestFit="1" customWidth="1"/>
    <col min="12811" max="12811" width="1.88671875" style="131" bestFit="1" customWidth="1"/>
    <col min="12812" max="12812" width="0.88671875" style="131" bestFit="1" customWidth="1"/>
    <col min="12813" max="12813" width="5.5546875" style="131" bestFit="1" customWidth="1"/>
    <col min="12814" max="12815" width="3.77734375" style="131" bestFit="1" customWidth="1"/>
    <col min="12816" max="12816" width="1.88671875" style="131" bestFit="1" customWidth="1"/>
    <col min="12817" max="12817" width="0.88671875" style="131" bestFit="1" customWidth="1"/>
    <col min="12818" max="12818" width="2.77734375" style="131" bestFit="1" customWidth="1"/>
    <col min="12819" max="12819" width="1.88671875" style="131" bestFit="1" customWidth="1"/>
    <col min="12820" max="12820" width="3.77734375" style="131" bestFit="1" customWidth="1"/>
    <col min="12821" max="12821" width="4.6640625" style="131" bestFit="1" customWidth="1"/>
    <col min="12822" max="12822" width="0.88671875" style="131" bestFit="1" customWidth="1"/>
    <col min="12823" max="12824" width="1.88671875" style="131" bestFit="1" customWidth="1"/>
    <col min="12825" max="12825" width="2.77734375" style="131" bestFit="1" customWidth="1"/>
    <col min="12826" max="12826" width="1.88671875" style="131" bestFit="1" customWidth="1"/>
    <col min="12827" max="12827" width="0.88671875" style="131" bestFit="1" customWidth="1"/>
    <col min="12828" max="12829" width="1.88671875" style="131" bestFit="1" customWidth="1"/>
    <col min="12830" max="12830" width="9.33203125" style="131" bestFit="1" customWidth="1"/>
    <col min="12831" max="13056" width="8.88671875" style="131"/>
    <col min="13057" max="13057" width="4.6640625" style="131" bestFit="1" customWidth="1"/>
    <col min="13058" max="13058" width="0.88671875" style="131" bestFit="1" customWidth="1"/>
    <col min="13059" max="13059" width="3.77734375" style="131" bestFit="1" customWidth="1"/>
    <col min="13060" max="13064" width="0.88671875" style="131" bestFit="1" customWidth="1"/>
    <col min="13065" max="13065" width="23.33203125" style="131" bestFit="1" customWidth="1"/>
    <col min="13066" max="13066" width="0.88671875" style="131" bestFit="1" customWidth="1"/>
    <col min="13067" max="13067" width="1.88671875" style="131" bestFit="1" customWidth="1"/>
    <col min="13068" max="13068" width="0.88671875" style="131" bestFit="1" customWidth="1"/>
    <col min="13069" max="13069" width="5.5546875" style="131" bestFit="1" customWidth="1"/>
    <col min="13070" max="13071" width="3.77734375" style="131" bestFit="1" customWidth="1"/>
    <col min="13072" max="13072" width="1.88671875" style="131" bestFit="1" customWidth="1"/>
    <col min="13073" max="13073" width="0.88671875" style="131" bestFit="1" customWidth="1"/>
    <col min="13074" max="13074" width="2.77734375" style="131" bestFit="1" customWidth="1"/>
    <col min="13075" max="13075" width="1.88671875" style="131" bestFit="1" customWidth="1"/>
    <col min="13076" max="13076" width="3.77734375" style="131" bestFit="1" customWidth="1"/>
    <col min="13077" max="13077" width="4.6640625" style="131" bestFit="1" customWidth="1"/>
    <col min="13078" max="13078" width="0.88671875" style="131" bestFit="1" customWidth="1"/>
    <col min="13079" max="13080" width="1.88671875" style="131" bestFit="1" customWidth="1"/>
    <col min="13081" max="13081" width="2.77734375" style="131" bestFit="1" customWidth="1"/>
    <col min="13082" max="13082" width="1.88671875" style="131" bestFit="1" customWidth="1"/>
    <col min="13083" max="13083" width="0.88671875" style="131" bestFit="1" customWidth="1"/>
    <col min="13084" max="13085" width="1.88671875" style="131" bestFit="1" customWidth="1"/>
    <col min="13086" max="13086" width="9.33203125" style="131" bestFit="1" customWidth="1"/>
    <col min="13087" max="13312" width="8.88671875" style="131"/>
    <col min="13313" max="13313" width="4.6640625" style="131" bestFit="1" customWidth="1"/>
    <col min="13314" max="13314" width="0.88671875" style="131" bestFit="1" customWidth="1"/>
    <col min="13315" max="13315" width="3.77734375" style="131" bestFit="1" customWidth="1"/>
    <col min="13316" max="13320" width="0.88671875" style="131" bestFit="1" customWidth="1"/>
    <col min="13321" max="13321" width="23.33203125" style="131" bestFit="1" customWidth="1"/>
    <col min="13322" max="13322" width="0.88671875" style="131" bestFit="1" customWidth="1"/>
    <col min="13323" max="13323" width="1.88671875" style="131" bestFit="1" customWidth="1"/>
    <col min="13324" max="13324" width="0.88671875" style="131" bestFit="1" customWidth="1"/>
    <col min="13325" max="13325" width="5.5546875" style="131" bestFit="1" customWidth="1"/>
    <col min="13326" max="13327" width="3.77734375" style="131" bestFit="1" customWidth="1"/>
    <col min="13328" max="13328" width="1.88671875" style="131" bestFit="1" customWidth="1"/>
    <col min="13329" max="13329" width="0.88671875" style="131" bestFit="1" customWidth="1"/>
    <col min="13330" max="13330" width="2.77734375" style="131" bestFit="1" customWidth="1"/>
    <col min="13331" max="13331" width="1.88671875" style="131" bestFit="1" customWidth="1"/>
    <col min="13332" max="13332" width="3.77734375" style="131" bestFit="1" customWidth="1"/>
    <col min="13333" max="13333" width="4.6640625" style="131" bestFit="1" customWidth="1"/>
    <col min="13334" max="13334" width="0.88671875" style="131" bestFit="1" customWidth="1"/>
    <col min="13335" max="13336" width="1.88671875" style="131" bestFit="1" customWidth="1"/>
    <col min="13337" max="13337" width="2.77734375" style="131" bestFit="1" customWidth="1"/>
    <col min="13338" max="13338" width="1.88671875" style="131" bestFit="1" customWidth="1"/>
    <col min="13339" max="13339" width="0.88671875" style="131" bestFit="1" customWidth="1"/>
    <col min="13340" max="13341" width="1.88671875" style="131" bestFit="1" customWidth="1"/>
    <col min="13342" max="13342" width="9.33203125" style="131" bestFit="1" customWidth="1"/>
    <col min="13343" max="13568" width="8.88671875" style="131"/>
    <col min="13569" max="13569" width="4.6640625" style="131" bestFit="1" customWidth="1"/>
    <col min="13570" max="13570" width="0.88671875" style="131" bestFit="1" customWidth="1"/>
    <col min="13571" max="13571" width="3.77734375" style="131" bestFit="1" customWidth="1"/>
    <col min="13572" max="13576" width="0.88671875" style="131" bestFit="1" customWidth="1"/>
    <col min="13577" max="13577" width="23.33203125" style="131" bestFit="1" customWidth="1"/>
    <col min="13578" max="13578" width="0.88671875" style="131" bestFit="1" customWidth="1"/>
    <col min="13579" max="13579" width="1.88671875" style="131" bestFit="1" customWidth="1"/>
    <col min="13580" max="13580" width="0.88671875" style="131" bestFit="1" customWidth="1"/>
    <col min="13581" max="13581" width="5.5546875" style="131" bestFit="1" customWidth="1"/>
    <col min="13582" max="13583" width="3.77734375" style="131" bestFit="1" customWidth="1"/>
    <col min="13584" max="13584" width="1.88671875" style="131" bestFit="1" customWidth="1"/>
    <col min="13585" max="13585" width="0.88671875" style="131" bestFit="1" customWidth="1"/>
    <col min="13586" max="13586" width="2.77734375" style="131" bestFit="1" customWidth="1"/>
    <col min="13587" max="13587" width="1.88671875" style="131" bestFit="1" customWidth="1"/>
    <col min="13588" max="13588" width="3.77734375" style="131" bestFit="1" customWidth="1"/>
    <col min="13589" max="13589" width="4.6640625" style="131" bestFit="1" customWidth="1"/>
    <col min="13590" max="13590" width="0.88671875" style="131" bestFit="1" customWidth="1"/>
    <col min="13591" max="13592" width="1.88671875" style="131" bestFit="1" customWidth="1"/>
    <col min="13593" max="13593" width="2.77734375" style="131" bestFit="1" customWidth="1"/>
    <col min="13594" max="13594" width="1.88671875" style="131" bestFit="1" customWidth="1"/>
    <col min="13595" max="13595" width="0.88671875" style="131" bestFit="1" customWidth="1"/>
    <col min="13596" max="13597" width="1.88671875" style="131" bestFit="1" customWidth="1"/>
    <col min="13598" max="13598" width="9.33203125" style="131" bestFit="1" customWidth="1"/>
    <col min="13599" max="13824" width="8.88671875" style="131"/>
    <col min="13825" max="13825" width="4.6640625" style="131" bestFit="1" customWidth="1"/>
    <col min="13826" max="13826" width="0.88671875" style="131" bestFit="1" customWidth="1"/>
    <col min="13827" max="13827" width="3.77734375" style="131" bestFit="1" customWidth="1"/>
    <col min="13828" max="13832" width="0.88671875" style="131" bestFit="1" customWidth="1"/>
    <col min="13833" max="13833" width="23.33203125" style="131" bestFit="1" customWidth="1"/>
    <col min="13834" max="13834" width="0.88671875" style="131" bestFit="1" customWidth="1"/>
    <col min="13835" max="13835" width="1.88671875" style="131" bestFit="1" customWidth="1"/>
    <col min="13836" max="13836" width="0.88671875" style="131" bestFit="1" customWidth="1"/>
    <col min="13837" max="13837" width="5.5546875" style="131" bestFit="1" customWidth="1"/>
    <col min="13838" max="13839" width="3.77734375" style="131" bestFit="1" customWidth="1"/>
    <col min="13840" max="13840" width="1.88671875" style="131" bestFit="1" customWidth="1"/>
    <col min="13841" max="13841" width="0.88671875" style="131" bestFit="1" customWidth="1"/>
    <col min="13842" max="13842" width="2.77734375" style="131" bestFit="1" customWidth="1"/>
    <col min="13843" max="13843" width="1.88671875" style="131" bestFit="1" customWidth="1"/>
    <col min="13844" max="13844" width="3.77734375" style="131" bestFit="1" customWidth="1"/>
    <col min="13845" max="13845" width="4.6640625" style="131" bestFit="1" customWidth="1"/>
    <col min="13846" max="13846" width="0.88671875" style="131" bestFit="1" customWidth="1"/>
    <col min="13847" max="13848" width="1.88671875" style="131" bestFit="1" customWidth="1"/>
    <col min="13849" max="13849" width="2.77734375" style="131" bestFit="1" customWidth="1"/>
    <col min="13850" max="13850" width="1.88671875" style="131" bestFit="1" customWidth="1"/>
    <col min="13851" max="13851" width="0.88671875" style="131" bestFit="1" customWidth="1"/>
    <col min="13852" max="13853" width="1.88671875" style="131" bestFit="1" customWidth="1"/>
    <col min="13854" max="13854" width="9.33203125" style="131" bestFit="1" customWidth="1"/>
    <col min="13855" max="14080" width="8.88671875" style="131"/>
    <col min="14081" max="14081" width="4.6640625" style="131" bestFit="1" customWidth="1"/>
    <col min="14082" max="14082" width="0.88671875" style="131" bestFit="1" customWidth="1"/>
    <col min="14083" max="14083" width="3.77734375" style="131" bestFit="1" customWidth="1"/>
    <col min="14084" max="14088" width="0.88671875" style="131" bestFit="1" customWidth="1"/>
    <col min="14089" max="14089" width="23.33203125" style="131" bestFit="1" customWidth="1"/>
    <col min="14090" max="14090" width="0.88671875" style="131" bestFit="1" customWidth="1"/>
    <col min="14091" max="14091" width="1.88671875" style="131" bestFit="1" customWidth="1"/>
    <col min="14092" max="14092" width="0.88671875" style="131" bestFit="1" customWidth="1"/>
    <col min="14093" max="14093" width="5.5546875" style="131" bestFit="1" customWidth="1"/>
    <col min="14094" max="14095" width="3.77734375" style="131" bestFit="1" customWidth="1"/>
    <col min="14096" max="14096" width="1.88671875" style="131" bestFit="1" customWidth="1"/>
    <col min="14097" max="14097" width="0.88671875" style="131" bestFit="1" customWidth="1"/>
    <col min="14098" max="14098" width="2.77734375" style="131" bestFit="1" customWidth="1"/>
    <col min="14099" max="14099" width="1.88671875" style="131" bestFit="1" customWidth="1"/>
    <col min="14100" max="14100" width="3.77734375" style="131" bestFit="1" customWidth="1"/>
    <col min="14101" max="14101" width="4.6640625" style="131" bestFit="1" customWidth="1"/>
    <col min="14102" max="14102" width="0.88671875" style="131" bestFit="1" customWidth="1"/>
    <col min="14103" max="14104" width="1.88671875" style="131" bestFit="1" customWidth="1"/>
    <col min="14105" max="14105" width="2.77734375" style="131" bestFit="1" customWidth="1"/>
    <col min="14106" max="14106" width="1.88671875" style="131" bestFit="1" customWidth="1"/>
    <col min="14107" max="14107" width="0.88671875" style="131" bestFit="1" customWidth="1"/>
    <col min="14108" max="14109" width="1.88671875" style="131" bestFit="1" customWidth="1"/>
    <col min="14110" max="14110" width="9.33203125" style="131" bestFit="1" customWidth="1"/>
    <col min="14111" max="14336" width="8.88671875" style="131"/>
    <col min="14337" max="14337" width="4.6640625" style="131" bestFit="1" customWidth="1"/>
    <col min="14338" max="14338" width="0.88671875" style="131" bestFit="1" customWidth="1"/>
    <col min="14339" max="14339" width="3.77734375" style="131" bestFit="1" customWidth="1"/>
    <col min="14340" max="14344" width="0.88671875" style="131" bestFit="1" customWidth="1"/>
    <col min="14345" max="14345" width="23.33203125" style="131" bestFit="1" customWidth="1"/>
    <col min="14346" max="14346" width="0.88671875" style="131" bestFit="1" customWidth="1"/>
    <col min="14347" max="14347" width="1.88671875" style="131" bestFit="1" customWidth="1"/>
    <col min="14348" max="14348" width="0.88671875" style="131" bestFit="1" customWidth="1"/>
    <col min="14349" max="14349" width="5.5546875" style="131" bestFit="1" customWidth="1"/>
    <col min="14350" max="14351" width="3.77734375" style="131" bestFit="1" customWidth="1"/>
    <col min="14352" max="14352" width="1.88671875" style="131" bestFit="1" customWidth="1"/>
    <col min="14353" max="14353" width="0.88671875" style="131" bestFit="1" customWidth="1"/>
    <col min="14354" max="14354" width="2.77734375" style="131" bestFit="1" customWidth="1"/>
    <col min="14355" max="14355" width="1.88671875" style="131" bestFit="1" customWidth="1"/>
    <col min="14356" max="14356" width="3.77734375" style="131" bestFit="1" customWidth="1"/>
    <col min="14357" max="14357" width="4.6640625" style="131" bestFit="1" customWidth="1"/>
    <col min="14358" max="14358" width="0.88671875" style="131" bestFit="1" customWidth="1"/>
    <col min="14359" max="14360" width="1.88671875" style="131" bestFit="1" customWidth="1"/>
    <col min="14361" max="14361" width="2.77734375" style="131" bestFit="1" customWidth="1"/>
    <col min="14362" max="14362" width="1.88671875" style="131" bestFit="1" customWidth="1"/>
    <col min="14363" max="14363" width="0.88671875" style="131" bestFit="1" customWidth="1"/>
    <col min="14364" max="14365" width="1.88671875" style="131" bestFit="1" customWidth="1"/>
    <col min="14366" max="14366" width="9.33203125" style="131" bestFit="1" customWidth="1"/>
    <col min="14367" max="14592" width="8.88671875" style="131"/>
    <col min="14593" max="14593" width="4.6640625" style="131" bestFit="1" customWidth="1"/>
    <col min="14594" max="14594" width="0.88671875" style="131" bestFit="1" customWidth="1"/>
    <col min="14595" max="14595" width="3.77734375" style="131" bestFit="1" customWidth="1"/>
    <col min="14596" max="14600" width="0.88671875" style="131" bestFit="1" customWidth="1"/>
    <col min="14601" max="14601" width="23.33203125" style="131" bestFit="1" customWidth="1"/>
    <col min="14602" max="14602" width="0.88671875" style="131" bestFit="1" customWidth="1"/>
    <col min="14603" max="14603" width="1.88671875" style="131" bestFit="1" customWidth="1"/>
    <col min="14604" max="14604" width="0.88671875" style="131" bestFit="1" customWidth="1"/>
    <col min="14605" max="14605" width="5.5546875" style="131" bestFit="1" customWidth="1"/>
    <col min="14606" max="14607" width="3.77734375" style="131" bestFit="1" customWidth="1"/>
    <col min="14608" max="14608" width="1.88671875" style="131" bestFit="1" customWidth="1"/>
    <col min="14609" max="14609" width="0.88671875" style="131" bestFit="1" customWidth="1"/>
    <col min="14610" max="14610" width="2.77734375" style="131" bestFit="1" customWidth="1"/>
    <col min="14611" max="14611" width="1.88671875" style="131" bestFit="1" customWidth="1"/>
    <col min="14612" max="14612" width="3.77734375" style="131" bestFit="1" customWidth="1"/>
    <col min="14613" max="14613" width="4.6640625" style="131" bestFit="1" customWidth="1"/>
    <col min="14614" max="14614" width="0.88671875" style="131" bestFit="1" customWidth="1"/>
    <col min="14615" max="14616" width="1.88671875" style="131" bestFit="1" customWidth="1"/>
    <col min="14617" max="14617" width="2.77734375" style="131" bestFit="1" customWidth="1"/>
    <col min="14618" max="14618" width="1.88671875" style="131" bestFit="1" customWidth="1"/>
    <col min="14619" max="14619" width="0.88671875" style="131" bestFit="1" customWidth="1"/>
    <col min="14620" max="14621" width="1.88671875" style="131" bestFit="1" customWidth="1"/>
    <col min="14622" max="14622" width="9.33203125" style="131" bestFit="1" customWidth="1"/>
    <col min="14623" max="14848" width="8.88671875" style="131"/>
    <col min="14849" max="14849" width="4.6640625" style="131" bestFit="1" customWidth="1"/>
    <col min="14850" max="14850" width="0.88671875" style="131" bestFit="1" customWidth="1"/>
    <col min="14851" max="14851" width="3.77734375" style="131" bestFit="1" customWidth="1"/>
    <col min="14852" max="14856" width="0.88671875" style="131" bestFit="1" customWidth="1"/>
    <col min="14857" max="14857" width="23.33203125" style="131" bestFit="1" customWidth="1"/>
    <col min="14858" max="14858" width="0.88671875" style="131" bestFit="1" customWidth="1"/>
    <col min="14859" max="14859" width="1.88671875" style="131" bestFit="1" customWidth="1"/>
    <col min="14860" max="14860" width="0.88671875" style="131" bestFit="1" customWidth="1"/>
    <col min="14861" max="14861" width="5.5546875" style="131" bestFit="1" customWidth="1"/>
    <col min="14862" max="14863" width="3.77734375" style="131" bestFit="1" customWidth="1"/>
    <col min="14864" max="14864" width="1.88671875" style="131" bestFit="1" customWidth="1"/>
    <col min="14865" max="14865" width="0.88671875" style="131" bestFit="1" customWidth="1"/>
    <col min="14866" max="14866" width="2.77734375" style="131" bestFit="1" customWidth="1"/>
    <col min="14867" max="14867" width="1.88671875" style="131" bestFit="1" customWidth="1"/>
    <col min="14868" max="14868" width="3.77734375" style="131" bestFit="1" customWidth="1"/>
    <col min="14869" max="14869" width="4.6640625" style="131" bestFit="1" customWidth="1"/>
    <col min="14870" max="14870" width="0.88671875" style="131" bestFit="1" customWidth="1"/>
    <col min="14871" max="14872" width="1.88671875" style="131" bestFit="1" customWidth="1"/>
    <col min="14873" max="14873" width="2.77734375" style="131" bestFit="1" customWidth="1"/>
    <col min="14874" max="14874" width="1.88671875" style="131" bestFit="1" customWidth="1"/>
    <col min="14875" max="14875" width="0.88671875" style="131" bestFit="1" customWidth="1"/>
    <col min="14876" max="14877" width="1.88671875" style="131" bestFit="1" customWidth="1"/>
    <col min="14878" max="14878" width="9.33203125" style="131" bestFit="1" customWidth="1"/>
    <col min="14879" max="15104" width="8.88671875" style="131"/>
    <col min="15105" max="15105" width="4.6640625" style="131" bestFit="1" customWidth="1"/>
    <col min="15106" max="15106" width="0.88671875" style="131" bestFit="1" customWidth="1"/>
    <col min="15107" max="15107" width="3.77734375" style="131" bestFit="1" customWidth="1"/>
    <col min="15108" max="15112" width="0.88671875" style="131" bestFit="1" customWidth="1"/>
    <col min="15113" max="15113" width="23.33203125" style="131" bestFit="1" customWidth="1"/>
    <col min="15114" max="15114" width="0.88671875" style="131" bestFit="1" customWidth="1"/>
    <col min="15115" max="15115" width="1.88671875" style="131" bestFit="1" customWidth="1"/>
    <col min="15116" max="15116" width="0.88671875" style="131" bestFit="1" customWidth="1"/>
    <col min="15117" max="15117" width="5.5546875" style="131" bestFit="1" customWidth="1"/>
    <col min="15118" max="15119" width="3.77734375" style="131" bestFit="1" customWidth="1"/>
    <col min="15120" max="15120" width="1.88671875" style="131" bestFit="1" customWidth="1"/>
    <col min="15121" max="15121" width="0.88671875" style="131" bestFit="1" customWidth="1"/>
    <col min="15122" max="15122" width="2.77734375" style="131" bestFit="1" customWidth="1"/>
    <col min="15123" max="15123" width="1.88671875" style="131" bestFit="1" customWidth="1"/>
    <col min="15124" max="15124" width="3.77734375" style="131" bestFit="1" customWidth="1"/>
    <col min="15125" max="15125" width="4.6640625" style="131" bestFit="1" customWidth="1"/>
    <col min="15126" max="15126" width="0.88671875" style="131" bestFit="1" customWidth="1"/>
    <col min="15127" max="15128" width="1.88671875" style="131" bestFit="1" customWidth="1"/>
    <col min="15129" max="15129" width="2.77734375" style="131" bestFit="1" customWidth="1"/>
    <col min="15130" max="15130" width="1.88671875" style="131" bestFit="1" customWidth="1"/>
    <col min="15131" max="15131" width="0.88671875" style="131" bestFit="1" customWidth="1"/>
    <col min="15132" max="15133" width="1.88671875" style="131" bestFit="1" customWidth="1"/>
    <col min="15134" max="15134" width="9.33203125" style="131" bestFit="1" customWidth="1"/>
    <col min="15135" max="15360" width="8.88671875" style="131"/>
    <col min="15361" max="15361" width="4.6640625" style="131" bestFit="1" customWidth="1"/>
    <col min="15362" max="15362" width="0.88671875" style="131" bestFit="1" customWidth="1"/>
    <col min="15363" max="15363" width="3.77734375" style="131" bestFit="1" customWidth="1"/>
    <col min="15364" max="15368" width="0.88671875" style="131" bestFit="1" customWidth="1"/>
    <col min="15369" max="15369" width="23.33203125" style="131" bestFit="1" customWidth="1"/>
    <col min="15370" max="15370" width="0.88671875" style="131" bestFit="1" customWidth="1"/>
    <col min="15371" max="15371" width="1.88671875" style="131" bestFit="1" customWidth="1"/>
    <col min="15372" max="15372" width="0.88671875" style="131" bestFit="1" customWidth="1"/>
    <col min="15373" max="15373" width="5.5546875" style="131" bestFit="1" customWidth="1"/>
    <col min="15374" max="15375" width="3.77734375" style="131" bestFit="1" customWidth="1"/>
    <col min="15376" max="15376" width="1.88671875" style="131" bestFit="1" customWidth="1"/>
    <col min="15377" max="15377" width="0.88671875" style="131" bestFit="1" customWidth="1"/>
    <col min="15378" max="15378" width="2.77734375" style="131" bestFit="1" customWidth="1"/>
    <col min="15379" max="15379" width="1.88671875" style="131" bestFit="1" customWidth="1"/>
    <col min="15380" max="15380" width="3.77734375" style="131" bestFit="1" customWidth="1"/>
    <col min="15381" max="15381" width="4.6640625" style="131" bestFit="1" customWidth="1"/>
    <col min="15382" max="15382" width="0.88671875" style="131" bestFit="1" customWidth="1"/>
    <col min="15383" max="15384" width="1.88671875" style="131" bestFit="1" customWidth="1"/>
    <col min="15385" max="15385" width="2.77734375" style="131" bestFit="1" customWidth="1"/>
    <col min="15386" max="15386" width="1.88671875" style="131" bestFit="1" customWidth="1"/>
    <col min="15387" max="15387" width="0.88671875" style="131" bestFit="1" customWidth="1"/>
    <col min="15388" max="15389" width="1.88671875" style="131" bestFit="1" customWidth="1"/>
    <col min="15390" max="15390" width="9.33203125" style="131" bestFit="1" customWidth="1"/>
    <col min="15391" max="15616" width="8.88671875" style="131"/>
    <col min="15617" max="15617" width="4.6640625" style="131" bestFit="1" customWidth="1"/>
    <col min="15618" max="15618" width="0.88671875" style="131" bestFit="1" customWidth="1"/>
    <col min="15619" max="15619" width="3.77734375" style="131" bestFit="1" customWidth="1"/>
    <col min="15620" max="15624" width="0.88671875" style="131" bestFit="1" customWidth="1"/>
    <col min="15625" max="15625" width="23.33203125" style="131" bestFit="1" customWidth="1"/>
    <col min="15626" max="15626" width="0.88671875" style="131" bestFit="1" customWidth="1"/>
    <col min="15627" max="15627" width="1.88671875" style="131" bestFit="1" customWidth="1"/>
    <col min="15628" max="15628" width="0.88671875" style="131" bestFit="1" customWidth="1"/>
    <col min="15629" max="15629" width="5.5546875" style="131" bestFit="1" customWidth="1"/>
    <col min="15630" max="15631" width="3.77734375" style="131" bestFit="1" customWidth="1"/>
    <col min="15632" max="15632" width="1.88671875" style="131" bestFit="1" customWidth="1"/>
    <col min="15633" max="15633" width="0.88671875" style="131" bestFit="1" customWidth="1"/>
    <col min="15634" max="15634" width="2.77734375" style="131" bestFit="1" customWidth="1"/>
    <col min="15635" max="15635" width="1.88671875" style="131" bestFit="1" customWidth="1"/>
    <col min="15636" max="15636" width="3.77734375" style="131" bestFit="1" customWidth="1"/>
    <col min="15637" max="15637" width="4.6640625" style="131" bestFit="1" customWidth="1"/>
    <col min="15638" max="15638" width="0.88671875" style="131" bestFit="1" customWidth="1"/>
    <col min="15639" max="15640" width="1.88671875" style="131" bestFit="1" customWidth="1"/>
    <col min="15641" max="15641" width="2.77734375" style="131" bestFit="1" customWidth="1"/>
    <col min="15642" max="15642" width="1.88671875" style="131" bestFit="1" customWidth="1"/>
    <col min="15643" max="15643" width="0.88671875" style="131" bestFit="1" customWidth="1"/>
    <col min="15644" max="15645" width="1.88671875" style="131" bestFit="1" customWidth="1"/>
    <col min="15646" max="15646" width="9.33203125" style="131" bestFit="1" customWidth="1"/>
    <col min="15647" max="15872" width="8.88671875" style="131"/>
    <col min="15873" max="15873" width="4.6640625" style="131" bestFit="1" customWidth="1"/>
    <col min="15874" max="15874" width="0.88671875" style="131" bestFit="1" customWidth="1"/>
    <col min="15875" max="15875" width="3.77734375" style="131" bestFit="1" customWidth="1"/>
    <col min="15876" max="15880" width="0.88671875" style="131" bestFit="1" customWidth="1"/>
    <col min="15881" max="15881" width="23.33203125" style="131" bestFit="1" customWidth="1"/>
    <col min="15882" max="15882" width="0.88671875" style="131" bestFit="1" customWidth="1"/>
    <col min="15883" max="15883" width="1.88671875" style="131" bestFit="1" customWidth="1"/>
    <col min="15884" max="15884" width="0.88671875" style="131" bestFit="1" customWidth="1"/>
    <col min="15885" max="15885" width="5.5546875" style="131" bestFit="1" customWidth="1"/>
    <col min="15886" max="15887" width="3.77734375" style="131" bestFit="1" customWidth="1"/>
    <col min="15888" max="15888" width="1.88671875" style="131" bestFit="1" customWidth="1"/>
    <col min="15889" max="15889" width="0.88671875" style="131" bestFit="1" customWidth="1"/>
    <col min="15890" max="15890" width="2.77734375" style="131" bestFit="1" customWidth="1"/>
    <col min="15891" max="15891" width="1.88671875" style="131" bestFit="1" customWidth="1"/>
    <col min="15892" max="15892" width="3.77734375" style="131" bestFit="1" customWidth="1"/>
    <col min="15893" max="15893" width="4.6640625" style="131" bestFit="1" customWidth="1"/>
    <col min="15894" max="15894" width="0.88671875" style="131" bestFit="1" customWidth="1"/>
    <col min="15895" max="15896" width="1.88671875" style="131" bestFit="1" customWidth="1"/>
    <col min="15897" max="15897" width="2.77734375" style="131" bestFit="1" customWidth="1"/>
    <col min="15898" max="15898" width="1.88671875" style="131" bestFit="1" customWidth="1"/>
    <col min="15899" max="15899" width="0.88671875" style="131" bestFit="1" customWidth="1"/>
    <col min="15900" max="15901" width="1.88671875" style="131" bestFit="1" customWidth="1"/>
    <col min="15902" max="15902" width="9.33203125" style="131" bestFit="1" customWidth="1"/>
    <col min="15903" max="16128" width="8.88671875" style="131"/>
    <col min="16129" max="16129" width="4.6640625" style="131" bestFit="1" customWidth="1"/>
    <col min="16130" max="16130" width="0.88671875" style="131" bestFit="1" customWidth="1"/>
    <col min="16131" max="16131" width="3.77734375" style="131" bestFit="1" customWidth="1"/>
    <col min="16132" max="16136" width="0.88671875" style="131" bestFit="1" customWidth="1"/>
    <col min="16137" max="16137" width="23.33203125" style="131" bestFit="1" customWidth="1"/>
    <col min="16138" max="16138" width="0.88671875" style="131" bestFit="1" customWidth="1"/>
    <col min="16139" max="16139" width="1.88671875" style="131" bestFit="1" customWidth="1"/>
    <col min="16140" max="16140" width="0.88671875" style="131" bestFit="1" customWidth="1"/>
    <col min="16141" max="16141" width="5.5546875" style="131" bestFit="1" customWidth="1"/>
    <col min="16142" max="16143" width="3.77734375" style="131" bestFit="1" customWidth="1"/>
    <col min="16144" max="16144" width="1.88671875" style="131" bestFit="1" customWidth="1"/>
    <col min="16145" max="16145" width="0.88671875" style="131" bestFit="1" customWidth="1"/>
    <col min="16146" max="16146" width="2.77734375" style="131" bestFit="1" customWidth="1"/>
    <col min="16147" max="16147" width="1.88671875" style="131" bestFit="1" customWidth="1"/>
    <col min="16148" max="16148" width="3.77734375" style="131" bestFit="1" customWidth="1"/>
    <col min="16149" max="16149" width="4.6640625" style="131" bestFit="1" customWidth="1"/>
    <col min="16150" max="16150" width="0.88671875" style="131" bestFit="1" customWidth="1"/>
    <col min="16151" max="16152" width="1.88671875" style="131" bestFit="1" customWidth="1"/>
    <col min="16153" max="16153" width="2.77734375" style="131" bestFit="1" customWidth="1"/>
    <col min="16154" max="16154" width="1.88671875" style="131" bestFit="1" customWidth="1"/>
    <col min="16155" max="16155" width="0.88671875" style="131" bestFit="1" customWidth="1"/>
    <col min="16156" max="16157" width="1.88671875" style="131" bestFit="1" customWidth="1"/>
    <col min="16158" max="16158" width="9.33203125" style="131" bestFit="1" customWidth="1"/>
    <col min="16159" max="16384" width="8.88671875" style="131"/>
  </cols>
  <sheetData>
    <row r="1" spans="1:30" ht="13.35" customHeight="1">
      <c r="A1" s="495"/>
      <c r="B1" s="495"/>
      <c r="C1" s="495" t="s">
        <v>43</v>
      </c>
      <c r="D1" s="495"/>
      <c r="E1" s="495"/>
      <c r="F1" s="495"/>
      <c r="G1" s="495"/>
      <c r="H1" s="495"/>
      <c r="I1" s="495"/>
      <c r="J1" s="495"/>
      <c r="K1" s="495"/>
      <c r="L1" s="495"/>
      <c r="M1" s="495"/>
      <c r="N1" s="495"/>
      <c r="O1" s="495"/>
      <c r="P1" s="495"/>
      <c r="Q1" s="495"/>
      <c r="R1" s="495"/>
      <c r="S1" s="495"/>
      <c r="T1" s="495"/>
      <c r="U1" s="495"/>
      <c r="V1" s="495"/>
      <c r="W1" s="495"/>
      <c r="X1" s="495"/>
      <c r="Y1" s="495"/>
      <c r="Z1" s="496" t="s">
        <v>8172</v>
      </c>
      <c r="AA1" s="496"/>
      <c r="AB1" s="496"/>
      <c r="AC1" s="496"/>
      <c r="AD1" s="496"/>
    </row>
    <row r="2" spans="1:30" ht="13.35" customHeight="1">
      <c r="A2" s="495"/>
      <c r="B2" s="495"/>
      <c r="C2" s="495"/>
      <c r="D2" s="495"/>
      <c r="E2" s="495"/>
      <c r="F2" s="495"/>
      <c r="G2" s="495"/>
      <c r="H2" s="495"/>
      <c r="I2" s="495"/>
      <c r="J2" s="495"/>
      <c r="K2" s="495"/>
      <c r="L2" s="495"/>
      <c r="M2" s="495"/>
      <c r="N2" s="495"/>
      <c r="O2" s="495"/>
      <c r="P2" s="495"/>
      <c r="Q2" s="495"/>
      <c r="R2" s="495"/>
      <c r="S2" s="495"/>
      <c r="T2" s="495"/>
      <c r="U2" s="495"/>
      <c r="V2" s="495"/>
      <c r="W2" s="495"/>
      <c r="X2" s="495"/>
      <c r="Y2" s="495"/>
      <c r="Z2" s="496"/>
      <c r="AA2" s="496"/>
      <c r="AB2" s="496"/>
      <c r="AC2" s="496"/>
      <c r="AD2" s="496"/>
    </row>
    <row r="3" spans="1:30" ht="13.35" customHeight="1">
      <c r="A3" s="497"/>
      <c r="B3" s="497"/>
      <c r="C3" s="497" t="s">
        <v>5623</v>
      </c>
      <c r="D3" s="497"/>
      <c r="E3" s="497"/>
      <c r="F3" s="497"/>
      <c r="G3" s="497"/>
      <c r="H3" s="497"/>
      <c r="I3" s="497"/>
      <c r="J3" s="497"/>
      <c r="K3" s="497"/>
      <c r="L3" s="497"/>
      <c r="M3" s="497"/>
      <c r="N3" s="497"/>
      <c r="O3" s="497"/>
      <c r="P3" s="497"/>
      <c r="Q3" s="497"/>
      <c r="R3" s="497"/>
      <c r="S3" s="497"/>
      <c r="T3" s="497"/>
      <c r="U3" s="497"/>
      <c r="V3" s="497"/>
      <c r="W3" s="497"/>
      <c r="X3" s="497"/>
      <c r="Y3" s="497"/>
      <c r="Z3" s="498"/>
      <c r="AA3" s="498"/>
      <c r="AB3" s="498"/>
      <c r="AC3" s="498"/>
      <c r="AD3" s="498"/>
    </row>
    <row r="4" spans="1:30" ht="13.35" customHeight="1">
      <c r="A4" s="495"/>
      <c r="B4" s="495"/>
      <c r="C4" s="495"/>
      <c r="D4" s="495"/>
      <c r="E4" s="495"/>
      <c r="F4" s="495"/>
      <c r="G4" s="495"/>
      <c r="H4" s="495"/>
      <c r="I4" s="495"/>
      <c r="J4" s="495"/>
      <c r="K4" s="495"/>
      <c r="L4" s="495"/>
      <c r="M4" s="495"/>
      <c r="N4" s="495"/>
      <c r="O4" s="495"/>
      <c r="P4" s="495"/>
      <c r="Q4" s="495"/>
      <c r="R4" s="495"/>
      <c r="S4" s="495"/>
      <c r="T4" s="495"/>
      <c r="U4" s="495"/>
      <c r="V4" s="495"/>
      <c r="W4" s="495"/>
      <c r="X4" s="495"/>
      <c r="Y4" s="495"/>
      <c r="Z4" s="496"/>
      <c r="AA4" s="496"/>
      <c r="AB4" s="496"/>
      <c r="AC4" s="496"/>
      <c r="AD4" s="496"/>
    </row>
    <row r="5" spans="1:30" ht="12.15" customHeight="1">
      <c r="A5" s="499" t="s">
        <v>44</v>
      </c>
      <c r="B5" s="499"/>
      <c r="C5" s="499"/>
      <c r="D5" s="499"/>
      <c r="E5" s="499"/>
      <c r="F5" s="499"/>
      <c r="G5" s="499"/>
      <c r="H5" s="499"/>
      <c r="I5" s="500" t="s">
        <v>5852</v>
      </c>
      <c r="J5" s="500"/>
      <c r="K5" s="500"/>
      <c r="L5" s="500"/>
      <c r="M5" s="500"/>
      <c r="N5" s="500"/>
      <c r="O5" s="500"/>
      <c r="P5" s="500"/>
      <c r="Q5" s="500"/>
      <c r="R5" s="500"/>
      <c r="S5" s="500"/>
      <c r="T5" s="500"/>
      <c r="U5" s="499"/>
      <c r="V5" s="500"/>
      <c r="W5" s="500"/>
      <c r="X5" s="500"/>
      <c r="Y5" s="500"/>
      <c r="Z5" s="500"/>
      <c r="AA5" s="500"/>
      <c r="AB5" s="500"/>
      <c r="AC5" s="500"/>
      <c r="AD5" s="500"/>
    </row>
    <row r="6" spans="1:30" ht="12.15" customHeight="1">
      <c r="A6" s="499" t="s">
        <v>45</v>
      </c>
      <c r="B6" s="499"/>
      <c r="C6" s="499"/>
      <c r="D6" s="499"/>
      <c r="E6" s="499"/>
      <c r="F6" s="499"/>
      <c r="G6" s="499"/>
      <c r="H6" s="499"/>
      <c r="I6" s="500" t="s">
        <v>6496</v>
      </c>
      <c r="J6" s="500"/>
      <c r="K6" s="500"/>
      <c r="L6" s="500"/>
      <c r="M6" s="500"/>
      <c r="N6" s="500"/>
      <c r="O6" s="500"/>
      <c r="P6" s="500"/>
      <c r="Q6" s="500"/>
      <c r="R6" s="500"/>
      <c r="S6" s="500"/>
      <c r="T6" s="500"/>
      <c r="U6" s="499" t="s">
        <v>5624</v>
      </c>
      <c r="V6" s="499"/>
      <c r="W6" s="499"/>
      <c r="X6" s="499"/>
      <c r="Y6" s="499"/>
      <c r="Z6" s="499"/>
      <c r="AA6" s="500" t="s">
        <v>6748</v>
      </c>
      <c r="AB6" s="500"/>
      <c r="AC6" s="500"/>
      <c r="AD6" s="500"/>
    </row>
    <row r="7" spans="1:30" ht="12.15" customHeight="1">
      <c r="A7" s="499" t="s">
        <v>46</v>
      </c>
      <c r="B7" s="499"/>
      <c r="C7" s="499"/>
      <c r="D7" s="499"/>
      <c r="E7" s="499"/>
      <c r="F7" s="499"/>
      <c r="G7" s="499"/>
      <c r="H7" s="499"/>
      <c r="I7" s="500" t="s">
        <v>5855</v>
      </c>
      <c r="J7" s="500"/>
      <c r="K7" s="500"/>
      <c r="L7" s="500"/>
      <c r="M7" s="500"/>
      <c r="N7" s="500"/>
      <c r="O7" s="500"/>
      <c r="P7" s="500"/>
      <c r="Q7" s="500"/>
      <c r="R7" s="500"/>
      <c r="S7" s="500"/>
      <c r="T7" s="500"/>
      <c r="U7" s="499"/>
      <c r="V7" s="500"/>
      <c r="W7" s="500"/>
      <c r="X7" s="500"/>
      <c r="Y7" s="500"/>
      <c r="Z7" s="500"/>
      <c r="AA7" s="500"/>
      <c r="AB7" s="500"/>
      <c r="AC7" s="500"/>
      <c r="AD7" s="500"/>
    </row>
    <row r="8" spans="1:30" ht="12.15" customHeight="1">
      <c r="A8" s="499" t="s">
        <v>49</v>
      </c>
      <c r="B8" s="499"/>
      <c r="C8" s="499"/>
      <c r="D8" s="499"/>
      <c r="E8" s="499"/>
      <c r="F8" s="499"/>
      <c r="G8" s="499"/>
      <c r="H8" s="499"/>
      <c r="I8" s="500" t="s">
        <v>6497</v>
      </c>
      <c r="J8" s="500"/>
      <c r="K8" s="500"/>
      <c r="L8" s="500"/>
      <c r="M8" s="500"/>
      <c r="N8" s="500"/>
      <c r="O8" s="500"/>
      <c r="P8" s="500"/>
      <c r="Q8" s="500"/>
      <c r="R8" s="500"/>
      <c r="S8" s="500"/>
      <c r="T8" s="500"/>
      <c r="U8" s="499"/>
      <c r="V8" s="500"/>
      <c r="W8" s="500"/>
      <c r="X8" s="500"/>
      <c r="Y8" s="500"/>
      <c r="Z8" s="500"/>
      <c r="AA8" s="500"/>
      <c r="AB8" s="500"/>
      <c r="AC8" s="500"/>
      <c r="AD8" s="500"/>
    </row>
    <row r="9" spans="1:30" ht="12.15" customHeight="1">
      <c r="A9" s="499" t="s">
        <v>5625</v>
      </c>
      <c r="B9" s="499"/>
      <c r="C9" s="499"/>
      <c r="D9" s="499"/>
      <c r="E9" s="499"/>
      <c r="F9" s="499"/>
      <c r="G9" s="499"/>
      <c r="H9" s="499"/>
      <c r="I9" s="500" t="s">
        <v>5626</v>
      </c>
      <c r="J9" s="500"/>
      <c r="K9" s="500"/>
      <c r="L9" s="500"/>
      <c r="M9" s="500"/>
      <c r="N9" s="500"/>
      <c r="O9" s="500"/>
      <c r="P9" s="500"/>
      <c r="Q9" s="500"/>
      <c r="R9" s="500"/>
      <c r="S9" s="500"/>
      <c r="T9" s="500"/>
      <c r="U9" s="499"/>
      <c r="V9" s="500"/>
      <c r="W9" s="500"/>
      <c r="X9" s="500"/>
      <c r="Y9" s="500"/>
      <c r="Z9" s="500"/>
      <c r="AA9" s="500"/>
      <c r="AB9" s="500"/>
      <c r="AC9" s="500"/>
      <c r="AD9" s="500"/>
    </row>
    <row r="10" spans="1:30" ht="12.15" customHeight="1">
      <c r="A10" s="499" t="s">
        <v>52</v>
      </c>
      <c r="B10" s="499"/>
      <c r="C10" s="499"/>
      <c r="D10" s="499"/>
      <c r="E10" s="499"/>
      <c r="F10" s="499"/>
      <c r="G10" s="499"/>
      <c r="H10" s="499"/>
      <c r="I10" s="500" t="s">
        <v>6498</v>
      </c>
      <c r="J10" s="500"/>
      <c r="K10" s="500"/>
      <c r="L10" s="500"/>
      <c r="M10" s="500"/>
      <c r="N10" s="500"/>
      <c r="O10" s="500"/>
      <c r="P10" s="500"/>
      <c r="Q10" s="500"/>
      <c r="R10" s="500"/>
      <c r="S10" s="500"/>
      <c r="T10" s="500"/>
      <c r="U10" s="499"/>
      <c r="V10" s="500"/>
      <c r="W10" s="500"/>
      <c r="X10" s="500"/>
      <c r="Y10" s="500"/>
      <c r="Z10" s="500"/>
      <c r="AA10" s="500"/>
      <c r="AB10" s="500"/>
      <c r="AC10" s="500"/>
      <c r="AD10" s="500"/>
    </row>
    <row r="11" spans="1:30" ht="10.8" customHeight="1">
      <c r="A11" s="211"/>
      <c r="B11" s="211"/>
      <c r="C11" s="211"/>
      <c r="D11" s="211"/>
      <c r="E11" s="211"/>
      <c r="F11" s="211"/>
      <c r="G11" s="211"/>
      <c r="H11" s="211"/>
      <c r="I11" s="211"/>
      <c r="J11" s="211"/>
      <c r="K11" s="211"/>
      <c r="L11" s="211"/>
      <c r="M11" s="211"/>
      <c r="N11" s="211"/>
      <c r="O11" s="211"/>
      <c r="P11" s="211"/>
      <c r="Q11" s="211"/>
      <c r="R11" s="211"/>
      <c r="S11" s="211"/>
      <c r="T11" s="211"/>
      <c r="U11" s="211"/>
      <c r="V11" s="211"/>
      <c r="W11" s="211"/>
      <c r="X11" s="211"/>
      <c r="Y11" s="211"/>
      <c r="Z11" s="211"/>
      <c r="AA11" s="211"/>
      <c r="AB11" s="211"/>
      <c r="AC11" s="211"/>
      <c r="AD11" s="211"/>
    </row>
    <row r="12" spans="1:30" ht="11.4" customHeight="1">
      <c r="A12" s="211" t="s">
        <v>7391</v>
      </c>
      <c r="B12" s="211"/>
      <c r="C12" s="211"/>
      <c r="D12" s="211"/>
      <c r="E12" s="211"/>
      <c r="F12" s="211"/>
      <c r="G12" s="211"/>
      <c r="H12" s="211"/>
      <c r="I12" s="211"/>
      <c r="J12" s="211"/>
      <c r="K12" s="211"/>
      <c r="L12" s="211"/>
      <c r="M12" s="211"/>
      <c r="N12" s="211"/>
      <c r="O12" s="211"/>
      <c r="P12" s="211"/>
      <c r="Q12" s="211"/>
      <c r="R12" s="211"/>
      <c r="S12" s="211"/>
      <c r="T12" s="211"/>
      <c r="U12" s="211"/>
      <c r="V12" s="211"/>
      <c r="W12" s="211"/>
      <c r="X12" s="211"/>
      <c r="Y12" s="211" t="s">
        <v>5627</v>
      </c>
      <c r="Z12" s="211"/>
      <c r="AA12" s="211"/>
      <c r="AB12" s="211"/>
      <c r="AC12" s="211"/>
      <c r="AD12" s="211"/>
    </row>
    <row r="13" spans="1:30" ht="10.8" customHeight="1">
      <c r="A13" s="211"/>
      <c r="B13" s="211"/>
      <c r="C13" s="211"/>
      <c r="D13" s="211"/>
      <c r="E13" s="211"/>
      <c r="F13" s="211"/>
      <c r="G13" s="211"/>
      <c r="H13" s="211"/>
      <c r="I13" s="211"/>
      <c r="J13" s="211"/>
      <c r="K13" s="211"/>
      <c r="L13" s="211"/>
      <c r="M13" s="211"/>
      <c r="N13" s="211"/>
      <c r="O13" s="211"/>
      <c r="P13" s="211"/>
      <c r="Q13" s="211"/>
      <c r="R13" s="211"/>
      <c r="S13" s="211"/>
      <c r="T13" s="211"/>
      <c r="U13" s="211"/>
      <c r="V13" s="211"/>
      <c r="W13" s="211"/>
      <c r="X13" s="211"/>
      <c r="Y13" s="211"/>
      <c r="Z13" s="211"/>
      <c r="AA13" s="211"/>
      <c r="AB13" s="211"/>
      <c r="AC13" s="211"/>
      <c r="AD13" s="211"/>
    </row>
    <row r="14" spans="1:30" ht="11.4" customHeight="1">
      <c r="A14" s="501" t="s">
        <v>5628</v>
      </c>
      <c r="B14" s="502"/>
      <c r="C14" s="502"/>
      <c r="D14" s="502"/>
      <c r="E14" s="502"/>
      <c r="F14" s="502"/>
      <c r="G14" s="503"/>
      <c r="H14" s="501" t="s">
        <v>5638</v>
      </c>
      <c r="I14" s="502"/>
      <c r="J14" s="502"/>
      <c r="K14" s="502"/>
      <c r="L14" s="503"/>
      <c r="M14" s="504" t="s">
        <v>5639</v>
      </c>
      <c r="N14" s="505"/>
      <c r="O14" s="504" t="s">
        <v>5640</v>
      </c>
      <c r="P14" s="506"/>
      <c r="Q14" s="506"/>
      <c r="R14" s="505"/>
      <c r="S14" s="504" t="s">
        <v>5641</v>
      </c>
      <c r="T14" s="506"/>
      <c r="U14" s="506"/>
      <c r="V14" s="505"/>
      <c r="W14" s="504" t="s">
        <v>5631</v>
      </c>
      <c r="X14" s="506"/>
      <c r="Y14" s="506"/>
      <c r="Z14" s="506"/>
      <c r="AA14" s="505"/>
      <c r="AB14" s="504" t="s">
        <v>5642</v>
      </c>
      <c r="AC14" s="506"/>
      <c r="AD14" s="505"/>
    </row>
    <row r="15" spans="1:30" ht="11.4" customHeight="1">
      <c r="A15" s="507" t="s">
        <v>5643</v>
      </c>
      <c r="B15" s="508"/>
      <c r="C15" s="508"/>
      <c r="D15" s="508"/>
      <c r="E15" s="508"/>
      <c r="F15" s="508"/>
      <c r="G15" s="509"/>
      <c r="H15" s="507" t="s">
        <v>5644</v>
      </c>
      <c r="I15" s="508"/>
      <c r="J15" s="508"/>
      <c r="K15" s="508"/>
      <c r="L15" s="509"/>
      <c r="M15" s="510">
        <v>7.19</v>
      </c>
      <c r="N15" s="511"/>
      <c r="O15" s="512">
        <v>20.21</v>
      </c>
      <c r="P15" s="513"/>
      <c r="Q15" s="513"/>
      <c r="R15" s="514"/>
      <c r="S15" s="515">
        <v>181.15</v>
      </c>
      <c r="T15" s="516"/>
      <c r="U15" s="516"/>
      <c r="V15" s="517"/>
      <c r="W15" s="518">
        <v>0.1</v>
      </c>
      <c r="X15" s="519"/>
      <c r="Y15" s="519"/>
      <c r="Z15" s="519"/>
      <c r="AA15" s="520"/>
      <c r="AB15" s="510">
        <v>2.02</v>
      </c>
      <c r="AC15" s="528"/>
      <c r="AD15" s="511"/>
    </row>
    <row r="16" spans="1:30" ht="11.4" customHeight="1">
      <c r="A16" s="507" t="s">
        <v>5656</v>
      </c>
      <c r="B16" s="508"/>
      <c r="C16" s="508"/>
      <c r="D16" s="508"/>
      <c r="E16" s="508"/>
      <c r="F16" s="508"/>
      <c r="G16" s="509"/>
      <c r="H16" s="507" t="s">
        <v>5657</v>
      </c>
      <c r="I16" s="508"/>
      <c r="J16" s="508"/>
      <c r="K16" s="508"/>
      <c r="L16" s="509"/>
      <c r="M16" s="512">
        <v>11.56</v>
      </c>
      <c r="N16" s="514"/>
      <c r="O16" s="512">
        <v>29.79</v>
      </c>
      <c r="P16" s="513"/>
      <c r="Q16" s="513"/>
      <c r="R16" s="514"/>
      <c r="S16" s="515">
        <v>157.77000000000001</v>
      </c>
      <c r="T16" s="516"/>
      <c r="U16" s="516"/>
      <c r="V16" s="517"/>
      <c r="W16" s="518">
        <v>0.1</v>
      </c>
      <c r="X16" s="519"/>
      <c r="Y16" s="519"/>
      <c r="Z16" s="519"/>
      <c r="AA16" s="520"/>
      <c r="AB16" s="510">
        <v>2.97</v>
      </c>
      <c r="AC16" s="528"/>
      <c r="AD16" s="511"/>
    </row>
    <row r="17" spans="1:30" ht="11.4" customHeight="1">
      <c r="A17" s="521" t="s">
        <v>5646</v>
      </c>
      <c r="B17" s="521"/>
      <c r="C17" s="521"/>
      <c r="D17" s="521"/>
      <c r="E17" s="521"/>
      <c r="F17" s="521"/>
      <c r="G17" s="521"/>
      <c r="H17" s="521"/>
      <c r="I17" s="521"/>
      <c r="J17" s="521"/>
      <c r="K17" s="521"/>
      <c r="L17" s="521"/>
      <c r="M17" s="521"/>
      <c r="N17" s="521"/>
      <c r="O17" s="521"/>
      <c r="P17" s="521"/>
      <c r="Q17" s="521"/>
      <c r="R17" s="521"/>
      <c r="S17" s="521"/>
      <c r="T17" s="521"/>
      <c r="U17" s="521"/>
      <c r="V17" s="521"/>
      <c r="W17" s="521"/>
      <c r="X17" s="521"/>
      <c r="Y17" s="510">
        <v>4.99</v>
      </c>
      <c r="Z17" s="528"/>
      <c r="AA17" s="528"/>
      <c r="AB17" s="528"/>
      <c r="AC17" s="528"/>
      <c r="AD17" s="511"/>
    </row>
    <row r="18" spans="1:30" ht="10.8" customHeight="1">
      <c r="A18" s="211"/>
      <c r="B18" s="211"/>
      <c r="C18" s="211"/>
      <c r="D18" s="211"/>
      <c r="E18" s="211"/>
      <c r="F18" s="211"/>
      <c r="G18" s="211"/>
      <c r="H18" s="211"/>
      <c r="I18" s="211"/>
      <c r="J18" s="211"/>
      <c r="K18" s="211"/>
      <c r="L18" s="211"/>
      <c r="M18" s="211"/>
      <c r="N18" s="211"/>
      <c r="O18" s="211"/>
      <c r="P18" s="211"/>
      <c r="Q18" s="211"/>
      <c r="R18" s="211"/>
      <c r="S18" s="211"/>
      <c r="T18" s="211"/>
      <c r="U18" s="211"/>
      <c r="V18" s="211"/>
      <c r="W18" s="211"/>
      <c r="X18" s="211"/>
      <c r="Y18" s="211"/>
      <c r="Z18" s="211"/>
      <c r="AA18" s="211"/>
      <c r="AB18" s="211"/>
      <c r="AC18" s="211"/>
      <c r="AD18" s="211"/>
    </row>
    <row r="19" spans="1:30" ht="11.4" customHeight="1">
      <c r="A19" s="501" t="s">
        <v>5628</v>
      </c>
      <c r="B19" s="502"/>
      <c r="C19" s="502"/>
      <c r="D19" s="502"/>
      <c r="E19" s="502"/>
      <c r="F19" s="502"/>
      <c r="G19" s="503"/>
      <c r="H19" s="501" t="s">
        <v>5629</v>
      </c>
      <c r="I19" s="502"/>
      <c r="J19" s="502"/>
      <c r="K19" s="502"/>
      <c r="L19" s="502"/>
      <c r="M19" s="502"/>
      <c r="N19" s="502"/>
      <c r="O19" s="503"/>
      <c r="P19" s="522" t="s">
        <v>180</v>
      </c>
      <c r="Q19" s="523"/>
      <c r="R19" s="523"/>
      <c r="S19" s="524"/>
      <c r="T19" s="504" t="s">
        <v>5630</v>
      </c>
      <c r="U19" s="506"/>
      <c r="V19" s="506"/>
      <c r="W19" s="505"/>
      <c r="X19" s="504" t="s">
        <v>5631</v>
      </c>
      <c r="Y19" s="506"/>
      <c r="Z19" s="506"/>
      <c r="AA19" s="506"/>
      <c r="AB19" s="505"/>
      <c r="AC19" s="504" t="s">
        <v>5632</v>
      </c>
      <c r="AD19" s="505"/>
    </row>
    <row r="20" spans="1:30" ht="34.5" customHeight="1">
      <c r="A20" s="507" t="s">
        <v>7392</v>
      </c>
      <c r="B20" s="508"/>
      <c r="C20" s="508"/>
      <c r="D20" s="508"/>
      <c r="E20" s="508"/>
      <c r="F20" s="508"/>
      <c r="G20" s="509"/>
      <c r="H20" s="507" t="s">
        <v>381</v>
      </c>
      <c r="I20" s="508"/>
      <c r="J20" s="508"/>
      <c r="K20" s="508"/>
      <c r="L20" s="508"/>
      <c r="M20" s="508"/>
      <c r="N20" s="508"/>
      <c r="O20" s="509"/>
      <c r="P20" s="525" t="s">
        <v>71</v>
      </c>
      <c r="Q20" s="526"/>
      <c r="R20" s="526"/>
      <c r="S20" s="527"/>
      <c r="T20" s="510">
        <v>1.35</v>
      </c>
      <c r="U20" s="528"/>
      <c r="V20" s="528"/>
      <c r="W20" s="511"/>
      <c r="X20" s="518">
        <v>1</v>
      </c>
      <c r="Y20" s="519"/>
      <c r="Z20" s="519"/>
      <c r="AA20" s="519"/>
      <c r="AB20" s="520"/>
      <c r="AC20" s="510">
        <v>1.35</v>
      </c>
      <c r="AD20" s="511"/>
    </row>
    <row r="21" spans="1:30" ht="11.4" customHeight="1">
      <c r="A21" s="521" t="s">
        <v>5633</v>
      </c>
      <c r="B21" s="521"/>
      <c r="C21" s="521"/>
      <c r="D21" s="521"/>
      <c r="E21" s="521"/>
      <c r="F21" s="521"/>
      <c r="G21" s="521"/>
      <c r="H21" s="521"/>
      <c r="I21" s="521"/>
      <c r="J21" s="521"/>
      <c r="K21" s="521"/>
      <c r="L21" s="521"/>
      <c r="M21" s="521"/>
      <c r="N21" s="521"/>
      <c r="O21" s="521"/>
      <c r="P21" s="521"/>
      <c r="Q21" s="521"/>
      <c r="R21" s="521"/>
      <c r="S21" s="521"/>
      <c r="T21" s="521"/>
      <c r="U21" s="521"/>
      <c r="V21" s="521"/>
      <c r="W21" s="521"/>
      <c r="X21" s="521"/>
      <c r="Y21" s="510">
        <v>1.35</v>
      </c>
      <c r="Z21" s="528"/>
      <c r="AA21" s="528"/>
      <c r="AB21" s="528"/>
      <c r="AC21" s="528"/>
      <c r="AD21" s="511"/>
    </row>
    <row r="22" spans="1:30" ht="10.8" customHeight="1">
      <c r="A22" s="211"/>
      <c r="B22" s="211"/>
      <c r="C22" s="211"/>
      <c r="D22" s="211"/>
      <c r="E22" s="211"/>
      <c r="F22" s="211"/>
      <c r="G22" s="211"/>
      <c r="H22" s="211"/>
      <c r="I22" s="211"/>
      <c r="J22" s="211"/>
      <c r="K22" s="211"/>
      <c r="L22" s="211"/>
      <c r="M22" s="211"/>
      <c r="N22" s="211"/>
      <c r="O22" s="211"/>
      <c r="P22" s="211"/>
      <c r="Q22" s="211"/>
      <c r="R22" s="211"/>
      <c r="S22" s="211"/>
      <c r="T22" s="211"/>
      <c r="U22" s="211"/>
      <c r="V22" s="211"/>
      <c r="W22" s="211"/>
      <c r="X22" s="211"/>
      <c r="Y22" s="211"/>
      <c r="Z22" s="211"/>
      <c r="AA22" s="211"/>
      <c r="AB22" s="211"/>
      <c r="AC22" s="211"/>
      <c r="AD22" s="211"/>
    </row>
    <row r="23" spans="1:30" ht="11.4" customHeight="1">
      <c r="A23" s="504" t="s">
        <v>5634</v>
      </c>
      <c r="B23" s="506"/>
      <c r="C23" s="506"/>
      <c r="D23" s="506"/>
      <c r="E23" s="506"/>
      <c r="F23" s="506"/>
      <c r="G23" s="506"/>
      <c r="H23" s="506"/>
      <c r="I23" s="506"/>
      <c r="J23" s="506"/>
      <c r="K23" s="506"/>
      <c r="L23" s="506"/>
      <c r="M23" s="506"/>
      <c r="N23" s="506"/>
      <c r="O23" s="506"/>
      <c r="P23" s="506"/>
      <c r="Q23" s="506"/>
      <c r="R23" s="506"/>
      <c r="S23" s="506"/>
      <c r="T23" s="506"/>
      <c r="U23" s="506"/>
      <c r="V23" s="506"/>
      <c r="W23" s="506"/>
      <c r="X23" s="505"/>
      <c r="Y23" s="544">
        <v>6.34</v>
      </c>
      <c r="Z23" s="545"/>
      <c r="AA23" s="545"/>
      <c r="AB23" s="545"/>
      <c r="AC23" s="545"/>
      <c r="AD23" s="546"/>
    </row>
    <row r="24" spans="1:30" ht="11.4" customHeight="1">
      <c r="A24" s="504" t="s">
        <v>5635</v>
      </c>
      <c r="B24" s="506"/>
      <c r="C24" s="506"/>
      <c r="D24" s="506"/>
      <c r="E24" s="506"/>
      <c r="F24" s="506"/>
      <c r="G24" s="506"/>
      <c r="H24" s="506"/>
      <c r="I24" s="506"/>
      <c r="J24" s="506"/>
      <c r="K24" s="506"/>
      <c r="L24" s="506"/>
      <c r="M24" s="506"/>
      <c r="N24" s="506"/>
      <c r="O24" s="506"/>
      <c r="P24" s="506"/>
      <c r="Q24" s="506"/>
      <c r="R24" s="506"/>
      <c r="S24" s="506"/>
      <c r="T24" s="506"/>
      <c r="U24" s="506"/>
      <c r="V24" s="506"/>
      <c r="W24" s="506"/>
      <c r="X24" s="505"/>
      <c r="Y24" s="544">
        <v>1.58</v>
      </c>
      <c r="Z24" s="545"/>
      <c r="AA24" s="545"/>
      <c r="AB24" s="545"/>
      <c r="AC24" s="545"/>
      <c r="AD24" s="546"/>
    </row>
    <row r="25" spans="1:30" ht="11.4" customHeight="1">
      <c r="A25" s="504" t="s">
        <v>5636</v>
      </c>
      <c r="B25" s="506"/>
      <c r="C25" s="506"/>
      <c r="D25" s="506"/>
      <c r="E25" s="506"/>
      <c r="F25" s="506"/>
      <c r="G25" s="506"/>
      <c r="H25" s="506"/>
      <c r="I25" s="506"/>
      <c r="J25" s="506"/>
      <c r="K25" s="506"/>
      <c r="L25" s="506"/>
      <c r="M25" s="506"/>
      <c r="N25" s="506"/>
      <c r="O25" s="506"/>
      <c r="P25" s="506"/>
      <c r="Q25" s="506"/>
      <c r="R25" s="506"/>
      <c r="S25" s="506"/>
      <c r="T25" s="506"/>
      <c r="U25" s="506"/>
      <c r="V25" s="506"/>
      <c r="W25" s="506"/>
      <c r="X25" s="505"/>
      <c r="Y25" s="544">
        <v>7.92</v>
      </c>
      <c r="Z25" s="545"/>
      <c r="AA25" s="545"/>
      <c r="AB25" s="545"/>
      <c r="AC25" s="545"/>
      <c r="AD25" s="546"/>
    </row>
    <row r="26" spans="1:30" ht="10.8" customHeight="1">
      <c r="A26" s="211"/>
      <c r="B26" s="211"/>
      <c r="C26" s="211"/>
      <c r="D26" s="211"/>
      <c r="E26" s="211"/>
      <c r="F26" s="211"/>
      <c r="G26" s="211"/>
      <c r="H26" s="211"/>
      <c r="I26" s="211"/>
      <c r="J26" s="211"/>
      <c r="K26" s="211"/>
      <c r="L26" s="211"/>
      <c r="M26" s="211"/>
      <c r="N26" s="211"/>
      <c r="O26" s="211"/>
      <c r="P26" s="211"/>
      <c r="Q26" s="211"/>
      <c r="R26" s="211"/>
      <c r="S26" s="211"/>
      <c r="T26" s="211"/>
      <c r="U26" s="211"/>
      <c r="V26" s="211"/>
      <c r="W26" s="211"/>
      <c r="X26" s="211"/>
      <c r="Y26" s="211"/>
      <c r="Z26" s="211"/>
      <c r="AA26" s="211"/>
      <c r="AB26" s="211"/>
      <c r="AC26" s="211"/>
      <c r="AD26" s="211"/>
    </row>
    <row r="27" spans="1:30" ht="13.35" customHeight="1">
      <c r="A27" s="540" t="s">
        <v>5637</v>
      </c>
      <c r="B27" s="540"/>
      <c r="C27" s="540"/>
      <c r="D27" s="540"/>
      <c r="E27" s="540"/>
      <c r="F27" s="540" t="s">
        <v>7393</v>
      </c>
      <c r="G27" s="540"/>
      <c r="H27" s="540"/>
      <c r="I27" s="540"/>
      <c r="J27" s="540"/>
      <c r="K27" s="540"/>
      <c r="L27" s="540"/>
      <c r="M27" s="540"/>
      <c r="N27" s="540"/>
      <c r="O27" s="540"/>
      <c r="P27" s="540"/>
      <c r="Q27" s="540"/>
      <c r="R27" s="540"/>
      <c r="S27" s="540"/>
      <c r="T27" s="540"/>
      <c r="U27" s="540"/>
      <c r="V27" s="540"/>
      <c r="W27" s="540"/>
      <c r="X27" s="540"/>
      <c r="Y27" s="540"/>
      <c r="Z27" s="540"/>
      <c r="AA27" s="540"/>
      <c r="AB27" s="540"/>
      <c r="AC27" s="540"/>
      <c r="AD27" s="540"/>
    </row>
    <row r="28" spans="1:30" ht="10.8" customHeight="1">
      <c r="A28" s="211"/>
      <c r="B28" s="211"/>
      <c r="C28" s="211"/>
      <c r="D28" s="211"/>
      <c r="E28" s="211"/>
      <c r="F28" s="211"/>
      <c r="G28" s="211"/>
      <c r="H28" s="211"/>
      <c r="I28" s="211"/>
      <c r="J28" s="211"/>
      <c r="K28" s="211"/>
      <c r="L28" s="211"/>
      <c r="M28" s="211"/>
      <c r="N28" s="211"/>
      <c r="O28" s="211"/>
      <c r="P28" s="211"/>
      <c r="Q28" s="211"/>
      <c r="R28" s="211"/>
      <c r="S28" s="211"/>
      <c r="T28" s="211"/>
      <c r="U28" s="211"/>
      <c r="V28" s="211"/>
      <c r="W28" s="211"/>
      <c r="X28" s="211"/>
      <c r="Y28" s="211"/>
      <c r="Z28" s="211"/>
      <c r="AA28" s="211"/>
      <c r="AB28" s="211"/>
      <c r="AC28" s="211"/>
      <c r="AD28" s="211"/>
    </row>
    <row r="29" spans="1:30" ht="11.4" customHeight="1">
      <c r="A29" s="211" t="s">
        <v>7451</v>
      </c>
      <c r="B29" s="211"/>
      <c r="C29" s="211"/>
      <c r="D29" s="211"/>
      <c r="E29" s="211"/>
      <c r="F29" s="211"/>
      <c r="G29" s="211"/>
      <c r="H29" s="211"/>
      <c r="I29" s="211"/>
      <c r="J29" s="211"/>
      <c r="K29" s="211"/>
      <c r="L29" s="211"/>
      <c r="M29" s="211"/>
      <c r="N29" s="211"/>
      <c r="O29" s="211"/>
      <c r="P29" s="211"/>
      <c r="Q29" s="211"/>
      <c r="R29" s="211"/>
      <c r="S29" s="211"/>
      <c r="T29" s="211"/>
      <c r="U29" s="211"/>
      <c r="V29" s="211"/>
      <c r="W29" s="211"/>
      <c r="X29" s="211"/>
      <c r="Y29" s="211" t="s">
        <v>5627</v>
      </c>
      <c r="Z29" s="211"/>
      <c r="AA29" s="211"/>
      <c r="AB29" s="211"/>
      <c r="AC29" s="211"/>
      <c r="AD29" s="211"/>
    </row>
    <row r="30" spans="1:30" ht="10.8" customHeight="1">
      <c r="A30" s="211"/>
      <c r="B30" s="211"/>
      <c r="C30" s="211"/>
      <c r="D30" s="211"/>
      <c r="E30" s="211"/>
      <c r="F30" s="211"/>
      <c r="G30" s="211"/>
      <c r="H30" s="211"/>
      <c r="I30" s="211"/>
      <c r="J30" s="211"/>
      <c r="K30" s="211"/>
      <c r="L30" s="211"/>
      <c r="M30" s="211"/>
      <c r="N30" s="211"/>
      <c r="O30" s="211"/>
      <c r="P30" s="211"/>
      <c r="Q30" s="211"/>
      <c r="R30" s="211"/>
      <c r="S30" s="211"/>
      <c r="T30" s="211"/>
      <c r="U30" s="211"/>
      <c r="V30" s="211"/>
      <c r="W30" s="211"/>
      <c r="X30" s="211"/>
      <c r="Y30" s="211"/>
      <c r="Z30" s="211"/>
      <c r="AA30" s="211"/>
      <c r="AB30" s="211"/>
      <c r="AC30" s="211"/>
      <c r="AD30" s="211"/>
    </row>
    <row r="31" spans="1:30" ht="11.4" customHeight="1">
      <c r="A31" s="501" t="s">
        <v>5628</v>
      </c>
      <c r="B31" s="502"/>
      <c r="C31" s="502"/>
      <c r="D31" s="502"/>
      <c r="E31" s="502"/>
      <c r="F31" s="502"/>
      <c r="G31" s="503"/>
      <c r="H31" s="501" t="s">
        <v>5629</v>
      </c>
      <c r="I31" s="502"/>
      <c r="J31" s="502"/>
      <c r="K31" s="502"/>
      <c r="L31" s="502"/>
      <c r="M31" s="502"/>
      <c r="N31" s="502"/>
      <c r="O31" s="503"/>
      <c r="P31" s="522" t="s">
        <v>180</v>
      </c>
      <c r="Q31" s="523"/>
      <c r="R31" s="523"/>
      <c r="S31" s="524"/>
      <c r="T31" s="504" t="s">
        <v>5630</v>
      </c>
      <c r="U31" s="506"/>
      <c r="V31" s="506"/>
      <c r="W31" s="505"/>
      <c r="X31" s="504" t="s">
        <v>5631</v>
      </c>
      <c r="Y31" s="506"/>
      <c r="Z31" s="506"/>
      <c r="AA31" s="506"/>
      <c r="AB31" s="505"/>
      <c r="AC31" s="504" t="s">
        <v>5632</v>
      </c>
      <c r="AD31" s="505"/>
    </row>
    <row r="32" spans="1:30" ht="11.4" customHeight="1">
      <c r="A32" s="507" t="s">
        <v>7452</v>
      </c>
      <c r="B32" s="508"/>
      <c r="C32" s="508"/>
      <c r="D32" s="508"/>
      <c r="E32" s="508"/>
      <c r="F32" s="508"/>
      <c r="G32" s="509"/>
      <c r="H32" s="507" t="s">
        <v>6590</v>
      </c>
      <c r="I32" s="508"/>
      <c r="J32" s="508"/>
      <c r="K32" s="508"/>
      <c r="L32" s="508"/>
      <c r="M32" s="508"/>
      <c r="N32" s="508"/>
      <c r="O32" s="509"/>
      <c r="P32" s="525" t="s">
        <v>71</v>
      </c>
      <c r="Q32" s="526"/>
      <c r="R32" s="526"/>
      <c r="S32" s="527"/>
      <c r="T32" s="512">
        <v>92.74</v>
      </c>
      <c r="U32" s="513"/>
      <c r="V32" s="513"/>
      <c r="W32" s="514"/>
      <c r="X32" s="518">
        <v>1</v>
      </c>
      <c r="Y32" s="519"/>
      <c r="Z32" s="519"/>
      <c r="AA32" s="519"/>
      <c r="AB32" s="520"/>
      <c r="AC32" s="512">
        <v>92.74</v>
      </c>
      <c r="AD32" s="514"/>
    </row>
    <row r="33" spans="1:30" ht="11.4" customHeight="1">
      <c r="A33" s="521" t="s">
        <v>5633</v>
      </c>
      <c r="B33" s="521"/>
      <c r="C33" s="521"/>
      <c r="D33" s="521"/>
      <c r="E33" s="521"/>
      <c r="F33" s="521"/>
      <c r="G33" s="521"/>
      <c r="H33" s="521"/>
      <c r="I33" s="521"/>
      <c r="J33" s="521"/>
      <c r="K33" s="521"/>
      <c r="L33" s="521"/>
      <c r="M33" s="521"/>
      <c r="N33" s="521"/>
      <c r="O33" s="521"/>
      <c r="P33" s="521"/>
      <c r="Q33" s="521"/>
      <c r="R33" s="521"/>
      <c r="S33" s="521"/>
      <c r="T33" s="521"/>
      <c r="U33" s="521"/>
      <c r="V33" s="521"/>
      <c r="W33" s="521"/>
      <c r="X33" s="521"/>
      <c r="Y33" s="512">
        <v>92.74</v>
      </c>
      <c r="Z33" s="513"/>
      <c r="AA33" s="513"/>
      <c r="AB33" s="513"/>
      <c r="AC33" s="513"/>
      <c r="AD33" s="514"/>
    </row>
    <row r="34" spans="1:30" ht="10.8" customHeight="1">
      <c r="A34" s="211"/>
      <c r="B34" s="211"/>
      <c r="C34" s="211"/>
      <c r="D34" s="211"/>
      <c r="E34" s="211"/>
      <c r="F34" s="211"/>
      <c r="G34" s="211"/>
      <c r="H34" s="211"/>
      <c r="I34" s="211"/>
      <c r="J34" s="211"/>
      <c r="K34" s="211"/>
      <c r="L34" s="211"/>
      <c r="M34" s="211"/>
      <c r="N34" s="211"/>
      <c r="O34" s="211"/>
      <c r="P34" s="211"/>
      <c r="Q34" s="211"/>
      <c r="R34" s="211"/>
      <c r="S34" s="211"/>
      <c r="T34" s="211"/>
      <c r="U34" s="211"/>
      <c r="V34" s="211"/>
      <c r="W34" s="211"/>
      <c r="X34" s="211"/>
      <c r="Y34" s="211"/>
      <c r="Z34" s="211"/>
      <c r="AA34" s="211"/>
      <c r="AB34" s="211"/>
      <c r="AC34" s="211"/>
      <c r="AD34" s="211"/>
    </row>
    <row r="35" spans="1:30" ht="11.4" customHeight="1">
      <c r="A35" s="504" t="s">
        <v>5634</v>
      </c>
      <c r="B35" s="506"/>
      <c r="C35" s="506"/>
      <c r="D35" s="506"/>
      <c r="E35" s="506"/>
      <c r="F35" s="506"/>
      <c r="G35" s="506"/>
      <c r="H35" s="506"/>
      <c r="I35" s="506"/>
      <c r="J35" s="506"/>
      <c r="K35" s="506"/>
      <c r="L35" s="506"/>
      <c r="M35" s="506"/>
      <c r="N35" s="506"/>
      <c r="O35" s="506"/>
      <c r="P35" s="506"/>
      <c r="Q35" s="506"/>
      <c r="R35" s="506"/>
      <c r="S35" s="506"/>
      <c r="T35" s="506"/>
      <c r="U35" s="506"/>
      <c r="V35" s="506"/>
      <c r="W35" s="506"/>
      <c r="X35" s="505"/>
      <c r="Y35" s="537">
        <v>92.74</v>
      </c>
      <c r="Z35" s="538"/>
      <c r="AA35" s="538"/>
      <c r="AB35" s="538"/>
      <c r="AC35" s="538"/>
      <c r="AD35" s="539"/>
    </row>
    <row r="36" spans="1:30" ht="11.4" customHeight="1">
      <c r="A36" s="504" t="s">
        <v>5635</v>
      </c>
      <c r="B36" s="506"/>
      <c r="C36" s="506"/>
      <c r="D36" s="506"/>
      <c r="E36" s="506"/>
      <c r="F36" s="506"/>
      <c r="G36" s="506"/>
      <c r="H36" s="506"/>
      <c r="I36" s="506"/>
      <c r="J36" s="506"/>
      <c r="K36" s="506"/>
      <c r="L36" s="506"/>
      <c r="M36" s="506"/>
      <c r="N36" s="506"/>
      <c r="O36" s="506"/>
      <c r="P36" s="506"/>
      <c r="Q36" s="506"/>
      <c r="R36" s="506"/>
      <c r="S36" s="506"/>
      <c r="T36" s="506"/>
      <c r="U36" s="506"/>
      <c r="V36" s="506"/>
      <c r="W36" s="506"/>
      <c r="X36" s="505"/>
      <c r="Y36" s="537">
        <v>23.24</v>
      </c>
      <c r="Z36" s="538"/>
      <c r="AA36" s="538"/>
      <c r="AB36" s="538"/>
      <c r="AC36" s="538"/>
      <c r="AD36" s="539"/>
    </row>
    <row r="37" spans="1:30" ht="11.4" customHeight="1">
      <c r="A37" s="504" t="s">
        <v>5636</v>
      </c>
      <c r="B37" s="506"/>
      <c r="C37" s="506"/>
      <c r="D37" s="506"/>
      <c r="E37" s="506"/>
      <c r="F37" s="506"/>
      <c r="G37" s="506"/>
      <c r="H37" s="506"/>
      <c r="I37" s="506"/>
      <c r="J37" s="506"/>
      <c r="K37" s="506"/>
      <c r="L37" s="506"/>
      <c r="M37" s="506"/>
      <c r="N37" s="506"/>
      <c r="O37" s="506"/>
      <c r="P37" s="506"/>
      <c r="Q37" s="506"/>
      <c r="R37" s="506"/>
      <c r="S37" s="506"/>
      <c r="T37" s="506"/>
      <c r="U37" s="506"/>
      <c r="V37" s="506"/>
      <c r="W37" s="506"/>
      <c r="X37" s="505"/>
      <c r="Y37" s="534">
        <v>115.98</v>
      </c>
      <c r="Z37" s="535"/>
      <c r="AA37" s="535"/>
      <c r="AB37" s="535"/>
      <c r="AC37" s="535"/>
      <c r="AD37" s="536"/>
    </row>
    <row r="38" spans="1:30" ht="10.8" customHeight="1">
      <c r="A38" s="211"/>
      <c r="B38" s="211"/>
      <c r="C38" s="211"/>
      <c r="D38" s="211"/>
      <c r="E38" s="211"/>
      <c r="F38" s="211"/>
      <c r="G38" s="211"/>
      <c r="H38" s="211"/>
      <c r="I38" s="211"/>
      <c r="J38" s="211"/>
      <c r="K38" s="211"/>
      <c r="L38" s="211"/>
      <c r="M38" s="211"/>
      <c r="N38" s="211"/>
      <c r="O38" s="211"/>
      <c r="P38" s="211"/>
      <c r="Q38" s="211"/>
      <c r="R38" s="211"/>
      <c r="S38" s="211"/>
      <c r="T38" s="211"/>
      <c r="U38" s="211"/>
      <c r="V38" s="211"/>
      <c r="W38" s="211"/>
      <c r="X38" s="211"/>
      <c r="Y38" s="211"/>
      <c r="Z38" s="211"/>
      <c r="AA38" s="211"/>
      <c r="AB38" s="211"/>
      <c r="AC38" s="211"/>
      <c r="AD38" s="211"/>
    </row>
    <row r="39" spans="1:30" ht="13.35" customHeight="1">
      <c r="A39" s="540" t="s">
        <v>5637</v>
      </c>
      <c r="B39" s="540"/>
      <c r="C39" s="540"/>
      <c r="D39" s="540"/>
      <c r="E39" s="540"/>
      <c r="F39" s="540"/>
      <c r="G39" s="540"/>
      <c r="H39" s="540"/>
      <c r="I39" s="540"/>
      <c r="J39" s="540"/>
      <c r="K39" s="540"/>
      <c r="L39" s="540"/>
      <c r="M39" s="540"/>
      <c r="N39" s="540"/>
      <c r="O39" s="540"/>
      <c r="P39" s="540"/>
      <c r="Q39" s="540"/>
      <c r="R39" s="540"/>
      <c r="S39" s="540"/>
      <c r="T39" s="540"/>
      <c r="U39" s="540"/>
      <c r="V39" s="540"/>
      <c r="W39" s="540"/>
      <c r="X39" s="540"/>
      <c r="Y39" s="540"/>
      <c r="Z39" s="540"/>
      <c r="AA39" s="540"/>
      <c r="AB39" s="540"/>
      <c r="AC39" s="540"/>
      <c r="AD39" s="540"/>
    </row>
    <row r="40" spans="1:30" ht="10.8" customHeight="1">
      <c r="A40" s="211"/>
      <c r="B40" s="211"/>
      <c r="C40" s="211"/>
      <c r="D40" s="211"/>
      <c r="E40" s="211"/>
      <c r="F40" s="211"/>
      <c r="G40" s="211"/>
      <c r="H40" s="211"/>
      <c r="I40" s="211"/>
      <c r="J40" s="211"/>
      <c r="K40" s="211"/>
      <c r="L40" s="211"/>
      <c r="M40" s="211"/>
      <c r="N40" s="211"/>
      <c r="O40" s="211"/>
      <c r="P40" s="211"/>
      <c r="Q40" s="211"/>
      <c r="R40" s="211"/>
      <c r="S40" s="211"/>
      <c r="T40" s="211"/>
      <c r="U40" s="211"/>
      <c r="V40" s="211"/>
      <c r="W40" s="211"/>
      <c r="X40" s="211"/>
      <c r="Y40" s="211"/>
      <c r="Z40" s="211"/>
      <c r="AA40" s="211"/>
      <c r="AB40" s="211"/>
      <c r="AC40" s="211"/>
      <c r="AD40" s="211"/>
    </row>
    <row r="41" spans="1:30" ht="22.95" customHeight="1">
      <c r="A41" s="211" t="s">
        <v>8173</v>
      </c>
      <c r="B41" s="211"/>
      <c r="C41" s="211"/>
      <c r="D41" s="211"/>
      <c r="E41" s="211"/>
      <c r="F41" s="211"/>
      <c r="G41" s="211"/>
      <c r="H41" s="211"/>
      <c r="I41" s="211"/>
      <c r="J41" s="211"/>
      <c r="K41" s="211"/>
      <c r="L41" s="211"/>
      <c r="M41" s="211"/>
      <c r="N41" s="211"/>
      <c r="O41" s="211"/>
      <c r="P41" s="211"/>
      <c r="Q41" s="211"/>
      <c r="R41" s="211"/>
      <c r="S41" s="211"/>
      <c r="T41" s="211"/>
      <c r="U41" s="211"/>
      <c r="V41" s="211"/>
      <c r="W41" s="211"/>
      <c r="X41" s="211"/>
      <c r="Y41" s="211" t="s">
        <v>5707</v>
      </c>
      <c r="Z41" s="211"/>
      <c r="AA41" s="211"/>
      <c r="AB41" s="211"/>
      <c r="AC41" s="211"/>
      <c r="AD41" s="211"/>
    </row>
    <row r="42" spans="1:30" ht="10.8" customHeight="1">
      <c r="A42" s="211"/>
      <c r="B42" s="211"/>
      <c r="C42" s="211"/>
      <c r="D42" s="211"/>
      <c r="E42" s="211"/>
      <c r="F42" s="211"/>
      <c r="G42" s="211"/>
      <c r="H42" s="211"/>
      <c r="I42" s="211"/>
      <c r="J42" s="211"/>
      <c r="K42" s="211"/>
      <c r="L42" s="211"/>
      <c r="M42" s="211"/>
      <c r="N42" s="211"/>
      <c r="O42" s="211"/>
      <c r="P42" s="211"/>
      <c r="Q42" s="211"/>
      <c r="R42" s="211"/>
      <c r="S42" s="211"/>
      <c r="T42" s="211"/>
      <c r="U42" s="211"/>
      <c r="V42" s="211"/>
      <c r="W42" s="211"/>
      <c r="X42" s="211"/>
      <c r="Y42" s="211"/>
      <c r="Z42" s="211"/>
      <c r="AA42" s="211"/>
      <c r="AB42" s="211"/>
      <c r="AC42" s="211"/>
      <c r="AD42" s="211"/>
    </row>
    <row r="43" spans="1:30" ht="11.4" customHeight="1">
      <c r="A43" s="501" t="s">
        <v>5628</v>
      </c>
      <c r="B43" s="502"/>
      <c r="C43" s="502"/>
      <c r="D43" s="502"/>
      <c r="E43" s="502"/>
      <c r="F43" s="502"/>
      <c r="G43" s="503"/>
      <c r="H43" s="501" t="s">
        <v>5638</v>
      </c>
      <c r="I43" s="502"/>
      <c r="J43" s="502"/>
      <c r="K43" s="502"/>
      <c r="L43" s="503"/>
      <c r="M43" s="504" t="s">
        <v>5639</v>
      </c>
      <c r="N43" s="505"/>
      <c r="O43" s="504" t="s">
        <v>5640</v>
      </c>
      <c r="P43" s="506"/>
      <c r="Q43" s="506"/>
      <c r="R43" s="505"/>
      <c r="S43" s="504" t="s">
        <v>5641</v>
      </c>
      <c r="T43" s="506"/>
      <c r="U43" s="506"/>
      <c r="V43" s="505"/>
      <c r="W43" s="504" t="s">
        <v>5631</v>
      </c>
      <c r="X43" s="506"/>
      <c r="Y43" s="506"/>
      <c r="Z43" s="506"/>
      <c r="AA43" s="505"/>
      <c r="AB43" s="504" t="s">
        <v>5642</v>
      </c>
      <c r="AC43" s="506"/>
      <c r="AD43" s="505"/>
    </row>
    <row r="44" spans="1:30" ht="11.4" customHeight="1">
      <c r="A44" s="507" t="s">
        <v>5643</v>
      </c>
      <c r="B44" s="508"/>
      <c r="C44" s="508"/>
      <c r="D44" s="508"/>
      <c r="E44" s="508"/>
      <c r="F44" s="508"/>
      <c r="G44" s="509"/>
      <c r="H44" s="507" t="s">
        <v>5644</v>
      </c>
      <c r="I44" s="508"/>
      <c r="J44" s="508"/>
      <c r="K44" s="508"/>
      <c r="L44" s="509"/>
      <c r="M44" s="510">
        <v>7.19</v>
      </c>
      <c r="N44" s="511"/>
      <c r="O44" s="512">
        <v>20.21</v>
      </c>
      <c r="P44" s="513"/>
      <c r="Q44" s="513"/>
      <c r="R44" s="514"/>
      <c r="S44" s="515">
        <v>181.15</v>
      </c>
      <c r="T44" s="516"/>
      <c r="U44" s="516"/>
      <c r="V44" s="517"/>
      <c r="W44" s="518">
        <v>0.56499999999999995</v>
      </c>
      <c r="X44" s="519"/>
      <c r="Y44" s="519"/>
      <c r="Z44" s="519"/>
      <c r="AA44" s="520"/>
      <c r="AB44" s="512">
        <v>11.41</v>
      </c>
      <c r="AC44" s="513"/>
      <c r="AD44" s="514"/>
    </row>
    <row r="45" spans="1:30" ht="11.4" customHeight="1">
      <c r="A45" s="507" t="s">
        <v>5648</v>
      </c>
      <c r="B45" s="508"/>
      <c r="C45" s="508"/>
      <c r="D45" s="508"/>
      <c r="E45" s="508"/>
      <c r="F45" s="508"/>
      <c r="G45" s="509"/>
      <c r="H45" s="507" t="s">
        <v>184</v>
      </c>
      <c r="I45" s="508"/>
      <c r="J45" s="508"/>
      <c r="K45" s="508"/>
      <c r="L45" s="509"/>
      <c r="M45" s="512">
        <v>11.56</v>
      </c>
      <c r="N45" s="514"/>
      <c r="O45" s="512">
        <v>29.14</v>
      </c>
      <c r="P45" s="513"/>
      <c r="Q45" s="513"/>
      <c r="R45" s="514"/>
      <c r="S45" s="515">
        <v>152.11000000000001</v>
      </c>
      <c r="T45" s="516"/>
      <c r="U45" s="516"/>
      <c r="V45" s="517"/>
      <c r="W45" s="518">
        <v>1.1299999999999999</v>
      </c>
      <c r="X45" s="519"/>
      <c r="Y45" s="519"/>
      <c r="Z45" s="519"/>
      <c r="AA45" s="520"/>
      <c r="AB45" s="512">
        <v>32.92</v>
      </c>
      <c r="AC45" s="513"/>
      <c r="AD45" s="514"/>
    </row>
    <row r="46" spans="1:30" ht="11.4" customHeight="1">
      <c r="A46" s="521" t="s">
        <v>5646</v>
      </c>
      <c r="B46" s="521"/>
      <c r="C46" s="521"/>
      <c r="D46" s="521"/>
      <c r="E46" s="521"/>
      <c r="F46" s="521"/>
      <c r="G46" s="521"/>
      <c r="H46" s="521"/>
      <c r="I46" s="521"/>
      <c r="J46" s="521"/>
      <c r="K46" s="521"/>
      <c r="L46" s="521"/>
      <c r="M46" s="521"/>
      <c r="N46" s="521"/>
      <c r="O46" s="521"/>
      <c r="P46" s="521"/>
      <c r="Q46" s="521"/>
      <c r="R46" s="521"/>
      <c r="S46" s="521"/>
      <c r="T46" s="521"/>
      <c r="U46" s="521"/>
      <c r="V46" s="521"/>
      <c r="W46" s="521"/>
      <c r="X46" s="521"/>
      <c r="Y46" s="512">
        <v>44.33</v>
      </c>
      <c r="Z46" s="513"/>
      <c r="AA46" s="513"/>
      <c r="AB46" s="513"/>
      <c r="AC46" s="513"/>
      <c r="AD46" s="514"/>
    </row>
    <row r="47" spans="1:30" ht="10.8" customHeight="1">
      <c r="A47" s="211"/>
      <c r="B47" s="211"/>
      <c r="C47" s="211"/>
      <c r="D47" s="211"/>
      <c r="E47" s="211"/>
      <c r="F47" s="211"/>
      <c r="G47" s="211"/>
      <c r="H47" s="211"/>
      <c r="I47" s="211"/>
      <c r="J47" s="211"/>
      <c r="K47" s="211"/>
      <c r="L47" s="211"/>
      <c r="M47" s="211"/>
      <c r="N47" s="211"/>
      <c r="O47" s="211"/>
      <c r="P47" s="211"/>
      <c r="Q47" s="211"/>
      <c r="R47" s="211"/>
      <c r="S47" s="211"/>
      <c r="T47" s="211"/>
      <c r="U47" s="211"/>
      <c r="V47" s="211"/>
      <c r="W47" s="211"/>
      <c r="X47" s="211"/>
      <c r="Y47" s="211"/>
      <c r="Z47" s="211"/>
      <c r="AA47" s="211"/>
      <c r="AB47" s="211"/>
      <c r="AC47" s="211"/>
      <c r="AD47" s="211"/>
    </row>
    <row r="48" spans="1:30" ht="11.4" customHeight="1">
      <c r="A48" s="501" t="s">
        <v>5628</v>
      </c>
      <c r="B48" s="502"/>
      <c r="C48" s="502"/>
      <c r="D48" s="502"/>
      <c r="E48" s="502"/>
      <c r="F48" s="502"/>
      <c r="G48" s="503"/>
      <c r="H48" s="501" t="s">
        <v>5629</v>
      </c>
      <c r="I48" s="502"/>
      <c r="J48" s="502"/>
      <c r="K48" s="502"/>
      <c r="L48" s="502"/>
      <c r="M48" s="502"/>
      <c r="N48" s="502"/>
      <c r="O48" s="503"/>
      <c r="P48" s="522" t="s">
        <v>180</v>
      </c>
      <c r="Q48" s="523"/>
      <c r="R48" s="523"/>
      <c r="S48" s="524"/>
      <c r="T48" s="504" t="s">
        <v>5630</v>
      </c>
      <c r="U48" s="506"/>
      <c r="V48" s="506"/>
      <c r="W48" s="505"/>
      <c r="X48" s="504" t="s">
        <v>5631</v>
      </c>
      <c r="Y48" s="506"/>
      <c r="Z48" s="506"/>
      <c r="AA48" s="506"/>
      <c r="AB48" s="505"/>
      <c r="AC48" s="504" t="s">
        <v>5632</v>
      </c>
      <c r="AD48" s="505"/>
    </row>
    <row r="49" spans="1:30" ht="22.95" customHeight="1">
      <c r="A49" s="507" t="s">
        <v>5742</v>
      </c>
      <c r="B49" s="508"/>
      <c r="C49" s="508"/>
      <c r="D49" s="508"/>
      <c r="E49" s="508"/>
      <c r="F49" s="508"/>
      <c r="G49" s="509"/>
      <c r="H49" s="507" t="s">
        <v>3868</v>
      </c>
      <c r="I49" s="508"/>
      <c r="J49" s="508"/>
      <c r="K49" s="508"/>
      <c r="L49" s="508"/>
      <c r="M49" s="508"/>
      <c r="N49" s="508"/>
      <c r="O49" s="509"/>
      <c r="P49" s="525" t="s">
        <v>5743</v>
      </c>
      <c r="Q49" s="526"/>
      <c r="R49" s="526"/>
      <c r="S49" s="527"/>
      <c r="T49" s="512">
        <v>41.93</v>
      </c>
      <c r="U49" s="513"/>
      <c r="V49" s="513"/>
      <c r="W49" s="514"/>
      <c r="X49" s="518">
        <v>0.01</v>
      </c>
      <c r="Y49" s="519"/>
      <c r="Z49" s="519"/>
      <c r="AA49" s="519"/>
      <c r="AB49" s="520"/>
      <c r="AC49" s="510">
        <v>0.41</v>
      </c>
      <c r="AD49" s="511"/>
    </row>
    <row r="50" spans="1:30" ht="34.5" customHeight="1">
      <c r="A50" s="507" t="s">
        <v>7237</v>
      </c>
      <c r="B50" s="508"/>
      <c r="C50" s="508"/>
      <c r="D50" s="508"/>
      <c r="E50" s="508"/>
      <c r="F50" s="508"/>
      <c r="G50" s="509"/>
      <c r="H50" s="507" t="s">
        <v>4714</v>
      </c>
      <c r="I50" s="508"/>
      <c r="J50" s="508"/>
      <c r="K50" s="508"/>
      <c r="L50" s="508"/>
      <c r="M50" s="508"/>
      <c r="N50" s="508"/>
      <c r="O50" s="509"/>
      <c r="P50" s="525" t="s">
        <v>66</v>
      </c>
      <c r="Q50" s="526"/>
      <c r="R50" s="526"/>
      <c r="S50" s="527"/>
      <c r="T50" s="510">
        <v>2.59</v>
      </c>
      <c r="U50" s="528"/>
      <c r="V50" s="528"/>
      <c r="W50" s="511"/>
      <c r="X50" s="518">
        <v>0.42</v>
      </c>
      <c r="Y50" s="519"/>
      <c r="Z50" s="519"/>
      <c r="AA50" s="519"/>
      <c r="AB50" s="520"/>
      <c r="AC50" s="510">
        <v>1.08</v>
      </c>
      <c r="AD50" s="511"/>
    </row>
    <row r="51" spans="1:30" ht="11.4" customHeight="1">
      <c r="A51" s="507" t="s">
        <v>7238</v>
      </c>
      <c r="B51" s="508"/>
      <c r="C51" s="508"/>
      <c r="D51" s="508"/>
      <c r="E51" s="508"/>
      <c r="F51" s="508"/>
      <c r="G51" s="509"/>
      <c r="H51" s="507" t="s">
        <v>7239</v>
      </c>
      <c r="I51" s="508"/>
      <c r="J51" s="508"/>
      <c r="K51" s="508"/>
      <c r="L51" s="508"/>
      <c r="M51" s="508"/>
      <c r="N51" s="508"/>
      <c r="O51" s="509"/>
      <c r="P51" s="525" t="s">
        <v>71</v>
      </c>
      <c r="Q51" s="526"/>
      <c r="R51" s="526"/>
      <c r="S51" s="527"/>
      <c r="T51" s="510">
        <v>3.8</v>
      </c>
      <c r="U51" s="528"/>
      <c r="V51" s="528"/>
      <c r="W51" s="511"/>
      <c r="X51" s="529">
        <v>13.6</v>
      </c>
      <c r="Y51" s="530"/>
      <c r="Z51" s="530"/>
      <c r="AA51" s="530"/>
      <c r="AB51" s="531"/>
      <c r="AC51" s="512">
        <v>51.68</v>
      </c>
      <c r="AD51" s="514"/>
    </row>
    <row r="52" spans="1:30" ht="11.4" customHeight="1">
      <c r="A52" s="521" t="s">
        <v>5633</v>
      </c>
      <c r="B52" s="521"/>
      <c r="C52" s="521"/>
      <c r="D52" s="521"/>
      <c r="E52" s="521"/>
      <c r="F52" s="521"/>
      <c r="G52" s="521"/>
      <c r="H52" s="521"/>
      <c r="I52" s="521"/>
      <c r="J52" s="521"/>
      <c r="K52" s="521"/>
      <c r="L52" s="521"/>
      <c r="M52" s="521"/>
      <c r="N52" s="521"/>
      <c r="O52" s="521"/>
      <c r="P52" s="521"/>
      <c r="Q52" s="521"/>
      <c r="R52" s="521"/>
      <c r="S52" s="521"/>
      <c r="T52" s="521"/>
      <c r="U52" s="521"/>
      <c r="V52" s="521"/>
      <c r="W52" s="521"/>
      <c r="X52" s="521"/>
      <c r="Y52" s="512">
        <v>53.17</v>
      </c>
      <c r="Z52" s="513"/>
      <c r="AA52" s="513"/>
      <c r="AB52" s="513"/>
      <c r="AC52" s="513"/>
      <c r="AD52" s="514"/>
    </row>
    <row r="53" spans="1:30" ht="10.8" customHeight="1">
      <c r="A53" s="211"/>
      <c r="B53" s="211"/>
      <c r="C53" s="211"/>
      <c r="D53" s="211"/>
      <c r="E53" s="211"/>
      <c r="F53" s="211"/>
      <c r="G53" s="211"/>
      <c r="H53" s="211"/>
      <c r="I53" s="211"/>
      <c r="J53" s="211"/>
      <c r="K53" s="211"/>
      <c r="L53" s="211"/>
      <c r="M53" s="211"/>
      <c r="N53" s="211"/>
      <c r="O53" s="211"/>
      <c r="P53" s="211"/>
      <c r="Q53" s="211"/>
      <c r="R53" s="211"/>
      <c r="S53" s="211"/>
      <c r="T53" s="211"/>
      <c r="U53" s="211"/>
      <c r="V53" s="211"/>
      <c r="W53" s="211"/>
      <c r="X53" s="211"/>
      <c r="Y53" s="211"/>
      <c r="Z53" s="211"/>
      <c r="AA53" s="211"/>
      <c r="AB53" s="211"/>
      <c r="AC53" s="211"/>
      <c r="AD53" s="211"/>
    </row>
    <row r="54" spans="1:30" ht="34.5" customHeight="1">
      <c r="A54" s="501" t="s">
        <v>5628</v>
      </c>
      <c r="B54" s="502"/>
      <c r="C54" s="503"/>
      <c r="D54" s="501" t="s">
        <v>5649</v>
      </c>
      <c r="E54" s="502"/>
      <c r="F54" s="502"/>
      <c r="G54" s="502"/>
      <c r="H54" s="502"/>
      <c r="I54" s="502"/>
      <c r="J54" s="502"/>
      <c r="K54" s="503"/>
      <c r="L54" s="522" t="s">
        <v>180</v>
      </c>
      <c r="M54" s="524"/>
      <c r="N54" s="504" t="s">
        <v>5650</v>
      </c>
      <c r="O54" s="506"/>
      <c r="P54" s="505"/>
      <c r="Q54" s="504" t="s">
        <v>5651</v>
      </c>
      <c r="R54" s="506"/>
      <c r="S54" s="506"/>
      <c r="T54" s="505"/>
      <c r="U54" s="504" t="s">
        <v>5631</v>
      </c>
      <c r="V54" s="506"/>
      <c r="W54" s="506"/>
      <c r="X54" s="505"/>
      <c r="Y54" s="504" t="s">
        <v>5652</v>
      </c>
      <c r="Z54" s="506"/>
      <c r="AA54" s="506"/>
      <c r="AB54" s="506"/>
      <c r="AC54" s="505"/>
      <c r="AD54" s="532" t="s">
        <v>5653</v>
      </c>
    </row>
    <row r="55" spans="1:30" ht="57.45" customHeight="1">
      <c r="A55" s="507" t="s">
        <v>6928</v>
      </c>
      <c r="B55" s="508"/>
      <c r="C55" s="509"/>
      <c r="D55" s="507" t="s">
        <v>8161</v>
      </c>
      <c r="E55" s="508"/>
      <c r="F55" s="508"/>
      <c r="G55" s="508"/>
      <c r="H55" s="508"/>
      <c r="I55" s="508"/>
      <c r="J55" s="508"/>
      <c r="K55" s="509"/>
      <c r="L55" s="525" t="s">
        <v>73</v>
      </c>
      <c r="M55" s="527"/>
      <c r="N55" s="515">
        <v>104.08</v>
      </c>
      <c r="O55" s="516"/>
      <c r="P55" s="517"/>
      <c r="Q55" s="515">
        <v>466.38</v>
      </c>
      <c r="R55" s="516"/>
      <c r="S55" s="516"/>
      <c r="T55" s="517"/>
      <c r="U55" s="518">
        <v>1.2800000000000001E-2</v>
      </c>
      <c r="V55" s="519"/>
      <c r="W55" s="519"/>
      <c r="X55" s="520"/>
      <c r="Y55" s="510">
        <v>1.33</v>
      </c>
      <c r="Z55" s="528"/>
      <c r="AA55" s="528"/>
      <c r="AB55" s="528"/>
      <c r="AC55" s="511"/>
      <c r="AD55" s="533">
        <v>5.96</v>
      </c>
    </row>
    <row r="56" spans="1:30" ht="11.4" customHeight="1">
      <c r="A56" s="521" t="s">
        <v>5654</v>
      </c>
      <c r="B56" s="521"/>
      <c r="C56" s="521"/>
      <c r="D56" s="521"/>
      <c r="E56" s="521"/>
      <c r="F56" s="521"/>
      <c r="G56" s="521"/>
      <c r="H56" s="521"/>
      <c r="I56" s="521"/>
      <c r="J56" s="521"/>
      <c r="K56" s="521"/>
      <c r="L56" s="521"/>
      <c r="M56" s="521"/>
      <c r="N56" s="521"/>
      <c r="O56" s="521"/>
      <c r="P56" s="521"/>
      <c r="Q56" s="521"/>
      <c r="R56" s="521"/>
      <c r="S56" s="521"/>
      <c r="T56" s="521"/>
      <c r="U56" s="521"/>
      <c r="V56" s="521"/>
      <c r="W56" s="521"/>
      <c r="X56" s="521"/>
      <c r="Y56" s="510">
        <v>1.33</v>
      </c>
      <c r="Z56" s="528"/>
      <c r="AA56" s="528"/>
      <c r="AB56" s="528"/>
      <c r="AC56" s="528"/>
      <c r="AD56" s="511"/>
    </row>
    <row r="57" spans="1:30" ht="11.4" customHeight="1">
      <c r="A57" s="521" t="s">
        <v>5655</v>
      </c>
      <c r="B57" s="521"/>
      <c r="C57" s="521"/>
      <c r="D57" s="521"/>
      <c r="E57" s="521"/>
      <c r="F57" s="521"/>
      <c r="G57" s="521"/>
      <c r="H57" s="521"/>
      <c r="I57" s="521"/>
      <c r="J57" s="521"/>
      <c r="K57" s="521"/>
      <c r="L57" s="521"/>
      <c r="M57" s="521"/>
      <c r="N57" s="521"/>
      <c r="O57" s="521"/>
      <c r="P57" s="521"/>
      <c r="Q57" s="521"/>
      <c r="R57" s="521"/>
      <c r="S57" s="521"/>
      <c r="T57" s="521"/>
      <c r="U57" s="521"/>
      <c r="V57" s="521"/>
      <c r="W57" s="521"/>
      <c r="X57" s="521"/>
      <c r="Y57" s="510">
        <v>5.96</v>
      </c>
      <c r="Z57" s="528"/>
      <c r="AA57" s="528"/>
      <c r="AB57" s="528"/>
      <c r="AC57" s="528"/>
      <c r="AD57" s="511"/>
    </row>
    <row r="58" spans="1:30" ht="10.8" customHeight="1">
      <c r="A58" s="211"/>
      <c r="B58" s="211"/>
      <c r="C58" s="211"/>
      <c r="D58" s="211"/>
      <c r="E58" s="211"/>
      <c r="F58" s="211"/>
      <c r="G58" s="211"/>
      <c r="H58" s="211"/>
      <c r="I58" s="211"/>
      <c r="J58" s="211"/>
      <c r="K58" s="211"/>
      <c r="L58" s="211"/>
      <c r="M58" s="211"/>
      <c r="N58" s="211"/>
      <c r="O58" s="211"/>
      <c r="P58" s="211"/>
      <c r="Q58" s="211"/>
      <c r="R58" s="211"/>
      <c r="S58" s="211"/>
      <c r="T58" s="211"/>
      <c r="U58" s="211"/>
      <c r="V58" s="211"/>
      <c r="W58" s="211"/>
      <c r="X58" s="211"/>
      <c r="Y58" s="211"/>
      <c r="Z58" s="211"/>
      <c r="AA58" s="211"/>
      <c r="AB58" s="211"/>
      <c r="AC58" s="211"/>
      <c r="AD58" s="211"/>
    </row>
    <row r="59" spans="1:30" ht="11.4" customHeight="1">
      <c r="A59" s="504" t="s">
        <v>5634</v>
      </c>
      <c r="B59" s="506"/>
      <c r="C59" s="506"/>
      <c r="D59" s="506"/>
      <c r="E59" s="506"/>
      <c r="F59" s="506"/>
      <c r="G59" s="506"/>
      <c r="H59" s="506"/>
      <c r="I59" s="506"/>
      <c r="J59" s="506"/>
      <c r="K59" s="506"/>
      <c r="L59" s="506"/>
      <c r="M59" s="506"/>
      <c r="N59" s="506"/>
      <c r="O59" s="506"/>
      <c r="P59" s="506"/>
      <c r="Q59" s="506"/>
      <c r="R59" s="506"/>
      <c r="S59" s="506"/>
      <c r="T59" s="506"/>
      <c r="U59" s="506"/>
      <c r="V59" s="506"/>
      <c r="W59" s="506"/>
      <c r="X59" s="505"/>
      <c r="Y59" s="534">
        <v>104.8</v>
      </c>
      <c r="Z59" s="535"/>
      <c r="AA59" s="535"/>
      <c r="AB59" s="535"/>
      <c r="AC59" s="535"/>
      <c r="AD59" s="536"/>
    </row>
    <row r="60" spans="1:30" ht="11.4" customHeight="1">
      <c r="A60" s="504" t="s">
        <v>5635</v>
      </c>
      <c r="B60" s="506"/>
      <c r="C60" s="506"/>
      <c r="D60" s="506"/>
      <c r="E60" s="506"/>
      <c r="F60" s="506"/>
      <c r="G60" s="506"/>
      <c r="H60" s="506"/>
      <c r="I60" s="506"/>
      <c r="J60" s="506"/>
      <c r="K60" s="506"/>
      <c r="L60" s="506"/>
      <c r="M60" s="506"/>
      <c r="N60" s="506"/>
      <c r="O60" s="506"/>
      <c r="P60" s="506"/>
      <c r="Q60" s="506"/>
      <c r="R60" s="506"/>
      <c r="S60" s="506"/>
      <c r="T60" s="506"/>
      <c r="U60" s="506"/>
      <c r="V60" s="506"/>
      <c r="W60" s="506"/>
      <c r="X60" s="505"/>
      <c r="Y60" s="537">
        <v>26.27</v>
      </c>
      <c r="Z60" s="538"/>
      <c r="AA60" s="538"/>
      <c r="AB60" s="538"/>
      <c r="AC60" s="538"/>
      <c r="AD60" s="539"/>
    </row>
    <row r="61" spans="1:30" ht="11.4" customHeight="1">
      <c r="A61" s="504" t="s">
        <v>5636</v>
      </c>
      <c r="B61" s="506"/>
      <c r="C61" s="506"/>
      <c r="D61" s="506"/>
      <c r="E61" s="506"/>
      <c r="F61" s="506"/>
      <c r="G61" s="506"/>
      <c r="H61" s="506"/>
      <c r="I61" s="506"/>
      <c r="J61" s="506"/>
      <c r="K61" s="506"/>
      <c r="L61" s="506"/>
      <c r="M61" s="506"/>
      <c r="N61" s="506"/>
      <c r="O61" s="506"/>
      <c r="P61" s="506"/>
      <c r="Q61" s="506"/>
      <c r="R61" s="506"/>
      <c r="S61" s="506"/>
      <c r="T61" s="506"/>
      <c r="U61" s="506"/>
      <c r="V61" s="506"/>
      <c r="W61" s="506"/>
      <c r="X61" s="505"/>
      <c r="Y61" s="534">
        <v>131.07</v>
      </c>
      <c r="Z61" s="535"/>
      <c r="AA61" s="535"/>
      <c r="AB61" s="535"/>
      <c r="AC61" s="535"/>
      <c r="AD61" s="536"/>
    </row>
    <row r="62" spans="1:30" ht="10.8" customHeight="1">
      <c r="A62" s="211"/>
      <c r="B62" s="211"/>
      <c r="C62" s="211"/>
      <c r="D62" s="211"/>
      <c r="E62" s="211"/>
      <c r="F62" s="211"/>
      <c r="G62" s="211"/>
      <c r="H62" s="211"/>
      <c r="I62" s="211"/>
      <c r="J62" s="211"/>
      <c r="K62" s="211"/>
      <c r="L62" s="211"/>
      <c r="M62" s="211"/>
      <c r="N62" s="211"/>
      <c r="O62" s="211"/>
      <c r="P62" s="211"/>
      <c r="Q62" s="211"/>
      <c r="R62" s="211"/>
      <c r="S62" s="211"/>
      <c r="T62" s="211"/>
      <c r="U62" s="211"/>
      <c r="V62" s="211"/>
      <c r="W62" s="211"/>
      <c r="X62" s="211"/>
      <c r="Y62" s="211"/>
      <c r="Z62" s="211"/>
      <c r="AA62" s="211"/>
      <c r="AB62" s="211"/>
      <c r="AC62" s="211"/>
      <c r="AD62" s="211"/>
    </row>
    <row r="63" spans="1:30" ht="13.35" customHeight="1">
      <c r="A63" s="540" t="s">
        <v>5637</v>
      </c>
      <c r="B63" s="540"/>
      <c r="C63" s="540"/>
      <c r="D63" s="540"/>
      <c r="E63" s="540"/>
      <c r="F63" s="540" t="s">
        <v>7236</v>
      </c>
      <c r="G63" s="540"/>
      <c r="H63" s="540"/>
      <c r="I63" s="540"/>
      <c r="J63" s="540"/>
      <c r="K63" s="540"/>
      <c r="L63" s="540"/>
      <c r="M63" s="540"/>
      <c r="N63" s="540"/>
      <c r="O63" s="540"/>
      <c r="P63" s="540"/>
      <c r="Q63" s="540"/>
      <c r="R63" s="540"/>
      <c r="S63" s="540"/>
      <c r="T63" s="540"/>
      <c r="U63" s="540"/>
      <c r="V63" s="540"/>
      <c r="W63" s="540"/>
      <c r="X63" s="540"/>
      <c r="Y63" s="540"/>
      <c r="Z63" s="540"/>
      <c r="AA63" s="540"/>
      <c r="AB63" s="540"/>
      <c r="AC63" s="540"/>
      <c r="AD63" s="540"/>
    </row>
    <row r="64" spans="1:30" ht="10.8" customHeight="1">
      <c r="A64" s="211"/>
      <c r="B64" s="211"/>
      <c r="C64" s="211"/>
      <c r="D64" s="211"/>
      <c r="E64" s="211"/>
      <c r="F64" s="211"/>
      <c r="G64" s="211"/>
      <c r="H64" s="211"/>
      <c r="I64" s="211"/>
      <c r="J64" s="211"/>
      <c r="K64" s="211"/>
      <c r="L64" s="211"/>
      <c r="M64" s="211"/>
      <c r="N64" s="211"/>
      <c r="O64" s="211"/>
      <c r="P64" s="211"/>
      <c r="Q64" s="211"/>
      <c r="R64" s="211"/>
      <c r="S64" s="211"/>
      <c r="T64" s="211"/>
      <c r="U64" s="211"/>
      <c r="V64" s="211"/>
      <c r="W64" s="211"/>
      <c r="X64" s="211"/>
      <c r="Y64" s="211"/>
      <c r="Z64" s="211"/>
      <c r="AA64" s="211"/>
      <c r="AB64" s="211"/>
      <c r="AC64" s="211"/>
      <c r="AD64" s="211"/>
    </row>
    <row r="65" spans="1:30" ht="22.95" customHeight="1">
      <c r="A65" s="211" t="s">
        <v>8174</v>
      </c>
      <c r="B65" s="211"/>
      <c r="C65" s="211"/>
      <c r="D65" s="211"/>
      <c r="E65" s="211"/>
      <c r="F65" s="211"/>
      <c r="G65" s="211"/>
      <c r="H65" s="211"/>
      <c r="I65" s="211"/>
      <c r="J65" s="211"/>
      <c r="K65" s="211"/>
      <c r="L65" s="211"/>
      <c r="M65" s="211"/>
      <c r="N65" s="211"/>
      <c r="O65" s="211"/>
      <c r="P65" s="211"/>
      <c r="Q65" s="211"/>
      <c r="R65" s="211"/>
      <c r="S65" s="211"/>
      <c r="T65" s="211"/>
      <c r="U65" s="211"/>
      <c r="V65" s="211"/>
      <c r="W65" s="211"/>
      <c r="X65" s="211"/>
      <c r="Y65" s="211" t="s">
        <v>5707</v>
      </c>
      <c r="Z65" s="211"/>
      <c r="AA65" s="211"/>
      <c r="AB65" s="211"/>
      <c r="AC65" s="211"/>
      <c r="AD65" s="211"/>
    </row>
    <row r="66" spans="1:30" ht="10.8" customHeight="1">
      <c r="A66" s="211"/>
      <c r="B66" s="211"/>
      <c r="C66" s="211"/>
      <c r="D66" s="211"/>
      <c r="E66" s="211"/>
      <c r="F66" s="211"/>
      <c r="G66" s="211"/>
      <c r="H66" s="211"/>
      <c r="I66" s="211"/>
      <c r="J66" s="211"/>
      <c r="K66" s="211"/>
      <c r="L66" s="211"/>
      <c r="M66" s="211"/>
      <c r="N66" s="211"/>
      <c r="O66" s="211"/>
      <c r="P66" s="211"/>
      <c r="Q66" s="211"/>
      <c r="R66" s="211"/>
      <c r="S66" s="211"/>
      <c r="T66" s="211"/>
      <c r="U66" s="211"/>
      <c r="V66" s="211"/>
      <c r="W66" s="211"/>
      <c r="X66" s="211"/>
      <c r="Y66" s="211"/>
      <c r="Z66" s="211"/>
      <c r="AA66" s="211"/>
      <c r="AB66" s="211"/>
      <c r="AC66" s="211"/>
      <c r="AD66" s="211"/>
    </row>
    <row r="67" spans="1:30" ht="11.4" customHeight="1">
      <c r="A67" s="501" t="s">
        <v>5628</v>
      </c>
      <c r="B67" s="502"/>
      <c r="C67" s="502"/>
      <c r="D67" s="502"/>
      <c r="E67" s="502"/>
      <c r="F67" s="502"/>
      <c r="G67" s="503"/>
      <c r="H67" s="501" t="s">
        <v>5638</v>
      </c>
      <c r="I67" s="502"/>
      <c r="J67" s="502"/>
      <c r="K67" s="502"/>
      <c r="L67" s="503"/>
      <c r="M67" s="504" t="s">
        <v>5639</v>
      </c>
      <c r="N67" s="505"/>
      <c r="O67" s="504" t="s">
        <v>5640</v>
      </c>
      <c r="P67" s="506"/>
      <c r="Q67" s="506"/>
      <c r="R67" s="505"/>
      <c r="S67" s="504" t="s">
        <v>5641</v>
      </c>
      <c r="T67" s="506"/>
      <c r="U67" s="506"/>
      <c r="V67" s="505"/>
      <c r="W67" s="504" t="s">
        <v>5631</v>
      </c>
      <c r="X67" s="506"/>
      <c r="Y67" s="506"/>
      <c r="Z67" s="506"/>
      <c r="AA67" s="505"/>
      <c r="AB67" s="504" t="s">
        <v>5642</v>
      </c>
      <c r="AC67" s="506"/>
      <c r="AD67" s="505"/>
    </row>
    <row r="68" spans="1:30" ht="11.4" customHeight="1">
      <c r="A68" s="507" t="s">
        <v>5643</v>
      </c>
      <c r="B68" s="508"/>
      <c r="C68" s="508"/>
      <c r="D68" s="508"/>
      <c r="E68" s="508"/>
      <c r="F68" s="508"/>
      <c r="G68" s="509"/>
      <c r="H68" s="507" t="s">
        <v>5644</v>
      </c>
      <c r="I68" s="508"/>
      <c r="J68" s="508"/>
      <c r="K68" s="508"/>
      <c r="L68" s="509"/>
      <c r="M68" s="510">
        <v>7.19</v>
      </c>
      <c r="N68" s="511"/>
      <c r="O68" s="512">
        <v>20.21</v>
      </c>
      <c r="P68" s="513"/>
      <c r="Q68" s="513"/>
      <c r="R68" s="514"/>
      <c r="S68" s="515">
        <v>181.15</v>
      </c>
      <c r="T68" s="516"/>
      <c r="U68" s="516"/>
      <c r="V68" s="517"/>
      <c r="W68" s="518">
        <v>0.56499999999999995</v>
      </c>
      <c r="X68" s="519"/>
      <c r="Y68" s="519"/>
      <c r="Z68" s="519"/>
      <c r="AA68" s="520"/>
      <c r="AB68" s="512">
        <v>11.41</v>
      </c>
      <c r="AC68" s="513"/>
      <c r="AD68" s="514"/>
    </row>
    <row r="69" spans="1:30" ht="11.4" customHeight="1">
      <c r="A69" s="507" t="s">
        <v>5648</v>
      </c>
      <c r="B69" s="508"/>
      <c r="C69" s="508"/>
      <c r="D69" s="508"/>
      <c r="E69" s="508"/>
      <c r="F69" s="508"/>
      <c r="G69" s="509"/>
      <c r="H69" s="507" t="s">
        <v>184</v>
      </c>
      <c r="I69" s="508"/>
      <c r="J69" s="508"/>
      <c r="K69" s="508"/>
      <c r="L69" s="509"/>
      <c r="M69" s="512">
        <v>11.56</v>
      </c>
      <c r="N69" s="514"/>
      <c r="O69" s="512">
        <v>29.14</v>
      </c>
      <c r="P69" s="513"/>
      <c r="Q69" s="513"/>
      <c r="R69" s="514"/>
      <c r="S69" s="515">
        <v>152.11000000000001</v>
      </c>
      <c r="T69" s="516"/>
      <c r="U69" s="516"/>
      <c r="V69" s="517"/>
      <c r="W69" s="518">
        <v>1.1299999999999999</v>
      </c>
      <c r="X69" s="519"/>
      <c r="Y69" s="519"/>
      <c r="Z69" s="519"/>
      <c r="AA69" s="520"/>
      <c r="AB69" s="512">
        <v>32.92</v>
      </c>
      <c r="AC69" s="513"/>
      <c r="AD69" s="514"/>
    </row>
    <row r="70" spans="1:30" ht="11.4" customHeight="1">
      <c r="A70" s="521" t="s">
        <v>5646</v>
      </c>
      <c r="B70" s="521"/>
      <c r="C70" s="521"/>
      <c r="D70" s="521"/>
      <c r="E70" s="521"/>
      <c r="F70" s="521"/>
      <c r="G70" s="521"/>
      <c r="H70" s="521"/>
      <c r="I70" s="521"/>
      <c r="J70" s="521"/>
      <c r="K70" s="521"/>
      <c r="L70" s="521"/>
      <c r="M70" s="521"/>
      <c r="N70" s="521"/>
      <c r="O70" s="521"/>
      <c r="P70" s="521"/>
      <c r="Q70" s="521"/>
      <c r="R70" s="521"/>
      <c r="S70" s="521"/>
      <c r="T70" s="521"/>
      <c r="U70" s="521"/>
      <c r="V70" s="521"/>
      <c r="W70" s="521"/>
      <c r="X70" s="521"/>
      <c r="Y70" s="512">
        <v>44.33</v>
      </c>
      <c r="Z70" s="513"/>
      <c r="AA70" s="513"/>
      <c r="AB70" s="513"/>
      <c r="AC70" s="513"/>
      <c r="AD70" s="514"/>
    </row>
    <row r="71" spans="1:30" ht="10.8" customHeight="1">
      <c r="A71" s="211"/>
      <c r="B71" s="211"/>
      <c r="C71" s="211"/>
      <c r="D71" s="211"/>
      <c r="E71" s="211"/>
      <c r="F71" s="211"/>
      <c r="G71" s="211"/>
      <c r="H71" s="211"/>
      <c r="I71" s="211"/>
      <c r="J71" s="211"/>
      <c r="K71" s="211"/>
      <c r="L71" s="211"/>
      <c r="M71" s="211"/>
      <c r="N71" s="211"/>
      <c r="O71" s="211"/>
      <c r="P71" s="211"/>
      <c r="Q71" s="211"/>
      <c r="R71" s="211"/>
      <c r="S71" s="211"/>
      <c r="T71" s="211"/>
      <c r="U71" s="211"/>
      <c r="V71" s="211"/>
      <c r="W71" s="211"/>
      <c r="X71" s="211"/>
      <c r="Y71" s="211"/>
      <c r="Z71" s="211"/>
      <c r="AA71" s="211"/>
      <c r="AB71" s="211"/>
      <c r="AC71" s="211"/>
      <c r="AD71" s="211"/>
    </row>
    <row r="72" spans="1:30" ht="11.4" customHeight="1">
      <c r="A72" s="501" t="s">
        <v>5628</v>
      </c>
      <c r="B72" s="502"/>
      <c r="C72" s="502"/>
      <c r="D72" s="502"/>
      <c r="E72" s="502"/>
      <c r="F72" s="502"/>
      <c r="G72" s="503"/>
      <c r="H72" s="501" t="s">
        <v>5629</v>
      </c>
      <c r="I72" s="502"/>
      <c r="J72" s="502"/>
      <c r="K72" s="502"/>
      <c r="L72" s="502"/>
      <c r="M72" s="502"/>
      <c r="N72" s="502"/>
      <c r="O72" s="503"/>
      <c r="P72" s="522" t="s">
        <v>180</v>
      </c>
      <c r="Q72" s="523"/>
      <c r="R72" s="523"/>
      <c r="S72" s="524"/>
      <c r="T72" s="504" t="s">
        <v>5630</v>
      </c>
      <c r="U72" s="506"/>
      <c r="V72" s="506"/>
      <c r="W72" s="505"/>
      <c r="X72" s="504" t="s">
        <v>5631</v>
      </c>
      <c r="Y72" s="506"/>
      <c r="Z72" s="506"/>
      <c r="AA72" s="506"/>
      <c r="AB72" s="505"/>
      <c r="AC72" s="504" t="s">
        <v>5632</v>
      </c>
      <c r="AD72" s="505"/>
    </row>
    <row r="73" spans="1:30" ht="22.95" customHeight="1">
      <c r="A73" s="507" t="s">
        <v>7233</v>
      </c>
      <c r="B73" s="508"/>
      <c r="C73" s="508"/>
      <c r="D73" s="508"/>
      <c r="E73" s="508"/>
      <c r="F73" s="508"/>
      <c r="G73" s="509"/>
      <c r="H73" s="507" t="s">
        <v>885</v>
      </c>
      <c r="I73" s="508"/>
      <c r="J73" s="508"/>
      <c r="K73" s="508"/>
      <c r="L73" s="508"/>
      <c r="M73" s="508"/>
      <c r="N73" s="508"/>
      <c r="O73" s="509"/>
      <c r="P73" s="525" t="s">
        <v>71</v>
      </c>
      <c r="Q73" s="526"/>
      <c r="R73" s="526"/>
      <c r="S73" s="527"/>
      <c r="T73" s="510">
        <v>4.88</v>
      </c>
      <c r="U73" s="528"/>
      <c r="V73" s="528"/>
      <c r="W73" s="511"/>
      <c r="X73" s="529">
        <v>13.6</v>
      </c>
      <c r="Y73" s="530"/>
      <c r="Z73" s="530"/>
      <c r="AA73" s="530"/>
      <c r="AB73" s="531"/>
      <c r="AC73" s="512">
        <v>66.36</v>
      </c>
      <c r="AD73" s="514"/>
    </row>
    <row r="74" spans="1:30" ht="22.95" customHeight="1">
      <c r="A74" s="507" t="s">
        <v>5742</v>
      </c>
      <c r="B74" s="508"/>
      <c r="C74" s="508"/>
      <c r="D74" s="508"/>
      <c r="E74" s="508"/>
      <c r="F74" s="508"/>
      <c r="G74" s="509"/>
      <c r="H74" s="507" t="s">
        <v>3868</v>
      </c>
      <c r="I74" s="508"/>
      <c r="J74" s="508"/>
      <c r="K74" s="508"/>
      <c r="L74" s="508"/>
      <c r="M74" s="508"/>
      <c r="N74" s="508"/>
      <c r="O74" s="509"/>
      <c r="P74" s="525" t="s">
        <v>5743</v>
      </c>
      <c r="Q74" s="526"/>
      <c r="R74" s="526"/>
      <c r="S74" s="527"/>
      <c r="T74" s="512">
        <v>41.93</v>
      </c>
      <c r="U74" s="513"/>
      <c r="V74" s="513"/>
      <c r="W74" s="514"/>
      <c r="X74" s="518">
        <v>0.01</v>
      </c>
      <c r="Y74" s="519"/>
      <c r="Z74" s="519"/>
      <c r="AA74" s="519"/>
      <c r="AB74" s="520"/>
      <c r="AC74" s="510">
        <v>0.41</v>
      </c>
      <c r="AD74" s="511"/>
    </row>
    <row r="75" spans="1:30" ht="34.5" customHeight="1">
      <c r="A75" s="507" t="s">
        <v>7234</v>
      </c>
      <c r="B75" s="508"/>
      <c r="C75" s="508"/>
      <c r="D75" s="508"/>
      <c r="E75" s="508"/>
      <c r="F75" s="508"/>
      <c r="G75" s="509"/>
      <c r="H75" s="507" t="s">
        <v>7235</v>
      </c>
      <c r="I75" s="508"/>
      <c r="J75" s="508"/>
      <c r="K75" s="508"/>
      <c r="L75" s="508"/>
      <c r="M75" s="508"/>
      <c r="N75" s="508"/>
      <c r="O75" s="509"/>
      <c r="P75" s="525" t="s">
        <v>66</v>
      </c>
      <c r="Q75" s="526"/>
      <c r="R75" s="526"/>
      <c r="S75" s="527"/>
      <c r="T75" s="510">
        <v>5.23</v>
      </c>
      <c r="U75" s="528"/>
      <c r="V75" s="528"/>
      <c r="W75" s="511"/>
      <c r="X75" s="518">
        <v>0.42</v>
      </c>
      <c r="Y75" s="519"/>
      <c r="Z75" s="519"/>
      <c r="AA75" s="519"/>
      <c r="AB75" s="520"/>
      <c r="AC75" s="510">
        <v>2.19</v>
      </c>
      <c r="AD75" s="511"/>
    </row>
    <row r="76" spans="1:30" ht="11.4" customHeight="1">
      <c r="A76" s="521" t="s">
        <v>5633</v>
      </c>
      <c r="B76" s="521"/>
      <c r="C76" s="521"/>
      <c r="D76" s="521"/>
      <c r="E76" s="521"/>
      <c r="F76" s="521"/>
      <c r="G76" s="521"/>
      <c r="H76" s="521"/>
      <c r="I76" s="521"/>
      <c r="J76" s="521"/>
      <c r="K76" s="521"/>
      <c r="L76" s="521"/>
      <c r="M76" s="521"/>
      <c r="N76" s="521"/>
      <c r="O76" s="521"/>
      <c r="P76" s="521"/>
      <c r="Q76" s="521"/>
      <c r="R76" s="521"/>
      <c r="S76" s="521"/>
      <c r="T76" s="521"/>
      <c r="U76" s="521"/>
      <c r="V76" s="521"/>
      <c r="W76" s="521"/>
      <c r="X76" s="521"/>
      <c r="Y76" s="512">
        <v>68.959999999999994</v>
      </c>
      <c r="Z76" s="513"/>
      <c r="AA76" s="513"/>
      <c r="AB76" s="513"/>
      <c r="AC76" s="513"/>
      <c r="AD76" s="514"/>
    </row>
    <row r="77" spans="1:30" ht="10.8" customHeight="1">
      <c r="A77" s="211"/>
      <c r="B77" s="211"/>
      <c r="C77" s="211"/>
      <c r="D77" s="211"/>
      <c r="E77" s="211"/>
      <c r="F77" s="211"/>
      <c r="G77" s="211"/>
      <c r="H77" s="211"/>
      <c r="I77" s="211"/>
      <c r="J77" s="211"/>
      <c r="K77" s="211"/>
      <c r="L77" s="211"/>
      <c r="M77" s="211"/>
      <c r="N77" s="211"/>
      <c r="O77" s="211"/>
      <c r="P77" s="211"/>
      <c r="Q77" s="211"/>
      <c r="R77" s="211"/>
      <c r="S77" s="211"/>
      <c r="T77" s="211"/>
      <c r="U77" s="211"/>
      <c r="V77" s="211"/>
      <c r="W77" s="211"/>
      <c r="X77" s="211"/>
      <c r="Y77" s="211"/>
      <c r="Z77" s="211"/>
      <c r="AA77" s="211"/>
      <c r="AB77" s="211"/>
      <c r="AC77" s="211"/>
      <c r="AD77" s="211"/>
    </row>
    <row r="78" spans="1:30" ht="34.5" customHeight="1">
      <c r="A78" s="501" t="s">
        <v>5628</v>
      </c>
      <c r="B78" s="502"/>
      <c r="C78" s="503"/>
      <c r="D78" s="501" t="s">
        <v>5649</v>
      </c>
      <c r="E78" s="502"/>
      <c r="F78" s="502"/>
      <c r="G78" s="502"/>
      <c r="H78" s="502"/>
      <c r="I78" s="502"/>
      <c r="J78" s="502"/>
      <c r="K78" s="503"/>
      <c r="L78" s="522" t="s">
        <v>180</v>
      </c>
      <c r="M78" s="524"/>
      <c r="N78" s="504" t="s">
        <v>5650</v>
      </c>
      <c r="O78" s="506"/>
      <c r="P78" s="505"/>
      <c r="Q78" s="504" t="s">
        <v>5651</v>
      </c>
      <c r="R78" s="506"/>
      <c r="S78" s="506"/>
      <c r="T78" s="505"/>
      <c r="U78" s="504" t="s">
        <v>5631</v>
      </c>
      <c r="V78" s="506"/>
      <c r="W78" s="506"/>
      <c r="X78" s="505"/>
      <c r="Y78" s="504" t="s">
        <v>5652</v>
      </c>
      <c r="Z78" s="506"/>
      <c r="AA78" s="506"/>
      <c r="AB78" s="506"/>
      <c r="AC78" s="505"/>
      <c r="AD78" s="532" t="s">
        <v>5653</v>
      </c>
    </row>
    <row r="79" spans="1:30" ht="57.45" customHeight="1">
      <c r="A79" s="507" t="s">
        <v>6928</v>
      </c>
      <c r="B79" s="508"/>
      <c r="C79" s="509"/>
      <c r="D79" s="507" t="s">
        <v>8161</v>
      </c>
      <c r="E79" s="508"/>
      <c r="F79" s="508"/>
      <c r="G79" s="508"/>
      <c r="H79" s="508"/>
      <c r="I79" s="508"/>
      <c r="J79" s="508"/>
      <c r="K79" s="509"/>
      <c r="L79" s="525" t="s">
        <v>73</v>
      </c>
      <c r="M79" s="527"/>
      <c r="N79" s="515">
        <v>104.08</v>
      </c>
      <c r="O79" s="516"/>
      <c r="P79" s="517"/>
      <c r="Q79" s="515">
        <v>466.38</v>
      </c>
      <c r="R79" s="516"/>
      <c r="S79" s="516"/>
      <c r="T79" s="517"/>
      <c r="U79" s="518">
        <v>1.2800000000000001E-2</v>
      </c>
      <c r="V79" s="519"/>
      <c r="W79" s="519"/>
      <c r="X79" s="520"/>
      <c r="Y79" s="510">
        <v>1.33</v>
      </c>
      <c r="Z79" s="528"/>
      <c r="AA79" s="528"/>
      <c r="AB79" s="528"/>
      <c r="AC79" s="511"/>
      <c r="AD79" s="533">
        <v>5.96</v>
      </c>
    </row>
    <row r="80" spans="1:30" ht="11.4" customHeight="1">
      <c r="A80" s="521" t="s">
        <v>5654</v>
      </c>
      <c r="B80" s="521"/>
      <c r="C80" s="521"/>
      <c r="D80" s="521"/>
      <c r="E80" s="521"/>
      <c r="F80" s="521"/>
      <c r="G80" s="521"/>
      <c r="H80" s="521"/>
      <c r="I80" s="521"/>
      <c r="J80" s="521"/>
      <c r="K80" s="521"/>
      <c r="L80" s="521"/>
      <c r="M80" s="521"/>
      <c r="N80" s="521"/>
      <c r="O80" s="521"/>
      <c r="P80" s="521"/>
      <c r="Q80" s="521"/>
      <c r="R80" s="521"/>
      <c r="S80" s="521"/>
      <c r="T80" s="521"/>
      <c r="U80" s="521"/>
      <c r="V80" s="521"/>
      <c r="W80" s="521"/>
      <c r="X80" s="521"/>
      <c r="Y80" s="510">
        <v>1.33</v>
      </c>
      <c r="Z80" s="528"/>
      <c r="AA80" s="528"/>
      <c r="AB80" s="528"/>
      <c r="AC80" s="528"/>
      <c r="AD80" s="511"/>
    </row>
    <row r="81" spans="1:30" ht="11.4" customHeight="1">
      <c r="A81" s="521" t="s">
        <v>5655</v>
      </c>
      <c r="B81" s="521"/>
      <c r="C81" s="521"/>
      <c r="D81" s="521"/>
      <c r="E81" s="521"/>
      <c r="F81" s="521"/>
      <c r="G81" s="521"/>
      <c r="H81" s="521"/>
      <c r="I81" s="521"/>
      <c r="J81" s="521"/>
      <c r="K81" s="521"/>
      <c r="L81" s="521"/>
      <c r="M81" s="521"/>
      <c r="N81" s="521"/>
      <c r="O81" s="521"/>
      <c r="P81" s="521"/>
      <c r="Q81" s="521"/>
      <c r="R81" s="521"/>
      <c r="S81" s="521"/>
      <c r="T81" s="521"/>
      <c r="U81" s="521"/>
      <c r="V81" s="521"/>
      <c r="W81" s="521"/>
      <c r="X81" s="521"/>
      <c r="Y81" s="510">
        <v>5.96</v>
      </c>
      <c r="Z81" s="528"/>
      <c r="AA81" s="528"/>
      <c r="AB81" s="528"/>
      <c r="AC81" s="528"/>
      <c r="AD81" s="511"/>
    </row>
    <row r="82" spans="1:30" ht="10.8" customHeight="1">
      <c r="A82" s="211"/>
      <c r="B82" s="211"/>
      <c r="C82" s="211"/>
      <c r="D82" s="211"/>
      <c r="E82" s="211"/>
      <c r="F82" s="211"/>
      <c r="G82" s="211"/>
      <c r="H82" s="211"/>
      <c r="I82" s="211"/>
      <c r="J82" s="211"/>
      <c r="K82" s="211"/>
      <c r="L82" s="211"/>
      <c r="M82" s="211"/>
      <c r="N82" s="211"/>
      <c r="O82" s="211"/>
      <c r="P82" s="211"/>
      <c r="Q82" s="211"/>
      <c r="R82" s="211"/>
      <c r="S82" s="211"/>
      <c r="T82" s="211"/>
      <c r="U82" s="211"/>
      <c r="V82" s="211"/>
      <c r="W82" s="211"/>
      <c r="X82" s="211"/>
      <c r="Y82" s="211"/>
      <c r="Z82" s="211"/>
      <c r="AA82" s="211"/>
      <c r="AB82" s="211"/>
      <c r="AC82" s="211"/>
      <c r="AD82" s="211"/>
    </row>
    <row r="83" spans="1:30" ht="11.4" customHeight="1">
      <c r="A83" s="504" t="s">
        <v>5634</v>
      </c>
      <c r="B83" s="506"/>
      <c r="C83" s="506"/>
      <c r="D83" s="506"/>
      <c r="E83" s="506"/>
      <c r="F83" s="506"/>
      <c r="G83" s="506"/>
      <c r="H83" s="506"/>
      <c r="I83" s="506"/>
      <c r="J83" s="506"/>
      <c r="K83" s="506"/>
      <c r="L83" s="506"/>
      <c r="M83" s="506"/>
      <c r="N83" s="506"/>
      <c r="O83" s="506"/>
      <c r="P83" s="506"/>
      <c r="Q83" s="506"/>
      <c r="R83" s="506"/>
      <c r="S83" s="506"/>
      <c r="T83" s="506"/>
      <c r="U83" s="506"/>
      <c r="V83" s="506"/>
      <c r="W83" s="506"/>
      <c r="X83" s="505"/>
      <c r="Y83" s="534">
        <v>120.59</v>
      </c>
      <c r="Z83" s="535"/>
      <c r="AA83" s="535"/>
      <c r="AB83" s="535"/>
      <c r="AC83" s="535"/>
      <c r="AD83" s="536"/>
    </row>
    <row r="84" spans="1:30" ht="11.4" customHeight="1">
      <c r="A84" s="504" t="s">
        <v>5635</v>
      </c>
      <c r="B84" s="506"/>
      <c r="C84" s="506"/>
      <c r="D84" s="506"/>
      <c r="E84" s="506"/>
      <c r="F84" s="506"/>
      <c r="G84" s="506"/>
      <c r="H84" s="506"/>
      <c r="I84" s="506"/>
      <c r="J84" s="506"/>
      <c r="K84" s="506"/>
      <c r="L84" s="506"/>
      <c r="M84" s="506"/>
      <c r="N84" s="506"/>
      <c r="O84" s="506"/>
      <c r="P84" s="506"/>
      <c r="Q84" s="506"/>
      <c r="R84" s="506"/>
      <c r="S84" s="506"/>
      <c r="T84" s="506"/>
      <c r="U84" s="506"/>
      <c r="V84" s="506"/>
      <c r="W84" s="506"/>
      <c r="X84" s="505"/>
      <c r="Y84" s="537">
        <v>30.23</v>
      </c>
      <c r="Z84" s="538"/>
      <c r="AA84" s="538"/>
      <c r="AB84" s="538"/>
      <c r="AC84" s="538"/>
      <c r="AD84" s="539"/>
    </row>
    <row r="85" spans="1:30" ht="11.4" customHeight="1">
      <c r="A85" s="504" t="s">
        <v>5636</v>
      </c>
      <c r="B85" s="506"/>
      <c r="C85" s="506"/>
      <c r="D85" s="506"/>
      <c r="E85" s="506"/>
      <c r="F85" s="506"/>
      <c r="G85" s="506"/>
      <c r="H85" s="506"/>
      <c r="I85" s="506"/>
      <c r="J85" s="506"/>
      <c r="K85" s="506"/>
      <c r="L85" s="506"/>
      <c r="M85" s="506"/>
      <c r="N85" s="506"/>
      <c r="O85" s="506"/>
      <c r="P85" s="506"/>
      <c r="Q85" s="506"/>
      <c r="R85" s="506"/>
      <c r="S85" s="506"/>
      <c r="T85" s="506"/>
      <c r="U85" s="506"/>
      <c r="V85" s="506"/>
      <c r="W85" s="506"/>
      <c r="X85" s="505"/>
      <c r="Y85" s="534">
        <v>150.82</v>
      </c>
      <c r="Z85" s="535"/>
      <c r="AA85" s="535"/>
      <c r="AB85" s="535"/>
      <c r="AC85" s="535"/>
      <c r="AD85" s="536"/>
    </row>
    <row r="86" spans="1:30" ht="10.8" customHeight="1">
      <c r="A86" s="211"/>
      <c r="B86" s="211"/>
      <c r="C86" s="211"/>
      <c r="D86" s="211"/>
      <c r="E86" s="211"/>
      <c r="F86" s="211"/>
      <c r="G86" s="211"/>
      <c r="H86" s="211"/>
      <c r="I86" s="211"/>
      <c r="J86" s="211"/>
      <c r="K86" s="211"/>
      <c r="L86" s="211"/>
      <c r="M86" s="211"/>
      <c r="N86" s="211"/>
      <c r="O86" s="211"/>
      <c r="P86" s="211"/>
      <c r="Q86" s="211"/>
      <c r="R86" s="211"/>
      <c r="S86" s="211"/>
      <c r="T86" s="211"/>
      <c r="U86" s="211"/>
      <c r="V86" s="211"/>
      <c r="W86" s="211"/>
      <c r="X86" s="211"/>
      <c r="Y86" s="211"/>
      <c r="Z86" s="211"/>
      <c r="AA86" s="211"/>
      <c r="AB86" s="211"/>
      <c r="AC86" s="211"/>
      <c r="AD86" s="211"/>
    </row>
    <row r="87" spans="1:30" ht="13.35" customHeight="1">
      <c r="A87" s="540" t="s">
        <v>5637</v>
      </c>
      <c r="B87" s="540"/>
      <c r="C87" s="540"/>
      <c r="D87" s="540"/>
      <c r="E87" s="540"/>
      <c r="F87" s="540" t="s">
        <v>7236</v>
      </c>
      <c r="G87" s="540"/>
      <c r="H87" s="540"/>
      <c r="I87" s="540"/>
      <c r="J87" s="540"/>
      <c r="K87" s="540"/>
      <c r="L87" s="540"/>
      <c r="M87" s="540"/>
      <c r="N87" s="540"/>
      <c r="O87" s="540"/>
      <c r="P87" s="540"/>
      <c r="Q87" s="540"/>
      <c r="R87" s="540"/>
      <c r="S87" s="540"/>
      <c r="T87" s="540"/>
      <c r="U87" s="540"/>
      <c r="V87" s="540"/>
      <c r="W87" s="540"/>
      <c r="X87" s="540"/>
      <c r="Y87" s="540"/>
      <c r="Z87" s="540"/>
      <c r="AA87" s="540"/>
      <c r="AB87" s="540"/>
      <c r="AC87" s="540"/>
      <c r="AD87" s="540"/>
    </row>
    <row r="88" spans="1:30" ht="10.8" customHeight="1">
      <c r="A88" s="211"/>
      <c r="B88" s="211"/>
      <c r="C88" s="211"/>
      <c r="D88" s="211"/>
      <c r="E88" s="211"/>
      <c r="F88" s="211"/>
      <c r="G88" s="211"/>
      <c r="H88" s="211"/>
      <c r="I88" s="211"/>
      <c r="J88" s="211"/>
      <c r="K88" s="211"/>
      <c r="L88" s="211"/>
      <c r="M88" s="211"/>
      <c r="N88" s="211"/>
      <c r="O88" s="211"/>
      <c r="P88" s="211"/>
      <c r="Q88" s="211"/>
      <c r="R88" s="211"/>
      <c r="S88" s="211"/>
      <c r="T88" s="211"/>
      <c r="U88" s="211"/>
      <c r="V88" s="211"/>
      <c r="W88" s="211"/>
      <c r="X88" s="211"/>
      <c r="Y88" s="211"/>
      <c r="Z88" s="211"/>
      <c r="AA88" s="211"/>
      <c r="AB88" s="211"/>
      <c r="AC88" s="211"/>
      <c r="AD88" s="211"/>
    </row>
    <row r="89" spans="1:30" ht="22.95" customHeight="1">
      <c r="A89" s="211" t="s">
        <v>8162</v>
      </c>
      <c r="B89" s="211"/>
      <c r="C89" s="211"/>
      <c r="D89" s="211"/>
      <c r="E89" s="211"/>
      <c r="F89" s="211"/>
      <c r="G89" s="211"/>
      <c r="H89" s="211"/>
      <c r="I89" s="211"/>
      <c r="J89" s="211"/>
      <c r="K89" s="211"/>
      <c r="L89" s="211"/>
      <c r="M89" s="211"/>
      <c r="N89" s="211"/>
      <c r="O89" s="211"/>
      <c r="P89" s="211"/>
      <c r="Q89" s="211"/>
      <c r="R89" s="211"/>
      <c r="S89" s="211"/>
      <c r="T89" s="211"/>
      <c r="U89" s="211"/>
      <c r="V89" s="211"/>
      <c r="W89" s="211"/>
      <c r="X89" s="211"/>
      <c r="Y89" s="211" t="s">
        <v>5660</v>
      </c>
      <c r="Z89" s="211"/>
      <c r="AA89" s="211"/>
      <c r="AB89" s="211"/>
      <c r="AC89" s="211"/>
      <c r="AD89" s="211"/>
    </row>
    <row r="90" spans="1:30" ht="10.8" customHeight="1">
      <c r="A90" s="211"/>
      <c r="B90" s="211"/>
      <c r="C90" s="211"/>
      <c r="D90" s="211"/>
      <c r="E90" s="211"/>
      <c r="F90" s="211"/>
      <c r="G90" s="211"/>
      <c r="H90" s="211"/>
      <c r="I90" s="211"/>
      <c r="J90" s="211"/>
      <c r="K90" s="211"/>
      <c r="L90" s="211"/>
      <c r="M90" s="211"/>
      <c r="N90" s="211"/>
      <c r="O90" s="211"/>
      <c r="P90" s="211"/>
      <c r="Q90" s="211"/>
      <c r="R90" s="211"/>
      <c r="S90" s="211"/>
      <c r="T90" s="211"/>
      <c r="U90" s="211"/>
      <c r="V90" s="211"/>
      <c r="W90" s="211"/>
      <c r="X90" s="211"/>
      <c r="Y90" s="211"/>
      <c r="Z90" s="211"/>
      <c r="AA90" s="211"/>
      <c r="AB90" s="211"/>
      <c r="AC90" s="211"/>
      <c r="AD90" s="211"/>
    </row>
    <row r="91" spans="1:30" ht="11.4" customHeight="1">
      <c r="A91" s="501" t="s">
        <v>5628</v>
      </c>
      <c r="B91" s="502"/>
      <c r="C91" s="502"/>
      <c r="D91" s="502"/>
      <c r="E91" s="502"/>
      <c r="F91" s="502"/>
      <c r="G91" s="503"/>
      <c r="H91" s="501" t="s">
        <v>5638</v>
      </c>
      <c r="I91" s="502"/>
      <c r="J91" s="502"/>
      <c r="K91" s="502"/>
      <c r="L91" s="503"/>
      <c r="M91" s="504" t="s">
        <v>5639</v>
      </c>
      <c r="N91" s="505"/>
      <c r="O91" s="504" t="s">
        <v>5640</v>
      </c>
      <c r="P91" s="506"/>
      <c r="Q91" s="506"/>
      <c r="R91" s="505"/>
      <c r="S91" s="504" t="s">
        <v>5641</v>
      </c>
      <c r="T91" s="506"/>
      <c r="U91" s="506"/>
      <c r="V91" s="505"/>
      <c r="W91" s="504" t="s">
        <v>5631</v>
      </c>
      <c r="X91" s="506"/>
      <c r="Y91" s="506"/>
      <c r="Z91" s="506"/>
      <c r="AA91" s="505"/>
      <c r="AB91" s="504" t="s">
        <v>5642</v>
      </c>
      <c r="AC91" s="506"/>
      <c r="AD91" s="505"/>
    </row>
    <row r="92" spans="1:30" ht="11.4" customHeight="1">
      <c r="A92" s="507" t="s">
        <v>5666</v>
      </c>
      <c r="B92" s="508"/>
      <c r="C92" s="508"/>
      <c r="D92" s="508"/>
      <c r="E92" s="508"/>
      <c r="F92" s="508"/>
      <c r="G92" s="509"/>
      <c r="H92" s="507" t="s">
        <v>5667</v>
      </c>
      <c r="I92" s="508"/>
      <c r="J92" s="508"/>
      <c r="K92" s="508"/>
      <c r="L92" s="509"/>
      <c r="M92" s="510">
        <v>8.6300000000000008</v>
      </c>
      <c r="N92" s="511"/>
      <c r="O92" s="512">
        <v>23.13</v>
      </c>
      <c r="P92" s="513"/>
      <c r="Q92" s="513"/>
      <c r="R92" s="514"/>
      <c r="S92" s="515">
        <v>168.13</v>
      </c>
      <c r="T92" s="516"/>
      <c r="U92" s="516"/>
      <c r="V92" s="517"/>
      <c r="W92" s="518">
        <v>4.5</v>
      </c>
      <c r="X92" s="519"/>
      <c r="Y92" s="519"/>
      <c r="Z92" s="519"/>
      <c r="AA92" s="520"/>
      <c r="AB92" s="515">
        <v>104.08</v>
      </c>
      <c r="AC92" s="516"/>
      <c r="AD92" s="517"/>
    </row>
    <row r="93" spans="1:30" ht="11.4" customHeight="1">
      <c r="A93" s="521" t="s">
        <v>5646</v>
      </c>
      <c r="B93" s="521"/>
      <c r="C93" s="521"/>
      <c r="D93" s="521"/>
      <c r="E93" s="521"/>
      <c r="F93" s="521"/>
      <c r="G93" s="521"/>
      <c r="H93" s="521"/>
      <c r="I93" s="521"/>
      <c r="J93" s="521"/>
      <c r="K93" s="521"/>
      <c r="L93" s="521"/>
      <c r="M93" s="521"/>
      <c r="N93" s="521"/>
      <c r="O93" s="521"/>
      <c r="P93" s="521"/>
      <c r="Q93" s="521"/>
      <c r="R93" s="521"/>
      <c r="S93" s="521"/>
      <c r="T93" s="521"/>
      <c r="U93" s="521"/>
      <c r="V93" s="521"/>
      <c r="W93" s="521"/>
      <c r="X93" s="521"/>
      <c r="Y93" s="515">
        <v>104.08</v>
      </c>
      <c r="Z93" s="516"/>
      <c r="AA93" s="516"/>
      <c r="AB93" s="516"/>
      <c r="AC93" s="516"/>
      <c r="AD93" s="517"/>
    </row>
    <row r="94" spans="1:30" ht="10.8" customHeight="1">
      <c r="A94" s="211"/>
      <c r="B94" s="211"/>
      <c r="C94" s="211"/>
      <c r="D94" s="211"/>
      <c r="E94" s="211"/>
      <c r="F94" s="211"/>
      <c r="G94" s="211"/>
      <c r="H94" s="211"/>
      <c r="I94" s="211"/>
      <c r="J94" s="211"/>
      <c r="K94" s="211"/>
      <c r="L94" s="211"/>
      <c r="M94" s="211"/>
      <c r="N94" s="211"/>
      <c r="O94" s="211"/>
      <c r="P94" s="211"/>
      <c r="Q94" s="211"/>
      <c r="R94" s="211"/>
      <c r="S94" s="211"/>
      <c r="T94" s="211"/>
      <c r="U94" s="211"/>
      <c r="V94" s="211"/>
      <c r="W94" s="211"/>
      <c r="X94" s="211"/>
      <c r="Y94" s="211"/>
      <c r="Z94" s="211"/>
      <c r="AA94" s="211"/>
      <c r="AB94" s="211"/>
      <c r="AC94" s="211"/>
      <c r="AD94" s="211"/>
    </row>
    <row r="95" spans="1:30" ht="11.4" customHeight="1">
      <c r="A95" s="501" t="s">
        <v>5628</v>
      </c>
      <c r="B95" s="502"/>
      <c r="C95" s="502"/>
      <c r="D95" s="502"/>
      <c r="E95" s="502"/>
      <c r="F95" s="502"/>
      <c r="G95" s="503"/>
      <c r="H95" s="501" t="s">
        <v>5629</v>
      </c>
      <c r="I95" s="502"/>
      <c r="J95" s="502"/>
      <c r="K95" s="502"/>
      <c r="L95" s="502"/>
      <c r="M95" s="502"/>
      <c r="N95" s="502"/>
      <c r="O95" s="503"/>
      <c r="P95" s="522" t="s">
        <v>180</v>
      </c>
      <c r="Q95" s="523"/>
      <c r="R95" s="523"/>
      <c r="S95" s="524"/>
      <c r="T95" s="504" t="s">
        <v>5630</v>
      </c>
      <c r="U95" s="506"/>
      <c r="V95" s="506"/>
      <c r="W95" s="505"/>
      <c r="X95" s="504" t="s">
        <v>5631</v>
      </c>
      <c r="Y95" s="506"/>
      <c r="Z95" s="506"/>
      <c r="AA95" s="506"/>
      <c r="AB95" s="505"/>
      <c r="AC95" s="504" t="s">
        <v>5632</v>
      </c>
      <c r="AD95" s="505"/>
    </row>
    <row r="96" spans="1:30" ht="11.4" customHeight="1">
      <c r="A96" s="507" t="s">
        <v>5661</v>
      </c>
      <c r="B96" s="508"/>
      <c r="C96" s="508"/>
      <c r="D96" s="508"/>
      <c r="E96" s="508"/>
      <c r="F96" s="508"/>
      <c r="G96" s="509"/>
      <c r="H96" s="507" t="s">
        <v>5662</v>
      </c>
      <c r="I96" s="508"/>
      <c r="J96" s="508"/>
      <c r="K96" s="508"/>
      <c r="L96" s="508"/>
      <c r="M96" s="508"/>
      <c r="N96" s="508"/>
      <c r="O96" s="509"/>
      <c r="P96" s="525" t="s">
        <v>73</v>
      </c>
      <c r="Q96" s="526"/>
      <c r="R96" s="526"/>
      <c r="S96" s="527"/>
      <c r="T96" s="515">
        <v>169.62</v>
      </c>
      <c r="U96" s="516"/>
      <c r="V96" s="516"/>
      <c r="W96" s="517"/>
      <c r="X96" s="518">
        <v>1.1599999999999999</v>
      </c>
      <c r="Y96" s="519"/>
      <c r="Z96" s="519"/>
      <c r="AA96" s="519"/>
      <c r="AB96" s="520"/>
      <c r="AC96" s="515">
        <v>196.75</v>
      </c>
      <c r="AD96" s="517"/>
    </row>
    <row r="97" spans="1:30" ht="22.95" customHeight="1">
      <c r="A97" s="507" t="s">
        <v>5663</v>
      </c>
      <c r="B97" s="508"/>
      <c r="C97" s="508"/>
      <c r="D97" s="508"/>
      <c r="E97" s="508"/>
      <c r="F97" s="508"/>
      <c r="G97" s="509"/>
      <c r="H97" s="507" t="s">
        <v>5664</v>
      </c>
      <c r="I97" s="508"/>
      <c r="J97" s="508"/>
      <c r="K97" s="508"/>
      <c r="L97" s="508"/>
      <c r="M97" s="508"/>
      <c r="N97" s="508"/>
      <c r="O97" s="509"/>
      <c r="P97" s="525" t="s">
        <v>87</v>
      </c>
      <c r="Q97" s="526"/>
      <c r="R97" s="526"/>
      <c r="S97" s="527"/>
      <c r="T97" s="510">
        <v>0.63</v>
      </c>
      <c r="U97" s="528"/>
      <c r="V97" s="528"/>
      <c r="W97" s="511"/>
      <c r="X97" s="541">
        <v>195.86</v>
      </c>
      <c r="Y97" s="542"/>
      <c r="Z97" s="542"/>
      <c r="AA97" s="542"/>
      <c r="AB97" s="543"/>
      <c r="AC97" s="515">
        <v>123.39</v>
      </c>
      <c r="AD97" s="517"/>
    </row>
    <row r="98" spans="1:30" ht="22.95" customHeight="1">
      <c r="A98" s="507" t="s">
        <v>5680</v>
      </c>
      <c r="B98" s="508"/>
      <c r="C98" s="508"/>
      <c r="D98" s="508"/>
      <c r="E98" s="508"/>
      <c r="F98" s="508"/>
      <c r="G98" s="509"/>
      <c r="H98" s="507" t="s">
        <v>5681</v>
      </c>
      <c r="I98" s="508"/>
      <c r="J98" s="508"/>
      <c r="K98" s="508"/>
      <c r="L98" s="508"/>
      <c r="M98" s="508"/>
      <c r="N98" s="508"/>
      <c r="O98" s="509"/>
      <c r="P98" s="525" t="s">
        <v>87</v>
      </c>
      <c r="Q98" s="526"/>
      <c r="R98" s="526"/>
      <c r="S98" s="527"/>
      <c r="T98" s="510">
        <v>0.84</v>
      </c>
      <c r="U98" s="528"/>
      <c r="V98" s="528"/>
      <c r="W98" s="511"/>
      <c r="X98" s="541">
        <v>174.1</v>
      </c>
      <c r="Y98" s="542"/>
      <c r="Z98" s="542"/>
      <c r="AA98" s="542"/>
      <c r="AB98" s="543"/>
      <c r="AC98" s="515">
        <v>146.24</v>
      </c>
      <c r="AD98" s="517"/>
    </row>
    <row r="99" spans="1:30" ht="11.4" customHeight="1">
      <c r="A99" s="521" t="s">
        <v>5633</v>
      </c>
      <c r="B99" s="521"/>
      <c r="C99" s="521"/>
      <c r="D99" s="521"/>
      <c r="E99" s="521"/>
      <c r="F99" s="521"/>
      <c r="G99" s="521"/>
      <c r="H99" s="521"/>
      <c r="I99" s="521"/>
      <c r="J99" s="521"/>
      <c r="K99" s="521"/>
      <c r="L99" s="521"/>
      <c r="M99" s="521"/>
      <c r="N99" s="521"/>
      <c r="O99" s="521"/>
      <c r="P99" s="521"/>
      <c r="Q99" s="521"/>
      <c r="R99" s="521"/>
      <c r="S99" s="521"/>
      <c r="T99" s="521"/>
      <c r="U99" s="521"/>
      <c r="V99" s="521"/>
      <c r="W99" s="521"/>
      <c r="X99" s="521"/>
      <c r="Y99" s="515">
        <v>466.38</v>
      </c>
      <c r="Z99" s="516"/>
      <c r="AA99" s="516"/>
      <c r="AB99" s="516"/>
      <c r="AC99" s="516"/>
      <c r="AD99" s="517"/>
    </row>
    <row r="100" spans="1:30" ht="10.8" customHeight="1">
      <c r="A100" s="211"/>
      <c r="B100" s="211"/>
      <c r="C100" s="211"/>
      <c r="D100" s="211"/>
      <c r="E100" s="211"/>
      <c r="F100" s="211"/>
      <c r="G100" s="211"/>
      <c r="H100" s="211"/>
      <c r="I100" s="211"/>
      <c r="J100" s="211"/>
      <c r="K100" s="211"/>
      <c r="L100" s="211"/>
      <c r="M100" s="211"/>
      <c r="N100" s="211"/>
      <c r="O100" s="211"/>
      <c r="P100" s="211"/>
      <c r="Q100" s="211"/>
      <c r="R100" s="211"/>
      <c r="S100" s="211"/>
      <c r="T100" s="211"/>
      <c r="U100" s="211"/>
      <c r="V100" s="211"/>
      <c r="W100" s="211"/>
      <c r="X100" s="211"/>
      <c r="Y100" s="211"/>
      <c r="Z100" s="211"/>
      <c r="AA100" s="211"/>
      <c r="AB100" s="211"/>
      <c r="AC100" s="211"/>
      <c r="AD100" s="211"/>
    </row>
    <row r="101" spans="1:30" ht="11.4" customHeight="1">
      <c r="A101" s="504" t="s">
        <v>5634</v>
      </c>
      <c r="B101" s="506"/>
      <c r="C101" s="506"/>
      <c r="D101" s="506"/>
      <c r="E101" s="506"/>
      <c r="F101" s="506"/>
      <c r="G101" s="506"/>
      <c r="H101" s="506"/>
      <c r="I101" s="506"/>
      <c r="J101" s="506"/>
      <c r="K101" s="506"/>
      <c r="L101" s="506"/>
      <c r="M101" s="506"/>
      <c r="N101" s="506"/>
      <c r="O101" s="506"/>
      <c r="P101" s="506"/>
      <c r="Q101" s="506"/>
      <c r="R101" s="506"/>
      <c r="S101" s="506"/>
      <c r="T101" s="506"/>
      <c r="U101" s="506"/>
      <c r="V101" s="506"/>
      <c r="W101" s="506"/>
      <c r="X101" s="505"/>
      <c r="Y101" s="534">
        <v>570.46</v>
      </c>
      <c r="Z101" s="535"/>
      <c r="AA101" s="535"/>
      <c r="AB101" s="535"/>
      <c r="AC101" s="535"/>
      <c r="AD101" s="536"/>
    </row>
    <row r="102" spans="1:30" ht="11.4" customHeight="1">
      <c r="A102" s="504" t="s">
        <v>5665</v>
      </c>
      <c r="B102" s="506"/>
      <c r="C102" s="506"/>
      <c r="D102" s="506"/>
      <c r="E102" s="506"/>
      <c r="F102" s="506"/>
      <c r="G102" s="506"/>
      <c r="H102" s="506"/>
      <c r="I102" s="506"/>
      <c r="J102" s="506"/>
      <c r="K102" s="506"/>
      <c r="L102" s="506"/>
      <c r="M102" s="506"/>
      <c r="N102" s="506"/>
      <c r="O102" s="506"/>
      <c r="P102" s="506"/>
      <c r="Q102" s="506"/>
      <c r="R102" s="506"/>
      <c r="S102" s="506"/>
      <c r="T102" s="506"/>
      <c r="U102" s="506"/>
      <c r="V102" s="506"/>
      <c r="W102" s="506"/>
      <c r="X102" s="505"/>
      <c r="Y102" s="544">
        <v>0</v>
      </c>
      <c r="Z102" s="545"/>
      <c r="AA102" s="545"/>
      <c r="AB102" s="545"/>
      <c r="AC102" s="545"/>
      <c r="AD102" s="546"/>
    </row>
    <row r="103" spans="1:30" ht="11.4" customHeight="1">
      <c r="A103" s="504" t="s">
        <v>5636</v>
      </c>
      <c r="B103" s="506"/>
      <c r="C103" s="506"/>
      <c r="D103" s="506"/>
      <c r="E103" s="506"/>
      <c r="F103" s="506"/>
      <c r="G103" s="506"/>
      <c r="H103" s="506"/>
      <c r="I103" s="506"/>
      <c r="J103" s="506"/>
      <c r="K103" s="506"/>
      <c r="L103" s="506"/>
      <c r="M103" s="506"/>
      <c r="N103" s="506"/>
      <c r="O103" s="506"/>
      <c r="P103" s="506"/>
      <c r="Q103" s="506"/>
      <c r="R103" s="506"/>
      <c r="S103" s="506"/>
      <c r="T103" s="506"/>
      <c r="U103" s="506"/>
      <c r="V103" s="506"/>
      <c r="W103" s="506"/>
      <c r="X103" s="505"/>
      <c r="Y103" s="534">
        <v>570.46</v>
      </c>
      <c r="Z103" s="535"/>
      <c r="AA103" s="535"/>
      <c r="AB103" s="535"/>
      <c r="AC103" s="535"/>
      <c r="AD103" s="536"/>
    </row>
    <row r="104" spans="1:30" ht="10.8" customHeight="1">
      <c r="A104" s="211"/>
      <c r="B104" s="211"/>
      <c r="C104" s="211"/>
      <c r="D104" s="211"/>
      <c r="E104" s="211"/>
      <c r="F104" s="211"/>
      <c r="G104" s="211"/>
      <c r="H104" s="211"/>
      <c r="I104" s="211"/>
      <c r="J104" s="211"/>
      <c r="K104" s="211"/>
      <c r="L104" s="211"/>
      <c r="M104" s="211"/>
      <c r="N104" s="211"/>
      <c r="O104" s="211"/>
      <c r="P104" s="211"/>
      <c r="Q104" s="211"/>
      <c r="R104" s="211"/>
      <c r="S104" s="211"/>
      <c r="T104" s="211"/>
      <c r="U104" s="211"/>
      <c r="V104" s="211"/>
      <c r="W104" s="211"/>
      <c r="X104" s="211"/>
      <c r="Y104" s="211"/>
      <c r="Z104" s="211"/>
      <c r="AA104" s="211"/>
      <c r="AB104" s="211"/>
      <c r="AC104" s="211"/>
      <c r="AD104" s="211"/>
    </row>
    <row r="105" spans="1:30" ht="13.35" customHeight="1">
      <c r="A105" s="540" t="s">
        <v>5637</v>
      </c>
      <c r="B105" s="540"/>
      <c r="C105" s="540"/>
      <c r="D105" s="540"/>
      <c r="E105" s="540"/>
      <c r="F105" s="540" t="s">
        <v>6926</v>
      </c>
      <c r="G105" s="540"/>
      <c r="H105" s="540"/>
      <c r="I105" s="540"/>
      <c r="J105" s="540"/>
      <c r="K105" s="540"/>
      <c r="L105" s="540"/>
      <c r="M105" s="540"/>
      <c r="N105" s="540"/>
      <c r="O105" s="540"/>
      <c r="P105" s="540"/>
      <c r="Q105" s="540"/>
      <c r="R105" s="540"/>
      <c r="S105" s="540"/>
      <c r="T105" s="540"/>
      <c r="U105" s="540"/>
      <c r="V105" s="540"/>
      <c r="W105" s="540"/>
      <c r="X105" s="540"/>
      <c r="Y105" s="540"/>
      <c r="Z105" s="540"/>
      <c r="AA105" s="540"/>
      <c r="AB105" s="540"/>
      <c r="AC105" s="540"/>
      <c r="AD105" s="540"/>
    </row>
    <row r="106" spans="1:30" ht="10.8" customHeight="1">
      <c r="A106" s="211"/>
      <c r="B106" s="211"/>
      <c r="C106" s="211"/>
      <c r="D106" s="211"/>
      <c r="E106" s="211"/>
      <c r="F106" s="211"/>
      <c r="G106" s="211"/>
      <c r="H106" s="211"/>
      <c r="I106" s="211"/>
      <c r="J106" s="211"/>
      <c r="K106" s="211"/>
      <c r="L106" s="211"/>
      <c r="M106" s="211"/>
      <c r="N106" s="211"/>
      <c r="O106" s="211"/>
      <c r="P106" s="211"/>
      <c r="Q106" s="211"/>
      <c r="R106" s="211"/>
      <c r="S106" s="211"/>
      <c r="T106" s="211"/>
      <c r="U106" s="211"/>
      <c r="V106" s="211"/>
      <c r="W106" s="211"/>
      <c r="X106" s="211"/>
      <c r="Y106" s="211"/>
      <c r="Z106" s="211"/>
      <c r="AA106" s="211"/>
      <c r="AB106" s="211"/>
      <c r="AC106" s="211"/>
      <c r="AD106" s="211"/>
    </row>
    <row r="107" spans="1:30" ht="11.4" customHeight="1">
      <c r="A107" s="211" t="s">
        <v>8163</v>
      </c>
      <c r="B107" s="211"/>
      <c r="C107" s="211"/>
      <c r="D107" s="211"/>
      <c r="E107" s="211"/>
      <c r="F107" s="211"/>
      <c r="G107" s="211"/>
      <c r="H107" s="211"/>
      <c r="I107" s="211"/>
      <c r="J107" s="211"/>
      <c r="K107" s="211"/>
      <c r="L107" s="211"/>
      <c r="M107" s="211"/>
      <c r="N107" s="211"/>
      <c r="O107" s="211"/>
      <c r="P107" s="211"/>
      <c r="Q107" s="211"/>
      <c r="R107" s="211"/>
      <c r="S107" s="211"/>
      <c r="T107" s="211"/>
      <c r="U107" s="211"/>
      <c r="V107" s="211"/>
      <c r="W107" s="211"/>
      <c r="X107" s="211"/>
      <c r="Y107" s="211" t="s">
        <v>5660</v>
      </c>
      <c r="Z107" s="211"/>
      <c r="AA107" s="211"/>
      <c r="AB107" s="211"/>
      <c r="AC107" s="211"/>
      <c r="AD107" s="211"/>
    </row>
    <row r="108" spans="1:30" ht="10.8" customHeight="1">
      <c r="A108" s="211"/>
      <c r="B108" s="211"/>
      <c r="C108" s="211"/>
      <c r="D108" s="211"/>
      <c r="E108" s="211"/>
      <c r="F108" s="211"/>
      <c r="G108" s="211"/>
      <c r="H108" s="211"/>
      <c r="I108" s="211"/>
      <c r="J108" s="211"/>
      <c r="K108" s="211"/>
      <c r="L108" s="211"/>
      <c r="M108" s="211"/>
      <c r="N108" s="211"/>
      <c r="O108" s="211"/>
      <c r="P108" s="211"/>
      <c r="Q108" s="211"/>
      <c r="R108" s="211"/>
      <c r="S108" s="211"/>
      <c r="T108" s="211"/>
      <c r="U108" s="211"/>
      <c r="V108" s="211"/>
      <c r="W108" s="211"/>
      <c r="X108" s="211"/>
      <c r="Y108" s="211"/>
      <c r="Z108" s="211"/>
      <c r="AA108" s="211"/>
      <c r="AB108" s="211"/>
      <c r="AC108" s="211"/>
      <c r="AD108" s="211"/>
    </row>
    <row r="109" spans="1:30" ht="11.4" customHeight="1">
      <c r="A109" s="501" t="s">
        <v>5628</v>
      </c>
      <c r="B109" s="502"/>
      <c r="C109" s="502"/>
      <c r="D109" s="502"/>
      <c r="E109" s="502"/>
      <c r="F109" s="502"/>
      <c r="G109" s="503"/>
      <c r="H109" s="501" t="s">
        <v>5638</v>
      </c>
      <c r="I109" s="502"/>
      <c r="J109" s="502"/>
      <c r="K109" s="502"/>
      <c r="L109" s="503"/>
      <c r="M109" s="504" t="s">
        <v>5639</v>
      </c>
      <c r="N109" s="505"/>
      <c r="O109" s="504" t="s">
        <v>5640</v>
      </c>
      <c r="P109" s="506"/>
      <c r="Q109" s="506"/>
      <c r="R109" s="505"/>
      <c r="S109" s="504" t="s">
        <v>5641</v>
      </c>
      <c r="T109" s="506"/>
      <c r="U109" s="506"/>
      <c r="V109" s="505"/>
      <c r="W109" s="504" t="s">
        <v>5631</v>
      </c>
      <c r="X109" s="506"/>
      <c r="Y109" s="506"/>
      <c r="Z109" s="506"/>
      <c r="AA109" s="505"/>
      <c r="AB109" s="504" t="s">
        <v>5642</v>
      </c>
      <c r="AC109" s="506"/>
      <c r="AD109" s="505"/>
    </row>
    <row r="110" spans="1:30" ht="11.4" customHeight="1">
      <c r="A110" s="507" t="s">
        <v>5666</v>
      </c>
      <c r="B110" s="508"/>
      <c r="C110" s="508"/>
      <c r="D110" s="508"/>
      <c r="E110" s="508"/>
      <c r="F110" s="508"/>
      <c r="G110" s="509"/>
      <c r="H110" s="507" t="s">
        <v>5667</v>
      </c>
      <c r="I110" s="508"/>
      <c r="J110" s="508"/>
      <c r="K110" s="508"/>
      <c r="L110" s="509"/>
      <c r="M110" s="510">
        <v>8.6300000000000008</v>
      </c>
      <c r="N110" s="511"/>
      <c r="O110" s="512">
        <v>23.13</v>
      </c>
      <c r="P110" s="513"/>
      <c r="Q110" s="513"/>
      <c r="R110" s="514"/>
      <c r="S110" s="515">
        <v>168.13</v>
      </c>
      <c r="T110" s="516"/>
      <c r="U110" s="516"/>
      <c r="V110" s="517"/>
      <c r="W110" s="518">
        <v>4.33</v>
      </c>
      <c r="X110" s="519"/>
      <c r="Y110" s="519"/>
      <c r="Z110" s="519"/>
      <c r="AA110" s="520"/>
      <c r="AB110" s="515">
        <v>100.15</v>
      </c>
      <c r="AC110" s="516"/>
      <c r="AD110" s="517"/>
    </row>
    <row r="111" spans="1:30" ht="11.4" customHeight="1">
      <c r="A111" s="521" t="s">
        <v>5646</v>
      </c>
      <c r="B111" s="521"/>
      <c r="C111" s="521"/>
      <c r="D111" s="521"/>
      <c r="E111" s="521"/>
      <c r="F111" s="521"/>
      <c r="G111" s="521"/>
      <c r="H111" s="521"/>
      <c r="I111" s="521"/>
      <c r="J111" s="521"/>
      <c r="K111" s="521"/>
      <c r="L111" s="521"/>
      <c r="M111" s="521"/>
      <c r="N111" s="521"/>
      <c r="O111" s="521"/>
      <c r="P111" s="521"/>
      <c r="Q111" s="521"/>
      <c r="R111" s="521"/>
      <c r="S111" s="521"/>
      <c r="T111" s="521"/>
      <c r="U111" s="521"/>
      <c r="V111" s="521"/>
      <c r="W111" s="521"/>
      <c r="X111" s="521"/>
      <c r="Y111" s="515">
        <v>100.15</v>
      </c>
      <c r="Z111" s="516"/>
      <c r="AA111" s="516"/>
      <c r="AB111" s="516"/>
      <c r="AC111" s="516"/>
      <c r="AD111" s="517"/>
    </row>
    <row r="112" spans="1:30" ht="10.8" customHeight="1">
      <c r="A112" s="211"/>
      <c r="B112" s="211"/>
      <c r="C112" s="211"/>
      <c r="D112" s="211"/>
      <c r="E112" s="211"/>
      <c r="F112" s="211"/>
      <c r="G112" s="211"/>
      <c r="H112" s="211"/>
      <c r="I112" s="211"/>
      <c r="J112" s="211"/>
      <c r="K112" s="211"/>
      <c r="L112" s="211"/>
      <c r="M112" s="211"/>
      <c r="N112" s="211"/>
      <c r="O112" s="211"/>
      <c r="P112" s="211"/>
      <c r="Q112" s="211"/>
      <c r="R112" s="211"/>
      <c r="S112" s="211"/>
      <c r="T112" s="211"/>
      <c r="U112" s="211"/>
      <c r="V112" s="211"/>
      <c r="W112" s="211"/>
      <c r="X112" s="211"/>
      <c r="Y112" s="211"/>
      <c r="Z112" s="211"/>
      <c r="AA112" s="211"/>
      <c r="AB112" s="211"/>
      <c r="AC112" s="211"/>
      <c r="AD112" s="211"/>
    </row>
    <row r="113" spans="1:30" ht="11.4" customHeight="1">
      <c r="A113" s="501" t="s">
        <v>5628</v>
      </c>
      <c r="B113" s="502"/>
      <c r="C113" s="502"/>
      <c r="D113" s="502"/>
      <c r="E113" s="502"/>
      <c r="F113" s="502"/>
      <c r="G113" s="503"/>
      <c r="H113" s="501" t="s">
        <v>5629</v>
      </c>
      <c r="I113" s="502"/>
      <c r="J113" s="502"/>
      <c r="K113" s="502"/>
      <c r="L113" s="502"/>
      <c r="M113" s="502"/>
      <c r="N113" s="502"/>
      <c r="O113" s="503"/>
      <c r="P113" s="522" t="s">
        <v>180</v>
      </c>
      <c r="Q113" s="523"/>
      <c r="R113" s="523"/>
      <c r="S113" s="524"/>
      <c r="T113" s="504" t="s">
        <v>5630</v>
      </c>
      <c r="U113" s="506"/>
      <c r="V113" s="506"/>
      <c r="W113" s="505"/>
      <c r="X113" s="504" t="s">
        <v>5631</v>
      </c>
      <c r="Y113" s="506"/>
      <c r="Z113" s="506"/>
      <c r="AA113" s="506"/>
      <c r="AB113" s="505"/>
      <c r="AC113" s="504" t="s">
        <v>5632</v>
      </c>
      <c r="AD113" s="505"/>
    </row>
    <row r="114" spans="1:30" ht="11.4" customHeight="1">
      <c r="A114" s="507" t="s">
        <v>5661</v>
      </c>
      <c r="B114" s="508"/>
      <c r="C114" s="508"/>
      <c r="D114" s="508"/>
      <c r="E114" s="508"/>
      <c r="F114" s="508"/>
      <c r="G114" s="509"/>
      <c r="H114" s="507" t="s">
        <v>5662</v>
      </c>
      <c r="I114" s="508"/>
      <c r="J114" s="508"/>
      <c r="K114" s="508"/>
      <c r="L114" s="508"/>
      <c r="M114" s="508"/>
      <c r="N114" s="508"/>
      <c r="O114" s="509"/>
      <c r="P114" s="525" t="s">
        <v>73</v>
      </c>
      <c r="Q114" s="526"/>
      <c r="R114" s="526"/>
      <c r="S114" s="527"/>
      <c r="T114" s="515">
        <v>169.62</v>
      </c>
      <c r="U114" s="516"/>
      <c r="V114" s="516"/>
      <c r="W114" s="517"/>
      <c r="X114" s="518">
        <v>1.27</v>
      </c>
      <c r="Y114" s="519"/>
      <c r="Z114" s="519"/>
      <c r="AA114" s="519"/>
      <c r="AB114" s="520"/>
      <c r="AC114" s="515">
        <v>215.41</v>
      </c>
      <c r="AD114" s="517"/>
    </row>
    <row r="115" spans="1:30" ht="22.95" customHeight="1">
      <c r="A115" s="507" t="s">
        <v>5663</v>
      </c>
      <c r="B115" s="508"/>
      <c r="C115" s="508"/>
      <c r="D115" s="508"/>
      <c r="E115" s="508"/>
      <c r="F115" s="508"/>
      <c r="G115" s="509"/>
      <c r="H115" s="507" t="s">
        <v>5664</v>
      </c>
      <c r="I115" s="508"/>
      <c r="J115" s="508"/>
      <c r="K115" s="508"/>
      <c r="L115" s="508"/>
      <c r="M115" s="508"/>
      <c r="N115" s="508"/>
      <c r="O115" s="509"/>
      <c r="P115" s="525" t="s">
        <v>87</v>
      </c>
      <c r="Q115" s="526"/>
      <c r="R115" s="526"/>
      <c r="S115" s="527"/>
      <c r="T115" s="510">
        <v>0.63</v>
      </c>
      <c r="U115" s="528"/>
      <c r="V115" s="528"/>
      <c r="W115" s="511"/>
      <c r="X115" s="541">
        <v>281.52999999999997</v>
      </c>
      <c r="Y115" s="542"/>
      <c r="Z115" s="542"/>
      <c r="AA115" s="542"/>
      <c r="AB115" s="543"/>
      <c r="AC115" s="515">
        <v>177.36</v>
      </c>
      <c r="AD115" s="517"/>
    </row>
    <row r="116" spans="1:30" ht="34.5" customHeight="1">
      <c r="A116" s="507" t="s">
        <v>6956</v>
      </c>
      <c r="B116" s="508"/>
      <c r="C116" s="508"/>
      <c r="D116" s="508"/>
      <c r="E116" s="508"/>
      <c r="F116" s="508"/>
      <c r="G116" s="509"/>
      <c r="H116" s="507" t="s">
        <v>508</v>
      </c>
      <c r="I116" s="508"/>
      <c r="J116" s="508"/>
      <c r="K116" s="508"/>
      <c r="L116" s="508"/>
      <c r="M116" s="508"/>
      <c r="N116" s="508"/>
      <c r="O116" s="509"/>
      <c r="P116" s="525" t="s">
        <v>5700</v>
      </c>
      <c r="Q116" s="526"/>
      <c r="R116" s="526"/>
      <c r="S116" s="527"/>
      <c r="T116" s="510">
        <v>8.06</v>
      </c>
      <c r="U116" s="528"/>
      <c r="V116" s="528"/>
      <c r="W116" s="511"/>
      <c r="X116" s="518">
        <v>6.3E-2</v>
      </c>
      <c r="Y116" s="519"/>
      <c r="Z116" s="519"/>
      <c r="AA116" s="519"/>
      <c r="AB116" s="520"/>
      <c r="AC116" s="510">
        <v>0.5</v>
      </c>
      <c r="AD116" s="511"/>
    </row>
    <row r="117" spans="1:30" ht="11.4" customHeight="1">
      <c r="A117" s="521" t="s">
        <v>5633</v>
      </c>
      <c r="B117" s="521"/>
      <c r="C117" s="521"/>
      <c r="D117" s="521"/>
      <c r="E117" s="521"/>
      <c r="F117" s="521"/>
      <c r="G117" s="521"/>
      <c r="H117" s="521"/>
      <c r="I117" s="521"/>
      <c r="J117" s="521"/>
      <c r="K117" s="521"/>
      <c r="L117" s="521"/>
      <c r="M117" s="521"/>
      <c r="N117" s="521"/>
      <c r="O117" s="521"/>
      <c r="P117" s="521"/>
      <c r="Q117" s="521"/>
      <c r="R117" s="521"/>
      <c r="S117" s="521"/>
      <c r="T117" s="521"/>
      <c r="U117" s="521"/>
      <c r="V117" s="521"/>
      <c r="W117" s="521"/>
      <c r="X117" s="521"/>
      <c r="Y117" s="515">
        <v>393.27</v>
      </c>
      <c r="Z117" s="516"/>
      <c r="AA117" s="516"/>
      <c r="AB117" s="516"/>
      <c r="AC117" s="516"/>
      <c r="AD117" s="517"/>
    </row>
    <row r="118" spans="1:30" ht="10.8" customHeight="1">
      <c r="A118" s="211"/>
      <c r="B118" s="211"/>
      <c r="C118" s="211"/>
      <c r="D118" s="211"/>
      <c r="E118" s="211"/>
      <c r="F118" s="211"/>
      <c r="G118" s="211"/>
      <c r="H118" s="211"/>
      <c r="I118" s="211"/>
      <c r="J118" s="211"/>
      <c r="K118" s="211"/>
      <c r="L118" s="211"/>
      <c r="M118" s="211"/>
      <c r="N118" s="211"/>
      <c r="O118" s="211"/>
      <c r="P118" s="211"/>
      <c r="Q118" s="211"/>
      <c r="R118" s="211"/>
      <c r="S118" s="211"/>
      <c r="T118" s="211"/>
      <c r="U118" s="211"/>
      <c r="V118" s="211"/>
      <c r="W118" s="211"/>
      <c r="X118" s="211"/>
      <c r="Y118" s="211"/>
      <c r="Z118" s="211"/>
      <c r="AA118" s="211"/>
      <c r="AB118" s="211"/>
      <c r="AC118" s="211"/>
      <c r="AD118" s="211"/>
    </row>
    <row r="119" spans="1:30" ht="11.4" customHeight="1">
      <c r="A119" s="504" t="s">
        <v>5634</v>
      </c>
      <c r="B119" s="506"/>
      <c r="C119" s="506"/>
      <c r="D119" s="506"/>
      <c r="E119" s="506"/>
      <c r="F119" s="506"/>
      <c r="G119" s="506"/>
      <c r="H119" s="506"/>
      <c r="I119" s="506"/>
      <c r="J119" s="506"/>
      <c r="K119" s="506"/>
      <c r="L119" s="506"/>
      <c r="M119" s="506"/>
      <c r="N119" s="506"/>
      <c r="O119" s="506"/>
      <c r="P119" s="506"/>
      <c r="Q119" s="506"/>
      <c r="R119" s="506"/>
      <c r="S119" s="506"/>
      <c r="T119" s="506"/>
      <c r="U119" s="506"/>
      <c r="V119" s="506"/>
      <c r="W119" s="506"/>
      <c r="X119" s="505"/>
      <c r="Y119" s="534">
        <v>493.42</v>
      </c>
      <c r="Z119" s="535"/>
      <c r="AA119" s="535"/>
      <c r="AB119" s="535"/>
      <c r="AC119" s="535"/>
      <c r="AD119" s="536"/>
    </row>
    <row r="120" spans="1:30" ht="11.4" customHeight="1">
      <c r="A120" s="504" t="s">
        <v>5665</v>
      </c>
      <c r="B120" s="506"/>
      <c r="C120" s="506"/>
      <c r="D120" s="506"/>
      <c r="E120" s="506"/>
      <c r="F120" s="506"/>
      <c r="G120" s="506"/>
      <c r="H120" s="506"/>
      <c r="I120" s="506"/>
      <c r="J120" s="506"/>
      <c r="K120" s="506"/>
      <c r="L120" s="506"/>
      <c r="M120" s="506"/>
      <c r="N120" s="506"/>
      <c r="O120" s="506"/>
      <c r="P120" s="506"/>
      <c r="Q120" s="506"/>
      <c r="R120" s="506"/>
      <c r="S120" s="506"/>
      <c r="T120" s="506"/>
      <c r="U120" s="506"/>
      <c r="V120" s="506"/>
      <c r="W120" s="506"/>
      <c r="X120" s="505"/>
      <c r="Y120" s="544">
        <v>0</v>
      </c>
      <c r="Z120" s="545"/>
      <c r="AA120" s="545"/>
      <c r="AB120" s="545"/>
      <c r="AC120" s="545"/>
      <c r="AD120" s="546"/>
    </row>
    <row r="121" spans="1:30" ht="11.4" customHeight="1">
      <c r="A121" s="504" t="s">
        <v>5636</v>
      </c>
      <c r="B121" s="506"/>
      <c r="C121" s="506"/>
      <c r="D121" s="506"/>
      <c r="E121" s="506"/>
      <c r="F121" s="506"/>
      <c r="G121" s="506"/>
      <c r="H121" s="506"/>
      <c r="I121" s="506"/>
      <c r="J121" s="506"/>
      <c r="K121" s="506"/>
      <c r="L121" s="506"/>
      <c r="M121" s="506"/>
      <c r="N121" s="506"/>
      <c r="O121" s="506"/>
      <c r="P121" s="506"/>
      <c r="Q121" s="506"/>
      <c r="R121" s="506"/>
      <c r="S121" s="506"/>
      <c r="T121" s="506"/>
      <c r="U121" s="506"/>
      <c r="V121" s="506"/>
      <c r="W121" s="506"/>
      <c r="X121" s="505"/>
      <c r="Y121" s="534">
        <v>493.42</v>
      </c>
      <c r="Z121" s="535"/>
      <c r="AA121" s="535"/>
      <c r="AB121" s="535"/>
      <c r="AC121" s="535"/>
      <c r="AD121" s="536"/>
    </row>
    <row r="122" spans="1:30" ht="10.8" customHeight="1">
      <c r="A122" s="211"/>
      <c r="B122" s="211"/>
      <c r="C122" s="211"/>
      <c r="D122" s="211"/>
      <c r="E122" s="211"/>
      <c r="F122" s="211"/>
      <c r="G122" s="211"/>
      <c r="H122" s="211"/>
      <c r="I122" s="211"/>
      <c r="J122" s="211"/>
      <c r="K122" s="211"/>
      <c r="L122" s="211"/>
      <c r="M122" s="211"/>
      <c r="N122" s="211"/>
      <c r="O122" s="211"/>
      <c r="P122" s="211"/>
      <c r="Q122" s="211"/>
      <c r="R122" s="211"/>
      <c r="S122" s="211"/>
      <c r="T122" s="211"/>
      <c r="U122" s="211"/>
      <c r="V122" s="211"/>
      <c r="W122" s="211"/>
      <c r="X122" s="211"/>
      <c r="Y122" s="211"/>
      <c r="Z122" s="211"/>
      <c r="AA122" s="211"/>
      <c r="AB122" s="211"/>
      <c r="AC122" s="211"/>
      <c r="AD122" s="211"/>
    </row>
    <row r="123" spans="1:30" ht="13.35" customHeight="1">
      <c r="A123" s="540" t="s">
        <v>5637</v>
      </c>
      <c r="B123" s="540"/>
      <c r="C123" s="540"/>
      <c r="D123" s="540"/>
      <c r="E123" s="540"/>
      <c r="F123" s="540" t="s">
        <v>6957</v>
      </c>
      <c r="G123" s="540"/>
      <c r="H123" s="540"/>
      <c r="I123" s="540"/>
      <c r="J123" s="540"/>
      <c r="K123" s="540"/>
      <c r="L123" s="540"/>
      <c r="M123" s="540"/>
      <c r="N123" s="540"/>
      <c r="O123" s="540"/>
      <c r="P123" s="540"/>
      <c r="Q123" s="540"/>
      <c r="R123" s="540"/>
      <c r="S123" s="540"/>
      <c r="T123" s="540"/>
      <c r="U123" s="540"/>
      <c r="V123" s="540"/>
      <c r="W123" s="540"/>
      <c r="X123" s="540"/>
      <c r="Y123" s="540"/>
      <c r="Z123" s="540"/>
      <c r="AA123" s="540"/>
      <c r="AB123" s="540"/>
      <c r="AC123" s="540"/>
      <c r="AD123" s="540"/>
    </row>
    <row r="124" spans="1:30" ht="10.8" customHeight="1">
      <c r="A124" s="211"/>
      <c r="B124" s="211"/>
      <c r="C124" s="211"/>
      <c r="D124" s="211"/>
      <c r="E124" s="211"/>
      <c r="F124" s="211"/>
      <c r="G124" s="211"/>
      <c r="H124" s="211"/>
      <c r="I124" s="211"/>
      <c r="J124" s="211"/>
      <c r="K124" s="211"/>
      <c r="L124" s="211"/>
      <c r="M124" s="211"/>
      <c r="N124" s="211"/>
      <c r="O124" s="211"/>
      <c r="P124" s="211"/>
      <c r="Q124" s="211"/>
      <c r="R124" s="211"/>
      <c r="S124" s="211"/>
      <c r="T124" s="211"/>
      <c r="U124" s="211"/>
      <c r="V124" s="211"/>
      <c r="W124" s="211"/>
      <c r="X124" s="211"/>
      <c r="Y124" s="211"/>
      <c r="Z124" s="211"/>
      <c r="AA124" s="211"/>
      <c r="AB124" s="211"/>
      <c r="AC124" s="211"/>
      <c r="AD124" s="211"/>
    </row>
    <row r="125" spans="1:30" ht="11.4" customHeight="1">
      <c r="A125" s="211" t="s">
        <v>7341</v>
      </c>
      <c r="B125" s="211"/>
      <c r="C125" s="211"/>
      <c r="D125" s="211"/>
      <c r="E125" s="211"/>
      <c r="F125" s="211"/>
      <c r="G125" s="211"/>
      <c r="H125" s="211"/>
      <c r="I125" s="211"/>
      <c r="J125" s="211"/>
      <c r="K125" s="211"/>
      <c r="L125" s="211"/>
      <c r="M125" s="211"/>
      <c r="N125" s="211"/>
      <c r="O125" s="211"/>
      <c r="P125" s="211"/>
      <c r="Q125" s="211"/>
      <c r="R125" s="211"/>
      <c r="S125" s="211"/>
      <c r="T125" s="211"/>
      <c r="U125" s="211"/>
      <c r="V125" s="211"/>
      <c r="W125" s="211"/>
      <c r="X125" s="211"/>
      <c r="Y125" s="211" t="s">
        <v>5627</v>
      </c>
      <c r="Z125" s="211"/>
      <c r="AA125" s="211"/>
      <c r="AB125" s="211"/>
      <c r="AC125" s="211"/>
      <c r="AD125" s="211"/>
    </row>
    <row r="126" spans="1:30" ht="10.8" customHeight="1">
      <c r="A126" s="211"/>
      <c r="B126" s="211"/>
      <c r="C126" s="211"/>
      <c r="D126" s="211"/>
      <c r="E126" s="211"/>
      <c r="F126" s="211"/>
      <c r="G126" s="211"/>
      <c r="H126" s="211"/>
      <c r="I126" s="211"/>
      <c r="J126" s="211"/>
      <c r="K126" s="211"/>
      <c r="L126" s="211"/>
      <c r="M126" s="211"/>
      <c r="N126" s="211"/>
      <c r="O126" s="211"/>
      <c r="P126" s="211"/>
      <c r="Q126" s="211"/>
      <c r="R126" s="211"/>
      <c r="S126" s="211"/>
      <c r="T126" s="211"/>
      <c r="U126" s="211"/>
      <c r="V126" s="211"/>
      <c r="W126" s="211"/>
      <c r="X126" s="211"/>
      <c r="Y126" s="211"/>
      <c r="Z126" s="211"/>
      <c r="AA126" s="211"/>
      <c r="AB126" s="211"/>
      <c r="AC126" s="211"/>
      <c r="AD126" s="211"/>
    </row>
    <row r="127" spans="1:30" ht="11.4" customHeight="1">
      <c r="A127" s="501" t="s">
        <v>5628</v>
      </c>
      <c r="B127" s="502"/>
      <c r="C127" s="502"/>
      <c r="D127" s="502"/>
      <c r="E127" s="502"/>
      <c r="F127" s="502"/>
      <c r="G127" s="503"/>
      <c r="H127" s="501" t="s">
        <v>5638</v>
      </c>
      <c r="I127" s="502"/>
      <c r="J127" s="502"/>
      <c r="K127" s="502"/>
      <c r="L127" s="503"/>
      <c r="M127" s="504" t="s">
        <v>5639</v>
      </c>
      <c r="N127" s="505"/>
      <c r="O127" s="504" t="s">
        <v>5640</v>
      </c>
      <c r="P127" s="506"/>
      <c r="Q127" s="506"/>
      <c r="R127" s="505"/>
      <c r="S127" s="504" t="s">
        <v>5641</v>
      </c>
      <c r="T127" s="506"/>
      <c r="U127" s="506"/>
      <c r="V127" s="505"/>
      <c r="W127" s="504" t="s">
        <v>5631</v>
      </c>
      <c r="X127" s="506"/>
      <c r="Y127" s="506"/>
      <c r="Z127" s="506"/>
      <c r="AA127" s="505"/>
      <c r="AB127" s="504" t="s">
        <v>5642</v>
      </c>
      <c r="AC127" s="506"/>
      <c r="AD127" s="505"/>
    </row>
    <row r="128" spans="1:30" ht="11.4" customHeight="1">
      <c r="A128" s="507" t="s">
        <v>5645</v>
      </c>
      <c r="B128" s="508"/>
      <c r="C128" s="508"/>
      <c r="D128" s="508"/>
      <c r="E128" s="508"/>
      <c r="F128" s="508"/>
      <c r="G128" s="509"/>
      <c r="H128" s="507" t="s">
        <v>190</v>
      </c>
      <c r="I128" s="508"/>
      <c r="J128" s="508"/>
      <c r="K128" s="508"/>
      <c r="L128" s="509"/>
      <c r="M128" s="512">
        <v>11.56</v>
      </c>
      <c r="N128" s="514"/>
      <c r="O128" s="512">
        <v>29.49</v>
      </c>
      <c r="P128" s="513"/>
      <c r="Q128" s="513"/>
      <c r="R128" s="514"/>
      <c r="S128" s="515">
        <v>155.15</v>
      </c>
      <c r="T128" s="516"/>
      <c r="U128" s="516"/>
      <c r="V128" s="517"/>
      <c r="W128" s="518">
        <v>8.3000000000000004E-2</v>
      </c>
      <c r="X128" s="519"/>
      <c r="Y128" s="519"/>
      <c r="Z128" s="519"/>
      <c r="AA128" s="520"/>
      <c r="AB128" s="510">
        <v>2.44</v>
      </c>
      <c r="AC128" s="528"/>
      <c r="AD128" s="511"/>
    </row>
    <row r="129" spans="1:30" ht="11.4" customHeight="1">
      <c r="A129" s="521" t="s">
        <v>5646</v>
      </c>
      <c r="B129" s="521"/>
      <c r="C129" s="521"/>
      <c r="D129" s="521"/>
      <c r="E129" s="521"/>
      <c r="F129" s="521"/>
      <c r="G129" s="521"/>
      <c r="H129" s="521"/>
      <c r="I129" s="521"/>
      <c r="J129" s="521"/>
      <c r="K129" s="521"/>
      <c r="L129" s="521"/>
      <c r="M129" s="521"/>
      <c r="N129" s="521"/>
      <c r="O129" s="521"/>
      <c r="P129" s="521"/>
      <c r="Q129" s="521"/>
      <c r="R129" s="521"/>
      <c r="S129" s="521"/>
      <c r="T129" s="521"/>
      <c r="U129" s="521"/>
      <c r="V129" s="521"/>
      <c r="W129" s="521"/>
      <c r="X129" s="521"/>
      <c r="Y129" s="510">
        <v>2.44</v>
      </c>
      <c r="Z129" s="528"/>
      <c r="AA129" s="528"/>
      <c r="AB129" s="528"/>
      <c r="AC129" s="528"/>
      <c r="AD129" s="511"/>
    </row>
    <row r="130" spans="1:30" ht="10.8" customHeight="1">
      <c r="A130" s="211"/>
      <c r="B130" s="211"/>
      <c r="C130" s="211"/>
      <c r="D130" s="211"/>
      <c r="E130" s="211"/>
      <c r="F130" s="211"/>
      <c r="G130" s="211"/>
      <c r="H130" s="211"/>
      <c r="I130" s="211"/>
      <c r="J130" s="211"/>
      <c r="K130" s="211"/>
      <c r="L130" s="211"/>
      <c r="M130" s="211"/>
      <c r="N130" s="211"/>
      <c r="O130" s="211"/>
      <c r="P130" s="211"/>
      <c r="Q130" s="211"/>
      <c r="R130" s="211"/>
      <c r="S130" s="211"/>
      <c r="T130" s="211"/>
      <c r="U130" s="211"/>
      <c r="V130" s="211"/>
      <c r="W130" s="211"/>
      <c r="X130" s="211"/>
      <c r="Y130" s="211"/>
      <c r="Z130" s="211"/>
      <c r="AA130" s="211"/>
      <c r="AB130" s="211"/>
      <c r="AC130" s="211"/>
      <c r="AD130" s="211"/>
    </row>
    <row r="131" spans="1:30" ht="11.4" customHeight="1">
      <c r="A131" s="501" t="s">
        <v>5628</v>
      </c>
      <c r="B131" s="502"/>
      <c r="C131" s="502"/>
      <c r="D131" s="502"/>
      <c r="E131" s="502"/>
      <c r="F131" s="502"/>
      <c r="G131" s="503"/>
      <c r="H131" s="501" t="s">
        <v>5629</v>
      </c>
      <c r="I131" s="502"/>
      <c r="J131" s="502"/>
      <c r="K131" s="502"/>
      <c r="L131" s="502"/>
      <c r="M131" s="502"/>
      <c r="N131" s="502"/>
      <c r="O131" s="503"/>
      <c r="P131" s="522" t="s">
        <v>180</v>
      </c>
      <c r="Q131" s="523"/>
      <c r="R131" s="523"/>
      <c r="S131" s="524"/>
      <c r="T131" s="504" t="s">
        <v>5630</v>
      </c>
      <c r="U131" s="506"/>
      <c r="V131" s="506"/>
      <c r="W131" s="505"/>
      <c r="X131" s="504" t="s">
        <v>5631</v>
      </c>
      <c r="Y131" s="506"/>
      <c r="Z131" s="506"/>
      <c r="AA131" s="506"/>
      <c r="AB131" s="505"/>
      <c r="AC131" s="504" t="s">
        <v>5632</v>
      </c>
      <c r="AD131" s="505"/>
    </row>
    <row r="132" spans="1:30" ht="22.95" customHeight="1">
      <c r="A132" s="507" t="s">
        <v>7342</v>
      </c>
      <c r="B132" s="508"/>
      <c r="C132" s="508"/>
      <c r="D132" s="508"/>
      <c r="E132" s="508"/>
      <c r="F132" s="508"/>
      <c r="G132" s="509"/>
      <c r="H132" s="507" t="s">
        <v>733</v>
      </c>
      <c r="I132" s="508"/>
      <c r="J132" s="508"/>
      <c r="K132" s="508"/>
      <c r="L132" s="508"/>
      <c r="M132" s="508"/>
      <c r="N132" s="508"/>
      <c r="O132" s="509"/>
      <c r="P132" s="525" t="s">
        <v>71</v>
      </c>
      <c r="Q132" s="526"/>
      <c r="R132" s="526"/>
      <c r="S132" s="527"/>
      <c r="T132" s="510">
        <v>0.84</v>
      </c>
      <c r="U132" s="528"/>
      <c r="V132" s="528"/>
      <c r="W132" s="511"/>
      <c r="X132" s="518">
        <v>1</v>
      </c>
      <c r="Y132" s="519"/>
      <c r="Z132" s="519"/>
      <c r="AA132" s="519"/>
      <c r="AB132" s="520"/>
      <c r="AC132" s="510">
        <v>0.84</v>
      </c>
      <c r="AD132" s="511"/>
    </row>
    <row r="133" spans="1:30" ht="11.4" customHeight="1">
      <c r="A133" s="521" t="s">
        <v>5633</v>
      </c>
      <c r="B133" s="521"/>
      <c r="C133" s="521"/>
      <c r="D133" s="521"/>
      <c r="E133" s="521"/>
      <c r="F133" s="521"/>
      <c r="G133" s="521"/>
      <c r="H133" s="521"/>
      <c r="I133" s="521"/>
      <c r="J133" s="521"/>
      <c r="K133" s="521"/>
      <c r="L133" s="521"/>
      <c r="M133" s="521"/>
      <c r="N133" s="521"/>
      <c r="O133" s="521"/>
      <c r="P133" s="521"/>
      <c r="Q133" s="521"/>
      <c r="R133" s="521"/>
      <c r="S133" s="521"/>
      <c r="T133" s="521"/>
      <c r="U133" s="521"/>
      <c r="V133" s="521"/>
      <c r="W133" s="521"/>
      <c r="X133" s="521"/>
      <c r="Y133" s="510">
        <v>0.84</v>
      </c>
      <c r="Z133" s="528"/>
      <c r="AA133" s="528"/>
      <c r="AB133" s="528"/>
      <c r="AC133" s="528"/>
      <c r="AD133" s="511"/>
    </row>
    <row r="134" spans="1:30" ht="10.8" customHeight="1">
      <c r="A134" s="211"/>
      <c r="B134" s="211"/>
      <c r="C134" s="211"/>
      <c r="D134" s="211"/>
      <c r="E134" s="211"/>
      <c r="F134" s="211"/>
      <c r="G134" s="211"/>
      <c r="H134" s="211"/>
      <c r="I134" s="211"/>
      <c r="J134" s="211"/>
      <c r="K134" s="211"/>
      <c r="L134" s="211"/>
      <c r="M134" s="211"/>
      <c r="N134" s="211"/>
      <c r="O134" s="211"/>
      <c r="P134" s="211"/>
      <c r="Q134" s="211"/>
      <c r="R134" s="211"/>
      <c r="S134" s="211"/>
      <c r="T134" s="211"/>
      <c r="U134" s="211"/>
      <c r="V134" s="211"/>
      <c r="W134" s="211"/>
      <c r="X134" s="211"/>
      <c r="Y134" s="211"/>
      <c r="Z134" s="211"/>
      <c r="AA134" s="211"/>
      <c r="AB134" s="211"/>
      <c r="AC134" s="211"/>
      <c r="AD134" s="211"/>
    </row>
    <row r="135" spans="1:30" ht="11.4" customHeight="1">
      <c r="A135" s="504" t="s">
        <v>5634</v>
      </c>
      <c r="B135" s="506"/>
      <c r="C135" s="506"/>
      <c r="D135" s="506"/>
      <c r="E135" s="506"/>
      <c r="F135" s="506"/>
      <c r="G135" s="506"/>
      <c r="H135" s="506"/>
      <c r="I135" s="506"/>
      <c r="J135" s="506"/>
      <c r="K135" s="506"/>
      <c r="L135" s="506"/>
      <c r="M135" s="506"/>
      <c r="N135" s="506"/>
      <c r="O135" s="506"/>
      <c r="P135" s="506"/>
      <c r="Q135" s="506"/>
      <c r="R135" s="506"/>
      <c r="S135" s="506"/>
      <c r="T135" s="506"/>
      <c r="U135" s="506"/>
      <c r="V135" s="506"/>
      <c r="W135" s="506"/>
      <c r="X135" s="505"/>
      <c r="Y135" s="544">
        <v>3.28</v>
      </c>
      <c r="Z135" s="545"/>
      <c r="AA135" s="545"/>
      <c r="AB135" s="545"/>
      <c r="AC135" s="545"/>
      <c r="AD135" s="546"/>
    </row>
    <row r="136" spans="1:30" ht="11.4" customHeight="1">
      <c r="A136" s="504" t="s">
        <v>5635</v>
      </c>
      <c r="B136" s="506"/>
      <c r="C136" s="506"/>
      <c r="D136" s="506"/>
      <c r="E136" s="506"/>
      <c r="F136" s="506"/>
      <c r="G136" s="506"/>
      <c r="H136" s="506"/>
      <c r="I136" s="506"/>
      <c r="J136" s="506"/>
      <c r="K136" s="506"/>
      <c r="L136" s="506"/>
      <c r="M136" s="506"/>
      <c r="N136" s="506"/>
      <c r="O136" s="506"/>
      <c r="P136" s="506"/>
      <c r="Q136" s="506"/>
      <c r="R136" s="506"/>
      <c r="S136" s="506"/>
      <c r="T136" s="506"/>
      <c r="U136" s="506"/>
      <c r="V136" s="506"/>
      <c r="W136" s="506"/>
      <c r="X136" s="505"/>
      <c r="Y136" s="544">
        <v>0.82</v>
      </c>
      <c r="Z136" s="545"/>
      <c r="AA136" s="545"/>
      <c r="AB136" s="545"/>
      <c r="AC136" s="545"/>
      <c r="AD136" s="546"/>
    </row>
    <row r="137" spans="1:30" ht="11.4" customHeight="1">
      <c r="A137" s="504" t="s">
        <v>5636</v>
      </c>
      <c r="B137" s="506"/>
      <c r="C137" s="506"/>
      <c r="D137" s="506"/>
      <c r="E137" s="506"/>
      <c r="F137" s="506"/>
      <c r="G137" s="506"/>
      <c r="H137" s="506"/>
      <c r="I137" s="506"/>
      <c r="J137" s="506"/>
      <c r="K137" s="506"/>
      <c r="L137" s="506"/>
      <c r="M137" s="506"/>
      <c r="N137" s="506"/>
      <c r="O137" s="506"/>
      <c r="P137" s="506"/>
      <c r="Q137" s="506"/>
      <c r="R137" s="506"/>
      <c r="S137" s="506"/>
      <c r="T137" s="506"/>
      <c r="U137" s="506"/>
      <c r="V137" s="506"/>
      <c r="W137" s="506"/>
      <c r="X137" s="505"/>
      <c r="Y137" s="544">
        <v>4.0999999999999996</v>
      </c>
      <c r="Z137" s="545"/>
      <c r="AA137" s="545"/>
      <c r="AB137" s="545"/>
      <c r="AC137" s="545"/>
      <c r="AD137" s="546"/>
    </row>
    <row r="138" spans="1:30" ht="10.8" customHeight="1">
      <c r="A138" s="211"/>
      <c r="B138" s="211"/>
      <c r="C138" s="211"/>
      <c r="D138" s="211"/>
      <c r="E138" s="211"/>
      <c r="F138" s="211"/>
      <c r="G138" s="211"/>
      <c r="H138" s="211"/>
      <c r="I138" s="211"/>
      <c r="J138" s="211"/>
      <c r="K138" s="211"/>
      <c r="L138" s="211"/>
      <c r="M138" s="211"/>
      <c r="N138" s="211"/>
      <c r="O138" s="211"/>
      <c r="P138" s="211"/>
      <c r="Q138" s="211"/>
      <c r="R138" s="211"/>
      <c r="S138" s="211"/>
      <c r="T138" s="211"/>
      <c r="U138" s="211"/>
      <c r="V138" s="211"/>
      <c r="W138" s="211"/>
      <c r="X138" s="211"/>
      <c r="Y138" s="211"/>
      <c r="Z138" s="211"/>
      <c r="AA138" s="211"/>
      <c r="AB138" s="211"/>
      <c r="AC138" s="211"/>
      <c r="AD138" s="211"/>
    </row>
    <row r="139" spans="1:30" ht="13.35" customHeight="1">
      <c r="A139" s="540" t="s">
        <v>5637</v>
      </c>
      <c r="B139" s="540"/>
      <c r="C139" s="540"/>
      <c r="D139" s="540"/>
      <c r="E139" s="540"/>
      <c r="F139" s="540"/>
      <c r="G139" s="540"/>
      <c r="H139" s="540"/>
      <c r="I139" s="540"/>
      <c r="J139" s="540"/>
      <c r="K139" s="540"/>
      <c r="L139" s="540"/>
      <c r="M139" s="540"/>
      <c r="N139" s="540"/>
      <c r="O139" s="540"/>
      <c r="P139" s="540"/>
      <c r="Q139" s="540"/>
      <c r="R139" s="540"/>
      <c r="S139" s="540"/>
      <c r="T139" s="540"/>
      <c r="U139" s="540"/>
      <c r="V139" s="540"/>
      <c r="W139" s="540"/>
      <c r="X139" s="540"/>
      <c r="Y139" s="540"/>
      <c r="Z139" s="540"/>
      <c r="AA139" s="540"/>
      <c r="AB139" s="540"/>
      <c r="AC139" s="540"/>
      <c r="AD139" s="540"/>
    </row>
    <row r="140" spans="1:30" ht="10.8" customHeight="1">
      <c r="A140" s="211"/>
      <c r="B140" s="211"/>
      <c r="C140" s="211"/>
      <c r="D140" s="211"/>
      <c r="E140" s="211"/>
      <c r="F140" s="211"/>
      <c r="G140" s="211"/>
      <c r="H140" s="211"/>
      <c r="I140" s="211"/>
      <c r="J140" s="211"/>
      <c r="K140" s="211"/>
      <c r="L140" s="211"/>
      <c r="M140" s="211"/>
      <c r="N140" s="211"/>
      <c r="O140" s="211"/>
      <c r="P140" s="211"/>
      <c r="Q140" s="211"/>
      <c r="R140" s="211"/>
      <c r="S140" s="211"/>
      <c r="T140" s="211"/>
      <c r="U140" s="211"/>
      <c r="V140" s="211"/>
      <c r="W140" s="211"/>
      <c r="X140" s="211"/>
      <c r="Y140" s="211"/>
      <c r="Z140" s="211"/>
      <c r="AA140" s="211"/>
      <c r="AB140" s="211"/>
      <c r="AC140" s="211"/>
      <c r="AD140" s="211"/>
    </row>
    <row r="141" spans="1:30" ht="11.4" customHeight="1">
      <c r="A141" s="211" t="s">
        <v>7298</v>
      </c>
      <c r="B141" s="211"/>
      <c r="C141" s="211"/>
      <c r="D141" s="211"/>
      <c r="E141" s="211"/>
      <c r="F141" s="211"/>
      <c r="G141" s="211"/>
      <c r="H141" s="211"/>
      <c r="I141" s="211"/>
      <c r="J141" s="211"/>
      <c r="K141" s="211"/>
      <c r="L141" s="211"/>
      <c r="M141" s="211"/>
      <c r="N141" s="211"/>
      <c r="O141" s="211"/>
      <c r="P141" s="211"/>
      <c r="Q141" s="211"/>
      <c r="R141" s="211"/>
      <c r="S141" s="211"/>
      <c r="T141" s="211"/>
      <c r="U141" s="211"/>
      <c r="V141" s="211"/>
      <c r="W141" s="211"/>
      <c r="X141" s="211"/>
      <c r="Y141" s="211" t="s">
        <v>5627</v>
      </c>
      <c r="Z141" s="211"/>
      <c r="AA141" s="211"/>
      <c r="AB141" s="211"/>
      <c r="AC141" s="211"/>
      <c r="AD141" s="211"/>
    </row>
    <row r="142" spans="1:30" ht="10.8" customHeight="1">
      <c r="A142" s="211"/>
      <c r="B142" s="211"/>
      <c r="C142" s="211"/>
      <c r="D142" s="211"/>
      <c r="E142" s="211"/>
      <c r="F142" s="211"/>
      <c r="G142" s="211"/>
      <c r="H142" s="211"/>
      <c r="I142" s="211"/>
      <c r="J142" s="211"/>
      <c r="K142" s="211"/>
      <c r="L142" s="211"/>
      <c r="M142" s="211"/>
      <c r="N142" s="211"/>
      <c r="O142" s="211"/>
      <c r="P142" s="211"/>
      <c r="Q142" s="211"/>
      <c r="R142" s="211"/>
      <c r="S142" s="211"/>
      <c r="T142" s="211"/>
      <c r="U142" s="211"/>
      <c r="V142" s="211"/>
      <c r="W142" s="211"/>
      <c r="X142" s="211"/>
      <c r="Y142" s="211"/>
      <c r="Z142" s="211"/>
      <c r="AA142" s="211"/>
      <c r="AB142" s="211"/>
      <c r="AC142" s="211"/>
      <c r="AD142" s="211"/>
    </row>
    <row r="143" spans="1:30" ht="11.4" customHeight="1">
      <c r="A143" s="501" t="s">
        <v>5628</v>
      </c>
      <c r="B143" s="502"/>
      <c r="C143" s="502"/>
      <c r="D143" s="502"/>
      <c r="E143" s="502"/>
      <c r="F143" s="502"/>
      <c r="G143" s="503"/>
      <c r="H143" s="501" t="s">
        <v>5638</v>
      </c>
      <c r="I143" s="502"/>
      <c r="J143" s="502"/>
      <c r="K143" s="502"/>
      <c r="L143" s="503"/>
      <c r="M143" s="504" t="s">
        <v>5639</v>
      </c>
      <c r="N143" s="505"/>
      <c r="O143" s="504" t="s">
        <v>5640</v>
      </c>
      <c r="P143" s="506"/>
      <c r="Q143" s="506"/>
      <c r="R143" s="505"/>
      <c r="S143" s="504" t="s">
        <v>5641</v>
      </c>
      <c r="T143" s="506"/>
      <c r="U143" s="506"/>
      <c r="V143" s="505"/>
      <c r="W143" s="504" t="s">
        <v>5631</v>
      </c>
      <c r="X143" s="506"/>
      <c r="Y143" s="506"/>
      <c r="Z143" s="506"/>
      <c r="AA143" s="505"/>
      <c r="AB143" s="504" t="s">
        <v>5642</v>
      </c>
      <c r="AC143" s="506"/>
      <c r="AD143" s="505"/>
    </row>
    <row r="144" spans="1:30" ht="11.4" customHeight="1">
      <c r="A144" s="507" t="s">
        <v>5645</v>
      </c>
      <c r="B144" s="508"/>
      <c r="C144" s="508"/>
      <c r="D144" s="508"/>
      <c r="E144" s="508"/>
      <c r="F144" s="508"/>
      <c r="G144" s="509"/>
      <c r="H144" s="507" t="s">
        <v>190</v>
      </c>
      <c r="I144" s="508"/>
      <c r="J144" s="508"/>
      <c r="K144" s="508"/>
      <c r="L144" s="509"/>
      <c r="M144" s="512">
        <v>11.56</v>
      </c>
      <c r="N144" s="514"/>
      <c r="O144" s="512">
        <v>29.49</v>
      </c>
      <c r="P144" s="513"/>
      <c r="Q144" s="513"/>
      <c r="R144" s="514"/>
      <c r="S144" s="515">
        <v>155.15</v>
      </c>
      <c r="T144" s="516"/>
      <c r="U144" s="516"/>
      <c r="V144" s="517"/>
      <c r="W144" s="518">
        <v>8.3000000000000004E-2</v>
      </c>
      <c r="X144" s="519"/>
      <c r="Y144" s="519"/>
      <c r="Z144" s="519"/>
      <c r="AA144" s="520"/>
      <c r="AB144" s="510">
        <v>2.44</v>
      </c>
      <c r="AC144" s="528"/>
      <c r="AD144" s="511"/>
    </row>
    <row r="145" spans="1:30" ht="11.4" customHeight="1">
      <c r="A145" s="521" t="s">
        <v>5646</v>
      </c>
      <c r="B145" s="521"/>
      <c r="C145" s="521"/>
      <c r="D145" s="521"/>
      <c r="E145" s="521"/>
      <c r="F145" s="521"/>
      <c r="G145" s="521"/>
      <c r="H145" s="521"/>
      <c r="I145" s="521"/>
      <c r="J145" s="521"/>
      <c r="K145" s="521"/>
      <c r="L145" s="521"/>
      <c r="M145" s="521"/>
      <c r="N145" s="521"/>
      <c r="O145" s="521"/>
      <c r="P145" s="521"/>
      <c r="Q145" s="521"/>
      <c r="R145" s="521"/>
      <c r="S145" s="521"/>
      <c r="T145" s="521"/>
      <c r="U145" s="521"/>
      <c r="V145" s="521"/>
      <c r="W145" s="521"/>
      <c r="X145" s="521"/>
      <c r="Y145" s="510">
        <v>2.44</v>
      </c>
      <c r="Z145" s="528"/>
      <c r="AA145" s="528"/>
      <c r="AB145" s="528"/>
      <c r="AC145" s="528"/>
      <c r="AD145" s="511"/>
    </row>
    <row r="146" spans="1:30" ht="10.8" customHeight="1">
      <c r="A146" s="211"/>
      <c r="B146" s="211"/>
      <c r="C146" s="211"/>
      <c r="D146" s="211"/>
      <c r="E146" s="211"/>
      <c r="F146" s="211"/>
      <c r="G146" s="211"/>
      <c r="H146" s="211"/>
      <c r="I146" s="211"/>
      <c r="J146" s="211"/>
      <c r="K146" s="211"/>
      <c r="L146" s="211"/>
      <c r="M146" s="211"/>
      <c r="N146" s="211"/>
      <c r="O146" s="211"/>
      <c r="P146" s="211"/>
      <c r="Q146" s="211"/>
      <c r="R146" s="211"/>
      <c r="S146" s="211"/>
      <c r="T146" s="211"/>
      <c r="U146" s="211"/>
      <c r="V146" s="211"/>
      <c r="W146" s="211"/>
      <c r="X146" s="211"/>
      <c r="Y146" s="211"/>
      <c r="Z146" s="211"/>
      <c r="AA146" s="211"/>
      <c r="AB146" s="211"/>
      <c r="AC146" s="211"/>
      <c r="AD146" s="211"/>
    </row>
    <row r="147" spans="1:30" ht="11.4" customHeight="1">
      <c r="A147" s="501" t="s">
        <v>5628</v>
      </c>
      <c r="B147" s="502"/>
      <c r="C147" s="502"/>
      <c r="D147" s="502"/>
      <c r="E147" s="502"/>
      <c r="F147" s="502"/>
      <c r="G147" s="503"/>
      <c r="H147" s="501" t="s">
        <v>5629</v>
      </c>
      <c r="I147" s="502"/>
      <c r="J147" s="502"/>
      <c r="K147" s="502"/>
      <c r="L147" s="502"/>
      <c r="M147" s="502"/>
      <c r="N147" s="502"/>
      <c r="O147" s="503"/>
      <c r="P147" s="522" t="s">
        <v>180</v>
      </c>
      <c r="Q147" s="523"/>
      <c r="R147" s="523"/>
      <c r="S147" s="524"/>
      <c r="T147" s="504" t="s">
        <v>5630</v>
      </c>
      <c r="U147" s="506"/>
      <c r="V147" s="506"/>
      <c r="W147" s="505"/>
      <c r="X147" s="504" t="s">
        <v>5631</v>
      </c>
      <c r="Y147" s="506"/>
      <c r="Z147" s="506"/>
      <c r="AA147" s="506"/>
      <c r="AB147" s="505"/>
      <c r="AC147" s="504" t="s">
        <v>5632</v>
      </c>
      <c r="AD147" s="505"/>
    </row>
    <row r="148" spans="1:30" ht="22.95" customHeight="1">
      <c r="A148" s="507" t="s">
        <v>7299</v>
      </c>
      <c r="B148" s="508"/>
      <c r="C148" s="508"/>
      <c r="D148" s="508"/>
      <c r="E148" s="508"/>
      <c r="F148" s="508"/>
      <c r="G148" s="509"/>
      <c r="H148" s="507" t="s">
        <v>735</v>
      </c>
      <c r="I148" s="508"/>
      <c r="J148" s="508"/>
      <c r="K148" s="508"/>
      <c r="L148" s="508"/>
      <c r="M148" s="508"/>
      <c r="N148" s="508"/>
      <c r="O148" s="509"/>
      <c r="P148" s="525" t="s">
        <v>71</v>
      </c>
      <c r="Q148" s="526"/>
      <c r="R148" s="526"/>
      <c r="S148" s="527"/>
      <c r="T148" s="510">
        <v>2.19</v>
      </c>
      <c r="U148" s="528"/>
      <c r="V148" s="528"/>
      <c r="W148" s="511"/>
      <c r="X148" s="518">
        <v>1</v>
      </c>
      <c r="Y148" s="519"/>
      <c r="Z148" s="519"/>
      <c r="AA148" s="519"/>
      <c r="AB148" s="520"/>
      <c r="AC148" s="510">
        <v>2.19</v>
      </c>
      <c r="AD148" s="511"/>
    </row>
    <row r="149" spans="1:30" ht="11.4" customHeight="1">
      <c r="A149" s="521" t="s">
        <v>5633</v>
      </c>
      <c r="B149" s="521"/>
      <c r="C149" s="521"/>
      <c r="D149" s="521"/>
      <c r="E149" s="521"/>
      <c r="F149" s="521"/>
      <c r="G149" s="521"/>
      <c r="H149" s="521"/>
      <c r="I149" s="521"/>
      <c r="J149" s="521"/>
      <c r="K149" s="521"/>
      <c r="L149" s="521"/>
      <c r="M149" s="521"/>
      <c r="N149" s="521"/>
      <c r="O149" s="521"/>
      <c r="P149" s="521"/>
      <c r="Q149" s="521"/>
      <c r="R149" s="521"/>
      <c r="S149" s="521"/>
      <c r="T149" s="521"/>
      <c r="U149" s="521"/>
      <c r="V149" s="521"/>
      <c r="W149" s="521"/>
      <c r="X149" s="521"/>
      <c r="Y149" s="510">
        <v>2.19</v>
      </c>
      <c r="Z149" s="528"/>
      <c r="AA149" s="528"/>
      <c r="AB149" s="528"/>
      <c r="AC149" s="528"/>
      <c r="AD149" s="511"/>
    </row>
    <row r="150" spans="1:30" ht="10.8" customHeight="1">
      <c r="A150" s="211"/>
      <c r="B150" s="211"/>
      <c r="C150" s="211"/>
      <c r="D150" s="211"/>
      <c r="E150" s="211"/>
      <c r="F150" s="211"/>
      <c r="G150" s="211"/>
      <c r="H150" s="211"/>
      <c r="I150" s="211"/>
      <c r="J150" s="211"/>
      <c r="K150" s="211"/>
      <c r="L150" s="211"/>
      <c r="M150" s="211"/>
      <c r="N150" s="211"/>
      <c r="O150" s="211"/>
      <c r="P150" s="211"/>
      <c r="Q150" s="211"/>
      <c r="R150" s="211"/>
      <c r="S150" s="211"/>
      <c r="T150" s="211"/>
      <c r="U150" s="211"/>
      <c r="V150" s="211"/>
      <c r="W150" s="211"/>
      <c r="X150" s="211"/>
      <c r="Y150" s="211"/>
      <c r="Z150" s="211"/>
      <c r="AA150" s="211"/>
      <c r="AB150" s="211"/>
      <c r="AC150" s="211"/>
      <c r="AD150" s="211"/>
    </row>
    <row r="151" spans="1:30" ht="11.4" customHeight="1">
      <c r="A151" s="504" t="s">
        <v>5634</v>
      </c>
      <c r="B151" s="506"/>
      <c r="C151" s="506"/>
      <c r="D151" s="506"/>
      <c r="E151" s="506"/>
      <c r="F151" s="506"/>
      <c r="G151" s="506"/>
      <c r="H151" s="506"/>
      <c r="I151" s="506"/>
      <c r="J151" s="506"/>
      <c r="K151" s="506"/>
      <c r="L151" s="506"/>
      <c r="M151" s="506"/>
      <c r="N151" s="506"/>
      <c r="O151" s="506"/>
      <c r="P151" s="506"/>
      <c r="Q151" s="506"/>
      <c r="R151" s="506"/>
      <c r="S151" s="506"/>
      <c r="T151" s="506"/>
      <c r="U151" s="506"/>
      <c r="V151" s="506"/>
      <c r="W151" s="506"/>
      <c r="X151" s="505"/>
      <c r="Y151" s="544">
        <v>4.63</v>
      </c>
      <c r="Z151" s="545"/>
      <c r="AA151" s="545"/>
      <c r="AB151" s="545"/>
      <c r="AC151" s="545"/>
      <c r="AD151" s="546"/>
    </row>
    <row r="152" spans="1:30" ht="11.4" customHeight="1">
      <c r="A152" s="504" t="s">
        <v>5635</v>
      </c>
      <c r="B152" s="506"/>
      <c r="C152" s="506"/>
      <c r="D152" s="506"/>
      <c r="E152" s="506"/>
      <c r="F152" s="506"/>
      <c r="G152" s="506"/>
      <c r="H152" s="506"/>
      <c r="I152" s="506"/>
      <c r="J152" s="506"/>
      <c r="K152" s="506"/>
      <c r="L152" s="506"/>
      <c r="M152" s="506"/>
      <c r="N152" s="506"/>
      <c r="O152" s="506"/>
      <c r="P152" s="506"/>
      <c r="Q152" s="506"/>
      <c r="R152" s="506"/>
      <c r="S152" s="506"/>
      <c r="T152" s="506"/>
      <c r="U152" s="506"/>
      <c r="V152" s="506"/>
      <c r="W152" s="506"/>
      <c r="X152" s="505"/>
      <c r="Y152" s="544">
        <v>1.1599999999999999</v>
      </c>
      <c r="Z152" s="545"/>
      <c r="AA152" s="545"/>
      <c r="AB152" s="545"/>
      <c r="AC152" s="545"/>
      <c r="AD152" s="546"/>
    </row>
    <row r="153" spans="1:30" ht="11.4" customHeight="1">
      <c r="A153" s="504" t="s">
        <v>5636</v>
      </c>
      <c r="B153" s="506"/>
      <c r="C153" s="506"/>
      <c r="D153" s="506"/>
      <c r="E153" s="506"/>
      <c r="F153" s="506"/>
      <c r="G153" s="506"/>
      <c r="H153" s="506"/>
      <c r="I153" s="506"/>
      <c r="J153" s="506"/>
      <c r="K153" s="506"/>
      <c r="L153" s="506"/>
      <c r="M153" s="506"/>
      <c r="N153" s="506"/>
      <c r="O153" s="506"/>
      <c r="P153" s="506"/>
      <c r="Q153" s="506"/>
      <c r="R153" s="506"/>
      <c r="S153" s="506"/>
      <c r="T153" s="506"/>
      <c r="U153" s="506"/>
      <c r="V153" s="506"/>
      <c r="W153" s="506"/>
      <c r="X153" s="505"/>
      <c r="Y153" s="544">
        <v>5.79</v>
      </c>
      <c r="Z153" s="545"/>
      <c r="AA153" s="545"/>
      <c r="AB153" s="545"/>
      <c r="AC153" s="545"/>
      <c r="AD153" s="546"/>
    </row>
    <row r="154" spans="1:30" ht="10.8" customHeight="1">
      <c r="A154" s="211"/>
      <c r="B154" s="211"/>
      <c r="C154" s="211"/>
      <c r="D154" s="211"/>
      <c r="E154" s="211"/>
      <c r="F154" s="211"/>
      <c r="G154" s="211"/>
      <c r="H154" s="211"/>
      <c r="I154" s="211"/>
      <c r="J154" s="211"/>
      <c r="K154" s="211"/>
      <c r="L154" s="211"/>
      <c r="M154" s="211"/>
      <c r="N154" s="211"/>
      <c r="O154" s="211"/>
      <c r="P154" s="211"/>
      <c r="Q154" s="211"/>
      <c r="R154" s="211"/>
      <c r="S154" s="211"/>
      <c r="T154" s="211"/>
      <c r="U154" s="211"/>
      <c r="V154" s="211"/>
      <c r="W154" s="211"/>
      <c r="X154" s="211"/>
      <c r="Y154" s="211"/>
      <c r="Z154" s="211"/>
      <c r="AA154" s="211"/>
      <c r="AB154" s="211"/>
      <c r="AC154" s="211"/>
      <c r="AD154" s="211"/>
    </row>
    <row r="155" spans="1:30" ht="13.35" customHeight="1">
      <c r="A155" s="540" t="s">
        <v>5637</v>
      </c>
      <c r="B155" s="540"/>
      <c r="C155" s="540"/>
      <c r="D155" s="540"/>
      <c r="E155" s="540"/>
      <c r="F155" s="540"/>
      <c r="G155" s="540"/>
      <c r="H155" s="540"/>
      <c r="I155" s="540"/>
      <c r="J155" s="540"/>
      <c r="K155" s="540"/>
      <c r="L155" s="540"/>
      <c r="M155" s="540"/>
      <c r="N155" s="540"/>
      <c r="O155" s="540"/>
      <c r="P155" s="540"/>
      <c r="Q155" s="540"/>
      <c r="R155" s="540"/>
      <c r="S155" s="540"/>
      <c r="T155" s="540"/>
      <c r="U155" s="540"/>
      <c r="V155" s="540"/>
      <c r="W155" s="540"/>
      <c r="X155" s="540"/>
      <c r="Y155" s="540"/>
      <c r="Z155" s="540"/>
      <c r="AA155" s="540"/>
      <c r="AB155" s="540"/>
      <c r="AC155" s="540"/>
      <c r="AD155" s="540"/>
    </row>
    <row r="156" spans="1:30" ht="10.8" customHeight="1">
      <c r="A156" s="211"/>
      <c r="B156" s="211"/>
      <c r="C156" s="211"/>
      <c r="D156" s="211"/>
      <c r="E156" s="211"/>
      <c r="F156" s="211"/>
      <c r="G156" s="211"/>
      <c r="H156" s="211"/>
      <c r="I156" s="211"/>
      <c r="J156" s="211"/>
      <c r="K156" s="211"/>
      <c r="L156" s="211"/>
      <c r="M156" s="211"/>
      <c r="N156" s="211"/>
      <c r="O156" s="211"/>
      <c r="P156" s="211"/>
      <c r="Q156" s="211"/>
      <c r="R156" s="211"/>
      <c r="S156" s="211"/>
      <c r="T156" s="211"/>
      <c r="U156" s="211"/>
      <c r="V156" s="211"/>
      <c r="W156" s="211"/>
      <c r="X156" s="211"/>
      <c r="Y156" s="211"/>
      <c r="Z156" s="211"/>
      <c r="AA156" s="211"/>
      <c r="AB156" s="211"/>
      <c r="AC156" s="211"/>
      <c r="AD156" s="211"/>
    </row>
    <row r="157" spans="1:30" ht="11.4" customHeight="1">
      <c r="A157" s="211" t="s">
        <v>7294</v>
      </c>
      <c r="B157" s="211"/>
      <c r="C157" s="211"/>
      <c r="D157" s="211"/>
      <c r="E157" s="211"/>
      <c r="F157" s="211"/>
      <c r="G157" s="211"/>
      <c r="H157" s="211"/>
      <c r="I157" s="211"/>
      <c r="J157" s="211"/>
      <c r="K157" s="211"/>
      <c r="L157" s="211"/>
      <c r="M157" s="211"/>
      <c r="N157" s="211"/>
      <c r="O157" s="211"/>
      <c r="P157" s="211"/>
      <c r="Q157" s="211"/>
      <c r="R157" s="211"/>
      <c r="S157" s="211"/>
      <c r="T157" s="211"/>
      <c r="U157" s="211"/>
      <c r="V157" s="211"/>
      <c r="W157" s="211"/>
      <c r="X157" s="211"/>
      <c r="Y157" s="211" t="s">
        <v>5627</v>
      </c>
      <c r="Z157" s="211"/>
      <c r="AA157" s="211"/>
      <c r="AB157" s="211"/>
      <c r="AC157" s="211"/>
      <c r="AD157" s="211"/>
    </row>
    <row r="158" spans="1:30" ht="10.8" customHeight="1">
      <c r="A158" s="211"/>
      <c r="B158" s="211"/>
      <c r="C158" s="211"/>
      <c r="D158" s="211"/>
      <c r="E158" s="211"/>
      <c r="F158" s="211"/>
      <c r="G158" s="211"/>
      <c r="H158" s="211"/>
      <c r="I158" s="211"/>
      <c r="J158" s="211"/>
      <c r="K158" s="211"/>
      <c r="L158" s="211"/>
      <c r="M158" s="211"/>
      <c r="N158" s="211"/>
      <c r="O158" s="211"/>
      <c r="P158" s="211"/>
      <c r="Q158" s="211"/>
      <c r="R158" s="211"/>
      <c r="S158" s="211"/>
      <c r="T158" s="211"/>
      <c r="U158" s="211"/>
      <c r="V158" s="211"/>
      <c r="W158" s="211"/>
      <c r="X158" s="211"/>
      <c r="Y158" s="211"/>
      <c r="Z158" s="211"/>
      <c r="AA158" s="211"/>
      <c r="AB158" s="211"/>
      <c r="AC158" s="211"/>
      <c r="AD158" s="211"/>
    </row>
    <row r="159" spans="1:30" ht="11.4" customHeight="1">
      <c r="A159" s="501" t="s">
        <v>5628</v>
      </c>
      <c r="B159" s="502"/>
      <c r="C159" s="502"/>
      <c r="D159" s="502"/>
      <c r="E159" s="502"/>
      <c r="F159" s="502"/>
      <c r="G159" s="503"/>
      <c r="H159" s="501" t="s">
        <v>5638</v>
      </c>
      <c r="I159" s="502"/>
      <c r="J159" s="502"/>
      <c r="K159" s="502"/>
      <c r="L159" s="503"/>
      <c r="M159" s="504" t="s">
        <v>5639</v>
      </c>
      <c r="N159" s="505"/>
      <c r="O159" s="504" t="s">
        <v>5640</v>
      </c>
      <c r="P159" s="506"/>
      <c r="Q159" s="506"/>
      <c r="R159" s="505"/>
      <c r="S159" s="504" t="s">
        <v>5641</v>
      </c>
      <c r="T159" s="506"/>
      <c r="U159" s="506"/>
      <c r="V159" s="505"/>
      <c r="W159" s="504" t="s">
        <v>5631</v>
      </c>
      <c r="X159" s="506"/>
      <c r="Y159" s="506"/>
      <c r="Z159" s="506"/>
      <c r="AA159" s="505"/>
      <c r="AB159" s="504" t="s">
        <v>5642</v>
      </c>
      <c r="AC159" s="506"/>
      <c r="AD159" s="505"/>
    </row>
    <row r="160" spans="1:30" ht="11.4" customHeight="1">
      <c r="A160" s="507" t="s">
        <v>5645</v>
      </c>
      <c r="B160" s="508"/>
      <c r="C160" s="508"/>
      <c r="D160" s="508"/>
      <c r="E160" s="508"/>
      <c r="F160" s="508"/>
      <c r="G160" s="509"/>
      <c r="H160" s="507" t="s">
        <v>190</v>
      </c>
      <c r="I160" s="508"/>
      <c r="J160" s="508"/>
      <c r="K160" s="508"/>
      <c r="L160" s="509"/>
      <c r="M160" s="512">
        <v>11.56</v>
      </c>
      <c r="N160" s="514"/>
      <c r="O160" s="512">
        <v>29.49</v>
      </c>
      <c r="P160" s="513"/>
      <c r="Q160" s="513"/>
      <c r="R160" s="514"/>
      <c r="S160" s="515">
        <v>155.15</v>
      </c>
      <c r="T160" s="516"/>
      <c r="U160" s="516"/>
      <c r="V160" s="517"/>
      <c r="W160" s="518">
        <v>8.3000000000000004E-2</v>
      </c>
      <c r="X160" s="519"/>
      <c r="Y160" s="519"/>
      <c r="Z160" s="519"/>
      <c r="AA160" s="520"/>
      <c r="AB160" s="510">
        <v>2.44</v>
      </c>
      <c r="AC160" s="528"/>
      <c r="AD160" s="511"/>
    </row>
    <row r="161" spans="1:30" ht="11.4" customHeight="1">
      <c r="A161" s="521" t="s">
        <v>5646</v>
      </c>
      <c r="B161" s="521"/>
      <c r="C161" s="521"/>
      <c r="D161" s="521"/>
      <c r="E161" s="521"/>
      <c r="F161" s="521"/>
      <c r="G161" s="521"/>
      <c r="H161" s="521"/>
      <c r="I161" s="521"/>
      <c r="J161" s="521"/>
      <c r="K161" s="521"/>
      <c r="L161" s="521"/>
      <c r="M161" s="521"/>
      <c r="N161" s="521"/>
      <c r="O161" s="521"/>
      <c r="P161" s="521"/>
      <c r="Q161" s="521"/>
      <c r="R161" s="521"/>
      <c r="S161" s="521"/>
      <c r="T161" s="521"/>
      <c r="U161" s="521"/>
      <c r="V161" s="521"/>
      <c r="W161" s="521"/>
      <c r="X161" s="521"/>
      <c r="Y161" s="510">
        <v>2.44</v>
      </c>
      <c r="Z161" s="528"/>
      <c r="AA161" s="528"/>
      <c r="AB161" s="528"/>
      <c r="AC161" s="528"/>
      <c r="AD161" s="511"/>
    </row>
    <row r="162" spans="1:30" ht="10.8" customHeight="1">
      <c r="A162" s="211"/>
      <c r="B162" s="211"/>
      <c r="C162" s="211"/>
      <c r="D162" s="211"/>
      <c r="E162" s="211"/>
      <c r="F162" s="211"/>
      <c r="G162" s="211"/>
      <c r="H162" s="211"/>
      <c r="I162" s="211"/>
      <c r="J162" s="211"/>
      <c r="K162" s="211"/>
      <c r="L162" s="211"/>
      <c r="M162" s="211"/>
      <c r="N162" s="211"/>
      <c r="O162" s="211"/>
      <c r="P162" s="211"/>
      <c r="Q162" s="211"/>
      <c r="R162" s="211"/>
      <c r="S162" s="211"/>
      <c r="T162" s="211"/>
      <c r="U162" s="211"/>
      <c r="V162" s="211"/>
      <c r="W162" s="211"/>
      <c r="X162" s="211"/>
      <c r="Y162" s="211"/>
      <c r="Z162" s="211"/>
      <c r="AA162" s="211"/>
      <c r="AB162" s="211"/>
      <c r="AC162" s="211"/>
      <c r="AD162" s="211"/>
    </row>
    <row r="163" spans="1:30" ht="11.4" customHeight="1">
      <c r="A163" s="501" t="s">
        <v>5628</v>
      </c>
      <c r="B163" s="502"/>
      <c r="C163" s="502"/>
      <c r="D163" s="502"/>
      <c r="E163" s="502"/>
      <c r="F163" s="502"/>
      <c r="G163" s="503"/>
      <c r="H163" s="501" t="s">
        <v>5629</v>
      </c>
      <c r="I163" s="502"/>
      <c r="J163" s="502"/>
      <c r="K163" s="502"/>
      <c r="L163" s="502"/>
      <c r="M163" s="502"/>
      <c r="N163" s="502"/>
      <c r="O163" s="503"/>
      <c r="P163" s="522" t="s">
        <v>180</v>
      </c>
      <c r="Q163" s="523"/>
      <c r="R163" s="523"/>
      <c r="S163" s="524"/>
      <c r="T163" s="504" t="s">
        <v>5630</v>
      </c>
      <c r="U163" s="506"/>
      <c r="V163" s="506"/>
      <c r="W163" s="505"/>
      <c r="X163" s="504" t="s">
        <v>5631</v>
      </c>
      <c r="Y163" s="506"/>
      <c r="Z163" s="506"/>
      <c r="AA163" s="506"/>
      <c r="AB163" s="505"/>
      <c r="AC163" s="504" t="s">
        <v>5632</v>
      </c>
      <c r="AD163" s="505"/>
    </row>
    <row r="164" spans="1:30" ht="22.95" customHeight="1">
      <c r="A164" s="507" t="s">
        <v>7295</v>
      </c>
      <c r="B164" s="508"/>
      <c r="C164" s="508"/>
      <c r="D164" s="508"/>
      <c r="E164" s="508"/>
      <c r="F164" s="508"/>
      <c r="G164" s="509"/>
      <c r="H164" s="507" t="s">
        <v>739</v>
      </c>
      <c r="I164" s="508"/>
      <c r="J164" s="508"/>
      <c r="K164" s="508"/>
      <c r="L164" s="508"/>
      <c r="M164" s="508"/>
      <c r="N164" s="508"/>
      <c r="O164" s="509"/>
      <c r="P164" s="525" t="s">
        <v>71</v>
      </c>
      <c r="Q164" s="526"/>
      <c r="R164" s="526"/>
      <c r="S164" s="527"/>
      <c r="T164" s="510">
        <v>7.9</v>
      </c>
      <c r="U164" s="528"/>
      <c r="V164" s="528"/>
      <c r="W164" s="511"/>
      <c r="X164" s="518">
        <v>1</v>
      </c>
      <c r="Y164" s="519"/>
      <c r="Z164" s="519"/>
      <c r="AA164" s="519"/>
      <c r="AB164" s="520"/>
      <c r="AC164" s="510">
        <v>7.9</v>
      </c>
      <c r="AD164" s="511"/>
    </row>
    <row r="165" spans="1:30" ht="11.4" customHeight="1">
      <c r="A165" s="521" t="s">
        <v>5633</v>
      </c>
      <c r="B165" s="521"/>
      <c r="C165" s="521"/>
      <c r="D165" s="521"/>
      <c r="E165" s="521"/>
      <c r="F165" s="521"/>
      <c r="G165" s="521"/>
      <c r="H165" s="521"/>
      <c r="I165" s="521"/>
      <c r="J165" s="521"/>
      <c r="K165" s="521"/>
      <c r="L165" s="521"/>
      <c r="M165" s="521"/>
      <c r="N165" s="521"/>
      <c r="O165" s="521"/>
      <c r="P165" s="521"/>
      <c r="Q165" s="521"/>
      <c r="R165" s="521"/>
      <c r="S165" s="521"/>
      <c r="T165" s="521"/>
      <c r="U165" s="521"/>
      <c r="V165" s="521"/>
      <c r="W165" s="521"/>
      <c r="X165" s="521"/>
      <c r="Y165" s="510">
        <v>7.9</v>
      </c>
      <c r="Z165" s="528"/>
      <c r="AA165" s="528"/>
      <c r="AB165" s="528"/>
      <c r="AC165" s="528"/>
      <c r="AD165" s="511"/>
    </row>
    <row r="166" spans="1:30" ht="10.8" customHeight="1">
      <c r="A166" s="211"/>
      <c r="B166" s="211"/>
      <c r="C166" s="211"/>
      <c r="D166" s="211"/>
      <c r="E166" s="211"/>
      <c r="F166" s="211"/>
      <c r="G166" s="211"/>
      <c r="H166" s="211"/>
      <c r="I166" s="211"/>
      <c r="J166" s="211"/>
      <c r="K166" s="211"/>
      <c r="L166" s="211"/>
      <c r="M166" s="211"/>
      <c r="N166" s="211"/>
      <c r="O166" s="211"/>
      <c r="P166" s="211"/>
      <c r="Q166" s="211"/>
      <c r="R166" s="211"/>
      <c r="S166" s="211"/>
      <c r="T166" s="211"/>
      <c r="U166" s="211"/>
      <c r="V166" s="211"/>
      <c r="W166" s="211"/>
      <c r="X166" s="211"/>
      <c r="Y166" s="211"/>
      <c r="Z166" s="211"/>
      <c r="AA166" s="211"/>
      <c r="AB166" s="211"/>
      <c r="AC166" s="211"/>
      <c r="AD166" s="211"/>
    </row>
    <row r="167" spans="1:30" ht="11.4" customHeight="1">
      <c r="A167" s="504" t="s">
        <v>5634</v>
      </c>
      <c r="B167" s="506"/>
      <c r="C167" s="506"/>
      <c r="D167" s="506"/>
      <c r="E167" s="506"/>
      <c r="F167" s="506"/>
      <c r="G167" s="506"/>
      <c r="H167" s="506"/>
      <c r="I167" s="506"/>
      <c r="J167" s="506"/>
      <c r="K167" s="506"/>
      <c r="L167" s="506"/>
      <c r="M167" s="506"/>
      <c r="N167" s="506"/>
      <c r="O167" s="506"/>
      <c r="P167" s="506"/>
      <c r="Q167" s="506"/>
      <c r="R167" s="506"/>
      <c r="S167" s="506"/>
      <c r="T167" s="506"/>
      <c r="U167" s="506"/>
      <c r="V167" s="506"/>
      <c r="W167" s="506"/>
      <c r="X167" s="505"/>
      <c r="Y167" s="537">
        <v>10.34</v>
      </c>
      <c r="Z167" s="538"/>
      <c r="AA167" s="538"/>
      <c r="AB167" s="538"/>
      <c r="AC167" s="538"/>
      <c r="AD167" s="539"/>
    </row>
    <row r="168" spans="1:30" ht="11.4" customHeight="1">
      <c r="A168" s="504" t="s">
        <v>5635</v>
      </c>
      <c r="B168" s="506"/>
      <c r="C168" s="506"/>
      <c r="D168" s="506"/>
      <c r="E168" s="506"/>
      <c r="F168" s="506"/>
      <c r="G168" s="506"/>
      <c r="H168" s="506"/>
      <c r="I168" s="506"/>
      <c r="J168" s="506"/>
      <c r="K168" s="506"/>
      <c r="L168" s="506"/>
      <c r="M168" s="506"/>
      <c r="N168" s="506"/>
      <c r="O168" s="506"/>
      <c r="P168" s="506"/>
      <c r="Q168" s="506"/>
      <c r="R168" s="506"/>
      <c r="S168" s="506"/>
      <c r="T168" s="506"/>
      <c r="U168" s="506"/>
      <c r="V168" s="506"/>
      <c r="W168" s="506"/>
      <c r="X168" s="505"/>
      <c r="Y168" s="544">
        <v>2.59</v>
      </c>
      <c r="Z168" s="545"/>
      <c r="AA168" s="545"/>
      <c r="AB168" s="545"/>
      <c r="AC168" s="545"/>
      <c r="AD168" s="546"/>
    </row>
    <row r="169" spans="1:30" ht="11.4" customHeight="1">
      <c r="A169" s="504" t="s">
        <v>5636</v>
      </c>
      <c r="B169" s="506"/>
      <c r="C169" s="506"/>
      <c r="D169" s="506"/>
      <c r="E169" s="506"/>
      <c r="F169" s="506"/>
      <c r="G169" s="506"/>
      <c r="H169" s="506"/>
      <c r="I169" s="506"/>
      <c r="J169" s="506"/>
      <c r="K169" s="506"/>
      <c r="L169" s="506"/>
      <c r="M169" s="506"/>
      <c r="N169" s="506"/>
      <c r="O169" s="506"/>
      <c r="P169" s="506"/>
      <c r="Q169" s="506"/>
      <c r="R169" s="506"/>
      <c r="S169" s="506"/>
      <c r="T169" s="506"/>
      <c r="U169" s="506"/>
      <c r="V169" s="506"/>
      <c r="W169" s="506"/>
      <c r="X169" s="505"/>
      <c r="Y169" s="537">
        <v>12.93</v>
      </c>
      <c r="Z169" s="538"/>
      <c r="AA169" s="538"/>
      <c r="AB169" s="538"/>
      <c r="AC169" s="538"/>
      <c r="AD169" s="539"/>
    </row>
    <row r="170" spans="1:30" ht="10.8" customHeight="1">
      <c r="A170" s="211"/>
      <c r="B170" s="211"/>
      <c r="C170" s="211"/>
      <c r="D170" s="211"/>
      <c r="E170" s="211"/>
      <c r="F170" s="211"/>
      <c r="G170" s="211"/>
      <c r="H170" s="211"/>
      <c r="I170" s="211"/>
      <c r="J170" s="211"/>
      <c r="K170" s="211"/>
      <c r="L170" s="211"/>
      <c r="M170" s="211"/>
      <c r="N170" s="211"/>
      <c r="O170" s="211"/>
      <c r="P170" s="211"/>
      <c r="Q170" s="211"/>
      <c r="R170" s="211"/>
      <c r="S170" s="211"/>
      <c r="T170" s="211"/>
      <c r="U170" s="211"/>
      <c r="V170" s="211"/>
      <c r="W170" s="211"/>
      <c r="X170" s="211"/>
      <c r="Y170" s="211"/>
      <c r="Z170" s="211"/>
      <c r="AA170" s="211"/>
      <c r="AB170" s="211"/>
      <c r="AC170" s="211"/>
      <c r="AD170" s="211"/>
    </row>
    <row r="171" spans="1:30" ht="13.35" customHeight="1">
      <c r="A171" s="540" t="s">
        <v>5637</v>
      </c>
      <c r="B171" s="540"/>
      <c r="C171" s="540"/>
      <c r="D171" s="540"/>
      <c r="E171" s="540"/>
      <c r="F171" s="540"/>
      <c r="G171" s="540"/>
      <c r="H171" s="540"/>
      <c r="I171" s="540"/>
      <c r="J171" s="540"/>
      <c r="K171" s="540"/>
      <c r="L171" s="540"/>
      <c r="M171" s="540"/>
      <c r="N171" s="540"/>
      <c r="O171" s="540"/>
      <c r="P171" s="540"/>
      <c r="Q171" s="540"/>
      <c r="R171" s="540"/>
      <c r="S171" s="540"/>
      <c r="T171" s="540"/>
      <c r="U171" s="540"/>
      <c r="V171" s="540"/>
      <c r="W171" s="540"/>
      <c r="X171" s="540"/>
      <c r="Y171" s="540"/>
      <c r="Z171" s="540"/>
      <c r="AA171" s="540"/>
      <c r="AB171" s="540"/>
      <c r="AC171" s="540"/>
      <c r="AD171" s="540"/>
    </row>
    <row r="172" spans="1:30" ht="10.8" customHeight="1">
      <c r="A172" s="211"/>
      <c r="B172" s="211"/>
      <c r="C172" s="211"/>
      <c r="D172" s="211"/>
      <c r="E172" s="211"/>
      <c r="F172" s="211"/>
      <c r="G172" s="211"/>
      <c r="H172" s="211"/>
      <c r="I172" s="211"/>
      <c r="J172" s="211"/>
      <c r="K172" s="211"/>
      <c r="L172" s="211"/>
      <c r="M172" s="211"/>
      <c r="N172" s="211"/>
      <c r="O172" s="211"/>
      <c r="P172" s="211"/>
      <c r="Q172" s="211"/>
      <c r="R172" s="211"/>
      <c r="S172" s="211"/>
      <c r="T172" s="211"/>
      <c r="U172" s="211"/>
      <c r="V172" s="211"/>
      <c r="W172" s="211"/>
      <c r="X172" s="211"/>
      <c r="Y172" s="211"/>
      <c r="Z172" s="211"/>
      <c r="AA172" s="211"/>
      <c r="AB172" s="211"/>
      <c r="AC172" s="211"/>
      <c r="AD172" s="211"/>
    </row>
    <row r="173" spans="1:30" ht="22.95" customHeight="1">
      <c r="A173" s="211" t="s">
        <v>7350</v>
      </c>
      <c r="B173" s="211"/>
      <c r="C173" s="211"/>
      <c r="D173" s="211"/>
      <c r="E173" s="211"/>
      <c r="F173" s="211"/>
      <c r="G173" s="211"/>
      <c r="H173" s="211"/>
      <c r="I173" s="211"/>
      <c r="J173" s="211"/>
      <c r="K173" s="211"/>
      <c r="L173" s="211"/>
      <c r="M173" s="211"/>
      <c r="N173" s="211"/>
      <c r="O173" s="211"/>
      <c r="P173" s="211"/>
      <c r="Q173" s="211"/>
      <c r="R173" s="211"/>
      <c r="S173" s="211"/>
      <c r="T173" s="211"/>
      <c r="U173" s="211"/>
      <c r="V173" s="211"/>
      <c r="W173" s="211"/>
      <c r="X173" s="211"/>
      <c r="Y173" s="211" t="s">
        <v>5627</v>
      </c>
      <c r="Z173" s="211"/>
      <c r="AA173" s="211"/>
      <c r="AB173" s="211"/>
      <c r="AC173" s="211"/>
      <c r="AD173" s="211"/>
    </row>
    <row r="174" spans="1:30" ht="10.8" customHeight="1">
      <c r="A174" s="211"/>
      <c r="B174" s="211"/>
      <c r="C174" s="211"/>
      <c r="D174" s="211"/>
      <c r="E174" s="211"/>
      <c r="F174" s="211"/>
      <c r="G174" s="211"/>
      <c r="H174" s="211"/>
      <c r="I174" s="211"/>
      <c r="J174" s="211"/>
      <c r="K174" s="211"/>
      <c r="L174" s="211"/>
      <c r="M174" s="211"/>
      <c r="N174" s="211"/>
      <c r="O174" s="211"/>
      <c r="P174" s="211"/>
      <c r="Q174" s="211"/>
      <c r="R174" s="211"/>
      <c r="S174" s="211"/>
      <c r="T174" s="211"/>
      <c r="U174" s="211"/>
      <c r="V174" s="211"/>
      <c r="W174" s="211"/>
      <c r="X174" s="211"/>
      <c r="Y174" s="211"/>
      <c r="Z174" s="211"/>
      <c r="AA174" s="211"/>
      <c r="AB174" s="211"/>
      <c r="AC174" s="211"/>
      <c r="AD174" s="211"/>
    </row>
    <row r="175" spans="1:30" ht="11.4" customHeight="1">
      <c r="A175" s="501" t="s">
        <v>5628</v>
      </c>
      <c r="B175" s="502"/>
      <c r="C175" s="502"/>
      <c r="D175" s="502"/>
      <c r="E175" s="502"/>
      <c r="F175" s="502"/>
      <c r="G175" s="503"/>
      <c r="H175" s="501" t="s">
        <v>5638</v>
      </c>
      <c r="I175" s="502"/>
      <c r="J175" s="502"/>
      <c r="K175" s="502"/>
      <c r="L175" s="503"/>
      <c r="M175" s="504" t="s">
        <v>5639</v>
      </c>
      <c r="N175" s="505"/>
      <c r="O175" s="504" t="s">
        <v>5640</v>
      </c>
      <c r="P175" s="506"/>
      <c r="Q175" s="506"/>
      <c r="R175" s="505"/>
      <c r="S175" s="504" t="s">
        <v>5641</v>
      </c>
      <c r="T175" s="506"/>
      <c r="U175" s="506"/>
      <c r="V175" s="505"/>
      <c r="W175" s="504" t="s">
        <v>5631</v>
      </c>
      <c r="X175" s="506"/>
      <c r="Y175" s="506"/>
      <c r="Z175" s="506"/>
      <c r="AA175" s="505"/>
      <c r="AB175" s="504" t="s">
        <v>5642</v>
      </c>
      <c r="AC175" s="506"/>
      <c r="AD175" s="505"/>
    </row>
    <row r="176" spans="1:30" ht="11.4" customHeight="1">
      <c r="A176" s="507" t="s">
        <v>5658</v>
      </c>
      <c r="B176" s="508"/>
      <c r="C176" s="508"/>
      <c r="D176" s="508"/>
      <c r="E176" s="508"/>
      <c r="F176" s="508"/>
      <c r="G176" s="509"/>
      <c r="H176" s="507" t="s">
        <v>5659</v>
      </c>
      <c r="I176" s="508"/>
      <c r="J176" s="508"/>
      <c r="K176" s="508"/>
      <c r="L176" s="509"/>
      <c r="M176" s="510">
        <v>8.09</v>
      </c>
      <c r="N176" s="511"/>
      <c r="O176" s="512">
        <v>22.05</v>
      </c>
      <c r="P176" s="513"/>
      <c r="Q176" s="513"/>
      <c r="R176" s="514"/>
      <c r="S176" s="515">
        <v>172.66</v>
      </c>
      <c r="T176" s="516"/>
      <c r="U176" s="516"/>
      <c r="V176" s="517"/>
      <c r="W176" s="518">
        <v>6.5250000000000002E-2</v>
      </c>
      <c r="X176" s="519"/>
      <c r="Y176" s="519"/>
      <c r="Z176" s="519"/>
      <c r="AA176" s="520"/>
      <c r="AB176" s="510">
        <v>1.43</v>
      </c>
      <c r="AC176" s="528"/>
      <c r="AD176" s="511"/>
    </row>
    <row r="177" spans="1:30" ht="11.4" customHeight="1">
      <c r="A177" s="507" t="s">
        <v>5645</v>
      </c>
      <c r="B177" s="508"/>
      <c r="C177" s="508"/>
      <c r="D177" s="508"/>
      <c r="E177" s="508"/>
      <c r="F177" s="508"/>
      <c r="G177" s="509"/>
      <c r="H177" s="507" t="s">
        <v>190</v>
      </c>
      <c r="I177" s="508"/>
      <c r="J177" s="508"/>
      <c r="K177" s="508"/>
      <c r="L177" s="509"/>
      <c r="M177" s="512">
        <v>11.56</v>
      </c>
      <c r="N177" s="514"/>
      <c r="O177" s="512">
        <v>29.49</v>
      </c>
      <c r="P177" s="513"/>
      <c r="Q177" s="513"/>
      <c r="R177" s="514"/>
      <c r="S177" s="515">
        <v>155.15</v>
      </c>
      <c r="T177" s="516"/>
      <c r="U177" s="516"/>
      <c r="V177" s="517"/>
      <c r="W177" s="518">
        <v>0.20880000000000001</v>
      </c>
      <c r="X177" s="519"/>
      <c r="Y177" s="519"/>
      <c r="Z177" s="519"/>
      <c r="AA177" s="520"/>
      <c r="AB177" s="510">
        <v>6.15</v>
      </c>
      <c r="AC177" s="528"/>
      <c r="AD177" s="511"/>
    </row>
    <row r="178" spans="1:30" ht="11.4" customHeight="1">
      <c r="A178" s="521" t="s">
        <v>5646</v>
      </c>
      <c r="B178" s="521"/>
      <c r="C178" s="521"/>
      <c r="D178" s="521"/>
      <c r="E178" s="521"/>
      <c r="F178" s="521"/>
      <c r="G178" s="521"/>
      <c r="H178" s="521"/>
      <c r="I178" s="521"/>
      <c r="J178" s="521"/>
      <c r="K178" s="521"/>
      <c r="L178" s="521"/>
      <c r="M178" s="521"/>
      <c r="N178" s="521"/>
      <c r="O178" s="521"/>
      <c r="P178" s="521"/>
      <c r="Q178" s="521"/>
      <c r="R178" s="521"/>
      <c r="S178" s="521"/>
      <c r="T178" s="521"/>
      <c r="U178" s="521"/>
      <c r="V178" s="521"/>
      <c r="W178" s="521"/>
      <c r="X178" s="521"/>
      <c r="Y178" s="510">
        <v>7.58</v>
      </c>
      <c r="Z178" s="528"/>
      <c r="AA178" s="528"/>
      <c r="AB178" s="528"/>
      <c r="AC178" s="528"/>
      <c r="AD178" s="511"/>
    </row>
    <row r="179" spans="1:30" ht="10.8" customHeight="1">
      <c r="A179" s="211"/>
      <c r="B179" s="211"/>
      <c r="C179" s="211"/>
      <c r="D179" s="211"/>
      <c r="E179" s="211"/>
      <c r="F179" s="211"/>
      <c r="G179" s="211"/>
      <c r="H179" s="211"/>
      <c r="I179" s="211"/>
      <c r="J179" s="211"/>
      <c r="K179" s="211"/>
      <c r="L179" s="211"/>
      <c r="M179" s="211"/>
      <c r="N179" s="211"/>
      <c r="O179" s="211"/>
      <c r="P179" s="211"/>
      <c r="Q179" s="211"/>
      <c r="R179" s="211"/>
      <c r="S179" s="211"/>
      <c r="T179" s="211"/>
      <c r="U179" s="211"/>
      <c r="V179" s="211"/>
      <c r="W179" s="211"/>
      <c r="X179" s="211"/>
      <c r="Y179" s="211"/>
      <c r="Z179" s="211"/>
      <c r="AA179" s="211"/>
      <c r="AB179" s="211"/>
      <c r="AC179" s="211"/>
      <c r="AD179" s="211"/>
    </row>
    <row r="180" spans="1:30" ht="11.4" customHeight="1">
      <c r="A180" s="501" t="s">
        <v>5628</v>
      </c>
      <c r="B180" s="502"/>
      <c r="C180" s="502"/>
      <c r="D180" s="502"/>
      <c r="E180" s="502"/>
      <c r="F180" s="502"/>
      <c r="G180" s="503"/>
      <c r="H180" s="501" t="s">
        <v>5629</v>
      </c>
      <c r="I180" s="502"/>
      <c r="J180" s="502"/>
      <c r="K180" s="502"/>
      <c r="L180" s="502"/>
      <c r="M180" s="502"/>
      <c r="N180" s="502"/>
      <c r="O180" s="503"/>
      <c r="P180" s="522" t="s">
        <v>180</v>
      </c>
      <c r="Q180" s="523"/>
      <c r="R180" s="523"/>
      <c r="S180" s="524"/>
      <c r="T180" s="504" t="s">
        <v>5630</v>
      </c>
      <c r="U180" s="506"/>
      <c r="V180" s="506"/>
      <c r="W180" s="505"/>
      <c r="X180" s="504" t="s">
        <v>5631</v>
      </c>
      <c r="Y180" s="506"/>
      <c r="Z180" s="506"/>
      <c r="AA180" s="506"/>
      <c r="AB180" s="505"/>
      <c r="AC180" s="504" t="s">
        <v>5632</v>
      </c>
      <c r="AD180" s="505"/>
    </row>
    <row r="181" spans="1:30" ht="34.5" customHeight="1">
      <c r="A181" s="507" t="s">
        <v>7351</v>
      </c>
      <c r="B181" s="508"/>
      <c r="C181" s="508"/>
      <c r="D181" s="508"/>
      <c r="E181" s="508"/>
      <c r="F181" s="508"/>
      <c r="G181" s="509"/>
      <c r="H181" s="507" t="s">
        <v>7352</v>
      </c>
      <c r="I181" s="508"/>
      <c r="J181" s="508"/>
      <c r="K181" s="508"/>
      <c r="L181" s="508"/>
      <c r="M181" s="508"/>
      <c r="N181" s="508"/>
      <c r="O181" s="509"/>
      <c r="P181" s="525" t="s">
        <v>71</v>
      </c>
      <c r="Q181" s="526"/>
      <c r="R181" s="526"/>
      <c r="S181" s="527"/>
      <c r="T181" s="515">
        <v>261.88</v>
      </c>
      <c r="U181" s="516"/>
      <c r="V181" s="516"/>
      <c r="W181" s="517"/>
      <c r="X181" s="518">
        <v>1</v>
      </c>
      <c r="Y181" s="519"/>
      <c r="Z181" s="519"/>
      <c r="AA181" s="519"/>
      <c r="AB181" s="520"/>
      <c r="AC181" s="515">
        <v>261.88</v>
      </c>
      <c r="AD181" s="517"/>
    </row>
    <row r="182" spans="1:30" ht="11.4" customHeight="1">
      <c r="A182" s="521" t="s">
        <v>5633</v>
      </c>
      <c r="B182" s="521"/>
      <c r="C182" s="521"/>
      <c r="D182" s="521"/>
      <c r="E182" s="521"/>
      <c r="F182" s="521"/>
      <c r="G182" s="521"/>
      <c r="H182" s="521"/>
      <c r="I182" s="521"/>
      <c r="J182" s="521"/>
      <c r="K182" s="521"/>
      <c r="L182" s="521"/>
      <c r="M182" s="521"/>
      <c r="N182" s="521"/>
      <c r="O182" s="521"/>
      <c r="P182" s="521"/>
      <c r="Q182" s="521"/>
      <c r="R182" s="521"/>
      <c r="S182" s="521"/>
      <c r="T182" s="521"/>
      <c r="U182" s="521"/>
      <c r="V182" s="521"/>
      <c r="W182" s="521"/>
      <c r="X182" s="521"/>
      <c r="Y182" s="515">
        <v>261.88</v>
      </c>
      <c r="Z182" s="516"/>
      <c r="AA182" s="516"/>
      <c r="AB182" s="516"/>
      <c r="AC182" s="516"/>
      <c r="AD182" s="517"/>
    </row>
    <row r="183" spans="1:30" ht="10.8" customHeight="1">
      <c r="A183" s="211"/>
      <c r="B183" s="211"/>
      <c r="C183" s="211"/>
      <c r="D183" s="211"/>
      <c r="E183" s="211"/>
      <c r="F183" s="211"/>
      <c r="G183" s="211"/>
      <c r="H183" s="211"/>
      <c r="I183" s="211"/>
      <c r="J183" s="211"/>
      <c r="K183" s="211"/>
      <c r="L183" s="211"/>
      <c r="M183" s="211"/>
      <c r="N183" s="211"/>
      <c r="O183" s="211"/>
      <c r="P183" s="211"/>
      <c r="Q183" s="211"/>
      <c r="R183" s="211"/>
      <c r="S183" s="211"/>
      <c r="T183" s="211"/>
      <c r="U183" s="211"/>
      <c r="V183" s="211"/>
      <c r="W183" s="211"/>
      <c r="X183" s="211"/>
      <c r="Y183" s="211"/>
      <c r="Z183" s="211"/>
      <c r="AA183" s="211"/>
      <c r="AB183" s="211"/>
      <c r="AC183" s="211"/>
      <c r="AD183" s="211"/>
    </row>
    <row r="184" spans="1:30" ht="11.4" customHeight="1">
      <c r="A184" s="504" t="s">
        <v>5634</v>
      </c>
      <c r="B184" s="506"/>
      <c r="C184" s="506"/>
      <c r="D184" s="506"/>
      <c r="E184" s="506"/>
      <c r="F184" s="506"/>
      <c r="G184" s="506"/>
      <c r="H184" s="506"/>
      <c r="I184" s="506"/>
      <c r="J184" s="506"/>
      <c r="K184" s="506"/>
      <c r="L184" s="506"/>
      <c r="M184" s="506"/>
      <c r="N184" s="506"/>
      <c r="O184" s="506"/>
      <c r="P184" s="506"/>
      <c r="Q184" s="506"/>
      <c r="R184" s="506"/>
      <c r="S184" s="506"/>
      <c r="T184" s="506"/>
      <c r="U184" s="506"/>
      <c r="V184" s="506"/>
      <c r="W184" s="506"/>
      <c r="X184" s="505"/>
      <c r="Y184" s="534">
        <v>269.45999999999998</v>
      </c>
      <c r="Z184" s="535"/>
      <c r="AA184" s="535"/>
      <c r="AB184" s="535"/>
      <c r="AC184" s="535"/>
      <c r="AD184" s="536"/>
    </row>
    <row r="185" spans="1:30" ht="11.4" customHeight="1">
      <c r="A185" s="504" t="s">
        <v>5635</v>
      </c>
      <c r="B185" s="506"/>
      <c r="C185" s="506"/>
      <c r="D185" s="506"/>
      <c r="E185" s="506"/>
      <c r="F185" s="506"/>
      <c r="G185" s="506"/>
      <c r="H185" s="506"/>
      <c r="I185" s="506"/>
      <c r="J185" s="506"/>
      <c r="K185" s="506"/>
      <c r="L185" s="506"/>
      <c r="M185" s="506"/>
      <c r="N185" s="506"/>
      <c r="O185" s="506"/>
      <c r="P185" s="506"/>
      <c r="Q185" s="506"/>
      <c r="R185" s="506"/>
      <c r="S185" s="506"/>
      <c r="T185" s="506"/>
      <c r="U185" s="506"/>
      <c r="V185" s="506"/>
      <c r="W185" s="506"/>
      <c r="X185" s="505"/>
      <c r="Y185" s="537">
        <v>67.55</v>
      </c>
      <c r="Z185" s="538"/>
      <c r="AA185" s="538"/>
      <c r="AB185" s="538"/>
      <c r="AC185" s="538"/>
      <c r="AD185" s="539"/>
    </row>
    <row r="186" spans="1:30" ht="11.4" customHeight="1">
      <c r="A186" s="504" t="s">
        <v>5636</v>
      </c>
      <c r="B186" s="506"/>
      <c r="C186" s="506"/>
      <c r="D186" s="506"/>
      <c r="E186" s="506"/>
      <c r="F186" s="506"/>
      <c r="G186" s="506"/>
      <c r="H186" s="506"/>
      <c r="I186" s="506"/>
      <c r="J186" s="506"/>
      <c r="K186" s="506"/>
      <c r="L186" s="506"/>
      <c r="M186" s="506"/>
      <c r="N186" s="506"/>
      <c r="O186" s="506"/>
      <c r="P186" s="506"/>
      <c r="Q186" s="506"/>
      <c r="R186" s="506"/>
      <c r="S186" s="506"/>
      <c r="T186" s="506"/>
      <c r="U186" s="506"/>
      <c r="V186" s="506"/>
      <c r="W186" s="506"/>
      <c r="X186" s="505"/>
      <c r="Y186" s="534">
        <v>337.01</v>
      </c>
      <c r="Z186" s="535"/>
      <c r="AA186" s="535"/>
      <c r="AB186" s="535"/>
      <c r="AC186" s="535"/>
      <c r="AD186" s="536"/>
    </row>
    <row r="187" spans="1:30" ht="10.8" customHeight="1">
      <c r="A187" s="211"/>
      <c r="B187" s="211"/>
      <c r="C187" s="211"/>
      <c r="D187" s="211"/>
      <c r="E187" s="211"/>
      <c r="F187" s="211"/>
      <c r="G187" s="211"/>
      <c r="H187" s="211"/>
      <c r="I187" s="211"/>
      <c r="J187" s="211"/>
      <c r="K187" s="211"/>
      <c r="L187" s="211"/>
      <c r="M187" s="211"/>
      <c r="N187" s="211"/>
      <c r="O187" s="211"/>
      <c r="P187" s="211"/>
      <c r="Q187" s="211"/>
      <c r="R187" s="211"/>
      <c r="S187" s="211"/>
      <c r="T187" s="211"/>
      <c r="U187" s="211"/>
      <c r="V187" s="211"/>
      <c r="W187" s="211"/>
      <c r="X187" s="211"/>
      <c r="Y187" s="211"/>
      <c r="Z187" s="211"/>
      <c r="AA187" s="211"/>
      <c r="AB187" s="211"/>
      <c r="AC187" s="211"/>
      <c r="AD187" s="211"/>
    </row>
    <row r="188" spans="1:30" ht="13.35" customHeight="1">
      <c r="A188" s="540" t="s">
        <v>5637</v>
      </c>
      <c r="B188" s="540"/>
      <c r="C188" s="540"/>
      <c r="D188" s="540"/>
      <c r="E188" s="540"/>
      <c r="F188" s="540" t="s">
        <v>7353</v>
      </c>
      <c r="G188" s="540"/>
      <c r="H188" s="540"/>
      <c r="I188" s="540"/>
      <c r="J188" s="540"/>
      <c r="K188" s="540"/>
      <c r="L188" s="540"/>
      <c r="M188" s="540"/>
      <c r="N188" s="540"/>
      <c r="O188" s="540"/>
      <c r="P188" s="540"/>
      <c r="Q188" s="540"/>
      <c r="R188" s="540"/>
      <c r="S188" s="540"/>
      <c r="T188" s="540"/>
      <c r="U188" s="540"/>
      <c r="V188" s="540"/>
      <c r="W188" s="540"/>
      <c r="X188" s="540"/>
      <c r="Y188" s="540"/>
      <c r="Z188" s="540"/>
      <c r="AA188" s="540"/>
      <c r="AB188" s="540"/>
      <c r="AC188" s="540"/>
      <c r="AD188" s="540"/>
    </row>
    <row r="189" spans="1:30" ht="10.8" customHeight="1">
      <c r="A189" s="211"/>
      <c r="B189" s="211"/>
      <c r="C189" s="211"/>
      <c r="D189" s="211"/>
      <c r="E189" s="211"/>
      <c r="F189" s="211"/>
      <c r="G189" s="211"/>
      <c r="H189" s="211"/>
      <c r="I189" s="211"/>
      <c r="J189" s="211"/>
      <c r="K189" s="211"/>
      <c r="L189" s="211"/>
      <c r="M189" s="211"/>
      <c r="N189" s="211"/>
      <c r="O189" s="211"/>
      <c r="P189" s="211"/>
      <c r="Q189" s="211"/>
      <c r="R189" s="211"/>
      <c r="S189" s="211"/>
      <c r="T189" s="211"/>
      <c r="U189" s="211"/>
      <c r="V189" s="211"/>
      <c r="W189" s="211"/>
      <c r="X189" s="211"/>
      <c r="Y189" s="211"/>
      <c r="Z189" s="211"/>
      <c r="AA189" s="211"/>
      <c r="AB189" s="211"/>
      <c r="AC189" s="211"/>
      <c r="AD189" s="211"/>
    </row>
    <row r="190" spans="1:30" ht="11.4" customHeight="1">
      <c r="A190" s="211" t="s">
        <v>7332</v>
      </c>
      <c r="B190" s="211"/>
      <c r="C190" s="211"/>
      <c r="D190" s="211"/>
      <c r="E190" s="211"/>
      <c r="F190" s="211"/>
      <c r="G190" s="211"/>
      <c r="H190" s="211"/>
      <c r="I190" s="211"/>
      <c r="J190" s="211"/>
      <c r="K190" s="211"/>
      <c r="L190" s="211"/>
      <c r="M190" s="211"/>
      <c r="N190" s="211"/>
      <c r="O190" s="211"/>
      <c r="P190" s="211"/>
      <c r="Q190" s="211"/>
      <c r="R190" s="211"/>
      <c r="S190" s="211"/>
      <c r="T190" s="211"/>
      <c r="U190" s="211"/>
      <c r="V190" s="211"/>
      <c r="W190" s="211"/>
      <c r="X190" s="211"/>
      <c r="Y190" s="211" t="s">
        <v>5627</v>
      </c>
      <c r="Z190" s="211"/>
      <c r="AA190" s="211"/>
      <c r="AB190" s="211"/>
      <c r="AC190" s="211"/>
      <c r="AD190" s="211"/>
    </row>
    <row r="191" spans="1:30" ht="10.8" customHeight="1">
      <c r="A191" s="211"/>
      <c r="B191" s="211"/>
      <c r="C191" s="211"/>
      <c r="D191" s="211"/>
      <c r="E191" s="211"/>
      <c r="F191" s="211"/>
      <c r="G191" s="211"/>
      <c r="H191" s="211"/>
      <c r="I191" s="211"/>
      <c r="J191" s="211"/>
      <c r="K191" s="211"/>
      <c r="L191" s="211"/>
      <c r="M191" s="211"/>
      <c r="N191" s="211"/>
      <c r="O191" s="211"/>
      <c r="P191" s="211"/>
      <c r="Q191" s="211"/>
      <c r="R191" s="211"/>
      <c r="S191" s="211"/>
      <c r="T191" s="211"/>
      <c r="U191" s="211"/>
      <c r="V191" s="211"/>
      <c r="W191" s="211"/>
      <c r="X191" s="211"/>
      <c r="Y191" s="211"/>
      <c r="Z191" s="211"/>
      <c r="AA191" s="211"/>
      <c r="AB191" s="211"/>
      <c r="AC191" s="211"/>
      <c r="AD191" s="211"/>
    </row>
    <row r="192" spans="1:30" ht="11.4" customHeight="1">
      <c r="A192" s="501" t="s">
        <v>5628</v>
      </c>
      <c r="B192" s="502"/>
      <c r="C192" s="502"/>
      <c r="D192" s="502"/>
      <c r="E192" s="502"/>
      <c r="F192" s="502"/>
      <c r="G192" s="503"/>
      <c r="H192" s="501" t="s">
        <v>5638</v>
      </c>
      <c r="I192" s="502"/>
      <c r="J192" s="502"/>
      <c r="K192" s="502"/>
      <c r="L192" s="503"/>
      <c r="M192" s="504" t="s">
        <v>5639</v>
      </c>
      <c r="N192" s="505"/>
      <c r="O192" s="504" t="s">
        <v>5640</v>
      </c>
      <c r="P192" s="506"/>
      <c r="Q192" s="506"/>
      <c r="R192" s="505"/>
      <c r="S192" s="504" t="s">
        <v>5641</v>
      </c>
      <c r="T192" s="506"/>
      <c r="U192" s="506"/>
      <c r="V192" s="505"/>
      <c r="W192" s="504" t="s">
        <v>5631</v>
      </c>
      <c r="X192" s="506"/>
      <c r="Y192" s="506"/>
      <c r="Z192" s="506"/>
      <c r="AA192" s="505"/>
      <c r="AB192" s="504" t="s">
        <v>5642</v>
      </c>
      <c r="AC192" s="506"/>
      <c r="AD192" s="505"/>
    </row>
    <row r="193" spans="1:30" ht="11.4" customHeight="1">
      <c r="A193" s="507" t="s">
        <v>5645</v>
      </c>
      <c r="B193" s="508"/>
      <c r="C193" s="508"/>
      <c r="D193" s="508"/>
      <c r="E193" s="508"/>
      <c r="F193" s="508"/>
      <c r="G193" s="509"/>
      <c r="H193" s="507" t="s">
        <v>190</v>
      </c>
      <c r="I193" s="508"/>
      <c r="J193" s="508"/>
      <c r="K193" s="508"/>
      <c r="L193" s="509"/>
      <c r="M193" s="512">
        <v>11.56</v>
      </c>
      <c r="N193" s="514"/>
      <c r="O193" s="512">
        <v>29.49</v>
      </c>
      <c r="P193" s="513"/>
      <c r="Q193" s="513"/>
      <c r="R193" s="514"/>
      <c r="S193" s="515">
        <v>155.15</v>
      </c>
      <c r="T193" s="516"/>
      <c r="U193" s="516"/>
      <c r="V193" s="517"/>
      <c r="W193" s="518">
        <v>8.3000000000000004E-2</v>
      </c>
      <c r="X193" s="519"/>
      <c r="Y193" s="519"/>
      <c r="Z193" s="519"/>
      <c r="AA193" s="520"/>
      <c r="AB193" s="510">
        <v>2.44</v>
      </c>
      <c r="AC193" s="528"/>
      <c r="AD193" s="511"/>
    </row>
    <row r="194" spans="1:30" ht="11.4" customHeight="1">
      <c r="A194" s="521" t="s">
        <v>5646</v>
      </c>
      <c r="B194" s="521"/>
      <c r="C194" s="521"/>
      <c r="D194" s="521"/>
      <c r="E194" s="521"/>
      <c r="F194" s="521"/>
      <c r="G194" s="521"/>
      <c r="H194" s="521"/>
      <c r="I194" s="521"/>
      <c r="J194" s="521"/>
      <c r="K194" s="521"/>
      <c r="L194" s="521"/>
      <c r="M194" s="521"/>
      <c r="N194" s="521"/>
      <c r="O194" s="521"/>
      <c r="P194" s="521"/>
      <c r="Q194" s="521"/>
      <c r="R194" s="521"/>
      <c r="S194" s="521"/>
      <c r="T194" s="521"/>
      <c r="U194" s="521"/>
      <c r="V194" s="521"/>
      <c r="W194" s="521"/>
      <c r="X194" s="521"/>
      <c r="Y194" s="510">
        <v>2.44</v>
      </c>
      <c r="Z194" s="528"/>
      <c r="AA194" s="528"/>
      <c r="AB194" s="528"/>
      <c r="AC194" s="528"/>
      <c r="AD194" s="511"/>
    </row>
    <row r="195" spans="1:30" ht="10.8" customHeight="1">
      <c r="A195" s="211"/>
      <c r="B195" s="211"/>
      <c r="C195" s="211"/>
      <c r="D195" s="211"/>
      <c r="E195" s="211"/>
      <c r="F195" s="211"/>
      <c r="G195" s="211"/>
      <c r="H195" s="211"/>
      <c r="I195" s="211"/>
      <c r="J195" s="211"/>
      <c r="K195" s="211"/>
      <c r="L195" s="211"/>
      <c r="M195" s="211"/>
      <c r="N195" s="211"/>
      <c r="O195" s="211"/>
      <c r="P195" s="211"/>
      <c r="Q195" s="211"/>
      <c r="R195" s="211"/>
      <c r="S195" s="211"/>
      <c r="T195" s="211"/>
      <c r="U195" s="211"/>
      <c r="V195" s="211"/>
      <c r="W195" s="211"/>
      <c r="X195" s="211"/>
      <c r="Y195" s="211"/>
      <c r="Z195" s="211"/>
      <c r="AA195" s="211"/>
      <c r="AB195" s="211"/>
      <c r="AC195" s="211"/>
      <c r="AD195" s="211"/>
    </row>
    <row r="196" spans="1:30" ht="11.4" customHeight="1">
      <c r="A196" s="501" t="s">
        <v>5628</v>
      </c>
      <c r="B196" s="502"/>
      <c r="C196" s="502"/>
      <c r="D196" s="502"/>
      <c r="E196" s="502"/>
      <c r="F196" s="502"/>
      <c r="G196" s="503"/>
      <c r="H196" s="501" t="s">
        <v>5629</v>
      </c>
      <c r="I196" s="502"/>
      <c r="J196" s="502"/>
      <c r="K196" s="502"/>
      <c r="L196" s="502"/>
      <c r="M196" s="502"/>
      <c r="N196" s="502"/>
      <c r="O196" s="503"/>
      <c r="P196" s="522" t="s">
        <v>180</v>
      </c>
      <c r="Q196" s="523"/>
      <c r="R196" s="523"/>
      <c r="S196" s="524"/>
      <c r="T196" s="504" t="s">
        <v>5630</v>
      </c>
      <c r="U196" s="506"/>
      <c r="V196" s="506"/>
      <c r="W196" s="505"/>
      <c r="X196" s="504" t="s">
        <v>5631</v>
      </c>
      <c r="Y196" s="506"/>
      <c r="Z196" s="506"/>
      <c r="AA196" s="506"/>
      <c r="AB196" s="505"/>
      <c r="AC196" s="504" t="s">
        <v>5632</v>
      </c>
      <c r="AD196" s="505"/>
    </row>
    <row r="197" spans="1:30" ht="22.95" customHeight="1">
      <c r="A197" s="507" t="s">
        <v>7333</v>
      </c>
      <c r="B197" s="508"/>
      <c r="C197" s="508"/>
      <c r="D197" s="508"/>
      <c r="E197" s="508"/>
      <c r="F197" s="508"/>
      <c r="G197" s="509"/>
      <c r="H197" s="507" t="s">
        <v>1059</v>
      </c>
      <c r="I197" s="508"/>
      <c r="J197" s="508"/>
      <c r="K197" s="508"/>
      <c r="L197" s="508"/>
      <c r="M197" s="508"/>
      <c r="N197" s="508"/>
      <c r="O197" s="509"/>
      <c r="P197" s="525" t="s">
        <v>71</v>
      </c>
      <c r="Q197" s="526"/>
      <c r="R197" s="526"/>
      <c r="S197" s="527"/>
      <c r="T197" s="510">
        <v>1.1299999999999999</v>
      </c>
      <c r="U197" s="528"/>
      <c r="V197" s="528"/>
      <c r="W197" s="511"/>
      <c r="X197" s="518">
        <v>1</v>
      </c>
      <c r="Y197" s="519"/>
      <c r="Z197" s="519"/>
      <c r="AA197" s="519"/>
      <c r="AB197" s="520"/>
      <c r="AC197" s="510">
        <v>1.1299999999999999</v>
      </c>
      <c r="AD197" s="511"/>
    </row>
    <row r="198" spans="1:30" ht="11.4" customHeight="1">
      <c r="A198" s="521" t="s">
        <v>5633</v>
      </c>
      <c r="B198" s="521"/>
      <c r="C198" s="521"/>
      <c r="D198" s="521"/>
      <c r="E198" s="521"/>
      <c r="F198" s="521"/>
      <c r="G198" s="521"/>
      <c r="H198" s="521"/>
      <c r="I198" s="521"/>
      <c r="J198" s="521"/>
      <c r="K198" s="521"/>
      <c r="L198" s="521"/>
      <c r="M198" s="521"/>
      <c r="N198" s="521"/>
      <c r="O198" s="521"/>
      <c r="P198" s="521"/>
      <c r="Q198" s="521"/>
      <c r="R198" s="521"/>
      <c r="S198" s="521"/>
      <c r="T198" s="521"/>
      <c r="U198" s="521"/>
      <c r="V198" s="521"/>
      <c r="W198" s="521"/>
      <c r="X198" s="521"/>
      <c r="Y198" s="510">
        <v>1.1299999999999999</v>
      </c>
      <c r="Z198" s="528"/>
      <c r="AA198" s="528"/>
      <c r="AB198" s="528"/>
      <c r="AC198" s="528"/>
      <c r="AD198" s="511"/>
    </row>
    <row r="199" spans="1:30" ht="10.8" customHeight="1">
      <c r="A199" s="211"/>
      <c r="B199" s="211"/>
      <c r="C199" s="211"/>
      <c r="D199" s="211"/>
      <c r="E199" s="211"/>
      <c r="F199" s="211"/>
      <c r="G199" s="211"/>
      <c r="H199" s="211"/>
      <c r="I199" s="211"/>
      <c r="J199" s="211"/>
      <c r="K199" s="211"/>
      <c r="L199" s="211"/>
      <c r="M199" s="211"/>
      <c r="N199" s="211"/>
      <c r="O199" s="211"/>
      <c r="P199" s="211"/>
      <c r="Q199" s="211"/>
      <c r="R199" s="211"/>
      <c r="S199" s="211"/>
      <c r="T199" s="211"/>
      <c r="U199" s="211"/>
      <c r="V199" s="211"/>
      <c r="W199" s="211"/>
      <c r="X199" s="211"/>
      <c r="Y199" s="211"/>
      <c r="Z199" s="211"/>
      <c r="AA199" s="211"/>
      <c r="AB199" s="211"/>
      <c r="AC199" s="211"/>
      <c r="AD199" s="211"/>
    </row>
    <row r="200" spans="1:30" ht="11.4" customHeight="1">
      <c r="A200" s="504" t="s">
        <v>5634</v>
      </c>
      <c r="B200" s="506"/>
      <c r="C200" s="506"/>
      <c r="D200" s="506"/>
      <c r="E200" s="506"/>
      <c r="F200" s="506"/>
      <c r="G200" s="506"/>
      <c r="H200" s="506"/>
      <c r="I200" s="506"/>
      <c r="J200" s="506"/>
      <c r="K200" s="506"/>
      <c r="L200" s="506"/>
      <c r="M200" s="506"/>
      <c r="N200" s="506"/>
      <c r="O200" s="506"/>
      <c r="P200" s="506"/>
      <c r="Q200" s="506"/>
      <c r="R200" s="506"/>
      <c r="S200" s="506"/>
      <c r="T200" s="506"/>
      <c r="U200" s="506"/>
      <c r="V200" s="506"/>
      <c r="W200" s="506"/>
      <c r="X200" s="505"/>
      <c r="Y200" s="544">
        <v>3.57</v>
      </c>
      <c r="Z200" s="545"/>
      <c r="AA200" s="545"/>
      <c r="AB200" s="545"/>
      <c r="AC200" s="545"/>
      <c r="AD200" s="546"/>
    </row>
    <row r="201" spans="1:30" ht="11.4" customHeight="1">
      <c r="A201" s="504" t="s">
        <v>5635</v>
      </c>
      <c r="B201" s="506"/>
      <c r="C201" s="506"/>
      <c r="D201" s="506"/>
      <c r="E201" s="506"/>
      <c r="F201" s="506"/>
      <c r="G201" s="506"/>
      <c r="H201" s="506"/>
      <c r="I201" s="506"/>
      <c r="J201" s="506"/>
      <c r="K201" s="506"/>
      <c r="L201" s="506"/>
      <c r="M201" s="506"/>
      <c r="N201" s="506"/>
      <c r="O201" s="506"/>
      <c r="P201" s="506"/>
      <c r="Q201" s="506"/>
      <c r="R201" s="506"/>
      <c r="S201" s="506"/>
      <c r="T201" s="506"/>
      <c r="U201" s="506"/>
      <c r="V201" s="506"/>
      <c r="W201" s="506"/>
      <c r="X201" s="505"/>
      <c r="Y201" s="544">
        <v>0.89</v>
      </c>
      <c r="Z201" s="545"/>
      <c r="AA201" s="545"/>
      <c r="AB201" s="545"/>
      <c r="AC201" s="545"/>
      <c r="AD201" s="546"/>
    </row>
    <row r="202" spans="1:30" ht="11.4" customHeight="1">
      <c r="A202" s="504" t="s">
        <v>5636</v>
      </c>
      <c r="B202" s="506"/>
      <c r="C202" s="506"/>
      <c r="D202" s="506"/>
      <c r="E202" s="506"/>
      <c r="F202" s="506"/>
      <c r="G202" s="506"/>
      <c r="H202" s="506"/>
      <c r="I202" s="506"/>
      <c r="J202" s="506"/>
      <c r="K202" s="506"/>
      <c r="L202" s="506"/>
      <c r="M202" s="506"/>
      <c r="N202" s="506"/>
      <c r="O202" s="506"/>
      <c r="P202" s="506"/>
      <c r="Q202" s="506"/>
      <c r="R202" s="506"/>
      <c r="S202" s="506"/>
      <c r="T202" s="506"/>
      <c r="U202" s="506"/>
      <c r="V202" s="506"/>
      <c r="W202" s="506"/>
      <c r="X202" s="505"/>
      <c r="Y202" s="544">
        <v>4.46</v>
      </c>
      <c r="Z202" s="545"/>
      <c r="AA202" s="545"/>
      <c r="AB202" s="545"/>
      <c r="AC202" s="545"/>
      <c r="AD202" s="546"/>
    </row>
    <row r="203" spans="1:30" ht="10.8" customHeight="1">
      <c r="A203" s="211"/>
      <c r="B203" s="211"/>
      <c r="C203" s="211"/>
      <c r="D203" s="211"/>
      <c r="E203" s="211"/>
      <c r="F203" s="211"/>
      <c r="G203" s="211"/>
      <c r="H203" s="211"/>
      <c r="I203" s="211"/>
      <c r="J203" s="211"/>
      <c r="K203" s="211"/>
      <c r="L203" s="211"/>
      <c r="M203" s="211"/>
      <c r="N203" s="211"/>
      <c r="O203" s="211"/>
      <c r="P203" s="211"/>
      <c r="Q203" s="211"/>
      <c r="R203" s="211"/>
      <c r="S203" s="211"/>
      <c r="T203" s="211"/>
      <c r="U203" s="211"/>
      <c r="V203" s="211"/>
      <c r="W203" s="211"/>
      <c r="X203" s="211"/>
      <c r="Y203" s="211"/>
      <c r="Z203" s="211"/>
      <c r="AA203" s="211"/>
      <c r="AB203" s="211"/>
      <c r="AC203" s="211"/>
      <c r="AD203" s="211"/>
    </row>
    <row r="204" spans="1:30" ht="13.35" customHeight="1">
      <c r="A204" s="540" t="s">
        <v>5637</v>
      </c>
      <c r="B204" s="540"/>
      <c r="C204" s="540"/>
      <c r="D204" s="540"/>
      <c r="E204" s="540"/>
      <c r="F204" s="540"/>
      <c r="G204" s="540"/>
      <c r="H204" s="540"/>
      <c r="I204" s="540"/>
      <c r="J204" s="540"/>
      <c r="K204" s="540"/>
      <c r="L204" s="540"/>
      <c r="M204" s="540"/>
      <c r="N204" s="540"/>
      <c r="O204" s="540"/>
      <c r="P204" s="540"/>
      <c r="Q204" s="540"/>
      <c r="R204" s="540"/>
      <c r="S204" s="540"/>
      <c r="T204" s="540"/>
      <c r="U204" s="540"/>
      <c r="V204" s="540"/>
      <c r="W204" s="540"/>
      <c r="X204" s="540"/>
      <c r="Y204" s="540"/>
      <c r="Z204" s="540"/>
      <c r="AA204" s="540"/>
      <c r="AB204" s="540"/>
      <c r="AC204" s="540"/>
      <c r="AD204" s="540"/>
    </row>
    <row r="205" spans="1:30" ht="10.8" customHeight="1">
      <c r="A205" s="211"/>
      <c r="B205" s="211"/>
      <c r="C205" s="211"/>
      <c r="D205" s="211"/>
      <c r="E205" s="211"/>
      <c r="F205" s="211"/>
      <c r="G205" s="211"/>
      <c r="H205" s="211"/>
      <c r="I205" s="211"/>
      <c r="J205" s="211"/>
      <c r="K205" s="211"/>
      <c r="L205" s="211"/>
      <c r="M205" s="211"/>
      <c r="N205" s="211"/>
      <c r="O205" s="211"/>
      <c r="P205" s="211"/>
      <c r="Q205" s="211"/>
      <c r="R205" s="211"/>
      <c r="S205" s="211"/>
      <c r="T205" s="211"/>
      <c r="U205" s="211"/>
      <c r="V205" s="211"/>
      <c r="W205" s="211"/>
      <c r="X205" s="211"/>
      <c r="Y205" s="211"/>
      <c r="Z205" s="211"/>
      <c r="AA205" s="211"/>
      <c r="AB205" s="211"/>
      <c r="AC205" s="211"/>
      <c r="AD205" s="211"/>
    </row>
    <row r="206" spans="1:30" ht="11.4" customHeight="1">
      <c r="A206" s="211" t="s">
        <v>7374</v>
      </c>
      <c r="B206" s="211"/>
      <c r="C206" s="211"/>
      <c r="D206" s="211"/>
      <c r="E206" s="211"/>
      <c r="F206" s="211"/>
      <c r="G206" s="211"/>
      <c r="H206" s="211"/>
      <c r="I206" s="211"/>
      <c r="J206" s="211"/>
      <c r="K206" s="211"/>
      <c r="L206" s="211"/>
      <c r="M206" s="211"/>
      <c r="N206" s="211"/>
      <c r="O206" s="211"/>
      <c r="P206" s="211"/>
      <c r="Q206" s="211"/>
      <c r="R206" s="211"/>
      <c r="S206" s="211"/>
      <c r="T206" s="211"/>
      <c r="U206" s="211"/>
      <c r="V206" s="211"/>
      <c r="W206" s="211"/>
      <c r="X206" s="211"/>
      <c r="Y206" s="211" t="s">
        <v>5647</v>
      </c>
      <c r="Z206" s="211"/>
      <c r="AA206" s="211"/>
      <c r="AB206" s="211"/>
      <c r="AC206" s="211"/>
      <c r="AD206" s="211"/>
    </row>
    <row r="207" spans="1:30" ht="10.8" customHeight="1">
      <c r="A207" s="211"/>
      <c r="B207" s="211"/>
      <c r="C207" s="211"/>
      <c r="D207" s="211"/>
      <c r="E207" s="211"/>
      <c r="F207" s="211"/>
      <c r="G207" s="211"/>
      <c r="H207" s="211"/>
      <c r="I207" s="211"/>
      <c r="J207" s="211"/>
      <c r="K207" s="211"/>
      <c r="L207" s="211"/>
      <c r="M207" s="211"/>
      <c r="N207" s="211"/>
      <c r="O207" s="211"/>
      <c r="P207" s="211"/>
      <c r="Q207" s="211"/>
      <c r="R207" s="211"/>
      <c r="S207" s="211"/>
      <c r="T207" s="211"/>
      <c r="U207" s="211"/>
      <c r="V207" s="211"/>
      <c r="W207" s="211"/>
      <c r="X207" s="211"/>
      <c r="Y207" s="211"/>
      <c r="Z207" s="211"/>
      <c r="AA207" s="211"/>
      <c r="AB207" s="211"/>
      <c r="AC207" s="211"/>
      <c r="AD207" s="211"/>
    </row>
    <row r="208" spans="1:30" ht="11.4" customHeight="1">
      <c r="A208" s="501" t="s">
        <v>5628</v>
      </c>
      <c r="B208" s="502"/>
      <c r="C208" s="502"/>
      <c r="D208" s="502"/>
      <c r="E208" s="502"/>
      <c r="F208" s="502"/>
      <c r="G208" s="503"/>
      <c r="H208" s="501" t="s">
        <v>5638</v>
      </c>
      <c r="I208" s="502"/>
      <c r="J208" s="502"/>
      <c r="K208" s="502"/>
      <c r="L208" s="503"/>
      <c r="M208" s="504" t="s">
        <v>5639</v>
      </c>
      <c r="N208" s="505"/>
      <c r="O208" s="504" t="s">
        <v>5640</v>
      </c>
      <c r="P208" s="506"/>
      <c r="Q208" s="506"/>
      <c r="R208" s="505"/>
      <c r="S208" s="504" t="s">
        <v>5641</v>
      </c>
      <c r="T208" s="506"/>
      <c r="U208" s="506"/>
      <c r="V208" s="505"/>
      <c r="W208" s="504" t="s">
        <v>5631</v>
      </c>
      <c r="X208" s="506"/>
      <c r="Y208" s="506"/>
      <c r="Z208" s="506"/>
      <c r="AA208" s="505"/>
      <c r="AB208" s="504" t="s">
        <v>5642</v>
      </c>
      <c r="AC208" s="506"/>
      <c r="AD208" s="505"/>
    </row>
    <row r="209" spans="1:30" ht="11.4" customHeight="1">
      <c r="A209" s="507" t="s">
        <v>5643</v>
      </c>
      <c r="B209" s="508"/>
      <c r="C209" s="508"/>
      <c r="D209" s="508"/>
      <c r="E209" s="508"/>
      <c r="F209" s="508"/>
      <c r="G209" s="509"/>
      <c r="H209" s="507" t="s">
        <v>5644</v>
      </c>
      <c r="I209" s="508"/>
      <c r="J209" s="508"/>
      <c r="K209" s="508"/>
      <c r="L209" s="509"/>
      <c r="M209" s="510">
        <v>7.19</v>
      </c>
      <c r="N209" s="511"/>
      <c r="O209" s="512">
        <v>20.21</v>
      </c>
      <c r="P209" s="513"/>
      <c r="Q209" s="513"/>
      <c r="R209" s="514"/>
      <c r="S209" s="515">
        <v>181.15</v>
      </c>
      <c r="T209" s="516"/>
      <c r="U209" s="516"/>
      <c r="V209" s="517"/>
      <c r="W209" s="518">
        <v>0.11</v>
      </c>
      <c r="X209" s="519"/>
      <c r="Y209" s="519"/>
      <c r="Z209" s="519"/>
      <c r="AA209" s="520"/>
      <c r="AB209" s="510">
        <v>2.2200000000000002</v>
      </c>
      <c r="AC209" s="528"/>
      <c r="AD209" s="511"/>
    </row>
    <row r="210" spans="1:30" ht="11.4" customHeight="1">
      <c r="A210" s="507" t="s">
        <v>5645</v>
      </c>
      <c r="B210" s="508"/>
      <c r="C210" s="508"/>
      <c r="D210" s="508"/>
      <c r="E210" s="508"/>
      <c r="F210" s="508"/>
      <c r="G210" s="509"/>
      <c r="H210" s="507" t="s">
        <v>190</v>
      </c>
      <c r="I210" s="508"/>
      <c r="J210" s="508"/>
      <c r="K210" s="508"/>
      <c r="L210" s="509"/>
      <c r="M210" s="512">
        <v>11.56</v>
      </c>
      <c r="N210" s="514"/>
      <c r="O210" s="512">
        <v>29.49</v>
      </c>
      <c r="P210" s="513"/>
      <c r="Q210" s="513"/>
      <c r="R210" s="514"/>
      <c r="S210" s="515">
        <v>155.15</v>
      </c>
      <c r="T210" s="516"/>
      <c r="U210" s="516"/>
      <c r="V210" s="517"/>
      <c r="W210" s="518">
        <v>0.11</v>
      </c>
      <c r="X210" s="519"/>
      <c r="Y210" s="519"/>
      <c r="Z210" s="519"/>
      <c r="AA210" s="520"/>
      <c r="AB210" s="510">
        <v>3.24</v>
      </c>
      <c r="AC210" s="528"/>
      <c r="AD210" s="511"/>
    </row>
    <row r="211" spans="1:30" ht="11.4" customHeight="1">
      <c r="A211" s="521" t="s">
        <v>5646</v>
      </c>
      <c r="B211" s="521"/>
      <c r="C211" s="521"/>
      <c r="D211" s="521"/>
      <c r="E211" s="521"/>
      <c r="F211" s="521"/>
      <c r="G211" s="521"/>
      <c r="H211" s="521"/>
      <c r="I211" s="521"/>
      <c r="J211" s="521"/>
      <c r="K211" s="521"/>
      <c r="L211" s="521"/>
      <c r="M211" s="521"/>
      <c r="N211" s="521"/>
      <c r="O211" s="521"/>
      <c r="P211" s="521"/>
      <c r="Q211" s="521"/>
      <c r="R211" s="521"/>
      <c r="S211" s="521"/>
      <c r="T211" s="521"/>
      <c r="U211" s="521"/>
      <c r="V211" s="521"/>
      <c r="W211" s="521"/>
      <c r="X211" s="521"/>
      <c r="Y211" s="510">
        <v>5.46</v>
      </c>
      <c r="Z211" s="528"/>
      <c r="AA211" s="528"/>
      <c r="AB211" s="528"/>
      <c r="AC211" s="528"/>
      <c r="AD211" s="511"/>
    </row>
    <row r="212" spans="1:30" ht="10.8" customHeight="1">
      <c r="A212" s="211"/>
      <c r="B212" s="211"/>
      <c r="C212" s="211"/>
      <c r="D212" s="211"/>
      <c r="E212" s="211"/>
      <c r="F212" s="211"/>
      <c r="G212" s="211"/>
      <c r="H212" s="211"/>
      <c r="I212" s="211"/>
      <c r="J212" s="211"/>
      <c r="K212" s="211"/>
      <c r="L212" s="211"/>
      <c r="M212" s="211"/>
      <c r="N212" s="211"/>
      <c r="O212" s="211"/>
      <c r="P212" s="211"/>
      <c r="Q212" s="211"/>
      <c r="R212" s="211"/>
      <c r="S212" s="211"/>
      <c r="T212" s="211"/>
      <c r="U212" s="211"/>
      <c r="V212" s="211"/>
      <c r="W212" s="211"/>
      <c r="X212" s="211"/>
      <c r="Y212" s="211"/>
      <c r="Z212" s="211"/>
      <c r="AA212" s="211"/>
      <c r="AB212" s="211"/>
      <c r="AC212" s="211"/>
      <c r="AD212" s="211"/>
    </row>
    <row r="213" spans="1:30" ht="11.4" customHeight="1">
      <c r="A213" s="501" t="s">
        <v>5628</v>
      </c>
      <c r="B213" s="502"/>
      <c r="C213" s="502"/>
      <c r="D213" s="502"/>
      <c r="E213" s="502"/>
      <c r="F213" s="502"/>
      <c r="G213" s="503"/>
      <c r="H213" s="501" t="s">
        <v>5629</v>
      </c>
      <c r="I213" s="502"/>
      <c r="J213" s="502"/>
      <c r="K213" s="502"/>
      <c r="L213" s="502"/>
      <c r="M213" s="502"/>
      <c r="N213" s="502"/>
      <c r="O213" s="503"/>
      <c r="P213" s="522" t="s">
        <v>180</v>
      </c>
      <c r="Q213" s="523"/>
      <c r="R213" s="523"/>
      <c r="S213" s="524"/>
      <c r="T213" s="504" t="s">
        <v>5630</v>
      </c>
      <c r="U213" s="506"/>
      <c r="V213" s="506"/>
      <c r="W213" s="505"/>
      <c r="X213" s="504" t="s">
        <v>5631</v>
      </c>
      <c r="Y213" s="506"/>
      <c r="Z213" s="506"/>
      <c r="AA213" s="506"/>
      <c r="AB213" s="505"/>
      <c r="AC213" s="504" t="s">
        <v>5632</v>
      </c>
      <c r="AD213" s="505"/>
    </row>
    <row r="214" spans="1:30" ht="22.95" customHeight="1">
      <c r="A214" s="507" t="s">
        <v>7375</v>
      </c>
      <c r="B214" s="508"/>
      <c r="C214" s="508"/>
      <c r="D214" s="508"/>
      <c r="E214" s="508"/>
      <c r="F214" s="508"/>
      <c r="G214" s="509"/>
      <c r="H214" s="507" t="s">
        <v>7376</v>
      </c>
      <c r="I214" s="508"/>
      <c r="J214" s="508"/>
      <c r="K214" s="508"/>
      <c r="L214" s="508"/>
      <c r="M214" s="508"/>
      <c r="N214" s="508"/>
      <c r="O214" s="509"/>
      <c r="P214" s="525" t="s">
        <v>66</v>
      </c>
      <c r="Q214" s="526"/>
      <c r="R214" s="526"/>
      <c r="S214" s="527"/>
      <c r="T214" s="510">
        <v>7</v>
      </c>
      <c r="U214" s="528"/>
      <c r="V214" s="528"/>
      <c r="W214" s="511"/>
      <c r="X214" s="518">
        <v>1.02</v>
      </c>
      <c r="Y214" s="519"/>
      <c r="Z214" s="519"/>
      <c r="AA214" s="519"/>
      <c r="AB214" s="520"/>
      <c r="AC214" s="510">
        <v>7.14</v>
      </c>
      <c r="AD214" s="511"/>
    </row>
    <row r="215" spans="1:30" ht="11.4" customHeight="1">
      <c r="A215" s="521" t="s">
        <v>5633</v>
      </c>
      <c r="B215" s="521"/>
      <c r="C215" s="521"/>
      <c r="D215" s="521"/>
      <c r="E215" s="521"/>
      <c r="F215" s="521"/>
      <c r="G215" s="521"/>
      <c r="H215" s="521"/>
      <c r="I215" s="521"/>
      <c r="J215" s="521"/>
      <c r="K215" s="521"/>
      <c r="L215" s="521"/>
      <c r="M215" s="521"/>
      <c r="N215" s="521"/>
      <c r="O215" s="521"/>
      <c r="P215" s="521"/>
      <c r="Q215" s="521"/>
      <c r="R215" s="521"/>
      <c r="S215" s="521"/>
      <c r="T215" s="521"/>
      <c r="U215" s="521"/>
      <c r="V215" s="521"/>
      <c r="W215" s="521"/>
      <c r="X215" s="521"/>
      <c r="Y215" s="510">
        <v>7.14</v>
      </c>
      <c r="Z215" s="528"/>
      <c r="AA215" s="528"/>
      <c r="AB215" s="528"/>
      <c r="AC215" s="528"/>
      <c r="AD215" s="511"/>
    </row>
    <row r="216" spans="1:30" ht="10.8" customHeight="1">
      <c r="A216" s="211"/>
      <c r="B216" s="211"/>
      <c r="C216" s="211"/>
      <c r="D216" s="211"/>
      <c r="E216" s="211"/>
      <c r="F216" s="211"/>
      <c r="G216" s="211"/>
      <c r="H216" s="211"/>
      <c r="I216" s="211"/>
      <c r="J216" s="211"/>
      <c r="K216" s="211"/>
      <c r="L216" s="211"/>
      <c r="M216" s="211"/>
      <c r="N216" s="211"/>
      <c r="O216" s="211"/>
      <c r="P216" s="211"/>
      <c r="Q216" s="211"/>
      <c r="R216" s="211"/>
      <c r="S216" s="211"/>
      <c r="T216" s="211"/>
      <c r="U216" s="211"/>
      <c r="V216" s="211"/>
      <c r="W216" s="211"/>
      <c r="X216" s="211"/>
      <c r="Y216" s="211"/>
      <c r="Z216" s="211"/>
      <c r="AA216" s="211"/>
      <c r="AB216" s="211"/>
      <c r="AC216" s="211"/>
      <c r="AD216" s="211"/>
    </row>
    <row r="217" spans="1:30" ht="11.4" customHeight="1">
      <c r="A217" s="504" t="s">
        <v>5634</v>
      </c>
      <c r="B217" s="506"/>
      <c r="C217" s="506"/>
      <c r="D217" s="506"/>
      <c r="E217" s="506"/>
      <c r="F217" s="506"/>
      <c r="G217" s="506"/>
      <c r="H217" s="506"/>
      <c r="I217" s="506"/>
      <c r="J217" s="506"/>
      <c r="K217" s="506"/>
      <c r="L217" s="506"/>
      <c r="M217" s="506"/>
      <c r="N217" s="506"/>
      <c r="O217" s="506"/>
      <c r="P217" s="506"/>
      <c r="Q217" s="506"/>
      <c r="R217" s="506"/>
      <c r="S217" s="506"/>
      <c r="T217" s="506"/>
      <c r="U217" s="506"/>
      <c r="V217" s="506"/>
      <c r="W217" s="506"/>
      <c r="X217" s="505"/>
      <c r="Y217" s="537">
        <v>12.6</v>
      </c>
      <c r="Z217" s="538"/>
      <c r="AA217" s="538"/>
      <c r="AB217" s="538"/>
      <c r="AC217" s="538"/>
      <c r="AD217" s="539"/>
    </row>
    <row r="218" spans="1:30" ht="11.4" customHeight="1">
      <c r="A218" s="504" t="s">
        <v>5635</v>
      </c>
      <c r="B218" s="506"/>
      <c r="C218" s="506"/>
      <c r="D218" s="506"/>
      <c r="E218" s="506"/>
      <c r="F218" s="506"/>
      <c r="G218" s="506"/>
      <c r="H218" s="506"/>
      <c r="I218" s="506"/>
      <c r="J218" s="506"/>
      <c r="K218" s="506"/>
      <c r="L218" s="506"/>
      <c r="M218" s="506"/>
      <c r="N218" s="506"/>
      <c r="O218" s="506"/>
      <c r="P218" s="506"/>
      <c r="Q218" s="506"/>
      <c r="R218" s="506"/>
      <c r="S218" s="506"/>
      <c r="T218" s="506"/>
      <c r="U218" s="506"/>
      <c r="V218" s="506"/>
      <c r="W218" s="506"/>
      <c r="X218" s="505"/>
      <c r="Y218" s="544">
        <v>3.15</v>
      </c>
      <c r="Z218" s="545"/>
      <c r="AA218" s="545"/>
      <c r="AB218" s="545"/>
      <c r="AC218" s="545"/>
      <c r="AD218" s="546"/>
    </row>
    <row r="219" spans="1:30" ht="11.4" customHeight="1">
      <c r="A219" s="504" t="s">
        <v>5636</v>
      </c>
      <c r="B219" s="506"/>
      <c r="C219" s="506"/>
      <c r="D219" s="506"/>
      <c r="E219" s="506"/>
      <c r="F219" s="506"/>
      <c r="G219" s="506"/>
      <c r="H219" s="506"/>
      <c r="I219" s="506"/>
      <c r="J219" s="506"/>
      <c r="K219" s="506"/>
      <c r="L219" s="506"/>
      <c r="M219" s="506"/>
      <c r="N219" s="506"/>
      <c r="O219" s="506"/>
      <c r="P219" s="506"/>
      <c r="Q219" s="506"/>
      <c r="R219" s="506"/>
      <c r="S219" s="506"/>
      <c r="T219" s="506"/>
      <c r="U219" s="506"/>
      <c r="V219" s="506"/>
      <c r="W219" s="506"/>
      <c r="X219" s="505"/>
      <c r="Y219" s="537">
        <v>15.75</v>
      </c>
      <c r="Z219" s="538"/>
      <c r="AA219" s="538"/>
      <c r="AB219" s="538"/>
      <c r="AC219" s="538"/>
      <c r="AD219" s="539"/>
    </row>
    <row r="220" spans="1:30" ht="10.8" customHeight="1">
      <c r="A220" s="211"/>
      <c r="B220" s="211"/>
      <c r="C220" s="211"/>
      <c r="D220" s="211"/>
      <c r="E220" s="211"/>
      <c r="F220" s="211"/>
      <c r="G220" s="211"/>
      <c r="H220" s="211"/>
      <c r="I220" s="211"/>
      <c r="J220" s="211"/>
      <c r="K220" s="211"/>
      <c r="L220" s="211"/>
      <c r="M220" s="211"/>
      <c r="N220" s="211"/>
      <c r="O220" s="211"/>
      <c r="P220" s="211"/>
      <c r="Q220" s="211"/>
      <c r="R220" s="211"/>
      <c r="S220" s="211"/>
      <c r="T220" s="211"/>
      <c r="U220" s="211"/>
      <c r="V220" s="211"/>
      <c r="W220" s="211"/>
      <c r="X220" s="211"/>
      <c r="Y220" s="211"/>
      <c r="Z220" s="211"/>
      <c r="AA220" s="211"/>
      <c r="AB220" s="211"/>
      <c r="AC220" s="211"/>
      <c r="AD220" s="211"/>
    </row>
    <row r="221" spans="1:30" ht="13.35" customHeight="1">
      <c r="A221" s="540" t="s">
        <v>5637</v>
      </c>
      <c r="B221" s="540"/>
      <c r="C221" s="540"/>
      <c r="D221" s="540"/>
      <c r="E221" s="540"/>
      <c r="F221" s="540" t="s">
        <v>7377</v>
      </c>
      <c r="G221" s="540"/>
      <c r="H221" s="540"/>
      <c r="I221" s="540"/>
      <c r="J221" s="540"/>
      <c r="K221" s="540"/>
      <c r="L221" s="540"/>
      <c r="M221" s="540"/>
      <c r="N221" s="540"/>
      <c r="O221" s="540"/>
      <c r="P221" s="540"/>
      <c r="Q221" s="540"/>
      <c r="R221" s="540"/>
      <c r="S221" s="540"/>
      <c r="T221" s="540"/>
      <c r="U221" s="540"/>
      <c r="V221" s="540"/>
      <c r="W221" s="540"/>
      <c r="X221" s="540"/>
      <c r="Y221" s="540"/>
      <c r="Z221" s="540"/>
      <c r="AA221" s="540"/>
      <c r="AB221" s="540"/>
      <c r="AC221" s="540"/>
      <c r="AD221" s="540"/>
    </row>
    <row r="222" spans="1:30" ht="10.8" customHeight="1">
      <c r="A222" s="211"/>
      <c r="B222" s="211"/>
      <c r="C222" s="211"/>
      <c r="D222" s="211"/>
      <c r="E222" s="211"/>
      <c r="F222" s="211"/>
      <c r="G222" s="211"/>
      <c r="H222" s="211"/>
      <c r="I222" s="211"/>
      <c r="J222" s="211"/>
      <c r="K222" s="211"/>
      <c r="L222" s="211"/>
      <c r="M222" s="211"/>
      <c r="N222" s="211"/>
      <c r="O222" s="211"/>
      <c r="P222" s="211"/>
      <c r="Q222" s="211"/>
      <c r="R222" s="211"/>
      <c r="S222" s="211"/>
      <c r="T222" s="211"/>
      <c r="U222" s="211"/>
      <c r="V222" s="211"/>
      <c r="W222" s="211"/>
      <c r="X222" s="211"/>
      <c r="Y222" s="211"/>
      <c r="Z222" s="211"/>
      <c r="AA222" s="211"/>
      <c r="AB222" s="211"/>
      <c r="AC222" s="211"/>
      <c r="AD222" s="211"/>
    </row>
    <row r="223" spans="1:30" ht="11.4" customHeight="1">
      <c r="A223" s="211" t="s">
        <v>7328</v>
      </c>
      <c r="B223" s="211"/>
      <c r="C223" s="211"/>
      <c r="D223" s="211"/>
      <c r="E223" s="211"/>
      <c r="F223" s="211"/>
      <c r="G223" s="211"/>
      <c r="H223" s="211"/>
      <c r="I223" s="211"/>
      <c r="J223" s="211"/>
      <c r="K223" s="211"/>
      <c r="L223" s="211"/>
      <c r="M223" s="211"/>
      <c r="N223" s="211"/>
      <c r="O223" s="211"/>
      <c r="P223" s="211"/>
      <c r="Q223" s="211"/>
      <c r="R223" s="211"/>
      <c r="S223" s="211"/>
      <c r="T223" s="211"/>
      <c r="U223" s="211"/>
      <c r="V223" s="211"/>
      <c r="W223" s="211"/>
      <c r="X223" s="211"/>
      <c r="Y223" s="211" t="s">
        <v>5647</v>
      </c>
      <c r="Z223" s="211"/>
      <c r="AA223" s="211"/>
      <c r="AB223" s="211"/>
      <c r="AC223" s="211"/>
      <c r="AD223" s="211"/>
    </row>
    <row r="224" spans="1:30" ht="10.8" customHeight="1">
      <c r="A224" s="211"/>
      <c r="B224" s="211"/>
      <c r="C224" s="211"/>
      <c r="D224" s="211"/>
      <c r="E224" s="211"/>
      <c r="F224" s="211"/>
      <c r="G224" s="211"/>
      <c r="H224" s="211"/>
      <c r="I224" s="211"/>
      <c r="J224" s="211"/>
      <c r="K224" s="211"/>
      <c r="L224" s="211"/>
      <c r="M224" s="211"/>
      <c r="N224" s="211"/>
      <c r="O224" s="211"/>
      <c r="P224" s="211"/>
      <c r="Q224" s="211"/>
      <c r="R224" s="211"/>
      <c r="S224" s="211"/>
      <c r="T224" s="211"/>
      <c r="U224" s="211"/>
      <c r="V224" s="211"/>
      <c r="W224" s="211"/>
      <c r="X224" s="211"/>
      <c r="Y224" s="211"/>
      <c r="Z224" s="211"/>
      <c r="AA224" s="211"/>
      <c r="AB224" s="211"/>
      <c r="AC224" s="211"/>
      <c r="AD224" s="211"/>
    </row>
    <row r="225" spans="1:30" ht="11.4" customHeight="1">
      <c r="A225" s="501" t="s">
        <v>5628</v>
      </c>
      <c r="B225" s="502"/>
      <c r="C225" s="502"/>
      <c r="D225" s="502"/>
      <c r="E225" s="502"/>
      <c r="F225" s="502"/>
      <c r="G225" s="503"/>
      <c r="H225" s="501" t="s">
        <v>5638</v>
      </c>
      <c r="I225" s="502"/>
      <c r="J225" s="502"/>
      <c r="K225" s="502"/>
      <c r="L225" s="503"/>
      <c r="M225" s="504" t="s">
        <v>5639</v>
      </c>
      <c r="N225" s="505"/>
      <c r="O225" s="504" t="s">
        <v>5640</v>
      </c>
      <c r="P225" s="506"/>
      <c r="Q225" s="506"/>
      <c r="R225" s="505"/>
      <c r="S225" s="504" t="s">
        <v>5641</v>
      </c>
      <c r="T225" s="506"/>
      <c r="U225" s="506"/>
      <c r="V225" s="505"/>
      <c r="W225" s="504" t="s">
        <v>5631</v>
      </c>
      <c r="X225" s="506"/>
      <c r="Y225" s="506"/>
      <c r="Z225" s="506"/>
      <c r="AA225" s="505"/>
      <c r="AB225" s="504" t="s">
        <v>5642</v>
      </c>
      <c r="AC225" s="506"/>
      <c r="AD225" s="505"/>
    </row>
    <row r="226" spans="1:30" ht="11.4" customHeight="1">
      <c r="A226" s="507" t="s">
        <v>5658</v>
      </c>
      <c r="B226" s="508"/>
      <c r="C226" s="508"/>
      <c r="D226" s="508"/>
      <c r="E226" s="508"/>
      <c r="F226" s="508"/>
      <c r="G226" s="509"/>
      <c r="H226" s="507" t="s">
        <v>5659</v>
      </c>
      <c r="I226" s="508"/>
      <c r="J226" s="508"/>
      <c r="K226" s="508"/>
      <c r="L226" s="509"/>
      <c r="M226" s="510">
        <v>8.09</v>
      </c>
      <c r="N226" s="511"/>
      <c r="O226" s="512">
        <v>22.05</v>
      </c>
      <c r="P226" s="513"/>
      <c r="Q226" s="513"/>
      <c r="R226" s="514"/>
      <c r="S226" s="515">
        <v>172.66</v>
      </c>
      <c r="T226" s="516"/>
      <c r="U226" s="516"/>
      <c r="V226" s="517"/>
      <c r="W226" s="518">
        <v>0.03</v>
      </c>
      <c r="X226" s="519"/>
      <c r="Y226" s="519"/>
      <c r="Z226" s="519"/>
      <c r="AA226" s="520"/>
      <c r="AB226" s="510">
        <v>0.66</v>
      </c>
      <c r="AC226" s="528"/>
      <c r="AD226" s="511"/>
    </row>
    <row r="227" spans="1:30" ht="11.4" customHeight="1">
      <c r="A227" s="507" t="s">
        <v>5645</v>
      </c>
      <c r="B227" s="508"/>
      <c r="C227" s="508"/>
      <c r="D227" s="508"/>
      <c r="E227" s="508"/>
      <c r="F227" s="508"/>
      <c r="G227" s="509"/>
      <c r="H227" s="507" t="s">
        <v>190</v>
      </c>
      <c r="I227" s="508"/>
      <c r="J227" s="508"/>
      <c r="K227" s="508"/>
      <c r="L227" s="509"/>
      <c r="M227" s="512">
        <v>11.56</v>
      </c>
      <c r="N227" s="514"/>
      <c r="O227" s="512">
        <v>29.49</v>
      </c>
      <c r="P227" s="513"/>
      <c r="Q227" s="513"/>
      <c r="R227" s="514"/>
      <c r="S227" s="515">
        <v>155.15</v>
      </c>
      <c r="T227" s="516"/>
      <c r="U227" s="516"/>
      <c r="V227" s="517"/>
      <c r="W227" s="518">
        <v>0.03</v>
      </c>
      <c r="X227" s="519"/>
      <c r="Y227" s="519"/>
      <c r="Z227" s="519"/>
      <c r="AA227" s="520"/>
      <c r="AB227" s="510">
        <v>0.88</v>
      </c>
      <c r="AC227" s="528"/>
      <c r="AD227" s="511"/>
    </row>
    <row r="228" spans="1:30" ht="11.4" customHeight="1">
      <c r="A228" s="521" t="s">
        <v>5646</v>
      </c>
      <c r="B228" s="521"/>
      <c r="C228" s="521"/>
      <c r="D228" s="521"/>
      <c r="E228" s="521"/>
      <c r="F228" s="521"/>
      <c r="G228" s="521"/>
      <c r="H228" s="521"/>
      <c r="I228" s="521"/>
      <c r="J228" s="521"/>
      <c r="K228" s="521"/>
      <c r="L228" s="521"/>
      <c r="M228" s="521"/>
      <c r="N228" s="521"/>
      <c r="O228" s="521"/>
      <c r="P228" s="521"/>
      <c r="Q228" s="521"/>
      <c r="R228" s="521"/>
      <c r="S228" s="521"/>
      <c r="T228" s="521"/>
      <c r="U228" s="521"/>
      <c r="V228" s="521"/>
      <c r="W228" s="521"/>
      <c r="X228" s="521"/>
      <c r="Y228" s="510">
        <v>1.54</v>
      </c>
      <c r="Z228" s="528"/>
      <c r="AA228" s="528"/>
      <c r="AB228" s="528"/>
      <c r="AC228" s="528"/>
      <c r="AD228" s="511"/>
    </row>
    <row r="229" spans="1:30" ht="10.8" customHeight="1">
      <c r="A229" s="211"/>
      <c r="B229" s="211"/>
      <c r="C229" s="211"/>
      <c r="D229" s="211"/>
      <c r="E229" s="211"/>
      <c r="F229" s="211"/>
      <c r="G229" s="211"/>
      <c r="H229" s="211"/>
      <c r="I229" s="211"/>
      <c r="J229" s="211"/>
      <c r="K229" s="211"/>
      <c r="L229" s="211"/>
      <c r="M229" s="211"/>
      <c r="N229" s="211"/>
      <c r="O229" s="211"/>
      <c r="P229" s="211"/>
      <c r="Q229" s="211"/>
      <c r="R229" s="211"/>
      <c r="S229" s="211"/>
      <c r="T229" s="211"/>
      <c r="U229" s="211"/>
      <c r="V229" s="211"/>
      <c r="W229" s="211"/>
      <c r="X229" s="211"/>
      <c r="Y229" s="211"/>
      <c r="Z229" s="211"/>
      <c r="AA229" s="211"/>
      <c r="AB229" s="211"/>
      <c r="AC229" s="211"/>
      <c r="AD229" s="211"/>
    </row>
    <row r="230" spans="1:30" ht="11.4" customHeight="1">
      <c r="A230" s="501" t="s">
        <v>5628</v>
      </c>
      <c r="B230" s="502"/>
      <c r="C230" s="502"/>
      <c r="D230" s="502"/>
      <c r="E230" s="502"/>
      <c r="F230" s="502"/>
      <c r="G230" s="503"/>
      <c r="H230" s="501" t="s">
        <v>5629</v>
      </c>
      <c r="I230" s="502"/>
      <c r="J230" s="502"/>
      <c r="K230" s="502"/>
      <c r="L230" s="502"/>
      <c r="M230" s="502"/>
      <c r="N230" s="502"/>
      <c r="O230" s="503"/>
      <c r="P230" s="522" t="s">
        <v>180</v>
      </c>
      <c r="Q230" s="523"/>
      <c r="R230" s="523"/>
      <c r="S230" s="524"/>
      <c r="T230" s="504" t="s">
        <v>5630</v>
      </c>
      <c r="U230" s="506"/>
      <c r="V230" s="506"/>
      <c r="W230" s="505"/>
      <c r="X230" s="504" t="s">
        <v>5631</v>
      </c>
      <c r="Y230" s="506"/>
      <c r="Z230" s="506"/>
      <c r="AA230" s="506"/>
      <c r="AB230" s="505"/>
      <c r="AC230" s="504" t="s">
        <v>5632</v>
      </c>
      <c r="AD230" s="505"/>
    </row>
    <row r="231" spans="1:30" ht="45.9" customHeight="1">
      <c r="A231" s="507" t="s">
        <v>7329</v>
      </c>
      <c r="B231" s="508"/>
      <c r="C231" s="508"/>
      <c r="D231" s="508"/>
      <c r="E231" s="508"/>
      <c r="F231" s="508"/>
      <c r="G231" s="509"/>
      <c r="H231" s="507" t="s">
        <v>7330</v>
      </c>
      <c r="I231" s="508"/>
      <c r="J231" s="508"/>
      <c r="K231" s="508"/>
      <c r="L231" s="508"/>
      <c r="M231" s="508"/>
      <c r="N231" s="508"/>
      <c r="O231" s="509"/>
      <c r="P231" s="525" t="s">
        <v>66</v>
      </c>
      <c r="Q231" s="526"/>
      <c r="R231" s="526"/>
      <c r="S231" s="527"/>
      <c r="T231" s="512">
        <v>93.17</v>
      </c>
      <c r="U231" s="513"/>
      <c r="V231" s="513"/>
      <c r="W231" s="514"/>
      <c r="X231" s="518">
        <v>1.02</v>
      </c>
      <c r="Y231" s="519"/>
      <c r="Z231" s="519"/>
      <c r="AA231" s="519"/>
      <c r="AB231" s="520"/>
      <c r="AC231" s="512">
        <v>95.03</v>
      </c>
      <c r="AD231" s="514"/>
    </row>
    <row r="232" spans="1:30" ht="11.4" customHeight="1">
      <c r="A232" s="521" t="s">
        <v>5633</v>
      </c>
      <c r="B232" s="521"/>
      <c r="C232" s="521"/>
      <c r="D232" s="521"/>
      <c r="E232" s="521"/>
      <c r="F232" s="521"/>
      <c r="G232" s="521"/>
      <c r="H232" s="521"/>
      <c r="I232" s="521"/>
      <c r="J232" s="521"/>
      <c r="K232" s="521"/>
      <c r="L232" s="521"/>
      <c r="M232" s="521"/>
      <c r="N232" s="521"/>
      <c r="O232" s="521"/>
      <c r="P232" s="521"/>
      <c r="Q232" s="521"/>
      <c r="R232" s="521"/>
      <c r="S232" s="521"/>
      <c r="T232" s="521"/>
      <c r="U232" s="521"/>
      <c r="V232" s="521"/>
      <c r="W232" s="521"/>
      <c r="X232" s="521"/>
      <c r="Y232" s="512">
        <v>95.03</v>
      </c>
      <c r="Z232" s="513"/>
      <c r="AA232" s="513"/>
      <c r="AB232" s="513"/>
      <c r="AC232" s="513"/>
      <c r="AD232" s="514"/>
    </row>
    <row r="233" spans="1:30" ht="10.8" customHeight="1">
      <c r="A233" s="211"/>
      <c r="B233" s="211"/>
      <c r="C233" s="211"/>
      <c r="D233" s="211"/>
      <c r="E233" s="211"/>
      <c r="F233" s="211"/>
      <c r="G233" s="211"/>
      <c r="H233" s="211"/>
      <c r="I233" s="211"/>
      <c r="J233" s="211"/>
      <c r="K233" s="211"/>
      <c r="L233" s="211"/>
      <c r="M233" s="211"/>
      <c r="N233" s="211"/>
      <c r="O233" s="211"/>
      <c r="P233" s="211"/>
      <c r="Q233" s="211"/>
      <c r="R233" s="211"/>
      <c r="S233" s="211"/>
      <c r="T233" s="211"/>
      <c r="U233" s="211"/>
      <c r="V233" s="211"/>
      <c r="W233" s="211"/>
      <c r="X233" s="211"/>
      <c r="Y233" s="211"/>
      <c r="Z233" s="211"/>
      <c r="AA233" s="211"/>
      <c r="AB233" s="211"/>
      <c r="AC233" s="211"/>
      <c r="AD233" s="211"/>
    </row>
    <row r="234" spans="1:30" ht="11.4" customHeight="1">
      <c r="A234" s="504" t="s">
        <v>5634</v>
      </c>
      <c r="B234" s="506"/>
      <c r="C234" s="506"/>
      <c r="D234" s="506"/>
      <c r="E234" s="506"/>
      <c r="F234" s="506"/>
      <c r="G234" s="506"/>
      <c r="H234" s="506"/>
      <c r="I234" s="506"/>
      <c r="J234" s="506"/>
      <c r="K234" s="506"/>
      <c r="L234" s="506"/>
      <c r="M234" s="506"/>
      <c r="N234" s="506"/>
      <c r="O234" s="506"/>
      <c r="P234" s="506"/>
      <c r="Q234" s="506"/>
      <c r="R234" s="506"/>
      <c r="S234" s="506"/>
      <c r="T234" s="506"/>
      <c r="U234" s="506"/>
      <c r="V234" s="506"/>
      <c r="W234" s="506"/>
      <c r="X234" s="505"/>
      <c r="Y234" s="537">
        <v>96.57</v>
      </c>
      <c r="Z234" s="538"/>
      <c r="AA234" s="538"/>
      <c r="AB234" s="538"/>
      <c r="AC234" s="538"/>
      <c r="AD234" s="539"/>
    </row>
    <row r="235" spans="1:30" ht="11.4" customHeight="1">
      <c r="A235" s="504" t="s">
        <v>5635</v>
      </c>
      <c r="B235" s="506"/>
      <c r="C235" s="506"/>
      <c r="D235" s="506"/>
      <c r="E235" s="506"/>
      <c r="F235" s="506"/>
      <c r="G235" s="506"/>
      <c r="H235" s="506"/>
      <c r="I235" s="506"/>
      <c r="J235" s="506"/>
      <c r="K235" s="506"/>
      <c r="L235" s="506"/>
      <c r="M235" s="506"/>
      <c r="N235" s="506"/>
      <c r="O235" s="506"/>
      <c r="P235" s="506"/>
      <c r="Q235" s="506"/>
      <c r="R235" s="506"/>
      <c r="S235" s="506"/>
      <c r="T235" s="506"/>
      <c r="U235" s="506"/>
      <c r="V235" s="506"/>
      <c r="W235" s="506"/>
      <c r="X235" s="505"/>
      <c r="Y235" s="537">
        <v>24.21</v>
      </c>
      <c r="Z235" s="538"/>
      <c r="AA235" s="538"/>
      <c r="AB235" s="538"/>
      <c r="AC235" s="538"/>
      <c r="AD235" s="539"/>
    </row>
    <row r="236" spans="1:30" ht="11.4" customHeight="1">
      <c r="A236" s="504" t="s">
        <v>5636</v>
      </c>
      <c r="B236" s="506"/>
      <c r="C236" s="506"/>
      <c r="D236" s="506"/>
      <c r="E236" s="506"/>
      <c r="F236" s="506"/>
      <c r="G236" s="506"/>
      <c r="H236" s="506"/>
      <c r="I236" s="506"/>
      <c r="J236" s="506"/>
      <c r="K236" s="506"/>
      <c r="L236" s="506"/>
      <c r="M236" s="506"/>
      <c r="N236" s="506"/>
      <c r="O236" s="506"/>
      <c r="P236" s="506"/>
      <c r="Q236" s="506"/>
      <c r="R236" s="506"/>
      <c r="S236" s="506"/>
      <c r="T236" s="506"/>
      <c r="U236" s="506"/>
      <c r="V236" s="506"/>
      <c r="W236" s="506"/>
      <c r="X236" s="505"/>
      <c r="Y236" s="534">
        <v>120.78</v>
      </c>
      <c r="Z236" s="535"/>
      <c r="AA236" s="535"/>
      <c r="AB236" s="535"/>
      <c r="AC236" s="535"/>
      <c r="AD236" s="536"/>
    </row>
    <row r="237" spans="1:30" ht="10.8" customHeight="1">
      <c r="A237" s="211"/>
      <c r="B237" s="211"/>
      <c r="C237" s="211"/>
      <c r="D237" s="211"/>
      <c r="E237" s="211"/>
      <c r="F237" s="211"/>
      <c r="G237" s="211"/>
      <c r="H237" s="211"/>
      <c r="I237" s="211"/>
      <c r="J237" s="211"/>
      <c r="K237" s="211"/>
      <c r="L237" s="211"/>
      <c r="M237" s="211"/>
      <c r="N237" s="211"/>
      <c r="O237" s="211"/>
      <c r="P237" s="211"/>
      <c r="Q237" s="211"/>
      <c r="R237" s="211"/>
      <c r="S237" s="211"/>
      <c r="T237" s="211"/>
      <c r="U237" s="211"/>
      <c r="V237" s="211"/>
      <c r="W237" s="211"/>
      <c r="X237" s="211"/>
      <c r="Y237" s="211"/>
      <c r="Z237" s="211"/>
      <c r="AA237" s="211"/>
      <c r="AB237" s="211"/>
      <c r="AC237" s="211"/>
      <c r="AD237" s="211"/>
    </row>
    <row r="238" spans="1:30" ht="13.35" customHeight="1">
      <c r="A238" s="540" t="s">
        <v>5637</v>
      </c>
      <c r="B238" s="540"/>
      <c r="C238" s="540"/>
      <c r="D238" s="540"/>
      <c r="E238" s="540"/>
      <c r="F238" s="540" t="s">
        <v>7331</v>
      </c>
      <c r="G238" s="540"/>
      <c r="H238" s="540"/>
      <c r="I238" s="540"/>
      <c r="J238" s="540"/>
      <c r="K238" s="540"/>
      <c r="L238" s="540"/>
      <c r="M238" s="540"/>
      <c r="N238" s="540"/>
      <c r="O238" s="540"/>
      <c r="P238" s="540"/>
      <c r="Q238" s="540"/>
      <c r="R238" s="540"/>
      <c r="S238" s="540"/>
      <c r="T238" s="540"/>
      <c r="U238" s="540"/>
      <c r="V238" s="540"/>
      <c r="W238" s="540"/>
      <c r="X238" s="540"/>
      <c r="Y238" s="540"/>
      <c r="Z238" s="540"/>
      <c r="AA238" s="540"/>
      <c r="AB238" s="540"/>
      <c r="AC238" s="540"/>
      <c r="AD238" s="540"/>
    </row>
    <row r="239" spans="1:30" ht="10.8" customHeight="1">
      <c r="A239" s="211"/>
      <c r="B239" s="211"/>
      <c r="C239" s="211"/>
      <c r="D239" s="211"/>
      <c r="E239" s="211"/>
      <c r="F239" s="211"/>
      <c r="G239" s="211"/>
      <c r="H239" s="211"/>
      <c r="I239" s="211"/>
      <c r="J239" s="211"/>
      <c r="K239" s="211"/>
      <c r="L239" s="211"/>
      <c r="M239" s="211"/>
      <c r="N239" s="211"/>
      <c r="O239" s="211"/>
      <c r="P239" s="211"/>
      <c r="Q239" s="211"/>
      <c r="R239" s="211"/>
      <c r="S239" s="211"/>
      <c r="T239" s="211"/>
      <c r="U239" s="211"/>
      <c r="V239" s="211"/>
      <c r="W239" s="211"/>
      <c r="X239" s="211"/>
      <c r="Y239" s="211"/>
      <c r="Z239" s="211"/>
      <c r="AA239" s="211"/>
      <c r="AB239" s="211"/>
      <c r="AC239" s="211"/>
      <c r="AD239" s="211"/>
    </row>
    <row r="240" spans="1:30" ht="22.95" customHeight="1">
      <c r="A240" s="211" t="s">
        <v>7256</v>
      </c>
      <c r="B240" s="211"/>
      <c r="C240" s="211"/>
      <c r="D240" s="211"/>
      <c r="E240" s="211"/>
      <c r="F240" s="211"/>
      <c r="G240" s="211"/>
      <c r="H240" s="211"/>
      <c r="I240" s="211"/>
      <c r="J240" s="211"/>
      <c r="K240" s="211"/>
      <c r="L240" s="211"/>
      <c r="M240" s="211"/>
      <c r="N240" s="211"/>
      <c r="O240" s="211"/>
      <c r="P240" s="211"/>
      <c r="Q240" s="211"/>
      <c r="R240" s="211"/>
      <c r="S240" s="211"/>
      <c r="T240" s="211"/>
      <c r="U240" s="211"/>
      <c r="V240" s="211"/>
      <c r="W240" s="211"/>
      <c r="X240" s="211"/>
      <c r="Y240" s="211" t="s">
        <v>5647</v>
      </c>
      <c r="Z240" s="211"/>
      <c r="AA240" s="211"/>
      <c r="AB240" s="211"/>
      <c r="AC240" s="211"/>
      <c r="AD240" s="211"/>
    </row>
    <row r="241" spans="1:30" ht="10.8" customHeight="1">
      <c r="A241" s="211"/>
      <c r="B241" s="211"/>
      <c r="C241" s="211"/>
      <c r="D241" s="211"/>
      <c r="E241" s="211"/>
      <c r="F241" s="211"/>
      <c r="G241" s="211"/>
      <c r="H241" s="211"/>
      <c r="I241" s="211"/>
      <c r="J241" s="211"/>
      <c r="K241" s="211"/>
      <c r="L241" s="211"/>
      <c r="M241" s="211"/>
      <c r="N241" s="211"/>
      <c r="O241" s="211"/>
      <c r="P241" s="211"/>
      <c r="Q241" s="211"/>
      <c r="R241" s="211"/>
      <c r="S241" s="211"/>
      <c r="T241" s="211"/>
      <c r="U241" s="211"/>
      <c r="V241" s="211"/>
      <c r="W241" s="211"/>
      <c r="X241" s="211"/>
      <c r="Y241" s="211"/>
      <c r="Z241" s="211"/>
      <c r="AA241" s="211"/>
      <c r="AB241" s="211"/>
      <c r="AC241" s="211"/>
      <c r="AD241" s="211"/>
    </row>
    <row r="242" spans="1:30" ht="11.4" customHeight="1">
      <c r="A242" s="501" t="s">
        <v>5628</v>
      </c>
      <c r="B242" s="502"/>
      <c r="C242" s="502"/>
      <c r="D242" s="502"/>
      <c r="E242" s="502"/>
      <c r="F242" s="502"/>
      <c r="G242" s="503"/>
      <c r="H242" s="501" t="s">
        <v>5638</v>
      </c>
      <c r="I242" s="502"/>
      <c r="J242" s="502"/>
      <c r="K242" s="502"/>
      <c r="L242" s="503"/>
      <c r="M242" s="504" t="s">
        <v>5639</v>
      </c>
      <c r="N242" s="505"/>
      <c r="O242" s="504" t="s">
        <v>5640</v>
      </c>
      <c r="P242" s="506"/>
      <c r="Q242" s="506"/>
      <c r="R242" s="505"/>
      <c r="S242" s="504" t="s">
        <v>5641</v>
      </c>
      <c r="T242" s="506"/>
      <c r="U242" s="506"/>
      <c r="V242" s="505"/>
      <c r="W242" s="504" t="s">
        <v>5631</v>
      </c>
      <c r="X242" s="506"/>
      <c r="Y242" s="506"/>
      <c r="Z242" s="506"/>
      <c r="AA242" s="505"/>
      <c r="AB242" s="504" t="s">
        <v>5642</v>
      </c>
      <c r="AC242" s="506"/>
      <c r="AD242" s="505"/>
    </row>
    <row r="243" spans="1:30" ht="11.4" customHeight="1">
      <c r="A243" s="507" t="s">
        <v>5658</v>
      </c>
      <c r="B243" s="508"/>
      <c r="C243" s="508"/>
      <c r="D243" s="508"/>
      <c r="E243" s="508"/>
      <c r="F243" s="508"/>
      <c r="G243" s="509"/>
      <c r="H243" s="507" t="s">
        <v>5659</v>
      </c>
      <c r="I243" s="508"/>
      <c r="J243" s="508"/>
      <c r="K243" s="508"/>
      <c r="L243" s="509"/>
      <c r="M243" s="510">
        <v>8.09</v>
      </c>
      <c r="N243" s="511"/>
      <c r="O243" s="512">
        <v>22.05</v>
      </c>
      <c r="P243" s="513"/>
      <c r="Q243" s="513"/>
      <c r="R243" s="514"/>
      <c r="S243" s="515">
        <v>172.66</v>
      </c>
      <c r="T243" s="516"/>
      <c r="U243" s="516"/>
      <c r="V243" s="517"/>
      <c r="W243" s="518">
        <v>2.9000000000000001E-2</v>
      </c>
      <c r="X243" s="519"/>
      <c r="Y243" s="519"/>
      <c r="Z243" s="519"/>
      <c r="AA243" s="520"/>
      <c r="AB243" s="510">
        <v>0.63</v>
      </c>
      <c r="AC243" s="528"/>
      <c r="AD243" s="511"/>
    </row>
    <row r="244" spans="1:30" ht="11.4" customHeight="1">
      <c r="A244" s="507" t="s">
        <v>5645</v>
      </c>
      <c r="B244" s="508"/>
      <c r="C244" s="508"/>
      <c r="D244" s="508"/>
      <c r="E244" s="508"/>
      <c r="F244" s="508"/>
      <c r="G244" s="509"/>
      <c r="H244" s="507" t="s">
        <v>190</v>
      </c>
      <c r="I244" s="508"/>
      <c r="J244" s="508"/>
      <c r="K244" s="508"/>
      <c r="L244" s="509"/>
      <c r="M244" s="512">
        <v>11.56</v>
      </c>
      <c r="N244" s="514"/>
      <c r="O244" s="512">
        <v>29.49</v>
      </c>
      <c r="P244" s="513"/>
      <c r="Q244" s="513"/>
      <c r="R244" s="514"/>
      <c r="S244" s="515">
        <v>155.15</v>
      </c>
      <c r="T244" s="516"/>
      <c r="U244" s="516"/>
      <c r="V244" s="517"/>
      <c r="W244" s="518">
        <v>2.9000000000000001E-2</v>
      </c>
      <c r="X244" s="519"/>
      <c r="Y244" s="519"/>
      <c r="Z244" s="519"/>
      <c r="AA244" s="520"/>
      <c r="AB244" s="510">
        <v>0.85</v>
      </c>
      <c r="AC244" s="528"/>
      <c r="AD244" s="511"/>
    </row>
    <row r="245" spans="1:30" ht="11.4" customHeight="1">
      <c r="A245" s="521" t="s">
        <v>5646</v>
      </c>
      <c r="B245" s="521"/>
      <c r="C245" s="521"/>
      <c r="D245" s="521"/>
      <c r="E245" s="521"/>
      <c r="F245" s="521"/>
      <c r="G245" s="521"/>
      <c r="H245" s="521"/>
      <c r="I245" s="521"/>
      <c r="J245" s="521"/>
      <c r="K245" s="521"/>
      <c r="L245" s="521"/>
      <c r="M245" s="521"/>
      <c r="N245" s="521"/>
      <c r="O245" s="521"/>
      <c r="P245" s="521"/>
      <c r="Q245" s="521"/>
      <c r="R245" s="521"/>
      <c r="S245" s="521"/>
      <c r="T245" s="521"/>
      <c r="U245" s="521"/>
      <c r="V245" s="521"/>
      <c r="W245" s="521"/>
      <c r="X245" s="521"/>
      <c r="Y245" s="510">
        <v>1.48</v>
      </c>
      <c r="Z245" s="528"/>
      <c r="AA245" s="528"/>
      <c r="AB245" s="528"/>
      <c r="AC245" s="528"/>
      <c r="AD245" s="511"/>
    </row>
    <row r="246" spans="1:30" ht="10.8" customHeight="1">
      <c r="A246" s="211"/>
      <c r="B246" s="211"/>
      <c r="C246" s="211"/>
      <c r="D246" s="211"/>
      <c r="E246" s="211"/>
      <c r="F246" s="211"/>
      <c r="G246" s="211"/>
      <c r="H246" s="211"/>
      <c r="I246" s="211"/>
      <c r="J246" s="211"/>
      <c r="K246" s="211"/>
      <c r="L246" s="211"/>
      <c r="M246" s="211"/>
      <c r="N246" s="211"/>
      <c r="O246" s="211"/>
      <c r="P246" s="211"/>
      <c r="Q246" s="211"/>
      <c r="R246" s="211"/>
      <c r="S246" s="211"/>
      <c r="T246" s="211"/>
      <c r="U246" s="211"/>
      <c r="V246" s="211"/>
      <c r="W246" s="211"/>
      <c r="X246" s="211"/>
      <c r="Y246" s="211"/>
      <c r="Z246" s="211"/>
      <c r="AA246" s="211"/>
      <c r="AB246" s="211"/>
      <c r="AC246" s="211"/>
      <c r="AD246" s="211"/>
    </row>
    <row r="247" spans="1:30" ht="11.4" customHeight="1">
      <c r="A247" s="501" t="s">
        <v>5628</v>
      </c>
      <c r="B247" s="502"/>
      <c r="C247" s="502"/>
      <c r="D247" s="502"/>
      <c r="E247" s="502"/>
      <c r="F247" s="502"/>
      <c r="G247" s="503"/>
      <c r="H247" s="501" t="s">
        <v>5629</v>
      </c>
      <c r="I247" s="502"/>
      <c r="J247" s="502"/>
      <c r="K247" s="502"/>
      <c r="L247" s="502"/>
      <c r="M247" s="502"/>
      <c r="N247" s="502"/>
      <c r="O247" s="503"/>
      <c r="P247" s="522" t="s">
        <v>180</v>
      </c>
      <c r="Q247" s="523"/>
      <c r="R247" s="523"/>
      <c r="S247" s="524"/>
      <c r="T247" s="504" t="s">
        <v>5630</v>
      </c>
      <c r="U247" s="506"/>
      <c r="V247" s="506"/>
      <c r="W247" s="505"/>
      <c r="X247" s="504" t="s">
        <v>5631</v>
      </c>
      <c r="Y247" s="506"/>
      <c r="Z247" s="506"/>
      <c r="AA247" s="506"/>
      <c r="AB247" s="505"/>
      <c r="AC247" s="504" t="s">
        <v>5632</v>
      </c>
      <c r="AD247" s="505"/>
    </row>
    <row r="248" spans="1:30" ht="45.9" customHeight="1">
      <c r="A248" s="507" t="s">
        <v>7257</v>
      </c>
      <c r="B248" s="508"/>
      <c r="C248" s="508"/>
      <c r="D248" s="508"/>
      <c r="E248" s="508"/>
      <c r="F248" s="508"/>
      <c r="G248" s="509"/>
      <c r="H248" s="507" t="s">
        <v>1125</v>
      </c>
      <c r="I248" s="508"/>
      <c r="J248" s="508"/>
      <c r="K248" s="508"/>
      <c r="L248" s="508"/>
      <c r="M248" s="508"/>
      <c r="N248" s="508"/>
      <c r="O248" s="509"/>
      <c r="P248" s="525" t="s">
        <v>66</v>
      </c>
      <c r="Q248" s="526"/>
      <c r="R248" s="526"/>
      <c r="S248" s="527"/>
      <c r="T248" s="510">
        <v>2.86</v>
      </c>
      <c r="U248" s="528"/>
      <c r="V248" s="528"/>
      <c r="W248" s="511"/>
      <c r="X248" s="518">
        <v>1.2434000000000001</v>
      </c>
      <c r="Y248" s="519"/>
      <c r="Z248" s="519"/>
      <c r="AA248" s="519"/>
      <c r="AB248" s="520"/>
      <c r="AC248" s="510">
        <v>3.55</v>
      </c>
      <c r="AD248" s="511"/>
    </row>
    <row r="249" spans="1:30" ht="22.95" customHeight="1">
      <c r="A249" s="507" t="s">
        <v>7258</v>
      </c>
      <c r="B249" s="508"/>
      <c r="C249" s="508"/>
      <c r="D249" s="508"/>
      <c r="E249" s="508"/>
      <c r="F249" s="508"/>
      <c r="G249" s="509"/>
      <c r="H249" s="507" t="s">
        <v>2530</v>
      </c>
      <c r="I249" s="508"/>
      <c r="J249" s="508"/>
      <c r="K249" s="508"/>
      <c r="L249" s="508"/>
      <c r="M249" s="508"/>
      <c r="N249" s="508"/>
      <c r="O249" s="509"/>
      <c r="P249" s="525" t="s">
        <v>71</v>
      </c>
      <c r="Q249" s="526"/>
      <c r="R249" s="526"/>
      <c r="S249" s="527"/>
      <c r="T249" s="510">
        <v>3.4</v>
      </c>
      <c r="U249" s="528"/>
      <c r="V249" s="528"/>
      <c r="W249" s="511"/>
      <c r="X249" s="518">
        <v>9.4000000000000004E-3</v>
      </c>
      <c r="Y249" s="519"/>
      <c r="Z249" s="519"/>
      <c r="AA249" s="519"/>
      <c r="AB249" s="520"/>
      <c r="AC249" s="510">
        <v>0.03</v>
      </c>
      <c r="AD249" s="511"/>
    </row>
    <row r="250" spans="1:30" ht="11.4" customHeight="1">
      <c r="A250" s="521" t="s">
        <v>5633</v>
      </c>
      <c r="B250" s="521"/>
      <c r="C250" s="521"/>
      <c r="D250" s="521"/>
      <c r="E250" s="521"/>
      <c r="F250" s="521"/>
      <c r="G250" s="521"/>
      <c r="H250" s="521"/>
      <c r="I250" s="521"/>
      <c r="J250" s="521"/>
      <c r="K250" s="521"/>
      <c r="L250" s="521"/>
      <c r="M250" s="521"/>
      <c r="N250" s="521"/>
      <c r="O250" s="521"/>
      <c r="P250" s="521"/>
      <c r="Q250" s="521"/>
      <c r="R250" s="521"/>
      <c r="S250" s="521"/>
      <c r="T250" s="521"/>
      <c r="U250" s="521"/>
      <c r="V250" s="521"/>
      <c r="W250" s="521"/>
      <c r="X250" s="521"/>
      <c r="Y250" s="510">
        <v>3.58</v>
      </c>
      <c r="Z250" s="528"/>
      <c r="AA250" s="528"/>
      <c r="AB250" s="528"/>
      <c r="AC250" s="528"/>
      <c r="AD250" s="511"/>
    </row>
    <row r="251" spans="1:30" ht="10.8" customHeight="1">
      <c r="A251" s="211"/>
      <c r="B251" s="211"/>
      <c r="C251" s="211"/>
      <c r="D251" s="211"/>
      <c r="E251" s="211"/>
      <c r="F251" s="211"/>
      <c r="G251" s="211"/>
      <c r="H251" s="211"/>
      <c r="I251" s="211"/>
      <c r="J251" s="211"/>
      <c r="K251" s="211"/>
      <c r="L251" s="211"/>
      <c r="M251" s="211"/>
      <c r="N251" s="211"/>
      <c r="O251" s="211"/>
      <c r="P251" s="211"/>
      <c r="Q251" s="211"/>
      <c r="R251" s="211"/>
      <c r="S251" s="211"/>
      <c r="T251" s="211"/>
      <c r="U251" s="211"/>
      <c r="V251" s="211"/>
      <c r="W251" s="211"/>
      <c r="X251" s="211"/>
      <c r="Y251" s="211"/>
      <c r="Z251" s="211"/>
      <c r="AA251" s="211"/>
      <c r="AB251" s="211"/>
      <c r="AC251" s="211"/>
      <c r="AD251" s="211"/>
    </row>
    <row r="252" spans="1:30" ht="11.4" customHeight="1">
      <c r="A252" s="504" t="s">
        <v>5634</v>
      </c>
      <c r="B252" s="506"/>
      <c r="C252" s="506"/>
      <c r="D252" s="506"/>
      <c r="E252" s="506"/>
      <c r="F252" s="506"/>
      <c r="G252" s="506"/>
      <c r="H252" s="506"/>
      <c r="I252" s="506"/>
      <c r="J252" s="506"/>
      <c r="K252" s="506"/>
      <c r="L252" s="506"/>
      <c r="M252" s="506"/>
      <c r="N252" s="506"/>
      <c r="O252" s="506"/>
      <c r="P252" s="506"/>
      <c r="Q252" s="506"/>
      <c r="R252" s="506"/>
      <c r="S252" s="506"/>
      <c r="T252" s="506"/>
      <c r="U252" s="506"/>
      <c r="V252" s="506"/>
      <c r="W252" s="506"/>
      <c r="X252" s="505"/>
      <c r="Y252" s="544">
        <v>5.0599999999999996</v>
      </c>
      <c r="Z252" s="545"/>
      <c r="AA252" s="545"/>
      <c r="AB252" s="545"/>
      <c r="AC252" s="545"/>
      <c r="AD252" s="546"/>
    </row>
    <row r="253" spans="1:30" ht="11.4" customHeight="1">
      <c r="A253" s="504" t="s">
        <v>5635</v>
      </c>
      <c r="B253" s="506"/>
      <c r="C253" s="506"/>
      <c r="D253" s="506"/>
      <c r="E253" s="506"/>
      <c r="F253" s="506"/>
      <c r="G253" s="506"/>
      <c r="H253" s="506"/>
      <c r="I253" s="506"/>
      <c r="J253" s="506"/>
      <c r="K253" s="506"/>
      <c r="L253" s="506"/>
      <c r="M253" s="506"/>
      <c r="N253" s="506"/>
      <c r="O253" s="506"/>
      <c r="P253" s="506"/>
      <c r="Q253" s="506"/>
      <c r="R253" s="506"/>
      <c r="S253" s="506"/>
      <c r="T253" s="506"/>
      <c r="U253" s="506"/>
      <c r="V253" s="506"/>
      <c r="W253" s="506"/>
      <c r="X253" s="505"/>
      <c r="Y253" s="544">
        <v>1.26</v>
      </c>
      <c r="Z253" s="545"/>
      <c r="AA253" s="545"/>
      <c r="AB253" s="545"/>
      <c r="AC253" s="545"/>
      <c r="AD253" s="546"/>
    </row>
    <row r="254" spans="1:30" ht="11.4" customHeight="1">
      <c r="A254" s="504" t="s">
        <v>5636</v>
      </c>
      <c r="B254" s="506"/>
      <c r="C254" s="506"/>
      <c r="D254" s="506"/>
      <c r="E254" s="506"/>
      <c r="F254" s="506"/>
      <c r="G254" s="506"/>
      <c r="H254" s="506"/>
      <c r="I254" s="506"/>
      <c r="J254" s="506"/>
      <c r="K254" s="506"/>
      <c r="L254" s="506"/>
      <c r="M254" s="506"/>
      <c r="N254" s="506"/>
      <c r="O254" s="506"/>
      <c r="P254" s="506"/>
      <c r="Q254" s="506"/>
      <c r="R254" s="506"/>
      <c r="S254" s="506"/>
      <c r="T254" s="506"/>
      <c r="U254" s="506"/>
      <c r="V254" s="506"/>
      <c r="W254" s="506"/>
      <c r="X254" s="505"/>
      <c r="Y254" s="544">
        <v>6.32</v>
      </c>
      <c r="Z254" s="545"/>
      <c r="AA254" s="545"/>
      <c r="AB254" s="545"/>
      <c r="AC254" s="545"/>
      <c r="AD254" s="546"/>
    </row>
    <row r="255" spans="1:30" ht="10.8" customHeight="1">
      <c r="A255" s="211"/>
      <c r="B255" s="211"/>
      <c r="C255" s="211"/>
      <c r="D255" s="211"/>
      <c r="E255" s="211"/>
      <c r="F255" s="211"/>
      <c r="G255" s="211"/>
      <c r="H255" s="211"/>
      <c r="I255" s="211"/>
      <c r="J255" s="211"/>
      <c r="K255" s="211"/>
      <c r="L255" s="211"/>
      <c r="M255" s="211"/>
      <c r="N255" s="211"/>
      <c r="O255" s="211"/>
      <c r="P255" s="211"/>
      <c r="Q255" s="211"/>
      <c r="R255" s="211"/>
      <c r="S255" s="211"/>
      <c r="T255" s="211"/>
      <c r="U255" s="211"/>
      <c r="V255" s="211"/>
      <c r="W255" s="211"/>
      <c r="X255" s="211"/>
      <c r="Y255" s="211"/>
      <c r="Z255" s="211"/>
      <c r="AA255" s="211"/>
      <c r="AB255" s="211"/>
      <c r="AC255" s="211"/>
      <c r="AD255" s="211"/>
    </row>
    <row r="256" spans="1:30" ht="13.35" customHeight="1">
      <c r="A256" s="540" t="s">
        <v>5637</v>
      </c>
      <c r="B256" s="540"/>
      <c r="C256" s="540"/>
      <c r="D256" s="540"/>
      <c r="E256" s="540"/>
      <c r="F256" s="540" t="s">
        <v>7259</v>
      </c>
      <c r="G256" s="540"/>
      <c r="H256" s="540"/>
      <c r="I256" s="540"/>
      <c r="J256" s="540"/>
      <c r="K256" s="540"/>
      <c r="L256" s="540"/>
      <c r="M256" s="540"/>
      <c r="N256" s="540"/>
      <c r="O256" s="540"/>
      <c r="P256" s="540"/>
      <c r="Q256" s="540"/>
      <c r="R256" s="540"/>
      <c r="S256" s="540"/>
      <c r="T256" s="540"/>
      <c r="U256" s="540"/>
      <c r="V256" s="540"/>
      <c r="W256" s="540"/>
      <c r="X256" s="540"/>
      <c r="Y256" s="540"/>
      <c r="Z256" s="540"/>
      <c r="AA256" s="540"/>
      <c r="AB256" s="540"/>
      <c r="AC256" s="540"/>
      <c r="AD256" s="540"/>
    </row>
    <row r="257" spans="1:30" ht="10.8" customHeight="1">
      <c r="A257" s="211"/>
      <c r="B257" s="211"/>
      <c r="C257" s="211"/>
      <c r="D257" s="211"/>
      <c r="E257" s="211"/>
      <c r="F257" s="211"/>
      <c r="G257" s="211"/>
      <c r="H257" s="211"/>
      <c r="I257" s="211"/>
      <c r="J257" s="211"/>
      <c r="K257" s="211"/>
      <c r="L257" s="211"/>
      <c r="M257" s="211"/>
      <c r="N257" s="211"/>
      <c r="O257" s="211"/>
      <c r="P257" s="211"/>
      <c r="Q257" s="211"/>
      <c r="R257" s="211"/>
      <c r="S257" s="211"/>
      <c r="T257" s="211"/>
      <c r="U257" s="211"/>
      <c r="V257" s="211"/>
      <c r="W257" s="211"/>
      <c r="X257" s="211"/>
      <c r="Y257" s="211"/>
      <c r="Z257" s="211"/>
      <c r="AA257" s="211"/>
      <c r="AB257" s="211"/>
      <c r="AC257" s="211"/>
      <c r="AD257" s="211"/>
    </row>
    <row r="258" spans="1:30" ht="22.95" customHeight="1">
      <c r="A258" s="211" t="s">
        <v>7334</v>
      </c>
      <c r="B258" s="211"/>
      <c r="C258" s="211"/>
      <c r="D258" s="211"/>
      <c r="E258" s="211"/>
      <c r="F258" s="211"/>
      <c r="G258" s="211"/>
      <c r="H258" s="211"/>
      <c r="I258" s="211"/>
      <c r="J258" s="211"/>
      <c r="K258" s="211"/>
      <c r="L258" s="211"/>
      <c r="M258" s="211"/>
      <c r="N258" s="211"/>
      <c r="O258" s="211"/>
      <c r="P258" s="211"/>
      <c r="Q258" s="211"/>
      <c r="R258" s="211"/>
      <c r="S258" s="211"/>
      <c r="T258" s="211"/>
      <c r="U258" s="211"/>
      <c r="V258" s="211"/>
      <c r="W258" s="211"/>
      <c r="X258" s="211"/>
      <c r="Y258" s="211" t="s">
        <v>5627</v>
      </c>
      <c r="Z258" s="211"/>
      <c r="AA258" s="211"/>
      <c r="AB258" s="211"/>
      <c r="AC258" s="211"/>
      <c r="AD258" s="211"/>
    </row>
    <row r="259" spans="1:30" ht="10.8" customHeight="1">
      <c r="A259" s="211"/>
      <c r="B259" s="211"/>
      <c r="C259" s="211"/>
      <c r="D259" s="211"/>
      <c r="E259" s="211"/>
      <c r="F259" s="211"/>
      <c r="G259" s="211"/>
      <c r="H259" s="211"/>
      <c r="I259" s="211"/>
      <c r="J259" s="211"/>
      <c r="K259" s="211"/>
      <c r="L259" s="211"/>
      <c r="M259" s="211"/>
      <c r="N259" s="211"/>
      <c r="O259" s="211"/>
      <c r="P259" s="211"/>
      <c r="Q259" s="211"/>
      <c r="R259" s="211"/>
      <c r="S259" s="211"/>
      <c r="T259" s="211"/>
      <c r="U259" s="211"/>
      <c r="V259" s="211"/>
      <c r="W259" s="211"/>
      <c r="X259" s="211"/>
      <c r="Y259" s="211"/>
      <c r="Z259" s="211"/>
      <c r="AA259" s="211"/>
      <c r="AB259" s="211"/>
      <c r="AC259" s="211"/>
      <c r="AD259" s="211"/>
    </row>
    <row r="260" spans="1:30" ht="11.4" customHeight="1">
      <c r="A260" s="501" t="s">
        <v>5628</v>
      </c>
      <c r="B260" s="502"/>
      <c r="C260" s="502"/>
      <c r="D260" s="502"/>
      <c r="E260" s="502"/>
      <c r="F260" s="502"/>
      <c r="G260" s="503"/>
      <c r="H260" s="501" t="s">
        <v>5638</v>
      </c>
      <c r="I260" s="502"/>
      <c r="J260" s="502"/>
      <c r="K260" s="502"/>
      <c r="L260" s="503"/>
      <c r="M260" s="504" t="s">
        <v>5639</v>
      </c>
      <c r="N260" s="505"/>
      <c r="O260" s="504" t="s">
        <v>5640</v>
      </c>
      <c r="P260" s="506"/>
      <c r="Q260" s="506"/>
      <c r="R260" s="505"/>
      <c r="S260" s="504" t="s">
        <v>5641</v>
      </c>
      <c r="T260" s="506"/>
      <c r="U260" s="506"/>
      <c r="V260" s="505"/>
      <c r="W260" s="504" t="s">
        <v>5631</v>
      </c>
      <c r="X260" s="506"/>
      <c r="Y260" s="506"/>
      <c r="Z260" s="506"/>
      <c r="AA260" s="505"/>
      <c r="AB260" s="504" t="s">
        <v>5642</v>
      </c>
      <c r="AC260" s="506"/>
      <c r="AD260" s="505"/>
    </row>
    <row r="261" spans="1:30" ht="11.4" customHeight="1">
      <c r="A261" s="507" t="s">
        <v>5643</v>
      </c>
      <c r="B261" s="508"/>
      <c r="C261" s="508"/>
      <c r="D261" s="508"/>
      <c r="E261" s="508"/>
      <c r="F261" s="508"/>
      <c r="G261" s="509"/>
      <c r="H261" s="507" t="s">
        <v>5644</v>
      </c>
      <c r="I261" s="508"/>
      <c r="J261" s="508"/>
      <c r="K261" s="508"/>
      <c r="L261" s="509"/>
      <c r="M261" s="510">
        <v>7.19</v>
      </c>
      <c r="N261" s="511"/>
      <c r="O261" s="512">
        <v>20.21</v>
      </c>
      <c r="P261" s="513"/>
      <c r="Q261" s="513"/>
      <c r="R261" s="514"/>
      <c r="S261" s="515">
        <v>181.15</v>
      </c>
      <c r="T261" s="516"/>
      <c r="U261" s="516"/>
      <c r="V261" s="517"/>
      <c r="W261" s="518">
        <v>0.21759999999999999</v>
      </c>
      <c r="X261" s="519"/>
      <c r="Y261" s="519"/>
      <c r="Z261" s="519"/>
      <c r="AA261" s="520"/>
      <c r="AB261" s="510">
        <v>4.3899999999999997</v>
      </c>
      <c r="AC261" s="528"/>
      <c r="AD261" s="511"/>
    </row>
    <row r="262" spans="1:30" ht="11.4" customHeight="1">
      <c r="A262" s="507" t="s">
        <v>5645</v>
      </c>
      <c r="B262" s="508"/>
      <c r="C262" s="508"/>
      <c r="D262" s="508"/>
      <c r="E262" s="508"/>
      <c r="F262" s="508"/>
      <c r="G262" s="509"/>
      <c r="H262" s="507" t="s">
        <v>190</v>
      </c>
      <c r="I262" s="508"/>
      <c r="J262" s="508"/>
      <c r="K262" s="508"/>
      <c r="L262" s="509"/>
      <c r="M262" s="512">
        <v>11.56</v>
      </c>
      <c r="N262" s="514"/>
      <c r="O262" s="512">
        <v>29.49</v>
      </c>
      <c r="P262" s="513"/>
      <c r="Q262" s="513"/>
      <c r="R262" s="514"/>
      <c r="S262" s="515">
        <v>155.15</v>
      </c>
      <c r="T262" s="516"/>
      <c r="U262" s="516"/>
      <c r="V262" s="517"/>
      <c r="W262" s="518">
        <v>0.27679999999999999</v>
      </c>
      <c r="X262" s="519"/>
      <c r="Y262" s="519"/>
      <c r="Z262" s="519"/>
      <c r="AA262" s="520"/>
      <c r="AB262" s="510">
        <v>8.16</v>
      </c>
      <c r="AC262" s="528"/>
      <c r="AD262" s="511"/>
    </row>
    <row r="263" spans="1:30" ht="11.4" customHeight="1">
      <c r="A263" s="521" t="s">
        <v>5646</v>
      </c>
      <c r="B263" s="521"/>
      <c r="C263" s="521"/>
      <c r="D263" s="521"/>
      <c r="E263" s="521"/>
      <c r="F263" s="521"/>
      <c r="G263" s="521"/>
      <c r="H263" s="521"/>
      <c r="I263" s="521"/>
      <c r="J263" s="521"/>
      <c r="K263" s="521"/>
      <c r="L263" s="521"/>
      <c r="M263" s="521"/>
      <c r="N263" s="521"/>
      <c r="O263" s="521"/>
      <c r="P263" s="521"/>
      <c r="Q263" s="521"/>
      <c r="R263" s="521"/>
      <c r="S263" s="521"/>
      <c r="T263" s="521"/>
      <c r="U263" s="521"/>
      <c r="V263" s="521"/>
      <c r="W263" s="521"/>
      <c r="X263" s="521"/>
      <c r="Y263" s="512">
        <v>12.55</v>
      </c>
      <c r="Z263" s="513"/>
      <c r="AA263" s="513"/>
      <c r="AB263" s="513"/>
      <c r="AC263" s="513"/>
      <c r="AD263" s="514"/>
    </row>
    <row r="264" spans="1:30" ht="10.8" customHeight="1">
      <c r="A264" s="211"/>
      <c r="B264" s="211"/>
      <c r="C264" s="211"/>
      <c r="D264" s="211"/>
      <c r="E264" s="211"/>
      <c r="F264" s="211"/>
      <c r="G264" s="211"/>
      <c r="H264" s="211"/>
      <c r="I264" s="211"/>
      <c r="J264" s="211"/>
      <c r="K264" s="211"/>
      <c r="L264" s="211"/>
      <c r="M264" s="211"/>
      <c r="N264" s="211"/>
      <c r="O264" s="211"/>
      <c r="P264" s="211"/>
      <c r="Q264" s="211"/>
      <c r="R264" s="211"/>
      <c r="S264" s="211"/>
      <c r="T264" s="211"/>
      <c r="U264" s="211"/>
      <c r="V264" s="211"/>
      <c r="W264" s="211"/>
      <c r="X264" s="211"/>
      <c r="Y264" s="211"/>
      <c r="Z264" s="211"/>
      <c r="AA264" s="211"/>
      <c r="AB264" s="211"/>
      <c r="AC264" s="211"/>
      <c r="AD264" s="211"/>
    </row>
    <row r="265" spans="1:30" ht="11.4" customHeight="1">
      <c r="A265" s="501" t="s">
        <v>5628</v>
      </c>
      <c r="B265" s="502"/>
      <c r="C265" s="502"/>
      <c r="D265" s="502"/>
      <c r="E265" s="502"/>
      <c r="F265" s="502"/>
      <c r="G265" s="503"/>
      <c r="H265" s="501" t="s">
        <v>5629</v>
      </c>
      <c r="I265" s="502"/>
      <c r="J265" s="502"/>
      <c r="K265" s="502"/>
      <c r="L265" s="502"/>
      <c r="M265" s="502"/>
      <c r="N265" s="502"/>
      <c r="O265" s="503"/>
      <c r="P265" s="522" t="s">
        <v>180</v>
      </c>
      <c r="Q265" s="523"/>
      <c r="R265" s="523"/>
      <c r="S265" s="524"/>
      <c r="T265" s="504" t="s">
        <v>5630</v>
      </c>
      <c r="U265" s="506"/>
      <c r="V265" s="506"/>
      <c r="W265" s="505"/>
      <c r="X265" s="504" t="s">
        <v>5631</v>
      </c>
      <c r="Y265" s="506"/>
      <c r="Z265" s="506"/>
      <c r="AA265" s="506"/>
      <c r="AB265" s="505"/>
      <c r="AC265" s="504" t="s">
        <v>5632</v>
      </c>
      <c r="AD265" s="505"/>
    </row>
    <row r="266" spans="1:30" ht="34.5" customHeight="1">
      <c r="A266" s="507" t="s">
        <v>7335</v>
      </c>
      <c r="B266" s="508"/>
      <c r="C266" s="508"/>
      <c r="D266" s="508"/>
      <c r="E266" s="508"/>
      <c r="F266" s="508"/>
      <c r="G266" s="509"/>
      <c r="H266" s="507" t="s">
        <v>7336</v>
      </c>
      <c r="I266" s="508"/>
      <c r="J266" s="508"/>
      <c r="K266" s="508"/>
      <c r="L266" s="508"/>
      <c r="M266" s="508"/>
      <c r="N266" s="508"/>
      <c r="O266" s="509"/>
      <c r="P266" s="525" t="s">
        <v>71</v>
      </c>
      <c r="Q266" s="526"/>
      <c r="R266" s="526"/>
      <c r="S266" s="527"/>
      <c r="T266" s="515">
        <v>129.13999999999999</v>
      </c>
      <c r="U266" s="516"/>
      <c r="V266" s="516"/>
      <c r="W266" s="517"/>
      <c r="X266" s="518">
        <v>0.39222200000000002</v>
      </c>
      <c r="Y266" s="519"/>
      <c r="Z266" s="519"/>
      <c r="AA266" s="519"/>
      <c r="AB266" s="520"/>
      <c r="AC266" s="512">
        <v>50.65</v>
      </c>
      <c r="AD266" s="514"/>
    </row>
    <row r="267" spans="1:30" ht="34.5" customHeight="1">
      <c r="A267" s="507" t="s">
        <v>7337</v>
      </c>
      <c r="B267" s="508"/>
      <c r="C267" s="508"/>
      <c r="D267" s="508"/>
      <c r="E267" s="508"/>
      <c r="F267" s="508"/>
      <c r="G267" s="509"/>
      <c r="H267" s="507" t="s">
        <v>6594</v>
      </c>
      <c r="I267" s="508"/>
      <c r="J267" s="508"/>
      <c r="K267" s="508"/>
      <c r="L267" s="508"/>
      <c r="M267" s="508"/>
      <c r="N267" s="508"/>
      <c r="O267" s="509"/>
      <c r="P267" s="525" t="s">
        <v>71</v>
      </c>
      <c r="Q267" s="526"/>
      <c r="R267" s="526"/>
      <c r="S267" s="527"/>
      <c r="T267" s="515">
        <v>141.76</v>
      </c>
      <c r="U267" s="516"/>
      <c r="V267" s="516"/>
      <c r="W267" s="517"/>
      <c r="X267" s="518">
        <v>1</v>
      </c>
      <c r="Y267" s="519"/>
      <c r="Z267" s="519"/>
      <c r="AA267" s="519"/>
      <c r="AB267" s="520"/>
      <c r="AC267" s="515">
        <v>141.76</v>
      </c>
      <c r="AD267" s="517"/>
    </row>
    <row r="268" spans="1:30" ht="11.4" customHeight="1">
      <c r="A268" s="521" t="s">
        <v>5633</v>
      </c>
      <c r="B268" s="521"/>
      <c r="C268" s="521"/>
      <c r="D268" s="521"/>
      <c r="E268" s="521"/>
      <c r="F268" s="521"/>
      <c r="G268" s="521"/>
      <c r="H268" s="521"/>
      <c r="I268" s="521"/>
      <c r="J268" s="521"/>
      <c r="K268" s="521"/>
      <c r="L268" s="521"/>
      <c r="M268" s="521"/>
      <c r="N268" s="521"/>
      <c r="O268" s="521"/>
      <c r="P268" s="521"/>
      <c r="Q268" s="521"/>
      <c r="R268" s="521"/>
      <c r="S268" s="521"/>
      <c r="T268" s="521"/>
      <c r="U268" s="521"/>
      <c r="V268" s="521"/>
      <c r="W268" s="521"/>
      <c r="X268" s="521"/>
      <c r="Y268" s="515">
        <v>192.41</v>
      </c>
      <c r="Z268" s="516"/>
      <c r="AA268" s="516"/>
      <c r="AB268" s="516"/>
      <c r="AC268" s="516"/>
      <c r="AD268" s="517"/>
    </row>
    <row r="269" spans="1:30" ht="10.8" customHeight="1">
      <c r="A269" s="211"/>
      <c r="B269" s="211"/>
      <c r="C269" s="211"/>
      <c r="D269" s="211"/>
      <c r="E269" s="211"/>
      <c r="F269" s="211"/>
      <c r="G269" s="211"/>
      <c r="H269" s="211"/>
      <c r="I269" s="211"/>
      <c r="J269" s="211"/>
      <c r="K269" s="211"/>
      <c r="L269" s="211"/>
      <c r="M269" s="211"/>
      <c r="N269" s="211"/>
      <c r="O269" s="211"/>
      <c r="P269" s="211"/>
      <c r="Q269" s="211"/>
      <c r="R269" s="211"/>
      <c r="S269" s="211"/>
      <c r="T269" s="211"/>
      <c r="U269" s="211"/>
      <c r="V269" s="211"/>
      <c r="W269" s="211"/>
      <c r="X269" s="211"/>
      <c r="Y269" s="211"/>
      <c r="Z269" s="211"/>
      <c r="AA269" s="211"/>
      <c r="AB269" s="211"/>
      <c r="AC269" s="211"/>
      <c r="AD269" s="211"/>
    </row>
    <row r="270" spans="1:30" ht="34.5" customHeight="1">
      <c r="A270" s="501" t="s">
        <v>5628</v>
      </c>
      <c r="B270" s="502"/>
      <c r="C270" s="503"/>
      <c r="D270" s="501" t="s">
        <v>5649</v>
      </c>
      <c r="E270" s="502"/>
      <c r="F270" s="502"/>
      <c r="G270" s="502"/>
      <c r="H270" s="502"/>
      <c r="I270" s="502"/>
      <c r="J270" s="502"/>
      <c r="K270" s="503"/>
      <c r="L270" s="522" t="s">
        <v>180</v>
      </c>
      <c r="M270" s="524"/>
      <c r="N270" s="504" t="s">
        <v>5650</v>
      </c>
      <c r="O270" s="506"/>
      <c r="P270" s="505"/>
      <c r="Q270" s="504" t="s">
        <v>5651</v>
      </c>
      <c r="R270" s="506"/>
      <c r="S270" s="506"/>
      <c r="T270" s="505"/>
      <c r="U270" s="504" t="s">
        <v>5631</v>
      </c>
      <c r="V270" s="506"/>
      <c r="W270" s="506"/>
      <c r="X270" s="505"/>
      <c r="Y270" s="504" t="s">
        <v>5652</v>
      </c>
      <c r="Z270" s="506"/>
      <c r="AA270" s="506"/>
      <c r="AB270" s="506"/>
      <c r="AC270" s="505"/>
      <c r="AD270" s="532" t="s">
        <v>5653</v>
      </c>
    </row>
    <row r="271" spans="1:30" ht="45.9" customHeight="1">
      <c r="A271" s="507" t="s">
        <v>7338</v>
      </c>
      <c r="B271" s="508"/>
      <c r="C271" s="509"/>
      <c r="D271" s="507" t="s">
        <v>7339</v>
      </c>
      <c r="E271" s="508"/>
      <c r="F271" s="508"/>
      <c r="G271" s="508"/>
      <c r="H271" s="508"/>
      <c r="I271" s="508"/>
      <c r="J271" s="508"/>
      <c r="K271" s="509"/>
      <c r="L271" s="525" t="s">
        <v>73</v>
      </c>
      <c r="M271" s="527"/>
      <c r="N271" s="510">
        <v>0</v>
      </c>
      <c r="O271" s="528"/>
      <c r="P271" s="511"/>
      <c r="Q271" s="515">
        <v>301.98</v>
      </c>
      <c r="R271" s="516"/>
      <c r="S271" s="516"/>
      <c r="T271" s="517"/>
      <c r="U271" s="518">
        <v>1.7650000000000001E-3</v>
      </c>
      <c r="V271" s="519"/>
      <c r="W271" s="519"/>
      <c r="X271" s="520"/>
      <c r="Y271" s="510">
        <v>0</v>
      </c>
      <c r="Z271" s="528"/>
      <c r="AA271" s="528"/>
      <c r="AB271" s="528"/>
      <c r="AC271" s="511"/>
      <c r="AD271" s="533">
        <v>0.53</v>
      </c>
    </row>
    <row r="272" spans="1:30" ht="11.4" customHeight="1">
      <c r="A272" s="521" t="s">
        <v>5654</v>
      </c>
      <c r="B272" s="521"/>
      <c r="C272" s="521"/>
      <c r="D272" s="521"/>
      <c r="E272" s="521"/>
      <c r="F272" s="521"/>
      <c r="G272" s="521"/>
      <c r="H272" s="521"/>
      <c r="I272" s="521"/>
      <c r="J272" s="521"/>
      <c r="K272" s="521"/>
      <c r="L272" s="521"/>
      <c r="M272" s="521"/>
      <c r="N272" s="521"/>
      <c r="O272" s="521"/>
      <c r="P272" s="521"/>
      <c r="Q272" s="521"/>
      <c r="R272" s="521"/>
      <c r="S272" s="521"/>
      <c r="T272" s="521"/>
      <c r="U272" s="521"/>
      <c r="V272" s="521"/>
      <c r="W272" s="521"/>
      <c r="X272" s="521"/>
      <c r="Y272" s="510">
        <v>0</v>
      </c>
      <c r="Z272" s="528"/>
      <c r="AA272" s="528"/>
      <c r="AB272" s="528"/>
      <c r="AC272" s="528"/>
      <c r="AD272" s="511"/>
    </row>
    <row r="273" spans="1:30" ht="11.4" customHeight="1">
      <c r="A273" s="521" t="s">
        <v>5655</v>
      </c>
      <c r="B273" s="521"/>
      <c r="C273" s="521"/>
      <c r="D273" s="521"/>
      <c r="E273" s="521"/>
      <c r="F273" s="521"/>
      <c r="G273" s="521"/>
      <c r="H273" s="521"/>
      <c r="I273" s="521"/>
      <c r="J273" s="521"/>
      <c r="K273" s="521"/>
      <c r="L273" s="521"/>
      <c r="M273" s="521"/>
      <c r="N273" s="521"/>
      <c r="O273" s="521"/>
      <c r="P273" s="521"/>
      <c r="Q273" s="521"/>
      <c r="R273" s="521"/>
      <c r="S273" s="521"/>
      <c r="T273" s="521"/>
      <c r="U273" s="521"/>
      <c r="V273" s="521"/>
      <c r="W273" s="521"/>
      <c r="X273" s="521"/>
      <c r="Y273" s="510">
        <v>0.53</v>
      </c>
      <c r="Z273" s="528"/>
      <c r="AA273" s="528"/>
      <c r="AB273" s="528"/>
      <c r="AC273" s="528"/>
      <c r="AD273" s="511"/>
    </row>
    <row r="274" spans="1:30" ht="10.8" customHeight="1">
      <c r="A274" s="211"/>
      <c r="B274" s="211"/>
      <c r="C274" s="211"/>
      <c r="D274" s="211"/>
      <c r="E274" s="211"/>
      <c r="F274" s="211"/>
      <c r="G274" s="211"/>
      <c r="H274" s="211"/>
      <c r="I274" s="211"/>
      <c r="J274" s="211"/>
      <c r="K274" s="211"/>
      <c r="L274" s="211"/>
      <c r="M274" s="211"/>
      <c r="N274" s="211"/>
      <c r="O274" s="211"/>
      <c r="P274" s="211"/>
      <c r="Q274" s="211"/>
      <c r="R274" s="211"/>
      <c r="S274" s="211"/>
      <c r="T274" s="211"/>
      <c r="U274" s="211"/>
      <c r="V274" s="211"/>
      <c r="W274" s="211"/>
      <c r="X274" s="211"/>
      <c r="Y274" s="211"/>
      <c r="Z274" s="211"/>
      <c r="AA274" s="211"/>
      <c r="AB274" s="211"/>
      <c r="AC274" s="211"/>
      <c r="AD274" s="211"/>
    </row>
    <row r="275" spans="1:30" ht="11.4" customHeight="1">
      <c r="A275" s="504" t="s">
        <v>5634</v>
      </c>
      <c r="B275" s="506"/>
      <c r="C275" s="506"/>
      <c r="D275" s="506"/>
      <c r="E275" s="506"/>
      <c r="F275" s="506"/>
      <c r="G275" s="506"/>
      <c r="H275" s="506"/>
      <c r="I275" s="506"/>
      <c r="J275" s="506"/>
      <c r="K275" s="506"/>
      <c r="L275" s="506"/>
      <c r="M275" s="506"/>
      <c r="N275" s="506"/>
      <c r="O275" s="506"/>
      <c r="P275" s="506"/>
      <c r="Q275" s="506"/>
      <c r="R275" s="506"/>
      <c r="S275" s="506"/>
      <c r="T275" s="506"/>
      <c r="U275" s="506"/>
      <c r="V275" s="506"/>
      <c r="W275" s="506"/>
      <c r="X275" s="505"/>
      <c r="Y275" s="534">
        <v>205.49</v>
      </c>
      <c r="Z275" s="535"/>
      <c r="AA275" s="535"/>
      <c r="AB275" s="535"/>
      <c r="AC275" s="535"/>
      <c r="AD275" s="536"/>
    </row>
    <row r="276" spans="1:30" ht="11.4" customHeight="1">
      <c r="A276" s="504" t="s">
        <v>5635</v>
      </c>
      <c r="B276" s="506"/>
      <c r="C276" s="506"/>
      <c r="D276" s="506"/>
      <c r="E276" s="506"/>
      <c r="F276" s="506"/>
      <c r="G276" s="506"/>
      <c r="H276" s="506"/>
      <c r="I276" s="506"/>
      <c r="J276" s="506"/>
      <c r="K276" s="506"/>
      <c r="L276" s="506"/>
      <c r="M276" s="506"/>
      <c r="N276" s="506"/>
      <c r="O276" s="506"/>
      <c r="P276" s="506"/>
      <c r="Q276" s="506"/>
      <c r="R276" s="506"/>
      <c r="S276" s="506"/>
      <c r="T276" s="506"/>
      <c r="U276" s="506"/>
      <c r="V276" s="506"/>
      <c r="W276" s="506"/>
      <c r="X276" s="505"/>
      <c r="Y276" s="537">
        <v>51.51</v>
      </c>
      <c r="Z276" s="538"/>
      <c r="AA276" s="538"/>
      <c r="AB276" s="538"/>
      <c r="AC276" s="538"/>
      <c r="AD276" s="539"/>
    </row>
    <row r="277" spans="1:30" ht="11.4" customHeight="1">
      <c r="A277" s="504" t="s">
        <v>5636</v>
      </c>
      <c r="B277" s="506"/>
      <c r="C277" s="506"/>
      <c r="D277" s="506"/>
      <c r="E277" s="506"/>
      <c r="F277" s="506"/>
      <c r="G277" s="506"/>
      <c r="H277" s="506"/>
      <c r="I277" s="506"/>
      <c r="J277" s="506"/>
      <c r="K277" s="506"/>
      <c r="L277" s="506"/>
      <c r="M277" s="506"/>
      <c r="N277" s="506"/>
      <c r="O277" s="506"/>
      <c r="P277" s="506"/>
      <c r="Q277" s="506"/>
      <c r="R277" s="506"/>
      <c r="S277" s="506"/>
      <c r="T277" s="506"/>
      <c r="U277" s="506"/>
      <c r="V277" s="506"/>
      <c r="W277" s="506"/>
      <c r="X277" s="505"/>
      <c r="Y277" s="534">
        <v>257</v>
      </c>
      <c r="Z277" s="535"/>
      <c r="AA277" s="535"/>
      <c r="AB277" s="535"/>
      <c r="AC277" s="535"/>
      <c r="AD277" s="536"/>
    </row>
    <row r="278" spans="1:30" ht="10.8" customHeight="1">
      <c r="A278" s="211"/>
      <c r="B278" s="211"/>
      <c r="C278" s="211"/>
      <c r="D278" s="211"/>
      <c r="E278" s="211"/>
      <c r="F278" s="211"/>
      <c r="G278" s="211"/>
      <c r="H278" s="211"/>
      <c r="I278" s="211"/>
      <c r="J278" s="211"/>
      <c r="K278" s="211"/>
      <c r="L278" s="211"/>
      <c r="M278" s="211"/>
      <c r="N278" s="211"/>
      <c r="O278" s="211"/>
      <c r="P278" s="211"/>
      <c r="Q278" s="211"/>
      <c r="R278" s="211"/>
      <c r="S278" s="211"/>
      <c r="T278" s="211"/>
      <c r="U278" s="211"/>
      <c r="V278" s="211"/>
      <c r="W278" s="211"/>
      <c r="X278" s="211"/>
      <c r="Y278" s="211"/>
      <c r="Z278" s="211"/>
      <c r="AA278" s="211"/>
      <c r="AB278" s="211"/>
      <c r="AC278" s="211"/>
      <c r="AD278" s="211"/>
    </row>
    <row r="279" spans="1:30" ht="13.35" customHeight="1">
      <c r="A279" s="540" t="s">
        <v>5637</v>
      </c>
      <c r="B279" s="540"/>
      <c r="C279" s="540"/>
      <c r="D279" s="540"/>
      <c r="E279" s="540"/>
      <c r="F279" s="540" t="s">
        <v>7340</v>
      </c>
      <c r="G279" s="540"/>
      <c r="H279" s="540"/>
      <c r="I279" s="540"/>
      <c r="J279" s="540"/>
      <c r="K279" s="540"/>
      <c r="L279" s="540"/>
      <c r="M279" s="540"/>
      <c r="N279" s="540"/>
      <c r="O279" s="540"/>
      <c r="P279" s="540"/>
      <c r="Q279" s="540"/>
      <c r="R279" s="540"/>
      <c r="S279" s="540"/>
      <c r="T279" s="540"/>
      <c r="U279" s="540"/>
      <c r="V279" s="540"/>
      <c r="W279" s="540"/>
      <c r="X279" s="540"/>
      <c r="Y279" s="540"/>
      <c r="Z279" s="540"/>
      <c r="AA279" s="540"/>
      <c r="AB279" s="540"/>
      <c r="AC279" s="540"/>
      <c r="AD279" s="540"/>
    </row>
    <row r="280" spans="1:30" ht="10.8" customHeight="1">
      <c r="A280" s="211"/>
      <c r="B280" s="211"/>
      <c r="C280" s="211"/>
      <c r="D280" s="211"/>
      <c r="E280" s="211"/>
      <c r="F280" s="211"/>
      <c r="G280" s="211"/>
      <c r="H280" s="211"/>
      <c r="I280" s="211"/>
      <c r="J280" s="211"/>
      <c r="K280" s="211"/>
      <c r="L280" s="211"/>
      <c r="M280" s="211"/>
      <c r="N280" s="211"/>
      <c r="O280" s="211"/>
      <c r="P280" s="211"/>
      <c r="Q280" s="211"/>
      <c r="R280" s="211"/>
      <c r="S280" s="211"/>
      <c r="T280" s="211"/>
      <c r="U280" s="211"/>
      <c r="V280" s="211"/>
      <c r="W280" s="211"/>
      <c r="X280" s="211"/>
      <c r="Y280" s="211"/>
      <c r="Z280" s="211"/>
      <c r="AA280" s="211"/>
      <c r="AB280" s="211"/>
      <c r="AC280" s="211"/>
      <c r="AD280" s="211"/>
    </row>
    <row r="281" spans="1:30" ht="22.95" customHeight="1">
      <c r="A281" s="211" t="s">
        <v>7370</v>
      </c>
      <c r="B281" s="211"/>
      <c r="C281" s="211"/>
      <c r="D281" s="211"/>
      <c r="E281" s="211"/>
      <c r="F281" s="211"/>
      <c r="G281" s="211"/>
      <c r="H281" s="211"/>
      <c r="I281" s="211"/>
      <c r="J281" s="211"/>
      <c r="K281" s="211"/>
      <c r="L281" s="211"/>
      <c r="M281" s="211"/>
      <c r="N281" s="211"/>
      <c r="O281" s="211"/>
      <c r="P281" s="211"/>
      <c r="Q281" s="211"/>
      <c r="R281" s="211"/>
      <c r="S281" s="211"/>
      <c r="T281" s="211"/>
      <c r="U281" s="211"/>
      <c r="V281" s="211"/>
      <c r="W281" s="211"/>
      <c r="X281" s="211"/>
      <c r="Y281" s="211" t="s">
        <v>5627</v>
      </c>
      <c r="Z281" s="211"/>
      <c r="AA281" s="211"/>
      <c r="AB281" s="211"/>
      <c r="AC281" s="211"/>
      <c r="AD281" s="211"/>
    </row>
    <row r="282" spans="1:30" ht="10.8" customHeight="1">
      <c r="A282" s="211"/>
      <c r="B282" s="211"/>
      <c r="C282" s="211"/>
      <c r="D282" s="211"/>
      <c r="E282" s="211"/>
      <c r="F282" s="211"/>
      <c r="G282" s="211"/>
      <c r="H282" s="211"/>
      <c r="I282" s="211"/>
      <c r="J282" s="211"/>
      <c r="K282" s="211"/>
      <c r="L282" s="211"/>
      <c r="M282" s="211"/>
      <c r="N282" s="211"/>
      <c r="O282" s="211"/>
      <c r="P282" s="211"/>
      <c r="Q282" s="211"/>
      <c r="R282" s="211"/>
      <c r="S282" s="211"/>
      <c r="T282" s="211"/>
      <c r="U282" s="211"/>
      <c r="V282" s="211"/>
      <c r="W282" s="211"/>
      <c r="X282" s="211"/>
      <c r="Y282" s="211"/>
      <c r="Z282" s="211"/>
      <c r="AA282" s="211"/>
      <c r="AB282" s="211"/>
      <c r="AC282" s="211"/>
      <c r="AD282" s="211"/>
    </row>
    <row r="283" spans="1:30" ht="11.4" customHeight="1">
      <c r="A283" s="501" t="s">
        <v>5628</v>
      </c>
      <c r="B283" s="502"/>
      <c r="C283" s="502"/>
      <c r="D283" s="502"/>
      <c r="E283" s="502"/>
      <c r="F283" s="502"/>
      <c r="G283" s="503"/>
      <c r="H283" s="501" t="s">
        <v>5638</v>
      </c>
      <c r="I283" s="502"/>
      <c r="J283" s="502"/>
      <c r="K283" s="502"/>
      <c r="L283" s="503"/>
      <c r="M283" s="504" t="s">
        <v>5639</v>
      </c>
      <c r="N283" s="505"/>
      <c r="O283" s="504" t="s">
        <v>5640</v>
      </c>
      <c r="P283" s="506"/>
      <c r="Q283" s="506"/>
      <c r="R283" s="505"/>
      <c r="S283" s="504" t="s">
        <v>5641</v>
      </c>
      <c r="T283" s="506"/>
      <c r="U283" s="506"/>
      <c r="V283" s="505"/>
      <c r="W283" s="504" t="s">
        <v>5631</v>
      </c>
      <c r="X283" s="506"/>
      <c r="Y283" s="506"/>
      <c r="Z283" s="506"/>
      <c r="AA283" s="505"/>
      <c r="AB283" s="504" t="s">
        <v>5642</v>
      </c>
      <c r="AC283" s="506"/>
      <c r="AD283" s="505"/>
    </row>
    <row r="284" spans="1:30" ht="11.4" customHeight="1">
      <c r="A284" s="507" t="s">
        <v>5658</v>
      </c>
      <c r="B284" s="508"/>
      <c r="C284" s="508"/>
      <c r="D284" s="508"/>
      <c r="E284" s="508"/>
      <c r="F284" s="508"/>
      <c r="G284" s="509"/>
      <c r="H284" s="507" t="s">
        <v>5659</v>
      </c>
      <c r="I284" s="508"/>
      <c r="J284" s="508"/>
      <c r="K284" s="508"/>
      <c r="L284" s="509"/>
      <c r="M284" s="510">
        <v>8.09</v>
      </c>
      <c r="N284" s="511"/>
      <c r="O284" s="512">
        <v>22.05</v>
      </c>
      <c r="P284" s="513"/>
      <c r="Q284" s="513"/>
      <c r="R284" s="514"/>
      <c r="S284" s="515">
        <v>172.66</v>
      </c>
      <c r="T284" s="516"/>
      <c r="U284" s="516"/>
      <c r="V284" s="517"/>
      <c r="W284" s="518">
        <v>4</v>
      </c>
      <c r="X284" s="519"/>
      <c r="Y284" s="519"/>
      <c r="Z284" s="519"/>
      <c r="AA284" s="520"/>
      <c r="AB284" s="512">
        <v>88.2</v>
      </c>
      <c r="AC284" s="513"/>
      <c r="AD284" s="514"/>
    </row>
    <row r="285" spans="1:30" ht="11.4" customHeight="1">
      <c r="A285" s="507" t="s">
        <v>5675</v>
      </c>
      <c r="B285" s="508"/>
      <c r="C285" s="508"/>
      <c r="D285" s="508"/>
      <c r="E285" s="508"/>
      <c r="F285" s="508"/>
      <c r="G285" s="509"/>
      <c r="H285" s="507" t="s">
        <v>5676</v>
      </c>
      <c r="I285" s="508"/>
      <c r="J285" s="508"/>
      <c r="K285" s="508"/>
      <c r="L285" s="509"/>
      <c r="M285" s="512">
        <v>11.56</v>
      </c>
      <c r="N285" s="514"/>
      <c r="O285" s="512">
        <v>29.14</v>
      </c>
      <c r="P285" s="513"/>
      <c r="Q285" s="513"/>
      <c r="R285" s="514"/>
      <c r="S285" s="515">
        <v>152.11000000000001</v>
      </c>
      <c r="T285" s="516"/>
      <c r="U285" s="516"/>
      <c r="V285" s="517"/>
      <c r="W285" s="518">
        <v>0.5</v>
      </c>
      <c r="X285" s="519"/>
      <c r="Y285" s="519"/>
      <c r="Z285" s="519"/>
      <c r="AA285" s="520"/>
      <c r="AB285" s="512">
        <v>14.57</v>
      </c>
      <c r="AC285" s="513"/>
      <c r="AD285" s="514"/>
    </row>
    <row r="286" spans="1:30" ht="11.4" customHeight="1">
      <c r="A286" s="507" t="s">
        <v>5645</v>
      </c>
      <c r="B286" s="508"/>
      <c r="C286" s="508"/>
      <c r="D286" s="508"/>
      <c r="E286" s="508"/>
      <c r="F286" s="508"/>
      <c r="G286" s="509"/>
      <c r="H286" s="507" t="s">
        <v>190</v>
      </c>
      <c r="I286" s="508"/>
      <c r="J286" s="508"/>
      <c r="K286" s="508"/>
      <c r="L286" s="509"/>
      <c r="M286" s="512">
        <v>11.56</v>
      </c>
      <c r="N286" s="514"/>
      <c r="O286" s="512">
        <v>29.49</v>
      </c>
      <c r="P286" s="513"/>
      <c r="Q286" s="513"/>
      <c r="R286" s="514"/>
      <c r="S286" s="515">
        <v>155.15</v>
      </c>
      <c r="T286" s="516"/>
      <c r="U286" s="516"/>
      <c r="V286" s="517"/>
      <c r="W286" s="518">
        <v>2</v>
      </c>
      <c r="X286" s="519"/>
      <c r="Y286" s="519"/>
      <c r="Z286" s="519"/>
      <c r="AA286" s="520"/>
      <c r="AB286" s="512">
        <v>58.98</v>
      </c>
      <c r="AC286" s="513"/>
      <c r="AD286" s="514"/>
    </row>
    <row r="287" spans="1:30" ht="11.4" customHeight="1">
      <c r="A287" s="521" t="s">
        <v>5646</v>
      </c>
      <c r="B287" s="521"/>
      <c r="C287" s="521"/>
      <c r="D287" s="521"/>
      <c r="E287" s="521"/>
      <c r="F287" s="521"/>
      <c r="G287" s="521"/>
      <c r="H287" s="521"/>
      <c r="I287" s="521"/>
      <c r="J287" s="521"/>
      <c r="K287" s="521"/>
      <c r="L287" s="521"/>
      <c r="M287" s="521"/>
      <c r="N287" s="521"/>
      <c r="O287" s="521"/>
      <c r="P287" s="521"/>
      <c r="Q287" s="521"/>
      <c r="R287" s="521"/>
      <c r="S287" s="521"/>
      <c r="T287" s="521"/>
      <c r="U287" s="521"/>
      <c r="V287" s="521"/>
      <c r="W287" s="521"/>
      <c r="X287" s="521"/>
      <c r="Y287" s="515">
        <v>161.75</v>
      </c>
      <c r="Z287" s="516"/>
      <c r="AA287" s="516"/>
      <c r="AB287" s="516"/>
      <c r="AC287" s="516"/>
      <c r="AD287" s="517"/>
    </row>
    <row r="288" spans="1:30" ht="10.8" customHeight="1">
      <c r="A288" s="211"/>
      <c r="B288" s="211"/>
      <c r="C288" s="211"/>
      <c r="D288" s="211"/>
      <c r="E288" s="211"/>
      <c r="F288" s="211"/>
      <c r="G288" s="211"/>
      <c r="H288" s="211"/>
      <c r="I288" s="211"/>
      <c r="J288" s="211"/>
      <c r="K288" s="211"/>
      <c r="L288" s="211"/>
      <c r="M288" s="211"/>
      <c r="N288" s="211"/>
      <c r="O288" s="211"/>
      <c r="P288" s="211"/>
      <c r="Q288" s="211"/>
      <c r="R288" s="211"/>
      <c r="S288" s="211"/>
      <c r="T288" s="211"/>
      <c r="U288" s="211"/>
      <c r="V288" s="211"/>
      <c r="W288" s="211"/>
      <c r="X288" s="211"/>
      <c r="Y288" s="211"/>
      <c r="Z288" s="211"/>
      <c r="AA288" s="211"/>
      <c r="AB288" s="211"/>
      <c r="AC288" s="211"/>
      <c r="AD288" s="211"/>
    </row>
    <row r="289" spans="1:30" ht="11.4" customHeight="1">
      <c r="A289" s="501" t="s">
        <v>5628</v>
      </c>
      <c r="B289" s="502"/>
      <c r="C289" s="502"/>
      <c r="D289" s="502"/>
      <c r="E289" s="502"/>
      <c r="F289" s="502"/>
      <c r="G289" s="503"/>
      <c r="H289" s="501" t="s">
        <v>5629</v>
      </c>
      <c r="I289" s="502"/>
      <c r="J289" s="502"/>
      <c r="K289" s="502"/>
      <c r="L289" s="502"/>
      <c r="M289" s="502"/>
      <c r="N289" s="502"/>
      <c r="O289" s="503"/>
      <c r="P289" s="522" t="s">
        <v>180</v>
      </c>
      <c r="Q289" s="523"/>
      <c r="R289" s="523"/>
      <c r="S289" s="524"/>
      <c r="T289" s="504" t="s">
        <v>5630</v>
      </c>
      <c r="U289" s="506"/>
      <c r="V289" s="506"/>
      <c r="W289" s="505"/>
      <c r="X289" s="504" t="s">
        <v>5631</v>
      </c>
      <c r="Y289" s="506"/>
      <c r="Z289" s="506"/>
      <c r="AA289" s="506"/>
      <c r="AB289" s="505"/>
      <c r="AC289" s="504" t="s">
        <v>5632</v>
      </c>
      <c r="AD289" s="505"/>
    </row>
    <row r="290" spans="1:30" ht="45.9" customHeight="1">
      <c r="A290" s="507" t="s">
        <v>7371</v>
      </c>
      <c r="B290" s="508"/>
      <c r="C290" s="508"/>
      <c r="D290" s="508"/>
      <c r="E290" s="508"/>
      <c r="F290" s="508"/>
      <c r="G290" s="509"/>
      <c r="H290" s="507" t="s">
        <v>7372</v>
      </c>
      <c r="I290" s="508"/>
      <c r="J290" s="508"/>
      <c r="K290" s="508"/>
      <c r="L290" s="508"/>
      <c r="M290" s="508"/>
      <c r="N290" s="508"/>
      <c r="O290" s="509"/>
      <c r="P290" s="525" t="s">
        <v>71</v>
      </c>
      <c r="Q290" s="526"/>
      <c r="R290" s="526"/>
      <c r="S290" s="527"/>
      <c r="T290" s="515">
        <v>793.6</v>
      </c>
      <c r="U290" s="516"/>
      <c r="V290" s="516"/>
      <c r="W290" s="517"/>
      <c r="X290" s="518">
        <v>1</v>
      </c>
      <c r="Y290" s="519"/>
      <c r="Z290" s="519"/>
      <c r="AA290" s="519"/>
      <c r="AB290" s="520"/>
      <c r="AC290" s="515">
        <v>793.6</v>
      </c>
      <c r="AD290" s="517"/>
    </row>
    <row r="291" spans="1:30" ht="11.4" customHeight="1">
      <c r="A291" s="521" t="s">
        <v>5633</v>
      </c>
      <c r="B291" s="521"/>
      <c r="C291" s="521"/>
      <c r="D291" s="521"/>
      <c r="E291" s="521"/>
      <c r="F291" s="521"/>
      <c r="G291" s="521"/>
      <c r="H291" s="521"/>
      <c r="I291" s="521"/>
      <c r="J291" s="521"/>
      <c r="K291" s="521"/>
      <c r="L291" s="521"/>
      <c r="M291" s="521"/>
      <c r="N291" s="521"/>
      <c r="O291" s="521"/>
      <c r="P291" s="521"/>
      <c r="Q291" s="521"/>
      <c r="R291" s="521"/>
      <c r="S291" s="521"/>
      <c r="T291" s="521"/>
      <c r="U291" s="521"/>
      <c r="V291" s="521"/>
      <c r="W291" s="521"/>
      <c r="X291" s="521"/>
      <c r="Y291" s="515">
        <v>793.6</v>
      </c>
      <c r="Z291" s="516"/>
      <c r="AA291" s="516"/>
      <c r="AB291" s="516"/>
      <c r="AC291" s="516"/>
      <c r="AD291" s="517"/>
    </row>
    <row r="292" spans="1:30" ht="10.8" customHeight="1">
      <c r="A292" s="211"/>
      <c r="B292" s="211"/>
      <c r="C292" s="211"/>
      <c r="D292" s="211"/>
      <c r="E292" s="211"/>
      <c r="F292" s="211"/>
      <c r="G292" s="211"/>
      <c r="H292" s="211"/>
      <c r="I292" s="211"/>
      <c r="J292" s="211"/>
      <c r="K292" s="211"/>
      <c r="L292" s="211"/>
      <c r="M292" s="211"/>
      <c r="N292" s="211"/>
      <c r="O292" s="211"/>
      <c r="P292" s="211"/>
      <c r="Q292" s="211"/>
      <c r="R292" s="211"/>
      <c r="S292" s="211"/>
      <c r="T292" s="211"/>
      <c r="U292" s="211"/>
      <c r="V292" s="211"/>
      <c r="W292" s="211"/>
      <c r="X292" s="211"/>
      <c r="Y292" s="211"/>
      <c r="Z292" s="211"/>
      <c r="AA292" s="211"/>
      <c r="AB292" s="211"/>
      <c r="AC292" s="211"/>
      <c r="AD292" s="211"/>
    </row>
    <row r="293" spans="1:30" ht="11.4" customHeight="1">
      <c r="A293" s="504" t="s">
        <v>5634</v>
      </c>
      <c r="B293" s="506"/>
      <c r="C293" s="506"/>
      <c r="D293" s="506"/>
      <c r="E293" s="506"/>
      <c r="F293" s="506"/>
      <c r="G293" s="506"/>
      <c r="H293" s="506"/>
      <c r="I293" s="506"/>
      <c r="J293" s="506"/>
      <c r="K293" s="506"/>
      <c r="L293" s="506"/>
      <c r="M293" s="506"/>
      <c r="N293" s="506"/>
      <c r="O293" s="506"/>
      <c r="P293" s="506"/>
      <c r="Q293" s="506"/>
      <c r="R293" s="506"/>
      <c r="S293" s="506"/>
      <c r="T293" s="506"/>
      <c r="U293" s="506"/>
      <c r="V293" s="506"/>
      <c r="W293" s="506"/>
      <c r="X293" s="505"/>
      <c r="Y293" s="534">
        <v>955.35</v>
      </c>
      <c r="Z293" s="535"/>
      <c r="AA293" s="535"/>
      <c r="AB293" s="535"/>
      <c r="AC293" s="535"/>
      <c r="AD293" s="536"/>
    </row>
    <row r="294" spans="1:30" ht="11.4" customHeight="1">
      <c r="A294" s="504" t="s">
        <v>5635</v>
      </c>
      <c r="B294" s="506"/>
      <c r="C294" s="506"/>
      <c r="D294" s="506"/>
      <c r="E294" s="506"/>
      <c r="F294" s="506"/>
      <c r="G294" s="506"/>
      <c r="H294" s="506"/>
      <c r="I294" s="506"/>
      <c r="J294" s="506"/>
      <c r="K294" s="506"/>
      <c r="L294" s="506"/>
      <c r="M294" s="506"/>
      <c r="N294" s="506"/>
      <c r="O294" s="506"/>
      <c r="P294" s="506"/>
      <c r="Q294" s="506"/>
      <c r="R294" s="506"/>
      <c r="S294" s="506"/>
      <c r="T294" s="506"/>
      <c r="U294" s="506"/>
      <c r="V294" s="506"/>
      <c r="W294" s="506"/>
      <c r="X294" s="505"/>
      <c r="Y294" s="534">
        <v>239.5</v>
      </c>
      <c r="Z294" s="535"/>
      <c r="AA294" s="535"/>
      <c r="AB294" s="535"/>
      <c r="AC294" s="535"/>
      <c r="AD294" s="536"/>
    </row>
    <row r="295" spans="1:30" ht="11.4" customHeight="1">
      <c r="A295" s="504" t="s">
        <v>5636</v>
      </c>
      <c r="B295" s="506"/>
      <c r="C295" s="506"/>
      <c r="D295" s="506"/>
      <c r="E295" s="506"/>
      <c r="F295" s="506"/>
      <c r="G295" s="506"/>
      <c r="H295" s="506"/>
      <c r="I295" s="506"/>
      <c r="J295" s="506"/>
      <c r="K295" s="506"/>
      <c r="L295" s="506"/>
      <c r="M295" s="506"/>
      <c r="N295" s="506"/>
      <c r="O295" s="506"/>
      <c r="P295" s="506"/>
      <c r="Q295" s="506"/>
      <c r="R295" s="506"/>
      <c r="S295" s="506"/>
      <c r="T295" s="506"/>
      <c r="U295" s="506"/>
      <c r="V295" s="506"/>
      <c r="W295" s="506"/>
      <c r="X295" s="505"/>
      <c r="Y295" s="551">
        <v>1194.8499999999999</v>
      </c>
      <c r="Z295" s="552"/>
      <c r="AA295" s="552"/>
      <c r="AB295" s="552"/>
      <c r="AC295" s="552"/>
      <c r="AD295" s="553"/>
    </row>
    <row r="296" spans="1:30" ht="10.8" customHeight="1">
      <c r="A296" s="211"/>
      <c r="B296" s="211"/>
      <c r="C296" s="211"/>
      <c r="D296" s="211"/>
      <c r="E296" s="211"/>
      <c r="F296" s="211"/>
      <c r="G296" s="211"/>
      <c r="H296" s="211"/>
      <c r="I296" s="211"/>
      <c r="J296" s="211"/>
      <c r="K296" s="211"/>
      <c r="L296" s="211"/>
      <c r="M296" s="211"/>
      <c r="N296" s="211"/>
      <c r="O296" s="211"/>
      <c r="P296" s="211"/>
      <c r="Q296" s="211"/>
      <c r="R296" s="211"/>
      <c r="S296" s="211"/>
      <c r="T296" s="211"/>
      <c r="U296" s="211"/>
      <c r="V296" s="211"/>
      <c r="W296" s="211"/>
      <c r="X296" s="211"/>
      <c r="Y296" s="211"/>
      <c r="Z296" s="211"/>
      <c r="AA296" s="211"/>
      <c r="AB296" s="211"/>
      <c r="AC296" s="211"/>
      <c r="AD296" s="211"/>
    </row>
    <row r="297" spans="1:30" ht="13.35" customHeight="1">
      <c r="A297" s="540" t="s">
        <v>5637</v>
      </c>
      <c r="B297" s="540"/>
      <c r="C297" s="540"/>
      <c r="D297" s="540"/>
      <c r="E297" s="540"/>
      <c r="F297" s="540" t="s">
        <v>7373</v>
      </c>
      <c r="G297" s="540"/>
      <c r="H297" s="540"/>
      <c r="I297" s="540"/>
      <c r="J297" s="540"/>
      <c r="K297" s="540"/>
      <c r="L297" s="540"/>
      <c r="M297" s="540"/>
      <c r="N297" s="540"/>
      <c r="O297" s="540"/>
      <c r="P297" s="540"/>
      <c r="Q297" s="540"/>
      <c r="R297" s="540"/>
      <c r="S297" s="540"/>
      <c r="T297" s="540"/>
      <c r="U297" s="540"/>
      <c r="V297" s="540"/>
      <c r="W297" s="540"/>
      <c r="X297" s="540"/>
      <c r="Y297" s="540"/>
      <c r="Z297" s="540"/>
      <c r="AA297" s="540"/>
      <c r="AB297" s="540"/>
      <c r="AC297" s="540"/>
      <c r="AD297" s="540"/>
    </row>
    <row r="298" spans="1:30" ht="10.8" customHeight="1">
      <c r="A298" s="211"/>
      <c r="B298" s="211"/>
      <c r="C298" s="211"/>
      <c r="D298" s="211"/>
      <c r="E298" s="211"/>
      <c r="F298" s="211"/>
      <c r="G298" s="211"/>
      <c r="H298" s="211"/>
      <c r="I298" s="211"/>
      <c r="J298" s="211"/>
      <c r="K298" s="211"/>
      <c r="L298" s="211"/>
      <c r="M298" s="211"/>
      <c r="N298" s="211"/>
      <c r="O298" s="211"/>
      <c r="P298" s="211"/>
      <c r="Q298" s="211"/>
      <c r="R298" s="211"/>
      <c r="S298" s="211"/>
      <c r="T298" s="211"/>
      <c r="U298" s="211"/>
      <c r="V298" s="211"/>
      <c r="W298" s="211"/>
      <c r="X298" s="211"/>
      <c r="Y298" s="211"/>
      <c r="Z298" s="211"/>
      <c r="AA298" s="211"/>
      <c r="AB298" s="211"/>
      <c r="AC298" s="211"/>
      <c r="AD298" s="211"/>
    </row>
    <row r="299" spans="1:30" ht="22.95" customHeight="1">
      <c r="A299" s="211" t="s">
        <v>7304</v>
      </c>
      <c r="B299" s="211"/>
      <c r="C299" s="211"/>
      <c r="D299" s="211"/>
      <c r="E299" s="211"/>
      <c r="F299" s="211"/>
      <c r="G299" s="211"/>
      <c r="H299" s="211"/>
      <c r="I299" s="211"/>
      <c r="J299" s="211"/>
      <c r="K299" s="211"/>
      <c r="L299" s="211"/>
      <c r="M299" s="211"/>
      <c r="N299" s="211"/>
      <c r="O299" s="211"/>
      <c r="P299" s="211"/>
      <c r="Q299" s="211"/>
      <c r="R299" s="211"/>
      <c r="S299" s="211"/>
      <c r="T299" s="211"/>
      <c r="U299" s="211"/>
      <c r="V299" s="211"/>
      <c r="W299" s="211"/>
      <c r="X299" s="211"/>
      <c r="Y299" s="211" t="s">
        <v>5627</v>
      </c>
      <c r="Z299" s="211"/>
      <c r="AA299" s="211"/>
      <c r="AB299" s="211"/>
      <c r="AC299" s="211"/>
      <c r="AD299" s="211"/>
    </row>
    <row r="300" spans="1:30" ht="10.8" customHeight="1">
      <c r="A300" s="211"/>
      <c r="B300" s="211"/>
      <c r="C300" s="211"/>
      <c r="D300" s="211"/>
      <c r="E300" s="211"/>
      <c r="F300" s="211"/>
      <c r="G300" s="211"/>
      <c r="H300" s="211"/>
      <c r="I300" s="211"/>
      <c r="J300" s="211"/>
      <c r="K300" s="211"/>
      <c r="L300" s="211"/>
      <c r="M300" s="211"/>
      <c r="N300" s="211"/>
      <c r="O300" s="211"/>
      <c r="P300" s="211"/>
      <c r="Q300" s="211"/>
      <c r="R300" s="211"/>
      <c r="S300" s="211"/>
      <c r="T300" s="211"/>
      <c r="U300" s="211"/>
      <c r="V300" s="211"/>
      <c r="W300" s="211"/>
      <c r="X300" s="211"/>
      <c r="Y300" s="211"/>
      <c r="Z300" s="211"/>
      <c r="AA300" s="211"/>
      <c r="AB300" s="211"/>
      <c r="AC300" s="211"/>
      <c r="AD300" s="211"/>
    </row>
    <row r="301" spans="1:30" ht="11.4" customHeight="1">
      <c r="A301" s="501" t="s">
        <v>5628</v>
      </c>
      <c r="B301" s="502"/>
      <c r="C301" s="502"/>
      <c r="D301" s="502"/>
      <c r="E301" s="502"/>
      <c r="F301" s="502"/>
      <c r="G301" s="503"/>
      <c r="H301" s="501" t="s">
        <v>5638</v>
      </c>
      <c r="I301" s="502"/>
      <c r="J301" s="502"/>
      <c r="K301" s="502"/>
      <c r="L301" s="503"/>
      <c r="M301" s="504" t="s">
        <v>5639</v>
      </c>
      <c r="N301" s="505"/>
      <c r="O301" s="504" t="s">
        <v>5640</v>
      </c>
      <c r="P301" s="506"/>
      <c r="Q301" s="506"/>
      <c r="R301" s="505"/>
      <c r="S301" s="504" t="s">
        <v>5641</v>
      </c>
      <c r="T301" s="506"/>
      <c r="U301" s="506"/>
      <c r="V301" s="505"/>
      <c r="W301" s="504" t="s">
        <v>5631</v>
      </c>
      <c r="X301" s="506"/>
      <c r="Y301" s="506"/>
      <c r="Z301" s="506"/>
      <c r="AA301" s="505"/>
      <c r="AB301" s="504" t="s">
        <v>5642</v>
      </c>
      <c r="AC301" s="506"/>
      <c r="AD301" s="505"/>
    </row>
    <row r="302" spans="1:30" ht="11.4" customHeight="1">
      <c r="A302" s="507" t="s">
        <v>5658</v>
      </c>
      <c r="B302" s="508"/>
      <c r="C302" s="508"/>
      <c r="D302" s="508"/>
      <c r="E302" s="508"/>
      <c r="F302" s="508"/>
      <c r="G302" s="509"/>
      <c r="H302" s="507" t="s">
        <v>5659</v>
      </c>
      <c r="I302" s="508"/>
      <c r="J302" s="508"/>
      <c r="K302" s="508"/>
      <c r="L302" s="509"/>
      <c r="M302" s="510">
        <v>8.09</v>
      </c>
      <c r="N302" s="511"/>
      <c r="O302" s="512">
        <v>22.05</v>
      </c>
      <c r="P302" s="513"/>
      <c r="Q302" s="513"/>
      <c r="R302" s="514"/>
      <c r="S302" s="515">
        <v>172.66</v>
      </c>
      <c r="T302" s="516"/>
      <c r="U302" s="516"/>
      <c r="V302" s="517"/>
      <c r="W302" s="518">
        <v>0.05</v>
      </c>
      <c r="X302" s="519"/>
      <c r="Y302" s="519"/>
      <c r="Z302" s="519"/>
      <c r="AA302" s="520"/>
      <c r="AB302" s="510">
        <v>1.1000000000000001</v>
      </c>
      <c r="AC302" s="528"/>
      <c r="AD302" s="511"/>
    </row>
    <row r="303" spans="1:30" ht="11.4" customHeight="1">
      <c r="A303" s="521" t="s">
        <v>5646</v>
      </c>
      <c r="B303" s="521"/>
      <c r="C303" s="521"/>
      <c r="D303" s="521"/>
      <c r="E303" s="521"/>
      <c r="F303" s="521"/>
      <c r="G303" s="521"/>
      <c r="H303" s="521"/>
      <c r="I303" s="521"/>
      <c r="J303" s="521"/>
      <c r="K303" s="521"/>
      <c r="L303" s="521"/>
      <c r="M303" s="521"/>
      <c r="N303" s="521"/>
      <c r="O303" s="521"/>
      <c r="P303" s="521"/>
      <c r="Q303" s="521"/>
      <c r="R303" s="521"/>
      <c r="S303" s="521"/>
      <c r="T303" s="521"/>
      <c r="U303" s="521"/>
      <c r="V303" s="521"/>
      <c r="W303" s="521"/>
      <c r="X303" s="521"/>
      <c r="Y303" s="510">
        <v>1.1000000000000001</v>
      </c>
      <c r="Z303" s="528"/>
      <c r="AA303" s="528"/>
      <c r="AB303" s="528"/>
      <c r="AC303" s="528"/>
      <c r="AD303" s="511"/>
    </row>
    <row r="304" spans="1:30" ht="10.8" customHeight="1">
      <c r="A304" s="211"/>
      <c r="B304" s="211"/>
      <c r="C304" s="211"/>
      <c r="D304" s="211"/>
      <c r="E304" s="211"/>
      <c r="F304" s="211"/>
      <c r="G304" s="211"/>
      <c r="H304" s="211"/>
      <c r="I304" s="211"/>
      <c r="J304" s="211"/>
      <c r="K304" s="211"/>
      <c r="L304" s="211"/>
      <c r="M304" s="211"/>
      <c r="N304" s="211"/>
      <c r="O304" s="211"/>
      <c r="P304" s="211"/>
      <c r="Q304" s="211"/>
      <c r="R304" s="211"/>
      <c r="S304" s="211"/>
      <c r="T304" s="211"/>
      <c r="U304" s="211"/>
      <c r="V304" s="211"/>
      <c r="W304" s="211"/>
      <c r="X304" s="211"/>
      <c r="Y304" s="211"/>
      <c r="Z304" s="211"/>
      <c r="AA304" s="211"/>
      <c r="AB304" s="211"/>
      <c r="AC304" s="211"/>
      <c r="AD304" s="211"/>
    </row>
    <row r="305" spans="1:30" ht="11.4" customHeight="1">
      <c r="A305" s="501" t="s">
        <v>5628</v>
      </c>
      <c r="B305" s="502"/>
      <c r="C305" s="502"/>
      <c r="D305" s="502"/>
      <c r="E305" s="502"/>
      <c r="F305" s="502"/>
      <c r="G305" s="503"/>
      <c r="H305" s="501" t="s">
        <v>5629</v>
      </c>
      <c r="I305" s="502"/>
      <c r="J305" s="502"/>
      <c r="K305" s="502"/>
      <c r="L305" s="502"/>
      <c r="M305" s="502"/>
      <c r="N305" s="502"/>
      <c r="O305" s="503"/>
      <c r="P305" s="522" t="s">
        <v>180</v>
      </c>
      <c r="Q305" s="523"/>
      <c r="R305" s="523"/>
      <c r="S305" s="524"/>
      <c r="T305" s="504" t="s">
        <v>5630</v>
      </c>
      <c r="U305" s="506"/>
      <c r="V305" s="506"/>
      <c r="W305" s="505"/>
      <c r="X305" s="504" t="s">
        <v>5631</v>
      </c>
      <c r="Y305" s="506"/>
      <c r="Z305" s="506"/>
      <c r="AA305" s="506"/>
      <c r="AB305" s="505"/>
      <c r="AC305" s="504" t="s">
        <v>5632</v>
      </c>
      <c r="AD305" s="505"/>
    </row>
    <row r="306" spans="1:30" ht="11.4" customHeight="1">
      <c r="A306" s="507" t="s">
        <v>7305</v>
      </c>
      <c r="B306" s="508"/>
      <c r="C306" s="508"/>
      <c r="D306" s="508"/>
      <c r="E306" s="508"/>
      <c r="F306" s="508"/>
      <c r="G306" s="509"/>
      <c r="H306" s="507" t="s">
        <v>7306</v>
      </c>
      <c r="I306" s="508"/>
      <c r="J306" s="508"/>
      <c r="K306" s="508"/>
      <c r="L306" s="508"/>
      <c r="M306" s="508"/>
      <c r="N306" s="508"/>
      <c r="O306" s="509"/>
      <c r="P306" s="525" t="s">
        <v>71</v>
      </c>
      <c r="Q306" s="526"/>
      <c r="R306" s="526"/>
      <c r="S306" s="527"/>
      <c r="T306" s="512">
        <v>70.290000000000006</v>
      </c>
      <c r="U306" s="513"/>
      <c r="V306" s="513"/>
      <c r="W306" s="514"/>
      <c r="X306" s="518">
        <v>1</v>
      </c>
      <c r="Y306" s="519"/>
      <c r="Z306" s="519"/>
      <c r="AA306" s="519"/>
      <c r="AB306" s="520"/>
      <c r="AC306" s="512">
        <v>70.290000000000006</v>
      </c>
      <c r="AD306" s="514"/>
    </row>
    <row r="307" spans="1:30" ht="11.4" customHeight="1">
      <c r="A307" s="521" t="s">
        <v>5633</v>
      </c>
      <c r="B307" s="521"/>
      <c r="C307" s="521"/>
      <c r="D307" s="521"/>
      <c r="E307" s="521"/>
      <c r="F307" s="521"/>
      <c r="G307" s="521"/>
      <c r="H307" s="521"/>
      <c r="I307" s="521"/>
      <c r="J307" s="521"/>
      <c r="K307" s="521"/>
      <c r="L307" s="521"/>
      <c r="M307" s="521"/>
      <c r="N307" s="521"/>
      <c r="O307" s="521"/>
      <c r="P307" s="521"/>
      <c r="Q307" s="521"/>
      <c r="R307" s="521"/>
      <c r="S307" s="521"/>
      <c r="T307" s="521"/>
      <c r="U307" s="521"/>
      <c r="V307" s="521"/>
      <c r="W307" s="521"/>
      <c r="X307" s="521"/>
      <c r="Y307" s="512">
        <v>70.290000000000006</v>
      </c>
      <c r="Z307" s="513"/>
      <c r="AA307" s="513"/>
      <c r="AB307" s="513"/>
      <c r="AC307" s="513"/>
      <c r="AD307" s="514"/>
    </row>
    <row r="308" spans="1:30" ht="10.8" customHeight="1">
      <c r="A308" s="211"/>
      <c r="B308" s="211"/>
      <c r="C308" s="211"/>
      <c r="D308" s="211"/>
      <c r="E308" s="211"/>
      <c r="F308" s="211"/>
      <c r="G308" s="211"/>
      <c r="H308" s="211"/>
      <c r="I308" s="211"/>
      <c r="J308" s="211"/>
      <c r="K308" s="211"/>
      <c r="L308" s="211"/>
      <c r="M308" s="211"/>
      <c r="N308" s="211"/>
      <c r="O308" s="211"/>
      <c r="P308" s="211"/>
      <c r="Q308" s="211"/>
      <c r="R308" s="211"/>
      <c r="S308" s="211"/>
      <c r="T308" s="211"/>
      <c r="U308" s="211"/>
      <c r="V308" s="211"/>
      <c r="W308" s="211"/>
      <c r="X308" s="211"/>
      <c r="Y308" s="211"/>
      <c r="Z308" s="211"/>
      <c r="AA308" s="211"/>
      <c r="AB308" s="211"/>
      <c r="AC308" s="211"/>
      <c r="AD308" s="211"/>
    </row>
    <row r="309" spans="1:30" ht="11.4" customHeight="1">
      <c r="A309" s="504" t="s">
        <v>5634</v>
      </c>
      <c r="B309" s="506"/>
      <c r="C309" s="506"/>
      <c r="D309" s="506"/>
      <c r="E309" s="506"/>
      <c r="F309" s="506"/>
      <c r="G309" s="506"/>
      <c r="H309" s="506"/>
      <c r="I309" s="506"/>
      <c r="J309" s="506"/>
      <c r="K309" s="506"/>
      <c r="L309" s="506"/>
      <c r="M309" s="506"/>
      <c r="N309" s="506"/>
      <c r="O309" s="506"/>
      <c r="P309" s="506"/>
      <c r="Q309" s="506"/>
      <c r="R309" s="506"/>
      <c r="S309" s="506"/>
      <c r="T309" s="506"/>
      <c r="U309" s="506"/>
      <c r="V309" s="506"/>
      <c r="W309" s="506"/>
      <c r="X309" s="505"/>
      <c r="Y309" s="537">
        <v>71.39</v>
      </c>
      <c r="Z309" s="538"/>
      <c r="AA309" s="538"/>
      <c r="AB309" s="538"/>
      <c r="AC309" s="538"/>
      <c r="AD309" s="539"/>
    </row>
    <row r="310" spans="1:30" ht="11.4" customHeight="1">
      <c r="A310" s="504" t="s">
        <v>5635</v>
      </c>
      <c r="B310" s="506"/>
      <c r="C310" s="506"/>
      <c r="D310" s="506"/>
      <c r="E310" s="506"/>
      <c r="F310" s="506"/>
      <c r="G310" s="506"/>
      <c r="H310" s="506"/>
      <c r="I310" s="506"/>
      <c r="J310" s="506"/>
      <c r="K310" s="506"/>
      <c r="L310" s="506"/>
      <c r="M310" s="506"/>
      <c r="N310" s="506"/>
      <c r="O310" s="506"/>
      <c r="P310" s="506"/>
      <c r="Q310" s="506"/>
      <c r="R310" s="506"/>
      <c r="S310" s="506"/>
      <c r="T310" s="506"/>
      <c r="U310" s="506"/>
      <c r="V310" s="506"/>
      <c r="W310" s="506"/>
      <c r="X310" s="505"/>
      <c r="Y310" s="537">
        <v>17.89</v>
      </c>
      <c r="Z310" s="538"/>
      <c r="AA310" s="538"/>
      <c r="AB310" s="538"/>
      <c r="AC310" s="538"/>
      <c r="AD310" s="539"/>
    </row>
    <row r="311" spans="1:30" ht="11.4" customHeight="1">
      <c r="A311" s="504" t="s">
        <v>5636</v>
      </c>
      <c r="B311" s="506"/>
      <c r="C311" s="506"/>
      <c r="D311" s="506"/>
      <c r="E311" s="506"/>
      <c r="F311" s="506"/>
      <c r="G311" s="506"/>
      <c r="H311" s="506"/>
      <c r="I311" s="506"/>
      <c r="J311" s="506"/>
      <c r="K311" s="506"/>
      <c r="L311" s="506"/>
      <c r="M311" s="506"/>
      <c r="N311" s="506"/>
      <c r="O311" s="506"/>
      <c r="P311" s="506"/>
      <c r="Q311" s="506"/>
      <c r="R311" s="506"/>
      <c r="S311" s="506"/>
      <c r="T311" s="506"/>
      <c r="U311" s="506"/>
      <c r="V311" s="506"/>
      <c r="W311" s="506"/>
      <c r="X311" s="505"/>
      <c r="Y311" s="537">
        <v>89.28</v>
      </c>
      <c r="Z311" s="538"/>
      <c r="AA311" s="538"/>
      <c r="AB311" s="538"/>
      <c r="AC311" s="538"/>
      <c r="AD311" s="539"/>
    </row>
    <row r="312" spans="1:30" ht="10.8" customHeight="1">
      <c r="A312" s="211"/>
      <c r="B312" s="211"/>
      <c r="C312" s="211"/>
      <c r="D312" s="211"/>
      <c r="E312" s="211"/>
      <c r="F312" s="211"/>
      <c r="G312" s="211"/>
      <c r="H312" s="211"/>
      <c r="I312" s="211"/>
      <c r="J312" s="211"/>
      <c r="K312" s="211"/>
      <c r="L312" s="211"/>
      <c r="M312" s="211"/>
      <c r="N312" s="211"/>
      <c r="O312" s="211"/>
      <c r="P312" s="211"/>
      <c r="Q312" s="211"/>
      <c r="R312" s="211"/>
      <c r="S312" s="211"/>
      <c r="T312" s="211"/>
      <c r="U312" s="211"/>
      <c r="V312" s="211"/>
      <c r="W312" s="211"/>
      <c r="X312" s="211"/>
      <c r="Y312" s="211"/>
      <c r="Z312" s="211"/>
      <c r="AA312" s="211"/>
      <c r="AB312" s="211"/>
      <c r="AC312" s="211"/>
      <c r="AD312" s="211"/>
    </row>
    <row r="313" spans="1:30" ht="13.35" customHeight="1">
      <c r="A313" s="540" t="s">
        <v>5637</v>
      </c>
      <c r="B313" s="540"/>
      <c r="C313" s="540"/>
      <c r="D313" s="540"/>
      <c r="E313" s="540"/>
      <c r="F313" s="540" t="s">
        <v>7307</v>
      </c>
      <c r="G313" s="540"/>
      <c r="H313" s="540"/>
      <c r="I313" s="540"/>
      <c r="J313" s="540"/>
      <c r="K313" s="540"/>
      <c r="L313" s="540"/>
      <c r="M313" s="540"/>
      <c r="N313" s="540"/>
      <c r="O313" s="540"/>
      <c r="P313" s="540"/>
      <c r="Q313" s="540"/>
      <c r="R313" s="540"/>
      <c r="S313" s="540"/>
      <c r="T313" s="540"/>
      <c r="U313" s="540"/>
      <c r="V313" s="540"/>
      <c r="W313" s="540"/>
      <c r="X313" s="540"/>
      <c r="Y313" s="540"/>
      <c r="Z313" s="540"/>
      <c r="AA313" s="540"/>
      <c r="AB313" s="540"/>
      <c r="AC313" s="540"/>
      <c r="AD313" s="540"/>
    </row>
    <row r="314" spans="1:30" ht="10.8" customHeight="1">
      <c r="A314" s="211"/>
      <c r="B314" s="211"/>
      <c r="C314" s="211"/>
      <c r="D314" s="211"/>
      <c r="E314" s="211"/>
      <c r="F314" s="211"/>
      <c r="G314" s="211"/>
      <c r="H314" s="211"/>
      <c r="I314" s="211"/>
      <c r="J314" s="211"/>
      <c r="K314" s="211"/>
      <c r="L314" s="211"/>
      <c r="M314" s="211"/>
      <c r="N314" s="211"/>
      <c r="O314" s="211"/>
      <c r="P314" s="211"/>
      <c r="Q314" s="211"/>
      <c r="R314" s="211"/>
      <c r="S314" s="211"/>
      <c r="T314" s="211"/>
      <c r="U314" s="211"/>
      <c r="V314" s="211"/>
      <c r="W314" s="211"/>
      <c r="X314" s="211"/>
      <c r="Y314" s="211"/>
      <c r="Z314" s="211"/>
      <c r="AA314" s="211"/>
      <c r="AB314" s="211"/>
      <c r="AC314" s="211"/>
      <c r="AD314" s="211"/>
    </row>
    <row r="315" spans="1:30" ht="11.4" customHeight="1">
      <c r="A315" s="211" t="s">
        <v>7312</v>
      </c>
      <c r="B315" s="211"/>
      <c r="C315" s="211"/>
      <c r="D315" s="211"/>
      <c r="E315" s="211"/>
      <c r="F315" s="211"/>
      <c r="G315" s="211"/>
      <c r="H315" s="211"/>
      <c r="I315" s="211"/>
      <c r="J315" s="211"/>
      <c r="K315" s="211"/>
      <c r="L315" s="211"/>
      <c r="M315" s="211"/>
      <c r="N315" s="211"/>
      <c r="O315" s="211"/>
      <c r="P315" s="211"/>
      <c r="Q315" s="211"/>
      <c r="R315" s="211"/>
      <c r="S315" s="211"/>
      <c r="T315" s="211"/>
      <c r="U315" s="211"/>
      <c r="V315" s="211"/>
      <c r="W315" s="211"/>
      <c r="X315" s="211"/>
      <c r="Y315" s="211" t="s">
        <v>5627</v>
      </c>
      <c r="Z315" s="211"/>
      <c r="AA315" s="211"/>
      <c r="AB315" s="211"/>
      <c r="AC315" s="211"/>
      <c r="AD315" s="211"/>
    </row>
    <row r="316" spans="1:30" ht="10.8" customHeight="1">
      <c r="A316" s="211"/>
      <c r="B316" s="211"/>
      <c r="C316" s="211"/>
      <c r="D316" s="211"/>
      <c r="E316" s="211"/>
      <c r="F316" s="211"/>
      <c r="G316" s="211"/>
      <c r="H316" s="211"/>
      <c r="I316" s="211"/>
      <c r="J316" s="211"/>
      <c r="K316" s="211"/>
      <c r="L316" s="211"/>
      <c r="M316" s="211"/>
      <c r="N316" s="211"/>
      <c r="O316" s="211"/>
      <c r="P316" s="211"/>
      <c r="Q316" s="211"/>
      <c r="R316" s="211"/>
      <c r="S316" s="211"/>
      <c r="T316" s="211"/>
      <c r="U316" s="211"/>
      <c r="V316" s="211"/>
      <c r="W316" s="211"/>
      <c r="X316" s="211"/>
      <c r="Y316" s="211"/>
      <c r="Z316" s="211"/>
      <c r="AA316" s="211"/>
      <c r="AB316" s="211"/>
      <c r="AC316" s="211"/>
      <c r="AD316" s="211"/>
    </row>
    <row r="317" spans="1:30" ht="11.4" customHeight="1">
      <c r="A317" s="501" t="s">
        <v>5628</v>
      </c>
      <c r="B317" s="502"/>
      <c r="C317" s="502"/>
      <c r="D317" s="502"/>
      <c r="E317" s="502"/>
      <c r="F317" s="502"/>
      <c r="G317" s="503"/>
      <c r="H317" s="501" t="s">
        <v>5638</v>
      </c>
      <c r="I317" s="502"/>
      <c r="J317" s="502"/>
      <c r="K317" s="502"/>
      <c r="L317" s="503"/>
      <c r="M317" s="504" t="s">
        <v>5639</v>
      </c>
      <c r="N317" s="505"/>
      <c r="O317" s="504" t="s">
        <v>5640</v>
      </c>
      <c r="P317" s="506"/>
      <c r="Q317" s="506"/>
      <c r="R317" s="505"/>
      <c r="S317" s="504" t="s">
        <v>5641</v>
      </c>
      <c r="T317" s="506"/>
      <c r="U317" s="506"/>
      <c r="V317" s="505"/>
      <c r="W317" s="504" t="s">
        <v>5631</v>
      </c>
      <c r="X317" s="506"/>
      <c r="Y317" s="506"/>
      <c r="Z317" s="506"/>
      <c r="AA317" s="505"/>
      <c r="AB317" s="504" t="s">
        <v>5642</v>
      </c>
      <c r="AC317" s="506"/>
      <c r="AD317" s="505"/>
    </row>
    <row r="318" spans="1:30" ht="11.4" customHeight="1">
      <c r="A318" s="507" t="s">
        <v>5658</v>
      </c>
      <c r="B318" s="508"/>
      <c r="C318" s="508"/>
      <c r="D318" s="508"/>
      <c r="E318" s="508"/>
      <c r="F318" s="508"/>
      <c r="G318" s="509"/>
      <c r="H318" s="507" t="s">
        <v>5659</v>
      </c>
      <c r="I318" s="508"/>
      <c r="J318" s="508"/>
      <c r="K318" s="508"/>
      <c r="L318" s="509"/>
      <c r="M318" s="510">
        <v>8.09</v>
      </c>
      <c r="N318" s="511"/>
      <c r="O318" s="512">
        <v>22.05</v>
      </c>
      <c r="P318" s="513"/>
      <c r="Q318" s="513"/>
      <c r="R318" s="514"/>
      <c r="S318" s="515">
        <v>172.66</v>
      </c>
      <c r="T318" s="516"/>
      <c r="U318" s="516"/>
      <c r="V318" s="517"/>
      <c r="W318" s="518">
        <v>0.1</v>
      </c>
      <c r="X318" s="519"/>
      <c r="Y318" s="519"/>
      <c r="Z318" s="519"/>
      <c r="AA318" s="520"/>
      <c r="AB318" s="510">
        <v>2.2000000000000002</v>
      </c>
      <c r="AC318" s="528"/>
      <c r="AD318" s="511"/>
    </row>
    <row r="319" spans="1:30" ht="11.4" customHeight="1">
      <c r="A319" s="507" t="s">
        <v>5645</v>
      </c>
      <c r="B319" s="508"/>
      <c r="C319" s="508"/>
      <c r="D319" s="508"/>
      <c r="E319" s="508"/>
      <c r="F319" s="508"/>
      <c r="G319" s="509"/>
      <c r="H319" s="507" t="s">
        <v>190</v>
      </c>
      <c r="I319" s="508"/>
      <c r="J319" s="508"/>
      <c r="K319" s="508"/>
      <c r="L319" s="509"/>
      <c r="M319" s="512">
        <v>11.56</v>
      </c>
      <c r="N319" s="514"/>
      <c r="O319" s="512">
        <v>29.49</v>
      </c>
      <c r="P319" s="513"/>
      <c r="Q319" s="513"/>
      <c r="R319" s="514"/>
      <c r="S319" s="515">
        <v>155.15</v>
      </c>
      <c r="T319" s="516"/>
      <c r="U319" s="516"/>
      <c r="V319" s="517"/>
      <c r="W319" s="518">
        <v>0.1</v>
      </c>
      <c r="X319" s="519"/>
      <c r="Y319" s="519"/>
      <c r="Z319" s="519"/>
      <c r="AA319" s="520"/>
      <c r="AB319" s="510">
        <v>2.94</v>
      </c>
      <c r="AC319" s="528"/>
      <c r="AD319" s="511"/>
    </row>
    <row r="320" spans="1:30" ht="11.4" customHeight="1">
      <c r="A320" s="521" t="s">
        <v>5646</v>
      </c>
      <c r="B320" s="521"/>
      <c r="C320" s="521"/>
      <c r="D320" s="521"/>
      <c r="E320" s="521"/>
      <c r="F320" s="521"/>
      <c r="G320" s="521"/>
      <c r="H320" s="521"/>
      <c r="I320" s="521"/>
      <c r="J320" s="521"/>
      <c r="K320" s="521"/>
      <c r="L320" s="521"/>
      <c r="M320" s="521"/>
      <c r="N320" s="521"/>
      <c r="O320" s="521"/>
      <c r="P320" s="521"/>
      <c r="Q320" s="521"/>
      <c r="R320" s="521"/>
      <c r="S320" s="521"/>
      <c r="T320" s="521"/>
      <c r="U320" s="521"/>
      <c r="V320" s="521"/>
      <c r="W320" s="521"/>
      <c r="X320" s="521"/>
      <c r="Y320" s="510">
        <v>5.14</v>
      </c>
      <c r="Z320" s="528"/>
      <c r="AA320" s="528"/>
      <c r="AB320" s="528"/>
      <c r="AC320" s="528"/>
      <c r="AD320" s="511"/>
    </row>
    <row r="321" spans="1:30" ht="10.8" customHeight="1">
      <c r="A321" s="211"/>
      <c r="B321" s="211"/>
      <c r="C321" s="211"/>
      <c r="D321" s="211"/>
      <c r="E321" s="211"/>
      <c r="F321" s="211"/>
      <c r="G321" s="211"/>
      <c r="H321" s="211"/>
      <c r="I321" s="211"/>
      <c r="J321" s="211"/>
      <c r="K321" s="211"/>
      <c r="L321" s="211"/>
      <c r="M321" s="211"/>
      <c r="N321" s="211"/>
      <c r="O321" s="211"/>
      <c r="P321" s="211"/>
      <c r="Q321" s="211"/>
      <c r="R321" s="211"/>
      <c r="S321" s="211"/>
      <c r="T321" s="211"/>
      <c r="U321" s="211"/>
      <c r="V321" s="211"/>
      <c r="W321" s="211"/>
      <c r="X321" s="211"/>
      <c r="Y321" s="211"/>
      <c r="Z321" s="211"/>
      <c r="AA321" s="211"/>
      <c r="AB321" s="211"/>
      <c r="AC321" s="211"/>
      <c r="AD321" s="211"/>
    </row>
    <row r="322" spans="1:30" ht="11.4" customHeight="1">
      <c r="A322" s="501" t="s">
        <v>5628</v>
      </c>
      <c r="B322" s="502"/>
      <c r="C322" s="502"/>
      <c r="D322" s="502"/>
      <c r="E322" s="502"/>
      <c r="F322" s="502"/>
      <c r="G322" s="503"/>
      <c r="H322" s="501" t="s">
        <v>5629</v>
      </c>
      <c r="I322" s="502"/>
      <c r="J322" s="502"/>
      <c r="K322" s="502"/>
      <c r="L322" s="502"/>
      <c r="M322" s="502"/>
      <c r="N322" s="502"/>
      <c r="O322" s="503"/>
      <c r="P322" s="522" t="s">
        <v>180</v>
      </c>
      <c r="Q322" s="523"/>
      <c r="R322" s="523"/>
      <c r="S322" s="524"/>
      <c r="T322" s="504" t="s">
        <v>5630</v>
      </c>
      <c r="U322" s="506"/>
      <c r="V322" s="506"/>
      <c r="W322" s="505"/>
      <c r="X322" s="504" t="s">
        <v>5631</v>
      </c>
      <c r="Y322" s="506"/>
      <c r="Z322" s="506"/>
      <c r="AA322" s="506"/>
      <c r="AB322" s="505"/>
      <c r="AC322" s="504" t="s">
        <v>5632</v>
      </c>
      <c r="AD322" s="505"/>
    </row>
    <row r="323" spans="1:30" ht="22.95" customHeight="1">
      <c r="A323" s="507" t="s">
        <v>7313</v>
      </c>
      <c r="B323" s="508"/>
      <c r="C323" s="508"/>
      <c r="D323" s="508"/>
      <c r="E323" s="508"/>
      <c r="F323" s="508"/>
      <c r="G323" s="509"/>
      <c r="H323" s="507" t="s">
        <v>6559</v>
      </c>
      <c r="I323" s="508"/>
      <c r="J323" s="508"/>
      <c r="K323" s="508"/>
      <c r="L323" s="508"/>
      <c r="M323" s="508"/>
      <c r="N323" s="508"/>
      <c r="O323" s="509"/>
      <c r="P323" s="525" t="s">
        <v>71</v>
      </c>
      <c r="Q323" s="526"/>
      <c r="R323" s="526"/>
      <c r="S323" s="527"/>
      <c r="T323" s="510">
        <v>3.05</v>
      </c>
      <c r="U323" s="528"/>
      <c r="V323" s="528"/>
      <c r="W323" s="511"/>
      <c r="X323" s="518">
        <v>1</v>
      </c>
      <c r="Y323" s="519"/>
      <c r="Z323" s="519"/>
      <c r="AA323" s="519"/>
      <c r="AB323" s="520"/>
      <c r="AC323" s="510">
        <v>3.05</v>
      </c>
      <c r="AD323" s="511"/>
    </row>
    <row r="324" spans="1:30" ht="11.4" customHeight="1">
      <c r="A324" s="521" t="s">
        <v>5633</v>
      </c>
      <c r="B324" s="521"/>
      <c r="C324" s="521"/>
      <c r="D324" s="521"/>
      <c r="E324" s="521"/>
      <c r="F324" s="521"/>
      <c r="G324" s="521"/>
      <c r="H324" s="521"/>
      <c r="I324" s="521"/>
      <c r="J324" s="521"/>
      <c r="K324" s="521"/>
      <c r="L324" s="521"/>
      <c r="M324" s="521"/>
      <c r="N324" s="521"/>
      <c r="O324" s="521"/>
      <c r="P324" s="521"/>
      <c r="Q324" s="521"/>
      <c r="R324" s="521"/>
      <c r="S324" s="521"/>
      <c r="T324" s="521"/>
      <c r="U324" s="521"/>
      <c r="V324" s="521"/>
      <c r="W324" s="521"/>
      <c r="X324" s="521"/>
      <c r="Y324" s="510">
        <v>3.05</v>
      </c>
      <c r="Z324" s="528"/>
      <c r="AA324" s="528"/>
      <c r="AB324" s="528"/>
      <c r="AC324" s="528"/>
      <c r="AD324" s="511"/>
    </row>
    <row r="325" spans="1:30" ht="10.8" customHeight="1">
      <c r="A325" s="211"/>
      <c r="B325" s="211"/>
      <c r="C325" s="211"/>
      <c r="D325" s="211"/>
      <c r="E325" s="211"/>
      <c r="F325" s="211"/>
      <c r="G325" s="211"/>
      <c r="H325" s="211"/>
      <c r="I325" s="211"/>
      <c r="J325" s="211"/>
      <c r="K325" s="211"/>
      <c r="L325" s="211"/>
      <c r="M325" s="211"/>
      <c r="N325" s="211"/>
      <c r="O325" s="211"/>
      <c r="P325" s="211"/>
      <c r="Q325" s="211"/>
      <c r="R325" s="211"/>
      <c r="S325" s="211"/>
      <c r="T325" s="211"/>
      <c r="U325" s="211"/>
      <c r="V325" s="211"/>
      <c r="W325" s="211"/>
      <c r="X325" s="211"/>
      <c r="Y325" s="211"/>
      <c r="Z325" s="211"/>
      <c r="AA325" s="211"/>
      <c r="AB325" s="211"/>
      <c r="AC325" s="211"/>
      <c r="AD325" s="211"/>
    </row>
    <row r="326" spans="1:30" ht="11.4" customHeight="1">
      <c r="A326" s="504" t="s">
        <v>5634</v>
      </c>
      <c r="B326" s="506"/>
      <c r="C326" s="506"/>
      <c r="D326" s="506"/>
      <c r="E326" s="506"/>
      <c r="F326" s="506"/>
      <c r="G326" s="506"/>
      <c r="H326" s="506"/>
      <c r="I326" s="506"/>
      <c r="J326" s="506"/>
      <c r="K326" s="506"/>
      <c r="L326" s="506"/>
      <c r="M326" s="506"/>
      <c r="N326" s="506"/>
      <c r="O326" s="506"/>
      <c r="P326" s="506"/>
      <c r="Q326" s="506"/>
      <c r="R326" s="506"/>
      <c r="S326" s="506"/>
      <c r="T326" s="506"/>
      <c r="U326" s="506"/>
      <c r="V326" s="506"/>
      <c r="W326" s="506"/>
      <c r="X326" s="505"/>
      <c r="Y326" s="544">
        <v>8.19</v>
      </c>
      <c r="Z326" s="545"/>
      <c r="AA326" s="545"/>
      <c r="AB326" s="545"/>
      <c r="AC326" s="545"/>
      <c r="AD326" s="546"/>
    </row>
    <row r="327" spans="1:30" ht="11.4" customHeight="1">
      <c r="A327" s="504" t="s">
        <v>5635</v>
      </c>
      <c r="B327" s="506"/>
      <c r="C327" s="506"/>
      <c r="D327" s="506"/>
      <c r="E327" s="506"/>
      <c r="F327" s="506"/>
      <c r="G327" s="506"/>
      <c r="H327" s="506"/>
      <c r="I327" s="506"/>
      <c r="J327" s="506"/>
      <c r="K327" s="506"/>
      <c r="L327" s="506"/>
      <c r="M327" s="506"/>
      <c r="N327" s="506"/>
      <c r="O327" s="506"/>
      <c r="P327" s="506"/>
      <c r="Q327" s="506"/>
      <c r="R327" s="506"/>
      <c r="S327" s="506"/>
      <c r="T327" s="506"/>
      <c r="U327" s="506"/>
      <c r="V327" s="506"/>
      <c r="W327" s="506"/>
      <c r="X327" s="505"/>
      <c r="Y327" s="544">
        <v>2.0499999999999998</v>
      </c>
      <c r="Z327" s="545"/>
      <c r="AA327" s="545"/>
      <c r="AB327" s="545"/>
      <c r="AC327" s="545"/>
      <c r="AD327" s="546"/>
    </row>
    <row r="328" spans="1:30" ht="11.4" customHeight="1">
      <c r="A328" s="504" t="s">
        <v>5636</v>
      </c>
      <c r="B328" s="506"/>
      <c r="C328" s="506"/>
      <c r="D328" s="506"/>
      <c r="E328" s="506"/>
      <c r="F328" s="506"/>
      <c r="G328" s="506"/>
      <c r="H328" s="506"/>
      <c r="I328" s="506"/>
      <c r="J328" s="506"/>
      <c r="K328" s="506"/>
      <c r="L328" s="506"/>
      <c r="M328" s="506"/>
      <c r="N328" s="506"/>
      <c r="O328" s="506"/>
      <c r="P328" s="506"/>
      <c r="Q328" s="506"/>
      <c r="R328" s="506"/>
      <c r="S328" s="506"/>
      <c r="T328" s="506"/>
      <c r="U328" s="506"/>
      <c r="V328" s="506"/>
      <c r="W328" s="506"/>
      <c r="X328" s="505"/>
      <c r="Y328" s="537">
        <v>10.24</v>
      </c>
      <c r="Z328" s="538"/>
      <c r="AA328" s="538"/>
      <c r="AB328" s="538"/>
      <c r="AC328" s="538"/>
      <c r="AD328" s="539"/>
    </row>
    <row r="329" spans="1:30" ht="10.8" customHeight="1">
      <c r="A329" s="211"/>
      <c r="B329" s="211"/>
      <c r="C329" s="211"/>
      <c r="D329" s="211"/>
      <c r="E329" s="211"/>
      <c r="F329" s="211"/>
      <c r="G329" s="211"/>
      <c r="H329" s="211"/>
      <c r="I329" s="211"/>
      <c r="J329" s="211"/>
      <c r="K329" s="211"/>
      <c r="L329" s="211"/>
      <c r="M329" s="211"/>
      <c r="N329" s="211"/>
      <c r="O329" s="211"/>
      <c r="P329" s="211"/>
      <c r="Q329" s="211"/>
      <c r="R329" s="211"/>
      <c r="S329" s="211"/>
      <c r="T329" s="211"/>
      <c r="U329" s="211"/>
      <c r="V329" s="211"/>
      <c r="W329" s="211"/>
      <c r="X329" s="211"/>
      <c r="Y329" s="211"/>
      <c r="Z329" s="211"/>
      <c r="AA329" s="211"/>
      <c r="AB329" s="211"/>
      <c r="AC329" s="211"/>
      <c r="AD329" s="211"/>
    </row>
    <row r="330" spans="1:30" ht="13.35" customHeight="1">
      <c r="A330" s="540" t="s">
        <v>5637</v>
      </c>
      <c r="B330" s="540"/>
      <c r="C330" s="540"/>
      <c r="D330" s="540"/>
      <c r="E330" s="540"/>
      <c r="F330" s="540" t="s">
        <v>7314</v>
      </c>
      <c r="G330" s="540"/>
      <c r="H330" s="540"/>
      <c r="I330" s="540"/>
      <c r="J330" s="540"/>
      <c r="K330" s="540"/>
      <c r="L330" s="540"/>
      <c r="M330" s="540"/>
      <c r="N330" s="540"/>
      <c r="O330" s="540"/>
      <c r="P330" s="540"/>
      <c r="Q330" s="540"/>
      <c r="R330" s="540"/>
      <c r="S330" s="540"/>
      <c r="T330" s="540"/>
      <c r="U330" s="540"/>
      <c r="V330" s="540"/>
      <c r="W330" s="540"/>
      <c r="X330" s="540"/>
      <c r="Y330" s="540"/>
      <c r="Z330" s="540"/>
      <c r="AA330" s="540"/>
      <c r="AB330" s="540"/>
      <c r="AC330" s="540"/>
      <c r="AD330" s="540"/>
    </row>
    <row r="331" spans="1:30" ht="10.8" customHeight="1">
      <c r="A331" s="211"/>
      <c r="B331" s="211"/>
      <c r="C331" s="211"/>
      <c r="D331" s="211"/>
      <c r="E331" s="211"/>
      <c r="F331" s="211"/>
      <c r="G331" s="211"/>
      <c r="H331" s="211"/>
      <c r="I331" s="211"/>
      <c r="J331" s="211"/>
      <c r="K331" s="211"/>
      <c r="L331" s="211"/>
      <c r="M331" s="211"/>
      <c r="N331" s="211"/>
      <c r="O331" s="211"/>
      <c r="P331" s="211"/>
      <c r="Q331" s="211"/>
      <c r="R331" s="211"/>
      <c r="S331" s="211"/>
      <c r="T331" s="211"/>
      <c r="U331" s="211"/>
      <c r="V331" s="211"/>
      <c r="W331" s="211"/>
      <c r="X331" s="211"/>
      <c r="Y331" s="211"/>
      <c r="Z331" s="211"/>
      <c r="AA331" s="211"/>
      <c r="AB331" s="211"/>
      <c r="AC331" s="211"/>
      <c r="AD331" s="211"/>
    </row>
    <row r="332" spans="1:30" ht="22.95" customHeight="1">
      <c r="A332" s="211" t="s">
        <v>6887</v>
      </c>
      <c r="B332" s="211"/>
      <c r="C332" s="211"/>
      <c r="D332" s="211"/>
      <c r="E332" s="211"/>
      <c r="F332" s="211"/>
      <c r="G332" s="211"/>
      <c r="H332" s="211"/>
      <c r="I332" s="211"/>
      <c r="J332" s="211"/>
      <c r="K332" s="211"/>
      <c r="L332" s="211"/>
      <c r="M332" s="211"/>
      <c r="N332" s="211"/>
      <c r="O332" s="211"/>
      <c r="P332" s="211"/>
      <c r="Q332" s="211"/>
      <c r="R332" s="211"/>
      <c r="S332" s="211"/>
      <c r="T332" s="211"/>
      <c r="U332" s="211"/>
      <c r="V332" s="211"/>
      <c r="W332" s="211"/>
      <c r="X332" s="211"/>
      <c r="Y332" s="211" t="s">
        <v>5660</v>
      </c>
      <c r="Z332" s="211"/>
      <c r="AA332" s="211"/>
      <c r="AB332" s="211"/>
      <c r="AC332" s="211"/>
      <c r="AD332" s="211"/>
    </row>
    <row r="333" spans="1:30" ht="10.8" customHeight="1">
      <c r="A333" s="211"/>
      <c r="B333" s="211"/>
      <c r="C333" s="211"/>
      <c r="D333" s="211"/>
      <c r="E333" s="211"/>
      <c r="F333" s="211"/>
      <c r="G333" s="211"/>
      <c r="H333" s="211"/>
      <c r="I333" s="211"/>
      <c r="J333" s="211"/>
      <c r="K333" s="211"/>
      <c r="L333" s="211"/>
      <c r="M333" s="211"/>
      <c r="N333" s="211"/>
      <c r="O333" s="211"/>
      <c r="P333" s="211"/>
      <c r="Q333" s="211"/>
      <c r="R333" s="211"/>
      <c r="S333" s="211"/>
      <c r="T333" s="211"/>
      <c r="U333" s="211"/>
      <c r="V333" s="211"/>
      <c r="W333" s="211"/>
      <c r="X333" s="211"/>
      <c r="Y333" s="211"/>
      <c r="Z333" s="211"/>
      <c r="AA333" s="211"/>
      <c r="AB333" s="211"/>
      <c r="AC333" s="211"/>
      <c r="AD333" s="211"/>
    </row>
    <row r="334" spans="1:30" ht="34.5" customHeight="1">
      <c r="A334" s="501" t="s">
        <v>5628</v>
      </c>
      <c r="B334" s="502"/>
      <c r="C334" s="503"/>
      <c r="D334" s="501" t="s">
        <v>5649</v>
      </c>
      <c r="E334" s="502"/>
      <c r="F334" s="502"/>
      <c r="G334" s="502"/>
      <c r="H334" s="502"/>
      <c r="I334" s="502"/>
      <c r="J334" s="502"/>
      <c r="K334" s="503"/>
      <c r="L334" s="522" t="s">
        <v>180</v>
      </c>
      <c r="M334" s="524"/>
      <c r="N334" s="504" t="s">
        <v>5650</v>
      </c>
      <c r="O334" s="506"/>
      <c r="P334" s="505"/>
      <c r="Q334" s="504" t="s">
        <v>5651</v>
      </c>
      <c r="R334" s="506"/>
      <c r="S334" s="506"/>
      <c r="T334" s="505"/>
      <c r="U334" s="504" t="s">
        <v>5631</v>
      </c>
      <c r="V334" s="506"/>
      <c r="W334" s="506"/>
      <c r="X334" s="505"/>
      <c r="Y334" s="504" t="s">
        <v>5652</v>
      </c>
      <c r="Z334" s="506"/>
      <c r="AA334" s="506"/>
      <c r="AB334" s="506"/>
      <c r="AC334" s="505"/>
      <c r="AD334" s="532" t="s">
        <v>5653</v>
      </c>
    </row>
    <row r="335" spans="1:30" ht="68.849999999999994" customHeight="1">
      <c r="A335" s="507" t="s">
        <v>6888</v>
      </c>
      <c r="B335" s="508"/>
      <c r="C335" s="509"/>
      <c r="D335" s="507" t="s">
        <v>6889</v>
      </c>
      <c r="E335" s="508"/>
      <c r="F335" s="508"/>
      <c r="G335" s="508"/>
      <c r="H335" s="508"/>
      <c r="I335" s="508"/>
      <c r="J335" s="508"/>
      <c r="K335" s="509"/>
      <c r="L335" s="525" t="s">
        <v>5760</v>
      </c>
      <c r="M335" s="527"/>
      <c r="N335" s="510">
        <v>0</v>
      </c>
      <c r="O335" s="528"/>
      <c r="P335" s="511"/>
      <c r="Q335" s="512">
        <v>68.819999999999993</v>
      </c>
      <c r="R335" s="513"/>
      <c r="S335" s="513"/>
      <c r="T335" s="514"/>
      <c r="U335" s="518">
        <v>2.0299999999999999E-2</v>
      </c>
      <c r="V335" s="519"/>
      <c r="W335" s="519"/>
      <c r="X335" s="520"/>
      <c r="Y335" s="510">
        <v>0</v>
      </c>
      <c r="Z335" s="528"/>
      <c r="AA335" s="528"/>
      <c r="AB335" s="528"/>
      <c r="AC335" s="511"/>
      <c r="AD335" s="533">
        <v>1.39</v>
      </c>
    </row>
    <row r="336" spans="1:30" ht="68.849999999999994" customHeight="1">
      <c r="A336" s="507" t="s">
        <v>6890</v>
      </c>
      <c r="B336" s="508"/>
      <c r="C336" s="509"/>
      <c r="D336" s="507" t="s">
        <v>6891</v>
      </c>
      <c r="E336" s="508"/>
      <c r="F336" s="508"/>
      <c r="G336" s="508"/>
      <c r="H336" s="508"/>
      <c r="I336" s="508"/>
      <c r="J336" s="508"/>
      <c r="K336" s="509"/>
      <c r="L336" s="525" t="s">
        <v>5761</v>
      </c>
      <c r="M336" s="527"/>
      <c r="N336" s="510">
        <v>0</v>
      </c>
      <c r="O336" s="528"/>
      <c r="P336" s="511"/>
      <c r="Q336" s="515">
        <v>191.46</v>
      </c>
      <c r="R336" s="516"/>
      <c r="S336" s="516"/>
      <c r="T336" s="517"/>
      <c r="U336" s="518">
        <v>2.6700000000000002E-2</v>
      </c>
      <c r="V336" s="519"/>
      <c r="W336" s="519"/>
      <c r="X336" s="520"/>
      <c r="Y336" s="510">
        <v>0</v>
      </c>
      <c r="Z336" s="528"/>
      <c r="AA336" s="528"/>
      <c r="AB336" s="528"/>
      <c r="AC336" s="511"/>
      <c r="AD336" s="533">
        <v>5.1100000000000003</v>
      </c>
    </row>
    <row r="337" spans="1:30" ht="57.45" customHeight="1">
      <c r="A337" s="507" t="s">
        <v>6892</v>
      </c>
      <c r="B337" s="508"/>
      <c r="C337" s="509"/>
      <c r="D337" s="507" t="s">
        <v>6893</v>
      </c>
      <c r="E337" s="508"/>
      <c r="F337" s="508"/>
      <c r="G337" s="508"/>
      <c r="H337" s="508"/>
      <c r="I337" s="508"/>
      <c r="J337" s="508"/>
      <c r="K337" s="509"/>
      <c r="L337" s="525" t="s">
        <v>5760</v>
      </c>
      <c r="M337" s="527"/>
      <c r="N337" s="510">
        <v>0</v>
      </c>
      <c r="O337" s="528"/>
      <c r="P337" s="511"/>
      <c r="Q337" s="512">
        <v>68.94</v>
      </c>
      <c r="R337" s="513"/>
      <c r="S337" s="513"/>
      <c r="T337" s="514"/>
      <c r="U337" s="518">
        <v>1.5100000000000001E-2</v>
      </c>
      <c r="V337" s="519"/>
      <c r="W337" s="519"/>
      <c r="X337" s="520"/>
      <c r="Y337" s="510">
        <v>0</v>
      </c>
      <c r="Z337" s="528"/>
      <c r="AA337" s="528"/>
      <c r="AB337" s="528"/>
      <c r="AC337" s="511"/>
      <c r="AD337" s="533">
        <v>1.04</v>
      </c>
    </row>
    <row r="338" spans="1:30" ht="57.45" customHeight="1">
      <c r="A338" s="507" t="s">
        <v>6894</v>
      </c>
      <c r="B338" s="508"/>
      <c r="C338" s="509"/>
      <c r="D338" s="507" t="s">
        <v>6895</v>
      </c>
      <c r="E338" s="508"/>
      <c r="F338" s="508"/>
      <c r="G338" s="508"/>
      <c r="H338" s="508"/>
      <c r="I338" s="508"/>
      <c r="J338" s="508"/>
      <c r="K338" s="509"/>
      <c r="L338" s="525" t="s">
        <v>5761</v>
      </c>
      <c r="M338" s="527"/>
      <c r="N338" s="510">
        <v>0</v>
      </c>
      <c r="O338" s="528"/>
      <c r="P338" s="511"/>
      <c r="Q338" s="515">
        <v>160.79</v>
      </c>
      <c r="R338" s="516"/>
      <c r="S338" s="516"/>
      <c r="T338" s="517"/>
      <c r="U338" s="518">
        <v>8.3000000000000001E-3</v>
      </c>
      <c r="V338" s="519"/>
      <c r="W338" s="519"/>
      <c r="X338" s="520"/>
      <c r="Y338" s="510">
        <v>0</v>
      </c>
      <c r="Z338" s="528"/>
      <c r="AA338" s="528"/>
      <c r="AB338" s="528"/>
      <c r="AC338" s="511"/>
      <c r="AD338" s="533">
        <v>1.33</v>
      </c>
    </row>
    <row r="339" spans="1:30" ht="11.4" customHeight="1">
      <c r="A339" s="521" t="s">
        <v>5654</v>
      </c>
      <c r="B339" s="521"/>
      <c r="C339" s="521"/>
      <c r="D339" s="521"/>
      <c r="E339" s="521"/>
      <c r="F339" s="521"/>
      <c r="G339" s="521"/>
      <c r="H339" s="521"/>
      <c r="I339" s="521"/>
      <c r="J339" s="521"/>
      <c r="K339" s="521"/>
      <c r="L339" s="521"/>
      <c r="M339" s="521"/>
      <c r="N339" s="521"/>
      <c r="O339" s="521"/>
      <c r="P339" s="521"/>
      <c r="Q339" s="521"/>
      <c r="R339" s="521"/>
      <c r="S339" s="521"/>
      <c r="T339" s="521"/>
      <c r="U339" s="521"/>
      <c r="V339" s="521"/>
      <c r="W339" s="521"/>
      <c r="X339" s="521"/>
      <c r="Y339" s="510">
        <v>0</v>
      </c>
      <c r="Z339" s="528"/>
      <c r="AA339" s="528"/>
      <c r="AB339" s="528"/>
      <c r="AC339" s="528"/>
      <c r="AD339" s="511"/>
    </row>
    <row r="340" spans="1:30" ht="11.4" customHeight="1">
      <c r="A340" s="521" t="s">
        <v>5655</v>
      </c>
      <c r="B340" s="521"/>
      <c r="C340" s="521"/>
      <c r="D340" s="521"/>
      <c r="E340" s="521"/>
      <c r="F340" s="521"/>
      <c r="G340" s="521"/>
      <c r="H340" s="521"/>
      <c r="I340" s="521"/>
      <c r="J340" s="521"/>
      <c r="K340" s="521"/>
      <c r="L340" s="521"/>
      <c r="M340" s="521"/>
      <c r="N340" s="521"/>
      <c r="O340" s="521"/>
      <c r="P340" s="521"/>
      <c r="Q340" s="521"/>
      <c r="R340" s="521"/>
      <c r="S340" s="521"/>
      <c r="T340" s="521"/>
      <c r="U340" s="521"/>
      <c r="V340" s="521"/>
      <c r="W340" s="521"/>
      <c r="X340" s="521"/>
      <c r="Y340" s="510">
        <v>8.8699999999999992</v>
      </c>
      <c r="Z340" s="528"/>
      <c r="AA340" s="528"/>
      <c r="AB340" s="528"/>
      <c r="AC340" s="528"/>
      <c r="AD340" s="511"/>
    </row>
    <row r="341" spans="1:30" ht="10.8" customHeight="1">
      <c r="A341" s="211"/>
      <c r="B341" s="211"/>
      <c r="C341" s="211"/>
      <c r="D341" s="211"/>
      <c r="E341" s="211"/>
      <c r="F341" s="211"/>
      <c r="G341" s="211"/>
      <c r="H341" s="211"/>
      <c r="I341" s="211"/>
      <c r="J341" s="211"/>
      <c r="K341" s="211"/>
      <c r="L341" s="211"/>
      <c r="M341" s="211"/>
      <c r="N341" s="211"/>
      <c r="O341" s="211"/>
      <c r="P341" s="211"/>
      <c r="Q341" s="211"/>
      <c r="R341" s="211"/>
      <c r="S341" s="211"/>
      <c r="T341" s="211"/>
      <c r="U341" s="211"/>
      <c r="V341" s="211"/>
      <c r="W341" s="211"/>
      <c r="X341" s="211"/>
      <c r="Y341" s="211"/>
      <c r="Z341" s="211"/>
      <c r="AA341" s="211"/>
      <c r="AB341" s="211"/>
      <c r="AC341" s="211"/>
      <c r="AD341" s="211"/>
    </row>
    <row r="342" spans="1:30" ht="11.4" customHeight="1">
      <c r="A342" s="504" t="s">
        <v>5634</v>
      </c>
      <c r="B342" s="506"/>
      <c r="C342" s="506"/>
      <c r="D342" s="506"/>
      <c r="E342" s="506"/>
      <c r="F342" s="506"/>
      <c r="G342" s="506"/>
      <c r="H342" s="506"/>
      <c r="I342" s="506"/>
      <c r="J342" s="506"/>
      <c r="K342" s="506"/>
      <c r="L342" s="506"/>
      <c r="M342" s="506"/>
      <c r="N342" s="506"/>
      <c r="O342" s="506"/>
      <c r="P342" s="506"/>
      <c r="Q342" s="506"/>
      <c r="R342" s="506"/>
      <c r="S342" s="506"/>
      <c r="T342" s="506"/>
      <c r="U342" s="506"/>
      <c r="V342" s="506"/>
      <c r="W342" s="506"/>
      <c r="X342" s="505"/>
      <c r="Y342" s="544">
        <v>8.8699999999999992</v>
      </c>
      <c r="Z342" s="545"/>
      <c r="AA342" s="545"/>
      <c r="AB342" s="545"/>
      <c r="AC342" s="545"/>
      <c r="AD342" s="546"/>
    </row>
    <row r="343" spans="1:30" ht="11.4" customHeight="1">
      <c r="A343" s="504" t="s">
        <v>5665</v>
      </c>
      <c r="B343" s="506"/>
      <c r="C343" s="506"/>
      <c r="D343" s="506"/>
      <c r="E343" s="506"/>
      <c r="F343" s="506"/>
      <c r="G343" s="506"/>
      <c r="H343" s="506"/>
      <c r="I343" s="506"/>
      <c r="J343" s="506"/>
      <c r="K343" s="506"/>
      <c r="L343" s="506"/>
      <c r="M343" s="506"/>
      <c r="N343" s="506"/>
      <c r="O343" s="506"/>
      <c r="P343" s="506"/>
      <c r="Q343" s="506"/>
      <c r="R343" s="506"/>
      <c r="S343" s="506"/>
      <c r="T343" s="506"/>
      <c r="U343" s="506"/>
      <c r="V343" s="506"/>
      <c r="W343" s="506"/>
      <c r="X343" s="505"/>
      <c r="Y343" s="544">
        <v>0</v>
      </c>
      <c r="Z343" s="545"/>
      <c r="AA343" s="545"/>
      <c r="AB343" s="545"/>
      <c r="AC343" s="545"/>
      <c r="AD343" s="546"/>
    </row>
    <row r="344" spans="1:30" ht="11.4" customHeight="1">
      <c r="A344" s="504" t="s">
        <v>5636</v>
      </c>
      <c r="B344" s="506"/>
      <c r="C344" s="506"/>
      <c r="D344" s="506"/>
      <c r="E344" s="506"/>
      <c r="F344" s="506"/>
      <c r="G344" s="506"/>
      <c r="H344" s="506"/>
      <c r="I344" s="506"/>
      <c r="J344" s="506"/>
      <c r="K344" s="506"/>
      <c r="L344" s="506"/>
      <c r="M344" s="506"/>
      <c r="N344" s="506"/>
      <c r="O344" s="506"/>
      <c r="P344" s="506"/>
      <c r="Q344" s="506"/>
      <c r="R344" s="506"/>
      <c r="S344" s="506"/>
      <c r="T344" s="506"/>
      <c r="U344" s="506"/>
      <c r="V344" s="506"/>
      <c r="W344" s="506"/>
      <c r="X344" s="505"/>
      <c r="Y344" s="544">
        <v>8.8699999999999992</v>
      </c>
      <c r="Z344" s="545"/>
      <c r="AA344" s="545"/>
      <c r="AB344" s="545"/>
      <c r="AC344" s="545"/>
      <c r="AD344" s="546"/>
    </row>
    <row r="345" spans="1:30" ht="10.8" customHeight="1">
      <c r="A345" s="211"/>
      <c r="B345" s="211"/>
      <c r="C345" s="211"/>
      <c r="D345" s="211"/>
      <c r="E345" s="211"/>
      <c r="F345" s="211"/>
      <c r="G345" s="211"/>
      <c r="H345" s="211"/>
      <c r="I345" s="211"/>
      <c r="J345" s="211"/>
      <c r="K345" s="211"/>
      <c r="L345" s="211"/>
      <c r="M345" s="211"/>
      <c r="N345" s="211"/>
      <c r="O345" s="211"/>
      <c r="P345" s="211"/>
      <c r="Q345" s="211"/>
      <c r="R345" s="211"/>
      <c r="S345" s="211"/>
      <c r="T345" s="211"/>
      <c r="U345" s="211"/>
      <c r="V345" s="211"/>
      <c r="W345" s="211"/>
      <c r="X345" s="211"/>
      <c r="Y345" s="211"/>
      <c r="Z345" s="211"/>
      <c r="AA345" s="211"/>
      <c r="AB345" s="211"/>
      <c r="AC345" s="211"/>
      <c r="AD345" s="211"/>
    </row>
    <row r="346" spans="1:30" ht="13.35" customHeight="1">
      <c r="A346" s="540" t="s">
        <v>5637</v>
      </c>
      <c r="B346" s="540"/>
      <c r="C346" s="540"/>
      <c r="D346" s="540"/>
      <c r="E346" s="540"/>
      <c r="F346" s="540" t="s">
        <v>6896</v>
      </c>
      <c r="G346" s="540"/>
      <c r="H346" s="540"/>
      <c r="I346" s="540"/>
      <c r="J346" s="540"/>
      <c r="K346" s="540"/>
      <c r="L346" s="540"/>
      <c r="M346" s="540"/>
      <c r="N346" s="540"/>
      <c r="O346" s="540"/>
      <c r="P346" s="540"/>
      <c r="Q346" s="540"/>
      <c r="R346" s="540"/>
      <c r="S346" s="540"/>
      <c r="T346" s="540"/>
      <c r="U346" s="540"/>
      <c r="V346" s="540"/>
      <c r="W346" s="540"/>
      <c r="X346" s="540"/>
      <c r="Y346" s="540"/>
      <c r="Z346" s="540"/>
      <c r="AA346" s="540"/>
      <c r="AB346" s="540"/>
      <c r="AC346" s="540"/>
      <c r="AD346" s="540"/>
    </row>
    <row r="347" spans="1:30" ht="10.8" customHeight="1">
      <c r="A347" s="211"/>
      <c r="B347" s="211"/>
      <c r="C347" s="211"/>
      <c r="D347" s="211"/>
      <c r="E347" s="211"/>
      <c r="F347" s="211"/>
      <c r="G347" s="211"/>
      <c r="H347" s="211"/>
      <c r="I347" s="211"/>
      <c r="J347" s="211"/>
      <c r="K347" s="211"/>
      <c r="L347" s="211"/>
      <c r="M347" s="211"/>
      <c r="N347" s="211"/>
      <c r="O347" s="211"/>
      <c r="P347" s="211"/>
      <c r="Q347" s="211"/>
      <c r="R347" s="211"/>
      <c r="S347" s="211"/>
      <c r="T347" s="211"/>
      <c r="U347" s="211"/>
      <c r="V347" s="211"/>
      <c r="W347" s="211"/>
      <c r="X347" s="211"/>
      <c r="Y347" s="211"/>
      <c r="Z347" s="211"/>
      <c r="AA347" s="211"/>
      <c r="AB347" s="211"/>
      <c r="AC347" s="211"/>
      <c r="AD347" s="211"/>
    </row>
    <row r="348" spans="1:30" ht="11.4" customHeight="1">
      <c r="A348" s="211" t="s">
        <v>7284</v>
      </c>
      <c r="B348" s="211"/>
      <c r="C348" s="211"/>
      <c r="D348" s="211"/>
      <c r="E348" s="211"/>
      <c r="F348" s="211"/>
      <c r="G348" s="211"/>
      <c r="H348" s="211"/>
      <c r="I348" s="211"/>
      <c r="J348" s="211"/>
      <c r="K348" s="211"/>
      <c r="L348" s="211"/>
      <c r="M348" s="211"/>
      <c r="N348" s="211"/>
      <c r="O348" s="211"/>
      <c r="P348" s="211"/>
      <c r="Q348" s="211"/>
      <c r="R348" s="211"/>
      <c r="S348" s="211"/>
      <c r="T348" s="211"/>
      <c r="U348" s="211"/>
      <c r="V348" s="211"/>
      <c r="W348" s="211"/>
      <c r="X348" s="211"/>
      <c r="Y348" s="211" t="s">
        <v>5772</v>
      </c>
      <c r="Z348" s="211"/>
      <c r="AA348" s="211"/>
      <c r="AB348" s="211"/>
      <c r="AC348" s="211"/>
      <c r="AD348" s="211"/>
    </row>
    <row r="349" spans="1:30" ht="10.8" customHeight="1">
      <c r="A349" s="211"/>
      <c r="B349" s="211"/>
      <c r="C349" s="211"/>
      <c r="D349" s="211"/>
      <c r="E349" s="211"/>
      <c r="F349" s="211"/>
      <c r="G349" s="211"/>
      <c r="H349" s="211"/>
      <c r="I349" s="211"/>
      <c r="J349" s="211"/>
      <c r="K349" s="211"/>
      <c r="L349" s="211"/>
      <c r="M349" s="211"/>
      <c r="N349" s="211"/>
      <c r="O349" s="211"/>
      <c r="P349" s="211"/>
      <c r="Q349" s="211"/>
      <c r="R349" s="211"/>
      <c r="S349" s="211"/>
      <c r="T349" s="211"/>
      <c r="U349" s="211"/>
      <c r="V349" s="211"/>
      <c r="W349" s="211"/>
      <c r="X349" s="211"/>
      <c r="Y349" s="211"/>
      <c r="Z349" s="211"/>
      <c r="AA349" s="211"/>
      <c r="AB349" s="211"/>
      <c r="AC349" s="211"/>
      <c r="AD349" s="211"/>
    </row>
    <row r="350" spans="1:30" ht="11.4" customHeight="1">
      <c r="A350" s="501" t="s">
        <v>5628</v>
      </c>
      <c r="B350" s="502"/>
      <c r="C350" s="502"/>
      <c r="D350" s="502"/>
      <c r="E350" s="502"/>
      <c r="F350" s="502"/>
      <c r="G350" s="503"/>
      <c r="H350" s="501" t="s">
        <v>5638</v>
      </c>
      <c r="I350" s="502"/>
      <c r="J350" s="502"/>
      <c r="K350" s="502"/>
      <c r="L350" s="503"/>
      <c r="M350" s="504" t="s">
        <v>5639</v>
      </c>
      <c r="N350" s="505"/>
      <c r="O350" s="504" t="s">
        <v>5640</v>
      </c>
      <c r="P350" s="506"/>
      <c r="Q350" s="506"/>
      <c r="R350" s="505"/>
      <c r="S350" s="504" t="s">
        <v>5641</v>
      </c>
      <c r="T350" s="506"/>
      <c r="U350" s="506"/>
      <c r="V350" s="505"/>
      <c r="W350" s="504" t="s">
        <v>5631</v>
      </c>
      <c r="X350" s="506"/>
      <c r="Y350" s="506"/>
      <c r="Z350" s="506"/>
      <c r="AA350" s="505"/>
      <c r="AB350" s="504" t="s">
        <v>5642</v>
      </c>
      <c r="AC350" s="506"/>
      <c r="AD350" s="505"/>
    </row>
    <row r="351" spans="1:30" ht="11.4" customHeight="1">
      <c r="A351" s="507" t="s">
        <v>5658</v>
      </c>
      <c r="B351" s="508"/>
      <c r="C351" s="508"/>
      <c r="D351" s="508"/>
      <c r="E351" s="508"/>
      <c r="F351" s="508"/>
      <c r="G351" s="509"/>
      <c r="H351" s="507" t="s">
        <v>5659</v>
      </c>
      <c r="I351" s="508"/>
      <c r="J351" s="508"/>
      <c r="K351" s="508"/>
      <c r="L351" s="509"/>
      <c r="M351" s="510">
        <v>8.09</v>
      </c>
      <c r="N351" s="511"/>
      <c r="O351" s="512">
        <v>22.05</v>
      </c>
      <c r="P351" s="513"/>
      <c r="Q351" s="513"/>
      <c r="R351" s="514"/>
      <c r="S351" s="515">
        <v>172.66</v>
      </c>
      <c r="T351" s="516"/>
      <c r="U351" s="516"/>
      <c r="V351" s="517"/>
      <c r="W351" s="518">
        <v>6.4000000000000001E-2</v>
      </c>
      <c r="X351" s="519"/>
      <c r="Y351" s="519"/>
      <c r="Z351" s="519"/>
      <c r="AA351" s="520"/>
      <c r="AB351" s="510">
        <v>1.41</v>
      </c>
      <c r="AC351" s="528"/>
      <c r="AD351" s="511"/>
    </row>
    <row r="352" spans="1:30" ht="11.4" customHeight="1">
      <c r="A352" s="507" t="s">
        <v>5766</v>
      </c>
      <c r="B352" s="508"/>
      <c r="C352" s="508"/>
      <c r="D352" s="508"/>
      <c r="E352" s="508"/>
      <c r="F352" s="508"/>
      <c r="G352" s="509"/>
      <c r="H352" s="507" t="s">
        <v>223</v>
      </c>
      <c r="I352" s="508"/>
      <c r="J352" s="508"/>
      <c r="K352" s="508"/>
      <c r="L352" s="509"/>
      <c r="M352" s="512">
        <v>11.56</v>
      </c>
      <c r="N352" s="514"/>
      <c r="O352" s="512">
        <v>29.17</v>
      </c>
      <c r="P352" s="513"/>
      <c r="Q352" s="513"/>
      <c r="R352" s="514"/>
      <c r="S352" s="515">
        <v>152.41</v>
      </c>
      <c r="T352" s="516"/>
      <c r="U352" s="516"/>
      <c r="V352" s="517"/>
      <c r="W352" s="518">
        <v>6.4000000000000001E-2</v>
      </c>
      <c r="X352" s="519"/>
      <c r="Y352" s="519"/>
      <c r="Z352" s="519"/>
      <c r="AA352" s="520"/>
      <c r="AB352" s="510">
        <v>1.86</v>
      </c>
      <c r="AC352" s="528"/>
      <c r="AD352" s="511"/>
    </row>
    <row r="353" spans="1:30" ht="11.4" customHeight="1">
      <c r="A353" s="521" t="s">
        <v>5646</v>
      </c>
      <c r="B353" s="521"/>
      <c r="C353" s="521"/>
      <c r="D353" s="521"/>
      <c r="E353" s="521"/>
      <c r="F353" s="521"/>
      <c r="G353" s="521"/>
      <c r="H353" s="521"/>
      <c r="I353" s="521"/>
      <c r="J353" s="521"/>
      <c r="K353" s="521"/>
      <c r="L353" s="521"/>
      <c r="M353" s="521"/>
      <c r="N353" s="521"/>
      <c r="O353" s="521"/>
      <c r="P353" s="521"/>
      <c r="Q353" s="521"/>
      <c r="R353" s="521"/>
      <c r="S353" s="521"/>
      <c r="T353" s="521"/>
      <c r="U353" s="521"/>
      <c r="V353" s="521"/>
      <c r="W353" s="521"/>
      <c r="X353" s="521"/>
      <c r="Y353" s="510">
        <v>3.27</v>
      </c>
      <c r="Z353" s="528"/>
      <c r="AA353" s="528"/>
      <c r="AB353" s="528"/>
      <c r="AC353" s="528"/>
      <c r="AD353" s="511"/>
    </row>
    <row r="354" spans="1:30" ht="10.8" customHeight="1">
      <c r="A354" s="211"/>
      <c r="B354" s="211"/>
      <c r="C354" s="211"/>
      <c r="D354" s="211"/>
      <c r="E354" s="211"/>
      <c r="F354" s="211"/>
      <c r="G354" s="211"/>
      <c r="H354" s="211"/>
      <c r="I354" s="211"/>
      <c r="J354" s="211"/>
      <c r="K354" s="211"/>
      <c r="L354" s="211"/>
      <c r="M354" s="211"/>
      <c r="N354" s="211"/>
      <c r="O354" s="211"/>
      <c r="P354" s="211"/>
      <c r="Q354" s="211"/>
      <c r="R354" s="211"/>
      <c r="S354" s="211"/>
      <c r="T354" s="211"/>
      <c r="U354" s="211"/>
      <c r="V354" s="211"/>
      <c r="W354" s="211"/>
      <c r="X354" s="211"/>
      <c r="Y354" s="211"/>
      <c r="Z354" s="211"/>
      <c r="AA354" s="211"/>
      <c r="AB354" s="211"/>
      <c r="AC354" s="211"/>
      <c r="AD354" s="211"/>
    </row>
    <row r="355" spans="1:30" ht="11.4" customHeight="1">
      <c r="A355" s="501" t="s">
        <v>5628</v>
      </c>
      <c r="B355" s="502"/>
      <c r="C355" s="502"/>
      <c r="D355" s="502"/>
      <c r="E355" s="502"/>
      <c r="F355" s="502"/>
      <c r="G355" s="503"/>
      <c r="H355" s="501" t="s">
        <v>5629</v>
      </c>
      <c r="I355" s="502"/>
      <c r="J355" s="502"/>
      <c r="K355" s="502"/>
      <c r="L355" s="502"/>
      <c r="M355" s="502"/>
      <c r="N355" s="502"/>
      <c r="O355" s="503"/>
      <c r="P355" s="522" t="s">
        <v>180</v>
      </c>
      <c r="Q355" s="523"/>
      <c r="R355" s="523"/>
      <c r="S355" s="524"/>
      <c r="T355" s="504" t="s">
        <v>5630</v>
      </c>
      <c r="U355" s="506"/>
      <c r="V355" s="506"/>
      <c r="W355" s="505"/>
      <c r="X355" s="504" t="s">
        <v>5631</v>
      </c>
      <c r="Y355" s="506"/>
      <c r="Z355" s="506"/>
      <c r="AA355" s="506"/>
      <c r="AB355" s="505"/>
      <c r="AC355" s="504" t="s">
        <v>5632</v>
      </c>
      <c r="AD355" s="505"/>
    </row>
    <row r="356" spans="1:30" ht="11.4" customHeight="1">
      <c r="A356" s="507" t="s">
        <v>7285</v>
      </c>
      <c r="B356" s="508"/>
      <c r="C356" s="508"/>
      <c r="D356" s="508"/>
      <c r="E356" s="508"/>
      <c r="F356" s="508"/>
      <c r="G356" s="509"/>
      <c r="H356" s="507" t="s">
        <v>7286</v>
      </c>
      <c r="I356" s="508"/>
      <c r="J356" s="508"/>
      <c r="K356" s="508"/>
      <c r="L356" s="508"/>
      <c r="M356" s="508"/>
      <c r="N356" s="508"/>
      <c r="O356" s="509"/>
      <c r="P356" s="525" t="s">
        <v>87</v>
      </c>
      <c r="Q356" s="526"/>
      <c r="R356" s="526"/>
      <c r="S356" s="527"/>
      <c r="T356" s="512">
        <v>24.39</v>
      </c>
      <c r="U356" s="513"/>
      <c r="V356" s="513"/>
      <c r="W356" s="514"/>
      <c r="X356" s="518">
        <v>1</v>
      </c>
      <c r="Y356" s="519"/>
      <c r="Z356" s="519"/>
      <c r="AA356" s="519"/>
      <c r="AB356" s="520"/>
      <c r="AC356" s="512">
        <v>24.39</v>
      </c>
      <c r="AD356" s="514"/>
    </row>
    <row r="357" spans="1:30" ht="11.4" customHeight="1">
      <c r="A357" s="521" t="s">
        <v>5633</v>
      </c>
      <c r="B357" s="521"/>
      <c r="C357" s="521"/>
      <c r="D357" s="521"/>
      <c r="E357" s="521"/>
      <c r="F357" s="521"/>
      <c r="G357" s="521"/>
      <c r="H357" s="521"/>
      <c r="I357" s="521"/>
      <c r="J357" s="521"/>
      <c r="K357" s="521"/>
      <c r="L357" s="521"/>
      <c r="M357" s="521"/>
      <c r="N357" s="521"/>
      <c r="O357" s="521"/>
      <c r="P357" s="521"/>
      <c r="Q357" s="521"/>
      <c r="R357" s="521"/>
      <c r="S357" s="521"/>
      <c r="T357" s="521"/>
      <c r="U357" s="521"/>
      <c r="V357" s="521"/>
      <c r="W357" s="521"/>
      <c r="X357" s="521"/>
      <c r="Y357" s="512">
        <v>24.39</v>
      </c>
      <c r="Z357" s="513"/>
      <c r="AA357" s="513"/>
      <c r="AB357" s="513"/>
      <c r="AC357" s="513"/>
      <c r="AD357" s="514"/>
    </row>
    <row r="358" spans="1:30" ht="10.8" customHeight="1">
      <c r="A358" s="211"/>
      <c r="B358" s="211"/>
      <c r="C358" s="211"/>
      <c r="D358" s="211"/>
      <c r="E358" s="211"/>
      <c r="F358" s="211"/>
      <c r="G358" s="211"/>
      <c r="H358" s="211"/>
      <c r="I358" s="211"/>
      <c r="J358" s="211"/>
      <c r="K358" s="211"/>
      <c r="L358" s="211"/>
      <c r="M358" s="211"/>
      <c r="N358" s="211"/>
      <c r="O358" s="211"/>
      <c r="P358" s="211"/>
      <c r="Q358" s="211"/>
      <c r="R358" s="211"/>
      <c r="S358" s="211"/>
      <c r="T358" s="211"/>
      <c r="U358" s="211"/>
      <c r="V358" s="211"/>
      <c r="W358" s="211"/>
      <c r="X358" s="211"/>
      <c r="Y358" s="211"/>
      <c r="Z358" s="211"/>
      <c r="AA358" s="211"/>
      <c r="AB358" s="211"/>
      <c r="AC358" s="211"/>
      <c r="AD358" s="211"/>
    </row>
    <row r="359" spans="1:30" ht="11.4" customHeight="1">
      <c r="A359" s="504" t="s">
        <v>5634</v>
      </c>
      <c r="B359" s="506"/>
      <c r="C359" s="506"/>
      <c r="D359" s="506"/>
      <c r="E359" s="506"/>
      <c r="F359" s="506"/>
      <c r="G359" s="506"/>
      <c r="H359" s="506"/>
      <c r="I359" s="506"/>
      <c r="J359" s="506"/>
      <c r="K359" s="506"/>
      <c r="L359" s="506"/>
      <c r="M359" s="506"/>
      <c r="N359" s="506"/>
      <c r="O359" s="506"/>
      <c r="P359" s="506"/>
      <c r="Q359" s="506"/>
      <c r="R359" s="506"/>
      <c r="S359" s="506"/>
      <c r="T359" s="506"/>
      <c r="U359" s="506"/>
      <c r="V359" s="506"/>
      <c r="W359" s="506"/>
      <c r="X359" s="505"/>
      <c r="Y359" s="537">
        <v>27.66</v>
      </c>
      <c r="Z359" s="538"/>
      <c r="AA359" s="538"/>
      <c r="AB359" s="538"/>
      <c r="AC359" s="538"/>
      <c r="AD359" s="539"/>
    </row>
    <row r="360" spans="1:30" ht="11.4" customHeight="1">
      <c r="A360" s="504" t="s">
        <v>5635</v>
      </c>
      <c r="B360" s="506"/>
      <c r="C360" s="506"/>
      <c r="D360" s="506"/>
      <c r="E360" s="506"/>
      <c r="F360" s="506"/>
      <c r="G360" s="506"/>
      <c r="H360" s="506"/>
      <c r="I360" s="506"/>
      <c r="J360" s="506"/>
      <c r="K360" s="506"/>
      <c r="L360" s="506"/>
      <c r="M360" s="506"/>
      <c r="N360" s="506"/>
      <c r="O360" s="506"/>
      <c r="P360" s="506"/>
      <c r="Q360" s="506"/>
      <c r="R360" s="506"/>
      <c r="S360" s="506"/>
      <c r="T360" s="506"/>
      <c r="U360" s="506"/>
      <c r="V360" s="506"/>
      <c r="W360" s="506"/>
      <c r="X360" s="505"/>
      <c r="Y360" s="544">
        <v>6.93</v>
      </c>
      <c r="Z360" s="545"/>
      <c r="AA360" s="545"/>
      <c r="AB360" s="545"/>
      <c r="AC360" s="545"/>
      <c r="AD360" s="546"/>
    </row>
    <row r="361" spans="1:30" ht="11.4" customHeight="1">
      <c r="A361" s="504" t="s">
        <v>5636</v>
      </c>
      <c r="B361" s="506"/>
      <c r="C361" s="506"/>
      <c r="D361" s="506"/>
      <c r="E361" s="506"/>
      <c r="F361" s="506"/>
      <c r="G361" s="506"/>
      <c r="H361" s="506"/>
      <c r="I361" s="506"/>
      <c r="J361" s="506"/>
      <c r="K361" s="506"/>
      <c r="L361" s="506"/>
      <c r="M361" s="506"/>
      <c r="N361" s="506"/>
      <c r="O361" s="506"/>
      <c r="P361" s="506"/>
      <c r="Q361" s="506"/>
      <c r="R361" s="506"/>
      <c r="S361" s="506"/>
      <c r="T361" s="506"/>
      <c r="U361" s="506"/>
      <c r="V361" s="506"/>
      <c r="W361" s="506"/>
      <c r="X361" s="505"/>
      <c r="Y361" s="537">
        <v>34.590000000000003</v>
      </c>
      <c r="Z361" s="538"/>
      <c r="AA361" s="538"/>
      <c r="AB361" s="538"/>
      <c r="AC361" s="538"/>
      <c r="AD361" s="539"/>
    </row>
    <row r="362" spans="1:30" ht="10.8" customHeight="1">
      <c r="A362" s="211"/>
      <c r="B362" s="211"/>
      <c r="C362" s="211"/>
      <c r="D362" s="211"/>
      <c r="E362" s="211"/>
      <c r="F362" s="211"/>
      <c r="G362" s="211"/>
      <c r="H362" s="211"/>
      <c r="I362" s="211"/>
      <c r="J362" s="211"/>
      <c r="K362" s="211"/>
      <c r="L362" s="211"/>
      <c r="M362" s="211"/>
      <c r="N362" s="211"/>
      <c r="O362" s="211"/>
      <c r="P362" s="211"/>
      <c r="Q362" s="211"/>
      <c r="R362" s="211"/>
      <c r="S362" s="211"/>
      <c r="T362" s="211"/>
      <c r="U362" s="211"/>
      <c r="V362" s="211"/>
      <c r="W362" s="211"/>
      <c r="X362" s="211"/>
      <c r="Y362" s="211"/>
      <c r="Z362" s="211"/>
      <c r="AA362" s="211"/>
      <c r="AB362" s="211"/>
      <c r="AC362" s="211"/>
      <c r="AD362" s="211"/>
    </row>
    <row r="363" spans="1:30" ht="26.55" customHeight="1">
      <c r="A363" s="540" t="s">
        <v>5637</v>
      </c>
      <c r="B363" s="540"/>
      <c r="C363" s="540"/>
      <c r="D363" s="540"/>
      <c r="E363" s="540"/>
      <c r="F363" s="540" t="s">
        <v>7287</v>
      </c>
      <c r="G363" s="540"/>
      <c r="H363" s="540"/>
      <c r="I363" s="540"/>
      <c r="J363" s="540"/>
      <c r="K363" s="540"/>
      <c r="L363" s="540"/>
      <c r="M363" s="540"/>
      <c r="N363" s="540"/>
      <c r="O363" s="540"/>
      <c r="P363" s="540"/>
      <c r="Q363" s="540"/>
      <c r="R363" s="540"/>
      <c r="S363" s="540"/>
      <c r="T363" s="540"/>
      <c r="U363" s="540"/>
      <c r="V363" s="540"/>
      <c r="W363" s="540"/>
      <c r="X363" s="540"/>
      <c r="Y363" s="540"/>
      <c r="Z363" s="540"/>
      <c r="AA363" s="540"/>
      <c r="AB363" s="540"/>
      <c r="AC363" s="540"/>
      <c r="AD363" s="540"/>
    </row>
    <row r="364" spans="1:30" ht="10.8" customHeight="1">
      <c r="A364" s="211"/>
      <c r="B364" s="211"/>
      <c r="C364" s="211"/>
      <c r="D364" s="211"/>
      <c r="E364" s="211"/>
      <c r="F364" s="211"/>
      <c r="G364" s="211"/>
      <c r="H364" s="211"/>
      <c r="I364" s="211"/>
      <c r="J364" s="211"/>
      <c r="K364" s="211"/>
      <c r="L364" s="211"/>
      <c r="M364" s="211"/>
      <c r="N364" s="211"/>
      <c r="O364" s="211"/>
      <c r="P364" s="211"/>
      <c r="Q364" s="211"/>
      <c r="R364" s="211"/>
      <c r="S364" s="211"/>
      <c r="T364" s="211"/>
      <c r="U364" s="211"/>
      <c r="V364" s="211"/>
      <c r="W364" s="211"/>
      <c r="X364" s="211"/>
      <c r="Y364" s="211"/>
      <c r="Z364" s="211"/>
      <c r="AA364" s="211"/>
      <c r="AB364" s="211"/>
      <c r="AC364" s="211"/>
      <c r="AD364" s="211"/>
    </row>
    <row r="365" spans="1:30" ht="11.4" customHeight="1">
      <c r="A365" s="211" t="s">
        <v>7367</v>
      </c>
      <c r="B365" s="211"/>
      <c r="C365" s="211"/>
      <c r="D365" s="211"/>
      <c r="E365" s="211"/>
      <c r="F365" s="211"/>
      <c r="G365" s="211"/>
      <c r="H365" s="211"/>
      <c r="I365" s="211"/>
      <c r="J365" s="211"/>
      <c r="K365" s="211"/>
      <c r="L365" s="211"/>
      <c r="M365" s="211"/>
      <c r="N365" s="211"/>
      <c r="O365" s="211"/>
      <c r="P365" s="211"/>
      <c r="Q365" s="211"/>
      <c r="R365" s="211"/>
      <c r="S365" s="211"/>
      <c r="T365" s="211"/>
      <c r="U365" s="211"/>
      <c r="V365" s="211"/>
      <c r="W365" s="211"/>
      <c r="X365" s="211"/>
      <c r="Y365" s="211" t="s">
        <v>5627</v>
      </c>
      <c r="Z365" s="211"/>
      <c r="AA365" s="211"/>
      <c r="AB365" s="211"/>
      <c r="AC365" s="211"/>
      <c r="AD365" s="211"/>
    </row>
    <row r="366" spans="1:30" ht="10.8" customHeight="1">
      <c r="A366" s="211"/>
      <c r="B366" s="211"/>
      <c r="C366" s="211"/>
      <c r="D366" s="211"/>
      <c r="E366" s="211"/>
      <c r="F366" s="211"/>
      <c r="G366" s="211"/>
      <c r="H366" s="211"/>
      <c r="I366" s="211"/>
      <c r="J366" s="211"/>
      <c r="K366" s="211"/>
      <c r="L366" s="211"/>
      <c r="M366" s="211"/>
      <c r="N366" s="211"/>
      <c r="O366" s="211"/>
      <c r="P366" s="211"/>
      <c r="Q366" s="211"/>
      <c r="R366" s="211"/>
      <c r="S366" s="211"/>
      <c r="T366" s="211"/>
      <c r="U366" s="211"/>
      <c r="V366" s="211"/>
      <c r="W366" s="211"/>
      <c r="X366" s="211"/>
      <c r="Y366" s="211"/>
      <c r="Z366" s="211"/>
      <c r="AA366" s="211"/>
      <c r="AB366" s="211"/>
      <c r="AC366" s="211"/>
      <c r="AD366" s="211"/>
    </row>
    <row r="367" spans="1:30" ht="11.4" customHeight="1">
      <c r="A367" s="501" t="s">
        <v>5628</v>
      </c>
      <c r="B367" s="502"/>
      <c r="C367" s="502"/>
      <c r="D367" s="502"/>
      <c r="E367" s="502"/>
      <c r="F367" s="502"/>
      <c r="G367" s="503"/>
      <c r="H367" s="501" t="s">
        <v>5638</v>
      </c>
      <c r="I367" s="502"/>
      <c r="J367" s="502"/>
      <c r="K367" s="502"/>
      <c r="L367" s="503"/>
      <c r="M367" s="504" t="s">
        <v>5639</v>
      </c>
      <c r="N367" s="505"/>
      <c r="O367" s="504" t="s">
        <v>5640</v>
      </c>
      <c r="P367" s="506"/>
      <c r="Q367" s="506"/>
      <c r="R367" s="505"/>
      <c r="S367" s="504" t="s">
        <v>5641</v>
      </c>
      <c r="T367" s="506"/>
      <c r="U367" s="506"/>
      <c r="V367" s="505"/>
      <c r="W367" s="504" t="s">
        <v>5631</v>
      </c>
      <c r="X367" s="506"/>
      <c r="Y367" s="506"/>
      <c r="Z367" s="506"/>
      <c r="AA367" s="505"/>
      <c r="AB367" s="504" t="s">
        <v>5642</v>
      </c>
      <c r="AC367" s="506"/>
      <c r="AD367" s="505"/>
    </row>
    <row r="368" spans="1:30" ht="11.4" customHeight="1">
      <c r="A368" s="507" t="s">
        <v>5645</v>
      </c>
      <c r="B368" s="508"/>
      <c r="C368" s="508"/>
      <c r="D368" s="508"/>
      <c r="E368" s="508"/>
      <c r="F368" s="508"/>
      <c r="G368" s="509"/>
      <c r="H368" s="507" t="s">
        <v>190</v>
      </c>
      <c r="I368" s="508"/>
      <c r="J368" s="508"/>
      <c r="K368" s="508"/>
      <c r="L368" s="509"/>
      <c r="M368" s="512">
        <v>11.56</v>
      </c>
      <c r="N368" s="514"/>
      <c r="O368" s="512">
        <v>29.49</v>
      </c>
      <c r="P368" s="513"/>
      <c r="Q368" s="513"/>
      <c r="R368" s="514"/>
      <c r="S368" s="515">
        <v>155.15</v>
      </c>
      <c r="T368" s="516"/>
      <c r="U368" s="516"/>
      <c r="V368" s="517"/>
      <c r="W368" s="518">
        <v>8.3000000000000004E-2</v>
      </c>
      <c r="X368" s="519"/>
      <c r="Y368" s="519"/>
      <c r="Z368" s="519"/>
      <c r="AA368" s="520"/>
      <c r="AB368" s="510">
        <v>2.44</v>
      </c>
      <c r="AC368" s="528"/>
      <c r="AD368" s="511"/>
    </row>
    <row r="369" spans="1:30" ht="11.4" customHeight="1">
      <c r="A369" s="521" t="s">
        <v>5646</v>
      </c>
      <c r="B369" s="521"/>
      <c r="C369" s="521"/>
      <c r="D369" s="521"/>
      <c r="E369" s="521"/>
      <c r="F369" s="521"/>
      <c r="G369" s="521"/>
      <c r="H369" s="521"/>
      <c r="I369" s="521"/>
      <c r="J369" s="521"/>
      <c r="K369" s="521"/>
      <c r="L369" s="521"/>
      <c r="M369" s="521"/>
      <c r="N369" s="521"/>
      <c r="O369" s="521"/>
      <c r="P369" s="521"/>
      <c r="Q369" s="521"/>
      <c r="R369" s="521"/>
      <c r="S369" s="521"/>
      <c r="T369" s="521"/>
      <c r="U369" s="521"/>
      <c r="V369" s="521"/>
      <c r="W369" s="521"/>
      <c r="X369" s="521"/>
      <c r="Y369" s="510">
        <v>2.44</v>
      </c>
      <c r="Z369" s="528"/>
      <c r="AA369" s="528"/>
      <c r="AB369" s="528"/>
      <c r="AC369" s="528"/>
      <c r="AD369" s="511"/>
    </row>
    <row r="370" spans="1:30" ht="10.8" customHeight="1">
      <c r="A370" s="211"/>
      <c r="B370" s="211"/>
      <c r="C370" s="211"/>
      <c r="D370" s="211"/>
      <c r="E370" s="211"/>
      <c r="F370" s="211"/>
      <c r="G370" s="211"/>
      <c r="H370" s="211"/>
      <c r="I370" s="211"/>
      <c r="J370" s="211"/>
      <c r="K370" s="211"/>
      <c r="L370" s="211"/>
      <c r="M370" s="211"/>
      <c r="N370" s="211"/>
      <c r="O370" s="211"/>
      <c r="P370" s="211"/>
      <c r="Q370" s="211"/>
      <c r="R370" s="211"/>
      <c r="S370" s="211"/>
      <c r="T370" s="211"/>
      <c r="U370" s="211"/>
      <c r="V370" s="211"/>
      <c r="W370" s="211"/>
      <c r="X370" s="211"/>
      <c r="Y370" s="211"/>
      <c r="Z370" s="211"/>
      <c r="AA370" s="211"/>
      <c r="AB370" s="211"/>
      <c r="AC370" s="211"/>
      <c r="AD370" s="211"/>
    </row>
    <row r="371" spans="1:30" ht="11.4" customHeight="1">
      <c r="A371" s="501" t="s">
        <v>5628</v>
      </c>
      <c r="B371" s="502"/>
      <c r="C371" s="502"/>
      <c r="D371" s="502"/>
      <c r="E371" s="502"/>
      <c r="F371" s="502"/>
      <c r="G371" s="503"/>
      <c r="H371" s="501" t="s">
        <v>5629</v>
      </c>
      <c r="I371" s="502"/>
      <c r="J371" s="502"/>
      <c r="K371" s="502"/>
      <c r="L371" s="502"/>
      <c r="M371" s="502"/>
      <c r="N371" s="502"/>
      <c r="O371" s="503"/>
      <c r="P371" s="522" t="s">
        <v>180</v>
      </c>
      <c r="Q371" s="523"/>
      <c r="R371" s="523"/>
      <c r="S371" s="524"/>
      <c r="T371" s="504" t="s">
        <v>5630</v>
      </c>
      <c r="U371" s="506"/>
      <c r="V371" s="506"/>
      <c r="W371" s="505"/>
      <c r="X371" s="504" t="s">
        <v>5631</v>
      </c>
      <c r="Y371" s="506"/>
      <c r="Z371" s="506"/>
      <c r="AA371" s="506"/>
      <c r="AB371" s="505"/>
      <c r="AC371" s="504" t="s">
        <v>5632</v>
      </c>
      <c r="AD371" s="505"/>
    </row>
    <row r="372" spans="1:30" ht="11.4" customHeight="1">
      <c r="A372" s="507" t="s">
        <v>7368</v>
      </c>
      <c r="B372" s="508"/>
      <c r="C372" s="508"/>
      <c r="D372" s="508"/>
      <c r="E372" s="508"/>
      <c r="F372" s="508"/>
      <c r="G372" s="509"/>
      <c r="H372" s="507" t="s">
        <v>6568</v>
      </c>
      <c r="I372" s="508"/>
      <c r="J372" s="508"/>
      <c r="K372" s="508"/>
      <c r="L372" s="508"/>
      <c r="M372" s="508"/>
      <c r="N372" s="508"/>
      <c r="O372" s="509"/>
      <c r="P372" s="525" t="s">
        <v>71</v>
      </c>
      <c r="Q372" s="526"/>
      <c r="R372" s="526"/>
      <c r="S372" s="527"/>
      <c r="T372" s="510">
        <v>1.7</v>
      </c>
      <c r="U372" s="528"/>
      <c r="V372" s="528"/>
      <c r="W372" s="511"/>
      <c r="X372" s="518">
        <v>1</v>
      </c>
      <c r="Y372" s="519"/>
      <c r="Z372" s="519"/>
      <c r="AA372" s="519"/>
      <c r="AB372" s="520"/>
      <c r="AC372" s="510">
        <v>1.7</v>
      </c>
      <c r="AD372" s="511"/>
    </row>
    <row r="373" spans="1:30" ht="11.4" customHeight="1">
      <c r="A373" s="521" t="s">
        <v>5633</v>
      </c>
      <c r="B373" s="521"/>
      <c r="C373" s="521"/>
      <c r="D373" s="521"/>
      <c r="E373" s="521"/>
      <c r="F373" s="521"/>
      <c r="G373" s="521"/>
      <c r="H373" s="521"/>
      <c r="I373" s="521"/>
      <c r="J373" s="521"/>
      <c r="K373" s="521"/>
      <c r="L373" s="521"/>
      <c r="M373" s="521"/>
      <c r="N373" s="521"/>
      <c r="O373" s="521"/>
      <c r="P373" s="521"/>
      <c r="Q373" s="521"/>
      <c r="R373" s="521"/>
      <c r="S373" s="521"/>
      <c r="T373" s="521"/>
      <c r="U373" s="521"/>
      <c r="V373" s="521"/>
      <c r="W373" s="521"/>
      <c r="X373" s="521"/>
      <c r="Y373" s="510">
        <v>1.7</v>
      </c>
      <c r="Z373" s="528"/>
      <c r="AA373" s="528"/>
      <c r="AB373" s="528"/>
      <c r="AC373" s="528"/>
      <c r="AD373" s="511"/>
    </row>
    <row r="374" spans="1:30" ht="10.8" customHeight="1">
      <c r="A374" s="211"/>
      <c r="B374" s="211"/>
      <c r="C374" s="211"/>
      <c r="D374" s="211"/>
      <c r="E374" s="211"/>
      <c r="F374" s="211"/>
      <c r="G374" s="211"/>
      <c r="H374" s="211"/>
      <c r="I374" s="211"/>
      <c r="J374" s="211"/>
      <c r="K374" s="211"/>
      <c r="L374" s="211"/>
      <c r="M374" s="211"/>
      <c r="N374" s="211"/>
      <c r="O374" s="211"/>
      <c r="P374" s="211"/>
      <c r="Q374" s="211"/>
      <c r="R374" s="211"/>
      <c r="S374" s="211"/>
      <c r="T374" s="211"/>
      <c r="U374" s="211"/>
      <c r="V374" s="211"/>
      <c r="W374" s="211"/>
      <c r="X374" s="211"/>
      <c r="Y374" s="211"/>
      <c r="Z374" s="211"/>
      <c r="AA374" s="211"/>
      <c r="AB374" s="211"/>
      <c r="AC374" s="211"/>
      <c r="AD374" s="211"/>
    </row>
    <row r="375" spans="1:30" ht="11.4" customHeight="1">
      <c r="A375" s="504" t="s">
        <v>5634</v>
      </c>
      <c r="B375" s="506"/>
      <c r="C375" s="506"/>
      <c r="D375" s="506"/>
      <c r="E375" s="506"/>
      <c r="F375" s="506"/>
      <c r="G375" s="506"/>
      <c r="H375" s="506"/>
      <c r="I375" s="506"/>
      <c r="J375" s="506"/>
      <c r="K375" s="506"/>
      <c r="L375" s="506"/>
      <c r="M375" s="506"/>
      <c r="N375" s="506"/>
      <c r="O375" s="506"/>
      <c r="P375" s="506"/>
      <c r="Q375" s="506"/>
      <c r="R375" s="506"/>
      <c r="S375" s="506"/>
      <c r="T375" s="506"/>
      <c r="U375" s="506"/>
      <c r="V375" s="506"/>
      <c r="W375" s="506"/>
      <c r="X375" s="505"/>
      <c r="Y375" s="544">
        <v>4.1399999999999997</v>
      </c>
      <c r="Z375" s="545"/>
      <c r="AA375" s="545"/>
      <c r="AB375" s="545"/>
      <c r="AC375" s="545"/>
      <c r="AD375" s="546"/>
    </row>
    <row r="376" spans="1:30" ht="11.4" customHeight="1">
      <c r="A376" s="504" t="s">
        <v>5635</v>
      </c>
      <c r="B376" s="506"/>
      <c r="C376" s="506"/>
      <c r="D376" s="506"/>
      <c r="E376" s="506"/>
      <c r="F376" s="506"/>
      <c r="G376" s="506"/>
      <c r="H376" s="506"/>
      <c r="I376" s="506"/>
      <c r="J376" s="506"/>
      <c r="K376" s="506"/>
      <c r="L376" s="506"/>
      <c r="M376" s="506"/>
      <c r="N376" s="506"/>
      <c r="O376" s="506"/>
      <c r="P376" s="506"/>
      <c r="Q376" s="506"/>
      <c r="R376" s="506"/>
      <c r="S376" s="506"/>
      <c r="T376" s="506"/>
      <c r="U376" s="506"/>
      <c r="V376" s="506"/>
      <c r="W376" s="506"/>
      <c r="X376" s="505"/>
      <c r="Y376" s="544">
        <v>1.03</v>
      </c>
      <c r="Z376" s="545"/>
      <c r="AA376" s="545"/>
      <c r="AB376" s="545"/>
      <c r="AC376" s="545"/>
      <c r="AD376" s="546"/>
    </row>
    <row r="377" spans="1:30" ht="11.4" customHeight="1">
      <c r="A377" s="504" t="s">
        <v>5636</v>
      </c>
      <c r="B377" s="506"/>
      <c r="C377" s="506"/>
      <c r="D377" s="506"/>
      <c r="E377" s="506"/>
      <c r="F377" s="506"/>
      <c r="G377" s="506"/>
      <c r="H377" s="506"/>
      <c r="I377" s="506"/>
      <c r="J377" s="506"/>
      <c r="K377" s="506"/>
      <c r="L377" s="506"/>
      <c r="M377" s="506"/>
      <c r="N377" s="506"/>
      <c r="O377" s="506"/>
      <c r="P377" s="506"/>
      <c r="Q377" s="506"/>
      <c r="R377" s="506"/>
      <c r="S377" s="506"/>
      <c r="T377" s="506"/>
      <c r="U377" s="506"/>
      <c r="V377" s="506"/>
      <c r="W377" s="506"/>
      <c r="X377" s="505"/>
      <c r="Y377" s="544">
        <v>5.17</v>
      </c>
      <c r="Z377" s="545"/>
      <c r="AA377" s="545"/>
      <c r="AB377" s="545"/>
      <c r="AC377" s="545"/>
      <c r="AD377" s="546"/>
    </row>
    <row r="378" spans="1:30" ht="10.8" customHeight="1">
      <c r="A378" s="211"/>
      <c r="B378" s="211"/>
      <c r="C378" s="211"/>
      <c r="D378" s="211"/>
      <c r="E378" s="211"/>
      <c r="F378" s="211"/>
      <c r="G378" s="211"/>
      <c r="H378" s="211"/>
      <c r="I378" s="211"/>
      <c r="J378" s="211"/>
      <c r="K378" s="211"/>
      <c r="L378" s="211"/>
      <c r="M378" s="211"/>
      <c r="N378" s="211"/>
      <c r="O378" s="211"/>
      <c r="P378" s="211"/>
      <c r="Q378" s="211"/>
      <c r="R378" s="211"/>
      <c r="S378" s="211"/>
      <c r="T378" s="211"/>
      <c r="U378" s="211"/>
      <c r="V378" s="211"/>
      <c r="W378" s="211"/>
      <c r="X378" s="211"/>
      <c r="Y378" s="211"/>
      <c r="Z378" s="211"/>
      <c r="AA378" s="211"/>
      <c r="AB378" s="211"/>
      <c r="AC378" s="211"/>
      <c r="AD378" s="211"/>
    </row>
    <row r="379" spans="1:30" ht="13.35" customHeight="1">
      <c r="A379" s="540" t="s">
        <v>5637</v>
      </c>
      <c r="B379" s="540"/>
      <c r="C379" s="540"/>
      <c r="D379" s="540"/>
      <c r="E379" s="540"/>
      <c r="F379" s="540" t="s">
        <v>7369</v>
      </c>
      <c r="G379" s="540"/>
      <c r="H379" s="540"/>
      <c r="I379" s="540"/>
      <c r="J379" s="540"/>
      <c r="K379" s="540"/>
      <c r="L379" s="540"/>
      <c r="M379" s="540"/>
      <c r="N379" s="540"/>
      <c r="O379" s="540"/>
      <c r="P379" s="540"/>
      <c r="Q379" s="540"/>
      <c r="R379" s="540"/>
      <c r="S379" s="540"/>
      <c r="T379" s="540"/>
      <c r="U379" s="540"/>
      <c r="V379" s="540"/>
      <c r="W379" s="540"/>
      <c r="X379" s="540"/>
      <c r="Y379" s="540"/>
      <c r="Z379" s="540"/>
      <c r="AA379" s="540"/>
      <c r="AB379" s="540"/>
      <c r="AC379" s="540"/>
      <c r="AD379" s="540"/>
    </row>
    <row r="380" spans="1:30" ht="10.8" customHeight="1">
      <c r="A380" s="211"/>
      <c r="B380" s="211"/>
      <c r="C380" s="211"/>
      <c r="D380" s="211"/>
      <c r="E380" s="211"/>
      <c r="F380" s="211"/>
      <c r="G380" s="211"/>
      <c r="H380" s="211"/>
      <c r="I380" s="211"/>
      <c r="J380" s="211"/>
      <c r="K380" s="211"/>
      <c r="L380" s="211"/>
      <c r="M380" s="211"/>
      <c r="N380" s="211"/>
      <c r="O380" s="211"/>
      <c r="P380" s="211"/>
      <c r="Q380" s="211"/>
      <c r="R380" s="211"/>
      <c r="S380" s="211"/>
      <c r="T380" s="211"/>
      <c r="U380" s="211"/>
      <c r="V380" s="211"/>
      <c r="W380" s="211"/>
      <c r="X380" s="211"/>
      <c r="Y380" s="211"/>
      <c r="Z380" s="211"/>
      <c r="AA380" s="211"/>
      <c r="AB380" s="211"/>
      <c r="AC380" s="211"/>
      <c r="AD380" s="211"/>
    </row>
    <row r="381" spans="1:30" ht="22.95" customHeight="1">
      <c r="A381" s="211" t="s">
        <v>7296</v>
      </c>
      <c r="B381" s="211"/>
      <c r="C381" s="211"/>
      <c r="D381" s="211"/>
      <c r="E381" s="211"/>
      <c r="F381" s="211"/>
      <c r="G381" s="211"/>
      <c r="H381" s="211"/>
      <c r="I381" s="211"/>
      <c r="J381" s="211"/>
      <c r="K381" s="211"/>
      <c r="L381" s="211"/>
      <c r="M381" s="211"/>
      <c r="N381" s="211"/>
      <c r="O381" s="211"/>
      <c r="P381" s="211"/>
      <c r="Q381" s="211"/>
      <c r="R381" s="211"/>
      <c r="S381" s="211"/>
      <c r="T381" s="211"/>
      <c r="U381" s="211"/>
      <c r="V381" s="211"/>
      <c r="W381" s="211"/>
      <c r="X381" s="211"/>
      <c r="Y381" s="211" t="s">
        <v>5627</v>
      </c>
      <c r="Z381" s="211"/>
      <c r="AA381" s="211"/>
      <c r="AB381" s="211"/>
      <c r="AC381" s="211"/>
      <c r="AD381" s="211"/>
    </row>
    <row r="382" spans="1:30" ht="10.8" customHeight="1">
      <c r="A382" s="211"/>
      <c r="B382" s="211"/>
      <c r="C382" s="211"/>
      <c r="D382" s="211"/>
      <c r="E382" s="211"/>
      <c r="F382" s="211"/>
      <c r="G382" s="211"/>
      <c r="H382" s="211"/>
      <c r="I382" s="211"/>
      <c r="J382" s="211"/>
      <c r="K382" s="211"/>
      <c r="L382" s="211"/>
      <c r="M382" s="211"/>
      <c r="N382" s="211"/>
      <c r="O382" s="211"/>
      <c r="P382" s="211"/>
      <c r="Q382" s="211"/>
      <c r="R382" s="211"/>
      <c r="S382" s="211"/>
      <c r="T382" s="211"/>
      <c r="U382" s="211"/>
      <c r="V382" s="211"/>
      <c r="W382" s="211"/>
      <c r="X382" s="211"/>
      <c r="Y382" s="211"/>
      <c r="Z382" s="211"/>
      <c r="AA382" s="211"/>
      <c r="AB382" s="211"/>
      <c r="AC382" s="211"/>
      <c r="AD382" s="211"/>
    </row>
    <row r="383" spans="1:30" ht="11.4" customHeight="1">
      <c r="A383" s="501" t="s">
        <v>5628</v>
      </c>
      <c r="B383" s="502"/>
      <c r="C383" s="502"/>
      <c r="D383" s="502"/>
      <c r="E383" s="502"/>
      <c r="F383" s="502"/>
      <c r="G383" s="503"/>
      <c r="H383" s="501" t="s">
        <v>5638</v>
      </c>
      <c r="I383" s="502"/>
      <c r="J383" s="502"/>
      <c r="K383" s="502"/>
      <c r="L383" s="503"/>
      <c r="M383" s="504" t="s">
        <v>5639</v>
      </c>
      <c r="N383" s="505"/>
      <c r="O383" s="504" t="s">
        <v>5640</v>
      </c>
      <c r="P383" s="506"/>
      <c r="Q383" s="506"/>
      <c r="R383" s="505"/>
      <c r="S383" s="504" t="s">
        <v>5641</v>
      </c>
      <c r="T383" s="506"/>
      <c r="U383" s="506"/>
      <c r="V383" s="505"/>
      <c r="W383" s="504" t="s">
        <v>5631</v>
      </c>
      <c r="X383" s="506"/>
      <c r="Y383" s="506"/>
      <c r="Z383" s="506"/>
      <c r="AA383" s="505"/>
      <c r="AB383" s="504" t="s">
        <v>5642</v>
      </c>
      <c r="AC383" s="506"/>
      <c r="AD383" s="505"/>
    </row>
    <row r="384" spans="1:30" ht="11.4" customHeight="1">
      <c r="A384" s="507" t="s">
        <v>5645</v>
      </c>
      <c r="B384" s="508"/>
      <c r="C384" s="508"/>
      <c r="D384" s="508"/>
      <c r="E384" s="508"/>
      <c r="F384" s="508"/>
      <c r="G384" s="509"/>
      <c r="H384" s="507" t="s">
        <v>190</v>
      </c>
      <c r="I384" s="508"/>
      <c r="J384" s="508"/>
      <c r="K384" s="508"/>
      <c r="L384" s="509"/>
      <c r="M384" s="512">
        <v>11.56</v>
      </c>
      <c r="N384" s="514"/>
      <c r="O384" s="512">
        <v>29.49</v>
      </c>
      <c r="P384" s="513"/>
      <c r="Q384" s="513"/>
      <c r="R384" s="514"/>
      <c r="S384" s="515">
        <v>155.15</v>
      </c>
      <c r="T384" s="516"/>
      <c r="U384" s="516"/>
      <c r="V384" s="517"/>
      <c r="W384" s="518">
        <v>8.3000000000000004E-2</v>
      </c>
      <c r="X384" s="519"/>
      <c r="Y384" s="519"/>
      <c r="Z384" s="519"/>
      <c r="AA384" s="520"/>
      <c r="AB384" s="510">
        <v>2.44</v>
      </c>
      <c r="AC384" s="528"/>
      <c r="AD384" s="511"/>
    </row>
    <row r="385" spans="1:30" ht="11.4" customHeight="1">
      <c r="A385" s="521" t="s">
        <v>5646</v>
      </c>
      <c r="B385" s="521"/>
      <c r="C385" s="521"/>
      <c r="D385" s="521"/>
      <c r="E385" s="521"/>
      <c r="F385" s="521"/>
      <c r="G385" s="521"/>
      <c r="H385" s="521"/>
      <c r="I385" s="521"/>
      <c r="J385" s="521"/>
      <c r="K385" s="521"/>
      <c r="L385" s="521"/>
      <c r="M385" s="521"/>
      <c r="N385" s="521"/>
      <c r="O385" s="521"/>
      <c r="P385" s="521"/>
      <c r="Q385" s="521"/>
      <c r="R385" s="521"/>
      <c r="S385" s="521"/>
      <c r="T385" s="521"/>
      <c r="U385" s="521"/>
      <c r="V385" s="521"/>
      <c r="W385" s="521"/>
      <c r="X385" s="521"/>
      <c r="Y385" s="510">
        <v>2.44</v>
      </c>
      <c r="Z385" s="528"/>
      <c r="AA385" s="528"/>
      <c r="AB385" s="528"/>
      <c r="AC385" s="528"/>
      <c r="AD385" s="511"/>
    </row>
    <row r="386" spans="1:30" ht="10.8" customHeight="1">
      <c r="A386" s="211"/>
      <c r="B386" s="211"/>
      <c r="C386" s="211"/>
      <c r="D386" s="211"/>
      <c r="E386" s="211"/>
      <c r="F386" s="211"/>
      <c r="G386" s="211"/>
      <c r="H386" s="211"/>
      <c r="I386" s="211"/>
      <c r="J386" s="211"/>
      <c r="K386" s="211"/>
      <c r="L386" s="211"/>
      <c r="M386" s="211"/>
      <c r="N386" s="211"/>
      <c r="O386" s="211"/>
      <c r="P386" s="211"/>
      <c r="Q386" s="211"/>
      <c r="R386" s="211"/>
      <c r="S386" s="211"/>
      <c r="T386" s="211"/>
      <c r="U386" s="211"/>
      <c r="V386" s="211"/>
      <c r="W386" s="211"/>
      <c r="X386" s="211"/>
      <c r="Y386" s="211"/>
      <c r="Z386" s="211"/>
      <c r="AA386" s="211"/>
      <c r="AB386" s="211"/>
      <c r="AC386" s="211"/>
      <c r="AD386" s="211"/>
    </row>
    <row r="387" spans="1:30" ht="11.4" customHeight="1">
      <c r="A387" s="501" t="s">
        <v>5628</v>
      </c>
      <c r="B387" s="502"/>
      <c r="C387" s="502"/>
      <c r="D387" s="502"/>
      <c r="E387" s="502"/>
      <c r="F387" s="502"/>
      <c r="G387" s="503"/>
      <c r="H387" s="501" t="s">
        <v>5629</v>
      </c>
      <c r="I387" s="502"/>
      <c r="J387" s="502"/>
      <c r="K387" s="502"/>
      <c r="L387" s="502"/>
      <c r="M387" s="502"/>
      <c r="N387" s="502"/>
      <c r="O387" s="503"/>
      <c r="P387" s="522" t="s">
        <v>180</v>
      </c>
      <c r="Q387" s="523"/>
      <c r="R387" s="523"/>
      <c r="S387" s="524"/>
      <c r="T387" s="504" t="s">
        <v>5630</v>
      </c>
      <c r="U387" s="506"/>
      <c r="V387" s="506"/>
      <c r="W387" s="505"/>
      <c r="X387" s="504" t="s">
        <v>5631</v>
      </c>
      <c r="Y387" s="506"/>
      <c r="Z387" s="506"/>
      <c r="AA387" s="506"/>
      <c r="AB387" s="505"/>
      <c r="AC387" s="504" t="s">
        <v>5632</v>
      </c>
      <c r="AD387" s="505"/>
    </row>
    <row r="388" spans="1:30" ht="34.5" customHeight="1">
      <c r="A388" s="507" t="s">
        <v>7297</v>
      </c>
      <c r="B388" s="508"/>
      <c r="C388" s="508"/>
      <c r="D388" s="508"/>
      <c r="E388" s="508"/>
      <c r="F388" s="508"/>
      <c r="G388" s="509"/>
      <c r="H388" s="507" t="s">
        <v>1748</v>
      </c>
      <c r="I388" s="508"/>
      <c r="J388" s="508"/>
      <c r="K388" s="508"/>
      <c r="L388" s="508"/>
      <c r="M388" s="508"/>
      <c r="N388" s="508"/>
      <c r="O388" s="509"/>
      <c r="P388" s="525" t="s">
        <v>71</v>
      </c>
      <c r="Q388" s="526"/>
      <c r="R388" s="526"/>
      <c r="S388" s="527"/>
      <c r="T388" s="510">
        <v>8.56</v>
      </c>
      <c r="U388" s="528"/>
      <c r="V388" s="528"/>
      <c r="W388" s="511"/>
      <c r="X388" s="518">
        <v>1</v>
      </c>
      <c r="Y388" s="519"/>
      <c r="Z388" s="519"/>
      <c r="AA388" s="519"/>
      <c r="AB388" s="520"/>
      <c r="AC388" s="510">
        <v>8.56</v>
      </c>
      <c r="AD388" s="511"/>
    </row>
    <row r="389" spans="1:30" ht="11.4" customHeight="1">
      <c r="A389" s="521" t="s">
        <v>5633</v>
      </c>
      <c r="B389" s="521"/>
      <c r="C389" s="521"/>
      <c r="D389" s="521"/>
      <c r="E389" s="521"/>
      <c r="F389" s="521"/>
      <c r="G389" s="521"/>
      <c r="H389" s="521"/>
      <c r="I389" s="521"/>
      <c r="J389" s="521"/>
      <c r="K389" s="521"/>
      <c r="L389" s="521"/>
      <c r="M389" s="521"/>
      <c r="N389" s="521"/>
      <c r="O389" s="521"/>
      <c r="P389" s="521"/>
      <c r="Q389" s="521"/>
      <c r="R389" s="521"/>
      <c r="S389" s="521"/>
      <c r="T389" s="521"/>
      <c r="U389" s="521"/>
      <c r="V389" s="521"/>
      <c r="W389" s="521"/>
      <c r="X389" s="521"/>
      <c r="Y389" s="510">
        <v>8.56</v>
      </c>
      <c r="Z389" s="528"/>
      <c r="AA389" s="528"/>
      <c r="AB389" s="528"/>
      <c r="AC389" s="528"/>
      <c r="AD389" s="511"/>
    </row>
    <row r="390" spans="1:30" ht="10.8" customHeight="1">
      <c r="A390" s="211"/>
      <c r="B390" s="211"/>
      <c r="C390" s="211"/>
      <c r="D390" s="211"/>
      <c r="E390" s="211"/>
      <c r="F390" s="211"/>
      <c r="G390" s="211"/>
      <c r="H390" s="211"/>
      <c r="I390" s="211"/>
      <c r="J390" s="211"/>
      <c r="K390" s="211"/>
      <c r="L390" s="211"/>
      <c r="M390" s="211"/>
      <c r="N390" s="211"/>
      <c r="O390" s="211"/>
      <c r="P390" s="211"/>
      <c r="Q390" s="211"/>
      <c r="R390" s="211"/>
      <c r="S390" s="211"/>
      <c r="T390" s="211"/>
      <c r="U390" s="211"/>
      <c r="V390" s="211"/>
      <c r="W390" s="211"/>
      <c r="X390" s="211"/>
      <c r="Y390" s="211"/>
      <c r="Z390" s="211"/>
      <c r="AA390" s="211"/>
      <c r="AB390" s="211"/>
      <c r="AC390" s="211"/>
      <c r="AD390" s="211"/>
    </row>
    <row r="391" spans="1:30" ht="11.4" customHeight="1">
      <c r="A391" s="504" t="s">
        <v>5634</v>
      </c>
      <c r="B391" s="506"/>
      <c r="C391" s="506"/>
      <c r="D391" s="506"/>
      <c r="E391" s="506"/>
      <c r="F391" s="506"/>
      <c r="G391" s="506"/>
      <c r="H391" s="506"/>
      <c r="I391" s="506"/>
      <c r="J391" s="506"/>
      <c r="K391" s="506"/>
      <c r="L391" s="506"/>
      <c r="M391" s="506"/>
      <c r="N391" s="506"/>
      <c r="O391" s="506"/>
      <c r="P391" s="506"/>
      <c r="Q391" s="506"/>
      <c r="R391" s="506"/>
      <c r="S391" s="506"/>
      <c r="T391" s="506"/>
      <c r="U391" s="506"/>
      <c r="V391" s="506"/>
      <c r="W391" s="506"/>
      <c r="X391" s="505"/>
      <c r="Y391" s="537">
        <v>11</v>
      </c>
      <c r="Z391" s="538"/>
      <c r="AA391" s="538"/>
      <c r="AB391" s="538"/>
      <c r="AC391" s="538"/>
      <c r="AD391" s="539"/>
    </row>
    <row r="392" spans="1:30" ht="11.4" customHeight="1">
      <c r="A392" s="504" t="s">
        <v>5635</v>
      </c>
      <c r="B392" s="506"/>
      <c r="C392" s="506"/>
      <c r="D392" s="506"/>
      <c r="E392" s="506"/>
      <c r="F392" s="506"/>
      <c r="G392" s="506"/>
      <c r="H392" s="506"/>
      <c r="I392" s="506"/>
      <c r="J392" s="506"/>
      <c r="K392" s="506"/>
      <c r="L392" s="506"/>
      <c r="M392" s="506"/>
      <c r="N392" s="506"/>
      <c r="O392" s="506"/>
      <c r="P392" s="506"/>
      <c r="Q392" s="506"/>
      <c r="R392" s="506"/>
      <c r="S392" s="506"/>
      <c r="T392" s="506"/>
      <c r="U392" s="506"/>
      <c r="V392" s="506"/>
      <c r="W392" s="506"/>
      <c r="X392" s="505"/>
      <c r="Y392" s="544">
        <v>2.75</v>
      </c>
      <c r="Z392" s="545"/>
      <c r="AA392" s="545"/>
      <c r="AB392" s="545"/>
      <c r="AC392" s="545"/>
      <c r="AD392" s="546"/>
    </row>
    <row r="393" spans="1:30" ht="11.4" customHeight="1">
      <c r="A393" s="504" t="s">
        <v>5636</v>
      </c>
      <c r="B393" s="506"/>
      <c r="C393" s="506"/>
      <c r="D393" s="506"/>
      <c r="E393" s="506"/>
      <c r="F393" s="506"/>
      <c r="G393" s="506"/>
      <c r="H393" s="506"/>
      <c r="I393" s="506"/>
      <c r="J393" s="506"/>
      <c r="K393" s="506"/>
      <c r="L393" s="506"/>
      <c r="M393" s="506"/>
      <c r="N393" s="506"/>
      <c r="O393" s="506"/>
      <c r="P393" s="506"/>
      <c r="Q393" s="506"/>
      <c r="R393" s="506"/>
      <c r="S393" s="506"/>
      <c r="T393" s="506"/>
      <c r="U393" s="506"/>
      <c r="V393" s="506"/>
      <c r="W393" s="506"/>
      <c r="X393" s="505"/>
      <c r="Y393" s="537">
        <v>13.75</v>
      </c>
      <c r="Z393" s="538"/>
      <c r="AA393" s="538"/>
      <c r="AB393" s="538"/>
      <c r="AC393" s="538"/>
      <c r="AD393" s="539"/>
    </row>
    <row r="394" spans="1:30" ht="10.8" customHeight="1">
      <c r="A394" s="211"/>
      <c r="B394" s="211"/>
      <c r="C394" s="211"/>
      <c r="D394" s="211"/>
      <c r="E394" s="211"/>
      <c r="F394" s="211"/>
      <c r="G394" s="211"/>
      <c r="H394" s="211"/>
      <c r="I394" s="211"/>
      <c r="J394" s="211"/>
      <c r="K394" s="211"/>
      <c r="L394" s="211"/>
      <c r="M394" s="211"/>
      <c r="N394" s="211"/>
      <c r="O394" s="211"/>
      <c r="P394" s="211"/>
      <c r="Q394" s="211"/>
      <c r="R394" s="211"/>
      <c r="S394" s="211"/>
      <c r="T394" s="211"/>
      <c r="U394" s="211"/>
      <c r="V394" s="211"/>
      <c r="W394" s="211"/>
      <c r="X394" s="211"/>
      <c r="Y394" s="211"/>
      <c r="Z394" s="211"/>
      <c r="AA394" s="211"/>
      <c r="AB394" s="211"/>
      <c r="AC394" s="211"/>
      <c r="AD394" s="211"/>
    </row>
    <row r="395" spans="1:30" ht="13.35" customHeight="1">
      <c r="A395" s="540" t="s">
        <v>5637</v>
      </c>
      <c r="B395" s="540"/>
      <c r="C395" s="540"/>
      <c r="D395" s="540"/>
      <c r="E395" s="540"/>
      <c r="F395" s="540"/>
      <c r="G395" s="540"/>
      <c r="H395" s="540"/>
      <c r="I395" s="540"/>
      <c r="J395" s="540"/>
      <c r="K395" s="540"/>
      <c r="L395" s="540"/>
      <c r="M395" s="540"/>
      <c r="N395" s="540"/>
      <c r="O395" s="540"/>
      <c r="P395" s="540"/>
      <c r="Q395" s="540"/>
      <c r="R395" s="540"/>
      <c r="S395" s="540"/>
      <c r="T395" s="540"/>
      <c r="U395" s="540"/>
      <c r="V395" s="540"/>
      <c r="W395" s="540"/>
      <c r="X395" s="540"/>
      <c r="Y395" s="540"/>
      <c r="Z395" s="540"/>
      <c r="AA395" s="540"/>
      <c r="AB395" s="540"/>
      <c r="AC395" s="540"/>
      <c r="AD395" s="540"/>
    </row>
    <row r="396" spans="1:30" ht="10.8" customHeight="1">
      <c r="A396" s="211"/>
      <c r="B396" s="211"/>
      <c r="C396" s="211"/>
      <c r="D396" s="211"/>
      <c r="E396" s="211"/>
      <c r="F396" s="211"/>
      <c r="G396" s="211"/>
      <c r="H396" s="211"/>
      <c r="I396" s="211"/>
      <c r="J396" s="211"/>
      <c r="K396" s="211"/>
      <c r="L396" s="211"/>
      <c r="M396" s="211"/>
      <c r="N396" s="211"/>
      <c r="O396" s="211"/>
      <c r="P396" s="211"/>
      <c r="Q396" s="211"/>
      <c r="R396" s="211"/>
      <c r="S396" s="211"/>
      <c r="T396" s="211"/>
      <c r="U396" s="211"/>
      <c r="V396" s="211"/>
      <c r="W396" s="211"/>
      <c r="X396" s="211"/>
      <c r="Y396" s="211"/>
      <c r="Z396" s="211"/>
      <c r="AA396" s="211"/>
      <c r="AB396" s="211"/>
      <c r="AC396" s="211"/>
      <c r="AD396" s="211"/>
    </row>
    <row r="397" spans="1:30" ht="22.95" customHeight="1">
      <c r="A397" s="211" t="s">
        <v>7292</v>
      </c>
      <c r="B397" s="211"/>
      <c r="C397" s="211"/>
      <c r="D397" s="211"/>
      <c r="E397" s="211"/>
      <c r="F397" s="211"/>
      <c r="G397" s="211"/>
      <c r="H397" s="211"/>
      <c r="I397" s="211"/>
      <c r="J397" s="211"/>
      <c r="K397" s="211"/>
      <c r="L397" s="211"/>
      <c r="M397" s="211"/>
      <c r="N397" s="211"/>
      <c r="O397" s="211"/>
      <c r="P397" s="211"/>
      <c r="Q397" s="211"/>
      <c r="R397" s="211"/>
      <c r="S397" s="211"/>
      <c r="T397" s="211"/>
      <c r="U397" s="211"/>
      <c r="V397" s="211"/>
      <c r="W397" s="211"/>
      <c r="X397" s="211"/>
      <c r="Y397" s="211" t="s">
        <v>5627</v>
      </c>
      <c r="Z397" s="211"/>
      <c r="AA397" s="211"/>
      <c r="AB397" s="211"/>
      <c r="AC397" s="211"/>
      <c r="AD397" s="211"/>
    </row>
    <row r="398" spans="1:30" ht="10.8" customHeight="1">
      <c r="A398" s="211"/>
      <c r="B398" s="211"/>
      <c r="C398" s="211"/>
      <c r="D398" s="211"/>
      <c r="E398" s="211"/>
      <c r="F398" s="211"/>
      <c r="G398" s="211"/>
      <c r="H398" s="211"/>
      <c r="I398" s="211"/>
      <c r="J398" s="211"/>
      <c r="K398" s="211"/>
      <c r="L398" s="211"/>
      <c r="M398" s="211"/>
      <c r="N398" s="211"/>
      <c r="O398" s="211"/>
      <c r="P398" s="211"/>
      <c r="Q398" s="211"/>
      <c r="R398" s="211"/>
      <c r="S398" s="211"/>
      <c r="T398" s="211"/>
      <c r="U398" s="211"/>
      <c r="V398" s="211"/>
      <c r="W398" s="211"/>
      <c r="X398" s="211"/>
      <c r="Y398" s="211"/>
      <c r="Z398" s="211"/>
      <c r="AA398" s="211"/>
      <c r="AB398" s="211"/>
      <c r="AC398" s="211"/>
      <c r="AD398" s="211"/>
    </row>
    <row r="399" spans="1:30" ht="11.4" customHeight="1">
      <c r="A399" s="501" t="s">
        <v>5628</v>
      </c>
      <c r="B399" s="502"/>
      <c r="C399" s="502"/>
      <c r="D399" s="502"/>
      <c r="E399" s="502"/>
      <c r="F399" s="502"/>
      <c r="G399" s="503"/>
      <c r="H399" s="501" t="s">
        <v>5638</v>
      </c>
      <c r="I399" s="502"/>
      <c r="J399" s="502"/>
      <c r="K399" s="502"/>
      <c r="L399" s="503"/>
      <c r="M399" s="504" t="s">
        <v>5639</v>
      </c>
      <c r="N399" s="505"/>
      <c r="O399" s="504" t="s">
        <v>5640</v>
      </c>
      <c r="P399" s="506"/>
      <c r="Q399" s="506"/>
      <c r="R399" s="505"/>
      <c r="S399" s="504" t="s">
        <v>5641</v>
      </c>
      <c r="T399" s="506"/>
      <c r="U399" s="506"/>
      <c r="V399" s="505"/>
      <c r="W399" s="504" t="s">
        <v>5631</v>
      </c>
      <c r="X399" s="506"/>
      <c r="Y399" s="506"/>
      <c r="Z399" s="506"/>
      <c r="AA399" s="505"/>
      <c r="AB399" s="504" t="s">
        <v>5642</v>
      </c>
      <c r="AC399" s="506"/>
      <c r="AD399" s="505"/>
    </row>
    <row r="400" spans="1:30" ht="11.4" customHeight="1">
      <c r="A400" s="507" t="s">
        <v>5645</v>
      </c>
      <c r="B400" s="508"/>
      <c r="C400" s="508"/>
      <c r="D400" s="508"/>
      <c r="E400" s="508"/>
      <c r="F400" s="508"/>
      <c r="G400" s="509"/>
      <c r="H400" s="507" t="s">
        <v>190</v>
      </c>
      <c r="I400" s="508"/>
      <c r="J400" s="508"/>
      <c r="K400" s="508"/>
      <c r="L400" s="509"/>
      <c r="M400" s="512">
        <v>11.56</v>
      </c>
      <c r="N400" s="514"/>
      <c r="O400" s="512">
        <v>29.49</v>
      </c>
      <c r="P400" s="513"/>
      <c r="Q400" s="513"/>
      <c r="R400" s="514"/>
      <c r="S400" s="515">
        <v>155.15</v>
      </c>
      <c r="T400" s="516"/>
      <c r="U400" s="516"/>
      <c r="V400" s="517"/>
      <c r="W400" s="518">
        <v>8.3000000000000004E-2</v>
      </c>
      <c r="X400" s="519"/>
      <c r="Y400" s="519"/>
      <c r="Z400" s="519"/>
      <c r="AA400" s="520"/>
      <c r="AB400" s="510">
        <v>2.44</v>
      </c>
      <c r="AC400" s="528"/>
      <c r="AD400" s="511"/>
    </row>
    <row r="401" spans="1:30" ht="11.4" customHeight="1">
      <c r="A401" s="521" t="s">
        <v>5646</v>
      </c>
      <c r="B401" s="521"/>
      <c r="C401" s="521"/>
      <c r="D401" s="521"/>
      <c r="E401" s="521"/>
      <c r="F401" s="521"/>
      <c r="G401" s="521"/>
      <c r="H401" s="521"/>
      <c r="I401" s="521"/>
      <c r="J401" s="521"/>
      <c r="K401" s="521"/>
      <c r="L401" s="521"/>
      <c r="M401" s="521"/>
      <c r="N401" s="521"/>
      <c r="O401" s="521"/>
      <c r="P401" s="521"/>
      <c r="Q401" s="521"/>
      <c r="R401" s="521"/>
      <c r="S401" s="521"/>
      <c r="T401" s="521"/>
      <c r="U401" s="521"/>
      <c r="V401" s="521"/>
      <c r="W401" s="521"/>
      <c r="X401" s="521"/>
      <c r="Y401" s="510">
        <v>2.44</v>
      </c>
      <c r="Z401" s="528"/>
      <c r="AA401" s="528"/>
      <c r="AB401" s="528"/>
      <c r="AC401" s="528"/>
      <c r="AD401" s="511"/>
    </row>
    <row r="402" spans="1:30" ht="10.8" customHeight="1">
      <c r="A402" s="211"/>
      <c r="B402" s="211"/>
      <c r="C402" s="211"/>
      <c r="D402" s="211"/>
      <c r="E402" s="211"/>
      <c r="F402" s="211"/>
      <c r="G402" s="211"/>
      <c r="H402" s="211"/>
      <c r="I402" s="211"/>
      <c r="J402" s="211"/>
      <c r="K402" s="211"/>
      <c r="L402" s="211"/>
      <c r="M402" s="211"/>
      <c r="N402" s="211"/>
      <c r="O402" s="211"/>
      <c r="P402" s="211"/>
      <c r="Q402" s="211"/>
      <c r="R402" s="211"/>
      <c r="S402" s="211"/>
      <c r="T402" s="211"/>
      <c r="U402" s="211"/>
      <c r="V402" s="211"/>
      <c r="W402" s="211"/>
      <c r="X402" s="211"/>
      <c r="Y402" s="211"/>
      <c r="Z402" s="211"/>
      <c r="AA402" s="211"/>
      <c r="AB402" s="211"/>
      <c r="AC402" s="211"/>
      <c r="AD402" s="211"/>
    </row>
    <row r="403" spans="1:30" ht="11.4" customHeight="1">
      <c r="A403" s="501" t="s">
        <v>5628</v>
      </c>
      <c r="B403" s="502"/>
      <c r="C403" s="502"/>
      <c r="D403" s="502"/>
      <c r="E403" s="502"/>
      <c r="F403" s="502"/>
      <c r="G403" s="503"/>
      <c r="H403" s="501" t="s">
        <v>5629</v>
      </c>
      <c r="I403" s="502"/>
      <c r="J403" s="502"/>
      <c r="K403" s="502"/>
      <c r="L403" s="502"/>
      <c r="M403" s="502"/>
      <c r="N403" s="502"/>
      <c r="O403" s="503"/>
      <c r="P403" s="522" t="s">
        <v>180</v>
      </c>
      <c r="Q403" s="523"/>
      <c r="R403" s="523"/>
      <c r="S403" s="524"/>
      <c r="T403" s="504" t="s">
        <v>5630</v>
      </c>
      <c r="U403" s="506"/>
      <c r="V403" s="506"/>
      <c r="W403" s="505"/>
      <c r="X403" s="504" t="s">
        <v>5631</v>
      </c>
      <c r="Y403" s="506"/>
      <c r="Z403" s="506"/>
      <c r="AA403" s="506"/>
      <c r="AB403" s="505"/>
      <c r="AC403" s="504" t="s">
        <v>5632</v>
      </c>
      <c r="AD403" s="505"/>
    </row>
    <row r="404" spans="1:30" ht="34.5" customHeight="1">
      <c r="A404" s="507" t="s">
        <v>7293</v>
      </c>
      <c r="B404" s="508"/>
      <c r="C404" s="508"/>
      <c r="D404" s="508"/>
      <c r="E404" s="508"/>
      <c r="F404" s="508"/>
      <c r="G404" s="509"/>
      <c r="H404" s="507" t="s">
        <v>1751</v>
      </c>
      <c r="I404" s="508"/>
      <c r="J404" s="508"/>
      <c r="K404" s="508"/>
      <c r="L404" s="508"/>
      <c r="M404" s="508"/>
      <c r="N404" s="508"/>
      <c r="O404" s="509"/>
      <c r="P404" s="525" t="s">
        <v>71</v>
      </c>
      <c r="Q404" s="526"/>
      <c r="R404" s="526"/>
      <c r="S404" s="527"/>
      <c r="T404" s="512">
        <v>44.25</v>
      </c>
      <c r="U404" s="513"/>
      <c r="V404" s="513"/>
      <c r="W404" s="514"/>
      <c r="X404" s="518">
        <v>1</v>
      </c>
      <c r="Y404" s="519"/>
      <c r="Z404" s="519"/>
      <c r="AA404" s="519"/>
      <c r="AB404" s="520"/>
      <c r="AC404" s="512">
        <v>44.25</v>
      </c>
      <c r="AD404" s="514"/>
    </row>
    <row r="405" spans="1:30" ht="11.4" customHeight="1">
      <c r="A405" s="521" t="s">
        <v>5633</v>
      </c>
      <c r="B405" s="521"/>
      <c r="C405" s="521"/>
      <c r="D405" s="521"/>
      <c r="E405" s="521"/>
      <c r="F405" s="521"/>
      <c r="G405" s="521"/>
      <c r="H405" s="521"/>
      <c r="I405" s="521"/>
      <c r="J405" s="521"/>
      <c r="K405" s="521"/>
      <c r="L405" s="521"/>
      <c r="M405" s="521"/>
      <c r="N405" s="521"/>
      <c r="O405" s="521"/>
      <c r="P405" s="521"/>
      <c r="Q405" s="521"/>
      <c r="R405" s="521"/>
      <c r="S405" s="521"/>
      <c r="T405" s="521"/>
      <c r="U405" s="521"/>
      <c r="V405" s="521"/>
      <c r="W405" s="521"/>
      <c r="X405" s="521"/>
      <c r="Y405" s="512">
        <v>44.25</v>
      </c>
      <c r="Z405" s="513"/>
      <c r="AA405" s="513"/>
      <c r="AB405" s="513"/>
      <c r="AC405" s="513"/>
      <c r="AD405" s="514"/>
    </row>
    <row r="406" spans="1:30" ht="10.8" customHeight="1">
      <c r="A406" s="211"/>
      <c r="B406" s="211"/>
      <c r="C406" s="211"/>
      <c r="D406" s="211"/>
      <c r="E406" s="211"/>
      <c r="F406" s="211"/>
      <c r="G406" s="211"/>
      <c r="H406" s="211"/>
      <c r="I406" s="211"/>
      <c r="J406" s="211"/>
      <c r="K406" s="211"/>
      <c r="L406" s="211"/>
      <c r="M406" s="211"/>
      <c r="N406" s="211"/>
      <c r="O406" s="211"/>
      <c r="P406" s="211"/>
      <c r="Q406" s="211"/>
      <c r="R406" s="211"/>
      <c r="S406" s="211"/>
      <c r="T406" s="211"/>
      <c r="U406" s="211"/>
      <c r="V406" s="211"/>
      <c r="W406" s="211"/>
      <c r="X406" s="211"/>
      <c r="Y406" s="211"/>
      <c r="Z406" s="211"/>
      <c r="AA406" s="211"/>
      <c r="AB406" s="211"/>
      <c r="AC406" s="211"/>
      <c r="AD406" s="211"/>
    </row>
    <row r="407" spans="1:30" ht="11.4" customHeight="1">
      <c r="A407" s="504" t="s">
        <v>5634</v>
      </c>
      <c r="B407" s="506"/>
      <c r="C407" s="506"/>
      <c r="D407" s="506"/>
      <c r="E407" s="506"/>
      <c r="F407" s="506"/>
      <c r="G407" s="506"/>
      <c r="H407" s="506"/>
      <c r="I407" s="506"/>
      <c r="J407" s="506"/>
      <c r="K407" s="506"/>
      <c r="L407" s="506"/>
      <c r="M407" s="506"/>
      <c r="N407" s="506"/>
      <c r="O407" s="506"/>
      <c r="P407" s="506"/>
      <c r="Q407" s="506"/>
      <c r="R407" s="506"/>
      <c r="S407" s="506"/>
      <c r="T407" s="506"/>
      <c r="U407" s="506"/>
      <c r="V407" s="506"/>
      <c r="W407" s="506"/>
      <c r="X407" s="505"/>
      <c r="Y407" s="537">
        <v>46.69</v>
      </c>
      <c r="Z407" s="538"/>
      <c r="AA407" s="538"/>
      <c r="AB407" s="538"/>
      <c r="AC407" s="538"/>
      <c r="AD407" s="539"/>
    </row>
    <row r="408" spans="1:30" ht="11.4" customHeight="1">
      <c r="A408" s="504" t="s">
        <v>5635</v>
      </c>
      <c r="B408" s="506"/>
      <c r="C408" s="506"/>
      <c r="D408" s="506"/>
      <c r="E408" s="506"/>
      <c r="F408" s="506"/>
      <c r="G408" s="506"/>
      <c r="H408" s="506"/>
      <c r="I408" s="506"/>
      <c r="J408" s="506"/>
      <c r="K408" s="506"/>
      <c r="L408" s="506"/>
      <c r="M408" s="506"/>
      <c r="N408" s="506"/>
      <c r="O408" s="506"/>
      <c r="P408" s="506"/>
      <c r="Q408" s="506"/>
      <c r="R408" s="506"/>
      <c r="S408" s="506"/>
      <c r="T408" s="506"/>
      <c r="U408" s="506"/>
      <c r="V408" s="506"/>
      <c r="W408" s="506"/>
      <c r="X408" s="505"/>
      <c r="Y408" s="537">
        <v>11.7</v>
      </c>
      <c r="Z408" s="538"/>
      <c r="AA408" s="538"/>
      <c r="AB408" s="538"/>
      <c r="AC408" s="538"/>
      <c r="AD408" s="539"/>
    </row>
    <row r="409" spans="1:30" ht="11.4" customHeight="1">
      <c r="A409" s="504" t="s">
        <v>5636</v>
      </c>
      <c r="B409" s="506"/>
      <c r="C409" s="506"/>
      <c r="D409" s="506"/>
      <c r="E409" s="506"/>
      <c r="F409" s="506"/>
      <c r="G409" s="506"/>
      <c r="H409" s="506"/>
      <c r="I409" s="506"/>
      <c r="J409" s="506"/>
      <c r="K409" s="506"/>
      <c r="L409" s="506"/>
      <c r="M409" s="506"/>
      <c r="N409" s="506"/>
      <c r="O409" s="506"/>
      <c r="P409" s="506"/>
      <c r="Q409" s="506"/>
      <c r="R409" s="506"/>
      <c r="S409" s="506"/>
      <c r="T409" s="506"/>
      <c r="U409" s="506"/>
      <c r="V409" s="506"/>
      <c r="W409" s="506"/>
      <c r="X409" s="505"/>
      <c r="Y409" s="537">
        <v>58.39</v>
      </c>
      <c r="Z409" s="538"/>
      <c r="AA409" s="538"/>
      <c r="AB409" s="538"/>
      <c r="AC409" s="538"/>
      <c r="AD409" s="539"/>
    </row>
    <row r="410" spans="1:30" ht="10.8" customHeight="1">
      <c r="A410" s="211"/>
      <c r="B410" s="211"/>
      <c r="C410" s="211"/>
      <c r="D410" s="211"/>
      <c r="E410" s="211"/>
      <c r="F410" s="211"/>
      <c r="G410" s="211"/>
      <c r="H410" s="211"/>
      <c r="I410" s="211"/>
      <c r="J410" s="211"/>
      <c r="K410" s="211"/>
      <c r="L410" s="211"/>
      <c r="M410" s="211"/>
      <c r="N410" s="211"/>
      <c r="O410" s="211"/>
      <c r="P410" s="211"/>
      <c r="Q410" s="211"/>
      <c r="R410" s="211"/>
      <c r="S410" s="211"/>
      <c r="T410" s="211"/>
      <c r="U410" s="211"/>
      <c r="V410" s="211"/>
      <c r="W410" s="211"/>
      <c r="X410" s="211"/>
      <c r="Y410" s="211"/>
      <c r="Z410" s="211"/>
      <c r="AA410" s="211"/>
      <c r="AB410" s="211"/>
      <c r="AC410" s="211"/>
      <c r="AD410" s="211"/>
    </row>
    <row r="411" spans="1:30" ht="13.35" customHeight="1">
      <c r="A411" s="540" t="s">
        <v>5637</v>
      </c>
      <c r="B411" s="540"/>
      <c r="C411" s="540"/>
      <c r="D411" s="540"/>
      <c r="E411" s="540"/>
      <c r="F411" s="540"/>
      <c r="G411" s="540"/>
      <c r="H411" s="540"/>
      <c r="I411" s="540"/>
      <c r="J411" s="540"/>
      <c r="K411" s="540"/>
      <c r="L411" s="540"/>
      <c r="M411" s="540"/>
      <c r="N411" s="540"/>
      <c r="O411" s="540"/>
      <c r="P411" s="540"/>
      <c r="Q411" s="540"/>
      <c r="R411" s="540"/>
      <c r="S411" s="540"/>
      <c r="T411" s="540"/>
      <c r="U411" s="540"/>
      <c r="V411" s="540"/>
      <c r="W411" s="540"/>
      <c r="X411" s="540"/>
      <c r="Y411" s="540"/>
      <c r="Z411" s="540"/>
      <c r="AA411" s="540"/>
      <c r="AB411" s="540"/>
      <c r="AC411" s="540"/>
      <c r="AD411" s="540"/>
    </row>
    <row r="412" spans="1:30" ht="10.8" customHeight="1">
      <c r="A412" s="211"/>
      <c r="B412" s="211"/>
      <c r="C412" s="211"/>
      <c r="D412" s="211"/>
      <c r="E412" s="211"/>
      <c r="F412" s="211"/>
      <c r="G412" s="211"/>
      <c r="H412" s="211"/>
      <c r="I412" s="211"/>
      <c r="J412" s="211"/>
      <c r="K412" s="211"/>
      <c r="L412" s="211"/>
      <c r="M412" s="211"/>
      <c r="N412" s="211"/>
      <c r="O412" s="211"/>
      <c r="P412" s="211"/>
      <c r="Q412" s="211"/>
      <c r="R412" s="211"/>
      <c r="S412" s="211"/>
      <c r="T412" s="211"/>
      <c r="U412" s="211"/>
      <c r="V412" s="211"/>
      <c r="W412" s="211"/>
      <c r="X412" s="211"/>
      <c r="Y412" s="211"/>
      <c r="Z412" s="211"/>
      <c r="AA412" s="211"/>
      <c r="AB412" s="211"/>
      <c r="AC412" s="211"/>
      <c r="AD412" s="211"/>
    </row>
    <row r="413" spans="1:30" ht="22.95" customHeight="1">
      <c r="A413" s="211" t="s">
        <v>7354</v>
      </c>
      <c r="B413" s="211"/>
      <c r="C413" s="211"/>
      <c r="D413" s="211"/>
      <c r="E413" s="211"/>
      <c r="F413" s="211"/>
      <c r="G413" s="211"/>
      <c r="H413" s="211"/>
      <c r="I413" s="211"/>
      <c r="J413" s="211"/>
      <c r="K413" s="211"/>
      <c r="L413" s="211"/>
      <c r="M413" s="211"/>
      <c r="N413" s="211"/>
      <c r="O413" s="211"/>
      <c r="P413" s="211"/>
      <c r="Q413" s="211"/>
      <c r="R413" s="211"/>
      <c r="S413" s="211"/>
      <c r="T413" s="211"/>
      <c r="U413" s="211"/>
      <c r="V413" s="211"/>
      <c r="W413" s="211"/>
      <c r="X413" s="211"/>
      <c r="Y413" s="211" t="s">
        <v>5627</v>
      </c>
      <c r="Z413" s="211"/>
      <c r="AA413" s="211"/>
      <c r="AB413" s="211"/>
      <c r="AC413" s="211"/>
      <c r="AD413" s="211"/>
    </row>
    <row r="414" spans="1:30" ht="10.8" customHeight="1">
      <c r="A414" s="211"/>
      <c r="B414" s="211"/>
      <c r="C414" s="211"/>
      <c r="D414" s="211"/>
      <c r="E414" s="211"/>
      <c r="F414" s="211"/>
      <c r="G414" s="211"/>
      <c r="H414" s="211"/>
      <c r="I414" s="211"/>
      <c r="J414" s="211"/>
      <c r="K414" s="211"/>
      <c r="L414" s="211"/>
      <c r="M414" s="211"/>
      <c r="N414" s="211"/>
      <c r="O414" s="211"/>
      <c r="P414" s="211"/>
      <c r="Q414" s="211"/>
      <c r="R414" s="211"/>
      <c r="S414" s="211"/>
      <c r="T414" s="211"/>
      <c r="U414" s="211"/>
      <c r="V414" s="211"/>
      <c r="W414" s="211"/>
      <c r="X414" s="211"/>
      <c r="Y414" s="211"/>
      <c r="Z414" s="211"/>
      <c r="AA414" s="211"/>
      <c r="AB414" s="211"/>
      <c r="AC414" s="211"/>
      <c r="AD414" s="211"/>
    </row>
    <row r="415" spans="1:30" ht="11.4" customHeight="1">
      <c r="A415" s="501" t="s">
        <v>5628</v>
      </c>
      <c r="B415" s="502"/>
      <c r="C415" s="502"/>
      <c r="D415" s="502"/>
      <c r="E415" s="502"/>
      <c r="F415" s="502"/>
      <c r="G415" s="503"/>
      <c r="H415" s="501" t="s">
        <v>5638</v>
      </c>
      <c r="I415" s="502"/>
      <c r="J415" s="502"/>
      <c r="K415" s="502"/>
      <c r="L415" s="503"/>
      <c r="M415" s="504" t="s">
        <v>5639</v>
      </c>
      <c r="N415" s="505"/>
      <c r="O415" s="504" t="s">
        <v>5640</v>
      </c>
      <c r="P415" s="506"/>
      <c r="Q415" s="506"/>
      <c r="R415" s="505"/>
      <c r="S415" s="504" t="s">
        <v>5641</v>
      </c>
      <c r="T415" s="506"/>
      <c r="U415" s="506"/>
      <c r="V415" s="505"/>
      <c r="W415" s="504" t="s">
        <v>5631</v>
      </c>
      <c r="X415" s="506"/>
      <c r="Y415" s="506"/>
      <c r="Z415" s="506"/>
      <c r="AA415" s="505"/>
      <c r="AB415" s="504" t="s">
        <v>5642</v>
      </c>
      <c r="AC415" s="506"/>
      <c r="AD415" s="505"/>
    </row>
    <row r="416" spans="1:30" ht="11.4" customHeight="1">
      <c r="A416" s="507" t="s">
        <v>5658</v>
      </c>
      <c r="B416" s="508"/>
      <c r="C416" s="508"/>
      <c r="D416" s="508"/>
      <c r="E416" s="508"/>
      <c r="F416" s="508"/>
      <c r="G416" s="509"/>
      <c r="H416" s="507" t="s">
        <v>5659</v>
      </c>
      <c r="I416" s="508"/>
      <c r="J416" s="508"/>
      <c r="K416" s="508"/>
      <c r="L416" s="509"/>
      <c r="M416" s="510">
        <v>8.09</v>
      </c>
      <c r="N416" s="511"/>
      <c r="O416" s="512">
        <v>22.05</v>
      </c>
      <c r="P416" s="513"/>
      <c r="Q416" s="513"/>
      <c r="R416" s="514"/>
      <c r="S416" s="515">
        <v>172.66</v>
      </c>
      <c r="T416" s="516"/>
      <c r="U416" s="516"/>
      <c r="V416" s="517"/>
      <c r="W416" s="518">
        <v>0.12809999999999999</v>
      </c>
      <c r="X416" s="519"/>
      <c r="Y416" s="519"/>
      <c r="Z416" s="519"/>
      <c r="AA416" s="520"/>
      <c r="AB416" s="510">
        <v>2.82</v>
      </c>
      <c r="AC416" s="528"/>
      <c r="AD416" s="511"/>
    </row>
    <row r="417" spans="1:30" ht="11.4" customHeight="1">
      <c r="A417" s="507" t="s">
        <v>5645</v>
      </c>
      <c r="B417" s="508"/>
      <c r="C417" s="508"/>
      <c r="D417" s="508"/>
      <c r="E417" s="508"/>
      <c r="F417" s="508"/>
      <c r="G417" s="509"/>
      <c r="H417" s="507" t="s">
        <v>190</v>
      </c>
      <c r="I417" s="508"/>
      <c r="J417" s="508"/>
      <c r="K417" s="508"/>
      <c r="L417" s="509"/>
      <c r="M417" s="512">
        <v>11.56</v>
      </c>
      <c r="N417" s="514"/>
      <c r="O417" s="512">
        <v>29.49</v>
      </c>
      <c r="P417" s="513"/>
      <c r="Q417" s="513"/>
      <c r="R417" s="514"/>
      <c r="S417" s="515">
        <v>155.15</v>
      </c>
      <c r="T417" s="516"/>
      <c r="U417" s="516"/>
      <c r="V417" s="517"/>
      <c r="W417" s="518">
        <v>0.12809999999999999</v>
      </c>
      <c r="X417" s="519"/>
      <c r="Y417" s="519"/>
      <c r="Z417" s="519"/>
      <c r="AA417" s="520"/>
      <c r="AB417" s="510">
        <v>3.77</v>
      </c>
      <c r="AC417" s="528"/>
      <c r="AD417" s="511"/>
    </row>
    <row r="418" spans="1:30" ht="11.4" customHeight="1">
      <c r="A418" s="521" t="s">
        <v>5646</v>
      </c>
      <c r="B418" s="521"/>
      <c r="C418" s="521"/>
      <c r="D418" s="521"/>
      <c r="E418" s="521"/>
      <c r="F418" s="521"/>
      <c r="G418" s="521"/>
      <c r="H418" s="521"/>
      <c r="I418" s="521"/>
      <c r="J418" s="521"/>
      <c r="K418" s="521"/>
      <c r="L418" s="521"/>
      <c r="M418" s="521"/>
      <c r="N418" s="521"/>
      <c r="O418" s="521"/>
      <c r="P418" s="521"/>
      <c r="Q418" s="521"/>
      <c r="R418" s="521"/>
      <c r="S418" s="521"/>
      <c r="T418" s="521"/>
      <c r="U418" s="521"/>
      <c r="V418" s="521"/>
      <c r="W418" s="521"/>
      <c r="X418" s="521"/>
      <c r="Y418" s="510">
        <v>6.59</v>
      </c>
      <c r="Z418" s="528"/>
      <c r="AA418" s="528"/>
      <c r="AB418" s="528"/>
      <c r="AC418" s="528"/>
      <c r="AD418" s="511"/>
    </row>
    <row r="419" spans="1:30" ht="10.8" customHeight="1">
      <c r="A419" s="211"/>
      <c r="B419" s="211"/>
      <c r="C419" s="211"/>
      <c r="D419" s="211"/>
      <c r="E419" s="211"/>
      <c r="F419" s="211"/>
      <c r="G419" s="211"/>
      <c r="H419" s="211"/>
      <c r="I419" s="211"/>
      <c r="J419" s="211"/>
      <c r="K419" s="211"/>
      <c r="L419" s="211"/>
      <c r="M419" s="211"/>
      <c r="N419" s="211"/>
      <c r="O419" s="211"/>
      <c r="P419" s="211"/>
      <c r="Q419" s="211"/>
      <c r="R419" s="211"/>
      <c r="S419" s="211"/>
      <c r="T419" s="211"/>
      <c r="U419" s="211"/>
      <c r="V419" s="211"/>
      <c r="W419" s="211"/>
      <c r="X419" s="211"/>
      <c r="Y419" s="211"/>
      <c r="Z419" s="211"/>
      <c r="AA419" s="211"/>
      <c r="AB419" s="211"/>
      <c r="AC419" s="211"/>
      <c r="AD419" s="211"/>
    </row>
    <row r="420" spans="1:30" ht="11.4" customHeight="1">
      <c r="A420" s="501" t="s">
        <v>5628</v>
      </c>
      <c r="B420" s="502"/>
      <c r="C420" s="502"/>
      <c r="D420" s="502"/>
      <c r="E420" s="502"/>
      <c r="F420" s="502"/>
      <c r="G420" s="503"/>
      <c r="H420" s="501" t="s">
        <v>5629</v>
      </c>
      <c r="I420" s="502"/>
      <c r="J420" s="502"/>
      <c r="K420" s="502"/>
      <c r="L420" s="502"/>
      <c r="M420" s="502"/>
      <c r="N420" s="502"/>
      <c r="O420" s="503"/>
      <c r="P420" s="522" t="s">
        <v>180</v>
      </c>
      <c r="Q420" s="523"/>
      <c r="R420" s="523"/>
      <c r="S420" s="524"/>
      <c r="T420" s="504" t="s">
        <v>5630</v>
      </c>
      <c r="U420" s="506"/>
      <c r="V420" s="506"/>
      <c r="W420" s="505"/>
      <c r="X420" s="504" t="s">
        <v>5631</v>
      </c>
      <c r="Y420" s="506"/>
      <c r="Z420" s="506"/>
      <c r="AA420" s="506"/>
      <c r="AB420" s="505"/>
      <c r="AC420" s="504" t="s">
        <v>5632</v>
      </c>
      <c r="AD420" s="505"/>
    </row>
    <row r="421" spans="1:30" ht="22.95" customHeight="1">
      <c r="A421" s="507" t="s">
        <v>7355</v>
      </c>
      <c r="B421" s="508"/>
      <c r="C421" s="508"/>
      <c r="D421" s="508"/>
      <c r="E421" s="508"/>
      <c r="F421" s="508"/>
      <c r="G421" s="509"/>
      <c r="H421" s="507" t="s">
        <v>7356</v>
      </c>
      <c r="I421" s="508"/>
      <c r="J421" s="508"/>
      <c r="K421" s="508"/>
      <c r="L421" s="508"/>
      <c r="M421" s="508"/>
      <c r="N421" s="508"/>
      <c r="O421" s="509"/>
      <c r="P421" s="525" t="s">
        <v>71</v>
      </c>
      <c r="Q421" s="526"/>
      <c r="R421" s="526"/>
      <c r="S421" s="527"/>
      <c r="T421" s="510">
        <v>4.71</v>
      </c>
      <c r="U421" s="528"/>
      <c r="V421" s="528"/>
      <c r="W421" s="511"/>
      <c r="X421" s="518">
        <v>2</v>
      </c>
      <c r="Y421" s="519"/>
      <c r="Z421" s="519"/>
      <c r="AA421" s="519"/>
      <c r="AB421" s="520"/>
      <c r="AC421" s="510">
        <v>9.42</v>
      </c>
      <c r="AD421" s="511"/>
    </row>
    <row r="422" spans="1:30" ht="34.5" customHeight="1">
      <c r="A422" s="507" t="s">
        <v>7357</v>
      </c>
      <c r="B422" s="508"/>
      <c r="C422" s="508"/>
      <c r="D422" s="508"/>
      <c r="E422" s="508"/>
      <c r="F422" s="508"/>
      <c r="G422" s="509"/>
      <c r="H422" s="507" t="s">
        <v>7358</v>
      </c>
      <c r="I422" s="508"/>
      <c r="J422" s="508"/>
      <c r="K422" s="508"/>
      <c r="L422" s="508"/>
      <c r="M422" s="508"/>
      <c r="N422" s="508"/>
      <c r="O422" s="509"/>
      <c r="P422" s="525" t="s">
        <v>71</v>
      </c>
      <c r="Q422" s="526"/>
      <c r="R422" s="526"/>
      <c r="S422" s="527"/>
      <c r="T422" s="510">
        <v>4.17</v>
      </c>
      <c r="U422" s="528"/>
      <c r="V422" s="528"/>
      <c r="W422" s="511"/>
      <c r="X422" s="518">
        <v>1</v>
      </c>
      <c r="Y422" s="519"/>
      <c r="Z422" s="519"/>
      <c r="AA422" s="519"/>
      <c r="AB422" s="520"/>
      <c r="AC422" s="510">
        <v>4.17</v>
      </c>
      <c r="AD422" s="511"/>
    </row>
    <row r="423" spans="1:30" ht="11.4" customHeight="1">
      <c r="A423" s="521" t="s">
        <v>5633</v>
      </c>
      <c r="B423" s="521"/>
      <c r="C423" s="521"/>
      <c r="D423" s="521"/>
      <c r="E423" s="521"/>
      <c r="F423" s="521"/>
      <c r="G423" s="521"/>
      <c r="H423" s="521"/>
      <c r="I423" s="521"/>
      <c r="J423" s="521"/>
      <c r="K423" s="521"/>
      <c r="L423" s="521"/>
      <c r="M423" s="521"/>
      <c r="N423" s="521"/>
      <c r="O423" s="521"/>
      <c r="P423" s="521"/>
      <c r="Q423" s="521"/>
      <c r="R423" s="521"/>
      <c r="S423" s="521"/>
      <c r="T423" s="521"/>
      <c r="U423" s="521"/>
      <c r="V423" s="521"/>
      <c r="W423" s="521"/>
      <c r="X423" s="521"/>
      <c r="Y423" s="512">
        <v>13.59</v>
      </c>
      <c r="Z423" s="513"/>
      <c r="AA423" s="513"/>
      <c r="AB423" s="513"/>
      <c r="AC423" s="513"/>
      <c r="AD423" s="514"/>
    </row>
    <row r="424" spans="1:30" ht="10.8" customHeight="1">
      <c r="A424" s="211"/>
      <c r="B424" s="211"/>
      <c r="C424" s="211"/>
      <c r="D424" s="211"/>
      <c r="E424" s="211"/>
      <c r="F424" s="211"/>
      <c r="G424" s="211"/>
      <c r="H424" s="211"/>
      <c r="I424" s="211"/>
      <c r="J424" s="211"/>
      <c r="K424" s="211"/>
      <c r="L424" s="211"/>
      <c r="M424" s="211"/>
      <c r="N424" s="211"/>
      <c r="O424" s="211"/>
      <c r="P424" s="211"/>
      <c r="Q424" s="211"/>
      <c r="R424" s="211"/>
      <c r="S424" s="211"/>
      <c r="T424" s="211"/>
      <c r="U424" s="211"/>
      <c r="V424" s="211"/>
      <c r="W424" s="211"/>
      <c r="X424" s="211"/>
      <c r="Y424" s="211"/>
      <c r="Z424" s="211"/>
      <c r="AA424" s="211"/>
      <c r="AB424" s="211"/>
      <c r="AC424" s="211"/>
      <c r="AD424" s="211"/>
    </row>
    <row r="425" spans="1:30" ht="11.4" customHeight="1">
      <c r="A425" s="504" t="s">
        <v>5634</v>
      </c>
      <c r="B425" s="506"/>
      <c r="C425" s="506"/>
      <c r="D425" s="506"/>
      <c r="E425" s="506"/>
      <c r="F425" s="506"/>
      <c r="G425" s="506"/>
      <c r="H425" s="506"/>
      <c r="I425" s="506"/>
      <c r="J425" s="506"/>
      <c r="K425" s="506"/>
      <c r="L425" s="506"/>
      <c r="M425" s="506"/>
      <c r="N425" s="506"/>
      <c r="O425" s="506"/>
      <c r="P425" s="506"/>
      <c r="Q425" s="506"/>
      <c r="R425" s="506"/>
      <c r="S425" s="506"/>
      <c r="T425" s="506"/>
      <c r="U425" s="506"/>
      <c r="V425" s="506"/>
      <c r="W425" s="506"/>
      <c r="X425" s="505"/>
      <c r="Y425" s="537">
        <v>20.18</v>
      </c>
      <c r="Z425" s="538"/>
      <c r="AA425" s="538"/>
      <c r="AB425" s="538"/>
      <c r="AC425" s="538"/>
      <c r="AD425" s="539"/>
    </row>
    <row r="426" spans="1:30" ht="11.4" customHeight="1">
      <c r="A426" s="504" t="s">
        <v>5635</v>
      </c>
      <c r="B426" s="506"/>
      <c r="C426" s="506"/>
      <c r="D426" s="506"/>
      <c r="E426" s="506"/>
      <c r="F426" s="506"/>
      <c r="G426" s="506"/>
      <c r="H426" s="506"/>
      <c r="I426" s="506"/>
      <c r="J426" s="506"/>
      <c r="K426" s="506"/>
      <c r="L426" s="506"/>
      <c r="M426" s="506"/>
      <c r="N426" s="506"/>
      <c r="O426" s="506"/>
      <c r="P426" s="506"/>
      <c r="Q426" s="506"/>
      <c r="R426" s="506"/>
      <c r="S426" s="506"/>
      <c r="T426" s="506"/>
      <c r="U426" s="506"/>
      <c r="V426" s="506"/>
      <c r="W426" s="506"/>
      <c r="X426" s="505"/>
      <c r="Y426" s="544">
        <v>5.05</v>
      </c>
      <c r="Z426" s="545"/>
      <c r="AA426" s="545"/>
      <c r="AB426" s="545"/>
      <c r="AC426" s="545"/>
      <c r="AD426" s="546"/>
    </row>
    <row r="427" spans="1:30" ht="11.4" customHeight="1">
      <c r="A427" s="504" t="s">
        <v>5636</v>
      </c>
      <c r="B427" s="506"/>
      <c r="C427" s="506"/>
      <c r="D427" s="506"/>
      <c r="E427" s="506"/>
      <c r="F427" s="506"/>
      <c r="G427" s="506"/>
      <c r="H427" s="506"/>
      <c r="I427" s="506"/>
      <c r="J427" s="506"/>
      <c r="K427" s="506"/>
      <c r="L427" s="506"/>
      <c r="M427" s="506"/>
      <c r="N427" s="506"/>
      <c r="O427" s="506"/>
      <c r="P427" s="506"/>
      <c r="Q427" s="506"/>
      <c r="R427" s="506"/>
      <c r="S427" s="506"/>
      <c r="T427" s="506"/>
      <c r="U427" s="506"/>
      <c r="V427" s="506"/>
      <c r="W427" s="506"/>
      <c r="X427" s="505"/>
      <c r="Y427" s="537">
        <v>25.23</v>
      </c>
      <c r="Z427" s="538"/>
      <c r="AA427" s="538"/>
      <c r="AB427" s="538"/>
      <c r="AC427" s="538"/>
      <c r="AD427" s="539"/>
    </row>
    <row r="428" spans="1:30" ht="10.8" customHeight="1">
      <c r="A428" s="211"/>
      <c r="B428" s="211"/>
      <c r="C428" s="211"/>
      <c r="D428" s="211"/>
      <c r="E428" s="211"/>
      <c r="F428" s="211"/>
      <c r="G428" s="211"/>
      <c r="H428" s="211"/>
      <c r="I428" s="211"/>
      <c r="J428" s="211"/>
      <c r="K428" s="211"/>
      <c r="L428" s="211"/>
      <c r="M428" s="211"/>
      <c r="N428" s="211"/>
      <c r="O428" s="211"/>
      <c r="P428" s="211"/>
      <c r="Q428" s="211"/>
      <c r="R428" s="211"/>
      <c r="S428" s="211"/>
      <c r="T428" s="211"/>
      <c r="U428" s="211"/>
      <c r="V428" s="211"/>
      <c r="W428" s="211"/>
      <c r="X428" s="211"/>
      <c r="Y428" s="211"/>
      <c r="Z428" s="211"/>
      <c r="AA428" s="211"/>
      <c r="AB428" s="211"/>
      <c r="AC428" s="211"/>
      <c r="AD428" s="211"/>
    </row>
    <row r="429" spans="1:30" ht="13.35" customHeight="1">
      <c r="A429" s="540" t="s">
        <v>5637</v>
      </c>
      <c r="B429" s="540"/>
      <c r="C429" s="540"/>
      <c r="D429" s="540"/>
      <c r="E429" s="540"/>
      <c r="F429" s="540"/>
      <c r="G429" s="540"/>
      <c r="H429" s="540"/>
      <c r="I429" s="540"/>
      <c r="J429" s="540"/>
      <c r="K429" s="540"/>
      <c r="L429" s="540"/>
      <c r="M429" s="540"/>
      <c r="N429" s="540"/>
      <c r="O429" s="540"/>
      <c r="P429" s="540"/>
      <c r="Q429" s="540"/>
      <c r="R429" s="540"/>
      <c r="S429" s="540"/>
      <c r="T429" s="540"/>
      <c r="U429" s="540"/>
      <c r="V429" s="540"/>
      <c r="W429" s="540"/>
      <c r="X429" s="540"/>
      <c r="Y429" s="540"/>
      <c r="Z429" s="540"/>
      <c r="AA429" s="540"/>
      <c r="AB429" s="540"/>
      <c r="AC429" s="540"/>
      <c r="AD429" s="540"/>
    </row>
    <row r="430" spans="1:30" ht="10.8" customHeight="1">
      <c r="A430" s="211"/>
      <c r="B430" s="211"/>
      <c r="C430" s="211"/>
      <c r="D430" s="211"/>
      <c r="E430" s="211"/>
      <c r="F430" s="211"/>
      <c r="G430" s="211"/>
      <c r="H430" s="211"/>
      <c r="I430" s="211"/>
      <c r="J430" s="211"/>
      <c r="K430" s="211"/>
      <c r="L430" s="211"/>
      <c r="M430" s="211"/>
      <c r="N430" s="211"/>
      <c r="O430" s="211"/>
      <c r="P430" s="211"/>
      <c r="Q430" s="211"/>
      <c r="R430" s="211"/>
      <c r="S430" s="211"/>
      <c r="T430" s="211"/>
      <c r="U430" s="211"/>
      <c r="V430" s="211"/>
      <c r="W430" s="211"/>
      <c r="X430" s="211"/>
      <c r="Y430" s="211"/>
      <c r="Z430" s="211"/>
      <c r="AA430" s="211"/>
      <c r="AB430" s="211"/>
      <c r="AC430" s="211"/>
      <c r="AD430" s="211"/>
    </row>
    <row r="431" spans="1:30" ht="22.95" customHeight="1">
      <c r="A431" s="211" t="s">
        <v>7346</v>
      </c>
      <c r="B431" s="211"/>
      <c r="C431" s="211"/>
      <c r="D431" s="211"/>
      <c r="E431" s="211"/>
      <c r="F431" s="211"/>
      <c r="G431" s="211"/>
      <c r="H431" s="211"/>
      <c r="I431" s="211"/>
      <c r="J431" s="211"/>
      <c r="K431" s="211"/>
      <c r="L431" s="211"/>
      <c r="M431" s="211"/>
      <c r="N431" s="211"/>
      <c r="O431" s="211"/>
      <c r="P431" s="211"/>
      <c r="Q431" s="211"/>
      <c r="R431" s="211"/>
      <c r="S431" s="211"/>
      <c r="T431" s="211"/>
      <c r="U431" s="211"/>
      <c r="V431" s="211"/>
      <c r="W431" s="211"/>
      <c r="X431" s="211"/>
      <c r="Y431" s="211" t="s">
        <v>5627</v>
      </c>
      <c r="Z431" s="211"/>
      <c r="AA431" s="211"/>
      <c r="AB431" s="211"/>
      <c r="AC431" s="211"/>
      <c r="AD431" s="211"/>
    </row>
    <row r="432" spans="1:30" ht="10.8" customHeight="1">
      <c r="A432" s="211"/>
      <c r="B432" s="211"/>
      <c r="C432" s="211"/>
      <c r="D432" s="211"/>
      <c r="E432" s="211"/>
      <c r="F432" s="211"/>
      <c r="G432" s="211"/>
      <c r="H432" s="211"/>
      <c r="I432" s="211"/>
      <c r="J432" s="211"/>
      <c r="K432" s="211"/>
      <c r="L432" s="211"/>
      <c r="M432" s="211"/>
      <c r="N432" s="211"/>
      <c r="O432" s="211"/>
      <c r="P432" s="211"/>
      <c r="Q432" s="211"/>
      <c r="R432" s="211"/>
      <c r="S432" s="211"/>
      <c r="T432" s="211"/>
      <c r="U432" s="211"/>
      <c r="V432" s="211"/>
      <c r="W432" s="211"/>
      <c r="X432" s="211"/>
      <c r="Y432" s="211"/>
      <c r="Z432" s="211"/>
      <c r="AA432" s="211"/>
      <c r="AB432" s="211"/>
      <c r="AC432" s="211"/>
      <c r="AD432" s="211"/>
    </row>
    <row r="433" spans="1:30" ht="11.4" customHeight="1">
      <c r="A433" s="501" t="s">
        <v>5628</v>
      </c>
      <c r="B433" s="502"/>
      <c r="C433" s="502"/>
      <c r="D433" s="502"/>
      <c r="E433" s="502"/>
      <c r="F433" s="502"/>
      <c r="G433" s="503"/>
      <c r="H433" s="501" t="s">
        <v>5638</v>
      </c>
      <c r="I433" s="502"/>
      <c r="J433" s="502"/>
      <c r="K433" s="502"/>
      <c r="L433" s="503"/>
      <c r="M433" s="504" t="s">
        <v>5639</v>
      </c>
      <c r="N433" s="505"/>
      <c r="O433" s="504" t="s">
        <v>5640</v>
      </c>
      <c r="P433" s="506"/>
      <c r="Q433" s="506"/>
      <c r="R433" s="505"/>
      <c r="S433" s="504" t="s">
        <v>5641</v>
      </c>
      <c r="T433" s="506"/>
      <c r="U433" s="506"/>
      <c r="V433" s="505"/>
      <c r="W433" s="504" t="s">
        <v>5631</v>
      </c>
      <c r="X433" s="506"/>
      <c r="Y433" s="506"/>
      <c r="Z433" s="506"/>
      <c r="AA433" s="505"/>
      <c r="AB433" s="504" t="s">
        <v>5642</v>
      </c>
      <c r="AC433" s="506"/>
      <c r="AD433" s="505"/>
    </row>
    <row r="434" spans="1:30" ht="11.4" customHeight="1">
      <c r="A434" s="507" t="s">
        <v>5658</v>
      </c>
      <c r="B434" s="508"/>
      <c r="C434" s="508"/>
      <c r="D434" s="508"/>
      <c r="E434" s="508"/>
      <c r="F434" s="508"/>
      <c r="G434" s="509"/>
      <c r="H434" s="507" t="s">
        <v>5659</v>
      </c>
      <c r="I434" s="508"/>
      <c r="J434" s="508"/>
      <c r="K434" s="508"/>
      <c r="L434" s="509"/>
      <c r="M434" s="510">
        <v>8.09</v>
      </c>
      <c r="N434" s="511"/>
      <c r="O434" s="512">
        <v>22.05</v>
      </c>
      <c r="P434" s="513"/>
      <c r="Q434" s="513"/>
      <c r="R434" s="514"/>
      <c r="S434" s="515">
        <v>172.66</v>
      </c>
      <c r="T434" s="516"/>
      <c r="U434" s="516"/>
      <c r="V434" s="517"/>
      <c r="W434" s="518">
        <v>0.28000000000000003</v>
      </c>
      <c r="X434" s="519"/>
      <c r="Y434" s="519"/>
      <c r="Z434" s="519"/>
      <c r="AA434" s="520"/>
      <c r="AB434" s="510">
        <v>6.17</v>
      </c>
      <c r="AC434" s="528"/>
      <c r="AD434" s="511"/>
    </row>
    <row r="435" spans="1:30" ht="11.4" customHeight="1">
      <c r="A435" s="507" t="s">
        <v>5645</v>
      </c>
      <c r="B435" s="508"/>
      <c r="C435" s="508"/>
      <c r="D435" s="508"/>
      <c r="E435" s="508"/>
      <c r="F435" s="508"/>
      <c r="G435" s="509"/>
      <c r="H435" s="507" t="s">
        <v>190</v>
      </c>
      <c r="I435" s="508"/>
      <c r="J435" s="508"/>
      <c r="K435" s="508"/>
      <c r="L435" s="509"/>
      <c r="M435" s="512">
        <v>11.56</v>
      </c>
      <c r="N435" s="514"/>
      <c r="O435" s="512">
        <v>29.49</v>
      </c>
      <c r="P435" s="513"/>
      <c r="Q435" s="513"/>
      <c r="R435" s="514"/>
      <c r="S435" s="515">
        <v>155.15</v>
      </c>
      <c r="T435" s="516"/>
      <c r="U435" s="516"/>
      <c r="V435" s="517"/>
      <c r="W435" s="518">
        <v>0.28000000000000003</v>
      </c>
      <c r="X435" s="519"/>
      <c r="Y435" s="519"/>
      <c r="Z435" s="519"/>
      <c r="AA435" s="520"/>
      <c r="AB435" s="510">
        <v>8.25</v>
      </c>
      <c r="AC435" s="528"/>
      <c r="AD435" s="511"/>
    </row>
    <row r="436" spans="1:30" ht="11.4" customHeight="1">
      <c r="A436" s="521" t="s">
        <v>5646</v>
      </c>
      <c r="B436" s="521"/>
      <c r="C436" s="521"/>
      <c r="D436" s="521"/>
      <c r="E436" s="521"/>
      <c r="F436" s="521"/>
      <c r="G436" s="521"/>
      <c r="H436" s="521"/>
      <c r="I436" s="521"/>
      <c r="J436" s="521"/>
      <c r="K436" s="521"/>
      <c r="L436" s="521"/>
      <c r="M436" s="521"/>
      <c r="N436" s="521"/>
      <c r="O436" s="521"/>
      <c r="P436" s="521"/>
      <c r="Q436" s="521"/>
      <c r="R436" s="521"/>
      <c r="S436" s="521"/>
      <c r="T436" s="521"/>
      <c r="U436" s="521"/>
      <c r="V436" s="521"/>
      <c r="W436" s="521"/>
      <c r="X436" s="521"/>
      <c r="Y436" s="512">
        <v>14.42</v>
      </c>
      <c r="Z436" s="513"/>
      <c r="AA436" s="513"/>
      <c r="AB436" s="513"/>
      <c r="AC436" s="513"/>
      <c r="AD436" s="514"/>
    </row>
    <row r="437" spans="1:30" ht="10.8" customHeight="1">
      <c r="A437" s="211"/>
      <c r="B437" s="211"/>
      <c r="C437" s="211"/>
      <c r="D437" s="211"/>
      <c r="E437" s="211"/>
      <c r="F437" s="211"/>
      <c r="G437" s="211"/>
      <c r="H437" s="211"/>
      <c r="I437" s="211"/>
      <c r="J437" s="211"/>
      <c r="K437" s="211"/>
      <c r="L437" s="211"/>
      <c r="M437" s="211"/>
      <c r="N437" s="211"/>
      <c r="O437" s="211"/>
      <c r="P437" s="211"/>
      <c r="Q437" s="211"/>
      <c r="R437" s="211"/>
      <c r="S437" s="211"/>
      <c r="T437" s="211"/>
      <c r="U437" s="211"/>
      <c r="V437" s="211"/>
      <c r="W437" s="211"/>
      <c r="X437" s="211"/>
      <c r="Y437" s="211"/>
      <c r="Z437" s="211"/>
      <c r="AA437" s="211"/>
      <c r="AB437" s="211"/>
      <c r="AC437" s="211"/>
      <c r="AD437" s="211"/>
    </row>
    <row r="438" spans="1:30" ht="11.4" customHeight="1">
      <c r="A438" s="501" t="s">
        <v>5628</v>
      </c>
      <c r="B438" s="502"/>
      <c r="C438" s="502"/>
      <c r="D438" s="502"/>
      <c r="E438" s="502"/>
      <c r="F438" s="502"/>
      <c r="G438" s="503"/>
      <c r="H438" s="501" t="s">
        <v>5629</v>
      </c>
      <c r="I438" s="502"/>
      <c r="J438" s="502"/>
      <c r="K438" s="502"/>
      <c r="L438" s="502"/>
      <c r="M438" s="502"/>
      <c r="N438" s="502"/>
      <c r="O438" s="503"/>
      <c r="P438" s="522" t="s">
        <v>180</v>
      </c>
      <c r="Q438" s="523"/>
      <c r="R438" s="523"/>
      <c r="S438" s="524"/>
      <c r="T438" s="504" t="s">
        <v>5630</v>
      </c>
      <c r="U438" s="506"/>
      <c r="V438" s="506"/>
      <c r="W438" s="505"/>
      <c r="X438" s="504" t="s">
        <v>5631</v>
      </c>
      <c r="Y438" s="506"/>
      <c r="Z438" s="506"/>
      <c r="AA438" s="506"/>
      <c r="AB438" s="505"/>
      <c r="AC438" s="504" t="s">
        <v>5632</v>
      </c>
      <c r="AD438" s="505"/>
    </row>
    <row r="439" spans="1:30" ht="34.5" customHeight="1">
      <c r="A439" s="507" t="s">
        <v>7347</v>
      </c>
      <c r="B439" s="508"/>
      <c r="C439" s="508"/>
      <c r="D439" s="508"/>
      <c r="E439" s="508"/>
      <c r="F439" s="508"/>
      <c r="G439" s="509"/>
      <c r="H439" s="507" t="s">
        <v>7348</v>
      </c>
      <c r="I439" s="508"/>
      <c r="J439" s="508"/>
      <c r="K439" s="508"/>
      <c r="L439" s="508"/>
      <c r="M439" s="508"/>
      <c r="N439" s="508"/>
      <c r="O439" s="509"/>
      <c r="P439" s="525" t="s">
        <v>71</v>
      </c>
      <c r="Q439" s="526"/>
      <c r="R439" s="526"/>
      <c r="S439" s="527"/>
      <c r="T439" s="515">
        <v>130.19999999999999</v>
      </c>
      <c r="U439" s="516"/>
      <c r="V439" s="516"/>
      <c r="W439" s="517"/>
      <c r="X439" s="518">
        <v>1</v>
      </c>
      <c r="Y439" s="519"/>
      <c r="Z439" s="519"/>
      <c r="AA439" s="519"/>
      <c r="AB439" s="520"/>
      <c r="AC439" s="515">
        <v>130.19999999999999</v>
      </c>
      <c r="AD439" s="517"/>
    </row>
    <row r="440" spans="1:30" ht="11.4" customHeight="1">
      <c r="A440" s="521" t="s">
        <v>5633</v>
      </c>
      <c r="B440" s="521"/>
      <c r="C440" s="521"/>
      <c r="D440" s="521"/>
      <c r="E440" s="521"/>
      <c r="F440" s="521"/>
      <c r="G440" s="521"/>
      <c r="H440" s="521"/>
      <c r="I440" s="521"/>
      <c r="J440" s="521"/>
      <c r="K440" s="521"/>
      <c r="L440" s="521"/>
      <c r="M440" s="521"/>
      <c r="N440" s="521"/>
      <c r="O440" s="521"/>
      <c r="P440" s="521"/>
      <c r="Q440" s="521"/>
      <c r="R440" s="521"/>
      <c r="S440" s="521"/>
      <c r="T440" s="521"/>
      <c r="U440" s="521"/>
      <c r="V440" s="521"/>
      <c r="W440" s="521"/>
      <c r="X440" s="521"/>
      <c r="Y440" s="515">
        <v>130.19999999999999</v>
      </c>
      <c r="Z440" s="516"/>
      <c r="AA440" s="516"/>
      <c r="AB440" s="516"/>
      <c r="AC440" s="516"/>
      <c r="AD440" s="517"/>
    </row>
    <row r="441" spans="1:30" ht="10.8" customHeight="1">
      <c r="A441" s="211"/>
      <c r="B441" s="211"/>
      <c r="C441" s="211"/>
      <c r="D441" s="211"/>
      <c r="E441" s="211"/>
      <c r="F441" s="211"/>
      <c r="G441" s="211"/>
      <c r="H441" s="211"/>
      <c r="I441" s="211"/>
      <c r="J441" s="211"/>
      <c r="K441" s="211"/>
      <c r="L441" s="211"/>
      <c r="M441" s="211"/>
      <c r="N441" s="211"/>
      <c r="O441" s="211"/>
      <c r="P441" s="211"/>
      <c r="Q441" s="211"/>
      <c r="R441" s="211"/>
      <c r="S441" s="211"/>
      <c r="T441" s="211"/>
      <c r="U441" s="211"/>
      <c r="V441" s="211"/>
      <c r="W441" s="211"/>
      <c r="X441" s="211"/>
      <c r="Y441" s="211"/>
      <c r="Z441" s="211"/>
      <c r="AA441" s="211"/>
      <c r="AB441" s="211"/>
      <c r="AC441" s="211"/>
      <c r="AD441" s="211"/>
    </row>
    <row r="442" spans="1:30" ht="11.4" customHeight="1">
      <c r="A442" s="504" t="s">
        <v>5634</v>
      </c>
      <c r="B442" s="506"/>
      <c r="C442" s="506"/>
      <c r="D442" s="506"/>
      <c r="E442" s="506"/>
      <c r="F442" s="506"/>
      <c r="G442" s="506"/>
      <c r="H442" s="506"/>
      <c r="I442" s="506"/>
      <c r="J442" s="506"/>
      <c r="K442" s="506"/>
      <c r="L442" s="506"/>
      <c r="M442" s="506"/>
      <c r="N442" s="506"/>
      <c r="O442" s="506"/>
      <c r="P442" s="506"/>
      <c r="Q442" s="506"/>
      <c r="R442" s="506"/>
      <c r="S442" s="506"/>
      <c r="T442" s="506"/>
      <c r="U442" s="506"/>
      <c r="V442" s="506"/>
      <c r="W442" s="506"/>
      <c r="X442" s="505"/>
      <c r="Y442" s="534">
        <v>144.62</v>
      </c>
      <c r="Z442" s="535"/>
      <c r="AA442" s="535"/>
      <c r="AB442" s="535"/>
      <c r="AC442" s="535"/>
      <c r="AD442" s="536"/>
    </row>
    <row r="443" spans="1:30" ht="11.4" customHeight="1">
      <c r="A443" s="504" t="s">
        <v>5635</v>
      </c>
      <c r="B443" s="506"/>
      <c r="C443" s="506"/>
      <c r="D443" s="506"/>
      <c r="E443" s="506"/>
      <c r="F443" s="506"/>
      <c r="G443" s="506"/>
      <c r="H443" s="506"/>
      <c r="I443" s="506"/>
      <c r="J443" s="506"/>
      <c r="K443" s="506"/>
      <c r="L443" s="506"/>
      <c r="M443" s="506"/>
      <c r="N443" s="506"/>
      <c r="O443" s="506"/>
      <c r="P443" s="506"/>
      <c r="Q443" s="506"/>
      <c r="R443" s="506"/>
      <c r="S443" s="506"/>
      <c r="T443" s="506"/>
      <c r="U443" s="506"/>
      <c r="V443" s="506"/>
      <c r="W443" s="506"/>
      <c r="X443" s="505"/>
      <c r="Y443" s="537">
        <v>36.25</v>
      </c>
      <c r="Z443" s="538"/>
      <c r="AA443" s="538"/>
      <c r="AB443" s="538"/>
      <c r="AC443" s="538"/>
      <c r="AD443" s="539"/>
    </row>
    <row r="444" spans="1:30" ht="11.4" customHeight="1">
      <c r="A444" s="504" t="s">
        <v>5636</v>
      </c>
      <c r="B444" s="506"/>
      <c r="C444" s="506"/>
      <c r="D444" s="506"/>
      <c r="E444" s="506"/>
      <c r="F444" s="506"/>
      <c r="G444" s="506"/>
      <c r="H444" s="506"/>
      <c r="I444" s="506"/>
      <c r="J444" s="506"/>
      <c r="K444" s="506"/>
      <c r="L444" s="506"/>
      <c r="M444" s="506"/>
      <c r="N444" s="506"/>
      <c r="O444" s="506"/>
      <c r="P444" s="506"/>
      <c r="Q444" s="506"/>
      <c r="R444" s="506"/>
      <c r="S444" s="506"/>
      <c r="T444" s="506"/>
      <c r="U444" s="506"/>
      <c r="V444" s="506"/>
      <c r="W444" s="506"/>
      <c r="X444" s="505"/>
      <c r="Y444" s="534">
        <v>180.87</v>
      </c>
      <c r="Z444" s="535"/>
      <c r="AA444" s="535"/>
      <c r="AB444" s="535"/>
      <c r="AC444" s="535"/>
      <c r="AD444" s="536"/>
    </row>
    <row r="445" spans="1:30" ht="10.8" customHeight="1">
      <c r="A445" s="211"/>
      <c r="B445" s="211"/>
      <c r="C445" s="211"/>
      <c r="D445" s="211"/>
      <c r="E445" s="211"/>
      <c r="F445" s="211"/>
      <c r="G445" s="211"/>
      <c r="H445" s="211"/>
      <c r="I445" s="211"/>
      <c r="J445" s="211"/>
      <c r="K445" s="211"/>
      <c r="L445" s="211"/>
      <c r="M445" s="211"/>
      <c r="N445" s="211"/>
      <c r="O445" s="211"/>
      <c r="P445" s="211"/>
      <c r="Q445" s="211"/>
      <c r="R445" s="211"/>
      <c r="S445" s="211"/>
      <c r="T445" s="211"/>
      <c r="U445" s="211"/>
      <c r="V445" s="211"/>
      <c r="W445" s="211"/>
      <c r="X445" s="211"/>
      <c r="Y445" s="211"/>
      <c r="Z445" s="211"/>
      <c r="AA445" s="211"/>
      <c r="AB445" s="211"/>
      <c r="AC445" s="211"/>
      <c r="AD445" s="211"/>
    </row>
    <row r="446" spans="1:30" ht="13.35" customHeight="1">
      <c r="A446" s="540" t="s">
        <v>5637</v>
      </c>
      <c r="B446" s="540"/>
      <c r="C446" s="540"/>
      <c r="D446" s="540"/>
      <c r="E446" s="540"/>
      <c r="F446" s="540" t="s">
        <v>7349</v>
      </c>
      <c r="G446" s="540"/>
      <c r="H446" s="540"/>
      <c r="I446" s="540"/>
      <c r="J446" s="540"/>
      <c r="K446" s="540"/>
      <c r="L446" s="540"/>
      <c r="M446" s="540"/>
      <c r="N446" s="540"/>
      <c r="O446" s="540"/>
      <c r="P446" s="540"/>
      <c r="Q446" s="540"/>
      <c r="R446" s="540"/>
      <c r="S446" s="540"/>
      <c r="T446" s="540"/>
      <c r="U446" s="540"/>
      <c r="V446" s="540"/>
      <c r="W446" s="540"/>
      <c r="X446" s="540"/>
      <c r="Y446" s="540"/>
      <c r="Z446" s="540"/>
      <c r="AA446" s="540"/>
      <c r="AB446" s="540"/>
      <c r="AC446" s="540"/>
      <c r="AD446" s="540"/>
    </row>
    <row r="447" spans="1:30" ht="10.8" customHeight="1">
      <c r="A447" s="211"/>
      <c r="B447" s="211"/>
      <c r="C447" s="211"/>
      <c r="D447" s="211"/>
      <c r="E447" s="211"/>
      <c r="F447" s="211"/>
      <c r="G447" s="211"/>
      <c r="H447" s="211"/>
      <c r="I447" s="211"/>
      <c r="J447" s="211"/>
      <c r="K447" s="211"/>
      <c r="L447" s="211"/>
      <c r="M447" s="211"/>
      <c r="N447" s="211"/>
      <c r="O447" s="211"/>
      <c r="P447" s="211"/>
      <c r="Q447" s="211"/>
      <c r="R447" s="211"/>
      <c r="S447" s="211"/>
      <c r="T447" s="211"/>
      <c r="U447" s="211"/>
      <c r="V447" s="211"/>
      <c r="W447" s="211"/>
      <c r="X447" s="211"/>
      <c r="Y447" s="211"/>
      <c r="Z447" s="211"/>
      <c r="AA447" s="211"/>
      <c r="AB447" s="211"/>
      <c r="AC447" s="211"/>
      <c r="AD447" s="211"/>
    </row>
    <row r="448" spans="1:30" ht="11.4" customHeight="1">
      <c r="A448" s="211" t="s">
        <v>7343</v>
      </c>
      <c r="B448" s="211"/>
      <c r="C448" s="211"/>
      <c r="D448" s="211"/>
      <c r="E448" s="211"/>
      <c r="F448" s="211"/>
      <c r="G448" s="211"/>
      <c r="H448" s="211"/>
      <c r="I448" s="211"/>
      <c r="J448" s="211"/>
      <c r="K448" s="211"/>
      <c r="L448" s="211"/>
      <c r="M448" s="211"/>
      <c r="N448" s="211"/>
      <c r="O448" s="211"/>
      <c r="P448" s="211"/>
      <c r="Q448" s="211"/>
      <c r="R448" s="211"/>
      <c r="S448" s="211"/>
      <c r="T448" s="211"/>
      <c r="U448" s="211"/>
      <c r="V448" s="211"/>
      <c r="W448" s="211"/>
      <c r="X448" s="211"/>
      <c r="Y448" s="211" t="s">
        <v>5627</v>
      </c>
      <c r="Z448" s="211"/>
      <c r="AA448" s="211"/>
      <c r="AB448" s="211"/>
      <c r="AC448" s="211"/>
      <c r="AD448" s="211"/>
    </row>
    <row r="449" spans="1:30" ht="10.8" customHeight="1">
      <c r="A449" s="211"/>
      <c r="B449" s="211"/>
      <c r="C449" s="211"/>
      <c r="D449" s="211"/>
      <c r="E449" s="211"/>
      <c r="F449" s="211"/>
      <c r="G449" s="211"/>
      <c r="H449" s="211"/>
      <c r="I449" s="211"/>
      <c r="J449" s="211"/>
      <c r="K449" s="211"/>
      <c r="L449" s="211"/>
      <c r="M449" s="211"/>
      <c r="N449" s="211"/>
      <c r="O449" s="211"/>
      <c r="P449" s="211"/>
      <c r="Q449" s="211"/>
      <c r="R449" s="211"/>
      <c r="S449" s="211"/>
      <c r="T449" s="211"/>
      <c r="U449" s="211"/>
      <c r="V449" s="211"/>
      <c r="W449" s="211"/>
      <c r="X449" s="211"/>
      <c r="Y449" s="211"/>
      <c r="Z449" s="211"/>
      <c r="AA449" s="211"/>
      <c r="AB449" s="211"/>
      <c r="AC449" s="211"/>
      <c r="AD449" s="211"/>
    </row>
    <row r="450" spans="1:30" ht="11.4" customHeight="1">
      <c r="A450" s="501" t="s">
        <v>5628</v>
      </c>
      <c r="B450" s="502"/>
      <c r="C450" s="502"/>
      <c r="D450" s="502"/>
      <c r="E450" s="502"/>
      <c r="F450" s="502"/>
      <c r="G450" s="503"/>
      <c r="H450" s="501" t="s">
        <v>5638</v>
      </c>
      <c r="I450" s="502"/>
      <c r="J450" s="502"/>
      <c r="K450" s="502"/>
      <c r="L450" s="503"/>
      <c r="M450" s="504" t="s">
        <v>5639</v>
      </c>
      <c r="N450" s="505"/>
      <c r="O450" s="504" t="s">
        <v>5640</v>
      </c>
      <c r="P450" s="506"/>
      <c r="Q450" s="506"/>
      <c r="R450" s="505"/>
      <c r="S450" s="504" t="s">
        <v>5641</v>
      </c>
      <c r="T450" s="506"/>
      <c r="U450" s="506"/>
      <c r="V450" s="505"/>
      <c r="W450" s="504" t="s">
        <v>5631</v>
      </c>
      <c r="X450" s="506"/>
      <c r="Y450" s="506"/>
      <c r="Z450" s="506"/>
      <c r="AA450" s="505"/>
      <c r="AB450" s="504" t="s">
        <v>5642</v>
      </c>
      <c r="AC450" s="506"/>
      <c r="AD450" s="505"/>
    </row>
    <row r="451" spans="1:30" ht="11.4" customHeight="1">
      <c r="A451" s="507" t="s">
        <v>5658</v>
      </c>
      <c r="B451" s="508"/>
      <c r="C451" s="508"/>
      <c r="D451" s="508"/>
      <c r="E451" s="508"/>
      <c r="F451" s="508"/>
      <c r="G451" s="509"/>
      <c r="H451" s="507" t="s">
        <v>5659</v>
      </c>
      <c r="I451" s="508"/>
      <c r="J451" s="508"/>
      <c r="K451" s="508"/>
      <c r="L451" s="509"/>
      <c r="M451" s="510">
        <v>8.09</v>
      </c>
      <c r="N451" s="511"/>
      <c r="O451" s="512">
        <v>22.05</v>
      </c>
      <c r="P451" s="513"/>
      <c r="Q451" s="513"/>
      <c r="R451" s="514"/>
      <c r="S451" s="515">
        <v>172.66</v>
      </c>
      <c r="T451" s="516"/>
      <c r="U451" s="516"/>
      <c r="V451" s="517"/>
      <c r="W451" s="518">
        <v>0.13</v>
      </c>
      <c r="X451" s="519"/>
      <c r="Y451" s="519"/>
      <c r="Z451" s="519"/>
      <c r="AA451" s="520"/>
      <c r="AB451" s="510">
        <v>2.86</v>
      </c>
      <c r="AC451" s="528"/>
      <c r="AD451" s="511"/>
    </row>
    <row r="452" spans="1:30" ht="11.4" customHeight="1">
      <c r="A452" s="507" t="s">
        <v>5645</v>
      </c>
      <c r="B452" s="508"/>
      <c r="C452" s="508"/>
      <c r="D452" s="508"/>
      <c r="E452" s="508"/>
      <c r="F452" s="508"/>
      <c r="G452" s="509"/>
      <c r="H452" s="507" t="s">
        <v>190</v>
      </c>
      <c r="I452" s="508"/>
      <c r="J452" s="508"/>
      <c r="K452" s="508"/>
      <c r="L452" s="509"/>
      <c r="M452" s="512">
        <v>11.56</v>
      </c>
      <c r="N452" s="514"/>
      <c r="O452" s="512">
        <v>29.49</v>
      </c>
      <c r="P452" s="513"/>
      <c r="Q452" s="513"/>
      <c r="R452" s="514"/>
      <c r="S452" s="515">
        <v>155.15</v>
      </c>
      <c r="T452" s="516"/>
      <c r="U452" s="516"/>
      <c r="V452" s="517"/>
      <c r="W452" s="518">
        <v>0.13</v>
      </c>
      <c r="X452" s="519"/>
      <c r="Y452" s="519"/>
      <c r="Z452" s="519"/>
      <c r="AA452" s="520"/>
      <c r="AB452" s="510">
        <v>3.83</v>
      </c>
      <c r="AC452" s="528"/>
      <c r="AD452" s="511"/>
    </row>
    <row r="453" spans="1:30" ht="11.4" customHeight="1">
      <c r="A453" s="521" t="s">
        <v>5646</v>
      </c>
      <c r="B453" s="521"/>
      <c r="C453" s="521"/>
      <c r="D453" s="521"/>
      <c r="E453" s="521"/>
      <c r="F453" s="521"/>
      <c r="G453" s="521"/>
      <c r="H453" s="521"/>
      <c r="I453" s="521"/>
      <c r="J453" s="521"/>
      <c r="K453" s="521"/>
      <c r="L453" s="521"/>
      <c r="M453" s="521"/>
      <c r="N453" s="521"/>
      <c r="O453" s="521"/>
      <c r="P453" s="521"/>
      <c r="Q453" s="521"/>
      <c r="R453" s="521"/>
      <c r="S453" s="521"/>
      <c r="T453" s="521"/>
      <c r="U453" s="521"/>
      <c r="V453" s="521"/>
      <c r="W453" s="521"/>
      <c r="X453" s="521"/>
      <c r="Y453" s="510">
        <v>6.69</v>
      </c>
      <c r="Z453" s="528"/>
      <c r="AA453" s="528"/>
      <c r="AB453" s="528"/>
      <c r="AC453" s="528"/>
      <c r="AD453" s="511"/>
    </row>
    <row r="454" spans="1:30" ht="10.8" customHeight="1">
      <c r="A454" s="211"/>
      <c r="B454" s="211"/>
      <c r="C454" s="211"/>
      <c r="D454" s="211"/>
      <c r="E454" s="211"/>
      <c r="F454" s="211"/>
      <c r="G454" s="211"/>
      <c r="H454" s="211"/>
      <c r="I454" s="211"/>
      <c r="J454" s="211"/>
      <c r="K454" s="211"/>
      <c r="L454" s="211"/>
      <c r="M454" s="211"/>
      <c r="N454" s="211"/>
      <c r="O454" s="211"/>
      <c r="P454" s="211"/>
      <c r="Q454" s="211"/>
      <c r="R454" s="211"/>
      <c r="S454" s="211"/>
      <c r="T454" s="211"/>
      <c r="U454" s="211"/>
      <c r="V454" s="211"/>
      <c r="W454" s="211"/>
      <c r="X454" s="211"/>
      <c r="Y454" s="211"/>
      <c r="Z454" s="211"/>
      <c r="AA454" s="211"/>
      <c r="AB454" s="211"/>
      <c r="AC454" s="211"/>
      <c r="AD454" s="211"/>
    </row>
    <row r="455" spans="1:30" ht="11.4" customHeight="1">
      <c r="A455" s="501" t="s">
        <v>5628</v>
      </c>
      <c r="B455" s="502"/>
      <c r="C455" s="502"/>
      <c r="D455" s="502"/>
      <c r="E455" s="502"/>
      <c r="F455" s="502"/>
      <c r="G455" s="503"/>
      <c r="H455" s="501" t="s">
        <v>5629</v>
      </c>
      <c r="I455" s="502"/>
      <c r="J455" s="502"/>
      <c r="K455" s="502"/>
      <c r="L455" s="502"/>
      <c r="M455" s="502"/>
      <c r="N455" s="502"/>
      <c r="O455" s="503"/>
      <c r="P455" s="522" t="s">
        <v>180</v>
      </c>
      <c r="Q455" s="523"/>
      <c r="R455" s="523"/>
      <c r="S455" s="524"/>
      <c r="T455" s="504" t="s">
        <v>5630</v>
      </c>
      <c r="U455" s="506"/>
      <c r="V455" s="506"/>
      <c r="W455" s="505"/>
      <c r="X455" s="504" t="s">
        <v>5631</v>
      </c>
      <c r="Y455" s="506"/>
      <c r="Z455" s="506"/>
      <c r="AA455" s="506"/>
      <c r="AB455" s="505"/>
      <c r="AC455" s="504" t="s">
        <v>5632</v>
      </c>
      <c r="AD455" s="505"/>
    </row>
    <row r="456" spans="1:30" ht="11.4" customHeight="1">
      <c r="A456" s="507" t="s">
        <v>7344</v>
      </c>
      <c r="B456" s="508"/>
      <c r="C456" s="508"/>
      <c r="D456" s="508"/>
      <c r="E456" s="508"/>
      <c r="F456" s="508"/>
      <c r="G456" s="509"/>
      <c r="H456" s="507" t="s">
        <v>6529</v>
      </c>
      <c r="I456" s="508"/>
      <c r="J456" s="508"/>
      <c r="K456" s="508"/>
      <c r="L456" s="508"/>
      <c r="M456" s="508"/>
      <c r="N456" s="508"/>
      <c r="O456" s="509"/>
      <c r="P456" s="525" t="s">
        <v>71</v>
      </c>
      <c r="Q456" s="526"/>
      <c r="R456" s="526"/>
      <c r="S456" s="527"/>
      <c r="T456" s="510">
        <v>3.05</v>
      </c>
      <c r="U456" s="528"/>
      <c r="V456" s="528"/>
      <c r="W456" s="511"/>
      <c r="X456" s="518">
        <v>1</v>
      </c>
      <c r="Y456" s="519"/>
      <c r="Z456" s="519"/>
      <c r="AA456" s="519"/>
      <c r="AB456" s="520"/>
      <c r="AC456" s="510">
        <v>3.05</v>
      </c>
      <c r="AD456" s="511"/>
    </row>
    <row r="457" spans="1:30" ht="11.4" customHeight="1">
      <c r="A457" s="521" t="s">
        <v>5633</v>
      </c>
      <c r="B457" s="521"/>
      <c r="C457" s="521"/>
      <c r="D457" s="521"/>
      <c r="E457" s="521"/>
      <c r="F457" s="521"/>
      <c r="G457" s="521"/>
      <c r="H457" s="521"/>
      <c r="I457" s="521"/>
      <c r="J457" s="521"/>
      <c r="K457" s="521"/>
      <c r="L457" s="521"/>
      <c r="M457" s="521"/>
      <c r="N457" s="521"/>
      <c r="O457" s="521"/>
      <c r="P457" s="521"/>
      <c r="Q457" s="521"/>
      <c r="R457" s="521"/>
      <c r="S457" s="521"/>
      <c r="T457" s="521"/>
      <c r="U457" s="521"/>
      <c r="V457" s="521"/>
      <c r="W457" s="521"/>
      <c r="X457" s="521"/>
      <c r="Y457" s="510">
        <v>3.05</v>
      </c>
      <c r="Z457" s="528"/>
      <c r="AA457" s="528"/>
      <c r="AB457" s="528"/>
      <c r="AC457" s="528"/>
      <c r="AD457" s="511"/>
    </row>
    <row r="458" spans="1:30" ht="10.8" customHeight="1">
      <c r="A458" s="211"/>
      <c r="B458" s="211"/>
      <c r="C458" s="211"/>
      <c r="D458" s="211"/>
      <c r="E458" s="211"/>
      <c r="F458" s="211"/>
      <c r="G458" s="211"/>
      <c r="H458" s="211"/>
      <c r="I458" s="211"/>
      <c r="J458" s="211"/>
      <c r="K458" s="211"/>
      <c r="L458" s="211"/>
      <c r="M458" s="211"/>
      <c r="N458" s="211"/>
      <c r="O458" s="211"/>
      <c r="P458" s="211"/>
      <c r="Q458" s="211"/>
      <c r="R458" s="211"/>
      <c r="S458" s="211"/>
      <c r="T458" s="211"/>
      <c r="U458" s="211"/>
      <c r="V458" s="211"/>
      <c r="W458" s="211"/>
      <c r="X458" s="211"/>
      <c r="Y458" s="211"/>
      <c r="Z458" s="211"/>
      <c r="AA458" s="211"/>
      <c r="AB458" s="211"/>
      <c r="AC458" s="211"/>
      <c r="AD458" s="211"/>
    </row>
    <row r="459" spans="1:30" ht="11.4" customHeight="1">
      <c r="A459" s="504" t="s">
        <v>5634</v>
      </c>
      <c r="B459" s="506"/>
      <c r="C459" s="506"/>
      <c r="D459" s="506"/>
      <c r="E459" s="506"/>
      <c r="F459" s="506"/>
      <c r="G459" s="506"/>
      <c r="H459" s="506"/>
      <c r="I459" s="506"/>
      <c r="J459" s="506"/>
      <c r="K459" s="506"/>
      <c r="L459" s="506"/>
      <c r="M459" s="506"/>
      <c r="N459" s="506"/>
      <c r="O459" s="506"/>
      <c r="P459" s="506"/>
      <c r="Q459" s="506"/>
      <c r="R459" s="506"/>
      <c r="S459" s="506"/>
      <c r="T459" s="506"/>
      <c r="U459" s="506"/>
      <c r="V459" s="506"/>
      <c r="W459" s="506"/>
      <c r="X459" s="505"/>
      <c r="Y459" s="544">
        <v>9.74</v>
      </c>
      <c r="Z459" s="545"/>
      <c r="AA459" s="545"/>
      <c r="AB459" s="545"/>
      <c r="AC459" s="545"/>
      <c r="AD459" s="546"/>
    </row>
    <row r="460" spans="1:30" ht="11.4" customHeight="1">
      <c r="A460" s="504" t="s">
        <v>5635</v>
      </c>
      <c r="B460" s="506"/>
      <c r="C460" s="506"/>
      <c r="D460" s="506"/>
      <c r="E460" s="506"/>
      <c r="F460" s="506"/>
      <c r="G460" s="506"/>
      <c r="H460" s="506"/>
      <c r="I460" s="506"/>
      <c r="J460" s="506"/>
      <c r="K460" s="506"/>
      <c r="L460" s="506"/>
      <c r="M460" s="506"/>
      <c r="N460" s="506"/>
      <c r="O460" s="506"/>
      <c r="P460" s="506"/>
      <c r="Q460" s="506"/>
      <c r="R460" s="506"/>
      <c r="S460" s="506"/>
      <c r="T460" s="506"/>
      <c r="U460" s="506"/>
      <c r="V460" s="506"/>
      <c r="W460" s="506"/>
      <c r="X460" s="505"/>
      <c r="Y460" s="544">
        <v>2.44</v>
      </c>
      <c r="Z460" s="545"/>
      <c r="AA460" s="545"/>
      <c r="AB460" s="545"/>
      <c r="AC460" s="545"/>
      <c r="AD460" s="546"/>
    </row>
    <row r="461" spans="1:30" ht="11.4" customHeight="1">
      <c r="A461" s="504" t="s">
        <v>5636</v>
      </c>
      <c r="B461" s="506"/>
      <c r="C461" s="506"/>
      <c r="D461" s="506"/>
      <c r="E461" s="506"/>
      <c r="F461" s="506"/>
      <c r="G461" s="506"/>
      <c r="H461" s="506"/>
      <c r="I461" s="506"/>
      <c r="J461" s="506"/>
      <c r="K461" s="506"/>
      <c r="L461" s="506"/>
      <c r="M461" s="506"/>
      <c r="N461" s="506"/>
      <c r="O461" s="506"/>
      <c r="P461" s="506"/>
      <c r="Q461" s="506"/>
      <c r="R461" s="506"/>
      <c r="S461" s="506"/>
      <c r="T461" s="506"/>
      <c r="U461" s="506"/>
      <c r="V461" s="506"/>
      <c r="W461" s="506"/>
      <c r="X461" s="505"/>
      <c r="Y461" s="537">
        <v>12.18</v>
      </c>
      <c r="Z461" s="538"/>
      <c r="AA461" s="538"/>
      <c r="AB461" s="538"/>
      <c r="AC461" s="538"/>
      <c r="AD461" s="539"/>
    </row>
    <row r="462" spans="1:30" ht="10.8" customHeight="1">
      <c r="A462" s="211"/>
      <c r="B462" s="211"/>
      <c r="C462" s="211"/>
      <c r="D462" s="211"/>
      <c r="E462" s="211"/>
      <c r="F462" s="211"/>
      <c r="G462" s="211"/>
      <c r="H462" s="211"/>
      <c r="I462" s="211"/>
      <c r="J462" s="211"/>
      <c r="K462" s="211"/>
      <c r="L462" s="211"/>
      <c r="M462" s="211"/>
      <c r="N462" s="211"/>
      <c r="O462" s="211"/>
      <c r="P462" s="211"/>
      <c r="Q462" s="211"/>
      <c r="R462" s="211"/>
      <c r="S462" s="211"/>
      <c r="T462" s="211"/>
      <c r="U462" s="211"/>
      <c r="V462" s="211"/>
      <c r="W462" s="211"/>
      <c r="X462" s="211"/>
      <c r="Y462" s="211"/>
      <c r="Z462" s="211"/>
      <c r="AA462" s="211"/>
      <c r="AB462" s="211"/>
      <c r="AC462" s="211"/>
      <c r="AD462" s="211"/>
    </row>
    <row r="463" spans="1:30" ht="13.35" customHeight="1">
      <c r="A463" s="540" t="s">
        <v>5637</v>
      </c>
      <c r="B463" s="540"/>
      <c r="C463" s="540"/>
      <c r="D463" s="540"/>
      <c r="E463" s="540"/>
      <c r="F463" s="540" t="s">
        <v>7345</v>
      </c>
      <c r="G463" s="540"/>
      <c r="H463" s="540"/>
      <c r="I463" s="540"/>
      <c r="J463" s="540"/>
      <c r="K463" s="540"/>
      <c r="L463" s="540"/>
      <c r="M463" s="540"/>
      <c r="N463" s="540"/>
      <c r="O463" s="540"/>
      <c r="P463" s="540"/>
      <c r="Q463" s="540"/>
      <c r="R463" s="540"/>
      <c r="S463" s="540"/>
      <c r="T463" s="540"/>
      <c r="U463" s="540"/>
      <c r="V463" s="540"/>
      <c r="W463" s="540"/>
      <c r="X463" s="540"/>
      <c r="Y463" s="540"/>
      <c r="Z463" s="540"/>
      <c r="AA463" s="540"/>
      <c r="AB463" s="540"/>
      <c r="AC463" s="540"/>
      <c r="AD463" s="540"/>
    </row>
    <row r="464" spans="1:30" ht="10.8" customHeight="1">
      <c r="A464" s="211"/>
      <c r="B464" s="211"/>
      <c r="C464" s="211"/>
      <c r="D464" s="211"/>
      <c r="E464" s="211"/>
      <c r="F464" s="211"/>
      <c r="G464" s="211"/>
      <c r="H464" s="211"/>
      <c r="I464" s="211"/>
      <c r="J464" s="211"/>
      <c r="K464" s="211"/>
      <c r="L464" s="211"/>
      <c r="M464" s="211"/>
      <c r="N464" s="211"/>
      <c r="O464" s="211"/>
      <c r="P464" s="211"/>
      <c r="Q464" s="211"/>
      <c r="R464" s="211"/>
      <c r="S464" s="211"/>
      <c r="T464" s="211"/>
      <c r="U464" s="211"/>
      <c r="V464" s="211"/>
      <c r="W464" s="211"/>
      <c r="X464" s="211"/>
      <c r="Y464" s="211"/>
      <c r="Z464" s="211"/>
      <c r="AA464" s="211"/>
      <c r="AB464" s="211"/>
      <c r="AC464" s="211"/>
      <c r="AD464" s="211"/>
    </row>
    <row r="465" spans="1:30" ht="11.4" customHeight="1">
      <c r="A465" s="211" t="s">
        <v>7264</v>
      </c>
      <c r="B465" s="211"/>
      <c r="C465" s="211"/>
      <c r="D465" s="211"/>
      <c r="E465" s="211"/>
      <c r="F465" s="211"/>
      <c r="G465" s="211"/>
      <c r="H465" s="211"/>
      <c r="I465" s="211"/>
      <c r="J465" s="211"/>
      <c r="K465" s="211"/>
      <c r="L465" s="211"/>
      <c r="M465" s="211"/>
      <c r="N465" s="211"/>
      <c r="O465" s="211"/>
      <c r="P465" s="211"/>
      <c r="Q465" s="211"/>
      <c r="R465" s="211"/>
      <c r="S465" s="211"/>
      <c r="T465" s="211"/>
      <c r="U465" s="211"/>
      <c r="V465" s="211"/>
      <c r="W465" s="211"/>
      <c r="X465" s="211"/>
      <c r="Y465" s="211" t="s">
        <v>5627</v>
      </c>
      <c r="Z465" s="211"/>
      <c r="AA465" s="211"/>
      <c r="AB465" s="211"/>
      <c r="AC465" s="211"/>
      <c r="AD465" s="211"/>
    </row>
    <row r="466" spans="1:30" ht="10.8" customHeight="1">
      <c r="A466" s="211"/>
      <c r="B466" s="211"/>
      <c r="C466" s="211"/>
      <c r="D466" s="211"/>
      <c r="E466" s="211"/>
      <c r="F466" s="211"/>
      <c r="G466" s="211"/>
      <c r="H466" s="211"/>
      <c r="I466" s="211"/>
      <c r="J466" s="211"/>
      <c r="K466" s="211"/>
      <c r="L466" s="211"/>
      <c r="M466" s="211"/>
      <c r="N466" s="211"/>
      <c r="O466" s="211"/>
      <c r="P466" s="211"/>
      <c r="Q466" s="211"/>
      <c r="R466" s="211"/>
      <c r="S466" s="211"/>
      <c r="T466" s="211"/>
      <c r="U466" s="211"/>
      <c r="V466" s="211"/>
      <c r="W466" s="211"/>
      <c r="X466" s="211"/>
      <c r="Y466" s="211"/>
      <c r="Z466" s="211"/>
      <c r="AA466" s="211"/>
      <c r="AB466" s="211"/>
      <c r="AC466" s="211"/>
      <c r="AD466" s="211"/>
    </row>
    <row r="467" spans="1:30" ht="11.4" customHeight="1">
      <c r="A467" s="501" t="s">
        <v>5628</v>
      </c>
      <c r="B467" s="502"/>
      <c r="C467" s="502"/>
      <c r="D467" s="502"/>
      <c r="E467" s="502"/>
      <c r="F467" s="502"/>
      <c r="G467" s="503"/>
      <c r="H467" s="501" t="s">
        <v>5638</v>
      </c>
      <c r="I467" s="502"/>
      <c r="J467" s="502"/>
      <c r="K467" s="502"/>
      <c r="L467" s="503"/>
      <c r="M467" s="504" t="s">
        <v>5639</v>
      </c>
      <c r="N467" s="505"/>
      <c r="O467" s="504" t="s">
        <v>5640</v>
      </c>
      <c r="P467" s="506"/>
      <c r="Q467" s="506"/>
      <c r="R467" s="505"/>
      <c r="S467" s="504" t="s">
        <v>5641</v>
      </c>
      <c r="T467" s="506"/>
      <c r="U467" s="506"/>
      <c r="V467" s="505"/>
      <c r="W467" s="504" t="s">
        <v>5631</v>
      </c>
      <c r="X467" s="506"/>
      <c r="Y467" s="506"/>
      <c r="Z467" s="506"/>
      <c r="AA467" s="505"/>
      <c r="AB467" s="504" t="s">
        <v>5642</v>
      </c>
      <c r="AC467" s="506"/>
      <c r="AD467" s="505"/>
    </row>
    <row r="468" spans="1:30" ht="11.4" customHeight="1">
      <c r="A468" s="507" t="s">
        <v>5643</v>
      </c>
      <c r="B468" s="508"/>
      <c r="C468" s="508"/>
      <c r="D468" s="508"/>
      <c r="E468" s="508"/>
      <c r="F468" s="508"/>
      <c r="G468" s="509"/>
      <c r="H468" s="507" t="s">
        <v>5644</v>
      </c>
      <c r="I468" s="508"/>
      <c r="J468" s="508"/>
      <c r="K468" s="508"/>
      <c r="L468" s="509"/>
      <c r="M468" s="510">
        <v>7.19</v>
      </c>
      <c r="N468" s="511"/>
      <c r="O468" s="512">
        <v>20.21</v>
      </c>
      <c r="P468" s="513"/>
      <c r="Q468" s="513"/>
      <c r="R468" s="514"/>
      <c r="S468" s="515">
        <v>181.15</v>
      </c>
      <c r="T468" s="516"/>
      <c r="U468" s="516"/>
      <c r="V468" s="517"/>
      <c r="W468" s="518">
        <v>1.2</v>
      </c>
      <c r="X468" s="519"/>
      <c r="Y468" s="519"/>
      <c r="Z468" s="519"/>
      <c r="AA468" s="520"/>
      <c r="AB468" s="512">
        <v>24.25</v>
      </c>
      <c r="AC468" s="513"/>
      <c r="AD468" s="514"/>
    </row>
    <row r="469" spans="1:30" ht="11.4" customHeight="1">
      <c r="A469" s="507" t="s">
        <v>5645</v>
      </c>
      <c r="B469" s="508"/>
      <c r="C469" s="508"/>
      <c r="D469" s="508"/>
      <c r="E469" s="508"/>
      <c r="F469" s="508"/>
      <c r="G469" s="509"/>
      <c r="H469" s="507" t="s">
        <v>190</v>
      </c>
      <c r="I469" s="508"/>
      <c r="J469" s="508"/>
      <c r="K469" s="508"/>
      <c r="L469" s="509"/>
      <c r="M469" s="512">
        <v>11.56</v>
      </c>
      <c r="N469" s="514"/>
      <c r="O469" s="512">
        <v>29.49</v>
      </c>
      <c r="P469" s="513"/>
      <c r="Q469" s="513"/>
      <c r="R469" s="514"/>
      <c r="S469" s="515">
        <v>155.15</v>
      </c>
      <c r="T469" s="516"/>
      <c r="U469" s="516"/>
      <c r="V469" s="517"/>
      <c r="W469" s="518">
        <v>1.2</v>
      </c>
      <c r="X469" s="519"/>
      <c r="Y469" s="519"/>
      <c r="Z469" s="519"/>
      <c r="AA469" s="520"/>
      <c r="AB469" s="512">
        <v>35.380000000000003</v>
      </c>
      <c r="AC469" s="513"/>
      <c r="AD469" s="514"/>
    </row>
    <row r="470" spans="1:30" ht="11.4" customHeight="1">
      <c r="A470" s="521" t="s">
        <v>5646</v>
      </c>
      <c r="B470" s="521"/>
      <c r="C470" s="521"/>
      <c r="D470" s="521"/>
      <c r="E470" s="521"/>
      <c r="F470" s="521"/>
      <c r="G470" s="521"/>
      <c r="H470" s="521"/>
      <c r="I470" s="521"/>
      <c r="J470" s="521"/>
      <c r="K470" s="521"/>
      <c r="L470" s="521"/>
      <c r="M470" s="521"/>
      <c r="N470" s="521"/>
      <c r="O470" s="521"/>
      <c r="P470" s="521"/>
      <c r="Q470" s="521"/>
      <c r="R470" s="521"/>
      <c r="S470" s="521"/>
      <c r="T470" s="521"/>
      <c r="U470" s="521"/>
      <c r="V470" s="521"/>
      <c r="W470" s="521"/>
      <c r="X470" s="521"/>
      <c r="Y470" s="512">
        <v>59.63</v>
      </c>
      <c r="Z470" s="513"/>
      <c r="AA470" s="513"/>
      <c r="AB470" s="513"/>
      <c r="AC470" s="513"/>
      <c r="AD470" s="514"/>
    </row>
    <row r="471" spans="1:30" ht="10.8" customHeight="1">
      <c r="A471" s="211"/>
      <c r="B471" s="211"/>
      <c r="C471" s="211"/>
      <c r="D471" s="211"/>
      <c r="E471" s="211"/>
      <c r="F471" s="211"/>
      <c r="G471" s="211"/>
      <c r="H471" s="211"/>
      <c r="I471" s="211"/>
      <c r="J471" s="211"/>
      <c r="K471" s="211"/>
      <c r="L471" s="211"/>
      <c r="M471" s="211"/>
      <c r="N471" s="211"/>
      <c r="O471" s="211"/>
      <c r="P471" s="211"/>
      <c r="Q471" s="211"/>
      <c r="R471" s="211"/>
      <c r="S471" s="211"/>
      <c r="T471" s="211"/>
      <c r="U471" s="211"/>
      <c r="V471" s="211"/>
      <c r="W471" s="211"/>
      <c r="X471" s="211"/>
      <c r="Y471" s="211"/>
      <c r="Z471" s="211"/>
      <c r="AA471" s="211"/>
      <c r="AB471" s="211"/>
      <c r="AC471" s="211"/>
      <c r="AD471" s="211"/>
    </row>
    <row r="472" spans="1:30" ht="11.4" customHeight="1">
      <c r="A472" s="501" t="s">
        <v>5628</v>
      </c>
      <c r="B472" s="502"/>
      <c r="C472" s="502"/>
      <c r="D472" s="502"/>
      <c r="E472" s="502"/>
      <c r="F472" s="502"/>
      <c r="G472" s="503"/>
      <c r="H472" s="501" t="s">
        <v>5629</v>
      </c>
      <c r="I472" s="502"/>
      <c r="J472" s="502"/>
      <c r="K472" s="502"/>
      <c r="L472" s="502"/>
      <c r="M472" s="502"/>
      <c r="N472" s="502"/>
      <c r="O472" s="503"/>
      <c r="P472" s="522" t="s">
        <v>180</v>
      </c>
      <c r="Q472" s="523"/>
      <c r="R472" s="523"/>
      <c r="S472" s="524"/>
      <c r="T472" s="504" t="s">
        <v>5630</v>
      </c>
      <c r="U472" s="506"/>
      <c r="V472" s="506"/>
      <c r="W472" s="505"/>
      <c r="X472" s="504" t="s">
        <v>5631</v>
      </c>
      <c r="Y472" s="506"/>
      <c r="Z472" s="506"/>
      <c r="AA472" s="506"/>
      <c r="AB472" s="505"/>
      <c r="AC472" s="504" t="s">
        <v>5632</v>
      </c>
      <c r="AD472" s="505"/>
    </row>
    <row r="473" spans="1:30" ht="22.95" customHeight="1">
      <c r="A473" s="507" t="s">
        <v>7265</v>
      </c>
      <c r="B473" s="508"/>
      <c r="C473" s="508"/>
      <c r="D473" s="508"/>
      <c r="E473" s="508"/>
      <c r="F473" s="508"/>
      <c r="G473" s="509"/>
      <c r="H473" s="507" t="s">
        <v>2102</v>
      </c>
      <c r="I473" s="508"/>
      <c r="J473" s="508"/>
      <c r="K473" s="508"/>
      <c r="L473" s="508"/>
      <c r="M473" s="508"/>
      <c r="N473" s="508"/>
      <c r="O473" s="509"/>
      <c r="P473" s="525" t="s">
        <v>71</v>
      </c>
      <c r="Q473" s="526"/>
      <c r="R473" s="526"/>
      <c r="S473" s="527"/>
      <c r="T473" s="512">
        <v>30.08</v>
      </c>
      <c r="U473" s="513"/>
      <c r="V473" s="513"/>
      <c r="W473" s="514"/>
      <c r="X473" s="518">
        <v>1</v>
      </c>
      <c r="Y473" s="519"/>
      <c r="Z473" s="519"/>
      <c r="AA473" s="519"/>
      <c r="AB473" s="520"/>
      <c r="AC473" s="512">
        <v>30.08</v>
      </c>
      <c r="AD473" s="514"/>
    </row>
    <row r="474" spans="1:30" ht="11.4" customHeight="1">
      <c r="A474" s="521" t="s">
        <v>5633</v>
      </c>
      <c r="B474" s="521"/>
      <c r="C474" s="521"/>
      <c r="D474" s="521"/>
      <c r="E474" s="521"/>
      <c r="F474" s="521"/>
      <c r="G474" s="521"/>
      <c r="H474" s="521"/>
      <c r="I474" s="521"/>
      <c r="J474" s="521"/>
      <c r="K474" s="521"/>
      <c r="L474" s="521"/>
      <c r="M474" s="521"/>
      <c r="N474" s="521"/>
      <c r="O474" s="521"/>
      <c r="P474" s="521"/>
      <c r="Q474" s="521"/>
      <c r="R474" s="521"/>
      <c r="S474" s="521"/>
      <c r="T474" s="521"/>
      <c r="U474" s="521"/>
      <c r="V474" s="521"/>
      <c r="W474" s="521"/>
      <c r="X474" s="521"/>
      <c r="Y474" s="512">
        <v>30.08</v>
      </c>
      <c r="Z474" s="513"/>
      <c r="AA474" s="513"/>
      <c r="AB474" s="513"/>
      <c r="AC474" s="513"/>
      <c r="AD474" s="514"/>
    </row>
    <row r="475" spans="1:30" ht="10.8" customHeight="1">
      <c r="A475" s="211"/>
      <c r="B475" s="211"/>
      <c r="C475" s="211"/>
      <c r="D475" s="211"/>
      <c r="E475" s="211"/>
      <c r="F475" s="211"/>
      <c r="G475" s="211"/>
      <c r="H475" s="211"/>
      <c r="I475" s="211"/>
      <c r="J475" s="211"/>
      <c r="K475" s="211"/>
      <c r="L475" s="211"/>
      <c r="M475" s="211"/>
      <c r="N475" s="211"/>
      <c r="O475" s="211"/>
      <c r="P475" s="211"/>
      <c r="Q475" s="211"/>
      <c r="R475" s="211"/>
      <c r="S475" s="211"/>
      <c r="T475" s="211"/>
      <c r="U475" s="211"/>
      <c r="V475" s="211"/>
      <c r="W475" s="211"/>
      <c r="X475" s="211"/>
      <c r="Y475" s="211"/>
      <c r="Z475" s="211"/>
      <c r="AA475" s="211"/>
      <c r="AB475" s="211"/>
      <c r="AC475" s="211"/>
      <c r="AD475" s="211"/>
    </row>
    <row r="476" spans="1:30" ht="11.4" customHeight="1">
      <c r="A476" s="504" t="s">
        <v>5634</v>
      </c>
      <c r="B476" s="506"/>
      <c r="C476" s="506"/>
      <c r="D476" s="506"/>
      <c r="E476" s="506"/>
      <c r="F476" s="506"/>
      <c r="G476" s="506"/>
      <c r="H476" s="506"/>
      <c r="I476" s="506"/>
      <c r="J476" s="506"/>
      <c r="K476" s="506"/>
      <c r="L476" s="506"/>
      <c r="M476" s="506"/>
      <c r="N476" s="506"/>
      <c r="O476" s="506"/>
      <c r="P476" s="506"/>
      <c r="Q476" s="506"/>
      <c r="R476" s="506"/>
      <c r="S476" s="506"/>
      <c r="T476" s="506"/>
      <c r="U476" s="506"/>
      <c r="V476" s="506"/>
      <c r="W476" s="506"/>
      <c r="X476" s="505"/>
      <c r="Y476" s="537">
        <v>89.71</v>
      </c>
      <c r="Z476" s="538"/>
      <c r="AA476" s="538"/>
      <c r="AB476" s="538"/>
      <c r="AC476" s="538"/>
      <c r="AD476" s="539"/>
    </row>
    <row r="477" spans="1:30" ht="11.4" customHeight="1">
      <c r="A477" s="504" t="s">
        <v>5635</v>
      </c>
      <c r="B477" s="506"/>
      <c r="C477" s="506"/>
      <c r="D477" s="506"/>
      <c r="E477" s="506"/>
      <c r="F477" s="506"/>
      <c r="G477" s="506"/>
      <c r="H477" s="506"/>
      <c r="I477" s="506"/>
      <c r="J477" s="506"/>
      <c r="K477" s="506"/>
      <c r="L477" s="506"/>
      <c r="M477" s="506"/>
      <c r="N477" s="506"/>
      <c r="O477" s="506"/>
      <c r="P477" s="506"/>
      <c r="Q477" s="506"/>
      <c r="R477" s="506"/>
      <c r="S477" s="506"/>
      <c r="T477" s="506"/>
      <c r="U477" s="506"/>
      <c r="V477" s="506"/>
      <c r="W477" s="506"/>
      <c r="X477" s="505"/>
      <c r="Y477" s="537">
        <v>22.49</v>
      </c>
      <c r="Z477" s="538"/>
      <c r="AA477" s="538"/>
      <c r="AB477" s="538"/>
      <c r="AC477" s="538"/>
      <c r="AD477" s="539"/>
    </row>
    <row r="478" spans="1:30" ht="11.4" customHeight="1">
      <c r="A478" s="504" t="s">
        <v>5636</v>
      </c>
      <c r="B478" s="506"/>
      <c r="C478" s="506"/>
      <c r="D478" s="506"/>
      <c r="E478" s="506"/>
      <c r="F478" s="506"/>
      <c r="G478" s="506"/>
      <c r="H478" s="506"/>
      <c r="I478" s="506"/>
      <c r="J478" s="506"/>
      <c r="K478" s="506"/>
      <c r="L478" s="506"/>
      <c r="M478" s="506"/>
      <c r="N478" s="506"/>
      <c r="O478" s="506"/>
      <c r="P478" s="506"/>
      <c r="Q478" s="506"/>
      <c r="R478" s="506"/>
      <c r="S478" s="506"/>
      <c r="T478" s="506"/>
      <c r="U478" s="506"/>
      <c r="V478" s="506"/>
      <c r="W478" s="506"/>
      <c r="X478" s="505"/>
      <c r="Y478" s="534">
        <v>112.2</v>
      </c>
      <c r="Z478" s="535"/>
      <c r="AA478" s="535"/>
      <c r="AB478" s="535"/>
      <c r="AC478" s="535"/>
      <c r="AD478" s="536"/>
    </row>
    <row r="479" spans="1:30" ht="10.8" customHeight="1">
      <c r="A479" s="211"/>
      <c r="B479" s="211"/>
      <c r="C479" s="211"/>
      <c r="D479" s="211"/>
      <c r="E479" s="211"/>
      <c r="F479" s="211"/>
      <c r="G479" s="211"/>
      <c r="H479" s="211"/>
      <c r="I479" s="211"/>
      <c r="J479" s="211"/>
      <c r="K479" s="211"/>
      <c r="L479" s="211"/>
      <c r="M479" s="211"/>
      <c r="N479" s="211"/>
      <c r="O479" s="211"/>
      <c r="P479" s="211"/>
      <c r="Q479" s="211"/>
      <c r="R479" s="211"/>
      <c r="S479" s="211"/>
      <c r="T479" s="211"/>
      <c r="U479" s="211"/>
      <c r="V479" s="211"/>
      <c r="W479" s="211"/>
      <c r="X479" s="211"/>
      <c r="Y479" s="211"/>
      <c r="Z479" s="211"/>
      <c r="AA479" s="211"/>
      <c r="AB479" s="211"/>
      <c r="AC479" s="211"/>
      <c r="AD479" s="211"/>
    </row>
    <row r="480" spans="1:30" ht="13.35" customHeight="1">
      <c r="A480" s="540" t="s">
        <v>5637</v>
      </c>
      <c r="B480" s="540"/>
      <c r="C480" s="540"/>
      <c r="D480" s="540"/>
      <c r="E480" s="540"/>
      <c r="F480" s="540" t="s">
        <v>7266</v>
      </c>
      <c r="G480" s="540"/>
      <c r="H480" s="540"/>
      <c r="I480" s="540"/>
      <c r="J480" s="540"/>
      <c r="K480" s="540"/>
      <c r="L480" s="540"/>
      <c r="M480" s="540"/>
      <c r="N480" s="540"/>
      <c r="O480" s="540"/>
      <c r="P480" s="540"/>
      <c r="Q480" s="540"/>
      <c r="R480" s="540"/>
      <c r="S480" s="540"/>
      <c r="T480" s="540"/>
      <c r="U480" s="540"/>
      <c r="V480" s="540"/>
      <c r="W480" s="540"/>
      <c r="X480" s="540"/>
      <c r="Y480" s="540"/>
      <c r="Z480" s="540"/>
      <c r="AA480" s="540"/>
      <c r="AB480" s="540"/>
      <c r="AC480" s="540"/>
      <c r="AD480" s="540"/>
    </row>
    <row r="481" spans="1:30" ht="10.8" customHeight="1">
      <c r="A481" s="211"/>
      <c r="B481" s="211"/>
      <c r="C481" s="211"/>
      <c r="D481" s="211"/>
      <c r="E481" s="211"/>
      <c r="F481" s="211"/>
      <c r="G481" s="211"/>
      <c r="H481" s="211"/>
      <c r="I481" s="211"/>
      <c r="J481" s="211"/>
      <c r="K481" s="211"/>
      <c r="L481" s="211"/>
      <c r="M481" s="211"/>
      <c r="N481" s="211"/>
      <c r="O481" s="211"/>
      <c r="P481" s="211"/>
      <c r="Q481" s="211"/>
      <c r="R481" s="211"/>
      <c r="S481" s="211"/>
      <c r="T481" s="211"/>
      <c r="U481" s="211"/>
      <c r="V481" s="211"/>
      <c r="W481" s="211"/>
      <c r="X481" s="211"/>
      <c r="Y481" s="211"/>
      <c r="Z481" s="211"/>
      <c r="AA481" s="211"/>
      <c r="AB481" s="211"/>
      <c r="AC481" s="211"/>
      <c r="AD481" s="211"/>
    </row>
    <row r="482" spans="1:30" ht="22.95" customHeight="1">
      <c r="A482" s="211" t="s">
        <v>7288</v>
      </c>
      <c r="B482" s="211"/>
      <c r="C482" s="211"/>
      <c r="D482" s="211"/>
      <c r="E482" s="211"/>
      <c r="F482" s="211"/>
      <c r="G482" s="211"/>
      <c r="H482" s="211"/>
      <c r="I482" s="211"/>
      <c r="J482" s="211"/>
      <c r="K482" s="211"/>
      <c r="L482" s="211"/>
      <c r="M482" s="211"/>
      <c r="N482" s="211"/>
      <c r="O482" s="211"/>
      <c r="P482" s="211"/>
      <c r="Q482" s="211"/>
      <c r="R482" s="211"/>
      <c r="S482" s="211"/>
      <c r="T482" s="211"/>
      <c r="U482" s="211"/>
      <c r="V482" s="211"/>
      <c r="W482" s="211"/>
      <c r="X482" s="211"/>
      <c r="Y482" s="211" t="s">
        <v>5647</v>
      </c>
      <c r="Z482" s="211"/>
      <c r="AA482" s="211"/>
      <c r="AB482" s="211"/>
      <c r="AC482" s="211"/>
      <c r="AD482" s="211"/>
    </row>
    <row r="483" spans="1:30" ht="10.8" customHeight="1">
      <c r="A483" s="211"/>
      <c r="B483" s="211"/>
      <c r="C483" s="211"/>
      <c r="D483" s="211"/>
      <c r="E483" s="211"/>
      <c r="F483" s="211"/>
      <c r="G483" s="211"/>
      <c r="H483" s="211"/>
      <c r="I483" s="211"/>
      <c r="J483" s="211"/>
      <c r="K483" s="211"/>
      <c r="L483" s="211"/>
      <c r="M483" s="211"/>
      <c r="N483" s="211"/>
      <c r="O483" s="211"/>
      <c r="P483" s="211"/>
      <c r="Q483" s="211"/>
      <c r="R483" s="211"/>
      <c r="S483" s="211"/>
      <c r="T483" s="211"/>
      <c r="U483" s="211"/>
      <c r="V483" s="211"/>
      <c r="W483" s="211"/>
      <c r="X483" s="211"/>
      <c r="Y483" s="211"/>
      <c r="Z483" s="211"/>
      <c r="AA483" s="211"/>
      <c r="AB483" s="211"/>
      <c r="AC483" s="211"/>
      <c r="AD483" s="211"/>
    </row>
    <row r="484" spans="1:30" ht="11.4" customHeight="1">
      <c r="A484" s="501" t="s">
        <v>5628</v>
      </c>
      <c r="B484" s="502"/>
      <c r="C484" s="502"/>
      <c r="D484" s="502"/>
      <c r="E484" s="502"/>
      <c r="F484" s="502"/>
      <c r="G484" s="503"/>
      <c r="H484" s="501" t="s">
        <v>5638</v>
      </c>
      <c r="I484" s="502"/>
      <c r="J484" s="502"/>
      <c r="K484" s="502"/>
      <c r="L484" s="503"/>
      <c r="M484" s="504" t="s">
        <v>5639</v>
      </c>
      <c r="N484" s="505"/>
      <c r="O484" s="504" t="s">
        <v>5640</v>
      </c>
      <c r="P484" s="506"/>
      <c r="Q484" s="506"/>
      <c r="R484" s="505"/>
      <c r="S484" s="504" t="s">
        <v>5641</v>
      </c>
      <c r="T484" s="506"/>
      <c r="U484" s="506"/>
      <c r="V484" s="505"/>
      <c r="W484" s="504" t="s">
        <v>5631</v>
      </c>
      <c r="X484" s="506"/>
      <c r="Y484" s="506"/>
      <c r="Z484" s="506"/>
      <c r="AA484" s="505"/>
      <c r="AB484" s="504" t="s">
        <v>5642</v>
      </c>
      <c r="AC484" s="506"/>
      <c r="AD484" s="505"/>
    </row>
    <row r="485" spans="1:30" ht="11.4" customHeight="1">
      <c r="A485" s="507" t="s">
        <v>5643</v>
      </c>
      <c r="B485" s="508"/>
      <c r="C485" s="508"/>
      <c r="D485" s="508"/>
      <c r="E485" s="508"/>
      <c r="F485" s="508"/>
      <c r="G485" s="509"/>
      <c r="H485" s="507" t="s">
        <v>5644</v>
      </c>
      <c r="I485" s="508"/>
      <c r="J485" s="508"/>
      <c r="K485" s="508"/>
      <c r="L485" s="509"/>
      <c r="M485" s="510">
        <v>7.19</v>
      </c>
      <c r="N485" s="511"/>
      <c r="O485" s="512">
        <v>20.21</v>
      </c>
      <c r="P485" s="513"/>
      <c r="Q485" s="513"/>
      <c r="R485" s="514"/>
      <c r="S485" s="515">
        <v>181.15</v>
      </c>
      <c r="T485" s="516"/>
      <c r="U485" s="516"/>
      <c r="V485" s="517"/>
      <c r="W485" s="518">
        <v>0.4</v>
      </c>
      <c r="X485" s="519"/>
      <c r="Y485" s="519"/>
      <c r="Z485" s="519"/>
      <c r="AA485" s="520"/>
      <c r="AB485" s="510">
        <v>8.08</v>
      </c>
      <c r="AC485" s="528"/>
      <c r="AD485" s="511"/>
    </row>
    <row r="486" spans="1:30" ht="11.4" customHeight="1">
      <c r="A486" s="507" t="s">
        <v>5645</v>
      </c>
      <c r="B486" s="508"/>
      <c r="C486" s="508"/>
      <c r="D486" s="508"/>
      <c r="E486" s="508"/>
      <c r="F486" s="508"/>
      <c r="G486" s="509"/>
      <c r="H486" s="507" t="s">
        <v>190</v>
      </c>
      <c r="I486" s="508"/>
      <c r="J486" s="508"/>
      <c r="K486" s="508"/>
      <c r="L486" s="509"/>
      <c r="M486" s="512">
        <v>11.56</v>
      </c>
      <c r="N486" s="514"/>
      <c r="O486" s="512">
        <v>29.49</v>
      </c>
      <c r="P486" s="513"/>
      <c r="Q486" s="513"/>
      <c r="R486" s="514"/>
      <c r="S486" s="515">
        <v>155.15</v>
      </c>
      <c r="T486" s="516"/>
      <c r="U486" s="516"/>
      <c r="V486" s="517"/>
      <c r="W486" s="518">
        <v>0.4</v>
      </c>
      <c r="X486" s="519"/>
      <c r="Y486" s="519"/>
      <c r="Z486" s="519"/>
      <c r="AA486" s="520"/>
      <c r="AB486" s="512">
        <v>11.79</v>
      </c>
      <c r="AC486" s="513"/>
      <c r="AD486" s="514"/>
    </row>
    <row r="487" spans="1:30" ht="11.4" customHeight="1">
      <c r="A487" s="521" t="s">
        <v>5646</v>
      </c>
      <c r="B487" s="521"/>
      <c r="C487" s="521"/>
      <c r="D487" s="521"/>
      <c r="E487" s="521"/>
      <c r="F487" s="521"/>
      <c r="G487" s="521"/>
      <c r="H487" s="521"/>
      <c r="I487" s="521"/>
      <c r="J487" s="521"/>
      <c r="K487" s="521"/>
      <c r="L487" s="521"/>
      <c r="M487" s="521"/>
      <c r="N487" s="521"/>
      <c r="O487" s="521"/>
      <c r="P487" s="521"/>
      <c r="Q487" s="521"/>
      <c r="R487" s="521"/>
      <c r="S487" s="521"/>
      <c r="T487" s="521"/>
      <c r="U487" s="521"/>
      <c r="V487" s="521"/>
      <c r="W487" s="521"/>
      <c r="X487" s="521"/>
      <c r="Y487" s="512">
        <v>19.87</v>
      </c>
      <c r="Z487" s="513"/>
      <c r="AA487" s="513"/>
      <c r="AB487" s="513"/>
      <c r="AC487" s="513"/>
      <c r="AD487" s="514"/>
    </row>
    <row r="488" spans="1:30" ht="10.8" customHeight="1">
      <c r="A488" s="211"/>
      <c r="B488" s="211"/>
      <c r="C488" s="211"/>
      <c r="D488" s="211"/>
      <c r="E488" s="211"/>
      <c r="F488" s="211"/>
      <c r="G488" s="211"/>
      <c r="H488" s="211"/>
      <c r="I488" s="211"/>
      <c r="J488" s="211"/>
      <c r="K488" s="211"/>
      <c r="L488" s="211"/>
      <c r="M488" s="211"/>
      <c r="N488" s="211"/>
      <c r="O488" s="211"/>
      <c r="P488" s="211"/>
      <c r="Q488" s="211"/>
      <c r="R488" s="211"/>
      <c r="S488" s="211"/>
      <c r="T488" s="211"/>
      <c r="U488" s="211"/>
      <c r="V488" s="211"/>
      <c r="W488" s="211"/>
      <c r="X488" s="211"/>
      <c r="Y488" s="211"/>
      <c r="Z488" s="211"/>
      <c r="AA488" s="211"/>
      <c r="AB488" s="211"/>
      <c r="AC488" s="211"/>
      <c r="AD488" s="211"/>
    </row>
    <row r="489" spans="1:30" ht="11.4" customHeight="1">
      <c r="A489" s="501" t="s">
        <v>5628</v>
      </c>
      <c r="B489" s="502"/>
      <c r="C489" s="502"/>
      <c r="D489" s="502"/>
      <c r="E489" s="502"/>
      <c r="F489" s="502"/>
      <c r="G489" s="503"/>
      <c r="H489" s="501" t="s">
        <v>5629</v>
      </c>
      <c r="I489" s="502"/>
      <c r="J489" s="502"/>
      <c r="K489" s="502"/>
      <c r="L489" s="502"/>
      <c r="M489" s="502"/>
      <c r="N489" s="502"/>
      <c r="O489" s="503"/>
      <c r="P489" s="522" t="s">
        <v>180</v>
      </c>
      <c r="Q489" s="523"/>
      <c r="R489" s="523"/>
      <c r="S489" s="524"/>
      <c r="T489" s="504" t="s">
        <v>5630</v>
      </c>
      <c r="U489" s="506"/>
      <c r="V489" s="506"/>
      <c r="W489" s="505"/>
      <c r="X489" s="504" t="s">
        <v>5631</v>
      </c>
      <c r="Y489" s="506"/>
      <c r="Z489" s="506"/>
      <c r="AA489" s="506"/>
      <c r="AB489" s="505"/>
      <c r="AC489" s="504" t="s">
        <v>5632</v>
      </c>
      <c r="AD489" s="505"/>
    </row>
    <row r="490" spans="1:30" ht="11.4" customHeight="1">
      <c r="A490" s="507" t="s">
        <v>7289</v>
      </c>
      <c r="B490" s="508"/>
      <c r="C490" s="508"/>
      <c r="D490" s="508"/>
      <c r="E490" s="508"/>
      <c r="F490" s="508"/>
      <c r="G490" s="509"/>
      <c r="H490" s="507" t="s">
        <v>7290</v>
      </c>
      <c r="I490" s="508"/>
      <c r="J490" s="508"/>
      <c r="K490" s="508"/>
      <c r="L490" s="508"/>
      <c r="M490" s="508"/>
      <c r="N490" s="508"/>
      <c r="O490" s="509"/>
      <c r="P490" s="525" t="s">
        <v>66</v>
      </c>
      <c r="Q490" s="526"/>
      <c r="R490" s="526"/>
      <c r="S490" s="527"/>
      <c r="T490" s="512">
        <v>96.5</v>
      </c>
      <c r="U490" s="513"/>
      <c r="V490" s="513"/>
      <c r="W490" s="514"/>
      <c r="X490" s="518">
        <v>1</v>
      </c>
      <c r="Y490" s="519"/>
      <c r="Z490" s="519"/>
      <c r="AA490" s="519"/>
      <c r="AB490" s="520"/>
      <c r="AC490" s="512">
        <v>96.5</v>
      </c>
      <c r="AD490" s="514"/>
    </row>
    <row r="491" spans="1:30" ht="11.4" customHeight="1">
      <c r="A491" s="521" t="s">
        <v>5633</v>
      </c>
      <c r="B491" s="521"/>
      <c r="C491" s="521"/>
      <c r="D491" s="521"/>
      <c r="E491" s="521"/>
      <c r="F491" s="521"/>
      <c r="G491" s="521"/>
      <c r="H491" s="521"/>
      <c r="I491" s="521"/>
      <c r="J491" s="521"/>
      <c r="K491" s="521"/>
      <c r="L491" s="521"/>
      <c r="M491" s="521"/>
      <c r="N491" s="521"/>
      <c r="O491" s="521"/>
      <c r="P491" s="521"/>
      <c r="Q491" s="521"/>
      <c r="R491" s="521"/>
      <c r="S491" s="521"/>
      <c r="T491" s="521"/>
      <c r="U491" s="521"/>
      <c r="V491" s="521"/>
      <c r="W491" s="521"/>
      <c r="X491" s="521"/>
      <c r="Y491" s="512">
        <v>96.5</v>
      </c>
      <c r="Z491" s="513"/>
      <c r="AA491" s="513"/>
      <c r="AB491" s="513"/>
      <c r="AC491" s="513"/>
      <c r="AD491" s="514"/>
    </row>
    <row r="492" spans="1:30" ht="10.8" customHeight="1">
      <c r="A492" s="211"/>
      <c r="B492" s="211"/>
      <c r="C492" s="211"/>
      <c r="D492" s="211"/>
      <c r="E492" s="211"/>
      <c r="F492" s="211"/>
      <c r="G492" s="211"/>
      <c r="H492" s="211"/>
      <c r="I492" s="211"/>
      <c r="J492" s="211"/>
      <c r="K492" s="211"/>
      <c r="L492" s="211"/>
      <c r="M492" s="211"/>
      <c r="N492" s="211"/>
      <c r="O492" s="211"/>
      <c r="P492" s="211"/>
      <c r="Q492" s="211"/>
      <c r="R492" s="211"/>
      <c r="S492" s="211"/>
      <c r="T492" s="211"/>
      <c r="U492" s="211"/>
      <c r="V492" s="211"/>
      <c r="W492" s="211"/>
      <c r="X492" s="211"/>
      <c r="Y492" s="211"/>
      <c r="Z492" s="211"/>
      <c r="AA492" s="211"/>
      <c r="AB492" s="211"/>
      <c r="AC492" s="211"/>
      <c r="AD492" s="211"/>
    </row>
    <row r="493" spans="1:30" ht="11.4" customHeight="1">
      <c r="A493" s="504" t="s">
        <v>5634</v>
      </c>
      <c r="B493" s="506"/>
      <c r="C493" s="506"/>
      <c r="D493" s="506"/>
      <c r="E493" s="506"/>
      <c r="F493" s="506"/>
      <c r="G493" s="506"/>
      <c r="H493" s="506"/>
      <c r="I493" s="506"/>
      <c r="J493" s="506"/>
      <c r="K493" s="506"/>
      <c r="L493" s="506"/>
      <c r="M493" s="506"/>
      <c r="N493" s="506"/>
      <c r="O493" s="506"/>
      <c r="P493" s="506"/>
      <c r="Q493" s="506"/>
      <c r="R493" s="506"/>
      <c r="S493" s="506"/>
      <c r="T493" s="506"/>
      <c r="U493" s="506"/>
      <c r="V493" s="506"/>
      <c r="W493" s="506"/>
      <c r="X493" s="505"/>
      <c r="Y493" s="534">
        <v>116.37</v>
      </c>
      <c r="Z493" s="535"/>
      <c r="AA493" s="535"/>
      <c r="AB493" s="535"/>
      <c r="AC493" s="535"/>
      <c r="AD493" s="536"/>
    </row>
    <row r="494" spans="1:30" ht="11.4" customHeight="1">
      <c r="A494" s="504" t="s">
        <v>5635</v>
      </c>
      <c r="B494" s="506"/>
      <c r="C494" s="506"/>
      <c r="D494" s="506"/>
      <c r="E494" s="506"/>
      <c r="F494" s="506"/>
      <c r="G494" s="506"/>
      <c r="H494" s="506"/>
      <c r="I494" s="506"/>
      <c r="J494" s="506"/>
      <c r="K494" s="506"/>
      <c r="L494" s="506"/>
      <c r="M494" s="506"/>
      <c r="N494" s="506"/>
      <c r="O494" s="506"/>
      <c r="P494" s="506"/>
      <c r="Q494" s="506"/>
      <c r="R494" s="506"/>
      <c r="S494" s="506"/>
      <c r="T494" s="506"/>
      <c r="U494" s="506"/>
      <c r="V494" s="506"/>
      <c r="W494" s="506"/>
      <c r="X494" s="505"/>
      <c r="Y494" s="537">
        <v>29.17</v>
      </c>
      <c r="Z494" s="538"/>
      <c r="AA494" s="538"/>
      <c r="AB494" s="538"/>
      <c r="AC494" s="538"/>
      <c r="AD494" s="539"/>
    </row>
    <row r="495" spans="1:30" ht="11.4" customHeight="1">
      <c r="A495" s="504" t="s">
        <v>5636</v>
      </c>
      <c r="B495" s="506"/>
      <c r="C495" s="506"/>
      <c r="D495" s="506"/>
      <c r="E495" s="506"/>
      <c r="F495" s="506"/>
      <c r="G495" s="506"/>
      <c r="H495" s="506"/>
      <c r="I495" s="506"/>
      <c r="J495" s="506"/>
      <c r="K495" s="506"/>
      <c r="L495" s="506"/>
      <c r="M495" s="506"/>
      <c r="N495" s="506"/>
      <c r="O495" s="506"/>
      <c r="P495" s="506"/>
      <c r="Q495" s="506"/>
      <c r="R495" s="506"/>
      <c r="S495" s="506"/>
      <c r="T495" s="506"/>
      <c r="U495" s="506"/>
      <c r="V495" s="506"/>
      <c r="W495" s="506"/>
      <c r="X495" s="505"/>
      <c r="Y495" s="534">
        <v>145.54</v>
      </c>
      <c r="Z495" s="535"/>
      <c r="AA495" s="535"/>
      <c r="AB495" s="535"/>
      <c r="AC495" s="535"/>
      <c r="AD495" s="536"/>
    </row>
    <row r="496" spans="1:30" ht="10.8" customHeight="1">
      <c r="A496" s="211"/>
      <c r="B496" s="211"/>
      <c r="C496" s="211"/>
      <c r="D496" s="211"/>
      <c r="E496" s="211"/>
      <c r="F496" s="211"/>
      <c r="G496" s="211"/>
      <c r="H496" s="211"/>
      <c r="I496" s="211"/>
      <c r="J496" s="211"/>
      <c r="K496" s="211"/>
      <c r="L496" s="211"/>
      <c r="M496" s="211"/>
      <c r="N496" s="211"/>
      <c r="O496" s="211"/>
      <c r="P496" s="211"/>
      <c r="Q496" s="211"/>
      <c r="R496" s="211"/>
      <c r="S496" s="211"/>
      <c r="T496" s="211"/>
      <c r="U496" s="211"/>
      <c r="V496" s="211"/>
      <c r="W496" s="211"/>
      <c r="X496" s="211"/>
      <c r="Y496" s="211"/>
      <c r="Z496" s="211"/>
      <c r="AA496" s="211"/>
      <c r="AB496" s="211"/>
      <c r="AC496" s="211"/>
      <c r="AD496" s="211"/>
    </row>
    <row r="497" spans="1:30" ht="13.35" customHeight="1">
      <c r="A497" s="540" t="s">
        <v>5637</v>
      </c>
      <c r="B497" s="540"/>
      <c r="C497" s="540"/>
      <c r="D497" s="540"/>
      <c r="E497" s="540"/>
      <c r="F497" s="540" t="s">
        <v>7291</v>
      </c>
      <c r="G497" s="540"/>
      <c r="H497" s="540"/>
      <c r="I497" s="540"/>
      <c r="J497" s="540"/>
      <c r="K497" s="540"/>
      <c r="L497" s="540"/>
      <c r="M497" s="540"/>
      <c r="N497" s="540"/>
      <c r="O497" s="540"/>
      <c r="P497" s="540"/>
      <c r="Q497" s="540"/>
      <c r="R497" s="540"/>
      <c r="S497" s="540"/>
      <c r="T497" s="540"/>
      <c r="U497" s="540"/>
      <c r="V497" s="540"/>
      <c r="W497" s="540"/>
      <c r="X497" s="540"/>
      <c r="Y497" s="540"/>
      <c r="Z497" s="540"/>
      <c r="AA497" s="540"/>
      <c r="AB497" s="540"/>
      <c r="AC497" s="540"/>
      <c r="AD497" s="540"/>
    </row>
    <row r="498" spans="1:30" ht="10.8" customHeight="1">
      <c r="A498" s="211"/>
      <c r="B498" s="211"/>
      <c r="C498" s="211"/>
      <c r="D498" s="211"/>
      <c r="E498" s="211"/>
      <c r="F498" s="211"/>
      <c r="G498" s="211"/>
      <c r="H498" s="211"/>
      <c r="I498" s="211"/>
      <c r="J498" s="211"/>
      <c r="K498" s="211"/>
      <c r="L498" s="211"/>
      <c r="M498" s="211"/>
      <c r="N498" s="211"/>
      <c r="O498" s="211"/>
      <c r="P498" s="211"/>
      <c r="Q498" s="211"/>
      <c r="R498" s="211"/>
      <c r="S498" s="211"/>
      <c r="T498" s="211"/>
      <c r="U498" s="211"/>
      <c r="V498" s="211"/>
      <c r="W498" s="211"/>
      <c r="X498" s="211"/>
      <c r="Y498" s="211"/>
      <c r="Z498" s="211"/>
      <c r="AA498" s="211"/>
      <c r="AB498" s="211"/>
      <c r="AC498" s="211"/>
      <c r="AD498" s="211"/>
    </row>
    <row r="499" spans="1:30" ht="22.95" customHeight="1">
      <c r="A499" s="211" t="s">
        <v>7280</v>
      </c>
      <c r="B499" s="211"/>
      <c r="C499" s="211"/>
      <c r="D499" s="211"/>
      <c r="E499" s="211"/>
      <c r="F499" s="211"/>
      <c r="G499" s="211"/>
      <c r="H499" s="211"/>
      <c r="I499" s="211"/>
      <c r="J499" s="211"/>
      <c r="K499" s="211"/>
      <c r="L499" s="211"/>
      <c r="M499" s="211"/>
      <c r="N499" s="211"/>
      <c r="O499" s="211"/>
      <c r="P499" s="211"/>
      <c r="Q499" s="211"/>
      <c r="R499" s="211"/>
      <c r="S499" s="211"/>
      <c r="T499" s="211"/>
      <c r="U499" s="211"/>
      <c r="V499" s="211"/>
      <c r="W499" s="211"/>
      <c r="X499" s="211"/>
      <c r="Y499" s="211" t="s">
        <v>5647</v>
      </c>
      <c r="Z499" s="211"/>
      <c r="AA499" s="211"/>
      <c r="AB499" s="211"/>
      <c r="AC499" s="211"/>
      <c r="AD499" s="211"/>
    </row>
    <row r="500" spans="1:30" ht="10.8" customHeight="1">
      <c r="A500" s="211"/>
      <c r="B500" s="211"/>
      <c r="C500" s="211"/>
      <c r="D500" s="211"/>
      <c r="E500" s="211"/>
      <c r="F500" s="211"/>
      <c r="G500" s="211"/>
      <c r="H500" s="211"/>
      <c r="I500" s="211"/>
      <c r="J500" s="211"/>
      <c r="K500" s="211"/>
      <c r="L500" s="211"/>
      <c r="M500" s="211"/>
      <c r="N500" s="211"/>
      <c r="O500" s="211"/>
      <c r="P500" s="211"/>
      <c r="Q500" s="211"/>
      <c r="R500" s="211"/>
      <c r="S500" s="211"/>
      <c r="T500" s="211"/>
      <c r="U500" s="211"/>
      <c r="V500" s="211"/>
      <c r="W500" s="211"/>
      <c r="X500" s="211"/>
      <c r="Y500" s="211"/>
      <c r="Z500" s="211"/>
      <c r="AA500" s="211"/>
      <c r="AB500" s="211"/>
      <c r="AC500" s="211"/>
      <c r="AD500" s="211"/>
    </row>
    <row r="501" spans="1:30" ht="11.4" customHeight="1">
      <c r="A501" s="501" t="s">
        <v>5628</v>
      </c>
      <c r="B501" s="502"/>
      <c r="C501" s="502"/>
      <c r="D501" s="502"/>
      <c r="E501" s="502"/>
      <c r="F501" s="502"/>
      <c r="G501" s="503"/>
      <c r="H501" s="501" t="s">
        <v>5638</v>
      </c>
      <c r="I501" s="502"/>
      <c r="J501" s="502"/>
      <c r="K501" s="502"/>
      <c r="L501" s="503"/>
      <c r="M501" s="504" t="s">
        <v>5639</v>
      </c>
      <c r="N501" s="505"/>
      <c r="O501" s="504" t="s">
        <v>5640</v>
      </c>
      <c r="P501" s="506"/>
      <c r="Q501" s="506"/>
      <c r="R501" s="505"/>
      <c r="S501" s="504" t="s">
        <v>5641</v>
      </c>
      <c r="T501" s="506"/>
      <c r="U501" s="506"/>
      <c r="V501" s="505"/>
      <c r="W501" s="504" t="s">
        <v>5631</v>
      </c>
      <c r="X501" s="506"/>
      <c r="Y501" s="506"/>
      <c r="Z501" s="506"/>
      <c r="AA501" s="505"/>
      <c r="AB501" s="504" t="s">
        <v>5642</v>
      </c>
      <c r="AC501" s="506"/>
      <c r="AD501" s="505"/>
    </row>
    <row r="502" spans="1:30" ht="11.4" customHeight="1">
      <c r="A502" s="507" t="s">
        <v>5658</v>
      </c>
      <c r="B502" s="508"/>
      <c r="C502" s="508"/>
      <c r="D502" s="508"/>
      <c r="E502" s="508"/>
      <c r="F502" s="508"/>
      <c r="G502" s="509"/>
      <c r="H502" s="507" t="s">
        <v>5659</v>
      </c>
      <c r="I502" s="508"/>
      <c r="J502" s="508"/>
      <c r="K502" s="508"/>
      <c r="L502" s="509"/>
      <c r="M502" s="510">
        <v>8.09</v>
      </c>
      <c r="N502" s="511"/>
      <c r="O502" s="512">
        <v>22.05</v>
      </c>
      <c r="P502" s="513"/>
      <c r="Q502" s="513"/>
      <c r="R502" s="514"/>
      <c r="S502" s="515">
        <v>172.66</v>
      </c>
      <c r="T502" s="516"/>
      <c r="U502" s="516"/>
      <c r="V502" s="517"/>
      <c r="W502" s="518">
        <v>0.5</v>
      </c>
      <c r="X502" s="519"/>
      <c r="Y502" s="519"/>
      <c r="Z502" s="519"/>
      <c r="AA502" s="520"/>
      <c r="AB502" s="512">
        <v>11.02</v>
      </c>
      <c r="AC502" s="513"/>
      <c r="AD502" s="514"/>
    </row>
    <row r="503" spans="1:30" ht="11.4" customHeight="1">
      <c r="A503" s="507" t="s">
        <v>5645</v>
      </c>
      <c r="B503" s="508"/>
      <c r="C503" s="508"/>
      <c r="D503" s="508"/>
      <c r="E503" s="508"/>
      <c r="F503" s="508"/>
      <c r="G503" s="509"/>
      <c r="H503" s="507" t="s">
        <v>190</v>
      </c>
      <c r="I503" s="508"/>
      <c r="J503" s="508"/>
      <c r="K503" s="508"/>
      <c r="L503" s="509"/>
      <c r="M503" s="512">
        <v>11.56</v>
      </c>
      <c r="N503" s="514"/>
      <c r="O503" s="512">
        <v>29.49</v>
      </c>
      <c r="P503" s="513"/>
      <c r="Q503" s="513"/>
      <c r="R503" s="514"/>
      <c r="S503" s="515">
        <v>155.15</v>
      </c>
      <c r="T503" s="516"/>
      <c r="U503" s="516"/>
      <c r="V503" s="517"/>
      <c r="W503" s="518">
        <v>0.25</v>
      </c>
      <c r="X503" s="519"/>
      <c r="Y503" s="519"/>
      <c r="Z503" s="519"/>
      <c r="AA503" s="520"/>
      <c r="AB503" s="510">
        <v>7.37</v>
      </c>
      <c r="AC503" s="528"/>
      <c r="AD503" s="511"/>
    </row>
    <row r="504" spans="1:30" ht="11.4" customHeight="1">
      <c r="A504" s="521" t="s">
        <v>5646</v>
      </c>
      <c r="B504" s="521"/>
      <c r="C504" s="521"/>
      <c r="D504" s="521"/>
      <c r="E504" s="521"/>
      <c r="F504" s="521"/>
      <c r="G504" s="521"/>
      <c r="H504" s="521"/>
      <c r="I504" s="521"/>
      <c r="J504" s="521"/>
      <c r="K504" s="521"/>
      <c r="L504" s="521"/>
      <c r="M504" s="521"/>
      <c r="N504" s="521"/>
      <c r="O504" s="521"/>
      <c r="P504" s="521"/>
      <c r="Q504" s="521"/>
      <c r="R504" s="521"/>
      <c r="S504" s="521"/>
      <c r="T504" s="521"/>
      <c r="U504" s="521"/>
      <c r="V504" s="521"/>
      <c r="W504" s="521"/>
      <c r="X504" s="521"/>
      <c r="Y504" s="512">
        <v>18.39</v>
      </c>
      <c r="Z504" s="513"/>
      <c r="AA504" s="513"/>
      <c r="AB504" s="513"/>
      <c r="AC504" s="513"/>
      <c r="AD504" s="514"/>
    </row>
    <row r="505" spans="1:30" ht="10.8" customHeight="1">
      <c r="A505" s="211"/>
      <c r="B505" s="211"/>
      <c r="C505" s="211"/>
      <c r="D505" s="211"/>
      <c r="E505" s="211"/>
      <c r="F505" s="211"/>
      <c r="G505" s="211"/>
      <c r="H505" s="211"/>
      <c r="I505" s="211"/>
      <c r="J505" s="211"/>
      <c r="K505" s="211"/>
      <c r="L505" s="211"/>
      <c r="M505" s="211"/>
      <c r="N505" s="211"/>
      <c r="O505" s="211"/>
      <c r="P505" s="211"/>
      <c r="Q505" s="211"/>
      <c r="R505" s="211"/>
      <c r="S505" s="211"/>
      <c r="T505" s="211"/>
      <c r="U505" s="211"/>
      <c r="V505" s="211"/>
      <c r="W505" s="211"/>
      <c r="X505" s="211"/>
      <c r="Y505" s="211"/>
      <c r="Z505" s="211"/>
      <c r="AA505" s="211"/>
      <c r="AB505" s="211"/>
      <c r="AC505" s="211"/>
      <c r="AD505" s="211"/>
    </row>
    <row r="506" spans="1:30" ht="11.4" customHeight="1">
      <c r="A506" s="501" t="s">
        <v>5628</v>
      </c>
      <c r="B506" s="502"/>
      <c r="C506" s="502"/>
      <c r="D506" s="502"/>
      <c r="E506" s="502"/>
      <c r="F506" s="502"/>
      <c r="G506" s="503"/>
      <c r="H506" s="501" t="s">
        <v>5629</v>
      </c>
      <c r="I506" s="502"/>
      <c r="J506" s="502"/>
      <c r="K506" s="502"/>
      <c r="L506" s="502"/>
      <c r="M506" s="502"/>
      <c r="N506" s="502"/>
      <c r="O506" s="503"/>
      <c r="P506" s="522" t="s">
        <v>180</v>
      </c>
      <c r="Q506" s="523"/>
      <c r="R506" s="523"/>
      <c r="S506" s="524"/>
      <c r="T506" s="504" t="s">
        <v>5630</v>
      </c>
      <c r="U506" s="506"/>
      <c r="V506" s="506"/>
      <c r="W506" s="505"/>
      <c r="X506" s="504" t="s">
        <v>5631</v>
      </c>
      <c r="Y506" s="506"/>
      <c r="Z506" s="506"/>
      <c r="AA506" s="506"/>
      <c r="AB506" s="505"/>
      <c r="AC506" s="504" t="s">
        <v>5632</v>
      </c>
      <c r="AD506" s="505"/>
    </row>
    <row r="507" spans="1:30" ht="22.95" customHeight="1">
      <c r="A507" s="507" t="s">
        <v>7281</v>
      </c>
      <c r="B507" s="508"/>
      <c r="C507" s="508"/>
      <c r="D507" s="508"/>
      <c r="E507" s="508"/>
      <c r="F507" s="508"/>
      <c r="G507" s="509"/>
      <c r="H507" s="507" t="s">
        <v>7282</v>
      </c>
      <c r="I507" s="508"/>
      <c r="J507" s="508"/>
      <c r="K507" s="508"/>
      <c r="L507" s="508"/>
      <c r="M507" s="508"/>
      <c r="N507" s="508"/>
      <c r="O507" s="509"/>
      <c r="P507" s="525" t="s">
        <v>66</v>
      </c>
      <c r="Q507" s="526"/>
      <c r="R507" s="526"/>
      <c r="S507" s="527"/>
      <c r="T507" s="512">
        <v>30.39</v>
      </c>
      <c r="U507" s="513"/>
      <c r="V507" s="513"/>
      <c r="W507" s="514"/>
      <c r="X507" s="518">
        <v>1</v>
      </c>
      <c r="Y507" s="519"/>
      <c r="Z507" s="519"/>
      <c r="AA507" s="519"/>
      <c r="AB507" s="520"/>
      <c r="AC507" s="512">
        <v>30.39</v>
      </c>
      <c r="AD507" s="514"/>
    </row>
    <row r="508" spans="1:30" ht="11.4" customHeight="1">
      <c r="A508" s="521" t="s">
        <v>5633</v>
      </c>
      <c r="B508" s="521"/>
      <c r="C508" s="521"/>
      <c r="D508" s="521"/>
      <c r="E508" s="521"/>
      <c r="F508" s="521"/>
      <c r="G508" s="521"/>
      <c r="H508" s="521"/>
      <c r="I508" s="521"/>
      <c r="J508" s="521"/>
      <c r="K508" s="521"/>
      <c r="L508" s="521"/>
      <c r="M508" s="521"/>
      <c r="N508" s="521"/>
      <c r="O508" s="521"/>
      <c r="P508" s="521"/>
      <c r="Q508" s="521"/>
      <c r="R508" s="521"/>
      <c r="S508" s="521"/>
      <c r="T508" s="521"/>
      <c r="U508" s="521"/>
      <c r="V508" s="521"/>
      <c r="W508" s="521"/>
      <c r="X508" s="521"/>
      <c r="Y508" s="512">
        <v>30.39</v>
      </c>
      <c r="Z508" s="513"/>
      <c r="AA508" s="513"/>
      <c r="AB508" s="513"/>
      <c r="AC508" s="513"/>
      <c r="AD508" s="514"/>
    </row>
    <row r="509" spans="1:30" ht="10.8" customHeight="1">
      <c r="A509" s="211"/>
      <c r="B509" s="211"/>
      <c r="C509" s="211"/>
      <c r="D509" s="211"/>
      <c r="E509" s="211"/>
      <c r="F509" s="211"/>
      <c r="G509" s="211"/>
      <c r="H509" s="211"/>
      <c r="I509" s="211"/>
      <c r="J509" s="211"/>
      <c r="K509" s="211"/>
      <c r="L509" s="211"/>
      <c r="M509" s="211"/>
      <c r="N509" s="211"/>
      <c r="O509" s="211"/>
      <c r="P509" s="211"/>
      <c r="Q509" s="211"/>
      <c r="R509" s="211"/>
      <c r="S509" s="211"/>
      <c r="T509" s="211"/>
      <c r="U509" s="211"/>
      <c r="V509" s="211"/>
      <c r="W509" s="211"/>
      <c r="X509" s="211"/>
      <c r="Y509" s="211"/>
      <c r="Z509" s="211"/>
      <c r="AA509" s="211"/>
      <c r="AB509" s="211"/>
      <c r="AC509" s="211"/>
      <c r="AD509" s="211"/>
    </row>
    <row r="510" spans="1:30" ht="11.4" customHeight="1">
      <c r="A510" s="504" t="s">
        <v>5634</v>
      </c>
      <c r="B510" s="506"/>
      <c r="C510" s="506"/>
      <c r="D510" s="506"/>
      <c r="E510" s="506"/>
      <c r="F510" s="506"/>
      <c r="G510" s="506"/>
      <c r="H510" s="506"/>
      <c r="I510" s="506"/>
      <c r="J510" s="506"/>
      <c r="K510" s="506"/>
      <c r="L510" s="506"/>
      <c r="M510" s="506"/>
      <c r="N510" s="506"/>
      <c r="O510" s="506"/>
      <c r="P510" s="506"/>
      <c r="Q510" s="506"/>
      <c r="R510" s="506"/>
      <c r="S510" s="506"/>
      <c r="T510" s="506"/>
      <c r="U510" s="506"/>
      <c r="V510" s="506"/>
      <c r="W510" s="506"/>
      <c r="X510" s="505"/>
      <c r="Y510" s="537">
        <v>48.78</v>
      </c>
      <c r="Z510" s="538"/>
      <c r="AA510" s="538"/>
      <c r="AB510" s="538"/>
      <c r="AC510" s="538"/>
      <c r="AD510" s="539"/>
    </row>
    <row r="511" spans="1:30" ht="11.4" customHeight="1">
      <c r="A511" s="504" t="s">
        <v>5635</v>
      </c>
      <c r="B511" s="506"/>
      <c r="C511" s="506"/>
      <c r="D511" s="506"/>
      <c r="E511" s="506"/>
      <c r="F511" s="506"/>
      <c r="G511" s="506"/>
      <c r="H511" s="506"/>
      <c r="I511" s="506"/>
      <c r="J511" s="506"/>
      <c r="K511" s="506"/>
      <c r="L511" s="506"/>
      <c r="M511" s="506"/>
      <c r="N511" s="506"/>
      <c r="O511" s="506"/>
      <c r="P511" s="506"/>
      <c r="Q511" s="506"/>
      <c r="R511" s="506"/>
      <c r="S511" s="506"/>
      <c r="T511" s="506"/>
      <c r="U511" s="506"/>
      <c r="V511" s="506"/>
      <c r="W511" s="506"/>
      <c r="X511" s="505"/>
      <c r="Y511" s="537">
        <v>12.22</v>
      </c>
      <c r="Z511" s="538"/>
      <c r="AA511" s="538"/>
      <c r="AB511" s="538"/>
      <c r="AC511" s="538"/>
      <c r="AD511" s="539"/>
    </row>
    <row r="512" spans="1:30" ht="11.4" customHeight="1">
      <c r="A512" s="504" t="s">
        <v>5636</v>
      </c>
      <c r="B512" s="506"/>
      <c r="C512" s="506"/>
      <c r="D512" s="506"/>
      <c r="E512" s="506"/>
      <c r="F512" s="506"/>
      <c r="G512" s="506"/>
      <c r="H512" s="506"/>
      <c r="I512" s="506"/>
      <c r="J512" s="506"/>
      <c r="K512" s="506"/>
      <c r="L512" s="506"/>
      <c r="M512" s="506"/>
      <c r="N512" s="506"/>
      <c r="O512" s="506"/>
      <c r="P512" s="506"/>
      <c r="Q512" s="506"/>
      <c r="R512" s="506"/>
      <c r="S512" s="506"/>
      <c r="T512" s="506"/>
      <c r="U512" s="506"/>
      <c r="V512" s="506"/>
      <c r="W512" s="506"/>
      <c r="X512" s="505"/>
      <c r="Y512" s="537">
        <v>61</v>
      </c>
      <c r="Z512" s="538"/>
      <c r="AA512" s="538"/>
      <c r="AB512" s="538"/>
      <c r="AC512" s="538"/>
      <c r="AD512" s="539"/>
    </row>
    <row r="513" spans="1:30" ht="10.8" customHeight="1">
      <c r="A513" s="211"/>
      <c r="B513" s="211"/>
      <c r="C513" s="211"/>
      <c r="D513" s="211"/>
      <c r="E513" s="211"/>
      <c r="F513" s="211"/>
      <c r="G513" s="211"/>
      <c r="H513" s="211"/>
      <c r="I513" s="211"/>
      <c r="J513" s="211"/>
      <c r="K513" s="211"/>
      <c r="L513" s="211"/>
      <c r="M513" s="211"/>
      <c r="N513" s="211"/>
      <c r="O513" s="211"/>
      <c r="P513" s="211"/>
      <c r="Q513" s="211"/>
      <c r="R513" s="211"/>
      <c r="S513" s="211"/>
      <c r="T513" s="211"/>
      <c r="U513" s="211"/>
      <c r="V513" s="211"/>
      <c r="W513" s="211"/>
      <c r="X513" s="211"/>
      <c r="Y513" s="211"/>
      <c r="Z513" s="211"/>
      <c r="AA513" s="211"/>
      <c r="AB513" s="211"/>
      <c r="AC513" s="211"/>
      <c r="AD513" s="211"/>
    </row>
    <row r="514" spans="1:30" ht="13.35" customHeight="1">
      <c r="A514" s="540" t="s">
        <v>5637</v>
      </c>
      <c r="B514" s="540"/>
      <c r="C514" s="540"/>
      <c r="D514" s="540"/>
      <c r="E514" s="540"/>
      <c r="F514" s="540" t="s">
        <v>7283</v>
      </c>
      <c r="G514" s="540"/>
      <c r="H514" s="540"/>
      <c r="I514" s="540"/>
      <c r="J514" s="540"/>
      <c r="K514" s="540"/>
      <c r="L514" s="540"/>
      <c r="M514" s="540"/>
      <c r="N514" s="540"/>
      <c r="O514" s="540"/>
      <c r="P514" s="540"/>
      <c r="Q514" s="540"/>
      <c r="R514" s="540"/>
      <c r="S514" s="540"/>
      <c r="T514" s="540"/>
      <c r="U514" s="540"/>
      <c r="V514" s="540"/>
      <c r="W514" s="540"/>
      <c r="X514" s="540"/>
      <c r="Y514" s="540"/>
      <c r="Z514" s="540"/>
      <c r="AA514" s="540"/>
      <c r="AB514" s="540"/>
      <c r="AC514" s="540"/>
      <c r="AD514" s="540"/>
    </row>
    <row r="515" spans="1:30" ht="10.8" customHeight="1">
      <c r="A515" s="211"/>
      <c r="B515" s="211"/>
      <c r="C515" s="211"/>
      <c r="D515" s="211"/>
      <c r="E515" s="211"/>
      <c r="F515" s="211"/>
      <c r="G515" s="211"/>
      <c r="H515" s="211"/>
      <c r="I515" s="211"/>
      <c r="J515" s="211"/>
      <c r="K515" s="211"/>
      <c r="L515" s="211"/>
      <c r="M515" s="211"/>
      <c r="N515" s="211"/>
      <c r="O515" s="211"/>
      <c r="P515" s="211"/>
      <c r="Q515" s="211"/>
      <c r="R515" s="211"/>
      <c r="S515" s="211"/>
      <c r="T515" s="211"/>
      <c r="U515" s="211"/>
      <c r="V515" s="211"/>
      <c r="W515" s="211"/>
      <c r="X515" s="211"/>
      <c r="Y515" s="211"/>
      <c r="Z515" s="211"/>
      <c r="AA515" s="211"/>
      <c r="AB515" s="211"/>
      <c r="AC515" s="211"/>
      <c r="AD515" s="211"/>
    </row>
    <row r="516" spans="1:30" ht="22.95" customHeight="1">
      <c r="A516" s="211" t="s">
        <v>7315</v>
      </c>
      <c r="B516" s="211"/>
      <c r="C516" s="211"/>
      <c r="D516" s="211"/>
      <c r="E516" s="211"/>
      <c r="F516" s="211"/>
      <c r="G516" s="211"/>
      <c r="H516" s="211"/>
      <c r="I516" s="211"/>
      <c r="J516" s="211"/>
      <c r="K516" s="211"/>
      <c r="L516" s="211"/>
      <c r="M516" s="211"/>
      <c r="N516" s="211"/>
      <c r="O516" s="211"/>
      <c r="P516" s="211"/>
      <c r="Q516" s="211"/>
      <c r="R516" s="211"/>
      <c r="S516" s="211"/>
      <c r="T516" s="211"/>
      <c r="U516" s="211"/>
      <c r="V516" s="211"/>
      <c r="W516" s="211"/>
      <c r="X516" s="211"/>
      <c r="Y516" s="211" t="s">
        <v>5627</v>
      </c>
      <c r="Z516" s="211"/>
      <c r="AA516" s="211"/>
      <c r="AB516" s="211"/>
      <c r="AC516" s="211"/>
      <c r="AD516" s="211"/>
    </row>
    <row r="517" spans="1:30" ht="10.8" customHeight="1">
      <c r="A517" s="211"/>
      <c r="B517" s="211"/>
      <c r="C517" s="211"/>
      <c r="D517" s="211"/>
      <c r="E517" s="211"/>
      <c r="F517" s="211"/>
      <c r="G517" s="211"/>
      <c r="H517" s="211"/>
      <c r="I517" s="211"/>
      <c r="J517" s="211"/>
      <c r="K517" s="211"/>
      <c r="L517" s="211"/>
      <c r="M517" s="211"/>
      <c r="N517" s="211"/>
      <c r="O517" s="211"/>
      <c r="P517" s="211"/>
      <c r="Q517" s="211"/>
      <c r="R517" s="211"/>
      <c r="S517" s="211"/>
      <c r="T517" s="211"/>
      <c r="U517" s="211"/>
      <c r="V517" s="211"/>
      <c r="W517" s="211"/>
      <c r="X517" s="211"/>
      <c r="Y517" s="211"/>
      <c r="Z517" s="211"/>
      <c r="AA517" s="211"/>
      <c r="AB517" s="211"/>
      <c r="AC517" s="211"/>
      <c r="AD517" s="211"/>
    </row>
    <row r="518" spans="1:30" ht="11.4" customHeight="1">
      <c r="A518" s="501" t="s">
        <v>5628</v>
      </c>
      <c r="B518" s="502"/>
      <c r="C518" s="502"/>
      <c r="D518" s="502"/>
      <c r="E518" s="502"/>
      <c r="F518" s="502"/>
      <c r="G518" s="503"/>
      <c r="H518" s="501" t="s">
        <v>5638</v>
      </c>
      <c r="I518" s="502"/>
      <c r="J518" s="502"/>
      <c r="K518" s="502"/>
      <c r="L518" s="503"/>
      <c r="M518" s="504" t="s">
        <v>5639</v>
      </c>
      <c r="N518" s="505"/>
      <c r="O518" s="504" t="s">
        <v>5640</v>
      </c>
      <c r="P518" s="506"/>
      <c r="Q518" s="506"/>
      <c r="R518" s="505"/>
      <c r="S518" s="504" t="s">
        <v>5641</v>
      </c>
      <c r="T518" s="506"/>
      <c r="U518" s="506"/>
      <c r="V518" s="505"/>
      <c r="W518" s="504" t="s">
        <v>5631</v>
      </c>
      <c r="X518" s="506"/>
      <c r="Y518" s="506"/>
      <c r="Z518" s="506"/>
      <c r="AA518" s="505"/>
      <c r="AB518" s="504" t="s">
        <v>5642</v>
      </c>
      <c r="AC518" s="506"/>
      <c r="AD518" s="505"/>
    </row>
    <row r="519" spans="1:30" ht="11.4" customHeight="1">
      <c r="A519" s="507" t="s">
        <v>5658</v>
      </c>
      <c r="B519" s="508"/>
      <c r="C519" s="508"/>
      <c r="D519" s="508"/>
      <c r="E519" s="508"/>
      <c r="F519" s="508"/>
      <c r="G519" s="509"/>
      <c r="H519" s="507" t="s">
        <v>5659</v>
      </c>
      <c r="I519" s="508"/>
      <c r="J519" s="508"/>
      <c r="K519" s="508"/>
      <c r="L519" s="509"/>
      <c r="M519" s="510">
        <v>8.09</v>
      </c>
      <c r="N519" s="511"/>
      <c r="O519" s="512">
        <v>22.05</v>
      </c>
      <c r="P519" s="513"/>
      <c r="Q519" s="513"/>
      <c r="R519" s="514"/>
      <c r="S519" s="515">
        <v>172.66</v>
      </c>
      <c r="T519" s="516"/>
      <c r="U519" s="516"/>
      <c r="V519" s="517"/>
      <c r="W519" s="518">
        <v>0.2</v>
      </c>
      <c r="X519" s="519"/>
      <c r="Y519" s="519"/>
      <c r="Z519" s="519"/>
      <c r="AA519" s="520"/>
      <c r="AB519" s="510">
        <v>4.41</v>
      </c>
      <c r="AC519" s="528"/>
      <c r="AD519" s="511"/>
    </row>
    <row r="520" spans="1:30" ht="11.4" customHeight="1">
      <c r="A520" s="507" t="s">
        <v>5645</v>
      </c>
      <c r="B520" s="508"/>
      <c r="C520" s="508"/>
      <c r="D520" s="508"/>
      <c r="E520" s="508"/>
      <c r="F520" s="508"/>
      <c r="G520" s="509"/>
      <c r="H520" s="507" t="s">
        <v>190</v>
      </c>
      <c r="I520" s="508"/>
      <c r="J520" s="508"/>
      <c r="K520" s="508"/>
      <c r="L520" s="509"/>
      <c r="M520" s="512">
        <v>11.56</v>
      </c>
      <c r="N520" s="514"/>
      <c r="O520" s="512">
        <v>29.49</v>
      </c>
      <c r="P520" s="513"/>
      <c r="Q520" s="513"/>
      <c r="R520" s="514"/>
      <c r="S520" s="515">
        <v>155.15</v>
      </c>
      <c r="T520" s="516"/>
      <c r="U520" s="516"/>
      <c r="V520" s="517"/>
      <c r="W520" s="518">
        <v>0.2</v>
      </c>
      <c r="X520" s="519"/>
      <c r="Y520" s="519"/>
      <c r="Z520" s="519"/>
      <c r="AA520" s="520"/>
      <c r="AB520" s="510">
        <v>5.89</v>
      </c>
      <c r="AC520" s="528"/>
      <c r="AD520" s="511"/>
    </row>
    <row r="521" spans="1:30" ht="11.4" customHeight="1">
      <c r="A521" s="521" t="s">
        <v>5646</v>
      </c>
      <c r="B521" s="521"/>
      <c r="C521" s="521"/>
      <c r="D521" s="521"/>
      <c r="E521" s="521"/>
      <c r="F521" s="521"/>
      <c r="G521" s="521"/>
      <c r="H521" s="521"/>
      <c r="I521" s="521"/>
      <c r="J521" s="521"/>
      <c r="K521" s="521"/>
      <c r="L521" s="521"/>
      <c r="M521" s="521"/>
      <c r="N521" s="521"/>
      <c r="O521" s="521"/>
      <c r="P521" s="521"/>
      <c r="Q521" s="521"/>
      <c r="R521" s="521"/>
      <c r="S521" s="521"/>
      <c r="T521" s="521"/>
      <c r="U521" s="521"/>
      <c r="V521" s="521"/>
      <c r="W521" s="521"/>
      <c r="X521" s="521"/>
      <c r="Y521" s="512">
        <v>10.3</v>
      </c>
      <c r="Z521" s="513"/>
      <c r="AA521" s="513"/>
      <c r="AB521" s="513"/>
      <c r="AC521" s="513"/>
      <c r="AD521" s="514"/>
    </row>
    <row r="522" spans="1:30" ht="10.8" customHeight="1">
      <c r="A522" s="211"/>
      <c r="B522" s="211"/>
      <c r="C522" s="211"/>
      <c r="D522" s="211"/>
      <c r="E522" s="211"/>
      <c r="F522" s="211"/>
      <c r="G522" s="211"/>
      <c r="H522" s="211"/>
      <c r="I522" s="211"/>
      <c r="J522" s="211"/>
      <c r="K522" s="211"/>
      <c r="L522" s="211"/>
      <c r="M522" s="211"/>
      <c r="N522" s="211"/>
      <c r="O522" s="211"/>
      <c r="P522" s="211"/>
      <c r="Q522" s="211"/>
      <c r="R522" s="211"/>
      <c r="S522" s="211"/>
      <c r="T522" s="211"/>
      <c r="U522" s="211"/>
      <c r="V522" s="211"/>
      <c r="W522" s="211"/>
      <c r="X522" s="211"/>
      <c r="Y522" s="211"/>
      <c r="Z522" s="211"/>
      <c r="AA522" s="211"/>
      <c r="AB522" s="211"/>
      <c r="AC522" s="211"/>
      <c r="AD522" s="211"/>
    </row>
    <row r="523" spans="1:30" ht="11.4" customHeight="1">
      <c r="A523" s="501" t="s">
        <v>5628</v>
      </c>
      <c r="B523" s="502"/>
      <c r="C523" s="502"/>
      <c r="D523" s="502"/>
      <c r="E523" s="502"/>
      <c r="F523" s="502"/>
      <c r="G523" s="503"/>
      <c r="H523" s="501" t="s">
        <v>5629</v>
      </c>
      <c r="I523" s="502"/>
      <c r="J523" s="502"/>
      <c r="K523" s="502"/>
      <c r="L523" s="502"/>
      <c r="M523" s="502"/>
      <c r="N523" s="502"/>
      <c r="O523" s="503"/>
      <c r="P523" s="522" t="s">
        <v>180</v>
      </c>
      <c r="Q523" s="523"/>
      <c r="R523" s="523"/>
      <c r="S523" s="524"/>
      <c r="T523" s="504" t="s">
        <v>5630</v>
      </c>
      <c r="U523" s="506"/>
      <c r="V523" s="506"/>
      <c r="W523" s="505"/>
      <c r="X523" s="504" t="s">
        <v>5631</v>
      </c>
      <c r="Y523" s="506"/>
      <c r="Z523" s="506"/>
      <c r="AA523" s="506"/>
      <c r="AB523" s="505"/>
      <c r="AC523" s="504" t="s">
        <v>5632</v>
      </c>
      <c r="AD523" s="505"/>
    </row>
    <row r="524" spans="1:30" ht="22.95" customHeight="1">
      <c r="A524" s="507" t="s">
        <v>7316</v>
      </c>
      <c r="B524" s="508"/>
      <c r="C524" s="508"/>
      <c r="D524" s="508"/>
      <c r="E524" s="508"/>
      <c r="F524" s="508"/>
      <c r="G524" s="509"/>
      <c r="H524" s="507" t="s">
        <v>6561</v>
      </c>
      <c r="I524" s="508"/>
      <c r="J524" s="508"/>
      <c r="K524" s="508"/>
      <c r="L524" s="508"/>
      <c r="M524" s="508"/>
      <c r="N524" s="508"/>
      <c r="O524" s="509"/>
      <c r="P524" s="525" t="s">
        <v>71</v>
      </c>
      <c r="Q524" s="526"/>
      <c r="R524" s="526"/>
      <c r="S524" s="527"/>
      <c r="T524" s="510">
        <v>2.36</v>
      </c>
      <c r="U524" s="528"/>
      <c r="V524" s="528"/>
      <c r="W524" s="511"/>
      <c r="X524" s="518">
        <v>1</v>
      </c>
      <c r="Y524" s="519"/>
      <c r="Z524" s="519"/>
      <c r="AA524" s="519"/>
      <c r="AB524" s="520"/>
      <c r="AC524" s="510">
        <v>2.36</v>
      </c>
      <c r="AD524" s="511"/>
    </row>
    <row r="525" spans="1:30" ht="11.4" customHeight="1">
      <c r="A525" s="521" t="s">
        <v>5633</v>
      </c>
      <c r="B525" s="521"/>
      <c r="C525" s="521"/>
      <c r="D525" s="521"/>
      <c r="E525" s="521"/>
      <c r="F525" s="521"/>
      <c r="G525" s="521"/>
      <c r="H525" s="521"/>
      <c r="I525" s="521"/>
      <c r="J525" s="521"/>
      <c r="K525" s="521"/>
      <c r="L525" s="521"/>
      <c r="M525" s="521"/>
      <c r="N525" s="521"/>
      <c r="O525" s="521"/>
      <c r="P525" s="521"/>
      <c r="Q525" s="521"/>
      <c r="R525" s="521"/>
      <c r="S525" s="521"/>
      <c r="T525" s="521"/>
      <c r="U525" s="521"/>
      <c r="V525" s="521"/>
      <c r="W525" s="521"/>
      <c r="X525" s="521"/>
      <c r="Y525" s="510">
        <v>2.36</v>
      </c>
      <c r="Z525" s="528"/>
      <c r="AA525" s="528"/>
      <c r="AB525" s="528"/>
      <c r="AC525" s="528"/>
      <c r="AD525" s="511"/>
    </row>
    <row r="526" spans="1:30" ht="10.8" customHeight="1">
      <c r="A526" s="211"/>
      <c r="B526" s="211"/>
      <c r="C526" s="211"/>
      <c r="D526" s="211"/>
      <c r="E526" s="211"/>
      <c r="F526" s="211"/>
      <c r="G526" s="211"/>
      <c r="H526" s="211"/>
      <c r="I526" s="211"/>
      <c r="J526" s="211"/>
      <c r="K526" s="211"/>
      <c r="L526" s="211"/>
      <c r="M526" s="211"/>
      <c r="N526" s="211"/>
      <c r="O526" s="211"/>
      <c r="P526" s="211"/>
      <c r="Q526" s="211"/>
      <c r="R526" s="211"/>
      <c r="S526" s="211"/>
      <c r="T526" s="211"/>
      <c r="U526" s="211"/>
      <c r="V526" s="211"/>
      <c r="W526" s="211"/>
      <c r="X526" s="211"/>
      <c r="Y526" s="211"/>
      <c r="Z526" s="211"/>
      <c r="AA526" s="211"/>
      <c r="AB526" s="211"/>
      <c r="AC526" s="211"/>
      <c r="AD526" s="211"/>
    </row>
    <row r="527" spans="1:30" ht="11.4" customHeight="1">
      <c r="A527" s="504" t="s">
        <v>5634</v>
      </c>
      <c r="B527" s="506"/>
      <c r="C527" s="506"/>
      <c r="D527" s="506"/>
      <c r="E527" s="506"/>
      <c r="F527" s="506"/>
      <c r="G527" s="506"/>
      <c r="H527" s="506"/>
      <c r="I527" s="506"/>
      <c r="J527" s="506"/>
      <c r="K527" s="506"/>
      <c r="L527" s="506"/>
      <c r="M527" s="506"/>
      <c r="N527" s="506"/>
      <c r="O527" s="506"/>
      <c r="P527" s="506"/>
      <c r="Q527" s="506"/>
      <c r="R527" s="506"/>
      <c r="S527" s="506"/>
      <c r="T527" s="506"/>
      <c r="U527" s="506"/>
      <c r="V527" s="506"/>
      <c r="W527" s="506"/>
      <c r="X527" s="505"/>
      <c r="Y527" s="537">
        <v>12.66</v>
      </c>
      <c r="Z527" s="538"/>
      <c r="AA527" s="538"/>
      <c r="AB527" s="538"/>
      <c r="AC527" s="538"/>
      <c r="AD527" s="539"/>
    </row>
    <row r="528" spans="1:30" ht="11.4" customHeight="1">
      <c r="A528" s="504" t="s">
        <v>5635</v>
      </c>
      <c r="B528" s="506"/>
      <c r="C528" s="506"/>
      <c r="D528" s="506"/>
      <c r="E528" s="506"/>
      <c r="F528" s="506"/>
      <c r="G528" s="506"/>
      <c r="H528" s="506"/>
      <c r="I528" s="506"/>
      <c r="J528" s="506"/>
      <c r="K528" s="506"/>
      <c r="L528" s="506"/>
      <c r="M528" s="506"/>
      <c r="N528" s="506"/>
      <c r="O528" s="506"/>
      <c r="P528" s="506"/>
      <c r="Q528" s="506"/>
      <c r="R528" s="506"/>
      <c r="S528" s="506"/>
      <c r="T528" s="506"/>
      <c r="U528" s="506"/>
      <c r="V528" s="506"/>
      <c r="W528" s="506"/>
      <c r="X528" s="505"/>
      <c r="Y528" s="544">
        <v>3.17</v>
      </c>
      <c r="Z528" s="545"/>
      <c r="AA528" s="545"/>
      <c r="AB528" s="545"/>
      <c r="AC528" s="545"/>
      <c r="AD528" s="546"/>
    </row>
    <row r="529" spans="1:30" ht="11.4" customHeight="1">
      <c r="A529" s="504" t="s">
        <v>5636</v>
      </c>
      <c r="B529" s="506"/>
      <c r="C529" s="506"/>
      <c r="D529" s="506"/>
      <c r="E529" s="506"/>
      <c r="F529" s="506"/>
      <c r="G529" s="506"/>
      <c r="H529" s="506"/>
      <c r="I529" s="506"/>
      <c r="J529" s="506"/>
      <c r="K529" s="506"/>
      <c r="L529" s="506"/>
      <c r="M529" s="506"/>
      <c r="N529" s="506"/>
      <c r="O529" s="506"/>
      <c r="P529" s="506"/>
      <c r="Q529" s="506"/>
      <c r="R529" s="506"/>
      <c r="S529" s="506"/>
      <c r="T529" s="506"/>
      <c r="U529" s="506"/>
      <c r="V529" s="506"/>
      <c r="W529" s="506"/>
      <c r="X529" s="505"/>
      <c r="Y529" s="537">
        <v>15.83</v>
      </c>
      <c r="Z529" s="538"/>
      <c r="AA529" s="538"/>
      <c r="AB529" s="538"/>
      <c r="AC529" s="538"/>
      <c r="AD529" s="539"/>
    </row>
    <row r="530" spans="1:30" ht="10.8" customHeight="1">
      <c r="A530" s="211"/>
      <c r="B530" s="211"/>
      <c r="C530" s="211"/>
      <c r="D530" s="211"/>
      <c r="E530" s="211"/>
      <c r="F530" s="211"/>
      <c r="G530" s="211"/>
      <c r="H530" s="211"/>
      <c r="I530" s="211"/>
      <c r="J530" s="211"/>
      <c r="K530" s="211"/>
      <c r="L530" s="211"/>
      <c r="M530" s="211"/>
      <c r="N530" s="211"/>
      <c r="O530" s="211"/>
      <c r="P530" s="211"/>
      <c r="Q530" s="211"/>
      <c r="R530" s="211"/>
      <c r="S530" s="211"/>
      <c r="T530" s="211"/>
      <c r="U530" s="211"/>
      <c r="V530" s="211"/>
      <c r="W530" s="211"/>
      <c r="X530" s="211"/>
      <c r="Y530" s="211"/>
      <c r="Z530" s="211"/>
      <c r="AA530" s="211"/>
      <c r="AB530" s="211"/>
      <c r="AC530" s="211"/>
      <c r="AD530" s="211"/>
    </row>
    <row r="531" spans="1:30" ht="13.35" customHeight="1">
      <c r="A531" s="540" t="s">
        <v>5637</v>
      </c>
      <c r="B531" s="540"/>
      <c r="C531" s="540"/>
      <c r="D531" s="540"/>
      <c r="E531" s="540"/>
      <c r="F531" s="540" t="s">
        <v>7317</v>
      </c>
      <c r="G531" s="540"/>
      <c r="H531" s="540"/>
      <c r="I531" s="540"/>
      <c r="J531" s="540"/>
      <c r="K531" s="540"/>
      <c r="L531" s="540"/>
      <c r="M531" s="540"/>
      <c r="N531" s="540"/>
      <c r="O531" s="540"/>
      <c r="P531" s="540"/>
      <c r="Q531" s="540"/>
      <c r="R531" s="540"/>
      <c r="S531" s="540"/>
      <c r="T531" s="540"/>
      <c r="U531" s="540"/>
      <c r="V531" s="540"/>
      <c r="W531" s="540"/>
      <c r="X531" s="540"/>
      <c r="Y531" s="540"/>
      <c r="Z531" s="540"/>
      <c r="AA531" s="540"/>
      <c r="AB531" s="540"/>
      <c r="AC531" s="540"/>
      <c r="AD531" s="540"/>
    </row>
    <row r="532" spans="1:30" ht="10.8" customHeight="1">
      <c r="A532" s="211"/>
      <c r="B532" s="211"/>
      <c r="C532" s="211"/>
      <c r="D532" s="211"/>
      <c r="E532" s="211"/>
      <c r="F532" s="211"/>
      <c r="G532" s="211"/>
      <c r="H532" s="211"/>
      <c r="I532" s="211"/>
      <c r="J532" s="211"/>
      <c r="K532" s="211"/>
      <c r="L532" s="211"/>
      <c r="M532" s="211"/>
      <c r="N532" s="211"/>
      <c r="O532" s="211"/>
      <c r="P532" s="211"/>
      <c r="Q532" s="211"/>
      <c r="R532" s="211"/>
      <c r="S532" s="211"/>
      <c r="T532" s="211"/>
      <c r="U532" s="211"/>
      <c r="V532" s="211"/>
      <c r="W532" s="211"/>
      <c r="X532" s="211"/>
      <c r="Y532" s="211"/>
      <c r="Z532" s="211"/>
      <c r="AA532" s="211"/>
      <c r="AB532" s="211"/>
      <c r="AC532" s="211"/>
      <c r="AD532" s="211"/>
    </row>
    <row r="533" spans="1:30" ht="22.95" customHeight="1">
      <c r="A533" s="211" t="s">
        <v>6897</v>
      </c>
      <c r="B533" s="211"/>
      <c r="C533" s="211"/>
      <c r="D533" s="211"/>
      <c r="E533" s="211"/>
      <c r="F533" s="211"/>
      <c r="G533" s="211"/>
      <c r="H533" s="211"/>
      <c r="I533" s="211"/>
      <c r="J533" s="211"/>
      <c r="K533" s="211"/>
      <c r="L533" s="211"/>
      <c r="M533" s="211"/>
      <c r="N533" s="211"/>
      <c r="O533" s="211"/>
      <c r="P533" s="211"/>
      <c r="Q533" s="211"/>
      <c r="R533" s="211"/>
      <c r="S533" s="211"/>
      <c r="T533" s="211"/>
      <c r="U533" s="211"/>
      <c r="V533" s="211"/>
      <c r="W533" s="211"/>
      <c r="X533" s="211"/>
      <c r="Y533" s="211" t="s">
        <v>5647</v>
      </c>
      <c r="Z533" s="211"/>
      <c r="AA533" s="211"/>
      <c r="AB533" s="211"/>
      <c r="AC533" s="211"/>
      <c r="AD533" s="211"/>
    </row>
    <row r="534" spans="1:30" ht="10.8" customHeight="1">
      <c r="A534" s="211"/>
      <c r="B534" s="211"/>
      <c r="C534" s="211"/>
      <c r="D534" s="211"/>
      <c r="E534" s="211"/>
      <c r="F534" s="211"/>
      <c r="G534" s="211"/>
      <c r="H534" s="211"/>
      <c r="I534" s="211"/>
      <c r="J534" s="211"/>
      <c r="K534" s="211"/>
      <c r="L534" s="211"/>
      <c r="M534" s="211"/>
      <c r="N534" s="211"/>
      <c r="O534" s="211"/>
      <c r="P534" s="211"/>
      <c r="Q534" s="211"/>
      <c r="R534" s="211"/>
      <c r="S534" s="211"/>
      <c r="T534" s="211"/>
      <c r="U534" s="211"/>
      <c r="V534" s="211"/>
      <c r="W534" s="211"/>
      <c r="X534" s="211"/>
      <c r="Y534" s="211"/>
      <c r="Z534" s="211"/>
      <c r="AA534" s="211"/>
      <c r="AB534" s="211"/>
      <c r="AC534" s="211"/>
      <c r="AD534" s="211"/>
    </row>
    <row r="535" spans="1:30" ht="11.4" customHeight="1">
      <c r="A535" s="501" t="s">
        <v>5628</v>
      </c>
      <c r="B535" s="502"/>
      <c r="C535" s="502"/>
      <c r="D535" s="502"/>
      <c r="E535" s="502"/>
      <c r="F535" s="502"/>
      <c r="G535" s="503"/>
      <c r="H535" s="501" t="s">
        <v>5638</v>
      </c>
      <c r="I535" s="502"/>
      <c r="J535" s="502"/>
      <c r="K535" s="502"/>
      <c r="L535" s="503"/>
      <c r="M535" s="504" t="s">
        <v>5639</v>
      </c>
      <c r="N535" s="505"/>
      <c r="O535" s="504" t="s">
        <v>5640</v>
      </c>
      <c r="P535" s="506"/>
      <c r="Q535" s="506"/>
      <c r="R535" s="505"/>
      <c r="S535" s="504" t="s">
        <v>5641</v>
      </c>
      <c r="T535" s="506"/>
      <c r="U535" s="506"/>
      <c r="V535" s="505"/>
      <c r="W535" s="504" t="s">
        <v>5631</v>
      </c>
      <c r="X535" s="506"/>
      <c r="Y535" s="506"/>
      <c r="Z535" s="506"/>
      <c r="AA535" s="505"/>
      <c r="AB535" s="504" t="s">
        <v>5642</v>
      </c>
      <c r="AC535" s="506"/>
      <c r="AD535" s="505"/>
    </row>
    <row r="536" spans="1:30" ht="11.4" customHeight="1">
      <c r="A536" s="507" t="s">
        <v>5643</v>
      </c>
      <c r="B536" s="508"/>
      <c r="C536" s="508"/>
      <c r="D536" s="508"/>
      <c r="E536" s="508"/>
      <c r="F536" s="508"/>
      <c r="G536" s="509"/>
      <c r="H536" s="507" t="s">
        <v>5644</v>
      </c>
      <c r="I536" s="508"/>
      <c r="J536" s="508"/>
      <c r="K536" s="508"/>
      <c r="L536" s="509"/>
      <c r="M536" s="510">
        <v>7.19</v>
      </c>
      <c r="N536" s="511"/>
      <c r="O536" s="512">
        <v>20.21</v>
      </c>
      <c r="P536" s="513"/>
      <c r="Q536" s="513"/>
      <c r="R536" s="514"/>
      <c r="S536" s="515">
        <v>181.15</v>
      </c>
      <c r="T536" s="516"/>
      <c r="U536" s="516"/>
      <c r="V536" s="517"/>
      <c r="W536" s="518">
        <v>0.2576</v>
      </c>
      <c r="X536" s="519"/>
      <c r="Y536" s="519"/>
      <c r="Z536" s="519"/>
      <c r="AA536" s="520"/>
      <c r="AB536" s="510">
        <v>5.2</v>
      </c>
      <c r="AC536" s="528"/>
      <c r="AD536" s="511"/>
    </row>
    <row r="537" spans="1:30" ht="11.4" customHeight="1">
      <c r="A537" s="507" t="s">
        <v>5712</v>
      </c>
      <c r="B537" s="508"/>
      <c r="C537" s="508"/>
      <c r="D537" s="508"/>
      <c r="E537" s="508"/>
      <c r="F537" s="508"/>
      <c r="G537" s="509"/>
      <c r="H537" s="507" t="s">
        <v>5713</v>
      </c>
      <c r="I537" s="508"/>
      <c r="J537" s="508"/>
      <c r="K537" s="508"/>
      <c r="L537" s="509"/>
      <c r="M537" s="554">
        <v>13407.67</v>
      </c>
      <c r="N537" s="556"/>
      <c r="O537" s="554">
        <v>24452.9</v>
      </c>
      <c r="P537" s="555"/>
      <c r="Q537" s="555"/>
      <c r="R537" s="556"/>
      <c r="S537" s="512">
        <v>82.38</v>
      </c>
      <c r="T537" s="513"/>
      <c r="U537" s="513"/>
      <c r="V537" s="514"/>
      <c r="W537" s="518">
        <v>2.6400000000000001E-5</v>
      </c>
      <c r="X537" s="519"/>
      <c r="Y537" s="519"/>
      <c r="Z537" s="519"/>
      <c r="AA537" s="520"/>
      <c r="AB537" s="510">
        <v>0.64</v>
      </c>
      <c r="AC537" s="528"/>
      <c r="AD537" s="511"/>
    </row>
    <row r="538" spans="1:30" ht="11.4" customHeight="1">
      <c r="A538" s="521" t="s">
        <v>5646</v>
      </c>
      <c r="B538" s="521"/>
      <c r="C538" s="521"/>
      <c r="D538" s="521"/>
      <c r="E538" s="521"/>
      <c r="F538" s="521"/>
      <c r="G538" s="521"/>
      <c r="H538" s="521"/>
      <c r="I538" s="521"/>
      <c r="J538" s="521"/>
      <c r="K538" s="521"/>
      <c r="L538" s="521"/>
      <c r="M538" s="521"/>
      <c r="N538" s="521"/>
      <c r="O538" s="521"/>
      <c r="P538" s="521"/>
      <c r="Q538" s="521"/>
      <c r="R538" s="521"/>
      <c r="S538" s="521"/>
      <c r="T538" s="521"/>
      <c r="U538" s="521"/>
      <c r="V538" s="521"/>
      <c r="W538" s="521"/>
      <c r="X538" s="521"/>
      <c r="Y538" s="510">
        <v>5.84</v>
      </c>
      <c r="Z538" s="528"/>
      <c r="AA538" s="528"/>
      <c r="AB538" s="528"/>
      <c r="AC538" s="528"/>
      <c r="AD538" s="511"/>
    </row>
    <row r="539" spans="1:30" ht="10.8" customHeight="1">
      <c r="A539" s="211"/>
      <c r="B539" s="211"/>
      <c r="C539" s="211"/>
      <c r="D539" s="211"/>
      <c r="E539" s="211"/>
      <c r="F539" s="211"/>
      <c r="G539" s="211"/>
      <c r="H539" s="211"/>
      <c r="I539" s="211"/>
      <c r="J539" s="211"/>
      <c r="K539" s="211"/>
      <c r="L539" s="211"/>
      <c r="M539" s="211"/>
      <c r="N539" s="211"/>
      <c r="O539" s="211"/>
      <c r="P539" s="211"/>
      <c r="Q539" s="211"/>
      <c r="R539" s="211"/>
      <c r="S539" s="211"/>
      <c r="T539" s="211"/>
      <c r="U539" s="211"/>
      <c r="V539" s="211"/>
      <c r="W539" s="211"/>
      <c r="X539" s="211"/>
      <c r="Y539" s="211"/>
      <c r="Z539" s="211"/>
      <c r="AA539" s="211"/>
      <c r="AB539" s="211"/>
      <c r="AC539" s="211"/>
      <c r="AD539" s="211"/>
    </row>
    <row r="540" spans="1:30" ht="34.5" customHeight="1">
      <c r="A540" s="501" t="s">
        <v>5628</v>
      </c>
      <c r="B540" s="502"/>
      <c r="C540" s="503"/>
      <c r="D540" s="501" t="s">
        <v>5649</v>
      </c>
      <c r="E540" s="502"/>
      <c r="F540" s="502"/>
      <c r="G540" s="502"/>
      <c r="H540" s="502"/>
      <c r="I540" s="502"/>
      <c r="J540" s="502"/>
      <c r="K540" s="503"/>
      <c r="L540" s="522" t="s">
        <v>180</v>
      </c>
      <c r="M540" s="524"/>
      <c r="N540" s="504" t="s">
        <v>5650</v>
      </c>
      <c r="O540" s="506"/>
      <c r="P540" s="505"/>
      <c r="Q540" s="504" t="s">
        <v>5651</v>
      </c>
      <c r="R540" s="506"/>
      <c r="S540" s="506"/>
      <c r="T540" s="505"/>
      <c r="U540" s="504" t="s">
        <v>5631</v>
      </c>
      <c r="V540" s="506"/>
      <c r="W540" s="506"/>
      <c r="X540" s="505"/>
      <c r="Y540" s="504" t="s">
        <v>5652</v>
      </c>
      <c r="Z540" s="506"/>
      <c r="AA540" s="506"/>
      <c r="AB540" s="506"/>
      <c r="AC540" s="505"/>
      <c r="AD540" s="532" t="s">
        <v>5653</v>
      </c>
    </row>
    <row r="541" spans="1:30" ht="57.45" customHeight="1">
      <c r="A541" s="507" t="s">
        <v>6898</v>
      </c>
      <c r="B541" s="508"/>
      <c r="C541" s="509"/>
      <c r="D541" s="507" t="s">
        <v>6899</v>
      </c>
      <c r="E541" s="508"/>
      <c r="F541" s="508"/>
      <c r="G541" s="508"/>
      <c r="H541" s="508"/>
      <c r="I541" s="508"/>
      <c r="J541" s="508"/>
      <c r="K541" s="509"/>
      <c r="L541" s="525" t="s">
        <v>73</v>
      </c>
      <c r="M541" s="527"/>
      <c r="N541" s="510">
        <v>0</v>
      </c>
      <c r="O541" s="528"/>
      <c r="P541" s="511"/>
      <c r="Q541" s="510">
        <v>8.8699999999999992</v>
      </c>
      <c r="R541" s="528"/>
      <c r="S541" s="528"/>
      <c r="T541" s="511"/>
      <c r="U541" s="518">
        <v>0.1178</v>
      </c>
      <c r="V541" s="519"/>
      <c r="W541" s="519"/>
      <c r="X541" s="520"/>
      <c r="Y541" s="510">
        <v>0</v>
      </c>
      <c r="Z541" s="528"/>
      <c r="AA541" s="528"/>
      <c r="AB541" s="528"/>
      <c r="AC541" s="511"/>
      <c r="AD541" s="533">
        <v>1.04</v>
      </c>
    </row>
    <row r="542" spans="1:30" ht="80.400000000000006" customHeight="1">
      <c r="A542" s="507" t="s">
        <v>6900</v>
      </c>
      <c r="B542" s="508"/>
      <c r="C542" s="509"/>
      <c r="D542" s="507" t="s">
        <v>6901</v>
      </c>
      <c r="E542" s="508"/>
      <c r="F542" s="508"/>
      <c r="G542" s="508"/>
      <c r="H542" s="508"/>
      <c r="I542" s="508"/>
      <c r="J542" s="508"/>
      <c r="K542" s="509"/>
      <c r="L542" s="525" t="s">
        <v>5760</v>
      </c>
      <c r="M542" s="527"/>
      <c r="N542" s="510">
        <v>0</v>
      </c>
      <c r="O542" s="528"/>
      <c r="P542" s="511"/>
      <c r="Q542" s="515">
        <v>166.74</v>
      </c>
      <c r="R542" s="516"/>
      <c r="S542" s="516"/>
      <c r="T542" s="517"/>
      <c r="U542" s="518">
        <v>5.6099999999999997E-2</v>
      </c>
      <c r="V542" s="519"/>
      <c r="W542" s="519"/>
      <c r="X542" s="520"/>
      <c r="Y542" s="510">
        <v>0</v>
      </c>
      <c r="Z542" s="528"/>
      <c r="AA542" s="528"/>
      <c r="AB542" s="528"/>
      <c r="AC542" s="511"/>
      <c r="AD542" s="533">
        <v>9.35</v>
      </c>
    </row>
    <row r="543" spans="1:30" ht="80.400000000000006" customHeight="1">
      <c r="A543" s="507" t="s">
        <v>6902</v>
      </c>
      <c r="B543" s="508"/>
      <c r="C543" s="509"/>
      <c r="D543" s="507" t="s">
        <v>6903</v>
      </c>
      <c r="E543" s="508"/>
      <c r="F543" s="508"/>
      <c r="G543" s="508"/>
      <c r="H543" s="508"/>
      <c r="I543" s="508"/>
      <c r="J543" s="508"/>
      <c r="K543" s="509"/>
      <c r="L543" s="525" t="s">
        <v>5761</v>
      </c>
      <c r="M543" s="527"/>
      <c r="N543" s="510">
        <v>0</v>
      </c>
      <c r="O543" s="528"/>
      <c r="P543" s="511"/>
      <c r="Q543" s="515">
        <v>397.82</v>
      </c>
      <c r="R543" s="516"/>
      <c r="S543" s="516"/>
      <c r="T543" s="517"/>
      <c r="U543" s="518">
        <v>3.0300000000000001E-2</v>
      </c>
      <c r="V543" s="519"/>
      <c r="W543" s="519"/>
      <c r="X543" s="520"/>
      <c r="Y543" s="510">
        <v>0</v>
      </c>
      <c r="Z543" s="528"/>
      <c r="AA543" s="528"/>
      <c r="AB543" s="528"/>
      <c r="AC543" s="511"/>
      <c r="AD543" s="547">
        <v>12.05</v>
      </c>
    </row>
    <row r="544" spans="1:30" ht="11.4" customHeight="1">
      <c r="A544" s="521" t="s">
        <v>5654</v>
      </c>
      <c r="B544" s="521"/>
      <c r="C544" s="521"/>
      <c r="D544" s="521"/>
      <c r="E544" s="521"/>
      <c r="F544" s="521"/>
      <c r="G544" s="521"/>
      <c r="H544" s="521"/>
      <c r="I544" s="521"/>
      <c r="J544" s="521"/>
      <c r="K544" s="521"/>
      <c r="L544" s="521"/>
      <c r="M544" s="521"/>
      <c r="N544" s="521"/>
      <c r="O544" s="521"/>
      <c r="P544" s="521"/>
      <c r="Q544" s="521"/>
      <c r="R544" s="521"/>
      <c r="S544" s="521"/>
      <c r="T544" s="521"/>
      <c r="U544" s="521"/>
      <c r="V544" s="521"/>
      <c r="W544" s="521"/>
      <c r="X544" s="521"/>
      <c r="Y544" s="510">
        <v>0</v>
      </c>
      <c r="Z544" s="528"/>
      <c r="AA544" s="528"/>
      <c r="AB544" s="528"/>
      <c r="AC544" s="528"/>
      <c r="AD544" s="511"/>
    </row>
    <row r="545" spans="1:30" ht="11.4" customHeight="1">
      <c r="A545" s="521" t="s">
        <v>5655</v>
      </c>
      <c r="B545" s="521"/>
      <c r="C545" s="521"/>
      <c r="D545" s="521"/>
      <c r="E545" s="521"/>
      <c r="F545" s="521"/>
      <c r="G545" s="521"/>
      <c r="H545" s="521"/>
      <c r="I545" s="521"/>
      <c r="J545" s="521"/>
      <c r="K545" s="521"/>
      <c r="L545" s="521"/>
      <c r="M545" s="521"/>
      <c r="N545" s="521"/>
      <c r="O545" s="521"/>
      <c r="P545" s="521"/>
      <c r="Q545" s="521"/>
      <c r="R545" s="521"/>
      <c r="S545" s="521"/>
      <c r="T545" s="521"/>
      <c r="U545" s="521"/>
      <c r="V545" s="521"/>
      <c r="W545" s="521"/>
      <c r="X545" s="521"/>
      <c r="Y545" s="512">
        <v>22.44</v>
      </c>
      <c r="Z545" s="513"/>
      <c r="AA545" s="513"/>
      <c r="AB545" s="513"/>
      <c r="AC545" s="513"/>
      <c r="AD545" s="514"/>
    </row>
    <row r="546" spans="1:30" ht="10.8" customHeight="1">
      <c r="A546" s="211"/>
      <c r="B546" s="211"/>
      <c r="C546" s="211"/>
      <c r="D546" s="211"/>
      <c r="E546" s="211"/>
      <c r="F546" s="211"/>
      <c r="G546" s="211"/>
      <c r="H546" s="211"/>
      <c r="I546" s="211"/>
      <c r="J546" s="211"/>
      <c r="K546" s="211"/>
      <c r="L546" s="211"/>
      <c r="M546" s="211"/>
      <c r="N546" s="211"/>
      <c r="O546" s="211"/>
      <c r="P546" s="211"/>
      <c r="Q546" s="211"/>
      <c r="R546" s="211"/>
      <c r="S546" s="211"/>
      <c r="T546" s="211"/>
      <c r="U546" s="211"/>
      <c r="V546" s="211"/>
      <c r="W546" s="211"/>
      <c r="X546" s="211"/>
      <c r="Y546" s="211"/>
      <c r="Z546" s="211"/>
      <c r="AA546" s="211"/>
      <c r="AB546" s="211"/>
      <c r="AC546" s="211"/>
      <c r="AD546" s="211"/>
    </row>
    <row r="547" spans="1:30" ht="11.4" customHeight="1">
      <c r="A547" s="504" t="s">
        <v>5634</v>
      </c>
      <c r="B547" s="506"/>
      <c r="C547" s="506"/>
      <c r="D547" s="506"/>
      <c r="E547" s="506"/>
      <c r="F547" s="506"/>
      <c r="G547" s="506"/>
      <c r="H547" s="506"/>
      <c r="I547" s="506"/>
      <c r="J547" s="506"/>
      <c r="K547" s="506"/>
      <c r="L547" s="506"/>
      <c r="M547" s="506"/>
      <c r="N547" s="506"/>
      <c r="O547" s="506"/>
      <c r="P547" s="506"/>
      <c r="Q547" s="506"/>
      <c r="R547" s="506"/>
      <c r="S547" s="506"/>
      <c r="T547" s="506"/>
      <c r="U547" s="506"/>
      <c r="V547" s="506"/>
      <c r="W547" s="506"/>
      <c r="X547" s="505"/>
      <c r="Y547" s="537">
        <v>28.28</v>
      </c>
      <c r="Z547" s="538"/>
      <c r="AA547" s="538"/>
      <c r="AB547" s="538"/>
      <c r="AC547" s="538"/>
      <c r="AD547" s="539"/>
    </row>
    <row r="548" spans="1:30" ht="11.4" customHeight="1">
      <c r="A548" s="504" t="s">
        <v>5635</v>
      </c>
      <c r="B548" s="506"/>
      <c r="C548" s="506"/>
      <c r="D548" s="506"/>
      <c r="E548" s="506"/>
      <c r="F548" s="506"/>
      <c r="G548" s="506"/>
      <c r="H548" s="506"/>
      <c r="I548" s="506"/>
      <c r="J548" s="506"/>
      <c r="K548" s="506"/>
      <c r="L548" s="506"/>
      <c r="M548" s="506"/>
      <c r="N548" s="506"/>
      <c r="O548" s="506"/>
      <c r="P548" s="506"/>
      <c r="Q548" s="506"/>
      <c r="R548" s="506"/>
      <c r="S548" s="506"/>
      <c r="T548" s="506"/>
      <c r="U548" s="506"/>
      <c r="V548" s="506"/>
      <c r="W548" s="506"/>
      <c r="X548" s="505"/>
      <c r="Y548" s="544">
        <v>7.08</v>
      </c>
      <c r="Z548" s="545"/>
      <c r="AA548" s="545"/>
      <c r="AB548" s="545"/>
      <c r="AC548" s="545"/>
      <c r="AD548" s="546"/>
    </row>
    <row r="549" spans="1:30" ht="11.4" customHeight="1">
      <c r="A549" s="504" t="s">
        <v>5636</v>
      </c>
      <c r="B549" s="506"/>
      <c r="C549" s="506"/>
      <c r="D549" s="506"/>
      <c r="E549" s="506"/>
      <c r="F549" s="506"/>
      <c r="G549" s="506"/>
      <c r="H549" s="506"/>
      <c r="I549" s="506"/>
      <c r="J549" s="506"/>
      <c r="K549" s="506"/>
      <c r="L549" s="506"/>
      <c r="M549" s="506"/>
      <c r="N549" s="506"/>
      <c r="O549" s="506"/>
      <c r="P549" s="506"/>
      <c r="Q549" s="506"/>
      <c r="R549" s="506"/>
      <c r="S549" s="506"/>
      <c r="T549" s="506"/>
      <c r="U549" s="506"/>
      <c r="V549" s="506"/>
      <c r="W549" s="506"/>
      <c r="X549" s="505"/>
      <c r="Y549" s="537">
        <v>35.36</v>
      </c>
      <c r="Z549" s="538"/>
      <c r="AA549" s="538"/>
      <c r="AB549" s="538"/>
      <c r="AC549" s="538"/>
      <c r="AD549" s="539"/>
    </row>
    <row r="550" spans="1:30" ht="10.8" customHeight="1">
      <c r="A550" s="211"/>
      <c r="B550" s="211"/>
      <c r="C550" s="211"/>
      <c r="D550" s="211"/>
      <c r="E550" s="211"/>
      <c r="F550" s="211"/>
      <c r="G550" s="211"/>
      <c r="H550" s="211"/>
      <c r="I550" s="211"/>
      <c r="J550" s="211"/>
      <c r="K550" s="211"/>
      <c r="L550" s="211"/>
      <c r="M550" s="211"/>
      <c r="N550" s="211"/>
      <c r="O550" s="211"/>
      <c r="P550" s="211"/>
      <c r="Q550" s="211"/>
      <c r="R550" s="211"/>
      <c r="S550" s="211"/>
      <c r="T550" s="211"/>
      <c r="U550" s="211"/>
      <c r="V550" s="211"/>
      <c r="W550" s="211"/>
      <c r="X550" s="211"/>
      <c r="Y550" s="211"/>
      <c r="Z550" s="211"/>
      <c r="AA550" s="211"/>
      <c r="AB550" s="211"/>
      <c r="AC550" s="211"/>
      <c r="AD550" s="211"/>
    </row>
    <row r="551" spans="1:30" ht="13.35" customHeight="1">
      <c r="A551" s="540" t="s">
        <v>5637</v>
      </c>
      <c r="B551" s="540"/>
      <c r="C551" s="540"/>
      <c r="D551" s="540"/>
      <c r="E551" s="540"/>
      <c r="F551" s="540" t="s">
        <v>6904</v>
      </c>
      <c r="G551" s="540"/>
      <c r="H551" s="540"/>
      <c r="I551" s="540"/>
      <c r="J551" s="540"/>
      <c r="K551" s="540"/>
      <c r="L551" s="540"/>
      <c r="M551" s="540"/>
      <c r="N551" s="540"/>
      <c r="O551" s="540"/>
      <c r="P551" s="540"/>
      <c r="Q551" s="540"/>
      <c r="R551" s="540"/>
      <c r="S551" s="540"/>
      <c r="T551" s="540"/>
      <c r="U551" s="540"/>
      <c r="V551" s="540"/>
      <c r="W551" s="540"/>
      <c r="X551" s="540"/>
      <c r="Y551" s="540"/>
      <c r="Z551" s="540"/>
      <c r="AA551" s="540"/>
      <c r="AB551" s="540"/>
      <c r="AC551" s="540"/>
      <c r="AD551" s="540"/>
    </row>
    <row r="552" spans="1:30" ht="10.8" customHeight="1">
      <c r="A552" s="211"/>
      <c r="B552" s="211"/>
      <c r="C552" s="211"/>
      <c r="D552" s="211"/>
      <c r="E552" s="211"/>
      <c r="F552" s="211"/>
      <c r="G552" s="211"/>
      <c r="H552" s="211"/>
      <c r="I552" s="211"/>
      <c r="J552" s="211"/>
      <c r="K552" s="211"/>
      <c r="L552" s="211"/>
      <c r="M552" s="211"/>
      <c r="N552" s="211"/>
      <c r="O552" s="211"/>
      <c r="P552" s="211"/>
      <c r="Q552" s="211"/>
      <c r="R552" s="211"/>
      <c r="S552" s="211"/>
      <c r="T552" s="211"/>
      <c r="U552" s="211"/>
      <c r="V552" s="211"/>
      <c r="W552" s="211"/>
      <c r="X552" s="211"/>
      <c r="Y552" s="211"/>
      <c r="Z552" s="211"/>
      <c r="AA552" s="211"/>
      <c r="AB552" s="211"/>
      <c r="AC552" s="211"/>
      <c r="AD552" s="211"/>
    </row>
    <row r="553" spans="1:30" ht="22.95" customHeight="1">
      <c r="A553" s="211" t="s">
        <v>7274</v>
      </c>
      <c r="B553" s="211"/>
      <c r="C553" s="211"/>
      <c r="D553" s="211"/>
      <c r="E553" s="211"/>
      <c r="F553" s="211"/>
      <c r="G553" s="211"/>
      <c r="H553" s="211"/>
      <c r="I553" s="211"/>
      <c r="J553" s="211"/>
      <c r="K553" s="211"/>
      <c r="L553" s="211"/>
      <c r="M553" s="211"/>
      <c r="N553" s="211"/>
      <c r="O553" s="211"/>
      <c r="P553" s="211"/>
      <c r="Q553" s="211"/>
      <c r="R553" s="211"/>
      <c r="S553" s="211"/>
      <c r="T553" s="211"/>
      <c r="U553" s="211"/>
      <c r="V553" s="211"/>
      <c r="W553" s="211"/>
      <c r="X553" s="211"/>
      <c r="Y553" s="211" t="s">
        <v>7275</v>
      </c>
      <c r="Z553" s="211"/>
      <c r="AA553" s="211"/>
      <c r="AB553" s="211"/>
      <c r="AC553" s="211"/>
      <c r="AD553" s="211"/>
    </row>
    <row r="554" spans="1:30" ht="10.8" customHeight="1">
      <c r="A554" s="211"/>
      <c r="B554" s="211"/>
      <c r="C554" s="211"/>
      <c r="D554" s="211"/>
      <c r="E554" s="211"/>
      <c r="F554" s="211"/>
      <c r="G554" s="211"/>
      <c r="H554" s="211"/>
      <c r="I554" s="211"/>
      <c r="J554" s="211"/>
      <c r="K554" s="211"/>
      <c r="L554" s="211"/>
      <c r="M554" s="211"/>
      <c r="N554" s="211"/>
      <c r="O554" s="211"/>
      <c r="P554" s="211"/>
      <c r="Q554" s="211"/>
      <c r="R554" s="211"/>
      <c r="S554" s="211"/>
      <c r="T554" s="211"/>
      <c r="U554" s="211"/>
      <c r="V554" s="211"/>
      <c r="W554" s="211"/>
      <c r="X554" s="211"/>
      <c r="Y554" s="211"/>
      <c r="Z554" s="211"/>
      <c r="AA554" s="211"/>
      <c r="AB554" s="211"/>
      <c r="AC554" s="211"/>
      <c r="AD554" s="211"/>
    </row>
    <row r="555" spans="1:30" ht="11.4" customHeight="1">
      <c r="A555" s="501" t="s">
        <v>5628</v>
      </c>
      <c r="B555" s="502"/>
      <c r="C555" s="502"/>
      <c r="D555" s="502"/>
      <c r="E555" s="502"/>
      <c r="F555" s="502"/>
      <c r="G555" s="503"/>
      <c r="H555" s="501" t="s">
        <v>5638</v>
      </c>
      <c r="I555" s="502"/>
      <c r="J555" s="502"/>
      <c r="K555" s="502"/>
      <c r="L555" s="503"/>
      <c r="M555" s="504" t="s">
        <v>5639</v>
      </c>
      <c r="N555" s="505"/>
      <c r="O555" s="504" t="s">
        <v>5640</v>
      </c>
      <c r="P555" s="506"/>
      <c r="Q555" s="506"/>
      <c r="R555" s="505"/>
      <c r="S555" s="504" t="s">
        <v>5641</v>
      </c>
      <c r="T555" s="506"/>
      <c r="U555" s="506"/>
      <c r="V555" s="505"/>
      <c r="W555" s="504" t="s">
        <v>5631</v>
      </c>
      <c r="X555" s="506"/>
      <c r="Y555" s="506"/>
      <c r="Z555" s="506"/>
      <c r="AA555" s="505"/>
      <c r="AB555" s="504" t="s">
        <v>5642</v>
      </c>
      <c r="AC555" s="506"/>
      <c r="AD555" s="505"/>
    </row>
    <row r="556" spans="1:30" ht="11.4" customHeight="1">
      <c r="A556" s="507" t="s">
        <v>5658</v>
      </c>
      <c r="B556" s="508"/>
      <c r="C556" s="508"/>
      <c r="D556" s="508"/>
      <c r="E556" s="508"/>
      <c r="F556" s="508"/>
      <c r="G556" s="509"/>
      <c r="H556" s="507" t="s">
        <v>5659</v>
      </c>
      <c r="I556" s="508"/>
      <c r="J556" s="508"/>
      <c r="K556" s="508"/>
      <c r="L556" s="509"/>
      <c r="M556" s="510">
        <v>8.09</v>
      </c>
      <c r="N556" s="511"/>
      <c r="O556" s="512">
        <v>22.05</v>
      </c>
      <c r="P556" s="513"/>
      <c r="Q556" s="513"/>
      <c r="R556" s="514"/>
      <c r="S556" s="515">
        <v>172.66</v>
      </c>
      <c r="T556" s="516"/>
      <c r="U556" s="516"/>
      <c r="V556" s="517"/>
      <c r="W556" s="518">
        <v>6</v>
      </c>
      <c r="X556" s="519"/>
      <c r="Y556" s="519"/>
      <c r="Z556" s="519"/>
      <c r="AA556" s="520"/>
      <c r="AB556" s="515">
        <v>132.30000000000001</v>
      </c>
      <c r="AC556" s="516"/>
      <c r="AD556" s="517"/>
    </row>
    <row r="557" spans="1:30" ht="11.4" customHeight="1">
      <c r="A557" s="507" t="s">
        <v>5645</v>
      </c>
      <c r="B557" s="508"/>
      <c r="C557" s="508"/>
      <c r="D557" s="508"/>
      <c r="E557" s="508"/>
      <c r="F557" s="508"/>
      <c r="G557" s="509"/>
      <c r="H557" s="507" t="s">
        <v>190</v>
      </c>
      <c r="I557" s="508"/>
      <c r="J557" s="508"/>
      <c r="K557" s="508"/>
      <c r="L557" s="509"/>
      <c r="M557" s="512">
        <v>11.56</v>
      </c>
      <c r="N557" s="514"/>
      <c r="O557" s="512">
        <v>29.49</v>
      </c>
      <c r="P557" s="513"/>
      <c r="Q557" s="513"/>
      <c r="R557" s="514"/>
      <c r="S557" s="515">
        <v>155.15</v>
      </c>
      <c r="T557" s="516"/>
      <c r="U557" s="516"/>
      <c r="V557" s="517"/>
      <c r="W557" s="518">
        <v>6</v>
      </c>
      <c r="X557" s="519"/>
      <c r="Y557" s="519"/>
      <c r="Z557" s="519"/>
      <c r="AA557" s="520"/>
      <c r="AB557" s="515">
        <v>176.94</v>
      </c>
      <c r="AC557" s="516"/>
      <c r="AD557" s="517"/>
    </row>
    <row r="558" spans="1:30" ht="11.4" customHeight="1">
      <c r="A558" s="521" t="s">
        <v>5646</v>
      </c>
      <c r="B558" s="521"/>
      <c r="C558" s="521"/>
      <c r="D558" s="521"/>
      <c r="E558" s="521"/>
      <c r="F558" s="521"/>
      <c r="G558" s="521"/>
      <c r="H558" s="521"/>
      <c r="I558" s="521"/>
      <c r="J558" s="521"/>
      <c r="K558" s="521"/>
      <c r="L558" s="521"/>
      <c r="M558" s="521"/>
      <c r="N558" s="521"/>
      <c r="O558" s="521"/>
      <c r="P558" s="521"/>
      <c r="Q558" s="521"/>
      <c r="R558" s="521"/>
      <c r="S558" s="521"/>
      <c r="T558" s="521"/>
      <c r="U558" s="521"/>
      <c r="V558" s="521"/>
      <c r="W558" s="521"/>
      <c r="X558" s="521"/>
      <c r="Y558" s="515">
        <v>309.24</v>
      </c>
      <c r="Z558" s="516"/>
      <c r="AA558" s="516"/>
      <c r="AB558" s="516"/>
      <c r="AC558" s="516"/>
      <c r="AD558" s="517"/>
    </row>
    <row r="559" spans="1:30" ht="10.8" customHeight="1">
      <c r="A559" s="211"/>
      <c r="B559" s="211"/>
      <c r="C559" s="211"/>
      <c r="D559" s="211"/>
      <c r="E559" s="211"/>
      <c r="F559" s="211"/>
      <c r="G559" s="211"/>
      <c r="H559" s="211"/>
      <c r="I559" s="211"/>
      <c r="J559" s="211"/>
      <c r="K559" s="211"/>
      <c r="L559" s="211"/>
      <c r="M559" s="211"/>
      <c r="N559" s="211"/>
      <c r="O559" s="211"/>
      <c r="P559" s="211"/>
      <c r="Q559" s="211"/>
      <c r="R559" s="211"/>
      <c r="S559" s="211"/>
      <c r="T559" s="211"/>
      <c r="U559" s="211"/>
      <c r="V559" s="211"/>
      <c r="W559" s="211"/>
      <c r="X559" s="211"/>
      <c r="Y559" s="211"/>
      <c r="Z559" s="211"/>
      <c r="AA559" s="211"/>
      <c r="AB559" s="211"/>
      <c r="AC559" s="211"/>
      <c r="AD559" s="211"/>
    </row>
    <row r="560" spans="1:30" ht="11.4" customHeight="1">
      <c r="A560" s="501" t="s">
        <v>5628</v>
      </c>
      <c r="B560" s="502"/>
      <c r="C560" s="502"/>
      <c r="D560" s="502"/>
      <c r="E560" s="502"/>
      <c r="F560" s="502"/>
      <c r="G560" s="503"/>
      <c r="H560" s="501" t="s">
        <v>5629</v>
      </c>
      <c r="I560" s="502"/>
      <c r="J560" s="502"/>
      <c r="K560" s="502"/>
      <c r="L560" s="502"/>
      <c r="M560" s="502"/>
      <c r="N560" s="502"/>
      <c r="O560" s="503"/>
      <c r="P560" s="522" t="s">
        <v>180</v>
      </c>
      <c r="Q560" s="523"/>
      <c r="R560" s="523"/>
      <c r="S560" s="524"/>
      <c r="T560" s="504" t="s">
        <v>5630</v>
      </c>
      <c r="U560" s="506"/>
      <c r="V560" s="506"/>
      <c r="W560" s="505"/>
      <c r="X560" s="504" t="s">
        <v>5631</v>
      </c>
      <c r="Y560" s="506"/>
      <c r="Z560" s="506"/>
      <c r="AA560" s="506"/>
      <c r="AB560" s="505"/>
      <c r="AC560" s="504" t="s">
        <v>5632</v>
      </c>
      <c r="AD560" s="505"/>
    </row>
    <row r="561" spans="1:30" ht="22.95" customHeight="1">
      <c r="A561" s="507" t="s">
        <v>7276</v>
      </c>
      <c r="B561" s="508"/>
      <c r="C561" s="508"/>
      <c r="D561" s="508"/>
      <c r="E561" s="508"/>
      <c r="F561" s="508"/>
      <c r="G561" s="509"/>
      <c r="H561" s="507" t="s">
        <v>6545</v>
      </c>
      <c r="I561" s="508"/>
      <c r="J561" s="508"/>
      <c r="K561" s="508"/>
      <c r="L561" s="508"/>
      <c r="M561" s="508"/>
      <c r="N561" s="508"/>
      <c r="O561" s="509"/>
      <c r="P561" s="525" t="s">
        <v>71</v>
      </c>
      <c r="Q561" s="526"/>
      <c r="R561" s="526"/>
      <c r="S561" s="527"/>
      <c r="T561" s="515">
        <v>532.26</v>
      </c>
      <c r="U561" s="516"/>
      <c r="V561" s="516"/>
      <c r="W561" s="517"/>
      <c r="X561" s="518">
        <v>1</v>
      </c>
      <c r="Y561" s="519"/>
      <c r="Z561" s="519"/>
      <c r="AA561" s="519"/>
      <c r="AB561" s="520"/>
      <c r="AC561" s="515">
        <v>532.26</v>
      </c>
      <c r="AD561" s="517"/>
    </row>
    <row r="562" spans="1:30" ht="11.4" customHeight="1">
      <c r="A562" s="521" t="s">
        <v>5633</v>
      </c>
      <c r="B562" s="521"/>
      <c r="C562" s="521"/>
      <c r="D562" s="521"/>
      <c r="E562" s="521"/>
      <c r="F562" s="521"/>
      <c r="G562" s="521"/>
      <c r="H562" s="521"/>
      <c r="I562" s="521"/>
      <c r="J562" s="521"/>
      <c r="K562" s="521"/>
      <c r="L562" s="521"/>
      <c r="M562" s="521"/>
      <c r="N562" s="521"/>
      <c r="O562" s="521"/>
      <c r="P562" s="521"/>
      <c r="Q562" s="521"/>
      <c r="R562" s="521"/>
      <c r="S562" s="521"/>
      <c r="T562" s="521"/>
      <c r="U562" s="521"/>
      <c r="V562" s="521"/>
      <c r="W562" s="521"/>
      <c r="X562" s="521"/>
      <c r="Y562" s="515">
        <v>532.26</v>
      </c>
      <c r="Z562" s="516"/>
      <c r="AA562" s="516"/>
      <c r="AB562" s="516"/>
      <c r="AC562" s="516"/>
      <c r="AD562" s="517"/>
    </row>
    <row r="563" spans="1:30" ht="10.8" customHeight="1">
      <c r="A563" s="211"/>
      <c r="B563" s="211"/>
      <c r="C563" s="211"/>
      <c r="D563" s="211"/>
      <c r="E563" s="211"/>
      <c r="F563" s="211"/>
      <c r="G563" s="211"/>
      <c r="H563" s="211"/>
      <c r="I563" s="211"/>
      <c r="J563" s="211"/>
      <c r="K563" s="211"/>
      <c r="L563" s="211"/>
      <c r="M563" s="211"/>
      <c r="N563" s="211"/>
      <c r="O563" s="211"/>
      <c r="P563" s="211"/>
      <c r="Q563" s="211"/>
      <c r="R563" s="211"/>
      <c r="S563" s="211"/>
      <c r="T563" s="211"/>
      <c r="U563" s="211"/>
      <c r="V563" s="211"/>
      <c r="W563" s="211"/>
      <c r="X563" s="211"/>
      <c r="Y563" s="211"/>
      <c r="Z563" s="211"/>
      <c r="AA563" s="211"/>
      <c r="AB563" s="211"/>
      <c r="AC563" s="211"/>
      <c r="AD563" s="211"/>
    </row>
    <row r="564" spans="1:30" ht="11.4" customHeight="1">
      <c r="A564" s="504" t="s">
        <v>5634</v>
      </c>
      <c r="B564" s="506"/>
      <c r="C564" s="506"/>
      <c r="D564" s="506"/>
      <c r="E564" s="506"/>
      <c r="F564" s="506"/>
      <c r="G564" s="506"/>
      <c r="H564" s="506"/>
      <c r="I564" s="506"/>
      <c r="J564" s="506"/>
      <c r="K564" s="506"/>
      <c r="L564" s="506"/>
      <c r="M564" s="506"/>
      <c r="N564" s="506"/>
      <c r="O564" s="506"/>
      <c r="P564" s="506"/>
      <c r="Q564" s="506"/>
      <c r="R564" s="506"/>
      <c r="S564" s="506"/>
      <c r="T564" s="506"/>
      <c r="U564" s="506"/>
      <c r="V564" s="506"/>
      <c r="W564" s="506"/>
      <c r="X564" s="505"/>
      <c r="Y564" s="534">
        <v>841.5</v>
      </c>
      <c r="Z564" s="535"/>
      <c r="AA564" s="535"/>
      <c r="AB564" s="535"/>
      <c r="AC564" s="535"/>
      <c r="AD564" s="536"/>
    </row>
    <row r="565" spans="1:30" ht="11.4" customHeight="1">
      <c r="A565" s="504" t="s">
        <v>5635</v>
      </c>
      <c r="B565" s="506"/>
      <c r="C565" s="506"/>
      <c r="D565" s="506"/>
      <c r="E565" s="506"/>
      <c r="F565" s="506"/>
      <c r="G565" s="506"/>
      <c r="H565" s="506"/>
      <c r="I565" s="506"/>
      <c r="J565" s="506"/>
      <c r="K565" s="506"/>
      <c r="L565" s="506"/>
      <c r="M565" s="506"/>
      <c r="N565" s="506"/>
      <c r="O565" s="506"/>
      <c r="P565" s="506"/>
      <c r="Q565" s="506"/>
      <c r="R565" s="506"/>
      <c r="S565" s="506"/>
      <c r="T565" s="506"/>
      <c r="U565" s="506"/>
      <c r="V565" s="506"/>
      <c r="W565" s="506"/>
      <c r="X565" s="505"/>
      <c r="Y565" s="534">
        <v>210.96</v>
      </c>
      <c r="Z565" s="535"/>
      <c r="AA565" s="535"/>
      <c r="AB565" s="535"/>
      <c r="AC565" s="535"/>
      <c r="AD565" s="536"/>
    </row>
    <row r="566" spans="1:30" ht="11.4" customHeight="1">
      <c r="A566" s="504" t="s">
        <v>5636</v>
      </c>
      <c r="B566" s="506"/>
      <c r="C566" s="506"/>
      <c r="D566" s="506"/>
      <c r="E566" s="506"/>
      <c r="F566" s="506"/>
      <c r="G566" s="506"/>
      <c r="H566" s="506"/>
      <c r="I566" s="506"/>
      <c r="J566" s="506"/>
      <c r="K566" s="506"/>
      <c r="L566" s="506"/>
      <c r="M566" s="506"/>
      <c r="N566" s="506"/>
      <c r="O566" s="506"/>
      <c r="P566" s="506"/>
      <c r="Q566" s="506"/>
      <c r="R566" s="506"/>
      <c r="S566" s="506"/>
      <c r="T566" s="506"/>
      <c r="U566" s="506"/>
      <c r="V566" s="506"/>
      <c r="W566" s="506"/>
      <c r="X566" s="505"/>
      <c r="Y566" s="551">
        <v>1052.46</v>
      </c>
      <c r="Z566" s="552"/>
      <c r="AA566" s="552"/>
      <c r="AB566" s="552"/>
      <c r="AC566" s="552"/>
      <c r="AD566" s="553"/>
    </row>
    <row r="567" spans="1:30" ht="10.8" customHeight="1">
      <c r="A567" s="211"/>
      <c r="B567" s="211"/>
      <c r="C567" s="211"/>
      <c r="D567" s="211"/>
      <c r="E567" s="211"/>
      <c r="F567" s="211"/>
      <c r="G567" s="211"/>
      <c r="H567" s="211"/>
      <c r="I567" s="211"/>
      <c r="J567" s="211"/>
      <c r="K567" s="211"/>
      <c r="L567" s="211"/>
      <c r="M567" s="211"/>
      <c r="N567" s="211"/>
      <c r="O567" s="211"/>
      <c r="P567" s="211"/>
      <c r="Q567" s="211"/>
      <c r="R567" s="211"/>
      <c r="S567" s="211"/>
      <c r="T567" s="211"/>
      <c r="U567" s="211"/>
      <c r="V567" s="211"/>
      <c r="W567" s="211"/>
      <c r="X567" s="211"/>
      <c r="Y567" s="211"/>
      <c r="Z567" s="211"/>
      <c r="AA567" s="211"/>
      <c r="AB567" s="211"/>
      <c r="AC567" s="211"/>
      <c r="AD567" s="211"/>
    </row>
    <row r="568" spans="1:30" ht="13.35" customHeight="1">
      <c r="A568" s="540" t="s">
        <v>5637</v>
      </c>
      <c r="B568" s="540"/>
      <c r="C568" s="540"/>
      <c r="D568" s="540"/>
      <c r="E568" s="540"/>
      <c r="F568" s="540" t="s">
        <v>7277</v>
      </c>
      <c r="G568" s="540"/>
      <c r="H568" s="540"/>
      <c r="I568" s="540"/>
      <c r="J568" s="540"/>
      <c r="K568" s="540"/>
      <c r="L568" s="540"/>
      <c r="M568" s="540"/>
      <c r="N568" s="540"/>
      <c r="O568" s="540"/>
      <c r="P568" s="540"/>
      <c r="Q568" s="540"/>
      <c r="R568" s="540"/>
      <c r="S568" s="540"/>
      <c r="T568" s="540"/>
      <c r="U568" s="540"/>
      <c r="V568" s="540"/>
      <c r="W568" s="540"/>
      <c r="X568" s="540"/>
      <c r="Y568" s="540"/>
      <c r="Z568" s="540"/>
      <c r="AA568" s="540"/>
      <c r="AB568" s="540"/>
      <c r="AC568" s="540"/>
      <c r="AD568" s="540"/>
    </row>
    <row r="569" spans="1:30" ht="10.8" customHeight="1">
      <c r="A569" s="211"/>
      <c r="B569" s="211"/>
      <c r="C569" s="211"/>
      <c r="D569" s="211"/>
      <c r="E569" s="211"/>
      <c r="F569" s="211"/>
      <c r="G569" s="211"/>
      <c r="H569" s="211"/>
      <c r="I569" s="211"/>
      <c r="J569" s="211"/>
      <c r="K569" s="211"/>
      <c r="L569" s="211"/>
      <c r="M569" s="211"/>
      <c r="N569" s="211"/>
      <c r="O569" s="211"/>
      <c r="P569" s="211"/>
      <c r="Q569" s="211"/>
      <c r="R569" s="211"/>
      <c r="S569" s="211"/>
      <c r="T569" s="211"/>
      <c r="U569" s="211"/>
      <c r="V569" s="211"/>
      <c r="W569" s="211"/>
      <c r="X569" s="211"/>
      <c r="Y569" s="211"/>
      <c r="Z569" s="211"/>
      <c r="AA569" s="211"/>
      <c r="AB569" s="211"/>
      <c r="AC569" s="211"/>
      <c r="AD569" s="211"/>
    </row>
    <row r="570" spans="1:30" ht="22.95" customHeight="1">
      <c r="A570" s="211" t="s">
        <v>7444</v>
      </c>
      <c r="B570" s="211"/>
      <c r="C570" s="211"/>
      <c r="D570" s="211"/>
      <c r="E570" s="211"/>
      <c r="F570" s="211"/>
      <c r="G570" s="211"/>
      <c r="H570" s="211"/>
      <c r="I570" s="211"/>
      <c r="J570" s="211"/>
      <c r="K570" s="211"/>
      <c r="L570" s="211"/>
      <c r="M570" s="211"/>
      <c r="N570" s="211"/>
      <c r="O570" s="211"/>
      <c r="P570" s="211"/>
      <c r="Q570" s="211"/>
      <c r="R570" s="211"/>
      <c r="S570" s="211"/>
      <c r="T570" s="211"/>
      <c r="U570" s="211"/>
      <c r="V570" s="211"/>
      <c r="W570" s="211"/>
      <c r="X570" s="211"/>
      <c r="Y570" s="211" t="s">
        <v>7440</v>
      </c>
      <c r="Z570" s="211"/>
      <c r="AA570" s="211"/>
      <c r="AB570" s="211"/>
      <c r="AC570" s="211"/>
      <c r="AD570" s="211"/>
    </row>
    <row r="571" spans="1:30" ht="10.8" customHeight="1">
      <c r="A571" s="211"/>
      <c r="B571" s="211"/>
      <c r="C571" s="211"/>
      <c r="D571" s="211"/>
      <c r="E571" s="211"/>
      <c r="F571" s="211"/>
      <c r="G571" s="211"/>
      <c r="H571" s="211"/>
      <c r="I571" s="211"/>
      <c r="J571" s="211"/>
      <c r="K571" s="211"/>
      <c r="L571" s="211"/>
      <c r="M571" s="211"/>
      <c r="N571" s="211"/>
      <c r="O571" s="211"/>
      <c r="P571" s="211"/>
      <c r="Q571" s="211"/>
      <c r="R571" s="211"/>
      <c r="S571" s="211"/>
      <c r="T571" s="211"/>
      <c r="U571" s="211"/>
      <c r="V571" s="211"/>
      <c r="W571" s="211"/>
      <c r="X571" s="211"/>
      <c r="Y571" s="211"/>
      <c r="Z571" s="211"/>
      <c r="AA571" s="211"/>
      <c r="AB571" s="211"/>
      <c r="AC571" s="211"/>
      <c r="AD571" s="211"/>
    </row>
    <row r="572" spans="1:30" ht="11.4" customHeight="1">
      <c r="A572" s="501" t="s">
        <v>5628</v>
      </c>
      <c r="B572" s="502"/>
      <c r="C572" s="502"/>
      <c r="D572" s="502"/>
      <c r="E572" s="502"/>
      <c r="F572" s="502"/>
      <c r="G572" s="503"/>
      <c r="H572" s="501" t="s">
        <v>5629</v>
      </c>
      <c r="I572" s="502"/>
      <c r="J572" s="502"/>
      <c r="K572" s="502"/>
      <c r="L572" s="502"/>
      <c r="M572" s="502"/>
      <c r="N572" s="502"/>
      <c r="O572" s="503"/>
      <c r="P572" s="522" t="s">
        <v>180</v>
      </c>
      <c r="Q572" s="523"/>
      <c r="R572" s="523"/>
      <c r="S572" s="524"/>
      <c r="T572" s="504" t="s">
        <v>5630</v>
      </c>
      <c r="U572" s="506"/>
      <c r="V572" s="506"/>
      <c r="W572" s="505"/>
      <c r="X572" s="504" t="s">
        <v>5631</v>
      </c>
      <c r="Y572" s="506"/>
      <c r="Z572" s="506"/>
      <c r="AA572" s="506"/>
      <c r="AB572" s="505"/>
      <c r="AC572" s="504" t="s">
        <v>5632</v>
      </c>
      <c r="AD572" s="505"/>
    </row>
    <row r="573" spans="1:30" ht="45.9" customHeight="1">
      <c r="A573" s="507" t="s">
        <v>7445</v>
      </c>
      <c r="B573" s="508"/>
      <c r="C573" s="508"/>
      <c r="D573" s="508"/>
      <c r="E573" s="508"/>
      <c r="F573" s="508"/>
      <c r="G573" s="509"/>
      <c r="H573" s="507" t="s">
        <v>7446</v>
      </c>
      <c r="I573" s="508"/>
      <c r="J573" s="508"/>
      <c r="K573" s="508"/>
      <c r="L573" s="508"/>
      <c r="M573" s="508"/>
      <c r="N573" s="508"/>
      <c r="O573" s="509"/>
      <c r="P573" s="525" t="s">
        <v>115</v>
      </c>
      <c r="Q573" s="526"/>
      <c r="R573" s="526"/>
      <c r="S573" s="527"/>
      <c r="T573" s="561">
        <v>134624.71</v>
      </c>
      <c r="U573" s="562"/>
      <c r="V573" s="562"/>
      <c r="W573" s="563"/>
      <c r="X573" s="518">
        <v>1</v>
      </c>
      <c r="Y573" s="519"/>
      <c r="Z573" s="519"/>
      <c r="AA573" s="519"/>
      <c r="AB573" s="520"/>
      <c r="AC573" s="561">
        <v>134624.71</v>
      </c>
      <c r="AD573" s="563"/>
    </row>
    <row r="574" spans="1:30" ht="11.4" customHeight="1">
      <c r="A574" s="521" t="s">
        <v>5633</v>
      </c>
      <c r="B574" s="521"/>
      <c r="C574" s="521"/>
      <c r="D574" s="521"/>
      <c r="E574" s="521"/>
      <c r="F574" s="521"/>
      <c r="G574" s="521"/>
      <c r="H574" s="521"/>
      <c r="I574" s="521"/>
      <c r="J574" s="521"/>
      <c r="K574" s="521"/>
      <c r="L574" s="521"/>
      <c r="M574" s="521"/>
      <c r="N574" s="521"/>
      <c r="O574" s="521"/>
      <c r="P574" s="521"/>
      <c r="Q574" s="521"/>
      <c r="R574" s="521"/>
      <c r="S574" s="521"/>
      <c r="T574" s="521"/>
      <c r="U574" s="521"/>
      <c r="V574" s="521"/>
      <c r="W574" s="521"/>
      <c r="X574" s="521"/>
      <c r="Y574" s="561">
        <v>134624.71</v>
      </c>
      <c r="Z574" s="562"/>
      <c r="AA574" s="562"/>
      <c r="AB574" s="562"/>
      <c r="AC574" s="562"/>
      <c r="AD574" s="563"/>
    </row>
    <row r="575" spans="1:30" ht="10.8" customHeight="1">
      <c r="A575" s="211"/>
      <c r="B575" s="211"/>
      <c r="C575" s="211"/>
      <c r="D575" s="211"/>
      <c r="E575" s="211"/>
      <c r="F575" s="211"/>
      <c r="G575" s="211"/>
      <c r="H575" s="211"/>
      <c r="I575" s="211"/>
      <c r="J575" s="211"/>
      <c r="K575" s="211"/>
      <c r="L575" s="211"/>
      <c r="M575" s="211"/>
      <c r="N575" s="211"/>
      <c r="O575" s="211"/>
      <c r="P575" s="211"/>
      <c r="Q575" s="211"/>
      <c r="R575" s="211"/>
      <c r="S575" s="211"/>
      <c r="T575" s="211"/>
      <c r="U575" s="211"/>
      <c r="V575" s="211"/>
      <c r="W575" s="211"/>
      <c r="X575" s="211"/>
      <c r="Y575" s="211"/>
      <c r="Z575" s="211"/>
      <c r="AA575" s="211"/>
      <c r="AB575" s="211"/>
      <c r="AC575" s="211"/>
      <c r="AD575" s="211"/>
    </row>
    <row r="576" spans="1:30" ht="11.4" customHeight="1">
      <c r="A576" s="504" t="s">
        <v>5634</v>
      </c>
      <c r="B576" s="506"/>
      <c r="C576" s="506"/>
      <c r="D576" s="506"/>
      <c r="E576" s="506"/>
      <c r="F576" s="506"/>
      <c r="G576" s="506"/>
      <c r="H576" s="506"/>
      <c r="I576" s="506"/>
      <c r="J576" s="506"/>
      <c r="K576" s="506"/>
      <c r="L576" s="506"/>
      <c r="M576" s="506"/>
      <c r="N576" s="506"/>
      <c r="O576" s="506"/>
      <c r="P576" s="506"/>
      <c r="Q576" s="506"/>
      <c r="R576" s="506"/>
      <c r="S576" s="506"/>
      <c r="T576" s="506"/>
      <c r="U576" s="506"/>
      <c r="V576" s="506"/>
      <c r="W576" s="506"/>
      <c r="X576" s="505"/>
      <c r="Y576" s="564">
        <v>134624.71</v>
      </c>
      <c r="Z576" s="565"/>
      <c r="AA576" s="565"/>
      <c r="AB576" s="565"/>
      <c r="AC576" s="565"/>
      <c r="AD576" s="566"/>
    </row>
    <row r="577" spans="1:30" ht="11.4" customHeight="1">
      <c r="A577" s="504" t="s">
        <v>6910</v>
      </c>
      <c r="B577" s="506"/>
      <c r="C577" s="506"/>
      <c r="D577" s="506"/>
      <c r="E577" s="506"/>
      <c r="F577" s="506"/>
      <c r="G577" s="506"/>
      <c r="H577" s="506"/>
      <c r="I577" s="506"/>
      <c r="J577" s="506"/>
      <c r="K577" s="506"/>
      <c r="L577" s="506"/>
      <c r="M577" s="506"/>
      <c r="N577" s="506"/>
      <c r="O577" s="506"/>
      <c r="P577" s="506"/>
      <c r="Q577" s="506"/>
      <c r="R577" s="506"/>
      <c r="S577" s="506"/>
      <c r="T577" s="506"/>
      <c r="U577" s="506"/>
      <c r="V577" s="506"/>
      <c r="W577" s="506"/>
      <c r="X577" s="505"/>
      <c r="Y577" s="557">
        <v>28082.71</v>
      </c>
      <c r="Z577" s="558"/>
      <c r="AA577" s="558"/>
      <c r="AB577" s="558"/>
      <c r="AC577" s="558"/>
      <c r="AD577" s="559"/>
    </row>
    <row r="578" spans="1:30" ht="11.4" customHeight="1">
      <c r="A578" s="504" t="s">
        <v>5636</v>
      </c>
      <c r="B578" s="506"/>
      <c r="C578" s="506"/>
      <c r="D578" s="506"/>
      <c r="E578" s="506"/>
      <c r="F578" s="506"/>
      <c r="G578" s="506"/>
      <c r="H578" s="506"/>
      <c r="I578" s="506"/>
      <c r="J578" s="506"/>
      <c r="K578" s="506"/>
      <c r="L578" s="506"/>
      <c r="M578" s="506"/>
      <c r="N578" s="506"/>
      <c r="O578" s="506"/>
      <c r="P578" s="506"/>
      <c r="Q578" s="506"/>
      <c r="R578" s="506"/>
      <c r="S578" s="506"/>
      <c r="T578" s="506"/>
      <c r="U578" s="506"/>
      <c r="V578" s="506"/>
      <c r="W578" s="506"/>
      <c r="X578" s="505"/>
      <c r="Y578" s="564">
        <v>162707.42000000001</v>
      </c>
      <c r="Z578" s="565"/>
      <c r="AA578" s="565"/>
      <c r="AB578" s="565"/>
      <c r="AC578" s="565"/>
      <c r="AD578" s="566"/>
    </row>
    <row r="579" spans="1:30" ht="10.8" customHeight="1">
      <c r="A579" s="211"/>
      <c r="B579" s="211"/>
      <c r="C579" s="211"/>
      <c r="D579" s="211"/>
      <c r="E579" s="211"/>
      <c r="F579" s="211"/>
      <c r="G579" s="211"/>
      <c r="H579" s="211"/>
      <c r="I579" s="211"/>
      <c r="J579" s="211"/>
      <c r="K579" s="211"/>
      <c r="L579" s="211"/>
      <c r="M579" s="211"/>
      <c r="N579" s="211"/>
      <c r="O579" s="211"/>
      <c r="P579" s="211"/>
      <c r="Q579" s="211"/>
      <c r="R579" s="211"/>
      <c r="S579" s="211"/>
      <c r="T579" s="211"/>
      <c r="U579" s="211"/>
      <c r="V579" s="211"/>
      <c r="W579" s="211"/>
      <c r="X579" s="211"/>
      <c r="Y579" s="211"/>
      <c r="Z579" s="211"/>
      <c r="AA579" s="211"/>
      <c r="AB579" s="211"/>
      <c r="AC579" s="211"/>
      <c r="AD579" s="211"/>
    </row>
    <row r="580" spans="1:30" ht="13.35" customHeight="1">
      <c r="A580" s="540" t="s">
        <v>5637</v>
      </c>
      <c r="B580" s="540"/>
      <c r="C580" s="540"/>
      <c r="D580" s="540"/>
      <c r="E580" s="540"/>
      <c r="F580" s="540" t="s">
        <v>7447</v>
      </c>
      <c r="G580" s="540"/>
      <c r="H580" s="540"/>
      <c r="I580" s="540"/>
      <c r="J580" s="540"/>
      <c r="K580" s="540"/>
      <c r="L580" s="540"/>
      <c r="M580" s="540"/>
      <c r="N580" s="540"/>
      <c r="O580" s="540"/>
      <c r="P580" s="540"/>
      <c r="Q580" s="540"/>
      <c r="R580" s="540"/>
      <c r="S580" s="540"/>
      <c r="T580" s="540"/>
      <c r="U580" s="540"/>
      <c r="V580" s="540"/>
      <c r="W580" s="540"/>
      <c r="X580" s="540"/>
      <c r="Y580" s="540"/>
      <c r="Z580" s="540"/>
      <c r="AA580" s="540"/>
      <c r="AB580" s="540"/>
      <c r="AC580" s="540"/>
      <c r="AD580" s="540"/>
    </row>
    <row r="581" spans="1:30" ht="10.8" customHeight="1">
      <c r="A581" s="211"/>
      <c r="B581" s="211"/>
      <c r="C581" s="211"/>
      <c r="D581" s="211"/>
      <c r="E581" s="211"/>
      <c r="F581" s="211"/>
      <c r="G581" s="211"/>
      <c r="H581" s="211"/>
      <c r="I581" s="211"/>
      <c r="J581" s="211"/>
      <c r="K581" s="211"/>
      <c r="L581" s="211"/>
      <c r="M581" s="211"/>
      <c r="N581" s="211"/>
      <c r="O581" s="211"/>
      <c r="P581" s="211"/>
      <c r="Q581" s="211"/>
      <c r="R581" s="211"/>
      <c r="S581" s="211"/>
      <c r="T581" s="211"/>
      <c r="U581" s="211"/>
      <c r="V581" s="211"/>
      <c r="W581" s="211"/>
      <c r="X581" s="211"/>
      <c r="Y581" s="211"/>
      <c r="Z581" s="211"/>
      <c r="AA581" s="211"/>
      <c r="AB581" s="211"/>
      <c r="AC581" s="211"/>
      <c r="AD581" s="211"/>
    </row>
    <row r="582" spans="1:30" ht="11.4" customHeight="1">
      <c r="A582" s="211" t="s">
        <v>7398</v>
      </c>
      <c r="B582" s="211"/>
      <c r="C582" s="211"/>
      <c r="D582" s="211"/>
      <c r="E582" s="211"/>
      <c r="F582" s="211"/>
      <c r="G582" s="211"/>
      <c r="H582" s="211"/>
      <c r="I582" s="211"/>
      <c r="J582" s="211"/>
      <c r="K582" s="211"/>
      <c r="L582" s="211"/>
      <c r="M582" s="211"/>
      <c r="N582" s="211"/>
      <c r="O582" s="211"/>
      <c r="P582" s="211"/>
      <c r="Q582" s="211"/>
      <c r="R582" s="211"/>
      <c r="S582" s="211"/>
      <c r="T582" s="211"/>
      <c r="U582" s="211"/>
      <c r="V582" s="211"/>
      <c r="W582" s="211"/>
      <c r="X582" s="211"/>
      <c r="Y582" s="211" t="s">
        <v>5627</v>
      </c>
      <c r="Z582" s="211"/>
      <c r="AA582" s="211"/>
      <c r="AB582" s="211"/>
      <c r="AC582" s="211"/>
      <c r="AD582" s="211"/>
    </row>
    <row r="583" spans="1:30" ht="10.8" customHeight="1">
      <c r="A583" s="211"/>
      <c r="B583" s="211"/>
      <c r="C583" s="211"/>
      <c r="D583" s="211"/>
      <c r="E583" s="211"/>
      <c r="F583" s="211"/>
      <c r="G583" s="211"/>
      <c r="H583" s="211"/>
      <c r="I583" s="211"/>
      <c r="J583" s="211"/>
      <c r="K583" s="211"/>
      <c r="L583" s="211"/>
      <c r="M583" s="211"/>
      <c r="N583" s="211"/>
      <c r="O583" s="211"/>
      <c r="P583" s="211"/>
      <c r="Q583" s="211"/>
      <c r="R583" s="211"/>
      <c r="S583" s="211"/>
      <c r="T583" s="211"/>
      <c r="U583" s="211"/>
      <c r="V583" s="211"/>
      <c r="W583" s="211"/>
      <c r="X583" s="211"/>
      <c r="Y583" s="211"/>
      <c r="Z583" s="211"/>
      <c r="AA583" s="211"/>
      <c r="AB583" s="211"/>
      <c r="AC583" s="211"/>
      <c r="AD583" s="211"/>
    </row>
    <row r="584" spans="1:30" ht="11.4" customHeight="1">
      <c r="A584" s="501" t="s">
        <v>5628</v>
      </c>
      <c r="B584" s="502"/>
      <c r="C584" s="502"/>
      <c r="D584" s="502"/>
      <c r="E584" s="502"/>
      <c r="F584" s="502"/>
      <c r="G584" s="503"/>
      <c r="H584" s="501" t="s">
        <v>5629</v>
      </c>
      <c r="I584" s="502"/>
      <c r="J584" s="502"/>
      <c r="K584" s="502"/>
      <c r="L584" s="502"/>
      <c r="M584" s="502"/>
      <c r="N584" s="502"/>
      <c r="O584" s="503"/>
      <c r="P584" s="522" t="s">
        <v>180</v>
      </c>
      <c r="Q584" s="523"/>
      <c r="R584" s="523"/>
      <c r="S584" s="524"/>
      <c r="T584" s="504" t="s">
        <v>5630</v>
      </c>
      <c r="U584" s="506"/>
      <c r="V584" s="506"/>
      <c r="W584" s="505"/>
      <c r="X584" s="504" t="s">
        <v>5631</v>
      </c>
      <c r="Y584" s="506"/>
      <c r="Z584" s="506"/>
      <c r="AA584" s="506"/>
      <c r="AB584" s="505"/>
      <c r="AC584" s="504" t="s">
        <v>5632</v>
      </c>
      <c r="AD584" s="505"/>
    </row>
    <row r="585" spans="1:30" ht="11.4" customHeight="1">
      <c r="A585" s="507" t="s">
        <v>7399</v>
      </c>
      <c r="B585" s="508"/>
      <c r="C585" s="508"/>
      <c r="D585" s="508"/>
      <c r="E585" s="508"/>
      <c r="F585" s="508"/>
      <c r="G585" s="509"/>
      <c r="H585" s="507" t="s">
        <v>7400</v>
      </c>
      <c r="I585" s="508"/>
      <c r="J585" s="508"/>
      <c r="K585" s="508"/>
      <c r="L585" s="508"/>
      <c r="M585" s="508"/>
      <c r="N585" s="508"/>
      <c r="O585" s="509"/>
      <c r="P585" s="525" t="s">
        <v>71</v>
      </c>
      <c r="Q585" s="526"/>
      <c r="R585" s="526"/>
      <c r="S585" s="527"/>
      <c r="T585" s="512">
        <v>14.9</v>
      </c>
      <c r="U585" s="513"/>
      <c r="V585" s="513"/>
      <c r="W585" s="514"/>
      <c r="X585" s="518">
        <v>1</v>
      </c>
      <c r="Y585" s="519"/>
      <c r="Z585" s="519"/>
      <c r="AA585" s="519"/>
      <c r="AB585" s="520"/>
      <c r="AC585" s="512">
        <v>14.9</v>
      </c>
      <c r="AD585" s="514"/>
    </row>
    <row r="586" spans="1:30" ht="11.4" customHeight="1">
      <c r="A586" s="521" t="s">
        <v>5633</v>
      </c>
      <c r="B586" s="521"/>
      <c r="C586" s="521"/>
      <c r="D586" s="521"/>
      <c r="E586" s="521"/>
      <c r="F586" s="521"/>
      <c r="G586" s="521"/>
      <c r="H586" s="521"/>
      <c r="I586" s="521"/>
      <c r="J586" s="521"/>
      <c r="K586" s="521"/>
      <c r="L586" s="521"/>
      <c r="M586" s="521"/>
      <c r="N586" s="521"/>
      <c r="O586" s="521"/>
      <c r="P586" s="521"/>
      <c r="Q586" s="521"/>
      <c r="R586" s="521"/>
      <c r="S586" s="521"/>
      <c r="T586" s="521"/>
      <c r="U586" s="521"/>
      <c r="V586" s="521"/>
      <c r="W586" s="521"/>
      <c r="X586" s="521"/>
      <c r="Y586" s="512">
        <v>14.9</v>
      </c>
      <c r="Z586" s="513"/>
      <c r="AA586" s="513"/>
      <c r="AB586" s="513"/>
      <c r="AC586" s="513"/>
      <c r="AD586" s="514"/>
    </row>
    <row r="587" spans="1:30" ht="10.8" customHeight="1">
      <c r="A587" s="211"/>
      <c r="B587" s="211"/>
      <c r="C587" s="211"/>
      <c r="D587" s="211"/>
      <c r="E587" s="211"/>
      <c r="F587" s="211"/>
      <c r="G587" s="211"/>
      <c r="H587" s="211"/>
      <c r="I587" s="211"/>
      <c r="J587" s="211"/>
      <c r="K587" s="211"/>
      <c r="L587" s="211"/>
      <c r="M587" s="211"/>
      <c r="N587" s="211"/>
      <c r="O587" s="211"/>
      <c r="P587" s="211"/>
      <c r="Q587" s="211"/>
      <c r="R587" s="211"/>
      <c r="S587" s="211"/>
      <c r="T587" s="211"/>
      <c r="U587" s="211"/>
      <c r="V587" s="211"/>
      <c r="W587" s="211"/>
      <c r="X587" s="211"/>
      <c r="Y587" s="211"/>
      <c r="Z587" s="211"/>
      <c r="AA587" s="211"/>
      <c r="AB587" s="211"/>
      <c r="AC587" s="211"/>
      <c r="AD587" s="211"/>
    </row>
    <row r="588" spans="1:30" ht="11.4" customHeight="1">
      <c r="A588" s="504" t="s">
        <v>5634</v>
      </c>
      <c r="B588" s="506"/>
      <c r="C588" s="506"/>
      <c r="D588" s="506"/>
      <c r="E588" s="506"/>
      <c r="F588" s="506"/>
      <c r="G588" s="506"/>
      <c r="H588" s="506"/>
      <c r="I588" s="506"/>
      <c r="J588" s="506"/>
      <c r="K588" s="506"/>
      <c r="L588" s="506"/>
      <c r="M588" s="506"/>
      <c r="N588" s="506"/>
      <c r="O588" s="506"/>
      <c r="P588" s="506"/>
      <c r="Q588" s="506"/>
      <c r="R588" s="506"/>
      <c r="S588" s="506"/>
      <c r="T588" s="506"/>
      <c r="U588" s="506"/>
      <c r="V588" s="506"/>
      <c r="W588" s="506"/>
      <c r="X588" s="505"/>
      <c r="Y588" s="537">
        <v>14.9</v>
      </c>
      <c r="Z588" s="538"/>
      <c r="AA588" s="538"/>
      <c r="AB588" s="538"/>
      <c r="AC588" s="538"/>
      <c r="AD588" s="539"/>
    </row>
    <row r="589" spans="1:30" ht="11.4" customHeight="1">
      <c r="A589" s="504" t="s">
        <v>5635</v>
      </c>
      <c r="B589" s="506"/>
      <c r="C589" s="506"/>
      <c r="D589" s="506"/>
      <c r="E589" s="506"/>
      <c r="F589" s="506"/>
      <c r="G589" s="506"/>
      <c r="H589" s="506"/>
      <c r="I589" s="506"/>
      <c r="J589" s="506"/>
      <c r="K589" s="506"/>
      <c r="L589" s="506"/>
      <c r="M589" s="506"/>
      <c r="N589" s="506"/>
      <c r="O589" s="506"/>
      <c r="P589" s="506"/>
      <c r="Q589" s="506"/>
      <c r="R589" s="506"/>
      <c r="S589" s="506"/>
      <c r="T589" s="506"/>
      <c r="U589" s="506"/>
      <c r="V589" s="506"/>
      <c r="W589" s="506"/>
      <c r="X589" s="505"/>
      <c r="Y589" s="544">
        <v>3.73</v>
      </c>
      <c r="Z589" s="545"/>
      <c r="AA589" s="545"/>
      <c r="AB589" s="545"/>
      <c r="AC589" s="545"/>
      <c r="AD589" s="546"/>
    </row>
    <row r="590" spans="1:30" ht="11.4" customHeight="1">
      <c r="A590" s="504" t="s">
        <v>5636</v>
      </c>
      <c r="B590" s="506"/>
      <c r="C590" s="506"/>
      <c r="D590" s="506"/>
      <c r="E590" s="506"/>
      <c r="F590" s="506"/>
      <c r="G590" s="506"/>
      <c r="H590" s="506"/>
      <c r="I590" s="506"/>
      <c r="J590" s="506"/>
      <c r="K590" s="506"/>
      <c r="L590" s="506"/>
      <c r="M590" s="506"/>
      <c r="N590" s="506"/>
      <c r="O590" s="506"/>
      <c r="P590" s="506"/>
      <c r="Q590" s="506"/>
      <c r="R590" s="506"/>
      <c r="S590" s="506"/>
      <c r="T590" s="506"/>
      <c r="U590" s="506"/>
      <c r="V590" s="506"/>
      <c r="W590" s="506"/>
      <c r="X590" s="505"/>
      <c r="Y590" s="537">
        <v>18.63</v>
      </c>
      <c r="Z590" s="538"/>
      <c r="AA590" s="538"/>
      <c r="AB590" s="538"/>
      <c r="AC590" s="538"/>
      <c r="AD590" s="539"/>
    </row>
    <row r="591" spans="1:30" ht="10.8" customHeight="1">
      <c r="A591" s="211"/>
      <c r="B591" s="211"/>
      <c r="C591" s="211"/>
      <c r="D591" s="211"/>
      <c r="E591" s="211"/>
      <c r="F591" s="211"/>
      <c r="G591" s="211"/>
      <c r="H591" s="211"/>
      <c r="I591" s="211"/>
      <c r="J591" s="211"/>
      <c r="K591" s="211"/>
      <c r="L591" s="211"/>
      <c r="M591" s="211"/>
      <c r="N591" s="211"/>
      <c r="O591" s="211"/>
      <c r="P591" s="211"/>
      <c r="Q591" s="211"/>
      <c r="R591" s="211"/>
      <c r="S591" s="211"/>
      <c r="T591" s="211"/>
      <c r="U591" s="211"/>
      <c r="V591" s="211"/>
      <c r="W591" s="211"/>
      <c r="X591" s="211"/>
      <c r="Y591" s="211"/>
      <c r="Z591" s="211"/>
      <c r="AA591" s="211"/>
      <c r="AB591" s="211"/>
      <c r="AC591" s="211"/>
      <c r="AD591" s="211"/>
    </row>
    <row r="592" spans="1:30" ht="13.35" customHeight="1">
      <c r="A592" s="540" t="s">
        <v>5637</v>
      </c>
      <c r="B592" s="540"/>
      <c r="C592" s="540"/>
      <c r="D592" s="540"/>
      <c r="E592" s="540"/>
      <c r="F592" s="540" t="s">
        <v>7401</v>
      </c>
      <c r="G592" s="540"/>
      <c r="H592" s="540"/>
      <c r="I592" s="540"/>
      <c r="J592" s="540"/>
      <c r="K592" s="540"/>
      <c r="L592" s="540"/>
      <c r="M592" s="540"/>
      <c r="N592" s="540"/>
      <c r="O592" s="540"/>
      <c r="P592" s="540"/>
      <c r="Q592" s="540"/>
      <c r="R592" s="540"/>
      <c r="S592" s="540"/>
      <c r="T592" s="540"/>
      <c r="U592" s="540"/>
      <c r="V592" s="540"/>
      <c r="W592" s="540"/>
      <c r="X592" s="540"/>
      <c r="Y592" s="540"/>
      <c r="Z592" s="540"/>
      <c r="AA592" s="540"/>
      <c r="AB592" s="540"/>
      <c r="AC592" s="540"/>
      <c r="AD592" s="540"/>
    </row>
    <row r="593" spans="1:30" ht="10.8" customHeight="1">
      <c r="A593" s="211"/>
      <c r="B593" s="211"/>
      <c r="C593" s="211"/>
      <c r="D593" s="211"/>
      <c r="E593" s="211"/>
      <c r="F593" s="211"/>
      <c r="G593" s="211"/>
      <c r="H593" s="211"/>
      <c r="I593" s="211"/>
      <c r="J593" s="211"/>
      <c r="K593" s="211"/>
      <c r="L593" s="211"/>
      <c r="M593" s="211"/>
      <c r="N593" s="211"/>
      <c r="O593" s="211"/>
      <c r="P593" s="211"/>
      <c r="Q593" s="211"/>
      <c r="R593" s="211"/>
      <c r="S593" s="211"/>
      <c r="T593" s="211"/>
      <c r="U593" s="211"/>
      <c r="V593" s="211"/>
      <c r="W593" s="211"/>
      <c r="X593" s="211"/>
      <c r="Y593" s="211"/>
      <c r="Z593" s="211"/>
      <c r="AA593" s="211"/>
      <c r="AB593" s="211"/>
      <c r="AC593" s="211"/>
      <c r="AD593" s="211"/>
    </row>
    <row r="594" spans="1:30" ht="22.95" customHeight="1">
      <c r="A594" s="211" t="s">
        <v>7448</v>
      </c>
      <c r="B594" s="211"/>
      <c r="C594" s="211"/>
      <c r="D594" s="211"/>
      <c r="E594" s="211"/>
      <c r="F594" s="211"/>
      <c r="G594" s="211"/>
      <c r="H594" s="211"/>
      <c r="I594" s="211"/>
      <c r="J594" s="211"/>
      <c r="K594" s="211"/>
      <c r="L594" s="211"/>
      <c r="M594" s="211"/>
      <c r="N594" s="211"/>
      <c r="O594" s="211"/>
      <c r="P594" s="211"/>
      <c r="Q594" s="211"/>
      <c r="R594" s="211"/>
      <c r="S594" s="211"/>
      <c r="T594" s="211"/>
      <c r="U594" s="211"/>
      <c r="V594" s="211"/>
      <c r="W594" s="211"/>
      <c r="X594" s="211"/>
      <c r="Y594" s="211" t="s">
        <v>5627</v>
      </c>
      <c r="Z594" s="211"/>
      <c r="AA594" s="211"/>
      <c r="AB594" s="211"/>
      <c r="AC594" s="211"/>
      <c r="AD594" s="211"/>
    </row>
    <row r="595" spans="1:30" ht="10.8" customHeight="1">
      <c r="A595" s="211"/>
      <c r="B595" s="211"/>
      <c r="C595" s="211"/>
      <c r="D595" s="211"/>
      <c r="E595" s="211"/>
      <c r="F595" s="211"/>
      <c r="G595" s="211"/>
      <c r="H595" s="211"/>
      <c r="I595" s="211"/>
      <c r="J595" s="211"/>
      <c r="K595" s="211"/>
      <c r="L595" s="211"/>
      <c r="M595" s="211"/>
      <c r="N595" s="211"/>
      <c r="O595" s="211"/>
      <c r="P595" s="211"/>
      <c r="Q595" s="211"/>
      <c r="R595" s="211"/>
      <c r="S595" s="211"/>
      <c r="T595" s="211"/>
      <c r="U595" s="211"/>
      <c r="V595" s="211"/>
      <c r="W595" s="211"/>
      <c r="X595" s="211"/>
      <c r="Y595" s="211"/>
      <c r="Z595" s="211"/>
      <c r="AA595" s="211"/>
      <c r="AB595" s="211"/>
      <c r="AC595" s="211"/>
      <c r="AD595" s="211"/>
    </row>
    <row r="596" spans="1:30" ht="11.4" customHeight="1">
      <c r="A596" s="501" t="s">
        <v>5628</v>
      </c>
      <c r="B596" s="502"/>
      <c r="C596" s="502"/>
      <c r="D596" s="502"/>
      <c r="E596" s="502"/>
      <c r="F596" s="502"/>
      <c r="G596" s="503"/>
      <c r="H596" s="501" t="s">
        <v>5629</v>
      </c>
      <c r="I596" s="502"/>
      <c r="J596" s="502"/>
      <c r="K596" s="502"/>
      <c r="L596" s="502"/>
      <c r="M596" s="502"/>
      <c r="N596" s="502"/>
      <c r="O596" s="503"/>
      <c r="P596" s="522" t="s">
        <v>180</v>
      </c>
      <c r="Q596" s="523"/>
      <c r="R596" s="523"/>
      <c r="S596" s="524"/>
      <c r="T596" s="504" t="s">
        <v>5630</v>
      </c>
      <c r="U596" s="506"/>
      <c r="V596" s="506"/>
      <c r="W596" s="505"/>
      <c r="X596" s="504" t="s">
        <v>5631</v>
      </c>
      <c r="Y596" s="506"/>
      <c r="Z596" s="506"/>
      <c r="AA596" s="506"/>
      <c r="AB596" s="505"/>
      <c r="AC596" s="504" t="s">
        <v>5632</v>
      </c>
      <c r="AD596" s="505"/>
    </row>
    <row r="597" spans="1:30" ht="34.5" customHeight="1">
      <c r="A597" s="507" t="s">
        <v>7449</v>
      </c>
      <c r="B597" s="508"/>
      <c r="C597" s="508"/>
      <c r="D597" s="508"/>
      <c r="E597" s="508"/>
      <c r="F597" s="508"/>
      <c r="G597" s="509"/>
      <c r="H597" s="507" t="s">
        <v>7450</v>
      </c>
      <c r="I597" s="508"/>
      <c r="J597" s="508"/>
      <c r="K597" s="508"/>
      <c r="L597" s="508"/>
      <c r="M597" s="508"/>
      <c r="N597" s="508"/>
      <c r="O597" s="509"/>
      <c r="P597" s="525" t="s">
        <v>71</v>
      </c>
      <c r="Q597" s="526"/>
      <c r="R597" s="526"/>
      <c r="S597" s="527"/>
      <c r="T597" s="561">
        <v>312588.07</v>
      </c>
      <c r="U597" s="562"/>
      <c r="V597" s="562"/>
      <c r="W597" s="563"/>
      <c r="X597" s="518">
        <v>1</v>
      </c>
      <c r="Y597" s="519"/>
      <c r="Z597" s="519"/>
      <c r="AA597" s="519"/>
      <c r="AB597" s="520"/>
      <c r="AC597" s="561">
        <v>312588.07</v>
      </c>
      <c r="AD597" s="563"/>
    </row>
    <row r="598" spans="1:30" ht="11.4" customHeight="1">
      <c r="A598" s="521" t="s">
        <v>5633</v>
      </c>
      <c r="B598" s="521"/>
      <c r="C598" s="521"/>
      <c r="D598" s="521"/>
      <c r="E598" s="521"/>
      <c r="F598" s="521"/>
      <c r="G598" s="521"/>
      <c r="H598" s="521"/>
      <c r="I598" s="521"/>
      <c r="J598" s="521"/>
      <c r="K598" s="521"/>
      <c r="L598" s="521"/>
      <c r="M598" s="521"/>
      <c r="N598" s="521"/>
      <c r="O598" s="521"/>
      <c r="P598" s="521"/>
      <c r="Q598" s="521"/>
      <c r="R598" s="521"/>
      <c r="S598" s="521"/>
      <c r="T598" s="521"/>
      <c r="U598" s="521"/>
      <c r="V598" s="521"/>
      <c r="W598" s="521"/>
      <c r="X598" s="521"/>
      <c r="Y598" s="561">
        <v>312588.07</v>
      </c>
      <c r="Z598" s="562"/>
      <c r="AA598" s="562"/>
      <c r="AB598" s="562"/>
      <c r="AC598" s="562"/>
      <c r="AD598" s="563"/>
    </row>
    <row r="599" spans="1:30" ht="10.8" customHeight="1">
      <c r="A599" s="211"/>
      <c r="B599" s="211"/>
      <c r="C599" s="211"/>
      <c r="D599" s="211"/>
      <c r="E599" s="211"/>
      <c r="F599" s="211"/>
      <c r="G599" s="211"/>
      <c r="H599" s="211"/>
      <c r="I599" s="211"/>
      <c r="J599" s="211"/>
      <c r="K599" s="211"/>
      <c r="L599" s="211"/>
      <c r="M599" s="211"/>
      <c r="N599" s="211"/>
      <c r="O599" s="211"/>
      <c r="P599" s="211"/>
      <c r="Q599" s="211"/>
      <c r="R599" s="211"/>
      <c r="S599" s="211"/>
      <c r="T599" s="211"/>
      <c r="U599" s="211"/>
      <c r="V599" s="211"/>
      <c r="W599" s="211"/>
      <c r="X599" s="211"/>
      <c r="Y599" s="211"/>
      <c r="Z599" s="211"/>
      <c r="AA599" s="211"/>
      <c r="AB599" s="211"/>
      <c r="AC599" s="211"/>
      <c r="AD599" s="211"/>
    </row>
    <row r="600" spans="1:30" ht="11.4" customHeight="1">
      <c r="A600" s="504" t="s">
        <v>5634</v>
      </c>
      <c r="B600" s="506"/>
      <c r="C600" s="506"/>
      <c r="D600" s="506"/>
      <c r="E600" s="506"/>
      <c r="F600" s="506"/>
      <c r="G600" s="506"/>
      <c r="H600" s="506"/>
      <c r="I600" s="506"/>
      <c r="J600" s="506"/>
      <c r="K600" s="506"/>
      <c r="L600" s="506"/>
      <c r="M600" s="506"/>
      <c r="N600" s="506"/>
      <c r="O600" s="506"/>
      <c r="P600" s="506"/>
      <c r="Q600" s="506"/>
      <c r="R600" s="506"/>
      <c r="S600" s="506"/>
      <c r="T600" s="506"/>
      <c r="U600" s="506"/>
      <c r="V600" s="506"/>
      <c r="W600" s="506"/>
      <c r="X600" s="505"/>
      <c r="Y600" s="564">
        <v>312588.07</v>
      </c>
      <c r="Z600" s="565"/>
      <c r="AA600" s="565"/>
      <c r="AB600" s="565"/>
      <c r="AC600" s="565"/>
      <c r="AD600" s="566"/>
    </row>
    <row r="601" spans="1:30" ht="11.4" customHeight="1">
      <c r="A601" s="504" t="s">
        <v>6910</v>
      </c>
      <c r="B601" s="506"/>
      <c r="C601" s="506"/>
      <c r="D601" s="506"/>
      <c r="E601" s="506"/>
      <c r="F601" s="506"/>
      <c r="G601" s="506"/>
      <c r="H601" s="506"/>
      <c r="I601" s="506"/>
      <c r="J601" s="506"/>
      <c r="K601" s="506"/>
      <c r="L601" s="506"/>
      <c r="M601" s="506"/>
      <c r="N601" s="506"/>
      <c r="O601" s="506"/>
      <c r="P601" s="506"/>
      <c r="Q601" s="506"/>
      <c r="R601" s="506"/>
      <c r="S601" s="506"/>
      <c r="T601" s="506"/>
      <c r="U601" s="506"/>
      <c r="V601" s="506"/>
      <c r="W601" s="506"/>
      <c r="X601" s="505"/>
      <c r="Y601" s="557">
        <v>65205.87</v>
      </c>
      <c r="Z601" s="558"/>
      <c r="AA601" s="558"/>
      <c r="AB601" s="558"/>
      <c r="AC601" s="558"/>
      <c r="AD601" s="559"/>
    </row>
    <row r="602" spans="1:30" ht="11.4" customHeight="1">
      <c r="A602" s="504" t="s">
        <v>5636</v>
      </c>
      <c r="B602" s="506"/>
      <c r="C602" s="506"/>
      <c r="D602" s="506"/>
      <c r="E602" s="506"/>
      <c r="F602" s="506"/>
      <c r="G602" s="506"/>
      <c r="H602" s="506"/>
      <c r="I602" s="506"/>
      <c r="J602" s="506"/>
      <c r="K602" s="506"/>
      <c r="L602" s="506"/>
      <c r="M602" s="506"/>
      <c r="N602" s="506"/>
      <c r="O602" s="506"/>
      <c r="P602" s="506"/>
      <c r="Q602" s="506"/>
      <c r="R602" s="506"/>
      <c r="S602" s="506"/>
      <c r="T602" s="506"/>
      <c r="U602" s="506"/>
      <c r="V602" s="506"/>
      <c r="W602" s="506"/>
      <c r="X602" s="505"/>
      <c r="Y602" s="564">
        <v>377793.94</v>
      </c>
      <c r="Z602" s="565"/>
      <c r="AA602" s="565"/>
      <c r="AB602" s="565"/>
      <c r="AC602" s="565"/>
      <c r="AD602" s="566"/>
    </row>
    <row r="603" spans="1:30" ht="10.8" customHeight="1">
      <c r="A603" s="211"/>
      <c r="B603" s="211"/>
      <c r="C603" s="211"/>
      <c r="D603" s="211"/>
      <c r="E603" s="211"/>
      <c r="F603" s="211"/>
      <c r="G603" s="211"/>
      <c r="H603" s="211"/>
      <c r="I603" s="211"/>
      <c r="J603" s="211"/>
      <c r="K603" s="211"/>
      <c r="L603" s="211"/>
      <c r="M603" s="211"/>
      <c r="N603" s="211"/>
      <c r="O603" s="211"/>
      <c r="P603" s="211"/>
      <c r="Q603" s="211"/>
      <c r="R603" s="211"/>
      <c r="S603" s="211"/>
      <c r="T603" s="211"/>
      <c r="U603" s="211"/>
      <c r="V603" s="211"/>
      <c r="W603" s="211"/>
      <c r="X603" s="211"/>
      <c r="Y603" s="211"/>
      <c r="Z603" s="211"/>
      <c r="AA603" s="211"/>
      <c r="AB603" s="211"/>
      <c r="AC603" s="211"/>
      <c r="AD603" s="211"/>
    </row>
    <row r="604" spans="1:30" ht="13.35" customHeight="1">
      <c r="A604" s="540" t="s">
        <v>5637</v>
      </c>
      <c r="B604" s="540"/>
      <c r="C604" s="540"/>
      <c r="D604" s="540"/>
      <c r="E604" s="540"/>
      <c r="F604" s="540" t="s">
        <v>7279</v>
      </c>
      <c r="G604" s="540"/>
      <c r="H604" s="540"/>
      <c r="I604" s="540"/>
      <c r="J604" s="540"/>
      <c r="K604" s="540"/>
      <c r="L604" s="540"/>
      <c r="M604" s="540"/>
      <c r="N604" s="540"/>
      <c r="O604" s="540"/>
      <c r="P604" s="540"/>
      <c r="Q604" s="540"/>
      <c r="R604" s="540"/>
      <c r="S604" s="540"/>
      <c r="T604" s="540"/>
      <c r="U604" s="540"/>
      <c r="V604" s="540"/>
      <c r="W604" s="540"/>
      <c r="X604" s="540"/>
      <c r="Y604" s="540"/>
      <c r="Z604" s="540"/>
      <c r="AA604" s="540"/>
      <c r="AB604" s="540"/>
      <c r="AC604" s="540"/>
      <c r="AD604" s="540"/>
    </row>
    <row r="605" spans="1:30" ht="10.8" customHeight="1">
      <c r="A605" s="211"/>
      <c r="B605" s="211"/>
      <c r="C605" s="211"/>
      <c r="D605" s="211"/>
      <c r="E605" s="211"/>
      <c r="F605" s="211"/>
      <c r="G605" s="211"/>
      <c r="H605" s="211"/>
      <c r="I605" s="211"/>
      <c r="J605" s="211"/>
      <c r="K605" s="211"/>
      <c r="L605" s="211"/>
      <c r="M605" s="211"/>
      <c r="N605" s="211"/>
      <c r="O605" s="211"/>
      <c r="P605" s="211"/>
      <c r="Q605" s="211"/>
      <c r="R605" s="211"/>
      <c r="S605" s="211"/>
      <c r="T605" s="211"/>
      <c r="U605" s="211"/>
      <c r="V605" s="211"/>
      <c r="W605" s="211"/>
      <c r="X605" s="211"/>
      <c r="Y605" s="211"/>
      <c r="Z605" s="211"/>
      <c r="AA605" s="211"/>
      <c r="AB605" s="211"/>
      <c r="AC605" s="211"/>
      <c r="AD605" s="211"/>
    </row>
    <row r="606" spans="1:30" ht="22.95" customHeight="1">
      <c r="A606" s="211" t="s">
        <v>7300</v>
      </c>
      <c r="B606" s="211"/>
      <c r="C606" s="211"/>
      <c r="D606" s="211"/>
      <c r="E606" s="211"/>
      <c r="F606" s="211"/>
      <c r="G606" s="211"/>
      <c r="H606" s="211"/>
      <c r="I606" s="211"/>
      <c r="J606" s="211"/>
      <c r="K606" s="211"/>
      <c r="L606" s="211"/>
      <c r="M606" s="211"/>
      <c r="N606" s="211"/>
      <c r="O606" s="211"/>
      <c r="P606" s="211"/>
      <c r="Q606" s="211"/>
      <c r="R606" s="211"/>
      <c r="S606" s="211"/>
      <c r="T606" s="211"/>
      <c r="U606" s="211"/>
      <c r="V606" s="211"/>
      <c r="W606" s="211"/>
      <c r="X606" s="211"/>
      <c r="Y606" s="211" t="s">
        <v>5647</v>
      </c>
      <c r="Z606" s="211"/>
      <c r="AA606" s="211"/>
      <c r="AB606" s="211"/>
      <c r="AC606" s="211"/>
      <c r="AD606" s="211"/>
    </row>
    <row r="607" spans="1:30" ht="10.8" customHeight="1">
      <c r="A607" s="211"/>
      <c r="B607" s="211"/>
      <c r="C607" s="211"/>
      <c r="D607" s="211"/>
      <c r="E607" s="211"/>
      <c r="F607" s="211"/>
      <c r="G607" s="211"/>
      <c r="H607" s="211"/>
      <c r="I607" s="211"/>
      <c r="J607" s="211"/>
      <c r="K607" s="211"/>
      <c r="L607" s="211"/>
      <c r="M607" s="211"/>
      <c r="N607" s="211"/>
      <c r="O607" s="211"/>
      <c r="P607" s="211"/>
      <c r="Q607" s="211"/>
      <c r="R607" s="211"/>
      <c r="S607" s="211"/>
      <c r="T607" s="211"/>
      <c r="U607" s="211"/>
      <c r="V607" s="211"/>
      <c r="W607" s="211"/>
      <c r="X607" s="211"/>
      <c r="Y607" s="211"/>
      <c r="Z607" s="211"/>
      <c r="AA607" s="211"/>
      <c r="AB607" s="211"/>
      <c r="AC607" s="211"/>
      <c r="AD607" s="211"/>
    </row>
    <row r="608" spans="1:30" ht="11.4" customHeight="1">
      <c r="A608" s="501" t="s">
        <v>5628</v>
      </c>
      <c r="B608" s="502"/>
      <c r="C608" s="502"/>
      <c r="D608" s="502"/>
      <c r="E608" s="502"/>
      <c r="F608" s="502"/>
      <c r="G608" s="503"/>
      <c r="H608" s="501" t="s">
        <v>5629</v>
      </c>
      <c r="I608" s="502"/>
      <c r="J608" s="502"/>
      <c r="K608" s="502"/>
      <c r="L608" s="502"/>
      <c r="M608" s="502"/>
      <c r="N608" s="502"/>
      <c r="O608" s="503"/>
      <c r="P608" s="522" t="s">
        <v>180</v>
      </c>
      <c r="Q608" s="523"/>
      <c r="R608" s="523"/>
      <c r="S608" s="524"/>
      <c r="T608" s="504" t="s">
        <v>5630</v>
      </c>
      <c r="U608" s="506"/>
      <c r="V608" s="506"/>
      <c r="W608" s="505"/>
      <c r="X608" s="504" t="s">
        <v>5631</v>
      </c>
      <c r="Y608" s="506"/>
      <c r="Z608" s="506"/>
      <c r="AA608" s="506"/>
      <c r="AB608" s="505"/>
      <c r="AC608" s="504" t="s">
        <v>5632</v>
      </c>
      <c r="AD608" s="505"/>
    </row>
    <row r="609" spans="1:30" ht="11.4" customHeight="1">
      <c r="A609" s="507" t="s">
        <v>7301</v>
      </c>
      <c r="B609" s="508"/>
      <c r="C609" s="508"/>
      <c r="D609" s="508"/>
      <c r="E609" s="508"/>
      <c r="F609" s="508"/>
      <c r="G609" s="509"/>
      <c r="H609" s="507" t="s">
        <v>7302</v>
      </c>
      <c r="I609" s="508"/>
      <c r="J609" s="508"/>
      <c r="K609" s="508"/>
      <c r="L609" s="508"/>
      <c r="M609" s="508"/>
      <c r="N609" s="508"/>
      <c r="O609" s="509"/>
      <c r="P609" s="525" t="s">
        <v>66</v>
      </c>
      <c r="Q609" s="526"/>
      <c r="R609" s="526"/>
      <c r="S609" s="527"/>
      <c r="T609" s="510">
        <v>3.97</v>
      </c>
      <c r="U609" s="528"/>
      <c r="V609" s="528"/>
      <c r="W609" s="511"/>
      <c r="X609" s="518">
        <v>1</v>
      </c>
      <c r="Y609" s="519"/>
      <c r="Z609" s="519"/>
      <c r="AA609" s="519"/>
      <c r="AB609" s="520"/>
      <c r="AC609" s="510">
        <v>3.97</v>
      </c>
      <c r="AD609" s="511"/>
    </row>
    <row r="610" spans="1:30" ht="11.4" customHeight="1">
      <c r="A610" s="521" t="s">
        <v>5633</v>
      </c>
      <c r="B610" s="521"/>
      <c r="C610" s="521"/>
      <c r="D610" s="521"/>
      <c r="E610" s="521"/>
      <c r="F610" s="521"/>
      <c r="G610" s="521"/>
      <c r="H610" s="521"/>
      <c r="I610" s="521"/>
      <c r="J610" s="521"/>
      <c r="K610" s="521"/>
      <c r="L610" s="521"/>
      <c r="M610" s="521"/>
      <c r="N610" s="521"/>
      <c r="O610" s="521"/>
      <c r="P610" s="521"/>
      <c r="Q610" s="521"/>
      <c r="R610" s="521"/>
      <c r="S610" s="521"/>
      <c r="T610" s="521"/>
      <c r="U610" s="521"/>
      <c r="V610" s="521"/>
      <c r="W610" s="521"/>
      <c r="X610" s="521"/>
      <c r="Y610" s="510">
        <v>3.97</v>
      </c>
      <c r="Z610" s="528"/>
      <c r="AA610" s="528"/>
      <c r="AB610" s="528"/>
      <c r="AC610" s="528"/>
      <c r="AD610" s="511"/>
    </row>
    <row r="611" spans="1:30" ht="10.8" customHeight="1">
      <c r="A611" s="211"/>
      <c r="B611" s="211"/>
      <c r="C611" s="211"/>
      <c r="D611" s="211"/>
      <c r="E611" s="211"/>
      <c r="F611" s="211"/>
      <c r="G611" s="211"/>
      <c r="H611" s="211"/>
      <c r="I611" s="211"/>
      <c r="J611" s="211"/>
      <c r="K611" s="211"/>
      <c r="L611" s="211"/>
      <c r="M611" s="211"/>
      <c r="N611" s="211"/>
      <c r="O611" s="211"/>
      <c r="P611" s="211"/>
      <c r="Q611" s="211"/>
      <c r="R611" s="211"/>
      <c r="S611" s="211"/>
      <c r="T611" s="211"/>
      <c r="U611" s="211"/>
      <c r="V611" s="211"/>
      <c r="W611" s="211"/>
      <c r="X611" s="211"/>
      <c r="Y611" s="211"/>
      <c r="Z611" s="211"/>
      <c r="AA611" s="211"/>
      <c r="AB611" s="211"/>
      <c r="AC611" s="211"/>
      <c r="AD611" s="211"/>
    </row>
    <row r="612" spans="1:30" ht="11.4" customHeight="1">
      <c r="A612" s="504" t="s">
        <v>5634</v>
      </c>
      <c r="B612" s="506"/>
      <c r="C612" s="506"/>
      <c r="D612" s="506"/>
      <c r="E612" s="506"/>
      <c r="F612" s="506"/>
      <c r="G612" s="506"/>
      <c r="H612" s="506"/>
      <c r="I612" s="506"/>
      <c r="J612" s="506"/>
      <c r="K612" s="506"/>
      <c r="L612" s="506"/>
      <c r="M612" s="506"/>
      <c r="N612" s="506"/>
      <c r="O612" s="506"/>
      <c r="P612" s="506"/>
      <c r="Q612" s="506"/>
      <c r="R612" s="506"/>
      <c r="S612" s="506"/>
      <c r="T612" s="506"/>
      <c r="U612" s="506"/>
      <c r="V612" s="506"/>
      <c r="W612" s="506"/>
      <c r="X612" s="505"/>
      <c r="Y612" s="544">
        <v>3.97</v>
      </c>
      <c r="Z612" s="545"/>
      <c r="AA612" s="545"/>
      <c r="AB612" s="545"/>
      <c r="AC612" s="545"/>
      <c r="AD612" s="546"/>
    </row>
    <row r="613" spans="1:30" ht="11.4" customHeight="1">
      <c r="A613" s="504" t="s">
        <v>5635</v>
      </c>
      <c r="B613" s="506"/>
      <c r="C613" s="506"/>
      <c r="D613" s="506"/>
      <c r="E613" s="506"/>
      <c r="F613" s="506"/>
      <c r="G613" s="506"/>
      <c r="H613" s="506"/>
      <c r="I613" s="506"/>
      <c r="J613" s="506"/>
      <c r="K613" s="506"/>
      <c r="L613" s="506"/>
      <c r="M613" s="506"/>
      <c r="N613" s="506"/>
      <c r="O613" s="506"/>
      <c r="P613" s="506"/>
      <c r="Q613" s="506"/>
      <c r="R613" s="506"/>
      <c r="S613" s="506"/>
      <c r="T613" s="506"/>
      <c r="U613" s="506"/>
      <c r="V613" s="506"/>
      <c r="W613" s="506"/>
      <c r="X613" s="505"/>
      <c r="Y613" s="544">
        <v>0.99</v>
      </c>
      <c r="Z613" s="545"/>
      <c r="AA613" s="545"/>
      <c r="AB613" s="545"/>
      <c r="AC613" s="545"/>
      <c r="AD613" s="546"/>
    </row>
    <row r="614" spans="1:30" ht="11.4" customHeight="1">
      <c r="A614" s="504" t="s">
        <v>5636</v>
      </c>
      <c r="B614" s="506"/>
      <c r="C614" s="506"/>
      <c r="D614" s="506"/>
      <c r="E614" s="506"/>
      <c r="F614" s="506"/>
      <c r="G614" s="506"/>
      <c r="H614" s="506"/>
      <c r="I614" s="506"/>
      <c r="J614" s="506"/>
      <c r="K614" s="506"/>
      <c r="L614" s="506"/>
      <c r="M614" s="506"/>
      <c r="N614" s="506"/>
      <c r="O614" s="506"/>
      <c r="P614" s="506"/>
      <c r="Q614" s="506"/>
      <c r="R614" s="506"/>
      <c r="S614" s="506"/>
      <c r="T614" s="506"/>
      <c r="U614" s="506"/>
      <c r="V614" s="506"/>
      <c r="W614" s="506"/>
      <c r="X614" s="505"/>
      <c r="Y614" s="544">
        <v>4.96</v>
      </c>
      <c r="Z614" s="545"/>
      <c r="AA614" s="545"/>
      <c r="AB614" s="545"/>
      <c r="AC614" s="545"/>
      <c r="AD614" s="546"/>
    </row>
    <row r="615" spans="1:30" ht="10.8" customHeight="1">
      <c r="A615" s="211"/>
      <c r="B615" s="211"/>
      <c r="C615" s="211"/>
      <c r="D615" s="211"/>
      <c r="E615" s="211"/>
      <c r="F615" s="211"/>
      <c r="G615" s="211"/>
      <c r="H615" s="211"/>
      <c r="I615" s="211"/>
      <c r="J615" s="211"/>
      <c r="K615" s="211"/>
      <c r="L615" s="211"/>
      <c r="M615" s="211"/>
      <c r="N615" s="211"/>
      <c r="O615" s="211"/>
      <c r="P615" s="211"/>
      <c r="Q615" s="211"/>
      <c r="R615" s="211"/>
      <c r="S615" s="211"/>
      <c r="T615" s="211"/>
      <c r="U615" s="211"/>
      <c r="V615" s="211"/>
      <c r="W615" s="211"/>
      <c r="X615" s="211"/>
      <c r="Y615" s="211"/>
      <c r="Z615" s="211"/>
      <c r="AA615" s="211"/>
      <c r="AB615" s="211"/>
      <c r="AC615" s="211"/>
      <c r="AD615" s="211"/>
    </row>
    <row r="616" spans="1:30" ht="13.35" customHeight="1">
      <c r="A616" s="540" t="s">
        <v>5637</v>
      </c>
      <c r="B616" s="540"/>
      <c r="C616" s="540"/>
      <c r="D616" s="540"/>
      <c r="E616" s="540"/>
      <c r="F616" s="540" t="s">
        <v>7303</v>
      </c>
      <c r="G616" s="540"/>
      <c r="H616" s="540"/>
      <c r="I616" s="540"/>
      <c r="J616" s="540"/>
      <c r="K616" s="540"/>
      <c r="L616" s="540"/>
      <c r="M616" s="540"/>
      <c r="N616" s="540"/>
      <c r="O616" s="540"/>
      <c r="P616" s="540"/>
      <c r="Q616" s="540"/>
      <c r="R616" s="540"/>
      <c r="S616" s="540"/>
      <c r="T616" s="540"/>
      <c r="U616" s="540"/>
      <c r="V616" s="540"/>
      <c r="W616" s="540"/>
      <c r="X616" s="540"/>
      <c r="Y616" s="540"/>
      <c r="Z616" s="540"/>
      <c r="AA616" s="540"/>
      <c r="AB616" s="540"/>
      <c r="AC616" s="540"/>
      <c r="AD616" s="540"/>
    </row>
    <row r="617" spans="1:30" ht="10.8" customHeight="1">
      <c r="A617" s="211"/>
      <c r="B617" s="211"/>
      <c r="C617" s="211"/>
      <c r="D617" s="211"/>
      <c r="E617" s="211"/>
      <c r="F617" s="211"/>
      <c r="G617" s="211"/>
      <c r="H617" s="211"/>
      <c r="I617" s="211"/>
      <c r="J617" s="211"/>
      <c r="K617" s="211"/>
      <c r="L617" s="211"/>
      <c r="M617" s="211"/>
      <c r="N617" s="211"/>
      <c r="O617" s="211"/>
      <c r="P617" s="211"/>
      <c r="Q617" s="211"/>
      <c r="R617" s="211"/>
      <c r="S617" s="211"/>
      <c r="T617" s="211"/>
      <c r="U617" s="211"/>
      <c r="V617" s="211"/>
      <c r="W617" s="211"/>
      <c r="X617" s="211"/>
      <c r="Y617" s="211"/>
      <c r="Z617" s="211"/>
      <c r="AA617" s="211"/>
      <c r="AB617" s="211"/>
      <c r="AC617" s="211"/>
      <c r="AD617" s="211"/>
    </row>
    <row r="618" spans="1:30" ht="22.95" customHeight="1">
      <c r="A618" s="211" t="s">
        <v>7406</v>
      </c>
      <c r="B618" s="211"/>
      <c r="C618" s="211"/>
      <c r="D618" s="211"/>
      <c r="E618" s="211"/>
      <c r="F618" s="211"/>
      <c r="G618" s="211"/>
      <c r="H618" s="211"/>
      <c r="I618" s="211"/>
      <c r="J618" s="211"/>
      <c r="K618" s="211"/>
      <c r="L618" s="211"/>
      <c r="M618" s="211"/>
      <c r="N618" s="211"/>
      <c r="O618" s="211"/>
      <c r="P618" s="211"/>
      <c r="Q618" s="211"/>
      <c r="R618" s="211"/>
      <c r="S618" s="211"/>
      <c r="T618" s="211"/>
      <c r="U618" s="211"/>
      <c r="V618" s="211"/>
      <c r="W618" s="211"/>
      <c r="X618" s="211"/>
      <c r="Y618" s="211" t="s">
        <v>5627</v>
      </c>
      <c r="Z618" s="211"/>
      <c r="AA618" s="211"/>
      <c r="AB618" s="211"/>
      <c r="AC618" s="211"/>
      <c r="AD618" s="211"/>
    </row>
    <row r="619" spans="1:30" ht="10.8" customHeight="1">
      <c r="A619" s="211"/>
      <c r="B619" s="211"/>
      <c r="C619" s="211"/>
      <c r="D619" s="211"/>
      <c r="E619" s="211"/>
      <c r="F619" s="211"/>
      <c r="G619" s="211"/>
      <c r="H619" s="211"/>
      <c r="I619" s="211"/>
      <c r="J619" s="211"/>
      <c r="K619" s="211"/>
      <c r="L619" s="211"/>
      <c r="M619" s="211"/>
      <c r="N619" s="211"/>
      <c r="O619" s="211"/>
      <c r="P619" s="211"/>
      <c r="Q619" s="211"/>
      <c r="R619" s="211"/>
      <c r="S619" s="211"/>
      <c r="T619" s="211"/>
      <c r="U619" s="211"/>
      <c r="V619" s="211"/>
      <c r="W619" s="211"/>
      <c r="X619" s="211"/>
      <c r="Y619" s="211"/>
      <c r="Z619" s="211"/>
      <c r="AA619" s="211"/>
      <c r="AB619" s="211"/>
      <c r="AC619" s="211"/>
      <c r="AD619" s="211"/>
    </row>
    <row r="620" spans="1:30" ht="11.4" customHeight="1">
      <c r="A620" s="501" t="s">
        <v>5628</v>
      </c>
      <c r="B620" s="502"/>
      <c r="C620" s="502"/>
      <c r="D620" s="502"/>
      <c r="E620" s="502"/>
      <c r="F620" s="502"/>
      <c r="G620" s="503"/>
      <c r="H620" s="501" t="s">
        <v>5629</v>
      </c>
      <c r="I620" s="502"/>
      <c r="J620" s="502"/>
      <c r="K620" s="502"/>
      <c r="L620" s="502"/>
      <c r="M620" s="502"/>
      <c r="N620" s="502"/>
      <c r="O620" s="503"/>
      <c r="P620" s="522" t="s">
        <v>180</v>
      </c>
      <c r="Q620" s="523"/>
      <c r="R620" s="523"/>
      <c r="S620" s="524"/>
      <c r="T620" s="504" t="s">
        <v>5630</v>
      </c>
      <c r="U620" s="506"/>
      <c r="V620" s="506"/>
      <c r="W620" s="505"/>
      <c r="X620" s="504" t="s">
        <v>5631</v>
      </c>
      <c r="Y620" s="506"/>
      <c r="Z620" s="506"/>
      <c r="AA620" s="506"/>
      <c r="AB620" s="505"/>
      <c r="AC620" s="504" t="s">
        <v>5632</v>
      </c>
      <c r="AD620" s="505"/>
    </row>
    <row r="621" spans="1:30" ht="11.4" customHeight="1">
      <c r="A621" s="507" t="s">
        <v>7407</v>
      </c>
      <c r="B621" s="508"/>
      <c r="C621" s="508"/>
      <c r="D621" s="508"/>
      <c r="E621" s="508"/>
      <c r="F621" s="508"/>
      <c r="G621" s="509"/>
      <c r="H621" s="507" t="s">
        <v>7408</v>
      </c>
      <c r="I621" s="508"/>
      <c r="J621" s="508"/>
      <c r="K621" s="508"/>
      <c r="L621" s="508"/>
      <c r="M621" s="508"/>
      <c r="N621" s="508"/>
      <c r="O621" s="509"/>
      <c r="P621" s="525" t="s">
        <v>71</v>
      </c>
      <c r="Q621" s="526"/>
      <c r="R621" s="526"/>
      <c r="S621" s="527"/>
      <c r="T621" s="515">
        <v>192</v>
      </c>
      <c r="U621" s="516"/>
      <c r="V621" s="516"/>
      <c r="W621" s="517"/>
      <c r="X621" s="518">
        <v>1</v>
      </c>
      <c r="Y621" s="519"/>
      <c r="Z621" s="519"/>
      <c r="AA621" s="519"/>
      <c r="AB621" s="520"/>
      <c r="AC621" s="515">
        <v>192</v>
      </c>
      <c r="AD621" s="517"/>
    </row>
    <row r="622" spans="1:30" ht="11.4" customHeight="1">
      <c r="A622" s="521" t="s">
        <v>5633</v>
      </c>
      <c r="B622" s="521"/>
      <c r="C622" s="521"/>
      <c r="D622" s="521"/>
      <c r="E622" s="521"/>
      <c r="F622" s="521"/>
      <c r="G622" s="521"/>
      <c r="H622" s="521"/>
      <c r="I622" s="521"/>
      <c r="J622" s="521"/>
      <c r="K622" s="521"/>
      <c r="L622" s="521"/>
      <c r="M622" s="521"/>
      <c r="N622" s="521"/>
      <c r="O622" s="521"/>
      <c r="P622" s="521"/>
      <c r="Q622" s="521"/>
      <c r="R622" s="521"/>
      <c r="S622" s="521"/>
      <c r="T622" s="521"/>
      <c r="U622" s="521"/>
      <c r="V622" s="521"/>
      <c r="W622" s="521"/>
      <c r="X622" s="521"/>
      <c r="Y622" s="515">
        <v>192</v>
      </c>
      <c r="Z622" s="516"/>
      <c r="AA622" s="516"/>
      <c r="AB622" s="516"/>
      <c r="AC622" s="516"/>
      <c r="AD622" s="517"/>
    </row>
    <row r="623" spans="1:30" ht="10.8" customHeight="1">
      <c r="A623" s="211"/>
      <c r="B623" s="211"/>
      <c r="C623" s="211"/>
      <c r="D623" s="211"/>
      <c r="E623" s="211"/>
      <c r="F623" s="211"/>
      <c r="G623" s="211"/>
      <c r="H623" s="211"/>
      <c r="I623" s="211"/>
      <c r="J623" s="211"/>
      <c r="K623" s="211"/>
      <c r="L623" s="211"/>
      <c r="M623" s="211"/>
      <c r="N623" s="211"/>
      <c r="O623" s="211"/>
      <c r="P623" s="211"/>
      <c r="Q623" s="211"/>
      <c r="R623" s="211"/>
      <c r="S623" s="211"/>
      <c r="T623" s="211"/>
      <c r="U623" s="211"/>
      <c r="V623" s="211"/>
      <c r="W623" s="211"/>
      <c r="X623" s="211"/>
      <c r="Y623" s="211"/>
      <c r="Z623" s="211"/>
      <c r="AA623" s="211"/>
      <c r="AB623" s="211"/>
      <c r="AC623" s="211"/>
      <c r="AD623" s="211"/>
    </row>
    <row r="624" spans="1:30" ht="11.4" customHeight="1">
      <c r="A624" s="504" t="s">
        <v>5634</v>
      </c>
      <c r="B624" s="506"/>
      <c r="C624" s="506"/>
      <c r="D624" s="506"/>
      <c r="E624" s="506"/>
      <c r="F624" s="506"/>
      <c r="G624" s="506"/>
      <c r="H624" s="506"/>
      <c r="I624" s="506"/>
      <c r="J624" s="506"/>
      <c r="K624" s="506"/>
      <c r="L624" s="506"/>
      <c r="M624" s="506"/>
      <c r="N624" s="506"/>
      <c r="O624" s="506"/>
      <c r="P624" s="506"/>
      <c r="Q624" s="506"/>
      <c r="R624" s="506"/>
      <c r="S624" s="506"/>
      <c r="T624" s="506"/>
      <c r="U624" s="506"/>
      <c r="V624" s="506"/>
      <c r="W624" s="506"/>
      <c r="X624" s="505"/>
      <c r="Y624" s="534">
        <v>192</v>
      </c>
      <c r="Z624" s="535"/>
      <c r="AA624" s="535"/>
      <c r="AB624" s="535"/>
      <c r="AC624" s="535"/>
      <c r="AD624" s="536"/>
    </row>
    <row r="625" spans="1:30" ht="11.4" customHeight="1">
      <c r="A625" s="504" t="s">
        <v>5635</v>
      </c>
      <c r="B625" s="506"/>
      <c r="C625" s="506"/>
      <c r="D625" s="506"/>
      <c r="E625" s="506"/>
      <c r="F625" s="506"/>
      <c r="G625" s="506"/>
      <c r="H625" s="506"/>
      <c r="I625" s="506"/>
      <c r="J625" s="506"/>
      <c r="K625" s="506"/>
      <c r="L625" s="506"/>
      <c r="M625" s="506"/>
      <c r="N625" s="506"/>
      <c r="O625" s="506"/>
      <c r="P625" s="506"/>
      <c r="Q625" s="506"/>
      <c r="R625" s="506"/>
      <c r="S625" s="506"/>
      <c r="T625" s="506"/>
      <c r="U625" s="506"/>
      <c r="V625" s="506"/>
      <c r="W625" s="506"/>
      <c r="X625" s="505"/>
      <c r="Y625" s="537">
        <v>48.13</v>
      </c>
      <c r="Z625" s="538"/>
      <c r="AA625" s="538"/>
      <c r="AB625" s="538"/>
      <c r="AC625" s="538"/>
      <c r="AD625" s="539"/>
    </row>
    <row r="626" spans="1:30" ht="11.4" customHeight="1">
      <c r="A626" s="504" t="s">
        <v>5636</v>
      </c>
      <c r="B626" s="506"/>
      <c r="C626" s="506"/>
      <c r="D626" s="506"/>
      <c r="E626" s="506"/>
      <c r="F626" s="506"/>
      <c r="G626" s="506"/>
      <c r="H626" s="506"/>
      <c r="I626" s="506"/>
      <c r="J626" s="506"/>
      <c r="K626" s="506"/>
      <c r="L626" s="506"/>
      <c r="M626" s="506"/>
      <c r="N626" s="506"/>
      <c r="O626" s="506"/>
      <c r="P626" s="506"/>
      <c r="Q626" s="506"/>
      <c r="R626" s="506"/>
      <c r="S626" s="506"/>
      <c r="T626" s="506"/>
      <c r="U626" s="506"/>
      <c r="V626" s="506"/>
      <c r="W626" s="506"/>
      <c r="X626" s="505"/>
      <c r="Y626" s="534">
        <v>240.13</v>
      </c>
      <c r="Z626" s="535"/>
      <c r="AA626" s="535"/>
      <c r="AB626" s="535"/>
      <c r="AC626" s="535"/>
      <c r="AD626" s="536"/>
    </row>
    <row r="627" spans="1:30" ht="10.8" customHeight="1">
      <c r="A627" s="211"/>
      <c r="B627" s="211"/>
      <c r="C627" s="211"/>
      <c r="D627" s="211"/>
      <c r="E627" s="211"/>
      <c r="F627" s="211"/>
      <c r="G627" s="211"/>
      <c r="H627" s="211"/>
      <c r="I627" s="211"/>
      <c r="J627" s="211"/>
      <c r="K627" s="211"/>
      <c r="L627" s="211"/>
      <c r="M627" s="211"/>
      <c r="N627" s="211"/>
      <c r="O627" s="211"/>
      <c r="P627" s="211"/>
      <c r="Q627" s="211"/>
      <c r="R627" s="211"/>
      <c r="S627" s="211"/>
      <c r="T627" s="211"/>
      <c r="U627" s="211"/>
      <c r="V627" s="211"/>
      <c r="W627" s="211"/>
      <c r="X627" s="211"/>
      <c r="Y627" s="211"/>
      <c r="Z627" s="211"/>
      <c r="AA627" s="211"/>
      <c r="AB627" s="211"/>
      <c r="AC627" s="211"/>
      <c r="AD627" s="211"/>
    </row>
    <row r="628" spans="1:30" ht="13.35" customHeight="1">
      <c r="A628" s="540" t="s">
        <v>5637</v>
      </c>
      <c r="B628" s="540"/>
      <c r="C628" s="540"/>
      <c r="D628" s="540"/>
      <c r="E628" s="540"/>
      <c r="F628" s="540" t="s">
        <v>7409</v>
      </c>
      <c r="G628" s="540"/>
      <c r="H628" s="540"/>
      <c r="I628" s="540"/>
      <c r="J628" s="540"/>
      <c r="K628" s="540"/>
      <c r="L628" s="540"/>
      <c r="M628" s="540"/>
      <c r="N628" s="540"/>
      <c r="O628" s="540"/>
      <c r="P628" s="540"/>
      <c r="Q628" s="540"/>
      <c r="R628" s="540"/>
      <c r="S628" s="540"/>
      <c r="T628" s="540"/>
      <c r="U628" s="540"/>
      <c r="V628" s="540"/>
      <c r="W628" s="540"/>
      <c r="X628" s="540"/>
      <c r="Y628" s="540"/>
      <c r="Z628" s="540"/>
      <c r="AA628" s="540"/>
      <c r="AB628" s="540"/>
      <c r="AC628" s="540"/>
      <c r="AD628" s="540"/>
    </row>
    <row r="629" spans="1:30" ht="10.8" customHeight="1">
      <c r="A629" s="211"/>
      <c r="B629" s="211"/>
      <c r="C629" s="211"/>
      <c r="D629" s="211"/>
      <c r="E629" s="211"/>
      <c r="F629" s="211"/>
      <c r="G629" s="211"/>
      <c r="H629" s="211"/>
      <c r="I629" s="211"/>
      <c r="J629" s="211"/>
      <c r="K629" s="211"/>
      <c r="L629" s="211"/>
      <c r="M629" s="211"/>
      <c r="N629" s="211"/>
      <c r="O629" s="211"/>
      <c r="P629" s="211"/>
      <c r="Q629" s="211"/>
      <c r="R629" s="211"/>
      <c r="S629" s="211"/>
      <c r="T629" s="211"/>
      <c r="U629" s="211"/>
      <c r="V629" s="211"/>
      <c r="W629" s="211"/>
      <c r="X629" s="211"/>
      <c r="Y629" s="211"/>
      <c r="Z629" s="211"/>
      <c r="AA629" s="211"/>
      <c r="AB629" s="211"/>
      <c r="AC629" s="211"/>
      <c r="AD629" s="211"/>
    </row>
    <row r="630" spans="1:30" ht="11.4" customHeight="1">
      <c r="A630" s="211" t="s">
        <v>7402</v>
      </c>
      <c r="B630" s="211"/>
      <c r="C630" s="211"/>
      <c r="D630" s="211"/>
      <c r="E630" s="211"/>
      <c r="F630" s="211"/>
      <c r="G630" s="211"/>
      <c r="H630" s="211"/>
      <c r="I630" s="211"/>
      <c r="J630" s="211"/>
      <c r="K630" s="211"/>
      <c r="L630" s="211"/>
      <c r="M630" s="211"/>
      <c r="N630" s="211"/>
      <c r="O630" s="211"/>
      <c r="P630" s="211"/>
      <c r="Q630" s="211"/>
      <c r="R630" s="211"/>
      <c r="S630" s="211"/>
      <c r="T630" s="211"/>
      <c r="U630" s="211"/>
      <c r="V630" s="211"/>
      <c r="W630" s="211"/>
      <c r="X630" s="211"/>
      <c r="Y630" s="211" t="s">
        <v>5627</v>
      </c>
      <c r="Z630" s="211"/>
      <c r="AA630" s="211"/>
      <c r="AB630" s="211"/>
      <c r="AC630" s="211"/>
      <c r="AD630" s="211"/>
    </row>
    <row r="631" spans="1:30" ht="10.8" customHeight="1">
      <c r="A631" s="211"/>
      <c r="B631" s="211"/>
      <c r="C631" s="211"/>
      <c r="D631" s="211"/>
      <c r="E631" s="211"/>
      <c r="F631" s="211"/>
      <c r="G631" s="211"/>
      <c r="H631" s="211"/>
      <c r="I631" s="211"/>
      <c r="J631" s="211"/>
      <c r="K631" s="211"/>
      <c r="L631" s="211"/>
      <c r="M631" s="211"/>
      <c r="N631" s="211"/>
      <c r="O631" s="211"/>
      <c r="P631" s="211"/>
      <c r="Q631" s="211"/>
      <c r="R631" s="211"/>
      <c r="S631" s="211"/>
      <c r="T631" s="211"/>
      <c r="U631" s="211"/>
      <c r="V631" s="211"/>
      <c r="W631" s="211"/>
      <c r="X631" s="211"/>
      <c r="Y631" s="211"/>
      <c r="Z631" s="211"/>
      <c r="AA631" s="211"/>
      <c r="AB631" s="211"/>
      <c r="AC631" s="211"/>
      <c r="AD631" s="211"/>
    </row>
    <row r="632" spans="1:30" ht="11.4" customHeight="1">
      <c r="A632" s="501" t="s">
        <v>5628</v>
      </c>
      <c r="B632" s="502"/>
      <c r="C632" s="502"/>
      <c r="D632" s="502"/>
      <c r="E632" s="502"/>
      <c r="F632" s="502"/>
      <c r="G632" s="503"/>
      <c r="H632" s="501" t="s">
        <v>5629</v>
      </c>
      <c r="I632" s="502"/>
      <c r="J632" s="502"/>
      <c r="K632" s="502"/>
      <c r="L632" s="502"/>
      <c r="M632" s="502"/>
      <c r="N632" s="502"/>
      <c r="O632" s="503"/>
      <c r="P632" s="522" t="s">
        <v>180</v>
      </c>
      <c r="Q632" s="523"/>
      <c r="R632" s="523"/>
      <c r="S632" s="524"/>
      <c r="T632" s="504" t="s">
        <v>5630</v>
      </c>
      <c r="U632" s="506"/>
      <c r="V632" s="506"/>
      <c r="W632" s="505"/>
      <c r="X632" s="504" t="s">
        <v>5631</v>
      </c>
      <c r="Y632" s="506"/>
      <c r="Z632" s="506"/>
      <c r="AA632" s="506"/>
      <c r="AB632" s="505"/>
      <c r="AC632" s="504" t="s">
        <v>5632</v>
      </c>
      <c r="AD632" s="505"/>
    </row>
    <row r="633" spans="1:30" ht="11.4" customHeight="1">
      <c r="A633" s="507" t="s">
        <v>7403</v>
      </c>
      <c r="B633" s="508"/>
      <c r="C633" s="508"/>
      <c r="D633" s="508"/>
      <c r="E633" s="508"/>
      <c r="F633" s="508"/>
      <c r="G633" s="509"/>
      <c r="H633" s="507" t="s">
        <v>7404</v>
      </c>
      <c r="I633" s="508"/>
      <c r="J633" s="508"/>
      <c r="K633" s="508"/>
      <c r="L633" s="508"/>
      <c r="M633" s="508"/>
      <c r="N633" s="508"/>
      <c r="O633" s="509"/>
      <c r="P633" s="525" t="s">
        <v>71</v>
      </c>
      <c r="Q633" s="526"/>
      <c r="R633" s="526"/>
      <c r="S633" s="527"/>
      <c r="T633" s="512">
        <v>19.7</v>
      </c>
      <c r="U633" s="513"/>
      <c r="V633" s="513"/>
      <c r="W633" s="514"/>
      <c r="X633" s="518">
        <v>1</v>
      </c>
      <c r="Y633" s="519"/>
      <c r="Z633" s="519"/>
      <c r="AA633" s="519"/>
      <c r="AB633" s="520"/>
      <c r="AC633" s="512">
        <v>19.7</v>
      </c>
      <c r="AD633" s="514"/>
    </row>
    <row r="634" spans="1:30" ht="11.4" customHeight="1">
      <c r="A634" s="521" t="s">
        <v>5633</v>
      </c>
      <c r="B634" s="521"/>
      <c r="C634" s="521"/>
      <c r="D634" s="521"/>
      <c r="E634" s="521"/>
      <c r="F634" s="521"/>
      <c r="G634" s="521"/>
      <c r="H634" s="521"/>
      <c r="I634" s="521"/>
      <c r="J634" s="521"/>
      <c r="K634" s="521"/>
      <c r="L634" s="521"/>
      <c r="M634" s="521"/>
      <c r="N634" s="521"/>
      <c r="O634" s="521"/>
      <c r="P634" s="521"/>
      <c r="Q634" s="521"/>
      <c r="R634" s="521"/>
      <c r="S634" s="521"/>
      <c r="T634" s="521"/>
      <c r="U634" s="521"/>
      <c r="V634" s="521"/>
      <c r="W634" s="521"/>
      <c r="X634" s="521"/>
      <c r="Y634" s="512">
        <v>19.7</v>
      </c>
      <c r="Z634" s="513"/>
      <c r="AA634" s="513"/>
      <c r="AB634" s="513"/>
      <c r="AC634" s="513"/>
      <c r="AD634" s="514"/>
    </row>
    <row r="635" spans="1:30" ht="10.8" customHeight="1">
      <c r="A635" s="211"/>
      <c r="B635" s="211"/>
      <c r="C635" s="211"/>
      <c r="D635" s="211"/>
      <c r="E635" s="211"/>
      <c r="F635" s="211"/>
      <c r="G635" s="211"/>
      <c r="H635" s="211"/>
      <c r="I635" s="211"/>
      <c r="J635" s="211"/>
      <c r="K635" s="211"/>
      <c r="L635" s="211"/>
      <c r="M635" s="211"/>
      <c r="N635" s="211"/>
      <c r="O635" s="211"/>
      <c r="P635" s="211"/>
      <c r="Q635" s="211"/>
      <c r="R635" s="211"/>
      <c r="S635" s="211"/>
      <c r="T635" s="211"/>
      <c r="U635" s="211"/>
      <c r="V635" s="211"/>
      <c r="W635" s="211"/>
      <c r="X635" s="211"/>
      <c r="Y635" s="211"/>
      <c r="Z635" s="211"/>
      <c r="AA635" s="211"/>
      <c r="AB635" s="211"/>
      <c r="AC635" s="211"/>
      <c r="AD635" s="211"/>
    </row>
    <row r="636" spans="1:30" ht="11.4" customHeight="1">
      <c r="A636" s="504" t="s">
        <v>5634</v>
      </c>
      <c r="B636" s="506"/>
      <c r="C636" s="506"/>
      <c r="D636" s="506"/>
      <c r="E636" s="506"/>
      <c r="F636" s="506"/>
      <c r="G636" s="506"/>
      <c r="H636" s="506"/>
      <c r="I636" s="506"/>
      <c r="J636" s="506"/>
      <c r="K636" s="506"/>
      <c r="L636" s="506"/>
      <c r="M636" s="506"/>
      <c r="N636" s="506"/>
      <c r="O636" s="506"/>
      <c r="P636" s="506"/>
      <c r="Q636" s="506"/>
      <c r="R636" s="506"/>
      <c r="S636" s="506"/>
      <c r="T636" s="506"/>
      <c r="U636" s="506"/>
      <c r="V636" s="506"/>
      <c r="W636" s="506"/>
      <c r="X636" s="505"/>
      <c r="Y636" s="537">
        <v>19.7</v>
      </c>
      <c r="Z636" s="538"/>
      <c r="AA636" s="538"/>
      <c r="AB636" s="538"/>
      <c r="AC636" s="538"/>
      <c r="AD636" s="539"/>
    </row>
    <row r="637" spans="1:30" ht="11.4" customHeight="1">
      <c r="A637" s="504" t="s">
        <v>5635</v>
      </c>
      <c r="B637" s="506"/>
      <c r="C637" s="506"/>
      <c r="D637" s="506"/>
      <c r="E637" s="506"/>
      <c r="F637" s="506"/>
      <c r="G637" s="506"/>
      <c r="H637" s="506"/>
      <c r="I637" s="506"/>
      <c r="J637" s="506"/>
      <c r="K637" s="506"/>
      <c r="L637" s="506"/>
      <c r="M637" s="506"/>
      <c r="N637" s="506"/>
      <c r="O637" s="506"/>
      <c r="P637" s="506"/>
      <c r="Q637" s="506"/>
      <c r="R637" s="506"/>
      <c r="S637" s="506"/>
      <c r="T637" s="506"/>
      <c r="U637" s="506"/>
      <c r="V637" s="506"/>
      <c r="W637" s="506"/>
      <c r="X637" s="505"/>
      <c r="Y637" s="544">
        <v>4.93</v>
      </c>
      <c r="Z637" s="545"/>
      <c r="AA637" s="545"/>
      <c r="AB637" s="545"/>
      <c r="AC637" s="545"/>
      <c r="AD637" s="546"/>
    </row>
    <row r="638" spans="1:30" ht="11.4" customHeight="1">
      <c r="A638" s="504" t="s">
        <v>5636</v>
      </c>
      <c r="B638" s="506"/>
      <c r="C638" s="506"/>
      <c r="D638" s="506"/>
      <c r="E638" s="506"/>
      <c r="F638" s="506"/>
      <c r="G638" s="506"/>
      <c r="H638" s="506"/>
      <c r="I638" s="506"/>
      <c r="J638" s="506"/>
      <c r="K638" s="506"/>
      <c r="L638" s="506"/>
      <c r="M638" s="506"/>
      <c r="N638" s="506"/>
      <c r="O638" s="506"/>
      <c r="P638" s="506"/>
      <c r="Q638" s="506"/>
      <c r="R638" s="506"/>
      <c r="S638" s="506"/>
      <c r="T638" s="506"/>
      <c r="U638" s="506"/>
      <c r="V638" s="506"/>
      <c r="W638" s="506"/>
      <c r="X638" s="505"/>
      <c r="Y638" s="537">
        <v>24.63</v>
      </c>
      <c r="Z638" s="538"/>
      <c r="AA638" s="538"/>
      <c r="AB638" s="538"/>
      <c r="AC638" s="538"/>
      <c r="AD638" s="539"/>
    </row>
    <row r="639" spans="1:30" ht="10.8" customHeight="1">
      <c r="A639" s="211"/>
      <c r="B639" s="211"/>
      <c r="C639" s="211"/>
      <c r="D639" s="211"/>
      <c r="E639" s="211"/>
      <c r="F639" s="211"/>
      <c r="G639" s="211"/>
      <c r="H639" s="211"/>
      <c r="I639" s="211"/>
      <c r="J639" s="211"/>
      <c r="K639" s="211"/>
      <c r="L639" s="211"/>
      <c r="M639" s="211"/>
      <c r="N639" s="211"/>
      <c r="O639" s="211"/>
      <c r="P639" s="211"/>
      <c r="Q639" s="211"/>
      <c r="R639" s="211"/>
      <c r="S639" s="211"/>
      <c r="T639" s="211"/>
      <c r="U639" s="211"/>
      <c r="V639" s="211"/>
      <c r="W639" s="211"/>
      <c r="X639" s="211"/>
      <c r="Y639" s="211"/>
      <c r="Z639" s="211"/>
      <c r="AA639" s="211"/>
      <c r="AB639" s="211"/>
      <c r="AC639" s="211"/>
      <c r="AD639" s="211"/>
    </row>
    <row r="640" spans="1:30" ht="13.35" customHeight="1">
      <c r="A640" s="540" t="s">
        <v>5637</v>
      </c>
      <c r="B640" s="540"/>
      <c r="C640" s="540"/>
      <c r="D640" s="540"/>
      <c r="E640" s="540"/>
      <c r="F640" s="540" t="s">
        <v>7405</v>
      </c>
      <c r="G640" s="540"/>
      <c r="H640" s="540"/>
      <c r="I640" s="540"/>
      <c r="J640" s="540"/>
      <c r="K640" s="540"/>
      <c r="L640" s="540"/>
      <c r="M640" s="540"/>
      <c r="N640" s="540"/>
      <c r="O640" s="540"/>
      <c r="P640" s="540"/>
      <c r="Q640" s="540"/>
      <c r="R640" s="540"/>
      <c r="S640" s="540"/>
      <c r="T640" s="540"/>
      <c r="U640" s="540"/>
      <c r="V640" s="540"/>
      <c r="W640" s="540"/>
      <c r="X640" s="540"/>
      <c r="Y640" s="540"/>
      <c r="Z640" s="540"/>
      <c r="AA640" s="540"/>
      <c r="AB640" s="540"/>
      <c r="AC640" s="540"/>
      <c r="AD640" s="540"/>
    </row>
    <row r="641" spans="1:30" ht="10.8" customHeight="1">
      <c r="A641" s="211"/>
      <c r="B641" s="211"/>
      <c r="C641" s="211"/>
      <c r="D641" s="211"/>
      <c r="E641" s="211"/>
      <c r="F641" s="211"/>
      <c r="G641" s="211"/>
      <c r="H641" s="211"/>
      <c r="I641" s="211"/>
      <c r="J641" s="211"/>
      <c r="K641" s="211"/>
      <c r="L641" s="211"/>
      <c r="M641" s="211"/>
      <c r="N641" s="211"/>
      <c r="O641" s="211"/>
      <c r="P641" s="211"/>
      <c r="Q641" s="211"/>
      <c r="R641" s="211"/>
      <c r="S641" s="211"/>
      <c r="T641" s="211"/>
      <c r="U641" s="211"/>
      <c r="V641" s="211"/>
      <c r="W641" s="211"/>
      <c r="X641" s="211"/>
      <c r="Y641" s="211"/>
      <c r="Z641" s="211"/>
      <c r="AA641" s="211"/>
      <c r="AB641" s="211"/>
      <c r="AC641" s="211"/>
      <c r="AD641" s="211"/>
    </row>
    <row r="642" spans="1:30" ht="22.95" customHeight="1">
      <c r="A642" s="211" t="s">
        <v>7378</v>
      </c>
      <c r="B642" s="211"/>
      <c r="C642" s="211"/>
      <c r="D642" s="211"/>
      <c r="E642" s="211"/>
      <c r="F642" s="211"/>
      <c r="G642" s="211"/>
      <c r="H642" s="211"/>
      <c r="I642" s="211"/>
      <c r="J642" s="211"/>
      <c r="K642" s="211"/>
      <c r="L642" s="211"/>
      <c r="M642" s="211"/>
      <c r="N642" s="211"/>
      <c r="O642" s="211"/>
      <c r="P642" s="211"/>
      <c r="Q642" s="211"/>
      <c r="R642" s="211"/>
      <c r="S642" s="211"/>
      <c r="T642" s="211"/>
      <c r="U642" s="211"/>
      <c r="V642" s="211"/>
      <c r="W642" s="211"/>
      <c r="X642" s="211"/>
      <c r="Y642" s="211" t="s">
        <v>5627</v>
      </c>
      <c r="Z642" s="211"/>
      <c r="AA642" s="211"/>
      <c r="AB642" s="211"/>
      <c r="AC642" s="211"/>
      <c r="AD642" s="211"/>
    </row>
    <row r="643" spans="1:30" ht="10.8" customHeight="1">
      <c r="A643" s="211"/>
      <c r="B643" s="211"/>
      <c r="C643" s="211"/>
      <c r="D643" s="211"/>
      <c r="E643" s="211"/>
      <c r="F643" s="211"/>
      <c r="G643" s="211"/>
      <c r="H643" s="211"/>
      <c r="I643" s="211"/>
      <c r="J643" s="211"/>
      <c r="K643" s="211"/>
      <c r="L643" s="211"/>
      <c r="M643" s="211"/>
      <c r="N643" s="211"/>
      <c r="O643" s="211"/>
      <c r="P643" s="211"/>
      <c r="Q643" s="211"/>
      <c r="R643" s="211"/>
      <c r="S643" s="211"/>
      <c r="T643" s="211"/>
      <c r="U643" s="211"/>
      <c r="V643" s="211"/>
      <c r="W643" s="211"/>
      <c r="X643" s="211"/>
      <c r="Y643" s="211"/>
      <c r="Z643" s="211"/>
      <c r="AA643" s="211"/>
      <c r="AB643" s="211"/>
      <c r="AC643" s="211"/>
      <c r="AD643" s="211"/>
    </row>
    <row r="644" spans="1:30" ht="11.4" customHeight="1">
      <c r="A644" s="501" t="s">
        <v>5628</v>
      </c>
      <c r="B644" s="502"/>
      <c r="C644" s="502"/>
      <c r="D644" s="502"/>
      <c r="E644" s="502"/>
      <c r="F644" s="502"/>
      <c r="G644" s="503"/>
      <c r="H644" s="501" t="s">
        <v>5638</v>
      </c>
      <c r="I644" s="502"/>
      <c r="J644" s="502"/>
      <c r="K644" s="502"/>
      <c r="L644" s="503"/>
      <c r="M644" s="504" t="s">
        <v>5639</v>
      </c>
      <c r="N644" s="505"/>
      <c r="O644" s="504" t="s">
        <v>5640</v>
      </c>
      <c r="P644" s="506"/>
      <c r="Q644" s="506"/>
      <c r="R644" s="505"/>
      <c r="S644" s="504" t="s">
        <v>5641</v>
      </c>
      <c r="T644" s="506"/>
      <c r="U644" s="506"/>
      <c r="V644" s="505"/>
      <c r="W644" s="504" t="s">
        <v>5631</v>
      </c>
      <c r="X644" s="506"/>
      <c r="Y644" s="506"/>
      <c r="Z644" s="506"/>
      <c r="AA644" s="505"/>
      <c r="AB644" s="504" t="s">
        <v>5642</v>
      </c>
      <c r="AC644" s="506"/>
      <c r="AD644" s="505"/>
    </row>
    <row r="645" spans="1:30" ht="11.4" customHeight="1">
      <c r="A645" s="507" t="s">
        <v>5643</v>
      </c>
      <c r="B645" s="508"/>
      <c r="C645" s="508"/>
      <c r="D645" s="508"/>
      <c r="E645" s="508"/>
      <c r="F645" s="508"/>
      <c r="G645" s="509"/>
      <c r="H645" s="507" t="s">
        <v>5644</v>
      </c>
      <c r="I645" s="508"/>
      <c r="J645" s="508"/>
      <c r="K645" s="508"/>
      <c r="L645" s="509"/>
      <c r="M645" s="510">
        <v>7.19</v>
      </c>
      <c r="N645" s="511"/>
      <c r="O645" s="512">
        <v>20.21</v>
      </c>
      <c r="P645" s="513"/>
      <c r="Q645" s="513"/>
      <c r="R645" s="514"/>
      <c r="S645" s="515">
        <v>181.15</v>
      </c>
      <c r="T645" s="516"/>
      <c r="U645" s="516"/>
      <c r="V645" s="517"/>
      <c r="W645" s="518">
        <v>0.3</v>
      </c>
      <c r="X645" s="519"/>
      <c r="Y645" s="519"/>
      <c r="Z645" s="519"/>
      <c r="AA645" s="520"/>
      <c r="AB645" s="510">
        <v>6.06</v>
      </c>
      <c r="AC645" s="528"/>
      <c r="AD645" s="511"/>
    </row>
    <row r="646" spans="1:30" ht="11.4" customHeight="1">
      <c r="A646" s="507" t="s">
        <v>5645</v>
      </c>
      <c r="B646" s="508"/>
      <c r="C646" s="508"/>
      <c r="D646" s="508"/>
      <c r="E646" s="508"/>
      <c r="F646" s="508"/>
      <c r="G646" s="509"/>
      <c r="H646" s="507" t="s">
        <v>190</v>
      </c>
      <c r="I646" s="508"/>
      <c r="J646" s="508"/>
      <c r="K646" s="508"/>
      <c r="L646" s="509"/>
      <c r="M646" s="512">
        <v>11.56</v>
      </c>
      <c r="N646" s="514"/>
      <c r="O646" s="512">
        <v>29.49</v>
      </c>
      <c r="P646" s="513"/>
      <c r="Q646" s="513"/>
      <c r="R646" s="514"/>
      <c r="S646" s="515">
        <v>155.15</v>
      </c>
      <c r="T646" s="516"/>
      <c r="U646" s="516"/>
      <c r="V646" s="517"/>
      <c r="W646" s="518">
        <v>0.3</v>
      </c>
      <c r="X646" s="519"/>
      <c r="Y646" s="519"/>
      <c r="Z646" s="519"/>
      <c r="AA646" s="520"/>
      <c r="AB646" s="510">
        <v>8.84</v>
      </c>
      <c r="AC646" s="528"/>
      <c r="AD646" s="511"/>
    </row>
    <row r="647" spans="1:30" ht="11.4" customHeight="1">
      <c r="A647" s="521" t="s">
        <v>5646</v>
      </c>
      <c r="B647" s="521"/>
      <c r="C647" s="521"/>
      <c r="D647" s="521"/>
      <c r="E647" s="521"/>
      <c r="F647" s="521"/>
      <c r="G647" s="521"/>
      <c r="H647" s="521"/>
      <c r="I647" s="521"/>
      <c r="J647" s="521"/>
      <c r="K647" s="521"/>
      <c r="L647" s="521"/>
      <c r="M647" s="521"/>
      <c r="N647" s="521"/>
      <c r="O647" s="521"/>
      <c r="P647" s="521"/>
      <c r="Q647" s="521"/>
      <c r="R647" s="521"/>
      <c r="S647" s="521"/>
      <c r="T647" s="521"/>
      <c r="U647" s="521"/>
      <c r="V647" s="521"/>
      <c r="W647" s="521"/>
      <c r="X647" s="521"/>
      <c r="Y647" s="512">
        <v>14.9</v>
      </c>
      <c r="Z647" s="513"/>
      <c r="AA647" s="513"/>
      <c r="AB647" s="513"/>
      <c r="AC647" s="513"/>
      <c r="AD647" s="514"/>
    </row>
    <row r="648" spans="1:30" ht="10.8" customHeight="1">
      <c r="A648" s="211"/>
      <c r="B648" s="211"/>
      <c r="C648" s="211"/>
      <c r="D648" s="211"/>
      <c r="E648" s="211"/>
      <c r="F648" s="211"/>
      <c r="G648" s="211"/>
      <c r="H648" s="211"/>
      <c r="I648" s="211"/>
      <c r="J648" s="211"/>
      <c r="K648" s="211"/>
      <c r="L648" s="211"/>
      <c r="M648" s="211"/>
      <c r="N648" s="211"/>
      <c r="O648" s="211"/>
      <c r="P648" s="211"/>
      <c r="Q648" s="211"/>
      <c r="R648" s="211"/>
      <c r="S648" s="211"/>
      <c r="T648" s="211"/>
      <c r="U648" s="211"/>
      <c r="V648" s="211"/>
      <c r="W648" s="211"/>
      <c r="X648" s="211"/>
      <c r="Y648" s="211"/>
      <c r="Z648" s="211"/>
      <c r="AA648" s="211"/>
      <c r="AB648" s="211"/>
      <c r="AC648" s="211"/>
      <c r="AD648" s="211"/>
    </row>
    <row r="649" spans="1:30" ht="11.4" customHeight="1">
      <c r="A649" s="501" t="s">
        <v>5628</v>
      </c>
      <c r="B649" s="502"/>
      <c r="C649" s="502"/>
      <c r="D649" s="502"/>
      <c r="E649" s="502"/>
      <c r="F649" s="502"/>
      <c r="G649" s="503"/>
      <c r="H649" s="501" t="s">
        <v>5629</v>
      </c>
      <c r="I649" s="502"/>
      <c r="J649" s="502"/>
      <c r="K649" s="502"/>
      <c r="L649" s="502"/>
      <c r="M649" s="502"/>
      <c r="N649" s="502"/>
      <c r="O649" s="503"/>
      <c r="P649" s="522" t="s">
        <v>180</v>
      </c>
      <c r="Q649" s="523"/>
      <c r="R649" s="523"/>
      <c r="S649" s="524"/>
      <c r="T649" s="504" t="s">
        <v>5630</v>
      </c>
      <c r="U649" s="506"/>
      <c r="V649" s="506"/>
      <c r="W649" s="505"/>
      <c r="X649" s="504" t="s">
        <v>5631</v>
      </c>
      <c r="Y649" s="506"/>
      <c r="Z649" s="506"/>
      <c r="AA649" s="506"/>
      <c r="AB649" s="505"/>
      <c r="AC649" s="504" t="s">
        <v>5632</v>
      </c>
      <c r="AD649" s="505"/>
    </row>
    <row r="650" spans="1:30" ht="11.4" customHeight="1">
      <c r="A650" s="507" t="s">
        <v>7379</v>
      </c>
      <c r="B650" s="508"/>
      <c r="C650" s="508"/>
      <c r="D650" s="508"/>
      <c r="E650" s="508"/>
      <c r="F650" s="508"/>
      <c r="G650" s="509"/>
      <c r="H650" s="507" t="s">
        <v>7380</v>
      </c>
      <c r="I650" s="508"/>
      <c r="J650" s="508"/>
      <c r="K650" s="508"/>
      <c r="L650" s="508"/>
      <c r="M650" s="508"/>
      <c r="N650" s="508"/>
      <c r="O650" s="509"/>
      <c r="P650" s="525" t="s">
        <v>71</v>
      </c>
      <c r="Q650" s="526"/>
      <c r="R650" s="526"/>
      <c r="S650" s="527"/>
      <c r="T650" s="515">
        <v>912.28</v>
      </c>
      <c r="U650" s="516"/>
      <c r="V650" s="516"/>
      <c r="W650" s="517"/>
      <c r="X650" s="518">
        <v>1</v>
      </c>
      <c r="Y650" s="519"/>
      <c r="Z650" s="519"/>
      <c r="AA650" s="519"/>
      <c r="AB650" s="520"/>
      <c r="AC650" s="515">
        <v>912.28</v>
      </c>
      <c r="AD650" s="517"/>
    </row>
    <row r="651" spans="1:30" ht="11.4" customHeight="1">
      <c r="A651" s="521" t="s">
        <v>5633</v>
      </c>
      <c r="B651" s="521"/>
      <c r="C651" s="521"/>
      <c r="D651" s="521"/>
      <c r="E651" s="521"/>
      <c r="F651" s="521"/>
      <c r="G651" s="521"/>
      <c r="H651" s="521"/>
      <c r="I651" s="521"/>
      <c r="J651" s="521"/>
      <c r="K651" s="521"/>
      <c r="L651" s="521"/>
      <c r="M651" s="521"/>
      <c r="N651" s="521"/>
      <c r="O651" s="521"/>
      <c r="P651" s="521"/>
      <c r="Q651" s="521"/>
      <c r="R651" s="521"/>
      <c r="S651" s="521"/>
      <c r="T651" s="521"/>
      <c r="U651" s="521"/>
      <c r="V651" s="521"/>
      <c r="W651" s="521"/>
      <c r="X651" s="521"/>
      <c r="Y651" s="515">
        <v>912.28</v>
      </c>
      <c r="Z651" s="516"/>
      <c r="AA651" s="516"/>
      <c r="AB651" s="516"/>
      <c r="AC651" s="516"/>
      <c r="AD651" s="517"/>
    </row>
    <row r="652" spans="1:30" ht="10.8" customHeight="1">
      <c r="A652" s="211"/>
      <c r="B652" s="211"/>
      <c r="C652" s="211"/>
      <c r="D652" s="211"/>
      <c r="E652" s="211"/>
      <c r="F652" s="211"/>
      <c r="G652" s="211"/>
      <c r="H652" s="211"/>
      <c r="I652" s="211"/>
      <c r="J652" s="211"/>
      <c r="K652" s="211"/>
      <c r="L652" s="211"/>
      <c r="M652" s="211"/>
      <c r="N652" s="211"/>
      <c r="O652" s="211"/>
      <c r="P652" s="211"/>
      <c r="Q652" s="211"/>
      <c r="R652" s="211"/>
      <c r="S652" s="211"/>
      <c r="T652" s="211"/>
      <c r="U652" s="211"/>
      <c r="V652" s="211"/>
      <c r="W652" s="211"/>
      <c r="X652" s="211"/>
      <c r="Y652" s="211"/>
      <c r="Z652" s="211"/>
      <c r="AA652" s="211"/>
      <c r="AB652" s="211"/>
      <c r="AC652" s="211"/>
      <c r="AD652" s="211"/>
    </row>
    <row r="653" spans="1:30" ht="11.4" customHeight="1">
      <c r="A653" s="504" t="s">
        <v>5634</v>
      </c>
      <c r="B653" s="506"/>
      <c r="C653" s="506"/>
      <c r="D653" s="506"/>
      <c r="E653" s="506"/>
      <c r="F653" s="506"/>
      <c r="G653" s="506"/>
      <c r="H653" s="506"/>
      <c r="I653" s="506"/>
      <c r="J653" s="506"/>
      <c r="K653" s="506"/>
      <c r="L653" s="506"/>
      <c r="M653" s="506"/>
      <c r="N653" s="506"/>
      <c r="O653" s="506"/>
      <c r="P653" s="506"/>
      <c r="Q653" s="506"/>
      <c r="R653" s="506"/>
      <c r="S653" s="506"/>
      <c r="T653" s="506"/>
      <c r="U653" s="506"/>
      <c r="V653" s="506"/>
      <c r="W653" s="506"/>
      <c r="X653" s="505"/>
      <c r="Y653" s="534">
        <v>927.18</v>
      </c>
      <c r="Z653" s="535"/>
      <c r="AA653" s="535"/>
      <c r="AB653" s="535"/>
      <c r="AC653" s="535"/>
      <c r="AD653" s="536"/>
    </row>
    <row r="654" spans="1:30" ht="11.4" customHeight="1">
      <c r="A654" s="504" t="s">
        <v>5635</v>
      </c>
      <c r="B654" s="506"/>
      <c r="C654" s="506"/>
      <c r="D654" s="506"/>
      <c r="E654" s="506"/>
      <c r="F654" s="506"/>
      <c r="G654" s="506"/>
      <c r="H654" s="506"/>
      <c r="I654" s="506"/>
      <c r="J654" s="506"/>
      <c r="K654" s="506"/>
      <c r="L654" s="506"/>
      <c r="M654" s="506"/>
      <c r="N654" s="506"/>
      <c r="O654" s="506"/>
      <c r="P654" s="506"/>
      <c r="Q654" s="506"/>
      <c r="R654" s="506"/>
      <c r="S654" s="506"/>
      <c r="T654" s="506"/>
      <c r="U654" s="506"/>
      <c r="V654" s="506"/>
      <c r="W654" s="506"/>
      <c r="X654" s="505"/>
      <c r="Y654" s="534">
        <v>232.44</v>
      </c>
      <c r="Z654" s="535"/>
      <c r="AA654" s="535"/>
      <c r="AB654" s="535"/>
      <c r="AC654" s="535"/>
      <c r="AD654" s="536"/>
    </row>
    <row r="655" spans="1:30" ht="11.4" customHeight="1">
      <c r="A655" s="504" t="s">
        <v>5636</v>
      </c>
      <c r="B655" s="506"/>
      <c r="C655" s="506"/>
      <c r="D655" s="506"/>
      <c r="E655" s="506"/>
      <c r="F655" s="506"/>
      <c r="G655" s="506"/>
      <c r="H655" s="506"/>
      <c r="I655" s="506"/>
      <c r="J655" s="506"/>
      <c r="K655" s="506"/>
      <c r="L655" s="506"/>
      <c r="M655" s="506"/>
      <c r="N655" s="506"/>
      <c r="O655" s="506"/>
      <c r="P655" s="506"/>
      <c r="Q655" s="506"/>
      <c r="R655" s="506"/>
      <c r="S655" s="506"/>
      <c r="T655" s="506"/>
      <c r="U655" s="506"/>
      <c r="V655" s="506"/>
      <c r="W655" s="506"/>
      <c r="X655" s="505"/>
      <c r="Y655" s="551">
        <v>1159.6199999999999</v>
      </c>
      <c r="Z655" s="552"/>
      <c r="AA655" s="552"/>
      <c r="AB655" s="552"/>
      <c r="AC655" s="552"/>
      <c r="AD655" s="553"/>
    </row>
    <row r="656" spans="1:30" ht="10.8" customHeight="1">
      <c r="A656" s="211"/>
      <c r="B656" s="211"/>
      <c r="C656" s="211"/>
      <c r="D656" s="211"/>
      <c r="E656" s="211"/>
      <c r="F656" s="211"/>
      <c r="G656" s="211"/>
      <c r="H656" s="211"/>
      <c r="I656" s="211"/>
      <c r="J656" s="211"/>
      <c r="K656" s="211"/>
      <c r="L656" s="211"/>
      <c r="M656" s="211"/>
      <c r="N656" s="211"/>
      <c r="O656" s="211"/>
      <c r="P656" s="211"/>
      <c r="Q656" s="211"/>
      <c r="R656" s="211"/>
      <c r="S656" s="211"/>
      <c r="T656" s="211"/>
      <c r="U656" s="211"/>
      <c r="V656" s="211"/>
      <c r="W656" s="211"/>
      <c r="X656" s="211"/>
      <c r="Y656" s="211"/>
      <c r="Z656" s="211"/>
      <c r="AA656" s="211"/>
      <c r="AB656" s="211"/>
      <c r="AC656" s="211"/>
      <c r="AD656" s="211"/>
    </row>
    <row r="657" spans="1:30" ht="13.35" customHeight="1">
      <c r="A657" s="540" t="s">
        <v>5637</v>
      </c>
      <c r="B657" s="540"/>
      <c r="C657" s="540"/>
      <c r="D657" s="540"/>
      <c r="E657" s="540"/>
      <c r="F657" s="540" t="s">
        <v>7381</v>
      </c>
      <c r="G657" s="540"/>
      <c r="H657" s="540"/>
      <c r="I657" s="540"/>
      <c r="J657" s="540"/>
      <c r="K657" s="540"/>
      <c r="L657" s="540"/>
      <c r="M657" s="540"/>
      <c r="N657" s="540"/>
      <c r="O657" s="540"/>
      <c r="P657" s="540"/>
      <c r="Q657" s="540"/>
      <c r="R657" s="540"/>
      <c r="S657" s="540"/>
      <c r="T657" s="540"/>
      <c r="U657" s="540"/>
      <c r="V657" s="540"/>
      <c r="W657" s="540"/>
      <c r="X657" s="540"/>
      <c r="Y657" s="540"/>
      <c r="Z657" s="540"/>
      <c r="AA657" s="540"/>
      <c r="AB657" s="540"/>
      <c r="AC657" s="540"/>
      <c r="AD657" s="540"/>
    </row>
    <row r="658" spans="1:30" ht="10.8" customHeight="1">
      <c r="A658" s="211"/>
      <c r="B658" s="211"/>
      <c r="C658" s="211"/>
      <c r="D658" s="211"/>
      <c r="E658" s="211"/>
      <c r="F658" s="211"/>
      <c r="G658" s="211"/>
      <c r="H658" s="211"/>
      <c r="I658" s="211"/>
      <c r="J658" s="211"/>
      <c r="K658" s="211"/>
      <c r="L658" s="211"/>
      <c r="M658" s="211"/>
      <c r="N658" s="211"/>
      <c r="O658" s="211"/>
      <c r="P658" s="211"/>
      <c r="Q658" s="211"/>
      <c r="R658" s="211"/>
      <c r="S658" s="211"/>
      <c r="T658" s="211"/>
      <c r="U658" s="211"/>
      <c r="V658" s="211"/>
      <c r="W658" s="211"/>
      <c r="X658" s="211"/>
      <c r="Y658" s="211"/>
      <c r="Z658" s="211"/>
      <c r="AA658" s="211"/>
      <c r="AB658" s="211"/>
      <c r="AC658" s="211"/>
      <c r="AD658" s="211"/>
    </row>
    <row r="659" spans="1:30" ht="22.95" customHeight="1">
      <c r="A659" s="211" t="s">
        <v>7421</v>
      </c>
      <c r="B659" s="211"/>
      <c r="C659" s="211"/>
      <c r="D659" s="211"/>
      <c r="E659" s="211"/>
      <c r="F659" s="211"/>
      <c r="G659" s="211"/>
      <c r="H659" s="211"/>
      <c r="I659" s="211"/>
      <c r="J659" s="211"/>
      <c r="K659" s="211"/>
      <c r="L659" s="211"/>
      <c r="M659" s="211"/>
      <c r="N659" s="211"/>
      <c r="O659" s="211"/>
      <c r="P659" s="211"/>
      <c r="Q659" s="211"/>
      <c r="R659" s="211"/>
      <c r="S659" s="211"/>
      <c r="T659" s="211"/>
      <c r="U659" s="211"/>
      <c r="V659" s="211"/>
      <c r="W659" s="211"/>
      <c r="X659" s="211"/>
      <c r="Y659" s="211" t="s">
        <v>5627</v>
      </c>
      <c r="Z659" s="211"/>
      <c r="AA659" s="211"/>
      <c r="AB659" s="211"/>
      <c r="AC659" s="211"/>
      <c r="AD659" s="211"/>
    </row>
    <row r="660" spans="1:30" ht="10.8" customHeight="1">
      <c r="A660" s="211"/>
      <c r="B660" s="211"/>
      <c r="C660" s="211"/>
      <c r="D660" s="211"/>
      <c r="E660" s="211"/>
      <c r="F660" s="211"/>
      <c r="G660" s="211"/>
      <c r="H660" s="211"/>
      <c r="I660" s="211"/>
      <c r="J660" s="211"/>
      <c r="K660" s="211"/>
      <c r="L660" s="211"/>
      <c r="M660" s="211"/>
      <c r="N660" s="211"/>
      <c r="O660" s="211"/>
      <c r="P660" s="211"/>
      <c r="Q660" s="211"/>
      <c r="R660" s="211"/>
      <c r="S660" s="211"/>
      <c r="T660" s="211"/>
      <c r="U660" s="211"/>
      <c r="V660" s="211"/>
      <c r="W660" s="211"/>
      <c r="X660" s="211"/>
      <c r="Y660" s="211"/>
      <c r="Z660" s="211"/>
      <c r="AA660" s="211"/>
      <c r="AB660" s="211"/>
      <c r="AC660" s="211"/>
      <c r="AD660" s="211"/>
    </row>
    <row r="661" spans="1:30" ht="11.4" customHeight="1">
      <c r="A661" s="501" t="s">
        <v>5628</v>
      </c>
      <c r="B661" s="502"/>
      <c r="C661" s="502"/>
      <c r="D661" s="502"/>
      <c r="E661" s="502"/>
      <c r="F661" s="502"/>
      <c r="G661" s="503"/>
      <c r="H661" s="501" t="s">
        <v>5638</v>
      </c>
      <c r="I661" s="502"/>
      <c r="J661" s="502"/>
      <c r="K661" s="502"/>
      <c r="L661" s="503"/>
      <c r="M661" s="504" t="s">
        <v>5639</v>
      </c>
      <c r="N661" s="505"/>
      <c r="O661" s="504" t="s">
        <v>5640</v>
      </c>
      <c r="P661" s="506"/>
      <c r="Q661" s="506"/>
      <c r="R661" s="505"/>
      <c r="S661" s="504" t="s">
        <v>5641</v>
      </c>
      <c r="T661" s="506"/>
      <c r="U661" s="506"/>
      <c r="V661" s="505"/>
      <c r="W661" s="504" t="s">
        <v>5631</v>
      </c>
      <c r="X661" s="506"/>
      <c r="Y661" s="506"/>
      <c r="Z661" s="506"/>
      <c r="AA661" s="505"/>
      <c r="AB661" s="504" t="s">
        <v>5642</v>
      </c>
      <c r="AC661" s="506"/>
      <c r="AD661" s="505"/>
    </row>
    <row r="662" spans="1:30" ht="11.4" customHeight="1">
      <c r="A662" s="507" t="s">
        <v>5645</v>
      </c>
      <c r="B662" s="508"/>
      <c r="C662" s="508"/>
      <c r="D662" s="508"/>
      <c r="E662" s="508"/>
      <c r="F662" s="508"/>
      <c r="G662" s="509"/>
      <c r="H662" s="507" t="s">
        <v>190</v>
      </c>
      <c r="I662" s="508"/>
      <c r="J662" s="508"/>
      <c r="K662" s="508"/>
      <c r="L662" s="509"/>
      <c r="M662" s="512">
        <v>11.56</v>
      </c>
      <c r="N662" s="514"/>
      <c r="O662" s="512">
        <v>29.49</v>
      </c>
      <c r="P662" s="513"/>
      <c r="Q662" s="513"/>
      <c r="R662" s="514"/>
      <c r="S662" s="515">
        <v>155.15</v>
      </c>
      <c r="T662" s="516"/>
      <c r="U662" s="516"/>
      <c r="V662" s="517"/>
      <c r="W662" s="518">
        <v>3</v>
      </c>
      <c r="X662" s="519"/>
      <c r="Y662" s="519"/>
      <c r="Z662" s="519"/>
      <c r="AA662" s="520"/>
      <c r="AB662" s="512">
        <v>88.47</v>
      </c>
      <c r="AC662" s="513"/>
      <c r="AD662" s="514"/>
    </row>
    <row r="663" spans="1:30" ht="11.4" customHeight="1">
      <c r="A663" s="521" t="s">
        <v>5646</v>
      </c>
      <c r="B663" s="521"/>
      <c r="C663" s="521"/>
      <c r="D663" s="521"/>
      <c r="E663" s="521"/>
      <c r="F663" s="521"/>
      <c r="G663" s="521"/>
      <c r="H663" s="521"/>
      <c r="I663" s="521"/>
      <c r="J663" s="521"/>
      <c r="K663" s="521"/>
      <c r="L663" s="521"/>
      <c r="M663" s="521"/>
      <c r="N663" s="521"/>
      <c r="O663" s="521"/>
      <c r="P663" s="521"/>
      <c r="Q663" s="521"/>
      <c r="R663" s="521"/>
      <c r="S663" s="521"/>
      <c r="T663" s="521"/>
      <c r="U663" s="521"/>
      <c r="V663" s="521"/>
      <c r="W663" s="521"/>
      <c r="X663" s="521"/>
      <c r="Y663" s="512">
        <v>88.47</v>
      </c>
      <c r="Z663" s="513"/>
      <c r="AA663" s="513"/>
      <c r="AB663" s="513"/>
      <c r="AC663" s="513"/>
      <c r="AD663" s="514"/>
    </row>
    <row r="664" spans="1:30" ht="10.8" customHeight="1">
      <c r="A664" s="211"/>
      <c r="B664" s="211"/>
      <c r="C664" s="211"/>
      <c r="D664" s="211"/>
      <c r="E664" s="211"/>
      <c r="F664" s="211"/>
      <c r="G664" s="211"/>
      <c r="H664" s="211"/>
      <c r="I664" s="211"/>
      <c r="J664" s="211"/>
      <c r="K664" s="211"/>
      <c r="L664" s="211"/>
      <c r="M664" s="211"/>
      <c r="N664" s="211"/>
      <c r="O664" s="211"/>
      <c r="P664" s="211"/>
      <c r="Q664" s="211"/>
      <c r="R664" s="211"/>
      <c r="S664" s="211"/>
      <c r="T664" s="211"/>
      <c r="U664" s="211"/>
      <c r="V664" s="211"/>
      <c r="W664" s="211"/>
      <c r="X664" s="211"/>
      <c r="Y664" s="211"/>
      <c r="Z664" s="211"/>
      <c r="AA664" s="211"/>
      <c r="AB664" s="211"/>
      <c r="AC664" s="211"/>
      <c r="AD664" s="211"/>
    </row>
    <row r="665" spans="1:30" ht="11.4" customHeight="1">
      <c r="A665" s="501" t="s">
        <v>5628</v>
      </c>
      <c r="B665" s="502"/>
      <c r="C665" s="502"/>
      <c r="D665" s="502"/>
      <c r="E665" s="502"/>
      <c r="F665" s="502"/>
      <c r="G665" s="503"/>
      <c r="H665" s="501" t="s">
        <v>5629</v>
      </c>
      <c r="I665" s="502"/>
      <c r="J665" s="502"/>
      <c r="K665" s="502"/>
      <c r="L665" s="502"/>
      <c r="M665" s="502"/>
      <c r="N665" s="502"/>
      <c r="O665" s="503"/>
      <c r="P665" s="522" t="s">
        <v>180</v>
      </c>
      <c r="Q665" s="523"/>
      <c r="R665" s="523"/>
      <c r="S665" s="524"/>
      <c r="T665" s="504" t="s">
        <v>5630</v>
      </c>
      <c r="U665" s="506"/>
      <c r="V665" s="506"/>
      <c r="W665" s="505"/>
      <c r="X665" s="504" t="s">
        <v>5631</v>
      </c>
      <c r="Y665" s="506"/>
      <c r="Z665" s="506"/>
      <c r="AA665" s="506"/>
      <c r="AB665" s="505"/>
      <c r="AC665" s="504" t="s">
        <v>5632</v>
      </c>
      <c r="AD665" s="505"/>
    </row>
    <row r="666" spans="1:30" ht="11.4" customHeight="1">
      <c r="A666" s="507" t="s">
        <v>7422</v>
      </c>
      <c r="B666" s="508"/>
      <c r="C666" s="508"/>
      <c r="D666" s="508"/>
      <c r="E666" s="508"/>
      <c r="F666" s="508"/>
      <c r="G666" s="509"/>
      <c r="H666" s="507" t="s">
        <v>7423</v>
      </c>
      <c r="I666" s="508"/>
      <c r="J666" s="508"/>
      <c r="K666" s="508"/>
      <c r="L666" s="508"/>
      <c r="M666" s="508"/>
      <c r="N666" s="508"/>
      <c r="O666" s="509"/>
      <c r="P666" s="525" t="s">
        <v>71</v>
      </c>
      <c r="Q666" s="526"/>
      <c r="R666" s="526"/>
      <c r="S666" s="527"/>
      <c r="T666" s="515">
        <v>223</v>
      </c>
      <c r="U666" s="516"/>
      <c r="V666" s="516"/>
      <c r="W666" s="517"/>
      <c r="X666" s="518">
        <v>1</v>
      </c>
      <c r="Y666" s="519"/>
      <c r="Z666" s="519"/>
      <c r="AA666" s="519"/>
      <c r="AB666" s="520"/>
      <c r="AC666" s="515">
        <v>223</v>
      </c>
      <c r="AD666" s="517"/>
    </row>
    <row r="667" spans="1:30" ht="11.4" customHeight="1">
      <c r="A667" s="521" t="s">
        <v>5633</v>
      </c>
      <c r="B667" s="521"/>
      <c r="C667" s="521"/>
      <c r="D667" s="521"/>
      <c r="E667" s="521"/>
      <c r="F667" s="521"/>
      <c r="G667" s="521"/>
      <c r="H667" s="521"/>
      <c r="I667" s="521"/>
      <c r="J667" s="521"/>
      <c r="K667" s="521"/>
      <c r="L667" s="521"/>
      <c r="M667" s="521"/>
      <c r="N667" s="521"/>
      <c r="O667" s="521"/>
      <c r="P667" s="521"/>
      <c r="Q667" s="521"/>
      <c r="R667" s="521"/>
      <c r="S667" s="521"/>
      <c r="T667" s="521"/>
      <c r="U667" s="521"/>
      <c r="V667" s="521"/>
      <c r="W667" s="521"/>
      <c r="X667" s="521"/>
      <c r="Y667" s="515">
        <v>223</v>
      </c>
      <c r="Z667" s="516"/>
      <c r="AA667" s="516"/>
      <c r="AB667" s="516"/>
      <c r="AC667" s="516"/>
      <c r="AD667" s="517"/>
    </row>
    <row r="668" spans="1:30" ht="10.8" customHeight="1">
      <c r="A668" s="211"/>
      <c r="B668" s="211"/>
      <c r="C668" s="211"/>
      <c r="D668" s="211"/>
      <c r="E668" s="211"/>
      <c r="F668" s="211"/>
      <c r="G668" s="211"/>
      <c r="H668" s="211"/>
      <c r="I668" s="211"/>
      <c r="J668" s="211"/>
      <c r="K668" s="211"/>
      <c r="L668" s="211"/>
      <c r="M668" s="211"/>
      <c r="N668" s="211"/>
      <c r="O668" s="211"/>
      <c r="P668" s="211"/>
      <c r="Q668" s="211"/>
      <c r="R668" s="211"/>
      <c r="S668" s="211"/>
      <c r="T668" s="211"/>
      <c r="U668" s="211"/>
      <c r="V668" s="211"/>
      <c r="W668" s="211"/>
      <c r="X668" s="211"/>
      <c r="Y668" s="211"/>
      <c r="Z668" s="211"/>
      <c r="AA668" s="211"/>
      <c r="AB668" s="211"/>
      <c r="AC668" s="211"/>
      <c r="AD668" s="211"/>
    </row>
    <row r="669" spans="1:30" ht="11.4" customHeight="1">
      <c r="A669" s="504" t="s">
        <v>5634</v>
      </c>
      <c r="B669" s="506"/>
      <c r="C669" s="506"/>
      <c r="D669" s="506"/>
      <c r="E669" s="506"/>
      <c r="F669" s="506"/>
      <c r="G669" s="506"/>
      <c r="H669" s="506"/>
      <c r="I669" s="506"/>
      <c r="J669" s="506"/>
      <c r="K669" s="506"/>
      <c r="L669" s="506"/>
      <c r="M669" s="506"/>
      <c r="N669" s="506"/>
      <c r="O669" s="506"/>
      <c r="P669" s="506"/>
      <c r="Q669" s="506"/>
      <c r="R669" s="506"/>
      <c r="S669" s="506"/>
      <c r="T669" s="506"/>
      <c r="U669" s="506"/>
      <c r="V669" s="506"/>
      <c r="W669" s="506"/>
      <c r="X669" s="505"/>
      <c r="Y669" s="534">
        <v>311.47000000000003</v>
      </c>
      <c r="Z669" s="535"/>
      <c r="AA669" s="535"/>
      <c r="AB669" s="535"/>
      <c r="AC669" s="535"/>
      <c r="AD669" s="536"/>
    </row>
    <row r="670" spans="1:30" ht="11.4" customHeight="1">
      <c r="A670" s="504" t="s">
        <v>5635</v>
      </c>
      <c r="B670" s="506"/>
      <c r="C670" s="506"/>
      <c r="D670" s="506"/>
      <c r="E670" s="506"/>
      <c r="F670" s="506"/>
      <c r="G670" s="506"/>
      <c r="H670" s="506"/>
      <c r="I670" s="506"/>
      <c r="J670" s="506"/>
      <c r="K670" s="506"/>
      <c r="L670" s="506"/>
      <c r="M670" s="506"/>
      <c r="N670" s="506"/>
      <c r="O670" s="506"/>
      <c r="P670" s="506"/>
      <c r="Q670" s="506"/>
      <c r="R670" s="506"/>
      <c r="S670" s="506"/>
      <c r="T670" s="506"/>
      <c r="U670" s="506"/>
      <c r="V670" s="506"/>
      <c r="W670" s="506"/>
      <c r="X670" s="505"/>
      <c r="Y670" s="537">
        <v>78.08</v>
      </c>
      <c r="Z670" s="538"/>
      <c r="AA670" s="538"/>
      <c r="AB670" s="538"/>
      <c r="AC670" s="538"/>
      <c r="AD670" s="539"/>
    </row>
    <row r="671" spans="1:30" ht="11.4" customHeight="1">
      <c r="A671" s="504" t="s">
        <v>5636</v>
      </c>
      <c r="B671" s="506"/>
      <c r="C671" s="506"/>
      <c r="D671" s="506"/>
      <c r="E671" s="506"/>
      <c r="F671" s="506"/>
      <c r="G671" s="506"/>
      <c r="H671" s="506"/>
      <c r="I671" s="506"/>
      <c r="J671" s="506"/>
      <c r="K671" s="506"/>
      <c r="L671" s="506"/>
      <c r="M671" s="506"/>
      <c r="N671" s="506"/>
      <c r="O671" s="506"/>
      <c r="P671" s="506"/>
      <c r="Q671" s="506"/>
      <c r="R671" s="506"/>
      <c r="S671" s="506"/>
      <c r="T671" s="506"/>
      <c r="U671" s="506"/>
      <c r="V671" s="506"/>
      <c r="W671" s="506"/>
      <c r="X671" s="505"/>
      <c r="Y671" s="534">
        <v>389.55</v>
      </c>
      <c r="Z671" s="535"/>
      <c r="AA671" s="535"/>
      <c r="AB671" s="535"/>
      <c r="AC671" s="535"/>
      <c r="AD671" s="536"/>
    </row>
    <row r="672" spans="1:30" ht="10.8" customHeight="1">
      <c r="A672" s="211"/>
      <c r="B672" s="211"/>
      <c r="C672" s="211"/>
      <c r="D672" s="211"/>
      <c r="E672" s="211"/>
      <c r="F672" s="211"/>
      <c r="G672" s="211"/>
      <c r="H672" s="211"/>
      <c r="I672" s="211"/>
      <c r="J672" s="211"/>
      <c r="K672" s="211"/>
      <c r="L672" s="211"/>
      <c r="M672" s="211"/>
      <c r="N672" s="211"/>
      <c r="O672" s="211"/>
      <c r="P672" s="211"/>
      <c r="Q672" s="211"/>
      <c r="R672" s="211"/>
      <c r="S672" s="211"/>
      <c r="T672" s="211"/>
      <c r="U672" s="211"/>
      <c r="V672" s="211"/>
      <c r="W672" s="211"/>
      <c r="X672" s="211"/>
      <c r="Y672" s="211"/>
      <c r="Z672" s="211"/>
      <c r="AA672" s="211"/>
      <c r="AB672" s="211"/>
      <c r="AC672" s="211"/>
      <c r="AD672" s="211"/>
    </row>
    <row r="673" spans="1:30" ht="13.35" customHeight="1">
      <c r="A673" s="540" t="s">
        <v>5637</v>
      </c>
      <c r="B673" s="540"/>
      <c r="C673" s="540"/>
      <c r="D673" s="540"/>
      <c r="E673" s="540"/>
      <c r="F673" s="540" t="s">
        <v>7424</v>
      </c>
      <c r="G673" s="540"/>
      <c r="H673" s="540"/>
      <c r="I673" s="540"/>
      <c r="J673" s="540"/>
      <c r="K673" s="540"/>
      <c r="L673" s="540"/>
      <c r="M673" s="540"/>
      <c r="N673" s="540"/>
      <c r="O673" s="540"/>
      <c r="P673" s="540"/>
      <c r="Q673" s="540"/>
      <c r="R673" s="540"/>
      <c r="S673" s="540"/>
      <c r="T673" s="540"/>
      <c r="U673" s="540"/>
      <c r="V673" s="540"/>
      <c r="W673" s="540"/>
      <c r="X673" s="540"/>
      <c r="Y673" s="540"/>
      <c r="Z673" s="540"/>
      <c r="AA673" s="540"/>
      <c r="AB673" s="540"/>
      <c r="AC673" s="540"/>
      <c r="AD673" s="540"/>
    </row>
    <row r="674" spans="1:30" ht="10.8" customHeight="1">
      <c r="A674" s="211"/>
      <c r="B674" s="211"/>
      <c r="C674" s="211"/>
      <c r="D674" s="211"/>
      <c r="E674" s="211"/>
      <c r="F674" s="211"/>
      <c r="G674" s="211"/>
      <c r="H674" s="211"/>
      <c r="I674" s="211"/>
      <c r="J674" s="211"/>
      <c r="K674" s="211"/>
      <c r="L674" s="211"/>
      <c r="M674" s="211"/>
      <c r="N674" s="211"/>
      <c r="O674" s="211"/>
      <c r="P674" s="211"/>
      <c r="Q674" s="211"/>
      <c r="R674" s="211"/>
      <c r="S674" s="211"/>
      <c r="T674" s="211"/>
      <c r="U674" s="211"/>
      <c r="V674" s="211"/>
      <c r="W674" s="211"/>
      <c r="X674" s="211"/>
      <c r="Y674" s="211"/>
      <c r="Z674" s="211"/>
      <c r="AA674" s="211"/>
      <c r="AB674" s="211"/>
      <c r="AC674" s="211"/>
      <c r="AD674" s="211"/>
    </row>
    <row r="675" spans="1:30" ht="22.95" customHeight="1">
      <c r="A675" s="211" t="s">
        <v>7252</v>
      </c>
      <c r="B675" s="211"/>
      <c r="C675" s="211"/>
      <c r="D675" s="211"/>
      <c r="E675" s="211"/>
      <c r="F675" s="211"/>
      <c r="G675" s="211"/>
      <c r="H675" s="211"/>
      <c r="I675" s="211"/>
      <c r="J675" s="211"/>
      <c r="K675" s="211"/>
      <c r="L675" s="211"/>
      <c r="M675" s="211"/>
      <c r="N675" s="211"/>
      <c r="O675" s="211"/>
      <c r="P675" s="211"/>
      <c r="Q675" s="211"/>
      <c r="R675" s="211"/>
      <c r="S675" s="211"/>
      <c r="T675" s="211"/>
      <c r="U675" s="211"/>
      <c r="V675" s="211"/>
      <c r="W675" s="211"/>
      <c r="X675" s="211"/>
      <c r="Y675" s="211" t="s">
        <v>5627</v>
      </c>
      <c r="Z675" s="211"/>
      <c r="AA675" s="211"/>
      <c r="AB675" s="211"/>
      <c r="AC675" s="211"/>
      <c r="AD675" s="211"/>
    </row>
    <row r="676" spans="1:30" ht="10.8" customHeight="1">
      <c r="A676" s="211"/>
      <c r="B676" s="211"/>
      <c r="C676" s="211"/>
      <c r="D676" s="211"/>
      <c r="E676" s="211"/>
      <c r="F676" s="211"/>
      <c r="G676" s="211"/>
      <c r="H676" s="211"/>
      <c r="I676" s="211"/>
      <c r="J676" s="211"/>
      <c r="K676" s="211"/>
      <c r="L676" s="211"/>
      <c r="M676" s="211"/>
      <c r="N676" s="211"/>
      <c r="O676" s="211"/>
      <c r="P676" s="211"/>
      <c r="Q676" s="211"/>
      <c r="R676" s="211"/>
      <c r="S676" s="211"/>
      <c r="T676" s="211"/>
      <c r="U676" s="211"/>
      <c r="V676" s="211"/>
      <c r="W676" s="211"/>
      <c r="X676" s="211"/>
      <c r="Y676" s="211"/>
      <c r="Z676" s="211"/>
      <c r="AA676" s="211"/>
      <c r="AB676" s="211"/>
      <c r="AC676" s="211"/>
      <c r="AD676" s="211"/>
    </row>
    <row r="677" spans="1:30" ht="11.4" customHeight="1">
      <c r="A677" s="501" t="s">
        <v>5628</v>
      </c>
      <c r="B677" s="502"/>
      <c r="C677" s="502"/>
      <c r="D677" s="502"/>
      <c r="E677" s="502"/>
      <c r="F677" s="502"/>
      <c r="G677" s="503"/>
      <c r="H677" s="501" t="s">
        <v>5638</v>
      </c>
      <c r="I677" s="502"/>
      <c r="J677" s="502"/>
      <c r="K677" s="502"/>
      <c r="L677" s="503"/>
      <c r="M677" s="504" t="s">
        <v>5639</v>
      </c>
      <c r="N677" s="505"/>
      <c r="O677" s="504" t="s">
        <v>5640</v>
      </c>
      <c r="P677" s="506"/>
      <c r="Q677" s="506"/>
      <c r="R677" s="505"/>
      <c r="S677" s="504" t="s">
        <v>5641</v>
      </c>
      <c r="T677" s="506"/>
      <c r="U677" s="506"/>
      <c r="V677" s="505"/>
      <c r="W677" s="504" t="s">
        <v>5631</v>
      </c>
      <c r="X677" s="506"/>
      <c r="Y677" s="506"/>
      <c r="Z677" s="506"/>
      <c r="AA677" s="505"/>
      <c r="AB677" s="504" t="s">
        <v>5642</v>
      </c>
      <c r="AC677" s="506"/>
      <c r="AD677" s="505"/>
    </row>
    <row r="678" spans="1:30" ht="11.4" customHeight="1">
      <c r="A678" s="507" t="s">
        <v>5658</v>
      </c>
      <c r="B678" s="508"/>
      <c r="C678" s="508"/>
      <c r="D678" s="508"/>
      <c r="E678" s="508"/>
      <c r="F678" s="508"/>
      <c r="G678" s="509"/>
      <c r="H678" s="507" t="s">
        <v>5659</v>
      </c>
      <c r="I678" s="508"/>
      <c r="J678" s="508"/>
      <c r="K678" s="508"/>
      <c r="L678" s="509"/>
      <c r="M678" s="510">
        <v>8.09</v>
      </c>
      <c r="N678" s="511"/>
      <c r="O678" s="512">
        <v>22.05</v>
      </c>
      <c r="P678" s="513"/>
      <c r="Q678" s="513"/>
      <c r="R678" s="514"/>
      <c r="S678" s="515">
        <v>172.66</v>
      </c>
      <c r="T678" s="516"/>
      <c r="U678" s="516"/>
      <c r="V678" s="517"/>
      <c r="W678" s="518">
        <v>0.24840000000000001</v>
      </c>
      <c r="X678" s="519"/>
      <c r="Y678" s="519"/>
      <c r="Z678" s="519"/>
      <c r="AA678" s="520"/>
      <c r="AB678" s="510">
        <v>5.47</v>
      </c>
      <c r="AC678" s="528"/>
      <c r="AD678" s="511"/>
    </row>
    <row r="679" spans="1:30" ht="11.4" customHeight="1">
      <c r="A679" s="507" t="s">
        <v>5645</v>
      </c>
      <c r="B679" s="508"/>
      <c r="C679" s="508"/>
      <c r="D679" s="508"/>
      <c r="E679" s="508"/>
      <c r="F679" s="508"/>
      <c r="G679" s="509"/>
      <c r="H679" s="507" t="s">
        <v>190</v>
      </c>
      <c r="I679" s="508"/>
      <c r="J679" s="508"/>
      <c r="K679" s="508"/>
      <c r="L679" s="509"/>
      <c r="M679" s="512">
        <v>11.56</v>
      </c>
      <c r="N679" s="514"/>
      <c r="O679" s="512">
        <v>29.49</v>
      </c>
      <c r="P679" s="513"/>
      <c r="Q679" s="513"/>
      <c r="R679" s="514"/>
      <c r="S679" s="515">
        <v>155.15</v>
      </c>
      <c r="T679" s="516"/>
      <c r="U679" s="516"/>
      <c r="V679" s="517"/>
      <c r="W679" s="518">
        <v>0.24840000000000001</v>
      </c>
      <c r="X679" s="519"/>
      <c r="Y679" s="519"/>
      <c r="Z679" s="519"/>
      <c r="AA679" s="520"/>
      <c r="AB679" s="510">
        <v>7.32</v>
      </c>
      <c r="AC679" s="528"/>
      <c r="AD679" s="511"/>
    </row>
    <row r="680" spans="1:30" ht="11.4" customHeight="1">
      <c r="A680" s="521" t="s">
        <v>5646</v>
      </c>
      <c r="B680" s="521"/>
      <c r="C680" s="521"/>
      <c r="D680" s="521"/>
      <c r="E680" s="521"/>
      <c r="F680" s="521"/>
      <c r="G680" s="521"/>
      <c r="H680" s="521"/>
      <c r="I680" s="521"/>
      <c r="J680" s="521"/>
      <c r="K680" s="521"/>
      <c r="L680" s="521"/>
      <c r="M680" s="521"/>
      <c r="N680" s="521"/>
      <c r="O680" s="521"/>
      <c r="P680" s="521"/>
      <c r="Q680" s="521"/>
      <c r="R680" s="521"/>
      <c r="S680" s="521"/>
      <c r="T680" s="521"/>
      <c r="U680" s="521"/>
      <c r="V680" s="521"/>
      <c r="W680" s="521"/>
      <c r="X680" s="521"/>
      <c r="Y680" s="512">
        <v>12.79</v>
      </c>
      <c r="Z680" s="513"/>
      <c r="AA680" s="513"/>
      <c r="AB680" s="513"/>
      <c r="AC680" s="513"/>
      <c r="AD680" s="514"/>
    </row>
    <row r="681" spans="1:30" ht="10.8" customHeight="1">
      <c r="A681" s="211"/>
      <c r="B681" s="211"/>
      <c r="C681" s="211"/>
      <c r="D681" s="211"/>
      <c r="E681" s="211"/>
      <c r="F681" s="211"/>
      <c r="G681" s="211"/>
      <c r="H681" s="211"/>
      <c r="I681" s="211"/>
      <c r="J681" s="211"/>
      <c r="K681" s="211"/>
      <c r="L681" s="211"/>
      <c r="M681" s="211"/>
      <c r="N681" s="211"/>
      <c r="O681" s="211"/>
      <c r="P681" s="211"/>
      <c r="Q681" s="211"/>
      <c r="R681" s="211"/>
      <c r="S681" s="211"/>
      <c r="T681" s="211"/>
      <c r="U681" s="211"/>
      <c r="V681" s="211"/>
      <c r="W681" s="211"/>
      <c r="X681" s="211"/>
      <c r="Y681" s="211"/>
      <c r="Z681" s="211"/>
      <c r="AA681" s="211"/>
      <c r="AB681" s="211"/>
      <c r="AC681" s="211"/>
      <c r="AD681" s="211"/>
    </row>
    <row r="682" spans="1:30" ht="11.4" customHeight="1">
      <c r="A682" s="501" t="s">
        <v>5628</v>
      </c>
      <c r="B682" s="502"/>
      <c r="C682" s="502"/>
      <c r="D682" s="502"/>
      <c r="E682" s="502"/>
      <c r="F682" s="502"/>
      <c r="G682" s="503"/>
      <c r="H682" s="501" t="s">
        <v>5629</v>
      </c>
      <c r="I682" s="502"/>
      <c r="J682" s="502"/>
      <c r="K682" s="502"/>
      <c r="L682" s="502"/>
      <c r="M682" s="502"/>
      <c r="N682" s="502"/>
      <c r="O682" s="503"/>
      <c r="P682" s="522" t="s">
        <v>180</v>
      </c>
      <c r="Q682" s="523"/>
      <c r="R682" s="523"/>
      <c r="S682" s="524"/>
      <c r="T682" s="504" t="s">
        <v>5630</v>
      </c>
      <c r="U682" s="506"/>
      <c r="V682" s="506"/>
      <c r="W682" s="505"/>
      <c r="X682" s="504" t="s">
        <v>5631</v>
      </c>
      <c r="Y682" s="506"/>
      <c r="Z682" s="506"/>
      <c r="AA682" s="506"/>
      <c r="AB682" s="505"/>
      <c r="AC682" s="504" t="s">
        <v>5632</v>
      </c>
      <c r="AD682" s="505"/>
    </row>
    <row r="683" spans="1:30" ht="34.5" customHeight="1">
      <c r="A683" s="507" t="s">
        <v>7253</v>
      </c>
      <c r="B683" s="508"/>
      <c r="C683" s="508"/>
      <c r="D683" s="508"/>
      <c r="E683" s="508"/>
      <c r="F683" s="508"/>
      <c r="G683" s="509"/>
      <c r="H683" s="507" t="s">
        <v>7254</v>
      </c>
      <c r="I683" s="508"/>
      <c r="J683" s="508"/>
      <c r="K683" s="508"/>
      <c r="L683" s="508"/>
      <c r="M683" s="508"/>
      <c r="N683" s="508"/>
      <c r="O683" s="509"/>
      <c r="P683" s="525" t="s">
        <v>71</v>
      </c>
      <c r="Q683" s="526"/>
      <c r="R683" s="526"/>
      <c r="S683" s="527"/>
      <c r="T683" s="512">
        <v>59.85</v>
      </c>
      <c r="U683" s="513"/>
      <c r="V683" s="513"/>
      <c r="W683" s="514"/>
      <c r="X683" s="518">
        <v>1</v>
      </c>
      <c r="Y683" s="519"/>
      <c r="Z683" s="519"/>
      <c r="AA683" s="519"/>
      <c r="AB683" s="520"/>
      <c r="AC683" s="512">
        <v>59.85</v>
      </c>
      <c r="AD683" s="514"/>
    </row>
    <row r="684" spans="1:30" ht="11.4" customHeight="1">
      <c r="A684" s="521" t="s">
        <v>5633</v>
      </c>
      <c r="B684" s="521"/>
      <c r="C684" s="521"/>
      <c r="D684" s="521"/>
      <c r="E684" s="521"/>
      <c r="F684" s="521"/>
      <c r="G684" s="521"/>
      <c r="H684" s="521"/>
      <c r="I684" s="521"/>
      <c r="J684" s="521"/>
      <c r="K684" s="521"/>
      <c r="L684" s="521"/>
      <c r="M684" s="521"/>
      <c r="N684" s="521"/>
      <c r="O684" s="521"/>
      <c r="P684" s="521"/>
      <c r="Q684" s="521"/>
      <c r="R684" s="521"/>
      <c r="S684" s="521"/>
      <c r="T684" s="521"/>
      <c r="U684" s="521"/>
      <c r="V684" s="521"/>
      <c r="W684" s="521"/>
      <c r="X684" s="521"/>
      <c r="Y684" s="512">
        <v>59.85</v>
      </c>
      <c r="Z684" s="513"/>
      <c r="AA684" s="513"/>
      <c r="AB684" s="513"/>
      <c r="AC684" s="513"/>
      <c r="AD684" s="514"/>
    </row>
    <row r="685" spans="1:30" ht="10.8" customHeight="1">
      <c r="A685" s="211"/>
      <c r="B685" s="211"/>
      <c r="C685" s="211"/>
      <c r="D685" s="211"/>
      <c r="E685" s="211"/>
      <c r="F685" s="211"/>
      <c r="G685" s="211"/>
      <c r="H685" s="211"/>
      <c r="I685" s="211"/>
      <c r="J685" s="211"/>
      <c r="K685" s="211"/>
      <c r="L685" s="211"/>
      <c r="M685" s="211"/>
      <c r="N685" s="211"/>
      <c r="O685" s="211"/>
      <c r="P685" s="211"/>
      <c r="Q685" s="211"/>
      <c r="R685" s="211"/>
      <c r="S685" s="211"/>
      <c r="T685" s="211"/>
      <c r="U685" s="211"/>
      <c r="V685" s="211"/>
      <c r="W685" s="211"/>
      <c r="X685" s="211"/>
      <c r="Y685" s="211"/>
      <c r="Z685" s="211"/>
      <c r="AA685" s="211"/>
      <c r="AB685" s="211"/>
      <c r="AC685" s="211"/>
      <c r="AD685" s="211"/>
    </row>
    <row r="686" spans="1:30" ht="11.4" customHeight="1">
      <c r="A686" s="504" t="s">
        <v>5634</v>
      </c>
      <c r="B686" s="506"/>
      <c r="C686" s="506"/>
      <c r="D686" s="506"/>
      <c r="E686" s="506"/>
      <c r="F686" s="506"/>
      <c r="G686" s="506"/>
      <c r="H686" s="506"/>
      <c r="I686" s="506"/>
      <c r="J686" s="506"/>
      <c r="K686" s="506"/>
      <c r="L686" s="506"/>
      <c r="M686" s="506"/>
      <c r="N686" s="506"/>
      <c r="O686" s="506"/>
      <c r="P686" s="506"/>
      <c r="Q686" s="506"/>
      <c r="R686" s="506"/>
      <c r="S686" s="506"/>
      <c r="T686" s="506"/>
      <c r="U686" s="506"/>
      <c r="V686" s="506"/>
      <c r="W686" s="506"/>
      <c r="X686" s="505"/>
      <c r="Y686" s="537">
        <v>72.64</v>
      </c>
      <c r="Z686" s="538"/>
      <c r="AA686" s="538"/>
      <c r="AB686" s="538"/>
      <c r="AC686" s="538"/>
      <c r="AD686" s="539"/>
    </row>
    <row r="687" spans="1:30" ht="11.4" customHeight="1">
      <c r="A687" s="504" t="s">
        <v>5635</v>
      </c>
      <c r="B687" s="506"/>
      <c r="C687" s="506"/>
      <c r="D687" s="506"/>
      <c r="E687" s="506"/>
      <c r="F687" s="506"/>
      <c r="G687" s="506"/>
      <c r="H687" s="506"/>
      <c r="I687" s="506"/>
      <c r="J687" s="506"/>
      <c r="K687" s="506"/>
      <c r="L687" s="506"/>
      <c r="M687" s="506"/>
      <c r="N687" s="506"/>
      <c r="O687" s="506"/>
      <c r="P687" s="506"/>
      <c r="Q687" s="506"/>
      <c r="R687" s="506"/>
      <c r="S687" s="506"/>
      <c r="T687" s="506"/>
      <c r="U687" s="506"/>
      <c r="V687" s="506"/>
      <c r="W687" s="506"/>
      <c r="X687" s="505"/>
      <c r="Y687" s="537">
        <v>18.21</v>
      </c>
      <c r="Z687" s="538"/>
      <c r="AA687" s="538"/>
      <c r="AB687" s="538"/>
      <c r="AC687" s="538"/>
      <c r="AD687" s="539"/>
    </row>
    <row r="688" spans="1:30" ht="11.4" customHeight="1">
      <c r="A688" s="504" t="s">
        <v>5636</v>
      </c>
      <c r="B688" s="506"/>
      <c r="C688" s="506"/>
      <c r="D688" s="506"/>
      <c r="E688" s="506"/>
      <c r="F688" s="506"/>
      <c r="G688" s="506"/>
      <c r="H688" s="506"/>
      <c r="I688" s="506"/>
      <c r="J688" s="506"/>
      <c r="K688" s="506"/>
      <c r="L688" s="506"/>
      <c r="M688" s="506"/>
      <c r="N688" s="506"/>
      <c r="O688" s="506"/>
      <c r="P688" s="506"/>
      <c r="Q688" s="506"/>
      <c r="R688" s="506"/>
      <c r="S688" s="506"/>
      <c r="T688" s="506"/>
      <c r="U688" s="506"/>
      <c r="V688" s="506"/>
      <c r="W688" s="506"/>
      <c r="X688" s="505"/>
      <c r="Y688" s="537">
        <v>90.85</v>
      </c>
      <c r="Z688" s="538"/>
      <c r="AA688" s="538"/>
      <c r="AB688" s="538"/>
      <c r="AC688" s="538"/>
      <c r="AD688" s="539"/>
    </row>
    <row r="689" spans="1:30" ht="10.8" customHeight="1">
      <c r="A689" s="211"/>
      <c r="B689" s="211"/>
      <c r="C689" s="211"/>
      <c r="D689" s="211"/>
      <c r="E689" s="211"/>
      <c r="F689" s="211"/>
      <c r="G689" s="211"/>
      <c r="H689" s="211"/>
      <c r="I689" s="211"/>
      <c r="J689" s="211"/>
      <c r="K689" s="211"/>
      <c r="L689" s="211"/>
      <c r="M689" s="211"/>
      <c r="N689" s="211"/>
      <c r="O689" s="211"/>
      <c r="P689" s="211"/>
      <c r="Q689" s="211"/>
      <c r="R689" s="211"/>
      <c r="S689" s="211"/>
      <c r="T689" s="211"/>
      <c r="U689" s="211"/>
      <c r="V689" s="211"/>
      <c r="W689" s="211"/>
      <c r="X689" s="211"/>
      <c r="Y689" s="211"/>
      <c r="Z689" s="211"/>
      <c r="AA689" s="211"/>
      <c r="AB689" s="211"/>
      <c r="AC689" s="211"/>
      <c r="AD689" s="211"/>
    </row>
    <row r="690" spans="1:30" ht="13.35" customHeight="1">
      <c r="A690" s="540" t="s">
        <v>5637</v>
      </c>
      <c r="B690" s="540"/>
      <c r="C690" s="540"/>
      <c r="D690" s="540"/>
      <c r="E690" s="540"/>
      <c r="F690" s="540" t="s">
        <v>7255</v>
      </c>
      <c r="G690" s="540"/>
      <c r="H690" s="540"/>
      <c r="I690" s="540"/>
      <c r="J690" s="540"/>
      <c r="K690" s="540"/>
      <c r="L690" s="540"/>
      <c r="M690" s="540"/>
      <c r="N690" s="540"/>
      <c r="O690" s="540"/>
      <c r="P690" s="540"/>
      <c r="Q690" s="540"/>
      <c r="R690" s="540"/>
      <c r="S690" s="540"/>
      <c r="T690" s="540"/>
      <c r="U690" s="540"/>
      <c r="V690" s="540"/>
      <c r="W690" s="540"/>
      <c r="X690" s="540"/>
      <c r="Y690" s="540"/>
      <c r="Z690" s="540"/>
      <c r="AA690" s="540"/>
      <c r="AB690" s="540"/>
      <c r="AC690" s="540"/>
      <c r="AD690" s="540"/>
    </row>
    <row r="691" spans="1:30" ht="10.8" customHeight="1">
      <c r="A691" s="211"/>
      <c r="B691" s="211"/>
      <c r="C691" s="211"/>
      <c r="D691" s="211"/>
      <c r="E691" s="211"/>
      <c r="F691" s="211"/>
      <c r="G691" s="211"/>
      <c r="H691" s="211"/>
      <c r="I691" s="211"/>
      <c r="J691" s="211"/>
      <c r="K691" s="211"/>
      <c r="L691" s="211"/>
      <c r="M691" s="211"/>
      <c r="N691" s="211"/>
      <c r="O691" s="211"/>
      <c r="P691" s="211"/>
      <c r="Q691" s="211"/>
      <c r="R691" s="211"/>
      <c r="S691" s="211"/>
      <c r="T691" s="211"/>
      <c r="U691" s="211"/>
      <c r="V691" s="211"/>
      <c r="W691" s="211"/>
      <c r="X691" s="211"/>
      <c r="Y691" s="211"/>
      <c r="Z691" s="211"/>
      <c r="AA691" s="211"/>
      <c r="AB691" s="211"/>
      <c r="AC691" s="211"/>
      <c r="AD691" s="211"/>
    </row>
    <row r="692" spans="1:30" ht="22.95" customHeight="1">
      <c r="A692" s="211" t="s">
        <v>7410</v>
      </c>
      <c r="B692" s="211"/>
      <c r="C692" s="211"/>
      <c r="D692" s="211"/>
      <c r="E692" s="211"/>
      <c r="F692" s="211"/>
      <c r="G692" s="211"/>
      <c r="H692" s="211"/>
      <c r="I692" s="211"/>
      <c r="J692" s="211"/>
      <c r="K692" s="211"/>
      <c r="L692" s="211"/>
      <c r="M692" s="211"/>
      <c r="N692" s="211"/>
      <c r="O692" s="211"/>
      <c r="P692" s="211"/>
      <c r="Q692" s="211"/>
      <c r="R692" s="211"/>
      <c r="S692" s="211"/>
      <c r="T692" s="211"/>
      <c r="U692" s="211"/>
      <c r="V692" s="211"/>
      <c r="W692" s="211"/>
      <c r="X692" s="211"/>
      <c r="Y692" s="211" t="s">
        <v>5627</v>
      </c>
      <c r="Z692" s="211"/>
      <c r="AA692" s="211"/>
      <c r="AB692" s="211"/>
      <c r="AC692" s="211"/>
      <c r="AD692" s="211"/>
    </row>
    <row r="693" spans="1:30" ht="10.8" customHeight="1">
      <c r="A693" s="211"/>
      <c r="B693" s="211"/>
      <c r="C693" s="211"/>
      <c r="D693" s="211"/>
      <c r="E693" s="211"/>
      <c r="F693" s="211"/>
      <c r="G693" s="211"/>
      <c r="H693" s="211"/>
      <c r="I693" s="211"/>
      <c r="J693" s="211"/>
      <c r="K693" s="211"/>
      <c r="L693" s="211"/>
      <c r="M693" s="211"/>
      <c r="N693" s="211"/>
      <c r="O693" s="211"/>
      <c r="P693" s="211"/>
      <c r="Q693" s="211"/>
      <c r="R693" s="211"/>
      <c r="S693" s="211"/>
      <c r="T693" s="211"/>
      <c r="U693" s="211"/>
      <c r="V693" s="211"/>
      <c r="W693" s="211"/>
      <c r="X693" s="211"/>
      <c r="Y693" s="211"/>
      <c r="Z693" s="211"/>
      <c r="AA693" s="211"/>
      <c r="AB693" s="211"/>
      <c r="AC693" s="211"/>
      <c r="AD693" s="211"/>
    </row>
    <row r="694" spans="1:30" ht="11.4" customHeight="1">
      <c r="A694" s="501" t="s">
        <v>5628</v>
      </c>
      <c r="B694" s="502"/>
      <c r="C694" s="502"/>
      <c r="D694" s="502"/>
      <c r="E694" s="502"/>
      <c r="F694" s="502"/>
      <c r="G694" s="503"/>
      <c r="H694" s="501" t="s">
        <v>5629</v>
      </c>
      <c r="I694" s="502"/>
      <c r="J694" s="502"/>
      <c r="K694" s="502"/>
      <c r="L694" s="502"/>
      <c r="M694" s="502"/>
      <c r="N694" s="502"/>
      <c r="O694" s="503"/>
      <c r="P694" s="522" t="s">
        <v>180</v>
      </c>
      <c r="Q694" s="523"/>
      <c r="R694" s="523"/>
      <c r="S694" s="524"/>
      <c r="T694" s="504" t="s">
        <v>5630</v>
      </c>
      <c r="U694" s="506"/>
      <c r="V694" s="506"/>
      <c r="W694" s="505"/>
      <c r="X694" s="504" t="s">
        <v>5631</v>
      </c>
      <c r="Y694" s="506"/>
      <c r="Z694" s="506"/>
      <c r="AA694" s="506"/>
      <c r="AB694" s="505"/>
      <c r="AC694" s="504" t="s">
        <v>5632</v>
      </c>
      <c r="AD694" s="505"/>
    </row>
    <row r="695" spans="1:30" ht="11.4" customHeight="1">
      <c r="A695" s="507" t="s">
        <v>7411</v>
      </c>
      <c r="B695" s="508"/>
      <c r="C695" s="508"/>
      <c r="D695" s="508"/>
      <c r="E695" s="508"/>
      <c r="F695" s="508"/>
      <c r="G695" s="509"/>
      <c r="H695" s="507" t="s">
        <v>7412</v>
      </c>
      <c r="I695" s="508"/>
      <c r="J695" s="508"/>
      <c r="K695" s="508"/>
      <c r="L695" s="508"/>
      <c r="M695" s="508"/>
      <c r="N695" s="508"/>
      <c r="O695" s="509"/>
      <c r="P695" s="525" t="s">
        <v>71</v>
      </c>
      <c r="Q695" s="526"/>
      <c r="R695" s="526"/>
      <c r="S695" s="527"/>
      <c r="T695" s="515">
        <v>284</v>
      </c>
      <c r="U695" s="516"/>
      <c r="V695" s="516"/>
      <c r="W695" s="517"/>
      <c r="X695" s="518">
        <v>2</v>
      </c>
      <c r="Y695" s="519"/>
      <c r="Z695" s="519"/>
      <c r="AA695" s="519"/>
      <c r="AB695" s="520"/>
      <c r="AC695" s="515">
        <v>568</v>
      </c>
      <c r="AD695" s="517"/>
    </row>
    <row r="696" spans="1:30" ht="11.4" customHeight="1">
      <c r="A696" s="507" t="s">
        <v>7413</v>
      </c>
      <c r="B696" s="508"/>
      <c r="C696" s="508"/>
      <c r="D696" s="508"/>
      <c r="E696" s="508"/>
      <c r="F696" s="508"/>
      <c r="G696" s="509"/>
      <c r="H696" s="507" t="s">
        <v>7414</v>
      </c>
      <c r="I696" s="508"/>
      <c r="J696" s="508"/>
      <c r="K696" s="508"/>
      <c r="L696" s="508"/>
      <c r="M696" s="508"/>
      <c r="N696" s="508"/>
      <c r="O696" s="509"/>
      <c r="P696" s="525" t="s">
        <v>71</v>
      </c>
      <c r="Q696" s="526"/>
      <c r="R696" s="526"/>
      <c r="S696" s="527"/>
      <c r="T696" s="515">
        <v>987</v>
      </c>
      <c r="U696" s="516"/>
      <c r="V696" s="516"/>
      <c r="W696" s="517"/>
      <c r="X696" s="518">
        <v>3</v>
      </c>
      <c r="Y696" s="519"/>
      <c r="Z696" s="519"/>
      <c r="AA696" s="519"/>
      <c r="AB696" s="520"/>
      <c r="AC696" s="548">
        <v>2961</v>
      </c>
      <c r="AD696" s="550"/>
    </row>
    <row r="697" spans="1:30" ht="11.4" customHeight="1">
      <c r="A697" s="507" t="s">
        <v>7415</v>
      </c>
      <c r="B697" s="508"/>
      <c r="C697" s="508"/>
      <c r="D697" s="508"/>
      <c r="E697" s="508"/>
      <c r="F697" s="508"/>
      <c r="G697" s="509"/>
      <c r="H697" s="507" t="s">
        <v>7416</v>
      </c>
      <c r="I697" s="508"/>
      <c r="J697" s="508"/>
      <c r="K697" s="508"/>
      <c r="L697" s="508"/>
      <c r="M697" s="508"/>
      <c r="N697" s="508"/>
      <c r="O697" s="509"/>
      <c r="P697" s="525" t="s">
        <v>71</v>
      </c>
      <c r="Q697" s="526"/>
      <c r="R697" s="526"/>
      <c r="S697" s="527"/>
      <c r="T697" s="512">
        <v>15.14</v>
      </c>
      <c r="U697" s="513"/>
      <c r="V697" s="513"/>
      <c r="W697" s="514"/>
      <c r="X697" s="518">
        <v>4.1100000000000003</v>
      </c>
      <c r="Y697" s="519"/>
      <c r="Z697" s="519"/>
      <c r="AA697" s="519"/>
      <c r="AB697" s="520"/>
      <c r="AC697" s="512">
        <v>62.22</v>
      </c>
      <c r="AD697" s="514"/>
    </row>
    <row r="698" spans="1:30" ht="34.5" customHeight="1">
      <c r="A698" s="507" t="s">
        <v>7417</v>
      </c>
      <c r="B698" s="508"/>
      <c r="C698" s="508"/>
      <c r="D698" s="508"/>
      <c r="E698" s="508"/>
      <c r="F698" s="508"/>
      <c r="G698" s="509"/>
      <c r="H698" s="507" t="s">
        <v>740</v>
      </c>
      <c r="I698" s="508"/>
      <c r="J698" s="508"/>
      <c r="K698" s="508"/>
      <c r="L698" s="508"/>
      <c r="M698" s="508"/>
      <c r="N698" s="508"/>
      <c r="O698" s="509"/>
      <c r="P698" s="525" t="s">
        <v>71</v>
      </c>
      <c r="Q698" s="526"/>
      <c r="R698" s="526"/>
      <c r="S698" s="527"/>
      <c r="T698" s="510">
        <v>1.43</v>
      </c>
      <c r="U698" s="528"/>
      <c r="V698" s="528"/>
      <c r="W698" s="511"/>
      <c r="X698" s="518">
        <v>4</v>
      </c>
      <c r="Y698" s="519"/>
      <c r="Z698" s="519"/>
      <c r="AA698" s="519"/>
      <c r="AB698" s="520"/>
      <c r="AC698" s="510">
        <v>5.72</v>
      </c>
      <c r="AD698" s="511"/>
    </row>
    <row r="699" spans="1:30" ht="34.5" customHeight="1">
      <c r="A699" s="507" t="s">
        <v>7418</v>
      </c>
      <c r="B699" s="508"/>
      <c r="C699" s="508"/>
      <c r="D699" s="508"/>
      <c r="E699" s="508"/>
      <c r="F699" s="508"/>
      <c r="G699" s="509"/>
      <c r="H699" s="507" t="s">
        <v>3733</v>
      </c>
      <c r="I699" s="508"/>
      <c r="J699" s="508"/>
      <c r="K699" s="508"/>
      <c r="L699" s="508"/>
      <c r="M699" s="508"/>
      <c r="N699" s="508"/>
      <c r="O699" s="509"/>
      <c r="P699" s="525" t="s">
        <v>71</v>
      </c>
      <c r="Q699" s="526"/>
      <c r="R699" s="526"/>
      <c r="S699" s="527"/>
      <c r="T699" s="512">
        <v>18.28</v>
      </c>
      <c r="U699" s="513"/>
      <c r="V699" s="513"/>
      <c r="W699" s="514"/>
      <c r="X699" s="518">
        <v>2</v>
      </c>
      <c r="Y699" s="519"/>
      <c r="Z699" s="519"/>
      <c r="AA699" s="519"/>
      <c r="AB699" s="520"/>
      <c r="AC699" s="512">
        <v>36.56</v>
      </c>
      <c r="AD699" s="514"/>
    </row>
    <row r="700" spans="1:30" ht="11.4" customHeight="1">
      <c r="A700" s="521" t="s">
        <v>5633</v>
      </c>
      <c r="B700" s="521"/>
      <c r="C700" s="521"/>
      <c r="D700" s="521"/>
      <c r="E700" s="521"/>
      <c r="F700" s="521"/>
      <c r="G700" s="521"/>
      <c r="H700" s="521"/>
      <c r="I700" s="521"/>
      <c r="J700" s="521"/>
      <c r="K700" s="521"/>
      <c r="L700" s="521"/>
      <c r="M700" s="521"/>
      <c r="N700" s="521"/>
      <c r="O700" s="521"/>
      <c r="P700" s="521"/>
      <c r="Q700" s="521"/>
      <c r="R700" s="521"/>
      <c r="S700" s="521"/>
      <c r="T700" s="521"/>
      <c r="U700" s="521"/>
      <c r="V700" s="521"/>
      <c r="W700" s="521"/>
      <c r="X700" s="521"/>
      <c r="Y700" s="548">
        <v>3633.5</v>
      </c>
      <c r="Z700" s="549"/>
      <c r="AA700" s="549"/>
      <c r="AB700" s="549"/>
      <c r="AC700" s="549"/>
      <c r="AD700" s="550"/>
    </row>
    <row r="701" spans="1:30" ht="10.8" customHeight="1">
      <c r="A701" s="211"/>
      <c r="B701" s="211"/>
      <c r="C701" s="211"/>
      <c r="D701" s="211"/>
      <c r="E701" s="211"/>
      <c r="F701" s="211"/>
      <c r="G701" s="211"/>
      <c r="H701" s="211"/>
      <c r="I701" s="211"/>
      <c r="J701" s="211"/>
      <c r="K701" s="211"/>
      <c r="L701" s="211"/>
      <c r="M701" s="211"/>
      <c r="N701" s="211"/>
      <c r="O701" s="211"/>
      <c r="P701" s="211"/>
      <c r="Q701" s="211"/>
      <c r="R701" s="211"/>
      <c r="S701" s="211"/>
      <c r="T701" s="211"/>
      <c r="U701" s="211"/>
      <c r="V701" s="211"/>
      <c r="W701" s="211"/>
      <c r="X701" s="211"/>
      <c r="Y701" s="211"/>
      <c r="Z701" s="211"/>
      <c r="AA701" s="211"/>
      <c r="AB701" s="211"/>
      <c r="AC701" s="211"/>
      <c r="AD701" s="211"/>
    </row>
    <row r="702" spans="1:30" ht="34.5" customHeight="1">
      <c r="A702" s="501" t="s">
        <v>5628</v>
      </c>
      <c r="B702" s="502"/>
      <c r="C702" s="503"/>
      <c r="D702" s="501" t="s">
        <v>5649</v>
      </c>
      <c r="E702" s="502"/>
      <c r="F702" s="502"/>
      <c r="G702" s="502"/>
      <c r="H702" s="502"/>
      <c r="I702" s="502"/>
      <c r="J702" s="502"/>
      <c r="K702" s="503"/>
      <c r="L702" s="522" t="s">
        <v>180</v>
      </c>
      <c r="M702" s="524"/>
      <c r="N702" s="504" t="s">
        <v>5650</v>
      </c>
      <c r="O702" s="506"/>
      <c r="P702" s="505"/>
      <c r="Q702" s="504" t="s">
        <v>5651</v>
      </c>
      <c r="R702" s="506"/>
      <c r="S702" s="506"/>
      <c r="T702" s="505"/>
      <c r="U702" s="504" t="s">
        <v>5631</v>
      </c>
      <c r="V702" s="506"/>
      <c r="W702" s="506"/>
      <c r="X702" s="505"/>
      <c r="Y702" s="504" t="s">
        <v>5652</v>
      </c>
      <c r="Z702" s="506"/>
      <c r="AA702" s="506"/>
      <c r="AB702" s="506"/>
      <c r="AC702" s="505"/>
      <c r="AD702" s="532" t="s">
        <v>5653</v>
      </c>
    </row>
    <row r="703" spans="1:30" ht="11.4" customHeight="1">
      <c r="A703" s="507" t="s">
        <v>7419</v>
      </c>
      <c r="B703" s="508"/>
      <c r="C703" s="509"/>
      <c r="D703" s="507" t="s">
        <v>5913</v>
      </c>
      <c r="E703" s="508"/>
      <c r="F703" s="508"/>
      <c r="G703" s="508"/>
      <c r="H703" s="508"/>
      <c r="I703" s="508"/>
      <c r="J703" s="508"/>
      <c r="K703" s="509"/>
      <c r="L703" s="525" t="s">
        <v>89</v>
      </c>
      <c r="M703" s="527"/>
      <c r="N703" s="510">
        <v>4.1100000000000003</v>
      </c>
      <c r="O703" s="528"/>
      <c r="P703" s="511"/>
      <c r="Q703" s="512">
        <v>15.77</v>
      </c>
      <c r="R703" s="513"/>
      <c r="S703" s="513"/>
      <c r="T703" s="514"/>
      <c r="U703" s="529">
        <v>13.88</v>
      </c>
      <c r="V703" s="530"/>
      <c r="W703" s="530"/>
      <c r="X703" s="531"/>
      <c r="Y703" s="512">
        <v>57.04</v>
      </c>
      <c r="Z703" s="513"/>
      <c r="AA703" s="513"/>
      <c r="AB703" s="513"/>
      <c r="AC703" s="514"/>
      <c r="AD703" s="560">
        <v>218.88</v>
      </c>
    </row>
    <row r="704" spans="1:30" ht="11.4" customHeight="1">
      <c r="A704" s="521" t="s">
        <v>5654</v>
      </c>
      <c r="B704" s="521"/>
      <c r="C704" s="521"/>
      <c r="D704" s="521"/>
      <c r="E704" s="521"/>
      <c r="F704" s="521"/>
      <c r="G704" s="521"/>
      <c r="H704" s="521"/>
      <c r="I704" s="521"/>
      <c r="J704" s="521"/>
      <c r="K704" s="521"/>
      <c r="L704" s="521"/>
      <c r="M704" s="521"/>
      <c r="N704" s="521"/>
      <c r="O704" s="521"/>
      <c r="P704" s="521"/>
      <c r="Q704" s="521"/>
      <c r="R704" s="521"/>
      <c r="S704" s="521"/>
      <c r="T704" s="521"/>
      <c r="U704" s="521"/>
      <c r="V704" s="521"/>
      <c r="W704" s="521"/>
      <c r="X704" s="521"/>
      <c r="Y704" s="512">
        <v>57.04</v>
      </c>
      <c r="Z704" s="513"/>
      <c r="AA704" s="513"/>
      <c r="AB704" s="513"/>
      <c r="AC704" s="513"/>
      <c r="AD704" s="514"/>
    </row>
    <row r="705" spans="1:30" ht="11.4" customHeight="1">
      <c r="A705" s="521" t="s">
        <v>5655</v>
      </c>
      <c r="B705" s="521"/>
      <c r="C705" s="521"/>
      <c r="D705" s="521"/>
      <c r="E705" s="521"/>
      <c r="F705" s="521"/>
      <c r="G705" s="521"/>
      <c r="H705" s="521"/>
      <c r="I705" s="521"/>
      <c r="J705" s="521"/>
      <c r="K705" s="521"/>
      <c r="L705" s="521"/>
      <c r="M705" s="521"/>
      <c r="N705" s="521"/>
      <c r="O705" s="521"/>
      <c r="P705" s="521"/>
      <c r="Q705" s="521"/>
      <c r="R705" s="521"/>
      <c r="S705" s="521"/>
      <c r="T705" s="521"/>
      <c r="U705" s="521"/>
      <c r="V705" s="521"/>
      <c r="W705" s="521"/>
      <c r="X705" s="521"/>
      <c r="Y705" s="515">
        <v>218.88</v>
      </c>
      <c r="Z705" s="516"/>
      <c r="AA705" s="516"/>
      <c r="AB705" s="516"/>
      <c r="AC705" s="516"/>
      <c r="AD705" s="517"/>
    </row>
    <row r="706" spans="1:30" ht="10.8" customHeight="1">
      <c r="A706" s="211"/>
      <c r="B706" s="211"/>
      <c r="C706" s="211"/>
      <c r="D706" s="211"/>
      <c r="E706" s="211"/>
      <c r="F706" s="211"/>
      <c r="G706" s="211"/>
      <c r="H706" s="211"/>
      <c r="I706" s="211"/>
      <c r="J706" s="211"/>
      <c r="K706" s="211"/>
      <c r="L706" s="211"/>
      <c r="M706" s="211"/>
      <c r="N706" s="211"/>
      <c r="O706" s="211"/>
      <c r="P706" s="211"/>
      <c r="Q706" s="211"/>
      <c r="R706" s="211"/>
      <c r="S706" s="211"/>
      <c r="T706" s="211"/>
      <c r="U706" s="211"/>
      <c r="V706" s="211"/>
      <c r="W706" s="211"/>
      <c r="X706" s="211"/>
      <c r="Y706" s="211"/>
      <c r="Z706" s="211"/>
      <c r="AA706" s="211"/>
      <c r="AB706" s="211"/>
      <c r="AC706" s="211"/>
      <c r="AD706" s="211"/>
    </row>
    <row r="707" spans="1:30" ht="11.4" customHeight="1">
      <c r="A707" s="504" t="s">
        <v>5634</v>
      </c>
      <c r="B707" s="506"/>
      <c r="C707" s="506"/>
      <c r="D707" s="506"/>
      <c r="E707" s="506"/>
      <c r="F707" s="506"/>
      <c r="G707" s="506"/>
      <c r="H707" s="506"/>
      <c r="I707" s="506"/>
      <c r="J707" s="506"/>
      <c r="K707" s="506"/>
      <c r="L707" s="506"/>
      <c r="M707" s="506"/>
      <c r="N707" s="506"/>
      <c r="O707" s="506"/>
      <c r="P707" s="506"/>
      <c r="Q707" s="506"/>
      <c r="R707" s="506"/>
      <c r="S707" s="506"/>
      <c r="T707" s="506"/>
      <c r="U707" s="506"/>
      <c r="V707" s="506"/>
      <c r="W707" s="506"/>
      <c r="X707" s="505"/>
      <c r="Y707" s="551">
        <v>3909.43</v>
      </c>
      <c r="Z707" s="552"/>
      <c r="AA707" s="552"/>
      <c r="AB707" s="552"/>
      <c r="AC707" s="552"/>
      <c r="AD707" s="553"/>
    </row>
    <row r="708" spans="1:30" ht="11.4" customHeight="1">
      <c r="A708" s="504" t="s">
        <v>5635</v>
      </c>
      <c r="B708" s="506"/>
      <c r="C708" s="506"/>
      <c r="D708" s="506"/>
      <c r="E708" s="506"/>
      <c r="F708" s="506"/>
      <c r="G708" s="506"/>
      <c r="H708" s="506"/>
      <c r="I708" s="506"/>
      <c r="J708" s="506"/>
      <c r="K708" s="506"/>
      <c r="L708" s="506"/>
      <c r="M708" s="506"/>
      <c r="N708" s="506"/>
      <c r="O708" s="506"/>
      <c r="P708" s="506"/>
      <c r="Q708" s="506"/>
      <c r="R708" s="506"/>
      <c r="S708" s="506"/>
      <c r="T708" s="506"/>
      <c r="U708" s="506"/>
      <c r="V708" s="506"/>
      <c r="W708" s="506"/>
      <c r="X708" s="505"/>
      <c r="Y708" s="534">
        <v>980.09</v>
      </c>
      <c r="Z708" s="535"/>
      <c r="AA708" s="535"/>
      <c r="AB708" s="535"/>
      <c r="AC708" s="535"/>
      <c r="AD708" s="536"/>
    </row>
    <row r="709" spans="1:30" ht="11.4" customHeight="1">
      <c r="A709" s="504" t="s">
        <v>5636</v>
      </c>
      <c r="B709" s="506"/>
      <c r="C709" s="506"/>
      <c r="D709" s="506"/>
      <c r="E709" s="506"/>
      <c r="F709" s="506"/>
      <c r="G709" s="506"/>
      <c r="H709" s="506"/>
      <c r="I709" s="506"/>
      <c r="J709" s="506"/>
      <c r="K709" s="506"/>
      <c r="L709" s="506"/>
      <c r="M709" s="506"/>
      <c r="N709" s="506"/>
      <c r="O709" s="506"/>
      <c r="P709" s="506"/>
      <c r="Q709" s="506"/>
      <c r="R709" s="506"/>
      <c r="S709" s="506"/>
      <c r="T709" s="506"/>
      <c r="U709" s="506"/>
      <c r="V709" s="506"/>
      <c r="W709" s="506"/>
      <c r="X709" s="505"/>
      <c r="Y709" s="551">
        <v>4889.5200000000004</v>
      </c>
      <c r="Z709" s="552"/>
      <c r="AA709" s="552"/>
      <c r="AB709" s="552"/>
      <c r="AC709" s="552"/>
      <c r="AD709" s="553"/>
    </row>
    <row r="710" spans="1:30" ht="10.8" customHeight="1">
      <c r="A710" s="211"/>
      <c r="B710" s="211"/>
      <c r="C710" s="211"/>
      <c r="D710" s="211"/>
      <c r="E710" s="211"/>
      <c r="F710" s="211"/>
      <c r="G710" s="211"/>
      <c r="H710" s="211"/>
      <c r="I710" s="211"/>
      <c r="J710" s="211"/>
      <c r="K710" s="211"/>
      <c r="L710" s="211"/>
      <c r="M710" s="211"/>
      <c r="N710" s="211"/>
      <c r="O710" s="211"/>
      <c r="P710" s="211"/>
      <c r="Q710" s="211"/>
      <c r="R710" s="211"/>
      <c r="S710" s="211"/>
      <c r="T710" s="211"/>
      <c r="U710" s="211"/>
      <c r="V710" s="211"/>
      <c r="W710" s="211"/>
      <c r="X710" s="211"/>
      <c r="Y710" s="211"/>
      <c r="Z710" s="211"/>
      <c r="AA710" s="211"/>
      <c r="AB710" s="211"/>
      <c r="AC710" s="211"/>
      <c r="AD710" s="211"/>
    </row>
    <row r="711" spans="1:30" ht="13.35" customHeight="1">
      <c r="A711" s="540" t="s">
        <v>5637</v>
      </c>
      <c r="B711" s="540"/>
      <c r="C711" s="540"/>
      <c r="D711" s="540"/>
      <c r="E711" s="540"/>
      <c r="F711" s="540" t="s">
        <v>7420</v>
      </c>
      <c r="G711" s="540"/>
      <c r="H711" s="540"/>
      <c r="I711" s="540"/>
      <c r="J711" s="540"/>
      <c r="K711" s="540"/>
      <c r="L711" s="540"/>
      <c r="M711" s="540"/>
      <c r="N711" s="540"/>
      <c r="O711" s="540"/>
      <c r="P711" s="540"/>
      <c r="Q711" s="540"/>
      <c r="R711" s="540"/>
      <c r="S711" s="540"/>
      <c r="T711" s="540"/>
      <c r="U711" s="540"/>
      <c r="V711" s="540"/>
      <c r="W711" s="540"/>
      <c r="X711" s="540"/>
      <c r="Y711" s="540"/>
      <c r="Z711" s="540"/>
      <c r="AA711" s="540"/>
      <c r="AB711" s="540"/>
      <c r="AC711" s="540"/>
      <c r="AD711" s="540"/>
    </row>
    <row r="712" spans="1:30" ht="10.8" customHeight="1">
      <c r="A712" s="211"/>
      <c r="B712" s="211"/>
      <c r="C712" s="211"/>
      <c r="D712" s="211"/>
      <c r="E712" s="211"/>
      <c r="F712" s="211"/>
      <c r="G712" s="211"/>
      <c r="H712" s="211"/>
      <c r="I712" s="211"/>
      <c r="J712" s="211"/>
      <c r="K712" s="211"/>
      <c r="L712" s="211"/>
      <c r="M712" s="211"/>
      <c r="N712" s="211"/>
      <c r="O712" s="211"/>
      <c r="P712" s="211"/>
      <c r="Q712" s="211"/>
      <c r="R712" s="211"/>
      <c r="S712" s="211"/>
      <c r="T712" s="211"/>
      <c r="U712" s="211"/>
      <c r="V712" s="211"/>
      <c r="W712" s="211"/>
      <c r="X712" s="211"/>
      <c r="Y712" s="211"/>
      <c r="Z712" s="211"/>
      <c r="AA712" s="211"/>
      <c r="AB712" s="211"/>
      <c r="AC712" s="211"/>
      <c r="AD712" s="211"/>
    </row>
    <row r="713" spans="1:30" ht="22.95" customHeight="1">
      <c r="A713" s="211" t="s">
        <v>7439</v>
      </c>
      <c r="B713" s="211"/>
      <c r="C713" s="211"/>
      <c r="D713" s="211"/>
      <c r="E713" s="211"/>
      <c r="F713" s="211"/>
      <c r="G713" s="211"/>
      <c r="H713" s="211"/>
      <c r="I713" s="211"/>
      <c r="J713" s="211"/>
      <c r="K713" s="211"/>
      <c r="L713" s="211"/>
      <c r="M713" s="211"/>
      <c r="N713" s="211"/>
      <c r="O713" s="211"/>
      <c r="P713" s="211"/>
      <c r="Q713" s="211"/>
      <c r="R713" s="211"/>
      <c r="S713" s="211"/>
      <c r="T713" s="211"/>
      <c r="U713" s="211"/>
      <c r="V713" s="211"/>
      <c r="W713" s="211"/>
      <c r="X713" s="211"/>
      <c r="Y713" s="211" t="s">
        <v>7440</v>
      </c>
      <c r="Z713" s="211"/>
      <c r="AA713" s="211"/>
      <c r="AB713" s="211"/>
      <c r="AC713" s="211"/>
      <c r="AD713" s="211"/>
    </row>
    <row r="714" spans="1:30" ht="10.8" customHeight="1">
      <c r="A714" s="211"/>
      <c r="B714" s="211"/>
      <c r="C714" s="211"/>
      <c r="D714" s="211"/>
      <c r="E714" s="211"/>
      <c r="F714" s="211"/>
      <c r="G714" s="211"/>
      <c r="H714" s="211"/>
      <c r="I714" s="211"/>
      <c r="J714" s="211"/>
      <c r="K714" s="211"/>
      <c r="L714" s="211"/>
      <c r="M714" s="211"/>
      <c r="N714" s="211"/>
      <c r="O714" s="211"/>
      <c r="P714" s="211"/>
      <c r="Q714" s="211"/>
      <c r="R714" s="211"/>
      <c r="S714" s="211"/>
      <c r="T714" s="211"/>
      <c r="U714" s="211"/>
      <c r="V714" s="211"/>
      <c r="W714" s="211"/>
      <c r="X714" s="211"/>
      <c r="Y714" s="211"/>
      <c r="Z714" s="211"/>
      <c r="AA714" s="211"/>
      <c r="AB714" s="211"/>
      <c r="AC714" s="211"/>
      <c r="AD714" s="211"/>
    </row>
    <row r="715" spans="1:30" ht="11.4" customHeight="1">
      <c r="A715" s="501" t="s">
        <v>5628</v>
      </c>
      <c r="B715" s="502"/>
      <c r="C715" s="502"/>
      <c r="D715" s="502"/>
      <c r="E715" s="502"/>
      <c r="F715" s="502"/>
      <c r="G715" s="503"/>
      <c r="H715" s="501" t="s">
        <v>5638</v>
      </c>
      <c r="I715" s="502"/>
      <c r="J715" s="502"/>
      <c r="K715" s="502"/>
      <c r="L715" s="503"/>
      <c r="M715" s="504" t="s">
        <v>5639</v>
      </c>
      <c r="N715" s="505"/>
      <c r="O715" s="504" t="s">
        <v>5640</v>
      </c>
      <c r="P715" s="506"/>
      <c r="Q715" s="506"/>
      <c r="R715" s="505"/>
      <c r="S715" s="504" t="s">
        <v>5641</v>
      </c>
      <c r="T715" s="506"/>
      <c r="U715" s="506"/>
      <c r="V715" s="505"/>
      <c r="W715" s="504" t="s">
        <v>5631</v>
      </c>
      <c r="X715" s="506"/>
      <c r="Y715" s="506"/>
      <c r="Z715" s="506"/>
      <c r="AA715" s="505"/>
      <c r="AB715" s="504" t="s">
        <v>5642</v>
      </c>
      <c r="AC715" s="506"/>
      <c r="AD715" s="505"/>
    </row>
    <row r="716" spans="1:30" ht="11.4" customHeight="1">
      <c r="A716" s="507" t="s">
        <v>5658</v>
      </c>
      <c r="B716" s="508"/>
      <c r="C716" s="508"/>
      <c r="D716" s="508"/>
      <c r="E716" s="508"/>
      <c r="F716" s="508"/>
      <c r="G716" s="509"/>
      <c r="H716" s="507" t="s">
        <v>5659</v>
      </c>
      <c r="I716" s="508"/>
      <c r="J716" s="508"/>
      <c r="K716" s="508"/>
      <c r="L716" s="509"/>
      <c r="M716" s="510">
        <v>8.09</v>
      </c>
      <c r="N716" s="511"/>
      <c r="O716" s="512">
        <v>22.05</v>
      </c>
      <c r="P716" s="513"/>
      <c r="Q716" s="513"/>
      <c r="R716" s="514"/>
      <c r="S716" s="515">
        <v>172.66</v>
      </c>
      <c r="T716" s="516"/>
      <c r="U716" s="516"/>
      <c r="V716" s="517"/>
      <c r="W716" s="518">
        <v>4</v>
      </c>
      <c r="X716" s="519"/>
      <c r="Y716" s="519"/>
      <c r="Z716" s="519"/>
      <c r="AA716" s="520"/>
      <c r="AB716" s="512">
        <v>88.2</v>
      </c>
      <c r="AC716" s="513"/>
      <c r="AD716" s="514"/>
    </row>
    <row r="717" spans="1:30" ht="11.4" customHeight="1">
      <c r="A717" s="507" t="s">
        <v>5675</v>
      </c>
      <c r="B717" s="508"/>
      <c r="C717" s="508"/>
      <c r="D717" s="508"/>
      <c r="E717" s="508"/>
      <c r="F717" s="508"/>
      <c r="G717" s="509"/>
      <c r="H717" s="507" t="s">
        <v>5676</v>
      </c>
      <c r="I717" s="508"/>
      <c r="J717" s="508"/>
      <c r="K717" s="508"/>
      <c r="L717" s="509"/>
      <c r="M717" s="512">
        <v>11.56</v>
      </c>
      <c r="N717" s="514"/>
      <c r="O717" s="512">
        <v>29.14</v>
      </c>
      <c r="P717" s="513"/>
      <c r="Q717" s="513"/>
      <c r="R717" s="514"/>
      <c r="S717" s="515">
        <v>152.11000000000001</v>
      </c>
      <c r="T717" s="516"/>
      <c r="U717" s="516"/>
      <c r="V717" s="517"/>
      <c r="W717" s="518">
        <v>1</v>
      </c>
      <c r="X717" s="519"/>
      <c r="Y717" s="519"/>
      <c r="Z717" s="519"/>
      <c r="AA717" s="520"/>
      <c r="AB717" s="512">
        <v>29.14</v>
      </c>
      <c r="AC717" s="513"/>
      <c r="AD717" s="514"/>
    </row>
    <row r="718" spans="1:30" ht="11.4" customHeight="1">
      <c r="A718" s="507" t="s">
        <v>5645</v>
      </c>
      <c r="B718" s="508"/>
      <c r="C718" s="508"/>
      <c r="D718" s="508"/>
      <c r="E718" s="508"/>
      <c r="F718" s="508"/>
      <c r="G718" s="509"/>
      <c r="H718" s="507" t="s">
        <v>190</v>
      </c>
      <c r="I718" s="508"/>
      <c r="J718" s="508"/>
      <c r="K718" s="508"/>
      <c r="L718" s="509"/>
      <c r="M718" s="512">
        <v>11.56</v>
      </c>
      <c r="N718" s="514"/>
      <c r="O718" s="512">
        <v>29.49</v>
      </c>
      <c r="P718" s="513"/>
      <c r="Q718" s="513"/>
      <c r="R718" s="514"/>
      <c r="S718" s="515">
        <v>155.15</v>
      </c>
      <c r="T718" s="516"/>
      <c r="U718" s="516"/>
      <c r="V718" s="517"/>
      <c r="W718" s="518">
        <v>4</v>
      </c>
      <c r="X718" s="519"/>
      <c r="Y718" s="519"/>
      <c r="Z718" s="519"/>
      <c r="AA718" s="520"/>
      <c r="AB718" s="515">
        <v>117.96</v>
      </c>
      <c r="AC718" s="516"/>
      <c r="AD718" s="517"/>
    </row>
    <row r="719" spans="1:30" ht="11.4" customHeight="1">
      <c r="A719" s="521" t="s">
        <v>5646</v>
      </c>
      <c r="B719" s="521"/>
      <c r="C719" s="521"/>
      <c r="D719" s="521"/>
      <c r="E719" s="521"/>
      <c r="F719" s="521"/>
      <c r="G719" s="521"/>
      <c r="H719" s="521"/>
      <c r="I719" s="521"/>
      <c r="J719" s="521"/>
      <c r="K719" s="521"/>
      <c r="L719" s="521"/>
      <c r="M719" s="521"/>
      <c r="N719" s="521"/>
      <c r="O719" s="521"/>
      <c r="P719" s="521"/>
      <c r="Q719" s="521"/>
      <c r="R719" s="521"/>
      <c r="S719" s="521"/>
      <c r="T719" s="521"/>
      <c r="U719" s="521"/>
      <c r="V719" s="521"/>
      <c r="W719" s="521"/>
      <c r="X719" s="521"/>
      <c r="Y719" s="515">
        <v>235.3</v>
      </c>
      <c r="Z719" s="516"/>
      <c r="AA719" s="516"/>
      <c r="AB719" s="516"/>
      <c r="AC719" s="516"/>
      <c r="AD719" s="517"/>
    </row>
    <row r="720" spans="1:30" ht="10.8" customHeight="1">
      <c r="A720" s="211"/>
      <c r="B720" s="211"/>
      <c r="C720" s="211"/>
      <c r="D720" s="211"/>
      <c r="E720" s="211"/>
      <c r="F720" s="211"/>
      <c r="G720" s="211"/>
      <c r="H720" s="211"/>
      <c r="I720" s="211"/>
      <c r="J720" s="211"/>
      <c r="K720" s="211"/>
      <c r="L720" s="211"/>
      <c r="M720" s="211"/>
      <c r="N720" s="211"/>
      <c r="O720" s="211"/>
      <c r="P720" s="211"/>
      <c r="Q720" s="211"/>
      <c r="R720" s="211"/>
      <c r="S720" s="211"/>
      <c r="T720" s="211"/>
      <c r="U720" s="211"/>
      <c r="V720" s="211"/>
      <c r="W720" s="211"/>
      <c r="X720" s="211"/>
      <c r="Y720" s="211"/>
      <c r="Z720" s="211"/>
      <c r="AA720" s="211"/>
      <c r="AB720" s="211"/>
      <c r="AC720" s="211"/>
      <c r="AD720" s="211"/>
    </row>
    <row r="721" spans="1:30" ht="11.4" customHeight="1">
      <c r="A721" s="501" t="s">
        <v>5628</v>
      </c>
      <c r="B721" s="502"/>
      <c r="C721" s="502"/>
      <c r="D721" s="502"/>
      <c r="E721" s="502"/>
      <c r="F721" s="502"/>
      <c r="G721" s="503"/>
      <c r="H721" s="501" t="s">
        <v>5629</v>
      </c>
      <c r="I721" s="502"/>
      <c r="J721" s="502"/>
      <c r="K721" s="502"/>
      <c r="L721" s="502"/>
      <c r="M721" s="502"/>
      <c r="N721" s="502"/>
      <c r="O721" s="503"/>
      <c r="P721" s="522" t="s">
        <v>180</v>
      </c>
      <c r="Q721" s="523"/>
      <c r="R721" s="523"/>
      <c r="S721" s="524"/>
      <c r="T721" s="504" t="s">
        <v>5630</v>
      </c>
      <c r="U721" s="506"/>
      <c r="V721" s="506"/>
      <c r="W721" s="505"/>
      <c r="X721" s="504" t="s">
        <v>5631</v>
      </c>
      <c r="Y721" s="506"/>
      <c r="Z721" s="506"/>
      <c r="AA721" s="506"/>
      <c r="AB721" s="505"/>
      <c r="AC721" s="504" t="s">
        <v>5632</v>
      </c>
      <c r="AD721" s="505"/>
    </row>
    <row r="722" spans="1:30" ht="11.4" customHeight="1">
      <c r="A722" s="507" t="s">
        <v>7441</v>
      </c>
      <c r="B722" s="508"/>
      <c r="C722" s="508"/>
      <c r="D722" s="508"/>
      <c r="E722" s="508"/>
      <c r="F722" s="508"/>
      <c r="G722" s="509"/>
      <c r="H722" s="507" t="s">
        <v>7442</v>
      </c>
      <c r="I722" s="508"/>
      <c r="J722" s="508"/>
      <c r="K722" s="508"/>
      <c r="L722" s="508"/>
      <c r="M722" s="508"/>
      <c r="N722" s="508"/>
      <c r="O722" s="509"/>
      <c r="P722" s="525" t="s">
        <v>5670</v>
      </c>
      <c r="Q722" s="526"/>
      <c r="R722" s="526"/>
      <c r="S722" s="527"/>
      <c r="T722" s="515">
        <v>350</v>
      </c>
      <c r="U722" s="516"/>
      <c r="V722" s="516"/>
      <c r="W722" s="517"/>
      <c r="X722" s="529">
        <v>16</v>
      </c>
      <c r="Y722" s="530"/>
      <c r="Z722" s="530"/>
      <c r="AA722" s="530"/>
      <c r="AB722" s="531"/>
      <c r="AC722" s="548">
        <v>5600</v>
      </c>
      <c r="AD722" s="550"/>
    </row>
    <row r="723" spans="1:30" ht="11.4" customHeight="1">
      <c r="A723" s="521" t="s">
        <v>5633</v>
      </c>
      <c r="B723" s="521"/>
      <c r="C723" s="521"/>
      <c r="D723" s="521"/>
      <c r="E723" s="521"/>
      <c r="F723" s="521"/>
      <c r="G723" s="521"/>
      <c r="H723" s="521"/>
      <c r="I723" s="521"/>
      <c r="J723" s="521"/>
      <c r="K723" s="521"/>
      <c r="L723" s="521"/>
      <c r="M723" s="521"/>
      <c r="N723" s="521"/>
      <c r="O723" s="521"/>
      <c r="P723" s="521"/>
      <c r="Q723" s="521"/>
      <c r="R723" s="521"/>
      <c r="S723" s="521"/>
      <c r="T723" s="521"/>
      <c r="U723" s="521"/>
      <c r="V723" s="521"/>
      <c r="W723" s="521"/>
      <c r="X723" s="521"/>
      <c r="Y723" s="548">
        <v>5600</v>
      </c>
      <c r="Z723" s="549"/>
      <c r="AA723" s="549"/>
      <c r="AB723" s="549"/>
      <c r="AC723" s="549"/>
      <c r="AD723" s="550"/>
    </row>
    <row r="724" spans="1:30" ht="10.8" customHeight="1">
      <c r="A724" s="211"/>
      <c r="B724" s="211"/>
      <c r="C724" s="211"/>
      <c r="D724" s="211"/>
      <c r="E724" s="211"/>
      <c r="F724" s="211"/>
      <c r="G724" s="211"/>
      <c r="H724" s="211"/>
      <c r="I724" s="211"/>
      <c r="J724" s="211"/>
      <c r="K724" s="211"/>
      <c r="L724" s="211"/>
      <c r="M724" s="211"/>
      <c r="N724" s="211"/>
      <c r="O724" s="211"/>
      <c r="P724" s="211"/>
      <c r="Q724" s="211"/>
      <c r="R724" s="211"/>
      <c r="S724" s="211"/>
      <c r="T724" s="211"/>
      <c r="U724" s="211"/>
      <c r="V724" s="211"/>
      <c r="W724" s="211"/>
      <c r="X724" s="211"/>
      <c r="Y724" s="211"/>
      <c r="Z724" s="211"/>
      <c r="AA724" s="211"/>
      <c r="AB724" s="211"/>
      <c r="AC724" s="211"/>
      <c r="AD724" s="211"/>
    </row>
    <row r="725" spans="1:30" ht="11.4" customHeight="1">
      <c r="A725" s="504" t="s">
        <v>5634</v>
      </c>
      <c r="B725" s="506"/>
      <c r="C725" s="506"/>
      <c r="D725" s="506"/>
      <c r="E725" s="506"/>
      <c r="F725" s="506"/>
      <c r="G725" s="506"/>
      <c r="H725" s="506"/>
      <c r="I725" s="506"/>
      <c r="J725" s="506"/>
      <c r="K725" s="506"/>
      <c r="L725" s="506"/>
      <c r="M725" s="506"/>
      <c r="N725" s="506"/>
      <c r="O725" s="506"/>
      <c r="P725" s="506"/>
      <c r="Q725" s="506"/>
      <c r="R725" s="506"/>
      <c r="S725" s="506"/>
      <c r="T725" s="506"/>
      <c r="U725" s="506"/>
      <c r="V725" s="506"/>
      <c r="W725" s="506"/>
      <c r="X725" s="505"/>
      <c r="Y725" s="551">
        <v>5835.3</v>
      </c>
      <c r="Z725" s="552"/>
      <c r="AA725" s="552"/>
      <c r="AB725" s="552"/>
      <c r="AC725" s="552"/>
      <c r="AD725" s="553"/>
    </row>
    <row r="726" spans="1:30" ht="11.4" customHeight="1">
      <c r="A726" s="504" t="s">
        <v>5635</v>
      </c>
      <c r="B726" s="506"/>
      <c r="C726" s="506"/>
      <c r="D726" s="506"/>
      <c r="E726" s="506"/>
      <c r="F726" s="506"/>
      <c r="G726" s="506"/>
      <c r="H726" s="506"/>
      <c r="I726" s="506"/>
      <c r="J726" s="506"/>
      <c r="K726" s="506"/>
      <c r="L726" s="506"/>
      <c r="M726" s="506"/>
      <c r="N726" s="506"/>
      <c r="O726" s="506"/>
      <c r="P726" s="506"/>
      <c r="Q726" s="506"/>
      <c r="R726" s="506"/>
      <c r="S726" s="506"/>
      <c r="T726" s="506"/>
      <c r="U726" s="506"/>
      <c r="V726" s="506"/>
      <c r="W726" s="506"/>
      <c r="X726" s="505"/>
      <c r="Y726" s="551">
        <v>1462.9</v>
      </c>
      <c r="Z726" s="552"/>
      <c r="AA726" s="552"/>
      <c r="AB726" s="552"/>
      <c r="AC726" s="552"/>
      <c r="AD726" s="553"/>
    </row>
    <row r="727" spans="1:30" ht="11.4" customHeight="1">
      <c r="A727" s="504" t="s">
        <v>5636</v>
      </c>
      <c r="B727" s="506"/>
      <c r="C727" s="506"/>
      <c r="D727" s="506"/>
      <c r="E727" s="506"/>
      <c r="F727" s="506"/>
      <c r="G727" s="506"/>
      <c r="H727" s="506"/>
      <c r="I727" s="506"/>
      <c r="J727" s="506"/>
      <c r="K727" s="506"/>
      <c r="L727" s="506"/>
      <c r="M727" s="506"/>
      <c r="N727" s="506"/>
      <c r="O727" s="506"/>
      <c r="P727" s="506"/>
      <c r="Q727" s="506"/>
      <c r="R727" s="506"/>
      <c r="S727" s="506"/>
      <c r="T727" s="506"/>
      <c r="U727" s="506"/>
      <c r="V727" s="506"/>
      <c r="W727" s="506"/>
      <c r="X727" s="505"/>
      <c r="Y727" s="551">
        <v>7298.2</v>
      </c>
      <c r="Z727" s="552"/>
      <c r="AA727" s="552"/>
      <c r="AB727" s="552"/>
      <c r="AC727" s="552"/>
      <c r="AD727" s="553"/>
    </row>
    <row r="728" spans="1:30" ht="10.8" customHeight="1">
      <c r="A728" s="211"/>
      <c r="B728" s="211"/>
      <c r="C728" s="211"/>
      <c r="D728" s="211"/>
      <c r="E728" s="211"/>
      <c r="F728" s="211"/>
      <c r="G728" s="211"/>
      <c r="H728" s="211"/>
      <c r="I728" s="211"/>
      <c r="J728" s="211"/>
      <c r="K728" s="211"/>
      <c r="L728" s="211"/>
      <c r="M728" s="211"/>
      <c r="N728" s="211"/>
      <c r="O728" s="211"/>
      <c r="P728" s="211"/>
      <c r="Q728" s="211"/>
      <c r="R728" s="211"/>
      <c r="S728" s="211"/>
      <c r="T728" s="211"/>
      <c r="U728" s="211"/>
      <c r="V728" s="211"/>
      <c r="W728" s="211"/>
      <c r="X728" s="211"/>
      <c r="Y728" s="211"/>
      <c r="Z728" s="211"/>
      <c r="AA728" s="211"/>
      <c r="AB728" s="211"/>
      <c r="AC728" s="211"/>
      <c r="AD728" s="211"/>
    </row>
    <row r="729" spans="1:30" ht="13.35" customHeight="1">
      <c r="A729" s="540" t="s">
        <v>5637</v>
      </c>
      <c r="B729" s="540"/>
      <c r="C729" s="540"/>
      <c r="D729" s="540"/>
      <c r="E729" s="540"/>
      <c r="F729" s="540" t="s">
        <v>7443</v>
      </c>
      <c r="G729" s="540"/>
      <c r="H729" s="540"/>
      <c r="I729" s="540"/>
      <c r="J729" s="540"/>
      <c r="K729" s="540"/>
      <c r="L729" s="540"/>
      <c r="M729" s="540"/>
      <c r="N729" s="540"/>
      <c r="O729" s="540"/>
      <c r="P729" s="540"/>
      <c r="Q729" s="540"/>
      <c r="R729" s="540"/>
      <c r="S729" s="540"/>
      <c r="T729" s="540"/>
      <c r="U729" s="540"/>
      <c r="V729" s="540"/>
      <c r="W729" s="540"/>
      <c r="X729" s="540"/>
      <c r="Y729" s="540"/>
      <c r="Z729" s="540"/>
      <c r="AA729" s="540"/>
      <c r="AB729" s="540"/>
      <c r="AC729" s="540"/>
      <c r="AD729" s="540"/>
    </row>
    <row r="730" spans="1:30" ht="10.8" customHeight="1">
      <c r="A730" s="211"/>
      <c r="B730" s="211"/>
      <c r="C730" s="211"/>
      <c r="D730" s="211"/>
      <c r="E730" s="211"/>
      <c r="F730" s="211"/>
      <c r="G730" s="211"/>
      <c r="H730" s="211"/>
      <c r="I730" s="211"/>
      <c r="J730" s="211"/>
      <c r="K730" s="211"/>
      <c r="L730" s="211"/>
      <c r="M730" s="211"/>
      <c r="N730" s="211"/>
      <c r="O730" s="211"/>
      <c r="P730" s="211"/>
      <c r="Q730" s="211"/>
      <c r="R730" s="211"/>
      <c r="S730" s="211"/>
      <c r="T730" s="211"/>
      <c r="U730" s="211"/>
      <c r="V730" s="211"/>
      <c r="W730" s="211"/>
      <c r="X730" s="211"/>
      <c r="Y730" s="211"/>
      <c r="Z730" s="211"/>
      <c r="AA730" s="211"/>
      <c r="AB730" s="211"/>
      <c r="AC730" s="211"/>
      <c r="AD730" s="211"/>
    </row>
    <row r="731" spans="1:30" ht="22.95" customHeight="1">
      <c r="A731" s="211" t="s">
        <v>7278</v>
      </c>
      <c r="B731" s="211"/>
      <c r="C731" s="211"/>
      <c r="D731" s="211"/>
      <c r="E731" s="211"/>
      <c r="F731" s="211"/>
      <c r="G731" s="211"/>
      <c r="H731" s="211"/>
      <c r="I731" s="211"/>
      <c r="J731" s="211"/>
      <c r="K731" s="211"/>
      <c r="L731" s="211"/>
      <c r="M731" s="211"/>
      <c r="N731" s="211"/>
      <c r="O731" s="211"/>
      <c r="P731" s="211"/>
      <c r="Q731" s="211"/>
      <c r="R731" s="211"/>
      <c r="S731" s="211"/>
      <c r="T731" s="211"/>
      <c r="U731" s="211"/>
      <c r="V731" s="211"/>
      <c r="W731" s="211"/>
      <c r="X731" s="211"/>
      <c r="Y731" s="211" t="s">
        <v>5627</v>
      </c>
      <c r="Z731" s="211"/>
      <c r="AA731" s="211"/>
      <c r="AB731" s="211"/>
      <c r="AC731" s="211"/>
      <c r="AD731" s="211"/>
    </row>
    <row r="732" spans="1:30" ht="10.8" customHeight="1">
      <c r="A732" s="211"/>
      <c r="B732" s="211"/>
      <c r="C732" s="211"/>
      <c r="D732" s="211"/>
      <c r="E732" s="211"/>
      <c r="F732" s="211"/>
      <c r="G732" s="211"/>
      <c r="H732" s="211"/>
      <c r="I732" s="211"/>
      <c r="J732" s="211"/>
      <c r="K732" s="211"/>
      <c r="L732" s="211"/>
      <c r="M732" s="211"/>
      <c r="N732" s="211"/>
      <c r="O732" s="211"/>
      <c r="P732" s="211"/>
      <c r="Q732" s="211"/>
      <c r="R732" s="211"/>
      <c r="S732" s="211"/>
      <c r="T732" s="211"/>
      <c r="U732" s="211"/>
      <c r="V732" s="211"/>
      <c r="W732" s="211"/>
      <c r="X732" s="211"/>
      <c r="Y732" s="211"/>
      <c r="Z732" s="211"/>
      <c r="AA732" s="211"/>
      <c r="AB732" s="211"/>
      <c r="AC732" s="211"/>
      <c r="AD732" s="211"/>
    </row>
    <row r="733" spans="1:30" ht="11.4" customHeight="1">
      <c r="A733" s="501" t="s">
        <v>5628</v>
      </c>
      <c r="B733" s="502"/>
      <c r="C733" s="502"/>
      <c r="D733" s="502"/>
      <c r="E733" s="502"/>
      <c r="F733" s="502"/>
      <c r="G733" s="503"/>
      <c r="H733" s="501" t="s">
        <v>5638</v>
      </c>
      <c r="I733" s="502"/>
      <c r="J733" s="502"/>
      <c r="K733" s="502"/>
      <c r="L733" s="503"/>
      <c r="M733" s="504" t="s">
        <v>5639</v>
      </c>
      <c r="N733" s="505"/>
      <c r="O733" s="504" t="s">
        <v>5640</v>
      </c>
      <c r="P733" s="506"/>
      <c r="Q733" s="506"/>
      <c r="R733" s="505"/>
      <c r="S733" s="504" t="s">
        <v>5641</v>
      </c>
      <c r="T733" s="506"/>
      <c r="U733" s="506"/>
      <c r="V733" s="505"/>
      <c r="W733" s="504" t="s">
        <v>5631</v>
      </c>
      <c r="X733" s="506"/>
      <c r="Y733" s="506"/>
      <c r="Z733" s="506"/>
      <c r="AA733" s="505"/>
      <c r="AB733" s="504" t="s">
        <v>5642</v>
      </c>
      <c r="AC733" s="506"/>
      <c r="AD733" s="505"/>
    </row>
    <row r="734" spans="1:30" ht="11.4" customHeight="1">
      <c r="A734" s="507" t="s">
        <v>5658</v>
      </c>
      <c r="B734" s="508"/>
      <c r="C734" s="508"/>
      <c r="D734" s="508"/>
      <c r="E734" s="508"/>
      <c r="F734" s="508"/>
      <c r="G734" s="509"/>
      <c r="H734" s="507" t="s">
        <v>5659</v>
      </c>
      <c r="I734" s="508"/>
      <c r="J734" s="508"/>
      <c r="K734" s="508"/>
      <c r="L734" s="509"/>
      <c r="M734" s="510">
        <v>8.09</v>
      </c>
      <c r="N734" s="511"/>
      <c r="O734" s="512">
        <v>22.05</v>
      </c>
      <c r="P734" s="513"/>
      <c r="Q734" s="513"/>
      <c r="R734" s="514"/>
      <c r="S734" s="515">
        <v>172.66</v>
      </c>
      <c r="T734" s="516"/>
      <c r="U734" s="516"/>
      <c r="V734" s="517"/>
      <c r="W734" s="529">
        <v>60</v>
      </c>
      <c r="X734" s="530"/>
      <c r="Y734" s="530"/>
      <c r="Z734" s="530"/>
      <c r="AA734" s="531"/>
      <c r="AB734" s="548">
        <v>1323</v>
      </c>
      <c r="AC734" s="549"/>
      <c r="AD734" s="550"/>
    </row>
    <row r="735" spans="1:30" ht="11.4" customHeight="1">
      <c r="A735" s="507" t="s">
        <v>5675</v>
      </c>
      <c r="B735" s="508"/>
      <c r="C735" s="508"/>
      <c r="D735" s="508"/>
      <c r="E735" s="508"/>
      <c r="F735" s="508"/>
      <c r="G735" s="509"/>
      <c r="H735" s="507" t="s">
        <v>5676</v>
      </c>
      <c r="I735" s="508"/>
      <c r="J735" s="508"/>
      <c r="K735" s="508"/>
      <c r="L735" s="509"/>
      <c r="M735" s="512">
        <v>11.56</v>
      </c>
      <c r="N735" s="514"/>
      <c r="O735" s="512">
        <v>29.14</v>
      </c>
      <c r="P735" s="513"/>
      <c r="Q735" s="513"/>
      <c r="R735" s="514"/>
      <c r="S735" s="515">
        <v>152.11000000000001</v>
      </c>
      <c r="T735" s="516"/>
      <c r="U735" s="516"/>
      <c r="V735" s="517"/>
      <c r="W735" s="529">
        <v>60</v>
      </c>
      <c r="X735" s="530"/>
      <c r="Y735" s="530"/>
      <c r="Z735" s="530"/>
      <c r="AA735" s="531"/>
      <c r="AB735" s="548">
        <v>1748.4</v>
      </c>
      <c r="AC735" s="549"/>
      <c r="AD735" s="550"/>
    </row>
    <row r="736" spans="1:30" ht="11.4" customHeight="1">
      <c r="A736" s="507" t="s">
        <v>5645</v>
      </c>
      <c r="B736" s="508"/>
      <c r="C736" s="508"/>
      <c r="D736" s="508"/>
      <c r="E736" s="508"/>
      <c r="F736" s="508"/>
      <c r="G736" s="509"/>
      <c r="H736" s="507" t="s">
        <v>190</v>
      </c>
      <c r="I736" s="508"/>
      <c r="J736" s="508"/>
      <c r="K736" s="508"/>
      <c r="L736" s="509"/>
      <c r="M736" s="512">
        <v>11.56</v>
      </c>
      <c r="N736" s="514"/>
      <c r="O736" s="512">
        <v>29.49</v>
      </c>
      <c r="P736" s="513"/>
      <c r="Q736" s="513"/>
      <c r="R736" s="514"/>
      <c r="S736" s="515">
        <v>155.15</v>
      </c>
      <c r="T736" s="516"/>
      <c r="U736" s="516"/>
      <c r="V736" s="517"/>
      <c r="W736" s="529">
        <v>60</v>
      </c>
      <c r="X736" s="530"/>
      <c r="Y736" s="530"/>
      <c r="Z736" s="530"/>
      <c r="AA736" s="531"/>
      <c r="AB736" s="548">
        <v>1769.4</v>
      </c>
      <c r="AC736" s="549"/>
      <c r="AD736" s="550"/>
    </row>
    <row r="737" spans="1:30" ht="11.4" customHeight="1">
      <c r="A737" s="521" t="s">
        <v>5646</v>
      </c>
      <c r="B737" s="521"/>
      <c r="C737" s="521"/>
      <c r="D737" s="521"/>
      <c r="E737" s="521"/>
      <c r="F737" s="521"/>
      <c r="G737" s="521"/>
      <c r="H737" s="521"/>
      <c r="I737" s="521"/>
      <c r="J737" s="521"/>
      <c r="K737" s="521"/>
      <c r="L737" s="521"/>
      <c r="M737" s="521"/>
      <c r="N737" s="521"/>
      <c r="O737" s="521"/>
      <c r="P737" s="521"/>
      <c r="Q737" s="521"/>
      <c r="R737" s="521"/>
      <c r="S737" s="521"/>
      <c r="T737" s="521"/>
      <c r="U737" s="521"/>
      <c r="V737" s="521"/>
      <c r="W737" s="521"/>
      <c r="X737" s="521"/>
      <c r="Y737" s="548">
        <v>4840.8</v>
      </c>
      <c r="Z737" s="549"/>
      <c r="AA737" s="549"/>
      <c r="AB737" s="549"/>
      <c r="AC737" s="549"/>
      <c r="AD737" s="550"/>
    </row>
    <row r="738" spans="1:30" ht="10.8" customHeight="1">
      <c r="A738" s="211"/>
      <c r="B738" s="211"/>
      <c r="C738" s="211"/>
      <c r="D738" s="211"/>
      <c r="E738" s="211"/>
      <c r="F738" s="211"/>
      <c r="G738" s="211"/>
      <c r="H738" s="211"/>
      <c r="I738" s="211"/>
      <c r="J738" s="211"/>
      <c r="K738" s="211"/>
      <c r="L738" s="211"/>
      <c r="M738" s="211"/>
      <c r="N738" s="211"/>
      <c r="O738" s="211"/>
      <c r="P738" s="211"/>
      <c r="Q738" s="211"/>
      <c r="R738" s="211"/>
      <c r="S738" s="211"/>
      <c r="T738" s="211"/>
      <c r="U738" s="211"/>
      <c r="V738" s="211"/>
      <c r="W738" s="211"/>
      <c r="X738" s="211"/>
      <c r="Y738" s="211"/>
      <c r="Z738" s="211"/>
      <c r="AA738" s="211"/>
      <c r="AB738" s="211"/>
      <c r="AC738" s="211"/>
      <c r="AD738" s="211"/>
    </row>
    <row r="739" spans="1:30" ht="11.4" customHeight="1">
      <c r="A739" s="504" t="s">
        <v>5634</v>
      </c>
      <c r="B739" s="506"/>
      <c r="C739" s="506"/>
      <c r="D739" s="506"/>
      <c r="E739" s="506"/>
      <c r="F739" s="506"/>
      <c r="G739" s="506"/>
      <c r="H739" s="506"/>
      <c r="I739" s="506"/>
      <c r="J739" s="506"/>
      <c r="K739" s="506"/>
      <c r="L739" s="506"/>
      <c r="M739" s="506"/>
      <c r="N739" s="506"/>
      <c r="O739" s="506"/>
      <c r="P739" s="506"/>
      <c r="Q739" s="506"/>
      <c r="R739" s="506"/>
      <c r="S739" s="506"/>
      <c r="T739" s="506"/>
      <c r="U739" s="506"/>
      <c r="V739" s="506"/>
      <c r="W739" s="506"/>
      <c r="X739" s="505"/>
      <c r="Y739" s="551">
        <v>4840.8</v>
      </c>
      <c r="Z739" s="552"/>
      <c r="AA739" s="552"/>
      <c r="AB739" s="552"/>
      <c r="AC739" s="552"/>
      <c r="AD739" s="553"/>
    </row>
    <row r="740" spans="1:30" ht="11.4" customHeight="1">
      <c r="A740" s="504" t="s">
        <v>5635</v>
      </c>
      <c r="B740" s="506"/>
      <c r="C740" s="506"/>
      <c r="D740" s="506"/>
      <c r="E740" s="506"/>
      <c r="F740" s="506"/>
      <c r="G740" s="506"/>
      <c r="H740" s="506"/>
      <c r="I740" s="506"/>
      <c r="J740" s="506"/>
      <c r="K740" s="506"/>
      <c r="L740" s="506"/>
      <c r="M740" s="506"/>
      <c r="N740" s="506"/>
      <c r="O740" s="506"/>
      <c r="P740" s="506"/>
      <c r="Q740" s="506"/>
      <c r="R740" s="506"/>
      <c r="S740" s="506"/>
      <c r="T740" s="506"/>
      <c r="U740" s="506"/>
      <c r="V740" s="506"/>
      <c r="W740" s="506"/>
      <c r="X740" s="505"/>
      <c r="Y740" s="551">
        <v>1213.58</v>
      </c>
      <c r="Z740" s="552"/>
      <c r="AA740" s="552"/>
      <c r="AB740" s="552"/>
      <c r="AC740" s="552"/>
      <c r="AD740" s="553"/>
    </row>
    <row r="741" spans="1:30" ht="11.4" customHeight="1">
      <c r="A741" s="504" t="s">
        <v>5636</v>
      </c>
      <c r="B741" s="506"/>
      <c r="C741" s="506"/>
      <c r="D741" s="506"/>
      <c r="E741" s="506"/>
      <c r="F741" s="506"/>
      <c r="G741" s="506"/>
      <c r="H741" s="506"/>
      <c r="I741" s="506"/>
      <c r="J741" s="506"/>
      <c r="K741" s="506"/>
      <c r="L741" s="506"/>
      <c r="M741" s="506"/>
      <c r="N741" s="506"/>
      <c r="O741" s="506"/>
      <c r="P741" s="506"/>
      <c r="Q741" s="506"/>
      <c r="R741" s="506"/>
      <c r="S741" s="506"/>
      <c r="T741" s="506"/>
      <c r="U741" s="506"/>
      <c r="V741" s="506"/>
      <c r="W741" s="506"/>
      <c r="X741" s="505"/>
      <c r="Y741" s="551">
        <v>6054.38</v>
      </c>
      <c r="Z741" s="552"/>
      <c r="AA741" s="552"/>
      <c r="AB741" s="552"/>
      <c r="AC741" s="552"/>
      <c r="AD741" s="553"/>
    </row>
    <row r="742" spans="1:30" ht="10.8" customHeight="1">
      <c r="A742" s="211"/>
      <c r="B742" s="211"/>
      <c r="C742" s="211"/>
      <c r="D742" s="211"/>
      <c r="E742" s="211"/>
      <c r="F742" s="211"/>
      <c r="G742" s="211"/>
      <c r="H742" s="211"/>
      <c r="I742" s="211"/>
      <c r="J742" s="211"/>
      <c r="K742" s="211"/>
      <c r="L742" s="211"/>
      <c r="M742" s="211"/>
      <c r="N742" s="211"/>
      <c r="O742" s="211"/>
      <c r="P742" s="211"/>
      <c r="Q742" s="211"/>
      <c r="R742" s="211"/>
      <c r="S742" s="211"/>
      <c r="T742" s="211"/>
      <c r="U742" s="211"/>
      <c r="V742" s="211"/>
      <c r="W742" s="211"/>
      <c r="X742" s="211"/>
      <c r="Y742" s="211"/>
      <c r="Z742" s="211"/>
      <c r="AA742" s="211"/>
      <c r="AB742" s="211"/>
      <c r="AC742" s="211"/>
      <c r="AD742" s="211"/>
    </row>
    <row r="743" spans="1:30" ht="13.35" customHeight="1">
      <c r="A743" s="540" t="s">
        <v>5637</v>
      </c>
      <c r="B743" s="540"/>
      <c r="C743" s="540"/>
      <c r="D743" s="540"/>
      <c r="E743" s="540"/>
      <c r="F743" s="540" t="s">
        <v>7279</v>
      </c>
      <c r="G743" s="540"/>
      <c r="H743" s="540"/>
      <c r="I743" s="540"/>
      <c r="J743" s="540"/>
      <c r="K743" s="540"/>
      <c r="L743" s="540"/>
      <c r="M743" s="540"/>
      <c r="N743" s="540"/>
      <c r="O743" s="540"/>
      <c r="P743" s="540"/>
      <c r="Q743" s="540"/>
      <c r="R743" s="540"/>
      <c r="S743" s="540"/>
      <c r="T743" s="540"/>
      <c r="U743" s="540"/>
      <c r="V743" s="540"/>
      <c r="W743" s="540"/>
      <c r="X743" s="540"/>
      <c r="Y743" s="540"/>
      <c r="Z743" s="540"/>
      <c r="AA743" s="540"/>
      <c r="AB743" s="540"/>
      <c r="AC743" s="540"/>
      <c r="AD743" s="540"/>
    </row>
    <row r="744" spans="1:30" ht="10.8" customHeight="1">
      <c r="A744" s="211"/>
      <c r="B744" s="211"/>
      <c r="C744" s="211"/>
      <c r="D744" s="211"/>
      <c r="E744" s="211"/>
      <c r="F744" s="211"/>
      <c r="G744" s="211"/>
      <c r="H744" s="211"/>
      <c r="I744" s="211"/>
      <c r="J744" s="211"/>
      <c r="K744" s="211"/>
      <c r="L744" s="211"/>
      <c r="M744" s="211"/>
      <c r="N744" s="211"/>
      <c r="O744" s="211"/>
      <c r="P744" s="211"/>
      <c r="Q744" s="211"/>
      <c r="R744" s="211"/>
      <c r="S744" s="211"/>
      <c r="T744" s="211"/>
      <c r="U744" s="211"/>
      <c r="V744" s="211"/>
      <c r="W744" s="211"/>
      <c r="X744" s="211"/>
      <c r="Y744" s="211"/>
      <c r="Z744" s="211"/>
      <c r="AA744" s="211"/>
      <c r="AB744" s="211"/>
      <c r="AC744" s="211"/>
      <c r="AD744" s="211"/>
    </row>
    <row r="745" spans="1:30" ht="11.4" customHeight="1">
      <c r="A745" s="211" t="s">
        <v>7322</v>
      </c>
      <c r="B745" s="211"/>
      <c r="C745" s="211"/>
      <c r="D745" s="211"/>
      <c r="E745" s="211"/>
      <c r="F745" s="211"/>
      <c r="G745" s="211"/>
      <c r="H745" s="211"/>
      <c r="I745" s="211"/>
      <c r="J745" s="211"/>
      <c r="K745" s="211"/>
      <c r="L745" s="211"/>
      <c r="M745" s="211"/>
      <c r="N745" s="211"/>
      <c r="O745" s="211"/>
      <c r="P745" s="211"/>
      <c r="Q745" s="211"/>
      <c r="R745" s="211"/>
      <c r="S745" s="211"/>
      <c r="T745" s="211"/>
      <c r="U745" s="211"/>
      <c r="V745" s="211"/>
      <c r="W745" s="211"/>
      <c r="X745" s="211"/>
      <c r="Y745" s="211" t="s">
        <v>5707</v>
      </c>
      <c r="Z745" s="211"/>
      <c r="AA745" s="211"/>
      <c r="AB745" s="211"/>
      <c r="AC745" s="211"/>
      <c r="AD745" s="211"/>
    </row>
    <row r="746" spans="1:30" ht="10.8" customHeight="1">
      <c r="A746" s="211"/>
      <c r="B746" s="211"/>
      <c r="C746" s="211"/>
      <c r="D746" s="211"/>
      <c r="E746" s="211"/>
      <c r="F746" s="211"/>
      <c r="G746" s="211"/>
      <c r="H746" s="211"/>
      <c r="I746" s="211"/>
      <c r="J746" s="211"/>
      <c r="K746" s="211"/>
      <c r="L746" s="211"/>
      <c r="M746" s="211"/>
      <c r="N746" s="211"/>
      <c r="O746" s="211"/>
      <c r="P746" s="211"/>
      <c r="Q746" s="211"/>
      <c r="R746" s="211"/>
      <c r="S746" s="211"/>
      <c r="T746" s="211"/>
      <c r="U746" s="211"/>
      <c r="V746" s="211"/>
      <c r="W746" s="211"/>
      <c r="X746" s="211"/>
      <c r="Y746" s="211"/>
      <c r="Z746" s="211"/>
      <c r="AA746" s="211"/>
      <c r="AB746" s="211"/>
      <c r="AC746" s="211"/>
      <c r="AD746" s="211"/>
    </row>
    <row r="747" spans="1:30" ht="11.4" customHeight="1">
      <c r="A747" s="501" t="s">
        <v>5628</v>
      </c>
      <c r="B747" s="502"/>
      <c r="C747" s="502"/>
      <c r="D747" s="502"/>
      <c r="E747" s="502"/>
      <c r="F747" s="502"/>
      <c r="G747" s="503"/>
      <c r="H747" s="501" t="s">
        <v>5638</v>
      </c>
      <c r="I747" s="502"/>
      <c r="J747" s="502"/>
      <c r="K747" s="502"/>
      <c r="L747" s="503"/>
      <c r="M747" s="504" t="s">
        <v>5639</v>
      </c>
      <c r="N747" s="505"/>
      <c r="O747" s="504" t="s">
        <v>5640</v>
      </c>
      <c r="P747" s="506"/>
      <c r="Q747" s="506"/>
      <c r="R747" s="505"/>
      <c r="S747" s="504" t="s">
        <v>5641</v>
      </c>
      <c r="T747" s="506"/>
      <c r="U747" s="506"/>
      <c r="V747" s="505"/>
      <c r="W747" s="504" t="s">
        <v>5631</v>
      </c>
      <c r="X747" s="506"/>
      <c r="Y747" s="506"/>
      <c r="Z747" s="506"/>
      <c r="AA747" s="505"/>
      <c r="AB747" s="504" t="s">
        <v>5642</v>
      </c>
      <c r="AC747" s="506"/>
      <c r="AD747" s="505"/>
    </row>
    <row r="748" spans="1:30" ht="11.4" customHeight="1">
      <c r="A748" s="507" t="s">
        <v>5643</v>
      </c>
      <c r="B748" s="508"/>
      <c r="C748" s="508"/>
      <c r="D748" s="508"/>
      <c r="E748" s="508"/>
      <c r="F748" s="508"/>
      <c r="G748" s="509"/>
      <c r="H748" s="507" t="s">
        <v>5644</v>
      </c>
      <c r="I748" s="508"/>
      <c r="J748" s="508"/>
      <c r="K748" s="508"/>
      <c r="L748" s="509"/>
      <c r="M748" s="510">
        <v>7.19</v>
      </c>
      <c r="N748" s="511"/>
      <c r="O748" s="512">
        <v>20.21</v>
      </c>
      <c r="P748" s="513"/>
      <c r="Q748" s="513"/>
      <c r="R748" s="514"/>
      <c r="S748" s="515">
        <v>181.15</v>
      </c>
      <c r="T748" s="516"/>
      <c r="U748" s="516"/>
      <c r="V748" s="517"/>
      <c r="W748" s="518">
        <v>1.0860000000000001</v>
      </c>
      <c r="X748" s="519"/>
      <c r="Y748" s="519"/>
      <c r="Z748" s="519"/>
      <c r="AA748" s="520"/>
      <c r="AB748" s="512">
        <v>21.94</v>
      </c>
      <c r="AC748" s="513"/>
      <c r="AD748" s="514"/>
    </row>
    <row r="749" spans="1:30" ht="11.4" customHeight="1">
      <c r="A749" s="507" t="s">
        <v>5648</v>
      </c>
      <c r="B749" s="508"/>
      <c r="C749" s="508"/>
      <c r="D749" s="508"/>
      <c r="E749" s="508"/>
      <c r="F749" s="508"/>
      <c r="G749" s="509"/>
      <c r="H749" s="507" t="s">
        <v>184</v>
      </c>
      <c r="I749" s="508"/>
      <c r="J749" s="508"/>
      <c r="K749" s="508"/>
      <c r="L749" s="509"/>
      <c r="M749" s="512">
        <v>11.56</v>
      </c>
      <c r="N749" s="514"/>
      <c r="O749" s="512">
        <v>29.14</v>
      </c>
      <c r="P749" s="513"/>
      <c r="Q749" s="513"/>
      <c r="R749" s="514"/>
      <c r="S749" s="515">
        <v>152.11000000000001</v>
      </c>
      <c r="T749" s="516"/>
      <c r="U749" s="516"/>
      <c r="V749" s="517"/>
      <c r="W749" s="518">
        <v>1.3727</v>
      </c>
      <c r="X749" s="519"/>
      <c r="Y749" s="519"/>
      <c r="Z749" s="519"/>
      <c r="AA749" s="520"/>
      <c r="AB749" s="512">
        <v>40</v>
      </c>
      <c r="AC749" s="513"/>
      <c r="AD749" s="514"/>
    </row>
    <row r="750" spans="1:30" ht="11.4" customHeight="1">
      <c r="A750" s="521" t="s">
        <v>5646</v>
      </c>
      <c r="B750" s="521"/>
      <c r="C750" s="521"/>
      <c r="D750" s="521"/>
      <c r="E750" s="521"/>
      <c r="F750" s="521"/>
      <c r="G750" s="521"/>
      <c r="H750" s="521"/>
      <c r="I750" s="521"/>
      <c r="J750" s="521"/>
      <c r="K750" s="521"/>
      <c r="L750" s="521"/>
      <c r="M750" s="521"/>
      <c r="N750" s="521"/>
      <c r="O750" s="521"/>
      <c r="P750" s="521"/>
      <c r="Q750" s="521"/>
      <c r="R750" s="521"/>
      <c r="S750" s="521"/>
      <c r="T750" s="521"/>
      <c r="U750" s="521"/>
      <c r="V750" s="521"/>
      <c r="W750" s="521"/>
      <c r="X750" s="521"/>
      <c r="Y750" s="512">
        <v>61.94</v>
      </c>
      <c r="Z750" s="513"/>
      <c r="AA750" s="513"/>
      <c r="AB750" s="513"/>
      <c r="AC750" s="513"/>
      <c r="AD750" s="514"/>
    </row>
    <row r="751" spans="1:30" ht="10.8" customHeight="1">
      <c r="A751" s="211"/>
      <c r="B751" s="211"/>
      <c r="C751" s="211"/>
      <c r="D751" s="211"/>
      <c r="E751" s="211"/>
      <c r="F751" s="211"/>
      <c r="G751" s="211"/>
      <c r="H751" s="211"/>
      <c r="I751" s="211"/>
      <c r="J751" s="211"/>
      <c r="K751" s="211"/>
      <c r="L751" s="211"/>
      <c r="M751" s="211"/>
      <c r="N751" s="211"/>
      <c r="O751" s="211"/>
      <c r="P751" s="211"/>
      <c r="Q751" s="211"/>
      <c r="R751" s="211"/>
      <c r="S751" s="211"/>
      <c r="T751" s="211"/>
      <c r="U751" s="211"/>
      <c r="V751" s="211"/>
      <c r="W751" s="211"/>
      <c r="X751" s="211"/>
      <c r="Y751" s="211"/>
      <c r="Z751" s="211"/>
      <c r="AA751" s="211"/>
      <c r="AB751" s="211"/>
      <c r="AC751" s="211"/>
      <c r="AD751" s="211"/>
    </row>
    <row r="752" spans="1:30" ht="11.4" customHeight="1">
      <c r="A752" s="501" t="s">
        <v>5628</v>
      </c>
      <c r="B752" s="502"/>
      <c r="C752" s="502"/>
      <c r="D752" s="502"/>
      <c r="E752" s="502"/>
      <c r="F752" s="502"/>
      <c r="G752" s="503"/>
      <c r="H752" s="501" t="s">
        <v>5629</v>
      </c>
      <c r="I752" s="502"/>
      <c r="J752" s="502"/>
      <c r="K752" s="502"/>
      <c r="L752" s="502"/>
      <c r="M752" s="502"/>
      <c r="N752" s="502"/>
      <c r="O752" s="503"/>
      <c r="P752" s="522" t="s">
        <v>180</v>
      </c>
      <c r="Q752" s="523"/>
      <c r="R752" s="523"/>
      <c r="S752" s="524"/>
      <c r="T752" s="504" t="s">
        <v>5630</v>
      </c>
      <c r="U752" s="506"/>
      <c r="V752" s="506"/>
      <c r="W752" s="505"/>
      <c r="X752" s="504" t="s">
        <v>5631</v>
      </c>
      <c r="Y752" s="506"/>
      <c r="Z752" s="506"/>
      <c r="AA752" s="506"/>
      <c r="AB752" s="505"/>
      <c r="AC752" s="504" t="s">
        <v>5632</v>
      </c>
      <c r="AD752" s="505"/>
    </row>
    <row r="753" spans="1:30" ht="11.4" customHeight="1">
      <c r="A753" s="507" t="s">
        <v>5661</v>
      </c>
      <c r="B753" s="508"/>
      <c r="C753" s="508"/>
      <c r="D753" s="508"/>
      <c r="E753" s="508"/>
      <c r="F753" s="508"/>
      <c r="G753" s="509"/>
      <c r="H753" s="507" t="s">
        <v>5662</v>
      </c>
      <c r="I753" s="508"/>
      <c r="J753" s="508"/>
      <c r="K753" s="508"/>
      <c r="L753" s="508"/>
      <c r="M753" s="508"/>
      <c r="N753" s="508"/>
      <c r="O753" s="509"/>
      <c r="P753" s="525" t="s">
        <v>73</v>
      </c>
      <c r="Q753" s="526"/>
      <c r="R753" s="526"/>
      <c r="S753" s="527"/>
      <c r="T753" s="515">
        <v>169.62</v>
      </c>
      <c r="U753" s="516"/>
      <c r="V753" s="516"/>
      <c r="W753" s="517"/>
      <c r="X753" s="518">
        <v>1.0800000000000001E-2</v>
      </c>
      <c r="Y753" s="519"/>
      <c r="Z753" s="519"/>
      <c r="AA753" s="519"/>
      <c r="AB753" s="520"/>
      <c r="AC753" s="510">
        <v>1.83</v>
      </c>
      <c r="AD753" s="511"/>
    </row>
    <row r="754" spans="1:30" ht="11.4" customHeight="1">
      <c r="A754" s="507" t="s">
        <v>5663</v>
      </c>
      <c r="B754" s="508"/>
      <c r="C754" s="508"/>
      <c r="D754" s="508"/>
      <c r="E754" s="508"/>
      <c r="F754" s="508"/>
      <c r="G754" s="509"/>
      <c r="H754" s="507" t="s">
        <v>5664</v>
      </c>
      <c r="I754" s="508"/>
      <c r="J754" s="508"/>
      <c r="K754" s="508"/>
      <c r="L754" s="508"/>
      <c r="M754" s="508"/>
      <c r="N754" s="508"/>
      <c r="O754" s="509"/>
      <c r="P754" s="525" t="s">
        <v>87</v>
      </c>
      <c r="Q754" s="526"/>
      <c r="R754" s="526"/>
      <c r="S754" s="527"/>
      <c r="T754" s="510">
        <v>0.63</v>
      </c>
      <c r="U754" s="528"/>
      <c r="V754" s="528"/>
      <c r="W754" s="511"/>
      <c r="X754" s="518">
        <v>3.7955999999999999</v>
      </c>
      <c r="Y754" s="519"/>
      <c r="Z754" s="519"/>
      <c r="AA754" s="519"/>
      <c r="AB754" s="520"/>
      <c r="AC754" s="510">
        <v>2.39</v>
      </c>
      <c r="AD754" s="511"/>
    </row>
    <row r="755" spans="1:30" ht="22.95" customHeight="1">
      <c r="A755" s="507" t="s">
        <v>7323</v>
      </c>
      <c r="B755" s="508"/>
      <c r="C755" s="508"/>
      <c r="D755" s="508"/>
      <c r="E755" s="508"/>
      <c r="F755" s="508"/>
      <c r="G755" s="509"/>
      <c r="H755" s="507" t="s">
        <v>7324</v>
      </c>
      <c r="I755" s="508"/>
      <c r="J755" s="508"/>
      <c r="K755" s="508"/>
      <c r="L755" s="508"/>
      <c r="M755" s="508"/>
      <c r="N755" s="508"/>
      <c r="O755" s="509"/>
      <c r="P755" s="525" t="s">
        <v>67</v>
      </c>
      <c r="Q755" s="526"/>
      <c r="R755" s="526"/>
      <c r="S755" s="527"/>
      <c r="T755" s="515">
        <v>264</v>
      </c>
      <c r="U755" s="516"/>
      <c r="V755" s="516"/>
      <c r="W755" s="517"/>
      <c r="X755" s="518">
        <v>1</v>
      </c>
      <c r="Y755" s="519"/>
      <c r="Z755" s="519"/>
      <c r="AA755" s="519"/>
      <c r="AB755" s="520"/>
      <c r="AC755" s="515">
        <v>264</v>
      </c>
      <c r="AD755" s="517"/>
    </row>
    <row r="756" spans="1:30" ht="11.4" customHeight="1">
      <c r="A756" s="507" t="s">
        <v>7325</v>
      </c>
      <c r="B756" s="508"/>
      <c r="C756" s="508"/>
      <c r="D756" s="508"/>
      <c r="E756" s="508"/>
      <c r="F756" s="508"/>
      <c r="G756" s="509"/>
      <c r="H756" s="507" t="s">
        <v>7326</v>
      </c>
      <c r="I756" s="508"/>
      <c r="J756" s="508"/>
      <c r="K756" s="508"/>
      <c r="L756" s="508"/>
      <c r="M756" s="508"/>
      <c r="N756" s="508"/>
      <c r="O756" s="509"/>
      <c r="P756" s="525" t="s">
        <v>67</v>
      </c>
      <c r="Q756" s="526"/>
      <c r="R756" s="526"/>
      <c r="S756" s="527"/>
      <c r="T756" s="515">
        <v>597.53</v>
      </c>
      <c r="U756" s="516"/>
      <c r="V756" s="516"/>
      <c r="W756" s="517"/>
      <c r="X756" s="518">
        <v>1</v>
      </c>
      <c r="Y756" s="519"/>
      <c r="Z756" s="519"/>
      <c r="AA756" s="519"/>
      <c r="AB756" s="520"/>
      <c r="AC756" s="515">
        <v>597.53</v>
      </c>
      <c r="AD756" s="517"/>
    </row>
    <row r="757" spans="1:30" ht="11.4" customHeight="1">
      <c r="A757" s="521" t="s">
        <v>5633</v>
      </c>
      <c r="B757" s="521"/>
      <c r="C757" s="521"/>
      <c r="D757" s="521"/>
      <c r="E757" s="521"/>
      <c r="F757" s="521"/>
      <c r="G757" s="521"/>
      <c r="H757" s="521"/>
      <c r="I757" s="521"/>
      <c r="J757" s="521"/>
      <c r="K757" s="521"/>
      <c r="L757" s="521"/>
      <c r="M757" s="521"/>
      <c r="N757" s="521"/>
      <c r="O757" s="521"/>
      <c r="P757" s="521"/>
      <c r="Q757" s="521"/>
      <c r="R757" s="521"/>
      <c r="S757" s="521"/>
      <c r="T757" s="521"/>
      <c r="U757" s="521"/>
      <c r="V757" s="521"/>
      <c r="W757" s="521"/>
      <c r="X757" s="521"/>
      <c r="Y757" s="515">
        <v>865.75</v>
      </c>
      <c r="Z757" s="516"/>
      <c r="AA757" s="516"/>
      <c r="AB757" s="516"/>
      <c r="AC757" s="516"/>
      <c r="AD757" s="517"/>
    </row>
    <row r="758" spans="1:30" ht="10.8" customHeight="1">
      <c r="A758" s="211"/>
      <c r="B758" s="211"/>
      <c r="C758" s="211"/>
      <c r="D758" s="211"/>
      <c r="E758" s="211"/>
      <c r="F758" s="211"/>
      <c r="G758" s="211"/>
      <c r="H758" s="211"/>
      <c r="I758" s="211"/>
      <c r="J758" s="211"/>
      <c r="K758" s="211"/>
      <c r="L758" s="211"/>
      <c r="M758" s="211"/>
      <c r="N758" s="211"/>
      <c r="O758" s="211"/>
      <c r="P758" s="211"/>
      <c r="Q758" s="211"/>
      <c r="R758" s="211"/>
      <c r="S758" s="211"/>
      <c r="T758" s="211"/>
      <c r="U758" s="211"/>
      <c r="V758" s="211"/>
      <c r="W758" s="211"/>
      <c r="X758" s="211"/>
      <c r="Y758" s="211"/>
      <c r="Z758" s="211"/>
      <c r="AA758" s="211"/>
      <c r="AB758" s="211"/>
      <c r="AC758" s="211"/>
      <c r="AD758" s="211"/>
    </row>
    <row r="759" spans="1:30" ht="11.4" customHeight="1">
      <c r="A759" s="504" t="s">
        <v>5634</v>
      </c>
      <c r="B759" s="506"/>
      <c r="C759" s="506"/>
      <c r="D759" s="506"/>
      <c r="E759" s="506"/>
      <c r="F759" s="506"/>
      <c r="G759" s="506"/>
      <c r="H759" s="506"/>
      <c r="I759" s="506"/>
      <c r="J759" s="506"/>
      <c r="K759" s="506"/>
      <c r="L759" s="506"/>
      <c r="M759" s="506"/>
      <c r="N759" s="506"/>
      <c r="O759" s="506"/>
      <c r="P759" s="506"/>
      <c r="Q759" s="506"/>
      <c r="R759" s="506"/>
      <c r="S759" s="506"/>
      <c r="T759" s="506"/>
      <c r="U759" s="506"/>
      <c r="V759" s="506"/>
      <c r="W759" s="506"/>
      <c r="X759" s="505"/>
      <c r="Y759" s="534">
        <v>927.69</v>
      </c>
      <c r="Z759" s="535"/>
      <c r="AA759" s="535"/>
      <c r="AB759" s="535"/>
      <c r="AC759" s="535"/>
      <c r="AD759" s="536"/>
    </row>
    <row r="760" spans="1:30" ht="11.4" customHeight="1">
      <c r="A760" s="504" t="s">
        <v>5635</v>
      </c>
      <c r="B760" s="506"/>
      <c r="C760" s="506"/>
      <c r="D760" s="506"/>
      <c r="E760" s="506"/>
      <c r="F760" s="506"/>
      <c r="G760" s="506"/>
      <c r="H760" s="506"/>
      <c r="I760" s="506"/>
      <c r="J760" s="506"/>
      <c r="K760" s="506"/>
      <c r="L760" s="506"/>
      <c r="M760" s="506"/>
      <c r="N760" s="506"/>
      <c r="O760" s="506"/>
      <c r="P760" s="506"/>
      <c r="Q760" s="506"/>
      <c r="R760" s="506"/>
      <c r="S760" s="506"/>
      <c r="T760" s="506"/>
      <c r="U760" s="506"/>
      <c r="V760" s="506"/>
      <c r="W760" s="506"/>
      <c r="X760" s="505"/>
      <c r="Y760" s="534">
        <v>232.57</v>
      </c>
      <c r="Z760" s="535"/>
      <c r="AA760" s="535"/>
      <c r="AB760" s="535"/>
      <c r="AC760" s="535"/>
      <c r="AD760" s="536"/>
    </row>
    <row r="761" spans="1:30" ht="11.4" customHeight="1">
      <c r="A761" s="504" t="s">
        <v>5636</v>
      </c>
      <c r="B761" s="506"/>
      <c r="C761" s="506"/>
      <c r="D761" s="506"/>
      <c r="E761" s="506"/>
      <c r="F761" s="506"/>
      <c r="G761" s="506"/>
      <c r="H761" s="506"/>
      <c r="I761" s="506"/>
      <c r="J761" s="506"/>
      <c r="K761" s="506"/>
      <c r="L761" s="506"/>
      <c r="M761" s="506"/>
      <c r="N761" s="506"/>
      <c r="O761" s="506"/>
      <c r="P761" s="506"/>
      <c r="Q761" s="506"/>
      <c r="R761" s="506"/>
      <c r="S761" s="506"/>
      <c r="T761" s="506"/>
      <c r="U761" s="506"/>
      <c r="V761" s="506"/>
      <c r="W761" s="506"/>
      <c r="X761" s="505"/>
      <c r="Y761" s="551">
        <v>1160.26</v>
      </c>
      <c r="Z761" s="552"/>
      <c r="AA761" s="552"/>
      <c r="AB761" s="552"/>
      <c r="AC761" s="552"/>
      <c r="AD761" s="553"/>
    </row>
    <row r="762" spans="1:30" ht="10.8" customHeight="1">
      <c r="A762" s="211"/>
      <c r="B762" s="211"/>
      <c r="C762" s="211"/>
      <c r="D762" s="211"/>
      <c r="E762" s="211"/>
      <c r="F762" s="211"/>
      <c r="G762" s="211"/>
      <c r="H762" s="211"/>
      <c r="I762" s="211"/>
      <c r="J762" s="211"/>
      <c r="K762" s="211"/>
      <c r="L762" s="211"/>
      <c r="M762" s="211"/>
      <c r="N762" s="211"/>
      <c r="O762" s="211"/>
      <c r="P762" s="211"/>
      <c r="Q762" s="211"/>
      <c r="R762" s="211"/>
      <c r="S762" s="211"/>
      <c r="T762" s="211"/>
      <c r="U762" s="211"/>
      <c r="V762" s="211"/>
      <c r="W762" s="211"/>
      <c r="X762" s="211"/>
      <c r="Y762" s="211"/>
      <c r="Z762" s="211"/>
      <c r="AA762" s="211"/>
      <c r="AB762" s="211"/>
      <c r="AC762" s="211"/>
      <c r="AD762" s="211"/>
    </row>
    <row r="763" spans="1:30" ht="13.35" customHeight="1">
      <c r="A763" s="540" t="s">
        <v>5637</v>
      </c>
      <c r="B763" s="540"/>
      <c r="C763" s="540"/>
      <c r="D763" s="540"/>
      <c r="E763" s="540"/>
      <c r="F763" s="540" t="s">
        <v>7327</v>
      </c>
      <c r="G763" s="540"/>
      <c r="H763" s="540"/>
      <c r="I763" s="540"/>
      <c r="J763" s="540"/>
      <c r="K763" s="540"/>
      <c r="L763" s="540"/>
      <c r="M763" s="540"/>
      <c r="N763" s="540"/>
      <c r="O763" s="540"/>
      <c r="P763" s="540"/>
      <c r="Q763" s="540"/>
      <c r="R763" s="540"/>
      <c r="S763" s="540"/>
      <c r="T763" s="540"/>
      <c r="U763" s="540"/>
      <c r="V763" s="540"/>
      <c r="W763" s="540"/>
      <c r="X763" s="540"/>
      <c r="Y763" s="540"/>
      <c r="Z763" s="540"/>
      <c r="AA763" s="540"/>
      <c r="AB763" s="540"/>
      <c r="AC763" s="540"/>
      <c r="AD763" s="540"/>
    </row>
    <row r="764" spans="1:30" ht="10.8" customHeight="1">
      <c r="A764" s="211"/>
      <c r="B764" s="211"/>
      <c r="C764" s="211"/>
      <c r="D764" s="211"/>
      <c r="E764" s="211"/>
      <c r="F764" s="211"/>
      <c r="G764" s="211"/>
      <c r="H764" s="211"/>
      <c r="I764" s="211"/>
      <c r="J764" s="211"/>
      <c r="K764" s="211"/>
      <c r="L764" s="211"/>
      <c r="M764" s="211"/>
      <c r="N764" s="211"/>
      <c r="O764" s="211"/>
      <c r="P764" s="211"/>
      <c r="Q764" s="211"/>
      <c r="R764" s="211"/>
      <c r="S764" s="211"/>
      <c r="T764" s="211"/>
      <c r="U764" s="211"/>
      <c r="V764" s="211"/>
      <c r="W764" s="211"/>
      <c r="X764" s="211"/>
      <c r="Y764" s="211"/>
      <c r="Z764" s="211"/>
      <c r="AA764" s="211"/>
      <c r="AB764" s="211"/>
      <c r="AC764" s="211"/>
      <c r="AD764" s="211"/>
    </row>
    <row r="765" spans="1:30" ht="22.95" customHeight="1">
      <c r="A765" s="211" t="s">
        <v>7456</v>
      </c>
      <c r="B765" s="211"/>
      <c r="C765" s="211"/>
      <c r="D765" s="211"/>
      <c r="E765" s="211"/>
      <c r="F765" s="211"/>
      <c r="G765" s="211"/>
      <c r="H765" s="211"/>
      <c r="I765" s="211"/>
      <c r="J765" s="211"/>
      <c r="K765" s="211"/>
      <c r="L765" s="211"/>
      <c r="M765" s="211"/>
      <c r="N765" s="211"/>
      <c r="O765" s="211"/>
      <c r="P765" s="211"/>
      <c r="Q765" s="211"/>
      <c r="R765" s="211"/>
      <c r="S765" s="211"/>
      <c r="T765" s="211"/>
      <c r="U765" s="211"/>
      <c r="V765" s="211"/>
      <c r="W765" s="211"/>
      <c r="X765" s="211"/>
      <c r="Y765" s="211" t="s">
        <v>5707</v>
      </c>
      <c r="Z765" s="211"/>
      <c r="AA765" s="211"/>
      <c r="AB765" s="211"/>
      <c r="AC765" s="211"/>
      <c r="AD765" s="211"/>
    </row>
    <row r="766" spans="1:30" ht="10.8" customHeight="1">
      <c r="A766" s="211"/>
      <c r="B766" s="211"/>
      <c r="C766" s="211"/>
      <c r="D766" s="211"/>
      <c r="E766" s="211"/>
      <c r="F766" s="211"/>
      <c r="G766" s="211"/>
      <c r="H766" s="211"/>
      <c r="I766" s="211"/>
      <c r="J766" s="211"/>
      <c r="K766" s="211"/>
      <c r="L766" s="211"/>
      <c r="M766" s="211"/>
      <c r="N766" s="211"/>
      <c r="O766" s="211"/>
      <c r="P766" s="211"/>
      <c r="Q766" s="211"/>
      <c r="R766" s="211"/>
      <c r="S766" s="211"/>
      <c r="T766" s="211"/>
      <c r="U766" s="211"/>
      <c r="V766" s="211"/>
      <c r="W766" s="211"/>
      <c r="X766" s="211"/>
      <c r="Y766" s="211"/>
      <c r="Z766" s="211"/>
      <c r="AA766" s="211"/>
      <c r="AB766" s="211"/>
      <c r="AC766" s="211"/>
      <c r="AD766" s="211"/>
    </row>
    <row r="767" spans="1:30" ht="11.4" customHeight="1">
      <c r="A767" s="501" t="s">
        <v>5628</v>
      </c>
      <c r="B767" s="502"/>
      <c r="C767" s="502"/>
      <c r="D767" s="502"/>
      <c r="E767" s="502"/>
      <c r="F767" s="502"/>
      <c r="G767" s="503"/>
      <c r="H767" s="501" t="s">
        <v>5629</v>
      </c>
      <c r="I767" s="502"/>
      <c r="J767" s="502"/>
      <c r="K767" s="502"/>
      <c r="L767" s="502"/>
      <c r="M767" s="502"/>
      <c r="N767" s="502"/>
      <c r="O767" s="503"/>
      <c r="P767" s="522" t="s">
        <v>180</v>
      </c>
      <c r="Q767" s="523"/>
      <c r="R767" s="523"/>
      <c r="S767" s="524"/>
      <c r="T767" s="504" t="s">
        <v>5630</v>
      </c>
      <c r="U767" s="506"/>
      <c r="V767" s="506"/>
      <c r="W767" s="505"/>
      <c r="X767" s="504" t="s">
        <v>5631</v>
      </c>
      <c r="Y767" s="506"/>
      <c r="Z767" s="506"/>
      <c r="AA767" s="506"/>
      <c r="AB767" s="505"/>
      <c r="AC767" s="504" t="s">
        <v>5632</v>
      </c>
      <c r="AD767" s="505"/>
    </row>
    <row r="768" spans="1:30" ht="22.95" customHeight="1">
      <c r="A768" s="507" t="s">
        <v>7457</v>
      </c>
      <c r="B768" s="508"/>
      <c r="C768" s="508"/>
      <c r="D768" s="508"/>
      <c r="E768" s="508"/>
      <c r="F768" s="508"/>
      <c r="G768" s="509"/>
      <c r="H768" s="507" t="s">
        <v>7458</v>
      </c>
      <c r="I768" s="508"/>
      <c r="J768" s="508"/>
      <c r="K768" s="508"/>
      <c r="L768" s="508"/>
      <c r="M768" s="508"/>
      <c r="N768" s="508"/>
      <c r="O768" s="509"/>
      <c r="P768" s="525" t="s">
        <v>67</v>
      </c>
      <c r="Q768" s="526"/>
      <c r="R768" s="526"/>
      <c r="S768" s="527"/>
      <c r="T768" s="515">
        <v>975.37</v>
      </c>
      <c r="U768" s="516"/>
      <c r="V768" s="516"/>
      <c r="W768" s="517"/>
      <c r="X768" s="518">
        <v>1</v>
      </c>
      <c r="Y768" s="519"/>
      <c r="Z768" s="519"/>
      <c r="AA768" s="519"/>
      <c r="AB768" s="520"/>
      <c r="AC768" s="515">
        <v>975.37</v>
      </c>
      <c r="AD768" s="517"/>
    </row>
    <row r="769" spans="1:30" ht="11.4" customHeight="1">
      <c r="A769" s="521" t="s">
        <v>5633</v>
      </c>
      <c r="B769" s="521"/>
      <c r="C769" s="521"/>
      <c r="D769" s="521"/>
      <c r="E769" s="521"/>
      <c r="F769" s="521"/>
      <c r="G769" s="521"/>
      <c r="H769" s="521"/>
      <c r="I769" s="521"/>
      <c r="J769" s="521"/>
      <c r="K769" s="521"/>
      <c r="L769" s="521"/>
      <c r="M769" s="521"/>
      <c r="N769" s="521"/>
      <c r="O769" s="521"/>
      <c r="P769" s="521"/>
      <c r="Q769" s="521"/>
      <c r="R769" s="521"/>
      <c r="S769" s="521"/>
      <c r="T769" s="521"/>
      <c r="U769" s="521"/>
      <c r="V769" s="521"/>
      <c r="W769" s="521"/>
      <c r="X769" s="521"/>
      <c r="Y769" s="515">
        <v>975.37</v>
      </c>
      <c r="Z769" s="516"/>
      <c r="AA769" s="516"/>
      <c r="AB769" s="516"/>
      <c r="AC769" s="516"/>
      <c r="AD769" s="517"/>
    </row>
    <row r="770" spans="1:30" ht="10.8" customHeight="1">
      <c r="A770" s="211"/>
      <c r="B770" s="211"/>
      <c r="C770" s="211"/>
      <c r="D770" s="211"/>
      <c r="E770" s="211"/>
      <c r="F770" s="211"/>
      <c r="G770" s="211"/>
      <c r="H770" s="211"/>
      <c r="I770" s="211"/>
      <c r="J770" s="211"/>
      <c r="K770" s="211"/>
      <c r="L770" s="211"/>
      <c r="M770" s="211"/>
      <c r="N770" s="211"/>
      <c r="O770" s="211"/>
      <c r="P770" s="211"/>
      <c r="Q770" s="211"/>
      <c r="R770" s="211"/>
      <c r="S770" s="211"/>
      <c r="T770" s="211"/>
      <c r="U770" s="211"/>
      <c r="V770" s="211"/>
      <c r="W770" s="211"/>
      <c r="X770" s="211"/>
      <c r="Y770" s="211"/>
      <c r="Z770" s="211"/>
      <c r="AA770" s="211"/>
      <c r="AB770" s="211"/>
      <c r="AC770" s="211"/>
      <c r="AD770" s="211"/>
    </row>
    <row r="771" spans="1:30" ht="11.4" customHeight="1">
      <c r="A771" s="504" t="s">
        <v>5634</v>
      </c>
      <c r="B771" s="506"/>
      <c r="C771" s="506"/>
      <c r="D771" s="506"/>
      <c r="E771" s="506"/>
      <c r="F771" s="506"/>
      <c r="G771" s="506"/>
      <c r="H771" s="506"/>
      <c r="I771" s="506"/>
      <c r="J771" s="506"/>
      <c r="K771" s="506"/>
      <c r="L771" s="506"/>
      <c r="M771" s="506"/>
      <c r="N771" s="506"/>
      <c r="O771" s="506"/>
      <c r="P771" s="506"/>
      <c r="Q771" s="506"/>
      <c r="R771" s="506"/>
      <c r="S771" s="506"/>
      <c r="T771" s="506"/>
      <c r="U771" s="506"/>
      <c r="V771" s="506"/>
      <c r="W771" s="506"/>
      <c r="X771" s="505"/>
      <c r="Y771" s="534">
        <v>975.37</v>
      </c>
      <c r="Z771" s="535"/>
      <c r="AA771" s="535"/>
      <c r="AB771" s="535"/>
      <c r="AC771" s="535"/>
      <c r="AD771" s="536"/>
    </row>
    <row r="772" spans="1:30" ht="11.4" customHeight="1">
      <c r="A772" s="504" t="s">
        <v>5635</v>
      </c>
      <c r="B772" s="506"/>
      <c r="C772" s="506"/>
      <c r="D772" s="506"/>
      <c r="E772" s="506"/>
      <c r="F772" s="506"/>
      <c r="G772" s="506"/>
      <c r="H772" s="506"/>
      <c r="I772" s="506"/>
      <c r="J772" s="506"/>
      <c r="K772" s="506"/>
      <c r="L772" s="506"/>
      <c r="M772" s="506"/>
      <c r="N772" s="506"/>
      <c r="O772" s="506"/>
      <c r="P772" s="506"/>
      <c r="Q772" s="506"/>
      <c r="R772" s="506"/>
      <c r="S772" s="506"/>
      <c r="T772" s="506"/>
      <c r="U772" s="506"/>
      <c r="V772" s="506"/>
      <c r="W772" s="506"/>
      <c r="X772" s="505"/>
      <c r="Y772" s="534">
        <v>244.52</v>
      </c>
      <c r="Z772" s="535"/>
      <c r="AA772" s="535"/>
      <c r="AB772" s="535"/>
      <c r="AC772" s="535"/>
      <c r="AD772" s="536"/>
    </row>
    <row r="773" spans="1:30" ht="11.4" customHeight="1">
      <c r="A773" s="504" t="s">
        <v>5636</v>
      </c>
      <c r="B773" s="506"/>
      <c r="C773" s="506"/>
      <c r="D773" s="506"/>
      <c r="E773" s="506"/>
      <c r="F773" s="506"/>
      <c r="G773" s="506"/>
      <c r="H773" s="506"/>
      <c r="I773" s="506"/>
      <c r="J773" s="506"/>
      <c r="K773" s="506"/>
      <c r="L773" s="506"/>
      <c r="M773" s="506"/>
      <c r="N773" s="506"/>
      <c r="O773" s="506"/>
      <c r="P773" s="506"/>
      <c r="Q773" s="506"/>
      <c r="R773" s="506"/>
      <c r="S773" s="506"/>
      <c r="T773" s="506"/>
      <c r="U773" s="506"/>
      <c r="V773" s="506"/>
      <c r="W773" s="506"/>
      <c r="X773" s="505"/>
      <c r="Y773" s="551">
        <v>1219.8900000000001</v>
      </c>
      <c r="Z773" s="552"/>
      <c r="AA773" s="552"/>
      <c r="AB773" s="552"/>
      <c r="AC773" s="552"/>
      <c r="AD773" s="553"/>
    </row>
    <row r="774" spans="1:30" ht="10.8" customHeight="1">
      <c r="A774" s="211"/>
      <c r="B774" s="211"/>
      <c r="C774" s="211"/>
      <c r="D774" s="211"/>
      <c r="E774" s="211"/>
      <c r="F774" s="211"/>
      <c r="G774" s="211"/>
      <c r="H774" s="211"/>
      <c r="I774" s="211"/>
      <c r="J774" s="211"/>
      <c r="K774" s="211"/>
      <c r="L774" s="211"/>
      <c r="M774" s="211"/>
      <c r="N774" s="211"/>
      <c r="O774" s="211"/>
      <c r="P774" s="211"/>
      <c r="Q774" s="211"/>
      <c r="R774" s="211"/>
      <c r="S774" s="211"/>
      <c r="T774" s="211"/>
      <c r="U774" s="211"/>
      <c r="V774" s="211"/>
      <c r="W774" s="211"/>
      <c r="X774" s="211"/>
      <c r="Y774" s="211"/>
      <c r="Z774" s="211"/>
      <c r="AA774" s="211"/>
      <c r="AB774" s="211"/>
      <c r="AC774" s="211"/>
      <c r="AD774" s="211"/>
    </row>
    <row r="775" spans="1:30" ht="13.35" customHeight="1">
      <c r="A775" s="540" t="s">
        <v>5637</v>
      </c>
      <c r="B775" s="540"/>
      <c r="C775" s="540"/>
      <c r="D775" s="540"/>
      <c r="E775" s="540"/>
      <c r="F775" s="540" t="s">
        <v>7459</v>
      </c>
      <c r="G775" s="540"/>
      <c r="H775" s="540"/>
      <c r="I775" s="540"/>
      <c r="J775" s="540"/>
      <c r="K775" s="540"/>
      <c r="L775" s="540"/>
      <c r="M775" s="540"/>
      <c r="N775" s="540"/>
      <c r="O775" s="540"/>
      <c r="P775" s="540"/>
      <c r="Q775" s="540"/>
      <c r="R775" s="540"/>
      <c r="S775" s="540"/>
      <c r="T775" s="540"/>
      <c r="U775" s="540"/>
      <c r="V775" s="540"/>
      <c r="W775" s="540"/>
      <c r="X775" s="540"/>
      <c r="Y775" s="540"/>
      <c r="Z775" s="540"/>
      <c r="AA775" s="540"/>
      <c r="AB775" s="540"/>
      <c r="AC775" s="540"/>
      <c r="AD775" s="540"/>
    </row>
    <row r="776" spans="1:30" ht="10.8" customHeight="1">
      <c r="A776" s="211"/>
      <c r="B776" s="211"/>
      <c r="C776" s="211"/>
      <c r="D776" s="211"/>
      <c r="E776" s="211"/>
      <c r="F776" s="211"/>
      <c r="G776" s="211"/>
      <c r="H776" s="211"/>
      <c r="I776" s="211"/>
      <c r="J776" s="211"/>
      <c r="K776" s="211"/>
      <c r="L776" s="211"/>
      <c r="M776" s="211"/>
      <c r="N776" s="211"/>
      <c r="O776" s="211"/>
      <c r="P776" s="211"/>
      <c r="Q776" s="211"/>
      <c r="R776" s="211"/>
      <c r="S776" s="211"/>
      <c r="T776" s="211"/>
      <c r="U776" s="211"/>
      <c r="V776" s="211"/>
      <c r="W776" s="211"/>
      <c r="X776" s="211"/>
      <c r="Y776" s="211"/>
      <c r="Z776" s="211"/>
      <c r="AA776" s="211"/>
      <c r="AB776" s="211"/>
      <c r="AC776" s="211"/>
      <c r="AD776" s="211"/>
    </row>
    <row r="777" spans="1:30" ht="22.95" customHeight="1">
      <c r="A777" s="211" t="s">
        <v>7240</v>
      </c>
      <c r="B777" s="211"/>
      <c r="C777" s="211"/>
      <c r="D777" s="211"/>
      <c r="E777" s="211"/>
      <c r="F777" s="211"/>
      <c r="G777" s="211"/>
      <c r="H777" s="211"/>
      <c r="I777" s="211"/>
      <c r="J777" s="211"/>
      <c r="K777" s="211"/>
      <c r="L777" s="211"/>
      <c r="M777" s="211"/>
      <c r="N777" s="211"/>
      <c r="O777" s="211"/>
      <c r="P777" s="211"/>
      <c r="Q777" s="211"/>
      <c r="R777" s="211"/>
      <c r="S777" s="211"/>
      <c r="T777" s="211"/>
      <c r="U777" s="211"/>
      <c r="V777" s="211"/>
      <c r="W777" s="211"/>
      <c r="X777" s="211"/>
      <c r="Y777" s="211" t="s">
        <v>5627</v>
      </c>
      <c r="Z777" s="211"/>
      <c r="AA777" s="211"/>
      <c r="AB777" s="211"/>
      <c r="AC777" s="211"/>
      <c r="AD777" s="211"/>
    </row>
    <row r="778" spans="1:30" ht="10.8" customHeight="1">
      <c r="A778" s="211"/>
      <c r="B778" s="211"/>
      <c r="C778" s="211"/>
      <c r="D778" s="211"/>
      <c r="E778" s="211"/>
      <c r="F778" s="211"/>
      <c r="G778" s="211"/>
      <c r="H778" s="211"/>
      <c r="I778" s="211"/>
      <c r="J778" s="211"/>
      <c r="K778" s="211"/>
      <c r="L778" s="211"/>
      <c r="M778" s="211"/>
      <c r="N778" s="211"/>
      <c r="O778" s="211"/>
      <c r="P778" s="211"/>
      <c r="Q778" s="211"/>
      <c r="R778" s="211"/>
      <c r="S778" s="211"/>
      <c r="T778" s="211"/>
      <c r="U778" s="211"/>
      <c r="V778" s="211"/>
      <c r="W778" s="211"/>
      <c r="X778" s="211"/>
      <c r="Y778" s="211"/>
      <c r="Z778" s="211"/>
      <c r="AA778" s="211"/>
      <c r="AB778" s="211"/>
      <c r="AC778" s="211"/>
      <c r="AD778" s="211"/>
    </row>
    <row r="779" spans="1:30" ht="11.4" customHeight="1">
      <c r="A779" s="501" t="s">
        <v>5628</v>
      </c>
      <c r="B779" s="502"/>
      <c r="C779" s="502"/>
      <c r="D779" s="502"/>
      <c r="E779" s="502"/>
      <c r="F779" s="502"/>
      <c r="G779" s="503"/>
      <c r="H779" s="501" t="s">
        <v>5629</v>
      </c>
      <c r="I779" s="502"/>
      <c r="J779" s="502"/>
      <c r="K779" s="502"/>
      <c r="L779" s="502"/>
      <c r="M779" s="502"/>
      <c r="N779" s="502"/>
      <c r="O779" s="503"/>
      <c r="P779" s="522" t="s">
        <v>180</v>
      </c>
      <c r="Q779" s="523"/>
      <c r="R779" s="523"/>
      <c r="S779" s="524"/>
      <c r="T779" s="504" t="s">
        <v>5630</v>
      </c>
      <c r="U779" s="506"/>
      <c r="V779" s="506"/>
      <c r="W779" s="505"/>
      <c r="X779" s="504" t="s">
        <v>5631</v>
      </c>
      <c r="Y779" s="506"/>
      <c r="Z779" s="506"/>
      <c r="AA779" s="506"/>
      <c r="AB779" s="505"/>
      <c r="AC779" s="504" t="s">
        <v>5632</v>
      </c>
      <c r="AD779" s="505"/>
    </row>
    <row r="780" spans="1:30" ht="34.5" customHeight="1">
      <c r="A780" s="507" t="s">
        <v>7241</v>
      </c>
      <c r="B780" s="508"/>
      <c r="C780" s="508"/>
      <c r="D780" s="508"/>
      <c r="E780" s="508"/>
      <c r="F780" s="508"/>
      <c r="G780" s="509"/>
      <c r="H780" s="507" t="s">
        <v>6510</v>
      </c>
      <c r="I780" s="508"/>
      <c r="J780" s="508"/>
      <c r="K780" s="508"/>
      <c r="L780" s="508"/>
      <c r="M780" s="508"/>
      <c r="N780" s="508"/>
      <c r="O780" s="509"/>
      <c r="P780" s="525" t="s">
        <v>71</v>
      </c>
      <c r="Q780" s="526"/>
      <c r="R780" s="526"/>
      <c r="S780" s="527"/>
      <c r="T780" s="554">
        <v>33131.449999999997</v>
      </c>
      <c r="U780" s="555"/>
      <c r="V780" s="555"/>
      <c r="W780" s="556"/>
      <c r="X780" s="518">
        <v>1</v>
      </c>
      <c r="Y780" s="519"/>
      <c r="Z780" s="519"/>
      <c r="AA780" s="519"/>
      <c r="AB780" s="520"/>
      <c r="AC780" s="554">
        <v>33131.449999999997</v>
      </c>
      <c r="AD780" s="556"/>
    </row>
    <row r="781" spans="1:30" ht="11.4" customHeight="1">
      <c r="A781" s="521" t="s">
        <v>5633</v>
      </c>
      <c r="B781" s="521"/>
      <c r="C781" s="521"/>
      <c r="D781" s="521"/>
      <c r="E781" s="521"/>
      <c r="F781" s="521"/>
      <c r="G781" s="521"/>
      <c r="H781" s="521"/>
      <c r="I781" s="521"/>
      <c r="J781" s="521"/>
      <c r="K781" s="521"/>
      <c r="L781" s="521"/>
      <c r="M781" s="521"/>
      <c r="N781" s="521"/>
      <c r="O781" s="521"/>
      <c r="P781" s="521"/>
      <c r="Q781" s="521"/>
      <c r="R781" s="521"/>
      <c r="S781" s="521"/>
      <c r="T781" s="521"/>
      <c r="U781" s="521"/>
      <c r="V781" s="521"/>
      <c r="W781" s="521"/>
      <c r="X781" s="521"/>
      <c r="Y781" s="554">
        <v>33131.449999999997</v>
      </c>
      <c r="Z781" s="555"/>
      <c r="AA781" s="555"/>
      <c r="AB781" s="555"/>
      <c r="AC781" s="555"/>
      <c r="AD781" s="556"/>
    </row>
    <row r="782" spans="1:30" ht="10.8" customHeight="1">
      <c r="A782" s="211"/>
      <c r="B782" s="211"/>
      <c r="C782" s="211"/>
      <c r="D782" s="211"/>
      <c r="E782" s="211"/>
      <c r="F782" s="211"/>
      <c r="G782" s="211"/>
      <c r="H782" s="211"/>
      <c r="I782" s="211"/>
      <c r="J782" s="211"/>
      <c r="K782" s="211"/>
      <c r="L782" s="211"/>
      <c r="M782" s="211"/>
      <c r="N782" s="211"/>
      <c r="O782" s="211"/>
      <c r="P782" s="211"/>
      <c r="Q782" s="211"/>
      <c r="R782" s="211"/>
      <c r="S782" s="211"/>
      <c r="T782" s="211"/>
      <c r="U782" s="211"/>
      <c r="V782" s="211"/>
      <c r="W782" s="211"/>
      <c r="X782" s="211"/>
      <c r="Y782" s="211"/>
      <c r="Z782" s="211"/>
      <c r="AA782" s="211"/>
      <c r="AB782" s="211"/>
      <c r="AC782" s="211"/>
      <c r="AD782" s="211"/>
    </row>
    <row r="783" spans="1:30" ht="11.4" customHeight="1">
      <c r="A783" s="504" t="s">
        <v>5634</v>
      </c>
      <c r="B783" s="506"/>
      <c r="C783" s="506"/>
      <c r="D783" s="506"/>
      <c r="E783" s="506"/>
      <c r="F783" s="506"/>
      <c r="G783" s="506"/>
      <c r="H783" s="506"/>
      <c r="I783" s="506"/>
      <c r="J783" s="506"/>
      <c r="K783" s="506"/>
      <c r="L783" s="506"/>
      <c r="M783" s="506"/>
      <c r="N783" s="506"/>
      <c r="O783" s="506"/>
      <c r="P783" s="506"/>
      <c r="Q783" s="506"/>
      <c r="R783" s="506"/>
      <c r="S783" s="506"/>
      <c r="T783" s="506"/>
      <c r="U783" s="506"/>
      <c r="V783" s="506"/>
      <c r="W783" s="506"/>
      <c r="X783" s="505"/>
      <c r="Y783" s="557">
        <v>33131.449999999997</v>
      </c>
      <c r="Z783" s="558"/>
      <c r="AA783" s="558"/>
      <c r="AB783" s="558"/>
      <c r="AC783" s="558"/>
      <c r="AD783" s="559"/>
    </row>
    <row r="784" spans="1:30" ht="11.4" customHeight="1">
      <c r="A784" s="504" t="s">
        <v>5635</v>
      </c>
      <c r="B784" s="506"/>
      <c r="C784" s="506"/>
      <c r="D784" s="506"/>
      <c r="E784" s="506"/>
      <c r="F784" s="506"/>
      <c r="G784" s="506"/>
      <c r="H784" s="506"/>
      <c r="I784" s="506"/>
      <c r="J784" s="506"/>
      <c r="K784" s="506"/>
      <c r="L784" s="506"/>
      <c r="M784" s="506"/>
      <c r="N784" s="506"/>
      <c r="O784" s="506"/>
      <c r="P784" s="506"/>
      <c r="Q784" s="506"/>
      <c r="R784" s="506"/>
      <c r="S784" s="506"/>
      <c r="T784" s="506"/>
      <c r="U784" s="506"/>
      <c r="V784" s="506"/>
      <c r="W784" s="506"/>
      <c r="X784" s="505"/>
      <c r="Y784" s="551">
        <v>8306.0499999999993</v>
      </c>
      <c r="Z784" s="552"/>
      <c r="AA784" s="552"/>
      <c r="AB784" s="552"/>
      <c r="AC784" s="552"/>
      <c r="AD784" s="553"/>
    </row>
    <row r="785" spans="1:30" ht="11.4" customHeight="1">
      <c r="A785" s="504" t="s">
        <v>5636</v>
      </c>
      <c r="B785" s="506"/>
      <c r="C785" s="506"/>
      <c r="D785" s="506"/>
      <c r="E785" s="506"/>
      <c r="F785" s="506"/>
      <c r="G785" s="506"/>
      <c r="H785" s="506"/>
      <c r="I785" s="506"/>
      <c r="J785" s="506"/>
      <c r="K785" s="506"/>
      <c r="L785" s="506"/>
      <c r="M785" s="506"/>
      <c r="N785" s="506"/>
      <c r="O785" s="506"/>
      <c r="P785" s="506"/>
      <c r="Q785" s="506"/>
      <c r="R785" s="506"/>
      <c r="S785" s="506"/>
      <c r="T785" s="506"/>
      <c r="U785" s="506"/>
      <c r="V785" s="506"/>
      <c r="W785" s="506"/>
      <c r="X785" s="505"/>
      <c r="Y785" s="557">
        <v>41437.5</v>
      </c>
      <c r="Z785" s="558"/>
      <c r="AA785" s="558"/>
      <c r="AB785" s="558"/>
      <c r="AC785" s="558"/>
      <c r="AD785" s="559"/>
    </row>
    <row r="786" spans="1:30" ht="10.8" customHeight="1">
      <c r="A786" s="211"/>
      <c r="B786" s="211"/>
      <c r="C786" s="211"/>
      <c r="D786" s="211"/>
      <c r="E786" s="211"/>
      <c r="F786" s="211"/>
      <c r="G786" s="211"/>
      <c r="H786" s="211"/>
      <c r="I786" s="211"/>
      <c r="J786" s="211"/>
      <c r="K786" s="211"/>
      <c r="L786" s="211"/>
      <c r="M786" s="211"/>
      <c r="N786" s="211"/>
      <c r="O786" s="211"/>
      <c r="P786" s="211"/>
      <c r="Q786" s="211"/>
      <c r="R786" s="211"/>
      <c r="S786" s="211"/>
      <c r="T786" s="211"/>
      <c r="U786" s="211"/>
      <c r="V786" s="211"/>
      <c r="W786" s="211"/>
      <c r="X786" s="211"/>
      <c r="Y786" s="211"/>
      <c r="Z786" s="211"/>
      <c r="AA786" s="211"/>
      <c r="AB786" s="211"/>
      <c r="AC786" s="211"/>
      <c r="AD786" s="211"/>
    </row>
    <row r="787" spans="1:30" ht="13.35" customHeight="1">
      <c r="A787" s="540" t="s">
        <v>5637</v>
      </c>
      <c r="B787" s="540"/>
      <c r="C787" s="540"/>
      <c r="D787" s="540"/>
      <c r="E787" s="540"/>
      <c r="F787" s="540" t="s">
        <v>7242</v>
      </c>
      <c r="G787" s="540"/>
      <c r="H787" s="540"/>
      <c r="I787" s="540"/>
      <c r="J787" s="540"/>
      <c r="K787" s="540"/>
      <c r="L787" s="540"/>
      <c r="M787" s="540"/>
      <c r="N787" s="540"/>
      <c r="O787" s="540"/>
      <c r="P787" s="540"/>
      <c r="Q787" s="540"/>
      <c r="R787" s="540"/>
      <c r="S787" s="540"/>
      <c r="T787" s="540"/>
      <c r="U787" s="540"/>
      <c r="V787" s="540"/>
      <c r="W787" s="540"/>
      <c r="X787" s="540"/>
      <c r="Y787" s="540"/>
      <c r="Z787" s="540"/>
      <c r="AA787" s="540"/>
      <c r="AB787" s="540"/>
      <c r="AC787" s="540"/>
      <c r="AD787" s="540"/>
    </row>
    <row r="788" spans="1:30" ht="10.8" customHeight="1">
      <c r="A788" s="211"/>
      <c r="B788" s="211"/>
      <c r="C788" s="211"/>
      <c r="D788" s="211"/>
      <c r="E788" s="211"/>
      <c r="F788" s="211"/>
      <c r="G788" s="211"/>
      <c r="H788" s="211"/>
      <c r="I788" s="211"/>
      <c r="J788" s="211"/>
      <c r="K788" s="211"/>
      <c r="L788" s="211"/>
      <c r="M788" s="211"/>
      <c r="N788" s="211"/>
      <c r="O788" s="211"/>
      <c r="P788" s="211"/>
      <c r="Q788" s="211"/>
      <c r="R788" s="211"/>
      <c r="S788" s="211"/>
      <c r="T788" s="211"/>
      <c r="U788" s="211"/>
      <c r="V788" s="211"/>
      <c r="W788" s="211"/>
      <c r="X788" s="211"/>
      <c r="Y788" s="211"/>
      <c r="Z788" s="211"/>
      <c r="AA788" s="211"/>
      <c r="AB788" s="211"/>
      <c r="AC788" s="211"/>
      <c r="AD788" s="211"/>
    </row>
    <row r="789" spans="1:30" ht="22.95" customHeight="1">
      <c r="A789" s="211" t="s">
        <v>7229</v>
      </c>
      <c r="B789" s="211"/>
      <c r="C789" s="211"/>
      <c r="D789" s="211"/>
      <c r="E789" s="211"/>
      <c r="F789" s="211"/>
      <c r="G789" s="211"/>
      <c r="H789" s="211"/>
      <c r="I789" s="211"/>
      <c r="J789" s="211"/>
      <c r="K789" s="211"/>
      <c r="L789" s="211"/>
      <c r="M789" s="211"/>
      <c r="N789" s="211"/>
      <c r="O789" s="211"/>
      <c r="P789" s="211"/>
      <c r="Q789" s="211"/>
      <c r="R789" s="211"/>
      <c r="S789" s="211"/>
      <c r="T789" s="211"/>
      <c r="U789" s="211"/>
      <c r="V789" s="211"/>
      <c r="W789" s="211"/>
      <c r="X789" s="211"/>
      <c r="Y789" s="211" t="s">
        <v>5707</v>
      </c>
      <c r="Z789" s="211"/>
      <c r="AA789" s="211"/>
      <c r="AB789" s="211"/>
      <c r="AC789" s="211"/>
      <c r="AD789" s="211"/>
    </row>
    <row r="790" spans="1:30" ht="10.8" customHeight="1">
      <c r="A790" s="211"/>
      <c r="B790" s="211"/>
      <c r="C790" s="211"/>
      <c r="D790" s="211"/>
      <c r="E790" s="211"/>
      <c r="F790" s="211"/>
      <c r="G790" s="211"/>
      <c r="H790" s="211"/>
      <c r="I790" s="211"/>
      <c r="J790" s="211"/>
      <c r="K790" s="211"/>
      <c r="L790" s="211"/>
      <c r="M790" s="211"/>
      <c r="N790" s="211"/>
      <c r="O790" s="211"/>
      <c r="P790" s="211"/>
      <c r="Q790" s="211"/>
      <c r="R790" s="211"/>
      <c r="S790" s="211"/>
      <c r="T790" s="211"/>
      <c r="U790" s="211"/>
      <c r="V790" s="211"/>
      <c r="W790" s="211"/>
      <c r="X790" s="211"/>
      <c r="Y790" s="211"/>
      <c r="Z790" s="211"/>
      <c r="AA790" s="211"/>
      <c r="AB790" s="211"/>
      <c r="AC790" s="211"/>
      <c r="AD790" s="211"/>
    </row>
    <row r="791" spans="1:30" ht="11.4" customHeight="1">
      <c r="A791" s="501" t="s">
        <v>5628</v>
      </c>
      <c r="B791" s="502"/>
      <c r="C791" s="502"/>
      <c r="D791" s="502"/>
      <c r="E791" s="502"/>
      <c r="F791" s="502"/>
      <c r="G791" s="503"/>
      <c r="H791" s="501" t="s">
        <v>5638</v>
      </c>
      <c r="I791" s="502"/>
      <c r="J791" s="502"/>
      <c r="K791" s="502"/>
      <c r="L791" s="503"/>
      <c r="M791" s="504" t="s">
        <v>5639</v>
      </c>
      <c r="N791" s="505"/>
      <c r="O791" s="504" t="s">
        <v>5640</v>
      </c>
      <c r="P791" s="506"/>
      <c r="Q791" s="506"/>
      <c r="R791" s="505"/>
      <c r="S791" s="504" t="s">
        <v>5641</v>
      </c>
      <c r="T791" s="506"/>
      <c r="U791" s="506"/>
      <c r="V791" s="505"/>
      <c r="W791" s="504" t="s">
        <v>5631</v>
      </c>
      <c r="X791" s="506"/>
      <c r="Y791" s="506"/>
      <c r="Z791" s="506"/>
      <c r="AA791" s="505"/>
      <c r="AB791" s="504" t="s">
        <v>5642</v>
      </c>
      <c r="AC791" s="506"/>
      <c r="AD791" s="505"/>
    </row>
    <row r="792" spans="1:30" ht="11.4" customHeight="1">
      <c r="A792" s="507" t="s">
        <v>5643</v>
      </c>
      <c r="B792" s="508"/>
      <c r="C792" s="508"/>
      <c r="D792" s="508"/>
      <c r="E792" s="508"/>
      <c r="F792" s="508"/>
      <c r="G792" s="509"/>
      <c r="H792" s="507" t="s">
        <v>5644</v>
      </c>
      <c r="I792" s="508"/>
      <c r="J792" s="508"/>
      <c r="K792" s="508"/>
      <c r="L792" s="509"/>
      <c r="M792" s="510">
        <v>7.19</v>
      </c>
      <c r="N792" s="511"/>
      <c r="O792" s="512">
        <v>20.21</v>
      </c>
      <c r="P792" s="513"/>
      <c r="Q792" s="513"/>
      <c r="R792" s="514"/>
      <c r="S792" s="515">
        <v>181.15</v>
      </c>
      <c r="T792" s="516"/>
      <c r="U792" s="516"/>
      <c r="V792" s="517"/>
      <c r="W792" s="518">
        <v>0.72589999999999999</v>
      </c>
      <c r="X792" s="519"/>
      <c r="Y792" s="519"/>
      <c r="Z792" s="519"/>
      <c r="AA792" s="520"/>
      <c r="AB792" s="512">
        <v>14.67</v>
      </c>
      <c r="AC792" s="513"/>
      <c r="AD792" s="514"/>
    </row>
    <row r="793" spans="1:30" ht="11.4" customHeight="1">
      <c r="A793" s="507" t="s">
        <v>5675</v>
      </c>
      <c r="B793" s="508"/>
      <c r="C793" s="508"/>
      <c r="D793" s="508"/>
      <c r="E793" s="508"/>
      <c r="F793" s="508"/>
      <c r="G793" s="509"/>
      <c r="H793" s="507" t="s">
        <v>5676</v>
      </c>
      <c r="I793" s="508"/>
      <c r="J793" s="508"/>
      <c r="K793" s="508"/>
      <c r="L793" s="509"/>
      <c r="M793" s="512">
        <v>11.56</v>
      </c>
      <c r="N793" s="514"/>
      <c r="O793" s="512">
        <v>29.14</v>
      </c>
      <c r="P793" s="513"/>
      <c r="Q793" s="513"/>
      <c r="R793" s="514"/>
      <c r="S793" s="515">
        <v>152.11000000000001</v>
      </c>
      <c r="T793" s="516"/>
      <c r="U793" s="516"/>
      <c r="V793" s="517"/>
      <c r="W793" s="518">
        <v>0.46579999999999999</v>
      </c>
      <c r="X793" s="519"/>
      <c r="Y793" s="519"/>
      <c r="Z793" s="519"/>
      <c r="AA793" s="520"/>
      <c r="AB793" s="512">
        <v>13.57</v>
      </c>
      <c r="AC793" s="513"/>
      <c r="AD793" s="514"/>
    </row>
    <row r="794" spans="1:30" ht="11.4" customHeight="1">
      <c r="A794" s="521" t="s">
        <v>5646</v>
      </c>
      <c r="B794" s="521"/>
      <c r="C794" s="521"/>
      <c r="D794" s="521"/>
      <c r="E794" s="521"/>
      <c r="F794" s="521"/>
      <c r="G794" s="521"/>
      <c r="H794" s="521"/>
      <c r="I794" s="521"/>
      <c r="J794" s="521"/>
      <c r="K794" s="521"/>
      <c r="L794" s="521"/>
      <c r="M794" s="521"/>
      <c r="N794" s="521"/>
      <c r="O794" s="521"/>
      <c r="P794" s="521"/>
      <c r="Q794" s="521"/>
      <c r="R794" s="521"/>
      <c r="S794" s="521"/>
      <c r="T794" s="521"/>
      <c r="U794" s="521"/>
      <c r="V794" s="521"/>
      <c r="W794" s="521"/>
      <c r="X794" s="521"/>
      <c r="Y794" s="512">
        <v>28.24</v>
      </c>
      <c r="Z794" s="513"/>
      <c r="AA794" s="513"/>
      <c r="AB794" s="513"/>
      <c r="AC794" s="513"/>
      <c r="AD794" s="514"/>
    </row>
    <row r="795" spans="1:30" ht="10.8" customHeight="1">
      <c r="A795" s="211"/>
      <c r="B795" s="211"/>
      <c r="C795" s="211"/>
      <c r="D795" s="211"/>
      <c r="E795" s="211"/>
      <c r="F795" s="211"/>
      <c r="G795" s="211"/>
      <c r="H795" s="211"/>
      <c r="I795" s="211"/>
      <c r="J795" s="211"/>
      <c r="K795" s="211"/>
      <c r="L795" s="211"/>
      <c r="M795" s="211"/>
      <c r="N795" s="211"/>
      <c r="O795" s="211"/>
      <c r="P795" s="211"/>
      <c r="Q795" s="211"/>
      <c r="R795" s="211"/>
      <c r="S795" s="211"/>
      <c r="T795" s="211"/>
      <c r="U795" s="211"/>
      <c r="V795" s="211"/>
      <c r="W795" s="211"/>
      <c r="X795" s="211"/>
      <c r="Y795" s="211"/>
      <c r="Z795" s="211"/>
      <c r="AA795" s="211"/>
      <c r="AB795" s="211"/>
      <c r="AC795" s="211"/>
      <c r="AD795" s="211"/>
    </row>
    <row r="796" spans="1:30" ht="11.4" customHeight="1">
      <c r="A796" s="501" t="s">
        <v>5628</v>
      </c>
      <c r="B796" s="502"/>
      <c r="C796" s="502"/>
      <c r="D796" s="502"/>
      <c r="E796" s="502"/>
      <c r="F796" s="502"/>
      <c r="G796" s="503"/>
      <c r="H796" s="501" t="s">
        <v>5629</v>
      </c>
      <c r="I796" s="502"/>
      <c r="J796" s="502"/>
      <c r="K796" s="502"/>
      <c r="L796" s="502"/>
      <c r="M796" s="502"/>
      <c r="N796" s="502"/>
      <c r="O796" s="503"/>
      <c r="P796" s="522" t="s">
        <v>180</v>
      </c>
      <c r="Q796" s="523"/>
      <c r="R796" s="523"/>
      <c r="S796" s="524"/>
      <c r="T796" s="504" t="s">
        <v>5630</v>
      </c>
      <c r="U796" s="506"/>
      <c r="V796" s="506"/>
      <c r="W796" s="505"/>
      <c r="X796" s="504" t="s">
        <v>5631</v>
      </c>
      <c r="Y796" s="506"/>
      <c r="Z796" s="506"/>
      <c r="AA796" s="506"/>
      <c r="AB796" s="505"/>
      <c r="AC796" s="504" t="s">
        <v>5632</v>
      </c>
      <c r="AD796" s="505"/>
    </row>
    <row r="797" spans="1:30" ht="11.4" customHeight="1">
      <c r="A797" s="507" t="s">
        <v>5663</v>
      </c>
      <c r="B797" s="508"/>
      <c r="C797" s="508"/>
      <c r="D797" s="508"/>
      <c r="E797" s="508"/>
      <c r="F797" s="508"/>
      <c r="G797" s="509"/>
      <c r="H797" s="507" t="s">
        <v>5664</v>
      </c>
      <c r="I797" s="508"/>
      <c r="J797" s="508"/>
      <c r="K797" s="508"/>
      <c r="L797" s="508"/>
      <c r="M797" s="508"/>
      <c r="N797" s="508"/>
      <c r="O797" s="509"/>
      <c r="P797" s="525" t="s">
        <v>87</v>
      </c>
      <c r="Q797" s="526"/>
      <c r="R797" s="526"/>
      <c r="S797" s="527"/>
      <c r="T797" s="510">
        <v>0.63</v>
      </c>
      <c r="U797" s="528"/>
      <c r="V797" s="528"/>
      <c r="W797" s="511"/>
      <c r="X797" s="518">
        <v>9</v>
      </c>
      <c r="Y797" s="519"/>
      <c r="Z797" s="519"/>
      <c r="AA797" s="519"/>
      <c r="AB797" s="520"/>
      <c r="AC797" s="510">
        <v>5.67</v>
      </c>
      <c r="AD797" s="511"/>
    </row>
    <row r="798" spans="1:30" ht="11.4" customHeight="1">
      <c r="A798" s="507" t="s">
        <v>5682</v>
      </c>
      <c r="B798" s="508"/>
      <c r="C798" s="508"/>
      <c r="D798" s="508"/>
      <c r="E798" s="508"/>
      <c r="F798" s="508"/>
      <c r="G798" s="509"/>
      <c r="H798" s="507" t="s">
        <v>5683</v>
      </c>
      <c r="I798" s="508"/>
      <c r="J798" s="508"/>
      <c r="K798" s="508"/>
      <c r="L798" s="508"/>
      <c r="M798" s="508"/>
      <c r="N798" s="508"/>
      <c r="O798" s="509"/>
      <c r="P798" s="525" t="s">
        <v>73</v>
      </c>
      <c r="Q798" s="526"/>
      <c r="R798" s="526"/>
      <c r="S798" s="527"/>
      <c r="T798" s="515">
        <v>160.61000000000001</v>
      </c>
      <c r="U798" s="516"/>
      <c r="V798" s="516"/>
      <c r="W798" s="517"/>
      <c r="X798" s="518">
        <v>6.8999999999999999E-3</v>
      </c>
      <c r="Y798" s="519"/>
      <c r="Z798" s="519"/>
      <c r="AA798" s="519"/>
      <c r="AB798" s="520"/>
      <c r="AC798" s="510">
        <v>1.1000000000000001</v>
      </c>
      <c r="AD798" s="511"/>
    </row>
    <row r="799" spans="1:30" ht="11.4" customHeight="1">
      <c r="A799" s="507" t="s">
        <v>5684</v>
      </c>
      <c r="B799" s="508"/>
      <c r="C799" s="508"/>
      <c r="D799" s="508"/>
      <c r="E799" s="508"/>
      <c r="F799" s="508"/>
      <c r="G799" s="509"/>
      <c r="H799" s="507" t="s">
        <v>5685</v>
      </c>
      <c r="I799" s="508"/>
      <c r="J799" s="508"/>
      <c r="K799" s="508"/>
      <c r="L799" s="508"/>
      <c r="M799" s="508"/>
      <c r="N799" s="508"/>
      <c r="O799" s="509"/>
      <c r="P799" s="525" t="s">
        <v>73</v>
      </c>
      <c r="Q799" s="526"/>
      <c r="R799" s="526"/>
      <c r="S799" s="527"/>
      <c r="T799" s="515">
        <v>154.61000000000001</v>
      </c>
      <c r="U799" s="516"/>
      <c r="V799" s="516"/>
      <c r="W799" s="517"/>
      <c r="X799" s="518">
        <v>2.07E-2</v>
      </c>
      <c r="Y799" s="519"/>
      <c r="Z799" s="519"/>
      <c r="AA799" s="519"/>
      <c r="AB799" s="520"/>
      <c r="AC799" s="510">
        <v>3.2</v>
      </c>
      <c r="AD799" s="511"/>
    </row>
    <row r="800" spans="1:30" ht="11.4" customHeight="1">
      <c r="A800" s="507" t="s">
        <v>5686</v>
      </c>
      <c r="B800" s="508"/>
      <c r="C800" s="508"/>
      <c r="D800" s="508"/>
      <c r="E800" s="508"/>
      <c r="F800" s="508"/>
      <c r="G800" s="509"/>
      <c r="H800" s="507" t="s">
        <v>5687</v>
      </c>
      <c r="I800" s="508"/>
      <c r="J800" s="508"/>
      <c r="K800" s="508"/>
      <c r="L800" s="508"/>
      <c r="M800" s="508"/>
      <c r="N800" s="508"/>
      <c r="O800" s="509"/>
      <c r="P800" s="525" t="s">
        <v>73</v>
      </c>
      <c r="Q800" s="526"/>
      <c r="R800" s="526"/>
      <c r="S800" s="527"/>
      <c r="T800" s="515">
        <v>158.72</v>
      </c>
      <c r="U800" s="516"/>
      <c r="V800" s="516"/>
      <c r="W800" s="517"/>
      <c r="X800" s="518">
        <v>3.0499999999999999E-2</v>
      </c>
      <c r="Y800" s="519"/>
      <c r="Z800" s="519"/>
      <c r="AA800" s="519"/>
      <c r="AB800" s="520"/>
      <c r="AC800" s="510">
        <v>4.84</v>
      </c>
      <c r="AD800" s="511"/>
    </row>
    <row r="801" spans="1:30" ht="11.4" customHeight="1">
      <c r="A801" s="507" t="s">
        <v>5701</v>
      </c>
      <c r="B801" s="508"/>
      <c r="C801" s="508"/>
      <c r="D801" s="508"/>
      <c r="E801" s="508"/>
      <c r="F801" s="508"/>
      <c r="G801" s="509"/>
      <c r="H801" s="507" t="s">
        <v>5702</v>
      </c>
      <c r="I801" s="508"/>
      <c r="J801" s="508"/>
      <c r="K801" s="508"/>
      <c r="L801" s="508"/>
      <c r="M801" s="508"/>
      <c r="N801" s="508"/>
      <c r="O801" s="509"/>
      <c r="P801" s="525" t="s">
        <v>66</v>
      </c>
      <c r="Q801" s="526"/>
      <c r="R801" s="526"/>
      <c r="S801" s="527"/>
      <c r="T801" s="510">
        <v>5.95</v>
      </c>
      <c r="U801" s="528"/>
      <c r="V801" s="528"/>
      <c r="W801" s="511"/>
      <c r="X801" s="518">
        <v>0.97</v>
      </c>
      <c r="Y801" s="519"/>
      <c r="Z801" s="519"/>
      <c r="AA801" s="519"/>
      <c r="AB801" s="520"/>
      <c r="AC801" s="510">
        <v>5.77</v>
      </c>
      <c r="AD801" s="511"/>
    </row>
    <row r="802" spans="1:30" ht="11.4" customHeight="1">
      <c r="A802" s="507" t="s">
        <v>5692</v>
      </c>
      <c r="B802" s="508"/>
      <c r="C802" s="508"/>
      <c r="D802" s="508"/>
      <c r="E802" s="508"/>
      <c r="F802" s="508"/>
      <c r="G802" s="509"/>
      <c r="H802" s="507" t="s">
        <v>5693</v>
      </c>
      <c r="I802" s="508"/>
      <c r="J802" s="508"/>
      <c r="K802" s="508"/>
      <c r="L802" s="508"/>
      <c r="M802" s="508"/>
      <c r="N802" s="508"/>
      <c r="O802" s="509"/>
      <c r="P802" s="525" t="s">
        <v>66</v>
      </c>
      <c r="Q802" s="526"/>
      <c r="R802" s="526"/>
      <c r="S802" s="527"/>
      <c r="T802" s="512">
        <v>13.59</v>
      </c>
      <c r="U802" s="513"/>
      <c r="V802" s="513"/>
      <c r="W802" s="514"/>
      <c r="X802" s="518">
        <v>0.56000000000000005</v>
      </c>
      <c r="Y802" s="519"/>
      <c r="Z802" s="519"/>
      <c r="AA802" s="519"/>
      <c r="AB802" s="520"/>
      <c r="AC802" s="510">
        <v>7.61</v>
      </c>
      <c r="AD802" s="511"/>
    </row>
    <row r="803" spans="1:30" ht="11.4" customHeight="1">
      <c r="A803" s="507" t="s">
        <v>5705</v>
      </c>
      <c r="B803" s="508"/>
      <c r="C803" s="508"/>
      <c r="D803" s="508"/>
      <c r="E803" s="508"/>
      <c r="F803" s="508"/>
      <c r="G803" s="509"/>
      <c r="H803" s="507" t="s">
        <v>5706</v>
      </c>
      <c r="I803" s="508"/>
      <c r="J803" s="508"/>
      <c r="K803" s="508"/>
      <c r="L803" s="508"/>
      <c r="M803" s="508"/>
      <c r="N803" s="508"/>
      <c r="O803" s="509"/>
      <c r="P803" s="525" t="s">
        <v>66</v>
      </c>
      <c r="Q803" s="526"/>
      <c r="R803" s="526"/>
      <c r="S803" s="527"/>
      <c r="T803" s="510">
        <v>3.9</v>
      </c>
      <c r="U803" s="528"/>
      <c r="V803" s="528"/>
      <c r="W803" s="511"/>
      <c r="X803" s="518">
        <v>1.71</v>
      </c>
      <c r="Y803" s="519"/>
      <c r="Z803" s="519"/>
      <c r="AA803" s="519"/>
      <c r="AB803" s="520"/>
      <c r="AC803" s="510">
        <v>6.66</v>
      </c>
      <c r="AD803" s="511"/>
    </row>
    <row r="804" spans="1:30" ht="11.4" customHeight="1">
      <c r="A804" s="507" t="s">
        <v>5698</v>
      </c>
      <c r="B804" s="508"/>
      <c r="C804" s="508"/>
      <c r="D804" s="508"/>
      <c r="E804" s="508"/>
      <c r="F804" s="508"/>
      <c r="G804" s="509"/>
      <c r="H804" s="507" t="s">
        <v>5699</v>
      </c>
      <c r="I804" s="508"/>
      <c r="J804" s="508"/>
      <c r="K804" s="508"/>
      <c r="L804" s="508"/>
      <c r="M804" s="508"/>
      <c r="N804" s="508"/>
      <c r="O804" s="509"/>
      <c r="P804" s="525" t="s">
        <v>87</v>
      </c>
      <c r="Q804" s="526"/>
      <c r="R804" s="526"/>
      <c r="S804" s="527"/>
      <c r="T804" s="510">
        <v>7.35</v>
      </c>
      <c r="U804" s="528"/>
      <c r="V804" s="528"/>
      <c r="W804" s="511"/>
      <c r="X804" s="518">
        <v>1.89</v>
      </c>
      <c r="Y804" s="519"/>
      <c r="Z804" s="519"/>
      <c r="AA804" s="519"/>
      <c r="AB804" s="520"/>
      <c r="AC804" s="512">
        <v>13.89</v>
      </c>
      <c r="AD804" s="514"/>
    </row>
    <row r="805" spans="1:30" ht="11.4" customHeight="1">
      <c r="A805" s="507" t="s">
        <v>7185</v>
      </c>
      <c r="B805" s="508"/>
      <c r="C805" s="508"/>
      <c r="D805" s="508"/>
      <c r="E805" s="508"/>
      <c r="F805" s="508"/>
      <c r="G805" s="509"/>
      <c r="H805" s="507" t="s">
        <v>7186</v>
      </c>
      <c r="I805" s="508"/>
      <c r="J805" s="508"/>
      <c r="K805" s="508"/>
      <c r="L805" s="508"/>
      <c r="M805" s="508"/>
      <c r="N805" s="508"/>
      <c r="O805" s="509"/>
      <c r="P805" s="525" t="s">
        <v>87</v>
      </c>
      <c r="Q805" s="526"/>
      <c r="R805" s="526"/>
      <c r="S805" s="527"/>
      <c r="T805" s="512">
        <v>21.55</v>
      </c>
      <c r="U805" s="513"/>
      <c r="V805" s="513"/>
      <c r="W805" s="514"/>
      <c r="X805" s="518">
        <v>0.03</v>
      </c>
      <c r="Y805" s="519"/>
      <c r="Z805" s="519"/>
      <c r="AA805" s="519"/>
      <c r="AB805" s="520"/>
      <c r="AC805" s="510">
        <v>0.64</v>
      </c>
      <c r="AD805" s="511"/>
    </row>
    <row r="806" spans="1:30" ht="22.95" customHeight="1">
      <c r="A806" s="507" t="s">
        <v>7230</v>
      </c>
      <c r="B806" s="508"/>
      <c r="C806" s="508"/>
      <c r="D806" s="508"/>
      <c r="E806" s="508"/>
      <c r="F806" s="508"/>
      <c r="G806" s="509"/>
      <c r="H806" s="507" t="s">
        <v>7231</v>
      </c>
      <c r="I806" s="508"/>
      <c r="J806" s="508"/>
      <c r="K806" s="508"/>
      <c r="L806" s="508"/>
      <c r="M806" s="508"/>
      <c r="N806" s="508"/>
      <c r="O806" s="509"/>
      <c r="P806" s="525" t="s">
        <v>67</v>
      </c>
      <c r="Q806" s="526"/>
      <c r="R806" s="526"/>
      <c r="S806" s="527"/>
      <c r="T806" s="512">
        <v>54.85</v>
      </c>
      <c r="U806" s="513"/>
      <c r="V806" s="513"/>
      <c r="W806" s="514"/>
      <c r="X806" s="518">
        <v>1</v>
      </c>
      <c r="Y806" s="519"/>
      <c r="Z806" s="519"/>
      <c r="AA806" s="519"/>
      <c r="AB806" s="520"/>
      <c r="AC806" s="512">
        <v>54.85</v>
      </c>
      <c r="AD806" s="514"/>
    </row>
    <row r="807" spans="1:30" ht="11.4" customHeight="1">
      <c r="A807" s="521" t="s">
        <v>5633</v>
      </c>
      <c r="B807" s="521"/>
      <c r="C807" s="521"/>
      <c r="D807" s="521"/>
      <c r="E807" s="521"/>
      <c r="F807" s="521"/>
      <c r="G807" s="521"/>
      <c r="H807" s="521"/>
      <c r="I807" s="521"/>
      <c r="J807" s="521"/>
      <c r="K807" s="521"/>
      <c r="L807" s="521"/>
      <c r="M807" s="521"/>
      <c r="N807" s="521"/>
      <c r="O807" s="521"/>
      <c r="P807" s="521"/>
      <c r="Q807" s="521"/>
      <c r="R807" s="521"/>
      <c r="S807" s="521"/>
      <c r="T807" s="521"/>
      <c r="U807" s="521"/>
      <c r="V807" s="521"/>
      <c r="W807" s="521"/>
      <c r="X807" s="521"/>
      <c r="Y807" s="515">
        <v>104.23</v>
      </c>
      <c r="Z807" s="516"/>
      <c r="AA807" s="516"/>
      <c r="AB807" s="516"/>
      <c r="AC807" s="516"/>
      <c r="AD807" s="517"/>
    </row>
    <row r="808" spans="1:30" ht="10.8" customHeight="1">
      <c r="A808" s="211"/>
      <c r="B808" s="211"/>
      <c r="C808" s="211"/>
      <c r="D808" s="211"/>
      <c r="E808" s="211"/>
      <c r="F808" s="211"/>
      <c r="G808" s="211"/>
      <c r="H808" s="211"/>
      <c r="I808" s="211"/>
      <c r="J808" s="211"/>
      <c r="K808" s="211"/>
      <c r="L808" s="211"/>
      <c r="M808" s="211"/>
      <c r="N808" s="211"/>
      <c r="O808" s="211"/>
      <c r="P808" s="211"/>
      <c r="Q808" s="211"/>
      <c r="R808" s="211"/>
      <c r="S808" s="211"/>
      <c r="T808" s="211"/>
      <c r="U808" s="211"/>
      <c r="V808" s="211"/>
      <c r="W808" s="211"/>
      <c r="X808" s="211"/>
      <c r="Y808" s="211"/>
      <c r="Z808" s="211"/>
      <c r="AA808" s="211"/>
      <c r="AB808" s="211"/>
      <c r="AC808" s="211"/>
      <c r="AD808" s="211"/>
    </row>
    <row r="809" spans="1:30" ht="11.4" customHeight="1">
      <c r="A809" s="504" t="s">
        <v>5634</v>
      </c>
      <c r="B809" s="506"/>
      <c r="C809" s="506"/>
      <c r="D809" s="506"/>
      <c r="E809" s="506"/>
      <c r="F809" s="506"/>
      <c r="G809" s="506"/>
      <c r="H809" s="506"/>
      <c r="I809" s="506"/>
      <c r="J809" s="506"/>
      <c r="K809" s="506"/>
      <c r="L809" s="506"/>
      <c r="M809" s="506"/>
      <c r="N809" s="506"/>
      <c r="O809" s="506"/>
      <c r="P809" s="506"/>
      <c r="Q809" s="506"/>
      <c r="R809" s="506"/>
      <c r="S809" s="506"/>
      <c r="T809" s="506"/>
      <c r="U809" s="506"/>
      <c r="V809" s="506"/>
      <c r="W809" s="506"/>
      <c r="X809" s="505"/>
      <c r="Y809" s="534">
        <v>132.47</v>
      </c>
      <c r="Z809" s="535"/>
      <c r="AA809" s="535"/>
      <c r="AB809" s="535"/>
      <c r="AC809" s="535"/>
      <c r="AD809" s="536"/>
    </row>
    <row r="810" spans="1:30" ht="11.4" customHeight="1">
      <c r="A810" s="504" t="s">
        <v>5635</v>
      </c>
      <c r="B810" s="506"/>
      <c r="C810" s="506"/>
      <c r="D810" s="506"/>
      <c r="E810" s="506"/>
      <c r="F810" s="506"/>
      <c r="G810" s="506"/>
      <c r="H810" s="506"/>
      <c r="I810" s="506"/>
      <c r="J810" s="506"/>
      <c r="K810" s="506"/>
      <c r="L810" s="506"/>
      <c r="M810" s="506"/>
      <c r="N810" s="506"/>
      <c r="O810" s="506"/>
      <c r="P810" s="506"/>
      <c r="Q810" s="506"/>
      <c r="R810" s="506"/>
      <c r="S810" s="506"/>
      <c r="T810" s="506"/>
      <c r="U810" s="506"/>
      <c r="V810" s="506"/>
      <c r="W810" s="506"/>
      <c r="X810" s="505"/>
      <c r="Y810" s="537">
        <v>33.21</v>
      </c>
      <c r="Z810" s="538"/>
      <c r="AA810" s="538"/>
      <c r="AB810" s="538"/>
      <c r="AC810" s="538"/>
      <c r="AD810" s="539"/>
    </row>
    <row r="811" spans="1:30" ht="11.4" customHeight="1">
      <c r="A811" s="504" t="s">
        <v>5636</v>
      </c>
      <c r="B811" s="506"/>
      <c r="C811" s="506"/>
      <c r="D811" s="506"/>
      <c r="E811" s="506"/>
      <c r="F811" s="506"/>
      <c r="G811" s="506"/>
      <c r="H811" s="506"/>
      <c r="I811" s="506"/>
      <c r="J811" s="506"/>
      <c r="K811" s="506"/>
      <c r="L811" s="506"/>
      <c r="M811" s="506"/>
      <c r="N811" s="506"/>
      <c r="O811" s="506"/>
      <c r="P811" s="506"/>
      <c r="Q811" s="506"/>
      <c r="R811" s="506"/>
      <c r="S811" s="506"/>
      <c r="T811" s="506"/>
      <c r="U811" s="506"/>
      <c r="V811" s="506"/>
      <c r="W811" s="506"/>
      <c r="X811" s="505"/>
      <c r="Y811" s="534">
        <v>165.68</v>
      </c>
      <c r="Z811" s="535"/>
      <c r="AA811" s="535"/>
      <c r="AB811" s="535"/>
      <c r="AC811" s="535"/>
      <c r="AD811" s="536"/>
    </row>
    <row r="812" spans="1:30" ht="10.8" customHeight="1">
      <c r="A812" s="211"/>
      <c r="B812" s="211"/>
      <c r="C812" s="211"/>
      <c r="D812" s="211"/>
      <c r="E812" s="211"/>
      <c r="F812" s="211"/>
      <c r="G812" s="211"/>
      <c r="H812" s="211"/>
      <c r="I812" s="211"/>
      <c r="J812" s="211"/>
      <c r="K812" s="211"/>
      <c r="L812" s="211"/>
      <c r="M812" s="211"/>
      <c r="N812" s="211"/>
      <c r="O812" s="211"/>
      <c r="P812" s="211"/>
      <c r="Q812" s="211"/>
      <c r="R812" s="211"/>
      <c r="S812" s="211"/>
      <c r="T812" s="211"/>
      <c r="U812" s="211"/>
      <c r="V812" s="211"/>
      <c r="W812" s="211"/>
      <c r="X812" s="211"/>
      <c r="Y812" s="211"/>
      <c r="Z812" s="211"/>
      <c r="AA812" s="211"/>
      <c r="AB812" s="211"/>
      <c r="AC812" s="211"/>
      <c r="AD812" s="211"/>
    </row>
    <row r="813" spans="1:30" ht="13.35" customHeight="1">
      <c r="A813" s="540" t="s">
        <v>5637</v>
      </c>
      <c r="B813" s="540"/>
      <c r="C813" s="540"/>
      <c r="D813" s="540"/>
      <c r="E813" s="540"/>
      <c r="F813" s="540" t="s">
        <v>7232</v>
      </c>
      <c r="G813" s="540"/>
      <c r="H813" s="540"/>
      <c r="I813" s="540"/>
      <c r="J813" s="540"/>
      <c r="K813" s="540"/>
      <c r="L813" s="540"/>
      <c r="M813" s="540"/>
      <c r="N813" s="540"/>
      <c r="O813" s="540"/>
      <c r="P813" s="540"/>
      <c r="Q813" s="540"/>
      <c r="R813" s="540"/>
      <c r="S813" s="540"/>
      <c r="T813" s="540"/>
      <c r="U813" s="540"/>
      <c r="V813" s="540"/>
      <c r="W813" s="540"/>
      <c r="X813" s="540"/>
      <c r="Y813" s="540"/>
      <c r="Z813" s="540"/>
      <c r="AA813" s="540"/>
      <c r="AB813" s="540"/>
      <c r="AC813" s="540"/>
      <c r="AD813" s="540"/>
    </row>
    <row r="814" spans="1:30" ht="10.8" customHeight="1">
      <c r="A814" s="211"/>
      <c r="B814" s="211"/>
      <c r="C814" s="211"/>
      <c r="D814" s="211"/>
      <c r="E814" s="211"/>
      <c r="F814" s="211"/>
      <c r="G814" s="211"/>
      <c r="H814" s="211"/>
      <c r="I814" s="211"/>
      <c r="J814" s="211"/>
      <c r="K814" s="211"/>
      <c r="L814" s="211"/>
      <c r="M814" s="211"/>
      <c r="N814" s="211"/>
      <c r="O814" s="211"/>
      <c r="P814" s="211"/>
      <c r="Q814" s="211"/>
      <c r="R814" s="211"/>
      <c r="S814" s="211"/>
      <c r="T814" s="211"/>
      <c r="U814" s="211"/>
      <c r="V814" s="211"/>
      <c r="W814" s="211"/>
      <c r="X814" s="211"/>
      <c r="Y814" s="211"/>
      <c r="Z814" s="211"/>
      <c r="AA814" s="211"/>
      <c r="AB814" s="211"/>
      <c r="AC814" s="211"/>
      <c r="AD814" s="211"/>
    </row>
    <row r="815" spans="1:30" ht="22.95" customHeight="1">
      <c r="A815" s="211" t="s">
        <v>7359</v>
      </c>
      <c r="B815" s="211"/>
      <c r="C815" s="211"/>
      <c r="D815" s="211"/>
      <c r="E815" s="211"/>
      <c r="F815" s="211"/>
      <c r="G815" s="211"/>
      <c r="H815" s="211"/>
      <c r="I815" s="211"/>
      <c r="J815" s="211"/>
      <c r="K815" s="211"/>
      <c r="L815" s="211"/>
      <c r="M815" s="211"/>
      <c r="N815" s="211"/>
      <c r="O815" s="211"/>
      <c r="P815" s="211"/>
      <c r="Q815" s="211"/>
      <c r="R815" s="211"/>
      <c r="S815" s="211"/>
      <c r="T815" s="211"/>
      <c r="U815" s="211"/>
      <c r="V815" s="211"/>
      <c r="W815" s="211"/>
      <c r="X815" s="211"/>
      <c r="Y815" s="211" t="s">
        <v>5627</v>
      </c>
      <c r="Z815" s="211"/>
      <c r="AA815" s="211"/>
      <c r="AB815" s="211"/>
      <c r="AC815" s="211"/>
      <c r="AD815" s="211"/>
    </row>
    <row r="816" spans="1:30" ht="10.8" customHeight="1">
      <c r="A816" s="211"/>
      <c r="B816" s="211"/>
      <c r="C816" s="211"/>
      <c r="D816" s="211"/>
      <c r="E816" s="211"/>
      <c r="F816" s="211"/>
      <c r="G816" s="211"/>
      <c r="H816" s="211"/>
      <c r="I816" s="211"/>
      <c r="J816" s="211"/>
      <c r="K816" s="211"/>
      <c r="L816" s="211"/>
      <c r="M816" s="211"/>
      <c r="N816" s="211"/>
      <c r="O816" s="211"/>
      <c r="P816" s="211"/>
      <c r="Q816" s="211"/>
      <c r="R816" s="211"/>
      <c r="S816" s="211"/>
      <c r="T816" s="211"/>
      <c r="U816" s="211"/>
      <c r="V816" s="211"/>
      <c r="W816" s="211"/>
      <c r="X816" s="211"/>
      <c r="Y816" s="211"/>
      <c r="Z816" s="211"/>
      <c r="AA816" s="211"/>
      <c r="AB816" s="211"/>
      <c r="AC816" s="211"/>
      <c r="AD816" s="211"/>
    </row>
    <row r="817" spans="1:30" ht="11.4" customHeight="1">
      <c r="A817" s="501" t="s">
        <v>5628</v>
      </c>
      <c r="B817" s="502"/>
      <c r="C817" s="502"/>
      <c r="D817" s="502"/>
      <c r="E817" s="502"/>
      <c r="F817" s="502"/>
      <c r="G817" s="503"/>
      <c r="H817" s="501" t="s">
        <v>5638</v>
      </c>
      <c r="I817" s="502"/>
      <c r="J817" s="502"/>
      <c r="K817" s="502"/>
      <c r="L817" s="503"/>
      <c r="M817" s="504" t="s">
        <v>5639</v>
      </c>
      <c r="N817" s="505"/>
      <c r="O817" s="504" t="s">
        <v>5640</v>
      </c>
      <c r="P817" s="506"/>
      <c r="Q817" s="506"/>
      <c r="R817" s="505"/>
      <c r="S817" s="504" t="s">
        <v>5641</v>
      </c>
      <c r="T817" s="506"/>
      <c r="U817" s="506"/>
      <c r="V817" s="505"/>
      <c r="W817" s="504" t="s">
        <v>5631</v>
      </c>
      <c r="X817" s="506"/>
      <c r="Y817" s="506"/>
      <c r="Z817" s="506"/>
      <c r="AA817" s="505"/>
      <c r="AB817" s="504" t="s">
        <v>5642</v>
      </c>
      <c r="AC817" s="506"/>
      <c r="AD817" s="505"/>
    </row>
    <row r="818" spans="1:30" ht="11.4" customHeight="1">
      <c r="A818" s="507" t="s">
        <v>5658</v>
      </c>
      <c r="B818" s="508"/>
      <c r="C818" s="508"/>
      <c r="D818" s="508"/>
      <c r="E818" s="508"/>
      <c r="F818" s="508"/>
      <c r="G818" s="509"/>
      <c r="H818" s="507" t="s">
        <v>5659</v>
      </c>
      <c r="I818" s="508"/>
      <c r="J818" s="508"/>
      <c r="K818" s="508"/>
      <c r="L818" s="509"/>
      <c r="M818" s="510">
        <v>8.09</v>
      </c>
      <c r="N818" s="511"/>
      <c r="O818" s="512">
        <v>22.05</v>
      </c>
      <c r="P818" s="513"/>
      <c r="Q818" s="513"/>
      <c r="R818" s="514"/>
      <c r="S818" s="515">
        <v>172.66</v>
      </c>
      <c r="T818" s="516"/>
      <c r="U818" s="516"/>
      <c r="V818" s="517"/>
      <c r="W818" s="518">
        <v>8.5400000000000004E-2</v>
      </c>
      <c r="X818" s="519"/>
      <c r="Y818" s="519"/>
      <c r="Z818" s="519"/>
      <c r="AA818" s="520"/>
      <c r="AB818" s="510">
        <v>1.88</v>
      </c>
      <c r="AC818" s="528"/>
      <c r="AD818" s="511"/>
    </row>
    <row r="819" spans="1:30" ht="11.4" customHeight="1">
      <c r="A819" s="507" t="s">
        <v>5645</v>
      </c>
      <c r="B819" s="508"/>
      <c r="C819" s="508"/>
      <c r="D819" s="508"/>
      <c r="E819" s="508"/>
      <c r="F819" s="508"/>
      <c r="G819" s="509"/>
      <c r="H819" s="507" t="s">
        <v>190</v>
      </c>
      <c r="I819" s="508"/>
      <c r="J819" s="508"/>
      <c r="K819" s="508"/>
      <c r="L819" s="509"/>
      <c r="M819" s="512">
        <v>11.56</v>
      </c>
      <c r="N819" s="514"/>
      <c r="O819" s="512">
        <v>29.49</v>
      </c>
      <c r="P819" s="513"/>
      <c r="Q819" s="513"/>
      <c r="R819" s="514"/>
      <c r="S819" s="515">
        <v>155.15</v>
      </c>
      <c r="T819" s="516"/>
      <c r="U819" s="516"/>
      <c r="V819" s="517"/>
      <c r="W819" s="518">
        <v>8.5400000000000004E-2</v>
      </c>
      <c r="X819" s="519"/>
      <c r="Y819" s="519"/>
      <c r="Z819" s="519"/>
      <c r="AA819" s="520"/>
      <c r="AB819" s="510">
        <v>2.5099999999999998</v>
      </c>
      <c r="AC819" s="528"/>
      <c r="AD819" s="511"/>
    </row>
    <row r="820" spans="1:30" ht="11.4" customHeight="1">
      <c r="A820" s="521" t="s">
        <v>5646</v>
      </c>
      <c r="B820" s="521"/>
      <c r="C820" s="521"/>
      <c r="D820" s="521"/>
      <c r="E820" s="521"/>
      <c r="F820" s="521"/>
      <c r="G820" s="521"/>
      <c r="H820" s="521"/>
      <c r="I820" s="521"/>
      <c r="J820" s="521"/>
      <c r="K820" s="521"/>
      <c r="L820" s="521"/>
      <c r="M820" s="521"/>
      <c r="N820" s="521"/>
      <c r="O820" s="521"/>
      <c r="P820" s="521"/>
      <c r="Q820" s="521"/>
      <c r="R820" s="521"/>
      <c r="S820" s="521"/>
      <c r="T820" s="521"/>
      <c r="U820" s="521"/>
      <c r="V820" s="521"/>
      <c r="W820" s="521"/>
      <c r="X820" s="521"/>
      <c r="Y820" s="510">
        <v>4.3899999999999997</v>
      </c>
      <c r="Z820" s="528"/>
      <c r="AA820" s="528"/>
      <c r="AB820" s="528"/>
      <c r="AC820" s="528"/>
      <c r="AD820" s="511"/>
    </row>
    <row r="821" spans="1:30" ht="10.8" customHeight="1">
      <c r="A821" s="211"/>
      <c r="B821" s="211"/>
      <c r="C821" s="211"/>
      <c r="D821" s="211"/>
      <c r="E821" s="211"/>
      <c r="F821" s="211"/>
      <c r="G821" s="211"/>
      <c r="H821" s="211"/>
      <c r="I821" s="211"/>
      <c r="J821" s="211"/>
      <c r="K821" s="211"/>
      <c r="L821" s="211"/>
      <c r="M821" s="211"/>
      <c r="N821" s="211"/>
      <c r="O821" s="211"/>
      <c r="P821" s="211"/>
      <c r="Q821" s="211"/>
      <c r="R821" s="211"/>
      <c r="S821" s="211"/>
      <c r="T821" s="211"/>
      <c r="U821" s="211"/>
      <c r="V821" s="211"/>
      <c r="W821" s="211"/>
      <c r="X821" s="211"/>
      <c r="Y821" s="211"/>
      <c r="Z821" s="211"/>
      <c r="AA821" s="211"/>
      <c r="AB821" s="211"/>
      <c r="AC821" s="211"/>
      <c r="AD821" s="211"/>
    </row>
    <row r="822" spans="1:30" ht="11.4" customHeight="1">
      <c r="A822" s="501" t="s">
        <v>5628</v>
      </c>
      <c r="B822" s="502"/>
      <c r="C822" s="502"/>
      <c r="D822" s="502"/>
      <c r="E822" s="502"/>
      <c r="F822" s="502"/>
      <c r="G822" s="503"/>
      <c r="H822" s="501" t="s">
        <v>5629</v>
      </c>
      <c r="I822" s="502"/>
      <c r="J822" s="502"/>
      <c r="K822" s="502"/>
      <c r="L822" s="502"/>
      <c r="M822" s="502"/>
      <c r="N822" s="502"/>
      <c r="O822" s="503"/>
      <c r="P822" s="522" t="s">
        <v>180</v>
      </c>
      <c r="Q822" s="523"/>
      <c r="R822" s="523"/>
      <c r="S822" s="524"/>
      <c r="T822" s="504" t="s">
        <v>5630</v>
      </c>
      <c r="U822" s="506"/>
      <c r="V822" s="506"/>
      <c r="W822" s="505"/>
      <c r="X822" s="504" t="s">
        <v>5631</v>
      </c>
      <c r="Y822" s="506"/>
      <c r="Z822" s="506"/>
      <c r="AA822" s="506"/>
      <c r="AB822" s="505"/>
      <c r="AC822" s="504" t="s">
        <v>5632</v>
      </c>
      <c r="AD822" s="505"/>
    </row>
    <row r="823" spans="1:30" ht="22.95" customHeight="1">
      <c r="A823" s="507" t="s">
        <v>7355</v>
      </c>
      <c r="B823" s="508"/>
      <c r="C823" s="508"/>
      <c r="D823" s="508"/>
      <c r="E823" s="508"/>
      <c r="F823" s="508"/>
      <c r="G823" s="509"/>
      <c r="H823" s="507" t="s">
        <v>7356</v>
      </c>
      <c r="I823" s="508"/>
      <c r="J823" s="508"/>
      <c r="K823" s="508"/>
      <c r="L823" s="508"/>
      <c r="M823" s="508"/>
      <c r="N823" s="508"/>
      <c r="O823" s="509"/>
      <c r="P823" s="525" t="s">
        <v>71</v>
      </c>
      <c r="Q823" s="526"/>
      <c r="R823" s="526"/>
      <c r="S823" s="527"/>
      <c r="T823" s="510">
        <v>4.71</v>
      </c>
      <c r="U823" s="528"/>
      <c r="V823" s="528"/>
      <c r="W823" s="511"/>
      <c r="X823" s="518">
        <v>1</v>
      </c>
      <c r="Y823" s="519"/>
      <c r="Z823" s="519"/>
      <c r="AA823" s="519"/>
      <c r="AB823" s="520"/>
      <c r="AC823" s="510">
        <v>4.71</v>
      </c>
      <c r="AD823" s="511"/>
    </row>
    <row r="824" spans="1:30" ht="11.4" customHeight="1">
      <c r="A824" s="521" t="s">
        <v>5633</v>
      </c>
      <c r="B824" s="521"/>
      <c r="C824" s="521"/>
      <c r="D824" s="521"/>
      <c r="E824" s="521"/>
      <c r="F824" s="521"/>
      <c r="G824" s="521"/>
      <c r="H824" s="521"/>
      <c r="I824" s="521"/>
      <c r="J824" s="521"/>
      <c r="K824" s="521"/>
      <c r="L824" s="521"/>
      <c r="M824" s="521"/>
      <c r="N824" s="521"/>
      <c r="O824" s="521"/>
      <c r="P824" s="521"/>
      <c r="Q824" s="521"/>
      <c r="R824" s="521"/>
      <c r="S824" s="521"/>
      <c r="T824" s="521"/>
      <c r="U824" s="521"/>
      <c r="V824" s="521"/>
      <c r="W824" s="521"/>
      <c r="X824" s="521"/>
      <c r="Y824" s="510">
        <v>4.71</v>
      </c>
      <c r="Z824" s="528"/>
      <c r="AA824" s="528"/>
      <c r="AB824" s="528"/>
      <c r="AC824" s="528"/>
      <c r="AD824" s="511"/>
    </row>
    <row r="825" spans="1:30" ht="10.8" customHeight="1">
      <c r="A825" s="211"/>
      <c r="B825" s="211"/>
      <c r="C825" s="211"/>
      <c r="D825" s="211"/>
      <c r="E825" s="211"/>
      <c r="F825" s="211"/>
      <c r="G825" s="211"/>
      <c r="H825" s="211"/>
      <c r="I825" s="211"/>
      <c r="J825" s="211"/>
      <c r="K825" s="211"/>
      <c r="L825" s="211"/>
      <c r="M825" s="211"/>
      <c r="N825" s="211"/>
      <c r="O825" s="211"/>
      <c r="P825" s="211"/>
      <c r="Q825" s="211"/>
      <c r="R825" s="211"/>
      <c r="S825" s="211"/>
      <c r="T825" s="211"/>
      <c r="U825" s="211"/>
      <c r="V825" s="211"/>
      <c r="W825" s="211"/>
      <c r="X825" s="211"/>
      <c r="Y825" s="211"/>
      <c r="Z825" s="211"/>
      <c r="AA825" s="211"/>
      <c r="AB825" s="211"/>
      <c r="AC825" s="211"/>
      <c r="AD825" s="211"/>
    </row>
    <row r="826" spans="1:30" ht="11.4" customHeight="1">
      <c r="A826" s="504" t="s">
        <v>5634</v>
      </c>
      <c r="B826" s="506"/>
      <c r="C826" s="506"/>
      <c r="D826" s="506"/>
      <c r="E826" s="506"/>
      <c r="F826" s="506"/>
      <c r="G826" s="506"/>
      <c r="H826" s="506"/>
      <c r="I826" s="506"/>
      <c r="J826" s="506"/>
      <c r="K826" s="506"/>
      <c r="L826" s="506"/>
      <c r="M826" s="506"/>
      <c r="N826" s="506"/>
      <c r="O826" s="506"/>
      <c r="P826" s="506"/>
      <c r="Q826" s="506"/>
      <c r="R826" s="506"/>
      <c r="S826" s="506"/>
      <c r="T826" s="506"/>
      <c r="U826" s="506"/>
      <c r="V826" s="506"/>
      <c r="W826" s="506"/>
      <c r="X826" s="505"/>
      <c r="Y826" s="544">
        <v>9.1</v>
      </c>
      <c r="Z826" s="545"/>
      <c r="AA826" s="545"/>
      <c r="AB826" s="545"/>
      <c r="AC826" s="545"/>
      <c r="AD826" s="546"/>
    </row>
    <row r="827" spans="1:30" ht="11.4" customHeight="1">
      <c r="A827" s="504" t="s">
        <v>5635</v>
      </c>
      <c r="B827" s="506"/>
      <c r="C827" s="506"/>
      <c r="D827" s="506"/>
      <c r="E827" s="506"/>
      <c r="F827" s="506"/>
      <c r="G827" s="506"/>
      <c r="H827" s="506"/>
      <c r="I827" s="506"/>
      <c r="J827" s="506"/>
      <c r="K827" s="506"/>
      <c r="L827" s="506"/>
      <c r="M827" s="506"/>
      <c r="N827" s="506"/>
      <c r="O827" s="506"/>
      <c r="P827" s="506"/>
      <c r="Q827" s="506"/>
      <c r="R827" s="506"/>
      <c r="S827" s="506"/>
      <c r="T827" s="506"/>
      <c r="U827" s="506"/>
      <c r="V827" s="506"/>
      <c r="W827" s="506"/>
      <c r="X827" s="505"/>
      <c r="Y827" s="544">
        <v>2.2799999999999998</v>
      </c>
      <c r="Z827" s="545"/>
      <c r="AA827" s="545"/>
      <c r="AB827" s="545"/>
      <c r="AC827" s="545"/>
      <c r="AD827" s="546"/>
    </row>
    <row r="828" spans="1:30" ht="11.4" customHeight="1">
      <c r="A828" s="504" t="s">
        <v>5636</v>
      </c>
      <c r="B828" s="506"/>
      <c r="C828" s="506"/>
      <c r="D828" s="506"/>
      <c r="E828" s="506"/>
      <c r="F828" s="506"/>
      <c r="G828" s="506"/>
      <c r="H828" s="506"/>
      <c r="I828" s="506"/>
      <c r="J828" s="506"/>
      <c r="K828" s="506"/>
      <c r="L828" s="506"/>
      <c r="M828" s="506"/>
      <c r="N828" s="506"/>
      <c r="O828" s="506"/>
      <c r="P828" s="506"/>
      <c r="Q828" s="506"/>
      <c r="R828" s="506"/>
      <c r="S828" s="506"/>
      <c r="T828" s="506"/>
      <c r="U828" s="506"/>
      <c r="V828" s="506"/>
      <c r="W828" s="506"/>
      <c r="X828" s="505"/>
      <c r="Y828" s="537">
        <v>11.38</v>
      </c>
      <c r="Z828" s="538"/>
      <c r="AA828" s="538"/>
      <c r="AB828" s="538"/>
      <c r="AC828" s="538"/>
      <c r="AD828" s="539"/>
    </row>
    <row r="829" spans="1:30" ht="10.8" customHeight="1">
      <c r="A829" s="211"/>
      <c r="B829" s="211"/>
      <c r="C829" s="211"/>
      <c r="D829" s="211"/>
      <c r="E829" s="211"/>
      <c r="F829" s="211"/>
      <c r="G829" s="211"/>
      <c r="H829" s="211"/>
      <c r="I829" s="211"/>
      <c r="J829" s="211"/>
      <c r="K829" s="211"/>
      <c r="L829" s="211"/>
      <c r="M829" s="211"/>
      <c r="N829" s="211"/>
      <c r="O829" s="211"/>
      <c r="P829" s="211"/>
      <c r="Q829" s="211"/>
      <c r="R829" s="211"/>
      <c r="S829" s="211"/>
      <c r="T829" s="211"/>
      <c r="U829" s="211"/>
      <c r="V829" s="211"/>
      <c r="W829" s="211"/>
      <c r="X829" s="211"/>
      <c r="Y829" s="211"/>
      <c r="Z829" s="211"/>
      <c r="AA829" s="211"/>
      <c r="AB829" s="211"/>
      <c r="AC829" s="211"/>
      <c r="AD829" s="211"/>
    </row>
    <row r="830" spans="1:30" ht="13.35" customHeight="1">
      <c r="A830" s="540" t="s">
        <v>5637</v>
      </c>
      <c r="B830" s="540"/>
      <c r="C830" s="540"/>
      <c r="D830" s="540"/>
      <c r="E830" s="540"/>
      <c r="F830" s="540" t="s">
        <v>7360</v>
      </c>
      <c r="G830" s="540"/>
      <c r="H830" s="540"/>
      <c r="I830" s="540"/>
      <c r="J830" s="540"/>
      <c r="K830" s="540"/>
      <c r="L830" s="540"/>
      <c r="M830" s="540"/>
      <c r="N830" s="540"/>
      <c r="O830" s="540"/>
      <c r="P830" s="540"/>
      <c r="Q830" s="540"/>
      <c r="R830" s="540"/>
      <c r="S830" s="540"/>
      <c r="T830" s="540"/>
      <c r="U830" s="540"/>
      <c r="V830" s="540"/>
      <c r="W830" s="540"/>
      <c r="X830" s="540"/>
      <c r="Y830" s="540"/>
      <c r="Z830" s="540"/>
      <c r="AA830" s="540"/>
      <c r="AB830" s="540"/>
      <c r="AC830" s="540"/>
      <c r="AD830" s="540"/>
    </row>
    <row r="831" spans="1:30" ht="10.8" customHeight="1">
      <c r="A831" s="211"/>
      <c r="B831" s="211"/>
      <c r="C831" s="211"/>
      <c r="D831" s="211"/>
      <c r="E831" s="211"/>
      <c r="F831" s="211"/>
      <c r="G831" s="211"/>
      <c r="H831" s="211"/>
      <c r="I831" s="211"/>
      <c r="J831" s="211"/>
      <c r="K831" s="211"/>
      <c r="L831" s="211"/>
      <c r="M831" s="211"/>
      <c r="N831" s="211"/>
      <c r="O831" s="211"/>
      <c r="P831" s="211"/>
      <c r="Q831" s="211"/>
      <c r="R831" s="211"/>
      <c r="S831" s="211"/>
      <c r="T831" s="211"/>
      <c r="U831" s="211"/>
      <c r="V831" s="211"/>
      <c r="W831" s="211"/>
      <c r="X831" s="211"/>
      <c r="Y831" s="211"/>
      <c r="Z831" s="211"/>
      <c r="AA831" s="211"/>
      <c r="AB831" s="211"/>
      <c r="AC831" s="211"/>
      <c r="AD831" s="211"/>
    </row>
    <row r="832" spans="1:30" ht="11.4" customHeight="1">
      <c r="A832" s="211" t="s">
        <v>7267</v>
      </c>
      <c r="B832" s="211"/>
      <c r="C832" s="211"/>
      <c r="D832" s="211"/>
      <c r="E832" s="211"/>
      <c r="F832" s="211"/>
      <c r="G832" s="211"/>
      <c r="H832" s="211"/>
      <c r="I832" s="211"/>
      <c r="J832" s="211"/>
      <c r="K832" s="211"/>
      <c r="L832" s="211"/>
      <c r="M832" s="211"/>
      <c r="N832" s="211"/>
      <c r="O832" s="211"/>
      <c r="P832" s="211"/>
      <c r="Q832" s="211"/>
      <c r="R832" s="211"/>
      <c r="S832" s="211"/>
      <c r="T832" s="211"/>
      <c r="U832" s="211"/>
      <c r="V832" s="211"/>
      <c r="W832" s="211"/>
      <c r="X832" s="211"/>
      <c r="Y832" s="211" t="s">
        <v>5627</v>
      </c>
      <c r="Z832" s="211"/>
      <c r="AA832" s="211"/>
      <c r="AB832" s="211"/>
      <c r="AC832" s="211"/>
      <c r="AD832" s="211"/>
    </row>
    <row r="833" spans="1:30" ht="10.8" customHeight="1">
      <c r="A833" s="211"/>
      <c r="B833" s="211"/>
      <c r="C833" s="211"/>
      <c r="D833" s="211"/>
      <c r="E833" s="211"/>
      <c r="F833" s="211"/>
      <c r="G833" s="211"/>
      <c r="H833" s="211"/>
      <c r="I833" s="211"/>
      <c r="J833" s="211"/>
      <c r="K833" s="211"/>
      <c r="L833" s="211"/>
      <c r="M833" s="211"/>
      <c r="N833" s="211"/>
      <c r="O833" s="211"/>
      <c r="P833" s="211"/>
      <c r="Q833" s="211"/>
      <c r="R833" s="211"/>
      <c r="S833" s="211"/>
      <c r="T833" s="211"/>
      <c r="U833" s="211"/>
      <c r="V833" s="211"/>
      <c r="W833" s="211"/>
      <c r="X833" s="211"/>
      <c r="Y833" s="211"/>
      <c r="Z833" s="211"/>
      <c r="AA833" s="211"/>
      <c r="AB833" s="211"/>
      <c r="AC833" s="211"/>
      <c r="AD833" s="211"/>
    </row>
    <row r="834" spans="1:30" ht="11.4" customHeight="1">
      <c r="A834" s="501" t="s">
        <v>5628</v>
      </c>
      <c r="B834" s="502"/>
      <c r="C834" s="502"/>
      <c r="D834" s="502"/>
      <c r="E834" s="502"/>
      <c r="F834" s="502"/>
      <c r="G834" s="503"/>
      <c r="H834" s="501" t="s">
        <v>5638</v>
      </c>
      <c r="I834" s="502"/>
      <c r="J834" s="502"/>
      <c r="K834" s="502"/>
      <c r="L834" s="503"/>
      <c r="M834" s="504" t="s">
        <v>5639</v>
      </c>
      <c r="N834" s="505"/>
      <c r="O834" s="504" t="s">
        <v>5640</v>
      </c>
      <c r="P834" s="506"/>
      <c r="Q834" s="506"/>
      <c r="R834" s="505"/>
      <c r="S834" s="504" t="s">
        <v>5641</v>
      </c>
      <c r="T834" s="506"/>
      <c r="U834" s="506"/>
      <c r="V834" s="505"/>
      <c r="W834" s="504" t="s">
        <v>5631</v>
      </c>
      <c r="X834" s="506"/>
      <c r="Y834" s="506"/>
      <c r="Z834" s="506"/>
      <c r="AA834" s="505"/>
      <c r="AB834" s="504" t="s">
        <v>5642</v>
      </c>
      <c r="AC834" s="506"/>
      <c r="AD834" s="505"/>
    </row>
    <row r="835" spans="1:30" ht="11.4" customHeight="1">
      <c r="A835" s="507" t="s">
        <v>5643</v>
      </c>
      <c r="B835" s="508"/>
      <c r="C835" s="508"/>
      <c r="D835" s="508"/>
      <c r="E835" s="508"/>
      <c r="F835" s="508"/>
      <c r="G835" s="509"/>
      <c r="H835" s="507" t="s">
        <v>5644</v>
      </c>
      <c r="I835" s="508"/>
      <c r="J835" s="508"/>
      <c r="K835" s="508"/>
      <c r="L835" s="509"/>
      <c r="M835" s="510">
        <v>7.19</v>
      </c>
      <c r="N835" s="511"/>
      <c r="O835" s="512">
        <v>20.21</v>
      </c>
      <c r="P835" s="513"/>
      <c r="Q835" s="513"/>
      <c r="R835" s="514"/>
      <c r="S835" s="515">
        <v>181.15</v>
      </c>
      <c r="T835" s="516"/>
      <c r="U835" s="516"/>
      <c r="V835" s="517"/>
      <c r="W835" s="518">
        <v>0.48</v>
      </c>
      <c r="X835" s="519"/>
      <c r="Y835" s="519"/>
      <c r="Z835" s="519"/>
      <c r="AA835" s="520"/>
      <c r="AB835" s="510">
        <v>9.6999999999999993</v>
      </c>
      <c r="AC835" s="528"/>
      <c r="AD835" s="511"/>
    </row>
    <row r="836" spans="1:30" ht="11.4" customHeight="1">
      <c r="A836" s="507" t="s">
        <v>5645</v>
      </c>
      <c r="B836" s="508"/>
      <c r="C836" s="508"/>
      <c r="D836" s="508"/>
      <c r="E836" s="508"/>
      <c r="F836" s="508"/>
      <c r="G836" s="509"/>
      <c r="H836" s="507" t="s">
        <v>190</v>
      </c>
      <c r="I836" s="508"/>
      <c r="J836" s="508"/>
      <c r="K836" s="508"/>
      <c r="L836" s="509"/>
      <c r="M836" s="512">
        <v>11.56</v>
      </c>
      <c r="N836" s="514"/>
      <c r="O836" s="512">
        <v>29.49</v>
      </c>
      <c r="P836" s="513"/>
      <c r="Q836" s="513"/>
      <c r="R836" s="514"/>
      <c r="S836" s="515">
        <v>155.15</v>
      </c>
      <c r="T836" s="516"/>
      <c r="U836" s="516"/>
      <c r="V836" s="517"/>
      <c r="W836" s="518">
        <v>0.48</v>
      </c>
      <c r="X836" s="519"/>
      <c r="Y836" s="519"/>
      <c r="Z836" s="519"/>
      <c r="AA836" s="520"/>
      <c r="AB836" s="512">
        <v>14.15</v>
      </c>
      <c r="AC836" s="513"/>
      <c r="AD836" s="514"/>
    </row>
    <row r="837" spans="1:30" ht="11.4" customHeight="1">
      <c r="A837" s="521" t="s">
        <v>5646</v>
      </c>
      <c r="B837" s="521"/>
      <c r="C837" s="521"/>
      <c r="D837" s="521"/>
      <c r="E837" s="521"/>
      <c r="F837" s="521"/>
      <c r="G837" s="521"/>
      <c r="H837" s="521"/>
      <c r="I837" s="521"/>
      <c r="J837" s="521"/>
      <c r="K837" s="521"/>
      <c r="L837" s="521"/>
      <c r="M837" s="521"/>
      <c r="N837" s="521"/>
      <c r="O837" s="521"/>
      <c r="P837" s="521"/>
      <c r="Q837" s="521"/>
      <c r="R837" s="521"/>
      <c r="S837" s="521"/>
      <c r="T837" s="521"/>
      <c r="U837" s="521"/>
      <c r="V837" s="521"/>
      <c r="W837" s="521"/>
      <c r="X837" s="521"/>
      <c r="Y837" s="512">
        <v>23.85</v>
      </c>
      <c r="Z837" s="513"/>
      <c r="AA837" s="513"/>
      <c r="AB837" s="513"/>
      <c r="AC837" s="513"/>
      <c r="AD837" s="514"/>
    </row>
    <row r="838" spans="1:30" ht="10.8" customHeight="1">
      <c r="A838" s="211"/>
      <c r="B838" s="211"/>
      <c r="C838" s="211"/>
      <c r="D838" s="211"/>
      <c r="E838" s="211"/>
      <c r="F838" s="211"/>
      <c r="G838" s="211"/>
      <c r="H838" s="211"/>
      <c r="I838" s="211"/>
      <c r="J838" s="211"/>
      <c r="K838" s="211"/>
      <c r="L838" s="211"/>
      <c r="M838" s="211"/>
      <c r="N838" s="211"/>
      <c r="O838" s="211"/>
      <c r="P838" s="211"/>
      <c r="Q838" s="211"/>
      <c r="R838" s="211"/>
      <c r="S838" s="211"/>
      <c r="T838" s="211"/>
      <c r="U838" s="211"/>
      <c r="V838" s="211"/>
      <c r="W838" s="211"/>
      <c r="X838" s="211"/>
      <c r="Y838" s="211"/>
      <c r="Z838" s="211"/>
      <c r="AA838" s="211"/>
      <c r="AB838" s="211"/>
      <c r="AC838" s="211"/>
      <c r="AD838" s="211"/>
    </row>
    <row r="839" spans="1:30" ht="11.4" customHeight="1">
      <c r="A839" s="501" t="s">
        <v>5628</v>
      </c>
      <c r="B839" s="502"/>
      <c r="C839" s="502"/>
      <c r="D839" s="502"/>
      <c r="E839" s="502"/>
      <c r="F839" s="502"/>
      <c r="G839" s="503"/>
      <c r="H839" s="501" t="s">
        <v>5629</v>
      </c>
      <c r="I839" s="502"/>
      <c r="J839" s="502"/>
      <c r="K839" s="502"/>
      <c r="L839" s="502"/>
      <c r="M839" s="502"/>
      <c r="N839" s="502"/>
      <c r="O839" s="503"/>
      <c r="P839" s="522" t="s">
        <v>180</v>
      </c>
      <c r="Q839" s="523"/>
      <c r="R839" s="523"/>
      <c r="S839" s="524"/>
      <c r="T839" s="504" t="s">
        <v>5630</v>
      </c>
      <c r="U839" s="506"/>
      <c r="V839" s="506"/>
      <c r="W839" s="505"/>
      <c r="X839" s="504" t="s">
        <v>5631</v>
      </c>
      <c r="Y839" s="506"/>
      <c r="Z839" s="506"/>
      <c r="AA839" s="506"/>
      <c r="AB839" s="505"/>
      <c r="AC839" s="504" t="s">
        <v>5632</v>
      </c>
      <c r="AD839" s="505"/>
    </row>
    <row r="840" spans="1:30" ht="22.95" customHeight="1">
      <c r="A840" s="507" t="s">
        <v>7268</v>
      </c>
      <c r="B840" s="508"/>
      <c r="C840" s="508"/>
      <c r="D840" s="508"/>
      <c r="E840" s="508"/>
      <c r="F840" s="508"/>
      <c r="G840" s="509"/>
      <c r="H840" s="507" t="s">
        <v>3292</v>
      </c>
      <c r="I840" s="508"/>
      <c r="J840" s="508"/>
      <c r="K840" s="508"/>
      <c r="L840" s="508"/>
      <c r="M840" s="508"/>
      <c r="N840" s="508"/>
      <c r="O840" s="509"/>
      <c r="P840" s="525" t="s">
        <v>71</v>
      </c>
      <c r="Q840" s="526"/>
      <c r="R840" s="526"/>
      <c r="S840" s="527"/>
      <c r="T840" s="512">
        <v>17.100000000000001</v>
      </c>
      <c r="U840" s="513"/>
      <c r="V840" s="513"/>
      <c r="W840" s="514"/>
      <c r="X840" s="518">
        <v>1</v>
      </c>
      <c r="Y840" s="519"/>
      <c r="Z840" s="519"/>
      <c r="AA840" s="519"/>
      <c r="AB840" s="520"/>
      <c r="AC840" s="512">
        <v>17.100000000000001</v>
      </c>
      <c r="AD840" s="514"/>
    </row>
    <row r="841" spans="1:30" ht="11.4" customHeight="1">
      <c r="A841" s="521" t="s">
        <v>5633</v>
      </c>
      <c r="B841" s="521"/>
      <c r="C841" s="521"/>
      <c r="D841" s="521"/>
      <c r="E841" s="521"/>
      <c r="F841" s="521"/>
      <c r="G841" s="521"/>
      <c r="H841" s="521"/>
      <c r="I841" s="521"/>
      <c r="J841" s="521"/>
      <c r="K841" s="521"/>
      <c r="L841" s="521"/>
      <c r="M841" s="521"/>
      <c r="N841" s="521"/>
      <c r="O841" s="521"/>
      <c r="P841" s="521"/>
      <c r="Q841" s="521"/>
      <c r="R841" s="521"/>
      <c r="S841" s="521"/>
      <c r="T841" s="521"/>
      <c r="U841" s="521"/>
      <c r="V841" s="521"/>
      <c r="W841" s="521"/>
      <c r="X841" s="521"/>
      <c r="Y841" s="512">
        <v>17.100000000000001</v>
      </c>
      <c r="Z841" s="513"/>
      <c r="AA841" s="513"/>
      <c r="AB841" s="513"/>
      <c r="AC841" s="513"/>
      <c r="AD841" s="514"/>
    </row>
    <row r="842" spans="1:30" ht="10.8" customHeight="1">
      <c r="A842" s="211"/>
      <c r="B842" s="211"/>
      <c r="C842" s="211"/>
      <c r="D842" s="211"/>
      <c r="E842" s="211"/>
      <c r="F842" s="211"/>
      <c r="G842" s="211"/>
      <c r="H842" s="211"/>
      <c r="I842" s="211"/>
      <c r="J842" s="211"/>
      <c r="K842" s="211"/>
      <c r="L842" s="211"/>
      <c r="M842" s="211"/>
      <c r="N842" s="211"/>
      <c r="O842" s="211"/>
      <c r="P842" s="211"/>
      <c r="Q842" s="211"/>
      <c r="R842" s="211"/>
      <c r="S842" s="211"/>
      <c r="T842" s="211"/>
      <c r="U842" s="211"/>
      <c r="V842" s="211"/>
      <c r="W842" s="211"/>
      <c r="X842" s="211"/>
      <c r="Y842" s="211"/>
      <c r="Z842" s="211"/>
      <c r="AA842" s="211"/>
      <c r="AB842" s="211"/>
      <c r="AC842" s="211"/>
      <c r="AD842" s="211"/>
    </row>
    <row r="843" spans="1:30" ht="11.4" customHeight="1">
      <c r="A843" s="504" t="s">
        <v>5634</v>
      </c>
      <c r="B843" s="506"/>
      <c r="C843" s="506"/>
      <c r="D843" s="506"/>
      <c r="E843" s="506"/>
      <c r="F843" s="506"/>
      <c r="G843" s="506"/>
      <c r="H843" s="506"/>
      <c r="I843" s="506"/>
      <c r="J843" s="506"/>
      <c r="K843" s="506"/>
      <c r="L843" s="506"/>
      <c r="M843" s="506"/>
      <c r="N843" s="506"/>
      <c r="O843" s="506"/>
      <c r="P843" s="506"/>
      <c r="Q843" s="506"/>
      <c r="R843" s="506"/>
      <c r="S843" s="506"/>
      <c r="T843" s="506"/>
      <c r="U843" s="506"/>
      <c r="V843" s="506"/>
      <c r="W843" s="506"/>
      <c r="X843" s="505"/>
      <c r="Y843" s="537">
        <v>40.950000000000003</v>
      </c>
      <c r="Z843" s="538"/>
      <c r="AA843" s="538"/>
      <c r="AB843" s="538"/>
      <c r="AC843" s="538"/>
      <c r="AD843" s="539"/>
    </row>
    <row r="844" spans="1:30" ht="11.4" customHeight="1">
      <c r="A844" s="504" t="s">
        <v>5635</v>
      </c>
      <c r="B844" s="506"/>
      <c r="C844" s="506"/>
      <c r="D844" s="506"/>
      <c r="E844" s="506"/>
      <c r="F844" s="506"/>
      <c r="G844" s="506"/>
      <c r="H844" s="506"/>
      <c r="I844" s="506"/>
      <c r="J844" s="506"/>
      <c r="K844" s="506"/>
      <c r="L844" s="506"/>
      <c r="M844" s="506"/>
      <c r="N844" s="506"/>
      <c r="O844" s="506"/>
      <c r="P844" s="506"/>
      <c r="Q844" s="506"/>
      <c r="R844" s="506"/>
      <c r="S844" s="506"/>
      <c r="T844" s="506"/>
      <c r="U844" s="506"/>
      <c r="V844" s="506"/>
      <c r="W844" s="506"/>
      <c r="X844" s="505"/>
      <c r="Y844" s="537">
        <v>10.26</v>
      </c>
      <c r="Z844" s="538"/>
      <c r="AA844" s="538"/>
      <c r="AB844" s="538"/>
      <c r="AC844" s="538"/>
      <c r="AD844" s="539"/>
    </row>
    <row r="845" spans="1:30" ht="11.4" customHeight="1">
      <c r="A845" s="504" t="s">
        <v>5636</v>
      </c>
      <c r="B845" s="506"/>
      <c r="C845" s="506"/>
      <c r="D845" s="506"/>
      <c r="E845" s="506"/>
      <c r="F845" s="506"/>
      <c r="G845" s="506"/>
      <c r="H845" s="506"/>
      <c r="I845" s="506"/>
      <c r="J845" s="506"/>
      <c r="K845" s="506"/>
      <c r="L845" s="506"/>
      <c r="M845" s="506"/>
      <c r="N845" s="506"/>
      <c r="O845" s="506"/>
      <c r="P845" s="506"/>
      <c r="Q845" s="506"/>
      <c r="R845" s="506"/>
      <c r="S845" s="506"/>
      <c r="T845" s="506"/>
      <c r="U845" s="506"/>
      <c r="V845" s="506"/>
      <c r="W845" s="506"/>
      <c r="X845" s="505"/>
      <c r="Y845" s="537">
        <v>51.21</v>
      </c>
      <c r="Z845" s="538"/>
      <c r="AA845" s="538"/>
      <c r="AB845" s="538"/>
      <c r="AC845" s="538"/>
      <c r="AD845" s="539"/>
    </row>
    <row r="846" spans="1:30" ht="10.8" customHeight="1">
      <c r="A846" s="211"/>
      <c r="B846" s="211"/>
      <c r="C846" s="211"/>
      <c r="D846" s="211"/>
      <c r="E846" s="211"/>
      <c r="F846" s="211"/>
      <c r="G846" s="211"/>
      <c r="H846" s="211"/>
      <c r="I846" s="211"/>
      <c r="J846" s="211"/>
      <c r="K846" s="211"/>
      <c r="L846" s="211"/>
      <c r="M846" s="211"/>
      <c r="N846" s="211"/>
      <c r="O846" s="211"/>
      <c r="P846" s="211"/>
      <c r="Q846" s="211"/>
      <c r="R846" s="211"/>
      <c r="S846" s="211"/>
      <c r="T846" s="211"/>
      <c r="U846" s="211"/>
      <c r="V846" s="211"/>
      <c r="W846" s="211"/>
      <c r="X846" s="211"/>
      <c r="Y846" s="211"/>
      <c r="Z846" s="211"/>
      <c r="AA846" s="211"/>
      <c r="AB846" s="211"/>
      <c r="AC846" s="211"/>
      <c r="AD846" s="211"/>
    </row>
    <row r="847" spans="1:30" ht="13.35" customHeight="1">
      <c r="A847" s="540" t="s">
        <v>5637</v>
      </c>
      <c r="B847" s="540"/>
      <c r="C847" s="540"/>
      <c r="D847" s="540"/>
      <c r="E847" s="540"/>
      <c r="F847" s="540" t="s">
        <v>7269</v>
      </c>
      <c r="G847" s="540"/>
      <c r="H847" s="540"/>
      <c r="I847" s="540"/>
      <c r="J847" s="540"/>
      <c r="K847" s="540"/>
      <c r="L847" s="540"/>
      <c r="M847" s="540"/>
      <c r="N847" s="540"/>
      <c r="O847" s="540"/>
      <c r="P847" s="540"/>
      <c r="Q847" s="540"/>
      <c r="R847" s="540"/>
      <c r="S847" s="540"/>
      <c r="T847" s="540"/>
      <c r="U847" s="540"/>
      <c r="V847" s="540"/>
      <c r="W847" s="540"/>
      <c r="X847" s="540"/>
      <c r="Y847" s="540"/>
      <c r="Z847" s="540"/>
      <c r="AA847" s="540"/>
      <c r="AB847" s="540"/>
      <c r="AC847" s="540"/>
      <c r="AD847" s="540"/>
    </row>
    <row r="848" spans="1:30" ht="10.8" customHeight="1">
      <c r="A848" s="211"/>
      <c r="B848" s="211"/>
      <c r="C848" s="211"/>
      <c r="D848" s="211"/>
      <c r="E848" s="211"/>
      <c r="F848" s="211"/>
      <c r="G848" s="211"/>
      <c r="H848" s="211"/>
      <c r="I848" s="211"/>
      <c r="J848" s="211"/>
      <c r="K848" s="211"/>
      <c r="L848" s="211"/>
      <c r="M848" s="211"/>
      <c r="N848" s="211"/>
      <c r="O848" s="211"/>
      <c r="P848" s="211"/>
      <c r="Q848" s="211"/>
      <c r="R848" s="211"/>
      <c r="S848" s="211"/>
      <c r="T848" s="211"/>
      <c r="U848" s="211"/>
      <c r="V848" s="211"/>
      <c r="W848" s="211"/>
      <c r="X848" s="211"/>
      <c r="Y848" s="211"/>
      <c r="Z848" s="211"/>
      <c r="AA848" s="211"/>
      <c r="AB848" s="211"/>
      <c r="AC848" s="211"/>
      <c r="AD848" s="211"/>
    </row>
    <row r="849" spans="1:30" ht="11.4" customHeight="1">
      <c r="A849" s="211" t="s">
        <v>7261</v>
      </c>
      <c r="B849" s="211"/>
      <c r="C849" s="211"/>
      <c r="D849" s="211"/>
      <c r="E849" s="211"/>
      <c r="F849" s="211"/>
      <c r="G849" s="211"/>
      <c r="H849" s="211"/>
      <c r="I849" s="211"/>
      <c r="J849" s="211"/>
      <c r="K849" s="211"/>
      <c r="L849" s="211"/>
      <c r="M849" s="211"/>
      <c r="N849" s="211"/>
      <c r="O849" s="211"/>
      <c r="P849" s="211"/>
      <c r="Q849" s="211"/>
      <c r="R849" s="211"/>
      <c r="S849" s="211"/>
      <c r="T849" s="211"/>
      <c r="U849" s="211"/>
      <c r="V849" s="211"/>
      <c r="W849" s="211"/>
      <c r="X849" s="211"/>
      <c r="Y849" s="211" t="s">
        <v>5627</v>
      </c>
      <c r="Z849" s="211"/>
      <c r="AA849" s="211"/>
      <c r="AB849" s="211"/>
      <c r="AC849" s="211"/>
      <c r="AD849" s="211"/>
    </row>
    <row r="850" spans="1:30" ht="10.8" customHeight="1">
      <c r="A850" s="211"/>
      <c r="B850" s="211"/>
      <c r="C850" s="211"/>
      <c r="D850" s="211"/>
      <c r="E850" s="211"/>
      <c r="F850" s="211"/>
      <c r="G850" s="211"/>
      <c r="H850" s="211"/>
      <c r="I850" s="211"/>
      <c r="J850" s="211"/>
      <c r="K850" s="211"/>
      <c r="L850" s="211"/>
      <c r="M850" s="211"/>
      <c r="N850" s="211"/>
      <c r="O850" s="211"/>
      <c r="P850" s="211"/>
      <c r="Q850" s="211"/>
      <c r="R850" s="211"/>
      <c r="S850" s="211"/>
      <c r="T850" s="211"/>
      <c r="U850" s="211"/>
      <c r="V850" s="211"/>
      <c r="W850" s="211"/>
      <c r="X850" s="211"/>
      <c r="Y850" s="211"/>
      <c r="Z850" s="211"/>
      <c r="AA850" s="211"/>
      <c r="AB850" s="211"/>
      <c r="AC850" s="211"/>
      <c r="AD850" s="211"/>
    </row>
    <row r="851" spans="1:30" ht="11.4" customHeight="1">
      <c r="A851" s="501" t="s">
        <v>5628</v>
      </c>
      <c r="B851" s="502"/>
      <c r="C851" s="502"/>
      <c r="D851" s="502"/>
      <c r="E851" s="502"/>
      <c r="F851" s="502"/>
      <c r="G851" s="503"/>
      <c r="H851" s="501" t="s">
        <v>5638</v>
      </c>
      <c r="I851" s="502"/>
      <c r="J851" s="502"/>
      <c r="K851" s="502"/>
      <c r="L851" s="503"/>
      <c r="M851" s="504" t="s">
        <v>5639</v>
      </c>
      <c r="N851" s="505"/>
      <c r="O851" s="504" t="s">
        <v>5640</v>
      </c>
      <c r="P851" s="506"/>
      <c r="Q851" s="506"/>
      <c r="R851" s="505"/>
      <c r="S851" s="504" t="s">
        <v>5641</v>
      </c>
      <c r="T851" s="506"/>
      <c r="U851" s="506"/>
      <c r="V851" s="505"/>
      <c r="W851" s="504" t="s">
        <v>5631</v>
      </c>
      <c r="X851" s="506"/>
      <c r="Y851" s="506"/>
      <c r="Z851" s="506"/>
      <c r="AA851" s="505"/>
      <c r="AB851" s="504" t="s">
        <v>5642</v>
      </c>
      <c r="AC851" s="506"/>
      <c r="AD851" s="505"/>
    </row>
    <row r="852" spans="1:30" ht="11.4" customHeight="1">
      <c r="A852" s="507" t="s">
        <v>5658</v>
      </c>
      <c r="B852" s="508"/>
      <c r="C852" s="508"/>
      <c r="D852" s="508"/>
      <c r="E852" s="508"/>
      <c r="F852" s="508"/>
      <c r="G852" s="509"/>
      <c r="H852" s="507" t="s">
        <v>5659</v>
      </c>
      <c r="I852" s="508"/>
      <c r="J852" s="508"/>
      <c r="K852" s="508"/>
      <c r="L852" s="509"/>
      <c r="M852" s="510">
        <v>8.09</v>
      </c>
      <c r="N852" s="511"/>
      <c r="O852" s="512">
        <v>22.05</v>
      </c>
      <c r="P852" s="513"/>
      <c r="Q852" s="513"/>
      <c r="R852" s="514"/>
      <c r="S852" s="515">
        <v>172.66</v>
      </c>
      <c r="T852" s="516"/>
      <c r="U852" s="516"/>
      <c r="V852" s="517"/>
      <c r="W852" s="518">
        <v>0.05</v>
      </c>
      <c r="X852" s="519"/>
      <c r="Y852" s="519"/>
      <c r="Z852" s="519"/>
      <c r="AA852" s="520"/>
      <c r="AB852" s="510">
        <v>1.1000000000000001</v>
      </c>
      <c r="AC852" s="528"/>
      <c r="AD852" s="511"/>
    </row>
    <row r="853" spans="1:30" ht="11.4" customHeight="1">
      <c r="A853" s="507" t="s">
        <v>5645</v>
      </c>
      <c r="B853" s="508"/>
      <c r="C853" s="508"/>
      <c r="D853" s="508"/>
      <c r="E853" s="508"/>
      <c r="F853" s="508"/>
      <c r="G853" s="509"/>
      <c r="H853" s="507" t="s">
        <v>190</v>
      </c>
      <c r="I853" s="508"/>
      <c r="J853" s="508"/>
      <c r="K853" s="508"/>
      <c r="L853" s="509"/>
      <c r="M853" s="512">
        <v>11.56</v>
      </c>
      <c r="N853" s="514"/>
      <c r="O853" s="512">
        <v>29.49</v>
      </c>
      <c r="P853" s="513"/>
      <c r="Q853" s="513"/>
      <c r="R853" s="514"/>
      <c r="S853" s="515">
        <v>155.15</v>
      </c>
      <c r="T853" s="516"/>
      <c r="U853" s="516"/>
      <c r="V853" s="517"/>
      <c r="W853" s="518">
        <v>0.05</v>
      </c>
      <c r="X853" s="519"/>
      <c r="Y853" s="519"/>
      <c r="Z853" s="519"/>
      <c r="AA853" s="520"/>
      <c r="AB853" s="510">
        <v>1.47</v>
      </c>
      <c r="AC853" s="528"/>
      <c r="AD853" s="511"/>
    </row>
    <row r="854" spans="1:30" ht="11.4" customHeight="1">
      <c r="A854" s="521" t="s">
        <v>5646</v>
      </c>
      <c r="B854" s="521"/>
      <c r="C854" s="521"/>
      <c r="D854" s="521"/>
      <c r="E854" s="521"/>
      <c r="F854" s="521"/>
      <c r="G854" s="521"/>
      <c r="H854" s="521"/>
      <c r="I854" s="521"/>
      <c r="J854" s="521"/>
      <c r="K854" s="521"/>
      <c r="L854" s="521"/>
      <c r="M854" s="521"/>
      <c r="N854" s="521"/>
      <c r="O854" s="521"/>
      <c r="P854" s="521"/>
      <c r="Q854" s="521"/>
      <c r="R854" s="521"/>
      <c r="S854" s="521"/>
      <c r="T854" s="521"/>
      <c r="U854" s="521"/>
      <c r="V854" s="521"/>
      <c r="W854" s="521"/>
      <c r="X854" s="521"/>
      <c r="Y854" s="510">
        <v>2.57</v>
      </c>
      <c r="Z854" s="528"/>
      <c r="AA854" s="528"/>
      <c r="AB854" s="528"/>
      <c r="AC854" s="528"/>
      <c r="AD854" s="511"/>
    </row>
    <row r="855" spans="1:30" ht="10.8" customHeight="1">
      <c r="A855" s="211"/>
      <c r="B855" s="211"/>
      <c r="C855" s="211"/>
      <c r="D855" s="211"/>
      <c r="E855" s="211"/>
      <c r="F855" s="211"/>
      <c r="G855" s="211"/>
      <c r="H855" s="211"/>
      <c r="I855" s="211"/>
      <c r="J855" s="211"/>
      <c r="K855" s="211"/>
      <c r="L855" s="211"/>
      <c r="M855" s="211"/>
      <c r="N855" s="211"/>
      <c r="O855" s="211"/>
      <c r="P855" s="211"/>
      <c r="Q855" s="211"/>
      <c r="R855" s="211"/>
      <c r="S855" s="211"/>
      <c r="T855" s="211"/>
      <c r="U855" s="211"/>
      <c r="V855" s="211"/>
      <c r="W855" s="211"/>
      <c r="X855" s="211"/>
      <c r="Y855" s="211"/>
      <c r="Z855" s="211"/>
      <c r="AA855" s="211"/>
      <c r="AB855" s="211"/>
      <c r="AC855" s="211"/>
      <c r="AD855" s="211"/>
    </row>
    <row r="856" spans="1:30" ht="11.4" customHeight="1">
      <c r="A856" s="501" t="s">
        <v>5628</v>
      </c>
      <c r="B856" s="502"/>
      <c r="C856" s="502"/>
      <c r="D856" s="502"/>
      <c r="E856" s="502"/>
      <c r="F856" s="502"/>
      <c r="G856" s="503"/>
      <c r="H856" s="501" t="s">
        <v>5629</v>
      </c>
      <c r="I856" s="502"/>
      <c r="J856" s="502"/>
      <c r="K856" s="502"/>
      <c r="L856" s="502"/>
      <c r="M856" s="502"/>
      <c r="N856" s="502"/>
      <c r="O856" s="503"/>
      <c r="P856" s="522" t="s">
        <v>180</v>
      </c>
      <c r="Q856" s="523"/>
      <c r="R856" s="523"/>
      <c r="S856" s="524"/>
      <c r="T856" s="504" t="s">
        <v>5630</v>
      </c>
      <c r="U856" s="506"/>
      <c r="V856" s="506"/>
      <c r="W856" s="505"/>
      <c r="X856" s="504" t="s">
        <v>5631</v>
      </c>
      <c r="Y856" s="506"/>
      <c r="Z856" s="506"/>
      <c r="AA856" s="506"/>
      <c r="AB856" s="505"/>
      <c r="AC856" s="504" t="s">
        <v>5632</v>
      </c>
      <c r="AD856" s="505"/>
    </row>
    <row r="857" spans="1:30" ht="22.95" customHeight="1">
      <c r="A857" s="507" t="s">
        <v>7262</v>
      </c>
      <c r="B857" s="508"/>
      <c r="C857" s="508"/>
      <c r="D857" s="508"/>
      <c r="E857" s="508"/>
      <c r="F857" s="508"/>
      <c r="G857" s="509"/>
      <c r="H857" s="507" t="s">
        <v>3287</v>
      </c>
      <c r="I857" s="508"/>
      <c r="J857" s="508"/>
      <c r="K857" s="508"/>
      <c r="L857" s="508"/>
      <c r="M857" s="508"/>
      <c r="N857" s="508"/>
      <c r="O857" s="509"/>
      <c r="P857" s="525" t="s">
        <v>71</v>
      </c>
      <c r="Q857" s="526"/>
      <c r="R857" s="526"/>
      <c r="S857" s="527"/>
      <c r="T857" s="510">
        <v>1.05</v>
      </c>
      <c r="U857" s="528"/>
      <c r="V857" s="528"/>
      <c r="W857" s="511"/>
      <c r="X857" s="518">
        <v>1</v>
      </c>
      <c r="Y857" s="519"/>
      <c r="Z857" s="519"/>
      <c r="AA857" s="519"/>
      <c r="AB857" s="520"/>
      <c r="AC857" s="510">
        <v>1.05</v>
      </c>
      <c r="AD857" s="511"/>
    </row>
    <row r="858" spans="1:30" ht="11.4" customHeight="1">
      <c r="A858" s="521" t="s">
        <v>5633</v>
      </c>
      <c r="B858" s="521"/>
      <c r="C858" s="521"/>
      <c r="D858" s="521"/>
      <c r="E858" s="521"/>
      <c r="F858" s="521"/>
      <c r="G858" s="521"/>
      <c r="H858" s="521"/>
      <c r="I858" s="521"/>
      <c r="J858" s="521"/>
      <c r="K858" s="521"/>
      <c r="L858" s="521"/>
      <c r="M858" s="521"/>
      <c r="N858" s="521"/>
      <c r="O858" s="521"/>
      <c r="P858" s="521"/>
      <c r="Q858" s="521"/>
      <c r="R858" s="521"/>
      <c r="S858" s="521"/>
      <c r="T858" s="521"/>
      <c r="U858" s="521"/>
      <c r="V858" s="521"/>
      <c r="W858" s="521"/>
      <c r="X858" s="521"/>
      <c r="Y858" s="510">
        <v>1.05</v>
      </c>
      <c r="Z858" s="528"/>
      <c r="AA858" s="528"/>
      <c r="AB858" s="528"/>
      <c r="AC858" s="528"/>
      <c r="AD858" s="511"/>
    </row>
    <row r="859" spans="1:30" ht="10.8" customHeight="1">
      <c r="A859" s="211"/>
      <c r="B859" s="211"/>
      <c r="C859" s="211"/>
      <c r="D859" s="211"/>
      <c r="E859" s="211"/>
      <c r="F859" s="211"/>
      <c r="G859" s="211"/>
      <c r="H859" s="211"/>
      <c r="I859" s="211"/>
      <c r="J859" s="211"/>
      <c r="K859" s="211"/>
      <c r="L859" s="211"/>
      <c r="M859" s="211"/>
      <c r="N859" s="211"/>
      <c r="O859" s="211"/>
      <c r="P859" s="211"/>
      <c r="Q859" s="211"/>
      <c r="R859" s="211"/>
      <c r="S859" s="211"/>
      <c r="T859" s="211"/>
      <c r="U859" s="211"/>
      <c r="V859" s="211"/>
      <c r="W859" s="211"/>
      <c r="X859" s="211"/>
      <c r="Y859" s="211"/>
      <c r="Z859" s="211"/>
      <c r="AA859" s="211"/>
      <c r="AB859" s="211"/>
      <c r="AC859" s="211"/>
      <c r="AD859" s="211"/>
    </row>
    <row r="860" spans="1:30" ht="11.4" customHeight="1">
      <c r="A860" s="504" t="s">
        <v>5634</v>
      </c>
      <c r="B860" s="506"/>
      <c r="C860" s="506"/>
      <c r="D860" s="506"/>
      <c r="E860" s="506"/>
      <c r="F860" s="506"/>
      <c r="G860" s="506"/>
      <c r="H860" s="506"/>
      <c r="I860" s="506"/>
      <c r="J860" s="506"/>
      <c r="K860" s="506"/>
      <c r="L860" s="506"/>
      <c r="M860" s="506"/>
      <c r="N860" s="506"/>
      <c r="O860" s="506"/>
      <c r="P860" s="506"/>
      <c r="Q860" s="506"/>
      <c r="R860" s="506"/>
      <c r="S860" s="506"/>
      <c r="T860" s="506"/>
      <c r="U860" s="506"/>
      <c r="V860" s="506"/>
      <c r="W860" s="506"/>
      <c r="X860" s="505"/>
      <c r="Y860" s="544">
        <v>3.62</v>
      </c>
      <c r="Z860" s="545"/>
      <c r="AA860" s="545"/>
      <c r="AB860" s="545"/>
      <c r="AC860" s="545"/>
      <c r="AD860" s="546"/>
    </row>
    <row r="861" spans="1:30" ht="11.4" customHeight="1">
      <c r="A861" s="504" t="s">
        <v>5635</v>
      </c>
      <c r="B861" s="506"/>
      <c r="C861" s="506"/>
      <c r="D861" s="506"/>
      <c r="E861" s="506"/>
      <c r="F861" s="506"/>
      <c r="G861" s="506"/>
      <c r="H861" s="506"/>
      <c r="I861" s="506"/>
      <c r="J861" s="506"/>
      <c r="K861" s="506"/>
      <c r="L861" s="506"/>
      <c r="M861" s="506"/>
      <c r="N861" s="506"/>
      <c r="O861" s="506"/>
      <c r="P861" s="506"/>
      <c r="Q861" s="506"/>
      <c r="R861" s="506"/>
      <c r="S861" s="506"/>
      <c r="T861" s="506"/>
      <c r="U861" s="506"/>
      <c r="V861" s="506"/>
      <c r="W861" s="506"/>
      <c r="X861" s="505"/>
      <c r="Y861" s="544">
        <v>0.9</v>
      </c>
      <c r="Z861" s="545"/>
      <c r="AA861" s="545"/>
      <c r="AB861" s="545"/>
      <c r="AC861" s="545"/>
      <c r="AD861" s="546"/>
    </row>
    <row r="862" spans="1:30" ht="11.4" customHeight="1">
      <c r="A862" s="504" t="s">
        <v>5636</v>
      </c>
      <c r="B862" s="506"/>
      <c r="C862" s="506"/>
      <c r="D862" s="506"/>
      <c r="E862" s="506"/>
      <c r="F862" s="506"/>
      <c r="G862" s="506"/>
      <c r="H862" s="506"/>
      <c r="I862" s="506"/>
      <c r="J862" s="506"/>
      <c r="K862" s="506"/>
      <c r="L862" s="506"/>
      <c r="M862" s="506"/>
      <c r="N862" s="506"/>
      <c r="O862" s="506"/>
      <c r="P862" s="506"/>
      <c r="Q862" s="506"/>
      <c r="R862" s="506"/>
      <c r="S862" s="506"/>
      <c r="T862" s="506"/>
      <c r="U862" s="506"/>
      <c r="V862" s="506"/>
      <c r="W862" s="506"/>
      <c r="X862" s="505"/>
      <c r="Y862" s="544">
        <v>4.5199999999999996</v>
      </c>
      <c r="Z862" s="545"/>
      <c r="AA862" s="545"/>
      <c r="AB862" s="545"/>
      <c r="AC862" s="545"/>
      <c r="AD862" s="546"/>
    </row>
    <row r="863" spans="1:30" ht="10.8" customHeight="1">
      <c r="A863" s="211"/>
      <c r="B863" s="211"/>
      <c r="C863" s="211"/>
      <c r="D863" s="211"/>
      <c r="E863" s="211"/>
      <c r="F863" s="211"/>
      <c r="G863" s="211"/>
      <c r="H863" s="211"/>
      <c r="I863" s="211"/>
      <c r="J863" s="211"/>
      <c r="K863" s="211"/>
      <c r="L863" s="211"/>
      <c r="M863" s="211"/>
      <c r="N863" s="211"/>
      <c r="O863" s="211"/>
      <c r="P863" s="211"/>
      <c r="Q863" s="211"/>
      <c r="R863" s="211"/>
      <c r="S863" s="211"/>
      <c r="T863" s="211"/>
      <c r="U863" s="211"/>
      <c r="V863" s="211"/>
      <c r="W863" s="211"/>
      <c r="X863" s="211"/>
      <c r="Y863" s="211"/>
      <c r="Z863" s="211"/>
      <c r="AA863" s="211"/>
      <c r="AB863" s="211"/>
      <c r="AC863" s="211"/>
      <c r="AD863" s="211"/>
    </row>
    <row r="864" spans="1:30" ht="13.35" customHeight="1">
      <c r="A864" s="540" t="s">
        <v>5637</v>
      </c>
      <c r="B864" s="540"/>
      <c r="C864" s="540"/>
      <c r="D864" s="540"/>
      <c r="E864" s="540"/>
      <c r="F864" s="540" t="s">
        <v>7263</v>
      </c>
      <c r="G864" s="540"/>
      <c r="H864" s="540"/>
      <c r="I864" s="540"/>
      <c r="J864" s="540"/>
      <c r="K864" s="540"/>
      <c r="L864" s="540"/>
      <c r="M864" s="540"/>
      <c r="N864" s="540"/>
      <c r="O864" s="540"/>
      <c r="P864" s="540"/>
      <c r="Q864" s="540"/>
      <c r="R864" s="540"/>
      <c r="S864" s="540"/>
      <c r="T864" s="540"/>
      <c r="U864" s="540"/>
      <c r="V864" s="540"/>
      <c r="W864" s="540"/>
      <c r="X864" s="540"/>
      <c r="Y864" s="540"/>
      <c r="Z864" s="540"/>
      <c r="AA864" s="540"/>
      <c r="AB864" s="540"/>
      <c r="AC864" s="540"/>
      <c r="AD864" s="540"/>
    </row>
    <row r="865" spans="1:30" ht="10.8" customHeight="1">
      <c r="A865" s="211"/>
      <c r="B865" s="211"/>
      <c r="C865" s="211"/>
      <c r="D865" s="211"/>
      <c r="E865" s="211"/>
      <c r="F865" s="211"/>
      <c r="G865" s="211"/>
      <c r="H865" s="211"/>
      <c r="I865" s="211"/>
      <c r="J865" s="211"/>
      <c r="K865" s="211"/>
      <c r="L865" s="211"/>
      <c r="M865" s="211"/>
      <c r="N865" s="211"/>
      <c r="O865" s="211"/>
      <c r="P865" s="211"/>
      <c r="Q865" s="211"/>
      <c r="R865" s="211"/>
      <c r="S865" s="211"/>
      <c r="T865" s="211"/>
      <c r="U865" s="211"/>
      <c r="V865" s="211"/>
      <c r="W865" s="211"/>
      <c r="X865" s="211"/>
      <c r="Y865" s="211"/>
      <c r="Z865" s="211"/>
      <c r="AA865" s="211"/>
      <c r="AB865" s="211"/>
      <c r="AC865" s="211"/>
      <c r="AD865" s="211"/>
    </row>
    <row r="866" spans="1:30" ht="11.4" customHeight="1">
      <c r="A866" s="211" t="s">
        <v>7270</v>
      </c>
      <c r="B866" s="211"/>
      <c r="C866" s="211"/>
      <c r="D866" s="211"/>
      <c r="E866" s="211"/>
      <c r="F866" s="211"/>
      <c r="G866" s="211"/>
      <c r="H866" s="211"/>
      <c r="I866" s="211"/>
      <c r="J866" s="211"/>
      <c r="K866" s="211"/>
      <c r="L866" s="211"/>
      <c r="M866" s="211"/>
      <c r="N866" s="211"/>
      <c r="O866" s="211"/>
      <c r="P866" s="211"/>
      <c r="Q866" s="211"/>
      <c r="R866" s="211"/>
      <c r="S866" s="211"/>
      <c r="T866" s="211"/>
      <c r="U866" s="211"/>
      <c r="V866" s="211"/>
      <c r="W866" s="211"/>
      <c r="X866" s="211"/>
      <c r="Y866" s="211" t="s">
        <v>5627</v>
      </c>
      <c r="Z866" s="211"/>
      <c r="AA866" s="211"/>
      <c r="AB866" s="211"/>
      <c r="AC866" s="211"/>
      <c r="AD866" s="211"/>
    </row>
    <row r="867" spans="1:30" ht="10.8" customHeight="1">
      <c r="A867" s="211"/>
      <c r="B867" s="211"/>
      <c r="C867" s="211"/>
      <c r="D867" s="211"/>
      <c r="E867" s="211"/>
      <c r="F867" s="211"/>
      <c r="G867" s="211"/>
      <c r="H867" s="211"/>
      <c r="I867" s="211"/>
      <c r="J867" s="211"/>
      <c r="K867" s="211"/>
      <c r="L867" s="211"/>
      <c r="M867" s="211"/>
      <c r="N867" s="211"/>
      <c r="O867" s="211"/>
      <c r="P867" s="211"/>
      <c r="Q867" s="211"/>
      <c r="R867" s="211"/>
      <c r="S867" s="211"/>
      <c r="T867" s="211"/>
      <c r="U867" s="211"/>
      <c r="V867" s="211"/>
      <c r="W867" s="211"/>
      <c r="X867" s="211"/>
      <c r="Y867" s="211"/>
      <c r="Z867" s="211"/>
      <c r="AA867" s="211"/>
      <c r="AB867" s="211"/>
      <c r="AC867" s="211"/>
      <c r="AD867" s="211"/>
    </row>
    <row r="868" spans="1:30" ht="11.4" customHeight="1">
      <c r="A868" s="501" t="s">
        <v>5628</v>
      </c>
      <c r="B868" s="502"/>
      <c r="C868" s="502"/>
      <c r="D868" s="502"/>
      <c r="E868" s="502"/>
      <c r="F868" s="502"/>
      <c r="G868" s="503"/>
      <c r="H868" s="501" t="s">
        <v>5638</v>
      </c>
      <c r="I868" s="502"/>
      <c r="J868" s="502"/>
      <c r="K868" s="502"/>
      <c r="L868" s="503"/>
      <c r="M868" s="504" t="s">
        <v>5639</v>
      </c>
      <c r="N868" s="505"/>
      <c r="O868" s="504" t="s">
        <v>5640</v>
      </c>
      <c r="P868" s="506"/>
      <c r="Q868" s="506"/>
      <c r="R868" s="505"/>
      <c r="S868" s="504" t="s">
        <v>5641</v>
      </c>
      <c r="T868" s="506"/>
      <c r="U868" s="506"/>
      <c r="V868" s="505"/>
      <c r="W868" s="504" t="s">
        <v>5631</v>
      </c>
      <c r="X868" s="506"/>
      <c r="Y868" s="506"/>
      <c r="Z868" s="506"/>
      <c r="AA868" s="505"/>
      <c r="AB868" s="504" t="s">
        <v>5642</v>
      </c>
      <c r="AC868" s="506"/>
      <c r="AD868" s="505"/>
    </row>
    <row r="869" spans="1:30" ht="11.4" customHeight="1">
      <c r="A869" s="507" t="s">
        <v>5658</v>
      </c>
      <c r="B869" s="508"/>
      <c r="C869" s="508"/>
      <c r="D869" s="508"/>
      <c r="E869" s="508"/>
      <c r="F869" s="508"/>
      <c r="G869" s="509"/>
      <c r="H869" s="507" t="s">
        <v>5659</v>
      </c>
      <c r="I869" s="508"/>
      <c r="J869" s="508"/>
      <c r="K869" s="508"/>
      <c r="L869" s="509"/>
      <c r="M869" s="510">
        <v>8.09</v>
      </c>
      <c r="N869" s="511"/>
      <c r="O869" s="512">
        <v>22.05</v>
      </c>
      <c r="P869" s="513"/>
      <c r="Q869" s="513"/>
      <c r="R869" s="514"/>
      <c r="S869" s="515">
        <v>172.66</v>
      </c>
      <c r="T869" s="516"/>
      <c r="U869" s="516"/>
      <c r="V869" s="517"/>
      <c r="W869" s="518">
        <v>0.5</v>
      </c>
      <c r="X869" s="519"/>
      <c r="Y869" s="519"/>
      <c r="Z869" s="519"/>
      <c r="AA869" s="520"/>
      <c r="AB869" s="512">
        <v>11.02</v>
      </c>
      <c r="AC869" s="513"/>
      <c r="AD869" s="514"/>
    </row>
    <row r="870" spans="1:30" ht="11.4" customHeight="1">
      <c r="A870" s="507" t="s">
        <v>5645</v>
      </c>
      <c r="B870" s="508"/>
      <c r="C870" s="508"/>
      <c r="D870" s="508"/>
      <c r="E870" s="508"/>
      <c r="F870" s="508"/>
      <c r="G870" s="509"/>
      <c r="H870" s="507" t="s">
        <v>190</v>
      </c>
      <c r="I870" s="508"/>
      <c r="J870" s="508"/>
      <c r="K870" s="508"/>
      <c r="L870" s="509"/>
      <c r="M870" s="512">
        <v>11.56</v>
      </c>
      <c r="N870" s="514"/>
      <c r="O870" s="512">
        <v>29.49</v>
      </c>
      <c r="P870" s="513"/>
      <c r="Q870" s="513"/>
      <c r="R870" s="514"/>
      <c r="S870" s="515">
        <v>155.15</v>
      </c>
      <c r="T870" s="516"/>
      <c r="U870" s="516"/>
      <c r="V870" s="517"/>
      <c r="W870" s="518">
        <v>0.5</v>
      </c>
      <c r="X870" s="519"/>
      <c r="Y870" s="519"/>
      <c r="Z870" s="519"/>
      <c r="AA870" s="520"/>
      <c r="AB870" s="512">
        <v>14.74</v>
      </c>
      <c r="AC870" s="513"/>
      <c r="AD870" s="514"/>
    </row>
    <row r="871" spans="1:30" ht="11.4" customHeight="1">
      <c r="A871" s="521" t="s">
        <v>5646</v>
      </c>
      <c r="B871" s="521"/>
      <c r="C871" s="521"/>
      <c r="D871" s="521"/>
      <c r="E871" s="521"/>
      <c r="F871" s="521"/>
      <c r="G871" s="521"/>
      <c r="H871" s="521"/>
      <c r="I871" s="521"/>
      <c r="J871" s="521"/>
      <c r="K871" s="521"/>
      <c r="L871" s="521"/>
      <c r="M871" s="521"/>
      <c r="N871" s="521"/>
      <c r="O871" s="521"/>
      <c r="P871" s="521"/>
      <c r="Q871" s="521"/>
      <c r="R871" s="521"/>
      <c r="S871" s="521"/>
      <c r="T871" s="521"/>
      <c r="U871" s="521"/>
      <c r="V871" s="521"/>
      <c r="W871" s="521"/>
      <c r="X871" s="521"/>
      <c r="Y871" s="512">
        <v>25.76</v>
      </c>
      <c r="Z871" s="513"/>
      <c r="AA871" s="513"/>
      <c r="AB871" s="513"/>
      <c r="AC871" s="513"/>
      <c r="AD871" s="514"/>
    </row>
    <row r="872" spans="1:30" ht="10.8" customHeight="1">
      <c r="A872" s="211"/>
      <c r="B872" s="211"/>
      <c r="C872" s="211"/>
      <c r="D872" s="211"/>
      <c r="E872" s="211"/>
      <c r="F872" s="211"/>
      <c r="G872" s="211"/>
      <c r="H872" s="211"/>
      <c r="I872" s="211"/>
      <c r="J872" s="211"/>
      <c r="K872" s="211"/>
      <c r="L872" s="211"/>
      <c r="M872" s="211"/>
      <c r="N872" s="211"/>
      <c r="O872" s="211"/>
      <c r="P872" s="211"/>
      <c r="Q872" s="211"/>
      <c r="R872" s="211"/>
      <c r="S872" s="211"/>
      <c r="T872" s="211"/>
      <c r="U872" s="211"/>
      <c r="V872" s="211"/>
      <c r="W872" s="211"/>
      <c r="X872" s="211"/>
      <c r="Y872" s="211"/>
      <c r="Z872" s="211"/>
      <c r="AA872" s="211"/>
      <c r="AB872" s="211"/>
      <c r="AC872" s="211"/>
      <c r="AD872" s="211"/>
    </row>
    <row r="873" spans="1:30" ht="11.4" customHeight="1">
      <c r="A873" s="501" t="s">
        <v>5628</v>
      </c>
      <c r="B873" s="502"/>
      <c r="C873" s="502"/>
      <c r="D873" s="502"/>
      <c r="E873" s="502"/>
      <c r="F873" s="502"/>
      <c r="G873" s="503"/>
      <c r="H873" s="501" t="s">
        <v>5629</v>
      </c>
      <c r="I873" s="502"/>
      <c r="J873" s="502"/>
      <c r="K873" s="502"/>
      <c r="L873" s="502"/>
      <c r="M873" s="502"/>
      <c r="N873" s="502"/>
      <c r="O873" s="503"/>
      <c r="P873" s="522" t="s">
        <v>180</v>
      </c>
      <c r="Q873" s="523"/>
      <c r="R873" s="523"/>
      <c r="S873" s="524"/>
      <c r="T873" s="504" t="s">
        <v>5630</v>
      </c>
      <c r="U873" s="506"/>
      <c r="V873" s="506"/>
      <c r="W873" s="505"/>
      <c r="X873" s="504" t="s">
        <v>5631</v>
      </c>
      <c r="Y873" s="506"/>
      <c r="Z873" s="506"/>
      <c r="AA873" s="506"/>
      <c r="AB873" s="505"/>
      <c r="AC873" s="504" t="s">
        <v>5632</v>
      </c>
      <c r="AD873" s="505"/>
    </row>
    <row r="874" spans="1:30" ht="34.5" customHeight="1">
      <c r="A874" s="507" t="s">
        <v>7271</v>
      </c>
      <c r="B874" s="508"/>
      <c r="C874" s="508"/>
      <c r="D874" s="508"/>
      <c r="E874" s="508"/>
      <c r="F874" s="508"/>
      <c r="G874" s="509"/>
      <c r="H874" s="507" t="s">
        <v>7272</v>
      </c>
      <c r="I874" s="508"/>
      <c r="J874" s="508"/>
      <c r="K874" s="508"/>
      <c r="L874" s="508"/>
      <c r="M874" s="508"/>
      <c r="N874" s="508"/>
      <c r="O874" s="509"/>
      <c r="P874" s="525" t="s">
        <v>71</v>
      </c>
      <c r="Q874" s="526"/>
      <c r="R874" s="526"/>
      <c r="S874" s="527"/>
      <c r="T874" s="512">
        <v>22.92</v>
      </c>
      <c r="U874" s="513"/>
      <c r="V874" s="513"/>
      <c r="W874" s="514"/>
      <c r="X874" s="518">
        <v>1</v>
      </c>
      <c r="Y874" s="519"/>
      <c r="Z874" s="519"/>
      <c r="AA874" s="519"/>
      <c r="AB874" s="520"/>
      <c r="AC874" s="512">
        <v>22.92</v>
      </c>
      <c r="AD874" s="514"/>
    </row>
    <row r="875" spans="1:30" ht="11.4" customHeight="1">
      <c r="A875" s="521" t="s">
        <v>5633</v>
      </c>
      <c r="B875" s="521"/>
      <c r="C875" s="521"/>
      <c r="D875" s="521"/>
      <c r="E875" s="521"/>
      <c r="F875" s="521"/>
      <c r="G875" s="521"/>
      <c r="H875" s="521"/>
      <c r="I875" s="521"/>
      <c r="J875" s="521"/>
      <c r="K875" s="521"/>
      <c r="L875" s="521"/>
      <c r="M875" s="521"/>
      <c r="N875" s="521"/>
      <c r="O875" s="521"/>
      <c r="P875" s="521"/>
      <c r="Q875" s="521"/>
      <c r="R875" s="521"/>
      <c r="S875" s="521"/>
      <c r="T875" s="521"/>
      <c r="U875" s="521"/>
      <c r="V875" s="521"/>
      <c r="W875" s="521"/>
      <c r="X875" s="521"/>
      <c r="Y875" s="512">
        <v>22.92</v>
      </c>
      <c r="Z875" s="513"/>
      <c r="AA875" s="513"/>
      <c r="AB875" s="513"/>
      <c r="AC875" s="513"/>
      <c r="AD875" s="514"/>
    </row>
    <row r="876" spans="1:30" ht="10.8" customHeight="1">
      <c r="A876" s="211"/>
      <c r="B876" s="211"/>
      <c r="C876" s="211"/>
      <c r="D876" s="211"/>
      <c r="E876" s="211"/>
      <c r="F876" s="211"/>
      <c r="G876" s="211"/>
      <c r="H876" s="211"/>
      <c r="I876" s="211"/>
      <c r="J876" s="211"/>
      <c r="K876" s="211"/>
      <c r="L876" s="211"/>
      <c r="M876" s="211"/>
      <c r="N876" s="211"/>
      <c r="O876" s="211"/>
      <c r="P876" s="211"/>
      <c r="Q876" s="211"/>
      <c r="R876" s="211"/>
      <c r="S876" s="211"/>
      <c r="T876" s="211"/>
      <c r="U876" s="211"/>
      <c r="V876" s="211"/>
      <c r="W876" s="211"/>
      <c r="X876" s="211"/>
      <c r="Y876" s="211"/>
      <c r="Z876" s="211"/>
      <c r="AA876" s="211"/>
      <c r="AB876" s="211"/>
      <c r="AC876" s="211"/>
      <c r="AD876" s="211"/>
    </row>
    <row r="877" spans="1:30" ht="11.4" customHeight="1">
      <c r="A877" s="504" t="s">
        <v>5634</v>
      </c>
      <c r="B877" s="506"/>
      <c r="C877" s="506"/>
      <c r="D877" s="506"/>
      <c r="E877" s="506"/>
      <c r="F877" s="506"/>
      <c r="G877" s="506"/>
      <c r="H877" s="506"/>
      <c r="I877" s="506"/>
      <c r="J877" s="506"/>
      <c r="K877" s="506"/>
      <c r="L877" s="506"/>
      <c r="M877" s="506"/>
      <c r="N877" s="506"/>
      <c r="O877" s="506"/>
      <c r="P877" s="506"/>
      <c r="Q877" s="506"/>
      <c r="R877" s="506"/>
      <c r="S877" s="506"/>
      <c r="T877" s="506"/>
      <c r="U877" s="506"/>
      <c r="V877" s="506"/>
      <c r="W877" s="506"/>
      <c r="X877" s="505"/>
      <c r="Y877" s="537">
        <v>48.68</v>
      </c>
      <c r="Z877" s="538"/>
      <c r="AA877" s="538"/>
      <c r="AB877" s="538"/>
      <c r="AC877" s="538"/>
      <c r="AD877" s="539"/>
    </row>
    <row r="878" spans="1:30" ht="11.4" customHeight="1">
      <c r="A878" s="504" t="s">
        <v>5635</v>
      </c>
      <c r="B878" s="506"/>
      <c r="C878" s="506"/>
      <c r="D878" s="506"/>
      <c r="E878" s="506"/>
      <c r="F878" s="506"/>
      <c r="G878" s="506"/>
      <c r="H878" s="506"/>
      <c r="I878" s="506"/>
      <c r="J878" s="506"/>
      <c r="K878" s="506"/>
      <c r="L878" s="506"/>
      <c r="M878" s="506"/>
      <c r="N878" s="506"/>
      <c r="O878" s="506"/>
      <c r="P878" s="506"/>
      <c r="Q878" s="506"/>
      <c r="R878" s="506"/>
      <c r="S878" s="506"/>
      <c r="T878" s="506"/>
      <c r="U878" s="506"/>
      <c r="V878" s="506"/>
      <c r="W878" s="506"/>
      <c r="X878" s="505"/>
      <c r="Y878" s="537">
        <v>12.2</v>
      </c>
      <c r="Z878" s="538"/>
      <c r="AA878" s="538"/>
      <c r="AB878" s="538"/>
      <c r="AC878" s="538"/>
      <c r="AD878" s="539"/>
    </row>
    <row r="879" spans="1:30" ht="11.4" customHeight="1">
      <c r="A879" s="504" t="s">
        <v>5636</v>
      </c>
      <c r="B879" s="506"/>
      <c r="C879" s="506"/>
      <c r="D879" s="506"/>
      <c r="E879" s="506"/>
      <c r="F879" s="506"/>
      <c r="G879" s="506"/>
      <c r="H879" s="506"/>
      <c r="I879" s="506"/>
      <c r="J879" s="506"/>
      <c r="K879" s="506"/>
      <c r="L879" s="506"/>
      <c r="M879" s="506"/>
      <c r="N879" s="506"/>
      <c r="O879" s="506"/>
      <c r="P879" s="506"/>
      <c r="Q879" s="506"/>
      <c r="R879" s="506"/>
      <c r="S879" s="506"/>
      <c r="T879" s="506"/>
      <c r="U879" s="506"/>
      <c r="V879" s="506"/>
      <c r="W879" s="506"/>
      <c r="X879" s="505"/>
      <c r="Y879" s="537">
        <v>60.88</v>
      </c>
      <c r="Z879" s="538"/>
      <c r="AA879" s="538"/>
      <c r="AB879" s="538"/>
      <c r="AC879" s="538"/>
      <c r="AD879" s="539"/>
    </row>
    <row r="880" spans="1:30" ht="10.8" customHeight="1">
      <c r="A880" s="211"/>
      <c r="B880" s="211"/>
      <c r="C880" s="211"/>
      <c r="D880" s="211"/>
      <c r="E880" s="211"/>
      <c r="F880" s="211"/>
      <c r="G880" s="211"/>
      <c r="H880" s="211"/>
      <c r="I880" s="211"/>
      <c r="J880" s="211"/>
      <c r="K880" s="211"/>
      <c r="L880" s="211"/>
      <c r="M880" s="211"/>
      <c r="N880" s="211"/>
      <c r="O880" s="211"/>
      <c r="P880" s="211"/>
      <c r="Q880" s="211"/>
      <c r="R880" s="211"/>
      <c r="S880" s="211"/>
      <c r="T880" s="211"/>
      <c r="U880" s="211"/>
      <c r="V880" s="211"/>
      <c r="W880" s="211"/>
      <c r="X880" s="211"/>
      <c r="Y880" s="211"/>
      <c r="Z880" s="211"/>
      <c r="AA880" s="211"/>
      <c r="AB880" s="211"/>
      <c r="AC880" s="211"/>
      <c r="AD880" s="211"/>
    </row>
    <row r="881" spans="1:30" ht="13.35" customHeight="1">
      <c r="A881" s="540" t="s">
        <v>5637</v>
      </c>
      <c r="B881" s="540"/>
      <c r="C881" s="540"/>
      <c r="D881" s="540"/>
      <c r="E881" s="540"/>
      <c r="F881" s="540" t="s">
        <v>7273</v>
      </c>
      <c r="G881" s="540"/>
      <c r="H881" s="540"/>
      <c r="I881" s="540"/>
      <c r="J881" s="540"/>
      <c r="K881" s="540"/>
      <c r="L881" s="540"/>
      <c r="M881" s="540"/>
      <c r="N881" s="540"/>
      <c r="O881" s="540"/>
      <c r="P881" s="540"/>
      <c r="Q881" s="540"/>
      <c r="R881" s="540"/>
      <c r="S881" s="540"/>
      <c r="T881" s="540"/>
      <c r="U881" s="540"/>
      <c r="V881" s="540"/>
      <c r="W881" s="540"/>
      <c r="X881" s="540"/>
      <c r="Y881" s="540"/>
      <c r="Z881" s="540"/>
      <c r="AA881" s="540"/>
      <c r="AB881" s="540"/>
      <c r="AC881" s="540"/>
      <c r="AD881" s="540"/>
    </row>
    <row r="882" spans="1:30" ht="10.8" customHeight="1">
      <c r="A882" s="211"/>
      <c r="B882" s="211"/>
      <c r="C882" s="211"/>
      <c r="D882" s="211"/>
      <c r="E882" s="211"/>
      <c r="F882" s="211"/>
      <c r="G882" s="211"/>
      <c r="H882" s="211"/>
      <c r="I882" s="211"/>
      <c r="J882" s="211"/>
      <c r="K882" s="211"/>
      <c r="L882" s="211"/>
      <c r="M882" s="211"/>
      <c r="N882" s="211"/>
      <c r="O882" s="211"/>
      <c r="P882" s="211"/>
      <c r="Q882" s="211"/>
      <c r="R882" s="211"/>
      <c r="S882" s="211"/>
      <c r="T882" s="211"/>
      <c r="U882" s="211"/>
      <c r="V882" s="211"/>
      <c r="W882" s="211"/>
      <c r="X882" s="211"/>
      <c r="Y882" s="211"/>
      <c r="Z882" s="211"/>
      <c r="AA882" s="211"/>
      <c r="AB882" s="211"/>
      <c r="AC882" s="211"/>
      <c r="AD882" s="211"/>
    </row>
    <row r="883" spans="1:30" ht="11.4" customHeight="1">
      <c r="A883" s="211" t="s">
        <v>7460</v>
      </c>
      <c r="B883" s="211"/>
      <c r="C883" s="211"/>
      <c r="D883" s="211"/>
      <c r="E883" s="211"/>
      <c r="F883" s="211"/>
      <c r="G883" s="211"/>
      <c r="H883" s="211"/>
      <c r="I883" s="211"/>
      <c r="J883" s="211"/>
      <c r="K883" s="211"/>
      <c r="L883" s="211"/>
      <c r="M883" s="211"/>
      <c r="N883" s="211"/>
      <c r="O883" s="211"/>
      <c r="P883" s="211"/>
      <c r="Q883" s="211"/>
      <c r="R883" s="211"/>
      <c r="S883" s="211"/>
      <c r="T883" s="211"/>
      <c r="U883" s="211"/>
      <c r="V883" s="211"/>
      <c r="W883" s="211"/>
      <c r="X883" s="211"/>
      <c r="Y883" s="211" t="s">
        <v>5627</v>
      </c>
      <c r="Z883" s="211"/>
      <c r="AA883" s="211"/>
      <c r="AB883" s="211"/>
      <c r="AC883" s="211"/>
      <c r="AD883" s="211"/>
    </row>
    <row r="884" spans="1:30" ht="10.8" customHeight="1">
      <c r="A884" s="211"/>
      <c r="B884" s="211"/>
      <c r="C884" s="211"/>
      <c r="D884" s="211"/>
      <c r="E884" s="211"/>
      <c r="F884" s="211"/>
      <c r="G884" s="211"/>
      <c r="H884" s="211"/>
      <c r="I884" s="211"/>
      <c r="J884" s="211"/>
      <c r="K884" s="211"/>
      <c r="L884" s="211"/>
      <c r="M884" s="211"/>
      <c r="N884" s="211"/>
      <c r="O884" s="211"/>
      <c r="P884" s="211"/>
      <c r="Q884" s="211"/>
      <c r="R884" s="211"/>
      <c r="S884" s="211"/>
      <c r="T884" s="211"/>
      <c r="U884" s="211"/>
      <c r="V884" s="211"/>
      <c r="W884" s="211"/>
      <c r="X884" s="211"/>
      <c r="Y884" s="211"/>
      <c r="Z884" s="211"/>
      <c r="AA884" s="211"/>
      <c r="AB884" s="211"/>
      <c r="AC884" s="211"/>
      <c r="AD884" s="211"/>
    </row>
    <row r="885" spans="1:30" ht="11.4" customHeight="1">
      <c r="A885" s="501" t="s">
        <v>5628</v>
      </c>
      <c r="B885" s="502"/>
      <c r="C885" s="502"/>
      <c r="D885" s="502"/>
      <c r="E885" s="502"/>
      <c r="F885" s="502"/>
      <c r="G885" s="503"/>
      <c r="H885" s="501" t="s">
        <v>5638</v>
      </c>
      <c r="I885" s="502"/>
      <c r="J885" s="502"/>
      <c r="K885" s="502"/>
      <c r="L885" s="503"/>
      <c r="M885" s="504" t="s">
        <v>5639</v>
      </c>
      <c r="N885" s="505"/>
      <c r="O885" s="504" t="s">
        <v>5640</v>
      </c>
      <c r="P885" s="506"/>
      <c r="Q885" s="506"/>
      <c r="R885" s="505"/>
      <c r="S885" s="504" t="s">
        <v>5641</v>
      </c>
      <c r="T885" s="506"/>
      <c r="U885" s="506"/>
      <c r="V885" s="505"/>
      <c r="W885" s="504" t="s">
        <v>5631</v>
      </c>
      <c r="X885" s="506"/>
      <c r="Y885" s="506"/>
      <c r="Z885" s="506"/>
      <c r="AA885" s="505"/>
      <c r="AB885" s="504" t="s">
        <v>5642</v>
      </c>
      <c r="AC885" s="506"/>
      <c r="AD885" s="505"/>
    </row>
    <row r="886" spans="1:30" ht="11.4" customHeight="1">
      <c r="A886" s="507" t="s">
        <v>5658</v>
      </c>
      <c r="B886" s="508"/>
      <c r="C886" s="508"/>
      <c r="D886" s="508"/>
      <c r="E886" s="508"/>
      <c r="F886" s="508"/>
      <c r="G886" s="509"/>
      <c r="H886" s="507" t="s">
        <v>5659</v>
      </c>
      <c r="I886" s="508"/>
      <c r="J886" s="508"/>
      <c r="K886" s="508"/>
      <c r="L886" s="509"/>
      <c r="M886" s="510">
        <v>8.09</v>
      </c>
      <c r="N886" s="511"/>
      <c r="O886" s="512">
        <v>22.05</v>
      </c>
      <c r="P886" s="513"/>
      <c r="Q886" s="513"/>
      <c r="R886" s="514"/>
      <c r="S886" s="515">
        <v>172.66</v>
      </c>
      <c r="T886" s="516"/>
      <c r="U886" s="516"/>
      <c r="V886" s="517"/>
      <c r="W886" s="518">
        <v>0.5</v>
      </c>
      <c r="X886" s="519"/>
      <c r="Y886" s="519"/>
      <c r="Z886" s="519"/>
      <c r="AA886" s="520"/>
      <c r="AB886" s="512">
        <v>11.02</v>
      </c>
      <c r="AC886" s="513"/>
      <c r="AD886" s="514"/>
    </row>
    <row r="887" spans="1:30" ht="11.4" customHeight="1">
      <c r="A887" s="507" t="s">
        <v>5645</v>
      </c>
      <c r="B887" s="508"/>
      <c r="C887" s="508"/>
      <c r="D887" s="508"/>
      <c r="E887" s="508"/>
      <c r="F887" s="508"/>
      <c r="G887" s="509"/>
      <c r="H887" s="507" t="s">
        <v>190</v>
      </c>
      <c r="I887" s="508"/>
      <c r="J887" s="508"/>
      <c r="K887" s="508"/>
      <c r="L887" s="509"/>
      <c r="M887" s="512">
        <v>11.56</v>
      </c>
      <c r="N887" s="514"/>
      <c r="O887" s="512">
        <v>29.49</v>
      </c>
      <c r="P887" s="513"/>
      <c r="Q887" s="513"/>
      <c r="R887" s="514"/>
      <c r="S887" s="515">
        <v>155.15</v>
      </c>
      <c r="T887" s="516"/>
      <c r="U887" s="516"/>
      <c r="V887" s="517"/>
      <c r="W887" s="518">
        <v>0.5</v>
      </c>
      <c r="X887" s="519"/>
      <c r="Y887" s="519"/>
      <c r="Z887" s="519"/>
      <c r="AA887" s="520"/>
      <c r="AB887" s="512">
        <v>14.74</v>
      </c>
      <c r="AC887" s="513"/>
      <c r="AD887" s="514"/>
    </row>
    <row r="888" spans="1:30" ht="11.4" customHeight="1">
      <c r="A888" s="521" t="s">
        <v>5646</v>
      </c>
      <c r="B888" s="521"/>
      <c r="C888" s="521"/>
      <c r="D888" s="521"/>
      <c r="E888" s="521"/>
      <c r="F888" s="521"/>
      <c r="G888" s="521"/>
      <c r="H888" s="521"/>
      <c r="I888" s="521"/>
      <c r="J888" s="521"/>
      <c r="K888" s="521"/>
      <c r="L888" s="521"/>
      <c r="M888" s="521"/>
      <c r="N888" s="521"/>
      <c r="O888" s="521"/>
      <c r="P888" s="521"/>
      <c r="Q888" s="521"/>
      <c r="R888" s="521"/>
      <c r="S888" s="521"/>
      <c r="T888" s="521"/>
      <c r="U888" s="521"/>
      <c r="V888" s="521"/>
      <c r="W888" s="521"/>
      <c r="X888" s="521"/>
      <c r="Y888" s="512">
        <v>25.76</v>
      </c>
      <c r="Z888" s="513"/>
      <c r="AA888" s="513"/>
      <c r="AB888" s="513"/>
      <c r="AC888" s="513"/>
      <c r="AD888" s="514"/>
    </row>
    <row r="889" spans="1:30" ht="10.8" customHeight="1">
      <c r="A889" s="211"/>
      <c r="B889" s="211"/>
      <c r="C889" s="211"/>
      <c r="D889" s="211"/>
      <c r="E889" s="211"/>
      <c r="F889" s="211"/>
      <c r="G889" s="211"/>
      <c r="H889" s="211"/>
      <c r="I889" s="211"/>
      <c r="J889" s="211"/>
      <c r="K889" s="211"/>
      <c r="L889" s="211"/>
      <c r="M889" s="211"/>
      <c r="N889" s="211"/>
      <c r="O889" s="211"/>
      <c r="P889" s="211"/>
      <c r="Q889" s="211"/>
      <c r="R889" s="211"/>
      <c r="S889" s="211"/>
      <c r="T889" s="211"/>
      <c r="U889" s="211"/>
      <c r="V889" s="211"/>
      <c r="W889" s="211"/>
      <c r="X889" s="211"/>
      <c r="Y889" s="211"/>
      <c r="Z889" s="211"/>
      <c r="AA889" s="211"/>
      <c r="AB889" s="211"/>
      <c r="AC889" s="211"/>
      <c r="AD889" s="211"/>
    </row>
    <row r="890" spans="1:30" ht="11.4" customHeight="1">
      <c r="A890" s="501" t="s">
        <v>5628</v>
      </c>
      <c r="B890" s="502"/>
      <c r="C890" s="502"/>
      <c r="D890" s="502"/>
      <c r="E890" s="502"/>
      <c r="F890" s="502"/>
      <c r="G890" s="503"/>
      <c r="H890" s="501" t="s">
        <v>5629</v>
      </c>
      <c r="I890" s="502"/>
      <c r="J890" s="502"/>
      <c r="K890" s="502"/>
      <c r="L890" s="502"/>
      <c r="M890" s="502"/>
      <c r="N890" s="502"/>
      <c r="O890" s="503"/>
      <c r="P890" s="522" t="s">
        <v>180</v>
      </c>
      <c r="Q890" s="523"/>
      <c r="R890" s="523"/>
      <c r="S890" s="524"/>
      <c r="T890" s="504" t="s">
        <v>5630</v>
      </c>
      <c r="U890" s="506"/>
      <c r="V890" s="506"/>
      <c r="W890" s="505"/>
      <c r="X890" s="504" t="s">
        <v>5631</v>
      </c>
      <c r="Y890" s="506"/>
      <c r="Z890" s="506"/>
      <c r="AA890" s="506"/>
      <c r="AB890" s="505"/>
      <c r="AC890" s="504" t="s">
        <v>5632</v>
      </c>
      <c r="AD890" s="505"/>
    </row>
    <row r="891" spans="1:30" ht="11.4" customHeight="1">
      <c r="A891" s="507" t="s">
        <v>7452</v>
      </c>
      <c r="B891" s="508"/>
      <c r="C891" s="508"/>
      <c r="D891" s="508"/>
      <c r="E891" s="508"/>
      <c r="F891" s="508"/>
      <c r="G891" s="509"/>
      <c r="H891" s="507" t="s">
        <v>6590</v>
      </c>
      <c r="I891" s="508"/>
      <c r="J891" s="508"/>
      <c r="K891" s="508"/>
      <c r="L891" s="508"/>
      <c r="M891" s="508"/>
      <c r="N891" s="508"/>
      <c r="O891" s="509"/>
      <c r="P891" s="525" t="s">
        <v>71</v>
      </c>
      <c r="Q891" s="526"/>
      <c r="R891" s="526"/>
      <c r="S891" s="527"/>
      <c r="T891" s="512">
        <v>92.74</v>
      </c>
      <c r="U891" s="513"/>
      <c r="V891" s="513"/>
      <c r="W891" s="514"/>
      <c r="X891" s="518">
        <v>0.01</v>
      </c>
      <c r="Y891" s="519"/>
      <c r="Z891" s="519"/>
      <c r="AA891" s="519"/>
      <c r="AB891" s="520"/>
      <c r="AC891" s="510">
        <v>0.92</v>
      </c>
      <c r="AD891" s="511"/>
    </row>
    <row r="892" spans="1:30" ht="45.9" customHeight="1">
      <c r="A892" s="507" t="s">
        <v>7461</v>
      </c>
      <c r="B892" s="508"/>
      <c r="C892" s="508"/>
      <c r="D892" s="508"/>
      <c r="E892" s="508"/>
      <c r="F892" s="508"/>
      <c r="G892" s="509"/>
      <c r="H892" s="507" t="s">
        <v>7462</v>
      </c>
      <c r="I892" s="508"/>
      <c r="J892" s="508"/>
      <c r="K892" s="508"/>
      <c r="L892" s="508"/>
      <c r="M892" s="508"/>
      <c r="N892" s="508"/>
      <c r="O892" s="509"/>
      <c r="P892" s="525" t="s">
        <v>71</v>
      </c>
      <c r="Q892" s="526"/>
      <c r="R892" s="526"/>
      <c r="S892" s="527"/>
      <c r="T892" s="515">
        <v>199.43</v>
      </c>
      <c r="U892" s="516"/>
      <c r="V892" s="516"/>
      <c r="W892" s="517"/>
      <c r="X892" s="518">
        <v>1.2500000000000001E-2</v>
      </c>
      <c r="Y892" s="519"/>
      <c r="Z892" s="519"/>
      <c r="AA892" s="519"/>
      <c r="AB892" s="520"/>
      <c r="AC892" s="510">
        <v>2.4900000000000002</v>
      </c>
      <c r="AD892" s="511"/>
    </row>
    <row r="893" spans="1:30" ht="11.4" customHeight="1">
      <c r="A893" s="521" t="s">
        <v>5633</v>
      </c>
      <c r="B893" s="521"/>
      <c r="C893" s="521"/>
      <c r="D893" s="521"/>
      <c r="E893" s="521"/>
      <c r="F893" s="521"/>
      <c r="G893" s="521"/>
      <c r="H893" s="521"/>
      <c r="I893" s="521"/>
      <c r="J893" s="521"/>
      <c r="K893" s="521"/>
      <c r="L893" s="521"/>
      <c r="M893" s="521"/>
      <c r="N893" s="521"/>
      <c r="O893" s="521"/>
      <c r="P893" s="521"/>
      <c r="Q893" s="521"/>
      <c r="R893" s="521"/>
      <c r="S893" s="521"/>
      <c r="T893" s="521"/>
      <c r="U893" s="521"/>
      <c r="V893" s="521"/>
      <c r="W893" s="521"/>
      <c r="X893" s="521"/>
      <c r="Y893" s="510">
        <v>3.41</v>
      </c>
      <c r="Z893" s="528"/>
      <c r="AA893" s="528"/>
      <c r="AB893" s="528"/>
      <c r="AC893" s="528"/>
      <c r="AD893" s="511"/>
    </row>
    <row r="894" spans="1:30" ht="10.8" customHeight="1">
      <c r="A894" s="211"/>
      <c r="B894" s="211"/>
      <c r="C894" s="211"/>
      <c r="D894" s="211"/>
      <c r="E894" s="211"/>
      <c r="F894" s="211"/>
      <c r="G894" s="211"/>
      <c r="H894" s="211"/>
      <c r="I894" s="211"/>
      <c r="J894" s="211"/>
      <c r="K894" s="211"/>
      <c r="L894" s="211"/>
      <c r="M894" s="211"/>
      <c r="N894" s="211"/>
      <c r="O894" s="211"/>
      <c r="P894" s="211"/>
      <c r="Q894" s="211"/>
      <c r="R894" s="211"/>
      <c r="S894" s="211"/>
      <c r="T894" s="211"/>
      <c r="U894" s="211"/>
      <c r="V894" s="211"/>
      <c r="W894" s="211"/>
      <c r="X894" s="211"/>
      <c r="Y894" s="211"/>
      <c r="Z894" s="211"/>
      <c r="AA894" s="211"/>
      <c r="AB894" s="211"/>
      <c r="AC894" s="211"/>
      <c r="AD894" s="211"/>
    </row>
    <row r="895" spans="1:30" ht="34.5" customHeight="1">
      <c r="A895" s="501" t="s">
        <v>5628</v>
      </c>
      <c r="B895" s="502"/>
      <c r="C895" s="503"/>
      <c r="D895" s="501" t="s">
        <v>5649</v>
      </c>
      <c r="E895" s="502"/>
      <c r="F895" s="502"/>
      <c r="G895" s="502"/>
      <c r="H895" s="502"/>
      <c r="I895" s="502"/>
      <c r="J895" s="502"/>
      <c r="K895" s="503"/>
      <c r="L895" s="522" t="s">
        <v>180</v>
      </c>
      <c r="M895" s="524"/>
      <c r="N895" s="504" t="s">
        <v>5650</v>
      </c>
      <c r="O895" s="506"/>
      <c r="P895" s="505"/>
      <c r="Q895" s="504" t="s">
        <v>5651</v>
      </c>
      <c r="R895" s="506"/>
      <c r="S895" s="506"/>
      <c r="T895" s="505"/>
      <c r="U895" s="504" t="s">
        <v>5631</v>
      </c>
      <c r="V895" s="506"/>
      <c r="W895" s="506"/>
      <c r="X895" s="505"/>
      <c r="Y895" s="504" t="s">
        <v>5652</v>
      </c>
      <c r="Z895" s="506"/>
      <c r="AA895" s="506"/>
      <c r="AB895" s="506"/>
      <c r="AC895" s="505"/>
      <c r="AD895" s="532" t="s">
        <v>5653</v>
      </c>
    </row>
    <row r="896" spans="1:30" ht="22.95" customHeight="1">
      <c r="A896" s="507" t="s">
        <v>7463</v>
      </c>
      <c r="B896" s="508"/>
      <c r="C896" s="509"/>
      <c r="D896" s="507" t="s">
        <v>6591</v>
      </c>
      <c r="E896" s="508"/>
      <c r="F896" s="508"/>
      <c r="G896" s="508"/>
      <c r="H896" s="508"/>
      <c r="I896" s="508"/>
      <c r="J896" s="508"/>
      <c r="K896" s="509"/>
      <c r="L896" s="525" t="s">
        <v>71</v>
      </c>
      <c r="M896" s="527"/>
      <c r="N896" s="512">
        <v>12.88</v>
      </c>
      <c r="O896" s="513"/>
      <c r="P896" s="514"/>
      <c r="Q896" s="512">
        <v>29.29</v>
      </c>
      <c r="R896" s="513"/>
      <c r="S896" s="513"/>
      <c r="T896" s="514"/>
      <c r="U896" s="518">
        <v>1</v>
      </c>
      <c r="V896" s="519"/>
      <c r="W896" s="519"/>
      <c r="X896" s="520"/>
      <c r="Y896" s="512">
        <v>12.88</v>
      </c>
      <c r="Z896" s="513"/>
      <c r="AA896" s="513"/>
      <c r="AB896" s="513"/>
      <c r="AC896" s="514"/>
      <c r="AD896" s="547">
        <v>29.29</v>
      </c>
    </row>
    <row r="897" spans="1:30" ht="11.4" customHeight="1">
      <c r="A897" s="521" t="s">
        <v>5654</v>
      </c>
      <c r="B897" s="521"/>
      <c r="C897" s="521"/>
      <c r="D897" s="521"/>
      <c r="E897" s="521"/>
      <c r="F897" s="521"/>
      <c r="G897" s="521"/>
      <c r="H897" s="521"/>
      <c r="I897" s="521"/>
      <c r="J897" s="521"/>
      <c r="K897" s="521"/>
      <c r="L897" s="521"/>
      <c r="M897" s="521"/>
      <c r="N897" s="521"/>
      <c r="O897" s="521"/>
      <c r="P897" s="521"/>
      <c r="Q897" s="521"/>
      <c r="R897" s="521"/>
      <c r="S897" s="521"/>
      <c r="T897" s="521"/>
      <c r="U897" s="521"/>
      <c r="V897" s="521"/>
      <c r="W897" s="521"/>
      <c r="X897" s="521"/>
      <c r="Y897" s="512">
        <v>12.88</v>
      </c>
      <c r="Z897" s="513"/>
      <c r="AA897" s="513"/>
      <c r="AB897" s="513"/>
      <c r="AC897" s="513"/>
      <c r="AD897" s="514"/>
    </row>
    <row r="898" spans="1:30" ht="11.4" customHeight="1">
      <c r="A898" s="521" t="s">
        <v>5655</v>
      </c>
      <c r="B898" s="521"/>
      <c r="C898" s="521"/>
      <c r="D898" s="521"/>
      <c r="E898" s="521"/>
      <c r="F898" s="521"/>
      <c r="G898" s="521"/>
      <c r="H898" s="521"/>
      <c r="I898" s="521"/>
      <c r="J898" s="521"/>
      <c r="K898" s="521"/>
      <c r="L898" s="521"/>
      <c r="M898" s="521"/>
      <c r="N898" s="521"/>
      <c r="O898" s="521"/>
      <c r="P898" s="521"/>
      <c r="Q898" s="521"/>
      <c r="R898" s="521"/>
      <c r="S898" s="521"/>
      <c r="T898" s="521"/>
      <c r="U898" s="521"/>
      <c r="V898" s="521"/>
      <c r="W898" s="521"/>
      <c r="X898" s="521"/>
      <c r="Y898" s="512">
        <v>29.29</v>
      </c>
      <c r="Z898" s="513"/>
      <c r="AA898" s="513"/>
      <c r="AB898" s="513"/>
      <c r="AC898" s="513"/>
      <c r="AD898" s="514"/>
    </row>
    <row r="899" spans="1:30" ht="10.8" customHeight="1">
      <c r="A899" s="211"/>
      <c r="B899" s="211"/>
      <c r="C899" s="211"/>
      <c r="D899" s="211"/>
      <c r="E899" s="211"/>
      <c r="F899" s="211"/>
      <c r="G899" s="211"/>
      <c r="H899" s="211"/>
      <c r="I899" s="211"/>
      <c r="J899" s="211"/>
      <c r="K899" s="211"/>
      <c r="L899" s="211"/>
      <c r="M899" s="211"/>
      <c r="N899" s="211"/>
      <c r="O899" s="211"/>
      <c r="P899" s="211"/>
      <c r="Q899" s="211"/>
      <c r="R899" s="211"/>
      <c r="S899" s="211"/>
      <c r="T899" s="211"/>
      <c r="U899" s="211"/>
      <c r="V899" s="211"/>
      <c r="W899" s="211"/>
      <c r="X899" s="211"/>
      <c r="Y899" s="211"/>
      <c r="Z899" s="211"/>
      <c r="AA899" s="211"/>
      <c r="AB899" s="211"/>
      <c r="AC899" s="211"/>
      <c r="AD899" s="211"/>
    </row>
    <row r="900" spans="1:30" ht="11.4" customHeight="1">
      <c r="A900" s="504" t="s">
        <v>5634</v>
      </c>
      <c r="B900" s="506"/>
      <c r="C900" s="506"/>
      <c r="D900" s="506"/>
      <c r="E900" s="506"/>
      <c r="F900" s="506"/>
      <c r="G900" s="506"/>
      <c r="H900" s="506"/>
      <c r="I900" s="506"/>
      <c r="J900" s="506"/>
      <c r="K900" s="506"/>
      <c r="L900" s="506"/>
      <c r="M900" s="506"/>
      <c r="N900" s="506"/>
      <c r="O900" s="506"/>
      <c r="P900" s="506"/>
      <c r="Q900" s="506"/>
      <c r="R900" s="506"/>
      <c r="S900" s="506"/>
      <c r="T900" s="506"/>
      <c r="U900" s="506"/>
      <c r="V900" s="506"/>
      <c r="W900" s="506"/>
      <c r="X900" s="505"/>
      <c r="Y900" s="537">
        <v>71.34</v>
      </c>
      <c r="Z900" s="538"/>
      <c r="AA900" s="538"/>
      <c r="AB900" s="538"/>
      <c r="AC900" s="538"/>
      <c r="AD900" s="539"/>
    </row>
    <row r="901" spans="1:30" ht="11.4" customHeight="1">
      <c r="A901" s="504" t="s">
        <v>5635</v>
      </c>
      <c r="B901" s="506"/>
      <c r="C901" s="506"/>
      <c r="D901" s="506"/>
      <c r="E901" s="506"/>
      <c r="F901" s="506"/>
      <c r="G901" s="506"/>
      <c r="H901" s="506"/>
      <c r="I901" s="506"/>
      <c r="J901" s="506"/>
      <c r="K901" s="506"/>
      <c r="L901" s="506"/>
      <c r="M901" s="506"/>
      <c r="N901" s="506"/>
      <c r="O901" s="506"/>
      <c r="P901" s="506"/>
      <c r="Q901" s="506"/>
      <c r="R901" s="506"/>
      <c r="S901" s="506"/>
      <c r="T901" s="506"/>
      <c r="U901" s="506"/>
      <c r="V901" s="506"/>
      <c r="W901" s="506"/>
      <c r="X901" s="505"/>
      <c r="Y901" s="537">
        <v>17.88</v>
      </c>
      <c r="Z901" s="538"/>
      <c r="AA901" s="538"/>
      <c r="AB901" s="538"/>
      <c r="AC901" s="538"/>
      <c r="AD901" s="539"/>
    </row>
    <row r="902" spans="1:30" ht="11.4" customHeight="1">
      <c r="A902" s="504" t="s">
        <v>5636</v>
      </c>
      <c r="B902" s="506"/>
      <c r="C902" s="506"/>
      <c r="D902" s="506"/>
      <c r="E902" s="506"/>
      <c r="F902" s="506"/>
      <c r="G902" s="506"/>
      <c r="H902" s="506"/>
      <c r="I902" s="506"/>
      <c r="J902" s="506"/>
      <c r="K902" s="506"/>
      <c r="L902" s="506"/>
      <c r="M902" s="506"/>
      <c r="N902" s="506"/>
      <c r="O902" s="506"/>
      <c r="P902" s="506"/>
      <c r="Q902" s="506"/>
      <c r="R902" s="506"/>
      <c r="S902" s="506"/>
      <c r="T902" s="506"/>
      <c r="U902" s="506"/>
      <c r="V902" s="506"/>
      <c r="W902" s="506"/>
      <c r="X902" s="505"/>
      <c r="Y902" s="537">
        <v>89.22</v>
      </c>
      <c r="Z902" s="538"/>
      <c r="AA902" s="538"/>
      <c r="AB902" s="538"/>
      <c r="AC902" s="538"/>
      <c r="AD902" s="539"/>
    </row>
    <row r="903" spans="1:30" ht="10.8" customHeight="1">
      <c r="A903" s="211"/>
      <c r="B903" s="211"/>
      <c r="C903" s="211"/>
      <c r="D903" s="211"/>
      <c r="E903" s="211"/>
      <c r="F903" s="211"/>
      <c r="G903" s="211"/>
      <c r="H903" s="211"/>
      <c r="I903" s="211"/>
      <c r="J903" s="211"/>
      <c r="K903" s="211"/>
      <c r="L903" s="211"/>
      <c r="M903" s="211"/>
      <c r="N903" s="211"/>
      <c r="O903" s="211"/>
      <c r="P903" s="211"/>
      <c r="Q903" s="211"/>
      <c r="R903" s="211"/>
      <c r="S903" s="211"/>
      <c r="T903" s="211"/>
      <c r="U903" s="211"/>
      <c r="V903" s="211"/>
      <c r="W903" s="211"/>
      <c r="X903" s="211"/>
      <c r="Y903" s="211"/>
      <c r="Z903" s="211"/>
      <c r="AA903" s="211"/>
      <c r="AB903" s="211"/>
      <c r="AC903" s="211"/>
      <c r="AD903" s="211"/>
    </row>
    <row r="904" spans="1:30" ht="13.35" customHeight="1">
      <c r="A904" s="540" t="s">
        <v>5637</v>
      </c>
      <c r="B904" s="540"/>
      <c r="C904" s="540"/>
      <c r="D904" s="540"/>
      <c r="E904" s="540"/>
      <c r="F904" s="540" t="s">
        <v>7464</v>
      </c>
      <c r="G904" s="540"/>
      <c r="H904" s="540"/>
      <c r="I904" s="540"/>
      <c r="J904" s="540"/>
      <c r="K904" s="540"/>
      <c r="L904" s="540"/>
      <c r="M904" s="540"/>
      <c r="N904" s="540"/>
      <c r="O904" s="540"/>
      <c r="P904" s="540"/>
      <c r="Q904" s="540"/>
      <c r="R904" s="540"/>
      <c r="S904" s="540"/>
      <c r="T904" s="540"/>
      <c r="U904" s="540"/>
      <c r="V904" s="540"/>
      <c r="W904" s="540"/>
      <c r="X904" s="540"/>
      <c r="Y904" s="540"/>
      <c r="Z904" s="540"/>
      <c r="AA904" s="540"/>
      <c r="AB904" s="540"/>
      <c r="AC904" s="540"/>
      <c r="AD904" s="540"/>
    </row>
    <row r="905" spans="1:30" ht="10.8" customHeight="1">
      <c r="A905" s="211"/>
      <c r="B905" s="211"/>
      <c r="C905" s="211"/>
      <c r="D905" s="211"/>
      <c r="E905" s="211"/>
      <c r="F905" s="211"/>
      <c r="G905" s="211"/>
      <c r="H905" s="211"/>
      <c r="I905" s="211"/>
      <c r="J905" s="211"/>
      <c r="K905" s="211"/>
      <c r="L905" s="211"/>
      <c r="M905" s="211"/>
      <c r="N905" s="211"/>
      <c r="O905" s="211"/>
      <c r="P905" s="211"/>
      <c r="Q905" s="211"/>
      <c r="R905" s="211"/>
      <c r="S905" s="211"/>
      <c r="T905" s="211"/>
      <c r="U905" s="211"/>
      <c r="V905" s="211"/>
      <c r="W905" s="211"/>
      <c r="X905" s="211"/>
      <c r="Y905" s="211"/>
      <c r="Z905" s="211"/>
      <c r="AA905" s="211"/>
      <c r="AB905" s="211"/>
      <c r="AC905" s="211"/>
      <c r="AD905" s="211"/>
    </row>
    <row r="906" spans="1:30" ht="11.4" customHeight="1">
      <c r="A906" s="211" t="s">
        <v>7220</v>
      </c>
      <c r="B906" s="211"/>
      <c r="C906" s="211"/>
      <c r="D906" s="211"/>
      <c r="E906" s="211"/>
      <c r="F906" s="211"/>
      <c r="G906" s="211"/>
      <c r="H906" s="211"/>
      <c r="I906" s="211"/>
      <c r="J906" s="211"/>
      <c r="K906" s="211"/>
      <c r="L906" s="211"/>
      <c r="M906" s="211"/>
      <c r="N906" s="211"/>
      <c r="O906" s="211"/>
      <c r="P906" s="211"/>
      <c r="Q906" s="211"/>
      <c r="R906" s="211"/>
      <c r="S906" s="211"/>
      <c r="T906" s="211"/>
      <c r="U906" s="211"/>
      <c r="V906" s="211"/>
      <c r="W906" s="211"/>
      <c r="X906" s="211"/>
      <c r="Y906" s="211" t="s">
        <v>5627</v>
      </c>
      <c r="Z906" s="211"/>
      <c r="AA906" s="211"/>
      <c r="AB906" s="211"/>
      <c r="AC906" s="211"/>
      <c r="AD906" s="211"/>
    </row>
    <row r="907" spans="1:30" ht="10.8" customHeight="1">
      <c r="A907" s="211"/>
      <c r="B907" s="211"/>
      <c r="C907" s="211"/>
      <c r="D907" s="211"/>
      <c r="E907" s="211"/>
      <c r="F907" s="211"/>
      <c r="G907" s="211"/>
      <c r="H907" s="211"/>
      <c r="I907" s="211"/>
      <c r="J907" s="211"/>
      <c r="K907" s="211"/>
      <c r="L907" s="211"/>
      <c r="M907" s="211"/>
      <c r="N907" s="211"/>
      <c r="O907" s="211"/>
      <c r="P907" s="211"/>
      <c r="Q907" s="211"/>
      <c r="R907" s="211"/>
      <c r="S907" s="211"/>
      <c r="T907" s="211"/>
      <c r="U907" s="211"/>
      <c r="V907" s="211"/>
      <c r="W907" s="211"/>
      <c r="X907" s="211"/>
      <c r="Y907" s="211"/>
      <c r="Z907" s="211"/>
      <c r="AA907" s="211"/>
      <c r="AB907" s="211"/>
      <c r="AC907" s="211"/>
      <c r="AD907" s="211"/>
    </row>
    <row r="908" spans="1:30" ht="11.4" customHeight="1">
      <c r="A908" s="501" t="s">
        <v>5628</v>
      </c>
      <c r="B908" s="502"/>
      <c r="C908" s="502"/>
      <c r="D908" s="502"/>
      <c r="E908" s="502"/>
      <c r="F908" s="502"/>
      <c r="G908" s="503"/>
      <c r="H908" s="501" t="s">
        <v>5629</v>
      </c>
      <c r="I908" s="502"/>
      <c r="J908" s="502"/>
      <c r="K908" s="502"/>
      <c r="L908" s="502"/>
      <c r="M908" s="502"/>
      <c r="N908" s="502"/>
      <c r="O908" s="503"/>
      <c r="P908" s="522" t="s">
        <v>180</v>
      </c>
      <c r="Q908" s="523"/>
      <c r="R908" s="523"/>
      <c r="S908" s="524"/>
      <c r="T908" s="504" t="s">
        <v>5630</v>
      </c>
      <c r="U908" s="506"/>
      <c r="V908" s="506"/>
      <c r="W908" s="505"/>
      <c r="X908" s="504" t="s">
        <v>5631</v>
      </c>
      <c r="Y908" s="506"/>
      <c r="Z908" s="506"/>
      <c r="AA908" s="506"/>
      <c r="AB908" s="505"/>
      <c r="AC908" s="504" t="s">
        <v>5632</v>
      </c>
      <c r="AD908" s="505"/>
    </row>
    <row r="909" spans="1:30" ht="11.4" customHeight="1">
      <c r="A909" s="507" t="s">
        <v>7221</v>
      </c>
      <c r="B909" s="508"/>
      <c r="C909" s="508"/>
      <c r="D909" s="508"/>
      <c r="E909" s="508"/>
      <c r="F909" s="508"/>
      <c r="G909" s="509"/>
      <c r="H909" s="507" t="s">
        <v>7222</v>
      </c>
      <c r="I909" s="508"/>
      <c r="J909" s="508"/>
      <c r="K909" s="508"/>
      <c r="L909" s="508"/>
      <c r="M909" s="508"/>
      <c r="N909" s="508"/>
      <c r="O909" s="509"/>
      <c r="P909" s="525" t="s">
        <v>71</v>
      </c>
      <c r="Q909" s="526"/>
      <c r="R909" s="526"/>
      <c r="S909" s="527"/>
      <c r="T909" s="515">
        <v>114.96</v>
      </c>
      <c r="U909" s="516"/>
      <c r="V909" s="516"/>
      <c r="W909" s="517"/>
      <c r="X909" s="518">
        <v>2E-3</v>
      </c>
      <c r="Y909" s="519"/>
      <c r="Z909" s="519"/>
      <c r="AA909" s="519"/>
      <c r="AB909" s="520"/>
      <c r="AC909" s="510">
        <v>0.22</v>
      </c>
      <c r="AD909" s="511"/>
    </row>
    <row r="910" spans="1:30" ht="11.4" customHeight="1">
      <c r="A910" s="507" t="s">
        <v>7223</v>
      </c>
      <c r="B910" s="508"/>
      <c r="C910" s="508"/>
      <c r="D910" s="508"/>
      <c r="E910" s="508"/>
      <c r="F910" s="508"/>
      <c r="G910" s="509"/>
      <c r="H910" s="507" t="s">
        <v>7224</v>
      </c>
      <c r="I910" s="508"/>
      <c r="J910" s="508"/>
      <c r="K910" s="508"/>
      <c r="L910" s="508"/>
      <c r="M910" s="508"/>
      <c r="N910" s="508"/>
      <c r="O910" s="509"/>
      <c r="P910" s="525" t="s">
        <v>71</v>
      </c>
      <c r="Q910" s="526"/>
      <c r="R910" s="526"/>
      <c r="S910" s="527"/>
      <c r="T910" s="515">
        <v>159.9</v>
      </c>
      <c r="U910" s="516"/>
      <c r="V910" s="516"/>
      <c r="W910" s="517"/>
      <c r="X910" s="518">
        <v>0.02</v>
      </c>
      <c r="Y910" s="519"/>
      <c r="Z910" s="519"/>
      <c r="AA910" s="519"/>
      <c r="AB910" s="520"/>
      <c r="AC910" s="510">
        <v>3.19</v>
      </c>
      <c r="AD910" s="511"/>
    </row>
    <row r="911" spans="1:30" ht="11.4" customHeight="1">
      <c r="A911" s="521" t="s">
        <v>5633</v>
      </c>
      <c r="B911" s="521"/>
      <c r="C911" s="521"/>
      <c r="D911" s="521"/>
      <c r="E911" s="521"/>
      <c r="F911" s="521"/>
      <c r="G911" s="521"/>
      <c r="H911" s="521"/>
      <c r="I911" s="521"/>
      <c r="J911" s="521"/>
      <c r="K911" s="521"/>
      <c r="L911" s="521"/>
      <c r="M911" s="521"/>
      <c r="N911" s="521"/>
      <c r="O911" s="521"/>
      <c r="P911" s="521"/>
      <c r="Q911" s="521"/>
      <c r="R911" s="521"/>
      <c r="S911" s="521"/>
      <c r="T911" s="521"/>
      <c r="U911" s="521"/>
      <c r="V911" s="521"/>
      <c r="W911" s="521"/>
      <c r="X911" s="521"/>
      <c r="Y911" s="510">
        <v>3.41</v>
      </c>
      <c r="Z911" s="528"/>
      <c r="AA911" s="528"/>
      <c r="AB911" s="528"/>
      <c r="AC911" s="528"/>
      <c r="AD911" s="511"/>
    </row>
    <row r="912" spans="1:30" ht="10.8" customHeight="1">
      <c r="A912" s="211"/>
      <c r="B912" s="211"/>
      <c r="C912" s="211"/>
      <c r="D912" s="211"/>
      <c r="E912" s="211"/>
      <c r="F912" s="211"/>
      <c r="G912" s="211"/>
      <c r="H912" s="211"/>
      <c r="I912" s="211"/>
      <c r="J912" s="211"/>
      <c r="K912" s="211"/>
      <c r="L912" s="211"/>
      <c r="M912" s="211"/>
      <c r="N912" s="211"/>
      <c r="O912" s="211"/>
      <c r="P912" s="211"/>
      <c r="Q912" s="211"/>
      <c r="R912" s="211"/>
      <c r="S912" s="211"/>
      <c r="T912" s="211"/>
      <c r="U912" s="211"/>
      <c r="V912" s="211"/>
      <c r="W912" s="211"/>
      <c r="X912" s="211"/>
      <c r="Y912" s="211"/>
      <c r="Z912" s="211"/>
      <c r="AA912" s="211"/>
      <c r="AB912" s="211"/>
      <c r="AC912" s="211"/>
      <c r="AD912" s="211"/>
    </row>
    <row r="913" spans="1:30" ht="34.5" customHeight="1">
      <c r="A913" s="501" t="s">
        <v>5628</v>
      </c>
      <c r="B913" s="502"/>
      <c r="C913" s="503"/>
      <c r="D913" s="501" t="s">
        <v>5649</v>
      </c>
      <c r="E913" s="502"/>
      <c r="F913" s="502"/>
      <c r="G913" s="502"/>
      <c r="H913" s="502"/>
      <c r="I913" s="502"/>
      <c r="J913" s="502"/>
      <c r="K913" s="503"/>
      <c r="L913" s="522" t="s">
        <v>180</v>
      </c>
      <c r="M913" s="524"/>
      <c r="N913" s="504" t="s">
        <v>5650</v>
      </c>
      <c r="O913" s="506"/>
      <c r="P913" s="505"/>
      <c r="Q913" s="504" t="s">
        <v>5651</v>
      </c>
      <c r="R913" s="506"/>
      <c r="S913" s="506"/>
      <c r="T913" s="505"/>
      <c r="U913" s="504" t="s">
        <v>5631</v>
      </c>
      <c r="V913" s="506"/>
      <c r="W913" s="506"/>
      <c r="X913" s="505"/>
      <c r="Y913" s="504" t="s">
        <v>5652</v>
      </c>
      <c r="Z913" s="506"/>
      <c r="AA913" s="506"/>
      <c r="AB913" s="506"/>
      <c r="AC913" s="505"/>
      <c r="AD913" s="532" t="s">
        <v>5653</v>
      </c>
    </row>
    <row r="914" spans="1:30" ht="22.95" customHeight="1">
      <c r="A914" s="507" t="s">
        <v>5671</v>
      </c>
      <c r="B914" s="508"/>
      <c r="C914" s="509"/>
      <c r="D914" s="507" t="s">
        <v>5672</v>
      </c>
      <c r="E914" s="508"/>
      <c r="F914" s="508"/>
      <c r="G914" s="508"/>
      <c r="H914" s="508"/>
      <c r="I914" s="508"/>
      <c r="J914" s="508"/>
      <c r="K914" s="509"/>
      <c r="L914" s="525" t="s">
        <v>5670</v>
      </c>
      <c r="M914" s="527"/>
      <c r="N914" s="510">
        <v>0</v>
      </c>
      <c r="O914" s="528"/>
      <c r="P914" s="511"/>
      <c r="Q914" s="512">
        <v>32.57</v>
      </c>
      <c r="R914" s="513"/>
      <c r="S914" s="513"/>
      <c r="T914" s="514"/>
      <c r="U914" s="518">
        <v>1</v>
      </c>
      <c r="V914" s="519"/>
      <c r="W914" s="519"/>
      <c r="X914" s="520"/>
      <c r="Y914" s="510">
        <v>0</v>
      </c>
      <c r="Z914" s="528"/>
      <c r="AA914" s="528"/>
      <c r="AB914" s="528"/>
      <c r="AC914" s="511"/>
      <c r="AD914" s="547">
        <v>32.57</v>
      </c>
    </row>
    <row r="915" spans="1:30" ht="11.4" customHeight="1">
      <c r="A915" s="521" t="s">
        <v>5654</v>
      </c>
      <c r="B915" s="521"/>
      <c r="C915" s="521"/>
      <c r="D915" s="521"/>
      <c r="E915" s="521"/>
      <c r="F915" s="521"/>
      <c r="G915" s="521"/>
      <c r="H915" s="521"/>
      <c r="I915" s="521"/>
      <c r="J915" s="521"/>
      <c r="K915" s="521"/>
      <c r="L915" s="521"/>
      <c r="M915" s="521"/>
      <c r="N915" s="521"/>
      <c r="O915" s="521"/>
      <c r="P915" s="521"/>
      <c r="Q915" s="521"/>
      <c r="R915" s="521"/>
      <c r="S915" s="521"/>
      <c r="T915" s="521"/>
      <c r="U915" s="521"/>
      <c r="V915" s="521"/>
      <c r="W915" s="521"/>
      <c r="X915" s="521"/>
      <c r="Y915" s="510">
        <v>0</v>
      </c>
      <c r="Z915" s="528"/>
      <c r="AA915" s="528"/>
      <c r="AB915" s="528"/>
      <c r="AC915" s="528"/>
      <c r="AD915" s="511"/>
    </row>
    <row r="916" spans="1:30" ht="11.4" customHeight="1">
      <c r="A916" s="521" t="s">
        <v>5655</v>
      </c>
      <c r="B916" s="521"/>
      <c r="C916" s="521"/>
      <c r="D916" s="521"/>
      <c r="E916" s="521"/>
      <c r="F916" s="521"/>
      <c r="G916" s="521"/>
      <c r="H916" s="521"/>
      <c r="I916" s="521"/>
      <c r="J916" s="521"/>
      <c r="K916" s="521"/>
      <c r="L916" s="521"/>
      <c r="M916" s="521"/>
      <c r="N916" s="521"/>
      <c r="O916" s="521"/>
      <c r="P916" s="521"/>
      <c r="Q916" s="521"/>
      <c r="R916" s="521"/>
      <c r="S916" s="521"/>
      <c r="T916" s="521"/>
      <c r="U916" s="521"/>
      <c r="V916" s="521"/>
      <c r="W916" s="521"/>
      <c r="X916" s="521"/>
      <c r="Y916" s="512">
        <v>32.57</v>
      </c>
      <c r="Z916" s="513"/>
      <c r="AA916" s="513"/>
      <c r="AB916" s="513"/>
      <c r="AC916" s="513"/>
      <c r="AD916" s="514"/>
    </row>
    <row r="917" spans="1:30" ht="10.8" customHeight="1">
      <c r="A917" s="211"/>
      <c r="B917" s="211"/>
      <c r="C917" s="211"/>
      <c r="D917" s="211"/>
      <c r="E917" s="211"/>
      <c r="F917" s="211"/>
      <c r="G917" s="211"/>
      <c r="H917" s="211"/>
      <c r="I917" s="211"/>
      <c r="J917" s="211"/>
      <c r="K917" s="211"/>
      <c r="L917" s="211"/>
      <c r="M917" s="211"/>
      <c r="N917" s="211"/>
      <c r="O917" s="211"/>
      <c r="P917" s="211"/>
      <c r="Q917" s="211"/>
      <c r="R917" s="211"/>
      <c r="S917" s="211"/>
      <c r="T917" s="211"/>
      <c r="U917" s="211"/>
      <c r="V917" s="211"/>
      <c r="W917" s="211"/>
      <c r="X917" s="211"/>
      <c r="Y917" s="211"/>
      <c r="Z917" s="211"/>
      <c r="AA917" s="211"/>
      <c r="AB917" s="211"/>
      <c r="AC917" s="211"/>
      <c r="AD917" s="211"/>
    </row>
    <row r="918" spans="1:30" ht="11.4" customHeight="1">
      <c r="A918" s="504" t="s">
        <v>5634</v>
      </c>
      <c r="B918" s="506"/>
      <c r="C918" s="506"/>
      <c r="D918" s="506"/>
      <c r="E918" s="506"/>
      <c r="F918" s="506"/>
      <c r="G918" s="506"/>
      <c r="H918" s="506"/>
      <c r="I918" s="506"/>
      <c r="J918" s="506"/>
      <c r="K918" s="506"/>
      <c r="L918" s="506"/>
      <c r="M918" s="506"/>
      <c r="N918" s="506"/>
      <c r="O918" s="506"/>
      <c r="P918" s="506"/>
      <c r="Q918" s="506"/>
      <c r="R918" s="506"/>
      <c r="S918" s="506"/>
      <c r="T918" s="506"/>
      <c r="U918" s="506"/>
      <c r="V918" s="506"/>
      <c r="W918" s="506"/>
      <c r="X918" s="505"/>
      <c r="Y918" s="537">
        <v>35.979999999999997</v>
      </c>
      <c r="Z918" s="538"/>
      <c r="AA918" s="538"/>
      <c r="AB918" s="538"/>
      <c r="AC918" s="538"/>
      <c r="AD918" s="539"/>
    </row>
    <row r="919" spans="1:30" ht="11.4" customHeight="1">
      <c r="A919" s="504" t="s">
        <v>5635</v>
      </c>
      <c r="B919" s="506"/>
      <c r="C919" s="506"/>
      <c r="D919" s="506"/>
      <c r="E919" s="506"/>
      <c r="F919" s="506"/>
      <c r="G919" s="506"/>
      <c r="H919" s="506"/>
      <c r="I919" s="506"/>
      <c r="J919" s="506"/>
      <c r="K919" s="506"/>
      <c r="L919" s="506"/>
      <c r="M919" s="506"/>
      <c r="N919" s="506"/>
      <c r="O919" s="506"/>
      <c r="P919" s="506"/>
      <c r="Q919" s="506"/>
      <c r="R919" s="506"/>
      <c r="S919" s="506"/>
      <c r="T919" s="506"/>
      <c r="U919" s="506"/>
      <c r="V919" s="506"/>
      <c r="W919" s="506"/>
      <c r="X919" s="505"/>
      <c r="Y919" s="544">
        <v>9.02</v>
      </c>
      <c r="Z919" s="545"/>
      <c r="AA919" s="545"/>
      <c r="AB919" s="545"/>
      <c r="AC919" s="545"/>
      <c r="AD919" s="546"/>
    </row>
    <row r="920" spans="1:30" ht="11.4" customHeight="1">
      <c r="A920" s="504" t="s">
        <v>5636</v>
      </c>
      <c r="B920" s="506"/>
      <c r="C920" s="506"/>
      <c r="D920" s="506"/>
      <c r="E920" s="506"/>
      <c r="F920" s="506"/>
      <c r="G920" s="506"/>
      <c r="H920" s="506"/>
      <c r="I920" s="506"/>
      <c r="J920" s="506"/>
      <c r="K920" s="506"/>
      <c r="L920" s="506"/>
      <c r="M920" s="506"/>
      <c r="N920" s="506"/>
      <c r="O920" s="506"/>
      <c r="P920" s="506"/>
      <c r="Q920" s="506"/>
      <c r="R920" s="506"/>
      <c r="S920" s="506"/>
      <c r="T920" s="506"/>
      <c r="U920" s="506"/>
      <c r="V920" s="506"/>
      <c r="W920" s="506"/>
      <c r="X920" s="505"/>
      <c r="Y920" s="537">
        <v>45</v>
      </c>
      <c r="Z920" s="538"/>
      <c r="AA920" s="538"/>
      <c r="AB920" s="538"/>
      <c r="AC920" s="538"/>
      <c r="AD920" s="539"/>
    </row>
    <row r="921" spans="1:30" ht="10.8" customHeight="1">
      <c r="A921" s="211"/>
      <c r="B921" s="211"/>
      <c r="C921" s="211"/>
      <c r="D921" s="211"/>
      <c r="E921" s="211"/>
      <c r="F921" s="211"/>
      <c r="G921" s="211"/>
      <c r="H921" s="211"/>
      <c r="I921" s="211"/>
      <c r="J921" s="211"/>
      <c r="K921" s="211"/>
      <c r="L921" s="211"/>
      <c r="M921" s="211"/>
      <c r="N921" s="211"/>
      <c r="O921" s="211"/>
      <c r="P921" s="211"/>
      <c r="Q921" s="211"/>
      <c r="R921" s="211"/>
      <c r="S921" s="211"/>
      <c r="T921" s="211"/>
      <c r="U921" s="211"/>
      <c r="V921" s="211"/>
      <c r="W921" s="211"/>
      <c r="X921" s="211"/>
      <c r="Y921" s="211"/>
      <c r="Z921" s="211"/>
      <c r="AA921" s="211"/>
      <c r="AB921" s="211"/>
      <c r="AC921" s="211"/>
      <c r="AD921" s="211"/>
    </row>
    <row r="922" spans="1:30" ht="13.35" customHeight="1">
      <c r="A922" s="540" t="s">
        <v>5637</v>
      </c>
      <c r="B922" s="540"/>
      <c r="C922" s="540"/>
      <c r="D922" s="540"/>
      <c r="E922" s="540"/>
      <c r="F922" s="540" t="s">
        <v>7225</v>
      </c>
      <c r="G922" s="540"/>
      <c r="H922" s="540"/>
      <c r="I922" s="540"/>
      <c r="J922" s="540"/>
      <c r="K922" s="540"/>
      <c r="L922" s="540"/>
      <c r="M922" s="540"/>
      <c r="N922" s="540"/>
      <c r="O922" s="540"/>
      <c r="P922" s="540"/>
      <c r="Q922" s="540"/>
      <c r="R922" s="540"/>
      <c r="S922" s="540"/>
      <c r="T922" s="540"/>
      <c r="U922" s="540"/>
      <c r="V922" s="540"/>
      <c r="W922" s="540"/>
      <c r="X922" s="540"/>
      <c r="Y922" s="540"/>
      <c r="Z922" s="540"/>
      <c r="AA922" s="540"/>
      <c r="AB922" s="540"/>
      <c r="AC922" s="540"/>
      <c r="AD922" s="540"/>
    </row>
    <row r="923" spans="1:30" ht="10.8" customHeight="1">
      <c r="A923" s="211"/>
      <c r="B923" s="211"/>
      <c r="C923" s="211"/>
      <c r="D923" s="211"/>
      <c r="E923" s="211"/>
      <c r="F923" s="211"/>
      <c r="G923" s="211"/>
      <c r="H923" s="211"/>
      <c r="I923" s="211"/>
      <c r="J923" s="211"/>
      <c r="K923" s="211"/>
      <c r="L923" s="211"/>
      <c r="M923" s="211"/>
      <c r="N923" s="211"/>
      <c r="O923" s="211"/>
      <c r="P923" s="211"/>
      <c r="Q923" s="211"/>
      <c r="R923" s="211"/>
      <c r="S923" s="211"/>
      <c r="T923" s="211"/>
      <c r="U923" s="211"/>
      <c r="V923" s="211"/>
      <c r="W923" s="211"/>
      <c r="X923" s="211"/>
      <c r="Y923" s="211"/>
      <c r="Z923" s="211"/>
      <c r="AA923" s="211"/>
      <c r="AB923" s="211"/>
      <c r="AC923" s="211"/>
      <c r="AD923" s="211"/>
    </row>
    <row r="924" spans="1:30" ht="11.4" customHeight="1">
      <c r="A924" s="211" t="s">
        <v>7226</v>
      </c>
      <c r="B924" s="211"/>
      <c r="C924" s="211"/>
      <c r="D924" s="211"/>
      <c r="E924" s="211"/>
      <c r="F924" s="211"/>
      <c r="G924" s="211"/>
      <c r="H924" s="211"/>
      <c r="I924" s="211"/>
      <c r="J924" s="211"/>
      <c r="K924" s="211"/>
      <c r="L924" s="211"/>
      <c r="M924" s="211"/>
      <c r="N924" s="211"/>
      <c r="O924" s="211"/>
      <c r="P924" s="211"/>
      <c r="Q924" s="211"/>
      <c r="R924" s="211"/>
      <c r="S924" s="211"/>
      <c r="T924" s="211"/>
      <c r="U924" s="211"/>
      <c r="V924" s="211"/>
      <c r="W924" s="211"/>
      <c r="X924" s="211"/>
      <c r="Y924" s="211" t="s">
        <v>5627</v>
      </c>
      <c r="Z924" s="211"/>
      <c r="AA924" s="211"/>
      <c r="AB924" s="211"/>
      <c r="AC924" s="211"/>
      <c r="AD924" s="211"/>
    </row>
    <row r="925" spans="1:30" ht="10.8" customHeight="1">
      <c r="A925" s="211"/>
      <c r="B925" s="211"/>
      <c r="C925" s="211"/>
      <c r="D925" s="211"/>
      <c r="E925" s="211"/>
      <c r="F925" s="211"/>
      <c r="G925" s="211"/>
      <c r="H925" s="211"/>
      <c r="I925" s="211"/>
      <c r="J925" s="211"/>
      <c r="K925" s="211"/>
      <c r="L925" s="211"/>
      <c r="M925" s="211"/>
      <c r="N925" s="211"/>
      <c r="O925" s="211"/>
      <c r="P925" s="211"/>
      <c r="Q925" s="211"/>
      <c r="R925" s="211"/>
      <c r="S925" s="211"/>
      <c r="T925" s="211"/>
      <c r="U925" s="211"/>
      <c r="V925" s="211"/>
      <c r="W925" s="211"/>
      <c r="X925" s="211"/>
      <c r="Y925" s="211"/>
      <c r="Z925" s="211"/>
      <c r="AA925" s="211"/>
      <c r="AB925" s="211"/>
      <c r="AC925" s="211"/>
      <c r="AD925" s="211"/>
    </row>
    <row r="926" spans="1:30" ht="11.4" customHeight="1">
      <c r="A926" s="501" t="s">
        <v>5628</v>
      </c>
      <c r="B926" s="502"/>
      <c r="C926" s="502"/>
      <c r="D926" s="502"/>
      <c r="E926" s="502"/>
      <c r="F926" s="502"/>
      <c r="G926" s="503"/>
      <c r="H926" s="501" t="s">
        <v>5629</v>
      </c>
      <c r="I926" s="502"/>
      <c r="J926" s="502"/>
      <c r="K926" s="502"/>
      <c r="L926" s="502"/>
      <c r="M926" s="502"/>
      <c r="N926" s="502"/>
      <c r="O926" s="503"/>
      <c r="P926" s="522" t="s">
        <v>180</v>
      </c>
      <c r="Q926" s="523"/>
      <c r="R926" s="523"/>
      <c r="S926" s="524"/>
      <c r="T926" s="504" t="s">
        <v>5630</v>
      </c>
      <c r="U926" s="506"/>
      <c r="V926" s="506"/>
      <c r="W926" s="505"/>
      <c r="X926" s="504" t="s">
        <v>5631</v>
      </c>
      <c r="Y926" s="506"/>
      <c r="Z926" s="506"/>
      <c r="AA926" s="506"/>
      <c r="AB926" s="505"/>
      <c r="AC926" s="504" t="s">
        <v>5632</v>
      </c>
      <c r="AD926" s="505"/>
    </row>
    <row r="927" spans="1:30" ht="11.4" customHeight="1">
      <c r="A927" s="507" t="s">
        <v>7221</v>
      </c>
      <c r="B927" s="508"/>
      <c r="C927" s="508"/>
      <c r="D927" s="508"/>
      <c r="E927" s="508"/>
      <c r="F927" s="508"/>
      <c r="G927" s="509"/>
      <c r="H927" s="507" t="s">
        <v>7222</v>
      </c>
      <c r="I927" s="508"/>
      <c r="J927" s="508"/>
      <c r="K927" s="508"/>
      <c r="L927" s="508"/>
      <c r="M927" s="508"/>
      <c r="N927" s="508"/>
      <c r="O927" s="509"/>
      <c r="P927" s="525" t="s">
        <v>71</v>
      </c>
      <c r="Q927" s="526"/>
      <c r="R927" s="526"/>
      <c r="S927" s="527"/>
      <c r="T927" s="515">
        <v>114.96</v>
      </c>
      <c r="U927" s="516"/>
      <c r="V927" s="516"/>
      <c r="W927" s="517"/>
      <c r="X927" s="518">
        <v>2E-3</v>
      </c>
      <c r="Y927" s="519"/>
      <c r="Z927" s="519"/>
      <c r="AA927" s="519"/>
      <c r="AB927" s="520"/>
      <c r="AC927" s="510">
        <v>0.22</v>
      </c>
      <c r="AD927" s="511"/>
    </row>
    <row r="928" spans="1:30" ht="22.95" customHeight="1">
      <c r="A928" s="507" t="s">
        <v>7227</v>
      </c>
      <c r="B928" s="508"/>
      <c r="C928" s="508"/>
      <c r="D928" s="508"/>
      <c r="E928" s="508"/>
      <c r="F928" s="508"/>
      <c r="G928" s="509"/>
      <c r="H928" s="507" t="s">
        <v>7228</v>
      </c>
      <c r="I928" s="508"/>
      <c r="J928" s="508"/>
      <c r="K928" s="508"/>
      <c r="L928" s="508"/>
      <c r="M928" s="508"/>
      <c r="N928" s="508"/>
      <c r="O928" s="509"/>
      <c r="P928" s="525" t="s">
        <v>71</v>
      </c>
      <c r="Q928" s="526"/>
      <c r="R928" s="526"/>
      <c r="S928" s="527"/>
      <c r="T928" s="515">
        <v>136.6</v>
      </c>
      <c r="U928" s="516"/>
      <c r="V928" s="516"/>
      <c r="W928" s="517"/>
      <c r="X928" s="518">
        <v>0.02</v>
      </c>
      <c r="Y928" s="519"/>
      <c r="Z928" s="519"/>
      <c r="AA928" s="519"/>
      <c r="AB928" s="520"/>
      <c r="AC928" s="510">
        <v>2.73</v>
      </c>
      <c r="AD928" s="511"/>
    </row>
    <row r="929" spans="1:30" ht="11.4" customHeight="1">
      <c r="A929" s="521" t="s">
        <v>5633</v>
      </c>
      <c r="B929" s="521"/>
      <c r="C929" s="521"/>
      <c r="D929" s="521"/>
      <c r="E929" s="521"/>
      <c r="F929" s="521"/>
      <c r="G929" s="521"/>
      <c r="H929" s="521"/>
      <c r="I929" s="521"/>
      <c r="J929" s="521"/>
      <c r="K929" s="521"/>
      <c r="L929" s="521"/>
      <c r="M929" s="521"/>
      <c r="N929" s="521"/>
      <c r="O929" s="521"/>
      <c r="P929" s="521"/>
      <c r="Q929" s="521"/>
      <c r="R929" s="521"/>
      <c r="S929" s="521"/>
      <c r="T929" s="521"/>
      <c r="U929" s="521"/>
      <c r="V929" s="521"/>
      <c r="W929" s="521"/>
      <c r="X929" s="521"/>
      <c r="Y929" s="510">
        <v>2.95</v>
      </c>
      <c r="Z929" s="528"/>
      <c r="AA929" s="528"/>
      <c r="AB929" s="528"/>
      <c r="AC929" s="528"/>
      <c r="AD929" s="511"/>
    </row>
    <row r="930" spans="1:30" ht="10.8" customHeight="1">
      <c r="A930" s="211"/>
      <c r="B930" s="211"/>
      <c r="C930" s="211"/>
      <c r="D930" s="211"/>
      <c r="E930" s="211"/>
      <c r="F930" s="211"/>
      <c r="G930" s="211"/>
      <c r="H930" s="211"/>
      <c r="I930" s="211"/>
      <c r="J930" s="211"/>
      <c r="K930" s="211"/>
      <c r="L930" s="211"/>
      <c r="M930" s="211"/>
      <c r="N930" s="211"/>
      <c r="O930" s="211"/>
      <c r="P930" s="211"/>
      <c r="Q930" s="211"/>
      <c r="R930" s="211"/>
      <c r="S930" s="211"/>
      <c r="T930" s="211"/>
      <c r="U930" s="211"/>
      <c r="V930" s="211"/>
      <c r="W930" s="211"/>
      <c r="X930" s="211"/>
      <c r="Y930" s="211"/>
      <c r="Z930" s="211"/>
      <c r="AA930" s="211"/>
      <c r="AB930" s="211"/>
      <c r="AC930" s="211"/>
      <c r="AD930" s="211"/>
    </row>
    <row r="931" spans="1:30" ht="34.5" customHeight="1">
      <c r="A931" s="501" t="s">
        <v>5628</v>
      </c>
      <c r="B931" s="502"/>
      <c r="C931" s="503"/>
      <c r="D931" s="501" t="s">
        <v>5649</v>
      </c>
      <c r="E931" s="502"/>
      <c r="F931" s="502"/>
      <c r="G931" s="502"/>
      <c r="H931" s="502"/>
      <c r="I931" s="502"/>
      <c r="J931" s="502"/>
      <c r="K931" s="503"/>
      <c r="L931" s="522" t="s">
        <v>180</v>
      </c>
      <c r="M931" s="524"/>
      <c r="N931" s="504" t="s">
        <v>5650</v>
      </c>
      <c r="O931" s="506"/>
      <c r="P931" s="505"/>
      <c r="Q931" s="504" t="s">
        <v>5651</v>
      </c>
      <c r="R931" s="506"/>
      <c r="S931" s="506"/>
      <c r="T931" s="505"/>
      <c r="U931" s="504" t="s">
        <v>5631</v>
      </c>
      <c r="V931" s="506"/>
      <c r="W931" s="506"/>
      <c r="X931" s="505"/>
      <c r="Y931" s="504" t="s">
        <v>5652</v>
      </c>
      <c r="Z931" s="506"/>
      <c r="AA931" s="506"/>
      <c r="AB931" s="506"/>
      <c r="AC931" s="505"/>
      <c r="AD931" s="532" t="s">
        <v>5653</v>
      </c>
    </row>
    <row r="932" spans="1:30" ht="22.95" customHeight="1">
      <c r="A932" s="507" t="s">
        <v>5671</v>
      </c>
      <c r="B932" s="508"/>
      <c r="C932" s="509"/>
      <c r="D932" s="507" t="s">
        <v>5672</v>
      </c>
      <c r="E932" s="508"/>
      <c r="F932" s="508"/>
      <c r="G932" s="508"/>
      <c r="H932" s="508"/>
      <c r="I932" s="508"/>
      <c r="J932" s="508"/>
      <c r="K932" s="509"/>
      <c r="L932" s="525" t="s">
        <v>5670</v>
      </c>
      <c r="M932" s="527"/>
      <c r="N932" s="510">
        <v>0</v>
      </c>
      <c r="O932" s="528"/>
      <c r="P932" s="511"/>
      <c r="Q932" s="512">
        <v>32.57</v>
      </c>
      <c r="R932" s="513"/>
      <c r="S932" s="513"/>
      <c r="T932" s="514"/>
      <c r="U932" s="518">
        <v>1</v>
      </c>
      <c r="V932" s="519"/>
      <c r="W932" s="519"/>
      <c r="X932" s="520"/>
      <c r="Y932" s="510">
        <v>0</v>
      </c>
      <c r="Z932" s="528"/>
      <c r="AA932" s="528"/>
      <c r="AB932" s="528"/>
      <c r="AC932" s="511"/>
      <c r="AD932" s="547">
        <v>32.57</v>
      </c>
    </row>
    <row r="933" spans="1:30" ht="11.4" customHeight="1">
      <c r="A933" s="521" t="s">
        <v>5654</v>
      </c>
      <c r="B933" s="521"/>
      <c r="C933" s="521"/>
      <c r="D933" s="521"/>
      <c r="E933" s="521"/>
      <c r="F933" s="521"/>
      <c r="G933" s="521"/>
      <c r="H933" s="521"/>
      <c r="I933" s="521"/>
      <c r="J933" s="521"/>
      <c r="K933" s="521"/>
      <c r="L933" s="521"/>
      <c r="M933" s="521"/>
      <c r="N933" s="521"/>
      <c r="O933" s="521"/>
      <c r="P933" s="521"/>
      <c r="Q933" s="521"/>
      <c r="R933" s="521"/>
      <c r="S933" s="521"/>
      <c r="T933" s="521"/>
      <c r="U933" s="521"/>
      <c r="V933" s="521"/>
      <c r="W933" s="521"/>
      <c r="X933" s="521"/>
      <c r="Y933" s="510">
        <v>0</v>
      </c>
      <c r="Z933" s="528"/>
      <c r="AA933" s="528"/>
      <c r="AB933" s="528"/>
      <c r="AC933" s="528"/>
      <c r="AD933" s="511"/>
    </row>
    <row r="934" spans="1:30" ht="11.4" customHeight="1">
      <c r="A934" s="521" t="s">
        <v>5655</v>
      </c>
      <c r="B934" s="521"/>
      <c r="C934" s="521"/>
      <c r="D934" s="521"/>
      <c r="E934" s="521"/>
      <c r="F934" s="521"/>
      <c r="G934" s="521"/>
      <c r="H934" s="521"/>
      <c r="I934" s="521"/>
      <c r="J934" s="521"/>
      <c r="K934" s="521"/>
      <c r="L934" s="521"/>
      <c r="M934" s="521"/>
      <c r="N934" s="521"/>
      <c r="O934" s="521"/>
      <c r="P934" s="521"/>
      <c r="Q934" s="521"/>
      <c r="R934" s="521"/>
      <c r="S934" s="521"/>
      <c r="T934" s="521"/>
      <c r="U934" s="521"/>
      <c r="V934" s="521"/>
      <c r="W934" s="521"/>
      <c r="X934" s="521"/>
      <c r="Y934" s="512">
        <v>32.57</v>
      </c>
      <c r="Z934" s="513"/>
      <c r="AA934" s="513"/>
      <c r="AB934" s="513"/>
      <c r="AC934" s="513"/>
      <c r="AD934" s="514"/>
    </row>
    <row r="935" spans="1:30" ht="10.8" customHeight="1">
      <c r="A935" s="211"/>
      <c r="B935" s="211"/>
      <c r="C935" s="211"/>
      <c r="D935" s="211"/>
      <c r="E935" s="211"/>
      <c r="F935" s="211"/>
      <c r="G935" s="211"/>
      <c r="H935" s="211"/>
      <c r="I935" s="211"/>
      <c r="J935" s="211"/>
      <c r="K935" s="211"/>
      <c r="L935" s="211"/>
      <c r="M935" s="211"/>
      <c r="N935" s="211"/>
      <c r="O935" s="211"/>
      <c r="P935" s="211"/>
      <c r="Q935" s="211"/>
      <c r="R935" s="211"/>
      <c r="S935" s="211"/>
      <c r="T935" s="211"/>
      <c r="U935" s="211"/>
      <c r="V935" s="211"/>
      <c r="W935" s="211"/>
      <c r="X935" s="211"/>
      <c r="Y935" s="211"/>
      <c r="Z935" s="211"/>
      <c r="AA935" s="211"/>
      <c r="AB935" s="211"/>
      <c r="AC935" s="211"/>
      <c r="AD935" s="211"/>
    </row>
    <row r="936" spans="1:30" ht="11.4" customHeight="1">
      <c r="A936" s="504" t="s">
        <v>5634</v>
      </c>
      <c r="B936" s="506"/>
      <c r="C936" s="506"/>
      <c r="D936" s="506"/>
      <c r="E936" s="506"/>
      <c r="F936" s="506"/>
      <c r="G936" s="506"/>
      <c r="H936" s="506"/>
      <c r="I936" s="506"/>
      <c r="J936" s="506"/>
      <c r="K936" s="506"/>
      <c r="L936" s="506"/>
      <c r="M936" s="506"/>
      <c r="N936" s="506"/>
      <c r="O936" s="506"/>
      <c r="P936" s="506"/>
      <c r="Q936" s="506"/>
      <c r="R936" s="506"/>
      <c r="S936" s="506"/>
      <c r="T936" s="506"/>
      <c r="U936" s="506"/>
      <c r="V936" s="506"/>
      <c r="W936" s="506"/>
      <c r="X936" s="505"/>
      <c r="Y936" s="537">
        <v>35.520000000000003</v>
      </c>
      <c r="Z936" s="538"/>
      <c r="AA936" s="538"/>
      <c r="AB936" s="538"/>
      <c r="AC936" s="538"/>
      <c r="AD936" s="539"/>
    </row>
    <row r="937" spans="1:30" ht="11.4" customHeight="1">
      <c r="A937" s="504" t="s">
        <v>5635</v>
      </c>
      <c r="B937" s="506"/>
      <c r="C937" s="506"/>
      <c r="D937" s="506"/>
      <c r="E937" s="506"/>
      <c r="F937" s="506"/>
      <c r="G937" s="506"/>
      <c r="H937" s="506"/>
      <c r="I937" s="506"/>
      <c r="J937" s="506"/>
      <c r="K937" s="506"/>
      <c r="L937" s="506"/>
      <c r="M937" s="506"/>
      <c r="N937" s="506"/>
      <c r="O937" s="506"/>
      <c r="P937" s="506"/>
      <c r="Q937" s="506"/>
      <c r="R937" s="506"/>
      <c r="S937" s="506"/>
      <c r="T937" s="506"/>
      <c r="U937" s="506"/>
      <c r="V937" s="506"/>
      <c r="W937" s="506"/>
      <c r="X937" s="505"/>
      <c r="Y937" s="544">
        <v>8.9</v>
      </c>
      <c r="Z937" s="545"/>
      <c r="AA937" s="545"/>
      <c r="AB937" s="545"/>
      <c r="AC937" s="545"/>
      <c r="AD937" s="546"/>
    </row>
    <row r="938" spans="1:30" ht="11.4" customHeight="1">
      <c r="A938" s="504" t="s">
        <v>5636</v>
      </c>
      <c r="B938" s="506"/>
      <c r="C938" s="506"/>
      <c r="D938" s="506"/>
      <c r="E938" s="506"/>
      <c r="F938" s="506"/>
      <c r="G938" s="506"/>
      <c r="H938" s="506"/>
      <c r="I938" s="506"/>
      <c r="J938" s="506"/>
      <c r="K938" s="506"/>
      <c r="L938" s="506"/>
      <c r="M938" s="506"/>
      <c r="N938" s="506"/>
      <c r="O938" s="506"/>
      <c r="P938" s="506"/>
      <c r="Q938" s="506"/>
      <c r="R938" s="506"/>
      <c r="S938" s="506"/>
      <c r="T938" s="506"/>
      <c r="U938" s="506"/>
      <c r="V938" s="506"/>
      <c r="W938" s="506"/>
      <c r="X938" s="505"/>
      <c r="Y938" s="537">
        <v>44.42</v>
      </c>
      <c r="Z938" s="538"/>
      <c r="AA938" s="538"/>
      <c r="AB938" s="538"/>
      <c r="AC938" s="538"/>
      <c r="AD938" s="539"/>
    </row>
    <row r="939" spans="1:30" ht="10.8" customHeight="1">
      <c r="A939" s="211"/>
      <c r="B939" s="211"/>
      <c r="C939" s="211"/>
      <c r="D939" s="211"/>
      <c r="E939" s="211"/>
      <c r="F939" s="211"/>
      <c r="G939" s="211"/>
      <c r="H939" s="211"/>
      <c r="I939" s="211"/>
      <c r="J939" s="211"/>
      <c r="K939" s="211"/>
      <c r="L939" s="211"/>
      <c r="M939" s="211"/>
      <c r="N939" s="211"/>
      <c r="O939" s="211"/>
      <c r="P939" s="211"/>
      <c r="Q939" s="211"/>
      <c r="R939" s="211"/>
      <c r="S939" s="211"/>
      <c r="T939" s="211"/>
      <c r="U939" s="211"/>
      <c r="V939" s="211"/>
      <c r="W939" s="211"/>
      <c r="X939" s="211"/>
      <c r="Y939" s="211"/>
      <c r="Z939" s="211"/>
      <c r="AA939" s="211"/>
      <c r="AB939" s="211"/>
      <c r="AC939" s="211"/>
      <c r="AD939" s="211"/>
    </row>
    <row r="940" spans="1:30" ht="13.35" customHeight="1">
      <c r="A940" s="540" t="s">
        <v>5637</v>
      </c>
      <c r="B940" s="540"/>
      <c r="C940" s="540"/>
      <c r="D940" s="540"/>
      <c r="E940" s="540"/>
      <c r="F940" s="540" t="s">
        <v>7225</v>
      </c>
      <c r="G940" s="540"/>
      <c r="H940" s="540"/>
      <c r="I940" s="540"/>
      <c r="J940" s="540"/>
      <c r="K940" s="540"/>
      <c r="L940" s="540"/>
      <c r="M940" s="540"/>
      <c r="N940" s="540"/>
      <c r="O940" s="540"/>
      <c r="P940" s="540"/>
      <c r="Q940" s="540"/>
      <c r="R940" s="540"/>
      <c r="S940" s="540"/>
      <c r="T940" s="540"/>
      <c r="U940" s="540"/>
      <c r="V940" s="540"/>
      <c r="W940" s="540"/>
      <c r="X940" s="540"/>
      <c r="Y940" s="540"/>
      <c r="Z940" s="540"/>
      <c r="AA940" s="540"/>
      <c r="AB940" s="540"/>
      <c r="AC940" s="540"/>
      <c r="AD940" s="540"/>
    </row>
    <row r="941" spans="1:30" ht="10.8" customHeight="1">
      <c r="A941" s="211"/>
      <c r="B941" s="211"/>
      <c r="C941" s="211"/>
      <c r="D941" s="211"/>
      <c r="E941" s="211"/>
      <c r="F941" s="211"/>
      <c r="G941" s="211"/>
      <c r="H941" s="211"/>
      <c r="I941" s="211"/>
      <c r="J941" s="211"/>
      <c r="K941" s="211"/>
      <c r="L941" s="211"/>
      <c r="M941" s="211"/>
      <c r="N941" s="211"/>
      <c r="O941" s="211"/>
      <c r="P941" s="211"/>
      <c r="Q941" s="211"/>
      <c r="R941" s="211"/>
      <c r="S941" s="211"/>
      <c r="T941" s="211"/>
      <c r="U941" s="211"/>
      <c r="V941" s="211"/>
      <c r="W941" s="211"/>
      <c r="X941" s="211"/>
      <c r="Y941" s="211"/>
      <c r="Z941" s="211"/>
      <c r="AA941" s="211"/>
      <c r="AB941" s="211"/>
      <c r="AC941" s="211"/>
      <c r="AD941" s="211"/>
    </row>
    <row r="942" spans="1:30" ht="11.4" customHeight="1">
      <c r="A942" s="211" t="s">
        <v>7364</v>
      </c>
      <c r="B942" s="211"/>
      <c r="C942" s="211"/>
      <c r="D942" s="211"/>
      <c r="E942" s="211"/>
      <c r="F942" s="211"/>
      <c r="G942" s="211"/>
      <c r="H942" s="211"/>
      <c r="I942" s="211"/>
      <c r="J942" s="211"/>
      <c r="K942" s="211"/>
      <c r="L942" s="211"/>
      <c r="M942" s="211"/>
      <c r="N942" s="211"/>
      <c r="O942" s="211"/>
      <c r="P942" s="211"/>
      <c r="Q942" s="211"/>
      <c r="R942" s="211"/>
      <c r="S942" s="211"/>
      <c r="T942" s="211"/>
      <c r="U942" s="211"/>
      <c r="V942" s="211"/>
      <c r="W942" s="211"/>
      <c r="X942" s="211"/>
      <c r="Y942" s="211" t="s">
        <v>5627</v>
      </c>
      <c r="Z942" s="211"/>
      <c r="AA942" s="211"/>
      <c r="AB942" s="211"/>
      <c r="AC942" s="211"/>
      <c r="AD942" s="211"/>
    </row>
    <row r="943" spans="1:30" ht="10.8" customHeight="1">
      <c r="A943" s="211"/>
      <c r="B943" s="211"/>
      <c r="C943" s="211"/>
      <c r="D943" s="211"/>
      <c r="E943" s="211"/>
      <c r="F943" s="211"/>
      <c r="G943" s="211"/>
      <c r="H943" s="211"/>
      <c r="I943" s="211"/>
      <c r="J943" s="211"/>
      <c r="K943" s="211"/>
      <c r="L943" s="211"/>
      <c r="M943" s="211"/>
      <c r="N943" s="211"/>
      <c r="O943" s="211"/>
      <c r="P943" s="211"/>
      <c r="Q943" s="211"/>
      <c r="R943" s="211"/>
      <c r="S943" s="211"/>
      <c r="T943" s="211"/>
      <c r="U943" s="211"/>
      <c r="V943" s="211"/>
      <c r="W943" s="211"/>
      <c r="X943" s="211"/>
      <c r="Y943" s="211"/>
      <c r="Z943" s="211"/>
      <c r="AA943" s="211"/>
      <c r="AB943" s="211"/>
      <c r="AC943" s="211"/>
      <c r="AD943" s="211"/>
    </row>
    <row r="944" spans="1:30" ht="11.4" customHeight="1">
      <c r="A944" s="501" t="s">
        <v>5628</v>
      </c>
      <c r="B944" s="502"/>
      <c r="C944" s="502"/>
      <c r="D944" s="502"/>
      <c r="E944" s="502"/>
      <c r="F944" s="502"/>
      <c r="G944" s="503"/>
      <c r="H944" s="501" t="s">
        <v>5638</v>
      </c>
      <c r="I944" s="502"/>
      <c r="J944" s="502"/>
      <c r="K944" s="502"/>
      <c r="L944" s="503"/>
      <c r="M944" s="504" t="s">
        <v>5639</v>
      </c>
      <c r="N944" s="505"/>
      <c r="O944" s="504" t="s">
        <v>5640</v>
      </c>
      <c r="P944" s="506"/>
      <c r="Q944" s="506"/>
      <c r="R944" s="505"/>
      <c r="S944" s="504" t="s">
        <v>5641</v>
      </c>
      <c r="T944" s="506"/>
      <c r="U944" s="506"/>
      <c r="V944" s="505"/>
      <c r="W944" s="504" t="s">
        <v>5631</v>
      </c>
      <c r="X944" s="506"/>
      <c r="Y944" s="506"/>
      <c r="Z944" s="506"/>
      <c r="AA944" s="505"/>
      <c r="AB944" s="504" t="s">
        <v>5642</v>
      </c>
      <c r="AC944" s="506"/>
      <c r="AD944" s="505"/>
    </row>
    <row r="945" spans="1:30" ht="11.4" customHeight="1">
      <c r="A945" s="507" t="s">
        <v>5645</v>
      </c>
      <c r="B945" s="508"/>
      <c r="C945" s="508"/>
      <c r="D945" s="508"/>
      <c r="E945" s="508"/>
      <c r="F945" s="508"/>
      <c r="G945" s="509"/>
      <c r="H945" s="507" t="s">
        <v>190</v>
      </c>
      <c r="I945" s="508"/>
      <c r="J945" s="508"/>
      <c r="K945" s="508"/>
      <c r="L945" s="509"/>
      <c r="M945" s="512">
        <v>11.56</v>
      </c>
      <c r="N945" s="514"/>
      <c r="O945" s="512">
        <v>29.49</v>
      </c>
      <c r="P945" s="513"/>
      <c r="Q945" s="513"/>
      <c r="R945" s="514"/>
      <c r="S945" s="515">
        <v>155.15</v>
      </c>
      <c r="T945" s="516"/>
      <c r="U945" s="516"/>
      <c r="V945" s="517"/>
      <c r="W945" s="518">
        <v>8.3000000000000004E-2</v>
      </c>
      <c r="X945" s="519"/>
      <c r="Y945" s="519"/>
      <c r="Z945" s="519"/>
      <c r="AA945" s="520"/>
      <c r="AB945" s="510">
        <v>2.44</v>
      </c>
      <c r="AC945" s="528"/>
      <c r="AD945" s="511"/>
    </row>
    <row r="946" spans="1:30" ht="11.4" customHeight="1">
      <c r="A946" s="521" t="s">
        <v>5646</v>
      </c>
      <c r="B946" s="521"/>
      <c r="C946" s="521"/>
      <c r="D946" s="521"/>
      <c r="E946" s="521"/>
      <c r="F946" s="521"/>
      <c r="G946" s="521"/>
      <c r="H946" s="521"/>
      <c r="I946" s="521"/>
      <c r="J946" s="521"/>
      <c r="K946" s="521"/>
      <c r="L946" s="521"/>
      <c r="M946" s="521"/>
      <c r="N946" s="521"/>
      <c r="O946" s="521"/>
      <c r="P946" s="521"/>
      <c r="Q946" s="521"/>
      <c r="R946" s="521"/>
      <c r="S946" s="521"/>
      <c r="T946" s="521"/>
      <c r="U946" s="521"/>
      <c r="V946" s="521"/>
      <c r="W946" s="521"/>
      <c r="X946" s="521"/>
      <c r="Y946" s="510">
        <v>2.44</v>
      </c>
      <c r="Z946" s="528"/>
      <c r="AA946" s="528"/>
      <c r="AB946" s="528"/>
      <c r="AC946" s="528"/>
      <c r="AD946" s="511"/>
    </row>
    <row r="947" spans="1:30" ht="10.8" customHeight="1">
      <c r="A947" s="211"/>
      <c r="B947" s="211"/>
      <c r="C947" s="211"/>
      <c r="D947" s="211"/>
      <c r="E947" s="211"/>
      <c r="F947" s="211"/>
      <c r="G947" s="211"/>
      <c r="H947" s="211"/>
      <c r="I947" s="211"/>
      <c r="J947" s="211"/>
      <c r="K947" s="211"/>
      <c r="L947" s="211"/>
      <c r="M947" s="211"/>
      <c r="N947" s="211"/>
      <c r="O947" s="211"/>
      <c r="P947" s="211"/>
      <c r="Q947" s="211"/>
      <c r="R947" s="211"/>
      <c r="S947" s="211"/>
      <c r="T947" s="211"/>
      <c r="U947" s="211"/>
      <c r="V947" s="211"/>
      <c r="W947" s="211"/>
      <c r="X947" s="211"/>
      <c r="Y947" s="211"/>
      <c r="Z947" s="211"/>
      <c r="AA947" s="211"/>
      <c r="AB947" s="211"/>
      <c r="AC947" s="211"/>
      <c r="AD947" s="211"/>
    </row>
    <row r="948" spans="1:30" ht="11.4" customHeight="1">
      <c r="A948" s="501" t="s">
        <v>5628</v>
      </c>
      <c r="B948" s="502"/>
      <c r="C948" s="502"/>
      <c r="D948" s="502"/>
      <c r="E948" s="502"/>
      <c r="F948" s="502"/>
      <c r="G948" s="503"/>
      <c r="H948" s="501" t="s">
        <v>5629</v>
      </c>
      <c r="I948" s="502"/>
      <c r="J948" s="502"/>
      <c r="K948" s="502"/>
      <c r="L948" s="502"/>
      <c r="M948" s="502"/>
      <c r="N948" s="502"/>
      <c r="O948" s="503"/>
      <c r="P948" s="522" t="s">
        <v>180</v>
      </c>
      <c r="Q948" s="523"/>
      <c r="R948" s="523"/>
      <c r="S948" s="524"/>
      <c r="T948" s="504" t="s">
        <v>5630</v>
      </c>
      <c r="U948" s="506"/>
      <c r="V948" s="506"/>
      <c r="W948" s="505"/>
      <c r="X948" s="504" t="s">
        <v>5631</v>
      </c>
      <c r="Y948" s="506"/>
      <c r="Z948" s="506"/>
      <c r="AA948" s="506"/>
      <c r="AB948" s="505"/>
      <c r="AC948" s="504" t="s">
        <v>5632</v>
      </c>
      <c r="AD948" s="505"/>
    </row>
    <row r="949" spans="1:30" ht="22.95" customHeight="1">
      <c r="A949" s="507" t="s">
        <v>7365</v>
      </c>
      <c r="B949" s="508"/>
      <c r="C949" s="508"/>
      <c r="D949" s="508"/>
      <c r="E949" s="508"/>
      <c r="F949" s="508"/>
      <c r="G949" s="509"/>
      <c r="H949" s="507" t="s">
        <v>6570</v>
      </c>
      <c r="I949" s="508"/>
      <c r="J949" s="508"/>
      <c r="K949" s="508"/>
      <c r="L949" s="508"/>
      <c r="M949" s="508"/>
      <c r="N949" s="508"/>
      <c r="O949" s="509"/>
      <c r="P949" s="525" t="s">
        <v>71</v>
      </c>
      <c r="Q949" s="526"/>
      <c r="R949" s="526"/>
      <c r="S949" s="527"/>
      <c r="T949" s="510">
        <v>0.62</v>
      </c>
      <c r="U949" s="528"/>
      <c r="V949" s="528"/>
      <c r="W949" s="511"/>
      <c r="X949" s="518">
        <v>1</v>
      </c>
      <c r="Y949" s="519"/>
      <c r="Z949" s="519"/>
      <c r="AA949" s="519"/>
      <c r="AB949" s="520"/>
      <c r="AC949" s="510">
        <v>0.62</v>
      </c>
      <c r="AD949" s="511"/>
    </row>
    <row r="950" spans="1:30" ht="11.4" customHeight="1">
      <c r="A950" s="521" t="s">
        <v>5633</v>
      </c>
      <c r="B950" s="521"/>
      <c r="C950" s="521"/>
      <c r="D950" s="521"/>
      <c r="E950" s="521"/>
      <c r="F950" s="521"/>
      <c r="G950" s="521"/>
      <c r="H950" s="521"/>
      <c r="I950" s="521"/>
      <c r="J950" s="521"/>
      <c r="K950" s="521"/>
      <c r="L950" s="521"/>
      <c r="M950" s="521"/>
      <c r="N950" s="521"/>
      <c r="O950" s="521"/>
      <c r="P950" s="521"/>
      <c r="Q950" s="521"/>
      <c r="R950" s="521"/>
      <c r="S950" s="521"/>
      <c r="T950" s="521"/>
      <c r="U950" s="521"/>
      <c r="V950" s="521"/>
      <c r="W950" s="521"/>
      <c r="X950" s="521"/>
      <c r="Y950" s="510">
        <v>0.62</v>
      </c>
      <c r="Z950" s="528"/>
      <c r="AA950" s="528"/>
      <c r="AB950" s="528"/>
      <c r="AC950" s="528"/>
      <c r="AD950" s="511"/>
    </row>
    <row r="951" spans="1:30" ht="10.8" customHeight="1">
      <c r="A951" s="211"/>
      <c r="B951" s="211"/>
      <c r="C951" s="211"/>
      <c r="D951" s="211"/>
      <c r="E951" s="211"/>
      <c r="F951" s="211"/>
      <c r="G951" s="211"/>
      <c r="H951" s="211"/>
      <c r="I951" s="211"/>
      <c r="J951" s="211"/>
      <c r="K951" s="211"/>
      <c r="L951" s="211"/>
      <c r="M951" s="211"/>
      <c r="N951" s="211"/>
      <c r="O951" s="211"/>
      <c r="P951" s="211"/>
      <c r="Q951" s="211"/>
      <c r="R951" s="211"/>
      <c r="S951" s="211"/>
      <c r="T951" s="211"/>
      <c r="U951" s="211"/>
      <c r="V951" s="211"/>
      <c r="W951" s="211"/>
      <c r="X951" s="211"/>
      <c r="Y951" s="211"/>
      <c r="Z951" s="211"/>
      <c r="AA951" s="211"/>
      <c r="AB951" s="211"/>
      <c r="AC951" s="211"/>
      <c r="AD951" s="211"/>
    </row>
    <row r="952" spans="1:30" ht="11.4" customHeight="1">
      <c r="A952" s="504" t="s">
        <v>5634</v>
      </c>
      <c r="B952" s="506"/>
      <c r="C952" s="506"/>
      <c r="D952" s="506"/>
      <c r="E952" s="506"/>
      <c r="F952" s="506"/>
      <c r="G952" s="506"/>
      <c r="H952" s="506"/>
      <c r="I952" s="506"/>
      <c r="J952" s="506"/>
      <c r="K952" s="506"/>
      <c r="L952" s="506"/>
      <c r="M952" s="506"/>
      <c r="N952" s="506"/>
      <c r="O952" s="506"/>
      <c r="P952" s="506"/>
      <c r="Q952" s="506"/>
      <c r="R952" s="506"/>
      <c r="S952" s="506"/>
      <c r="T952" s="506"/>
      <c r="U952" s="506"/>
      <c r="V952" s="506"/>
      <c r="W952" s="506"/>
      <c r="X952" s="505"/>
      <c r="Y952" s="544">
        <v>3.06</v>
      </c>
      <c r="Z952" s="545"/>
      <c r="AA952" s="545"/>
      <c r="AB952" s="545"/>
      <c r="AC952" s="545"/>
      <c r="AD952" s="546"/>
    </row>
    <row r="953" spans="1:30" ht="11.4" customHeight="1">
      <c r="A953" s="504" t="s">
        <v>5635</v>
      </c>
      <c r="B953" s="506"/>
      <c r="C953" s="506"/>
      <c r="D953" s="506"/>
      <c r="E953" s="506"/>
      <c r="F953" s="506"/>
      <c r="G953" s="506"/>
      <c r="H953" s="506"/>
      <c r="I953" s="506"/>
      <c r="J953" s="506"/>
      <c r="K953" s="506"/>
      <c r="L953" s="506"/>
      <c r="M953" s="506"/>
      <c r="N953" s="506"/>
      <c r="O953" s="506"/>
      <c r="P953" s="506"/>
      <c r="Q953" s="506"/>
      <c r="R953" s="506"/>
      <c r="S953" s="506"/>
      <c r="T953" s="506"/>
      <c r="U953" s="506"/>
      <c r="V953" s="506"/>
      <c r="W953" s="506"/>
      <c r="X953" s="505"/>
      <c r="Y953" s="544">
        <v>0.76</v>
      </c>
      <c r="Z953" s="545"/>
      <c r="AA953" s="545"/>
      <c r="AB953" s="545"/>
      <c r="AC953" s="545"/>
      <c r="AD953" s="546"/>
    </row>
    <row r="954" spans="1:30" ht="11.4" customHeight="1">
      <c r="A954" s="504" t="s">
        <v>5636</v>
      </c>
      <c r="B954" s="506"/>
      <c r="C954" s="506"/>
      <c r="D954" s="506"/>
      <c r="E954" s="506"/>
      <c r="F954" s="506"/>
      <c r="G954" s="506"/>
      <c r="H954" s="506"/>
      <c r="I954" s="506"/>
      <c r="J954" s="506"/>
      <c r="K954" s="506"/>
      <c r="L954" s="506"/>
      <c r="M954" s="506"/>
      <c r="N954" s="506"/>
      <c r="O954" s="506"/>
      <c r="P954" s="506"/>
      <c r="Q954" s="506"/>
      <c r="R954" s="506"/>
      <c r="S954" s="506"/>
      <c r="T954" s="506"/>
      <c r="U954" s="506"/>
      <c r="V954" s="506"/>
      <c r="W954" s="506"/>
      <c r="X954" s="505"/>
      <c r="Y954" s="544">
        <v>3.82</v>
      </c>
      <c r="Z954" s="545"/>
      <c r="AA954" s="545"/>
      <c r="AB954" s="545"/>
      <c r="AC954" s="545"/>
      <c r="AD954" s="546"/>
    </row>
    <row r="955" spans="1:30" ht="10.8" customHeight="1">
      <c r="A955" s="211"/>
      <c r="B955" s="211"/>
      <c r="C955" s="211"/>
      <c r="D955" s="211"/>
      <c r="E955" s="211"/>
      <c r="F955" s="211"/>
      <c r="G955" s="211"/>
      <c r="H955" s="211"/>
      <c r="I955" s="211"/>
      <c r="J955" s="211"/>
      <c r="K955" s="211"/>
      <c r="L955" s="211"/>
      <c r="M955" s="211"/>
      <c r="N955" s="211"/>
      <c r="O955" s="211"/>
      <c r="P955" s="211"/>
      <c r="Q955" s="211"/>
      <c r="R955" s="211"/>
      <c r="S955" s="211"/>
      <c r="T955" s="211"/>
      <c r="U955" s="211"/>
      <c r="V955" s="211"/>
      <c r="W955" s="211"/>
      <c r="X955" s="211"/>
      <c r="Y955" s="211"/>
      <c r="Z955" s="211"/>
      <c r="AA955" s="211"/>
      <c r="AB955" s="211"/>
      <c r="AC955" s="211"/>
      <c r="AD955" s="211"/>
    </row>
    <row r="956" spans="1:30" ht="13.35" customHeight="1">
      <c r="A956" s="540" t="s">
        <v>5637</v>
      </c>
      <c r="B956" s="540"/>
      <c r="C956" s="540"/>
      <c r="D956" s="540"/>
      <c r="E956" s="540"/>
      <c r="F956" s="540" t="s">
        <v>7366</v>
      </c>
      <c r="G956" s="540"/>
      <c r="H956" s="540"/>
      <c r="I956" s="540"/>
      <c r="J956" s="540"/>
      <c r="K956" s="540"/>
      <c r="L956" s="540"/>
      <c r="M956" s="540"/>
      <c r="N956" s="540"/>
      <c r="O956" s="540"/>
      <c r="P956" s="540"/>
      <c r="Q956" s="540"/>
      <c r="R956" s="540"/>
      <c r="S956" s="540"/>
      <c r="T956" s="540"/>
      <c r="U956" s="540"/>
      <c r="V956" s="540"/>
      <c r="W956" s="540"/>
      <c r="X956" s="540"/>
      <c r="Y956" s="540"/>
      <c r="Z956" s="540"/>
      <c r="AA956" s="540"/>
      <c r="AB956" s="540"/>
      <c r="AC956" s="540"/>
      <c r="AD956" s="540"/>
    </row>
    <row r="957" spans="1:30" ht="10.8" customHeight="1">
      <c r="A957" s="211"/>
      <c r="B957" s="211"/>
      <c r="C957" s="211"/>
      <c r="D957" s="211"/>
      <c r="E957" s="211"/>
      <c r="F957" s="211"/>
      <c r="G957" s="211"/>
      <c r="H957" s="211"/>
      <c r="I957" s="211"/>
      <c r="J957" s="211"/>
      <c r="K957" s="211"/>
      <c r="L957" s="211"/>
      <c r="M957" s="211"/>
      <c r="N957" s="211"/>
      <c r="O957" s="211"/>
      <c r="P957" s="211"/>
      <c r="Q957" s="211"/>
      <c r="R957" s="211"/>
      <c r="S957" s="211"/>
      <c r="T957" s="211"/>
      <c r="U957" s="211"/>
      <c r="V957" s="211"/>
      <c r="W957" s="211"/>
      <c r="X957" s="211"/>
      <c r="Y957" s="211"/>
      <c r="Z957" s="211"/>
      <c r="AA957" s="211"/>
      <c r="AB957" s="211"/>
      <c r="AC957" s="211"/>
      <c r="AD957" s="211"/>
    </row>
    <row r="958" spans="1:30" ht="11.4" customHeight="1">
      <c r="A958" s="211" t="s">
        <v>7382</v>
      </c>
      <c r="B958" s="211"/>
      <c r="C958" s="211"/>
      <c r="D958" s="211"/>
      <c r="E958" s="211"/>
      <c r="F958" s="211"/>
      <c r="G958" s="211"/>
      <c r="H958" s="211"/>
      <c r="I958" s="211"/>
      <c r="J958" s="211"/>
      <c r="K958" s="211"/>
      <c r="L958" s="211"/>
      <c r="M958" s="211"/>
      <c r="N958" s="211"/>
      <c r="O958" s="211"/>
      <c r="P958" s="211"/>
      <c r="Q958" s="211"/>
      <c r="R958" s="211"/>
      <c r="S958" s="211"/>
      <c r="T958" s="211"/>
      <c r="U958" s="211"/>
      <c r="V958" s="211"/>
      <c r="W958" s="211"/>
      <c r="X958" s="211"/>
      <c r="Y958" s="211" t="s">
        <v>5627</v>
      </c>
      <c r="Z958" s="211"/>
      <c r="AA958" s="211"/>
      <c r="AB958" s="211"/>
      <c r="AC958" s="211"/>
      <c r="AD958" s="211"/>
    </row>
    <row r="959" spans="1:30" ht="10.8" customHeight="1">
      <c r="A959" s="211"/>
      <c r="B959" s="211"/>
      <c r="C959" s="211"/>
      <c r="D959" s="211"/>
      <c r="E959" s="211"/>
      <c r="F959" s="211"/>
      <c r="G959" s="211"/>
      <c r="H959" s="211"/>
      <c r="I959" s="211"/>
      <c r="J959" s="211"/>
      <c r="K959" s="211"/>
      <c r="L959" s="211"/>
      <c r="M959" s="211"/>
      <c r="N959" s="211"/>
      <c r="O959" s="211"/>
      <c r="P959" s="211"/>
      <c r="Q959" s="211"/>
      <c r="R959" s="211"/>
      <c r="S959" s="211"/>
      <c r="T959" s="211"/>
      <c r="U959" s="211"/>
      <c r="V959" s="211"/>
      <c r="W959" s="211"/>
      <c r="X959" s="211"/>
      <c r="Y959" s="211"/>
      <c r="Z959" s="211"/>
      <c r="AA959" s="211"/>
      <c r="AB959" s="211"/>
      <c r="AC959" s="211"/>
      <c r="AD959" s="211"/>
    </row>
    <row r="960" spans="1:30" ht="11.4" customHeight="1">
      <c r="A960" s="501" t="s">
        <v>5628</v>
      </c>
      <c r="B960" s="502"/>
      <c r="C960" s="502"/>
      <c r="D960" s="502"/>
      <c r="E960" s="502"/>
      <c r="F960" s="502"/>
      <c r="G960" s="503"/>
      <c r="H960" s="501" t="s">
        <v>5638</v>
      </c>
      <c r="I960" s="502"/>
      <c r="J960" s="502"/>
      <c r="K960" s="502"/>
      <c r="L960" s="503"/>
      <c r="M960" s="504" t="s">
        <v>5639</v>
      </c>
      <c r="N960" s="505"/>
      <c r="O960" s="504" t="s">
        <v>5640</v>
      </c>
      <c r="P960" s="506"/>
      <c r="Q960" s="506"/>
      <c r="R960" s="505"/>
      <c r="S960" s="504" t="s">
        <v>5641</v>
      </c>
      <c r="T960" s="506"/>
      <c r="U960" s="506"/>
      <c r="V960" s="505"/>
      <c r="W960" s="504" t="s">
        <v>5631</v>
      </c>
      <c r="X960" s="506"/>
      <c r="Y960" s="506"/>
      <c r="Z960" s="506"/>
      <c r="AA960" s="505"/>
      <c r="AB960" s="504" t="s">
        <v>5642</v>
      </c>
      <c r="AC960" s="506"/>
      <c r="AD960" s="505"/>
    </row>
    <row r="961" spans="1:30" ht="11.4" customHeight="1">
      <c r="A961" s="507" t="s">
        <v>5658</v>
      </c>
      <c r="B961" s="508"/>
      <c r="C961" s="508"/>
      <c r="D961" s="508"/>
      <c r="E961" s="508"/>
      <c r="F961" s="508"/>
      <c r="G961" s="509"/>
      <c r="H961" s="507" t="s">
        <v>5659</v>
      </c>
      <c r="I961" s="508"/>
      <c r="J961" s="508"/>
      <c r="K961" s="508"/>
      <c r="L961" s="509"/>
      <c r="M961" s="510">
        <v>8.09</v>
      </c>
      <c r="N961" s="511"/>
      <c r="O961" s="512">
        <v>22.05</v>
      </c>
      <c r="P961" s="513"/>
      <c r="Q961" s="513"/>
      <c r="R961" s="514"/>
      <c r="S961" s="515">
        <v>172.66</v>
      </c>
      <c r="T961" s="516"/>
      <c r="U961" s="516"/>
      <c r="V961" s="517"/>
      <c r="W961" s="518">
        <v>0.3</v>
      </c>
      <c r="X961" s="519"/>
      <c r="Y961" s="519"/>
      <c r="Z961" s="519"/>
      <c r="AA961" s="520"/>
      <c r="AB961" s="510">
        <v>6.61</v>
      </c>
      <c r="AC961" s="528"/>
      <c r="AD961" s="511"/>
    </row>
    <row r="962" spans="1:30" ht="11.4" customHeight="1">
      <c r="A962" s="507" t="s">
        <v>5645</v>
      </c>
      <c r="B962" s="508"/>
      <c r="C962" s="508"/>
      <c r="D962" s="508"/>
      <c r="E962" s="508"/>
      <c r="F962" s="508"/>
      <c r="G962" s="509"/>
      <c r="H962" s="507" t="s">
        <v>190</v>
      </c>
      <c r="I962" s="508"/>
      <c r="J962" s="508"/>
      <c r="K962" s="508"/>
      <c r="L962" s="509"/>
      <c r="M962" s="512">
        <v>11.56</v>
      </c>
      <c r="N962" s="514"/>
      <c r="O962" s="512">
        <v>29.49</v>
      </c>
      <c r="P962" s="513"/>
      <c r="Q962" s="513"/>
      <c r="R962" s="514"/>
      <c r="S962" s="515">
        <v>155.15</v>
      </c>
      <c r="T962" s="516"/>
      <c r="U962" s="516"/>
      <c r="V962" s="517"/>
      <c r="W962" s="518">
        <v>0.3</v>
      </c>
      <c r="X962" s="519"/>
      <c r="Y962" s="519"/>
      <c r="Z962" s="519"/>
      <c r="AA962" s="520"/>
      <c r="AB962" s="510">
        <v>8.84</v>
      </c>
      <c r="AC962" s="528"/>
      <c r="AD962" s="511"/>
    </row>
    <row r="963" spans="1:30" ht="11.4" customHeight="1">
      <c r="A963" s="521" t="s">
        <v>5646</v>
      </c>
      <c r="B963" s="521"/>
      <c r="C963" s="521"/>
      <c r="D963" s="521"/>
      <c r="E963" s="521"/>
      <c r="F963" s="521"/>
      <c r="G963" s="521"/>
      <c r="H963" s="521"/>
      <c r="I963" s="521"/>
      <c r="J963" s="521"/>
      <c r="K963" s="521"/>
      <c r="L963" s="521"/>
      <c r="M963" s="521"/>
      <c r="N963" s="521"/>
      <c r="O963" s="521"/>
      <c r="P963" s="521"/>
      <c r="Q963" s="521"/>
      <c r="R963" s="521"/>
      <c r="S963" s="521"/>
      <c r="T963" s="521"/>
      <c r="U963" s="521"/>
      <c r="V963" s="521"/>
      <c r="W963" s="521"/>
      <c r="X963" s="521"/>
      <c r="Y963" s="512">
        <v>15.45</v>
      </c>
      <c r="Z963" s="513"/>
      <c r="AA963" s="513"/>
      <c r="AB963" s="513"/>
      <c r="AC963" s="513"/>
      <c r="AD963" s="514"/>
    </row>
    <row r="964" spans="1:30" ht="10.8" customHeight="1">
      <c r="A964" s="211"/>
      <c r="B964" s="211"/>
      <c r="C964" s="211"/>
      <c r="D964" s="211"/>
      <c r="E964" s="211"/>
      <c r="F964" s="211"/>
      <c r="G964" s="211"/>
      <c r="H964" s="211"/>
      <c r="I964" s="211"/>
      <c r="J964" s="211"/>
      <c r="K964" s="211"/>
      <c r="L964" s="211"/>
      <c r="M964" s="211"/>
      <c r="N964" s="211"/>
      <c r="O964" s="211"/>
      <c r="P964" s="211"/>
      <c r="Q964" s="211"/>
      <c r="R964" s="211"/>
      <c r="S964" s="211"/>
      <c r="T964" s="211"/>
      <c r="U964" s="211"/>
      <c r="V964" s="211"/>
      <c r="W964" s="211"/>
      <c r="X964" s="211"/>
      <c r="Y964" s="211"/>
      <c r="Z964" s="211"/>
      <c r="AA964" s="211"/>
      <c r="AB964" s="211"/>
      <c r="AC964" s="211"/>
      <c r="AD964" s="211"/>
    </row>
    <row r="965" spans="1:30" ht="11.4" customHeight="1">
      <c r="A965" s="501" t="s">
        <v>5628</v>
      </c>
      <c r="B965" s="502"/>
      <c r="C965" s="502"/>
      <c r="D965" s="502"/>
      <c r="E965" s="502"/>
      <c r="F965" s="502"/>
      <c r="G965" s="503"/>
      <c r="H965" s="501" t="s">
        <v>5629</v>
      </c>
      <c r="I965" s="502"/>
      <c r="J965" s="502"/>
      <c r="K965" s="502"/>
      <c r="L965" s="502"/>
      <c r="M965" s="502"/>
      <c r="N965" s="502"/>
      <c r="O965" s="503"/>
      <c r="P965" s="522" t="s">
        <v>180</v>
      </c>
      <c r="Q965" s="523"/>
      <c r="R965" s="523"/>
      <c r="S965" s="524"/>
      <c r="T965" s="504" t="s">
        <v>5630</v>
      </c>
      <c r="U965" s="506"/>
      <c r="V965" s="506"/>
      <c r="W965" s="505"/>
      <c r="X965" s="504" t="s">
        <v>5631</v>
      </c>
      <c r="Y965" s="506"/>
      <c r="Z965" s="506"/>
      <c r="AA965" s="506"/>
      <c r="AB965" s="505"/>
      <c r="AC965" s="504" t="s">
        <v>5632</v>
      </c>
      <c r="AD965" s="505"/>
    </row>
    <row r="966" spans="1:30" ht="22.95" customHeight="1">
      <c r="A966" s="507" t="s">
        <v>7383</v>
      </c>
      <c r="B966" s="508"/>
      <c r="C966" s="508"/>
      <c r="D966" s="508"/>
      <c r="E966" s="508"/>
      <c r="F966" s="508"/>
      <c r="G966" s="509"/>
      <c r="H966" s="507" t="s">
        <v>6622</v>
      </c>
      <c r="I966" s="508"/>
      <c r="J966" s="508"/>
      <c r="K966" s="508"/>
      <c r="L966" s="508"/>
      <c r="M966" s="508"/>
      <c r="N966" s="508"/>
      <c r="O966" s="509"/>
      <c r="P966" s="525" t="s">
        <v>71</v>
      </c>
      <c r="Q966" s="526"/>
      <c r="R966" s="526"/>
      <c r="S966" s="527"/>
      <c r="T966" s="512">
        <v>32.880000000000003</v>
      </c>
      <c r="U966" s="513"/>
      <c r="V966" s="513"/>
      <c r="W966" s="514"/>
      <c r="X966" s="518">
        <v>1</v>
      </c>
      <c r="Y966" s="519"/>
      <c r="Z966" s="519"/>
      <c r="AA966" s="519"/>
      <c r="AB966" s="520"/>
      <c r="AC966" s="512">
        <v>32.880000000000003</v>
      </c>
      <c r="AD966" s="514"/>
    </row>
    <row r="967" spans="1:30" ht="11.4" customHeight="1">
      <c r="A967" s="521" t="s">
        <v>5633</v>
      </c>
      <c r="B967" s="521"/>
      <c r="C967" s="521"/>
      <c r="D967" s="521"/>
      <c r="E967" s="521"/>
      <c r="F967" s="521"/>
      <c r="G967" s="521"/>
      <c r="H967" s="521"/>
      <c r="I967" s="521"/>
      <c r="J967" s="521"/>
      <c r="K967" s="521"/>
      <c r="L967" s="521"/>
      <c r="M967" s="521"/>
      <c r="N967" s="521"/>
      <c r="O967" s="521"/>
      <c r="P967" s="521"/>
      <c r="Q967" s="521"/>
      <c r="R967" s="521"/>
      <c r="S967" s="521"/>
      <c r="T967" s="521"/>
      <c r="U967" s="521"/>
      <c r="V967" s="521"/>
      <c r="W967" s="521"/>
      <c r="X967" s="521"/>
      <c r="Y967" s="512">
        <v>32.880000000000003</v>
      </c>
      <c r="Z967" s="513"/>
      <c r="AA967" s="513"/>
      <c r="AB967" s="513"/>
      <c r="AC967" s="513"/>
      <c r="AD967" s="514"/>
    </row>
    <row r="968" spans="1:30" ht="10.8" customHeight="1">
      <c r="A968" s="211"/>
      <c r="B968" s="211"/>
      <c r="C968" s="211"/>
      <c r="D968" s="211"/>
      <c r="E968" s="211"/>
      <c r="F968" s="211"/>
      <c r="G968" s="211"/>
      <c r="H968" s="211"/>
      <c r="I968" s="211"/>
      <c r="J968" s="211"/>
      <c r="K968" s="211"/>
      <c r="L968" s="211"/>
      <c r="M968" s="211"/>
      <c r="N968" s="211"/>
      <c r="O968" s="211"/>
      <c r="P968" s="211"/>
      <c r="Q968" s="211"/>
      <c r="R968" s="211"/>
      <c r="S968" s="211"/>
      <c r="T968" s="211"/>
      <c r="U968" s="211"/>
      <c r="V968" s="211"/>
      <c r="W968" s="211"/>
      <c r="X968" s="211"/>
      <c r="Y968" s="211"/>
      <c r="Z968" s="211"/>
      <c r="AA968" s="211"/>
      <c r="AB968" s="211"/>
      <c r="AC968" s="211"/>
      <c r="AD968" s="211"/>
    </row>
    <row r="969" spans="1:30" ht="11.4" customHeight="1">
      <c r="A969" s="504" t="s">
        <v>5634</v>
      </c>
      <c r="B969" s="506"/>
      <c r="C969" s="506"/>
      <c r="D969" s="506"/>
      <c r="E969" s="506"/>
      <c r="F969" s="506"/>
      <c r="G969" s="506"/>
      <c r="H969" s="506"/>
      <c r="I969" s="506"/>
      <c r="J969" s="506"/>
      <c r="K969" s="506"/>
      <c r="L969" s="506"/>
      <c r="M969" s="506"/>
      <c r="N969" s="506"/>
      <c r="O969" s="506"/>
      <c r="P969" s="506"/>
      <c r="Q969" s="506"/>
      <c r="R969" s="506"/>
      <c r="S969" s="506"/>
      <c r="T969" s="506"/>
      <c r="U969" s="506"/>
      <c r="V969" s="506"/>
      <c r="W969" s="506"/>
      <c r="X969" s="505"/>
      <c r="Y969" s="537">
        <v>48.33</v>
      </c>
      <c r="Z969" s="538"/>
      <c r="AA969" s="538"/>
      <c r="AB969" s="538"/>
      <c r="AC969" s="538"/>
      <c r="AD969" s="539"/>
    </row>
    <row r="970" spans="1:30" ht="11.4" customHeight="1">
      <c r="A970" s="504" t="s">
        <v>5635</v>
      </c>
      <c r="B970" s="506"/>
      <c r="C970" s="506"/>
      <c r="D970" s="506"/>
      <c r="E970" s="506"/>
      <c r="F970" s="506"/>
      <c r="G970" s="506"/>
      <c r="H970" s="506"/>
      <c r="I970" s="506"/>
      <c r="J970" s="506"/>
      <c r="K970" s="506"/>
      <c r="L970" s="506"/>
      <c r="M970" s="506"/>
      <c r="N970" s="506"/>
      <c r="O970" s="506"/>
      <c r="P970" s="506"/>
      <c r="Q970" s="506"/>
      <c r="R970" s="506"/>
      <c r="S970" s="506"/>
      <c r="T970" s="506"/>
      <c r="U970" s="506"/>
      <c r="V970" s="506"/>
      <c r="W970" s="506"/>
      <c r="X970" s="505"/>
      <c r="Y970" s="537">
        <v>12.11</v>
      </c>
      <c r="Z970" s="538"/>
      <c r="AA970" s="538"/>
      <c r="AB970" s="538"/>
      <c r="AC970" s="538"/>
      <c r="AD970" s="539"/>
    </row>
    <row r="971" spans="1:30" ht="11.4" customHeight="1">
      <c r="A971" s="504" t="s">
        <v>5636</v>
      </c>
      <c r="B971" s="506"/>
      <c r="C971" s="506"/>
      <c r="D971" s="506"/>
      <c r="E971" s="506"/>
      <c r="F971" s="506"/>
      <c r="G971" s="506"/>
      <c r="H971" s="506"/>
      <c r="I971" s="506"/>
      <c r="J971" s="506"/>
      <c r="K971" s="506"/>
      <c r="L971" s="506"/>
      <c r="M971" s="506"/>
      <c r="N971" s="506"/>
      <c r="O971" s="506"/>
      <c r="P971" s="506"/>
      <c r="Q971" s="506"/>
      <c r="R971" s="506"/>
      <c r="S971" s="506"/>
      <c r="T971" s="506"/>
      <c r="U971" s="506"/>
      <c r="V971" s="506"/>
      <c r="W971" s="506"/>
      <c r="X971" s="505"/>
      <c r="Y971" s="537">
        <v>60.44</v>
      </c>
      <c r="Z971" s="538"/>
      <c r="AA971" s="538"/>
      <c r="AB971" s="538"/>
      <c r="AC971" s="538"/>
      <c r="AD971" s="539"/>
    </row>
    <row r="972" spans="1:30" ht="10.8" customHeight="1">
      <c r="A972" s="211"/>
      <c r="B972" s="211"/>
      <c r="C972" s="211"/>
      <c r="D972" s="211"/>
      <c r="E972" s="211"/>
      <c r="F972" s="211"/>
      <c r="G972" s="211"/>
      <c r="H972" s="211"/>
      <c r="I972" s="211"/>
      <c r="J972" s="211"/>
      <c r="K972" s="211"/>
      <c r="L972" s="211"/>
      <c r="M972" s="211"/>
      <c r="N972" s="211"/>
      <c r="O972" s="211"/>
      <c r="P972" s="211"/>
      <c r="Q972" s="211"/>
      <c r="R972" s="211"/>
      <c r="S972" s="211"/>
      <c r="T972" s="211"/>
      <c r="U972" s="211"/>
      <c r="V972" s="211"/>
      <c r="W972" s="211"/>
      <c r="X972" s="211"/>
      <c r="Y972" s="211"/>
      <c r="Z972" s="211"/>
      <c r="AA972" s="211"/>
      <c r="AB972" s="211"/>
      <c r="AC972" s="211"/>
      <c r="AD972" s="211"/>
    </row>
    <row r="973" spans="1:30" ht="13.35" customHeight="1">
      <c r="A973" s="540" t="s">
        <v>5637</v>
      </c>
      <c r="B973" s="540"/>
      <c r="C973" s="540"/>
      <c r="D973" s="540"/>
      <c r="E973" s="540"/>
      <c r="F973" s="540" t="s">
        <v>7384</v>
      </c>
      <c r="G973" s="540"/>
      <c r="H973" s="540"/>
      <c r="I973" s="540"/>
      <c r="J973" s="540"/>
      <c r="K973" s="540"/>
      <c r="L973" s="540"/>
      <c r="M973" s="540"/>
      <c r="N973" s="540"/>
      <c r="O973" s="540"/>
      <c r="P973" s="540"/>
      <c r="Q973" s="540"/>
      <c r="R973" s="540"/>
      <c r="S973" s="540"/>
      <c r="T973" s="540"/>
      <c r="U973" s="540"/>
      <c r="V973" s="540"/>
      <c r="W973" s="540"/>
      <c r="X973" s="540"/>
      <c r="Y973" s="540"/>
      <c r="Z973" s="540"/>
      <c r="AA973" s="540"/>
      <c r="AB973" s="540"/>
      <c r="AC973" s="540"/>
      <c r="AD973" s="540"/>
    </row>
    <row r="974" spans="1:30" ht="10.8" customHeight="1">
      <c r="A974" s="211"/>
      <c r="B974" s="211"/>
      <c r="C974" s="211"/>
      <c r="D974" s="211"/>
      <c r="E974" s="211"/>
      <c r="F974" s="211"/>
      <c r="G974" s="211"/>
      <c r="H974" s="211"/>
      <c r="I974" s="211"/>
      <c r="J974" s="211"/>
      <c r="K974" s="211"/>
      <c r="L974" s="211"/>
      <c r="M974" s="211"/>
      <c r="N974" s="211"/>
      <c r="O974" s="211"/>
      <c r="P974" s="211"/>
      <c r="Q974" s="211"/>
      <c r="R974" s="211"/>
      <c r="S974" s="211"/>
      <c r="T974" s="211"/>
      <c r="U974" s="211"/>
      <c r="V974" s="211"/>
      <c r="W974" s="211"/>
      <c r="X974" s="211"/>
      <c r="Y974" s="211"/>
      <c r="Z974" s="211"/>
      <c r="AA974" s="211"/>
      <c r="AB974" s="211"/>
      <c r="AC974" s="211"/>
      <c r="AD974" s="211"/>
    </row>
    <row r="975" spans="1:30" ht="22.95" customHeight="1">
      <c r="A975" s="211" t="s">
        <v>7427</v>
      </c>
      <c r="B975" s="211"/>
      <c r="C975" s="211"/>
      <c r="D975" s="211"/>
      <c r="E975" s="211"/>
      <c r="F975" s="211"/>
      <c r="G975" s="211"/>
      <c r="H975" s="211"/>
      <c r="I975" s="211"/>
      <c r="J975" s="211"/>
      <c r="K975" s="211"/>
      <c r="L975" s="211"/>
      <c r="M975" s="211"/>
      <c r="N975" s="211"/>
      <c r="O975" s="211"/>
      <c r="P975" s="211"/>
      <c r="Q975" s="211"/>
      <c r="R975" s="211"/>
      <c r="S975" s="211"/>
      <c r="T975" s="211"/>
      <c r="U975" s="211"/>
      <c r="V975" s="211"/>
      <c r="W975" s="211"/>
      <c r="X975" s="211"/>
      <c r="Y975" s="211" t="s">
        <v>5627</v>
      </c>
      <c r="Z975" s="211"/>
      <c r="AA975" s="211"/>
      <c r="AB975" s="211"/>
      <c r="AC975" s="211"/>
      <c r="AD975" s="211"/>
    </row>
    <row r="976" spans="1:30" ht="10.8" customHeight="1">
      <c r="A976" s="211"/>
      <c r="B976" s="211"/>
      <c r="C976" s="211"/>
      <c r="D976" s="211"/>
      <c r="E976" s="211"/>
      <c r="F976" s="211"/>
      <c r="G976" s="211"/>
      <c r="H976" s="211"/>
      <c r="I976" s="211"/>
      <c r="J976" s="211"/>
      <c r="K976" s="211"/>
      <c r="L976" s="211"/>
      <c r="M976" s="211"/>
      <c r="N976" s="211"/>
      <c r="O976" s="211"/>
      <c r="P976" s="211"/>
      <c r="Q976" s="211"/>
      <c r="R976" s="211"/>
      <c r="S976" s="211"/>
      <c r="T976" s="211"/>
      <c r="U976" s="211"/>
      <c r="V976" s="211"/>
      <c r="W976" s="211"/>
      <c r="X976" s="211"/>
      <c r="Y976" s="211"/>
      <c r="Z976" s="211"/>
      <c r="AA976" s="211"/>
      <c r="AB976" s="211"/>
      <c r="AC976" s="211"/>
      <c r="AD976" s="211"/>
    </row>
    <row r="977" spans="1:30" ht="11.4" customHeight="1">
      <c r="A977" s="501" t="s">
        <v>5628</v>
      </c>
      <c r="B977" s="502"/>
      <c r="C977" s="502"/>
      <c r="D977" s="502"/>
      <c r="E977" s="502"/>
      <c r="F977" s="502"/>
      <c r="G977" s="503"/>
      <c r="H977" s="501" t="s">
        <v>5629</v>
      </c>
      <c r="I977" s="502"/>
      <c r="J977" s="502"/>
      <c r="K977" s="502"/>
      <c r="L977" s="502"/>
      <c r="M977" s="502"/>
      <c r="N977" s="502"/>
      <c r="O977" s="503"/>
      <c r="P977" s="522" t="s">
        <v>180</v>
      </c>
      <c r="Q977" s="523"/>
      <c r="R977" s="523"/>
      <c r="S977" s="524"/>
      <c r="T977" s="504" t="s">
        <v>5630</v>
      </c>
      <c r="U977" s="506"/>
      <c r="V977" s="506"/>
      <c r="W977" s="505"/>
      <c r="X977" s="504" t="s">
        <v>5631</v>
      </c>
      <c r="Y977" s="506"/>
      <c r="Z977" s="506"/>
      <c r="AA977" s="506"/>
      <c r="AB977" s="505"/>
      <c r="AC977" s="504" t="s">
        <v>5632</v>
      </c>
      <c r="AD977" s="505"/>
    </row>
    <row r="978" spans="1:30" ht="22.95" customHeight="1">
      <c r="A978" s="507" t="s">
        <v>7428</v>
      </c>
      <c r="B978" s="508"/>
      <c r="C978" s="508"/>
      <c r="D978" s="508"/>
      <c r="E978" s="508"/>
      <c r="F978" s="508"/>
      <c r="G978" s="509"/>
      <c r="H978" s="507" t="s">
        <v>6639</v>
      </c>
      <c r="I978" s="508"/>
      <c r="J978" s="508"/>
      <c r="K978" s="508"/>
      <c r="L978" s="508"/>
      <c r="M978" s="508"/>
      <c r="N978" s="508"/>
      <c r="O978" s="509"/>
      <c r="P978" s="525" t="s">
        <v>71</v>
      </c>
      <c r="Q978" s="526"/>
      <c r="R978" s="526"/>
      <c r="S978" s="527"/>
      <c r="T978" s="548">
        <v>3247.37</v>
      </c>
      <c r="U978" s="549"/>
      <c r="V978" s="549"/>
      <c r="W978" s="550"/>
      <c r="X978" s="518">
        <v>1</v>
      </c>
      <c r="Y978" s="519"/>
      <c r="Z978" s="519"/>
      <c r="AA978" s="519"/>
      <c r="AB978" s="520"/>
      <c r="AC978" s="548">
        <v>3247.37</v>
      </c>
      <c r="AD978" s="550"/>
    </row>
    <row r="979" spans="1:30" ht="11.4" customHeight="1">
      <c r="A979" s="521" t="s">
        <v>5633</v>
      </c>
      <c r="B979" s="521"/>
      <c r="C979" s="521"/>
      <c r="D979" s="521"/>
      <c r="E979" s="521"/>
      <c r="F979" s="521"/>
      <c r="G979" s="521"/>
      <c r="H979" s="521"/>
      <c r="I979" s="521"/>
      <c r="J979" s="521"/>
      <c r="K979" s="521"/>
      <c r="L979" s="521"/>
      <c r="M979" s="521"/>
      <c r="N979" s="521"/>
      <c r="O979" s="521"/>
      <c r="P979" s="521"/>
      <c r="Q979" s="521"/>
      <c r="R979" s="521"/>
      <c r="S979" s="521"/>
      <c r="T979" s="521"/>
      <c r="U979" s="521"/>
      <c r="V979" s="521"/>
      <c r="W979" s="521"/>
      <c r="X979" s="521"/>
      <c r="Y979" s="548">
        <v>3247.37</v>
      </c>
      <c r="Z979" s="549"/>
      <c r="AA979" s="549"/>
      <c r="AB979" s="549"/>
      <c r="AC979" s="549"/>
      <c r="AD979" s="550"/>
    </row>
    <row r="980" spans="1:30" ht="10.8" customHeight="1">
      <c r="A980" s="211"/>
      <c r="B980" s="211"/>
      <c r="C980" s="211"/>
      <c r="D980" s="211"/>
      <c r="E980" s="211"/>
      <c r="F980" s="211"/>
      <c r="G980" s="211"/>
      <c r="H980" s="211"/>
      <c r="I980" s="211"/>
      <c r="J980" s="211"/>
      <c r="K980" s="211"/>
      <c r="L980" s="211"/>
      <c r="M980" s="211"/>
      <c r="N980" s="211"/>
      <c r="O980" s="211"/>
      <c r="P980" s="211"/>
      <c r="Q980" s="211"/>
      <c r="R980" s="211"/>
      <c r="S980" s="211"/>
      <c r="T980" s="211"/>
      <c r="U980" s="211"/>
      <c r="V980" s="211"/>
      <c r="W980" s="211"/>
      <c r="X980" s="211"/>
      <c r="Y980" s="211"/>
      <c r="Z980" s="211"/>
      <c r="AA980" s="211"/>
      <c r="AB980" s="211"/>
      <c r="AC980" s="211"/>
      <c r="AD980" s="211"/>
    </row>
    <row r="981" spans="1:30" ht="11.4" customHeight="1">
      <c r="A981" s="504" t="s">
        <v>5634</v>
      </c>
      <c r="B981" s="506"/>
      <c r="C981" s="506"/>
      <c r="D981" s="506"/>
      <c r="E981" s="506"/>
      <c r="F981" s="506"/>
      <c r="G981" s="506"/>
      <c r="H981" s="506"/>
      <c r="I981" s="506"/>
      <c r="J981" s="506"/>
      <c r="K981" s="506"/>
      <c r="L981" s="506"/>
      <c r="M981" s="506"/>
      <c r="N981" s="506"/>
      <c r="O981" s="506"/>
      <c r="P981" s="506"/>
      <c r="Q981" s="506"/>
      <c r="R981" s="506"/>
      <c r="S981" s="506"/>
      <c r="T981" s="506"/>
      <c r="U981" s="506"/>
      <c r="V981" s="506"/>
      <c r="W981" s="506"/>
      <c r="X981" s="505"/>
      <c r="Y981" s="551">
        <v>3247.37</v>
      </c>
      <c r="Z981" s="552"/>
      <c r="AA981" s="552"/>
      <c r="AB981" s="552"/>
      <c r="AC981" s="552"/>
      <c r="AD981" s="553"/>
    </row>
    <row r="982" spans="1:30" ht="11.4" customHeight="1">
      <c r="A982" s="504" t="s">
        <v>5635</v>
      </c>
      <c r="B982" s="506"/>
      <c r="C982" s="506"/>
      <c r="D982" s="506"/>
      <c r="E982" s="506"/>
      <c r="F982" s="506"/>
      <c r="G982" s="506"/>
      <c r="H982" s="506"/>
      <c r="I982" s="506"/>
      <c r="J982" s="506"/>
      <c r="K982" s="506"/>
      <c r="L982" s="506"/>
      <c r="M982" s="506"/>
      <c r="N982" s="506"/>
      <c r="O982" s="506"/>
      <c r="P982" s="506"/>
      <c r="Q982" s="506"/>
      <c r="R982" s="506"/>
      <c r="S982" s="506"/>
      <c r="T982" s="506"/>
      <c r="U982" s="506"/>
      <c r="V982" s="506"/>
      <c r="W982" s="506"/>
      <c r="X982" s="505"/>
      <c r="Y982" s="534">
        <v>814.11</v>
      </c>
      <c r="Z982" s="535"/>
      <c r="AA982" s="535"/>
      <c r="AB982" s="535"/>
      <c r="AC982" s="535"/>
      <c r="AD982" s="536"/>
    </row>
    <row r="983" spans="1:30" ht="11.4" customHeight="1">
      <c r="A983" s="504" t="s">
        <v>5636</v>
      </c>
      <c r="B983" s="506"/>
      <c r="C983" s="506"/>
      <c r="D983" s="506"/>
      <c r="E983" s="506"/>
      <c r="F983" s="506"/>
      <c r="G983" s="506"/>
      <c r="H983" s="506"/>
      <c r="I983" s="506"/>
      <c r="J983" s="506"/>
      <c r="K983" s="506"/>
      <c r="L983" s="506"/>
      <c r="M983" s="506"/>
      <c r="N983" s="506"/>
      <c r="O983" s="506"/>
      <c r="P983" s="506"/>
      <c r="Q983" s="506"/>
      <c r="R983" s="506"/>
      <c r="S983" s="506"/>
      <c r="T983" s="506"/>
      <c r="U983" s="506"/>
      <c r="V983" s="506"/>
      <c r="W983" s="506"/>
      <c r="X983" s="505"/>
      <c r="Y983" s="551">
        <v>4061.48</v>
      </c>
      <c r="Z983" s="552"/>
      <c r="AA983" s="552"/>
      <c r="AB983" s="552"/>
      <c r="AC983" s="552"/>
      <c r="AD983" s="553"/>
    </row>
    <row r="984" spans="1:30" ht="10.8" customHeight="1">
      <c r="A984" s="211"/>
      <c r="B984" s="211"/>
      <c r="C984" s="211"/>
      <c r="D984" s="211"/>
      <c r="E984" s="211"/>
      <c r="F984" s="211"/>
      <c r="G984" s="211"/>
      <c r="H984" s="211"/>
      <c r="I984" s="211"/>
      <c r="J984" s="211"/>
      <c r="K984" s="211"/>
      <c r="L984" s="211"/>
      <c r="M984" s="211"/>
      <c r="N984" s="211"/>
      <c r="O984" s="211"/>
      <c r="P984" s="211"/>
      <c r="Q984" s="211"/>
      <c r="R984" s="211"/>
      <c r="S984" s="211"/>
      <c r="T984" s="211"/>
      <c r="U984" s="211"/>
      <c r="V984" s="211"/>
      <c r="W984" s="211"/>
      <c r="X984" s="211"/>
      <c r="Y984" s="211"/>
      <c r="Z984" s="211"/>
      <c r="AA984" s="211"/>
      <c r="AB984" s="211"/>
      <c r="AC984" s="211"/>
      <c r="AD984" s="211"/>
    </row>
    <row r="985" spans="1:30" ht="13.35" customHeight="1">
      <c r="A985" s="540" t="s">
        <v>5637</v>
      </c>
      <c r="B985" s="540"/>
      <c r="C985" s="540"/>
      <c r="D985" s="540"/>
      <c r="E985" s="540"/>
      <c r="F985" s="540" t="s">
        <v>7429</v>
      </c>
      <c r="G985" s="540"/>
      <c r="H985" s="540"/>
      <c r="I985" s="540"/>
      <c r="J985" s="540"/>
      <c r="K985" s="540"/>
      <c r="L985" s="540"/>
      <c r="M985" s="540"/>
      <c r="N985" s="540"/>
      <c r="O985" s="540"/>
      <c r="P985" s="540"/>
      <c r="Q985" s="540"/>
      <c r="R985" s="540"/>
      <c r="S985" s="540"/>
      <c r="T985" s="540"/>
      <c r="U985" s="540"/>
      <c r="V985" s="540"/>
      <c r="W985" s="540"/>
      <c r="X985" s="540"/>
      <c r="Y985" s="540"/>
      <c r="Z985" s="540"/>
      <c r="AA985" s="540"/>
      <c r="AB985" s="540"/>
      <c r="AC985" s="540"/>
      <c r="AD985" s="540"/>
    </row>
    <row r="986" spans="1:30" ht="10.8" customHeight="1">
      <c r="A986" s="211"/>
      <c r="B986" s="211"/>
      <c r="C986" s="211"/>
      <c r="D986" s="211"/>
      <c r="E986" s="211"/>
      <c r="F986" s="211"/>
      <c r="G986" s="211"/>
      <c r="H986" s="211"/>
      <c r="I986" s="211"/>
      <c r="J986" s="211"/>
      <c r="K986" s="211"/>
      <c r="L986" s="211"/>
      <c r="M986" s="211"/>
      <c r="N986" s="211"/>
      <c r="O986" s="211"/>
      <c r="P986" s="211"/>
      <c r="Q986" s="211"/>
      <c r="R986" s="211"/>
      <c r="S986" s="211"/>
      <c r="T986" s="211"/>
      <c r="U986" s="211"/>
      <c r="V986" s="211"/>
      <c r="W986" s="211"/>
      <c r="X986" s="211"/>
      <c r="Y986" s="211"/>
      <c r="Z986" s="211"/>
      <c r="AA986" s="211"/>
      <c r="AB986" s="211"/>
      <c r="AC986" s="211"/>
      <c r="AD986" s="211"/>
    </row>
    <row r="987" spans="1:30" ht="11.4" customHeight="1">
      <c r="A987" s="211" t="s">
        <v>7425</v>
      </c>
      <c r="B987" s="211"/>
      <c r="C987" s="211"/>
      <c r="D987" s="211"/>
      <c r="E987" s="211"/>
      <c r="F987" s="211"/>
      <c r="G987" s="211"/>
      <c r="H987" s="211"/>
      <c r="I987" s="211"/>
      <c r="J987" s="211"/>
      <c r="K987" s="211"/>
      <c r="L987" s="211"/>
      <c r="M987" s="211"/>
      <c r="N987" s="211"/>
      <c r="O987" s="211"/>
      <c r="P987" s="211"/>
      <c r="Q987" s="211"/>
      <c r="R987" s="211"/>
      <c r="S987" s="211"/>
      <c r="T987" s="211"/>
      <c r="U987" s="211"/>
      <c r="V987" s="211"/>
      <c r="W987" s="211"/>
      <c r="X987" s="211"/>
      <c r="Y987" s="211" t="s">
        <v>5627</v>
      </c>
      <c r="Z987" s="211"/>
      <c r="AA987" s="211"/>
      <c r="AB987" s="211"/>
      <c r="AC987" s="211"/>
      <c r="AD987" s="211"/>
    </row>
    <row r="988" spans="1:30" ht="10.8" customHeight="1">
      <c r="A988" s="211"/>
      <c r="B988" s="211"/>
      <c r="C988" s="211"/>
      <c r="D988" s="211"/>
      <c r="E988" s="211"/>
      <c r="F988" s="211"/>
      <c r="G988" s="211"/>
      <c r="H988" s="211"/>
      <c r="I988" s="211"/>
      <c r="J988" s="211"/>
      <c r="K988" s="211"/>
      <c r="L988" s="211"/>
      <c r="M988" s="211"/>
      <c r="N988" s="211"/>
      <c r="O988" s="211"/>
      <c r="P988" s="211"/>
      <c r="Q988" s="211"/>
      <c r="R988" s="211"/>
      <c r="S988" s="211"/>
      <c r="T988" s="211"/>
      <c r="U988" s="211"/>
      <c r="V988" s="211"/>
      <c r="W988" s="211"/>
      <c r="X988" s="211"/>
      <c r="Y988" s="211"/>
      <c r="Z988" s="211"/>
      <c r="AA988" s="211"/>
      <c r="AB988" s="211"/>
      <c r="AC988" s="211"/>
      <c r="AD988" s="211"/>
    </row>
    <row r="989" spans="1:30" ht="11.4" customHeight="1">
      <c r="A989" s="501" t="s">
        <v>5628</v>
      </c>
      <c r="B989" s="502"/>
      <c r="C989" s="502"/>
      <c r="D989" s="502"/>
      <c r="E989" s="502"/>
      <c r="F989" s="502"/>
      <c r="G989" s="503"/>
      <c r="H989" s="501" t="s">
        <v>5638</v>
      </c>
      <c r="I989" s="502"/>
      <c r="J989" s="502"/>
      <c r="K989" s="502"/>
      <c r="L989" s="503"/>
      <c r="M989" s="504" t="s">
        <v>5639</v>
      </c>
      <c r="N989" s="505"/>
      <c r="O989" s="504" t="s">
        <v>5640</v>
      </c>
      <c r="P989" s="506"/>
      <c r="Q989" s="506"/>
      <c r="R989" s="505"/>
      <c r="S989" s="504" t="s">
        <v>5641</v>
      </c>
      <c r="T989" s="506"/>
      <c r="U989" s="506"/>
      <c r="V989" s="505"/>
      <c r="W989" s="504" t="s">
        <v>5631</v>
      </c>
      <c r="X989" s="506"/>
      <c r="Y989" s="506"/>
      <c r="Z989" s="506"/>
      <c r="AA989" s="505"/>
      <c r="AB989" s="504" t="s">
        <v>5642</v>
      </c>
      <c r="AC989" s="506"/>
      <c r="AD989" s="505"/>
    </row>
    <row r="990" spans="1:30" ht="11.4" customHeight="1">
      <c r="A990" s="507" t="s">
        <v>5658</v>
      </c>
      <c r="B990" s="508"/>
      <c r="C990" s="508"/>
      <c r="D990" s="508"/>
      <c r="E990" s="508"/>
      <c r="F990" s="508"/>
      <c r="G990" s="509"/>
      <c r="H990" s="507" t="s">
        <v>5659</v>
      </c>
      <c r="I990" s="508"/>
      <c r="J990" s="508"/>
      <c r="K990" s="508"/>
      <c r="L990" s="509"/>
      <c r="M990" s="510">
        <v>8.09</v>
      </c>
      <c r="N990" s="511"/>
      <c r="O990" s="512">
        <v>22.05</v>
      </c>
      <c r="P990" s="513"/>
      <c r="Q990" s="513"/>
      <c r="R990" s="514"/>
      <c r="S990" s="515">
        <v>172.66</v>
      </c>
      <c r="T990" s="516"/>
      <c r="U990" s="516"/>
      <c r="V990" s="517"/>
      <c r="W990" s="518">
        <v>2.5</v>
      </c>
      <c r="X990" s="519"/>
      <c r="Y990" s="519"/>
      <c r="Z990" s="519"/>
      <c r="AA990" s="520"/>
      <c r="AB990" s="512">
        <v>55.12</v>
      </c>
      <c r="AC990" s="513"/>
      <c r="AD990" s="514"/>
    </row>
    <row r="991" spans="1:30" ht="11.4" customHeight="1">
      <c r="A991" s="507" t="s">
        <v>5675</v>
      </c>
      <c r="B991" s="508"/>
      <c r="C991" s="508"/>
      <c r="D991" s="508"/>
      <c r="E991" s="508"/>
      <c r="F991" s="508"/>
      <c r="G991" s="509"/>
      <c r="H991" s="507" t="s">
        <v>5676</v>
      </c>
      <c r="I991" s="508"/>
      <c r="J991" s="508"/>
      <c r="K991" s="508"/>
      <c r="L991" s="509"/>
      <c r="M991" s="512">
        <v>11.56</v>
      </c>
      <c r="N991" s="514"/>
      <c r="O991" s="512">
        <v>29.14</v>
      </c>
      <c r="P991" s="513"/>
      <c r="Q991" s="513"/>
      <c r="R991" s="514"/>
      <c r="S991" s="515">
        <v>152.11000000000001</v>
      </c>
      <c r="T991" s="516"/>
      <c r="U991" s="516"/>
      <c r="V991" s="517"/>
      <c r="W991" s="518">
        <v>3</v>
      </c>
      <c r="X991" s="519"/>
      <c r="Y991" s="519"/>
      <c r="Z991" s="519"/>
      <c r="AA991" s="520"/>
      <c r="AB991" s="512">
        <v>87.42</v>
      </c>
      <c r="AC991" s="513"/>
      <c r="AD991" s="514"/>
    </row>
    <row r="992" spans="1:30" ht="11.4" customHeight="1">
      <c r="A992" s="521" t="s">
        <v>5646</v>
      </c>
      <c r="B992" s="521"/>
      <c r="C992" s="521"/>
      <c r="D992" s="521"/>
      <c r="E992" s="521"/>
      <c r="F992" s="521"/>
      <c r="G992" s="521"/>
      <c r="H992" s="521"/>
      <c r="I992" s="521"/>
      <c r="J992" s="521"/>
      <c r="K992" s="521"/>
      <c r="L992" s="521"/>
      <c r="M992" s="521"/>
      <c r="N992" s="521"/>
      <c r="O992" s="521"/>
      <c r="P992" s="521"/>
      <c r="Q992" s="521"/>
      <c r="R992" s="521"/>
      <c r="S992" s="521"/>
      <c r="T992" s="521"/>
      <c r="U992" s="521"/>
      <c r="V992" s="521"/>
      <c r="W992" s="521"/>
      <c r="X992" s="521"/>
      <c r="Y992" s="515">
        <v>142.54</v>
      </c>
      <c r="Z992" s="516"/>
      <c r="AA992" s="516"/>
      <c r="AB992" s="516"/>
      <c r="AC992" s="516"/>
      <c r="AD992" s="517"/>
    </row>
    <row r="993" spans="1:30" ht="10.8" customHeight="1">
      <c r="A993" s="211"/>
      <c r="B993" s="211"/>
      <c r="C993" s="211"/>
      <c r="D993" s="211"/>
      <c r="E993" s="211"/>
      <c r="F993" s="211"/>
      <c r="G993" s="211"/>
      <c r="H993" s="211"/>
      <c r="I993" s="211"/>
      <c r="J993" s="211"/>
      <c r="K993" s="211"/>
      <c r="L993" s="211"/>
      <c r="M993" s="211"/>
      <c r="N993" s="211"/>
      <c r="O993" s="211"/>
      <c r="P993" s="211"/>
      <c r="Q993" s="211"/>
      <c r="R993" s="211"/>
      <c r="S993" s="211"/>
      <c r="T993" s="211"/>
      <c r="U993" s="211"/>
      <c r="V993" s="211"/>
      <c r="W993" s="211"/>
      <c r="X993" s="211"/>
      <c r="Y993" s="211"/>
      <c r="Z993" s="211"/>
      <c r="AA993" s="211"/>
      <c r="AB993" s="211"/>
      <c r="AC993" s="211"/>
      <c r="AD993" s="211"/>
    </row>
    <row r="994" spans="1:30" ht="11.4" customHeight="1">
      <c r="A994" s="504" t="s">
        <v>5634</v>
      </c>
      <c r="B994" s="506"/>
      <c r="C994" s="506"/>
      <c r="D994" s="506"/>
      <c r="E994" s="506"/>
      <c r="F994" s="506"/>
      <c r="G994" s="506"/>
      <c r="H994" s="506"/>
      <c r="I994" s="506"/>
      <c r="J994" s="506"/>
      <c r="K994" s="506"/>
      <c r="L994" s="506"/>
      <c r="M994" s="506"/>
      <c r="N994" s="506"/>
      <c r="O994" s="506"/>
      <c r="P994" s="506"/>
      <c r="Q994" s="506"/>
      <c r="R994" s="506"/>
      <c r="S994" s="506"/>
      <c r="T994" s="506"/>
      <c r="U994" s="506"/>
      <c r="V994" s="506"/>
      <c r="W994" s="506"/>
      <c r="X994" s="505"/>
      <c r="Y994" s="534">
        <v>142.54</v>
      </c>
      <c r="Z994" s="535"/>
      <c r="AA994" s="535"/>
      <c r="AB994" s="535"/>
      <c r="AC994" s="535"/>
      <c r="AD994" s="536"/>
    </row>
    <row r="995" spans="1:30" ht="11.4" customHeight="1">
      <c r="A995" s="504" t="s">
        <v>5635</v>
      </c>
      <c r="B995" s="506"/>
      <c r="C995" s="506"/>
      <c r="D995" s="506"/>
      <c r="E995" s="506"/>
      <c r="F995" s="506"/>
      <c r="G995" s="506"/>
      <c r="H995" s="506"/>
      <c r="I995" s="506"/>
      <c r="J995" s="506"/>
      <c r="K995" s="506"/>
      <c r="L995" s="506"/>
      <c r="M995" s="506"/>
      <c r="N995" s="506"/>
      <c r="O995" s="506"/>
      <c r="P995" s="506"/>
      <c r="Q995" s="506"/>
      <c r="R995" s="506"/>
      <c r="S995" s="506"/>
      <c r="T995" s="506"/>
      <c r="U995" s="506"/>
      <c r="V995" s="506"/>
      <c r="W995" s="506"/>
      <c r="X995" s="505"/>
      <c r="Y995" s="537">
        <v>35.729999999999997</v>
      </c>
      <c r="Z995" s="538"/>
      <c r="AA995" s="538"/>
      <c r="AB995" s="538"/>
      <c r="AC995" s="538"/>
      <c r="AD995" s="539"/>
    </row>
    <row r="996" spans="1:30" ht="11.4" customHeight="1">
      <c r="A996" s="504" t="s">
        <v>5636</v>
      </c>
      <c r="B996" s="506"/>
      <c r="C996" s="506"/>
      <c r="D996" s="506"/>
      <c r="E996" s="506"/>
      <c r="F996" s="506"/>
      <c r="G996" s="506"/>
      <c r="H996" s="506"/>
      <c r="I996" s="506"/>
      <c r="J996" s="506"/>
      <c r="K996" s="506"/>
      <c r="L996" s="506"/>
      <c r="M996" s="506"/>
      <c r="N996" s="506"/>
      <c r="O996" s="506"/>
      <c r="P996" s="506"/>
      <c r="Q996" s="506"/>
      <c r="R996" s="506"/>
      <c r="S996" s="506"/>
      <c r="T996" s="506"/>
      <c r="U996" s="506"/>
      <c r="V996" s="506"/>
      <c r="W996" s="506"/>
      <c r="X996" s="505"/>
      <c r="Y996" s="534">
        <v>178.27</v>
      </c>
      <c r="Z996" s="535"/>
      <c r="AA996" s="535"/>
      <c r="AB996" s="535"/>
      <c r="AC996" s="535"/>
      <c r="AD996" s="536"/>
    </row>
    <row r="997" spans="1:30" ht="10.8" customHeight="1">
      <c r="A997" s="211"/>
      <c r="B997" s="211"/>
      <c r="C997" s="211"/>
      <c r="D997" s="211"/>
      <c r="E997" s="211"/>
      <c r="F997" s="211"/>
      <c r="G997" s="211"/>
      <c r="H997" s="211"/>
      <c r="I997" s="211"/>
      <c r="J997" s="211"/>
      <c r="K997" s="211"/>
      <c r="L997" s="211"/>
      <c r="M997" s="211"/>
      <c r="N997" s="211"/>
      <c r="O997" s="211"/>
      <c r="P997" s="211"/>
      <c r="Q997" s="211"/>
      <c r="R997" s="211"/>
      <c r="S997" s="211"/>
      <c r="T997" s="211"/>
      <c r="U997" s="211"/>
      <c r="V997" s="211"/>
      <c r="W997" s="211"/>
      <c r="X997" s="211"/>
      <c r="Y997" s="211"/>
      <c r="Z997" s="211"/>
      <c r="AA997" s="211"/>
      <c r="AB997" s="211"/>
      <c r="AC997" s="211"/>
      <c r="AD997" s="211"/>
    </row>
    <row r="998" spans="1:30" ht="13.35" customHeight="1">
      <c r="A998" s="540" t="s">
        <v>5637</v>
      </c>
      <c r="B998" s="540"/>
      <c r="C998" s="540"/>
      <c r="D998" s="540"/>
      <c r="E998" s="540"/>
      <c r="F998" s="540" t="s">
        <v>7426</v>
      </c>
      <c r="G998" s="540"/>
      <c r="H998" s="540"/>
      <c r="I998" s="540"/>
      <c r="J998" s="540"/>
      <c r="K998" s="540"/>
      <c r="L998" s="540"/>
      <c r="M998" s="540"/>
      <c r="N998" s="540"/>
      <c r="O998" s="540"/>
      <c r="P998" s="540"/>
      <c r="Q998" s="540"/>
      <c r="R998" s="540"/>
      <c r="S998" s="540"/>
      <c r="T998" s="540"/>
      <c r="U998" s="540"/>
      <c r="V998" s="540"/>
      <c r="W998" s="540"/>
      <c r="X998" s="540"/>
      <c r="Y998" s="540"/>
      <c r="Z998" s="540"/>
      <c r="AA998" s="540"/>
      <c r="AB998" s="540"/>
      <c r="AC998" s="540"/>
      <c r="AD998" s="540"/>
    </row>
    <row r="999" spans="1:30" ht="10.8" customHeight="1">
      <c r="A999" s="211"/>
      <c r="B999" s="211"/>
      <c r="C999" s="211"/>
      <c r="D999" s="211"/>
      <c r="E999" s="211"/>
      <c r="F999" s="211"/>
      <c r="G999" s="211"/>
      <c r="H999" s="211"/>
      <c r="I999" s="211"/>
      <c r="J999" s="211"/>
      <c r="K999" s="211"/>
      <c r="L999" s="211"/>
      <c r="M999" s="211"/>
      <c r="N999" s="211"/>
      <c r="O999" s="211"/>
      <c r="P999" s="211"/>
      <c r="Q999" s="211"/>
      <c r="R999" s="211"/>
      <c r="S999" s="211"/>
      <c r="T999" s="211"/>
      <c r="U999" s="211"/>
      <c r="V999" s="211"/>
      <c r="W999" s="211"/>
      <c r="X999" s="211"/>
      <c r="Y999" s="211"/>
      <c r="Z999" s="211"/>
      <c r="AA999" s="211"/>
      <c r="AB999" s="211"/>
      <c r="AC999" s="211"/>
      <c r="AD999" s="211"/>
    </row>
    <row r="1000" spans="1:30" ht="22.95" customHeight="1">
      <c r="A1000" s="211" t="s">
        <v>6958</v>
      </c>
      <c r="B1000" s="211"/>
      <c r="C1000" s="211"/>
      <c r="D1000" s="211"/>
      <c r="E1000" s="211"/>
      <c r="F1000" s="211"/>
      <c r="G1000" s="211"/>
      <c r="H1000" s="211"/>
      <c r="I1000" s="211"/>
      <c r="J1000" s="211"/>
      <c r="K1000" s="211"/>
      <c r="L1000" s="211"/>
      <c r="M1000" s="211"/>
      <c r="N1000" s="211"/>
      <c r="O1000" s="211"/>
      <c r="P1000" s="211"/>
      <c r="Q1000" s="211"/>
      <c r="R1000" s="211"/>
      <c r="S1000" s="211"/>
      <c r="T1000" s="211"/>
      <c r="U1000" s="211"/>
      <c r="V1000" s="211"/>
      <c r="W1000" s="211"/>
      <c r="X1000" s="211"/>
      <c r="Y1000" s="211" t="s">
        <v>5707</v>
      </c>
      <c r="Z1000" s="211"/>
      <c r="AA1000" s="211"/>
      <c r="AB1000" s="211"/>
      <c r="AC1000" s="211"/>
      <c r="AD1000" s="211"/>
    </row>
    <row r="1001" spans="1:30" ht="10.8" customHeight="1">
      <c r="A1001" s="211"/>
      <c r="B1001" s="211"/>
      <c r="C1001" s="211"/>
      <c r="D1001" s="211"/>
      <c r="E1001" s="211"/>
      <c r="F1001" s="211"/>
      <c r="G1001" s="211"/>
      <c r="H1001" s="211"/>
      <c r="I1001" s="211"/>
      <c r="J1001" s="211"/>
      <c r="K1001" s="211"/>
      <c r="L1001" s="211"/>
      <c r="M1001" s="211"/>
      <c r="N1001" s="211"/>
      <c r="O1001" s="211"/>
      <c r="P1001" s="211"/>
      <c r="Q1001" s="211"/>
      <c r="R1001" s="211"/>
      <c r="S1001" s="211"/>
      <c r="T1001" s="211"/>
      <c r="U1001" s="211"/>
      <c r="V1001" s="211"/>
      <c r="W1001" s="211"/>
      <c r="X1001" s="211"/>
      <c r="Y1001" s="211"/>
      <c r="Z1001" s="211"/>
      <c r="AA1001" s="211"/>
      <c r="AB1001" s="211"/>
      <c r="AC1001" s="211"/>
      <c r="AD1001" s="211"/>
    </row>
    <row r="1002" spans="1:30" ht="11.4" customHeight="1">
      <c r="A1002" s="501" t="s">
        <v>5628</v>
      </c>
      <c r="B1002" s="502"/>
      <c r="C1002" s="502"/>
      <c r="D1002" s="502"/>
      <c r="E1002" s="502"/>
      <c r="F1002" s="502"/>
      <c r="G1002" s="503"/>
      <c r="H1002" s="501" t="s">
        <v>5638</v>
      </c>
      <c r="I1002" s="502"/>
      <c r="J1002" s="502"/>
      <c r="K1002" s="502"/>
      <c r="L1002" s="503"/>
      <c r="M1002" s="504" t="s">
        <v>5639</v>
      </c>
      <c r="N1002" s="505"/>
      <c r="O1002" s="504" t="s">
        <v>5640</v>
      </c>
      <c r="P1002" s="506"/>
      <c r="Q1002" s="506"/>
      <c r="R1002" s="505"/>
      <c r="S1002" s="504" t="s">
        <v>5641</v>
      </c>
      <c r="T1002" s="506"/>
      <c r="U1002" s="506"/>
      <c r="V1002" s="505"/>
      <c r="W1002" s="504" t="s">
        <v>5631</v>
      </c>
      <c r="X1002" s="506"/>
      <c r="Y1002" s="506"/>
      <c r="Z1002" s="506"/>
      <c r="AA1002" s="505"/>
      <c r="AB1002" s="504" t="s">
        <v>5642</v>
      </c>
      <c r="AC1002" s="506"/>
      <c r="AD1002" s="505"/>
    </row>
    <row r="1003" spans="1:30" ht="11.4" customHeight="1">
      <c r="A1003" s="507" t="s">
        <v>5643</v>
      </c>
      <c r="B1003" s="508"/>
      <c r="C1003" s="508"/>
      <c r="D1003" s="508"/>
      <c r="E1003" s="508"/>
      <c r="F1003" s="508"/>
      <c r="G1003" s="509"/>
      <c r="H1003" s="507" t="s">
        <v>5644</v>
      </c>
      <c r="I1003" s="508"/>
      <c r="J1003" s="508"/>
      <c r="K1003" s="508"/>
      <c r="L1003" s="509"/>
      <c r="M1003" s="510">
        <v>7.19</v>
      </c>
      <c r="N1003" s="511"/>
      <c r="O1003" s="512">
        <v>20.21</v>
      </c>
      <c r="P1003" s="513"/>
      <c r="Q1003" s="513"/>
      <c r="R1003" s="514"/>
      <c r="S1003" s="515">
        <v>181.15</v>
      </c>
      <c r="T1003" s="516"/>
      <c r="U1003" s="516"/>
      <c r="V1003" s="517"/>
      <c r="W1003" s="518">
        <v>1.3933</v>
      </c>
      <c r="X1003" s="519"/>
      <c r="Y1003" s="519"/>
      <c r="Z1003" s="519"/>
      <c r="AA1003" s="520"/>
      <c r="AB1003" s="512">
        <v>28.15</v>
      </c>
      <c r="AC1003" s="513"/>
      <c r="AD1003" s="514"/>
    </row>
    <row r="1004" spans="1:30" ht="11.4" customHeight="1">
      <c r="A1004" s="521" t="s">
        <v>5646</v>
      </c>
      <c r="B1004" s="521"/>
      <c r="C1004" s="521"/>
      <c r="D1004" s="521"/>
      <c r="E1004" s="521"/>
      <c r="F1004" s="521"/>
      <c r="G1004" s="521"/>
      <c r="H1004" s="521"/>
      <c r="I1004" s="521"/>
      <c r="J1004" s="521"/>
      <c r="K1004" s="521"/>
      <c r="L1004" s="521"/>
      <c r="M1004" s="521"/>
      <c r="N1004" s="521"/>
      <c r="O1004" s="521"/>
      <c r="P1004" s="521"/>
      <c r="Q1004" s="521"/>
      <c r="R1004" s="521"/>
      <c r="S1004" s="521"/>
      <c r="T1004" s="521"/>
      <c r="U1004" s="521"/>
      <c r="V1004" s="521"/>
      <c r="W1004" s="521"/>
      <c r="X1004" s="521"/>
      <c r="Y1004" s="512">
        <v>28.15</v>
      </c>
      <c r="Z1004" s="513"/>
      <c r="AA1004" s="513"/>
      <c r="AB1004" s="513"/>
      <c r="AC1004" s="513"/>
      <c r="AD1004" s="514"/>
    </row>
    <row r="1005" spans="1:30" ht="10.8" customHeight="1">
      <c r="A1005" s="211"/>
      <c r="B1005" s="211"/>
      <c r="C1005" s="211"/>
      <c r="D1005" s="211"/>
      <c r="E1005" s="211"/>
      <c r="F1005" s="211"/>
      <c r="G1005" s="211"/>
      <c r="H1005" s="211"/>
      <c r="I1005" s="211"/>
      <c r="J1005" s="211"/>
      <c r="K1005" s="211"/>
      <c r="L1005" s="211"/>
      <c r="M1005" s="211"/>
      <c r="N1005" s="211"/>
      <c r="O1005" s="211"/>
      <c r="P1005" s="211"/>
      <c r="Q1005" s="211"/>
      <c r="R1005" s="211"/>
      <c r="S1005" s="211"/>
      <c r="T1005" s="211"/>
      <c r="U1005" s="211"/>
      <c r="V1005" s="211"/>
      <c r="W1005" s="211"/>
      <c r="X1005" s="211"/>
      <c r="Y1005" s="211"/>
      <c r="Z1005" s="211"/>
      <c r="AA1005" s="211"/>
      <c r="AB1005" s="211"/>
      <c r="AC1005" s="211"/>
      <c r="AD1005" s="211"/>
    </row>
    <row r="1006" spans="1:30" ht="11.4" customHeight="1">
      <c r="A1006" s="501" t="s">
        <v>5628</v>
      </c>
      <c r="B1006" s="502"/>
      <c r="C1006" s="502"/>
      <c r="D1006" s="502"/>
      <c r="E1006" s="502"/>
      <c r="F1006" s="502"/>
      <c r="G1006" s="503"/>
      <c r="H1006" s="501" t="s">
        <v>5629</v>
      </c>
      <c r="I1006" s="502"/>
      <c r="J1006" s="502"/>
      <c r="K1006" s="502"/>
      <c r="L1006" s="502"/>
      <c r="M1006" s="502"/>
      <c r="N1006" s="502"/>
      <c r="O1006" s="503"/>
      <c r="P1006" s="522" t="s">
        <v>180</v>
      </c>
      <c r="Q1006" s="523"/>
      <c r="R1006" s="523"/>
      <c r="S1006" s="524"/>
      <c r="T1006" s="504" t="s">
        <v>5630</v>
      </c>
      <c r="U1006" s="506"/>
      <c r="V1006" s="506"/>
      <c r="W1006" s="505"/>
      <c r="X1006" s="504" t="s">
        <v>5631</v>
      </c>
      <c r="Y1006" s="506"/>
      <c r="Z1006" s="506"/>
      <c r="AA1006" s="506"/>
      <c r="AB1006" s="505"/>
      <c r="AC1006" s="504" t="s">
        <v>5632</v>
      </c>
      <c r="AD1006" s="505"/>
    </row>
    <row r="1007" spans="1:30" ht="34.5" customHeight="1">
      <c r="A1007" s="507" t="s">
        <v>6959</v>
      </c>
      <c r="B1007" s="508"/>
      <c r="C1007" s="508"/>
      <c r="D1007" s="508"/>
      <c r="E1007" s="508"/>
      <c r="F1007" s="508"/>
      <c r="G1007" s="509"/>
      <c r="H1007" s="507" t="s">
        <v>6960</v>
      </c>
      <c r="I1007" s="508"/>
      <c r="J1007" s="508"/>
      <c r="K1007" s="508"/>
      <c r="L1007" s="508"/>
      <c r="M1007" s="508"/>
      <c r="N1007" s="508"/>
      <c r="O1007" s="509"/>
      <c r="P1007" s="525" t="s">
        <v>67</v>
      </c>
      <c r="Q1007" s="526"/>
      <c r="R1007" s="526"/>
      <c r="S1007" s="527"/>
      <c r="T1007" s="515">
        <v>588.66999999999996</v>
      </c>
      <c r="U1007" s="516"/>
      <c r="V1007" s="516"/>
      <c r="W1007" s="517"/>
      <c r="X1007" s="518">
        <v>1</v>
      </c>
      <c r="Y1007" s="519"/>
      <c r="Z1007" s="519"/>
      <c r="AA1007" s="519"/>
      <c r="AB1007" s="520"/>
      <c r="AC1007" s="515">
        <v>588.66999999999996</v>
      </c>
      <c r="AD1007" s="517"/>
    </row>
    <row r="1008" spans="1:30" ht="11.4" customHeight="1">
      <c r="A1008" s="521" t="s">
        <v>5633</v>
      </c>
      <c r="B1008" s="521"/>
      <c r="C1008" s="521"/>
      <c r="D1008" s="521"/>
      <c r="E1008" s="521"/>
      <c r="F1008" s="521"/>
      <c r="G1008" s="521"/>
      <c r="H1008" s="521"/>
      <c r="I1008" s="521"/>
      <c r="J1008" s="521"/>
      <c r="K1008" s="521"/>
      <c r="L1008" s="521"/>
      <c r="M1008" s="521"/>
      <c r="N1008" s="521"/>
      <c r="O1008" s="521"/>
      <c r="P1008" s="521"/>
      <c r="Q1008" s="521"/>
      <c r="R1008" s="521"/>
      <c r="S1008" s="521"/>
      <c r="T1008" s="521"/>
      <c r="U1008" s="521"/>
      <c r="V1008" s="521"/>
      <c r="W1008" s="521"/>
      <c r="X1008" s="521"/>
      <c r="Y1008" s="515">
        <v>588.66999999999996</v>
      </c>
      <c r="Z1008" s="516"/>
      <c r="AA1008" s="516"/>
      <c r="AB1008" s="516"/>
      <c r="AC1008" s="516"/>
      <c r="AD1008" s="517"/>
    </row>
    <row r="1009" spans="1:30" ht="10.8" customHeight="1">
      <c r="A1009" s="211"/>
      <c r="B1009" s="211"/>
      <c r="C1009" s="211"/>
      <c r="D1009" s="211"/>
      <c r="E1009" s="211"/>
      <c r="F1009" s="211"/>
      <c r="G1009" s="211"/>
      <c r="H1009" s="211"/>
      <c r="I1009" s="211"/>
      <c r="J1009" s="211"/>
      <c r="K1009" s="211"/>
      <c r="L1009" s="211"/>
      <c r="M1009" s="211"/>
      <c r="N1009" s="211"/>
      <c r="O1009" s="211"/>
      <c r="P1009" s="211"/>
      <c r="Q1009" s="211"/>
      <c r="R1009" s="211"/>
      <c r="S1009" s="211"/>
      <c r="T1009" s="211"/>
      <c r="U1009" s="211"/>
      <c r="V1009" s="211"/>
      <c r="W1009" s="211"/>
      <c r="X1009" s="211"/>
      <c r="Y1009" s="211"/>
      <c r="Z1009" s="211"/>
      <c r="AA1009" s="211"/>
      <c r="AB1009" s="211"/>
      <c r="AC1009" s="211"/>
      <c r="AD1009" s="211"/>
    </row>
    <row r="1010" spans="1:30" ht="34.5" customHeight="1">
      <c r="A1010" s="501" t="s">
        <v>5628</v>
      </c>
      <c r="B1010" s="502"/>
      <c r="C1010" s="503"/>
      <c r="D1010" s="501" t="s">
        <v>5649</v>
      </c>
      <c r="E1010" s="502"/>
      <c r="F1010" s="502"/>
      <c r="G1010" s="502"/>
      <c r="H1010" s="502"/>
      <c r="I1010" s="502"/>
      <c r="J1010" s="502"/>
      <c r="K1010" s="503"/>
      <c r="L1010" s="522" t="s">
        <v>180</v>
      </c>
      <c r="M1010" s="524"/>
      <c r="N1010" s="504" t="s">
        <v>5650</v>
      </c>
      <c r="O1010" s="506"/>
      <c r="P1010" s="505"/>
      <c r="Q1010" s="504" t="s">
        <v>5651</v>
      </c>
      <c r="R1010" s="506"/>
      <c r="S1010" s="506"/>
      <c r="T1010" s="505"/>
      <c r="U1010" s="504" t="s">
        <v>5631</v>
      </c>
      <c r="V1010" s="506"/>
      <c r="W1010" s="506"/>
      <c r="X1010" s="505"/>
      <c r="Y1010" s="504" t="s">
        <v>5652</v>
      </c>
      <c r="Z1010" s="506"/>
      <c r="AA1010" s="506"/>
      <c r="AB1010" s="506"/>
      <c r="AC1010" s="505"/>
      <c r="AD1010" s="532" t="s">
        <v>5653</v>
      </c>
    </row>
    <row r="1011" spans="1:30" ht="22.95" customHeight="1">
      <c r="A1011" s="507" t="s">
        <v>6961</v>
      </c>
      <c r="B1011" s="508"/>
      <c r="C1011" s="509"/>
      <c r="D1011" s="507" t="s">
        <v>8170</v>
      </c>
      <c r="E1011" s="508"/>
      <c r="F1011" s="508"/>
      <c r="G1011" s="508"/>
      <c r="H1011" s="508"/>
      <c r="I1011" s="508"/>
      <c r="J1011" s="508"/>
      <c r="K1011" s="509"/>
      <c r="L1011" s="525" t="s">
        <v>73</v>
      </c>
      <c r="M1011" s="527"/>
      <c r="N1011" s="515">
        <v>100.15</v>
      </c>
      <c r="O1011" s="516"/>
      <c r="P1011" s="517"/>
      <c r="Q1011" s="515">
        <v>393.27</v>
      </c>
      <c r="R1011" s="516"/>
      <c r="S1011" s="516"/>
      <c r="T1011" s="517"/>
      <c r="U1011" s="518">
        <v>0.04</v>
      </c>
      <c r="V1011" s="519"/>
      <c r="W1011" s="519"/>
      <c r="X1011" s="520"/>
      <c r="Y1011" s="510">
        <v>4</v>
      </c>
      <c r="Z1011" s="528"/>
      <c r="AA1011" s="528"/>
      <c r="AB1011" s="528"/>
      <c r="AC1011" s="511"/>
      <c r="AD1011" s="547">
        <v>15.73</v>
      </c>
    </row>
    <row r="1012" spans="1:30" ht="11.4" customHeight="1">
      <c r="A1012" s="521" t="s">
        <v>5654</v>
      </c>
      <c r="B1012" s="521"/>
      <c r="C1012" s="521"/>
      <c r="D1012" s="521"/>
      <c r="E1012" s="521"/>
      <c r="F1012" s="521"/>
      <c r="G1012" s="521"/>
      <c r="H1012" s="521"/>
      <c r="I1012" s="521"/>
      <c r="J1012" s="521"/>
      <c r="K1012" s="521"/>
      <c r="L1012" s="521"/>
      <c r="M1012" s="521"/>
      <c r="N1012" s="521"/>
      <c r="O1012" s="521"/>
      <c r="P1012" s="521"/>
      <c r="Q1012" s="521"/>
      <c r="R1012" s="521"/>
      <c r="S1012" s="521"/>
      <c r="T1012" s="521"/>
      <c r="U1012" s="521"/>
      <c r="V1012" s="521"/>
      <c r="W1012" s="521"/>
      <c r="X1012" s="521"/>
      <c r="Y1012" s="510">
        <v>4</v>
      </c>
      <c r="Z1012" s="528"/>
      <c r="AA1012" s="528"/>
      <c r="AB1012" s="528"/>
      <c r="AC1012" s="528"/>
      <c r="AD1012" s="511"/>
    </row>
    <row r="1013" spans="1:30" ht="11.4" customHeight="1">
      <c r="A1013" s="521" t="s">
        <v>5655</v>
      </c>
      <c r="B1013" s="521"/>
      <c r="C1013" s="521"/>
      <c r="D1013" s="521"/>
      <c r="E1013" s="521"/>
      <c r="F1013" s="521"/>
      <c r="G1013" s="521"/>
      <c r="H1013" s="521"/>
      <c r="I1013" s="521"/>
      <c r="J1013" s="521"/>
      <c r="K1013" s="521"/>
      <c r="L1013" s="521"/>
      <c r="M1013" s="521"/>
      <c r="N1013" s="521"/>
      <c r="O1013" s="521"/>
      <c r="P1013" s="521"/>
      <c r="Q1013" s="521"/>
      <c r="R1013" s="521"/>
      <c r="S1013" s="521"/>
      <c r="T1013" s="521"/>
      <c r="U1013" s="521"/>
      <c r="V1013" s="521"/>
      <c r="W1013" s="521"/>
      <c r="X1013" s="521"/>
      <c r="Y1013" s="512">
        <v>15.73</v>
      </c>
      <c r="Z1013" s="513"/>
      <c r="AA1013" s="513"/>
      <c r="AB1013" s="513"/>
      <c r="AC1013" s="513"/>
      <c r="AD1013" s="514"/>
    </row>
    <row r="1014" spans="1:30" ht="10.8" customHeight="1">
      <c r="A1014" s="211"/>
      <c r="B1014" s="211"/>
      <c r="C1014" s="211"/>
      <c r="D1014" s="211"/>
      <c r="E1014" s="211"/>
      <c r="F1014" s="211"/>
      <c r="G1014" s="211"/>
      <c r="H1014" s="211"/>
      <c r="I1014" s="211"/>
      <c r="J1014" s="211"/>
      <c r="K1014" s="211"/>
      <c r="L1014" s="211"/>
      <c r="M1014" s="211"/>
      <c r="N1014" s="211"/>
      <c r="O1014" s="211"/>
      <c r="P1014" s="211"/>
      <c r="Q1014" s="211"/>
      <c r="R1014" s="211"/>
      <c r="S1014" s="211"/>
      <c r="T1014" s="211"/>
      <c r="U1014" s="211"/>
      <c r="V1014" s="211"/>
      <c r="W1014" s="211"/>
      <c r="X1014" s="211"/>
      <c r="Y1014" s="211"/>
      <c r="Z1014" s="211"/>
      <c r="AA1014" s="211"/>
      <c r="AB1014" s="211"/>
      <c r="AC1014" s="211"/>
      <c r="AD1014" s="211"/>
    </row>
    <row r="1015" spans="1:30" ht="11.4" customHeight="1">
      <c r="A1015" s="504" t="s">
        <v>5634</v>
      </c>
      <c r="B1015" s="506"/>
      <c r="C1015" s="506"/>
      <c r="D1015" s="506"/>
      <c r="E1015" s="506"/>
      <c r="F1015" s="506"/>
      <c r="G1015" s="506"/>
      <c r="H1015" s="506"/>
      <c r="I1015" s="506"/>
      <c r="J1015" s="506"/>
      <c r="K1015" s="506"/>
      <c r="L1015" s="506"/>
      <c r="M1015" s="506"/>
      <c r="N1015" s="506"/>
      <c r="O1015" s="506"/>
      <c r="P1015" s="506"/>
      <c r="Q1015" s="506"/>
      <c r="R1015" s="506"/>
      <c r="S1015" s="506"/>
      <c r="T1015" s="506"/>
      <c r="U1015" s="506"/>
      <c r="V1015" s="506"/>
      <c r="W1015" s="506"/>
      <c r="X1015" s="505"/>
      <c r="Y1015" s="534">
        <v>636.54999999999995</v>
      </c>
      <c r="Z1015" s="535"/>
      <c r="AA1015" s="535"/>
      <c r="AB1015" s="535"/>
      <c r="AC1015" s="535"/>
      <c r="AD1015" s="536"/>
    </row>
    <row r="1016" spans="1:30" ht="11.4" customHeight="1">
      <c r="A1016" s="504" t="s">
        <v>5635</v>
      </c>
      <c r="B1016" s="506"/>
      <c r="C1016" s="506"/>
      <c r="D1016" s="506"/>
      <c r="E1016" s="506"/>
      <c r="F1016" s="506"/>
      <c r="G1016" s="506"/>
      <c r="H1016" s="506"/>
      <c r="I1016" s="506"/>
      <c r="J1016" s="506"/>
      <c r="K1016" s="506"/>
      <c r="L1016" s="506"/>
      <c r="M1016" s="506"/>
      <c r="N1016" s="506"/>
      <c r="O1016" s="506"/>
      <c r="P1016" s="506"/>
      <c r="Q1016" s="506"/>
      <c r="R1016" s="506"/>
      <c r="S1016" s="506"/>
      <c r="T1016" s="506"/>
      <c r="U1016" s="506"/>
      <c r="V1016" s="506"/>
      <c r="W1016" s="506"/>
      <c r="X1016" s="505"/>
      <c r="Y1016" s="534">
        <v>159.58000000000001</v>
      </c>
      <c r="Z1016" s="535"/>
      <c r="AA1016" s="535"/>
      <c r="AB1016" s="535"/>
      <c r="AC1016" s="535"/>
      <c r="AD1016" s="536"/>
    </row>
    <row r="1017" spans="1:30" ht="11.4" customHeight="1">
      <c r="A1017" s="504" t="s">
        <v>5636</v>
      </c>
      <c r="B1017" s="506"/>
      <c r="C1017" s="506"/>
      <c r="D1017" s="506"/>
      <c r="E1017" s="506"/>
      <c r="F1017" s="506"/>
      <c r="G1017" s="506"/>
      <c r="H1017" s="506"/>
      <c r="I1017" s="506"/>
      <c r="J1017" s="506"/>
      <c r="K1017" s="506"/>
      <c r="L1017" s="506"/>
      <c r="M1017" s="506"/>
      <c r="N1017" s="506"/>
      <c r="O1017" s="506"/>
      <c r="P1017" s="506"/>
      <c r="Q1017" s="506"/>
      <c r="R1017" s="506"/>
      <c r="S1017" s="506"/>
      <c r="T1017" s="506"/>
      <c r="U1017" s="506"/>
      <c r="V1017" s="506"/>
      <c r="W1017" s="506"/>
      <c r="X1017" s="505"/>
      <c r="Y1017" s="534">
        <v>796.13</v>
      </c>
      <c r="Z1017" s="535"/>
      <c r="AA1017" s="535"/>
      <c r="AB1017" s="535"/>
      <c r="AC1017" s="535"/>
      <c r="AD1017" s="536"/>
    </row>
    <row r="1018" spans="1:30" ht="10.8" customHeight="1">
      <c r="A1018" s="211"/>
      <c r="B1018" s="211"/>
      <c r="C1018" s="211"/>
      <c r="D1018" s="211"/>
      <c r="E1018" s="211"/>
      <c r="F1018" s="211"/>
      <c r="G1018" s="211"/>
      <c r="H1018" s="211"/>
      <c r="I1018" s="211"/>
      <c r="J1018" s="211"/>
      <c r="K1018" s="211"/>
      <c r="L1018" s="211"/>
      <c r="M1018" s="211"/>
      <c r="N1018" s="211"/>
      <c r="O1018" s="211"/>
      <c r="P1018" s="211"/>
      <c r="Q1018" s="211"/>
      <c r="R1018" s="211"/>
      <c r="S1018" s="211"/>
      <c r="T1018" s="211"/>
      <c r="U1018" s="211"/>
      <c r="V1018" s="211"/>
      <c r="W1018" s="211"/>
      <c r="X1018" s="211"/>
      <c r="Y1018" s="211"/>
      <c r="Z1018" s="211"/>
      <c r="AA1018" s="211"/>
      <c r="AB1018" s="211"/>
      <c r="AC1018" s="211"/>
      <c r="AD1018" s="211"/>
    </row>
    <row r="1019" spans="1:30" ht="13.35" customHeight="1">
      <c r="A1019" s="540" t="s">
        <v>5637</v>
      </c>
      <c r="B1019" s="540"/>
      <c r="C1019" s="540"/>
      <c r="D1019" s="540"/>
      <c r="E1019" s="540"/>
      <c r="F1019" s="540" t="s">
        <v>6962</v>
      </c>
      <c r="G1019" s="540"/>
      <c r="H1019" s="540"/>
      <c r="I1019" s="540"/>
      <c r="J1019" s="540"/>
      <c r="K1019" s="540"/>
      <c r="L1019" s="540"/>
      <c r="M1019" s="540"/>
      <c r="N1019" s="540"/>
      <c r="O1019" s="540"/>
      <c r="P1019" s="540"/>
      <c r="Q1019" s="540"/>
      <c r="R1019" s="540"/>
      <c r="S1019" s="540"/>
      <c r="T1019" s="540"/>
      <c r="U1019" s="540"/>
      <c r="V1019" s="540"/>
      <c r="W1019" s="540"/>
      <c r="X1019" s="540"/>
      <c r="Y1019" s="540"/>
      <c r="Z1019" s="540"/>
      <c r="AA1019" s="540"/>
      <c r="AB1019" s="540"/>
      <c r="AC1019" s="540"/>
      <c r="AD1019" s="540"/>
    </row>
    <row r="1020" spans="1:30" ht="10.8" customHeight="1">
      <c r="A1020" s="211"/>
      <c r="B1020" s="211"/>
      <c r="C1020" s="211"/>
      <c r="D1020" s="211"/>
      <c r="E1020" s="211"/>
      <c r="F1020" s="211"/>
      <c r="G1020" s="211"/>
      <c r="H1020" s="211"/>
      <c r="I1020" s="211"/>
      <c r="J1020" s="211"/>
      <c r="K1020" s="211"/>
      <c r="L1020" s="211"/>
      <c r="M1020" s="211"/>
      <c r="N1020" s="211"/>
      <c r="O1020" s="211"/>
      <c r="P1020" s="211"/>
      <c r="Q1020" s="211"/>
      <c r="R1020" s="211"/>
      <c r="S1020" s="211"/>
      <c r="T1020" s="211"/>
      <c r="U1020" s="211"/>
      <c r="V1020" s="211"/>
      <c r="W1020" s="211"/>
      <c r="X1020" s="211"/>
      <c r="Y1020" s="211"/>
      <c r="Z1020" s="211"/>
      <c r="AA1020" s="211"/>
      <c r="AB1020" s="211"/>
      <c r="AC1020" s="211"/>
      <c r="AD1020" s="211"/>
    </row>
    <row r="1021" spans="1:30" ht="11.4" customHeight="1">
      <c r="A1021" s="211" t="s">
        <v>7318</v>
      </c>
      <c r="B1021" s="211"/>
      <c r="C1021" s="211"/>
      <c r="D1021" s="211"/>
      <c r="E1021" s="211"/>
      <c r="F1021" s="211"/>
      <c r="G1021" s="211"/>
      <c r="H1021" s="211"/>
      <c r="I1021" s="211"/>
      <c r="J1021" s="211"/>
      <c r="K1021" s="211"/>
      <c r="L1021" s="211"/>
      <c r="M1021" s="211"/>
      <c r="N1021" s="211"/>
      <c r="O1021" s="211"/>
      <c r="P1021" s="211"/>
      <c r="Q1021" s="211"/>
      <c r="R1021" s="211"/>
      <c r="S1021" s="211"/>
      <c r="T1021" s="211"/>
      <c r="U1021" s="211"/>
      <c r="V1021" s="211"/>
      <c r="W1021" s="211"/>
      <c r="X1021" s="211"/>
      <c r="Y1021" s="211" t="s">
        <v>5647</v>
      </c>
      <c r="Z1021" s="211"/>
      <c r="AA1021" s="211"/>
      <c r="AB1021" s="211"/>
      <c r="AC1021" s="211"/>
      <c r="AD1021" s="211"/>
    </row>
    <row r="1022" spans="1:30" ht="10.8" customHeight="1">
      <c r="A1022" s="211"/>
      <c r="B1022" s="211"/>
      <c r="C1022" s="211"/>
      <c r="D1022" s="211"/>
      <c r="E1022" s="211"/>
      <c r="F1022" s="211"/>
      <c r="G1022" s="211"/>
      <c r="H1022" s="211"/>
      <c r="I1022" s="211"/>
      <c r="J1022" s="211"/>
      <c r="K1022" s="211"/>
      <c r="L1022" s="211"/>
      <c r="M1022" s="211"/>
      <c r="N1022" s="211"/>
      <c r="O1022" s="211"/>
      <c r="P1022" s="211"/>
      <c r="Q1022" s="211"/>
      <c r="R1022" s="211"/>
      <c r="S1022" s="211"/>
      <c r="T1022" s="211"/>
      <c r="U1022" s="211"/>
      <c r="V1022" s="211"/>
      <c r="W1022" s="211"/>
      <c r="X1022" s="211"/>
      <c r="Y1022" s="211"/>
      <c r="Z1022" s="211"/>
      <c r="AA1022" s="211"/>
      <c r="AB1022" s="211"/>
      <c r="AC1022" s="211"/>
      <c r="AD1022" s="211"/>
    </row>
    <row r="1023" spans="1:30" ht="11.4" customHeight="1">
      <c r="A1023" s="501" t="s">
        <v>5628</v>
      </c>
      <c r="B1023" s="502"/>
      <c r="C1023" s="502"/>
      <c r="D1023" s="502"/>
      <c r="E1023" s="502"/>
      <c r="F1023" s="502"/>
      <c r="G1023" s="503"/>
      <c r="H1023" s="501" t="s">
        <v>5638</v>
      </c>
      <c r="I1023" s="502"/>
      <c r="J1023" s="502"/>
      <c r="K1023" s="502"/>
      <c r="L1023" s="503"/>
      <c r="M1023" s="504" t="s">
        <v>5639</v>
      </c>
      <c r="N1023" s="505"/>
      <c r="O1023" s="504" t="s">
        <v>5640</v>
      </c>
      <c r="P1023" s="506"/>
      <c r="Q1023" s="506"/>
      <c r="R1023" s="505"/>
      <c r="S1023" s="504" t="s">
        <v>5641</v>
      </c>
      <c r="T1023" s="506"/>
      <c r="U1023" s="506"/>
      <c r="V1023" s="505"/>
      <c r="W1023" s="504" t="s">
        <v>5631</v>
      </c>
      <c r="X1023" s="506"/>
      <c r="Y1023" s="506"/>
      <c r="Z1023" s="506"/>
      <c r="AA1023" s="505"/>
      <c r="AB1023" s="504" t="s">
        <v>5642</v>
      </c>
      <c r="AC1023" s="506"/>
      <c r="AD1023" s="505"/>
    </row>
    <row r="1024" spans="1:30" ht="11.4" customHeight="1">
      <c r="A1024" s="507" t="s">
        <v>5643</v>
      </c>
      <c r="B1024" s="508"/>
      <c r="C1024" s="508"/>
      <c r="D1024" s="508"/>
      <c r="E1024" s="508"/>
      <c r="F1024" s="508"/>
      <c r="G1024" s="509"/>
      <c r="H1024" s="507" t="s">
        <v>5644</v>
      </c>
      <c r="I1024" s="508"/>
      <c r="J1024" s="508"/>
      <c r="K1024" s="508"/>
      <c r="L1024" s="509"/>
      <c r="M1024" s="510">
        <v>7.19</v>
      </c>
      <c r="N1024" s="511"/>
      <c r="O1024" s="512">
        <v>20.21</v>
      </c>
      <c r="P1024" s="513"/>
      <c r="Q1024" s="513"/>
      <c r="R1024" s="514"/>
      <c r="S1024" s="515">
        <v>181.15</v>
      </c>
      <c r="T1024" s="516"/>
      <c r="U1024" s="516"/>
      <c r="V1024" s="517"/>
      <c r="W1024" s="518">
        <v>0.5</v>
      </c>
      <c r="X1024" s="519"/>
      <c r="Y1024" s="519"/>
      <c r="Z1024" s="519"/>
      <c r="AA1024" s="520"/>
      <c r="AB1024" s="512">
        <v>10.1</v>
      </c>
      <c r="AC1024" s="513"/>
      <c r="AD1024" s="514"/>
    </row>
    <row r="1025" spans="1:30" ht="11.4" customHeight="1">
      <c r="A1025" s="507" t="s">
        <v>5645</v>
      </c>
      <c r="B1025" s="508"/>
      <c r="C1025" s="508"/>
      <c r="D1025" s="508"/>
      <c r="E1025" s="508"/>
      <c r="F1025" s="508"/>
      <c r="G1025" s="509"/>
      <c r="H1025" s="507" t="s">
        <v>190</v>
      </c>
      <c r="I1025" s="508"/>
      <c r="J1025" s="508"/>
      <c r="K1025" s="508"/>
      <c r="L1025" s="509"/>
      <c r="M1025" s="512">
        <v>11.56</v>
      </c>
      <c r="N1025" s="514"/>
      <c r="O1025" s="512">
        <v>29.49</v>
      </c>
      <c r="P1025" s="513"/>
      <c r="Q1025" s="513"/>
      <c r="R1025" s="514"/>
      <c r="S1025" s="515">
        <v>155.15</v>
      </c>
      <c r="T1025" s="516"/>
      <c r="U1025" s="516"/>
      <c r="V1025" s="517"/>
      <c r="W1025" s="518">
        <v>0.5</v>
      </c>
      <c r="X1025" s="519"/>
      <c r="Y1025" s="519"/>
      <c r="Z1025" s="519"/>
      <c r="AA1025" s="520"/>
      <c r="AB1025" s="512">
        <v>14.74</v>
      </c>
      <c r="AC1025" s="513"/>
      <c r="AD1025" s="514"/>
    </row>
    <row r="1026" spans="1:30" ht="11.4" customHeight="1">
      <c r="A1026" s="521" t="s">
        <v>5646</v>
      </c>
      <c r="B1026" s="521"/>
      <c r="C1026" s="521"/>
      <c r="D1026" s="521"/>
      <c r="E1026" s="521"/>
      <c r="F1026" s="521"/>
      <c r="G1026" s="521"/>
      <c r="H1026" s="521"/>
      <c r="I1026" s="521"/>
      <c r="J1026" s="521"/>
      <c r="K1026" s="521"/>
      <c r="L1026" s="521"/>
      <c r="M1026" s="521"/>
      <c r="N1026" s="521"/>
      <c r="O1026" s="521"/>
      <c r="P1026" s="521"/>
      <c r="Q1026" s="521"/>
      <c r="R1026" s="521"/>
      <c r="S1026" s="521"/>
      <c r="T1026" s="521"/>
      <c r="U1026" s="521"/>
      <c r="V1026" s="521"/>
      <c r="W1026" s="521"/>
      <c r="X1026" s="521"/>
      <c r="Y1026" s="512">
        <v>24.84</v>
      </c>
      <c r="Z1026" s="513"/>
      <c r="AA1026" s="513"/>
      <c r="AB1026" s="513"/>
      <c r="AC1026" s="513"/>
      <c r="AD1026" s="514"/>
    </row>
    <row r="1027" spans="1:30" ht="10.8" customHeight="1">
      <c r="A1027" s="211"/>
      <c r="B1027" s="211"/>
      <c r="C1027" s="211"/>
      <c r="D1027" s="211"/>
      <c r="E1027" s="211"/>
      <c r="F1027" s="211"/>
      <c r="G1027" s="211"/>
      <c r="H1027" s="211"/>
      <c r="I1027" s="211"/>
      <c r="J1027" s="211"/>
      <c r="K1027" s="211"/>
      <c r="L1027" s="211"/>
      <c r="M1027" s="211"/>
      <c r="N1027" s="211"/>
      <c r="O1027" s="211"/>
      <c r="P1027" s="211"/>
      <c r="Q1027" s="211"/>
      <c r="R1027" s="211"/>
      <c r="S1027" s="211"/>
      <c r="T1027" s="211"/>
      <c r="U1027" s="211"/>
      <c r="V1027" s="211"/>
      <c r="W1027" s="211"/>
      <c r="X1027" s="211"/>
      <c r="Y1027" s="211"/>
      <c r="Z1027" s="211"/>
      <c r="AA1027" s="211"/>
      <c r="AB1027" s="211"/>
      <c r="AC1027" s="211"/>
      <c r="AD1027" s="211"/>
    </row>
    <row r="1028" spans="1:30" ht="11.4" customHeight="1">
      <c r="A1028" s="501" t="s">
        <v>5628</v>
      </c>
      <c r="B1028" s="502"/>
      <c r="C1028" s="502"/>
      <c r="D1028" s="502"/>
      <c r="E1028" s="502"/>
      <c r="F1028" s="502"/>
      <c r="G1028" s="503"/>
      <c r="H1028" s="501" t="s">
        <v>5629</v>
      </c>
      <c r="I1028" s="502"/>
      <c r="J1028" s="502"/>
      <c r="K1028" s="502"/>
      <c r="L1028" s="502"/>
      <c r="M1028" s="502"/>
      <c r="N1028" s="502"/>
      <c r="O1028" s="503"/>
      <c r="P1028" s="522" t="s">
        <v>180</v>
      </c>
      <c r="Q1028" s="523"/>
      <c r="R1028" s="523"/>
      <c r="S1028" s="524"/>
      <c r="T1028" s="504" t="s">
        <v>5630</v>
      </c>
      <c r="U1028" s="506"/>
      <c r="V1028" s="506"/>
      <c r="W1028" s="505"/>
      <c r="X1028" s="504" t="s">
        <v>5631</v>
      </c>
      <c r="Y1028" s="506"/>
      <c r="Z1028" s="506"/>
      <c r="AA1028" s="506"/>
      <c r="AB1028" s="505"/>
      <c r="AC1028" s="504" t="s">
        <v>5632</v>
      </c>
      <c r="AD1028" s="505"/>
    </row>
    <row r="1029" spans="1:30" ht="22.95" customHeight="1">
      <c r="A1029" s="507" t="s">
        <v>7319</v>
      </c>
      <c r="B1029" s="508"/>
      <c r="C1029" s="508"/>
      <c r="D1029" s="508"/>
      <c r="E1029" s="508"/>
      <c r="F1029" s="508"/>
      <c r="G1029" s="509"/>
      <c r="H1029" s="507" t="s">
        <v>7320</v>
      </c>
      <c r="I1029" s="508"/>
      <c r="J1029" s="508"/>
      <c r="K1029" s="508"/>
      <c r="L1029" s="508"/>
      <c r="M1029" s="508"/>
      <c r="N1029" s="508"/>
      <c r="O1029" s="509"/>
      <c r="P1029" s="525" t="s">
        <v>66</v>
      </c>
      <c r="Q1029" s="526"/>
      <c r="R1029" s="526"/>
      <c r="S1029" s="527"/>
      <c r="T1029" s="510">
        <v>9.15</v>
      </c>
      <c r="U1029" s="528"/>
      <c r="V1029" s="528"/>
      <c r="W1029" s="511"/>
      <c r="X1029" s="518">
        <v>1.05</v>
      </c>
      <c r="Y1029" s="519"/>
      <c r="Z1029" s="519"/>
      <c r="AA1029" s="519"/>
      <c r="AB1029" s="520"/>
      <c r="AC1029" s="510">
        <v>9.6</v>
      </c>
      <c r="AD1029" s="511"/>
    </row>
    <row r="1030" spans="1:30" ht="11.4" customHeight="1">
      <c r="A1030" s="521" t="s">
        <v>5633</v>
      </c>
      <c r="B1030" s="521"/>
      <c r="C1030" s="521"/>
      <c r="D1030" s="521"/>
      <c r="E1030" s="521"/>
      <c r="F1030" s="521"/>
      <c r="G1030" s="521"/>
      <c r="H1030" s="521"/>
      <c r="I1030" s="521"/>
      <c r="J1030" s="521"/>
      <c r="K1030" s="521"/>
      <c r="L1030" s="521"/>
      <c r="M1030" s="521"/>
      <c r="N1030" s="521"/>
      <c r="O1030" s="521"/>
      <c r="P1030" s="521"/>
      <c r="Q1030" s="521"/>
      <c r="R1030" s="521"/>
      <c r="S1030" s="521"/>
      <c r="T1030" s="521"/>
      <c r="U1030" s="521"/>
      <c r="V1030" s="521"/>
      <c r="W1030" s="521"/>
      <c r="X1030" s="521"/>
      <c r="Y1030" s="510">
        <v>9.6</v>
      </c>
      <c r="Z1030" s="528"/>
      <c r="AA1030" s="528"/>
      <c r="AB1030" s="528"/>
      <c r="AC1030" s="528"/>
      <c r="AD1030" s="511"/>
    </row>
    <row r="1031" spans="1:30" ht="10.8" customHeight="1">
      <c r="A1031" s="211"/>
      <c r="B1031" s="211"/>
      <c r="C1031" s="211"/>
      <c r="D1031" s="211"/>
      <c r="E1031" s="211"/>
      <c r="F1031" s="211"/>
      <c r="G1031" s="211"/>
      <c r="H1031" s="211"/>
      <c r="I1031" s="211"/>
      <c r="J1031" s="211"/>
      <c r="K1031" s="211"/>
      <c r="L1031" s="211"/>
      <c r="M1031" s="211"/>
      <c r="N1031" s="211"/>
      <c r="O1031" s="211"/>
      <c r="P1031" s="211"/>
      <c r="Q1031" s="211"/>
      <c r="R1031" s="211"/>
      <c r="S1031" s="211"/>
      <c r="T1031" s="211"/>
      <c r="U1031" s="211"/>
      <c r="V1031" s="211"/>
      <c r="W1031" s="211"/>
      <c r="X1031" s="211"/>
      <c r="Y1031" s="211"/>
      <c r="Z1031" s="211"/>
      <c r="AA1031" s="211"/>
      <c r="AB1031" s="211"/>
      <c r="AC1031" s="211"/>
      <c r="AD1031" s="211"/>
    </row>
    <row r="1032" spans="1:30" ht="11.4" customHeight="1">
      <c r="A1032" s="504" t="s">
        <v>5634</v>
      </c>
      <c r="B1032" s="506"/>
      <c r="C1032" s="506"/>
      <c r="D1032" s="506"/>
      <c r="E1032" s="506"/>
      <c r="F1032" s="506"/>
      <c r="G1032" s="506"/>
      <c r="H1032" s="506"/>
      <c r="I1032" s="506"/>
      <c r="J1032" s="506"/>
      <c r="K1032" s="506"/>
      <c r="L1032" s="506"/>
      <c r="M1032" s="506"/>
      <c r="N1032" s="506"/>
      <c r="O1032" s="506"/>
      <c r="P1032" s="506"/>
      <c r="Q1032" s="506"/>
      <c r="R1032" s="506"/>
      <c r="S1032" s="506"/>
      <c r="T1032" s="506"/>
      <c r="U1032" s="506"/>
      <c r="V1032" s="506"/>
      <c r="W1032" s="506"/>
      <c r="X1032" s="505"/>
      <c r="Y1032" s="537">
        <v>34.44</v>
      </c>
      <c r="Z1032" s="538"/>
      <c r="AA1032" s="538"/>
      <c r="AB1032" s="538"/>
      <c r="AC1032" s="538"/>
      <c r="AD1032" s="539"/>
    </row>
    <row r="1033" spans="1:30" ht="11.4" customHeight="1">
      <c r="A1033" s="504" t="s">
        <v>5635</v>
      </c>
      <c r="B1033" s="506"/>
      <c r="C1033" s="506"/>
      <c r="D1033" s="506"/>
      <c r="E1033" s="506"/>
      <c r="F1033" s="506"/>
      <c r="G1033" s="506"/>
      <c r="H1033" s="506"/>
      <c r="I1033" s="506"/>
      <c r="J1033" s="506"/>
      <c r="K1033" s="506"/>
      <c r="L1033" s="506"/>
      <c r="M1033" s="506"/>
      <c r="N1033" s="506"/>
      <c r="O1033" s="506"/>
      <c r="P1033" s="506"/>
      <c r="Q1033" s="506"/>
      <c r="R1033" s="506"/>
      <c r="S1033" s="506"/>
      <c r="T1033" s="506"/>
      <c r="U1033" s="506"/>
      <c r="V1033" s="506"/>
      <c r="W1033" s="506"/>
      <c r="X1033" s="505"/>
      <c r="Y1033" s="544">
        <v>8.6300000000000008</v>
      </c>
      <c r="Z1033" s="545"/>
      <c r="AA1033" s="545"/>
      <c r="AB1033" s="545"/>
      <c r="AC1033" s="545"/>
      <c r="AD1033" s="546"/>
    </row>
    <row r="1034" spans="1:30" ht="11.4" customHeight="1">
      <c r="A1034" s="504" t="s">
        <v>5636</v>
      </c>
      <c r="B1034" s="506"/>
      <c r="C1034" s="506"/>
      <c r="D1034" s="506"/>
      <c r="E1034" s="506"/>
      <c r="F1034" s="506"/>
      <c r="G1034" s="506"/>
      <c r="H1034" s="506"/>
      <c r="I1034" s="506"/>
      <c r="J1034" s="506"/>
      <c r="K1034" s="506"/>
      <c r="L1034" s="506"/>
      <c r="M1034" s="506"/>
      <c r="N1034" s="506"/>
      <c r="O1034" s="506"/>
      <c r="P1034" s="506"/>
      <c r="Q1034" s="506"/>
      <c r="R1034" s="506"/>
      <c r="S1034" s="506"/>
      <c r="T1034" s="506"/>
      <c r="U1034" s="506"/>
      <c r="V1034" s="506"/>
      <c r="W1034" s="506"/>
      <c r="X1034" s="505"/>
      <c r="Y1034" s="537">
        <v>43.07</v>
      </c>
      <c r="Z1034" s="538"/>
      <c r="AA1034" s="538"/>
      <c r="AB1034" s="538"/>
      <c r="AC1034" s="538"/>
      <c r="AD1034" s="539"/>
    </row>
    <row r="1035" spans="1:30" ht="10.8" customHeight="1">
      <c r="A1035" s="211"/>
      <c r="B1035" s="211"/>
      <c r="C1035" s="211"/>
      <c r="D1035" s="211"/>
      <c r="E1035" s="211"/>
      <c r="F1035" s="211"/>
      <c r="G1035" s="211"/>
      <c r="H1035" s="211"/>
      <c r="I1035" s="211"/>
      <c r="J1035" s="211"/>
      <c r="K1035" s="211"/>
      <c r="L1035" s="211"/>
      <c r="M1035" s="211"/>
      <c r="N1035" s="211"/>
      <c r="O1035" s="211"/>
      <c r="P1035" s="211"/>
      <c r="Q1035" s="211"/>
      <c r="R1035" s="211"/>
      <c r="S1035" s="211"/>
      <c r="T1035" s="211"/>
      <c r="U1035" s="211"/>
      <c r="V1035" s="211"/>
      <c r="W1035" s="211"/>
      <c r="X1035" s="211"/>
      <c r="Y1035" s="211"/>
      <c r="Z1035" s="211"/>
      <c r="AA1035" s="211"/>
      <c r="AB1035" s="211"/>
      <c r="AC1035" s="211"/>
      <c r="AD1035" s="211"/>
    </row>
    <row r="1036" spans="1:30" ht="13.35" customHeight="1">
      <c r="A1036" s="540" t="s">
        <v>5637</v>
      </c>
      <c r="B1036" s="540"/>
      <c r="C1036" s="540"/>
      <c r="D1036" s="540"/>
      <c r="E1036" s="540"/>
      <c r="F1036" s="540" t="s">
        <v>7321</v>
      </c>
      <c r="G1036" s="540"/>
      <c r="H1036" s="540"/>
      <c r="I1036" s="540"/>
      <c r="J1036" s="540"/>
      <c r="K1036" s="540"/>
      <c r="L1036" s="540"/>
      <c r="M1036" s="540"/>
      <c r="N1036" s="540"/>
      <c r="O1036" s="540"/>
      <c r="P1036" s="540"/>
      <c r="Q1036" s="540"/>
      <c r="R1036" s="540"/>
      <c r="S1036" s="540"/>
      <c r="T1036" s="540"/>
      <c r="U1036" s="540"/>
      <c r="V1036" s="540"/>
      <c r="W1036" s="540"/>
      <c r="X1036" s="540"/>
      <c r="Y1036" s="540"/>
      <c r="Z1036" s="540"/>
      <c r="AA1036" s="540"/>
      <c r="AB1036" s="540"/>
      <c r="AC1036" s="540"/>
      <c r="AD1036" s="540"/>
    </row>
    <row r="1037" spans="1:30" ht="10.8" customHeight="1">
      <c r="A1037" s="211"/>
      <c r="B1037" s="211"/>
      <c r="C1037" s="211"/>
      <c r="D1037" s="211"/>
      <c r="E1037" s="211"/>
      <c r="F1037" s="211"/>
      <c r="G1037" s="211"/>
      <c r="H1037" s="211"/>
      <c r="I1037" s="211"/>
      <c r="J1037" s="211"/>
      <c r="K1037" s="211"/>
      <c r="L1037" s="211"/>
      <c r="M1037" s="211"/>
      <c r="N1037" s="211"/>
      <c r="O1037" s="211"/>
      <c r="P1037" s="211"/>
      <c r="Q1037" s="211"/>
      <c r="R1037" s="211"/>
      <c r="S1037" s="211"/>
      <c r="T1037" s="211"/>
      <c r="U1037" s="211"/>
      <c r="V1037" s="211"/>
      <c r="W1037" s="211"/>
      <c r="X1037" s="211"/>
      <c r="Y1037" s="211"/>
      <c r="Z1037" s="211"/>
      <c r="AA1037" s="211"/>
      <c r="AB1037" s="211"/>
      <c r="AC1037" s="211"/>
      <c r="AD1037" s="211"/>
    </row>
    <row r="1038" spans="1:30" ht="11.4" customHeight="1">
      <c r="A1038" s="211" t="s">
        <v>7247</v>
      </c>
      <c r="B1038" s="211"/>
      <c r="C1038" s="211"/>
      <c r="D1038" s="211"/>
      <c r="E1038" s="211"/>
      <c r="F1038" s="211"/>
      <c r="G1038" s="211"/>
      <c r="H1038" s="211"/>
      <c r="I1038" s="211"/>
      <c r="J1038" s="211"/>
      <c r="K1038" s="211"/>
      <c r="L1038" s="211"/>
      <c r="M1038" s="211"/>
      <c r="N1038" s="211"/>
      <c r="O1038" s="211"/>
      <c r="P1038" s="211"/>
      <c r="Q1038" s="211"/>
      <c r="R1038" s="211"/>
      <c r="S1038" s="211"/>
      <c r="T1038" s="211"/>
      <c r="U1038" s="211"/>
      <c r="V1038" s="211"/>
      <c r="W1038" s="211"/>
      <c r="X1038" s="211"/>
      <c r="Y1038" s="211" t="s">
        <v>5707</v>
      </c>
      <c r="Z1038" s="211"/>
      <c r="AA1038" s="211"/>
      <c r="AB1038" s="211"/>
      <c r="AC1038" s="211"/>
      <c r="AD1038" s="211"/>
    </row>
    <row r="1039" spans="1:30" ht="10.8" customHeight="1">
      <c r="A1039" s="211"/>
      <c r="B1039" s="211"/>
      <c r="C1039" s="211"/>
      <c r="D1039" s="211"/>
      <c r="E1039" s="211"/>
      <c r="F1039" s="211"/>
      <c r="G1039" s="211"/>
      <c r="H1039" s="211"/>
      <c r="I1039" s="211"/>
      <c r="J1039" s="211"/>
      <c r="K1039" s="211"/>
      <c r="L1039" s="211"/>
      <c r="M1039" s="211"/>
      <c r="N1039" s="211"/>
      <c r="O1039" s="211"/>
      <c r="P1039" s="211"/>
      <c r="Q1039" s="211"/>
      <c r="R1039" s="211"/>
      <c r="S1039" s="211"/>
      <c r="T1039" s="211"/>
      <c r="U1039" s="211"/>
      <c r="V1039" s="211"/>
      <c r="W1039" s="211"/>
      <c r="X1039" s="211"/>
      <c r="Y1039" s="211"/>
      <c r="Z1039" s="211"/>
      <c r="AA1039" s="211"/>
      <c r="AB1039" s="211"/>
      <c r="AC1039" s="211"/>
      <c r="AD1039" s="211"/>
    </row>
    <row r="1040" spans="1:30" ht="11.4" customHeight="1">
      <c r="A1040" s="501" t="s">
        <v>5628</v>
      </c>
      <c r="B1040" s="502"/>
      <c r="C1040" s="502"/>
      <c r="D1040" s="502"/>
      <c r="E1040" s="502"/>
      <c r="F1040" s="502"/>
      <c r="G1040" s="503"/>
      <c r="H1040" s="501" t="s">
        <v>5638</v>
      </c>
      <c r="I1040" s="502"/>
      <c r="J1040" s="502"/>
      <c r="K1040" s="502"/>
      <c r="L1040" s="503"/>
      <c r="M1040" s="504" t="s">
        <v>5639</v>
      </c>
      <c r="N1040" s="505"/>
      <c r="O1040" s="504" t="s">
        <v>5640</v>
      </c>
      <c r="P1040" s="506"/>
      <c r="Q1040" s="506"/>
      <c r="R1040" s="505"/>
      <c r="S1040" s="504" t="s">
        <v>5641</v>
      </c>
      <c r="T1040" s="506"/>
      <c r="U1040" s="506"/>
      <c r="V1040" s="505"/>
      <c r="W1040" s="504" t="s">
        <v>5631</v>
      </c>
      <c r="X1040" s="506"/>
      <c r="Y1040" s="506"/>
      <c r="Z1040" s="506"/>
      <c r="AA1040" s="505"/>
      <c r="AB1040" s="504" t="s">
        <v>5642</v>
      </c>
      <c r="AC1040" s="506"/>
      <c r="AD1040" s="505"/>
    </row>
    <row r="1041" spans="1:30" ht="11.4" customHeight="1">
      <c r="A1041" s="507" t="s">
        <v>5643</v>
      </c>
      <c r="B1041" s="508"/>
      <c r="C1041" s="508"/>
      <c r="D1041" s="508"/>
      <c r="E1041" s="508"/>
      <c r="F1041" s="508"/>
      <c r="G1041" s="509"/>
      <c r="H1041" s="507" t="s">
        <v>5644</v>
      </c>
      <c r="I1041" s="508"/>
      <c r="J1041" s="508"/>
      <c r="K1041" s="508"/>
      <c r="L1041" s="509"/>
      <c r="M1041" s="510">
        <v>7.19</v>
      </c>
      <c r="N1041" s="511"/>
      <c r="O1041" s="512">
        <v>20.21</v>
      </c>
      <c r="P1041" s="513"/>
      <c r="Q1041" s="513"/>
      <c r="R1041" s="514"/>
      <c r="S1041" s="515">
        <v>181.15</v>
      </c>
      <c r="T1041" s="516"/>
      <c r="U1041" s="516"/>
      <c r="V1041" s="517"/>
      <c r="W1041" s="518">
        <v>1.0962000000000001</v>
      </c>
      <c r="X1041" s="519"/>
      <c r="Y1041" s="519"/>
      <c r="Z1041" s="519"/>
      <c r="AA1041" s="520"/>
      <c r="AB1041" s="512">
        <v>22.15</v>
      </c>
      <c r="AC1041" s="513"/>
      <c r="AD1041" s="514"/>
    </row>
    <row r="1042" spans="1:30" ht="11.4" customHeight="1">
      <c r="A1042" s="507" t="s">
        <v>5666</v>
      </c>
      <c r="B1042" s="508"/>
      <c r="C1042" s="508"/>
      <c r="D1042" s="508"/>
      <c r="E1042" s="508"/>
      <c r="F1042" s="508"/>
      <c r="G1042" s="509"/>
      <c r="H1042" s="507" t="s">
        <v>5667</v>
      </c>
      <c r="I1042" s="508"/>
      <c r="J1042" s="508"/>
      <c r="K1042" s="508"/>
      <c r="L1042" s="509"/>
      <c r="M1042" s="510">
        <v>8.6300000000000008</v>
      </c>
      <c r="N1042" s="511"/>
      <c r="O1042" s="512">
        <v>23.13</v>
      </c>
      <c r="P1042" s="513"/>
      <c r="Q1042" s="513"/>
      <c r="R1042" s="514"/>
      <c r="S1042" s="515">
        <v>168.13</v>
      </c>
      <c r="T1042" s="516"/>
      <c r="U1042" s="516"/>
      <c r="V1042" s="517"/>
      <c r="W1042" s="518">
        <v>0.2218</v>
      </c>
      <c r="X1042" s="519"/>
      <c r="Y1042" s="519"/>
      <c r="Z1042" s="519"/>
      <c r="AA1042" s="520"/>
      <c r="AB1042" s="510">
        <v>5.13</v>
      </c>
      <c r="AC1042" s="528"/>
      <c r="AD1042" s="511"/>
    </row>
    <row r="1043" spans="1:30" ht="11.4" customHeight="1">
      <c r="A1043" s="507" t="s">
        <v>5648</v>
      </c>
      <c r="B1043" s="508"/>
      <c r="C1043" s="508"/>
      <c r="D1043" s="508"/>
      <c r="E1043" s="508"/>
      <c r="F1043" s="508"/>
      <c r="G1043" s="509"/>
      <c r="H1043" s="507" t="s">
        <v>184</v>
      </c>
      <c r="I1043" s="508"/>
      <c r="J1043" s="508"/>
      <c r="K1043" s="508"/>
      <c r="L1043" s="509"/>
      <c r="M1043" s="512">
        <v>11.56</v>
      </c>
      <c r="N1043" s="514"/>
      <c r="O1043" s="512">
        <v>29.14</v>
      </c>
      <c r="P1043" s="513"/>
      <c r="Q1043" s="513"/>
      <c r="R1043" s="514"/>
      <c r="S1043" s="515">
        <v>152.11000000000001</v>
      </c>
      <c r="T1043" s="516"/>
      <c r="U1043" s="516"/>
      <c r="V1043" s="517"/>
      <c r="W1043" s="518">
        <v>0.33160000000000001</v>
      </c>
      <c r="X1043" s="519"/>
      <c r="Y1043" s="519"/>
      <c r="Z1043" s="519"/>
      <c r="AA1043" s="520"/>
      <c r="AB1043" s="510">
        <v>9.66</v>
      </c>
      <c r="AC1043" s="528"/>
      <c r="AD1043" s="511"/>
    </row>
    <row r="1044" spans="1:30" ht="11.4" customHeight="1">
      <c r="A1044" s="521" t="s">
        <v>5646</v>
      </c>
      <c r="B1044" s="521"/>
      <c r="C1044" s="521"/>
      <c r="D1044" s="521"/>
      <c r="E1044" s="521"/>
      <c r="F1044" s="521"/>
      <c r="G1044" s="521"/>
      <c r="H1044" s="521"/>
      <c r="I1044" s="521"/>
      <c r="J1044" s="521"/>
      <c r="K1044" s="521"/>
      <c r="L1044" s="521"/>
      <c r="M1044" s="521"/>
      <c r="N1044" s="521"/>
      <c r="O1044" s="521"/>
      <c r="P1044" s="521"/>
      <c r="Q1044" s="521"/>
      <c r="R1044" s="521"/>
      <c r="S1044" s="521"/>
      <c r="T1044" s="521"/>
      <c r="U1044" s="521"/>
      <c r="V1044" s="521"/>
      <c r="W1044" s="521"/>
      <c r="X1044" s="521"/>
      <c r="Y1044" s="512">
        <v>36.94</v>
      </c>
      <c r="Z1044" s="513"/>
      <c r="AA1044" s="513"/>
      <c r="AB1044" s="513"/>
      <c r="AC1044" s="513"/>
      <c r="AD1044" s="514"/>
    </row>
    <row r="1045" spans="1:30" ht="10.8" customHeight="1">
      <c r="A1045" s="211"/>
      <c r="B1045" s="211"/>
      <c r="C1045" s="211"/>
      <c r="D1045" s="211"/>
      <c r="E1045" s="211"/>
      <c r="F1045" s="211"/>
      <c r="G1045" s="211"/>
      <c r="H1045" s="211"/>
      <c r="I1045" s="211"/>
      <c r="J1045" s="211"/>
      <c r="K1045" s="211"/>
      <c r="L1045" s="211"/>
      <c r="M1045" s="211"/>
      <c r="N1045" s="211"/>
      <c r="O1045" s="211"/>
      <c r="P1045" s="211"/>
      <c r="Q1045" s="211"/>
      <c r="R1045" s="211"/>
      <c r="S1045" s="211"/>
      <c r="T1045" s="211"/>
      <c r="U1045" s="211"/>
      <c r="V1045" s="211"/>
      <c r="W1045" s="211"/>
      <c r="X1045" s="211"/>
      <c r="Y1045" s="211"/>
      <c r="Z1045" s="211"/>
      <c r="AA1045" s="211"/>
      <c r="AB1045" s="211"/>
      <c r="AC1045" s="211"/>
      <c r="AD1045" s="211"/>
    </row>
    <row r="1046" spans="1:30" ht="11.4" customHeight="1">
      <c r="A1046" s="501" t="s">
        <v>5628</v>
      </c>
      <c r="B1046" s="502"/>
      <c r="C1046" s="502"/>
      <c r="D1046" s="502"/>
      <c r="E1046" s="502"/>
      <c r="F1046" s="502"/>
      <c r="G1046" s="503"/>
      <c r="H1046" s="501" t="s">
        <v>5629</v>
      </c>
      <c r="I1046" s="502"/>
      <c r="J1046" s="502"/>
      <c r="K1046" s="502"/>
      <c r="L1046" s="502"/>
      <c r="M1046" s="502"/>
      <c r="N1046" s="502"/>
      <c r="O1046" s="503"/>
      <c r="P1046" s="522" t="s">
        <v>180</v>
      </c>
      <c r="Q1046" s="523"/>
      <c r="R1046" s="523"/>
      <c r="S1046" s="524"/>
      <c r="T1046" s="504" t="s">
        <v>5630</v>
      </c>
      <c r="U1046" s="506"/>
      <c r="V1046" s="506"/>
      <c r="W1046" s="505"/>
      <c r="X1046" s="504" t="s">
        <v>5631</v>
      </c>
      <c r="Y1046" s="506"/>
      <c r="Z1046" s="506"/>
      <c r="AA1046" s="506"/>
      <c r="AB1046" s="505"/>
      <c r="AC1046" s="504" t="s">
        <v>5632</v>
      </c>
      <c r="AD1046" s="505"/>
    </row>
    <row r="1047" spans="1:30" ht="11.4" customHeight="1">
      <c r="A1047" s="507" t="s">
        <v>5663</v>
      </c>
      <c r="B1047" s="508"/>
      <c r="C1047" s="508"/>
      <c r="D1047" s="508"/>
      <c r="E1047" s="508"/>
      <c r="F1047" s="508"/>
      <c r="G1047" s="509"/>
      <c r="H1047" s="507" t="s">
        <v>5664</v>
      </c>
      <c r="I1047" s="508"/>
      <c r="J1047" s="508"/>
      <c r="K1047" s="508"/>
      <c r="L1047" s="508"/>
      <c r="M1047" s="508"/>
      <c r="N1047" s="508"/>
      <c r="O1047" s="509"/>
      <c r="P1047" s="525" t="s">
        <v>87</v>
      </c>
      <c r="Q1047" s="526"/>
      <c r="R1047" s="526"/>
      <c r="S1047" s="527"/>
      <c r="T1047" s="510">
        <v>0.63</v>
      </c>
      <c r="U1047" s="528"/>
      <c r="V1047" s="528"/>
      <c r="W1047" s="511"/>
      <c r="X1047" s="529">
        <v>29.3</v>
      </c>
      <c r="Y1047" s="530"/>
      <c r="Z1047" s="530"/>
      <c r="AA1047" s="530"/>
      <c r="AB1047" s="531"/>
      <c r="AC1047" s="512">
        <v>18.45</v>
      </c>
      <c r="AD1047" s="514"/>
    </row>
    <row r="1048" spans="1:30" ht="11.4" customHeight="1">
      <c r="A1048" s="507" t="s">
        <v>5682</v>
      </c>
      <c r="B1048" s="508"/>
      <c r="C1048" s="508"/>
      <c r="D1048" s="508"/>
      <c r="E1048" s="508"/>
      <c r="F1048" s="508"/>
      <c r="G1048" s="509"/>
      <c r="H1048" s="507" t="s">
        <v>5683</v>
      </c>
      <c r="I1048" s="508"/>
      <c r="J1048" s="508"/>
      <c r="K1048" s="508"/>
      <c r="L1048" s="508"/>
      <c r="M1048" s="508"/>
      <c r="N1048" s="508"/>
      <c r="O1048" s="509"/>
      <c r="P1048" s="525" t="s">
        <v>73</v>
      </c>
      <c r="Q1048" s="526"/>
      <c r="R1048" s="526"/>
      <c r="S1048" s="527"/>
      <c r="T1048" s="515">
        <v>160.61000000000001</v>
      </c>
      <c r="U1048" s="516"/>
      <c r="V1048" s="516"/>
      <c r="W1048" s="517"/>
      <c r="X1048" s="518">
        <v>3.6200000000000003E-2</v>
      </c>
      <c r="Y1048" s="519"/>
      <c r="Z1048" s="519"/>
      <c r="AA1048" s="519"/>
      <c r="AB1048" s="520"/>
      <c r="AC1048" s="510">
        <v>5.81</v>
      </c>
      <c r="AD1048" s="511"/>
    </row>
    <row r="1049" spans="1:30" ht="11.4" customHeight="1">
      <c r="A1049" s="507" t="s">
        <v>5684</v>
      </c>
      <c r="B1049" s="508"/>
      <c r="C1049" s="508"/>
      <c r="D1049" s="508"/>
      <c r="E1049" s="508"/>
      <c r="F1049" s="508"/>
      <c r="G1049" s="509"/>
      <c r="H1049" s="507" t="s">
        <v>5685</v>
      </c>
      <c r="I1049" s="508"/>
      <c r="J1049" s="508"/>
      <c r="K1049" s="508"/>
      <c r="L1049" s="508"/>
      <c r="M1049" s="508"/>
      <c r="N1049" s="508"/>
      <c r="O1049" s="509"/>
      <c r="P1049" s="525" t="s">
        <v>73</v>
      </c>
      <c r="Q1049" s="526"/>
      <c r="R1049" s="526"/>
      <c r="S1049" s="527"/>
      <c r="T1049" s="515">
        <v>154.61000000000001</v>
      </c>
      <c r="U1049" s="516"/>
      <c r="V1049" s="516"/>
      <c r="W1049" s="517"/>
      <c r="X1049" s="518">
        <v>3.6200000000000003E-2</v>
      </c>
      <c r="Y1049" s="519"/>
      <c r="Z1049" s="519"/>
      <c r="AA1049" s="519"/>
      <c r="AB1049" s="520"/>
      <c r="AC1049" s="510">
        <v>5.59</v>
      </c>
      <c r="AD1049" s="511"/>
    </row>
    <row r="1050" spans="1:30" ht="11.4" customHeight="1">
      <c r="A1050" s="507" t="s">
        <v>5686</v>
      </c>
      <c r="B1050" s="508"/>
      <c r="C1050" s="508"/>
      <c r="D1050" s="508"/>
      <c r="E1050" s="508"/>
      <c r="F1050" s="508"/>
      <c r="G1050" s="509"/>
      <c r="H1050" s="507" t="s">
        <v>5687</v>
      </c>
      <c r="I1050" s="508"/>
      <c r="J1050" s="508"/>
      <c r="K1050" s="508"/>
      <c r="L1050" s="508"/>
      <c r="M1050" s="508"/>
      <c r="N1050" s="508"/>
      <c r="O1050" s="509"/>
      <c r="P1050" s="525" t="s">
        <v>73</v>
      </c>
      <c r="Q1050" s="526"/>
      <c r="R1050" s="526"/>
      <c r="S1050" s="527"/>
      <c r="T1050" s="515">
        <v>158.72</v>
      </c>
      <c r="U1050" s="516"/>
      <c r="V1050" s="516"/>
      <c r="W1050" s="517"/>
      <c r="X1050" s="518">
        <v>6.6199999999999995E-2</v>
      </c>
      <c r="Y1050" s="519"/>
      <c r="Z1050" s="519"/>
      <c r="AA1050" s="519"/>
      <c r="AB1050" s="520"/>
      <c r="AC1050" s="512">
        <v>10.5</v>
      </c>
      <c r="AD1050" s="514"/>
    </row>
    <row r="1051" spans="1:30" ht="11.4" customHeight="1">
      <c r="A1051" s="507" t="s">
        <v>5692</v>
      </c>
      <c r="B1051" s="508"/>
      <c r="C1051" s="508"/>
      <c r="D1051" s="508"/>
      <c r="E1051" s="508"/>
      <c r="F1051" s="508"/>
      <c r="G1051" s="509"/>
      <c r="H1051" s="507" t="s">
        <v>5693</v>
      </c>
      <c r="I1051" s="508"/>
      <c r="J1051" s="508"/>
      <c r="K1051" s="508"/>
      <c r="L1051" s="508"/>
      <c r="M1051" s="508"/>
      <c r="N1051" s="508"/>
      <c r="O1051" s="509"/>
      <c r="P1051" s="525" t="s">
        <v>66</v>
      </c>
      <c r="Q1051" s="526"/>
      <c r="R1051" s="526"/>
      <c r="S1051" s="527"/>
      <c r="T1051" s="512">
        <v>13.59</v>
      </c>
      <c r="U1051" s="513"/>
      <c r="V1051" s="513"/>
      <c r="W1051" s="514"/>
      <c r="X1051" s="518">
        <v>0.315</v>
      </c>
      <c r="Y1051" s="519"/>
      <c r="Z1051" s="519"/>
      <c r="AA1051" s="519"/>
      <c r="AB1051" s="520"/>
      <c r="AC1051" s="510">
        <v>4.28</v>
      </c>
      <c r="AD1051" s="511"/>
    </row>
    <row r="1052" spans="1:30" ht="11.4" customHeight="1">
      <c r="A1052" s="521" t="s">
        <v>5633</v>
      </c>
      <c r="B1052" s="521"/>
      <c r="C1052" s="521"/>
      <c r="D1052" s="521"/>
      <c r="E1052" s="521"/>
      <c r="F1052" s="521"/>
      <c r="G1052" s="521"/>
      <c r="H1052" s="521"/>
      <c r="I1052" s="521"/>
      <c r="J1052" s="521"/>
      <c r="K1052" s="521"/>
      <c r="L1052" s="521"/>
      <c r="M1052" s="521"/>
      <c r="N1052" s="521"/>
      <c r="O1052" s="521"/>
      <c r="P1052" s="521"/>
      <c r="Q1052" s="521"/>
      <c r="R1052" s="521"/>
      <c r="S1052" s="521"/>
      <c r="T1052" s="521"/>
      <c r="U1052" s="521"/>
      <c r="V1052" s="521"/>
      <c r="W1052" s="521"/>
      <c r="X1052" s="521"/>
      <c r="Y1052" s="512">
        <v>44.63</v>
      </c>
      <c r="Z1052" s="513"/>
      <c r="AA1052" s="513"/>
      <c r="AB1052" s="513"/>
      <c r="AC1052" s="513"/>
      <c r="AD1052" s="514"/>
    </row>
    <row r="1053" spans="1:30" ht="10.8" customHeight="1">
      <c r="A1053" s="211"/>
      <c r="B1053" s="211"/>
      <c r="C1053" s="211"/>
      <c r="D1053" s="211"/>
      <c r="E1053" s="211"/>
      <c r="F1053" s="211"/>
      <c r="G1053" s="211"/>
      <c r="H1053" s="211"/>
      <c r="I1053" s="211"/>
      <c r="J1053" s="211"/>
      <c r="K1053" s="211"/>
      <c r="L1053" s="211"/>
      <c r="M1053" s="211"/>
      <c r="N1053" s="211"/>
      <c r="O1053" s="211"/>
      <c r="P1053" s="211"/>
      <c r="Q1053" s="211"/>
      <c r="R1053" s="211"/>
      <c r="S1053" s="211"/>
      <c r="T1053" s="211"/>
      <c r="U1053" s="211"/>
      <c r="V1053" s="211"/>
      <c r="W1053" s="211"/>
      <c r="X1053" s="211"/>
      <c r="Y1053" s="211"/>
      <c r="Z1053" s="211"/>
      <c r="AA1053" s="211"/>
      <c r="AB1053" s="211"/>
      <c r="AC1053" s="211"/>
      <c r="AD1053" s="211"/>
    </row>
    <row r="1054" spans="1:30" ht="11.4" customHeight="1">
      <c r="A1054" s="504" t="s">
        <v>5634</v>
      </c>
      <c r="B1054" s="506"/>
      <c r="C1054" s="506"/>
      <c r="D1054" s="506"/>
      <c r="E1054" s="506"/>
      <c r="F1054" s="506"/>
      <c r="G1054" s="506"/>
      <c r="H1054" s="506"/>
      <c r="I1054" s="506"/>
      <c r="J1054" s="506"/>
      <c r="K1054" s="506"/>
      <c r="L1054" s="506"/>
      <c r="M1054" s="506"/>
      <c r="N1054" s="506"/>
      <c r="O1054" s="506"/>
      <c r="P1054" s="506"/>
      <c r="Q1054" s="506"/>
      <c r="R1054" s="506"/>
      <c r="S1054" s="506"/>
      <c r="T1054" s="506"/>
      <c r="U1054" s="506"/>
      <c r="V1054" s="506"/>
      <c r="W1054" s="506"/>
      <c r="X1054" s="505"/>
      <c r="Y1054" s="537">
        <v>81.569999999999993</v>
      </c>
      <c r="Z1054" s="538"/>
      <c r="AA1054" s="538"/>
      <c r="AB1054" s="538"/>
      <c r="AC1054" s="538"/>
      <c r="AD1054" s="539"/>
    </row>
    <row r="1055" spans="1:30" ht="11.4" customHeight="1">
      <c r="A1055" s="504" t="s">
        <v>5635</v>
      </c>
      <c r="B1055" s="506"/>
      <c r="C1055" s="506"/>
      <c r="D1055" s="506"/>
      <c r="E1055" s="506"/>
      <c r="F1055" s="506"/>
      <c r="G1055" s="506"/>
      <c r="H1055" s="506"/>
      <c r="I1055" s="506"/>
      <c r="J1055" s="506"/>
      <c r="K1055" s="506"/>
      <c r="L1055" s="506"/>
      <c r="M1055" s="506"/>
      <c r="N1055" s="506"/>
      <c r="O1055" s="506"/>
      <c r="P1055" s="506"/>
      <c r="Q1055" s="506"/>
      <c r="R1055" s="506"/>
      <c r="S1055" s="506"/>
      <c r="T1055" s="506"/>
      <c r="U1055" s="506"/>
      <c r="V1055" s="506"/>
      <c r="W1055" s="506"/>
      <c r="X1055" s="505"/>
      <c r="Y1055" s="537">
        <v>20.440000000000001</v>
      </c>
      <c r="Z1055" s="538"/>
      <c r="AA1055" s="538"/>
      <c r="AB1055" s="538"/>
      <c r="AC1055" s="538"/>
      <c r="AD1055" s="539"/>
    </row>
    <row r="1056" spans="1:30" ht="11.4" customHeight="1">
      <c r="A1056" s="504" t="s">
        <v>5636</v>
      </c>
      <c r="B1056" s="506"/>
      <c r="C1056" s="506"/>
      <c r="D1056" s="506"/>
      <c r="E1056" s="506"/>
      <c r="F1056" s="506"/>
      <c r="G1056" s="506"/>
      <c r="H1056" s="506"/>
      <c r="I1056" s="506"/>
      <c r="J1056" s="506"/>
      <c r="K1056" s="506"/>
      <c r="L1056" s="506"/>
      <c r="M1056" s="506"/>
      <c r="N1056" s="506"/>
      <c r="O1056" s="506"/>
      <c r="P1056" s="506"/>
      <c r="Q1056" s="506"/>
      <c r="R1056" s="506"/>
      <c r="S1056" s="506"/>
      <c r="T1056" s="506"/>
      <c r="U1056" s="506"/>
      <c r="V1056" s="506"/>
      <c r="W1056" s="506"/>
      <c r="X1056" s="505"/>
      <c r="Y1056" s="534">
        <v>102.01</v>
      </c>
      <c r="Z1056" s="535"/>
      <c r="AA1056" s="535"/>
      <c r="AB1056" s="535"/>
      <c r="AC1056" s="535"/>
      <c r="AD1056" s="536"/>
    </row>
    <row r="1057" spans="1:30" ht="10.8" customHeight="1">
      <c r="A1057" s="211"/>
      <c r="B1057" s="211"/>
      <c r="C1057" s="211"/>
      <c r="D1057" s="211"/>
      <c r="E1057" s="211"/>
      <c r="F1057" s="211"/>
      <c r="G1057" s="211"/>
      <c r="H1057" s="211"/>
      <c r="I1057" s="211"/>
      <c r="J1057" s="211"/>
      <c r="K1057" s="211"/>
      <c r="L1057" s="211"/>
      <c r="M1057" s="211"/>
      <c r="N1057" s="211"/>
      <c r="O1057" s="211"/>
      <c r="P1057" s="211"/>
      <c r="Q1057" s="211"/>
      <c r="R1057" s="211"/>
      <c r="S1057" s="211"/>
      <c r="T1057" s="211"/>
      <c r="U1057" s="211"/>
      <c r="V1057" s="211"/>
      <c r="W1057" s="211"/>
      <c r="X1057" s="211"/>
      <c r="Y1057" s="211"/>
      <c r="Z1057" s="211"/>
      <c r="AA1057" s="211"/>
      <c r="AB1057" s="211"/>
      <c r="AC1057" s="211"/>
      <c r="AD1057" s="211"/>
    </row>
    <row r="1058" spans="1:30" ht="13.35" customHeight="1">
      <c r="A1058" s="540" t="s">
        <v>5637</v>
      </c>
      <c r="B1058" s="540"/>
      <c r="C1058" s="540"/>
      <c r="D1058" s="540"/>
      <c r="E1058" s="540"/>
      <c r="F1058" s="540" t="s">
        <v>7248</v>
      </c>
      <c r="G1058" s="540"/>
      <c r="H1058" s="540"/>
      <c r="I1058" s="540"/>
      <c r="J1058" s="540"/>
      <c r="K1058" s="540"/>
      <c r="L1058" s="540"/>
      <c r="M1058" s="540"/>
      <c r="N1058" s="540"/>
      <c r="O1058" s="540"/>
      <c r="P1058" s="540"/>
      <c r="Q1058" s="540"/>
      <c r="R1058" s="540"/>
      <c r="S1058" s="540"/>
      <c r="T1058" s="540"/>
      <c r="U1058" s="540"/>
      <c r="V1058" s="540"/>
      <c r="W1058" s="540"/>
      <c r="X1058" s="540"/>
      <c r="Y1058" s="540"/>
      <c r="Z1058" s="540"/>
      <c r="AA1058" s="540"/>
      <c r="AB1058" s="540"/>
      <c r="AC1058" s="540"/>
      <c r="AD1058" s="540"/>
    </row>
    <row r="1059" spans="1:30" ht="10.8" customHeight="1">
      <c r="A1059" s="211"/>
      <c r="B1059" s="211"/>
      <c r="C1059" s="211"/>
      <c r="D1059" s="211"/>
      <c r="E1059" s="211"/>
      <c r="F1059" s="211"/>
      <c r="G1059" s="211"/>
      <c r="H1059" s="211"/>
      <c r="I1059" s="211"/>
      <c r="J1059" s="211"/>
      <c r="K1059" s="211"/>
      <c r="L1059" s="211"/>
      <c r="M1059" s="211"/>
      <c r="N1059" s="211"/>
      <c r="O1059" s="211"/>
      <c r="P1059" s="211"/>
      <c r="Q1059" s="211"/>
      <c r="R1059" s="211"/>
      <c r="S1059" s="211"/>
      <c r="T1059" s="211"/>
      <c r="U1059" s="211"/>
      <c r="V1059" s="211"/>
      <c r="W1059" s="211"/>
      <c r="X1059" s="211"/>
      <c r="Y1059" s="211"/>
      <c r="Z1059" s="211"/>
      <c r="AA1059" s="211"/>
      <c r="AB1059" s="211"/>
      <c r="AC1059" s="211"/>
      <c r="AD1059" s="211"/>
    </row>
    <row r="1060" spans="1:30" ht="11.4" customHeight="1">
      <c r="A1060" s="211" t="s">
        <v>7260</v>
      </c>
      <c r="B1060" s="211"/>
      <c r="C1060" s="211"/>
      <c r="D1060" s="211"/>
      <c r="E1060" s="211"/>
      <c r="F1060" s="211"/>
      <c r="G1060" s="211"/>
      <c r="H1060" s="211"/>
      <c r="I1060" s="211"/>
      <c r="J1060" s="211"/>
      <c r="K1060" s="211"/>
      <c r="L1060" s="211"/>
      <c r="M1060" s="211"/>
      <c r="N1060" s="211"/>
      <c r="O1060" s="211"/>
      <c r="P1060" s="211"/>
      <c r="Q1060" s="211"/>
      <c r="R1060" s="211"/>
      <c r="S1060" s="211"/>
      <c r="T1060" s="211"/>
      <c r="U1060" s="211"/>
      <c r="V1060" s="211"/>
      <c r="W1060" s="211"/>
      <c r="X1060" s="211"/>
      <c r="Y1060" s="211" t="s">
        <v>5707</v>
      </c>
      <c r="Z1060" s="211"/>
      <c r="AA1060" s="211"/>
      <c r="AB1060" s="211"/>
      <c r="AC1060" s="211"/>
      <c r="AD1060" s="211"/>
    </row>
    <row r="1061" spans="1:30" ht="10.8" customHeight="1">
      <c r="A1061" s="211"/>
      <c r="B1061" s="211"/>
      <c r="C1061" s="211"/>
      <c r="D1061" s="211"/>
      <c r="E1061" s="211"/>
      <c r="F1061" s="211"/>
      <c r="G1061" s="211"/>
      <c r="H1061" s="211"/>
      <c r="I1061" s="211"/>
      <c r="J1061" s="211"/>
      <c r="K1061" s="211"/>
      <c r="L1061" s="211"/>
      <c r="M1061" s="211"/>
      <c r="N1061" s="211"/>
      <c r="O1061" s="211"/>
      <c r="P1061" s="211"/>
      <c r="Q1061" s="211"/>
      <c r="R1061" s="211"/>
      <c r="S1061" s="211"/>
      <c r="T1061" s="211"/>
      <c r="U1061" s="211"/>
      <c r="V1061" s="211"/>
      <c r="W1061" s="211"/>
      <c r="X1061" s="211"/>
      <c r="Y1061" s="211"/>
      <c r="Z1061" s="211"/>
      <c r="AA1061" s="211"/>
      <c r="AB1061" s="211"/>
      <c r="AC1061" s="211"/>
      <c r="AD1061" s="211"/>
    </row>
    <row r="1062" spans="1:30" ht="11.4" customHeight="1">
      <c r="A1062" s="501" t="s">
        <v>5628</v>
      </c>
      <c r="B1062" s="502"/>
      <c r="C1062" s="502"/>
      <c r="D1062" s="502"/>
      <c r="E1062" s="502"/>
      <c r="F1062" s="502"/>
      <c r="G1062" s="503"/>
      <c r="H1062" s="501" t="s">
        <v>5638</v>
      </c>
      <c r="I1062" s="502"/>
      <c r="J1062" s="502"/>
      <c r="K1062" s="502"/>
      <c r="L1062" s="503"/>
      <c r="M1062" s="504" t="s">
        <v>5639</v>
      </c>
      <c r="N1062" s="505"/>
      <c r="O1062" s="504" t="s">
        <v>5640</v>
      </c>
      <c r="P1062" s="506"/>
      <c r="Q1062" s="506"/>
      <c r="R1062" s="505"/>
      <c r="S1062" s="504" t="s">
        <v>5641</v>
      </c>
      <c r="T1062" s="506"/>
      <c r="U1062" s="506"/>
      <c r="V1062" s="505"/>
      <c r="W1062" s="504" t="s">
        <v>5631</v>
      </c>
      <c r="X1062" s="506"/>
      <c r="Y1062" s="506"/>
      <c r="Z1062" s="506"/>
      <c r="AA1062" s="505"/>
      <c r="AB1062" s="504" t="s">
        <v>5642</v>
      </c>
      <c r="AC1062" s="506"/>
      <c r="AD1062" s="505"/>
    </row>
    <row r="1063" spans="1:30" ht="11.4" customHeight="1">
      <c r="A1063" s="507" t="s">
        <v>5643</v>
      </c>
      <c r="B1063" s="508"/>
      <c r="C1063" s="508"/>
      <c r="D1063" s="508"/>
      <c r="E1063" s="508"/>
      <c r="F1063" s="508"/>
      <c r="G1063" s="509"/>
      <c r="H1063" s="507" t="s">
        <v>5644</v>
      </c>
      <c r="I1063" s="508"/>
      <c r="J1063" s="508"/>
      <c r="K1063" s="508"/>
      <c r="L1063" s="509"/>
      <c r="M1063" s="510">
        <v>7.19</v>
      </c>
      <c r="N1063" s="511"/>
      <c r="O1063" s="512">
        <v>20.21</v>
      </c>
      <c r="P1063" s="513"/>
      <c r="Q1063" s="513"/>
      <c r="R1063" s="514"/>
      <c r="S1063" s="515">
        <v>181.15</v>
      </c>
      <c r="T1063" s="516"/>
      <c r="U1063" s="516"/>
      <c r="V1063" s="517"/>
      <c r="W1063" s="518">
        <v>2.1924000000000001</v>
      </c>
      <c r="X1063" s="519"/>
      <c r="Y1063" s="519"/>
      <c r="Z1063" s="519"/>
      <c r="AA1063" s="520"/>
      <c r="AB1063" s="512">
        <v>44.3</v>
      </c>
      <c r="AC1063" s="513"/>
      <c r="AD1063" s="514"/>
    </row>
    <row r="1064" spans="1:30" ht="11.4" customHeight="1">
      <c r="A1064" s="507" t="s">
        <v>5666</v>
      </c>
      <c r="B1064" s="508"/>
      <c r="C1064" s="508"/>
      <c r="D1064" s="508"/>
      <c r="E1064" s="508"/>
      <c r="F1064" s="508"/>
      <c r="G1064" s="509"/>
      <c r="H1064" s="507" t="s">
        <v>5667</v>
      </c>
      <c r="I1064" s="508"/>
      <c r="J1064" s="508"/>
      <c r="K1064" s="508"/>
      <c r="L1064" s="509"/>
      <c r="M1064" s="510">
        <v>8.6300000000000008</v>
      </c>
      <c r="N1064" s="511"/>
      <c r="O1064" s="512">
        <v>23.13</v>
      </c>
      <c r="P1064" s="513"/>
      <c r="Q1064" s="513"/>
      <c r="R1064" s="514"/>
      <c r="S1064" s="515">
        <v>168.13</v>
      </c>
      <c r="T1064" s="516"/>
      <c r="U1064" s="516"/>
      <c r="V1064" s="517"/>
      <c r="W1064" s="518">
        <v>0.44359999999999999</v>
      </c>
      <c r="X1064" s="519"/>
      <c r="Y1064" s="519"/>
      <c r="Z1064" s="519"/>
      <c r="AA1064" s="520"/>
      <c r="AB1064" s="512">
        <v>10.26</v>
      </c>
      <c r="AC1064" s="513"/>
      <c r="AD1064" s="514"/>
    </row>
    <row r="1065" spans="1:30" ht="11.4" customHeight="1">
      <c r="A1065" s="507" t="s">
        <v>5648</v>
      </c>
      <c r="B1065" s="508"/>
      <c r="C1065" s="508"/>
      <c r="D1065" s="508"/>
      <c r="E1065" s="508"/>
      <c r="F1065" s="508"/>
      <c r="G1065" s="509"/>
      <c r="H1065" s="507" t="s">
        <v>184</v>
      </c>
      <c r="I1065" s="508"/>
      <c r="J1065" s="508"/>
      <c r="K1065" s="508"/>
      <c r="L1065" s="509"/>
      <c r="M1065" s="512">
        <v>11.56</v>
      </c>
      <c r="N1065" s="514"/>
      <c r="O1065" s="512">
        <v>29.14</v>
      </c>
      <c r="P1065" s="513"/>
      <c r="Q1065" s="513"/>
      <c r="R1065" s="514"/>
      <c r="S1065" s="515">
        <v>152.11000000000001</v>
      </c>
      <c r="T1065" s="516"/>
      <c r="U1065" s="516"/>
      <c r="V1065" s="517"/>
      <c r="W1065" s="518">
        <v>0.66320000000000001</v>
      </c>
      <c r="X1065" s="519"/>
      <c r="Y1065" s="519"/>
      <c r="Z1065" s="519"/>
      <c r="AA1065" s="520"/>
      <c r="AB1065" s="512">
        <v>19.32</v>
      </c>
      <c r="AC1065" s="513"/>
      <c r="AD1065" s="514"/>
    </row>
    <row r="1066" spans="1:30" ht="11.4" customHeight="1">
      <c r="A1066" s="521" t="s">
        <v>5646</v>
      </c>
      <c r="B1066" s="521"/>
      <c r="C1066" s="521"/>
      <c r="D1066" s="521"/>
      <c r="E1066" s="521"/>
      <c r="F1066" s="521"/>
      <c r="G1066" s="521"/>
      <c r="H1066" s="521"/>
      <c r="I1066" s="521"/>
      <c r="J1066" s="521"/>
      <c r="K1066" s="521"/>
      <c r="L1066" s="521"/>
      <c r="M1066" s="521"/>
      <c r="N1066" s="521"/>
      <c r="O1066" s="521"/>
      <c r="P1066" s="521"/>
      <c r="Q1066" s="521"/>
      <c r="R1066" s="521"/>
      <c r="S1066" s="521"/>
      <c r="T1066" s="521"/>
      <c r="U1066" s="521"/>
      <c r="V1066" s="521"/>
      <c r="W1066" s="521"/>
      <c r="X1066" s="521"/>
      <c r="Y1066" s="512">
        <v>73.88</v>
      </c>
      <c r="Z1066" s="513"/>
      <c r="AA1066" s="513"/>
      <c r="AB1066" s="513"/>
      <c r="AC1066" s="513"/>
      <c r="AD1066" s="514"/>
    </row>
    <row r="1067" spans="1:30" ht="10.8" customHeight="1">
      <c r="A1067" s="211"/>
      <c r="B1067" s="211"/>
      <c r="C1067" s="211"/>
      <c r="D1067" s="211"/>
      <c r="E1067" s="211"/>
      <c r="F1067" s="211"/>
      <c r="G1067" s="211"/>
      <c r="H1067" s="211"/>
      <c r="I1067" s="211"/>
      <c r="J1067" s="211"/>
      <c r="K1067" s="211"/>
      <c r="L1067" s="211"/>
      <c r="M1067" s="211"/>
      <c r="N1067" s="211"/>
      <c r="O1067" s="211"/>
      <c r="P1067" s="211"/>
      <c r="Q1067" s="211"/>
      <c r="R1067" s="211"/>
      <c r="S1067" s="211"/>
      <c r="T1067" s="211"/>
      <c r="U1067" s="211"/>
      <c r="V1067" s="211"/>
      <c r="W1067" s="211"/>
      <c r="X1067" s="211"/>
      <c r="Y1067" s="211"/>
      <c r="Z1067" s="211"/>
      <c r="AA1067" s="211"/>
      <c r="AB1067" s="211"/>
      <c r="AC1067" s="211"/>
      <c r="AD1067" s="211"/>
    </row>
    <row r="1068" spans="1:30" ht="11.4" customHeight="1">
      <c r="A1068" s="501" t="s">
        <v>5628</v>
      </c>
      <c r="B1068" s="502"/>
      <c r="C1068" s="502"/>
      <c r="D1068" s="502"/>
      <c r="E1068" s="502"/>
      <c r="F1068" s="502"/>
      <c r="G1068" s="503"/>
      <c r="H1068" s="501" t="s">
        <v>5629</v>
      </c>
      <c r="I1068" s="502"/>
      <c r="J1068" s="502"/>
      <c r="K1068" s="502"/>
      <c r="L1068" s="502"/>
      <c r="M1068" s="502"/>
      <c r="N1068" s="502"/>
      <c r="O1068" s="503"/>
      <c r="P1068" s="522" t="s">
        <v>180</v>
      </c>
      <c r="Q1068" s="523"/>
      <c r="R1068" s="523"/>
      <c r="S1068" s="524"/>
      <c r="T1068" s="504" t="s">
        <v>5630</v>
      </c>
      <c r="U1068" s="506"/>
      <c r="V1068" s="506"/>
      <c r="W1068" s="505"/>
      <c r="X1068" s="504" t="s">
        <v>5631</v>
      </c>
      <c r="Y1068" s="506"/>
      <c r="Z1068" s="506"/>
      <c r="AA1068" s="506"/>
      <c r="AB1068" s="505"/>
      <c r="AC1068" s="504" t="s">
        <v>5632</v>
      </c>
      <c r="AD1068" s="505"/>
    </row>
    <row r="1069" spans="1:30" ht="11.4" customHeight="1">
      <c r="A1069" s="507" t="s">
        <v>5663</v>
      </c>
      <c r="B1069" s="508"/>
      <c r="C1069" s="508"/>
      <c r="D1069" s="508"/>
      <c r="E1069" s="508"/>
      <c r="F1069" s="508"/>
      <c r="G1069" s="509"/>
      <c r="H1069" s="507" t="s">
        <v>5664</v>
      </c>
      <c r="I1069" s="508"/>
      <c r="J1069" s="508"/>
      <c r="K1069" s="508"/>
      <c r="L1069" s="508"/>
      <c r="M1069" s="508"/>
      <c r="N1069" s="508"/>
      <c r="O1069" s="509"/>
      <c r="P1069" s="525" t="s">
        <v>87</v>
      </c>
      <c r="Q1069" s="526"/>
      <c r="R1069" s="526"/>
      <c r="S1069" s="527"/>
      <c r="T1069" s="510">
        <v>0.63</v>
      </c>
      <c r="U1069" s="528"/>
      <c r="V1069" s="528"/>
      <c r="W1069" s="511"/>
      <c r="X1069" s="529">
        <v>58.6</v>
      </c>
      <c r="Y1069" s="530"/>
      <c r="Z1069" s="530"/>
      <c r="AA1069" s="530"/>
      <c r="AB1069" s="531"/>
      <c r="AC1069" s="512">
        <v>36.909999999999997</v>
      </c>
      <c r="AD1069" s="514"/>
    </row>
    <row r="1070" spans="1:30" ht="11.4" customHeight="1">
      <c r="A1070" s="507" t="s">
        <v>5682</v>
      </c>
      <c r="B1070" s="508"/>
      <c r="C1070" s="508"/>
      <c r="D1070" s="508"/>
      <c r="E1070" s="508"/>
      <c r="F1070" s="508"/>
      <c r="G1070" s="509"/>
      <c r="H1070" s="507" t="s">
        <v>5683</v>
      </c>
      <c r="I1070" s="508"/>
      <c r="J1070" s="508"/>
      <c r="K1070" s="508"/>
      <c r="L1070" s="508"/>
      <c r="M1070" s="508"/>
      <c r="N1070" s="508"/>
      <c r="O1070" s="509"/>
      <c r="P1070" s="525" t="s">
        <v>73</v>
      </c>
      <c r="Q1070" s="526"/>
      <c r="R1070" s="526"/>
      <c r="S1070" s="527"/>
      <c r="T1070" s="515">
        <v>160.61000000000001</v>
      </c>
      <c r="U1070" s="516"/>
      <c r="V1070" s="516"/>
      <c r="W1070" s="517"/>
      <c r="X1070" s="518">
        <v>7.2400000000000006E-2</v>
      </c>
      <c r="Y1070" s="519"/>
      <c r="Z1070" s="519"/>
      <c r="AA1070" s="519"/>
      <c r="AB1070" s="520"/>
      <c r="AC1070" s="512">
        <v>11.62</v>
      </c>
      <c r="AD1070" s="514"/>
    </row>
    <row r="1071" spans="1:30" ht="11.4" customHeight="1">
      <c r="A1071" s="507" t="s">
        <v>5684</v>
      </c>
      <c r="B1071" s="508"/>
      <c r="C1071" s="508"/>
      <c r="D1071" s="508"/>
      <c r="E1071" s="508"/>
      <c r="F1071" s="508"/>
      <c r="G1071" s="509"/>
      <c r="H1071" s="507" t="s">
        <v>5685</v>
      </c>
      <c r="I1071" s="508"/>
      <c r="J1071" s="508"/>
      <c r="K1071" s="508"/>
      <c r="L1071" s="508"/>
      <c r="M1071" s="508"/>
      <c r="N1071" s="508"/>
      <c r="O1071" s="509"/>
      <c r="P1071" s="525" t="s">
        <v>73</v>
      </c>
      <c r="Q1071" s="526"/>
      <c r="R1071" s="526"/>
      <c r="S1071" s="527"/>
      <c r="T1071" s="515">
        <v>154.61000000000001</v>
      </c>
      <c r="U1071" s="516"/>
      <c r="V1071" s="516"/>
      <c r="W1071" s="517"/>
      <c r="X1071" s="518">
        <v>7.2400000000000006E-2</v>
      </c>
      <c r="Y1071" s="519"/>
      <c r="Z1071" s="519"/>
      <c r="AA1071" s="519"/>
      <c r="AB1071" s="520"/>
      <c r="AC1071" s="512">
        <v>11.19</v>
      </c>
      <c r="AD1071" s="514"/>
    </row>
    <row r="1072" spans="1:30" ht="11.4" customHeight="1">
      <c r="A1072" s="507" t="s">
        <v>5686</v>
      </c>
      <c r="B1072" s="508"/>
      <c r="C1072" s="508"/>
      <c r="D1072" s="508"/>
      <c r="E1072" s="508"/>
      <c r="F1072" s="508"/>
      <c r="G1072" s="509"/>
      <c r="H1072" s="507" t="s">
        <v>5687</v>
      </c>
      <c r="I1072" s="508"/>
      <c r="J1072" s="508"/>
      <c r="K1072" s="508"/>
      <c r="L1072" s="508"/>
      <c r="M1072" s="508"/>
      <c r="N1072" s="508"/>
      <c r="O1072" s="509"/>
      <c r="P1072" s="525" t="s">
        <v>73</v>
      </c>
      <c r="Q1072" s="526"/>
      <c r="R1072" s="526"/>
      <c r="S1072" s="527"/>
      <c r="T1072" s="515">
        <v>158.72</v>
      </c>
      <c r="U1072" s="516"/>
      <c r="V1072" s="516"/>
      <c r="W1072" s="517"/>
      <c r="X1072" s="518">
        <v>0.13239999999999999</v>
      </c>
      <c r="Y1072" s="519"/>
      <c r="Z1072" s="519"/>
      <c r="AA1072" s="519"/>
      <c r="AB1072" s="520"/>
      <c r="AC1072" s="512">
        <v>21.01</v>
      </c>
      <c r="AD1072" s="514"/>
    </row>
    <row r="1073" spans="1:30" ht="11.4" customHeight="1">
      <c r="A1073" s="507" t="s">
        <v>5692</v>
      </c>
      <c r="B1073" s="508"/>
      <c r="C1073" s="508"/>
      <c r="D1073" s="508"/>
      <c r="E1073" s="508"/>
      <c r="F1073" s="508"/>
      <c r="G1073" s="509"/>
      <c r="H1073" s="507" t="s">
        <v>5693</v>
      </c>
      <c r="I1073" s="508"/>
      <c r="J1073" s="508"/>
      <c r="K1073" s="508"/>
      <c r="L1073" s="508"/>
      <c r="M1073" s="508"/>
      <c r="N1073" s="508"/>
      <c r="O1073" s="509"/>
      <c r="P1073" s="525" t="s">
        <v>66</v>
      </c>
      <c r="Q1073" s="526"/>
      <c r="R1073" s="526"/>
      <c r="S1073" s="527"/>
      <c r="T1073" s="512">
        <v>13.59</v>
      </c>
      <c r="U1073" s="513"/>
      <c r="V1073" s="513"/>
      <c r="W1073" s="514"/>
      <c r="X1073" s="518">
        <v>0.63</v>
      </c>
      <c r="Y1073" s="519"/>
      <c r="Z1073" s="519"/>
      <c r="AA1073" s="519"/>
      <c r="AB1073" s="520"/>
      <c r="AC1073" s="510">
        <v>8.56</v>
      </c>
      <c r="AD1073" s="511"/>
    </row>
    <row r="1074" spans="1:30" ht="11.4" customHeight="1">
      <c r="A1074" s="521" t="s">
        <v>5633</v>
      </c>
      <c r="B1074" s="521"/>
      <c r="C1074" s="521"/>
      <c r="D1074" s="521"/>
      <c r="E1074" s="521"/>
      <c r="F1074" s="521"/>
      <c r="G1074" s="521"/>
      <c r="H1074" s="521"/>
      <c r="I1074" s="521"/>
      <c r="J1074" s="521"/>
      <c r="K1074" s="521"/>
      <c r="L1074" s="521"/>
      <c r="M1074" s="521"/>
      <c r="N1074" s="521"/>
      <c r="O1074" s="521"/>
      <c r="P1074" s="521"/>
      <c r="Q1074" s="521"/>
      <c r="R1074" s="521"/>
      <c r="S1074" s="521"/>
      <c r="T1074" s="521"/>
      <c r="U1074" s="521"/>
      <c r="V1074" s="521"/>
      <c r="W1074" s="521"/>
      <c r="X1074" s="521"/>
      <c r="Y1074" s="512">
        <v>89.29</v>
      </c>
      <c r="Z1074" s="513"/>
      <c r="AA1074" s="513"/>
      <c r="AB1074" s="513"/>
      <c r="AC1074" s="513"/>
      <c r="AD1074" s="514"/>
    </row>
    <row r="1075" spans="1:30" ht="10.8" customHeight="1">
      <c r="A1075" s="211"/>
      <c r="B1075" s="211"/>
      <c r="C1075" s="211"/>
      <c r="D1075" s="211"/>
      <c r="E1075" s="211"/>
      <c r="F1075" s="211"/>
      <c r="G1075" s="211"/>
      <c r="H1075" s="211"/>
      <c r="I1075" s="211"/>
      <c r="J1075" s="211"/>
      <c r="K1075" s="211"/>
      <c r="L1075" s="211"/>
      <c r="M1075" s="211"/>
      <c r="N1075" s="211"/>
      <c r="O1075" s="211"/>
      <c r="P1075" s="211"/>
      <c r="Q1075" s="211"/>
      <c r="R1075" s="211"/>
      <c r="S1075" s="211"/>
      <c r="T1075" s="211"/>
      <c r="U1075" s="211"/>
      <c r="V1075" s="211"/>
      <c r="W1075" s="211"/>
      <c r="X1075" s="211"/>
      <c r="Y1075" s="211"/>
      <c r="Z1075" s="211"/>
      <c r="AA1075" s="211"/>
      <c r="AB1075" s="211"/>
      <c r="AC1075" s="211"/>
      <c r="AD1075" s="211"/>
    </row>
    <row r="1076" spans="1:30" ht="11.4" customHeight="1">
      <c r="A1076" s="504" t="s">
        <v>5634</v>
      </c>
      <c r="B1076" s="506"/>
      <c r="C1076" s="506"/>
      <c r="D1076" s="506"/>
      <c r="E1076" s="506"/>
      <c r="F1076" s="506"/>
      <c r="G1076" s="506"/>
      <c r="H1076" s="506"/>
      <c r="I1076" s="506"/>
      <c r="J1076" s="506"/>
      <c r="K1076" s="506"/>
      <c r="L1076" s="506"/>
      <c r="M1076" s="506"/>
      <c r="N1076" s="506"/>
      <c r="O1076" s="506"/>
      <c r="P1076" s="506"/>
      <c r="Q1076" s="506"/>
      <c r="R1076" s="506"/>
      <c r="S1076" s="506"/>
      <c r="T1076" s="506"/>
      <c r="U1076" s="506"/>
      <c r="V1076" s="506"/>
      <c r="W1076" s="506"/>
      <c r="X1076" s="505"/>
      <c r="Y1076" s="534">
        <v>163.16999999999999</v>
      </c>
      <c r="Z1076" s="535"/>
      <c r="AA1076" s="535"/>
      <c r="AB1076" s="535"/>
      <c r="AC1076" s="535"/>
      <c r="AD1076" s="536"/>
    </row>
    <row r="1077" spans="1:30" ht="11.4" customHeight="1">
      <c r="A1077" s="504" t="s">
        <v>5635</v>
      </c>
      <c r="B1077" s="506"/>
      <c r="C1077" s="506"/>
      <c r="D1077" s="506"/>
      <c r="E1077" s="506"/>
      <c r="F1077" s="506"/>
      <c r="G1077" s="506"/>
      <c r="H1077" s="506"/>
      <c r="I1077" s="506"/>
      <c r="J1077" s="506"/>
      <c r="K1077" s="506"/>
      <c r="L1077" s="506"/>
      <c r="M1077" s="506"/>
      <c r="N1077" s="506"/>
      <c r="O1077" s="506"/>
      <c r="P1077" s="506"/>
      <c r="Q1077" s="506"/>
      <c r="R1077" s="506"/>
      <c r="S1077" s="506"/>
      <c r="T1077" s="506"/>
      <c r="U1077" s="506"/>
      <c r="V1077" s="506"/>
      <c r="W1077" s="506"/>
      <c r="X1077" s="505"/>
      <c r="Y1077" s="537">
        <v>40.9</v>
      </c>
      <c r="Z1077" s="538"/>
      <c r="AA1077" s="538"/>
      <c r="AB1077" s="538"/>
      <c r="AC1077" s="538"/>
      <c r="AD1077" s="539"/>
    </row>
    <row r="1078" spans="1:30" ht="11.4" customHeight="1">
      <c r="A1078" s="504" t="s">
        <v>5636</v>
      </c>
      <c r="B1078" s="506"/>
      <c r="C1078" s="506"/>
      <c r="D1078" s="506"/>
      <c r="E1078" s="506"/>
      <c r="F1078" s="506"/>
      <c r="G1078" s="506"/>
      <c r="H1078" s="506"/>
      <c r="I1078" s="506"/>
      <c r="J1078" s="506"/>
      <c r="K1078" s="506"/>
      <c r="L1078" s="506"/>
      <c r="M1078" s="506"/>
      <c r="N1078" s="506"/>
      <c r="O1078" s="506"/>
      <c r="P1078" s="506"/>
      <c r="Q1078" s="506"/>
      <c r="R1078" s="506"/>
      <c r="S1078" s="506"/>
      <c r="T1078" s="506"/>
      <c r="U1078" s="506"/>
      <c r="V1078" s="506"/>
      <c r="W1078" s="506"/>
      <c r="X1078" s="505"/>
      <c r="Y1078" s="534">
        <v>204.07</v>
      </c>
      <c r="Z1078" s="535"/>
      <c r="AA1078" s="535"/>
      <c r="AB1078" s="535"/>
      <c r="AC1078" s="535"/>
      <c r="AD1078" s="536"/>
    </row>
    <row r="1079" spans="1:30" ht="10.8" customHeight="1">
      <c r="A1079" s="211"/>
      <c r="B1079" s="211"/>
      <c r="C1079" s="211"/>
      <c r="D1079" s="211"/>
      <c r="E1079" s="211"/>
      <c r="F1079" s="211"/>
      <c r="G1079" s="211"/>
      <c r="H1079" s="211"/>
      <c r="I1079" s="211"/>
      <c r="J1079" s="211"/>
      <c r="K1079" s="211"/>
      <c r="L1079" s="211"/>
      <c r="M1079" s="211"/>
      <c r="N1079" s="211"/>
      <c r="O1079" s="211"/>
      <c r="P1079" s="211"/>
      <c r="Q1079" s="211"/>
      <c r="R1079" s="211"/>
      <c r="S1079" s="211"/>
      <c r="T1079" s="211"/>
      <c r="U1079" s="211"/>
      <c r="V1079" s="211"/>
      <c r="W1079" s="211"/>
      <c r="X1079" s="211"/>
      <c r="Y1079" s="211"/>
      <c r="Z1079" s="211"/>
      <c r="AA1079" s="211"/>
      <c r="AB1079" s="211"/>
      <c r="AC1079" s="211"/>
      <c r="AD1079" s="211"/>
    </row>
    <row r="1080" spans="1:30" ht="13.35" customHeight="1">
      <c r="A1080" s="540" t="s">
        <v>5637</v>
      </c>
      <c r="B1080" s="540"/>
      <c r="C1080" s="540"/>
      <c r="D1080" s="540"/>
      <c r="E1080" s="540"/>
      <c r="F1080" s="540" t="s">
        <v>7248</v>
      </c>
      <c r="G1080" s="540"/>
      <c r="H1080" s="540"/>
      <c r="I1080" s="540"/>
      <c r="J1080" s="540"/>
      <c r="K1080" s="540"/>
      <c r="L1080" s="540"/>
      <c r="M1080" s="540"/>
      <c r="N1080" s="540"/>
      <c r="O1080" s="540"/>
      <c r="P1080" s="540"/>
      <c r="Q1080" s="540"/>
      <c r="R1080" s="540"/>
      <c r="S1080" s="540"/>
      <c r="T1080" s="540"/>
      <c r="U1080" s="540"/>
      <c r="V1080" s="540"/>
      <c r="W1080" s="540"/>
      <c r="X1080" s="540"/>
      <c r="Y1080" s="540"/>
      <c r="Z1080" s="540"/>
      <c r="AA1080" s="540"/>
      <c r="AB1080" s="540"/>
      <c r="AC1080" s="540"/>
      <c r="AD1080" s="540"/>
    </row>
    <row r="1081" spans="1:30" ht="10.8" customHeight="1">
      <c r="A1081" s="211"/>
      <c r="B1081" s="211"/>
      <c r="C1081" s="211"/>
      <c r="D1081" s="211"/>
      <c r="E1081" s="211"/>
      <c r="F1081" s="211"/>
      <c r="G1081" s="211"/>
      <c r="H1081" s="211"/>
      <c r="I1081" s="211"/>
      <c r="J1081" s="211"/>
      <c r="K1081" s="211"/>
      <c r="L1081" s="211"/>
      <c r="M1081" s="211"/>
      <c r="N1081" s="211"/>
      <c r="O1081" s="211"/>
      <c r="P1081" s="211"/>
      <c r="Q1081" s="211"/>
      <c r="R1081" s="211"/>
      <c r="S1081" s="211"/>
      <c r="T1081" s="211"/>
      <c r="U1081" s="211"/>
      <c r="V1081" s="211"/>
      <c r="W1081" s="211"/>
      <c r="X1081" s="211"/>
      <c r="Y1081" s="211"/>
      <c r="Z1081" s="211"/>
      <c r="AA1081" s="211"/>
      <c r="AB1081" s="211"/>
      <c r="AC1081" s="211"/>
      <c r="AD1081" s="211"/>
    </row>
    <row r="1082" spans="1:30" ht="22.95" customHeight="1">
      <c r="A1082" s="211" t="s">
        <v>7385</v>
      </c>
      <c r="B1082" s="211"/>
      <c r="C1082" s="211"/>
      <c r="D1082" s="211"/>
      <c r="E1082" s="211"/>
      <c r="F1082" s="211"/>
      <c r="G1082" s="211"/>
      <c r="H1082" s="211"/>
      <c r="I1082" s="211"/>
      <c r="J1082" s="211"/>
      <c r="K1082" s="211"/>
      <c r="L1082" s="211"/>
      <c r="M1082" s="211"/>
      <c r="N1082" s="211"/>
      <c r="O1082" s="211"/>
      <c r="P1082" s="211"/>
      <c r="Q1082" s="211"/>
      <c r="R1082" s="211"/>
      <c r="S1082" s="211"/>
      <c r="T1082" s="211"/>
      <c r="U1082" s="211"/>
      <c r="V1082" s="211"/>
      <c r="W1082" s="211"/>
      <c r="X1082" s="211"/>
      <c r="Y1082" s="211" t="s">
        <v>5707</v>
      </c>
      <c r="Z1082" s="211"/>
      <c r="AA1082" s="211"/>
      <c r="AB1082" s="211"/>
      <c r="AC1082" s="211"/>
      <c r="AD1082" s="211"/>
    </row>
    <row r="1083" spans="1:30" ht="10.8" customHeight="1">
      <c r="A1083" s="211"/>
      <c r="B1083" s="211"/>
      <c r="C1083" s="211"/>
      <c r="D1083" s="211"/>
      <c r="E1083" s="211"/>
      <c r="F1083" s="211"/>
      <c r="G1083" s="211"/>
      <c r="H1083" s="211"/>
      <c r="I1083" s="211"/>
      <c r="J1083" s="211"/>
      <c r="K1083" s="211"/>
      <c r="L1083" s="211"/>
      <c r="M1083" s="211"/>
      <c r="N1083" s="211"/>
      <c r="O1083" s="211"/>
      <c r="P1083" s="211"/>
      <c r="Q1083" s="211"/>
      <c r="R1083" s="211"/>
      <c r="S1083" s="211"/>
      <c r="T1083" s="211"/>
      <c r="U1083" s="211"/>
      <c r="V1083" s="211"/>
      <c r="W1083" s="211"/>
      <c r="X1083" s="211"/>
      <c r="Y1083" s="211"/>
      <c r="Z1083" s="211"/>
      <c r="AA1083" s="211"/>
      <c r="AB1083" s="211"/>
      <c r="AC1083" s="211"/>
      <c r="AD1083" s="211"/>
    </row>
    <row r="1084" spans="1:30" ht="11.4" customHeight="1">
      <c r="A1084" s="501" t="s">
        <v>5628</v>
      </c>
      <c r="B1084" s="502"/>
      <c r="C1084" s="502"/>
      <c r="D1084" s="502"/>
      <c r="E1084" s="502"/>
      <c r="F1084" s="502"/>
      <c r="G1084" s="503"/>
      <c r="H1084" s="501" t="s">
        <v>5638</v>
      </c>
      <c r="I1084" s="502"/>
      <c r="J1084" s="502"/>
      <c r="K1084" s="502"/>
      <c r="L1084" s="503"/>
      <c r="M1084" s="504" t="s">
        <v>5639</v>
      </c>
      <c r="N1084" s="505"/>
      <c r="O1084" s="504" t="s">
        <v>5640</v>
      </c>
      <c r="P1084" s="506"/>
      <c r="Q1084" s="506"/>
      <c r="R1084" s="505"/>
      <c r="S1084" s="504" t="s">
        <v>5641</v>
      </c>
      <c r="T1084" s="506"/>
      <c r="U1084" s="506"/>
      <c r="V1084" s="505"/>
      <c r="W1084" s="504" t="s">
        <v>5631</v>
      </c>
      <c r="X1084" s="506"/>
      <c r="Y1084" s="506"/>
      <c r="Z1084" s="506"/>
      <c r="AA1084" s="505"/>
      <c r="AB1084" s="504" t="s">
        <v>5642</v>
      </c>
      <c r="AC1084" s="506"/>
      <c r="AD1084" s="505"/>
    </row>
    <row r="1085" spans="1:30" ht="11.4" customHeight="1">
      <c r="A1085" s="507" t="s">
        <v>5658</v>
      </c>
      <c r="B1085" s="508"/>
      <c r="C1085" s="508"/>
      <c r="D1085" s="508"/>
      <c r="E1085" s="508"/>
      <c r="F1085" s="508"/>
      <c r="G1085" s="509"/>
      <c r="H1085" s="507" t="s">
        <v>5659</v>
      </c>
      <c r="I1085" s="508"/>
      <c r="J1085" s="508"/>
      <c r="K1085" s="508"/>
      <c r="L1085" s="509"/>
      <c r="M1085" s="510">
        <v>8.09</v>
      </c>
      <c r="N1085" s="511"/>
      <c r="O1085" s="512">
        <v>22.05</v>
      </c>
      <c r="P1085" s="513"/>
      <c r="Q1085" s="513"/>
      <c r="R1085" s="514"/>
      <c r="S1085" s="515">
        <v>172.66</v>
      </c>
      <c r="T1085" s="516"/>
      <c r="U1085" s="516"/>
      <c r="V1085" s="517"/>
      <c r="W1085" s="518">
        <v>0.5</v>
      </c>
      <c r="X1085" s="519"/>
      <c r="Y1085" s="519"/>
      <c r="Z1085" s="519"/>
      <c r="AA1085" s="520"/>
      <c r="AB1085" s="512">
        <v>11.02</v>
      </c>
      <c r="AC1085" s="513"/>
      <c r="AD1085" s="514"/>
    </row>
    <row r="1086" spans="1:30" ht="11.4" customHeight="1">
      <c r="A1086" s="521" t="s">
        <v>5646</v>
      </c>
      <c r="B1086" s="521"/>
      <c r="C1086" s="521"/>
      <c r="D1086" s="521"/>
      <c r="E1086" s="521"/>
      <c r="F1086" s="521"/>
      <c r="G1086" s="521"/>
      <c r="H1086" s="521"/>
      <c r="I1086" s="521"/>
      <c r="J1086" s="521"/>
      <c r="K1086" s="521"/>
      <c r="L1086" s="521"/>
      <c r="M1086" s="521"/>
      <c r="N1086" s="521"/>
      <c r="O1086" s="521"/>
      <c r="P1086" s="521"/>
      <c r="Q1086" s="521"/>
      <c r="R1086" s="521"/>
      <c r="S1086" s="521"/>
      <c r="T1086" s="521"/>
      <c r="U1086" s="521"/>
      <c r="V1086" s="521"/>
      <c r="W1086" s="521"/>
      <c r="X1086" s="521"/>
      <c r="Y1086" s="512">
        <v>11.02</v>
      </c>
      <c r="Z1086" s="513"/>
      <c r="AA1086" s="513"/>
      <c r="AB1086" s="513"/>
      <c r="AC1086" s="513"/>
      <c r="AD1086" s="514"/>
    </row>
    <row r="1087" spans="1:30" ht="10.8" customHeight="1">
      <c r="A1087" s="211"/>
      <c r="B1087" s="211"/>
      <c r="C1087" s="211"/>
      <c r="D1087" s="211"/>
      <c r="E1087" s="211"/>
      <c r="F1087" s="211"/>
      <c r="G1087" s="211"/>
      <c r="H1087" s="211"/>
      <c r="I1087" s="211"/>
      <c r="J1087" s="211"/>
      <c r="K1087" s="211"/>
      <c r="L1087" s="211"/>
      <c r="M1087" s="211"/>
      <c r="N1087" s="211"/>
      <c r="O1087" s="211"/>
      <c r="P1087" s="211"/>
      <c r="Q1087" s="211"/>
      <c r="R1087" s="211"/>
      <c r="S1087" s="211"/>
      <c r="T1087" s="211"/>
      <c r="U1087" s="211"/>
      <c r="V1087" s="211"/>
      <c r="W1087" s="211"/>
      <c r="X1087" s="211"/>
      <c r="Y1087" s="211"/>
      <c r="Z1087" s="211"/>
      <c r="AA1087" s="211"/>
      <c r="AB1087" s="211"/>
      <c r="AC1087" s="211"/>
      <c r="AD1087" s="211"/>
    </row>
    <row r="1088" spans="1:30" ht="11.4" customHeight="1">
      <c r="A1088" s="501" t="s">
        <v>5628</v>
      </c>
      <c r="B1088" s="502"/>
      <c r="C1088" s="502"/>
      <c r="D1088" s="502"/>
      <c r="E1088" s="502"/>
      <c r="F1088" s="502"/>
      <c r="G1088" s="503"/>
      <c r="H1088" s="501" t="s">
        <v>5629</v>
      </c>
      <c r="I1088" s="502"/>
      <c r="J1088" s="502"/>
      <c r="K1088" s="502"/>
      <c r="L1088" s="502"/>
      <c r="M1088" s="502"/>
      <c r="N1088" s="502"/>
      <c r="O1088" s="503"/>
      <c r="P1088" s="522" t="s">
        <v>180</v>
      </c>
      <c r="Q1088" s="523"/>
      <c r="R1088" s="523"/>
      <c r="S1088" s="524"/>
      <c r="T1088" s="504" t="s">
        <v>5630</v>
      </c>
      <c r="U1088" s="506"/>
      <c r="V1088" s="506"/>
      <c r="W1088" s="505"/>
      <c r="X1088" s="504" t="s">
        <v>5631</v>
      </c>
      <c r="Y1088" s="506"/>
      <c r="Z1088" s="506"/>
      <c r="AA1088" s="506"/>
      <c r="AB1088" s="505"/>
      <c r="AC1088" s="504" t="s">
        <v>5632</v>
      </c>
      <c r="AD1088" s="505"/>
    </row>
    <row r="1089" spans="1:30" ht="22.95" customHeight="1">
      <c r="A1089" s="507" t="s">
        <v>7386</v>
      </c>
      <c r="B1089" s="508"/>
      <c r="C1089" s="508"/>
      <c r="D1089" s="508"/>
      <c r="E1089" s="508"/>
      <c r="F1089" s="508"/>
      <c r="G1089" s="509"/>
      <c r="H1089" s="507" t="s">
        <v>7387</v>
      </c>
      <c r="I1089" s="508"/>
      <c r="J1089" s="508"/>
      <c r="K1089" s="508"/>
      <c r="L1089" s="508"/>
      <c r="M1089" s="508"/>
      <c r="N1089" s="508"/>
      <c r="O1089" s="509"/>
      <c r="P1089" s="525" t="s">
        <v>67</v>
      </c>
      <c r="Q1089" s="526"/>
      <c r="R1089" s="526"/>
      <c r="S1089" s="527"/>
      <c r="T1089" s="515">
        <v>924</v>
      </c>
      <c r="U1089" s="516"/>
      <c r="V1089" s="516"/>
      <c r="W1089" s="517"/>
      <c r="X1089" s="518">
        <v>1</v>
      </c>
      <c r="Y1089" s="519"/>
      <c r="Z1089" s="519"/>
      <c r="AA1089" s="519"/>
      <c r="AB1089" s="520"/>
      <c r="AC1089" s="515">
        <v>924</v>
      </c>
      <c r="AD1089" s="517"/>
    </row>
    <row r="1090" spans="1:30" ht="11.4" customHeight="1">
      <c r="A1090" s="521" t="s">
        <v>5633</v>
      </c>
      <c r="B1090" s="521"/>
      <c r="C1090" s="521"/>
      <c r="D1090" s="521"/>
      <c r="E1090" s="521"/>
      <c r="F1090" s="521"/>
      <c r="G1090" s="521"/>
      <c r="H1090" s="521"/>
      <c r="I1090" s="521"/>
      <c r="J1090" s="521"/>
      <c r="K1090" s="521"/>
      <c r="L1090" s="521"/>
      <c r="M1090" s="521"/>
      <c r="N1090" s="521"/>
      <c r="O1090" s="521"/>
      <c r="P1090" s="521"/>
      <c r="Q1090" s="521"/>
      <c r="R1090" s="521"/>
      <c r="S1090" s="521"/>
      <c r="T1090" s="521"/>
      <c r="U1090" s="521"/>
      <c r="V1090" s="521"/>
      <c r="W1090" s="521"/>
      <c r="X1090" s="521"/>
      <c r="Y1090" s="515">
        <v>924</v>
      </c>
      <c r="Z1090" s="516"/>
      <c r="AA1090" s="516"/>
      <c r="AB1090" s="516"/>
      <c r="AC1090" s="516"/>
      <c r="AD1090" s="517"/>
    </row>
    <row r="1091" spans="1:30" ht="10.8" customHeight="1">
      <c r="A1091" s="211"/>
      <c r="B1091" s="211"/>
      <c r="C1091" s="211"/>
      <c r="D1091" s="211"/>
      <c r="E1091" s="211"/>
      <c r="F1091" s="211"/>
      <c r="G1091" s="211"/>
      <c r="H1091" s="211"/>
      <c r="I1091" s="211"/>
      <c r="J1091" s="211"/>
      <c r="K1091" s="211"/>
      <c r="L1091" s="211"/>
      <c r="M1091" s="211"/>
      <c r="N1091" s="211"/>
      <c r="O1091" s="211"/>
      <c r="P1091" s="211"/>
      <c r="Q1091" s="211"/>
      <c r="R1091" s="211"/>
      <c r="S1091" s="211"/>
      <c r="T1091" s="211"/>
      <c r="U1091" s="211"/>
      <c r="V1091" s="211"/>
      <c r="W1091" s="211"/>
      <c r="X1091" s="211"/>
      <c r="Y1091" s="211"/>
      <c r="Z1091" s="211"/>
      <c r="AA1091" s="211"/>
      <c r="AB1091" s="211"/>
      <c r="AC1091" s="211"/>
      <c r="AD1091" s="211"/>
    </row>
    <row r="1092" spans="1:30" ht="11.4" customHeight="1">
      <c r="A1092" s="504" t="s">
        <v>5634</v>
      </c>
      <c r="B1092" s="506"/>
      <c r="C1092" s="506"/>
      <c r="D1092" s="506"/>
      <c r="E1092" s="506"/>
      <c r="F1092" s="506"/>
      <c r="G1092" s="506"/>
      <c r="H1092" s="506"/>
      <c r="I1092" s="506"/>
      <c r="J1092" s="506"/>
      <c r="K1092" s="506"/>
      <c r="L1092" s="506"/>
      <c r="M1092" s="506"/>
      <c r="N1092" s="506"/>
      <c r="O1092" s="506"/>
      <c r="P1092" s="506"/>
      <c r="Q1092" s="506"/>
      <c r="R1092" s="506"/>
      <c r="S1092" s="506"/>
      <c r="T1092" s="506"/>
      <c r="U1092" s="506"/>
      <c r="V1092" s="506"/>
      <c r="W1092" s="506"/>
      <c r="X1092" s="505"/>
      <c r="Y1092" s="534">
        <v>935.02</v>
      </c>
      <c r="Z1092" s="535"/>
      <c r="AA1092" s="535"/>
      <c r="AB1092" s="535"/>
      <c r="AC1092" s="535"/>
      <c r="AD1092" s="536"/>
    </row>
    <row r="1093" spans="1:30" ht="11.4" customHeight="1">
      <c r="A1093" s="504" t="s">
        <v>5635</v>
      </c>
      <c r="B1093" s="506"/>
      <c r="C1093" s="506"/>
      <c r="D1093" s="506"/>
      <c r="E1093" s="506"/>
      <c r="F1093" s="506"/>
      <c r="G1093" s="506"/>
      <c r="H1093" s="506"/>
      <c r="I1093" s="506"/>
      <c r="J1093" s="506"/>
      <c r="K1093" s="506"/>
      <c r="L1093" s="506"/>
      <c r="M1093" s="506"/>
      <c r="N1093" s="506"/>
      <c r="O1093" s="506"/>
      <c r="P1093" s="506"/>
      <c r="Q1093" s="506"/>
      <c r="R1093" s="506"/>
      <c r="S1093" s="506"/>
      <c r="T1093" s="506"/>
      <c r="U1093" s="506"/>
      <c r="V1093" s="506"/>
      <c r="W1093" s="506"/>
      <c r="X1093" s="505"/>
      <c r="Y1093" s="534">
        <v>234.4</v>
      </c>
      <c r="Z1093" s="535"/>
      <c r="AA1093" s="535"/>
      <c r="AB1093" s="535"/>
      <c r="AC1093" s="535"/>
      <c r="AD1093" s="536"/>
    </row>
    <row r="1094" spans="1:30" ht="11.4" customHeight="1">
      <c r="A1094" s="504" t="s">
        <v>5636</v>
      </c>
      <c r="B1094" s="506"/>
      <c r="C1094" s="506"/>
      <c r="D1094" s="506"/>
      <c r="E1094" s="506"/>
      <c r="F1094" s="506"/>
      <c r="G1094" s="506"/>
      <c r="H1094" s="506"/>
      <c r="I1094" s="506"/>
      <c r="J1094" s="506"/>
      <c r="K1094" s="506"/>
      <c r="L1094" s="506"/>
      <c r="M1094" s="506"/>
      <c r="N1094" s="506"/>
      <c r="O1094" s="506"/>
      <c r="P1094" s="506"/>
      <c r="Q1094" s="506"/>
      <c r="R1094" s="506"/>
      <c r="S1094" s="506"/>
      <c r="T1094" s="506"/>
      <c r="U1094" s="506"/>
      <c r="V1094" s="506"/>
      <c r="W1094" s="506"/>
      <c r="X1094" s="505"/>
      <c r="Y1094" s="551">
        <v>1169.42</v>
      </c>
      <c r="Z1094" s="552"/>
      <c r="AA1094" s="552"/>
      <c r="AB1094" s="552"/>
      <c r="AC1094" s="552"/>
      <c r="AD1094" s="553"/>
    </row>
    <row r="1095" spans="1:30" ht="10.8" customHeight="1">
      <c r="A1095" s="211"/>
      <c r="B1095" s="211"/>
      <c r="C1095" s="211"/>
      <c r="D1095" s="211"/>
      <c r="E1095" s="211"/>
      <c r="F1095" s="211"/>
      <c r="G1095" s="211"/>
      <c r="H1095" s="211"/>
      <c r="I1095" s="211"/>
      <c r="J1095" s="211"/>
      <c r="K1095" s="211"/>
      <c r="L1095" s="211"/>
      <c r="M1095" s="211"/>
      <c r="N1095" s="211"/>
      <c r="O1095" s="211"/>
      <c r="P1095" s="211"/>
      <c r="Q1095" s="211"/>
      <c r="R1095" s="211"/>
      <c r="S1095" s="211"/>
      <c r="T1095" s="211"/>
      <c r="U1095" s="211"/>
      <c r="V1095" s="211"/>
      <c r="W1095" s="211"/>
      <c r="X1095" s="211"/>
      <c r="Y1095" s="211"/>
      <c r="Z1095" s="211"/>
      <c r="AA1095" s="211"/>
      <c r="AB1095" s="211"/>
      <c r="AC1095" s="211"/>
      <c r="AD1095" s="211"/>
    </row>
    <row r="1096" spans="1:30" ht="13.35" customHeight="1">
      <c r="A1096" s="540" t="s">
        <v>5637</v>
      </c>
      <c r="B1096" s="540"/>
      <c r="C1096" s="540"/>
      <c r="D1096" s="540"/>
      <c r="E1096" s="540"/>
      <c r="F1096" s="540" t="s">
        <v>7388</v>
      </c>
      <c r="G1096" s="540"/>
      <c r="H1096" s="540"/>
      <c r="I1096" s="540"/>
      <c r="J1096" s="540"/>
      <c r="K1096" s="540"/>
      <c r="L1096" s="540"/>
      <c r="M1096" s="540"/>
      <c r="N1096" s="540"/>
      <c r="O1096" s="540"/>
      <c r="P1096" s="540"/>
      <c r="Q1096" s="540"/>
      <c r="R1096" s="540"/>
      <c r="S1096" s="540"/>
      <c r="T1096" s="540"/>
      <c r="U1096" s="540"/>
      <c r="V1096" s="540"/>
      <c r="W1096" s="540"/>
      <c r="X1096" s="540"/>
      <c r="Y1096" s="540"/>
      <c r="Z1096" s="540"/>
      <c r="AA1096" s="540"/>
      <c r="AB1096" s="540"/>
      <c r="AC1096" s="540"/>
      <c r="AD1096" s="540"/>
    </row>
    <row r="1097" spans="1:30" ht="10.8" customHeight="1">
      <c r="A1097" s="211"/>
      <c r="B1097" s="211"/>
      <c r="C1097" s="211"/>
      <c r="D1097" s="211"/>
      <c r="E1097" s="211"/>
      <c r="F1097" s="211"/>
      <c r="G1097" s="211"/>
      <c r="H1097" s="211"/>
      <c r="I1097" s="211"/>
      <c r="J1097" s="211"/>
      <c r="K1097" s="211"/>
      <c r="L1097" s="211"/>
      <c r="M1097" s="211"/>
      <c r="N1097" s="211"/>
      <c r="O1097" s="211"/>
      <c r="P1097" s="211"/>
      <c r="Q1097" s="211"/>
      <c r="R1097" s="211"/>
      <c r="S1097" s="211"/>
      <c r="T1097" s="211"/>
      <c r="U1097" s="211"/>
      <c r="V1097" s="211"/>
      <c r="W1097" s="211"/>
      <c r="X1097" s="211"/>
      <c r="Y1097" s="211"/>
      <c r="Z1097" s="211"/>
      <c r="AA1097" s="211"/>
      <c r="AB1097" s="211"/>
      <c r="AC1097" s="211"/>
      <c r="AD1097" s="211"/>
    </row>
    <row r="1098" spans="1:30" ht="22.95" customHeight="1">
      <c r="A1098" s="211" t="s">
        <v>7389</v>
      </c>
      <c r="B1098" s="211"/>
      <c r="C1098" s="211"/>
      <c r="D1098" s="211"/>
      <c r="E1098" s="211"/>
      <c r="F1098" s="211"/>
      <c r="G1098" s="211"/>
      <c r="H1098" s="211"/>
      <c r="I1098" s="211"/>
      <c r="J1098" s="211"/>
      <c r="K1098" s="211"/>
      <c r="L1098" s="211"/>
      <c r="M1098" s="211"/>
      <c r="N1098" s="211"/>
      <c r="O1098" s="211"/>
      <c r="P1098" s="211"/>
      <c r="Q1098" s="211"/>
      <c r="R1098" s="211"/>
      <c r="S1098" s="211"/>
      <c r="T1098" s="211"/>
      <c r="U1098" s="211"/>
      <c r="V1098" s="211"/>
      <c r="W1098" s="211"/>
      <c r="X1098" s="211"/>
      <c r="Y1098" s="211" t="s">
        <v>5707</v>
      </c>
      <c r="Z1098" s="211"/>
      <c r="AA1098" s="211"/>
      <c r="AB1098" s="211"/>
      <c r="AC1098" s="211"/>
      <c r="AD1098" s="211"/>
    </row>
    <row r="1099" spans="1:30" ht="10.8" customHeight="1">
      <c r="A1099" s="211"/>
      <c r="B1099" s="211"/>
      <c r="C1099" s="211"/>
      <c r="D1099" s="211"/>
      <c r="E1099" s="211"/>
      <c r="F1099" s="211"/>
      <c r="G1099" s="211"/>
      <c r="H1099" s="211"/>
      <c r="I1099" s="211"/>
      <c r="J1099" s="211"/>
      <c r="K1099" s="211"/>
      <c r="L1099" s="211"/>
      <c r="M1099" s="211"/>
      <c r="N1099" s="211"/>
      <c r="O1099" s="211"/>
      <c r="P1099" s="211"/>
      <c r="Q1099" s="211"/>
      <c r="R1099" s="211"/>
      <c r="S1099" s="211"/>
      <c r="T1099" s="211"/>
      <c r="U1099" s="211"/>
      <c r="V1099" s="211"/>
      <c r="W1099" s="211"/>
      <c r="X1099" s="211"/>
      <c r="Y1099" s="211"/>
      <c r="Z1099" s="211"/>
      <c r="AA1099" s="211"/>
      <c r="AB1099" s="211"/>
      <c r="AC1099" s="211"/>
      <c r="AD1099" s="211"/>
    </row>
    <row r="1100" spans="1:30" ht="11.4" customHeight="1">
      <c r="A1100" s="501" t="s">
        <v>5628</v>
      </c>
      <c r="B1100" s="502"/>
      <c r="C1100" s="502"/>
      <c r="D1100" s="502"/>
      <c r="E1100" s="502"/>
      <c r="F1100" s="502"/>
      <c r="G1100" s="503"/>
      <c r="H1100" s="501" t="s">
        <v>5638</v>
      </c>
      <c r="I1100" s="502"/>
      <c r="J1100" s="502"/>
      <c r="K1100" s="502"/>
      <c r="L1100" s="503"/>
      <c r="M1100" s="504" t="s">
        <v>5639</v>
      </c>
      <c r="N1100" s="505"/>
      <c r="O1100" s="504" t="s">
        <v>5640</v>
      </c>
      <c r="P1100" s="506"/>
      <c r="Q1100" s="506"/>
      <c r="R1100" s="505"/>
      <c r="S1100" s="504" t="s">
        <v>5641</v>
      </c>
      <c r="T1100" s="506"/>
      <c r="U1100" s="506"/>
      <c r="V1100" s="505"/>
      <c r="W1100" s="504" t="s">
        <v>5631</v>
      </c>
      <c r="X1100" s="506"/>
      <c r="Y1100" s="506"/>
      <c r="Z1100" s="506"/>
      <c r="AA1100" s="505"/>
      <c r="AB1100" s="504" t="s">
        <v>5642</v>
      </c>
      <c r="AC1100" s="506"/>
      <c r="AD1100" s="505"/>
    </row>
    <row r="1101" spans="1:30" ht="11.4" customHeight="1">
      <c r="A1101" s="507" t="s">
        <v>5658</v>
      </c>
      <c r="B1101" s="508"/>
      <c r="C1101" s="508"/>
      <c r="D1101" s="508"/>
      <c r="E1101" s="508"/>
      <c r="F1101" s="508"/>
      <c r="G1101" s="509"/>
      <c r="H1101" s="507" t="s">
        <v>5659</v>
      </c>
      <c r="I1101" s="508"/>
      <c r="J1101" s="508"/>
      <c r="K1101" s="508"/>
      <c r="L1101" s="509"/>
      <c r="M1101" s="510">
        <v>8.09</v>
      </c>
      <c r="N1101" s="511"/>
      <c r="O1101" s="512">
        <v>22.05</v>
      </c>
      <c r="P1101" s="513"/>
      <c r="Q1101" s="513"/>
      <c r="R1101" s="514"/>
      <c r="S1101" s="515">
        <v>172.66</v>
      </c>
      <c r="T1101" s="516"/>
      <c r="U1101" s="516"/>
      <c r="V1101" s="517"/>
      <c r="W1101" s="518">
        <v>0.5</v>
      </c>
      <c r="X1101" s="519"/>
      <c r="Y1101" s="519"/>
      <c r="Z1101" s="519"/>
      <c r="AA1101" s="520"/>
      <c r="AB1101" s="512">
        <v>11.02</v>
      </c>
      <c r="AC1101" s="513"/>
      <c r="AD1101" s="514"/>
    </row>
    <row r="1102" spans="1:30" ht="11.4" customHeight="1">
      <c r="A1102" s="521" t="s">
        <v>5646</v>
      </c>
      <c r="B1102" s="521"/>
      <c r="C1102" s="521"/>
      <c r="D1102" s="521"/>
      <c r="E1102" s="521"/>
      <c r="F1102" s="521"/>
      <c r="G1102" s="521"/>
      <c r="H1102" s="521"/>
      <c r="I1102" s="521"/>
      <c r="J1102" s="521"/>
      <c r="K1102" s="521"/>
      <c r="L1102" s="521"/>
      <c r="M1102" s="521"/>
      <c r="N1102" s="521"/>
      <c r="O1102" s="521"/>
      <c r="P1102" s="521"/>
      <c r="Q1102" s="521"/>
      <c r="R1102" s="521"/>
      <c r="S1102" s="521"/>
      <c r="T1102" s="521"/>
      <c r="U1102" s="521"/>
      <c r="V1102" s="521"/>
      <c r="W1102" s="521"/>
      <c r="X1102" s="521"/>
      <c r="Y1102" s="512">
        <v>11.02</v>
      </c>
      <c r="Z1102" s="513"/>
      <c r="AA1102" s="513"/>
      <c r="AB1102" s="513"/>
      <c r="AC1102" s="513"/>
      <c r="AD1102" s="514"/>
    </row>
    <row r="1103" spans="1:30" ht="10.8" customHeight="1">
      <c r="A1103" s="211"/>
      <c r="B1103" s="211"/>
      <c r="C1103" s="211"/>
      <c r="D1103" s="211"/>
      <c r="E1103" s="211"/>
      <c r="F1103" s="211"/>
      <c r="G1103" s="211"/>
      <c r="H1103" s="211"/>
      <c r="I1103" s="211"/>
      <c r="J1103" s="211"/>
      <c r="K1103" s="211"/>
      <c r="L1103" s="211"/>
      <c r="M1103" s="211"/>
      <c r="N1103" s="211"/>
      <c r="O1103" s="211"/>
      <c r="P1103" s="211"/>
      <c r="Q1103" s="211"/>
      <c r="R1103" s="211"/>
      <c r="S1103" s="211"/>
      <c r="T1103" s="211"/>
      <c r="U1103" s="211"/>
      <c r="V1103" s="211"/>
      <c r="W1103" s="211"/>
      <c r="X1103" s="211"/>
      <c r="Y1103" s="211"/>
      <c r="Z1103" s="211"/>
      <c r="AA1103" s="211"/>
      <c r="AB1103" s="211"/>
      <c r="AC1103" s="211"/>
      <c r="AD1103" s="211"/>
    </row>
    <row r="1104" spans="1:30" ht="11.4" customHeight="1">
      <c r="A1104" s="501" t="s">
        <v>5628</v>
      </c>
      <c r="B1104" s="502"/>
      <c r="C1104" s="502"/>
      <c r="D1104" s="502"/>
      <c r="E1104" s="502"/>
      <c r="F1104" s="502"/>
      <c r="G1104" s="503"/>
      <c r="H1104" s="501" t="s">
        <v>5629</v>
      </c>
      <c r="I1104" s="502"/>
      <c r="J1104" s="502"/>
      <c r="K1104" s="502"/>
      <c r="L1104" s="502"/>
      <c r="M1104" s="502"/>
      <c r="N1104" s="502"/>
      <c r="O1104" s="503"/>
      <c r="P1104" s="522" t="s">
        <v>180</v>
      </c>
      <c r="Q1104" s="523"/>
      <c r="R1104" s="523"/>
      <c r="S1104" s="524"/>
      <c r="T1104" s="504" t="s">
        <v>5630</v>
      </c>
      <c r="U1104" s="506"/>
      <c r="V1104" s="506"/>
      <c r="W1104" s="505"/>
      <c r="X1104" s="504" t="s">
        <v>5631</v>
      </c>
      <c r="Y1104" s="506"/>
      <c r="Z1104" s="506"/>
      <c r="AA1104" s="506"/>
      <c r="AB1104" s="505"/>
      <c r="AC1104" s="504" t="s">
        <v>5632</v>
      </c>
      <c r="AD1104" s="505"/>
    </row>
    <row r="1105" spans="1:30" ht="22.95" customHeight="1">
      <c r="A1105" s="507" t="s">
        <v>7386</v>
      </c>
      <c r="B1105" s="508"/>
      <c r="C1105" s="508"/>
      <c r="D1105" s="508"/>
      <c r="E1105" s="508"/>
      <c r="F1105" s="508"/>
      <c r="G1105" s="509"/>
      <c r="H1105" s="507" t="s">
        <v>7387</v>
      </c>
      <c r="I1105" s="508"/>
      <c r="J1105" s="508"/>
      <c r="K1105" s="508"/>
      <c r="L1105" s="508"/>
      <c r="M1105" s="508"/>
      <c r="N1105" s="508"/>
      <c r="O1105" s="509"/>
      <c r="P1105" s="525" t="s">
        <v>67</v>
      </c>
      <c r="Q1105" s="526"/>
      <c r="R1105" s="526"/>
      <c r="S1105" s="527"/>
      <c r="T1105" s="515">
        <v>924</v>
      </c>
      <c r="U1105" s="516"/>
      <c r="V1105" s="516"/>
      <c r="W1105" s="517"/>
      <c r="X1105" s="518">
        <v>1</v>
      </c>
      <c r="Y1105" s="519"/>
      <c r="Z1105" s="519"/>
      <c r="AA1105" s="519"/>
      <c r="AB1105" s="520"/>
      <c r="AC1105" s="515">
        <v>924</v>
      </c>
      <c r="AD1105" s="517"/>
    </row>
    <row r="1106" spans="1:30" ht="11.4" customHeight="1">
      <c r="A1106" s="521" t="s">
        <v>5633</v>
      </c>
      <c r="B1106" s="521"/>
      <c r="C1106" s="521"/>
      <c r="D1106" s="521"/>
      <c r="E1106" s="521"/>
      <c r="F1106" s="521"/>
      <c r="G1106" s="521"/>
      <c r="H1106" s="521"/>
      <c r="I1106" s="521"/>
      <c r="J1106" s="521"/>
      <c r="K1106" s="521"/>
      <c r="L1106" s="521"/>
      <c r="M1106" s="521"/>
      <c r="N1106" s="521"/>
      <c r="O1106" s="521"/>
      <c r="P1106" s="521"/>
      <c r="Q1106" s="521"/>
      <c r="R1106" s="521"/>
      <c r="S1106" s="521"/>
      <c r="T1106" s="521"/>
      <c r="U1106" s="521"/>
      <c r="V1106" s="521"/>
      <c r="W1106" s="521"/>
      <c r="X1106" s="521"/>
      <c r="Y1106" s="515">
        <v>924</v>
      </c>
      <c r="Z1106" s="516"/>
      <c r="AA1106" s="516"/>
      <c r="AB1106" s="516"/>
      <c r="AC1106" s="516"/>
      <c r="AD1106" s="517"/>
    </row>
    <row r="1107" spans="1:30" ht="10.8" customHeight="1">
      <c r="A1107" s="211"/>
      <c r="B1107" s="211"/>
      <c r="C1107" s="211"/>
      <c r="D1107" s="211"/>
      <c r="E1107" s="211"/>
      <c r="F1107" s="211"/>
      <c r="G1107" s="211"/>
      <c r="H1107" s="211"/>
      <c r="I1107" s="211"/>
      <c r="J1107" s="211"/>
      <c r="K1107" s="211"/>
      <c r="L1107" s="211"/>
      <c r="M1107" s="211"/>
      <c r="N1107" s="211"/>
      <c r="O1107" s="211"/>
      <c r="P1107" s="211"/>
      <c r="Q1107" s="211"/>
      <c r="R1107" s="211"/>
      <c r="S1107" s="211"/>
      <c r="T1107" s="211"/>
      <c r="U1107" s="211"/>
      <c r="V1107" s="211"/>
      <c r="W1107" s="211"/>
      <c r="X1107" s="211"/>
      <c r="Y1107" s="211"/>
      <c r="Z1107" s="211"/>
      <c r="AA1107" s="211"/>
      <c r="AB1107" s="211"/>
      <c r="AC1107" s="211"/>
      <c r="AD1107" s="211"/>
    </row>
    <row r="1108" spans="1:30" ht="11.4" customHeight="1">
      <c r="A1108" s="504" t="s">
        <v>5634</v>
      </c>
      <c r="B1108" s="506"/>
      <c r="C1108" s="506"/>
      <c r="D1108" s="506"/>
      <c r="E1108" s="506"/>
      <c r="F1108" s="506"/>
      <c r="G1108" s="506"/>
      <c r="H1108" s="506"/>
      <c r="I1108" s="506"/>
      <c r="J1108" s="506"/>
      <c r="K1108" s="506"/>
      <c r="L1108" s="506"/>
      <c r="M1108" s="506"/>
      <c r="N1108" s="506"/>
      <c r="O1108" s="506"/>
      <c r="P1108" s="506"/>
      <c r="Q1108" s="506"/>
      <c r="R1108" s="506"/>
      <c r="S1108" s="506"/>
      <c r="T1108" s="506"/>
      <c r="U1108" s="506"/>
      <c r="V1108" s="506"/>
      <c r="W1108" s="506"/>
      <c r="X1108" s="505"/>
      <c r="Y1108" s="534">
        <v>935.02</v>
      </c>
      <c r="Z1108" s="535"/>
      <c r="AA1108" s="535"/>
      <c r="AB1108" s="535"/>
      <c r="AC1108" s="535"/>
      <c r="AD1108" s="536"/>
    </row>
    <row r="1109" spans="1:30" ht="11.4" customHeight="1">
      <c r="A1109" s="504" t="s">
        <v>5635</v>
      </c>
      <c r="B1109" s="506"/>
      <c r="C1109" s="506"/>
      <c r="D1109" s="506"/>
      <c r="E1109" s="506"/>
      <c r="F1109" s="506"/>
      <c r="G1109" s="506"/>
      <c r="H1109" s="506"/>
      <c r="I1109" s="506"/>
      <c r="J1109" s="506"/>
      <c r="K1109" s="506"/>
      <c r="L1109" s="506"/>
      <c r="M1109" s="506"/>
      <c r="N1109" s="506"/>
      <c r="O1109" s="506"/>
      <c r="P1109" s="506"/>
      <c r="Q1109" s="506"/>
      <c r="R1109" s="506"/>
      <c r="S1109" s="506"/>
      <c r="T1109" s="506"/>
      <c r="U1109" s="506"/>
      <c r="V1109" s="506"/>
      <c r="W1109" s="506"/>
      <c r="X1109" s="505"/>
      <c r="Y1109" s="534">
        <v>234.4</v>
      </c>
      <c r="Z1109" s="535"/>
      <c r="AA1109" s="535"/>
      <c r="AB1109" s="535"/>
      <c r="AC1109" s="535"/>
      <c r="AD1109" s="536"/>
    </row>
    <row r="1110" spans="1:30" ht="11.4" customHeight="1">
      <c r="A1110" s="504" t="s">
        <v>5636</v>
      </c>
      <c r="B1110" s="506"/>
      <c r="C1110" s="506"/>
      <c r="D1110" s="506"/>
      <c r="E1110" s="506"/>
      <c r="F1110" s="506"/>
      <c r="G1110" s="506"/>
      <c r="H1110" s="506"/>
      <c r="I1110" s="506"/>
      <c r="J1110" s="506"/>
      <c r="K1110" s="506"/>
      <c r="L1110" s="506"/>
      <c r="M1110" s="506"/>
      <c r="N1110" s="506"/>
      <c r="O1110" s="506"/>
      <c r="P1110" s="506"/>
      <c r="Q1110" s="506"/>
      <c r="R1110" s="506"/>
      <c r="S1110" s="506"/>
      <c r="T1110" s="506"/>
      <c r="U1110" s="506"/>
      <c r="V1110" s="506"/>
      <c r="W1110" s="506"/>
      <c r="X1110" s="505"/>
      <c r="Y1110" s="551">
        <v>1169.42</v>
      </c>
      <c r="Z1110" s="552"/>
      <c r="AA1110" s="552"/>
      <c r="AB1110" s="552"/>
      <c r="AC1110" s="552"/>
      <c r="AD1110" s="553"/>
    </row>
    <row r="1111" spans="1:30" ht="10.8" customHeight="1">
      <c r="A1111" s="211"/>
      <c r="B1111" s="211"/>
      <c r="C1111" s="211"/>
      <c r="D1111" s="211"/>
      <c r="E1111" s="211"/>
      <c r="F1111" s="211"/>
      <c r="G1111" s="211"/>
      <c r="H1111" s="211"/>
      <c r="I1111" s="211"/>
      <c r="J1111" s="211"/>
      <c r="K1111" s="211"/>
      <c r="L1111" s="211"/>
      <c r="M1111" s="211"/>
      <c r="N1111" s="211"/>
      <c r="O1111" s="211"/>
      <c r="P1111" s="211"/>
      <c r="Q1111" s="211"/>
      <c r="R1111" s="211"/>
      <c r="S1111" s="211"/>
      <c r="T1111" s="211"/>
      <c r="U1111" s="211"/>
      <c r="V1111" s="211"/>
      <c r="W1111" s="211"/>
      <c r="X1111" s="211"/>
      <c r="Y1111" s="211"/>
      <c r="Z1111" s="211"/>
      <c r="AA1111" s="211"/>
      <c r="AB1111" s="211"/>
      <c r="AC1111" s="211"/>
      <c r="AD1111" s="211"/>
    </row>
    <row r="1112" spans="1:30" ht="13.35" customHeight="1">
      <c r="A1112" s="540" t="s">
        <v>5637</v>
      </c>
      <c r="B1112" s="540"/>
      <c r="C1112" s="540"/>
      <c r="D1112" s="540"/>
      <c r="E1112" s="540"/>
      <c r="F1112" s="540" t="s">
        <v>7390</v>
      </c>
      <c r="G1112" s="540"/>
      <c r="H1112" s="540"/>
      <c r="I1112" s="540"/>
      <c r="J1112" s="540"/>
      <c r="K1112" s="540"/>
      <c r="L1112" s="540"/>
      <c r="M1112" s="540"/>
      <c r="N1112" s="540"/>
      <c r="O1112" s="540"/>
      <c r="P1112" s="540"/>
      <c r="Q1112" s="540"/>
      <c r="R1112" s="540"/>
      <c r="S1112" s="540"/>
      <c r="T1112" s="540"/>
      <c r="U1112" s="540"/>
      <c r="V1112" s="540"/>
      <c r="W1112" s="540"/>
      <c r="X1112" s="540"/>
      <c r="Y1112" s="540"/>
      <c r="Z1112" s="540"/>
      <c r="AA1112" s="540"/>
      <c r="AB1112" s="540"/>
      <c r="AC1112" s="540"/>
      <c r="AD1112" s="540"/>
    </row>
    <row r="1113" spans="1:30" ht="10.8" customHeight="1">
      <c r="A1113" s="211"/>
      <c r="B1113" s="211"/>
      <c r="C1113" s="211"/>
      <c r="D1113" s="211"/>
      <c r="E1113" s="211"/>
      <c r="F1113" s="211"/>
      <c r="G1113" s="211"/>
      <c r="H1113" s="211"/>
      <c r="I1113" s="211"/>
      <c r="J1113" s="211"/>
      <c r="K1113" s="211"/>
      <c r="L1113" s="211"/>
      <c r="M1113" s="211"/>
      <c r="N1113" s="211"/>
      <c r="O1113" s="211"/>
      <c r="P1113" s="211"/>
      <c r="Q1113" s="211"/>
      <c r="R1113" s="211"/>
      <c r="S1113" s="211"/>
      <c r="T1113" s="211"/>
      <c r="U1113" s="211"/>
      <c r="V1113" s="211"/>
      <c r="W1113" s="211"/>
      <c r="X1113" s="211"/>
      <c r="Y1113" s="211"/>
      <c r="Z1113" s="211"/>
      <c r="AA1113" s="211"/>
      <c r="AB1113" s="211"/>
      <c r="AC1113" s="211"/>
      <c r="AD1113" s="211"/>
    </row>
    <row r="1114" spans="1:30" ht="11.4" customHeight="1">
      <c r="A1114" s="211" t="s">
        <v>7361</v>
      </c>
      <c r="B1114" s="211"/>
      <c r="C1114" s="211"/>
      <c r="D1114" s="211"/>
      <c r="E1114" s="211"/>
      <c r="F1114" s="211"/>
      <c r="G1114" s="211"/>
      <c r="H1114" s="211"/>
      <c r="I1114" s="211"/>
      <c r="J1114" s="211"/>
      <c r="K1114" s="211"/>
      <c r="L1114" s="211"/>
      <c r="M1114" s="211"/>
      <c r="N1114" s="211"/>
      <c r="O1114" s="211"/>
      <c r="P1114" s="211"/>
      <c r="Q1114" s="211"/>
      <c r="R1114" s="211"/>
      <c r="S1114" s="211"/>
      <c r="T1114" s="211"/>
      <c r="U1114" s="211"/>
      <c r="V1114" s="211"/>
      <c r="W1114" s="211"/>
      <c r="X1114" s="211"/>
      <c r="Y1114" s="211" t="s">
        <v>5627</v>
      </c>
      <c r="Z1114" s="211"/>
      <c r="AA1114" s="211"/>
      <c r="AB1114" s="211"/>
      <c r="AC1114" s="211"/>
      <c r="AD1114" s="211"/>
    </row>
    <row r="1115" spans="1:30" ht="10.8" customHeight="1">
      <c r="A1115" s="211"/>
      <c r="B1115" s="211"/>
      <c r="C1115" s="211"/>
      <c r="D1115" s="211"/>
      <c r="E1115" s="211"/>
      <c r="F1115" s="211"/>
      <c r="G1115" s="211"/>
      <c r="H1115" s="211"/>
      <c r="I1115" s="211"/>
      <c r="J1115" s="211"/>
      <c r="K1115" s="211"/>
      <c r="L1115" s="211"/>
      <c r="M1115" s="211"/>
      <c r="N1115" s="211"/>
      <c r="O1115" s="211"/>
      <c r="P1115" s="211"/>
      <c r="Q1115" s="211"/>
      <c r="R1115" s="211"/>
      <c r="S1115" s="211"/>
      <c r="T1115" s="211"/>
      <c r="U1115" s="211"/>
      <c r="V1115" s="211"/>
      <c r="W1115" s="211"/>
      <c r="X1115" s="211"/>
      <c r="Y1115" s="211"/>
      <c r="Z1115" s="211"/>
      <c r="AA1115" s="211"/>
      <c r="AB1115" s="211"/>
      <c r="AC1115" s="211"/>
      <c r="AD1115" s="211"/>
    </row>
    <row r="1116" spans="1:30" ht="11.4" customHeight="1">
      <c r="A1116" s="501" t="s">
        <v>5628</v>
      </c>
      <c r="B1116" s="502"/>
      <c r="C1116" s="502"/>
      <c r="D1116" s="502"/>
      <c r="E1116" s="502"/>
      <c r="F1116" s="502"/>
      <c r="G1116" s="503"/>
      <c r="H1116" s="501" t="s">
        <v>5638</v>
      </c>
      <c r="I1116" s="502"/>
      <c r="J1116" s="502"/>
      <c r="K1116" s="502"/>
      <c r="L1116" s="503"/>
      <c r="M1116" s="504" t="s">
        <v>5639</v>
      </c>
      <c r="N1116" s="505"/>
      <c r="O1116" s="504" t="s">
        <v>5640</v>
      </c>
      <c r="P1116" s="506"/>
      <c r="Q1116" s="506"/>
      <c r="R1116" s="505"/>
      <c r="S1116" s="504" t="s">
        <v>5641</v>
      </c>
      <c r="T1116" s="506"/>
      <c r="U1116" s="506"/>
      <c r="V1116" s="505"/>
      <c r="W1116" s="504" t="s">
        <v>5631</v>
      </c>
      <c r="X1116" s="506"/>
      <c r="Y1116" s="506"/>
      <c r="Z1116" s="506"/>
      <c r="AA1116" s="505"/>
      <c r="AB1116" s="504" t="s">
        <v>5642</v>
      </c>
      <c r="AC1116" s="506"/>
      <c r="AD1116" s="505"/>
    </row>
    <row r="1117" spans="1:30" ht="11.4" customHeight="1">
      <c r="A1117" s="507" t="s">
        <v>5645</v>
      </c>
      <c r="B1117" s="508"/>
      <c r="C1117" s="508"/>
      <c r="D1117" s="508"/>
      <c r="E1117" s="508"/>
      <c r="F1117" s="508"/>
      <c r="G1117" s="509"/>
      <c r="H1117" s="507" t="s">
        <v>190</v>
      </c>
      <c r="I1117" s="508"/>
      <c r="J1117" s="508"/>
      <c r="K1117" s="508"/>
      <c r="L1117" s="509"/>
      <c r="M1117" s="512">
        <v>11.56</v>
      </c>
      <c r="N1117" s="514"/>
      <c r="O1117" s="512">
        <v>29.49</v>
      </c>
      <c r="P1117" s="513"/>
      <c r="Q1117" s="513"/>
      <c r="R1117" s="514"/>
      <c r="S1117" s="515">
        <v>155.15</v>
      </c>
      <c r="T1117" s="516"/>
      <c r="U1117" s="516"/>
      <c r="V1117" s="517"/>
      <c r="W1117" s="518">
        <v>8.3000000000000004E-2</v>
      </c>
      <c r="X1117" s="519"/>
      <c r="Y1117" s="519"/>
      <c r="Z1117" s="519"/>
      <c r="AA1117" s="520"/>
      <c r="AB1117" s="510">
        <v>2.44</v>
      </c>
      <c r="AC1117" s="528"/>
      <c r="AD1117" s="511"/>
    </row>
    <row r="1118" spans="1:30" ht="11.4" customHeight="1">
      <c r="A1118" s="521" t="s">
        <v>5646</v>
      </c>
      <c r="B1118" s="521"/>
      <c r="C1118" s="521"/>
      <c r="D1118" s="521"/>
      <c r="E1118" s="521"/>
      <c r="F1118" s="521"/>
      <c r="G1118" s="521"/>
      <c r="H1118" s="521"/>
      <c r="I1118" s="521"/>
      <c r="J1118" s="521"/>
      <c r="K1118" s="521"/>
      <c r="L1118" s="521"/>
      <c r="M1118" s="521"/>
      <c r="N1118" s="521"/>
      <c r="O1118" s="521"/>
      <c r="P1118" s="521"/>
      <c r="Q1118" s="521"/>
      <c r="R1118" s="521"/>
      <c r="S1118" s="521"/>
      <c r="T1118" s="521"/>
      <c r="U1118" s="521"/>
      <c r="V1118" s="521"/>
      <c r="W1118" s="521"/>
      <c r="X1118" s="521"/>
      <c r="Y1118" s="510">
        <v>2.44</v>
      </c>
      <c r="Z1118" s="528"/>
      <c r="AA1118" s="528"/>
      <c r="AB1118" s="528"/>
      <c r="AC1118" s="528"/>
      <c r="AD1118" s="511"/>
    </row>
    <row r="1119" spans="1:30" ht="10.8" customHeight="1">
      <c r="A1119" s="211"/>
      <c r="B1119" s="211"/>
      <c r="C1119" s="211"/>
      <c r="D1119" s="211"/>
      <c r="E1119" s="211"/>
      <c r="F1119" s="211"/>
      <c r="G1119" s="211"/>
      <c r="H1119" s="211"/>
      <c r="I1119" s="211"/>
      <c r="J1119" s="211"/>
      <c r="K1119" s="211"/>
      <c r="L1119" s="211"/>
      <c r="M1119" s="211"/>
      <c r="N1119" s="211"/>
      <c r="O1119" s="211"/>
      <c r="P1119" s="211"/>
      <c r="Q1119" s="211"/>
      <c r="R1119" s="211"/>
      <c r="S1119" s="211"/>
      <c r="T1119" s="211"/>
      <c r="U1119" s="211"/>
      <c r="V1119" s="211"/>
      <c r="W1119" s="211"/>
      <c r="X1119" s="211"/>
      <c r="Y1119" s="211"/>
      <c r="Z1119" s="211"/>
      <c r="AA1119" s="211"/>
      <c r="AB1119" s="211"/>
      <c r="AC1119" s="211"/>
      <c r="AD1119" s="211"/>
    </row>
    <row r="1120" spans="1:30" ht="11.4" customHeight="1">
      <c r="A1120" s="501" t="s">
        <v>5628</v>
      </c>
      <c r="B1120" s="502"/>
      <c r="C1120" s="502"/>
      <c r="D1120" s="502"/>
      <c r="E1120" s="502"/>
      <c r="F1120" s="502"/>
      <c r="G1120" s="503"/>
      <c r="H1120" s="501" t="s">
        <v>5629</v>
      </c>
      <c r="I1120" s="502"/>
      <c r="J1120" s="502"/>
      <c r="K1120" s="502"/>
      <c r="L1120" s="502"/>
      <c r="M1120" s="502"/>
      <c r="N1120" s="502"/>
      <c r="O1120" s="503"/>
      <c r="P1120" s="522" t="s">
        <v>180</v>
      </c>
      <c r="Q1120" s="523"/>
      <c r="R1120" s="523"/>
      <c r="S1120" s="524"/>
      <c r="T1120" s="504" t="s">
        <v>5630</v>
      </c>
      <c r="U1120" s="506"/>
      <c r="V1120" s="506"/>
      <c r="W1120" s="505"/>
      <c r="X1120" s="504" t="s">
        <v>5631</v>
      </c>
      <c r="Y1120" s="506"/>
      <c r="Z1120" s="506"/>
      <c r="AA1120" s="506"/>
      <c r="AB1120" s="505"/>
      <c r="AC1120" s="504" t="s">
        <v>5632</v>
      </c>
      <c r="AD1120" s="505"/>
    </row>
    <row r="1121" spans="1:30" ht="11.4" customHeight="1">
      <c r="A1121" s="507" t="s">
        <v>7362</v>
      </c>
      <c r="B1121" s="508"/>
      <c r="C1121" s="508"/>
      <c r="D1121" s="508"/>
      <c r="E1121" s="508"/>
      <c r="F1121" s="508"/>
      <c r="G1121" s="509"/>
      <c r="H1121" s="507" t="s">
        <v>6572</v>
      </c>
      <c r="I1121" s="508"/>
      <c r="J1121" s="508"/>
      <c r="K1121" s="508"/>
      <c r="L1121" s="508"/>
      <c r="M1121" s="508"/>
      <c r="N1121" s="508"/>
      <c r="O1121" s="509"/>
      <c r="P1121" s="525" t="s">
        <v>71</v>
      </c>
      <c r="Q1121" s="526"/>
      <c r="R1121" s="526"/>
      <c r="S1121" s="527"/>
      <c r="T1121" s="510">
        <v>1</v>
      </c>
      <c r="U1121" s="528"/>
      <c r="V1121" s="528"/>
      <c r="W1121" s="511"/>
      <c r="X1121" s="518">
        <v>1</v>
      </c>
      <c r="Y1121" s="519"/>
      <c r="Z1121" s="519"/>
      <c r="AA1121" s="519"/>
      <c r="AB1121" s="520"/>
      <c r="AC1121" s="510">
        <v>1</v>
      </c>
      <c r="AD1121" s="511"/>
    </row>
    <row r="1122" spans="1:30" ht="11.4" customHeight="1">
      <c r="A1122" s="521" t="s">
        <v>5633</v>
      </c>
      <c r="B1122" s="521"/>
      <c r="C1122" s="521"/>
      <c r="D1122" s="521"/>
      <c r="E1122" s="521"/>
      <c r="F1122" s="521"/>
      <c r="G1122" s="521"/>
      <c r="H1122" s="521"/>
      <c r="I1122" s="521"/>
      <c r="J1122" s="521"/>
      <c r="K1122" s="521"/>
      <c r="L1122" s="521"/>
      <c r="M1122" s="521"/>
      <c r="N1122" s="521"/>
      <c r="O1122" s="521"/>
      <c r="P1122" s="521"/>
      <c r="Q1122" s="521"/>
      <c r="R1122" s="521"/>
      <c r="S1122" s="521"/>
      <c r="T1122" s="521"/>
      <c r="U1122" s="521"/>
      <c r="V1122" s="521"/>
      <c r="W1122" s="521"/>
      <c r="X1122" s="521"/>
      <c r="Y1122" s="510">
        <v>1</v>
      </c>
      <c r="Z1122" s="528"/>
      <c r="AA1122" s="528"/>
      <c r="AB1122" s="528"/>
      <c r="AC1122" s="528"/>
      <c r="AD1122" s="511"/>
    </row>
    <row r="1123" spans="1:30" ht="10.8" customHeight="1">
      <c r="A1123" s="211"/>
      <c r="B1123" s="211"/>
      <c r="C1123" s="211"/>
      <c r="D1123" s="211"/>
      <c r="E1123" s="211"/>
      <c r="F1123" s="211"/>
      <c r="G1123" s="211"/>
      <c r="H1123" s="211"/>
      <c r="I1123" s="211"/>
      <c r="J1123" s="211"/>
      <c r="K1123" s="211"/>
      <c r="L1123" s="211"/>
      <c r="M1123" s="211"/>
      <c r="N1123" s="211"/>
      <c r="O1123" s="211"/>
      <c r="P1123" s="211"/>
      <c r="Q1123" s="211"/>
      <c r="R1123" s="211"/>
      <c r="S1123" s="211"/>
      <c r="T1123" s="211"/>
      <c r="U1123" s="211"/>
      <c r="V1123" s="211"/>
      <c r="W1123" s="211"/>
      <c r="X1123" s="211"/>
      <c r="Y1123" s="211"/>
      <c r="Z1123" s="211"/>
      <c r="AA1123" s="211"/>
      <c r="AB1123" s="211"/>
      <c r="AC1123" s="211"/>
      <c r="AD1123" s="211"/>
    </row>
    <row r="1124" spans="1:30" ht="11.4" customHeight="1">
      <c r="A1124" s="504" t="s">
        <v>5634</v>
      </c>
      <c r="B1124" s="506"/>
      <c r="C1124" s="506"/>
      <c r="D1124" s="506"/>
      <c r="E1124" s="506"/>
      <c r="F1124" s="506"/>
      <c r="G1124" s="506"/>
      <c r="H1124" s="506"/>
      <c r="I1124" s="506"/>
      <c r="J1124" s="506"/>
      <c r="K1124" s="506"/>
      <c r="L1124" s="506"/>
      <c r="M1124" s="506"/>
      <c r="N1124" s="506"/>
      <c r="O1124" s="506"/>
      <c r="P1124" s="506"/>
      <c r="Q1124" s="506"/>
      <c r="R1124" s="506"/>
      <c r="S1124" s="506"/>
      <c r="T1124" s="506"/>
      <c r="U1124" s="506"/>
      <c r="V1124" s="506"/>
      <c r="W1124" s="506"/>
      <c r="X1124" s="505"/>
      <c r="Y1124" s="544">
        <v>3.44</v>
      </c>
      <c r="Z1124" s="545"/>
      <c r="AA1124" s="545"/>
      <c r="AB1124" s="545"/>
      <c r="AC1124" s="545"/>
      <c r="AD1124" s="546"/>
    </row>
    <row r="1125" spans="1:30" ht="11.4" customHeight="1">
      <c r="A1125" s="504" t="s">
        <v>5635</v>
      </c>
      <c r="B1125" s="506"/>
      <c r="C1125" s="506"/>
      <c r="D1125" s="506"/>
      <c r="E1125" s="506"/>
      <c r="F1125" s="506"/>
      <c r="G1125" s="506"/>
      <c r="H1125" s="506"/>
      <c r="I1125" s="506"/>
      <c r="J1125" s="506"/>
      <c r="K1125" s="506"/>
      <c r="L1125" s="506"/>
      <c r="M1125" s="506"/>
      <c r="N1125" s="506"/>
      <c r="O1125" s="506"/>
      <c r="P1125" s="506"/>
      <c r="Q1125" s="506"/>
      <c r="R1125" s="506"/>
      <c r="S1125" s="506"/>
      <c r="T1125" s="506"/>
      <c r="U1125" s="506"/>
      <c r="V1125" s="506"/>
      <c r="W1125" s="506"/>
      <c r="X1125" s="505"/>
      <c r="Y1125" s="544">
        <v>0.86</v>
      </c>
      <c r="Z1125" s="545"/>
      <c r="AA1125" s="545"/>
      <c r="AB1125" s="545"/>
      <c r="AC1125" s="545"/>
      <c r="AD1125" s="546"/>
    </row>
    <row r="1126" spans="1:30" ht="11.4" customHeight="1">
      <c r="A1126" s="504" t="s">
        <v>5636</v>
      </c>
      <c r="B1126" s="506"/>
      <c r="C1126" s="506"/>
      <c r="D1126" s="506"/>
      <c r="E1126" s="506"/>
      <c r="F1126" s="506"/>
      <c r="G1126" s="506"/>
      <c r="H1126" s="506"/>
      <c r="I1126" s="506"/>
      <c r="J1126" s="506"/>
      <c r="K1126" s="506"/>
      <c r="L1126" s="506"/>
      <c r="M1126" s="506"/>
      <c r="N1126" s="506"/>
      <c r="O1126" s="506"/>
      <c r="P1126" s="506"/>
      <c r="Q1126" s="506"/>
      <c r="R1126" s="506"/>
      <c r="S1126" s="506"/>
      <c r="T1126" s="506"/>
      <c r="U1126" s="506"/>
      <c r="V1126" s="506"/>
      <c r="W1126" s="506"/>
      <c r="X1126" s="505"/>
      <c r="Y1126" s="544">
        <v>4.3</v>
      </c>
      <c r="Z1126" s="545"/>
      <c r="AA1126" s="545"/>
      <c r="AB1126" s="545"/>
      <c r="AC1126" s="545"/>
      <c r="AD1126" s="546"/>
    </row>
    <row r="1127" spans="1:30" ht="10.8" customHeight="1">
      <c r="A1127" s="211"/>
      <c r="B1127" s="211"/>
      <c r="C1127" s="211"/>
      <c r="D1127" s="211"/>
      <c r="E1127" s="211"/>
      <c r="F1127" s="211"/>
      <c r="G1127" s="211"/>
      <c r="H1127" s="211"/>
      <c r="I1127" s="211"/>
      <c r="J1127" s="211"/>
      <c r="K1127" s="211"/>
      <c r="L1127" s="211"/>
      <c r="M1127" s="211"/>
      <c r="N1127" s="211"/>
      <c r="O1127" s="211"/>
      <c r="P1127" s="211"/>
      <c r="Q1127" s="211"/>
      <c r="R1127" s="211"/>
      <c r="S1127" s="211"/>
      <c r="T1127" s="211"/>
      <c r="U1127" s="211"/>
      <c r="V1127" s="211"/>
      <c r="W1127" s="211"/>
      <c r="X1127" s="211"/>
      <c r="Y1127" s="211"/>
      <c r="Z1127" s="211"/>
      <c r="AA1127" s="211"/>
      <c r="AB1127" s="211"/>
      <c r="AC1127" s="211"/>
      <c r="AD1127" s="211"/>
    </row>
    <row r="1128" spans="1:30" ht="13.35" customHeight="1">
      <c r="A1128" s="540" t="s">
        <v>5637</v>
      </c>
      <c r="B1128" s="540"/>
      <c r="C1128" s="540"/>
      <c r="D1128" s="540"/>
      <c r="E1128" s="540"/>
      <c r="F1128" s="540" t="s">
        <v>7363</v>
      </c>
      <c r="G1128" s="540"/>
      <c r="H1128" s="540"/>
      <c r="I1128" s="540"/>
      <c r="J1128" s="540"/>
      <c r="K1128" s="540"/>
      <c r="L1128" s="540"/>
      <c r="M1128" s="540"/>
      <c r="N1128" s="540"/>
      <c r="O1128" s="540"/>
      <c r="P1128" s="540"/>
      <c r="Q1128" s="540"/>
      <c r="R1128" s="540"/>
      <c r="S1128" s="540"/>
      <c r="T1128" s="540"/>
      <c r="U1128" s="540"/>
      <c r="V1128" s="540"/>
      <c r="W1128" s="540"/>
      <c r="X1128" s="540"/>
      <c r="Y1128" s="540"/>
      <c r="Z1128" s="540"/>
      <c r="AA1128" s="540"/>
      <c r="AB1128" s="540"/>
      <c r="AC1128" s="540"/>
      <c r="AD1128" s="540"/>
    </row>
    <row r="1129" spans="1:30" ht="10.8" customHeight="1">
      <c r="A1129" s="211"/>
      <c r="B1129" s="211"/>
      <c r="C1129" s="211"/>
      <c r="D1129" s="211"/>
      <c r="E1129" s="211"/>
      <c r="F1129" s="211"/>
      <c r="G1129" s="211"/>
      <c r="H1129" s="211"/>
      <c r="I1129" s="211"/>
      <c r="J1129" s="211"/>
      <c r="K1129" s="211"/>
      <c r="L1129" s="211"/>
      <c r="M1129" s="211"/>
      <c r="N1129" s="211"/>
      <c r="O1129" s="211"/>
      <c r="P1129" s="211"/>
      <c r="Q1129" s="211"/>
      <c r="R1129" s="211"/>
      <c r="S1129" s="211"/>
      <c r="T1129" s="211"/>
      <c r="U1129" s="211"/>
      <c r="V1129" s="211"/>
      <c r="W1129" s="211"/>
      <c r="X1129" s="211"/>
      <c r="Y1129" s="211"/>
      <c r="Z1129" s="211"/>
      <c r="AA1129" s="211"/>
      <c r="AB1129" s="211"/>
      <c r="AC1129" s="211"/>
      <c r="AD1129" s="211"/>
    </row>
    <row r="1130" spans="1:30" ht="22.95" customHeight="1">
      <c r="A1130" s="211" t="s">
        <v>7453</v>
      </c>
      <c r="B1130" s="211"/>
      <c r="C1130" s="211"/>
      <c r="D1130" s="211"/>
      <c r="E1130" s="211"/>
      <c r="F1130" s="211"/>
      <c r="G1130" s="211"/>
      <c r="H1130" s="211"/>
      <c r="I1130" s="211"/>
      <c r="J1130" s="211"/>
      <c r="K1130" s="211"/>
      <c r="L1130" s="211"/>
      <c r="M1130" s="211"/>
      <c r="N1130" s="211"/>
      <c r="O1130" s="211"/>
      <c r="P1130" s="211"/>
      <c r="Q1130" s="211"/>
      <c r="R1130" s="211"/>
      <c r="S1130" s="211"/>
      <c r="T1130" s="211"/>
      <c r="U1130" s="211"/>
      <c r="V1130" s="211"/>
      <c r="W1130" s="211"/>
      <c r="X1130" s="211"/>
      <c r="Y1130" s="211" t="s">
        <v>5707</v>
      </c>
      <c r="Z1130" s="211"/>
      <c r="AA1130" s="211"/>
      <c r="AB1130" s="211"/>
      <c r="AC1130" s="211"/>
      <c r="AD1130" s="211"/>
    </row>
    <row r="1131" spans="1:30" ht="10.8" customHeight="1">
      <c r="A1131" s="211"/>
      <c r="B1131" s="211"/>
      <c r="C1131" s="211"/>
      <c r="D1131" s="211"/>
      <c r="E1131" s="211"/>
      <c r="F1131" s="211"/>
      <c r="G1131" s="211"/>
      <c r="H1131" s="211"/>
      <c r="I1131" s="211"/>
      <c r="J1131" s="211"/>
      <c r="K1131" s="211"/>
      <c r="L1131" s="211"/>
      <c r="M1131" s="211"/>
      <c r="N1131" s="211"/>
      <c r="O1131" s="211"/>
      <c r="P1131" s="211"/>
      <c r="Q1131" s="211"/>
      <c r="R1131" s="211"/>
      <c r="S1131" s="211"/>
      <c r="T1131" s="211"/>
      <c r="U1131" s="211"/>
      <c r="V1131" s="211"/>
      <c r="W1131" s="211"/>
      <c r="X1131" s="211"/>
      <c r="Y1131" s="211"/>
      <c r="Z1131" s="211"/>
      <c r="AA1131" s="211"/>
      <c r="AB1131" s="211"/>
      <c r="AC1131" s="211"/>
      <c r="AD1131" s="211"/>
    </row>
    <row r="1132" spans="1:30" ht="11.4" customHeight="1">
      <c r="A1132" s="501" t="s">
        <v>5628</v>
      </c>
      <c r="B1132" s="502"/>
      <c r="C1132" s="502"/>
      <c r="D1132" s="502"/>
      <c r="E1132" s="502"/>
      <c r="F1132" s="502"/>
      <c r="G1132" s="503"/>
      <c r="H1132" s="501" t="s">
        <v>5638</v>
      </c>
      <c r="I1132" s="502"/>
      <c r="J1132" s="502"/>
      <c r="K1132" s="502"/>
      <c r="L1132" s="503"/>
      <c r="M1132" s="504" t="s">
        <v>5639</v>
      </c>
      <c r="N1132" s="505"/>
      <c r="O1132" s="504" t="s">
        <v>5640</v>
      </c>
      <c r="P1132" s="506"/>
      <c r="Q1132" s="506"/>
      <c r="R1132" s="505"/>
      <c r="S1132" s="504" t="s">
        <v>5641</v>
      </c>
      <c r="T1132" s="506"/>
      <c r="U1132" s="506"/>
      <c r="V1132" s="505"/>
      <c r="W1132" s="504" t="s">
        <v>5631</v>
      </c>
      <c r="X1132" s="506"/>
      <c r="Y1132" s="506"/>
      <c r="Z1132" s="506"/>
      <c r="AA1132" s="505"/>
      <c r="AB1132" s="504" t="s">
        <v>5642</v>
      </c>
      <c r="AC1132" s="506"/>
      <c r="AD1132" s="505"/>
    </row>
    <row r="1133" spans="1:30" ht="11.4" customHeight="1">
      <c r="A1133" s="507" t="s">
        <v>5643</v>
      </c>
      <c r="B1133" s="508"/>
      <c r="C1133" s="508"/>
      <c r="D1133" s="508"/>
      <c r="E1133" s="508"/>
      <c r="F1133" s="508"/>
      <c r="G1133" s="509"/>
      <c r="H1133" s="507" t="s">
        <v>5644</v>
      </c>
      <c r="I1133" s="508"/>
      <c r="J1133" s="508"/>
      <c r="K1133" s="508"/>
      <c r="L1133" s="509"/>
      <c r="M1133" s="510">
        <v>7.19</v>
      </c>
      <c r="N1133" s="511"/>
      <c r="O1133" s="512">
        <v>20.21</v>
      </c>
      <c r="P1133" s="513"/>
      <c r="Q1133" s="513"/>
      <c r="R1133" s="514"/>
      <c r="S1133" s="515">
        <v>181.15</v>
      </c>
      <c r="T1133" s="516"/>
      <c r="U1133" s="516"/>
      <c r="V1133" s="517"/>
      <c r="W1133" s="518">
        <v>0.99950000000000006</v>
      </c>
      <c r="X1133" s="519"/>
      <c r="Y1133" s="519"/>
      <c r="Z1133" s="519"/>
      <c r="AA1133" s="520"/>
      <c r="AB1133" s="512">
        <v>20.190000000000001</v>
      </c>
      <c r="AC1133" s="513"/>
      <c r="AD1133" s="514"/>
    </row>
    <row r="1134" spans="1:30" ht="11.4" customHeight="1">
      <c r="A1134" s="507" t="s">
        <v>5648</v>
      </c>
      <c r="B1134" s="508"/>
      <c r="C1134" s="508"/>
      <c r="D1134" s="508"/>
      <c r="E1134" s="508"/>
      <c r="F1134" s="508"/>
      <c r="G1134" s="509"/>
      <c r="H1134" s="507" t="s">
        <v>184</v>
      </c>
      <c r="I1134" s="508"/>
      <c r="J1134" s="508"/>
      <c r="K1134" s="508"/>
      <c r="L1134" s="509"/>
      <c r="M1134" s="512">
        <v>11.56</v>
      </c>
      <c r="N1134" s="514"/>
      <c r="O1134" s="512">
        <v>29.14</v>
      </c>
      <c r="P1134" s="513"/>
      <c r="Q1134" s="513"/>
      <c r="R1134" s="514"/>
      <c r="S1134" s="515">
        <v>152.11000000000001</v>
      </c>
      <c r="T1134" s="516"/>
      <c r="U1134" s="516"/>
      <c r="V1134" s="517"/>
      <c r="W1134" s="518">
        <v>1.2995000000000001</v>
      </c>
      <c r="X1134" s="519"/>
      <c r="Y1134" s="519"/>
      <c r="Z1134" s="519"/>
      <c r="AA1134" s="520"/>
      <c r="AB1134" s="512">
        <v>37.86</v>
      </c>
      <c r="AC1134" s="513"/>
      <c r="AD1134" s="514"/>
    </row>
    <row r="1135" spans="1:30" ht="11.4" customHeight="1">
      <c r="A1135" s="521" t="s">
        <v>5646</v>
      </c>
      <c r="B1135" s="521"/>
      <c r="C1135" s="521"/>
      <c r="D1135" s="521"/>
      <c r="E1135" s="521"/>
      <c r="F1135" s="521"/>
      <c r="G1135" s="521"/>
      <c r="H1135" s="521"/>
      <c r="I1135" s="521"/>
      <c r="J1135" s="521"/>
      <c r="K1135" s="521"/>
      <c r="L1135" s="521"/>
      <c r="M1135" s="521"/>
      <c r="N1135" s="521"/>
      <c r="O1135" s="521"/>
      <c r="P1135" s="521"/>
      <c r="Q1135" s="521"/>
      <c r="R1135" s="521"/>
      <c r="S1135" s="521"/>
      <c r="T1135" s="521"/>
      <c r="U1135" s="521"/>
      <c r="V1135" s="521"/>
      <c r="W1135" s="521"/>
      <c r="X1135" s="521"/>
      <c r="Y1135" s="512">
        <v>58.05</v>
      </c>
      <c r="Z1135" s="513"/>
      <c r="AA1135" s="513"/>
      <c r="AB1135" s="513"/>
      <c r="AC1135" s="513"/>
      <c r="AD1135" s="514"/>
    </row>
    <row r="1136" spans="1:30" ht="10.8" customHeight="1">
      <c r="A1136" s="211"/>
      <c r="B1136" s="211"/>
      <c r="C1136" s="211"/>
      <c r="D1136" s="211"/>
      <c r="E1136" s="211"/>
      <c r="F1136" s="211"/>
      <c r="G1136" s="211"/>
      <c r="H1136" s="211"/>
      <c r="I1136" s="211"/>
      <c r="J1136" s="211"/>
      <c r="K1136" s="211"/>
      <c r="L1136" s="211"/>
      <c r="M1136" s="211"/>
      <c r="N1136" s="211"/>
      <c r="O1136" s="211"/>
      <c r="P1136" s="211"/>
      <c r="Q1136" s="211"/>
      <c r="R1136" s="211"/>
      <c r="S1136" s="211"/>
      <c r="T1136" s="211"/>
      <c r="U1136" s="211"/>
      <c r="V1136" s="211"/>
      <c r="W1136" s="211"/>
      <c r="X1136" s="211"/>
      <c r="Y1136" s="211"/>
      <c r="Z1136" s="211"/>
      <c r="AA1136" s="211"/>
      <c r="AB1136" s="211"/>
      <c r="AC1136" s="211"/>
      <c r="AD1136" s="211"/>
    </row>
    <row r="1137" spans="1:30" ht="11.4" customHeight="1">
      <c r="A1137" s="501" t="s">
        <v>5628</v>
      </c>
      <c r="B1137" s="502"/>
      <c r="C1137" s="502"/>
      <c r="D1137" s="502"/>
      <c r="E1137" s="502"/>
      <c r="F1137" s="502"/>
      <c r="G1137" s="503"/>
      <c r="H1137" s="501" t="s">
        <v>5629</v>
      </c>
      <c r="I1137" s="502"/>
      <c r="J1137" s="502"/>
      <c r="K1137" s="502"/>
      <c r="L1137" s="502"/>
      <c r="M1137" s="502"/>
      <c r="N1137" s="502"/>
      <c r="O1137" s="503"/>
      <c r="P1137" s="522" t="s">
        <v>180</v>
      </c>
      <c r="Q1137" s="523"/>
      <c r="R1137" s="523"/>
      <c r="S1137" s="524"/>
      <c r="T1137" s="504" t="s">
        <v>5630</v>
      </c>
      <c r="U1137" s="506"/>
      <c r="V1137" s="506"/>
      <c r="W1137" s="505"/>
      <c r="X1137" s="504" t="s">
        <v>5631</v>
      </c>
      <c r="Y1137" s="506"/>
      <c r="Z1137" s="506"/>
      <c r="AA1137" s="506"/>
      <c r="AB1137" s="505"/>
      <c r="AC1137" s="504" t="s">
        <v>5632</v>
      </c>
      <c r="AD1137" s="505"/>
    </row>
    <row r="1138" spans="1:30" ht="11.4" customHeight="1">
      <c r="A1138" s="507" t="s">
        <v>5661</v>
      </c>
      <c r="B1138" s="508"/>
      <c r="C1138" s="508"/>
      <c r="D1138" s="508"/>
      <c r="E1138" s="508"/>
      <c r="F1138" s="508"/>
      <c r="G1138" s="509"/>
      <c r="H1138" s="507" t="s">
        <v>5662</v>
      </c>
      <c r="I1138" s="508"/>
      <c r="J1138" s="508"/>
      <c r="K1138" s="508"/>
      <c r="L1138" s="508"/>
      <c r="M1138" s="508"/>
      <c r="N1138" s="508"/>
      <c r="O1138" s="509"/>
      <c r="P1138" s="525" t="s">
        <v>73</v>
      </c>
      <c r="Q1138" s="526"/>
      <c r="R1138" s="526"/>
      <c r="S1138" s="527"/>
      <c r="T1138" s="515">
        <v>169.62</v>
      </c>
      <c r="U1138" s="516"/>
      <c r="V1138" s="516"/>
      <c r="W1138" s="517"/>
      <c r="X1138" s="518">
        <v>1.43E-2</v>
      </c>
      <c r="Y1138" s="519"/>
      <c r="Z1138" s="519"/>
      <c r="AA1138" s="519"/>
      <c r="AB1138" s="520"/>
      <c r="AC1138" s="510">
        <v>2.42</v>
      </c>
      <c r="AD1138" s="511"/>
    </row>
    <row r="1139" spans="1:30" ht="11.4" customHeight="1">
      <c r="A1139" s="507" t="s">
        <v>5663</v>
      </c>
      <c r="B1139" s="508"/>
      <c r="C1139" s="508"/>
      <c r="D1139" s="508"/>
      <c r="E1139" s="508"/>
      <c r="F1139" s="508"/>
      <c r="G1139" s="509"/>
      <c r="H1139" s="507" t="s">
        <v>5664</v>
      </c>
      <c r="I1139" s="508"/>
      <c r="J1139" s="508"/>
      <c r="K1139" s="508"/>
      <c r="L1139" s="508"/>
      <c r="M1139" s="508"/>
      <c r="N1139" s="508"/>
      <c r="O1139" s="509"/>
      <c r="P1139" s="525" t="s">
        <v>87</v>
      </c>
      <c r="Q1139" s="526"/>
      <c r="R1139" s="526"/>
      <c r="S1139" s="527"/>
      <c r="T1139" s="510">
        <v>0.63</v>
      </c>
      <c r="U1139" s="528"/>
      <c r="V1139" s="528"/>
      <c r="W1139" s="511"/>
      <c r="X1139" s="518">
        <v>5</v>
      </c>
      <c r="Y1139" s="519"/>
      <c r="Z1139" s="519"/>
      <c r="AA1139" s="519"/>
      <c r="AB1139" s="520"/>
      <c r="AC1139" s="510">
        <v>3.15</v>
      </c>
      <c r="AD1139" s="511"/>
    </row>
    <row r="1140" spans="1:30" ht="34.5" customHeight="1">
      <c r="A1140" s="507" t="s">
        <v>7454</v>
      </c>
      <c r="B1140" s="508"/>
      <c r="C1140" s="508"/>
      <c r="D1140" s="508"/>
      <c r="E1140" s="508"/>
      <c r="F1140" s="508"/>
      <c r="G1140" s="509"/>
      <c r="H1140" s="507" t="s">
        <v>7455</v>
      </c>
      <c r="I1140" s="508"/>
      <c r="J1140" s="508"/>
      <c r="K1140" s="508"/>
      <c r="L1140" s="508"/>
      <c r="M1140" s="508"/>
      <c r="N1140" s="508"/>
      <c r="O1140" s="509"/>
      <c r="P1140" s="525" t="s">
        <v>67</v>
      </c>
      <c r="Q1140" s="526"/>
      <c r="R1140" s="526"/>
      <c r="S1140" s="527"/>
      <c r="T1140" s="515">
        <v>571.12</v>
      </c>
      <c r="U1140" s="516"/>
      <c r="V1140" s="516"/>
      <c r="W1140" s="517"/>
      <c r="X1140" s="518">
        <v>1</v>
      </c>
      <c r="Y1140" s="519"/>
      <c r="Z1140" s="519"/>
      <c r="AA1140" s="519"/>
      <c r="AB1140" s="520"/>
      <c r="AC1140" s="515">
        <v>571.12</v>
      </c>
      <c r="AD1140" s="517"/>
    </row>
    <row r="1141" spans="1:30" ht="11.4" customHeight="1">
      <c r="A1141" s="521" t="s">
        <v>5633</v>
      </c>
      <c r="B1141" s="521"/>
      <c r="C1141" s="521"/>
      <c r="D1141" s="521"/>
      <c r="E1141" s="521"/>
      <c r="F1141" s="521"/>
      <c r="G1141" s="521"/>
      <c r="H1141" s="521"/>
      <c r="I1141" s="521"/>
      <c r="J1141" s="521"/>
      <c r="K1141" s="521"/>
      <c r="L1141" s="521"/>
      <c r="M1141" s="521"/>
      <c r="N1141" s="521"/>
      <c r="O1141" s="521"/>
      <c r="P1141" s="521"/>
      <c r="Q1141" s="521"/>
      <c r="R1141" s="521"/>
      <c r="S1141" s="521"/>
      <c r="T1141" s="521"/>
      <c r="U1141" s="521"/>
      <c r="V1141" s="521"/>
      <c r="W1141" s="521"/>
      <c r="X1141" s="521"/>
      <c r="Y1141" s="515">
        <v>576.69000000000005</v>
      </c>
      <c r="Z1141" s="516"/>
      <c r="AA1141" s="516"/>
      <c r="AB1141" s="516"/>
      <c r="AC1141" s="516"/>
      <c r="AD1141" s="517"/>
    </row>
    <row r="1142" spans="1:30" ht="10.8" customHeight="1">
      <c r="A1142" s="211"/>
      <c r="B1142" s="211"/>
      <c r="C1142" s="211"/>
      <c r="D1142" s="211"/>
      <c r="E1142" s="211"/>
      <c r="F1142" s="211"/>
      <c r="G1142" s="211"/>
      <c r="H1142" s="211"/>
      <c r="I1142" s="211"/>
      <c r="J1142" s="211"/>
      <c r="K1142" s="211"/>
      <c r="L1142" s="211"/>
      <c r="M1142" s="211"/>
      <c r="N1142" s="211"/>
      <c r="O1142" s="211"/>
      <c r="P1142" s="211"/>
      <c r="Q1142" s="211"/>
      <c r="R1142" s="211"/>
      <c r="S1142" s="211"/>
      <c r="T1142" s="211"/>
      <c r="U1142" s="211"/>
      <c r="V1142" s="211"/>
      <c r="W1142" s="211"/>
      <c r="X1142" s="211"/>
      <c r="Y1142" s="211"/>
      <c r="Z1142" s="211"/>
      <c r="AA1142" s="211"/>
      <c r="AB1142" s="211"/>
      <c r="AC1142" s="211"/>
      <c r="AD1142" s="211"/>
    </row>
    <row r="1143" spans="1:30" ht="11.4" customHeight="1">
      <c r="A1143" s="504" t="s">
        <v>5634</v>
      </c>
      <c r="B1143" s="506"/>
      <c r="C1143" s="506"/>
      <c r="D1143" s="506"/>
      <c r="E1143" s="506"/>
      <c r="F1143" s="506"/>
      <c r="G1143" s="506"/>
      <c r="H1143" s="506"/>
      <c r="I1143" s="506"/>
      <c r="J1143" s="506"/>
      <c r="K1143" s="506"/>
      <c r="L1143" s="506"/>
      <c r="M1143" s="506"/>
      <c r="N1143" s="506"/>
      <c r="O1143" s="506"/>
      <c r="P1143" s="506"/>
      <c r="Q1143" s="506"/>
      <c r="R1143" s="506"/>
      <c r="S1143" s="506"/>
      <c r="T1143" s="506"/>
      <c r="U1143" s="506"/>
      <c r="V1143" s="506"/>
      <c r="W1143" s="506"/>
      <c r="X1143" s="505"/>
      <c r="Y1143" s="534">
        <v>634.74</v>
      </c>
      <c r="Z1143" s="535"/>
      <c r="AA1143" s="535"/>
      <c r="AB1143" s="535"/>
      <c r="AC1143" s="535"/>
      <c r="AD1143" s="536"/>
    </row>
    <row r="1144" spans="1:30" ht="11.4" customHeight="1">
      <c r="A1144" s="504" t="s">
        <v>5635</v>
      </c>
      <c r="B1144" s="506"/>
      <c r="C1144" s="506"/>
      <c r="D1144" s="506"/>
      <c r="E1144" s="506"/>
      <c r="F1144" s="506"/>
      <c r="G1144" s="506"/>
      <c r="H1144" s="506"/>
      <c r="I1144" s="506"/>
      <c r="J1144" s="506"/>
      <c r="K1144" s="506"/>
      <c r="L1144" s="506"/>
      <c r="M1144" s="506"/>
      <c r="N1144" s="506"/>
      <c r="O1144" s="506"/>
      <c r="P1144" s="506"/>
      <c r="Q1144" s="506"/>
      <c r="R1144" s="506"/>
      <c r="S1144" s="506"/>
      <c r="T1144" s="506"/>
      <c r="U1144" s="506"/>
      <c r="V1144" s="506"/>
      <c r="W1144" s="506"/>
      <c r="X1144" s="505"/>
      <c r="Y1144" s="534">
        <v>159.12</v>
      </c>
      <c r="Z1144" s="535"/>
      <c r="AA1144" s="535"/>
      <c r="AB1144" s="535"/>
      <c r="AC1144" s="535"/>
      <c r="AD1144" s="536"/>
    </row>
    <row r="1145" spans="1:30" ht="11.4" customHeight="1">
      <c r="A1145" s="504" t="s">
        <v>5636</v>
      </c>
      <c r="B1145" s="506"/>
      <c r="C1145" s="506"/>
      <c r="D1145" s="506"/>
      <c r="E1145" s="506"/>
      <c r="F1145" s="506"/>
      <c r="G1145" s="506"/>
      <c r="H1145" s="506"/>
      <c r="I1145" s="506"/>
      <c r="J1145" s="506"/>
      <c r="K1145" s="506"/>
      <c r="L1145" s="506"/>
      <c r="M1145" s="506"/>
      <c r="N1145" s="506"/>
      <c r="O1145" s="506"/>
      <c r="P1145" s="506"/>
      <c r="Q1145" s="506"/>
      <c r="R1145" s="506"/>
      <c r="S1145" s="506"/>
      <c r="T1145" s="506"/>
      <c r="U1145" s="506"/>
      <c r="V1145" s="506"/>
      <c r="W1145" s="506"/>
      <c r="X1145" s="505"/>
      <c r="Y1145" s="534">
        <v>793.86</v>
      </c>
      <c r="Z1145" s="535"/>
      <c r="AA1145" s="535"/>
      <c r="AB1145" s="535"/>
      <c r="AC1145" s="535"/>
      <c r="AD1145" s="536"/>
    </row>
    <row r="1146" spans="1:30" ht="10.8" customHeight="1">
      <c r="A1146" s="211"/>
      <c r="B1146" s="211"/>
      <c r="C1146" s="211"/>
      <c r="D1146" s="211"/>
      <c r="E1146" s="211"/>
      <c r="F1146" s="211"/>
      <c r="G1146" s="211"/>
      <c r="H1146" s="211"/>
      <c r="I1146" s="211"/>
      <c r="J1146" s="211"/>
      <c r="K1146" s="211"/>
      <c r="L1146" s="211"/>
      <c r="M1146" s="211"/>
      <c r="N1146" s="211"/>
      <c r="O1146" s="211"/>
      <c r="P1146" s="211"/>
      <c r="Q1146" s="211"/>
      <c r="R1146" s="211"/>
      <c r="S1146" s="211"/>
      <c r="T1146" s="211"/>
      <c r="U1146" s="211"/>
      <c r="V1146" s="211"/>
      <c r="W1146" s="211"/>
      <c r="X1146" s="211"/>
      <c r="Y1146" s="211"/>
      <c r="Z1146" s="211"/>
      <c r="AA1146" s="211"/>
      <c r="AB1146" s="211"/>
      <c r="AC1146" s="211"/>
      <c r="AD1146" s="211"/>
    </row>
    <row r="1147" spans="1:30" ht="13.35" customHeight="1">
      <c r="A1147" s="540" t="s">
        <v>5637</v>
      </c>
      <c r="B1147" s="540"/>
      <c r="C1147" s="540"/>
      <c r="D1147" s="540"/>
      <c r="E1147" s="540"/>
      <c r="F1147" s="540"/>
      <c r="G1147" s="540"/>
      <c r="H1147" s="540"/>
      <c r="I1147" s="540"/>
      <c r="J1147" s="540"/>
      <c r="K1147" s="540"/>
      <c r="L1147" s="540"/>
      <c r="M1147" s="540"/>
      <c r="N1147" s="540"/>
      <c r="O1147" s="540"/>
      <c r="P1147" s="540"/>
      <c r="Q1147" s="540"/>
      <c r="R1147" s="540"/>
      <c r="S1147" s="540"/>
      <c r="T1147" s="540"/>
      <c r="U1147" s="540"/>
      <c r="V1147" s="540"/>
      <c r="W1147" s="540"/>
      <c r="X1147" s="540"/>
      <c r="Y1147" s="540"/>
      <c r="Z1147" s="540"/>
      <c r="AA1147" s="540"/>
      <c r="AB1147" s="540"/>
      <c r="AC1147" s="540"/>
      <c r="AD1147" s="540"/>
    </row>
    <row r="1148" spans="1:30" ht="10.8" customHeight="1">
      <c r="A1148" s="211"/>
      <c r="B1148" s="211"/>
      <c r="C1148" s="211"/>
      <c r="D1148" s="211"/>
      <c r="E1148" s="211"/>
      <c r="F1148" s="211"/>
      <c r="G1148" s="211"/>
      <c r="H1148" s="211"/>
      <c r="I1148" s="211"/>
      <c r="J1148" s="211"/>
      <c r="K1148" s="211"/>
      <c r="L1148" s="211"/>
      <c r="M1148" s="211"/>
      <c r="N1148" s="211"/>
      <c r="O1148" s="211"/>
      <c r="P1148" s="211"/>
      <c r="Q1148" s="211"/>
      <c r="R1148" s="211"/>
      <c r="S1148" s="211"/>
      <c r="T1148" s="211"/>
      <c r="U1148" s="211"/>
      <c r="V1148" s="211"/>
      <c r="W1148" s="211"/>
      <c r="X1148" s="211"/>
      <c r="Y1148" s="211"/>
      <c r="Z1148" s="211"/>
      <c r="AA1148" s="211"/>
      <c r="AB1148" s="211"/>
      <c r="AC1148" s="211"/>
      <c r="AD1148" s="211"/>
    </row>
    <row r="1149" spans="1:30" ht="11.4" customHeight="1">
      <c r="A1149" s="211" t="s">
        <v>7435</v>
      </c>
      <c r="B1149" s="211"/>
      <c r="C1149" s="211"/>
      <c r="D1149" s="211"/>
      <c r="E1149" s="211"/>
      <c r="F1149" s="211"/>
      <c r="G1149" s="211"/>
      <c r="H1149" s="211"/>
      <c r="I1149" s="211"/>
      <c r="J1149" s="211"/>
      <c r="K1149" s="211"/>
      <c r="L1149" s="211"/>
      <c r="M1149" s="211"/>
      <c r="N1149" s="211"/>
      <c r="O1149" s="211"/>
      <c r="P1149" s="211"/>
      <c r="Q1149" s="211"/>
      <c r="R1149" s="211"/>
      <c r="S1149" s="211"/>
      <c r="T1149" s="211"/>
      <c r="U1149" s="211"/>
      <c r="V1149" s="211"/>
      <c r="W1149" s="211"/>
      <c r="X1149" s="211"/>
      <c r="Y1149" s="211" t="s">
        <v>5627</v>
      </c>
      <c r="Z1149" s="211"/>
      <c r="AA1149" s="211"/>
      <c r="AB1149" s="211"/>
      <c r="AC1149" s="211"/>
      <c r="AD1149" s="211"/>
    </row>
    <row r="1150" spans="1:30" ht="10.8" customHeight="1">
      <c r="A1150" s="211"/>
      <c r="B1150" s="211"/>
      <c r="C1150" s="211"/>
      <c r="D1150" s="211"/>
      <c r="E1150" s="211"/>
      <c r="F1150" s="211"/>
      <c r="G1150" s="211"/>
      <c r="H1150" s="211"/>
      <c r="I1150" s="211"/>
      <c r="J1150" s="211"/>
      <c r="K1150" s="211"/>
      <c r="L1150" s="211"/>
      <c r="M1150" s="211"/>
      <c r="N1150" s="211"/>
      <c r="O1150" s="211"/>
      <c r="P1150" s="211"/>
      <c r="Q1150" s="211"/>
      <c r="R1150" s="211"/>
      <c r="S1150" s="211"/>
      <c r="T1150" s="211"/>
      <c r="U1150" s="211"/>
      <c r="V1150" s="211"/>
      <c r="W1150" s="211"/>
      <c r="X1150" s="211"/>
      <c r="Y1150" s="211"/>
      <c r="Z1150" s="211"/>
      <c r="AA1150" s="211"/>
      <c r="AB1150" s="211"/>
      <c r="AC1150" s="211"/>
      <c r="AD1150" s="211"/>
    </row>
    <row r="1151" spans="1:30" ht="11.4" customHeight="1">
      <c r="A1151" s="501" t="s">
        <v>5628</v>
      </c>
      <c r="B1151" s="502"/>
      <c r="C1151" s="502"/>
      <c r="D1151" s="502"/>
      <c r="E1151" s="502"/>
      <c r="F1151" s="502"/>
      <c r="G1151" s="503"/>
      <c r="H1151" s="501" t="s">
        <v>5629</v>
      </c>
      <c r="I1151" s="502"/>
      <c r="J1151" s="502"/>
      <c r="K1151" s="502"/>
      <c r="L1151" s="502"/>
      <c r="M1151" s="502"/>
      <c r="N1151" s="502"/>
      <c r="O1151" s="503"/>
      <c r="P1151" s="522" t="s">
        <v>180</v>
      </c>
      <c r="Q1151" s="523"/>
      <c r="R1151" s="523"/>
      <c r="S1151" s="524"/>
      <c r="T1151" s="504" t="s">
        <v>5630</v>
      </c>
      <c r="U1151" s="506"/>
      <c r="V1151" s="506"/>
      <c r="W1151" s="505"/>
      <c r="X1151" s="504" t="s">
        <v>5631</v>
      </c>
      <c r="Y1151" s="506"/>
      <c r="Z1151" s="506"/>
      <c r="AA1151" s="506"/>
      <c r="AB1151" s="505"/>
      <c r="AC1151" s="504" t="s">
        <v>5632</v>
      </c>
      <c r="AD1151" s="505"/>
    </row>
    <row r="1152" spans="1:30" ht="34.5" customHeight="1">
      <c r="A1152" s="507" t="s">
        <v>7436</v>
      </c>
      <c r="B1152" s="508"/>
      <c r="C1152" s="508"/>
      <c r="D1152" s="508"/>
      <c r="E1152" s="508"/>
      <c r="F1152" s="508"/>
      <c r="G1152" s="509"/>
      <c r="H1152" s="507" t="s">
        <v>7437</v>
      </c>
      <c r="I1152" s="508"/>
      <c r="J1152" s="508"/>
      <c r="K1152" s="508"/>
      <c r="L1152" s="508"/>
      <c r="M1152" s="508"/>
      <c r="N1152" s="508"/>
      <c r="O1152" s="509"/>
      <c r="P1152" s="525" t="s">
        <v>71</v>
      </c>
      <c r="Q1152" s="526"/>
      <c r="R1152" s="526"/>
      <c r="S1152" s="527"/>
      <c r="T1152" s="548">
        <v>1341.6</v>
      </c>
      <c r="U1152" s="549"/>
      <c r="V1152" s="549"/>
      <c r="W1152" s="550"/>
      <c r="X1152" s="518">
        <v>1</v>
      </c>
      <c r="Y1152" s="519"/>
      <c r="Z1152" s="519"/>
      <c r="AA1152" s="519"/>
      <c r="AB1152" s="520"/>
      <c r="AC1152" s="548">
        <v>1341.6</v>
      </c>
      <c r="AD1152" s="550"/>
    </row>
    <row r="1153" spans="1:30" ht="11.4" customHeight="1">
      <c r="A1153" s="521" t="s">
        <v>5633</v>
      </c>
      <c r="B1153" s="521"/>
      <c r="C1153" s="521"/>
      <c r="D1153" s="521"/>
      <c r="E1153" s="521"/>
      <c r="F1153" s="521"/>
      <c r="G1153" s="521"/>
      <c r="H1153" s="521"/>
      <c r="I1153" s="521"/>
      <c r="J1153" s="521"/>
      <c r="K1153" s="521"/>
      <c r="L1153" s="521"/>
      <c r="M1153" s="521"/>
      <c r="N1153" s="521"/>
      <c r="O1153" s="521"/>
      <c r="P1153" s="521"/>
      <c r="Q1153" s="521"/>
      <c r="R1153" s="521"/>
      <c r="S1153" s="521"/>
      <c r="T1153" s="521"/>
      <c r="U1153" s="521"/>
      <c r="V1153" s="521"/>
      <c r="W1153" s="521"/>
      <c r="X1153" s="521"/>
      <c r="Y1153" s="548">
        <v>1341.6</v>
      </c>
      <c r="Z1153" s="549"/>
      <c r="AA1153" s="549"/>
      <c r="AB1153" s="549"/>
      <c r="AC1153" s="549"/>
      <c r="AD1153" s="550"/>
    </row>
    <row r="1154" spans="1:30" ht="10.8" customHeight="1">
      <c r="A1154" s="211"/>
      <c r="B1154" s="211"/>
      <c r="C1154" s="211"/>
      <c r="D1154" s="211"/>
      <c r="E1154" s="211"/>
      <c r="F1154" s="211"/>
      <c r="G1154" s="211"/>
      <c r="H1154" s="211"/>
      <c r="I1154" s="211"/>
      <c r="J1154" s="211"/>
      <c r="K1154" s="211"/>
      <c r="L1154" s="211"/>
      <c r="M1154" s="211"/>
      <c r="N1154" s="211"/>
      <c r="O1154" s="211"/>
      <c r="P1154" s="211"/>
      <c r="Q1154" s="211"/>
      <c r="R1154" s="211"/>
      <c r="S1154" s="211"/>
      <c r="T1154" s="211"/>
      <c r="U1154" s="211"/>
      <c r="V1154" s="211"/>
      <c r="W1154" s="211"/>
      <c r="X1154" s="211"/>
      <c r="Y1154" s="211"/>
      <c r="Z1154" s="211"/>
      <c r="AA1154" s="211"/>
      <c r="AB1154" s="211"/>
      <c r="AC1154" s="211"/>
      <c r="AD1154" s="211"/>
    </row>
    <row r="1155" spans="1:30" ht="11.4" customHeight="1">
      <c r="A1155" s="504" t="s">
        <v>5634</v>
      </c>
      <c r="B1155" s="506"/>
      <c r="C1155" s="506"/>
      <c r="D1155" s="506"/>
      <c r="E1155" s="506"/>
      <c r="F1155" s="506"/>
      <c r="G1155" s="506"/>
      <c r="H1155" s="506"/>
      <c r="I1155" s="506"/>
      <c r="J1155" s="506"/>
      <c r="K1155" s="506"/>
      <c r="L1155" s="506"/>
      <c r="M1155" s="506"/>
      <c r="N1155" s="506"/>
      <c r="O1155" s="506"/>
      <c r="P1155" s="506"/>
      <c r="Q1155" s="506"/>
      <c r="R1155" s="506"/>
      <c r="S1155" s="506"/>
      <c r="T1155" s="506"/>
      <c r="U1155" s="506"/>
      <c r="V1155" s="506"/>
      <c r="W1155" s="506"/>
      <c r="X1155" s="505"/>
      <c r="Y1155" s="551">
        <v>1341.6</v>
      </c>
      <c r="Z1155" s="552"/>
      <c r="AA1155" s="552"/>
      <c r="AB1155" s="552"/>
      <c r="AC1155" s="552"/>
      <c r="AD1155" s="553"/>
    </row>
    <row r="1156" spans="1:30" ht="11.4" customHeight="1">
      <c r="A1156" s="504" t="s">
        <v>5635</v>
      </c>
      <c r="B1156" s="506"/>
      <c r="C1156" s="506"/>
      <c r="D1156" s="506"/>
      <c r="E1156" s="506"/>
      <c r="F1156" s="506"/>
      <c r="G1156" s="506"/>
      <c r="H1156" s="506"/>
      <c r="I1156" s="506"/>
      <c r="J1156" s="506"/>
      <c r="K1156" s="506"/>
      <c r="L1156" s="506"/>
      <c r="M1156" s="506"/>
      <c r="N1156" s="506"/>
      <c r="O1156" s="506"/>
      <c r="P1156" s="506"/>
      <c r="Q1156" s="506"/>
      <c r="R1156" s="506"/>
      <c r="S1156" s="506"/>
      <c r="T1156" s="506"/>
      <c r="U1156" s="506"/>
      <c r="V1156" s="506"/>
      <c r="W1156" s="506"/>
      <c r="X1156" s="505"/>
      <c r="Y1156" s="534">
        <v>336.33</v>
      </c>
      <c r="Z1156" s="535"/>
      <c r="AA1156" s="535"/>
      <c r="AB1156" s="535"/>
      <c r="AC1156" s="535"/>
      <c r="AD1156" s="536"/>
    </row>
    <row r="1157" spans="1:30" ht="11.4" customHeight="1">
      <c r="A1157" s="504" t="s">
        <v>5636</v>
      </c>
      <c r="B1157" s="506"/>
      <c r="C1157" s="506"/>
      <c r="D1157" s="506"/>
      <c r="E1157" s="506"/>
      <c r="F1157" s="506"/>
      <c r="G1157" s="506"/>
      <c r="H1157" s="506"/>
      <c r="I1157" s="506"/>
      <c r="J1157" s="506"/>
      <c r="K1157" s="506"/>
      <c r="L1157" s="506"/>
      <c r="M1157" s="506"/>
      <c r="N1157" s="506"/>
      <c r="O1157" s="506"/>
      <c r="P1157" s="506"/>
      <c r="Q1157" s="506"/>
      <c r="R1157" s="506"/>
      <c r="S1157" s="506"/>
      <c r="T1157" s="506"/>
      <c r="U1157" s="506"/>
      <c r="V1157" s="506"/>
      <c r="W1157" s="506"/>
      <c r="X1157" s="505"/>
      <c r="Y1157" s="551">
        <v>1677.93</v>
      </c>
      <c r="Z1157" s="552"/>
      <c r="AA1157" s="552"/>
      <c r="AB1157" s="552"/>
      <c r="AC1157" s="552"/>
      <c r="AD1157" s="553"/>
    </row>
    <row r="1158" spans="1:30" ht="10.8" customHeight="1">
      <c r="A1158" s="211"/>
      <c r="B1158" s="211"/>
      <c r="C1158" s="211"/>
      <c r="D1158" s="211"/>
      <c r="E1158" s="211"/>
      <c r="F1158" s="211"/>
      <c r="G1158" s="211"/>
      <c r="H1158" s="211"/>
      <c r="I1158" s="211"/>
      <c r="J1158" s="211"/>
      <c r="K1158" s="211"/>
      <c r="L1158" s="211"/>
      <c r="M1158" s="211"/>
      <c r="N1158" s="211"/>
      <c r="O1158" s="211"/>
      <c r="P1158" s="211"/>
      <c r="Q1158" s="211"/>
      <c r="R1158" s="211"/>
      <c r="S1158" s="211"/>
      <c r="T1158" s="211"/>
      <c r="U1158" s="211"/>
      <c r="V1158" s="211"/>
      <c r="W1158" s="211"/>
      <c r="X1158" s="211"/>
      <c r="Y1158" s="211"/>
      <c r="Z1158" s="211"/>
      <c r="AA1158" s="211"/>
      <c r="AB1158" s="211"/>
      <c r="AC1158" s="211"/>
      <c r="AD1158" s="211"/>
    </row>
    <row r="1159" spans="1:30" ht="13.35" customHeight="1">
      <c r="A1159" s="540" t="s">
        <v>5637</v>
      </c>
      <c r="B1159" s="540"/>
      <c r="C1159" s="540"/>
      <c r="D1159" s="540"/>
      <c r="E1159" s="540"/>
      <c r="F1159" s="540" t="s">
        <v>7438</v>
      </c>
      <c r="G1159" s="540"/>
      <c r="H1159" s="540"/>
      <c r="I1159" s="540"/>
      <c r="J1159" s="540"/>
      <c r="K1159" s="540"/>
      <c r="L1159" s="540"/>
      <c r="M1159" s="540"/>
      <c r="N1159" s="540"/>
      <c r="O1159" s="540"/>
      <c r="P1159" s="540"/>
      <c r="Q1159" s="540"/>
      <c r="R1159" s="540"/>
      <c r="S1159" s="540"/>
      <c r="T1159" s="540"/>
      <c r="U1159" s="540"/>
      <c r="V1159" s="540"/>
      <c r="W1159" s="540"/>
      <c r="X1159" s="540"/>
      <c r="Y1159" s="540"/>
      <c r="Z1159" s="540"/>
      <c r="AA1159" s="540"/>
      <c r="AB1159" s="540"/>
      <c r="AC1159" s="540"/>
      <c r="AD1159" s="540"/>
    </row>
    <row r="1160" spans="1:30" ht="10.8" customHeight="1">
      <c r="A1160" s="211"/>
      <c r="B1160" s="211"/>
      <c r="C1160" s="211"/>
      <c r="D1160" s="211"/>
      <c r="E1160" s="211"/>
      <c r="F1160" s="211"/>
      <c r="G1160" s="211"/>
      <c r="H1160" s="211"/>
      <c r="I1160" s="211"/>
      <c r="J1160" s="211"/>
      <c r="K1160" s="211"/>
      <c r="L1160" s="211"/>
      <c r="M1160" s="211"/>
      <c r="N1160" s="211"/>
      <c r="O1160" s="211"/>
      <c r="P1160" s="211"/>
      <c r="Q1160" s="211"/>
      <c r="R1160" s="211"/>
      <c r="S1160" s="211"/>
      <c r="T1160" s="211"/>
      <c r="U1160" s="211"/>
      <c r="V1160" s="211"/>
      <c r="W1160" s="211"/>
      <c r="X1160" s="211"/>
      <c r="Y1160" s="211"/>
      <c r="Z1160" s="211"/>
      <c r="AA1160" s="211"/>
      <c r="AB1160" s="211"/>
      <c r="AC1160" s="211"/>
      <c r="AD1160" s="211"/>
    </row>
    <row r="1161" spans="1:30" ht="22.95" customHeight="1">
      <c r="A1161" s="211" t="s">
        <v>7430</v>
      </c>
      <c r="B1161" s="211"/>
      <c r="C1161" s="211"/>
      <c r="D1161" s="211"/>
      <c r="E1161" s="211"/>
      <c r="F1161" s="211"/>
      <c r="G1161" s="211"/>
      <c r="H1161" s="211"/>
      <c r="I1161" s="211"/>
      <c r="J1161" s="211"/>
      <c r="K1161" s="211"/>
      <c r="L1161" s="211"/>
      <c r="M1161" s="211"/>
      <c r="N1161" s="211"/>
      <c r="O1161" s="211"/>
      <c r="P1161" s="211"/>
      <c r="Q1161" s="211"/>
      <c r="R1161" s="211"/>
      <c r="S1161" s="211"/>
      <c r="T1161" s="211"/>
      <c r="U1161" s="211"/>
      <c r="V1161" s="211"/>
      <c r="W1161" s="211"/>
      <c r="X1161" s="211"/>
      <c r="Y1161" s="211" t="s">
        <v>5627</v>
      </c>
      <c r="Z1161" s="211"/>
      <c r="AA1161" s="211"/>
      <c r="AB1161" s="211"/>
      <c r="AC1161" s="211"/>
      <c r="AD1161" s="211"/>
    </row>
    <row r="1162" spans="1:30" ht="10.8" customHeight="1">
      <c r="A1162" s="211"/>
      <c r="B1162" s="211"/>
      <c r="C1162" s="211"/>
      <c r="D1162" s="211"/>
      <c r="E1162" s="211"/>
      <c r="F1162" s="211"/>
      <c r="G1162" s="211"/>
      <c r="H1162" s="211"/>
      <c r="I1162" s="211"/>
      <c r="J1162" s="211"/>
      <c r="K1162" s="211"/>
      <c r="L1162" s="211"/>
      <c r="M1162" s="211"/>
      <c r="N1162" s="211"/>
      <c r="O1162" s="211"/>
      <c r="P1162" s="211"/>
      <c r="Q1162" s="211"/>
      <c r="R1162" s="211"/>
      <c r="S1162" s="211"/>
      <c r="T1162" s="211"/>
      <c r="U1162" s="211"/>
      <c r="V1162" s="211"/>
      <c r="W1162" s="211"/>
      <c r="X1162" s="211"/>
      <c r="Y1162" s="211"/>
      <c r="Z1162" s="211"/>
      <c r="AA1162" s="211"/>
      <c r="AB1162" s="211"/>
      <c r="AC1162" s="211"/>
      <c r="AD1162" s="211"/>
    </row>
    <row r="1163" spans="1:30" ht="11.4" customHeight="1">
      <c r="A1163" s="501" t="s">
        <v>5628</v>
      </c>
      <c r="B1163" s="502"/>
      <c r="C1163" s="502"/>
      <c r="D1163" s="502"/>
      <c r="E1163" s="502"/>
      <c r="F1163" s="502"/>
      <c r="G1163" s="503"/>
      <c r="H1163" s="501" t="s">
        <v>5638</v>
      </c>
      <c r="I1163" s="502"/>
      <c r="J1163" s="502"/>
      <c r="K1163" s="502"/>
      <c r="L1163" s="503"/>
      <c r="M1163" s="504" t="s">
        <v>5639</v>
      </c>
      <c r="N1163" s="505"/>
      <c r="O1163" s="504" t="s">
        <v>5640</v>
      </c>
      <c r="P1163" s="506"/>
      <c r="Q1163" s="506"/>
      <c r="R1163" s="505"/>
      <c r="S1163" s="504" t="s">
        <v>5641</v>
      </c>
      <c r="T1163" s="506"/>
      <c r="U1163" s="506"/>
      <c r="V1163" s="505"/>
      <c r="W1163" s="504" t="s">
        <v>5631</v>
      </c>
      <c r="X1163" s="506"/>
      <c r="Y1163" s="506"/>
      <c r="Z1163" s="506"/>
      <c r="AA1163" s="505"/>
      <c r="AB1163" s="504" t="s">
        <v>5642</v>
      </c>
      <c r="AC1163" s="506"/>
      <c r="AD1163" s="505"/>
    </row>
    <row r="1164" spans="1:30" ht="11.4" customHeight="1">
      <c r="A1164" s="507" t="s">
        <v>5675</v>
      </c>
      <c r="B1164" s="508"/>
      <c r="C1164" s="508"/>
      <c r="D1164" s="508"/>
      <c r="E1164" s="508"/>
      <c r="F1164" s="508"/>
      <c r="G1164" s="509"/>
      <c r="H1164" s="507" t="s">
        <v>5676</v>
      </c>
      <c r="I1164" s="508"/>
      <c r="J1164" s="508"/>
      <c r="K1164" s="508"/>
      <c r="L1164" s="509"/>
      <c r="M1164" s="512">
        <v>11.56</v>
      </c>
      <c r="N1164" s="514"/>
      <c r="O1164" s="512">
        <v>29.14</v>
      </c>
      <c r="P1164" s="513"/>
      <c r="Q1164" s="513"/>
      <c r="R1164" s="514"/>
      <c r="S1164" s="515">
        <v>152.11000000000001</v>
      </c>
      <c r="T1164" s="516"/>
      <c r="U1164" s="516"/>
      <c r="V1164" s="517"/>
      <c r="W1164" s="529">
        <v>48</v>
      </c>
      <c r="X1164" s="530"/>
      <c r="Y1164" s="530"/>
      <c r="Z1164" s="530"/>
      <c r="AA1164" s="531"/>
      <c r="AB1164" s="548">
        <v>1398.72</v>
      </c>
      <c r="AC1164" s="549"/>
      <c r="AD1164" s="550"/>
    </row>
    <row r="1165" spans="1:30" ht="11.4" customHeight="1">
      <c r="A1165" s="507" t="s">
        <v>7431</v>
      </c>
      <c r="B1165" s="508"/>
      <c r="C1165" s="508"/>
      <c r="D1165" s="508"/>
      <c r="E1165" s="508"/>
      <c r="F1165" s="508"/>
      <c r="G1165" s="509"/>
      <c r="H1165" s="507" t="s">
        <v>7432</v>
      </c>
      <c r="I1165" s="508"/>
      <c r="J1165" s="508"/>
      <c r="K1165" s="508"/>
      <c r="L1165" s="509"/>
      <c r="M1165" s="548">
        <v>3012.2</v>
      </c>
      <c r="N1165" s="550"/>
      <c r="O1165" s="548">
        <v>6156.93</v>
      </c>
      <c r="P1165" s="549"/>
      <c r="Q1165" s="549"/>
      <c r="R1165" s="550"/>
      <c r="S1165" s="515">
        <v>104.4</v>
      </c>
      <c r="T1165" s="516"/>
      <c r="U1165" s="516"/>
      <c r="V1165" s="517"/>
      <c r="W1165" s="518">
        <v>0.23</v>
      </c>
      <c r="X1165" s="519"/>
      <c r="Y1165" s="519"/>
      <c r="Z1165" s="519"/>
      <c r="AA1165" s="520"/>
      <c r="AB1165" s="548">
        <v>1416.09</v>
      </c>
      <c r="AC1165" s="549"/>
      <c r="AD1165" s="550"/>
    </row>
    <row r="1166" spans="1:30" ht="11.4" customHeight="1">
      <c r="A1166" s="521" t="s">
        <v>5646</v>
      </c>
      <c r="B1166" s="521"/>
      <c r="C1166" s="521"/>
      <c r="D1166" s="521"/>
      <c r="E1166" s="521"/>
      <c r="F1166" s="521"/>
      <c r="G1166" s="521"/>
      <c r="H1166" s="521"/>
      <c r="I1166" s="521"/>
      <c r="J1166" s="521"/>
      <c r="K1166" s="521"/>
      <c r="L1166" s="521"/>
      <c r="M1166" s="521"/>
      <c r="N1166" s="521"/>
      <c r="O1166" s="521"/>
      <c r="P1166" s="521"/>
      <c r="Q1166" s="521"/>
      <c r="R1166" s="521"/>
      <c r="S1166" s="521"/>
      <c r="T1166" s="521"/>
      <c r="U1166" s="521"/>
      <c r="V1166" s="521"/>
      <c r="W1166" s="521"/>
      <c r="X1166" s="521"/>
      <c r="Y1166" s="548">
        <v>2814.81</v>
      </c>
      <c r="Z1166" s="549"/>
      <c r="AA1166" s="549"/>
      <c r="AB1166" s="549"/>
      <c r="AC1166" s="549"/>
      <c r="AD1166" s="550"/>
    </row>
    <row r="1167" spans="1:30" ht="10.8" customHeight="1">
      <c r="A1167" s="211"/>
      <c r="B1167" s="211"/>
      <c r="C1167" s="211"/>
      <c r="D1167" s="211"/>
      <c r="E1167" s="211"/>
      <c r="F1167" s="211"/>
      <c r="G1167" s="211"/>
      <c r="H1167" s="211"/>
      <c r="I1167" s="211"/>
      <c r="J1167" s="211"/>
      <c r="K1167" s="211"/>
      <c r="L1167" s="211"/>
      <c r="M1167" s="211"/>
      <c r="N1167" s="211"/>
      <c r="O1167" s="211"/>
      <c r="P1167" s="211"/>
      <c r="Q1167" s="211"/>
      <c r="R1167" s="211"/>
      <c r="S1167" s="211"/>
      <c r="T1167" s="211"/>
      <c r="U1167" s="211"/>
      <c r="V1167" s="211"/>
      <c r="W1167" s="211"/>
      <c r="X1167" s="211"/>
      <c r="Y1167" s="211"/>
      <c r="Z1167" s="211"/>
      <c r="AA1167" s="211"/>
      <c r="AB1167" s="211"/>
      <c r="AC1167" s="211"/>
      <c r="AD1167" s="211"/>
    </row>
    <row r="1168" spans="1:30" ht="34.5" customHeight="1">
      <c r="A1168" s="501" t="s">
        <v>5628</v>
      </c>
      <c r="B1168" s="502"/>
      <c r="C1168" s="503"/>
      <c r="D1168" s="501" t="s">
        <v>5649</v>
      </c>
      <c r="E1168" s="502"/>
      <c r="F1168" s="502"/>
      <c r="G1168" s="502"/>
      <c r="H1168" s="502"/>
      <c r="I1168" s="502"/>
      <c r="J1168" s="502"/>
      <c r="K1168" s="503"/>
      <c r="L1168" s="522" t="s">
        <v>180</v>
      </c>
      <c r="M1168" s="524"/>
      <c r="N1168" s="504" t="s">
        <v>5650</v>
      </c>
      <c r="O1168" s="506"/>
      <c r="P1168" s="505"/>
      <c r="Q1168" s="504" t="s">
        <v>5651</v>
      </c>
      <c r="R1168" s="506"/>
      <c r="S1168" s="506"/>
      <c r="T1168" s="505"/>
      <c r="U1168" s="504" t="s">
        <v>5631</v>
      </c>
      <c r="V1168" s="506"/>
      <c r="W1168" s="506"/>
      <c r="X1168" s="505"/>
      <c r="Y1168" s="504" t="s">
        <v>5652</v>
      </c>
      <c r="Z1168" s="506"/>
      <c r="AA1168" s="506"/>
      <c r="AB1168" s="506"/>
      <c r="AC1168" s="505"/>
      <c r="AD1168" s="532" t="s">
        <v>5653</v>
      </c>
    </row>
    <row r="1169" spans="1:30" ht="11.4" customHeight="1">
      <c r="A1169" s="507" t="s">
        <v>7433</v>
      </c>
      <c r="B1169" s="508"/>
      <c r="C1169" s="509"/>
      <c r="D1169" s="507" t="s">
        <v>118</v>
      </c>
      <c r="E1169" s="508"/>
      <c r="F1169" s="508"/>
      <c r="G1169" s="508"/>
      <c r="H1169" s="508"/>
      <c r="I1169" s="508"/>
      <c r="J1169" s="508"/>
      <c r="K1169" s="509"/>
      <c r="L1169" s="525" t="s">
        <v>117</v>
      </c>
      <c r="M1169" s="527"/>
      <c r="N1169" s="554">
        <v>24452.9</v>
      </c>
      <c r="O1169" s="555"/>
      <c r="P1169" s="556"/>
      <c r="Q1169" s="510">
        <v>0</v>
      </c>
      <c r="R1169" s="528"/>
      <c r="S1169" s="528"/>
      <c r="T1169" s="511"/>
      <c r="U1169" s="518">
        <v>0.35</v>
      </c>
      <c r="V1169" s="519"/>
      <c r="W1169" s="519"/>
      <c r="X1169" s="520"/>
      <c r="Y1169" s="548">
        <v>8558.51</v>
      </c>
      <c r="Z1169" s="549"/>
      <c r="AA1169" s="549"/>
      <c r="AB1169" s="549"/>
      <c r="AC1169" s="550"/>
      <c r="AD1169" s="533">
        <v>0</v>
      </c>
    </row>
    <row r="1170" spans="1:30" ht="11.4" customHeight="1">
      <c r="A1170" s="521" t="s">
        <v>5654</v>
      </c>
      <c r="B1170" s="521"/>
      <c r="C1170" s="521"/>
      <c r="D1170" s="521"/>
      <c r="E1170" s="521"/>
      <c r="F1170" s="521"/>
      <c r="G1170" s="521"/>
      <c r="H1170" s="521"/>
      <c r="I1170" s="521"/>
      <c r="J1170" s="521"/>
      <c r="K1170" s="521"/>
      <c r="L1170" s="521"/>
      <c r="M1170" s="521"/>
      <c r="N1170" s="521"/>
      <c r="O1170" s="521"/>
      <c r="P1170" s="521"/>
      <c r="Q1170" s="521"/>
      <c r="R1170" s="521"/>
      <c r="S1170" s="521"/>
      <c r="T1170" s="521"/>
      <c r="U1170" s="521"/>
      <c r="V1170" s="521"/>
      <c r="W1170" s="521"/>
      <c r="X1170" s="521"/>
      <c r="Y1170" s="548">
        <v>8558.51</v>
      </c>
      <c r="Z1170" s="549"/>
      <c r="AA1170" s="549"/>
      <c r="AB1170" s="549"/>
      <c r="AC1170" s="549"/>
      <c r="AD1170" s="550"/>
    </row>
    <row r="1171" spans="1:30" ht="11.4" customHeight="1">
      <c r="A1171" s="521" t="s">
        <v>5655</v>
      </c>
      <c r="B1171" s="521"/>
      <c r="C1171" s="521"/>
      <c r="D1171" s="521"/>
      <c r="E1171" s="521"/>
      <c r="F1171" s="521"/>
      <c r="G1171" s="521"/>
      <c r="H1171" s="521"/>
      <c r="I1171" s="521"/>
      <c r="J1171" s="521"/>
      <c r="K1171" s="521"/>
      <c r="L1171" s="521"/>
      <c r="M1171" s="521"/>
      <c r="N1171" s="521"/>
      <c r="O1171" s="521"/>
      <c r="P1171" s="521"/>
      <c r="Q1171" s="521"/>
      <c r="R1171" s="521"/>
      <c r="S1171" s="521"/>
      <c r="T1171" s="521"/>
      <c r="U1171" s="521"/>
      <c r="V1171" s="521"/>
      <c r="W1171" s="521"/>
      <c r="X1171" s="521"/>
      <c r="Y1171" s="510">
        <v>0</v>
      </c>
      <c r="Z1171" s="528"/>
      <c r="AA1171" s="528"/>
      <c r="AB1171" s="528"/>
      <c r="AC1171" s="528"/>
      <c r="AD1171" s="511"/>
    </row>
    <row r="1172" spans="1:30" ht="10.8" customHeight="1">
      <c r="A1172" s="211"/>
      <c r="B1172" s="211"/>
      <c r="C1172" s="211"/>
      <c r="D1172" s="211"/>
      <c r="E1172" s="211"/>
      <c r="F1172" s="211"/>
      <c r="G1172" s="211"/>
      <c r="H1172" s="211"/>
      <c r="I1172" s="211"/>
      <c r="J1172" s="211"/>
      <c r="K1172" s="211"/>
      <c r="L1172" s="211"/>
      <c r="M1172" s="211"/>
      <c r="N1172" s="211"/>
      <c r="O1172" s="211"/>
      <c r="P1172" s="211"/>
      <c r="Q1172" s="211"/>
      <c r="R1172" s="211"/>
      <c r="S1172" s="211"/>
      <c r="T1172" s="211"/>
      <c r="U1172" s="211"/>
      <c r="V1172" s="211"/>
      <c r="W1172" s="211"/>
      <c r="X1172" s="211"/>
      <c r="Y1172" s="211"/>
      <c r="Z1172" s="211"/>
      <c r="AA1172" s="211"/>
      <c r="AB1172" s="211"/>
      <c r="AC1172" s="211"/>
      <c r="AD1172" s="211"/>
    </row>
    <row r="1173" spans="1:30" ht="11.4" customHeight="1">
      <c r="A1173" s="504" t="s">
        <v>5634</v>
      </c>
      <c r="B1173" s="506"/>
      <c r="C1173" s="506"/>
      <c r="D1173" s="506"/>
      <c r="E1173" s="506"/>
      <c r="F1173" s="506"/>
      <c r="G1173" s="506"/>
      <c r="H1173" s="506"/>
      <c r="I1173" s="506"/>
      <c r="J1173" s="506"/>
      <c r="K1173" s="506"/>
      <c r="L1173" s="506"/>
      <c r="M1173" s="506"/>
      <c r="N1173" s="506"/>
      <c r="O1173" s="506"/>
      <c r="P1173" s="506"/>
      <c r="Q1173" s="506"/>
      <c r="R1173" s="506"/>
      <c r="S1173" s="506"/>
      <c r="T1173" s="506"/>
      <c r="U1173" s="506"/>
      <c r="V1173" s="506"/>
      <c r="W1173" s="506"/>
      <c r="X1173" s="505"/>
      <c r="Y1173" s="557">
        <v>11373.32</v>
      </c>
      <c r="Z1173" s="558"/>
      <c r="AA1173" s="558"/>
      <c r="AB1173" s="558"/>
      <c r="AC1173" s="558"/>
      <c r="AD1173" s="559"/>
    </row>
    <row r="1174" spans="1:30" ht="11.4" customHeight="1">
      <c r="A1174" s="504" t="s">
        <v>5635</v>
      </c>
      <c r="B1174" s="506"/>
      <c r="C1174" s="506"/>
      <c r="D1174" s="506"/>
      <c r="E1174" s="506"/>
      <c r="F1174" s="506"/>
      <c r="G1174" s="506"/>
      <c r="H1174" s="506"/>
      <c r="I1174" s="506"/>
      <c r="J1174" s="506"/>
      <c r="K1174" s="506"/>
      <c r="L1174" s="506"/>
      <c r="M1174" s="506"/>
      <c r="N1174" s="506"/>
      <c r="O1174" s="506"/>
      <c r="P1174" s="506"/>
      <c r="Q1174" s="506"/>
      <c r="R1174" s="506"/>
      <c r="S1174" s="506"/>
      <c r="T1174" s="506"/>
      <c r="U1174" s="506"/>
      <c r="V1174" s="506"/>
      <c r="W1174" s="506"/>
      <c r="X1174" s="505"/>
      <c r="Y1174" s="551">
        <v>2851.29</v>
      </c>
      <c r="Z1174" s="552"/>
      <c r="AA1174" s="552"/>
      <c r="AB1174" s="552"/>
      <c r="AC1174" s="552"/>
      <c r="AD1174" s="553"/>
    </row>
    <row r="1175" spans="1:30" ht="11.4" customHeight="1">
      <c r="A1175" s="504" t="s">
        <v>5636</v>
      </c>
      <c r="B1175" s="506"/>
      <c r="C1175" s="506"/>
      <c r="D1175" s="506"/>
      <c r="E1175" s="506"/>
      <c r="F1175" s="506"/>
      <c r="G1175" s="506"/>
      <c r="H1175" s="506"/>
      <c r="I1175" s="506"/>
      <c r="J1175" s="506"/>
      <c r="K1175" s="506"/>
      <c r="L1175" s="506"/>
      <c r="M1175" s="506"/>
      <c r="N1175" s="506"/>
      <c r="O1175" s="506"/>
      <c r="P1175" s="506"/>
      <c r="Q1175" s="506"/>
      <c r="R1175" s="506"/>
      <c r="S1175" s="506"/>
      <c r="T1175" s="506"/>
      <c r="U1175" s="506"/>
      <c r="V1175" s="506"/>
      <c r="W1175" s="506"/>
      <c r="X1175" s="505"/>
      <c r="Y1175" s="557">
        <v>14224.61</v>
      </c>
      <c r="Z1175" s="558"/>
      <c r="AA1175" s="558"/>
      <c r="AB1175" s="558"/>
      <c r="AC1175" s="558"/>
      <c r="AD1175" s="559"/>
    </row>
    <row r="1176" spans="1:30" ht="10.8" customHeight="1">
      <c r="A1176" s="211"/>
      <c r="B1176" s="211"/>
      <c r="C1176" s="211"/>
      <c r="D1176" s="211"/>
      <c r="E1176" s="211"/>
      <c r="F1176" s="211"/>
      <c r="G1176" s="211"/>
      <c r="H1176" s="211"/>
      <c r="I1176" s="211"/>
      <c r="J1176" s="211"/>
      <c r="K1176" s="211"/>
      <c r="L1176" s="211"/>
      <c r="M1176" s="211"/>
      <c r="N1176" s="211"/>
      <c r="O1176" s="211"/>
      <c r="P1176" s="211"/>
      <c r="Q1176" s="211"/>
      <c r="R1176" s="211"/>
      <c r="S1176" s="211"/>
      <c r="T1176" s="211"/>
      <c r="U1176" s="211"/>
      <c r="V1176" s="211"/>
      <c r="W1176" s="211"/>
      <c r="X1176" s="211"/>
      <c r="Y1176" s="211"/>
      <c r="Z1176" s="211"/>
      <c r="AA1176" s="211"/>
      <c r="AB1176" s="211"/>
      <c r="AC1176" s="211"/>
      <c r="AD1176" s="211"/>
    </row>
    <row r="1177" spans="1:30" ht="13.35" customHeight="1">
      <c r="A1177" s="540" t="s">
        <v>5637</v>
      </c>
      <c r="B1177" s="540"/>
      <c r="C1177" s="540"/>
      <c r="D1177" s="540"/>
      <c r="E1177" s="540"/>
      <c r="F1177" s="540" t="s">
        <v>7434</v>
      </c>
      <c r="G1177" s="540"/>
      <c r="H1177" s="540"/>
      <c r="I1177" s="540"/>
      <c r="J1177" s="540"/>
      <c r="K1177" s="540"/>
      <c r="L1177" s="540"/>
      <c r="M1177" s="540"/>
      <c r="N1177" s="540"/>
      <c r="O1177" s="540"/>
      <c r="P1177" s="540"/>
      <c r="Q1177" s="540"/>
      <c r="R1177" s="540"/>
      <c r="S1177" s="540"/>
      <c r="T1177" s="540"/>
      <c r="U1177" s="540"/>
      <c r="V1177" s="540"/>
      <c r="W1177" s="540"/>
      <c r="X1177" s="540"/>
      <c r="Y1177" s="540"/>
      <c r="Z1177" s="540"/>
      <c r="AA1177" s="540"/>
      <c r="AB1177" s="540"/>
      <c r="AC1177" s="540"/>
      <c r="AD1177" s="540"/>
    </row>
    <row r="1178" spans="1:30" ht="10.8" customHeight="1">
      <c r="A1178" s="211"/>
      <c r="B1178" s="211"/>
      <c r="C1178" s="211"/>
      <c r="D1178" s="211"/>
      <c r="E1178" s="211"/>
      <c r="F1178" s="211"/>
      <c r="G1178" s="211"/>
      <c r="H1178" s="211"/>
      <c r="I1178" s="211"/>
      <c r="J1178" s="211"/>
      <c r="K1178" s="211"/>
      <c r="L1178" s="211"/>
      <c r="M1178" s="211"/>
      <c r="N1178" s="211"/>
      <c r="O1178" s="211"/>
      <c r="P1178" s="211"/>
      <c r="Q1178" s="211"/>
      <c r="R1178" s="211"/>
      <c r="S1178" s="211"/>
      <c r="T1178" s="211"/>
      <c r="U1178" s="211"/>
      <c r="V1178" s="211"/>
      <c r="W1178" s="211"/>
      <c r="X1178" s="211"/>
      <c r="Y1178" s="211"/>
      <c r="Z1178" s="211"/>
      <c r="AA1178" s="211"/>
      <c r="AB1178" s="211"/>
      <c r="AC1178" s="211"/>
      <c r="AD1178" s="211"/>
    </row>
    <row r="1179" spans="1:30" ht="11.4" customHeight="1">
      <c r="A1179" s="211" t="s">
        <v>7308</v>
      </c>
      <c r="B1179" s="211"/>
      <c r="C1179" s="211"/>
      <c r="D1179" s="211"/>
      <c r="E1179" s="211"/>
      <c r="F1179" s="211"/>
      <c r="G1179" s="211"/>
      <c r="H1179" s="211"/>
      <c r="I1179" s="211"/>
      <c r="J1179" s="211"/>
      <c r="K1179" s="211"/>
      <c r="L1179" s="211"/>
      <c r="M1179" s="211"/>
      <c r="N1179" s="211"/>
      <c r="O1179" s="211"/>
      <c r="P1179" s="211"/>
      <c r="Q1179" s="211"/>
      <c r="R1179" s="211"/>
      <c r="S1179" s="211"/>
      <c r="T1179" s="211"/>
      <c r="U1179" s="211"/>
      <c r="V1179" s="211"/>
      <c r="W1179" s="211"/>
      <c r="X1179" s="211"/>
      <c r="Y1179" s="211" t="s">
        <v>5627</v>
      </c>
      <c r="Z1179" s="211"/>
      <c r="AA1179" s="211"/>
      <c r="AB1179" s="211"/>
      <c r="AC1179" s="211"/>
      <c r="AD1179" s="211"/>
    </row>
    <row r="1180" spans="1:30" ht="10.8" customHeight="1">
      <c r="A1180" s="211"/>
      <c r="B1180" s="211"/>
      <c r="C1180" s="211"/>
      <c r="D1180" s="211"/>
      <c r="E1180" s="211"/>
      <c r="F1180" s="211"/>
      <c r="G1180" s="211"/>
      <c r="H1180" s="211"/>
      <c r="I1180" s="211"/>
      <c r="J1180" s="211"/>
      <c r="K1180" s="211"/>
      <c r="L1180" s="211"/>
      <c r="M1180" s="211"/>
      <c r="N1180" s="211"/>
      <c r="O1180" s="211"/>
      <c r="P1180" s="211"/>
      <c r="Q1180" s="211"/>
      <c r="R1180" s="211"/>
      <c r="S1180" s="211"/>
      <c r="T1180" s="211"/>
      <c r="U1180" s="211"/>
      <c r="V1180" s="211"/>
      <c r="W1180" s="211"/>
      <c r="X1180" s="211"/>
      <c r="Y1180" s="211"/>
      <c r="Z1180" s="211"/>
      <c r="AA1180" s="211"/>
      <c r="AB1180" s="211"/>
      <c r="AC1180" s="211"/>
      <c r="AD1180" s="211"/>
    </row>
    <row r="1181" spans="1:30" ht="11.4" customHeight="1">
      <c r="A1181" s="501" t="s">
        <v>5628</v>
      </c>
      <c r="B1181" s="502"/>
      <c r="C1181" s="502"/>
      <c r="D1181" s="502"/>
      <c r="E1181" s="502"/>
      <c r="F1181" s="502"/>
      <c r="G1181" s="503"/>
      <c r="H1181" s="501" t="s">
        <v>5638</v>
      </c>
      <c r="I1181" s="502"/>
      <c r="J1181" s="502"/>
      <c r="K1181" s="502"/>
      <c r="L1181" s="503"/>
      <c r="M1181" s="504" t="s">
        <v>5639</v>
      </c>
      <c r="N1181" s="505"/>
      <c r="O1181" s="504" t="s">
        <v>5640</v>
      </c>
      <c r="P1181" s="506"/>
      <c r="Q1181" s="506"/>
      <c r="R1181" s="505"/>
      <c r="S1181" s="504" t="s">
        <v>5641</v>
      </c>
      <c r="T1181" s="506"/>
      <c r="U1181" s="506"/>
      <c r="V1181" s="505"/>
      <c r="W1181" s="504" t="s">
        <v>5631</v>
      </c>
      <c r="X1181" s="506"/>
      <c r="Y1181" s="506"/>
      <c r="Z1181" s="506"/>
      <c r="AA1181" s="505"/>
      <c r="AB1181" s="504" t="s">
        <v>5642</v>
      </c>
      <c r="AC1181" s="506"/>
      <c r="AD1181" s="505"/>
    </row>
    <row r="1182" spans="1:30" ht="11.4" customHeight="1">
      <c r="A1182" s="507" t="s">
        <v>5643</v>
      </c>
      <c r="B1182" s="508"/>
      <c r="C1182" s="508"/>
      <c r="D1182" s="508"/>
      <c r="E1182" s="508"/>
      <c r="F1182" s="508"/>
      <c r="G1182" s="509"/>
      <c r="H1182" s="507" t="s">
        <v>5644</v>
      </c>
      <c r="I1182" s="508"/>
      <c r="J1182" s="508"/>
      <c r="K1182" s="508"/>
      <c r="L1182" s="509"/>
      <c r="M1182" s="510">
        <v>7.19</v>
      </c>
      <c r="N1182" s="511"/>
      <c r="O1182" s="512">
        <v>20.21</v>
      </c>
      <c r="P1182" s="513"/>
      <c r="Q1182" s="513"/>
      <c r="R1182" s="514"/>
      <c r="S1182" s="515">
        <v>181.15</v>
      </c>
      <c r="T1182" s="516"/>
      <c r="U1182" s="516"/>
      <c r="V1182" s="517"/>
      <c r="W1182" s="518">
        <v>0.1</v>
      </c>
      <c r="X1182" s="519"/>
      <c r="Y1182" s="519"/>
      <c r="Z1182" s="519"/>
      <c r="AA1182" s="520"/>
      <c r="AB1182" s="510">
        <v>2.02</v>
      </c>
      <c r="AC1182" s="528"/>
      <c r="AD1182" s="511"/>
    </row>
    <row r="1183" spans="1:30" ht="11.4" customHeight="1">
      <c r="A1183" s="507" t="s">
        <v>5645</v>
      </c>
      <c r="B1183" s="508"/>
      <c r="C1183" s="508"/>
      <c r="D1183" s="508"/>
      <c r="E1183" s="508"/>
      <c r="F1183" s="508"/>
      <c r="G1183" s="509"/>
      <c r="H1183" s="507" t="s">
        <v>190</v>
      </c>
      <c r="I1183" s="508"/>
      <c r="J1183" s="508"/>
      <c r="K1183" s="508"/>
      <c r="L1183" s="509"/>
      <c r="M1183" s="512">
        <v>11.56</v>
      </c>
      <c r="N1183" s="514"/>
      <c r="O1183" s="512">
        <v>29.49</v>
      </c>
      <c r="P1183" s="513"/>
      <c r="Q1183" s="513"/>
      <c r="R1183" s="514"/>
      <c r="S1183" s="515">
        <v>155.15</v>
      </c>
      <c r="T1183" s="516"/>
      <c r="U1183" s="516"/>
      <c r="V1183" s="517"/>
      <c r="W1183" s="518">
        <v>0.1</v>
      </c>
      <c r="X1183" s="519"/>
      <c r="Y1183" s="519"/>
      <c r="Z1183" s="519"/>
      <c r="AA1183" s="520"/>
      <c r="AB1183" s="510">
        <v>2.94</v>
      </c>
      <c r="AC1183" s="528"/>
      <c r="AD1183" s="511"/>
    </row>
    <row r="1184" spans="1:30" ht="11.4" customHeight="1">
      <c r="A1184" s="521" t="s">
        <v>5646</v>
      </c>
      <c r="B1184" s="521"/>
      <c r="C1184" s="521"/>
      <c r="D1184" s="521"/>
      <c r="E1184" s="521"/>
      <c r="F1184" s="521"/>
      <c r="G1184" s="521"/>
      <c r="H1184" s="521"/>
      <c r="I1184" s="521"/>
      <c r="J1184" s="521"/>
      <c r="K1184" s="521"/>
      <c r="L1184" s="521"/>
      <c r="M1184" s="521"/>
      <c r="N1184" s="521"/>
      <c r="O1184" s="521"/>
      <c r="P1184" s="521"/>
      <c r="Q1184" s="521"/>
      <c r="R1184" s="521"/>
      <c r="S1184" s="521"/>
      <c r="T1184" s="521"/>
      <c r="U1184" s="521"/>
      <c r="V1184" s="521"/>
      <c r="W1184" s="521"/>
      <c r="X1184" s="521"/>
      <c r="Y1184" s="510">
        <v>4.96</v>
      </c>
      <c r="Z1184" s="528"/>
      <c r="AA1184" s="528"/>
      <c r="AB1184" s="528"/>
      <c r="AC1184" s="528"/>
      <c r="AD1184" s="511"/>
    </row>
    <row r="1185" spans="1:30" ht="10.8" customHeight="1">
      <c r="A1185" s="211"/>
      <c r="B1185" s="211"/>
      <c r="C1185" s="211"/>
      <c r="D1185" s="211"/>
      <c r="E1185" s="211"/>
      <c r="F1185" s="211"/>
      <c r="G1185" s="211"/>
      <c r="H1185" s="211"/>
      <c r="I1185" s="211"/>
      <c r="J1185" s="211"/>
      <c r="K1185" s="211"/>
      <c r="L1185" s="211"/>
      <c r="M1185" s="211"/>
      <c r="N1185" s="211"/>
      <c r="O1185" s="211"/>
      <c r="P1185" s="211"/>
      <c r="Q1185" s="211"/>
      <c r="R1185" s="211"/>
      <c r="S1185" s="211"/>
      <c r="T1185" s="211"/>
      <c r="U1185" s="211"/>
      <c r="V1185" s="211"/>
      <c r="W1185" s="211"/>
      <c r="X1185" s="211"/>
      <c r="Y1185" s="211"/>
      <c r="Z1185" s="211"/>
      <c r="AA1185" s="211"/>
      <c r="AB1185" s="211"/>
      <c r="AC1185" s="211"/>
      <c r="AD1185" s="211"/>
    </row>
    <row r="1186" spans="1:30" ht="11.4" customHeight="1">
      <c r="A1186" s="501" t="s">
        <v>5628</v>
      </c>
      <c r="B1186" s="502"/>
      <c r="C1186" s="502"/>
      <c r="D1186" s="502"/>
      <c r="E1186" s="502"/>
      <c r="F1186" s="502"/>
      <c r="G1186" s="503"/>
      <c r="H1186" s="501" t="s">
        <v>5629</v>
      </c>
      <c r="I1186" s="502"/>
      <c r="J1186" s="502"/>
      <c r="K1186" s="502"/>
      <c r="L1186" s="502"/>
      <c r="M1186" s="502"/>
      <c r="N1186" s="502"/>
      <c r="O1186" s="503"/>
      <c r="P1186" s="522" t="s">
        <v>180</v>
      </c>
      <c r="Q1186" s="523"/>
      <c r="R1186" s="523"/>
      <c r="S1186" s="524"/>
      <c r="T1186" s="504" t="s">
        <v>5630</v>
      </c>
      <c r="U1186" s="506"/>
      <c r="V1186" s="506"/>
      <c r="W1186" s="505"/>
      <c r="X1186" s="504" t="s">
        <v>5631</v>
      </c>
      <c r="Y1186" s="506"/>
      <c r="Z1186" s="506"/>
      <c r="AA1186" s="506"/>
      <c r="AB1186" s="505"/>
      <c r="AC1186" s="504" t="s">
        <v>5632</v>
      </c>
      <c r="AD1186" s="505"/>
    </row>
    <row r="1187" spans="1:30" ht="11.4" customHeight="1">
      <c r="A1187" s="507" t="s">
        <v>7309</v>
      </c>
      <c r="B1187" s="508"/>
      <c r="C1187" s="508"/>
      <c r="D1187" s="508"/>
      <c r="E1187" s="508"/>
      <c r="F1187" s="508"/>
      <c r="G1187" s="509"/>
      <c r="H1187" s="507" t="s">
        <v>7310</v>
      </c>
      <c r="I1187" s="508"/>
      <c r="J1187" s="508"/>
      <c r="K1187" s="508"/>
      <c r="L1187" s="508"/>
      <c r="M1187" s="508"/>
      <c r="N1187" s="508"/>
      <c r="O1187" s="509"/>
      <c r="P1187" s="525" t="s">
        <v>71</v>
      </c>
      <c r="Q1187" s="526"/>
      <c r="R1187" s="526"/>
      <c r="S1187" s="527"/>
      <c r="T1187" s="510">
        <v>1.25</v>
      </c>
      <c r="U1187" s="528"/>
      <c r="V1187" s="528"/>
      <c r="W1187" s="511"/>
      <c r="X1187" s="518">
        <v>1</v>
      </c>
      <c r="Y1187" s="519"/>
      <c r="Z1187" s="519"/>
      <c r="AA1187" s="519"/>
      <c r="AB1187" s="520"/>
      <c r="AC1187" s="510">
        <v>1.25</v>
      </c>
      <c r="AD1187" s="511"/>
    </row>
    <row r="1188" spans="1:30" ht="11.4" customHeight="1">
      <c r="A1188" s="521" t="s">
        <v>5633</v>
      </c>
      <c r="B1188" s="521"/>
      <c r="C1188" s="521"/>
      <c r="D1188" s="521"/>
      <c r="E1188" s="521"/>
      <c r="F1188" s="521"/>
      <c r="G1188" s="521"/>
      <c r="H1188" s="521"/>
      <c r="I1188" s="521"/>
      <c r="J1188" s="521"/>
      <c r="K1188" s="521"/>
      <c r="L1188" s="521"/>
      <c r="M1188" s="521"/>
      <c r="N1188" s="521"/>
      <c r="O1188" s="521"/>
      <c r="P1188" s="521"/>
      <c r="Q1188" s="521"/>
      <c r="R1188" s="521"/>
      <c r="S1188" s="521"/>
      <c r="T1188" s="521"/>
      <c r="U1188" s="521"/>
      <c r="V1188" s="521"/>
      <c r="W1188" s="521"/>
      <c r="X1188" s="521"/>
      <c r="Y1188" s="510">
        <v>1.25</v>
      </c>
      <c r="Z1188" s="528"/>
      <c r="AA1188" s="528"/>
      <c r="AB1188" s="528"/>
      <c r="AC1188" s="528"/>
      <c r="AD1188" s="511"/>
    </row>
    <row r="1189" spans="1:30" ht="10.8" customHeight="1">
      <c r="A1189" s="211"/>
      <c r="B1189" s="211"/>
      <c r="C1189" s="211"/>
      <c r="D1189" s="211"/>
      <c r="E1189" s="211"/>
      <c r="F1189" s="211"/>
      <c r="G1189" s="211"/>
      <c r="H1189" s="211"/>
      <c r="I1189" s="211"/>
      <c r="J1189" s="211"/>
      <c r="K1189" s="211"/>
      <c r="L1189" s="211"/>
      <c r="M1189" s="211"/>
      <c r="N1189" s="211"/>
      <c r="O1189" s="211"/>
      <c r="P1189" s="211"/>
      <c r="Q1189" s="211"/>
      <c r="R1189" s="211"/>
      <c r="S1189" s="211"/>
      <c r="T1189" s="211"/>
      <c r="U1189" s="211"/>
      <c r="V1189" s="211"/>
      <c r="W1189" s="211"/>
      <c r="X1189" s="211"/>
      <c r="Y1189" s="211"/>
      <c r="Z1189" s="211"/>
      <c r="AA1189" s="211"/>
      <c r="AB1189" s="211"/>
      <c r="AC1189" s="211"/>
      <c r="AD1189" s="211"/>
    </row>
    <row r="1190" spans="1:30" ht="11.4" customHeight="1">
      <c r="A1190" s="504" t="s">
        <v>5634</v>
      </c>
      <c r="B1190" s="506"/>
      <c r="C1190" s="506"/>
      <c r="D1190" s="506"/>
      <c r="E1190" s="506"/>
      <c r="F1190" s="506"/>
      <c r="G1190" s="506"/>
      <c r="H1190" s="506"/>
      <c r="I1190" s="506"/>
      <c r="J1190" s="506"/>
      <c r="K1190" s="506"/>
      <c r="L1190" s="506"/>
      <c r="M1190" s="506"/>
      <c r="N1190" s="506"/>
      <c r="O1190" s="506"/>
      <c r="P1190" s="506"/>
      <c r="Q1190" s="506"/>
      <c r="R1190" s="506"/>
      <c r="S1190" s="506"/>
      <c r="T1190" s="506"/>
      <c r="U1190" s="506"/>
      <c r="V1190" s="506"/>
      <c r="W1190" s="506"/>
      <c r="X1190" s="505"/>
      <c r="Y1190" s="544">
        <v>6.21</v>
      </c>
      <c r="Z1190" s="545"/>
      <c r="AA1190" s="545"/>
      <c r="AB1190" s="545"/>
      <c r="AC1190" s="545"/>
      <c r="AD1190" s="546"/>
    </row>
    <row r="1191" spans="1:30" ht="11.4" customHeight="1">
      <c r="A1191" s="504" t="s">
        <v>5635</v>
      </c>
      <c r="B1191" s="506"/>
      <c r="C1191" s="506"/>
      <c r="D1191" s="506"/>
      <c r="E1191" s="506"/>
      <c r="F1191" s="506"/>
      <c r="G1191" s="506"/>
      <c r="H1191" s="506"/>
      <c r="I1191" s="506"/>
      <c r="J1191" s="506"/>
      <c r="K1191" s="506"/>
      <c r="L1191" s="506"/>
      <c r="M1191" s="506"/>
      <c r="N1191" s="506"/>
      <c r="O1191" s="506"/>
      <c r="P1191" s="506"/>
      <c r="Q1191" s="506"/>
      <c r="R1191" s="506"/>
      <c r="S1191" s="506"/>
      <c r="T1191" s="506"/>
      <c r="U1191" s="506"/>
      <c r="V1191" s="506"/>
      <c r="W1191" s="506"/>
      <c r="X1191" s="505"/>
      <c r="Y1191" s="544">
        <v>1.55</v>
      </c>
      <c r="Z1191" s="545"/>
      <c r="AA1191" s="545"/>
      <c r="AB1191" s="545"/>
      <c r="AC1191" s="545"/>
      <c r="AD1191" s="546"/>
    </row>
    <row r="1192" spans="1:30" ht="11.4" customHeight="1">
      <c r="A1192" s="504" t="s">
        <v>5636</v>
      </c>
      <c r="B1192" s="506"/>
      <c r="C1192" s="506"/>
      <c r="D1192" s="506"/>
      <c r="E1192" s="506"/>
      <c r="F1192" s="506"/>
      <c r="G1192" s="506"/>
      <c r="H1192" s="506"/>
      <c r="I1192" s="506"/>
      <c r="J1192" s="506"/>
      <c r="K1192" s="506"/>
      <c r="L1192" s="506"/>
      <c r="M1192" s="506"/>
      <c r="N1192" s="506"/>
      <c r="O1192" s="506"/>
      <c r="P1192" s="506"/>
      <c r="Q1192" s="506"/>
      <c r="R1192" s="506"/>
      <c r="S1192" s="506"/>
      <c r="T1192" s="506"/>
      <c r="U1192" s="506"/>
      <c r="V1192" s="506"/>
      <c r="W1192" s="506"/>
      <c r="X1192" s="505"/>
      <c r="Y1192" s="544">
        <v>7.76</v>
      </c>
      <c r="Z1192" s="545"/>
      <c r="AA1192" s="545"/>
      <c r="AB1192" s="545"/>
      <c r="AC1192" s="545"/>
      <c r="AD1192" s="546"/>
    </row>
    <row r="1193" spans="1:30" ht="10.8" customHeight="1">
      <c r="A1193" s="211"/>
      <c r="B1193" s="211"/>
      <c r="C1193" s="211"/>
      <c r="D1193" s="211"/>
      <c r="E1193" s="211"/>
      <c r="F1193" s="211"/>
      <c r="G1193" s="211"/>
      <c r="H1193" s="211"/>
      <c r="I1193" s="211"/>
      <c r="J1193" s="211"/>
      <c r="K1193" s="211"/>
      <c r="L1193" s="211"/>
      <c r="M1193" s="211"/>
      <c r="N1193" s="211"/>
      <c r="O1193" s="211"/>
      <c r="P1193" s="211"/>
      <c r="Q1193" s="211"/>
      <c r="R1193" s="211"/>
      <c r="S1193" s="211"/>
      <c r="T1193" s="211"/>
      <c r="U1193" s="211"/>
      <c r="V1193" s="211"/>
      <c r="W1193" s="211"/>
      <c r="X1193" s="211"/>
      <c r="Y1193" s="211"/>
      <c r="Z1193" s="211"/>
      <c r="AA1193" s="211"/>
      <c r="AB1193" s="211"/>
      <c r="AC1193" s="211"/>
      <c r="AD1193" s="211"/>
    </row>
    <row r="1194" spans="1:30" ht="13.35" customHeight="1">
      <c r="A1194" s="540" t="s">
        <v>5637</v>
      </c>
      <c r="B1194" s="540"/>
      <c r="C1194" s="540"/>
      <c r="D1194" s="540"/>
      <c r="E1194" s="540"/>
      <c r="F1194" s="540" t="s">
        <v>7311</v>
      </c>
      <c r="G1194" s="540"/>
      <c r="H1194" s="540"/>
      <c r="I1194" s="540"/>
      <c r="J1194" s="540"/>
      <c r="K1194" s="540"/>
      <c r="L1194" s="540"/>
      <c r="M1194" s="540"/>
      <c r="N1194" s="540"/>
      <c r="O1194" s="540"/>
      <c r="P1194" s="540"/>
      <c r="Q1194" s="540"/>
      <c r="R1194" s="540"/>
      <c r="S1194" s="540"/>
      <c r="T1194" s="540"/>
      <c r="U1194" s="540"/>
      <c r="V1194" s="540"/>
      <c r="W1194" s="540"/>
      <c r="X1194" s="540"/>
      <c r="Y1194" s="540"/>
      <c r="Z1194" s="540"/>
      <c r="AA1194" s="540"/>
      <c r="AB1194" s="540"/>
      <c r="AC1194" s="540"/>
      <c r="AD1194" s="540"/>
    </row>
    <row r="1195" spans="1:30" ht="10.8" customHeight="1">
      <c r="A1195" s="211"/>
      <c r="B1195" s="211"/>
      <c r="C1195" s="211"/>
      <c r="D1195" s="211"/>
      <c r="E1195" s="211"/>
      <c r="F1195" s="211"/>
      <c r="G1195" s="211"/>
      <c r="H1195" s="211"/>
      <c r="I1195" s="211"/>
      <c r="J1195" s="211"/>
      <c r="K1195" s="211"/>
      <c r="L1195" s="211"/>
      <c r="M1195" s="211"/>
      <c r="N1195" s="211"/>
      <c r="O1195" s="211"/>
      <c r="P1195" s="211"/>
      <c r="Q1195" s="211"/>
      <c r="R1195" s="211"/>
      <c r="S1195" s="211"/>
      <c r="T1195" s="211"/>
      <c r="U1195" s="211"/>
      <c r="V1195" s="211"/>
      <c r="W1195" s="211"/>
      <c r="X1195" s="211"/>
      <c r="Y1195" s="211"/>
      <c r="Z1195" s="211"/>
      <c r="AA1195" s="211"/>
      <c r="AB1195" s="211"/>
      <c r="AC1195" s="211"/>
      <c r="AD1195" s="211"/>
    </row>
    <row r="1196" spans="1:30" ht="11.4" customHeight="1">
      <c r="A1196" s="211" t="s">
        <v>7243</v>
      </c>
      <c r="B1196" s="211"/>
      <c r="C1196" s="211"/>
      <c r="D1196" s="211"/>
      <c r="E1196" s="211"/>
      <c r="F1196" s="211"/>
      <c r="G1196" s="211"/>
      <c r="H1196" s="211"/>
      <c r="I1196" s="211"/>
      <c r="J1196" s="211"/>
      <c r="K1196" s="211"/>
      <c r="L1196" s="211"/>
      <c r="M1196" s="211"/>
      <c r="N1196" s="211"/>
      <c r="O1196" s="211"/>
      <c r="P1196" s="211"/>
      <c r="Q1196" s="211"/>
      <c r="R1196" s="211"/>
      <c r="S1196" s="211"/>
      <c r="T1196" s="211"/>
      <c r="U1196" s="211"/>
      <c r="V1196" s="211"/>
      <c r="W1196" s="211"/>
      <c r="X1196" s="211"/>
      <c r="Y1196" s="211" t="s">
        <v>5627</v>
      </c>
      <c r="Z1196" s="211"/>
      <c r="AA1196" s="211"/>
      <c r="AB1196" s="211"/>
      <c r="AC1196" s="211"/>
      <c r="AD1196" s="211"/>
    </row>
    <row r="1197" spans="1:30" ht="10.8" customHeight="1">
      <c r="A1197" s="211"/>
      <c r="B1197" s="211"/>
      <c r="C1197" s="211"/>
      <c r="D1197" s="211"/>
      <c r="E1197" s="211"/>
      <c r="F1197" s="211"/>
      <c r="G1197" s="211"/>
      <c r="H1197" s="211"/>
      <c r="I1197" s="211"/>
      <c r="J1197" s="211"/>
      <c r="K1197" s="211"/>
      <c r="L1197" s="211"/>
      <c r="M1197" s="211"/>
      <c r="N1197" s="211"/>
      <c r="O1197" s="211"/>
      <c r="P1197" s="211"/>
      <c r="Q1197" s="211"/>
      <c r="R1197" s="211"/>
      <c r="S1197" s="211"/>
      <c r="T1197" s="211"/>
      <c r="U1197" s="211"/>
      <c r="V1197" s="211"/>
      <c r="W1197" s="211"/>
      <c r="X1197" s="211"/>
      <c r="Y1197" s="211"/>
      <c r="Z1197" s="211"/>
      <c r="AA1197" s="211"/>
      <c r="AB1197" s="211"/>
      <c r="AC1197" s="211"/>
      <c r="AD1197" s="211"/>
    </row>
    <row r="1198" spans="1:30" ht="11.4" customHeight="1">
      <c r="A1198" s="501" t="s">
        <v>5628</v>
      </c>
      <c r="B1198" s="502"/>
      <c r="C1198" s="502"/>
      <c r="D1198" s="502"/>
      <c r="E1198" s="502"/>
      <c r="F1198" s="502"/>
      <c r="G1198" s="503"/>
      <c r="H1198" s="501" t="s">
        <v>5638</v>
      </c>
      <c r="I1198" s="502"/>
      <c r="J1198" s="502"/>
      <c r="K1198" s="502"/>
      <c r="L1198" s="503"/>
      <c r="M1198" s="504" t="s">
        <v>5639</v>
      </c>
      <c r="N1198" s="505"/>
      <c r="O1198" s="504" t="s">
        <v>5640</v>
      </c>
      <c r="P1198" s="506"/>
      <c r="Q1198" s="506"/>
      <c r="R1198" s="505"/>
      <c r="S1198" s="504" t="s">
        <v>5641</v>
      </c>
      <c r="T1198" s="506"/>
      <c r="U1198" s="506"/>
      <c r="V1198" s="505"/>
      <c r="W1198" s="504" t="s">
        <v>5631</v>
      </c>
      <c r="X1198" s="506"/>
      <c r="Y1198" s="506"/>
      <c r="Z1198" s="506"/>
      <c r="AA1198" s="505"/>
      <c r="AB1198" s="504" t="s">
        <v>5642</v>
      </c>
      <c r="AC1198" s="506"/>
      <c r="AD1198" s="505"/>
    </row>
    <row r="1199" spans="1:30" ht="11.4" customHeight="1">
      <c r="A1199" s="507" t="s">
        <v>5645</v>
      </c>
      <c r="B1199" s="508"/>
      <c r="C1199" s="508"/>
      <c r="D1199" s="508"/>
      <c r="E1199" s="508"/>
      <c r="F1199" s="508"/>
      <c r="G1199" s="509"/>
      <c r="H1199" s="507" t="s">
        <v>190</v>
      </c>
      <c r="I1199" s="508"/>
      <c r="J1199" s="508"/>
      <c r="K1199" s="508"/>
      <c r="L1199" s="509"/>
      <c r="M1199" s="512">
        <v>11.56</v>
      </c>
      <c r="N1199" s="514"/>
      <c r="O1199" s="512">
        <v>29.49</v>
      </c>
      <c r="P1199" s="513"/>
      <c r="Q1199" s="513"/>
      <c r="R1199" s="514"/>
      <c r="S1199" s="515">
        <v>155.15</v>
      </c>
      <c r="T1199" s="516"/>
      <c r="U1199" s="516"/>
      <c r="V1199" s="517"/>
      <c r="W1199" s="518">
        <v>5.6000000000000001E-2</v>
      </c>
      <c r="X1199" s="519"/>
      <c r="Y1199" s="519"/>
      <c r="Z1199" s="519"/>
      <c r="AA1199" s="520"/>
      <c r="AB1199" s="510">
        <v>1.65</v>
      </c>
      <c r="AC1199" s="528"/>
      <c r="AD1199" s="511"/>
    </row>
    <row r="1200" spans="1:30" ht="11.4" customHeight="1">
      <c r="A1200" s="521" t="s">
        <v>5646</v>
      </c>
      <c r="B1200" s="521"/>
      <c r="C1200" s="521"/>
      <c r="D1200" s="521"/>
      <c r="E1200" s="521"/>
      <c r="F1200" s="521"/>
      <c r="G1200" s="521"/>
      <c r="H1200" s="521"/>
      <c r="I1200" s="521"/>
      <c r="J1200" s="521"/>
      <c r="K1200" s="521"/>
      <c r="L1200" s="521"/>
      <c r="M1200" s="521"/>
      <c r="N1200" s="521"/>
      <c r="O1200" s="521"/>
      <c r="P1200" s="521"/>
      <c r="Q1200" s="521"/>
      <c r="R1200" s="521"/>
      <c r="S1200" s="521"/>
      <c r="T1200" s="521"/>
      <c r="U1200" s="521"/>
      <c r="V1200" s="521"/>
      <c r="W1200" s="521"/>
      <c r="X1200" s="521"/>
      <c r="Y1200" s="510">
        <v>1.65</v>
      </c>
      <c r="Z1200" s="528"/>
      <c r="AA1200" s="528"/>
      <c r="AB1200" s="528"/>
      <c r="AC1200" s="528"/>
      <c r="AD1200" s="511"/>
    </row>
    <row r="1201" spans="1:30" ht="10.8" customHeight="1">
      <c r="A1201" s="211"/>
      <c r="B1201" s="211"/>
      <c r="C1201" s="211"/>
      <c r="D1201" s="211"/>
      <c r="E1201" s="211"/>
      <c r="F1201" s="211"/>
      <c r="G1201" s="211"/>
      <c r="H1201" s="211"/>
      <c r="I1201" s="211"/>
      <c r="J1201" s="211"/>
      <c r="K1201" s="211"/>
      <c r="L1201" s="211"/>
      <c r="M1201" s="211"/>
      <c r="N1201" s="211"/>
      <c r="O1201" s="211"/>
      <c r="P1201" s="211"/>
      <c r="Q1201" s="211"/>
      <c r="R1201" s="211"/>
      <c r="S1201" s="211"/>
      <c r="T1201" s="211"/>
      <c r="U1201" s="211"/>
      <c r="V1201" s="211"/>
      <c r="W1201" s="211"/>
      <c r="X1201" s="211"/>
      <c r="Y1201" s="211"/>
      <c r="Z1201" s="211"/>
      <c r="AA1201" s="211"/>
      <c r="AB1201" s="211"/>
      <c r="AC1201" s="211"/>
      <c r="AD1201" s="211"/>
    </row>
    <row r="1202" spans="1:30" ht="11.4" customHeight="1">
      <c r="A1202" s="501" t="s">
        <v>5628</v>
      </c>
      <c r="B1202" s="502"/>
      <c r="C1202" s="502"/>
      <c r="D1202" s="502"/>
      <c r="E1202" s="502"/>
      <c r="F1202" s="502"/>
      <c r="G1202" s="503"/>
      <c r="H1202" s="501" t="s">
        <v>5629</v>
      </c>
      <c r="I1202" s="502"/>
      <c r="J1202" s="502"/>
      <c r="K1202" s="502"/>
      <c r="L1202" s="502"/>
      <c r="M1202" s="502"/>
      <c r="N1202" s="502"/>
      <c r="O1202" s="503"/>
      <c r="P1202" s="522" t="s">
        <v>180</v>
      </c>
      <c r="Q1202" s="523"/>
      <c r="R1202" s="523"/>
      <c r="S1202" s="524"/>
      <c r="T1202" s="504" t="s">
        <v>5630</v>
      </c>
      <c r="U1202" s="506"/>
      <c r="V1202" s="506"/>
      <c r="W1202" s="505"/>
      <c r="X1202" s="504" t="s">
        <v>5631</v>
      </c>
      <c r="Y1202" s="506"/>
      <c r="Z1202" s="506"/>
      <c r="AA1202" s="506"/>
      <c r="AB1202" s="505"/>
      <c r="AC1202" s="504" t="s">
        <v>5632</v>
      </c>
      <c r="AD1202" s="505"/>
    </row>
    <row r="1203" spans="1:30" ht="22.95" customHeight="1">
      <c r="A1203" s="507" t="s">
        <v>7244</v>
      </c>
      <c r="B1203" s="508"/>
      <c r="C1203" s="508"/>
      <c r="D1203" s="508"/>
      <c r="E1203" s="508"/>
      <c r="F1203" s="508"/>
      <c r="G1203" s="509"/>
      <c r="H1203" s="507" t="s">
        <v>7245</v>
      </c>
      <c r="I1203" s="508"/>
      <c r="J1203" s="508"/>
      <c r="K1203" s="508"/>
      <c r="L1203" s="508"/>
      <c r="M1203" s="508"/>
      <c r="N1203" s="508"/>
      <c r="O1203" s="509"/>
      <c r="P1203" s="525" t="s">
        <v>5670</v>
      </c>
      <c r="Q1203" s="526"/>
      <c r="R1203" s="526"/>
      <c r="S1203" s="527"/>
      <c r="T1203" s="510">
        <v>2.67</v>
      </c>
      <c r="U1203" s="528"/>
      <c r="V1203" s="528"/>
      <c r="W1203" s="511"/>
      <c r="X1203" s="518">
        <v>5.6000000000000001E-2</v>
      </c>
      <c r="Y1203" s="519"/>
      <c r="Z1203" s="519"/>
      <c r="AA1203" s="519"/>
      <c r="AB1203" s="520"/>
      <c r="AC1203" s="510">
        <v>0.14000000000000001</v>
      </c>
      <c r="AD1203" s="511"/>
    </row>
    <row r="1204" spans="1:30" ht="34.5" customHeight="1">
      <c r="A1204" s="507" t="s">
        <v>6815</v>
      </c>
      <c r="B1204" s="508"/>
      <c r="C1204" s="508"/>
      <c r="D1204" s="508"/>
      <c r="E1204" s="508"/>
      <c r="F1204" s="508"/>
      <c r="G1204" s="509"/>
      <c r="H1204" s="507" t="s">
        <v>4799</v>
      </c>
      <c r="I1204" s="508"/>
      <c r="J1204" s="508"/>
      <c r="K1204" s="508"/>
      <c r="L1204" s="508"/>
      <c r="M1204" s="508"/>
      <c r="N1204" s="508"/>
      <c r="O1204" s="509"/>
      <c r="P1204" s="525" t="s">
        <v>71</v>
      </c>
      <c r="Q1204" s="526"/>
      <c r="R1204" s="526"/>
      <c r="S1204" s="527"/>
      <c r="T1204" s="510">
        <v>3.5</v>
      </c>
      <c r="U1204" s="528"/>
      <c r="V1204" s="528"/>
      <c r="W1204" s="511"/>
      <c r="X1204" s="518">
        <v>1</v>
      </c>
      <c r="Y1204" s="519"/>
      <c r="Z1204" s="519"/>
      <c r="AA1204" s="519"/>
      <c r="AB1204" s="520"/>
      <c r="AC1204" s="510">
        <v>3.5</v>
      </c>
      <c r="AD1204" s="511"/>
    </row>
    <row r="1205" spans="1:30" ht="11.4" customHeight="1">
      <c r="A1205" s="521" t="s">
        <v>5633</v>
      </c>
      <c r="B1205" s="521"/>
      <c r="C1205" s="521"/>
      <c r="D1205" s="521"/>
      <c r="E1205" s="521"/>
      <c r="F1205" s="521"/>
      <c r="G1205" s="521"/>
      <c r="H1205" s="521"/>
      <c r="I1205" s="521"/>
      <c r="J1205" s="521"/>
      <c r="K1205" s="521"/>
      <c r="L1205" s="521"/>
      <c r="M1205" s="521"/>
      <c r="N1205" s="521"/>
      <c r="O1205" s="521"/>
      <c r="P1205" s="521"/>
      <c r="Q1205" s="521"/>
      <c r="R1205" s="521"/>
      <c r="S1205" s="521"/>
      <c r="T1205" s="521"/>
      <c r="U1205" s="521"/>
      <c r="V1205" s="521"/>
      <c r="W1205" s="521"/>
      <c r="X1205" s="521"/>
      <c r="Y1205" s="510">
        <v>3.64</v>
      </c>
      <c r="Z1205" s="528"/>
      <c r="AA1205" s="528"/>
      <c r="AB1205" s="528"/>
      <c r="AC1205" s="528"/>
      <c r="AD1205" s="511"/>
    </row>
    <row r="1206" spans="1:30" ht="10.8" customHeight="1">
      <c r="A1206" s="211"/>
      <c r="B1206" s="211"/>
      <c r="C1206" s="211"/>
      <c r="D1206" s="211"/>
      <c r="E1206" s="211"/>
      <c r="F1206" s="211"/>
      <c r="G1206" s="211"/>
      <c r="H1206" s="211"/>
      <c r="I1206" s="211"/>
      <c r="J1206" s="211"/>
      <c r="K1206" s="211"/>
      <c r="L1206" s="211"/>
      <c r="M1206" s="211"/>
      <c r="N1206" s="211"/>
      <c r="O1206" s="211"/>
      <c r="P1206" s="211"/>
      <c r="Q1206" s="211"/>
      <c r="R1206" s="211"/>
      <c r="S1206" s="211"/>
      <c r="T1206" s="211"/>
      <c r="U1206" s="211"/>
      <c r="V1206" s="211"/>
      <c r="W1206" s="211"/>
      <c r="X1206" s="211"/>
      <c r="Y1206" s="211"/>
      <c r="Z1206" s="211"/>
      <c r="AA1206" s="211"/>
      <c r="AB1206" s="211"/>
      <c r="AC1206" s="211"/>
      <c r="AD1206" s="211"/>
    </row>
    <row r="1207" spans="1:30" ht="11.4" customHeight="1">
      <c r="A1207" s="504" t="s">
        <v>5634</v>
      </c>
      <c r="B1207" s="506"/>
      <c r="C1207" s="506"/>
      <c r="D1207" s="506"/>
      <c r="E1207" s="506"/>
      <c r="F1207" s="506"/>
      <c r="G1207" s="506"/>
      <c r="H1207" s="506"/>
      <c r="I1207" s="506"/>
      <c r="J1207" s="506"/>
      <c r="K1207" s="506"/>
      <c r="L1207" s="506"/>
      <c r="M1207" s="506"/>
      <c r="N1207" s="506"/>
      <c r="O1207" s="506"/>
      <c r="P1207" s="506"/>
      <c r="Q1207" s="506"/>
      <c r="R1207" s="506"/>
      <c r="S1207" s="506"/>
      <c r="T1207" s="506"/>
      <c r="U1207" s="506"/>
      <c r="V1207" s="506"/>
      <c r="W1207" s="506"/>
      <c r="X1207" s="505"/>
      <c r="Y1207" s="544">
        <v>5.29</v>
      </c>
      <c r="Z1207" s="545"/>
      <c r="AA1207" s="545"/>
      <c r="AB1207" s="545"/>
      <c r="AC1207" s="545"/>
      <c r="AD1207" s="546"/>
    </row>
    <row r="1208" spans="1:30" ht="11.4" customHeight="1">
      <c r="A1208" s="504" t="s">
        <v>5635</v>
      </c>
      <c r="B1208" s="506"/>
      <c r="C1208" s="506"/>
      <c r="D1208" s="506"/>
      <c r="E1208" s="506"/>
      <c r="F1208" s="506"/>
      <c r="G1208" s="506"/>
      <c r="H1208" s="506"/>
      <c r="I1208" s="506"/>
      <c r="J1208" s="506"/>
      <c r="K1208" s="506"/>
      <c r="L1208" s="506"/>
      <c r="M1208" s="506"/>
      <c r="N1208" s="506"/>
      <c r="O1208" s="506"/>
      <c r="P1208" s="506"/>
      <c r="Q1208" s="506"/>
      <c r="R1208" s="506"/>
      <c r="S1208" s="506"/>
      <c r="T1208" s="506"/>
      <c r="U1208" s="506"/>
      <c r="V1208" s="506"/>
      <c r="W1208" s="506"/>
      <c r="X1208" s="505"/>
      <c r="Y1208" s="544">
        <v>1.32</v>
      </c>
      <c r="Z1208" s="545"/>
      <c r="AA1208" s="545"/>
      <c r="AB1208" s="545"/>
      <c r="AC1208" s="545"/>
      <c r="AD1208" s="546"/>
    </row>
    <row r="1209" spans="1:30" ht="11.4" customHeight="1">
      <c r="A1209" s="504" t="s">
        <v>5636</v>
      </c>
      <c r="B1209" s="506"/>
      <c r="C1209" s="506"/>
      <c r="D1209" s="506"/>
      <c r="E1209" s="506"/>
      <c r="F1209" s="506"/>
      <c r="G1209" s="506"/>
      <c r="H1209" s="506"/>
      <c r="I1209" s="506"/>
      <c r="J1209" s="506"/>
      <c r="K1209" s="506"/>
      <c r="L1209" s="506"/>
      <c r="M1209" s="506"/>
      <c r="N1209" s="506"/>
      <c r="O1209" s="506"/>
      <c r="P1209" s="506"/>
      <c r="Q1209" s="506"/>
      <c r="R1209" s="506"/>
      <c r="S1209" s="506"/>
      <c r="T1209" s="506"/>
      <c r="U1209" s="506"/>
      <c r="V1209" s="506"/>
      <c r="W1209" s="506"/>
      <c r="X1209" s="505"/>
      <c r="Y1209" s="544">
        <v>6.61</v>
      </c>
      <c r="Z1209" s="545"/>
      <c r="AA1209" s="545"/>
      <c r="AB1209" s="545"/>
      <c r="AC1209" s="545"/>
      <c r="AD1209" s="546"/>
    </row>
    <row r="1210" spans="1:30" ht="10.8" customHeight="1">
      <c r="A1210" s="211"/>
      <c r="B1210" s="211"/>
      <c r="C1210" s="211"/>
      <c r="D1210" s="211"/>
      <c r="E1210" s="211"/>
      <c r="F1210" s="211"/>
      <c r="G1210" s="211"/>
      <c r="H1210" s="211"/>
      <c r="I1210" s="211"/>
      <c r="J1210" s="211"/>
      <c r="K1210" s="211"/>
      <c r="L1210" s="211"/>
      <c r="M1210" s="211"/>
      <c r="N1210" s="211"/>
      <c r="O1210" s="211"/>
      <c r="P1210" s="211"/>
      <c r="Q1210" s="211"/>
      <c r="R1210" s="211"/>
      <c r="S1210" s="211"/>
      <c r="T1210" s="211"/>
      <c r="U1210" s="211"/>
      <c r="V1210" s="211"/>
      <c r="W1210" s="211"/>
      <c r="X1210" s="211"/>
      <c r="Y1210" s="211"/>
      <c r="Z1210" s="211"/>
      <c r="AA1210" s="211"/>
      <c r="AB1210" s="211"/>
      <c r="AC1210" s="211"/>
      <c r="AD1210" s="211"/>
    </row>
    <row r="1211" spans="1:30" ht="13.35" customHeight="1">
      <c r="A1211" s="540" t="s">
        <v>5637</v>
      </c>
      <c r="B1211" s="540"/>
      <c r="C1211" s="540"/>
      <c r="D1211" s="540"/>
      <c r="E1211" s="540"/>
      <c r="F1211" s="540" t="s">
        <v>7246</v>
      </c>
      <c r="G1211" s="540"/>
      <c r="H1211" s="540"/>
      <c r="I1211" s="540"/>
      <c r="J1211" s="540"/>
      <c r="K1211" s="540"/>
      <c r="L1211" s="540"/>
      <c r="M1211" s="540"/>
      <c r="N1211" s="540"/>
      <c r="O1211" s="540"/>
      <c r="P1211" s="540"/>
      <c r="Q1211" s="540"/>
      <c r="R1211" s="540"/>
      <c r="S1211" s="540"/>
      <c r="T1211" s="540"/>
      <c r="U1211" s="540"/>
      <c r="V1211" s="540"/>
      <c r="W1211" s="540"/>
      <c r="X1211" s="540"/>
      <c r="Y1211" s="540"/>
      <c r="Z1211" s="540"/>
      <c r="AA1211" s="540"/>
      <c r="AB1211" s="540"/>
      <c r="AC1211" s="540"/>
      <c r="AD1211" s="540"/>
    </row>
    <row r="1212" spans="1:30" ht="10.8" customHeight="1">
      <c r="A1212" s="211"/>
      <c r="B1212" s="211"/>
      <c r="C1212" s="211"/>
      <c r="D1212" s="211"/>
      <c r="E1212" s="211"/>
      <c r="F1212" s="211"/>
      <c r="G1212" s="211"/>
      <c r="H1212" s="211"/>
      <c r="I1212" s="211"/>
      <c r="J1212" s="211"/>
      <c r="K1212" s="211"/>
      <c r="L1212" s="211"/>
      <c r="M1212" s="211"/>
      <c r="N1212" s="211"/>
      <c r="O1212" s="211"/>
      <c r="P1212" s="211"/>
      <c r="Q1212" s="211"/>
      <c r="R1212" s="211"/>
      <c r="S1212" s="211"/>
      <c r="T1212" s="211"/>
      <c r="U1212" s="211"/>
      <c r="V1212" s="211"/>
      <c r="W1212" s="211"/>
      <c r="X1212" s="211"/>
      <c r="Y1212" s="211"/>
      <c r="Z1212" s="211"/>
      <c r="AA1212" s="211"/>
      <c r="AB1212" s="211"/>
      <c r="AC1212" s="211"/>
      <c r="AD1212" s="211"/>
    </row>
    <row r="1213" spans="1:30" ht="11.4" customHeight="1">
      <c r="A1213" s="211" t="s">
        <v>7249</v>
      </c>
      <c r="B1213" s="211"/>
      <c r="C1213" s="211"/>
      <c r="D1213" s="211"/>
      <c r="E1213" s="211"/>
      <c r="F1213" s="211"/>
      <c r="G1213" s="211"/>
      <c r="H1213" s="211"/>
      <c r="I1213" s="211"/>
      <c r="J1213" s="211"/>
      <c r="K1213" s="211"/>
      <c r="L1213" s="211"/>
      <c r="M1213" s="211"/>
      <c r="N1213" s="211"/>
      <c r="O1213" s="211"/>
      <c r="P1213" s="211"/>
      <c r="Q1213" s="211"/>
      <c r="R1213" s="211"/>
      <c r="S1213" s="211"/>
      <c r="T1213" s="211"/>
      <c r="U1213" s="211"/>
      <c r="V1213" s="211"/>
      <c r="W1213" s="211"/>
      <c r="X1213" s="211"/>
      <c r="Y1213" s="211" t="s">
        <v>5627</v>
      </c>
      <c r="Z1213" s="211"/>
      <c r="AA1213" s="211"/>
      <c r="AB1213" s="211"/>
      <c r="AC1213" s="211"/>
      <c r="AD1213" s="211"/>
    </row>
    <row r="1214" spans="1:30" ht="10.8" customHeight="1">
      <c r="A1214" s="211"/>
      <c r="B1214" s="211"/>
      <c r="C1214" s="211"/>
      <c r="D1214" s="211"/>
      <c r="E1214" s="211"/>
      <c r="F1214" s="211"/>
      <c r="G1214" s="211"/>
      <c r="H1214" s="211"/>
      <c r="I1214" s="211"/>
      <c r="J1214" s="211"/>
      <c r="K1214" s="211"/>
      <c r="L1214" s="211"/>
      <c r="M1214" s="211"/>
      <c r="N1214" s="211"/>
      <c r="O1214" s="211"/>
      <c r="P1214" s="211"/>
      <c r="Q1214" s="211"/>
      <c r="R1214" s="211"/>
      <c r="S1214" s="211"/>
      <c r="T1214" s="211"/>
      <c r="U1214" s="211"/>
      <c r="V1214" s="211"/>
      <c r="W1214" s="211"/>
      <c r="X1214" s="211"/>
      <c r="Y1214" s="211"/>
      <c r="Z1214" s="211"/>
      <c r="AA1214" s="211"/>
      <c r="AB1214" s="211"/>
      <c r="AC1214" s="211"/>
      <c r="AD1214" s="211"/>
    </row>
    <row r="1215" spans="1:30" ht="11.4" customHeight="1">
      <c r="A1215" s="501" t="s">
        <v>5628</v>
      </c>
      <c r="B1215" s="502"/>
      <c r="C1215" s="502"/>
      <c r="D1215" s="502"/>
      <c r="E1215" s="502"/>
      <c r="F1215" s="502"/>
      <c r="G1215" s="503"/>
      <c r="H1215" s="501" t="s">
        <v>5638</v>
      </c>
      <c r="I1215" s="502"/>
      <c r="J1215" s="502"/>
      <c r="K1215" s="502"/>
      <c r="L1215" s="503"/>
      <c r="M1215" s="504" t="s">
        <v>5639</v>
      </c>
      <c r="N1215" s="505"/>
      <c r="O1215" s="504" t="s">
        <v>5640</v>
      </c>
      <c r="P1215" s="506"/>
      <c r="Q1215" s="506"/>
      <c r="R1215" s="505"/>
      <c r="S1215" s="504" t="s">
        <v>5641</v>
      </c>
      <c r="T1215" s="506"/>
      <c r="U1215" s="506"/>
      <c r="V1215" s="505"/>
      <c r="W1215" s="504" t="s">
        <v>5631</v>
      </c>
      <c r="X1215" s="506"/>
      <c r="Y1215" s="506"/>
      <c r="Z1215" s="506"/>
      <c r="AA1215" s="505"/>
      <c r="AB1215" s="504" t="s">
        <v>5642</v>
      </c>
      <c r="AC1215" s="506"/>
      <c r="AD1215" s="505"/>
    </row>
    <row r="1216" spans="1:30" ht="11.4" customHeight="1">
      <c r="A1216" s="507" t="s">
        <v>5645</v>
      </c>
      <c r="B1216" s="508"/>
      <c r="C1216" s="508"/>
      <c r="D1216" s="508"/>
      <c r="E1216" s="508"/>
      <c r="F1216" s="508"/>
      <c r="G1216" s="509"/>
      <c r="H1216" s="507" t="s">
        <v>190</v>
      </c>
      <c r="I1216" s="508"/>
      <c r="J1216" s="508"/>
      <c r="K1216" s="508"/>
      <c r="L1216" s="509"/>
      <c r="M1216" s="512">
        <v>11.56</v>
      </c>
      <c r="N1216" s="514"/>
      <c r="O1216" s="512">
        <v>29.49</v>
      </c>
      <c r="P1216" s="513"/>
      <c r="Q1216" s="513"/>
      <c r="R1216" s="514"/>
      <c r="S1216" s="515">
        <v>155.15</v>
      </c>
      <c r="T1216" s="516"/>
      <c r="U1216" s="516"/>
      <c r="V1216" s="517"/>
      <c r="W1216" s="518">
        <v>0.06</v>
      </c>
      <c r="X1216" s="519"/>
      <c r="Y1216" s="519"/>
      <c r="Z1216" s="519"/>
      <c r="AA1216" s="520"/>
      <c r="AB1216" s="510">
        <v>1.76</v>
      </c>
      <c r="AC1216" s="528"/>
      <c r="AD1216" s="511"/>
    </row>
    <row r="1217" spans="1:30" ht="11.4" customHeight="1">
      <c r="A1217" s="521" t="s">
        <v>5646</v>
      </c>
      <c r="B1217" s="521"/>
      <c r="C1217" s="521"/>
      <c r="D1217" s="521"/>
      <c r="E1217" s="521"/>
      <c r="F1217" s="521"/>
      <c r="G1217" s="521"/>
      <c r="H1217" s="521"/>
      <c r="I1217" s="521"/>
      <c r="J1217" s="521"/>
      <c r="K1217" s="521"/>
      <c r="L1217" s="521"/>
      <c r="M1217" s="521"/>
      <c r="N1217" s="521"/>
      <c r="O1217" s="521"/>
      <c r="P1217" s="521"/>
      <c r="Q1217" s="521"/>
      <c r="R1217" s="521"/>
      <c r="S1217" s="521"/>
      <c r="T1217" s="521"/>
      <c r="U1217" s="521"/>
      <c r="V1217" s="521"/>
      <c r="W1217" s="521"/>
      <c r="X1217" s="521"/>
      <c r="Y1217" s="510">
        <v>1.76</v>
      </c>
      <c r="Z1217" s="528"/>
      <c r="AA1217" s="528"/>
      <c r="AB1217" s="528"/>
      <c r="AC1217" s="528"/>
      <c r="AD1217" s="511"/>
    </row>
    <row r="1218" spans="1:30" ht="10.8" customHeight="1">
      <c r="A1218" s="211"/>
      <c r="B1218" s="211"/>
      <c r="C1218" s="211"/>
      <c r="D1218" s="211"/>
      <c r="E1218" s="211"/>
      <c r="F1218" s="211"/>
      <c r="G1218" s="211"/>
      <c r="H1218" s="211"/>
      <c r="I1218" s="211"/>
      <c r="J1218" s="211"/>
      <c r="K1218" s="211"/>
      <c r="L1218" s="211"/>
      <c r="M1218" s="211"/>
      <c r="N1218" s="211"/>
      <c r="O1218" s="211"/>
      <c r="P1218" s="211"/>
      <c r="Q1218" s="211"/>
      <c r="R1218" s="211"/>
      <c r="S1218" s="211"/>
      <c r="T1218" s="211"/>
      <c r="U1218" s="211"/>
      <c r="V1218" s="211"/>
      <c r="W1218" s="211"/>
      <c r="X1218" s="211"/>
      <c r="Y1218" s="211"/>
      <c r="Z1218" s="211"/>
      <c r="AA1218" s="211"/>
      <c r="AB1218" s="211"/>
      <c r="AC1218" s="211"/>
      <c r="AD1218" s="211"/>
    </row>
    <row r="1219" spans="1:30" ht="11.4" customHeight="1">
      <c r="A1219" s="501" t="s">
        <v>5628</v>
      </c>
      <c r="B1219" s="502"/>
      <c r="C1219" s="502"/>
      <c r="D1219" s="502"/>
      <c r="E1219" s="502"/>
      <c r="F1219" s="502"/>
      <c r="G1219" s="503"/>
      <c r="H1219" s="501" t="s">
        <v>5629</v>
      </c>
      <c r="I1219" s="502"/>
      <c r="J1219" s="502"/>
      <c r="K1219" s="502"/>
      <c r="L1219" s="502"/>
      <c r="M1219" s="502"/>
      <c r="N1219" s="502"/>
      <c r="O1219" s="503"/>
      <c r="P1219" s="522" t="s">
        <v>180</v>
      </c>
      <c r="Q1219" s="523"/>
      <c r="R1219" s="523"/>
      <c r="S1219" s="524"/>
      <c r="T1219" s="504" t="s">
        <v>5630</v>
      </c>
      <c r="U1219" s="506"/>
      <c r="V1219" s="506"/>
      <c r="W1219" s="505"/>
      <c r="X1219" s="504" t="s">
        <v>5631</v>
      </c>
      <c r="Y1219" s="506"/>
      <c r="Z1219" s="506"/>
      <c r="AA1219" s="506"/>
      <c r="AB1219" s="505"/>
      <c r="AC1219" s="504" t="s">
        <v>5632</v>
      </c>
      <c r="AD1219" s="505"/>
    </row>
    <row r="1220" spans="1:30" ht="22.95" customHeight="1">
      <c r="A1220" s="507" t="s">
        <v>7244</v>
      </c>
      <c r="B1220" s="508"/>
      <c r="C1220" s="508"/>
      <c r="D1220" s="508"/>
      <c r="E1220" s="508"/>
      <c r="F1220" s="508"/>
      <c r="G1220" s="509"/>
      <c r="H1220" s="507" t="s">
        <v>7245</v>
      </c>
      <c r="I1220" s="508"/>
      <c r="J1220" s="508"/>
      <c r="K1220" s="508"/>
      <c r="L1220" s="508"/>
      <c r="M1220" s="508"/>
      <c r="N1220" s="508"/>
      <c r="O1220" s="509"/>
      <c r="P1220" s="525" t="s">
        <v>5670</v>
      </c>
      <c r="Q1220" s="526"/>
      <c r="R1220" s="526"/>
      <c r="S1220" s="527"/>
      <c r="T1220" s="510">
        <v>2.67</v>
      </c>
      <c r="U1220" s="528"/>
      <c r="V1220" s="528"/>
      <c r="W1220" s="511"/>
      <c r="X1220" s="518">
        <v>7.2999999999999995E-2</v>
      </c>
      <c r="Y1220" s="519"/>
      <c r="Z1220" s="519"/>
      <c r="AA1220" s="519"/>
      <c r="AB1220" s="520"/>
      <c r="AC1220" s="510">
        <v>0.19</v>
      </c>
      <c r="AD1220" s="511"/>
    </row>
    <row r="1221" spans="1:30" ht="34.5" customHeight="1">
      <c r="A1221" s="507" t="s">
        <v>7250</v>
      </c>
      <c r="B1221" s="508"/>
      <c r="C1221" s="508"/>
      <c r="D1221" s="508"/>
      <c r="E1221" s="508"/>
      <c r="F1221" s="508"/>
      <c r="G1221" s="509"/>
      <c r="H1221" s="507" t="s">
        <v>4804</v>
      </c>
      <c r="I1221" s="508"/>
      <c r="J1221" s="508"/>
      <c r="K1221" s="508"/>
      <c r="L1221" s="508"/>
      <c r="M1221" s="508"/>
      <c r="N1221" s="508"/>
      <c r="O1221" s="509"/>
      <c r="P1221" s="525" t="s">
        <v>71</v>
      </c>
      <c r="Q1221" s="526"/>
      <c r="R1221" s="526"/>
      <c r="S1221" s="527"/>
      <c r="T1221" s="510">
        <v>9.33</v>
      </c>
      <c r="U1221" s="528"/>
      <c r="V1221" s="528"/>
      <c r="W1221" s="511"/>
      <c r="X1221" s="518">
        <v>1</v>
      </c>
      <c r="Y1221" s="519"/>
      <c r="Z1221" s="519"/>
      <c r="AA1221" s="519"/>
      <c r="AB1221" s="520"/>
      <c r="AC1221" s="510">
        <v>9.33</v>
      </c>
      <c r="AD1221" s="511"/>
    </row>
    <row r="1222" spans="1:30" ht="11.4" customHeight="1">
      <c r="A1222" s="521" t="s">
        <v>5633</v>
      </c>
      <c r="B1222" s="521"/>
      <c r="C1222" s="521"/>
      <c r="D1222" s="521"/>
      <c r="E1222" s="521"/>
      <c r="F1222" s="521"/>
      <c r="G1222" s="521"/>
      <c r="H1222" s="521"/>
      <c r="I1222" s="521"/>
      <c r="J1222" s="521"/>
      <c r="K1222" s="521"/>
      <c r="L1222" s="521"/>
      <c r="M1222" s="521"/>
      <c r="N1222" s="521"/>
      <c r="O1222" s="521"/>
      <c r="P1222" s="521"/>
      <c r="Q1222" s="521"/>
      <c r="R1222" s="521"/>
      <c r="S1222" s="521"/>
      <c r="T1222" s="521"/>
      <c r="U1222" s="521"/>
      <c r="V1222" s="521"/>
      <c r="W1222" s="521"/>
      <c r="X1222" s="521"/>
      <c r="Y1222" s="510">
        <v>9.52</v>
      </c>
      <c r="Z1222" s="528"/>
      <c r="AA1222" s="528"/>
      <c r="AB1222" s="528"/>
      <c r="AC1222" s="528"/>
      <c r="AD1222" s="511"/>
    </row>
    <row r="1223" spans="1:30" ht="10.8" customHeight="1">
      <c r="A1223" s="211"/>
      <c r="B1223" s="211"/>
      <c r="C1223" s="211"/>
      <c r="D1223" s="211"/>
      <c r="E1223" s="211"/>
      <c r="F1223" s="211"/>
      <c r="G1223" s="211"/>
      <c r="H1223" s="211"/>
      <c r="I1223" s="211"/>
      <c r="J1223" s="211"/>
      <c r="K1223" s="211"/>
      <c r="L1223" s="211"/>
      <c r="M1223" s="211"/>
      <c r="N1223" s="211"/>
      <c r="O1223" s="211"/>
      <c r="P1223" s="211"/>
      <c r="Q1223" s="211"/>
      <c r="R1223" s="211"/>
      <c r="S1223" s="211"/>
      <c r="T1223" s="211"/>
      <c r="U1223" s="211"/>
      <c r="V1223" s="211"/>
      <c r="W1223" s="211"/>
      <c r="X1223" s="211"/>
      <c r="Y1223" s="211"/>
      <c r="Z1223" s="211"/>
      <c r="AA1223" s="211"/>
      <c r="AB1223" s="211"/>
      <c r="AC1223" s="211"/>
      <c r="AD1223" s="211"/>
    </row>
    <row r="1224" spans="1:30" ht="11.4" customHeight="1">
      <c r="A1224" s="504" t="s">
        <v>5634</v>
      </c>
      <c r="B1224" s="506"/>
      <c r="C1224" s="506"/>
      <c r="D1224" s="506"/>
      <c r="E1224" s="506"/>
      <c r="F1224" s="506"/>
      <c r="G1224" s="506"/>
      <c r="H1224" s="506"/>
      <c r="I1224" s="506"/>
      <c r="J1224" s="506"/>
      <c r="K1224" s="506"/>
      <c r="L1224" s="506"/>
      <c r="M1224" s="506"/>
      <c r="N1224" s="506"/>
      <c r="O1224" s="506"/>
      <c r="P1224" s="506"/>
      <c r="Q1224" s="506"/>
      <c r="R1224" s="506"/>
      <c r="S1224" s="506"/>
      <c r="T1224" s="506"/>
      <c r="U1224" s="506"/>
      <c r="V1224" s="506"/>
      <c r="W1224" s="506"/>
      <c r="X1224" s="505"/>
      <c r="Y1224" s="537">
        <v>11.28</v>
      </c>
      <c r="Z1224" s="538"/>
      <c r="AA1224" s="538"/>
      <c r="AB1224" s="538"/>
      <c r="AC1224" s="538"/>
      <c r="AD1224" s="539"/>
    </row>
    <row r="1225" spans="1:30" ht="11.4" customHeight="1">
      <c r="A1225" s="504" t="s">
        <v>5635</v>
      </c>
      <c r="B1225" s="506"/>
      <c r="C1225" s="506"/>
      <c r="D1225" s="506"/>
      <c r="E1225" s="506"/>
      <c r="F1225" s="506"/>
      <c r="G1225" s="506"/>
      <c r="H1225" s="506"/>
      <c r="I1225" s="506"/>
      <c r="J1225" s="506"/>
      <c r="K1225" s="506"/>
      <c r="L1225" s="506"/>
      <c r="M1225" s="506"/>
      <c r="N1225" s="506"/>
      <c r="O1225" s="506"/>
      <c r="P1225" s="506"/>
      <c r="Q1225" s="506"/>
      <c r="R1225" s="506"/>
      <c r="S1225" s="506"/>
      <c r="T1225" s="506"/>
      <c r="U1225" s="506"/>
      <c r="V1225" s="506"/>
      <c r="W1225" s="506"/>
      <c r="X1225" s="505"/>
      <c r="Y1225" s="544">
        <v>2.82</v>
      </c>
      <c r="Z1225" s="545"/>
      <c r="AA1225" s="545"/>
      <c r="AB1225" s="545"/>
      <c r="AC1225" s="545"/>
      <c r="AD1225" s="546"/>
    </row>
    <row r="1226" spans="1:30" ht="11.4" customHeight="1">
      <c r="A1226" s="504" t="s">
        <v>5636</v>
      </c>
      <c r="B1226" s="506"/>
      <c r="C1226" s="506"/>
      <c r="D1226" s="506"/>
      <c r="E1226" s="506"/>
      <c r="F1226" s="506"/>
      <c r="G1226" s="506"/>
      <c r="H1226" s="506"/>
      <c r="I1226" s="506"/>
      <c r="J1226" s="506"/>
      <c r="K1226" s="506"/>
      <c r="L1226" s="506"/>
      <c r="M1226" s="506"/>
      <c r="N1226" s="506"/>
      <c r="O1226" s="506"/>
      <c r="P1226" s="506"/>
      <c r="Q1226" s="506"/>
      <c r="R1226" s="506"/>
      <c r="S1226" s="506"/>
      <c r="T1226" s="506"/>
      <c r="U1226" s="506"/>
      <c r="V1226" s="506"/>
      <c r="W1226" s="506"/>
      <c r="X1226" s="505"/>
      <c r="Y1226" s="537">
        <v>14.1</v>
      </c>
      <c r="Z1226" s="538"/>
      <c r="AA1226" s="538"/>
      <c r="AB1226" s="538"/>
      <c r="AC1226" s="538"/>
      <c r="AD1226" s="539"/>
    </row>
    <row r="1227" spans="1:30" ht="10.8" customHeight="1">
      <c r="A1227" s="211"/>
      <c r="B1227" s="211"/>
      <c r="C1227" s="211"/>
      <c r="D1227" s="211"/>
      <c r="E1227" s="211"/>
      <c r="F1227" s="211"/>
      <c r="G1227" s="211"/>
      <c r="H1227" s="211"/>
      <c r="I1227" s="211"/>
      <c r="J1227" s="211"/>
      <c r="K1227" s="211"/>
      <c r="L1227" s="211"/>
      <c r="M1227" s="211"/>
      <c r="N1227" s="211"/>
      <c r="O1227" s="211"/>
      <c r="P1227" s="211"/>
      <c r="Q1227" s="211"/>
      <c r="R1227" s="211"/>
      <c r="S1227" s="211"/>
      <c r="T1227" s="211"/>
      <c r="U1227" s="211"/>
      <c r="V1227" s="211"/>
      <c r="W1227" s="211"/>
      <c r="X1227" s="211"/>
      <c r="Y1227" s="211"/>
      <c r="Z1227" s="211"/>
      <c r="AA1227" s="211"/>
      <c r="AB1227" s="211"/>
      <c r="AC1227" s="211"/>
      <c r="AD1227" s="211"/>
    </row>
    <row r="1228" spans="1:30" ht="13.35" customHeight="1">
      <c r="A1228" s="540" t="s">
        <v>5637</v>
      </c>
      <c r="B1228" s="540"/>
      <c r="C1228" s="540"/>
      <c r="D1228" s="540"/>
      <c r="E1228" s="540"/>
      <c r="F1228" s="540" t="s">
        <v>7251</v>
      </c>
      <c r="G1228" s="540"/>
      <c r="H1228" s="540"/>
      <c r="I1228" s="540"/>
      <c r="J1228" s="540"/>
      <c r="K1228" s="540"/>
      <c r="L1228" s="540"/>
      <c r="M1228" s="540"/>
      <c r="N1228" s="540"/>
      <c r="O1228" s="540"/>
      <c r="P1228" s="540"/>
      <c r="Q1228" s="540"/>
      <c r="R1228" s="540"/>
      <c r="S1228" s="540"/>
      <c r="T1228" s="540"/>
      <c r="U1228" s="540"/>
      <c r="V1228" s="540"/>
      <c r="W1228" s="540"/>
      <c r="X1228" s="540"/>
      <c r="Y1228" s="540"/>
      <c r="Z1228" s="540"/>
      <c r="AA1228" s="540"/>
      <c r="AB1228" s="540"/>
      <c r="AC1228" s="540"/>
      <c r="AD1228" s="540"/>
    </row>
    <row r="1229" spans="1:30" ht="10.8" customHeight="1">
      <c r="A1229" s="211"/>
      <c r="B1229" s="211"/>
      <c r="C1229" s="211"/>
      <c r="D1229" s="211"/>
      <c r="E1229" s="211"/>
      <c r="F1229" s="211"/>
      <c r="G1229" s="211"/>
      <c r="H1229" s="211"/>
      <c r="I1229" s="211"/>
      <c r="J1229" s="211"/>
      <c r="K1229" s="211"/>
      <c r="L1229" s="211"/>
      <c r="M1229" s="211"/>
      <c r="N1229" s="211"/>
      <c r="O1229" s="211"/>
      <c r="P1229" s="211"/>
      <c r="Q1229" s="211"/>
      <c r="R1229" s="211"/>
      <c r="S1229" s="211"/>
      <c r="T1229" s="211"/>
      <c r="U1229" s="211"/>
      <c r="V1229" s="211"/>
      <c r="W1229" s="211"/>
      <c r="X1229" s="211"/>
      <c r="Y1229" s="211"/>
      <c r="Z1229" s="211"/>
      <c r="AA1229" s="211"/>
      <c r="AB1229" s="211"/>
      <c r="AC1229" s="211"/>
      <c r="AD1229" s="211"/>
    </row>
    <row r="1230" spans="1:30" ht="11.4" customHeight="1">
      <c r="A1230" s="211" t="s">
        <v>7394</v>
      </c>
      <c r="B1230" s="211"/>
      <c r="C1230" s="211"/>
      <c r="D1230" s="211"/>
      <c r="E1230" s="211"/>
      <c r="F1230" s="211"/>
      <c r="G1230" s="211"/>
      <c r="H1230" s="211"/>
      <c r="I1230" s="211"/>
      <c r="J1230" s="211"/>
      <c r="K1230" s="211"/>
      <c r="L1230" s="211"/>
      <c r="M1230" s="211"/>
      <c r="N1230" s="211"/>
      <c r="O1230" s="211"/>
      <c r="P1230" s="211"/>
      <c r="Q1230" s="211"/>
      <c r="R1230" s="211"/>
      <c r="S1230" s="211"/>
      <c r="T1230" s="211"/>
      <c r="U1230" s="211"/>
      <c r="V1230" s="211"/>
      <c r="W1230" s="211"/>
      <c r="X1230" s="211"/>
      <c r="Y1230" s="211" t="s">
        <v>5627</v>
      </c>
      <c r="Z1230" s="211"/>
      <c r="AA1230" s="211"/>
      <c r="AB1230" s="211"/>
      <c r="AC1230" s="211"/>
      <c r="AD1230" s="211"/>
    </row>
    <row r="1231" spans="1:30" ht="10.8" customHeight="1">
      <c r="A1231" s="211"/>
      <c r="B1231" s="211"/>
      <c r="C1231" s="211"/>
      <c r="D1231" s="211"/>
      <c r="E1231" s="211"/>
      <c r="F1231" s="211"/>
      <c r="G1231" s="211"/>
      <c r="H1231" s="211"/>
      <c r="I1231" s="211"/>
      <c r="J1231" s="211"/>
      <c r="K1231" s="211"/>
      <c r="L1231" s="211"/>
      <c r="M1231" s="211"/>
      <c r="N1231" s="211"/>
      <c r="O1231" s="211"/>
      <c r="P1231" s="211"/>
      <c r="Q1231" s="211"/>
      <c r="R1231" s="211"/>
      <c r="S1231" s="211"/>
      <c r="T1231" s="211"/>
      <c r="U1231" s="211"/>
      <c r="V1231" s="211"/>
      <c r="W1231" s="211"/>
      <c r="X1231" s="211"/>
      <c r="Y1231" s="211"/>
      <c r="Z1231" s="211"/>
      <c r="AA1231" s="211"/>
      <c r="AB1231" s="211"/>
      <c r="AC1231" s="211"/>
      <c r="AD1231" s="211"/>
    </row>
    <row r="1232" spans="1:30" ht="11.4" customHeight="1">
      <c r="A1232" s="501" t="s">
        <v>5628</v>
      </c>
      <c r="B1232" s="502"/>
      <c r="C1232" s="502"/>
      <c r="D1232" s="502"/>
      <c r="E1232" s="502"/>
      <c r="F1232" s="502"/>
      <c r="G1232" s="503"/>
      <c r="H1232" s="501" t="s">
        <v>5638</v>
      </c>
      <c r="I1232" s="502"/>
      <c r="J1232" s="502"/>
      <c r="K1232" s="502"/>
      <c r="L1232" s="503"/>
      <c r="M1232" s="504" t="s">
        <v>5639</v>
      </c>
      <c r="N1232" s="505"/>
      <c r="O1232" s="504" t="s">
        <v>5640</v>
      </c>
      <c r="P1232" s="506"/>
      <c r="Q1232" s="506"/>
      <c r="R1232" s="505"/>
      <c r="S1232" s="504" t="s">
        <v>5641</v>
      </c>
      <c r="T1232" s="506"/>
      <c r="U1232" s="506"/>
      <c r="V1232" s="505"/>
      <c r="W1232" s="504" t="s">
        <v>5631</v>
      </c>
      <c r="X1232" s="506"/>
      <c r="Y1232" s="506"/>
      <c r="Z1232" s="506"/>
      <c r="AA1232" s="505"/>
      <c r="AB1232" s="504" t="s">
        <v>5642</v>
      </c>
      <c r="AC1232" s="506"/>
      <c r="AD1232" s="505"/>
    </row>
    <row r="1233" spans="1:30" ht="11.4" customHeight="1">
      <c r="A1233" s="507" t="s">
        <v>5643</v>
      </c>
      <c r="B1233" s="508"/>
      <c r="C1233" s="508"/>
      <c r="D1233" s="508"/>
      <c r="E1233" s="508"/>
      <c r="F1233" s="508"/>
      <c r="G1233" s="509"/>
      <c r="H1233" s="507" t="s">
        <v>5644</v>
      </c>
      <c r="I1233" s="508"/>
      <c r="J1233" s="508"/>
      <c r="K1233" s="508"/>
      <c r="L1233" s="509"/>
      <c r="M1233" s="510">
        <v>7.19</v>
      </c>
      <c r="N1233" s="511"/>
      <c r="O1233" s="512">
        <v>20.21</v>
      </c>
      <c r="P1233" s="513"/>
      <c r="Q1233" s="513"/>
      <c r="R1233" s="514"/>
      <c r="S1233" s="515">
        <v>181.15</v>
      </c>
      <c r="T1233" s="516"/>
      <c r="U1233" s="516"/>
      <c r="V1233" s="517"/>
      <c r="W1233" s="518">
        <v>0.08</v>
      </c>
      <c r="X1233" s="519"/>
      <c r="Y1233" s="519"/>
      <c r="Z1233" s="519"/>
      <c r="AA1233" s="520"/>
      <c r="AB1233" s="510">
        <v>1.61</v>
      </c>
      <c r="AC1233" s="528"/>
      <c r="AD1233" s="511"/>
    </row>
    <row r="1234" spans="1:30" ht="11.4" customHeight="1">
      <c r="A1234" s="507" t="s">
        <v>5645</v>
      </c>
      <c r="B1234" s="508"/>
      <c r="C1234" s="508"/>
      <c r="D1234" s="508"/>
      <c r="E1234" s="508"/>
      <c r="F1234" s="508"/>
      <c r="G1234" s="509"/>
      <c r="H1234" s="507" t="s">
        <v>190</v>
      </c>
      <c r="I1234" s="508"/>
      <c r="J1234" s="508"/>
      <c r="K1234" s="508"/>
      <c r="L1234" s="509"/>
      <c r="M1234" s="512">
        <v>11.56</v>
      </c>
      <c r="N1234" s="514"/>
      <c r="O1234" s="512">
        <v>29.49</v>
      </c>
      <c r="P1234" s="513"/>
      <c r="Q1234" s="513"/>
      <c r="R1234" s="514"/>
      <c r="S1234" s="515">
        <v>155.15</v>
      </c>
      <c r="T1234" s="516"/>
      <c r="U1234" s="516"/>
      <c r="V1234" s="517"/>
      <c r="W1234" s="518">
        <v>0.08</v>
      </c>
      <c r="X1234" s="519"/>
      <c r="Y1234" s="519"/>
      <c r="Z1234" s="519"/>
      <c r="AA1234" s="520"/>
      <c r="AB1234" s="510">
        <v>2.35</v>
      </c>
      <c r="AC1234" s="528"/>
      <c r="AD1234" s="511"/>
    </row>
    <row r="1235" spans="1:30" ht="11.4" customHeight="1">
      <c r="A1235" s="521" t="s">
        <v>5646</v>
      </c>
      <c r="B1235" s="521"/>
      <c r="C1235" s="521"/>
      <c r="D1235" s="521"/>
      <c r="E1235" s="521"/>
      <c r="F1235" s="521"/>
      <c r="G1235" s="521"/>
      <c r="H1235" s="521"/>
      <c r="I1235" s="521"/>
      <c r="J1235" s="521"/>
      <c r="K1235" s="521"/>
      <c r="L1235" s="521"/>
      <c r="M1235" s="521"/>
      <c r="N1235" s="521"/>
      <c r="O1235" s="521"/>
      <c r="P1235" s="521"/>
      <c r="Q1235" s="521"/>
      <c r="R1235" s="521"/>
      <c r="S1235" s="521"/>
      <c r="T1235" s="521"/>
      <c r="U1235" s="521"/>
      <c r="V1235" s="521"/>
      <c r="W1235" s="521"/>
      <c r="X1235" s="521"/>
      <c r="Y1235" s="510">
        <v>3.96</v>
      </c>
      <c r="Z1235" s="528"/>
      <c r="AA1235" s="528"/>
      <c r="AB1235" s="528"/>
      <c r="AC1235" s="528"/>
      <c r="AD1235" s="511"/>
    </row>
    <row r="1236" spans="1:30" ht="10.8" customHeight="1">
      <c r="A1236" s="211"/>
      <c r="B1236" s="211"/>
      <c r="C1236" s="211"/>
      <c r="D1236" s="211"/>
      <c r="E1236" s="211"/>
      <c r="F1236" s="211"/>
      <c r="G1236" s="211"/>
      <c r="H1236" s="211"/>
      <c r="I1236" s="211"/>
      <c r="J1236" s="211"/>
      <c r="K1236" s="211"/>
      <c r="L1236" s="211"/>
      <c r="M1236" s="211"/>
      <c r="N1236" s="211"/>
      <c r="O1236" s="211"/>
      <c r="P1236" s="211"/>
      <c r="Q1236" s="211"/>
      <c r="R1236" s="211"/>
      <c r="S1236" s="211"/>
      <c r="T1236" s="211"/>
      <c r="U1236" s="211"/>
      <c r="V1236" s="211"/>
      <c r="W1236" s="211"/>
      <c r="X1236" s="211"/>
      <c r="Y1236" s="211"/>
      <c r="Z1236" s="211"/>
      <c r="AA1236" s="211"/>
      <c r="AB1236" s="211"/>
      <c r="AC1236" s="211"/>
      <c r="AD1236" s="211"/>
    </row>
    <row r="1237" spans="1:30" ht="11.4" customHeight="1">
      <c r="A1237" s="501" t="s">
        <v>5628</v>
      </c>
      <c r="B1237" s="502"/>
      <c r="C1237" s="502"/>
      <c r="D1237" s="502"/>
      <c r="E1237" s="502"/>
      <c r="F1237" s="502"/>
      <c r="G1237" s="503"/>
      <c r="H1237" s="501" t="s">
        <v>5629</v>
      </c>
      <c r="I1237" s="502"/>
      <c r="J1237" s="502"/>
      <c r="K1237" s="502"/>
      <c r="L1237" s="502"/>
      <c r="M1237" s="502"/>
      <c r="N1237" s="502"/>
      <c r="O1237" s="503"/>
      <c r="P1237" s="522" t="s">
        <v>180</v>
      </c>
      <c r="Q1237" s="523"/>
      <c r="R1237" s="523"/>
      <c r="S1237" s="524"/>
      <c r="T1237" s="504" t="s">
        <v>5630</v>
      </c>
      <c r="U1237" s="506"/>
      <c r="V1237" s="506"/>
      <c r="W1237" s="505"/>
      <c r="X1237" s="504" t="s">
        <v>5631</v>
      </c>
      <c r="Y1237" s="506"/>
      <c r="Z1237" s="506"/>
      <c r="AA1237" s="506"/>
      <c r="AB1237" s="505"/>
      <c r="AC1237" s="504" t="s">
        <v>5632</v>
      </c>
      <c r="AD1237" s="505"/>
    </row>
    <row r="1238" spans="1:30" ht="22.95" customHeight="1">
      <c r="A1238" s="507" t="s">
        <v>7395</v>
      </c>
      <c r="B1238" s="508"/>
      <c r="C1238" s="508"/>
      <c r="D1238" s="508"/>
      <c r="E1238" s="508"/>
      <c r="F1238" s="508"/>
      <c r="G1238" s="509"/>
      <c r="H1238" s="507" t="s">
        <v>7396</v>
      </c>
      <c r="I1238" s="508"/>
      <c r="J1238" s="508"/>
      <c r="K1238" s="508"/>
      <c r="L1238" s="508"/>
      <c r="M1238" s="508"/>
      <c r="N1238" s="508"/>
      <c r="O1238" s="509"/>
      <c r="P1238" s="525" t="s">
        <v>71</v>
      </c>
      <c r="Q1238" s="526"/>
      <c r="R1238" s="526"/>
      <c r="S1238" s="527"/>
      <c r="T1238" s="510">
        <v>2.2999999999999998</v>
      </c>
      <c r="U1238" s="528"/>
      <c r="V1238" s="528"/>
      <c r="W1238" s="511"/>
      <c r="X1238" s="518">
        <v>1</v>
      </c>
      <c r="Y1238" s="519"/>
      <c r="Z1238" s="519"/>
      <c r="AA1238" s="519"/>
      <c r="AB1238" s="520"/>
      <c r="AC1238" s="510">
        <v>2.2999999999999998</v>
      </c>
      <c r="AD1238" s="511"/>
    </row>
    <row r="1239" spans="1:30" ht="11.4" customHeight="1">
      <c r="A1239" s="521" t="s">
        <v>5633</v>
      </c>
      <c r="B1239" s="521"/>
      <c r="C1239" s="521"/>
      <c r="D1239" s="521"/>
      <c r="E1239" s="521"/>
      <c r="F1239" s="521"/>
      <c r="G1239" s="521"/>
      <c r="H1239" s="521"/>
      <c r="I1239" s="521"/>
      <c r="J1239" s="521"/>
      <c r="K1239" s="521"/>
      <c r="L1239" s="521"/>
      <c r="M1239" s="521"/>
      <c r="N1239" s="521"/>
      <c r="O1239" s="521"/>
      <c r="P1239" s="521"/>
      <c r="Q1239" s="521"/>
      <c r="R1239" s="521"/>
      <c r="S1239" s="521"/>
      <c r="T1239" s="521"/>
      <c r="U1239" s="521"/>
      <c r="V1239" s="521"/>
      <c r="W1239" s="521"/>
      <c r="X1239" s="521"/>
      <c r="Y1239" s="510">
        <v>2.2999999999999998</v>
      </c>
      <c r="Z1239" s="528"/>
      <c r="AA1239" s="528"/>
      <c r="AB1239" s="528"/>
      <c r="AC1239" s="528"/>
      <c r="AD1239" s="511"/>
    </row>
    <row r="1240" spans="1:30" ht="10.8" customHeight="1">
      <c r="A1240" s="211"/>
      <c r="B1240" s="211"/>
      <c r="C1240" s="211"/>
      <c r="D1240" s="211"/>
      <c r="E1240" s="211"/>
      <c r="F1240" s="211"/>
      <c r="G1240" s="211"/>
      <c r="H1240" s="211"/>
      <c r="I1240" s="211"/>
      <c r="J1240" s="211"/>
      <c r="K1240" s="211"/>
      <c r="L1240" s="211"/>
      <c r="M1240" s="211"/>
      <c r="N1240" s="211"/>
      <c r="O1240" s="211"/>
      <c r="P1240" s="211"/>
      <c r="Q1240" s="211"/>
      <c r="R1240" s="211"/>
      <c r="S1240" s="211"/>
      <c r="T1240" s="211"/>
      <c r="U1240" s="211"/>
      <c r="V1240" s="211"/>
      <c r="W1240" s="211"/>
      <c r="X1240" s="211"/>
      <c r="Y1240" s="211"/>
      <c r="Z1240" s="211"/>
      <c r="AA1240" s="211"/>
      <c r="AB1240" s="211"/>
      <c r="AC1240" s="211"/>
      <c r="AD1240" s="211"/>
    </row>
    <row r="1241" spans="1:30" ht="11.4" customHeight="1">
      <c r="A1241" s="504" t="s">
        <v>5634</v>
      </c>
      <c r="B1241" s="506"/>
      <c r="C1241" s="506"/>
      <c r="D1241" s="506"/>
      <c r="E1241" s="506"/>
      <c r="F1241" s="506"/>
      <c r="G1241" s="506"/>
      <c r="H1241" s="506"/>
      <c r="I1241" s="506"/>
      <c r="J1241" s="506"/>
      <c r="K1241" s="506"/>
      <c r="L1241" s="506"/>
      <c r="M1241" s="506"/>
      <c r="N1241" s="506"/>
      <c r="O1241" s="506"/>
      <c r="P1241" s="506"/>
      <c r="Q1241" s="506"/>
      <c r="R1241" s="506"/>
      <c r="S1241" s="506"/>
      <c r="T1241" s="506"/>
      <c r="U1241" s="506"/>
      <c r="V1241" s="506"/>
      <c r="W1241" s="506"/>
      <c r="X1241" s="505"/>
      <c r="Y1241" s="544">
        <v>6.26</v>
      </c>
      <c r="Z1241" s="545"/>
      <c r="AA1241" s="545"/>
      <c r="AB1241" s="545"/>
      <c r="AC1241" s="545"/>
      <c r="AD1241" s="546"/>
    </row>
    <row r="1242" spans="1:30" ht="11.4" customHeight="1">
      <c r="A1242" s="504" t="s">
        <v>5635</v>
      </c>
      <c r="B1242" s="506"/>
      <c r="C1242" s="506"/>
      <c r="D1242" s="506"/>
      <c r="E1242" s="506"/>
      <c r="F1242" s="506"/>
      <c r="G1242" s="506"/>
      <c r="H1242" s="506"/>
      <c r="I1242" s="506"/>
      <c r="J1242" s="506"/>
      <c r="K1242" s="506"/>
      <c r="L1242" s="506"/>
      <c r="M1242" s="506"/>
      <c r="N1242" s="506"/>
      <c r="O1242" s="506"/>
      <c r="P1242" s="506"/>
      <c r="Q1242" s="506"/>
      <c r="R1242" s="506"/>
      <c r="S1242" s="506"/>
      <c r="T1242" s="506"/>
      <c r="U1242" s="506"/>
      <c r="V1242" s="506"/>
      <c r="W1242" s="506"/>
      <c r="X1242" s="505"/>
      <c r="Y1242" s="544">
        <v>1.56</v>
      </c>
      <c r="Z1242" s="545"/>
      <c r="AA1242" s="545"/>
      <c r="AB1242" s="545"/>
      <c r="AC1242" s="545"/>
      <c r="AD1242" s="546"/>
    </row>
    <row r="1243" spans="1:30" ht="11.4" customHeight="1">
      <c r="A1243" s="504" t="s">
        <v>5636</v>
      </c>
      <c r="B1243" s="506"/>
      <c r="C1243" s="506"/>
      <c r="D1243" s="506"/>
      <c r="E1243" s="506"/>
      <c r="F1243" s="506"/>
      <c r="G1243" s="506"/>
      <c r="H1243" s="506"/>
      <c r="I1243" s="506"/>
      <c r="J1243" s="506"/>
      <c r="K1243" s="506"/>
      <c r="L1243" s="506"/>
      <c r="M1243" s="506"/>
      <c r="N1243" s="506"/>
      <c r="O1243" s="506"/>
      <c r="P1243" s="506"/>
      <c r="Q1243" s="506"/>
      <c r="R1243" s="506"/>
      <c r="S1243" s="506"/>
      <c r="T1243" s="506"/>
      <c r="U1243" s="506"/>
      <c r="V1243" s="506"/>
      <c r="W1243" s="506"/>
      <c r="X1243" s="505"/>
      <c r="Y1243" s="544">
        <v>7.82</v>
      </c>
      <c r="Z1243" s="545"/>
      <c r="AA1243" s="545"/>
      <c r="AB1243" s="545"/>
      <c r="AC1243" s="545"/>
      <c r="AD1243" s="546"/>
    </row>
    <row r="1244" spans="1:30" ht="10.8" customHeight="1">
      <c r="A1244" s="211"/>
      <c r="B1244" s="211"/>
      <c r="C1244" s="211"/>
      <c r="D1244" s="211"/>
      <c r="E1244" s="211"/>
      <c r="F1244" s="211"/>
      <c r="G1244" s="211"/>
      <c r="H1244" s="211"/>
      <c r="I1244" s="211"/>
      <c r="J1244" s="211"/>
      <c r="K1244" s="211"/>
      <c r="L1244" s="211"/>
      <c r="M1244" s="211"/>
      <c r="N1244" s="211"/>
      <c r="O1244" s="211"/>
      <c r="P1244" s="211"/>
      <c r="Q1244" s="211"/>
      <c r="R1244" s="211"/>
      <c r="S1244" s="211"/>
      <c r="T1244" s="211"/>
      <c r="U1244" s="211"/>
      <c r="V1244" s="211"/>
      <c r="W1244" s="211"/>
      <c r="X1244" s="211"/>
      <c r="Y1244" s="211"/>
      <c r="Z1244" s="211"/>
      <c r="AA1244" s="211"/>
      <c r="AB1244" s="211"/>
      <c r="AC1244" s="211"/>
      <c r="AD1244" s="211"/>
    </row>
    <row r="1245" spans="1:30" ht="13.35" customHeight="1">
      <c r="A1245" s="540" t="s">
        <v>5637</v>
      </c>
      <c r="B1245" s="540"/>
      <c r="C1245" s="540"/>
      <c r="D1245" s="540"/>
      <c r="E1245" s="540"/>
      <c r="F1245" s="540" t="s">
        <v>7397</v>
      </c>
      <c r="G1245" s="540"/>
      <c r="H1245" s="540"/>
      <c r="I1245" s="540"/>
      <c r="J1245" s="540"/>
      <c r="K1245" s="540"/>
      <c r="L1245" s="540"/>
      <c r="M1245" s="540"/>
      <c r="N1245" s="540"/>
      <c r="O1245" s="540"/>
      <c r="P1245" s="540"/>
      <c r="Q1245" s="540"/>
      <c r="R1245" s="540"/>
      <c r="S1245" s="540"/>
      <c r="T1245" s="540"/>
      <c r="U1245" s="540"/>
      <c r="V1245" s="540"/>
      <c r="W1245" s="540"/>
      <c r="X1245" s="540"/>
      <c r="Y1245" s="540"/>
      <c r="Z1245" s="540"/>
      <c r="AA1245" s="540"/>
      <c r="AB1245" s="540"/>
      <c r="AC1245" s="540"/>
      <c r="AD1245" s="540"/>
    </row>
    <row r="1246" spans="1:30" ht="11.4" customHeight="1">
      <c r="A1246" s="174" t="s">
        <v>128</v>
      </c>
      <c r="B1246" s="174"/>
      <c r="C1246" s="174"/>
      <c r="D1246" s="174"/>
      <c r="E1246" s="174"/>
      <c r="F1246" s="174"/>
      <c r="G1246" s="174"/>
      <c r="H1246" s="174"/>
      <c r="I1246" s="174"/>
      <c r="J1246" s="174"/>
      <c r="K1246" s="174"/>
      <c r="L1246" s="174"/>
      <c r="M1246" s="174"/>
      <c r="N1246" s="175"/>
      <c r="O1246" s="175"/>
      <c r="P1246" s="175"/>
      <c r="Q1246" s="175"/>
      <c r="R1246" s="175"/>
      <c r="S1246" s="175"/>
      <c r="T1246" s="175"/>
      <c r="U1246" s="175"/>
      <c r="V1246" s="175"/>
      <c r="W1246" s="175"/>
      <c r="X1246" s="175"/>
      <c r="Y1246" s="175"/>
      <c r="Z1246" s="175"/>
      <c r="AA1246" s="175"/>
      <c r="AB1246" s="175"/>
      <c r="AC1246" s="175"/>
      <c r="AD1246" s="175"/>
    </row>
  </sheetData>
  <mergeCells count="3792">
    <mergeCell ref="A1238:G1238"/>
    <mergeCell ref="H1238:O1238"/>
    <mergeCell ref="P1238:S1238"/>
    <mergeCell ref="T1238:W1238"/>
    <mergeCell ref="X1238:AB1238"/>
    <mergeCell ref="AC1238:AD1238"/>
    <mergeCell ref="A1239:X1239"/>
    <mergeCell ref="Y1239:AD1239"/>
    <mergeCell ref="A1240:AD1240"/>
    <mergeCell ref="A1241:X1241"/>
    <mergeCell ref="Y1241:AD1241"/>
    <mergeCell ref="A1242:X1242"/>
    <mergeCell ref="Y1242:AD1242"/>
    <mergeCell ref="A1245:E1245"/>
    <mergeCell ref="F1245:AD1245"/>
    <mergeCell ref="A1246:M1246"/>
    <mergeCell ref="N1246:AD1246"/>
    <mergeCell ref="M1233:N1233"/>
    <mergeCell ref="O1233:R1233"/>
    <mergeCell ref="S1233:V1233"/>
    <mergeCell ref="W1233:AA1233"/>
    <mergeCell ref="AB1233:AD1233"/>
    <mergeCell ref="A1234:G1234"/>
    <mergeCell ref="H1234:L1234"/>
    <mergeCell ref="M1234:N1234"/>
    <mergeCell ref="O1234:R1234"/>
    <mergeCell ref="S1234:V1234"/>
    <mergeCell ref="W1234:AA1234"/>
    <mergeCell ref="AB1234:AD1234"/>
    <mergeCell ref="A1235:X1235"/>
    <mergeCell ref="Y1235:AD1235"/>
    <mergeCell ref="A1236:AD1236"/>
    <mergeCell ref="A1237:G1237"/>
    <mergeCell ref="H1237:O1237"/>
    <mergeCell ref="P1237:S1237"/>
    <mergeCell ref="T1237:W1237"/>
    <mergeCell ref="X1237:AB1237"/>
    <mergeCell ref="AC1237:AD1237"/>
    <mergeCell ref="X1219:AB1219"/>
    <mergeCell ref="AC1219:AD1219"/>
    <mergeCell ref="A1220:G1220"/>
    <mergeCell ref="H1220:O1220"/>
    <mergeCell ref="P1220:S1220"/>
    <mergeCell ref="T1220:W1220"/>
    <mergeCell ref="X1220:AB1220"/>
    <mergeCell ref="AC1220:AD1220"/>
    <mergeCell ref="A1221:G1221"/>
    <mergeCell ref="H1221:O1221"/>
    <mergeCell ref="P1221:S1221"/>
    <mergeCell ref="T1221:W1221"/>
    <mergeCell ref="X1221:AB1221"/>
    <mergeCell ref="AC1221:AD1221"/>
    <mergeCell ref="A1224:X1224"/>
    <mergeCell ref="Y1224:AD1224"/>
    <mergeCell ref="A1225:X1225"/>
    <mergeCell ref="Y1225:AD1225"/>
    <mergeCell ref="A1205:X1205"/>
    <mergeCell ref="Y1205:AD1205"/>
    <mergeCell ref="A1208:X1208"/>
    <mergeCell ref="Y1208:AD1208"/>
    <mergeCell ref="A1209:X1209"/>
    <mergeCell ref="Y1209:AD1209"/>
    <mergeCell ref="A1210:AD1210"/>
    <mergeCell ref="A1211:E1211"/>
    <mergeCell ref="F1211:AD1211"/>
    <mergeCell ref="A1212:AD1212"/>
    <mergeCell ref="A1213:X1213"/>
    <mergeCell ref="Y1213:AD1213"/>
    <mergeCell ref="A1214:AD1214"/>
    <mergeCell ref="H1215:L1215"/>
    <mergeCell ref="M1215:N1215"/>
    <mergeCell ref="O1215:R1215"/>
    <mergeCell ref="S1215:V1215"/>
    <mergeCell ref="W1215:AA1215"/>
    <mergeCell ref="AB1215:AD1215"/>
    <mergeCell ref="A1201:AD1201"/>
    <mergeCell ref="A1202:G1202"/>
    <mergeCell ref="H1202:O1202"/>
    <mergeCell ref="P1202:S1202"/>
    <mergeCell ref="T1202:W1202"/>
    <mergeCell ref="X1202:AB1202"/>
    <mergeCell ref="AC1202:AD1202"/>
    <mergeCell ref="A1203:G1203"/>
    <mergeCell ref="H1203:O1203"/>
    <mergeCell ref="P1203:S1203"/>
    <mergeCell ref="T1203:W1203"/>
    <mergeCell ref="X1203:AB1203"/>
    <mergeCell ref="AC1203:AD1203"/>
    <mergeCell ref="A1204:G1204"/>
    <mergeCell ref="H1204:O1204"/>
    <mergeCell ref="P1204:S1204"/>
    <mergeCell ref="T1204:W1204"/>
    <mergeCell ref="X1204:AB1204"/>
    <mergeCell ref="AC1204:AD1204"/>
    <mergeCell ref="A1187:G1187"/>
    <mergeCell ref="H1187:O1187"/>
    <mergeCell ref="P1187:S1187"/>
    <mergeCell ref="T1187:W1187"/>
    <mergeCell ref="X1187:AB1187"/>
    <mergeCell ref="AC1187:AD1187"/>
    <mergeCell ref="A1188:X1188"/>
    <mergeCell ref="Y1188:AD1188"/>
    <mergeCell ref="A1189:AD1189"/>
    <mergeCell ref="A1192:X1192"/>
    <mergeCell ref="Y1192:AD1192"/>
    <mergeCell ref="A1193:AD1193"/>
    <mergeCell ref="A1194:E1194"/>
    <mergeCell ref="F1194:AD1194"/>
    <mergeCell ref="A1195:AD1195"/>
    <mergeCell ref="A1196:X1196"/>
    <mergeCell ref="Y1196:AD1196"/>
    <mergeCell ref="A1169:C1169"/>
    <mergeCell ref="D1169:K1169"/>
    <mergeCell ref="L1169:M1169"/>
    <mergeCell ref="N1169:P1169"/>
    <mergeCell ref="Q1169:T1169"/>
    <mergeCell ref="U1169:X1169"/>
    <mergeCell ref="Y1169:AC1169"/>
    <mergeCell ref="A1170:X1170"/>
    <mergeCell ref="Y1170:AD1170"/>
    <mergeCell ref="A1173:X1173"/>
    <mergeCell ref="Y1173:AD1173"/>
    <mergeCell ref="A1174:X1174"/>
    <mergeCell ref="Y1174:AD1174"/>
    <mergeCell ref="A1177:E1177"/>
    <mergeCell ref="F1177:AD1177"/>
    <mergeCell ref="A1178:AD1178"/>
    <mergeCell ref="A1181:G1181"/>
    <mergeCell ref="H1181:L1181"/>
    <mergeCell ref="M1181:N1181"/>
    <mergeCell ref="O1181:R1181"/>
    <mergeCell ref="S1181:V1181"/>
    <mergeCell ref="W1181:AA1181"/>
    <mergeCell ref="AB1181:AD1181"/>
    <mergeCell ref="O1164:R1164"/>
    <mergeCell ref="S1164:V1164"/>
    <mergeCell ref="W1164:AA1164"/>
    <mergeCell ref="AB1164:AD1164"/>
    <mergeCell ref="A1165:G1165"/>
    <mergeCell ref="H1165:L1165"/>
    <mergeCell ref="M1165:N1165"/>
    <mergeCell ref="O1165:R1165"/>
    <mergeCell ref="S1165:V1165"/>
    <mergeCell ref="W1165:AA1165"/>
    <mergeCell ref="AB1165:AD1165"/>
    <mergeCell ref="A1167:AD1167"/>
    <mergeCell ref="A1168:C1168"/>
    <mergeCell ref="D1168:K1168"/>
    <mergeCell ref="L1168:M1168"/>
    <mergeCell ref="N1168:P1168"/>
    <mergeCell ref="Q1168:T1168"/>
    <mergeCell ref="U1168:X1168"/>
    <mergeCell ref="Y1168:AC1168"/>
    <mergeCell ref="H1139:O1139"/>
    <mergeCell ref="P1139:S1139"/>
    <mergeCell ref="T1139:W1139"/>
    <mergeCell ref="X1139:AB1139"/>
    <mergeCell ref="AC1139:AD1139"/>
    <mergeCell ref="A1140:G1140"/>
    <mergeCell ref="H1140:O1140"/>
    <mergeCell ref="P1140:S1140"/>
    <mergeCell ref="T1140:W1140"/>
    <mergeCell ref="X1140:AB1140"/>
    <mergeCell ref="AC1140:AD1140"/>
    <mergeCell ref="A1143:X1143"/>
    <mergeCell ref="Y1143:AD1143"/>
    <mergeCell ref="A1144:X1144"/>
    <mergeCell ref="Y1144:AD1144"/>
    <mergeCell ref="A1147:E1147"/>
    <mergeCell ref="F1147:AD1147"/>
    <mergeCell ref="W1132:AA1132"/>
    <mergeCell ref="AB1132:AD1132"/>
    <mergeCell ref="A1133:G1133"/>
    <mergeCell ref="H1133:L1133"/>
    <mergeCell ref="M1133:N1133"/>
    <mergeCell ref="O1133:R1133"/>
    <mergeCell ref="S1133:V1133"/>
    <mergeCell ref="W1133:AA1133"/>
    <mergeCell ref="AB1133:AD1133"/>
    <mergeCell ref="A1134:G1134"/>
    <mergeCell ref="H1134:L1134"/>
    <mergeCell ref="M1134:N1134"/>
    <mergeCell ref="O1134:R1134"/>
    <mergeCell ref="S1134:V1134"/>
    <mergeCell ref="W1134:AA1134"/>
    <mergeCell ref="AB1134:AD1134"/>
    <mergeCell ref="A1136:AD1136"/>
    <mergeCell ref="AB1117:AD1117"/>
    <mergeCell ref="A1119:AD1119"/>
    <mergeCell ref="A1120:G1120"/>
    <mergeCell ref="H1120:O1120"/>
    <mergeCell ref="P1120:S1120"/>
    <mergeCell ref="T1120:W1120"/>
    <mergeCell ref="X1120:AB1120"/>
    <mergeCell ref="AC1120:AD1120"/>
    <mergeCell ref="A1121:G1121"/>
    <mergeCell ref="H1121:O1121"/>
    <mergeCell ref="P1121:S1121"/>
    <mergeCell ref="T1121:W1121"/>
    <mergeCell ref="X1121:AB1121"/>
    <mergeCell ref="AC1121:AD1121"/>
    <mergeCell ref="A1122:X1122"/>
    <mergeCell ref="Y1122:AD1122"/>
    <mergeCell ref="A1123:AD1123"/>
    <mergeCell ref="T1105:W1105"/>
    <mergeCell ref="X1105:AB1105"/>
    <mergeCell ref="AC1105:AD1105"/>
    <mergeCell ref="A1107:AD1107"/>
    <mergeCell ref="A1108:X1108"/>
    <mergeCell ref="Y1108:AD1108"/>
    <mergeCell ref="A1109:X1109"/>
    <mergeCell ref="Y1109:AD1109"/>
    <mergeCell ref="A1110:X1110"/>
    <mergeCell ref="Y1110:AD1110"/>
    <mergeCell ref="A1111:AD1111"/>
    <mergeCell ref="A1112:E1112"/>
    <mergeCell ref="F1112:AD1112"/>
    <mergeCell ref="A1113:AD1113"/>
    <mergeCell ref="A1114:X1114"/>
    <mergeCell ref="Y1114:AD1114"/>
    <mergeCell ref="A1115:AD1115"/>
    <mergeCell ref="T1070:W1070"/>
    <mergeCell ref="X1070:AB1070"/>
    <mergeCell ref="AC1070:AD1070"/>
    <mergeCell ref="A1071:G1071"/>
    <mergeCell ref="H1071:O1071"/>
    <mergeCell ref="P1071:S1071"/>
    <mergeCell ref="T1071:W1071"/>
    <mergeCell ref="X1071:AB1071"/>
    <mergeCell ref="AC1071:AD1071"/>
    <mergeCell ref="A1072:G1072"/>
    <mergeCell ref="H1072:O1072"/>
    <mergeCell ref="P1072:S1072"/>
    <mergeCell ref="T1072:W1072"/>
    <mergeCell ref="X1072:AB1072"/>
    <mergeCell ref="AC1072:AD1072"/>
    <mergeCell ref="A1073:G1073"/>
    <mergeCell ref="H1073:O1073"/>
    <mergeCell ref="P1073:S1073"/>
    <mergeCell ref="T1073:W1073"/>
    <mergeCell ref="X1073:AB1073"/>
    <mergeCell ref="AC1073:AD1073"/>
    <mergeCell ref="O1063:R1063"/>
    <mergeCell ref="S1063:V1063"/>
    <mergeCell ref="W1063:AA1063"/>
    <mergeCell ref="AB1063:AD1063"/>
    <mergeCell ref="H1064:L1064"/>
    <mergeCell ref="M1064:N1064"/>
    <mergeCell ref="O1064:R1064"/>
    <mergeCell ref="S1064:V1064"/>
    <mergeCell ref="W1064:AA1064"/>
    <mergeCell ref="AB1064:AD1064"/>
    <mergeCell ref="H1065:L1065"/>
    <mergeCell ref="M1065:N1065"/>
    <mergeCell ref="O1065:R1065"/>
    <mergeCell ref="S1065:V1065"/>
    <mergeCell ref="W1065:AA1065"/>
    <mergeCell ref="AB1065:AD1065"/>
    <mergeCell ref="A1066:X1066"/>
    <mergeCell ref="Y1066:AD1066"/>
    <mergeCell ref="AC1049:AD1049"/>
    <mergeCell ref="A1050:G1050"/>
    <mergeCell ref="H1050:O1050"/>
    <mergeCell ref="P1050:S1050"/>
    <mergeCell ref="T1050:W1050"/>
    <mergeCell ref="X1050:AB1050"/>
    <mergeCell ref="AC1050:AD1050"/>
    <mergeCell ref="A1052:X1052"/>
    <mergeCell ref="Y1052:AD1052"/>
    <mergeCell ref="A1053:AD1053"/>
    <mergeCell ref="A1054:X1054"/>
    <mergeCell ref="Y1054:AD1054"/>
    <mergeCell ref="A1057:AD1057"/>
    <mergeCell ref="A1058:E1058"/>
    <mergeCell ref="F1058:AD1058"/>
    <mergeCell ref="A1059:AD1059"/>
    <mergeCell ref="A1060:X1060"/>
    <mergeCell ref="Y1060:AD1060"/>
    <mergeCell ref="O1043:R1043"/>
    <mergeCell ref="S1043:V1043"/>
    <mergeCell ref="W1043:AA1043"/>
    <mergeCell ref="AB1043:AD1043"/>
    <mergeCell ref="A1045:AD1045"/>
    <mergeCell ref="A1046:G1046"/>
    <mergeCell ref="H1046:O1046"/>
    <mergeCell ref="P1046:S1046"/>
    <mergeCell ref="T1046:W1046"/>
    <mergeCell ref="X1046:AB1046"/>
    <mergeCell ref="AC1046:AD1046"/>
    <mergeCell ref="A1047:G1047"/>
    <mergeCell ref="H1047:O1047"/>
    <mergeCell ref="P1047:S1047"/>
    <mergeCell ref="T1047:W1047"/>
    <mergeCell ref="X1047:AB1047"/>
    <mergeCell ref="AC1047:AD1047"/>
    <mergeCell ref="F1036:AD1036"/>
    <mergeCell ref="A1037:AD1037"/>
    <mergeCell ref="A1038:X1038"/>
    <mergeCell ref="Y1038:AD1038"/>
    <mergeCell ref="A1039:AD1039"/>
    <mergeCell ref="H1040:L1040"/>
    <mergeCell ref="M1040:N1040"/>
    <mergeCell ref="O1040:R1040"/>
    <mergeCell ref="S1040:V1040"/>
    <mergeCell ref="W1040:AA1040"/>
    <mergeCell ref="AB1040:AD1040"/>
    <mergeCell ref="A1041:G1041"/>
    <mergeCell ref="H1041:L1041"/>
    <mergeCell ref="M1041:N1041"/>
    <mergeCell ref="O1041:R1041"/>
    <mergeCell ref="S1041:V1041"/>
    <mergeCell ref="W1041:AA1041"/>
    <mergeCell ref="AB1041:AD1041"/>
    <mergeCell ref="Y1015:AD1015"/>
    <mergeCell ref="A1016:X1016"/>
    <mergeCell ref="Y1016:AD1016"/>
    <mergeCell ref="A1019:E1019"/>
    <mergeCell ref="F1019:AD1019"/>
    <mergeCell ref="A1020:AD1020"/>
    <mergeCell ref="A1023:G1023"/>
    <mergeCell ref="H1023:L1023"/>
    <mergeCell ref="M1023:N1023"/>
    <mergeCell ref="O1023:R1023"/>
    <mergeCell ref="S1023:V1023"/>
    <mergeCell ref="W1023:AA1023"/>
    <mergeCell ref="AB1023:AD1023"/>
    <mergeCell ref="A1024:G1024"/>
    <mergeCell ref="H1024:L1024"/>
    <mergeCell ref="M1024:N1024"/>
    <mergeCell ref="O1024:R1024"/>
    <mergeCell ref="S1024:V1024"/>
    <mergeCell ref="W1024:AA1024"/>
    <mergeCell ref="AB1024:AD1024"/>
    <mergeCell ref="T1007:W1007"/>
    <mergeCell ref="X1007:AB1007"/>
    <mergeCell ref="AC1007:AD1007"/>
    <mergeCell ref="A1010:C1010"/>
    <mergeCell ref="D1010:K1010"/>
    <mergeCell ref="L1010:M1010"/>
    <mergeCell ref="N1010:P1010"/>
    <mergeCell ref="Q1010:T1010"/>
    <mergeCell ref="U1010:X1010"/>
    <mergeCell ref="Y1010:AC1010"/>
    <mergeCell ref="A1011:C1011"/>
    <mergeCell ref="D1011:K1011"/>
    <mergeCell ref="L1011:M1011"/>
    <mergeCell ref="N1011:P1011"/>
    <mergeCell ref="Q1011:T1011"/>
    <mergeCell ref="U1011:X1011"/>
    <mergeCell ref="Y1011:AC1011"/>
    <mergeCell ref="A993:AD993"/>
    <mergeCell ref="A994:X994"/>
    <mergeCell ref="Y994:AD994"/>
    <mergeCell ref="A995:X995"/>
    <mergeCell ref="Y995:AD995"/>
    <mergeCell ref="A998:E998"/>
    <mergeCell ref="F998:AD998"/>
    <mergeCell ref="A999:AD999"/>
    <mergeCell ref="A1002:G1002"/>
    <mergeCell ref="H1002:L1002"/>
    <mergeCell ref="M1002:N1002"/>
    <mergeCell ref="O1002:R1002"/>
    <mergeCell ref="S1002:V1002"/>
    <mergeCell ref="W1002:AA1002"/>
    <mergeCell ref="AB1002:AD1002"/>
    <mergeCell ref="A1003:G1003"/>
    <mergeCell ref="H1003:L1003"/>
    <mergeCell ref="M1003:N1003"/>
    <mergeCell ref="O1003:R1003"/>
    <mergeCell ref="S1003:V1003"/>
    <mergeCell ref="W1003:AA1003"/>
    <mergeCell ref="AB1003:AD1003"/>
    <mergeCell ref="AB989:AD989"/>
    <mergeCell ref="A990:G990"/>
    <mergeCell ref="H990:L990"/>
    <mergeCell ref="M990:N990"/>
    <mergeCell ref="O990:R990"/>
    <mergeCell ref="S990:V990"/>
    <mergeCell ref="W990:AA990"/>
    <mergeCell ref="AB990:AD990"/>
    <mergeCell ref="A991:G991"/>
    <mergeCell ref="H991:L991"/>
    <mergeCell ref="M991:N991"/>
    <mergeCell ref="O991:R991"/>
    <mergeCell ref="S991:V991"/>
    <mergeCell ref="W991:AA991"/>
    <mergeCell ref="AB991:AD991"/>
    <mergeCell ref="A992:X992"/>
    <mergeCell ref="Y992:AD992"/>
    <mergeCell ref="O960:R960"/>
    <mergeCell ref="S960:V960"/>
    <mergeCell ref="W960:AA960"/>
    <mergeCell ref="AB960:AD960"/>
    <mergeCell ref="H977:O977"/>
    <mergeCell ref="P977:S977"/>
    <mergeCell ref="T977:W977"/>
    <mergeCell ref="X977:AB977"/>
    <mergeCell ref="AC977:AD977"/>
    <mergeCell ref="H978:O978"/>
    <mergeCell ref="P978:S978"/>
    <mergeCell ref="T978:W978"/>
    <mergeCell ref="X978:AB978"/>
    <mergeCell ref="AC978:AD978"/>
    <mergeCell ref="A981:X981"/>
    <mergeCell ref="Y981:AD981"/>
    <mergeCell ref="A982:X982"/>
    <mergeCell ref="Y982:AD982"/>
    <mergeCell ref="A933:X933"/>
    <mergeCell ref="Y933:AD933"/>
    <mergeCell ref="A946:X946"/>
    <mergeCell ref="Y946:AD946"/>
    <mergeCell ref="A947:AD947"/>
    <mergeCell ref="A948:G948"/>
    <mergeCell ref="H948:O948"/>
    <mergeCell ref="P948:S948"/>
    <mergeCell ref="T948:W948"/>
    <mergeCell ref="X948:AB948"/>
    <mergeCell ref="AC948:AD948"/>
    <mergeCell ref="A950:X950"/>
    <mergeCell ref="Y950:AD950"/>
    <mergeCell ref="A951:AD951"/>
    <mergeCell ref="A952:X952"/>
    <mergeCell ref="Y952:AD952"/>
    <mergeCell ref="A955:AD955"/>
    <mergeCell ref="X928:AB928"/>
    <mergeCell ref="AC928:AD928"/>
    <mergeCell ref="A929:X929"/>
    <mergeCell ref="Y929:AD929"/>
    <mergeCell ref="A930:AD930"/>
    <mergeCell ref="A931:C931"/>
    <mergeCell ref="D931:K931"/>
    <mergeCell ref="L931:M931"/>
    <mergeCell ref="N931:P931"/>
    <mergeCell ref="Q931:T931"/>
    <mergeCell ref="U931:X931"/>
    <mergeCell ref="Y931:AC931"/>
    <mergeCell ref="A932:C932"/>
    <mergeCell ref="D932:K932"/>
    <mergeCell ref="L932:M932"/>
    <mergeCell ref="N932:P932"/>
    <mergeCell ref="Q932:T932"/>
    <mergeCell ref="U932:X932"/>
    <mergeCell ref="Y932:AC932"/>
    <mergeCell ref="Y916:AD916"/>
    <mergeCell ref="A917:AD917"/>
    <mergeCell ref="A918:X918"/>
    <mergeCell ref="Y918:AD918"/>
    <mergeCell ref="A921:AD921"/>
    <mergeCell ref="A922:E922"/>
    <mergeCell ref="F922:AD922"/>
    <mergeCell ref="A923:AD923"/>
    <mergeCell ref="A924:X924"/>
    <mergeCell ref="Y924:AD924"/>
    <mergeCell ref="A925:AD925"/>
    <mergeCell ref="A926:G926"/>
    <mergeCell ref="H926:O926"/>
    <mergeCell ref="P926:S926"/>
    <mergeCell ref="T926:W926"/>
    <mergeCell ref="X926:AB926"/>
    <mergeCell ref="AC926:AD926"/>
    <mergeCell ref="X910:AB910"/>
    <mergeCell ref="AC910:AD910"/>
    <mergeCell ref="A911:X911"/>
    <mergeCell ref="Y911:AD911"/>
    <mergeCell ref="A912:AD912"/>
    <mergeCell ref="A913:C913"/>
    <mergeCell ref="D913:K913"/>
    <mergeCell ref="L913:M913"/>
    <mergeCell ref="N913:P913"/>
    <mergeCell ref="Q913:T913"/>
    <mergeCell ref="U913:X913"/>
    <mergeCell ref="Y913:AC913"/>
    <mergeCell ref="A914:C914"/>
    <mergeCell ref="D914:K914"/>
    <mergeCell ref="L914:M914"/>
    <mergeCell ref="N914:P914"/>
    <mergeCell ref="Q914:T914"/>
    <mergeCell ref="U914:X914"/>
    <mergeCell ref="Y914:AC914"/>
    <mergeCell ref="N896:P896"/>
    <mergeCell ref="Q896:T896"/>
    <mergeCell ref="U896:X896"/>
    <mergeCell ref="Y896:AC896"/>
    <mergeCell ref="A897:X897"/>
    <mergeCell ref="Y897:AD897"/>
    <mergeCell ref="A898:X898"/>
    <mergeCell ref="Y898:AD898"/>
    <mergeCell ref="A899:AD899"/>
    <mergeCell ref="A901:X901"/>
    <mergeCell ref="Y901:AD901"/>
    <mergeCell ref="A903:AD903"/>
    <mergeCell ref="A904:E904"/>
    <mergeCell ref="F904:AD904"/>
    <mergeCell ref="A906:X906"/>
    <mergeCell ref="Y906:AD906"/>
    <mergeCell ref="A908:G908"/>
    <mergeCell ref="H908:O908"/>
    <mergeCell ref="P908:S908"/>
    <mergeCell ref="T908:W908"/>
    <mergeCell ref="X908:AB908"/>
    <mergeCell ref="AC908:AD908"/>
    <mergeCell ref="AB887:AD887"/>
    <mergeCell ref="A888:X888"/>
    <mergeCell ref="Y888:AD888"/>
    <mergeCell ref="A890:G890"/>
    <mergeCell ref="H890:O890"/>
    <mergeCell ref="P890:S890"/>
    <mergeCell ref="T890:W890"/>
    <mergeCell ref="X890:AB890"/>
    <mergeCell ref="AC890:AD890"/>
    <mergeCell ref="A891:G891"/>
    <mergeCell ref="H891:O891"/>
    <mergeCell ref="P891:S891"/>
    <mergeCell ref="T891:W891"/>
    <mergeCell ref="X891:AB891"/>
    <mergeCell ref="AC891:AD891"/>
    <mergeCell ref="H892:O892"/>
    <mergeCell ref="P892:S892"/>
    <mergeCell ref="T892:W892"/>
    <mergeCell ref="X892:AB892"/>
    <mergeCell ref="AC892:AD892"/>
    <mergeCell ref="A875:X875"/>
    <mergeCell ref="Y875:AD875"/>
    <mergeCell ref="A876:AD876"/>
    <mergeCell ref="A877:X877"/>
    <mergeCell ref="Y877:AD877"/>
    <mergeCell ref="A879:X879"/>
    <mergeCell ref="Y879:AD879"/>
    <mergeCell ref="A880:AD880"/>
    <mergeCell ref="A881:E881"/>
    <mergeCell ref="F881:AD881"/>
    <mergeCell ref="A882:AD882"/>
    <mergeCell ref="A883:X883"/>
    <mergeCell ref="Y883:AD883"/>
    <mergeCell ref="A884:AD884"/>
    <mergeCell ref="A885:G885"/>
    <mergeCell ref="H885:L885"/>
    <mergeCell ref="M885:N885"/>
    <mergeCell ref="O885:R885"/>
    <mergeCell ref="S885:V885"/>
    <mergeCell ref="W885:AA885"/>
    <mergeCell ref="AB885:AD885"/>
    <mergeCell ref="W869:AA869"/>
    <mergeCell ref="AB869:AD869"/>
    <mergeCell ref="A870:G870"/>
    <mergeCell ref="H870:L870"/>
    <mergeCell ref="M870:N870"/>
    <mergeCell ref="O870:R870"/>
    <mergeCell ref="S870:V870"/>
    <mergeCell ref="W870:AA870"/>
    <mergeCell ref="AB870:AD870"/>
    <mergeCell ref="A871:X871"/>
    <mergeCell ref="Y871:AD871"/>
    <mergeCell ref="A872:AD872"/>
    <mergeCell ref="A873:G873"/>
    <mergeCell ref="H873:O873"/>
    <mergeCell ref="P873:S873"/>
    <mergeCell ref="T873:W873"/>
    <mergeCell ref="X873:AB873"/>
    <mergeCell ref="AC873:AD873"/>
    <mergeCell ref="AB853:AD853"/>
    <mergeCell ref="A856:G856"/>
    <mergeCell ref="H856:O856"/>
    <mergeCell ref="P856:S856"/>
    <mergeCell ref="T856:W856"/>
    <mergeCell ref="X856:AB856"/>
    <mergeCell ref="AC856:AD856"/>
    <mergeCell ref="A857:G857"/>
    <mergeCell ref="H857:O857"/>
    <mergeCell ref="P857:S857"/>
    <mergeCell ref="T857:W857"/>
    <mergeCell ref="X857:AB857"/>
    <mergeCell ref="AC857:AD857"/>
    <mergeCell ref="A860:X860"/>
    <mergeCell ref="Y860:AD860"/>
    <mergeCell ref="A861:X861"/>
    <mergeCell ref="Y861:AD861"/>
    <mergeCell ref="A841:X841"/>
    <mergeCell ref="Y841:AD841"/>
    <mergeCell ref="A842:AD842"/>
    <mergeCell ref="A843:X843"/>
    <mergeCell ref="Y843:AD843"/>
    <mergeCell ref="A844:X844"/>
    <mergeCell ref="Y844:AD844"/>
    <mergeCell ref="A845:X845"/>
    <mergeCell ref="Y845:AD845"/>
    <mergeCell ref="A846:AD846"/>
    <mergeCell ref="A847:E847"/>
    <mergeCell ref="F847:AD847"/>
    <mergeCell ref="A848:AD848"/>
    <mergeCell ref="A849:X849"/>
    <mergeCell ref="Y849:AD849"/>
    <mergeCell ref="A850:AD850"/>
    <mergeCell ref="A851:G851"/>
    <mergeCell ref="H851:L851"/>
    <mergeCell ref="M851:N851"/>
    <mergeCell ref="O851:R851"/>
    <mergeCell ref="S851:V851"/>
    <mergeCell ref="W851:AA851"/>
    <mergeCell ref="AB851:AD851"/>
    <mergeCell ref="W835:AA835"/>
    <mergeCell ref="AB835:AD835"/>
    <mergeCell ref="A836:G836"/>
    <mergeCell ref="H836:L836"/>
    <mergeCell ref="M836:N836"/>
    <mergeCell ref="O836:R836"/>
    <mergeCell ref="S836:V836"/>
    <mergeCell ref="W836:AA836"/>
    <mergeCell ref="AB836:AD836"/>
    <mergeCell ref="A838:AD838"/>
    <mergeCell ref="A839:G839"/>
    <mergeCell ref="H839:O839"/>
    <mergeCell ref="P839:S839"/>
    <mergeCell ref="T839:W839"/>
    <mergeCell ref="X839:AB839"/>
    <mergeCell ref="AC839:AD839"/>
    <mergeCell ref="A840:G840"/>
    <mergeCell ref="H840:O840"/>
    <mergeCell ref="P840:S840"/>
    <mergeCell ref="T840:W840"/>
    <mergeCell ref="X840:AB840"/>
    <mergeCell ref="AC840:AD840"/>
    <mergeCell ref="A823:G823"/>
    <mergeCell ref="H823:O823"/>
    <mergeCell ref="P823:S823"/>
    <mergeCell ref="T823:W823"/>
    <mergeCell ref="X823:AB823"/>
    <mergeCell ref="AC823:AD823"/>
    <mergeCell ref="A824:X824"/>
    <mergeCell ref="Y824:AD824"/>
    <mergeCell ref="A825:AD825"/>
    <mergeCell ref="A826:X826"/>
    <mergeCell ref="Y826:AD826"/>
    <mergeCell ref="A827:X827"/>
    <mergeCell ref="Y827:AD827"/>
    <mergeCell ref="A828:X828"/>
    <mergeCell ref="Y828:AD828"/>
    <mergeCell ref="A829:AD829"/>
    <mergeCell ref="A830:E830"/>
    <mergeCell ref="F830:AD830"/>
    <mergeCell ref="M818:N818"/>
    <mergeCell ref="O818:R818"/>
    <mergeCell ref="S818:V818"/>
    <mergeCell ref="W818:AA818"/>
    <mergeCell ref="AB818:AD818"/>
    <mergeCell ref="A819:G819"/>
    <mergeCell ref="H819:L819"/>
    <mergeCell ref="M819:N819"/>
    <mergeCell ref="O819:R819"/>
    <mergeCell ref="S819:V819"/>
    <mergeCell ref="W819:AA819"/>
    <mergeCell ref="AB819:AD819"/>
    <mergeCell ref="A821:AD821"/>
    <mergeCell ref="A822:G822"/>
    <mergeCell ref="H822:O822"/>
    <mergeCell ref="P822:S822"/>
    <mergeCell ref="T822:W822"/>
    <mergeCell ref="X822:AB822"/>
    <mergeCell ref="AC822:AD822"/>
    <mergeCell ref="A804:G804"/>
    <mergeCell ref="H804:O804"/>
    <mergeCell ref="P804:S804"/>
    <mergeCell ref="T804:W804"/>
    <mergeCell ref="X804:AB804"/>
    <mergeCell ref="AC804:AD804"/>
    <mergeCell ref="A805:G805"/>
    <mergeCell ref="H805:O805"/>
    <mergeCell ref="P805:S805"/>
    <mergeCell ref="T805:W805"/>
    <mergeCell ref="X805:AB805"/>
    <mergeCell ref="AC805:AD805"/>
    <mergeCell ref="A806:G806"/>
    <mergeCell ref="H806:O806"/>
    <mergeCell ref="P806:S806"/>
    <mergeCell ref="T806:W806"/>
    <mergeCell ref="X806:AB806"/>
    <mergeCell ref="AC806:AD806"/>
    <mergeCell ref="H801:O801"/>
    <mergeCell ref="P801:S801"/>
    <mergeCell ref="T801:W801"/>
    <mergeCell ref="X801:AB801"/>
    <mergeCell ref="AC801:AD801"/>
    <mergeCell ref="A802:G802"/>
    <mergeCell ref="H802:O802"/>
    <mergeCell ref="P802:S802"/>
    <mergeCell ref="T802:W802"/>
    <mergeCell ref="X802:AB802"/>
    <mergeCell ref="AC802:AD802"/>
    <mergeCell ref="A803:G803"/>
    <mergeCell ref="H803:O803"/>
    <mergeCell ref="P803:S803"/>
    <mergeCell ref="T803:W803"/>
    <mergeCell ref="X803:AB803"/>
    <mergeCell ref="AC803:AD803"/>
    <mergeCell ref="A778:AD778"/>
    <mergeCell ref="A779:G779"/>
    <mergeCell ref="H779:O779"/>
    <mergeCell ref="P779:S779"/>
    <mergeCell ref="T779:W779"/>
    <mergeCell ref="X779:AB779"/>
    <mergeCell ref="AC779:AD779"/>
    <mergeCell ref="A781:X781"/>
    <mergeCell ref="Y781:AD781"/>
    <mergeCell ref="A782:AD782"/>
    <mergeCell ref="A783:X783"/>
    <mergeCell ref="Y783:AD783"/>
    <mergeCell ref="A786:AD786"/>
    <mergeCell ref="A787:E787"/>
    <mergeCell ref="F787:AD787"/>
    <mergeCell ref="A788:AD788"/>
    <mergeCell ref="A789:X789"/>
    <mergeCell ref="Y789:AD789"/>
    <mergeCell ref="A757:X757"/>
    <mergeCell ref="Y757:AD757"/>
    <mergeCell ref="A758:AD758"/>
    <mergeCell ref="A759:X759"/>
    <mergeCell ref="Y759:AD759"/>
    <mergeCell ref="A760:X760"/>
    <mergeCell ref="Y760:AD760"/>
    <mergeCell ref="A763:E763"/>
    <mergeCell ref="F763:AD763"/>
    <mergeCell ref="A764:AD764"/>
    <mergeCell ref="A767:G767"/>
    <mergeCell ref="H767:O767"/>
    <mergeCell ref="P767:S767"/>
    <mergeCell ref="T767:W767"/>
    <mergeCell ref="X767:AB767"/>
    <mergeCell ref="AC767:AD767"/>
    <mergeCell ref="A768:G768"/>
    <mergeCell ref="H768:O768"/>
    <mergeCell ref="P768:S768"/>
    <mergeCell ref="T768:W768"/>
    <mergeCell ref="X768:AB768"/>
    <mergeCell ref="AC768:AD768"/>
    <mergeCell ref="A754:G754"/>
    <mergeCell ref="H754:O754"/>
    <mergeCell ref="P754:S754"/>
    <mergeCell ref="T754:W754"/>
    <mergeCell ref="X754:AB754"/>
    <mergeCell ref="AC754:AD754"/>
    <mergeCell ref="A755:G755"/>
    <mergeCell ref="H755:O755"/>
    <mergeCell ref="P755:S755"/>
    <mergeCell ref="T755:W755"/>
    <mergeCell ref="X755:AB755"/>
    <mergeCell ref="AC755:AD755"/>
    <mergeCell ref="A756:G756"/>
    <mergeCell ref="H756:O756"/>
    <mergeCell ref="P756:S756"/>
    <mergeCell ref="T756:W756"/>
    <mergeCell ref="X756:AB756"/>
    <mergeCell ref="AC756:AD756"/>
    <mergeCell ref="M749:N749"/>
    <mergeCell ref="O749:R749"/>
    <mergeCell ref="S749:V749"/>
    <mergeCell ref="W749:AA749"/>
    <mergeCell ref="AB749:AD749"/>
    <mergeCell ref="A751:AD751"/>
    <mergeCell ref="A752:G752"/>
    <mergeCell ref="H752:O752"/>
    <mergeCell ref="P752:S752"/>
    <mergeCell ref="T752:W752"/>
    <mergeCell ref="X752:AB752"/>
    <mergeCell ref="AC752:AD752"/>
    <mergeCell ref="A753:G753"/>
    <mergeCell ref="H753:O753"/>
    <mergeCell ref="P753:S753"/>
    <mergeCell ref="T753:W753"/>
    <mergeCell ref="X753:AB753"/>
    <mergeCell ref="AC753:AD753"/>
    <mergeCell ref="W736:AA736"/>
    <mergeCell ref="AB736:AD736"/>
    <mergeCell ref="A737:X737"/>
    <mergeCell ref="Y737:AD737"/>
    <mergeCell ref="A738:AD738"/>
    <mergeCell ref="A739:X739"/>
    <mergeCell ref="Y739:AD739"/>
    <mergeCell ref="A741:X741"/>
    <mergeCell ref="Y741:AD741"/>
    <mergeCell ref="A742:AD742"/>
    <mergeCell ref="A743:E743"/>
    <mergeCell ref="F743:AD743"/>
    <mergeCell ref="A744:AD744"/>
    <mergeCell ref="A745:X745"/>
    <mergeCell ref="Y745:AD745"/>
    <mergeCell ref="A746:AD746"/>
    <mergeCell ref="H747:L747"/>
    <mergeCell ref="M747:N747"/>
    <mergeCell ref="O747:R747"/>
    <mergeCell ref="S747:V747"/>
    <mergeCell ref="W747:AA747"/>
    <mergeCell ref="AB747:AD747"/>
    <mergeCell ref="A726:X726"/>
    <mergeCell ref="Y726:AD726"/>
    <mergeCell ref="A729:E729"/>
    <mergeCell ref="F729:AD729"/>
    <mergeCell ref="A730:AD730"/>
    <mergeCell ref="A732:AD732"/>
    <mergeCell ref="A733:G733"/>
    <mergeCell ref="H733:L733"/>
    <mergeCell ref="M733:N733"/>
    <mergeCell ref="O733:R733"/>
    <mergeCell ref="S733:V733"/>
    <mergeCell ref="W733:AA733"/>
    <mergeCell ref="AB733:AD733"/>
    <mergeCell ref="A734:G734"/>
    <mergeCell ref="H734:L734"/>
    <mergeCell ref="M734:N734"/>
    <mergeCell ref="O734:R734"/>
    <mergeCell ref="S734:V734"/>
    <mergeCell ref="W734:AA734"/>
    <mergeCell ref="AB734:AD734"/>
    <mergeCell ref="H716:L716"/>
    <mergeCell ref="M716:N716"/>
    <mergeCell ref="O716:R716"/>
    <mergeCell ref="S716:V716"/>
    <mergeCell ref="W716:AA716"/>
    <mergeCell ref="AB716:AD716"/>
    <mergeCell ref="A717:G717"/>
    <mergeCell ref="H717:L717"/>
    <mergeCell ref="M717:N717"/>
    <mergeCell ref="O717:R717"/>
    <mergeCell ref="S717:V717"/>
    <mergeCell ref="W717:AA717"/>
    <mergeCell ref="AB717:AD717"/>
    <mergeCell ref="A718:G718"/>
    <mergeCell ref="H718:L718"/>
    <mergeCell ref="M718:N718"/>
    <mergeCell ref="O718:R718"/>
    <mergeCell ref="S718:V718"/>
    <mergeCell ref="W718:AA718"/>
    <mergeCell ref="AB718:AD718"/>
    <mergeCell ref="A699:G699"/>
    <mergeCell ref="H699:O699"/>
    <mergeCell ref="P699:S699"/>
    <mergeCell ref="T699:W699"/>
    <mergeCell ref="X699:AB699"/>
    <mergeCell ref="AC699:AD699"/>
    <mergeCell ref="A700:X700"/>
    <mergeCell ref="Y700:AD700"/>
    <mergeCell ref="A701:AD701"/>
    <mergeCell ref="A702:C702"/>
    <mergeCell ref="D702:K702"/>
    <mergeCell ref="L702:M702"/>
    <mergeCell ref="N702:P702"/>
    <mergeCell ref="Q702:T702"/>
    <mergeCell ref="U702:X702"/>
    <mergeCell ref="Y702:AC702"/>
    <mergeCell ref="A703:C703"/>
    <mergeCell ref="D703:K703"/>
    <mergeCell ref="L703:M703"/>
    <mergeCell ref="N703:P703"/>
    <mergeCell ref="Q703:T703"/>
    <mergeCell ref="U703:X703"/>
    <mergeCell ref="Y703:AC703"/>
    <mergeCell ref="A696:G696"/>
    <mergeCell ref="H696:O696"/>
    <mergeCell ref="P696:S696"/>
    <mergeCell ref="T696:W696"/>
    <mergeCell ref="X696:AB696"/>
    <mergeCell ref="AC696:AD696"/>
    <mergeCell ref="A697:G697"/>
    <mergeCell ref="H697:O697"/>
    <mergeCell ref="P697:S697"/>
    <mergeCell ref="T697:W697"/>
    <mergeCell ref="X697:AB697"/>
    <mergeCell ref="AC697:AD697"/>
    <mergeCell ref="A698:G698"/>
    <mergeCell ref="H698:O698"/>
    <mergeCell ref="P698:S698"/>
    <mergeCell ref="T698:W698"/>
    <mergeCell ref="X698:AB698"/>
    <mergeCell ref="AC698:AD698"/>
    <mergeCell ref="A683:G683"/>
    <mergeCell ref="H683:O683"/>
    <mergeCell ref="P683:S683"/>
    <mergeCell ref="T683:W683"/>
    <mergeCell ref="X683:AB683"/>
    <mergeCell ref="AC683:AD683"/>
    <mergeCell ref="A686:X686"/>
    <mergeCell ref="Y686:AD686"/>
    <mergeCell ref="A687:X687"/>
    <mergeCell ref="Y687:AD687"/>
    <mergeCell ref="A688:X688"/>
    <mergeCell ref="Y688:AD688"/>
    <mergeCell ref="A689:AD689"/>
    <mergeCell ref="A690:E690"/>
    <mergeCell ref="F690:AD690"/>
    <mergeCell ref="A691:AD691"/>
    <mergeCell ref="A692:X692"/>
    <mergeCell ref="Y692:AD692"/>
    <mergeCell ref="H678:L678"/>
    <mergeCell ref="M678:N678"/>
    <mergeCell ref="O678:R678"/>
    <mergeCell ref="S678:V678"/>
    <mergeCell ref="W678:AA678"/>
    <mergeCell ref="AB678:AD678"/>
    <mergeCell ref="A679:G679"/>
    <mergeCell ref="H679:L679"/>
    <mergeCell ref="M679:N679"/>
    <mergeCell ref="O679:R679"/>
    <mergeCell ref="S679:V679"/>
    <mergeCell ref="W679:AA679"/>
    <mergeCell ref="AB679:AD679"/>
    <mergeCell ref="A682:G682"/>
    <mergeCell ref="H682:O682"/>
    <mergeCell ref="P682:S682"/>
    <mergeCell ref="T682:W682"/>
    <mergeCell ref="X682:AB682"/>
    <mergeCell ref="AC682:AD682"/>
    <mergeCell ref="H666:O666"/>
    <mergeCell ref="P666:S666"/>
    <mergeCell ref="T666:W666"/>
    <mergeCell ref="X666:AB666"/>
    <mergeCell ref="AC666:AD666"/>
    <mergeCell ref="A667:X667"/>
    <mergeCell ref="Y667:AD667"/>
    <mergeCell ref="A668:AD668"/>
    <mergeCell ref="A670:X670"/>
    <mergeCell ref="Y670:AD670"/>
    <mergeCell ref="A671:X671"/>
    <mergeCell ref="Y671:AD671"/>
    <mergeCell ref="A672:AD672"/>
    <mergeCell ref="A673:E673"/>
    <mergeCell ref="F673:AD673"/>
    <mergeCell ref="A674:AD674"/>
    <mergeCell ref="A675:X675"/>
    <mergeCell ref="Y675:AD675"/>
    <mergeCell ref="A654:X654"/>
    <mergeCell ref="Y654:AD654"/>
    <mergeCell ref="A655:X655"/>
    <mergeCell ref="Y655:AD655"/>
    <mergeCell ref="A656:AD656"/>
    <mergeCell ref="A657:E657"/>
    <mergeCell ref="F657:AD657"/>
    <mergeCell ref="A658:AD658"/>
    <mergeCell ref="A660:AD660"/>
    <mergeCell ref="A661:G661"/>
    <mergeCell ref="H661:L661"/>
    <mergeCell ref="M661:N661"/>
    <mergeCell ref="O661:R661"/>
    <mergeCell ref="S661:V661"/>
    <mergeCell ref="W661:AA661"/>
    <mergeCell ref="AB661:AD661"/>
    <mergeCell ref="A662:G662"/>
    <mergeCell ref="H662:L662"/>
    <mergeCell ref="M662:N662"/>
    <mergeCell ref="O662:R662"/>
    <mergeCell ref="S662:V662"/>
    <mergeCell ref="W662:AA662"/>
    <mergeCell ref="AB662:AD662"/>
    <mergeCell ref="M646:N646"/>
    <mergeCell ref="O646:R646"/>
    <mergeCell ref="S646:V646"/>
    <mergeCell ref="W646:AA646"/>
    <mergeCell ref="AB646:AD646"/>
    <mergeCell ref="H649:O649"/>
    <mergeCell ref="P649:S649"/>
    <mergeCell ref="T649:W649"/>
    <mergeCell ref="X649:AB649"/>
    <mergeCell ref="AC649:AD649"/>
    <mergeCell ref="H650:O650"/>
    <mergeCell ref="P650:S650"/>
    <mergeCell ref="T650:W650"/>
    <mergeCell ref="X650:AB650"/>
    <mergeCell ref="AC650:AD650"/>
    <mergeCell ref="A651:X651"/>
    <mergeCell ref="Y651:AD651"/>
    <mergeCell ref="X633:AB633"/>
    <mergeCell ref="AC633:AD633"/>
    <mergeCell ref="A634:X634"/>
    <mergeCell ref="Y634:AD634"/>
    <mergeCell ref="A635:AD635"/>
    <mergeCell ref="A636:X636"/>
    <mergeCell ref="Y636:AD636"/>
    <mergeCell ref="A637:X637"/>
    <mergeCell ref="Y637:AD637"/>
    <mergeCell ref="A638:X638"/>
    <mergeCell ref="Y638:AD638"/>
    <mergeCell ref="A639:AD639"/>
    <mergeCell ref="A640:E640"/>
    <mergeCell ref="F640:AD640"/>
    <mergeCell ref="A641:AD641"/>
    <mergeCell ref="A643:AD643"/>
    <mergeCell ref="A644:G644"/>
    <mergeCell ref="H644:L644"/>
    <mergeCell ref="M644:N644"/>
    <mergeCell ref="O644:R644"/>
    <mergeCell ref="S644:V644"/>
    <mergeCell ref="W644:AA644"/>
    <mergeCell ref="AB644:AD644"/>
    <mergeCell ref="A602:X602"/>
    <mergeCell ref="Y602:AD602"/>
    <mergeCell ref="A603:AD603"/>
    <mergeCell ref="A604:E604"/>
    <mergeCell ref="F604:AD604"/>
    <mergeCell ref="A605:AD605"/>
    <mergeCell ref="A606:X606"/>
    <mergeCell ref="Y606:AD606"/>
    <mergeCell ref="A607:AD607"/>
    <mergeCell ref="A608:G608"/>
    <mergeCell ref="H608:O608"/>
    <mergeCell ref="P608:S608"/>
    <mergeCell ref="T608:W608"/>
    <mergeCell ref="X608:AB608"/>
    <mergeCell ref="AC608:AD608"/>
    <mergeCell ref="A609:G609"/>
    <mergeCell ref="H609:O609"/>
    <mergeCell ref="P609:S609"/>
    <mergeCell ref="T609:W609"/>
    <mergeCell ref="X609:AB609"/>
    <mergeCell ref="AC609:AD609"/>
    <mergeCell ref="T585:W585"/>
    <mergeCell ref="X585:AB585"/>
    <mergeCell ref="AC585:AD585"/>
    <mergeCell ref="A586:X586"/>
    <mergeCell ref="Y586:AD586"/>
    <mergeCell ref="A587:AD587"/>
    <mergeCell ref="A589:X589"/>
    <mergeCell ref="Y589:AD589"/>
    <mergeCell ref="A591:AD591"/>
    <mergeCell ref="A592:E592"/>
    <mergeCell ref="F592:AD592"/>
    <mergeCell ref="A594:X594"/>
    <mergeCell ref="Y594:AD594"/>
    <mergeCell ref="A596:G596"/>
    <mergeCell ref="H596:O596"/>
    <mergeCell ref="P596:S596"/>
    <mergeCell ref="T596:W596"/>
    <mergeCell ref="X596:AB596"/>
    <mergeCell ref="AC596:AD596"/>
    <mergeCell ref="A563:AD563"/>
    <mergeCell ref="A565:X565"/>
    <mergeCell ref="Y565:AD565"/>
    <mergeCell ref="A566:X566"/>
    <mergeCell ref="Y566:AD566"/>
    <mergeCell ref="A568:E568"/>
    <mergeCell ref="F568:AD568"/>
    <mergeCell ref="A570:X570"/>
    <mergeCell ref="Y570:AD570"/>
    <mergeCell ref="A571:AD571"/>
    <mergeCell ref="A572:G572"/>
    <mergeCell ref="H572:O572"/>
    <mergeCell ref="P572:S572"/>
    <mergeCell ref="T572:W572"/>
    <mergeCell ref="X572:AB572"/>
    <mergeCell ref="AC572:AD572"/>
    <mergeCell ref="A573:G573"/>
    <mergeCell ref="H573:O573"/>
    <mergeCell ref="P573:S573"/>
    <mergeCell ref="T573:W573"/>
    <mergeCell ref="X573:AB573"/>
    <mergeCell ref="AC573:AD573"/>
    <mergeCell ref="O557:R557"/>
    <mergeCell ref="S557:V557"/>
    <mergeCell ref="W557:AA557"/>
    <mergeCell ref="AB557:AD557"/>
    <mergeCell ref="A558:X558"/>
    <mergeCell ref="Y558:AD558"/>
    <mergeCell ref="A559:AD559"/>
    <mergeCell ref="A560:G560"/>
    <mergeCell ref="H560:O560"/>
    <mergeCell ref="P560:S560"/>
    <mergeCell ref="T560:W560"/>
    <mergeCell ref="X560:AB560"/>
    <mergeCell ref="AC560:AD560"/>
    <mergeCell ref="A561:G561"/>
    <mergeCell ref="H561:O561"/>
    <mergeCell ref="P561:S561"/>
    <mergeCell ref="T561:W561"/>
    <mergeCell ref="X561:AB561"/>
    <mergeCell ref="AC561:AD561"/>
    <mergeCell ref="N543:P543"/>
    <mergeCell ref="Q543:T543"/>
    <mergeCell ref="U543:X543"/>
    <mergeCell ref="Y543:AC543"/>
    <mergeCell ref="A545:X545"/>
    <mergeCell ref="Y545:AD545"/>
    <mergeCell ref="A546:AD546"/>
    <mergeCell ref="A549:X549"/>
    <mergeCell ref="Y549:AD549"/>
    <mergeCell ref="A550:AD550"/>
    <mergeCell ref="A551:E551"/>
    <mergeCell ref="F551:AD551"/>
    <mergeCell ref="A552:AD552"/>
    <mergeCell ref="A553:X553"/>
    <mergeCell ref="Y553:AD553"/>
    <mergeCell ref="A554:AD554"/>
    <mergeCell ref="A556:G556"/>
    <mergeCell ref="H556:L556"/>
    <mergeCell ref="M556:N556"/>
    <mergeCell ref="O556:R556"/>
    <mergeCell ref="S556:V556"/>
    <mergeCell ref="W556:AA556"/>
    <mergeCell ref="AB556:AD556"/>
    <mergeCell ref="M537:N537"/>
    <mergeCell ref="O537:R537"/>
    <mergeCell ref="S537:V537"/>
    <mergeCell ref="W537:AA537"/>
    <mergeCell ref="AB537:AD537"/>
    <mergeCell ref="A538:X538"/>
    <mergeCell ref="Y538:AD538"/>
    <mergeCell ref="A539:AD539"/>
    <mergeCell ref="A540:C540"/>
    <mergeCell ref="D540:K540"/>
    <mergeCell ref="L540:M540"/>
    <mergeCell ref="N540:P540"/>
    <mergeCell ref="Q540:T540"/>
    <mergeCell ref="U540:X540"/>
    <mergeCell ref="Y540:AC540"/>
    <mergeCell ref="A541:C541"/>
    <mergeCell ref="D541:K541"/>
    <mergeCell ref="L541:M541"/>
    <mergeCell ref="N541:P541"/>
    <mergeCell ref="Q541:T541"/>
    <mergeCell ref="U541:X541"/>
    <mergeCell ref="Y541:AC541"/>
    <mergeCell ref="Y527:AD527"/>
    <mergeCell ref="A529:X529"/>
    <mergeCell ref="Y529:AD529"/>
    <mergeCell ref="A530:AD530"/>
    <mergeCell ref="A531:E531"/>
    <mergeCell ref="F531:AD531"/>
    <mergeCell ref="A532:AD532"/>
    <mergeCell ref="A533:X533"/>
    <mergeCell ref="Y533:AD533"/>
    <mergeCell ref="A534:AD534"/>
    <mergeCell ref="A535:G535"/>
    <mergeCell ref="H535:L535"/>
    <mergeCell ref="M535:N535"/>
    <mergeCell ref="O535:R535"/>
    <mergeCell ref="S535:V535"/>
    <mergeCell ref="W535:AA535"/>
    <mergeCell ref="AB535:AD535"/>
    <mergeCell ref="M519:N519"/>
    <mergeCell ref="O519:R519"/>
    <mergeCell ref="S519:V519"/>
    <mergeCell ref="W519:AA519"/>
    <mergeCell ref="AB519:AD519"/>
    <mergeCell ref="A520:G520"/>
    <mergeCell ref="H520:L520"/>
    <mergeCell ref="M520:N520"/>
    <mergeCell ref="O520:R520"/>
    <mergeCell ref="S520:V520"/>
    <mergeCell ref="W520:AA520"/>
    <mergeCell ref="AB520:AD520"/>
    <mergeCell ref="A521:X521"/>
    <mergeCell ref="Y521:AD521"/>
    <mergeCell ref="A522:AD522"/>
    <mergeCell ref="H523:O523"/>
    <mergeCell ref="P523:S523"/>
    <mergeCell ref="T523:W523"/>
    <mergeCell ref="X523:AB523"/>
    <mergeCell ref="AC523:AD523"/>
    <mergeCell ref="H506:O506"/>
    <mergeCell ref="P506:S506"/>
    <mergeCell ref="T506:W506"/>
    <mergeCell ref="X506:AB506"/>
    <mergeCell ref="AC506:AD506"/>
    <mergeCell ref="H507:O507"/>
    <mergeCell ref="P507:S507"/>
    <mergeCell ref="T507:W507"/>
    <mergeCell ref="X507:AB507"/>
    <mergeCell ref="AC507:AD507"/>
    <mergeCell ref="A510:X510"/>
    <mergeCell ref="Y510:AD510"/>
    <mergeCell ref="A511:X511"/>
    <mergeCell ref="Y511:AD511"/>
    <mergeCell ref="A514:E514"/>
    <mergeCell ref="F514:AD514"/>
    <mergeCell ref="A515:AD515"/>
    <mergeCell ref="S501:V501"/>
    <mergeCell ref="W501:AA501"/>
    <mergeCell ref="AB501:AD501"/>
    <mergeCell ref="A502:G502"/>
    <mergeCell ref="H502:L502"/>
    <mergeCell ref="M502:N502"/>
    <mergeCell ref="O502:R502"/>
    <mergeCell ref="S502:V502"/>
    <mergeCell ref="W502:AA502"/>
    <mergeCell ref="AB502:AD502"/>
    <mergeCell ref="A503:G503"/>
    <mergeCell ref="H503:L503"/>
    <mergeCell ref="M503:N503"/>
    <mergeCell ref="O503:R503"/>
    <mergeCell ref="S503:V503"/>
    <mergeCell ref="W503:AA503"/>
    <mergeCell ref="AB503:AD503"/>
    <mergeCell ref="H489:O489"/>
    <mergeCell ref="P489:S489"/>
    <mergeCell ref="T489:W489"/>
    <mergeCell ref="X489:AB489"/>
    <mergeCell ref="AC489:AD489"/>
    <mergeCell ref="H490:O490"/>
    <mergeCell ref="P490:S490"/>
    <mergeCell ref="T490:W490"/>
    <mergeCell ref="X490:AB490"/>
    <mergeCell ref="AC490:AD490"/>
    <mergeCell ref="A491:X491"/>
    <mergeCell ref="Y491:AD491"/>
    <mergeCell ref="A492:AD492"/>
    <mergeCell ref="A493:X493"/>
    <mergeCell ref="Y493:AD493"/>
    <mergeCell ref="A494:X494"/>
    <mergeCell ref="Y494:AD494"/>
    <mergeCell ref="S484:V484"/>
    <mergeCell ref="W484:AA484"/>
    <mergeCell ref="AB484:AD484"/>
    <mergeCell ref="A485:G485"/>
    <mergeCell ref="H485:L485"/>
    <mergeCell ref="M485:N485"/>
    <mergeCell ref="O485:R485"/>
    <mergeCell ref="S485:V485"/>
    <mergeCell ref="W485:AA485"/>
    <mergeCell ref="AB485:AD485"/>
    <mergeCell ref="A486:G486"/>
    <mergeCell ref="H486:L486"/>
    <mergeCell ref="M486:N486"/>
    <mergeCell ref="O486:R486"/>
    <mergeCell ref="S486:V486"/>
    <mergeCell ref="W486:AA486"/>
    <mergeCell ref="AB486:AD486"/>
    <mergeCell ref="H472:O472"/>
    <mergeCell ref="P472:S472"/>
    <mergeCell ref="T472:W472"/>
    <mergeCell ref="X472:AB472"/>
    <mergeCell ref="AC472:AD472"/>
    <mergeCell ref="H473:O473"/>
    <mergeCell ref="P473:S473"/>
    <mergeCell ref="T473:W473"/>
    <mergeCell ref="X473:AB473"/>
    <mergeCell ref="AC473:AD473"/>
    <mergeCell ref="A474:X474"/>
    <mergeCell ref="Y474:AD474"/>
    <mergeCell ref="A475:AD475"/>
    <mergeCell ref="A476:X476"/>
    <mergeCell ref="Y476:AD476"/>
    <mergeCell ref="A477:X477"/>
    <mergeCell ref="Y477:AD477"/>
    <mergeCell ref="S467:V467"/>
    <mergeCell ref="W467:AA467"/>
    <mergeCell ref="AB467:AD467"/>
    <mergeCell ref="A468:G468"/>
    <mergeCell ref="H468:L468"/>
    <mergeCell ref="M468:N468"/>
    <mergeCell ref="O468:R468"/>
    <mergeCell ref="S468:V468"/>
    <mergeCell ref="W468:AA468"/>
    <mergeCell ref="AB468:AD468"/>
    <mergeCell ref="A469:G469"/>
    <mergeCell ref="H469:L469"/>
    <mergeCell ref="M469:N469"/>
    <mergeCell ref="O469:R469"/>
    <mergeCell ref="S469:V469"/>
    <mergeCell ref="W469:AA469"/>
    <mergeCell ref="AB469:AD469"/>
    <mergeCell ref="H451:L451"/>
    <mergeCell ref="M451:N451"/>
    <mergeCell ref="O451:R451"/>
    <mergeCell ref="S451:V451"/>
    <mergeCell ref="W451:AA451"/>
    <mergeCell ref="AB451:AD451"/>
    <mergeCell ref="A452:G452"/>
    <mergeCell ref="H452:L452"/>
    <mergeCell ref="M452:N452"/>
    <mergeCell ref="O452:R452"/>
    <mergeCell ref="S452:V452"/>
    <mergeCell ref="W452:AA452"/>
    <mergeCell ref="AB452:AD452"/>
    <mergeCell ref="H455:O455"/>
    <mergeCell ref="P455:S455"/>
    <mergeCell ref="T455:W455"/>
    <mergeCell ref="X455:AB455"/>
    <mergeCell ref="AC455:AD455"/>
    <mergeCell ref="T438:W438"/>
    <mergeCell ref="X438:AB438"/>
    <mergeCell ref="AC438:AD438"/>
    <mergeCell ref="A439:G439"/>
    <mergeCell ref="H439:O439"/>
    <mergeCell ref="P439:S439"/>
    <mergeCell ref="T439:W439"/>
    <mergeCell ref="X439:AB439"/>
    <mergeCell ref="AC439:AD439"/>
    <mergeCell ref="A440:X440"/>
    <mergeCell ref="Y440:AD440"/>
    <mergeCell ref="A441:AD441"/>
    <mergeCell ref="A442:X442"/>
    <mergeCell ref="Y442:AD442"/>
    <mergeCell ref="A443:X443"/>
    <mergeCell ref="Y443:AD443"/>
    <mergeCell ref="A444:X444"/>
    <mergeCell ref="Y444:AD444"/>
    <mergeCell ref="A424:AD424"/>
    <mergeCell ref="A425:X425"/>
    <mergeCell ref="Y425:AD425"/>
    <mergeCell ref="A426:X426"/>
    <mergeCell ref="Y426:AD426"/>
    <mergeCell ref="A429:E429"/>
    <mergeCell ref="F429:AD429"/>
    <mergeCell ref="A430:AD430"/>
    <mergeCell ref="A433:G433"/>
    <mergeCell ref="H433:L433"/>
    <mergeCell ref="M433:N433"/>
    <mergeCell ref="O433:R433"/>
    <mergeCell ref="S433:V433"/>
    <mergeCell ref="W433:AA433"/>
    <mergeCell ref="AB433:AD433"/>
    <mergeCell ref="A434:G434"/>
    <mergeCell ref="H434:L434"/>
    <mergeCell ref="M434:N434"/>
    <mergeCell ref="O434:R434"/>
    <mergeCell ref="S434:V434"/>
    <mergeCell ref="W434:AA434"/>
    <mergeCell ref="AB434:AD434"/>
    <mergeCell ref="P420:S420"/>
    <mergeCell ref="T420:W420"/>
    <mergeCell ref="X420:AB420"/>
    <mergeCell ref="AC420:AD420"/>
    <mergeCell ref="A421:G421"/>
    <mergeCell ref="H421:O421"/>
    <mergeCell ref="P421:S421"/>
    <mergeCell ref="T421:W421"/>
    <mergeCell ref="X421:AB421"/>
    <mergeCell ref="AC421:AD421"/>
    <mergeCell ref="A422:G422"/>
    <mergeCell ref="H422:O422"/>
    <mergeCell ref="P422:S422"/>
    <mergeCell ref="T422:W422"/>
    <mergeCell ref="X422:AB422"/>
    <mergeCell ref="AC422:AD422"/>
    <mergeCell ref="A423:X423"/>
    <mergeCell ref="Y423:AD423"/>
    <mergeCell ref="Y409:AD409"/>
    <mergeCell ref="A410:AD410"/>
    <mergeCell ref="A411:E411"/>
    <mergeCell ref="F411:AD411"/>
    <mergeCell ref="A412:AD412"/>
    <mergeCell ref="A413:X413"/>
    <mergeCell ref="Y413:AD413"/>
    <mergeCell ref="A414:AD414"/>
    <mergeCell ref="A415:G415"/>
    <mergeCell ref="H415:L415"/>
    <mergeCell ref="M415:N415"/>
    <mergeCell ref="O415:R415"/>
    <mergeCell ref="S415:V415"/>
    <mergeCell ref="W415:AA415"/>
    <mergeCell ref="AB415:AD415"/>
    <mergeCell ref="A416:G416"/>
    <mergeCell ref="H416:L416"/>
    <mergeCell ref="M416:N416"/>
    <mergeCell ref="O416:R416"/>
    <mergeCell ref="S416:V416"/>
    <mergeCell ref="W416:AA416"/>
    <mergeCell ref="AB416:AD416"/>
    <mergeCell ref="F395:AD395"/>
    <mergeCell ref="A396:AD396"/>
    <mergeCell ref="A399:G399"/>
    <mergeCell ref="H399:L399"/>
    <mergeCell ref="M399:N399"/>
    <mergeCell ref="O399:R399"/>
    <mergeCell ref="S399:V399"/>
    <mergeCell ref="W399:AA399"/>
    <mergeCell ref="AB399:AD399"/>
    <mergeCell ref="A400:G400"/>
    <mergeCell ref="H400:L400"/>
    <mergeCell ref="M400:N400"/>
    <mergeCell ref="O400:R400"/>
    <mergeCell ref="S400:V400"/>
    <mergeCell ref="W400:AA400"/>
    <mergeCell ref="AB400:AD400"/>
    <mergeCell ref="A403:G403"/>
    <mergeCell ref="H403:O403"/>
    <mergeCell ref="P403:S403"/>
    <mergeCell ref="T403:W403"/>
    <mergeCell ref="X403:AB403"/>
    <mergeCell ref="AC403:AD403"/>
    <mergeCell ref="A386:AD386"/>
    <mergeCell ref="A387:G387"/>
    <mergeCell ref="H387:O387"/>
    <mergeCell ref="P387:S387"/>
    <mergeCell ref="T387:W387"/>
    <mergeCell ref="X387:AB387"/>
    <mergeCell ref="AC387:AD387"/>
    <mergeCell ref="A388:G388"/>
    <mergeCell ref="H388:O388"/>
    <mergeCell ref="P388:S388"/>
    <mergeCell ref="T388:W388"/>
    <mergeCell ref="X388:AB388"/>
    <mergeCell ref="AC388:AD388"/>
    <mergeCell ref="A389:X389"/>
    <mergeCell ref="Y389:AD389"/>
    <mergeCell ref="A390:AD390"/>
    <mergeCell ref="A391:X391"/>
    <mergeCell ref="Y391:AD391"/>
    <mergeCell ref="A373:X373"/>
    <mergeCell ref="Y373:AD373"/>
    <mergeCell ref="A374:AD374"/>
    <mergeCell ref="A375:X375"/>
    <mergeCell ref="Y375:AD375"/>
    <mergeCell ref="A377:X377"/>
    <mergeCell ref="Y377:AD377"/>
    <mergeCell ref="A378:AD378"/>
    <mergeCell ref="A379:E379"/>
    <mergeCell ref="F379:AD379"/>
    <mergeCell ref="A380:AD380"/>
    <mergeCell ref="A381:X381"/>
    <mergeCell ref="Y381:AD381"/>
    <mergeCell ref="A382:AD382"/>
    <mergeCell ref="A383:G383"/>
    <mergeCell ref="H383:L383"/>
    <mergeCell ref="M383:N383"/>
    <mergeCell ref="O383:R383"/>
    <mergeCell ref="S383:V383"/>
    <mergeCell ref="W383:AA383"/>
    <mergeCell ref="AB383:AD383"/>
    <mergeCell ref="AB367:AD367"/>
    <mergeCell ref="A368:G368"/>
    <mergeCell ref="H368:L368"/>
    <mergeCell ref="M368:N368"/>
    <mergeCell ref="O368:R368"/>
    <mergeCell ref="S368:V368"/>
    <mergeCell ref="W368:AA368"/>
    <mergeCell ref="AB368:AD368"/>
    <mergeCell ref="A369:X369"/>
    <mergeCell ref="Y369:AD369"/>
    <mergeCell ref="A371:G371"/>
    <mergeCell ref="H371:O371"/>
    <mergeCell ref="P371:S371"/>
    <mergeCell ref="T371:W371"/>
    <mergeCell ref="X371:AB371"/>
    <mergeCell ref="AC371:AD371"/>
    <mergeCell ref="A372:G372"/>
    <mergeCell ref="H372:O372"/>
    <mergeCell ref="P372:S372"/>
    <mergeCell ref="T372:W372"/>
    <mergeCell ref="X372:AB372"/>
    <mergeCell ref="AC372:AD372"/>
    <mergeCell ref="A354:AD354"/>
    <mergeCell ref="A355:G355"/>
    <mergeCell ref="H355:O355"/>
    <mergeCell ref="P355:S355"/>
    <mergeCell ref="T355:W355"/>
    <mergeCell ref="X355:AB355"/>
    <mergeCell ref="AC355:AD355"/>
    <mergeCell ref="H356:O356"/>
    <mergeCell ref="P356:S356"/>
    <mergeCell ref="T356:W356"/>
    <mergeCell ref="X356:AB356"/>
    <mergeCell ref="AC356:AD356"/>
    <mergeCell ref="A357:X357"/>
    <mergeCell ref="Y357:AD357"/>
    <mergeCell ref="A358:AD358"/>
    <mergeCell ref="A360:X360"/>
    <mergeCell ref="Y360:AD360"/>
    <mergeCell ref="AB350:AD350"/>
    <mergeCell ref="A351:G351"/>
    <mergeCell ref="H351:L351"/>
    <mergeCell ref="M351:N351"/>
    <mergeCell ref="O351:R351"/>
    <mergeCell ref="S351:V351"/>
    <mergeCell ref="W351:AA351"/>
    <mergeCell ref="AB351:AD351"/>
    <mergeCell ref="A352:G352"/>
    <mergeCell ref="H352:L352"/>
    <mergeCell ref="M352:N352"/>
    <mergeCell ref="O352:R352"/>
    <mergeCell ref="S352:V352"/>
    <mergeCell ref="W352:AA352"/>
    <mergeCell ref="AB352:AD352"/>
    <mergeCell ref="A353:X353"/>
    <mergeCell ref="Y353:AD353"/>
    <mergeCell ref="Q337:T337"/>
    <mergeCell ref="U337:X337"/>
    <mergeCell ref="Y337:AC337"/>
    <mergeCell ref="A338:C338"/>
    <mergeCell ref="D338:K338"/>
    <mergeCell ref="L338:M338"/>
    <mergeCell ref="N338:P338"/>
    <mergeCell ref="Q338:T338"/>
    <mergeCell ref="U338:X338"/>
    <mergeCell ref="Y338:AC338"/>
    <mergeCell ref="A339:X339"/>
    <mergeCell ref="Y339:AD339"/>
    <mergeCell ref="A340:X340"/>
    <mergeCell ref="Y340:AD340"/>
    <mergeCell ref="A341:AD341"/>
    <mergeCell ref="A342:X342"/>
    <mergeCell ref="Y342:AD342"/>
    <mergeCell ref="O319:R319"/>
    <mergeCell ref="S319:V319"/>
    <mergeCell ref="W319:AA319"/>
    <mergeCell ref="AB319:AD319"/>
    <mergeCell ref="A320:X320"/>
    <mergeCell ref="Y320:AD320"/>
    <mergeCell ref="A321:AD321"/>
    <mergeCell ref="A334:C334"/>
    <mergeCell ref="D334:K334"/>
    <mergeCell ref="L334:M334"/>
    <mergeCell ref="N334:P334"/>
    <mergeCell ref="Q334:T334"/>
    <mergeCell ref="U334:X334"/>
    <mergeCell ref="Y334:AC334"/>
    <mergeCell ref="A335:C335"/>
    <mergeCell ref="D335:K335"/>
    <mergeCell ref="L335:M335"/>
    <mergeCell ref="N335:P335"/>
    <mergeCell ref="Q335:T335"/>
    <mergeCell ref="U335:X335"/>
    <mergeCell ref="Y335:AC335"/>
    <mergeCell ref="M302:N302"/>
    <mergeCell ref="O302:R302"/>
    <mergeCell ref="S302:V302"/>
    <mergeCell ref="W302:AA302"/>
    <mergeCell ref="AB302:AD302"/>
    <mergeCell ref="A303:X303"/>
    <mergeCell ref="Y303:AD303"/>
    <mergeCell ref="A304:AD304"/>
    <mergeCell ref="A306:G306"/>
    <mergeCell ref="H306:O306"/>
    <mergeCell ref="P306:S306"/>
    <mergeCell ref="T306:W306"/>
    <mergeCell ref="X306:AB306"/>
    <mergeCell ref="AC306:AD306"/>
    <mergeCell ref="A307:X307"/>
    <mergeCell ref="Y307:AD307"/>
    <mergeCell ref="A308:AD308"/>
    <mergeCell ref="W286:AA286"/>
    <mergeCell ref="AB286:AD286"/>
    <mergeCell ref="A287:X287"/>
    <mergeCell ref="Y287:AD287"/>
    <mergeCell ref="A288:AD288"/>
    <mergeCell ref="A289:G289"/>
    <mergeCell ref="H289:O289"/>
    <mergeCell ref="P289:S289"/>
    <mergeCell ref="T289:W289"/>
    <mergeCell ref="X289:AB289"/>
    <mergeCell ref="AC289:AD289"/>
    <mergeCell ref="A290:G290"/>
    <mergeCell ref="H290:O290"/>
    <mergeCell ref="P290:S290"/>
    <mergeCell ref="T290:W290"/>
    <mergeCell ref="X290:AB290"/>
    <mergeCell ref="AC290:AD290"/>
    <mergeCell ref="A281:X281"/>
    <mergeCell ref="Y281:AD281"/>
    <mergeCell ref="A282:AD282"/>
    <mergeCell ref="A284:G284"/>
    <mergeCell ref="H284:L284"/>
    <mergeCell ref="M284:N284"/>
    <mergeCell ref="O284:R284"/>
    <mergeCell ref="S284:V284"/>
    <mergeCell ref="W284:AA284"/>
    <mergeCell ref="AB284:AD284"/>
    <mergeCell ref="A285:G285"/>
    <mergeCell ref="H285:L285"/>
    <mergeCell ref="M285:N285"/>
    <mergeCell ref="O285:R285"/>
    <mergeCell ref="S285:V285"/>
    <mergeCell ref="W285:AA285"/>
    <mergeCell ref="AB285:AD285"/>
    <mergeCell ref="W242:AA242"/>
    <mergeCell ref="AB242:AD242"/>
    <mergeCell ref="A263:X263"/>
    <mergeCell ref="Y263:AD263"/>
    <mergeCell ref="A264:AD264"/>
    <mergeCell ref="A265:G265"/>
    <mergeCell ref="H265:O265"/>
    <mergeCell ref="P265:S265"/>
    <mergeCell ref="T265:W265"/>
    <mergeCell ref="X265:AB265"/>
    <mergeCell ref="AC265:AD265"/>
    <mergeCell ref="A268:X268"/>
    <mergeCell ref="Y268:AD268"/>
    <mergeCell ref="A269:AD269"/>
    <mergeCell ref="A270:C270"/>
    <mergeCell ref="D270:K270"/>
    <mergeCell ref="L270:M270"/>
    <mergeCell ref="N270:P270"/>
    <mergeCell ref="Q270:T270"/>
    <mergeCell ref="U270:X270"/>
    <mergeCell ref="Y270:AC270"/>
    <mergeCell ref="AB227:AD227"/>
    <mergeCell ref="A228:X228"/>
    <mergeCell ref="Y228:AD228"/>
    <mergeCell ref="A229:AD229"/>
    <mergeCell ref="A230:G230"/>
    <mergeCell ref="H230:O230"/>
    <mergeCell ref="P230:S230"/>
    <mergeCell ref="T230:W230"/>
    <mergeCell ref="X230:AB230"/>
    <mergeCell ref="AC230:AD230"/>
    <mergeCell ref="A232:X232"/>
    <mergeCell ref="Y232:AD232"/>
    <mergeCell ref="A233:AD233"/>
    <mergeCell ref="A234:X234"/>
    <mergeCell ref="Y234:AD234"/>
    <mergeCell ref="A237:AD237"/>
    <mergeCell ref="A238:E238"/>
    <mergeCell ref="F238:AD238"/>
    <mergeCell ref="A198:X198"/>
    <mergeCell ref="Y198:AD198"/>
    <mergeCell ref="A199:AD199"/>
    <mergeCell ref="A202:X202"/>
    <mergeCell ref="Y202:AD202"/>
    <mergeCell ref="A203:AD203"/>
    <mergeCell ref="A204:E204"/>
    <mergeCell ref="F204:AD204"/>
    <mergeCell ref="A205:AD205"/>
    <mergeCell ref="A206:X206"/>
    <mergeCell ref="Y206:AD206"/>
    <mergeCell ref="A207:AD207"/>
    <mergeCell ref="A210:G210"/>
    <mergeCell ref="H210:L210"/>
    <mergeCell ref="M210:N210"/>
    <mergeCell ref="O210:R210"/>
    <mergeCell ref="S210:V210"/>
    <mergeCell ref="W210:AA210"/>
    <mergeCell ref="AB210:AD210"/>
    <mergeCell ref="O193:R193"/>
    <mergeCell ref="S193:V193"/>
    <mergeCell ref="W193:AA193"/>
    <mergeCell ref="AB193:AD193"/>
    <mergeCell ref="A194:X194"/>
    <mergeCell ref="Y194:AD194"/>
    <mergeCell ref="A195:AD195"/>
    <mergeCell ref="A196:G196"/>
    <mergeCell ref="H196:O196"/>
    <mergeCell ref="P196:S196"/>
    <mergeCell ref="T196:W196"/>
    <mergeCell ref="X196:AB196"/>
    <mergeCell ref="AC196:AD196"/>
    <mergeCell ref="A197:G197"/>
    <mergeCell ref="H197:O197"/>
    <mergeCell ref="P197:S197"/>
    <mergeCell ref="T197:W197"/>
    <mergeCell ref="X197:AB197"/>
    <mergeCell ref="AC197:AD197"/>
    <mergeCell ref="A181:G181"/>
    <mergeCell ref="H181:O181"/>
    <mergeCell ref="P181:S181"/>
    <mergeCell ref="T181:W181"/>
    <mergeCell ref="X181:AB181"/>
    <mergeCell ref="AC181:AD181"/>
    <mergeCell ref="A182:X182"/>
    <mergeCell ref="Y182:AD182"/>
    <mergeCell ref="A183:AD183"/>
    <mergeCell ref="A184:X184"/>
    <mergeCell ref="Y184:AD184"/>
    <mergeCell ref="A185:X185"/>
    <mergeCell ref="Y185:AD185"/>
    <mergeCell ref="A188:E188"/>
    <mergeCell ref="F188:AD188"/>
    <mergeCell ref="A189:AD189"/>
    <mergeCell ref="A190:X190"/>
    <mergeCell ref="Y190:AD190"/>
    <mergeCell ref="M176:N176"/>
    <mergeCell ref="O176:R176"/>
    <mergeCell ref="S176:V176"/>
    <mergeCell ref="W176:AA176"/>
    <mergeCell ref="AB176:AD176"/>
    <mergeCell ref="A177:G177"/>
    <mergeCell ref="H177:L177"/>
    <mergeCell ref="M177:N177"/>
    <mergeCell ref="O177:R177"/>
    <mergeCell ref="S177:V177"/>
    <mergeCell ref="W177:AA177"/>
    <mergeCell ref="AB177:AD177"/>
    <mergeCell ref="A178:X178"/>
    <mergeCell ref="Y178:AD178"/>
    <mergeCell ref="A179:AD179"/>
    <mergeCell ref="A180:G180"/>
    <mergeCell ref="H180:O180"/>
    <mergeCell ref="P180:S180"/>
    <mergeCell ref="T180:W180"/>
    <mergeCell ref="X180:AB180"/>
    <mergeCell ref="AC180:AD180"/>
    <mergeCell ref="O160:R160"/>
    <mergeCell ref="S160:V160"/>
    <mergeCell ref="W160:AA160"/>
    <mergeCell ref="AB160:AD160"/>
    <mergeCell ref="A161:X161"/>
    <mergeCell ref="Y161:AD161"/>
    <mergeCell ref="A162:AD162"/>
    <mergeCell ref="A165:X165"/>
    <mergeCell ref="Y165:AD165"/>
    <mergeCell ref="A166:AD166"/>
    <mergeCell ref="A167:X167"/>
    <mergeCell ref="Y167:AD167"/>
    <mergeCell ref="A168:X168"/>
    <mergeCell ref="Y168:AD168"/>
    <mergeCell ref="A169:X169"/>
    <mergeCell ref="Y169:AD169"/>
    <mergeCell ref="A170:AD170"/>
    <mergeCell ref="AC147:AD147"/>
    <mergeCell ref="A148:G148"/>
    <mergeCell ref="H148:O148"/>
    <mergeCell ref="P148:S148"/>
    <mergeCell ref="T148:W148"/>
    <mergeCell ref="X148:AB148"/>
    <mergeCell ref="AC148:AD148"/>
    <mergeCell ref="A150:AD150"/>
    <mergeCell ref="A152:X152"/>
    <mergeCell ref="Y152:AD152"/>
    <mergeCell ref="A153:X153"/>
    <mergeCell ref="Y153:AD153"/>
    <mergeCell ref="A155:E155"/>
    <mergeCell ref="F155:AD155"/>
    <mergeCell ref="A157:X157"/>
    <mergeCell ref="Y157:AD157"/>
    <mergeCell ref="A158:AD158"/>
    <mergeCell ref="Y141:AD141"/>
    <mergeCell ref="A142:AD142"/>
    <mergeCell ref="A143:G143"/>
    <mergeCell ref="H143:L143"/>
    <mergeCell ref="M143:N143"/>
    <mergeCell ref="O143:R143"/>
    <mergeCell ref="S143:V143"/>
    <mergeCell ref="W143:AA143"/>
    <mergeCell ref="AB143:AD143"/>
    <mergeCell ref="A144:G144"/>
    <mergeCell ref="H144:L144"/>
    <mergeCell ref="M144:N144"/>
    <mergeCell ref="O144:R144"/>
    <mergeCell ref="S144:V144"/>
    <mergeCell ref="W144:AA144"/>
    <mergeCell ref="AB144:AD144"/>
    <mergeCell ref="A145:X145"/>
    <mergeCell ref="Y145:AD145"/>
    <mergeCell ref="A129:X129"/>
    <mergeCell ref="Y129:AD129"/>
    <mergeCell ref="A130:AD130"/>
    <mergeCell ref="A131:G131"/>
    <mergeCell ref="H131:O131"/>
    <mergeCell ref="P131:S131"/>
    <mergeCell ref="T131:W131"/>
    <mergeCell ref="X131:AB131"/>
    <mergeCell ref="AC131:AD131"/>
    <mergeCell ref="A132:G132"/>
    <mergeCell ref="H132:O132"/>
    <mergeCell ref="P132:S132"/>
    <mergeCell ref="T132:W132"/>
    <mergeCell ref="X132:AB132"/>
    <mergeCell ref="AC132:AD132"/>
    <mergeCell ref="A133:X133"/>
    <mergeCell ref="Y133:AD133"/>
    <mergeCell ref="F123:AD123"/>
    <mergeCell ref="A124:AD124"/>
    <mergeCell ref="A125:X125"/>
    <mergeCell ref="Y125:AD125"/>
    <mergeCell ref="A126:AD126"/>
    <mergeCell ref="A127:G127"/>
    <mergeCell ref="H127:L127"/>
    <mergeCell ref="M127:N127"/>
    <mergeCell ref="O127:R127"/>
    <mergeCell ref="S127:V127"/>
    <mergeCell ref="W127:AA127"/>
    <mergeCell ref="AB127:AD127"/>
    <mergeCell ref="A128:G128"/>
    <mergeCell ref="H128:L128"/>
    <mergeCell ref="M128:N128"/>
    <mergeCell ref="O128:R128"/>
    <mergeCell ref="S128:V128"/>
    <mergeCell ref="W128:AA128"/>
    <mergeCell ref="AB128:AD128"/>
    <mergeCell ref="AC98:AD98"/>
    <mergeCell ref="A100:AD100"/>
    <mergeCell ref="A101:X101"/>
    <mergeCell ref="Y101:AD101"/>
    <mergeCell ref="A104:AD104"/>
    <mergeCell ref="A105:E105"/>
    <mergeCell ref="F105:AD105"/>
    <mergeCell ref="A106:AD106"/>
    <mergeCell ref="A107:X107"/>
    <mergeCell ref="Y107:AD107"/>
    <mergeCell ref="A108:AD108"/>
    <mergeCell ref="A109:G109"/>
    <mergeCell ref="H109:L109"/>
    <mergeCell ref="M109:N109"/>
    <mergeCell ref="O109:R109"/>
    <mergeCell ref="S109:V109"/>
    <mergeCell ref="W109:AA109"/>
    <mergeCell ref="AB109:AD109"/>
    <mergeCell ref="S91:V91"/>
    <mergeCell ref="W91:AA91"/>
    <mergeCell ref="AB91:AD91"/>
    <mergeCell ref="H92:L92"/>
    <mergeCell ref="M92:N92"/>
    <mergeCell ref="O92:R92"/>
    <mergeCell ref="S92:V92"/>
    <mergeCell ref="W92:AA92"/>
    <mergeCell ref="AB92:AD92"/>
    <mergeCell ref="A93:X93"/>
    <mergeCell ref="Y93:AD93"/>
    <mergeCell ref="A94:AD94"/>
    <mergeCell ref="A95:G95"/>
    <mergeCell ref="H95:O95"/>
    <mergeCell ref="P95:S95"/>
    <mergeCell ref="T95:W95"/>
    <mergeCell ref="X95:AB95"/>
    <mergeCell ref="AC95:AD95"/>
    <mergeCell ref="AC72:AD72"/>
    <mergeCell ref="A73:G73"/>
    <mergeCell ref="H73:O73"/>
    <mergeCell ref="P73:S73"/>
    <mergeCell ref="T73:W73"/>
    <mergeCell ref="X73:AB73"/>
    <mergeCell ref="AC73:AD73"/>
    <mergeCell ref="A74:G74"/>
    <mergeCell ref="H74:O74"/>
    <mergeCell ref="P74:S74"/>
    <mergeCell ref="T74:W74"/>
    <mergeCell ref="X74:AB74"/>
    <mergeCell ref="AC74:AD74"/>
    <mergeCell ref="A75:G75"/>
    <mergeCell ref="H75:O75"/>
    <mergeCell ref="P75:S75"/>
    <mergeCell ref="T75:W75"/>
    <mergeCell ref="X75:AB75"/>
    <mergeCell ref="AC75:AD75"/>
    <mergeCell ref="N55:P55"/>
    <mergeCell ref="Q55:T55"/>
    <mergeCell ref="U55:X55"/>
    <mergeCell ref="Y55:AC55"/>
    <mergeCell ref="A57:X57"/>
    <mergeCell ref="Y57:AD57"/>
    <mergeCell ref="A58:AD58"/>
    <mergeCell ref="A61:X61"/>
    <mergeCell ref="Y61:AD61"/>
    <mergeCell ref="A62:AD62"/>
    <mergeCell ref="A63:E63"/>
    <mergeCell ref="F63:AD63"/>
    <mergeCell ref="A64:AD64"/>
    <mergeCell ref="A65:X65"/>
    <mergeCell ref="Y65:AD65"/>
    <mergeCell ref="A66:AD66"/>
    <mergeCell ref="A69:G69"/>
    <mergeCell ref="H69:L69"/>
    <mergeCell ref="M69:N69"/>
    <mergeCell ref="O69:R69"/>
    <mergeCell ref="S69:V69"/>
    <mergeCell ref="W69:AA69"/>
    <mergeCell ref="AB69:AD69"/>
    <mergeCell ref="A46:X46"/>
    <mergeCell ref="Y46:AD46"/>
    <mergeCell ref="A48:G48"/>
    <mergeCell ref="H48:O48"/>
    <mergeCell ref="P48:S48"/>
    <mergeCell ref="T48:W48"/>
    <mergeCell ref="X48:AB48"/>
    <mergeCell ref="AC48:AD48"/>
    <mergeCell ref="A49:G49"/>
    <mergeCell ref="H49:O49"/>
    <mergeCell ref="P49:S49"/>
    <mergeCell ref="T49:W49"/>
    <mergeCell ref="X49:AB49"/>
    <mergeCell ref="AC49:AD49"/>
    <mergeCell ref="A50:G50"/>
    <mergeCell ref="H50:O50"/>
    <mergeCell ref="P50:S50"/>
    <mergeCell ref="T50:W50"/>
    <mergeCell ref="X50:AB50"/>
    <mergeCell ref="AC50:AD50"/>
    <mergeCell ref="H43:L43"/>
    <mergeCell ref="M43:N43"/>
    <mergeCell ref="O43:R43"/>
    <mergeCell ref="S43:V43"/>
    <mergeCell ref="W43:AA43"/>
    <mergeCell ref="AB43:AD43"/>
    <mergeCell ref="A44:G44"/>
    <mergeCell ref="H44:L44"/>
    <mergeCell ref="M44:N44"/>
    <mergeCell ref="O44:R44"/>
    <mergeCell ref="S44:V44"/>
    <mergeCell ref="W44:AA44"/>
    <mergeCell ref="AB44:AD44"/>
    <mergeCell ref="A45:G45"/>
    <mergeCell ref="H45:L45"/>
    <mergeCell ref="M45:N45"/>
    <mergeCell ref="O45:R45"/>
    <mergeCell ref="S45:V45"/>
    <mergeCell ref="W45:AA45"/>
    <mergeCell ref="AB45:AD45"/>
    <mergeCell ref="X20:AB20"/>
    <mergeCell ref="AC20:AD20"/>
    <mergeCell ref="A22:AD22"/>
    <mergeCell ref="A23:X23"/>
    <mergeCell ref="Y23:AD23"/>
    <mergeCell ref="A26:AD26"/>
    <mergeCell ref="A27:E27"/>
    <mergeCell ref="F27:AD27"/>
    <mergeCell ref="A28:AD28"/>
    <mergeCell ref="A29:X29"/>
    <mergeCell ref="Y29:AD29"/>
    <mergeCell ref="A30:AD30"/>
    <mergeCell ref="A31:G31"/>
    <mergeCell ref="H31:O31"/>
    <mergeCell ref="P31:S31"/>
    <mergeCell ref="T31:W31"/>
    <mergeCell ref="X31:AB31"/>
    <mergeCell ref="AC31:AD31"/>
    <mergeCell ref="A1:B3"/>
    <mergeCell ref="C1:Y1"/>
    <mergeCell ref="Z1:AD1"/>
    <mergeCell ref="C2:Y2"/>
    <mergeCell ref="Z2:AD2"/>
    <mergeCell ref="C3:Y3"/>
    <mergeCell ref="Z3:AD3"/>
    <mergeCell ref="H14:L14"/>
    <mergeCell ref="M14:N14"/>
    <mergeCell ref="O14:R14"/>
    <mergeCell ref="S14:V14"/>
    <mergeCell ref="W14:AA14"/>
    <mergeCell ref="AB14:AD14"/>
    <mergeCell ref="H15:L15"/>
    <mergeCell ref="M15:N15"/>
    <mergeCell ref="O15:R15"/>
    <mergeCell ref="S15:V15"/>
    <mergeCell ref="W15:AA15"/>
    <mergeCell ref="AB15:AD15"/>
    <mergeCell ref="A10:H10"/>
    <mergeCell ref="I10:AD10"/>
    <mergeCell ref="A11:AD11"/>
    <mergeCell ref="A12:X12"/>
    <mergeCell ref="Y12:AD12"/>
    <mergeCell ref="A13:AD13"/>
    <mergeCell ref="A7:H7"/>
    <mergeCell ref="I7:AD7"/>
    <mergeCell ref="A8:H8"/>
    <mergeCell ref="I8:AD8"/>
    <mergeCell ref="A9:H9"/>
    <mergeCell ref="I9:AD9"/>
    <mergeCell ref="A4:B4"/>
    <mergeCell ref="C4:Y4"/>
    <mergeCell ref="Z4:AD4"/>
    <mergeCell ref="A5:H5"/>
    <mergeCell ref="I5:AD5"/>
    <mergeCell ref="A6:H6"/>
    <mergeCell ref="I6:T6"/>
    <mergeCell ref="U6:Z6"/>
    <mergeCell ref="AA6:AD6"/>
    <mergeCell ref="A16:G16"/>
    <mergeCell ref="A15:G15"/>
    <mergeCell ref="A14:G14"/>
    <mergeCell ref="H16:L16"/>
    <mergeCell ref="M16:N16"/>
    <mergeCell ref="O16:R16"/>
    <mergeCell ref="S16:V16"/>
    <mergeCell ref="W16:AA16"/>
    <mergeCell ref="AB16:AD16"/>
    <mergeCell ref="A21:X21"/>
    <mergeCell ref="Y21:AD21"/>
    <mergeCell ref="A17:X17"/>
    <mergeCell ref="Y17:AD17"/>
    <mergeCell ref="A18:AD18"/>
    <mergeCell ref="A19:G19"/>
    <mergeCell ref="H19:O19"/>
    <mergeCell ref="P19:S19"/>
    <mergeCell ref="T19:W19"/>
    <mergeCell ref="X19:AB19"/>
    <mergeCell ref="AC19:AD19"/>
    <mergeCell ref="A20:G20"/>
    <mergeCell ref="H20:O20"/>
    <mergeCell ref="P20:S20"/>
    <mergeCell ref="T20:W20"/>
    <mergeCell ref="A32:G32"/>
    <mergeCell ref="H32:O32"/>
    <mergeCell ref="P32:S32"/>
    <mergeCell ref="T32:W32"/>
    <mergeCell ref="X32:AB32"/>
    <mergeCell ref="AC32:AD32"/>
    <mergeCell ref="A24:X24"/>
    <mergeCell ref="Y24:AD24"/>
    <mergeCell ref="A25:X25"/>
    <mergeCell ref="Y25:AD25"/>
    <mergeCell ref="A35:X35"/>
    <mergeCell ref="Y35:AD35"/>
    <mergeCell ref="A33:X33"/>
    <mergeCell ref="Y33:AD33"/>
    <mergeCell ref="A34:AD34"/>
    <mergeCell ref="A36:X36"/>
    <mergeCell ref="Y36:AD36"/>
    <mergeCell ref="A37:X37"/>
    <mergeCell ref="Y37:AD37"/>
    <mergeCell ref="A47:AD47"/>
    <mergeCell ref="A38:AD38"/>
    <mergeCell ref="A39:E39"/>
    <mergeCell ref="F39:AD39"/>
    <mergeCell ref="A40:AD40"/>
    <mergeCell ref="A41:X41"/>
    <mergeCell ref="Y41:AD41"/>
    <mergeCell ref="A42:AD42"/>
    <mergeCell ref="A43:G43"/>
    <mergeCell ref="A51:G51"/>
    <mergeCell ref="H51:O51"/>
    <mergeCell ref="P51:S51"/>
    <mergeCell ref="T51:W51"/>
    <mergeCell ref="X51:AB51"/>
    <mergeCell ref="AC51:AD51"/>
    <mergeCell ref="A52:X52"/>
    <mergeCell ref="Y52:AD52"/>
    <mergeCell ref="A59:X59"/>
    <mergeCell ref="Y59:AD59"/>
    <mergeCell ref="A60:X60"/>
    <mergeCell ref="Y60:AD60"/>
    <mergeCell ref="A56:X56"/>
    <mergeCell ref="Y56:AD56"/>
    <mergeCell ref="A54:C54"/>
    <mergeCell ref="D54:K54"/>
    <mergeCell ref="L54:M54"/>
    <mergeCell ref="N54:P54"/>
    <mergeCell ref="Q54:T54"/>
    <mergeCell ref="U54:X54"/>
    <mergeCell ref="Y54:AC54"/>
    <mergeCell ref="A53:AD53"/>
    <mergeCell ref="A55:C55"/>
    <mergeCell ref="D55:K55"/>
    <mergeCell ref="L55:M55"/>
    <mergeCell ref="A67:G67"/>
    <mergeCell ref="H67:L67"/>
    <mergeCell ref="M67:N67"/>
    <mergeCell ref="O67:R67"/>
    <mergeCell ref="S67:V67"/>
    <mergeCell ref="W67:AA67"/>
    <mergeCell ref="AB67:AD67"/>
    <mergeCell ref="AB68:AD68"/>
    <mergeCell ref="A68:G68"/>
    <mergeCell ref="H68:L68"/>
    <mergeCell ref="M68:N68"/>
    <mergeCell ref="O68:R68"/>
    <mergeCell ref="S68:V68"/>
    <mergeCell ref="W68:AA68"/>
    <mergeCell ref="A70:X70"/>
    <mergeCell ref="Y70:AD70"/>
    <mergeCell ref="A71:AD71"/>
    <mergeCell ref="A72:G72"/>
    <mergeCell ref="H72:O72"/>
    <mergeCell ref="P72:S72"/>
    <mergeCell ref="T72:W72"/>
    <mergeCell ref="X72:AB72"/>
    <mergeCell ref="A76:X76"/>
    <mergeCell ref="Y76:AD76"/>
    <mergeCell ref="A77:AD77"/>
    <mergeCell ref="A78:C78"/>
    <mergeCell ref="D78:K78"/>
    <mergeCell ref="L78:M78"/>
    <mergeCell ref="N78:P78"/>
    <mergeCell ref="Q78:T78"/>
    <mergeCell ref="U78:X78"/>
    <mergeCell ref="Y78:AC78"/>
    <mergeCell ref="A84:X84"/>
    <mergeCell ref="Y84:AD84"/>
    <mergeCell ref="A80:X80"/>
    <mergeCell ref="Y80:AD80"/>
    <mergeCell ref="A79:C79"/>
    <mergeCell ref="D79:K79"/>
    <mergeCell ref="L79:M79"/>
    <mergeCell ref="N79:P79"/>
    <mergeCell ref="Q79:T79"/>
    <mergeCell ref="U79:X79"/>
    <mergeCell ref="Y79:AC79"/>
    <mergeCell ref="A81:X81"/>
    <mergeCell ref="Y81:AD81"/>
    <mergeCell ref="A82:AD82"/>
    <mergeCell ref="A83:X83"/>
    <mergeCell ref="Y83:AD83"/>
    <mergeCell ref="A85:X85"/>
    <mergeCell ref="Y85:AD85"/>
    <mergeCell ref="A86:AD86"/>
    <mergeCell ref="A91:G91"/>
    <mergeCell ref="A87:E87"/>
    <mergeCell ref="F87:AD87"/>
    <mergeCell ref="A88:AD88"/>
    <mergeCell ref="A89:X89"/>
    <mergeCell ref="Y89:AD89"/>
    <mergeCell ref="A90:AD90"/>
    <mergeCell ref="H91:L91"/>
    <mergeCell ref="M91:N91"/>
    <mergeCell ref="O91:R91"/>
    <mergeCell ref="A92:G92"/>
    <mergeCell ref="A96:G96"/>
    <mergeCell ref="H96:O96"/>
    <mergeCell ref="P96:S96"/>
    <mergeCell ref="T96:W96"/>
    <mergeCell ref="X96:AB96"/>
    <mergeCell ref="AC96:AD96"/>
    <mergeCell ref="A99:X99"/>
    <mergeCell ref="Y99:AD99"/>
    <mergeCell ref="A102:X102"/>
    <mergeCell ref="Y102:AD102"/>
    <mergeCell ref="A97:G97"/>
    <mergeCell ref="H97:O97"/>
    <mergeCell ref="P97:S97"/>
    <mergeCell ref="T97:W97"/>
    <mergeCell ref="X97:AB97"/>
    <mergeCell ref="AC97:AD97"/>
    <mergeCell ref="A98:G98"/>
    <mergeCell ref="H98:O98"/>
    <mergeCell ref="P98:S98"/>
    <mergeCell ref="T98:W98"/>
    <mergeCell ref="X98:AB98"/>
    <mergeCell ref="A110:G110"/>
    <mergeCell ref="H110:L110"/>
    <mergeCell ref="M110:N110"/>
    <mergeCell ref="O110:R110"/>
    <mergeCell ref="S110:V110"/>
    <mergeCell ref="W110:AA110"/>
    <mergeCell ref="A103:X103"/>
    <mergeCell ref="Y103:AD103"/>
    <mergeCell ref="A115:G115"/>
    <mergeCell ref="H115:O115"/>
    <mergeCell ref="P115:S115"/>
    <mergeCell ref="T115:W115"/>
    <mergeCell ref="X115:AB115"/>
    <mergeCell ref="AC115:AD115"/>
    <mergeCell ref="A114:G114"/>
    <mergeCell ref="H114:O114"/>
    <mergeCell ref="P114:S114"/>
    <mergeCell ref="T114:W114"/>
    <mergeCell ref="X114:AB114"/>
    <mergeCell ref="AC114:AD114"/>
    <mergeCell ref="AB110:AD110"/>
    <mergeCell ref="A111:X111"/>
    <mergeCell ref="Y111:AD111"/>
    <mergeCell ref="A112:AD112"/>
    <mergeCell ref="A113:G113"/>
    <mergeCell ref="H113:O113"/>
    <mergeCell ref="P113:S113"/>
    <mergeCell ref="T113:W113"/>
    <mergeCell ref="X113:AB113"/>
    <mergeCell ref="AC113:AD113"/>
    <mergeCell ref="A116:G116"/>
    <mergeCell ref="H116:O116"/>
    <mergeCell ref="P116:S116"/>
    <mergeCell ref="T116:W116"/>
    <mergeCell ref="X116:AB116"/>
    <mergeCell ref="AC116:AD116"/>
    <mergeCell ref="A117:X117"/>
    <mergeCell ref="Y117:AD117"/>
    <mergeCell ref="A118:AD118"/>
    <mergeCell ref="A119:X119"/>
    <mergeCell ref="Y119:AD119"/>
    <mergeCell ref="A120:X120"/>
    <mergeCell ref="Y120:AD120"/>
    <mergeCell ref="A121:X121"/>
    <mergeCell ref="Y121:AD121"/>
    <mergeCell ref="A122:AD122"/>
    <mergeCell ref="A123:E123"/>
    <mergeCell ref="A134:AD134"/>
    <mergeCell ref="A135:X135"/>
    <mergeCell ref="Y135:AD135"/>
    <mergeCell ref="A136:X136"/>
    <mergeCell ref="Y136:AD136"/>
    <mergeCell ref="A137:X137"/>
    <mergeCell ref="Y137:AD137"/>
    <mergeCell ref="A138:AD138"/>
    <mergeCell ref="A139:E139"/>
    <mergeCell ref="F139:AD139"/>
    <mergeCell ref="A140:AD140"/>
    <mergeCell ref="A141:X141"/>
    <mergeCell ref="A146:AD146"/>
    <mergeCell ref="A147:G147"/>
    <mergeCell ref="H147:O147"/>
    <mergeCell ref="P147:S147"/>
    <mergeCell ref="T147:W147"/>
    <mergeCell ref="X147:AB147"/>
    <mergeCell ref="A156:AD156"/>
    <mergeCell ref="A154:AD154"/>
    <mergeCell ref="A149:X149"/>
    <mergeCell ref="Y149:AD149"/>
    <mergeCell ref="A151:X151"/>
    <mergeCell ref="Y151:AD151"/>
    <mergeCell ref="A163:G163"/>
    <mergeCell ref="H163:O163"/>
    <mergeCell ref="P163:S163"/>
    <mergeCell ref="T163:W163"/>
    <mergeCell ref="X163:AB163"/>
    <mergeCell ref="AC163:AD163"/>
    <mergeCell ref="A159:G159"/>
    <mergeCell ref="H159:L159"/>
    <mergeCell ref="M159:N159"/>
    <mergeCell ref="O159:R159"/>
    <mergeCell ref="S159:V159"/>
    <mergeCell ref="W159:AA159"/>
    <mergeCell ref="AB159:AD159"/>
    <mergeCell ref="A160:G160"/>
    <mergeCell ref="H160:L160"/>
    <mergeCell ref="M160:N160"/>
    <mergeCell ref="A164:G164"/>
    <mergeCell ref="H164:O164"/>
    <mergeCell ref="P164:S164"/>
    <mergeCell ref="T164:W164"/>
    <mergeCell ref="X164:AB164"/>
    <mergeCell ref="AC164:AD164"/>
    <mergeCell ref="A171:E171"/>
    <mergeCell ref="F171:AD171"/>
    <mergeCell ref="A172:AD172"/>
    <mergeCell ref="A173:X173"/>
    <mergeCell ref="Y173:AD173"/>
    <mergeCell ref="A174:AD174"/>
    <mergeCell ref="A175:G175"/>
    <mergeCell ref="H175:L175"/>
    <mergeCell ref="M175:N175"/>
    <mergeCell ref="O175:R175"/>
    <mergeCell ref="S175:V175"/>
    <mergeCell ref="W175:AA175"/>
    <mergeCell ref="AB175:AD175"/>
    <mergeCell ref="A176:G176"/>
    <mergeCell ref="H176:L176"/>
    <mergeCell ref="A186:X186"/>
    <mergeCell ref="Y186:AD186"/>
    <mergeCell ref="A187:AD187"/>
    <mergeCell ref="A191:AD191"/>
    <mergeCell ref="A192:G192"/>
    <mergeCell ref="H192:L192"/>
    <mergeCell ref="M192:N192"/>
    <mergeCell ref="O192:R192"/>
    <mergeCell ref="S192:V192"/>
    <mergeCell ref="W192:AA192"/>
    <mergeCell ref="AB192:AD192"/>
    <mergeCell ref="A193:G193"/>
    <mergeCell ref="H193:L193"/>
    <mergeCell ref="M193:N193"/>
    <mergeCell ref="A200:X200"/>
    <mergeCell ref="Y200:AD200"/>
    <mergeCell ref="A201:X201"/>
    <mergeCell ref="Y201:AD201"/>
    <mergeCell ref="A213:G213"/>
    <mergeCell ref="H213:O213"/>
    <mergeCell ref="P213:S213"/>
    <mergeCell ref="T213:W213"/>
    <mergeCell ref="X213:AB213"/>
    <mergeCell ref="AC213:AD213"/>
    <mergeCell ref="AB208:AD208"/>
    <mergeCell ref="A209:G209"/>
    <mergeCell ref="H209:L209"/>
    <mergeCell ref="M209:N209"/>
    <mergeCell ref="O209:R209"/>
    <mergeCell ref="S209:V209"/>
    <mergeCell ref="W209:AA209"/>
    <mergeCell ref="AB209:AD209"/>
    <mergeCell ref="A208:G208"/>
    <mergeCell ref="H208:L208"/>
    <mergeCell ref="M208:N208"/>
    <mergeCell ref="O208:R208"/>
    <mergeCell ref="S208:V208"/>
    <mergeCell ref="W208:AA208"/>
    <mergeCell ref="A211:X211"/>
    <mergeCell ref="Y211:AD211"/>
    <mergeCell ref="A212:AD212"/>
    <mergeCell ref="A214:G214"/>
    <mergeCell ref="H214:O214"/>
    <mergeCell ref="P214:S214"/>
    <mergeCell ref="T214:W214"/>
    <mergeCell ref="X214:AB214"/>
    <mergeCell ref="AC214:AD214"/>
    <mergeCell ref="A215:X215"/>
    <mergeCell ref="Y215:AD215"/>
    <mergeCell ref="A216:AD216"/>
    <mergeCell ref="A217:X217"/>
    <mergeCell ref="Y217:AD217"/>
    <mergeCell ref="A218:X218"/>
    <mergeCell ref="Y218:AD218"/>
    <mergeCell ref="A223:X223"/>
    <mergeCell ref="Y223:AD223"/>
    <mergeCell ref="A222:AD222"/>
    <mergeCell ref="A219:X219"/>
    <mergeCell ref="Y219:AD219"/>
    <mergeCell ref="A220:AD220"/>
    <mergeCell ref="A221:E221"/>
    <mergeCell ref="F221:AD221"/>
    <mergeCell ref="A224:AD224"/>
    <mergeCell ref="A225:G225"/>
    <mergeCell ref="H225:L225"/>
    <mergeCell ref="M225:N225"/>
    <mergeCell ref="O225:R225"/>
    <mergeCell ref="S225:V225"/>
    <mergeCell ref="W225:AA225"/>
    <mergeCell ref="AB225:AD225"/>
    <mergeCell ref="A231:G231"/>
    <mergeCell ref="H231:O231"/>
    <mergeCell ref="P231:S231"/>
    <mergeCell ref="T231:W231"/>
    <mergeCell ref="X231:AB231"/>
    <mergeCell ref="AC231:AD231"/>
    <mergeCell ref="A226:G226"/>
    <mergeCell ref="H226:L226"/>
    <mergeCell ref="M226:N226"/>
    <mergeCell ref="O226:R226"/>
    <mergeCell ref="S226:V226"/>
    <mergeCell ref="W226:AA226"/>
    <mergeCell ref="AB226:AD226"/>
    <mergeCell ref="A227:G227"/>
    <mergeCell ref="H227:L227"/>
    <mergeCell ref="M227:N227"/>
    <mergeCell ref="O227:R227"/>
    <mergeCell ref="S227:V227"/>
    <mergeCell ref="W227:AA227"/>
    <mergeCell ref="A243:G243"/>
    <mergeCell ref="H243:L243"/>
    <mergeCell ref="M243:N243"/>
    <mergeCell ref="O243:R243"/>
    <mergeCell ref="S243:V243"/>
    <mergeCell ref="W243:AA243"/>
    <mergeCell ref="AB243:AD243"/>
    <mergeCell ref="A235:X235"/>
    <mergeCell ref="Y235:AD235"/>
    <mergeCell ref="A236:X236"/>
    <mergeCell ref="Y236:AD236"/>
    <mergeCell ref="A239:AD239"/>
    <mergeCell ref="A240:X240"/>
    <mergeCell ref="Y240:AD240"/>
    <mergeCell ref="A241:AD241"/>
    <mergeCell ref="A242:G242"/>
    <mergeCell ref="H242:L242"/>
    <mergeCell ref="M242:N242"/>
    <mergeCell ref="O242:R242"/>
    <mergeCell ref="S242:V242"/>
    <mergeCell ref="A248:G248"/>
    <mergeCell ref="H248:O248"/>
    <mergeCell ref="P248:S248"/>
    <mergeCell ref="T248:W248"/>
    <mergeCell ref="X248:AB248"/>
    <mergeCell ref="AC248:AD248"/>
    <mergeCell ref="AB244:AD244"/>
    <mergeCell ref="A245:X245"/>
    <mergeCell ref="Y245:AD245"/>
    <mergeCell ref="A246:AD246"/>
    <mergeCell ref="A247:G247"/>
    <mergeCell ref="H247:O247"/>
    <mergeCell ref="P247:S247"/>
    <mergeCell ref="T247:W247"/>
    <mergeCell ref="X247:AB247"/>
    <mergeCell ref="AC247:AD247"/>
    <mergeCell ref="A244:G244"/>
    <mergeCell ref="H244:L244"/>
    <mergeCell ref="M244:N244"/>
    <mergeCell ref="O244:R244"/>
    <mergeCell ref="S244:V244"/>
    <mergeCell ref="W244:AA244"/>
    <mergeCell ref="A254:X254"/>
    <mergeCell ref="Y254:AD254"/>
    <mergeCell ref="A255:AD255"/>
    <mergeCell ref="A256:E256"/>
    <mergeCell ref="F256:AD256"/>
    <mergeCell ref="A257:AD257"/>
    <mergeCell ref="A250:X250"/>
    <mergeCell ref="Y250:AD250"/>
    <mergeCell ref="A251:AD251"/>
    <mergeCell ref="A252:X252"/>
    <mergeCell ref="Y252:AD252"/>
    <mergeCell ref="A253:X253"/>
    <mergeCell ref="Y253:AD253"/>
    <mergeCell ref="A249:G249"/>
    <mergeCell ref="H249:O249"/>
    <mergeCell ref="P249:S249"/>
    <mergeCell ref="T249:W249"/>
    <mergeCell ref="X249:AB249"/>
    <mergeCell ref="AC249:AD249"/>
    <mergeCell ref="AB261:AD261"/>
    <mergeCell ref="A262:G262"/>
    <mergeCell ref="H262:L262"/>
    <mergeCell ref="M262:N262"/>
    <mergeCell ref="O262:R262"/>
    <mergeCell ref="S262:V262"/>
    <mergeCell ref="W262:AA262"/>
    <mergeCell ref="AB262:AD262"/>
    <mergeCell ref="A261:G261"/>
    <mergeCell ref="H261:L261"/>
    <mergeCell ref="M261:N261"/>
    <mergeCell ref="O261:R261"/>
    <mergeCell ref="S261:V261"/>
    <mergeCell ref="W261:AA261"/>
    <mergeCell ref="A258:X258"/>
    <mergeCell ref="Y258:AD258"/>
    <mergeCell ref="A259:AD259"/>
    <mergeCell ref="A260:G260"/>
    <mergeCell ref="H260:L260"/>
    <mergeCell ref="M260:N260"/>
    <mergeCell ref="O260:R260"/>
    <mergeCell ref="S260:V260"/>
    <mergeCell ref="W260:AA260"/>
    <mergeCell ref="AB260:AD260"/>
    <mergeCell ref="A267:G267"/>
    <mergeCell ref="H267:O267"/>
    <mergeCell ref="P267:S267"/>
    <mergeCell ref="T267:W267"/>
    <mergeCell ref="X267:AB267"/>
    <mergeCell ref="AC267:AD267"/>
    <mergeCell ref="A266:G266"/>
    <mergeCell ref="H266:O266"/>
    <mergeCell ref="P266:S266"/>
    <mergeCell ref="T266:W266"/>
    <mergeCell ref="X266:AB266"/>
    <mergeCell ref="AC266:AD266"/>
    <mergeCell ref="A271:C271"/>
    <mergeCell ref="D271:K271"/>
    <mergeCell ref="L271:M271"/>
    <mergeCell ref="N271:P271"/>
    <mergeCell ref="Q271:T271"/>
    <mergeCell ref="U271:X271"/>
    <mergeCell ref="Y271:AC271"/>
    <mergeCell ref="A276:X276"/>
    <mergeCell ref="Y276:AD276"/>
    <mergeCell ref="A272:X272"/>
    <mergeCell ref="Y272:AD272"/>
    <mergeCell ref="A275:X275"/>
    <mergeCell ref="Y275:AD275"/>
    <mergeCell ref="A273:X273"/>
    <mergeCell ref="Y273:AD273"/>
    <mergeCell ref="A274:AD274"/>
    <mergeCell ref="A277:X277"/>
    <mergeCell ref="Y277:AD277"/>
    <mergeCell ref="A278:AD278"/>
    <mergeCell ref="A279:E279"/>
    <mergeCell ref="F279:AD279"/>
    <mergeCell ref="A280:AD280"/>
    <mergeCell ref="AB283:AD283"/>
    <mergeCell ref="A286:G286"/>
    <mergeCell ref="A283:G283"/>
    <mergeCell ref="H283:L283"/>
    <mergeCell ref="M283:N283"/>
    <mergeCell ref="O283:R283"/>
    <mergeCell ref="S283:V283"/>
    <mergeCell ref="W283:AA283"/>
    <mergeCell ref="H286:L286"/>
    <mergeCell ref="M286:N286"/>
    <mergeCell ref="O286:R286"/>
    <mergeCell ref="S286:V286"/>
    <mergeCell ref="A298:AD298"/>
    <mergeCell ref="A293:X293"/>
    <mergeCell ref="Y293:AD293"/>
    <mergeCell ref="A296:AD296"/>
    <mergeCell ref="A291:X291"/>
    <mergeCell ref="Y291:AD291"/>
    <mergeCell ref="A292:AD292"/>
    <mergeCell ref="A294:X294"/>
    <mergeCell ref="Y294:AD294"/>
    <mergeCell ref="A295:X295"/>
    <mergeCell ref="Y295:AD295"/>
    <mergeCell ref="A297:E297"/>
    <mergeCell ref="F297:AD297"/>
    <mergeCell ref="A299:X299"/>
    <mergeCell ref="Y299:AD299"/>
    <mergeCell ref="A305:G305"/>
    <mergeCell ref="H305:O305"/>
    <mergeCell ref="P305:S305"/>
    <mergeCell ref="T305:W305"/>
    <mergeCell ref="X305:AB305"/>
    <mergeCell ref="AC305:AD305"/>
    <mergeCell ref="A301:G301"/>
    <mergeCell ref="H301:L301"/>
    <mergeCell ref="M301:N301"/>
    <mergeCell ref="O301:R301"/>
    <mergeCell ref="S301:V301"/>
    <mergeCell ref="W301:AA301"/>
    <mergeCell ref="AB301:AD301"/>
    <mergeCell ref="A300:AD300"/>
    <mergeCell ref="A302:G302"/>
    <mergeCell ref="H302:L302"/>
    <mergeCell ref="A310:X310"/>
    <mergeCell ref="Y310:AD310"/>
    <mergeCell ref="A309:X309"/>
    <mergeCell ref="Y309:AD309"/>
    <mergeCell ref="A311:X311"/>
    <mergeCell ref="Y311:AD311"/>
    <mergeCell ref="A312:AD312"/>
    <mergeCell ref="A313:E313"/>
    <mergeCell ref="F313:AD313"/>
    <mergeCell ref="A314:AD314"/>
    <mergeCell ref="A315:X315"/>
    <mergeCell ref="Y315:AD315"/>
    <mergeCell ref="A316:AD316"/>
    <mergeCell ref="A322:G322"/>
    <mergeCell ref="H322:O322"/>
    <mergeCell ref="P322:S322"/>
    <mergeCell ref="T322:W322"/>
    <mergeCell ref="X322:AB322"/>
    <mergeCell ref="AC322:AD322"/>
    <mergeCell ref="AB317:AD317"/>
    <mergeCell ref="A318:G318"/>
    <mergeCell ref="H318:L318"/>
    <mergeCell ref="M318:N318"/>
    <mergeCell ref="O318:R318"/>
    <mergeCell ref="S318:V318"/>
    <mergeCell ref="W318:AA318"/>
    <mergeCell ref="AB318:AD318"/>
    <mergeCell ref="A317:G317"/>
    <mergeCell ref="H317:L317"/>
    <mergeCell ref="M317:N317"/>
    <mergeCell ref="O317:R317"/>
    <mergeCell ref="S317:V317"/>
    <mergeCell ref="W317:AA317"/>
    <mergeCell ref="A319:G319"/>
    <mergeCell ref="H319:L319"/>
    <mergeCell ref="M319:N319"/>
    <mergeCell ref="A328:X328"/>
    <mergeCell ref="Y328:AD328"/>
    <mergeCell ref="A329:AD329"/>
    <mergeCell ref="A330:E330"/>
    <mergeCell ref="F330:AD330"/>
    <mergeCell ref="A331:AD331"/>
    <mergeCell ref="A324:X324"/>
    <mergeCell ref="Y324:AD324"/>
    <mergeCell ref="A325:AD325"/>
    <mergeCell ref="A326:X326"/>
    <mergeCell ref="Y326:AD326"/>
    <mergeCell ref="A327:X327"/>
    <mergeCell ref="Y327:AD327"/>
    <mergeCell ref="A323:G323"/>
    <mergeCell ref="H323:O323"/>
    <mergeCell ref="P323:S323"/>
    <mergeCell ref="T323:W323"/>
    <mergeCell ref="X323:AB323"/>
    <mergeCell ref="AC323:AD323"/>
    <mergeCell ref="A332:X332"/>
    <mergeCell ref="Y332:AD332"/>
    <mergeCell ref="A333:AD333"/>
    <mergeCell ref="A336:C336"/>
    <mergeCell ref="D336:K336"/>
    <mergeCell ref="L336:M336"/>
    <mergeCell ref="N336:P336"/>
    <mergeCell ref="Q336:T336"/>
    <mergeCell ref="U336:X336"/>
    <mergeCell ref="Y336:AC336"/>
    <mergeCell ref="A337:C337"/>
    <mergeCell ref="D337:K337"/>
    <mergeCell ref="L337:M337"/>
    <mergeCell ref="N337:P337"/>
    <mergeCell ref="A343:X343"/>
    <mergeCell ref="Y343:AD343"/>
    <mergeCell ref="A344:X344"/>
    <mergeCell ref="Y344:AD344"/>
    <mergeCell ref="A345:AD345"/>
    <mergeCell ref="A356:G356"/>
    <mergeCell ref="A347:AD347"/>
    <mergeCell ref="A348:X348"/>
    <mergeCell ref="Y348:AD348"/>
    <mergeCell ref="A346:E346"/>
    <mergeCell ref="F346:AD346"/>
    <mergeCell ref="A349:AD349"/>
    <mergeCell ref="A350:G350"/>
    <mergeCell ref="H350:L350"/>
    <mergeCell ref="M350:N350"/>
    <mergeCell ref="O350:R350"/>
    <mergeCell ref="S350:V350"/>
    <mergeCell ref="W350:AA350"/>
    <mergeCell ref="A359:X359"/>
    <mergeCell ref="Y359:AD359"/>
    <mergeCell ref="A361:X361"/>
    <mergeCell ref="Y361:AD361"/>
    <mergeCell ref="A362:AD362"/>
    <mergeCell ref="A370:AD370"/>
    <mergeCell ref="A364:AD364"/>
    <mergeCell ref="A365:X365"/>
    <mergeCell ref="Y365:AD365"/>
    <mergeCell ref="A363:E363"/>
    <mergeCell ref="F363:AD363"/>
    <mergeCell ref="A366:AD366"/>
    <mergeCell ref="A367:G367"/>
    <mergeCell ref="H367:L367"/>
    <mergeCell ref="M367:N367"/>
    <mergeCell ref="O367:R367"/>
    <mergeCell ref="S367:V367"/>
    <mergeCell ref="W367:AA367"/>
    <mergeCell ref="A376:X376"/>
    <mergeCell ref="Y376:AD376"/>
    <mergeCell ref="A384:G384"/>
    <mergeCell ref="H384:L384"/>
    <mergeCell ref="M384:N384"/>
    <mergeCell ref="O384:R384"/>
    <mergeCell ref="S384:V384"/>
    <mergeCell ref="W384:AA384"/>
    <mergeCell ref="AB384:AD384"/>
    <mergeCell ref="A385:X385"/>
    <mergeCell ref="Y385:AD385"/>
    <mergeCell ref="A393:X393"/>
    <mergeCell ref="Y393:AD393"/>
    <mergeCell ref="A394:AD394"/>
    <mergeCell ref="A392:X392"/>
    <mergeCell ref="Y392:AD392"/>
    <mergeCell ref="A395:E395"/>
    <mergeCell ref="A405:X405"/>
    <mergeCell ref="Y405:AD405"/>
    <mergeCell ref="A406:AD406"/>
    <mergeCell ref="A401:X401"/>
    <mergeCell ref="Y401:AD401"/>
    <mergeCell ref="A402:AD402"/>
    <mergeCell ref="A397:X397"/>
    <mergeCell ref="Y397:AD397"/>
    <mergeCell ref="A398:AD398"/>
    <mergeCell ref="A404:G404"/>
    <mergeCell ref="H404:O404"/>
    <mergeCell ref="P404:S404"/>
    <mergeCell ref="T404:W404"/>
    <mergeCell ref="X404:AB404"/>
    <mergeCell ref="AC404:AD404"/>
    <mergeCell ref="A407:X407"/>
    <mergeCell ref="Y407:AD407"/>
    <mergeCell ref="A408:X408"/>
    <mergeCell ref="Y408:AD408"/>
    <mergeCell ref="A409:X409"/>
    <mergeCell ref="A418:X418"/>
    <mergeCell ref="Y418:AD418"/>
    <mergeCell ref="A419:AD419"/>
    <mergeCell ref="A417:G417"/>
    <mergeCell ref="H417:L417"/>
    <mergeCell ref="M417:N417"/>
    <mergeCell ref="O417:R417"/>
    <mergeCell ref="S417:V417"/>
    <mergeCell ref="W417:AA417"/>
    <mergeCell ref="AB417:AD417"/>
    <mergeCell ref="A420:G420"/>
    <mergeCell ref="H420:O420"/>
    <mergeCell ref="A427:X427"/>
    <mergeCell ref="Y427:AD427"/>
    <mergeCell ref="A428:AD428"/>
    <mergeCell ref="A431:X431"/>
    <mergeCell ref="Y431:AD431"/>
    <mergeCell ref="A432:AD432"/>
    <mergeCell ref="A435:G435"/>
    <mergeCell ref="H435:L435"/>
    <mergeCell ref="M435:N435"/>
    <mergeCell ref="O435:R435"/>
    <mergeCell ref="S435:V435"/>
    <mergeCell ref="W435:AA435"/>
    <mergeCell ref="AB435:AD435"/>
    <mergeCell ref="A436:X436"/>
    <mergeCell ref="Y436:AD436"/>
    <mergeCell ref="A437:AD437"/>
    <mergeCell ref="A438:G438"/>
    <mergeCell ref="H438:O438"/>
    <mergeCell ref="P438:S438"/>
    <mergeCell ref="A448:X448"/>
    <mergeCell ref="Y448:AD448"/>
    <mergeCell ref="A445:AD445"/>
    <mergeCell ref="A446:E446"/>
    <mergeCell ref="F446:AD446"/>
    <mergeCell ref="A447:AD447"/>
    <mergeCell ref="A449:AD449"/>
    <mergeCell ref="A450:G450"/>
    <mergeCell ref="H450:L450"/>
    <mergeCell ref="M450:N450"/>
    <mergeCell ref="O450:R450"/>
    <mergeCell ref="S450:V450"/>
    <mergeCell ref="W450:AA450"/>
    <mergeCell ref="AB450:AD450"/>
    <mergeCell ref="A451:G451"/>
    <mergeCell ref="A456:G456"/>
    <mergeCell ref="A453:X453"/>
    <mergeCell ref="Y453:AD453"/>
    <mergeCell ref="A454:AD454"/>
    <mergeCell ref="A455:G455"/>
    <mergeCell ref="H456:O456"/>
    <mergeCell ref="P456:S456"/>
    <mergeCell ref="T456:W456"/>
    <mergeCell ref="X456:AB456"/>
    <mergeCell ref="AC456:AD456"/>
    <mergeCell ref="A457:X457"/>
    <mergeCell ref="Y457:AD457"/>
    <mergeCell ref="A458:AD458"/>
    <mergeCell ref="A459:X459"/>
    <mergeCell ref="Y459:AD459"/>
    <mergeCell ref="A460:X460"/>
    <mergeCell ref="Y460:AD460"/>
    <mergeCell ref="A461:X461"/>
    <mergeCell ref="Y461:AD461"/>
    <mergeCell ref="A470:X470"/>
    <mergeCell ref="Y470:AD470"/>
    <mergeCell ref="A471:AD471"/>
    <mergeCell ref="A472:G472"/>
    <mergeCell ref="A465:X465"/>
    <mergeCell ref="Y465:AD465"/>
    <mergeCell ref="A462:AD462"/>
    <mergeCell ref="A463:E463"/>
    <mergeCell ref="F463:AD463"/>
    <mergeCell ref="A464:AD464"/>
    <mergeCell ref="A466:AD466"/>
    <mergeCell ref="A467:G467"/>
    <mergeCell ref="H467:L467"/>
    <mergeCell ref="M467:N467"/>
    <mergeCell ref="O467:R467"/>
    <mergeCell ref="A473:G473"/>
    <mergeCell ref="A478:X478"/>
    <mergeCell ref="Y478:AD478"/>
    <mergeCell ref="A487:X487"/>
    <mergeCell ref="Y487:AD487"/>
    <mergeCell ref="A488:AD488"/>
    <mergeCell ref="A489:G489"/>
    <mergeCell ref="A482:X482"/>
    <mergeCell ref="Y482:AD482"/>
    <mergeCell ref="A479:AD479"/>
    <mergeCell ref="A480:E480"/>
    <mergeCell ref="F480:AD480"/>
    <mergeCell ref="A481:AD481"/>
    <mergeCell ref="A483:AD483"/>
    <mergeCell ref="A484:G484"/>
    <mergeCell ref="H484:L484"/>
    <mergeCell ref="M484:N484"/>
    <mergeCell ref="O484:R484"/>
    <mergeCell ref="A490:G490"/>
    <mergeCell ref="A495:X495"/>
    <mergeCell ref="Y495:AD495"/>
    <mergeCell ref="A504:X504"/>
    <mergeCell ref="Y504:AD504"/>
    <mergeCell ref="A505:AD505"/>
    <mergeCell ref="A506:G506"/>
    <mergeCell ref="A499:X499"/>
    <mergeCell ref="Y499:AD499"/>
    <mergeCell ref="A496:AD496"/>
    <mergeCell ref="A497:E497"/>
    <mergeCell ref="F497:AD497"/>
    <mergeCell ref="A498:AD498"/>
    <mergeCell ref="A500:AD500"/>
    <mergeCell ref="A501:G501"/>
    <mergeCell ref="H501:L501"/>
    <mergeCell ref="M501:N501"/>
    <mergeCell ref="O501:R501"/>
    <mergeCell ref="A508:X508"/>
    <mergeCell ref="Y508:AD508"/>
    <mergeCell ref="A509:AD509"/>
    <mergeCell ref="A507:G507"/>
    <mergeCell ref="A516:X516"/>
    <mergeCell ref="Y516:AD516"/>
    <mergeCell ref="A517:AD517"/>
    <mergeCell ref="A512:X512"/>
    <mergeCell ref="Y512:AD512"/>
    <mergeCell ref="A513:AD513"/>
    <mergeCell ref="A518:G518"/>
    <mergeCell ref="H518:L518"/>
    <mergeCell ref="M518:N518"/>
    <mergeCell ref="O518:R518"/>
    <mergeCell ref="S518:V518"/>
    <mergeCell ref="W518:AA518"/>
    <mergeCell ref="AB518:AD518"/>
    <mergeCell ref="A519:G519"/>
    <mergeCell ref="H519:L519"/>
    <mergeCell ref="A523:G523"/>
    <mergeCell ref="A524:G524"/>
    <mergeCell ref="H524:O524"/>
    <mergeCell ref="P524:S524"/>
    <mergeCell ref="T524:W524"/>
    <mergeCell ref="X524:AB524"/>
    <mergeCell ref="AC524:AD524"/>
    <mergeCell ref="A525:X525"/>
    <mergeCell ref="Y525:AD525"/>
    <mergeCell ref="A526:AD526"/>
    <mergeCell ref="A527:X527"/>
    <mergeCell ref="A528:X528"/>
    <mergeCell ref="Y528:AD528"/>
    <mergeCell ref="A536:G536"/>
    <mergeCell ref="H536:L536"/>
    <mergeCell ref="M536:N536"/>
    <mergeCell ref="O536:R536"/>
    <mergeCell ref="S536:V536"/>
    <mergeCell ref="W536:AA536"/>
    <mergeCell ref="AB536:AD536"/>
    <mergeCell ref="A537:G537"/>
    <mergeCell ref="H537:L537"/>
    <mergeCell ref="A542:C542"/>
    <mergeCell ref="D542:K542"/>
    <mergeCell ref="L542:M542"/>
    <mergeCell ref="N542:P542"/>
    <mergeCell ref="Q542:T542"/>
    <mergeCell ref="U542:X542"/>
    <mergeCell ref="Y542:AC542"/>
    <mergeCell ref="A543:C543"/>
    <mergeCell ref="D543:K543"/>
    <mergeCell ref="L543:M543"/>
    <mergeCell ref="A548:X548"/>
    <mergeCell ref="Y548:AD548"/>
    <mergeCell ref="A544:X544"/>
    <mergeCell ref="Y544:AD544"/>
    <mergeCell ref="A547:X547"/>
    <mergeCell ref="Y547:AD547"/>
    <mergeCell ref="A562:X562"/>
    <mergeCell ref="Y562:AD562"/>
    <mergeCell ref="AB555:AD555"/>
    <mergeCell ref="A555:G555"/>
    <mergeCell ref="H555:L555"/>
    <mergeCell ref="M555:N555"/>
    <mergeCell ref="O555:R555"/>
    <mergeCell ref="S555:V555"/>
    <mergeCell ref="W555:AA555"/>
    <mergeCell ref="A557:G557"/>
    <mergeCell ref="H557:L557"/>
    <mergeCell ref="M557:N557"/>
    <mergeCell ref="A569:AD569"/>
    <mergeCell ref="A564:X564"/>
    <mergeCell ref="Y564:AD564"/>
    <mergeCell ref="A567:AD567"/>
    <mergeCell ref="A581:AD581"/>
    <mergeCell ref="A576:X576"/>
    <mergeCell ref="Y576:AD576"/>
    <mergeCell ref="A579:AD579"/>
    <mergeCell ref="A574:X574"/>
    <mergeCell ref="Y574:AD574"/>
    <mergeCell ref="A575:AD575"/>
    <mergeCell ref="A577:X577"/>
    <mergeCell ref="Y577:AD577"/>
    <mergeCell ref="A578:X578"/>
    <mergeCell ref="Y578:AD578"/>
    <mergeCell ref="A580:E580"/>
    <mergeCell ref="F580:AD580"/>
    <mergeCell ref="A582:X582"/>
    <mergeCell ref="Y582:AD582"/>
    <mergeCell ref="A583:AD583"/>
    <mergeCell ref="A584:G584"/>
    <mergeCell ref="H584:O584"/>
    <mergeCell ref="P584:S584"/>
    <mergeCell ref="T584:W584"/>
    <mergeCell ref="X584:AB584"/>
    <mergeCell ref="AC584:AD584"/>
    <mergeCell ref="A585:G585"/>
    <mergeCell ref="H585:O585"/>
    <mergeCell ref="P585:S585"/>
    <mergeCell ref="A593:AD593"/>
    <mergeCell ref="A595:AD595"/>
    <mergeCell ref="A588:X588"/>
    <mergeCell ref="Y588:AD588"/>
    <mergeCell ref="A590:X590"/>
    <mergeCell ref="Y590:AD590"/>
    <mergeCell ref="A597:G597"/>
    <mergeCell ref="H597:O597"/>
    <mergeCell ref="P597:S597"/>
    <mergeCell ref="T597:W597"/>
    <mergeCell ref="X597:AB597"/>
    <mergeCell ref="AC597:AD597"/>
    <mergeCell ref="A598:X598"/>
    <mergeCell ref="Y598:AD598"/>
    <mergeCell ref="A601:X601"/>
    <mergeCell ref="Y601:AD601"/>
    <mergeCell ref="A599:AD599"/>
    <mergeCell ref="A600:X600"/>
    <mergeCell ref="Y600:AD600"/>
    <mergeCell ref="A613:X613"/>
    <mergeCell ref="Y613:AD613"/>
    <mergeCell ref="A610:X610"/>
    <mergeCell ref="Y610:AD610"/>
    <mergeCell ref="A611:AD611"/>
    <mergeCell ref="A612:X612"/>
    <mergeCell ref="Y612:AD612"/>
    <mergeCell ref="A614:X614"/>
    <mergeCell ref="Y614:AD614"/>
    <mergeCell ref="A615:AD615"/>
    <mergeCell ref="A621:G621"/>
    <mergeCell ref="H621:O621"/>
    <mergeCell ref="P621:S621"/>
    <mergeCell ref="T621:W621"/>
    <mergeCell ref="X621:AB621"/>
    <mergeCell ref="AC621:AD621"/>
    <mergeCell ref="A618:X618"/>
    <mergeCell ref="Y618:AD618"/>
    <mergeCell ref="A619:AD619"/>
    <mergeCell ref="A620:G620"/>
    <mergeCell ref="H620:O620"/>
    <mergeCell ref="P620:S620"/>
    <mergeCell ref="T620:W620"/>
    <mergeCell ref="X620:AB620"/>
    <mergeCell ref="AC620:AD620"/>
    <mergeCell ref="A616:E616"/>
    <mergeCell ref="F616:AD616"/>
    <mergeCell ref="A617:AD617"/>
    <mergeCell ref="A630:X630"/>
    <mergeCell ref="Y630:AD630"/>
    <mergeCell ref="A631:AD631"/>
    <mergeCell ref="A632:G632"/>
    <mergeCell ref="A626:X626"/>
    <mergeCell ref="Y626:AD626"/>
    <mergeCell ref="A627:AD627"/>
    <mergeCell ref="A628:E628"/>
    <mergeCell ref="F628:AD628"/>
    <mergeCell ref="A629:AD629"/>
    <mergeCell ref="A622:X622"/>
    <mergeCell ref="Y622:AD622"/>
    <mergeCell ref="A623:AD623"/>
    <mergeCell ref="A624:X624"/>
    <mergeCell ref="Y624:AD624"/>
    <mergeCell ref="A625:X625"/>
    <mergeCell ref="Y625:AD625"/>
    <mergeCell ref="H632:O632"/>
    <mergeCell ref="P632:S632"/>
    <mergeCell ref="T632:W632"/>
    <mergeCell ref="X632:AB632"/>
    <mergeCell ref="AC632:AD632"/>
    <mergeCell ref="A633:G633"/>
    <mergeCell ref="H633:O633"/>
    <mergeCell ref="P633:S633"/>
    <mergeCell ref="T633:W633"/>
    <mergeCell ref="A647:X647"/>
    <mergeCell ref="Y647:AD647"/>
    <mergeCell ref="A648:AD648"/>
    <mergeCell ref="A649:G649"/>
    <mergeCell ref="A642:X642"/>
    <mergeCell ref="Y642:AD642"/>
    <mergeCell ref="A645:G645"/>
    <mergeCell ref="H645:L645"/>
    <mergeCell ref="M645:N645"/>
    <mergeCell ref="O645:R645"/>
    <mergeCell ref="S645:V645"/>
    <mergeCell ref="W645:AA645"/>
    <mergeCell ref="AB645:AD645"/>
    <mergeCell ref="A646:G646"/>
    <mergeCell ref="H646:L646"/>
    <mergeCell ref="A650:G650"/>
    <mergeCell ref="A652:AD652"/>
    <mergeCell ref="A653:X653"/>
    <mergeCell ref="Y653:AD653"/>
    <mergeCell ref="A666:G666"/>
    <mergeCell ref="A659:X659"/>
    <mergeCell ref="Y659:AD659"/>
    <mergeCell ref="A663:X663"/>
    <mergeCell ref="Y663:AD663"/>
    <mergeCell ref="A664:AD664"/>
    <mergeCell ref="A665:G665"/>
    <mergeCell ref="H665:O665"/>
    <mergeCell ref="P665:S665"/>
    <mergeCell ref="T665:W665"/>
    <mergeCell ref="X665:AB665"/>
    <mergeCell ref="AC665:AD665"/>
    <mergeCell ref="A669:X669"/>
    <mergeCell ref="Y669:AD669"/>
    <mergeCell ref="A684:X684"/>
    <mergeCell ref="Y684:AD684"/>
    <mergeCell ref="A685:AD685"/>
    <mergeCell ref="A680:X680"/>
    <mergeCell ref="Y680:AD680"/>
    <mergeCell ref="A681:AD681"/>
    <mergeCell ref="A676:AD676"/>
    <mergeCell ref="A677:G677"/>
    <mergeCell ref="H677:L677"/>
    <mergeCell ref="M677:N677"/>
    <mergeCell ref="O677:R677"/>
    <mergeCell ref="S677:V677"/>
    <mergeCell ref="W677:AA677"/>
    <mergeCell ref="AB677:AD677"/>
    <mergeCell ref="A678:G678"/>
    <mergeCell ref="A693:AD693"/>
    <mergeCell ref="A694:G694"/>
    <mergeCell ref="H694:O694"/>
    <mergeCell ref="P694:S694"/>
    <mergeCell ref="T694:W694"/>
    <mergeCell ref="X694:AB694"/>
    <mergeCell ref="AC694:AD694"/>
    <mergeCell ref="A695:G695"/>
    <mergeCell ref="H695:O695"/>
    <mergeCell ref="P695:S695"/>
    <mergeCell ref="T695:W695"/>
    <mergeCell ref="X695:AB695"/>
    <mergeCell ref="AC695:AD695"/>
    <mergeCell ref="A705:X705"/>
    <mergeCell ref="Y705:AD705"/>
    <mergeCell ref="A706:AD706"/>
    <mergeCell ref="A704:X704"/>
    <mergeCell ref="Y704:AD704"/>
    <mergeCell ref="A707:X707"/>
    <mergeCell ref="Y707:AD707"/>
    <mergeCell ref="A713:X713"/>
    <mergeCell ref="Y713:AD713"/>
    <mergeCell ref="A714:AD714"/>
    <mergeCell ref="A709:X709"/>
    <mergeCell ref="Y709:AD709"/>
    <mergeCell ref="A710:AD710"/>
    <mergeCell ref="A708:X708"/>
    <mergeCell ref="Y708:AD708"/>
    <mergeCell ref="A711:E711"/>
    <mergeCell ref="F711:AD711"/>
    <mergeCell ref="A712:AD712"/>
    <mergeCell ref="A715:G715"/>
    <mergeCell ref="H715:L715"/>
    <mergeCell ref="M715:N715"/>
    <mergeCell ref="O715:R715"/>
    <mergeCell ref="S715:V715"/>
    <mergeCell ref="W715:AA715"/>
    <mergeCell ref="AB715:AD715"/>
    <mergeCell ref="A716:G716"/>
    <mergeCell ref="A721:G721"/>
    <mergeCell ref="A719:X719"/>
    <mergeCell ref="Y719:AD719"/>
    <mergeCell ref="A720:AD720"/>
    <mergeCell ref="H721:O721"/>
    <mergeCell ref="P721:S721"/>
    <mergeCell ref="T721:W721"/>
    <mergeCell ref="X721:AB721"/>
    <mergeCell ref="AC721:AD721"/>
    <mergeCell ref="A722:G722"/>
    <mergeCell ref="H722:O722"/>
    <mergeCell ref="P722:S722"/>
    <mergeCell ref="T722:W722"/>
    <mergeCell ref="X722:AB722"/>
    <mergeCell ref="AC722:AD722"/>
    <mergeCell ref="A723:X723"/>
    <mergeCell ref="Y723:AD723"/>
    <mergeCell ref="A724:AD724"/>
    <mergeCell ref="A725:X725"/>
    <mergeCell ref="Y725:AD725"/>
    <mergeCell ref="A731:X731"/>
    <mergeCell ref="Y731:AD731"/>
    <mergeCell ref="A727:X727"/>
    <mergeCell ref="Y727:AD727"/>
    <mergeCell ref="A728:AD728"/>
    <mergeCell ref="A740:X740"/>
    <mergeCell ref="Y740:AD740"/>
    <mergeCell ref="A735:G735"/>
    <mergeCell ref="H735:L735"/>
    <mergeCell ref="M735:N735"/>
    <mergeCell ref="O735:R735"/>
    <mergeCell ref="S735:V735"/>
    <mergeCell ref="W735:AA735"/>
    <mergeCell ref="AB735:AD735"/>
    <mergeCell ref="A736:G736"/>
    <mergeCell ref="H736:L736"/>
    <mergeCell ref="M736:N736"/>
    <mergeCell ref="O736:R736"/>
    <mergeCell ref="S736:V736"/>
    <mergeCell ref="A747:G747"/>
    <mergeCell ref="A750:X750"/>
    <mergeCell ref="Y750:AD750"/>
    <mergeCell ref="A748:G748"/>
    <mergeCell ref="H748:L748"/>
    <mergeCell ref="M748:N748"/>
    <mergeCell ref="O748:R748"/>
    <mergeCell ref="S748:V748"/>
    <mergeCell ref="W748:AA748"/>
    <mergeCell ref="AB748:AD748"/>
    <mergeCell ref="A749:G749"/>
    <mergeCell ref="H749:L749"/>
    <mergeCell ref="A761:X761"/>
    <mergeCell ref="Y761:AD761"/>
    <mergeCell ref="A762:AD762"/>
    <mergeCell ref="A773:X773"/>
    <mergeCell ref="Y773:AD773"/>
    <mergeCell ref="A774:AD774"/>
    <mergeCell ref="A769:X769"/>
    <mergeCell ref="Y769:AD769"/>
    <mergeCell ref="A770:AD770"/>
    <mergeCell ref="A765:X765"/>
    <mergeCell ref="Y765:AD765"/>
    <mergeCell ref="A766:AD766"/>
    <mergeCell ref="A771:X771"/>
    <mergeCell ref="Y771:AD771"/>
    <mergeCell ref="A772:X772"/>
    <mergeCell ref="Y772:AD772"/>
    <mergeCell ref="A775:E775"/>
    <mergeCell ref="F775:AD775"/>
    <mergeCell ref="A780:G780"/>
    <mergeCell ref="H780:O780"/>
    <mergeCell ref="P780:S780"/>
    <mergeCell ref="T780:W780"/>
    <mergeCell ref="X780:AB780"/>
    <mergeCell ref="AC780:AD780"/>
    <mergeCell ref="A776:AD776"/>
    <mergeCell ref="A777:X777"/>
    <mergeCell ref="Y777:AD777"/>
    <mergeCell ref="A792:G792"/>
    <mergeCell ref="H792:L792"/>
    <mergeCell ref="M792:N792"/>
    <mergeCell ref="O792:R792"/>
    <mergeCell ref="S792:V792"/>
    <mergeCell ref="W792:AA792"/>
    <mergeCell ref="AB792:AD792"/>
    <mergeCell ref="A784:X784"/>
    <mergeCell ref="Y784:AD784"/>
    <mergeCell ref="A785:X785"/>
    <mergeCell ref="Y785:AD785"/>
    <mergeCell ref="A790:AD790"/>
    <mergeCell ref="A791:G791"/>
    <mergeCell ref="H791:L791"/>
    <mergeCell ref="M791:N791"/>
    <mergeCell ref="O791:R791"/>
    <mergeCell ref="S791:V791"/>
    <mergeCell ref="W791:AA791"/>
    <mergeCell ref="AB791:AD791"/>
    <mergeCell ref="A797:G797"/>
    <mergeCell ref="H797:O797"/>
    <mergeCell ref="P797:S797"/>
    <mergeCell ref="T797:W797"/>
    <mergeCell ref="X797:AB797"/>
    <mergeCell ref="AC797:AD797"/>
    <mergeCell ref="AB793:AD793"/>
    <mergeCell ref="A793:G793"/>
    <mergeCell ref="H793:L793"/>
    <mergeCell ref="M793:N793"/>
    <mergeCell ref="O793:R793"/>
    <mergeCell ref="S793:V793"/>
    <mergeCell ref="W793:AA793"/>
    <mergeCell ref="A794:X794"/>
    <mergeCell ref="Y794:AD794"/>
    <mergeCell ref="A795:AD795"/>
    <mergeCell ref="A796:G796"/>
    <mergeCell ref="H796:O796"/>
    <mergeCell ref="P796:S796"/>
    <mergeCell ref="T796:W796"/>
    <mergeCell ref="X796:AB796"/>
    <mergeCell ref="AC796:AD796"/>
    <mergeCell ref="A798:G798"/>
    <mergeCell ref="H798:O798"/>
    <mergeCell ref="P798:S798"/>
    <mergeCell ref="T798:W798"/>
    <mergeCell ref="X798:AB798"/>
    <mergeCell ref="AC798:AD798"/>
    <mergeCell ref="A799:G799"/>
    <mergeCell ref="H799:O799"/>
    <mergeCell ref="P799:S799"/>
    <mergeCell ref="T799:W799"/>
    <mergeCell ref="X799:AB799"/>
    <mergeCell ref="AC799:AD799"/>
    <mergeCell ref="A800:G800"/>
    <mergeCell ref="H800:O800"/>
    <mergeCell ref="P800:S800"/>
    <mergeCell ref="T800:W800"/>
    <mergeCell ref="X800:AB800"/>
    <mergeCell ref="AC800:AD800"/>
    <mergeCell ref="A801:G801"/>
    <mergeCell ref="A807:X807"/>
    <mergeCell ref="Y807:AD807"/>
    <mergeCell ref="A808:AD808"/>
    <mergeCell ref="A809:X809"/>
    <mergeCell ref="Y809:AD809"/>
    <mergeCell ref="A810:X810"/>
    <mergeCell ref="Y810:AD810"/>
    <mergeCell ref="A811:X811"/>
    <mergeCell ref="Y811:AD811"/>
    <mergeCell ref="A812:AD812"/>
    <mergeCell ref="A813:E813"/>
    <mergeCell ref="F813:AD813"/>
    <mergeCell ref="A814:AD814"/>
    <mergeCell ref="A815:X815"/>
    <mergeCell ref="Y815:AD815"/>
    <mergeCell ref="A816:AD816"/>
    <mergeCell ref="A820:X820"/>
    <mergeCell ref="Y820:AD820"/>
    <mergeCell ref="A817:G817"/>
    <mergeCell ref="H817:L817"/>
    <mergeCell ref="M817:N817"/>
    <mergeCell ref="O817:R817"/>
    <mergeCell ref="S817:V817"/>
    <mergeCell ref="W817:AA817"/>
    <mergeCell ref="AB817:AD817"/>
    <mergeCell ref="A818:G818"/>
    <mergeCell ref="H818:L818"/>
    <mergeCell ref="A831:AD831"/>
    <mergeCell ref="A832:X832"/>
    <mergeCell ref="Y832:AD832"/>
    <mergeCell ref="A837:X837"/>
    <mergeCell ref="Y837:AD837"/>
    <mergeCell ref="A833:AD833"/>
    <mergeCell ref="A834:G834"/>
    <mergeCell ref="H834:L834"/>
    <mergeCell ref="M834:N834"/>
    <mergeCell ref="O834:R834"/>
    <mergeCell ref="S834:V834"/>
    <mergeCell ref="W834:AA834"/>
    <mergeCell ref="AB834:AD834"/>
    <mergeCell ref="A835:G835"/>
    <mergeCell ref="H835:L835"/>
    <mergeCell ref="M835:N835"/>
    <mergeCell ref="O835:R835"/>
    <mergeCell ref="S835:V835"/>
    <mergeCell ref="A854:X854"/>
    <mergeCell ref="Y854:AD854"/>
    <mergeCell ref="A855:AD855"/>
    <mergeCell ref="A852:G852"/>
    <mergeCell ref="H852:L852"/>
    <mergeCell ref="M852:N852"/>
    <mergeCell ref="O852:R852"/>
    <mergeCell ref="S852:V852"/>
    <mergeCell ref="W852:AA852"/>
    <mergeCell ref="AB852:AD852"/>
    <mergeCell ref="A853:G853"/>
    <mergeCell ref="H853:L853"/>
    <mergeCell ref="M853:N853"/>
    <mergeCell ref="O853:R853"/>
    <mergeCell ref="S853:V853"/>
    <mergeCell ref="W853:AA853"/>
    <mergeCell ref="A862:X862"/>
    <mergeCell ref="Y862:AD862"/>
    <mergeCell ref="A863:AD863"/>
    <mergeCell ref="A858:X858"/>
    <mergeCell ref="Y858:AD858"/>
    <mergeCell ref="A859:AD859"/>
    <mergeCell ref="A864:E864"/>
    <mergeCell ref="F864:AD864"/>
    <mergeCell ref="A866:X866"/>
    <mergeCell ref="Y866:AD866"/>
    <mergeCell ref="A867:AD867"/>
    <mergeCell ref="A865:AD865"/>
    <mergeCell ref="A868:G868"/>
    <mergeCell ref="H868:L868"/>
    <mergeCell ref="M868:N868"/>
    <mergeCell ref="O868:R868"/>
    <mergeCell ref="S868:V868"/>
    <mergeCell ref="W868:AA868"/>
    <mergeCell ref="AB868:AD868"/>
    <mergeCell ref="A869:G869"/>
    <mergeCell ref="H869:L869"/>
    <mergeCell ref="M869:N869"/>
    <mergeCell ref="O869:R869"/>
    <mergeCell ref="S869:V869"/>
    <mergeCell ref="A878:X878"/>
    <mergeCell ref="Y878:AD878"/>
    <mergeCell ref="A874:G874"/>
    <mergeCell ref="H874:O874"/>
    <mergeCell ref="P874:S874"/>
    <mergeCell ref="T874:W874"/>
    <mergeCell ref="X874:AB874"/>
    <mergeCell ref="AC874:AD874"/>
    <mergeCell ref="A889:AD889"/>
    <mergeCell ref="A886:G886"/>
    <mergeCell ref="H886:L886"/>
    <mergeCell ref="M886:N886"/>
    <mergeCell ref="O886:R886"/>
    <mergeCell ref="S886:V886"/>
    <mergeCell ref="W886:AA886"/>
    <mergeCell ref="AB886:AD886"/>
    <mergeCell ref="A887:G887"/>
    <mergeCell ref="H887:L887"/>
    <mergeCell ref="M887:N887"/>
    <mergeCell ref="O887:R887"/>
    <mergeCell ref="S887:V887"/>
    <mergeCell ref="W887:AA887"/>
    <mergeCell ref="A892:G892"/>
    <mergeCell ref="A893:X893"/>
    <mergeCell ref="Y893:AD893"/>
    <mergeCell ref="A894:AD894"/>
    <mergeCell ref="A895:C895"/>
    <mergeCell ref="D895:K895"/>
    <mergeCell ref="L895:M895"/>
    <mergeCell ref="N895:P895"/>
    <mergeCell ref="Q895:T895"/>
    <mergeCell ref="U895:X895"/>
    <mergeCell ref="Y895:AC895"/>
    <mergeCell ref="A896:C896"/>
    <mergeCell ref="D896:K896"/>
    <mergeCell ref="L896:M896"/>
    <mergeCell ref="A910:G910"/>
    <mergeCell ref="A905:AD905"/>
    <mergeCell ref="A907:AD907"/>
    <mergeCell ref="A900:X900"/>
    <mergeCell ref="Y900:AD900"/>
    <mergeCell ref="A902:X902"/>
    <mergeCell ref="Y902:AD902"/>
    <mergeCell ref="A909:G909"/>
    <mergeCell ref="H909:O909"/>
    <mergeCell ref="P909:S909"/>
    <mergeCell ref="T909:W909"/>
    <mergeCell ref="X909:AB909"/>
    <mergeCell ref="AC909:AD909"/>
    <mergeCell ref="H910:O910"/>
    <mergeCell ref="P910:S910"/>
    <mergeCell ref="T910:W910"/>
    <mergeCell ref="A915:X915"/>
    <mergeCell ref="Y915:AD915"/>
    <mergeCell ref="A916:X916"/>
    <mergeCell ref="A927:G927"/>
    <mergeCell ref="A919:X919"/>
    <mergeCell ref="Y919:AD919"/>
    <mergeCell ref="A920:X920"/>
    <mergeCell ref="Y920:AD920"/>
    <mergeCell ref="H927:O927"/>
    <mergeCell ref="P927:S927"/>
    <mergeCell ref="T927:W927"/>
    <mergeCell ref="X927:AB927"/>
    <mergeCell ref="AC927:AD927"/>
    <mergeCell ref="A928:G928"/>
    <mergeCell ref="H928:O928"/>
    <mergeCell ref="P928:S928"/>
    <mergeCell ref="T928:W928"/>
    <mergeCell ref="A942:X942"/>
    <mergeCell ref="Y942:AD942"/>
    <mergeCell ref="A943:AD943"/>
    <mergeCell ref="A944:G944"/>
    <mergeCell ref="H944:L944"/>
    <mergeCell ref="M944:N944"/>
    <mergeCell ref="O944:R944"/>
    <mergeCell ref="S944:V944"/>
    <mergeCell ref="W944:AA944"/>
    <mergeCell ref="AB944:AD944"/>
    <mergeCell ref="A938:X938"/>
    <mergeCell ref="Y938:AD938"/>
    <mergeCell ref="A939:AD939"/>
    <mergeCell ref="A940:E940"/>
    <mergeCell ref="F940:AD940"/>
    <mergeCell ref="A941:AD941"/>
    <mergeCell ref="A934:X934"/>
    <mergeCell ref="Y934:AD934"/>
    <mergeCell ref="A935:AD935"/>
    <mergeCell ref="A936:X936"/>
    <mergeCell ref="Y936:AD936"/>
    <mergeCell ref="A937:X937"/>
    <mergeCell ref="Y937:AD937"/>
    <mergeCell ref="A949:G949"/>
    <mergeCell ref="H949:O949"/>
    <mergeCell ref="P949:S949"/>
    <mergeCell ref="T949:W949"/>
    <mergeCell ref="X949:AB949"/>
    <mergeCell ref="AC949:AD949"/>
    <mergeCell ref="AB945:AD945"/>
    <mergeCell ref="A945:G945"/>
    <mergeCell ref="H945:L945"/>
    <mergeCell ref="M945:N945"/>
    <mergeCell ref="O945:R945"/>
    <mergeCell ref="S945:V945"/>
    <mergeCell ref="W945:AA945"/>
    <mergeCell ref="A961:G961"/>
    <mergeCell ref="H961:L961"/>
    <mergeCell ref="M961:N961"/>
    <mergeCell ref="O961:R961"/>
    <mergeCell ref="S961:V961"/>
    <mergeCell ref="W961:AA961"/>
    <mergeCell ref="AB961:AD961"/>
    <mergeCell ref="A953:X953"/>
    <mergeCell ref="Y953:AD953"/>
    <mergeCell ref="A954:X954"/>
    <mergeCell ref="Y954:AD954"/>
    <mergeCell ref="A956:E956"/>
    <mergeCell ref="F956:AD956"/>
    <mergeCell ref="A957:AD957"/>
    <mergeCell ref="A958:X958"/>
    <mergeCell ref="Y958:AD958"/>
    <mergeCell ref="A959:AD959"/>
    <mergeCell ref="A960:G960"/>
    <mergeCell ref="H960:L960"/>
    <mergeCell ref="M960:N960"/>
    <mergeCell ref="A966:G966"/>
    <mergeCell ref="H966:O966"/>
    <mergeCell ref="P966:S966"/>
    <mergeCell ref="T966:W966"/>
    <mergeCell ref="X966:AB966"/>
    <mergeCell ref="AC966:AD966"/>
    <mergeCell ref="AB962:AD962"/>
    <mergeCell ref="A963:X963"/>
    <mergeCell ref="Y963:AD963"/>
    <mergeCell ref="A964:AD964"/>
    <mergeCell ref="A965:G965"/>
    <mergeCell ref="H965:O965"/>
    <mergeCell ref="P965:S965"/>
    <mergeCell ref="T965:W965"/>
    <mergeCell ref="X965:AB965"/>
    <mergeCell ref="AC965:AD965"/>
    <mergeCell ref="A962:G962"/>
    <mergeCell ref="H962:L962"/>
    <mergeCell ref="M962:N962"/>
    <mergeCell ref="O962:R962"/>
    <mergeCell ref="S962:V962"/>
    <mergeCell ref="W962:AA962"/>
    <mergeCell ref="A975:X975"/>
    <mergeCell ref="Y975:AD975"/>
    <mergeCell ref="A976:AD976"/>
    <mergeCell ref="A977:G977"/>
    <mergeCell ref="A971:X971"/>
    <mergeCell ref="Y971:AD971"/>
    <mergeCell ref="A972:AD972"/>
    <mergeCell ref="A973:E973"/>
    <mergeCell ref="F973:AD973"/>
    <mergeCell ref="A974:AD974"/>
    <mergeCell ref="A967:X967"/>
    <mergeCell ref="Y967:AD967"/>
    <mergeCell ref="A968:AD968"/>
    <mergeCell ref="A969:X969"/>
    <mergeCell ref="Y969:AD969"/>
    <mergeCell ref="A970:X970"/>
    <mergeCell ref="Y970:AD970"/>
    <mergeCell ref="A979:X979"/>
    <mergeCell ref="Y979:AD979"/>
    <mergeCell ref="A980:AD980"/>
    <mergeCell ref="A978:G978"/>
    <mergeCell ref="A987:X987"/>
    <mergeCell ref="Y987:AD987"/>
    <mergeCell ref="A988:AD988"/>
    <mergeCell ref="A983:X983"/>
    <mergeCell ref="Y983:AD983"/>
    <mergeCell ref="A984:AD984"/>
    <mergeCell ref="A985:E985"/>
    <mergeCell ref="F985:AD985"/>
    <mergeCell ref="A986:AD986"/>
    <mergeCell ref="A989:G989"/>
    <mergeCell ref="H989:L989"/>
    <mergeCell ref="M989:N989"/>
    <mergeCell ref="O989:R989"/>
    <mergeCell ref="S989:V989"/>
    <mergeCell ref="W989:AA989"/>
    <mergeCell ref="A996:X996"/>
    <mergeCell ref="Y996:AD996"/>
    <mergeCell ref="A997:AD997"/>
    <mergeCell ref="A1008:X1008"/>
    <mergeCell ref="Y1008:AD1008"/>
    <mergeCell ref="A1009:AD1009"/>
    <mergeCell ref="A1004:X1004"/>
    <mergeCell ref="Y1004:AD1004"/>
    <mergeCell ref="A1005:AD1005"/>
    <mergeCell ref="A1000:X1000"/>
    <mergeCell ref="Y1000:AD1000"/>
    <mergeCell ref="A1001:AD1001"/>
    <mergeCell ref="A1006:G1006"/>
    <mergeCell ref="H1006:O1006"/>
    <mergeCell ref="P1006:S1006"/>
    <mergeCell ref="T1006:W1006"/>
    <mergeCell ref="X1006:AB1006"/>
    <mergeCell ref="AC1006:AD1006"/>
    <mergeCell ref="A1007:G1007"/>
    <mergeCell ref="H1007:O1007"/>
    <mergeCell ref="P1007:S1007"/>
    <mergeCell ref="A1013:X1013"/>
    <mergeCell ref="Y1013:AD1013"/>
    <mergeCell ref="A1014:AD1014"/>
    <mergeCell ref="A1012:X1012"/>
    <mergeCell ref="Y1012:AD1012"/>
    <mergeCell ref="A1015:X1015"/>
    <mergeCell ref="A1021:X1021"/>
    <mergeCell ref="Y1021:AD1021"/>
    <mergeCell ref="A1022:AD1022"/>
    <mergeCell ref="A1017:X1017"/>
    <mergeCell ref="Y1017:AD1017"/>
    <mergeCell ref="A1018:AD1018"/>
    <mergeCell ref="A1025:G1025"/>
    <mergeCell ref="H1025:L1025"/>
    <mergeCell ref="M1025:N1025"/>
    <mergeCell ref="O1025:R1025"/>
    <mergeCell ref="S1025:V1025"/>
    <mergeCell ref="W1025:AA1025"/>
    <mergeCell ref="AB1025:AD1025"/>
    <mergeCell ref="A1026:X1026"/>
    <mergeCell ref="Y1026:AD1026"/>
    <mergeCell ref="A1027:AD1027"/>
    <mergeCell ref="A1033:X1033"/>
    <mergeCell ref="Y1033:AD1033"/>
    <mergeCell ref="A1032:X1032"/>
    <mergeCell ref="Y1032:AD1032"/>
    <mergeCell ref="A1028:G1028"/>
    <mergeCell ref="H1028:O1028"/>
    <mergeCell ref="P1028:S1028"/>
    <mergeCell ref="T1028:W1028"/>
    <mergeCell ref="X1028:AB1028"/>
    <mergeCell ref="AC1028:AD1028"/>
    <mergeCell ref="A1029:G1029"/>
    <mergeCell ref="H1029:O1029"/>
    <mergeCell ref="P1029:S1029"/>
    <mergeCell ref="T1029:W1029"/>
    <mergeCell ref="X1029:AB1029"/>
    <mergeCell ref="AC1029:AD1029"/>
    <mergeCell ref="A1030:X1030"/>
    <mergeCell ref="Y1030:AD1030"/>
    <mergeCell ref="A1031:AD1031"/>
    <mergeCell ref="A1034:X1034"/>
    <mergeCell ref="Y1034:AD1034"/>
    <mergeCell ref="A1035:AD1035"/>
    <mergeCell ref="A1036:E1036"/>
    <mergeCell ref="A1044:X1044"/>
    <mergeCell ref="Y1044:AD1044"/>
    <mergeCell ref="A1040:G1040"/>
    <mergeCell ref="A1042:G1042"/>
    <mergeCell ref="H1042:L1042"/>
    <mergeCell ref="M1042:N1042"/>
    <mergeCell ref="O1042:R1042"/>
    <mergeCell ref="S1042:V1042"/>
    <mergeCell ref="W1042:AA1042"/>
    <mergeCell ref="AB1042:AD1042"/>
    <mergeCell ref="A1043:G1043"/>
    <mergeCell ref="H1043:L1043"/>
    <mergeCell ref="M1043:N1043"/>
    <mergeCell ref="A1051:G1051"/>
    <mergeCell ref="H1051:O1051"/>
    <mergeCell ref="P1051:S1051"/>
    <mergeCell ref="T1051:W1051"/>
    <mergeCell ref="X1051:AB1051"/>
    <mergeCell ref="AC1051:AD1051"/>
    <mergeCell ref="A1048:G1048"/>
    <mergeCell ref="H1048:O1048"/>
    <mergeCell ref="P1048:S1048"/>
    <mergeCell ref="T1048:W1048"/>
    <mergeCell ref="X1048:AB1048"/>
    <mergeCell ref="AC1048:AD1048"/>
    <mergeCell ref="A1049:G1049"/>
    <mergeCell ref="H1049:O1049"/>
    <mergeCell ref="P1049:S1049"/>
    <mergeCell ref="T1049:W1049"/>
    <mergeCell ref="X1049:AB1049"/>
    <mergeCell ref="A1063:G1063"/>
    <mergeCell ref="A1055:X1055"/>
    <mergeCell ref="Y1055:AD1055"/>
    <mergeCell ref="A1056:X1056"/>
    <mergeCell ref="Y1056:AD1056"/>
    <mergeCell ref="A1061:AD1061"/>
    <mergeCell ref="A1062:G1062"/>
    <mergeCell ref="H1062:L1062"/>
    <mergeCell ref="M1062:N1062"/>
    <mergeCell ref="O1062:R1062"/>
    <mergeCell ref="S1062:V1062"/>
    <mergeCell ref="W1062:AA1062"/>
    <mergeCell ref="AB1062:AD1062"/>
    <mergeCell ref="H1063:L1063"/>
    <mergeCell ref="M1063:N1063"/>
    <mergeCell ref="A1065:G1065"/>
    <mergeCell ref="A1064:G1064"/>
    <mergeCell ref="A1068:G1068"/>
    <mergeCell ref="H1068:O1068"/>
    <mergeCell ref="P1068:S1068"/>
    <mergeCell ref="T1068:W1068"/>
    <mergeCell ref="X1068:AB1068"/>
    <mergeCell ref="AC1068:AD1068"/>
    <mergeCell ref="A1067:AD1067"/>
    <mergeCell ref="A1069:G1069"/>
    <mergeCell ref="H1069:O1069"/>
    <mergeCell ref="P1069:S1069"/>
    <mergeCell ref="T1069:W1069"/>
    <mergeCell ref="X1069:AB1069"/>
    <mergeCell ref="AC1069:AD1069"/>
    <mergeCell ref="A1070:G1070"/>
    <mergeCell ref="H1070:O1070"/>
    <mergeCell ref="P1070:S1070"/>
    <mergeCell ref="A1079:AD1079"/>
    <mergeCell ref="A1080:E1080"/>
    <mergeCell ref="F1080:AD1080"/>
    <mergeCell ref="A1081:AD1081"/>
    <mergeCell ref="A1082:X1082"/>
    <mergeCell ref="Y1082:AD1082"/>
    <mergeCell ref="A1076:X1076"/>
    <mergeCell ref="Y1076:AD1076"/>
    <mergeCell ref="A1077:X1077"/>
    <mergeCell ref="Y1077:AD1077"/>
    <mergeCell ref="A1078:X1078"/>
    <mergeCell ref="Y1078:AD1078"/>
    <mergeCell ref="A1074:X1074"/>
    <mergeCell ref="Y1074:AD1074"/>
    <mergeCell ref="A1075:AD1075"/>
    <mergeCell ref="AB1085:AD1085"/>
    <mergeCell ref="A1086:X1086"/>
    <mergeCell ref="Y1086:AD1086"/>
    <mergeCell ref="A1087:AD1087"/>
    <mergeCell ref="A1088:G1088"/>
    <mergeCell ref="H1088:O1088"/>
    <mergeCell ref="P1088:S1088"/>
    <mergeCell ref="T1088:W1088"/>
    <mergeCell ref="X1088:AB1088"/>
    <mergeCell ref="AC1088:AD1088"/>
    <mergeCell ref="A1085:G1085"/>
    <mergeCell ref="H1085:L1085"/>
    <mergeCell ref="M1085:N1085"/>
    <mergeCell ref="O1085:R1085"/>
    <mergeCell ref="S1085:V1085"/>
    <mergeCell ref="W1085:AA1085"/>
    <mergeCell ref="A1083:AD1083"/>
    <mergeCell ref="A1084:G1084"/>
    <mergeCell ref="H1084:L1084"/>
    <mergeCell ref="M1084:N1084"/>
    <mergeCell ref="O1084:R1084"/>
    <mergeCell ref="S1084:V1084"/>
    <mergeCell ref="W1084:AA1084"/>
    <mergeCell ref="AB1084:AD1084"/>
    <mergeCell ref="A1094:X1094"/>
    <mergeCell ref="Y1094:AD1094"/>
    <mergeCell ref="A1095:AD1095"/>
    <mergeCell ref="A1096:E1096"/>
    <mergeCell ref="F1096:AD1096"/>
    <mergeCell ref="A1097:AD1097"/>
    <mergeCell ref="A1090:X1090"/>
    <mergeCell ref="Y1090:AD1090"/>
    <mergeCell ref="A1091:AD1091"/>
    <mergeCell ref="A1092:X1092"/>
    <mergeCell ref="Y1092:AD1092"/>
    <mergeCell ref="A1093:X1093"/>
    <mergeCell ref="Y1093:AD1093"/>
    <mergeCell ref="A1089:G1089"/>
    <mergeCell ref="H1089:O1089"/>
    <mergeCell ref="P1089:S1089"/>
    <mergeCell ref="T1089:W1089"/>
    <mergeCell ref="X1089:AB1089"/>
    <mergeCell ref="AC1089:AD1089"/>
    <mergeCell ref="AB1101:AD1101"/>
    <mergeCell ref="A1101:G1101"/>
    <mergeCell ref="H1101:L1101"/>
    <mergeCell ref="M1101:N1101"/>
    <mergeCell ref="O1101:R1101"/>
    <mergeCell ref="S1101:V1101"/>
    <mergeCell ref="W1101:AA1101"/>
    <mergeCell ref="A1098:X1098"/>
    <mergeCell ref="Y1098:AD1098"/>
    <mergeCell ref="A1099:AD1099"/>
    <mergeCell ref="A1100:G1100"/>
    <mergeCell ref="H1100:L1100"/>
    <mergeCell ref="M1100:N1100"/>
    <mergeCell ref="O1100:R1100"/>
    <mergeCell ref="S1100:V1100"/>
    <mergeCell ref="W1100:AA1100"/>
    <mergeCell ref="AB1100:AD1100"/>
    <mergeCell ref="A1102:X1102"/>
    <mergeCell ref="Y1102:AD1102"/>
    <mergeCell ref="A1106:X1106"/>
    <mergeCell ref="Y1106:AD1106"/>
    <mergeCell ref="A1103:AD1103"/>
    <mergeCell ref="A1104:G1104"/>
    <mergeCell ref="H1104:O1104"/>
    <mergeCell ref="P1104:S1104"/>
    <mergeCell ref="T1104:W1104"/>
    <mergeCell ref="X1104:AB1104"/>
    <mergeCell ref="AC1104:AD1104"/>
    <mergeCell ref="A1105:G1105"/>
    <mergeCell ref="H1105:O1105"/>
    <mergeCell ref="P1105:S1105"/>
    <mergeCell ref="A1118:X1118"/>
    <mergeCell ref="Y1118:AD1118"/>
    <mergeCell ref="A1116:G1116"/>
    <mergeCell ref="H1116:L1116"/>
    <mergeCell ref="M1116:N1116"/>
    <mergeCell ref="O1116:R1116"/>
    <mergeCell ref="S1116:V1116"/>
    <mergeCell ref="W1116:AA1116"/>
    <mergeCell ref="AB1116:AD1116"/>
    <mergeCell ref="A1117:G1117"/>
    <mergeCell ref="H1117:L1117"/>
    <mergeCell ref="M1117:N1117"/>
    <mergeCell ref="O1117:R1117"/>
    <mergeCell ref="S1117:V1117"/>
    <mergeCell ref="W1117:AA1117"/>
    <mergeCell ref="A1124:X1124"/>
    <mergeCell ref="Y1124:AD1124"/>
    <mergeCell ref="A1125:X1125"/>
    <mergeCell ref="Y1125:AD1125"/>
    <mergeCell ref="A1126:X1126"/>
    <mergeCell ref="Y1126:AD1126"/>
    <mergeCell ref="A1127:AD1127"/>
    <mergeCell ref="A1129:AD1129"/>
    <mergeCell ref="A1128:E1128"/>
    <mergeCell ref="F1128:AD1128"/>
    <mergeCell ref="A1130:X1130"/>
    <mergeCell ref="Y1130:AD1130"/>
    <mergeCell ref="A1131:AD1131"/>
    <mergeCell ref="A1132:G1132"/>
    <mergeCell ref="H1132:L1132"/>
    <mergeCell ref="M1132:N1132"/>
    <mergeCell ref="O1132:R1132"/>
    <mergeCell ref="S1132:V1132"/>
    <mergeCell ref="A1142:AD1142"/>
    <mergeCell ref="A1141:X1141"/>
    <mergeCell ref="Y1141:AD1141"/>
    <mergeCell ref="A1135:X1135"/>
    <mergeCell ref="Y1135:AD1135"/>
    <mergeCell ref="A1137:G1137"/>
    <mergeCell ref="H1137:O1137"/>
    <mergeCell ref="P1137:S1137"/>
    <mergeCell ref="T1137:W1137"/>
    <mergeCell ref="X1137:AB1137"/>
    <mergeCell ref="AC1137:AD1137"/>
    <mergeCell ref="A1138:G1138"/>
    <mergeCell ref="H1138:O1138"/>
    <mergeCell ref="P1138:S1138"/>
    <mergeCell ref="T1138:W1138"/>
    <mergeCell ref="X1138:AB1138"/>
    <mergeCell ref="AC1138:AD1138"/>
    <mergeCell ref="A1139:G1139"/>
    <mergeCell ref="A1149:X1149"/>
    <mergeCell ref="Y1149:AD1149"/>
    <mergeCell ref="A1150:AD1150"/>
    <mergeCell ref="A1145:X1145"/>
    <mergeCell ref="Y1145:AD1145"/>
    <mergeCell ref="A1146:AD1146"/>
    <mergeCell ref="A1148:AD1148"/>
    <mergeCell ref="A1151:G1151"/>
    <mergeCell ref="H1151:O1151"/>
    <mergeCell ref="P1151:S1151"/>
    <mergeCell ref="T1151:W1151"/>
    <mergeCell ref="X1151:AB1151"/>
    <mergeCell ref="AC1151:AD1151"/>
    <mergeCell ref="A1152:G1152"/>
    <mergeCell ref="H1152:O1152"/>
    <mergeCell ref="P1152:S1152"/>
    <mergeCell ref="T1152:W1152"/>
    <mergeCell ref="X1152:AB1152"/>
    <mergeCell ref="AC1152:AD1152"/>
    <mergeCell ref="A1153:X1153"/>
    <mergeCell ref="Y1153:AD1153"/>
    <mergeCell ref="A1154:AD1154"/>
    <mergeCell ref="A1155:X1155"/>
    <mergeCell ref="Y1155:AD1155"/>
    <mergeCell ref="A1156:X1156"/>
    <mergeCell ref="Y1156:AD1156"/>
    <mergeCell ref="A1157:X1157"/>
    <mergeCell ref="Y1157:AD1157"/>
    <mergeCell ref="A1160:AD1160"/>
    <mergeCell ref="A1158:AD1158"/>
    <mergeCell ref="A1159:E1159"/>
    <mergeCell ref="F1159:AD1159"/>
    <mergeCell ref="A1161:X1161"/>
    <mergeCell ref="Y1161:AD1161"/>
    <mergeCell ref="A1162:AD1162"/>
    <mergeCell ref="A1171:X1171"/>
    <mergeCell ref="Y1171:AD1171"/>
    <mergeCell ref="A1172:AD1172"/>
    <mergeCell ref="A1166:X1166"/>
    <mergeCell ref="Y1166:AD1166"/>
    <mergeCell ref="A1163:G1163"/>
    <mergeCell ref="H1163:L1163"/>
    <mergeCell ref="M1163:N1163"/>
    <mergeCell ref="O1163:R1163"/>
    <mergeCell ref="S1163:V1163"/>
    <mergeCell ref="W1163:AA1163"/>
    <mergeCell ref="AB1163:AD1163"/>
    <mergeCell ref="A1164:G1164"/>
    <mergeCell ref="H1164:L1164"/>
    <mergeCell ref="M1164:N1164"/>
    <mergeCell ref="A1179:X1179"/>
    <mergeCell ref="Y1179:AD1179"/>
    <mergeCell ref="A1180:AD1180"/>
    <mergeCell ref="A1175:X1175"/>
    <mergeCell ref="Y1175:AD1175"/>
    <mergeCell ref="A1176:AD1176"/>
    <mergeCell ref="A1182:G1182"/>
    <mergeCell ref="H1182:L1182"/>
    <mergeCell ref="M1182:N1182"/>
    <mergeCell ref="O1182:R1182"/>
    <mergeCell ref="S1182:V1182"/>
    <mergeCell ref="W1182:AA1182"/>
    <mergeCell ref="AB1182:AD1182"/>
    <mergeCell ref="A1190:X1190"/>
    <mergeCell ref="Y1190:AD1190"/>
    <mergeCell ref="A1186:G1186"/>
    <mergeCell ref="H1186:O1186"/>
    <mergeCell ref="P1186:S1186"/>
    <mergeCell ref="T1186:W1186"/>
    <mergeCell ref="X1186:AB1186"/>
    <mergeCell ref="AC1186:AD1186"/>
    <mergeCell ref="A1183:G1183"/>
    <mergeCell ref="H1183:L1183"/>
    <mergeCell ref="M1183:N1183"/>
    <mergeCell ref="O1183:R1183"/>
    <mergeCell ref="S1183:V1183"/>
    <mergeCell ref="W1183:AA1183"/>
    <mergeCell ref="AB1183:AD1183"/>
    <mergeCell ref="A1184:X1184"/>
    <mergeCell ref="Y1184:AD1184"/>
    <mergeCell ref="A1185:AD1185"/>
    <mergeCell ref="A1198:G1198"/>
    <mergeCell ref="A1191:X1191"/>
    <mergeCell ref="Y1191:AD1191"/>
    <mergeCell ref="A1197:AD1197"/>
    <mergeCell ref="H1198:L1198"/>
    <mergeCell ref="M1198:N1198"/>
    <mergeCell ref="O1198:R1198"/>
    <mergeCell ref="S1198:V1198"/>
    <mergeCell ref="W1198:AA1198"/>
    <mergeCell ref="AB1198:AD1198"/>
    <mergeCell ref="A1207:X1207"/>
    <mergeCell ref="Y1207:AD1207"/>
    <mergeCell ref="A1206:AD1206"/>
    <mergeCell ref="A1199:G1199"/>
    <mergeCell ref="H1199:L1199"/>
    <mergeCell ref="M1199:N1199"/>
    <mergeCell ref="O1199:R1199"/>
    <mergeCell ref="S1199:V1199"/>
    <mergeCell ref="W1199:AA1199"/>
    <mergeCell ref="AB1199:AD1199"/>
    <mergeCell ref="A1200:X1200"/>
    <mergeCell ref="Y1200:AD1200"/>
    <mergeCell ref="A1215:G1215"/>
    <mergeCell ref="A1216:G1216"/>
    <mergeCell ref="H1216:L1216"/>
    <mergeCell ref="M1216:N1216"/>
    <mergeCell ref="O1216:R1216"/>
    <mergeCell ref="S1216:V1216"/>
    <mergeCell ref="W1216:AA1216"/>
    <mergeCell ref="AB1216:AD1216"/>
    <mergeCell ref="A1217:X1217"/>
    <mergeCell ref="Y1217:AD1217"/>
    <mergeCell ref="A1218:AD1218"/>
    <mergeCell ref="A1219:G1219"/>
    <mergeCell ref="H1219:O1219"/>
    <mergeCell ref="P1219:S1219"/>
    <mergeCell ref="T1219:W1219"/>
    <mergeCell ref="A1226:X1226"/>
    <mergeCell ref="Y1226:AD1226"/>
    <mergeCell ref="A1227:AD1227"/>
    <mergeCell ref="A1222:X1222"/>
    <mergeCell ref="Y1222:AD1222"/>
    <mergeCell ref="A1223:AD1223"/>
    <mergeCell ref="A1228:E1228"/>
    <mergeCell ref="F1228:AD1228"/>
    <mergeCell ref="A1229:AD1229"/>
    <mergeCell ref="A1230:X1230"/>
    <mergeCell ref="Y1230:AD1230"/>
    <mergeCell ref="A1231:AD1231"/>
    <mergeCell ref="A1232:G1232"/>
    <mergeCell ref="H1232:L1232"/>
    <mergeCell ref="M1232:N1232"/>
    <mergeCell ref="O1232:R1232"/>
    <mergeCell ref="S1232:V1232"/>
    <mergeCell ref="W1232:AA1232"/>
    <mergeCell ref="AB1232:AD1232"/>
    <mergeCell ref="A1233:G1233"/>
    <mergeCell ref="H1233:L1233"/>
    <mergeCell ref="A1243:X1243"/>
    <mergeCell ref="Y1243:AD1243"/>
    <mergeCell ref="A1244:AD1244"/>
  </mergeCells>
  <pageMargins left="0.52999997138977051" right="0.52999997138977051" top="0.52999997138977051" bottom="0.69999998807907104" header="0" footer="0"/>
  <pageSetup paperSize="9" scale="98" firstPageNumber="0" fitToWidth="0" fitToHeight="0" pageOrder="overThenDown" orientation="portrait"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04EAD4-ED90-4DBA-A963-DCA7A91B69F0}">
  <dimension ref="A1:AD1052"/>
  <sheetViews>
    <sheetView zoomScaleNormal="100" workbookViewId="0">
      <selection sqref="A1:XFD1048576"/>
    </sheetView>
  </sheetViews>
  <sheetFormatPr defaultRowHeight="14.4"/>
  <cols>
    <col min="1" max="1" width="4.6640625" style="131" bestFit="1" customWidth="1"/>
    <col min="2" max="2" width="0.88671875" style="131" bestFit="1" customWidth="1"/>
    <col min="3" max="3" width="3.77734375" style="131" bestFit="1" customWidth="1"/>
    <col min="4" max="8" width="0.88671875" style="131" bestFit="1" customWidth="1"/>
    <col min="9" max="9" width="23.33203125" style="131" bestFit="1" customWidth="1"/>
    <col min="10" max="10" width="0.88671875" style="131" bestFit="1" customWidth="1"/>
    <col min="11" max="11" width="1.88671875" style="131" bestFit="1" customWidth="1"/>
    <col min="12" max="12" width="0.88671875" style="131" bestFit="1" customWidth="1"/>
    <col min="13" max="13" width="5.5546875" style="131" bestFit="1" customWidth="1"/>
    <col min="14" max="15" width="3.77734375" style="131" bestFit="1" customWidth="1"/>
    <col min="16" max="16" width="1.88671875" style="131" bestFit="1" customWidth="1"/>
    <col min="17" max="17" width="0.88671875" style="131" bestFit="1" customWidth="1"/>
    <col min="18" max="18" width="2.77734375" style="131" bestFit="1" customWidth="1"/>
    <col min="19" max="19" width="1.88671875" style="131" bestFit="1" customWidth="1"/>
    <col min="20" max="20" width="3.77734375" style="131" bestFit="1" customWidth="1"/>
    <col min="21" max="21" width="4.6640625" style="131" bestFit="1" customWidth="1"/>
    <col min="22" max="22" width="0.88671875" style="131" bestFit="1" customWidth="1"/>
    <col min="23" max="24" width="1.88671875" style="131" bestFit="1" customWidth="1"/>
    <col min="25" max="25" width="2.77734375" style="131" bestFit="1" customWidth="1"/>
    <col min="26" max="26" width="1.88671875" style="131" bestFit="1" customWidth="1"/>
    <col min="27" max="27" width="0.88671875" style="131" bestFit="1" customWidth="1"/>
    <col min="28" max="29" width="1.88671875" style="131" bestFit="1" customWidth="1"/>
    <col min="30" max="30" width="9.33203125" style="131" bestFit="1" customWidth="1"/>
    <col min="31" max="256" width="8.88671875" style="131"/>
    <col min="257" max="257" width="4.6640625" style="131" bestFit="1" customWidth="1"/>
    <col min="258" max="258" width="0.88671875" style="131" bestFit="1" customWidth="1"/>
    <col min="259" max="259" width="3.77734375" style="131" bestFit="1" customWidth="1"/>
    <col min="260" max="264" width="0.88671875" style="131" bestFit="1" customWidth="1"/>
    <col min="265" max="265" width="23.33203125" style="131" bestFit="1" customWidth="1"/>
    <col min="266" max="266" width="0.88671875" style="131" bestFit="1" customWidth="1"/>
    <col min="267" max="267" width="1.88671875" style="131" bestFit="1" customWidth="1"/>
    <col min="268" max="268" width="0.88671875" style="131" bestFit="1" customWidth="1"/>
    <col min="269" max="269" width="5.5546875" style="131" bestFit="1" customWidth="1"/>
    <col min="270" max="271" width="3.77734375" style="131" bestFit="1" customWidth="1"/>
    <col min="272" max="272" width="1.88671875" style="131" bestFit="1" customWidth="1"/>
    <col min="273" max="273" width="0.88671875" style="131" bestFit="1" customWidth="1"/>
    <col min="274" max="274" width="2.77734375" style="131" bestFit="1" customWidth="1"/>
    <col min="275" max="275" width="1.88671875" style="131" bestFit="1" customWidth="1"/>
    <col min="276" max="276" width="3.77734375" style="131" bestFit="1" customWidth="1"/>
    <col min="277" max="277" width="4.6640625" style="131" bestFit="1" customWidth="1"/>
    <col min="278" max="278" width="0.88671875" style="131" bestFit="1" customWidth="1"/>
    <col min="279" max="280" width="1.88671875" style="131" bestFit="1" customWidth="1"/>
    <col min="281" max="281" width="2.77734375" style="131" bestFit="1" customWidth="1"/>
    <col min="282" max="282" width="1.88671875" style="131" bestFit="1" customWidth="1"/>
    <col min="283" max="283" width="0.88671875" style="131" bestFit="1" customWidth="1"/>
    <col min="284" max="285" width="1.88671875" style="131" bestFit="1" customWidth="1"/>
    <col min="286" max="286" width="9.33203125" style="131" bestFit="1" customWidth="1"/>
    <col min="287" max="512" width="8.88671875" style="131"/>
    <col min="513" max="513" width="4.6640625" style="131" bestFit="1" customWidth="1"/>
    <col min="514" max="514" width="0.88671875" style="131" bestFit="1" customWidth="1"/>
    <col min="515" max="515" width="3.77734375" style="131" bestFit="1" customWidth="1"/>
    <col min="516" max="520" width="0.88671875" style="131" bestFit="1" customWidth="1"/>
    <col min="521" max="521" width="23.33203125" style="131" bestFit="1" customWidth="1"/>
    <col min="522" max="522" width="0.88671875" style="131" bestFit="1" customWidth="1"/>
    <col min="523" max="523" width="1.88671875" style="131" bestFit="1" customWidth="1"/>
    <col min="524" max="524" width="0.88671875" style="131" bestFit="1" customWidth="1"/>
    <col min="525" max="525" width="5.5546875" style="131" bestFit="1" customWidth="1"/>
    <col min="526" max="527" width="3.77734375" style="131" bestFit="1" customWidth="1"/>
    <col min="528" max="528" width="1.88671875" style="131" bestFit="1" customWidth="1"/>
    <col min="529" max="529" width="0.88671875" style="131" bestFit="1" customWidth="1"/>
    <col min="530" max="530" width="2.77734375" style="131" bestFit="1" customWidth="1"/>
    <col min="531" max="531" width="1.88671875" style="131" bestFit="1" customWidth="1"/>
    <col min="532" max="532" width="3.77734375" style="131" bestFit="1" customWidth="1"/>
    <col min="533" max="533" width="4.6640625" style="131" bestFit="1" customWidth="1"/>
    <col min="534" max="534" width="0.88671875" style="131" bestFit="1" customWidth="1"/>
    <col min="535" max="536" width="1.88671875" style="131" bestFit="1" customWidth="1"/>
    <col min="537" max="537" width="2.77734375" style="131" bestFit="1" customWidth="1"/>
    <col min="538" max="538" width="1.88671875" style="131" bestFit="1" customWidth="1"/>
    <col min="539" max="539" width="0.88671875" style="131" bestFit="1" customWidth="1"/>
    <col min="540" max="541" width="1.88671875" style="131" bestFit="1" customWidth="1"/>
    <col min="542" max="542" width="9.33203125" style="131" bestFit="1" customWidth="1"/>
    <col min="543" max="768" width="8.88671875" style="131"/>
    <col min="769" max="769" width="4.6640625" style="131" bestFit="1" customWidth="1"/>
    <col min="770" max="770" width="0.88671875" style="131" bestFit="1" customWidth="1"/>
    <col min="771" max="771" width="3.77734375" style="131" bestFit="1" customWidth="1"/>
    <col min="772" max="776" width="0.88671875" style="131" bestFit="1" customWidth="1"/>
    <col min="777" max="777" width="23.33203125" style="131" bestFit="1" customWidth="1"/>
    <col min="778" max="778" width="0.88671875" style="131" bestFit="1" customWidth="1"/>
    <col min="779" max="779" width="1.88671875" style="131" bestFit="1" customWidth="1"/>
    <col min="780" max="780" width="0.88671875" style="131" bestFit="1" customWidth="1"/>
    <col min="781" max="781" width="5.5546875" style="131" bestFit="1" customWidth="1"/>
    <col min="782" max="783" width="3.77734375" style="131" bestFit="1" customWidth="1"/>
    <col min="784" max="784" width="1.88671875" style="131" bestFit="1" customWidth="1"/>
    <col min="785" max="785" width="0.88671875" style="131" bestFit="1" customWidth="1"/>
    <col min="786" max="786" width="2.77734375" style="131" bestFit="1" customWidth="1"/>
    <col min="787" max="787" width="1.88671875" style="131" bestFit="1" customWidth="1"/>
    <col min="788" max="788" width="3.77734375" style="131" bestFit="1" customWidth="1"/>
    <col min="789" max="789" width="4.6640625" style="131" bestFit="1" customWidth="1"/>
    <col min="790" max="790" width="0.88671875" style="131" bestFit="1" customWidth="1"/>
    <col min="791" max="792" width="1.88671875" style="131" bestFit="1" customWidth="1"/>
    <col min="793" max="793" width="2.77734375" style="131" bestFit="1" customWidth="1"/>
    <col min="794" max="794" width="1.88671875" style="131" bestFit="1" customWidth="1"/>
    <col min="795" max="795" width="0.88671875" style="131" bestFit="1" customWidth="1"/>
    <col min="796" max="797" width="1.88671875" style="131" bestFit="1" customWidth="1"/>
    <col min="798" max="798" width="9.33203125" style="131" bestFit="1" customWidth="1"/>
    <col min="799" max="1024" width="8.88671875" style="131"/>
    <col min="1025" max="1025" width="4.6640625" style="131" bestFit="1" customWidth="1"/>
    <col min="1026" max="1026" width="0.88671875" style="131" bestFit="1" customWidth="1"/>
    <col min="1027" max="1027" width="3.77734375" style="131" bestFit="1" customWidth="1"/>
    <col min="1028" max="1032" width="0.88671875" style="131" bestFit="1" customWidth="1"/>
    <col min="1033" max="1033" width="23.33203125" style="131" bestFit="1" customWidth="1"/>
    <col min="1034" max="1034" width="0.88671875" style="131" bestFit="1" customWidth="1"/>
    <col min="1035" max="1035" width="1.88671875" style="131" bestFit="1" customWidth="1"/>
    <col min="1036" max="1036" width="0.88671875" style="131" bestFit="1" customWidth="1"/>
    <col min="1037" max="1037" width="5.5546875" style="131" bestFit="1" customWidth="1"/>
    <col min="1038" max="1039" width="3.77734375" style="131" bestFit="1" customWidth="1"/>
    <col min="1040" max="1040" width="1.88671875" style="131" bestFit="1" customWidth="1"/>
    <col min="1041" max="1041" width="0.88671875" style="131" bestFit="1" customWidth="1"/>
    <col min="1042" max="1042" width="2.77734375" style="131" bestFit="1" customWidth="1"/>
    <col min="1043" max="1043" width="1.88671875" style="131" bestFit="1" customWidth="1"/>
    <col min="1044" max="1044" width="3.77734375" style="131" bestFit="1" customWidth="1"/>
    <col min="1045" max="1045" width="4.6640625" style="131" bestFit="1" customWidth="1"/>
    <col min="1046" max="1046" width="0.88671875" style="131" bestFit="1" customWidth="1"/>
    <col min="1047" max="1048" width="1.88671875" style="131" bestFit="1" customWidth="1"/>
    <col min="1049" max="1049" width="2.77734375" style="131" bestFit="1" customWidth="1"/>
    <col min="1050" max="1050" width="1.88671875" style="131" bestFit="1" customWidth="1"/>
    <col min="1051" max="1051" width="0.88671875" style="131" bestFit="1" customWidth="1"/>
    <col min="1052" max="1053" width="1.88671875" style="131" bestFit="1" customWidth="1"/>
    <col min="1054" max="1054" width="9.33203125" style="131" bestFit="1" customWidth="1"/>
    <col min="1055" max="1280" width="8.88671875" style="131"/>
    <col min="1281" max="1281" width="4.6640625" style="131" bestFit="1" customWidth="1"/>
    <col min="1282" max="1282" width="0.88671875" style="131" bestFit="1" customWidth="1"/>
    <col min="1283" max="1283" width="3.77734375" style="131" bestFit="1" customWidth="1"/>
    <col min="1284" max="1288" width="0.88671875" style="131" bestFit="1" customWidth="1"/>
    <col min="1289" max="1289" width="23.33203125" style="131" bestFit="1" customWidth="1"/>
    <col min="1290" max="1290" width="0.88671875" style="131" bestFit="1" customWidth="1"/>
    <col min="1291" max="1291" width="1.88671875" style="131" bestFit="1" customWidth="1"/>
    <col min="1292" max="1292" width="0.88671875" style="131" bestFit="1" customWidth="1"/>
    <col min="1293" max="1293" width="5.5546875" style="131" bestFit="1" customWidth="1"/>
    <col min="1294" max="1295" width="3.77734375" style="131" bestFit="1" customWidth="1"/>
    <col min="1296" max="1296" width="1.88671875" style="131" bestFit="1" customWidth="1"/>
    <col min="1297" max="1297" width="0.88671875" style="131" bestFit="1" customWidth="1"/>
    <col min="1298" max="1298" width="2.77734375" style="131" bestFit="1" customWidth="1"/>
    <col min="1299" max="1299" width="1.88671875" style="131" bestFit="1" customWidth="1"/>
    <col min="1300" max="1300" width="3.77734375" style="131" bestFit="1" customWidth="1"/>
    <col min="1301" max="1301" width="4.6640625" style="131" bestFit="1" customWidth="1"/>
    <col min="1302" max="1302" width="0.88671875" style="131" bestFit="1" customWidth="1"/>
    <col min="1303" max="1304" width="1.88671875" style="131" bestFit="1" customWidth="1"/>
    <col min="1305" max="1305" width="2.77734375" style="131" bestFit="1" customWidth="1"/>
    <col min="1306" max="1306" width="1.88671875" style="131" bestFit="1" customWidth="1"/>
    <col min="1307" max="1307" width="0.88671875" style="131" bestFit="1" customWidth="1"/>
    <col min="1308" max="1309" width="1.88671875" style="131" bestFit="1" customWidth="1"/>
    <col min="1310" max="1310" width="9.33203125" style="131" bestFit="1" customWidth="1"/>
    <col min="1311" max="1536" width="8.88671875" style="131"/>
    <col min="1537" max="1537" width="4.6640625" style="131" bestFit="1" customWidth="1"/>
    <col min="1538" max="1538" width="0.88671875" style="131" bestFit="1" customWidth="1"/>
    <col min="1539" max="1539" width="3.77734375" style="131" bestFit="1" customWidth="1"/>
    <col min="1540" max="1544" width="0.88671875" style="131" bestFit="1" customWidth="1"/>
    <col min="1545" max="1545" width="23.33203125" style="131" bestFit="1" customWidth="1"/>
    <col min="1546" max="1546" width="0.88671875" style="131" bestFit="1" customWidth="1"/>
    <col min="1547" max="1547" width="1.88671875" style="131" bestFit="1" customWidth="1"/>
    <col min="1548" max="1548" width="0.88671875" style="131" bestFit="1" customWidth="1"/>
    <col min="1549" max="1549" width="5.5546875" style="131" bestFit="1" customWidth="1"/>
    <col min="1550" max="1551" width="3.77734375" style="131" bestFit="1" customWidth="1"/>
    <col min="1552" max="1552" width="1.88671875" style="131" bestFit="1" customWidth="1"/>
    <col min="1553" max="1553" width="0.88671875" style="131" bestFit="1" customWidth="1"/>
    <col min="1554" max="1554" width="2.77734375" style="131" bestFit="1" customWidth="1"/>
    <col min="1555" max="1555" width="1.88671875" style="131" bestFit="1" customWidth="1"/>
    <col min="1556" max="1556" width="3.77734375" style="131" bestFit="1" customWidth="1"/>
    <col min="1557" max="1557" width="4.6640625" style="131" bestFit="1" customWidth="1"/>
    <col min="1558" max="1558" width="0.88671875" style="131" bestFit="1" customWidth="1"/>
    <col min="1559" max="1560" width="1.88671875" style="131" bestFit="1" customWidth="1"/>
    <col min="1561" max="1561" width="2.77734375" style="131" bestFit="1" customWidth="1"/>
    <col min="1562" max="1562" width="1.88671875" style="131" bestFit="1" customWidth="1"/>
    <col min="1563" max="1563" width="0.88671875" style="131" bestFit="1" customWidth="1"/>
    <col min="1564" max="1565" width="1.88671875" style="131" bestFit="1" customWidth="1"/>
    <col min="1566" max="1566" width="9.33203125" style="131" bestFit="1" customWidth="1"/>
    <col min="1567" max="1792" width="8.88671875" style="131"/>
    <col min="1793" max="1793" width="4.6640625" style="131" bestFit="1" customWidth="1"/>
    <col min="1794" max="1794" width="0.88671875" style="131" bestFit="1" customWidth="1"/>
    <col min="1795" max="1795" width="3.77734375" style="131" bestFit="1" customWidth="1"/>
    <col min="1796" max="1800" width="0.88671875" style="131" bestFit="1" customWidth="1"/>
    <col min="1801" max="1801" width="23.33203125" style="131" bestFit="1" customWidth="1"/>
    <col min="1802" max="1802" width="0.88671875" style="131" bestFit="1" customWidth="1"/>
    <col min="1803" max="1803" width="1.88671875" style="131" bestFit="1" customWidth="1"/>
    <col min="1804" max="1804" width="0.88671875" style="131" bestFit="1" customWidth="1"/>
    <col min="1805" max="1805" width="5.5546875" style="131" bestFit="1" customWidth="1"/>
    <col min="1806" max="1807" width="3.77734375" style="131" bestFit="1" customWidth="1"/>
    <col min="1808" max="1808" width="1.88671875" style="131" bestFit="1" customWidth="1"/>
    <col min="1809" max="1809" width="0.88671875" style="131" bestFit="1" customWidth="1"/>
    <col min="1810" max="1810" width="2.77734375" style="131" bestFit="1" customWidth="1"/>
    <col min="1811" max="1811" width="1.88671875" style="131" bestFit="1" customWidth="1"/>
    <col min="1812" max="1812" width="3.77734375" style="131" bestFit="1" customWidth="1"/>
    <col min="1813" max="1813" width="4.6640625" style="131" bestFit="1" customWidth="1"/>
    <col min="1814" max="1814" width="0.88671875" style="131" bestFit="1" customWidth="1"/>
    <col min="1815" max="1816" width="1.88671875" style="131" bestFit="1" customWidth="1"/>
    <col min="1817" max="1817" width="2.77734375" style="131" bestFit="1" customWidth="1"/>
    <col min="1818" max="1818" width="1.88671875" style="131" bestFit="1" customWidth="1"/>
    <col min="1819" max="1819" width="0.88671875" style="131" bestFit="1" customWidth="1"/>
    <col min="1820" max="1821" width="1.88671875" style="131" bestFit="1" customWidth="1"/>
    <col min="1822" max="1822" width="9.33203125" style="131" bestFit="1" customWidth="1"/>
    <col min="1823" max="2048" width="8.88671875" style="131"/>
    <col min="2049" max="2049" width="4.6640625" style="131" bestFit="1" customWidth="1"/>
    <col min="2050" max="2050" width="0.88671875" style="131" bestFit="1" customWidth="1"/>
    <col min="2051" max="2051" width="3.77734375" style="131" bestFit="1" customWidth="1"/>
    <col min="2052" max="2056" width="0.88671875" style="131" bestFit="1" customWidth="1"/>
    <col min="2057" max="2057" width="23.33203125" style="131" bestFit="1" customWidth="1"/>
    <col min="2058" max="2058" width="0.88671875" style="131" bestFit="1" customWidth="1"/>
    <col min="2059" max="2059" width="1.88671875" style="131" bestFit="1" customWidth="1"/>
    <col min="2060" max="2060" width="0.88671875" style="131" bestFit="1" customWidth="1"/>
    <col min="2061" max="2061" width="5.5546875" style="131" bestFit="1" customWidth="1"/>
    <col min="2062" max="2063" width="3.77734375" style="131" bestFit="1" customWidth="1"/>
    <col min="2064" max="2064" width="1.88671875" style="131" bestFit="1" customWidth="1"/>
    <col min="2065" max="2065" width="0.88671875" style="131" bestFit="1" customWidth="1"/>
    <col min="2066" max="2066" width="2.77734375" style="131" bestFit="1" customWidth="1"/>
    <col min="2067" max="2067" width="1.88671875" style="131" bestFit="1" customWidth="1"/>
    <col min="2068" max="2068" width="3.77734375" style="131" bestFit="1" customWidth="1"/>
    <col min="2069" max="2069" width="4.6640625" style="131" bestFit="1" customWidth="1"/>
    <col min="2070" max="2070" width="0.88671875" style="131" bestFit="1" customWidth="1"/>
    <col min="2071" max="2072" width="1.88671875" style="131" bestFit="1" customWidth="1"/>
    <col min="2073" max="2073" width="2.77734375" style="131" bestFit="1" customWidth="1"/>
    <col min="2074" max="2074" width="1.88671875" style="131" bestFit="1" customWidth="1"/>
    <col min="2075" max="2075" width="0.88671875" style="131" bestFit="1" customWidth="1"/>
    <col min="2076" max="2077" width="1.88671875" style="131" bestFit="1" customWidth="1"/>
    <col min="2078" max="2078" width="9.33203125" style="131" bestFit="1" customWidth="1"/>
    <col min="2079" max="2304" width="8.88671875" style="131"/>
    <col min="2305" max="2305" width="4.6640625" style="131" bestFit="1" customWidth="1"/>
    <col min="2306" max="2306" width="0.88671875" style="131" bestFit="1" customWidth="1"/>
    <col min="2307" max="2307" width="3.77734375" style="131" bestFit="1" customWidth="1"/>
    <col min="2308" max="2312" width="0.88671875" style="131" bestFit="1" customWidth="1"/>
    <col min="2313" max="2313" width="23.33203125" style="131" bestFit="1" customWidth="1"/>
    <col min="2314" max="2314" width="0.88671875" style="131" bestFit="1" customWidth="1"/>
    <col min="2315" max="2315" width="1.88671875" style="131" bestFit="1" customWidth="1"/>
    <col min="2316" max="2316" width="0.88671875" style="131" bestFit="1" customWidth="1"/>
    <col min="2317" max="2317" width="5.5546875" style="131" bestFit="1" customWidth="1"/>
    <col min="2318" max="2319" width="3.77734375" style="131" bestFit="1" customWidth="1"/>
    <col min="2320" max="2320" width="1.88671875" style="131" bestFit="1" customWidth="1"/>
    <col min="2321" max="2321" width="0.88671875" style="131" bestFit="1" customWidth="1"/>
    <col min="2322" max="2322" width="2.77734375" style="131" bestFit="1" customWidth="1"/>
    <col min="2323" max="2323" width="1.88671875" style="131" bestFit="1" customWidth="1"/>
    <col min="2324" max="2324" width="3.77734375" style="131" bestFit="1" customWidth="1"/>
    <col min="2325" max="2325" width="4.6640625" style="131" bestFit="1" customWidth="1"/>
    <col min="2326" max="2326" width="0.88671875" style="131" bestFit="1" customWidth="1"/>
    <col min="2327" max="2328" width="1.88671875" style="131" bestFit="1" customWidth="1"/>
    <col min="2329" max="2329" width="2.77734375" style="131" bestFit="1" customWidth="1"/>
    <col min="2330" max="2330" width="1.88671875" style="131" bestFit="1" customWidth="1"/>
    <col min="2331" max="2331" width="0.88671875" style="131" bestFit="1" customWidth="1"/>
    <col min="2332" max="2333" width="1.88671875" style="131" bestFit="1" customWidth="1"/>
    <col min="2334" max="2334" width="9.33203125" style="131" bestFit="1" customWidth="1"/>
    <col min="2335" max="2560" width="8.88671875" style="131"/>
    <col min="2561" max="2561" width="4.6640625" style="131" bestFit="1" customWidth="1"/>
    <col min="2562" max="2562" width="0.88671875" style="131" bestFit="1" customWidth="1"/>
    <col min="2563" max="2563" width="3.77734375" style="131" bestFit="1" customWidth="1"/>
    <col min="2564" max="2568" width="0.88671875" style="131" bestFit="1" customWidth="1"/>
    <col min="2569" max="2569" width="23.33203125" style="131" bestFit="1" customWidth="1"/>
    <col min="2570" max="2570" width="0.88671875" style="131" bestFit="1" customWidth="1"/>
    <col min="2571" max="2571" width="1.88671875" style="131" bestFit="1" customWidth="1"/>
    <col min="2572" max="2572" width="0.88671875" style="131" bestFit="1" customWidth="1"/>
    <col min="2573" max="2573" width="5.5546875" style="131" bestFit="1" customWidth="1"/>
    <col min="2574" max="2575" width="3.77734375" style="131" bestFit="1" customWidth="1"/>
    <col min="2576" max="2576" width="1.88671875" style="131" bestFit="1" customWidth="1"/>
    <col min="2577" max="2577" width="0.88671875" style="131" bestFit="1" customWidth="1"/>
    <col min="2578" max="2578" width="2.77734375" style="131" bestFit="1" customWidth="1"/>
    <col min="2579" max="2579" width="1.88671875" style="131" bestFit="1" customWidth="1"/>
    <col min="2580" max="2580" width="3.77734375" style="131" bestFit="1" customWidth="1"/>
    <col min="2581" max="2581" width="4.6640625" style="131" bestFit="1" customWidth="1"/>
    <col min="2582" max="2582" width="0.88671875" style="131" bestFit="1" customWidth="1"/>
    <col min="2583" max="2584" width="1.88671875" style="131" bestFit="1" customWidth="1"/>
    <col min="2585" max="2585" width="2.77734375" style="131" bestFit="1" customWidth="1"/>
    <col min="2586" max="2586" width="1.88671875" style="131" bestFit="1" customWidth="1"/>
    <col min="2587" max="2587" width="0.88671875" style="131" bestFit="1" customWidth="1"/>
    <col min="2588" max="2589" width="1.88671875" style="131" bestFit="1" customWidth="1"/>
    <col min="2590" max="2590" width="9.33203125" style="131" bestFit="1" customWidth="1"/>
    <col min="2591" max="2816" width="8.88671875" style="131"/>
    <col min="2817" max="2817" width="4.6640625" style="131" bestFit="1" customWidth="1"/>
    <col min="2818" max="2818" width="0.88671875" style="131" bestFit="1" customWidth="1"/>
    <col min="2819" max="2819" width="3.77734375" style="131" bestFit="1" customWidth="1"/>
    <col min="2820" max="2824" width="0.88671875" style="131" bestFit="1" customWidth="1"/>
    <col min="2825" max="2825" width="23.33203125" style="131" bestFit="1" customWidth="1"/>
    <col min="2826" max="2826" width="0.88671875" style="131" bestFit="1" customWidth="1"/>
    <col min="2827" max="2827" width="1.88671875" style="131" bestFit="1" customWidth="1"/>
    <col min="2828" max="2828" width="0.88671875" style="131" bestFit="1" customWidth="1"/>
    <col min="2829" max="2829" width="5.5546875" style="131" bestFit="1" customWidth="1"/>
    <col min="2830" max="2831" width="3.77734375" style="131" bestFit="1" customWidth="1"/>
    <col min="2832" max="2832" width="1.88671875" style="131" bestFit="1" customWidth="1"/>
    <col min="2833" max="2833" width="0.88671875" style="131" bestFit="1" customWidth="1"/>
    <col min="2834" max="2834" width="2.77734375" style="131" bestFit="1" customWidth="1"/>
    <col min="2835" max="2835" width="1.88671875" style="131" bestFit="1" customWidth="1"/>
    <col min="2836" max="2836" width="3.77734375" style="131" bestFit="1" customWidth="1"/>
    <col min="2837" max="2837" width="4.6640625" style="131" bestFit="1" customWidth="1"/>
    <col min="2838" max="2838" width="0.88671875" style="131" bestFit="1" customWidth="1"/>
    <col min="2839" max="2840" width="1.88671875" style="131" bestFit="1" customWidth="1"/>
    <col min="2841" max="2841" width="2.77734375" style="131" bestFit="1" customWidth="1"/>
    <col min="2842" max="2842" width="1.88671875" style="131" bestFit="1" customWidth="1"/>
    <col min="2843" max="2843" width="0.88671875" style="131" bestFit="1" customWidth="1"/>
    <col min="2844" max="2845" width="1.88671875" style="131" bestFit="1" customWidth="1"/>
    <col min="2846" max="2846" width="9.33203125" style="131" bestFit="1" customWidth="1"/>
    <col min="2847" max="3072" width="8.88671875" style="131"/>
    <col min="3073" max="3073" width="4.6640625" style="131" bestFit="1" customWidth="1"/>
    <col min="3074" max="3074" width="0.88671875" style="131" bestFit="1" customWidth="1"/>
    <col min="3075" max="3075" width="3.77734375" style="131" bestFit="1" customWidth="1"/>
    <col min="3076" max="3080" width="0.88671875" style="131" bestFit="1" customWidth="1"/>
    <col min="3081" max="3081" width="23.33203125" style="131" bestFit="1" customWidth="1"/>
    <col min="3082" max="3082" width="0.88671875" style="131" bestFit="1" customWidth="1"/>
    <col min="3083" max="3083" width="1.88671875" style="131" bestFit="1" customWidth="1"/>
    <col min="3084" max="3084" width="0.88671875" style="131" bestFit="1" customWidth="1"/>
    <col min="3085" max="3085" width="5.5546875" style="131" bestFit="1" customWidth="1"/>
    <col min="3086" max="3087" width="3.77734375" style="131" bestFit="1" customWidth="1"/>
    <col min="3088" max="3088" width="1.88671875" style="131" bestFit="1" customWidth="1"/>
    <col min="3089" max="3089" width="0.88671875" style="131" bestFit="1" customWidth="1"/>
    <col min="3090" max="3090" width="2.77734375" style="131" bestFit="1" customWidth="1"/>
    <col min="3091" max="3091" width="1.88671875" style="131" bestFit="1" customWidth="1"/>
    <col min="3092" max="3092" width="3.77734375" style="131" bestFit="1" customWidth="1"/>
    <col min="3093" max="3093" width="4.6640625" style="131" bestFit="1" customWidth="1"/>
    <col min="3094" max="3094" width="0.88671875" style="131" bestFit="1" customWidth="1"/>
    <col min="3095" max="3096" width="1.88671875" style="131" bestFit="1" customWidth="1"/>
    <col min="3097" max="3097" width="2.77734375" style="131" bestFit="1" customWidth="1"/>
    <col min="3098" max="3098" width="1.88671875" style="131" bestFit="1" customWidth="1"/>
    <col min="3099" max="3099" width="0.88671875" style="131" bestFit="1" customWidth="1"/>
    <col min="3100" max="3101" width="1.88671875" style="131" bestFit="1" customWidth="1"/>
    <col min="3102" max="3102" width="9.33203125" style="131" bestFit="1" customWidth="1"/>
    <col min="3103" max="3328" width="8.88671875" style="131"/>
    <col min="3329" max="3329" width="4.6640625" style="131" bestFit="1" customWidth="1"/>
    <col min="3330" max="3330" width="0.88671875" style="131" bestFit="1" customWidth="1"/>
    <col min="3331" max="3331" width="3.77734375" style="131" bestFit="1" customWidth="1"/>
    <col min="3332" max="3336" width="0.88671875" style="131" bestFit="1" customWidth="1"/>
    <col min="3337" max="3337" width="23.33203125" style="131" bestFit="1" customWidth="1"/>
    <col min="3338" max="3338" width="0.88671875" style="131" bestFit="1" customWidth="1"/>
    <col min="3339" max="3339" width="1.88671875" style="131" bestFit="1" customWidth="1"/>
    <col min="3340" max="3340" width="0.88671875" style="131" bestFit="1" customWidth="1"/>
    <col min="3341" max="3341" width="5.5546875" style="131" bestFit="1" customWidth="1"/>
    <col min="3342" max="3343" width="3.77734375" style="131" bestFit="1" customWidth="1"/>
    <col min="3344" max="3344" width="1.88671875" style="131" bestFit="1" customWidth="1"/>
    <col min="3345" max="3345" width="0.88671875" style="131" bestFit="1" customWidth="1"/>
    <col min="3346" max="3346" width="2.77734375" style="131" bestFit="1" customWidth="1"/>
    <col min="3347" max="3347" width="1.88671875" style="131" bestFit="1" customWidth="1"/>
    <col min="3348" max="3348" width="3.77734375" style="131" bestFit="1" customWidth="1"/>
    <col min="3349" max="3349" width="4.6640625" style="131" bestFit="1" customWidth="1"/>
    <col min="3350" max="3350" width="0.88671875" style="131" bestFit="1" customWidth="1"/>
    <col min="3351" max="3352" width="1.88671875" style="131" bestFit="1" customWidth="1"/>
    <col min="3353" max="3353" width="2.77734375" style="131" bestFit="1" customWidth="1"/>
    <col min="3354" max="3354" width="1.88671875" style="131" bestFit="1" customWidth="1"/>
    <col min="3355" max="3355" width="0.88671875" style="131" bestFit="1" customWidth="1"/>
    <col min="3356" max="3357" width="1.88671875" style="131" bestFit="1" customWidth="1"/>
    <col min="3358" max="3358" width="9.33203125" style="131" bestFit="1" customWidth="1"/>
    <col min="3359" max="3584" width="8.88671875" style="131"/>
    <col min="3585" max="3585" width="4.6640625" style="131" bestFit="1" customWidth="1"/>
    <col min="3586" max="3586" width="0.88671875" style="131" bestFit="1" customWidth="1"/>
    <col min="3587" max="3587" width="3.77734375" style="131" bestFit="1" customWidth="1"/>
    <col min="3588" max="3592" width="0.88671875" style="131" bestFit="1" customWidth="1"/>
    <col min="3593" max="3593" width="23.33203125" style="131" bestFit="1" customWidth="1"/>
    <col min="3594" max="3594" width="0.88671875" style="131" bestFit="1" customWidth="1"/>
    <col min="3595" max="3595" width="1.88671875" style="131" bestFit="1" customWidth="1"/>
    <col min="3596" max="3596" width="0.88671875" style="131" bestFit="1" customWidth="1"/>
    <col min="3597" max="3597" width="5.5546875" style="131" bestFit="1" customWidth="1"/>
    <col min="3598" max="3599" width="3.77734375" style="131" bestFit="1" customWidth="1"/>
    <col min="3600" max="3600" width="1.88671875" style="131" bestFit="1" customWidth="1"/>
    <col min="3601" max="3601" width="0.88671875" style="131" bestFit="1" customWidth="1"/>
    <col min="3602" max="3602" width="2.77734375" style="131" bestFit="1" customWidth="1"/>
    <col min="3603" max="3603" width="1.88671875" style="131" bestFit="1" customWidth="1"/>
    <col min="3604" max="3604" width="3.77734375" style="131" bestFit="1" customWidth="1"/>
    <col min="3605" max="3605" width="4.6640625" style="131" bestFit="1" customWidth="1"/>
    <col min="3606" max="3606" width="0.88671875" style="131" bestFit="1" customWidth="1"/>
    <col min="3607" max="3608" width="1.88671875" style="131" bestFit="1" customWidth="1"/>
    <col min="3609" max="3609" width="2.77734375" style="131" bestFit="1" customWidth="1"/>
    <col min="3610" max="3610" width="1.88671875" style="131" bestFit="1" customWidth="1"/>
    <col min="3611" max="3611" width="0.88671875" style="131" bestFit="1" customWidth="1"/>
    <col min="3612" max="3613" width="1.88671875" style="131" bestFit="1" customWidth="1"/>
    <col min="3614" max="3614" width="9.33203125" style="131" bestFit="1" customWidth="1"/>
    <col min="3615" max="3840" width="8.88671875" style="131"/>
    <col min="3841" max="3841" width="4.6640625" style="131" bestFit="1" customWidth="1"/>
    <col min="3842" max="3842" width="0.88671875" style="131" bestFit="1" customWidth="1"/>
    <col min="3843" max="3843" width="3.77734375" style="131" bestFit="1" customWidth="1"/>
    <col min="3844" max="3848" width="0.88671875" style="131" bestFit="1" customWidth="1"/>
    <col min="3849" max="3849" width="23.33203125" style="131" bestFit="1" customWidth="1"/>
    <col min="3850" max="3850" width="0.88671875" style="131" bestFit="1" customWidth="1"/>
    <col min="3851" max="3851" width="1.88671875" style="131" bestFit="1" customWidth="1"/>
    <col min="3852" max="3852" width="0.88671875" style="131" bestFit="1" customWidth="1"/>
    <col min="3853" max="3853" width="5.5546875" style="131" bestFit="1" customWidth="1"/>
    <col min="3854" max="3855" width="3.77734375" style="131" bestFit="1" customWidth="1"/>
    <col min="3856" max="3856" width="1.88671875" style="131" bestFit="1" customWidth="1"/>
    <col min="3857" max="3857" width="0.88671875" style="131" bestFit="1" customWidth="1"/>
    <col min="3858" max="3858" width="2.77734375" style="131" bestFit="1" customWidth="1"/>
    <col min="3859" max="3859" width="1.88671875" style="131" bestFit="1" customWidth="1"/>
    <col min="3860" max="3860" width="3.77734375" style="131" bestFit="1" customWidth="1"/>
    <col min="3861" max="3861" width="4.6640625" style="131" bestFit="1" customWidth="1"/>
    <col min="3862" max="3862" width="0.88671875" style="131" bestFit="1" customWidth="1"/>
    <col min="3863" max="3864" width="1.88671875" style="131" bestFit="1" customWidth="1"/>
    <col min="3865" max="3865" width="2.77734375" style="131" bestFit="1" customWidth="1"/>
    <col min="3866" max="3866" width="1.88671875" style="131" bestFit="1" customWidth="1"/>
    <col min="3867" max="3867" width="0.88671875" style="131" bestFit="1" customWidth="1"/>
    <col min="3868" max="3869" width="1.88671875" style="131" bestFit="1" customWidth="1"/>
    <col min="3870" max="3870" width="9.33203125" style="131" bestFit="1" customWidth="1"/>
    <col min="3871" max="4096" width="8.88671875" style="131"/>
    <col min="4097" max="4097" width="4.6640625" style="131" bestFit="1" customWidth="1"/>
    <col min="4098" max="4098" width="0.88671875" style="131" bestFit="1" customWidth="1"/>
    <col min="4099" max="4099" width="3.77734375" style="131" bestFit="1" customWidth="1"/>
    <col min="4100" max="4104" width="0.88671875" style="131" bestFit="1" customWidth="1"/>
    <col min="4105" max="4105" width="23.33203125" style="131" bestFit="1" customWidth="1"/>
    <col min="4106" max="4106" width="0.88671875" style="131" bestFit="1" customWidth="1"/>
    <col min="4107" max="4107" width="1.88671875" style="131" bestFit="1" customWidth="1"/>
    <col min="4108" max="4108" width="0.88671875" style="131" bestFit="1" customWidth="1"/>
    <col min="4109" max="4109" width="5.5546875" style="131" bestFit="1" customWidth="1"/>
    <col min="4110" max="4111" width="3.77734375" style="131" bestFit="1" customWidth="1"/>
    <col min="4112" max="4112" width="1.88671875" style="131" bestFit="1" customWidth="1"/>
    <col min="4113" max="4113" width="0.88671875" style="131" bestFit="1" customWidth="1"/>
    <col min="4114" max="4114" width="2.77734375" style="131" bestFit="1" customWidth="1"/>
    <col min="4115" max="4115" width="1.88671875" style="131" bestFit="1" customWidth="1"/>
    <col min="4116" max="4116" width="3.77734375" style="131" bestFit="1" customWidth="1"/>
    <col min="4117" max="4117" width="4.6640625" style="131" bestFit="1" customWidth="1"/>
    <col min="4118" max="4118" width="0.88671875" style="131" bestFit="1" customWidth="1"/>
    <col min="4119" max="4120" width="1.88671875" style="131" bestFit="1" customWidth="1"/>
    <col min="4121" max="4121" width="2.77734375" style="131" bestFit="1" customWidth="1"/>
    <col min="4122" max="4122" width="1.88671875" style="131" bestFit="1" customWidth="1"/>
    <col min="4123" max="4123" width="0.88671875" style="131" bestFit="1" customWidth="1"/>
    <col min="4124" max="4125" width="1.88671875" style="131" bestFit="1" customWidth="1"/>
    <col min="4126" max="4126" width="9.33203125" style="131" bestFit="1" customWidth="1"/>
    <col min="4127" max="4352" width="8.88671875" style="131"/>
    <col min="4353" max="4353" width="4.6640625" style="131" bestFit="1" customWidth="1"/>
    <col min="4354" max="4354" width="0.88671875" style="131" bestFit="1" customWidth="1"/>
    <col min="4355" max="4355" width="3.77734375" style="131" bestFit="1" customWidth="1"/>
    <col min="4356" max="4360" width="0.88671875" style="131" bestFit="1" customWidth="1"/>
    <col min="4361" max="4361" width="23.33203125" style="131" bestFit="1" customWidth="1"/>
    <col min="4362" max="4362" width="0.88671875" style="131" bestFit="1" customWidth="1"/>
    <col min="4363" max="4363" width="1.88671875" style="131" bestFit="1" customWidth="1"/>
    <col min="4364" max="4364" width="0.88671875" style="131" bestFit="1" customWidth="1"/>
    <col min="4365" max="4365" width="5.5546875" style="131" bestFit="1" customWidth="1"/>
    <col min="4366" max="4367" width="3.77734375" style="131" bestFit="1" customWidth="1"/>
    <col min="4368" max="4368" width="1.88671875" style="131" bestFit="1" customWidth="1"/>
    <col min="4369" max="4369" width="0.88671875" style="131" bestFit="1" customWidth="1"/>
    <col min="4370" max="4370" width="2.77734375" style="131" bestFit="1" customWidth="1"/>
    <col min="4371" max="4371" width="1.88671875" style="131" bestFit="1" customWidth="1"/>
    <col min="4372" max="4372" width="3.77734375" style="131" bestFit="1" customWidth="1"/>
    <col min="4373" max="4373" width="4.6640625" style="131" bestFit="1" customWidth="1"/>
    <col min="4374" max="4374" width="0.88671875" style="131" bestFit="1" customWidth="1"/>
    <col min="4375" max="4376" width="1.88671875" style="131" bestFit="1" customWidth="1"/>
    <col min="4377" max="4377" width="2.77734375" style="131" bestFit="1" customWidth="1"/>
    <col min="4378" max="4378" width="1.88671875" style="131" bestFit="1" customWidth="1"/>
    <col min="4379" max="4379" width="0.88671875" style="131" bestFit="1" customWidth="1"/>
    <col min="4380" max="4381" width="1.88671875" style="131" bestFit="1" customWidth="1"/>
    <col min="4382" max="4382" width="9.33203125" style="131" bestFit="1" customWidth="1"/>
    <col min="4383" max="4608" width="8.88671875" style="131"/>
    <col min="4609" max="4609" width="4.6640625" style="131" bestFit="1" customWidth="1"/>
    <col min="4610" max="4610" width="0.88671875" style="131" bestFit="1" customWidth="1"/>
    <col min="4611" max="4611" width="3.77734375" style="131" bestFit="1" customWidth="1"/>
    <col min="4612" max="4616" width="0.88671875" style="131" bestFit="1" customWidth="1"/>
    <col min="4617" max="4617" width="23.33203125" style="131" bestFit="1" customWidth="1"/>
    <col min="4618" max="4618" width="0.88671875" style="131" bestFit="1" customWidth="1"/>
    <col min="4619" max="4619" width="1.88671875" style="131" bestFit="1" customWidth="1"/>
    <col min="4620" max="4620" width="0.88671875" style="131" bestFit="1" customWidth="1"/>
    <col min="4621" max="4621" width="5.5546875" style="131" bestFit="1" customWidth="1"/>
    <col min="4622" max="4623" width="3.77734375" style="131" bestFit="1" customWidth="1"/>
    <col min="4624" max="4624" width="1.88671875" style="131" bestFit="1" customWidth="1"/>
    <col min="4625" max="4625" width="0.88671875" style="131" bestFit="1" customWidth="1"/>
    <col min="4626" max="4626" width="2.77734375" style="131" bestFit="1" customWidth="1"/>
    <col min="4627" max="4627" width="1.88671875" style="131" bestFit="1" customWidth="1"/>
    <col min="4628" max="4628" width="3.77734375" style="131" bestFit="1" customWidth="1"/>
    <col min="4629" max="4629" width="4.6640625" style="131" bestFit="1" customWidth="1"/>
    <col min="4630" max="4630" width="0.88671875" style="131" bestFit="1" customWidth="1"/>
    <col min="4631" max="4632" width="1.88671875" style="131" bestFit="1" customWidth="1"/>
    <col min="4633" max="4633" width="2.77734375" style="131" bestFit="1" customWidth="1"/>
    <col min="4634" max="4634" width="1.88671875" style="131" bestFit="1" customWidth="1"/>
    <col min="4635" max="4635" width="0.88671875" style="131" bestFit="1" customWidth="1"/>
    <col min="4636" max="4637" width="1.88671875" style="131" bestFit="1" customWidth="1"/>
    <col min="4638" max="4638" width="9.33203125" style="131" bestFit="1" customWidth="1"/>
    <col min="4639" max="4864" width="8.88671875" style="131"/>
    <col min="4865" max="4865" width="4.6640625" style="131" bestFit="1" customWidth="1"/>
    <col min="4866" max="4866" width="0.88671875" style="131" bestFit="1" customWidth="1"/>
    <col min="4867" max="4867" width="3.77734375" style="131" bestFit="1" customWidth="1"/>
    <col min="4868" max="4872" width="0.88671875" style="131" bestFit="1" customWidth="1"/>
    <col min="4873" max="4873" width="23.33203125" style="131" bestFit="1" customWidth="1"/>
    <col min="4874" max="4874" width="0.88671875" style="131" bestFit="1" customWidth="1"/>
    <col min="4875" max="4875" width="1.88671875" style="131" bestFit="1" customWidth="1"/>
    <col min="4876" max="4876" width="0.88671875" style="131" bestFit="1" customWidth="1"/>
    <col min="4877" max="4877" width="5.5546875" style="131" bestFit="1" customWidth="1"/>
    <col min="4878" max="4879" width="3.77734375" style="131" bestFit="1" customWidth="1"/>
    <col min="4880" max="4880" width="1.88671875" style="131" bestFit="1" customWidth="1"/>
    <col min="4881" max="4881" width="0.88671875" style="131" bestFit="1" customWidth="1"/>
    <col min="4882" max="4882" width="2.77734375" style="131" bestFit="1" customWidth="1"/>
    <col min="4883" max="4883" width="1.88671875" style="131" bestFit="1" customWidth="1"/>
    <col min="4884" max="4884" width="3.77734375" style="131" bestFit="1" customWidth="1"/>
    <col min="4885" max="4885" width="4.6640625" style="131" bestFit="1" customWidth="1"/>
    <col min="4886" max="4886" width="0.88671875" style="131" bestFit="1" customWidth="1"/>
    <col min="4887" max="4888" width="1.88671875" style="131" bestFit="1" customWidth="1"/>
    <col min="4889" max="4889" width="2.77734375" style="131" bestFit="1" customWidth="1"/>
    <col min="4890" max="4890" width="1.88671875" style="131" bestFit="1" customWidth="1"/>
    <col min="4891" max="4891" width="0.88671875" style="131" bestFit="1" customWidth="1"/>
    <col min="4892" max="4893" width="1.88671875" style="131" bestFit="1" customWidth="1"/>
    <col min="4894" max="4894" width="9.33203125" style="131" bestFit="1" customWidth="1"/>
    <col min="4895" max="5120" width="8.88671875" style="131"/>
    <col min="5121" max="5121" width="4.6640625" style="131" bestFit="1" customWidth="1"/>
    <col min="5122" max="5122" width="0.88671875" style="131" bestFit="1" customWidth="1"/>
    <col min="5123" max="5123" width="3.77734375" style="131" bestFit="1" customWidth="1"/>
    <col min="5124" max="5128" width="0.88671875" style="131" bestFit="1" customWidth="1"/>
    <col min="5129" max="5129" width="23.33203125" style="131" bestFit="1" customWidth="1"/>
    <col min="5130" max="5130" width="0.88671875" style="131" bestFit="1" customWidth="1"/>
    <col min="5131" max="5131" width="1.88671875" style="131" bestFit="1" customWidth="1"/>
    <col min="5132" max="5132" width="0.88671875" style="131" bestFit="1" customWidth="1"/>
    <col min="5133" max="5133" width="5.5546875" style="131" bestFit="1" customWidth="1"/>
    <col min="5134" max="5135" width="3.77734375" style="131" bestFit="1" customWidth="1"/>
    <col min="5136" max="5136" width="1.88671875" style="131" bestFit="1" customWidth="1"/>
    <col min="5137" max="5137" width="0.88671875" style="131" bestFit="1" customWidth="1"/>
    <col min="5138" max="5138" width="2.77734375" style="131" bestFit="1" customWidth="1"/>
    <col min="5139" max="5139" width="1.88671875" style="131" bestFit="1" customWidth="1"/>
    <col min="5140" max="5140" width="3.77734375" style="131" bestFit="1" customWidth="1"/>
    <col min="5141" max="5141" width="4.6640625" style="131" bestFit="1" customWidth="1"/>
    <col min="5142" max="5142" width="0.88671875" style="131" bestFit="1" customWidth="1"/>
    <col min="5143" max="5144" width="1.88671875" style="131" bestFit="1" customWidth="1"/>
    <col min="5145" max="5145" width="2.77734375" style="131" bestFit="1" customWidth="1"/>
    <col min="5146" max="5146" width="1.88671875" style="131" bestFit="1" customWidth="1"/>
    <col min="5147" max="5147" width="0.88671875" style="131" bestFit="1" customWidth="1"/>
    <col min="5148" max="5149" width="1.88671875" style="131" bestFit="1" customWidth="1"/>
    <col min="5150" max="5150" width="9.33203125" style="131" bestFit="1" customWidth="1"/>
    <col min="5151" max="5376" width="8.88671875" style="131"/>
    <col min="5377" max="5377" width="4.6640625" style="131" bestFit="1" customWidth="1"/>
    <col min="5378" max="5378" width="0.88671875" style="131" bestFit="1" customWidth="1"/>
    <col min="5379" max="5379" width="3.77734375" style="131" bestFit="1" customWidth="1"/>
    <col min="5380" max="5384" width="0.88671875" style="131" bestFit="1" customWidth="1"/>
    <col min="5385" max="5385" width="23.33203125" style="131" bestFit="1" customWidth="1"/>
    <col min="5386" max="5386" width="0.88671875" style="131" bestFit="1" customWidth="1"/>
    <col min="5387" max="5387" width="1.88671875" style="131" bestFit="1" customWidth="1"/>
    <col min="5388" max="5388" width="0.88671875" style="131" bestFit="1" customWidth="1"/>
    <col min="5389" max="5389" width="5.5546875" style="131" bestFit="1" customWidth="1"/>
    <col min="5390" max="5391" width="3.77734375" style="131" bestFit="1" customWidth="1"/>
    <col min="5392" max="5392" width="1.88671875" style="131" bestFit="1" customWidth="1"/>
    <col min="5393" max="5393" width="0.88671875" style="131" bestFit="1" customWidth="1"/>
    <col min="5394" max="5394" width="2.77734375" style="131" bestFit="1" customWidth="1"/>
    <col min="5395" max="5395" width="1.88671875" style="131" bestFit="1" customWidth="1"/>
    <col min="5396" max="5396" width="3.77734375" style="131" bestFit="1" customWidth="1"/>
    <col min="5397" max="5397" width="4.6640625" style="131" bestFit="1" customWidth="1"/>
    <col min="5398" max="5398" width="0.88671875" style="131" bestFit="1" customWidth="1"/>
    <col min="5399" max="5400" width="1.88671875" style="131" bestFit="1" customWidth="1"/>
    <col min="5401" max="5401" width="2.77734375" style="131" bestFit="1" customWidth="1"/>
    <col min="5402" max="5402" width="1.88671875" style="131" bestFit="1" customWidth="1"/>
    <col min="5403" max="5403" width="0.88671875" style="131" bestFit="1" customWidth="1"/>
    <col min="5404" max="5405" width="1.88671875" style="131" bestFit="1" customWidth="1"/>
    <col min="5406" max="5406" width="9.33203125" style="131" bestFit="1" customWidth="1"/>
    <col min="5407" max="5632" width="8.88671875" style="131"/>
    <col min="5633" max="5633" width="4.6640625" style="131" bestFit="1" customWidth="1"/>
    <col min="5634" max="5634" width="0.88671875" style="131" bestFit="1" customWidth="1"/>
    <col min="5635" max="5635" width="3.77734375" style="131" bestFit="1" customWidth="1"/>
    <col min="5636" max="5640" width="0.88671875" style="131" bestFit="1" customWidth="1"/>
    <col min="5641" max="5641" width="23.33203125" style="131" bestFit="1" customWidth="1"/>
    <col min="5642" max="5642" width="0.88671875" style="131" bestFit="1" customWidth="1"/>
    <col min="5643" max="5643" width="1.88671875" style="131" bestFit="1" customWidth="1"/>
    <col min="5644" max="5644" width="0.88671875" style="131" bestFit="1" customWidth="1"/>
    <col min="5645" max="5645" width="5.5546875" style="131" bestFit="1" customWidth="1"/>
    <col min="5646" max="5647" width="3.77734375" style="131" bestFit="1" customWidth="1"/>
    <col min="5648" max="5648" width="1.88671875" style="131" bestFit="1" customWidth="1"/>
    <col min="5649" max="5649" width="0.88671875" style="131" bestFit="1" customWidth="1"/>
    <col min="5650" max="5650" width="2.77734375" style="131" bestFit="1" customWidth="1"/>
    <col min="5651" max="5651" width="1.88671875" style="131" bestFit="1" customWidth="1"/>
    <col min="5652" max="5652" width="3.77734375" style="131" bestFit="1" customWidth="1"/>
    <col min="5653" max="5653" width="4.6640625" style="131" bestFit="1" customWidth="1"/>
    <col min="5654" max="5654" width="0.88671875" style="131" bestFit="1" customWidth="1"/>
    <col min="5655" max="5656" width="1.88671875" style="131" bestFit="1" customWidth="1"/>
    <col min="5657" max="5657" width="2.77734375" style="131" bestFit="1" customWidth="1"/>
    <col min="5658" max="5658" width="1.88671875" style="131" bestFit="1" customWidth="1"/>
    <col min="5659" max="5659" width="0.88671875" style="131" bestFit="1" customWidth="1"/>
    <col min="5660" max="5661" width="1.88671875" style="131" bestFit="1" customWidth="1"/>
    <col min="5662" max="5662" width="9.33203125" style="131" bestFit="1" customWidth="1"/>
    <col min="5663" max="5888" width="8.88671875" style="131"/>
    <col min="5889" max="5889" width="4.6640625" style="131" bestFit="1" customWidth="1"/>
    <col min="5890" max="5890" width="0.88671875" style="131" bestFit="1" customWidth="1"/>
    <col min="5891" max="5891" width="3.77734375" style="131" bestFit="1" customWidth="1"/>
    <col min="5892" max="5896" width="0.88671875" style="131" bestFit="1" customWidth="1"/>
    <col min="5897" max="5897" width="23.33203125" style="131" bestFit="1" customWidth="1"/>
    <col min="5898" max="5898" width="0.88671875" style="131" bestFit="1" customWidth="1"/>
    <col min="5899" max="5899" width="1.88671875" style="131" bestFit="1" customWidth="1"/>
    <col min="5900" max="5900" width="0.88671875" style="131" bestFit="1" customWidth="1"/>
    <col min="5901" max="5901" width="5.5546875" style="131" bestFit="1" customWidth="1"/>
    <col min="5902" max="5903" width="3.77734375" style="131" bestFit="1" customWidth="1"/>
    <col min="5904" max="5904" width="1.88671875" style="131" bestFit="1" customWidth="1"/>
    <col min="5905" max="5905" width="0.88671875" style="131" bestFit="1" customWidth="1"/>
    <col min="5906" max="5906" width="2.77734375" style="131" bestFit="1" customWidth="1"/>
    <col min="5907" max="5907" width="1.88671875" style="131" bestFit="1" customWidth="1"/>
    <col min="5908" max="5908" width="3.77734375" style="131" bestFit="1" customWidth="1"/>
    <col min="5909" max="5909" width="4.6640625" style="131" bestFit="1" customWidth="1"/>
    <col min="5910" max="5910" width="0.88671875" style="131" bestFit="1" customWidth="1"/>
    <col min="5911" max="5912" width="1.88671875" style="131" bestFit="1" customWidth="1"/>
    <col min="5913" max="5913" width="2.77734375" style="131" bestFit="1" customWidth="1"/>
    <col min="5914" max="5914" width="1.88671875" style="131" bestFit="1" customWidth="1"/>
    <col min="5915" max="5915" width="0.88671875" style="131" bestFit="1" customWidth="1"/>
    <col min="5916" max="5917" width="1.88671875" style="131" bestFit="1" customWidth="1"/>
    <col min="5918" max="5918" width="9.33203125" style="131" bestFit="1" customWidth="1"/>
    <col min="5919" max="6144" width="8.88671875" style="131"/>
    <col min="6145" max="6145" width="4.6640625" style="131" bestFit="1" customWidth="1"/>
    <col min="6146" max="6146" width="0.88671875" style="131" bestFit="1" customWidth="1"/>
    <col min="6147" max="6147" width="3.77734375" style="131" bestFit="1" customWidth="1"/>
    <col min="6148" max="6152" width="0.88671875" style="131" bestFit="1" customWidth="1"/>
    <col min="6153" max="6153" width="23.33203125" style="131" bestFit="1" customWidth="1"/>
    <col min="6154" max="6154" width="0.88671875" style="131" bestFit="1" customWidth="1"/>
    <col min="6155" max="6155" width="1.88671875" style="131" bestFit="1" customWidth="1"/>
    <col min="6156" max="6156" width="0.88671875" style="131" bestFit="1" customWidth="1"/>
    <col min="6157" max="6157" width="5.5546875" style="131" bestFit="1" customWidth="1"/>
    <col min="6158" max="6159" width="3.77734375" style="131" bestFit="1" customWidth="1"/>
    <col min="6160" max="6160" width="1.88671875" style="131" bestFit="1" customWidth="1"/>
    <col min="6161" max="6161" width="0.88671875" style="131" bestFit="1" customWidth="1"/>
    <col min="6162" max="6162" width="2.77734375" style="131" bestFit="1" customWidth="1"/>
    <col min="6163" max="6163" width="1.88671875" style="131" bestFit="1" customWidth="1"/>
    <col min="6164" max="6164" width="3.77734375" style="131" bestFit="1" customWidth="1"/>
    <col min="6165" max="6165" width="4.6640625" style="131" bestFit="1" customWidth="1"/>
    <col min="6166" max="6166" width="0.88671875" style="131" bestFit="1" customWidth="1"/>
    <col min="6167" max="6168" width="1.88671875" style="131" bestFit="1" customWidth="1"/>
    <col min="6169" max="6169" width="2.77734375" style="131" bestFit="1" customWidth="1"/>
    <col min="6170" max="6170" width="1.88671875" style="131" bestFit="1" customWidth="1"/>
    <col min="6171" max="6171" width="0.88671875" style="131" bestFit="1" customWidth="1"/>
    <col min="6172" max="6173" width="1.88671875" style="131" bestFit="1" customWidth="1"/>
    <col min="6174" max="6174" width="9.33203125" style="131" bestFit="1" customWidth="1"/>
    <col min="6175" max="6400" width="8.88671875" style="131"/>
    <col min="6401" max="6401" width="4.6640625" style="131" bestFit="1" customWidth="1"/>
    <col min="6402" max="6402" width="0.88671875" style="131" bestFit="1" customWidth="1"/>
    <col min="6403" max="6403" width="3.77734375" style="131" bestFit="1" customWidth="1"/>
    <col min="6404" max="6408" width="0.88671875" style="131" bestFit="1" customWidth="1"/>
    <col min="6409" max="6409" width="23.33203125" style="131" bestFit="1" customWidth="1"/>
    <col min="6410" max="6410" width="0.88671875" style="131" bestFit="1" customWidth="1"/>
    <col min="6411" max="6411" width="1.88671875" style="131" bestFit="1" customWidth="1"/>
    <col min="6412" max="6412" width="0.88671875" style="131" bestFit="1" customWidth="1"/>
    <col min="6413" max="6413" width="5.5546875" style="131" bestFit="1" customWidth="1"/>
    <col min="6414" max="6415" width="3.77734375" style="131" bestFit="1" customWidth="1"/>
    <col min="6416" max="6416" width="1.88671875" style="131" bestFit="1" customWidth="1"/>
    <col min="6417" max="6417" width="0.88671875" style="131" bestFit="1" customWidth="1"/>
    <col min="6418" max="6418" width="2.77734375" style="131" bestFit="1" customWidth="1"/>
    <col min="6419" max="6419" width="1.88671875" style="131" bestFit="1" customWidth="1"/>
    <col min="6420" max="6420" width="3.77734375" style="131" bestFit="1" customWidth="1"/>
    <col min="6421" max="6421" width="4.6640625" style="131" bestFit="1" customWidth="1"/>
    <col min="6422" max="6422" width="0.88671875" style="131" bestFit="1" customWidth="1"/>
    <col min="6423" max="6424" width="1.88671875" style="131" bestFit="1" customWidth="1"/>
    <col min="6425" max="6425" width="2.77734375" style="131" bestFit="1" customWidth="1"/>
    <col min="6426" max="6426" width="1.88671875" style="131" bestFit="1" customWidth="1"/>
    <col min="6427" max="6427" width="0.88671875" style="131" bestFit="1" customWidth="1"/>
    <col min="6428" max="6429" width="1.88671875" style="131" bestFit="1" customWidth="1"/>
    <col min="6430" max="6430" width="9.33203125" style="131" bestFit="1" customWidth="1"/>
    <col min="6431" max="6656" width="8.88671875" style="131"/>
    <col min="6657" max="6657" width="4.6640625" style="131" bestFit="1" customWidth="1"/>
    <col min="6658" max="6658" width="0.88671875" style="131" bestFit="1" customWidth="1"/>
    <col min="6659" max="6659" width="3.77734375" style="131" bestFit="1" customWidth="1"/>
    <col min="6660" max="6664" width="0.88671875" style="131" bestFit="1" customWidth="1"/>
    <col min="6665" max="6665" width="23.33203125" style="131" bestFit="1" customWidth="1"/>
    <col min="6666" max="6666" width="0.88671875" style="131" bestFit="1" customWidth="1"/>
    <col min="6667" max="6667" width="1.88671875" style="131" bestFit="1" customWidth="1"/>
    <col min="6668" max="6668" width="0.88671875" style="131" bestFit="1" customWidth="1"/>
    <col min="6669" max="6669" width="5.5546875" style="131" bestFit="1" customWidth="1"/>
    <col min="6670" max="6671" width="3.77734375" style="131" bestFit="1" customWidth="1"/>
    <col min="6672" max="6672" width="1.88671875" style="131" bestFit="1" customWidth="1"/>
    <col min="6673" max="6673" width="0.88671875" style="131" bestFit="1" customWidth="1"/>
    <col min="6674" max="6674" width="2.77734375" style="131" bestFit="1" customWidth="1"/>
    <col min="6675" max="6675" width="1.88671875" style="131" bestFit="1" customWidth="1"/>
    <col min="6676" max="6676" width="3.77734375" style="131" bestFit="1" customWidth="1"/>
    <col min="6677" max="6677" width="4.6640625" style="131" bestFit="1" customWidth="1"/>
    <col min="6678" max="6678" width="0.88671875" style="131" bestFit="1" customWidth="1"/>
    <col min="6679" max="6680" width="1.88671875" style="131" bestFit="1" customWidth="1"/>
    <col min="6681" max="6681" width="2.77734375" style="131" bestFit="1" customWidth="1"/>
    <col min="6682" max="6682" width="1.88671875" style="131" bestFit="1" customWidth="1"/>
    <col min="6683" max="6683" width="0.88671875" style="131" bestFit="1" customWidth="1"/>
    <col min="6684" max="6685" width="1.88671875" style="131" bestFit="1" customWidth="1"/>
    <col min="6686" max="6686" width="9.33203125" style="131" bestFit="1" customWidth="1"/>
    <col min="6687" max="6912" width="8.88671875" style="131"/>
    <col min="6913" max="6913" width="4.6640625" style="131" bestFit="1" customWidth="1"/>
    <col min="6914" max="6914" width="0.88671875" style="131" bestFit="1" customWidth="1"/>
    <col min="6915" max="6915" width="3.77734375" style="131" bestFit="1" customWidth="1"/>
    <col min="6916" max="6920" width="0.88671875" style="131" bestFit="1" customWidth="1"/>
    <col min="6921" max="6921" width="23.33203125" style="131" bestFit="1" customWidth="1"/>
    <col min="6922" max="6922" width="0.88671875" style="131" bestFit="1" customWidth="1"/>
    <col min="6923" max="6923" width="1.88671875" style="131" bestFit="1" customWidth="1"/>
    <col min="6924" max="6924" width="0.88671875" style="131" bestFit="1" customWidth="1"/>
    <col min="6925" max="6925" width="5.5546875" style="131" bestFit="1" customWidth="1"/>
    <col min="6926" max="6927" width="3.77734375" style="131" bestFit="1" customWidth="1"/>
    <col min="6928" max="6928" width="1.88671875" style="131" bestFit="1" customWidth="1"/>
    <col min="6929" max="6929" width="0.88671875" style="131" bestFit="1" customWidth="1"/>
    <col min="6930" max="6930" width="2.77734375" style="131" bestFit="1" customWidth="1"/>
    <col min="6931" max="6931" width="1.88671875" style="131" bestFit="1" customWidth="1"/>
    <col min="6932" max="6932" width="3.77734375" style="131" bestFit="1" customWidth="1"/>
    <col min="6933" max="6933" width="4.6640625" style="131" bestFit="1" customWidth="1"/>
    <col min="6934" max="6934" width="0.88671875" style="131" bestFit="1" customWidth="1"/>
    <col min="6935" max="6936" width="1.88671875" style="131" bestFit="1" customWidth="1"/>
    <col min="6937" max="6937" width="2.77734375" style="131" bestFit="1" customWidth="1"/>
    <col min="6938" max="6938" width="1.88671875" style="131" bestFit="1" customWidth="1"/>
    <col min="6939" max="6939" width="0.88671875" style="131" bestFit="1" customWidth="1"/>
    <col min="6940" max="6941" width="1.88671875" style="131" bestFit="1" customWidth="1"/>
    <col min="6942" max="6942" width="9.33203125" style="131" bestFit="1" customWidth="1"/>
    <col min="6943" max="7168" width="8.88671875" style="131"/>
    <col min="7169" max="7169" width="4.6640625" style="131" bestFit="1" customWidth="1"/>
    <col min="7170" max="7170" width="0.88671875" style="131" bestFit="1" customWidth="1"/>
    <col min="7171" max="7171" width="3.77734375" style="131" bestFit="1" customWidth="1"/>
    <col min="7172" max="7176" width="0.88671875" style="131" bestFit="1" customWidth="1"/>
    <col min="7177" max="7177" width="23.33203125" style="131" bestFit="1" customWidth="1"/>
    <col min="7178" max="7178" width="0.88671875" style="131" bestFit="1" customWidth="1"/>
    <col min="7179" max="7179" width="1.88671875" style="131" bestFit="1" customWidth="1"/>
    <col min="7180" max="7180" width="0.88671875" style="131" bestFit="1" customWidth="1"/>
    <col min="7181" max="7181" width="5.5546875" style="131" bestFit="1" customWidth="1"/>
    <col min="7182" max="7183" width="3.77734375" style="131" bestFit="1" customWidth="1"/>
    <col min="7184" max="7184" width="1.88671875" style="131" bestFit="1" customWidth="1"/>
    <col min="7185" max="7185" width="0.88671875" style="131" bestFit="1" customWidth="1"/>
    <col min="7186" max="7186" width="2.77734375" style="131" bestFit="1" customWidth="1"/>
    <col min="7187" max="7187" width="1.88671875" style="131" bestFit="1" customWidth="1"/>
    <col min="7188" max="7188" width="3.77734375" style="131" bestFit="1" customWidth="1"/>
    <col min="7189" max="7189" width="4.6640625" style="131" bestFit="1" customWidth="1"/>
    <col min="7190" max="7190" width="0.88671875" style="131" bestFit="1" customWidth="1"/>
    <col min="7191" max="7192" width="1.88671875" style="131" bestFit="1" customWidth="1"/>
    <col min="7193" max="7193" width="2.77734375" style="131" bestFit="1" customWidth="1"/>
    <col min="7194" max="7194" width="1.88671875" style="131" bestFit="1" customWidth="1"/>
    <col min="7195" max="7195" width="0.88671875" style="131" bestFit="1" customWidth="1"/>
    <col min="7196" max="7197" width="1.88671875" style="131" bestFit="1" customWidth="1"/>
    <col min="7198" max="7198" width="9.33203125" style="131" bestFit="1" customWidth="1"/>
    <col min="7199" max="7424" width="8.88671875" style="131"/>
    <col min="7425" max="7425" width="4.6640625" style="131" bestFit="1" customWidth="1"/>
    <col min="7426" max="7426" width="0.88671875" style="131" bestFit="1" customWidth="1"/>
    <col min="7427" max="7427" width="3.77734375" style="131" bestFit="1" customWidth="1"/>
    <col min="7428" max="7432" width="0.88671875" style="131" bestFit="1" customWidth="1"/>
    <col min="7433" max="7433" width="23.33203125" style="131" bestFit="1" customWidth="1"/>
    <col min="7434" max="7434" width="0.88671875" style="131" bestFit="1" customWidth="1"/>
    <col min="7435" max="7435" width="1.88671875" style="131" bestFit="1" customWidth="1"/>
    <col min="7436" max="7436" width="0.88671875" style="131" bestFit="1" customWidth="1"/>
    <col min="7437" max="7437" width="5.5546875" style="131" bestFit="1" customWidth="1"/>
    <col min="7438" max="7439" width="3.77734375" style="131" bestFit="1" customWidth="1"/>
    <col min="7440" max="7440" width="1.88671875" style="131" bestFit="1" customWidth="1"/>
    <col min="7441" max="7441" width="0.88671875" style="131" bestFit="1" customWidth="1"/>
    <col min="7442" max="7442" width="2.77734375" style="131" bestFit="1" customWidth="1"/>
    <col min="7443" max="7443" width="1.88671875" style="131" bestFit="1" customWidth="1"/>
    <col min="7444" max="7444" width="3.77734375" style="131" bestFit="1" customWidth="1"/>
    <col min="7445" max="7445" width="4.6640625" style="131" bestFit="1" customWidth="1"/>
    <col min="7446" max="7446" width="0.88671875" style="131" bestFit="1" customWidth="1"/>
    <col min="7447" max="7448" width="1.88671875" style="131" bestFit="1" customWidth="1"/>
    <col min="7449" max="7449" width="2.77734375" style="131" bestFit="1" customWidth="1"/>
    <col min="7450" max="7450" width="1.88671875" style="131" bestFit="1" customWidth="1"/>
    <col min="7451" max="7451" width="0.88671875" style="131" bestFit="1" customWidth="1"/>
    <col min="7452" max="7453" width="1.88671875" style="131" bestFit="1" customWidth="1"/>
    <col min="7454" max="7454" width="9.33203125" style="131" bestFit="1" customWidth="1"/>
    <col min="7455" max="7680" width="8.88671875" style="131"/>
    <col min="7681" max="7681" width="4.6640625" style="131" bestFit="1" customWidth="1"/>
    <col min="7682" max="7682" width="0.88671875" style="131" bestFit="1" customWidth="1"/>
    <col min="7683" max="7683" width="3.77734375" style="131" bestFit="1" customWidth="1"/>
    <col min="7684" max="7688" width="0.88671875" style="131" bestFit="1" customWidth="1"/>
    <col min="7689" max="7689" width="23.33203125" style="131" bestFit="1" customWidth="1"/>
    <col min="7690" max="7690" width="0.88671875" style="131" bestFit="1" customWidth="1"/>
    <col min="7691" max="7691" width="1.88671875" style="131" bestFit="1" customWidth="1"/>
    <col min="7692" max="7692" width="0.88671875" style="131" bestFit="1" customWidth="1"/>
    <col min="7693" max="7693" width="5.5546875" style="131" bestFit="1" customWidth="1"/>
    <col min="7694" max="7695" width="3.77734375" style="131" bestFit="1" customWidth="1"/>
    <col min="7696" max="7696" width="1.88671875" style="131" bestFit="1" customWidth="1"/>
    <col min="7697" max="7697" width="0.88671875" style="131" bestFit="1" customWidth="1"/>
    <col min="7698" max="7698" width="2.77734375" style="131" bestFit="1" customWidth="1"/>
    <col min="7699" max="7699" width="1.88671875" style="131" bestFit="1" customWidth="1"/>
    <col min="7700" max="7700" width="3.77734375" style="131" bestFit="1" customWidth="1"/>
    <col min="7701" max="7701" width="4.6640625" style="131" bestFit="1" customWidth="1"/>
    <col min="7702" max="7702" width="0.88671875" style="131" bestFit="1" customWidth="1"/>
    <col min="7703" max="7704" width="1.88671875" style="131" bestFit="1" customWidth="1"/>
    <col min="7705" max="7705" width="2.77734375" style="131" bestFit="1" customWidth="1"/>
    <col min="7706" max="7706" width="1.88671875" style="131" bestFit="1" customWidth="1"/>
    <col min="7707" max="7707" width="0.88671875" style="131" bestFit="1" customWidth="1"/>
    <col min="7708" max="7709" width="1.88671875" style="131" bestFit="1" customWidth="1"/>
    <col min="7710" max="7710" width="9.33203125" style="131" bestFit="1" customWidth="1"/>
    <col min="7711" max="7936" width="8.88671875" style="131"/>
    <col min="7937" max="7937" width="4.6640625" style="131" bestFit="1" customWidth="1"/>
    <col min="7938" max="7938" width="0.88671875" style="131" bestFit="1" customWidth="1"/>
    <col min="7939" max="7939" width="3.77734375" style="131" bestFit="1" customWidth="1"/>
    <col min="7940" max="7944" width="0.88671875" style="131" bestFit="1" customWidth="1"/>
    <col min="7945" max="7945" width="23.33203125" style="131" bestFit="1" customWidth="1"/>
    <col min="7946" max="7946" width="0.88671875" style="131" bestFit="1" customWidth="1"/>
    <col min="7947" max="7947" width="1.88671875" style="131" bestFit="1" customWidth="1"/>
    <col min="7948" max="7948" width="0.88671875" style="131" bestFit="1" customWidth="1"/>
    <col min="7949" max="7949" width="5.5546875" style="131" bestFit="1" customWidth="1"/>
    <col min="7950" max="7951" width="3.77734375" style="131" bestFit="1" customWidth="1"/>
    <col min="7952" max="7952" width="1.88671875" style="131" bestFit="1" customWidth="1"/>
    <col min="7953" max="7953" width="0.88671875" style="131" bestFit="1" customWidth="1"/>
    <col min="7954" max="7954" width="2.77734375" style="131" bestFit="1" customWidth="1"/>
    <col min="7955" max="7955" width="1.88671875" style="131" bestFit="1" customWidth="1"/>
    <col min="7956" max="7956" width="3.77734375" style="131" bestFit="1" customWidth="1"/>
    <col min="7957" max="7957" width="4.6640625" style="131" bestFit="1" customWidth="1"/>
    <col min="7958" max="7958" width="0.88671875" style="131" bestFit="1" customWidth="1"/>
    <col min="7959" max="7960" width="1.88671875" style="131" bestFit="1" customWidth="1"/>
    <col min="7961" max="7961" width="2.77734375" style="131" bestFit="1" customWidth="1"/>
    <col min="7962" max="7962" width="1.88671875" style="131" bestFit="1" customWidth="1"/>
    <col min="7963" max="7963" width="0.88671875" style="131" bestFit="1" customWidth="1"/>
    <col min="7964" max="7965" width="1.88671875" style="131" bestFit="1" customWidth="1"/>
    <col min="7966" max="7966" width="9.33203125" style="131" bestFit="1" customWidth="1"/>
    <col min="7967" max="8192" width="8.88671875" style="131"/>
    <col min="8193" max="8193" width="4.6640625" style="131" bestFit="1" customWidth="1"/>
    <col min="8194" max="8194" width="0.88671875" style="131" bestFit="1" customWidth="1"/>
    <col min="8195" max="8195" width="3.77734375" style="131" bestFit="1" customWidth="1"/>
    <col min="8196" max="8200" width="0.88671875" style="131" bestFit="1" customWidth="1"/>
    <col min="8201" max="8201" width="23.33203125" style="131" bestFit="1" customWidth="1"/>
    <col min="8202" max="8202" width="0.88671875" style="131" bestFit="1" customWidth="1"/>
    <col min="8203" max="8203" width="1.88671875" style="131" bestFit="1" customWidth="1"/>
    <col min="8204" max="8204" width="0.88671875" style="131" bestFit="1" customWidth="1"/>
    <col min="8205" max="8205" width="5.5546875" style="131" bestFit="1" customWidth="1"/>
    <col min="8206" max="8207" width="3.77734375" style="131" bestFit="1" customWidth="1"/>
    <col min="8208" max="8208" width="1.88671875" style="131" bestFit="1" customWidth="1"/>
    <col min="8209" max="8209" width="0.88671875" style="131" bestFit="1" customWidth="1"/>
    <col min="8210" max="8210" width="2.77734375" style="131" bestFit="1" customWidth="1"/>
    <col min="8211" max="8211" width="1.88671875" style="131" bestFit="1" customWidth="1"/>
    <col min="8212" max="8212" width="3.77734375" style="131" bestFit="1" customWidth="1"/>
    <col min="8213" max="8213" width="4.6640625" style="131" bestFit="1" customWidth="1"/>
    <col min="8214" max="8214" width="0.88671875" style="131" bestFit="1" customWidth="1"/>
    <col min="8215" max="8216" width="1.88671875" style="131" bestFit="1" customWidth="1"/>
    <col min="8217" max="8217" width="2.77734375" style="131" bestFit="1" customWidth="1"/>
    <col min="8218" max="8218" width="1.88671875" style="131" bestFit="1" customWidth="1"/>
    <col min="8219" max="8219" width="0.88671875" style="131" bestFit="1" customWidth="1"/>
    <col min="8220" max="8221" width="1.88671875" style="131" bestFit="1" customWidth="1"/>
    <col min="8222" max="8222" width="9.33203125" style="131" bestFit="1" customWidth="1"/>
    <col min="8223" max="8448" width="8.88671875" style="131"/>
    <col min="8449" max="8449" width="4.6640625" style="131" bestFit="1" customWidth="1"/>
    <col min="8450" max="8450" width="0.88671875" style="131" bestFit="1" customWidth="1"/>
    <col min="8451" max="8451" width="3.77734375" style="131" bestFit="1" customWidth="1"/>
    <col min="8452" max="8456" width="0.88671875" style="131" bestFit="1" customWidth="1"/>
    <col min="8457" max="8457" width="23.33203125" style="131" bestFit="1" customWidth="1"/>
    <col min="8458" max="8458" width="0.88671875" style="131" bestFit="1" customWidth="1"/>
    <col min="8459" max="8459" width="1.88671875" style="131" bestFit="1" customWidth="1"/>
    <col min="8460" max="8460" width="0.88671875" style="131" bestFit="1" customWidth="1"/>
    <col min="8461" max="8461" width="5.5546875" style="131" bestFit="1" customWidth="1"/>
    <col min="8462" max="8463" width="3.77734375" style="131" bestFit="1" customWidth="1"/>
    <col min="8464" max="8464" width="1.88671875" style="131" bestFit="1" customWidth="1"/>
    <col min="8465" max="8465" width="0.88671875" style="131" bestFit="1" customWidth="1"/>
    <col min="8466" max="8466" width="2.77734375" style="131" bestFit="1" customWidth="1"/>
    <col min="8467" max="8467" width="1.88671875" style="131" bestFit="1" customWidth="1"/>
    <col min="8468" max="8468" width="3.77734375" style="131" bestFit="1" customWidth="1"/>
    <col min="8469" max="8469" width="4.6640625" style="131" bestFit="1" customWidth="1"/>
    <col min="8470" max="8470" width="0.88671875" style="131" bestFit="1" customWidth="1"/>
    <col min="8471" max="8472" width="1.88671875" style="131" bestFit="1" customWidth="1"/>
    <col min="8473" max="8473" width="2.77734375" style="131" bestFit="1" customWidth="1"/>
    <col min="8474" max="8474" width="1.88671875" style="131" bestFit="1" customWidth="1"/>
    <col min="8475" max="8475" width="0.88671875" style="131" bestFit="1" customWidth="1"/>
    <col min="8476" max="8477" width="1.88671875" style="131" bestFit="1" customWidth="1"/>
    <col min="8478" max="8478" width="9.33203125" style="131" bestFit="1" customWidth="1"/>
    <col min="8479" max="8704" width="8.88671875" style="131"/>
    <col min="8705" max="8705" width="4.6640625" style="131" bestFit="1" customWidth="1"/>
    <col min="8706" max="8706" width="0.88671875" style="131" bestFit="1" customWidth="1"/>
    <col min="8707" max="8707" width="3.77734375" style="131" bestFit="1" customWidth="1"/>
    <col min="8708" max="8712" width="0.88671875" style="131" bestFit="1" customWidth="1"/>
    <col min="8713" max="8713" width="23.33203125" style="131" bestFit="1" customWidth="1"/>
    <col min="8714" max="8714" width="0.88671875" style="131" bestFit="1" customWidth="1"/>
    <col min="8715" max="8715" width="1.88671875" style="131" bestFit="1" customWidth="1"/>
    <col min="8716" max="8716" width="0.88671875" style="131" bestFit="1" customWidth="1"/>
    <col min="8717" max="8717" width="5.5546875" style="131" bestFit="1" customWidth="1"/>
    <col min="8718" max="8719" width="3.77734375" style="131" bestFit="1" customWidth="1"/>
    <col min="8720" max="8720" width="1.88671875" style="131" bestFit="1" customWidth="1"/>
    <col min="8721" max="8721" width="0.88671875" style="131" bestFit="1" customWidth="1"/>
    <col min="8722" max="8722" width="2.77734375" style="131" bestFit="1" customWidth="1"/>
    <col min="8723" max="8723" width="1.88671875" style="131" bestFit="1" customWidth="1"/>
    <col min="8724" max="8724" width="3.77734375" style="131" bestFit="1" customWidth="1"/>
    <col min="8725" max="8725" width="4.6640625" style="131" bestFit="1" customWidth="1"/>
    <col min="8726" max="8726" width="0.88671875" style="131" bestFit="1" customWidth="1"/>
    <col min="8727" max="8728" width="1.88671875" style="131" bestFit="1" customWidth="1"/>
    <col min="8729" max="8729" width="2.77734375" style="131" bestFit="1" customWidth="1"/>
    <col min="8730" max="8730" width="1.88671875" style="131" bestFit="1" customWidth="1"/>
    <col min="8731" max="8731" width="0.88671875" style="131" bestFit="1" customWidth="1"/>
    <col min="8732" max="8733" width="1.88671875" style="131" bestFit="1" customWidth="1"/>
    <col min="8734" max="8734" width="9.33203125" style="131" bestFit="1" customWidth="1"/>
    <col min="8735" max="8960" width="8.88671875" style="131"/>
    <col min="8961" max="8961" width="4.6640625" style="131" bestFit="1" customWidth="1"/>
    <col min="8962" max="8962" width="0.88671875" style="131" bestFit="1" customWidth="1"/>
    <col min="8963" max="8963" width="3.77734375" style="131" bestFit="1" customWidth="1"/>
    <col min="8964" max="8968" width="0.88671875" style="131" bestFit="1" customWidth="1"/>
    <col min="8969" max="8969" width="23.33203125" style="131" bestFit="1" customWidth="1"/>
    <col min="8970" max="8970" width="0.88671875" style="131" bestFit="1" customWidth="1"/>
    <col min="8971" max="8971" width="1.88671875" style="131" bestFit="1" customWidth="1"/>
    <col min="8972" max="8972" width="0.88671875" style="131" bestFit="1" customWidth="1"/>
    <col min="8973" max="8973" width="5.5546875" style="131" bestFit="1" customWidth="1"/>
    <col min="8974" max="8975" width="3.77734375" style="131" bestFit="1" customWidth="1"/>
    <col min="8976" max="8976" width="1.88671875" style="131" bestFit="1" customWidth="1"/>
    <col min="8977" max="8977" width="0.88671875" style="131" bestFit="1" customWidth="1"/>
    <col min="8978" max="8978" width="2.77734375" style="131" bestFit="1" customWidth="1"/>
    <col min="8979" max="8979" width="1.88671875" style="131" bestFit="1" customWidth="1"/>
    <col min="8980" max="8980" width="3.77734375" style="131" bestFit="1" customWidth="1"/>
    <col min="8981" max="8981" width="4.6640625" style="131" bestFit="1" customWidth="1"/>
    <col min="8982" max="8982" width="0.88671875" style="131" bestFit="1" customWidth="1"/>
    <col min="8983" max="8984" width="1.88671875" style="131" bestFit="1" customWidth="1"/>
    <col min="8985" max="8985" width="2.77734375" style="131" bestFit="1" customWidth="1"/>
    <col min="8986" max="8986" width="1.88671875" style="131" bestFit="1" customWidth="1"/>
    <col min="8987" max="8987" width="0.88671875" style="131" bestFit="1" customWidth="1"/>
    <col min="8988" max="8989" width="1.88671875" style="131" bestFit="1" customWidth="1"/>
    <col min="8990" max="8990" width="9.33203125" style="131" bestFit="1" customWidth="1"/>
    <col min="8991" max="9216" width="8.88671875" style="131"/>
    <col min="9217" max="9217" width="4.6640625" style="131" bestFit="1" customWidth="1"/>
    <col min="9218" max="9218" width="0.88671875" style="131" bestFit="1" customWidth="1"/>
    <col min="9219" max="9219" width="3.77734375" style="131" bestFit="1" customWidth="1"/>
    <col min="9220" max="9224" width="0.88671875" style="131" bestFit="1" customWidth="1"/>
    <col min="9225" max="9225" width="23.33203125" style="131" bestFit="1" customWidth="1"/>
    <col min="9226" max="9226" width="0.88671875" style="131" bestFit="1" customWidth="1"/>
    <col min="9227" max="9227" width="1.88671875" style="131" bestFit="1" customWidth="1"/>
    <col min="9228" max="9228" width="0.88671875" style="131" bestFit="1" customWidth="1"/>
    <col min="9229" max="9229" width="5.5546875" style="131" bestFit="1" customWidth="1"/>
    <col min="9230" max="9231" width="3.77734375" style="131" bestFit="1" customWidth="1"/>
    <col min="9232" max="9232" width="1.88671875" style="131" bestFit="1" customWidth="1"/>
    <col min="9233" max="9233" width="0.88671875" style="131" bestFit="1" customWidth="1"/>
    <col min="9234" max="9234" width="2.77734375" style="131" bestFit="1" customWidth="1"/>
    <col min="9235" max="9235" width="1.88671875" style="131" bestFit="1" customWidth="1"/>
    <col min="9236" max="9236" width="3.77734375" style="131" bestFit="1" customWidth="1"/>
    <col min="9237" max="9237" width="4.6640625" style="131" bestFit="1" customWidth="1"/>
    <col min="9238" max="9238" width="0.88671875" style="131" bestFit="1" customWidth="1"/>
    <col min="9239" max="9240" width="1.88671875" style="131" bestFit="1" customWidth="1"/>
    <col min="9241" max="9241" width="2.77734375" style="131" bestFit="1" customWidth="1"/>
    <col min="9242" max="9242" width="1.88671875" style="131" bestFit="1" customWidth="1"/>
    <col min="9243" max="9243" width="0.88671875" style="131" bestFit="1" customWidth="1"/>
    <col min="9244" max="9245" width="1.88671875" style="131" bestFit="1" customWidth="1"/>
    <col min="9246" max="9246" width="9.33203125" style="131" bestFit="1" customWidth="1"/>
    <col min="9247" max="9472" width="8.88671875" style="131"/>
    <col min="9473" max="9473" width="4.6640625" style="131" bestFit="1" customWidth="1"/>
    <col min="9474" max="9474" width="0.88671875" style="131" bestFit="1" customWidth="1"/>
    <col min="9475" max="9475" width="3.77734375" style="131" bestFit="1" customWidth="1"/>
    <col min="9476" max="9480" width="0.88671875" style="131" bestFit="1" customWidth="1"/>
    <col min="9481" max="9481" width="23.33203125" style="131" bestFit="1" customWidth="1"/>
    <col min="9482" max="9482" width="0.88671875" style="131" bestFit="1" customWidth="1"/>
    <col min="9483" max="9483" width="1.88671875" style="131" bestFit="1" customWidth="1"/>
    <col min="9484" max="9484" width="0.88671875" style="131" bestFit="1" customWidth="1"/>
    <col min="9485" max="9485" width="5.5546875" style="131" bestFit="1" customWidth="1"/>
    <col min="9486" max="9487" width="3.77734375" style="131" bestFit="1" customWidth="1"/>
    <col min="9488" max="9488" width="1.88671875" style="131" bestFit="1" customWidth="1"/>
    <col min="9489" max="9489" width="0.88671875" style="131" bestFit="1" customWidth="1"/>
    <col min="9490" max="9490" width="2.77734375" style="131" bestFit="1" customWidth="1"/>
    <col min="9491" max="9491" width="1.88671875" style="131" bestFit="1" customWidth="1"/>
    <col min="9492" max="9492" width="3.77734375" style="131" bestFit="1" customWidth="1"/>
    <col min="9493" max="9493" width="4.6640625" style="131" bestFit="1" customWidth="1"/>
    <col min="9494" max="9494" width="0.88671875" style="131" bestFit="1" customWidth="1"/>
    <col min="9495" max="9496" width="1.88671875" style="131" bestFit="1" customWidth="1"/>
    <col min="9497" max="9497" width="2.77734375" style="131" bestFit="1" customWidth="1"/>
    <col min="9498" max="9498" width="1.88671875" style="131" bestFit="1" customWidth="1"/>
    <col min="9499" max="9499" width="0.88671875" style="131" bestFit="1" customWidth="1"/>
    <col min="9500" max="9501" width="1.88671875" style="131" bestFit="1" customWidth="1"/>
    <col min="9502" max="9502" width="9.33203125" style="131" bestFit="1" customWidth="1"/>
    <col min="9503" max="9728" width="8.88671875" style="131"/>
    <col min="9729" max="9729" width="4.6640625" style="131" bestFit="1" customWidth="1"/>
    <col min="9730" max="9730" width="0.88671875" style="131" bestFit="1" customWidth="1"/>
    <col min="9731" max="9731" width="3.77734375" style="131" bestFit="1" customWidth="1"/>
    <col min="9732" max="9736" width="0.88671875" style="131" bestFit="1" customWidth="1"/>
    <col min="9737" max="9737" width="23.33203125" style="131" bestFit="1" customWidth="1"/>
    <col min="9738" max="9738" width="0.88671875" style="131" bestFit="1" customWidth="1"/>
    <col min="9739" max="9739" width="1.88671875" style="131" bestFit="1" customWidth="1"/>
    <col min="9740" max="9740" width="0.88671875" style="131" bestFit="1" customWidth="1"/>
    <col min="9741" max="9741" width="5.5546875" style="131" bestFit="1" customWidth="1"/>
    <col min="9742" max="9743" width="3.77734375" style="131" bestFit="1" customWidth="1"/>
    <col min="9744" max="9744" width="1.88671875" style="131" bestFit="1" customWidth="1"/>
    <col min="9745" max="9745" width="0.88671875" style="131" bestFit="1" customWidth="1"/>
    <col min="9746" max="9746" width="2.77734375" style="131" bestFit="1" customWidth="1"/>
    <col min="9747" max="9747" width="1.88671875" style="131" bestFit="1" customWidth="1"/>
    <col min="9748" max="9748" width="3.77734375" style="131" bestFit="1" customWidth="1"/>
    <col min="9749" max="9749" width="4.6640625" style="131" bestFit="1" customWidth="1"/>
    <col min="9750" max="9750" width="0.88671875" style="131" bestFit="1" customWidth="1"/>
    <col min="9751" max="9752" width="1.88671875" style="131" bestFit="1" customWidth="1"/>
    <col min="9753" max="9753" width="2.77734375" style="131" bestFit="1" customWidth="1"/>
    <col min="9754" max="9754" width="1.88671875" style="131" bestFit="1" customWidth="1"/>
    <col min="9755" max="9755" width="0.88671875" style="131" bestFit="1" customWidth="1"/>
    <col min="9756" max="9757" width="1.88671875" style="131" bestFit="1" customWidth="1"/>
    <col min="9758" max="9758" width="9.33203125" style="131" bestFit="1" customWidth="1"/>
    <col min="9759" max="9984" width="8.88671875" style="131"/>
    <col min="9985" max="9985" width="4.6640625" style="131" bestFit="1" customWidth="1"/>
    <col min="9986" max="9986" width="0.88671875" style="131" bestFit="1" customWidth="1"/>
    <col min="9987" max="9987" width="3.77734375" style="131" bestFit="1" customWidth="1"/>
    <col min="9988" max="9992" width="0.88671875" style="131" bestFit="1" customWidth="1"/>
    <col min="9993" max="9993" width="23.33203125" style="131" bestFit="1" customWidth="1"/>
    <col min="9994" max="9994" width="0.88671875" style="131" bestFit="1" customWidth="1"/>
    <col min="9995" max="9995" width="1.88671875" style="131" bestFit="1" customWidth="1"/>
    <col min="9996" max="9996" width="0.88671875" style="131" bestFit="1" customWidth="1"/>
    <col min="9997" max="9997" width="5.5546875" style="131" bestFit="1" customWidth="1"/>
    <col min="9998" max="9999" width="3.77734375" style="131" bestFit="1" customWidth="1"/>
    <col min="10000" max="10000" width="1.88671875" style="131" bestFit="1" customWidth="1"/>
    <col min="10001" max="10001" width="0.88671875" style="131" bestFit="1" customWidth="1"/>
    <col min="10002" max="10002" width="2.77734375" style="131" bestFit="1" customWidth="1"/>
    <col min="10003" max="10003" width="1.88671875" style="131" bestFit="1" customWidth="1"/>
    <col min="10004" max="10004" width="3.77734375" style="131" bestFit="1" customWidth="1"/>
    <col min="10005" max="10005" width="4.6640625" style="131" bestFit="1" customWidth="1"/>
    <col min="10006" max="10006" width="0.88671875" style="131" bestFit="1" customWidth="1"/>
    <col min="10007" max="10008" width="1.88671875" style="131" bestFit="1" customWidth="1"/>
    <col min="10009" max="10009" width="2.77734375" style="131" bestFit="1" customWidth="1"/>
    <col min="10010" max="10010" width="1.88671875" style="131" bestFit="1" customWidth="1"/>
    <col min="10011" max="10011" width="0.88671875" style="131" bestFit="1" customWidth="1"/>
    <col min="10012" max="10013" width="1.88671875" style="131" bestFit="1" customWidth="1"/>
    <col min="10014" max="10014" width="9.33203125" style="131" bestFit="1" customWidth="1"/>
    <col min="10015" max="10240" width="8.88671875" style="131"/>
    <col min="10241" max="10241" width="4.6640625" style="131" bestFit="1" customWidth="1"/>
    <col min="10242" max="10242" width="0.88671875" style="131" bestFit="1" customWidth="1"/>
    <col min="10243" max="10243" width="3.77734375" style="131" bestFit="1" customWidth="1"/>
    <col min="10244" max="10248" width="0.88671875" style="131" bestFit="1" customWidth="1"/>
    <col min="10249" max="10249" width="23.33203125" style="131" bestFit="1" customWidth="1"/>
    <col min="10250" max="10250" width="0.88671875" style="131" bestFit="1" customWidth="1"/>
    <col min="10251" max="10251" width="1.88671875" style="131" bestFit="1" customWidth="1"/>
    <col min="10252" max="10252" width="0.88671875" style="131" bestFit="1" customWidth="1"/>
    <col min="10253" max="10253" width="5.5546875" style="131" bestFit="1" customWidth="1"/>
    <col min="10254" max="10255" width="3.77734375" style="131" bestFit="1" customWidth="1"/>
    <col min="10256" max="10256" width="1.88671875" style="131" bestFit="1" customWidth="1"/>
    <col min="10257" max="10257" width="0.88671875" style="131" bestFit="1" customWidth="1"/>
    <col min="10258" max="10258" width="2.77734375" style="131" bestFit="1" customWidth="1"/>
    <col min="10259" max="10259" width="1.88671875" style="131" bestFit="1" customWidth="1"/>
    <col min="10260" max="10260" width="3.77734375" style="131" bestFit="1" customWidth="1"/>
    <col min="10261" max="10261" width="4.6640625" style="131" bestFit="1" customWidth="1"/>
    <col min="10262" max="10262" width="0.88671875" style="131" bestFit="1" customWidth="1"/>
    <col min="10263" max="10264" width="1.88671875" style="131" bestFit="1" customWidth="1"/>
    <col min="10265" max="10265" width="2.77734375" style="131" bestFit="1" customWidth="1"/>
    <col min="10266" max="10266" width="1.88671875" style="131" bestFit="1" customWidth="1"/>
    <col min="10267" max="10267" width="0.88671875" style="131" bestFit="1" customWidth="1"/>
    <col min="10268" max="10269" width="1.88671875" style="131" bestFit="1" customWidth="1"/>
    <col min="10270" max="10270" width="9.33203125" style="131" bestFit="1" customWidth="1"/>
    <col min="10271" max="10496" width="8.88671875" style="131"/>
    <col min="10497" max="10497" width="4.6640625" style="131" bestFit="1" customWidth="1"/>
    <col min="10498" max="10498" width="0.88671875" style="131" bestFit="1" customWidth="1"/>
    <col min="10499" max="10499" width="3.77734375" style="131" bestFit="1" customWidth="1"/>
    <col min="10500" max="10504" width="0.88671875" style="131" bestFit="1" customWidth="1"/>
    <col min="10505" max="10505" width="23.33203125" style="131" bestFit="1" customWidth="1"/>
    <col min="10506" max="10506" width="0.88671875" style="131" bestFit="1" customWidth="1"/>
    <col min="10507" max="10507" width="1.88671875" style="131" bestFit="1" customWidth="1"/>
    <col min="10508" max="10508" width="0.88671875" style="131" bestFit="1" customWidth="1"/>
    <col min="10509" max="10509" width="5.5546875" style="131" bestFit="1" customWidth="1"/>
    <col min="10510" max="10511" width="3.77734375" style="131" bestFit="1" customWidth="1"/>
    <col min="10512" max="10512" width="1.88671875" style="131" bestFit="1" customWidth="1"/>
    <col min="10513" max="10513" width="0.88671875" style="131" bestFit="1" customWidth="1"/>
    <col min="10514" max="10514" width="2.77734375" style="131" bestFit="1" customWidth="1"/>
    <col min="10515" max="10515" width="1.88671875" style="131" bestFit="1" customWidth="1"/>
    <col min="10516" max="10516" width="3.77734375" style="131" bestFit="1" customWidth="1"/>
    <col min="10517" max="10517" width="4.6640625" style="131" bestFit="1" customWidth="1"/>
    <col min="10518" max="10518" width="0.88671875" style="131" bestFit="1" customWidth="1"/>
    <col min="10519" max="10520" width="1.88671875" style="131" bestFit="1" customWidth="1"/>
    <col min="10521" max="10521" width="2.77734375" style="131" bestFit="1" customWidth="1"/>
    <col min="10522" max="10522" width="1.88671875" style="131" bestFit="1" customWidth="1"/>
    <col min="10523" max="10523" width="0.88671875" style="131" bestFit="1" customWidth="1"/>
    <col min="10524" max="10525" width="1.88671875" style="131" bestFit="1" customWidth="1"/>
    <col min="10526" max="10526" width="9.33203125" style="131" bestFit="1" customWidth="1"/>
    <col min="10527" max="10752" width="8.88671875" style="131"/>
    <col min="10753" max="10753" width="4.6640625" style="131" bestFit="1" customWidth="1"/>
    <col min="10754" max="10754" width="0.88671875" style="131" bestFit="1" customWidth="1"/>
    <col min="10755" max="10755" width="3.77734375" style="131" bestFit="1" customWidth="1"/>
    <col min="10756" max="10760" width="0.88671875" style="131" bestFit="1" customWidth="1"/>
    <col min="10761" max="10761" width="23.33203125" style="131" bestFit="1" customWidth="1"/>
    <col min="10762" max="10762" width="0.88671875" style="131" bestFit="1" customWidth="1"/>
    <col min="10763" max="10763" width="1.88671875" style="131" bestFit="1" customWidth="1"/>
    <col min="10764" max="10764" width="0.88671875" style="131" bestFit="1" customWidth="1"/>
    <col min="10765" max="10765" width="5.5546875" style="131" bestFit="1" customWidth="1"/>
    <col min="10766" max="10767" width="3.77734375" style="131" bestFit="1" customWidth="1"/>
    <col min="10768" max="10768" width="1.88671875" style="131" bestFit="1" customWidth="1"/>
    <col min="10769" max="10769" width="0.88671875" style="131" bestFit="1" customWidth="1"/>
    <col min="10770" max="10770" width="2.77734375" style="131" bestFit="1" customWidth="1"/>
    <col min="10771" max="10771" width="1.88671875" style="131" bestFit="1" customWidth="1"/>
    <col min="10772" max="10772" width="3.77734375" style="131" bestFit="1" customWidth="1"/>
    <col min="10773" max="10773" width="4.6640625" style="131" bestFit="1" customWidth="1"/>
    <col min="10774" max="10774" width="0.88671875" style="131" bestFit="1" customWidth="1"/>
    <col min="10775" max="10776" width="1.88671875" style="131" bestFit="1" customWidth="1"/>
    <col min="10777" max="10777" width="2.77734375" style="131" bestFit="1" customWidth="1"/>
    <col min="10778" max="10778" width="1.88671875" style="131" bestFit="1" customWidth="1"/>
    <col min="10779" max="10779" width="0.88671875" style="131" bestFit="1" customWidth="1"/>
    <col min="10780" max="10781" width="1.88671875" style="131" bestFit="1" customWidth="1"/>
    <col min="10782" max="10782" width="9.33203125" style="131" bestFit="1" customWidth="1"/>
    <col min="10783" max="11008" width="8.88671875" style="131"/>
    <col min="11009" max="11009" width="4.6640625" style="131" bestFit="1" customWidth="1"/>
    <col min="11010" max="11010" width="0.88671875" style="131" bestFit="1" customWidth="1"/>
    <col min="11011" max="11011" width="3.77734375" style="131" bestFit="1" customWidth="1"/>
    <col min="11012" max="11016" width="0.88671875" style="131" bestFit="1" customWidth="1"/>
    <col min="11017" max="11017" width="23.33203125" style="131" bestFit="1" customWidth="1"/>
    <col min="11018" max="11018" width="0.88671875" style="131" bestFit="1" customWidth="1"/>
    <col min="11019" max="11019" width="1.88671875" style="131" bestFit="1" customWidth="1"/>
    <col min="11020" max="11020" width="0.88671875" style="131" bestFit="1" customWidth="1"/>
    <col min="11021" max="11021" width="5.5546875" style="131" bestFit="1" customWidth="1"/>
    <col min="11022" max="11023" width="3.77734375" style="131" bestFit="1" customWidth="1"/>
    <col min="11024" max="11024" width="1.88671875" style="131" bestFit="1" customWidth="1"/>
    <col min="11025" max="11025" width="0.88671875" style="131" bestFit="1" customWidth="1"/>
    <col min="11026" max="11026" width="2.77734375" style="131" bestFit="1" customWidth="1"/>
    <col min="11027" max="11027" width="1.88671875" style="131" bestFit="1" customWidth="1"/>
    <col min="11028" max="11028" width="3.77734375" style="131" bestFit="1" customWidth="1"/>
    <col min="11029" max="11029" width="4.6640625" style="131" bestFit="1" customWidth="1"/>
    <col min="11030" max="11030" width="0.88671875" style="131" bestFit="1" customWidth="1"/>
    <col min="11031" max="11032" width="1.88671875" style="131" bestFit="1" customWidth="1"/>
    <col min="11033" max="11033" width="2.77734375" style="131" bestFit="1" customWidth="1"/>
    <col min="11034" max="11034" width="1.88671875" style="131" bestFit="1" customWidth="1"/>
    <col min="11035" max="11035" width="0.88671875" style="131" bestFit="1" customWidth="1"/>
    <col min="11036" max="11037" width="1.88671875" style="131" bestFit="1" customWidth="1"/>
    <col min="11038" max="11038" width="9.33203125" style="131" bestFit="1" customWidth="1"/>
    <col min="11039" max="11264" width="8.88671875" style="131"/>
    <col min="11265" max="11265" width="4.6640625" style="131" bestFit="1" customWidth="1"/>
    <col min="11266" max="11266" width="0.88671875" style="131" bestFit="1" customWidth="1"/>
    <col min="11267" max="11267" width="3.77734375" style="131" bestFit="1" customWidth="1"/>
    <col min="11268" max="11272" width="0.88671875" style="131" bestFit="1" customWidth="1"/>
    <col min="11273" max="11273" width="23.33203125" style="131" bestFit="1" customWidth="1"/>
    <col min="11274" max="11274" width="0.88671875" style="131" bestFit="1" customWidth="1"/>
    <col min="11275" max="11275" width="1.88671875" style="131" bestFit="1" customWidth="1"/>
    <col min="11276" max="11276" width="0.88671875" style="131" bestFit="1" customWidth="1"/>
    <col min="11277" max="11277" width="5.5546875" style="131" bestFit="1" customWidth="1"/>
    <col min="11278" max="11279" width="3.77734375" style="131" bestFit="1" customWidth="1"/>
    <col min="11280" max="11280" width="1.88671875" style="131" bestFit="1" customWidth="1"/>
    <col min="11281" max="11281" width="0.88671875" style="131" bestFit="1" customWidth="1"/>
    <col min="11282" max="11282" width="2.77734375" style="131" bestFit="1" customWidth="1"/>
    <col min="11283" max="11283" width="1.88671875" style="131" bestFit="1" customWidth="1"/>
    <col min="11284" max="11284" width="3.77734375" style="131" bestFit="1" customWidth="1"/>
    <col min="11285" max="11285" width="4.6640625" style="131" bestFit="1" customWidth="1"/>
    <col min="11286" max="11286" width="0.88671875" style="131" bestFit="1" customWidth="1"/>
    <col min="11287" max="11288" width="1.88671875" style="131" bestFit="1" customWidth="1"/>
    <col min="11289" max="11289" width="2.77734375" style="131" bestFit="1" customWidth="1"/>
    <col min="11290" max="11290" width="1.88671875" style="131" bestFit="1" customWidth="1"/>
    <col min="11291" max="11291" width="0.88671875" style="131" bestFit="1" customWidth="1"/>
    <col min="11292" max="11293" width="1.88671875" style="131" bestFit="1" customWidth="1"/>
    <col min="11294" max="11294" width="9.33203125" style="131" bestFit="1" customWidth="1"/>
    <col min="11295" max="11520" width="8.88671875" style="131"/>
    <col min="11521" max="11521" width="4.6640625" style="131" bestFit="1" customWidth="1"/>
    <col min="11522" max="11522" width="0.88671875" style="131" bestFit="1" customWidth="1"/>
    <col min="11523" max="11523" width="3.77734375" style="131" bestFit="1" customWidth="1"/>
    <col min="11524" max="11528" width="0.88671875" style="131" bestFit="1" customWidth="1"/>
    <col min="11529" max="11529" width="23.33203125" style="131" bestFit="1" customWidth="1"/>
    <col min="11530" max="11530" width="0.88671875" style="131" bestFit="1" customWidth="1"/>
    <col min="11531" max="11531" width="1.88671875" style="131" bestFit="1" customWidth="1"/>
    <col min="11532" max="11532" width="0.88671875" style="131" bestFit="1" customWidth="1"/>
    <col min="11533" max="11533" width="5.5546875" style="131" bestFit="1" customWidth="1"/>
    <col min="11534" max="11535" width="3.77734375" style="131" bestFit="1" customWidth="1"/>
    <col min="11536" max="11536" width="1.88671875" style="131" bestFit="1" customWidth="1"/>
    <col min="11537" max="11537" width="0.88671875" style="131" bestFit="1" customWidth="1"/>
    <col min="11538" max="11538" width="2.77734375" style="131" bestFit="1" customWidth="1"/>
    <col min="11539" max="11539" width="1.88671875" style="131" bestFit="1" customWidth="1"/>
    <col min="11540" max="11540" width="3.77734375" style="131" bestFit="1" customWidth="1"/>
    <col min="11541" max="11541" width="4.6640625" style="131" bestFit="1" customWidth="1"/>
    <col min="11542" max="11542" width="0.88671875" style="131" bestFit="1" customWidth="1"/>
    <col min="11543" max="11544" width="1.88671875" style="131" bestFit="1" customWidth="1"/>
    <col min="11545" max="11545" width="2.77734375" style="131" bestFit="1" customWidth="1"/>
    <col min="11546" max="11546" width="1.88671875" style="131" bestFit="1" customWidth="1"/>
    <col min="11547" max="11547" width="0.88671875" style="131" bestFit="1" customWidth="1"/>
    <col min="11548" max="11549" width="1.88671875" style="131" bestFit="1" customWidth="1"/>
    <col min="11550" max="11550" width="9.33203125" style="131" bestFit="1" customWidth="1"/>
    <col min="11551" max="11776" width="8.88671875" style="131"/>
    <col min="11777" max="11777" width="4.6640625" style="131" bestFit="1" customWidth="1"/>
    <col min="11778" max="11778" width="0.88671875" style="131" bestFit="1" customWidth="1"/>
    <col min="11779" max="11779" width="3.77734375" style="131" bestFit="1" customWidth="1"/>
    <col min="11780" max="11784" width="0.88671875" style="131" bestFit="1" customWidth="1"/>
    <col min="11785" max="11785" width="23.33203125" style="131" bestFit="1" customWidth="1"/>
    <col min="11786" max="11786" width="0.88671875" style="131" bestFit="1" customWidth="1"/>
    <col min="11787" max="11787" width="1.88671875" style="131" bestFit="1" customWidth="1"/>
    <col min="11788" max="11788" width="0.88671875" style="131" bestFit="1" customWidth="1"/>
    <col min="11789" max="11789" width="5.5546875" style="131" bestFit="1" customWidth="1"/>
    <col min="11790" max="11791" width="3.77734375" style="131" bestFit="1" customWidth="1"/>
    <col min="11792" max="11792" width="1.88671875" style="131" bestFit="1" customWidth="1"/>
    <col min="11793" max="11793" width="0.88671875" style="131" bestFit="1" customWidth="1"/>
    <col min="11794" max="11794" width="2.77734375" style="131" bestFit="1" customWidth="1"/>
    <col min="11795" max="11795" width="1.88671875" style="131" bestFit="1" customWidth="1"/>
    <col min="11796" max="11796" width="3.77734375" style="131" bestFit="1" customWidth="1"/>
    <col min="11797" max="11797" width="4.6640625" style="131" bestFit="1" customWidth="1"/>
    <col min="11798" max="11798" width="0.88671875" style="131" bestFit="1" customWidth="1"/>
    <col min="11799" max="11800" width="1.88671875" style="131" bestFit="1" customWidth="1"/>
    <col min="11801" max="11801" width="2.77734375" style="131" bestFit="1" customWidth="1"/>
    <col min="11802" max="11802" width="1.88671875" style="131" bestFit="1" customWidth="1"/>
    <col min="11803" max="11803" width="0.88671875" style="131" bestFit="1" customWidth="1"/>
    <col min="11804" max="11805" width="1.88671875" style="131" bestFit="1" customWidth="1"/>
    <col min="11806" max="11806" width="9.33203125" style="131" bestFit="1" customWidth="1"/>
    <col min="11807" max="12032" width="8.88671875" style="131"/>
    <col min="12033" max="12033" width="4.6640625" style="131" bestFit="1" customWidth="1"/>
    <col min="12034" max="12034" width="0.88671875" style="131" bestFit="1" customWidth="1"/>
    <col min="12035" max="12035" width="3.77734375" style="131" bestFit="1" customWidth="1"/>
    <col min="12036" max="12040" width="0.88671875" style="131" bestFit="1" customWidth="1"/>
    <col min="12041" max="12041" width="23.33203125" style="131" bestFit="1" customWidth="1"/>
    <col min="12042" max="12042" width="0.88671875" style="131" bestFit="1" customWidth="1"/>
    <col min="12043" max="12043" width="1.88671875" style="131" bestFit="1" customWidth="1"/>
    <col min="12044" max="12044" width="0.88671875" style="131" bestFit="1" customWidth="1"/>
    <col min="12045" max="12045" width="5.5546875" style="131" bestFit="1" customWidth="1"/>
    <col min="12046" max="12047" width="3.77734375" style="131" bestFit="1" customWidth="1"/>
    <col min="12048" max="12048" width="1.88671875" style="131" bestFit="1" customWidth="1"/>
    <col min="12049" max="12049" width="0.88671875" style="131" bestFit="1" customWidth="1"/>
    <col min="12050" max="12050" width="2.77734375" style="131" bestFit="1" customWidth="1"/>
    <col min="12051" max="12051" width="1.88671875" style="131" bestFit="1" customWidth="1"/>
    <col min="12052" max="12052" width="3.77734375" style="131" bestFit="1" customWidth="1"/>
    <col min="12053" max="12053" width="4.6640625" style="131" bestFit="1" customWidth="1"/>
    <col min="12054" max="12054" width="0.88671875" style="131" bestFit="1" customWidth="1"/>
    <col min="12055" max="12056" width="1.88671875" style="131" bestFit="1" customWidth="1"/>
    <col min="12057" max="12057" width="2.77734375" style="131" bestFit="1" customWidth="1"/>
    <col min="12058" max="12058" width="1.88671875" style="131" bestFit="1" customWidth="1"/>
    <col min="12059" max="12059" width="0.88671875" style="131" bestFit="1" customWidth="1"/>
    <col min="12060" max="12061" width="1.88671875" style="131" bestFit="1" customWidth="1"/>
    <col min="12062" max="12062" width="9.33203125" style="131" bestFit="1" customWidth="1"/>
    <col min="12063" max="12288" width="8.88671875" style="131"/>
    <col min="12289" max="12289" width="4.6640625" style="131" bestFit="1" customWidth="1"/>
    <col min="12290" max="12290" width="0.88671875" style="131" bestFit="1" customWidth="1"/>
    <col min="12291" max="12291" width="3.77734375" style="131" bestFit="1" customWidth="1"/>
    <col min="12292" max="12296" width="0.88671875" style="131" bestFit="1" customWidth="1"/>
    <col min="12297" max="12297" width="23.33203125" style="131" bestFit="1" customWidth="1"/>
    <col min="12298" max="12298" width="0.88671875" style="131" bestFit="1" customWidth="1"/>
    <col min="12299" max="12299" width="1.88671875" style="131" bestFit="1" customWidth="1"/>
    <col min="12300" max="12300" width="0.88671875" style="131" bestFit="1" customWidth="1"/>
    <col min="12301" max="12301" width="5.5546875" style="131" bestFit="1" customWidth="1"/>
    <col min="12302" max="12303" width="3.77734375" style="131" bestFit="1" customWidth="1"/>
    <col min="12304" max="12304" width="1.88671875" style="131" bestFit="1" customWidth="1"/>
    <col min="12305" max="12305" width="0.88671875" style="131" bestFit="1" customWidth="1"/>
    <col min="12306" max="12306" width="2.77734375" style="131" bestFit="1" customWidth="1"/>
    <col min="12307" max="12307" width="1.88671875" style="131" bestFit="1" customWidth="1"/>
    <col min="12308" max="12308" width="3.77734375" style="131" bestFit="1" customWidth="1"/>
    <col min="12309" max="12309" width="4.6640625" style="131" bestFit="1" customWidth="1"/>
    <col min="12310" max="12310" width="0.88671875" style="131" bestFit="1" customWidth="1"/>
    <col min="12311" max="12312" width="1.88671875" style="131" bestFit="1" customWidth="1"/>
    <col min="12313" max="12313" width="2.77734375" style="131" bestFit="1" customWidth="1"/>
    <col min="12314" max="12314" width="1.88671875" style="131" bestFit="1" customWidth="1"/>
    <col min="12315" max="12315" width="0.88671875" style="131" bestFit="1" customWidth="1"/>
    <col min="12316" max="12317" width="1.88671875" style="131" bestFit="1" customWidth="1"/>
    <col min="12318" max="12318" width="9.33203125" style="131" bestFit="1" customWidth="1"/>
    <col min="12319" max="12544" width="8.88671875" style="131"/>
    <col min="12545" max="12545" width="4.6640625" style="131" bestFit="1" customWidth="1"/>
    <col min="12546" max="12546" width="0.88671875" style="131" bestFit="1" customWidth="1"/>
    <col min="12547" max="12547" width="3.77734375" style="131" bestFit="1" customWidth="1"/>
    <col min="12548" max="12552" width="0.88671875" style="131" bestFit="1" customWidth="1"/>
    <col min="12553" max="12553" width="23.33203125" style="131" bestFit="1" customWidth="1"/>
    <col min="12554" max="12554" width="0.88671875" style="131" bestFit="1" customWidth="1"/>
    <col min="12555" max="12555" width="1.88671875" style="131" bestFit="1" customWidth="1"/>
    <col min="12556" max="12556" width="0.88671875" style="131" bestFit="1" customWidth="1"/>
    <col min="12557" max="12557" width="5.5546875" style="131" bestFit="1" customWidth="1"/>
    <col min="12558" max="12559" width="3.77734375" style="131" bestFit="1" customWidth="1"/>
    <col min="12560" max="12560" width="1.88671875" style="131" bestFit="1" customWidth="1"/>
    <col min="12561" max="12561" width="0.88671875" style="131" bestFit="1" customWidth="1"/>
    <col min="12562" max="12562" width="2.77734375" style="131" bestFit="1" customWidth="1"/>
    <col min="12563" max="12563" width="1.88671875" style="131" bestFit="1" customWidth="1"/>
    <col min="12564" max="12564" width="3.77734375" style="131" bestFit="1" customWidth="1"/>
    <col min="12565" max="12565" width="4.6640625" style="131" bestFit="1" customWidth="1"/>
    <col min="12566" max="12566" width="0.88671875" style="131" bestFit="1" customWidth="1"/>
    <col min="12567" max="12568" width="1.88671875" style="131" bestFit="1" customWidth="1"/>
    <col min="12569" max="12569" width="2.77734375" style="131" bestFit="1" customWidth="1"/>
    <col min="12570" max="12570" width="1.88671875" style="131" bestFit="1" customWidth="1"/>
    <col min="12571" max="12571" width="0.88671875" style="131" bestFit="1" customWidth="1"/>
    <col min="12572" max="12573" width="1.88671875" style="131" bestFit="1" customWidth="1"/>
    <col min="12574" max="12574" width="9.33203125" style="131" bestFit="1" customWidth="1"/>
    <col min="12575" max="12800" width="8.88671875" style="131"/>
    <col min="12801" max="12801" width="4.6640625" style="131" bestFit="1" customWidth="1"/>
    <col min="12802" max="12802" width="0.88671875" style="131" bestFit="1" customWidth="1"/>
    <col min="12803" max="12803" width="3.77734375" style="131" bestFit="1" customWidth="1"/>
    <col min="12804" max="12808" width="0.88671875" style="131" bestFit="1" customWidth="1"/>
    <col min="12809" max="12809" width="23.33203125" style="131" bestFit="1" customWidth="1"/>
    <col min="12810" max="12810" width="0.88671875" style="131" bestFit="1" customWidth="1"/>
    <col min="12811" max="12811" width="1.88671875" style="131" bestFit="1" customWidth="1"/>
    <col min="12812" max="12812" width="0.88671875" style="131" bestFit="1" customWidth="1"/>
    <col min="12813" max="12813" width="5.5546875" style="131" bestFit="1" customWidth="1"/>
    <col min="12814" max="12815" width="3.77734375" style="131" bestFit="1" customWidth="1"/>
    <col min="12816" max="12816" width="1.88671875" style="131" bestFit="1" customWidth="1"/>
    <col min="12817" max="12817" width="0.88671875" style="131" bestFit="1" customWidth="1"/>
    <col min="12818" max="12818" width="2.77734375" style="131" bestFit="1" customWidth="1"/>
    <col min="12819" max="12819" width="1.88671875" style="131" bestFit="1" customWidth="1"/>
    <col min="12820" max="12820" width="3.77734375" style="131" bestFit="1" customWidth="1"/>
    <col min="12821" max="12821" width="4.6640625" style="131" bestFit="1" customWidth="1"/>
    <col min="12822" max="12822" width="0.88671875" style="131" bestFit="1" customWidth="1"/>
    <col min="12823" max="12824" width="1.88671875" style="131" bestFit="1" customWidth="1"/>
    <col min="12825" max="12825" width="2.77734375" style="131" bestFit="1" customWidth="1"/>
    <col min="12826" max="12826" width="1.88671875" style="131" bestFit="1" customWidth="1"/>
    <col min="12827" max="12827" width="0.88671875" style="131" bestFit="1" customWidth="1"/>
    <col min="12828" max="12829" width="1.88671875" style="131" bestFit="1" customWidth="1"/>
    <col min="12830" max="12830" width="9.33203125" style="131" bestFit="1" customWidth="1"/>
    <col min="12831" max="13056" width="8.88671875" style="131"/>
    <col min="13057" max="13057" width="4.6640625" style="131" bestFit="1" customWidth="1"/>
    <col min="13058" max="13058" width="0.88671875" style="131" bestFit="1" customWidth="1"/>
    <col min="13059" max="13059" width="3.77734375" style="131" bestFit="1" customWidth="1"/>
    <col min="13060" max="13064" width="0.88671875" style="131" bestFit="1" customWidth="1"/>
    <col min="13065" max="13065" width="23.33203125" style="131" bestFit="1" customWidth="1"/>
    <col min="13066" max="13066" width="0.88671875" style="131" bestFit="1" customWidth="1"/>
    <col min="13067" max="13067" width="1.88671875" style="131" bestFit="1" customWidth="1"/>
    <col min="13068" max="13068" width="0.88671875" style="131" bestFit="1" customWidth="1"/>
    <col min="13069" max="13069" width="5.5546875" style="131" bestFit="1" customWidth="1"/>
    <col min="13070" max="13071" width="3.77734375" style="131" bestFit="1" customWidth="1"/>
    <col min="13072" max="13072" width="1.88671875" style="131" bestFit="1" customWidth="1"/>
    <col min="13073" max="13073" width="0.88671875" style="131" bestFit="1" customWidth="1"/>
    <col min="13074" max="13074" width="2.77734375" style="131" bestFit="1" customWidth="1"/>
    <col min="13075" max="13075" width="1.88671875" style="131" bestFit="1" customWidth="1"/>
    <col min="13076" max="13076" width="3.77734375" style="131" bestFit="1" customWidth="1"/>
    <col min="13077" max="13077" width="4.6640625" style="131" bestFit="1" customWidth="1"/>
    <col min="13078" max="13078" width="0.88671875" style="131" bestFit="1" customWidth="1"/>
    <col min="13079" max="13080" width="1.88671875" style="131" bestFit="1" customWidth="1"/>
    <col min="13081" max="13081" width="2.77734375" style="131" bestFit="1" customWidth="1"/>
    <col min="13082" max="13082" width="1.88671875" style="131" bestFit="1" customWidth="1"/>
    <col min="13083" max="13083" width="0.88671875" style="131" bestFit="1" customWidth="1"/>
    <col min="13084" max="13085" width="1.88671875" style="131" bestFit="1" customWidth="1"/>
    <col min="13086" max="13086" width="9.33203125" style="131" bestFit="1" customWidth="1"/>
    <col min="13087" max="13312" width="8.88671875" style="131"/>
    <col min="13313" max="13313" width="4.6640625" style="131" bestFit="1" customWidth="1"/>
    <col min="13314" max="13314" width="0.88671875" style="131" bestFit="1" customWidth="1"/>
    <col min="13315" max="13315" width="3.77734375" style="131" bestFit="1" customWidth="1"/>
    <col min="13316" max="13320" width="0.88671875" style="131" bestFit="1" customWidth="1"/>
    <col min="13321" max="13321" width="23.33203125" style="131" bestFit="1" customWidth="1"/>
    <col min="13322" max="13322" width="0.88671875" style="131" bestFit="1" customWidth="1"/>
    <col min="13323" max="13323" width="1.88671875" style="131" bestFit="1" customWidth="1"/>
    <col min="13324" max="13324" width="0.88671875" style="131" bestFit="1" customWidth="1"/>
    <col min="13325" max="13325" width="5.5546875" style="131" bestFit="1" customWidth="1"/>
    <col min="13326" max="13327" width="3.77734375" style="131" bestFit="1" customWidth="1"/>
    <col min="13328" max="13328" width="1.88671875" style="131" bestFit="1" customWidth="1"/>
    <col min="13329" max="13329" width="0.88671875" style="131" bestFit="1" customWidth="1"/>
    <col min="13330" max="13330" width="2.77734375" style="131" bestFit="1" customWidth="1"/>
    <col min="13331" max="13331" width="1.88671875" style="131" bestFit="1" customWidth="1"/>
    <col min="13332" max="13332" width="3.77734375" style="131" bestFit="1" customWidth="1"/>
    <col min="13333" max="13333" width="4.6640625" style="131" bestFit="1" customWidth="1"/>
    <col min="13334" max="13334" width="0.88671875" style="131" bestFit="1" customWidth="1"/>
    <col min="13335" max="13336" width="1.88671875" style="131" bestFit="1" customWidth="1"/>
    <col min="13337" max="13337" width="2.77734375" style="131" bestFit="1" customWidth="1"/>
    <col min="13338" max="13338" width="1.88671875" style="131" bestFit="1" customWidth="1"/>
    <col min="13339" max="13339" width="0.88671875" style="131" bestFit="1" customWidth="1"/>
    <col min="13340" max="13341" width="1.88671875" style="131" bestFit="1" customWidth="1"/>
    <col min="13342" max="13342" width="9.33203125" style="131" bestFit="1" customWidth="1"/>
    <col min="13343" max="13568" width="8.88671875" style="131"/>
    <col min="13569" max="13569" width="4.6640625" style="131" bestFit="1" customWidth="1"/>
    <col min="13570" max="13570" width="0.88671875" style="131" bestFit="1" customWidth="1"/>
    <col min="13571" max="13571" width="3.77734375" style="131" bestFit="1" customWidth="1"/>
    <col min="13572" max="13576" width="0.88671875" style="131" bestFit="1" customWidth="1"/>
    <col min="13577" max="13577" width="23.33203125" style="131" bestFit="1" customWidth="1"/>
    <col min="13578" max="13578" width="0.88671875" style="131" bestFit="1" customWidth="1"/>
    <col min="13579" max="13579" width="1.88671875" style="131" bestFit="1" customWidth="1"/>
    <col min="13580" max="13580" width="0.88671875" style="131" bestFit="1" customWidth="1"/>
    <col min="13581" max="13581" width="5.5546875" style="131" bestFit="1" customWidth="1"/>
    <col min="13582" max="13583" width="3.77734375" style="131" bestFit="1" customWidth="1"/>
    <col min="13584" max="13584" width="1.88671875" style="131" bestFit="1" customWidth="1"/>
    <col min="13585" max="13585" width="0.88671875" style="131" bestFit="1" customWidth="1"/>
    <col min="13586" max="13586" width="2.77734375" style="131" bestFit="1" customWidth="1"/>
    <col min="13587" max="13587" width="1.88671875" style="131" bestFit="1" customWidth="1"/>
    <col min="13588" max="13588" width="3.77734375" style="131" bestFit="1" customWidth="1"/>
    <col min="13589" max="13589" width="4.6640625" style="131" bestFit="1" customWidth="1"/>
    <col min="13590" max="13590" width="0.88671875" style="131" bestFit="1" customWidth="1"/>
    <col min="13591" max="13592" width="1.88671875" style="131" bestFit="1" customWidth="1"/>
    <col min="13593" max="13593" width="2.77734375" style="131" bestFit="1" customWidth="1"/>
    <col min="13594" max="13594" width="1.88671875" style="131" bestFit="1" customWidth="1"/>
    <col min="13595" max="13595" width="0.88671875" style="131" bestFit="1" customWidth="1"/>
    <col min="13596" max="13597" width="1.88671875" style="131" bestFit="1" customWidth="1"/>
    <col min="13598" max="13598" width="9.33203125" style="131" bestFit="1" customWidth="1"/>
    <col min="13599" max="13824" width="8.88671875" style="131"/>
    <col min="13825" max="13825" width="4.6640625" style="131" bestFit="1" customWidth="1"/>
    <col min="13826" max="13826" width="0.88671875" style="131" bestFit="1" customWidth="1"/>
    <col min="13827" max="13827" width="3.77734375" style="131" bestFit="1" customWidth="1"/>
    <col min="13828" max="13832" width="0.88671875" style="131" bestFit="1" customWidth="1"/>
    <col min="13833" max="13833" width="23.33203125" style="131" bestFit="1" customWidth="1"/>
    <col min="13834" max="13834" width="0.88671875" style="131" bestFit="1" customWidth="1"/>
    <col min="13835" max="13835" width="1.88671875" style="131" bestFit="1" customWidth="1"/>
    <col min="13836" max="13836" width="0.88671875" style="131" bestFit="1" customWidth="1"/>
    <col min="13837" max="13837" width="5.5546875" style="131" bestFit="1" customWidth="1"/>
    <col min="13838" max="13839" width="3.77734375" style="131" bestFit="1" customWidth="1"/>
    <col min="13840" max="13840" width="1.88671875" style="131" bestFit="1" customWidth="1"/>
    <col min="13841" max="13841" width="0.88671875" style="131" bestFit="1" customWidth="1"/>
    <col min="13842" max="13842" width="2.77734375" style="131" bestFit="1" customWidth="1"/>
    <col min="13843" max="13843" width="1.88671875" style="131" bestFit="1" customWidth="1"/>
    <col min="13844" max="13844" width="3.77734375" style="131" bestFit="1" customWidth="1"/>
    <col min="13845" max="13845" width="4.6640625" style="131" bestFit="1" customWidth="1"/>
    <col min="13846" max="13846" width="0.88671875" style="131" bestFit="1" customWidth="1"/>
    <col min="13847" max="13848" width="1.88671875" style="131" bestFit="1" customWidth="1"/>
    <col min="13849" max="13849" width="2.77734375" style="131" bestFit="1" customWidth="1"/>
    <col min="13850" max="13850" width="1.88671875" style="131" bestFit="1" customWidth="1"/>
    <col min="13851" max="13851" width="0.88671875" style="131" bestFit="1" customWidth="1"/>
    <col min="13852" max="13853" width="1.88671875" style="131" bestFit="1" customWidth="1"/>
    <col min="13854" max="13854" width="9.33203125" style="131" bestFit="1" customWidth="1"/>
    <col min="13855" max="14080" width="8.88671875" style="131"/>
    <col min="14081" max="14081" width="4.6640625" style="131" bestFit="1" customWidth="1"/>
    <col min="14082" max="14082" width="0.88671875" style="131" bestFit="1" customWidth="1"/>
    <col min="14083" max="14083" width="3.77734375" style="131" bestFit="1" customWidth="1"/>
    <col min="14084" max="14088" width="0.88671875" style="131" bestFit="1" customWidth="1"/>
    <col min="14089" max="14089" width="23.33203125" style="131" bestFit="1" customWidth="1"/>
    <col min="14090" max="14090" width="0.88671875" style="131" bestFit="1" customWidth="1"/>
    <col min="14091" max="14091" width="1.88671875" style="131" bestFit="1" customWidth="1"/>
    <col min="14092" max="14092" width="0.88671875" style="131" bestFit="1" customWidth="1"/>
    <col min="14093" max="14093" width="5.5546875" style="131" bestFit="1" customWidth="1"/>
    <col min="14094" max="14095" width="3.77734375" style="131" bestFit="1" customWidth="1"/>
    <col min="14096" max="14096" width="1.88671875" style="131" bestFit="1" customWidth="1"/>
    <col min="14097" max="14097" width="0.88671875" style="131" bestFit="1" customWidth="1"/>
    <col min="14098" max="14098" width="2.77734375" style="131" bestFit="1" customWidth="1"/>
    <col min="14099" max="14099" width="1.88671875" style="131" bestFit="1" customWidth="1"/>
    <col min="14100" max="14100" width="3.77734375" style="131" bestFit="1" customWidth="1"/>
    <col min="14101" max="14101" width="4.6640625" style="131" bestFit="1" customWidth="1"/>
    <col min="14102" max="14102" width="0.88671875" style="131" bestFit="1" customWidth="1"/>
    <col min="14103" max="14104" width="1.88671875" style="131" bestFit="1" customWidth="1"/>
    <col min="14105" max="14105" width="2.77734375" style="131" bestFit="1" customWidth="1"/>
    <col min="14106" max="14106" width="1.88671875" style="131" bestFit="1" customWidth="1"/>
    <col min="14107" max="14107" width="0.88671875" style="131" bestFit="1" customWidth="1"/>
    <col min="14108" max="14109" width="1.88671875" style="131" bestFit="1" customWidth="1"/>
    <col min="14110" max="14110" width="9.33203125" style="131" bestFit="1" customWidth="1"/>
    <col min="14111" max="14336" width="8.88671875" style="131"/>
    <col min="14337" max="14337" width="4.6640625" style="131" bestFit="1" customWidth="1"/>
    <col min="14338" max="14338" width="0.88671875" style="131" bestFit="1" customWidth="1"/>
    <col min="14339" max="14339" width="3.77734375" style="131" bestFit="1" customWidth="1"/>
    <col min="14340" max="14344" width="0.88671875" style="131" bestFit="1" customWidth="1"/>
    <col min="14345" max="14345" width="23.33203125" style="131" bestFit="1" customWidth="1"/>
    <col min="14346" max="14346" width="0.88671875" style="131" bestFit="1" customWidth="1"/>
    <col min="14347" max="14347" width="1.88671875" style="131" bestFit="1" customWidth="1"/>
    <col min="14348" max="14348" width="0.88671875" style="131" bestFit="1" customWidth="1"/>
    <col min="14349" max="14349" width="5.5546875" style="131" bestFit="1" customWidth="1"/>
    <col min="14350" max="14351" width="3.77734375" style="131" bestFit="1" customWidth="1"/>
    <col min="14352" max="14352" width="1.88671875" style="131" bestFit="1" customWidth="1"/>
    <col min="14353" max="14353" width="0.88671875" style="131" bestFit="1" customWidth="1"/>
    <col min="14354" max="14354" width="2.77734375" style="131" bestFit="1" customWidth="1"/>
    <col min="14355" max="14355" width="1.88671875" style="131" bestFit="1" customWidth="1"/>
    <col min="14356" max="14356" width="3.77734375" style="131" bestFit="1" customWidth="1"/>
    <col min="14357" max="14357" width="4.6640625" style="131" bestFit="1" customWidth="1"/>
    <col min="14358" max="14358" width="0.88671875" style="131" bestFit="1" customWidth="1"/>
    <col min="14359" max="14360" width="1.88671875" style="131" bestFit="1" customWidth="1"/>
    <col min="14361" max="14361" width="2.77734375" style="131" bestFit="1" customWidth="1"/>
    <col min="14362" max="14362" width="1.88671875" style="131" bestFit="1" customWidth="1"/>
    <col min="14363" max="14363" width="0.88671875" style="131" bestFit="1" customWidth="1"/>
    <col min="14364" max="14365" width="1.88671875" style="131" bestFit="1" customWidth="1"/>
    <col min="14366" max="14366" width="9.33203125" style="131" bestFit="1" customWidth="1"/>
    <col min="14367" max="14592" width="8.88671875" style="131"/>
    <col min="14593" max="14593" width="4.6640625" style="131" bestFit="1" customWidth="1"/>
    <col min="14594" max="14594" width="0.88671875" style="131" bestFit="1" customWidth="1"/>
    <col min="14595" max="14595" width="3.77734375" style="131" bestFit="1" customWidth="1"/>
    <col min="14596" max="14600" width="0.88671875" style="131" bestFit="1" customWidth="1"/>
    <col min="14601" max="14601" width="23.33203125" style="131" bestFit="1" customWidth="1"/>
    <col min="14602" max="14602" width="0.88671875" style="131" bestFit="1" customWidth="1"/>
    <col min="14603" max="14603" width="1.88671875" style="131" bestFit="1" customWidth="1"/>
    <col min="14604" max="14604" width="0.88671875" style="131" bestFit="1" customWidth="1"/>
    <col min="14605" max="14605" width="5.5546875" style="131" bestFit="1" customWidth="1"/>
    <col min="14606" max="14607" width="3.77734375" style="131" bestFit="1" customWidth="1"/>
    <col min="14608" max="14608" width="1.88671875" style="131" bestFit="1" customWidth="1"/>
    <col min="14609" max="14609" width="0.88671875" style="131" bestFit="1" customWidth="1"/>
    <col min="14610" max="14610" width="2.77734375" style="131" bestFit="1" customWidth="1"/>
    <col min="14611" max="14611" width="1.88671875" style="131" bestFit="1" customWidth="1"/>
    <col min="14612" max="14612" width="3.77734375" style="131" bestFit="1" customWidth="1"/>
    <col min="14613" max="14613" width="4.6640625" style="131" bestFit="1" customWidth="1"/>
    <col min="14614" max="14614" width="0.88671875" style="131" bestFit="1" customWidth="1"/>
    <col min="14615" max="14616" width="1.88671875" style="131" bestFit="1" customWidth="1"/>
    <col min="14617" max="14617" width="2.77734375" style="131" bestFit="1" customWidth="1"/>
    <col min="14618" max="14618" width="1.88671875" style="131" bestFit="1" customWidth="1"/>
    <col min="14619" max="14619" width="0.88671875" style="131" bestFit="1" customWidth="1"/>
    <col min="14620" max="14621" width="1.88671875" style="131" bestFit="1" customWidth="1"/>
    <col min="14622" max="14622" width="9.33203125" style="131" bestFit="1" customWidth="1"/>
    <col min="14623" max="14848" width="8.88671875" style="131"/>
    <col min="14849" max="14849" width="4.6640625" style="131" bestFit="1" customWidth="1"/>
    <col min="14850" max="14850" width="0.88671875" style="131" bestFit="1" customWidth="1"/>
    <col min="14851" max="14851" width="3.77734375" style="131" bestFit="1" customWidth="1"/>
    <col min="14852" max="14856" width="0.88671875" style="131" bestFit="1" customWidth="1"/>
    <col min="14857" max="14857" width="23.33203125" style="131" bestFit="1" customWidth="1"/>
    <col min="14858" max="14858" width="0.88671875" style="131" bestFit="1" customWidth="1"/>
    <col min="14859" max="14859" width="1.88671875" style="131" bestFit="1" customWidth="1"/>
    <col min="14860" max="14860" width="0.88671875" style="131" bestFit="1" customWidth="1"/>
    <col min="14861" max="14861" width="5.5546875" style="131" bestFit="1" customWidth="1"/>
    <col min="14862" max="14863" width="3.77734375" style="131" bestFit="1" customWidth="1"/>
    <col min="14864" max="14864" width="1.88671875" style="131" bestFit="1" customWidth="1"/>
    <col min="14865" max="14865" width="0.88671875" style="131" bestFit="1" customWidth="1"/>
    <col min="14866" max="14866" width="2.77734375" style="131" bestFit="1" customWidth="1"/>
    <col min="14867" max="14867" width="1.88671875" style="131" bestFit="1" customWidth="1"/>
    <col min="14868" max="14868" width="3.77734375" style="131" bestFit="1" customWidth="1"/>
    <col min="14869" max="14869" width="4.6640625" style="131" bestFit="1" customWidth="1"/>
    <col min="14870" max="14870" width="0.88671875" style="131" bestFit="1" customWidth="1"/>
    <col min="14871" max="14872" width="1.88671875" style="131" bestFit="1" customWidth="1"/>
    <col min="14873" max="14873" width="2.77734375" style="131" bestFit="1" customWidth="1"/>
    <col min="14874" max="14874" width="1.88671875" style="131" bestFit="1" customWidth="1"/>
    <col min="14875" max="14875" width="0.88671875" style="131" bestFit="1" customWidth="1"/>
    <col min="14876" max="14877" width="1.88671875" style="131" bestFit="1" customWidth="1"/>
    <col min="14878" max="14878" width="9.33203125" style="131" bestFit="1" customWidth="1"/>
    <col min="14879" max="15104" width="8.88671875" style="131"/>
    <col min="15105" max="15105" width="4.6640625" style="131" bestFit="1" customWidth="1"/>
    <col min="15106" max="15106" width="0.88671875" style="131" bestFit="1" customWidth="1"/>
    <col min="15107" max="15107" width="3.77734375" style="131" bestFit="1" customWidth="1"/>
    <col min="15108" max="15112" width="0.88671875" style="131" bestFit="1" customWidth="1"/>
    <col min="15113" max="15113" width="23.33203125" style="131" bestFit="1" customWidth="1"/>
    <col min="15114" max="15114" width="0.88671875" style="131" bestFit="1" customWidth="1"/>
    <col min="15115" max="15115" width="1.88671875" style="131" bestFit="1" customWidth="1"/>
    <col min="15116" max="15116" width="0.88671875" style="131" bestFit="1" customWidth="1"/>
    <col min="15117" max="15117" width="5.5546875" style="131" bestFit="1" customWidth="1"/>
    <col min="15118" max="15119" width="3.77734375" style="131" bestFit="1" customWidth="1"/>
    <col min="15120" max="15120" width="1.88671875" style="131" bestFit="1" customWidth="1"/>
    <col min="15121" max="15121" width="0.88671875" style="131" bestFit="1" customWidth="1"/>
    <col min="15122" max="15122" width="2.77734375" style="131" bestFit="1" customWidth="1"/>
    <col min="15123" max="15123" width="1.88671875" style="131" bestFit="1" customWidth="1"/>
    <col min="15124" max="15124" width="3.77734375" style="131" bestFit="1" customWidth="1"/>
    <col min="15125" max="15125" width="4.6640625" style="131" bestFit="1" customWidth="1"/>
    <col min="15126" max="15126" width="0.88671875" style="131" bestFit="1" customWidth="1"/>
    <col min="15127" max="15128" width="1.88671875" style="131" bestFit="1" customWidth="1"/>
    <col min="15129" max="15129" width="2.77734375" style="131" bestFit="1" customWidth="1"/>
    <col min="15130" max="15130" width="1.88671875" style="131" bestFit="1" customWidth="1"/>
    <col min="15131" max="15131" width="0.88671875" style="131" bestFit="1" customWidth="1"/>
    <col min="15132" max="15133" width="1.88671875" style="131" bestFit="1" customWidth="1"/>
    <col min="15134" max="15134" width="9.33203125" style="131" bestFit="1" customWidth="1"/>
    <col min="15135" max="15360" width="8.88671875" style="131"/>
    <col min="15361" max="15361" width="4.6640625" style="131" bestFit="1" customWidth="1"/>
    <col min="15362" max="15362" width="0.88671875" style="131" bestFit="1" customWidth="1"/>
    <col min="15363" max="15363" width="3.77734375" style="131" bestFit="1" customWidth="1"/>
    <col min="15364" max="15368" width="0.88671875" style="131" bestFit="1" customWidth="1"/>
    <col min="15369" max="15369" width="23.33203125" style="131" bestFit="1" customWidth="1"/>
    <col min="15370" max="15370" width="0.88671875" style="131" bestFit="1" customWidth="1"/>
    <col min="15371" max="15371" width="1.88671875" style="131" bestFit="1" customWidth="1"/>
    <col min="15372" max="15372" width="0.88671875" style="131" bestFit="1" customWidth="1"/>
    <col min="15373" max="15373" width="5.5546875" style="131" bestFit="1" customWidth="1"/>
    <col min="15374" max="15375" width="3.77734375" style="131" bestFit="1" customWidth="1"/>
    <col min="15376" max="15376" width="1.88671875" style="131" bestFit="1" customWidth="1"/>
    <col min="15377" max="15377" width="0.88671875" style="131" bestFit="1" customWidth="1"/>
    <col min="15378" max="15378" width="2.77734375" style="131" bestFit="1" customWidth="1"/>
    <col min="15379" max="15379" width="1.88671875" style="131" bestFit="1" customWidth="1"/>
    <col min="15380" max="15380" width="3.77734375" style="131" bestFit="1" customWidth="1"/>
    <col min="15381" max="15381" width="4.6640625" style="131" bestFit="1" customWidth="1"/>
    <col min="15382" max="15382" width="0.88671875" style="131" bestFit="1" customWidth="1"/>
    <col min="15383" max="15384" width="1.88671875" style="131" bestFit="1" customWidth="1"/>
    <col min="15385" max="15385" width="2.77734375" style="131" bestFit="1" customWidth="1"/>
    <col min="15386" max="15386" width="1.88671875" style="131" bestFit="1" customWidth="1"/>
    <col min="15387" max="15387" width="0.88671875" style="131" bestFit="1" customWidth="1"/>
    <col min="15388" max="15389" width="1.88671875" style="131" bestFit="1" customWidth="1"/>
    <col min="15390" max="15390" width="9.33203125" style="131" bestFit="1" customWidth="1"/>
    <col min="15391" max="15616" width="8.88671875" style="131"/>
    <col min="15617" max="15617" width="4.6640625" style="131" bestFit="1" customWidth="1"/>
    <col min="15618" max="15618" width="0.88671875" style="131" bestFit="1" customWidth="1"/>
    <col min="15619" max="15619" width="3.77734375" style="131" bestFit="1" customWidth="1"/>
    <col min="15620" max="15624" width="0.88671875" style="131" bestFit="1" customWidth="1"/>
    <col min="15625" max="15625" width="23.33203125" style="131" bestFit="1" customWidth="1"/>
    <col min="15626" max="15626" width="0.88671875" style="131" bestFit="1" customWidth="1"/>
    <col min="15627" max="15627" width="1.88671875" style="131" bestFit="1" customWidth="1"/>
    <col min="15628" max="15628" width="0.88671875" style="131" bestFit="1" customWidth="1"/>
    <col min="15629" max="15629" width="5.5546875" style="131" bestFit="1" customWidth="1"/>
    <col min="15630" max="15631" width="3.77734375" style="131" bestFit="1" customWidth="1"/>
    <col min="15632" max="15632" width="1.88671875" style="131" bestFit="1" customWidth="1"/>
    <col min="15633" max="15633" width="0.88671875" style="131" bestFit="1" customWidth="1"/>
    <col min="15634" max="15634" width="2.77734375" style="131" bestFit="1" customWidth="1"/>
    <col min="15635" max="15635" width="1.88671875" style="131" bestFit="1" customWidth="1"/>
    <col min="15636" max="15636" width="3.77734375" style="131" bestFit="1" customWidth="1"/>
    <col min="15637" max="15637" width="4.6640625" style="131" bestFit="1" customWidth="1"/>
    <col min="15638" max="15638" width="0.88671875" style="131" bestFit="1" customWidth="1"/>
    <col min="15639" max="15640" width="1.88671875" style="131" bestFit="1" customWidth="1"/>
    <col min="15641" max="15641" width="2.77734375" style="131" bestFit="1" customWidth="1"/>
    <col min="15642" max="15642" width="1.88671875" style="131" bestFit="1" customWidth="1"/>
    <col min="15643" max="15643" width="0.88671875" style="131" bestFit="1" customWidth="1"/>
    <col min="15644" max="15645" width="1.88671875" style="131" bestFit="1" customWidth="1"/>
    <col min="15646" max="15646" width="9.33203125" style="131" bestFit="1" customWidth="1"/>
    <col min="15647" max="15872" width="8.88671875" style="131"/>
    <col min="15873" max="15873" width="4.6640625" style="131" bestFit="1" customWidth="1"/>
    <col min="15874" max="15874" width="0.88671875" style="131" bestFit="1" customWidth="1"/>
    <col min="15875" max="15875" width="3.77734375" style="131" bestFit="1" customWidth="1"/>
    <col min="15876" max="15880" width="0.88671875" style="131" bestFit="1" customWidth="1"/>
    <col min="15881" max="15881" width="23.33203125" style="131" bestFit="1" customWidth="1"/>
    <col min="15882" max="15882" width="0.88671875" style="131" bestFit="1" customWidth="1"/>
    <col min="15883" max="15883" width="1.88671875" style="131" bestFit="1" customWidth="1"/>
    <col min="15884" max="15884" width="0.88671875" style="131" bestFit="1" customWidth="1"/>
    <col min="15885" max="15885" width="5.5546875" style="131" bestFit="1" customWidth="1"/>
    <col min="15886" max="15887" width="3.77734375" style="131" bestFit="1" customWidth="1"/>
    <col min="15888" max="15888" width="1.88671875" style="131" bestFit="1" customWidth="1"/>
    <col min="15889" max="15889" width="0.88671875" style="131" bestFit="1" customWidth="1"/>
    <col min="15890" max="15890" width="2.77734375" style="131" bestFit="1" customWidth="1"/>
    <col min="15891" max="15891" width="1.88671875" style="131" bestFit="1" customWidth="1"/>
    <col min="15892" max="15892" width="3.77734375" style="131" bestFit="1" customWidth="1"/>
    <col min="15893" max="15893" width="4.6640625" style="131" bestFit="1" customWidth="1"/>
    <col min="15894" max="15894" width="0.88671875" style="131" bestFit="1" customWidth="1"/>
    <col min="15895" max="15896" width="1.88671875" style="131" bestFit="1" customWidth="1"/>
    <col min="15897" max="15897" width="2.77734375" style="131" bestFit="1" customWidth="1"/>
    <col min="15898" max="15898" width="1.88671875" style="131" bestFit="1" customWidth="1"/>
    <col min="15899" max="15899" width="0.88671875" style="131" bestFit="1" customWidth="1"/>
    <col min="15900" max="15901" width="1.88671875" style="131" bestFit="1" customWidth="1"/>
    <col min="15902" max="15902" width="9.33203125" style="131" bestFit="1" customWidth="1"/>
    <col min="15903" max="16128" width="8.88671875" style="131"/>
    <col min="16129" max="16129" width="4.6640625" style="131" bestFit="1" customWidth="1"/>
    <col min="16130" max="16130" width="0.88671875" style="131" bestFit="1" customWidth="1"/>
    <col min="16131" max="16131" width="3.77734375" style="131" bestFit="1" customWidth="1"/>
    <col min="16132" max="16136" width="0.88671875" style="131" bestFit="1" customWidth="1"/>
    <col min="16137" max="16137" width="23.33203125" style="131" bestFit="1" customWidth="1"/>
    <col min="16138" max="16138" width="0.88671875" style="131" bestFit="1" customWidth="1"/>
    <col min="16139" max="16139" width="1.88671875" style="131" bestFit="1" customWidth="1"/>
    <col min="16140" max="16140" width="0.88671875" style="131" bestFit="1" customWidth="1"/>
    <col min="16141" max="16141" width="5.5546875" style="131" bestFit="1" customWidth="1"/>
    <col min="16142" max="16143" width="3.77734375" style="131" bestFit="1" customWidth="1"/>
    <col min="16144" max="16144" width="1.88671875" style="131" bestFit="1" customWidth="1"/>
    <col min="16145" max="16145" width="0.88671875" style="131" bestFit="1" customWidth="1"/>
    <col min="16146" max="16146" width="2.77734375" style="131" bestFit="1" customWidth="1"/>
    <col min="16147" max="16147" width="1.88671875" style="131" bestFit="1" customWidth="1"/>
    <col min="16148" max="16148" width="3.77734375" style="131" bestFit="1" customWidth="1"/>
    <col min="16149" max="16149" width="4.6640625" style="131" bestFit="1" customWidth="1"/>
    <col min="16150" max="16150" width="0.88671875" style="131" bestFit="1" customWidth="1"/>
    <col min="16151" max="16152" width="1.88671875" style="131" bestFit="1" customWidth="1"/>
    <col min="16153" max="16153" width="2.77734375" style="131" bestFit="1" customWidth="1"/>
    <col min="16154" max="16154" width="1.88671875" style="131" bestFit="1" customWidth="1"/>
    <col min="16155" max="16155" width="0.88671875" style="131" bestFit="1" customWidth="1"/>
    <col min="16156" max="16157" width="1.88671875" style="131" bestFit="1" customWidth="1"/>
    <col min="16158" max="16158" width="9.33203125" style="131" bestFit="1" customWidth="1"/>
    <col min="16159" max="16384" width="8.88671875" style="131"/>
  </cols>
  <sheetData>
    <row r="1" spans="1:30" ht="13.35" customHeight="1">
      <c r="A1" s="495"/>
      <c r="B1" s="495"/>
      <c r="C1" s="495" t="s">
        <v>43</v>
      </c>
      <c r="D1" s="495"/>
      <c r="E1" s="495"/>
      <c r="F1" s="495"/>
      <c r="G1" s="495"/>
      <c r="H1" s="495"/>
      <c r="I1" s="495"/>
      <c r="J1" s="495"/>
      <c r="K1" s="495"/>
      <c r="L1" s="495"/>
      <c r="M1" s="495"/>
      <c r="N1" s="495"/>
      <c r="O1" s="495"/>
      <c r="P1" s="495"/>
      <c r="Q1" s="495"/>
      <c r="R1" s="495"/>
      <c r="S1" s="495"/>
      <c r="T1" s="495"/>
      <c r="U1" s="495"/>
      <c r="V1" s="495"/>
      <c r="W1" s="495"/>
      <c r="X1" s="495"/>
      <c r="Y1" s="495"/>
      <c r="Z1" s="496" t="s">
        <v>8172</v>
      </c>
      <c r="AA1" s="496"/>
      <c r="AB1" s="496"/>
      <c r="AC1" s="496"/>
      <c r="AD1" s="496"/>
    </row>
    <row r="2" spans="1:30" ht="13.35" customHeight="1">
      <c r="A2" s="495"/>
      <c r="B2" s="495"/>
      <c r="C2" s="495"/>
      <c r="D2" s="495"/>
      <c r="E2" s="495"/>
      <c r="F2" s="495"/>
      <c r="G2" s="495"/>
      <c r="H2" s="495"/>
      <c r="I2" s="495"/>
      <c r="J2" s="495"/>
      <c r="K2" s="495"/>
      <c r="L2" s="495"/>
      <c r="M2" s="495"/>
      <c r="N2" s="495"/>
      <c r="O2" s="495"/>
      <c r="P2" s="495"/>
      <c r="Q2" s="495"/>
      <c r="R2" s="495"/>
      <c r="S2" s="495"/>
      <c r="T2" s="495"/>
      <c r="U2" s="495"/>
      <c r="V2" s="495"/>
      <c r="W2" s="495"/>
      <c r="X2" s="495"/>
      <c r="Y2" s="495"/>
      <c r="Z2" s="496"/>
      <c r="AA2" s="496"/>
      <c r="AB2" s="496"/>
      <c r="AC2" s="496"/>
      <c r="AD2" s="496"/>
    </row>
    <row r="3" spans="1:30" ht="13.35" customHeight="1">
      <c r="A3" s="497"/>
      <c r="B3" s="497"/>
      <c r="C3" s="497" t="s">
        <v>5623</v>
      </c>
      <c r="D3" s="497"/>
      <c r="E3" s="497"/>
      <c r="F3" s="497"/>
      <c r="G3" s="497"/>
      <c r="H3" s="497"/>
      <c r="I3" s="497"/>
      <c r="J3" s="497"/>
      <c r="K3" s="497"/>
      <c r="L3" s="497"/>
      <c r="M3" s="497"/>
      <c r="N3" s="497"/>
      <c r="O3" s="497"/>
      <c r="P3" s="497"/>
      <c r="Q3" s="497"/>
      <c r="R3" s="497"/>
      <c r="S3" s="497"/>
      <c r="T3" s="497"/>
      <c r="U3" s="497"/>
      <c r="V3" s="497"/>
      <c r="W3" s="497"/>
      <c r="X3" s="497"/>
      <c r="Y3" s="497"/>
      <c r="Z3" s="498"/>
      <c r="AA3" s="498"/>
      <c r="AB3" s="498"/>
      <c r="AC3" s="498"/>
      <c r="AD3" s="498"/>
    </row>
    <row r="4" spans="1:30" ht="13.35" customHeight="1">
      <c r="A4" s="495"/>
      <c r="B4" s="495"/>
      <c r="C4" s="495"/>
      <c r="D4" s="495"/>
      <c r="E4" s="495"/>
      <c r="F4" s="495"/>
      <c r="G4" s="495"/>
      <c r="H4" s="495"/>
      <c r="I4" s="495"/>
      <c r="J4" s="495"/>
      <c r="K4" s="495"/>
      <c r="L4" s="495"/>
      <c r="M4" s="495"/>
      <c r="N4" s="495"/>
      <c r="O4" s="495"/>
      <c r="P4" s="495"/>
      <c r="Q4" s="495"/>
      <c r="R4" s="495"/>
      <c r="S4" s="495"/>
      <c r="T4" s="495"/>
      <c r="U4" s="495"/>
      <c r="V4" s="495"/>
      <c r="W4" s="495"/>
      <c r="X4" s="495"/>
      <c r="Y4" s="495"/>
      <c r="Z4" s="496"/>
      <c r="AA4" s="496"/>
      <c r="AB4" s="496"/>
      <c r="AC4" s="496"/>
      <c r="AD4" s="496"/>
    </row>
    <row r="5" spans="1:30" ht="12.15" customHeight="1">
      <c r="A5" s="499" t="s">
        <v>44</v>
      </c>
      <c r="B5" s="499"/>
      <c r="C5" s="499"/>
      <c r="D5" s="499"/>
      <c r="E5" s="499"/>
      <c r="F5" s="499"/>
      <c r="G5" s="499"/>
      <c r="H5" s="499"/>
      <c r="I5" s="500" t="s">
        <v>5852</v>
      </c>
      <c r="J5" s="500"/>
      <c r="K5" s="500"/>
      <c r="L5" s="500"/>
      <c r="M5" s="500"/>
      <c r="N5" s="500"/>
      <c r="O5" s="500"/>
      <c r="P5" s="500"/>
      <c r="Q5" s="500"/>
      <c r="R5" s="500"/>
      <c r="S5" s="500"/>
      <c r="T5" s="500"/>
      <c r="U5" s="499"/>
      <c r="V5" s="500"/>
      <c r="W5" s="500"/>
      <c r="X5" s="500"/>
      <c r="Y5" s="500"/>
      <c r="Z5" s="500"/>
      <c r="AA5" s="500"/>
      <c r="AB5" s="500"/>
      <c r="AC5" s="500"/>
      <c r="AD5" s="500"/>
    </row>
    <row r="6" spans="1:30" ht="12.15" customHeight="1">
      <c r="A6" s="499" t="s">
        <v>45</v>
      </c>
      <c r="B6" s="499"/>
      <c r="C6" s="499"/>
      <c r="D6" s="499"/>
      <c r="E6" s="499"/>
      <c r="F6" s="499"/>
      <c r="G6" s="499"/>
      <c r="H6" s="499"/>
      <c r="I6" s="500" t="s">
        <v>6390</v>
      </c>
      <c r="J6" s="500"/>
      <c r="K6" s="500"/>
      <c r="L6" s="500"/>
      <c r="M6" s="500"/>
      <c r="N6" s="500"/>
      <c r="O6" s="500"/>
      <c r="P6" s="500"/>
      <c r="Q6" s="500"/>
      <c r="R6" s="500"/>
      <c r="S6" s="500"/>
      <c r="T6" s="500"/>
      <c r="U6" s="499" t="s">
        <v>5624</v>
      </c>
      <c r="V6" s="499"/>
      <c r="W6" s="499"/>
      <c r="X6" s="499"/>
      <c r="Y6" s="499"/>
      <c r="Z6" s="499"/>
      <c r="AA6" s="500" t="s">
        <v>6748</v>
      </c>
      <c r="AB6" s="500"/>
      <c r="AC6" s="500"/>
      <c r="AD6" s="500"/>
    </row>
    <row r="7" spans="1:30" ht="12.15" customHeight="1">
      <c r="A7" s="499" t="s">
        <v>46</v>
      </c>
      <c r="B7" s="499"/>
      <c r="C7" s="499"/>
      <c r="D7" s="499"/>
      <c r="E7" s="499"/>
      <c r="F7" s="499"/>
      <c r="G7" s="499"/>
      <c r="H7" s="499"/>
      <c r="I7" s="500" t="s">
        <v>5855</v>
      </c>
      <c r="J7" s="500"/>
      <c r="K7" s="500"/>
      <c r="L7" s="500"/>
      <c r="M7" s="500"/>
      <c r="N7" s="500"/>
      <c r="O7" s="500"/>
      <c r="P7" s="500"/>
      <c r="Q7" s="500"/>
      <c r="R7" s="500"/>
      <c r="S7" s="500"/>
      <c r="T7" s="500"/>
      <c r="U7" s="499"/>
      <c r="V7" s="500"/>
      <c r="W7" s="500"/>
      <c r="X7" s="500"/>
      <c r="Y7" s="500"/>
      <c r="Z7" s="500"/>
      <c r="AA7" s="500"/>
      <c r="AB7" s="500"/>
      <c r="AC7" s="500"/>
      <c r="AD7" s="500"/>
    </row>
    <row r="8" spans="1:30" ht="12.15" customHeight="1">
      <c r="A8" s="499" t="s">
        <v>49</v>
      </c>
      <c r="B8" s="499"/>
      <c r="C8" s="499"/>
      <c r="D8" s="499"/>
      <c r="E8" s="499"/>
      <c r="F8" s="499"/>
      <c r="G8" s="499"/>
      <c r="H8" s="499"/>
      <c r="I8" s="500" t="s">
        <v>6391</v>
      </c>
      <c r="J8" s="500"/>
      <c r="K8" s="500"/>
      <c r="L8" s="500"/>
      <c r="M8" s="500"/>
      <c r="N8" s="500"/>
      <c r="O8" s="500"/>
      <c r="P8" s="500"/>
      <c r="Q8" s="500"/>
      <c r="R8" s="500"/>
      <c r="S8" s="500"/>
      <c r="T8" s="500"/>
      <c r="U8" s="499"/>
      <c r="V8" s="500"/>
      <c r="W8" s="500"/>
      <c r="X8" s="500"/>
      <c r="Y8" s="500"/>
      <c r="Z8" s="500"/>
      <c r="AA8" s="500"/>
      <c r="AB8" s="500"/>
      <c r="AC8" s="500"/>
      <c r="AD8" s="500"/>
    </row>
    <row r="9" spans="1:30" ht="12.15" customHeight="1">
      <c r="A9" s="499" t="s">
        <v>5625</v>
      </c>
      <c r="B9" s="499"/>
      <c r="C9" s="499"/>
      <c r="D9" s="499"/>
      <c r="E9" s="499"/>
      <c r="F9" s="499"/>
      <c r="G9" s="499"/>
      <c r="H9" s="499"/>
      <c r="I9" s="500" t="s">
        <v>5626</v>
      </c>
      <c r="J9" s="500"/>
      <c r="K9" s="500"/>
      <c r="L9" s="500"/>
      <c r="M9" s="500"/>
      <c r="N9" s="500"/>
      <c r="O9" s="500"/>
      <c r="P9" s="500"/>
      <c r="Q9" s="500"/>
      <c r="R9" s="500"/>
      <c r="S9" s="500"/>
      <c r="T9" s="500"/>
      <c r="U9" s="499"/>
      <c r="V9" s="500"/>
      <c r="W9" s="500"/>
      <c r="X9" s="500"/>
      <c r="Y9" s="500"/>
      <c r="Z9" s="500"/>
      <c r="AA9" s="500"/>
      <c r="AB9" s="500"/>
      <c r="AC9" s="500"/>
      <c r="AD9" s="500"/>
    </row>
    <row r="10" spans="1:30" ht="12.15" customHeight="1">
      <c r="A10" s="499" t="s">
        <v>52</v>
      </c>
      <c r="B10" s="499"/>
      <c r="C10" s="499"/>
      <c r="D10" s="499"/>
      <c r="E10" s="499"/>
      <c r="F10" s="499"/>
      <c r="G10" s="499"/>
      <c r="H10" s="499"/>
      <c r="I10" s="500" t="s">
        <v>6392</v>
      </c>
      <c r="J10" s="500"/>
      <c r="K10" s="500"/>
      <c r="L10" s="500"/>
      <c r="M10" s="500"/>
      <c r="N10" s="500"/>
      <c r="O10" s="500"/>
      <c r="P10" s="500"/>
      <c r="Q10" s="500"/>
      <c r="R10" s="500"/>
      <c r="S10" s="500"/>
      <c r="T10" s="500"/>
      <c r="U10" s="499"/>
      <c r="V10" s="500"/>
      <c r="W10" s="500"/>
      <c r="X10" s="500"/>
      <c r="Y10" s="500"/>
      <c r="Z10" s="500"/>
      <c r="AA10" s="500"/>
      <c r="AB10" s="500"/>
      <c r="AC10" s="500"/>
      <c r="AD10" s="500"/>
    </row>
    <row r="11" spans="1:30" ht="10.8" customHeight="1">
      <c r="A11" s="211"/>
      <c r="B11" s="211"/>
      <c r="C11" s="211"/>
      <c r="D11" s="211"/>
      <c r="E11" s="211"/>
      <c r="F11" s="211"/>
      <c r="G11" s="211"/>
      <c r="H11" s="211"/>
      <c r="I11" s="211"/>
      <c r="J11" s="211"/>
      <c r="K11" s="211"/>
      <c r="L11" s="211"/>
      <c r="M11" s="211"/>
      <c r="N11" s="211"/>
      <c r="O11" s="211"/>
      <c r="P11" s="211"/>
      <c r="Q11" s="211"/>
      <c r="R11" s="211"/>
      <c r="S11" s="211"/>
      <c r="T11" s="211"/>
      <c r="U11" s="211"/>
      <c r="V11" s="211"/>
      <c r="W11" s="211"/>
      <c r="X11" s="211"/>
      <c r="Y11" s="211"/>
      <c r="Z11" s="211"/>
      <c r="AA11" s="211"/>
      <c r="AB11" s="211"/>
      <c r="AC11" s="211"/>
      <c r="AD11" s="211"/>
    </row>
    <row r="12" spans="1:30" ht="11.4" customHeight="1">
      <c r="A12" s="211" t="s">
        <v>7488</v>
      </c>
      <c r="B12" s="211"/>
      <c r="C12" s="211"/>
      <c r="D12" s="211"/>
      <c r="E12" s="211"/>
      <c r="F12" s="211"/>
      <c r="G12" s="211"/>
      <c r="H12" s="211"/>
      <c r="I12" s="211"/>
      <c r="J12" s="211"/>
      <c r="K12" s="211"/>
      <c r="L12" s="211"/>
      <c r="M12" s="211"/>
      <c r="N12" s="211"/>
      <c r="O12" s="211"/>
      <c r="P12" s="211"/>
      <c r="Q12" s="211"/>
      <c r="R12" s="211"/>
      <c r="S12" s="211"/>
      <c r="T12" s="211"/>
      <c r="U12" s="211"/>
      <c r="V12" s="211"/>
      <c r="W12" s="211"/>
      <c r="X12" s="211"/>
      <c r="Y12" s="211" t="s">
        <v>5627</v>
      </c>
      <c r="Z12" s="211"/>
      <c r="AA12" s="211"/>
      <c r="AB12" s="211"/>
      <c r="AC12" s="211"/>
      <c r="AD12" s="211"/>
    </row>
    <row r="13" spans="1:30" ht="11.4" customHeight="1">
      <c r="A13" s="211" t="s">
        <v>7489</v>
      </c>
      <c r="B13" s="211"/>
      <c r="C13" s="211"/>
      <c r="D13" s="211"/>
      <c r="E13" s="211"/>
      <c r="F13" s="211"/>
      <c r="G13" s="211"/>
      <c r="H13" s="211"/>
      <c r="I13" s="211"/>
      <c r="J13" s="211"/>
      <c r="K13" s="211"/>
      <c r="L13" s="211"/>
      <c r="M13" s="211"/>
      <c r="N13" s="211"/>
      <c r="O13" s="211"/>
      <c r="P13" s="211"/>
      <c r="Q13" s="211"/>
      <c r="R13" s="211"/>
      <c r="S13" s="211"/>
      <c r="T13" s="211"/>
      <c r="U13" s="211"/>
      <c r="V13" s="211"/>
      <c r="W13" s="211"/>
      <c r="X13" s="211"/>
      <c r="Y13" s="211"/>
      <c r="Z13" s="211"/>
      <c r="AA13" s="211"/>
      <c r="AB13" s="211"/>
      <c r="AC13" s="211"/>
      <c r="AD13" s="211"/>
    </row>
    <row r="14" spans="1:30" ht="10.8" customHeight="1">
      <c r="A14" s="211"/>
      <c r="B14" s="211"/>
      <c r="C14" s="211"/>
      <c r="D14" s="211"/>
      <c r="E14" s="211"/>
      <c r="F14" s="211"/>
      <c r="G14" s="211"/>
      <c r="H14" s="211"/>
      <c r="I14" s="211"/>
      <c r="J14" s="211"/>
      <c r="K14" s="211"/>
      <c r="L14" s="211"/>
      <c r="M14" s="211"/>
      <c r="N14" s="211"/>
      <c r="O14" s="211"/>
      <c r="P14" s="211"/>
      <c r="Q14" s="211"/>
      <c r="R14" s="211"/>
      <c r="S14" s="211"/>
      <c r="T14" s="211"/>
      <c r="U14" s="211"/>
      <c r="V14" s="211"/>
      <c r="W14" s="211"/>
      <c r="X14" s="211"/>
      <c r="Y14" s="211"/>
      <c r="Z14" s="211"/>
      <c r="AA14" s="211"/>
      <c r="AB14" s="211"/>
      <c r="AC14" s="211"/>
      <c r="AD14" s="211"/>
    </row>
    <row r="15" spans="1:30" ht="11.4" customHeight="1">
      <c r="A15" s="501" t="s">
        <v>5628</v>
      </c>
      <c r="B15" s="502"/>
      <c r="C15" s="502"/>
      <c r="D15" s="502"/>
      <c r="E15" s="502"/>
      <c r="F15" s="502"/>
      <c r="G15" s="503"/>
      <c r="H15" s="501" t="s">
        <v>5638</v>
      </c>
      <c r="I15" s="502"/>
      <c r="J15" s="502"/>
      <c r="K15" s="502"/>
      <c r="L15" s="503"/>
      <c r="M15" s="504" t="s">
        <v>5639</v>
      </c>
      <c r="N15" s="505"/>
      <c r="O15" s="504" t="s">
        <v>5640</v>
      </c>
      <c r="P15" s="506"/>
      <c r="Q15" s="506"/>
      <c r="R15" s="505"/>
      <c r="S15" s="504" t="s">
        <v>5641</v>
      </c>
      <c r="T15" s="506"/>
      <c r="U15" s="506"/>
      <c r="V15" s="505"/>
      <c r="W15" s="504" t="s">
        <v>5631</v>
      </c>
      <c r="X15" s="506"/>
      <c r="Y15" s="506"/>
      <c r="Z15" s="506"/>
      <c r="AA15" s="505"/>
      <c r="AB15" s="504" t="s">
        <v>5642</v>
      </c>
      <c r="AC15" s="506"/>
      <c r="AD15" s="505"/>
    </row>
    <row r="16" spans="1:30" ht="11.4" customHeight="1">
      <c r="A16" s="507" t="s">
        <v>5658</v>
      </c>
      <c r="B16" s="508"/>
      <c r="C16" s="508"/>
      <c r="D16" s="508"/>
      <c r="E16" s="508"/>
      <c r="F16" s="508"/>
      <c r="G16" s="509"/>
      <c r="H16" s="507" t="s">
        <v>5659</v>
      </c>
      <c r="I16" s="508"/>
      <c r="J16" s="508"/>
      <c r="K16" s="508"/>
      <c r="L16" s="509"/>
      <c r="M16" s="510">
        <v>8.09</v>
      </c>
      <c r="N16" s="511"/>
      <c r="O16" s="512">
        <v>22.05</v>
      </c>
      <c r="P16" s="513"/>
      <c r="Q16" s="513"/>
      <c r="R16" s="514"/>
      <c r="S16" s="515">
        <v>172.66</v>
      </c>
      <c r="T16" s="516"/>
      <c r="U16" s="516"/>
      <c r="V16" s="517"/>
      <c r="W16" s="518">
        <v>0.35</v>
      </c>
      <c r="X16" s="519"/>
      <c r="Y16" s="519"/>
      <c r="Z16" s="519"/>
      <c r="AA16" s="520"/>
      <c r="AB16" s="510">
        <v>7.71</v>
      </c>
      <c r="AC16" s="528"/>
      <c r="AD16" s="511"/>
    </row>
    <row r="17" spans="1:30" ht="11.4" customHeight="1">
      <c r="A17" s="507" t="s">
        <v>5656</v>
      </c>
      <c r="B17" s="508"/>
      <c r="C17" s="508"/>
      <c r="D17" s="508"/>
      <c r="E17" s="508"/>
      <c r="F17" s="508"/>
      <c r="G17" s="509"/>
      <c r="H17" s="507" t="s">
        <v>5657</v>
      </c>
      <c r="I17" s="508"/>
      <c r="J17" s="508"/>
      <c r="K17" s="508"/>
      <c r="L17" s="509"/>
      <c r="M17" s="512">
        <v>11.56</v>
      </c>
      <c r="N17" s="514"/>
      <c r="O17" s="512">
        <v>29.79</v>
      </c>
      <c r="P17" s="513"/>
      <c r="Q17" s="513"/>
      <c r="R17" s="514"/>
      <c r="S17" s="515">
        <v>157.77000000000001</v>
      </c>
      <c r="T17" s="516"/>
      <c r="U17" s="516"/>
      <c r="V17" s="517"/>
      <c r="W17" s="518">
        <v>0.35</v>
      </c>
      <c r="X17" s="519"/>
      <c r="Y17" s="519"/>
      <c r="Z17" s="519"/>
      <c r="AA17" s="520"/>
      <c r="AB17" s="512">
        <v>10.42</v>
      </c>
      <c r="AC17" s="513"/>
      <c r="AD17" s="514"/>
    </row>
    <row r="18" spans="1:30" ht="11.4" customHeight="1">
      <c r="A18" s="521" t="s">
        <v>5646</v>
      </c>
      <c r="B18" s="521"/>
      <c r="C18" s="521"/>
      <c r="D18" s="521"/>
      <c r="E18" s="521"/>
      <c r="F18" s="521"/>
      <c r="G18" s="521"/>
      <c r="H18" s="521"/>
      <c r="I18" s="521"/>
      <c r="J18" s="521"/>
      <c r="K18" s="521"/>
      <c r="L18" s="521"/>
      <c r="M18" s="521"/>
      <c r="N18" s="521"/>
      <c r="O18" s="521"/>
      <c r="P18" s="521"/>
      <c r="Q18" s="521"/>
      <c r="R18" s="521"/>
      <c r="S18" s="521"/>
      <c r="T18" s="521"/>
      <c r="U18" s="521"/>
      <c r="V18" s="521"/>
      <c r="W18" s="521"/>
      <c r="X18" s="521"/>
      <c r="Y18" s="512">
        <v>18.13</v>
      </c>
      <c r="Z18" s="513"/>
      <c r="AA18" s="513"/>
      <c r="AB18" s="513"/>
      <c r="AC18" s="513"/>
      <c r="AD18" s="514"/>
    </row>
    <row r="19" spans="1:30" ht="10.8" customHeight="1">
      <c r="A19" s="211"/>
      <c r="B19" s="211"/>
      <c r="C19" s="211"/>
      <c r="D19" s="211"/>
      <c r="E19" s="211"/>
      <c r="F19" s="211"/>
      <c r="G19" s="211"/>
      <c r="H19" s="211"/>
      <c r="I19" s="211"/>
      <c r="J19" s="211"/>
      <c r="K19" s="211"/>
      <c r="L19" s="211"/>
      <c r="M19" s="211"/>
      <c r="N19" s="211"/>
      <c r="O19" s="211"/>
      <c r="P19" s="211"/>
      <c r="Q19" s="211"/>
      <c r="R19" s="211"/>
      <c r="S19" s="211"/>
      <c r="T19" s="211"/>
      <c r="U19" s="211"/>
      <c r="V19" s="211"/>
      <c r="W19" s="211"/>
      <c r="X19" s="211"/>
      <c r="Y19" s="211"/>
      <c r="Z19" s="211"/>
      <c r="AA19" s="211"/>
      <c r="AB19" s="211"/>
      <c r="AC19" s="211"/>
      <c r="AD19" s="211"/>
    </row>
    <row r="20" spans="1:30" ht="11.4" customHeight="1">
      <c r="A20" s="501" t="s">
        <v>5628</v>
      </c>
      <c r="B20" s="502"/>
      <c r="C20" s="502"/>
      <c r="D20" s="502"/>
      <c r="E20" s="502"/>
      <c r="F20" s="502"/>
      <c r="G20" s="503"/>
      <c r="H20" s="501" t="s">
        <v>5629</v>
      </c>
      <c r="I20" s="502"/>
      <c r="J20" s="502"/>
      <c r="K20" s="502"/>
      <c r="L20" s="502"/>
      <c r="M20" s="502"/>
      <c r="N20" s="502"/>
      <c r="O20" s="503"/>
      <c r="P20" s="522" t="s">
        <v>180</v>
      </c>
      <c r="Q20" s="523"/>
      <c r="R20" s="523"/>
      <c r="S20" s="524"/>
      <c r="T20" s="504" t="s">
        <v>5630</v>
      </c>
      <c r="U20" s="506"/>
      <c r="V20" s="506"/>
      <c r="W20" s="505"/>
      <c r="X20" s="504" t="s">
        <v>5631</v>
      </c>
      <c r="Y20" s="506"/>
      <c r="Z20" s="506"/>
      <c r="AA20" s="506"/>
      <c r="AB20" s="505"/>
      <c r="AC20" s="504" t="s">
        <v>5632</v>
      </c>
      <c r="AD20" s="505"/>
    </row>
    <row r="21" spans="1:30" ht="45.9" customHeight="1">
      <c r="A21" s="507" t="s">
        <v>5719</v>
      </c>
      <c r="B21" s="508"/>
      <c r="C21" s="508"/>
      <c r="D21" s="508"/>
      <c r="E21" s="508"/>
      <c r="F21" s="508"/>
      <c r="G21" s="509"/>
      <c r="H21" s="507" t="s">
        <v>224</v>
      </c>
      <c r="I21" s="508"/>
      <c r="J21" s="508"/>
      <c r="K21" s="508"/>
      <c r="L21" s="508"/>
      <c r="M21" s="508"/>
      <c r="N21" s="508"/>
      <c r="O21" s="509"/>
      <c r="P21" s="525" t="s">
        <v>71</v>
      </c>
      <c r="Q21" s="526"/>
      <c r="R21" s="526"/>
      <c r="S21" s="527"/>
      <c r="T21" s="512">
        <v>16.940000000000001</v>
      </c>
      <c r="U21" s="513"/>
      <c r="V21" s="513"/>
      <c r="W21" s="514"/>
      <c r="X21" s="518">
        <v>6</v>
      </c>
      <c r="Y21" s="519"/>
      <c r="Z21" s="519"/>
      <c r="AA21" s="519"/>
      <c r="AB21" s="520"/>
      <c r="AC21" s="515">
        <v>101.64</v>
      </c>
      <c r="AD21" s="517"/>
    </row>
    <row r="22" spans="1:30" ht="22.95" customHeight="1">
      <c r="A22" s="507" t="s">
        <v>5724</v>
      </c>
      <c r="B22" s="508"/>
      <c r="C22" s="508"/>
      <c r="D22" s="508"/>
      <c r="E22" s="508"/>
      <c r="F22" s="508"/>
      <c r="G22" s="509"/>
      <c r="H22" s="507" t="s">
        <v>226</v>
      </c>
      <c r="I22" s="508"/>
      <c r="J22" s="508"/>
      <c r="K22" s="508"/>
      <c r="L22" s="508"/>
      <c r="M22" s="508"/>
      <c r="N22" s="508"/>
      <c r="O22" s="509"/>
      <c r="P22" s="525" t="s">
        <v>71</v>
      </c>
      <c r="Q22" s="526"/>
      <c r="R22" s="526"/>
      <c r="S22" s="527"/>
      <c r="T22" s="515">
        <v>190.81</v>
      </c>
      <c r="U22" s="516"/>
      <c r="V22" s="516"/>
      <c r="W22" s="517"/>
      <c r="X22" s="518">
        <v>1</v>
      </c>
      <c r="Y22" s="519"/>
      <c r="Z22" s="519"/>
      <c r="AA22" s="519"/>
      <c r="AB22" s="520"/>
      <c r="AC22" s="515">
        <v>190.81</v>
      </c>
      <c r="AD22" s="517"/>
    </row>
    <row r="23" spans="1:30" ht="11.4" customHeight="1">
      <c r="A23" s="521" t="s">
        <v>5633</v>
      </c>
      <c r="B23" s="521"/>
      <c r="C23" s="521"/>
      <c r="D23" s="521"/>
      <c r="E23" s="521"/>
      <c r="F23" s="521"/>
      <c r="G23" s="521"/>
      <c r="H23" s="521"/>
      <c r="I23" s="521"/>
      <c r="J23" s="521"/>
      <c r="K23" s="521"/>
      <c r="L23" s="521"/>
      <c r="M23" s="521"/>
      <c r="N23" s="521"/>
      <c r="O23" s="521"/>
      <c r="P23" s="521"/>
      <c r="Q23" s="521"/>
      <c r="R23" s="521"/>
      <c r="S23" s="521"/>
      <c r="T23" s="521"/>
      <c r="U23" s="521"/>
      <c r="V23" s="521"/>
      <c r="W23" s="521"/>
      <c r="X23" s="521"/>
      <c r="Y23" s="515">
        <v>292.45</v>
      </c>
      <c r="Z23" s="516"/>
      <c r="AA23" s="516"/>
      <c r="AB23" s="516"/>
      <c r="AC23" s="516"/>
      <c r="AD23" s="517"/>
    </row>
    <row r="24" spans="1:30" ht="10.8" customHeight="1">
      <c r="A24" s="211"/>
      <c r="B24" s="211"/>
      <c r="C24" s="211"/>
      <c r="D24" s="211"/>
      <c r="E24" s="211"/>
      <c r="F24" s="211"/>
      <c r="G24" s="211"/>
      <c r="H24" s="211"/>
      <c r="I24" s="211"/>
      <c r="J24" s="211"/>
      <c r="K24" s="211"/>
      <c r="L24" s="211"/>
      <c r="M24" s="211"/>
      <c r="N24" s="211"/>
      <c r="O24" s="211"/>
      <c r="P24" s="211"/>
      <c r="Q24" s="211"/>
      <c r="R24" s="211"/>
      <c r="S24" s="211"/>
      <c r="T24" s="211"/>
      <c r="U24" s="211"/>
      <c r="V24" s="211"/>
      <c r="W24" s="211"/>
      <c r="X24" s="211"/>
      <c r="Y24" s="211"/>
      <c r="Z24" s="211"/>
      <c r="AA24" s="211"/>
      <c r="AB24" s="211"/>
      <c r="AC24" s="211"/>
      <c r="AD24" s="211"/>
    </row>
    <row r="25" spans="1:30" ht="11.4" customHeight="1">
      <c r="A25" s="504" t="s">
        <v>5634</v>
      </c>
      <c r="B25" s="506"/>
      <c r="C25" s="506"/>
      <c r="D25" s="506"/>
      <c r="E25" s="506"/>
      <c r="F25" s="506"/>
      <c r="G25" s="506"/>
      <c r="H25" s="506"/>
      <c r="I25" s="506"/>
      <c r="J25" s="506"/>
      <c r="K25" s="506"/>
      <c r="L25" s="506"/>
      <c r="M25" s="506"/>
      <c r="N25" s="506"/>
      <c r="O25" s="506"/>
      <c r="P25" s="506"/>
      <c r="Q25" s="506"/>
      <c r="R25" s="506"/>
      <c r="S25" s="506"/>
      <c r="T25" s="506"/>
      <c r="U25" s="506"/>
      <c r="V25" s="506"/>
      <c r="W25" s="506"/>
      <c r="X25" s="505"/>
      <c r="Y25" s="534">
        <v>310.58</v>
      </c>
      <c r="Z25" s="535"/>
      <c r="AA25" s="535"/>
      <c r="AB25" s="535"/>
      <c r="AC25" s="535"/>
      <c r="AD25" s="536"/>
    </row>
    <row r="26" spans="1:30" ht="11.4" customHeight="1">
      <c r="A26" s="504" t="s">
        <v>5635</v>
      </c>
      <c r="B26" s="506"/>
      <c r="C26" s="506"/>
      <c r="D26" s="506"/>
      <c r="E26" s="506"/>
      <c r="F26" s="506"/>
      <c r="G26" s="506"/>
      <c r="H26" s="506"/>
      <c r="I26" s="506"/>
      <c r="J26" s="506"/>
      <c r="K26" s="506"/>
      <c r="L26" s="506"/>
      <c r="M26" s="506"/>
      <c r="N26" s="506"/>
      <c r="O26" s="506"/>
      <c r="P26" s="506"/>
      <c r="Q26" s="506"/>
      <c r="R26" s="506"/>
      <c r="S26" s="506"/>
      <c r="T26" s="506"/>
      <c r="U26" s="506"/>
      <c r="V26" s="506"/>
      <c r="W26" s="506"/>
      <c r="X26" s="505"/>
      <c r="Y26" s="537">
        <v>77.86</v>
      </c>
      <c r="Z26" s="538"/>
      <c r="AA26" s="538"/>
      <c r="AB26" s="538"/>
      <c r="AC26" s="538"/>
      <c r="AD26" s="539"/>
    </row>
    <row r="27" spans="1:30" ht="11.4" customHeight="1">
      <c r="A27" s="504" t="s">
        <v>5636</v>
      </c>
      <c r="B27" s="506"/>
      <c r="C27" s="506"/>
      <c r="D27" s="506"/>
      <c r="E27" s="506"/>
      <c r="F27" s="506"/>
      <c r="G27" s="506"/>
      <c r="H27" s="506"/>
      <c r="I27" s="506"/>
      <c r="J27" s="506"/>
      <c r="K27" s="506"/>
      <c r="L27" s="506"/>
      <c r="M27" s="506"/>
      <c r="N27" s="506"/>
      <c r="O27" s="506"/>
      <c r="P27" s="506"/>
      <c r="Q27" s="506"/>
      <c r="R27" s="506"/>
      <c r="S27" s="506"/>
      <c r="T27" s="506"/>
      <c r="U27" s="506"/>
      <c r="V27" s="506"/>
      <c r="W27" s="506"/>
      <c r="X27" s="505"/>
      <c r="Y27" s="534">
        <v>388.44</v>
      </c>
      <c r="Z27" s="535"/>
      <c r="AA27" s="535"/>
      <c r="AB27" s="535"/>
      <c r="AC27" s="535"/>
      <c r="AD27" s="536"/>
    </row>
    <row r="28" spans="1:30" ht="10.8" customHeight="1">
      <c r="A28" s="211"/>
      <c r="B28" s="211"/>
      <c r="C28" s="211"/>
      <c r="D28" s="211"/>
      <c r="E28" s="211"/>
      <c r="F28" s="211"/>
      <c r="G28" s="211"/>
      <c r="H28" s="211"/>
      <c r="I28" s="211"/>
      <c r="J28" s="211"/>
      <c r="K28" s="211"/>
      <c r="L28" s="211"/>
      <c r="M28" s="211"/>
      <c r="N28" s="211"/>
      <c r="O28" s="211"/>
      <c r="P28" s="211"/>
      <c r="Q28" s="211"/>
      <c r="R28" s="211"/>
      <c r="S28" s="211"/>
      <c r="T28" s="211"/>
      <c r="U28" s="211"/>
      <c r="V28" s="211"/>
      <c r="W28" s="211"/>
      <c r="X28" s="211"/>
      <c r="Y28" s="211"/>
      <c r="Z28" s="211"/>
      <c r="AA28" s="211"/>
      <c r="AB28" s="211"/>
      <c r="AC28" s="211"/>
      <c r="AD28" s="211"/>
    </row>
    <row r="29" spans="1:30" ht="13.35" customHeight="1">
      <c r="A29" s="540" t="s">
        <v>5637</v>
      </c>
      <c r="B29" s="540"/>
      <c r="C29" s="540"/>
      <c r="D29" s="540"/>
      <c r="E29" s="540"/>
      <c r="F29" s="540"/>
      <c r="G29" s="540"/>
      <c r="H29" s="540"/>
      <c r="I29" s="540"/>
      <c r="J29" s="540"/>
      <c r="K29" s="540"/>
      <c r="L29" s="540"/>
      <c r="M29" s="540"/>
      <c r="N29" s="540"/>
      <c r="O29" s="540"/>
      <c r="P29" s="540"/>
      <c r="Q29" s="540"/>
      <c r="R29" s="540"/>
      <c r="S29" s="540"/>
      <c r="T29" s="540"/>
      <c r="U29" s="540"/>
      <c r="V29" s="540"/>
      <c r="W29" s="540"/>
      <c r="X29" s="540"/>
      <c r="Y29" s="540"/>
      <c r="Z29" s="540"/>
      <c r="AA29" s="540"/>
      <c r="AB29" s="540"/>
      <c r="AC29" s="540"/>
      <c r="AD29" s="540"/>
    </row>
    <row r="30" spans="1:30" ht="10.8" customHeight="1">
      <c r="A30" s="211"/>
      <c r="B30" s="211"/>
      <c r="C30" s="211"/>
      <c r="D30" s="211"/>
      <c r="E30" s="211"/>
      <c r="F30" s="211"/>
      <c r="G30" s="211"/>
      <c r="H30" s="211"/>
      <c r="I30" s="211"/>
      <c r="J30" s="211"/>
      <c r="K30" s="211"/>
      <c r="L30" s="211"/>
      <c r="M30" s="211"/>
      <c r="N30" s="211"/>
      <c r="O30" s="211"/>
      <c r="P30" s="211"/>
      <c r="Q30" s="211"/>
      <c r="R30" s="211"/>
      <c r="S30" s="211"/>
      <c r="T30" s="211"/>
      <c r="U30" s="211"/>
      <c r="V30" s="211"/>
      <c r="W30" s="211"/>
      <c r="X30" s="211"/>
      <c r="Y30" s="211"/>
      <c r="Z30" s="211"/>
      <c r="AA30" s="211"/>
      <c r="AB30" s="211"/>
      <c r="AC30" s="211"/>
      <c r="AD30" s="211"/>
    </row>
    <row r="31" spans="1:30" ht="22.95" customHeight="1">
      <c r="A31" s="211" t="s">
        <v>7683</v>
      </c>
      <c r="B31" s="211"/>
      <c r="C31" s="211"/>
      <c r="D31" s="211"/>
      <c r="E31" s="211"/>
      <c r="F31" s="211"/>
      <c r="G31" s="211"/>
      <c r="H31" s="211"/>
      <c r="I31" s="211"/>
      <c r="J31" s="211"/>
      <c r="K31" s="211"/>
      <c r="L31" s="211"/>
      <c r="M31" s="211"/>
      <c r="N31" s="211"/>
      <c r="O31" s="211"/>
      <c r="P31" s="211"/>
      <c r="Q31" s="211"/>
      <c r="R31" s="211"/>
      <c r="S31" s="211"/>
      <c r="T31" s="211"/>
      <c r="U31" s="211"/>
      <c r="V31" s="211"/>
      <c r="W31" s="211"/>
      <c r="X31" s="211"/>
      <c r="Y31" s="211" t="s">
        <v>5627</v>
      </c>
      <c r="Z31" s="211"/>
      <c r="AA31" s="211"/>
      <c r="AB31" s="211"/>
      <c r="AC31" s="211"/>
      <c r="AD31" s="211"/>
    </row>
    <row r="32" spans="1:30" ht="11.4" customHeight="1">
      <c r="A32" s="211" t="s">
        <v>7684</v>
      </c>
      <c r="B32" s="211"/>
      <c r="C32" s="211"/>
      <c r="D32" s="211"/>
      <c r="E32" s="211"/>
      <c r="F32" s="211"/>
      <c r="G32" s="211"/>
      <c r="H32" s="211"/>
      <c r="I32" s="211"/>
      <c r="J32" s="211"/>
      <c r="K32" s="211"/>
      <c r="L32" s="211"/>
      <c r="M32" s="211"/>
      <c r="N32" s="211"/>
      <c r="O32" s="211"/>
      <c r="P32" s="211"/>
      <c r="Q32" s="211"/>
      <c r="R32" s="211"/>
      <c r="S32" s="211"/>
      <c r="T32" s="211"/>
      <c r="U32" s="211"/>
      <c r="V32" s="211"/>
      <c r="W32" s="211"/>
      <c r="X32" s="211"/>
      <c r="Y32" s="211"/>
      <c r="Z32" s="211"/>
      <c r="AA32" s="211"/>
      <c r="AB32" s="211"/>
      <c r="AC32" s="211"/>
      <c r="AD32" s="211"/>
    </row>
    <row r="33" spans="1:30" ht="10.8" customHeight="1">
      <c r="A33" s="211"/>
      <c r="B33" s="211"/>
      <c r="C33" s="211"/>
      <c r="D33" s="211"/>
      <c r="E33" s="211"/>
      <c r="F33" s="211"/>
      <c r="G33" s="211"/>
      <c r="H33" s="211"/>
      <c r="I33" s="211"/>
      <c r="J33" s="211"/>
      <c r="K33" s="211"/>
      <c r="L33" s="211"/>
      <c r="M33" s="211"/>
      <c r="N33" s="211"/>
      <c r="O33" s="211"/>
      <c r="P33" s="211"/>
      <c r="Q33" s="211"/>
      <c r="R33" s="211"/>
      <c r="S33" s="211"/>
      <c r="T33" s="211"/>
      <c r="U33" s="211"/>
      <c r="V33" s="211"/>
      <c r="W33" s="211"/>
      <c r="X33" s="211"/>
      <c r="Y33" s="211"/>
      <c r="Z33" s="211"/>
      <c r="AA33" s="211"/>
      <c r="AB33" s="211"/>
      <c r="AC33" s="211"/>
      <c r="AD33" s="211"/>
    </row>
    <row r="34" spans="1:30" ht="11.4" customHeight="1">
      <c r="A34" s="501" t="s">
        <v>5628</v>
      </c>
      <c r="B34" s="502"/>
      <c r="C34" s="502"/>
      <c r="D34" s="502"/>
      <c r="E34" s="502"/>
      <c r="F34" s="502"/>
      <c r="G34" s="503"/>
      <c r="H34" s="501" t="s">
        <v>5638</v>
      </c>
      <c r="I34" s="502"/>
      <c r="J34" s="502"/>
      <c r="K34" s="502"/>
      <c r="L34" s="503"/>
      <c r="M34" s="504" t="s">
        <v>5639</v>
      </c>
      <c r="N34" s="505"/>
      <c r="O34" s="504" t="s">
        <v>5640</v>
      </c>
      <c r="P34" s="506"/>
      <c r="Q34" s="506"/>
      <c r="R34" s="505"/>
      <c r="S34" s="504" t="s">
        <v>5641</v>
      </c>
      <c r="T34" s="506"/>
      <c r="U34" s="506"/>
      <c r="V34" s="505"/>
      <c r="W34" s="504" t="s">
        <v>5631</v>
      </c>
      <c r="X34" s="506"/>
      <c r="Y34" s="506"/>
      <c r="Z34" s="506"/>
      <c r="AA34" s="505"/>
      <c r="AB34" s="504" t="s">
        <v>5642</v>
      </c>
      <c r="AC34" s="506"/>
      <c r="AD34" s="505"/>
    </row>
    <row r="35" spans="1:30" ht="11.4" customHeight="1">
      <c r="A35" s="507" t="s">
        <v>5658</v>
      </c>
      <c r="B35" s="508"/>
      <c r="C35" s="508"/>
      <c r="D35" s="508"/>
      <c r="E35" s="508"/>
      <c r="F35" s="508"/>
      <c r="G35" s="509"/>
      <c r="H35" s="507" t="s">
        <v>5659</v>
      </c>
      <c r="I35" s="508"/>
      <c r="J35" s="508"/>
      <c r="K35" s="508"/>
      <c r="L35" s="509"/>
      <c r="M35" s="510">
        <v>8.09</v>
      </c>
      <c r="N35" s="511"/>
      <c r="O35" s="512">
        <v>22.05</v>
      </c>
      <c r="P35" s="513"/>
      <c r="Q35" s="513"/>
      <c r="R35" s="514"/>
      <c r="S35" s="515">
        <v>172.66</v>
      </c>
      <c r="T35" s="516"/>
      <c r="U35" s="516"/>
      <c r="V35" s="517"/>
      <c r="W35" s="518">
        <v>0.17</v>
      </c>
      <c r="X35" s="519"/>
      <c r="Y35" s="519"/>
      <c r="Z35" s="519"/>
      <c r="AA35" s="520"/>
      <c r="AB35" s="510">
        <v>3.74</v>
      </c>
      <c r="AC35" s="528"/>
      <c r="AD35" s="511"/>
    </row>
    <row r="36" spans="1:30" ht="11.4" customHeight="1">
      <c r="A36" s="507" t="s">
        <v>5645</v>
      </c>
      <c r="B36" s="508"/>
      <c r="C36" s="508"/>
      <c r="D36" s="508"/>
      <c r="E36" s="508"/>
      <c r="F36" s="508"/>
      <c r="G36" s="509"/>
      <c r="H36" s="507" t="s">
        <v>190</v>
      </c>
      <c r="I36" s="508"/>
      <c r="J36" s="508"/>
      <c r="K36" s="508"/>
      <c r="L36" s="509"/>
      <c r="M36" s="512">
        <v>11.56</v>
      </c>
      <c r="N36" s="514"/>
      <c r="O36" s="512">
        <v>29.49</v>
      </c>
      <c r="P36" s="513"/>
      <c r="Q36" s="513"/>
      <c r="R36" s="514"/>
      <c r="S36" s="515">
        <v>155.15</v>
      </c>
      <c r="T36" s="516"/>
      <c r="U36" s="516"/>
      <c r="V36" s="517"/>
      <c r="W36" s="518">
        <v>0.17</v>
      </c>
      <c r="X36" s="519"/>
      <c r="Y36" s="519"/>
      <c r="Z36" s="519"/>
      <c r="AA36" s="520"/>
      <c r="AB36" s="510">
        <v>5.01</v>
      </c>
      <c r="AC36" s="528"/>
      <c r="AD36" s="511"/>
    </row>
    <row r="37" spans="1:30" ht="11.4" customHeight="1">
      <c r="A37" s="521" t="s">
        <v>5646</v>
      </c>
      <c r="B37" s="521"/>
      <c r="C37" s="521"/>
      <c r="D37" s="521"/>
      <c r="E37" s="521"/>
      <c r="F37" s="521"/>
      <c r="G37" s="521"/>
      <c r="H37" s="521"/>
      <c r="I37" s="521"/>
      <c r="J37" s="521"/>
      <c r="K37" s="521"/>
      <c r="L37" s="521"/>
      <c r="M37" s="521"/>
      <c r="N37" s="521"/>
      <c r="O37" s="521"/>
      <c r="P37" s="521"/>
      <c r="Q37" s="521"/>
      <c r="R37" s="521"/>
      <c r="S37" s="521"/>
      <c r="T37" s="521"/>
      <c r="U37" s="521"/>
      <c r="V37" s="521"/>
      <c r="W37" s="521"/>
      <c r="X37" s="521"/>
      <c r="Y37" s="510">
        <v>8.75</v>
      </c>
      <c r="Z37" s="528"/>
      <c r="AA37" s="528"/>
      <c r="AB37" s="528"/>
      <c r="AC37" s="528"/>
      <c r="AD37" s="511"/>
    </row>
    <row r="38" spans="1:30" ht="10.8" customHeight="1">
      <c r="A38" s="211"/>
      <c r="B38" s="211"/>
      <c r="C38" s="211"/>
      <c r="D38" s="211"/>
      <c r="E38" s="211"/>
      <c r="F38" s="211"/>
      <c r="G38" s="211"/>
      <c r="H38" s="211"/>
      <c r="I38" s="211"/>
      <c r="J38" s="211"/>
      <c r="K38" s="211"/>
      <c r="L38" s="211"/>
      <c r="M38" s="211"/>
      <c r="N38" s="211"/>
      <c r="O38" s="211"/>
      <c r="P38" s="211"/>
      <c r="Q38" s="211"/>
      <c r="R38" s="211"/>
      <c r="S38" s="211"/>
      <c r="T38" s="211"/>
      <c r="U38" s="211"/>
      <c r="V38" s="211"/>
      <c r="W38" s="211"/>
      <c r="X38" s="211"/>
      <c r="Y38" s="211"/>
      <c r="Z38" s="211"/>
      <c r="AA38" s="211"/>
      <c r="AB38" s="211"/>
      <c r="AC38" s="211"/>
      <c r="AD38" s="211"/>
    </row>
    <row r="39" spans="1:30" ht="11.4" customHeight="1">
      <c r="A39" s="501" t="s">
        <v>5628</v>
      </c>
      <c r="B39" s="502"/>
      <c r="C39" s="502"/>
      <c r="D39" s="502"/>
      <c r="E39" s="502"/>
      <c r="F39" s="502"/>
      <c r="G39" s="503"/>
      <c r="H39" s="501" t="s">
        <v>5629</v>
      </c>
      <c r="I39" s="502"/>
      <c r="J39" s="502"/>
      <c r="K39" s="502"/>
      <c r="L39" s="502"/>
      <c r="M39" s="502"/>
      <c r="N39" s="502"/>
      <c r="O39" s="503"/>
      <c r="P39" s="522" t="s">
        <v>180</v>
      </c>
      <c r="Q39" s="523"/>
      <c r="R39" s="523"/>
      <c r="S39" s="524"/>
      <c r="T39" s="504" t="s">
        <v>5630</v>
      </c>
      <c r="U39" s="506"/>
      <c r="V39" s="506"/>
      <c r="W39" s="505"/>
      <c r="X39" s="504" t="s">
        <v>5631</v>
      </c>
      <c r="Y39" s="506"/>
      <c r="Z39" s="506"/>
      <c r="AA39" s="506"/>
      <c r="AB39" s="505"/>
      <c r="AC39" s="504" t="s">
        <v>5632</v>
      </c>
      <c r="AD39" s="505"/>
    </row>
    <row r="40" spans="1:30" ht="22.95" customHeight="1">
      <c r="A40" s="507" t="s">
        <v>7685</v>
      </c>
      <c r="B40" s="508"/>
      <c r="C40" s="508"/>
      <c r="D40" s="508"/>
      <c r="E40" s="508"/>
      <c r="F40" s="508"/>
      <c r="G40" s="509"/>
      <c r="H40" s="507" t="s">
        <v>7686</v>
      </c>
      <c r="I40" s="508"/>
      <c r="J40" s="508"/>
      <c r="K40" s="508"/>
      <c r="L40" s="508"/>
      <c r="M40" s="508"/>
      <c r="N40" s="508"/>
      <c r="O40" s="509"/>
      <c r="P40" s="525" t="s">
        <v>71</v>
      </c>
      <c r="Q40" s="526"/>
      <c r="R40" s="526"/>
      <c r="S40" s="527"/>
      <c r="T40" s="515">
        <v>543.64</v>
      </c>
      <c r="U40" s="516"/>
      <c r="V40" s="516"/>
      <c r="W40" s="517"/>
      <c r="X40" s="518">
        <v>1</v>
      </c>
      <c r="Y40" s="519"/>
      <c r="Z40" s="519"/>
      <c r="AA40" s="519"/>
      <c r="AB40" s="520"/>
      <c r="AC40" s="515">
        <v>543.64</v>
      </c>
      <c r="AD40" s="517"/>
    </row>
    <row r="41" spans="1:30" ht="11.4" customHeight="1">
      <c r="A41" s="521" t="s">
        <v>5633</v>
      </c>
      <c r="B41" s="521"/>
      <c r="C41" s="521"/>
      <c r="D41" s="521"/>
      <c r="E41" s="521"/>
      <c r="F41" s="521"/>
      <c r="G41" s="521"/>
      <c r="H41" s="521"/>
      <c r="I41" s="521"/>
      <c r="J41" s="521"/>
      <c r="K41" s="521"/>
      <c r="L41" s="521"/>
      <c r="M41" s="521"/>
      <c r="N41" s="521"/>
      <c r="O41" s="521"/>
      <c r="P41" s="521"/>
      <c r="Q41" s="521"/>
      <c r="R41" s="521"/>
      <c r="S41" s="521"/>
      <c r="T41" s="521"/>
      <c r="U41" s="521"/>
      <c r="V41" s="521"/>
      <c r="W41" s="521"/>
      <c r="X41" s="521"/>
      <c r="Y41" s="515">
        <v>543.64</v>
      </c>
      <c r="Z41" s="516"/>
      <c r="AA41" s="516"/>
      <c r="AB41" s="516"/>
      <c r="AC41" s="516"/>
      <c r="AD41" s="517"/>
    </row>
    <row r="42" spans="1:30" ht="10.8" customHeight="1">
      <c r="A42" s="211"/>
      <c r="B42" s="211"/>
      <c r="C42" s="211"/>
      <c r="D42" s="211"/>
      <c r="E42" s="211"/>
      <c r="F42" s="211"/>
      <c r="G42" s="211"/>
      <c r="H42" s="211"/>
      <c r="I42" s="211"/>
      <c r="J42" s="211"/>
      <c r="K42" s="211"/>
      <c r="L42" s="211"/>
      <c r="M42" s="211"/>
      <c r="N42" s="211"/>
      <c r="O42" s="211"/>
      <c r="P42" s="211"/>
      <c r="Q42" s="211"/>
      <c r="R42" s="211"/>
      <c r="S42" s="211"/>
      <c r="T42" s="211"/>
      <c r="U42" s="211"/>
      <c r="V42" s="211"/>
      <c r="W42" s="211"/>
      <c r="X42" s="211"/>
      <c r="Y42" s="211"/>
      <c r="Z42" s="211"/>
      <c r="AA42" s="211"/>
      <c r="AB42" s="211"/>
      <c r="AC42" s="211"/>
      <c r="AD42" s="211"/>
    </row>
    <row r="43" spans="1:30" ht="11.4" customHeight="1">
      <c r="A43" s="504" t="s">
        <v>5634</v>
      </c>
      <c r="B43" s="506"/>
      <c r="C43" s="506"/>
      <c r="D43" s="506"/>
      <c r="E43" s="506"/>
      <c r="F43" s="506"/>
      <c r="G43" s="506"/>
      <c r="H43" s="506"/>
      <c r="I43" s="506"/>
      <c r="J43" s="506"/>
      <c r="K43" s="506"/>
      <c r="L43" s="506"/>
      <c r="M43" s="506"/>
      <c r="N43" s="506"/>
      <c r="O43" s="506"/>
      <c r="P43" s="506"/>
      <c r="Q43" s="506"/>
      <c r="R43" s="506"/>
      <c r="S43" s="506"/>
      <c r="T43" s="506"/>
      <c r="U43" s="506"/>
      <c r="V43" s="506"/>
      <c r="W43" s="506"/>
      <c r="X43" s="505"/>
      <c r="Y43" s="534">
        <v>552.39</v>
      </c>
      <c r="Z43" s="535"/>
      <c r="AA43" s="535"/>
      <c r="AB43" s="535"/>
      <c r="AC43" s="535"/>
      <c r="AD43" s="536"/>
    </row>
    <row r="44" spans="1:30" ht="11.4" customHeight="1">
      <c r="A44" s="504" t="s">
        <v>5635</v>
      </c>
      <c r="B44" s="506"/>
      <c r="C44" s="506"/>
      <c r="D44" s="506"/>
      <c r="E44" s="506"/>
      <c r="F44" s="506"/>
      <c r="G44" s="506"/>
      <c r="H44" s="506"/>
      <c r="I44" s="506"/>
      <c r="J44" s="506"/>
      <c r="K44" s="506"/>
      <c r="L44" s="506"/>
      <c r="M44" s="506"/>
      <c r="N44" s="506"/>
      <c r="O44" s="506"/>
      <c r="P44" s="506"/>
      <c r="Q44" s="506"/>
      <c r="R44" s="506"/>
      <c r="S44" s="506"/>
      <c r="T44" s="506"/>
      <c r="U44" s="506"/>
      <c r="V44" s="506"/>
      <c r="W44" s="506"/>
      <c r="X44" s="505"/>
      <c r="Y44" s="534">
        <v>138.47999999999999</v>
      </c>
      <c r="Z44" s="535"/>
      <c r="AA44" s="535"/>
      <c r="AB44" s="535"/>
      <c r="AC44" s="535"/>
      <c r="AD44" s="536"/>
    </row>
    <row r="45" spans="1:30" ht="11.4" customHeight="1">
      <c r="A45" s="504" t="s">
        <v>5636</v>
      </c>
      <c r="B45" s="506"/>
      <c r="C45" s="506"/>
      <c r="D45" s="506"/>
      <c r="E45" s="506"/>
      <c r="F45" s="506"/>
      <c r="G45" s="506"/>
      <c r="H45" s="506"/>
      <c r="I45" s="506"/>
      <c r="J45" s="506"/>
      <c r="K45" s="506"/>
      <c r="L45" s="506"/>
      <c r="M45" s="506"/>
      <c r="N45" s="506"/>
      <c r="O45" s="506"/>
      <c r="P45" s="506"/>
      <c r="Q45" s="506"/>
      <c r="R45" s="506"/>
      <c r="S45" s="506"/>
      <c r="T45" s="506"/>
      <c r="U45" s="506"/>
      <c r="V45" s="506"/>
      <c r="W45" s="506"/>
      <c r="X45" s="505"/>
      <c r="Y45" s="534">
        <v>690.87</v>
      </c>
      <c r="Z45" s="535"/>
      <c r="AA45" s="535"/>
      <c r="AB45" s="535"/>
      <c r="AC45" s="535"/>
      <c r="AD45" s="536"/>
    </row>
    <row r="46" spans="1:30" ht="10.8" customHeight="1">
      <c r="A46" s="211"/>
      <c r="B46" s="211"/>
      <c r="C46" s="211"/>
      <c r="D46" s="211"/>
      <c r="E46" s="211"/>
      <c r="F46" s="211"/>
      <c r="G46" s="211"/>
      <c r="H46" s="211"/>
      <c r="I46" s="211"/>
      <c r="J46" s="211"/>
      <c r="K46" s="211"/>
      <c r="L46" s="211"/>
      <c r="M46" s="211"/>
      <c r="N46" s="211"/>
      <c r="O46" s="211"/>
      <c r="P46" s="211"/>
      <c r="Q46" s="211"/>
      <c r="R46" s="211"/>
      <c r="S46" s="211"/>
      <c r="T46" s="211"/>
      <c r="U46" s="211"/>
      <c r="V46" s="211"/>
      <c r="W46" s="211"/>
      <c r="X46" s="211"/>
      <c r="Y46" s="211"/>
      <c r="Z46" s="211"/>
      <c r="AA46" s="211"/>
      <c r="AB46" s="211"/>
      <c r="AC46" s="211"/>
      <c r="AD46" s="211"/>
    </row>
    <row r="47" spans="1:30" ht="13.35" customHeight="1">
      <c r="A47" s="540" t="s">
        <v>5637</v>
      </c>
      <c r="B47" s="540"/>
      <c r="C47" s="540"/>
      <c r="D47" s="540"/>
      <c r="E47" s="540"/>
      <c r="F47" s="540"/>
      <c r="G47" s="540"/>
      <c r="H47" s="540"/>
      <c r="I47" s="540"/>
      <c r="J47" s="540"/>
      <c r="K47" s="540"/>
      <c r="L47" s="540"/>
      <c r="M47" s="540"/>
      <c r="N47" s="540"/>
      <c r="O47" s="540"/>
      <c r="P47" s="540"/>
      <c r="Q47" s="540"/>
      <c r="R47" s="540"/>
      <c r="S47" s="540"/>
      <c r="T47" s="540"/>
      <c r="U47" s="540"/>
      <c r="V47" s="540"/>
      <c r="W47" s="540"/>
      <c r="X47" s="540"/>
      <c r="Y47" s="540"/>
      <c r="Z47" s="540"/>
      <c r="AA47" s="540"/>
      <c r="AB47" s="540"/>
      <c r="AC47" s="540"/>
      <c r="AD47" s="540"/>
    </row>
    <row r="48" spans="1:30" ht="10.8" customHeight="1">
      <c r="A48" s="211"/>
      <c r="B48" s="211"/>
      <c r="C48" s="211"/>
      <c r="D48" s="211"/>
      <c r="E48" s="211"/>
      <c r="F48" s="211"/>
      <c r="G48" s="211"/>
      <c r="H48" s="211"/>
      <c r="I48" s="211"/>
      <c r="J48" s="211"/>
      <c r="K48" s="211"/>
      <c r="L48" s="211"/>
      <c r="M48" s="211"/>
      <c r="N48" s="211"/>
      <c r="O48" s="211"/>
      <c r="P48" s="211"/>
      <c r="Q48" s="211"/>
      <c r="R48" s="211"/>
      <c r="S48" s="211"/>
      <c r="T48" s="211"/>
      <c r="U48" s="211"/>
      <c r="V48" s="211"/>
      <c r="W48" s="211"/>
      <c r="X48" s="211"/>
      <c r="Y48" s="211"/>
      <c r="Z48" s="211"/>
      <c r="AA48" s="211"/>
      <c r="AB48" s="211"/>
      <c r="AC48" s="211"/>
      <c r="AD48" s="211"/>
    </row>
    <row r="49" spans="1:30" ht="11.4" customHeight="1">
      <c r="A49" s="211" t="s">
        <v>7606</v>
      </c>
      <c r="B49" s="211"/>
      <c r="C49" s="211"/>
      <c r="D49" s="211"/>
      <c r="E49" s="211"/>
      <c r="F49" s="211"/>
      <c r="G49" s="211"/>
      <c r="H49" s="211"/>
      <c r="I49" s="211"/>
      <c r="J49" s="211"/>
      <c r="K49" s="211"/>
      <c r="L49" s="211"/>
      <c r="M49" s="211"/>
      <c r="N49" s="211"/>
      <c r="O49" s="211"/>
      <c r="P49" s="211"/>
      <c r="Q49" s="211"/>
      <c r="R49" s="211"/>
      <c r="S49" s="211"/>
      <c r="T49" s="211"/>
      <c r="U49" s="211"/>
      <c r="V49" s="211"/>
      <c r="W49" s="211"/>
      <c r="X49" s="211"/>
      <c r="Y49" s="211" t="s">
        <v>5627</v>
      </c>
      <c r="Z49" s="211"/>
      <c r="AA49" s="211"/>
      <c r="AB49" s="211"/>
      <c r="AC49" s="211"/>
      <c r="AD49" s="211"/>
    </row>
    <row r="50" spans="1:30" ht="10.8" customHeight="1">
      <c r="A50" s="211"/>
      <c r="B50" s="211"/>
      <c r="C50" s="211"/>
      <c r="D50" s="211"/>
      <c r="E50" s="211"/>
      <c r="F50" s="211"/>
      <c r="G50" s="211"/>
      <c r="H50" s="211"/>
      <c r="I50" s="211"/>
      <c r="J50" s="211"/>
      <c r="K50" s="211"/>
      <c r="L50" s="211"/>
      <c r="M50" s="211"/>
      <c r="N50" s="211"/>
      <c r="O50" s="211"/>
      <c r="P50" s="211"/>
      <c r="Q50" s="211"/>
      <c r="R50" s="211"/>
      <c r="S50" s="211"/>
      <c r="T50" s="211"/>
      <c r="U50" s="211"/>
      <c r="V50" s="211"/>
      <c r="W50" s="211"/>
      <c r="X50" s="211"/>
      <c r="Y50" s="211"/>
      <c r="Z50" s="211"/>
      <c r="AA50" s="211"/>
      <c r="AB50" s="211"/>
      <c r="AC50" s="211"/>
      <c r="AD50" s="211"/>
    </row>
    <row r="51" spans="1:30" ht="11.4" customHeight="1">
      <c r="A51" s="501" t="s">
        <v>5628</v>
      </c>
      <c r="B51" s="502"/>
      <c r="C51" s="502"/>
      <c r="D51" s="502"/>
      <c r="E51" s="502"/>
      <c r="F51" s="502"/>
      <c r="G51" s="503"/>
      <c r="H51" s="501" t="s">
        <v>5638</v>
      </c>
      <c r="I51" s="502"/>
      <c r="J51" s="502"/>
      <c r="K51" s="502"/>
      <c r="L51" s="503"/>
      <c r="M51" s="504" t="s">
        <v>5639</v>
      </c>
      <c r="N51" s="505"/>
      <c r="O51" s="504" t="s">
        <v>5640</v>
      </c>
      <c r="P51" s="506"/>
      <c r="Q51" s="506"/>
      <c r="R51" s="505"/>
      <c r="S51" s="504" t="s">
        <v>5641</v>
      </c>
      <c r="T51" s="506"/>
      <c r="U51" s="506"/>
      <c r="V51" s="505"/>
      <c r="W51" s="504" t="s">
        <v>5631</v>
      </c>
      <c r="X51" s="506"/>
      <c r="Y51" s="506"/>
      <c r="Z51" s="506"/>
      <c r="AA51" s="505"/>
      <c r="AB51" s="504" t="s">
        <v>5642</v>
      </c>
      <c r="AC51" s="506"/>
      <c r="AD51" s="505"/>
    </row>
    <row r="52" spans="1:30" ht="11.4" customHeight="1">
      <c r="A52" s="507" t="s">
        <v>5656</v>
      </c>
      <c r="B52" s="508"/>
      <c r="C52" s="508"/>
      <c r="D52" s="508"/>
      <c r="E52" s="508"/>
      <c r="F52" s="508"/>
      <c r="G52" s="509"/>
      <c r="H52" s="507" t="s">
        <v>5657</v>
      </c>
      <c r="I52" s="508"/>
      <c r="J52" s="508"/>
      <c r="K52" s="508"/>
      <c r="L52" s="509"/>
      <c r="M52" s="512">
        <v>11.56</v>
      </c>
      <c r="N52" s="514"/>
      <c r="O52" s="512">
        <v>29.79</v>
      </c>
      <c r="P52" s="513"/>
      <c r="Q52" s="513"/>
      <c r="R52" s="514"/>
      <c r="S52" s="515">
        <v>157.77000000000001</v>
      </c>
      <c r="T52" s="516"/>
      <c r="U52" s="516"/>
      <c r="V52" s="517"/>
      <c r="W52" s="518">
        <v>0.1</v>
      </c>
      <c r="X52" s="519"/>
      <c r="Y52" s="519"/>
      <c r="Z52" s="519"/>
      <c r="AA52" s="520"/>
      <c r="AB52" s="510">
        <v>2.97</v>
      </c>
      <c r="AC52" s="528"/>
      <c r="AD52" s="511"/>
    </row>
    <row r="53" spans="1:30" ht="11.4" customHeight="1">
      <c r="A53" s="521" t="s">
        <v>5646</v>
      </c>
      <c r="B53" s="521"/>
      <c r="C53" s="521"/>
      <c r="D53" s="521"/>
      <c r="E53" s="521"/>
      <c r="F53" s="521"/>
      <c r="G53" s="521"/>
      <c r="H53" s="521"/>
      <c r="I53" s="521"/>
      <c r="J53" s="521"/>
      <c r="K53" s="521"/>
      <c r="L53" s="521"/>
      <c r="M53" s="521"/>
      <c r="N53" s="521"/>
      <c r="O53" s="521"/>
      <c r="P53" s="521"/>
      <c r="Q53" s="521"/>
      <c r="R53" s="521"/>
      <c r="S53" s="521"/>
      <c r="T53" s="521"/>
      <c r="U53" s="521"/>
      <c r="V53" s="521"/>
      <c r="W53" s="521"/>
      <c r="X53" s="521"/>
      <c r="Y53" s="510">
        <v>2.97</v>
      </c>
      <c r="Z53" s="528"/>
      <c r="AA53" s="528"/>
      <c r="AB53" s="528"/>
      <c r="AC53" s="528"/>
      <c r="AD53" s="511"/>
    </row>
    <row r="54" spans="1:30" ht="10.8" customHeight="1">
      <c r="A54" s="211"/>
      <c r="B54" s="211"/>
      <c r="C54" s="211"/>
      <c r="D54" s="211"/>
      <c r="E54" s="211"/>
      <c r="F54" s="211"/>
      <c r="G54" s="211"/>
      <c r="H54" s="211"/>
      <c r="I54" s="211"/>
      <c r="J54" s="211"/>
      <c r="K54" s="211"/>
      <c r="L54" s="211"/>
      <c r="M54" s="211"/>
      <c r="N54" s="211"/>
      <c r="O54" s="211"/>
      <c r="P54" s="211"/>
      <c r="Q54" s="211"/>
      <c r="R54" s="211"/>
      <c r="S54" s="211"/>
      <c r="T54" s="211"/>
      <c r="U54" s="211"/>
      <c r="V54" s="211"/>
      <c r="W54" s="211"/>
      <c r="X54" s="211"/>
      <c r="Y54" s="211"/>
      <c r="Z54" s="211"/>
      <c r="AA54" s="211"/>
      <c r="AB54" s="211"/>
      <c r="AC54" s="211"/>
      <c r="AD54" s="211"/>
    </row>
    <row r="55" spans="1:30" ht="11.4" customHeight="1">
      <c r="A55" s="501" t="s">
        <v>5628</v>
      </c>
      <c r="B55" s="502"/>
      <c r="C55" s="502"/>
      <c r="D55" s="502"/>
      <c r="E55" s="502"/>
      <c r="F55" s="502"/>
      <c r="G55" s="503"/>
      <c r="H55" s="501" t="s">
        <v>5629</v>
      </c>
      <c r="I55" s="502"/>
      <c r="J55" s="502"/>
      <c r="K55" s="502"/>
      <c r="L55" s="502"/>
      <c r="M55" s="502"/>
      <c r="N55" s="502"/>
      <c r="O55" s="503"/>
      <c r="P55" s="522" t="s">
        <v>180</v>
      </c>
      <c r="Q55" s="523"/>
      <c r="R55" s="523"/>
      <c r="S55" s="524"/>
      <c r="T55" s="504" t="s">
        <v>5630</v>
      </c>
      <c r="U55" s="506"/>
      <c r="V55" s="506"/>
      <c r="W55" s="505"/>
      <c r="X55" s="504" t="s">
        <v>5631</v>
      </c>
      <c r="Y55" s="506"/>
      <c r="Z55" s="506"/>
      <c r="AA55" s="506"/>
      <c r="AB55" s="505"/>
      <c r="AC55" s="504" t="s">
        <v>5632</v>
      </c>
      <c r="AD55" s="505"/>
    </row>
    <row r="56" spans="1:30" ht="22.95" customHeight="1">
      <c r="A56" s="507" t="s">
        <v>7607</v>
      </c>
      <c r="B56" s="508"/>
      <c r="C56" s="508"/>
      <c r="D56" s="508"/>
      <c r="E56" s="508"/>
      <c r="F56" s="508"/>
      <c r="G56" s="509"/>
      <c r="H56" s="507" t="s">
        <v>7608</v>
      </c>
      <c r="I56" s="508"/>
      <c r="J56" s="508"/>
      <c r="K56" s="508"/>
      <c r="L56" s="508"/>
      <c r="M56" s="508"/>
      <c r="N56" s="508"/>
      <c r="O56" s="509"/>
      <c r="P56" s="525" t="s">
        <v>71</v>
      </c>
      <c r="Q56" s="526"/>
      <c r="R56" s="526"/>
      <c r="S56" s="527"/>
      <c r="T56" s="510">
        <v>3.03</v>
      </c>
      <c r="U56" s="528"/>
      <c r="V56" s="528"/>
      <c r="W56" s="511"/>
      <c r="X56" s="518">
        <v>1</v>
      </c>
      <c r="Y56" s="519"/>
      <c r="Z56" s="519"/>
      <c r="AA56" s="519"/>
      <c r="AB56" s="520"/>
      <c r="AC56" s="510">
        <v>3.03</v>
      </c>
      <c r="AD56" s="511"/>
    </row>
    <row r="57" spans="1:30" ht="11.4" customHeight="1">
      <c r="A57" s="521" t="s">
        <v>5633</v>
      </c>
      <c r="B57" s="521"/>
      <c r="C57" s="521"/>
      <c r="D57" s="521"/>
      <c r="E57" s="521"/>
      <c r="F57" s="521"/>
      <c r="G57" s="521"/>
      <c r="H57" s="521"/>
      <c r="I57" s="521"/>
      <c r="J57" s="521"/>
      <c r="K57" s="521"/>
      <c r="L57" s="521"/>
      <c r="M57" s="521"/>
      <c r="N57" s="521"/>
      <c r="O57" s="521"/>
      <c r="P57" s="521"/>
      <c r="Q57" s="521"/>
      <c r="R57" s="521"/>
      <c r="S57" s="521"/>
      <c r="T57" s="521"/>
      <c r="U57" s="521"/>
      <c r="V57" s="521"/>
      <c r="W57" s="521"/>
      <c r="X57" s="521"/>
      <c r="Y57" s="510">
        <v>3.03</v>
      </c>
      <c r="Z57" s="528"/>
      <c r="AA57" s="528"/>
      <c r="AB57" s="528"/>
      <c r="AC57" s="528"/>
      <c r="AD57" s="511"/>
    </row>
    <row r="58" spans="1:30" ht="10.8" customHeight="1">
      <c r="A58" s="211"/>
      <c r="B58" s="211"/>
      <c r="C58" s="211"/>
      <c r="D58" s="211"/>
      <c r="E58" s="211"/>
      <c r="F58" s="211"/>
      <c r="G58" s="211"/>
      <c r="H58" s="211"/>
      <c r="I58" s="211"/>
      <c r="J58" s="211"/>
      <c r="K58" s="211"/>
      <c r="L58" s="211"/>
      <c r="M58" s="211"/>
      <c r="N58" s="211"/>
      <c r="O58" s="211"/>
      <c r="P58" s="211"/>
      <c r="Q58" s="211"/>
      <c r="R58" s="211"/>
      <c r="S58" s="211"/>
      <c r="T58" s="211"/>
      <c r="U58" s="211"/>
      <c r="V58" s="211"/>
      <c r="W58" s="211"/>
      <c r="X58" s="211"/>
      <c r="Y58" s="211"/>
      <c r="Z58" s="211"/>
      <c r="AA58" s="211"/>
      <c r="AB58" s="211"/>
      <c r="AC58" s="211"/>
      <c r="AD58" s="211"/>
    </row>
    <row r="59" spans="1:30" ht="11.4" customHeight="1">
      <c r="A59" s="504" t="s">
        <v>5634</v>
      </c>
      <c r="B59" s="506"/>
      <c r="C59" s="506"/>
      <c r="D59" s="506"/>
      <c r="E59" s="506"/>
      <c r="F59" s="506"/>
      <c r="G59" s="506"/>
      <c r="H59" s="506"/>
      <c r="I59" s="506"/>
      <c r="J59" s="506"/>
      <c r="K59" s="506"/>
      <c r="L59" s="506"/>
      <c r="M59" s="506"/>
      <c r="N59" s="506"/>
      <c r="O59" s="506"/>
      <c r="P59" s="506"/>
      <c r="Q59" s="506"/>
      <c r="R59" s="506"/>
      <c r="S59" s="506"/>
      <c r="T59" s="506"/>
      <c r="U59" s="506"/>
      <c r="V59" s="506"/>
      <c r="W59" s="506"/>
      <c r="X59" s="505"/>
      <c r="Y59" s="544">
        <v>6</v>
      </c>
      <c r="Z59" s="545"/>
      <c r="AA59" s="545"/>
      <c r="AB59" s="545"/>
      <c r="AC59" s="545"/>
      <c r="AD59" s="546"/>
    </row>
    <row r="60" spans="1:30" ht="11.4" customHeight="1">
      <c r="A60" s="504" t="s">
        <v>5635</v>
      </c>
      <c r="B60" s="506"/>
      <c r="C60" s="506"/>
      <c r="D60" s="506"/>
      <c r="E60" s="506"/>
      <c r="F60" s="506"/>
      <c r="G60" s="506"/>
      <c r="H60" s="506"/>
      <c r="I60" s="506"/>
      <c r="J60" s="506"/>
      <c r="K60" s="506"/>
      <c r="L60" s="506"/>
      <c r="M60" s="506"/>
      <c r="N60" s="506"/>
      <c r="O60" s="506"/>
      <c r="P60" s="506"/>
      <c r="Q60" s="506"/>
      <c r="R60" s="506"/>
      <c r="S60" s="506"/>
      <c r="T60" s="506"/>
      <c r="U60" s="506"/>
      <c r="V60" s="506"/>
      <c r="W60" s="506"/>
      <c r="X60" s="505"/>
      <c r="Y60" s="544">
        <v>1.5</v>
      </c>
      <c r="Z60" s="545"/>
      <c r="AA60" s="545"/>
      <c r="AB60" s="545"/>
      <c r="AC60" s="545"/>
      <c r="AD60" s="546"/>
    </row>
    <row r="61" spans="1:30" ht="11.4" customHeight="1">
      <c r="A61" s="504" t="s">
        <v>5636</v>
      </c>
      <c r="B61" s="506"/>
      <c r="C61" s="506"/>
      <c r="D61" s="506"/>
      <c r="E61" s="506"/>
      <c r="F61" s="506"/>
      <c r="G61" s="506"/>
      <c r="H61" s="506"/>
      <c r="I61" s="506"/>
      <c r="J61" s="506"/>
      <c r="K61" s="506"/>
      <c r="L61" s="506"/>
      <c r="M61" s="506"/>
      <c r="N61" s="506"/>
      <c r="O61" s="506"/>
      <c r="P61" s="506"/>
      <c r="Q61" s="506"/>
      <c r="R61" s="506"/>
      <c r="S61" s="506"/>
      <c r="T61" s="506"/>
      <c r="U61" s="506"/>
      <c r="V61" s="506"/>
      <c r="W61" s="506"/>
      <c r="X61" s="505"/>
      <c r="Y61" s="544">
        <v>7.5</v>
      </c>
      <c r="Z61" s="545"/>
      <c r="AA61" s="545"/>
      <c r="AB61" s="545"/>
      <c r="AC61" s="545"/>
      <c r="AD61" s="546"/>
    </row>
    <row r="62" spans="1:30" ht="10.8" customHeight="1">
      <c r="A62" s="211"/>
      <c r="B62" s="211"/>
      <c r="C62" s="211"/>
      <c r="D62" s="211"/>
      <c r="E62" s="211"/>
      <c r="F62" s="211"/>
      <c r="G62" s="211"/>
      <c r="H62" s="211"/>
      <c r="I62" s="211"/>
      <c r="J62" s="211"/>
      <c r="K62" s="211"/>
      <c r="L62" s="211"/>
      <c r="M62" s="211"/>
      <c r="N62" s="211"/>
      <c r="O62" s="211"/>
      <c r="P62" s="211"/>
      <c r="Q62" s="211"/>
      <c r="R62" s="211"/>
      <c r="S62" s="211"/>
      <c r="T62" s="211"/>
      <c r="U62" s="211"/>
      <c r="V62" s="211"/>
      <c r="W62" s="211"/>
      <c r="X62" s="211"/>
      <c r="Y62" s="211"/>
      <c r="Z62" s="211"/>
      <c r="AA62" s="211"/>
      <c r="AB62" s="211"/>
      <c r="AC62" s="211"/>
      <c r="AD62" s="211"/>
    </row>
    <row r="63" spans="1:30" ht="13.35" customHeight="1">
      <c r="A63" s="540" t="s">
        <v>5637</v>
      </c>
      <c r="B63" s="540"/>
      <c r="C63" s="540"/>
      <c r="D63" s="540"/>
      <c r="E63" s="540"/>
      <c r="F63" s="540"/>
      <c r="G63" s="540"/>
      <c r="H63" s="540"/>
      <c r="I63" s="540"/>
      <c r="J63" s="540"/>
      <c r="K63" s="540"/>
      <c r="L63" s="540"/>
      <c r="M63" s="540"/>
      <c r="N63" s="540"/>
      <c r="O63" s="540"/>
      <c r="P63" s="540"/>
      <c r="Q63" s="540"/>
      <c r="R63" s="540"/>
      <c r="S63" s="540"/>
      <c r="T63" s="540"/>
      <c r="U63" s="540"/>
      <c r="V63" s="540"/>
      <c r="W63" s="540"/>
      <c r="X63" s="540"/>
      <c r="Y63" s="540"/>
      <c r="Z63" s="540"/>
      <c r="AA63" s="540"/>
      <c r="AB63" s="540"/>
      <c r="AC63" s="540"/>
      <c r="AD63" s="540"/>
    </row>
    <row r="64" spans="1:30" ht="10.8" customHeight="1">
      <c r="A64" s="211"/>
      <c r="B64" s="211"/>
      <c r="C64" s="211"/>
      <c r="D64" s="211"/>
      <c r="E64" s="211"/>
      <c r="F64" s="211"/>
      <c r="G64" s="211"/>
      <c r="H64" s="211"/>
      <c r="I64" s="211"/>
      <c r="J64" s="211"/>
      <c r="K64" s="211"/>
      <c r="L64" s="211"/>
      <c r="M64" s="211"/>
      <c r="N64" s="211"/>
      <c r="O64" s="211"/>
      <c r="P64" s="211"/>
      <c r="Q64" s="211"/>
      <c r="R64" s="211"/>
      <c r="S64" s="211"/>
      <c r="T64" s="211"/>
      <c r="U64" s="211"/>
      <c r="V64" s="211"/>
      <c r="W64" s="211"/>
      <c r="X64" s="211"/>
      <c r="Y64" s="211"/>
      <c r="Z64" s="211"/>
      <c r="AA64" s="211"/>
      <c r="AB64" s="211"/>
      <c r="AC64" s="211"/>
      <c r="AD64" s="211"/>
    </row>
    <row r="65" spans="1:30" ht="11.4" customHeight="1">
      <c r="A65" s="211" t="s">
        <v>7494</v>
      </c>
      <c r="B65" s="211"/>
      <c r="C65" s="211"/>
      <c r="D65" s="211"/>
      <c r="E65" s="211"/>
      <c r="F65" s="211"/>
      <c r="G65" s="211"/>
      <c r="H65" s="211"/>
      <c r="I65" s="211"/>
      <c r="J65" s="211"/>
      <c r="K65" s="211"/>
      <c r="L65" s="211"/>
      <c r="M65" s="211"/>
      <c r="N65" s="211"/>
      <c r="O65" s="211"/>
      <c r="P65" s="211"/>
      <c r="Q65" s="211"/>
      <c r="R65" s="211"/>
      <c r="S65" s="211"/>
      <c r="T65" s="211"/>
      <c r="U65" s="211"/>
      <c r="V65" s="211"/>
      <c r="W65" s="211"/>
      <c r="X65" s="211"/>
      <c r="Y65" s="211" t="s">
        <v>5627</v>
      </c>
      <c r="Z65" s="211"/>
      <c r="AA65" s="211"/>
      <c r="AB65" s="211"/>
      <c r="AC65" s="211"/>
      <c r="AD65" s="211"/>
    </row>
    <row r="66" spans="1:30" ht="11.4" customHeight="1">
      <c r="A66" s="211" t="s">
        <v>7491</v>
      </c>
      <c r="B66" s="211"/>
      <c r="C66" s="211"/>
      <c r="D66" s="211"/>
      <c r="E66" s="211"/>
      <c r="F66" s="211"/>
      <c r="G66" s="211"/>
      <c r="H66" s="211"/>
      <c r="I66" s="211"/>
      <c r="J66" s="211"/>
      <c r="K66" s="211"/>
      <c r="L66" s="211"/>
      <c r="M66" s="211"/>
      <c r="N66" s="211"/>
      <c r="O66" s="211"/>
      <c r="P66" s="211"/>
      <c r="Q66" s="211"/>
      <c r="R66" s="211"/>
      <c r="S66" s="211"/>
      <c r="T66" s="211"/>
      <c r="U66" s="211"/>
      <c r="V66" s="211"/>
      <c r="W66" s="211"/>
      <c r="X66" s="211"/>
      <c r="Y66" s="211"/>
      <c r="Z66" s="211"/>
      <c r="AA66" s="211"/>
      <c r="AB66" s="211"/>
      <c r="AC66" s="211"/>
      <c r="AD66" s="211"/>
    </row>
    <row r="67" spans="1:30" ht="10.8" customHeight="1">
      <c r="A67" s="211"/>
      <c r="B67" s="211"/>
      <c r="C67" s="211"/>
      <c r="D67" s="211"/>
      <c r="E67" s="211"/>
      <c r="F67" s="211"/>
      <c r="G67" s="211"/>
      <c r="H67" s="211"/>
      <c r="I67" s="211"/>
      <c r="J67" s="211"/>
      <c r="K67" s="211"/>
      <c r="L67" s="211"/>
      <c r="M67" s="211"/>
      <c r="N67" s="211"/>
      <c r="O67" s="211"/>
      <c r="P67" s="211"/>
      <c r="Q67" s="211"/>
      <c r="R67" s="211"/>
      <c r="S67" s="211"/>
      <c r="T67" s="211"/>
      <c r="U67" s="211"/>
      <c r="V67" s="211"/>
      <c r="W67" s="211"/>
      <c r="X67" s="211"/>
      <c r="Y67" s="211"/>
      <c r="Z67" s="211"/>
      <c r="AA67" s="211"/>
      <c r="AB67" s="211"/>
      <c r="AC67" s="211"/>
      <c r="AD67" s="211"/>
    </row>
    <row r="68" spans="1:30" ht="11.4" customHeight="1">
      <c r="A68" s="501" t="s">
        <v>5628</v>
      </c>
      <c r="B68" s="502"/>
      <c r="C68" s="502"/>
      <c r="D68" s="502"/>
      <c r="E68" s="502"/>
      <c r="F68" s="502"/>
      <c r="G68" s="503"/>
      <c r="H68" s="501" t="s">
        <v>5638</v>
      </c>
      <c r="I68" s="502"/>
      <c r="J68" s="502"/>
      <c r="K68" s="502"/>
      <c r="L68" s="503"/>
      <c r="M68" s="504" t="s">
        <v>5639</v>
      </c>
      <c r="N68" s="505"/>
      <c r="O68" s="504" t="s">
        <v>5640</v>
      </c>
      <c r="P68" s="506"/>
      <c r="Q68" s="506"/>
      <c r="R68" s="505"/>
      <c r="S68" s="504" t="s">
        <v>5641</v>
      </c>
      <c r="T68" s="506"/>
      <c r="U68" s="506"/>
      <c r="V68" s="505"/>
      <c r="W68" s="504" t="s">
        <v>5631</v>
      </c>
      <c r="X68" s="506"/>
      <c r="Y68" s="506"/>
      <c r="Z68" s="506"/>
      <c r="AA68" s="505"/>
      <c r="AB68" s="504" t="s">
        <v>5642</v>
      </c>
      <c r="AC68" s="506"/>
      <c r="AD68" s="505"/>
    </row>
    <row r="69" spans="1:30" ht="11.4" customHeight="1">
      <c r="A69" s="507" t="s">
        <v>5656</v>
      </c>
      <c r="B69" s="508"/>
      <c r="C69" s="508"/>
      <c r="D69" s="508"/>
      <c r="E69" s="508"/>
      <c r="F69" s="508"/>
      <c r="G69" s="509"/>
      <c r="H69" s="507" t="s">
        <v>5657</v>
      </c>
      <c r="I69" s="508"/>
      <c r="J69" s="508"/>
      <c r="K69" s="508"/>
      <c r="L69" s="509"/>
      <c r="M69" s="512">
        <v>11.56</v>
      </c>
      <c r="N69" s="514"/>
      <c r="O69" s="512">
        <v>29.79</v>
      </c>
      <c r="P69" s="513"/>
      <c r="Q69" s="513"/>
      <c r="R69" s="514"/>
      <c r="S69" s="515">
        <v>157.77000000000001</v>
      </c>
      <c r="T69" s="516"/>
      <c r="U69" s="516"/>
      <c r="V69" s="517"/>
      <c r="W69" s="518">
        <v>0.1</v>
      </c>
      <c r="X69" s="519"/>
      <c r="Y69" s="519"/>
      <c r="Z69" s="519"/>
      <c r="AA69" s="520"/>
      <c r="AB69" s="510">
        <v>2.97</v>
      </c>
      <c r="AC69" s="528"/>
      <c r="AD69" s="511"/>
    </row>
    <row r="70" spans="1:30" ht="11.4" customHeight="1">
      <c r="A70" s="521" t="s">
        <v>5646</v>
      </c>
      <c r="B70" s="521"/>
      <c r="C70" s="521"/>
      <c r="D70" s="521"/>
      <c r="E70" s="521"/>
      <c r="F70" s="521"/>
      <c r="G70" s="521"/>
      <c r="H70" s="521"/>
      <c r="I70" s="521"/>
      <c r="J70" s="521"/>
      <c r="K70" s="521"/>
      <c r="L70" s="521"/>
      <c r="M70" s="521"/>
      <c r="N70" s="521"/>
      <c r="O70" s="521"/>
      <c r="P70" s="521"/>
      <c r="Q70" s="521"/>
      <c r="R70" s="521"/>
      <c r="S70" s="521"/>
      <c r="T70" s="521"/>
      <c r="U70" s="521"/>
      <c r="V70" s="521"/>
      <c r="W70" s="521"/>
      <c r="X70" s="521"/>
      <c r="Y70" s="510">
        <v>2.97</v>
      </c>
      <c r="Z70" s="528"/>
      <c r="AA70" s="528"/>
      <c r="AB70" s="528"/>
      <c r="AC70" s="528"/>
      <c r="AD70" s="511"/>
    </row>
    <row r="71" spans="1:30" ht="10.8" customHeight="1">
      <c r="A71" s="211"/>
      <c r="B71" s="211"/>
      <c r="C71" s="211"/>
      <c r="D71" s="211"/>
      <c r="E71" s="211"/>
      <c r="F71" s="211"/>
      <c r="G71" s="211"/>
      <c r="H71" s="211"/>
      <c r="I71" s="211"/>
      <c r="J71" s="211"/>
      <c r="K71" s="211"/>
      <c r="L71" s="211"/>
      <c r="M71" s="211"/>
      <c r="N71" s="211"/>
      <c r="O71" s="211"/>
      <c r="P71" s="211"/>
      <c r="Q71" s="211"/>
      <c r="R71" s="211"/>
      <c r="S71" s="211"/>
      <c r="T71" s="211"/>
      <c r="U71" s="211"/>
      <c r="V71" s="211"/>
      <c r="W71" s="211"/>
      <c r="X71" s="211"/>
      <c r="Y71" s="211"/>
      <c r="Z71" s="211"/>
      <c r="AA71" s="211"/>
      <c r="AB71" s="211"/>
      <c r="AC71" s="211"/>
      <c r="AD71" s="211"/>
    </row>
    <row r="72" spans="1:30" ht="11.4" customHeight="1">
      <c r="A72" s="501" t="s">
        <v>5628</v>
      </c>
      <c r="B72" s="502"/>
      <c r="C72" s="502"/>
      <c r="D72" s="502"/>
      <c r="E72" s="502"/>
      <c r="F72" s="502"/>
      <c r="G72" s="503"/>
      <c r="H72" s="501" t="s">
        <v>5629</v>
      </c>
      <c r="I72" s="502"/>
      <c r="J72" s="502"/>
      <c r="K72" s="502"/>
      <c r="L72" s="502"/>
      <c r="M72" s="502"/>
      <c r="N72" s="502"/>
      <c r="O72" s="503"/>
      <c r="P72" s="522" t="s">
        <v>180</v>
      </c>
      <c r="Q72" s="523"/>
      <c r="R72" s="523"/>
      <c r="S72" s="524"/>
      <c r="T72" s="504" t="s">
        <v>5630</v>
      </c>
      <c r="U72" s="506"/>
      <c r="V72" s="506"/>
      <c r="W72" s="505"/>
      <c r="X72" s="504" t="s">
        <v>5631</v>
      </c>
      <c r="Y72" s="506"/>
      <c r="Z72" s="506"/>
      <c r="AA72" s="506"/>
      <c r="AB72" s="505"/>
      <c r="AC72" s="504" t="s">
        <v>5632</v>
      </c>
      <c r="AD72" s="505"/>
    </row>
    <row r="73" spans="1:30" ht="22.95" customHeight="1">
      <c r="A73" s="507" t="s">
        <v>7495</v>
      </c>
      <c r="B73" s="508"/>
      <c r="C73" s="508"/>
      <c r="D73" s="508"/>
      <c r="E73" s="508"/>
      <c r="F73" s="508"/>
      <c r="G73" s="509"/>
      <c r="H73" s="507" t="s">
        <v>558</v>
      </c>
      <c r="I73" s="508"/>
      <c r="J73" s="508"/>
      <c r="K73" s="508"/>
      <c r="L73" s="508"/>
      <c r="M73" s="508"/>
      <c r="N73" s="508"/>
      <c r="O73" s="509"/>
      <c r="P73" s="525" t="s">
        <v>71</v>
      </c>
      <c r="Q73" s="526"/>
      <c r="R73" s="526"/>
      <c r="S73" s="527"/>
      <c r="T73" s="510">
        <v>3.65</v>
      </c>
      <c r="U73" s="528"/>
      <c r="V73" s="528"/>
      <c r="W73" s="511"/>
      <c r="X73" s="518">
        <v>1</v>
      </c>
      <c r="Y73" s="519"/>
      <c r="Z73" s="519"/>
      <c r="AA73" s="519"/>
      <c r="AB73" s="520"/>
      <c r="AC73" s="510">
        <v>3.65</v>
      </c>
      <c r="AD73" s="511"/>
    </row>
    <row r="74" spans="1:30" ht="11.4" customHeight="1">
      <c r="A74" s="521" t="s">
        <v>5633</v>
      </c>
      <c r="B74" s="521"/>
      <c r="C74" s="521"/>
      <c r="D74" s="521"/>
      <c r="E74" s="521"/>
      <c r="F74" s="521"/>
      <c r="G74" s="521"/>
      <c r="H74" s="521"/>
      <c r="I74" s="521"/>
      <c r="J74" s="521"/>
      <c r="K74" s="521"/>
      <c r="L74" s="521"/>
      <c r="M74" s="521"/>
      <c r="N74" s="521"/>
      <c r="O74" s="521"/>
      <c r="P74" s="521"/>
      <c r="Q74" s="521"/>
      <c r="R74" s="521"/>
      <c r="S74" s="521"/>
      <c r="T74" s="521"/>
      <c r="U74" s="521"/>
      <c r="V74" s="521"/>
      <c r="W74" s="521"/>
      <c r="X74" s="521"/>
      <c r="Y74" s="510">
        <v>3.65</v>
      </c>
      <c r="Z74" s="528"/>
      <c r="AA74" s="528"/>
      <c r="AB74" s="528"/>
      <c r="AC74" s="528"/>
      <c r="AD74" s="511"/>
    </row>
    <row r="75" spans="1:30" ht="10.8" customHeight="1">
      <c r="A75" s="211"/>
      <c r="B75" s="211"/>
      <c r="C75" s="211"/>
      <c r="D75" s="211"/>
      <c r="E75" s="211"/>
      <c r="F75" s="211"/>
      <c r="G75" s="211"/>
      <c r="H75" s="211"/>
      <c r="I75" s="211"/>
      <c r="J75" s="211"/>
      <c r="K75" s="211"/>
      <c r="L75" s="211"/>
      <c r="M75" s="211"/>
      <c r="N75" s="211"/>
      <c r="O75" s="211"/>
      <c r="P75" s="211"/>
      <c r="Q75" s="211"/>
      <c r="R75" s="211"/>
      <c r="S75" s="211"/>
      <c r="T75" s="211"/>
      <c r="U75" s="211"/>
      <c r="V75" s="211"/>
      <c r="W75" s="211"/>
      <c r="X75" s="211"/>
      <c r="Y75" s="211"/>
      <c r="Z75" s="211"/>
      <c r="AA75" s="211"/>
      <c r="AB75" s="211"/>
      <c r="AC75" s="211"/>
      <c r="AD75" s="211"/>
    </row>
    <row r="76" spans="1:30" ht="11.4" customHeight="1">
      <c r="A76" s="504" t="s">
        <v>5634</v>
      </c>
      <c r="B76" s="506"/>
      <c r="C76" s="506"/>
      <c r="D76" s="506"/>
      <c r="E76" s="506"/>
      <c r="F76" s="506"/>
      <c r="G76" s="506"/>
      <c r="H76" s="506"/>
      <c r="I76" s="506"/>
      <c r="J76" s="506"/>
      <c r="K76" s="506"/>
      <c r="L76" s="506"/>
      <c r="M76" s="506"/>
      <c r="N76" s="506"/>
      <c r="O76" s="506"/>
      <c r="P76" s="506"/>
      <c r="Q76" s="506"/>
      <c r="R76" s="506"/>
      <c r="S76" s="506"/>
      <c r="T76" s="506"/>
      <c r="U76" s="506"/>
      <c r="V76" s="506"/>
      <c r="W76" s="506"/>
      <c r="X76" s="505"/>
      <c r="Y76" s="544">
        <v>6.62</v>
      </c>
      <c r="Z76" s="545"/>
      <c r="AA76" s="545"/>
      <c r="AB76" s="545"/>
      <c r="AC76" s="545"/>
      <c r="AD76" s="546"/>
    </row>
    <row r="77" spans="1:30" ht="11.4" customHeight="1">
      <c r="A77" s="504" t="s">
        <v>5635</v>
      </c>
      <c r="B77" s="506"/>
      <c r="C77" s="506"/>
      <c r="D77" s="506"/>
      <c r="E77" s="506"/>
      <c r="F77" s="506"/>
      <c r="G77" s="506"/>
      <c r="H77" s="506"/>
      <c r="I77" s="506"/>
      <c r="J77" s="506"/>
      <c r="K77" s="506"/>
      <c r="L77" s="506"/>
      <c r="M77" s="506"/>
      <c r="N77" s="506"/>
      <c r="O77" s="506"/>
      <c r="P77" s="506"/>
      <c r="Q77" s="506"/>
      <c r="R77" s="506"/>
      <c r="S77" s="506"/>
      <c r="T77" s="506"/>
      <c r="U77" s="506"/>
      <c r="V77" s="506"/>
      <c r="W77" s="506"/>
      <c r="X77" s="505"/>
      <c r="Y77" s="544">
        <v>1.65</v>
      </c>
      <c r="Z77" s="545"/>
      <c r="AA77" s="545"/>
      <c r="AB77" s="545"/>
      <c r="AC77" s="545"/>
      <c r="AD77" s="546"/>
    </row>
    <row r="78" spans="1:30" ht="11.4" customHeight="1">
      <c r="A78" s="504" t="s">
        <v>5636</v>
      </c>
      <c r="B78" s="506"/>
      <c r="C78" s="506"/>
      <c r="D78" s="506"/>
      <c r="E78" s="506"/>
      <c r="F78" s="506"/>
      <c r="G78" s="506"/>
      <c r="H78" s="506"/>
      <c r="I78" s="506"/>
      <c r="J78" s="506"/>
      <c r="K78" s="506"/>
      <c r="L78" s="506"/>
      <c r="M78" s="506"/>
      <c r="N78" s="506"/>
      <c r="O78" s="506"/>
      <c r="P78" s="506"/>
      <c r="Q78" s="506"/>
      <c r="R78" s="506"/>
      <c r="S78" s="506"/>
      <c r="T78" s="506"/>
      <c r="U78" s="506"/>
      <c r="V78" s="506"/>
      <c r="W78" s="506"/>
      <c r="X78" s="505"/>
      <c r="Y78" s="544">
        <v>8.27</v>
      </c>
      <c r="Z78" s="545"/>
      <c r="AA78" s="545"/>
      <c r="AB78" s="545"/>
      <c r="AC78" s="545"/>
      <c r="AD78" s="546"/>
    </row>
    <row r="79" spans="1:30" ht="10.8" customHeight="1">
      <c r="A79" s="211"/>
      <c r="B79" s="211"/>
      <c r="C79" s="211"/>
      <c r="D79" s="211"/>
      <c r="E79" s="211"/>
      <c r="F79" s="211"/>
      <c r="G79" s="211"/>
      <c r="H79" s="211"/>
      <c r="I79" s="211"/>
      <c r="J79" s="211"/>
      <c r="K79" s="211"/>
      <c r="L79" s="211"/>
      <c r="M79" s="211"/>
      <c r="N79" s="211"/>
      <c r="O79" s="211"/>
      <c r="P79" s="211"/>
      <c r="Q79" s="211"/>
      <c r="R79" s="211"/>
      <c r="S79" s="211"/>
      <c r="T79" s="211"/>
      <c r="U79" s="211"/>
      <c r="V79" s="211"/>
      <c r="W79" s="211"/>
      <c r="X79" s="211"/>
      <c r="Y79" s="211"/>
      <c r="Z79" s="211"/>
      <c r="AA79" s="211"/>
      <c r="AB79" s="211"/>
      <c r="AC79" s="211"/>
      <c r="AD79" s="211"/>
    </row>
    <row r="80" spans="1:30" ht="13.35" customHeight="1">
      <c r="A80" s="540" t="s">
        <v>5637</v>
      </c>
      <c r="B80" s="540"/>
      <c r="C80" s="540"/>
      <c r="D80" s="540"/>
      <c r="E80" s="540"/>
      <c r="F80" s="540"/>
      <c r="G80" s="540"/>
      <c r="H80" s="540"/>
      <c r="I80" s="540"/>
      <c r="J80" s="540"/>
      <c r="K80" s="540"/>
      <c r="L80" s="540"/>
      <c r="M80" s="540"/>
      <c r="N80" s="540"/>
      <c r="O80" s="540"/>
      <c r="P80" s="540"/>
      <c r="Q80" s="540"/>
      <c r="R80" s="540"/>
      <c r="S80" s="540"/>
      <c r="T80" s="540"/>
      <c r="U80" s="540"/>
      <c r="V80" s="540"/>
      <c r="W80" s="540"/>
      <c r="X80" s="540"/>
      <c r="Y80" s="540"/>
      <c r="Z80" s="540"/>
      <c r="AA80" s="540"/>
      <c r="AB80" s="540"/>
      <c r="AC80" s="540"/>
      <c r="AD80" s="540"/>
    </row>
    <row r="81" spans="1:30" ht="10.8" customHeight="1">
      <c r="A81" s="211"/>
      <c r="B81" s="211"/>
      <c r="C81" s="211"/>
      <c r="D81" s="211"/>
      <c r="E81" s="211"/>
      <c r="F81" s="211"/>
      <c r="G81" s="211"/>
      <c r="H81" s="211"/>
      <c r="I81" s="211"/>
      <c r="J81" s="211"/>
      <c r="K81" s="211"/>
      <c r="L81" s="211"/>
      <c r="M81" s="211"/>
      <c r="N81" s="211"/>
      <c r="O81" s="211"/>
      <c r="P81" s="211"/>
      <c r="Q81" s="211"/>
      <c r="R81" s="211"/>
      <c r="S81" s="211"/>
      <c r="T81" s="211"/>
      <c r="U81" s="211"/>
      <c r="V81" s="211"/>
      <c r="W81" s="211"/>
      <c r="X81" s="211"/>
      <c r="Y81" s="211"/>
      <c r="Z81" s="211"/>
      <c r="AA81" s="211"/>
      <c r="AB81" s="211"/>
      <c r="AC81" s="211"/>
      <c r="AD81" s="211"/>
    </row>
    <row r="82" spans="1:30" ht="11.4" customHeight="1">
      <c r="A82" s="211" t="s">
        <v>7490</v>
      </c>
      <c r="B82" s="211"/>
      <c r="C82" s="211"/>
      <c r="D82" s="211"/>
      <c r="E82" s="211"/>
      <c r="F82" s="211"/>
      <c r="G82" s="211"/>
      <c r="H82" s="211"/>
      <c r="I82" s="211"/>
      <c r="J82" s="211"/>
      <c r="K82" s="211"/>
      <c r="L82" s="211"/>
      <c r="M82" s="211"/>
      <c r="N82" s="211"/>
      <c r="O82" s="211"/>
      <c r="P82" s="211"/>
      <c r="Q82" s="211"/>
      <c r="R82" s="211"/>
      <c r="S82" s="211"/>
      <c r="T82" s="211"/>
      <c r="U82" s="211"/>
      <c r="V82" s="211"/>
      <c r="W82" s="211"/>
      <c r="X82" s="211"/>
      <c r="Y82" s="211" t="s">
        <v>5627</v>
      </c>
      <c r="Z82" s="211"/>
      <c r="AA82" s="211"/>
      <c r="AB82" s="211"/>
      <c r="AC82" s="211"/>
      <c r="AD82" s="211"/>
    </row>
    <row r="83" spans="1:30" ht="11.4" customHeight="1">
      <c r="A83" s="211" t="s">
        <v>7491</v>
      </c>
      <c r="B83" s="211"/>
      <c r="C83" s="211"/>
      <c r="D83" s="211"/>
      <c r="E83" s="211"/>
      <c r="F83" s="211"/>
      <c r="G83" s="211"/>
      <c r="H83" s="211"/>
      <c r="I83" s="211"/>
      <c r="J83" s="211"/>
      <c r="K83" s="211"/>
      <c r="L83" s="211"/>
      <c r="M83" s="211"/>
      <c r="N83" s="211"/>
      <c r="O83" s="211"/>
      <c r="P83" s="211"/>
      <c r="Q83" s="211"/>
      <c r="R83" s="211"/>
      <c r="S83" s="211"/>
      <c r="T83" s="211"/>
      <c r="U83" s="211"/>
      <c r="V83" s="211"/>
      <c r="W83" s="211"/>
      <c r="X83" s="211"/>
      <c r="Y83" s="211"/>
      <c r="Z83" s="211"/>
      <c r="AA83" s="211"/>
      <c r="AB83" s="211"/>
      <c r="AC83" s="211"/>
      <c r="AD83" s="211"/>
    </row>
    <row r="84" spans="1:30" ht="10.8" customHeight="1">
      <c r="A84" s="211"/>
      <c r="B84" s="211"/>
      <c r="C84" s="211"/>
      <c r="D84" s="211"/>
      <c r="E84" s="211"/>
      <c r="F84" s="211"/>
      <c r="G84" s="211"/>
      <c r="H84" s="211"/>
      <c r="I84" s="211"/>
      <c r="J84" s="211"/>
      <c r="K84" s="211"/>
      <c r="L84" s="211"/>
      <c r="M84" s="211"/>
      <c r="N84" s="211"/>
      <c r="O84" s="211"/>
      <c r="P84" s="211"/>
      <c r="Q84" s="211"/>
      <c r="R84" s="211"/>
      <c r="S84" s="211"/>
      <c r="T84" s="211"/>
      <c r="U84" s="211"/>
      <c r="V84" s="211"/>
      <c r="W84" s="211"/>
      <c r="X84" s="211"/>
      <c r="Y84" s="211"/>
      <c r="Z84" s="211"/>
      <c r="AA84" s="211"/>
      <c r="AB84" s="211"/>
      <c r="AC84" s="211"/>
      <c r="AD84" s="211"/>
    </row>
    <row r="85" spans="1:30" ht="11.4" customHeight="1">
      <c r="A85" s="501" t="s">
        <v>5628</v>
      </c>
      <c r="B85" s="502"/>
      <c r="C85" s="502"/>
      <c r="D85" s="502"/>
      <c r="E85" s="502"/>
      <c r="F85" s="502"/>
      <c r="G85" s="503"/>
      <c r="H85" s="501" t="s">
        <v>5638</v>
      </c>
      <c r="I85" s="502"/>
      <c r="J85" s="502"/>
      <c r="K85" s="502"/>
      <c r="L85" s="503"/>
      <c r="M85" s="504" t="s">
        <v>5639</v>
      </c>
      <c r="N85" s="505"/>
      <c r="O85" s="504" t="s">
        <v>5640</v>
      </c>
      <c r="P85" s="506"/>
      <c r="Q85" s="506"/>
      <c r="R85" s="505"/>
      <c r="S85" s="504" t="s">
        <v>5641</v>
      </c>
      <c r="T85" s="506"/>
      <c r="U85" s="506"/>
      <c r="V85" s="505"/>
      <c r="W85" s="504" t="s">
        <v>5631</v>
      </c>
      <c r="X85" s="506"/>
      <c r="Y85" s="506"/>
      <c r="Z85" s="506"/>
      <c r="AA85" s="505"/>
      <c r="AB85" s="504" t="s">
        <v>5642</v>
      </c>
      <c r="AC85" s="506"/>
      <c r="AD85" s="505"/>
    </row>
    <row r="86" spans="1:30" ht="11.4" customHeight="1">
      <c r="A86" s="507" t="s">
        <v>5656</v>
      </c>
      <c r="B86" s="508"/>
      <c r="C86" s="508"/>
      <c r="D86" s="508"/>
      <c r="E86" s="508"/>
      <c r="F86" s="508"/>
      <c r="G86" s="509"/>
      <c r="H86" s="507" t="s">
        <v>5657</v>
      </c>
      <c r="I86" s="508"/>
      <c r="J86" s="508"/>
      <c r="K86" s="508"/>
      <c r="L86" s="509"/>
      <c r="M86" s="512">
        <v>11.56</v>
      </c>
      <c r="N86" s="514"/>
      <c r="O86" s="512">
        <v>29.79</v>
      </c>
      <c r="P86" s="513"/>
      <c r="Q86" s="513"/>
      <c r="R86" s="514"/>
      <c r="S86" s="515">
        <v>157.77000000000001</v>
      </c>
      <c r="T86" s="516"/>
      <c r="U86" s="516"/>
      <c r="V86" s="517"/>
      <c r="W86" s="518">
        <v>0.1</v>
      </c>
      <c r="X86" s="519"/>
      <c r="Y86" s="519"/>
      <c r="Z86" s="519"/>
      <c r="AA86" s="520"/>
      <c r="AB86" s="510">
        <v>2.97</v>
      </c>
      <c r="AC86" s="528"/>
      <c r="AD86" s="511"/>
    </row>
    <row r="87" spans="1:30" ht="11.4" customHeight="1">
      <c r="A87" s="521" t="s">
        <v>5646</v>
      </c>
      <c r="B87" s="521"/>
      <c r="C87" s="521"/>
      <c r="D87" s="521"/>
      <c r="E87" s="521"/>
      <c r="F87" s="521"/>
      <c r="G87" s="521"/>
      <c r="H87" s="521"/>
      <c r="I87" s="521"/>
      <c r="J87" s="521"/>
      <c r="K87" s="521"/>
      <c r="L87" s="521"/>
      <c r="M87" s="521"/>
      <c r="N87" s="521"/>
      <c r="O87" s="521"/>
      <c r="P87" s="521"/>
      <c r="Q87" s="521"/>
      <c r="R87" s="521"/>
      <c r="S87" s="521"/>
      <c r="T87" s="521"/>
      <c r="U87" s="521"/>
      <c r="V87" s="521"/>
      <c r="W87" s="521"/>
      <c r="X87" s="521"/>
      <c r="Y87" s="510">
        <v>2.97</v>
      </c>
      <c r="Z87" s="528"/>
      <c r="AA87" s="528"/>
      <c r="AB87" s="528"/>
      <c r="AC87" s="528"/>
      <c r="AD87" s="511"/>
    </row>
    <row r="88" spans="1:30" ht="10.8" customHeight="1">
      <c r="A88" s="211"/>
      <c r="B88" s="211"/>
      <c r="C88" s="211"/>
      <c r="D88" s="211"/>
      <c r="E88" s="211"/>
      <c r="F88" s="211"/>
      <c r="G88" s="211"/>
      <c r="H88" s="211"/>
      <c r="I88" s="211"/>
      <c r="J88" s="211"/>
      <c r="K88" s="211"/>
      <c r="L88" s="211"/>
      <c r="M88" s="211"/>
      <c r="N88" s="211"/>
      <c r="O88" s="211"/>
      <c r="P88" s="211"/>
      <c r="Q88" s="211"/>
      <c r="R88" s="211"/>
      <c r="S88" s="211"/>
      <c r="T88" s="211"/>
      <c r="U88" s="211"/>
      <c r="V88" s="211"/>
      <c r="W88" s="211"/>
      <c r="X88" s="211"/>
      <c r="Y88" s="211"/>
      <c r="Z88" s="211"/>
      <c r="AA88" s="211"/>
      <c r="AB88" s="211"/>
      <c r="AC88" s="211"/>
      <c r="AD88" s="211"/>
    </row>
    <row r="89" spans="1:30" ht="11.4" customHeight="1">
      <c r="A89" s="501" t="s">
        <v>5628</v>
      </c>
      <c r="B89" s="502"/>
      <c r="C89" s="502"/>
      <c r="D89" s="502"/>
      <c r="E89" s="502"/>
      <c r="F89" s="502"/>
      <c r="G89" s="503"/>
      <c r="H89" s="501" t="s">
        <v>5629</v>
      </c>
      <c r="I89" s="502"/>
      <c r="J89" s="502"/>
      <c r="K89" s="502"/>
      <c r="L89" s="502"/>
      <c r="M89" s="502"/>
      <c r="N89" s="502"/>
      <c r="O89" s="503"/>
      <c r="P89" s="522" t="s">
        <v>180</v>
      </c>
      <c r="Q89" s="523"/>
      <c r="R89" s="523"/>
      <c r="S89" s="524"/>
      <c r="T89" s="504" t="s">
        <v>5630</v>
      </c>
      <c r="U89" s="506"/>
      <c r="V89" s="506"/>
      <c r="W89" s="505"/>
      <c r="X89" s="504" t="s">
        <v>5631</v>
      </c>
      <c r="Y89" s="506"/>
      <c r="Z89" s="506"/>
      <c r="AA89" s="506"/>
      <c r="AB89" s="505"/>
      <c r="AC89" s="504" t="s">
        <v>5632</v>
      </c>
      <c r="AD89" s="505"/>
    </row>
    <row r="90" spans="1:30" ht="22.95" customHeight="1">
      <c r="A90" s="507" t="s">
        <v>7492</v>
      </c>
      <c r="B90" s="508"/>
      <c r="C90" s="508"/>
      <c r="D90" s="508"/>
      <c r="E90" s="508"/>
      <c r="F90" s="508"/>
      <c r="G90" s="509"/>
      <c r="H90" s="507" t="s">
        <v>7493</v>
      </c>
      <c r="I90" s="508"/>
      <c r="J90" s="508"/>
      <c r="K90" s="508"/>
      <c r="L90" s="508"/>
      <c r="M90" s="508"/>
      <c r="N90" s="508"/>
      <c r="O90" s="509"/>
      <c r="P90" s="525" t="s">
        <v>71</v>
      </c>
      <c r="Q90" s="526"/>
      <c r="R90" s="526"/>
      <c r="S90" s="527"/>
      <c r="T90" s="510">
        <v>2.06</v>
      </c>
      <c r="U90" s="528"/>
      <c r="V90" s="528"/>
      <c r="W90" s="511"/>
      <c r="X90" s="518">
        <v>1</v>
      </c>
      <c r="Y90" s="519"/>
      <c r="Z90" s="519"/>
      <c r="AA90" s="519"/>
      <c r="AB90" s="520"/>
      <c r="AC90" s="510">
        <v>2.06</v>
      </c>
      <c r="AD90" s="511"/>
    </row>
    <row r="91" spans="1:30" ht="11.4" customHeight="1">
      <c r="A91" s="521" t="s">
        <v>5633</v>
      </c>
      <c r="B91" s="521"/>
      <c r="C91" s="521"/>
      <c r="D91" s="521"/>
      <c r="E91" s="521"/>
      <c r="F91" s="521"/>
      <c r="G91" s="521"/>
      <c r="H91" s="521"/>
      <c r="I91" s="521"/>
      <c r="J91" s="521"/>
      <c r="K91" s="521"/>
      <c r="L91" s="521"/>
      <c r="M91" s="521"/>
      <c r="N91" s="521"/>
      <c r="O91" s="521"/>
      <c r="P91" s="521"/>
      <c r="Q91" s="521"/>
      <c r="R91" s="521"/>
      <c r="S91" s="521"/>
      <c r="T91" s="521"/>
      <c r="U91" s="521"/>
      <c r="V91" s="521"/>
      <c r="W91" s="521"/>
      <c r="X91" s="521"/>
      <c r="Y91" s="510">
        <v>2.06</v>
      </c>
      <c r="Z91" s="528"/>
      <c r="AA91" s="528"/>
      <c r="AB91" s="528"/>
      <c r="AC91" s="528"/>
      <c r="AD91" s="511"/>
    </row>
    <row r="92" spans="1:30" ht="10.8" customHeight="1">
      <c r="A92" s="211"/>
      <c r="B92" s="211"/>
      <c r="C92" s="211"/>
      <c r="D92" s="211"/>
      <c r="E92" s="211"/>
      <c r="F92" s="211"/>
      <c r="G92" s="211"/>
      <c r="H92" s="211"/>
      <c r="I92" s="211"/>
      <c r="J92" s="211"/>
      <c r="K92" s="211"/>
      <c r="L92" s="211"/>
      <c r="M92" s="211"/>
      <c r="N92" s="211"/>
      <c r="O92" s="211"/>
      <c r="P92" s="211"/>
      <c r="Q92" s="211"/>
      <c r="R92" s="211"/>
      <c r="S92" s="211"/>
      <c r="T92" s="211"/>
      <c r="U92" s="211"/>
      <c r="V92" s="211"/>
      <c r="W92" s="211"/>
      <c r="X92" s="211"/>
      <c r="Y92" s="211"/>
      <c r="Z92" s="211"/>
      <c r="AA92" s="211"/>
      <c r="AB92" s="211"/>
      <c r="AC92" s="211"/>
      <c r="AD92" s="211"/>
    </row>
    <row r="93" spans="1:30" ht="11.4" customHeight="1">
      <c r="A93" s="504" t="s">
        <v>5634</v>
      </c>
      <c r="B93" s="506"/>
      <c r="C93" s="506"/>
      <c r="D93" s="506"/>
      <c r="E93" s="506"/>
      <c r="F93" s="506"/>
      <c r="G93" s="506"/>
      <c r="H93" s="506"/>
      <c r="I93" s="506"/>
      <c r="J93" s="506"/>
      <c r="K93" s="506"/>
      <c r="L93" s="506"/>
      <c r="M93" s="506"/>
      <c r="N93" s="506"/>
      <c r="O93" s="506"/>
      <c r="P93" s="506"/>
      <c r="Q93" s="506"/>
      <c r="R93" s="506"/>
      <c r="S93" s="506"/>
      <c r="T93" s="506"/>
      <c r="U93" s="506"/>
      <c r="V93" s="506"/>
      <c r="W93" s="506"/>
      <c r="X93" s="505"/>
      <c r="Y93" s="544">
        <v>5.03</v>
      </c>
      <c r="Z93" s="545"/>
      <c r="AA93" s="545"/>
      <c r="AB93" s="545"/>
      <c r="AC93" s="545"/>
      <c r="AD93" s="546"/>
    </row>
    <row r="94" spans="1:30" ht="11.4" customHeight="1">
      <c r="A94" s="504" t="s">
        <v>5635</v>
      </c>
      <c r="B94" s="506"/>
      <c r="C94" s="506"/>
      <c r="D94" s="506"/>
      <c r="E94" s="506"/>
      <c r="F94" s="506"/>
      <c r="G94" s="506"/>
      <c r="H94" s="506"/>
      <c r="I94" s="506"/>
      <c r="J94" s="506"/>
      <c r="K94" s="506"/>
      <c r="L94" s="506"/>
      <c r="M94" s="506"/>
      <c r="N94" s="506"/>
      <c r="O94" s="506"/>
      <c r="P94" s="506"/>
      <c r="Q94" s="506"/>
      <c r="R94" s="506"/>
      <c r="S94" s="506"/>
      <c r="T94" s="506"/>
      <c r="U94" s="506"/>
      <c r="V94" s="506"/>
      <c r="W94" s="506"/>
      <c r="X94" s="505"/>
      <c r="Y94" s="544">
        <v>1.26</v>
      </c>
      <c r="Z94" s="545"/>
      <c r="AA94" s="545"/>
      <c r="AB94" s="545"/>
      <c r="AC94" s="545"/>
      <c r="AD94" s="546"/>
    </row>
    <row r="95" spans="1:30" ht="11.4" customHeight="1">
      <c r="A95" s="504" t="s">
        <v>5636</v>
      </c>
      <c r="B95" s="506"/>
      <c r="C95" s="506"/>
      <c r="D95" s="506"/>
      <c r="E95" s="506"/>
      <c r="F95" s="506"/>
      <c r="G95" s="506"/>
      <c r="H95" s="506"/>
      <c r="I95" s="506"/>
      <c r="J95" s="506"/>
      <c r="K95" s="506"/>
      <c r="L95" s="506"/>
      <c r="M95" s="506"/>
      <c r="N95" s="506"/>
      <c r="O95" s="506"/>
      <c r="P95" s="506"/>
      <c r="Q95" s="506"/>
      <c r="R95" s="506"/>
      <c r="S95" s="506"/>
      <c r="T95" s="506"/>
      <c r="U95" s="506"/>
      <c r="V95" s="506"/>
      <c r="W95" s="506"/>
      <c r="X95" s="505"/>
      <c r="Y95" s="544">
        <v>6.29</v>
      </c>
      <c r="Z95" s="545"/>
      <c r="AA95" s="545"/>
      <c r="AB95" s="545"/>
      <c r="AC95" s="545"/>
      <c r="AD95" s="546"/>
    </row>
    <row r="96" spans="1:30" ht="10.8" customHeight="1">
      <c r="A96" s="211"/>
      <c r="B96" s="211"/>
      <c r="C96" s="211"/>
      <c r="D96" s="211"/>
      <c r="E96" s="211"/>
      <c r="F96" s="211"/>
      <c r="G96" s="211"/>
      <c r="H96" s="211"/>
      <c r="I96" s="211"/>
      <c r="J96" s="211"/>
      <c r="K96" s="211"/>
      <c r="L96" s="211"/>
      <c r="M96" s="211"/>
      <c r="N96" s="211"/>
      <c r="O96" s="211"/>
      <c r="P96" s="211"/>
      <c r="Q96" s="211"/>
      <c r="R96" s="211"/>
      <c r="S96" s="211"/>
      <c r="T96" s="211"/>
      <c r="U96" s="211"/>
      <c r="V96" s="211"/>
      <c r="W96" s="211"/>
      <c r="X96" s="211"/>
      <c r="Y96" s="211"/>
      <c r="Z96" s="211"/>
      <c r="AA96" s="211"/>
      <c r="AB96" s="211"/>
      <c r="AC96" s="211"/>
      <c r="AD96" s="211"/>
    </row>
    <row r="97" spans="1:30" ht="13.35" customHeight="1">
      <c r="A97" s="540" t="s">
        <v>5637</v>
      </c>
      <c r="B97" s="540"/>
      <c r="C97" s="540"/>
      <c r="D97" s="540"/>
      <c r="E97" s="540"/>
      <c r="F97" s="540"/>
      <c r="G97" s="540"/>
      <c r="H97" s="540"/>
      <c r="I97" s="540"/>
      <c r="J97" s="540"/>
      <c r="K97" s="540"/>
      <c r="L97" s="540"/>
      <c r="M97" s="540"/>
      <c r="N97" s="540"/>
      <c r="O97" s="540"/>
      <c r="P97" s="540"/>
      <c r="Q97" s="540"/>
      <c r="R97" s="540"/>
      <c r="S97" s="540"/>
      <c r="T97" s="540"/>
      <c r="U97" s="540"/>
      <c r="V97" s="540"/>
      <c r="W97" s="540"/>
      <c r="X97" s="540"/>
      <c r="Y97" s="540"/>
      <c r="Z97" s="540"/>
      <c r="AA97" s="540"/>
      <c r="AB97" s="540"/>
      <c r="AC97" s="540"/>
      <c r="AD97" s="540"/>
    </row>
    <row r="98" spans="1:30" ht="10.8" customHeight="1">
      <c r="A98" s="211"/>
      <c r="B98" s="211"/>
      <c r="C98" s="211"/>
      <c r="D98" s="211"/>
      <c r="E98" s="211"/>
      <c r="F98" s="211"/>
      <c r="G98" s="211"/>
      <c r="H98" s="211"/>
      <c r="I98" s="211"/>
      <c r="J98" s="211"/>
      <c r="K98" s="211"/>
      <c r="L98" s="211"/>
      <c r="M98" s="211"/>
      <c r="N98" s="211"/>
      <c r="O98" s="211"/>
      <c r="P98" s="211"/>
      <c r="Q98" s="211"/>
      <c r="R98" s="211"/>
      <c r="S98" s="211"/>
      <c r="T98" s="211"/>
      <c r="U98" s="211"/>
      <c r="V98" s="211"/>
      <c r="W98" s="211"/>
      <c r="X98" s="211"/>
      <c r="Y98" s="211"/>
      <c r="Z98" s="211"/>
      <c r="AA98" s="211"/>
      <c r="AB98" s="211"/>
      <c r="AC98" s="211"/>
      <c r="AD98" s="211"/>
    </row>
    <row r="99" spans="1:30" ht="22.95" customHeight="1">
      <c r="A99" s="211" t="s">
        <v>7633</v>
      </c>
      <c r="B99" s="211"/>
      <c r="C99" s="211"/>
      <c r="D99" s="211"/>
      <c r="E99" s="211"/>
      <c r="F99" s="211"/>
      <c r="G99" s="211"/>
      <c r="H99" s="211"/>
      <c r="I99" s="211"/>
      <c r="J99" s="211"/>
      <c r="K99" s="211"/>
      <c r="L99" s="211"/>
      <c r="M99" s="211"/>
      <c r="N99" s="211"/>
      <c r="O99" s="211"/>
      <c r="P99" s="211"/>
      <c r="Q99" s="211"/>
      <c r="R99" s="211"/>
      <c r="S99" s="211"/>
      <c r="T99" s="211"/>
      <c r="U99" s="211"/>
      <c r="V99" s="211"/>
      <c r="W99" s="211"/>
      <c r="X99" s="211"/>
      <c r="Y99" s="211" t="s">
        <v>5627</v>
      </c>
      <c r="Z99" s="211"/>
      <c r="AA99" s="211"/>
      <c r="AB99" s="211"/>
      <c r="AC99" s="211"/>
      <c r="AD99" s="211"/>
    </row>
    <row r="100" spans="1:30" ht="11.4" customHeight="1">
      <c r="A100" s="211" t="s">
        <v>7634</v>
      </c>
      <c r="B100" s="211"/>
      <c r="C100" s="211"/>
      <c r="D100" s="211"/>
      <c r="E100" s="211"/>
      <c r="F100" s="211"/>
      <c r="G100" s="211"/>
      <c r="H100" s="211"/>
      <c r="I100" s="211"/>
      <c r="J100" s="211"/>
      <c r="K100" s="211"/>
      <c r="L100" s="211"/>
      <c r="M100" s="211"/>
      <c r="N100" s="211"/>
      <c r="O100" s="211"/>
      <c r="P100" s="211"/>
      <c r="Q100" s="211"/>
      <c r="R100" s="211"/>
      <c r="S100" s="211"/>
      <c r="T100" s="211"/>
      <c r="U100" s="211"/>
      <c r="V100" s="211"/>
      <c r="W100" s="211"/>
      <c r="X100" s="211"/>
      <c r="Y100" s="211"/>
      <c r="Z100" s="211"/>
      <c r="AA100" s="211"/>
      <c r="AB100" s="211"/>
      <c r="AC100" s="211"/>
      <c r="AD100" s="211"/>
    </row>
    <row r="101" spans="1:30" ht="10.8" customHeight="1">
      <c r="A101" s="211"/>
      <c r="B101" s="211"/>
      <c r="C101" s="211"/>
      <c r="D101" s="211"/>
      <c r="E101" s="211"/>
      <c r="F101" s="211"/>
      <c r="G101" s="211"/>
      <c r="H101" s="211"/>
      <c r="I101" s="211"/>
      <c r="J101" s="211"/>
      <c r="K101" s="211"/>
      <c r="L101" s="211"/>
      <c r="M101" s="211"/>
      <c r="N101" s="211"/>
      <c r="O101" s="211"/>
      <c r="P101" s="211"/>
      <c r="Q101" s="211"/>
      <c r="R101" s="211"/>
      <c r="S101" s="211"/>
      <c r="T101" s="211"/>
      <c r="U101" s="211"/>
      <c r="V101" s="211"/>
      <c r="W101" s="211"/>
      <c r="X101" s="211"/>
      <c r="Y101" s="211"/>
      <c r="Z101" s="211"/>
      <c r="AA101" s="211"/>
      <c r="AB101" s="211"/>
      <c r="AC101" s="211"/>
      <c r="AD101" s="211"/>
    </row>
    <row r="102" spans="1:30" ht="11.4" customHeight="1">
      <c r="A102" s="501" t="s">
        <v>5628</v>
      </c>
      <c r="B102" s="502"/>
      <c r="C102" s="502"/>
      <c r="D102" s="502"/>
      <c r="E102" s="502"/>
      <c r="F102" s="502"/>
      <c r="G102" s="503"/>
      <c r="H102" s="501" t="s">
        <v>5638</v>
      </c>
      <c r="I102" s="502"/>
      <c r="J102" s="502"/>
      <c r="K102" s="502"/>
      <c r="L102" s="503"/>
      <c r="M102" s="504" t="s">
        <v>5639</v>
      </c>
      <c r="N102" s="505"/>
      <c r="O102" s="504" t="s">
        <v>5640</v>
      </c>
      <c r="P102" s="506"/>
      <c r="Q102" s="506"/>
      <c r="R102" s="505"/>
      <c r="S102" s="504" t="s">
        <v>5641</v>
      </c>
      <c r="T102" s="506"/>
      <c r="U102" s="506"/>
      <c r="V102" s="505"/>
      <c r="W102" s="504" t="s">
        <v>5631</v>
      </c>
      <c r="X102" s="506"/>
      <c r="Y102" s="506"/>
      <c r="Z102" s="506"/>
      <c r="AA102" s="505"/>
      <c r="AB102" s="504" t="s">
        <v>5642</v>
      </c>
      <c r="AC102" s="506"/>
      <c r="AD102" s="505"/>
    </row>
    <row r="103" spans="1:30" ht="11.4" customHeight="1">
      <c r="A103" s="507" t="s">
        <v>5675</v>
      </c>
      <c r="B103" s="508"/>
      <c r="C103" s="508"/>
      <c r="D103" s="508"/>
      <c r="E103" s="508"/>
      <c r="F103" s="508"/>
      <c r="G103" s="509"/>
      <c r="H103" s="507" t="s">
        <v>5676</v>
      </c>
      <c r="I103" s="508"/>
      <c r="J103" s="508"/>
      <c r="K103" s="508"/>
      <c r="L103" s="509"/>
      <c r="M103" s="512">
        <v>11.56</v>
      </c>
      <c r="N103" s="514"/>
      <c r="O103" s="512">
        <v>29.14</v>
      </c>
      <c r="P103" s="513"/>
      <c r="Q103" s="513"/>
      <c r="R103" s="514"/>
      <c r="S103" s="515">
        <v>152.11000000000001</v>
      </c>
      <c r="T103" s="516"/>
      <c r="U103" s="516"/>
      <c r="V103" s="517"/>
      <c r="W103" s="518">
        <v>3.9727999999999999</v>
      </c>
      <c r="X103" s="519"/>
      <c r="Y103" s="519"/>
      <c r="Z103" s="519"/>
      <c r="AA103" s="520"/>
      <c r="AB103" s="515">
        <v>115.76</v>
      </c>
      <c r="AC103" s="516"/>
      <c r="AD103" s="517"/>
    </row>
    <row r="104" spans="1:30" ht="11.4" customHeight="1">
      <c r="A104" s="507" t="s">
        <v>5658</v>
      </c>
      <c r="B104" s="508"/>
      <c r="C104" s="508"/>
      <c r="D104" s="508"/>
      <c r="E104" s="508"/>
      <c r="F104" s="508"/>
      <c r="G104" s="509"/>
      <c r="H104" s="507" t="s">
        <v>5659</v>
      </c>
      <c r="I104" s="508"/>
      <c r="J104" s="508"/>
      <c r="K104" s="508"/>
      <c r="L104" s="509"/>
      <c r="M104" s="510">
        <v>8.09</v>
      </c>
      <c r="N104" s="511"/>
      <c r="O104" s="512">
        <v>22.05</v>
      </c>
      <c r="P104" s="513"/>
      <c r="Q104" s="513"/>
      <c r="R104" s="514"/>
      <c r="S104" s="515">
        <v>172.66</v>
      </c>
      <c r="T104" s="516"/>
      <c r="U104" s="516"/>
      <c r="V104" s="517"/>
      <c r="W104" s="518">
        <v>3.9727999999999999</v>
      </c>
      <c r="X104" s="519"/>
      <c r="Y104" s="519"/>
      <c r="Z104" s="519"/>
      <c r="AA104" s="520"/>
      <c r="AB104" s="512">
        <v>87.6</v>
      </c>
      <c r="AC104" s="513"/>
      <c r="AD104" s="514"/>
    </row>
    <row r="105" spans="1:30" ht="11.4" customHeight="1">
      <c r="A105" s="521" t="s">
        <v>5646</v>
      </c>
      <c r="B105" s="521"/>
      <c r="C105" s="521"/>
      <c r="D105" s="521"/>
      <c r="E105" s="521"/>
      <c r="F105" s="521"/>
      <c r="G105" s="521"/>
      <c r="H105" s="521"/>
      <c r="I105" s="521"/>
      <c r="J105" s="521"/>
      <c r="K105" s="521"/>
      <c r="L105" s="521"/>
      <c r="M105" s="521"/>
      <c r="N105" s="521"/>
      <c r="O105" s="521"/>
      <c r="P105" s="521"/>
      <c r="Q105" s="521"/>
      <c r="R105" s="521"/>
      <c r="S105" s="521"/>
      <c r="T105" s="521"/>
      <c r="U105" s="521"/>
      <c r="V105" s="521"/>
      <c r="W105" s="521"/>
      <c r="X105" s="521"/>
      <c r="Y105" s="515">
        <v>203.36</v>
      </c>
      <c r="Z105" s="516"/>
      <c r="AA105" s="516"/>
      <c r="AB105" s="516"/>
      <c r="AC105" s="516"/>
      <c r="AD105" s="517"/>
    </row>
    <row r="106" spans="1:30" ht="10.8" customHeight="1">
      <c r="A106" s="211"/>
      <c r="B106" s="211"/>
      <c r="C106" s="211"/>
      <c r="D106" s="211"/>
      <c r="E106" s="211"/>
      <c r="F106" s="211"/>
      <c r="G106" s="211"/>
      <c r="H106" s="211"/>
      <c r="I106" s="211"/>
      <c r="J106" s="211"/>
      <c r="K106" s="211"/>
      <c r="L106" s="211"/>
      <c r="M106" s="211"/>
      <c r="N106" s="211"/>
      <c r="O106" s="211"/>
      <c r="P106" s="211"/>
      <c r="Q106" s="211"/>
      <c r="R106" s="211"/>
      <c r="S106" s="211"/>
      <c r="T106" s="211"/>
      <c r="U106" s="211"/>
      <c r="V106" s="211"/>
      <c r="W106" s="211"/>
      <c r="X106" s="211"/>
      <c r="Y106" s="211"/>
      <c r="Z106" s="211"/>
      <c r="AA106" s="211"/>
      <c r="AB106" s="211"/>
      <c r="AC106" s="211"/>
      <c r="AD106" s="211"/>
    </row>
    <row r="107" spans="1:30" ht="11.4" customHeight="1">
      <c r="A107" s="501" t="s">
        <v>5628</v>
      </c>
      <c r="B107" s="502"/>
      <c r="C107" s="502"/>
      <c r="D107" s="502"/>
      <c r="E107" s="502"/>
      <c r="F107" s="502"/>
      <c r="G107" s="503"/>
      <c r="H107" s="501" t="s">
        <v>5629</v>
      </c>
      <c r="I107" s="502"/>
      <c r="J107" s="502"/>
      <c r="K107" s="502"/>
      <c r="L107" s="502"/>
      <c r="M107" s="502"/>
      <c r="N107" s="502"/>
      <c r="O107" s="503"/>
      <c r="P107" s="522" t="s">
        <v>180</v>
      </c>
      <c r="Q107" s="523"/>
      <c r="R107" s="523"/>
      <c r="S107" s="524"/>
      <c r="T107" s="504" t="s">
        <v>5630</v>
      </c>
      <c r="U107" s="506"/>
      <c r="V107" s="506"/>
      <c r="W107" s="505"/>
      <c r="X107" s="504" t="s">
        <v>5631</v>
      </c>
      <c r="Y107" s="506"/>
      <c r="Z107" s="506"/>
      <c r="AA107" s="506"/>
      <c r="AB107" s="505"/>
      <c r="AC107" s="504" t="s">
        <v>5632</v>
      </c>
      <c r="AD107" s="505"/>
    </row>
    <row r="108" spans="1:30" ht="45.9" customHeight="1">
      <c r="A108" s="507" t="s">
        <v>7635</v>
      </c>
      <c r="B108" s="508"/>
      <c r="C108" s="508"/>
      <c r="D108" s="508"/>
      <c r="E108" s="508"/>
      <c r="F108" s="508"/>
      <c r="G108" s="509"/>
      <c r="H108" s="507" t="s">
        <v>650</v>
      </c>
      <c r="I108" s="508"/>
      <c r="J108" s="508"/>
      <c r="K108" s="508"/>
      <c r="L108" s="508"/>
      <c r="M108" s="508"/>
      <c r="N108" s="508"/>
      <c r="O108" s="509"/>
      <c r="P108" s="525" t="s">
        <v>71</v>
      </c>
      <c r="Q108" s="526"/>
      <c r="R108" s="526"/>
      <c r="S108" s="527"/>
      <c r="T108" s="548">
        <v>9591.57</v>
      </c>
      <c r="U108" s="549"/>
      <c r="V108" s="549"/>
      <c r="W108" s="550"/>
      <c r="X108" s="518">
        <v>1</v>
      </c>
      <c r="Y108" s="519"/>
      <c r="Z108" s="519"/>
      <c r="AA108" s="519"/>
      <c r="AB108" s="520"/>
      <c r="AC108" s="548">
        <v>9591.57</v>
      </c>
      <c r="AD108" s="550"/>
    </row>
    <row r="109" spans="1:30" ht="34.5" customHeight="1">
      <c r="A109" s="507" t="s">
        <v>5757</v>
      </c>
      <c r="B109" s="508"/>
      <c r="C109" s="508"/>
      <c r="D109" s="508"/>
      <c r="E109" s="508"/>
      <c r="F109" s="508"/>
      <c r="G109" s="509"/>
      <c r="H109" s="507" t="s">
        <v>5758</v>
      </c>
      <c r="I109" s="508"/>
      <c r="J109" s="508"/>
      <c r="K109" s="508"/>
      <c r="L109" s="508"/>
      <c r="M109" s="508"/>
      <c r="N109" s="508"/>
      <c r="O109" s="509"/>
      <c r="P109" s="525" t="s">
        <v>71</v>
      </c>
      <c r="Q109" s="526"/>
      <c r="R109" s="526"/>
      <c r="S109" s="527"/>
      <c r="T109" s="510">
        <v>1.63</v>
      </c>
      <c r="U109" s="528"/>
      <c r="V109" s="528"/>
      <c r="W109" s="511"/>
      <c r="X109" s="518">
        <v>6</v>
      </c>
      <c r="Y109" s="519"/>
      <c r="Z109" s="519"/>
      <c r="AA109" s="519"/>
      <c r="AB109" s="520"/>
      <c r="AC109" s="510">
        <v>9.7799999999999994</v>
      </c>
      <c r="AD109" s="511"/>
    </row>
    <row r="110" spans="1:30" ht="11.4" customHeight="1">
      <c r="A110" s="507" t="s">
        <v>5759</v>
      </c>
      <c r="B110" s="508"/>
      <c r="C110" s="508"/>
      <c r="D110" s="508"/>
      <c r="E110" s="508"/>
      <c r="F110" s="508"/>
      <c r="G110" s="509"/>
      <c r="H110" s="507" t="s">
        <v>950</v>
      </c>
      <c r="I110" s="508"/>
      <c r="J110" s="508"/>
      <c r="K110" s="508"/>
      <c r="L110" s="508"/>
      <c r="M110" s="508"/>
      <c r="N110" s="508"/>
      <c r="O110" s="509"/>
      <c r="P110" s="525" t="s">
        <v>71</v>
      </c>
      <c r="Q110" s="526"/>
      <c r="R110" s="526"/>
      <c r="S110" s="527"/>
      <c r="T110" s="510">
        <v>0.48</v>
      </c>
      <c r="U110" s="528"/>
      <c r="V110" s="528"/>
      <c r="W110" s="511"/>
      <c r="X110" s="518">
        <v>6</v>
      </c>
      <c r="Y110" s="519"/>
      <c r="Z110" s="519"/>
      <c r="AA110" s="519"/>
      <c r="AB110" s="520"/>
      <c r="AC110" s="510">
        <v>2.88</v>
      </c>
      <c r="AD110" s="511"/>
    </row>
    <row r="111" spans="1:30" ht="34.5" customHeight="1">
      <c r="A111" s="507" t="s">
        <v>5748</v>
      </c>
      <c r="B111" s="508"/>
      <c r="C111" s="508"/>
      <c r="D111" s="508"/>
      <c r="E111" s="508"/>
      <c r="F111" s="508"/>
      <c r="G111" s="509"/>
      <c r="H111" s="507" t="s">
        <v>5749</v>
      </c>
      <c r="I111" s="508"/>
      <c r="J111" s="508"/>
      <c r="K111" s="508"/>
      <c r="L111" s="508"/>
      <c r="M111" s="508"/>
      <c r="N111" s="508"/>
      <c r="O111" s="509"/>
      <c r="P111" s="525" t="s">
        <v>71</v>
      </c>
      <c r="Q111" s="526"/>
      <c r="R111" s="526"/>
      <c r="S111" s="527"/>
      <c r="T111" s="510">
        <v>0.45</v>
      </c>
      <c r="U111" s="528"/>
      <c r="V111" s="528"/>
      <c r="W111" s="511"/>
      <c r="X111" s="518">
        <v>8</v>
      </c>
      <c r="Y111" s="519"/>
      <c r="Z111" s="519"/>
      <c r="AA111" s="519"/>
      <c r="AB111" s="520"/>
      <c r="AC111" s="510">
        <v>3.6</v>
      </c>
      <c r="AD111" s="511"/>
    </row>
    <row r="112" spans="1:30" ht="34.5" customHeight="1">
      <c r="A112" s="507" t="s">
        <v>5755</v>
      </c>
      <c r="B112" s="508"/>
      <c r="C112" s="508"/>
      <c r="D112" s="508"/>
      <c r="E112" s="508"/>
      <c r="F112" s="508"/>
      <c r="G112" s="509"/>
      <c r="H112" s="507" t="s">
        <v>5756</v>
      </c>
      <c r="I112" s="508"/>
      <c r="J112" s="508"/>
      <c r="K112" s="508"/>
      <c r="L112" s="508"/>
      <c r="M112" s="508"/>
      <c r="N112" s="508"/>
      <c r="O112" s="509"/>
      <c r="P112" s="525" t="s">
        <v>71</v>
      </c>
      <c r="Q112" s="526"/>
      <c r="R112" s="526"/>
      <c r="S112" s="527"/>
      <c r="T112" s="510">
        <v>1.53</v>
      </c>
      <c r="U112" s="528"/>
      <c r="V112" s="528"/>
      <c r="W112" s="511"/>
      <c r="X112" s="518">
        <v>6</v>
      </c>
      <c r="Y112" s="519"/>
      <c r="Z112" s="519"/>
      <c r="AA112" s="519"/>
      <c r="AB112" s="520"/>
      <c r="AC112" s="510">
        <v>9.18</v>
      </c>
      <c r="AD112" s="511"/>
    </row>
    <row r="113" spans="1:30" ht="22.95" customHeight="1">
      <c r="A113" s="507" t="s">
        <v>5746</v>
      </c>
      <c r="B113" s="508"/>
      <c r="C113" s="508"/>
      <c r="D113" s="508"/>
      <c r="E113" s="508"/>
      <c r="F113" s="508"/>
      <c r="G113" s="509"/>
      <c r="H113" s="507" t="s">
        <v>5747</v>
      </c>
      <c r="I113" s="508"/>
      <c r="J113" s="508"/>
      <c r="K113" s="508"/>
      <c r="L113" s="508"/>
      <c r="M113" s="508"/>
      <c r="N113" s="508"/>
      <c r="O113" s="509"/>
      <c r="P113" s="525" t="s">
        <v>71</v>
      </c>
      <c r="Q113" s="526"/>
      <c r="R113" s="526"/>
      <c r="S113" s="527"/>
      <c r="T113" s="510">
        <v>1.22</v>
      </c>
      <c r="U113" s="528"/>
      <c r="V113" s="528"/>
      <c r="W113" s="511"/>
      <c r="X113" s="518">
        <v>6</v>
      </c>
      <c r="Y113" s="519"/>
      <c r="Z113" s="519"/>
      <c r="AA113" s="519"/>
      <c r="AB113" s="520"/>
      <c r="AC113" s="510">
        <v>7.32</v>
      </c>
      <c r="AD113" s="511"/>
    </row>
    <row r="114" spans="1:30" ht="22.95" customHeight="1">
      <c r="A114" s="507" t="s">
        <v>5750</v>
      </c>
      <c r="B114" s="508"/>
      <c r="C114" s="508"/>
      <c r="D114" s="508"/>
      <c r="E114" s="508"/>
      <c r="F114" s="508"/>
      <c r="G114" s="509"/>
      <c r="H114" s="507" t="s">
        <v>4403</v>
      </c>
      <c r="I114" s="508"/>
      <c r="J114" s="508"/>
      <c r="K114" s="508"/>
      <c r="L114" s="508"/>
      <c r="M114" s="508"/>
      <c r="N114" s="508"/>
      <c r="O114" s="509"/>
      <c r="P114" s="525" t="s">
        <v>71</v>
      </c>
      <c r="Q114" s="526"/>
      <c r="R114" s="526"/>
      <c r="S114" s="527"/>
      <c r="T114" s="512">
        <v>20.27</v>
      </c>
      <c r="U114" s="513"/>
      <c r="V114" s="513"/>
      <c r="W114" s="514"/>
      <c r="X114" s="518">
        <v>2</v>
      </c>
      <c r="Y114" s="519"/>
      <c r="Z114" s="519"/>
      <c r="AA114" s="519"/>
      <c r="AB114" s="520"/>
      <c r="AC114" s="512">
        <v>40.54</v>
      </c>
      <c r="AD114" s="514"/>
    </row>
    <row r="115" spans="1:30" ht="34.5" customHeight="1">
      <c r="A115" s="507" t="s">
        <v>5744</v>
      </c>
      <c r="B115" s="508"/>
      <c r="C115" s="508"/>
      <c r="D115" s="508"/>
      <c r="E115" s="508"/>
      <c r="F115" s="508"/>
      <c r="G115" s="509"/>
      <c r="H115" s="507" t="s">
        <v>4797</v>
      </c>
      <c r="I115" s="508"/>
      <c r="J115" s="508"/>
      <c r="K115" s="508"/>
      <c r="L115" s="508"/>
      <c r="M115" s="508"/>
      <c r="N115" s="508"/>
      <c r="O115" s="509"/>
      <c r="P115" s="525" t="s">
        <v>71</v>
      </c>
      <c r="Q115" s="526"/>
      <c r="R115" s="526"/>
      <c r="S115" s="527"/>
      <c r="T115" s="510">
        <v>1.1299999999999999</v>
      </c>
      <c r="U115" s="528"/>
      <c r="V115" s="528"/>
      <c r="W115" s="511"/>
      <c r="X115" s="529">
        <v>10</v>
      </c>
      <c r="Y115" s="530"/>
      <c r="Z115" s="530"/>
      <c r="AA115" s="530"/>
      <c r="AB115" s="531"/>
      <c r="AC115" s="512">
        <v>11.3</v>
      </c>
      <c r="AD115" s="514"/>
    </row>
    <row r="116" spans="1:30" ht="11.4" customHeight="1">
      <c r="A116" s="521" t="s">
        <v>5633</v>
      </c>
      <c r="B116" s="521"/>
      <c r="C116" s="521"/>
      <c r="D116" s="521"/>
      <c r="E116" s="521"/>
      <c r="F116" s="521"/>
      <c r="G116" s="521"/>
      <c r="H116" s="521"/>
      <c r="I116" s="521"/>
      <c r="J116" s="521"/>
      <c r="K116" s="521"/>
      <c r="L116" s="521"/>
      <c r="M116" s="521"/>
      <c r="N116" s="521"/>
      <c r="O116" s="521"/>
      <c r="P116" s="521"/>
      <c r="Q116" s="521"/>
      <c r="R116" s="521"/>
      <c r="S116" s="521"/>
      <c r="T116" s="521"/>
      <c r="U116" s="521"/>
      <c r="V116" s="521"/>
      <c r="W116" s="521"/>
      <c r="X116" s="521"/>
      <c r="Y116" s="548">
        <v>9676.17</v>
      </c>
      <c r="Z116" s="549"/>
      <c r="AA116" s="549"/>
      <c r="AB116" s="549"/>
      <c r="AC116" s="549"/>
      <c r="AD116" s="550"/>
    </row>
    <row r="117" spans="1:30" ht="10.8" customHeight="1">
      <c r="A117" s="211"/>
      <c r="B117" s="211"/>
      <c r="C117" s="211"/>
      <c r="D117" s="211"/>
      <c r="E117" s="211"/>
      <c r="F117" s="211"/>
      <c r="G117" s="211"/>
      <c r="H117" s="211"/>
      <c r="I117" s="211"/>
      <c r="J117" s="211"/>
      <c r="K117" s="211"/>
      <c r="L117" s="211"/>
      <c r="M117" s="211"/>
      <c r="N117" s="211"/>
      <c r="O117" s="211"/>
      <c r="P117" s="211"/>
      <c r="Q117" s="211"/>
      <c r="R117" s="211"/>
      <c r="S117" s="211"/>
      <c r="T117" s="211"/>
      <c r="U117" s="211"/>
      <c r="V117" s="211"/>
      <c r="W117" s="211"/>
      <c r="X117" s="211"/>
      <c r="Y117" s="211"/>
      <c r="Z117" s="211"/>
      <c r="AA117" s="211"/>
      <c r="AB117" s="211"/>
      <c r="AC117" s="211"/>
      <c r="AD117" s="211"/>
    </row>
    <row r="118" spans="1:30" ht="11.4" customHeight="1">
      <c r="A118" s="504" t="s">
        <v>5634</v>
      </c>
      <c r="B118" s="506"/>
      <c r="C118" s="506"/>
      <c r="D118" s="506"/>
      <c r="E118" s="506"/>
      <c r="F118" s="506"/>
      <c r="G118" s="506"/>
      <c r="H118" s="506"/>
      <c r="I118" s="506"/>
      <c r="J118" s="506"/>
      <c r="K118" s="506"/>
      <c r="L118" s="506"/>
      <c r="M118" s="506"/>
      <c r="N118" s="506"/>
      <c r="O118" s="506"/>
      <c r="P118" s="506"/>
      <c r="Q118" s="506"/>
      <c r="R118" s="506"/>
      <c r="S118" s="506"/>
      <c r="T118" s="506"/>
      <c r="U118" s="506"/>
      <c r="V118" s="506"/>
      <c r="W118" s="506"/>
      <c r="X118" s="505"/>
      <c r="Y118" s="551">
        <v>9879.5300000000007</v>
      </c>
      <c r="Z118" s="552"/>
      <c r="AA118" s="552"/>
      <c r="AB118" s="552"/>
      <c r="AC118" s="552"/>
      <c r="AD118" s="553"/>
    </row>
    <row r="119" spans="1:30" ht="11.4" customHeight="1">
      <c r="A119" s="504" t="s">
        <v>5635</v>
      </c>
      <c r="B119" s="506"/>
      <c r="C119" s="506"/>
      <c r="D119" s="506"/>
      <c r="E119" s="506"/>
      <c r="F119" s="506"/>
      <c r="G119" s="506"/>
      <c r="H119" s="506"/>
      <c r="I119" s="506"/>
      <c r="J119" s="506"/>
      <c r="K119" s="506"/>
      <c r="L119" s="506"/>
      <c r="M119" s="506"/>
      <c r="N119" s="506"/>
      <c r="O119" s="506"/>
      <c r="P119" s="506"/>
      <c r="Q119" s="506"/>
      <c r="R119" s="506"/>
      <c r="S119" s="506"/>
      <c r="T119" s="506"/>
      <c r="U119" s="506"/>
      <c r="V119" s="506"/>
      <c r="W119" s="506"/>
      <c r="X119" s="505"/>
      <c r="Y119" s="551">
        <v>2476.79</v>
      </c>
      <c r="Z119" s="552"/>
      <c r="AA119" s="552"/>
      <c r="AB119" s="552"/>
      <c r="AC119" s="552"/>
      <c r="AD119" s="553"/>
    </row>
    <row r="120" spans="1:30" ht="11.4" customHeight="1">
      <c r="A120" s="504" t="s">
        <v>5636</v>
      </c>
      <c r="B120" s="506"/>
      <c r="C120" s="506"/>
      <c r="D120" s="506"/>
      <c r="E120" s="506"/>
      <c r="F120" s="506"/>
      <c r="G120" s="506"/>
      <c r="H120" s="506"/>
      <c r="I120" s="506"/>
      <c r="J120" s="506"/>
      <c r="K120" s="506"/>
      <c r="L120" s="506"/>
      <c r="M120" s="506"/>
      <c r="N120" s="506"/>
      <c r="O120" s="506"/>
      <c r="P120" s="506"/>
      <c r="Q120" s="506"/>
      <c r="R120" s="506"/>
      <c r="S120" s="506"/>
      <c r="T120" s="506"/>
      <c r="U120" s="506"/>
      <c r="V120" s="506"/>
      <c r="W120" s="506"/>
      <c r="X120" s="505"/>
      <c r="Y120" s="557">
        <v>12356.32</v>
      </c>
      <c r="Z120" s="558"/>
      <c r="AA120" s="558"/>
      <c r="AB120" s="558"/>
      <c r="AC120" s="558"/>
      <c r="AD120" s="559"/>
    </row>
    <row r="121" spans="1:30" ht="10.8" customHeight="1">
      <c r="A121" s="211"/>
      <c r="B121" s="211"/>
      <c r="C121" s="211"/>
      <c r="D121" s="211"/>
      <c r="E121" s="211"/>
      <c r="F121" s="211"/>
      <c r="G121" s="211"/>
      <c r="H121" s="211"/>
      <c r="I121" s="211"/>
      <c r="J121" s="211"/>
      <c r="K121" s="211"/>
      <c r="L121" s="211"/>
      <c r="M121" s="211"/>
      <c r="N121" s="211"/>
      <c r="O121" s="211"/>
      <c r="P121" s="211"/>
      <c r="Q121" s="211"/>
      <c r="R121" s="211"/>
      <c r="S121" s="211"/>
      <c r="T121" s="211"/>
      <c r="U121" s="211"/>
      <c r="V121" s="211"/>
      <c r="W121" s="211"/>
      <c r="X121" s="211"/>
      <c r="Y121" s="211"/>
      <c r="Z121" s="211"/>
      <c r="AA121" s="211"/>
      <c r="AB121" s="211"/>
      <c r="AC121" s="211"/>
      <c r="AD121" s="211"/>
    </row>
    <row r="122" spans="1:30" ht="13.35" customHeight="1">
      <c r="A122" s="540" t="s">
        <v>5637</v>
      </c>
      <c r="B122" s="540"/>
      <c r="C122" s="540"/>
      <c r="D122" s="540"/>
      <c r="E122" s="540"/>
      <c r="F122" s="540"/>
      <c r="G122" s="540"/>
      <c r="H122" s="540"/>
      <c r="I122" s="540"/>
      <c r="J122" s="540"/>
      <c r="K122" s="540"/>
      <c r="L122" s="540"/>
      <c r="M122" s="540"/>
      <c r="N122" s="540"/>
      <c r="O122" s="540"/>
      <c r="P122" s="540"/>
      <c r="Q122" s="540"/>
      <c r="R122" s="540"/>
      <c r="S122" s="540"/>
      <c r="T122" s="540"/>
      <c r="U122" s="540"/>
      <c r="V122" s="540"/>
      <c r="W122" s="540"/>
      <c r="X122" s="540"/>
      <c r="Y122" s="540"/>
      <c r="Z122" s="540"/>
      <c r="AA122" s="540"/>
      <c r="AB122" s="540"/>
      <c r="AC122" s="540"/>
      <c r="AD122" s="540"/>
    </row>
    <row r="123" spans="1:30" ht="10.8" customHeight="1">
      <c r="A123" s="211"/>
      <c r="B123" s="211"/>
      <c r="C123" s="211"/>
      <c r="D123" s="211"/>
      <c r="E123" s="211"/>
      <c r="F123" s="211"/>
      <c r="G123" s="211"/>
      <c r="H123" s="211"/>
      <c r="I123" s="211"/>
      <c r="J123" s="211"/>
      <c r="K123" s="211"/>
      <c r="L123" s="211"/>
      <c r="M123" s="211"/>
      <c r="N123" s="211"/>
      <c r="O123" s="211"/>
      <c r="P123" s="211"/>
      <c r="Q123" s="211"/>
      <c r="R123" s="211"/>
      <c r="S123" s="211"/>
      <c r="T123" s="211"/>
      <c r="U123" s="211"/>
      <c r="V123" s="211"/>
      <c r="W123" s="211"/>
      <c r="X123" s="211"/>
      <c r="Y123" s="211"/>
      <c r="Z123" s="211"/>
      <c r="AA123" s="211"/>
      <c r="AB123" s="211"/>
      <c r="AC123" s="211"/>
      <c r="AD123" s="211"/>
    </row>
    <row r="124" spans="1:30" ht="22.95" customHeight="1">
      <c r="A124" s="211" t="s">
        <v>7465</v>
      </c>
      <c r="B124" s="211"/>
      <c r="C124" s="211"/>
      <c r="D124" s="211"/>
      <c r="E124" s="211"/>
      <c r="F124" s="211"/>
      <c r="G124" s="211"/>
      <c r="H124" s="211"/>
      <c r="I124" s="211"/>
      <c r="J124" s="211"/>
      <c r="K124" s="211"/>
      <c r="L124" s="211"/>
      <c r="M124" s="211"/>
      <c r="N124" s="211"/>
      <c r="O124" s="211"/>
      <c r="P124" s="211"/>
      <c r="Q124" s="211"/>
      <c r="R124" s="211"/>
      <c r="S124" s="211"/>
      <c r="T124" s="211"/>
      <c r="U124" s="211"/>
      <c r="V124" s="211"/>
      <c r="W124" s="211"/>
      <c r="X124" s="211"/>
      <c r="Y124" s="211" t="s">
        <v>5627</v>
      </c>
      <c r="Z124" s="211"/>
      <c r="AA124" s="211"/>
      <c r="AB124" s="211"/>
      <c r="AC124" s="211"/>
      <c r="AD124" s="211"/>
    </row>
    <row r="125" spans="1:30" ht="11.4" customHeight="1">
      <c r="A125" s="211" t="s">
        <v>7466</v>
      </c>
      <c r="B125" s="211"/>
      <c r="C125" s="211"/>
      <c r="D125" s="211"/>
      <c r="E125" s="211"/>
      <c r="F125" s="211"/>
      <c r="G125" s="211"/>
      <c r="H125" s="211"/>
      <c r="I125" s="211"/>
      <c r="J125" s="211"/>
      <c r="K125" s="211"/>
      <c r="L125" s="211"/>
      <c r="M125" s="211"/>
      <c r="N125" s="211"/>
      <c r="O125" s="211"/>
      <c r="P125" s="211"/>
      <c r="Q125" s="211"/>
      <c r="R125" s="211"/>
      <c r="S125" s="211"/>
      <c r="T125" s="211"/>
      <c r="U125" s="211"/>
      <c r="V125" s="211"/>
      <c r="W125" s="211"/>
      <c r="X125" s="211"/>
      <c r="Y125" s="211"/>
      <c r="Z125" s="211"/>
      <c r="AA125" s="211"/>
      <c r="AB125" s="211"/>
      <c r="AC125" s="211"/>
      <c r="AD125" s="211"/>
    </row>
    <row r="126" spans="1:30" ht="10.8" customHeight="1">
      <c r="A126" s="211"/>
      <c r="B126" s="211"/>
      <c r="C126" s="211"/>
      <c r="D126" s="211"/>
      <c r="E126" s="211"/>
      <c r="F126" s="211"/>
      <c r="G126" s="211"/>
      <c r="H126" s="211"/>
      <c r="I126" s="211"/>
      <c r="J126" s="211"/>
      <c r="K126" s="211"/>
      <c r="L126" s="211"/>
      <c r="M126" s="211"/>
      <c r="N126" s="211"/>
      <c r="O126" s="211"/>
      <c r="P126" s="211"/>
      <c r="Q126" s="211"/>
      <c r="R126" s="211"/>
      <c r="S126" s="211"/>
      <c r="T126" s="211"/>
      <c r="U126" s="211"/>
      <c r="V126" s="211"/>
      <c r="W126" s="211"/>
      <c r="X126" s="211"/>
      <c r="Y126" s="211"/>
      <c r="Z126" s="211"/>
      <c r="AA126" s="211"/>
      <c r="AB126" s="211"/>
      <c r="AC126" s="211"/>
      <c r="AD126" s="211"/>
    </row>
    <row r="127" spans="1:30" ht="11.4" customHeight="1">
      <c r="A127" s="501" t="s">
        <v>5628</v>
      </c>
      <c r="B127" s="502"/>
      <c r="C127" s="502"/>
      <c r="D127" s="502"/>
      <c r="E127" s="502"/>
      <c r="F127" s="502"/>
      <c r="G127" s="503"/>
      <c r="H127" s="501" t="s">
        <v>5638</v>
      </c>
      <c r="I127" s="502"/>
      <c r="J127" s="502"/>
      <c r="K127" s="502"/>
      <c r="L127" s="503"/>
      <c r="M127" s="504" t="s">
        <v>5639</v>
      </c>
      <c r="N127" s="505"/>
      <c r="O127" s="504" t="s">
        <v>5640</v>
      </c>
      <c r="P127" s="506"/>
      <c r="Q127" s="506"/>
      <c r="R127" s="505"/>
      <c r="S127" s="504" t="s">
        <v>5641</v>
      </c>
      <c r="T127" s="506"/>
      <c r="U127" s="506"/>
      <c r="V127" s="505"/>
      <c r="W127" s="504" t="s">
        <v>5631</v>
      </c>
      <c r="X127" s="506"/>
      <c r="Y127" s="506"/>
      <c r="Z127" s="506"/>
      <c r="AA127" s="505"/>
      <c r="AB127" s="504" t="s">
        <v>5642</v>
      </c>
      <c r="AC127" s="506"/>
      <c r="AD127" s="505"/>
    </row>
    <row r="128" spans="1:30" ht="11.4" customHeight="1">
      <c r="A128" s="507" t="s">
        <v>5643</v>
      </c>
      <c r="B128" s="508"/>
      <c r="C128" s="508"/>
      <c r="D128" s="508"/>
      <c r="E128" s="508"/>
      <c r="F128" s="508"/>
      <c r="G128" s="509"/>
      <c r="H128" s="507" t="s">
        <v>5644</v>
      </c>
      <c r="I128" s="508"/>
      <c r="J128" s="508"/>
      <c r="K128" s="508"/>
      <c r="L128" s="509"/>
      <c r="M128" s="510">
        <v>7.19</v>
      </c>
      <c r="N128" s="511"/>
      <c r="O128" s="512">
        <v>20.21</v>
      </c>
      <c r="P128" s="513"/>
      <c r="Q128" s="513"/>
      <c r="R128" s="514"/>
      <c r="S128" s="515">
        <v>181.15</v>
      </c>
      <c r="T128" s="516"/>
      <c r="U128" s="516"/>
      <c r="V128" s="517"/>
      <c r="W128" s="518">
        <v>0.36299999999999999</v>
      </c>
      <c r="X128" s="519"/>
      <c r="Y128" s="519"/>
      <c r="Z128" s="519"/>
      <c r="AA128" s="520"/>
      <c r="AB128" s="510">
        <v>7.33</v>
      </c>
      <c r="AC128" s="528"/>
      <c r="AD128" s="511"/>
    </row>
    <row r="129" spans="1:30" ht="11.4" customHeight="1">
      <c r="A129" s="521" t="s">
        <v>5646</v>
      </c>
      <c r="B129" s="521"/>
      <c r="C129" s="521"/>
      <c r="D129" s="521"/>
      <c r="E129" s="521"/>
      <c r="F129" s="521"/>
      <c r="G129" s="521"/>
      <c r="H129" s="521"/>
      <c r="I129" s="521"/>
      <c r="J129" s="521"/>
      <c r="K129" s="521"/>
      <c r="L129" s="521"/>
      <c r="M129" s="521"/>
      <c r="N129" s="521"/>
      <c r="O129" s="521"/>
      <c r="P129" s="521"/>
      <c r="Q129" s="521"/>
      <c r="R129" s="521"/>
      <c r="S129" s="521"/>
      <c r="T129" s="521"/>
      <c r="U129" s="521"/>
      <c r="V129" s="521"/>
      <c r="W129" s="521"/>
      <c r="X129" s="521"/>
      <c r="Y129" s="510">
        <v>7.33</v>
      </c>
      <c r="Z129" s="528"/>
      <c r="AA129" s="528"/>
      <c r="AB129" s="528"/>
      <c r="AC129" s="528"/>
      <c r="AD129" s="511"/>
    </row>
    <row r="130" spans="1:30" ht="10.8" customHeight="1">
      <c r="A130" s="211"/>
      <c r="B130" s="211"/>
      <c r="C130" s="211"/>
      <c r="D130" s="211"/>
      <c r="E130" s="211"/>
      <c r="F130" s="211"/>
      <c r="G130" s="211"/>
      <c r="H130" s="211"/>
      <c r="I130" s="211"/>
      <c r="J130" s="211"/>
      <c r="K130" s="211"/>
      <c r="L130" s="211"/>
      <c r="M130" s="211"/>
      <c r="N130" s="211"/>
      <c r="O130" s="211"/>
      <c r="P130" s="211"/>
      <c r="Q130" s="211"/>
      <c r="R130" s="211"/>
      <c r="S130" s="211"/>
      <c r="T130" s="211"/>
      <c r="U130" s="211"/>
      <c r="V130" s="211"/>
      <c r="W130" s="211"/>
      <c r="X130" s="211"/>
      <c r="Y130" s="211"/>
      <c r="Z130" s="211"/>
      <c r="AA130" s="211"/>
      <c r="AB130" s="211"/>
      <c r="AC130" s="211"/>
      <c r="AD130" s="211"/>
    </row>
    <row r="131" spans="1:30" ht="11.4" customHeight="1">
      <c r="A131" s="504" t="s">
        <v>5634</v>
      </c>
      <c r="B131" s="506"/>
      <c r="C131" s="506"/>
      <c r="D131" s="506"/>
      <c r="E131" s="506"/>
      <c r="F131" s="506"/>
      <c r="G131" s="506"/>
      <c r="H131" s="506"/>
      <c r="I131" s="506"/>
      <c r="J131" s="506"/>
      <c r="K131" s="506"/>
      <c r="L131" s="506"/>
      <c r="M131" s="506"/>
      <c r="N131" s="506"/>
      <c r="O131" s="506"/>
      <c r="P131" s="506"/>
      <c r="Q131" s="506"/>
      <c r="R131" s="506"/>
      <c r="S131" s="506"/>
      <c r="T131" s="506"/>
      <c r="U131" s="506"/>
      <c r="V131" s="506"/>
      <c r="W131" s="506"/>
      <c r="X131" s="505"/>
      <c r="Y131" s="544">
        <v>7.33</v>
      </c>
      <c r="Z131" s="545"/>
      <c r="AA131" s="545"/>
      <c r="AB131" s="545"/>
      <c r="AC131" s="545"/>
      <c r="AD131" s="546"/>
    </row>
    <row r="132" spans="1:30" ht="11.4" customHeight="1">
      <c r="A132" s="504" t="s">
        <v>5635</v>
      </c>
      <c r="B132" s="506"/>
      <c r="C132" s="506"/>
      <c r="D132" s="506"/>
      <c r="E132" s="506"/>
      <c r="F132" s="506"/>
      <c r="G132" s="506"/>
      <c r="H132" s="506"/>
      <c r="I132" s="506"/>
      <c r="J132" s="506"/>
      <c r="K132" s="506"/>
      <c r="L132" s="506"/>
      <c r="M132" s="506"/>
      <c r="N132" s="506"/>
      <c r="O132" s="506"/>
      <c r="P132" s="506"/>
      <c r="Q132" s="506"/>
      <c r="R132" s="506"/>
      <c r="S132" s="506"/>
      <c r="T132" s="506"/>
      <c r="U132" s="506"/>
      <c r="V132" s="506"/>
      <c r="W132" s="506"/>
      <c r="X132" s="505"/>
      <c r="Y132" s="544">
        <v>1.83</v>
      </c>
      <c r="Z132" s="545"/>
      <c r="AA132" s="545"/>
      <c r="AB132" s="545"/>
      <c r="AC132" s="545"/>
      <c r="AD132" s="546"/>
    </row>
    <row r="133" spans="1:30" ht="11.4" customHeight="1">
      <c r="A133" s="504" t="s">
        <v>5636</v>
      </c>
      <c r="B133" s="506"/>
      <c r="C133" s="506"/>
      <c r="D133" s="506"/>
      <c r="E133" s="506"/>
      <c r="F133" s="506"/>
      <c r="G133" s="506"/>
      <c r="H133" s="506"/>
      <c r="I133" s="506"/>
      <c r="J133" s="506"/>
      <c r="K133" s="506"/>
      <c r="L133" s="506"/>
      <c r="M133" s="506"/>
      <c r="N133" s="506"/>
      <c r="O133" s="506"/>
      <c r="P133" s="506"/>
      <c r="Q133" s="506"/>
      <c r="R133" s="506"/>
      <c r="S133" s="506"/>
      <c r="T133" s="506"/>
      <c r="U133" s="506"/>
      <c r="V133" s="506"/>
      <c r="W133" s="506"/>
      <c r="X133" s="505"/>
      <c r="Y133" s="544">
        <v>9.16</v>
      </c>
      <c r="Z133" s="545"/>
      <c r="AA133" s="545"/>
      <c r="AB133" s="545"/>
      <c r="AC133" s="545"/>
      <c r="AD133" s="546"/>
    </row>
    <row r="134" spans="1:30" ht="10.8" customHeight="1">
      <c r="A134" s="211"/>
      <c r="B134" s="211"/>
      <c r="C134" s="211"/>
      <c r="D134" s="211"/>
      <c r="E134" s="211"/>
      <c r="F134" s="211"/>
      <c r="G134" s="211"/>
      <c r="H134" s="211"/>
      <c r="I134" s="211"/>
      <c r="J134" s="211"/>
      <c r="K134" s="211"/>
      <c r="L134" s="211"/>
      <c r="M134" s="211"/>
      <c r="N134" s="211"/>
      <c r="O134" s="211"/>
      <c r="P134" s="211"/>
      <c r="Q134" s="211"/>
      <c r="R134" s="211"/>
      <c r="S134" s="211"/>
      <c r="T134" s="211"/>
      <c r="U134" s="211"/>
      <c r="V134" s="211"/>
      <c r="W134" s="211"/>
      <c r="X134" s="211"/>
      <c r="Y134" s="211"/>
      <c r="Z134" s="211"/>
      <c r="AA134" s="211"/>
      <c r="AB134" s="211"/>
      <c r="AC134" s="211"/>
      <c r="AD134" s="211"/>
    </row>
    <row r="135" spans="1:30" ht="13.35" customHeight="1">
      <c r="A135" s="540" t="s">
        <v>5637</v>
      </c>
      <c r="B135" s="540"/>
      <c r="C135" s="540"/>
      <c r="D135" s="540"/>
      <c r="E135" s="540"/>
      <c r="F135" s="540"/>
      <c r="G135" s="540"/>
      <c r="H135" s="540"/>
      <c r="I135" s="540"/>
      <c r="J135" s="540"/>
      <c r="K135" s="540"/>
      <c r="L135" s="540"/>
      <c r="M135" s="540"/>
      <c r="N135" s="540"/>
      <c r="O135" s="540"/>
      <c r="P135" s="540"/>
      <c r="Q135" s="540"/>
      <c r="R135" s="540"/>
      <c r="S135" s="540"/>
      <c r="T135" s="540"/>
      <c r="U135" s="540"/>
      <c r="V135" s="540"/>
      <c r="W135" s="540"/>
      <c r="X135" s="540"/>
      <c r="Y135" s="540"/>
      <c r="Z135" s="540"/>
      <c r="AA135" s="540"/>
      <c r="AB135" s="540"/>
      <c r="AC135" s="540"/>
      <c r="AD135" s="540"/>
    </row>
    <row r="136" spans="1:30" ht="10.8" customHeight="1">
      <c r="A136" s="211"/>
      <c r="B136" s="211"/>
      <c r="C136" s="211"/>
      <c r="D136" s="211"/>
      <c r="E136" s="211"/>
      <c r="F136" s="211"/>
      <c r="G136" s="211"/>
      <c r="H136" s="211"/>
      <c r="I136" s="211"/>
      <c r="J136" s="211"/>
      <c r="K136" s="211"/>
      <c r="L136" s="211"/>
      <c r="M136" s="211"/>
      <c r="N136" s="211"/>
      <c r="O136" s="211"/>
      <c r="P136" s="211"/>
      <c r="Q136" s="211"/>
      <c r="R136" s="211"/>
      <c r="S136" s="211"/>
      <c r="T136" s="211"/>
      <c r="U136" s="211"/>
      <c r="V136" s="211"/>
      <c r="W136" s="211"/>
      <c r="X136" s="211"/>
      <c r="Y136" s="211"/>
      <c r="Z136" s="211"/>
      <c r="AA136" s="211"/>
      <c r="AB136" s="211"/>
      <c r="AC136" s="211"/>
      <c r="AD136" s="211"/>
    </row>
    <row r="137" spans="1:30" ht="11.4" customHeight="1">
      <c r="A137" s="211" t="s">
        <v>7597</v>
      </c>
      <c r="B137" s="211"/>
      <c r="C137" s="211"/>
      <c r="D137" s="211"/>
      <c r="E137" s="211"/>
      <c r="F137" s="211"/>
      <c r="G137" s="211"/>
      <c r="H137" s="211"/>
      <c r="I137" s="211"/>
      <c r="J137" s="211"/>
      <c r="K137" s="211"/>
      <c r="L137" s="211"/>
      <c r="M137" s="211"/>
      <c r="N137" s="211"/>
      <c r="O137" s="211"/>
      <c r="P137" s="211"/>
      <c r="Q137" s="211"/>
      <c r="R137" s="211"/>
      <c r="S137" s="211"/>
      <c r="T137" s="211"/>
      <c r="U137" s="211"/>
      <c r="V137" s="211"/>
      <c r="W137" s="211"/>
      <c r="X137" s="211"/>
      <c r="Y137" s="211" t="s">
        <v>5707</v>
      </c>
      <c r="Z137" s="211"/>
      <c r="AA137" s="211"/>
      <c r="AB137" s="211"/>
      <c r="AC137" s="211"/>
      <c r="AD137" s="211"/>
    </row>
    <row r="138" spans="1:30" ht="11.4" customHeight="1">
      <c r="A138" s="211" t="s">
        <v>7598</v>
      </c>
      <c r="B138" s="211"/>
      <c r="C138" s="211"/>
      <c r="D138" s="211"/>
      <c r="E138" s="211"/>
      <c r="F138" s="211"/>
      <c r="G138" s="211"/>
      <c r="H138" s="211"/>
      <c r="I138" s="211"/>
      <c r="J138" s="211"/>
      <c r="K138" s="211"/>
      <c r="L138" s="211"/>
      <c r="M138" s="211"/>
      <c r="N138" s="211"/>
      <c r="O138" s="211"/>
      <c r="P138" s="211"/>
      <c r="Q138" s="211"/>
      <c r="R138" s="211"/>
      <c r="S138" s="211"/>
      <c r="T138" s="211"/>
      <c r="U138" s="211"/>
      <c r="V138" s="211"/>
      <c r="W138" s="211"/>
      <c r="X138" s="211"/>
      <c r="Y138" s="211"/>
      <c r="Z138" s="211"/>
      <c r="AA138" s="211"/>
      <c r="AB138" s="211"/>
      <c r="AC138" s="211"/>
      <c r="AD138" s="211"/>
    </row>
    <row r="139" spans="1:30" ht="10.8" customHeight="1">
      <c r="A139" s="211"/>
      <c r="B139" s="211"/>
      <c r="C139" s="211"/>
      <c r="D139" s="211"/>
      <c r="E139" s="211"/>
      <c r="F139" s="211"/>
      <c r="G139" s="211"/>
      <c r="H139" s="211"/>
      <c r="I139" s="211"/>
      <c r="J139" s="211"/>
      <c r="K139" s="211"/>
      <c r="L139" s="211"/>
      <c r="M139" s="211"/>
      <c r="N139" s="211"/>
      <c r="O139" s="211"/>
      <c r="P139" s="211"/>
      <c r="Q139" s="211"/>
      <c r="R139" s="211"/>
      <c r="S139" s="211"/>
      <c r="T139" s="211"/>
      <c r="U139" s="211"/>
      <c r="V139" s="211"/>
      <c r="W139" s="211"/>
      <c r="X139" s="211"/>
      <c r="Y139" s="211"/>
      <c r="Z139" s="211"/>
      <c r="AA139" s="211"/>
      <c r="AB139" s="211"/>
      <c r="AC139" s="211"/>
      <c r="AD139" s="211"/>
    </row>
    <row r="140" spans="1:30" ht="11.4" customHeight="1">
      <c r="A140" s="501" t="s">
        <v>5628</v>
      </c>
      <c r="B140" s="502"/>
      <c r="C140" s="502"/>
      <c r="D140" s="502"/>
      <c r="E140" s="502"/>
      <c r="F140" s="502"/>
      <c r="G140" s="503"/>
      <c r="H140" s="501" t="s">
        <v>5638</v>
      </c>
      <c r="I140" s="502"/>
      <c r="J140" s="502"/>
      <c r="K140" s="502"/>
      <c r="L140" s="503"/>
      <c r="M140" s="504" t="s">
        <v>5639</v>
      </c>
      <c r="N140" s="505"/>
      <c r="O140" s="504" t="s">
        <v>5640</v>
      </c>
      <c r="P140" s="506"/>
      <c r="Q140" s="506"/>
      <c r="R140" s="505"/>
      <c r="S140" s="504" t="s">
        <v>5641</v>
      </c>
      <c r="T140" s="506"/>
      <c r="U140" s="506"/>
      <c r="V140" s="505"/>
      <c r="W140" s="504" t="s">
        <v>5631</v>
      </c>
      <c r="X140" s="506"/>
      <c r="Y140" s="506"/>
      <c r="Z140" s="506"/>
      <c r="AA140" s="505"/>
      <c r="AB140" s="504" t="s">
        <v>5642</v>
      </c>
      <c r="AC140" s="506"/>
      <c r="AD140" s="505"/>
    </row>
    <row r="141" spans="1:30" ht="11.4" customHeight="1">
      <c r="A141" s="507" t="s">
        <v>5643</v>
      </c>
      <c r="B141" s="508"/>
      <c r="C141" s="508"/>
      <c r="D141" s="508"/>
      <c r="E141" s="508"/>
      <c r="F141" s="508"/>
      <c r="G141" s="509"/>
      <c r="H141" s="507" t="s">
        <v>5644</v>
      </c>
      <c r="I141" s="508"/>
      <c r="J141" s="508"/>
      <c r="K141" s="508"/>
      <c r="L141" s="509"/>
      <c r="M141" s="510">
        <v>7.19</v>
      </c>
      <c r="N141" s="511"/>
      <c r="O141" s="512">
        <v>20.21</v>
      </c>
      <c r="P141" s="513"/>
      <c r="Q141" s="513"/>
      <c r="R141" s="514"/>
      <c r="S141" s="515">
        <v>181.15</v>
      </c>
      <c r="T141" s="516"/>
      <c r="U141" s="516"/>
      <c r="V141" s="517"/>
      <c r="W141" s="518">
        <v>1.2844</v>
      </c>
      <c r="X141" s="519"/>
      <c r="Y141" s="519"/>
      <c r="Z141" s="519"/>
      <c r="AA141" s="520"/>
      <c r="AB141" s="512">
        <v>25.95</v>
      </c>
      <c r="AC141" s="513"/>
      <c r="AD141" s="514"/>
    </row>
    <row r="142" spans="1:30" ht="11.4" customHeight="1">
      <c r="A142" s="507" t="s">
        <v>5648</v>
      </c>
      <c r="B142" s="508"/>
      <c r="C142" s="508"/>
      <c r="D142" s="508"/>
      <c r="E142" s="508"/>
      <c r="F142" s="508"/>
      <c r="G142" s="509"/>
      <c r="H142" s="507" t="s">
        <v>184</v>
      </c>
      <c r="I142" s="508"/>
      <c r="J142" s="508"/>
      <c r="K142" s="508"/>
      <c r="L142" s="509"/>
      <c r="M142" s="512">
        <v>11.56</v>
      </c>
      <c r="N142" s="514"/>
      <c r="O142" s="512">
        <v>29.14</v>
      </c>
      <c r="P142" s="513"/>
      <c r="Q142" s="513"/>
      <c r="R142" s="514"/>
      <c r="S142" s="515">
        <v>152.11000000000001</v>
      </c>
      <c r="T142" s="516"/>
      <c r="U142" s="516"/>
      <c r="V142" s="517"/>
      <c r="W142" s="518">
        <v>1.5371999999999999</v>
      </c>
      <c r="X142" s="519"/>
      <c r="Y142" s="519"/>
      <c r="Z142" s="519"/>
      <c r="AA142" s="520"/>
      <c r="AB142" s="512">
        <v>44.79</v>
      </c>
      <c r="AC142" s="513"/>
      <c r="AD142" s="514"/>
    </row>
    <row r="143" spans="1:30" ht="11.4" customHeight="1">
      <c r="A143" s="521" t="s">
        <v>5646</v>
      </c>
      <c r="B143" s="521"/>
      <c r="C143" s="521"/>
      <c r="D143" s="521"/>
      <c r="E143" s="521"/>
      <c r="F143" s="521"/>
      <c r="G143" s="521"/>
      <c r="H143" s="521"/>
      <c r="I143" s="521"/>
      <c r="J143" s="521"/>
      <c r="K143" s="521"/>
      <c r="L143" s="521"/>
      <c r="M143" s="521"/>
      <c r="N143" s="521"/>
      <c r="O143" s="521"/>
      <c r="P143" s="521"/>
      <c r="Q143" s="521"/>
      <c r="R143" s="521"/>
      <c r="S143" s="521"/>
      <c r="T143" s="521"/>
      <c r="U143" s="521"/>
      <c r="V143" s="521"/>
      <c r="W143" s="521"/>
      <c r="X143" s="521"/>
      <c r="Y143" s="512">
        <v>70.739999999999995</v>
      </c>
      <c r="Z143" s="513"/>
      <c r="AA143" s="513"/>
      <c r="AB143" s="513"/>
      <c r="AC143" s="513"/>
      <c r="AD143" s="514"/>
    </row>
    <row r="144" spans="1:30" ht="10.8" customHeight="1">
      <c r="A144" s="211"/>
      <c r="B144" s="211"/>
      <c r="C144" s="211"/>
      <c r="D144" s="211"/>
      <c r="E144" s="211"/>
      <c r="F144" s="211"/>
      <c r="G144" s="211"/>
      <c r="H144" s="211"/>
      <c r="I144" s="211"/>
      <c r="J144" s="211"/>
      <c r="K144" s="211"/>
      <c r="L144" s="211"/>
      <c r="M144" s="211"/>
      <c r="N144" s="211"/>
      <c r="O144" s="211"/>
      <c r="P144" s="211"/>
      <c r="Q144" s="211"/>
      <c r="R144" s="211"/>
      <c r="S144" s="211"/>
      <c r="T144" s="211"/>
      <c r="U144" s="211"/>
      <c r="V144" s="211"/>
      <c r="W144" s="211"/>
      <c r="X144" s="211"/>
      <c r="Y144" s="211"/>
      <c r="Z144" s="211"/>
      <c r="AA144" s="211"/>
      <c r="AB144" s="211"/>
      <c r="AC144" s="211"/>
      <c r="AD144" s="211"/>
    </row>
    <row r="145" spans="1:30" ht="11.4" customHeight="1">
      <c r="A145" s="501" t="s">
        <v>5628</v>
      </c>
      <c r="B145" s="502"/>
      <c r="C145" s="502"/>
      <c r="D145" s="502"/>
      <c r="E145" s="502"/>
      <c r="F145" s="502"/>
      <c r="G145" s="503"/>
      <c r="H145" s="501" t="s">
        <v>5629</v>
      </c>
      <c r="I145" s="502"/>
      <c r="J145" s="502"/>
      <c r="K145" s="502"/>
      <c r="L145" s="502"/>
      <c r="M145" s="502"/>
      <c r="N145" s="502"/>
      <c r="O145" s="503"/>
      <c r="P145" s="522" t="s">
        <v>180</v>
      </c>
      <c r="Q145" s="523"/>
      <c r="R145" s="523"/>
      <c r="S145" s="524"/>
      <c r="T145" s="504" t="s">
        <v>5630</v>
      </c>
      <c r="U145" s="506"/>
      <c r="V145" s="506"/>
      <c r="W145" s="505"/>
      <c r="X145" s="504" t="s">
        <v>5631</v>
      </c>
      <c r="Y145" s="506"/>
      <c r="Z145" s="506"/>
      <c r="AA145" s="506"/>
      <c r="AB145" s="505"/>
      <c r="AC145" s="504" t="s">
        <v>5632</v>
      </c>
      <c r="AD145" s="505"/>
    </row>
    <row r="146" spans="1:30" ht="11.4" customHeight="1">
      <c r="A146" s="507" t="s">
        <v>5663</v>
      </c>
      <c r="B146" s="508"/>
      <c r="C146" s="508"/>
      <c r="D146" s="508"/>
      <c r="E146" s="508"/>
      <c r="F146" s="508"/>
      <c r="G146" s="509"/>
      <c r="H146" s="507" t="s">
        <v>5664</v>
      </c>
      <c r="I146" s="508"/>
      <c r="J146" s="508"/>
      <c r="K146" s="508"/>
      <c r="L146" s="508"/>
      <c r="M146" s="508"/>
      <c r="N146" s="508"/>
      <c r="O146" s="509"/>
      <c r="P146" s="525" t="s">
        <v>87</v>
      </c>
      <c r="Q146" s="526"/>
      <c r="R146" s="526"/>
      <c r="S146" s="527"/>
      <c r="T146" s="510">
        <v>0.63</v>
      </c>
      <c r="U146" s="528"/>
      <c r="V146" s="528"/>
      <c r="W146" s="511"/>
      <c r="X146" s="518">
        <v>4.54</v>
      </c>
      <c r="Y146" s="519"/>
      <c r="Z146" s="519"/>
      <c r="AA146" s="519"/>
      <c r="AB146" s="520"/>
      <c r="AC146" s="510">
        <v>2.86</v>
      </c>
      <c r="AD146" s="511"/>
    </row>
    <row r="147" spans="1:30" ht="11.4" customHeight="1">
      <c r="A147" s="507" t="s">
        <v>5661</v>
      </c>
      <c r="B147" s="508"/>
      <c r="C147" s="508"/>
      <c r="D147" s="508"/>
      <c r="E147" s="508"/>
      <c r="F147" s="508"/>
      <c r="G147" s="509"/>
      <c r="H147" s="507" t="s">
        <v>5662</v>
      </c>
      <c r="I147" s="508"/>
      <c r="J147" s="508"/>
      <c r="K147" s="508"/>
      <c r="L147" s="508"/>
      <c r="M147" s="508"/>
      <c r="N147" s="508"/>
      <c r="O147" s="509"/>
      <c r="P147" s="525" t="s">
        <v>73</v>
      </c>
      <c r="Q147" s="526"/>
      <c r="R147" s="526"/>
      <c r="S147" s="527"/>
      <c r="T147" s="515">
        <v>169.62</v>
      </c>
      <c r="U147" s="516"/>
      <c r="V147" s="516"/>
      <c r="W147" s="517"/>
      <c r="X147" s="518">
        <v>1.04E-2</v>
      </c>
      <c r="Y147" s="519"/>
      <c r="Z147" s="519"/>
      <c r="AA147" s="519"/>
      <c r="AB147" s="520"/>
      <c r="AC147" s="510">
        <v>1.76</v>
      </c>
      <c r="AD147" s="511"/>
    </row>
    <row r="148" spans="1:30" ht="11.4" customHeight="1">
      <c r="A148" s="507" t="s">
        <v>5732</v>
      </c>
      <c r="B148" s="508"/>
      <c r="C148" s="508"/>
      <c r="D148" s="508"/>
      <c r="E148" s="508"/>
      <c r="F148" s="508"/>
      <c r="G148" s="509"/>
      <c r="H148" s="507" t="s">
        <v>5733</v>
      </c>
      <c r="I148" s="508"/>
      <c r="J148" s="508"/>
      <c r="K148" s="508"/>
      <c r="L148" s="508"/>
      <c r="M148" s="508"/>
      <c r="N148" s="508"/>
      <c r="O148" s="509"/>
      <c r="P148" s="525" t="s">
        <v>67</v>
      </c>
      <c r="Q148" s="526"/>
      <c r="R148" s="526"/>
      <c r="S148" s="527"/>
      <c r="T148" s="515">
        <v>417.41</v>
      </c>
      <c r="U148" s="516"/>
      <c r="V148" s="516"/>
      <c r="W148" s="517"/>
      <c r="X148" s="518">
        <v>1</v>
      </c>
      <c r="Y148" s="519"/>
      <c r="Z148" s="519"/>
      <c r="AA148" s="519"/>
      <c r="AB148" s="520"/>
      <c r="AC148" s="515">
        <v>417.41</v>
      </c>
      <c r="AD148" s="517"/>
    </row>
    <row r="149" spans="1:30" ht="11.4" customHeight="1">
      <c r="A149" s="521" t="s">
        <v>5633</v>
      </c>
      <c r="B149" s="521"/>
      <c r="C149" s="521"/>
      <c r="D149" s="521"/>
      <c r="E149" s="521"/>
      <c r="F149" s="521"/>
      <c r="G149" s="521"/>
      <c r="H149" s="521"/>
      <c r="I149" s="521"/>
      <c r="J149" s="521"/>
      <c r="K149" s="521"/>
      <c r="L149" s="521"/>
      <c r="M149" s="521"/>
      <c r="N149" s="521"/>
      <c r="O149" s="521"/>
      <c r="P149" s="521"/>
      <c r="Q149" s="521"/>
      <c r="R149" s="521"/>
      <c r="S149" s="521"/>
      <c r="T149" s="521"/>
      <c r="U149" s="521"/>
      <c r="V149" s="521"/>
      <c r="W149" s="521"/>
      <c r="X149" s="521"/>
      <c r="Y149" s="515">
        <v>422.03</v>
      </c>
      <c r="Z149" s="516"/>
      <c r="AA149" s="516"/>
      <c r="AB149" s="516"/>
      <c r="AC149" s="516"/>
      <c r="AD149" s="517"/>
    </row>
    <row r="150" spans="1:30" ht="10.8" customHeight="1">
      <c r="A150" s="211"/>
      <c r="B150" s="211"/>
      <c r="C150" s="211"/>
      <c r="D150" s="211"/>
      <c r="E150" s="211"/>
      <c r="F150" s="211"/>
      <c r="G150" s="211"/>
      <c r="H150" s="211"/>
      <c r="I150" s="211"/>
      <c r="J150" s="211"/>
      <c r="K150" s="211"/>
      <c r="L150" s="211"/>
      <c r="M150" s="211"/>
      <c r="N150" s="211"/>
      <c r="O150" s="211"/>
      <c r="P150" s="211"/>
      <c r="Q150" s="211"/>
      <c r="R150" s="211"/>
      <c r="S150" s="211"/>
      <c r="T150" s="211"/>
      <c r="U150" s="211"/>
      <c r="V150" s="211"/>
      <c r="W150" s="211"/>
      <c r="X150" s="211"/>
      <c r="Y150" s="211"/>
      <c r="Z150" s="211"/>
      <c r="AA150" s="211"/>
      <c r="AB150" s="211"/>
      <c r="AC150" s="211"/>
      <c r="AD150" s="211"/>
    </row>
    <row r="151" spans="1:30" ht="11.4" customHeight="1">
      <c r="A151" s="504" t="s">
        <v>5634</v>
      </c>
      <c r="B151" s="506"/>
      <c r="C151" s="506"/>
      <c r="D151" s="506"/>
      <c r="E151" s="506"/>
      <c r="F151" s="506"/>
      <c r="G151" s="506"/>
      <c r="H151" s="506"/>
      <c r="I151" s="506"/>
      <c r="J151" s="506"/>
      <c r="K151" s="506"/>
      <c r="L151" s="506"/>
      <c r="M151" s="506"/>
      <c r="N151" s="506"/>
      <c r="O151" s="506"/>
      <c r="P151" s="506"/>
      <c r="Q151" s="506"/>
      <c r="R151" s="506"/>
      <c r="S151" s="506"/>
      <c r="T151" s="506"/>
      <c r="U151" s="506"/>
      <c r="V151" s="506"/>
      <c r="W151" s="506"/>
      <c r="X151" s="505"/>
      <c r="Y151" s="534">
        <v>492.77</v>
      </c>
      <c r="Z151" s="535"/>
      <c r="AA151" s="535"/>
      <c r="AB151" s="535"/>
      <c r="AC151" s="535"/>
      <c r="AD151" s="536"/>
    </row>
    <row r="152" spans="1:30" ht="11.4" customHeight="1">
      <c r="A152" s="504" t="s">
        <v>5635</v>
      </c>
      <c r="B152" s="506"/>
      <c r="C152" s="506"/>
      <c r="D152" s="506"/>
      <c r="E152" s="506"/>
      <c r="F152" s="506"/>
      <c r="G152" s="506"/>
      <c r="H152" s="506"/>
      <c r="I152" s="506"/>
      <c r="J152" s="506"/>
      <c r="K152" s="506"/>
      <c r="L152" s="506"/>
      <c r="M152" s="506"/>
      <c r="N152" s="506"/>
      <c r="O152" s="506"/>
      <c r="P152" s="506"/>
      <c r="Q152" s="506"/>
      <c r="R152" s="506"/>
      <c r="S152" s="506"/>
      <c r="T152" s="506"/>
      <c r="U152" s="506"/>
      <c r="V152" s="506"/>
      <c r="W152" s="506"/>
      <c r="X152" s="505"/>
      <c r="Y152" s="534">
        <v>123.53</v>
      </c>
      <c r="Z152" s="535"/>
      <c r="AA152" s="535"/>
      <c r="AB152" s="535"/>
      <c r="AC152" s="535"/>
      <c r="AD152" s="536"/>
    </row>
    <row r="153" spans="1:30" ht="11.4" customHeight="1">
      <c r="A153" s="504" t="s">
        <v>5636</v>
      </c>
      <c r="B153" s="506"/>
      <c r="C153" s="506"/>
      <c r="D153" s="506"/>
      <c r="E153" s="506"/>
      <c r="F153" s="506"/>
      <c r="G153" s="506"/>
      <c r="H153" s="506"/>
      <c r="I153" s="506"/>
      <c r="J153" s="506"/>
      <c r="K153" s="506"/>
      <c r="L153" s="506"/>
      <c r="M153" s="506"/>
      <c r="N153" s="506"/>
      <c r="O153" s="506"/>
      <c r="P153" s="506"/>
      <c r="Q153" s="506"/>
      <c r="R153" s="506"/>
      <c r="S153" s="506"/>
      <c r="T153" s="506"/>
      <c r="U153" s="506"/>
      <c r="V153" s="506"/>
      <c r="W153" s="506"/>
      <c r="X153" s="505"/>
      <c r="Y153" s="534">
        <v>616.29999999999995</v>
      </c>
      <c r="Z153" s="535"/>
      <c r="AA153" s="535"/>
      <c r="AB153" s="535"/>
      <c r="AC153" s="535"/>
      <c r="AD153" s="536"/>
    </row>
    <row r="154" spans="1:30" ht="10.8" customHeight="1">
      <c r="A154" s="211"/>
      <c r="B154" s="211"/>
      <c r="C154" s="211"/>
      <c r="D154" s="211"/>
      <c r="E154" s="211"/>
      <c r="F154" s="211"/>
      <c r="G154" s="211"/>
      <c r="H154" s="211"/>
      <c r="I154" s="211"/>
      <c r="J154" s="211"/>
      <c r="K154" s="211"/>
      <c r="L154" s="211"/>
      <c r="M154" s="211"/>
      <c r="N154" s="211"/>
      <c r="O154" s="211"/>
      <c r="P154" s="211"/>
      <c r="Q154" s="211"/>
      <c r="R154" s="211"/>
      <c r="S154" s="211"/>
      <c r="T154" s="211"/>
      <c r="U154" s="211"/>
      <c r="V154" s="211"/>
      <c r="W154" s="211"/>
      <c r="X154" s="211"/>
      <c r="Y154" s="211"/>
      <c r="Z154" s="211"/>
      <c r="AA154" s="211"/>
      <c r="AB154" s="211"/>
      <c r="AC154" s="211"/>
      <c r="AD154" s="211"/>
    </row>
    <row r="155" spans="1:30" ht="13.35" customHeight="1">
      <c r="A155" s="540" t="s">
        <v>5637</v>
      </c>
      <c r="B155" s="540"/>
      <c r="C155" s="540"/>
      <c r="D155" s="540"/>
      <c r="E155" s="540"/>
      <c r="F155" s="540"/>
      <c r="G155" s="540"/>
      <c r="H155" s="540"/>
      <c r="I155" s="540"/>
      <c r="J155" s="540"/>
      <c r="K155" s="540"/>
      <c r="L155" s="540"/>
      <c r="M155" s="540"/>
      <c r="N155" s="540"/>
      <c r="O155" s="540"/>
      <c r="P155" s="540"/>
      <c r="Q155" s="540"/>
      <c r="R155" s="540"/>
      <c r="S155" s="540"/>
      <c r="T155" s="540"/>
      <c r="U155" s="540"/>
      <c r="V155" s="540"/>
      <c r="W155" s="540"/>
      <c r="X155" s="540"/>
      <c r="Y155" s="540"/>
      <c r="Z155" s="540"/>
      <c r="AA155" s="540"/>
      <c r="AB155" s="540"/>
      <c r="AC155" s="540"/>
      <c r="AD155" s="540"/>
    </row>
    <row r="156" spans="1:30" ht="10.8" customHeight="1">
      <c r="A156" s="211"/>
      <c r="B156" s="211"/>
      <c r="C156" s="211"/>
      <c r="D156" s="211"/>
      <c r="E156" s="211"/>
      <c r="F156" s="211"/>
      <c r="G156" s="211"/>
      <c r="H156" s="211"/>
      <c r="I156" s="211"/>
      <c r="J156" s="211"/>
      <c r="K156" s="211"/>
      <c r="L156" s="211"/>
      <c r="M156" s="211"/>
      <c r="N156" s="211"/>
      <c r="O156" s="211"/>
      <c r="P156" s="211"/>
      <c r="Q156" s="211"/>
      <c r="R156" s="211"/>
      <c r="S156" s="211"/>
      <c r="T156" s="211"/>
      <c r="U156" s="211"/>
      <c r="V156" s="211"/>
      <c r="W156" s="211"/>
      <c r="X156" s="211"/>
      <c r="Y156" s="211"/>
      <c r="Z156" s="211"/>
      <c r="AA156" s="211"/>
      <c r="AB156" s="211"/>
      <c r="AC156" s="211"/>
      <c r="AD156" s="211"/>
    </row>
    <row r="157" spans="1:30" ht="11.4" customHeight="1">
      <c r="A157" s="211" t="s">
        <v>7627</v>
      </c>
      <c r="B157" s="211"/>
      <c r="C157" s="211"/>
      <c r="D157" s="211"/>
      <c r="E157" s="211"/>
      <c r="F157" s="211"/>
      <c r="G157" s="211"/>
      <c r="H157" s="211"/>
      <c r="I157" s="211"/>
      <c r="J157" s="211"/>
      <c r="K157" s="211"/>
      <c r="L157" s="211"/>
      <c r="M157" s="211"/>
      <c r="N157" s="211"/>
      <c r="O157" s="211"/>
      <c r="P157" s="211"/>
      <c r="Q157" s="211"/>
      <c r="R157" s="211"/>
      <c r="S157" s="211"/>
      <c r="T157" s="211"/>
      <c r="U157" s="211"/>
      <c r="V157" s="211"/>
      <c r="W157" s="211"/>
      <c r="X157" s="211"/>
      <c r="Y157" s="211" t="s">
        <v>5707</v>
      </c>
      <c r="Z157" s="211"/>
      <c r="AA157" s="211"/>
      <c r="AB157" s="211"/>
      <c r="AC157" s="211"/>
      <c r="AD157" s="211"/>
    </row>
    <row r="158" spans="1:30" ht="11.4" customHeight="1">
      <c r="A158" s="211" t="s">
        <v>7628</v>
      </c>
      <c r="B158" s="211"/>
      <c r="C158" s="211"/>
      <c r="D158" s="211"/>
      <c r="E158" s="211"/>
      <c r="F158" s="211"/>
      <c r="G158" s="211"/>
      <c r="H158" s="211"/>
      <c r="I158" s="211"/>
      <c r="J158" s="211"/>
      <c r="K158" s="211"/>
      <c r="L158" s="211"/>
      <c r="M158" s="211"/>
      <c r="N158" s="211"/>
      <c r="O158" s="211"/>
      <c r="P158" s="211"/>
      <c r="Q158" s="211"/>
      <c r="R158" s="211"/>
      <c r="S158" s="211"/>
      <c r="T158" s="211"/>
      <c r="U158" s="211"/>
      <c r="V158" s="211"/>
      <c r="W158" s="211"/>
      <c r="X158" s="211"/>
      <c r="Y158" s="211"/>
      <c r="Z158" s="211"/>
      <c r="AA158" s="211"/>
      <c r="AB158" s="211"/>
      <c r="AC158" s="211"/>
      <c r="AD158" s="211"/>
    </row>
    <row r="159" spans="1:30" ht="10.8" customHeight="1">
      <c r="A159" s="211"/>
      <c r="B159" s="211"/>
      <c r="C159" s="211"/>
      <c r="D159" s="211"/>
      <c r="E159" s="211"/>
      <c r="F159" s="211"/>
      <c r="G159" s="211"/>
      <c r="H159" s="211"/>
      <c r="I159" s="211"/>
      <c r="J159" s="211"/>
      <c r="K159" s="211"/>
      <c r="L159" s="211"/>
      <c r="M159" s="211"/>
      <c r="N159" s="211"/>
      <c r="O159" s="211"/>
      <c r="P159" s="211"/>
      <c r="Q159" s="211"/>
      <c r="R159" s="211"/>
      <c r="S159" s="211"/>
      <c r="T159" s="211"/>
      <c r="U159" s="211"/>
      <c r="V159" s="211"/>
      <c r="W159" s="211"/>
      <c r="X159" s="211"/>
      <c r="Y159" s="211"/>
      <c r="Z159" s="211"/>
      <c r="AA159" s="211"/>
      <c r="AB159" s="211"/>
      <c r="AC159" s="211"/>
      <c r="AD159" s="211"/>
    </row>
    <row r="160" spans="1:30" ht="11.4" customHeight="1">
      <c r="A160" s="501" t="s">
        <v>5628</v>
      </c>
      <c r="B160" s="502"/>
      <c r="C160" s="502"/>
      <c r="D160" s="502"/>
      <c r="E160" s="502"/>
      <c r="F160" s="502"/>
      <c r="G160" s="503"/>
      <c r="H160" s="501" t="s">
        <v>5638</v>
      </c>
      <c r="I160" s="502"/>
      <c r="J160" s="502"/>
      <c r="K160" s="502"/>
      <c r="L160" s="503"/>
      <c r="M160" s="504" t="s">
        <v>5639</v>
      </c>
      <c r="N160" s="505"/>
      <c r="O160" s="504" t="s">
        <v>5640</v>
      </c>
      <c r="P160" s="506"/>
      <c r="Q160" s="506"/>
      <c r="R160" s="505"/>
      <c r="S160" s="504" t="s">
        <v>5641</v>
      </c>
      <c r="T160" s="506"/>
      <c r="U160" s="506"/>
      <c r="V160" s="505"/>
      <c r="W160" s="504" t="s">
        <v>5631</v>
      </c>
      <c r="X160" s="506"/>
      <c r="Y160" s="506"/>
      <c r="Z160" s="506"/>
      <c r="AA160" s="505"/>
      <c r="AB160" s="504" t="s">
        <v>5642</v>
      </c>
      <c r="AC160" s="506"/>
      <c r="AD160" s="505"/>
    </row>
    <row r="161" spans="1:30" ht="11.4" customHeight="1">
      <c r="A161" s="507" t="s">
        <v>5643</v>
      </c>
      <c r="B161" s="508"/>
      <c r="C161" s="508"/>
      <c r="D161" s="508"/>
      <c r="E161" s="508"/>
      <c r="F161" s="508"/>
      <c r="G161" s="509"/>
      <c r="H161" s="507" t="s">
        <v>5644</v>
      </c>
      <c r="I161" s="508"/>
      <c r="J161" s="508"/>
      <c r="K161" s="508"/>
      <c r="L161" s="509"/>
      <c r="M161" s="510">
        <v>7.19</v>
      </c>
      <c r="N161" s="511"/>
      <c r="O161" s="512">
        <v>20.21</v>
      </c>
      <c r="P161" s="513"/>
      <c r="Q161" s="513"/>
      <c r="R161" s="514"/>
      <c r="S161" s="515">
        <v>181.15</v>
      </c>
      <c r="T161" s="516"/>
      <c r="U161" s="516"/>
      <c r="V161" s="517"/>
      <c r="W161" s="518">
        <v>2</v>
      </c>
      <c r="X161" s="519"/>
      <c r="Y161" s="519"/>
      <c r="Z161" s="519"/>
      <c r="AA161" s="520"/>
      <c r="AB161" s="512">
        <v>40.42</v>
      </c>
      <c r="AC161" s="513"/>
      <c r="AD161" s="514"/>
    </row>
    <row r="162" spans="1:30" ht="11.4" customHeight="1">
      <c r="A162" s="507" t="s">
        <v>5677</v>
      </c>
      <c r="B162" s="508"/>
      <c r="C162" s="508"/>
      <c r="D162" s="508"/>
      <c r="E162" s="508"/>
      <c r="F162" s="508"/>
      <c r="G162" s="509"/>
      <c r="H162" s="507" t="s">
        <v>5678</v>
      </c>
      <c r="I162" s="508"/>
      <c r="J162" s="508"/>
      <c r="K162" s="508"/>
      <c r="L162" s="509"/>
      <c r="M162" s="512">
        <v>11.56</v>
      </c>
      <c r="N162" s="514"/>
      <c r="O162" s="512">
        <v>29.16</v>
      </c>
      <c r="P162" s="513"/>
      <c r="Q162" s="513"/>
      <c r="R162" s="514"/>
      <c r="S162" s="515">
        <v>152.32</v>
      </c>
      <c r="T162" s="516"/>
      <c r="U162" s="516"/>
      <c r="V162" s="517"/>
      <c r="W162" s="518">
        <v>1</v>
      </c>
      <c r="X162" s="519"/>
      <c r="Y162" s="519"/>
      <c r="Z162" s="519"/>
      <c r="AA162" s="520"/>
      <c r="AB162" s="512">
        <v>29.16</v>
      </c>
      <c r="AC162" s="513"/>
      <c r="AD162" s="514"/>
    </row>
    <row r="163" spans="1:30" ht="11.4" customHeight="1">
      <c r="A163" s="521" t="s">
        <v>5646</v>
      </c>
      <c r="B163" s="521"/>
      <c r="C163" s="521"/>
      <c r="D163" s="521"/>
      <c r="E163" s="521"/>
      <c r="F163" s="521"/>
      <c r="G163" s="521"/>
      <c r="H163" s="521"/>
      <c r="I163" s="521"/>
      <c r="J163" s="521"/>
      <c r="K163" s="521"/>
      <c r="L163" s="521"/>
      <c r="M163" s="521"/>
      <c r="N163" s="521"/>
      <c r="O163" s="521"/>
      <c r="P163" s="521"/>
      <c r="Q163" s="521"/>
      <c r="R163" s="521"/>
      <c r="S163" s="521"/>
      <c r="T163" s="521"/>
      <c r="U163" s="521"/>
      <c r="V163" s="521"/>
      <c r="W163" s="521"/>
      <c r="X163" s="521"/>
      <c r="Y163" s="512">
        <v>69.58</v>
      </c>
      <c r="Z163" s="513"/>
      <c r="AA163" s="513"/>
      <c r="AB163" s="513"/>
      <c r="AC163" s="513"/>
      <c r="AD163" s="514"/>
    </row>
    <row r="164" spans="1:30" ht="10.8" customHeight="1">
      <c r="A164" s="211"/>
      <c r="B164" s="211"/>
      <c r="C164" s="211"/>
      <c r="D164" s="211"/>
      <c r="E164" s="211"/>
      <c r="F164" s="211"/>
      <c r="G164" s="211"/>
      <c r="H164" s="211"/>
      <c r="I164" s="211"/>
      <c r="J164" s="211"/>
      <c r="K164" s="211"/>
      <c r="L164" s="211"/>
      <c r="M164" s="211"/>
      <c r="N164" s="211"/>
      <c r="O164" s="211"/>
      <c r="P164" s="211"/>
      <c r="Q164" s="211"/>
      <c r="R164" s="211"/>
      <c r="S164" s="211"/>
      <c r="T164" s="211"/>
      <c r="U164" s="211"/>
      <c r="V164" s="211"/>
      <c r="W164" s="211"/>
      <c r="X164" s="211"/>
      <c r="Y164" s="211"/>
      <c r="Z164" s="211"/>
      <c r="AA164" s="211"/>
      <c r="AB164" s="211"/>
      <c r="AC164" s="211"/>
      <c r="AD164" s="211"/>
    </row>
    <row r="165" spans="1:30" ht="11.4" customHeight="1">
      <c r="A165" s="501" t="s">
        <v>5628</v>
      </c>
      <c r="B165" s="502"/>
      <c r="C165" s="502"/>
      <c r="D165" s="502"/>
      <c r="E165" s="502"/>
      <c r="F165" s="502"/>
      <c r="G165" s="503"/>
      <c r="H165" s="501" t="s">
        <v>5629</v>
      </c>
      <c r="I165" s="502"/>
      <c r="J165" s="502"/>
      <c r="K165" s="502"/>
      <c r="L165" s="502"/>
      <c r="M165" s="502"/>
      <c r="N165" s="502"/>
      <c r="O165" s="503"/>
      <c r="P165" s="522" t="s">
        <v>180</v>
      </c>
      <c r="Q165" s="523"/>
      <c r="R165" s="523"/>
      <c r="S165" s="524"/>
      <c r="T165" s="504" t="s">
        <v>5630</v>
      </c>
      <c r="U165" s="506"/>
      <c r="V165" s="506"/>
      <c r="W165" s="505"/>
      <c r="X165" s="504" t="s">
        <v>5631</v>
      </c>
      <c r="Y165" s="506"/>
      <c r="Z165" s="506"/>
      <c r="AA165" s="506"/>
      <c r="AB165" s="505"/>
      <c r="AC165" s="504" t="s">
        <v>5632</v>
      </c>
      <c r="AD165" s="505"/>
    </row>
    <row r="166" spans="1:30" ht="34.5" customHeight="1">
      <c r="A166" s="507" t="s">
        <v>7629</v>
      </c>
      <c r="B166" s="508"/>
      <c r="C166" s="508"/>
      <c r="D166" s="508"/>
      <c r="E166" s="508"/>
      <c r="F166" s="508"/>
      <c r="G166" s="509"/>
      <c r="H166" s="507" t="s">
        <v>7630</v>
      </c>
      <c r="I166" s="508"/>
      <c r="J166" s="508"/>
      <c r="K166" s="508"/>
      <c r="L166" s="508"/>
      <c r="M166" s="508"/>
      <c r="N166" s="508"/>
      <c r="O166" s="509"/>
      <c r="P166" s="525" t="s">
        <v>67</v>
      </c>
      <c r="Q166" s="526"/>
      <c r="R166" s="526"/>
      <c r="S166" s="527"/>
      <c r="T166" s="515">
        <v>213.24</v>
      </c>
      <c r="U166" s="516"/>
      <c r="V166" s="516"/>
      <c r="W166" s="517"/>
      <c r="X166" s="518">
        <v>1.05</v>
      </c>
      <c r="Y166" s="519"/>
      <c r="Z166" s="519"/>
      <c r="AA166" s="519"/>
      <c r="AB166" s="520"/>
      <c r="AC166" s="515">
        <v>223.9</v>
      </c>
      <c r="AD166" s="517"/>
    </row>
    <row r="167" spans="1:30" ht="11.4" customHeight="1">
      <c r="A167" s="521" t="s">
        <v>5633</v>
      </c>
      <c r="B167" s="521"/>
      <c r="C167" s="521"/>
      <c r="D167" s="521"/>
      <c r="E167" s="521"/>
      <c r="F167" s="521"/>
      <c r="G167" s="521"/>
      <c r="H167" s="521"/>
      <c r="I167" s="521"/>
      <c r="J167" s="521"/>
      <c r="K167" s="521"/>
      <c r="L167" s="521"/>
      <c r="M167" s="521"/>
      <c r="N167" s="521"/>
      <c r="O167" s="521"/>
      <c r="P167" s="521"/>
      <c r="Q167" s="521"/>
      <c r="R167" s="521"/>
      <c r="S167" s="521"/>
      <c r="T167" s="521"/>
      <c r="U167" s="521"/>
      <c r="V167" s="521"/>
      <c r="W167" s="521"/>
      <c r="X167" s="521"/>
      <c r="Y167" s="515">
        <v>223.9</v>
      </c>
      <c r="Z167" s="516"/>
      <c r="AA167" s="516"/>
      <c r="AB167" s="516"/>
      <c r="AC167" s="516"/>
      <c r="AD167" s="517"/>
    </row>
    <row r="168" spans="1:30" ht="10.8" customHeight="1">
      <c r="A168" s="211"/>
      <c r="B168" s="211"/>
      <c r="C168" s="211"/>
      <c r="D168" s="211"/>
      <c r="E168" s="211"/>
      <c r="F168" s="211"/>
      <c r="G168" s="211"/>
      <c r="H168" s="211"/>
      <c r="I168" s="211"/>
      <c r="J168" s="211"/>
      <c r="K168" s="211"/>
      <c r="L168" s="211"/>
      <c r="M168" s="211"/>
      <c r="N168" s="211"/>
      <c r="O168" s="211"/>
      <c r="P168" s="211"/>
      <c r="Q168" s="211"/>
      <c r="R168" s="211"/>
      <c r="S168" s="211"/>
      <c r="T168" s="211"/>
      <c r="U168" s="211"/>
      <c r="V168" s="211"/>
      <c r="W168" s="211"/>
      <c r="X168" s="211"/>
      <c r="Y168" s="211"/>
      <c r="Z168" s="211"/>
      <c r="AA168" s="211"/>
      <c r="AB168" s="211"/>
      <c r="AC168" s="211"/>
      <c r="AD168" s="211"/>
    </row>
    <row r="169" spans="1:30" ht="11.4" customHeight="1">
      <c r="A169" s="504" t="s">
        <v>5634</v>
      </c>
      <c r="B169" s="506"/>
      <c r="C169" s="506"/>
      <c r="D169" s="506"/>
      <c r="E169" s="506"/>
      <c r="F169" s="506"/>
      <c r="G169" s="506"/>
      <c r="H169" s="506"/>
      <c r="I169" s="506"/>
      <c r="J169" s="506"/>
      <c r="K169" s="506"/>
      <c r="L169" s="506"/>
      <c r="M169" s="506"/>
      <c r="N169" s="506"/>
      <c r="O169" s="506"/>
      <c r="P169" s="506"/>
      <c r="Q169" s="506"/>
      <c r="R169" s="506"/>
      <c r="S169" s="506"/>
      <c r="T169" s="506"/>
      <c r="U169" s="506"/>
      <c r="V169" s="506"/>
      <c r="W169" s="506"/>
      <c r="X169" s="505"/>
      <c r="Y169" s="534">
        <v>293.48</v>
      </c>
      <c r="Z169" s="535"/>
      <c r="AA169" s="535"/>
      <c r="AB169" s="535"/>
      <c r="AC169" s="535"/>
      <c r="AD169" s="536"/>
    </row>
    <row r="170" spans="1:30" ht="11.4" customHeight="1">
      <c r="A170" s="504" t="s">
        <v>5635</v>
      </c>
      <c r="B170" s="506"/>
      <c r="C170" s="506"/>
      <c r="D170" s="506"/>
      <c r="E170" s="506"/>
      <c r="F170" s="506"/>
      <c r="G170" s="506"/>
      <c r="H170" s="506"/>
      <c r="I170" s="506"/>
      <c r="J170" s="506"/>
      <c r="K170" s="506"/>
      <c r="L170" s="506"/>
      <c r="M170" s="506"/>
      <c r="N170" s="506"/>
      <c r="O170" s="506"/>
      <c r="P170" s="506"/>
      <c r="Q170" s="506"/>
      <c r="R170" s="506"/>
      <c r="S170" s="506"/>
      <c r="T170" s="506"/>
      <c r="U170" s="506"/>
      <c r="V170" s="506"/>
      <c r="W170" s="506"/>
      <c r="X170" s="505"/>
      <c r="Y170" s="537">
        <v>73.569999999999993</v>
      </c>
      <c r="Z170" s="538"/>
      <c r="AA170" s="538"/>
      <c r="AB170" s="538"/>
      <c r="AC170" s="538"/>
      <c r="AD170" s="539"/>
    </row>
    <row r="171" spans="1:30" ht="11.4" customHeight="1">
      <c r="A171" s="504" t="s">
        <v>5636</v>
      </c>
      <c r="B171" s="506"/>
      <c r="C171" s="506"/>
      <c r="D171" s="506"/>
      <c r="E171" s="506"/>
      <c r="F171" s="506"/>
      <c r="G171" s="506"/>
      <c r="H171" s="506"/>
      <c r="I171" s="506"/>
      <c r="J171" s="506"/>
      <c r="K171" s="506"/>
      <c r="L171" s="506"/>
      <c r="M171" s="506"/>
      <c r="N171" s="506"/>
      <c r="O171" s="506"/>
      <c r="P171" s="506"/>
      <c r="Q171" s="506"/>
      <c r="R171" s="506"/>
      <c r="S171" s="506"/>
      <c r="T171" s="506"/>
      <c r="U171" s="506"/>
      <c r="V171" s="506"/>
      <c r="W171" s="506"/>
      <c r="X171" s="505"/>
      <c r="Y171" s="534">
        <v>367.05</v>
      </c>
      <c r="Z171" s="535"/>
      <c r="AA171" s="535"/>
      <c r="AB171" s="535"/>
      <c r="AC171" s="535"/>
      <c r="AD171" s="536"/>
    </row>
    <row r="172" spans="1:30" ht="10.8" customHeight="1">
      <c r="A172" s="211"/>
      <c r="B172" s="211"/>
      <c r="C172" s="211"/>
      <c r="D172" s="211"/>
      <c r="E172" s="211"/>
      <c r="F172" s="211"/>
      <c r="G172" s="211"/>
      <c r="H172" s="211"/>
      <c r="I172" s="211"/>
      <c r="J172" s="211"/>
      <c r="K172" s="211"/>
      <c r="L172" s="211"/>
      <c r="M172" s="211"/>
      <c r="N172" s="211"/>
      <c r="O172" s="211"/>
      <c r="P172" s="211"/>
      <c r="Q172" s="211"/>
      <c r="R172" s="211"/>
      <c r="S172" s="211"/>
      <c r="T172" s="211"/>
      <c r="U172" s="211"/>
      <c r="V172" s="211"/>
      <c r="W172" s="211"/>
      <c r="X172" s="211"/>
      <c r="Y172" s="211"/>
      <c r="Z172" s="211"/>
      <c r="AA172" s="211"/>
      <c r="AB172" s="211"/>
      <c r="AC172" s="211"/>
      <c r="AD172" s="211"/>
    </row>
    <row r="173" spans="1:30" ht="13.35" customHeight="1">
      <c r="A173" s="540" t="s">
        <v>5637</v>
      </c>
      <c r="B173" s="540"/>
      <c r="C173" s="540"/>
      <c r="D173" s="540"/>
      <c r="E173" s="540"/>
      <c r="F173" s="540"/>
      <c r="G173" s="540"/>
      <c r="H173" s="540"/>
      <c r="I173" s="540"/>
      <c r="J173" s="540"/>
      <c r="K173" s="540"/>
      <c r="L173" s="540"/>
      <c r="M173" s="540"/>
      <c r="N173" s="540"/>
      <c r="O173" s="540"/>
      <c r="P173" s="540"/>
      <c r="Q173" s="540"/>
      <c r="R173" s="540"/>
      <c r="S173" s="540"/>
      <c r="T173" s="540"/>
      <c r="U173" s="540"/>
      <c r="V173" s="540"/>
      <c r="W173" s="540"/>
      <c r="X173" s="540"/>
      <c r="Y173" s="540"/>
      <c r="Z173" s="540"/>
      <c r="AA173" s="540"/>
      <c r="AB173" s="540"/>
      <c r="AC173" s="540"/>
      <c r="AD173" s="540"/>
    </row>
    <row r="174" spans="1:30" ht="10.8" customHeight="1">
      <c r="A174" s="211"/>
      <c r="B174" s="211"/>
      <c r="C174" s="211"/>
      <c r="D174" s="211"/>
      <c r="E174" s="211"/>
      <c r="F174" s="211"/>
      <c r="G174" s="211"/>
      <c r="H174" s="211"/>
      <c r="I174" s="211"/>
      <c r="J174" s="211"/>
      <c r="K174" s="211"/>
      <c r="L174" s="211"/>
      <c r="M174" s="211"/>
      <c r="N174" s="211"/>
      <c r="O174" s="211"/>
      <c r="P174" s="211"/>
      <c r="Q174" s="211"/>
      <c r="R174" s="211"/>
      <c r="S174" s="211"/>
      <c r="T174" s="211"/>
      <c r="U174" s="211"/>
      <c r="V174" s="211"/>
      <c r="W174" s="211"/>
      <c r="X174" s="211"/>
      <c r="Y174" s="211"/>
      <c r="Z174" s="211"/>
      <c r="AA174" s="211"/>
      <c r="AB174" s="211"/>
      <c r="AC174" s="211"/>
      <c r="AD174" s="211"/>
    </row>
    <row r="175" spans="1:30" ht="22.95" customHeight="1">
      <c r="A175" s="211" t="s">
        <v>7599</v>
      </c>
      <c r="B175" s="211"/>
      <c r="C175" s="211"/>
      <c r="D175" s="211"/>
      <c r="E175" s="211"/>
      <c r="F175" s="211"/>
      <c r="G175" s="211"/>
      <c r="H175" s="211"/>
      <c r="I175" s="211"/>
      <c r="J175" s="211"/>
      <c r="K175" s="211"/>
      <c r="L175" s="211"/>
      <c r="M175" s="211"/>
      <c r="N175" s="211"/>
      <c r="O175" s="211"/>
      <c r="P175" s="211"/>
      <c r="Q175" s="211"/>
      <c r="R175" s="211"/>
      <c r="S175" s="211"/>
      <c r="T175" s="211"/>
      <c r="U175" s="211"/>
      <c r="V175" s="211"/>
      <c r="W175" s="211"/>
      <c r="X175" s="211"/>
      <c r="Y175" s="211" t="s">
        <v>5627</v>
      </c>
      <c r="Z175" s="211"/>
      <c r="AA175" s="211"/>
      <c r="AB175" s="211"/>
      <c r="AC175" s="211"/>
      <c r="AD175" s="211"/>
    </row>
    <row r="176" spans="1:30" ht="11.4" customHeight="1">
      <c r="A176" s="211" t="s">
        <v>7600</v>
      </c>
      <c r="B176" s="211"/>
      <c r="C176" s="211"/>
      <c r="D176" s="211"/>
      <c r="E176" s="211"/>
      <c r="F176" s="211"/>
      <c r="G176" s="211"/>
      <c r="H176" s="211"/>
      <c r="I176" s="211"/>
      <c r="J176" s="211"/>
      <c r="K176" s="211"/>
      <c r="L176" s="211"/>
      <c r="M176" s="211"/>
      <c r="N176" s="211"/>
      <c r="O176" s="211"/>
      <c r="P176" s="211"/>
      <c r="Q176" s="211"/>
      <c r="R176" s="211"/>
      <c r="S176" s="211"/>
      <c r="T176" s="211"/>
      <c r="U176" s="211"/>
      <c r="V176" s="211"/>
      <c r="W176" s="211"/>
      <c r="X176" s="211"/>
      <c r="Y176" s="211"/>
      <c r="Z176" s="211"/>
      <c r="AA176" s="211"/>
      <c r="AB176" s="211"/>
      <c r="AC176" s="211"/>
      <c r="AD176" s="211"/>
    </row>
    <row r="177" spans="1:30" ht="10.8" customHeight="1">
      <c r="A177" s="211"/>
      <c r="B177" s="211"/>
      <c r="C177" s="211"/>
      <c r="D177" s="211"/>
      <c r="E177" s="211"/>
      <c r="F177" s="211"/>
      <c r="G177" s="211"/>
      <c r="H177" s="211"/>
      <c r="I177" s="211"/>
      <c r="J177" s="211"/>
      <c r="K177" s="211"/>
      <c r="L177" s="211"/>
      <c r="M177" s="211"/>
      <c r="N177" s="211"/>
      <c r="O177" s="211"/>
      <c r="P177" s="211"/>
      <c r="Q177" s="211"/>
      <c r="R177" s="211"/>
      <c r="S177" s="211"/>
      <c r="T177" s="211"/>
      <c r="U177" s="211"/>
      <c r="V177" s="211"/>
      <c r="W177" s="211"/>
      <c r="X177" s="211"/>
      <c r="Y177" s="211"/>
      <c r="Z177" s="211"/>
      <c r="AA177" s="211"/>
      <c r="AB177" s="211"/>
      <c r="AC177" s="211"/>
      <c r="AD177" s="211"/>
    </row>
    <row r="178" spans="1:30" ht="11.4" customHeight="1">
      <c r="A178" s="501" t="s">
        <v>5628</v>
      </c>
      <c r="B178" s="502"/>
      <c r="C178" s="502"/>
      <c r="D178" s="502"/>
      <c r="E178" s="502"/>
      <c r="F178" s="502"/>
      <c r="G178" s="503"/>
      <c r="H178" s="501" t="s">
        <v>5638</v>
      </c>
      <c r="I178" s="502"/>
      <c r="J178" s="502"/>
      <c r="K178" s="502"/>
      <c r="L178" s="503"/>
      <c r="M178" s="504" t="s">
        <v>5639</v>
      </c>
      <c r="N178" s="505"/>
      <c r="O178" s="504" t="s">
        <v>5640</v>
      </c>
      <c r="P178" s="506"/>
      <c r="Q178" s="506"/>
      <c r="R178" s="505"/>
      <c r="S178" s="504" t="s">
        <v>5641</v>
      </c>
      <c r="T178" s="506"/>
      <c r="U178" s="506"/>
      <c r="V178" s="505"/>
      <c r="W178" s="504" t="s">
        <v>5631</v>
      </c>
      <c r="X178" s="506"/>
      <c r="Y178" s="506"/>
      <c r="Z178" s="506"/>
      <c r="AA178" s="505"/>
      <c r="AB178" s="504" t="s">
        <v>5642</v>
      </c>
      <c r="AC178" s="506"/>
      <c r="AD178" s="505"/>
    </row>
    <row r="179" spans="1:30" ht="11.4" customHeight="1">
      <c r="A179" s="507" t="s">
        <v>5643</v>
      </c>
      <c r="B179" s="508"/>
      <c r="C179" s="508"/>
      <c r="D179" s="508"/>
      <c r="E179" s="508"/>
      <c r="F179" s="508"/>
      <c r="G179" s="509"/>
      <c r="H179" s="507" t="s">
        <v>5644</v>
      </c>
      <c r="I179" s="508"/>
      <c r="J179" s="508"/>
      <c r="K179" s="508"/>
      <c r="L179" s="509"/>
      <c r="M179" s="510">
        <v>7.19</v>
      </c>
      <c r="N179" s="511"/>
      <c r="O179" s="512">
        <v>20.21</v>
      </c>
      <c r="P179" s="513"/>
      <c r="Q179" s="513"/>
      <c r="R179" s="514"/>
      <c r="S179" s="515">
        <v>181.15</v>
      </c>
      <c r="T179" s="516"/>
      <c r="U179" s="516"/>
      <c r="V179" s="517"/>
      <c r="W179" s="518">
        <v>1</v>
      </c>
      <c r="X179" s="519"/>
      <c r="Y179" s="519"/>
      <c r="Z179" s="519"/>
      <c r="AA179" s="520"/>
      <c r="AB179" s="512">
        <v>20.21</v>
      </c>
      <c r="AC179" s="513"/>
      <c r="AD179" s="514"/>
    </row>
    <row r="180" spans="1:30" ht="11.4" customHeight="1">
      <c r="A180" s="507" t="s">
        <v>5645</v>
      </c>
      <c r="B180" s="508"/>
      <c r="C180" s="508"/>
      <c r="D180" s="508"/>
      <c r="E180" s="508"/>
      <c r="F180" s="508"/>
      <c r="G180" s="509"/>
      <c r="H180" s="507" t="s">
        <v>190</v>
      </c>
      <c r="I180" s="508"/>
      <c r="J180" s="508"/>
      <c r="K180" s="508"/>
      <c r="L180" s="509"/>
      <c r="M180" s="512">
        <v>11.56</v>
      </c>
      <c r="N180" s="514"/>
      <c r="O180" s="512">
        <v>29.49</v>
      </c>
      <c r="P180" s="513"/>
      <c r="Q180" s="513"/>
      <c r="R180" s="514"/>
      <c r="S180" s="515">
        <v>155.15</v>
      </c>
      <c r="T180" s="516"/>
      <c r="U180" s="516"/>
      <c r="V180" s="517"/>
      <c r="W180" s="518">
        <v>1</v>
      </c>
      <c r="X180" s="519"/>
      <c r="Y180" s="519"/>
      <c r="Z180" s="519"/>
      <c r="AA180" s="520"/>
      <c r="AB180" s="512">
        <v>29.49</v>
      </c>
      <c r="AC180" s="513"/>
      <c r="AD180" s="514"/>
    </row>
    <row r="181" spans="1:30" ht="11.4" customHeight="1">
      <c r="A181" s="507" t="s">
        <v>5656</v>
      </c>
      <c r="B181" s="508"/>
      <c r="C181" s="508"/>
      <c r="D181" s="508"/>
      <c r="E181" s="508"/>
      <c r="F181" s="508"/>
      <c r="G181" s="509"/>
      <c r="H181" s="507" t="s">
        <v>5657</v>
      </c>
      <c r="I181" s="508"/>
      <c r="J181" s="508"/>
      <c r="K181" s="508"/>
      <c r="L181" s="509"/>
      <c r="M181" s="512">
        <v>11.56</v>
      </c>
      <c r="N181" s="514"/>
      <c r="O181" s="512">
        <v>29.79</v>
      </c>
      <c r="P181" s="513"/>
      <c r="Q181" s="513"/>
      <c r="R181" s="514"/>
      <c r="S181" s="515">
        <v>157.77000000000001</v>
      </c>
      <c r="T181" s="516"/>
      <c r="U181" s="516"/>
      <c r="V181" s="517"/>
      <c r="W181" s="518">
        <v>1</v>
      </c>
      <c r="X181" s="519"/>
      <c r="Y181" s="519"/>
      <c r="Z181" s="519"/>
      <c r="AA181" s="520"/>
      <c r="AB181" s="512">
        <v>29.79</v>
      </c>
      <c r="AC181" s="513"/>
      <c r="AD181" s="514"/>
    </row>
    <row r="182" spans="1:30" ht="11.4" customHeight="1">
      <c r="A182" s="521" t="s">
        <v>5646</v>
      </c>
      <c r="B182" s="521"/>
      <c r="C182" s="521"/>
      <c r="D182" s="521"/>
      <c r="E182" s="521"/>
      <c r="F182" s="521"/>
      <c r="G182" s="521"/>
      <c r="H182" s="521"/>
      <c r="I182" s="521"/>
      <c r="J182" s="521"/>
      <c r="K182" s="521"/>
      <c r="L182" s="521"/>
      <c r="M182" s="521"/>
      <c r="N182" s="521"/>
      <c r="O182" s="521"/>
      <c r="P182" s="521"/>
      <c r="Q182" s="521"/>
      <c r="R182" s="521"/>
      <c r="S182" s="521"/>
      <c r="T182" s="521"/>
      <c r="U182" s="521"/>
      <c r="V182" s="521"/>
      <c r="W182" s="521"/>
      <c r="X182" s="521"/>
      <c r="Y182" s="512">
        <v>79.489999999999995</v>
      </c>
      <c r="Z182" s="513"/>
      <c r="AA182" s="513"/>
      <c r="AB182" s="513"/>
      <c r="AC182" s="513"/>
      <c r="AD182" s="514"/>
    </row>
    <row r="183" spans="1:30" ht="10.8" customHeight="1">
      <c r="A183" s="211"/>
      <c r="B183" s="211"/>
      <c r="C183" s="211"/>
      <c r="D183" s="211"/>
      <c r="E183" s="211"/>
      <c r="F183" s="211"/>
      <c r="G183" s="211"/>
      <c r="H183" s="211"/>
      <c r="I183" s="211"/>
      <c r="J183" s="211"/>
      <c r="K183" s="211"/>
      <c r="L183" s="211"/>
      <c r="M183" s="211"/>
      <c r="N183" s="211"/>
      <c r="O183" s="211"/>
      <c r="P183" s="211"/>
      <c r="Q183" s="211"/>
      <c r="R183" s="211"/>
      <c r="S183" s="211"/>
      <c r="T183" s="211"/>
      <c r="U183" s="211"/>
      <c r="V183" s="211"/>
      <c r="W183" s="211"/>
      <c r="X183" s="211"/>
      <c r="Y183" s="211"/>
      <c r="Z183" s="211"/>
      <c r="AA183" s="211"/>
      <c r="AB183" s="211"/>
      <c r="AC183" s="211"/>
      <c r="AD183" s="211"/>
    </row>
    <row r="184" spans="1:30" ht="11.4" customHeight="1">
      <c r="A184" s="501" t="s">
        <v>5628</v>
      </c>
      <c r="B184" s="502"/>
      <c r="C184" s="502"/>
      <c r="D184" s="502"/>
      <c r="E184" s="502"/>
      <c r="F184" s="502"/>
      <c r="G184" s="503"/>
      <c r="H184" s="501" t="s">
        <v>5629</v>
      </c>
      <c r="I184" s="502"/>
      <c r="J184" s="502"/>
      <c r="K184" s="502"/>
      <c r="L184" s="502"/>
      <c r="M184" s="502"/>
      <c r="N184" s="502"/>
      <c r="O184" s="503"/>
      <c r="P184" s="522" t="s">
        <v>180</v>
      </c>
      <c r="Q184" s="523"/>
      <c r="R184" s="523"/>
      <c r="S184" s="524"/>
      <c r="T184" s="504" t="s">
        <v>5630</v>
      </c>
      <c r="U184" s="506"/>
      <c r="V184" s="506"/>
      <c r="W184" s="505"/>
      <c r="X184" s="504" t="s">
        <v>5631</v>
      </c>
      <c r="Y184" s="506"/>
      <c r="Z184" s="506"/>
      <c r="AA184" s="506"/>
      <c r="AB184" s="505"/>
      <c r="AC184" s="504" t="s">
        <v>5632</v>
      </c>
      <c r="AD184" s="505"/>
    </row>
    <row r="185" spans="1:30" ht="11.4" customHeight="1">
      <c r="A185" s="507" t="s">
        <v>5762</v>
      </c>
      <c r="B185" s="508"/>
      <c r="C185" s="508"/>
      <c r="D185" s="508"/>
      <c r="E185" s="508"/>
      <c r="F185" s="508"/>
      <c r="G185" s="509"/>
      <c r="H185" s="507" t="s">
        <v>5763</v>
      </c>
      <c r="I185" s="508"/>
      <c r="J185" s="508"/>
      <c r="K185" s="508"/>
      <c r="L185" s="508"/>
      <c r="M185" s="508"/>
      <c r="N185" s="508"/>
      <c r="O185" s="509"/>
      <c r="P185" s="525" t="s">
        <v>66</v>
      </c>
      <c r="Q185" s="526"/>
      <c r="R185" s="526"/>
      <c r="S185" s="527"/>
      <c r="T185" s="510">
        <v>0.35</v>
      </c>
      <c r="U185" s="528"/>
      <c r="V185" s="528"/>
      <c r="W185" s="511"/>
      <c r="X185" s="518">
        <v>0.56000000000000005</v>
      </c>
      <c r="Y185" s="519"/>
      <c r="Z185" s="519"/>
      <c r="AA185" s="519"/>
      <c r="AB185" s="520"/>
      <c r="AC185" s="510">
        <v>0.19</v>
      </c>
      <c r="AD185" s="511"/>
    </row>
    <row r="186" spans="1:30" ht="22.95" customHeight="1">
      <c r="A186" s="507" t="s">
        <v>7601</v>
      </c>
      <c r="B186" s="508"/>
      <c r="C186" s="508"/>
      <c r="D186" s="508"/>
      <c r="E186" s="508"/>
      <c r="F186" s="508"/>
      <c r="G186" s="509"/>
      <c r="H186" s="507" t="s">
        <v>6495</v>
      </c>
      <c r="I186" s="508"/>
      <c r="J186" s="508"/>
      <c r="K186" s="508"/>
      <c r="L186" s="508"/>
      <c r="M186" s="508"/>
      <c r="N186" s="508"/>
      <c r="O186" s="509"/>
      <c r="P186" s="525" t="s">
        <v>71</v>
      </c>
      <c r="Q186" s="526"/>
      <c r="R186" s="526"/>
      <c r="S186" s="527"/>
      <c r="T186" s="548">
        <v>3086.52</v>
      </c>
      <c r="U186" s="549"/>
      <c r="V186" s="549"/>
      <c r="W186" s="550"/>
      <c r="X186" s="518">
        <v>1</v>
      </c>
      <c r="Y186" s="519"/>
      <c r="Z186" s="519"/>
      <c r="AA186" s="519"/>
      <c r="AB186" s="520"/>
      <c r="AC186" s="548">
        <v>3086.52</v>
      </c>
      <c r="AD186" s="550"/>
    </row>
    <row r="187" spans="1:30" ht="11.4" customHeight="1">
      <c r="A187" s="521" t="s">
        <v>5633</v>
      </c>
      <c r="B187" s="521"/>
      <c r="C187" s="521"/>
      <c r="D187" s="521"/>
      <c r="E187" s="521"/>
      <c r="F187" s="521"/>
      <c r="G187" s="521"/>
      <c r="H187" s="521"/>
      <c r="I187" s="521"/>
      <c r="J187" s="521"/>
      <c r="K187" s="521"/>
      <c r="L187" s="521"/>
      <c r="M187" s="521"/>
      <c r="N187" s="521"/>
      <c r="O187" s="521"/>
      <c r="P187" s="521"/>
      <c r="Q187" s="521"/>
      <c r="R187" s="521"/>
      <c r="S187" s="521"/>
      <c r="T187" s="521"/>
      <c r="U187" s="521"/>
      <c r="V187" s="521"/>
      <c r="W187" s="521"/>
      <c r="X187" s="521"/>
      <c r="Y187" s="548">
        <v>3086.71</v>
      </c>
      <c r="Z187" s="549"/>
      <c r="AA187" s="549"/>
      <c r="AB187" s="549"/>
      <c r="AC187" s="549"/>
      <c r="AD187" s="550"/>
    </row>
    <row r="188" spans="1:30" ht="10.8" customHeight="1">
      <c r="A188" s="211"/>
      <c r="B188" s="211"/>
      <c r="C188" s="211"/>
      <c r="D188" s="211"/>
      <c r="E188" s="211"/>
      <c r="F188" s="211"/>
      <c r="G188" s="211"/>
      <c r="H188" s="211"/>
      <c r="I188" s="211"/>
      <c r="J188" s="211"/>
      <c r="K188" s="211"/>
      <c r="L188" s="211"/>
      <c r="M188" s="211"/>
      <c r="N188" s="211"/>
      <c r="O188" s="211"/>
      <c r="P188" s="211"/>
      <c r="Q188" s="211"/>
      <c r="R188" s="211"/>
      <c r="S188" s="211"/>
      <c r="T188" s="211"/>
      <c r="U188" s="211"/>
      <c r="V188" s="211"/>
      <c r="W188" s="211"/>
      <c r="X188" s="211"/>
      <c r="Y188" s="211"/>
      <c r="Z188" s="211"/>
      <c r="AA188" s="211"/>
      <c r="AB188" s="211"/>
      <c r="AC188" s="211"/>
      <c r="AD188" s="211"/>
    </row>
    <row r="189" spans="1:30" ht="11.4" customHeight="1">
      <c r="A189" s="504" t="s">
        <v>5634</v>
      </c>
      <c r="B189" s="506"/>
      <c r="C189" s="506"/>
      <c r="D189" s="506"/>
      <c r="E189" s="506"/>
      <c r="F189" s="506"/>
      <c r="G189" s="506"/>
      <c r="H189" s="506"/>
      <c r="I189" s="506"/>
      <c r="J189" s="506"/>
      <c r="K189" s="506"/>
      <c r="L189" s="506"/>
      <c r="M189" s="506"/>
      <c r="N189" s="506"/>
      <c r="O189" s="506"/>
      <c r="P189" s="506"/>
      <c r="Q189" s="506"/>
      <c r="R189" s="506"/>
      <c r="S189" s="506"/>
      <c r="T189" s="506"/>
      <c r="U189" s="506"/>
      <c r="V189" s="506"/>
      <c r="W189" s="506"/>
      <c r="X189" s="505"/>
      <c r="Y189" s="551">
        <v>3166.2</v>
      </c>
      <c r="Z189" s="552"/>
      <c r="AA189" s="552"/>
      <c r="AB189" s="552"/>
      <c r="AC189" s="552"/>
      <c r="AD189" s="553"/>
    </row>
    <row r="190" spans="1:30" ht="11.4" customHeight="1">
      <c r="A190" s="504" t="s">
        <v>5635</v>
      </c>
      <c r="B190" s="506"/>
      <c r="C190" s="506"/>
      <c r="D190" s="506"/>
      <c r="E190" s="506"/>
      <c r="F190" s="506"/>
      <c r="G190" s="506"/>
      <c r="H190" s="506"/>
      <c r="I190" s="506"/>
      <c r="J190" s="506"/>
      <c r="K190" s="506"/>
      <c r="L190" s="506"/>
      <c r="M190" s="506"/>
      <c r="N190" s="506"/>
      <c r="O190" s="506"/>
      <c r="P190" s="506"/>
      <c r="Q190" s="506"/>
      <c r="R190" s="506"/>
      <c r="S190" s="506"/>
      <c r="T190" s="506"/>
      <c r="U190" s="506"/>
      <c r="V190" s="506"/>
      <c r="W190" s="506"/>
      <c r="X190" s="505"/>
      <c r="Y190" s="534">
        <v>793.76</v>
      </c>
      <c r="Z190" s="535"/>
      <c r="AA190" s="535"/>
      <c r="AB190" s="535"/>
      <c r="AC190" s="535"/>
      <c r="AD190" s="536"/>
    </row>
    <row r="191" spans="1:30" ht="11.4" customHeight="1">
      <c r="A191" s="504" t="s">
        <v>5636</v>
      </c>
      <c r="B191" s="506"/>
      <c r="C191" s="506"/>
      <c r="D191" s="506"/>
      <c r="E191" s="506"/>
      <c r="F191" s="506"/>
      <c r="G191" s="506"/>
      <c r="H191" s="506"/>
      <c r="I191" s="506"/>
      <c r="J191" s="506"/>
      <c r="K191" s="506"/>
      <c r="L191" s="506"/>
      <c r="M191" s="506"/>
      <c r="N191" s="506"/>
      <c r="O191" s="506"/>
      <c r="P191" s="506"/>
      <c r="Q191" s="506"/>
      <c r="R191" s="506"/>
      <c r="S191" s="506"/>
      <c r="T191" s="506"/>
      <c r="U191" s="506"/>
      <c r="V191" s="506"/>
      <c r="W191" s="506"/>
      <c r="X191" s="505"/>
      <c r="Y191" s="551">
        <v>3959.96</v>
      </c>
      <c r="Z191" s="552"/>
      <c r="AA191" s="552"/>
      <c r="AB191" s="552"/>
      <c r="AC191" s="552"/>
      <c r="AD191" s="553"/>
    </row>
    <row r="192" spans="1:30" ht="10.8" customHeight="1">
      <c r="A192" s="211"/>
      <c r="B192" s="211"/>
      <c r="C192" s="211"/>
      <c r="D192" s="211"/>
      <c r="E192" s="211"/>
      <c r="F192" s="211"/>
      <c r="G192" s="211"/>
      <c r="H192" s="211"/>
      <c r="I192" s="211"/>
      <c r="J192" s="211"/>
      <c r="K192" s="211"/>
      <c r="L192" s="211"/>
      <c r="M192" s="211"/>
      <c r="N192" s="211"/>
      <c r="O192" s="211"/>
      <c r="P192" s="211"/>
      <c r="Q192" s="211"/>
      <c r="R192" s="211"/>
      <c r="S192" s="211"/>
      <c r="T192" s="211"/>
      <c r="U192" s="211"/>
      <c r="V192" s="211"/>
      <c r="W192" s="211"/>
      <c r="X192" s="211"/>
      <c r="Y192" s="211"/>
      <c r="Z192" s="211"/>
      <c r="AA192" s="211"/>
      <c r="AB192" s="211"/>
      <c r="AC192" s="211"/>
      <c r="AD192" s="211"/>
    </row>
    <row r="193" spans="1:30" ht="13.35" customHeight="1">
      <c r="A193" s="540" t="s">
        <v>5637</v>
      </c>
      <c r="B193" s="540"/>
      <c r="C193" s="540"/>
      <c r="D193" s="540"/>
      <c r="E193" s="540"/>
      <c r="F193" s="540"/>
      <c r="G193" s="540"/>
      <c r="H193" s="540"/>
      <c r="I193" s="540"/>
      <c r="J193" s="540"/>
      <c r="K193" s="540"/>
      <c r="L193" s="540"/>
      <c r="M193" s="540"/>
      <c r="N193" s="540"/>
      <c r="O193" s="540"/>
      <c r="P193" s="540"/>
      <c r="Q193" s="540"/>
      <c r="R193" s="540"/>
      <c r="S193" s="540"/>
      <c r="T193" s="540"/>
      <c r="U193" s="540"/>
      <c r="V193" s="540"/>
      <c r="W193" s="540"/>
      <c r="X193" s="540"/>
      <c r="Y193" s="540"/>
      <c r="Z193" s="540"/>
      <c r="AA193" s="540"/>
      <c r="AB193" s="540"/>
      <c r="AC193" s="540"/>
      <c r="AD193" s="540"/>
    </row>
    <row r="194" spans="1:30" ht="10.8" customHeight="1">
      <c r="A194" s="211"/>
      <c r="B194" s="211"/>
      <c r="C194" s="211"/>
      <c r="D194" s="211"/>
      <c r="E194" s="211"/>
      <c r="F194" s="211"/>
      <c r="G194" s="211"/>
      <c r="H194" s="211"/>
      <c r="I194" s="211"/>
      <c r="J194" s="211"/>
      <c r="K194" s="211"/>
      <c r="L194" s="211"/>
      <c r="M194" s="211"/>
      <c r="N194" s="211"/>
      <c r="O194" s="211"/>
      <c r="P194" s="211"/>
      <c r="Q194" s="211"/>
      <c r="R194" s="211"/>
      <c r="S194" s="211"/>
      <c r="T194" s="211"/>
      <c r="U194" s="211"/>
      <c r="V194" s="211"/>
      <c r="W194" s="211"/>
      <c r="X194" s="211"/>
      <c r="Y194" s="211"/>
      <c r="Z194" s="211"/>
      <c r="AA194" s="211"/>
      <c r="AB194" s="211"/>
      <c r="AC194" s="211"/>
      <c r="AD194" s="211"/>
    </row>
    <row r="195" spans="1:30" ht="22.95" customHeight="1">
      <c r="A195" s="211" t="s">
        <v>7636</v>
      </c>
      <c r="B195" s="211"/>
      <c r="C195" s="211"/>
      <c r="D195" s="211"/>
      <c r="E195" s="211"/>
      <c r="F195" s="211"/>
      <c r="G195" s="211"/>
      <c r="H195" s="211"/>
      <c r="I195" s="211"/>
      <c r="J195" s="211"/>
      <c r="K195" s="211"/>
      <c r="L195" s="211"/>
      <c r="M195" s="211"/>
      <c r="N195" s="211"/>
      <c r="O195" s="211"/>
      <c r="P195" s="211"/>
      <c r="Q195" s="211"/>
      <c r="R195" s="211"/>
      <c r="S195" s="211"/>
      <c r="T195" s="211"/>
      <c r="U195" s="211"/>
      <c r="V195" s="211"/>
      <c r="W195" s="211"/>
      <c r="X195" s="211"/>
      <c r="Y195" s="211" t="s">
        <v>5647</v>
      </c>
      <c r="Z195" s="211"/>
      <c r="AA195" s="211"/>
      <c r="AB195" s="211"/>
      <c r="AC195" s="211"/>
      <c r="AD195" s="211"/>
    </row>
    <row r="196" spans="1:30" ht="11.4" customHeight="1">
      <c r="A196" s="211" t="s">
        <v>7637</v>
      </c>
      <c r="B196" s="211"/>
      <c r="C196" s="211"/>
      <c r="D196" s="211"/>
      <c r="E196" s="211"/>
      <c r="F196" s="211"/>
      <c r="G196" s="211"/>
      <c r="H196" s="211"/>
      <c r="I196" s="211"/>
      <c r="J196" s="211"/>
      <c r="K196" s="211"/>
      <c r="L196" s="211"/>
      <c r="M196" s="211"/>
      <c r="N196" s="211"/>
      <c r="O196" s="211"/>
      <c r="P196" s="211"/>
      <c r="Q196" s="211"/>
      <c r="R196" s="211"/>
      <c r="S196" s="211"/>
      <c r="T196" s="211"/>
      <c r="U196" s="211"/>
      <c r="V196" s="211"/>
      <c r="W196" s="211"/>
      <c r="X196" s="211"/>
      <c r="Y196" s="211"/>
      <c r="Z196" s="211"/>
      <c r="AA196" s="211"/>
      <c r="AB196" s="211"/>
      <c r="AC196" s="211"/>
      <c r="AD196" s="211"/>
    </row>
    <row r="197" spans="1:30" ht="10.8" customHeight="1">
      <c r="A197" s="211"/>
      <c r="B197" s="211"/>
      <c r="C197" s="211"/>
      <c r="D197" s="211"/>
      <c r="E197" s="211"/>
      <c r="F197" s="211"/>
      <c r="G197" s="211"/>
      <c r="H197" s="211"/>
      <c r="I197" s="211"/>
      <c r="J197" s="211"/>
      <c r="K197" s="211"/>
      <c r="L197" s="211"/>
      <c r="M197" s="211"/>
      <c r="N197" s="211"/>
      <c r="O197" s="211"/>
      <c r="P197" s="211"/>
      <c r="Q197" s="211"/>
      <c r="R197" s="211"/>
      <c r="S197" s="211"/>
      <c r="T197" s="211"/>
      <c r="U197" s="211"/>
      <c r="V197" s="211"/>
      <c r="W197" s="211"/>
      <c r="X197" s="211"/>
      <c r="Y197" s="211"/>
      <c r="Z197" s="211"/>
      <c r="AA197" s="211"/>
      <c r="AB197" s="211"/>
      <c r="AC197" s="211"/>
      <c r="AD197" s="211"/>
    </row>
    <row r="198" spans="1:30" ht="11.4" customHeight="1">
      <c r="A198" s="501" t="s">
        <v>5628</v>
      </c>
      <c r="B198" s="502"/>
      <c r="C198" s="502"/>
      <c r="D198" s="502"/>
      <c r="E198" s="502"/>
      <c r="F198" s="502"/>
      <c r="G198" s="503"/>
      <c r="H198" s="501" t="s">
        <v>5638</v>
      </c>
      <c r="I198" s="502"/>
      <c r="J198" s="502"/>
      <c r="K198" s="502"/>
      <c r="L198" s="503"/>
      <c r="M198" s="504" t="s">
        <v>5639</v>
      </c>
      <c r="N198" s="505"/>
      <c r="O198" s="504" t="s">
        <v>5640</v>
      </c>
      <c r="P198" s="506"/>
      <c r="Q198" s="506"/>
      <c r="R198" s="505"/>
      <c r="S198" s="504" t="s">
        <v>5641</v>
      </c>
      <c r="T198" s="506"/>
      <c r="U198" s="506"/>
      <c r="V198" s="505"/>
      <c r="W198" s="504" t="s">
        <v>5631</v>
      </c>
      <c r="X198" s="506"/>
      <c r="Y198" s="506"/>
      <c r="Z198" s="506"/>
      <c r="AA198" s="505"/>
      <c r="AB198" s="504" t="s">
        <v>5642</v>
      </c>
      <c r="AC198" s="506"/>
      <c r="AD198" s="505"/>
    </row>
    <row r="199" spans="1:30" ht="11.4" customHeight="1">
      <c r="A199" s="507" t="s">
        <v>5658</v>
      </c>
      <c r="B199" s="508"/>
      <c r="C199" s="508"/>
      <c r="D199" s="508"/>
      <c r="E199" s="508"/>
      <c r="F199" s="508"/>
      <c r="G199" s="509"/>
      <c r="H199" s="507" t="s">
        <v>5659</v>
      </c>
      <c r="I199" s="508"/>
      <c r="J199" s="508"/>
      <c r="K199" s="508"/>
      <c r="L199" s="509"/>
      <c r="M199" s="510">
        <v>8.09</v>
      </c>
      <c r="N199" s="511"/>
      <c r="O199" s="512">
        <v>22.05</v>
      </c>
      <c r="P199" s="513"/>
      <c r="Q199" s="513"/>
      <c r="R199" s="514"/>
      <c r="S199" s="515">
        <v>172.66</v>
      </c>
      <c r="T199" s="516"/>
      <c r="U199" s="516"/>
      <c r="V199" s="517"/>
      <c r="W199" s="518">
        <v>2.9000000000000001E-2</v>
      </c>
      <c r="X199" s="519"/>
      <c r="Y199" s="519"/>
      <c r="Z199" s="519"/>
      <c r="AA199" s="520"/>
      <c r="AB199" s="510">
        <v>0.63</v>
      </c>
      <c r="AC199" s="528"/>
      <c r="AD199" s="511"/>
    </row>
    <row r="200" spans="1:30" ht="11.4" customHeight="1">
      <c r="A200" s="507" t="s">
        <v>5645</v>
      </c>
      <c r="B200" s="508"/>
      <c r="C200" s="508"/>
      <c r="D200" s="508"/>
      <c r="E200" s="508"/>
      <c r="F200" s="508"/>
      <c r="G200" s="509"/>
      <c r="H200" s="507" t="s">
        <v>190</v>
      </c>
      <c r="I200" s="508"/>
      <c r="J200" s="508"/>
      <c r="K200" s="508"/>
      <c r="L200" s="509"/>
      <c r="M200" s="512">
        <v>11.56</v>
      </c>
      <c r="N200" s="514"/>
      <c r="O200" s="512">
        <v>29.49</v>
      </c>
      <c r="P200" s="513"/>
      <c r="Q200" s="513"/>
      <c r="R200" s="514"/>
      <c r="S200" s="515">
        <v>155.15</v>
      </c>
      <c r="T200" s="516"/>
      <c r="U200" s="516"/>
      <c r="V200" s="517"/>
      <c r="W200" s="518">
        <v>2.9000000000000001E-2</v>
      </c>
      <c r="X200" s="519"/>
      <c r="Y200" s="519"/>
      <c r="Z200" s="519"/>
      <c r="AA200" s="520"/>
      <c r="AB200" s="510">
        <v>0.85</v>
      </c>
      <c r="AC200" s="528"/>
      <c r="AD200" s="511"/>
    </row>
    <row r="201" spans="1:30" ht="11.4" customHeight="1">
      <c r="A201" s="521" t="s">
        <v>5646</v>
      </c>
      <c r="B201" s="521"/>
      <c r="C201" s="521"/>
      <c r="D201" s="521"/>
      <c r="E201" s="521"/>
      <c r="F201" s="521"/>
      <c r="G201" s="521"/>
      <c r="H201" s="521"/>
      <c r="I201" s="521"/>
      <c r="J201" s="521"/>
      <c r="K201" s="521"/>
      <c r="L201" s="521"/>
      <c r="M201" s="521"/>
      <c r="N201" s="521"/>
      <c r="O201" s="521"/>
      <c r="P201" s="521"/>
      <c r="Q201" s="521"/>
      <c r="R201" s="521"/>
      <c r="S201" s="521"/>
      <c r="T201" s="521"/>
      <c r="U201" s="521"/>
      <c r="V201" s="521"/>
      <c r="W201" s="521"/>
      <c r="X201" s="521"/>
      <c r="Y201" s="510">
        <v>1.48</v>
      </c>
      <c r="Z201" s="528"/>
      <c r="AA201" s="528"/>
      <c r="AB201" s="528"/>
      <c r="AC201" s="528"/>
      <c r="AD201" s="511"/>
    </row>
    <row r="202" spans="1:30" ht="10.8" customHeight="1">
      <c r="A202" s="211"/>
      <c r="B202" s="211"/>
      <c r="C202" s="211"/>
      <c r="D202" s="211"/>
      <c r="E202" s="211"/>
      <c r="F202" s="211"/>
      <c r="G202" s="211"/>
      <c r="H202" s="211"/>
      <c r="I202" s="211"/>
      <c r="J202" s="211"/>
      <c r="K202" s="211"/>
      <c r="L202" s="211"/>
      <c r="M202" s="211"/>
      <c r="N202" s="211"/>
      <c r="O202" s="211"/>
      <c r="P202" s="211"/>
      <c r="Q202" s="211"/>
      <c r="R202" s="211"/>
      <c r="S202" s="211"/>
      <c r="T202" s="211"/>
      <c r="U202" s="211"/>
      <c r="V202" s="211"/>
      <c r="W202" s="211"/>
      <c r="X202" s="211"/>
      <c r="Y202" s="211"/>
      <c r="Z202" s="211"/>
      <c r="AA202" s="211"/>
      <c r="AB202" s="211"/>
      <c r="AC202" s="211"/>
      <c r="AD202" s="211"/>
    </row>
    <row r="203" spans="1:30" ht="11.4" customHeight="1">
      <c r="A203" s="501" t="s">
        <v>5628</v>
      </c>
      <c r="B203" s="502"/>
      <c r="C203" s="502"/>
      <c r="D203" s="502"/>
      <c r="E203" s="502"/>
      <c r="F203" s="502"/>
      <c r="G203" s="503"/>
      <c r="H203" s="501" t="s">
        <v>5629</v>
      </c>
      <c r="I203" s="502"/>
      <c r="J203" s="502"/>
      <c r="K203" s="502"/>
      <c r="L203" s="502"/>
      <c r="M203" s="502"/>
      <c r="N203" s="502"/>
      <c r="O203" s="503"/>
      <c r="P203" s="522" t="s">
        <v>180</v>
      </c>
      <c r="Q203" s="523"/>
      <c r="R203" s="523"/>
      <c r="S203" s="524"/>
      <c r="T203" s="504" t="s">
        <v>5630</v>
      </c>
      <c r="U203" s="506"/>
      <c r="V203" s="506"/>
      <c r="W203" s="505"/>
      <c r="X203" s="504" t="s">
        <v>5631</v>
      </c>
      <c r="Y203" s="506"/>
      <c r="Z203" s="506"/>
      <c r="AA203" s="506"/>
      <c r="AB203" s="505"/>
      <c r="AC203" s="504" t="s">
        <v>5632</v>
      </c>
      <c r="AD203" s="505"/>
    </row>
    <row r="204" spans="1:30" ht="22.95" customHeight="1">
      <c r="A204" s="507" t="s">
        <v>7258</v>
      </c>
      <c r="B204" s="508"/>
      <c r="C204" s="508"/>
      <c r="D204" s="508"/>
      <c r="E204" s="508"/>
      <c r="F204" s="508"/>
      <c r="G204" s="509"/>
      <c r="H204" s="507" t="s">
        <v>2530</v>
      </c>
      <c r="I204" s="508"/>
      <c r="J204" s="508"/>
      <c r="K204" s="508"/>
      <c r="L204" s="508"/>
      <c r="M204" s="508"/>
      <c r="N204" s="508"/>
      <c r="O204" s="509"/>
      <c r="P204" s="525" t="s">
        <v>71</v>
      </c>
      <c r="Q204" s="526"/>
      <c r="R204" s="526"/>
      <c r="S204" s="527"/>
      <c r="T204" s="510">
        <v>3.4</v>
      </c>
      <c r="U204" s="528"/>
      <c r="V204" s="528"/>
      <c r="W204" s="511"/>
      <c r="X204" s="518">
        <v>9.4000000000000004E-3</v>
      </c>
      <c r="Y204" s="519"/>
      <c r="Z204" s="519"/>
      <c r="AA204" s="519"/>
      <c r="AB204" s="520"/>
      <c r="AC204" s="510">
        <v>0.03</v>
      </c>
      <c r="AD204" s="511"/>
    </row>
    <row r="205" spans="1:30" ht="45.9" customHeight="1">
      <c r="A205" s="507" t="s">
        <v>7257</v>
      </c>
      <c r="B205" s="508"/>
      <c r="C205" s="508"/>
      <c r="D205" s="508"/>
      <c r="E205" s="508"/>
      <c r="F205" s="508"/>
      <c r="G205" s="509"/>
      <c r="H205" s="507" t="s">
        <v>1125</v>
      </c>
      <c r="I205" s="508"/>
      <c r="J205" s="508"/>
      <c r="K205" s="508"/>
      <c r="L205" s="508"/>
      <c r="M205" s="508"/>
      <c r="N205" s="508"/>
      <c r="O205" s="509"/>
      <c r="P205" s="525" t="s">
        <v>66</v>
      </c>
      <c r="Q205" s="526"/>
      <c r="R205" s="526"/>
      <c r="S205" s="527"/>
      <c r="T205" s="510">
        <v>2.86</v>
      </c>
      <c r="U205" s="528"/>
      <c r="V205" s="528"/>
      <c r="W205" s="511"/>
      <c r="X205" s="518">
        <v>1.2434000000000001</v>
      </c>
      <c r="Y205" s="519"/>
      <c r="Z205" s="519"/>
      <c r="AA205" s="519"/>
      <c r="AB205" s="520"/>
      <c r="AC205" s="510">
        <v>3.55</v>
      </c>
      <c r="AD205" s="511"/>
    </row>
    <row r="206" spans="1:30" ht="11.4" customHeight="1">
      <c r="A206" s="521" t="s">
        <v>5633</v>
      </c>
      <c r="B206" s="521"/>
      <c r="C206" s="521"/>
      <c r="D206" s="521"/>
      <c r="E206" s="521"/>
      <c r="F206" s="521"/>
      <c r="G206" s="521"/>
      <c r="H206" s="521"/>
      <c r="I206" s="521"/>
      <c r="J206" s="521"/>
      <c r="K206" s="521"/>
      <c r="L206" s="521"/>
      <c r="M206" s="521"/>
      <c r="N206" s="521"/>
      <c r="O206" s="521"/>
      <c r="P206" s="521"/>
      <c r="Q206" s="521"/>
      <c r="R206" s="521"/>
      <c r="S206" s="521"/>
      <c r="T206" s="521"/>
      <c r="U206" s="521"/>
      <c r="V206" s="521"/>
      <c r="W206" s="521"/>
      <c r="X206" s="521"/>
      <c r="Y206" s="510">
        <v>3.58</v>
      </c>
      <c r="Z206" s="528"/>
      <c r="AA206" s="528"/>
      <c r="AB206" s="528"/>
      <c r="AC206" s="528"/>
      <c r="AD206" s="511"/>
    </row>
    <row r="207" spans="1:30" ht="10.8" customHeight="1">
      <c r="A207" s="211"/>
      <c r="B207" s="211"/>
      <c r="C207" s="211"/>
      <c r="D207" s="211"/>
      <c r="E207" s="211"/>
      <c r="F207" s="211"/>
      <c r="G207" s="211"/>
      <c r="H207" s="211"/>
      <c r="I207" s="211"/>
      <c r="J207" s="211"/>
      <c r="K207" s="211"/>
      <c r="L207" s="211"/>
      <c r="M207" s="211"/>
      <c r="N207" s="211"/>
      <c r="O207" s="211"/>
      <c r="P207" s="211"/>
      <c r="Q207" s="211"/>
      <c r="R207" s="211"/>
      <c r="S207" s="211"/>
      <c r="T207" s="211"/>
      <c r="U207" s="211"/>
      <c r="V207" s="211"/>
      <c r="W207" s="211"/>
      <c r="X207" s="211"/>
      <c r="Y207" s="211"/>
      <c r="Z207" s="211"/>
      <c r="AA207" s="211"/>
      <c r="AB207" s="211"/>
      <c r="AC207" s="211"/>
      <c r="AD207" s="211"/>
    </row>
    <row r="208" spans="1:30" ht="11.4" customHeight="1">
      <c r="A208" s="504" t="s">
        <v>5634</v>
      </c>
      <c r="B208" s="506"/>
      <c r="C208" s="506"/>
      <c r="D208" s="506"/>
      <c r="E208" s="506"/>
      <c r="F208" s="506"/>
      <c r="G208" s="506"/>
      <c r="H208" s="506"/>
      <c r="I208" s="506"/>
      <c r="J208" s="506"/>
      <c r="K208" s="506"/>
      <c r="L208" s="506"/>
      <c r="M208" s="506"/>
      <c r="N208" s="506"/>
      <c r="O208" s="506"/>
      <c r="P208" s="506"/>
      <c r="Q208" s="506"/>
      <c r="R208" s="506"/>
      <c r="S208" s="506"/>
      <c r="T208" s="506"/>
      <c r="U208" s="506"/>
      <c r="V208" s="506"/>
      <c r="W208" s="506"/>
      <c r="X208" s="505"/>
      <c r="Y208" s="544">
        <v>5.0599999999999996</v>
      </c>
      <c r="Z208" s="545"/>
      <c r="AA208" s="545"/>
      <c r="AB208" s="545"/>
      <c r="AC208" s="545"/>
      <c r="AD208" s="546"/>
    </row>
    <row r="209" spans="1:30" ht="11.4" customHeight="1">
      <c r="A209" s="504" t="s">
        <v>5635</v>
      </c>
      <c r="B209" s="506"/>
      <c r="C209" s="506"/>
      <c r="D209" s="506"/>
      <c r="E209" s="506"/>
      <c r="F209" s="506"/>
      <c r="G209" s="506"/>
      <c r="H209" s="506"/>
      <c r="I209" s="506"/>
      <c r="J209" s="506"/>
      <c r="K209" s="506"/>
      <c r="L209" s="506"/>
      <c r="M209" s="506"/>
      <c r="N209" s="506"/>
      <c r="O209" s="506"/>
      <c r="P209" s="506"/>
      <c r="Q209" s="506"/>
      <c r="R209" s="506"/>
      <c r="S209" s="506"/>
      <c r="T209" s="506"/>
      <c r="U209" s="506"/>
      <c r="V209" s="506"/>
      <c r="W209" s="506"/>
      <c r="X209" s="505"/>
      <c r="Y209" s="544">
        <v>1.26</v>
      </c>
      <c r="Z209" s="545"/>
      <c r="AA209" s="545"/>
      <c r="AB209" s="545"/>
      <c r="AC209" s="545"/>
      <c r="AD209" s="546"/>
    </row>
    <row r="210" spans="1:30" ht="11.4" customHeight="1">
      <c r="A210" s="504" t="s">
        <v>5636</v>
      </c>
      <c r="B210" s="506"/>
      <c r="C210" s="506"/>
      <c r="D210" s="506"/>
      <c r="E210" s="506"/>
      <c r="F210" s="506"/>
      <c r="G210" s="506"/>
      <c r="H210" s="506"/>
      <c r="I210" s="506"/>
      <c r="J210" s="506"/>
      <c r="K210" s="506"/>
      <c r="L210" s="506"/>
      <c r="M210" s="506"/>
      <c r="N210" s="506"/>
      <c r="O210" s="506"/>
      <c r="P210" s="506"/>
      <c r="Q210" s="506"/>
      <c r="R210" s="506"/>
      <c r="S210" s="506"/>
      <c r="T210" s="506"/>
      <c r="U210" s="506"/>
      <c r="V210" s="506"/>
      <c r="W210" s="506"/>
      <c r="X210" s="505"/>
      <c r="Y210" s="544">
        <v>6.32</v>
      </c>
      <c r="Z210" s="545"/>
      <c r="AA210" s="545"/>
      <c r="AB210" s="545"/>
      <c r="AC210" s="545"/>
      <c r="AD210" s="546"/>
    </row>
    <row r="211" spans="1:30" ht="10.8" customHeight="1">
      <c r="A211" s="211"/>
      <c r="B211" s="211"/>
      <c r="C211" s="211"/>
      <c r="D211" s="211"/>
      <c r="E211" s="211"/>
      <c r="F211" s="211"/>
      <c r="G211" s="211"/>
      <c r="H211" s="211"/>
      <c r="I211" s="211"/>
      <c r="J211" s="211"/>
      <c r="K211" s="211"/>
      <c r="L211" s="211"/>
      <c r="M211" s="211"/>
      <c r="N211" s="211"/>
      <c r="O211" s="211"/>
      <c r="P211" s="211"/>
      <c r="Q211" s="211"/>
      <c r="R211" s="211"/>
      <c r="S211" s="211"/>
      <c r="T211" s="211"/>
      <c r="U211" s="211"/>
      <c r="V211" s="211"/>
      <c r="W211" s="211"/>
      <c r="X211" s="211"/>
      <c r="Y211" s="211"/>
      <c r="Z211" s="211"/>
      <c r="AA211" s="211"/>
      <c r="AB211" s="211"/>
      <c r="AC211" s="211"/>
      <c r="AD211" s="211"/>
    </row>
    <row r="212" spans="1:30" ht="13.35" customHeight="1">
      <c r="A212" s="540" t="s">
        <v>5637</v>
      </c>
      <c r="B212" s="540"/>
      <c r="C212" s="540"/>
      <c r="D212" s="540"/>
      <c r="E212" s="540"/>
      <c r="F212" s="540"/>
      <c r="G212" s="540"/>
      <c r="H212" s="540"/>
      <c r="I212" s="540"/>
      <c r="J212" s="540"/>
      <c r="K212" s="540"/>
      <c r="L212" s="540"/>
      <c r="M212" s="540"/>
      <c r="N212" s="540"/>
      <c r="O212" s="540"/>
      <c r="P212" s="540"/>
      <c r="Q212" s="540"/>
      <c r="R212" s="540"/>
      <c r="S212" s="540"/>
      <c r="T212" s="540"/>
      <c r="U212" s="540"/>
      <c r="V212" s="540"/>
      <c r="W212" s="540"/>
      <c r="X212" s="540"/>
      <c r="Y212" s="540"/>
      <c r="Z212" s="540"/>
      <c r="AA212" s="540"/>
      <c r="AB212" s="540"/>
      <c r="AC212" s="540"/>
      <c r="AD212" s="540"/>
    </row>
    <row r="213" spans="1:30" ht="10.8" customHeight="1">
      <c r="A213" s="211"/>
      <c r="B213" s="211"/>
      <c r="C213" s="211"/>
      <c r="D213" s="211"/>
      <c r="E213" s="211"/>
      <c r="F213" s="211"/>
      <c r="G213" s="211"/>
      <c r="H213" s="211"/>
      <c r="I213" s="211"/>
      <c r="J213" s="211"/>
      <c r="K213" s="211"/>
      <c r="L213" s="211"/>
      <c r="M213" s="211"/>
      <c r="N213" s="211"/>
      <c r="O213" s="211"/>
      <c r="P213" s="211"/>
      <c r="Q213" s="211"/>
      <c r="R213" s="211"/>
      <c r="S213" s="211"/>
      <c r="T213" s="211"/>
      <c r="U213" s="211"/>
      <c r="V213" s="211"/>
      <c r="W213" s="211"/>
      <c r="X213" s="211"/>
      <c r="Y213" s="211"/>
      <c r="Z213" s="211"/>
      <c r="AA213" s="211"/>
      <c r="AB213" s="211"/>
      <c r="AC213" s="211"/>
      <c r="AD213" s="211"/>
    </row>
    <row r="214" spans="1:30" ht="11.4" customHeight="1">
      <c r="A214" s="211" t="s">
        <v>7510</v>
      </c>
      <c r="B214" s="211"/>
      <c r="C214" s="211"/>
      <c r="D214" s="211"/>
      <c r="E214" s="211"/>
      <c r="F214" s="211"/>
      <c r="G214" s="211"/>
      <c r="H214" s="211"/>
      <c r="I214" s="211"/>
      <c r="J214" s="211"/>
      <c r="K214" s="211"/>
      <c r="L214" s="211"/>
      <c r="M214" s="211"/>
      <c r="N214" s="211"/>
      <c r="O214" s="211"/>
      <c r="P214" s="211"/>
      <c r="Q214" s="211"/>
      <c r="R214" s="211"/>
      <c r="S214" s="211"/>
      <c r="T214" s="211"/>
      <c r="U214" s="211"/>
      <c r="V214" s="211"/>
      <c r="W214" s="211"/>
      <c r="X214" s="211"/>
      <c r="Y214" s="211" t="s">
        <v>5627</v>
      </c>
      <c r="Z214" s="211"/>
      <c r="AA214" s="211"/>
      <c r="AB214" s="211"/>
      <c r="AC214" s="211"/>
      <c r="AD214" s="211"/>
    </row>
    <row r="215" spans="1:30" ht="11.4" customHeight="1">
      <c r="A215" s="211" t="s">
        <v>7511</v>
      </c>
      <c r="B215" s="211"/>
      <c r="C215" s="211"/>
      <c r="D215" s="211"/>
      <c r="E215" s="211"/>
      <c r="F215" s="211"/>
      <c r="G215" s="211"/>
      <c r="H215" s="211"/>
      <c r="I215" s="211"/>
      <c r="J215" s="211"/>
      <c r="K215" s="211"/>
      <c r="L215" s="211"/>
      <c r="M215" s="211"/>
      <c r="N215" s="211"/>
      <c r="O215" s="211"/>
      <c r="P215" s="211"/>
      <c r="Q215" s="211"/>
      <c r="R215" s="211"/>
      <c r="S215" s="211"/>
      <c r="T215" s="211"/>
      <c r="U215" s="211"/>
      <c r="V215" s="211"/>
      <c r="W215" s="211"/>
      <c r="X215" s="211"/>
      <c r="Y215" s="211"/>
      <c r="Z215" s="211"/>
      <c r="AA215" s="211"/>
      <c r="AB215" s="211"/>
      <c r="AC215" s="211"/>
      <c r="AD215" s="211"/>
    </row>
    <row r="216" spans="1:30" ht="10.8" customHeight="1">
      <c r="A216" s="211"/>
      <c r="B216" s="211"/>
      <c r="C216" s="211"/>
      <c r="D216" s="211"/>
      <c r="E216" s="211"/>
      <c r="F216" s="211"/>
      <c r="G216" s="211"/>
      <c r="H216" s="211"/>
      <c r="I216" s="211"/>
      <c r="J216" s="211"/>
      <c r="K216" s="211"/>
      <c r="L216" s="211"/>
      <c r="M216" s="211"/>
      <c r="N216" s="211"/>
      <c r="O216" s="211"/>
      <c r="P216" s="211"/>
      <c r="Q216" s="211"/>
      <c r="R216" s="211"/>
      <c r="S216" s="211"/>
      <c r="T216" s="211"/>
      <c r="U216" s="211"/>
      <c r="V216" s="211"/>
      <c r="W216" s="211"/>
      <c r="X216" s="211"/>
      <c r="Y216" s="211"/>
      <c r="Z216" s="211"/>
      <c r="AA216" s="211"/>
      <c r="AB216" s="211"/>
      <c r="AC216" s="211"/>
      <c r="AD216" s="211"/>
    </row>
    <row r="217" spans="1:30" ht="11.4" customHeight="1">
      <c r="A217" s="501" t="s">
        <v>5628</v>
      </c>
      <c r="B217" s="502"/>
      <c r="C217" s="502"/>
      <c r="D217" s="502"/>
      <c r="E217" s="502"/>
      <c r="F217" s="502"/>
      <c r="G217" s="503"/>
      <c r="H217" s="501" t="s">
        <v>5638</v>
      </c>
      <c r="I217" s="502"/>
      <c r="J217" s="502"/>
      <c r="K217" s="502"/>
      <c r="L217" s="503"/>
      <c r="M217" s="504" t="s">
        <v>5639</v>
      </c>
      <c r="N217" s="505"/>
      <c r="O217" s="504" t="s">
        <v>5640</v>
      </c>
      <c r="P217" s="506"/>
      <c r="Q217" s="506"/>
      <c r="R217" s="505"/>
      <c r="S217" s="504" t="s">
        <v>5641</v>
      </c>
      <c r="T217" s="506"/>
      <c r="U217" s="506"/>
      <c r="V217" s="505"/>
      <c r="W217" s="504" t="s">
        <v>5631</v>
      </c>
      <c r="X217" s="506"/>
      <c r="Y217" s="506"/>
      <c r="Z217" s="506"/>
      <c r="AA217" s="505"/>
      <c r="AB217" s="504" t="s">
        <v>5642</v>
      </c>
      <c r="AC217" s="506"/>
      <c r="AD217" s="505"/>
    </row>
    <row r="218" spans="1:30" ht="11.4" customHeight="1">
      <c r="A218" s="507" t="s">
        <v>5658</v>
      </c>
      <c r="B218" s="508"/>
      <c r="C218" s="508"/>
      <c r="D218" s="508"/>
      <c r="E218" s="508"/>
      <c r="F218" s="508"/>
      <c r="G218" s="509"/>
      <c r="H218" s="507" t="s">
        <v>5659</v>
      </c>
      <c r="I218" s="508"/>
      <c r="J218" s="508"/>
      <c r="K218" s="508"/>
      <c r="L218" s="509"/>
      <c r="M218" s="510">
        <v>8.09</v>
      </c>
      <c r="N218" s="511"/>
      <c r="O218" s="512">
        <v>22.05</v>
      </c>
      <c r="P218" s="513"/>
      <c r="Q218" s="513"/>
      <c r="R218" s="514"/>
      <c r="S218" s="515">
        <v>172.66</v>
      </c>
      <c r="T218" s="516"/>
      <c r="U218" s="516"/>
      <c r="V218" s="517"/>
      <c r="W218" s="518">
        <v>0.15</v>
      </c>
      <c r="X218" s="519"/>
      <c r="Y218" s="519"/>
      <c r="Z218" s="519"/>
      <c r="AA218" s="520"/>
      <c r="AB218" s="510">
        <v>3.3</v>
      </c>
      <c r="AC218" s="528"/>
      <c r="AD218" s="511"/>
    </row>
    <row r="219" spans="1:30" ht="11.4" customHeight="1">
      <c r="A219" s="507" t="s">
        <v>5645</v>
      </c>
      <c r="B219" s="508"/>
      <c r="C219" s="508"/>
      <c r="D219" s="508"/>
      <c r="E219" s="508"/>
      <c r="F219" s="508"/>
      <c r="G219" s="509"/>
      <c r="H219" s="507" t="s">
        <v>190</v>
      </c>
      <c r="I219" s="508"/>
      <c r="J219" s="508"/>
      <c r="K219" s="508"/>
      <c r="L219" s="509"/>
      <c r="M219" s="512">
        <v>11.56</v>
      </c>
      <c r="N219" s="514"/>
      <c r="O219" s="512">
        <v>29.49</v>
      </c>
      <c r="P219" s="513"/>
      <c r="Q219" s="513"/>
      <c r="R219" s="514"/>
      <c r="S219" s="515">
        <v>155.15</v>
      </c>
      <c r="T219" s="516"/>
      <c r="U219" s="516"/>
      <c r="V219" s="517"/>
      <c r="W219" s="518">
        <v>0.15</v>
      </c>
      <c r="X219" s="519"/>
      <c r="Y219" s="519"/>
      <c r="Z219" s="519"/>
      <c r="AA219" s="520"/>
      <c r="AB219" s="510">
        <v>4.42</v>
      </c>
      <c r="AC219" s="528"/>
      <c r="AD219" s="511"/>
    </row>
    <row r="220" spans="1:30" ht="11.4" customHeight="1">
      <c r="A220" s="521" t="s">
        <v>5646</v>
      </c>
      <c r="B220" s="521"/>
      <c r="C220" s="521"/>
      <c r="D220" s="521"/>
      <c r="E220" s="521"/>
      <c r="F220" s="521"/>
      <c r="G220" s="521"/>
      <c r="H220" s="521"/>
      <c r="I220" s="521"/>
      <c r="J220" s="521"/>
      <c r="K220" s="521"/>
      <c r="L220" s="521"/>
      <c r="M220" s="521"/>
      <c r="N220" s="521"/>
      <c r="O220" s="521"/>
      <c r="P220" s="521"/>
      <c r="Q220" s="521"/>
      <c r="R220" s="521"/>
      <c r="S220" s="521"/>
      <c r="T220" s="521"/>
      <c r="U220" s="521"/>
      <c r="V220" s="521"/>
      <c r="W220" s="521"/>
      <c r="X220" s="521"/>
      <c r="Y220" s="510">
        <v>7.72</v>
      </c>
      <c r="Z220" s="528"/>
      <c r="AA220" s="528"/>
      <c r="AB220" s="528"/>
      <c r="AC220" s="528"/>
      <c r="AD220" s="511"/>
    </row>
    <row r="221" spans="1:30" ht="10.8" customHeight="1">
      <c r="A221" s="211"/>
      <c r="B221" s="211"/>
      <c r="C221" s="211"/>
      <c r="D221" s="211"/>
      <c r="E221" s="211"/>
      <c r="F221" s="211"/>
      <c r="G221" s="211"/>
      <c r="H221" s="211"/>
      <c r="I221" s="211"/>
      <c r="J221" s="211"/>
      <c r="K221" s="211"/>
      <c r="L221" s="211"/>
      <c r="M221" s="211"/>
      <c r="N221" s="211"/>
      <c r="O221" s="211"/>
      <c r="P221" s="211"/>
      <c r="Q221" s="211"/>
      <c r="R221" s="211"/>
      <c r="S221" s="211"/>
      <c r="T221" s="211"/>
      <c r="U221" s="211"/>
      <c r="V221" s="211"/>
      <c r="W221" s="211"/>
      <c r="X221" s="211"/>
      <c r="Y221" s="211"/>
      <c r="Z221" s="211"/>
      <c r="AA221" s="211"/>
      <c r="AB221" s="211"/>
      <c r="AC221" s="211"/>
      <c r="AD221" s="211"/>
    </row>
    <row r="222" spans="1:30" ht="11.4" customHeight="1">
      <c r="A222" s="501" t="s">
        <v>5628</v>
      </c>
      <c r="B222" s="502"/>
      <c r="C222" s="502"/>
      <c r="D222" s="502"/>
      <c r="E222" s="502"/>
      <c r="F222" s="502"/>
      <c r="G222" s="503"/>
      <c r="H222" s="501" t="s">
        <v>5629</v>
      </c>
      <c r="I222" s="502"/>
      <c r="J222" s="502"/>
      <c r="K222" s="502"/>
      <c r="L222" s="502"/>
      <c r="M222" s="502"/>
      <c r="N222" s="502"/>
      <c r="O222" s="503"/>
      <c r="P222" s="522" t="s">
        <v>180</v>
      </c>
      <c r="Q222" s="523"/>
      <c r="R222" s="523"/>
      <c r="S222" s="524"/>
      <c r="T222" s="504" t="s">
        <v>5630</v>
      </c>
      <c r="U222" s="506"/>
      <c r="V222" s="506"/>
      <c r="W222" s="505"/>
      <c r="X222" s="504" t="s">
        <v>5631</v>
      </c>
      <c r="Y222" s="506"/>
      <c r="Z222" s="506"/>
      <c r="AA222" s="506"/>
      <c r="AB222" s="505"/>
      <c r="AC222" s="504" t="s">
        <v>5632</v>
      </c>
      <c r="AD222" s="505"/>
    </row>
    <row r="223" spans="1:30" ht="22.95" customHeight="1">
      <c r="A223" s="507" t="s">
        <v>5793</v>
      </c>
      <c r="B223" s="508"/>
      <c r="C223" s="508"/>
      <c r="D223" s="508"/>
      <c r="E223" s="508"/>
      <c r="F223" s="508"/>
      <c r="G223" s="509"/>
      <c r="H223" s="507" t="s">
        <v>1302</v>
      </c>
      <c r="I223" s="508"/>
      <c r="J223" s="508"/>
      <c r="K223" s="508"/>
      <c r="L223" s="508"/>
      <c r="M223" s="508"/>
      <c r="N223" s="508"/>
      <c r="O223" s="509"/>
      <c r="P223" s="525" t="s">
        <v>71</v>
      </c>
      <c r="Q223" s="526"/>
      <c r="R223" s="526"/>
      <c r="S223" s="527"/>
      <c r="T223" s="510">
        <v>1.5</v>
      </c>
      <c r="U223" s="528"/>
      <c r="V223" s="528"/>
      <c r="W223" s="511"/>
      <c r="X223" s="518">
        <v>1</v>
      </c>
      <c r="Y223" s="519"/>
      <c r="Z223" s="519"/>
      <c r="AA223" s="519"/>
      <c r="AB223" s="520"/>
      <c r="AC223" s="510">
        <v>1.5</v>
      </c>
      <c r="AD223" s="511"/>
    </row>
    <row r="224" spans="1:30" ht="11.4" customHeight="1">
      <c r="A224" s="521" t="s">
        <v>5633</v>
      </c>
      <c r="B224" s="521"/>
      <c r="C224" s="521"/>
      <c r="D224" s="521"/>
      <c r="E224" s="521"/>
      <c r="F224" s="521"/>
      <c r="G224" s="521"/>
      <c r="H224" s="521"/>
      <c r="I224" s="521"/>
      <c r="J224" s="521"/>
      <c r="K224" s="521"/>
      <c r="L224" s="521"/>
      <c r="M224" s="521"/>
      <c r="N224" s="521"/>
      <c r="O224" s="521"/>
      <c r="P224" s="521"/>
      <c r="Q224" s="521"/>
      <c r="R224" s="521"/>
      <c r="S224" s="521"/>
      <c r="T224" s="521"/>
      <c r="U224" s="521"/>
      <c r="V224" s="521"/>
      <c r="W224" s="521"/>
      <c r="X224" s="521"/>
      <c r="Y224" s="510">
        <v>1.5</v>
      </c>
      <c r="Z224" s="528"/>
      <c r="AA224" s="528"/>
      <c r="AB224" s="528"/>
      <c r="AC224" s="528"/>
      <c r="AD224" s="511"/>
    </row>
    <row r="225" spans="1:30" ht="10.8" customHeight="1">
      <c r="A225" s="211"/>
      <c r="B225" s="211"/>
      <c r="C225" s="211"/>
      <c r="D225" s="211"/>
      <c r="E225" s="211"/>
      <c r="F225" s="211"/>
      <c r="G225" s="211"/>
      <c r="H225" s="211"/>
      <c r="I225" s="211"/>
      <c r="J225" s="211"/>
      <c r="K225" s="211"/>
      <c r="L225" s="211"/>
      <c r="M225" s="211"/>
      <c r="N225" s="211"/>
      <c r="O225" s="211"/>
      <c r="P225" s="211"/>
      <c r="Q225" s="211"/>
      <c r="R225" s="211"/>
      <c r="S225" s="211"/>
      <c r="T225" s="211"/>
      <c r="U225" s="211"/>
      <c r="V225" s="211"/>
      <c r="W225" s="211"/>
      <c r="X225" s="211"/>
      <c r="Y225" s="211"/>
      <c r="Z225" s="211"/>
      <c r="AA225" s="211"/>
      <c r="AB225" s="211"/>
      <c r="AC225" s="211"/>
      <c r="AD225" s="211"/>
    </row>
    <row r="226" spans="1:30" ht="11.4" customHeight="1">
      <c r="A226" s="504" t="s">
        <v>5634</v>
      </c>
      <c r="B226" s="506"/>
      <c r="C226" s="506"/>
      <c r="D226" s="506"/>
      <c r="E226" s="506"/>
      <c r="F226" s="506"/>
      <c r="G226" s="506"/>
      <c r="H226" s="506"/>
      <c r="I226" s="506"/>
      <c r="J226" s="506"/>
      <c r="K226" s="506"/>
      <c r="L226" s="506"/>
      <c r="M226" s="506"/>
      <c r="N226" s="506"/>
      <c r="O226" s="506"/>
      <c r="P226" s="506"/>
      <c r="Q226" s="506"/>
      <c r="R226" s="506"/>
      <c r="S226" s="506"/>
      <c r="T226" s="506"/>
      <c r="U226" s="506"/>
      <c r="V226" s="506"/>
      <c r="W226" s="506"/>
      <c r="X226" s="505"/>
      <c r="Y226" s="544">
        <v>9.2200000000000006</v>
      </c>
      <c r="Z226" s="545"/>
      <c r="AA226" s="545"/>
      <c r="AB226" s="545"/>
      <c r="AC226" s="545"/>
      <c r="AD226" s="546"/>
    </row>
    <row r="227" spans="1:30" ht="11.4" customHeight="1">
      <c r="A227" s="504" t="s">
        <v>5635</v>
      </c>
      <c r="B227" s="506"/>
      <c r="C227" s="506"/>
      <c r="D227" s="506"/>
      <c r="E227" s="506"/>
      <c r="F227" s="506"/>
      <c r="G227" s="506"/>
      <c r="H227" s="506"/>
      <c r="I227" s="506"/>
      <c r="J227" s="506"/>
      <c r="K227" s="506"/>
      <c r="L227" s="506"/>
      <c r="M227" s="506"/>
      <c r="N227" s="506"/>
      <c r="O227" s="506"/>
      <c r="P227" s="506"/>
      <c r="Q227" s="506"/>
      <c r="R227" s="506"/>
      <c r="S227" s="506"/>
      <c r="T227" s="506"/>
      <c r="U227" s="506"/>
      <c r="V227" s="506"/>
      <c r="W227" s="506"/>
      <c r="X227" s="505"/>
      <c r="Y227" s="544">
        <v>2.31</v>
      </c>
      <c r="Z227" s="545"/>
      <c r="AA227" s="545"/>
      <c r="AB227" s="545"/>
      <c r="AC227" s="545"/>
      <c r="AD227" s="546"/>
    </row>
    <row r="228" spans="1:30" ht="11.4" customHeight="1">
      <c r="A228" s="504" t="s">
        <v>5636</v>
      </c>
      <c r="B228" s="506"/>
      <c r="C228" s="506"/>
      <c r="D228" s="506"/>
      <c r="E228" s="506"/>
      <c r="F228" s="506"/>
      <c r="G228" s="506"/>
      <c r="H228" s="506"/>
      <c r="I228" s="506"/>
      <c r="J228" s="506"/>
      <c r="K228" s="506"/>
      <c r="L228" s="506"/>
      <c r="M228" s="506"/>
      <c r="N228" s="506"/>
      <c r="O228" s="506"/>
      <c r="P228" s="506"/>
      <c r="Q228" s="506"/>
      <c r="R228" s="506"/>
      <c r="S228" s="506"/>
      <c r="T228" s="506"/>
      <c r="U228" s="506"/>
      <c r="V228" s="506"/>
      <c r="W228" s="506"/>
      <c r="X228" s="505"/>
      <c r="Y228" s="537">
        <v>11.53</v>
      </c>
      <c r="Z228" s="538"/>
      <c r="AA228" s="538"/>
      <c r="AB228" s="538"/>
      <c r="AC228" s="538"/>
      <c r="AD228" s="539"/>
    </row>
    <row r="229" spans="1:30" ht="10.8" customHeight="1">
      <c r="A229" s="211"/>
      <c r="B229" s="211"/>
      <c r="C229" s="211"/>
      <c r="D229" s="211"/>
      <c r="E229" s="211"/>
      <c r="F229" s="211"/>
      <c r="G229" s="211"/>
      <c r="H229" s="211"/>
      <c r="I229" s="211"/>
      <c r="J229" s="211"/>
      <c r="K229" s="211"/>
      <c r="L229" s="211"/>
      <c r="M229" s="211"/>
      <c r="N229" s="211"/>
      <c r="O229" s="211"/>
      <c r="P229" s="211"/>
      <c r="Q229" s="211"/>
      <c r="R229" s="211"/>
      <c r="S229" s="211"/>
      <c r="T229" s="211"/>
      <c r="U229" s="211"/>
      <c r="V229" s="211"/>
      <c r="W229" s="211"/>
      <c r="X229" s="211"/>
      <c r="Y229" s="211"/>
      <c r="Z229" s="211"/>
      <c r="AA229" s="211"/>
      <c r="AB229" s="211"/>
      <c r="AC229" s="211"/>
      <c r="AD229" s="211"/>
    </row>
    <row r="230" spans="1:30" ht="13.35" customHeight="1">
      <c r="A230" s="540" t="s">
        <v>5637</v>
      </c>
      <c r="B230" s="540"/>
      <c r="C230" s="540"/>
      <c r="D230" s="540"/>
      <c r="E230" s="540"/>
      <c r="F230" s="540"/>
      <c r="G230" s="540"/>
      <c r="H230" s="540"/>
      <c r="I230" s="540"/>
      <c r="J230" s="540"/>
      <c r="K230" s="540"/>
      <c r="L230" s="540"/>
      <c r="M230" s="540"/>
      <c r="N230" s="540"/>
      <c r="O230" s="540"/>
      <c r="P230" s="540"/>
      <c r="Q230" s="540"/>
      <c r="R230" s="540"/>
      <c r="S230" s="540"/>
      <c r="T230" s="540"/>
      <c r="U230" s="540"/>
      <c r="V230" s="540"/>
      <c r="W230" s="540"/>
      <c r="X230" s="540"/>
      <c r="Y230" s="540"/>
      <c r="Z230" s="540"/>
      <c r="AA230" s="540"/>
      <c r="AB230" s="540"/>
      <c r="AC230" s="540"/>
      <c r="AD230" s="540"/>
    </row>
    <row r="231" spans="1:30" ht="10.8" customHeight="1">
      <c r="A231" s="211"/>
      <c r="B231" s="211"/>
      <c r="C231" s="211"/>
      <c r="D231" s="211"/>
      <c r="E231" s="211"/>
      <c r="F231" s="211"/>
      <c r="G231" s="211"/>
      <c r="H231" s="211"/>
      <c r="I231" s="211"/>
      <c r="J231" s="211"/>
      <c r="K231" s="211"/>
      <c r="L231" s="211"/>
      <c r="M231" s="211"/>
      <c r="N231" s="211"/>
      <c r="O231" s="211"/>
      <c r="P231" s="211"/>
      <c r="Q231" s="211"/>
      <c r="R231" s="211"/>
      <c r="S231" s="211"/>
      <c r="T231" s="211"/>
      <c r="U231" s="211"/>
      <c r="V231" s="211"/>
      <c r="W231" s="211"/>
      <c r="X231" s="211"/>
      <c r="Y231" s="211"/>
      <c r="Z231" s="211"/>
      <c r="AA231" s="211"/>
      <c r="AB231" s="211"/>
      <c r="AC231" s="211"/>
      <c r="AD231" s="211"/>
    </row>
    <row r="232" spans="1:30" ht="11.4" customHeight="1">
      <c r="A232" s="211" t="s">
        <v>7538</v>
      </c>
      <c r="B232" s="211"/>
      <c r="C232" s="211"/>
      <c r="D232" s="211"/>
      <c r="E232" s="211"/>
      <c r="F232" s="211"/>
      <c r="G232" s="211"/>
      <c r="H232" s="211"/>
      <c r="I232" s="211"/>
      <c r="J232" s="211"/>
      <c r="K232" s="211"/>
      <c r="L232" s="211"/>
      <c r="M232" s="211"/>
      <c r="N232" s="211"/>
      <c r="O232" s="211"/>
      <c r="P232" s="211"/>
      <c r="Q232" s="211"/>
      <c r="R232" s="211"/>
      <c r="S232" s="211"/>
      <c r="T232" s="211"/>
      <c r="U232" s="211"/>
      <c r="V232" s="211"/>
      <c r="W232" s="211"/>
      <c r="X232" s="211"/>
      <c r="Y232" s="211" t="s">
        <v>5627</v>
      </c>
      <c r="Z232" s="211"/>
      <c r="AA232" s="211"/>
      <c r="AB232" s="211"/>
      <c r="AC232" s="211"/>
      <c r="AD232" s="211"/>
    </row>
    <row r="233" spans="1:30" ht="11.4" customHeight="1">
      <c r="A233" s="211" t="s">
        <v>7539</v>
      </c>
      <c r="B233" s="211"/>
      <c r="C233" s="211"/>
      <c r="D233" s="211"/>
      <c r="E233" s="211"/>
      <c r="F233" s="211"/>
      <c r="G233" s="211"/>
      <c r="H233" s="211"/>
      <c r="I233" s="211"/>
      <c r="J233" s="211"/>
      <c r="K233" s="211"/>
      <c r="L233" s="211"/>
      <c r="M233" s="211"/>
      <c r="N233" s="211"/>
      <c r="O233" s="211"/>
      <c r="P233" s="211"/>
      <c r="Q233" s="211"/>
      <c r="R233" s="211"/>
      <c r="S233" s="211"/>
      <c r="T233" s="211"/>
      <c r="U233" s="211"/>
      <c r="V233" s="211"/>
      <c r="W233" s="211"/>
      <c r="X233" s="211"/>
      <c r="Y233" s="211"/>
      <c r="Z233" s="211"/>
      <c r="AA233" s="211"/>
      <c r="AB233" s="211"/>
      <c r="AC233" s="211"/>
      <c r="AD233" s="211"/>
    </row>
    <row r="234" spans="1:30" ht="10.8" customHeight="1">
      <c r="A234" s="211"/>
      <c r="B234" s="211"/>
      <c r="C234" s="211"/>
      <c r="D234" s="211"/>
      <c r="E234" s="211"/>
      <c r="F234" s="211"/>
      <c r="G234" s="211"/>
      <c r="H234" s="211"/>
      <c r="I234" s="211"/>
      <c r="J234" s="211"/>
      <c r="K234" s="211"/>
      <c r="L234" s="211"/>
      <c r="M234" s="211"/>
      <c r="N234" s="211"/>
      <c r="O234" s="211"/>
      <c r="P234" s="211"/>
      <c r="Q234" s="211"/>
      <c r="R234" s="211"/>
      <c r="S234" s="211"/>
      <c r="T234" s="211"/>
      <c r="U234" s="211"/>
      <c r="V234" s="211"/>
      <c r="W234" s="211"/>
      <c r="X234" s="211"/>
      <c r="Y234" s="211"/>
      <c r="Z234" s="211"/>
      <c r="AA234" s="211"/>
      <c r="AB234" s="211"/>
      <c r="AC234" s="211"/>
      <c r="AD234" s="211"/>
    </row>
    <row r="235" spans="1:30" ht="11.4" customHeight="1">
      <c r="A235" s="501" t="s">
        <v>5628</v>
      </c>
      <c r="B235" s="502"/>
      <c r="C235" s="502"/>
      <c r="D235" s="502"/>
      <c r="E235" s="502"/>
      <c r="F235" s="502"/>
      <c r="G235" s="503"/>
      <c r="H235" s="501" t="s">
        <v>5638</v>
      </c>
      <c r="I235" s="502"/>
      <c r="J235" s="502"/>
      <c r="K235" s="502"/>
      <c r="L235" s="503"/>
      <c r="M235" s="504" t="s">
        <v>5639</v>
      </c>
      <c r="N235" s="505"/>
      <c r="O235" s="504" t="s">
        <v>5640</v>
      </c>
      <c r="P235" s="506"/>
      <c r="Q235" s="506"/>
      <c r="R235" s="505"/>
      <c r="S235" s="504" t="s">
        <v>5641</v>
      </c>
      <c r="T235" s="506"/>
      <c r="U235" s="506"/>
      <c r="V235" s="505"/>
      <c r="W235" s="504" t="s">
        <v>5631</v>
      </c>
      <c r="X235" s="506"/>
      <c r="Y235" s="506"/>
      <c r="Z235" s="506"/>
      <c r="AA235" s="505"/>
      <c r="AB235" s="504" t="s">
        <v>5642</v>
      </c>
      <c r="AC235" s="506"/>
      <c r="AD235" s="505"/>
    </row>
    <row r="236" spans="1:30" ht="11.4" customHeight="1">
      <c r="A236" s="507" t="s">
        <v>5658</v>
      </c>
      <c r="B236" s="508"/>
      <c r="C236" s="508"/>
      <c r="D236" s="508"/>
      <c r="E236" s="508"/>
      <c r="F236" s="508"/>
      <c r="G236" s="509"/>
      <c r="H236" s="507" t="s">
        <v>5659</v>
      </c>
      <c r="I236" s="508"/>
      <c r="J236" s="508"/>
      <c r="K236" s="508"/>
      <c r="L236" s="509"/>
      <c r="M236" s="510">
        <v>8.09</v>
      </c>
      <c r="N236" s="511"/>
      <c r="O236" s="512">
        <v>22.05</v>
      </c>
      <c r="P236" s="513"/>
      <c r="Q236" s="513"/>
      <c r="R236" s="514"/>
      <c r="S236" s="515">
        <v>172.66</v>
      </c>
      <c r="T236" s="516"/>
      <c r="U236" s="516"/>
      <c r="V236" s="517"/>
      <c r="W236" s="518">
        <v>0.15</v>
      </c>
      <c r="X236" s="519"/>
      <c r="Y236" s="519"/>
      <c r="Z236" s="519"/>
      <c r="AA236" s="520"/>
      <c r="AB236" s="510">
        <v>3.3</v>
      </c>
      <c r="AC236" s="528"/>
      <c r="AD236" s="511"/>
    </row>
    <row r="237" spans="1:30" ht="11.4" customHeight="1">
      <c r="A237" s="507" t="s">
        <v>5645</v>
      </c>
      <c r="B237" s="508"/>
      <c r="C237" s="508"/>
      <c r="D237" s="508"/>
      <c r="E237" s="508"/>
      <c r="F237" s="508"/>
      <c r="G237" s="509"/>
      <c r="H237" s="507" t="s">
        <v>190</v>
      </c>
      <c r="I237" s="508"/>
      <c r="J237" s="508"/>
      <c r="K237" s="508"/>
      <c r="L237" s="509"/>
      <c r="M237" s="512">
        <v>11.56</v>
      </c>
      <c r="N237" s="514"/>
      <c r="O237" s="512">
        <v>29.49</v>
      </c>
      <c r="P237" s="513"/>
      <c r="Q237" s="513"/>
      <c r="R237" s="514"/>
      <c r="S237" s="515">
        <v>155.15</v>
      </c>
      <c r="T237" s="516"/>
      <c r="U237" s="516"/>
      <c r="V237" s="517"/>
      <c r="W237" s="518">
        <v>0.15</v>
      </c>
      <c r="X237" s="519"/>
      <c r="Y237" s="519"/>
      <c r="Z237" s="519"/>
      <c r="AA237" s="520"/>
      <c r="AB237" s="510">
        <v>4.42</v>
      </c>
      <c r="AC237" s="528"/>
      <c r="AD237" s="511"/>
    </row>
    <row r="238" spans="1:30" ht="11.4" customHeight="1">
      <c r="A238" s="521" t="s">
        <v>5646</v>
      </c>
      <c r="B238" s="521"/>
      <c r="C238" s="521"/>
      <c r="D238" s="521"/>
      <c r="E238" s="521"/>
      <c r="F238" s="521"/>
      <c r="G238" s="521"/>
      <c r="H238" s="521"/>
      <c r="I238" s="521"/>
      <c r="J238" s="521"/>
      <c r="K238" s="521"/>
      <c r="L238" s="521"/>
      <c r="M238" s="521"/>
      <c r="N238" s="521"/>
      <c r="O238" s="521"/>
      <c r="P238" s="521"/>
      <c r="Q238" s="521"/>
      <c r="R238" s="521"/>
      <c r="S238" s="521"/>
      <c r="T238" s="521"/>
      <c r="U238" s="521"/>
      <c r="V238" s="521"/>
      <c r="W238" s="521"/>
      <c r="X238" s="521"/>
      <c r="Y238" s="510">
        <v>7.72</v>
      </c>
      <c r="Z238" s="528"/>
      <c r="AA238" s="528"/>
      <c r="AB238" s="528"/>
      <c r="AC238" s="528"/>
      <c r="AD238" s="511"/>
    </row>
    <row r="239" spans="1:30" ht="10.8" customHeight="1">
      <c r="A239" s="211"/>
      <c r="B239" s="211"/>
      <c r="C239" s="211"/>
      <c r="D239" s="211"/>
      <c r="E239" s="211"/>
      <c r="F239" s="211"/>
      <c r="G239" s="211"/>
      <c r="H239" s="211"/>
      <c r="I239" s="211"/>
      <c r="J239" s="211"/>
      <c r="K239" s="211"/>
      <c r="L239" s="211"/>
      <c r="M239" s="211"/>
      <c r="N239" s="211"/>
      <c r="O239" s="211"/>
      <c r="P239" s="211"/>
      <c r="Q239" s="211"/>
      <c r="R239" s="211"/>
      <c r="S239" s="211"/>
      <c r="T239" s="211"/>
      <c r="U239" s="211"/>
      <c r="V239" s="211"/>
      <c r="W239" s="211"/>
      <c r="X239" s="211"/>
      <c r="Y239" s="211"/>
      <c r="Z239" s="211"/>
      <c r="AA239" s="211"/>
      <c r="AB239" s="211"/>
      <c r="AC239" s="211"/>
      <c r="AD239" s="211"/>
    </row>
    <row r="240" spans="1:30" ht="11.4" customHeight="1">
      <c r="A240" s="501" t="s">
        <v>5628</v>
      </c>
      <c r="B240" s="502"/>
      <c r="C240" s="502"/>
      <c r="D240" s="502"/>
      <c r="E240" s="502"/>
      <c r="F240" s="502"/>
      <c r="G240" s="503"/>
      <c r="H240" s="501" t="s">
        <v>5629</v>
      </c>
      <c r="I240" s="502"/>
      <c r="J240" s="502"/>
      <c r="K240" s="502"/>
      <c r="L240" s="502"/>
      <c r="M240" s="502"/>
      <c r="N240" s="502"/>
      <c r="O240" s="503"/>
      <c r="P240" s="522" t="s">
        <v>180</v>
      </c>
      <c r="Q240" s="523"/>
      <c r="R240" s="523"/>
      <c r="S240" s="524"/>
      <c r="T240" s="504" t="s">
        <v>5630</v>
      </c>
      <c r="U240" s="506"/>
      <c r="V240" s="506"/>
      <c r="W240" s="505"/>
      <c r="X240" s="504" t="s">
        <v>5631</v>
      </c>
      <c r="Y240" s="506"/>
      <c r="Z240" s="506"/>
      <c r="AA240" s="506"/>
      <c r="AB240" s="505"/>
      <c r="AC240" s="504" t="s">
        <v>5632</v>
      </c>
      <c r="AD240" s="505"/>
    </row>
    <row r="241" spans="1:30" ht="22.95" customHeight="1">
      <c r="A241" s="507" t="s">
        <v>7540</v>
      </c>
      <c r="B241" s="508"/>
      <c r="C241" s="508"/>
      <c r="D241" s="508"/>
      <c r="E241" s="508"/>
      <c r="F241" s="508"/>
      <c r="G241" s="509"/>
      <c r="H241" s="507" t="s">
        <v>1303</v>
      </c>
      <c r="I241" s="508"/>
      <c r="J241" s="508"/>
      <c r="K241" s="508"/>
      <c r="L241" s="508"/>
      <c r="M241" s="508"/>
      <c r="N241" s="508"/>
      <c r="O241" s="509"/>
      <c r="P241" s="525" t="s">
        <v>71</v>
      </c>
      <c r="Q241" s="526"/>
      <c r="R241" s="526"/>
      <c r="S241" s="527"/>
      <c r="T241" s="510">
        <v>2.99</v>
      </c>
      <c r="U241" s="528"/>
      <c r="V241" s="528"/>
      <c r="W241" s="511"/>
      <c r="X241" s="518">
        <v>1</v>
      </c>
      <c r="Y241" s="519"/>
      <c r="Z241" s="519"/>
      <c r="AA241" s="519"/>
      <c r="AB241" s="520"/>
      <c r="AC241" s="510">
        <v>2.99</v>
      </c>
      <c r="AD241" s="511"/>
    </row>
    <row r="242" spans="1:30" ht="11.4" customHeight="1">
      <c r="A242" s="521" t="s">
        <v>5633</v>
      </c>
      <c r="B242" s="521"/>
      <c r="C242" s="521"/>
      <c r="D242" s="521"/>
      <c r="E242" s="521"/>
      <c r="F242" s="521"/>
      <c r="G242" s="521"/>
      <c r="H242" s="521"/>
      <c r="I242" s="521"/>
      <c r="J242" s="521"/>
      <c r="K242" s="521"/>
      <c r="L242" s="521"/>
      <c r="M242" s="521"/>
      <c r="N242" s="521"/>
      <c r="O242" s="521"/>
      <c r="P242" s="521"/>
      <c r="Q242" s="521"/>
      <c r="R242" s="521"/>
      <c r="S242" s="521"/>
      <c r="T242" s="521"/>
      <c r="U242" s="521"/>
      <c r="V242" s="521"/>
      <c r="W242" s="521"/>
      <c r="X242" s="521"/>
      <c r="Y242" s="510">
        <v>2.99</v>
      </c>
      <c r="Z242" s="528"/>
      <c r="AA242" s="528"/>
      <c r="AB242" s="528"/>
      <c r="AC242" s="528"/>
      <c r="AD242" s="511"/>
    </row>
    <row r="243" spans="1:30" ht="10.8" customHeight="1">
      <c r="A243" s="211"/>
      <c r="B243" s="211"/>
      <c r="C243" s="211"/>
      <c r="D243" s="211"/>
      <c r="E243" s="211"/>
      <c r="F243" s="211"/>
      <c r="G243" s="211"/>
      <c r="H243" s="211"/>
      <c r="I243" s="211"/>
      <c r="J243" s="211"/>
      <c r="K243" s="211"/>
      <c r="L243" s="211"/>
      <c r="M243" s="211"/>
      <c r="N243" s="211"/>
      <c r="O243" s="211"/>
      <c r="P243" s="211"/>
      <c r="Q243" s="211"/>
      <c r="R243" s="211"/>
      <c r="S243" s="211"/>
      <c r="T243" s="211"/>
      <c r="U243" s="211"/>
      <c r="V243" s="211"/>
      <c r="W243" s="211"/>
      <c r="X243" s="211"/>
      <c r="Y243" s="211"/>
      <c r="Z243" s="211"/>
      <c r="AA243" s="211"/>
      <c r="AB243" s="211"/>
      <c r="AC243" s="211"/>
      <c r="AD243" s="211"/>
    </row>
    <row r="244" spans="1:30" ht="11.4" customHeight="1">
      <c r="A244" s="504" t="s">
        <v>5634</v>
      </c>
      <c r="B244" s="506"/>
      <c r="C244" s="506"/>
      <c r="D244" s="506"/>
      <c r="E244" s="506"/>
      <c r="F244" s="506"/>
      <c r="G244" s="506"/>
      <c r="H244" s="506"/>
      <c r="I244" s="506"/>
      <c r="J244" s="506"/>
      <c r="K244" s="506"/>
      <c r="L244" s="506"/>
      <c r="M244" s="506"/>
      <c r="N244" s="506"/>
      <c r="O244" s="506"/>
      <c r="P244" s="506"/>
      <c r="Q244" s="506"/>
      <c r="R244" s="506"/>
      <c r="S244" s="506"/>
      <c r="T244" s="506"/>
      <c r="U244" s="506"/>
      <c r="V244" s="506"/>
      <c r="W244" s="506"/>
      <c r="X244" s="505"/>
      <c r="Y244" s="537">
        <v>10.71</v>
      </c>
      <c r="Z244" s="538"/>
      <c r="AA244" s="538"/>
      <c r="AB244" s="538"/>
      <c r="AC244" s="538"/>
      <c r="AD244" s="539"/>
    </row>
    <row r="245" spans="1:30" ht="11.4" customHeight="1">
      <c r="A245" s="504" t="s">
        <v>5635</v>
      </c>
      <c r="B245" s="506"/>
      <c r="C245" s="506"/>
      <c r="D245" s="506"/>
      <c r="E245" s="506"/>
      <c r="F245" s="506"/>
      <c r="G245" s="506"/>
      <c r="H245" s="506"/>
      <c r="I245" s="506"/>
      <c r="J245" s="506"/>
      <c r="K245" s="506"/>
      <c r="L245" s="506"/>
      <c r="M245" s="506"/>
      <c r="N245" s="506"/>
      <c r="O245" s="506"/>
      <c r="P245" s="506"/>
      <c r="Q245" s="506"/>
      <c r="R245" s="506"/>
      <c r="S245" s="506"/>
      <c r="T245" s="506"/>
      <c r="U245" s="506"/>
      <c r="V245" s="506"/>
      <c r="W245" s="506"/>
      <c r="X245" s="505"/>
      <c r="Y245" s="544">
        <v>2.68</v>
      </c>
      <c r="Z245" s="545"/>
      <c r="AA245" s="545"/>
      <c r="AB245" s="545"/>
      <c r="AC245" s="545"/>
      <c r="AD245" s="546"/>
    </row>
    <row r="246" spans="1:30" ht="11.4" customHeight="1">
      <c r="A246" s="504" t="s">
        <v>5636</v>
      </c>
      <c r="B246" s="506"/>
      <c r="C246" s="506"/>
      <c r="D246" s="506"/>
      <c r="E246" s="506"/>
      <c r="F246" s="506"/>
      <c r="G246" s="506"/>
      <c r="H246" s="506"/>
      <c r="I246" s="506"/>
      <c r="J246" s="506"/>
      <c r="K246" s="506"/>
      <c r="L246" s="506"/>
      <c r="M246" s="506"/>
      <c r="N246" s="506"/>
      <c r="O246" s="506"/>
      <c r="P246" s="506"/>
      <c r="Q246" s="506"/>
      <c r="R246" s="506"/>
      <c r="S246" s="506"/>
      <c r="T246" s="506"/>
      <c r="U246" s="506"/>
      <c r="V246" s="506"/>
      <c r="W246" s="506"/>
      <c r="X246" s="505"/>
      <c r="Y246" s="537">
        <v>13.39</v>
      </c>
      <c r="Z246" s="538"/>
      <c r="AA246" s="538"/>
      <c r="AB246" s="538"/>
      <c r="AC246" s="538"/>
      <c r="AD246" s="539"/>
    </row>
    <row r="247" spans="1:30" ht="10.8" customHeight="1">
      <c r="A247" s="211"/>
      <c r="B247" s="211"/>
      <c r="C247" s="211"/>
      <c r="D247" s="211"/>
      <c r="E247" s="211"/>
      <c r="F247" s="211"/>
      <c r="G247" s="211"/>
      <c r="H247" s="211"/>
      <c r="I247" s="211"/>
      <c r="J247" s="211"/>
      <c r="K247" s="211"/>
      <c r="L247" s="211"/>
      <c r="M247" s="211"/>
      <c r="N247" s="211"/>
      <c r="O247" s="211"/>
      <c r="P247" s="211"/>
      <c r="Q247" s="211"/>
      <c r="R247" s="211"/>
      <c r="S247" s="211"/>
      <c r="T247" s="211"/>
      <c r="U247" s="211"/>
      <c r="V247" s="211"/>
      <c r="W247" s="211"/>
      <c r="X247" s="211"/>
      <c r="Y247" s="211"/>
      <c r="Z247" s="211"/>
      <c r="AA247" s="211"/>
      <c r="AB247" s="211"/>
      <c r="AC247" s="211"/>
      <c r="AD247" s="211"/>
    </row>
    <row r="248" spans="1:30" ht="13.35" customHeight="1">
      <c r="A248" s="540" t="s">
        <v>5637</v>
      </c>
      <c r="B248" s="540"/>
      <c r="C248" s="540"/>
      <c r="D248" s="540"/>
      <c r="E248" s="540"/>
      <c r="F248" s="540"/>
      <c r="G248" s="540"/>
      <c r="H248" s="540"/>
      <c r="I248" s="540"/>
      <c r="J248" s="540"/>
      <c r="K248" s="540"/>
      <c r="L248" s="540"/>
      <c r="M248" s="540"/>
      <c r="N248" s="540"/>
      <c r="O248" s="540"/>
      <c r="P248" s="540"/>
      <c r="Q248" s="540"/>
      <c r="R248" s="540"/>
      <c r="S248" s="540"/>
      <c r="T248" s="540"/>
      <c r="U248" s="540"/>
      <c r="V248" s="540"/>
      <c r="W248" s="540"/>
      <c r="X248" s="540"/>
      <c r="Y248" s="540"/>
      <c r="Z248" s="540"/>
      <c r="AA248" s="540"/>
      <c r="AB248" s="540"/>
      <c r="AC248" s="540"/>
      <c r="AD248" s="540"/>
    </row>
    <row r="249" spans="1:30" ht="10.8" customHeight="1">
      <c r="A249" s="211"/>
      <c r="B249" s="211"/>
      <c r="C249" s="211"/>
      <c r="D249" s="211"/>
      <c r="E249" s="211"/>
      <c r="F249" s="211"/>
      <c r="G249" s="211"/>
      <c r="H249" s="211"/>
      <c r="I249" s="211"/>
      <c r="J249" s="211"/>
      <c r="K249" s="211"/>
      <c r="L249" s="211"/>
      <c r="M249" s="211"/>
      <c r="N249" s="211"/>
      <c r="O249" s="211"/>
      <c r="P249" s="211"/>
      <c r="Q249" s="211"/>
      <c r="R249" s="211"/>
      <c r="S249" s="211"/>
      <c r="T249" s="211"/>
      <c r="U249" s="211"/>
      <c r="V249" s="211"/>
      <c r="W249" s="211"/>
      <c r="X249" s="211"/>
      <c r="Y249" s="211"/>
      <c r="Z249" s="211"/>
      <c r="AA249" s="211"/>
      <c r="AB249" s="211"/>
      <c r="AC249" s="211"/>
      <c r="AD249" s="211"/>
    </row>
    <row r="250" spans="1:30" ht="11.4" customHeight="1">
      <c r="A250" s="211" t="s">
        <v>7512</v>
      </c>
      <c r="B250" s="211"/>
      <c r="C250" s="211"/>
      <c r="D250" s="211"/>
      <c r="E250" s="211"/>
      <c r="F250" s="211"/>
      <c r="G250" s="211"/>
      <c r="H250" s="211"/>
      <c r="I250" s="211"/>
      <c r="J250" s="211"/>
      <c r="K250" s="211"/>
      <c r="L250" s="211"/>
      <c r="M250" s="211"/>
      <c r="N250" s="211"/>
      <c r="O250" s="211"/>
      <c r="P250" s="211"/>
      <c r="Q250" s="211"/>
      <c r="R250" s="211"/>
      <c r="S250" s="211"/>
      <c r="T250" s="211"/>
      <c r="U250" s="211"/>
      <c r="V250" s="211"/>
      <c r="W250" s="211"/>
      <c r="X250" s="211"/>
      <c r="Y250" s="211" t="s">
        <v>5627</v>
      </c>
      <c r="Z250" s="211"/>
      <c r="AA250" s="211"/>
      <c r="AB250" s="211"/>
      <c r="AC250" s="211"/>
      <c r="AD250" s="211"/>
    </row>
    <row r="251" spans="1:30" ht="11.4" customHeight="1">
      <c r="A251" s="211" t="s">
        <v>7513</v>
      </c>
      <c r="B251" s="211"/>
      <c r="C251" s="211"/>
      <c r="D251" s="211"/>
      <c r="E251" s="211"/>
      <c r="F251" s="211"/>
      <c r="G251" s="211"/>
      <c r="H251" s="211"/>
      <c r="I251" s="211"/>
      <c r="J251" s="211"/>
      <c r="K251" s="211"/>
      <c r="L251" s="211"/>
      <c r="M251" s="211"/>
      <c r="N251" s="211"/>
      <c r="O251" s="211"/>
      <c r="P251" s="211"/>
      <c r="Q251" s="211"/>
      <c r="R251" s="211"/>
      <c r="S251" s="211"/>
      <c r="T251" s="211"/>
      <c r="U251" s="211"/>
      <c r="V251" s="211"/>
      <c r="W251" s="211"/>
      <c r="X251" s="211"/>
      <c r="Y251" s="211"/>
      <c r="Z251" s="211"/>
      <c r="AA251" s="211"/>
      <c r="AB251" s="211"/>
      <c r="AC251" s="211"/>
      <c r="AD251" s="211"/>
    </row>
    <row r="252" spans="1:30" ht="10.8" customHeight="1">
      <c r="A252" s="211"/>
      <c r="B252" s="211"/>
      <c r="C252" s="211"/>
      <c r="D252" s="211"/>
      <c r="E252" s="211"/>
      <c r="F252" s="211"/>
      <c r="G252" s="211"/>
      <c r="H252" s="211"/>
      <c r="I252" s="211"/>
      <c r="J252" s="211"/>
      <c r="K252" s="211"/>
      <c r="L252" s="211"/>
      <c r="M252" s="211"/>
      <c r="N252" s="211"/>
      <c r="O252" s="211"/>
      <c r="P252" s="211"/>
      <c r="Q252" s="211"/>
      <c r="R252" s="211"/>
      <c r="S252" s="211"/>
      <c r="T252" s="211"/>
      <c r="U252" s="211"/>
      <c r="V252" s="211"/>
      <c r="W252" s="211"/>
      <c r="X252" s="211"/>
      <c r="Y252" s="211"/>
      <c r="Z252" s="211"/>
      <c r="AA252" s="211"/>
      <c r="AB252" s="211"/>
      <c r="AC252" s="211"/>
      <c r="AD252" s="211"/>
    </row>
    <row r="253" spans="1:30" ht="11.4" customHeight="1">
      <c r="A253" s="501" t="s">
        <v>5628</v>
      </c>
      <c r="B253" s="502"/>
      <c r="C253" s="502"/>
      <c r="D253" s="502"/>
      <c r="E253" s="502"/>
      <c r="F253" s="502"/>
      <c r="G253" s="503"/>
      <c r="H253" s="501" t="s">
        <v>5638</v>
      </c>
      <c r="I253" s="502"/>
      <c r="J253" s="502"/>
      <c r="K253" s="502"/>
      <c r="L253" s="503"/>
      <c r="M253" s="504" t="s">
        <v>5639</v>
      </c>
      <c r="N253" s="505"/>
      <c r="O253" s="504" t="s">
        <v>5640</v>
      </c>
      <c r="P253" s="506"/>
      <c r="Q253" s="506"/>
      <c r="R253" s="505"/>
      <c r="S253" s="504" t="s">
        <v>5641</v>
      </c>
      <c r="T253" s="506"/>
      <c r="U253" s="506"/>
      <c r="V253" s="505"/>
      <c r="W253" s="504" t="s">
        <v>5631</v>
      </c>
      <c r="X253" s="506"/>
      <c r="Y253" s="506"/>
      <c r="Z253" s="506"/>
      <c r="AA253" s="505"/>
      <c r="AB253" s="504" t="s">
        <v>5642</v>
      </c>
      <c r="AC253" s="506"/>
      <c r="AD253" s="505"/>
    </row>
    <row r="254" spans="1:30" ht="11.4" customHeight="1">
      <c r="A254" s="507" t="s">
        <v>5658</v>
      </c>
      <c r="B254" s="508"/>
      <c r="C254" s="508"/>
      <c r="D254" s="508"/>
      <c r="E254" s="508"/>
      <c r="F254" s="508"/>
      <c r="G254" s="509"/>
      <c r="H254" s="507" t="s">
        <v>5659</v>
      </c>
      <c r="I254" s="508"/>
      <c r="J254" s="508"/>
      <c r="K254" s="508"/>
      <c r="L254" s="509"/>
      <c r="M254" s="510">
        <v>8.09</v>
      </c>
      <c r="N254" s="511"/>
      <c r="O254" s="512">
        <v>22.05</v>
      </c>
      <c r="P254" s="513"/>
      <c r="Q254" s="513"/>
      <c r="R254" s="514"/>
      <c r="S254" s="515">
        <v>172.66</v>
      </c>
      <c r="T254" s="516"/>
      <c r="U254" s="516"/>
      <c r="V254" s="517"/>
      <c r="W254" s="518">
        <v>0.15</v>
      </c>
      <c r="X254" s="519"/>
      <c r="Y254" s="519"/>
      <c r="Z254" s="519"/>
      <c r="AA254" s="520"/>
      <c r="AB254" s="510">
        <v>3.3</v>
      </c>
      <c r="AC254" s="528"/>
      <c r="AD254" s="511"/>
    </row>
    <row r="255" spans="1:30" ht="11.4" customHeight="1">
      <c r="A255" s="507" t="s">
        <v>5645</v>
      </c>
      <c r="B255" s="508"/>
      <c r="C255" s="508"/>
      <c r="D255" s="508"/>
      <c r="E255" s="508"/>
      <c r="F255" s="508"/>
      <c r="G255" s="509"/>
      <c r="H255" s="507" t="s">
        <v>190</v>
      </c>
      <c r="I255" s="508"/>
      <c r="J255" s="508"/>
      <c r="K255" s="508"/>
      <c r="L255" s="509"/>
      <c r="M255" s="512">
        <v>11.56</v>
      </c>
      <c r="N255" s="514"/>
      <c r="O255" s="512">
        <v>29.49</v>
      </c>
      <c r="P255" s="513"/>
      <c r="Q255" s="513"/>
      <c r="R255" s="514"/>
      <c r="S255" s="515">
        <v>155.15</v>
      </c>
      <c r="T255" s="516"/>
      <c r="U255" s="516"/>
      <c r="V255" s="517"/>
      <c r="W255" s="518">
        <v>0.15</v>
      </c>
      <c r="X255" s="519"/>
      <c r="Y255" s="519"/>
      <c r="Z255" s="519"/>
      <c r="AA255" s="520"/>
      <c r="AB255" s="510">
        <v>4.42</v>
      </c>
      <c r="AC255" s="528"/>
      <c r="AD255" s="511"/>
    </row>
    <row r="256" spans="1:30" ht="11.4" customHeight="1">
      <c r="A256" s="521" t="s">
        <v>5646</v>
      </c>
      <c r="B256" s="521"/>
      <c r="C256" s="521"/>
      <c r="D256" s="521"/>
      <c r="E256" s="521"/>
      <c r="F256" s="521"/>
      <c r="G256" s="521"/>
      <c r="H256" s="521"/>
      <c r="I256" s="521"/>
      <c r="J256" s="521"/>
      <c r="K256" s="521"/>
      <c r="L256" s="521"/>
      <c r="M256" s="521"/>
      <c r="N256" s="521"/>
      <c r="O256" s="521"/>
      <c r="P256" s="521"/>
      <c r="Q256" s="521"/>
      <c r="R256" s="521"/>
      <c r="S256" s="521"/>
      <c r="T256" s="521"/>
      <c r="U256" s="521"/>
      <c r="V256" s="521"/>
      <c r="W256" s="521"/>
      <c r="X256" s="521"/>
      <c r="Y256" s="510">
        <v>7.72</v>
      </c>
      <c r="Z256" s="528"/>
      <c r="AA256" s="528"/>
      <c r="AB256" s="528"/>
      <c r="AC256" s="528"/>
      <c r="AD256" s="511"/>
    </row>
    <row r="257" spans="1:30" ht="10.8" customHeight="1">
      <c r="A257" s="211"/>
      <c r="B257" s="211"/>
      <c r="C257" s="211"/>
      <c r="D257" s="211"/>
      <c r="E257" s="211"/>
      <c r="F257" s="211"/>
      <c r="G257" s="211"/>
      <c r="H257" s="211"/>
      <c r="I257" s="211"/>
      <c r="J257" s="211"/>
      <c r="K257" s="211"/>
      <c r="L257" s="211"/>
      <c r="M257" s="211"/>
      <c r="N257" s="211"/>
      <c r="O257" s="211"/>
      <c r="P257" s="211"/>
      <c r="Q257" s="211"/>
      <c r="R257" s="211"/>
      <c r="S257" s="211"/>
      <c r="T257" s="211"/>
      <c r="U257" s="211"/>
      <c r="V257" s="211"/>
      <c r="W257" s="211"/>
      <c r="X257" s="211"/>
      <c r="Y257" s="211"/>
      <c r="Z257" s="211"/>
      <c r="AA257" s="211"/>
      <c r="AB257" s="211"/>
      <c r="AC257" s="211"/>
      <c r="AD257" s="211"/>
    </row>
    <row r="258" spans="1:30" ht="11.4" customHeight="1">
      <c r="A258" s="501" t="s">
        <v>5628</v>
      </c>
      <c r="B258" s="502"/>
      <c r="C258" s="502"/>
      <c r="D258" s="502"/>
      <c r="E258" s="502"/>
      <c r="F258" s="502"/>
      <c r="G258" s="503"/>
      <c r="H258" s="501" t="s">
        <v>5629</v>
      </c>
      <c r="I258" s="502"/>
      <c r="J258" s="502"/>
      <c r="K258" s="502"/>
      <c r="L258" s="502"/>
      <c r="M258" s="502"/>
      <c r="N258" s="502"/>
      <c r="O258" s="503"/>
      <c r="P258" s="522" t="s">
        <v>180</v>
      </c>
      <c r="Q258" s="523"/>
      <c r="R258" s="523"/>
      <c r="S258" s="524"/>
      <c r="T258" s="504" t="s">
        <v>5630</v>
      </c>
      <c r="U258" s="506"/>
      <c r="V258" s="506"/>
      <c r="W258" s="505"/>
      <c r="X258" s="504" t="s">
        <v>5631</v>
      </c>
      <c r="Y258" s="506"/>
      <c r="Z258" s="506"/>
      <c r="AA258" s="506"/>
      <c r="AB258" s="505"/>
      <c r="AC258" s="504" t="s">
        <v>5632</v>
      </c>
      <c r="AD258" s="505"/>
    </row>
    <row r="259" spans="1:30" ht="22.95" customHeight="1">
      <c r="A259" s="507" t="s">
        <v>7514</v>
      </c>
      <c r="B259" s="508"/>
      <c r="C259" s="508"/>
      <c r="D259" s="508"/>
      <c r="E259" s="508"/>
      <c r="F259" s="508"/>
      <c r="G259" s="509"/>
      <c r="H259" s="507" t="s">
        <v>1309</v>
      </c>
      <c r="I259" s="508"/>
      <c r="J259" s="508"/>
      <c r="K259" s="508"/>
      <c r="L259" s="508"/>
      <c r="M259" s="508"/>
      <c r="N259" s="508"/>
      <c r="O259" s="509"/>
      <c r="P259" s="525" t="s">
        <v>71</v>
      </c>
      <c r="Q259" s="526"/>
      <c r="R259" s="526"/>
      <c r="S259" s="527"/>
      <c r="T259" s="510">
        <v>2.69</v>
      </c>
      <c r="U259" s="528"/>
      <c r="V259" s="528"/>
      <c r="W259" s="511"/>
      <c r="X259" s="518">
        <v>1</v>
      </c>
      <c r="Y259" s="519"/>
      <c r="Z259" s="519"/>
      <c r="AA259" s="519"/>
      <c r="AB259" s="520"/>
      <c r="AC259" s="510">
        <v>2.69</v>
      </c>
      <c r="AD259" s="511"/>
    </row>
    <row r="260" spans="1:30" ht="11.4" customHeight="1">
      <c r="A260" s="521" t="s">
        <v>5633</v>
      </c>
      <c r="B260" s="521"/>
      <c r="C260" s="521"/>
      <c r="D260" s="521"/>
      <c r="E260" s="521"/>
      <c r="F260" s="521"/>
      <c r="G260" s="521"/>
      <c r="H260" s="521"/>
      <c r="I260" s="521"/>
      <c r="J260" s="521"/>
      <c r="K260" s="521"/>
      <c r="L260" s="521"/>
      <c r="M260" s="521"/>
      <c r="N260" s="521"/>
      <c r="O260" s="521"/>
      <c r="P260" s="521"/>
      <c r="Q260" s="521"/>
      <c r="R260" s="521"/>
      <c r="S260" s="521"/>
      <c r="T260" s="521"/>
      <c r="U260" s="521"/>
      <c r="V260" s="521"/>
      <c r="W260" s="521"/>
      <c r="X260" s="521"/>
      <c r="Y260" s="510">
        <v>2.69</v>
      </c>
      <c r="Z260" s="528"/>
      <c r="AA260" s="528"/>
      <c r="AB260" s="528"/>
      <c r="AC260" s="528"/>
      <c r="AD260" s="511"/>
    </row>
    <row r="261" spans="1:30" ht="10.8" customHeight="1">
      <c r="A261" s="211"/>
      <c r="B261" s="211"/>
      <c r="C261" s="211"/>
      <c r="D261" s="211"/>
      <c r="E261" s="211"/>
      <c r="F261" s="211"/>
      <c r="G261" s="211"/>
      <c r="H261" s="211"/>
      <c r="I261" s="211"/>
      <c r="J261" s="211"/>
      <c r="K261" s="211"/>
      <c r="L261" s="211"/>
      <c r="M261" s="211"/>
      <c r="N261" s="211"/>
      <c r="O261" s="211"/>
      <c r="P261" s="211"/>
      <c r="Q261" s="211"/>
      <c r="R261" s="211"/>
      <c r="S261" s="211"/>
      <c r="T261" s="211"/>
      <c r="U261" s="211"/>
      <c r="V261" s="211"/>
      <c r="W261" s="211"/>
      <c r="X261" s="211"/>
      <c r="Y261" s="211"/>
      <c r="Z261" s="211"/>
      <c r="AA261" s="211"/>
      <c r="AB261" s="211"/>
      <c r="AC261" s="211"/>
      <c r="AD261" s="211"/>
    </row>
    <row r="262" spans="1:30" ht="11.4" customHeight="1">
      <c r="A262" s="504" t="s">
        <v>5634</v>
      </c>
      <c r="B262" s="506"/>
      <c r="C262" s="506"/>
      <c r="D262" s="506"/>
      <c r="E262" s="506"/>
      <c r="F262" s="506"/>
      <c r="G262" s="506"/>
      <c r="H262" s="506"/>
      <c r="I262" s="506"/>
      <c r="J262" s="506"/>
      <c r="K262" s="506"/>
      <c r="L262" s="506"/>
      <c r="M262" s="506"/>
      <c r="N262" s="506"/>
      <c r="O262" s="506"/>
      <c r="P262" s="506"/>
      <c r="Q262" s="506"/>
      <c r="R262" s="506"/>
      <c r="S262" s="506"/>
      <c r="T262" s="506"/>
      <c r="U262" s="506"/>
      <c r="V262" s="506"/>
      <c r="W262" s="506"/>
      <c r="X262" s="505"/>
      <c r="Y262" s="537">
        <v>10.41</v>
      </c>
      <c r="Z262" s="538"/>
      <c r="AA262" s="538"/>
      <c r="AB262" s="538"/>
      <c r="AC262" s="538"/>
      <c r="AD262" s="539"/>
    </row>
    <row r="263" spans="1:30" ht="11.4" customHeight="1">
      <c r="A263" s="504" t="s">
        <v>5635</v>
      </c>
      <c r="B263" s="506"/>
      <c r="C263" s="506"/>
      <c r="D263" s="506"/>
      <c r="E263" s="506"/>
      <c r="F263" s="506"/>
      <c r="G263" s="506"/>
      <c r="H263" s="506"/>
      <c r="I263" s="506"/>
      <c r="J263" s="506"/>
      <c r="K263" s="506"/>
      <c r="L263" s="506"/>
      <c r="M263" s="506"/>
      <c r="N263" s="506"/>
      <c r="O263" s="506"/>
      <c r="P263" s="506"/>
      <c r="Q263" s="506"/>
      <c r="R263" s="506"/>
      <c r="S263" s="506"/>
      <c r="T263" s="506"/>
      <c r="U263" s="506"/>
      <c r="V263" s="506"/>
      <c r="W263" s="506"/>
      <c r="X263" s="505"/>
      <c r="Y263" s="544">
        <v>2.6</v>
      </c>
      <c r="Z263" s="545"/>
      <c r="AA263" s="545"/>
      <c r="AB263" s="545"/>
      <c r="AC263" s="545"/>
      <c r="AD263" s="546"/>
    </row>
    <row r="264" spans="1:30" ht="11.4" customHeight="1">
      <c r="A264" s="504" t="s">
        <v>5636</v>
      </c>
      <c r="B264" s="506"/>
      <c r="C264" s="506"/>
      <c r="D264" s="506"/>
      <c r="E264" s="506"/>
      <c r="F264" s="506"/>
      <c r="G264" s="506"/>
      <c r="H264" s="506"/>
      <c r="I264" s="506"/>
      <c r="J264" s="506"/>
      <c r="K264" s="506"/>
      <c r="L264" s="506"/>
      <c r="M264" s="506"/>
      <c r="N264" s="506"/>
      <c r="O264" s="506"/>
      <c r="P264" s="506"/>
      <c r="Q264" s="506"/>
      <c r="R264" s="506"/>
      <c r="S264" s="506"/>
      <c r="T264" s="506"/>
      <c r="U264" s="506"/>
      <c r="V264" s="506"/>
      <c r="W264" s="506"/>
      <c r="X264" s="505"/>
      <c r="Y264" s="537">
        <v>13.01</v>
      </c>
      <c r="Z264" s="538"/>
      <c r="AA264" s="538"/>
      <c r="AB264" s="538"/>
      <c r="AC264" s="538"/>
      <c r="AD264" s="539"/>
    </row>
    <row r="265" spans="1:30" ht="10.8" customHeight="1">
      <c r="A265" s="211"/>
      <c r="B265" s="211"/>
      <c r="C265" s="211"/>
      <c r="D265" s="211"/>
      <c r="E265" s="211"/>
      <c r="F265" s="211"/>
      <c r="G265" s="211"/>
      <c r="H265" s="211"/>
      <c r="I265" s="211"/>
      <c r="J265" s="211"/>
      <c r="K265" s="211"/>
      <c r="L265" s="211"/>
      <c r="M265" s="211"/>
      <c r="N265" s="211"/>
      <c r="O265" s="211"/>
      <c r="P265" s="211"/>
      <c r="Q265" s="211"/>
      <c r="R265" s="211"/>
      <c r="S265" s="211"/>
      <c r="T265" s="211"/>
      <c r="U265" s="211"/>
      <c r="V265" s="211"/>
      <c r="W265" s="211"/>
      <c r="X265" s="211"/>
      <c r="Y265" s="211"/>
      <c r="Z265" s="211"/>
      <c r="AA265" s="211"/>
      <c r="AB265" s="211"/>
      <c r="AC265" s="211"/>
      <c r="AD265" s="211"/>
    </row>
    <row r="266" spans="1:30" ht="13.35" customHeight="1">
      <c r="A266" s="540" t="s">
        <v>5637</v>
      </c>
      <c r="B266" s="540"/>
      <c r="C266" s="540"/>
      <c r="D266" s="540"/>
      <c r="E266" s="540"/>
      <c r="F266" s="540"/>
      <c r="G266" s="540"/>
      <c r="H266" s="540"/>
      <c r="I266" s="540"/>
      <c r="J266" s="540"/>
      <c r="K266" s="540"/>
      <c r="L266" s="540"/>
      <c r="M266" s="540"/>
      <c r="N266" s="540"/>
      <c r="O266" s="540"/>
      <c r="P266" s="540"/>
      <c r="Q266" s="540"/>
      <c r="R266" s="540"/>
      <c r="S266" s="540"/>
      <c r="T266" s="540"/>
      <c r="U266" s="540"/>
      <c r="V266" s="540"/>
      <c r="W266" s="540"/>
      <c r="X266" s="540"/>
      <c r="Y266" s="540"/>
      <c r="Z266" s="540"/>
      <c r="AA266" s="540"/>
      <c r="AB266" s="540"/>
      <c r="AC266" s="540"/>
      <c r="AD266" s="540"/>
    </row>
    <row r="267" spans="1:30" ht="10.8" customHeight="1">
      <c r="A267" s="211"/>
      <c r="B267" s="211"/>
      <c r="C267" s="211"/>
      <c r="D267" s="211"/>
      <c r="E267" s="211"/>
      <c r="F267" s="211"/>
      <c r="G267" s="211"/>
      <c r="H267" s="211"/>
      <c r="I267" s="211"/>
      <c r="J267" s="211"/>
      <c r="K267" s="211"/>
      <c r="L267" s="211"/>
      <c r="M267" s="211"/>
      <c r="N267" s="211"/>
      <c r="O267" s="211"/>
      <c r="P267" s="211"/>
      <c r="Q267" s="211"/>
      <c r="R267" s="211"/>
      <c r="S267" s="211"/>
      <c r="T267" s="211"/>
      <c r="U267" s="211"/>
      <c r="V267" s="211"/>
      <c r="W267" s="211"/>
      <c r="X267" s="211"/>
      <c r="Y267" s="211"/>
      <c r="Z267" s="211"/>
      <c r="AA267" s="211"/>
      <c r="AB267" s="211"/>
      <c r="AC267" s="211"/>
      <c r="AD267" s="211"/>
    </row>
    <row r="268" spans="1:30" ht="34.5" customHeight="1">
      <c r="A268" s="211" t="s">
        <v>7559</v>
      </c>
      <c r="B268" s="211"/>
      <c r="C268" s="211"/>
      <c r="D268" s="211"/>
      <c r="E268" s="211"/>
      <c r="F268" s="211"/>
      <c r="G268" s="211"/>
      <c r="H268" s="211"/>
      <c r="I268" s="211"/>
      <c r="J268" s="211"/>
      <c r="K268" s="211"/>
      <c r="L268" s="211"/>
      <c r="M268" s="211"/>
      <c r="N268" s="211"/>
      <c r="O268" s="211"/>
      <c r="P268" s="211"/>
      <c r="Q268" s="211"/>
      <c r="R268" s="211"/>
      <c r="S268" s="211"/>
      <c r="T268" s="211"/>
      <c r="U268" s="211"/>
      <c r="V268" s="211"/>
      <c r="W268" s="211"/>
      <c r="X268" s="211"/>
      <c r="Y268" s="211" t="s">
        <v>5773</v>
      </c>
      <c r="Z268" s="211"/>
      <c r="AA268" s="211"/>
      <c r="AB268" s="211"/>
      <c r="AC268" s="211"/>
      <c r="AD268" s="211"/>
    </row>
    <row r="269" spans="1:30" ht="11.4" customHeight="1">
      <c r="A269" s="211" t="s">
        <v>7560</v>
      </c>
      <c r="B269" s="211"/>
      <c r="C269" s="211"/>
      <c r="D269" s="211"/>
      <c r="E269" s="211"/>
      <c r="F269" s="211"/>
      <c r="G269" s="211"/>
      <c r="H269" s="211"/>
      <c r="I269" s="211"/>
      <c r="J269" s="211"/>
      <c r="K269" s="211"/>
      <c r="L269" s="211"/>
      <c r="M269" s="211"/>
      <c r="N269" s="211"/>
      <c r="O269" s="211"/>
      <c r="P269" s="211"/>
      <c r="Q269" s="211"/>
      <c r="R269" s="211"/>
      <c r="S269" s="211"/>
      <c r="T269" s="211"/>
      <c r="U269" s="211"/>
      <c r="V269" s="211"/>
      <c r="W269" s="211"/>
      <c r="X269" s="211"/>
      <c r="Y269" s="211"/>
      <c r="Z269" s="211"/>
      <c r="AA269" s="211"/>
      <c r="AB269" s="211"/>
      <c r="AC269" s="211"/>
      <c r="AD269" s="211"/>
    </row>
    <row r="270" spans="1:30" ht="10.8" customHeight="1">
      <c r="A270" s="211"/>
      <c r="B270" s="211"/>
      <c r="C270" s="211"/>
      <c r="D270" s="211"/>
      <c r="E270" s="211"/>
      <c r="F270" s="211"/>
      <c r="G270" s="211"/>
      <c r="H270" s="211"/>
      <c r="I270" s="211"/>
      <c r="J270" s="211"/>
      <c r="K270" s="211"/>
      <c r="L270" s="211"/>
      <c r="M270" s="211"/>
      <c r="N270" s="211"/>
      <c r="O270" s="211"/>
      <c r="P270" s="211"/>
      <c r="Q270" s="211"/>
      <c r="R270" s="211"/>
      <c r="S270" s="211"/>
      <c r="T270" s="211"/>
      <c r="U270" s="211"/>
      <c r="V270" s="211"/>
      <c r="W270" s="211"/>
      <c r="X270" s="211"/>
      <c r="Y270" s="211"/>
      <c r="Z270" s="211"/>
      <c r="AA270" s="211"/>
      <c r="AB270" s="211"/>
      <c r="AC270" s="211"/>
      <c r="AD270" s="211"/>
    </row>
    <row r="271" spans="1:30" ht="11.4" customHeight="1">
      <c r="A271" s="501" t="s">
        <v>5628</v>
      </c>
      <c r="B271" s="502"/>
      <c r="C271" s="502"/>
      <c r="D271" s="502"/>
      <c r="E271" s="502"/>
      <c r="F271" s="502"/>
      <c r="G271" s="503"/>
      <c r="H271" s="501" t="s">
        <v>5638</v>
      </c>
      <c r="I271" s="502"/>
      <c r="J271" s="502"/>
      <c r="K271" s="502"/>
      <c r="L271" s="503"/>
      <c r="M271" s="504" t="s">
        <v>5639</v>
      </c>
      <c r="N271" s="505"/>
      <c r="O271" s="504" t="s">
        <v>5640</v>
      </c>
      <c r="P271" s="506"/>
      <c r="Q271" s="506"/>
      <c r="R271" s="505"/>
      <c r="S271" s="504" t="s">
        <v>5641</v>
      </c>
      <c r="T271" s="506"/>
      <c r="U271" s="506"/>
      <c r="V271" s="505"/>
      <c r="W271" s="504" t="s">
        <v>5631</v>
      </c>
      <c r="X271" s="506"/>
      <c r="Y271" s="506"/>
      <c r="Z271" s="506"/>
      <c r="AA271" s="505"/>
      <c r="AB271" s="504" t="s">
        <v>5642</v>
      </c>
      <c r="AC271" s="506"/>
      <c r="AD271" s="505"/>
    </row>
    <row r="272" spans="1:30" ht="11.4" customHeight="1">
      <c r="A272" s="507" t="s">
        <v>5675</v>
      </c>
      <c r="B272" s="508"/>
      <c r="C272" s="508"/>
      <c r="D272" s="508"/>
      <c r="E272" s="508"/>
      <c r="F272" s="508"/>
      <c r="G272" s="509"/>
      <c r="H272" s="507" t="s">
        <v>5676</v>
      </c>
      <c r="I272" s="508"/>
      <c r="J272" s="508"/>
      <c r="K272" s="508"/>
      <c r="L272" s="509"/>
      <c r="M272" s="512">
        <v>11.56</v>
      </c>
      <c r="N272" s="514"/>
      <c r="O272" s="512">
        <v>29.14</v>
      </c>
      <c r="P272" s="513"/>
      <c r="Q272" s="513"/>
      <c r="R272" s="514"/>
      <c r="S272" s="515">
        <v>152.11000000000001</v>
      </c>
      <c r="T272" s="516"/>
      <c r="U272" s="516"/>
      <c r="V272" s="517"/>
      <c r="W272" s="518">
        <v>1</v>
      </c>
      <c r="X272" s="519"/>
      <c r="Y272" s="519"/>
      <c r="Z272" s="519"/>
      <c r="AA272" s="520"/>
      <c r="AB272" s="512">
        <v>29.14</v>
      </c>
      <c r="AC272" s="513"/>
      <c r="AD272" s="514"/>
    </row>
    <row r="273" spans="1:30" ht="11.4" customHeight="1">
      <c r="A273" s="521" t="s">
        <v>5646</v>
      </c>
      <c r="B273" s="521"/>
      <c r="C273" s="521"/>
      <c r="D273" s="521"/>
      <c r="E273" s="521"/>
      <c r="F273" s="521"/>
      <c r="G273" s="521"/>
      <c r="H273" s="521"/>
      <c r="I273" s="521"/>
      <c r="J273" s="521"/>
      <c r="K273" s="521"/>
      <c r="L273" s="521"/>
      <c r="M273" s="521"/>
      <c r="N273" s="521"/>
      <c r="O273" s="521"/>
      <c r="P273" s="521"/>
      <c r="Q273" s="521"/>
      <c r="R273" s="521"/>
      <c r="S273" s="521"/>
      <c r="T273" s="521"/>
      <c r="U273" s="521"/>
      <c r="V273" s="521"/>
      <c r="W273" s="521"/>
      <c r="X273" s="521"/>
      <c r="Y273" s="512">
        <v>29.14</v>
      </c>
      <c r="Z273" s="513"/>
      <c r="AA273" s="513"/>
      <c r="AB273" s="513"/>
      <c r="AC273" s="513"/>
      <c r="AD273" s="514"/>
    </row>
    <row r="274" spans="1:30" ht="10.8" customHeight="1">
      <c r="A274" s="211"/>
      <c r="B274" s="211"/>
      <c r="C274" s="211"/>
      <c r="D274" s="211"/>
      <c r="E274" s="211"/>
      <c r="F274" s="211"/>
      <c r="G274" s="211"/>
      <c r="H274" s="211"/>
      <c r="I274" s="211"/>
      <c r="J274" s="211"/>
      <c r="K274" s="211"/>
      <c r="L274" s="211"/>
      <c r="M274" s="211"/>
      <c r="N274" s="211"/>
      <c r="O274" s="211"/>
      <c r="P274" s="211"/>
      <c r="Q274" s="211"/>
      <c r="R274" s="211"/>
      <c r="S274" s="211"/>
      <c r="T274" s="211"/>
      <c r="U274" s="211"/>
      <c r="V274" s="211"/>
      <c r="W274" s="211"/>
      <c r="X274" s="211"/>
      <c r="Y274" s="211"/>
      <c r="Z274" s="211"/>
      <c r="AA274" s="211"/>
      <c r="AB274" s="211"/>
      <c r="AC274" s="211"/>
      <c r="AD274" s="211"/>
    </row>
    <row r="275" spans="1:30" ht="34.5" customHeight="1">
      <c r="A275" s="501" t="s">
        <v>5628</v>
      </c>
      <c r="B275" s="502"/>
      <c r="C275" s="503"/>
      <c r="D275" s="501" t="s">
        <v>5649</v>
      </c>
      <c r="E275" s="502"/>
      <c r="F275" s="502"/>
      <c r="G275" s="502"/>
      <c r="H275" s="502"/>
      <c r="I275" s="502"/>
      <c r="J275" s="502"/>
      <c r="K275" s="503"/>
      <c r="L275" s="522" t="s">
        <v>180</v>
      </c>
      <c r="M275" s="524"/>
      <c r="N275" s="504" t="s">
        <v>5650</v>
      </c>
      <c r="O275" s="506"/>
      <c r="P275" s="505"/>
      <c r="Q275" s="504" t="s">
        <v>5651</v>
      </c>
      <c r="R275" s="506"/>
      <c r="S275" s="506"/>
      <c r="T275" s="505"/>
      <c r="U275" s="504" t="s">
        <v>5631</v>
      </c>
      <c r="V275" s="506"/>
      <c r="W275" s="506"/>
      <c r="X275" s="505"/>
      <c r="Y275" s="504" t="s">
        <v>5652</v>
      </c>
      <c r="Z275" s="506"/>
      <c r="AA275" s="506"/>
      <c r="AB275" s="506"/>
      <c r="AC275" s="505"/>
      <c r="AD275" s="532" t="s">
        <v>5653</v>
      </c>
    </row>
    <row r="276" spans="1:30" ht="68.849999999999994" customHeight="1">
      <c r="A276" s="507" t="s">
        <v>7561</v>
      </c>
      <c r="B276" s="508"/>
      <c r="C276" s="509"/>
      <c r="D276" s="507" t="s">
        <v>7562</v>
      </c>
      <c r="E276" s="508"/>
      <c r="F276" s="508"/>
      <c r="G276" s="508"/>
      <c r="H276" s="508"/>
      <c r="I276" s="508"/>
      <c r="J276" s="508"/>
      <c r="K276" s="509"/>
      <c r="L276" s="525" t="s">
        <v>5670</v>
      </c>
      <c r="M276" s="527"/>
      <c r="N276" s="510">
        <v>0</v>
      </c>
      <c r="O276" s="528"/>
      <c r="P276" s="511"/>
      <c r="Q276" s="510">
        <v>3.61</v>
      </c>
      <c r="R276" s="528"/>
      <c r="S276" s="528"/>
      <c r="T276" s="511"/>
      <c r="U276" s="518">
        <v>1</v>
      </c>
      <c r="V276" s="519"/>
      <c r="W276" s="519"/>
      <c r="X276" s="520"/>
      <c r="Y276" s="510">
        <v>0</v>
      </c>
      <c r="Z276" s="528"/>
      <c r="AA276" s="528"/>
      <c r="AB276" s="528"/>
      <c r="AC276" s="511"/>
      <c r="AD276" s="533">
        <v>3.61</v>
      </c>
    </row>
    <row r="277" spans="1:30" ht="68.849999999999994" customHeight="1">
      <c r="A277" s="507" t="s">
        <v>7563</v>
      </c>
      <c r="B277" s="508"/>
      <c r="C277" s="509"/>
      <c r="D277" s="507" t="s">
        <v>7564</v>
      </c>
      <c r="E277" s="508"/>
      <c r="F277" s="508"/>
      <c r="G277" s="508"/>
      <c r="H277" s="508"/>
      <c r="I277" s="508"/>
      <c r="J277" s="508"/>
      <c r="K277" s="509"/>
      <c r="L277" s="525" t="s">
        <v>5670</v>
      </c>
      <c r="M277" s="527"/>
      <c r="N277" s="510">
        <v>0</v>
      </c>
      <c r="O277" s="528"/>
      <c r="P277" s="511"/>
      <c r="Q277" s="510">
        <v>8.94</v>
      </c>
      <c r="R277" s="528"/>
      <c r="S277" s="528"/>
      <c r="T277" s="511"/>
      <c r="U277" s="518">
        <v>1</v>
      </c>
      <c r="V277" s="519"/>
      <c r="W277" s="519"/>
      <c r="X277" s="520"/>
      <c r="Y277" s="510">
        <v>0</v>
      </c>
      <c r="Z277" s="528"/>
      <c r="AA277" s="528"/>
      <c r="AB277" s="528"/>
      <c r="AC277" s="511"/>
      <c r="AD277" s="533">
        <v>8.94</v>
      </c>
    </row>
    <row r="278" spans="1:30" ht="68.849999999999994" customHeight="1">
      <c r="A278" s="507" t="s">
        <v>7565</v>
      </c>
      <c r="B278" s="508"/>
      <c r="C278" s="509"/>
      <c r="D278" s="507" t="s">
        <v>7566</v>
      </c>
      <c r="E278" s="508"/>
      <c r="F278" s="508"/>
      <c r="G278" s="508"/>
      <c r="H278" s="508"/>
      <c r="I278" s="508"/>
      <c r="J278" s="508"/>
      <c r="K278" s="509"/>
      <c r="L278" s="525" t="s">
        <v>5670</v>
      </c>
      <c r="M278" s="527"/>
      <c r="N278" s="510">
        <v>0</v>
      </c>
      <c r="O278" s="528"/>
      <c r="P278" s="511"/>
      <c r="Q278" s="512">
        <v>23.23</v>
      </c>
      <c r="R278" s="513"/>
      <c r="S278" s="513"/>
      <c r="T278" s="514"/>
      <c r="U278" s="518">
        <v>1</v>
      </c>
      <c r="V278" s="519"/>
      <c r="W278" s="519"/>
      <c r="X278" s="520"/>
      <c r="Y278" s="510">
        <v>0</v>
      </c>
      <c r="Z278" s="528"/>
      <c r="AA278" s="528"/>
      <c r="AB278" s="528"/>
      <c r="AC278" s="511"/>
      <c r="AD278" s="547">
        <v>23.23</v>
      </c>
    </row>
    <row r="279" spans="1:30" ht="11.4" customHeight="1">
      <c r="A279" s="521" t="s">
        <v>5654</v>
      </c>
      <c r="B279" s="521"/>
      <c r="C279" s="521"/>
      <c r="D279" s="521"/>
      <c r="E279" s="521"/>
      <c r="F279" s="521"/>
      <c r="G279" s="521"/>
      <c r="H279" s="521"/>
      <c r="I279" s="521"/>
      <c r="J279" s="521"/>
      <c r="K279" s="521"/>
      <c r="L279" s="521"/>
      <c r="M279" s="521"/>
      <c r="N279" s="521"/>
      <c r="O279" s="521"/>
      <c r="P279" s="521"/>
      <c r="Q279" s="521"/>
      <c r="R279" s="521"/>
      <c r="S279" s="521"/>
      <c r="T279" s="521"/>
      <c r="U279" s="521"/>
      <c r="V279" s="521"/>
      <c r="W279" s="521"/>
      <c r="X279" s="521"/>
      <c r="Y279" s="510">
        <v>0</v>
      </c>
      <c r="Z279" s="528"/>
      <c r="AA279" s="528"/>
      <c r="AB279" s="528"/>
      <c r="AC279" s="528"/>
      <c r="AD279" s="511"/>
    </row>
    <row r="280" spans="1:30" ht="11.4" customHeight="1">
      <c r="A280" s="521" t="s">
        <v>5655</v>
      </c>
      <c r="B280" s="521"/>
      <c r="C280" s="521"/>
      <c r="D280" s="521"/>
      <c r="E280" s="521"/>
      <c r="F280" s="521"/>
      <c r="G280" s="521"/>
      <c r="H280" s="521"/>
      <c r="I280" s="521"/>
      <c r="J280" s="521"/>
      <c r="K280" s="521"/>
      <c r="L280" s="521"/>
      <c r="M280" s="521"/>
      <c r="N280" s="521"/>
      <c r="O280" s="521"/>
      <c r="P280" s="521"/>
      <c r="Q280" s="521"/>
      <c r="R280" s="521"/>
      <c r="S280" s="521"/>
      <c r="T280" s="521"/>
      <c r="U280" s="521"/>
      <c r="V280" s="521"/>
      <c r="W280" s="521"/>
      <c r="X280" s="521"/>
      <c r="Y280" s="512">
        <v>35.78</v>
      </c>
      <c r="Z280" s="513"/>
      <c r="AA280" s="513"/>
      <c r="AB280" s="513"/>
      <c r="AC280" s="513"/>
      <c r="AD280" s="514"/>
    </row>
    <row r="281" spans="1:30" ht="10.8" customHeight="1">
      <c r="A281" s="211"/>
      <c r="B281" s="211"/>
      <c r="C281" s="211"/>
      <c r="D281" s="211"/>
      <c r="E281" s="211"/>
      <c r="F281" s="211"/>
      <c r="G281" s="211"/>
      <c r="H281" s="211"/>
      <c r="I281" s="211"/>
      <c r="J281" s="211"/>
      <c r="K281" s="211"/>
      <c r="L281" s="211"/>
      <c r="M281" s="211"/>
      <c r="N281" s="211"/>
      <c r="O281" s="211"/>
      <c r="P281" s="211"/>
      <c r="Q281" s="211"/>
      <c r="R281" s="211"/>
      <c r="S281" s="211"/>
      <c r="T281" s="211"/>
      <c r="U281" s="211"/>
      <c r="V281" s="211"/>
      <c r="W281" s="211"/>
      <c r="X281" s="211"/>
      <c r="Y281" s="211"/>
      <c r="Z281" s="211"/>
      <c r="AA281" s="211"/>
      <c r="AB281" s="211"/>
      <c r="AC281" s="211"/>
      <c r="AD281" s="211"/>
    </row>
    <row r="282" spans="1:30" ht="11.4" customHeight="1">
      <c r="A282" s="504" t="s">
        <v>5634</v>
      </c>
      <c r="B282" s="506"/>
      <c r="C282" s="506"/>
      <c r="D282" s="506"/>
      <c r="E282" s="506"/>
      <c r="F282" s="506"/>
      <c r="G282" s="506"/>
      <c r="H282" s="506"/>
      <c r="I282" s="506"/>
      <c r="J282" s="506"/>
      <c r="K282" s="506"/>
      <c r="L282" s="506"/>
      <c r="M282" s="506"/>
      <c r="N282" s="506"/>
      <c r="O282" s="506"/>
      <c r="P282" s="506"/>
      <c r="Q282" s="506"/>
      <c r="R282" s="506"/>
      <c r="S282" s="506"/>
      <c r="T282" s="506"/>
      <c r="U282" s="506"/>
      <c r="V282" s="506"/>
      <c r="W282" s="506"/>
      <c r="X282" s="505"/>
      <c r="Y282" s="537">
        <v>64.92</v>
      </c>
      <c r="Z282" s="538"/>
      <c r="AA282" s="538"/>
      <c r="AB282" s="538"/>
      <c r="AC282" s="538"/>
      <c r="AD282" s="539"/>
    </row>
    <row r="283" spans="1:30" ht="11.4" customHeight="1">
      <c r="A283" s="504" t="s">
        <v>5665</v>
      </c>
      <c r="B283" s="506"/>
      <c r="C283" s="506"/>
      <c r="D283" s="506"/>
      <c r="E283" s="506"/>
      <c r="F283" s="506"/>
      <c r="G283" s="506"/>
      <c r="H283" s="506"/>
      <c r="I283" s="506"/>
      <c r="J283" s="506"/>
      <c r="K283" s="506"/>
      <c r="L283" s="506"/>
      <c r="M283" s="506"/>
      <c r="N283" s="506"/>
      <c r="O283" s="506"/>
      <c r="P283" s="506"/>
      <c r="Q283" s="506"/>
      <c r="R283" s="506"/>
      <c r="S283" s="506"/>
      <c r="T283" s="506"/>
      <c r="U283" s="506"/>
      <c r="V283" s="506"/>
      <c r="W283" s="506"/>
      <c r="X283" s="505"/>
      <c r="Y283" s="544">
        <v>0</v>
      </c>
      <c r="Z283" s="545"/>
      <c r="AA283" s="545"/>
      <c r="AB283" s="545"/>
      <c r="AC283" s="545"/>
      <c r="AD283" s="546"/>
    </row>
    <row r="284" spans="1:30" ht="11.4" customHeight="1">
      <c r="A284" s="504" t="s">
        <v>5636</v>
      </c>
      <c r="B284" s="506"/>
      <c r="C284" s="506"/>
      <c r="D284" s="506"/>
      <c r="E284" s="506"/>
      <c r="F284" s="506"/>
      <c r="G284" s="506"/>
      <c r="H284" s="506"/>
      <c r="I284" s="506"/>
      <c r="J284" s="506"/>
      <c r="K284" s="506"/>
      <c r="L284" s="506"/>
      <c r="M284" s="506"/>
      <c r="N284" s="506"/>
      <c r="O284" s="506"/>
      <c r="P284" s="506"/>
      <c r="Q284" s="506"/>
      <c r="R284" s="506"/>
      <c r="S284" s="506"/>
      <c r="T284" s="506"/>
      <c r="U284" s="506"/>
      <c r="V284" s="506"/>
      <c r="W284" s="506"/>
      <c r="X284" s="505"/>
      <c r="Y284" s="537">
        <v>64.92</v>
      </c>
      <c r="Z284" s="538"/>
      <c r="AA284" s="538"/>
      <c r="AB284" s="538"/>
      <c r="AC284" s="538"/>
      <c r="AD284" s="539"/>
    </row>
    <row r="285" spans="1:30" ht="10.8" customHeight="1">
      <c r="A285" s="211"/>
      <c r="B285" s="211"/>
      <c r="C285" s="211"/>
      <c r="D285" s="211"/>
      <c r="E285" s="211"/>
      <c r="F285" s="211"/>
      <c r="G285" s="211"/>
      <c r="H285" s="211"/>
      <c r="I285" s="211"/>
      <c r="J285" s="211"/>
      <c r="K285" s="211"/>
      <c r="L285" s="211"/>
      <c r="M285" s="211"/>
      <c r="N285" s="211"/>
      <c r="O285" s="211"/>
      <c r="P285" s="211"/>
      <c r="Q285" s="211"/>
      <c r="R285" s="211"/>
      <c r="S285" s="211"/>
      <c r="T285" s="211"/>
      <c r="U285" s="211"/>
      <c r="V285" s="211"/>
      <c r="W285" s="211"/>
      <c r="X285" s="211"/>
      <c r="Y285" s="211"/>
      <c r="Z285" s="211"/>
      <c r="AA285" s="211"/>
      <c r="AB285" s="211"/>
      <c r="AC285" s="211"/>
      <c r="AD285" s="211"/>
    </row>
    <row r="286" spans="1:30" ht="13.35" customHeight="1">
      <c r="A286" s="540" t="s">
        <v>5637</v>
      </c>
      <c r="B286" s="540"/>
      <c r="C286" s="540"/>
      <c r="D286" s="540"/>
      <c r="E286" s="540"/>
      <c r="F286" s="540"/>
      <c r="G286" s="540"/>
      <c r="H286" s="540"/>
      <c r="I286" s="540"/>
      <c r="J286" s="540"/>
      <c r="K286" s="540"/>
      <c r="L286" s="540"/>
      <c r="M286" s="540"/>
      <c r="N286" s="540"/>
      <c r="O286" s="540"/>
      <c r="P286" s="540"/>
      <c r="Q286" s="540"/>
      <c r="R286" s="540"/>
      <c r="S286" s="540"/>
      <c r="T286" s="540"/>
      <c r="U286" s="540"/>
      <c r="V286" s="540"/>
      <c r="W286" s="540"/>
      <c r="X286" s="540"/>
      <c r="Y286" s="540"/>
      <c r="Z286" s="540"/>
      <c r="AA286" s="540"/>
      <c r="AB286" s="540"/>
      <c r="AC286" s="540"/>
      <c r="AD286" s="540"/>
    </row>
    <row r="287" spans="1:30" ht="10.8" customHeight="1">
      <c r="A287" s="211"/>
      <c r="B287" s="211"/>
      <c r="C287" s="211"/>
      <c r="D287" s="211"/>
      <c r="E287" s="211"/>
      <c r="F287" s="211"/>
      <c r="G287" s="211"/>
      <c r="H287" s="211"/>
      <c r="I287" s="211"/>
      <c r="J287" s="211"/>
      <c r="K287" s="211"/>
      <c r="L287" s="211"/>
      <c r="M287" s="211"/>
      <c r="N287" s="211"/>
      <c r="O287" s="211"/>
      <c r="P287" s="211"/>
      <c r="Q287" s="211"/>
      <c r="R287" s="211"/>
      <c r="S287" s="211"/>
      <c r="T287" s="211"/>
      <c r="U287" s="211"/>
      <c r="V287" s="211"/>
      <c r="W287" s="211"/>
      <c r="X287" s="211"/>
      <c r="Y287" s="211"/>
      <c r="Z287" s="211"/>
      <c r="AA287" s="211"/>
      <c r="AB287" s="211"/>
      <c r="AC287" s="211"/>
      <c r="AD287" s="211"/>
    </row>
    <row r="288" spans="1:30" ht="34.5" customHeight="1">
      <c r="A288" s="211" t="s">
        <v>7567</v>
      </c>
      <c r="B288" s="211"/>
      <c r="C288" s="211"/>
      <c r="D288" s="211"/>
      <c r="E288" s="211"/>
      <c r="F288" s="211"/>
      <c r="G288" s="211"/>
      <c r="H288" s="211"/>
      <c r="I288" s="211"/>
      <c r="J288" s="211"/>
      <c r="K288" s="211"/>
      <c r="L288" s="211"/>
      <c r="M288" s="211"/>
      <c r="N288" s="211"/>
      <c r="O288" s="211"/>
      <c r="P288" s="211"/>
      <c r="Q288" s="211"/>
      <c r="R288" s="211"/>
      <c r="S288" s="211"/>
      <c r="T288" s="211"/>
      <c r="U288" s="211"/>
      <c r="V288" s="211"/>
      <c r="W288" s="211"/>
      <c r="X288" s="211"/>
      <c r="Y288" s="211" t="s">
        <v>5774</v>
      </c>
      <c r="Z288" s="211"/>
      <c r="AA288" s="211"/>
      <c r="AB288" s="211"/>
      <c r="AC288" s="211"/>
      <c r="AD288" s="211"/>
    </row>
    <row r="289" spans="1:30" ht="11.4" customHeight="1">
      <c r="A289" s="211" t="s">
        <v>7568</v>
      </c>
      <c r="B289" s="211"/>
      <c r="C289" s="211"/>
      <c r="D289" s="211"/>
      <c r="E289" s="211"/>
      <c r="F289" s="211"/>
      <c r="G289" s="211"/>
      <c r="H289" s="211"/>
      <c r="I289" s="211"/>
      <c r="J289" s="211"/>
      <c r="K289" s="211"/>
      <c r="L289" s="211"/>
      <c r="M289" s="211"/>
      <c r="N289" s="211"/>
      <c r="O289" s="211"/>
      <c r="P289" s="211"/>
      <c r="Q289" s="211"/>
      <c r="R289" s="211"/>
      <c r="S289" s="211"/>
      <c r="T289" s="211"/>
      <c r="U289" s="211"/>
      <c r="V289" s="211"/>
      <c r="W289" s="211"/>
      <c r="X289" s="211"/>
      <c r="Y289" s="211"/>
      <c r="Z289" s="211"/>
      <c r="AA289" s="211"/>
      <c r="AB289" s="211"/>
      <c r="AC289" s="211"/>
      <c r="AD289" s="211"/>
    </row>
    <row r="290" spans="1:30" ht="10.8" customHeight="1">
      <c r="A290" s="211"/>
      <c r="B290" s="211"/>
      <c r="C290" s="211"/>
      <c r="D290" s="211"/>
      <c r="E290" s="211"/>
      <c r="F290" s="211"/>
      <c r="G290" s="211"/>
      <c r="H290" s="211"/>
      <c r="I290" s="211"/>
      <c r="J290" s="211"/>
      <c r="K290" s="211"/>
      <c r="L290" s="211"/>
      <c r="M290" s="211"/>
      <c r="N290" s="211"/>
      <c r="O290" s="211"/>
      <c r="P290" s="211"/>
      <c r="Q290" s="211"/>
      <c r="R290" s="211"/>
      <c r="S290" s="211"/>
      <c r="T290" s="211"/>
      <c r="U290" s="211"/>
      <c r="V290" s="211"/>
      <c r="W290" s="211"/>
      <c r="X290" s="211"/>
      <c r="Y290" s="211"/>
      <c r="Z290" s="211"/>
      <c r="AA290" s="211"/>
      <c r="AB290" s="211"/>
      <c r="AC290" s="211"/>
      <c r="AD290" s="211"/>
    </row>
    <row r="291" spans="1:30" ht="11.4" customHeight="1">
      <c r="A291" s="501" t="s">
        <v>5628</v>
      </c>
      <c r="B291" s="502"/>
      <c r="C291" s="502"/>
      <c r="D291" s="502"/>
      <c r="E291" s="502"/>
      <c r="F291" s="502"/>
      <c r="G291" s="503"/>
      <c r="H291" s="501" t="s">
        <v>5638</v>
      </c>
      <c r="I291" s="502"/>
      <c r="J291" s="502"/>
      <c r="K291" s="502"/>
      <c r="L291" s="503"/>
      <c r="M291" s="504" t="s">
        <v>5639</v>
      </c>
      <c r="N291" s="505"/>
      <c r="O291" s="504" t="s">
        <v>5640</v>
      </c>
      <c r="P291" s="506"/>
      <c r="Q291" s="506"/>
      <c r="R291" s="505"/>
      <c r="S291" s="504" t="s">
        <v>5641</v>
      </c>
      <c r="T291" s="506"/>
      <c r="U291" s="506"/>
      <c r="V291" s="505"/>
      <c r="W291" s="504" t="s">
        <v>5631</v>
      </c>
      <c r="X291" s="506"/>
      <c r="Y291" s="506"/>
      <c r="Z291" s="506"/>
      <c r="AA291" s="505"/>
      <c r="AB291" s="504" t="s">
        <v>5642</v>
      </c>
      <c r="AC291" s="506"/>
      <c r="AD291" s="505"/>
    </row>
    <row r="292" spans="1:30" ht="11.4" customHeight="1">
      <c r="A292" s="507" t="s">
        <v>5675</v>
      </c>
      <c r="B292" s="508"/>
      <c r="C292" s="508"/>
      <c r="D292" s="508"/>
      <c r="E292" s="508"/>
      <c r="F292" s="508"/>
      <c r="G292" s="509"/>
      <c r="H292" s="507" t="s">
        <v>5676</v>
      </c>
      <c r="I292" s="508"/>
      <c r="J292" s="508"/>
      <c r="K292" s="508"/>
      <c r="L292" s="509"/>
      <c r="M292" s="512">
        <v>11.56</v>
      </c>
      <c r="N292" s="514"/>
      <c r="O292" s="512">
        <v>29.14</v>
      </c>
      <c r="P292" s="513"/>
      <c r="Q292" s="513"/>
      <c r="R292" s="514"/>
      <c r="S292" s="515">
        <v>152.11000000000001</v>
      </c>
      <c r="T292" s="516"/>
      <c r="U292" s="516"/>
      <c r="V292" s="517"/>
      <c r="W292" s="518">
        <v>1</v>
      </c>
      <c r="X292" s="519"/>
      <c r="Y292" s="519"/>
      <c r="Z292" s="519"/>
      <c r="AA292" s="520"/>
      <c r="AB292" s="512">
        <v>29.14</v>
      </c>
      <c r="AC292" s="513"/>
      <c r="AD292" s="514"/>
    </row>
    <row r="293" spans="1:30" ht="11.4" customHeight="1">
      <c r="A293" s="521" t="s">
        <v>5646</v>
      </c>
      <c r="B293" s="521"/>
      <c r="C293" s="521"/>
      <c r="D293" s="521"/>
      <c r="E293" s="521"/>
      <c r="F293" s="521"/>
      <c r="G293" s="521"/>
      <c r="H293" s="521"/>
      <c r="I293" s="521"/>
      <c r="J293" s="521"/>
      <c r="K293" s="521"/>
      <c r="L293" s="521"/>
      <c r="M293" s="521"/>
      <c r="N293" s="521"/>
      <c r="O293" s="521"/>
      <c r="P293" s="521"/>
      <c r="Q293" s="521"/>
      <c r="R293" s="521"/>
      <c r="S293" s="521"/>
      <c r="T293" s="521"/>
      <c r="U293" s="521"/>
      <c r="V293" s="521"/>
      <c r="W293" s="521"/>
      <c r="X293" s="521"/>
      <c r="Y293" s="512">
        <v>29.14</v>
      </c>
      <c r="Z293" s="513"/>
      <c r="AA293" s="513"/>
      <c r="AB293" s="513"/>
      <c r="AC293" s="513"/>
      <c r="AD293" s="514"/>
    </row>
    <row r="294" spans="1:30" ht="10.8" customHeight="1">
      <c r="A294" s="211"/>
      <c r="B294" s="211"/>
      <c r="C294" s="211"/>
      <c r="D294" s="211"/>
      <c r="E294" s="211"/>
      <c r="F294" s="211"/>
      <c r="G294" s="211"/>
      <c r="H294" s="211"/>
      <c r="I294" s="211"/>
      <c r="J294" s="211"/>
      <c r="K294" s="211"/>
      <c r="L294" s="211"/>
      <c r="M294" s="211"/>
      <c r="N294" s="211"/>
      <c r="O294" s="211"/>
      <c r="P294" s="211"/>
      <c r="Q294" s="211"/>
      <c r="R294" s="211"/>
      <c r="S294" s="211"/>
      <c r="T294" s="211"/>
      <c r="U294" s="211"/>
      <c r="V294" s="211"/>
      <c r="W294" s="211"/>
      <c r="X294" s="211"/>
      <c r="Y294" s="211"/>
      <c r="Z294" s="211"/>
      <c r="AA294" s="211"/>
      <c r="AB294" s="211"/>
      <c r="AC294" s="211"/>
      <c r="AD294" s="211"/>
    </row>
    <row r="295" spans="1:30" ht="34.5" customHeight="1">
      <c r="A295" s="501" t="s">
        <v>5628</v>
      </c>
      <c r="B295" s="502"/>
      <c r="C295" s="503"/>
      <c r="D295" s="501" t="s">
        <v>5649</v>
      </c>
      <c r="E295" s="502"/>
      <c r="F295" s="502"/>
      <c r="G295" s="502"/>
      <c r="H295" s="502"/>
      <c r="I295" s="502"/>
      <c r="J295" s="502"/>
      <c r="K295" s="503"/>
      <c r="L295" s="522" t="s">
        <v>180</v>
      </c>
      <c r="M295" s="524"/>
      <c r="N295" s="504" t="s">
        <v>5650</v>
      </c>
      <c r="O295" s="506"/>
      <c r="P295" s="505"/>
      <c r="Q295" s="504" t="s">
        <v>5651</v>
      </c>
      <c r="R295" s="506"/>
      <c r="S295" s="506"/>
      <c r="T295" s="505"/>
      <c r="U295" s="504" t="s">
        <v>5631</v>
      </c>
      <c r="V295" s="506"/>
      <c r="W295" s="506"/>
      <c r="X295" s="505"/>
      <c r="Y295" s="504" t="s">
        <v>5652</v>
      </c>
      <c r="Z295" s="506"/>
      <c r="AA295" s="506"/>
      <c r="AB295" s="506"/>
      <c r="AC295" s="505"/>
      <c r="AD295" s="532" t="s">
        <v>5653</v>
      </c>
    </row>
    <row r="296" spans="1:30" ht="68.849999999999994" customHeight="1">
      <c r="A296" s="507" t="s">
        <v>7561</v>
      </c>
      <c r="B296" s="508"/>
      <c r="C296" s="509"/>
      <c r="D296" s="507" t="s">
        <v>7562</v>
      </c>
      <c r="E296" s="508"/>
      <c r="F296" s="508"/>
      <c r="G296" s="508"/>
      <c r="H296" s="508"/>
      <c r="I296" s="508"/>
      <c r="J296" s="508"/>
      <c r="K296" s="509"/>
      <c r="L296" s="525" t="s">
        <v>5670</v>
      </c>
      <c r="M296" s="527"/>
      <c r="N296" s="510">
        <v>0</v>
      </c>
      <c r="O296" s="528"/>
      <c r="P296" s="511"/>
      <c r="Q296" s="510">
        <v>3.61</v>
      </c>
      <c r="R296" s="528"/>
      <c r="S296" s="528"/>
      <c r="T296" s="511"/>
      <c r="U296" s="518">
        <v>1</v>
      </c>
      <c r="V296" s="519"/>
      <c r="W296" s="519"/>
      <c r="X296" s="520"/>
      <c r="Y296" s="510">
        <v>0</v>
      </c>
      <c r="Z296" s="528"/>
      <c r="AA296" s="528"/>
      <c r="AB296" s="528"/>
      <c r="AC296" s="511"/>
      <c r="AD296" s="533">
        <v>3.61</v>
      </c>
    </row>
    <row r="297" spans="1:30" ht="68.849999999999994" customHeight="1">
      <c r="A297" s="507" t="s">
        <v>7563</v>
      </c>
      <c r="B297" s="508"/>
      <c r="C297" s="509"/>
      <c r="D297" s="507" t="s">
        <v>7564</v>
      </c>
      <c r="E297" s="508"/>
      <c r="F297" s="508"/>
      <c r="G297" s="508"/>
      <c r="H297" s="508"/>
      <c r="I297" s="508"/>
      <c r="J297" s="508"/>
      <c r="K297" s="509"/>
      <c r="L297" s="525" t="s">
        <v>5670</v>
      </c>
      <c r="M297" s="527"/>
      <c r="N297" s="510">
        <v>0</v>
      </c>
      <c r="O297" s="528"/>
      <c r="P297" s="511"/>
      <c r="Q297" s="510">
        <v>8.94</v>
      </c>
      <c r="R297" s="528"/>
      <c r="S297" s="528"/>
      <c r="T297" s="511"/>
      <c r="U297" s="518">
        <v>1</v>
      </c>
      <c r="V297" s="519"/>
      <c r="W297" s="519"/>
      <c r="X297" s="520"/>
      <c r="Y297" s="510">
        <v>0</v>
      </c>
      <c r="Z297" s="528"/>
      <c r="AA297" s="528"/>
      <c r="AB297" s="528"/>
      <c r="AC297" s="511"/>
      <c r="AD297" s="533">
        <v>8.94</v>
      </c>
    </row>
    <row r="298" spans="1:30" ht="68.849999999999994" customHeight="1">
      <c r="A298" s="507" t="s">
        <v>7565</v>
      </c>
      <c r="B298" s="508"/>
      <c r="C298" s="509"/>
      <c r="D298" s="507" t="s">
        <v>7566</v>
      </c>
      <c r="E298" s="508"/>
      <c r="F298" s="508"/>
      <c r="G298" s="508"/>
      <c r="H298" s="508"/>
      <c r="I298" s="508"/>
      <c r="J298" s="508"/>
      <c r="K298" s="509"/>
      <c r="L298" s="525" t="s">
        <v>5670</v>
      </c>
      <c r="M298" s="527"/>
      <c r="N298" s="510">
        <v>0</v>
      </c>
      <c r="O298" s="528"/>
      <c r="P298" s="511"/>
      <c r="Q298" s="512">
        <v>23.23</v>
      </c>
      <c r="R298" s="513"/>
      <c r="S298" s="513"/>
      <c r="T298" s="514"/>
      <c r="U298" s="518">
        <v>1</v>
      </c>
      <c r="V298" s="519"/>
      <c r="W298" s="519"/>
      <c r="X298" s="520"/>
      <c r="Y298" s="510">
        <v>0</v>
      </c>
      <c r="Z298" s="528"/>
      <c r="AA298" s="528"/>
      <c r="AB298" s="528"/>
      <c r="AC298" s="511"/>
      <c r="AD298" s="547">
        <v>23.23</v>
      </c>
    </row>
    <row r="299" spans="1:30" ht="68.849999999999994" customHeight="1">
      <c r="A299" s="507" t="s">
        <v>7569</v>
      </c>
      <c r="B299" s="508"/>
      <c r="C299" s="509"/>
      <c r="D299" s="507" t="s">
        <v>7570</v>
      </c>
      <c r="E299" s="508"/>
      <c r="F299" s="508"/>
      <c r="G299" s="508"/>
      <c r="H299" s="508"/>
      <c r="I299" s="508"/>
      <c r="J299" s="508"/>
      <c r="K299" s="509"/>
      <c r="L299" s="525" t="s">
        <v>5670</v>
      </c>
      <c r="M299" s="527"/>
      <c r="N299" s="510">
        <v>0</v>
      </c>
      <c r="O299" s="528"/>
      <c r="P299" s="511"/>
      <c r="Q299" s="512">
        <v>41.88</v>
      </c>
      <c r="R299" s="513"/>
      <c r="S299" s="513"/>
      <c r="T299" s="514"/>
      <c r="U299" s="518">
        <v>1</v>
      </c>
      <c r="V299" s="519"/>
      <c r="W299" s="519"/>
      <c r="X299" s="520"/>
      <c r="Y299" s="510">
        <v>0</v>
      </c>
      <c r="Z299" s="528"/>
      <c r="AA299" s="528"/>
      <c r="AB299" s="528"/>
      <c r="AC299" s="511"/>
      <c r="AD299" s="547">
        <v>41.88</v>
      </c>
    </row>
    <row r="300" spans="1:30" ht="68.849999999999994" customHeight="1">
      <c r="A300" s="507" t="s">
        <v>7571</v>
      </c>
      <c r="B300" s="508"/>
      <c r="C300" s="509"/>
      <c r="D300" s="507" t="s">
        <v>7572</v>
      </c>
      <c r="E300" s="508"/>
      <c r="F300" s="508"/>
      <c r="G300" s="508"/>
      <c r="H300" s="508"/>
      <c r="I300" s="508"/>
      <c r="J300" s="508"/>
      <c r="K300" s="509"/>
      <c r="L300" s="525" t="s">
        <v>5670</v>
      </c>
      <c r="M300" s="527"/>
      <c r="N300" s="510">
        <v>0</v>
      </c>
      <c r="O300" s="528"/>
      <c r="P300" s="511"/>
      <c r="Q300" s="512">
        <v>80.760000000000005</v>
      </c>
      <c r="R300" s="513"/>
      <c r="S300" s="513"/>
      <c r="T300" s="514"/>
      <c r="U300" s="518">
        <v>1</v>
      </c>
      <c r="V300" s="519"/>
      <c r="W300" s="519"/>
      <c r="X300" s="520"/>
      <c r="Y300" s="510">
        <v>0</v>
      </c>
      <c r="Z300" s="528"/>
      <c r="AA300" s="528"/>
      <c r="AB300" s="528"/>
      <c r="AC300" s="511"/>
      <c r="AD300" s="547">
        <v>80.760000000000005</v>
      </c>
    </row>
    <row r="301" spans="1:30" ht="11.4" customHeight="1">
      <c r="A301" s="521" t="s">
        <v>5654</v>
      </c>
      <c r="B301" s="521"/>
      <c r="C301" s="521"/>
      <c r="D301" s="521"/>
      <c r="E301" s="521"/>
      <c r="F301" s="521"/>
      <c r="G301" s="521"/>
      <c r="H301" s="521"/>
      <c r="I301" s="521"/>
      <c r="J301" s="521"/>
      <c r="K301" s="521"/>
      <c r="L301" s="521"/>
      <c r="M301" s="521"/>
      <c r="N301" s="521"/>
      <c r="O301" s="521"/>
      <c r="P301" s="521"/>
      <c r="Q301" s="521"/>
      <c r="R301" s="521"/>
      <c r="S301" s="521"/>
      <c r="T301" s="521"/>
      <c r="U301" s="521"/>
      <c r="V301" s="521"/>
      <c r="W301" s="521"/>
      <c r="X301" s="521"/>
      <c r="Y301" s="510">
        <v>0</v>
      </c>
      <c r="Z301" s="528"/>
      <c r="AA301" s="528"/>
      <c r="AB301" s="528"/>
      <c r="AC301" s="528"/>
      <c r="AD301" s="511"/>
    </row>
    <row r="302" spans="1:30" ht="11.4" customHeight="1">
      <c r="A302" s="521" t="s">
        <v>5655</v>
      </c>
      <c r="B302" s="521"/>
      <c r="C302" s="521"/>
      <c r="D302" s="521"/>
      <c r="E302" s="521"/>
      <c r="F302" s="521"/>
      <c r="G302" s="521"/>
      <c r="H302" s="521"/>
      <c r="I302" s="521"/>
      <c r="J302" s="521"/>
      <c r="K302" s="521"/>
      <c r="L302" s="521"/>
      <c r="M302" s="521"/>
      <c r="N302" s="521"/>
      <c r="O302" s="521"/>
      <c r="P302" s="521"/>
      <c r="Q302" s="521"/>
      <c r="R302" s="521"/>
      <c r="S302" s="521"/>
      <c r="T302" s="521"/>
      <c r="U302" s="521"/>
      <c r="V302" s="521"/>
      <c r="W302" s="521"/>
      <c r="X302" s="521"/>
      <c r="Y302" s="515">
        <v>158.41999999999999</v>
      </c>
      <c r="Z302" s="516"/>
      <c r="AA302" s="516"/>
      <c r="AB302" s="516"/>
      <c r="AC302" s="516"/>
      <c r="AD302" s="517"/>
    </row>
    <row r="303" spans="1:30" ht="10.8" customHeight="1">
      <c r="A303" s="211"/>
      <c r="B303" s="211"/>
      <c r="C303" s="211"/>
      <c r="D303" s="211"/>
      <c r="E303" s="211"/>
      <c r="F303" s="211"/>
      <c r="G303" s="211"/>
      <c r="H303" s="211"/>
      <c r="I303" s="211"/>
      <c r="J303" s="211"/>
      <c r="K303" s="211"/>
      <c r="L303" s="211"/>
      <c r="M303" s="211"/>
      <c r="N303" s="211"/>
      <c r="O303" s="211"/>
      <c r="P303" s="211"/>
      <c r="Q303" s="211"/>
      <c r="R303" s="211"/>
      <c r="S303" s="211"/>
      <c r="T303" s="211"/>
      <c r="U303" s="211"/>
      <c r="V303" s="211"/>
      <c r="W303" s="211"/>
      <c r="X303" s="211"/>
      <c r="Y303" s="211"/>
      <c r="Z303" s="211"/>
      <c r="AA303" s="211"/>
      <c r="AB303" s="211"/>
      <c r="AC303" s="211"/>
      <c r="AD303" s="211"/>
    </row>
    <row r="304" spans="1:30" ht="11.4" customHeight="1">
      <c r="A304" s="504" t="s">
        <v>5634</v>
      </c>
      <c r="B304" s="506"/>
      <c r="C304" s="506"/>
      <c r="D304" s="506"/>
      <c r="E304" s="506"/>
      <c r="F304" s="506"/>
      <c r="G304" s="506"/>
      <c r="H304" s="506"/>
      <c r="I304" s="506"/>
      <c r="J304" s="506"/>
      <c r="K304" s="506"/>
      <c r="L304" s="506"/>
      <c r="M304" s="506"/>
      <c r="N304" s="506"/>
      <c r="O304" s="506"/>
      <c r="P304" s="506"/>
      <c r="Q304" s="506"/>
      <c r="R304" s="506"/>
      <c r="S304" s="506"/>
      <c r="T304" s="506"/>
      <c r="U304" s="506"/>
      <c r="V304" s="506"/>
      <c r="W304" s="506"/>
      <c r="X304" s="505"/>
      <c r="Y304" s="534">
        <v>187.56</v>
      </c>
      <c r="Z304" s="535"/>
      <c r="AA304" s="535"/>
      <c r="AB304" s="535"/>
      <c r="AC304" s="535"/>
      <c r="AD304" s="536"/>
    </row>
    <row r="305" spans="1:30" ht="11.4" customHeight="1">
      <c r="A305" s="504" t="s">
        <v>5665</v>
      </c>
      <c r="B305" s="506"/>
      <c r="C305" s="506"/>
      <c r="D305" s="506"/>
      <c r="E305" s="506"/>
      <c r="F305" s="506"/>
      <c r="G305" s="506"/>
      <c r="H305" s="506"/>
      <c r="I305" s="506"/>
      <c r="J305" s="506"/>
      <c r="K305" s="506"/>
      <c r="L305" s="506"/>
      <c r="M305" s="506"/>
      <c r="N305" s="506"/>
      <c r="O305" s="506"/>
      <c r="P305" s="506"/>
      <c r="Q305" s="506"/>
      <c r="R305" s="506"/>
      <c r="S305" s="506"/>
      <c r="T305" s="506"/>
      <c r="U305" s="506"/>
      <c r="V305" s="506"/>
      <c r="W305" s="506"/>
      <c r="X305" s="505"/>
      <c r="Y305" s="544">
        <v>0</v>
      </c>
      <c r="Z305" s="545"/>
      <c r="AA305" s="545"/>
      <c r="AB305" s="545"/>
      <c r="AC305" s="545"/>
      <c r="AD305" s="546"/>
    </row>
    <row r="306" spans="1:30" ht="11.4" customHeight="1">
      <c r="A306" s="504" t="s">
        <v>5636</v>
      </c>
      <c r="B306" s="506"/>
      <c r="C306" s="506"/>
      <c r="D306" s="506"/>
      <c r="E306" s="506"/>
      <c r="F306" s="506"/>
      <c r="G306" s="506"/>
      <c r="H306" s="506"/>
      <c r="I306" s="506"/>
      <c r="J306" s="506"/>
      <c r="K306" s="506"/>
      <c r="L306" s="506"/>
      <c r="M306" s="506"/>
      <c r="N306" s="506"/>
      <c r="O306" s="506"/>
      <c r="P306" s="506"/>
      <c r="Q306" s="506"/>
      <c r="R306" s="506"/>
      <c r="S306" s="506"/>
      <c r="T306" s="506"/>
      <c r="U306" s="506"/>
      <c r="V306" s="506"/>
      <c r="W306" s="506"/>
      <c r="X306" s="505"/>
      <c r="Y306" s="534">
        <v>187.56</v>
      </c>
      <c r="Z306" s="535"/>
      <c r="AA306" s="535"/>
      <c r="AB306" s="535"/>
      <c r="AC306" s="535"/>
      <c r="AD306" s="536"/>
    </row>
    <row r="307" spans="1:30" ht="10.8" customHeight="1">
      <c r="A307" s="211"/>
      <c r="B307" s="211"/>
      <c r="C307" s="211"/>
      <c r="D307" s="211"/>
      <c r="E307" s="211"/>
      <c r="F307" s="211"/>
      <c r="G307" s="211"/>
      <c r="H307" s="211"/>
      <c r="I307" s="211"/>
      <c r="J307" s="211"/>
      <c r="K307" s="211"/>
      <c r="L307" s="211"/>
      <c r="M307" s="211"/>
      <c r="N307" s="211"/>
      <c r="O307" s="211"/>
      <c r="P307" s="211"/>
      <c r="Q307" s="211"/>
      <c r="R307" s="211"/>
      <c r="S307" s="211"/>
      <c r="T307" s="211"/>
      <c r="U307" s="211"/>
      <c r="V307" s="211"/>
      <c r="W307" s="211"/>
      <c r="X307" s="211"/>
      <c r="Y307" s="211"/>
      <c r="Z307" s="211"/>
      <c r="AA307" s="211"/>
      <c r="AB307" s="211"/>
      <c r="AC307" s="211"/>
      <c r="AD307" s="211"/>
    </row>
    <row r="308" spans="1:30" ht="13.35" customHeight="1">
      <c r="A308" s="540" t="s">
        <v>5637</v>
      </c>
      <c r="B308" s="540"/>
      <c r="C308" s="540"/>
      <c r="D308" s="540"/>
      <c r="E308" s="540"/>
      <c r="F308" s="540"/>
      <c r="G308" s="540"/>
      <c r="H308" s="540"/>
      <c r="I308" s="540"/>
      <c r="J308" s="540"/>
      <c r="K308" s="540"/>
      <c r="L308" s="540"/>
      <c r="M308" s="540"/>
      <c r="N308" s="540"/>
      <c r="O308" s="540"/>
      <c r="P308" s="540"/>
      <c r="Q308" s="540"/>
      <c r="R308" s="540"/>
      <c r="S308" s="540"/>
      <c r="T308" s="540"/>
      <c r="U308" s="540"/>
      <c r="V308" s="540"/>
      <c r="W308" s="540"/>
      <c r="X308" s="540"/>
      <c r="Y308" s="540"/>
      <c r="Z308" s="540"/>
      <c r="AA308" s="540"/>
      <c r="AB308" s="540"/>
      <c r="AC308" s="540"/>
      <c r="AD308" s="540"/>
    </row>
    <row r="309" spans="1:30" ht="10.8" customHeight="1">
      <c r="A309" s="211"/>
      <c r="B309" s="211"/>
      <c r="C309" s="211"/>
      <c r="D309" s="211"/>
      <c r="E309" s="211"/>
      <c r="F309" s="211"/>
      <c r="G309" s="211"/>
      <c r="H309" s="211"/>
      <c r="I309" s="211"/>
      <c r="J309" s="211"/>
      <c r="K309" s="211"/>
      <c r="L309" s="211"/>
      <c r="M309" s="211"/>
      <c r="N309" s="211"/>
      <c r="O309" s="211"/>
      <c r="P309" s="211"/>
      <c r="Q309" s="211"/>
      <c r="R309" s="211"/>
      <c r="S309" s="211"/>
      <c r="T309" s="211"/>
      <c r="U309" s="211"/>
      <c r="V309" s="211"/>
      <c r="W309" s="211"/>
      <c r="X309" s="211"/>
      <c r="Y309" s="211"/>
      <c r="Z309" s="211"/>
      <c r="AA309" s="211"/>
      <c r="AB309" s="211"/>
      <c r="AC309" s="211"/>
      <c r="AD309" s="211"/>
    </row>
    <row r="310" spans="1:30" ht="34.5" customHeight="1">
      <c r="A310" s="211" t="s">
        <v>7525</v>
      </c>
      <c r="B310" s="211"/>
      <c r="C310" s="211"/>
      <c r="D310" s="211"/>
      <c r="E310" s="211"/>
      <c r="F310" s="211"/>
      <c r="G310" s="211"/>
      <c r="H310" s="211"/>
      <c r="I310" s="211"/>
      <c r="J310" s="211"/>
      <c r="K310" s="211"/>
      <c r="L310" s="211"/>
      <c r="M310" s="211"/>
      <c r="N310" s="211"/>
      <c r="O310" s="211"/>
      <c r="P310" s="211"/>
      <c r="Q310" s="211"/>
      <c r="R310" s="211"/>
      <c r="S310" s="211"/>
      <c r="T310" s="211"/>
      <c r="U310" s="211"/>
      <c r="V310" s="211"/>
      <c r="W310" s="211"/>
      <c r="X310" s="211"/>
      <c r="Y310" s="211" t="s">
        <v>5627</v>
      </c>
      <c r="Z310" s="211"/>
      <c r="AA310" s="211"/>
      <c r="AB310" s="211"/>
      <c r="AC310" s="211"/>
      <c r="AD310" s="211"/>
    </row>
    <row r="311" spans="1:30" ht="11.4" customHeight="1">
      <c r="A311" s="211" t="s">
        <v>7526</v>
      </c>
      <c r="B311" s="211"/>
      <c r="C311" s="211"/>
      <c r="D311" s="211"/>
      <c r="E311" s="211"/>
      <c r="F311" s="211"/>
      <c r="G311" s="211"/>
      <c r="H311" s="211"/>
      <c r="I311" s="211"/>
      <c r="J311" s="211"/>
      <c r="K311" s="211"/>
      <c r="L311" s="211"/>
      <c r="M311" s="211"/>
      <c r="N311" s="211"/>
      <c r="O311" s="211"/>
      <c r="P311" s="211"/>
      <c r="Q311" s="211"/>
      <c r="R311" s="211"/>
      <c r="S311" s="211"/>
      <c r="T311" s="211"/>
      <c r="U311" s="211"/>
      <c r="V311" s="211"/>
      <c r="W311" s="211"/>
      <c r="X311" s="211"/>
      <c r="Y311" s="211"/>
      <c r="Z311" s="211"/>
      <c r="AA311" s="211"/>
      <c r="AB311" s="211"/>
      <c r="AC311" s="211"/>
      <c r="AD311" s="211"/>
    </row>
    <row r="312" spans="1:30" ht="10.8" customHeight="1">
      <c r="A312" s="211"/>
      <c r="B312" s="211"/>
      <c r="C312" s="211"/>
      <c r="D312" s="211"/>
      <c r="E312" s="211"/>
      <c r="F312" s="211"/>
      <c r="G312" s="211"/>
      <c r="H312" s="211"/>
      <c r="I312" s="211"/>
      <c r="J312" s="211"/>
      <c r="K312" s="211"/>
      <c r="L312" s="211"/>
      <c r="M312" s="211"/>
      <c r="N312" s="211"/>
      <c r="O312" s="211"/>
      <c r="P312" s="211"/>
      <c r="Q312" s="211"/>
      <c r="R312" s="211"/>
      <c r="S312" s="211"/>
      <c r="T312" s="211"/>
      <c r="U312" s="211"/>
      <c r="V312" s="211"/>
      <c r="W312" s="211"/>
      <c r="X312" s="211"/>
      <c r="Y312" s="211"/>
      <c r="Z312" s="211"/>
      <c r="AA312" s="211"/>
      <c r="AB312" s="211"/>
      <c r="AC312" s="211"/>
      <c r="AD312" s="211"/>
    </row>
    <row r="313" spans="1:30" ht="11.4" customHeight="1">
      <c r="A313" s="501" t="s">
        <v>5628</v>
      </c>
      <c r="B313" s="502"/>
      <c r="C313" s="502"/>
      <c r="D313" s="502"/>
      <c r="E313" s="502"/>
      <c r="F313" s="502"/>
      <c r="G313" s="503"/>
      <c r="H313" s="501" t="s">
        <v>5638</v>
      </c>
      <c r="I313" s="502"/>
      <c r="J313" s="502"/>
      <c r="K313" s="502"/>
      <c r="L313" s="503"/>
      <c r="M313" s="504" t="s">
        <v>5639</v>
      </c>
      <c r="N313" s="505"/>
      <c r="O313" s="504" t="s">
        <v>5640</v>
      </c>
      <c r="P313" s="506"/>
      <c r="Q313" s="506"/>
      <c r="R313" s="505"/>
      <c r="S313" s="504" t="s">
        <v>5641</v>
      </c>
      <c r="T313" s="506"/>
      <c r="U313" s="506"/>
      <c r="V313" s="505"/>
      <c r="W313" s="504" t="s">
        <v>5631</v>
      </c>
      <c r="X313" s="506"/>
      <c r="Y313" s="506"/>
      <c r="Z313" s="506"/>
      <c r="AA313" s="505"/>
      <c r="AB313" s="504" t="s">
        <v>5642</v>
      </c>
      <c r="AC313" s="506"/>
      <c r="AD313" s="505"/>
    </row>
    <row r="314" spans="1:30" ht="11.4" customHeight="1">
      <c r="A314" s="507" t="s">
        <v>5658</v>
      </c>
      <c r="B314" s="508"/>
      <c r="C314" s="508"/>
      <c r="D314" s="508"/>
      <c r="E314" s="508"/>
      <c r="F314" s="508"/>
      <c r="G314" s="509"/>
      <c r="H314" s="507" t="s">
        <v>5659</v>
      </c>
      <c r="I314" s="508"/>
      <c r="J314" s="508"/>
      <c r="K314" s="508"/>
      <c r="L314" s="509"/>
      <c r="M314" s="510">
        <v>8.09</v>
      </c>
      <c r="N314" s="511"/>
      <c r="O314" s="512">
        <v>22.05</v>
      </c>
      <c r="P314" s="513"/>
      <c r="Q314" s="513"/>
      <c r="R314" s="514"/>
      <c r="S314" s="515">
        <v>172.66</v>
      </c>
      <c r="T314" s="516"/>
      <c r="U314" s="516"/>
      <c r="V314" s="517"/>
      <c r="W314" s="518">
        <v>0.25309999999999999</v>
      </c>
      <c r="X314" s="519"/>
      <c r="Y314" s="519"/>
      <c r="Z314" s="519"/>
      <c r="AA314" s="520"/>
      <c r="AB314" s="510">
        <v>5.58</v>
      </c>
      <c r="AC314" s="528"/>
      <c r="AD314" s="511"/>
    </row>
    <row r="315" spans="1:30" ht="11.4" customHeight="1">
      <c r="A315" s="507" t="s">
        <v>5656</v>
      </c>
      <c r="B315" s="508"/>
      <c r="C315" s="508"/>
      <c r="D315" s="508"/>
      <c r="E315" s="508"/>
      <c r="F315" s="508"/>
      <c r="G315" s="509"/>
      <c r="H315" s="507" t="s">
        <v>5657</v>
      </c>
      <c r="I315" s="508"/>
      <c r="J315" s="508"/>
      <c r="K315" s="508"/>
      <c r="L315" s="509"/>
      <c r="M315" s="512">
        <v>11.56</v>
      </c>
      <c r="N315" s="514"/>
      <c r="O315" s="512">
        <v>29.79</v>
      </c>
      <c r="P315" s="513"/>
      <c r="Q315" s="513"/>
      <c r="R315" s="514"/>
      <c r="S315" s="515">
        <v>157.77000000000001</v>
      </c>
      <c r="T315" s="516"/>
      <c r="U315" s="516"/>
      <c r="V315" s="517"/>
      <c r="W315" s="518">
        <v>0.37959999999999999</v>
      </c>
      <c r="X315" s="519"/>
      <c r="Y315" s="519"/>
      <c r="Z315" s="519"/>
      <c r="AA315" s="520"/>
      <c r="AB315" s="512">
        <v>11.3</v>
      </c>
      <c r="AC315" s="513"/>
      <c r="AD315" s="514"/>
    </row>
    <row r="316" spans="1:30" ht="11.4" customHeight="1">
      <c r="A316" s="521" t="s">
        <v>5646</v>
      </c>
      <c r="B316" s="521"/>
      <c r="C316" s="521"/>
      <c r="D316" s="521"/>
      <c r="E316" s="521"/>
      <c r="F316" s="521"/>
      <c r="G316" s="521"/>
      <c r="H316" s="521"/>
      <c r="I316" s="521"/>
      <c r="J316" s="521"/>
      <c r="K316" s="521"/>
      <c r="L316" s="521"/>
      <c r="M316" s="521"/>
      <c r="N316" s="521"/>
      <c r="O316" s="521"/>
      <c r="P316" s="521"/>
      <c r="Q316" s="521"/>
      <c r="R316" s="521"/>
      <c r="S316" s="521"/>
      <c r="T316" s="521"/>
      <c r="U316" s="521"/>
      <c r="V316" s="521"/>
      <c r="W316" s="521"/>
      <c r="X316" s="521"/>
      <c r="Y316" s="512">
        <v>16.88</v>
      </c>
      <c r="Z316" s="513"/>
      <c r="AA316" s="513"/>
      <c r="AB316" s="513"/>
      <c r="AC316" s="513"/>
      <c r="AD316" s="514"/>
    </row>
    <row r="317" spans="1:30" ht="10.8" customHeight="1">
      <c r="A317" s="211"/>
      <c r="B317" s="211"/>
      <c r="C317" s="211"/>
      <c r="D317" s="211"/>
      <c r="E317" s="211"/>
      <c r="F317" s="211"/>
      <c r="G317" s="211"/>
      <c r="H317" s="211"/>
      <c r="I317" s="211"/>
      <c r="J317" s="211"/>
      <c r="K317" s="211"/>
      <c r="L317" s="211"/>
      <c r="M317" s="211"/>
      <c r="N317" s="211"/>
      <c r="O317" s="211"/>
      <c r="P317" s="211"/>
      <c r="Q317" s="211"/>
      <c r="R317" s="211"/>
      <c r="S317" s="211"/>
      <c r="T317" s="211"/>
      <c r="U317" s="211"/>
      <c r="V317" s="211"/>
      <c r="W317" s="211"/>
      <c r="X317" s="211"/>
      <c r="Y317" s="211"/>
      <c r="Z317" s="211"/>
      <c r="AA317" s="211"/>
      <c r="AB317" s="211"/>
      <c r="AC317" s="211"/>
      <c r="AD317" s="211"/>
    </row>
    <row r="318" spans="1:30" ht="11.4" customHeight="1">
      <c r="A318" s="501" t="s">
        <v>5628</v>
      </c>
      <c r="B318" s="502"/>
      <c r="C318" s="502"/>
      <c r="D318" s="502"/>
      <c r="E318" s="502"/>
      <c r="F318" s="502"/>
      <c r="G318" s="503"/>
      <c r="H318" s="501" t="s">
        <v>5629</v>
      </c>
      <c r="I318" s="502"/>
      <c r="J318" s="502"/>
      <c r="K318" s="502"/>
      <c r="L318" s="502"/>
      <c r="M318" s="502"/>
      <c r="N318" s="502"/>
      <c r="O318" s="503"/>
      <c r="P318" s="522" t="s">
        <v>180</v>
      </c>
      <c r="Q318" s="523"/>
      <c r="R318" s="523"/>
      <c r="S318" s="524"/>
      <c r="T318" s="504" t="s">
        <v>5630</v>
      </c>
      <c r="U318" s="506"/>
      <c r="V318" s="506"/>
      <c r="W318" s="505"/>
      <c r="X318" s="504" t="s">
        <v>5631</v>
      </c>
      <c r="Y318" s="506"/>
      <c r="Z318" s="506"/>
      <c r="AA318" s="506"/>
      <c r="AB318" s="505"/>
      <c r="AC318" s="504" t="s">
        <v>5632</v>
      </c>
      <c r="AD318" s="505"/>
    </row>
    <row r="319" spans="1:30" ht="57.45" customHeight="1">
      <c r="A319" s="507" t="s">
        <v>7527</v>
      </c>
      <c r="B319" s="508"/>
      <c r="C319" s="508"/>
      <c r="D319" s="508"/>
      <c r="E319" s="508"/>
      <c r="F319" s="508"/>
      <c r="G319" s="509"/>
      <c r="H319" s="507" t="s">
        <v>5962</v>
      </c>
      <c r="I319" s="508"/>
      <c r="J319" s="508"/>
      <c r="K319" s="508"/>
      <c r="L319" s="508"/>
      <c r="M319" s="508"/>
      <c r="N319" s="508"/>
      <c r="O319" s="509"/>
      <c r="P319" s="525" t="s">
        <v>71</v>
      </c>
      <c r="Q319" s="526"/>
      <c r="R319" s="526"/>
      <c r="S319" s="527"/>
      <c r="T319" s="512">
        <v>39.33</v>
      </c>
      <c r="U319" s="513"/>
      <c r="V319" s="513"/>
      <c r="W319" s="514"/>
      <c r="X319" s="518">
        <v>1</v>
      </c>
      <c r="Y319" s="519"/>
      <c r="Z319" s="519"/>
      <c r="AA319" s="519"/>
      <c r="AB319" s="520"/>
      <c r="AC319" s="512">
        <v>39.33</v>
      </c>
      <c r="AD319" s="514"/>
    </row>
    <row r="320" spans="1:30" ht="11.4" customHeight="1">
      <c r="A320" s="521" t="s">
        <v>5633</v>
      </c>
      <c r="B320" s="521"/>
      <c r="C320" s="521"/>
      <c r="D320" s="521"/>
      <c r="E320" s="521"/>
      <c r="F320" s="521"/>
      <c r="G320" s="521"/>
      <c r="H320" s="521"/>
      <c r="I320" s="521"/>
      <c r="J320" s="521"/>
      <c r="K320" s="521"/>
      <c r="L320" s="521"/>
      <c r="M320" s="521"/>
      <c r="N320" s="521"/>
      <c r="O320" s="521"/>
      <c r="P320" s="521"/>
      <c r="Q320" s="521"/>
      <c r="R320" s="521"/>
      <c r="S320" s="521"/>
      <c r="T320" s="521"/>
      <c r="U320" s="521"/>
      <c r="V320" s="521"/>
      <c r="W320" s="521"/>
      <c r="X320" s="521"/>
      <c r="Y320" s="512">
        <v>39.33</v>
      </c>
      <c r="Z320" s="513"/>
      <c r="AA320" s="513"/>
      <c r="AB320" s="513"/>
      <c r="AC320" s="513"/>
      <c r="AD320" s="514"/>
    </row>
    <row r="321" spans="1:30" ht="10.8" customHeight="1">
      <c r="A321" s="211"/>
      <c r="B321" s="211"/>
      <c r="C321" s="211"/>
      <c r="D321" s="211"/>
      <c r="E321" s="211"/>
      <c r="F321" s="211"/>
      <c r="G321" s="211"/>
      <c r="H321" s="211"/>
      <c r="I321" s="211"/>
      <c r="J321" s="211"/>
      <c r="K321" s="211"/>
      <c r="L321" s="211"/>
      <c r="M321" s="211"/>
      <c r="N321" s="211"/>
      <c r="O321" s="211"/>
      <c r="P321" s="211"/>
      <c r="Q321" s="211"/>
      <c r="R321" s="211"/>
      <c r="S321" s="211"/>
      <c r="T321" s="211"/>
      <c r="U321" s="211"/>
      <c r="V321" s="211"/>
      <c r="W321" s="211"/>
      <c r="X321" s="211"/>
      <c r="Y321" s="211"/>
      <c r="Z321" s="211"/>
      <c r="AA321" s="211"/>
      <c r="AB321" s="211"/>
      <c r="AC321" s="211"/>
      <c r="AD321" s="211"/>
    </row>
    <row r="322" spans="1:30" ht="11.4" customHeight="1">
      <c r="A322" s="504" t="s">
        <v>5634</v>
      </c>
      <c r="B322" s="506"/>
      <c r="C322" s="506"/>
      <c r="D322" s="506"/>
      <c r="E322" s="506"/>
      <c r="F322" s="506"/>
      <c r="G322" s="506"/>
      <c r="H322" s="506"/>
      <c r="I322" s="506"/>
      <c r="J322" s="506"/>
      <c r="K322" s="506"/>
      <c r="L322" s="506"/>
      <c r="M322" s="506"/>
      <c r="N322" s="506"/>
      <c r="O322" s="506"/>
      <c r="P322" s="506"/>
      <c r="Q322" s="506"/>
      <c r="R322" s="506"/>
      <c r="S322" s="506"/>
      <c r="T322" s="506"/>
      <c r="U322" s="506"/>
      <c r="V322" s="506"/>
      <c r="W322" s="506"/>
      <c r="X322" s="505"/>
      <c r="Y322" s="537">
        <v>56.21</v>
      </c>
      <c r="Z322" s="538"/>
      <c r="AA322" s="538"/>
      <c r="AB322" s="538"/>
      <c r="AC322" s="538"/>
      <c r="AD322" s="539"/>
    </row>
    <row r="323" spans="1:30" ht="11.4" customHeight="1">
      <c r="A323" s="504" t="s">
        <v>5635</v>
      </c>
      <c r="B323" s="506"/>
      <c r="C323" s="506"/>
      <c r="D323" s="506"/>
      <c r="E323" s="506"/>
      <c r="F323" s="506"/>
      <c r="G323" s="506"/>
      <c r="H323" s="506"/>
      <c r="I323" s="506"/>
      <c r="J323" s="506"/>
      <c r="K323" s="506"/>
      <c r="L323" s="506"/>
      <c r="M323" s="506"/>
      <c r="N323" s="506"/>
      <c r="O323" s="506"/>
      <c r="P323" s="506"/>
      <c r="Q323" s="506"/>
      <c r="R323" s="506"/>
      <c r="S323" s="506"/>
      <c r="T323" s="506"/>
      <c r="U323" s="506"/>
      <c r="V323" s="506"/>
      <c r="W323" s="506"/>
      <c r="X323" s="505"/>
      <c r="Y323" s="537">
        <v>14.09</v>
      </c>
      <c r="Z323" s="538"/>
      <c r="AA323" s="538"/>
      <c r="AB323" s="538"/>
      <c r="AC323" s="538"/>
      <c r="AD323" s="539"/>
    </row>
    <row r="324" spans="1:30" ht="11.4" customHeight="1">
      <c r="A324" s="504" t="s">
        <v>5636</v>
      </c>
      <c r="B324" s="506"/>
      <c r="C324" s="506"/>
      <c r="D324" s="506"/>
      <c r="E324" s="506"/>
      <c r="F324" s="506"/>
      <c r="G324" s="506"/>
      <c r="H324" s="506"/>
      <c r="I324" s="506"/>
      <c r="J324" s="506"/>
      <c r="K324" s="506"/>
      <c r="L324" s="506"/>
      <c r="M324" s="506"/>
      <c r="N324" s="506"/>
      <c r="O324" s="506"/>
      <c r="P324" s="506"/>
      <c r="Q324" s="506"/>
      <c r="R324" s="506"/>
      <c r="S324" s="506"/>
      <c r="T324" s="506"/>
      <c r="U324" s="506"/>
      <c r="V324" s="506"/>
      <c r="W324" s="506"/>
      <c r="X324" s="505"/>
      <c r="Y324" s="537">
        <v>70.3</v>
      </c>
      <c r="Z324" s="538"/>
      <c r="AA324" s="538"/>
      <c r="AB324" s="538"/>
      <c r="AC324" s="538"/>
      <c r="AD324" s="539"/>
    </row>
    <row r="325" spans="1:30" ht="10.8" customHeight="1">
      <c r="A325" s="211"/>
      <c r="B325" s="211"/>
      <c r="C325" s="211"/>
      <c r="D325" s="211"/>
      <c r="E325" s="211"/>
      <c r="F325" s="211"/>
      <c r="G325" s="211"/>
      <c r="H325" s="211"/>
      <c r="I325" s="211"/>
      <c r="J325" s="211"/>
      <c r="K325" s="211"/>
      <c r="L325" s="211"/>
      <c r="M325" s="211"/>
      <c r="N325" s="211"/>
      <c r="O325" s="211"/>
      <c r="P325" s="211"/>
      <c r="Q325" s="211"/>
      <c r="R325" s="211"/>
      <c r="S325" s="211"/>
      <c r="T325" s="211"/>
      <c r="U325" s="211"/>
      <c r="V325" s="211"/>
      <c r="W325" s="211"/>
      <c r="X325" s="211"/>
      <c r="Y325" s="211"/>
      <c r="Z325" s="211"/>
      <c r="AA325" s="211"/>
      <c r="AB325" s="211"/>
      <c r="AC325" s="211"/>
      <c r="AD325" s="211"/>
    </row>
    <row r="326" spans="1:30" ht="13.35" customHeight="1">
      <c r="A326" s="540" t="s">
        <v>5637</v>
      </c>
      <c r="B326" s="540"/>
      <c r="C326" s="540"/>
      <c r="D326" s="540"/>
      <c r="E326" s="540"/>
      <c r="F326" s="540"/>
      <c r="G326" s="540"/>
      <c r="H326" s="540"/>
      <c r="I326" s="540"/>
      <c r="J326" s="540"/>
      <c r="K326" s="540"/>
      <c r="L326" s="540"/>
      <c r="M326" s="540"/>
      <c r="N326" s="540"/>
      <c r="O326" s="540"/>
      <c r="P326" s="540"/>
      <c r="Q326" s="540"/>
      <c r="R326" s="540"/>
      <c r="S326" s="540"/>
      <c r="T326" s="540"/>
      <c r="U326" s="540"/>
      <c r="V326" s="540"/>
      <c r="W326" s="540"/>
      <c r="X326" s="540"/>
      <c r="Y326" s="540"/>
      <c r="Z326" s="540"/>
      <c r="AA326" s="540"/>
      <c r="AB326" s="540"/>
      <c r="AC326" s="540"/>
      <c r="AD326" s="540"/>
    </row>
    <row r="327" spans="1:30" ht="10.8" customHeight="1">
      <c r="A327" s="211"/>
      <c r="B327" s="211"/>
      <c r="C327" s="211"/>
      <c r="D327" s="211"/>
      <c r="E327" s="211"/>
      <c r="F327" s="211"/>
      <c r="G327" s="211"/>
      <c r="H327" s="211"/>
      <c r="I327" s="211"/>
      <c r="J327" s="211"/>
      <c r="K327" s="211"/>
      <c r="L327" s="211"/>
      <c r="M327" s="211"/>
      <c r="N327" s="211"/>
      <c r="O327" s="211"/>
      <c r="P327" s="211"/>
      <c r="Q327" s="211"/>
      <c r="R327" s="211"/>
      <c r="S327" s="211"/>
      <c r="T327" s="211"/>
      <c r="U327" s="211"/>
      <c r="V327" s="211"/>
      <c r="W327" s="211"/>
      <c r="X327" s="211"/>
      <c r="Y327" s="211"/>
      <c r="Z327" s="211"/>
      <c r="AA327" s="211"/>
      <c r="AB327" s="211"/>
      <c r="AC327" s="211"/>
      <c r="AD327" s="211"/>
    </row>
    <row r="328" spans="1:30" ht="34.5" customHeight="1">
      <c r="A328" s="211" t="s">
        <v>7580</v>
      </c>
      <c r="B328" s="211"/>
      <c r="C328" s="211"/>
      <c r="D328" s="211"/>
      <c r="E328" s="211"/>
      <c r="F328" s="211"/>
      <c r="G328" s="211"/>
      <c r="H328" s="211"/>
      <c r="I328" s="211"/>
      <c r="J328" s="211"/>
      <c r="K328" s="211"/>
      <c r="L328" s="211"/>
      <c r="M328" s="211"/>
      <c r="N328" s="211"/>
      <c r="O328" s="211"/>
      <c r="P328" s="211"/>
      <c r="Q328" s="211"/>
      <c r="R328" s="211"/>
      <c r="S328" s="211"/>
      <c r="T328" s="211"/>
      <c r="U328" s="211"/>
      <c r="V328" s="211"/>
      <c r="W328" s="211"/>
      <c r="X328" s="211"/>
      <c r="Y328" s="211" t="s">
        <v>5660</v>
      </c>
      <c r="Z328" s="211"/>
      <c r="AA328" s="211"/>
      <c r="AB328" s="211"/>
      <c r="AC328" s="211"/>
      <c r="AD328" s="211"/>
    </row>
    <row r="329" spans="1:30" ht="11.4" customHeight="1">
      <c r="A329" s="211" t="s">
        <v>7581</v>
      </c>
      <c r="B329" s="211"/>
      <c r="C329" s="211"/>
      <c r="D329" s="211"/>
      <c r="E329" s="211"/>
      <c r="F329" s="211"/>
      <c r="G329" s="211"/>
      <c r="H329" s="211"/>
      <c r="I329" s="211"/>
      <c r="J329" s="211"/>
      <c r="K329" s="211"/>
      <c r="L329" s="211"/>
      <c r="M329" s="211"/>
      <c r="N329" s="211"/>
      <c r="O329" s="211"/>
      <c r="P329" s="211"/>
      <c r="Q329" s="211"/>
      <c r="R329" s="211"/>
      <c r="S329" s="211"/>
      <c r="T329" s="211"/>
      <c r="U329" s="211"/>
      <c r="V329" s="211"/>
      <c r="W329" s="211"/>
      <c r="X329" s="211"/>
      <c r="Y329" s="211"/>
      <c r="Z329" s="211"/>
      <c r="AA329" s="211"/>
      <c r="AB329" s="211"/>
      <c r="AC329" s="211"/>
      <c r="AD329" s="211"/>
    </row>
    <row r="330" spans="1:30" ht="10.8" customHeight="1">
      <c r="A330" s="211"/>
      <c r="B330" s="211"/>
      <c r="C330" s="211"/>
      <c r="D330" s="211"/>
      <c r="E330" s="211"/>
      <c r="F330" s="211"/>
      <c r="G330" s="211"/>
      <c r="H330" s="211"/>
      <c r="I330" s="211"/>
      <c r="J330" s="211"/>
      <c r="K330" s="211"/>
      <c r="L330" s="211"/>
      <c r="M330" s="211"/>
      <c r="N330" s="211"/>
      <c r="O330" s="211"/>
      <c r="P330" s="211"/>
      <c r="Q330" s="211"/>
      <c r="R330" s="211"/>
      <c r="S330" s="211"/>
      <c r="T330" s="211"/>
      <c r="U330" s="211"/>
      <c r="V330" s="211"/>
      <c r="W330" s="211"/>
      <c r="X330" s="211"/>
      <c r="Y330" s="211"/>
      <c r="Z330" s="211"/>
      <c r="AA330" s="211"/>
      <c r="AB330" s="211"/>
      <c r="AC330" s="211"/>
      <c r="AD330" s="211"/>
    </row>
    <row r="331" spans="1:30" ht="34.5" customHeight="1">
      <c r="A331" s="501" t="s">
        <v>5628</v>
      </c>
      <c r="B331" s="502"/>
      <c r="C331" s="503"/>
      <c r="D331" s="501" t="s">
        <v>5649</v>
      </c>
      <c r="E331" s="502"/>
      <c r="F331" s="502"/>
      <c r="G331" s="502"/>
      <c r="H331" s="502"/>
      <c r="I331" s="502"/>
      <c r="J331" s="502"/>
      <c r="K331" s="503"/>
      <c r="L331" s="522" t="s">
        <v>180</v>
      </c>
      <c r="M331" s="524"/>
      <c r="N331" s="504" t="s">
        <v>5650</v>
      </c>
      <c r="O331" s="506"/>
      <c r="P331" s="505"/>
      <c r="Q331" s="504" t="s">
        <v>5651</v>
      </c>
      <c r="R331" s="506"/>
      <c r="S331" s="506"/>
      <c r="T331" s="505"/>
      <c r="U331" s="504" t="s">
        <v>5631</v>
      </c>
      <c r="V331" s="506"/>
      <c r="W331" s="506"/>
      <c r="X331" s="505"/>
      <c r="Y331" s="504" t="s">
        <v>5652</v>
      </c>
      <c r="Z331" s="506"/>
      <c r="AA331" s="506"/>
      <c r="AB331" s="506"/>
      <c r="AC331" s="505"/>
      <c r="AD331" s="532" t="s">
        <v>5653</v>
      </c>
    </row>
    <row r="332" spans="1:30" ht="68.849999999999994" customHeight="1">
      <c r="A332" s="507" t="s">
        <v>7576</v>
      </c>
      <c r="B332" s="508"/>
      <c r="C332" s="509"/>
      <c r="D332" s="507" t="s">
        <v>7577</v>
      </c>
      <c r="E332" s="508"/>
      <c r="F332" s="508"/>
      <c r="G332" s="508"/>
      <c r="H332" s="508"/>
      <c r="I332" s="508"/>
      <c r="J332" s="508"/>
      <c r="K332" s="509"/>
      <c r="L332" s="525" t="s">
        <v>5760</v>
      </c>
      <c r="M332" s="527"/>
      <c r="N332" s="512">
        <v>29.14</v>
      </c>
      <c r="O332" s="513"/>
      <c r="P332" s="514"/>
      <c r="Q332" s="512">
        <v>35.78</v>
      </c>
      <c r="R332" s="513"/>
      <c r="S332" s="513"/>
      <c r="T332" s="514"/>
      <c r="U332" s="518">
        <v>2.0299999999999999E-2</v>
      </c>
      <c r="V332" s="519"/>
      <c r="W332" s="519"/>
      <c r="X332" s="520"/>
      <c r="Y332" s="510">
        <v>0.59</v>
      </c>
      <c r="Z332" s="528"/>
      <c r="AA332" s="528"/>
      <c r="AB332" s="528"/>
      <c r="AC332" s="511"/>
      <c r="AD332" s="533">
        <v>0.72</v>
      </c>
    </row>
    <row r="333" spans="1:30" ht="68.849999999999994" customHeight="1">
      <c r="A333" s="507" t="s">
        <v>7578</v>
      </c>
      <c r="B333" s="508"/>
      <c r="C333" s="509"/>
      <c r="D333" s="507" t="s">
        <v>7579</v>
      </c>
      <c r="E333" s="508"/>
      <c r="F333" s="508"/>
      <c r="G333" s="508"/>
      <c r="H333" s="508"/>
      <c r="I333" s="508"/>
      <c r="J333" s="508"/>
      <c r="K333" s="509"/>
      <c r="L333" s="525" t="s">
        <v>5761</v>
      </c>
      <c r="M333" s="527"/>
      <c r="N333" s="512">
        <v>29.14</v>
      </c>
      <c r="O333" s="513"/>
      <c r="P333" s="514"/>
      <c r="Q333" s="515">
        <v>158.41999999999999</v>
      </c>
      <c r="R333" s="516"/>
      <c r="S333" s="516"/>
      <c r="T333" s="517"/>
      <c r="U333" s="518">
        <v>2.6700000000000002E-2</v>
      </c>
      <c r="V333" s="519"/>
      <c r="W333" s="519"/>
      <c r="X333" s="520"/>
      <c r="Y333" s="510">
        <v>0.77</v>
      </c>
      <c r="Z333" s="528"/>
      <c r="AA333" s="528"/>
      <c r="AB333" s="528"/>
      <c r="AC333" s="511"/>
      <c r="AD333" s="533">
        <v>4.22</v>
      </c>
    </row>
    <row r="334" spans="1:30" ht="57.45" customHeight="1">
      <c r="A334" s="507" t="s">
        <v>7582</v>
      </c>
      <c r="B334" s="508"/>
      <c r="C334" s="509"/>
      <c r="D334" s="507" t="s">
        <v>6893</v>
      </c>
      <c r="E334" s="508"/>
      <c r="F334" s="508"/>
      <c r="G334" s="508"/>
      <c r="H334" s="508"/>
      <c r="I334" s="508"/>
      <c r="J334" s="508"/>
      <c r="K334" s="509"/>
      <c r="L334" s="525" t="s">
        <v>5760</v>
      </c>
      <c r="M334" s="527"/>
      <c r="N334" s="512">
        <v>29.14</v>
      </c>
      <c r="O334" s="513"/>
      <c r="P334" s="514"/>
      <c r="Q334" s="512">
        <v>47.08</v>
      </c>
      <c r="R334" s="513"/>
      <c r="S334" s="513"/>
      <c r="T334" s="514"/>
      <c r="U334" s="518">
        <v>1.5100000000000001E-2</v>
      </c>
      <c r="V334" s="519"/>
      <c r="W334" s="519"/>
      <c r="X334" s="520"/>
      <c r="Y334" s="510">
        <v>0.44</v>
      </c>
      <c r="Z334" s="528"/>
      <c r="AA334" s="528"/>
      <c r="AB334" s="528"/>
      <c r="AC334" s="511"/>
      <c r="AD334" s="533">
        <v>0.71</v>
      </c>
    </row>
    <row r="335" spans="1:30" ht="57.45" customHeight="1">
      <c r="A335" s="507" t="s">
        <v>7583</v>
      </c>
      <c r="B335" s="508"/>
      <c r="C335" s="509"/>
      <c r="D335" s="507" t="s">
        <v>7584</v>
      </c>
      <c r="E335" s="508"/>
      <c r="F335" s="508"/>
      <c r="G335" s="508"/>
      <c r="H335" s="508"/>
      <c r="I335" s="508"/>
      <c r="J335" s="508"/>
      <c r="K335" s="509"/>
      <c r="L335" s="525" t="s">
        <v>5761</v>
      </c>
      <c r="M335" s="527"/>
      <c r="N335" s="512">
        <v>29.14</v>
      </c>
      <c r="O335" s="513"/>
      <c r="P335" s="514"/>
      <c r="Q335" s="515">
        <v>138.93</v>
      </c>
      <c r="R335" s="516"/>
      <c r="S335" s="516"/>
      <c r="T335" s="517"/>
      <c r="U335" s="518">
        <v>8.3000000000000001E-3</v>
      </c>
      <c r="V335" s="519"/>
      <c r="W335" s="519"/>
      <c r="X335" s="520"/>
      <c r="Y335" s="510">
        <v>0.24</v>
      </c>
      <c r="Z335" s="528"/>
      <c r="AA335" s="528"/>
      <c r="AB335" s="528"/>
      <c r="AC335" s="511"/>
      <c r="AD335" s="533">
        <v>1.1499999999999999</v>
      </c>
    </row>
    <row r="336" spans="1:30" ht="11.4" customHeight="1">
      <c r="A336" s="521" t="s">
        <v>5654</v>
      </c>
      <c r="B336" s="521"/>
      <c r="C336" s="521"/>
      <c r="D336" s="521"/>
      <c r="E336" s="521"/>
      <c r="F336" s="521"/>
      <c r="G336" s="521"/>
      <c r="H336" s="521"/>
      <c r="I336" s="521"/>
      <c r="J336" s="521"/>
      <c r="K336" s="521"/>
      <c r="L336" s="521"/>
      <c r="M336" s="521"/>
      <c r="N336" s="521"/>
      <c r="O336" s="521"/>
      <c r="P336" s="521"/>
      <c r="Q336" s="521"/>
      <c r="R336" s="521"/>
      <c r="S336" s="521"/>
      <c r="T336" s="521"/>
      <c r="U336" s="521"/>
      <c r="V336" s="521"/>
      <c r="W336" s="521"/>
      <c r="X336" s="521"/>
      <c r="Y336" s="510">
        <v>2.04</v>
      </c>
      <c r="Z336" s="528"/>
      <c r="AA336" s="528"/>
      <c r="AB336" s="528"/>
      <c r="AC336" s="528"/>
      <c r="AD336" s="511"/>
    </row>
    <row r="337" spans="1:30" ht="11.4" customHeight="1">
      <c r="A337" s="521" t="s">
        <v>5655</v>
      </c>
      <c r="B337" s="521"/>
      <c r="C337" s="521"/>
      <c r="D337" s="521"/>
      <c r="E337" s="521"/>
      <c r="F337" s="521"/>
      <c r="G337" s="521"/>
      <c r="H337" s="521"/>
      <c r="I337" s="521"/>
      <c r="J337" s="521"/>
      <c r="K337" s="521"/>
      <c r="L337" s="521"/>
      <c r="M337" s="521"/>
      <c r="N337" s="521"/>
      <c r="O337" s="521"/>
      <c r="P337" s="521"/>
      <c r="Q337" s="521"/>
      <c r="R337" s="521"/>
      <c r="S337" s="521"/>
      <c r="T337" s="521"/>
      <c r="U337" s="521"/>
      <c r="V337" s="521"/>
      <c r="W337" s="521"/>
      <c r="X337" s="521"/>
      <c r="Y337" s="510">
        <v>6.8</v>
      </c>
      <c r="Z337" s="528"/>
      <c r="AA337" s="528"/>
      <c r="AB337" s="528"/>
      <c r="AC337" s="528"/>
      <c r="AD337" s="511"/>
    </row>
    <row r="338" spans="1:30" ht="10.8" customHeight="1">
      <c r="A338" s="211"/>
      <c r="B338" s="211"/>
      <c r="C338" s="211"/>
      <c r="D338" s="211"/>
      <c r="E338" s="211"/>
      <c r="F338" s="211"/>
      <c r="G338" s="211"/>
      <c r="H338" s="211"/>
      <c r="I338" s="211"/>
      <c r="J338" s="211"/>
      <c r="K338" s="211"/>
      <c r="L338" s="211"/>
      <c r="M338" s="211"/>
      <c r="N338" s="211"/>
      <c r="O338" s="211"/>
      <c r="P338" s="211"/>
      <c r="Q338" s="211"/>
      <c r="R338" s="211"/>
      <c r="S338" s="211"/>
      <c r="T338" s="211"/>
      <c r="U338" s="211"/>
      <c r="V338" s="211"/>
      <c r="W338" s="211"/>
      <c r="X338" s="211"/>
      <c r="Y338" s="211"/>
      <c r="Z338" s="211"/>
      <c r="AA338" s="211"/>
      <c r="AB338" s="211"/>
      <c r="AC338" s="211"/>
      <c r="AD338" s="211"/>
    </row>
    <row r="339" spans="1:30" ht="11.4" customHeight="1">
      <c r="A339" s="504" t="s">
        <v>5634</v>
      </c>
      <c r="B339" s="506"/>
      <c r="C339" s="506"/>
      <c r="D339" s="506"/>
      <c r="E339" s="506"/>
      <c r="F339" s="506"/>
      <c r="G339" s="506"/>
      <c r="H339" s="506"/>
      <c r="I339" s="506"/>
      <c r="J339" s="506"/>
      <c r="K339" s="506"/>
      <c r="L339" s="506"/>
      <c r="M339" s="506"/>
      <c r="N339" s="506"/>
      <c r="O339" s="506"/>
      <c r="P339" s="506"/>
      <c r="Q339" s="506"/>
      <c r="R339" s="506"/>
      <c r="S339" s="506"/>
      <c r="T339" s="506"/>
      <c r="U339" s="506"/>
      <c r="V339" s="506"/>
      <c r="W339" s="506"/>
      <c r="X339" s="505"/>
      <c r="Y339" s="544">
        <v>8.85</v>
      </c>
      <c r="Z339" s="545"/>
      <c r="AA339" s="545"/>
      <c r="AB339" s="545"/>
      <c r="AC339" s="545"/>
      <c r="AD339" s="546"/>
    </row>
    <row r="340" spans="1:30" ht="11.4" customHeight="1">
      <c r="A340" s="504" t="s">
        <v>5665</v>
      </c>
      <c r="B340" s="506"/>
      <c r="C340" s="506"/>
      <c r="D340" s="506"/>
      <c r="E340" s="506"/>
      <c r="F340" s="506"/>
      <c r="G340" s="506"/>
      <c r="H340" s="506"/>
      <c r="I340" s="506"/>
      <c r="J340" s="506"/>
      <c r="K340" s="506"/>
      <c r="L340" s="506"/>
      <c r="M340" s="506"/>
      <c r="N340" s="506"/>
      <c r="O340" s="506"/>
      <c r="P340" s="506"/>
      <c r="Q340" s="506"/>
      <c r="R340" s="506"/>
      <c r="S340" s="506"/>
      <c r="T340" s="506"/>
      <c r="U340" s="506"/>
      <c r="V340" s="506"/>
      <c r="W340" s="506"/>
      <c r="X340" s="505"/>
      <c r="Y340" s="544">
        <v>0</v>
      </c>
      <c r="Z340" s="545"/>
      <c r="AA340" s="545"/>
      <c r="AB340" s="545"/>
      <c r="AC340" s="545"/>
      <c r="AD340" s="546"/>
    </row>
    <row r="341" spans="1:30" ht="11.4" customHeight="1">
      <c r="A341" s="504" t="s">
        <v>5636</v>
      </c>
      <c r="B341" s="506"/>
      <c r="C341" s="506"/>
      <c r="D341" s="506"/>
      <c r="E341" s="506"/>
      <c r="F341" s="506"/>
      <c r="G341" s="506"/>
      <c r="H341" s="506"/>
      <c r="I341" s="506"/>
      <c r="J341" s="506"/>
      <c r="K341" s="506"/>
      <c r="L341" s="506"/>
      <c r="M341" s="506"/>
      <c r="N341" s="506"/>
      <c r="O341" s="506"/>
      <c r="P341" s="506"/>
      <c r="Q341" s="506"/>
      <c r="R341" s="506"/>
      <c r="S341" s="506"/>
      <c r="T341" s="506"/>
      <c r="U341" s="506"/>
      <c r="V341" s="506"/>
      <c r="W341" s="506"/>
      <c r="X341" s="505"/>
      <c r="Y341" s="544">
        <v>8.85</v>
      </c>
      <c r="Z341" s="545"/>
      <c r="AA341" s="545"/>
      <c r="AB341" s="545"/>
      <c r="AC341" s="545"/>
      <c r="AD341" s="546"/>
    </row>
    <row r="342" spans="1:30" ht="10.8" customHeight="1">
      <c r="A342" s="211"/>
      <c r="B342" s="211"/>
      <c r="C342" s="211"/>
      <c r="D342" s="211"/>
      <c r="E342" s="211"/>
      <c r="F342" s="211"/>
      <c r="G342" s="211"/>
      <c r="H342" s="211"/>
      <c r="I342" s="211"/>
      <c r="J342" s="211"/>
      <c r="K342" s="211"/>
      <c r="L342" s="211"/>
      <c r="M342" s="211"/>
      <c r="N342" s="211"/>
      <c r="O342" s="211"/>
      <c r="P342" s="211"/>
      <c r="Q342" s="211"/>
      <c r="R342" s="211"/>
      <c r="S342" s="211"/>
      <c r="T342" s="211"/>
      <c r="U342" s="211"/>
      <c r="V342" s="211"/>
      <c r="W342" s="211"/>
      <c r="X342" s="211"/>
      <c r="Y342" s="211"/>
      <c r="Z342" s="211"/>
      <c r="AA342" s="211"/>
      <c r="AB342" s="211"/>
      <c r="AC342" s="211"/>
      <c r="AD342" s="211"/>
    </row>
    <row r="343" spans="1:30" ht="13.35" customHeight="1">
      <c r="A343" s="540" t="s">
        <v>5637</v>
      </c>
      <c r="B343" s="540"/>
      <c r="C343" s="540"/>
      <c r="D343" s="540"/>
      <c r="E343" s="540"/>
      <c r="F343" s="540"/>
      <c r="G343" s="540"/>
      <c r="H343" s="540"/>
      <c r="I343" s="540"/>
      <c r="J343" s="540"/>
      <c r="K343" s="540"/>
      <c r="L343" s="540"/>
      <c r="M343" s="540"/>
      <c r="N343" s="540"/>
      <c r="O343" s="540"/>
      <c r="P343" s="540"/>
      <c r="Q343" s="540"/>
      <c r="R343" s="540"/>
      <c r="S343" s="540"/>
      <c r="T343" s="540"/>
      <c r="U343" s="540"/>
      <c r="V343" s="540"/>
      <c r="W343" s="540"/>
      <c r="X343" s="540"/>
      <c r="Y343" s="540"/>
      <c r="Z343" s="540"/>
      <c r="AA343" s="540"/>
      <c r="AB343" s="540"/>
      <c r="AC343" s="540"/>
      <c r="AD343" s="540"/>
    </row>
    <row r="344" spans="1:30" ht="10.8" customHeight="1">
      <c r="A344" s="211"/>
      <c r="B344" s="211"/>
      <c r="C344" s="211"/>
      <c r="D344" s="211"/>
      <c r="E344" s="211"/>
      <c r="F344" s="211"/>
      <c r="G344" s="211"/>
      <c r="H344" s="211"/>
      <c r="I344" s="211"/>
      <c r="J344" s="211"/>
      <c r="K344" s="211"/>
      <c r="L344" s="211"/>
      <c r="M344" s="211"/>
      <c r="N344" s="211"/>
      <c r="O344" s="211"/>
      <c r="P344" s="211"/>
      <c r="Q344" s="211"/>
      <c r="R344" s="211"/>
      <c r="S344" s="211"/>
      <c r="T344" s="211"/>
      <c r="U344" s="211"/>
      <c r="V344" s="211"/>
      <c r="W344" s="211"/>
      <c r="X344" s="211"/>
      <c r="Y344" s="211"/>
      <c r="Z344" s="211"/>
      <c r="AA344" s="211"/>
      <c r="AB344" s="211"/>
      <c r="AC344" s="211"/>
      <c r="AD344" s="211"/>
    </row>
    <row r="345" spans="1:30" ht="22.95" customHeight="1">
      <c r="A345" s="211" t="s">
        <v>7483</v>
      </c>
      <c r="B345" s="211"/>
      <c r="C345" s="211"/>
      <c r="D345" s="211"/>
      <c r="E345" s="211"/>
      <c r="F345" s="211"/>
      <c r="G345" s="211"/>
      <c r="H345" s="211"/>
      <c r="I345" s="211"/>
      <c r="J345" s="211"/>
      <c r="K345" s="211"/>
      <c r="L345" s="211"/>
      <c r="M345" s="211"/>
      <c r="N345" s="211"/>
      <c r="O345" s="211"/>
      <c r="P345" s="211"/>
      <c r="Q345" s="211"/>
      <c r="R345" s="211"/>
      <c r="S345" s="211"/>
      <c r="T345" s="211"/>
      <c r="U345" s="211"/>
      <c r="V345" s="211"/>
      <c r="W345" s="211"/>
      <c r="X345" s="211"/>
      <c r="Y345" s="211" t="s">
        <v>5707</v>
      </c>
      <c r="Z345" s="211"/>
      <c r="AA345" s="211"/>
      <c r="AB345" s="211"/>
      <c r="AC345" s="211"/>
      <c r="AD345" s="211"/>
    </row>
    <row r="346" spans="1:30" ht="11.4" customHeight="1">
      <c r="A346" s="211" t="s">
        <v>7484</v>
      </c>
      <c r="B346" s="211"/>
      <c r="C346" s="211"/>
      <c r="D346" s="211"/>
      <c r="E346" s="211"/>
      <c r="F346" s="211"/>
      <c r="G346" s="211"/>
      <c r="H346" s="211"/>
      <c r="I346" s="211"/>
      <c r="J346" s="211"/>
      <c r="K346" s="211"/>
      <c r="L346" s="211"/>
      <c r="M346" s="211"/>
      <c r="N346" s="211"/>
      <c r="O346" s="211"/>
      <c r="P346" s="211"/>
      <c r="Q346" s="211"/>
      <c r="R346" s="211"/>
      <c r="S346" s="211"/>
      <c r="T346" s="211"/>
      <c r="U346" s="211"/>
      <c r="V346" s="211"/>
      <c r="W346" s="211"/>
      <c r="X346" s="211"/>
      <c r="Y346" s="211"/>
      <c r="Z346" s="211"/>
      <c r="AA346" s="211"/>
      <c r="AB346" s="211"/>
      <c r="AC346" s="211"/>
      <c r="AD346" s="211"/>
    </row>
    <row r="347" spans="1:30" ht="10.8" customHeight="1">
      <c r="A347" s="211"/>
      <c r="B347" s="211"/>
      <c r="C347" s="211"/>
      <c r="D347" s="211"/>
      <c r="E347" s="211"/>
      <c r="F347" s="211"/>
      <c r="G347" s="211"/>
      <c r="H347" s="211"/>
      <c r="I347" s="211"/>
      <c r="J347" s="211"/>
      <c r="K347" s="211"/>
      <c r="L347" s="211"/>
      <c r="M347" s="211"/>
      <c r="N347" s="211"/>
      <c r="O347" s="211"/>
      <c r="P347" s="211"/>
      <c r="Q347" s="211"/>
      <c r="R347" s="211"/>
      <c r="S347" s="211"/>
      <c r="T347" s="211"/>
      <c r="U347" s="211"/>
      <c r="V347" s="211"/>
      <c r="W347" s="211"/>
      <c r="X347" s="211"/>
      <c r="Y347" s="211"/>
      <c r="Z347" s="211"/>
      <c r="AA347" s="211"/>
      <c r="AB347" s="211"/>
      <c r="AC347" s="211"/>
      <c r="AD347" s="211"/>
    </row>
    <row r="348" spans="1:30" ht="11.4" customHeight="1">
      <c r="A348" s="501" t="s">
        <v>5628</v>
      </c>
      <c r="B348" s="502"/>
      <c r="C348" s="502"/>
      <c r="D348" s="502"/>
      <c r="E348" s="502"/>
      <c r="F348" s="502"/>
      <c r="G348" s="503"/>
      <c r="H348" s="501" t="s">
        <v>5638</v>
      </c>
      <c r="I348" s="502"/>
      <c r="J348" s="502"/>
      <c r="K348" s="502"/>
      <c r="L348" s="503"/>
      <c r="M348" s="504" t="s">
        <v>5639</v>
      </c>
      <c r="N348" s="505"/>
      <c r="O348" s="504" t="s">
        <v>5640</v>
      </c>
      <c r="P348" s="506"/>
      <c r="Q348" s="506"/>
      <c r="R348" s="505"/>
      <c r="S348" s="504" t="s">
        <v>5641</v>
      </c>
      <c r="T348" s="506"/>
      <c r="U348" s="506"/>
      <c r="V348" s="505"/>
      <c r="W348" s="504" t="s">
        <v>5631</v>
      </c>
      <c r="X348" s="506"/>
      <c r="Y348" s="506"/>
      <c r="Z348" s="506"/>
      <c r="AA348" s="505"/>
      <c r="AB348" s="504" t="s">
        <v>5642</v>
      </c>
      <c r="AC348" s="506"/>
      <c r="AD348" s="505"/>
    </row>
    <row r="349" spans="1:30" ht="11.4" customHeight="1">
      <c r="A349" s="507" t="s">
        <v>5658</v>
      </c>
      <c r="B349" s="508"/>
      <c r="C349" s="508"/>
      <c r="D349" s="508"/>
      <c r="E349" s="508"/>
      <c r="F349" s="508"/>
      <c r="G349" s="509"/>
      <c r="H349" s="507" t="s">
        <v>5659</v>
      </c>
      <c r="I349" s="508"/>
      <c r="J349" s="508"/>
      <c r="K349" s="508"/>
      <c r="L349" s="509"/>
      <c r="M349" s="510">
        <v>8.09</v>
      </c>
      <c r="N349" s="511"/>
      <c r="O349" s="512">
        <v>22.05</v>
      </c>
      <c r="P349" s="513"/>
      <c r="Q349" s="513"/>
      <c r="R349" s="514"/>
      <c r="S349" s="515">
        <v>172.66</v>
      </c>
      <c r="T349" s="516"/>
      <c r="U349" s="516"/>
      <c r="V349" s="517"/>
      <c r="W349" s="518">
        <v>0.16020000000000001</v>
      </c>
      <c r="X349" s="519"/>
      <c r="Y349" s="519"/>
      <c r="Z349" s="519"/>
      <c r="AA349" s="520"/>
      <c r="AB349" s="510">
        <v>3.53</v>
      </c>
      <c r="AC349" s="528"/>
      <c r="AD349" s="511"/>
    </row>
    <row r="350" spans="1:30" ht="22.95" customHeight="1">
      <c r="A350" s="507" t="s">
        <v>5805</v>
      </c>
      <c r="B350" s="508"/>
      <c r="C350" s="508"/>
      <c r="D350" s="508"/>
      <c r="E350" s="508"/>
      <c r="F350" s="508"/>
      <c r="G350" s="509"/>
      <c r="H350" s="507" t="s">
        <v>5806</v>
      </c>
      <c r="I350" s="508"/>
      <c r="J350" s="508"/>
      <c r="K350" s="508"/>
      <c r="L350" s="509"/>
      <c r="M350" s="512">
        <v>11.56</v>
      </c>
      <c r="N350" s="514"/>
      <c r="O350" s="512">
        <v>29.23</v>
      </c>
      <c r="P350" s="513"/>
      <c r="Q350" s="513"/>
      <c r="R350" s="514"/>
      <c r="S350" s="515">
        <v>152.9</v>
      </c>
      <c r="T350" s="516"/>
      <c r="U350" s="516"/>
      <c r="V350" s="517"/>
      <c r="W350" s="518">
        <v>0.16020000000000001</v>
      </c>
      <c r="X350" s="519"/>
      <c r="Y350" s="519"/>
      <c r="Z350" s="519"/>
      <c r="AA350" s="520"/>
      <c r="AB350" s="510">
        <v>4.68</v>
      </c>
      <c r="AC350" s="528"/>
      <c r="AD350" s="511"/>
    </row>
    <row r="351" spans="1:30" ht="11.4" customHeight="1">
      <c r="A351" s="521" t="s">
        <v>5646</v>
      </c>
      <c r="B351" s="521"/>
      <c r="C351" s="521"/>
      <c r="D351" s="521"/>
      <c r="E351" s="521"/>
      <c r="F351" s="521"/>
      <c r="G351" s="521"/>
      <c r="H351" s="521"/>
      <c r="I351" s="521"/>
      <c r="J351" s="521"/>
      <c r="K351" s="521"/>
      <c r="L351" s="521"/>
      <c r="M351" s="521"/>
      <c r="N351" s="521"/>
      <c r="O351" s="521"/>
      <c r="P351" s="521"/>
      <c r="Q351" s="521"/>
      <c r="R351" s="521"/>
      <c r="S351" s="521"/>
      <c r="T351" s="521"/>
      <c r="U351" s="521"/>
      <c r="V351" s="521"/>
      <c r="W351" s="521"/>
      <c r="X351" s="521"/>
      <c r="Y351" s="510">
        <v>8.2100000000000009</v>
      </c>
      <c r="Z351" s="528"/>
      <c r="AA351" s="528"/>
      <c r="AB351" s="528"/>
      <c r="AC351" s="528"/>
      <c r="AD351" s="511"/>
    </row>
    <row r="352" spans="1:30" ht="10.8" customHeight="1">
      <c r="A352" s="211"/>
      <c r="B352" s="211"/>
      <c r="C352" s="211"/>
      <c r="D352" s="211"/>
      <c r="E352" s="211"/>
      <c r="F352" s="211"/>
      <c r="G352" s="211"/>
      <c r="H352" s="211"/>
      <c r="I352" s="211"/>
      <c r="J352" s="211"/>
      <c r="K352" s="211"/>
      <c r="L352" s="211"/>
      <c r="M352" s="211"/>
      <c r="N352" s="211"/>
      <c r="O352" s="211"/>
      <c r="P352" s="211"/>
      <c r="Q352" s="211"/>
      <c r="R352" s="211"/>
      <c r="S352" s="211"/>
      <c r="T352" s="211"/>
      <c r="U352" s="211"/>
      <c r="V352" s="211"/>
      <c r="W352" s="211"/>
      <c r="X352" s="211"/>
      <c r="Y352" s="211"/>
      <c r="Z352" s="211"/>
      <c r="AA352" s="211"/>
      <c r="AB352" s="211"/>
      <c r="AC352" s="211"/>
      <c r="AD352" s="211"/>
    </row>
    <row r="353" spans="1:30" ht="11.4" customHeight="1">
      <c r="A353" s="501" t="s">
        <v>5628</v>
      </c>
      <c r="B353" s="502"/>
      <c r="C353" s="502"/>
      <c r="D353" s="502"/>
      <c r="E353" s="502"/>
      <c r="F353" s="502"/>
      <c r="G353" s="503"/>
      <c r="H353" s="501" t="s">
        <v>5629</v>
      </c>
      <c r="I353" s="502"/>
      <c r="J353" s="502"/>
      <c r="K353" s="502"/>
      <c r="L353" s="502"/>
      <c r="M353" s="502"/>
      <c r="N353" s="502"/>
      <c r="O353" s="503"/>
      <c r="P353" s="522" t="s">
        <v>180</v>
      </c>
      <c r="Q353" s="523"/>
      <c r="R353" s="523"/>
      <c r="S353" s="524"/>
      <c r="T353" s="504" t="s">
        <v>5630</v>
      </c>
      <c r="U353" s="506"/>
      <c r="V353" s="506"/>
      <c r="W353" s="505"/>
      <c r="X353" s="504" t="s">
        <v>5631</v>
      </c>
      <c r="Y353" s="506"/>
      <c r="Z353" s="506"/>
      <c r="AA353" s="506"/>
      <c r="AB353" s="505"/>
      <c r="AC353" s="504" t="s">
        <v>5632</v>
      </c>
      <c r="AD353" s="505"/>
    </row>
    <row r="354" spans="1:30" ht="11.4" customHeight="1">
      <c r="A354" s="507" t="s">
        <v>5809</v>
      </c>
      <c r="B354" s="508"/>
      <c r="C354" s="508"/>
      <c r="D354" s="508"/>
      <c r="E354" s="508"/>
      <c r="F354" s="508"/>
      <c r="G354" s="509"/>
      <c r="H354" s="507" t="s">
        <v>5810</v>
      </c>
      <c r="I354" s="508"/>
      <c r="J354" s="508"/>
      <c r="K354" s="508"/>
      <c r="L354" s="508"/>
      <c r="M354" s="508"/>
      <c r="N354" s="508"/>
      <c r="O354" s="509"/>
      <c r="P354" s="525" t="s">
        <v>71</v>
      </c>
      <c r="Q354" s="526"/>
      <c r="R354" s="526"/>
      <c r="S354" s="527"/>
      <c r="T354" s="510">
        <v>1.82</v>
      </c>
      <c r="U354" s="528"/>
      <c r="V354" s="528"/>
      <c r="W354" s="511"/>
      <c r="X354" s="518">
        <v>2.0499999999999998</v>
      </c>
      <c r="Y354" s="519"/>
      <c r="Z354" s="519"/>
      <c r="AA354" s="519"/>
      <c r="AB354" s="520"/>
      <c r="AC354" s="510">
        <v>3.73</v>
      </c>
      <c r="AD354" s="511"/>
    </row>
    <row r="355" spans="1:30" ht="22.95" customHeight="1">
      <c r="A355" s="507" t="s">
        <v>7485</v>
      </c>
      <c r="B355" s="508"/>
      <c r="C355" s="508"/>
      <c r="D355" s="508"/>
      <c r="E355" s="508"/>
      <c r="F355" s="508"/>
      <c r="G355" s="509"/>
      <c r="H355" s="507" t="s">
        <v>7486</v>
      </c>
      <c r="I355" s="508"/>
      <c r="J355" s="508"/>
      <c r="K355" s="508"/>
      <c r="L355" s="508"/>
      <c r="M355" s="508"/>
      <c r="N355" s="508"/>
      <c r="O355" s="509"/>
      <c r="P355" s="525" t="s">
        <v>67</v>
      </c>
      <c r="Q355" s="526"/>
      <c r="R355" s="526"/>
      <c r="S355" s="527"/>
      <c r="T355" s="515">
        <v>123.77</v>
      </c>
      <c r="U355" s="516"/>
      <c r="V355" s="516"/>
      <c r="W355" s="517"/>
      <c r="X355" s="518">
        <v>1.1499999999999999</v>
      </c>
      <c r="Y355" s="519"/>
      <c r="Z355" s="519"/>
      <c r="AA355" s="519"/>
      <c r="AB355" s="520"/>
      <c r="AC355" s="515">
        <v>142.33000000000001</v>
      </c>
      <c r="AD355" s="517"/>
    </row>
    <row r="356" spans="1:30" ht="22.95" customHeight="1">
      <c r="A356" s="507" t="s">
        <v>5807</v>
      </c>
      <c r="B356" s="508"/>
      <c r="C356" s="508"/>
      <c r="D356" s="508"/>
      <c r="E356" s="508"/>
      <c r="F356" s="508"/>
      <c r="G356" s="509"/>
      <c r="H356" s="507" t="s">
        <v>5808</v>
      </c>
      <c r="I356" s="508"/>
      <c r="J356" s="508"/>
      <c r="K356" s="508"/>
      <c r="L356" s="508"/>
      <c r="M356" s="508"/>
      <c r="N356" s="508"/>
      <c r="O356" s="509"/>
      <c r="P356" s="525" t="s">
        <v>71</v>
      </c>
      <c r="Q356" s="526"/>
      <c r="R356" s="526"/>
      <c r="S356" s="527"/>
      <c r="T356" s="510">
        <v>0.41</v>
      </c>
      <c r="U356" s="528"/>
      <c r="V356" s="528"/>
      <c r="W356" s="511"/>
      <c r="X356" s="518">
        <v>2.0499999999999998</v>
      </c>
      <c r="Y356" s="519"/>
      <c r="Z356" s="519"/>
      <c r="AA356" s="519"/>
      <c r="AB356" s="520"/>
      <c r="AC356" s="510">
        <v>0.84</v>
      </c>
      <c r="AD356" s="511"/>
    </row>
    <row r="357" spans="1:30" ht="11.4" customHeight="1">
      <c r="A357" s="521" t="s">
        <v>5633</v>
      </c>
      <c r="B357" s="521"/>
      <c r="C357" s="521"/>
      <c r="D357" s="521"/>
      <c r="E357" s="521"/>
      <c r="F357" s="521"/>
      <c r="G357" s="521"/>
      <c r="H357" s="521"/>
      <c r="I357" s="521"/>
      <c r="J357" s="521"/>
      <c r="K357" s="521"/>
      <c r="L357" s="521"/>
      <c r="M357" s="521"/>
      <c r="N357" s="521"/>
      <c r="O357" s="521"/>
      <c r="P357" s="521"/>
      <c r="Q357" s="521"/>
      <c r="R357" s="521"/>
      <c r="S357" s="521"/>
      <c r="T357" s="521"/>
      <c r="U357" s="521"/>
      <c r="V357" s="521"/>
      <c r="W357" s="521"/>
      <c r="X357" s="521"/>
      <c r="Y357" s="515">
        <v>146.9</v>
      </c>
      <c r="Z357" s="516"/>
      <c r="AA357" s="516"/>
      <c r="AB357" s="516"/>
      <c r="AC357" s="516"/>
      <c r="AD357" s="517"/>
    </row>
    <row r="358" spans="1:30" ht="10.8" customHeight="1">
      <c r="A358" s="211"/>
      <c r="B358" s="211"/>
      <c r="C358" s="211"/>
      <c r="D358" s="211"/>
      <c r="E358" s="211"/>
      <c r="F358" s="211"/>
      <c r="G358" s="211"/>
      <c r="H358" s="211"/>
      <c r="I358" s="211"/>
      <c r="J358" s="211"/>
      <c r="K358" s="211"/>
      <c r="L358" s="211"/>
      <c r="M358" s="211"/>
      <c r="N358" s="211"/>
      <c r="O358" s="211"/>
      <c r="P358" s="211"/>
      <c r="Q358" s="211"/>
      <c r="R358" s="211"/>
      <c r="S358" s="211"/>
      <c r="T358" s="211"/>
      <c r="U358" s="211"/>
      <c r="V358" s="211"/>
      <c r="W358" s="211"/>
      <c r="X358" s="211"/>
      <c r="Y358" s="211"/>
      <c r="Z358" s="211"/>
      <c r="AA358" s="211"/>
      <c r="AB358" s="211"/>
      <c r="AC358" s="211"/>
      <c r="AD358" s="211"/>
    </row>
    <row r="359" spans="1:30" ht="11.4" customHeight="1">
      <c r="A359" s="504" t="s">
        <v>5634</v>
      </c>
      <c r="B359" s="506"/>
      <c r="C359" s="506"/>
      <c r="D359" s="506"/>
      <c r="E359" s="506"/>
      <c r="F359" s="506"/>
      <c r="G359" s="506"/>
      <c r="H359" s="506"/>
      <c r="I359" s="506"/>
      <c r="J359" s="506"/>
      <c r="K359" s="506"/>
      <c r="L359" s="506"/>
      <c r="M359" s="506"/>
      <c r="N359" s="506"/>
      <c r="O359" s="506"/>
      <c r="P359" s="506"/>
      <c r="Q359" s="506"/>
      <c r="R359" s="506"/>
      <c r="S359" s="506"/>
      <c r="T359" s="506"/>
      <c r="U359" s="506"/>
      <c r="V359" s="506"/>
      <c r="W359" s="506"/>
      <c r="X359" s="505"/>
      <c r="Y359" s="534">
        <v>155.11000000000001</v>
      </c>
      <c r="Z359" s="535"/>
      <c r="AA359" s="535"/>
      <c r="AB359" s="535"/>
      <c r="AC359" s="535"/>
      <c r="AD359" s="536"/>
    </row>
    <row r="360" spans="1:30" ht="11.4" customHeight="1">
      <c r="A360" s="504" t="s">
        <v>5635</v>
      </c>
      <c r="B360" s="506"/>
      <c r="C360" s="506"/>
      <c r="D360" s="506"/>
      <c r="E360" s="506"/>
      <c r="F360" s="506"/>
      <c r="G360" s="506"/>
      <c r="H360" s="506"/>
      <c r="I360" s="506"/>
      <c r="J360" s="506"/>
      <c r="K360" s="506"/>
      <c r="L360" s="506"/>
      <c r="M360" s="506"/>
      <c r="N360" s="506"/>
      <c r="O360" s="506"/>
      <c r="P360" s="506"/>
      <c r="Q360" s="506"/>
      <c r="R360" s="506"/>
      <c r="S360" s="506"/>
      <c r="T360" s="506"/>
      <c r="U360" s="506"/>
      <c r="V360" s="506"/>
      <c r="W360" s="506"/>
      <c r="X360" s="505"/>
      <c r="Y360" s="537">
        <v>38.880000000000003</v>
      </c>
      <c r="Z360" s="538"/>
      <c r="AA360" s="538"/>
      <c r="AB360" s="538"/>
      <c r="AC360" s="538"/>
      <c r="AD360" s="539"/>
    </row>
    <row r="361" spans="1:30" ht="11.4" customHeight="1">
      <c r="A361" s="504" t="s">
        <v>5636</v>
      </c>
      <c r="B361" s="506"/>
      <c r="C361" s="506"/>
      <c r="D361" s="506"/>
      <c r="E361" s="506"/>
      <c r="F361" s="506"/>
      <c r="G361" s="506"/>
      <c r="H361" s="506"/>
      <c r="I361" s="506"/>
      <c r="J361" s="506"/>
      <c r="K361" s="506"/>
      <c r="L361" s="506"/>
      <c r="M361" s="506"/>
      <c r="N361" s="506"/>
      <c r="O361" s="506"/>
      <c r="P361" s="506"/>
      <c r="Q361" s="506"/>
      <c r="R361" s="506"/>
      <c r="S361" s="506"/>
      <c r="T361" s="506"/>
      <c r="U361" s="506"/>
      <c r="V361" s="506"/>
      <c r="W361" s="506"/>
      <c r="X361" s="505"/>
      <c r="Y361" s="534">
        <v>193.99</v>
      </c>
      <c r="Z361" s="535"/>
      <c r="AA361" s="535"/>
      <c r="AB361" s="535"/>
      <c r="AC361" s="535"/>
      <c r="AD361" s="536"/>
    </row>
    <row r="362" spans="1:30" ht="10.8" customHeight="1">
      <c r="A362" s="211"/>
      <c r="B362" s="211"/>
      <c r="C362" s="211"/>
      <c r="D362" s="211"/>
      <c r="E362" s="211"/>
      <c r="F362" s="211"/>
      <c r="G362" s="211"/>
      <c r="H362" s="211"/>
      <c r="I362" s="211"/>
      <c r="J362" s="211"/>
      <c r="K362" s="211"/>
      <c r="L362" s="211"/>
      <c r="M362" s="211"/>
      <c r="N362" s="211"/>
      <c r="O362" s="211"/>
      <c r="P362" s="211"/>
      <c r="Q362" s="211"/>
      <c r="R362" s="211"/>
      <c r="S362" s="211"/>
      <c r="T362" s="211"/>
      <c r="U362" s="211"/>
      <c r="V362" s="211"/>
      <c r="W362" s="211"/>
      <c r="X362" s="211"/>
      <c r="Y362" s="211"/>
      <c r="Z362" s="211"/>
      <c r="AA362" s="211"/>
      <c r="AB362" s="211"/>
      <c r="AC362" s="211"/>
      <c r="AD362" s="211"/>
    </row>
    <row r="363" spans="1:30" ht="13.35" customHeight="1">
      <c r="A363" s="540" t="s">
        <v>5637</v>
      </c>
      <c r="B363" s="540"/>
      <c r="C363" s="540"/>
      <c r="D363" s="540"/>
      <c r="E363" s="540"/>
      <c r="F363" s="540"/>
      <c r="G363" s="540"/>
      <c r="H363" s="540"/>
      <c r="I363" s="540"/>
      <c r="J363" s="540"/>
      <c r="K363" s="540"/>
      <c r="L363" s="540"/>
      <c r="M363" s="540"/>
      <c r="N363" s="540"/>
      <c r="O363" s="540"/>
      <c r="P363" s="540"/>
      <c r="Q363" s="540"/>
      <c r="R363" s="540"/>
      <c r="S363" s="540"/>
      <c r="T363" s="540"/>
      <c r="U363" s="540"/>
      <c r="V363" s="540"/>
      <c r="W363" s="540"/>
      <c r="X363" s="540"/>
      <c r="Y363" s="540"/>
      <c r="Z363" s="540"/>
      <c r="AA363" s="540"/>
      <c r="AB363" s="540"/>
      <c r="AC363" s="540"/>
      <c r="AD363" s="540"/>
    </row>
    <row r="364" spans="1:30" ht="10.8" customHeight="1">
      <c r="A364" s="211"/>
      <c r="B364" s="211"/>
      <c r="C364" s="211"/>
      <c r="D364" s="211"/>
      <c r="E364" s="211"/>
      <c r="F364" s="211"/>
      <c r="G364" s="211"/>
      <c r="H364" s="211"/>
      <c r="I364" s="211"/>
      <c r="J364" s="211"/>
      <c r="K364" s="211"/>
      <c r="L364" s="211"/>
      <c r="M364" s="211"/>
      <c r="N364" s="211"/>
      <c r="O364" s="211"/>
      <c r="P364" s="211"/>
      <c r="Q364" s="211"/>
      <c r="R364" s="211"/>
      <c r="S364" s="211"/>
      <c r="T364" s="211"/>
      <c r="U364" s="211"/>
      <c r="V364" s="211"/>
      <c r="W364" s="211"/>
      <c r="X364" s="211"/>
      <c r="Y364" s="211"/>
      <c r="Z364" s="211"/>
      <c r="AA364" s="211"/>
      <c r="AB364" s="211"/>
      <c r="AC364" s="211"/>
      <c r="AD364" s="211"/>
    </row>
    <row r="365" spans="1:30" ht="34.5" customHeight="1">
      <c r="A365" s="211" t="s">
        <v>7650</v>
      </c>
      <c r="B365" s="211"/>
      <c r="C365" s="211"/>
      <c r="D365" s="211"/>
      <c r="E365" s="211"/>
      <c r="F365" s="211"/>
      <c r="G365" s="211"/>
      <c r="H365" s="211"/>
      <c r="I365" s="211"/>
      <c r="J365" s="211"/>
      <c r="K365" s="211"/>
      <c r="L365" s="211"/>
      <c r="M365" s="211"/>
      <c r="N365" s="211"/>
      <c r="O365" s="211"/>
      <c r="P365" s="211"/>
      <c r="Q365" s="211"/>
      <c r="R365" s="211"/>
      <c r="S365" s="211"/>
      <c r="T365" s="211"/>
      <c r="U365" s="211"/>
      <c r="V365" s="211"/>
      <c r="W365" s="211"/>
      <c r="X365" s="211"/>
      <c r="Y365" s="211" t="s">
        <v>5627</v>
      </c>
      <c r="Z365" s="211"/>
      <c r="AA365" s="211"/>
      <c r="AB365" s="211"/>
      <c r="AC365" s="211"/>
      <c r="AD365" s="211"/>
    </row>
    <row r="366" spans="1:30" ht="11.4" customHeight="1">
      <c r="A366" s="211" t="s">
        <v>7651</v>
      </c>
      <c r="B366" s="211"/>
      <c r="C366" s="211"/>
      <c r="D366" s="211"/>
      <c r="E366" s="211"/>
      <c r="F366" s="211"/>
      <c r="G366" s="211"/>
      <c r="H366" s="211"/>
      <c r="I366" s="211"/>
      <c r="J366" s="211"/>
      <c r="K366" s="211"/>
      <c r="L366" s="211"/>
      <c r="M366" s="211"/>
      <c r="N366" s="211"/>
      <c r="O366" s="211"/>
      <c r="P366" s="211"/>
      <c r="Q366" s="211"/>
      <c r="R366" s="211"/>
      <c r="S366" s="211"/>
      <c r="T366" s="211"/>
      <c r="U366" s="211"/>
      <c r="V366" s="211"/>
      <c r="W366" s="211"/>
      <c r="X366" s="211"/>
      <c r="Y366" s="211"/>
      <c r="Z366" s="211"/>
      <c r="AA366" s="211"/>
      <c r="AB366" s="211"/>
      <c r="AC366" s="211"/>
      <c r="AD366" s="211"/>
    </row>
    <row r="367" spans="1:30" ht="10.8" customHeight="1">
      <c r="A367" s="211"/>
      <c r="B367" s="211"/>
      <c r="C367" s="211"/>
      <c r="D367" s="211"/>
      <c r="E367" s="211"/>
      <c r="F367" s="211"/>
      <c r="G367" s="211"/>
      <c r="H367" s="211"/>
      <c r="I367" s="211"/>
      <c r="J367" s="211"/>
      <c r="K367" s="211"/>
      <c r="L367" s="211"/>
      <c r="M367" s="211"/>
      <c r="N367" s="211"/>
      <c r="O367" s="211"/>
      <c r="P367" s="211"/>
      <c r="Q367" s="211"/>
      <c r="R367" s="211"/>
      <c r="S367" s="211"/>
      <c r="T367" s="211"/>
      <c r="U367" s="211"/>
      <c r="V367" s="211"/>
      <c r="W367" s="211"/>
      <c r="X367" s="211"/>
      <c r="Y367" s="211"/>
      <c r="Z367" s="211"/>
      <c r="AA367" s="211"/>
      <c r="AB367" s="211"/>
      <c r="AC367" s="211"/>
      <c r="AD367" s="211"/>
    </row>
    <row r="368" spans="1:30" ht="11.4" customHeight="1">
      <c r="A368" s="501" t="s">
        <v>5628</v>
      </c>
      <c r="B368" s="502"/>
      <c r="C368" s="502"/>
      <c r="D368" s="502"/>
      <c r="E368" s="502"/>
      <c r="F368" s="502"/>
      <c r="G368" s="503"/>
      <c r="H368" s="501" t="s">
        <v>5638</v>
      </c>
      <c r="I368" s="502"/>
      <c r="J368" s="502"/>
      <c r="K368" s="502"/>
      <c r="L368" s="503"/>
      <c r="M368" s="504" t="s">
        <v>5639</v>
      </c>
      <c r="N368" s="505"/>
      <c r="O368" s="504" t="s">
        <v>5640</v>
      </c>
      <c r="P368" s="506"/>
      <c r="Q368" s="506"/>
      <c r="R368" s="505"/>
      <c r="S368" s="504" t="s">
        <v>5641</v>
      </c>
      <c r="T368" s="506"/>
      <c r="U368" s="506"/>
      <c r="V368" s="505"/>
      <c r="W368" s="504" t="s">
        <v>5631</v>
      </c>
      <c r="X368" s="506"/>
      <c r="Y368" s="506"/>
      <c r="Z368" s="506"/>
      <c r="AA368" s="505"/>
      <c r="AB368" s="504" t="s">
        <v>5642</v>
      </c>
      <c r="AC368" s="506"/>
      <c r="AD368" s="505"/>
    </row>
    <row r="369" spans="1:30" ht="11.4" customHeight="1">
      <c r="A369" s="507" t="s">
        <v>5658</v>
      </c>
      <c r="B369" s="508"/>
      <c r="C369" s="508"/>
      <c r="D369" s="508"/>
      <c r="E369" s="508"/>
      <c r="F369" s="508"/>
      <c r="G369" s="509"/>
      <c r="H369" s="507" t="s">
        <v>5659</v>
      </c>
      <c r="I369" s="508"/>
      <c r="J369" s="508"/>
      <c r="K369" s="508"/>
      <c r="L369" s="509"/>
      <c r="M369" s="510">
        <v>8.09</v>
      </c>
      <c r="N369" s="511"/>
      <c r="O369" s="512">
        <v>22.05</v>
      </c>
      <c r="P369" s="513"/>
      <c r="Q369" s="513"/>
      <c r="R369" s="514"/>
      <c r="S369" s="515">
        <v>172.66</v>
      </c>
      <c r="T369" s="516"/>
      <c r="U369" s="516"/>
      <c r="V369" s="517"/>
      <c r="W369" s="518">
        <v>0.15740000000000001</v>
      </c>
      <c r="X369" s="519"/>
      <c r="Y369" s="519"/>
      <c r="Z369" s="519"/>
      <c r="AA369" s="520"/>
      <c r="AB369" s="510">
        <v>3.47</v>
      </c>
      <c r="AC369" s="528"/>
      <c r="AD369" s="511"/>
    </row>
    <row r="370" spans="1:30" ht="11.4" customHeight="1">
      <c r="A370" s="507" t="s">
        <v>5656</v>
      </c>
      <c r="B370" s="508"/>
      <c r="C370" s="508"/>
      <c r="D370" s="508"/>
      <c r="E370" s="508"/>
      <c r="F370" s="508"/>
      <c r="G370" s="509"/>
      <c r="H370" s="507" t="s">
        <v>5657</v>
      </c>
      <c r="I370" s="508"/>
      <c r="J370" s="508"/>
      <c r="K370" s="508"/>
      <c r="L370" s="509"/>
      <c r="M370" s="512">
        <v>11.56</v>
      </c>
      <c r="N370" s="514"/>
      <c r="O370" s="512">
        <v>29.79</v>
      </c>
      <c r="P370" s="513"/>
      <c r="Q370" s="513"/>
      <c r="R370" s="514"/>
      <c r="S370" s="515">
        <v>157.77000000000001</v>
      </c>
      <c r="T370" s="516"/>
      <c r="U370" s="516"/>
      <c r="V370" s="517"/>
      <c r="W370" s="518">
        <v>0.15740000000000001</v>
      </c>
      <c r="X370" s="519"/>
      <c r="Y370" s="519"/>
      <c r="Z370" s="519"/>
      <c r="AA370" s="520"/>
      <c r="AB370" s="510">
        <v>4.68</v>
      </c>
      <c r="AC370" s="528"/>
      <c r="AD370" s="511"/>
    </row>
    <row r="371" spans="1:30" ht="11.4" customHeight="1">
      <c r="A371" s="521" t="s">
        <v>5646</v>
      </c>
      <c r="B371" s="521"/>
      <c r="C371" s="521"/>
      <c r="D371" s="521"/>
      <c r="E371" s="521"/>
      <c r="F371" s="521"/>
      <c r="G371" s="521"/>
      <c r="H371" s="521"/>
      <c r="I371" s="521"/>
      <c r="J371" s="521"/>
      <c r="K371" s="521"/>
      <c r="L371" s="521"/>
      <c r="M371" s="521"/>
      <c r="N371" s="521"/>
      <c r="O371" s="521"/>
      <c r="P371" s="521"/>
      <c r="Q371" s="521"/>
      <c r="R371" s="521"/>
      <c r="S371" s="521"/>
      <c r="T371" s="521"/>
      <c r="U371" s="521"/>
      <c r="V371" s="521"/>
      <c r="W371" s="521"/>
      <c r="X371" s="521"/>
      <c r="Y371" s="510">
        <v>8.15</v>
      </c>
      <c r="Z371" s="528"/>
      <c r="AA371" s="528"/>
      <c r="AB371" s="528"/>
      <c r="AC371" s="528"/>
      <c r="AD371" s="511"/>
    </row>
    <row r="372" spans="1:30" ht="10.8" customHeight="1">
      <c r="A372" s="211"/>
      <c r="B372" s="211"/>
      <c r="C372" s="211"/>
      <c r="D372" s="211"/>
      <c r="E372" s="211"/>
      <c r="F372" s="211"/>
      <c r="G372" s="211"/>
      <c r="H372" s="211"/>
      <c r="I372" s="211"/>
      <c r="J372" s="211"/>
      <c r="K372" s="211"/>
      <c r="L372" s="211"/>
      <c r="M372" s="211"/>
      <c r="N372" s="211"/>
      <c r="O372" s="211"/>
      <c r="P372" s="211"/>
      <c r="Q372" s="211"/>
      <c r="R372" s="211"/>
      <c r="S372" s="211"/>
      <c r="T372" s="211"/>
      <c r="U372" s="211"/>
      <c r="V372" s="211"/>
      <c r="W372" s="211"/>
      <c r="X372" s="211"/>
      <c r="Y372" s="211"/>
      <c r="Z372" s="211"/>
      <c r="AA372" s="211"/>
      <c r="AB372" s="211"/>
      <c r="AC372" s="211"/>
      <c r="AD372" s="211"/>
    </row>
    <row r="373" spans="1:30" ht="11.4" customHeight="1">
      <c r="A373" s="501" t="s">
        <v>5628</v>
      </c>
      <c r="B373" s="502"/>
      <c r="C373" s="502"/>
      <c r="D373" s="502"/>
      <c r="E373" s="502"/>
      <c r="F373" s="502"/>
      <c r="G373" s="503"/>
      <c r="H373" s="501" t="s">
        <v>5629</v>
      </c>
      <c r="I373" s="502"/>
      <c r="J373" s="502"/>
      <c r="K373" s="502"/>
      <c r="L373" s="502"/>
      <c r="M373" s="502"/>
      <c r="N373" s="502"/>
      <c r="O373" s="503"/>
      <c r="P373" s="522" t="s">
        <v>180</v>
      </c>
      <c r="Q373" s="523"/>
      <c r="R373" s="523"/>
      <c r="S373" s="524"/>
      <c r="T373" s="504" t="s">
        <v>5630</v>
      </c>
      <c r="U373" s="506"/>
      <c r="V373" s="506"/>
      <c r="W373" s="505"/>
      <c r="X373" s="504" t="s">
        <v>5631</v>
      </c>
      <c r="Y373" s="506"/>
      <c r="Z373" s="506"/>
      <c r="AA373" s="506"/>
      <c r="AB373" s="505"/>
      <c r="AC373" s="504" t="s">
        <v>5632</v>
      </c>
      <c r="AD373" s="505"/>
    </row>
    <row r="374" spans="1:30" ht="11.4" customHeight="1">
      <c r="A374" s="507" t="s">
        <v>5673</v>
      </c>
      <c r="B374" s="508"/>
      <c r="C374" s="508"/>
      <c r="D374" s="508"/>
      <c r="E374" s="508"/>
      <c r="F374" s="508"/>
      <c r="G374" s="509"/>
      <c r="H374" s="507" t="s">
        <v>5674</v>
      </c>
      <c r="I374" s="508"/>
      <c r="J374" s="508"/>
      <c r="K374" s="508"/>
      <c r="L374" s="508"/>
      <c r="M374" s="508"/>
      <c r="N374" s="508"/>
      <c r="O374" s="509"/>
      <c r="P374" s="525" t="s">
        <v>71</v>
      </c>
      <c r="Q374" s="526"/>
      <c r="R374" s="526"/>
      <c r="S374" s="527"/>
      <c r="T374" s="510">
        <v>2</v>
      </c>
      <c r="U374" s="528"/>
      <c r="V374" s="528"/>
      <c r="W374" s="511"/>
      <c r="X374" s="518">
        <v>4.0500000000000001E-2</v>
      </c>
      <c r="Y374" s="519"/>
      <c r="Z374" s="519"/>
      <c r="AA374" s="519"/>
      <c r="AB374" s="520"/>
      <c r="AC374" s="510">
        <v>0.08</v>
      </c>
      <c r="AD374" s="511"/>
    </row>
    <row r="375" spans="1:30" ht="22.95" customHeight="1">
      <c r="A375" s="507" t="s">
        <v>7652</v>
      </c>
      <c r="B375" s="508"/>
      <c r="C375" s="508"/>
      <c r="D375" s="508"/>
      <c r="E375" s="508"/>
      <c r="F375" s="508"/>
      <c r="G375" s="509"/>
      <c r="H375" s="507" t="s">
        <v>7653</v>
      </c>
      <c r="I375" s="508"/>
      <c r="J375" s="508"/>
      <c r="K375" s="508"/>
      <c r="L375" s="508"/>
      <c r="M375" s="508"/>
      <c r="N375" s="508"/>
      <c r="O375" s="509"/>
      <c r="P375" s="525" t="s">
        <v>71</v>
      </c>
      <c r="Q375" s="526"/>
      <c r="R375" s="526"/>
      <c r="S375" s="527"/>
      <c r="T375" s="512">
        <v>11.24</v>
      </c>
      <c r="U375" s="513"/>
      <c r="V375" s="513"/>
      <c r="W375" s="514"/>
      <c r="X375" s="518">
        <v>4.1999999999999997E-3</v>
      </c>
      <c r="Y375" s="519"/>
      <c r="Z375" s="519"/>
      <c r="AA375" s="519"/>
      <c r="AB375" s="520"/>
      <c r="AC375" s="510">
        <v>0.04</v>
      </c>
      <c r="AD375" s="511"/>
    </row>
    <row r="376" spans="1:30" ht="22.95" customHeight="1">
      <c r="A376" s="507" t="s">
        <v>5764</v>
      </c>
      <c r="B376" s="508"/>
      <c r="C376" s="508"/>
      <c r="D376" s="508"/>
      <c r="E376" s="508"/>
      <c r="F376" s="508"/>
      <c r="G376" s="509"/>
      <c r="H376" s="507" t="s">
        <v>3770</v>
      </c>
      <c r="I376" s="508"/>
      <c r="J376" s="508"/>
      <c r="K376" s="508"/>
      <c r="L376" s="508"/>
      <c r="M376" s="508"/>
      <c r="N376" s="508"/>
      <c r="O376" s="509"/>
      <c r="P376" s="525" t="s">
        <v>71</v>
      </c>
      <c r="Q376" s="526"/>
      <c r="R376" s="526"/>
      <c r="S376" s="527"/>
      <c r="T376" s="512">
        <v>56.57</v>
      </c>
      <c r="U376" s="513"/>
      <c r="V376" s="513"/>
      <c r="W376" s="514"/>
      <c r="X376" s="518">
        <v>3.5E-4</v>
      </c>
      <c r="Y376" s="519"/>
      <c r="Z376" s="519"/>
      <c r="AA376" s="519"/>
      <c r="AB376" s="520"/>
      <c r="AC376" s="510">
        <v>0.01</v>
      </c>
      <c r="AD376" s="511"/>
    </row>
    <row r="377" spans="1:30" ht="22.95" customHeight="1">
      <c r="A377" s="507" t="s">
        <v>7654</v>
      </c>
      <c r="B377" s="508"/>
      <c r="C377" s="508"/>
      <c r="D377" s="508"/>
      <c r="E377" s="508"/>
      <c r="F377" s="508"/>
      <c r="G377" s="509"/>
      <c r="H377" s="507" t="s">
        <v>7655</v>
      </c>
      <c r="I377" s="508"/>
      <c r="J377" s="508"/>
      <c r="K377" s="508"/>
      <c r="L377" s="508"/>
      <c r="M377" s="508"/>
      <c r="N377" s="508"/>
      <c r="O377" s="509"/>
      <c r="P377" s="525" t="s">
        <v>71</v>
      </c>
      <c r="Q377" s="526"/>
      <c r="R377" s="526"/>
      <c r="S377" s="527"/>
      <c r="T377" s="512">
        <v>14.64</v>
      </c>
      <c r="U377" s="513"/>
      <c r="V377" s="513"/>
      <c r="W377" s="514"/>
      <c r="X377" s="518">
        <v>1</v>
      </c>
      <c r="Y377" s="519"/>
      <c r="Z377" s="519"/>
      <c r="AA377" s="519"/>
      <c r="AB377" s="520"/>
      <c r="AC377" s="512">
        <v>14.64</v>
      </c>
      <c r="AD377" s="514"/>
    </row>
    <row r="378" spans="1:30" ht="34.5" customHeight="1">
      <c r="A378" s="507" t="s">
        <v>5765</v>
      </c>
      <c r="B378" s="508"/>
      <c r="C378" s="508"/>
      <c r="D378" s="508"/>
      <c r="E378" s="508"/>
      <c r="F378" s="508"/>
      <c r="G378" s="509"/>
      <c r="H378" s="507" t="s">
        <v>4371</v>
      </c>
      <c r="I378" s="508"/>
      <c r="J378" s="508"/>
      <c r="K378" s="508"/>
      <c r="L378" s="508"/>
      <c r="M378" s="508"/>
      <c r="N378" s="508"/>
      <c r="O378" s="509"/>
      <c r="P378" s="525" t="s">
        <v>71</v>
      </c>
      <c r="Q378" s="526"/>
      <c r="R378" s="526"/>
      <c r="S378" s="527"/>
      <c r="T378" s="515">
        <v>308.60000000000002</v>
      </c>
      <c r="U378" s="516"/>
      <c r="V378" s="516"/>
      <c r="W378" s="517"/>
      <c r="X378" s="518">
        <v>1.4E-3</v>
      </c>
      <c r="Y378" s="519"/>
      <c r="Z378" s="519"/>
      <c r="AA378" s="519"/>
      <c r="AB378" s="520"/>
      <c r="AC378" s="510">
        <v>0.43</v>
      </c>
      <c r="AD378" s="511"/>
    </row>
    <row r="379" spans="1:30" ht="11.4" customHeight="1">
      <c r="A379" s="521" t="s">
        <v>5633</v>
      </c>
      <c r="B379" s="521"/>
      <c r="C379" s="521"/>
      <c r="D379" s="521"/>
      <c r="E379" s="521"/>
      <c r="F379" s="521"/>
      <c r="G379" s="521"/>
      <c r="H379" s="521"/>
      <c r="I379" s="521"/>
      <c r="J379" s="521"/>
      <c r="K379" s="521"/>
      <c r="L379" s="521"/>
      <c r="M379" s="521"/>
      <c r="N379" s="521"/>
      <c r="O379" s="521"/>
      <c r="P379" s="521"/>
      <c r="Q379" s="521"/>
      <c r="R379" s="521"/>
      <c r="S379" s="521"/>
      <c r="T379" s="521"/>
      <c r="U379" s="521"/>
      <c r="V379" s="521"/>
      <c r="W379" s="521"/>
      <c r="X379" s="521"/>
      <c r="Y379" s="512">
        <v>15.2</v>
      </c>
      <c r="Z379" s="513"/>
      <c r="AA379" s="513"/>
      <c r="AB379" s="513"/>
      <c r="AC379" s="513"/>
      <c r="AD379" s="514"/>
    </row>
    <row r="380" spans="1:30" ht="10.8" customHeight="1">
      <c r="A380" s="211"/>
      <c r="B380" s="211"/>
      <c r="C380" s="211"/>
      <c r="D380" s="211"/>
      <c r="E380" s="211"/>
      <c r="F380" s="211"/>
      <c r="G380" s="211"/>
      <c r="H380" s="211"/>
      <c r="I380" s="211"/>
      <c r="J380" s="211"/>
      <c r="K380" s="211"/>
      <c r="L380" s="211"/>
      <c r="M380" s="211"/>
      <c r="N380" s="211"/>
      <c r="O380" s="211"/>
      <c r="P380" s="211"/>
      <c r="Q380" s="211"/>
      <c r="R380" s="211"/>
      <c r="S380" s="211"/>
      <c r="T380" s="211"/>
      <c r="U380" s="211"/>
      <c r="V380" s="211"/>
      <c r="W380" s="211"/>
      <c r="X380" s="211"/>
      <c r="Y380" s="211"/>
      <c r="Z380" s="211"/>
      <c r="AA380" s="211"/>
      <c r="AB380" s="211"/>
      <c r="AC380" s="211"/>
      <c r="AD380" s="211"/>
    </row>
    <row r="381" spans="1:30" ht="11.4" customHeight="1">
      <c r="A381" s="504" t="s">
        <v>5634</v>
      </c>
      <c r="B381" s="506"/>
      <c r="C381" s="506"/>
      <c r="D381" s="506"/>
      <c r="E381" s="506"/>
      <c r="F381" s="506"/>
      <c r="G381" s="506"/>
      <c r="H381" s="506"/>
      <c r="I381" s="506"/>
      <c r="J381" s="506"/>
      <c r="K381" s="506"/>
      <c r="L381" s="506"/>
      <c r="M381" s="506"/>
      <c r="N381" s="506"/>
      <c r="O381" s="506"/>
      <c r="P381" s="506"/>
      <c r="Q381" s="506"/>
      <c r="R381" s="506"/>
      <c r="S381" s="506"/>
      <c r="T381" s="506"/>
      <c r="U381" s="506"/>
      <c r="V381" s="506"/>
      <c r="W381" s="506"/>
      <c r="X381" s="505"/>
      <c r="Y381" s="537">
        <v>23.35</v>
      </c>
      <c r="Z381" s="538"/>
      <c r="AA381" s="538"/>
      <c r="AB381" s="538"/>
      <c r="AC381" s="538"/>
      <c r="AD381" s="539"/>
    </row>
    <row r="382" spans="1:30" ht="11.4" customHeight="1">
      <c r="A382" s="504" t="s">
        <v>5635</v>
      </c>
      <c r="B382" s="506"/>
      <c r="C382" s="506"/>
      <c r="D382" s="506"/>
      <c r="E382" s="506"/>
      <c r="F382" s="506"/>
      <c r="G382" s="506"/>
      <c r="H382" s="506"/>
      <c r="I382" s="506"/>
      <c r="J382" s="506"/>
      <c r="K382" s="506"/>
      <c r="L382" s="506"/>
      <c r="M382" s="506"/>
      <c r="N382" s="506"/>
      <c r="O382" s="506"/>
      <c r="P382" s="506"/>
      <c r="Q382" s="506"/>
      <c r="R382" s="506"/>
      <c r="S382" s="506"/>
      <c r="T382" s="506"/>
      <c r="U382" s="506"/>
      <c r="V382" s="506"/>
      <c r="W382" s="506"/>
      <c r="X382" s="505"/>
      <c r="Y382" s="544">
        <v>5.85</v>
      </c>
      <c r="Z382" s="545"/>
      <c r="AA382" s="545"/>
      <c r="AB382" s="545"/>
      <c r="AC382" s="545"/>
      <c r="AD382" s="546"/>
    </row>
    <row r="383" spans="1:30" ht="11.4" customHeight="1">
      <c r="A383" s="504" t="s">
        <v>5636</v>
      </c>
      <c r="B383" s="506"/>
      <c r="C383" s="506"/>
      <c r="D383" s="506"/>
      <c r="E383" s="506"/>
      <c r="F383" s="506"/>
      <c r="G383" s="506"/>
      <c r="H383" s="506"/>
      <c r="I383" s="506"/>
      <c r="J383" s="506"/>
      <c r="K383" s="506"/>
      <c r="L383" s="506"/>
      <c r="M383" s="506"/>
      <c r="N383" s="506"/>
      <c r="O383" s="506"/>
      <c r="P383" s="506"/>
      <c r="Q383" s="506"/>
      <c r="R383" s="506"/>
      <c r="S383" s="506"/>
      <c r="T383" s="506"/>
      <c r="U383" s="506"/>
      <c r="V383" s="506"/>
      <c r="W383" s="506"/>
      <c r="X383" s="505"/>
      <c r="Y383" s="537">
        <v>29.2</v>
      </c>
      <c r="Z383" s="538"/>
      <c r="AA383" s="538"/>
      <c r="AB383" s="538"/>
      <c r="AC383" s="538"/>
      <c r="AD383" s="539"/>
    </row>
    <row r="384" spans="1:30" ht="10.8" customHeight="1">
      <c r="A384" s="211"/>
      <c r="B384" s="211"/>
      <c r="C384" s="211"/>
      <c r="D384" s="211"/>
      <c r="E384" s="211"/>
      <c r="F384" s="211"/>
      <c r="G384" s="211"/>
      <c r="H384" s="211"/>
      <c r="I384" s="211"/>
      <c r="J384" s="211"/>
      <c r="K384" s="211"/>
      <c r="L384" s="211"/>
      <c r="M384" s="211"/>
      <c r="N384" s="211"/>
      <c r="O384" s="211"/>
      <c r="P384" s="211"/>
      <c r="Q384" s="211"/>
      <c r="R384" s="211"/>
      <c r="S384" s="211"/>
      <c r="T384" s="211"/>
      <c r="U384" s="211"/>
      <c r="V384" s="211"/>
      <c r="W384" s="211"/>
      <c r="X384" s="211"/>
      <c r="Y384" s="211"/>
      <c r="Z384" s="211"/>
      <c r="AA384" s="211"/>
      <c r="AB384" s="211"/>
      <c r="AC384" s="211"/>
      <c r="AD384" s="211"/>
    </row>
    <row r="385" spans="1:30" ht="13.35" customHeight="1">
      <c r="A385" s="540" t="s">
        <v>5637</v>
      </c>
      <c r="B385" s="540"/>
      <c r="C385" s="540"/>
      <c r="D385" s="540"/>
      <c r="E385" s="540"/>
      <c r="F385" s="540"/>
      <c r="G385" s="540"/>
      <c r="H385" s="540"/>
      <c r="I385" s="540"/>
      <c r="J385" s="540"/>
      <c r="K385" s="540"/>
      <c r="L385" s="540"/>
      <c r="M385" s="540"/>
      <c r="N385" s="540"/>
      <c r="O385" s="540"/>
      <c r="P385" s="540"/>
      <c r="Q385" s="540"/>
      <c r="R385" s="540"/>
      <c r="S385" s="540"/>
      <c r="T385" s="540"/>
      <c r="U385" s="540"/>
      <c r="V385" s="540"/>
      <c r="W385" s="540"/>
      <c r="X385" s="540"/>
      <c r="Y385" s="540"/>
      <c r="Z385" s="540"/>
      <c r="AA385" s="540"/>
      <c r="AB385" s="540"/>
      <c r="AC385" s="540"/>
      <c r="AD385" s="540"/>
    </row>
    <row r="386" spans="1:30" ht="10.8" customHeight="1">
      <c r="A386" s="211"/>
      <c r="B386" s="211"/>
      <c r="C386" s="211"/>
      <c r="D386" s="211"/>
      <c r="E386" s="211"/>
      <c r="F386" s="211"/>
      <c r="G386" s="211"/>
      <c r="H386" s="211"/>
      <c r="I386" s="211"/>
      <c r="J386" s="211"/>
      <c r="K386" s="211"/>
      <c r="L386" s="211"/>
      <c r="M386" s="211"/>
      <c r="N386" s="211"/>
      <c r="O386" s="211"/>
      <c r="P386" s="211"/>
      <c r="Q386" s="211"/>
      <c r="R386" s="211"/>
      <c r="S386" s="211"/>
      <c r="T386" s="211"/>
      <c r="U386" s="211"/>
      <c r="V386" s="211"/>
      <c r="W386" s="211"/>
      <c r="X386" s="211"/>
      <c r="Y386" s="211"/>
      <c r="Z386" s="211"/>
      <c r="AA386" s="211"/>
      <c r="AB386" s="211"/>
      <c r="AC386" s="211"/>
      <c r="AD386" s="211"/>
    </row>
    <row r="387" spans="1:30" ht="11.4" customHeight="1">
      <c r="A387" s="211" t="s">
        <v>7638</v>
      </c>
      <c r="B387" s="211"/>
      <c r="C387" s="211"/>
      <c r="D387" s="211"/>
      <c r="E387" s="211"/>
      <c r="F387" s="211"/>
      <c r="G387" s="211"/>
      <c r="H387" s="211"/>
      <c r="I387" s="211"/>
      <c r="J387" s="211"/>
      <c r="K387" s="211"/>
      <c r="L387" s="211"/>
      <c r="M387" s="211"/>
      <c r="N387" s="211"/>
      <c r="O387" s="211"/>
      <c r="P387" s="211"/>
      <c r="Q387" s="211"/>
      <c r="R387" s="211"/>
      <c r="S387" s="211"/>
      <c r="T387" s="211"/>
      <c r="U387" s="211"/>
      <c r="V387" s="211"/>
      <c r="W387" s="211"/>
      <c r="X387" s="211"/>
      <c r="Y387" s="211" t="s">
        <v>5647</v>
      </c>
      <c r="Z387" s="211"/>
      <c r="AA387" s="211"/>
      <c r="AB387" s="211"/>
      <c r="AC387" s="211"/>
      <c r="AD387" s="211"/>
    </row>
    <row r="388" spans="1:30" ht="11.4" customHeight="1">
      <c r="A388" s="211" t="s">
        <v>7639</v>
      </c>
      <c r="B388" s="211"/>
      <c r="C388" s="211"/>
      <c r="D388" s="211"/>
      <c r="E388" s="211"/>
      <c r="F388" s="211"/>
      <c r="G388" s="211"/>
      <c r="H388" s="211"/>
      <c r="I388" s="211"/>
      <c r="J388" s="211"/>
      <c r="K388" s="211"/>
      <c r="L388" s="211"/>
      <c r="M388" s="211"/>
      <c r="N388" s="211"/>
      <c r="O388" s="211"/>
      <c r="P388" s="211"/>
      <c r="Q388" s="211"/>
      <c r="R388" s="211"/>
      <c r="S388" s="211"/>
      <c r="T388" s="211"/>
      <c r="U388" s="211"/>
      <c r="V388" s="211"/>
      <c r="W388" s="211"/>
      <c r="X388" s="211"/>
      <c r="Y388" s="211"/>
      <c r="Z388" s="211"/>
      <c r="AA388" s="211"/>
      <c r="AB388" s="211"/>
      <c r="AC388" s="211"/>
      <c r="AD388" s="211"/>
    </row>
    <row r="389" spans="1:30" ht="10.8" customHeight="1">
      <c r="A389" s="211"/>
      <c r="B389" s="211"/>
      <c r="C389" s="211"/>
      <c r="D389" s="211"/>
      <c r="E389" s="211"/>
      <c r="F389" s="211"/>
      <c r="G389" s="211"/>
      <c r="H389" s="211"/>
      <c r="I389" s="211"/>
      <c r="J389" s="211"/>
      <c r="K389" s="211"/>
      <c r="L389" s="211"/>
      <c r="M389" s="211"/>
      <c r="N389" s="211"/>
      <c r="O389" s="211"/>
      <c r="P389" s="211"/>
      <c r="Q389" s="211"/>
      <c r="R389" s="211"/>
      <c r="S389" s="211"/>
      <c r="T389" s="211"/>
      <c r="U389" s="211"/>
      <c r="V389" s="211"/>
      <c r="W389" s="211"/>
      <c r="X389" s="211"/>
      <c r="Y389" s="211"/>
      <c r="Z389" s="211"/>
      <c r="AA389" s="211"/>
      <c r="AB389" s="211"/>
      <c r="AC389" s="211"/>
      <c r="AD389" s="211"/>
    </row>
    <row r="390" spans="1:30" ht="11.4" customHeight="1">
      <c r="A390" s="501" t="s">
        <v>5628</v>
      </c>
      <c r="B390" s="502"/>
      <c r="C390" s="502"/>
      <c r="D390" s="502"/>
      <c r="E390" s="502"/>
      <c r="F390" s="502"/>
      <c r="G390" s="503"/>
      <c r="H390" s="501" t="s">
        <v>5638</v>
      </c>
      <c r="I390" s="502"/>
      <c r="J390" s="502"/>
      <c r="K390" s="502"/>
      <c r="L390" s="503"/>
      <c r="M390" s="504" t="s">
        <v>5639</v>
      </c>
      <c r="N390" s="505"/>
      <c r="O390" s="504" t="s">
        <v>5640</v>
      </c>
      <c r="P390" s="506"/>
      <c r="Q390" s="506"/>
      <c r="R390" s="505"/>
      <c r="S390" s="504" t="s">
        <v>5641</v>
      </c>
      <c r="T390" s="506"/>
      <c r="U390" s="506"/>
      <c r="V390" s="505"/>
      <c r="W390" s="504" t="s">
        <v>5631</v>
      </c>
      <c r="X390" s="506"/>
      <c r="Y390" s="506"/>
      <c r="Z390" s="506"/>
      <c r="AA390" s="505"/>
      <c r="AB390" s="504" t="s">
        <v>5642</v>
      </c>
      <c r="AC390" s="506"/>
      <c r="AD390" s="505"/>
    </row>
    <row r="391" spans="1:30" ht="11.4" customHeight="1">
      <c r="A391" s="507" t="s">
        <v>5658</v>
      </c>
      <c r="B391" s="508"/>
      <c r="C391" s="508"/>
      <c r="D391" s="508"/>
      <c r="E391" s="508"/>
      <c r="F391" s="508"/>
      <c r="G391" s="509"/>
      <c r="H391" s="507" t="s">
        <v>5659</v>
      </c>
      <c r="I391" s="508"/>
      <c r="J391" s="508"/>
      <c r="K391" s="508"/>
      <c r="L391" s="509"/>
      <c r="M391" s="510">
        <v>8.09</v>
      </c>
      <c r="N391" s="511"/>
      <c r="O391" s="512">
        <v>22.05</v>
      </c>
      <c r="P391" s="513"/>
      <c r="Q391" s="513"/>
      <c r="R391" s="514"/>
      <c r="S391" s="515">
        <v>172.66</v>
      </c>
      <c r="T391" s="516"/>
      <c r="U391" s="516"/>
      <c r="V391" s="517"/>
      <c r="W391" s="518">
        <v>0.2</v>
      </c>
      <c r="X391" s="519"/>
      <c r="Y391" s="519"/>
      <c r="Z391" s="519"/>
      <c r="AA391" s="520"/>
      <c r="AB391" s="510">
        <v>4.41</v>
      </c>
      <c r="AC391" s="528"/>
      <c r="AD391" s="511"/>
    </row>
    <row r="392" spans="1:30" ht="11.4" customHeight="1">
      <c r="A392" s="507" t="s">
        <v>5645</v>
      </c>
      <c r="B392" s="508"/>
      <c r="C392" s="508"/>
      <c r="D392" s="508"/>
      <c r="E392" s="508"/>
      <c r="F392" s="508"/>
      <c r="G392" s="509"/>
      <c r="H392" s="507" t="s">
        <v>190</v>
      </c>
      <c r="I392" s="508"/>
      <c r="J392" s="508"/>
      <c r="K392" s="508"/>
      <c r="L392" s="509"/>
      <c r="M392" s="512">
        <v>11.56</v>
      </c>
      <c r="N392" s="514"/>
      <c r="O392" s="512">
        <v>29.49</v>
      </c>
      <c r="P392" s="513"/>
      <c r="Q392" s="513"/>
      <c r="R392" s="514"/>
      <c r="S392" s="515">
        <v>155.15</v>
      </c>
      <c r="T392" s="516"/>
      <c r="U392" s="516"/>
      <c r="V392" s="517"/>
      <c r="W392" s="518">
        <v>0.2</v>
      </c>
      <c r="X392" s="519"/>
      <c r="Y392" s="519"/>
      <c r="Z392" s="519"/>
      <c r="AA392" s="520"/>
      <c r="AB392" s="510">
        <v>5.89</v>
      </c>
      <c r="AC392" s="528"/>
      <c r="AD392" s="511"/>
    </row>
    <row r="393" spans="1:30" ht="11.4" customHeight="1">
      <c r="A393" s="521" t="s">
        <v>5646</v>
      </c>
      <c r="B393" s="521"/>
      <c r="C393" s="521"/>
      <c r="D393" s="521"/>
      <c r="E393" s="521"/>
      <c r="F393" s="521"/>
      <c r="G393" s="521"/>
      <c r="H393" s="521"/>
      <c r="I393" s="521"/>
      <c r="J393" s="521"/>
      <c r="K393" s="521"/>
      <c r="L393" s="521"/>
      <c r="M393" s="521"/>
      <c r="N393" s="521"/>
      <c r="O393" s="521"/>
      <c r="P393" s="521"/>
      <c r="Q393" s="521"/>
      <c r="R393" s="521"/>
      <c r="S393" s="521"/>
      <c r="T393" s="521"/>
      <c r="U393" s="521"/>
      <c r="V393" s="521"/>
      <c r="W393" s="521"/>
      <c r="X393" s="521"/>
      <c r="Y393" s="512">
        <v>10.3</v>
      </c>
      <c r="Z393" s="513"/>
      <c r="AA393" s="513"/>
      <c r="AB393" s="513"/>
      <c r="AC393" s="513"/>
      <c r="AD393" s="514"/>
    </row>
    <row r="394" spans="1:30" ht="10.8" customHeight="1">
      <c r="A394" s="211"/>
      <c r="B394" s="211"/>
      <c r="C394" s="211"/>
      <c r="D394" s="211"/>
      <c r="E394" s="211"/>
      <c r="F394" s="211"/>
      <c r="G394" s="211"/>
      <c r="H394" s="211"/>
      <c r="I394" s="211"/>
      <c r="J394" s="211"/>
      <c r="K394" s="211"/>
      <c r="L394" s="211"/>
      <c r="M394" s="211"/>
      <c r="N394" s="211"/>
      <c r="O394" s="211"/>
      <c r="P394" s="211"/>
      <c r="Q394" s="211"/>
      <c r="R394" s="211"/>
      <c r="S394" s="211"/>
      <c r="T394" s="211"/>
      <c r="U394" s="211"/>
      <c r="V394" s="211"/>
      <c r="W394" s="211"/>
      <c r="X394" s="211"/>
      <c r="Y394" s="211"/>
      <c r="Z394" s="211"/>
      <c r="AA394" s="211"/>
      <c r="AB394" s="211"/>
      <c r="AC394" s="211"/>
      <c r="AD394" s="211"/>
    </row>
    <row r="395" spans="1:30" ht="11.4" customHeight="1">
      <c r="A395" s="501" t="s">
        <v>5628</v>
      </c>
      <c r="B395" s="502"/>
      <c r="C395" s="502"/>
      <c r="D395" s="502"/>
      <c r="E395" s="502"/>
      <c r="F395" s="502"/>
      <c r="G395" s="503"/>
      <c r="H395" s="501" t="s">
        <v>5629</v>
      </c>
      <c r="I395" s="502"/>
      <c r="J395" s="502"/>
      <c r="K395" s="502"/>
      <c r="L395" s="502"/>
      <c r="M395" s="502"/>
      <c r="N395" s="502"/>
      <c r="O395" s="503"/>
      <c r="P395" s="522" t="s">
        <v>180</v>
      </c>
      <c r="Q395" s="523"/>
      <c r="R395" s="523"/>
      <c r="S395" s="524"/>
      <c r="T395" s="504" t="s">
        <v>5630</v>
      </c>
      <c r="U395" s="506"/>
      <c r="V395" s="506"/>
      <c r="W395" s="505"/>
      <c r="X395" s="504" t="s">
        <v>5631</v>
      </c>
      <c r="Y395" s="506"/>
      <c r="Z395" s="506"/>
      <c r="AA395" s="506"/>
      <c r="AB395" s="505"/>
      <c r="AC395" s="504" t="s">
        <v>5632</v>
      </c>
      <c r="AD395" s="505"/>
    </row>
    <row r="396" spans="1:30" ht="22.95" customHeight="1">
      <c r="A396" s="507" t="s">
        <v>7640</v>
      </c>
      <c r="B396" s="508"/>
      <c r="C396" s="508"/>
      <c r="D396" s="508"/>
      <c r="E396" s="508"/>
      <c r="F396" s="508"/>
      <c r="G396" s="509"/>
      <c r="H396" s="507" t="s">
        <v>2262</v>
      </c>
      <c r="I396" s="508"/>
      <c r="J396" s="508"/>
      <c r="K396" s="508"/>
      <c r="L396" s="508"/>
      <c r="M396" s="508"/>
      <c r="N396" s="508"/>
      <c r="O396" s="509"/>
      <c r="P396" s="525" t="s">
        <v>66</v>
      </c>
      <c r="Q396" s="526"/>
      <c r="R396" s="526"/>
      <c r="S396" s="527"/>
      <c r="T396" s="510">
        <v>1.37</v>
      </c>
      <c r="U396" s="528"/>
      <c r="V396" s="528"/>
      <c r="W396" s="511"/>
      <c r="X396" s="518">
        <v>1</v>
      </c>
      <c r="Y396" s="519"/>
      <c r="Z396" s="519"/>
      <c r="AA396" s="519"/>
      <c r="AB396" s="520"/>
      <c r="AC396" s="510">
        <v>1.37</v>
      </c>
      <c r="AD396" s="511"/>
    </row>
    <row r="397" spans="1:30" ht="11.4" customHeight="1">
      <c r="A397" s="521" t="s">
        <v>5633</v>
      </c>
      <c r="B397" s="521"/>
      <c r="C397" s="521"/>
      <c r="D397" s="521"/>
      <c r="E397" s="521"/>
      <c r="F397" s="521"/>
      <c r="G397" s="521"/>
      <c r="H397" s="521"/>
      <c r="I397" s="521"/>
      <c r="J397" s="521"/>
      <c r="K397" s="521"/>
      <c r="L397" s="521"/>
      <c r="M397" s="521"/>
      <c r="N397" s="521"/>
      <c r="O397" s="521"/>
      <c r="P397" s="521"/>
      <c r="Q397" s="521"/>
      <c r="R397" s="521"/>
      <c r="S397" s="521"/>
      <c r="T397" s="521"/>
      <c r="U397" s="521"/>
      <c r="V397" s="521"/>
      <c r="W397" s="521"/>
      <c r="X397" s="521"/>
      <c r="Y397" s="510">
        <v>1.37</v>
      </c>
      <c r="Z397" s="528"/>
      <c r="AA397" s="528"/>
      <c r="AB397" s="528"/>
      <c r="AC397" s="528"/>
      <c r="AD397" s="511"/>
    </row>
    <row r="398" spans="1:30" ht="10.8" customHeight="1">
      <c r="A398" s="211"/>
      <c r="B398" s="211"/>
      <c r="C398" s="211"/>
      <c r="D398" s="211"/>
      <c r="E398" s="211"/>
      <c r="F398" s="211"/>
      <c r="G398" s="211"/>
      <c r="H398" s="211"/>
      <c r="I398" s="211"/>
      <c r="J398" s="211"/>
      <c r="K398" s="211"/>
      <c r="L398" s="211"/>
      <c r="M398" s="211"/>
      <c r="N398" s="211"/>
      <c r="O398" s="211"/>
      <c r="P398" s="211"/>
      <c r="Q398" s="211"/>
      <c r="R398" s="211"/>
      <c r="S398" s="211"/>
      <c r="T398" s="211"/>
      <c r="U398" s="211"/>
      <c r="V398" s="211"/>
      <c r="W398" s="211"/>
      <c r="X398" s="211"/>
      <c r="Y398" s="211"/>
      <c r="Z398" s="211"/>
      <c r="AA398" s="211"/>
      <c r="AB398" s="211"/>
      <c r="AC398" s="211"/>
      <c r="AD398" s="211"/>
    </row>
    <row r="399" spans="1:30" ht="11.4" customHeight="1">
      <c r="A399" s="504" t="s">
        <v>5634</v>
      </c>
      <c r="B399" s="506"/>
      <c r="C399" s="506"/>
      <c r="D399" s="506"/>
      <c r="E399" s="506"/>
      <c r="F399" s="506"/>
      <c r="G399" s="506"/>
      <c r="H399" s="506"/>
      <c r="I399" s="506"/>
      <c r="J399" s="506"/>
      <c r="K399" s="506"/>
      <c r="L399" s="506"/>
      <c r="M399" s="506"/>
      <c r="N399" s="506"/>
      <c r="O399" s="506"/>
      <c r="P399" s="506"/>
      <c r="Q399" s="506"/>
      <c r="R399" s="506"/>
      <c r="S399" s="506"/>
      <c r="T399" s="506"/>
      <c r="U399" s="506"/>
      <c r="V399" s="506"/>
      <c r="W399" s="506"/>
      <c r="X399" s="505"/>
      <c r="Y399" s="537">
        <v>11.67</v>
      </c>
      <c r="Z399" s="538"/>
      <c r="AA399" s="538"/>
      <c r="AB399" s="538"/>
      <c r="AC399" s="538"/>
      <c r="AD399" s="539"/>
    </row>
    <row r="400" spans="1:30" ht="11.4" customHeight="1">
      <c r="A400" s="504" t="s">
        <v>5635</v>
      </c>
      <c r="B400" s="506"/>
      <c r="C400" s="506"/>
      <c r="D400" s="506"/>
      <c r="E400" s="506"/>
      <c r="F400" s="506"/>
      <c r="G400" s="506"/>
      <c r="H400" s="506"/>
      <c r="I400" s="506"/>
      <c r="J400" s="506"/>
      <c r="K400" s="506"/>
      <c r="L400" s="506"/>
      <c r="M400" s="506"/>
      <c r="N400" s="506"/>
      <c r="O400" s="506"/>
      <c r="P400" s="506"/>
      <c r="Q400" s="506"/>
      <c r="R400" s="506"/>
      <c r="S400" s="506"/>
      <c r="T400" s="506"/>
      <c r="U400" s="506"/>
      <c r="V400" s="506"/>
      <c r="W400" s="506"/>
      <c r="X400" s="505"/>
      <c r="Y400" s="544">
        <v>2.92</v>
      </c>
      <c r="Z400" s="545"/>
      <c r="AA400" s="545"/>
      <c r="AB400" s="545"/>
      <c r="AC400" s="545"/>
      <c r="AD400" s="546"/>
    </row>
    <row r="401" spans="1:30" ht="11.4" customHeight="1">
      <c r="A401" s="504" t="s">
        <v>5636</v>
      </c>
      <c r="B401" s="506"/>
      <c r="C401" s="506"/>
      <c r="D401" s="506"/>
      <c r="E401" s="506"/>
      <c r="F401" s="506"/>
      <c r="G401" s="506"/>
      <c r="H401" s="506"/>
      <c r="I401" s="506"/>
      <c r="J401" s="506"/>
      <c r="K401" s="506"/>
      <c r="L401" s="506"/>
      <c r="M401" s="506"/>
      <c r="N401" s="506"/>
      <c r="O401" s="506"/>
      <c r="P401" s="506"/>
      <c r="Q401" s="506"/>
      <c r="R401" s="506"/>
      <c r="S401" s="506"/>
      <c r="T401" s="506"/>
      <c r="U401" s="506"/>
      <c r="V401" s="506"/>
      <c r="W401" s="506"/>
      <c r="X401" s="505"/>
      <c r="Y401" s="537">
        <v>14.59</v>
      </c>
      <c r="Z401" s="538"/>
      <c r="AA401" s="538"/>
      <c r="AB401" s="538"/>
      <c r="AC401" s="538"/>
      <c r="AD401" s="539"/>
    </row>
    <row r="402" spans="1:30" ht="10.8" customHeight="1">
      <c r="A402" s="211"/>
      <c r="B402" s="211"/>
      <c r="C402" s="211"/>
      <c r="D402" s="211"/>
      <c r="E402" s="211"/>
      <c r="F402" s="211"/>
      <c r="G402" s="211"/>
      <c r="H402" s="211"/>
      <c r="I402" s="211"/>
      <c r="J402" s="211"/>
      <c r="K402" s="211"/>
      <c r="L402" s="211"/>
      <c r="M402" s="211"/>
      <c r="N402" s="211"/>
      <c r="O402" s="211"/>
      <c r="P402" s="211"/>
      <c r="Q402" s="211"/>
      <c r="R402" s="211"/>
      <c r="S402" s="211"/>
      <c r="T402" s="211"/>
      <c r="U402" s="211"/>
      <c r="V402" s="211"/>
      <c r="W402" s="211"/>
      <c r="X402" s="211"/>
      <c r="Y402" s="211"/>
      <c r="Z402" s="211"/>
      <c r="AA402" s="211"/>
      <c r="AB402" s="211"/>
      <c r="AC402" s="211"/>
      <c r="AD402" s="211"/>
    </row>
    <row r="403" spans="1:30" ht="13.35" customHeight="1">
      <c r="A403" s="540" t="s">
        <v>5637</v>
      </c>
      <c r="B403" s="540"/>
      <c r="C403" s="540"/>
      <c r="D403" s="540"/>
      <c r="E403" s="540"/>
      <c r="F403" s="540"/>
      <c r="G403" s="540"/>
      <c r="H403" s="540"/>
      <c r="I403" s="540"/>
      <c r="J403" s="540"/>
      <c r="K403" s="540"/>
      <c r="L403" s="540"/>
      <c r="M403" s="540"/>
      <c r="N403" s="540"/>
      <c r="O403" s="540"/>
      <c r="P403" s="540"/>
      <c r="Q403" s="540"/>
      <c r="R403" s="540"/>
      <c r="S403" s="540"/>
      <c r="T403" s="540"/>
      <c r="U403" s="540"/>
      <c r="V403" s="540"/>
      <c r="W403" s="540"/>
      <c r="X403" s="540"/>
      <c r="Y403" s="540"/>
      <c r="Z403" s="540"/>
      <c r="AA403" s="540"/>
      <c r="AB403" s="540"/>
      <c r="AC403" s="540"/>
      <c r="AD403" s="540"/>
    </row>
    <row r="404" spans="1:30" ht="10.8" customHeight="1">
      <c r="A404" s="211"/>
      <c r="B404" s="211"/>
      <c r="C404" s="211"/>
      <c r="D404" s="211"/>
      <c r="E404" s="211"/>
      <c r="F404" s="211"/>
      <c r="G404" s="211"/>
      <c r="H404" s="211"/>
      <c r="I404" s="211"/>
      <c r="J404" s="211"/>
      <c r="K404" s="211"/>
      <c r="L404" s="211"/>
      <c r="M404" s="211"/>
      <c r="N404" s="211"/>
      <c r="O404" s="211"/>
      <c r="P404" s="211"/>
      <c r="Q404" s="211"/>
      <c r="R404" s="211"/>
      <c r="S404" s="211"/>
      <c r="T404" s="211"/>
      <c r="U404" s="211"/>
      <c r="V404" s="211"/>
      <c r="W404" s="211"/>
      <c r="X404" s="211"/>
      <c r="Y404" s="211"/>
      <c r="Z404" s="211"/>
      <c r="AA404" s="211"/>
      <c r="AB404" s="211"/>
      <c r="AC404" s="211"/>
      <c r="AD404" s="211"/>
    </row>
    <row r="405" spans="1:30" ht="22.95" customHeight="1">
      <c r="A405" s="211" t="s">
        <v>7528</v>
      </c>
      <c r="B405" s="211"/>
      <c r="C405" s="211"/>
      <c r="D405" s="211"/>
      <c r="E405" s="211"/>
      <c r="F405" s="211"/>
      <c r="G405" s="211"/>
      <c r="H405" s="211"/>
      <c r="I405" s="211"/>
      <c r="J405" s="211"/>
      <c r="K405" s="211"/>
      <c r="L405" s="211"/>
      <c r="M405" s="211"/>
      <c r="N405" s="211"/>
      <c r="O405" s="211"/>
      <c r="P405" s="211"/>
      <c r="Q405" s="211"/>
      <c r="R405" s="211"/>
      <c r="S405" s="211"/>
      <c r="T405" s="211"/>
      <c r="U405" s="211"/>
      <c r="V405" s="211"/>
      <c r="W405" s="211"/>
      <c r="X405" s="211"/>
      <c r="Y405" s="211" t="s">
        <v>5647</v>
      </c>
      <c r="Z405" s="211"/>
      <c r="AA405" s="211"/>
      <c r="AB405" s="211"/>
      <c r="AC405" s="211"/>
      <c r="AD405" s="211"/>
    </row>
    <row r="406" spans="1:30" ht="11.4" customHeight="1">
      <c r="A406" s="211" t="s">
        <v>7529</v>
      </c>
      <c r="B406" s="211"/>
      <c r="C406" s="211"/>
      <c r="D406" s="211"/>
      <c r="E406" s="211"/>
      <c r="F406" s="211"/>
      <c r="G406" s="211"/>
      <c r="H406" s="211"/>
      <c r="I406" s="211"/>
      <c r="J406" s="211"/>
      <c r="K406" s="211"/>
      <c r="L406" s="211"/>
      <c r="M406" s="211"/>
      <c r="N406" s="211"/>
      <c r="O406" s="211"/>
      <c r="P406" s="211"/>
      <c r="Q406" s="211"/>
      <c r="R406" s="211"/>
      <c r="S406" s="211"/>
      <c r="T406" s="211"/>
      <c r="U406" s="211"/>
      <c r="V406" s="211"/>
      <c r="W406" s="211"/>
      <c r="X406" s="211"/>
      <c r="Y406" s="211"/>
      <c r="Z406" s="211"/>
      <c r="AA406" s="211"/>
      <c r="AB406" s="211"/>
      <c r="AC406" s="211"/>
      <c r="AD406" s="211"/>
    </row>
    <row r="407" spans="1:30" ht="10.8" customHeight="1">
      <c r="A407" s="211"/>
      <c r="B407" s="211"/>
      <c r="C407" s="211"/>
      <c r="D407" s="211"/>
      <c r="E407" s="211"/>
      <c r="F407" s="211"/>
      <c r="G407" s="211"/>
      <c r="H407" s="211"/>
      <c r="I407" s="211"/>
      <c r="J407" s="211"/>
      <c r="K407" s="211"/>
      <c r="L407" s="211"/>
      <c r="M407" s="211"/>
      <c r="N407" s="211"/>
      <c r="O407" s="211"/>
      <c r="P407" s="211"/>
      <c r="Q407" s="211"/>
      <c r="R407" s="211"/>
      <c r="S407" s="211"/>
      <c r="T407" s="211"/>
      <c r="U407" s="211"/>
      <c r="V407" s="211"/>
      <c r="W407" s="211"/>
      <c r="X407" s="211"/>
      <c r="Y407" s="211"/>
      <c r="Z407" s="211"/>
      <c r="AA407" s="211"/>
      <c r="AB407" s="211"/>
      <c r="AC407" s="211"/>
      <c r="AD407" s="211"/>
    </row>
    <row r="408" spans="1:30" ht="11.4" customHeight="1">
      <c r="A408" s="501" t="s">
        <v>5628</v>
      </c>
      <c r="B408" s="502"/>
      <c r="C408" s="502"/>
      <c r="D408" s="502"/>
      <c r="E408" s="502"/>
      <c r="F408" s="502"/>
      <c r="G408" s="503"/>
      <c r="H408" s="501" t="s">
        <v>5638</v>
      </c>
      <c r="I408" s="502"/>
      <c r="J408" s="502"/>
      <c r="K408" s="502"/>
      <c r="L408" s="503"/>
      <c r="M408" s="504" t="s">
        <v>5639</v>
      </c>
      <c r="N408" s="505"/>
      <c r="O408" s="504" t="s">
        <v>5640</v>
      </c>
      <c r="P408" s="506"/>
      <c r="Q408" s="506"/>
      <c r="R408" s="505"/>
      <c r="S408" s="504" t="s">
        <v>5641</v>
      </c>
      <c r="T408" s="506"/>
      <c r="U408" s="506"/>
      <c r="V408" s="505"/>
      <c r="W408" s="504" t="s">
        <v>5631</v>
      </c>
      <c r="X408" s="506"/>
      <c r="Y408" s="506"/>
      <c r="Z408" s="506"/>
      <c r="AA408" s="505"/>
      <c r="AB408" s="504" t="s">
        <v>5642</v>
      </c>
      <c r="AC408" s="506"/>
      <c r="AD408" s="505"/>
    </row>
    <row r="409" spans="1:30" ht="11.4" customHeight="1">
      <c r="A409" s="507" t="s">
        <v>5643</v>
      </c>
      <c r="B409" s="508"/>
      <c r="C409" s="508"/>
      <c r="D409" s="508"/>
      <c r="E409" s="508"/>
      <c r="F409" s="508"/>
      <c r="G409" s="509"/>
      <c r="H409" s="507" t="s">
        <v>5644</v>
      </c>
      <c r="I409" s="508"/>
      <c r="J409" s="508"/>
      <c r="K409" s="508"/>
      <c r="L409" s="509"/>
      <c r="M409" s="510">
        <v>7.19</v>
      </c>
      <c r="N409" s="511"/>
      <c r="O409" s="512">
        <v>20.21</v>
      </c>
      <c r="P409" s="513"/>
      <c r="Q409" s="513"/>
      <c r="R409" s="514"/>
      <c r="S409" s="515">
        <v>181.15</v>
      </c>
      <c r="T409" s="516"/>
      <c r="U409" s="516"/>
      <c r="V409" s="517"/>
      <c r="W409" s="518">
        <v>0.27950000000000003</v>
      </c>
      <c r="X409" s="519"/>
      <c r="Y409" s="519"/>
      <c r="Z409" s="519"/>
      <c r="AA409" s="520"/>
      <c r="AB409" s="510">
        <v>5.64</v>
      </c>
      <c r="AC409" s="528"/>
      <c r="AD409" s="511"/>
    </row>
    <row r="410" spans="1:30" ht="11.4" customHeight="1">
      <c r="A410" s="521" t="s">
        <v>5646</v>
      </c>
      <c r="B410" s="521"/>
      <c r="C410" s="521"/>
      <c r="D410" s="521"/>
      <c r="E410" s="521"/>
      <c r="F410" s="521"/>
      <c r="G410" s="521"/>
      <c r="H410" s="521"/>
      <c r="I410" s="521"/>
      <c r="J410" s="521"/>
      <c r="K410" s="521"/>
      <c r="L410" s="521"/>
      <c r="M410" s="521"/>
      <c r="N410" s="521"/>
      <c r="O410" s="521"/>
      <c r="P410" s="521"/>
      <c r="Q410" s="521"/>
      <c r="R410" s="521"/>
      <c r="S410" s="521"/>
      <c r="T410" s="521"/>
      <c r="U410" s="521"/>
      <c r="V410" s="521"/>
      <c r="W410" s="521"/>
      <c r="X410" s="521"/>
      <c r="Y410" s="510">
        <v>5.64</v>
      </c>
      <c r="Z410" s="528"/>
      <c r="AA410" s="528"/>
      <c r="AB410" s="528"/>
      <c r="AC410" s="528"/>
      <c r="AD410" s="511"/>
    </row>
    <row r="411" spans="1:30" ht="10.8" customHeight="1">
      <c r="A411" s="211"/>
      <c r="B411" s="211"/>
      <c r="C411" s="211"/>
      <c r="D411" s="211"/>
      <c r="E411" s="211"/>
      <c r="F411" s="211"/>
      <c r="G411" s="211"/>
      <c r="H411" s="211"/>
      <c r="I411" s="211"/>
      <c r="J411" s="211"/>
      <c r="K411" s="211"/>
      <c r="L411" s="211"/>
      <c r="M411" s="211"/>
      <c r="N411" s="211"/>
      <c r="O411" s="211"/>
      <c r="P411" s="211"/>
      <c r="Q411" s="211"/>
      <c r="R411" s="211"/>
      <c r="S411" s="211"/>
      <c r="T411" s="211"/>
      <c r="U411" s="211"/>
      <c r="V411" s="211"/>
      <c r="W411" s="211"/>
      <c r="X411" s="211"/>
      <c r="Y411" s="211"/>
      <c r="Z411" s="211"/>
      <c r="AA411" s="211"/>
      <c r="AB411" s="211"/>
      <c r="AC411" s="211"/>
      <c r="AD411" s="211"/>
    </row>
    <row r="412" spans="1:30" ht="34.5" customHeight="1">
      <c r="A412" s="501" t="s">
        <v>5628</v>
      </c>
      <c r="B412" s="502"/>
      <c r="C412" s="503"/>
      <c r="D412" s="501" t="s">
        <v>5649</v>
      </c>
      <c r="E412" s="502"/>
      <c r="F412" s="502"/>
      <c r="G412" s="502"/>
      <c r="H412" s="502"/>
      <c r="I412" s="502"/>
      <c r="J412" s="502"/>
      <c r="K412" s="503"/>
      <c r="L412" s="522" t="s">
        <v>180</v>
      </c>
      <c r="M412" s="524"/>
      <c r="N412" s="504" t="s">
        <v>5650</v>
      </c>
      <c r="O412" s="506"/>
      <c r="P412" s="505"/>
      <c r="Q412" s="504" t="s">
        <v>5651</v>
      </c>
      <c r="R412" s="506"/>
      <c r="S412" s="506"/>
      <c r="T412" s="505"/>
      <c r="U412" s="504" t="s">
        <v>5631</v>
      </c>
      <c r="V412" s="506"/>
      <c r="W412" s="506"/>
      <c r="X412" s="505"/>
      <c r="Y412" s="504" t="s">
        <v>5652</v>
      </c>
      <c r="Z412" s="506"/>
      <c r="AA412" s="506"/>
      <c r="AB412" s="506"/>
      <c r="AC412" s="505"/>
      <c r="AD412" s="532" t="s">
        <v>5653</v>
      </c>
    </row>
    <row r="413" spans="1:30" ht="80.400000000000006" customHeight="1">
      <c r="A413" s="507" t="s">
        <v>7530</v>
      </c>
      <c r="B413" s="508"/>
      <c r="C413" s="509"/>
      <c r="D413" s="507" t="s">
        <v>7531</v>
      </c>
      <c r="E413" s="508"/>
      <c r="F413" s="508"/>
      <c r="G413" s="508"/>
      <c r="H413" s="508"/>
      <c r="I413" s="508"/>
      <c r="J413" s="508"/>
      <c r="K413" s="509"/>
      <c r="L413" s="525" t="s">
        <v>5760</v>
      </c>
      <c r="M413" s="527"/>
      <c r="N413" s="512">
        <v>29.14</v>
      </c>
      <c r="O413" s="513"/>
      <c r="P413" s="514"/>
      <c r="Q413" s="515">
        <v>142.88</v>
      </c>
      <c r="R413" s="516"/>
      <c r="S413" s="516"/>
      <c r="T413" s="517"/>
      <c r="U413" s="518">
        <v>6.1199999999999997E-2</v>
      </c>
      <c r="V413" s="519"/>
      <c r="W413" s="519"/>
      <c r="X413" s="520"/>
      <c r="Y413" s="510">
        <v>1.78</v>
      </c>
      <c r="Z413" s="528"/>
      <c r="AA413" s="528"/>
      <c r="AB413" s="528"/>
      <c r="AC413" s="511"/>
      <c r="AD413" s="533">
        <v>8.74</v>
      </c>
    </row>
    <row r="414" spans="1:30" ht="80.400000000000006" customHeight="1">
      <c r="A414" s="507" t="s">
        <v>7532</v>
      </c>
      <c r="B414" s="508"/>
      <c r="C414" s="509"/>
      <c r="D414" s="507" t="s">
        <v>6903</v>
      </c>
      <c r="E414" s="508"/>
      <c r="F414" s="508"/>
      <c r="G414" s="508"/>
      <c r="H414" s="508"/>
      <c r="I414" s="508"/>
      <c r="J414" s="508"/>
      <c r="K414" s="509"/>
      <c r="L414" s="525" t="s">
        <v>5761</v>
      </c>
      <c r="M414" s="527"/>
      <c r="N414" s="512">
        <v>29.14</v>
      </c>
      <c r="O414" s="513"/>
      <c r="P414" s="514"/>
      <c r="Q414" s="515">
        <v>373.96</v>
      </c>
      <c r="R414" s="516"/>
      <c r="S414" s="516"/>
      <c r="T414" s="517"/>
      <c r="U414" s="518">
        <v>3.4200000000000001E-2</v>
      </c>
      <c r="V414" s="519"/>
      <c r="W414" s="519"/>
      <c r="X414" s="520"/>
      <c r="Y414" s="510">
        <v>0.99</v>
      </c>
      <c r="Z414" s="528"/>
      <c r="AA414" s="528"/>
      <c r="AB414" s="528"/>
      <c r="AC414" s="511"/>
      <c r="AD414" s="547">
        <v>12.78</v>
      </c>
    </row>
    <row r="415" spans="1:30" ht="45.9" customHeight="1">
      <c r="A415" s="507" t="s">
        <v>7533</v>
      </c>
      <c r="B415" s="508"/>
      <c r="C415" s="509"/>
      <c r="D415" s="507" t="s">
        <v>7534</v>
      </c>
      <c r="E415" s="508"/>
      <c r="F415" s="508"/>
      <c r="G415" s="508"/>
      <c r="H415" s="508"/>
      <c r="I415" s="508"/>
      <c r="J415" s="508"/>
      <c r="K415" s="509"/>
      <c r="L415" s="525" t="s">
        <v>7535</v>
      </c>
      <c r="M415" s="527"/>
      <c r="N415" s="510">
        <v>0.62</v>
      </c>
      <c r="O415" s="528"/>
      <c r="P415" s="511"/>
      <c r="Q415" s="510">
        <v>2.65</v>
      </c>
      <c r="R415" s="528"/>
      <c r="S415" s="528"/>
      <c r="T415" s="511"/>
      <c r="U415" s="518">
        <v>5.2400000000000002E-2</v>
      </c>
      <c r="V415" s="519"/>
      <c r="W415" s="519"/>
      <c r="X415" s="520"/>
      <c r="Y415" s="510">
        <v>0.03</v>
      </c>
      <c r="Z415" s="528"/>
      <c r="AA415" s="528"/>
      <c r="AB415" s="528"/>
      <c r="AC415" s="511"/>
      <c r="AD415" s="533">
        <v>0.13</v>
      </c>
    </row>
    <row r="416" spans="1:30" ht="68.849999999999994" customHeight="1">
      <c r="A416" s="507" t="s">
        <v>7536</v>
      </c>
      <c r="B416" s="508"/>
      <c r="C416" s="509"/>
      <c r="D416" s="507" t="s">
        <v>7537</v>
      </c>
      <c r="E416" s="508"/>
      <c r="F416" s="508"/>
      <c r="G416" s="508"/>
      <c r="H416" s="508"/>
      <c r="I416" s="508"/>
      <c r="J416" s="508"/>
      <c r="K416" s="509"/>
      <c r="L416" s="525" t="s">
        <v>73</v>
      </c>
      <c r="M416" s="527"/>
      <c r="N416" s="510">
        <v>2.04</v>
      </c>
      <c r="O416" s="528"/>
      <c r="P416" s="511"/>
      <c r="Q416" s="510">
        <v>6.81</v>
      </c>
      <c r="R416" s="528"/>
      <c r="S416" s="528"/>
      <c r="T416" s="511"/>
      <c r="U416" s="518">
        <v>0.15709999999999999</v>
      </c>
      <c r="V416" s="519"/>
      <c r="W416" s="519"/>
      <c r="X416" s="520"/>
      <c r="Y416" s="510">
        <v>0.32</v>
      </c>
      <c r="Z416" s="528"/>
      <c r="AA416" s="528"/>
      <c r="AB416" s="528"/>
      <c r="AC416" s="511"/>
      <c r="AD416" s="533">
        <v>1.06</v>
      </c>
    </row>
    <row r="417" spans="1:30" ht="11.4" customHeight="1">
      <c r="A417" s="521" t="s">
        <v>5654</v>
      </c>
      <c r="B417" s="521"/>
      <c r="C417" s="521"/>
      <c r="D417" s="521"/>
      <c r="E417" s="521"/>
      <c r="F417" s="521"/>
      <c r="G417" s="521"/>
      <c r="H417" s="521"/>
      <c r="I417" s="521"/>
      <c r="J417" s="521"/>
      <c r="K417" s="521"/>
      <c r="L417" s="521"/>
      <c r="M417" s="521"/>
      <c r="N417" s="521"/>
      <c r="O417" s="521"/>
      <c r="P417" s="521"/>
      <c r="Q417" s="521"/>
      <c r="R417" s="521"/>
      <c r="S417" s="521"/>
      <c r="T417" s="521"/>
      <c r="U417" s="521"/>
      <c r="V417" s="521"/>
      <c r="W417" s="521"/>
      <c r="X417" s="521"/>
      <c r="Y417" s="510">
        <v>3.12</v>
      </c>
      <c r="Z417" s="528"/>
      <c r="AA417" s="528"/>
      <c r="AB417" s="528"/>
      <c r="AC417" s="528"/>
      <c r="AD417" s="511"/>
    </row>
    <row r="418" spans="1:30" ht="11.4" customHeight="1">
      <c r="A418" s="521" t="s">
        <v>5655</v>
      </c>
      <c r="B418" s="521"/>
      <c r="C418" s="521"/>
      <c r="D418" s="521"/>
      <c r="E418" s="521"/>
      <c r="F418" s="521"/>
      <c r="G418" s="521"/>
      <c r="H418" s="521"/>
      <c r="I418" s="521"/>
      <c r="J418" s="521"/>
      <c r="K418" s="521"/>
      <c r="L418" s="521"/>
      <c r="M418" s="521"/>
      <c r="N418" s="521"/>
      <c r="O418" s="521"/>
      <c r="P418" s="521"/>
      <c r="Q418" s="521"/>
      <c r="R418" s="521"/>
      <c r="S418" s="521"/>
      <c r="T418" s="521"/>
      <c r="U418" s="521"/>
      <c r="V418" s="521"/>
      <c r="W418" s="521"/>
      <c r="X418" s="521"/>
      <c r="Y418" s="512">
        <v>22.71</v>
      </c>
      <c r="Z418" s="513"/>
      <c r="AA418" s="513"/>
      <c r="AB418" s="513"/>
      <c r="AC418" s="513"/>
      <c r="AD418" s="514"/>
    </row>
    <row r="419" spans="1:30" ht="10.8" customHeight="1">
      <c r="A419" s="211"/>
      <c r="B419" s="211"/>
      <c r="C419" s="211"/>
      <c r="D419" s="211"/>
      <c r="E419" s="211"/>
      <c r="F419" s="211"/>
      <c r="G419" s="211"/>
      <c r="H419" s="211"/>
      <c r="I419" s="211"/>
      <c r="J419" s="211"/>
      <c r="K419" s="211"/>
      <c r="L419" s="211"/>
      <c r="M419" s="211"/>
      <c r="N419" s="211"/>
      <c r="O419" s="211"/>
      <c r="P419" s="211"/>
      <c r="Q419" s="211"/>
      <c r="R419" s="211"/>
      <c r="S419" s="211"/>
      <c r="T419" s="211"/>
      <c r="U419" s="211"/>
      <c r="V419" s="211"/>
      <c r="W419" s="211"/>
      <c r="X419" s="211"/>
      <c r="Y419" s="211"/>
      <c r="Z419" s="211"/>
      <c r="AA419" s="211"/>
      <c r="AB419" s="211"/>
      <c r="AC419" s="211"/>
      <c r="AD419" s="211"/>
    </row>
    <row r="420" spans="1:30" ht="11.4" customHeight="1">
      <c r="A420" s="504" t="s">
        <v>5634</v>
      </c>
      <c r="B420" s="506"/>
      <c r="C420" s="506"/>
      <c r="D420" s="506"/>
      <c r="E420" s="506"/>
      <c r="F420" s="506"/>
      <c r="G420" s="506"/>
      <c r="H420" s="506"/>
      <c r="I420" s="506"/>
      <c r="J420" s="506"/>
      <c r="K420" s="506"/>
      <c r="L420" s="506"/>
      <c r="M420" s="506"/>
      <c r="N420" s="506"/>
      <c r="O420" s="506"/>
      <c r="P420" s="506"/>
      <c r="Q420" s="506"/>
      <c r="R420" s="506"/>
      <c r="S420" s="506"/>
      <c r="T420" s="506"/>
      <c r="U420" s="506"/>
      <c r="V420" s="506"/>
      <c r="W420" s="506"/>
      <c r="X420" s="505"/>
      <c r="Y420" s="537">
        <v>31.5</v>
      </c>
      <c r="Z420" s="538"/>
      <c r="AA420" s="538"/>
      <c r="AB420" s="538"/>
      <c r="AC420" s="538"/>
      <c r="AD420" s="539"/>
    </row>
    <row r="421" spans="1:30" ht="11.4" customHeight="1">
      <c r="A421" s="504" t="s">
        <v>5635</v>
      </c>
      <c r="B421" s="506"/>
      <c r="C421" s="506"/>
      <c r="D421" s="506"/>
      <c r="E421" s="506"/>
      <c r="F421" s="506"/>
      <c r="G421" s="506"/>
      <c r="H421" s="506"/>
      <c r="I421" s="506"/>
      <c r="J421" s="506"/>
      <c r="K421" s="506"/>
      <c r="L421" s="506"/>
      <c r="M421" s="506"/>
      <c r="N421" s="506"/>
      <c r="O421" s="506"/>
      <c r="P421" s="506"/>
      <c r="Q421" s="506"/>
      <c r="R421" s="506"/>
      <c r="S421" s="506"/>
      <c r="T421" s="506"/>
      <c r="U421" s="506"/>
      <c r="V421" s="506"/>
      <c r="W421" s="506"/>
      <c r="X421" s="505"/>
      <c r="Y421" s="544">
        <v>7.89</v>
      </c>
      <c r="Z421" s="545"/>
      <c r="AA421" s="545"/>
      <c r="AB421" s="545"/>
      <c r="AC421" s="545"/>
      <c r="AD421" s="546"/>
    </row>
    <row r="422" spans="1:30" ht="11.4" customHeight="1">
      <c r="A422" s="504" t="s">
        <v>5636</v>
      </c>
      <c r="B422" s="506"/>
      <c r="C422" s="506"/>
      <c r="D422" s="506"/>
      <c r="E422" s="506"/>
      <c r="F422" s="506"/>
      <c r="G422" s="506"/>
      <c r="H422" s="506"/>
      <c r="I422" s="506"/>
      <c r="J422" s="506"/>
      <c r="K422" s="506"/>
      <c r="L422" s="506"/>
      <c r="M422" s="506"/>
      <c r="N422" s="506"/>
      <c r="O422" s="506"/>
      <c r="P422" s="506"/>
      <c r="Q422" s="506"/>
      <c r="R422" s="506"/>
      <c r="S422" s="506"/>
      <c r="T422" s="506"/>
      <c r="U422" s="506"/>
      <c r="V422" s="506"/>
      <c r="W422" s="506"/>
      <c r="X422" s="505"/>
      <c r="Y422" s="537">
        <v>39.39</v>
      </c>
      <c r="Z422" s="538"/>
      <c r="AA422" s="538"/>
      <c r="AB422" s="538"/>
      <c r="AC422" s="538"/>
      <c r="AD422" s="539"/>
    </row>
    <row r="423" spans="1:30" ht="10.8" customHeight="1">
      <c r="A423" s="211"/>
      <c r="B423" s="211"/>
      <c r="C423" s="211"/>
      <c r="D423" s="211"/>
      <c r="E423" s="211"/>
      <c r="F423" s="211"/>
      <c r="G423" s="211"/>
      <c r="H423" s="211"/>
      <c r="I423" s="211"/>
      <c r="J423" s="211"/>
      <c r="K423" s="211"/>
      <c r="L423" s="211"/>
      <c r="M423" s="211"/>
      <c r="N423" s="211"/>
      <c r="O423" s="211"/>
      <c r="P423" s="211"/>
      <c r="Q423" s="211"/>
      <c r="R423" s="211"/>
      <c r="S423" s="211"/>
      <c r="T423" s="211"/>
      <c r="U423" s="211"/>
      <c r="V423" s="211"/>
      <c r="W423" s="211"/>
      <c r="X423" s="211"/>
      <c r="Y423" s="211"/>
      <c r="Z423" s="211"/>
      <c r="AA423" s="211"/>
      <c r="AB423" s="211"/>
      <c r="AC423" s="211"/>
      <c r="AD423" s="211"/>
    </row>
    <row r="424" spans="1:30" ht="13.35" customHeight="1">
      <c r="A424" s="540" t="s">
        <v>5637</v>
      </c>
      <c r="B424" s="540"/>
      <c r="C424" s="540"/>
      <c r="D424" s="540"/>
      <c r="E424" s="540"/>
      <c r="F424" s="540"/>
      <c r="G424" s="540"/>
      <c r="H424" s="540"/>
      <c r="I424" s="540"/>
      <c r="J424" s="540"/>
      <c r="K424" s="540"/>
      <c r="L424" s="540"/>
      <c r="M424" s="540"/>
      <c r="N424" s="540"/>
      <c r="O424" s="540"/>
      <c r="P424" s="540"/>
      <c r="Q424" s="540"/>
      <c r="R424" s="540"/>
      <c r="S424" s="540"/>
      <c r="T424" s="540"/>
      <c r="U424" s="540"/>
      <c r="V424" s="540"/>
      <c r="W424" s="540"/>
      <c r="X424" s="540"/>
      <c r="Y424" s="540"/>
      <c r="Z424" s="540"/>
      <c r="AA424" s="540"/>
      <c r="AB424" s="540"/>
      <c r="AC424" s="540"/>
      <c r="AD424" s="540"/>
    </row>
    <row r="425" spans="1:30" ht="10.8" customHeight="1">
      <c r="A425" s="211"/>
      <c r="B425" s="211"/>
      <c r="C425" s="211"/>
      <c r="D425" s="211"/>
      <c r="E425" s="211"/>
      <c r="F425" s="211"/>
      <c r="G425" s="211"/>
      <c r="H425" s="211"/>
      <c r="I425" s="211"/>
      <c r="J425" s="211"/>
      <c r="K425" s="211"/>
      <c r="L425" s="211"/>
      <c r="M425" s="211"/>
      <c r="N425" s="211"/>
      <c r="O425" s="211"/>
      <c r="P425" s="211"/>
      <c r="Q425" s="211"/>
      <c r="R425" s="211"/>
      <c r="S425" s="211"/>
      <c r="T425" s="211"/>
      <c r="U425" s="211"/>
      <c r="V425" s="211"/>
      <c r="W425" s="211"/>
      <c r="X425" s="211"/>
      <c r="Y425" s="211"/>
      <c r="Z425" s="211"/>
      <c r="AA425" s="211"/>
      <c r="AB425" s="211"/>
      <c r="AC425" s="211"/>
      <c r="AD425" s="211"/>
    </row>
    <row r="426" spans="1:30" ht="11.4" customHeight="1">
      <c r="A426" s="211" t="s">
        <v>7503</v>
      </c>
      <c r="B426" s="211"/>
      <c r="C426" s="211"/>
      <c r="D426" s="211"/>
      <c r="E426" s="211"/>
      <c r="F426" s="211"/>
      <c r="G426" s="211"/>
      <c r="H426" s="211"/>
      <c r="I426" s="211"/>
      <c r="J426" s="211"/>
      <c r="K426" s="211"/>
      <c r="L426" s="211"/>
      <c r="M426" s="211"/>
      <c r="N426" s="211"/>
      <c r="O426" s="211"/>
      <c r="P426" s="211"/>
      <c r="Q426" s="211"/>
      <c r="R426" s="211"/>
      <c r="S426" s="211"/>
      <c r="T426" s="211"/>
      <c r="U426" s="211"/>
      <c r="V426" s="211"/>
      <c r="W426" s="211"/>
      <c r="X426" s="211"/>
      <c r="Y426" s="211" t="s">
        <v>5707</v>
      </c>
      <c r="Z426" s="211"/>
      <c r="AA426" s="211"/>
      <c r="AB426" s="211"/>
      <c r="AC426" s="211"/>
      <c r="AD426" s="211"/>
    </row>
    <row r="427" spans="1:30" ht="11.4" customHeight="1">
      <c r="A427" s="211" t="s">
        <v>7504</v>
      </c>
      <c r="B427" s="211"/>
      <c r="C427" s="211"/>
      <c r="D427" s="211"/>
      <c r="E427" s="211"/>
      <c r="F427" s="211"/>
      <c r="G427" s="211"/>
      <c r="H427" s="211"/>
      <c r="I427" s="211"/>
      <c r="J427" s="211"/>
      <c r="K427" s="211"/>
      <c r="L427" s="211"/>
      <c r="M427" s="211"/>
      <c r="N427" s="211"/>
      <c r="O427" s="211"/>
      <c r="P427" s="211"/>
      <c r="Q427" s="211"/>
      <c r="R427" s="211"/>
      <c r="S427" s="211"/>
      <c r="T427" s="211"/>
      <c r="U427" s="211"/>
      <c r="V427" s="211"/>
      <c r="W427" s="211"/>
      <c r="X427" s="211"/>
      <c r="Y427" s="211"/>
      <c r="Z427" s="211"/>
      <c r="AA427" s="211"/>
      <c r="AB427" s="211"/>
      <c r="AC427" s="211"/>
      <c r="AD427" s="211"/>
    </row>
    <row r="428" spans="1:30" ht="10.8" customHeight="1">
      <c r="A428" s="211"/>
      <c r="B428" s="211"/>
      <c r="C428" s="211"/>
      <c r="D428" s="211"/>
      <c r="E428" s="211"/>
      <c r="F428" s="211"/>
      <c r="G428" s="211"/>
      <c r="H428" s="211"/>
      <c r="I428" s="211"/>
      <c r="J428" s="211"/>
      <c r="K428" s="211"/>
      <c r="L428" s="211"/>
      <c r="M428" s="211"/>
      <c r="N428" s="211"/>
      <c r="O428" s="211"/>
      <c r="P428" s="211"/>
      <c r="Q428" s="211"/>
      <c r="R428" s="211"/>
      <c r="S428" s="211"/>
      <c r="T428" s="211"/>
      <c r="U428" s="211"/>
      <c r="V428" s="211"/>
      <c r="W428" s="211"/>
      <c r="X428" s="211"/>
      <c r="Y428" s="211"/>
      <c r="Z428" s="211"/>
      <c r="AA428" s="211"/>
      <c r="AB428" s="211"/>
      <c r="AC428" s="211"/>
      <c r="AD428" s="211"/>
    </row>
    <row r="429" spans="1:30" ht="11.4" customHeight="1">
      <c r="A429" s="501" t="s">
        <v>5628</v>
      </c>
      <c r="B429" s="502"/>
      <c r="C429" s="502"/>
      <c r="D429" s="502"/>
      <c r="E429" s="502"/>
      <c r="F429" s="502"/>
      <c r="G429" s="503"/>
      <c r="H429" s="501" t="s">
        <v>5638</v>
      </c>
      <c r="I429" s="502"/>
      <c r="J429" s="502"/>
      <c r="K429" s="502"/>
      <c r="L429" s="503"/>
      <c r="M429" s="504" t="s">
        <v>5639</v>
      </c>
      <c r="N429" s="505"/>
      <c r="O429" s="504" t="s">
        <v>5640</v>
      </c>
      <c r="P429" s="506"/>
      <c r="Q429" s="506"/>
      <c r="R429" s="505"/>
      <c r="S429" s="504" t="s">
        <v>5641</v>
      </c>
      <c r="T429" s="506"/>
      <c r="U429" s="506"/>
      <c r="V429" s="505"/>
      <c r="W429" s="504" t="s">
        <v>5631</v>
      </c>
      <c r="X429" s="506"/>
      <c r="Y429" s="506"/>
      <c r="Z429" s="506"/>
      <c r="AA429" s="505"/>
      <c r="AB429" s="504" t="s">
        <v>5642</v>
      </c>
      <c r="AC429" s="506"/>
      <c r="AD429" s="505"/>
    </row>
    <row r="430" spans="1:30" ht="11.4" customHeight="1">
      <c r="A430" s="507" t="s">
        <v>5643</v>
      </c>
      <c r="B430" s="508"/>
      <c r="C430" s="508"/>
      <c r="D430" s="508"/>
      <c r="E430" s="508"/>
      <c r="F430" s="508"/>
      <c r="G430" s="509"/>
      <c r="H430" s="507" t="s">
        <v>5644</v>
      </c>
      <c r="I430" s="508"/>
      <c r="J430" s="508"/>
      <c r="K430" s="508"/>
      <c r="L430" s="509"/>
      <c r="M430" s="510">
        <v>7.19</v>
      </c>
      <c r="N430" s="511"/>
      <c r="O430" s="512">
        <v>20.21</v>
      </c>
      <c r="P430" s="513"/>
      <c r="Q430" s="513"/>
      <c r="R430" s="514"/>
      <c r="S430" s="515">
        <v>181.15</v>
      </c>
      <c r="T430" s="516"/>
      <c r="U430" s="516"/>
      <c r="V430" s="517"/>
      <c r="W430" s="518">
        <v>0.60909999999999997</v>
      </c>
      <c r="X430" s="519"/>
      <c r="Y430" s="519"/>
      <c r="Z430" s="519"/>
      <c r="AA430" s="520"/>
      <c r="AB430" s="512">
        <v>12.3</v>
      </c>
      <c r="AC430" s="513"/>
      <c r="AD430" s="514"/>
    </row>
    <row r="431" spans="1:30" ht="11.4" customHeight="1">
      <c r="A431" s="507" t="s">
        <v>5648</v>
      </c>
      <c r="B431" s="508"/>
      <c r="C431" s="508"/>
      <c r="D431" s="508"/>
      <c r="E431" s="508"/>
      <c r="F431" s="508"/>
      <c r="G431" s="509"/>
      <c r="H431" s="507" t="s">
        <v>184</v>
      </c>
      <c r="I431" s="508"/>
      <c r="J431" s="508"/>
      <c r="K431" s="508"/>
      <c r="L431" s="509"/>
      <c r="M431" s="512">
        <v>11.56</v>
      </c>
      <c r="N431" s="514"/>
      <c r="O431" s="512">
        <v>29.14</v>
      </c>
      <c r="P431" s="513"/>
      <c r="Q431" s="513"/>
      <c r="R431" s="514"/>
      <c r="S431" s="515">
        <v>152.11000000000001</v>
      </c>
      <c r="T431" s="516"/>
      <c r="U431" s="516"/>
      <c r="V431" s="517"/>
      <c r="W431" s="518">
        <v>0.45689999999999997</v>
      </c>
      <c r="X431" s="519"/>
      <c r="Y431" s="519"/>
      <c r="Z431" s="519"/>
      <c r="AA431" s="520"/>
      <c r="AB431" s="512">
        <v>13.31</v>
      </c>
      <c r="AC431" s="513"/>
      <c r="AD431" s="514"/>
    </row>
    <row r="432" spans="1:30" ht="11.4" customHeight="1">
      <c r="A432" s="521" t="s">
        <v>5646</v>
      </c>
      <c r="B432" s="521"/>
      <c r="C432" s="521"/>
      <c r="D432" s="521"/>
      <c r="E432" s="521"/>
      <c r="F432" s="521"/>
      <c r="G432" s="521"/>
      <c r="H432" s="521"/>
      <c r="I432" s="521"/>
      <c r="J432" s="521"/>
      <c r="K432" s="521"/>
      <c r="L432" s="521"/>
      <c r="M432" s="521"/>
      <c r="N432" s="521"/>
      <c r="O432" s="521"/>
      <c r="P432" s="521"/>
      <c r="Q432" s="521"/>
      <c r="R432" s="521"/>
      <c r="S432" s="521"/>
      <c r="T432" s="521"/>
      <c r="U432" s="521"/>
      <c r="V432" s="521"/>
      <c r="W432" s="521"/>
      <c r="X432" s="521"/>
      <c r="Y432" s="512">
        <v>25.61</v>
      </c>
      <c r="Z432" s="513"/>
      <c r="AA432" s="513"/>
      <c r="AB432" s="513"/>
      <c r="AC432" s="513"/>
      <c r="AD432" s="514"/>
    </row>
    <row r="433" spans="1:30" ht="10.8" customHeight="1">
      <c r="A433" s="211"/>
      <c r="B433" s="211"/>
      <c r="C433" s="211"/>
      <c r="D433" s="211"/>
      <c r="E433" s="211"/>
      <c r="F433" s="211"/>
      <c r="G433" s="211"/>
      <c r="H433" s="211"/>
      <c r="I433" s="211"/>
      <c r="J433" s="211"/>
      <c r="K433" s="211"/>
      <c r="L433" s="211"/>
      <c r="M433" s="211"/>
      <c r="N433" s="211"/>
      <c r="O433" s="211"/>
      <c r="P433" s="211"/>
      <c r="Q433" s="211"/>
      <c r="R433" s="211"/>
      <c r="S433" s="211"/>
      <c r="T433" s="211"/>
      <c r="U433" s="211"/>
      <c r="V433" s="211"/>
      <c r="W433" s="211"/>
      <c r="X433" s="211"/>
      <c r="Y433" s="211"/>
      <c r="Z433" s="211"/>
      <c r="AA433" s="211"/>
      <c r="AB433" s="211"/>
      <c r="AC433" s="211"/>
      <c r="AD433" s="211"/>
    </row>
    <row r="434" spans="1:30" ht="11.4" customHeight="1">
      <c r="A434" s="501" t="s">
        <v>5628</v>
      </c>
      <c r="B434" s="502"/>
      <c r="C434" s="502"/>
      <c r="D434" s="502"/>
      <c r="E434" s="502"/>
      <c r="F434" s="502"/>
      <c r="G434" s="503"/>
      <c r="H434" s="501" t="s">
        <v>5629</v>
      </c>
      <c r="I434" s="502"/>
      <c r="J434" s="502"/>
      <c r="K434" s="502"/>
      <c r="L434" s="502"/>
      <c r="M434" s="502"/>
      <c r="N434" s="502"/>
      <c r="O434" s="503"/>
      <c r="P434" s="522" t="s">
        <v>180</v>
      </c>
      <c r="Q434" s="523"/>
      <c r="R434" s="523"/>
      <c r="S434" s="524"/>
      <c r="T434" s="504" t="s">
        <v>5630</v>
      </c>
      <c r="U434" s="506"/>
      <c r="V434" s="506"/>
      <c r="W434" s="505"/>
      <c r="X434" s="504" t="s">
        <v>5631</v>
      </c>
      <c r="Y434" s="506"/>
      <c r="Z434" s="506"/>
      <c r="AA434" s="506"/>
      <c r="AB434" s="505"/>
      <c r="AC434" s="504" t="s">
        <v>5632</v>
      </c>
      <c r="AD434" s="505"/>
    </row>
    <row r="435" spans="1:30" ht="11.4" customHeight="1">
      <c r="A435" s="507" t="s">
        <v>5663</v>
      </c>
      <c r="B435" s="508"/>
      <c r="C435" s="508"/>
      <c r="D435" s="508"/>
      <c r="E435" s="508"/>
      <c r="F435" s="508"/>
      <c r="G435" s="509"/>
      <c r="H435" s="507" t="s">
        <v>5664</v>
      </c>
      <c r="I435" s="508"/>
      <c r="J435" s="508"/>
      <c r="K435" s="508"/>
      <c r="L435" s="508"/>
      <c r="M435" s="508"/>
      <c r="N435" s="508"/>
      <c r="O435" s="509"/>
      <c r="P435" s="525" t="s">
        <v>87</v>
      </c>
      <c r="Q435" s="526"/>
      <c r="R435" s="526"/>
      <c r="S435" s="527"/>
      <c r="T435" s="510">
        <v>0.63</v>
      </c>
      <c r="U435" s="528"/>
      <c r="V435" s="528"/>
      <c r="W435" s="511"/>
      <c r="X435" s="529">
        <v>17.72</v>
      </c>
      <c r="Y435" s="530"/>
      <c r="Z435" s="530"/>
      <c r="AA435" s="530"/>
      <c r="AB435" s="531"/>
      <c r="AC435" s="512">
        <v>11.16</v>
      </c>
      <c r="AD435" s="514"/>
    </row>
    <row r="436" spans="1:30" ht="11.4" customHeight="1">
      <c r="A436" s="507" t="s">
        <v>5661</v>
      </c>
      <c r="B436" s="508"/>
      <c r="C436" s="508"/>
      <c r="D436" s="508"/>
      <c r="E436" s="508"/>
      <c r="F436" s="508"/>
      <c r="G436" s="509"/>
      <c r="H436" s="507" t="s">
        <v>5662</v>
      </c>
      <c r="I436" s="508"/>
      <c r="J436" s="508"/>
      <c r="K436" s="508"/>
      <c r="L436" s="508"/>
      <c r="M436" s="508"/>
      <c r="N436" s="508"/>
      <c r="O436" s="509"/>
      <c r="P436" s="525" t="s">
        <v>73</v>
      </c>
      <c r="Q436" s="526"/>
      <c r="R436" s="526"/>
      <c r="S436" s="527"/>
      <c r="T436" s="515">
        <v>169.62</v>
      </c>
      <c r="U436" s="516"/>
      <c r="V436" s="516"/>
      <c r="W436" s="517"/>
      <c r="X436" s="518">
        <v>2.4299999999999999E-2</v>
      </c>
      <c r="Y436" s="519"/>
      <c r="Z436" s="519"/>
      <c r="AA436" s="519"/>
      <c r="AB436" s="520"/>
      <c r="AC436" s="510">
        <v>4.12</v>
      </c>
      <c r="AD436" s="511"/>
    </row>
    <row r="437" spans="1:30" ht="22.95" customHeight="1">
      <c r="A437" s="507" t="s">
        <v>7505</v>
      </c>
      <c r="B437" s="508"/>
      <c r="C437" s="508"/>
      <c r="D437" s="508"/>
      <c r="E437" s="508"/>
      <c r="F437" s="508"/>
      <c r="G437" s="509"/>
      <c r="H437" s="507" t="s">
        <v>3900</v>
      </c>
      <c r="I437" s="508"/>
      <c r="J437" s="508"/>
      <c r="K437" s="508"/>
      <c r="L437" s="508"/>
      <c r="M437" s="508"/>
      <c r="N437" s="508"/>
      <c r="O437" s="509"/>
      <c r="P437" s="525" t="s">
        <v>67</v>
      </c>
      <c r="Q437" s="526"/>
      <c r="R437" s="526"/>
      <c r="S437" s="527"/>
      <c r="T437" s="515">
        <v>168.74</v>
      </c>
      <c r="U437" s="516"/>
      <c r="V437" s="516"/>
      <c r="W437" s="517"/>
      <c r="X437" s="518">
        <v>1</v>
      </c>
      <c r="Y437" s="519"/>
      <c r="Z437" s="519"/>
      <c r="AA437" s="519"/>
      <c r="AB437" s="520"/>
      <c r="AC437" s="515">
        <v>168.74</v>
      </c>
      <c r="AD437" s="517"/>
    </row>
    <row r="438" spans="1:30" ht="11.4" customHeight="1">
      <c r="A438" s="521" t="s">
        <v>5633</v>
      </c>
      <c r="B438" s="521"/>
      <c r="C438" s="521"/>
      <c r="D438" s="521"/>
      <c r="E438" s="521"/>
      <c r="F438" s="521"/>
      <c r="G438" s="521"/>
      <c r="H438" s="521"/>
      <c r="I438" s="521"/>
      <c r="J438" s="521"/>
      <c r="K438" s="521"/>
      <c r="L438" s="521"/>
      <c r="M438" s="521"/>
      <c r="N438" s="521"/>
      <c r="O438" s="521"/>
      <c r="P438" s="521"/>
      <c r="Q438" s="521"/>
      <c r="R438" s="521"/>
      <c r="S438" s="521"/>
      <c r="T438" s="521"/>
      <c r="U438" s="521"/>
      <c r="V438" s="521"/>
      <c r="W438" s="521"/>
      <c r="X438" s="521"/>
      <c r="Y438" s="515">
        <v>184.02</v>
      </c>
      <c r="Z438" s="516"/>
      <c r="AA438" s="516"/>
      <c r="AB438" s="516"/>
      <c r="AC438" s="516"/>
      <c r="AD438" s="517"/>
    </row>
    <row r="439" spans="1:30" ht="10.8" customHeight="1">
      <c r="A439" s="211"/>
      <c r="B439" s="211"/>
      <c r="C439" s="211"/>
      <c r="D439" s="211"/>
      <c r="E439" s="211"/>
      <c r="F439" s="211"/>
      <c r="G439" s="211"/>
      <c r="H439" s="211"/>
      <c r="I439" s="211"/>
      <c r="J439" s="211"/>
      <c r="K439" s="211"/>
      <c r="L439" s="211"/>
      <c r="M439" s="211"/>
      <c r="N439" s="211"/>
      <c r="O439" s="211"/>
      <c r="P439" s="211"/>
      <c r="Q439" s="211"/>
      <c r="R439" s="211"/>
      <c r="S439" s="211"/>
      <c r="T439" s="211"/>
      <c r="U439" s="211"/>
      <c r="V439" s="211"/>
      <c r="W439" s="211"/>
      <c r="X439" s="211"/>
      <c r="Y439" s="211"/>
      <c r="Z439" s="211"/>
      <c r="AA439" s="211"/>
      <c r="AB439" s="211"/>
      <c r="AC439" s="211"/>
      <c r="AD439" s="211"/>
    </row>
    <row r="440" spans="1:30" ht="11.4" customHeight="1">
      <c r="A440" s="504" t="s">
        <v>5634</v>
      </c>
      <c r="B440" s="506"/>
      <c r="C440" s="506"/>
      <c r="D440" s="506"/>
      <c r="E440" s="506"/>
      <c r="F440" s="506"/>
      <c r="G440" s="506"/>
      <c r="H440" s="506"/>
      <c r="I440" s="506"/>
      <c r="J440" s="506"/>
      <c r="K440" s="506"/>
      <c r="L440" s="506"/>
      <c r="M440" s="506"/>
      <c r="N440" s="506"/>
      <c r="O440" s="506"/>
      <c r="P440" s="506"/>
      <c r="Q440" s="506"/>
      <c r="R440" s="506"/>
      <c r="S440" s="506"/>
      <c r="T440" s="506"/>
      <c r="U440" s="506"/>
      <c r="V440" s="506"/>
      <c r="W440" s="506"/>
      <c r="X440" s="505"/>
      <c r="Y440" s="534">
        <v>209.63</v>
      </c>
      <c r="Z440" s="535"/>
      <c r="AA440" s="535"/>
      <c r="AB440" s="535"/>
      <c r="AC440" s="535"/>
      <c r="AD440" s="536"/>
    </row>
    <row r="441" spans="1:30" ht="11.4" customHeight="1">
      <c r="A441" s="504" t="s">
        <v>5635</v>
      </c>
      <c r="B441" s="506"/>
      <c r="C441" s="506"/>
      <c r="D441" s="506"/>
      <c r="E441" s="506"/>
      <c r="F441" s="506"/>
      <c r="G441" s="506"/>
      <c r="H441" s="506"/>
      <c r="I441" s="506"/>
      <c r="J441" s="506"/>
      <c r="K441" s="506"/>
      <c r="L441" s="506"/>
      <c r="M441" s="506"/>
      <c r="N441" s="506"/>
      <c r="O441" s="506"/>
      <c r="P441" s="506"/>
      <c r="Q441" s="506"/>
      <c r="R441" s="506"/>
      <c r="S441" s="506"/>
      <c r="T441" s="506"/>
      <c r="U441" s="506"/>
      <c r="V441" s="506"/>
      <c r="W441" s="506"/>
      <c r="X441" s="505"/>
      <c r="Y441" s="537">
        <v>52.55</v>
      </c>
      <c r="Z441" s="538"/>
      <c r="AA441" s="538"/>
      <c r="AB441" s="538"/>
      <c r="AC441" s="538"/>
      <c r="AD441" s="539"/>
    </row>
    <row r="442" spans="1:30" ht="11.4" customHeight="1">
      <c r="A442" s="504" t="s">
        <v>5636</v>
      </c>
      <c r="B442" s="506"/>
      <c r="C442" s="506"/>
      <c r="D442" s="506"/>
      <c r="E442" s="506"/>
      <c r="F442" s="506"/>
      <c r="G442" s="506"/>
      <c r="H442" s="506"/>
      <c r="I442" s="506"/>
      <c r="J442" s="506"/>
      <c r="K442" s="506"/>
      <c r="L442" s="506"/>
      <c r="M442" s="506"/>
      <c r="N442" s="506"/>
      <c r="O442" s="506"/>
      <c r="P442" s="506"/>
      <c r="Q442" s="506"/>
      <c r="R442" s="506"/>
      <c r="S442" s="506"/>
      <c r="T442" s="506"/>
      <c r="U442" s="506"/>
      <c r="V442" s="506"/>
      <c r="W442" s="506"/>
      <c r="X442" s="505"/>
      <c r="Y442" s="534">
        <v>262.18</v>
      </c>
      <c r="Z442" s="535"/>
      <c r="AA442" s="535"/>
      <c r="AB442" s="535"/>
      <c r="AC442" s="535"/>
      <c r="AD442" s="536"/>
    </row>
    <row r="443" spans="1:30" ht="10.8" customHeight="1">
      <c r="A443" s="211"/>
      <c r="B443" s="211"/>
      <c r="C443" s="211"/>
      <c r="D443" s="211"/>
      <c r="E443" s="211"/>
      <c r="F443" s="211"/>
      <c r="G443" s="211"/>
      <c r="H443" s="211"/>
      <c r="I443" s="211"/>
      <c r="J443" s="211"/>
      <c r="K443" s="211"/>
      <c r="L443" s="211"/>
      <c r="M443" s="211"/>
      <c r="N443" s="211"/>
      <c r="O443" s="211"/>
      <c r="P443" s="211"/>
      <c r="Q443" s="211"/>
      <c r="R443" s="211"/>
      <c r="S443" s="211"/>
      <c r="T443" s="211"/>
      <c r="U443" s="211"/>
      <c r="V443" s="211"/>
      <c r="W443" s="211"/>
      <c r="X443" s="211"/>
      <c r="Y443" s="211"/>
      <c r="Z443" s="211"/>
      <c r="AA443" s="211"/>
      <c r="AB443" s="211"/>
      <c r="AC443" s="211"/>
      <c r="AD443" s="211"/>
    </row>
    <row r="444" spans="1:30" ht="13.35" customHeight="1">
      <c r="A444" s="540" t="s">
        <v>5637</v>
      </c>
      <c r="B444" s="540"/>
      <c r="C444" s="540"/>
      <c r="D444" s="540"/>
      <c r="E444" s="540"/>
      <c r="F444" s="540"/>
      <c r="G444" s="540"/>
      <c r="H444" s="540"/>
      <c r="I444" s="540"/>
      <c r="J444" s="540"/>
      <c r="K444" s="540"/>
      <c r="L444" s="540"/>
      <c r="M444" s="540"/>
      <c r="N444" s="540"/>
      <c r="O444" s="540"/>
      <c r="P444" s="540"/>
      <c r="Q444" s="540"/>
      <c r="R444" s="540"/>
      <c r="S444" s="540"/>
      <c r="T444" s="540"/>
      <c r="U444" s="540"/>
      <c r="V444" s="540"/>
      <c r="W444" s="540"/>
      <c r="X444" s="540"/>
      <c r="Y444" s="540"/>
      <c r="Z444" s="540"/>
      <c r="AA444" s="540"/>
      <c r="AB444" s="540"/>
      <c r="AC444" s="540"/>
      <c r="AD444" s="540"/>
    </row>
    <row r="445" spans="1:30" ht="10.8" customHeight="1">
      <c r="A445" s="211"/>
      <c r="B445" s="211"/>
      <c r="C445" s="211"/>
      <c r="D445" s="211"/>
      <c r="E445" s="211"/>
      <c r="F445" s="211"/>
      <c r="G445" s="211"/>
      <c r="H445" s="211"/>
      <c r="I445" s="211"/>
      <c r="J445" s="211"/>
      <c r="K445" s="211"/>
      <c r="L445" s="211"/>
      <c r="M445" s="211"/>
      <c r="N445" s="211"/>
      <c r="O445" s="211"/>
      <c r="P445" s="211"/>
      <c r="Q445" s="211"/>
      <c r="R445" s="211"/>
      <c r="S445" s="211"/>
      <c r="T445" s="211"/>
      <c r="U445" s="211"/>
      <c r="V445" s="211"/>
      <c r="W445" s="211"/>
      <c r="X445" s="211"/>
      <c r="Y445" s="211"/>
      <c r="Z445" s="211"/>
      <c r="AA445" s="211"/>
      <c r="AB445" s="211"/>
      <c r="AC445" s="211"/>
      <c r="AD445" s="211"/>
    </row>
    <row r="446" spans="1:30" ht="11.4" customHeight="1">
      <c r="A446" s="211" t="s">
        <v>7602</v>
      </c>
      <c r="B446" s="211"/>
      <c r="C446" s="211"/>
      <c r="D446" s="211"/>
      <c r="E446" s="211"/>
      <c r="F446" s="211"/>
      <c r="G446" s="211"/>
      <c r="H446" s="211"/>
      <c r="I446" s="211"/>
      <c r="J446" s="211"/>
      <c r="K446" s="211"/>
      <c r="L446" s="211"/>
      <c r="M446" s="211"/>
      <c r="N446" s="211"/>
      <c r="O446" s="211"/>
      <c r="P446" s="211"/>
      <c r="Q446" s="211"/>
      <c r="R446" s="211"/>
      <c r="S446" s="211"/>
      <c r="T446" s="211"/>
      <c r="U446" s="211"/>
      <c r="V446" s="211"/>
      <c r="W446" s="211"/>
      <c r="X446" s="211"/>
      <c r="Y446" s="211" t="s">
        <v>5707</v>
      </c>
      <c r="Z446" s="211"/>
      <c r="AA446" s="211"/>
      <c r="AB446" s="211"/>
      <c r="AC446" s="211"/>
      <c r="AD446" s="211"/>
    </row>
    <row r="447" spans="1:30" ht="11.4" customHeight="1">
      <c r="A447" s="211" t="s">
        <v>7603</v>
      </c>
      <c r="B447" s="211"/>
      <c r="C447" s="211"/>
      <c r="D447" s="211"/>
      <c r="E447" s="211"/>
      <c r="F447" s="211"/>
      <c r="G447" s="211"/>
      <c r="H447" s="211"/>
      <c r="I447" s="211"/>
      <c r="J447" s="211"/>
      <c r="K447" s="211"/>
      <c r="L447" s="211"/>
      <c r="M447" s="211"/>
      <c r="N447" s="211"/>
      <c r="O447" s="211"/>
      <c r="P447" s="211"/>
      <c r="Q447" s="211"/>
      <c r="R447" s="211"/>
      <c r="S447" s="211"/>
      <c r="T447" s="211"/>
      <c r="U447" s="211"/>
      <c r="V447" s="211"/>
      <c r="W447" s="211"/>
      <c r="X447" s="211"/>
      <c r="Y447" s="211"/>
      <c r="Z447" s="211"/>
      <c r="AA447" s="211"/>
      <c r="AB447" s="211"/>
      <c r="AC447" s="211"/>
      <c r="AD447" s="211"/>
    </row>
    <row r="448" spans="1:30" ht="10.8" customHeight="1">
      <c r="A448" s="211"/>
      <c r="B448" s="211"/>
      <c r="C448" s="211"/>
      <c r="D448" s="211"/>
      <c r="E448" s="211"/>
      <c r="F448" s="211"/>
      <c r="G448" s="211"/>
      <c r="H448" s="211"/>
      <c r="I448" s="211"/>
      <c r="J448" s="211"/>
      <c r="K448" s="211"/>
      <c r="L448" s="211"/>
      <c r="M448" s="211"/>
      <c r="N448" s="211"/>
      <c r="O448" s="211"/>
      <c r="P448" s="211"/>
      <c r="Q448" s="211"/>
      <c r="R448" s="211"/>
      <c r="S448" s="211"/>
      <c r="T448" s="211"/>
      <c r="U448" s="211"/>
      <c r="V448" s="211"/>
      <c r="W448" s="211"/>
      <c r="X448" s="211"/>
      <c r="Y448" s="211"/>
      <c r="Z448" s="211"/>
      <c r="AA448" s="211"/>
      <c r="AB448" s="211"/>
      <c r="AC448" s="211"/>
      <c r="AD448" s="211"/>
    </row>
    <row r="449" spans="1:30" ht="11.4" customHeight="1">
      <c r="A449" s="501" t="s">
        <v>5628</v>
      </c>
      <c r="B449" s="502"/>
      <c r="C449" s="502"/>
      <c r="D449" s="502"/>
      <c r="E449" s="502"/>
      <c r="F449" s="502"/>
      <c r="G449" s="503"/>
      <c r="H449" s="501" t="s">
        <v>5638</v>
      </c>
      <c r="I449" s="502"/>
      <c r="J449" s="502"/>
      <c r="K449" s="502"/>
      <c r="L449" s="503"/>
      <c r="M449" s="504" t="s">
        <v>5639</v>
      </c>
      <c r="N449" s="505"/>
      <c r="O449" s="504" t="s">
        <v>5640</v>
      </c>
      <c r="P449" s="506"/>
      <c r="Q449" s="506"/>
      <c r="R449" s="505"/>
      <c r="S449" s="504" t="s">
        <v>5641</v>
      </c>
      <c r="T449" s="506"/>
      <c r="U449" s="506"/>
      <c r="V449" s="505"/>
      <c r="W449" s="504" t="s">
        <v>5631</v>
      </c>
      <c r="X449" s="506"/>
      <c r="Y449" s="506"/>
      <c r="Z449" s="506"/>
      <c r="AA449" s="505"/>
      <c r="AB449" s="504" t="s">
        <v>5642</v>
      </c>
      <c r="AC449" s="506"/>
      <c r="AD449" s="505"/>
    </row>
    <row r="450" spans="1:30" ht="11.4" customHeight="1">
      <c r="A450" s="507" t="s">
        <v>5643</v>
      </c>
      <c r="B450" s="508"/>
      <c r="C450" s="508"/>
      <c r="D450" s="508"/>
      <c r="E450" s="508"/>
      <c r="F450" s="508"/>
      <c r="G450" s="509"/>
      <c r="H450" s="507" t="s">
        <v>5644</v>
      </c>
      <c r="I450" s="508"/>
      <c r="J450" s="508"/>
      <c r="K450" s="508"/>
      <c r="L450" s="509"/>
      <c r="M450" s="510">
        <v>7.19</v>
      </c>
      <c r="N450" s="511"/>
      <c r="O450" s="512">
        <v>20.21</v>
      </c>
      <c r="P450" s="513"/>
      <c r="Q450" s="513"/>
      <c r="R450" s="514"/>
      <c r="S450" s="515">
        <v>181.15</v>
      </c>
      <c r="T450" s="516"/>
      <c r="U450" s="516"/>
      <c r="V450" s="517"/>
      <c r="W450" s="518">
        <v>0.2</v>
      </c>
      <c r="X450" s="519"/>
      <c r="Y450" s="519"/>
      <c r="Z450" s="519"/>
      <c r="AA450" s="520"/>
      <c r="AB450" s="510">
        <v>4.04</v>
      </c>
      <c r="AC450" s="528"/>
      <c r="AD450" s="511"/>
    </row>
    <row r="451" spans="1:30" ht="11.4" customHeight="1">
      <c r="A451" s="507" t="s">
        <v>5721</v>
      </c>
      <c r="B451" s="508"/>
      <c r="C451" s="508"/>
      <c r="D451" s="508"/>
      <c r="E451" s="508"/>
      <c r="F451" s="508"/>
      <c r="G451" s="509"/>
      <c r="H451" s="507" t="s">
        <v>189</v>
      </c>
      <c r="I451" s="508"/>
      <c r="J451" s="508"/>
      <c r="K451" s="508"/>
      <c r="L451" s="509"/>
      <c r="M451" s="512">
        <v>11.56</v>
      </c>
      <c r="N451" s="514"/>
      <c r="O451" s="512">
        <v>29.18</v>
      </c>
      <c r="P451" s="513"/>
      <c r="Q451" s="513"/>
      <c r="R451" s="514"/>
      <c r="S451" s="515">
        <v>152.49</v>
      </c>
      <c r="T451" s="516"/>
      <c r="U451" s="516"/>
      <c r="V451" s="517"/>
      <c r="W451" s="518">
        <v>0.4</v>
      </c>
      <c r="X451" s="519"/>
      <c r="Y451" s="519"/>
      <c r="Z451" s="519"/>
      <c r="AA451" s="520"/>
      <c r="AB451" s="512">
        <v>11.67</v>
      </c>
      <c r="AC451" s="513"/>
      <c r="AD451" s="514"/>
    </row>
    <row r="452" spans="1:30" ht="11.4" customHeight="1">
      <c r="A452" s="521" t="s">
        <v>5646</v>
      </c>
      <c r="B452" s="521"/>
      <c r="C452" s="521"/>
      <c r="D452" s="521"/>
      <c r="E452" s="521"/>
      <c r="F452" s="521"/>
      <c r="G452" s="521"/>
      <c r="H452" s="521"/>
      <c r="I452" s="521"/>
      <c r="J452" s="521"/>
      <c r="K452" s="521"/>
      <c r="L452" s="521"/>
      <c r="M452" s="521"/>
      <c r="N452" s="521"/>
      <c r="O452" s="521"/>
      <c r="P452" s="521"/>
      <c r="Q452" s="521"/>
      <c r="R452" s="521"/>
      <c r="S452" s="521"/>
      <c r="T452" s="521"/>
      <c r="U452" s="521"/>
      <c r="V452" s="521"/>
      <c r="W452" s="521"/>
      <c r="X452" s="521"/>
      <c r="Y452" s="512">
        <v>15.71</v>
      </c>
      <c r="Z452" s="513"/>
      <c r="AA452" s="513"/>
      <c r="AB452" s="513"/>
      <c r="AC452" s="513"/>
      <c r="AD452" s="514"/>
    </row>
    <row r="453" spans="1:30" ht="10.8" customHeight="1">
      <c r="A453" s="211"/>
      <c r="B453" s="211"/>
      <c r="C453" s="211"/>
      <c r="D453" s="211"/>
      <c r="E453" s="211"/>
      <c r="F453" s="211"/>
      <c r="G453" s="211"/>
      <c r="H453" s="211"/>
      <c r="I453" s="211"/>
      <c r="J453" s="211"/>
      <c r="K453" s="211"/>
      <c r="L453" s="211"/>
      <c r="M453" s="211"/>
      <c r="N453" s="211"/>
      <c r="O453" s="211"/>
      <c r="P453" s="211"/>
      <c r="Q453" s="211"/>
      <c r="R453" s="211"/>
      <c r="S453" s="211"/>
      <c r="T453" s="211"/>
      <c r="U453" s="211"/>
      <c r="V453" s="211"/>
      <c r="W453" s="211"/>
      <c r="X453" s="211"/>
      <c r="Y453" s="211"/>
      <c r="Z453" s="211"/>
      <c r="AA453" s="211"/>
      <c r="AB453" s="211"/>
      <c r="AC453" s="211"/>
      <c r="AD453" s="211"/>
    </row>
    <row r="454" spans="1:30" ht="11.4" customHeight="1">
      <c r="A454" s="501" t="s">
        <v>5628</v>
      </c>
      <c r="B454" s="502"/>
      <c r="C454" s="502"/>
      <c r="D454" s="502"/>
      <c r="E454" s="502"/>
      <c r="F454" s="502"/>
      <c r="G454" s="503"/>
      <c r="H454" s="501" t="s">
        <v>5629</v>
      </c>
      <c r="I454" s="502"/>
      <c r="J454" s="502"/>
      <c r="K454" s="502"/>
      <c r="L454" s="502"/>
      <c r="M454" s="502"/>
      <c r="N454" s="502"/>
      <c r="O454" s="503"/>
      <c r="P454" s="522" t="s">
        <v>180</v>
      </c>
      <c r="Q454" s="523"/>
      <c r="R454" s="523"/>
      <c r="S454" s="524"/>
      <c r="T454" s="504" t="s">
        <v>5630</v>
      </c>
      <c r="U454" s="506"/>
      <c r="V454" s="506"/>
      <c r="W454" s="505"/>
      <c r="X454" s="504" t="s">
        <v>5631</v>
      </c>
      <c r="Y454" s="506"/>
      <c r="Z454" s="506"/>
      <c r="AA454" s="506"/>
      <c r="AB454" s="505"/>
      <c r="AC454" s="504" t="s">
        <v>5632</v>
      </c>
      <c r="AD454" s="505"/>
    </row>
    <row r="455" spans="1:30" ht="34.5" customHeight="1">
      <c r="A455" s="507" t="s">
        <v>7604</v>
      </c>
      <c r="B455" s="508"/>
      <c r="C455" s="508"/>
      <c r="D455" s="508"/>
      <c r="E455" s="508"/>
      <c r="F455" s="508"/>
      <c r="G455" s="509"/>
      <c r="H455" s="507" t="s">
        <v>7605</v>
      </c>
      <c r="I455" s="508"/>
      <c r="J455" s="508"/>
      <c r="K455" s="508"/>
      <c r="L455" s="508"/>
      <c r="M455" s="508"/>
      <c r="N455" s="508"/>
      <c r="O455" s="509"/>
      <c r="P455" s="525" t="s">
        <v>5700</v>
      </c>
      <c r="Q455" s="526"/>
      <c r="R455" s="526"/>
      <c r="S455" s="527"/>
      <c r="T455" s="512">
        <v>25.69</v>
      </c>
      <c r="U455" s="513"/>
      <c r="V455" s="513"/>
      <c r="W455" s="514"/>
      <c r="X455" s="518">
        <v>0.48</v>
      </c>
      <c r="Y455" s="519"/>
      <c r="Z455" s="519"/>
      <c r="AA455" s="519"/>
      <c r="AB455" s="520"/>
      <c r="AC455" s="512">
        <v>12.33</v>
      </c>
      <c r="AD455" s="514"/>
    </row>
    <row r="456" spans="1:30" ht="11.4" customHeight="1">
      <c r="A456" s="521" t="s">
        <v>5633</v>
      </c>
      <c r="B456" s="521"/>
      <c r="C456" s="521"/>
      <c r="D456" s="521"/>
      <c r="E456" s="521"/>
      <c r="F456" s="521"/>
      <c r="G456" s="521"/>
      <c r="H456" s="521"/>
      <c r="I456" s="521"/>
      <c r="J456" s="521"/>
      <c r="K456" s="521"/>
      <c r="L456" s="521"/>
      <c r="M456" s="521"/>
      <c r="N456" s="521"/>
      <c r="O456" s="521"/>
      <c r="P456" s="521"/>
      <c r="Q456" s="521"/>
      <c r="R456" s="521"/>
      <c r="S456" s="521"/>
      <c r="T456" s="521"/>
      <c r="U456" s="521"/>
      <c r="V456" s="521"/>
      <c r="W456" s="521"/>
      <c r="X456" s="521"/>
      <c r="Y456" s="512">
        <v>12.33</v>
      </c>
      <c r="Z456" s="513"/>
      <c r="AA456" s="513"/>
      <c r="AB456" s="513"/>
      <c r="AC456" s="513"/>
      <c r="AD456" s="514"/>
    </row>
    <row r="457" spans="1:30" ht="10.8" customHeight="1">
      <c r="A457" s="211"/>
      <c r="B457" s="211"/>
      <c r="C457" s="211"/>
      <c r="D457" s="211"/>
      <c r="E457" s="211"/>
      <c r="F457" s="211"/>
      <c r="G457" s="211"/>
      <c r="H457" s="211"/>
      <c r="I457" s="211"/>
      <c r="J457" s="211"/>
      <c r="K457" s="211"/>
      <c r="L457" s="211"/>
      <c r="M457" s="211"/>
      <c r="N457" s="211"/>
      <c r="O457" s="211"/>
      <c r="P457" s="211"/>
      <c r="Q457" s="211"/>
      <c r="R457" s="211"/>
      <c r="S457" s="211"/>
      <c r="T457" s="211"/>
      <c r="U457" s="211"/>
      <c r="V457" s="211"/>
      <c r="W457" s="211"/>
      <c r="X457" s="211"/>
      <c r="Y457" s="211"/>
      <c r="Z457" s="211"/>
      <c r="AA457" s="211"/>
      <c r="AB457" s="211"/>
      <c r="AC457" s="211"/>
      <c r="AD457" s="211"/>
    </row>
    <row r="458" spans="1:30" ht="11.4" customHeight="1">
      <c r="A458" s="504" t="s">
        <v>5634</v>
      </c>
      <c r="B458" s="506"/>
      <c r="C458" s="506"/>
      <c r="D458" s="506"/>
      <c r="E458" s="506"/>
      <c r="F458" s="506"/>
      <c r="G458" s="506"/>
      <c r="H458" s="506"/>
      <c r="I458" s="506"/>
      <c r="J458" s="506"/>
      <c r="K458" s="506"/>
      <c r="L458" s="506"/>
      <c r="M458" s="506"/>
      <c r="N458" s="506"/>
      <c r="O458" s="506"/>
      <c r="P458" s="506"/>
      <c r="Q458" s="506"/>
      <c r="R458" s="506"/>
      <c r="S458" s="506"/>
      <c r="T458" s="506"/>
      <c r="U458" s="506"/>
      <c r="V458" s="506"/>
      <c r="W458" s="506"/>
      <c r="X458" s="505"/>
      <c r="Y458" s="537">
        <v>28.04</v>
      </c>
      <c r="Z458" s="538"/>
      <c r="AA458" s="538"/>
      <c r="AB458" s="538"/>
      <c r="AC458" s="538"/>
      <c r="AD458" s="539"/>
    </row>
    <row r="459" spans="1:30" ht="11.4" customHeight="1">
      <c r="A459" s="504" t="s">
        <v>5635</v>
      </c>
      <c r="B459" s="506"/>
      <c r="C459" s="506"/>
      <c r="D459" s="506"/>
      <c r="E459" s="506"/>
      <c r="F459" s="506"/>
      <c r="G459" s="506"/>
      <c r="H459" s="506"/>
      <c r="I459" s="506"/>
      <c r="J459" s="506"/>
      <c r="K459" s="506"/>
      <c r="L459" s="506"/>
      <c r="M459" s="506"/>
      <c r="N459" s="506"/>
      <c r="O459" s="506"/>
      <c r="P459" s="506"/>
      <c r="Q459" s="506"/>
      <c r="R459" s="506"/>
      <c r="S459" s="506"/>
      <c r="T459" s="506"/>
      <c r="U459" s="506"/>
      <c r="V459" s="506"/>
      <c r="W459" s="506"/>
      <c r="X459" s="505"/>
      <c r="Y459" s="544">
        <v>7.02</v>
      </c>
      <c r="Z459" s="545"/>
      <c r="AA459" s="545"/>
      <c r="AB459" s="545"/>
      <c r="AC459" s="545"/>
      <c r="AD459" s="546"/>
    </row>
    <row r="460" spans="1:30" ht="11.4" customHeight="1">
      <c r="A460" s="504" t="s">
        <v>5636</v>
      </c>
      <c r="B460" s="506"/>
      <c r="C460" s="506"/>
      <c r="D460" s="506"/>
      <c r="E460" s="506"/>
      <c r="F460" s="506"/>
      <c r="G460" s="506"/>
      <c r="H460" s="506"/>
      <c r="I460" s="506"/>
      <c r="J460" s="506"/>
      <c r="K460" s="506"/>
      <c r="L460" s="506"/>
      <c r="M460" s="506"/>
      <c r="N460" s="506"/>
      <c r="O460" s="506"/>
      <c r="P460" s="506"/>
      <c r="Q460" s="506"/>
      <c r="R460" s="506"/>
      <c r="S460" s="506"/>
      <c r="T460" s="506"/>
      <c r="U460" s="506"/>
      <c r="V460" s="506"/>
      <c r="W460" s="506"/>
      <c r="X460" s="505"/>
      <c r="Y460" s="537">
        <v>35.06</v>
      </c>
      <c r="Z460" s="538"/>
      <c r="AA460" s="538"/>
      <c r="AB460" s="538"/>
      <c r="AC460" s="538"/>
      <c r="AD460" s="539"/>
    </row>
    <row r="461" spans="1:30" ht="10.8" customHeight="1">
      <c r="A461" s="211"/>
      <c r="B461" s="211"/>
      <c r="C461" s="211"/>
      <c r="D461" s="211"/>
      <c r="E461" s="211"/>
      <c r="F461" s="211"/>
      <c r="G461" s="211"/>
      <c r="H461" s="211"/>
      <c r="I461" s="211"/>
      <c r="J461" s="211"/>
      <c r="K461" s="211"/>
      <c r="L461" s="211"/>
      <c r="M461" s="211"/>
      <c r="N461" s="211"/>
      <c r="O461" s="211"/>
      <c r="P461" s="211"/>
      <c r="Q461" s="211"/>
      <c r="R461" s="211"/>
      <c r="S461" s="211"/>
      <c r="T461" s="211"/>
      <c r="U461" s="211"/>
      <c r="V461" s="211"/>
      <c r="W461" s="211"/>
      <c r="X461" s="211"/>
      <c r="Y461" s="211"/>
      <c r="Z461" s="211"/>
      <c r="AA461" s="211"/>
      <c r="AB461" s="211"/>
      <c r="AC461" s="211"/>
      <c r="AD461" s="211"/>
    </row>
    <row r="462" spans="1:30" ht="13.35" customHeight="1">
      <c r="A462" s="540" t="s">
        <v>5637</v>
      </c>
      <c r="B462" s="540"/>
      <c r="C462" s="540"/>
      <c r="D462" s="540"/>
      <c r="E462" s="540"/>
      <c r="F462" s="540"/>
      <c r="G462" s="540"/>
      <c r="H462" s="540"/>
      <c r="I462" s="540"/>
      <c r="J462" s="540"/>
      <c r="K462" s="540"/>
      <c r="L462" s="540"/>
      <c r="M462" s="540"/>
      <c r="N462" s="540"/>
      <c r="O462" s="540"/>
      <c r="P462" s="540"/>
      <c r="Q462" s="540"/>
      <c r="R462" s="540"/>
      <c r="S462" s="540"/>
      <c r="T462" s="540"/>
      <c r="U462" s="540"/>
      <c r="V462" s="540"/>
      <c r="W462" s="540"/>
      <c r="X462" s="540"/>
      <c r="Y462" s="540"/>
      <c r="Z462" s="540"/>
      <c r="AA462" s="540"/>
      <c r="AB462" s="540"/>
      <c r="AC462" s="540"/>
      <c r="AD462" s="540"/>
    </row>
    <row r="463" spans="1:30" ht="10.8" customHeight="1">
      <c r="A463" s="211"/>
      <c r="B463" s="211"/>
      <c r="C463" s="211"/>
      <c r="D463" s="211"/>
      <c r="E463" s="211"/>
      <c r="F463" s="211"/>
      <c r="G463" s="211"/>
      <c r="H463" s="211"/>
      <c r="I463" s="211"/>
      <c r="J463" s="211"/>
      <c r="K463" s="211"/>
      <c r="L463" s="211"/>
      <c r="M463" s="211"/>
      <c r="N463" s="211"/>
      <c r="O463" s="211"/>
      <c r="P463" s="211"/>
      <c r="Q463" s="211"/>
      <c r="R463" s="211"/>
      <c r="S463" s="211"/>
      <c r="T463" s="211"/>
      <c r="U463" s="211"/>
      <c r="V463" s="211"/>
      <c r="W463" s="211"/>
      <c r="X463" s="211"/>
      <c r="Y463" s="211"/>
      <c r="Z463" s="211"/>
      <c r="AA463" s="211"/>
      <c r="AB463" s="211"/>
      <c r="AC463" s="211"/>
      <c r="AD463" s="211"/>
    </row>
    <row r="464" spans="1:30" ht="22.95" customHeight="1">
      <c r="A464" s="211" t="s">
        <v>7672</v>
      </c>
      <c r="B464" s="211"/>
      <c r="C464" s="211"/>
      <c r="D464" s="211"/>
      <c r="E464" s="211"/>
      <c r="F464" s="211"/>
      <c r="G464" s="211"/>
      <c r="H464" s="211"/>
      <c r="I464" s="211"/>
      <c r="J464" s="211"/>
      <c r="K464" s="211"/>
      <c r="L464" s="211"/>
      <c r="M464" s="211"/>
      <c r="N464" s="211"/>
      <c r="O464" s="211"/>
      <c r="P464" s="211"/>
      <c r="Q464" s="211"/>
      <c r="R464" s="211"/>
      <c r="S464" s="211"/>
      <c r="T464" s="211"/>
      <c r="U464" s="211"/>
      <c r="V464" s="211"/>
      <c r="W464" s="211"/>
      <c r="X464" s="211"/>
      <c r="Y464" s="211" t="s">
        <v>5627</v>
      </c>
      <c r="Z464" s="211"/>
      <c r="AA464" s="211"/>
      <c r="AB464" s="211"/>
      <c r="AC464" s="211"/>
      <c r="AD464" s="211"/>
    </row>
    <row r="465" spans="1:30" ht="11.4" customHeight="1">
      <c r="A465" s="211" t="s">
        <v>7673</v>
      </c>
      <c r="B465" s="211"/>
      <c r="C465" s="211"/>
      <c r="D465" s="211"/>
      <c r="E465" s="211"/>
      <c r="F465" s="211"/>
      <c r="G465" s="211"/>
      <c r="H465" s="211"/>
      <c r="I465" s="211"/>
      <c r="J465" s="211"/>
      <c r="K465" s="211"/>
      <c r="L465" s="211"/>
      <c r="M465" s="211"/>
      <c r="N465" s="211"/>
      <c r="O465" s="211"/>
      <c r="P465" s="211"/>
      <c r="Q465" s="211"/>
      <c r="R465" s="211"/>
      <c r="S465" s="211"/>
      <c r="T465" s="211"/>
      <c r="U465" s="211"/>
      <c r="V465" s="211"/>
      <c r="W465" s="211"/>
      <c r="X465" s="211"/>
      <c r="Y465" s="211"/>
      <c r="Z465" s="211"/>
      <c r="AA465" s="211"/>
      <c r="AB465" s="211"/>
      <c r="AC465" s="211"/>
      <c r="AD465" s="211"/>
    </row>
    <row r="466" spans="1:30" ht="10.8" customHeight="1">
      <c r="A466" s="211"/>
      <c r="B466" s="211"/>
      <c r="C466" s="211"/>
      <c r="D466" s="211"/>
      <c r="E466" s="211"/>
      <c r="F466" s="211"/>
      <c r="G466" s="211"/>
      <c r="H466" s="211"/>
      <c r="I466" s="211"/>
      <c r="J466" s="211"/>
      <c r="K466" s="211"/>
      <c r="L466" s="211"/>
      <c r="M466" s="211"/>
      <c r="N466" s="211"/>
      <c r="O466" s="211"/>
      <c r="P466" s="211"/>
      <c r="Q466" s="211"/>
      <c r="R466" s="211"/>
      <c r="S466" s="211"/>
      <c r="T466" s="211"/>
      <c r="U466" s="211"/>
      <c r="V466" s="211"/>
      <c r="W466" s="211"/>
      <c r="X466" s="211"/>
      <c r="Y466" s="211"/>
      <c r="Z466" s="211"/>
      <c r="AA466" s="211"/>
      <c r="AB466" s="211"/>
      <c r="AC466" s="211"/>
      <c r="AD466" s="211"/>
    </row>
    <row r="467" spans="1:30" ht="11.4" customHeight="1">
      <c r="A467" s="501" t="s">
        <v>5628</v>
      </c>
      <c r="B467" s="502"/>
      <c r="C467" s="502"/>
      <c r="D467" s="502"/>
      <c r="E467" s="502"/>
      <c r="F467" s="502"/>
      <c r="G467" s="503"/>
      <c r="H467" s="501" t="s">
        <v>5638</v>
      </c>
      <c r="I467" s="502"/>
      <c r="J467" s="502"/>
      <c r="K467" s="502"/>
      <c r="L467" s="503"/>
      <c r="M467" s="504" t="s">
        <v>5639</v>
      </c>
      <c r="N467" s="505"/>
      <c r="O467" s="504" t="s">
        <v>5640</v>
      </c>
      <c r="P467" s="506"/>
      <c r="Q467" s="506"/>
      <c r="R467" s="505"/>
      <c r="S467" s="504" t="s">
        <v>5641</v>
      </c>
      <c r="T467" s="506"/>
      <c r="U467" s="506"/>
      <c r="V467" s="505"/>
      <c r="W467" s="504" t="s">
        <v>5631</v>
      </c>
      <c r="X467" s="506"/>
      <c r="Y467" s="506"/>
      <c r="Z467" s="506"/>
      <c r="AA467" s="505"/>
      <c r="AB467" s="504" t="s">
        <v>5642</v>
      </c>
      <c r="AC467" s="506"/>
      <c r="AD467" s="505"/>
    </row>
    <row r="468" spans="1:30" ht="11.4" customHeight="1">
      <c r="A468" s="507" t="s">
        <v>5658</v>
      </c>
      <c r="B468" s="508"/>
      <c r="C468" s="508"/>
      <c r="D468" s="508"/>
      <c r="E468" s="508"/>
      <c r="F468" s="508"/>
      <c r="G468" s="509"/>
      <c r="H468" s="507" t="s">
        <v>5659</v>
      </c>
      <c r="I468" s="508"/>
      <c r="J468" s="508"/>
      <c r="K468" s="508"/>
      <c r="L468" s="509"/>
      <c r="M468" s="510">
        <v>8.09</v>
      </c>
      <c r="N468" s="511"/>
      <c r="O468" s="512">
        <v>22.05</v>
      </c>
      <c r="P468" s="513"/>
      <c r="Q468" s="513"/>
      <c r="R468" s="514"/>
      <c r="S468" s="515">
        <v>172.66</v>
      </c>
      <c r="T468" s="516"/>
      <c r="U468" s="516"/>
      <c r="V468" s="517"/>
      <c r="W468" s="518">
        <v>0.95399999999999996</v>
      </c>
      <c r="X468" s="519"/>
      <c r="Y468" s="519"/>
      <c r="Z468" s="519"/>
      <c r="AA468" s="520"/>
      <c r="AB468" s="512">
        <v>21.03</v>
      </c>
      <c r="AC468" s="513"/>
      <c r="AD468" s="514"/>
    </row>
    <row r="469" spans="1:30" ht="11.4" customHeight="1">
      <c r="A469" s="507" t="s">
        <v>5645</v>
      </c>
      <c r="B469" s="508"/>
      <c r="C469" s="508"/>
      <c r="D469" s="508"/>
      <c r="E469" s="508"/>
      <c r="F469" s="508"/>
      <c r="G469" s="509"/>
      <c r="H469" s="507" t="s">
        <v>190</v>
      </c>
      <c r="I469" s="508"/>
      <c r="J469" s="508"/>
      <c r="K469" s="508"/>
      <c r="L469" s="509"/>
      <c r="M469" s="512">
        <v>11.56</v>
      </c>
      <c r="N469" s="514"/>
      <c r="O469" s="512">
        <v>29.49</v>
      </c>
      <c r="P469" s="513"/>
      <c r="Q469" s="513"/>
      <c r="R469" s="514"/>
      <c r="S469" s="515">
        <v>155.15</v>
      </c>
      <c r="T469" s="516"/>
      <c r="U469" s="516"/>
      <c r="V469" s="517"/>
      <c r="W469" s="518">
        <v>0.95399999999999996</v>
      </c>
      <c r="X469" s="519"/>
      <c r="Y469" s="519"/>
      <c r="Z469" s="519"/>
      <c r="AA469" s="520"/>
      <c r="AB469" s="512">
        <v>28.13</v>
      </c>
      <c r="AC469" s="513"/>
      <c r="AD469" s="514"/>
    </row>
    <row r="470" spans="1:30" ht="11.4" customHeight="1">
      <c r="A470" s="521" t="s">
        <v>5646</v>
      </c>
      <c r="B470" s="521"/>
      <c r="C470" s="521"/>
      <c r="D470" s="521"/>
      <c r="E470" s="521"/>
      <c r="F470" s="521"/>
      <c r="G470" s="521"/>
      <c r="H470" s="521"/>
      <c r="I470" s="521"/>
      <c r="J470" s="521"/>
      <c r="K470" s="521"/>
      <c r="L470" s="521"/>
      <c r="M470" s="521"/>
      <c r="N470" s="521"/>
      <c r="O470" s="521"/>
      <c r="P470" s="521"/>
      <c r="Q470" s="521"/>
      <c r="R470" s="521"/>
      <c r="S470" s="521"/>
      <c r="T470" s="521"/>
      <c r="U470" s="521"/>
      <c r="V470" s="521"/>
      <c r="W470" s="521"/>
      <c r="X470" s="521"/>
      <c r="Y470" s="512">
        <v>49.16</v>
      </c>
      <c r="Z470" s="513"/>
      <c r="AA470" s="513"/>
      <c r="AB470" s="513"/>
      <c r="AC470" s="513"/>
      <c r="AD470" s="514"/>
    </row>
    <row r="471" spans="1:30" ht="10.8" customHeight="1">
      <c r="A471" s="211"/>
      <c r="B471" s="211"/>
      <c r="C471" s="211"/>
      <c r="D471" s="211"/>
      <c r="E471" s="211"/>
      <c r="F471" s="211"/>
      <c r="G471" s="211"/>
      <c r="H471" s="211"/>
      <c r="I471" s="211"/>
      <c r="J471" s="211"/>
      <c r="K471" s="211"/>
      <c r="L471" s="211"/>
      <c r="M471" s="211"/>
      <c r="N471" s="211"/>
      <c r="O471" s="211"/>
      <c r="P471" s="211"/>
      <c r="Q471" s="211"/>
      <c r="R471" s="211"/>
      <c r="S471" s="211"/>
      <c r="T471" s="211"/>
      <c r="U471" s="211"/>
      <c r="V471" s="211"/>
      <c r="W471" s="211"/>
      <c r="X471" s="211"/>
      <c r="Y471" s="211"/>
      <c r="Z471" s="211"/>
      <c r="AA471" s="211"/>
      <c r="AB471" s="211"/>
      <c r="AC471" s="211"/>
      <c r="AD471" s="211"/>
    </row>
    <row r="472" spans="1:30" ht="11.4" customHeight="1">
      <c r="A472" s="501" t="s">
        <v>5628</v>
      </c>
      <c r="B472" s="502"/>
      <c r="C472" s="502"/>
      <c r="D472" s="502"/>
      <c r="E472" s="502"/>
      <c r="F472" s="502"/>
      <c r="G472" s="503"/>
      <c r="H472" s="501" t="s">
        <v>5629</v>
      </c>
      <c r="I472" s="502"/>
      <c r="J472" s="502"/>
      <c r="K472" s="502"/>
      <c r="L472" s="502"/>
      <c r="M472" s="502"/>
      <c r="N472" s="502"/>
      <c r="O472" s="503"/>
      <c r="P472" s="522" t="s">
        <v>180</v>
      </c>
      <c r="Q472" s="523"/>
      <c r="R472" s="523"/>
      <c r="S472" s="524"/>
      <c r="T472" s="504" t="s">
        <v>5630</v>
      </c>
      <c r="U472" s="506"/>
      <c r="V472" s="506"/>
      <c r="W472" s="505"/>
      <c r="X472" s="504" t="s">
        <v>5631</v>
      </c>
      <c r="Y472" s="506"/>
      <c r="Z472" s="506"/>
      <c r="AA472" s="506"/>
      <c r="AB472" s="505"/>
      <c r="AC472" s="504" t="s">
        <v>5632</v>
      </c>
      <c r="AD472" s="505"/>
    </row>
    <row r="473" spans="1:30" ht="34.5" customHeight="1">
      <c r="A473" s="507" t="s">
        <v>7074</v>
      </c>
      <c r="B473" s="508"/>
      <c r="C473" s="508"/>
      <c r="D473" s="508"/>
      <c r="E473" s="508"/>
      <c r="F473" s="508"/>
      <c r="G473" s="509"/>
      <c r="H473" s="507" t="s">
        <v>242</v>
      </c>
      <c r="I473" s="508"/>
      <c r="J473" s="508"/>
      <c r="K473" s="508"/>
      <c r="L473" s="508"/>
      <c r="M473" s="508"/>
      <c r="N473" s="508"/>
      <c r="O473" s="509"/>
      <c r="P473" s="525" t="s">
        <v>71</v>
      </c>
      <c r="Q473" s="526"/>
      <c r="R473" s="526"/>
      <c r="S473" s="527"/>
      <c r="T473" s="510">
        <v>1.44</v>
      </c>
      <c r="U473" s="528"/>
      <c r="V473" s="528"/>
      <c r="W473" s="511"/>
      <c r="X473" s="518">
        <v>1</v>
      </c>
      <c r="Y473" s="519"/>
      <c r="Z473" s="519"/>
      <c r="AA473" s="519"/>
      <c r="AB473" s="520"/>
      <c r="AC473" s="510">
        <v>1.44</v>
      </c>
      <c r="AD473" s="511"/>
    </row>
    <row r="474" spans="1:30" ht="22.95" customHeight="1">
      <c r="A474" s="507" t="s">
        <v>7075</v>
      </c>
      <c r="B474" s="508"/>
      <c r="C474" s="508"/>
      <c r="D474" s="508"/>
      <c r="E474" s="508"/>
      <c r="F474" s="508"/>
      <c r="G474" s="509"/>
      <c r="H474" s="507" t="s">
        <v>2393</v>
      </c>
      <c r="I474" s="508"/>
      <c r="J474" s="508"/>
      <c r="K474" s="508"/>
      <c r="L474" s="508"/>
      <c r="M474" s="508"/>
      <c r="N474" s="508"/>
      <c r="O474" s="509"/>
      <c r="P474" s="525" t="s">
        <v>71</v>
      </c>
      <c r="Q474" s="526"/>
      <c r="R474" s="526"/>
      <c r="S474" s="527"/>
      <c r="T474" s="510">
        <v>2.79</v>
      </c>
      <c r="U474" s="528"/>
      <c r="V474" s="528"/>
      <c r="W474" s="511"/>
      <c r="X474" s="518">
        <v>1</v>
      </c>
      <c r="Y474" s="519"/>
      <c r="Z474" s="519"/>
      <c r="AA474" s="519"/>
      <c r="AB474" s="520"/>
      <c r="AC474" s="510">
        <v>2.79</v>
      </c>
      <c r="AD474" s="511"/>
    </row>
    <row r="475" spans="1:30" ht="22.95" customHeight="1">
      <c r="A475" s="507" t="s">
        <v>7072</v>
      </c>
      <c r="B475" s="508"/>
      <c r="C475" s="508"/>
      <c r="D475" s="508"/>
      <c r="E475" s="508"/>
      <c r="F475" s="508"/>
      <c r="G475" s="509"/>
      <c r="H475" s="507" t="s">
        <v>2741</v>
      </c>
      <c r="I475" s="508"/>
      <c r="J475" s="508"/>
      <c r="K475" s="508"/>
      <c r="L475" s="508"/>
      <c r="M475" s="508"/>
      <c r="N475" s="508"/>
      <c r="O475" s="509"/>
      <c r="P475" s="525" t="s">
        <v>71</v>
      </c>
      <c r="Q475" s="526"/>
      <c r="R475" s="526"/>
      <c r="S475" s="527"/>
      <c r="T475" s="510">
        <v>8.57</v>
      </c>
      <c r="U475" s="528"/>
      <c r="V475" s="528"/>
      <c r="W475" s="511"/>
      <c r="X475" s="518">
        <v>3</v>
      </c>
      <c r="Y475" s="519"/>
      <c r="Z475" s="519"/>
      <c r="AA475" s="519"/>
      <c r="AB475" s="520"/>
      <c r="AC475" s="512">
        <v>25.71</v>
      </c>
      <c r="AD475" s="514"/>
    </row>
    <row r="476" spans="1:30" ht="11.4" customHeight="1">
      <c r="A476" s="521" t="s">
        <v>5633</v>
      </c>
      <c r="B476" s="521"/>
      <c r="C476" s="521"/>
      <c r="D476" s="521"/>
      <c r="E476" s="521"/>
      <c r="F476" s="521"/>
      <c r="G476" s="521"/>
      <c r="H476" s="521"/>
      <c r="I476" s="521"/>
      <c r="J476" s="521"/>
      <c r="K476" s="521"/>
      <c r="L476" s="521"/>
      <c r="M476" s="521"/>
      <c r="N476" s="521"/>
      <c r="O476" s="521"/>
      <c r="P476" s="521"/>
      <c r="Q476" s="521"/>
      <c r="R476" s="521"/>
      <c r="S476" s="521"/>
      <c r="T476" s="521"/>
      <c r="U476" s="521"/>
      <c r="V476" s="521"/>
      <c r="W476" s="521"/>
      <c r="X476" s="521"/>
      <c r="Y476" s="512">
        <v>29.94</v>
      </c>
      <c r="Z476" s="513"/>
      <c r="AA476" s="513"/>
      <c r="AB476" s="513"/>
      <c r="AC476" s="513"/>
      <c r="AD476" s="514"/>
    </row>
    <row r="477" spans="1:30" ht="10.8" customHeight="1">
      <c r="A477" s="211"/>
      <c r="B477" s="211"/>
      <c r="C477" s="211"/>
      <c r="D477" s="211"/>
      <c r="E477" s="211"/>
      <c r="F477" s="211"/>
      <c r="G477" s="211"/>
      <c r="H477" s="211"/>
      <c r="I477" s="211"/>
      <c r="J477" s="211"/>
      <c r="K477" s="211"/>
      <c r="L477" s="211"/>
      <c r="M477" s="211"/>
      <c r="N477" s="211"/>
      <c r="O477" s="211"/>
      <c r="P477" s="211"/>
      <c r="Q477" s="211"/>
      <c r="R477" s="211"/>
      <c r="S477" s="211"/>
      <c r="T477" s="211"/>
      <c r="U477" s="211"/>
      <c r="V477" s="211"/>
      <c r="W477" s="211"/>
      <c r="X477" s="211"/>
      <c r="Y477" s="211"/>
      <c r="Z477" s="211"/>
      <c r="AA477" s="211"/>
      <c r="AB477" s="211"/>
      <c r="AC477" s="211"/>
      <c r="AD477" s="211"/>
    </row>
    <row r="478" spans="1:30" ht="11.4" customHeight="1">
      <c r="A478" s="504" t="s">
        <v>5634</v>
      </c>
      <c r="B478" s="506"/>
      <c r="C478" s="506"/>
      <c r="D478" s="506"/>
      <c r="E478" s="506"/>
      <c r="F478" s="506"/>
      <c r="G478" s="506"/>
      <c r="H478" s="506"/>
      <c r="I478" s="506"/>
      <c r="J478" s="506"/>
      <c r="K478" s="506"/>
      <c r="L478" s="506"/>
      <c r="M478" s="506"/>
      <c r="N478" s="506"/>
      <c r="O478" s="506"/>
      <c r="P478" s="506"/>
      <c r="Q478" s="506"/>
      <c r="R478" s="506"/>
      <c r="S478" s="506"/>
      <c r="T478" s="506"/>
      <c r="U478" s="506"/>
      <c r="V478" s="506"/>
      <c r="W478" s="506"/>
      <c r="X478" s="505"/>
      <c r="Y478" s="537">
        <v>79.099999999999994</v>
      </c>
      <c r="Z478" s="538"/>
      <c r="AA478" s="538"/>
      <c r="AB478" s="538"/>
      <c r="AC478" s="538"/>
      <c r="AD478" s="539"/>
    </row>
    <row r="479" spans="1:30" ht="11.4" customHeight="1">
      <c r="A479" s="504" t="s">
        <v>5635</v>
      </c>
      <c r="B479" s="506"/>
      <c r="C479" s="506"/>
      <c r="D479" s="506"/>
      <c r="E479" s="506"/>
      <c r="F479" s="506"/>
      <c r="G479" s="506"/>
      <c r="H479" s="506"/>
      <c r="I479" s="506"/>
      <c r="J479" s="506"/>
      <c r="K479" s="506"/>
      <c r="L479" s="506"/>
      <c r="M479" s="506"/>
      <c r="N479" s="506"/>
      <c r="O479" s="506"/>
      <c r="P479" s="506"/>
      <c r="Q479" s="506"/>
      <c r="R479" s="506"/>
      <c r="S479" s="506"/>
      <c r="T479" s="506"/>
      <c r="U479" s="506"/>
      <c r="V479" s="506"/>
      <c r="W479" s="506"/>
      <c r="X479" s="505"/>
      <c r="Y479" s="537">
        <v>19.829999999999998</v>
      </c>
      <c r="Z479" s="538"/>
      <c r="AA479" s="538"/>
      <c r="AB479" s="538"/>
      <c r="AC479" s="538"/>
      <c r="AD479" s="539"/>
    </row>
    <row r="480" spans="1:30" ht="11.4" customHeight="1">
      <c r="A480" s="504" t="s">
        <v>5636</v>
      </c>
      <c r="B480" s="506"/>
      <c r="C480" s="506"/>
      <c r="D480" s="506"/>
      <c r="E480" s="506"/>
      <c r="F480" s="506"/>
      <c r="G480" s="506"/>
      <c r="H480" s="506"/>
      <c r="I480" s="506"/>
      <c r="J480" s="506"/>
      <c r="K480" s="506"/>
      <c r="L480" s="506"/>
      <c r="M480" s="506"/>
      <c r="N480" s="506"/>
      <c r="O480" s="506"/>
      <c r="P480" s="506"/>
      <c r="Q480" s="506"/>
      <c r="R480" s="506"/>
      <c r="S480" s="506"/>
      <c r="T480" s="506"/>
      <c r="U480" s="506"/>
      <c r="V480" s="506"/>
      <c r="W480" s="506"/>
      <c r="X480" s="505"/>
      <c r="Y480" s="537">
        <v>98.93</v>
      </c>
      <c r="Z480" s="538"/>
      <c r="AA480" s="538"/>
      <c r="AB480" s="538"/>
      <c r="AC480" s="538"/>
      <c r="AD480" s="539"/>
    </row>
    <row r="481" spans="1:30" ht="10.8" customHeight="1">
      <c r="A481" s="211"/>
      <c r="B481" s="211"/>
      <c r="C481" s="211"/>
      <c r="D481" s="211"/>
      <c r="E481" s="211"/>
      <c r="F481" s="211"/>
      <c r="G481" s="211"/>
      <c r="H481" s="211"/>
      <c r="I481" s="211"/>
      <c r="J481" s="211"/>
      <c r="K481" s="211"/>
      <c r="L481" s="211"/>
      <c r="M481" s="211"/>
      <c r="N481" s="211"/>
      <c r="O481" s="211"/>
      <c r="P481" s="211"/>
      <c r="Q481" s="211"/>
      <c r="R481" s="211"/>
      <c r="S481" s="211"/>
      <c r="T481" s="211"/>
      <c r="U481" s="211"/>
      <c r="V481" s="211"/>
      <c r="W481" s="211"/>
      <c r="X481" s="211"/>
      <c r="Y481" s="211"/>
      <c r="Z481" s="211"/>
      <c r="AA481" s="211"/>
      <c r="AB481" s="211"/>
      <c r="AC481" s="211"/>
      <c r="AD481" s="211"/>
    </row>
    <row r="482" spans="1:30" ht="13.35" customHeight="1">
      <c r="A482" s="540" t="s">
        <v>5637</v>
      </c>
      <c r="B482" s="540"/>
      <c r="C482" s="540"/>
      <c r="D482" s="540"/>
      <c r="E482" s="540"/>
      <c r="F482" s="540"/>
      <c r="G482" s="540"/>
      <c r="H482" s="540"/>
      <c r="I482" s="540"/>
      <c r="J482" s="540"/>
      <c r="K482" s="540"/>
      <c r="L482" s="540"/>
      <c r="M482" s="540"/>
      <c r="N482" s="540"/>
      <c r="O482" s="540"/>
      <c r="P482" s="540"/>
      <c r="Q482" s="540"/>
      <c r="R482" s="540"/>
      <c r="S482" s="540"/>
      <c r="T482" s="540"/>
      <c r="U482" s="540"/>
      <c r="V482" s="540"/>
      <c r="W482" s="540"/>
      <c r="X482" s="540"/>
      <c r="Y482" s="540"/>
      <c r="Z482" s="540"/>
      <c r="AA482" s="540"/>
      <c r="AB482" s="540"/>
      <c r="AC482" s="540"/>
      <c r="AD482" s="540"/>
    </row>
    <row r="483" spans="1:30" ht="10.8" customHeight="1">
      <c r="A483" s="211"/>
      <c r="B483" s="211"/>
      <c r="C483" s="211"/>
      <c r="D483" s="211"/>
      <c r="E483" s="211"/>
      <c r="F483" s="211"/>
      <c r="G483" s="211"/>
      <c r="H483" s="211"/>
      <c r="I483" s="211"/>
      <c r="J483" s="211"/>
      <c r="K483" s="211"/>
      <c r="L483" s="211"/>
      <c r="M483" s="211"/>
      <c r="N483" s="211"/>
      <c r="O483" s="211"/>
      <c r="P483" s="211"/>
      <c r="Q483" s="211"/>
      <c r="R483" s="211"/>
      <c r="S483" s="211"/>
      <c r="T483" s="211"/>
      <c r="U483" s="211"/>
      <c r="V483" s="211"/>
      <c r="W483" s="211"/>
      <c r="X483" s="211"/>
      <c r="Y483" s="211"/>
      <c r="Z483" s="211"/>
      <c r="AA483" s="211"/>
      <c r="AB483" s="211"/>
      <c r="AC483" s="211"/>
      <c r="AD483" s="211"/>
    </row>
    <row r="484" spans="1:30" ht="22.95" customHeight="1">
      <c r="A484" s="211" t="s">
        <v>7674</v>
      </c>
      <c r="B484" s="211"/>
      <c r="C484" s="211"/>
      <c r="D484" s="211"/>
      <c r="E484" s="211"/>
      <c r="F484" s="211"/>
      <c r="G484" s="211"/>
      <c r="H484" s="211"/>
      <c r="I484" s="211"/>
      <c r="J484" s="211"/>
      <c r="K484" s="211"/>
      <c r="L484" s="211"/>
      <c r="M484" s="211"/>
      <c r="N484" s="211"/>
      <c r="O484" s="211"/>
      <c r="P484" s="211"/>
      <c r="Q484" s="211"/>
      <c r="R484" s="211"/>
      <c r="S484" s="211"/>
      <c r="T484" s="211"/>
      <c r="U484" s="211"/>
      <c r="V484" s="211"/>
      <c r="W484" s="211"/>
      <c r="X484" s="211"/>
      <c r="Y484" s="211" t="s">
        <v>5627</v>
      </c>
      <c r="Z484" s="211"/>
      <c r="AA484" s="211"/>
      <c r="AB484" s="211"/>
      <c r="AC484" s="211"/>
      <c r="AD484" s="211"/>
    </row>
    <row r="485" spans="1:30" ht="11.4" customHeight="1">
      <c r="A485" s="211" t="s">
        <v>7675</v>
      </c>
      <c r="B485" s="211"/>
      <c r="C485" s="211"/>
      <c r="D485" s="211"/>
      <c r="E485" s="211"/>
      <c r="F485" s="211"/>
      <c r="G485" s="211"/>
      <c r="H485" s="211"/>
      <c r="I485" s="211"/>
      <c r="J485" s="211"/>
      <c r="K485" s="211"/>
      <c r="L485" s="211"/>
      <c r="M485" s="211"/>
      <c r="N485" s="211"/>
      <c r="O485" s="211"/>
      <c r="P485" s="211"/>
      <c r="Q485" s="211"/>
      <c r="R485" s="211"/>
      <c r="S485" s="211"/>
      <c r="T485" s="211"/>
      <c r="U485" s="211"/>
      <c r="V485" s="211"/>
      <c r="W485" s="211"/>
      <c r="X485" s="211"/>
      <c r="Y485" s="211"/>
      <c r="Z485" s="211"/>
      <c r="AA485" s="211"/>
      <c r="AB485" s="211"/>
      <c r="AC485" s="211"/>
      <c r="AD485" s="211"/>
    </row>
    <row r="486" spans="1:30" ht="10.8" customHeight="1">
      <c r="A486" s="211"/>
      <c r="B486" s="211"/>
      <c r="C486" s="211"/>
      <c r="D486" s="211"/>
      <c r="E486" s="211"/>
      <c r="F486" s="211"/>
      <c r="G486" s="211"/>
      <c r="H486" s="211"/>
      <c r="I486" s="211"/>
      <c r="J486" s="211"/>
      <c r="K486" s="211"/>
      <c r="L486" s="211"/>
      <c r="M486" s="211"/>
      <c r="N486" s="211"/>
      <c r="O486" s="211"/>
      <c r="P486" s="211"/>
      <c r="Q486" s="211"/>
      <c r="R486" s="211"/>
      <c r="S486" s="211"/>
      <c r="T486" s="211"/>
      <c r="U486" s="211"/>
      <c r="V486" s="211"/>
      <c r="W486" s="211"/>
      <c r="X486" s="211"/>
      <c r="Y486" s="211"/>
      <c r="Z486" s="211"/>
      <c r="AA486" s="211"/>
      <c r="AB486" s="211"/>
      <c r="AC486" s="211"/>
      <c r="AD486" s="211"/>
    </row>
    <row r="487" spans="1:30" ht="11.4" customHeight="1">
      <c r="A487" s="501" t="s">
        <v>5628</v>
      </c>
      <c r="B487" s="502"/>
      <c r="C487" s="502"/>
      <c r="D487" s="502"/>
      <c r="E487" s="502"/>
      <c r="F487" s="502"/>
      <c r="G487" s="503"/>
      <c r="H487" s="501" t="s">
        <v>5638</v>
      </c>
      <c r="I487" s="502"/>
      <c r="J487" s="502"/>
      <c r="K487" s="502"/>
      <c r="L487" s="503"/>
      <c r="M487" s="504" t="s">
        <v>5639</v>
      </c>
      <c r="N487" s="505"/>
      <c r="O487" s="504" t="s">
        <v>5640</v>
      </c>
      <c r="P487" s="506"/>
      <c r="Q487" s="506"/>
      <c r="R487" s="505"/>
      <c r="S487" s="504" t="s">
        <v>5641</v>
      </c>
      <c r="T487" s="506"/>
      <c r="U487" s="506"/>
      <c r="V487" s="505"/>
      <c r="W487" s="504" t="s">
        <v>5631</v>
      </c>
      <c r="X487" s="506"/>
      <c r="Y487" s="506"/>
      <c r="Z487" s="506"/>
      <c r="AA487" s="505"/>
      <c r="AB487" s="504" t="s">
        <v>5642</v>
      </c>
      <c r="AC487" s="506"/>
      <c r="AD487" s="505"/>
    </row>
    <row r="488" spans="1:30" ht="11.4" customHeight="1">
      <c r="A488" s="507" t="s">
        <v>5658</v>
      </c>
      <c r="B488" s="508"/>
      <c r="C488" s="508"/>
      <c r="D488" s="508"/>
      <c r="E488" s="508"/>
      <c r="F488" s="508"/>
      <c r="G488" s="509"/>
      <c r="H488" s="507" t="s">
        <v>5659</v>
      </c>
      <c r="I488" s="508"/>
      <c r="J488" s="508"/>
      <c r="K488" s="508"/>
      <c r="L488" s="509"/>
      <c r="M488" s="510">
        <v>8.09</v>
      </c>
      <c r="N488" s="511"/>
      <c r="O488" s="512">
        <v>22.05</v>
      </c>
      <c r="P488" s="513"/>
      <c r="Q488" s="513"/>
      <c r="R488" s="514"/>
      <c r="S488" s="515">
        <v>172.66</v>
      </c>
      <c r="T488" s="516"/>
      <c r="U488" s="516"/>
      <c r="V488" s="517"/>
      <c r="W488" s="518">
        <v>0.48599999999999999</v>
      </c>
      <c r="X488" s="519"/>
      <c r="Y488" s="519"/>
      <c r="Z488" s="519"/>
      <c r="AA488" s="520"/>
      <c r="AB488" s="512">
        <v>10.71</v>
      </c>
      <c r="AC488" s="513"/>
      <c r="AD488" s="514"/>
    </row>
    <row r="489" spans="1:30" ht="11.4" customHeight="1">
      <c r="A489" s="507" t="s">
        <v>5645</v>
      </c>
      <c r="B489" s="508"/>
      <c r="C489" s="508"/>
      <c r="D489" s="508"/>
      <c r="E489" s="508"/>
      <c r="F489" s="508"/>
      <c r="G489" s="509"/>
      <c r="H489" s="507" t="s">
        <v>190</v>
      </c>
      <c r="I489" s="508"/>
      <c r="J489" s="508"/>
      <c r="K489" s="508"/>
      <c r="L489" s="509"/>
      <c r="M489" s="512">
        <v>11.56</v>
      </c>
      <c r="N489" s="514"/>
      <c r="O489" s="512">
        <v>29.49</v>
      </c>
      <c r="P489" s="513"/>
      <c r="Q489" s="513"/>
      <c r="R489" s="514"/>
      <c r="S489" s="515">
        <v>155.15</v>
      </c>
      <c r="T489" s="516"/>
      <c r="U489" s="516"/>
      <c r="V489" s="517"/>
      <c r="W489" s="518">
        <v>0.48599999999999999</v>
      </c>
      <c r="X489" s="519"/>
      <c r="Y489" s="519"/>
      <c r="Z489" s="519"/>
      <c r="AA489" s="520"/>
      <c r="AB489" s="512">
        <v>14.33</v>
      </c>
      <c r="AC489" s="513"/>
      <c r="AD489" s="514"/>
    </row>
    <row r="490" spans="1:30" ht="11.4" customHeight="1">
      <c r="A490" s="521" t="s">
        <v>5646</v>
      </c>
      <c r="B490" s="521"/>
      <c r="C490" s="521"/>
      <c r="D490" s="521"/>
      <c r="E490" s="521"/>
      <c r="F490" s="521"/>
      <c r="G490" s="521"/>
      <c r="H490" s="521"/>
      <c r="I490" s="521"/>
      <c r="J490" s="521"/>
      <c r="K490" s="521"/>
      <c r="L490" s="521"/>
      <c r="M490" s="521"/>
      <c r="N490" s="521"/>
      <c r="O490" s="521"/>
      <c r="P490" s="521"/>
      <c r="Q490" s="521"/>
      <c r="R490" s="521"/>
      <c r="S490" s="521"/>
      <c r="T490" s="521"/>
      <c r="U490" s="521"/>
      <c r="V490" s="521"/>
      <c r="W490" s="521"/>
      <c r="X490" s="521"/>
      <c r="Y490" s="512">
        <v>25.04</v>
      </c>
      <c r="Z490" s="513"/>
      <c r="AA490" s="513"/>
      <c r="AB490" s="513"/>
      <c r="AC490" s="513"/>
      <c r="AD490" s="514"/>
    </row>
    <row r="491" spans="1:30" ht="10.8" customHeight="1">
      <c r="A491" s="211"/>
      <c r="B491" s="211"/>
      <c r="C491" s="211"/>
      <c r="D491" s="211"/>
      <c r="E491" s="211"/>
      <c r="F491" s="211"/>
      <c r="G491" s="211"/>
      <c r="H491" s="211"/>
      <c r="I491" s="211"/>
      <c r="J491" s="211"/>
      <c r="K491" s="211"/>
      <c r="L491" s="211"/>
      <c r="M491" s="211"/>
      <c r="N491" s="211"/>
      <c r="O491" s="211"/>
      <c r="P491" s="211"/>
      <c r="Q491" s="211"/>
      <c r="R491" s="211"/>
      <c r="S491" s="211"/>
      <c r="T491" s="211"/>
      <c r="U491" s="211"/>
      <c r="V491" s="211"/>
      <c r="W491" s="211"/>
      <c r="X491" s="211"/>
      <c r="Y491" s="211"/>
      <c r="Z491" s="211"/>
      <c r="AA491" s="211"/>
      <c r="AB491" s="211"/>
      <c r="AC491" s="211"/>
      <c r="AD491" s="211"/>
    </row>
    <row r="492" spans="1:30" ht="11.4" customHeight="1">
      <c r="A492" s="501" t="s">
        <v>5628</v>
      </c>
      <c r="B492" s="502"/>
      <c r="C492" s="502"/>
      <c r="D492" s="502"/>
      <c r="E492" s="502"/>
      <c r="F492" s="502"/>
      <c r="G492" s="503"/>
      <c r="H492" s="501" t="s">
        <v>5629</v>
      </c>
      <c r="I492" s="502"/>
      <c r="J492" s="502"/>
      <c r="K492" s="502"/>
      <c r="L492" s="502"/>
      <c r="M492" s="502"/>
      <c r="N492" s="502"/>
      <c r="O492" s="503"/>
      <c r="P492" s="522" t="s">
        <v>180</v>
      </c>
      <c r="Q492" s="523"/>
      <c r="R492" s="523"/>
      <c r="S492" s="524"/>
      <c r="T492" s="504" t="s">
        <v>5630</v>
      </c>
      <c r="U492" s="506"/>
      <c r="V492" s="506"/>
      <c r="W492" s="505"/>
      <c r="X492" s="504" t="s">
        <v>5631</v>
      </c>
      <c r="Y492" s="506"/>
      <c r="Z492" s="506"/>
      <c r="AA492" s="506"/>
      <c r="AB492" s="505"/>
      <c r="AC492" s="504" t="s">
        <v>5632</v>
      </c>
      <c r="AD492" s="505"/>
    </row>
    <row r="493" spans="1:30" ht="34.5" customHeight="1">
      <c r="A493" s="507" t="s">
        <v>7074</v>
      </c>
      <c r="B493" s="508"/>
      <c r="C493" s="508"/>
      <c r="D493" s="508"/>
      <c r="E493" s="508"/>
      <c r="F493" s="508"/>
      <c r="G493" s="509"/>
      <c r="H493" s="507" t="s">
        <v>242</v>
      </c>
      <c r="I493" s="508"/>
      <c r="J493" s="508"/>
      <c r="K493" s="508"/>
      <c r="L493" s="508"/>
      <c r="M493" s="508"/>
      <c r="N493" s="508"/>
      <c r="O493" s="509"/>
      <c r="P493" s="525" t="s">
        <v>71</v>
      </c>
      <c r="Q493" s="526"/>
      <c r="R493" s="526"/>
      <c r="S493" s="527"/>
      <c r="T493" s="510">
        <v>1.44</v>
      </c>
      <c r="U493" s="528"/>
      <c r="V493" s="528"/>
      <c r="W493" s="511"/>
      <c r="X493" s="518">
        <v>1</v>
      </c>
      <c r="Y493" s="519"/>
      <c r="Z493" s="519"/>
      <c r="AA493" s="519"/>
      <c r="AB493" s="520"/>
      <c r="AC493" s="510">
        <v>1.44</v>
      </c>
      <c r="AD493" s="511"/>
    </row>
    <row r="494" spans="1:30" ht="22.95" customHeight="1">
      <c r="A494" s="507" t="s">
        <v>7072</v>
      </c>
      <c r="B494" s="508"/>
      <c r="C494" s="508"/>
      <c r="D494" s="508"/>
      <c r="E494" s="508"/>
      <c r="F494" s="508"/>
      <c r="G494" s="509"/>
      <c r="H494" s="507" t="s">
        <v>2741</v>
      </c>
      <c r="I494" s="508"/>
      <c r="J494" s="508"/>
      <c r="K494" s="508"/>
      <c r="L494" s="508"/>
      <c r="M494" s="508"/>
      <c r="N494" s="508"/>
      <c r="O494" s="509"/>
      <c r="P494" s="525" t="s">
        <v>71</v>
      </c>
      <c r="Q494" s="526"/>
      <c r="R494" s="526"/>
      <c r="S494" s="527"/>
      <c r="T494" s="510">
        <v>8.57</v>
      </c>
      <c r="U494" s="528"/>
      <c r="V494" s="528"/>
      <c r="W494" s="511"/>
      <c r="X494" s="518">
        <v>1</v>
      </c>
      <c r="Y494" s="519"/>
      <c r="Z494" s="519"/>
      <c r="AA494" s="519"/>
      <c r="AB494" s="520"/>
      <c r="AC494" s="510">
        <v>8.57</v>
      </c>
      <c r="AD494" s="511"/>
    </row>
    <row r="495" spans="1:30" ht="22.95" customHeight="1">
      <c r="A495" s="507" t="s">
        <v>7676</v>
      </c>
      <c r="B495" s="508"/>
      <c r="C495" s="508"/>
      <c r="D495" s="508"/>
      <c r="E495" s="508"/>
      <c r="F495" s="508"/>
      <c r="G495" s="509"/>
      <c r="H495" s="507" t="s">
        <v>2391</v>
      </c>
      <c r="I495" s="508"/>
      <c r="J495" s="508"/>
      <c r="K495" s="508"/>
      <c r="L495" s="508"/>
      <c r="M495" s="508"/>
      <c r="N495" s="508"/>
      <c r="O495" s="509"/>
      <c r="P495" s="525" t="s">
        <v>71</v>
      </c>
      <c r="Q495" s="526"/>
      <c r="R495" s="526"/>
      <c r="S495" s="527"/>
      <c r="T495" s="510">
        <v>2.27</v>
      </c>
      <c r="U495" s="528"/>
      <c r="V495" s="528"/>
      <c r="W495" s="511"/>
      <c r="X495" s="518">
        <v>1</v>
      </c>
      <c r="Y495" s="519"/>
      <c r="Z495" s="519"/>
      <c r="AA495" s="519"/>
      <c r="AB495" s="520"/>
      <c r="AC495" s="510">
        <v>2.27</v>
      </c>
      <c r="AD495" s="511"/>
    </row>
    <row r="496" spans="1:30" ht="11.4" customHeight="1">
      <c r="A496" s="507" t="s">
        <v>7073</v>
      </c>
      <c r="B496" s="508"/>
      <c r="C496" s="508"/>
      <c r="D496" s="508"/>
      <c r="E496" s="508"/>
      <c r="F496" s="508"/>
      <c r="G496" s="509"/>
      <c r="H496" s="507" t="s">
        <v>2747</v>
      </c>
      <c r="I496" s="508"/>
      <c r="J496" s="508"/>
      <c r="K496" s="508"/>
      <c r="L496" s="508"/>
      <c r="M496" s="508"/>
      <c r="N496" s="508"/>
      <c r="O496" s="509"/>
      <c r="P496" s="525" t="s">
        <v>71</v>
      </c>
      <c r="Q496" s="526"/>
      <c r="R496" s="526"/>
      <c r="S496" s="527"/>
      <c r="T496" s="510">
        <v>6.58</v>
      </c>
      <c r="U496" s="528"/>
      <c r="V496" s="528"/>
      <c r="W496" s="511"/>
      <c r="X496" s="518">
        <v>1</v>
      </c>
      <c r="Y496" s="519"/>
      <c r="Z496" s="519"/>
      <c r="AA496" s="519"/>
      <c r="AB496" s="520"/>
      <c r="AC496" s="510">
        <v>6.58</v>
      </c>
      <c r="AD496" s="511"/>
    </row>
    <row r="497" spans="1:30" ht="11.4" customHeight="1">
      <c r="A497" s="521" t="s">
        <v>5633</v>
      </c>
      <c r="B497" s="521"/>
      <c r="C497" s="521"/>
      <c r="D497" s="521"/>
      <c r="E497" s="521"/>
      <c r="F497" s="521"/>
      <c r="G497" s="521"/>
      <c r="H497" s="521"/>
      <c r="I497" s="521"/>
      <c r="J497" s="521"/>
      <c r="K497" s="521"/>
      <c r="L497" s="521"/>
      <c r="M497" s="521"/>
      <c r="N497" s="521"/>
      <c r="O497" s="521"/>
      <c r="P497" s="521"/>
      <c r="Q497" s="521"/>
      <c r="R497" s="521"/>
      <c r="S497" s="521"/>
      <c r="T497" s="521"/>
      <c r="U497" s="521"/>
      <c r="V497" s="521"/>
      <c r="W497" s="521"/>
      <c r="X497" s="521"/>
      <c r="Y497" s="512">
        <v>18.86</v>
      </c>
      <c r="Z497" s="513"/>
      <c r="AA497" s="513"/>
      <c r="AB497" s="513"/>
      <c r="AC497" s="513"/>
      <c r="AD497" s="514"/>
    </row>
    <row r="498" spans="1:30" ht="10.8" customHeight="1">
      <c r="A498" s="211"/>
      <c r="B498" s="211"/>
      <c r="C498" s="211"/>
      <c r="D498" s="211"/>
      <c r="E498" s="211"/>
      <c r="F498" s="211"/>
      <c r="G498" s="211"/>
      <c r="H498" s="211"/>
      <c r="I498" s="211"/>
      <c r="J498" s="211"/>
      <c r="K498" s="211"/>
      <c r="L498" s="211"/>
      <c r="M498" s="211"/>
      <c r="N498" s="211"/>
      <c r="O498" s="211"/>
      <c r="P498" s="211"/>
      <c r="Q498" s="211"/>
      <c r="R498" s="211"/>
      <c r="S498" s="211"/>
      <c r="T498" s="211"/>
      <c r="U498" s="211"/>
      <c r="V498" s="211"/>
      <c r="W498" s="211"/>
      <c r="X498" s="211"/>
      <c r="Y498" s="211"/>
      <c r="Z498" s="211"/>
      <c r="AA498" s="211"/>
      <c r="AB498" s="211"/>
      <c r="AC498" s="211"/>
      <c r="AD498" s="211"/>
    </row>
    <row r="499" spans="1:30" ht="11.4" customHeight="1">
      <c r="A499" s="504" t="s">
        <v>5634</v>
      </c>
      <c r="B499" s="506"/>
      <c r="C499" s="506"/>
      <c r="D499" s="506"/>
      <c r="E499" s="506"/>
      <c r="F499" s="506"/>
      <c r="G499" s="506"/>
      <c r="H499" s="506"/>
      <c r="I499" s="506"/>
      <c r="J499" s="506"/>
      <c r="K499" s="506"/>
      <c r="L499" s="506"/>
      <c r="M499" s="506"/>
      <c r="N499" s="506"/>
      <c r="O499" s="506"/>
      <c r="P499" s="506"/>
      <c r="Q499" s="506"/>
      <c r="R499" s="506"/>
      <c r="S499" s="506"/>
      <c r="T499" s="506"/>
      <c r="U499" s="506"/>
      <c r="V499" s="506"/>
      <c r="W499" s="506"/>
      <c r="X499" s="505"/>
      <c r="Y499" s="537">
        <v>43.9</v>
      </c>
      <c r="Z499" s="538"/>
      <c r="AA499" s="538"/>
      <c r="AB499" s="538"/>
      <c r="AC499" s="538"/>
      <c r="AD499" s="539"/>
    </row>
    <row r="500" spans="1:30" ht="11.4" customHeight="1">
      <c r="A500" s="504" t="s">
        <v>5635</v>
      </c>
      <c r="B500" s="506"/>
      <c r="C500" s="506"/>
      <c r="D500" s="506"/>
      <c r="E500" s="506"/>
      <c r="F500" s="506"/>
      <c r="G500" s="506"/>
      <c r="H500" s="506"/>
      <c r="I500" s="506"/>
      <c r="J500" s="506"/>
      <c r="K500" s="506"/>
      <c r="L500" s="506"/>
      <c r="M500" s="506"/>
      <c r="N500" s="506"/>
      <c r="O500" s="506"/>
      <c r="P500" s="506"/>
      <c r="Q500" s="506"/>
      <c r="R500" s="506"/>
      <c r="S500" s="506"/>
      <c r="T500" s="506"/>
      <c r="U500" s="506"/>
      <c r="V500" s="506"/>
      <c r="W500" s="506"/>
      <c r="X500" s="505"/>
      <c r="Y500" s="537">
        <v>11</v>
      </c>
      <c r="Z500" s="538"/>
      <c r="AA500" s="538"/>
      <c r="AB500" s="538"/>
      <c r="AC500" s="538"/>
      <c r="AD500" s="539"/>
    </row>
    <row r="501" spans="1:30" ht="11.4" customHeight="1">
      <c r="A501" s="504" t="s">
        <v>5636</v>
      </c>
      <c r="B501" s="506"/>
      <c r="C501" s="506"/>
      <c r="D501" s="506"/>
      <c r="E501" s="506"/>
      <c r="F501" s="506"/>
      <c r="G501" s="506"/>
      <c r="H501" s="506"/>
      <c r="I501" s="506"/>
      <c r="J501" s="506"/>
      <c r="K501" s="506"/>
      <c r="L501" s="506"/>
      <c r="M501" s="506"/>
      <c r="N501" s="506"/>
      <c r="O501" s="506"/>
      <c r="P501" s="506"/>
      <c r="Q501" s="506"/>
      <c r="R501" s="506"/>
      <c r="S501" s="506"/>
      <c r="T501" s="506"/>
      <c r="U501" s="506"/>
      <c r="V501" s="506"/>
      <c r="W501" s="506"/>
      <c r="X501" s="505"/>
      <c r="Y501" s="537">
        <v>54.9</v>
      </c>
      <c r="Z501" s="538"/>
      <c r="AA501" s="538"/>
      <c r="AB501" s="538"/>
      <c r="AC501" s="538"/>
      <c r="AD501" s="539"/>
    </row>
    <row r="502" spans="1:30" ht="10.8" customHeight="1">
      <c r="A502" s="211"/>
      <c r="B502" s="211"/>
      <c r="C502" s="211"/>
      <c r="D502" s="211"/>
      <c r="E502" s="211"/>
      <c r="F502" s="211"/>
      <c r="G502" s="211"/>
      <c r="H502" s="211"/>
      <c r="I502" s="211"/>
      <c r="J502" s="211"/>
      <c r="K502" s="211"/>
      <c r="L502" s="211"/>
      <c r="M502" s="211"/>
      <c r="N502" s="211"/>
      <c r="O502" s="211"/>
      <c r="P502" s="211"/>
      <c r="Q502" s="211"/>
      <c r="R502" s="211"/>
      <c r="S502" s="211"/>
      <c r="T502" s="211"/>
      <c r="U502" s="211"/>
      <c r="V502" s="211"/>
      <c r="W502" s="211"/>
      <c r="X502" s="211"/>
      <c r="Y502" s="211"/>
      <c r="Z502" s="211"/>
      <c r="AA502" s="211"/>
      <c r="AB502" s="211"/>
      <c r="AC502" s="211"/>
      <c r="AD502" s="211"/>
    </row>
    <row r="503" spans="1:30" ht="13.35" customHeight="1">
      <c r="A503" s="540" t="s">
        <v>5637</v>
      </c>
      <c r="B503" s="540"/>
      <c r="C503" s="540"/>
      <c r="D503" s="540"/>
      <c r="E503" s="540"/>
      <c r="F503" s="540"/>
      <c r="G503" s="540"/>
      <c r="H503" s="540"/>
      <c r="I503" s="540"/>
      <c r="J503" s="540"/>
      <c r="K503" s="540"/>
      <c r="L503" s="540"/>
      <c r="M503" s="540"/>
      <c r="N503" s="540"/>
      <c r="O503" s="540"/>
      <c r="P503" s="540"/>
      <c r="Q503" s="540"/>
      <c r="R503" s="540"/>
      <c r="S503" s="540"/>
      <c r="T503" s="540"/>
      <c r="U503" s="540"/>
      <c r="V503" s="540"/>
      <c r="W503" s="540"/>
      <c r="X503" s="540"/>
      <c r="Y503" s="540"/>
      <c r="Z503" s="540"/>
      <c r="AA503" s="540"/>
      <c r="AB503" s="540"/>
      <c r="AC503" s="540"/>
      <c r="AD503" s="540"/>
    </row>
    <row r="504" spans="1:30" ht="10.8" customHeight="1">
      <c r="A504" s="211"/>
      <c r="B504" s="211"/>
      <c r="C504" s="211"/>
      <c r="D504" s="211"/>
      <c r="E504" s="211"/>
      <c r="F504" s="211"/>
      <c r="G504" s="211"/>
      <c r="H504" s="211"/>
      <c r="I504" s="211"/>
      <c r="J504" s="211"/>
      <c r="K504" s="211"/>
      <c r="L504" s="211"/>
      <c r="M504" s="211"/>
      <c r="N504" s="211"/>
      <c r="O504" s="211"/>
      <c r="P504" s="211"/>
      <c r="Q504" s="211"/>
      <c r="R504" s="211"/>
      <c r="S504" s="211"/>
      <c r="T504" s="211"/>
      <c r="U504" s="211"/>
      <c r="V504" s="211"/>
      <c r="W504" s="211"/>
      <c r="X504" s="211"/>
      <c r="Y504" s="211"/>
      <c r="Z504" s="211"/>
      <c r="AA504" s="211"/>
      <c r="AB504" s="211"/>
      <c r="AC504" s="211"/>
      <c r="AD504" s="211"/>
    </row>
    <row r="505" spans="1:30" ht="34.5" customHeight="1">
      <c r="A505" s="211" t="s">
        <v>7667</v>
      </c>
      <c r="B505" s="211"/>
      <c r="C505" s="211"/>
      <c r="D505" s="211"/>
      <c r="E505" s="211"/>
      <c r="F505" s="211"/>
      <c r="G505" s="211"/>
      <c r="H505" s="211"/>
      <c r="I505" s="211"/>
      <c r="J505" s="211"/>
      <c r="K505" s="211"/>
      <c r="L505" s="211"/>
      <c r="M505" s="211"/>
      <c r="N505" s="211"/>
      <c r="O505" s="211"/>
      <c r="P505" s="211"/>
      <c r="Q505" s="211"/>
      <c r="R505" s="211"/>
      <c r="S505" s="211"/>
      <c r="T505" s="211"/>
      <c r="U505" s="211"/>
      <c r="V505" s="211"/>
      <c r="W505" s="211"/>
      <c r="X505" s="211"/>
      <c r="Y505" s="211" t="s">
        <v>5707</v>
      </c>
      <c r="Z505" s="211"/>
      <c r="AA505" s="211"/>
      <c r="AB505" s="211"/>
      <c r="AC505" s="211"/>
      <c r="AD505" s="211"/>
    </row>
    <row r="506" spans="1:30" ht="11.4" customHeight="1">
      <c r="A506" s="211" t="s">
        <v>7668</v>
      </c>
      <c r="B506" s="211"/>
      <c r="C506" s="211"/>
      <c r="D506" s="211"/>
      <c r="E506" s="211"/>
      <c r="F506" s="211"/>
      <c r="G506" s="211"/>
      <c r="H506" s="211"/>
      <c r="I506" s="211"/>
      <c r="J506" s="211"/>
      <c r="K506" s="211"/>
      <c r="L506" s="211"/>
      <c r="M506" s="211"/>
      <c r="N506" s="211"/>
      <c r="O506" s="211"/>
      <c r="P506" s="211"/>
      <c r="Q506" s="211"/>
      <c r="R506" s="211"/>
      <c r="S506" s="211"/>
      <c r="T506" s="211"/>
      <c r="U506" s="211"/>
      <c r="V506" s="211"/>
      <c r="W506" s="211"/>
      <c r="X506" s="211"/>
      <c r="Y506" s="211"/>
      <c r="Z506" s="211"/>
      <c r="AA506" s="211"/>
      <c r="AB506" s="211"/>
      <c r="AC506" s="211"/>
      <c r="AD506" s="211"/>
    </row>
    <row r="507" spans="1:30" ht="10.8" customHeight="1">
      <c r="A507" s="211"/>
      <c r="B507" s="211"/>
      <c r="C507" s="211"/>
      <c r="D507" s="211"/>
      <c r="E507" s="211"/>
      <c r="F507" s="211"/>
      <c r="G507" s="211"/>
      <c r="H507" s="211"/>
      <c r="I507" s="211"/>
      <c r="J507" s="211"/>
      <c r="K507" s="211"/>
      <c r="L507" s="211"/>
      <c r="M507" s="211"/>
      <c r="N507" s="211"/>
      <c r="O507" s="211"/>
      <c r="P507" s="211"/>
      <c r="Q507" s="211"/>
      <c r="R507" s="211"/>
      <c r="S507" s="211"/>
      <c r="T507" s="211"/>
      <c r="U507" s="211"/>
      <c r="V507" s="211"/>
      <c r="W507" s="211"/>
      <c r="X507" s="211"/>
      <c r="Y507" s="211"/>
      <c r="Z507" s="211"/>
      <c r="AA507" s="211"/>
      <c r="AB507" s="211"/>
      <c r="AC507" s="211"/>
      <c r="AD507" s="211"/>
    </row>
    <row r="508" spans="1:30" ht="11.4" customHeight="1">
      <c r="A508" s="501" t="s">
        <v>5628</v>
      </c>
      <c r="B508" s="502"/>
      <c r="C508" s="502"/>
      <c r="D508" s="502"/>
      <c r="E508" s="502"/>
      <c r="F508" s="502"/>
      <c r="G508" s="503"/>
      <c r="H508" s="501" t="s">
        <v>5638</v>
      </c>
      <c r="I508" s="502"/>
      <c r="J508" s="502"/>
      <c r="K508" s="502"/>
      <c r="L508" s="503"/>
      <c r="M508" s="504" t="s">
        <v>5639</v>
      </c>
      <c r="N508" s="505"/>
      <c r="O508" s="504" t="s">
        <v>5640</v>
      </c>
      <c r="P508" s="506"/>
      <c r="Q508" s="506"/>
      <c r="R508" s="505"/>
      <c r="S508" s="504" t="s">
        <v>5641</v>
      </c>
      <c r="T508" s="506"/>
      <c r="U508" s="506"/>
      <c r="V508" s="505"/>
      <c r="W508" s="504" t="s">
        <v>5631</v>
      </c>
      <c r="X508" s="506"/>
      <c r="Y508" s="506"/>
      <c r="Z508" s="506"/>
      <c r="AA508" s="505"/>
      <c r="AB508" s="504" t="s">
        <v>5642</v>
      </c>
      <c r="AC508" s="506"/>
      <c r="AD508" s="505"/>
    </row>
    <row r="509" spans="1:30" ht="11.4" customHeight="1">
      <c r="A509" s="507" t="s">
        <v>5643</v>
      </c>
      <c r="B509" s="508"/>
      <c r="C509" s="508"/>
      <c r="D509" s="508"/>
      <c r="E509" s="508"/>
      <c r="F509" s="508"/>
      <c r="G509" s="509"/>
      <c r="H509" s="507" t="s">
        <v>5644</v>
      </c>
      <c r="I509" s="508"/>
      <c r="J509" s="508"/>
      <c r="K509" s="508"/>
      <c r="L509" s="509"/>
      <c r="M509" s="510">
        <v>7.19</v>
      </c>
      <c r="N509" s="511"/>
      <c r="O509" s="512">
        <v>20.21</v>
      </c>
      <c r="P509" s="513"/>
      <c r="Q509" s="513"/>
      <c r="R509" s="514"/>
      <c r="S509" s="515">
        <v>181.15</v>
      </c>
      <c r="T509" s="516"/>
      <c r="U509" s="516"/>
      <c r="V509" s="517"/>
      <c r="W509" s="518">
        <v>0.48</v>
      </c>
      <c r="X509" s="519"/>
      <c r="Y509" s="519"/>
      <c r="Z509" s="519"/>
      <c r="AA509" s="520"/>
      <c r="AB509" s="510">
        <v>9.6999999999999993</v>
      </c>
      <c r="AC509" s="528"/>
      <c r="AD509" s="511"/>
    </row>
    <row r="510" spans="1:30" ht="11.4" customHeight="1">
      <c r="A510" s="507" t="s">
        <v>5648</v>
      </c>
      <c r="B510" s="508"/>
      <c r="C510" s="508"/>
      <c r="D510" s="508"/>
      <c r="E510" s="508"/>
      <c r="F510" s="508"/>
      <c r="G510" s="509"/>
      <c r="H510" s="507" t="s">
        <v>184</v>
      </c>
      <c r="I510" s="508"/>
      <c r="J510" s="508"/>
      <c r="K510" s="508"/>
      <c r="L510" s="509"/>
      <c r="M510" s="512">
        <v>11.56</v>
      </c>
      <c r="N510" s="514"/>
      <c r="O510" s="512">
        <v>29.14</v>
      </c>
      <c r="P510" s="513"/>
      <c r="Q510" s="513"/>
      <c r="R510" s="514"/>
      <c r="S510" s="515">
        <v>152.11000000000001</v>
      </c>
      <c r="T510" s="516"/>
      <c r="U510" s="516"/>
      <c r="V510" s="517"/>
      <c r="W510" s="518">
        <v>0.96</v>
      </c>
      <c r="X510" s="519"/>
      <c r="Y510" s="519"/>
      <c r="Z510" s="519"/>
      <c r="AA510" s="520"/>
      <c r="AB510" s="512">
        <v>27.97</v>
      </c>
      <c r="AC510" s="513"/>
      <c r="AD510" s="514"/>
    </row>
    <row r="511" spans="1:30" ht="11.4" customHeight="1">
      <c r="A511" s="521" t="s">
        <v>5646</v>
      </c>
      <c r="B511" s="521"/>
      <c r="C511" s="521"/>
      <c r="D511" s="521"/>
      <c r="E511" s="521"/>
      <c r="F511" s="521"/>
      <c r="G511" s="521"/>
      <c r="H511" s="521"/>
      <c r="I511" s="521"/>
      <c r="J511" s="521"/>
      <c r="K511" s="521"/>
      <c r="L511" s="521"/>
      <c r="M511" s="521"/>
      <c r="N511" s="521"/>
      <c r="O511" s="521"/>
      <c r="P511" s="521"/>
      <c r="Q511" s="521"/>
      <c r="R511" s="521"/>
      <c r="S511" s="521"/>
      <c r="T511" s="521"/>
      <c r="U511" s="521"/>
      <c r="V511" s="521"/>
      <c r="W511" s="521"/>
      <c r="X511" s="521"/>
      <c r="Y511" s="512">
        <v>37.67</v>
      </c>
      <c r="Z511" s="513"/>
      <c r="AA511" s="513"/>
      <c r="AB511" s="513"/>
      <c r="AC511" s="513"/>
      <c r="AD511" s="514"/>
    </row>
    <row r="512" spans="1:30" ht="10.8" customHeight="1">
      <c r="A512" s="211"/>
      <c r="B512" s="211"/>
      <c r="C512" s="211"/>
      <c r="D512" s="211"/>
      <c r="E512" s="211"/>
      <c r="F512" s="211"/>
      <c r="G512" s="211"/>
      <c r="H512" s="211"/>
      <c r="I512" s="211"/>
      <c r="J512" s="211"/>
      <c r="K512" s="211"/>
      <c r="L512" s="211"/>
      <c r="M512" s="211"/>
      <c r="N512" s="211"/>
      <c r="O512" s="211"/>
      <c r="P512" s="211"/>
      <c r="Q512" s="211"/>
      <c r="R512" s="211"/>
      <c r="S512" s="211"/>
      <c r="T512" s="211"/>
      <c r="U512" s="211"/>
      <c r="V512" s="211"/>
      <c r="W512" s="211"/>
      <c r="X512" s="211"/>
      <c r="Y512" s="211"/>
      <c r="Z512" s="211"/>
      <c r="AA512" s="211"/>
      <c r="AB512" s="211"/>
      <c r="AC512" s="211"/>
      <c r="AD512" s="211"/>
    </row>
    <row r="513" spans="1:30" ht="11.4" customHeight="1">
      <c r="A513" s="501" t="s">
        <v>5628</v>
      </c>
      <c r="B513" s="502"/>
      <c r="C513" s="502"/>
      <c r="D513" s="502"/>
      <c r="E513" s="502"/>
      <c r="F513" s="502"/>
      <c r="G513" s="503"/>
      <c r="H513" s="501" t="s">
        <v>5629</v>
      </c>
      <c r="I513" s="502"/>
      <c r="J513" s="502"/>
      <c r="K513" s="502"/>
      <c r="L513" s="502"/>
      <c r="M513" s="502"/>
      <c r="N513" s="502"/>
      <c r="O513" s="503"/>
      <c r="P513" s="522" t="s">
        <v>180</v>
      </c>
      <c r="Q513" s="523"/>
      <c r="R513" s="523"/>
      <c r="S513" s="524"/>
      <c r="T513" s="504" t="s">
        <v>5630</v>
      </c>
      <c r="U513" s="506"/>
      <c r="V513" s="506"/>
      <c r="W513" s="505"/>
      <c r="X513" s="504" t="s">
        <v>5631</v>
      </c>
      <c r="Y513" s="506"/>
      <c r="Z513" s="506"/>
      <c r="AA513" s="506"/>
      <c r="AB513" s="505"/>
      <c r="AC513" s="504" t="s">
        <v>5632</v>
      </c>
      <c r="AD513" s="505"/>
    </row>
    <row r="514" spans="1:30" ht="11.4" customHeight="1">
      <c r="A514" s="507" t="s">
        <v>5834</v>
      </c>
      <c r="B514" s="508"/>
      <c r="C514" s="508"/>
      <c r="D514" s="508"/>
      <c r="E514" s="508"/>
      <c r="F514" s="508"/>
      <c r="G514" s="509"/>
      <c r="H514" s="507" t="s">
        <v>4361</v>
      </c>
      <c r="I514" s="508"/>
      <c r="J514" s="508"/>
      <c r="K514" s="508"/>
      <c r="L514" s="508"/>
      <c r="M514" s="508"/>
      <c r="N514" s="508"/>
      <c r="O514" s="509"/>
      <c r="P514" s="525" t="s">
        <v>71</v>
      </c>
      <c r="Q514" s="526"/>
      <c r="R514" s="526"/>
      <c r="S514" s="527"/>
      <c r="T514" s="512">
        <v>23.07</v>
      </c>
      <c r="U514" s="513"/>
      <c r="V514" s="513"/>
      <c r="W514" s="514"/>
      <c r="X514" s="518">
        <v>0.56000000000000005</v>
      </c>
      <c r="Y514" s="519"/>
      <c r="Z514" s="519"/>
      <c r="AA514" s="519"/>
      <c r="AB514" s="520"/>
      <c r="AC514" s="512">
        <v>12.91</v>
      </c>
      <c r="AD514" s="514"/>
    </row>
    <row r="515" spans="1:30" ht="57.45" customHeight="1">
      <c r="A515" s="507" t="s">
        <v>7669</v>
      </c>
      <c r="B515" s="508"/>
      <c r="C515" s="508"/>
      <c r="D515" s="508"/>
      <c r="E515" s="508"/>
      <c r="F515" s="508"/>
      <c r="G515" s="509"/>
      <c r="H515" s="507" t="s">
        <v>7670</v>
      </c>
      <c r="I515" s="508"/>
      <c r="J515" s="508"/>
      <c r="K515" s="508"/>
      <c r="L515" s="508"/>
      <c r="M515" s="508"/>
      <c r="N515" s="508"/>
      <c r="O515" s="509"/>
      <c r="P515" s="525" t="s">
        <v>71</v>
      </c>
      <c r="Q515" s="526"/>
      <c r="R515" s="526"/>
      <c r="S515" s="527"/>
      <c r="T515" s="515">
        <v>704.83</v>
      </c>
      <c r="U515" s="516"/>
      <c r="V515" s="516"/>
      <c r="W515" s="517"/>
      <c r="X515" s="518">
        <v>0.55600000000000005</v>
      </c>
      <c r="Y515" s="519"/>
      <c r="Z515" s="519"/>
      <c r="AA515" s="519"/>
      <c r="AB515" s="520"/>
      <c r="AC515" s="515">
        <v>391.88</v>
      </c>
      <c r="AD515" s="517"/>
    </row>
    <row r="516" spans="1:30" ht="34.5" customHeight="1">
      <c r="A516" s="507" t="s">
        <v>7671</v>
      </c>
      <c r="B516" s="508"/>
      <c r="C516" s="508"/>
      <c r="D516" s="508"/>
      <c r="E516" s="508"/>
      <c r="F516" s="508"/>
      <c r="G516" s="509"/>
      <c r="H516" s="507" t="s">
        <v>3703</v>
      </c>
      <c r="I516" s="508"/>
      <c r="J516" s="508"/>
      <c r="K516" s="508"/>
      <c r="L516" s="508"/>
      <c r="M516" s="508"/>
      <c r="N516" s="508"/>
      <c r="O516" s="509"/>
      <c r="P516" s="525" t="s">
        <v>71</v>
      </c>
      <c r="Q516" s="526"/>
      <c r="R516" s="526"/>
      <c r="S516" s="527"/>
      <c r="T516" s="510">
        <v>0.19</v>
      </c>
      <c r="U516" s="528"/>
      <c r="V516" s="528"/>
      <c r="W516" s="511"/>
      <c r="X516" s="518">
        <v>7.3</v>
      </c>
      <c r="Y516" s="519"/>
      <c r="Z516" s="519"/>
      <c r="AA516" s="519"/>
      <c r="AB516" s="520"/>
      <c r="AC516" s="510">
        <v>1.38</v>
      </c>
      <c r="AD516" s="511"/>
    </row>
    <row r="517" spans="1:30" ht="11.4" customHeight="1">
      <c r="A517" s="521" t="s">
        <v>5633</v>
      </c>
      <c r="B517" s="521"/>
      <c r="C517" s="521"/>
      <c r="D517" s="521"/>
      <c r="E517" s="521"/>
      <c r="F517" s="521"/>
      <c r="G517" s="521"/>
      <c r="H517" s="521"/>
      <c r="I517" s="521"/>
      <c r="J517" s="521"/>
      <c r="K517" s="521"/>
      <c r="L517" s="521"/>
      <c r="M517" s="521"/>
      <c r="N517" s="521"/>
      <c r="O517" s="521"/>
      <c r="P517" s="521"/>
      <c r="Q517" s="521"/>
      <c r="R517" s="521"/>
      <c r="S517" s="521"/>
      <c r="T517" s="521"/>
      <c r="U517" s="521"/>
      <c r="V517" s="521"/>
      <c r="W517" s="521"/>
      <c r="X517" s="521"/>
      <c r="Y517" s="515">
        <v>406.17</v>
      </c>
      <c r="Z517" s="516"/>
      <c r="AA517" s="516"/>
      <c r="AB517" s="516"/>
      <c r="AC517" s="516"/>
      <c r="AD517" s="517"/>
    </row>
    <row r="518" spans="1:30" ht="10.8" customHeight="1">
      <c r="A518" s="211"/>
      <c r="B518" s="211"/>
      <c r="C518" s="211"/>
      <c r="D518" s="211"/>
      <c r="E518" s="211"/>
      <c r="F518" s="211"/>
      <c r="G518" s="211"/>
      <c r="H518" s="211"/>
      <c r="I518" s="211"/>
      <c r="J518" s="211"/>
      <c r="K518" s="211"/>
      <c r="L518" s="211"/>
      <c r="M518" s="211"/>
      <c r="N518" s="211"/>
      <c r="O518" s="211"/>
      <c r="P518" s="211"/>
      <c r="Q518" s="211"/>
      <c r="R518" s="211"/>
      <c r="S518" s="211"/>
      <c r="T518" s="211"/>
      <c r="U518" s="211"/>
      <c r="V518" s="211"/>
      <c r="W518" s="211"/>
      <c r="X518" s="211"/>
      <c r="Y518" s="211"/>
      <c r="Z518" s="211"/>
      <c r="AA518" s="211"/>
      <c r="AB518" s="211"/>
      <c r="AC518" s="211"/>
      <c r="AD518" s="211"/>
    </row>
    <row r="519" spans="1:30" ht="11.4" customHeight="1">
      <c r="A519" s="504" t="s">
        <v>5634</v>
      </c>
      <c r="B519" s="506"/>
      <c r="C519" s="506"/>
      <c r="D519" s="506"/>
      <c r="E519" s="506"/>
      <c r="F519" s="506"/>
      <c r="G519" s="506"/>
      <c r="H519" s="506"/>
      <c r="I519" s="506"/>
      <c r="J519" s="506"/>
      <c r="K519" s="506"/>
      <c r="L519" s="506"/>
      <c r="M519" s="506"/>
      <c r="N519" s="506"/>
      <c r="O519" s="506"/>
      <c r="P519" s="506"/>
      <c r="Q519" s="506"/>
      <c r="R519" s="506"/>
      <c r="S519" s="506"/>
      <c r="T519" s="506"/>
      <c r="U519" s="506"/>
      <c r="V519" s="506"/>
      <c r="W519" s="506"/>
      <c r="X519" s="505"/>
      <c r="Y519" s="534">
        <v>443.84</v>
      </c>
      <c r="Z519" s="535"/>
      <c r="AA519" s="535"/>
      <c r="AB519" s="535"/>
      <c r="AC519" s="535"/>
      <c r="AD519" s="536"/>
    </row>
    <row r="520" spans="1:30" ht="11.4" customHeight="1">
      <c r="A520" s="504" t="s">
        <v>5635</v>
      </c>
      <c r="B520" s="506"/>
      <c r="C520" s="506"/>
      <c r="D520" s="506"/>
      <c r="E520" s="506"/>
      <c r="F520" s="506"/>
      <c r="G520" s="506"/>
      <c r="H520" s="506"/>
      <c r="I520" s="506"/>
      <c r="J520" s="506"/>
      <c r="K520" s="506"/>
      <c r="L520" s="506"/>
      <c r="M520" s="506"/>
      <c r="N520" s="506"/>
      <c r="O520" s="506"/>
      <c r="P520" s="506"/>
      <c r="Q520" s="506"/>
      <c r="R520" s="506"/>
      <c r="S520" s="506"/>
      <c r="T520" s="506"/>
      <c r="U520" s="506"/>
      <c r="V520" s="506"/>
      <c r="W520" s="506"/>
      <c r="X520" s="505"/>
      <c r="Y520" s="534">
        <v>111.27</v>
      </c>
      <c r="Z520" s="535"/>
      <c r="AA520" s="535"/>
      <c r="AB520" s="535"/>
      <c r="AC520" s="535"/>
      <c r="AD520" s="536"/>
    </row>
    <row r="521" spans="1:30" ht="11.4" customHeight="1">
      <c r="A521" s="504" t="s">
        <v>5636</v>
      </c>
      <c r="B521" s="506"/>
      <c r="C521" s="506"/>
      <c r="D521" s="506"/>
      <c r="E521" s="506"/>
      <c r="F521" s="506"/>
      <c r="G521" s="506"/>
      <c r="H521" s="506"/>
      <c r="I521" s="506"/>
      <c r="J521" s="506"/>
      <c r="K521" s="506"/>
      <c r="L521" s="506"/>
      <c r="M521" s="506"/>
      <c r="N521" s="506"/>
      <c r="O521" s="506"/>
      <c r="P521" s="506"/>
      <c r="Q521" s="506"/>
      <c r="R521" s="506"/>
      <c r="S521" s="506"/>
      <c r="T521" s="506"/>
      <c r="U521" s="506"/>
      <c r="V521" s="506"/>
      <c r="W521" s="506"/>
      <c r="X521" s="505"/>
      <c r="Y521" s="534">
        <v>555.11</v>
      </c>
      <c r="Z521" s="535"/>
      <c r="AA521" s="535"/>
      <c r="AB521" s="535"/>
      <c r="AC521" s="535"/>
      <c r="AD521" s="536"/>
    </row>
    <row r="522" spans="1:30" ht="10.8" customHeight="1">
      <c r="A522" s="211"/>
      <c r="B522" s="211"/>
      <c r="C522" s="211"/>
      <c r="D522" s="211"/>
      <c r="E522" s="211"/>
      <c r="F522" s="211"/>
      <c r="G522" s="211"/>
      <c r="H522" s="211"/>
      <c r="I522" s="211"/>
      <c r="J522" s="211"/>
      <c r="K522" s="211"/>
      <c r="L522" s="211"/>
      <c r="M522" s="211"/>
      <c r="N522" s="211"/>
      <c r="O522" s="211"/>
      <c r="P522" s="211"/>
      <c r="Q522" s="211"/>
      <c r="R522" s="211"/>
      <c r="S522" s="211"/>
      <c r="T522" s="211"/>
      <c r="U522" s="211"/>
      <c r="V522" s="211"/>
      <c r="W522" s="211"/>
      <c r="X522" s="211"/>
      <c r="Y522" s="211"/>
      <c r="Z522" s="211"/>
      <c r="AA522" s="211"/>
      <c r="AB522" s="211"/>
      <c r="AC522" s="211"/>
      <c r="AD522" s="211"/>
    </row>
    <row r="523" spans="1:30" ht="13.35" customHeight="1">
      <c r="A523" s="540" t="s">
        <v>5637</v>
      </c>
      <c r="B523" s="540"/>
      <c r="C523" s="540"/>
      <c r="D523" s="540"/>
      <c r="E523" s="540"/>
      <c r="F523" s="540"/>
      <c r="G523" s="540"/>
      <c r="H523" s="540"/>
      <c r="I523" s="540"/>
      <c r="J523" s="540"/>
      <c r="K523" s="540"/>
      <c r="L523" s="540"/>
      <c r="M523" s="540"/>
      <c r="N523" s="540"/>
      <c r="O523" s="540"/>
      <c r="P523" s="540"/>
      <c r="Q523" s="540"/>
      <c r="R523" s="540"/>
      <c r="S523" s="540"/>
      <c r="T523" s="540"/>
      <c r="U523" s="540"/>
      <c r="V523" s="540"/>
      <c r="W523" s="540"/>
      <c r="X523" s="540"/>
      <c r="Y523" s="540"/>
      <c r="Z523" s="540"/>
      <c r="AA523" s="540"/>
      <c r="AB523" s="540"/>
      <c r="AC523" s="540"/>
      <c r="AD523" s="540"/>
    </row>
    <row r="524" spans="1:30" ht="10.8" customHeight="1">
      <c r="A524" s="211"/>
      <c r="B524" s="211"/>
      <c r="C524" s="211"/>
      <c r="D524" s="211"/>
      <c r="E524" s="211"/>
      <c r="F524" s="211"/>
      <c r="G524" s="211"/>
      <c r="H524" s="211"/>
      <c r="I524" s="211"/>
      <c r="J524" s="211"/>
      <c r="K524" s="211"/>
      <c r="L524" s="211"/>
      <c r="M524" s="211"/>
      <c r="N524" s="211"/>
      <c r="O524" s="211"/>
      <c r="P524" s="211"/>
      <c r="Q524" s="211"/>
      <c r="R524" s="211"/>
      <c r="S524" s="211"/>
      <c r="T524" s="211"/>
      <c r="U524" s="211"/>
      <c r="V524" s="211"/>
      <c r="W524" s="211"/>
      <c r="X524" s="211"/>
      <c r="Y524" s="211"/>
      <c r="Z524" s="211"/>
      <c r="AA524" s="211"/>
      <c r="AB524" s="211"/>
      <c r="AC524" s="211"/>
      <c r="AD524" s="211"/>
    </row>
    <row r="525" spans="1:30" ht="22.95" customHeight="1">
      <c r="A525" s="211" t="s">
        <v>7663</v>
      </c>
      <c r="B525" s="211"/>
      <c r="C525" s="211"/>
      <c r="D525" s="211"/>
      <c r="E525" s="211"/>
      <c r="F525" s="211"/>
      <c r="G525" s="211"/>
      <c r="H525" s="211"/>
      <c r="I525" s="211"/>
      <c r="J525" s="211"/>
      <c r="K525" s="211"/>
      <c r="L525" s="211"/>
      <c r="M525" s="211"/>
      <c r="N525" s="211"/>
      <c r="O525" s="211"/>
      <c r="P525" s="211"/>
      <c r="Q525" s="211"/>
      <c r="R525" s="211"/>
      <c r="S525" s="211"/>
      <c r="T525" s="211"/>
      <c r="U525" s="211"/>
      <c r="V525" s="211"/>
      <c r="W525" s="211"/>
      <c r="X525" s="211"/>
      <c r="Y525" s="211" t="s">
        <v>5627</v>
      </c>
      <c r="Z525" s="211"/>
      <c r="AA525" s="211"/>
      <c r="AB525" s="211"/>
      <c r="AC525" s="211"/>
      <c r="AD525" s="211"/>
    </row>
    <row r="526" spans="1:30" ht="11.4" customHeight="1">
      <c r="A526" s="211" t="s">
        <v>7664</v>
      </c>
      <c r="B526" s="211"/>
      <c r="C526" s="211"/>
      <c r="D526" s="211"/>
      <c r="E526" s="211"/>
      <c r="F526" s="211"/>
      <c r="G526" s="211"/>
      <c r="H526" s="211"/>
      <c r="I526" s="211"/>
      <c r="J526" s="211"/>
      <c r="K526" s="211"/>
      <c r="L526" s="211"/>
      <c r="M526" s="211"/>
      <c r="N526" s="211"/>
      <c r="O526" s="211"/>
      <c r="P526" s="211"/>
      <c r="Q526" s="211"/>
      <c r="R526" s="211"/>
      <c r="S526" s="211"/>
      <c r="T526" s="211"/>
      <c r="U526" s="211"/>
      <c r="V526" s="211"/>
      <c r="W526" s="211"/>
      <c r="X526" s="211"/>
      <c r="Y526" s="211"/>
      <c r="Z526" s="211"/>
      <c r="AA526" s="211"/>
      <c r="AB526" s="211"/>
      <c r="AC526" s="211"/>
      <c r="AD526" s="211"/>
    </row>
    <row r="527" spans="1:30" ht="10.8" customHeight="1">
      <c r="A527" s="211"/>
      <c r="B527" s="211"/>
      <c r="C527" s="211"/>
      <c r="D527" s="211"/>
      <c r="E527" s="211"/>
      <c r="F527" s="211"/>
      <c r="G527" s="211"/>
      <c r="H527" s="211"/>
      <c r="I527" s="211"/>
      <c r="J527" s="211"/>
      <c r="K527" s="211"/>
      <c r="L527" s="211"/>
      <c r="M527" s="211"/>
      <c r="N527" s="211"/>
      <c r="O527" s="211"/>
      <c r="P527" s="211"/>
      <c r="Q527" s="211"/>
      <c r="R527" s="211"/>
      <c r="S527" s="211"/>
      <c r="T527" s="211"/>
      <c r="U527" s="211"/>
      <c r="V527" s="211"/>
      <c r="W527" s="211"/>
      <c r="X527" s="211"/>
      <c r="Y527" s="211"/>
      <c r="Z527" s="211"/>
      <c r="AA527" s="211"/>
      <c r="AB527" s="211"/>
      <c r="AC527" s="211"/>
      <c r="AD527" s="211"/>
    </row>
    <row r="528" spans="1:30" ht="11.4" customHeight="1">
      <c r="A528" s="501" t="s">
        <v>5628</v>
      </c>
      <c r="B528" s="502"/>
      <c r="C528" s="502"/>
      <c r="D528" s="502"/>
      <c r="E528" s="502"/>
      <c r="F528" s="502"/>
      <c r="G528" s="503"/>
      <c r="H528" s="501" t="s">
        <v>5638</v>
      </c>
      <c r="I528" s="502"/>
      <c r="J528" s="502"/>
      <c r="K528" s="502"/>
      <c r="L528" s="503"/>
      <c r="M528" s="504" t="s">
        <v>5639</v>
      </c>
      <c r="N528" s="505"/>
      <c r="O528" s="504" t="s">
        <v>5640</v>
      </c>
      <c r="P528" s="506"/>
      <c r="Q528" s="506"/>
      <c r="R528" s="505"/>
      <c r="S528" s="504" t="s">
        <v>5641</v>
      </c>
      <c r="T528" s="506"/>
      <c r="U528" s="506"/>
      <c r="V528" s="505"/>
      <c r="W528" s="504" t="s">
        <v>5631</v>
      </c>
      <c r="X528" s="506"/>
      <c r="Y528" s="506"/>
      <c r="Z528" s="506"/>
      <c r="AA528" s="505"/>
      <c r="AB528" s="504" t="s">
        <v>5642</v>
      </c>
      <c r="AC528" s="506"/>
      <c r="AD528" s="505"/>
    </row>
    <row r="529" spans="1:30" ht="11.4" customHeight="1">
      <c r="A529" s="507" t="s">
        <v>5658</v>
      </c>
      <c r="B529" s="508"/>
      <c r="C529" s="508"/>
      <c r="D529" s="508"/>
      <c r="E529" s="508"/>
      <c r="F529" s="508"/>
      <c r="G529" s="509"/>
      <c r="H529" s="507" t="s">
        <v>5659</v>
      </c>
      <c r="I529" s="508"/>
      <c r="J529" s="508"/>
      <c r="K529" s="508"/>
      <c r="L529" s="509"/>
      <c r="M529" s="510">
        <v>8.09</v>
      </c>
      <c r="N529" s="511"/>
      <c r="O529" s="512">
        <v>22.05</v>
      </c>
      <c r="P529" s="513"/>
      <c r="Q529" s="513"/>
      <c r="R529" s="514"/>
      <c r="S529" s="515">
        <v>172.66</v>
      </c>
      <c r="T529" s="516"/>
      <c r="U529" s="516"/>
      <c r="V529" s="517"/>
      <c r="W529" s="518">
        <v>0.10630000000000001</v>
      </c>
      <c r="X529" s="519"/>
      <c r="Y529" s="519"/>
      <c r="Z529" s="519"/>
      <c r="AA529" s="520"/>
      <c r="AB529" s="510">
        <v>2.34</v>
      </c>
      <c r="AC529" s="528"/>
      <c r="AD529" s="511"/>
    </row>
    <row r="530" spans="1:30" ht="11.4" customHeight="1">
      <c r="A530" s="507" t="s">
        <v>5656</v>
      </c>
      <c r="B530" s="508"/>
      <c r="C530" s="508"/>
      <c r="D530" s="508"/>
      <c r="E530" s="508"/>
      <c r="F530" s="508"/>
      <c r="G530" s="509"/>
      <c r="H530" s="507" t="s">
        <v>5657</v>
      </c>
      <c r="I530" s="508"/>
      <c r="J530" s="508"/>
      <c r="K530" s="508"/>
      <c r="L530" s="509"/>
      <c r="M530" s="512">
        <v>11.56</v>
      </c>
      <c r="N530" s="514"/>
      <c r="O530" s="512">
        <v>29.79</v>
      </c>
      <c r="P530" s="513"/>
      <c r="Q530" s="513"/>
      <c r="R530" s="514"/>
      <c r="S530" s="515">
        <v>157.77000000000001</v>
      </c>
      <c r="T530" s="516"/>
      <c r="U530" s="516"/>
      <c r="V530" s="517"/>
      <c r="W530" s="518">
        <v>0.15939999999999999</v>
      </c>
      <c r="X530" s="519"/>
      <c r="Y530" s="519"/>
      <c r="Z530" s="519"/>
      <c r="AA530" s="520"/>
      <c r="AB530" s="510">
        <v>4.74</v>
      </c>
      <c r="AC530" s="528"/>
      <c r="AD530" s="511"/>
    </row>
    <row r="531" spans="1:30" ht="11.4" customHeight="1">
      <c r="A531" s="521" t="s">
        <v>5646</v>
      </c>
      <c r="B531" s="521"/>
      <c r="C531" s="521"/>
      <c r="D531" s="521"/>
      <c r="E531" s="521"/>
      <c r="F531" s="521"/>
      <c r="G531" s="521"/>
      <c r="H531" s="521"/>
      <c r="I531" s="521"/>
      <c r="J531" s="521"/>
      <c r="K531" s="521"/>
      <c r="L531" s="521"/>
      <c r="M531" s="521"/>
      <c r="N531" s="521"/>
      <c r="O531" s="521"/>
      <c r="P531" s="521"/>
      <c r="Q531" s="521"/>
      <c r="R531" s="521"/>
      <c r="S531" s="521"/>
      <c r="T531" s="521"/>
      <c r="U531" s="521"/>
      <c r="V531" s="521"/>
      <c r="W531" s="521"/>
      <c r="X531" s="521"/>
      <c r="Y531" s="510">
        <v>7.08</v>
      </c>
      <c r="Z531" s="528"/>
      <c r="AA531" s="528"/>
      <c r="AB531" s="528"/>
      <c r="AC531" s="528"/>
      <c r="AD531" s="511"/>
    </row>
    <row r="532" spans="1:30" ht="10.8" customHeight="1">
      <c r="A532" s="211"/>
      <c r="B532" s="211"/>
      <c r="C532" s="211"/>
      <c r="D532" s="211"/>
      <c r="E532" s="211"/>
      <c r="F532" s="211"/>
      <c r="G532" s="211"/>
      <c r="H532" s="211"/>
      <c r="I532" s="211"/>
      <c r="J532" s="211"/>
      <c r="K532" s="211"/>
      <c r="L532" s="211"/>
      <c r="M532" s="211"/>
      <c r="N532" s="211"/>
      <c r="O532" s="211"/>
      <c r="P532" s="211"/>
      <c r="Q532" s="211"/>
      <c r="R532" s="211"/>
      <c r="S532" s="211"/>
      <c r="T532" s="211"/>
      <c r="U532" s="211"/>
      <c r="V532" s="211"/>
      <c r="W532" s="211"/>
      <c r="X532" s="211"/>
      <c r="Y532" s="211"/>
      <c r="Z532" s="211"/>
      <c r="AA532" s="211"/>
      <c r="AB532" s="211"/>
      <c r="AC532" s="211"/>
      <c r="AD532" s="211"/>
    </row>
    <row r="533" spans="1:30" ht="11.4" customHeight="1">
      <c r="A533" s="501" t="s">
        <v>5628</v>
      </c>
      <c r="B533" s="502"/>
      <c r="C533" s="502"/>
      <c r="D533" s="502"/>
      <c r="E533" s="502"/>
      <c r="F533" s="502"/>
      <c r="G533" s="503"/>
      <c r="H533" s="501" t="s">
        <v>5629</v>
      </c>
      <c r="I533" s="502"/>
      <c r="J533" s="502"/>
      <c r="K533" s="502"/>
      <c r="L533" s="502"/>
      <c r="M533" s="502"/>
      <c r="N533" s="502"/>
      <c r="O533" s="503"/>
      <c r="P533" s="522" t="s">
        <v>180</v>
      </c>
      <c r="Q533" s="523"/>
      <c r="R533" s="523"/>
      <c r="S533" s="524"/>
      <c r="T533" s="504" t="s">
        <v>5630</v>
      </c>
      <c r="U533" s="506"/>
      <c r="V533" s="506"/>
      <c r="W533" s="505"/>
      <c r="X533" s="504" t="s">
        <v>5631</v>
      </c>
      <c r="Y533" s="506"/>
      <c r="Z533" s="506"/>
      <c r="AA533" s="506"/>
      <c r="AB533" s="505"/>
      <c r="AC533" s="504" t="s">
        <v>5632</v>
      </c>
      <c r="AD533" s="505"/>
    </row>
    <row r="534" spans="1:30" ht="34.5" customHeight="1">
      <c r="A534" s="507" t="s">
        <v>7665</v>
      </c>
      <c r="B534" s="508"/>
      <c r="C534" s="508"/>
      <c r="D534" s="508"/>
      <c r="E534" s="508"/>
      <c r="F534" s="508"/>
      <c r="G534" s="509"/>
      <c r="H534" s="507" t="s">
        <v>7666</v>
      </c>
      <c r="I534" s="508"/>
      <c r="J534" s="508"/>
      <c r="K534" s="508"/>
      <c r="L534" s="508"/>
      <c r="M534" s="508"/>
      <c r="N534" s="508"/>
      <c r="O534" s="509"/>
      <c r="P534" s="525" t="s">
        <v>71</v>
      </c>
      <c r="Q534" s="526"/>
      <c r="R534" s="526"/>
      <c r="S534" s="527"/>
      <c r="T534" s="510">
        <v>9.83</v>
      </c>
      <c r="U534" s="528"/>
      <c r="V534" s="528"/>
      <c r="W534" s="511"/>
      <c r="X534" s="518">
        <v>1</v>
      </c>
      <c r="Y534" s="519"/>
      <c r="Z534" s="519"/>
      <c r="AA534" s="519"/>
      <c r="AB534" s="520"/>
      <c r="AC534" s="510">
        <v>9.83</v>
      </c>
      <c r="AD534" s="511"/>
    </row>
    <row r="535" spans="1:30" ht="11.4" customHeight="1">
      <c r="A535" s="521" t="s">
        <v>5633</v>
      </c>
      <c r="B535" s="521"/>
      <c r="C535" s="521"/>
      <c r="D535" s="521"/>
      <c r="E535" s="521"/>
      <c r="F535" s="521"/>
      <c r="G535" s="521"/>
      <c r="H535" s="521"/>
      <c r="I535" s="521"/>
      <c r="J535" s="521"/>
      <c r="K535" s="521"/>
      <c r="L535" s="521"/>
      <c r="M535" s="521"/>
      <c r="N535" s="521"/>
      <c r="O535" s="521"/>
      <c r="P535" s="521"/>
      <c r="Q535" s="521"/>
      <c r="R535" s="521"/>
      <c r="S535" s="521"/>
      <c r="T535" s="521"/>
      <c r="U535" s="521"/>
      <c r="V535" s="521"/>
      <c r="W535" s="521"/>
      <c r="X535" s="521"/>
      <c r="Y535" s="510">
        <v>9.83</v>
      </c>
      <c r="Z535" s="528"/>
      <c r="AA535" s="528"/>
      <c r="AB535" s="528"/>
      <c r="AC535" s="528"/>
      <c r="AD535" s="511"/>
    </row>
    <row r="536" spans="1:30" ht="10.8" customHeight="1">
      <c r="A536" s="211"/>
      <c r="B536" s="211"/>
      <c r="C536" s="211"/>
      <c r="D536" s="211"/>
      <c r="E536" s="211"/>
      <c r="F536" s="211"/>
      <c r="G536" s="211"/>
      <c r="H536" s="211"/>
      <c r="I536" s="211"/>
      <c r="J536" s="211"/>
      <c r="K536" s="211"/>
      <c r="L536" s="211"/>
      <c r="M536" s="211"/>
      <c r="N536" s="211"/>
      <c r="O536" s="211"/>
      <c r="P536" s="211"/>
      <c r="Q536" s="211"/>
      <c r="R536" s="211"/>
      <c r="S536" s="211"/>
      <c r="T536" s="211"/>
      <c r="U536" s="211"/>
      <c r="V536" s="211"/>
      <c r="W536" s="211"/>
      <c r="X536" s="211"/>
      <c r="Y536" s="211"/>
      <c r="Z536" s="211"/>
      <c r="AA536" s="211"/>
      <c r="AB536" s="211"/>
      <c r="AC536" s="211"/>
      <c r="AD536" s="211"/>
    </row>
    <row r="537" spans="1:30" ht="11.4" customHeight="1">
      <c r="A537" s="504" t="s">
        <v>5634</v>
      </c>
      <c r="B537" s="506"/>
      <c r="C537" s="506"/>
      <c r="D537" s="506"/>
      <c r="E537" s="506"/>
      <c r="F537" s="506"/>
      <c r="G537" s="506"/>
      <c r="H537" s="506"/>
      <c r="I537" s="506"/>
      <c r="J537" s="506"/>
      <c r="K537" s="506"/>
      <c r="L537" s="506"/>
      <c r="M537" s="506"/>
      <c r="N537" s="506"/>
      <c r="O537" s="506"/>
      <c r="P537" s="506"/>
      <c r="Q537" s="506"/>
      <c r="R537" s="506"/>
      <c r="S537" s="506"/>
      <c r="T537" s="506"/>
      <c r="U537" s="506"/>
      <c r="V537" s="506"/>
      <c r="W537" s="506"/>
      <c r="X537" s="505"/>
      <c r="Y537" s="537">
        <v>16.91</v>
      </c>
      <c r="Z537" s="538"/>
      <c r="AA537" s="538"/>
      <c r="AB537" s="538"/>
      <c r="AC537" s="538"/>
      <c r="AD537" s="539"/>
    </row>
    <row r="538" spans="1:30" ht="11.4" customHeight="1">
      <c r="A538" s="504" t="s">
        <v>5635</v>
      </c>
      <c r="B538" s="506"/>
      <c r="C538" s="506"/>
      <c r="D538" s="506"/>
      <c r="E538" s="506"/>
      <c r="F538" s="506"/>
      <c r="G538" s="506"/>
      <c r="H538" s="506"/>
      <c r="I538" s="506"/>
      <c r="J538" s="506"/>
      <c r="K538" s="506"/>
      <c r="L538" s="506"/>
      <c r="M538" s="506"/>
      <c r="N538" s="506"/>
      <c r="O538" s="506"/>
      <c r="P538" s="506"/>
      <c r="Q538" s="506"/>
      <c r="R538" s="506"/>
      <c r="S538" s="506"/>
      <c r="T538" s="506"/>
      <c r="U538" s="506"/>
      <c r="V538" s="506"/>
      <c r="W538" s="506"/>
      <c r="X538" s="505"/>
      <c r="Y538" s="544">
        <v>4.2300000000000004</v>
      </c>
      <c r="Z538" s="545"/>
      <c r="AA538" s="545"/>
      <c r="AB538" s="545"/>
      <c r="AC538" s="545"/>
      <c r="AD538" s="546"/>
    </row>
    <row r="539" spans="1:30" ht="11.4" customHeight="1">
      <c r="A539" s="504" t="s">
        <v>5636</v>
      </c>
      <c r="B539" s="506"/>
      <c r="C539" s="506"/>
      <c r="D539" s="506"/>
      <c r="E539" s="506"/>
      <c r="F539" s="506"/>
      <c r="G539" s="506"/>
      <c r="H539" s="506"/>
      <c r="I539" s="506"/>
      <c r="J539" s="506"/>
      <c r="K539" s="506"/>
      <c r="L539" s="506"/>
      <c r="M539" s="506"/>
      <c r="N539" s="506"/>
      <c r="O539" s="506"/>
      <c r="P539" s="506"/>
      <c r="Q539" s="506"/>
      <c r="R539" s="506"/>
      <c r="S539" s="506"/>
      <c r="T539" s="506"/>
      <c r="U539" s="506"/>
      <c r="V539" s="506"/>
      <c r="W539" s="506"/>
      <c r="X539" s="505"/>
      <c r="Y539" s="537">
        <v>21.14</v>
      </c>
      <c r="Z539" s="538"/>
      <c r="AA539" s="538"/>
      <c r="AB539" s="538"/>
      <c r="AC539" s="538"/>
      <c r="AD539" s="539"/>
    </row>
    <row r="540" spans="1:30" ht="10.8" customHeight="1">
      <c r="A540" s="211"/>
      <c r="B540" s="211"/>
      <c r="C540" s="211"/>
      <c r="D540" s="211"/>
      <c r="E540" s="211"/>
      <c r="F540" s="211"/>
      <c r="G540" s="211"/>
      <c r="H540" s="211"/>
      <c r="I540" s="211"/>
      <c r="J540" s="211"/>
      <c r="K540" s="211"/>
      <c r="L540" s="211"/>
      <c r="M540" s="211"/>
      <c r="N540" s="211"/>
      <c r="O540" s="211"/>
      <c r="P540" s="211"/>
      <c r="Q540" s="211"/>
      <c r="R540" s="211"/>
      <c r="S540" s="211"/>
      <c r="T540" s="211"/>
      <c r="U540" s="211"/>
      <c r="V540" s="211"/>
      <c r="W540" s="211"/>
      <c r="X540" s="211"/>
      <c r="Y540" s="211"/>
      <c r="Z540" s="211"/>
      <c r="AA540" s="211"/>
      <c r="AB540" s="211"/>
      <c r="AC540" s="211"/>
      <c r="AD540" s="211"/>
    </row>
    <row r="541" spans="1:30" ht="13.35" customHeight="1">
      <c r="A541" s="540" t="s">
        <v>5637</v>
      </c>
      <c r="B541" s="540"/>
      <c r="C541" s="540"/>
      <c r="D541" s="540"/>
      <c r="E541" s="540"/>
      <c r="F541" s="540"/>
      <c r="G541" s="540"/>
      <c r="H541" s="540"/>
      <c r="I541" s="540"/>
      <c r="J541" s="540"/>
      <c r="K541" s="540"/>
      <c r="L541" s="540"/>
      <c r="M541" s="540"/>
      <c r="N541" s="540"/>
      <c r="O541" s="540"/>
      <c r="P541" s="540"/>
      <c r="Q541" s="540"/>
      <c r="R541" s="540"/>
      <c r="S541" s="540"/>
      <c r="T541" s="540"/>
      <c r="U541" s="540"/>
      <c r="V541" s="540"/>
      <c r="W541" s="540"/>
      <c r="X541" s="540"/>
      <c r="Y541" s="540"/>
      <c r="Z541" s="540"/>
      <c r="AA541" s="540"/>
      <c r="AB541" s="540"/>
      <c r="AC541" s="540"/>
      <c r="AD541" s="540"/>
    </row>
    <row r="542" spans="1:30" ht="10.8" customHeight="1">
      <c r="A542" s="211"/>
      <c r="B542" s="211"/>
      <c r="C542" s="211"/>
      <c r="D542" s="211"/>
      <c r="E542" s="211"/>
      <c r="F542" s="211"/>
      <c r="G542" s="211"/>
      <c r="H542" s="211"/>
      <c r="I542" s="211"/>
      <c r="J542" s="211"/>
      <c r="K542" s="211"/>
      <c r="L542" s="211"/>
      <c r="M542" s="211"/>
      <c r="N542" s="211"/>
      <c r="O542" s="211"/>
      <c r="P542" s="211"/>
      <c r="Q542" s="211"/>
      <c r="R542" s="211"/>
      <c r="S542" s="211"/>
      <c r="T542" s="211"/>
      <c r="U542" s="211"/>
      <c r="V542" s="211"/>
      <c r="W542" s="211"/>
      <c r="X542" s="211"/>
      <c r="Y542" s="211"/>
      <c r="Z542" s="211"/>
      <c r="AA542" s="211"/>
      <c r="AB542" s="211"/>
      <c r="AC542" s="211"/>
      <c r="AD542" s="211"/>
    </row>
    <row r="543" spans="1:30" ht="22.95" customHeight="1">
      <c r="A543" s="211" t="s">
        <v>7643</v>
      </c>
      <c r="B543" s="211"/>
      <c r="C543" s="211"/>
      <c r="D543" s="211"/>
      <c r="E543" s="211"/>
      <c r="F543" s="211"/>
      <c r="G543" s="211"/>
      <c r="H543" s="211"/>
      <c r="I543" s="211"/>
      <c r="J543" s="211"/>
      <c r="K543" s="211"/>
      <c r="L543" s="211"/>
      <c r="M543" s="211"/>
      <c r="N543" s="211"/>
      <c r="O543" s="211"/>
      <c r="P543" s="211"/>
      <c r="Q543" s="211"/>
      <c r="R543" s="211"/>
      <c r="S543" s="211"/>
      <c r="T543" s="211"/>
      <c r="U543" s="211"/>
      <c r="V543" s="211"/>
      <c r="W543" s="211"/>
      <c r="X543" s="211"/>
      <c r="Y543" s="211" t="s">
        <v>5627</v>
      </c>
      <c r="Z543" s="211"/>
      <c r="AA543" s="211"/>
      <c r="AB543" s="211"/>
      <c r="AC543" s="211"/>
      <c r="AD543" s="211"/>
    </row>
    <row r="544" spans="1:30" ht="11.4" customHeight="1">
      <c r="A544" s="211" t="s">
        <v>7644</v>
      </c>
      <c r="B544" s="211"/>
      <c r="C544" s="211"/>
      <c r="D544" s="211"/>
      <c r="E544" s="211"/>
      <c r="F544" s="211"/>
      <c r="G544" s="211"/>
      <c r="H544" s="211"/>
      <c r="I544" s="211"/>
      <c r="J544" s="211"/>
      <c r="K544" s="211"/>
      <c r="L544" s="211"/>
      <c r="M544" s="211"/>
      <c r="N544" s="211"/>
      <c r="O544" s="211"/>
      <c r="P544" s="211"/>
      <c r="Q544" s="211"/>
      <c r="R544" s="211"/>
      <c r="S544" s="211"/>
      <c r="T544" s="211"/>
      <c r="U544" s="211"/>
      <c r="V544" s="211"/>
      <c r="W544" s="211"/>
      <c r="X544" s="211"/>
      <c r="Y544" s="211"/>
      <c r="Z544" s="211"/>
      <c r="AA544" s="211"/>
      <c r="AB544" s="211"/>
      <c r="AC544" s="211"/>
      <c r="AD544" s="211"/>
    </row>
    <row r="545" spans="1:30" ht="10.8" customHeight="1">
      <c r="A545" s="211"/>
      <c r="B545" s="211"/>
      <c r="C545" s="211"/>
      <c r="D545" s="211"/>
      <c r="E545" s="211"/>
      <c r="F545" s="211"/>
      <c r="G545" s="211"/>
      <c r="H545" s="211"/>
      <c r="I545" s="211"/>
      <c r="J545" s="211"/>
      <c r="K545" s="211"/>
      <c r="L545" s="211"/>
      <c r="M545" s="211"/>
      <c r="N545" s="211"/>
      <c r="O545" s="211"/>
      <c r="P545" s="211"/>
      <c r="Q545" s="211"/>
      <c r="R545" s="211"/>
      <c r="S545" s="211"/>
      <c r="T545" s="211"/>
      <c r="U545" s="211"/>
      <c r="V545" s="211"/>
      <c r="W545" s="211"/>
      <c r="X545" s="211"/>
      <c r="Y545" s="211"/>
      <c r="Z545" s="211"/>
      <c r="AA545" s="211"/>
      <c r="AB545" s="211"/>
      <c r="AC545" s="211"/>
      <c r="AD545" s="211"/>
    </row>
    <row r="546" spans="1:30" ht="11.4" customHeight="1">
      <c r="A546" s="501" t="s">
        <v>5628</v>
      </c>
      <c r="B546" s="502"/>
      <c r="C546" s="502"/>
      <c r="D546" s="502"/>
      <c r="E546" s="502"/>
      <c r="F546" s="502"/>
      <c r="G546" s="503"/>
      <c r="H546" s="501" t="s">
        <v>5638</v>
      </c>
      <c r="I546" s="502"/>
      <c r="J546" s="502"/>
      <c r="K546" s="502"/>
      <c r="L546" s="503"/>
      <c r="M546" s="504" t="s">
        <v>5639</v>
      </c>
      <c r="N546" s="505"/>
      <c r="O546" s="504" t="s">
        <v>5640</v>
      </c>
      <c r="P546" s="506"/>
      <c r="Q546" s="506"/>
      <c r="R546" s="505"/>
      <c r="S546" s="504" t="s">
        <v>5641</v>
      </c>
      <c r="T546" s="506"/>
      <c r="U546" s="506"/>
      <c r="V546" s="505"/>
      <c r="W546" s="504" t="s">
        <v>5631</v>
      </c>
      <c r="X546" s="506"/>
      <c r="Y546" s="506"/>
      <c r="Z546" s="506"/>
      <c r="AA546" s="505"/>
      <c r="AB546" s="504" t="s">
        <v>5642</v>
      </c>
      <c r="AC546" s="506"/>
      <c r="AD546" s="505"/>
    </row>
    <row r="547" spans="1:30" ht="11.4" customHeight="1">
      <c r="A547" s="507" t="s">
        <v>5658</v>
      </c>
      <c r="B547" s="508"/>
      <c r="C547" s="508"/>
      <c r="D547" s="508"/>
      <c r="E547" s="508"/>
      <c r="F547" s="508"/>
      <c r="G547" s="509"/>
      <c r="H547" s="507" t="s">
        <v>5659</v>
      </c>
      <c r="I547" s="508"/>
      <c r="J547" s="508"/>
      <c r="K547" s="508"/>
      <c r="L547" s="509"/>
      <c r="M547" s="510">
        <v>8.09</v>
      </c>
      <c r="N547" s="511"/>
      <c r="O547" s="512">
        <v>22.05</v>
      </c>
      <c r="P547" s="513"/>
      <c r="Q547" s="513"/>
      <c r="R547" s="514"/>
      <c r="S547" s="515">
        <v>172.66</v>
      </c>
      <c r="T547" s="516"/>
      <c r="U547" s="516"/>
      <c r="V547" s="517"/>
      <c r="W547" s="518">
        <v>0.1181</v>
      </c>
      <c r="X547" s="519"/>
      <c r="Y547" s="519"/>
      <c r="Z547" s="519"/>
      <c r="AA547" s="520"/>
      <c r="AB547" s="510">
        <v>2.6</v>
      </c>
      <c r="AC547" s="528"/>
      <c r="AD547" s="511"/>
    </row>
    <row r="548" spans="1:30" ht="11.4" customHeight="1">
      <c r="A548" s="507" t="s">
        <v>5656</v>
      </c>
      <c r="B548" s="508"/>
      <c r="C548" s="508"/>
      <c r="D548" s="508"/>
      <c r="E548" s="508"/>
      <c r="F548" s="508"/>
      <c r="G548" s="509"/>
      <c r="H548" s="507" t="s">
        <v>5657</v>
      </c>
      <c r="I548" s="508"/>
      <c r="J548" s="508"/>
      <c r="K548" s="508"/>
      <c r="L548" s="509"/>
      <c r="M548" s="512">
        <v>11.56</v>
      </c>
      <c r="N548" s="514"/>
      <c r="O548" s="512">
        <v>29.79</v>
      </c>
      <c r="P548" s="513"/>
      <c r="Q548" s="513"/>
      <c r="R548" s="514"/>
      <c r="S548" s="515">
        <v>157.77000000000001</v>
      </c>
      <c r="T548" s="516"/>
      <c r="U548" s="516"/>
      <c r="V548" s="517"/>
      <c r="W548" s="518">
        <v>0.1181</v>
      </c>
      <c r="X548" s="519"/>
      <c r="Y548" s="519"/>
      <c r="Z548" s="519"/>
      <c r="AA548" s="520"/>
      <c r="AB548" s="510">
        <v>3.51</v>
      </c>
      <c r="AC548" s="528"/>
      <c r="AD548" s="511"/>
    </row>
    <row r="549" spans="1:30" ht="11.4" customHeight="1">
      <c r="A549" s="521" t="s">
        <v>5646</v>
      </c>
      <c r="B549" s="521"/>
      <c r="C549" s="521"/>
      <c r="D549" s="521"/>
      <c r="E549" s="521"/>
      <c r="F549" s="521"/>
      <c r="G549" s="521"/>
      <c r="H549" s="521"/>
      <c r="I549" s="521"/>
      <c r="J549" s="521"/>
      <c r="K549" s="521"/>
      <c r="L549" s="521"/>
      <c r="M549" s="521"/>
      <c r="N549" s="521"/>
      <c r="O549" s="521"/>
      <c r="P549" s="521"/>
      <c r="Q549" s="521"/>
      <c r="R549" s="521"/>
      <c r="S549" s="521"/>
      <c r="T549" s="521"/>
      <c r="U549" s="521"/>
      <c r="V549" s="521"/>
      <c r="W549" s="521"/>
      <c r="X549" s="521"/>
      <c r="Y549" s="510">
        <v>6.11</v>
      </c>
      <c r="Z549" s="528"/>
      <c r="AA549" s="528"/>
      <c r="AB549" s="528"/>
      <c r="AC549" s="528"/>
      <c r="AD549" s="511"/>
    </row>
    <row r="550" spans="1:30" ht="10.8" customHeight="1">
      <c r="A550" s="211"/>
      <c r="B550" s="211"/>
      <c r="C550" s="211"/>
      <c r="D550" s="211"/>
      <c r="E550" s="211"/>
      <c r="F550" s="211"/>
      <c r="G550" s="211"/>
      <c r="H550" s="211"/>
      <c r="I550" s="211"/>
      <c r="J550" s="211"/>
      <c r="K550" s="211"/>
      <c r="L550" s="211"/>
      <c r="M550" s="211"/>
      <c r="N550" s="211"/>
      <c r="O550" s="211"/>
      <c r="P550" s="211"/>
      <c r="Q550" s="211"/>
      <c r="R550" s="211"/>
      <c r="S550" s="211"/>
      <c r="T550" s="211"/>
      <c r="U550" s="211"/>
      <c r="V550" s="211"/>
      <c r="W550" s="211"/>
      <c r="X550" s="211"/>
      <c r="Y550" s="211"/>
      <c r="Z550" s="211"/>
      <c r="AA550" s="211"/>
      <c r="AB550" s="211"/>
      <c r="AC550" s="211"/>
      <c r="AD550" s="211"/>
    </row>
    <row r="551" spans="1:30" ht="11.4" customHeight="1">
      <c r="A551" s="501" t="s">
        <v>5628</v>
      </c>
      <c r="B551" s="502"/>
      <c r="C551" s="502"/>
      <c r="D551" s="502"/>
      <c r="E551" s="502"/>
      <c r="F551" s="502"/>
      <c r="G551" s="503"/>
      <c r="H551" s="501" t="s">
        <v>5629</v>
      </c>
      <c r="I551" s="502"/>
      <c r="J551" s="502"/>
      <c r="K551" s="502"/>
      <c r="L551" s="502"/>
      <c r="M551" s="502"/>
      <c r="N551" s="502"/>
      <c r="O551" s="503"/>
      <c r="P551" s="522" t="s">
        <v>180</v>
      </c>
      <c r="Q551" s="523"/>
      <c r="R551" s="523"/>
      <c r="S551" s="524"/>
      <c r="T551" s="504" t="s">
        <v>5630</v>
      </c>
      <c r="U551" s="506"/>
      <c r="V551" s="506"/>
      <c r="W551" s="505"/>
      <c r="X551" s="504" t="s">
        <v>5631</v>
      </c>
      <c r="Y551" s="506"/>
      <c r="Z551" s="506"/>
      <c r="AA551" s="506"/>
      <c r="AB551" s="505"/>
      <c r="AC551" s="504" t="s">
        <v>5632</v>
      </c>
      <c r="AD551" s="505"/>
    </row>
    <row r="552" spans="1:30" ht="11.4" customHeight="1">
      <c r="A552" s="507" t="s">
        <v>5673</v>
      </c>
      <c r="B552" s="508"/>
      <c r="C552" s="508"/>
      <c r="D552" s="508"/>
      <c r="E552" s="508"/>
      <c r="F552" s="508"/>
      <c r="G552" s="509"/>
      <c r="H552" s="507" t="s">
        <v>5674</v>
      </c>
      <c r="I552" s="508"/>
      <c r="J552" s="508"/>
      <c r="K552" s="508"/>
      <c r="L552" s="508"/>
      <c r="M552" s="508"/>
      <c r="N552" s="508"/>
      <c r="O552" s="509"/>
      <c r="P552" s="525" t="s">
        <v>71</v>
      </c>
      <c r="Q552" s="526"/>
      <c r="R552" s="526"/>
      <c r="S552" s="527"/>
      <c r="T552" s="510">
        <v>2</v>
      </c>
      <c r="U552" s="528"/>
      <c r="V552" s="528"/>
      <c r="W552" s="511"/>
      <c r="X552" s="518">
        <v>3.9399999999999998E-2</v>
      </c>
      <c r="Y552" s="519"/>
      <c r="Z552" s="519"/>
      <c r="AA552" s="519"/>
      <c r="AB552" s="520"/>
      <c r="AC552" s="510">
        <v>7.0000000000000007E-2</v>
      </c>
      <c r="AD552" s="511"/>
    </row>
    <row r="553" spans="1:30" ht="22.95" customHeight="1">
      <c r="A553" s="507" t="s">
        <v>7645</v>
      </c>
      <c r="B553" s="508"/>
      <c r="C553" s="508"/>
      <c r="D553" s="508"/>
      <c r="E553" s="508"/>
      <c r="F553" s="508"/>
      <c r="G553" s="509"/>
      <c r="H553" s="507" t="s">
        <v>7646</v>
      </c>
      <c r="I553" s="508"/>
      <c r="J553" s="508"/>
      <c r="K553" s="508"/>
      <c r="L553" s="508"/>
      <c r="M553" s="508"/>
      <c r="N553" s="508"/>
      <c r="O553" s="509"/>
      <c r="P553" s="525" t="s">
        <v>71</v>
      </c>
      <c r="Q553" s="526"/>
      <c r="R553" s="526"/>
      <c r="S553" s="527"/>
      <c r="T553" s="512">
        <v>68.86</v>
      </c>
      <c r="U553" s="513"/>
      <c r="V553" s="513"/>
      <c r="W553" s="514"/>
      <c r="X553" s="518">
        <v>1.06E-2</v>
      </c>
      <c r="Y553" s="519"/>
      <c r="Z553" s="519"/>
      <c r="AA553" s="519"/>
      <c r="AB553" s="520"/>
      <c r="AC553" s="510">
        <v>0.72</v>
      </c>
      <c r="AD553" s="511"/>
    </row>
    <row r="554" spans="1:30" ht="22.95" customHeight="1">
      <c r="A554" s="507" t="s">
        <v>7647</v>
      </c>
      <c r="B554" s="508"/>
      <c r="C554" s="508"/>
      <c r="D554" s="508"/>
      <c r="E554" s="508"/>
      <c r="F554" s="508"/>
      <c r="G554" s="509"/>
      <c r="H554" s="507" t="s">
        <v>3365</v>
      </c>
      <c r="I554" s="508"/>
      <c r="J554" s="508"/>
      <c r="K554" s="508"/>
      <c r="L554" s="508"/>
      <c r="M554" s="508"/>
      <c r="N554" s="508"/>
      <c r="O554" s="509"/>
      <c r="P554" s="525" t="s">
        <v>71</v>
      </c>
      <c r="Q554" s="526"/>
      <c r="R554" s="526"/>
      <c r="S554" s="527"/>
      <c r="T554" s="512">
        <v>11.51</v>
      </c>
      <c r="U554" s="513"/>
      <c r="V554" s="513"/>
      <c r="W554" s="514"/>
      <c r="X554" s="518">
        <v>1</v>
      </c>
      <c r="Y554" s="519"/>
      <c r="Z554" s="519"/>
      <c r="AA554" s="519"/>
      <c r="AB554" s="520"/>
      <c r="AC554" s="512">
        <v>11.51</v>
      </c>
      <c r="AD554" s="514"/>
    </row>
    <row r="555" spans="1:30" ht="22.95" customHeight="1">
      <c r="A555" s="507" t="s">
        <v>7648</v>
      </c>
      <c r="B555" s="508"/>
      <c r="C555" s="508"/>
      <c r="D555" s="508"/>
      <c r="E555" s="508"/>
      <c r="F555" s="508"/>
      <c r="G555" s="509"/>
      <c r="H555" s="507" t="s">
        <v>7649</v>
      </c>
      <c r="I555" s="508"/>
      <c r="J555" s="508"/>
      <c r="K555" s="508"/>
      <c r="L555" s="508"/>
      <c r="M555" s="508"/>
      <c r="N555" s="508"/>
      <c r="O555" s="509"/>
      <c r="P555" s="525" t="s">
        <v>71</v>
      </c>
      <c r="Q555" s="526"/>
      <c r="R555" s="526"/>
      <c r="S555" s="527"/>
      <c r="T555" s="512">
        <v>78.02</v>
      </c>
      <c r="U555" s="513"/>
      <c r="V555" s="513"/>
      <c r="W555" s="514"/>
      <c r="X555" s="518">
        <v>1.2500000000000001E-2</v>
      </c>
      <c r="Y555" s="519"/>
      <c r="Z555" s="519"/>
      <c r="AA555" s="519"/>
      <c r="AB555" s="520"/>
      <c r="AC555" s="510">
        <v>0.97</v>
      </c>
      <c r="AD555" s="511"/>
    </row>
    <row r="556" spans="1:30" ht="11.4" customHeight="1">
      <c r="A556" s="521" t="s">
        <v>5633</v>
      </c>
      <c r="B556" s="521"/>
      <c r="C556" s="521"/>
      <c r="D556" s="521"/>
      <c r="E556" s="521"/>
      <c r="F556" s="521"/>
      <c r="G556" s="521"/>
      <c r="H556" s="521"/>
      <c r="I556" s="521"/>
      <c r="J556" s="521"/>
      <c r="K556" s="521"/>
      <c r="L556" s="521"/>
      <c r="M556" s="521"/>
      <c r="N556" s="521"/>
      <c r="O556" s="521"/>
      <c r="P556" s="521"/>
      <c r="Q556" s="521"/>
      <c r="R556" s="521"/>
      <c r="S556" s="521"/>
      <c r="T556" s="521"/>
      <c r="U556" s="521"/>
      <c r="V556" s="521"/>
      <c r="W556" s="521"/>
      <c r="X556" s="521"/>
      <c r="Y556" s="512">
        <v>13.27</v>
      </c>
      <c r="Z556" s="513"/>
      <c r="AA556" s="513"/>
      <c r="AB556" s="513"/>
      <c r="AC556" s="513"/>
      <c r="AD556" s="514"/>
    </row>
    <row r="557" spans="1:30" ht="10.8" customHeight="1">
      <c r="A557" s="211"/>
      <c r="B557" s="211"/>
      <c r="C557" s="211"/>
      <c r="D557" s="211"/>
      <c r="E557" s="211"/>
      <c r="F557" s="211"/>
      <c r="G557" s="211"/>
      <c r="H557" s="211"/>
      <c r="I557" s="211"/>
      <c r="J557" s="211"/>
      <c r="K557" s="211"/>
      <c r="L557" s="211"/>
      <c r="M557" s="211"/>
      <c r="N557" s="211"/>
      <c r="O557" s="211"/>
      <c r="P557" s="211"/>
      <c r="Q557" s="211"/>
      <c r="R557" s="211"/>
      <c r="S557" s="211"/>
      <c r="T557" s="211"/>
      <c r="U557" s="211"/>
      <c r="V557" s="211"/>
      <c r="W557" s="211"/>
      <c r="X557" s="211"/>
      <c r="Y557" s="211"/>
      <c r="Z557" s="211"/>
      <c r="AA557" s="211"/>
      <c r="AB557" s="211"/>
      <c r="AC557" s="211"/>
      <c r="AD557" s="211"/>
    </row>
    <row r="558" spans="1:30" ht="11.4" customHeight="1">
      <c r="A558" s="504" t="s">
        <v>5634</v>
      </c>
      <c r="B558" s="506"/>
      <c r="C558" s="506"/>
      <c r="D558" s="506"/>
      <c r="E558" s="506"/>
      <c r="F558" s="506"/>
      <c r="G558" s="506"/>
      <c r="H558" s="506"/>
      <c r="I558" s="506"/>
      <c r="J558" s="506"/>
      <c r="K558" s="506"/>
      <c r="L558" s="506"/>
      <c r="M558" s="506"/>
      <c r="N558" s="506"/>
      <c r="O558" s="506"/>
      <c r="P558" s="506"/>
      <c r="Q558" s="506"/>
      <c r="R558" s="506"/>
      <c r="S558" s="506"/>
      <c r="T558" s="506"/>
      <c r="U558" s="506"/>
      <c r="V558" s="506"/>
      <c r="W558" s="506"/>
      <c r="X558" s="505"/>
      <c r="Y558" s="537">
        <v>19.38</v>
      </c>
      <c r="Z558" s="538"/>
      <c r="AA558" s="538"/>
      <c r="AB558" s="538"/>
      <c r="AC558" s="538"/>
      <c r="AD558" s="539"/>
    </row>
    <row r="559" spans="1:30" ht="11.4" customHeight="1">
      <c r="A559" s="504" t="s">
        <v>5635</v>
      </c>
      <c r="B559" s="506"/>
      <c r="C559" s="506"/>
      <c r="D559" s="506"/>
      <c r="E559" s="506"/>
      <c r="F559" s="506"/>
      <c r="G559" s="506"/>
      <c r="H559" s="506"/>
      <c r="I559" s="506"/>
      <c r="J559" s="506"/>
      <c r="K559" s="506"/>
      <c r="L559" s="506"/>
      <c r="M559" s="506"/>
      <c r="N559" s="506"/>
      <c r="O559" s="506"/>
      <c r="P559" s="506"/>
      <c r="Q559" s="506"/>
      <c r="R559" s="506"/>
      <c r="S559" s="506"/>
      <c r="T559" s="506"/>
      <c r="U559" s="506"/>
      <c r="V559" s="506"/>
      <c r="W559" s="506"/>
      <c r="X559" s="505"/>
      <c r="Y559" s="544">
        <v>4.8499999999999996</v>
      </c>
      <c r="Z559" s="545"/>
      <c r="AA559" s="545"/>
      <c r="AB559" s="545"/>
      <c r="AC559" s="545"/>
      <c r="AD559" s="546"/>
    </row>
    <row r="560" spans="1:30" ht="11.4" customHeight="1">
      <c r="A560" s="504" t="s">
        <v>5636</v>
      </c>
      <c r="B560" s="506"/>
      <c r="C560" s="506"/>
      <c r="D560" s="506"/>
      <c r="E560" s="506"/>
      <c r="F560" s="506"/>
      <c r="G560" s="506"/>
      <c r="H560" s="506"/>
      <c r="I560" s="506"/>
      <c r="J560" s="506"/>
      <c r="K560" s="506"/>
      <c r="L560" s="506"/>
      <c r="M560" s="506"/>
      <c r="N560" s="506"/>
      <c r="O560" s="506"/>
      <c r="P560" s="506"/>
      <c r="Q560" s="506"/>
      <c r="R560" s="506"/>
      <c r="S560" s="506"/>
      <c r="T560" s="506"/>
      <c r="U560" s="506"/>
      <c r="V560" s="506"/>
      <c r="W560" s="506"/>
      <c r="X560" s="505"/>
      <c r="Y560" s="537">
        <v>24.23</v>
      </c>
      <c r="Z560" s="538"/>
      <c r="AA560" s="538"/>
      <c r="AB560" s="538"/>
      <c r="AC560" s="538"/>
      <c r="AD560" s="539"/>
    </row>
    <row r="561" spans="1:30" ht="10.8" customHeight="1">
      <c r="A561" s="211"/>
      <c r="B561" s="211"/>
      <c r="C561" s="211"/>
      <c r="D561" s="211"/>
      <c r="E561" s="211"/>
      <c r="F561" s="211"/>
      <c r="G561" s="211"/>
      <c r="H561" s="211"/>
      <c r="I561" s="211"/>
      <c r="J561" s="211"/>
      <c r="K561" s="211"/>
      <c r="L561" s="211"/>
      <c r="M561" s="211"/>
      <c r="N561" s="211"/>
      <c r="O561" s="211"/>
      <c r="P561" s="211"/>
      <c r="Q561" s="211"/>
      <c r="R561" s="211"/>
      <c r="S561" s="211"/>
      <c r="T561" s="211"/>
      <c r="U561" s="211"/>
      <c r="V561" s="211"/>
      <c r="W561" s="211"/>
      <c r="X561" s="211"/>
      <c r="Y561" s="211"/>
      <c r="Z561" s="211"/>
      <c r="AA561" s="211"/>
      <c r="AB561" s="211"/>
      <c r="AC561" s="211"/>
      <c r="AD561" s="211"/>
    </row>
    <row r="562" spans="1:30" ht="13.35" customHeight="1">
      <c r="A562" s="540" t="s">
        <v>5637</v>
      </c>
      <c r="B562" s="540"/>
      <c r="C562" s="540"/>
      <c r="D562" s="540"/>
      <c r="E562" s="540"/>
      <c r="F562" s="540"/>
      <c r="G562" s="540"/>
      <c r="H562" s="540"/>
      <c r="I562" s="540"/>
      <c r="J562" s="540"/>
      <c r="K562" s="540"/>
      <c r="L562" s="540"/>
      <c r="M562" s="540"/>
      <c r="N562" s="540"/>
      <c r="O562" s="540"/>
      <c r="P562" s="540"/>
      <c r="Q562" s="540"/>
      <c r="R562" s="540"/>
      <c r="S562" s="540"/>
      <c r="T562" s="540"/>
      <c r="U562" s="540"/>
      <c r="V562" s="540"/>
      <c r="W562" s="540"/>
      <c r="X562" s="540"/>
      <c r="Y562" s="540"/>
      <c r="Z562" s="540"/>
      <c r="AA562" s="540"/>
      <c r="AB562" s="540"/>
      <c r="AC562" s="540"/>
      <c r="AD562" s="540"/>
    </row>
    <row r="563" spans="1:30" ht="10.8" customHeight="1">
      <c r="A563" s="211"/>
      <c r="B563" s="211"/>
      <c r="C563" s="211"/>
      <c r="D563" s="211"/>
      <c r="E563" s="211"/>
      <c r="F563" s="211"/>
      <c r="G563" s="211"/>
      <c r="H563" s="211"/>
      <c r="I563" s="211"/>
      <c r="J563" s="211"/>
      <c r="K563" s="211"/>
      <c r="L563" s="211"/>
      <c r="M563" s="211"/>
      <c r="N563" s="211"/>
      <c r="O563" s="211"/>
      <c r="P563" s="211"/>
      <c r="Q563" s="211"/>
      <c r="R563" s="211"/>
      <c r="S563" s="211"/>
      <c r="T563" s="211"/>
      <c r="U563" s="211"/>
      <c r="V563" s="211"/>
      <c r="W563" s="211"/>
      <c r="X563" s="211"/>
      <c r="Y563" s="211"/>
      <c r="Z563" s="211"/>
      <c r="AA563" s="211"/>
      <c r="AB563" s="211"/>
      <c r="AC563" s="211"/>
      <c r="AD563" s="211"/>
    </row>
    <row r="564" spans="1:30" ht="22.95" customHeight="1">
      <c r="A564" s="211" t="s">
        <v>7471</v>
      </c>
      <c r="B564" s="211"/>
      <c r="C564" s="211"/>
      <c r="D564" s="211"/>
      <c r="E564" s="211"/>
      <c r="F564" s="211"/>
      <c r="G564" s="211"/>
      <c r="H564" s="211"/>
      <c r="I564" s="211"/>
      <c r="J564" s="211"/>
      <c r="K564" s="211"/>
      <c r="L564" s="211"/>
      <c r="M564" s="211"/>
      <c r="N564" s="211"/>
      <c r="O564" s="211"/>
      <c r="P564" s="211"/>
      <c r="Q564" s="211"/>
      <c r="R564" s="211"/>
      <c r="S564" s="211"/>
      <c r="T564" s="211"/>
      <c r="U564" s="211"/>
      <c r="V564" s="211"/>
      <c r="W564" s="211"/>
      <c r="X564" s="211"/>
      <c r="Y564" s="211" t="s">
        <v>5773</v>
      </c>
      <c r="Z564" s="211"/>
      <c r="AA564" s="211"/>
      <c r="AB564" s="211"/>
      <c r="AC564" s="211"/>
      <c r="AD564" s="211"/>
    </row>
    <row r="565" spans="1:30" ht="22.95" customHeight="1">
      <c r="A565" s="211" t="s">
        <v>7472</v>
      </c>
      <c r="B565" s="211"/>
      <c r="C565" s="211"/>
      <c r="D565" s="211"/>
      <c r="E565" s="211"/>
      <c r="F565" s="211"/>
      <c r="G565" s="211"/>
      <c r="H565" s="211"/>
      <c r="I565" s="211"/>
      <c r="J565" s="211"/>
      <c r="K565" s="211"/>
      <c r="L565" s="211"/>
      <c r="M565" s="211"/>
      <c r="N565" s="211"/>
      <c r="O565" s="211"/>
      <c r="P565" s="211"/>
      <c r="Q565" s="211"/>
      <c r="R565" s="211"/>
      <c r="S565" s="211"/>
      <c r="T565" s="211"/>
      <c r="U565" s="211"/>
      <c r="V565" s="211"/>
      <c r="W565" s="211"/>
      <c r="X565" s="211"/>
      <c r="Y565" s="211"/>
      <c r="Z565" s="211"/>
      <c r="AA565" s="211"/>
      <c r="AB565" s="211"/>
      <c r="AC565" s="211"/>
      <c r="AD565" s="211"/>
    </row>
    <row r="566" spans="1:30" ht="10.8" customHeight="1">
      <c r="A566" s="211"/>
      <c r="B566" s="211"/>
      <c r="C566" s="211"/>
      <c r="D566" s="211"/>
      <c r="E566" s="211"/>
      <c r="F566" s="211"/>
      <c r="G566" s="211"/>
      <c r="H566" s="211"/>
      <c r="I566" s="211"/>
      <c r="J566" s="211"/>
      <c r="K566" s="211"/>
      <c r="L566" s="211"/>
      <c r="M566" s="211"/>
      <c r="N566" s="211"/>
      <c r="O566" s="211"/>
      <c r="P566" s="211"/>
      <c r="Q566" s="211"/>
      <c r="R566" s="211"/>
      <c r="S566" s="211"/>
      <c r="T566" s="211"/>
      <c r="U566" s="211"/>
      <c r="V566" s="211"/>
      <c r="W566" s="211"/>
      <c r="X566" s="211"/>
      <c r="Y566" s="211"/>
      <c r="Z566" s="211"/>
      <c r="AA566" s="211"/>
      <c r="AB566" s="211"/>
      <c r="AC566" s="211"/>
      <c r="AD566" s="211"/>
    </row>
    <row r="567" spans="1:30" ht="11.4" customHeight="1">
      <c r="A567" s="501" t="s">
        <v>5628</v>
      </c>
      <c r="B567" s="502"/>
      <c r="C567" s="502"/>
      <c r="D567" s="502"/>
      <c r="E567" s="502"/>
      <c r="F567" s="502"/>
      <c r="G567" s="503"/>
      <c r="H567" s="501" t="s">
        <v>5638</v>
      </c>
      <c r="I567" s="502"/>
      <c r="J567" s="502"/>
      <c r="K567" s="502"/>
      <c r="L567" s="503"/>
      <c r="M567" s="504" t="s">
        <v>5639</v>
      </c>
      <c r="N567" s="505"/>
      <c r="O567" s="504" t="s">
        <v>5640</v>
      </c>
      <c r="P567" s="506"/>
      <c r="Q567" s="506"/>
      <c r="R567" s="505"/>
      <c r="S567" s="504" t="s">
        <v>5641</v>
      </c>
      <c r="T567" s="506"/>
      <c r="U567" s="506"/>
      <c r="V567" s="505"/>
      <c r="W567" s="504" t="s">
        <v>5631</v>
      </c>
      <c r="X567" s="506"/>
      <c r="Y567" s="506"/>
      <c r="Z567" s="506"/>
      <c r="AA567" s="505"/>
      <c r="AB567" s="504" t="s">
        <v>5642</v>
      </c>
      <c r="AC567" s="506"/>
      <c r="AD567" s="505"/>
    </row>
    <row r="568" spans="1:30" ht="11.4" customHeight="1">
      <c r="A568" s="507" t="s">
        <v>5675</v>
      </c>
      <c r="B568" s="508"/>
      <c r="C568" s="508"/>
      <c r="D568" s="508"/>
      <c r="E568" s="508"/>
      <c r="F568" s="508"/>
      <c r="G568" s="509"/>
      <c r="H568" s="507" t="s">
        <v>5676</v>
      </c>
      <c r="I568" s="508"/>
      <c r="J568" s="508"/>
      <c r="K568" s="508"/>
      <c r="L568" s="509"/>
      <c r="M568" s="512">
        <v>11.56</v>
      </c>
      <c r="N568" s="514"/>
      <c r="O568" s="512">
        <v>29.14</v>
      </c>
      <c r="P568" s="513"/>
      <c r="Q568" s="513"/>
      <c r="R568" s="514"/>
      <c r="S568" s="515">
        <v>152.11000000000001</v>
      </c>
      <c r="T568" s="516"/>
      <c r="U568" s="516"/>
      <c r="V568" s="517"/>
      <c r="W568" s="518">
        <v>1</v>
      </c>
      <c r="X568" s="519"/>
      <c r="Y568" s="519"/>
      <c r="Z568" s="519"/>
      <c r="AA568" s="520"/>
      <c r="AB568" s="512">
        <v>29.14</v>
      </c>
      <c r="AC568" s="513"/>
      <c r="AD568" s="514"/>
    </row>
    <row r="569" spans="1:30" ht="11.4" customHeight="1">
      <c r="A569" s="521" t="s">
        <v>5646</v>
      </c>
      <c r="B569" s="521"/>
      <c r="C569" s="521"/>
      <c r="D569" s="521"/>
      <c r="E569" s="521"/>
      <c r="F569" s="521"/>
      <c r="G569" s="521"/>
      <c r="H569" s="521"/>
      <c r="I569" s="521"/>
      <c r="J569" s="521"/>
      <c r="K569" s="521"/>
      <c r="L569" s="521"/>
      <c r="M569" s="521"/>
      <c r="N569" s="521"/>
      <c r="O569" s="521"/>
      <c r="P569" s="521"/>
      <c r="Q569" s="521"/>
      <c r="R569" s="521"/>
      <c r="S569" s="521"/>
      <c r="T569" s="521"/>
      <c r="U569" s="521"/>
      <c r="V569" s="521"/>
      <c r="W569" s="521"/>
      <c r="X569" s="521"/>
      <c r="Y569" s="512">
        <v>29.14</v>
      </c>
      <c r="Z569" s="513"/>
      <c r="AA569" s="513"/>
      <c r="AB569" s="513"/>
      <c r="AC569" s="513"/>
      <c r="AD569" s="514"/>
    </row>
    <row r="570" spans="1:30" ht="10.8" customHeight="1">
      <c r="A570" s="211"/>
      <c r="B570" s="211"/>
      <c r="C570" s="211"/>
      <c r="D570" s="211"/>
      <c r="E570" s="211"/>
      <c r="F570" s="211"/>
      <c r="G570" s="211"/>
      <c r="H570" s="211"/>
      <c r="I570" s="211"/>
      <c r="J570" s="211"/>
      <c r="K570" s="211"/>
      <c r="L570" s="211"/>
      <c r="M570" s="211"/>
      <c r="N570" s="211"/>
      <c r="O570" s="211"/>
      <c r="P570" s="211"/>
      <c r="Q570" s="211"/>
      <c r="R570" s="211"/>
      <c r="S570" s="211"/>
      <c r="T570" s="211"/>
      <c r="U570" s="211"/>
      <c r="V570" s="211"/>
      <c r="W570" s="211"/>
      <c r="X570" s="211"/>
      <c r="Y570" s="211"/>
      <c r="Z570" s="211"/>
      <c r="AA570" s="211"/>
      <c r="AB570" s="211"/>
      <c r="AC570" s="211"/>
      <c r="AD570" s="211"/>
    </row>
    <row r="571" spans="1:30" ht="34.5" customHeight="1">
      <c r="A571" s="501" t="s">
        <v>5628</v>
      </c>
      <c r="B571" s="502"/>
      <c r="C571" s="503"/>
      <c r="D571" s="501" t="s">
        <v>5649</v>
      </c>
      <c r="E571" s="502"/>
      <c r="F571" s="502"/>
      <c r="G571" s="502"/>
      <c r="H571" s="502"/>
      <c r="I571" s="502"/>
      <c r="J571" s="502"/>
      <c r="K571" s="503"/>
      <c r="L571" s="522" t="s">
        <v>180</v>
      </c>
      <c r="M571" s="524"/>
      <c r="N571" s="504" t="s">
        <v>5650</v>
      </c>
      <c r="O571" s="506"/>
      <c r="P571" s="505"/>
      <c r="Q571" s="504" t="s">
        <v>5651</v>
      </c>
      <c r="R571" s="506"/>
      <c r="S571" s="506"/>
      <c r="T571" s="505"/>
      <c r="U571" s="504" t="s">
        <v>5631</v>
      </c>
      <c r="V571" s="506"/>
      <c r="W571" s="506"/>
      <c r="X571" s="505"/>
      <c r="Y571" s="504" t="s">
        <v>5652</v>
      </c>
      <c r="Z571" s="506"/>
      <c r="AA571" s="506"/>
      <c r="AB571" s="506"/>
      <c r="AC571" s="505"/>
      <c r="AD571" s="532" t="s">
        <v>5653</v>
      </c>
    </row>
    <row r="572" spans="1:30" ht="45.9" customHeight="1">
      <c r="A572" s="507" t="s">
        <v>7473</v>
      </c>
      <c r="B572" s="508"/>
      <c r="C572" s="509"/>
      <c r="D572" s="507" t="s">
        <v>7474</v>
      </c>
      <c r="E572" s="508"/>
      <c r="F572" s="508"/>
      <c r="G572" s="508"/>
      <c r="H572" s="508"/>
      <c r="I572" s="508"/>
      <c r="J572" s="508"/>
      <c r="K572" s="509"/>
      <c r="L572" s="525" t="s">
        <v>5670</v>
      </c>
      <c r="M572" s="527"/>
      <c r="N572" s="510">
        <v>0</v>
      </c>
      <c r="O572" s="528"/>
      <c r="P572" s="511"/>
      <c r="Q572" s="510">
        <v>0.64</v>
      </c>
      <c r="R572" s="528"/>
      <c r="S572" s="528"/>
      <c r="T572" s="511"/>
      <c r="U572" s="518">
        <v>1</v>
      </c>
      <c r="V572" s="519"/>
      <c r="W572" s="519"/>
      <c r="X572" s="520"/>
      <c r="Y572" s="510">
        <v>0</v>
      </c>
      <c r="Z572" s="528"/>
      <c r="AA572" s="528"/>
      <c r="AB572" s="528"/>
      <c r="AC572" s="511"/>
      <c r="AD572" s="533">
        <v>0.64</v>
      </c>
    </row>
    <row r="573" spans="1:30" ht="45.9" customHeight="1">
      <c r="A573" s="507" t="s">
        <v>7475</v>
      </c>
      <c r="B573" s="508"/>
      <c r="C573" s="509"/>
      <c r="D573" s="507" t="s">
        <v>7476</v>
      </c>
      <c r="E573" s="508"/>
      <c r="F573" s="508"/>
      <c r="G573" s="508"/>
      <c r="H573" s="508"/>
      <c r="I573" s="508"/>
      <c r="J573" s="508"/>
      <c r="K573" s="509"/>
      <c r="L573" s="525" t="s">
        <v>5670</v>
      </c>
      <c r="M573" s="527"/>
      <c r="N573" s="510">
        <v>0</v>
      </c>
      <c r="O573" s="528"/>
      <c r="P573" s="511"/>
      <c r="Q573" s="510">
        <v>0.14000000000000001</v>
      </c>
      <c r="R573" s="528"/>
      <c r="S573" s="528"/>
      <c r="T573" s="511"/>
      <c r="U573" s="518">
        <v>1</v>
      </c>
      <c r="V573" s="519"/>
      <c r="W573" s="519"/>
      <c r="X573" s="520"/>
      <c r="Y573" s="510">
        <v>0</v>
      </c>
      <c r="Z573" s="528"/>
      <c r="AA573" s="528"/>
      <c r="AB573" s="528"/>
      <c r="AC573" s="511"/>
      <c r="AD573" s="533">
        <v>0.14000000000000001</v>
      </c>
    </row>
    <row r="574" spans="1:30" ht="11.4" customHeight="1">
      <c r="A574" s="521" t="s">
        <v>5654</v>
      </c>
      <c r="B574" s="521"/>
      <c r="C574" s="521"/>
      <c r="D574" s="521"/>
      <c r="E574" s="521"/>
      <c r="F574" s="521"/>
      <c r="G574" s="521"/>
      <c r="H574" s="521"/>
      <c r="I574" s="521"/>
      <c r="J574" s="521"/>
      <c r="K574" s="521"/>
      <c r="L574" s="521"/>
      <c r="M574" s="521"/>
      <c r="N574" s="521"/>
      <c r="O574" s="521"/>
      <c r="P574" s="521"/>
      <c r="Q574" s="521"/>
      <c r="R574" s="521"/>
      <c r="S574" s="521"/>
      <c r="T574" s="521"/>
      <c r="U574" s="521"/>
      <c r="V574" s="521"/>
      <c r="W574" s="521"/>
      <c r="X574" s="521"/>
      <c r="Y574" s="510">
        <v>0</v>
      </c>
      <c r="Z574" s="528"/>
      <c r="AA574" s="528"/>
      <c r="AB574" s="528"/>
      <c r="AC574" s="528"/>
      <c r="AD574" s="511"/>
    </row>
    <row r="575" spans="1:30" ht="11.4" customHeight="1">
      <c r="A575" s="521" t="s">
        <v>5655</v>
      </c>
      <c r="B575" s="521"/>
      <c r="C575" s="521"/>
      <c r="D575" s="521"/>
      <c r="E575" s="521"/>
      <c r="F575" s="521"/>
      <c r="G575" s="521"/>
      <c r="H575" s="521"/>
      <c r="I575" s="521"/>
      <c r="J575" s="521"/>
      <c r="K575" s="521"/>
      <c r="L575" s="521"/>
      <c r="M575" s="521"/>
      <c r="N575" s="521"/>
      <c r="O575" s="521"/>
      <c r="P575" s="521"/>
      <c r="Q575" s="521"/>
      <c r="R575" s="521"/>
      <c r="S575" s="521"/>
      <c r="T575" s="521"/>
      <c r="U575" s="521"/>
      <c r="V575" s="521"/>
      <c r="W575" s="521"/>
      <c r="X575" s="521"/>
      <c r="Y575" s="510">
        <v>0.78</v>
      </c>
      <c r="Z575" s="528"/>
      <c r="AA575" s="528"/>
      <c r="AB575" s="528"/>
      <c r="AC575" s="528"/>
      <c r="AD575" s="511"/>
    </row>
    <row r="576" spans="1:30" ht="10.8" customHeight="1">
      <c r="A576" s="211"/>
      <c r="B576" s="211"/>
      <c r="C576" s="211"/>
      <c r="D576" s="211"/>
      <c r="E576" s="211"/>
      <c r="F576" s="211"/>
      <c r="G576" s="211"/>
      <c r="H576" s="211"/>
      <c r="I576" s="211"/>
      <c r="J576" s="211"/>
      <c r="K576" s="211"/>
      <c r="L576" s="211"/>
      <c r="M576" s="211"/>
      <c r="N576" s="211"/>
      <c r="O576" s="211"/>
      <c r="P576" s="211"/>
      <c r="Q576" s="211"/>
      <c r="R576" s="211"/>
      <c r="S576" s="211"/>
      <c r="T576" s="211"/>
      <c r="U576" s="211"/>
      <c r="V576" s="211"/>
      <c r="W576" s="211"/>
      <c r="X576" s="211"/>
      <c r="Y576" s="211"/>
      <c r="Z576" s="211"/>
      <c r="AA576" s="211"/>
      <c r="AB576" s="211"/>
      <c r="AC576" s="211"/>
      <c r="AD576" s="211"/>
    </row>
    <row r="577" spans="1:30" ht="11.4" customHeight="1">
      <c r="A577" s="504" t="s">
        <v>5634</v>
      </c>
      <c r="B577" s="506"/>
      <c r="C577" s="506"/>
      <c r="D577" s="506"/>
      <c r="E577" s="506"/>
      <c r="F577" s="506"/>
      <c r="G577" s="506"/>
      <c r="H577" s="506"/>
      <c r="I577" s="506"/>
      <c r="J577" s="506"/>
      <c r="K577" s="506"/>
      <c r="L577" s="506"/>
      <c r="M577" s="506"/>
      <c r="N577" s="506"/>
      <c r="O577" s="506"/>
      <c r="P577" s="506"/>
      <c r="Q577" s="506"/>
      <c r="R577" s="506"/>
      <c r="S577" s="506"/>
      <c r="T577" s="506"/>
      <c r="U577" s="506"/>
      <c r="V577" s="506"/>
      <c r="W577" s="506"/>
      <c r="X577" s="505"/>
      <c r="Y577" s="537">
        <v>29.92</v>
      </c>
      <c r="Z577" s="538"/>
      <c r="AA577" s="538"/>
      <c r="AB577" s="538"/>
      <c r="AC577" s="538"/>
      <c r="AD577" s="539"/>
    </row>
    <row r="578" spans="1:30" ht="11.4" customHeight="1">
      <c r="A578" s="504" t="s">
        <v>5665</v>
      </c>
      <c r="B578" s="506"/>
      <c r="C578" s="506"/>
      <c r="D578" s="506"/>
      <c r="E578" s="506"/>
      <c r="F578" s="506"/>
      <c r="G578" s="506"/>
      <c r="H578" s="506"/>
      <c r="I578" s="506"/>
      <c r="J578" s="506"/>
      <c r="K578" s="506"/>
      <c r="L578" s="506"/>
      <c r="M578" s="506"/>
      <c r="N578" s="506"/>
      <c r="O578" s="506"/>
      <c r="P578" s="506"/>
      <c r="Q578" s="506"/>
      <c r="R578" s="506"/>
      <c r="S578" s="506"/>
      <c r="T578" s="506"/>
      <c r="U578" s="506"/>
      <c r="V578" s="506"/>
      <c r="W578" s="506"/>
      <c r="X578" s="505"/>
      <c r="Y578" s="544">
        <v>0</v>
      </c>
      <c r="Z578" s="545"/>
      <c r="AA578" s="545"/>
      <c r="AB578" s="545"/>
      <c r="AC578" s="545"/>
      <c r="AD578" s="546"/>
    </row>
    <row r="579" spans="1:30" ht="11.4" customHeight="1">
      <c r="A579" s="504" t="s">
        <v>5636</v>
      </c>
      <c r="B579" s="506"/>
      <c r="C579" s="506"/>
      <c r="D579" s="506"/>
      <c r="E579" s="506"/>
      <c r="F579" s="506"/>
      <c r="G579" s="506"/>
      <c r="H579" s="506"/>
      <c r="I579" s="506"/>
      <c r="J579" s="506"/>
      <c r="K579" s="506"/>
      <c r="L579" s="506"/>
      <c r="M579" s="506"/>
      <c r="N579" s="506"/>
      <c r="O579" s="506"/>
      <c r="P579" s="506"/>
      <c r="Q579" s="506"/>
      <c r="R579" s="506"/>
      <c r="S579" s="506"/>
      <c r="T579" s="506"/>
      <c r="U579" s="506"/>
      <c r="V579" s="506"/>
      <c r="W579" s="506"/>
      <c r="X579" s="505"/>
      <c r="Y579" s="537">
        <v>29.92</v>
      </c>
      <c r="Z579" s="538"/>
      <c r="AA579" s="538"/>
      <c r="AB579" s="538"/>
      <c r="AC579" s="538"/>
      <c r="AD579" s="539"/>
    </row>
    <row r="580" spans="1:30" ht="10.8" customHeight="1">
      <c r="A580" s="211"/>
      <c r="B580" s="211"/>
      <c r="C580" s="211"/>
      <c r="D580" s="211"/>
      <c r="E580" s="211"/>
      <c r="F580" s="211"/>
      <c r="G580" s="211"/>
      <c r="H580" s="211"/>
      <c r="I580" s="211"/>
      <c r="J580" s="211"/>
      <c r="K580" s="211"/>
      <c r="L580" s="211"/>
      <c r="M580" s="211"/>
      <c r="N580" s="211"/>
      <c r="O580" s="211"/>
      <c r="P580" s="211"/>
      <c r="Q580" s="211"/>
      <c r="R580" s="211"/>
      <c r="S580" s="211"/>
      <c r="T580" s="211"/>
      <c r="U580" s="211"/>
      <c r="V580" s="211"/>
      <c r="W580" s="211"/>
      <c r="X580" s="211"/>
      <c r="Y580" s="211"/>
      <c r="Z580" s="211"/>
      <c r="AA580" s="211"/>
      <c r="AB580" s="211"/>
      <c r="AC580" s="211"/>
      <c r="AD580" s="211"/>
    </row>
    <row r="581" spans="1:30" ht="13.35" customHeight="1">
      <c r="A581" s="540" t="s">
        <v>5637</v>
      </c>
      <c r="B581" s="540"/>
      <c r="C581" s="540"/>
      <c r="D581" s="540"/>
      <c r="E581" s="540"/>
      <c r="F581" s="540"/>
      <c r="G581" s="540"/>
      <c r="H581" s="540"/>
      <c r="I581" s="540"/>
      <c r="J581" s="540"/>
      <c r="K581" s="540"/>
      <c r="L581" s="540"/>
      <c r="M581" s="540"/>
      <c r="N581" s="540"/>
      <c r="O581" s="540"/>
      <c r="P581" s="540"/>
      <c r="Q581" s="540"/>
      <c r="R581" s="540"/>
      <c r="S581" s="540"/>
      <c r="T581" s="540"/>
      <c r="U581" s="540"/>
      <c r="V581" s="540"/>
      <c r="W581" s="540"/>
      <c r="X581" s="540"/>
      <c r="Y581" s="540"/>
      <c r="Z581" s="540"/>
      <c r="AA581" s="540"/>
      <c r="AB581" s="540"/>
      <c r="AC581" s="540"/>
      <c r="AD581" s="540"/>
    </row>
    <row r="582" spans="1:30" ht="10.8" customHeight="1">
      <c r="A582" s="211"/>
      <c r="B582" s="211"/>
      <c r="C582" s="211"/>
      <c r="D582" s="211"/>
      <c r="E582" s="211"/>
      <c r="F582" s="211"/>
      <c r="G582" s="211"/>
      <c r="H582" s="211"/>
      <c r="I582" s="211"/>
      <c r="J582" s="211"/>
      <c r="K582" s="211"/>
      <c r="L582" s="211"/>
      <c r="M582" s="211"/>
      <c r="N582" s="211"/>
      <c r="O582" s="211"/>
      <c r="P582" s="211"/>
      <c r="Q582" s="211"/>
      <c r="R582" s="211"/>
      <c r="S582" s="211"/>
      <c r="T582" s="211"/>
      <c r="U582" s="211"/>
      <c r="V582" s="211"/>
      <c r="W582" s="211"/>
      <c r="X582" s="211"/>
      <c r="Y582" s="211"/>
      <c r="Z582" s="211"/>
      <c r="AA582" s="211"/>
      <c r="AB582" s="211"/>
      <c r="AC582" s="211"/>
      <c r="AD582" s="211"/>
    </row>
    <row r="583" spans="1:30" ht="22.95" customHeight="1">
      <c r="A583" s="211" t="s">
        <v>7477</v>
      </c>
      <c r="B583" s="211"/>
      <c r="C583" s="211"/>
      <c r="D583" s="211"/>
      <c r="E583" s="211"/>
      <c r="F583" s="211"/>
      <c r="G583" s="211"/>
      <c r="H583" s="211"/>
      <c r="I583" s="211"/>
      <c r="J583" s="211"/>
      <c r="K583" s="211"/>
      <c r="L583" s="211"/>
      <c r="M583" s="211"/>
      <c r="N583" s="211"/>
      <c r="O583" s="211"/>
      <c r="P583" s="211"/>
      <c r="Q583" s="211"/>
      <c r="R583" s="211"/>
      <c r="S583" s="211"/>
      <c r="T583" s="211"/>
      <c r="U583" s="211"/>
      <c r="V583" s="211"/>
      <c r="W583" s="211"/>
      <c r="X583" s="211"/>
      <c r="Y583" s="211" t="s">
        <v>5774</v>
      </c>
      <c r="Z583" s="211"/>
      <c r="AA583" s="211"/>
      <c r="AB583" s="211"/>
      <c r="AC583" s="211"/>
      <c r="AD583" s="211"/>
    </row>
    <row r="584" spans="1:30" ht="22.95" customHeight="1">
      <c r="A584" s="211" t="s">
        <v>7478</v>
      </c>
      <c r="B584" s="211"/>
      <c r="C584" s="211"/>
      <c r="D584" s="211"/>
      <c r="E584" s="211"/>
      <c r="F584" s="211"/>
      <c r="G584" s="211"/>
      <c r="H584" s="211"/>
      <c r="I584" s="211"/>
      <c r="J584" s="211"/>
      <c r="K584" s="211"/>
      <c r="L584" s="211"/>
      <c r="M584" s="211"/>
      <c r="N584" s="211"/>
      <c r="O584" s="211"/>
      <c r="P584" s="211"/>
      <c r="Q584" s="211"/>
      <c r="R584" s="211"/>
      <c r="S584" s="211"/>
      <c r="T584" s="211"/>
      <c r="U584" s="211"/>
      <c r="V584" s="211"/>
      <c r="W584" s="211"/>
      <c r="X584" s="211"/>
      <c r="Y584" s="211"/>
      <c r="Z584" s="211"/>
      <c r="AA584" s="211"/>
      <c r="AB584" s="211"/>
      <c r="AC584" s="211"/>
      <c r="AD584" s="211"/>
    </row>
    <row r="585" spans="1:30" ht="10.8" customHeight="1">
      <c r="A585" s="211"/>
      <c r="B585" s="211"/>
      <c r="C585" s="211"/>
      <c r="D585" s="211"/>
      <c r="E585" s="211"/>
      <c r="F585" s="211"/>
      <c r="G585" s="211"/>
      <c r="H585" s="211"/>
      <c r="I585" s="211"/>
      <c r="J585" s="211"/>
      <c r="K585" s="211"/>
      <c r="L585" s="211"/>
      <c r="M585" s="211"/>
      <c r="N585" s="211"/>
      <c r="O585" s="211"/>
      <c r="P585" s="211"/>
      <c r="Q585" s="211"/>
      <c r="R585" s="211"/>
      <c r="S585" s="211"/>
      <c r="T585" s="211"/>
      <c r="U585" s="211"/>
      <c r="V585" s="211"/>
      <c r="W585" s="211"/>
      <c r="X585" s="211"/>
      <c r="Y585" s="211"/>
      <c r="Z585" s="211"/>
      <c r="AA585" s="211"/>
      <c r="AB585" s="211"/>
      <c r="AC585" s="211"/>
      <c r="AD585" s="211"/>
    </row>
    <row r="586" spans="1:30" ht="11.4" customHeight="1">
      <c r="A586" s="501" t="s">
        <v>5628</v>
      </c>
      <c r="B586" s="502"/>
      <c r="C586" s="502"/>
      <c r="D586" s="502"/>
      <c r="E586" s="502"/>
      <c r="F586" s="502"/>
      <c r="G586" s="503"/>
      <c r="H586" s="501" t="s">
        <v>5638</v>
      </c>
      <c r="I586" s="502"/>
      <c r="J586" s="502"/>
      <c r="K586" s="502"/>
      <c r="L586" s="503"/>
      <c r="M586" s="504" t="s">
        <v>5639</v>
      </c>
      <c r="N586" s="505"/>
      <c r="O586" s="504" t="s">
        <v>5640</v>
      </c>
      <c r="P586" s="506"/>
      <c r="Q586" s="506"/>
      <c r="R586" s="505"/>
      <c r="S586" s="504" t="s">
        <v>5641</v>
      </c>
      <c r="T586" s="506"/>
      <c r="U586" s="506"/>
      <c r="V586" s="505"/>
      <c r="W586" s="504" t="s">
        <v>5631</v>
      </c>
      <c r="X586" s="506"/>
      <c r="Y586" s="506"/>
      <c r="Z586" s="506"/>
      <c r="AA586" s="505"/>
      <c r="AB586" s="504" t="s">
        <v>5642</v>
      </c>
      <c r="AC586" s="506"/>
      <c r="AD586" s="505"/>
    </row>
    <row r="587" spans="1:30" ht="11.4" customHeight="1">
      <c r="A587" s="507" t="s">
        <v>5675</v>
      </c>
      <c r="B587" s="508"/>
      <c r="C587" s="508"/>
      <c r="D587" s="508"/>
      <c r="E587" s="508"/>
      <c r="F587" s="508"/>
      <c r="G587" s="509"/>
      <c r="H587" s="507" t="s">
        <v>5676</v>
      </c>
      <c r="I587" s="508"/>
      <c r="J587" s="508"/>
      <c r="K587" s="508"/>
      <c r="L587" s="509"/>
      <c r="M587" s="512">
        <v>11.56</v>
      </c>
      <c r="N587" s="514"/>
      <c r="O587" s="512">
        <v>29.14</v>
      </c>
      <c r="P587" s="513"/>
      <c r="Q587" s="513"/>
      <c r="R587" s="514"/>
      <c r="S587" s="515">
        <v>152.11000000000001</v>
      </c>
      <c r="T587" s="516"/>
      <c r="U587" s="516"/>
      <c r="V587" s="517"/>
      <c r="W587" s="518">
        <v>1</v>
      </c>
      <c r="X587" s="519"/>
      <c r="Y587" s="519"/>
      <c r="Z587" s="519"/>
      <c r="AA587" s="520"/>
      <c r="AB587" s="512">
        <v>29.14</v>
      </c>
      <c r="AC587" s="513"/>
      <c r="AD587" s="514"/>
    </row>
    <row r="588" spans="1:30" ht="11.4" customHeight="1">
      <c r="A588" s="521" t="s">
        <v>5646</v>
      </c>
      <c r="B588" s="521"/>
      <c r="C588" s="521"/>
      <c r="D588" s="521"/>
      <c r="E588" s="521"/>
      <c r="F588" s="521"/>
      <c r="G588" s="521"/>
      <c r="H588" s="521"/>
      <c r="I588" s="521"/>
      <c r="J588" s="521"/>
      <c r="K588" s="521"/>
      <c r="L588" s="521"/>
      <c r="M588" s="521"/>
      <c r="N588" s="521"/>
      <c r="O588" s="521"/>
      <c r="P588" s="521"/>
      <c r="Q588" s="521"/>
      <c r="R588" s="521"/>
      <c r="S588" s="521"/>
      <c r="T588" s="521"/>
      <c r="U588" s="521"/>
      <c r="V588" s="521"/>
      <c r="W588" s="521"/>
      <c r="X588" s="521"/>
      <c r="Y588" s="512">
        <v>29.14</v>
      </c>
      <c r="Z588" s="513"/>
      <c r="AA588" s="513"/>
      <c r="AB588" s="513"/>
      <c r="AC588" s="513"/>
      <c r="AD588" s="514"/>
    </row>
    <row r="589" spans="1:30" ht="10.8" customHeight="1">
      <c r="A589" s="211"/>
      <c r="B589" s="211"/>
      <c r="C589" s="211"/>
      <c r="D589" s="211"/>
      <c r="E589" s="211"/>
      <c r="F589" s="211"/>
      <c r="G589" s="211"/>
      <c r="H589" s="211"/>
      <c r="I589" s="211"/>
      <c r="J589" s="211"/>
      <c r="K589" s="211"/>
      <c r="L589" s="211"/>
      <c r="M589" s="211"/>
      <c r="N589" s="211"/>
      <c r="O589" s="211"/>
      <c r="P589" s="211"/>
      <c r="Q589" s="211"/>
      <c r="R589" s="211"/>
      <c r="S589" s="211"/>
      <c r="T589" s="211"/>
      <c r="U589" s="211"/>
      <c r="V589" s="211"/>
      <c r="W589" s="211"/>
      <c r="X589" s="211"/>
      <c r="Y589" s="211"/>
      <c r="Z589" s="211"/>
      <c r="AA589" s="211"/>
      <c r="AB589" s="211"/>
      <c r="AC589" s="211"/>
      <c r="AD589" s="211"/>
    </row>
    <row r="590" spans="1:30" ht="34.5" customHeight="1">
      <c r="A590" s="501" t="s">
        <v>5628</v>
      </c>
      <c r="B590" s="502"/>
      <c r="C590" s="503"/>
      <c r="D590" s="501" t="s">
        <v>5649</v>
      </c>
      <c r="E590" s="502"/>
      <c r="F590" s="502"/>
      <c r="G590" s="502"/>
      <c r="H590" s="502"/>
      <c r="I590" s="502"/>
      <c r="J590" s="502"/>
      <c r="K590" s="503"/>
      <c r="L590" s="522" t="s">
        <v>180</v>
      </c>
      <c r="M590" s="524"/>
      <c r="N590" s="504" t="s">
        <v>5650</v>
      </c>
      <c r="O590" s="506"/>
      <c r="P590" s="505"/>
      <c r="Q590" s="504" t="s">
        <v>5651</v>
      </c>
      <c r="R590" s="506"/>
      <c r="S590" s="506"/>
      <c r="T590" s="505"/>
      <c r="U590" s="504" t="s">
        <v>5631</v>
      </c>
      <c r="V590" s="506"/>
      <c r="W590" s="506"/>
      <c r="X590" s="505"/>
      <c r="Y590" s="504" t="s">
        <v>5652</v>
      </c>
      <c r="Z590" s="506"/>
      <c r="AA590" s="506"/>
      <c r="AB590" s="506"/>
      <c r="AC590" s="505"/>
      <c r="AD590" s="532" t="s">
        <v>5653</v>
      </c>
    </row>
    <row r="591" spans="1:30" ht="45.9" customHeight="1">
      <c r="A591" s="507" t="s">
        <v>7473</v>
      </c>
      <c r="B591" s="508"/>
      <c r="C591" s="509"/>
      <c r="D591" s="507" t="s">
        <v>7474</v>
      </c>
      <c r="E591" s="508"/>
      <c r="F591" s="508"/>
      <c r="G591" s="508"/>
      <c r="H591" s="508"/>
      <c r="I591" s="508"/>
      <c r="J591" s="508"/>
      <c r="K591" s="509"/>
      <c r="L591" s="525" t="s">
        <v>5670</v>
      </c>
      <c r="M591" s="527"/>
      <c r="N591" s="510">
        <v>0</v>
      </c>
      <c r="O591" s="528"/>
      <c r="P591" s="511"/>
      <c r="Q591" s="510">
        <v>0.64</v>
      </c>
      <c r="R591" s="528"/>
      <c r="S591" s="528"/>
      <c r="T591" s="511"/>
      <c r="U591" s="518">
        <v>1</v>
      </c>
      <c r="V591" s="519"/>
      <c r="W591" s="519"/>
      <c r="X591" s="520"/>
      <c r="Y591" s="510">
        <v>0</v>
      </c>
      <c r="Z591" s="528"/>
      <c r="AA591" s="528"/>
      <c r="AB591" s="528"/>
      <c r="AC591" s="511"/>
      <c r="AD591" s="533">
        <v>0.64</v>
      </c>
    </row>
    <row r="592" spans="1:30" ht="45.9" customHeight="1">
      <c r="A592" s="507" t="s">
        <v>7475</v>
      </c>
      <c r="B592" s="508"/>
      <c r="C592" s="509"/>
      <c r="D592" s="507" t="s">
        <v>7476</v>
      </c>
      <c r="E592" s="508"/>
      <c r="F592" s="508"/>
      <c r="G592" s="508"/>
      <c r="H592" s="508"/>
      <c r="I592" s="508"/>
      <c r="J592" s="508"/>
      <c r="K592" s="509"/>
      <c r="L592" s="525" t="s">
        <v>5670</v>
      </c>
      <c r="M592" s="527"/>
      <c r="N592" s="510">
        <v>0</v>
      </c>
      <c r="O592" s="528"/>
      <c r="P592" s="511"/>
      <c r="Q592" s="510">
        <v>0.14000000000000001</v>
      </c>
      <c r="R592" s="528"/>
      <c r="S592" s="528"/>
      <c r="T592" s="511"/>
      <c r="U592" s="518">
        <v>1</v>
      </c>
      <c r="V592" s="519"/>
      <c r="W592" s="519"/>
      <c r="X592" s="520"/>
      <c r="Y592" s="510">
        <v>0</v>
      </c>
      <c r="Z592" s="528"/>
      <c r="AA592" s="528"/>
      <c r="AB592" s="528"/>
      <c r="AC592" s="511"/>
      <c r="AD592" s="533">
        <v>0.14000000000000001</v>
      </c>
    </row>
    <row r="593" spans="1:30" ht="45.9" customHeight="1">
      <c r="A593" s="507" t="s">
        <v>7479</v>
      </c>
      <c r="B593" s="508"/>
      <c r="C593" s="509"/>
      <c r="D593" s="507" t="s">
        <v>7480</v>
      </c>
      <c r="E593" s="508"/>
      <c r="F593" s="508"/>
      <c r="G593" s="508"/>
      <c r="H593" s="508"/>
      <c r="I593" s="508"/>
      <c r="J593" s="508"/>
      <c r="K593" s="509"/>
      <c r="L593" s="525" t="s">
        <v>5670</v>
      </c>
      <c r="M593" s="527"/>
      <c r="N593" s="510">
        <v>0</v>
      </c>
      <c r="O593" s="528"/>
      <c r="P593" s="511"/>
      <c r="Q593" s="510">
        <v>0.8</v>
      </c>
      <c r="R593" s="528"/>
      <c r="S593" s="528"/>
      <c r="T593" s="511"/>
      <c r="U593" s="518">
        <v>1</v>
      </c>
      <c r="V593" s="519"/>
      <c r="W593" s="519"/>
      <c r="X593" s="520"/>
      <c r="Y593" s="510">
        <v>0</v>
      </c>
      <c r="Z593" s="528"/>
      <c r="AA593" s="528"/>
      <c r="AB593" s="528"/>
      <c r="AC593" s="511"/>
      <c r="AD593" s="533">
        <v>0.8</v>
      </c>
    </row>
    <row r="594" spans="1:30" ht="45.9" customHeight="1">
      <c r="A594" s="507" t="s">
        <v>7481</v>
      </c>
      <c r="B594" s="508"/>
      <c r="C594" s="509"/>
      <c r="D594" s="507" t="s">
        <v>7482</v>
      </c>
      <c r="E594" s="508"/>
      <c r="F594" s="508"/>
      <c r="G594" s="508"/>
      <c r="H594" s="508"/>
      <c r="I594" s="508"/>
      <c r="J594" s="508"/>
      <c r="K594" s="509"/>
      <c r="L594" s="525" t="s">
        <v>5670</v>
      </c>
      <c r="M594" s="527"/>
      <c r="N594" s="510">
        <v>0</v>
      </c>
      <c r="O594" s="528"/>
      <c r="P594" s="511"/>
      <c r="Q594" s="510">
        <v>1.76</v>
      </c>
      <c r="R594" s="528"/>
      <c r="S594" s="528"/>
      <c r="T594" s="511"/>
      <c r="U594" s="518">
        <v>1</v>
      </c>
      <c r="V594" s="519"/>
      <c r="W594" s="519"/>
      <c r="X594" s="520"/>
      <c r="Y594" s="510">
        <v>0</v>
      </c>
      <c r="Z594" s="528"/>
      <c r="AA594" s="528"/>
      <c r="AB594" s="528"/>
      <c r="AC594" s="511"/>
      <c r="AD594" s="533">
        <v>1.76</v>
      </c>
    </row>
    <row r="595" spans="1:30" ht="11.4" customHeight="1">
      <c r="A595" s="521" t="s">
        <v>5654</v>
      </c>
      <c r="B595" s="521"/>
      <c r="C595" s="521"/>
      <c r="D595" s="521"/>
      <c r="E595" s="521"/>
      <c r="F595" s="521"/>
      <c r="G595" s="521"/>
      <c r="H595" s="521"/>
      <c r="I595" s="521"/>
      <c r="J595" s="521"/>
      <c r="K595" s="521"/>
      <c r="L595" s="521"/>
      <c r="M595" s="521"/>
      <c r="N595" s="521"/>
      <c r="O595" s="521"/>
      <c r="P595" s="521"/>
      <c r="Q595" s="521"/>
      <c r="R595" s="521"/>
      <c r="S595" s="521"/>
      <c r="T595" s="521"/>
      <c r="U595" s="521"/>
      <c r="V595" s="521"/>
      <c r="W595" s="521"/>
      <c r="X595" s="521"/>
      <c r="Y595" s="510">
        <v>0</v>
      </c>
      <c r="Z595" s="528"/>
      <c r="AA595" s="528"/>
      <c r="AB595" s="528"/>
      <c r="AC595" s="528"/>
      <c r="AD595" s="511"/>
    </row>
    <row r="596" spans="1:30" ht="11.4" customHeight="1">
      <c r="A596" s="521" t="s">
        <v>5655</v>
      </c>
      <c r="B596" s="521"/>
      <c r="C596" s="521"/>
      <c r="D596" s="521"/>
      <c r="E596" s="521"/>
      <c r="F596" s="521"/>
      <c r="G596" s="521"/>
      <c r="H596" s="521"/>
      <c r="I596" s="521"/>
      <c r="J596" s="521"/>
      <c r="K596" s="521"/>
      <c r="L596" s="521"/>
      <c r="M596" s="521"/>
      <c r="N596" s="521"/>
      <c r="O596" s="521"/>
      <c r="P596" s="521"/>
      <c r="Q596" s="521"/>
      <c r="R596" s="521"/>
      <c r="S596" s="521"/>
      <c r="T596" s="521"/>
      <c r="U596" s="521"/>
      <c r="V596" s="521"/>
      <c r="W596" s="521"/>
      <c r="X596" s="521"/>
      <c r="Y596" s="510">
        <v>3.34</v>
      </c>
      <c r="Z596" s="528"/>
      <c r="AA596" s="528"/>
      <c r="AB596" s="528"/>
      <c r="AC596" s="528"/>
      <c r="AD596" s="511"/>
    </row>
    <row r="597" spans="1:30" ht="10.8" customHeight="1">
      <c r="A597" s="211"/>
      <c r="B597" s="211"/>
      <c r="C597" s="211"/>
      <c r="D597" s="211"/>
      <c r="E597" s="211"/>
      <c r="F597" s="211"/>
      <c r="G597" s="211"/>
      <c r="H597" s="211"/>
      <c r="I597" s="211"/>
      <c r="J597" s="211"/>
      <c r="K597" s="211"/>
      <c r="L597" s="211"/>
      <c r="M597" s="211"/>
      <c r="N597" s="211"/>
      <c r="O597" s="211"/>
      <c r="P597" s="211"/>
      <c r="Q597" s="211"/>
      <c r="R597" s="211"/>
      <c r="S597" s="211"/>
      <c r="T597" s="211"/>
      <c r="U597" s="211"/>
      <c r="V597" s="211"/>
      <c r="W597" s="211"/>
      <c r="X597" s="211"/>
      <c r="Y597" s="211"/>
      <c r="Z597" s="211"/>
      <c r="AA597" s="211"/>
      <c r="AB597" s="211"/>
      <c r="AC597" s="211"/>
      <c r="AD597" s="211"/>
    </row>
    <row r="598" spans="1:30" ht="11.4" customHeight="1">
      <c r="A598" s="504" t="s">
        <v>5634</v>
      </c>
      <c r="B598" s="506"/>
      <c r="C598" s="506"/>
      <c r="D598" s="506"/>
      <c r="E598" s="506"/>
      <c r="F598" s="506"/>
      <c r="G598" s="506"/>
      <c r="H598" s="506"/>
      <c r="I598" s="506"/>
      <c r="J598" s="506"/>
      <c r="K598" s="506"/>
      <c r="L598" s="506"/>
      <c r="M598" s="506"/>
      <c r="N598" s="506"/>
      <c r="O598" s="506"/>
      <c r="P598" s="506"/>
      <c r="Q598" s="506"/>
      <c r="R598" s="506"/>
      <c r="S598" s="506"/>
      <c r="T598" s="506"/>
      <c r="U598" s="506"/>
      <c r="V598" s="506"/>
      <c r="W598" s="506"/>
      <c r="X598" s="505"/>
      <c r="Y598" s="537">
        <v>32.479999999999997</v>
      </c>
      <c r="Z598" s="538"/>
      <c r="AA598" s="538"/>
      <c r="AB598" s="538"/>
      <c r="AC598" s="538"/>
      <c r="AD598" s="539"/>
    </row>
    <row r="599" spans="1:30" ht="11.4" customHeight="1">
      <c r="A599" s="504" t="s">
        <v>5665</v>
      </c>
      <c r="B599" s="506"/>
      <c r="C599" s="506"/>
      <c r="D599" s="506"/>
      <c r="E599" s="506"/>
      <c r="F599" s="506"/>
      <c r="G599" s="506"/>
      <c r="H599" s="506"/>
      <c r="I599" s="506"/>
      <c r="J599" s="506"/>
      <c r="K599" s="506"/>
      <c r="L599" s="506"/>
      <c r="M599" s="506"/>
      <c r="N599" s="506"/>
      <c r="O599" s="506"/>
      <c r="P599" s="506"/>
      <c r="Q599" s="506"/>
      <c r="R599" s="506"/>
      <c r="S599" s="506"/>
      <c r="T599" s="506"/>
      <c r="U599" s="506"/>
      <c r="V599" s="506"/>
      <c r="W599" s="506"/>
      <c r="X599" s="505"/>
      <c r="Y599" s="544">
        <v>0</v>
      </c>
      <c r="Z599" s="545"/>
      <c r="AA599" s="545"/>
      <c r="AB599" s="545"/>
      <c r="AC599" s="545"/>
      <c r="AD599" s="546"/>
    </row>
    <row r="600" spans="1:30" ht="11.4" customHeight="1">
      <c r="A600" s="504" t="s">
        <v>5636</v>
      </c>
      <c r="B600" s="506"/>
      <c r="C600" s="506"/>
      <c r="D600" s="506"/>
      <c r="E600" s="506"/>
      <c r="F600" s="506"/>
      <c r="G600" s="506"/>
      <c r="H600" s="506"/>
      <c r="I600" s="506"/>
      <c r="J600" s="506"/>
      <c r="K600" s="506"/>
      <c r="L600" s="506"/>
      <c r="M600" s="506"/>
      <c r="N600" s="506"/>
      <c r="O600" s="506"/>
      <c r="P600" s="506"/>
      <c r="Q600" s="506"/>
      <c r="R600" s="506"/>
      <c r="S600" s="506"/>
      <c r="T600" s="506"/>
      <c r="U600" s="506"/>
      <c r="V600" s="506"/>
      <c r="W600" s="506"/>
      <c r="X600" s="505"/>
      <c r="Y600" s="537">
        <v>32.479999999999997</v>
      </c>
      <c r="Z600" s="538"/>
      <c r="AA600" s="538"/>
      <c r="AB600" s="538"/>
      <c r="AC600" s="538"/>
      <c r="AD600" s="539"/>
    </row>
    <row r="601" spans="1:30" ht="10.8" customHeight="1">
      <c r="A601" s="211"/>
      <c r="B601" s="211"/>
      <c r="C601" s="211"/>
      <c r="D601" s="211"/>
      <c r="E601" s="211"/>
      <c r="F601" s="211"/>
      <c r="G601" s="211"/>
      <c r="H601" s="211"/>
      <c r="I601" s="211"/>
      <c r="J601" s="211"/>
      <c r="K601" s="211"/>
      <c r="L601" s="211"/>
      <c r="M601" s="211"/>
      <c r="N601" s="211"/>
      <c r="O601" s="211"/>
      <c r="P601" s="211"/>
      <c r="Q601" s="211"/>
      <c r="R601" s="211"/>
      <c r="S601" s="211"/>
      <c r="T601" s="211"/>
      <c r="U601" s="211"/>
      <c r="V601" s="211"/>
      <c r="W601" s="211"/>
      <c r="X601" s="211"/>
      <c r="Y601" s="211"/>
      <c r="Z601" s="211"/>
      <c r="AA601" s="211"/>
      <c r="AB601" s="211"/>
      <c r="AC601" s="211"/>
      <c r="AD601" s="211"/>
    </row>
    <row r="602" spans="1:30" ht="13.35" customHeight="1">
      <c r="A602" s="540" t="s">
        <v>5637</v>
      </c>
      <c r="B602" s="540"/>
      <c r="C602" s="540"/>
      <c r="D602" s="540"/>
      <c r="E602" s="540"/>
      <c r="F602" s="540"/>
      <c r="G602" s="540"/>
      <c r="H602" s="540"/>
      <c r="I602" s="540"/>
      <c r="J602" s="540"/>
      <c r="K602" s="540"/>
      <c r="L602" s="540"/>
      <c r="M602" s="540"/>
      <c r="N602" s="540"/>
      <c r="O602" s="540"/>
      <c r="P602" s="540"/>
      <c r="Q602" s="540"/>
      <c r="R602" s="540"/>
      <c r="S602" s="540"/>
      <c r="T602" s="540"/>
      <c r="U602" s="540"/>
      <c r="V602" s="540"/>
      <c r="W602" s="540"/>
      <c r="X602" s="540"/>
      <c r="Y602" s="540"/>
      <c r="Z602" s="540"/>
      <c r="AA602" s="540"/>
      <c r="AB602" s="540"/>
      <c r="AC602" s="540"/>
      <c r="AD602" s="540"/>
    </row>
    <row r="603" spans="1:30" ht="10.8" customHeight="1">
      <c r="A603" s="211"/>
      <c r="B603" s="211"/>
      <c r="C603" s="211"/>
      <c r="D603" s="211"/>
      <c r="E603" s="211"/>
      <c r="F603" s="211"/>
      <c r="G603" s="211"/>
      <c r="H603" s="211"/>
      <c r="I603" s="211"/>
      <c r="J603" s="211"/>
      <c r="K603" s="211"/>
      <c r="L603" s="211"/>
      <c r="M603" s="211"/>
      <c r="N603" s="211"/>
      <c r="O603" s="211"/>
      <c r="P603" s="211"/>
      <c r="Q603" s="211"/>
      <c r="R603" s="211"/>
      <c r="S603" s="211"/>
      <c r="T603" s="211"/>
      <c r="U603" s="211"/>
      <c r="V603" s="211"/>
      <c r="W603" s="211"/>
      <c r="X603" s="211"/>
      <c r="Y603" s="211"/>
      <c r="Z603" s="211"/>
      <c r="AA603" s="211"/>
      <c r="AB603" s="211"/>
      <c r="AC603" s="211"/>
      <c r="AD603" s="211"/>
    </row>
    <row r="604" spans="1:30" ht="11.4" customHeight="1">
      <c r="A604" s="211" t="s">
        <v>7687</v>
      </c>
      <c r="B604" s="211"/>
      <c r="C604" s="211"/>
      <c r="D604" s="211"/>
      <c r="E604" s="211"/>
      <c r="F604" s="211"/>
      <c r="G604" s="211"/>
      <c r="H604" s="211"/>
      <c r="I604" s="211"/>
      <c r="J604" s="211"/>
      <c r="K604" s="211"/>
      <c r="L604" s="211"/>
      <c r="M604" s="211"/>
      <c r="N604" s="211"/>
      <c r="O604" s="211"/>
      <c r="P604" s="211"/>
      <c r="Q604" s="211"/>
      <c r="R604" s="211"/>
      <c r="S604" s="211"/>
      <c r="T604" s="211"/>
      <c r="U604" s="211"/>
      <c r="V604" s="211"/>
      <c r="W604" s="211"/>
      <c r="X604" s="211"/>
      <c r="Y604" s="211" t="s">
        <v>5647</v>
      </c>
      <c r="Z604" s="211"/>
      <c r="AA604" s="211"/>
      <c r="AB604" s="211"/>
      <c r="AC604" s="211"/>
      <c r="AD604" s="211"/>
    </row>
    <row r="605" spans="1:30" ht="11.4" customHeight="1">
      <c r="A605" s="211" t="s">
        <v>7688</v>
      </c>
      <c r="B605" s="211"/>
      <c r="C605" s="211"/>
      <c r="D605" s="211"/>
      <c r="E605" s="211"/>
      <c r="F605" s="211"/>
      <c r="G605" s="211"/>
      <c r="H605" s="211"/>
      <c r="I605" s="211"/>
      <c r="J605" s="211"/>
      <c r="K605" s="211"/>
      <c r="L605" s="211"/>
      <c r="M605" s="211"/>
      <c r="N605" s="211"/>
      <c r="O605" s="211"/>
      <c r="P605" s="211"/>
      <c r="Q605" s="211"/>
      <c r="R605" s="211"/>
      <c r="S605" s="211"/>
      <c r="T605" s="211"/>
      <c r="U605" s="211"/>
      <c r="V605" s="211"/>
      <c r="W605" s="211"/>
      <c r="X605" s="211"/>
      <c r="Y605" s="211"/>
      <c r="Z605" s="211"/>
      <c r="AA605" s="211"/>
      <c r="AB605" s="211"/>
      <c r="AC605" s="211"/>
      <c r="AD605" s="211"/>
    </row>
    <row r="606" spans="1:30" ht="10.8" customHeight="1">
      <c r="A606" s="211"/>
      <c r="B606" s="211"/>
      <c r="C606" s="211"/>
      <c r="D606" s="211"/>
      <c r="E606" s="211"/>
      <c r="F606" s="211"/>
      <c r="G606" s="211"/>
      <c r="H606" s="211"/>
      <c r="I606" s="211"/>
      <c r="J606" s="211"/>
      <c r="K606" s="211"/>
      <c r="L606" s="211"/>
      <c r="M606" s="211"/>
      <c r="N606" s="211"/>
      <c r="O606" s="211"/>
      <c r="P606" s="211"/>
      <c r="Q606" s="211"/>
      <c r="R606" s="211"/>
      <c r="S606" s="211"/>
      <c r="T606" s="211"/>
      <c r="U606" s="211"/>
      <c r="V606" s="211"/>
      <c r="W606" s="211"/>
      <c r="X606" s="211"/>
      <c r="Y606" s="211"/>
      <c r="Z606" s="211"/>
      <c r="AA606" s="211"/>
      <c r="AB606" s="211"/>
      <c r="AC606" s="211"/>
      <c r="AD606" s="211"/>
    </row>
    <row r="607" spans="1:30" ht="11.4" customHeight="1">
      <c r="A607" s="501" t="s">
        <v>5628</v>
      </c>
      <c r="B607" s="502"/>
      <c r="C607" s="502"/>
      <c r="D607" s="502"/>
      <c r="E607" s="502"/>
      <c r="F607" s="502"/>
      <c r="G607" s="503"/>
      <c r="H607" s="501" t="s">
        <v>5638</v>
      </c>
      <c r="I607" s="502"/>
      <c r="J607" s="502"/>
      <c r="K607" s="502"/>
      <c r="L607" s="503"/>
      <c r="M607" s="504" t="s">
        <v>5639</v>
      </c>
      <c r="N607" s="505"/>
      <c r="O607" s="504" t="s">
        <v>5640</v>
      </c>
      <c r="P607" s="506"/>
      <c r="Q607" s="506"/>
      <c r="R607" s="505"/>
      <c r="S607" s="504" t="s">
        <v>5641</v>
      </c>
      <c r="T607" s="506"/>
      <c r="U607" s="506"/>
      <c r="V607" s="505"/>
      <c r="W607" s="504" t="s">
        <v>5631</v>
      </c>
      <c r="X607" s="506"/>
      <c r="Y607" s="506"/>
      <c r="Z607" s="506"/>
      <c r="AA607" s="505"/>
      <c r="AB607" s="504" t="s">
        <v>5642</v>
      </c>
      <c r="AC607" s="506"/>
      <c r="AD607" s="505"/>
    </row>
    <row r="608" spans="1:30" ht="11.4" customHeight="1">
      <c r="A608" s="507" t="s">
        <v>5643</v>
      </c>
      <c r="B608" s="508"/>
      <c r="C608" s="508"/>
      <c r="D608" s="508"/>
      <c r="E608" s="508"/>
      <c r="F608" s="508"/>
      <c r="G608" s="509"/>
      <c r="H608" s="507" t="s">
        <v>5644</v>
      </c>
      <c r="I608" s="508"/>
      <c r="J608" s="508"/>
      <c r="K608" s="508"/>
      <c r="L608" s="509"/>
      <c r="M608" s="510">
        <v>7.19</v>
      </c>
      <c r="N608" s="511"/>
      <c r="O608" s="512">
        <v>20.21</v>
      </c>
      <c r="P608" s="513"/>
      <c r="Q608" s="513"/>
      <c r="R608" s="514"/>
      <c r="S608" s="515">
        <v>181.15</v>
      </c>
      <c r="T608" s="516"/>
      <c r="U608" s="516"/>
      <c r="V608" s="517"/>
      <c r="W608" s="518">
        <v>0.14219999999999999</v>
      </c>
      <c r="X608" s="519"/>
      <c r="Y608" s="519"/>
      <c r="Z608" s="519"/>
      <c r="AA608" s="520"/>
      <c r="AB608" s="510">
        <v>2.87</v>
      </c>
      <c r="AC608" s="528"/>
      <c r="AD608" s="511"/>
    </row>
    <row r="609" spans="1:30" ht="11.4" customHeight="1">
      <c r="A609" s="507" t="s">
        <v>5648</v>
      </c>
      <c r="B609" s="508"/>
      <c r="C609" s="508"/>
      <c r="D609" s="508"/>
      <c r="E609" s="508"/>
      <c r="F609" s="508"/>
      <c r="G609" s="509"/>
      <c r="H609" s="507" t="s">
        <v>184</v>
      </c>
      <c r="I609" s="508"/>
      <c r="J609" s="508"/>
      <c r="K609" s="508"/>
      <c r="L609" s="509"/>
      <c r="M609" s="512">
        <v>11.56</v>
      </c>
      <c r="N609" s="514"/>
      <c r="O609" s="512">
        <v>29.14</v>
      </c>
      <c r="P609" s="513"/>
      <c r="Q609" s="513"/>
      <c r="R609" s="514"/>
      <c r="S609" s="515">
        <v>152.11000000000001</v>
      </c>
      <c r="T609" s="516"/>
      <c r="U609" s="516"/>
      <c r="V609" s="517"/>
      <c r="W609" s="518">
        <v>0.14549999999999999</v>
      </c>
      <c r="X609" s="519"/>
      <c r="Y609" s="519"/>
      <c r="Z609" s="519"/>
      <c r="AA609" s="520"/>
      <c r="AB609" s="510">
        <v>4.2300000000000004</v>
      </c>
      <c r="AC609" s="528"/>
      <c r="AD609" s="511"/>
    </row>
    <row r="610" spans="1:30" ht="11.4" customHeight="1">
      <c r="A610" s="521" t="s">
        <v>5646</v>
      </c>
      <c r="B610" s="521"/>
      <c r="C610" s="521"/>
      <c r="D610" s="521"/>
      <c r="E610" s="521"/>
      <c r="F610" s="521"/>
      <c r="G610" s="521"/>
      <c r="H610" s="521"/>
      <c r="I610" s="521"/>
      <c r="J610" s="521"/>
      <c r="K610" s="521"/>
      <c r="L610" s="521"/>
      <c r="M610" s="521"/>
      <c r="N610" s="521"/>
      <c r="O610" s="521"/>
      <c r="P610" s="521"/>
      <c r="Q610" s="521"/>
      <c r="R610" s="521"/>
      <c r="S610" s="521"/>
      <c r="T610" s="521"/>
      <c r="U610" s="521"/>
      <c r="V610" s="521"/>
      <c r="W610" s="521"/>
      <c r="X610" s="521"/>
      <c r="Y610" s="510">
        <v>7.1</v>
      </c>
      <c r="Z610" s="528"/>
      <c r="AA610" s="528"/>
      <c r="AB610" s="528"/>
      <c r="AC610" s="528"/>
      <c r="AD610" s="511"/>
    </row>
    <row r="611" spans="1:30" ht="10.8" customHeight="1">
      <c r="A611" s="211"/>
      <c r="B611" s="211"/>
      <c r="C611" s="211"/>
      <c r="D611" s="211"/>
      <c r="E611" s="211"/>
      <c r="F611" s="211"/>
      <c r="G611" s="211"/>
      <c r="H611" s="211"/>
      <c r="I611" s="211"/>
      <c r="J611" s="211"/>
      <c r="K611" s="211"/>
      <c r="L611" s="211"/>
      <c r="M611" s="211"/>
      <c r="N611" s="211"/>
      <c r="O611" s="211"/>
      <c r="P611" s="211"/>
      <c r="Q611" s="211"/>
      <c r="R611" s="211"/>
      <c r="S611" s="211"/>
      <c r="T611" s="211"/>
      <c r="U611" s="211"/>
      <c r="V611" s="211"/>
      <c r="W611" s="211"/>
      <c r="X611" s="211"/>
      <c r="Y611" s="211"/>
      <c r="Z611" s="211"/>
      <c r="AA611" s="211"/>
      <c r="AB611" s="211"/>
      <c r="AC611" s="211"/>
      <c r="AD611" s="211"/>
    </row>
    <row r="612" spans="1:30" ht="11.4" customHeight="1">
      <c r="A612" s="501" t="s">
        <v>5628</v>
      </c>
      <c r="B612" s="502"/>
      <c r="C612" s="502"/>
      <c r="D612" s="502"/>
      <c r="E612" s="502"/>
      <c r="F612" s="502"/>
      <c r="G612" s="503"/>
      <c r="H612" s="501" t="s">
        <v>5629</v>
      </c>
      <c r="I612" s="502"/>
      <c r="J612" s="502"/>
      <c r="K612" s="502"/>
      <c r="L612" s="502"/>
      <c r="M612" s="502"/>
      <c r="N612" s="502"/>
      <c r="O612" s="503"/>
      <c r="P612" s="522" t="s">
        <v>180</v>
      </c>
      <c r="Q612" s="523"/>
      <c r="R612" s="523"/>
      <c r="S612" s="524"/>
      <c r="T612" s="504" t="s">
        <v>5630</v>
      </c>
      <c r="U612" s="506"/>
      <c r="V612" s="506"/>
      <c r="W612" s="505"/>
      <c r="X612" s="504" t="s">
        <v>5631</v>
      </c>
      <c r="Y612" s="506"/>
      <c r="Z612" s="506"/>
      <c r="AA612" s="506"/>
      <c r="AB612" s="505"/>
      <c r="AC612" s="504" t="s">
        <v>5632</v>
      </c>
      <c r="AD612" s="505"/>
    </row>
    <row r="613" spans="1:30" ht="11.4" customHeight="1">
      <c r="A613" s="507" t="s">
        <v>7689</v>
      </c>
      <c r="B613" s="508"/>
      <c r="C613" s="508"/>
      <c r="D613" s="508"/>
      <c r="E613" s="508"/>
      <c r="F613" s="508"/>
      <c r="G613" s="509"/>
      <c r="H613" s="507" t="s">
        <v>7690</v>
      </c>
      <c r="I613" s="508"/>
      <c r="J613" s="508"/>
      <c r="K613" s="508"/>
      <c r="L613" s="508"/>
      <c r="M613" s="508"/>
      <c r="N613" s="508"/>
      <c r="O613" s="509"/>
      <c r="P613" s="525" t="s">
        <v>67</v>
      </c>
      <c r="Q613" s="526"/>
      <c r="R613" s="526"/>
      <c r="S613" s="527"/>
      <c r="T613" s="510">
        <v>8.1</v>
      </c>
      <c r="U613" s="528"/>
      <c r="V613" s="528"/>
      <c r="W613" s="511"/>
      <c r="X613" s="518">
        <v>0.11</v>
      </c>
      <c r="Y613" s="519"/>
      <c r="Z613" s="519"/>
      <c r="AA613" s="519"/>
      <c r="AB613" s="520"/>
      <c r="AC613" s="510">
        <v>0.89</v>
      </c>
      <c r="AD613" s="511"/>
    </row>
    <row r="614" spans="1:30" ht="11.4" customHeight="1">
      <c r="A614" s="507" t="s">
        <v>7691</v>
      </c>
      <c r="B614" s="508"/>
      <c r="C614" s="508"/>
      <c r="D614" s="508"/>
      <c r="E614" s="508"/>
      <c r="F614" s="508"/>
      <c r="G614" s="509"/>
      <c r="H614" s="507" t="s">
        <v>697</v>
      </c>
      <c r="I614" s="508"/>
      <c r="J614" s="508"/>
      <c r="K614" s="508"/>
      <c r="L614" s="508"/>
      <c r="M614" s="508"/>
      <c r="N614" s="508"/>
      <c r="O614" s="509"/>
      <c r="P614" s="525" t="s">
        <v>87</v>
      </c>
      <c r="Q614" s="526"/>
      <c r="R614" s="526"/>
      <c r="S614" s="527"/>
      <c r="T614" s="510">
        <v>2.46</v>
      </c>
      <c r="U614" s="528"/>
      <c r="V614" s="528"/>
      <c r="W614" s="511"/>
      <c r="X614" s="518">
        <v>0.55000000000000004</v>
      </c>
      <c r="Y614" s="519"/>
      <c r="Z614" s="519"/>
      <c r="AA614" s="519"/>
      <c r="AB614" s="520"/>
      <c r="AC614" s="510">
        <v>1.35</v>
      </c>
      <c r="AD614" s="511"/>
    </row>
    <row r="615" spans="1:30" ht="11.4" customHeight="1">
      <c r="A615" s="521" t="s">
        <v>5633</v>
      </c>
      <c r="B615" s="521"/>
      <c r="C615" s="521"/>
      <c r="D615" s="521"/>
      <c r="E615" s="521"/>
      <c r="F615" s="521"/>
      <c r="G615" s="521"/>
      <c r="H615" s="521"/>
      <c r="I615" s="521"/>
      <c r="J615" s="521"/>
      <c r="K615" s="521"/>
      <c r="L615" s="521"/>
      <c r="M615" s="521"/>
      <c r="N615" s="521"/>
      <c r="O615" s="521"/>
      <c r="P615" s="521"/>
      <c r="Q615" s="521"/>
      <c r="R615" s="521"/>
      <c r="S615" s="521"/>
      <c r="T615" s="521"/>
      <c r="U615" s="521"/>
      <c r="V615" s="521"/>
      <c r="W615" s="521"/>
      <c r="X615" s="521"/>
      <c r="Y615" s="510">
        <v>2.2400000000000002</v>
      </c>
      <c r="Z615" s="528"/>
      <c r="AA615" s="528"/>
      <c r="AB615" s="528"/>
      <c r="AC615" s="528"/>
      <c r="AD615" s="511"/>
    </row>
    <row r="616" spans="1:30" ht="10.8" customHeight="1">
      <c r="A616" s="211"/>
      <c r="B616" s="211"/>
      <c r="C616" s="211"/>
      <c r="D616" s="211"/>
      <c r="E616" s="211"/>
      <c r="F616" s="211"/>
      <c r="G616" s="211"/>
      <c r="H616" s="211"/>
      <c r="I616" s="211"/>
      <c r="J616" s="211"/>
      <c r="K616" s="211"/>
      <c r="L616" s="211"/>
      <c r="M616" s="211"/>
      <c r="N616" s="211"/>
      <c r="O616" s="211"/>
      <c r="P616" s="211"/>
      <c r="Q616" s="211"/>
      <c r="R616" s="211"/>
      <c r="S616" s="211"/>
      <c r="T616" s="211"/>
      <c r="U616" s="211"/>
      <c r="V616" s="211"/>
      <c r="W616" s="211"/>
      <c r="X616" s="211"/>
      <c r="Y616" s="211"/>
      <c r="Z616" s="211"/>
      <c r="AA616" s="211"/>
      <c r="AB616" s="211"/>
      <c r="AC616" s="211"/>
      <c r="AD616" s="211"/>
    </row>
    <row r="617" spans="1:30" ht="11.4" customHeight="1">
      <c r="A617" s="504" t="s">
        <v>5634</v>
      </c>
      <c r="B617" s="506"/>
      <c r="C617" s="506"/>
      <c r="D617" s="506"/>
      <c r="E617" s="506"/>
      <c r="F617" s="506"/>
      <c r="G617" s="506"/>
      <c r="H617" s="506"/>
      <c r="I617" s="506"/>
      <c r="J617" s="506"/>
      <c r="K617" s="506"/>
      <c r="L617" s="506"/>
      <c r="M617" s="506"/>
      <c r="N617" s="506"/>
      <c r="O617" s="506"/>
      <c r="P617" s="506"/>
      <c r="Q617" s="506"/>
      <c r="R617" s="506"/>
      <c r="S617" s="506"/>
      <c r="T617" s="506"/>
      <c r="U617" s="506"/>
      <c r="V617" s="506"/>
      <c r="W617" s="506"/>
      <c r="X617" s="505"/>
      <c r="Y617" s="544">
        <v>9.34</v>
      </c>
      <c r="Z617" s="545"/>
      <c r="AA617" s="545"/>
      <c r="AB617" s="545"/>
      <c r="AC617" s="545"/>
      <c r="AD617" s="546"/>
    </row>
    <row r="618" spans="1:30" ht="11.4" customHeight="1">
      <c r="A618" s="504" t="s">
        <v>5635</v>
      </c>
      <c r="B618" s="506"/>
      <c r="C618" s="506"/>
      <c r="D618" s="506"/>
      <c r="E618" s="506"/>
      <c r="F618" s="506"/>
      <c r="G618" s="506"/>
      <c r="H618" s="506"/>
      <c r="I618" s="506"/>
      <c r="J618" s="506"/>
      <c r="K618" s="506"/>
      <c r="L618" s="506"/>
      <c r="M618" s="506"/>
      <c r="N618" s="506"/>
      <c r="O618" s="506"/>
      <c r="P618" s="506"/>
      <c r="Q618" s="506"/>
      <c r="R618" s="506"/>
      <c r="S618" s="506"/>
      <c r="T618" s="506"/>
      <c r="U618" s="506"/>
      <c r="V618" s="506"/>
      <c r="W618" s="506"/>
      <c r="X618" s="505"/>
      <c r="Y618" s="544">
        <v>2.34</v>
      </c>
      <c r="Z618" s="545"/>
      <c r="AA618" s="545"/>
      <c r="AB618" s="545"/>
      <c r="AC618" s="545"/>
      <c r="AD618" s="546"/>
    </row>
    <row r="619" spans="1:30" ht="11.4" customHeight="1">
      <c r="A619" s="504" t="s">
        <v>5636</v>
      </c>
      <c r="B619" s="506"/>
      <c r="C619" s="506"/>
      <c r="D619" s="506"/>
      <c r="E619" s="506"/>
      <c r="F619" s="506"/>
      <c r="G619" s="506"/>
      <c r="H619" s="506"/>
      <c r="I619" s="506"/>
      <c r="J619" s="506"/>
      <c r="K619" s="506"/>
      <c r="L619" s="506"/>
      <c r="M619" s="506"/>
      <c r="N619" s="506"/>
      <c r="O619" s="506"/>
      <c r="P619" s="506"/>
      <c r="Q619" s="506"/>
      <c r="R619" s="506"/>
      <c r="S619" s="506"/>
      <c r="T619" s="506"/>
      <c r="U619" s="506"/>
      <c r="V619" s="506"/>
      <c r="W619" s="506"/>
      <c r="X619" s="505"/>
      <c r="Y619" s="537">
        <v>11.68</v>
      </c>
      <c r="Z619" s="538"/>
      <c r="AA619" s="538"/>
      <c r="AB619" s="538"/>
      <c r="AC619" s="538"/>
      <c r="AD619" s="539"/>
    </row>
    <row r="620" spans="1:30" ht="10.8" customHeight="1">
      <c r="A620" s="211"/>
      <c r="B620" s="211"/>
      <c r="C620" s="211"/>
      <c r="D620" s="211"/>
      <c r="E620" s="211"/>
      <c r="F620" s="211"/>
      <c r="G620" s="211"/>
      <c r="H620" s="211"/>
      <c r="I620" s="211"/>
      <c r="J620" s="211"/>
      <c r="K620" s="211"/>
      <c r="L620" s="211"/>
      <c r="M620" s="211"/>
      <c r="N620" s="211"/>
      <c r="O620" s="211"/>
      <c r="P620" s="211"/>
      <c r="Q620" s="211"/>
      <c r="R620" s="211"/>
      <c r="S620" s="211"/>
      <c r="T620" s="211"/>
      <c r="U620" s="211"/>
      <c r="V620" s="211"/>
      <c r="W620" s="211"/>
      <c r="X620" s="211"/>
      <c r="Y620" s="211"/>
      <c r="Z620" s="211"/>
      <c r="AA620" s="211"/>
      <c r="AB620" s="211"/>
      <c r="AC620" s="211"/>
      <c r="AD620" s="211"/>
    </row>
    <row r="621" spans="1:30" ht="13.35" customHeight="1">
      <c r="A621" s="540" t="s">
        <v>5637</v>
      </c>
      <c r="B621" s="540"/>
      <c r="C621" s="540"/>
      <c r="D621" s="540"/>
      <c r="E621" s="540"/>
      <c r="F621" s="540"/>
      <c r="G621" s="540"/>
      <c r="H621" s="540"/>
      <c r="I621" s="540"/>
      <c r="J621" s="540"/>
      <c r="K621" s="540"/>
      <c r="L621" s="540"/>
      <c r="M621" s="540"/>
      <c r="N621" s="540"/>
      <c r="O621" s="540"/>
      <c r="P621" s="540"/>
      <c r="Q621" s="540"/>
      <c r="R621" s="540"/>
      <c r="S621" s="540"/>
      <c r="T621" s="540"/>
      <c r="U621" s="540"/>
      <c r="V621" s="540"/>
      <c r="W621" s="540"/>
      <c r="X621" s="540"/>
      <c r="Y621" s="540"/>
      <c r="Z621" s="540"/>
      <c r="AA621" s="540"/>
      <c r="AB621" s="540"/>
      <c r="AC621" s="540"/>
      <c r="AD621" s="540"/>
    </row>
    <row r="622" spans="1:30" ht="10.8" customHeight="1">
      <c r="A622" s="211"/>
      <c r="B622" s="211"/>
      <c r="C622" s="211"/>
      <c r="D622" s="211"/>
      <c r="E622" s="211"/>
      <c r="F622" s="211"/>
      <c r="G622" s="211"/>
      <c r="H622" s="211"/>
      <c r="I622" s="211"/>
      <c r="J622" s="211"/>
      <c r="K622" s="211"/>
      <c r="L622" s="211"/>
      <c r="M622" s="211"/>
      <c r="N622" s="211"/>
      <c r="O622" s="211"/>
      <c r="P622" s="211"/>
      <c r="Q622" s="211"/>
      <c r="R622" s="211"/>
      <c r="S622" s="211"/>
      <c r="T622" s="211"/>
      <c r="U622" s="211"/>
      <c r="V622" s="211"/>
      <c r="W622" s="211"/>
      <c r="X622" s="211"/>
      <c r="Y622" s="211"/>
      <c r="Z622" s="211"/>
      <c r="AA622" s="211"/>
      <c r="AB622" s="211"/>
      <c r="AC622" s="211"/>
      <c r="AD622" s="211"/>
    </row>
    <row r="623" spans="1:30" ht="22.95" customHeight="1">
      <c r="A623" s="211" t="s">
        <v>7585</v>
      </c>
      <c r="B623" s="211"/>
      <c r="C623" s="211"/>
      <c r="D623" s="211"/>
      <c r="E623" s="211"/>
      <c r="F623" s="211"/>
      <c r="G623" s="211"/>
      <c r="H623" s="211"/>
      <c r="I623" s="211"/>
      <c r="J623" s="211"/>
      <c r="K623" s="211"/>
      <c r="L623" s="211"/>
      <c r="M623" s="211"/>
      <c r="N623" s="211"/>
      <c r="O623" s="211"/>
      <c r="P623" s="211"/>
      <c r="Q623" s="211"/>
      <c r="R623" s="211"/>
      <c r="S623" s="211"/>
      <c r="T623" s="211"/>
      <c r="U623" s="211"/>
      <c r="V623" s="211"/>
      <c r="W623" s="211"/>
      <c r="X623" s="211"/>
      <c r="Y623" s="211" t="s">
        <v>5773</v>
      </c>
      <c r="Z623" s="211"/>
      <c r="AA623" s="211"/>
      <c r="AB623" s="211"/>
      <c r="AC623" s="211"/>
      <c r="AD623" s="211"/>
    </row>
    <row r="624" spans="1:30" ht="11.4" customHeight="1">
      <c r="A624" s="211" t="s">
        <v>7586</v>
      </c>
      <c r="B624" s="211"/>
      <c r="C624" s="211"/>
      <c r="D624" s="211"/>
      <c r="E624" s="211"/>
      <c r="F624" s="211"/>
      <c r="G624" s="211"/>
      <c r="H624" s="211"/>
      <c r="I624" s="211"/>
      <c r="J624" s="211"/>
      <c r="K624" s="211"/>
      <c r="L624" s="211"/>
      <c r="M624" s="211"/>
      <c r="N624" s="211"/>
      <c r="O624" s="211"/>
      <c r="P624" s="211"/>
      <c r="Q624" s="211"/>
      <c r="R624" s="211"/>
      <c r="S624" s="211"/>
      <c r="T624" s="211"/>
      <c r="U624" s="211"/>
      <c r="V624" s="211"/>
      <c r="W624" s="211"/>
      <c r="X624" s="211"/>
      <c r="Y624" s="211"/>
      <c r="Z624" s="211"/>
      <c r="AA624" s="211"/>
      <c r="AB624" s="211"/>
      <c r="AC624" s="211"/>
      <c r="AD624" s="211"/>
    </row>
    <row r="625" spans="1:30" ht="10.8" customHeight="1">
      <c r="A625" s="211"/>
      <c r="B625" s="211"/>
      <c r="C625" s="211"/>
      <c r="D625" s="211"/>
      <c r="E625" s="211"/>
      <c r="F625" s="211"/>
      <c r="G625" s="211"/>
      <c r="H625" s="211"/>
      <c r="I625" s="211"/>
      <c r="J625" s="211"/>
      <c r="K625" s="211"/>
      <c r="L625" s="211"/>
      <c r="M625" s="211"/>
      <c r="N625" s="211"/>
      <c r="O625" s="211"/>
      <c r="P625" s="211"/>
      <c r="Q625" s="211"/>
      <c r="R625" s="211"/>
      <c r="S625" s="211"/>
      <c r="T625" s="211"/>
      <c r="U625" s="211"/>
      <c r="V625" s="211"/>
      <c r="W625" s="211"/>
      <c r="X625" s="211"/>
      <c r="Y625" s="211"/>
      <c r="Z625" s="211"/>
      <c r="AA625" s="211"/>
      <c r="AB625" s="211"/>
      <c r="AC625" s="211"/>
      <c r="AD625" s="211"/>
    </row>
    <row r="626" spans="1:30" ht="11.4" customHeight="1">
      <c r="A626" s="501" t="s">
        <v>5628</v>
      </c>
      <c r="B626" s="502"/>
      <c r="C626" s="502"/>
      <c r="D626" s="502"/>
      <c r="E626" s="502"/>
      <c r="F626" s="502"/>
      <c r="G626" s="503"/>
      <c r="H626" s="501" t="s">
        <v>5638</v>
      </c>
      <c r="I626" s="502"/>
      <c r="J626" s="502"/>
      <c r="K626" s="502"/>
      <c r="L626" s="503"/>
      <c r="M626" s="504" t="s">
        <v>5639</v>
      </c>
      <c r="N626" s="505"/>
      <c r="O626" s="504" t="s">
        <v>5640</v>
      </c>
      <c r="P626" s="506"/>
      <c r="Q626" s="506"/>
      <c r="R626" s="505"/>
      <c r="S626" s="504" t="s">
        <v>5641</v>
      </c>
      <c r="T626" s="506"/>
      <c r="U626" s="506"/>
      <c r="V626" s="505"/>
      <c r="W626" s="504" t="s">
        <v>5631</v>
      </c>
      <c r="X626" s="506"/>
      <c r="Y626" s="506"/>
      <c r="Z626" s="506"/>
      <c r="AA626" s="505"/>
      <c r="AB626" s="504" t="s">
        <v>5642</v>
      </c>
      <c r="AC626" s="506"/>
      <c r="AD626" s="505"/>
    </row>
    <row r="627" spans="1:30" ht="11.4" customHeight="1">
      <c r="A627" s="507" t="s">
        <v>5675</v>
      </c>
      <c r="B627" s="508"/>
      <c r="C627" s="508"/>
      <c r="D627" s="508"/>
      <c r="E627" s="508"/>
      <c r="F627" s="508"/>
      <c r="G627" s="509"/>
      <c r="H627" s="507" t="s">
        <v>5676</v>
      </c>
      <c r="I627" s="508"/>
      <c r="J627" s="508"/>
      <c r="K627" s="508"/>
      <c r="L627" s="509"/>
      <c r="M627" s="512">
        <v>11.56</v>
      </c>
      <c r="N627" s="514"/>
      <c r="O627" s="512">
        <v>29.14</v>
      </c>
      <c r="P627" s="513"/>
      <c r="Q627" s="513"/>
      <c r="R627" s="514"/>
      <c r="S627" s="515">
        <v>152.11000000000001</v>
      </c>
      <c r="T627" s="516"/>
      <c r="U627" s="516"/>
      <c r="V627" s="517"/>
      <c r="W627" s="518">
        <v>1</v>
      </c>
      <c r="X627" s="519"/>
      <c r="Y627" s="519"/>
      <c r="Z627" s="519"/>
      <c r="AA627" s="520"/>
      <c r="AB627" s="512">
        <v>29.14</v>
      </c>
      <c r="AC627" s="513"/>
      <c r="AD627" s="514"/>
    </row>
    <row r="628" spans="1:30" ht="11.4" customHeight="1">
      <c r="A628" s="521" t="s">
        <v>5646</v>
      </c>
      <c r="B628" s="521"/>
      <c r="C628" s="521"/>
      <c r="D628" s="521"/>
      <c r="E628" s="521"/>
      <c r="F628" s="521"/>
      <c r="G628" s="521"/>
      <c r="H628" s="521"/>
      <c r="I628" s="521"/>
      <c r="J628" s="521"/>
      <c r="K628" s="521"/>
      <c r="L628" s="521"/>
      <c r="M628" s="521"/>
      <c r="N628" s="521"/>
      <c r="O628" s="521"/>
      <c r="P628" s="521"/>
      <c r="Q628" s="521"/>
      <c r="R628" s="521"/>
      <c r="S628" s="521"/>
      <c r="T628" s="521"/>
      <c r="U628" s="521"/>
      <c r="V628" s="521"/>
      <c r="W628" s="521"/>
      <c r="X628" s="521"/>
      <c r="Y628" s="512">
        <v>29.14</v>
      </c>
      <c r="Z628" s="513"/>
      <c r="AA628" s="513"/>
      <c r="AB628" s="513"/>
      <c r="AC628" s="513"/>
      <c r="AD628" s="514"/>
    </row>
    <row r="629" spans="1:30" ht="10.8" customHeight="1">
      <c r="A629" s="211"/>
      <c r="B629" s="211"/>
      <c r="C629" s="211"/>
      <c r="D629" s="211"/>
      <c r="E629" s="211"/>
      <c r="F629" s="211"/>
      <c r="G629" s="211"/>
      <c r="H629" s="211"/>
      <c r="I629" s="211"/>
      <c r="J629" s="211"/>
      <c r="K629" s="211"/>
      <c r="L629" s="211"/>
      <c r="M629" s="211"/>
      <c r="N629" s="211"/>
      <c r="O629" s="211"/>
      <c r="P629" s="211"/>
      <c r="Q629" s="211"/>
      <c r="R629" s="211"/>
      <c r="S629" s="211"/>
      <c r="T629" s="211"/>
      <c r="U629" s="211"/>
      <c r="V629" s="211"/>
      <c r="W629" s="211"/>
      <c r="X629" s="211"/>
      <c r="Y629" s="211"/>
      <c r="Z629" s="211"/>
      <c r="AA629" s="211"/>
      <c r="AB629" s="211"/>
      <c r="AC629" s="211"/>
      <c r="AD629" s="211"/>
    </row>
    <row r="630" spans="1:30" ht="34.5" customHeight="1">
      <c r="A630" s="501" t="s">
        <v>5628</v>
      </c>
      <c r="B630" s="502"/>
      <c r="C630" s="503"/>
      <c r="D630" s="501" t="s">
        <v>5649</v>
      </c>
      <c r="E630" s="502"/>
      <c r="F630" s="502"/>
      <c r="G630" s="502"/>
      <c r="H630" s="502"/>
      <c r="I630" s="502"/>
      <c r="J630" s="502"/>
      <c r="K630" s="503"/>
      <c r="L630" s="522" t="s">
        <v>180</v>
      </c>
      <c r="M630" s="524"/>
      <c r="N630" s="504" t="s">
        <v>5650</v>
      </c>
      <c r="O630" s="506"/>
      <c r="P630" s="505"/>
      <c r="Q630" s="504" t="s">
        <v>5651</v>
      </c>
      <c r="R630" s="506"/>
      <c r="S630" s="506"/>
      <c r="T630" s="505"/>
      <c r="U630" s="504" t="s">
        <v>5631</v>
      </c>
      <c r="V630" s="506"/>
      <c r="W630" s="506"/>
      <c r="X630" s="505"/>
      <c r="Y630" s="504" t="s">
        <v>5652</v>
      </c>
      <c r="Z630" s="506"/>
      <c r="AA630" s="506"/>
      <c r="AB630" s="506"/>
      <c r="AC630" s="505"/>
      <c r="AD630" s="532" t="s">
        <v>5653</v>
      </c>
    </row>
    <row r="631" spans="1:30" ht="57.45" customHeight="1">
      <c r="A631" s="507" t="s">
        <v>7587</v>
      </c>
      <c r="B631" s="508"/>
      <c r="C631" s="509"/>
      <c r="D631" s="507" t="s">
        <v>7588</v>
      </c>
      <c r="E631" s="508"/>
      <c r="F631" s="508"/>
      <c r="G631" s="508"/>
      <c r="H631" s="508"/>
      <c r="I631" s="508"/>
      <c r="J631" s="508"/>
      <c r="K631" s="509"/>
      <c r="L631" s="525" t="s">
        <v>5670</v>
      </c>
      <c r="M631" s="527"/>
      <c r="N631" s="510">
        <v>0</v>
      </c>
      <c r="O631" s="528"/>
      <c r="P631" s="511"/>
      <c r="Q631" s="510">
        <v>9.84</v>
      </c>
      <c r="R631" s="528"/>
      <c r="S631" s="528"/>
      <c r="T631" s="511"/>
      <c r="U631" s="518">
        <v>1</v>
      </c>
      <c r="V631" s="519"/>
      <c r="W631" s="519"/>
      <c r="X631" s="520"/>
      <c r="Y631" s="510">
        <v>0</v>
      </c>
      <c r="Z631" s="528"/>
      <c r="AA631" s="528"/>
      <c r="AB631" s="528"/>
      <c r="AC631" s="511"/>
      <c r="AD631" s="533">
        <v>9.84</v>
      </c>
    </row>
    <row r="632" spans="1:30" ht="57.45" customHeight="1">
      <c r="A632" s="507" t="s">
        <v>7589</v>
      </c>
      <c r="B632" s="508"/>
      <c r="C632" s="509"/>
      <c r="D632" s="507" t="s">
        <v>7590</v>
      </c>
      <c r="E632" s="508"/>
      <c r="F632" s="508"/>
      <c r="G632" s="508"/>
      <c r="H632" s="508"/>
      <c r="I632" s="508"/>
      <c r="J632" s="508"/>
      <c r="K632" s="509"/>
      <c r="L632" s="525" t="s">
        <v>5670</v>
      </c>
      <c r="M632" s="527"/>
      <c r="N632" s="510">
        <v>0</v>
      </c>
      <c r="O632" s="528"/>
      <c r="P632" s="511"/>
      <c r="Q632" s="512">
        <v>37.24</v>
      </c>
      <c r="R632" s="513"/>
      <c r="S632" s="513"/>
      <c r="T632" s="514"/>
      <c r="U632" s="518">
        <v>1</v>
      </c>
      <c r="V632" s="519"/>
      <c r="W632" s="519"/>
      <c r="X632" s="520"/>
      <c r="Y632" s="510">
        <v>0</v>
      </c>
      <c r="Z632" s="528"/>
      <c r="AA632" s="528"/>
      <c r="AB632" s="528"/>
      <c r="AC632" s="511"/>
      <c r="AD632" s="547">
        <v>37.24</v>
      </c>
    </row>
    <row r="633" spans="1:30" ht="11.4" customHeight="1">
      <c r="A633" s="521" t="s">
        <v>5654</v>
      </c>
      <c r="B633" s="521"/>
      <c r="C633" s="521"/>
      <c r="D633" s="521"/>
      <c r="E633" s="521"/>
      <c r="F633" s="521"/>
      <c r="G633" s="521"/>
      <c r="H633" s="521"/>
      <c r="I633" s="521"/>
      <c r="J633" s="521"/>
      <c r="K633" s="521"/>
      <c r="L633" s="521"/>
      <c r="M633" s="521"/>
      <c r="N633" s="521"/>
      <c r="O633" s="521"/>
      <c r="P633" s="521"/>
      <c r="Q633" s="521"/>
      <c r="R633" s="521"/>
      <c r="S633" s="521"/>
      <c r="T633" s="521"/>
      <c r="U633" s="521"/>
      <c r="V633" s="521"/>
      <c r="W633" s="521"/>
      <c r="X633" s="521"/>
      <c r="Y633" s="510">
        <v>0</v>
      </c>
      <c r="Z633" s="528"/>
      <c r="AA633" s="528"/>
      <c r="AB633" s="528"/>
      <c r="AC633" s="528"/>
      <c r="AD633" s="511"/>
    </row>
    <row r="634" spans="1:30" ht="11.4" customHeight="1">
      <c r="A634" s="521" t="s">
        <v>5655</v>
      </c>
      <c r="B634" s="521"/>
      <c r="C634" s="521"/>
      <c r="D634" s="521"/>
      <c r="E634" s="521"/>
      <c r="F634" s="521"/>
      <c r="G634" s="521"/>
      <c r="H634" s="521"/>
      <c r="I634" s="521"/>
      <c r="J634" s="521"/>
      <c r="K634" s="521"/>
      <c r="L634" s="521"/>
      <c r="M634" s="521"/>
      <c r="N634" s="521"/>
      <c r="O634" s="521"/>
      <c r="P634" s="521"/>
      <c r="Q634" s="521"/>
      <c r="R634" s="521"/>
      <c r="S634" s="521"/>
      <c r="T634" s="521"/>
      <c r="U634" s="521"/>
      <c r="V634" s="521"/>
      <c r="W634" s="521"/>
      <c r="X634" s="521"/>
      <c r="Y634" s="512">
        <v>47.08</v>
      </c>
      <c r="Z634" s="513"/>
      <c r="AA634" s="513"/>
      <c r="AB634" s="513"/>
      <c r="AC634" s="513"/>
      <c r="AD634" s="514"/>
    </row>
    <row r="635" spans="1:30" ht="10.8" customHeight="1">
      <c r="A635" s="211"/>
      <c r="B635" s="211"/>
      <c r="C635" s="211"/>
      <c r="D635" s="211"/>
      <c r="E635" s="211"/>
      <c r="F635" s="211"/>
      <c r="G635" s="211"/>
      <c r="H635" s="211"/>
      <c r="I635" s="211"/>
      <c r="J635" s="211"/>
      <c r="K635" s="211"/>
      <c r="L635" s="211"/>
      <c r="M635" s="211"/>
      <c r="N635" s="211"/>
      <c r="O635" s="211"/>
      <c r="P635" s="211"/>
      <c r="Q635" s="211"/>
      <c r="R635" s="211"/>
      <c r="S635" s="211"/>
      <c r="T635" s="211"/>
      <c r="U635" s="211"/>
      <c r="V635" s="211"/>
      <c r="W635" s="211"/>
      <c r="X635" s="211"/>
      <c r="Y635" s="211"/>
      <c r="Z635" s="211"/>
      <c r="AA635" s="211"/>
      <c r="AB635" s="211"/>
      <c r="AC635" s="211"/>
      <c r="AD635" s="211"/>
    </row>
    <row r="636" spans="1:30" ht="11.4" customHeight="1">
      <c r="A636" s="504" t="s">
        <v>5634</v>
      </c>
      <c r="B636" s="506"/>
      <c r="C636" s="506"/>
      <c r="D636" s="506"/>
      <c r="E636" s="506"/>
      <c r="F636" s="506"/>
      <c r="G636" s="506"/>
      <c r="H636" s="506"/>
      <c r="I636" s="506"/>
      <c r="J636" s="506"/>
      <c r="K636" s="506"/>
      <c r="L636" s="506"/>
      <c r="M636" s="506"/>
      <c r="N636" s="506"/>
      <c r="O636" s="506"/>
      <c r="P636" s="506"/>
      <c r="Q636" s="506"/>
      <c r="R636" s="506"/>
      <c r="S636" s="506"/>
      <c r="T636" s="506"/>
      <c r="U636" s="506"/>
      <c r="V636" s="506"/>
      <c r="W636" s="506"/>
      <c r="X636" s="505"/>
      <c r="Y636" s="537">
        <v>76.22</v>
      </c>
      <c r="Z636" s="538"/>
      <c r="AA636" s="538"/>
      <c r="AB636" s="538"/>
      <c r="AC636" s="538"/>
      <c r="AD636" s="539"/>
    </row>
    <row r="637" spans="1:30" ht="11.4" customHeight="1">
      <c r="A637" s="504" t="s">
        <v>5665</v>
      </c>
      <c r="B637" s="506"/>
      <c r="C637" s="506"/>
      <c r="D637" s="506"/>
      <c r="E637" s="506"/>
      <c r="F637" s="506"/>
      <c r="G637" s="506"/>
      <c r="H637" s="506"/>
      <c r="I637" s="506"/>
      <c r="J637" s="506"/>
      <c r="K637" s="506"/>
      <c r="L637" s="506"/>
      <c r="M637" s="506"/>
      <c r="N637" s="506"/>
      <c r="O637" s="506"/>
      <c r="P637" s="506"/>
      <c r="Q637" s="506"/>
      <c r="R637" s="506"/>
      <c r="S637" s="506"/>
      <c r="T637" s="506"/>
      <c r="U637" s="506"/>
      <c r="V637" s="506"/>
      <c r="W637" s="506"/>
      <c r="X637" s="505"/>
      <c r="Y637" s="544">
        <v>0</v>
      </c>
      <c r="Z637" s="545"/>
      <c r="AA637" s="545"/>
      <c r="AB637" s="545"/>
      <c r="AC637" s="545"/>
      <c r="AD637" s="546"/>
    </row>
    <row r="638" spans="1:30" ht="11.4" customHeight="1">
      <c r="A638" s="504" t="s">
        <v>5636</v>
      </c>
      <c r="B638" s="506"/>
      <c r="C638" s="506"/>
      <c r="D638" s="506"/>
      <c r="E638" s="506"/>
      <c r="F638" s="506"/>
      <c r="G638" s="506"/>
      <c r="H638" s="506"/>
      <c r="I638" s="506"/>
      <c r="J638" s="506"/>
      <c r="K638" s="506"/>
      <c r="L638" s="506"/>
      <c r="M638" s="506"/>
      <c r="N638" s="506"/>
      <c r="O638" s="506"/>
      <c r="P638" s="506"/>
      <c r="Q638" s="506"/>
      <c r="R638" s="506"/>
      <c r="S638" s="506"/>
      <c r="T638" s="506"/>
      <c r="U638" s="506"/>
      <c r="V638" s="506"/>
      <c r="W638" s="506"/>
      <c r="X638" s="505"/>
      <c r="Y638" s="537">
        <v>76.22</v>
      </c>
      <c r="Z638" s="538"/>
      <c r="AA638" s="538"/>
      <c r="AB638" s="538"/>
      <c r="AC638" s="538"/>
      <c r="AD638" s="539"/>
    </row>
    <row r="639" spans="1:30" ht="10.8" customHeight="1">
      <c r="A639" s="211"/>
      <c r="B639" s="211"/>
      <c r="C639" s="211"/>
      <c r="D639" s="211"/>
      <c r="E639" s="211"/>
      <c r="F639" s="211"/>
      <c r="G639" s="211"/>
      <c r="H639" s="211"/>
      <c r="I639" s="211"/>
      <c r="J639" s="211"/>
      <c r="K639" s="211"/>
      <c r="L639" s="211"/>
      <c r="M639" s="211"/>
      <c r="N639" s="211"/>
      <c r="O639" s="211"/>
      <c r="P639" s="211"/>
      <c r="Q639" s="211"/>
      <c r="R639" s="211"/>
      <c r="S639" s="211"/>
      <c r="T639" s="211"/>
      <c r="U639" s="211"/>
      <c r="V639" s="211"/>
      <c r="W639" s="211"/>
      <c r="X639" s="211"/>
      <c r="Y639" s="211"/>
      <c r="Z639" s="211"/>
      <c r="AA639" s="211"/>
      <c r="AB639" s="211"/>
      <c r="AC639" s="211"/>
      <c r="AD639" s="211"/>
    </row>
    <row r="640" spans="1:30" ht="13.35" customHeight="1">
      <c r="A640" s="540" t="s">
        <v>5637</v>
      </c>
      <c r="B640" s="540"/>
      <c r="C640" s="540"/>
      <c r="D640" s="540"/>
      <c r="E640" s="540"/>
      <c r="F640" s="540"/>
      <c r="G640" s="540"/>
      <c r="H640" s="540"/>
      <c r="I640" s="540"/>
      <c r="J640" s="540"/>
      <c r="K640" s="540"/>
      <c r="L640" s="540"/>
      <c r="M640" s="540"/>
      <c r="N640" s="540"/>
      <c r="O640" s="540"/>
      <c r="P640" s="540"/>
      <c r="Q640" s="540"/>
      <c r="R640" s="540"/>
      <c r="S640" s="540"/>
      <c r="T640" s="540"/>
      <c r="U640" s="540"/>
      <c r="V640" s="540"/>
      <c r="W640" s="540"/>
      <c r="X640" s="540"/>
      <c r="Y640" s="540"/>
      <c r="Z640" s="540"/>
      <c r="AA640" s="540"/>
      <c r="AB640" s="540"/>
      <c r="AC640" s="540"/>
      <c r="AD640" s="540"/>
    </row>
    <row r="641" spans="1:30" ht="10.8" customHeight="1">
      <c r="A641" s="211"/>
      <c r="B641" s="211"/>
      <c r="C641" s="211"/>
      <c r="D641" s="211"/>
      <c r="E641" s="211"/>
      <c r="F641" s="211"/>
      <c r="G641" s="211"/>
      <c r="H641" s="211"/>
      <c r="I641" s="211"/>
      <c r="J641" s="211"/>
      <c r="K641" s="211"/>
      <c r="L641" s="211"/>
      <c r="M641" s="211"/>
      <c r="N641" s="211"/>
      <c r="O641" s="211"/>
      <c r="P641" s="211"/>
      <c r="Q641" s="211"/>
      <c r="R641" s="211"/>
      <c r="S641" s="211"/>
      <c r="T641" s="211"/>
      <c r="U641" s="211"/>
      <c r="V641" s="211"/>
      <c r="W641" s="211"/>
      <c r="X641" s="211"/>
      <c r="Y641" s="211"/>
      <c r="Z641" s="211"/>
      <c r="AA641" s="211"/>
      <c r="AB641" s="211"/>
      <c r="AC641" s="211"/>
      <c r="AD641" s="211"/>
    </row>
    <row r="642" spans="1:30" ht="22.95" customHeight="1">
      <c r="A642" s="211" t="s">
        <v>7591</v>
      </c>
      <c r="B642" s="211"/>
      <c r="C642" s="211"/>
      <c r="D642" s="211"/>
      <c r="E642" s="211"/>
      <c r="F642" s="211"/>
      <c r="G642" s="211"/>
      <c r="H642" s="211"/>
      <c r="I642" s="211"/>
      <c r="J642" s="211"/>
      <c r="K642" s="211"/>
      <c r="L642" s="211"/>
      <c r="M642" s="211"/>
      <c r="N642" s="211"/>
      <c r="O642" s="211"/>
      <c r="P642" s="211"/>
      <c r="Q642" s="211"/>
      <c r="R642" s="211"/>
      <c r="S642" s="211"/>
      <c r="T642" s="211"/>
      <c r="U642" s="211"/>
      <c r="V642" s="211"/>
      <c r="W642" s="211"/>
      <c r="X642" s="211"/>
      <c r="Y642" s="211" t="s">
        <v>5774</v>
      </c>
      <c r="Z642" s="211"/>
      <c r="AA642" s="211"/>
      <c r="AB642" s="211"/>
      <c r="AC642" s="211"/>
      <c r="AD642" s="211"/>
    </row>
    <row r="643" spans="1:30" ht="11.4" customHeight="1">
      <c r="A643" s="211" t="s">
        <v>7592</v>
      </c>
      <c r="B643" s="211"/>
      <c r="C643" s="211"/>
      <c r="D643" s="211"/>
      <c r="E643" s="211"/>
      <c r="F643" s="211"/>
      <c r="G643" s="211"/>
      <c r="H643" s="211"/>
      <c r="I643" s="211"/>
      <c r="J643" s="211"/>
      <c r="K643" s="211"/>
      <c r="L643" s="211"/>
      <c r="M643" s="211"/>
      <c r="N643" s="211"/>
      <c r="O643" s="211"/>
      <c r="P643" s="211"/>
      <c r="Q643" s="211"/>
      <c r="R643" s="211"/>
      <c r="S643" s="211"/>
      <c r="T643" s="211"/>
      <c r="U643" s="211"/>
      <c r="V643" s="211"/>
      <c r="W643" s="211"/>
      <c r="X643" s="211"/>
      <c r="Y643" s="211"/>
      <c r="Z643" s="211"/>
      <c r="AA643" s="211"/>
      <c r="AB643" s="211"/>
      <c r="AC643" s="211"/>
      <c r="AD643" s="211"/>
    </row>
    <row r="644" spans="1:30" ht="10.8" customHeight="1">
      <c r="A644" s="211"/>
      <c r="B644" s="211"/>
      <c r="C644" s="211"/>
      <c r="D644" s="211"/>
      <c r="E644" s="211"/>
      <c r="F644" s="211"/>
      <c r="G644" s="211"/>
      <c r="H644" s="211"/>
      <c r="I644" s="211"/>
      <c r="J644" s="211"/>
      <c r="K644" s="211"/>
      <c r="L644" s="211"/>
      <c r="M644" s="211"/>
      <c r="N644" s="211"/>
      <c r="O644" s="211"/>
      <c r="P644" s="211"/>
      <c r="Q644" s="211"/>
      <c r="R644" s="211"/>
      <c r="S644" s="211"/>
      <c r="T644" s="211"/>
      <c r="U644" s="211"/>
      <c r="V644" s="211"/>
      <c r="W644" s="211"/>
      <c r="X644" s="211"/>
      <c r="Y644" s="211"/>
      <c r="Z644" s="211"/>
      <c r="AA644" s="211"/>
      <c r="AB644" s="211"/>
      <c r="AC644" s="211"/>
      <c r="AD644" s="211"/>
    </row>
    <row r="645" spans="1:30" ht="11.4" customHeight="1">
      <c r="A645" s="501" t="s">
        <v>5628</v>
      </c>
      <c r="B645" s="502"/>
      <c r="C645" s="502"/>
      <c r="D645" s="502"/>
      <c r="E645" s="502"/>
      <c r="F645" s="502"/>
      <c r="G645" s="503"/>
      <c r="H645" s="501" t="s">
        <v>5638</v>
      </c>
      <c r="I645" s="502"/>
      <c r="J645" s="502"/>
      <c r="K645" s="502"/>
      <c r="L645" s="503"/>
      <c r="M645" s="504" t="s">
        <v>5639</v>
      </c>
      <c r="N645" s="505"/>
      <c r="O645" s="504" t="s">
        <v>5640</v>
      </c>
      <c r="P645" s="506"/>
      <c r="Q645" s="506"/>
      <c r="R645" s="505"/>
      <c r="S645" s="504" t="s">
        <v>5641</v>
      </c>
      <c r="T645" s="506"/>
      <c r="U645" s="506"/>
      <c r="V645" s="505"/>
      <c r="W645" s="504" t="s">
        <v>5631</v>
      </c>
      <c r="X645" s="506"/>
      <c r="Y645" s="506"/>
      <c r="Z645" s="506"/>
      <c r="AA645" s="505"/>
      <c r="AB645" s="504" t="s">
        <v>5642</v>
      </c>
      <c r="AC645" s="506"/>
      <c r="AD645" s="505"/>
    </row>
    <row r="646" spans="1:30" ht="11.4" customHeight="1">
      <c r="A646" s="507" t="s">
        <v>5675</v>
      </c>
      <c r="B646" s="508"/>
      <c r="C646" s="508"/>
      <c r="D646" s="508"/>
      <c r="E646" s="508"/>
      <c r="F646" s="508"/>
      <c r="G646" s="509"/>
      <c r="H646" s="507" t="s">
        <v>5676</v>
      </c>
      <c r="I646" s="508"/>
      <c r="J646" s="508"/>
      <c r="K646" s="508"/>
      <c r="L646" s="509"/>
      <c r="M646" s="512">
        <v>11.56</v>
      </c>
      <c r="N646" s="514"/>
      <c r="O646" s="512">
        <v>29.14</v>
      </c>
      <c r="P646" s="513"/>
      <c r="Q646" s="513"/>
      <c r="R646" s="514"/>
      <c r="S646" s="515">
        <v>152.11000000000001</v>
      </c>
      <c r="T646" s="516"/>
      <c r="U646" s="516"/>
      <c r="V646" s="517"/>
      <c r="W646" s="518">
        <v>1</v>
      </c>
      <c r="X646" s="519"/>
      <c r="Y646" s="519"/>
      <c r="Z646" s="519"/>
      <c r="AA646" s="520"/>
      <c r="AB646" s="512">
        <v>29.14</v>
      </c>
      <c r="AC646" s="513"/>
      <c r="AD646" s="514"/>
    </row>
    <row r="647" spans="1:30" ht="11.4" customHeight="1">
      <c r="A647" s="521" t="s">
        <v>5646</v>
      </c>
      <c r="B647" s="521"/>
      <c r="C647" s="521"/>
      <c r="D647" s="521"/>
      <c r="E647" s="521"/>
      <c r="F647" s="521"/>
      <c r="G647" s="521"/>
      <c r="H647" s="521"/>
      <c r="I647" s="521"/>
      <c r="J647" s="521"/>
      <c r="K647" s="521"/>
      <c r="L647" s="521"/>
      <c r="M647" s="521"/>
      <c r="N647" s="521"/>
      <c r="O647" s="521"/>
      <c r="P647" s="521"/>
      <c r="Q647" s="521"/>
      <c r="R647" s="521"/>
      <c r="S647" s="521"/>
      <c r="T647" s="521"/>
      <c r="U647" s="521"/>
      <c r="V647" s="521"/>
      <c r="W647" s="521"/>
      <c r="X647" s="521"/>
      <c r="Y647" s="512">
        <v>29.14</v>
      </c>
      <c r="Z647" s="513"/>
      <c r="AA647" s="513"/>
      <c r="AB647" s="513"/>
      <c r="AC647" s="513"/>
      <c r="AD647" s="514"/>
    </row>
    <row r="648" spans="1:30" ht="10.8" customHeight="1">
      <c r="A648" s="211"/>
      <c r="B648" s="211"/>
      <c r="C648" s="211"/>
      <c r="D648" s="211"/>
      <c r="E648" s="211"/>
      <c r="F648" s="211"/>
      <c r="G648" s="211"/>
      <c r="H648" s="211"/>
      <c r="I648" s="211"/>
      <c r="J648" s="211"/>
      <c r="K648" s="211"/>
      <c r="L648" s="211"/>
      <c r="M648" s="211"/>
      <c r="N648" s="211"/>
      <c r="O648" s="211"/>
      <c r="P648" s="211"/>
      <c r="Q648" s="211"/>
      <c r="R648" s="211"/>
      <c r="S648" s="211"/>
      <c r="T648" s="211"/>
      <c r="U648" s="211"/>
      <c r="V648" s="211"/>
      <c r="W648" s="211"/>
      <c r="X648" s="211"/>
      <c r="Y648" s="211"/>
      <c r="Z648" s="211"/>
      <c r="AA648" s="211"/>
      <c r="AB648" s="211"/>
      <c r="AC648" s="211"/>
      <c r="AD648" s="211"/>
    </row>
    <row r="649" spans="1:30" ht="34.5" customHeight="1">
      <c r="A649" s="501" t="s">
        <v>5628</v>
      </c>
      <c r="B649" s="502"/>
      <c r="C649" s="503"/>
      <c r="D649" s="501" t="s">
        <v>5649</v>
      </c>
      <c r="E649" s="502"/>
      <c r="F649" s="502"/>
      <c r="G649" s="502"/>
      <c r="H649" s="502"/>
      <c r="I649" s="502"/>
      <c r="J649" s="502"/>
      <c r="K649" s="503"/>
      <c r="L649" s="522" t="s">
        <v>180</v>
      </c>
      <c r="M649" s="524"/>
      <c r="N649" s="504" t="s">
        <v>5650</v>
      </c>
      <c r="O649" s="506"/>
      <c r="P649" s="505"/>
      <c r="Q649" s="504" t="s">
        <v>5651</v>
      </c>
      <c r="R649" s="506"/>
      <c r="S649" s="506"/>
      <c r="T649" s="505"/>
      <c r="U649" s="504" t="s">
        <v>5631</v>
      </c>
      <c r="V649" s="506"/>
      <c r="W649" s="506"/>
      <c r="X649" s="505"/>
      <c r="Y649" s="504" t="s">
        <v>5652</v>
      </c>
      <c r="Z649" s="506"/>
      <c r="AA649" s="506"/>
      <c r="AB649" s="506"/>
      <c r="AC649" s="505"/>
      <c r="AD649" s="532" t="s">
        <v>5653</v>
      </c>
    </row>
    <row r="650" spans="1:30" ht="57.45" customHeight="1">
      <c r="A650" s="507" t="s">
        <v>7587</v>
      </c>
      <c r="B650" s="508"/>
      <c r="C650" s="509"/>
      <c r="D650" s="507" t="s">
        <v>7588</v>
      </c>
      <c r="E650" s="508"/>
      <c r="F650" s="508"/>
      <c r="G650" s="508"/>
      <c r="H650" s="508"/>
      <c r="I650" s="508"/>
      <c r="J650" s="508"/>
      <c r="K650" s="509"/>
      <c r="L650" s="525" t="s">
        <v>5670</v>
      </c>
      <c r="M650" s="527"/>
      <c r="N650" s="510">
        <v>0</v>
      </c>
      <c r="O650" s="528"/>
      <c r="P650" s="511"/>
      <c r="Q650" s="510">
        <v>9.84</v>
      </c>
      <c r="R650" s="528"/>
      <c r="S650" s="528"/>
      <c r="T650" s="511"/>
      <c r="U650" s="518">
        <v>1</v>
      </c>
      <c r="V650" s="519"/>
      <c r="W650" s="519"/>
      <c r="X650" s="520"/>
      <c r="Y650" s="510">
        <v>0</v>
      </c>
      <c r="Z650" s="528"/>
      <c r="AA650" s="528"/>
      <c r="AB650" s="528"/>
      <c r="AC650" s="511"/>
      <c r="AD650" s="533">
        <v>9.84</v>
      </c>
    </row>
    <row r="651" spans="1:30" ht="57.45" customHeight="1">
      <c r="A651" s="507" t="s">
        <v>7589</v>
      </c>
      <c r="B651" s="508"/>
      <c r="C651" s="509"/>
      <c r="D651" s="507" t="s">
        <v>7590</v>
      </c>
      <c r="E651" s="508"/>
      <c r="F651" s="508"/>
      <c r="G651" s="508"/>
      <c r="H651" s="508"/>
      <c r="I651" s="508"/>
      <c r="J651" s="508"/>
      <c r="K651" s="509"/>
      <c r="L651" s="525" t="s">
        <v>5670</v>
      </c>
      <c r="M651" s="527"/>
      <c r="N651" s="510">
        <v>0</v>
      </c>
      <c r="O651" s="528"/>
      <c r="P651" s="511"/>
      <c r="Q651" s="512">
        <v>37.24</v>
      </c>
      <c r="R651" s="513"/>
      <c r="S651" s="513"/>
      <c r="T651" s="514"/>
      <c r="U651" s="518">
        <v>1</v>
      </c>
      <c r="V651" s="519"/>
      <c r="W651" s="519"/>
      <c r="X651" s="520"/>
      <c r="Y651" s="510">
        <v>0</v>
      </c>
      <c r="Z651" s="528"/>
      <c r="AA651" s="528"/>
      <c r="AB651" s="528"/>
      <c r="AC651" s="511"/>
      <c r="AD651" s="547">
        <v>37.24</v>
      </c>
    </row>
    <row r="652" spans="1:30" ht="57.45" customHeight="1">
      <c r="A652" s="507" t="s">
        <v>7593</v>
      </c>
      <c r="B652" s="508"/>
      <c r="C652" s="509"/>
      <c r="D652" s="507" t="s">
        <v>7594</v>
      </c>
      <c r="E652" s="508"/>
      <c r="F652" s="508"/>
      <c r="G652" s="508"/>
      <c r="H652" s="508"/>
      <c r="I652" s="508"/>
      <c r="J652" s="508"/>
      <c r="K652" s="509"/>
      <c r="L652" s="525" t="s">
        <v>5670</v>
      </c>
      <c r="M652" s="527"/>
      <c r="N652" s="510">
        <v>0</v>
      </c>
      <c r="O652" s="528"/>
      <c r="P652" s="511"/>
      <c r="Q652" s="512">
        <v>46.55</v>
      </c>
      <c r="R652" s="513"/>
      <c r="S652" s="513"/>
      <c r="T652" s="514"/>
      <c r="U652" s="518">
        <v>1</v>
      </c>
      <c r="V652" s="519"/>
      <c r="W652" s="519"/>
      <c r="X652" s="520"/>
      <c r="Y652" s="510">
        <v>0</v>
      </c>
      <c r="Z652" s="528"/>
      <c r="AA652" s="528"/>
      <c r="AB652" s="528"/>
      <c r="AC652" s="511"/>
      <c r="AD652" s="547">
        <v>46.55</v>
      </c>
    </row>
    <row r="653" spans="1:30" ht="57.45" customHeight="1">
      <c r="A653" s="507" t="s">
        <v>7595</v>
      </c>
      <c r="B653" s="508"/>
      <c r="C653" s="509"/>
      <c r="D653" s="507" t="s">
        <v>7596</v>
      </c>
      <c r="E653" s="508"/>
      <c r="F653" s="508"/>
      <c r="G653" s="508"/>
      <c r="H653" s="508"/>
      <c r="I653" s="508"/>
      <c r="J653" s="508"/>
      <c r="K653" s="509"/>
      <c r="L653" s="525" t="s">
        <v>5670</v>
      </c>
      <c r="M653" s="527"/>
      <c r="N653" s="510">
        <v>0</v>
      </c>
      <c r="O653" s="528"/>
      <c r="P653" s="511"/>
      <c r="Q653" s="512">
        <v>45.3</v>
      </c>
      <c r="R653" s="513"/>
      <c r="S653" s="513"/>
      <c r="T653" s="514"/>
      <c r="U653" s="518">
        <v>1</v>
      </c>
      <c r="V653" s="519"/>
      <c r="W653" s="519"/>
      <c r="X653" s="520"/>
      <c r="Y653" s="510">
        <v>0</v>
      </c>
      <c r="Z653" s="528"/>
      <c r="AA653" s="528"/>
      <c r="AB653" s="528"/>
      <c r="AC653" s="511"/>
      <c r="AD653" s="547">
        <v>45.3</v>
      </c>
    </row>
    <row r="654" spans="1:30" ht="11.4" customHeight="1">
      <c r="A654" s="521" t="s">
        <v>5654</v>
      </c>
      <c r="B654" s="521"/>
      <c r="C654" s="521"/>
      <c r="D654" s="521"/>
      <c r="E654" s="521"/>
      <c r="F654" s="521"/>
      <c r="G654" s="521"/>
      <c r="H654" s="521"/>
      <c r="I654" s="521"/>
      <c r="J654" s="521"/>
      <c r="K654" s="521"/>
      <c r="L654" s="521"/>
      <c r="M654" s="521"/>
      <c r="N654" s="521"/>
      <c r="O654" s="521"/>
      <c r="P654" s="521"/>
      <c r="Q654" s="521"/>
      <c r="R654" s="521"/>
      <c r="S654" s="521"/>
      <c r="T654" s="521"/>
      <c r="U654" s="521"/>
      <c r="V654" s="521"/>
      <c r="W654" s="521"/>
      <c r="X654" s="521"/>
      <c r="Y654" s="510">
        <v>0</v>
      </c>
      <c r="Z654" s="528"/>
      <c r="AA654" s="528"/>
      <c r="AB654" s="528"/>
      <c r="AC654" s="528"/>
      <c r="AD654" s="511"/>
    </row>
    <row r="655" spans="1:30" ht="11.4" customHeight="1">
      <c r="A655" s="521" t="s">
        <v>5655</v>
      </c>
      <c r="B655" s="521"/>
      <c r="C655" s="521"/>
      <c r="D655" s="521"/>
      <c r="E655" s="521"/>
      <c r="F655" s="521"/>
      <c r="G655" s="521"/>
      <c r="H655" s="521"/>
      <c r="I655" s="521"/>
      <c r="J655" s="521"/>
      <c r="K655" s="521"/>
      <c r="L655" s="521"/>
      <c r="M655" s="521"/>
      <c r="N655" s="521"/>
      <c r="O655" s="521"/>
      <c r="P655" s="521"/>
      <c r="Q655" s="521"/>
      <c r="R655" s="521"/>
      <c r="S655" s="521"/>
      <c r="T655" s="521"/>
      <c r="U655" s="521"/>
      <c r="V655" s="521"/>
      <c r="W655" s="521"/>
      <c r="X655" s="521"/>
      <c r="Y655" s="515">
        <v>138.93</v>
      </c>
      <c r="Z655" s="516"/>
      <c r="AA655" s="516"/>
      <c r="AB655" s="516"/>
      <c r="AC655" s="516"/>
      <c r="AD655" s="517"/>
    </row>
    <row r="656" spans="1:30" ht="10.8" customHeight="1">
      <c r="A656" s="211"/>
      <c r="B656" s="211"/>
      <c r="C656" s="211"/>
      <c r="D656" s="211"/>
      <c r="E656" s="211"/>
      <c r="F656" s="211"/>
      <c r="G656" s="211"/>
      <c r="H656" s="211"/>
      <c r="I656" s="211"/>
      <c r="J656" s="211"/>
      <c r="K656" s="211"/>
      <c r="L656" s="211"/>
      <c r="M656" s="211"/>
      <c r="N656" s="211"/>
      <c r="O656" s="211"/>
      <c r="P656" s="211"/>
      <c r="Q656" s="211"/>
      <c r="R656" s="211"/>
      <c r="S656" s="211"/>
      <c r="T656" s="211"/>
      <c r="U656" s="211"/>
      <c r="V656" s="211"/>
      <c r="W656" s="211"/>
      <c r="X656" s="211"/>
      <c r="Y656" s="211"/>
      <c r="Z656" s="211"/>
      <c r="AA656" s="211"/>
      <c r="AB656" s="211"/>
      <c r="AC656" s="211"/>
      <c r="AD656" s="211"/>
    </row>
    <row r="657" spans="1:30" ht="11.4" customHeight="1">
      <c r="A657" s="504" t="s">
        <v>5634</v>
      </c>
      <c r="B657" s="506"/>
      <c r="C657" s="506"/>
      <c r="D657" s="506"/>
      <c r="E657" s="506"/>
      <c r="F657" s="506"/>
      <c r="G657" s="506"/>
      <c r="H657" s="506"/>
      <c r="I657" s="506"/>
      <c r="J657" s="506"/>
      <c r="K657" s="506"/>
      <c r="L657" s="506"/>
      <c r="M657" s="506"/>
      <c r="N657" s="506"/>
      <c r="O657" s="506"/>
      <c r="P657" s="506"/>
      <c r="Q657" s="506"/>
      <c r="R657" s="506"/>
      <c r="S657" s="506"/>
      <c r="T657" s="506"/>
      <c r="U657" s="506"/>
      <c r="V657" s="506"/>
      <c r="W657" s="506"/>
      <c r="X657" s="505"/>
      <c r="Y657" s="534">
        <v>168.07</v>
      </c>
      <c r="Z657" s="535"/>
      <c r="AA657" s="535"/>
      <c r="AB657" s="535"/>
      <c r="AC657" s="535"/>
      <c r="AD657" s="536"/>
    </row>
    <row r="658" spans="1:30" ht="11.4" customHeight="1">
      <c r="A658" s="504" t="s">
        <v>5665</v>
      </c>
      <c r="B658" s="506"/>
      <c r="C658" s="506"/>
      <c r="D658" s="506"/>
      <c r="E658" s="506"/>
      <c r="F658" s="506"/>
      <c r="G658" s="506"/>
      <c r="H658" s="506"/>
      <c r="I658" s="506"/>
      <c r="J658" s="506"/>
      <c r="K658" s="506"/>
      <c r="L658" s="506"/>
      <c r="M658" s="506"/>
      <c r="N658" s="506"/>
      <c r="O658" s="506"/>
      <c r="P658" s="506"/>
      <c r="Q658" s="506"/>
      <c r="R658" s="506"/>
      <c r="S658" s="506"/>
      <c r="T658" s="506"/>
      <c r="U658" s="506"/>
      <c r="V658" s="506"/>
      <c r="W658" s="506"/>
      <c r="X658" s="505"/>
      <c r="Y658" s="544">
        <v>0</v>
      </c>
      <c r="Z658" s="545"/>
      <c r="AA658" s="545"/>
      <c r="AB658" s="545"/>
      <c r="AC658" s="545"/>
      <c r="AD658" s="546"/>
    </row>
    <row r="659" spans="1:30" ht="11.4" customHeight="1">
      <c r="A659" s="504" t="s">
        <v>5636</v>
      </c>
      <c r="B659" s="506"/>
      <c r="C659" s="506"/>
      <c r="D659" s="506"/>
      <c r="E659" s="506"/>
      <c r="F659" s="506"/>
      <c r="G659" s="506"/>
      <c r="H659" s="506"/>
      <c r="I659" s="506"/>
      <c r="J659" s="506"/>
      <c r="K659" s="506"/>
      <c r="L659" s="506"/>
      <c r="M659" s="506"/>
      <c r="N659" s="506"/>
      <c r="O659" s="506"/>
      <c r="P659" s="506"/>
      <c r="Q659" s="506"/>
      <c r="R659" s="506"/>
      <c r="S659" s="506"/>
      <c r="T659" s="506"/>
      <c r="U659" s="506"/>
      <c r="V659" s="506"/>
      <c r="W659" s="506"/>
      <c r="X659" s="505"/>
      <c r="Y659" s="534">
        <v>168.07</v>
      </c>
      <c r="Z659" s="535"/>
      <c r="AA659" s="535"/>
      <c r="AB659" s="535"/>
      <c r="AC659" s="535"/>
      <c r="AD659" s="536"/>
    </row>
    <row r="660" spans="1:30" ht="10.8" customHeight="1">
      <c r="A660" s="211"/>
      <c r="B660" s="211"/>
      <c r="C660" s="211"/>
      <c r="D660" s="211"/>
      <c r="E660" s="211"/>
      <c r="F660" s="211"/>
      <c r="G660" s="211"/>
      <c r="H660" s="211"/>
      <c r="I660" s="211"/>
      <c r="J660" s="211"/>
      <c r="K660" s="211"/>
      <c r="L660" s="211"/>
      <c r="M660" s="211"/>
      <c r="N660" s="211"/>
      <c r="O660" s="211"/>
      <c r="P660" s="211"/>
      <c r="Q660" s="211"/>
      <c r="R660" s="211"/>
      <c r="S660" s="211"/>
      <c r="T660" s="211"/>
      <c r="U660" s="211"/>
      <c r="V660" s="211"/>
      <c r="W660" s="211"/>
      <c r="X660" s="211"/>
      <c r="Y660" s="211"/>
      <c r="Z660" s="211"/>
      <c r="AA660" s="211"/>
      <c r="AB660" s="211"/>
      <c r="AC660" s="211"/>
      <c r="AD660" s="211"/>
    </row>
    <row r="661" spans="1:30" ht="13.35" customHeight="1">
      <c r="A661" s="540" t="s">
        <v>5637</v>
      </c>
      <c r="B661" s="540"/>
      <c r="C661" s="540"/>
      <c r="D661" s="540"/>
      <c r="E661" s="540"/>
      <c r="F661" s="540"/>
      <c r="G661" s="540"/>
      <c r="H661" s="540"/>
      <c r="I661" s="540"/>
      <c r="J661" s="540"/>
      <c r="K661" s="540"/>
      <c r="L661" s="540"/>
      <c r="M661" s="540"/>
      <c r="N661" s="540"/>
      <c r="O661" s="540"/>
      <c r="P661" s="540"/>
      <c r="Q661" s="540"/>
      <c r="R661" s="540"/>
      <c r="S661" s="540"/>
      <c r="T661" s="540"/>
      <c r="U661" s="540"/>
      <c r="V661" s="540"/>
      <c r="W661" s="540"/>
      <c r="X661" s="540"/>
      <c r="Y661" s="540"/>
      <c r="Z661" s="540"/>
      <c r="AA661" s="540"/>
      <c r="AB661" s="540"/>
      <c r="AC661" s="540"/>
      <c r="AD661" s="540"/>
    </row>
    <row r="662" spans="1:30" ht="10.8" customHeight="1">
      <c r="A662" s="211"/>
      <c r="B662" s="211"/>
      <c r="C662" s="211"/>
      <c r="D662" s="211"/>
      <c r="E662" s="211"/>
      <c r="F662" s="211"/>
      <c r="G662" s="211"/>
      <c r="H662" s="211"/>
      <c r="I662" s="211"/>
      <c r="J662" s="211"/>
      <c r="K662" s="211"/>
      <c r="L662" s="211"/>
      <c r="M662" s="211"/>
      <c r="N662" s="211"/>
      <c r="O662" s="211"/>
      <c r="P662" s="211"/>
      <c r="Q662" s="211"/>
      <c r="R662" s="211"/>
      <c r="S662" s="211"/>
      <c r="T662" s="211"/>
      <c r="U662" s="211"/>
      <c r="V662" s="211"/>
      <c r="W662" s="211"/>
      <c r="X662" s="211"/>
      <c r="Y662" s="211"/>
      <c r="Z662" s="211"/>
      <c r="AA662" s="211"/>
      <c r="AB662" s="211"/>
      <c r="AC662" s="211"/>
      <c r="AD662" s="211"/>
    </row>
    <row r="663" spans="1:30" ht="11.4" customHeight="1">
      <c r="A663" s="211" t="s">
        <v>5729</v>
      </c>
      <c r="B663" s="211"/>
      <c r="C663" s="211"/>
      <c r="D663" s="211"/>
      <c r="E663" s="211"/>
      <c r="F663" s="211"/>
      <c r="G663" s="211"/>
      <c r="H663" s="211"/>
      <c r="I663" s="211"/>
      <c r="J663" s="211"/>
      <c r="K663" s="211"/>
      <c r="L663" s="211"/>
      <c r="M663" s="211"/>
      <c r="N663" s="211"/>
      <c r="O663" s="211"/>
      <c r="P663" s="211"/>
      <c r="Q663" s="211"/>
      <c r="R663" s="211"/>
      <c r="S663" s="211"/>
      <c r="T663" s="211"/>
      <c r="U663" s="211"/>
      <c r="V663" s="211"/>
      <c r="W663" s="211"/>
      <c r="X663" s="211"/>
      <c r="Y663" s="211" t="s">
        <v>5707</v>
      </c>
      <c r="Z663" s="211"/>
      <c r="AA663" s="211"/>
      <c r="AB663" s="211"/>
      <c r="AC663" s="211"/>
      <c r="AD663" s="211"/>
    </row>
    <row r="664" spans="1:30" ht="11.4" customHeight="1">
      <c r="A664" s="211" t="s">
        <v>7487</v>
      </c>
      <c r="B664" s="211"/>
      <c r="C664" s="211"/>
      <c r="D664" s="211"/>
      <c r="E664" s="211"/>
      <c r="F664" s="211"/>
      <c r="G664" s="211"/>
      <c r="H664" s="211"/>
      <c r="I664" s="211"/>
      <c r="J664" s="211"/>
      <c r="K664" s="211"/>
      <c r="L664" s="211"/>
      <c r="M664" s="211"/>
      <c r="N664" s="211"/>
      <c r="O664" s="211"/>
      <c r="P664" s="211"/>
      <c r="Q664" s="211"/>
      <c r="R664" s="211"/>
      <c r="S664" s="211"/>
      <c r="T664" s="211"/>
      <c r="U664" s="211"/>
      <c r="V664" s="211"/>
      <c r="W664" s="211"/>
      <c r="X664" s="211"/>
      <c r="Y664" s="211"/>
      <c r="Z664" s="211"/>
      <c r="AA664" s="211"/>
      <c r="AB664" s="211"/>
      <c r="AC664" s="211"/>
      <c r="AD664" s="211"/>
    </row>
    <row r="665" spans="1:30" ht="10.8" customHeight="1">
      <c r="A665" s="211"/>
      <c r="B665" s="211"/>
      <c r="C665" s="211"/>
      <c r="D665" s="211"/>
      <c r="E665" s="211"/>
      <c r="F665" s="211"/>
      <c r="G665" s="211"/>
      <c r="H665" s="211"/>
      <c r="I665" s="211"/>
      <c r="J665" s="211"/>
      <c r="K665" s="211"/>
      <c r="L665" s="211"/>
      <c r="M665" s="211"/>
      <c r="N665" s="211"/>
      <c r="O665" s="211"/>
      <c r="P665" s="211"/>
      <c r="Q665" s="211"/>
      <c r="R665" s="211"/>
      <c r="S665" s="211"/>
      <c r="T665" s="211"/>
      <c r="U665" s="211"/>
      <c r="V665" s="211"/>
      <c r="W665" s="211"/>
      <c r="X665" s="211"/>
      <c r="Y665" s="211"/>
      <c r="Z665" s="211"/>
      <c r="AA665" s="211"/>
      <c r="AB665" s="211"/>
      <c r="AC665" s="211"/>
      <c r="AD665" s="211"/>
    </row>
    <row r="666" spans="1:30" ht="11.4" customHeight="1">
      <c r="A666" s="501" t="s">
        <v>5628</v>
      </c>
      <c r="B666" s="502"/>
      <c r="C666" s="502"/>
      <c r="D666" s="502"/>
      <c r="E666" s="502"/>
      <c r="F666" s="502"/>
      <c r="G666" s="503"/>
      <c r="H666" s="501" t="s">
        <v>5638</v>
      </c>
      <c r="I666" s="502"/>
      <c r="J666" s="502"/>
      <c r="K666" s="502"/>
      <c r="L666" s="503"/>
      <c r="M666" s="504" t="s">
        <v>5639</v>
      </c>
      <c r="N666" s="505"/>
      <c r="O666" s="504" t="s">
        <v>5640</v>
      </c>
      <c r="P666" s="506"/>
      <c r="Q666" s="506"/>
      <c r="R666" s="505"/>
      <c r="S666" s="504" t="s">
        <v>5641</v>
      </c>
      <c r="T666" s="506"/>
      <c r="U666" s="506"/>
      <c r="V666" s="505"/>
      <c r="W666" s="504" t="s">
        <v>5631</v>
      </c>
      <c r="X666" s="506"/>
      <c r="Y666" s="506"/>
      <c r="Z666" s="506"/>
      <c r="AA666" s="505"/>
      <c r="AB666" s="504" t="s">
        <v>5642</v>
      </c>
      <c r="AC666" s="506"/>
      <c r="AD666" s="505"/>
    </row>
    <row r="667" spans="1:30" ht="11.4" customHeight="1">
      <c r="A667" s="507" t="s">
        <v>5643</v>
      </c>
      <c r="B667" s="508"/>
      <c r="C667" s="508"/>
      <c r="D667" s="508"/>
      <c r="E667" s="508"/>
      <c r="F667" s="508"/>
      <c r="G667" s="509"/>
      <c r="H667" s="507" t="s">
        <v>5644</v>
      </c>
      <c r="I667" s="508"/>
      <c r="J667" s="508"/>
      <c r="K667" s="508"/>
      <c r="L667" s="509"/>
      <c r="M667" s="510">
        <v>7.19</v>
      </c>
      <c r="N667" s="511"/>
      <c r="O667" s="512">
        <v>20.21</v>
      </c>
      <c r="P667" s="513"/>
      <c r="Q667" s="513"/>
      <c r="R667" s="514"/>
      <c r="S667" s="515">
        <v>181.15</v>
      </c>
      <c r="T667" s="516"/>
      <c r="U667" s="516"/>
      <c r="V667" s="517"/>
      <c r="W667" s="518">
        <v>0.93879999999999997</v>
      </c>
      <c r="X667" s="519"/>
      <c r="Y667" s="519"/>
      <c r="Z667" s="519"/>
      <c r="AA667" s="520"/>
      <c r="AB667" s="512">
        <v>18.97</v>
      </c>
      <c r="AC667" s="513"/>
      <c r="AD667" s="514"/>
    </row>
    <row r="668" spans="1:30" ht="11.4" customHeight="1">
      <c r="A668" s="507" t="s">
        <v>5730</v>
      </c>
      <c r="B668" s="508"/>
      <c r="C668" s="508"/>
      <c r="D668" s="508"/>
      <c r="E668" s="508"/>
      <c r="F668" s="508"/>
      <c r="G668" s="509"/>
      <c r="H668" s="507" t="s">
        <v>5731</v>
      </c>
      <c r="I668" s="508"/>
      <c r="J668" s="508"/>
      <c r="K668" s="508"/>
      <c r="L668" s="509"/>
      <c r="M668" s="512">
        <v>11.56</v>
      </c>
      <c r="N668" s="514"/>
      <c r="O668" s="512">
        <v>29.14</v>
      </c>
      <c r="P668" s="513"/>
      <c r="Q668" s="513"/>
      <c r="R668" s="514"/>
      <c r="S668" s="515">
        <v>152.13</v>
      </c>
      <c r="T668" s="516"/>
      <c r="U668" s="516"/>
      <c r="V668" s="517"/>
      <c r="W668" s="518">
        <v>0.66910000000000003</v>
      </c>
      <c r="X668" s="519"/>
      <c r="Y668" s="519"/>
      <c r="Z668" s="519"/>
      <c r="AA668" s="520"/>
      <c r="AB668" s="512">
        <v>19.489999999999998</v>
      </c>
      <c r="AC668" s="513"/>
      <c r="AD668" s="514"/>
    </row>
    <row r="669" spans="1:30" ht="11.4" customHeight="1">
      <c r="A669" s="521" t="s">
        <v>5646</v>
      </c>
      <c r="B669" s="521"/>
      <c r="C669" s="521"/>
      <c r="D669" s="521"/>
      <c r="E669" s="521"/>
      <c r="F669" s="521"/>
      <c r="G669" s="521"/>
      <c r="H669" s="521"/>
      <c r="I669" s="521"/>
      <c r="J669" s="521"/>
      <c r="K669" s="521"/>
      <c r="L669" s="521"/>
      <c r="M669" s="521"/>
      <c r="N669" s="521"/>
      <c r="O669" s="521"/>
      <c r="P669" s="521"/>
      <c r="Q669" s="521"/>
      <c r="R669" s="521"/>
      <c r="S669" s="521"/>
      <c r="T669" s="521"/>
      <c r="U669" s="521"/>
      <c r="V669" s="521"/>
      <c r="W669" s="521"/>
      <c r="X669" s="521"/>
      <c r="Y669" s="512">
        <v>38.46</v>
      </c>
      <c r="Z669" s="513"/>
      <c r="AA669" s="513"/>
      <c r="AB669" s="513"/>
      <c r="AC669" s="513"/>
      <c r="AD669" s="514"/>
    </row>
    <row r="670" spans="1:30" ht="10.8" customHeight="1">
      <c r="A670" s="211"/>
      <c r="B670" s="211"/>
      <c r="C670" s="211"/>
      <c r="D670" s="211"/>
      <c r="E670" s="211"/>
      <c r="F670" s="211"/>
      <c r="G670" s="211"/>
      <c r="H670" s="211"/>
      <c r="I670" s="211"/>
      <c r="J670" s="211"/>
      <c r="K670" s="211"/>
      <c r="L670" s="211"/>
      <c r="M670" s="211"/>
      <c r="N670" s="211"/>
      <c r="O670" s="211"/>
      <c r="P670" s="211"/>
      <c r="Q670" s="211"/>
      <c r="R670" s="211"/>
      <c r="S670" s="211"/>
      <c r="T670" s="211"/>
      <c r="U670" s="211"/>
      <c r="V670" s="211"/>
      <c r="W670" s="211"/>
      <c r="X670" s="211"/>
      <c r="Y670" s="211"/>
      <c r="Z670" s="211"/>
      <c r="AA670" s="211"/>
      <c r="AB670" s="211"/>
      <c r="AC670" s="211"/>
      <c r="AD670" s="211"/>
    </row>
    <row r="671" spans="1:30" ht="11.4" customHeight="1">
      <c r="A671" s="501" t="s">
        <v>5628</v>
      </c>
      <c r="B671" s="502"/>
      <c r="C671" s="502"/>
      <c r="D671" s="502"/>
      <c r="E671" s="502"/>
      <c r="F671" s="502"/>
      <c r="G671" s="503"/>
      <c r="H671" s="501" t="s">
        <v>5629</v>
      </c>
      <c r="I671" s="502"/>
      <c r="J671" s="502"/>
      <c r="K671" s="502"/>
      <c r="L671" s="502"/>
      <c r="M671" s="502"/>
      <c r="N671" s="502"/>
      <c r="O671" s="503"/>
      <c r="P671" s="522" t="s">
        <v>180</v>
      </c>
      <c r="Q671" s="523"/>
      <c r="R671" s="523"/>
      <c r="S671" s="524"/>
      <c r="T671" s="504" t="s">
        <v>5630</v>
      </c>
      <c r="U671" s="506"/>
      <c r="V671" s="506"/>
      <c r="W671" s="505"/>
      <c r="X671" s="504" t="s">
        <v>5631</v>
      </c>
      <c r="Y671" s="506"/>
      <c r="Z671" s="506"/>
      <c r="AA671" s="506"/>
      <c r="AB671" s="505"/>
      <c r="AC671" s="504" t="s">
        <v>5632</v>
      </c>
      <c r="AD671" s="505"/>
    </row>
    <row r="672" spans="1:30" ht="11.4" customHeight="1">
      <c r="A672" s="507" t="s">
        <v>5663</v>
      </c>
      <c r="B672" s="508"/>
      <c r="C672" s="508"/>
      <c r="D672" s="508"/>
      <c r="E672" s="508"/>
      <c r="F672" s="508"/>
      <c r="G672" s="509"/>
      <c r="H672" s="507" t="s">
        <v>5664</v>
      </c>
      <c r="I672" s="508"/>
      <c r="J672" s="508"/>
      <c r="K672" s="508"/>
      <c r="L672" s="508"/>
      <c r="M672" s="508"/>
      <c r="N672" s="508"/>
      <c r="O672" s="509"/>
      <c r="P672" s="525" t="s">
        <v>87</v>
      </c>
      <c r="Q672" s="526"/>
      <c r="R672" s="526"/>
      <c r="S672" s="527"/>
      <c r="T672" s="510">
        <v>0.63</v>
      </c>
      <c r="U672" s="528"/>
      <c r="V672" s="528"/>
      <c r="W672" s="511"/>
      <c r="X672" s="529">
        <v>10.34</v>
      </c>
      <c r="Y672" s="530"/>
      <c r="Z672" s="530"/>
      <c r="AA672" s="530"/>
      <c r="AB672" s="531"/>
      <c r="AC672" s="510">
        <v>6.51</v>
      </c>
      <c r="AD672" s="511"/>
    </row>
    <row r="673" spans="1:30" ht="11.4" customHeight="1">
      <c r="A673" s="507" t="s">
        <v>5661</v>
      </c>
      <c r="B673" s="508"/>
      <c r="C673" s="508"/>
      <c r="D673" s="508"/>
      <c r="E673" s="508"/>
      <c r="F673" s="508"/>
      <c r="G673" s="509"/>
      <c r="H673" s="507" t="s">
        <v>5662</v>
      </c>
      <c r="I673" s="508"/>
      <c r="J673" s="508"/>
      <c r="K673" s="508"/>
      <c r="L673" s="508"/>
      <c r="M673" s="508"/>
      <c r="N673" s="508"/>
      <c r="O673" s="509"/>
      <c r="P673" s="525" t="s">
        <v>73</v>
      </c>
      <c r="Q673" s="526"/>
      <c r="R673" s="526"/>
      <c r="S673" s="527"/>
      <c r="T673" s="515">
        <v>169.62</v>
      </c>
      <c r="U673" s="516"/>
      <c r="V673" s="516"/>
      <c r="W673" s="517"/>
      <c r="X673" s="518">
        <v>2.52E-2</v>
      </c>
      <c r="Y673" s="519"/>
      <c r="Z673" s="519"/>
      <c r="AA673" s="519"/>
      <c r="AB673" s="520"/>
      <c r="AC673" s="510">
        <v>4.2699999999999996</v>
      </c>
      <c r="AD673" s="511"/>
    </row>
    <row r="674" spans="1:30" ht="11.4" customHeight="1">
      <c r="A674" s="507" t="s">
        <v>5732</v>
      </c>
      <c r="B674" s="508"/>
      <c r="C674" s="508"/>
      <c r="D674" s="508"/>
      <c r="E674" s="508"/>
      <c r="F674" s="508"/>
      <c r="G674" s="509"/>
      <c r="H674" s="507" t="s">
        <v>5733</v>
      </c>
      <c r="I674" s="508"/>
      <c r="J674" s="508"/>
      <c r="K674" s="508"/>
      <c r="L674" s="508"/>
      <c r="M674" s="508"/>
      <c r="N674" s="508"/>
      <c r="O674" s="509"/>
      <c r="P674" s="525" t="s">
        <v>67</v>
      </c>
      <c r="Q674" s="526"/>
      <c r="R674" s="526"/>
      <c r="S674" s="527"/>
      <c r="T674" s="515">
        <v>417.41</v>
      </c>
      <c r="U674" s="516"/>
      <c r="V674" s="516"/>
      <c r="W674" s="517"/>
      <c r="X674" s="518">
        <v>1</v>
      </c>
      <c r="Y674" s="519"/>
      <c r="Z674" s="519"/>
      <c r="AA674" s="519"/>
      <c r="AB674" s="520"/>
      <c r="AC674" s="515">
        <v>417.41</v>
      </c>
      <c r="AD674" s="517"/>
    </row>
    <row r="675" spans="1:30" ht="11.4" customHeight="1">
      <c r="A675" s="521" t="s">
        <v>5633</v>
      </c>
      <c r="B675" s="521"/>
      <c r="C675" s="521"/>
      <c r="D675" s="521"/>
      <c r="E675" s="521"/>
      <c r="F675" s="521"/>
      <c r="G675" s="521"/>
      <c r="H675" s="521"/>
      <c r="I675" s="521"/>
      <c r="J675" s="521"/>
      <c r="K675" s="521"/>
      <c r="L675" s="521"/>
      <c r="M675" s="521"/>
      <c r="N675" s="521"/>
      <c r="O675" s="521"/>
      <c r="P675" s="521"/>
      <c r="Q675" s="521"/>
      <c r="R675" s="521"/>
      <c r="S675" s="521"/>
      <c r="T675" s="521"/>
      <c r="U675" s="521"/>
      <c r="V675" s="521"/>
      <c r="W675" s="521"/>
      <c r="X675" s="521"/>
      <c r="Y675" s="515">
        <v>428.19</v>
      </c>
      <c r="Z675" s="516"/>
      <c r="AA675" s="516"/>
      <c r="AB675" s="516"/>
      <c r="AC675" s="516"/>
      <c r="AD675" s="517"/>
    </row>
    <row r="676" spans="1:30" ht="10.8" customHeight="1">
      <c r="A676" s="211"/>
      <c r="B676" s="211"/>
      <c r="C676" s="211"/>
      <c r="D676" s="211"/>
      <c r="E676" s="211"/>
      <c r="F676" s="211"/>
      <c r="G676" s="211"/>
      <c r="H676" s="211"/>
      <c r="I676" s="211"/>
      <c r="J676" s="211"/>
      <c r="K676" s="211"/>
      <c r="L676" s="211"/>
      <c r="M676" s="211"/>
      <c r="N676" s="211"/>
      <c r="O676" s="211"/>
      <c r="P676" s="211"/>
      <c r="Q676" s="211"/>
      <c r="R676" s="211"/>
      <c r="S676" s="211"/>
      <c r="T676" s="211"/>
      <c r="U676" s="211"/>
      <c r="V676" s="211"/>
      <c r="W676" s="211"/>
      <c r="X676" s="211"/>
      <c r="Y676" s="211"/>
      <c r="Z676" s="211"/>
      <c r="AA676" s="211"/>
      <c r="AB676" s="211"/>
      <c r="AC676" s="211"/>
      <c r="AD676" s="211"/>
    </row>
    <row r="677" spans="1:30" ht="11.4" customHeight="1">
      <c r="A677" s="504" t="s">
        <v>5634</v>
      </c>
      <c r="B677" s="506"/>
      <c r="C677" s="506"/>
      <c r="D677" s="506"/>
      <c r="E677" s="506"/>
      <c r="F677" s="506"/>
      <c r="G677" s="506"/>
      <c r="H677" s="506"/>
      <c r="I677" s="506"/>
      <c r="J677" s="506"/>
      <c r="K677" s="506"/>
      <c r="L677" s="506"/>
      <c r="M677" s="506"/>
      <c r="N677" s="506"/>
      <c r="O677" s="506"/>
      <c r="P677" s="506"/>
      <c r="Q677" s="506"/>
      <c r="R677" s="506"/>
      <c r="S677" s="506"/>
      <c r="T677" s="506"/>
      <c r="U677" s="506"/>
      <c r="V677" s="506"/>
      <c r="W677" s="506"/>
      <c r="X677" s="505"/>
      <c r="Y677" s="534">
        <v>466.65</v>
      </c>
      <c r="Z677" s="535"/>
      <c r="AA677" s="535"/>
      <c r="AB677" s="535"/>
      <c r="AC677" s="535"/>
      <c r="AD677" s="536"/>
    </row>
    <row r="678" spans="1:30" ht="11.4" customHeight="1">
      <c r="A678" s="504" t="s">
        <v>5635</v>
      </c>
      <c r="B678" s="506"/>
      <c r="C678" s="506"/>
      <c r="D678" s="506"/>
      <c r="E678" s="506"/>
      <c r="F678" s="506"/>
      <c r="G678" s="506"/>
      <c r="H678" s="506"/>
      <c r="I678" s="506"/>
      <c r="J678" s="506"/>
      <c r="K678" s="506"/>
      <c r="L678" s="506"/>
      <c r="M678" s="506"/>
      <c r="N678" s="506"/>
      <c r="O678" s="506"/>
      <c r="P678" s="506"/>
      <c r="Q678" s="506"/>
      <c r="R678" s="506"/>
      <c r="S678" s="506"/>
      <c r="T678" s="506"/>
      <c r="U678" s="506"/>
      <c r="V678" s="506"/>
      <c r="W678" s="506"/>
      <c r="X678" s="505"/>
      <c r="Y678" s="534">
        <v>116.98</v>
      </c>
      <c r="Z678" s="535"/>
      <c r="AA678" s="535"/>
      <c r="AB678" s="535"/>
      <c r="AC678" s="535"/>
      <c r="AD678" s="536"/>
    </row>
    <row r="679" spans="1:30" ht="11.4" customHeight="1">
      <c r="A679" s="504" t="s">
        <v>5636</v>
      </c>
      <c r="B679" s="506"/>
      <c r="C679" s="506"/>
      <c r="D679" s="506"/>
      <c r="E679" s="506"/>
      <c r="F679" s="506"/>
      <c r="G679" s="506"/>
      <c r="H679" s="506"/>
      <c r="I679" s="506"/>
      <c r="J679" s="506"/>
      <c r="K679" s="506"/>
      <c r="L679" s="506"/>
      <c r="M679" s="506"/>
      <c r="N679" s="506"/>
      <c r="O679" s="506"/>
      <c r="P679" s="506"/>
      <c r="Q679" s="506"/>
      <c r="R679" s="506"/>
      <c r="S679" s="506"/>
      <c r="T679" s="506"/>
      <c r="U679" s="506"/>
      <c r="V679" s="506"/>
      <c r="W679" s="506"/>
      <c r="X679" s="505"/>
      <c r="Y679" s="534">
        <v>583.63</v>
      </c>
      <c r="Z679" s="535"/>
      <c r="AA679" s="535"/>
      <c r="AB679" s="535"/>
      <c r="AC679" s="535"/>
      <c r="AD679" s="536"/>
    </row>
    <row r="680" spans="1:30" ht="10.8" customHeight="1">
      <c r="A680" s="211"/>
      <c r="B680" s="211"/>
      <c r="C680" s="211"/>
      <c r="D680" s="211"/>
      <c r="E680" s="211"/>
      <c r="F680" s="211"/>
      <c r="G680" s="211"/>
      <c r="H680" s="211"/>
      <c r="I680" s="211"/>
      <c r="J680" s="211"/>
      <c r="K680" s="211"/>
      <c r="L680" s="211"/>
      <c r="M680" s="211"/>
      <c r="N680" s="211"/>
      <c r="O680" s="211"/>
      <c r="P680" s="211"/>
      <c r="Q680" s="211"/>
      <c r="R680" s="211"/>
      <c r="S680" s="211"/>
      <c r="T680" s="211"/>
      <c r="U680" s="211"/>
      <c r="V680" s="211"/>
      <c r="W680" s="211"/>
      <c r="X680" s="211"/>
      <c r="Y680" s="211"/>
      <c r="Z680" s="211"/>
      <c r="AA680" s="211"/>
      <c r="AB680" s="211"/>
      <c r="AC680" s="211"/>
      <c r="AD680" s="211"/>
    </row>
    <row r="681" spans="1:30" ht="13.35" customHeight="1">
      <c r="A681" s="540" t="s">
        <v>5637</v>
      </c>
      <c r="B681" s="540"/>
      <c r="C681" s="540"/>
      <c r="D681" s="540"/>
      <c r="E681" s="540"/>
      <c r="F681" s="540"/>
      <c r="G681" s="540"/>
      <c r="H681" s="540"/>
      <c r="I681" s="540"/>
      <c r="J681" s="540"/>
      <c r="K681" s="540"/>
      <c r="L681" s="540"/>
      <c r="M681" s="540"/>
      <c r="N681" s="540"/>
      <c r="O681" s="540"/>
      <c r="P681" s="540"/>
      <c r="Q681" s="540"/>
      <c r="R681" s="540"/>
      <c r="S681" s="540"/>
      <c r="T681" s="540"/>
      <c r="U681" s="540"/>
      <c r="V681" s="540"/>
      <c r="W681" s="540"/>
      <c r="X681" s="540"/>
      <c r="Y681" s="540"/>
      <c r="Z681" s="540"/>
      <c r="AA681" s="540"/>
      <c r="AB681" s="540"/>
      <c r="AC681" s="540"/>
      <c r="AD681" s="540"/>
    </row>
    <row r="682" spans="1:30" ht="10.8" customHeight="1">
      <c r="A682" s="211"/>
      <c r="B682" s="211"/>
      <c r="C682" s="211"/>
      <c r="D682" s="211"/>
      <c r="E682" s="211"/>
      <c r="F682" s="211"/>
      <c r="G682" s="211"/>
      <c r="H682" s="211"/>
      <c r="I682" s="211"/>
      <c r="J682" s="211"/>
      <c r="K682" s="211"/>
      <c r="L682" s="211"/>
      <c r="M682" s="211"/>
      <c r="N682" s="211"/>
      <c r="O682" s="211"/>
      <c r="P682" s="211"/>
      <c r="Q682" s="211"/>
      <c r="R682" s="211"/>
      <c r="S682" s="211"/>
      <c r="T682" s="211"/>
      <c r="U682" s="211"/>
      <c r="V682" s="211"/>
      <c r="W682" s="211"/>
      <c r="X682" s="211"/>
      <c r="Y682" s="211"/>
      <c r="Z682" s="211"/>
      <c r="AA682" s="211"/>
      <c r="AB682" s="211"/>
      <c r="AC682" s="211"/>
      <c r="AD682" s="211"/>
    </row>
    <row r="683" spans="1:30" ht="34.5" customHeight="1">
      <c r="A683" s="211" t="s">
        <v>7545</v>
      </c>
      <c r="B683" s="211"/>
      <c r="C683" s="211"/>
      <c r="D683" s="211"/>
      <c r="E683" s="211"/>
      <c r="F683" s="211"/>
      <c r="G683" s="211"/>
      <c r="H683" s="211"/>
      <c r="I683" s="211"/>
      <c r="J683" s="211"/>
      <c r="K683" s="211"/>
      <c r="L683" s="211"/>
      <c r="M683" s="211"/>
      <c r="N683" s="211"/>
      <c r="O683" s="211"/>
      <c r="P683" s="211"/>
      <c r="Q683" s="211"/>
      <c r="R683" s="211"/>
      <c r="S683" s="211"/>
      <c r="T683" s="211"/>
      <c r="U683" s="211"/>
      <c r="V683" s="211"/>
      <c r="W683" s="211"/>
      <c r="X683" s="211"/>
      <c r="Y683" s="211" t="s">
        <v>5773</v>
      </c>
      <c r="Z683" s="211"/>
      <c r="AA683" s="211"/>
      <c r="AB683" s="211"/>
      <c r="AC683" s="211"/>
      <c r="AD683" s="211"/>
    </row>
    <row r="684" spans="1:30" ht="11.4" customHeight="1">
      <c r="A684" s="211" t="s">
        <v>7546</v>
      </c>
      <c r="B684" s="211"/>
      <c r="C684" s="211"/>
      <c r="D684" s="211"/>
      <c r="E684" s="211"/>
      <c r="F684" s="211"/>
      <c r="G684" s="211"/>
      <c r="H684" s="211"/>
      <c r="I684" s="211"/>
      <c r="J684" s="211"/>
      <c r="K684" s="211"/>
      <c r="L684" s="211"/>
      <c r="M684" s="211"/>
      <c r="N684" s="211"/>
      <c r="O684" s="211"/>
      <c r="P684" s="211"/>
      <c r="Q684" s="211"/>
      <c r="R684" s="211"/>
      <c r="S684" s="211"/>
      <c r="T684" s="211"/>
      <c r="U684" s="211"/>
      <c r="V684" s="211"/>
      <c r="W684" s="211"/>
      <c r="X684" s="211"/>
      <c r="Y684" s="211"/>
      <c r="Z684" s="211"/>
      <c r="AA684" s="211"/>
      <c r="AB684" s="211"/>
      <c r="AC684" s="211"/>
      <c r="AD684" s="211"/>
    </row>
    <row r="685" spans="1:30" ht="10.8" customHeight="1">
      <c r="A685" s="211"/>
      <c r="B685" s="211"/>
      <c r="C685" s="211"/>
      <c r="D685" s="211"/>
      <c r="E685" s="211"/>
      <c r="F685" s="211"/>
      <c r="G685" s="211"/>
      <c r="H685" s="211"/>
      <c r="I685" s="211"/>
      <c r="J685" s="211"/>
      <c r="K685" s="211"/>
      <c r="L685" s="211"/>
      <c r="M685" s="211"/>
      <c r="N685" s="211"/>
      <c r="O685" s="211"/>
      <c r="P685" s="211"/>
      <c r="Q685" s="211"/>
      <c r="R685" s="211"/>
      <c r="S685" s="211"/>
      <c r="T685" s="211"/>
      <c r="U685" s="211"/>
      <c r="V685" s="211"/>
      <c r="W685" s="211"/>
      <c r="X685" s="211"/>
      <c r="Y685" s="211"/>
      <c r="Z685" s="211"/>
      <c r="AA685" s="211"/>
      <c r="AB685" s="211"/>
      <c r="AC685" s="211"/>
      <c r="AD685" s="211"/>
    </row>
    <row r="686" spans="1:30" ht="11.4" customHeight="1">
      <c r="A686" s="501" t="s">
        <v>5628</v>
      </c>
      <c r="B686" s="502"/>
      <c r="C686" s="502"/>
      <c r="D686" s="502"/>
      <c r="E686" s="502"/>
      <c r="F686" s="502"/>
      <c r="G686" s="503"/>
      <c r="H686" s="501" t="s">
        <v>5638</v>
      </c>
      <c r="I686" s="502"/>
      <c r="J686" s="502"/>
      <c r="K686" s="502"/>
      <c r="L686" s="503"/>
      <c r="M686" s="504" t="s">
        <v>5639</v>
      </c>
      <c r="N686" s="505"/>
      <c r="O686" s="504" t="s">
        <v>5640</v>
      </c>
      <c r="P686" s="506"/>
      <c r="Q686" s="506"/>
      <c r="R686" s="505"/>
      <c r="S686" s="504" t="s">
        <v>5641</v>
      </c>
      <c r="T686" s="506"/>
      <c r="U686" s="506"/>
      <c r="V686" s="505"/>
      <c r="W686" s="504" t="s">
        <v>5631</v>
      </c>
      <c r="X686" s="506"/>
      <c r="Y686" s="506"/>
      <c r="Z686" s="506"/>
      <c r="AA686" s="505"/>
      <c r="AB686" s="504" t="s">
        <v>5642</v>
      </c>
      <c r="AC686" s="506"/>
      <c r="AD686" s="505"/>
    </row>
    <row r="687" spans="1:30" ht="11.4" customHeight="1">
      <c r="A687" s="507" t="s">
        <v>5675</v>
      </c>
      <c r="B687" s="508"/>
      <c r="C687" s="508"/>
      <c r="D687" s="508"/>
      <c r="E687" s="508"/>
      <c r="F687" s="508"/>
      <c r="G687" s="509"/>
      <c r="H687" s="507" t="s">
        <v>5676</v>
      </c>
      <c r="I687" s="508"/>
      <c r="J687" s="508"/>
      <c r="K687" s="508"/>
      <c r="L687" s="509"/>
      <c r="M687" s="512">
        <v>11.56</v>
      </c>
      <c r="N687" s="514"/>
      <c r="O687" s="512">
        <v>29.14</v>
      </c>
      <c r="P687" s="513"/>
      <c r="Q687" s="513"/>
      <c r="R687" s="514"/>
      <c r="S687" s="515">
        <v>152.11000000000001</v>
      </c>
      <c r="T687" s="516"/>
      <c r="U687" s="516"/>
      <c r="V687" s="517"/>
      <c r="W687" s="518">
        <v>1</v>
      </c>
      <c r="X687" s="519"/>
      <c r="Y687" s="519"/>
      <c r="Z687" s="519"/>
      <c r="AA687" s="520"/>
      <c r="AB687" s="512">
        <v>29.14</v>
      </c>
      <c r="AC687" s="513"/>
      <c r="AD687" s="514"/>
    </row>
    <row r="688" spans="1:30" ht="11.4" customHeight="1">
      <c r="A688" s="521" t="s">
        <v>5646</v>
      </c>
      <c r="B688" s="521"/>
      <c r="C688" s="521"/>
      <c r="D688" s="521"/>
      <c r="E688" s="521"/>
      <c r="F688" s="521"/>
      <c r="G688" s="521"/>
      <c r="H688" s="521"/>
      <c r="I688" s="521"/>
      <c r="J688" s="521"/>
      <c r="K688" s="521"/>
      <c r="L688" s="521"/>
      <c r="M688" s="521"/>
      <c r="N688" s="521"/>
      <c r="O688" s="521"/>
      <c r="P688" s="521"/>
      <c r="Q688" s="521"/>
      <c r="R688" s="521"/>
      <c r="S688" s="521"/>
      <c r="T688" s="521"/>
      <c r="U688" s="521"/>
      <c r="V688" s="521"/>
      <c r="W688" s="521"/>
      <c r="X688" s="521"/>
      <c r="Y688" s="512">
        <v>29.14</v>
      </c>
      <c r="Z688" s="513"/>
      <c r="AA688" s="513"/>
      <c r="AB688" s="513"/>
      <c r="AC688" s="513"/>
      <c r="AD688" s="514"/>
    </row>
    <row r="689" spans="1:30" ht="10.8" customHeight="1">
      <c r="A689" s="211"/>
      <c r="B689" s="211"/>
      <c r="C689" s="211"/>
      <c r="D689" s="211"/>
      <c r="E689" s="211"/>
      <c r="F689" s="211"/>
      <c r="G689" s="211"/>
      <c r="H689" s="211"/>
      <c r="I689" s="211"/>
      <c r="J689" s="211"/>
      <c r="K689" s="211"/>
      <c r="L689" s="211"/>
      <c r="M689" s="211"/>
      <c r="N689" s="211"/>
      <c r="O689" s="211"/>
      <c r="P689" s="211"/>
      <c r="Q689" s="211"/>
      <c r="R689" s="211"/>
      <c r="S689" s="211"/>
      <c r="T689" s="211"/>
      <c r="U689" s="211"/>
      <c r="V689" s="211"/>
      <c r="W689" s="211"/>
      <c r="X689" s="211"/>
      <c r="Y689" s="211"/>
      <c r="Z689" s="211"/>
      <c r="AA689" s="211"/>
      <c r="AB689" s="211"/>
      <c r="AC689" s="211"/>
      <c r="AD689" s="211"/>
    </row>
    <row r="690" spans="1:30" ht="34.5" customHeight="1">
      <c r="A690" s="501" t="s">
        <v>5628</v>
      </c>
      <c r="B690" s="502"/>
      <c r="C690" s="503"/>
      <c r="D690" s="501" t="s">
        <v>5649</v>
      </c>
      <c r="E690" s="502"/>
      <c r="F690" s="502"/>
      <c r="G690" s="502"/>
      <c r="H690" s="502"/>
      <c r="I690" s="502"/>
      <c r="J690" s="502"/>
      <c r="K690" s="503"/>
      <c r="L690" s="522" t="s">
        <v>180</v>
      </c>
      <c r="M690" s="524"/>
      <c r="N690" s="504" t="s">
        <v>5650</v>
      </c>
      <c r="O690" s="506"/>
      <c r="P690" s="505"/>
      <c r="Q690" s="504" t="s">
        <v>5651</v>
      </c>
      <c r="R690" s="506"/>
      <c r="S690" s="506"/>
      <c r="T690" s="505"/>
      <c r="U690" s="504" t="s">
        <v>5631</v>
      </c>
      <c r="V690" s="506"/>
      <c r="W690" s="506"/>
      <c r="X690" s="505"/>
      <c r="Y690" s="504" t="s">
        <v>5652</v>
      </c>
      <c r="Z690" s="506"/>
      <c r="AA690" s="506"/>
      <c r="AB690" s="506"/>
      <c r="AC690" s="505"/>
      <c r="AD690" s="532" t="s">
        <v>5653</v>
      </c>
    </row>
    <row r="691" spans="1:30" ht="80.400000000000006" customHeight="1">
      <c r="A691" s="507" t="s">
        <v>7547</v>
      </c>
      <c r="B691" s="508"/>
      <c r="C691" s="509"/>
      <c r="D691" s="507" t="s">
        <v>7548</v>
      </c>
      <c r="E691" s="508"/>
      <c r="F691" s="508"/>
      <c r="G691" s="508"/>
      <c r="H691" s="508"/>
      <c r="I691" s="508"/>
      <c r="J691" s="508"/>
      <c r="K691" s="509"/>
      <c r="L691" s="525" t="s">
        <v>5670</v>
      </c>
      <c r="M691" s="527"/>
      <c r="N691" s="510">
        <v>0</v>
      </c>
      <c r="O691" s="528"/>
      <c r="P691" s="511"/>
      <c r="Q691" s="515">
        <v>100.34</v>
      </c>
      <c r="R691" s="516"/>
      <c r="S691" s="516"/>
      <c r="T691" s="517"/>
      <c r="U691" s="518">
        <v>1</v>
      </c>
      <c r="V691" s="519"/>
      <c r="W691" s="519"/>
      <c r="X691" s="520"/>
      <c r="Y691" s="510">
        <v>0</v>
      </c>
      <c r="Z691" s="528"/>
      <c r="AA691" s="528"/>
      <c r="AB691" s="528"/>
      <c r="AC691" s="511"/>
      <c r="AD691" s="560">
        <v>100.34</v>
      </c>
    </row>
    <row r="692" spans="1:30" ht="80.400000000000006" customHeight="1">
      <c r="A692" s="507" t="s">
        <v>7549</v>
      </c>
      <c r="B692" s="508"/>
      <c r="C692" s="509"/>
      <c r="D692" s="507" t="s">
        <v>7550</v>
      </c>
      <c r="E692" s="508"/>
      <c r="F692" s="508"/>
      <c r="G692" s="508"/>
      <c r="H692" s="508"/>
      <c r="I692" s="508"/>
      <c r="J692" s="508"/>
      <c r="K692" s="509"/>
      <c r="L692" s="525" t="s">
        <v>5670</v>
      </c>
      <c r="M692" s="527"/>
      <c r="N692" s="510">
        <v>0</v>
      </c>
      <c r="O692" s="528"/>
      <c r="P692" s="511"/>
      <c r="Q692" s="512">
        <v>30.28</v>
      </c>
      <c r="R692" s="513"/>
      <c r="S692" s="513"/>
      <c r="T692" s="514"/>
      <c r="U692" s="518">
        <v>1</v>
      </c>
      <c r="V692" s="519"/>
      <c r="W692" s="519"/>
      <c r="X692" s="520"/>
      <c r="Y692" s="510">
        <v>0</v>
      </c>
      <c r="Z692" s="528"/>
      <c r="AA692" s="528"/>
      <c r="AB692" s="528"/>
      <c r="AC692" s="511"/>
      <c r="AD692" s="547">
        <v>30.28</v>
      </c>
    </row>
    <row r="693" spans="1:30" ht="91.8" customHeight="1">
      <c r="A693" s="507" t="s">
        <v>7551</v>
      </c>
      <c r="B693" s="508"/>
      <c r="C693" s="509"/>
      <c r="D693" s="507" t="s">
        <v>7552</v>
      </c>
      <c r="E693" s="508"/>
      <c r="F693" s="508"/>
      <c r="G693" s="508"/>
      <c r="H693" s="508"/>
      <c r="I693" s="508"/>
      <c r="J693" s="508"/>
      <c r="K693" s="509"/>
      <c r="L693" s="525" t="s">
        <v>5670</v>
      </c>
      <c r="M693" s="527"/>
      <c r="N693" s="510">
        <v>0</v>
      </c>
      <c r="O693" s="528"/>
      <c r="P693" s="511"/>
      <c r="Q693" s="512">
        <v>12.26</v>
      </c>
      <c r="R693" s="513"/>
      <c r="S693" s="513"/>
      <c r="T693" s="514"/>
      <c r="U693" s="518">
        <v>1</v>
      </c>
      <c r="V693" s="519"/>
      <c r="W693" s="519"/>
      <c r="X693" s="520"/>
      <c r="Y693" s="510">
        <v>0</v>
      </c>
      <c r="Z693" s="528"/>
      <c r="AA693" s="528"/>
      <c r="AB693" s="528"/>
      <c r="AC693" s="511"/>
      <c r="AD693" s="547">
        <v>12.26</v>
      </c>
    </row>
    <row r="694" spans="1:30" ht="11.4" customHeight="1">
      <c r="A694" s="521" t="s">
        <v>5654</v>
      </c>
      <c r="B694" s="521"/>
      <c r="C694" s="521"/>
      <c r="D694" s="521"/>
      <c r="E694" s="521"/>
      <c r="F694" s="521"/>
      <c r="G694" s="521"/>
      <c r="H694" s="521"/>
      <c r="I694" s="521"/>
      <c r="J694" s="521"/>
      <c r="K694" s="521"/>
      <c r="L694" s="521"/>
      <c r="M694" s="521"/>
      <c r="N694" s="521"/>
      <c r="O694" s="521"/>
      <c r="P694" s="521"/>
      <c r="Q694" s="521"/>
      <c r="R694" s="521"/>
      <c r="S694" s="521"/>
      <c r="T694" s="521"/>
      <c r="U694" s="521"/>
      <c r="V694" s="521"/>
      <c r="W694" s="521"/>
      <c r="X694" s="521"/>
      <c r="Y694" s="510">
        <v>0</v>
      </c>
      <c r="Z694" s="528"/>
      <c r="AA694" s="528"/>
      <c r="AB694" s="528"/>
      <c r="AC694" s="528"/>
      <c r="AD694" s="511"/>
    </row>
    <row r="695" spans="1:30" ht="11.4" customHeight="1">
      <c r="A695" s="521" t="s">
        <v>5655</v>
      </c>
      <c r="B695" s="521"/>
      <c r="C695" s="521"/>
      <c r="D695" s="521"/>
      <c r="E695" s="521"/>
      <c r="F695" s="521"/>
      <c r="G695" s="521"/>
      <c r="H695" s="521"/>
      <c r="I695" s="521"/>
      <c r="J695" s="521"/>
      <c r="K695" s="521"/>
      <c r="L695" s="521"/>
      <c r="M695" s="521"/>
      <c r="N695" s="521"/>
      <c r="O695" s="521"/>
      <c r="P695" s="521"/>
      <c r="Q695" s="521"/>
      <c r="R695" s="521"/>
      <c r="S695" s="521"/>
      <c r="T695" s="521"/>
      <c r="U695" s="521"/>
      <c r="V695" s="521"/>
      <c r="W695" s="521"/>
      <c r="X695" s="521"/>
      <c r="Y695" s="515">
        <v>142.88</v>
      </c>
      <c r="Z695" s="516"/>
      <c r="AA695" s="516"/>
      <c r="AB695" s="516"/>
      <c r="AC695" s="516"/>
      <c r="AD695" s="517"/>
    </row>
    <row r="696" spans="1:30" ht="10.8" customHeight="1">
      <c r="A696" s="211"/>
      <c r="B696" s="211"/>
      <c r="C696" s="211"/>
      <c r="D696" s="211"/>
      <c r="E696" s="211"/>
      <c r="F696" s="211"/>
      <c r="G696" s="211"/>
      <c r="H696" s="211"/>
      <c r="I696" s="211"/>
      <c r="J696" s="211"/>
      <c r="K696" s="211"/>
      <c r="L696" s="211"/>
      <c r="M696" s="211"/>
      <c r="N696" s="211"/>
      <c r="O696" s="211"/>
      <c r="P696" s="211"/>
      <c r="Q696" s="211"/>
      <c r="R696" s="211"/>
      <c r="S696" s="211"/>
      <c r="T696" s="211"/>
      <c r="U696" s="211"/>
      <c r="V696" s="211"/>
      <c r="W696" s="211"/>
      <c r="X696" s="211"/>
      <c r="Y696" s="211"/>
      <c r="Z696" s="211"/>
      <c r="AA696" s="211"/>
      <c r="AB696" s="211"/>
      <c r="AC696" s="211"/>
      <c r="AD696" s="211"/>
    </row>
    <row r="697" spans="1:30" ht="11.4" customHeight="1">
      <c r="A697" s="504" t="s">
        <v>5634</v>
      </c>
      <c r="B697" s="506"/>
      <c r="C697" s="506"/>
      <c r="D697" s="506"/>
      <c r="E697" s="506"/>
      <c r="F697" s="506"/>
      <c r="G697" s="506"/>
      <c r="H697" s="506"/>
      <c r="I697" s="506"/>
      <c r="J697" s="506"/>
      <c r="K697" s="506"/>
      <c r="L697" s="506"/>
      <c r="M697" s="506"/>
      <c r="N697" s="506"/>
      <c r="O697" s="506"/>
      <c r="P697" s="506"/>
      <c r="Q697" s="506"/>
      <c r="R697" s="506"/>
      <c r="S697" s="506"/>
      <c r="T697" s="506"/>
      <c r="U697" s="506"/>
      <c r="V697" s="506"/>
      <c r="W697" s="506"/>
      <c r="X697" s="505"/>
      <c r="Y697" s="534">
        <v>172.02</v>
      </c>
      <c r="Z697" s="535"/>
      <c r="AA697" s="535"/>
      <c r="AB697" s="535"/>
      <c r="AC697" s="535"/>
      <c r="AD697" s="536"/>
    </row>
    <row r="698" spans="1:30" ht="11.4" customHeight="1">
      <c r="A698" s="504" t="s">
        <v>5665</v>
      </c>
      <c r="B698" s="506"/>
      <c r="C698" s="506"/>
      <c r="D698" s="506"/>
      <c r="E698" s="506"/>
      <c r="F698" s="506"/>
      <c r="G698" s="506"/>
      <c r="H698" s="506"/>
      <c r="I698" s="506"/>
      <c r="J698" s="506"/>
      <c r="K698" s="506"/>
      <c r="L698" s="506"/>
      <c r="M698" s="506"/>
      <c r="N698" s="506"/>
      <c r="O698" s="506"/>
      <c r="P698" s="506"/>
      <c r="Q698" s="506"/>
      <c r="R698" s="506"/>
      <c r="S698" s="506"/>
      <c r="T698" s="506"/>
      <c r="U698" s="506"/>
      <c r="V698" s="506"/>
      <c r="W698" s="506"/>
      <c r="X698" s="505"/>
      <c r="Y698" s="544">
        <v>0</v>
      </c>
      <c r="Z698" s="545"/>
      <c r="AA698" s="545"/>
      <c r="AB698" s="545"/>
      <c r="AC698" s="545"/>
      <c r="AD698" s="546"/>
    </row>
    <row r="699" spans="1:30" ht="11.4" customHeight="1">
      <c r="A699" s="504" t="s">
        <v>5636</v>
      </c>
      <c r="B699" s="506"/>
      <c r="C699" s="506"/>
      <c r="D699" s="506"/>
      <c r="E699" s="506"/>
      <c r="F699" s="506"/>
      <c r="G699" s="506"/>
      <c r="H699" s="506"/>
      <c r="I699" s="506"/>
      <c r="J699" s="506"/>
      <c r="K699" s="506"/>
      <c r="L699" s="506"/>
      <c r="M699" s="506"/>
      <c r="N699" s="506"/>
      <c r="O699" s="506"/>
      <c r="P699" s="506"/>
      <c r="Q699" s="506"/>
      <c r="R699" s="506"/>
      <c r="S699" s="506"/>
      <c r="T699" s="506"/>
      <c r="U699" s="506"/>
      <c r="V699" s="506"/>
      <c r="W699" s="506"/>
      <c r="X699" s="505"/>
      <c r="Y699" s="534">
        <v>172.02</v>
      </c>
      <c r="Z699" s="535"/>
      <c r="AA699" s="535"/>
      <c r="AB699" s="535"/>
      <c r="AC699" s="535"/>
      <c r="AD699" s="536"/>
    </row>
    <row r="700" spans="1:30" ht="10.8" customHeight="1">
      <c r="A700" s="211"/>
      <c r="B700" s="211"/>
      <c r="C700" s="211"/>
      <c r="D700" s="211"/>
      <c r="E700" s="211"/>
      <c r="F700" s="211"/>
      <c r="G700" s="211"/>
      <c r="H700" s="211"/>
      <c r="I700" s="211"/>
      <c r="J700" s="211"/>
      <c r="K700" s="211"/>
      <c r="L700" s="211"/>
      <c r="M700" s="211"/>
      <c r="N700" s="211"/>
      <c r="O700" s="211"/>
      <c r="P700" s="211"/>
      <c r="Q700" s="211"/>
      <c r="R700" s="211"/>
      <c r="S700" s="211"/>
      <c r="T700" s="211"/>
      <c r="U700" s="211"/>
      <c r="V700" s="211"/>
      <c r="W700" s="211"/>
      <c r="X700" s="211"/>
      <c r="Y700" s="211"/>
      <c r="Z700" s="211"/>
      <c r="AA700" s="211"/>
      <c r="AB700" s="211"/>
      <c r="AC700" s="211"/>
      <c r="AD700" s="211"/>
    </row>
    <row r="701" spans="1:30" ht="13.35" customHeight="1">
      <c r="A701" s="540" t="s">
        <v>5637</v>
      </c>
      <c r="B701" s="540"/>
      <c r="C701" s="540"/>
      <c r="D701" s="540"/>
      <c r="E701" s="540"/>
      <c r="F701" s="540"/>
      <c r="G701" s="540"/>
      <c r="H701" s="540"/>
      <c r="I701" s="540"/>
      <c r="J701" s="540"/>
      <c r="K701" s="540"/>
      <c r="L701" s="540"/>
      <c r="M701" s="540"/>
      <c r="N701" s="540"/>
      <c r="O701" s="540"/>
      <c r="P701" s="540"/>
      <c r="Q701" s="540"/>
      <c r="R701" s="540"/>
      <c r="S701" s="540"/>
      <c r="T701" s="540"/>
      <c r="U701" s="540"/>
      <c r="V701" s="540"/>
      <c r="W701" s="540"/>
      <c r="X701" s="540"/>
      <c r="Y701" s="540"/>
      <c r="Z701" s="540"/>
      <c r="AA701" s="540"/>
      <c r="AB701" s="540"/>
      <c r="AC701" s="540"/>
      <c r="AD701" s="540"/>
    </row>
    <row r="702" spans="1:30" ht="10.8" customHeight="1">
      <c r="A702" s="211"/>
      <c r="B702" s="211"/>
      <c r="C702" s="211"/>
      <c r="D702" s="211"/>
      <c r="E702" s="211"/>
      <c r="F702" s="211"/>
      <c r="G702" s="211"/>
      <c r="H702" s="211"/>
      <c r="I702" s="211"/>
      <c r="J702" s="211"/>
      <c r="K702" s="211"/>
      <c r="L702" s="211"/>
      <c r="M702" s="211"/>
      <c r="N702" s="211"/>
      <c r="O702" s="211"/>
      <c r="P702" s="211"/>
      <c r="Q702" s="211"/>
      <c r="R702" s="211"/>
      <c r="S702" s="211"/>
      <c r="T702" s="211"/>
      <c r="U702" s="211"/>
      <c r="V702" s="211"/>
      <c r="W702" s="211"/>
      <c r="X702" s="211"/>
      <c r="Y702" s="211"/>
      <c r="Z702" s="211"/>
      <c r="AA702" s="211"/>
      <c r="AB702" s="211"/>
      <c r="AC702" s="211"/>
      <c r="AD702" s="211"/>
    </row>
    <row r="703" spans="1:30" ht="34.5" customHeight="1">
      <c r="A703" s="211" t="s">
        <v>7553</v>
      </c>
      <c r="B703" s="211"/>
      <c r="C703" s="211"/>
      <c r="D703" s="211"/>
      <c r="E703" s="211"/>
      <c r="F703" s="211"/>
      <c r="G703" s="211"/>
      <c r="H703" s="211"/>
      <c r="I703" s="211"/>
      <c r="J703" s="211"/>
      <c r="K703" s="211"/>
      <c r="L703" s="211"/>
      <c r="M703" s="211"/>
      <c r="N703" s="211"/>
      <c r="O703" s="211"/>
      <c r="P703" s="211"/>
      <c r="Q703" s="211"/>
      <c r="R703" s="211"/>
      <c r="S703" s="211"/>
      <c r="T703" s="211"/>
      <c r="U703" s="211"/>
      <c r="V703" s="211"/>
      <c r="W703" s="211"/>
      <c r="X703" s="211"/>
      <c r="Y703" s="211" t="s">
        <v>5774</v>
      </c>
      <c r="Z703" s="211"/>
      <c r="AA703" s="211"/>
      <c r="AB703" s="211"/>
      <c r="AC703" s="211"/>
      <c r="AD703" s="211"/>
    </row>
    <row r="704" spans="1:30" ht="11.4" customHeight="1">
      <c r="A704" s="211" t="s">
        <v>7554</v>
      </c>
      <c r="B704" s="211"/>
      <c r="C704" s="211"/>
      <c r="D704" s="211"/>
      <c r="E704" s="211"/>
      <c r="F704" s="211"/>
      <c r="G704" s="211"/>
      <c r="H704" s="211"/>
      <c r="I704" s="211"/>
      <c r="J704" s="211"/>
      <c r="K704" s="211"/>
      <c r="L704" s="211"/>
      <c r="M704" s="211"/>
      <c r="N704" s="211"/>
      <c r="O704" s="211"/>
      <c r="P704" s="211"/>
      <c r="Q704" s="211"/>
      <c r="R704" s="211"/>
      <c r="S704" s="211"/>
      <c r="T704" s="211"/>
      <c r="U704" s="211"/>
      <c r="V704" s="211"/>
      <c r="W704" s="211"/>
      <c r="X704" s="211"/>
      <c r="Y704" s="211"/>
      <c r="Z704" s="211"/>
      <c r="AA704" s="211"/>
      <c r="AB704" s="211"/>
      <c r="AC704" s="211"/>
      <c r="AD704" s="211"/>
    </row>
    <row r="705" spans="1:30" ht="10.8" customHeight="1">
      <c r="A705" s="211"/>
      <c r="B705" s="211"/>
      <c r="C705" s="211"/>
      <c r="D705" s="211"/>
      <c r="E705" s="211"/>
      <c r="F705" s="211"/>
      <c r="G705" s="211"/>
      <c r="H705" s="211"/>
      <c r="I705" s="211"/>
      <c r="J705" s="211"/>
      <c r="K705" s="211"/>
      <c r="L705" s="211"/>
      <c r="M705" s="211"/>
      <c r="N705" s="211"/>
      <c r="O705" s="211"/>
      <c r="P705" s="211"/>
      <c r="Q705" s="211"/>
      <c r="R705" s="211"/>
      <c r="S705" s="211"/>
      <c r="T705" s="211"/>
      <c r="U705" s="211"/>
      <c r="V705" s="211"/>
      <c r="W705" s="211"/>
      <c r="X705" s="211"/>
      <c r="Y705" s="211"/>
      <c r="Z705" s="211"/>
      <c r="AA705" s="211"/>
      <c r="AB705" s="211"/>
      <c r="AC705" s="211"/>
      <c r="AD705" s="211"/>
    </row>
    <row r="706" spans="1:30" ht="11.4" customHeight="1">
      <c r="A706" s="501" t="s">
        <v>5628</v>
      </c>
      <c r="B706" s="502"/>
      <c r="C706" s="502"/>
      <c r="D706" s="502"/>
      <c r="E706" s="502"/>
      <c r="F706" s="502"/>
      <c r="G706" s="503"/>
      <c r="H706" s="501" t="s">
        <v>5638</v>
      </c>
      <c r="I706" s="502"/>
      <c r="J706" s="502"/>
      <c r="K706" s="502"/>
      <c r="L706" s="503"/>
      <c r="M706" s="504" t="s">
        <v>5639</v>
      </c>
      <c r="N706" s="505"/>
      <c r="O706" s="504" t="s">
        <v>5640</v>
      </c>
      <c r="P706" s="506"/>
      <c r="Q706" s="506"/>
      <c r="R706" s="505"/>
      <c r="S706" s="504" t="s">
        <v>5641</v>
      </c>
      <c r="T706" s="506"/>
      <c r="U706" s="506"/>
      <c r="V706" s="505"/>
      <c r="W706" s="504" t="s">
        <v>5631</v>
      </c>
      <c r="X706" s="506"/>
      <c r="Y706" s="506"/>
      <c r="Z706" s="506"/>
      <c r="AA706" s="505"/>
      <c r="AB706" s="504" t="s">
        <v>5642</v>
      </c>
      <c r="AC706" s="506"/>
      <c r="AD706" s="505"/>
    </row>
    <row r="707" spans="1:30" ht="11.4" customHeight="1">
      <c r="A707" s="507" t="s">
        <v>5675</v>
      </c>
      <c r="B707" s="508"/>
      <c r="C707" s="508"/>
      <c r="D707" s="508"/>
      <c r="E707" s="508"/>
      <c r="F707" s="508"/>
      <c r="G707" s="509"/>
      <c r="H707" s="507" t="s">
        <v>5676</v>
      </c>
      <c r="I707" s="508"/>
      <c r="J707" s="508"/>
      <c r="K707" s="508"/>
      <c r="L707" s="509"/>
      <c r="M707" s="512">
        <v>11.56</v>
      </c>
      <c r="N707" s="514"/>
      <c r="O707" s="512">
        <v>29.14</v>
      </c>
      <c r="P707" s="513"/>
      <c r="Q707" s="513"/>
      <c r="R707" s="514"/>
      <c r="S707" s="515">
        <v>152.11000000000001</v>
      </c>
      <c r="T707" s="516"/>
      <c r="U707" s="516"/>
      <c r="V707" s="517"/>
      <c r="W707" s="518">
        <v>1</v>
      </c>
      <c r="X707" s="519"/>
      <c r="Y707" s="519"/>
      <c r="Z707" s="519"/>
      <c r="AA707" s="520"/>
      <c r="AB707" s="512">
        <v>29.14</v>
      </c>
      <c r="AC707" s="513"/>
      <c r="AD707" s="514"/>
    </row>
    <row r="708" spans="1:30" ht="11.4" customHeight="1">
      <c r="A708" s="521" t="s">
        <v>5646</v>
      </c>
      <c r="B708" s="521"/>
      <c r="C708" s="521"/>
      <c r="D708" s="521"/>
      <c r="E708" s="521"/>
      <c r="F708" s="521"/>
      <c r="G708" s="521"/>
      <c r="H708" s="521"/>
      <c r="I708" s="521"/>
      <c r="J708" s="521"/>
      <c r="K708" s="521"/>
      <c r="L708" s="521"/>
      <c r="M708" s="521"/>
      <c r="N708" s="521"/>
      <c r="O708" s="521"/>
      <c r="P708" s="521"/>
      <c r="Q708" s="521"/>
      <c r="R708" s="521"/>
      <c r="S708" s="521"/>
      <c r="T708" s="521"/>
      <c r="U708" s="521"/>
      <c r="V708" s="521"/>
      <c r="W708" s="521"/>
      <c r="X708" s="521"/>
      <c r="Y708" s="512">
        <v>29.14</v>
      </c>
      <c r="Z708" s="513"/>
      <c r="AA708" s="513"/>
      <c r="AB708" s="513"/>
      <c r="AC708" s="513"/>
      <c r="AD708" s="514"/>
    </row>
    <row r="709" spans="1:30" ht="10.8" customHeight="1">
      <c r="A709" s="211"/>
      <c r="B709" s="211"/>
      <c r="C709" s="211"/>
      <c r="D709" s="211"/>
      <c r="E709" s="211"/>
      <c r="F709" s="211"/>
      <c r="G709" s="211"/>
      <c r="H709" s="211"/>
      <c r="I709" s="211"/>
      <c r="J709" s="211"/>
      <c r="K709" s="211"/>
      <c r="L709" s="211"/>
      <c r="M709" s="211"/>
      <c r="N709" s="211"/>
      <c r="O709" s="211"/>
      <c r="P709" s="211"/>
      <c r="Q709" s="211"/>
      <c r="R709" s="211"/>
      <c r="S709" s="211"/>
      <c r="T709" s="211"/>
      <c r="U709" s="211"/>
      <c r="V709" s="211"/>
      <c r="W709" s="211"/>
      <c r="X709" s="211"/>
      <c r="Y709" s="211"/>
      <c r="Z709" s="211"/>
      <c r="AA709" s="211"/>
      <c r="AB709" s="211"/>
      <c r="AC709" s="211"/>
      <c r="AD709" s="211"/>
    </row>
    <row r="710" spans="1:30" ht="34.5" customHeight="1">
      <c r="A710" s="501" t="s">
        <v>5628</v>
      </c>
      <c r="B710" s="502"/>
      <c r="C710" s="503"/>
      <c r="D710" s="501" t="s">
        <v>5649</v>
      </c>
      <c r="E710" s="502"/>
      <c r="F710" s="502"/>
      <c r="G710" s="502"/>
      <c r="H710" s="502"/>
      <c r="I710" s="502"/>
      <c r="J710" s="502"/>
      <c r="K710" s="503"/>
      <c r="L710" s="522" t="s">
        <v>180</v>
      </c>
      <c r="M710" s="524"/>
      <c r="N710" s="504" t="s">
        <v>5650</v>
      </c>
      <c r="O710" s="506"/>
      <c r="P710" s="505"/>
      <c r="Q710" s="504" t="s">
        <v>5651</v>
      </c>
      <c r="R710" s="506"/>
      <c r="S710" s="506"/>
      <c r="T710" s="505"/>
      <c r="U710" s="504" t="s">
        <v>5631</v>
      </c>
      <c r="V710" s="506"/>
      <c r="W710" s="506"/>
      <c r="X710" s="505"/>
      <c r="Y710" s="504" t="s">
        <v>5652</v>
      </c>
      <c r="Z710" s="506"/>
      <c r="AA710" s="506"/>
      <c r="AB710" s="506"/>
      <c r="AC710" s="505"/>
      <c r="AD710" s="532" t="s">
        <v>5653</v>
      </c>
    </row>
    <row r="711" spans="1:30" ht="80.400000000000006" customHeight="1">
      <c r="A711" s="507" t="s">
        <v>7547</v>
      </c>
      <c r="B711" s="508"/>
      <c r="C711" s="509"/>
      <c r="D711" s="507" t="s">
        <v>7548</v>
      </c>
      <c r="E711" s="508"/>
      <c r="F711" s="508"/>
      <c r="G711" s="508"/>
      <c r="H711" s="508"/>
      <c r="I711" s="508"/>
      <c r="J711" s="508"/>
      <c r="K711" s="509"/>
      <c r="L711" s="525" t="s">
        <v>5670</v>
      </c>
      <c r="M711" s="527"/>
      <c r="N711" s="510">
        <v>0</v>
      </c>
      <c r="O711" s="528"/>
      <c r="P711" s="511"/>
      <c r="Q711" s="515">
        <v>100.34</v>
      </c>
      <c r="R711" s="516"/>
      <c r="S711" s="516"/>
      <c r="T711" s="517"/>
      <c r="U711" s="518">
        <v>1</v>
      </c>
      <c r="V711" s="519"/>
      <c r="W711" s="519"/>
      <c r="X711" s="520"/>
      <c r="Y711" s="510">
        <v>0</v>
      </c>
      <c r="Z711" s="528"/>
      <c r="AA711" s="528"/>
      <c r="AB711" s="528"/>
      <c r="AC711" s="511"/>
      <c r="AD711" s="560">
        <v>100.34</v>
      </c>
    </row>
    <row r="712" spans="1:30" ht="80.400000000000006" customHeight="1">
      <c r="A712" s="507" t="s">
        <v>7549</v>
      </c>
      <c r="B712" s="508"/>
      <c r="C712" s="509"/>
      <c r="D712" s="507" t="s">
        <v>7550</v>
      </c>
      <c r="E712" s="508"/>
      <c r="F712" s="508"/>
      <c r="G712" s="508"/>
      <c r="H712" s="508"/>
      <c r="I712" s="508"/>
      <c r="J712" s="508"/>
      <c r="K712" s="509"/>
      <c r="L712" s="525" t="s">
        <v>5670</v>
      </c>
      <c r="M712" s="527"/>
      <c r="N712" s="510">
        <v>0</v>
      </c>
      <c r="O712" s="528"/>
      <c r="P712" s="511"/>
      <c r="Q712" s="512">
        <v>30.28</v>
      </c>
      <c r="R712" s="513"/>
      <c r="S712" s="513"/>
      <c r="T712" s="514"/>
      <c r="U712" s="518">
        <v>1</v>
      </c>
      <c r="V712" s="519"/>
      <c r="W712" s="519"/>
      <c r="X712" s="520"/>
      <c r="Y712" s="510">
        <v>0</v>
      </c>
      <c r="Z712" s="528"/>
      <c r="AA712" s="528"/>
      <c r="AB712" s="528"/>
      <c r="AC712" s="511"/>
      <c r="AD712" s="547">
        <v>30.28</v>
      </c>
    </row>
    <row r="713" spans="1:30" ht="91.8" customHeight="1">
      <c r="A713" s="507" t="s">
        <v>7551</v>
      </c>
      <c r="B713" s="508"/>
      <c r="C713" s="509"/>
      <c r="D713" s="507" t="s">
        <v>7552</v>
      </c>
      <c r="E713" s="508"/>
      <c r="F713" s="508"/>
      <c r="G713" s="508"/>
      <c r="H713" s="508"/>
      <c r="I713" s="508"/>
      <c r="J713" s="508"/>
      <c r="K713" s="509"/>
      <c r="L713" s="525" t="s">
        <v>5670</v>
      </c>
      <c r="M713" s="527"/>
      <c r="N713" s="510">
        <v>0</v>
      </c>
      <c r="O713" s="528"/>
      <c r="P713" s="511"/>
      <c r="Q713" s="512">
        <v>12.26</v>
      </c>
      <c r="R713" s="513"/>
      <c r="S713" s="513"/>
      <c r="T713" s="514"/>
      <c r="U713" s="518">
        <v>1</v>
      </c>
      <c r="V713" s="519"/>
      <c r="W713" s="519"/>
      <c r="X713" s="520"/>
      <c r="Y713" s="510">
        <v>0</v>
      </c>
      <c r="Z713" s="528"/>
      <c r="AA713" s="528"/>
      <c r="AB713" s="528"/>
      <c r="AC713" s="511"/>
      <c r="AD713" s="547">
        <v>12.26</v>
      </c>
    </row>
    <row r="714" spans="1:30" ht="91.8" customHeight="1">
      <c r="A714" s="507" t="s">
        <v>7555</v>
      </c>
      <c r="B714" s="508"/>
      <c r="C714" s="509"/>
      <c r="D714" s="507" t="s">
        <v>7556</v>
      </c>
      <c r="E714" s="508"/>
      <c r="F714" s="508"/>
      <c r="G714" s="508"/>
      <c r="H714" s="508"/>
      <c r="I714" s="508"/>
      <c r="J714" s="508"/>
      <c r="K714" s="509"/>
      <c r="L714" s="525" t="s">
        <v>5670</v>
      </c>
      <c r="M714" s="527"/>
      <c r="N714" s="510">
        <v>0</v>
      </c>
      <c r="O714" s="528"/>
      <c r="P714" s="511"/>
      <c r="Q714" s="512">
        <v>90.9</v>
      </c>
      <c r="R714" s="513"/>
      <c r="S714" s="513"/>
      <c r="T714" s="514"/>
      <c r="U714" s="518">
        <v>1</v>
      </c>
      <c r="V714" s="519"/>
      <c r="W714" s="519"/>
      <c r="X714" s="520"/>
      <c r="Y714" s="510">
        <v>0</v>
      </c>
      <c r="Z714" s="528"/>
      <c r="AA714" s="528"/>
      <c r="AB714" s="528"/>
      <c r="AC714" s="511"/>
      <c r="AD714" s="547">
        <v>90.9</v>
      </c>
    </row>
    <row r="715" spans="1:30" ht="80.400000000000006" customHeight="1">
      <c r="A715" s="507" t="s">
        <v>7557</v>
      </c>
      <c r="B715" s="508"/>
      <c r="C715" s="509"/>
      <c r="D715" s="507" t="s">
        <v>7558</v>
      </c>
      <c r="E715" s="508"/>
      <c r="F715" s="508"/>
      <c r="G715" s="508"/>
      <c r="H715" s="508"/>
      <c r="I715" s="508"/>
      <c r="J715" s="508"/>
      <c r="K715" s="509"/>
      <c r="L715" s="525" t="s">
        <v>5670</v>
      </c>
      <c r="M715" s="527"/>
      <c r="N715" s="510">
        <v>0</v>
      </c>
      <c r="O715" s="528"/>
      <c r="P715" s="511"/>
      <c r="Q715" s="515">
        <v>140.18</v>
      </c>
      <c r="R715" s="516"/>
      <c r="S715" s="516"/>
      <c r="T715" s="517"/>
      <c r="U715" s="518">
        <v>1</v>
      </c>
      <c r="V715" s="519"/>
      <c r="W715" s="519"/>
      <c r="X715" s="520"/>
      <c r="Y715" s="510">
        <v>0</v>
      </c>
      <c r="Z715" s="528"/>
      <c r="AA715" s="528"/>
      <c r="AB715" s="528"/>
      <c r="AC715" s="511"/>
      <c r="AD715" s="560">
        <v>140.18</v>
      </c>
    </row>
    <row r="716" spans="1:30" ht="11.4" customHeight="1">
      <c r="A716" s="521" t="s">
        <v>5654</v>
      </c>
      <c r="B716" s="521"/>
      <c r="C716" s="521"/>
      <c r="D716" s="521"/>
      <c r="E716" s="521"/>
      <c r="F716" s="521"/>
      <c r="G716" s="521"/>
      <c r="H716" s="521"/>
      <c r="I716" s="521"/>
      <c r="J716" s="521"/>
      <c r="K716" s="521"/>
      <c r="L716" s="521"/>
      <c r="M716" s="521"/>
      <c r="N716" s="521"/>
      <c r="O716" s="521"/>
      <c r="P716" s="521"/>
      <c r="Q716" s="521"/>
      <c r="R716" s="521"/>
      <c r="S716" s="521"/>
      <c r="T716" s="521"/>
      <c r="U716" s="521"/>
      <c r="V716" s="521"/>
      <c r="W716" s="521"/>
      <c r="X716" s="521"/>
      <c r="Y716" s="510">
        <v>0</v>
      </c>
      <c r="Z716" s="528"/>
      <c r="AA716" s="528"/>
      <c r="AB716" s="528"/>
      <c r="AC716" s="528"/>
      <c r="AD716" s="511"/>
    </row>
    <row r="717" spans="1:30" ht="11.4" customHeight="1">
      <c r="A717" s="521" t="s">
        <v>5655</v>
      </c>
      <c r="B717" s="521"/>
      <c r="C717" s="521"/>
      <c r="D717" s="521"/>
      <c r="E717" s="521"/>
      <c r="F717" s="521"/>
      <c r="G717" s="521"/>
      <c r="H717" s="521"/>
      <c r="I717" s="521"/>
      <c r="J717" s="521"/>
      <c r="K717" s="521"/>
      <c r="L717" s="521"/>
      <c r="M717" s="521"/>
      <c r="N717" s="521"/>
      <c r="O717" s="521"/>
      <c r="P717" s="521"/>
      <c r="Q717" s="521"/>
      <c r="R717" s="521"/>
      <c r="S717" s="521"/>
      <c r="T717" s="521"/>
      <c r="U717" s="521"/>
      <c r="V717" s="521"/>
      <c r="W717" s="521"/>
      <c r="X717" s="521"/>
      <c r="Y717" s="515">
        <v>373.96</v>
      </c>
      <c r="Z717" s="516"/>
      <c r="AA717" s="516"/>
      <c r="AB717" s="516"/>
      <c r="AC717" s="516"/>
      <c r="AD717" s="517"/>
    </row>
    <row r="718" spans="1:30" ht="10.8" customHeight="1">
      <c r="A718" s="211"/>
      <c r="B718" s="211"/>
      <c r="C718" s="211"/>
      <c r="D718" s="211"/>
      <c r="E718" s="211"/>
      <c r="F718" s="211"/>
      <c r="G718" s="211"/>
      <c r="H718" s="211"/>
      <c r="I718" s="211"/>
      <c r="J718" s="211"/>
      <c r="K718" s="211"/>
      <c r="L718" s="211"/>
      <c r="M718" s="211"/>
      <c r="N718" s="211"/>
      <c r="O718" s="211"/>
      <c r="P718" s="211"/>
      <c r="Q718" s="211"/>
      <c r="R718" s="211"/>
      <c r="S718" s="211"/>
      <c r="T718" s="211"/>
      <c r="U718" s="211"/>
      <c r="V718" s="211"/>
      <c r="W718" s="211"/>
      <c r="X718" s="211"/>
      <c r="Y718" s="211"/>
      <c r="Z718" s="211"/>
      <c r="AA718" s="211"/>
      <c r="AB718" s="211"/>
      <c r="AC718" s="211"/>
      <c r="AD718" s="211"/>
    </row>
    <row r="719" spans="1:30" ht="11.4" customHeight="1">
      <c r="A719" s="504" t="s">
        <v>5634</v>
      </c>
      <c r="B719" s="506"/>
      <c r="C719" s="506"/>
      <c r="D719" s="506"/>
      <c r="E719" s="506"/>
      <c r="F719" s="506"/>
      <c r="G719" s="506"/>
      <c r="H719" s="506"/>
      <c r="I719" s="506"/>
      <c r="J719" s="506"/>
      <c r="K719" s="506"/>
      <c r="L719" s="506"/>
      <c r="M719" s="506"/>
      <c r="N719" s="506"/>
      <c r="O719" s="506"/>
      <c r="P719" s="506"/>
      <c r="Q719" s="506"/>
      <c r="R719" s="506"/>
      <c r="S719" s="506"/>
      <c r="T719" s="506"/>
      <c r="U719" s="506"/>
      <c r="V719" s="506"/>
      <c r="W719" s="506"/>
      <c r="X719" s="505"/>
      <c r="Y719" s="534">
        <v>403.1</v>
      </c>
      <c r="Z719" s="535"/>
      <c r="AA719" s="535"/>
      <c r="AB719" s="535"/>
      <c r="AC719" s="535"/>
      <c r="AD719" s="536"/>
    </row>
    <row r="720" spans="1:30" ht="11.4" customHeight="1">
      <c r="A720" s="504" t="s">
        <v>5665</v>
      </c>
      <c r="B720" s="506"/>
      <c r="C720" s="506"/>
      <c r="D720" s="506"/>
      <c r="E720" s="506"/>
      <c r="F720" s="506"/>
      <c r="G720" s="506"/>
      <c r="H720" s="506"/>
      <c r="I720" s="506"/>
      <c r="J720" s="506"/>
      <c r="K720" s="506"/>
      <c r="L720" s="506"/>
      <c r="M720" s="506"/>
      <c r="N720" s="506"/>
      <c r="O720" s="506"/>
      <c r="P720" s="506"/>
      <c r="Q720" s="506"/>
      <c r="R720" s="506"/>
      <c r="S720" s="506"/>
      <c r="T720" s="506"/>
      <c r="U720" s="506"/>
      <c r="V720" s="506"/>
      <c r="W720" s="506"/>
      <c r="X720" s="505"/>
      <c r="Y720" s="544">
        <v>0</v>
      </c>
      <c r="Z720" s="545"/>
      <c r="AA720" s="545"/>
      <c r="AB720" s="545"/>
      <c r="AC720" s="545"/>
      <c r="AD720" s="546"/>
    </row>
    <row r="721" spans="1:30" ht="11.4" customHeight="1">
      <c r="A721" s="504" t="s">
        <v>5636</v>
      </c>
      <c r="B721" s="506"/>
      <c r="C721" s="506"/>
      <c r="D721" s="506"/>
      <c r="E721" s="506"/>
      <c r="F721" s="506"/>
      <c r="G721" s="506"/>
      <c r="H721" s="506"/>
      <c r="I721" s="506"/>
      <c r="J721" s="506"/>
      <c r="K721" s="506"/>
      <c r="L721" s="506"/>
      <c r="M721" s="506"/>
      <c r="N721" s="506"/>
      <c r="O721" s="506"/>
      <c r="P721" s="506"/>
      <c r="Q721" s="506"/>
      <c r="R721" s="506"/>
      <c r="S721" s="506"/>
      <c r="T721" s="506"/>
      <c r="U721" s="506"/>
      <c r="V721" s="506"/>
      <c r="W721" s="506"/>
      <c r="X721" s="505"/>
      <c r="Y721" s="534">
        <v>403.1</v>
      </c>
      <c r="Z721" s="535"/>
      <c r="AA721" s="535"/>
      <c r="AB721" s="535"/>
      <c r="AC721" s="535"/>
      <c r="AD721" s="536"/>
    </row>
    <row r="722" spans="1:30" ht="10.8" customHeight="1">
      <c r="A722" s="211"/>
      <c r="B722" s="211"/>
      <c r="C722" s="211"/>
      <c r="D722" s="211"/>
      <c r="E722" s="211"/>
      <c r="F722" s="211"/>
      <c r="G722" s="211"/>
      <c r="H722" s="211"/>
      <c r="I722" s="211"/>
      <c r="J722" s="211"/>
      <c r="K722" s="211"/>
      <c r="L722" s="211"/>
      <c r="M722" s="211"/>
      <c r="N722" s="211"/>
      <c r="O722" s="211"/>
      <c r="P722" s="211"/>
      <c r="Q722" s="211"/>
      <c r="R722" s="211"/>
      <c r="S722" s="211"/>
      <c r="T722" s="211"/>
      <c r="U722" s="211"/>
      <c r="V722" s="211"/>
      <c r="W722" s="211"/>
      <c r="X722" s="211"/>
      <c r="Y722" s="211"/>
      <c r="Z722" s="211"/>
      <c r="AA722" s="211"/>
      <c r="AB722" s="211"/>
      <c r="AC722" s="211"/>
      <c r="AD722" s="211"/>
    </row>
    <row r="723" spans="1:30" ht="13.35" customHeight="1">
      <c r="A723" s="540" t="s">
        <v>5637</v>
      </c>
      <c r="B723" s="540"/>
      <c r="C723" s="540"/>
      <c r="D723" s="540"/>
      <c r="E723" s="540"/>
      <c r="F723" s="540"/>
      <c r="G723" s="540"/>
      <c r="H723" s="540"/>
      <c r="I723" s="540"/>
      <c r="J723" s="540"/>
      <c r="K723" s="540"/>
      <c r="L723" s="540"/>
      <c r="M723" s="540"/>
      <c r="N723" s="540"/>
      <c r="O723" s="540"/>
      <c r="P723" s="540"/>
      <c r="Q723" s="540"/>
      <c r="R723" s="540"/>
      <c r="S723" s="540"/>
      <c r="T723" s="540"/>
      <c r="U723" s="540"/>
      <c r="V723" s="540"/>
      <c r="W723" s="540"/>
      <c r="X723" s="540"/>
      <c r="Y723" s="540"/>
      <c r="Z723" s="540"/>
      <c r="AA723" s="540"/>
      <c r="AB723" s="540"/>
      <c r="AC723" s="540"/>
      <c r="AD723" s="540"/>
    </row>
    <row r="724" spans="1:30" ht="10.8" customHeight="1">
      <c r="A724" s="211"/>
      <c r="B724" s="211"/>
      <c r="C724" s="211"/>
      <c r="D724" s="211"/>
      <c r="E724" s="211"/>
      <c r="F724" s="211"/>
      <c r="G724" s="211"/>
      <c r="H724" s="211"/>
      <c r="I724" s="211"/>
      <c r="J724" s="211"/>
      <c r="K724" s="211"/>
      <c r="L724" s="211"/>
      <c r="M724" s="211"/>
      <c r="N724" s="211"/>
      <c r="O724" s="211"/>
      <c r="P724" s="211"/>
      <c r="Q724" s="211"/>
      <c r="R724" s="211"/>
      <c r="S724" s="211"/>
      <c r="T724" s="211"/>
      <c r="U724" s="211"/>
      <c r="V724" s="211"/>
      <c r="W724" s="211"/>
      <c r="X724" s="211"/>
      <c r="Y724" s="211"/>
      <c r="Z724" s="211"/>
      <c r="AA724" s="211"/>
      <c r="AB724" s="211"/>
      <c r="AC724" s="211"/>
      <c r="AD724" s="211"/>
    </row>
    <row r="725" spans="1:30" ht="22.95" customHeight="1">
      <c r="A725" s="211" t="s">
        <v>7506</v>
      </c>
      <c r="B725" s="211"/>
      <c r="C725" s="211"/>
      <c r="D725" s="211"/>
      <c r="E725" s="211"/>
      <c r="F725" s="211"/>
      <c r="G725" s="211"/>
      <c r="H725" s="211"/>
      <c r="I725" s="211"/>
      <c r="J725" s="211"/>
      <c r="K725" s="211"/>
      <c r="L725" s="211"/>
      <c r="M725" s="211"/>
      <c r="N725" s="211"/>
      <c r="O725" s="211"/>
      <c r="P725" s="211"/>
      <c r="Q725" s="211"/>
      <c r="R725" s="211"/>
      <c r="S725" s="211"/>
      <c r="T725" s="211"/>
      <c r="U725" s="211"/>
      <c r="V725" s="211"/>
      <c r="W725" s="211"/>
      <c r="X725" s="211"/>
      <c r="Y725" s="211" t="s">
        <v>5707</v>
      </c>
      <c r="Z725" s="211"/>
      <c r="AA725" s="211"/>
      <c r="AB725" s="211"/>
      <c r="AC725" s="211"/>
      <c r="AD725" s="211"/>
    </row>
    <row r="726" spans="1:30" ht="11.4" customHeight="1">
      <c r="A726" s="211" t="s">
        <v>7507</v>
      </c>
      <c r="B726" s="211"/>
      <c r="C726" s="211"/>
      <c r="D726" s="211"/>
      <c r="E726" s="211"/>
      <c r="F726" s="211"/>
      <c r="G726" s="211"/>
      <c r="H726" s="211"/>
      <c r="I726" s="211"/>
      <c r="J726" s="211"/>
      <c r="K726" s="211"/>
      <c r="L726" s="211"/>
      <c r="M726" s="211"/>
      <c r="N726" s="211"/>
      <c r="O726" s="211"/>
      <c r="P726" s="211"/>
      <c r="Q726" s="211"/>
      <c r="R726" s="211"/>
      <c r="S726" s="211"/>
      <c r="T726" s="211"/>
      <c r="U726" s="211"/>
      <c r="V726" s="211"/>
      <c r="W726" s="211"/>
      <c r="X726" s="211"/>
      <c r="Y726" s="211"/>
      <c r="Z726" s="211"/>
      <c r="AA726" s="211"/>
      <c r="AB726" s="211"/>
      <c r="AC726" s="211"/>
      <c r="AD726" s="211"/>
    </row>
    <row r="727" spans="1:30" ht="10.8" customHeight="1">
      <c r="A727" s="211"/>
      <c r="B727" s="211"/>
      <c r="C727" s="211"/>
      <c r="D727" s="211"/>
      <c r="E727" s="211"/>
      <c r="F727" s="211"/>
      <c r="G727" s="211"/>
      <c r="H727" s="211"/>
      <c r="I727" s="211"/>
      <c r="J727" s="211"/>
      <c r="K727" s="211"/>
      <c r="L727" s="211"/>
      <c r="M727" s="211"/>
      <c r="N727" s="211"/>
      <c r="O727" s="211"/>
      <c r="P727" s="211"/>
      <c r="Q727" s="211"/>
      <c r="R727" s="211"/>
      <c r="S727" s="211"/>
      <c r="T727" s="211"/>
      <c r="U727" s="211"/>
      <c r="V727" s="211"/>
      <c r="W727" s="211"/>
      <c r="X727" s="211"/>
      <c r="Y727" s="211"/>
      <c r="Z727" s="211"/>
      <c r="AA727" s="211"/>
      <c r="AB727" s="211"/>
      <c r="AC727" s="211"/>
      <c r="AD727" s="211"/>
    </row>
    <row r="728" spans="1:30" ht="11.4" customHeight="1">
      <c r="A728" s="501" t="s">
        <v>5628</v>
      </c>
      <c r="B728" s="502"/>
      <c r="C728" s="502"/>
      <c r="D728" s="502"/>
      <c r="E728" s="502"/>
      <c r="F728" s="502"/>
      <c r="G728" s="503"/>
      <c r="H728" s="501" t="s">
        <v>5638</v>
      </c>
      <c r="I728" s="502"/>
      <c r="J728" s="502"/>
      <c r="K728" s="502"/>
      <c r="L728" s="503"/>
      <c r="M728" s="504" t="s">
        <v>5639</v>
      </c>
      <c r="N728" s="505"/>
      <c r="O728" s="504" t="s">
        <v>5640</v>
      </c>
      <c r="P728" s="506"/>
      <c r="Q728" s="506"/>
      <c r="R728" s="505"/>
      <c r="S728" s="504" t="s">
        <v>5641</v>
      </c>
      <c r="T728" s="506"/>
      <c r="U728" s="506"/>
      <c r="V728" s="505"/>
      <c r="W728" s="504" t="s">
        <v>5631</v>
      </c>
      <c r="X728" s="506"/>
      <c r="Y728" s="506"/>
      <c r="Z728" s="506"/>
      <c r="AA728" s="505"/>
      <c r="AB728" s="504" t="s">
        <v>5642</v>
      </c>
      <c r="AC728" s="506"/>
      <c r="AD728" s="505"/>
    </row>
    <row r="729" spans="1:30" ht="11.4" customHeight="1">
      <c r="A729" s="507" t="s">
        <v>5643</v>
      </c>
      <c r="B729" s="508"/>
      <c r="C729" s="508"/>
      <c r="D729" s="508"/>
      <c r="E729" s="508"/>
      <c r="F729" s="508"/>
      <c r="G729" s="509"/>
      <c r="H729" s="507" t="s">
        <v>5644</v>
      </c>
      <c r="I729" s="508"/>
      <c r="J729" s="508"/>
      <c r="K729" s="508"/>
      <c r="L729" s="509"/>
      <c r="M729" s="510">
        <v>7.19</v>
      </c>
      <c r="N729" s="511"/>
      <c r="O729" s="512">
        <v>20.21</v>
      </c>
      <c r="P729" s="513"/>
      <c r="Q729" s="513"/>
      <c r="R729" s="514"/>
      <c r="S729" s="515">
        <v>181.15</v>
      </c>
      <c r="T729" s="516"/>
      <c r="U729" s="516"/>
      <c r="V729" s="517"/>
      <c r="W729" s="518">
        <v>0.249</v>
      </c>
      <c r="X729" s="519"/>
      <c r="Y729" s="519"/>
      <c r="Z729" s="519"/>
      <c r="AA729" s="520"/>
      <c r="AB729" s="510">
        <v>5.03</v>
      </c>
      <c r="AC729" s="528"/>
      <c r="AD729" s="511"/>
    </row>
    <row r="730" spans="1:30" ht="11.4" customHeight="1">
      <c r="A730" s="507" t="s">
        <v>5730</v>
      </c>
      <c r="B730" s="508"/>
      <c r="C730" s="508"/>
      <c r="D730" s="508"/>
      <c r="E730" s="508"/>
      <c r="F730" s="508"/>
      <c r="G730" s="509"/>
      <c r="H730" s="507" t="s">
        <v>5731</v>
      </c>
      <c r="I730" s="508"/>
      <c r="J730" s="508"/>
      <c r="K730" s="508"/>
      <c r="L730" s="509"/>
      <c r="M730" s="512">
        <v>11.56</v>
      </c>
      <c r="N730" s="514"/>
      <c r="O730" s="512">
        <v>29.14</v>
      </c>
      <c r="P730" s="513"/>
      <c r="Q730" s="513"/>
      <c r="R730" s="514"/>
      <c r="S730" s="515">
        <v>152.13</v>
      </c>
      <c r="T730" s="516"/>
      <c r="U730" s="516"/>
      <c r="V730" s="517"/>
      <c r="W730" s="518">
        <v>1.1135999999999999</v>
      </c>
      <c r="X730" s="519"/>
      <c r="Y730" s="519"/>
      <c r="Z730" s="519"/>
      <c r="AA730" s="520"/>
      <c r="AB730" s="512">
        <v>32.450000000000003</v>
      </c>
      <c r="AC730" s="513"/>
      <c r="AD730" s="514"/>
    </row>
    <row r="731" spans="1:30" ht="11.4" customHeight="1">
      <c r="A731" s="521" t="s">
        <v>5646</v>
      </c>
      <c r="B731" s="521"/>
      <c r="C731" s="521"/>
      <c r="D731" s="521"/>
      <c r="E731" s="521"/>
      <c r="F731" s="521"/>
      <c r="G731" s="521"/>
      <c r="H731" s="521"/>
      <c r="I731" s="521"/>
      <c r="J731" s="521"/>
      <c r="K731" s="521"/>
      <c r="L731" s="521"/>
      <c r="M731" s="521"/>
      <c r="N731" s="521"/>
      <c r="O731" s="521"/>
      <c r="P731" s="521"/>
      <c r="Q731" s="521"/>
      <c r="R731" s="521"/>
      <c r="S731" s="521"/>
      <c r="T731" s="521"/>
      <c r="U731" s="521"/>
      <c r="V731" s="521"/>
      <c r="W731" s="521"/>
      <c r="X731" s="521"/>
      <c r="Y731" s="512">
        <v>37.479999999999997</v>
      </c>
      <c r="Z731" s="513"/>
      <c r="AA731" s="513"/>
      <c r="AB731" s="513"/>
      <c r="AC731" s="513"/>
      <c r="AD731" s="514"/>
    </row>
    <row r="732" spans="1:30" ht="10.8" customHeight="1">
      <c r="A732" s="211"/>
      <c r="B732" s="211"/>
      <c r="C732" s="211"/>
      <c r="D732" s="211"/>
      <c r="E732" s="211"/>
      <c r="F732" s="211"/>
      <c r="G732" s="211"/>
      <c r="H732" s="211"/>
      <c r="I732" s="211"/>
      <c r="J732" s="211"/>
      <c r="K732" s="211"/>
      <c r="L732" s="211"/>
      <c r="M732" s="211"/>
      <c r="N732" s="211"/>
      <c r="O732" s="211"/>
      <c r="P732" s="211"/>
      <c r="Q732" s="211"/>
      <c r="R732" s="211"/>
      <c r="S732" s="211"/>
      <c r="T732" s="211"/>
      <c r="U732" s="211"/>
      <c r="V732" s="211"/>
      <c r="W732" s="211"/>
      <c r="X732" s="211"/>
      <c r="Y732" s="211"/>
      <c r="Z732" s="211"/>
      <c r="AA732" s="211"/>
      <c r="AB732" s="211"/>
      <c r="AC732" s="211"/>
      <c r="AD732" s="211"/>
    </row>
    <row r="733" spans="1:30" ht="11.4" customHeight="1">
      <c r="A733" s="501" t="s">
        <v>5628</v>
      </c>
      <c r="B733" s="502"/>
      <c r="C733" s="502"/>
      <c r="D733" s="502"/>
      <c r="E733" s="502"/>
      <c r="F733" s="502"/>
      <c r="G733" s="503"/>
      <c r="H733" s="501" t="s">
        <v>5629</v>
      </c>
      <c r="I733" s="502"/>
      <c r="J733" s="502"/>
      <c r="K733" s="502"/>
      <c r="L733" s="502"/>
      <c r="M733" s="502"/>
      <c r="N733" s="502"/>
      <c r="O733" s="503"/>
      <c r="P733" s="522" t="s">
        <v>180</v>
      </c>
      <c r="Q733" s="523"/>
      <c r="R733" s="523"/>
      <c r="S733" s="524"/>
      <c r="T733" s="504" t="s">
        <v>5630</v>
      </c>
      <c r="U733" s="506"/>
      <c r="V733" s="506"/>
      <c r="W733" s="505"/>
      <c r="X733" s="504" t="s">
        <v>5631</v>
      </c>
      <c r="Y733" s="506"/>
      <c r="Z733" s="506"/>
      <c r="AA733" s="506"/>
      <c r="AB733" s="505"/>
      <c r="AC733" s="504" t="s">
        <v>5632</v>
      </c>
      <c r="AD733" s="505"/>
    </row>
    <row r="734" spans="1:30" ht="11.4" customHeight="1">
      <c r="A734" s="507" t="s">
        <v>5736</v>
      </c>
      <c r="B734" s="508"/>
      <c r="C734" s="508"/>
      <c r="D734" s="508"/>
      <c r="E734" s="508"/>
      <c r="F734" s="508"/>
      <c r="G734" s="509"/>
      <c r="H734" s="507" t="s">
        <v>5737</v>
      </c>
      <c r="I734" s="508"/>
      <c r="J734" s="508"/>
      <c r="K734" s="508"/>
      <c r="L734" s="508"/>
      <c r="M734" s="508"/>
      <c r="N734" s="508"/>
      <c r="O734" s="509"/>
      <c r="P734" s="525" t="s">
        <v>87</v>
      </c>
      <c r="Q734" s="526"/>
      <c r="R734" s="526"/>
      <c r="S734" s="527"/>
      <c r="T734" s="510">
        <v>7.65</v>
      </c>
      <c r="U734" s="528"/>
      <c r="V734" s="528"/>
      <c r="W734" s="511"/>
      <c r="X734" s="518">
        <v>0.14099999999999999</v>
      </c>
      <c r="Y734" s="519"/>
      <c r="Z734" s="519"/>
      <c r="AA734" s="519"/>
      <c r="AB734" s="520"/>
      <c r="AC734" s="510">
        <v>1.07</v>
      </c>
      <c r="AD734" s="511"/>
    </row>
    <row r="735" spans="1:30" ht="34.5" customHeight="1">
      <c r="A735" s="507" t="s">
        <v>7508</v>
      </c>
      <c r="B735" s="508"/>
      <c r="C735" s="508"/>
      <c r="D735" s="508"/>
      <c r="E735" s="508"/>
      <c r="F735" s="508"/>
      <c r="G735" s="509"/>
      <c r="H735" s="507" t="s">
        <v>7509</v>
      </c>
      <c r="I735" s="508"/>
      <c r="J735" s="508"/>
      <c r="K735" s="508"/>
      <c r="L735" s="508"/>
      <c r="M735" s="508"/>
      <c r="N735" s="508"/>
      <c r="O735" s="509"/>
      <c r="P735" s="525" t="s">
        <v>67</v>
      </c>
      <c r="Q735" s="526"/>
      <c r="R735" s="526"/>
      <c r="S735" s="527"/>
      <c r="T735" s="512">
        <v>64.900000000000006</v>
      </c>
      <c r="U735" s="513"/>
      <c r="V735" s="513"/>
      <c r="W735" s="514"/>
      <c r="X735" s="518">
        <v>1.1326400000000001</v>
      </c>
      <c r="Y735" s="519"/>
      <c r="Z735" s="519"/>
      <c r="AA735" s="519"/>
      <c r="AB735" s="520"/>
      <c r="AC735" s="512">
        <v>73.5</v>
      </c>
      <c r="AD735" s="514"/>
    </row>
    <row r="736" spans="1:30" ht="22.95" customHeight="1">
      <c r="A736" s="507" t="s">
        <v>5734</v>
      </c>
      <c r="B736" s="508"/>
      <c r="C736" s="508"/>
      <c r="D736" s="508"/>
      <c r="E736" s="508"/>
      <c r="F736" s="508"/>
      <c r="G736" s="509"/>
      <c r="H736" s="507" t="s">
        <v>5735</v>
      </c>
      <c r="I736" s="508"/>
      <c r="J736" s="508"/>
      <c r="K736" s="508"/>
      <c r="L736" s="508"/>
      <c r="M736" s="508"/>
      <c r="N736" s="508"/>
      <c r="O736" s="509"/>
      <c r="P736" s="525" t="s">
        <v>87</v>
      </c>
      <c r="Q736" s="526"/>
      <c r="R736" s="526"/>
      <c r="S736" s="527"/>
      <c r="T736" s="510">
        <v>2.06</v>
      </c>
      <c r="U736" s="528"/>
      <c r="V736" s="528"/>
      <c r="W736" s="511"/>
      <c r="X736" s="518">
        <v>9.1300000000000008</v>
      </c>
      <c r="Y736" s="519"/>
      <c r="Z736" s="519"/>
      <c r="AA736" s="519"/>
      <c r="AB736" s="520"/>
      <c r="AC736" s="512">
        <v>18.8</v>
      </c>
      <c r="AD736" s="514"/>
    </row>
    <row r="737" spans="1:30" ht="11.4" customHeight="1">
      <c r="A737" s="521" t="s">
        <v>5633</v>
      </c>
      <c r="B737" s="521"/>
      <c r="C737" s="521"/>
      <c r="D737" s="521"/>
      <c r="E737" s="521"/>
      <c r="F737" s="521"/>
      <c r="G737" s="521"/>
      <c r="H737" s="521"/>
      <c r="I737" s="521"/>
      <c r="J737" s="521"/>
      <c r="K737" s="521"/>
      <c r="L737" s="521"/>
      <c r="M737" s="521"/>
      <c r="N737" s="521"/>
      <c r="O737" s="521"/>
      <c r="P737" s="521"/>
      <c r="Q737" s="521"/>
      <c r="R737" s="521"/>
      <c r="S737" s="521"/>
      <c r="T737" s="521"/>
      <c r="U737" s="521"/>
      <c r="V737" s="521"/>
      <c r="W737" s="521"/>
      <c r="X737" s="521"/>
      <c r="Y737" s="512">
        <v>93.37</v>
      </c>
      <c r="Z737" s="513"/>
      <c r="AA737" s="513"/>
      <c r="AB737" s="513"/>
      <c r="AC737" s="513"/>
      <c r="AD737" s="514"/>
    </row>
    <row r="738" spans="1:30" ht="10.8" customHeight="1">
      <c r="A738" s="211"/>
      <c r="B738" s="211"/>
      <c r="C738" s="211"/>
      <c r="D738" s="211"/>
      <c r="E738" s="211"/>
      <c r="F738" s="211"/>
      <c r="G738" s="211"/>
      <c r="H738" s="211"/>
      <c r="I738" s="211"/>
      <c r="J738" s="211"/>
      <c r="K738" s="211"/>
      <c r="L738" s="211"/>
      <c r="M738" s="211"/>
      <c r="N738" s="211"/>
      <c r="O738" s="211"/>
      <c r="P738" s="211"/>
      <c r="Q738" s="211"/>
      <c r="R738" s="211"/>
      <c r="S738" s="211"/>
      <c r="T738" s="211"/>
      <c r="U738" s="211"/>
      <c r="V738" s="211"/>
      <c r="W738" s="211"/>
      <c r="X738" s="211"/>
      <c r="Y738" s="211"/>
      <c r="Z738" s="211"/>
      <c r="AA738" s="211"/>
      <c r="AB738" s="211"/>
      <c r="AC738" s="211"/>
      <c r="AD738" s="211"/>
    </row>
    <row r="739" spans="1:30" ht="11.4" customHeight="1">
      <c r="A739" s="504" t="s">
        <v>5634</v>
      </c>
      <c r="B739" s="506"/>
      <c r="C739" s="506"/>
      <c r="D739" s="506"/>
      <c r="E739" s="506"/>
      <c r="F739" s="506"/>
      <c r="G739" s="506"/>
      <c r="H739" s="506"/>
      <c r="I739" s="506"/>
      <c r="J739" s="506"/>
      <c r="K739" s="506"/>
      <c r="L739" s="506"/>
      <c r="M739" s="506"/>
      <c r="N739" s="506"/>
      <c r="O739" s="506"/>
      <c r="P739" s="506"/>
      <c r="Q739" s="506"/>
      <c r="R739" s="506"/>
      <c r="S739" s="506"/>
      <c r="T739" s="506"/>
      <c r="U739" s="506"/>
      <c r="V739" s="506"/>
      <c r="W739" s="506"/>
      <c r="X739" s="505"/>
      <c r="Y739" s="534">
        <v>130.85</v>
      </c>
      <c r="Z739" s="535"/>
      <c r="AA739" s="535"/>
      <c r="AB739" s="535"/>
      <c r="AC739" s="535"/>
      <c r="AD739" s="536"/>
    </row>
    <row r="740" spans="1:30" ht="11.4" customHeight="1">
      <c r="A740" s="504" t="s">
        <v>5635</v>
      </c>
      <c r="B740" s="506"/>
      <c r="C740" s="506"/>
      <c r="D740" s="506"/>
      <c r="E740" s="506"/>
      <c r="F740" s="506"/>
      <c r="G740" s="506"/>
      <c r="H740" s="506"/>
      <c r="I740" s="506"/>
      <c r="J740" s="506"/>
      <c r="K740" s="506"/>
      <c r="L740" s="506"/>
      <c r="M740" s="506"/>
      <c r="N740" s="506"/>
      <c r="O740" s="506"/>
      <c r="P740" s="506"/>
      <c r="Q740" s="506"/>
      <c r="R740" s="506"/>
      <c r="S740" s="506"/>
      <c r="T740" s="506"/>
      <c r="U740" s="506"/>
      <c r="V740" s="506"/>
      <c r="W740" s="506"/>
      <c r="X740" s="505"/>
      <c r="Y740" s="537">
        <v>32.799999999999997</v>
      </c>
      <c r="Z740" s="538"/>
      <c r="AA740" s="538"/>
      <c r="AB740" s="538"/>
      <c r="AC740" s="538"/>
      <c r="AD740" s="539"/>
    </row>
    <row r="741" spans="1:30" ht="11.4" customHeight="1">
      <c r="A741" s="504" t="s">
        <v>5636</v>
      </c>
      <c r="B741" s="506"/>
      <c r="C741" s="506"/>
      <c r="D741" s="506"/>
      <c r="E741" s="506"/>
      <c r="F741" s="506"/>
      <c r="G741" s="506"/>
      <c r="H741" s="506"/>
      <c r="I741" s="506"/>
      <c r="J741" s="506"/>
      <c r="K741" s="506"/>
      <c r="L741" s="506"/>
      <c r="M741" s="506"/>
      <c r="N741" s="506"/>
      <c r="O741" s="506"/>
      <c r="P741" s="506"/>
      <c r="Q741" s="506"/>
      <c r="R741" s="506"/>
      <c r="S741" s="506"/>
      <c r="T741" s="506"/>
      <c r="U741" s="506"/>
      <c r="V741" s="506"/>
      <c r="W741" s="506"/>
      <c r="X741" s="505"/>
      <c r="Y741" s="534">
        <v>163.65</v>
      </c>
      <c r="Z741" s="535"/>
      <c r="AA741" s="535"/>
      <c r="AB741" s="535"/>
      <c r="AC741" s="535"/>
      <c r="AD741" s="536"/>
    </row>
    <row r="742" spans="1:30" ht="10.8" customHeight="1">
      <c r="A742" s="211"/>
      <c r="B742" s="211"/>
      <c r="C742" s="211"/>
      <c r="D742" s="211"/>
      <c r="E742" s="211"/>
      <c r="F742" s="211"/>
      <c r="G742" s="211"/>
      <c r="H742" s="211"/>
      <c r="I742" s="211"/>
      <c r="J742" s="211"/>
      <c r="K742" s="211"/>
      <c r="L742" s="211"/>
      <c r="M742" s="211"/>
      <c r="N742" s="211"/>
      <c r="O742" s="211"/>
      <c r="P742" s="211"/>
      <c r="Q742" s="211"/>
      <c r="R742" s="211"/>
      <c r="S742" s="211"/>
      <c r="T742" s="211"/>
      <c r="U742" s="211"/>
      <c r="V742" s="211"/>
      <c r="W742" s="211"/>
      <c r="X742" s="211"/>
      <c r="Y742" s="211"/>
      <c r="Z742" s="211"/>
      <c r="AA742" s="211"/>
      <c r="AB742" s="211"/>
      <c r="AC742" s="211"/>
      <c r="AD742" s="211"/>
    </row>
    <row r="743" spans="1:30" ht="13.35" customHeight="1">
      <c r="A743" s="540" t="s">
        <v>5637</v>
      </c>
      <c r="B743" s="540"/>
      <c r="C743" s="540"/>
      <c r="D743" s="540"/>
      <c r="E743" s="540"/>
      <c r="F743" s="540"/>
      <c r="G743" s="540"/>
      <c r="H743" s="540"/>
      <c r="I743" s="540"/>
      <c r="J743" s="540"/>
      <c r="K743" s="540"/>
      <c r="L743" s="540"/>
      <c r="M743" s="540"/>
      <c r="N743" s="540"/>
      <c r="O743" s="540"/>
      <c r="P743" s="540"/>
      <c r="Q743" s="540"/>
      <c r="R743" s="540"/>
      <c r="S743" s="540"/>
      <c r="T743" s="540"/>
      <c r="U743" s="540"/>
      <c r="V743" s="540"/>
      <c r="W743" s="540"/>
      <c r="X743" s="540"/>
      <c r="Y743" s="540"/>
      <c r="Z743" s="540"/>
      <c r="AA743" s="540"/>
      <c r="AB743" s="540"/>
      <c r="AC743" s="540"/>
      <c r="AD743" s="540"/>
    </row>
    <row r="744" spans="1:30" ht="10.8" customHeight="1">
      <c r="A744" s="211"/>
      <c r="B744" s="211"/>
      <c r="C744" s="211"/>
      <c r="D744" s="211"/>
      <c r="E744" s="211"/>
      <c r="F744" s="211"/>
      <c r="G744" s="211"/>
      <c r="H744" s="211"/>
      <c r="I744" s="211"/>
      <c r="J744" s="211"/>
      <c r="K744" s="211"/>
      <c r="L744" s="211"/>
      <c r="M744" s="211"/>
      <c r="N744" s="211"/>
      <c r="O744" s="211"/>
      <c r="P744" s="211"/>
      <c r="Q744" s="211"/>
      <c r="R744" s="211"/>
      <c r="S744" s="211"/>
      <c r="T744" s="211"/>
      <c r="U744" s="211"/>
      <c r="V744" s="211"/>
      <c r="W744" s="211"/>
      <c r="X744" s="211"/>
      <c r="Y744" s="211"/>
      <c r="Z744" s="211"/>
      <c r="AA744" s="211"/>
      <c r="AB744" s="211"/>
      <c r="AC744" s="211"/>
      <c r="AD744" s="211"/>
    </row>
    <row r="745" spans="1:30" ht="22.95" customHeight="1">
      <c r="A745" s="211" t="s">
        <v>7609</v>
      </c>
      <c r="B745" s="211"/>
      <c r="C745" s="211"/>
      <c r="D745" s="211"/>
      <c r="E745" s="211"/>
      <c r="F745" s="211"/>
      <c r="G745" s="211"/>
      <c r="H745" s="211"/>
      <c r="I745" s="211"/>
      <c r="J745" s="211"/>
      <c r="K745" s="211"/>
      <c r="L745" s="211"/>
      <c r="M745" s="211"/>
      <c r="N745" s="211"/>
      <c r="O745" s="211"/>
      <c r="P745" s="211"/>
      <c r="Q745" s="211"/>
      <c r="R745" s="211"/>
      <c r="S745" s="211"/>
      <c r="T745" s="211"/>
      <c r="U745" s="211"/>
      <c r="V745" s="211"/>
      <c r="W745" s="211"/>
      <c r="X745" s="211"/>
      <c r="Y745" s="211" t="s">
        <v>5627</v>
      </c>
      <c r="Z745" s="211"/>
      <c r="AA745" s="211"/>
      <c r="AB745" s="211"/>
      <c r="AC745" s="211"/>
      <c r="AD745" s="211"/>
    </row>
    <row r="746" spans="1:30" ht="11.4" customHeight="1">
      <c r="A746" s="211" t="s">
        <v>7610</v>
      </c>
      <c r="B746" s="211"/>
      <c r="C746" s="211"/>
      <c r="D746" s="211"/>
      <c r="E746" s="211"/>
      <c r="F746" s="211"/>
      <c r="G746" s="211"/>
      <c r="H746" s="211"/>
      <c r="I746" s="211"/>
      <c r="J746" s="211"/>
      <c r="K746" s="211"/>
      <c r="L746" s="211"/>
      <c r="M746" s="211"/>
      <c r="N746" s="211"/>
      <c r="O746" s="211"/>
      <c r="P746" s="211"/>
      <c r="Q746" s="211"/>
      <c r="R746" s="211"/>
      <c r="S746" s="211"/>
      <c r="T746" s="211"/>
      <c r="U746" s="211"/>
      <c r="V746" s="211"/>
      <c r="W746" s="211"/>
      <c r="X746" s="211"/>
      <c r="Y746" s="211"/>
      <c r="Z746" s="211"/>
      <c r="AA746" s="211"/>
      <c r="AB746" s="211"/>
      <c r="AC746" s="211"/>
      <c r="AD746" s="211"/>
    </row>
    <row r="747" spans="1:30" ht="10.8" customHeight="1">
      <c r="A747" s="211"/>
      <c r="B747" s="211"/>
      <c r="C747" s="211"/>
      <c r="D747" s="211"/>
      <c r="E747" s="211"/>
      <c r="F747" s="211"/>
      <c r="G747" s="211"/>
      <c r="H747" s="211"/>
      <c r="I747" s="211"/>
      <c r="J747" s="211"/>
      <c r="K747" s="211"/>
      <c r="L747" s="211"/>
      <c r="M747" s="211"/>
      <c r="N747" s="211"/>
      <c r="O747" s="211"/>
      <c r="P747" s="211"/>
      <c r="Q747" s="211"/>
      <c r="R747" s="211"/>
      <c r="S747" s="211"/>
      <c r="T747" s="211"/>
      <c r="U747" s="211"/>
      <c r="V747" s="211"/>
      <c r="W747" s="211"/>
      <c r="X747" s="211"/>
      <c r="Y747" s="211"/>
      <c r="Z747" s="211"/>
      <c r="AA747" s="211"/>
      <c r="AB747" s="211"/>
      <c r="AC747" s="211"/>
      <c r="AD747" s="211"/>
    </row>
    <row r="748" spans="1:30" ht="11.4" customHeight="1">
      <c r="A748" s="501" t="s">
        <v>5628</v>
      </c>
      <c r="B748" s="502"/>
      <c r="C748" s="502"/>
      <c r="D748" s="502"/>
      <c r="E748" s="502"/>
      <c r="F748" s="502"/>
      <c r="G748" s="503"/>
      <c r="H748" s="501" t="s">
        <v>5638</v>
      </c>
      <c r="I748" s="502"/>
      <c r="J748" s="502"/>
      <c r="K748" s="502"/>
      <c r="L748" s="503"/>
      <c r="M748" s="504" t="s">
        <v>5639</v>
      </c>
      <c r="N748" s="505"/>
      <c r="O748" s="504" t="s">
        <v>5640</v>
      </c>
      <c r="P748" s="506"/>
      <c r="Q748" s="506"/>
      <c r="R748" s="505"/>
      <c r="S748" s="504" t="s">
        <v>5641</v>
      </c>
      <c r="T748" s="506"/>
      <c r="U748" s="506"/>
      <c r="V748" s="505"/>
      <c r="W748" s="504" t="s">
        <v>5631</v>
      </c>
      <c r="X748" s="506"/>
      <c r="Y748" s="506"/>
      <c r="Z748" s="506"/>
      <c r="AA748" s="505"/>
      <c r="AB748" s="504" t="s">
        <v>5642</v>
      </c>
      <c r="AC748" s="506"/>
      <c r="AD748" s="505"/>
    </row>
    <row r="749" spans="1:30" ht="11.4" customHeight="1">
      <c r="A749" s="507" t="s">
        <v>5643</v>
      </c>
      <c r="B749" s="508"/>
      <c r="C749" s="508"/>
      <c r="D749" s="508"/>
      <c r="E749" s="508"/>
      <c r="F749" s="508"/>
      <c r="G749" s="509"/>
      <c r="H749" s="507" t="s">
        <v>5644</v>
      </c>
      <c r="I749" s="508"/>
      <c r="J749" s="508"/>
      <c r="K749" s="508"/>
      <c r="L749" s="509"/>
      <c r="M749" s="510">
        <v>7.19</v>
      </c>
      <c r="N749" s="511"/>
      <c r="O749" s="512">
        <v>20.21</v>
      </c>
      <c r="P749" s="513"/>
      <c r="Q749" s="513"/>
      <c r="R749" s="514"/>
      <c r="S749" s="515">
        <v>181.15</v>
      </c>
      <c r="T749" s="516"/>
      <c r="U749" s="516"/>
      <c r="V749" s="517"/>
      <c r="W749" s="518">
        <v>3.3064</v>
      </c>
      <c r="X749" s="519"/>
      <c r="Y749" s="519"/>
      <c r="Z749" s="519"/>
      <c r="AA749" s="520"/>
      <c r="AB749" s="512">
        <v>66.819999999999993</v>
      </c>
      <c r="AC749" s="513"/>
      <c r="AD749" s="514"/>
    </row>
    <row r="750" spans="1:30" ht="11.4" customHeight="1">
      <c r="A750" s="507" t="s">
        <v>5658</v>
      </c>
      <c r="B750" s="508"/>
      <c r="C750" s="508"/>
      <c r="D750" s="508"/>
      <c r="E750" s="508"/>
      <c r="F750" s="508"/>
      <c r="G750" s="509"/>
      <c r="H750" s="507" t="s">
        <v>5659</v>
      </c>
      <c r="I750" s="508"/>
      <c r="J750" s="508"/>
      <c r="K750" s="508"/>
      <c r="L750" s="509"/>
      <c r="M750" s="510">
        <v>8.09</v>
      </c>
      <c r="N750" s="511"/>
      <c r="O750" s="512">
        <v>22.05</v>
      </c>
      <c r="P750" s="513"/>
      <c r="Q750" s="513"/>
      <c r="R750" s="514"/>
      <c r="S750" s="515">
        <v>172.66</v>
      </c>
      <c r="T750" s="516"/>
      <c r="U750" s="516"/>
      <c r="V750" s="517"/>
      <c r="W750" s="518">
        <v>0.35</v>
      </c>
      <c r="X750" s="519"/>
      <c r="Y750" s="519"/>
      <c r="Z750" s="519"/>
      <c r="AA750" s="520"/>
      <c r="AB750" s="510">
        <v>7.71</v>
      </c>
      <c r="AC750" s="528"/>
      <c r="AD750" s="511"/>
    </row>
    <row r="751" spans="1:30" ht="11.4" customHeight="1">
      <c r="A751" s="507" t="s">
        <v>5648</v>
      </c>
      <c r="B751" s="508"/>
      <c r="C751" s="508"/>
      <c r="D751" s="508"/>
      <c r="E751" s="508"/>
      <c r="F751" s="508"/>
      <c r="G751" s="509"/>
      <c r="H751" s="507" t="s">
        <v>184</v>
      </c>
      <c r="I751" s="508"/>
      <c r="J751" s="508"/>
      <c r="K751" s="508"/>
      <c r="L751" s="509"/>
      <c r="M751" s="512">
        <v>11.56</v>
      </c>
      <c r="N751" s="514"/>
      <c r="O751" s="512">
        <v>29.14</v>
      </c>
      <c r="P751" s="513"/>
      <c r="Q751" s="513"/>
      <c r="R751" s="514"/>
      <c r="S751" s="515">
        <v>152.11000000000001</v>
      </c>
      <c r="T751" s="516"/>
      <c r="U751" s="516"/>
      <c r="V751" s="517"/>
      <c r="W751" s="518">
        <v>1.2950999999999999</v>
      </c>
      <c r="X751" s="519"/>
      <c r="Y751" s="519"/>
      <c r="Z751" s="519"/>
      <c r="AA751" s="520"/>
      <c r="AB751" s="512">
        <v>37.729999999999997</v>
      </c>
      <c r="AC751" s="513"/>
      <c r="AD751" s="514"/>
    </row>
    <row r="752" spans="1:30" ht="11.4" customHeight="1">
      <c r="A752" s="507" t="s">
        <v>5677</v>
      </c>
      <c r="B752" s="508"/>
      <c r="C752" s="508"/>
      <c r="D752" s="508"/>
      <c r="E752" s="508"/>
      <c r="F752" s="508"/>
      <c r="G752" s="509"/>
      <c r="H752" s="507" t="s">
        <v>5678</v>
      </c>
      <c r="I752" s="508"/>
      <c r="J752" s="508"/>
      <c r="K752" s="508"/>
      <c r="L752" s="509"/>
      <c r="M752" s="512">
        <v>11.56</v>
      </c>
      <c r="N752" s="514"/>
      <c r="O752" s="512">
        <v>29.16</v>
      </c>
      <c r="P752" s="513"/>
      <c r="Q752" s="513"/>
      <c r="R752" s="514"/>
      <c r="S752" s="515">
        <v>152.32</v>
      </c>
      <c r="T752" s="516"/>
      <c r="U752" s="516"/>
      <c r="V752" s="517"/>
      <c r="W752" s="518">
        <v>8.0122999999999998</v>
      </c>
      <c r="X752" s="519"/>
      <c r="Y752" s="519"/>
      <c r="Z752" s="519"/>
      <c r="AA752" s="520"/>
      <c r="AB752" s="515">
        <v>233.63</v>
      </c>
      <c r="AC752" s="516"/>
      <c r="AD752" s="517"/>
    </row>
    <row r="753" spans="1:30" ht="11.4" customHeight="1">
      <c r="A753" s="507" t="s">
        <v>5656</v>
      </c>
      <c r="B753" s="508"/>
      <c r="C753" s="508"/>
      <c r="D753" s="508"/>
      <c r="E753" s="508"/>
      <c r="F753" s="508"/>
      <c r="G753" s="509"/>
      <c r="H753" s="507" t="s">
        <v>5657</v>
      </c>
      <c r="I753" s="508"/>
      <c r="J753" s="508"/>
      <c r="K753" s="508"/>
      <c r="L753" s="509"/>
      <c r="M753" s="512">
        <v>11.56</v>
      </c>
      <c r="N753" s="514"/>
      <c r="O753" s="512">
        <v>29.79</v>
      </c>
      <c r="P753" s="513"/>
      <c r="Q753" s="513"/>
      <c r="R753" s="514"/>
      <c r="S753" s="515">
        <v>157.77000000000001</v>
      </c>
      <c r="T753" s="516"/>
      <c r="U753" s="516"/>
      <c r="V753" s="517"/>
      <c r="W753" s="518">
        <v>0.35</v>
      </c>
      <c r="X753" s="519"/>
      <c r="Y753" s="519"/>
      <c r="Z753" s="519"/>
      <c r="AA753" s="520"/>
      <c r="AB753" s="512">
        <v>10.42</v>
      </c>
      <c r="AC753" s="513"/>
      <c r="AD753" s="514"/>
    </row>
    <row r="754" spans="1:30" ht="11.4" customHeight="1">
      <c r="A754" s="521" t="s">
        <v>5646</v>
      </c>
      <c r="B754" s="521"/>
      <c r="C754" s="521"/>
      <c r="D754" s="521"/>
      <c r="E754" s="521"/>
      <c r="F754" s="521"/>
      <c r="G754" s="521"/>
      <c r="H754" s="521"/>
      <c r="I754" s="521"/>
      <c r="J754" s="521"/>
      <c r="K754" s="521"/>
      <c r="L754" s="521"/>
      <c r="M754" s="521"/>
      <c r="N754" s="521"/>
      <c r="O754" s="521"/>
      <c r="P754" s="521"/>
      <c r="Q754" s="521"/>
      <c r="R754" s="521"/>
      <c r="S754" s="521"/>
      <c r="T754" s="521"/>
      <c r="U754" s="521"/>
      <c r="V754" s="521"/>
      <c r="W754" s="521"/>
      <c r="X754" s="521"/>
      <c r="Y754" s="515">
        <v>356.31</v>
      </c>
      <c r="Z754" s="516"/>
      <c r="AA754" s="516"/>
      <c r="AB754" s="516"/>
      <c r="AC754" s="516"/>
      <c r="AD754" s="517"/>
    </row>
    <row r="755" spans="1:30" ht="10.8" customHeight="1">
      <c r="A755" s="211"/>
      <c r="B755" s="211"/>
      <c r="C755" s="211"/>
      <c r="D755" s="211"/>
      <c r="E755" s="211"/>
      <c r="F755" s="211"/>
      <c r="G755" s="211"/>
      <c r="H755" s="211"/>
      <c r="I755" s="211"/>
      <c r="J755" s="211"/>
      <c r="K755" s="211"/>
      <c r="L755" s="211"/>
      <c r="M755" s="211"/>
      <c r="N755" s="211"/>
      <c r="O755" s="211"/>
      <c r="P755" s="211"/>
      <c r="Q755" s="211"/>
      <c r="R755" s="211"/>
      <c r="S755" s="211"/>
      <c r="T755" s="211"/>
      <c r="U755" s="211"/>
      <c r="V755" s="211"/>
      <c r="W755" s="211"/>
      <c r="X755" s="211"/>
      <c r="Y755" s="211"/>
      <c r="Z755" s="211"/>
      <c r="AA755" s="211"/>
      <c r="AB755" s="211"/>
      <c r="AC755" s="211"/>
      <c r="AD755" s="211"/>
    </row>
    <row r="756" spans="1:30" ht="11.4" customHeight="1">
      <c r="A756" s="501" t="s">
        <v>5628</v>
      </c>
      <c r="B756" s="502"/>
      <c r="C756" s="502"/>
      <c r="D756" s="502"/>
      <c r="E756" s="502"/>
      <c r="F756" s="502"/>
      <c r="G756" s="503"/>
      <c r="H756" s="501" t="s">
        <v>5629</v>
      </c>
      <c r="I756" s="502"/>
      <c r="J756" s="502"/>
      <c r="K756" s="502"/>
      <c r="L756" s="502"/>
      <c r="M756" s="502"/>
      <c r="N756" s="502"/>
      <c r="O756" s="503"/>
      <c r="P756" s="522" t="s">
        <v>180</v>
      </c>
      <c r="Q756" s="523"/>
      <c r="R756" s="523"/>
      <c r="S756" s="524"/>
      <c r="T756" s="504" t="s">
        <v>5630</v>
      </c>
      <c r="U756" s="506"/>
      <c r="V756" s="506"/>
      <c r="W756" s="505"/>
      <c r="X756" s="504" t="s">
        <v>5631</v>
      </c>
      <c r="Y756" s="506"/>
      <c r="Z756" s="506"/>
      <c r="AA756" s="506"/>
      <c r="AB756" s="505"/>
      <c r="AC756" s="504" t="s">
        <v>5632</v>
      </c>
      <c r="AD756" s="505"/>
    </row>
    <row r="757" spans="1:30" ht="11.4" customHeight="1">
      <c r="A757" s="507" t="s">
        <v>5663</v>
      </c>
      <c r="B757" s="508"/>
      <c r="C757" s="508"/>
      <c r="D757" s="508"/>
      <c r="E757" s="508"/>
      <c r="F757" s="508"/>
      <c r="G757" s="509"/>
      <c r="H757" s="507" t="s">
        <v>5664</v>
      </c>
      <c r="I757" s="508"/>
      <c r="J757" s="508"/>
      <c r="K757" s="508"/>
      <c r="L757" s="508"/>
      <c r="M757" s="508"/>
      <c r="N757" s="508"/>
      <c r="O757" s="509"/>
      <c r="P757" s="525" t="s">
        <v>87</v>
      </c>
      <c r="Q757" s="526"/>
      <c r="R757" s="526"/>
      <c r="S757" s="527"/>
      <c r="T757" s="510">
        <v>0.63</v>
      </c>
      <c r="U757" s="528"/>
      <c r="V757" s="528"/>
      <c r="W757" s="511"/>
      <c r="X757" s="518">
        <v>1.72</v>
      </c>
      <c r="Y757" s="519"/>
      <c r="Z757" s="519"/>
      <c r="AA757" s="519"/>
      <c r="AB757" s="520"/>
      <c r="AC757" s="510">
        <v>1.08</v>
      </c>
      <c r="AD757" s="511"/>
    </row>
    <row r="758" spans="1:30" ht="11.4" customHeight="1">
      <c r="A758" s="507" t="s">
        <v>5661</v>
      </c>
      <c r="B758" s="508"/>
      <c r="C758" s="508"/>
      <c r="D758" s="508"/>
      <c r="E758" s="508"/>
      <c r="F758" s="508"/>
      <c r="G758" s="509"/>
      <c r="H758" s="507" t="s">
        <v>5662</v>
      </c>
      <c r="I758" s="508"/>
      <c r="J758" s="508"/>
      <c r="K758" s="508"/>
      <c r="L758" s="508"/>
      <c r="M758" s="508"/>
      <c r="N758" s="508"/>
      <c r="O758" s="509"/>
      <c r="P758" s="525" t="s">
        <v>73</v>
      </c>
      <c r="Q758" s="526"/>
      <c r="R758" s="526"/>
      <c r="S758" s="527"/>
      <c r="T758" s="515">
        <v>169.62</v>
      </c>
      <c r="U758" s="516"/>
      <c r="V758" s="516"/>
      <c r="W758" s="517"/>
      <c r="X758" s="518">
        <v>1.06E-2</v>
      </c>
      <c r="Y758" s="519"/>
      <c r="Z758" s="519"/>
      <c r="AA758" s="519"/>
      <c r="AB758" s="520"/>
      <c r="AC758" s="510">
        <v>1.79</v>
      </c>
      <c r="AD758" s="511"/>
    </row>
    <row r="759" spans="1:30" ht="11.4" customHeight="1">
      <c r="A759" s="507" t="s">
        <v>5680</v>
      </c>
      <c r="B759" s="508"/>
      <c r="C759" s="508"/>
      <c r="D759" s="508"/>
      <c r="E759" s="508"/>
      <c r="F759" s="508"/>
      <c r="G759" s="509"/>
      <c r="H759" s="507" t="s">
        <v>5681</v>
      </c>
      <c r="I759" s="508"/>
      <c r="J759" s="508"/>
      <c r="K759" s="508"/>
      <c r="L759" s="508"/>
      <c r="M759" s="508"/>
      <c r="N759" s="508"/>
      <c r="O759" s="509"/>
      <c r="P759" s="525" t="s">
        <v>87</v>
      </c>
      <c r="Q759" s="526"/>
      <c r="R759" s="526"/>
      <c r="S759" s="527"/>
      <c r="T759" s="510">
        <v>0.84</v>
      </c>
      <c r="U759" s="528"/>
      <c r="V759" s="528"/>
      <c r="W759" s="511"/>
      <c r="X759" s="518">
        <v>1.72</v>
      </c>
      <c r="Y759" s="519"/>
      <c r="Z759" s="519"/>
      <c r="AA759" s="519"/>
      <c r="AB759" s="520"/>
      <c r="AC759" s="510">
        <v>1.44</v>
      </c>
      <c r="AD759" s="511"/>
    </row>
    <row r="760" spans="1:30" ht="22.95" customHeight="1">
      <c r="A760" s="507" t="s">
        <v>7611</v>
      </c>
      <c r="B760" s="508"/>
      <c r="C760" s="508"/>
      <c r="D760" s="508"/>
      <c r="E760" s="508"/>
      <c r="F760" s="508"/>
      <c r="G760" s="509"/>
      <c r="H760" s="507" t="s">
        <v>7612</v>
      </c>
      <c r="I760" s="508"/>
      <c r="J760" s="508"/>
      <c r="K760" s="508"/>
      <c r="L760" s="508"/>
      <c r="M760" s="508"/>
      <c r="N760" s="508"/>
      <c r="O760" s="509"/>
      <c r="P760" s="525" t="s">
        <v>71</v>
      </c>
      <c r="Q760" s="526"/>
      <c r="R760" s="526"/>
      <c r="S760" s="527"/>
      <c r="T760" s="512">
        <v>68.63</v>
      </c>
      <c r="U760" s="513"/>
      <c r="V760" s="513"/>
      <c r="W760" s="514"/>
      <c r="X760" s="518">
        <v>1</v>
      </c>
      <c r="Y760" s="519"/>
      <c r="Z760" s="519"/>
      <c r="AA760" s="519"/>
      <c r="AB760" s="520"/>
      <c r="AC760" s="512">
        <v>68.63</v>
      </c>
      <c r="AD760" s="514"/>
    </row>
    <row r="761" spans="1:30" ht="11.4" customHeight="1">
      <c r="A761" s="507" t="s">
        <v>7613</v>
      </c>
      <c r="B761" s="508"/>
      <c r="C761" s="508"/>
      <c r="D761" s="508"/>
      <c r="E761" s="508"/>
      <c r="F761" s="508"/>
      <c r="G761" s="509"/>
      <c r="H761" s="507" t="s">
        <v>7614</v>
      </c>
      <c r="I761" s="508"/>
      <c r="J761" s="508"/>
      <c r="K761" s="508"/>
      <c r="L761" s="508"/>
      <c r="M761" s="508"/>
      <c r="N761" s="508"/>
      <c r="O761" s="509"/>
      <c r="P761" s="525" t="s">
        <v>66</v>
      </c>
      <c r="Q761" s="526"/>
      <c r="R761" s="526"/>
      <c r="S761" s="527"/>
      <c r="T761" s="512">
        <v>10.15</v>
      </c>
      <c r="U761" s="513"/>
      <c r="V761" s="513"/>
      <c r="W761" s="514"/>
      <c r="X761" s="529">
        <v>10</v>
      </c>
      <c r="Y761" s="530"/>
      <c r="Z761" s="530"/>
      <c r="AA761" s="530"/>
      <c r="AB761" s="531"/>
      <c r="AC761" s="515">
        <v>101.5</v>
      </c>
      <c r="AD761" s="517"/>
    </row>
    <row r="762" spans="1:30" ht="11.4" customHeight="1">
      <c r="A762" s="507" t="s">
        <v>7615</v>
      </c>
      <c r="B762" s="508"/>
      <c r="C762" s="508"/>
      <c r="D762" s="508"/>
      <c r="E762" s="508"/>
      <c r="F762" s="508"/>
      <c r="G762" s="509"/>
      <c r="H762" s="507" t="s">
        <v>7616</v>
      </c>
      <c r="I762" s="508"/>
      <c r="J762" s="508"/>
      <c r="K762" s="508"/>
      <c r="L762" s="508"/>
      <c r="M762" s="508"/>
      <c r="N762" s="508"/>
      <c r="O762" s="509"/>
      <c r="P762" s="525" t="s">
        <v>5700</v>
      </c>
      <c r="Q762" s="526"/>
      <c r="R762" s="526"/>
      <c r="S762" s="527"/>
      <c r="T762" s="512">
        <v>40.67</v>
      </c>
      <c r="U762" s="513"/>
      <c r="V762" s="513"/>
      <c r="W762" s="514"/>
      <c r="X762" s="518">
        <v>2.7930000000000001</v>
      </c>
      <c r="Y762" s="519"/>
      <c r="Z762" s="519"/>
      <c r="AA762" s="519"/>
      <c r="AB762" s="520"/>
      <c r="AC762" s="515">
        <v>113.59</v>
      </c>
      <c r="AD762" s="517"/>
    </row>
    <row r="763" spans="1:30" ht="11.4" customHeight="1">
      <c r="A763" s="507" t="s">
        <v>7617</v>
      </c>
      <c r="B763" s="508"/>
      <c r="C763" s="508"/>
      <c r="D763" s="508"/>
      <c r="E763" s="508"/>
      <c r="F763" s="508"/>
      <c r="G763" s="509"/>
      <c r="H763" s="507" t="s">
        <v>7618</v>
      </c>
      <c r="I763" s="508"/>
      <c r="J763" s="508"/>
      <c r="K763" s="508"/>
      <c r="L763" s="508"/>
      <c r="M763" s="508"/>
      <c r="N763" s="508"/>
      <c r="O763" s="509"/>
      <c r="P763" s="525" t="s">
        <v>67</v>
      </c>
      <c r="Q763" s="526"/>
      <c r="R763" s="526"/>
      <c r="S763" s="527"/>
      <c r="T763" s="512">
        <v>53.82</v>
      </c>
      <c r="U763" s="513"/>
      <c r="V763" s="513"/>
      <c r="W763" s="514"/>
      <c r="X763" s="518">
        <v>7.7</v>
      </c>
      <c r="Y763" s="519"/>
      <c r="Z763" s="519"/>
      <c r="AA763" s="519"/>
      <c r="AB763" s="520"/>
      <c r="AC763" s="515">
        <v>414.41</v>
      </c>
      <c r="AD763" s="517"/>
    </row>
    <row r="764" spans="1:30" ht="11.4" customHeight="1">
      <c r="A764" s="507" t="s">
        <v>7619</v>
      </c>
      <c r="B764" s="508"/>
      <c r="C764" s="508"/>
      <c r="D764" s="508"/>
      <c r="E764" s="508"/>
      <c r="F764" s="508"/>
      <c r="G764" s="509"/>
      <c r="H764" s="507" t="s">
        <v>7620</v>
      </c>
      <c r="I764" s="508"/>
      <c r="J764" s="508"/>
      <c r="K764" s="508"/>
      <c r="L764" s="508"/>
      <c r="M764" s="508"/>
      <c r="N764" s="508"/>
      <c r="O764" s="509"/>
      <c r="P764" s="525" t="s">
        <v>7621</v>
      </c>
      <c r="Q764" s="526"/>
      <c r="R764" s="526"/>
      <c r="S764" s="527"/>
      <c r="T764" s="515">
        <v>227.05</v>
      </c>
      <c r="U764" s="516"/>
      <c r="V764" s="516"/>
      <c r="W764" s="517"/>
      <c r="X764" s="518">
        <v>1</v>
      </c>
      <c r="Y764" s="519"/>
      <c r="Z764" s="519"/>
      <c r="AA764" s="519"/>
      <c r="AB764" s="520"/>
      <c r="AC764" s="515">
        <v>227.05</v>
      </c>
      <c r="AD764" s="517"/>
    </row>
    <row r="765" spans="1:30" ht="11.4" customHeight="1">
      <c r="A765" s="507" t="s">
        <v>7622</v>
      </c>
      <c r="B765" s="508"/>
      <c r="C765" s="508"/>
      <c r="D765" s="508"/>
      <c r="E765" s="508"/>
      <c r="F765" s="508"/>
      <c r="G765" s="509"/>
      <c r="H765" s="507" t="s">
        <v>7623</v>
      </c>
      <c r="I765" s="508"/>
      <c r="J765" s="508"/>
      <c r="K765" s="508"/>
      <c r="L765" s="508"/>
      <c r="M765" s="508"/>
      <c r="N765" s="508"/>
      <c r="O765" s="509"/>
      <c r="P765" s="525" t="s">
        <v>87</v>
      </c>
      <c r="Q765" s="526"/>
      <c r="R765" s="526"/>
      <c r="S765" s="527"/>
      <c r="T765" s="512">
        <v>23.95</v>
      </c>
      <c r="U765" s="513"/>
      <c r="V765" s="513"/>
      <c r="W765" s="514"/>
      <c r="X765" s="518">
        <v>0.2</v>
      </c>
      <c r="Y765" s="519"/>
      <c r="Z765" s="519"/>
      <c r="AA765" s="519"/>
      <c r="AB765" s="520"/>
      <c r="AC765" s="510">
        <v>4.79</v>
      </c>
      <c r="AD765" s="511"/>
    </row>
    <row r="766" spans="1:30" ht="34.5" customHeight="1">
      <c r="A766" s="507" t="s">
        <v>7624</v>
      </c>
      <c r="B766" s="508"/>
      <c r="C766" s="508"/>
      <c r="D766" s="508"/>
      <c r="E766" s="508"/>
      <c r="F766" s="508"/>
      <c r="G766" s="509"/>
      <c r="H766" s="507" t="s">
        <v>243</v>
      </c>
      <c r="I766" s="508"/>
      <c r="J766" s="508"/>
      <c r="K766" s="508"/>
      <c r="L766" s="508"/>
      <c r="M766" s="508"/>
      <c r="N766" s="508"/>
      <c r="O766" s="509"/>
      <c r="P766" s="525" t="s">
        <v>67</v>
      </c>
      <c r="Q766" s="526"/>
      <c r="R766" s="526"/>
      <c r="S766" s="527"/>
      <c r="T766" s="515">
        <v>860.84</v>
      </c>
      <c r="U766" s="516"/>
      <c r="V766" s="516"/>
      <c r="W766" s="517"/>
      <c r="X766" s="518">
        <v>0.36</v>
      </c>
      <c r="Y766" s="519"/>
      <c r="Z766" s="519"/>
      <c r="AA766" s="519"/>
      <c r="AB766" s="520"/>
      <c r="AC766" s="515">
        <v>309.89999999999998</v>
      </c>
      <c r="AD766" s="517"/>
    </row>
    <row r="767" spans="1:30" ht="11.4" customHeight="1">
      <c r="A767" s="507" t="s">
        <v>7625</v>
      </c>
      <c r="B767" s="508"/>
      <c r="C767" s="508"/>
      <c r="D767" s="508"/>
      <c r="E767" s="508"/>
      <c r="F767" s="508"/>
      <c r="G767" s="509"/>
      <c r="H767" s="507" t="s">
        <v>7626</v>
      </c>
      <c r="I767" s="508"/>
      <c r="J767" s="508"/>
      <c r="K767" s="508"/>
      <c r="L767" s="508"/>
      <c r="M767" s="508"/>
      <c r="N767" s="508"/>
      <c r="O767" s="509"/>
      <c r="P767" s="525" t="s">
        <v>71</v>
      </c>
      <c r="Q767" s="526"/>
      <c r="R767" s="526"/>
      <c r="S767" s="527"/>
      <c r="T767" s="515">
        <v>263.43</v>
      </c>
      <c r="U767" s="516"/>
      <c r="V767" s="516"/>
      <c r="W767" s="517"/>
      <c r="X767" s="518">
        <v>1</v>
      </c>
      <c r="Y767" s="519"/>
      <c r="Z767" s="519"/>
      <c r="AA767" s="519"/>
      <c r="AB767" s="520"/>
      <c r="AC767" s="515">
        <v>263.43</v>
      </c>
      <c r="AD767" s="517"/>
    </row>
    <row r="768" spans="1:30" ht="11.4" customHeight="1">
      <c r="A768" s="521" t="s">
        <v>5633</v>
      </c>
      <c r="B768" s="521"/>
      <c r="C768" s="521"/>
      <c r="D768" s="521"/>
      <c r="E768" s="521"/>
      <c r="F768" s="521"/>
      <c r="G768" s="521"/>
      <c r="H768" s="521"/>
      <c r="I768" s="521"/>
      <c r="J768" s="521"/>
      <c r="K768" s="521"/>
      <c r="L768" s="521"/>
      <c r="M768" s="521"/>
      <c r="N768" s="521"/>
      <c r="O768" s="521"/>
      <c r="P768" s="521"/>
      <c r="Q768" s="521"/>
      <c r="R768" s="521"/>
      <c r="S768" s="521"/>
      <c r="T768" s="521"/>
      <c r="U768" s="521"/>
      <c r="V768" s="521"/>
      <c r="W768" s="521"/>
      <c r="X768" s="521"/>
      <c r="Y768" s="548">
        <v>1507.61</v>
      </c>
      <c r="Z768" s="549"/>
      <c r="AA768" s="549"/>
      <c r="AB768" s="549"/>
      <c r="AC768" s="549"/>
      <c r="AD768" s="550"/>
    </row>
    <row r="769" spans="1:30" ht="10.8" customHeight="1">
      <c r="A769" s="211"/>
      <c r="B769" s="211"/>
      <c r="C769" s="211"/>
      <c r="D769" s="211"/>
      <c r="E769" s="211"/>
      <c r="F769" s="211"/>
      <c r="G769" s="211"/>
      <c r="H769" s="211"/>
      <c r="I769" s="211"/>
      <c r="J769" s="211"/>
      <c r="K769" s="211"/>
      <c r="L769" s="211"/>
      <c r="M769" s="211"/>
      <c r="N769" s="211"/>
      <c r="O769" s="211"/>
      <c r="P769" s="211"/>
      <c r="Q769" s="211"/>
      <c r="R769" s="211"/>
      <c r="S769" s="211"/>
      <c r="T769" s="211"/>
      <c r="U769" s="211"/>
      <c r="V769" s="211"/>
      <c r="W769" s="211"/>
      <c r="X769" s="211"/>
      <c r="Y769" s="211"/>
      <c r="Z769" s="211"/>
      <c r="AA769" s="211"/>
      <c r="AB769" s="211"/>
      <c r="AC769" s="211"/>
      <c r="AD769" s="211"/>
    </row>
    <row r="770" spans="1:30" ht="11.4" customHeight="1">
      <c r="A770" s="504" t="s">
        <v>5634</v>
      </c>
      <c r="B770" s="506"/>
      <c r="C770" s="506"/>
      <c r="D770" s="506"/>
      <c r="E770" s="506"/>
      <c r="F770" s="506"/>
      <c r="G770" s="506"/>
      <c r="H770" s="506"/>
      <c r="I770" s="506"/>
      <c r="J770" s="506"/>
      <c r="K770" s="506"/>
      <c r="L770" s="506"/>
      <c r="M770" s="506"/>
      <c r="N770" s="506"/>
      <c r="O770" s="506"/>
      <c r="P770" s="506"/>
      <c r="Q770" s="506"/>
      <c r="R770" s="506"/>
      <c r="S770" s="506"/>
      <c r="T770" s="506"/>
      <c r="U770" s="506"/>
      <c r="V770" s="506"/>
      <c r="W770" s="506"/>
      <c r="X770" s="505"/>
      <c r="Y770" s="551">
        <v>1863.92</v>
      </c>
      <c r="Z770" s="552"/>
      <c r="AA770" s="552"/>
      <c r="AB770" s="552"/>
      <c r="AC770" s="552"/>
      <c r="AD770" s="553"/>
    </row>
    <row r="771" spans="1:30" ht="11.4" customHeight="1">
      <c r="A771" s="504" t="s">
        <v>5635</v>
      </c>
      <c r="B771" s="506"/>
      <c r="C771" s="506"/>
      <c r="D771" s="506"/>
      <c r="E771" s="506"/>
      <c r="F771" s="506"/>
      <c r="G771" s="506"/>
      <c r="H771" s="506"/>
      <c r="I771" s="506"/>
      <c r="J771" s="506"/>
      <c r="K771" s="506"/>
      <c r="L771" s="506"/>
      <c r="M771" s="506"/>
      <c r="N771" s="506"/>
      <c r="O771" s="506"/>
      <c r="P771" s="506"/>
      <c r="Q771" s="506"/>
      <c r="R771" s="506"/>
      <c r="S771" s="506"/>
      <c r="T771" s="506"/>
      <c r="U771" s="506"/>
      <c r="V771" s="506"/>
      <c r="W771" s="506"/>
      <c r="X771" s="505"/>
      <c r="Y771" s="534">
        <v>467.28</v>
      </c>
      <c r="Z771" s="535"/>
      <c r="AA771" s="535"/>
      <c r="AB771" s="535"/>
      <c r="AC771" s="535"/>
      <c r="AD771" s="536"/>
    </row>
    <row r="772" spans="1:30" ht="11.4" customHeight="1">
      <c r="A772" s="504" t="s">
        <v>5636</v>
      </c>
      <c r="B772" s="506"/>
      <c r="C772" s="506"/>
      <c r="D772" s="506"/>
      <c r="E772" s="506"/>
      <c r="F772" s="506"/>
      <c r="G772" s="506"/>
      <c r="H772" s="506"/>
      <c r="I772" s="506"/>
      <c r="J772" s="506"/>
      <c r="K772" s="506"/>
      <c r="L772" s="506"/>
      <c r="M772" s="506"/>
      <c r="N772" s="506"/>
      <c r="O772" s="506"/>
      <c r="P772" s="506"/>
      <c r="Q772" s="506"/>
      <c r="R772" s="506"/>
      <c r="S772" s="506"/>
      <c r="T772" s="506"/>
      <c r="U772" s="506"/>
      <c r="V772" s="506"/>
      <c r="W772" s="506"/>
      <c r="X772" s="505"/>
      <c r="Y772" s="551">
        <v>2331.1999999999998</v>
      </c>
      <c r="Z772" s="552"/>
      <c r="AA772" s="552"/>
      <c r="AB772" s="552"/>
      <c r="AC772" s="552"/>
      <c r="AD772" s="553"/>
    </row>
    <row r="773" spans="1:30" ht="10.8" customHeight="1">
      <c r="A773" s="211"/>
      <c r="B773" s="211"/>
      <c r="C773" s="211"/>
      <c r="D773" s="211"/>
      <c r="E773" s="211"/>
      <c r="F773" s="211"/>
      <c r="G773" s="211"/>
      <c r="H773" s="211"/>
      <c r="I773" s="211"/>
      <c r="J773" s="211"/>
      <c r="K773" s="211"/>
      <c r="L773" s="211"/>
      <c r="M773" s="211"/>
      <c r="N773" s="211"/>
      <c r="O773" s="211"/>
      <c r="P773" s="211"/>
      <c r="Q773" s="211"/>
      <c r="R773" s="211"/>
      <c r="S773" s="211"/>
      <c r="T773" s="211"/>
      <c r="U773" s="211"/>
      <c r="V773" s="211"/>
      <c r="W773" s="211"/>
      <c r="X773" s="211"/>
      <c r="Y773" s="211"/>
      <c r="Z773" s="211"/>
      <c r="AA773" s="211"/>
      <c r="AB773" s="211"/>
      <c r="AC773" s="211"/>
      <c r="AD773" s="211"/>
    </row>
    <row r="774" spans="1:30" ht="13.35" customHeight="1">
      <c r="A774" s="540" t="s">
        <v>5637</v>
      </c>
      <c r="B774" s="540"/>
      <c r="C774" s="540"/>
      <c r="D774" s="540"/>
      <c r="E774" s="540"/>
      <c r="F774" s="540"/>
      <c r="G774" s="540"/>
      <c r="H774" s="540"/>
      <c r="I774" s="540"/>
      <c r="J774" s="540"/>
      <c r="K774" s="540"/>
      <c r="L774" s="540"/>
      <c r="M774" s="540"/>
      <c r="N774" s="540"/>
      <c r="O774" s="540"/>
      <c r="P774" s="540"/>
      <c r="Q774" s="540"/>
      <c r="R774" s="540"/>
      <c r="S774" s="540"/>
      <c r="T774" s="540"/>
      <c r="U774" s="540"/>
      <c r="V774" s="540"/>
      <c r="W774" s="540"/>
      <c r="X774" s="540"/>
      <c r="Y774" s="540"/>
      <c r="Z774" s="540"/>
      <c r="AA774" s="540"/>
      <c r="AB774" s="540"/>
      <c r="AC774" s="540"/>
      <c r="AD774" s="540"/>
    </row>
    <row r="775" spans="1:30" ht="10.8" customHeight="1">
      <c r="A775" s="211"/>
      <c r="B775" s="211"/>
      <c r="C775" s="211"/>
      <c r="D775" s="211"/>
      <c r="E775" s="211"/>
      <c r="F775" s="211"/>
      <c r="G775" s="211"/>
      <c r="H775" s="211"/>
      <c r="I775" s="211"/>
      <c r="J775" s="211"/>
      <c r="K775" s="211"/>
      <c r="L775" s="211"/>
      <c r="M775" s="211"/>
      <c r="N775" s="211"/>
      <c r="O775" s="211"/>
      <c r="P775" s="211"/>
      <c r="Q775" s="211"/>
      <c r="R775" s="211"/>
      <c r="S775" s="211"/>
      <c r="T775" s="211"/>
      <c r="U775" s="211"/>
      <c r="V775" s="211"/>
      <c r="W775" s="211"/>
      <c r="X775" s="211"/>
      <c r="Y775" s="211"/>
      <c r="Z775" s="211"/>
      <c r="AA775" s="211"/>
      <c r="AB775" s="211"/>
      <c r="AC775" s="211"/>
      <c r="AD775" s="211"/>
    </row>
    <row r="776" spans="1:30" ht="22.95" customHeight="1">
      <c r="A776" s="211" t="s">
        <v>7680</v>
      </c>
      <c r="B776" s="211"/>
      <c r="C776" s="211"/>
      <c r="D776" s="211"/>
      <c r="E776" s="211"/>
      <c r="F776" s="211"/>
      <c r="G776" s="211"/>
      <c r="H776" s="211"/>
      <c r="I776" s="211"/>
      <c r="J776" s="211"/>
      <c r="K776" s="211"/>
      <c r="L776" s="211"/>
      <c r="M776" s="211"/>
      <c r="N776" s="211"/>
      <c r="O776" s="211"/>
      <c r="P776" s="211"/>
      <c r="Q776" s="211"/>
      <c r="R776" s="211"/>
      <c r="S776" s="211"/>
      <c r="T776" s="211"/>
      <c r="U776" s="211"/>
      <c r="V776" s="211"/>
      <c r="W776" s="211"/>
      <c r="X776" s="211"/>
      <c r="Y776" s="211" t="s">
        <v>5707</v>
      </c>
      <c r="Z776" s="211"/>
      <c r="AA776" s="211"/>
      <c r="AB776" s="211"/>
      <c r="AC776" s="211"/>
      <c r="AD776" s="211"/>
    </row>
    <row r="777" spans="1:30" ht="11.4" customHeight="1">
      <c r="A777" s="211" t="s">
        <v>7681</v>
      </c>
      <c r="B777" s="211"/>
      <c r="C777" s="211"/>
      <c r="D777" s="211"/>
      <c r="E777" s="211"/>
      <c r="F777" s="211"/>
      <c r="G777" s="211"/>
      <c r="H777" s="211"/>
      <c r="I777" s="211"/>
      <c r="J777" s="211"/>
      <c r="K777" s="211"/>
      <c r="L777" s="211"/>
      <c r="M777" s="211"/>
      <c r="N777" s="211"/>
      <c r="O777" s="211"/>
      <c r="P777" s="211"/>
      <c r="Q777" s="211"/>
      <c r="R777" s="211"/>
      <c r="S777" s="211"/>
      <c r="T777" s="211"/>
      <c r="U777" s="211"/>
      <c r="V777" s="211"/>
      <c r="W777" s="211"/>
      <c r="X777" s="211"/>
      <c r="Y777" s="211"/>
      <c r="Z777" s="211"/>
      <c r="AA777" s="211"/>
      <c r="AB777" s="211"/>
      <c r="AC777" s="211"/>
      <c r="AD777" s="211"/>
    </row>
    <row r="778" spans="1:30" ht="10.8" customHeight="1">
      <c r="A778" s="211"/>
      <c r="B778" s="211"/>
      <c r="C778" s="211"/>
      <c r="D778" s="211"/>
      <c r="E778" s="211"/>
      <c r="F778" s="211"/>
      <c r="G778" s="211"/>
      <c r="H778" s="211"/>
      <c r="I778" s="211"/>
      <c r="J778" s="211"/>
      <c r="K778" s="211"/>
      <c r="L778" s="211"/>
      <c r="M778" s="211"/>
      <c r="N778" s="211"/>
      <c r="O778" s="211"/>
      <c r="P778" s="211"/>
      <c r="Q778" s="211"/>
      <c r="R778" s="211"/>
      <c r="S778" s="211"/>
      <c r="T778" s="211"/>
      <c r="U778" s="211"/>
      <c r="V778" s="211"/>
      <c r="W778" s="211"/>
      <c r="X778" s="211"/>
      <c r="Y778" s="211"/>
      <c r="Z778" s="211"/>
      <c r="AA778" s="211"/>
      <c r="AB778" s="211"/>
      <c r="AC778" s="211"/>
      <c r="AD778" s="211"/>
    </row>
    <row r="779" spans="1:30" ht="11.4" customHeight="1">
      <c r="A779" s="501" t="s">
        <v>5628</v>
      </c>
      <c r="B779" s="502"/>
      <c r="C779" s="502"/>
      <c r="D779" s="502"/>
      <c r="E779" s="502"/>
      <c r="F779" s="502"/>
      <c r="G779" s="503"/>
      <c r="H779" s="501" t="s">
        <v>5638</v>
      </c>
      <c r="I779" s="502"/>
      <c r="J779" s="502"/>
      <c r="K779" s="502"/>
      <c r="L779" s="503"/>
      <c r="M779" s="504" t="s">
        <v>5639</v>
      </c>
      <c r="N779" s="505"/>
      <c r="O779" s="504" t="s">
        <v>5640</v>
      </c>
      <c r="P779" s="506"/>
      <c r="Q779" s="506"/>
      <c r="R779" s="505"/>
      <c r="S779" s="504" t="s">
        <v>5641</v>
      </c>
      <c r="T779" s="506"/>
      <c r="U779" s="506"/>
      <c r="V779" s="505"/>
      <c r="W779" s="504" t="s">
        <v>5631</v>
      </c>
      <c r="X779" s="506"/>
      <c r="Y779" s="506"/>
      <c r="Z779" s="506"/>
      <c r="AA779" s="505"/>
      <c r="AB779" s="504" t="s">
        <v>5642</v>
      </c>
      <c r="AC779" s="506"/>
      <c r="AD779" s="505"/>
    </row>
    <row r="780" spans="1:30" ht="11.4" customHeight="1">
      <c r="A780" s="507" t="s">
        <v>5643</v>
      </c>
      <c r="B780" s="508"/>
      <c r="C780" s="508"/>
      <c r="D780" s="508"/>
      <c r="E780" s="508"/>
      <c r="F780" s="508"/>
      <c r="G780" s="509"/>
      <c r="H780" s="507" t="s">
        <v>5644</v>
      </c>
      <c r="I780" s="508"/>
      <c r="J780" s="508"/>
      <c r="K780" s="508"/>
      <c r="L780" s="509"/>
      <c r="M780" s="510">
        <v>7.19</v>
      </c>
      <c r="N780" s="511"/>
      <c r="O780" s="512">
        <v>20.21</v>
      </c>
      <c r="P780" s="513"/>
      <c r="Q780" s="513"/>
      <c r="R780" s="514"/>
      <c r="S780" s="515">
        <v>181.15</v>
      </c>
      <c r="T780" s="516"/>
      <c r="U780" s="516"/>
      <c r="V780" s="517"/>
      <c r="W780" s="518">
        <v>0.14099999999999999</v>
      </c>
      <c r="X780" s="519"/>
      <c r="Y780" s="519"/>
      <c r="Z780" s="519"/>
      <c r="AA780" s="520"/>
      <c r="AB780" s="510">
        <v>2.84</v>
      </c>
      <c r="AC780" s="528"/>
      <c r="AD780" s="511"/>
    </row>
    <row r="781" spans="1:30" ht="11.4" customHeight="1">
      <c r="A781" s="507" t="s">
        <v>5648</v>
      </c>
      <c r="B781" s="508"/>
      <c r="C781" s="508"/>
      <c r="D781" s="508"/>
      <c r="E781" s="508"/>
      <c r="F781" s="508"/>
      <c r="G781" s="509"/>
      <c r="H781" s="507" t="s">
        <v>184</v>
      </c>
      <c r="I781" s="508"/>
      <c r="J781" s="508"/>
      <c r="K781" s="508"/>
      <c r="L781" s="509"/>
      <c r="M781" s="512">
        <v>11.56</v>
      </c>
      <c r="N781" s="514"/>
      <c r="O781" s="512">
        <v>29.14</v>
      </c>
      <c r="P781" s="513"/>
      <c r="Q781" s="513"/>
      <c r="R781" s="514"/>
      <c r="S781" s="515">
        <v>152.11000000000001</v>
      </c>
      <c r="T781" s="516"/>
      <c r="U781" s="516"/>
      <c r="V781" s="517"/>
      <c r="W781" s="518">
        <v>0.28199999999999997</v>
      </c>
      <c r="X781" s="519"/>
      <c r="Y781" s="519"/>
      <c r="Z781" s="519"/>
      <c r="AA781" s="520"/>
      <c r="AB781" s="510">
        <v>8.2100000000000009</v>
      </c>
      <c r="AC781" s="528"/>
      <c r="AD781" s="511"/>
    </row>
    <row r="782" spans="1:30" ht="11.4" customHeight="1">
      <c r="A782" s="521" t="s">
        <v>5646</v>
      </c>
      <c r="B782" s="521"/>
      <c r="C782" s="521"/>
      <c r="D782" s="521"/>
      <c r="E782" s="521"/>
      <c r="F782" s="521"/>
      <c r="G782" s="521"/>
      <c r="H782" s="521"/>
      <c r="I782" s="521"/>
      <c r="J782" s="521"/>
      <c r="K782" s="521"/>
      <c r="L782" s="521"/>
      <c r="M782" s="521"/>
      <c r="N782" s="521"/>
      <c r="O782" s="521"/>
      <c r="P782" s="521"/>
      <c r="Q782" s="521"/>
      <c r="R782" s="521"/>
      <c r="S782" s="521"/>
      <c r="T782" s="521"/>
      <c r="U782" s="521"/>
      <c r="V782" s="521"/>
      <c r="W782" s="521"/>
      <c r="X782" s="521"/>
      <c r="Y782" s="512">
        <v>11.05</v>
      </c>
      <c r="Z782" s="513"/>
      <c r="AA782" s="513"/>
      <c r="AB782" s="513"/>
      <c r="AC782" s="513"/>
      <c r="AD782" s="514"/>
    </row>
    <row r="783" spans="1:30" ht="10.8" customHeight="1">
      <c r="A783" s="211"/>
      <c r="B783" s="211"/>
      <c r="C783" s="211"/>
      <c r="D783" s="211"/>
      <c r="E783" s="211"/>
      <c r="F783" s="211"/>
      <c r="G783" s="211"/>
      <c r="H783" s="211"/>
      <c r="I783" s="211"/>
      <c r="J783" s="211"/>
      <c r="K783" s="211"/>
      <c r="L783" s="211"/>
      <c r="M783" s="211"/>
      <c r="N783" s="211"/>
      <c r="O783" s="211"/>
      <c r="P783" s="211"/>
      <c r="Q783" s="211"/>
      <c r="R783" s="211"/>
      <c r="S783" s="211"/>
      <c r="T783" s="211"/>
      <c r="U783" s="211"/>
      <c r="V783" s="211"/>
      <c r="W783" s="211"/>
      <c r="X783" s="211"/>
      <c r="Y783" s="211"/>
      <c r="Z783" s="211"/>
      <c r="AA783" s="211"/>
      <c r="AB783" s="211"/>
      <c r="AC783" s="211"/>
      <c r="AD783" s="211"/>
    </row>
    <row r="784" spans="1:30" ht="11.4" customHeight="1">
      <c r="A784" s="501" t="s">
        <v>5628</v>
      </c>
      <c r="B784" s="502"/>
      <c r="C784" s="502"/>
      <c r="D784" s="502"/>
      <c r="E784" s="502"/>
      <c r="F784" s="502"/>
      <c r="G784" s="503"/>
      <c r="H784" s="501" t="s">
        <v>5629</v>
      </c>
      <c r="I784" s="502"/>
      <c r="J784" s="502"/>
      <c r="K784" s="502"/>
      <c r="L784" s="502"/>
      <c r="M784" s="502"/>
      <c r="N784" s="502"/>
      <c r="O784" s="503"/>
      <c r="P784" s="522" t="s">
        <v>180</v>
      </c>
      <c r="Q784" s="523"/>
      <c r="R784" s="523"/>
      <c r="S784" s="524"/>
      <c r="T784" s="504" t="s">
        <v>5630</v>
      </c>
      <c r="U784" s="506"/>
      <c r="V784" s="506"/>
      <c r="W784" s="505"/>
      <c r="X784" s="504" t="s">
        <v>5631</v>
      </c>
      <c r="Y784" s="506"/>
      <c r="Z784" s="506"/>
      <c r="AA784" s="506"/>
      <c r="AB784" s="505"/>
      <c r="AC784" s="504" t="s">
        <v>5632</v>
      </c>
      <c r="AD784" s="505"/>
    </row>
    <row r="785" spans="1:30" ht="34.5" customHeight="1">
      <c r="A785" s="507" t="s">
        <v>5745</v>
      </c>
      <c r="B785" s="508"/>
      <c r="C785" s="508"/>
      <c r="D785" s="508"/>
      <c r="E785" s="508"/>
      <c r="F785" s="508"/>
      <c r="G785" s="509"/>
      <c r="H785" s="507" t="s">
        <v>230</v>
      </c>
      <c r="I785" s="508"/>
      <c r="J785" s="508"/>
      <c r="K785" s="508"/>
      <c r="L785" s="508"/>
      <c r="M785" s="508"/>
      <c r="N785" s="508"/>
      <c r="O785" s="509"/>
      <c r="P785" s="525" t="s">
        <v>71</v>
      </c>
      <c r="Q785" s="526"/>
      <c r="R785" s="526"/>
      <c r="S785" s="527"/>
      <c r="T785" s="510">
        <v>0.79</v>
      </c>
      <c r="U785" s="528"/>
      <c r="V785" s="528"/>
      <c r="W785" s="511"/>
      <c r="X785" s="518">
        <v>4.72</v>
      </c>
      <c r="Y785" s="519"/>
      <c r="Z785" s="519"/>
      <c r="AA785" s="519"/>
      <c r="AB785" s="520"/>
      <c r="AC785" s="510">
        <v>3.72</v>
      </c>
      <c r="AD785" s="511"/>
    </row>
    <row r="786" spans="1:30" ht="45.9" customHeight="1">
      <c r="A786" s="507" t="s">
        <v>5791</v>
      </c>
      <c r="B786" s="508"/>
      <c r="C786" s="508"/>
      <c r="D786" s="508"/>
      <c r="E786" s="508"/>
      <c r="F786" s="508"/>
      <c r="G786" s="509"/>
      <c r="H786" s="507" t="s">
        <v>5792</v>
      </c>
      <c r="I786" s="508"/>
      <c r="J786" s="508"/>
      <c r="K786" s="508"/>
      <c r="L786" s="508"/>
      <c r="M786" s="508"/>
      <c r="N786" s="508"/>
      <c r="O786" s="509"/>
      <c r="P786" s="525" t="s">
        <v>66</v>
      </c>
      <c r="Q786" s="526"/>
      <c r="R786" s="526"/>
      <c r="S786" s="527"/>
      <c r="T786" s="512">
        <v>30.5</v>
      </c>
      <c r="U786" s="513"/>
      <c r="V786" s="513"/>
      <c r="W786" s="514"/>
      <c r="X786" s="518">
        <v>2.202</v>
      </c>
      <c r="Y786" s="519"/>
      <c r="Z786" s="519"/>
      <c r="AA786" s="519"/>
      <c r="AB786" s="520"/>
      <c r="AC786" s="512">
        <v>67.16</v>
      </c>
      <c r="AD786" s="514"/>
    </row>
    <row r="787" spans="1:30" ht="45.9" customHeight="1">
      <c r="A787" s="507" t="s">
        <v>7682</v>
      </c>
      <c r="B787" s="508"/>
      <c r="C787" s="508"/>
      <c r="D787" s="508"/>
      <c r="E787" s="508"/>
      <c r="F787" s="508"/>
      <c r="G787" s="509"/>
      <c r="H787" s="507" t="s">
        <v>4012</v>
      </c>
      <c r="I787" s="508"/>
      <c r="J787" s="508"/>
      <c r="K787" s="508"/>
      <c r="L787" s="508"/>
      <c r="M787" s="508"/>
      <c r="N787" s="508"/>
      <c r="O787" s="509"/>
      <c r="P787" s="525" t="s">
        <v>67</v>
      </c>
      <c r="Q787" s="526"/>
      <c r="R787" s="526"/>
      <c r="S787" s="527"/>
      <c r="T787" s="515">
        <v>415.07</v>
      </c>
      <c r="U787" s="516"/>
      <c r="V787" s="516"/>
      <c r="W787" s="517"/>
      <c r="X787" s="518">
        <v>1</v>
      </c>
      <c r="Y787" s="519"/>
      <c r="Z787" s="519"/>
      <c r="AA787" s="519"/>
      <c r="AB787" s="520"/>
      <c r="AC787" s="515">
        <v>415.07</v>
      </c>
      <c r="AD787" s="517"/>
    </row>
    <row r="788" spans="1:30" ht="22.95" customHeight="1">
      <c r="A788" s="507" t="s">
        <v>5790</v>
      </c>
      <c r="B788" s="508"/>
      <c r="C788" s="508"/>
      <c r="D788" s="508"/>
      <c r="E788" s="508"/>
      <c r="F788" s="508"/>
      <c r="G788" s="509"/>
      <c r="H788" s="507" t="s">
        <v>4330</v>
      </c>
      <c r="I788" s="508"/>
      <c r="J788" s="508"/>
      <c r="K788" s="508"/>
      <c r="L788" s="508"/>
      <c r="M788" s="508"/>
      <c r="N788" s="508"/>
      <c r="O788" s="509"/>
      <c r="P788" s="525" t="s">
        <v>4331</v>
      </c>
      <c r="Q788" s="526"/>
      <c r="R788" s="526"/>
      <c r="S788" s="527"/>
      <c r="T788" s="512">
        <v>34.909999999999997</v>
      </c>
      <c r="U788" s="513"/>
      <c r="V788" s="513"/>
      <c r="W788" s="514"/>
      <c r="X788" s="518">
        <v>6.3700000000000007E-2</v>
      </c>
      <c r="Y788" s="519"/>
      <c r="Z788" s="519"/>
      <c r="AA788" s="519"/>
      <c r="AB788" s="520"/>
      <c r="AC788" s="510">
        <v>2.2200000000000002</v>
      </c>
      <c r="AD788" s="511"/>
    </row>
    <row r="789" spans="1:30" ht="11.4" customHeight="1">
      <c r="A789" s="521" t="s">
        <v>5633</v>
      </c>
      <c r="B789" s="521"/>
      <c r="C789" s="521"/>
      <c r="D789" s="521"/>
      <c r="E789" s="521"/>
      <c r="F789" s="521"/>
      <c r="G789" s="521"/>
      <c r="H789" s="521"/>
      <c r="I789" s="521"/>
      <c r="J789" s="521"/>
      <c r="K789" s="521"/>
      <c r="L789" s="521"/>
      <c r="M789" s="521"/>
      <c r="N789" s="521"/>
      <c r="O789" s="521"/>
      <c r="P789" s="521"/>
      <c r="Q789" s="521"/>
      <c r="R789" s="521"/>
      <c r="S789" s="521"/>
      <c r="T789" s="521"/>
      <c r="U789" s="521"/>
      <c r="V789" s="521"/>
      <c r="W789" s="521"/>
      <c r="X789" s="521"/>
      <c r="Y789" s="515">
        <v>488.17</v>
      </c>
      <c r="Z789" s="516"/>
      <c r="AA789" s="516"/>
      <c r="AB789" s="516"/>
      <c r="AC789" s="516"/>
      <c r="AD789" s="517"/>
    </row>
    <row r="790" spans="1:30" ht="10.8" customHeight="1">
      <c r="A790" s="211"/>
      <c r="B790" s="211"/>
      <c r="C790" s="211"/>
      <c r="D790" s="211"/>
      <c r="E790" s="211"/>
      <c r="F790" s="211"/>
      <c r="G790" s="211"/>
      <c r="H790" s="211"/>
      <c r="I790" s="211"/>
      <c r="J790" s="211"/>
      <c r="K790" s="211"/>
      <c r="L790" s="211"/>
      <c r="M790" s="211"/>
      <c r="N790" s="211"/>
      <c r="O790" s="211"/>
      <c r="P790" s="211"/>
      <c r="Q790" s="211"/>
      <c r="R790" s="211"/>
      <c r="S790" s="211"/>
      <c r="T790" s="211"/>
      <c r="U790" s="211"/>
      <c r="V790" s="211"/>
      <c r="W790" s="211"/>
      <c r="X790" s="211"/>
      <c r="Y790" s="211"/>
      <c r="Z790" s="211"/>
      <c r="AA790" s="211"/>
      <c r="AB790" s="211"/>
      <c r="AC790" s="211"/>
      <c r="AD790" s="211"/>
    </row>
    <row r="791" spans="1:30" ht="11.4" customHeight="1">
      <c r="A791" s="504" t="s">
        <v>5634</v>
      </c>
      <c r="B791" s="506"/>
      <c r="C791" s="506"/>
      <c r="D791" s="506"/>
      <c r="E791" s="506"/>
      <c r="F791" s="506"/>
      <c r="G791" s="506"/>
      <c r="H791" s="506"/>
      <c r="I791" s="506"/>
      <c r="J791" s="506"/>
      <c r="K791" s="506"/>
      <c r="L791" s="506"/>
      <c r="M791" s="506"/>
      <c r="N791" s="506"/>
      <c r="O791" s="506"/>
      <c r="P791" s="506"/>
      <c r="Q791" s="506"/>
      <c r="R791" s="506"/>
      <c r="S791" s="506"/>
      <c r="T791" s="506"/>
      <c r="U791" s="506"/>
      <c r="V791" s="506"/>
      <c r="W791" s="506"/>
      <c r="X791" s="505"/>
      <c r="Y791" s="534">
        <v>499.22</v>
      </c>
      <c r="Z791" s="535"/>
      <c r="AA791" s="535"/>
      <c r="AB791" s="535"/>
      <c r="AC791" s="535"/>
      <c r="AD791" s="536"/>
    </row>
    <row r="792" spans="1:30" ht="11.4" customHeight="1">
      <c r="A792" s="504" t="s">
        <v>5635</v>
      </c>
      <c r="B792" s="506"/>
      <c r="C792" s="506"/>
      <c r="D792" s="506"/>
      <c r="E792" s="506"/>
      <c r="F792" s="506"/>
      <c r="G792" s="506"/>
      <c r="H792" s="506"/>
      <c r="I792" s="506"/>
      <c r="J792" s="506"/>
      <c r="K792" s="506"/>
      <c r="L792" s="506"/>
      <c r="M792" s="506"/>
      <c r="N792" s="506"/>
      <c r="O792" s="506"/>
      <c r="P792" s="506"/>
      <c r="Q792" s="506"/>
      <c r="R792" s="506"/>
      <c r="S792" s="506"/>
      <c r="T792" s="506"/>
      <c r="U792" s="506"/>
      <c r="V792" s="506"/>
      <c r="W792" s="506"/>
      <c r="X792" s="505"/>
      <c r="Y792" s="534">
        <v>125.15</v>
      </c>
      <c r="Z792" s="535"/>
      <c r="AA792" s="535"/>
      <c r="AB792" s="535"/>
      <c r="AC792" s="535"/>
      <c r="AD792" s="536"/>
    </row>
    <row r="793" spans="1:30" ht="11.4" customHeight="1">
      <c r="A793" s="504" t="s">
        <v>5636</v>
      </c>
      <c r="B793" s="506"/>
      <c r="C793" s="506"/>
      <c r="D793" s="506"/>
      <c r="E793" s="506"/>
      <c r="F793" s="506"/>
      <c r="G793" s="506"/>
      <c r="H793" s="506"/>
      <c r="I793" s="506"/>
      <c r="J793" s="506"/>
      <c r="K793" s="506"/>
      <c r="L793" s="506"/>
      <c r="M793" s="506"/>
      <c r="N793" s="506"/>
      <c r="O793" s="506"/>
      <c r="P793" s="506"/>
      <c r="Q793" s="506"/>
      <c r="R793" s="506"/>
      <c r="S793" s="506"/>
      <c r="T793" s="506"/>
      <c r="U793" s="506"/>
      <c r="V793" s="506"/>
      <c r="W793" s="506"/>
      <c r="X793" s="505"/>
      <c r="Y793" s="534">
        <v>624.37</v>
      </c>
      <c r="Z793" s="535"/>
      <c r="AA793" s="535"/>
      <c r="AB793" s="535"/>
      <c r="AC793" s="535"/>
      <c r="AD793" s="536"/>
    </row>
    <row r="794" spans="1:30" ht="10.8" customHeight="1">
      <c r="A794" s="211"/>
      <c r="B794" s="211"/>
      <c r="C794" s="211"/>
      <c r="D794" s="211"/>
      <c r="E794" s="211"/>
      <c r="F794" s="211"/>
      <c r="G794" s="211"/>
      <c r="H794" s="211"/>
      <c r="I794" s="211"/>
      <c r="J794" s="211"/>
      <c r="K794" s="211"/>
      <c r="L794" s="211"/>
      <c r="M794" s="211"/>
      <c r="N794" s="211"/>
      <c r="O794" s="211"/>
      <c r="P794" s="211"/>
      <c r="Q794" s="211"/>
      <c r="R794" s="211"/>
      <c r="S794" s="211"/>
      <c r="T794" s="211"/>
      <c r="U794" s="211"/>
      <c r="V794" s="211"/>
      <c r="W794" s="211"/>
      <c r="X794" s="211"/>
      <c r="Y794" s="211"/>
      <c r="Z794" s="211"/>
      <c r="AA794" s="211"/>
      <c r="AB794" s="211"/>
      <c r="AC794" s="211"/>
      <c r="AD794" s="211"/>
    </row>
    <row r="795" spans="1:30" ht="13.35" customHeight="1">
      <c r="A795" s="540" t="s">
        <v>5637</v>
      </c>
      <c r="B795" s="540"/>
      <c r="C795" s="540"/>
      <c r="D795" s="540"/>
      <c r="E795" s="540"/>
      <c r="F795" s="540"/>
      <c r="G795" s="540"/>
      <c r="H795" s="540"/>
      <c r="I795" s="540"/>
      <c r="J795" s="540"/>
      <c r="K795" s="540"/>
      <c r="L795" s="540"/>
      <c r="M795" s="540"/>
      <c r="N795" s="540"/>
      <c r="O795" s="540"/>
      <c r="P795" s="540"/>
      <c r="Q795" s="540"/>
      <c r="R795" s="540"/>
      <c r="S795" s="540"/>
      <c r="T795" s="540"/>
      <c r="U795" s="540"/>
      <c r="V795" s="540"/>
      <c r="W795" s="540"/>
      <c r="X795" s="540"/>
      <c r="Y795" s="540"/>
      <c r="Z795" s="540"/>
      <c r="AA795" s="540"/>
      <c r="AB795" s="540"/>
      <c r="AC795" s="540"/>
      <c r="AD795" s="540"/>
    </row>
    <row r="796" spans="1:30" ht="10.8" customHeight="1">
      <c r="A796" s="211"/>
      <c r="B796" s="211"/>
      <c r="C796" s="211"/>
      <c r="D796" s="211"/>
      <c r="E796" s="211"/>
      <c r="F796" s="211"/>
      <c r="G796" s="211"/>
      <c r="H796" s="211"/>
      <c r="I796" s="211"/>
      <c r="J796" s="211"/>
      <c r="K796" s="211"/>
      <c r="L796" s="211"/>
      <c r="M796" s="211"/>
      <c r="N796" s="211"/>
      <c r="O796" s="211"/>
      <c r="P796" s="211"/>
      <c r="Q796" s="211"/>
      <c r="R796" s="211"/>
      <c r="S796" s="211"/>
      <c r="T796" s="211"/>
      <c r="U796" s="211"/>
      <c r="V796" s="211"/>
      <c r="W796" s="211"/>
      <c r="X796" s="211"/>
      <c r="Y796" s="211"/>
      <c r="Z796" s="211"/>
      <c r="AA796" s="211"/>
      <c r="AB796" s="211"/>
      <c r="AC796" s="211"/>
      <c r="AD796" s="211"/>
    </row>
    <row r="797" spans="1:30" ht="11.4" customHeight="1">
      <c r="A797" s="211" t="s">
        <v>7519</v>
      </c>
      <c r="B797" s="211"/>
      <c r="C797" s="211"/>
      <c r="D797" s="211"/>
      <c r="E797" s="211"/>
      <c r="F797" s="211"/>
      <c r="G797" s="211"/>
      <c r="H797" s="211"/>
      <c r="I797" s="211"/>
      <c r="J797" s="211"/>
      <c r="K797" s="211"/>
      <c r="L797" s="211"/>
      <c r="M797" s="211"/>
      <c r="N797" s="211"/>
      <c r="O797" s="211"/>
      <c r="P797" s="211"/>
      <c r="Q797" s="211"/>
      <c r="R797" s="211"/>
      <c r="S797" s="211"/>
      <c r="T797" s="211"/>
      <c r="U797" s="211"/>
      <c r="V797" s="211"/>
      <c r="W797" s="211"/>
      <c r="X797" s="211"/>
      <c r="Y797" s="211" t="s">
        <v>5627</v>
      </c>
      <c r="Z797" s="211"/>
      <c r="AA797" s="211"/>
      <c r="AB797" s="211"/>
      <c r="AC797" s="211"/>
      <c r="AD797" s="211"/>
    </row>
    <row r="798" spans="1:30" ht="11.4" customHeight="1">
      <c r="A798" s="211" t="s">
        <v>7520</v>
      </c>
      <c r="B798" s="211"/>
      <c r="C798" s="211"/>
      <c r="D798" s="211"/>
      <c r="E798" s="211"/>
      <c r="F798" s="211"/>
      <c r="G798" s="211"/>
      <c r="H798" s="211"/>
      <c r="I798" s="211"/>
      <c r="J798" s="211"/>
      <c r="K798" s="211"/>
      <c r="L798" s="211"/>
      <c r="M798" s="211"/>
      <c r="N798" s="211"/>
      <c r="O798" s="211"/>
      <c r="P798" s="211"/>
      <c r="Q798" s="211"/>
      <c r="R798" s="211"/>
      <c r="S798" s="211"/>
      <c r="T798" s="211"/>
      <c r="U798" s="211"/>
      <c r="V798" s="211"/>
      <c r="W798" s="211"/>
      <c r="X798" s="211"/>
      <c r="Y798" s="211"/>
      <c r="Z798" s="211"/>
      <c r="AA798" s="211"/>
      <c r="AB798" s="211"/>
      <c r="AC798" s="211"/>
      <c r="AD798" s="211"/>
    </row>
    <row r="799" spans="1:30" ht="10.8" customHeight="1">
      <c r="A799" s="211"/>
      <c r="B799" s="211"/>
      <c r="C799" s="211"/>
      <c r="D799" s="211"/>
      <c r="E799" s="211"/>
      <c r="F799" s="211"/>
      <c r="G799" s="211"/>
      <c r="H799" s="211"/>
      <c r="I799" s="211"/>
      <c r="J799" s="211"/>
      <c r="K799" s="211"/>
      <c r="L799" s="211"/>
      <c r="M799" s="211"/>
      <c r="N799" s="211"/>
      <c r="O799" s="211"/>
      <c r="P799" s="211"/>
      <c r="Q799" s="211"/>
      <c r="R799" s="211"/>
      <c r="S799" s="211"/>
      <c r="T799" s="211"/>
      <c r="U799" s="211"/>
      <c r="V799" s="211"/>
      <c r="W799" s="211"/>
      <c r="X799" s="211"/>
      <c r="Y799" s="211"/>
      <c r="Z799" s="211"/>
      <c r="AA799" s="211"/>
      <c r="AB799" s="211"/>
      <c r="AC799" s="211"/>
      <c r="AD799" s="211"/>
    </row>
    <row r="800" spans="1:30" ht="11.4" customHeight="1">
      <c r="A800" s="501" t="s">
        <v>5628</v>
      </c>
      <c r="B800" s="502"/>
      <c r="C800" s="502"/>
      <c r="D800" s="502"/>
      <c r="E800" s="502"/>
      <c r="F800" s="502"/>
      <c r="G800" s="503"/>
      <c r="H800" s="501" t="s">
        <v>5638</v>
      </c>
      <c r="I800" s="502"/>
      <c r="J800" s="502"/>
      <c r="K800" s="502"/>
      <c r="L800" s="503"/>
      <c r="M800" s="504" t="s">
        <v>5639</v>
      </c>
      <c r="N800" s="505"/>
      <c r="O800" s="504" t="s">
        <v>5640</v>
      </c>
      <c r="P800" s="506"/>
      <c r="Q800" s="506"/>
      <c r="R800" s="505"/>
      <c r="S800" s="504" t="s">
        <v>5641</v>
      </c>
      <c r="T800" s="506"/>
      <c r="U800" s="506"/>
      <c r="V800" s="505"/>
      <c r="W800" s="504" t="s">
        <v>5631</v>
      </c>
      <c r="X800" s="506"/>
      <c r="Y800" s="506"/>
      <c r="Z800" s="506"/>
      <c r="AA800" s="505"/>
      <c r="AB800" s="504" t="s">
        <v>5642</v>
      </c>
      <c r="AC800" s="506"/>
      <c r="AD800" s="505"/>
    </row>
    <row r="801" spans="1:30" ht="11.4" customHeight="1">
      <c r="A801" s="507" t="s">
        <v>5658</v>
      </c>
      <c r="B801" s="508"/>
      <c r="C801" s="508"/>
      <c r="D801" s="508"/>
      <c r="E801" s="508"/>
      <c r="F801" s="508"/>
      <c r="G801" s="509"/>
      <c r="H801" s="507" t="s">
        <v>5659</v>
      </c>
      <c r="I801" s="508"/>
      <c r="J801" s="508"/>
      <c r="K801" s="508"/>
      <c r="L801" s="509"/>
      <c r="M801" s="510">
        <v>8.09</v>
      </c>
      <c r="N801" s="511"/>
      <c r="O801" s="512">
        <v>22.05</v>
      </c>
      <c r="P801" s="513"/>
      <c r="Q801" s="513"/>
      <c r="R801" s="514"/>
      <c r="S801" s="515">
        <v>172.66</v>
      </c>
      <c r="T801" s="516"/>
      <c r="U801" s="516"/>
      <c r="V801" s="517"/>
      <c r="W801" s="518">
        <v>0.3</v>
      </c>
      <c r="X801" s="519"/>
      <c r="Y801" s="519"/>
      <c r="Z801" s="519"/>
      <c r="AA801" s="520"/>
      <c r="AB801" s="510">
        <v>6.61</v>
      </c>
      <c r="AC801" s="528"/>
      <c r="AD801" s="511"/>
    </row>
    <row r="802" spans="1:30" ht="11.4" customHeight="1">
      <c r="A802" s="507" t="s">
        <v>5645</v>
      </c>
      <c r="B802" s="508"/>
      <c r="C802" s="508"/>
      <c r="D802" s="508"/>
      <c r="E802" s="508"/>
      <c r="F802" s="508"/>
      <c r="G802" s="509"/>
      <c r="H802" s="507" t="s">
        <v>190</v>
      </c>
      <c r="I802" s="508"/>
      <c r="J802" s="508"/>
      <c r="K802" s="508"/>
      <c r="L802" s="509"/>
      <c r="M802" s="512">
        <v>11.56</v>
      </c>
      <c r="N802" s="514"/>
      <c r="O802" s="512">
        <v>29.49</v>
      </c>
      <c r="P802" s="513"/>
      <c r="Q802" s="513"/>
      <c r="R802" s="514"/>
      <c r="S802" s="515">
        <v>155.15</v>
      </c>
      <c r="T802" s="516"/>
      <c r="U802" s="516"/>
      <c r="V802" s="517"/>
      <c r="W802" s="518">
        <v>0.5</v>
      </c>
      <c r="X802" s="519"/>
      <c r="Y802" s="519"/>
      <c r="Z802" s="519"/>
      <c r="AA802" s="520"/>
      <c r="AB802" s="512">
        <v>14.74</v>
      </c>
      <c r="AC802" s="513"/>
      <c r="AD802" s="514"/>
    </row>
    <row r="803" spans="1:30" ht="11.4" customHeight="1">
      <c r="A803" s="521" t="s">
        <v>5646</v>
      </c>
      <c r="B803" s="521"/>
      <c r="C803" s="521"/>
      <c r="D803" s="521"/>
      <c r="E803" s="521"/>
      <c r="F803" s="521"/>
      <c r="G803" s="521"/>
      <c r="H803" s="521"/>
      <c r="I803" s="521"/>
      <c r="J803" s="521"/>
      <c r="K803" s="521"/>
      <c r="L803" s="521"/>
      <c r="M803" s="521"/>
      <c r="N803" s="521"/>
      <c r="O803" s="521"/>
      <c r="P803" s="521"/>
      <c r="Q803" s="521"/>
      <c r="R803" s="521"/>
      <c r="S803" s="521"/>
      <c r="T803" s="521"/>
      <c r="U803" s="521"/>
      <c r="V803" s="521"/>
      <c r="W803" s="521"/>
      <c r="X803" s="521"/>
      <c r="Y803" s="512">
        <v>21.35</v>
      </c>
      <c r="Z803" s="513"/>
      <c r="AA803" s="513"/>
      <c r="AB803" s="513"/>
      <c r="AC803" s="513"/>
      <c r="AD803" s="514"/>
    </row>
    <row r="804" spans="1:30" ht="10.8" customHeight="1">
      <c r="A804" s="211"/>
      <c r="B804" s="211"/>
      <c r="C804" s="211"/>
      <c r="D804" s="211"/>
      <c r="E804" s="211"/>
      <c r="F804" s="211"/>
      <c r="G804" s="211"/>
      <c r="H804" s="211"/>
      <c r="I804" s="211"/>
      <c r="J804" s="211"/>
      <c r="K804" s="211"/>
      <c r="L804" s="211"/>
      <c r="M804" s="211"/>
      <c r="N804" s="211"/>
      <c r="O804" s="211"/>
      <c r="P804" s="211"/>
      <c r="Q804" s="211"/>
      <c r="R804" s="211"/>
      <c r="S804" s="211"/>
      <c r="T804" s="211"/>
      <c r="U804" s="211"/>
      <c r="V804" s="211"/>
      <c r="W804" s="211"/>
      <c r="X804" s="211"/>
      <c r="Y804" s="211"/>
      <c r="Z804" s="211"/>
      <c r="AA804" s="211"/>
      <c r="AB804" s="211"/>
      <c r="AC804" s="211"/>
      <c r="AD804" s="211"/>
    </row>
    <row r="805" spans="1:30" ht="11.4" customHeight="1">
      <c r="A805" s="501" t="s">
        <v>5628</v>
      </c>
      <c r="B805" s="502"/>
      <c r="C805" s="502"/>
      <c r="D805" s="502"/>
      <c r="E805" s="502"/>
      <c r="F805" s="502"/>
      <c r="G805" s="503"/>
      <c r="H805" s="501" t="s">
        <v>5629</v>
      </c>
      <c r="I805" s="502"/>
      <c r="J805" s="502"/>
      <c r="K805" s="502"/>
      <c r="L805" s="502"/>
      <c r="M805" s="502"/>
      <c r="N805" s="502"/>
      <c r="O805" s="503"/>
      <c r="P805" s="522" t="s">
        <v>180</v>
      </c>
      <c r="Q805" s="523"/>
      <c r="R805" s="523"/>
      <c r="S805" s="524"/>
      <c r="T805" s="504" t="s">
        <v>5630</v>
      </c>
      <c r="U805" s="506"/>
      <c r="V805" s="506"/>
      <c r="W805" s="505"/>
      <c r="X805" s="504" t="s">
        <v>5631</v>
      </c>
      <c r="Y805" s="506"/>
      <c r="Z805" s="506"/>
      <c r="AA805" s="506"/>
      <c r="AB805" s="505"/>
      <c r="AC805" s="504" t="s">
        <v>5632</v>
      </c>
      <c r="AD805" s="505"/>
    </row>
    <row r="806" spans="1:30" ht="11.4" customHeight="1">
      <c r="A806" s="507" t="s">
        <v>7521</v>
      </c>
      <c r="B806" s="508"/>
      <c r="C806" s="508"/>
      <c r="D806" s="508"/>
      <c r="E806" s="508"/>
      <c r="F806" s="508"/>
      <c r="G806" s="509"/>
      <c r="H806" s="507" t="s">
        <v>7522</v>
      </c>
      <c r="I806" s="508"/>
      <c r="J806" s="508"/>
      <c r="K806" s="508"/>
      <c r="L806" s="508"/>
      <c r="M806" s="508"/>
      <c r="N806" s="508"/>
      <c r="O806" s="509"/>
      <c r="P806" s="525" t="s">
        <v>71</v>
      </c>
      <c r="Q806" s="526"/>
      <c r="R806" s="526"/>
      <c r="S806" s="527"/>
      <c r="T806" s="510">
        <v>0.88</v>
      </c>
      <c r="U806" s="528"/>
      <c r="V806" s="528"/>
      <c r="W806" s="511"/>
      <c r="X806" s="518">
        <v>2</v>
      </c>
      <c r="Y806" s="519"/>
      <c r="Z806" s="519"/>
      <c r="AA806" s="519"/>
      <c r="AB806" s="520"/>
      <c r="AC806" s="510">
        <v>1.76</v>
      </c>
      <c r="AD806" s="511"/>
    </row>
    <row r="807" spans="1:30" ht="22.95" customHeight="1">
      <c r="A807" s="507" t="s">
        <v>7523</v>
      </c>
      <c r="B807" s="508"/>
      <c r="C807" s="508"/>
      <c r="D807" s="508"/>
      <c r="E807" s="508"/>
      <c r="F807" s="508"/>
      <c r="G807" s="509"/>
      <c r="H807" s="507" t="s">
        <v>7524</v>
      </c>
      <c r="I807" s="508"/>
      <c r="J807" s="508"/>
      <c r="K807" s="508"/>
      <c r="L807" s="508"/>
      <c r="M807" s="508"/>
      <c r="N807" s="508"/>
      <c r="O807" s="509"/>
      <c r="P807" s="525" t="s">
        <v>71</v>
      </c>
      <c r="Q807" s="526"/>
      <c r="R807" s="526"/>
      <c r="S807" s="527"/>
      <c r="T807" s="512">
        <v>37</v>
      </c>
      <c r="U807" s="513"/>
      <c r="V807" s="513"/>
      <c r="W807" s="514"/>
      <c r="X807" s="518">
        <v>1</v>
      </c>
      <c r="Y807" s="519"/>
      <c r="Z807" s="519"/>
      <c r="AA807" s="519"/>
      <c r="AB807" s="520"/>
      <c r="AC807" s="512">
        <v>37</v>
      </c>
      <c r="AD807" s="514"/>
    </row>
    <row r="808" spans="1:30" ht="11.4" customHeight="1">
      <c r="A808" s="521" t="s">
        <v>5633</v>
      </c>
      <c r="B808" s="521"/>
      <c r="C808" s="521"/>
      <c r="D808" s="521"/>
      <c r="E808" s="521"/>
      <c r="F808" s="521"/>
      <c r="G808" s="521"/>
      <c r="H808" s="521"/>
      <c r="I808" s="521"/>
      <c r="J808" s="521"/>
      <c r="K808" s="521"/>
      <c r="L808" s="521"/>
      <c r="M808" s="521"/>
      <c r="N808" s="521"/>
      <c r="O808" s="521"/>
      <c r="P808" s="521"/>
      <c r="Q808" s="521"/>
      <c r="R808" s="521"/>
      <c r="S808" s="521"/>
      <c r="T808" s="521"/>
      <c r="U808" s="521"/>
      <c r="V808" s="521"/>
      <c r="W808" s="521"/>
      <c r="X808" s="521"/>
      <c r="Y808" s="512">
        <v>38.76</v>
      </c>
      <c r="Z808" s="513"/>
      <c r="AA808" s="513"/>
      <c r="AB808" s="513"/>
      <c r="AC808" s="513"/>
      <c r="AD808" s="514"/>
    </row>
    <row r="809" spans="1:30" ht="10.8" customHeight="1">
      <c r="A809" s="211"/>
      <c r="B809" s="211"/>
      <c r="C809" s="211"/>
      <c r="D809" s="211"/>
      <c r="E809" s="211"/>
      <c r="F809" s="211"/>
      <c r="G809" s="211"/>
      <c r="H809" s="211"/>
      <c r="I809" s="211"/>
      <c r="J809" s="211"/>
      <c r="K809" s="211"/>
      <c r="L809" s="211"/>
      <c r="M809" s="211"/>
      <c r="N809" s="211"/>
      <c r="O809" s="211"/>
      <c r="P809" s="211"/>
      <c r="Q809" s="211"/>
      <c r="R809" s="211"/>
      <c r="S809" s="211"/>
      <c r="T809" s="211"/>
      <c r="U809" s="211"/>
      <c r="V809" s="211"/>
      <c r="W809" s="211"/>
      <c r="X809" s="211"/>
      <c r="Y809" s="211"/>
      <c r="Z809" s="211"/>
      <c r="AA809" s="211"/>
      <c r="AB809" s="211"/>
      <c r="AC809" s="211"/>
      <c r="AD809" s="211"/>
    </row>
    <row r="810" spans="1:30" ht="11.4" customHeight="1">
      <c r="A810" s="504" t="s">
        <v>5634</v>
      </c>
      <c r="B810" s="506"/>
      <c r="C810" s="506"/>
      <c r="D810" s="506"/>
      <c r="E810" s="506"/>
      <c r="F810" s="506"/>
      <c r="G810" s="506"/>
      <c r="H810" s="506"/>
      <c r="I810" s="506"/>
      <c r="J810" s="506"/>
      <c r="K810" s="506"/>
      <c r="L810" s="506"/>
      <c r="M810" s="506"/>
      <c r="N810" s="506"/>
      <c r="O810" s="506"/>
      <c r="P810" s="506"/>
      <c r="Q810" s="506"/>
      <c r="R810" s="506"/>
      <c r="S810" s="506"/>
      <c r="T810" s="506"/>
      <c r="U810" s="506"/>
      <c r="V810" s="506"/>
      <c r="W810" s="506"/>
      <c r="X810" s="505"/>
      <c r="Y810" s="537">
        <v>60.11</v>
      </c>
      <c r="Z810" s="538"/>
      <c r="AA810" s="538"/>
      <c r="AB810" s="538"/>
      <c r="AC810" s="538"/>
      <c r="AD810" s="539"/>
    </row>
    <row r="811" spans="1:30" ht="11.4" customHeight="1">
      <c r="A811" s="504" t="s">
        <v>5635</v>
      </c>
      <c r="B811" s="506"/>
      <c r="C811" s="506"/>
      <c r="D811" s="506"/>
      <c r="E811" s="506"/>
      <c r="F811" s="506"/>
      <c r="G811" s="506"/>
      <c r="H811" s="506"/>
      <c r="I811" s="506"/>
      <c r="J811" s="506"/>
      <c r="K811" s="506"/>
      <c r="L811" s="506"/>
      <c r="M811" s="506"/>
      <c r="N811" s="506"/>
      <c r="O811" s="506"/>
      <c r="P811" s="506"/>
      <c r="Q811" s="506"/>
      <c r="R811" s="506"/>
      <c r="S811" s="506"/>
      <c r="T811" s="506"/>
      <c r="U811" s="506"/>
      <c r="V811" s="506"/>
      <c r="W811" s="506"/>
      <c r="X811" s="505"/>
      <c r="Y811" s="537">
        <v>15.06</v>
      </c>
      <c r="Z811" s="538"/>
      <c r="AA811" s="538"/>
      <c r="AB811" s="538"/>
      <c r="AC811" s="538"/>
      <c r="AD811" s="539"/>
    </row>
    <row r="812" spans="1:30" ht="11.4" customHeight="1">
      <c r="A812" s="504" t="s">
        <v>5636</v>
      </c>
      <c r="B812" s="506"/>
      <c r="C812" s="506"/>
      <c r="D812" s="506"/>
      <c r="E812" s="506"/>
      <c r="F812" s="506"/>
      <c r="G812" s="506"/>
      <c r="H812" s="506"/>
      <c r="I812" s="506"/>
      <c r="J812" s="506"/>
      <c r="K812" s="506"/>
      <c r="L812" s="506"/>
      <c r="M812" s="506"/>
      <c r="N812" s="506"/>
      <c r="O812" s="506"/>
      <c r="P812" s="506"/>
      <c r="Q812" s="506"/>
      <c r="R812" s="506"/>
      <c r="S812" s="506"/>
      <c r="T812" s="506"/>
      <c r="U812" s="506"/>
      <c r="V812" s="506"/>
      <c r="W812" s="506"/>
      <c r="X812" s="505"/>
      <c r="Y812" s="537">
        <v>75.17</v>
      </c>
      <c r="Z812" s="538"/>
      <c r="AA812" s="538"/>
      <c r="AB812" s="538"/>
      <c r="AC812" s="538"/>
      <c r="AD812" s="539"/>
    </row>
    <row r="813" spans="1:30" ht="10.8" customHeight="1">
      <c r="A813" s="211"/>
      <c r="B813" s="211"/>
      <c r="C813" s="211"/>
      <c r="D813" s="211"/>
      <c r="E813" s="211"/>
      <c r="F813" s="211"/>
      <c r="G813" s="211"/>
      <c r="H813" s="211"/>
      <c r="I813" s="211"/>
      <c r="J813" s="211"/>
      <c r="K813" s="211"/>
      <c r="L813" s="211"/>
      <c r="M813" s="211"/>
      <c r="N813" s="211"/>
      <c r="O813" s="211"/>
      <c r="P813" s="211"/>
      <c r="Q813" s="211"/>
      <c r="R813" s="211"/>
      <c r="S813" s="211"/>
      <c r="T813" s="211"/>
      <c r="U813" s="211"/>
      <c r="V813" s="211"/>
      <c r="W813" s="211"/>
      <c r="X813" s="211"/>
      <c r="Y813" s="211"/>
      <c r="Z813" s="211"/>
      <c r="AA813" s="211"/>
      <c r="AB813" s="211"/>
      <c r="AC813" s="211"/>
      <c r="AD813" s="211"/>
    </row>
    <row r="814" spans="1:30" ht="13.35" customHeight="1">
      <c r="A814" s="540" t="s">
        <v>5637</v>
      </c>
      <c r="B814" s="540"/>
      <c r="C814" s="540"/>
      <c r="D814" s="540"/>
      <c r="E814" s="540"/>
      <c r="F814" s="540"/>
      <c r="G814" s="540"/>
      <c r="H814" s="540"/>
      <c r="I814" s="540"/>
      <c r="J814" s="540"/>
      <c r="K814" s="540"/>
      <c r="L814" s="540"/>
      <c r="M814" s="540"/>
      <c r="N814" s="540"/>
      <c r="O814" s="540"/>
      <c r="P814" s="540"/>
      <c r="Q814" s="540"/>
      <c r="R814" s="540"/>
      <c r="S814" s="540"/>
      <c r="T814" s="540"/>
      <c r="U814" s="540"/>
      <c r="V814" s="540"/>
      <c r="W814" s="540"/>
      <c r="X814" s="540"/>
      <c r="Y814" s="540"/>
      <c r="Z814" s="540"/>
      <c r="AA814" s="540"/>
      <c r="AB814" s="540"/>
      <c r="AC814" s="540"/>
      <c r="AD814" s="540"/>
    </row>
    <row r="815" spans="1:30" ht="10.8" customHeight="1">
      <c r="A815" s="211"/>
      <c r="B815" s="211"/>
      <c r="C815" s="211"/>
      <c r="D815" s="211"/>
      <c r="E815" s="211"/>
      <c r="F815" s="211"/>
      <c r="G815" s="211"/>
      <c r="H815" s="211"/>
      <c r="I815" s="211"/>
      <c r="J815" s="211"/>
      <c r="K815" s="211"/>
      <c r="L815" s="211"/>
      <c r="M815" s="211"/>
      <c r="N815" s="211"/>
      <c r="O815" s="211"/>
      <c r="P815" s="211"/>
      <c r="Q815" s="211"/>
      <c r="R815" s="211"/>
      <c r="S815" s="211"/>
      <c r="T815" s="211"/>
      <c r="U815" s="211"/>
      <c r="V815" s="211"/>
      <c r="W815" s="211"/>
      <c r="X815" s="211"/>
      <c r="Y815" s="211"/>
      <c r="Z815" s="211"/>
      <c r="AA815" s="211"/>
      <c r="AB815" s="211"/>
      <c r="AC815" s="211"/>
      <c r="AD815" s="211"/>
    </row>
    <row r="816" spans="1:30" ht="22.95" customHeight="1">
      <c r="A816" s="211" t="s">
        <v>7656</v>
      </c>
      <c r="B816" s="211"/>
      <c r="C816" s="211"/>
      <c r="D816" s="211"/>
      <c r="E816" s="211"/>
      <c r="F816" s="211"/>
      <c r="G816" s="211"/>
      <c r="H816" s="211"/>
      <c r="I816" s="211"/>
      <c r="J816" s="211"/>
      <c r="K816" s="211"/>
      <c r="L816" s="211"/>
      <c r="M816" s="211"/>
      <c r="N816" s="211"/>
      <c r="O816" s="211"/>
      <c r="P816" s="211"/>
      <c r="Q816" s="211"/>
      <c r="R816" s="211"/>
      <c r="S816" s="211"/>
      <c r="T816" s="211"/>
      <c r="U816" s="211"/>
      <c r="V816" s="211"/>
      <c r="W816" s="211"/>
      <c r="X816" s="211"/>
      <c r="Y816" s="211" t="s">
        <v>5627</v>
      </c>
      <c r="Z816" s="211"/>
      <c r="AA816" s="211"/>
      <c r="AB816" s="211"/>
      <c r="AC816" s="211"/>
      <c r="AD816" s="211"/>
    </row>
    <row r="817" spans="1:30" ht="11.4" customHeight="1">
      <c r="A817" s="211" t="s">
        <v>7657</v>
      </c>
      <c r="B817" s="211"/>
      <c r="C817" s="211"/>
      <c r="D817" s="211"/>
      <c r="E817" s="211"/>
      <c r="F817" s="211"/>
      <c r="G817" s="211"/>
      <c r="H817" s="211"/>
      <c r="I817" s="211"/>
      <c r="J817" s="211"/>
      <c r="K817" s="211"/>
      <c r="L817" s="211"/>
      <c r="M817" s="211"/>
      <c r="N817" s="211"/>
      <c r="O817" s="211"/>
      <c r="P817" s="211"/>
      <c r="Q817" s="211"/>
      <c r="R817" s="211"/>
      <c r="S817" s="211"/>
      <c r="T817" s="211"/>
      <c r="U817" s="211"/>
      <c r="V817" s="211"/>
      <c r="W817" s="211"/>
      <c r="X817" s="211"/>
      <c r="Y817" s="211"/>
      <c r="Z817" s="211"/>
      <c r="AA817" s="211"/>
      <c r="AB817" s="211"/>
      <c r="AC817" s="211"/>
      <c r="AD817" s="211"/>
    </row>
    <row r="818" spans="1:30" ht="10.8" customHeight="1">
      <c r="A818" s="211"/>
      <c r="B818" s="211"/>
      <c r="C818" s="211"/>
      <c r="D818" s="211"/>
      <c r="E818" s="211"/>
      <c r="F818" s="211"/>
      <c r="G818" s="211"/>
      <c r="H818" s="211"/>
      <c r="I818" s="211"/>
      <c r="J818" s="211"/>
      <c r="K818" s="211"/>
      <c r="L818" s="211"/>
      <c r="M818" s="211"/>
      <c r="N818" s="211"/>
      <c r="O818" s="211"/>
      <c r="P818" s="211"/>
      <c r="Q818" s="211"/>
      <c r="R818" s="211"/>
      <c r="S818" s="211"/>
      <c r="T818" s="211"/>
      <c r="U818" s="211"/>
      <c r="V818" s="211"/>
      <c r="W818" s="211"/>
      <c r="X818" s="211"/>
      <c r="Y818" s="211"/>
      <c r="Z818" s="211"/>
      <c r="AA818" s="211"/>
      <c r="AB818" s="211"/>
      <c r="AC818" s="211"/>
      <c r="AD818" s="211"/>
    </row>
    <row r="819" spans="1:30" ht="11.4" customHeight="1">
      <c r="A819" s="501" t="s">
        <v>5628</v>
      </c>
      <c r="B819" s="502"/>
      <c r="C819" s="502"/>
      <c r="D819" s="502"/>
      <c r="E819" s="502"/>
      <c r="F819" s="502"/>
      <c r="G819" s="503"/>
      <c r="H819" s="501" t="s">
        <v>5638</v>
      </c>
      <c r="I819" s="502"/>
      <c r="J819" s="502"/>
      <c r="K819" s="502"/>
      <c r="L819" s="503"/>
      <c r="M819" s="504" t="s">
        <v>5639</v>
      </c>
      <c r="N819" s="505"/>
      <c r="O819" s="504" t="s">
        <v>5640</v>
      </c>
      <c r="P819" s="506"/>
      <c r="Q819" s="506"/>
      <c r="R819" s="505"/>
      <c r="S819" s="504" t="s">
        <v>5641</v>
      </c>
      <c r="T819" s="506"/>
      <c r="U819" s="506"/>
      <c r="V819" s="505"/>
      <c r="W819" s="504" t="s">
        <v>5631</v>
      </c>
      <c r="X819" s="506"/>
      <c r="Y819" s="506"/>
      <c r="Z819" s="506"/>
      <c r="AA819" s="505"/>
      <c r="AB819" s="504" t="s">
        <v>5642</v>
      </c>
      <c r="AC819" s="506"/>
      <c r="AD819" s="505"/>
    </row>
    <row r="820" spans="1:30" ht="11.4" customHeight="1">
      <c r="A820" s="507" t="s">
        <v>5658</v>
      </c>
      <c r="B820" s="508"/>
      <c r="C820" s="508"/>
      <c r="D820" s="508"/>
      <c r="E820" s="508"/>
      <c r="F820" s="508"/>
      <c r="G820" s="509"/>
      <c r="H820" s="507" t="s">
        <v>5659</v>
      </c>
      <c r="I820" s="508"/>
      <c r="J820" s="508"/>
      <c r="K820" s="508"/>
      <c r="L820" s="509"/>
      <c r="M820" s="510">
        <v>8.09</v>
      </c>
      <c r="N820" s="511"/>
      <c r="O820" s="512">
        <v>22.05</v>
      </c>
      <c r="P820" s="513"/>
      <c r="Q820" s="513"/>
      <c r="R820" s="514"/>
      <c r="S820" s="515">
        <v>172.66</v>
      </c>
      <c r="T820" s="516"/>
      <c r="U820" s="516"/>
      <c r="V820" s="517"/>
      <c r="W820" s="518">
        <v>0.11020000000000001</v>
      </c>
      <c r="X820" s="519"/>
      <c r="Y820" s="519"/>
      <c r="Z820" s="519"/>
      <c r="AA820" s="520"/>
      <c r="AB820" s="510">
        <v>2.42</v>
      </c>
      <c r="AC820" s="528"/>
      <c r="AD820" s="511"/>
    </row>
    <row r="821" spans="1:30" ht="11.4" customHeight="1">
      <c r="A821" s="507" t="s">
        <v>5656</v>
      </c>
      <c r="B821" s="508"/>
      <c r="C821" s="508"/>
      <c r="D821" s="508"/>
      <c r="E821" s="508"/>
      <c r="F821" s="508"/>
      <c r="G821" s="509"/>
      <c r="H821" s="507" t="s">
        <v>5657</v>
      </c>
      <c r="I821" s="508"/>
      <c r="J821" s="508"/>
      <c r="K821" s="508"/>
      <c r="L821" s="509"/>
      <c r="M821" s="512">
        <v>11.56</v>
      </c>
      <c r="N821" s="514"/>
      <c r="O821" s="512">
        <v>29.79</v>
      </c>
      <c r="P821" s="513"/>
      <c r="Q821" s="513"/>
      <c r="R821" s="514"/>
      <c r="S821" s="515">
        <v>157.77000000000001</v>
      </c>
      <c r="T821" s="516"/>
      <c r="U821" s="516"/>
      <c r="V821" s="517"/>
      <c r="W821" s="518">
        <v>0.11020000000000001</v>
      </c>
      <c r="X821" s="519"/>
      <c r="Y821" s="519"/>
      <c r="Z821" s="519"/>
      <c r="AA821" s="520"/>
      <c r="AB821" s="510">
        <v>3.28</v>
      </c>
      <c r="AC821" s="528"/>
      <c r="AD821" s="511"/>
    </row>
    <row r="822" spans="1:30" ht="11.4" customHeight="1">
      <c r="A822" s="521" t="s">
        <v>5646</v>
      </c>
      <c r="B822" s="521"/>
      <c r="C822" s="521"/>
      <c r="D822" s="521"/>
      <c r="E822" s="521"/>
      <c r="F822" s="521"/>
      <c r="G822" s="521"/>
      <c r="H822" s="521"/>
      <c r="I822" s="521"/>
      <c r="J822" s="521"/>
      <c r="K822" s="521"/>
      <c r="L822" s="521"/>
      <c r="M822" s="521"/>
      <c r="N822" s="521"/>
      <c r="O822" s="521"/>
      <c r="P822" s="521"/>
      <c r="Q822" s="521"/>
      <c r="R822" s="521"/>
      <c r="S822" s="521"/>
      <c r="T822" s="521"/>
      <c r="U822" s="521"/>
      <c r="V822" s="521"/>
      <c r="W822" s="521"/>
      <c r="X822" s="521"/>
      <c r="Y822" s="510">
        <v>5.7</v>
      </c>
      <c r="Z822" s="528"/>
      <c r="AA822" s="528"/>
      <c r="AB822" s="528"/>
      <c r="AC822" s="528"/>
      <c r="AD822" s="511"/>
    </row>
    <row r="823" spans="1:30" ht="10.8" customHeight="1">
      <c r="A823" s="211"/>
      <c r="B823" s="211"/>
      <c r="C823" s="211"/>
      <c r="D823" s="211"/>
      <c r="E823" s="211"/>
      <c r="F823" s="211"/>
      <c r="G823" s="211"/>
      <c r="H823" s="211"/>
      <c r="I823" s="211"/>
      <c r="J823" s="211"/>
      <c r="K823" s="211"/>
      <c r="L823" s="211"/>
      <c r="M823" s="211"/>
      <c r="N823" s="211"/>
      <c r="O823" s="211"/>
      <c r="P823" s="211"/>
      <c r="Q823" s="211"/>
      <c r="R823" s="211"/>
      <c r="S823" s="211"/>
      <c r="T823" s="211"/>
      <c r="U823" s="211"/>
      <c r="V823" s="211"/>
      <c r="W823" s="211"/>
      <c r="X823" s="211"/>
      <c r="Y823" s="211"/>
      <c r="Z823" s="211"/>
      <c r="AA823" s="211"/>
      <c r="AB823" s="211"/>
      <c r="AC823" s="211"/>
      <c r="AD823" s="211"/>
    </row>
    <row r="824" spans="1:30" ht="11.4" customHeight="1">
      <c r="A824" s="501" t="s">
        <v>5628</v>
      </c>
      <c r="B824" s="502"/>
      <c r="C824" s="502"/>
      <c r="D824" s="502"/>
      <c r="E824" s="502"/>
      <c r="F824" s="502"/>
      <c r="G824" s="503"/>
      <c r="H824" s="501" t="s">
        <v>5629</v>
      </c>
      <c r="I824" s="502"/>
      <c r="J824" s="502"/>
      <c r="K824" s="502"/>
      <c r="L824" s="502"/>
      <c r="M824" s="502"/>
      <c r="N824" s="502"/>
      <c r="O824" s="503"/>
      <c r="P824" s="522" t="s">
        <v>180</v>
      </c>
      <c r="Q824" s="523"/>
      <c r="R824" s="523"/>
      <c r="S824" s="524"/>
      <c r="T824" s="504" t="s">
        <v>5630</v>
      </c>
      <c r="U824" s="506"/>
      <c r="V824" s="506"/>
      <c r="W824" s="505"/>
      <c r="X824" s="504" t="s">
        <v>5631</v>
      </c>
      <c r="Y824" s="506"/>
      <c r="Z824" s="506"/>
      <c r="AA824" s="506"/>
      <c r="AB824" s="505"/>
      <c r="AC824" s="504" t="s">
        <v>5632</v>
      </c>
      <c r="AD824" s="505"/>
    </row>
    <row r="825" spans="1:30" ht="22.95" customHeight="1">
      <c r="A825" s="507" t="s">
        <v>7652</v>
      </c>
      <c r="B825" s="508"/>
      <c r="C825" s="508"/>
      <c r="D825" s="508"/>
      <c r="E825" s="508"/>
      <c r="F825" s="508"/>
      <c r="G825" s="509"/>
      <c r="H825" s="507" t="s">
        <v>7653</v>
      </c>
      <c r="I825" s="508"/>
      <c r="J825" s="508"/>
      <c r="K825" s="508"/>
      <c r="L825" s="508"/>
      <c r="M825" s="508"/>
      <c r="N825" s="508"/>
      <c r="O825" s="509"/>
      <c r="P825" s="525" t="s">
        <v>71</v>
      </c>
      <c r="Q825" s="526"/>
      <c r="R825" s="526"/>
      <c r="S825" s="527"/>
      <c r="T825" s="512">
        <v>11.24</v>
      </c>
      <c r="U825" s="513"/>
      <c r="V825" s="513"/>
      <c r="W825" s="514"/>
      <c r="X825" s="518">
        <v>1.06E-2</v>
      </c>
      <c r="Y825" s="519"/>
      <c r="Z825" s="519"/>
      <c r="AA825" s="519"/>
      <c r="AB825" s="520"/>
      <c r="AC825" s="510">
        <v>0.11</v>
      </c>
      <c r="AD825" s="511"/>
    </row>
    <row r="826" spans="1:30" ht="22.95" customHeight="1">
      <c r="A826" s="507" t="s">
        <v>7658</v>
      </c>
      <c r="B826" s="508"/>
      <c r="C826" s="508"/>
      <c r="D826" s="508"/>
      <c r="E826" s="508"/>
      <c r="F826" s="508"/>
      <c r="G826" s="509"/>
      <c r="H826" s="507" t="s">
        <v>4239</v>
      </c>
      <c r="I826" s="508"/>
      <c r="J826" s="508"/>
      <c r="K826" s="508"/>
      <c r="L826" s="508"/>
      <c r="M826" s="508"/>
      <c r="N826" s="508"/>
      <c r="O826" s="509"/>
      <c r="P826" s="525" t="s">
        <v>71</v>
      </c>
      <c r="Q826" s="526"/>
      <c r="R826" s="526"/>
      <c r="S826" s="527"/>
      <c r="T826" s="512">
        <v>36.53</v>
      </c>
      <c r="U826" s="513"/>
      <c r="V826" s="513"/>
      <c r="W826" s="514"/>
      <c r="X826" s="518">
        <v>1</v>
      </c>
      <c r="Y826" s="519"/>
      <c r="Z826" s="519"/>
      <c r="AA826" s="519"/>
      <c r="AB826" s="520"/>
      <c r="AC826" s="512">
        <v>36.53</v>
      </c>
      <c r="AD826" s="514"/>
    </row>
    <row r="827" spans="1:30" ht="11.4" customHeight="1">
      <c r="A827" s="521" t="s">
        <v>5633</v>
      </c>
      <c r="B827" s="521"/>
      <c r="C827" s="521"/>
      <c r="D827" s="521"/>
      <c r="E827" s="521"/>
      <c r="F827" s="521"/>
      <c r="G827" s="521"/>
      <c r="H827" s="521"/>
      <c r="I827" s="521"/>
      <c r="J827" s="521"/>
      <c r="K827" s="521"/>
      <c r="L827" s="521"/>
      <c r="M827" s="521"/>
      <c r="N827" s="521"/>
      <c r="O827" s="521"/>
      <c r="P827" s="521"/>
      <c r="Q827" s="521"/>
      <c r="R827" s="521"/>
      <c r="S827" s="521"/>
      <c r="T827" s="521"/>
      <c r="U827" s="521"/>
      <c r="V827" s="521"/>
      <c r="W827" s="521"/>
      <c r="X827" s="521"/>
      <c r="Y827" s="512">
        <v>36.64</v>
      </c>
      <c r="Z827" s="513"/>
      <c r="AA827" s="513"/>
      <c r="AB827" s="513"/>
      <c r="AC827" s="513"/>
      <c r="AD827" s="514"/>
    </row>
    <row r="828" spans="1:30" ht="10.8" customHeight="1">
      <c r="A828" s="211"/>
      <c r="B828" s="211"/>
      <c r="C828" s="211"/>
      <c r="D828" s="211"/>
      <c r="E828" s="211"/>
      <c r="F828" s="211"/>
      <c r="G828" s="211"/>
      <c r="H828" s="211"/>
      <c r="I828" s="211"/>
      <c r="J828" s="211"/>
      <c r="K828" s="211"/>
      <c r="L828" s="211"/>
      <c r="M828" s="211"/>
      <c r="N828" s="211"/>
      <c r="O828" s="211"/>
      <c r="P828" s="211"/>
      <c r="Q828" s="211"/>
      <c r="R828" s="211"/>
      <c r="S828" s="211"/>
      <c r="T828" s="211"/>
      <c r="U828" s="211"/>
      <c r="V828" s="211"/>
      <c r="W828" s="211"/>
      <c r="X828" s="211"/>
      <c r="Y828" s="211"/>
      <c r="Z828" s="211"/>
      <c r="AA828" s="211"/>
      <c r="AB828" s="211"/>
      <c r="AC828" s="211"/>
      <c r="AD828" s="211"/>
    </row>
    <row r="829" spans="1:30" ht="11.4" customHeight="1">
      <c r="A829" s="504" t="s">
        <v>5634</v>
      </c>
      <c r="B829" s="506"/>
      <c r="C829" s="506"/>
      <c r="D829" s="506"/>
      <c r="E829" s="506"/>
      <c r="F829" s="506"/>
      <c r="G829" s="506"/>
      <c r="H829" s="506"/>
      <c r="I829" s="506"/>
      <c r="J829" s="506"/>
      <c r="K829" s="506"/>
      <c r="L829" s="506"/>
      <c r="M829" s="506"/>
      <c r="N829" s="506"/>
      <c r="O829" s="506"/>
      <c r="P829" s="506"/>
      <c r="Q829" s="506"/>
      <c r="R829" s="506"/>
      <c r="S829" s="506"/>
      <c r="T829" s="506"/>
      <c r="U829" s="506"/>
      <c r="V829" s="506"/>
      <c r="W829" s="506"/>
      <c r="X829" s="505"/>
      <c r="Y829" s="537">
        <v>42.34</v>
      </c>
      <c r="Z829" s="538"/>
      <c r="AA829" s="538"/>
      <c r="AB829" s="538"/>
      <c r="AC829" s="538"/>
      <c r="AD829" s="539"/>
    </row>
    <row r="830" spans="1:30" ht="11.4" customHeight="1">
      <c r="A830" s="504" t="s">
        <v>5635</v>
      </c>
      <c r="B830" s="506"/>
      <c r="C830" s="506"/>
      <c r="D830" s="506"/>
      <c r="E830" s="506"/>
      <c r="F830" s="506"/>
      <c r="G830" s="506"/>
      <c r="H830" s="506"/>
      <c r="I830" s="506"/>
      <c r="J830" s="506"/>
      <c r="K830" s="506"/>
      <c r="L830" s="506"/>
      <c r="M830" s="506"/>
      <c r="N830" s="506"/>
      <c r="O830" s="506"/>
      <c r="P830" s="506"/>
      <c r="Q830" s="506"/>
      <c r="R830" s="506"/>
      <c r="S830" s="506"/>
      <c r="T830" s="506"/>
      <c r="U830" s="506"/>
      <c r="V830" s="506"/>
      <c r="W830" s="506"/>
      <c r="X830" s="505"/>
      <c r="Y830" s="537">
        <v>10.61</v>
      </c>
      <c r="Z830" s="538"/>
      <c r="AA830" s="538"/>
      <c r="AB830" s="538"/>
      <c r="AC830" s="538"/>
      <c r="AD830" s="539"/>
    </row>
    <row r="831" spans="1:30" ht="11.4" customHeight="1">
      <c r="A831" s="504" t="s">
        <v>5636</v>
      </c>
      <c r="B831" s="506"/>
      <c r="C831" s="506"/>
      <c r="D831" s="506"/>
      <c r="E831" s="506"/>
      <c r="F831" s="506"/>
      <c r="G831" s="506"/>
      <c r="H831" s="506"/>
      <c r="I831" s="506"/>
      <c r="J831" s="506"/>
      <c r="K831" s="506"/>
      <c r="L831" s="506"/>
      <c r="M831" s="506"/>
      <c r="N831" s="506"/>
      <c r="O831" s="506"/>
      <c r="P831" s="506"/>
      <c r="Q831" s="506"/>
      <c r="R831" s="506"/>
      <c r="S831" s="506"/>
      <c r="T831" s="506"/>
      <c r="U831" s="506"/>
      <c r="V831" s="506"/>
      <c r="W831" s="506"/>
      <c r="X831" s="505"/>
      <c r="Y831" s="537">
        <v>52.95</v>
      </c>
      <c r="Z831" s="538"/>
      <c r="AA831" s="538"/>
      <c r="AB831" s="538"/>
      <c r="AC831" s="538"/>
      <c r="AD831" s="539"/>
    </row>
    <row r="832" spans="1:30" ht="10.8" customHeight="1">
      <c r="A832" s="211"/>
      <c r="B832" s="211"/>
      <c r="C832" s="211"/>
      <c r="D832" s="211"/>
      <c r="E832" s="211"/>
      <c r="F832" s="211"/>
      <c r="G832" s="211"/>
      <c r="H832" s="211"/>
      <c r="I832" s="211"/>
      <c r="J832" s="211"/>
      <c r="K832" s="211"/>
      <c r="L832" s="211"/>
      <c r="M832" s="211"/>
      <c r="N832" s="211"/>
      <c r="O832" s="211"/>
      <c r="P832" s="211"/>
      <c r="Q832" s="211"/>
      <c r="R832" s="211"/>
      <c r="S832" s="211"/>
      <c r="T832" s="211"/>
      <c r="U832" s="211"/>
      <c r="V832" s="211"/>
      <c r="W832" s="211"/>
      <c r="X832" s="211"/>
      <c r="Y832" s="211"/>
      <c r="Z832" s="211"/>
      <c r="AA832" s="211"/>
      <c r="AB832" s="211"/>
      <c r="AC832" s="211"/>
      <c r="AD832" s="211"/>
    </row>
    <row r="833" spans="1:30" ht="13.35" customHeight="1">
      <c r="A833" s="540" t="s">
        <v>5637</v>
      </c>
      <c r="B833" s="540"/>
      <c r="C833" s="540"/>
      <c r="D833" s="540"/>
      <c r="E833" s="540"/>
      <c r="F833" s="540"/>
      <c r="G833" s="540"/>
      <c r="H833" s="540"/>
      <c r="I833" s="540"/>
      <c r="J833" s="540"/>
      <c r="K833" s="540"/>
      <c r="L833" s="540"/>
      <c r="M833" s="540"/>
      <c r="N833" s="540"/>
      <c r="O833" s="540"/>
      <c r="P833" s="540"/>
      <c r="Q833" s="540"/>
      <c r="R833" s="540"/>
      <c r="S833" s="540"/>
      <c r="T833" s="540"/>
      <c r="U833" s="540"/>
      <c r="V833" s="540"/>
      <c r="W833" s="540"/>
      <c r="X833" s="540"/>
      <c r="Y833" s="540"/>
      <c r="Z833" s="540"/>
      <c r="AA833" s="540"/>
      <c r="AB833" s="540"/>
      <c r="AC833" s="540"/>
      <c r="AD833" s="540"/>
    </row>
    <row r="834" spans="1:30" ht="10.8" customHeight="1">
      <c r="A834" s="211"/>
      <c r="B834" s="211"/>
      <c r="C834" s="211"/>
      <c r="D834" s="211"/>
      <c r="E834" s="211"/>
      <c r="F834" s="211"/>
      <c r="G834" s="211"/>
      <c r="H834" s="211"/>
      <c r="I834" s="211"/>
      <c r="J834" s="211"/>
      <c r="K834" s="211"/>
      <c r="L834" s="211"/>
      <c r="M834" s="211"/>
      <c r="N834" s="211"/>
      <c r="O834" s="211"/>
      <c r="P834" s="211"/>
      <c r="Q834" s="211"/>
      <c r="R834" s="211"/>
      <c r="S834" s="211"/>
      <c r="T834" s="211"/>
      <c r="U834" s="211"/>
      <c r="V834" s="211"/>
      <c r="W834" s="211"/>
      <c r="X834" s="211"/>
      <c r="Y834" s="211"/>
      <c r="Z834" s="211"/>
      <c r="AA834" s="211"/>
      <c r="AB834" s="211"/>
      <c r="AC834" s="211"/>
      <c r="AD834" s="211"/>
    </row>
    <row r="835" spans="1:30" ht="11.4" customHeight="1">
      <c r="A835" s="211" t="s">
        <v>7631</v>
      </c>
      <c r="B835" s="211"/>
      <c r="C835" s="211"/>
      <c r="D835" s="211"/>
      <c r="E835" s="211"/>
      <c r="F835" s="211"/>
      <c r="G835" s="211"/>
      <c r="H835" s="211"/>
      <c r="I835" s="211"/>
      <c r="J835" s="211"/>
      <c r="K835" s="211"/>
      <c r="L835" s="211"/>
      <c r="M835" s="211"/>
      <c r="N835" s="211"/>
      <c r="O835" s="211"/>
      <c r="P835" s="211"/>
      <c r="Q835" s="211"/>
      <c r="R835" s="211"/>
      <c r="S835" s="211"/>
      <c r="T835" s="211"/>
      <c r="U835" s="211"/>
      <c r="V835" s="211"/>
      <c r="W835" s="211"/>
      <c r="X835" s="211"/>
      <c r="Y835" s="211" t="s">
        <v>5707</v>
      </c>
      <c r="Z835" s="211"/>
      <c r="AA835" s="211"/>
      <c r="AB835" s="211"/>
      <c r="AC835" s="211"/>
      <c r="AD835" s="211"/>
    </row>
    <row r="836" spans="1:30" ht="11.4" customHeight="1">
      <c r="A836" s="211" t="s">
        <v>7632</v>
      </c>
      <c r="B836" s="211"/>
      <c r="C836" s="211"/>
      <c r="D836" s="211"/>
      <c r="E836" s="211"/>
      <c r="F836" s="211"/>
      <c r="G836" s="211"/>
      <c r="H836" s="211"/>
      <c r="I836" s="211"/>
      <c r="J836" s="211"/>
      <c r="K836" s="211"/>
      <c r="L836" s="211"/>
      <c r="M836" s="211"/>
      <c r="N836" s="211"/>
      <c r="O836" s="211"/>
      <c r="P836" s="211"/>
      <c r="Q836" s="211"/>
      <c r="R836" s="211"/>
      <c r="S836" s="211"/>
      <c r="T836" s="211"/>
      <c r="U836" s="211"/>
      <c r="V836" s="211"/>
      <c r="W836" s="211"/>
      <c r="X836" s="211"/>
      <c r="Y836" s="211"/>
      <c r="Z836" s="211"/>
      <c r="AA836" s="211"/>
      <c r="AB836" s="211"/>
      <c r="AC836" s="211"/>
      <c r="AD836" s="211"/>
    </row>
    <row r="837" spans="1:30" ht="10.8" customHeight="1">
      <c r="A837" s="211"/>
      <c r="B837" s="211"/>
      <c r="C837" s="211"/>
      <c r="D837" s="211"/>
      <c r="E837" s="211"/>
      <c r="F837" s="211"/>
      <c r="G837" s="211"/>
      <c r="H837" s="211"/>
      <c r="I837" s="211"/>
      <c r="J837" s="211"/>
      <c r="K837" s="211"/>
      <c r="L837" s="211"/>
      <c r="M837" s="211"/>
      <c r="N837" s="211"/>
      <c r="O837" s="211"/>
      <c r="P837" s="211"/>
      <c r="Q837" s="211"/>
      <c r="R837" s="211"/>
      <c r="S837" s="211"/>
      <c r="T837" s="211"/>
      <c r="U837" s="211"/>
      <c r="V837" s="211"/>
      <c r="W837" s="211"/>
      <c r="X837" s="211"/>
      <c r="Y837" s="211"/>
      <c r="Z837" s="211"/>
      <c r="AA837" s="211"/>
      <c r="AB837" s="211"/>
      <c r="AC837" s="211"/>
      <c r="AD837" s="211"/>
    </row>
    <row r="838" spans="1:30" ht="11.4" customHeight="1">
      <c r="A838" s="501" t="s">
        <v>5628</v>
      </c>
      <c r="B838" s="502"/>
      <c r="C838" s="502"/>
      <c r="D838" s="502"/>
      <c r="E838" s="502"/>
      <c r="F838" s="502"/>
      <c r="G838" s="503"/>
      <c r="H838" s="501" t="s">
        <v>5638</v>
      </c>
      <c r="I838" s="502"/>
      <c r="J838" s="502"/>
      <c r="K838" s="502"/>
      <c r="L838" s="503"/>
      <c r="M838" s="504" t="s">
        <v>5639</v>
      </c>
      <c r="N838" s="505"/>
      <c r="O838" s="504" t="s">
        <v>5640</v>
      </c>
      <c r="P838" s="506"/>
      <c r="Q838" s="506"/>
      <c r="R838" s="505"/>
      <c r="S838" s="504" t="s">
        <v>5641</v>
      </c>
      <c r="T838" s="506"/>
      <c r="U838" s="506"/>
      <c r="V838" s="505"/>
      <c r="W838" s="504" t="s">
        <v>5631</v>
      </c>
      <c r="X838" s="506"/>
      <c r="Y838" s="506"/>
      <c r="Z838" s="506"/>
      <c r="AA838" s="505"/>
      <c r="AB838" s="504" t="s">
        <v>5642</v>
      </c>
      <c r="AC838" s="506"/>
      <c r="AD838" s="505"/>
    </row>
    <row r="839" spans="1:30" ht="11.4" customHeight="1">
      <c r="A839" s="507" t="s">
        <v>5643</v>
      </c>
      <c r="B839" s="508"/>
      <c r="C839" s="508"/>
      <c r="D839" s="508"/>
      <c r="E839" s="508"/>
      <c r="F839" s="508"/>
      <c r="G839" s="509"/>
      <c r="H839" s="507" t="s">
        <v>5644</v>
      </c>
      <c r="I839" s="508"/>
      <c r="J839" s="508"/>
      <c r="K839" s="508"/>
      <c r="L839" s="509"/>
      <c r="M839" s="510">
        <v>7.19</v>
      </c>
      <c r="N839" s="511"/>
      <c r="O839" s="512">
        <v>20.21</v>
      </c>
      <c r="P839" s="513"/>
      <c r="Q839" s="513"/>
      <c r="R839" s="514"/>
      <c r="S839" s="515">
        <v>181.15</v>
      </c>
      <c r="T839" s="516"/>
      <c r="U839" s="516"/>
      <c r="V839" s="517"/>
      <c r="W839" s="518">
        <v>0.112</v>
      </c>
      <c r="X839" s="519"/>
      <c r="Y839" s="519"/>
      <c r="Z839" s="519"/>
      <c r="AA839" s="520"/>
      <c r="AB839" s="510">
        <v>2.2599999999999998</v>
      </c>
      <c r="AC839" s="528"/>
      <c r="AD839" s="511"/>
    </row>
    <row r="840" spans="1:30" ht="11.4" customHeight="1">
      <c r="A840" s="507" t="s">
        <v>5794</v>
      </c>
      <c r="B840" s="508"/>
      <c r="C840" s="508"/>
      <c r="D840" s="508"/>
      <c r="E840" s="508"/>
      <c r="F840" s="508"/>
      <c r="G840" s="509"/>
      <c r="H840" s="507" t="s">
        <v>5795</v>
      </c>
      <c r="I840" s="508"/>
      <c r="J840" s="508"/>
      <c r="K840" s="508"/>
      <c r="L840" s="509"/>
      <c r="M840" s="512">
        <v>11.56</v>
      </c>
      <c r="N840" s="514"/>
      <c r="O840" s="512">
        <v>29.19</v>
      </c>
      <c r="P840" s="513"/>
      <c r="Q840" s="513"/>
      <c r="R840" s="514"/>
      <c r="S840" s="515">
        <v>152.52000000000001</v>
      </c>
      <c r="T840" s="516"/>
      <c r="U840" s="516"/>
      <c r="V840" s="517"/>
      <c r="W840" s="518">
        <v>0.34399999999999997</v>
      </c>
      <c r="X840" s="519"/>
      <c r="Y840" s="519"/>
      <c r="Z840" s="519"/>
      <c r="AA840" s="520"/>
      <c r="AB840" s="512">
        <v>10.039999999999999</v>
      </c>
      <c r="AC840" s="513"/>
      <c r="AD840" s="514"/>
    </row>
    <row r="841" spans="1:30" ht="11.4" customHeight="1">
      <c r="A841" s="521" t="s">
        <v>5646</v>
      </c>
      <c r="B841" s="521"/>
      <c r="C841" s="521"/>
      <c r="D841" s="521"/>
      <c r="E841" s="521"/>
      <c r="F841" s="521"/>
      <c r="G841" s="521"/>
      <c r="H841" s="521"/>
      <c r="I841" s="521"/>
      <c r="J841" s="521"/>
      <c r="K841" s="521"/>
      <c r="L841" s="521"/>
      <c r="M841" s="521"/>
      <c r="N841" s="521"/>
      <c r="O841" s="521"/>
      <c r="P841" s="521"/>
      <c r="Q841" s="521"/>
      <c r="R841" s="521"/>
      <c r="S841" s="521"/>
      <c r="T841" s="521"/>
      <c r="U841" s="521"/>
      <c r="V841" s="521"/>
      <c r="W841" s="521"/>
      <c r="X841" s="521"/>
      <c r="Y841" s="512">
        <v>12.3</v>
      </c>
      <c r="Z841" s="513"/>
      <c r="AA841" s="513"/>
      <c r="AB841" s="513"/>
      <c r="AC841" s="513"/>
      <c r="AD841" s="514"/>
    </row>
    <row r="842" spans="1:30" ht="10.8" customHeight="1">
      <c r="A842" s="211"/>
      <c r="B842" s="211"/>
      <c r="C842" s="211"/>
      <c r="D842" s="211"/>
      <c r="E842" s="211"/>
      <c r="F842" s="211"/>
      <c r="G842" s="211"/>
      <c r="H842" s="211"/>
      <c r="I842" s="211"/>
      <c r="J842" s="211"/>
      <c r="K842" s="211"/>
      <c r="L842" s="211"/>
      <c r="M842" s="211"/>
      <c r="N842" s="211"/>
      <c r="O842" s="211"/>
      <c r="P842" s="211"/>
      <c r="Q842" s="211"/>
      <c r="R842" s="211"/>
      <c r="S842" s="211"/>
      <c r="T842" s="211"/>
      <c r="U842" s="211"/>
      <c r="V842" s="211"/>
      <c r="W842" s="211"/>
      <c r="X842" s="211"/>
      <c r="Y842" s="211"/>
      <c r="Z842" s="211"/>
      <c r="AA842" s="211"/>
      <c r="AB842" s="211"/>
      <c r="AC842" s="211"/>
      <c r="AD842" s="211"/>
    </row>
    <row r="843" spans="1:30" ht="11.4" customHeight="1">
      <c r="A843" s="501" t="s">
        <v>5628</v>
      </c>
      <c r="B843" s="502"/>
      <c r="C843" s="502"/>
      <c r="D843" s="502"/>
      <c r="E843" s="502"/>
      <c r="F843" s="502"/>
      <c r="G843" s="503"/>
      <c r="H843" s="501" t="s">
        <v>5629</v>
      </c>
      <c r="I843" s="502"/>
      <c r="J843" s="502"/>
      <c r="K843" s="502"/>
      <c r="L843" s="502"/>
      <c r="M843" s="502"/>
      <c r="N843" s="502"/>
      <c r="O843" s="503"/>
      <c r="P843" s="522" t="s">
        <v>180</v>
      </c>
      <c r="Q843" s="523"/>
      <c r="R843" s="523"/>
      <c r="S843" s="524"/>
      <c r="T843" s="504" t="s">
        <v>5630</v>
      </c>
      <c r="U843" s="506"/>
      <c r="V843" s="506"/>
      <c r="W843" s="505"/>
      <c r="X843" s="504" t="s">
        <v>5631</v>
      </c>
      <c r="Y843" s="506"/>
      <c r="Z843" s="506"/>
      <c r="AA843" s="506"/>
      <c r="AB843" s="505"/>
      <c r="AC843" s="504" t="s">
        <v>5632</v>
      </c>
      <c r="AD843" s="505"/>
    </row>
    <row r="844" spans="1:30" ht="34.5" customHeight="1">
      <c r="A844" s="507" t="s">
        <v>5797</v>
      </c>
      <c r="B844" s="508"/>
      <c r="C844" s="508"/>
      <c r="D844" s="508"/>
      <c r="E844" s="508"/>
      <c r="F844" s="508"/>
      <c r="G844" s="509"/>
      <c r="H844" s="507" t="s">
        <v>2528</v>
      </c>
      <c r="I844" s="508"/>
      <c r="J844" s="508"/>
      <c r="K844" s="508"/>
      <c r="L844" s="508"/>
      <c r="M844" s="508"/>
      <c r="N844" s="508"/>
      <c r="O844" s="509"/>
      <c r="P844" s="525" t="s">
        <v>66</v>
      </c>
      <c r="Q844" s="526"/>
      <c r="R844" s="526"/>
      <c r="S844" s="527"/>
      <c r="T844" s="510">
        <v>2.84</v>
      </c>
      <c r="U844" s="528"/>
      <c r="V844" s="528"/>
      <c r="W844" s="511"/>
      <c r="X844" s="518">
        <v>0.74070000000000003</v>
      </c>
      <c r="Y844" s="519"/>
      <c r="Z844" s="519"/>
      <c r="AA844" s="519"/>
      <c r="AB844" s="520"/>
      <c r="AC844" s="510">
        <v>2.1</v>
      </c>
      <c r="AD844" s="511"/>
    </row>
    <row r="845" spans="1:30" ht="34.5" customHeight="1">
      <c r="A845" s="507" t="s">
        <v>5796</v>
      </c>
      <c r="B845" s="508"/>
      <c r="C845" s="508"/>
      <c r="D845" s="508"/>
      <c r="E845" s="508"/>
      <c r="F845" s="508"/>
      <c r="G845" s="509"/>
      <c r="H845" s="507" t="s">
        <v>2527</v>
      </c>
      <c r="I845" s="508"/>
      <c r="J845" s="508"/>
      <c r="K845" s="508"/>
      <c r="L845" s="508"/>
      <c r="M845" s="508"/>
      <c r="N845" s="508"/>
      <c r="O845" s="509"/>
      <c r="P845" s="525" t="s">
        <v>66</v>
      </c>
      <c r="Q845" s="526"/>
      <c r="R845" s="526"/>
      <c r="S845" s="527"/>
      <c r="T845" s="510">
        <v>0.32</v>
      </c>
      <c r="U845" s="528"/>
      <c r="V845" s="528"/>
      <c r="W845" s="511"/>
      <c r="X845" s="518">
        <v>1.2513000000000001</v>
      </c>
      <c r="Y845" s="519"/>
      <c r="Z845" s="519"/>
      <c r="AA845" s="519"/>
      <c r="AB845" s="520"/>
      <c r="AC845" s="510">
        <v>0.4</v>
      </c>
      <c r="AD845" s="511"/>
    </row>
    <row r="846" spans="1:30" ht="45.9" customHeight="1">
      <c r="A846" s="507" t="s">
        <v>5798</v>
      </c>
      <c r="B846" s="508"/>
      <c r="C846" s="508"/>
      <c r="D846" s="508"/>
      <c r="E846" s="508"/>
      <c r="F846" s="508"/>
      <c r="G846" s="509"/>
      <c r="H846" s="507" t="s">
        <v>3466</v>
      </c>
      <c r="I846" s="508"/>
      <c r="J846" s="508"/>
      <c r="K846" s="508"/>
      <c r="L846" s="508"/>
      <c r="M846" s="508"/>
      <c r="N846" s="508"/>
      <c r="O846" s="509"/>
      <c r="P846" s="525" t="s">
        <v>87</v>
      </c>
      <c r="Q846" s="526"/>
      <c r="R846" s="526"/>
      <c r="S846" s="527"/>
      <c r="T846" s="510">
        <v>3.55</v>
      </c>
      <c r="U846" s="528"/>
      <c r="V846" s="528"/>
      <c r="W846" s="511"/>
      <c r="X846" s="518">
        <v>0.54890000000000005</v>
      </c>
      <c r="Y846" s="519"/>
      <c r="Z846" s="519"/>
      <c r="AA846" s="519"/>
      <c r="AB846" s="520"/>
      <c r="AC846" s="510">
        <v>1.94</v>
      </c>
      <c r="AD846" s="511"/>
    </row>
    <row r="847" spans="1:30" ht="34.5" customHeight="1">
      <c r="A847" s="507" t="s">
        <v>5799</v>
      </c>
      <c r="B847" s="508"/>
      <c r="C847" s="508"/>
      <c r="D847" s="508"/>
      <c r="E847" s="508"/>
      <c r="F847" s="508"/>
      <c r="G847" s="509"/>
      <c r="H847" s="507" t="s">
        <v>3711</v>
      </c>
      <c r="I847" s="508"/>
      <c r="J847" s="508"/>
      <c r="K847" s="508"/>
      <c r="L847" s="508"/>
      <c r="M847" s="508"/>
      <c r="N847" s="508"/>
      <c r="O847" s="509"/>
      <c r="P847" s="525" t="s">
        <v>71</v>
      </c>
      <c r="Q847" s="526"/>
      <c r="R847" s="526"/>
      <c r="S847" s="527"/>
      <c r="T847" s="510">
        <v>0.1</v>
      </c>
      <c r="U847" s="528"/>
      <c r="V847" s="528"/>
      <c r="W847" s="511"/>
      <c r="X847" s="529">
        <v>10.093400000000001</v>
      </c>
      <c r="Y847" s="530"/>
      <c r="Z847" s="530"/>
      <c r="AA847" s="530"/>
      <c r="AB847" s="531"/>
      <c r="AC847" s="510">
        <v>1</v>
      </c>
      <c r="AD847" s="511"/>
    </row>
    <row r="848" spans="1:30" ht="34.5" customHeight="1">
      <c r="A848" s="507" t="s">
        <v>5800</v>
      </c>
      <c r="B848" s="508"/>
      <c r="C848" s="508"/>
      <c r="D848" s="508"/>
      <c r="E848" s="508"/>
      <c r="F848" s="508"/>
      <c r="G848" s="509"/>
      <c r="H848" s="507" t="s">
        <v>3718</v>
      </c>
      <c r="I848" s="508"/>
      <c r="J848" s="508"/>
      <c r="K848" s="508"/>
      <c r="L848" s="508"/>
      <c r="M848" s="508"/>
      <c r="N848" s="508"/>
      <c r="O848" s="509"/>
      <c r="P848" s="525" t="s">
        <v>71</v>
      </c>
      <c r="Q848" s="526"/>
      <c r="R848" s="526"/>
      <c r="S848" s="527"/>
      <c r="T848" s="510">
        <v>0.24</v>
      </c>
      <c r="U848" s="528"/>
      <c r="V848" s="528"/>
      <c r="W848" s="511"/>
      <c r="X848" s="518">
        <v>0.4803</v>
      </c>
      <c r="Y848" s="519"/>
      <c r="Z848" s="519"/>
      <c r="AA848" s="519"/>
      <c r="AB848" s="520"/>
      <c r="AC848" s="510">
        <v>0.11</v>
      </c>
      <c r="AD848" s="511"/>
    </row>
    <row r="849" spans="1:30" ht="34.5" customHeight="1">
      <c r="A849" s="507" t="s">
        <v>5801</v>
      </c>
      <c r="B849" s="508"/>
      <c r="C849" s="508"/>
      <c r="D849" s="508"/>
      <c r="E849" s="508"/>
      <c r="F849" s="508"/>
      <c r="G849" s="509"/>
      <c r="H849" s="507" t="s">
        <v>3834</v>
      </c>
      <c r="I849" s="508"/>
      <c r="J849" s="508"/>
      <c r="K849" s="508"/>
      <c r="L849" s="508"/>
      <c r="M849" s="508"/>
      <c r="N849" s="508"/>
      <c r="O849" s="509"/>
      <c r="P849" s="525" t="s">
        <v>66</v>
      </c>
      <c r="Q849" s="526"/>
      <c r="R849" s="526"/>
      <c r="S849" s="527"/>
      <c r="T849" s="510">
        <v>6.46</v>
      </c>
      <c r="U849" s="528"/>
      <c r="V849" s="528"/>
      <c r="W849" s="511"/>
      <c r="X849" s="518">
        <v>0.76239999999999997</v>
      </c>
      <c r="Y849" s="519"/>
      <c r="Z849" s="519"/>
      <c r="AA849" s="519"/>
      <c r="AB849" s="520"/>
      <c r="AC849" s="510">
        <v>4.92</v>
      </c>
      <c r="AD849" s="511"/>
    </row>
    <row r="850" spans="1:30" ht="34.5" customHeight="1">
      <c r="A850" s="507" t="s">
        <v>5802</v>
      </c>
      <c r="B850" s="508"/>
      <c r="C850" s="508"/>
      <c r="D850" s="508"/>
      <c r="E850" s="508"/>
      <c r="F850" s="508"/>
      <c r="G850" s="509"/>
      <c r="H850" s="507" t="s">
        <v>3838</v>
      </c>
      <c r="I850" s="508"/>
      <c r="J850" s="508"/>
      <c r="K850" s="508"/>
      <c r="L850" s="508"/>
      <c r="M850" s="508"/>
      <c r="N850" s="508"/>
      <c r="O850" s="509"/>
      <c r="P850" s="525" t="s">
        <v>66</v>
      </c>
      <c r="Q850" s="526"/>
      <c r="R850" s="526"/>
      <c r="S850" s="527"/>
      <c r="T850" s="510">
        <v>7.33</v>
      </c>
      <c r="U850" s="528"/>
      <c r="V850" s="528"/>
      <c r="W850" s="511"/>
      <c r="X850" s="518">
        <v>2.0005999999999999</v>
      </c>
      <c r="Y850" s="519"/>
      <c r="Z850" s="519"/>
      <c r="AA850" s="519"/>
      <c r="AB850" s="520"/>
      <c r="AC850" s="512">
        <v>14.66</v>
      </c>
      <c r="AD850" s="514"/>
    </row>
    <row r="851" spans="1:30" ht="34.5" customHeight="1">
      <c r="A851" s="507" t="s">
        <v>5803</v>
      </c>
      <c r="B851" s="508"/>
      <c r="C851" s="508"/>
      <c r="D851" s="508"/>
      <c r="E851" s="508"/>
      <c r="F851" s="508"/>
      <c r="G851" s="509"/>
      <c r="H851" s="507" t="s">
        <v>3867</v>
      </c>
      <c r="I851" s="508"/>
      <c r="J851" s="508"/>
      <c r="K851" s="508"/>
      <c r="L851" s="508"/>
      <c r="M851" s="508"/>
      <c r="N851" s="508"/>
      <c r="O851" s="509"/>
      <c r="P851" s="525" t="s">
        <v>5743</v>
      </c>
      <c r="Q851" s="526"/>
      <c r="R851" s="526"/>
      <c r="S851" s="527"/>
      <c r="T851" s="512">
        <v>48.76</v>
      </c>
      <c r="U851" s="513"/>
      <c r="V851" s="513"/>
      <c r="W851" s="514"/>
      <c r="X851" s="518">
        <v>2.4799999999999999E-2</v>
      </c>
      <c r="Y851" s="519"/>
      <c r="Z851" s="519"/>
      <c r="AA851" s="519"/>
      <c r="AB851" s="520"/>
      <c r="AC851" s="510">
        <v>1.2</v>
      </c>
      <c r="AD851" s="511"/>
    </row>
    <row r="852" spans="1:30" ht="34.5" customHeight="1">
      <c r="A852" s="507" t="s">
        <v>6931</v>
      </c>
      <c r="B852" s="508"/>
      <c r="C852" s="508"/>
      <c r="D852" s="508"/>
      <c r="E852" s="508"/>
      <c r="F852" s="508"/>
      <c r="G852" s="509"/>
      <c r="H852" s="507" t="s">
        <v>3920</v>
      </c>
      <c r="I852" s="508"/>
      <c r="J852" s="508"/>
      <c r="K852" s="508"/>
      <c r="L852" s="508"/>
      <c r="M852" s="508"/>
      <c r="N852" s="508"/>
      <c r="O852" s="509"/>
      <c r="P852" s="525" t="s">
        <v>67</v>
      </c>
      <c r="Q852" s="526"/>
      <c r="R852" s="526"/>
      <c r="S852" s="527"/>
      <c r="T852" s="512">
        <v>20.51</v>
      </c>
      <c r="U852" s="513"/>
      <c r="V852" s="513"/>
      <c r="W852" s="514"/>
      <c r="X852" s="518">
        <v>1.0529999999999999</v>
      </c>
      <c r="Y852" s="519"/>
      <c r="Z852" s="519"/>
      <c r="AA852" s="519"/>
      <c r="AB852" s="520"/>
      <c r="AC852" s="512">
        <v>21.59</v>
      </c>
      <c r="AD852" s="514"/>
    </row>
    <row r="853" spans="1:30" ht="11.4" customHeight="1">
      <c r="A853" s="521" t="s">
        <v>5633</v>
      </c>
      <c r="B853" s="521"/>
      <c r="C853" s="521"/>
      <c r="D853" s="521"/>
      <c r="E853" s="521"/>
      <c r="F853" s="521"/>
      <c r="G853" s="521"/>
      <c r="H853" s="521"/>
      <c r="I853" s="521"/>
      <c r="J853" s="521"/>
      <c r="K853" s="521"/>
      <c r="L853" s="521"/>
      <c r="M853" s="521"/>
      <c r="N853" s="521"/>
      <c r="O853" s="521"/>
      <c r="P853" s="521"/>
      <c r="Q853" s="521"/>
      <c r="R853" s="521"/>
      <c r="S853" s="521"/>
      <c r="T853" s="521"/>
      <c r="U853" s="521"/>
      <c r="V853" s="521"/>
      <c r="W853" s="521"/>
      <c r="X853" s="521"/>
      <c r="Y853" s="512">
        <v>47.92</v>
      </c>
      <c r="Z853" s="513"/>
      <c r="AA853" s="513"/>
      <c r="AB853" s="513"/>
      <c r="AC853" s="513"/>
      <c r="AD853" s="514"/>
    </row>
    <row r="854" spans="1:30" ht="10.8" customHeight="1">
      <c r="A854" s="211"/>
      <c r="B854" s="211"/>
      <c r="C854" s="211"/>
      <c r="D854" s="211"/>
      <c r="E854" s="211"/>
      <c r="F854" s="211"/>
      <c r="G854" s="211"/>
      <c r="H854" s="211"/>
      <c r="I854" s="211"/>
      <c r="J854" s="211"/>
      <c r="K854" s="211"/>
      <c r="L854" s="211"/>
      <c r="M854" s="211"/>
      <c r="N854" s="211"/>
      <c r="O854" s="211"/>
      <c r="P854" s="211"/>
      <c r="Q854" s="211"/>
      <c r="R854" s="211"/>
      <c r="S854" s="211"/>
      <c r="T854" s="211"/>
      <c r="U854" s="211"/>
      <c r="V854" s="211"/>
      <c r="W854" s="211"/>
      <c r="X854" s="211"/>
      <c r="Y854" s="211"/>
      <c r="Z854" s="211"/>
      <c r="AA854" s="211"/>
      <c r="AB854" s="211"/>
      <c r="AC854" s="211"/>
      <c r="AD854" s="211"/>
    </row>
    <row r="855" spans="1:30" ht="11.4" customHeight="1">
      <c r="A855" s="504" t="s">
        <v>5634</v>
      </c>
      <c r="B855" s="506"/>
      <c r="C855" s="506"/>
      <c r="D855" s="506"/>
      <c r="E855" s="506"/>
      <c r="F855" s="506"/>
      <c r="G855" s="506"/>
      <c r="H855" s="506"/>
      <c r="I855" s="506"/>
      <c r="J855" s="506"/>
      <c r="K855" s="506"/>
      <c r="L855" s="506"/>
      <c r="M855" s="506"/>
      <c r="N855" s="506"/>
      <c r="O855" s="506"/>
      <c r="P855" s="506"/>
      <c r="Q855" s="506"/>
      <c r="R855" s="506"/>
      <c r="S855" s="506"/>
      <c r="T855" s="506"/>
      <c r="U855" s="506"/>
      <c r="V855" s="506"/>
      <c r="W855" s="506"/>
      <c r="X855" s="505"/>
      <c r="Y855" s="537">
        <v>60.22</v>
      </c>
      <c r="Z855" s="538"/>
      <c r="AA855" s="538"/>
      <c r="AB855" s="538"/>
      <c r="AC855" s="538"/>
      <c r="AD855" s="539"/>
    </row>
    <row r="856" spans="1:30" ht="11.4" customHeight="1">
      <c r="A856" s="504" t="s">
        <v>5635</v>
      </c>
      <c r="B856" s="506"/>
      <c r="C856" s="506"/>
      <c r="D856" s="506"/>
      <c r="E856" s="506"/>
      <c r="F856" s="506"/>
      <c r="G856" s="506"/>
      <c r="H856" s="506"/>
      <c r="I856" s="506"/>
      <c r="J856" s="506"/>
      <c r="K856" s="506"/>
      <c r="L856" s="506"/>
      <c r="M856" s="506"/>
      <c r="N856" s="506"/>
      <c r="O856" s="506"/>
      <c r="P856" s="506"/>
      <c r="Q856" s="506"/>
      <c r="R856" s="506"/>
      <c r="S856" s="506"/>
      <c r="T856" s="506"/>
      <c r="U856" s="506"/>
      <c r="V856" s="506"/>
      <c r="W856" s="506"/>
      <c r="X856" s="505"/>
      <c r="Y856" s="537">
        <v>15.09</v>
      </c>
      <c r="Z856" s="538"/>
      <c r="AA856" s="538"/>
      <c r="AB856" s="538"/>
      <c r="AC856" s="538"/>
      <c r="AD856" s="539"/>
    </row>
    <row r="857" spans="1:30" ht="11.4" customHeight="1">
      <c r="A857" s="504" t="s">
        <v>5636</v>
      </c>
      <c r="B857" s="506"/>
      <c r="C857" s="506"/>
      <c r="D857" s="506"/>
      <c r="E857" s="506"/>
      <c r="F857" s="506"/>
      <c r="G857" s="506"/>
      <c r="H857" s="506"/>
      <c r="I857" s="506"/>
      <c r="J857" s="506"/>
      <c r="K857" s="506"/>
      <c r="L857" s="506"/>
      <c r="M857" s="506"/>
      <c r="N857" s="506"/>
      <c r="O857" s="506"/>
      <c r="P857" s="506"/>
      <c r="Q857" s="506"/>
      <c r="R857" s="506"/>
      <c r="S857" s="506"/>
      <c r="T857" s="506"/>
      <c r="U857" s="506"/>
      <c r="V857" s="506"/>
      <c r="W857" s="506"/>
      <c r="X857" s="505"/>
      <c r="Y857" s="537">
        <v>75.31</v>
      </c>
      <c r="Z857" s="538"/>
      <c r="AA857" s="538"/>
      <c r="AB857" s="538"/>
      <c r="AC857" s="538"/>
      <c r="AD857" s="539"/>
    </row>
    <row r="858" spans="1:30" ht="10.8" customHeight="1">
      <c r="A858" s="211"/>
      <c r="B858" s="211"/>
      <c r="C858" s="211"/>
      <c r="D858" s="211"/>
      <c r="E858" s="211"/>
      <c r="F858" s="211"/>
      <c r="G858" s="211"/>
      <c r="H858" s="211"/>
      <c r="I858" s="211"/>
      <c r="J858" s="211"/>
      <c r="K858" s="211"/>
      <c r="L858" s="211"/>
      <c r="M858" s="211"/>
      <c r="N858" s="211"/>
      <c r="O858" s="211"/>
      <c r="P858" s="211"/>
      <c r="Q858" s="211"/>
      <c r="R858" s="211"/>
      <c r="S858" s="211"/>
      <c r="T858" s="211"/>
      <c r="U858" s="211"/>
      <c r="V858" s="211"/>
      <c r="W858" s="211"/>
      <c r="X858" s="211"/>
      <c r="Y858" s="211"/>
      <c r="Z858" s="211"/>
      <c r="AA858" s="211"/>
      <c r="AB858" s="211"/>
      <c r="AC858" s="211"/>
      <c r="AD858" s="211"/>
    </row>
    <row r="859" spans="1:30" ht="13.35" customHeight="1">
      <c r="A859" s="540" t="s">
        <v>5637</v>
      </c>
      <c r="B859" s="540"/>
      <c r="C859" s="540"/>
      <c r="D859" s="540"/>
      <c r="E859" s="540"/>
      <c r="F859" s="540"/>
      <c r="G859" s="540"/>
      <c r="H859" s="540"/>
      <c r="I859" s="540"/>
      <c r="J859" s="540"/>
      <c r="K859" s="540"/>
      <c r="L859" s="540"/>
      <c r="M859" s="540"/>
      <c r="N859" s="540"/>
      <c r="O859" s="540"/>
      <c r="P859" s="540"/>
      <c r="Q859" s="540"/>
      <c r="R859" s="540"/>
      <c r="S859" s="540"/>
      <c r="T859" s="540"/>
      <c r="U859" s="540"/>
      <c r="V859" s="540"/>
      <c r="W859" s="540"/>
      <c r="X859" s="540"/>
      <c r="Y859" s="540"/>
      <c r="Z859" s="540"/>
      <c r="AA859" s="540"/>
      <c r="AB859" s="540"/>
      <c r="AC859" s="540"/>
      <c r="AD859" s="540"/>
    </row>
    <row r="860" spans="1:30" ht="10.8" customHeight="1">
      <c r="A860" s="211"/>
      <c r="B860" s="211"/>
      <c r="C860" s="211"/>
      <c r="D860" s="211"/>
      <c r="E860" s="211"/>
      <c r="F860" s="211"/>
      <c r="G860" s="211"/>
      <c r="H860" s="211"/>
      <c r="I860" s="211"/>
      <c r="J860" s="211"/>
      <c r="K860" s="211"/>
      <c r="L860" s="211"/>
      <c r="M860" s="211"/>
      <c r="N860" s="211"/>
      <c r="O860" s="211"/>
      <c r="P860" s="211"/>
      <c r="Q860" s="211"/>
      <c r="R860" s="211"/>
      <c r="S860" s="211"/>
      <c r="T860" s="211"/>
      <c r="U860" s="211"/>
      <c r="V860" s="211"/>
      <c r="W860" s="211"/>
      <c r="X860" s="211"/>
      <c r="Y860" s="211"/>
      <c r="Z860" s="211"/>
      <c r="AA860" s="211"/>
      <c r="AB860" s="211"/>
      <c r="AC860" s="211"/>
      <c r="AD860" s="211"/>
    </row>
    <row r="861" spans="1:30" ht="22.95" customHeight="1">
      <c r="A861" s="211" t="s">
        <v>7496</v>
      </c>
      <c r="B861" s="211"/>
      <c r="C861" s="211"/>
      <c r="D861" s="211"/>
      <c r="E861" s="211"/>
      <c r="F861" s="211"/>
      <c r="G861" s="211"/>
      <c r="H861" s="211"/>
      <c r="I861" s="211"/>
      <c r="J861" s="211"/>
      <c r="K861" s="211"/>
      <c r="L861" s="211"/>
      <c r="M861" s="211"/>
      <c r="N861" s="211"/>
      <c r="O861" s="211"/>
      <c r="P861" s="211"/>
      <c r="Q861" s="211"/>
      <c r="R861" s="211"/>
      <c r="S861" s="211"/>
      <c r="T861" s="211"/>
      <c r="U861" s="211"/>
      <c r="V861" s="211"/>
      <c r="W861" s="211"/>
      <c r="X861" s="211"/>
      <c r="Y861" s="211" t="s">
        <v>5627</v>
      </c>
      <c r="Z861" s="211"/>
      <c r="AA861" s="211"/>
      <c r="AB861" s="211"/>
      <c r="AC861" s="211"/>
      <c r="AD861" s="211"/>
    </row>
    <row r="862" spans="1:30" ht="11.4" customHeight="1">
      <c r="A862" s="211" t="s">
        <v>7497</v>
      </c>
      <c r="B862" s="211"/>
      <c r="C862" s="211"/>
      <c r="D862" s="211"/>
      <c r="E862" s="211"/>
      <c r="F862" s="211"/>
      <c r="G862" s="211"/>
      <c r="H862" s="211"/>
      <c r="I862" s="211"/>
      <c r="J862" s="211"/>
      <c r="K862" s="211"/>
      <c r="L862" s="211"/>
      <c r="M862" s="211"/>
      <c r="N862" s="211"/>
      <c r="O862" s="211"/>
      <c r="P862" s="211"/>
      <c r="Q862" s="211"/>
      <c r="R862" s="211"/>
      <c r="S862" s="211"/>
      <c r="T862" s="211"/>
      <c r="U862" s="211"/>
      <c r="V862" s="211"/>
      <c r="W862" s="211"/>
      <c r="X862" s="211"/>
      <c r="Y862" s="211"/>
      <c r="Z862" s="211"/>
      <c r="AA862" s="211"/>
      <c r="AB862" s="211"/>
      <c r="AC862" s="211"/>
      <c r="AD862" s="211"/>
    </row>
    <row r="863" spans="1:30" ht="10.8" customHeight="1">
      <c r="A863" s="211"/>
      <c r="B863" s="211"/>
      <c r="C863" s="211"/>
      <c r="D863" s="211"/>
      <c r="E863" s="211"/>
      <c r="F863" s="211"/>
      <c r="G863" s="211"/>
      <c r="H863" s="211"/>
      <c r="I863" s="211"/>
      <c r="J863" s="211"/>
      <c r="K863" s="211"/>
      <c r="L863" s="211"/>
      <c r="M863" s="211"/>
      <c r="N863" s="211"/>
      <c r="O863" s="211"/>
      <c r="P863" s="211"/>
      <c r="Q863" s="211"/>
      <c r="R863" s="211"/>
      <c r="S863" s="211"/>
      <c r="T863" s="211"/>
      <c r="U863" s="211"/>
      <c r="V863" s="211"/>
      <c r="W863" s="211"/>
      <c r="X863" s="211"/>
      <c r="Y863" s="211"/>
      <c r="Z863" s="211"/>
      <c r="AA863" s="211"/>
      <c r="AB863" s="211"/>
      <c r="AC863" s="211"/>
      <c r="AD863" s="211"/>
    </row>
    <row r="864" spans="1:30" ht="11.4" customHeight="1">
      <c r="A864" s="501" t="s">
        <v>5628</v>
      </c>
      <c r="B864" s="502"/>
      <c r="C864" s="502"/>
      <c r="D864" s="502"/>
      <c r="E864" s="502"/>
      <c r="F864" s="502"/>
      <c r="G864" s="503"/>
      <c r="H864" s="501" t="s">
        <v>5638</v>
      </c>
      <c r="I864" s="502"/>
      <c r="J864" s="502"/>
      <c r="K864" s="502"/>
      <c r="L864" s="503"/>
      <c r="M864" s="504" t="s">
        <v>5639</v>
      </c>
      <c r="N864" s="505"/>
      <c r="O864" s="504" t="s">
        <v>5640</v>
      </c>
      <c r="P864" s="506"/>
      <c r="Q864" s="506"/>
      <c r="R864" s="505"/>
      <c r="S864" s="504" t="s">
        <v>5641</v>
      </c>
      <c r="T864" s="506"/>
      <c r="U864" s="506"/>
      <c r="V864" s="505"/>
      <c r="W864" s="504" t="s">
        <v>5631</v>
      </c>
      <c r="X864" s="506"/>
      <c r="Y864" s="506"/>
      <c r="Z864" s="506"/>
      <c r="AA864" s="505"/>
      <c r="AB864" s="504" t="s">
        <v>5642</v>
      </c>
      <c r="AC864" s="506"/>
      <c r="AD864" s="505"/>
    </row>
    <row r="865" spans="1:30" ht="11.4" customHeight="1">
      <c r="A865" s="507" t="s">
        <v>5643</v>
      </c>
      <c r="B865" s="508"/>
      <c r="C865" s="508"/>
      <c r="D865" s="508"/>
      <c r="E865" s="508"/>
      <c r="F865" s="508"/>
      <c r="G865" s="509"/>
      <c r="H865" s="507" t="s">
        <v>5644</v>
      </c>
      <c r="I865" s="508"/>
      <c r="J865" s="508"/>
      <c r="K865" s="508"/>
      <c r="L865" s="509"/>
      <c r="M865" s="510">
        <v>7.19</v>
      </c>
      <c r="N865" s="511"/>
      <c r="O865" s="512">
        <v>20.21</v>
      </c>
      <c r="P865" s="513"/>
      <c r="Q865" s="513"/>
      <c r="R865" s="514"/>
      <c r="S865" s="515">
        <v>181.15</v>
      </c>
      <c r="T865" s="516"/>
      <c r="U865" s="516"/>
      <c r="V865" s="517"/>
      <c r="W865" s="518">
        <v>0.14940000000000001</v>
      </c>
      <c r="X865" s="519"/>
      <c r="Y865" s="519"/>
      <c r="Z865" s="519"/>
      <c r="AA865" s="520"/>
      <c r="AB865" s="510">
        <v>3.01</v>
      </c>
      <c r="AC865" s="528"/>
      <c r="AD865" s="511"/>
    </row>
    <row r="866" spans="1:30" ht="11.4" customHeight="1">
      <c r="A866" s="507" t="s">
        <v>5656</v>
      </c>
      <c r="B866" s="508"/>
      <c r="C866" s="508"/>
      <c r="D866" s="508"/>
      <c r="E866" s="508"/>
      <c r="F866" s="508"/>
      <c r="G866" s="509"/>
      <c r="H866" s="507" t="s">
        <v>5657</v>
      </c>
      <c r="I866" s="508"/>
      <c r="J866" s="508"/>
      <c r="K866" s="508"/>
      <c r="L866" s="509"/>
      <c r="M866" s="512">
        <v>11.56</v>
      </c>
      <c r="N866" s="514"/>
      <c r="O866" s="512">
        <v>29.79</v>
      </c>
      <c r="P866" s="513"/>
      <c r="Q866" s="513"/>
      <c r="R866" s="514"/>
      <c r="S866" s="515">
        <v>157.77000000000001</v>
      </c>
      <c r="T866" s="516"/>
      <c r="U866" s="516"/>
      <c r="V866" s="517"/>
      <c r="W866" s="518">
        <v>0.4743</v>
      </c>
      <c r="X866" s="519"/>
      <c r="Y866" s="519"/>
      <c r="Z866" s="519"/>
      <c r="AA866" s="520"/>
      <c r="AB866" s="512">
        <v>14.12</v>
      </c>
      <c r="AC866" s="513"/>
      <c r="AD866" s="514"/>
    </row>
    <row r="867" spans="1:30" ht="11.4" customHeight="1">
      <c r="A867" s="521" t="s">
        <v>5646</v>
      </c>
      <c r="B867" s="521"/>
      <c r="C867" s="521"/>
      <c r="D867" s="521"/>
      <c r="E867" s="521"/>
      <c r="F867" s="521"/>
      <c r="G867" s="521"/>
      <c r="H867" s="521"/>
      <c r="I867" s="521"/>
      <c r="J867" s="521"/>
      <c r="K867" s="521"/>
      <c r="L867" s="521"/>
      <c r="M867" s="521"/>
      <c r="N867" s="521"/>
      <c r="O867" s="521"/>
      <c r="P867" s="521"/>
      <c r="Q867" s="521"/>
      <c r="R867" s="521"/>
      <c r="S867" s="521"/>
      <c r="T867" s="521"/>
      <c r="U867" s="521"/>
      <c r="V867" s="521"/>
      <c r="W867" s="521"/>
      <c r="X867" s="521"/>
      <c r="Y867" s="512">
        <v>17.13</v>
      </c>
      <c r="Z867" s="513"/>
      <c r="AA867" s="513"/>
      <c r="AB867" s="513"/>
      <c r="AC867" s="513"/>
      <c r="AD867" s="514"/>
    </row>
    <row r="868" spans="1:30" ht="10.8" customHeight="1">
      <c r="A868" s="211"/>
      <c r="B868" s="211"/>
      <c r="C868" s="211"/>
      <c r="D868" s="211"/>
      <c r="E868" s="211"/>
      <c r="F868" s="211"/>
      <c r="G868" s="211"/>
      <c r="H868" s="211"/>
      <c r="I868" s="211"/>
      <c r="J868" s="211"/>
      <c r="K868" s="211"/>
      <c r="L868" s="211"/>
      <c r="M868" s="211"/>
      <c r="N868" s="211"/>
      <c r="O868" s="211"/>
      <c r="P868" s="211"/>
      <c r="Q868" s="211"/>
      <c r="R868" s="211"/>
      <c r="S868" s="211"/>
      <c r="T868" s="211"/>
      <c r="U868" s="211"/>
      <c r="V868" s="211"/>
      <c r="W868" s="211"/>
      <c r="X868" s="211"/>
      <c r="Y868" s="211"/>
      <c r="Z868" s="211"/>
      <c r="AA868" s="211"/>
      <c r="AB868" s="211"/>
      <c r="AC868" s="211"/>
      <c r="AD868" s="211"/>
    </row>
    <row r="869" spans="1:30" ht="11.4" customHeight="1">
      <c r="A869" s="501" t="s">
        <v>5628</v>
      </c>
      <c r="B869" s="502"/>
      <c r="C869" s="502"/>
      <c r="D869" s="502"/>
      <c r="E869" s="502"/>
      <c r="F869" s="502"/>
      <c r="G869" s="503"/>
      <c r="H869" s="501" t="s">
        <v>5629</v>
      </c>
      <c r="I869" s="502"/>
      <c r="J869" s="502"/>
      <c r="K869" s="502"/>
      <c r="L869" s="502"/>
      <c r="M869" s="502"/>
      <c r="N869" s="502"/>
      <c r="O869" s="503"/>
      <c r="P869" s="522" t="s">
        <v>180</v>
      </c>
      <c r="Q869" s="523"/>
      <c r="R869" s="523"/>
      <c r="S869" s="524"/>
      <c r="T869" s="504" t="s">
        <v>5630</v>
      </c>
      <c r="U869" s="506"/>
      <c r="V869" s="506"/>
      <c r="W869" s="505"/>
      <c r="X869" s="504" t="s">
        <v>5631</v>
      </c>
      <c r="Y869" s="506"/>
      <c r="Z869" s="506"/>
      <c r="AA869" s="506"/>
      <c r="AB869" s="505"/>
      <c r="AC869" s="504" t="s">
        <v>5632</v>
      </c>
      <c r="AD869" s="505"/>
    </row>
    <row r="870" spans="1:30" ht="34.5" customHeight="1">
      <c r="A870" s="507" t="s">
        <v>5745</v>
      </c>
      <c r="B870" s="508"/>
      <c r="C870" s="508"/>
      <c r="D870" s="508"/>
      <c r="E870" s="508"/>
      <c r="F870" s="508"/>
      <c r="G870" s="509"/>
      <c r="H870" s="507" t="s">
        <v>230</v>
      </c>
      <c r="I870" s="508"/>
      <c r="J870" s="508"/>
      <c r="K870" s="508"/>
      <c r="L870" s="508"/>
      <c r="M870" s="508"/>
      <c r="N870" s="508"/>
      <c r="O870" s="509"/>
      <c r="P870" s="525" t="s">
        <v>71</v>
      </c>
      <c r="Q870" s="526"/>
      <c r="R870" s="526"/>
      <c r="S870" s="527"/>
      <c r="T870" s="510">
        <v>0.79</v>
      </c>
      <c r="U870" s="528"/>
      <c r="V870" s="528"/>
      <c r="W870" s="511"/>
      <c r="X870" s="518">
        <v>3</v>
      </c>
      <c r="Y870" s="519"/>
      <c r="Z870" s="519"/>
      <c r="AA870" s="519"/>
      <c r="AB870" s="520"/>
      <c r="AC870" s="510">
        <v>2.37</v>
      </c>
      <c r="AD870" s="511"/>
    </row>
    <row r="871" spans="1:30" ht="22.95" customHeight="1">
      <c r="A871" s="507" t="s">
        <v>7498</v>
      </c>
      <c r="B871" s="508"/>
      <c r="C871" s="508"/>
      <c r="D871" s="508"/>
      <c r="E871" s="508"/>
      <c r="F871" s="508"/>
      <c r="G871" s="509"/>
      <c r="H871" s="507" t="s">
        <v>4402</v>
      </c>
      <c r="I871" s="508"/>
      <c r="J871" s="508"/>
      <c r="K871" s="508"/>
      <c r="L871" s="508"/>
      <c r="M871" s="508"/>
      <c r="N871" s="508"/>
      <c r="O871" s="509"/>
      <c r="P871" s="525" t="s">
        <v>71</v>
      </c>
      <c r="Q871" s="526"/>
      <c r="R871" s="526"/>
      <c r="S871" s="527"/>
      <c r="T871" s="512">
        <v>16.86</v>
      </c>
      <c r="U871" s="513"/>
      <c r="V871" s="513"/>
      <c r="W871" s="514"/>
      <c r="X871" s="518">
        <v>1</v>
      </c>
      <c r="Y871" s="519"/>
      <c r="Z871" s="519"/>
      <c r="AA871" s="519"/>
      <c r="AB871" s="520"/>
      <c r="AC871" s="512">
        <v>16.86</v>
      </c>
      <c r="AD871" s="514"/>
    </row>
    <row r="872" spans="1:30" ht="11.4" customHeight="1">
      <c r="A872" s="521" t="s">
        <v>5633</v>
      </c>
      <c r="B872" s="521"/>
      <c r="C872" s="521"/>
      <c r="D872" s="521"/>
      <c r="E872" s="521"/>
      <c r="F872" s="521"/>
      <c r="G872" s="521"/>
      <c r="H872" s="521"/>
      <c r="I872" s="521"/>
      <c r="J872" s="521"/>
      <c r="K872" s="521"/>
      <c r="L872" s="521"/>
      <c r="M872" s="521"/>
      <c r="N872" s="521"/>
      <c r="O872" s="521"/>
      <c r="P872" s="521"/>
      <c r="Q872" s="521"/>
      <c r="R872" s="521"/>
      <c r="S872" s="521"/>
      <c r="T872" s="521"/>
      <c r="U872" s="521"/>
      <c r="V872" s="521"/>
      <c r="W872" s="521"/>
      <c r="X872" s="521"/>
      <c r="Y872" s="512">
        <v>19.23</v>
      </c>
      <c r="Z872" s="513"/>
      <c r="AA872" s="513"/>
      <c r="AB872" s="513"/>
      <c r="AC872" s="513"/>
      <c r="AD872" s="514"/>
    </row>
    <row r="873" spans="1:30" ht="10.8" customHeight="1">
      <c r="A873" s="211"/>
      <c r="B873" s="211"/>
      <c r="C873" s="211"/>
      <c r="D873" s="211"/>
      <c r="E873" s="211"/>
      <c r="F873" s="211"/>
      <c r="G873" s="211"/>
      <c r="H873" s="211"/>
      <c r="I873" s="211"/>
      <c r="J873" s="211"/>
      <c r="K873" s="211"/>
      <c r="L873" s="211"/>
      <c r="M873" s="211"/>
      <c r="N873" s="211"/>
      <c r="O873" s="211"/>
      <c r="P873" s="211"/>
      <c r="Q873" s="211"/>
      <c r="R873" s="211"/>
      <c r="S873" s="211"/>
      <c r="T873" s="211"/>
      <c r="U873" s="211"/>
      <c r="V873" s="211"/>
      <c r="W873" s="211"/>
      <c r="X873" s="211"/>
      <c r="Y873" s="211"/>
      <c r="Z873" s="211"/>
      <c r="AA873" s="211"/>
      <c r="AB873" s="211"/>
      <c r="AC873" s="211"/>
      <c r="AD873" s="211"/>
    </row>
    <row r="874" spans="1:30" ht="11.4" customHeight="1">
      <c r="A874" s="504" t="s">
        <v>5634</v>
      </c>
      <c r="B874" s="506"/>
      <c r="C874" s="506"/>
      <c r="D874" s="506"/>
      <c r="E874" s="506"/>
      <c r="F874" s="506"/>
      <c r="G874" s="506"/>
      <c r="H874" s="506"/>
      <c r="I874" s="506"/>
      <c r="J874" s="506"/>
      <c r="K874" s="506"/>
      <c r="L874" s="506"/>
      <c r="M874" s="506"/>
      <c r="N874" s="506"/>
      <c r="O874" s="506"/>
      <c r="P874" s="506"/>
      <c r="Q874" s="506"/>
      <c r="R874" s="506"/>
      <c r="S874" s="506"/>
      <c r="T874" s="506"/>
      <c r="U874" s="506"/>
      <c r="V874" s="506"/>
      <c r="W874" s="506"/>
      <c r="X874" s="505"/>
      <c r="Y874" s="537">
        <v>36.36</v>
      </c>
      <c r="Z874" s="538"/>
      <c r="AA874" s="538"/>
      <c r="AB874" s="538"/>
      <c r="AC874" s="538"/>
      <c r="AD874" s="539"/>
    </row>
    <row r="875" spans="1:30" ht="11.4" customHeight="1">
      <c r="A875" s="504" t="s">
        <v>5635</v>
      </c>
      <c r="B875" s="506"/>
      <c r="C875" s="506"/>
      <c r="D875" s="506"/>
      <c r="E875" s="506"/>
      <c r="F875" s="506"/>
      <c r="G875" s="506"/>
      <c r="H875" s="506"/>
      <c r="I875" s="506"/>
      <c r="J875" s="506"/>
      <c r="K875" s="506"/>
      <c r="L875" s="506"/>
      <c r="M875" s="506"/>
      <c r="N875" s="506"/>
      <c r="O875" s="506"/>
      <c r="P875" s="506"/>
      <c r="Q875" s="506"/>
      <c r="R875" s="506"/>
      <c r="S875" s="506"/>
      <c r="T875" s="506"/>
      <c r="U875" s="506"/>
      <c r="V875" s="506"/>
      <c r="W875" s="506"/>
      <c r="X875" s="505"/>
      <c r="Y875" s="544">
        <v>9.11</v>
      </c>
      <c r="Z875" s="545"/>
      <c r="AA875" s="545"/>
      <c r="AB875" s="545"/>
      <c r="AC875" s="545"/>
      <c r="AD875" s="546"/>
    </row>
    <row r="876" spans="1:30" ht="11.4" customHeight="1">
      <c r="A876" s="504" t="s">
        <v>5636</v>
      </c>
      <c r="B876" s="506"/>
      <c r="C876" s="506"/>
      <c r="D876" s="506"/>
      <c r="E876" s="506"/>
      <c r="F876" s="506"/>
      <c r="G876" s="506"/>
      <c r="H876" s="506"/>
      <c r="I876" s="506"/>
      <c r="J876" s="506"/>
      <c r="K876" s="506"/>
      <c r="L876" s="506"/>
      <c r="M876" s="506"/>
      <c r="N876" s="506"/>
      <c r="O876" s="506"/>
      <c r="P876" s="506"/>
      <c r="Q876" s="506"/>
      <c r="R876" s="506"/>
      <c r="S876" s="506"/>
      <c r="T876" s="506"/>
      <c r="U876" s="506"/>
      <c r="V876" s="506"/>
      <c r="W876" s="506"/>
      <c r="X876" s="505"/>
      <c r="Y876" s="537">
        <v>45.47</v>
      </c>
      <c r="Z876" s="538"/>
      <c r="AA876" s="538"/>
      <c r="AB876" s="538"/>
      <c r="AC876" s="538"/>
      <c r="AD876" s="539"/>
    </row>
    <row r="877" spans="1:30" ht="10.8" customHeight="1">
      <c r="A877" s="211"/>
      <c r="B877" s="211"/>
      <c r="C877" s="211"/>
      <c r="D877" s="211"/>
      <c r="E877" s="211"/>
      <c r="F877" s="211"/>
      <c r="G877" s="211"/>
      <c r="H877" s="211"/>
      <c r="I877" s="211"/>
      <c r="J877" s="211"/>
      <c r="K877" s="211"/>
      <c r="L877" s="211"/>
      <c r="M877" s="211"/>
      <c r="N877" s="211"/>
      <c r="O877" s="211"/>
      <c r="P877" s="211"/>
      <c r="Q877" s="211"/>
      <c r="R877" s="211"/>
      <c r="S877" s="211"/>
      <c r="T877" s="211"/>
      <c r="U877" s="211"/>
      <c r="V877" s="211"/>
      <c r="W877" s="211"/>
      <c r="X877" s="211"/>
      <c r="Y877" s="211"/>
      <c r="Z877" s="211"/>
      <c r="AA877" s="211"/>
      <c r="AB877" s="211"/>
      <c r="AC877" s="211"/>
      <c r="AD877" s="211"/>
    </row>
    <row r="878" spans="1:30" ht="13.35" customHeight="1">
      <c r="A878" s="540" t="s">
        <v>5637</v>
      </c>
      <c r="B878" s="540"/>
      <c r="C878" s="540"/>
      <c r="D878" s="540"/>
      <c r="E878" s="540"/>
      <c r="F878" s="540"/>
      <c r="G878" s="540"/>
      <c r="H878" s="540"/>
      <c r="I878" s="540"/>
      <c r="J878" s="540"/>
      <c r="K878" s="540"/>
      <c r="L878" s="540"/>
      <c r="M878" s="540"/>
      <c r="N878" s="540"/>
      <c r="O878" s="540"/>
      <c r="P878" s="540"/>
      <c r="Q878" s="540"/>
      <c r="R878" s="540"/>
      <c r="S878" s="540"/>
      <c r="T878" s="540"/>
      <c r="U878" s="540"/>
      <c r="V878" s="540"/>
      <c r="W878" s="540"/>
      <c r="X878" s="540"/>
      <c r="Y878" s="540"/>
      <c r="Z878" s="540"/>
      <c r="AA878" s="540"/>
      <c r="AB878" s="540"/>
      <c r="AC878" s="540"/>
      <c r="AD878" s="540"/>
    </row>
    <row r="879" spans="1:30" ht="10.8" customHeight="1">
      <c r="A879" s="211"/>
      <c r="B879" s="211"/>
      <c r="C879" s="211"/>
      <c r="D879" s="211"/>
      <c r="E879" s="211"/>
      <c r="F879" s="211"/>
      <c r="G879" s="211"/>
      <c r="H879" s="211"/>
      <c r="I879" s="211"/>
      <c r="J879" s="211"/>
      <c r="K879" s="211"/>
      <c r="L879" s="211"/>
      <c r="M879" s="211"/>
      <c r="N879" s="211"/>
      <c r="O879" s="211"/>
      <c r="P879" s="211"/>
      <c r="Q879" s="211"/>
      <c r="R879" s="211"/>
      <c r="S879" s="211"/>
      <c r="T879" s="211"/>
      <c r="U879" s="211"/>
      <c r="V879" s="211"/>
      <c r="W879" s="211"/>
      <c r="X879" s="211"/>
      <c r="Y879" s="211"/>
      <c r="Z879" s="211"/>
      <c r="AA879" s="211"/>
      <c r="AB879" s="211"/>
      <c r="AC879" s="211"/>
      <c r="AD879" s="211"/>
    </row>
    <row r="880" spans="1:30" ht="22.95" customHeight="1">
      <c r="A880" s="211" t="s">
        <v>7641</v>
      </c>
      <c r="B880" s="211"/>
      <c r="C880" s="211"/>
      <c r="D880" s="211"/>
      <c r="E880" s="211"/>
      <c r="F880" s="211"/>
      <c r="G880" s="211"/>
      <c r="H880" s="211"/>
      <c r="I880" s="211"/>
      <c r="J880" s="211"/>
      <c r="K880" s="211"/>
      <c r="L880" s="211"/>
      <c r="M880" s="211"/>
      <c r="N880" s="211"/>
      <c r="O880" s="211"/>
      <c r="P880" s="211"/>
      <c r="Q880" s="211"/>
      <c r="R880" s="211"/>
      <c r="S880" s="211"/>
      <c r="T880" s="211"/>
      <c r="U880" s="211"/>
      <c r="V880" s="211"/>
      <c r="W880" s="211"/>
      <c r="X880" s="211"/>
      <c r="Y880" s="211" t="s">
        <v>5627</v>
      </c>
      <c r="Z880" s="211"/>
      <c r="AA880" s="211"/>
      <c r="AB880" s="211"/>
      <c r="AC880" s="211"/>
      <c r="AD880" s="211"/>
    </row>
    <row r="881" spans="1:30" ht="11.4" customHeight="1">
      <c r="A881" s="211" t="s">
        <v>7642</v>
      </c>
      <c r="B881" s="211"/>
      <c r="C881" s="211"/>
      <c r="D881" s="211"/>
      <c r="E881" s="211"/>
      <c r="F881" s="211"/>
      <c r="G881" s="211"/>
      <c r="H881" s="211"/>
      <c r="I881" s="211"/>
      <c r="J881" s="211"/>
      <c r="K881" s="211"/>
      <c r="L881" s="211"/>
      <c r="M881" s="211"/>
      <c r="N881" s="211"/>
      <c r="O881" s="211"/>
      <c r="P881" s="211"/>
      <c r="Q881" s="211"/>
      <c r="R881" s="211"/>
      <c r="S881" s="211"/>
      <c r="T881" s="211"/>
      <c r="U881" s="211"/>
      <c r="V881" s="211"/>
      <c r="W881" s="211"/>
      <c r="X881" s="211"/>
      <c r="Y881" s="211"/>
      <c r="Z881" s="211"/>
      <c r="AA881" s="211"/>
      <c r="AB881" s="211"/>
      <c r="AC881" s="211"/>
      <c r="AD881" s="211"/>
    </row>
    <row r="882" spans="1:30" ht="10.8" customHeight="1">
      <c r="A882" s="211"/>
      <c r="B882" s="211"/>
      <c r="C882" s="211"/>
      <c r="D882" s="211"/>
      <c r="E882" s="211"/>
      <c r="F882" s="211"/>
      <c r="G882" s="211"/>
      <c r="H882" s="211"/>
      <c r="I882" s="211"/>
      <c r="J882" s="211"/>
      <c r="K882" s="211"/>
      <c r="L882" s="211"/>
      <c r="M882" s="211"/>
      <c r="N882" s="211"/>
      <c r="O882" s="211"/>
      <c r="P882" s="211"/>
      <c r="Q882" s="211"/>
      <c r="R882" s="211"/>
      <c r="S882" s="211"/>
      <c r="T882" s="211"/>
      <c r="U882" s="211"/>
      <c r="V882" s="211"/>
      <c r="W882" s="211"/>
      <c r="X882" s="211"/>
      <c r="Y882" s="211"/>
      <c r="Z882" s="211"/>
      <c r="AA882" s="211"/>
      <c r="AB882" s="211"/>
      <c r="AC882" s="211"/>
      <c r="AD882" s="211"/>
    </row>
    <row r="883" spans="1:30" ht="11.4" customHeight="1">
      <c r="A883" s="501" t="s">
        <v>5628</v>
      </c>
      <c r="B883" s="502"/>
      <c r="C883" s="502"/>
      <c r="D883" s="502"/>
      <c r="E883" s="502"/>
      <c r="F883" s="502"/>
      <c r="G883" s="503"/>
      <c r="H883" s="501" t="s">
        <v>5638</v>
      </c>
      <c r="I883" s="502"/>
      <c r="J883" s="502"/>
      <c r="K883" s="502"/>
      <c r="L883" s="503"/>
      <c r="M883" s="504" t="s">
        <v>5639</v>
      </c>
      <c r="N883" s="505"/>
      <c r="O883" s="504" t="s">
        <v>5640</v>
      </c>
      <c r="P883" s="506"/>
      <c r="Q883" s="506"/>
      <c r="R883" s="505"/>
      <c r="S883" s="504" t="s">
        <v>5641</v>
      </c>
      <c r="T883" s="506"/>
      <c r="U883" s="506"/>
      <c r="V883" s="505"/>
      <c r="W883" s="504" t="s">
        <v>5631</v>
      </c>
      <c r="X883" s="506"/>
      <c r="Y883" s="506"/>
      <c r="Z883" s="506"/>
      <c r="AA883" s="505"/>
      <c r="AB883" s="504" t="s">
        <v>5642</v>
      </c>
      <c r="AC883" s="506"/>
      <c r="AD883" s="505"/>
    </row>
    <row r="884" spans="1:30" ht="11.4" customHeight="1">
      <c r="A884" s="507" t="s">
        <v>5643</v>
      </c>
      <c r="B884" s="508"/>
      <c r="C884" s="508"/>
      <c r="D884" s="508"/>
      <c r="E884" s="508"/>
      <c r="F884" s="508"/>
      <c r="G884" s="509"/>
      <c r="H884" s="507" t="s">
        <v>5644</v>
      </c>
      <c r="I884" s="508"/>
      <c r="J884" s="508"/>
      <c r="K884" s="508"/>
      <c r="L884" s="509"/>
      <c r="M884" s="510">
        <v>7.19</v>
      </c>
      <c r="N884" s="511"/>
      <c r="O884" s="512">
        <v>20.21</v>
      </c>
      <c r="P884" s="513"/>
      <c r="Q884" s="513"/>
      <c r="R884" s="514"/>
      <c r="S884" s="515">
        <v>181.15</v>
      </c>
      <c r="T884" s="516"/>
      <c r="U884" s="516"/>
      <c r="V884" s="517"/>
      <c r="W884" s="518">
        <v>0.14940000000000001</v>
      </c>
      <c r="X884" s="519"/>
      <c r="Y884" s="519"/>
      <c r="Z884" s="519"/>
      <c r="AA884" s="520"/>
      <c r="AB884" s="510">
        <v>3.01</v>
      </c>
      <c r="AC884" s="528"/>
      <c r="AD884" s="511"/>
    </row>
    <row r="885" spans="1:30" ht="11.4" customHeight="1">
      <c r="A885" s="507" t="s">
        <v>5656</v>
      </c>
      <c r="B885" s="508"/>
      <c r="C885" s="508"/>
      <c r="D885" s="508"/>
      <c r="E885" s="508"/>
      <c r="F885" s="508"/>
      <c r="G885" s="509"/>
      <c r="H885" s="507" t="s">
        <v>5657</v>
      </c>
      <c r="I885" s="508"/>
      <c r="J885" s="508"/>
      <c r="K885" s="508"/>
      <c r="L885" s="509"/>
      <c r="M885" s="512">
        <v>11.56</v>
      </c>
      <c r="N885" s="514"/>
      <c r="O885" s="512">
        <v>29.79</v>
      </c>
      <c r="P885" s="513"/>
      <c r="Q885" s="513"/>
      <c r="R885" s="514"/>
      <c r="S885" s="515">
        <v>157.77000000000001</v>
      </c>
      <c r="T885" s="516"/>
      <c r="U885" s="516"/>
      <c r="V885" s="517"/>
      <c r="W885" s="518">
        <v>0.4743</v>
      </c>
      <c r="X885" s="519"/>
      <c r="Y885" s="519"/>
      <c r="Z885" s="519"/>
      <c r="AA885" s="520"/>
      <c r="AB885" s="512">
        <v>14.12</v>
      </c>
      <c r="AC885" s="513"/>
      <c r="AD885" s="514"/>
    </row>
    <row r="886" spans="1:30" ht="11.4" customHeight="1">
      <c r="A886" s="521" t="s">
        <v>5646</v>
      </c>
      <c r="B886" s="521"/>
      <c r="C886" s="521"/>
      <c r="D886" s="521"/>
      <c r="E886" s="521"/>
      <c r="F886" s="521"/>
      <c r="G886" s="521"/>
      <c r="H886" s="521"/>
      <c r="I886" s="521"/>
      <c r="J886" s="521"/>
      <c r="K886" s="521"/>
      <c r="L886" s="521"/>
      <c r="M886" s="521"/>
      <c r="N886" s="521"/>
      <c r="O886" s="521"/>
      <c r="P886" s="521"/>
      <c r="Q886" s="521"/>
      <c r="R886" s="521"/>
      <c r="S886" s="521"/>
      <c r="T886" s="521"/>
      <c r="U886" s="521"/>
      <c r="V886" s="521"/>
      <c r="W886" s="521"/>
      <c r="X886" s="521"/>
      <c r="Y886" s="512">
        <v>17.13</v>
      </c>
      <c r="Z886" s="513"/>
      <c r="AA886" s="513"/>
      <c r="AB886" s="513"/>
      <c r="AC886" s="513"/>
      <c r="AD886" s="514"/>
    </row>
    <row r="887" spans="1:30" ht="10.8" customHeight="1">
      <c r="A887" s="211"/>
      <c r="B887" s="211"/>
      <c r="C887" s="211"/>
      <c r="D887" s="211"/>
      <c r="E887" s="211"/>
      <c r="F887" s="211"/>
      <c r="G887" s="211"/>
      <c r="H887" s="211"/>
      <c r="I887" s="211"/>
      <c r="J887" s="211"/>
      <c r="K887" s="211"/>
      <c r="L887" s="211"/>
      <c r="M887" s="211"/>
      <c r="N887" s="211"/>
      <c r="O887" s="211"/>
      <c r="P887" s="211"/>
      <c r="Q887" s="211"/>
      <c r="R887" s="211"/>
      <c r="S887" s="211"/>
      <c r="T887" s="211"/>
      <c r="U887" s="211"/>
      <c r="V887" s="211"/>
      <c r="W887" s="211"/>
      <c r="X887" s="211"/>
      <c r="Y887" s="211"/>
      <c r="Z887" s="211"/>
      <c r="AA887" s="211"/>
      <c r="AB887" s="211"/>
      <c r="AC887" s="211"/>
      <c r="AD887" s="211"/>
    </row>
    <row r="888" spans="1:30" ht="11.4" customHeight="1">
      <c r="A888" s="501" t="s">
        <v>5628</v>
      </c>
      <c r="B888" s="502"/>
      <c r="C888" s="502"/>
      <c r="D888" s="502"/>
      <c r="E888" s="502"/>
      <c r="F888" s="502"/>
      <c r="G888" s="503"/>
      <c r="H888" s="501" t="s">
        <v>5629</v>
      </c>
      <c r="I888" s="502"/>
      <c r="J888" s="502"/>
      <c r="K888" s="502"/>
      <c r="L888" s="502"/>
      <c r="M888" s="502"/>
      <c r="N888" s="502"/>
      <c r="O888" s="503"/>
      <c r="P888" s="522" t="s">
        <v>180</v>
      </c>
      <c r="Q888" s="523"/>
      <c r="R888" s="523"/>
      <c r="S888" s="524"/>
      <c r="T888" s="504" t="s">
        <v>5630</v>
      </c>
      <c r="U888" s="506"/>
      <c r="V888" s="506"/>
      <c r="W888" s="505"/>
      <c r="X888" s="504" t="s">
        <v>5631</v>
      </c>
      <c r="Y888" s="506"/>
      <c r="Z888" s="506"/>
      <c r="AA888" s="506"/>
      <c r="AB888" s="505"/>
      <c r="AC888" s="504" t="s">
        <v>5632</v>
      </c>
      <c r="AD888" s="505"/>
    </row>
    <row r="889" spans="1:30" ht="34.5" customHeight="1">
      <c r="A889" s="507" t="s">
        <v>5745</v>
      </c>
      <c r="B889" s="508"/>
      <c r="C889" s="508"/>
      <c r="D889" s="508"/>
      <c r="E889" s="508"/>
      <c r="F889" s="508"/>
      <c r="G889" s="509"/>
      <c r="H889" s="507" t="s">
        <v>230</v>
      </c>
      <c r="I889" s="508"/>
      <c r="J889" s="508"/>
      <c r="K889" s="508"/>
      <c r="L889" s="508"/>
      <c r="M889" s="508"/>
      <c r="N889" s="508"/>
      <c r="O889" s="509"/>
      <c r="P889" s="525" t="s">
        <v>71</v>
      </c>
      <c r="Q889" s="526"/>
      <c r="R889" s="526"/>
      <c r="S889" s="527"/>
      <c r="T889" s="510">
        <v>0.79</v>
      </c>
      <c r="U889" s="528"/>
      <c r="V889" s="528"/>
      <c r="W889" s="511"/>
      <c r="X889" s="518">
        <v>3</v>
      </c>
      <c r="Y889" s="519"/>
      <c r="Z889" s="519"/>
      <c r="AA889" s="519"/>
      <c r="AB889" s="520"/>
      <c r="AC889" s="510">
        <v>2.37</v>
      </c>
      <c r="AD889" s="511"/>
    </row>
    <row r="890" spans="1:30" ht="22.95" customHeight="1">
      <c r="A890" s="507" t="s">
        <v>5750</v>
      </c>
      <c r="B890" s="508"/>
      <c r="C890" s="508"/>
      <c r="D890" s="508"/>
      <c r="E890" s="508"/>
      <c r="F890" s="508"/>
      <c r="G890" s="509"/>
      <c r="H890" s="507" t="s">
        <v>4403</v>
      </c>
      <c r="I890" s="508"/>
      <c r="J890" s="508"/>
      <c r="K890" s="508"/>
      <c r="L890" s="508"/>
      <c r="M890" s="508"/>
      <c r="N890" s="508"/>
      <c r="O890" s="509"/>
      <c r="P890" s="525" t="s">
        <v>71</v>
      </c>
      <c r="Q890" s="526"/>
      <c r="R890" s="526"/>
      <c r="S890" s="527"/>
      <c r="T890" s="512">
        <v>20.27</v>
      </c>
      <c r="U890" s="513"/>
      <c r="V890" s="513"/>
      <c r="W890" s="514"/>
      <c r="X890" s="518">
        <v>1</v>
      </c>
      <c r="Y890" s="519"/>
      <c r="Z890" s="519"/>
      <c r="AA890" s="519"/>
      <c r="AB890" s="520"/>
      <c r="AC890" s="512">
        <v>20.27</v>
      </c>
      <c r="AD890" s="514"/>
    </row>
    <row r="891" spans="1:30" ht="11.4" customHeight="1">
      <c r="A891" s="521" t="s">
        <v>5633</v>
      </c>
      <c r="B891" s="521"/>
      <c r="C891" s="521"/>
      <c r="D891" s="521"/>
      <c r="E891" s="521"/>
      <c r="F891" s="521"/>
      <c r="G891" s="521"/>
      <c r="H891" s="521"/>
      <c r="I891" s="521"/>
      <c r="J891" s="521"/>
      <c r="K891" s="521"/>
      <c r="L891" s="521"/>
      <c r="M891" s="521"/>
      <c r="N891" s="521"/>
      <c r="O891" s="521"/>
      <c r="P891" s="521"/>
      <c r="Q891" s="521"/>
      <c r="R891" s="521"/>
      <c r="S891" s="521"/>
      <c r="T891" s="521"/>
      <c r="U891" s="521"/>
      <c r="V891" s="521"/>
      <c r="W891" s="521"/>
      <c r="X891" s="521"/>
      <c r="Y891" s="512">
        <v>22.64</v>
      </c>
      <c r="Z891" s="513"/>
      <c r="AA891" s="513"/>
      <c r="AB891" s="513"/>
      <c r="AC891" s="513"/>
      <c r="AD891" s="514"/>
    </row>
    <row r="892" spans="1:30" ht="10.8" customHeight="1">
      <c r="A892" s="211"/>
      <c r="B892" s="211"/>
      <c r="C892" s="211"/>
      <c r="D892" s="211"/>
      <c r="E892" s="211"/>
      <c r="F892" s="211"/>
      <c r="G892" s="211"/>
      <c r="H892" s="211"/>
      <c r="I892" s="211"/>
      <c r="J892" s="211"/>
      <c r="K892" s="211"/>
      <c r="L892" s="211"/>
      <c r="M892" s="211"/>
      <c r="N892" s="211"/>
      <c r="O892" s="211"/>
      <c r="P892" s="211"/>
      <c r="Q892" s="211"/>
      <c r="R892" s="211"/>
      <c r="S892" s="211"/>
      <c r="T892" s="211"/>
      <c r="U892" s="211"/>
      <c r="V892" s="211"/>
      <c r="W892" s="211"/>
      <c r="X892" s="211"/>
      <c r="Y892" s="211"/>
      <c r="Z892" s="211"/>
      <c r="AA892" s="211"/>
      <c r="AB892" s="211"/>
      <c r="AC892" s="211"/>
      <c r="AD892" s="211"/>
    </row>
    <row r="893" spans="1:30" ht="11.4" customHeight="1">
      <c r="A893" s="504" t="s">
        <v>5634</v>
      </c>
      <c r="B893" s="506"/>
      <c r="C893" s="506"/>
      <c r="D893" s="506"/>
      <c r="E893" s="506"/>
      <c r="F893" s="506"/>
      <c r="G893" s="506"/>
      <c r="H893" s="506"/>
      <c r="I893" s="506"/>
      <c r="J893" s="506"/>
      <c r="K893" s="506"/>
      <c r="L893" s="506"/>
      <c r="M893" s="506"/>
      <c r="N893" s="506"/>
      <c r="O893" s="506"/>
      <c r="P893" s="506"/>
      <c r="Q893" s="506"/>
      <c r="R893" s="506"/>
      <c r="S893" s="506"/>
      <c r="T893" s="506"/>
      <c r="U893" s="506"/>
      <c r="V893" s="506"/>
      <c r="W893" s="506"/>
      <c r="X893" s="505"/>
      <c r="Y893" s="537">
        <v>39.770000000000003</v>
      </c>
      <c r="Z893" s="538"/>
      <c r="AA893" s="538"/>
      <c r="AB893" s="538"/>
      <c r="AC893" s="538"/>
      <c r="AD893" s="539"/>
    </row>
    <row r="894" spans="1:30" ht="11.4" customHeight="1">
      <c r="A894" s="504" t="s">
        <v>5635</v>
      </c>
      <c r="B894" s="506"/>
      <c r="C894" s="506"/>
      <c r="D894" s="506"/>
      <c r="E894" s="506"/>
      <c r="F894" s="506"/>
      <c r="G894" s="506"/>
      <c r="H894" s="506"/>
      <c r="I894" s="506"/>
      <c r="J894" s="506"/>
      <c r="K894" s="506"/>
      <c r="L894" s="506"/>
      <c r="M894" s="506"/>
      <c r="N894" s="506"/>
      <c r="O894" s="506"/>
      <c r="P894" s="506"/>
      <c r="Q894" s="506"/>
      <c r="R894" s="506"/>
      <c r="S894" s="506"/>
      <c r="T894" s="506"/>
      <c r="U894" s="506"/>
      <c r="V894" s="506"/>
      <c r="W894" s="506"/>
      <c r="X894" s="505"/>
      <c r="Y894" s="544">
        <v>9.9700000000000006</v>
      </c>
      <c r="Z894" s="545"/>
      <c r="AA894" s="545"/>
      <c r="AB894" s="545"/>
      <c r="AC894" s="545"/>
      <c r="AD894" s="546"/>
    </row>
    <row r="895" spans="1:30" ht="11.4" customHeight="1">
      <c r="A895" s="504" t="s">
        <v>5636</v>
      </c>
      <c r="B895" s="506"/>
      <c r="C895" s="506"/>
      <c r="D895" s="506"/>
      <c r="E895" s="506"/>
      <c r="F895" s="506"/>
      <c r="G895" s="506"/>
      <c r="H895" s="506"/>
      <c r="I895" s="506"/>
      <c r="J895" s="506"/>
      <c r="K895" s="506"/>
      <c r="L895" s="506"/>
      <c r="M895" s="506"/>
      <c r="N895" s="506"/>
      <c r="O895" s="506"/>
      <c r="P895" s="506"/>
      <c r="Q895" s="506"/>
      <c r="R895" s="506"/>
      <c r="S895" s="506"/>
      <c r="T895" s="506"/>
      <c r="U895" s="506"/>
      <c r="V895" s="506"/>
      <c r="W895" s="506"/>
      <c r="X895" s="505"/>
      <c r="Y895" s="537">
        <v>49.74</v>
      </c>
      <c r="Z895" s="538"/>
      <c r="AA895" s="538"/>
      <c r="AB895" s="538"/>
      <c r="AC895" s="538"/>
      <c r="AD895" s="539"/>
    </row>
    <row r="896" spans="1:30" ht="10.8" customHeight="1">
      <c r="A896" s="211"/>
      <c r="B896" s="211"/>
      <c r="C896" s="211"/>
      <c r="D896" s="211"/>
      <c r="E896" s="211"/>
      <c r="F896" s="211"/>
      <c r="G896" s="211"/>
      <c r="H896" s="211"/>
      <c r="I896" s="211"/>
      <c r="J896" s="211"/>
      <c r="K896" s="211"/>
      <c r="L896" s="211"/>
      <c r="M896" s="211"/>
      <c r="N896" s="211"/>
      <c r="O896" s="211"/>
      <c r="P896" s="211"/>
      <c r="Q896" s="211"/>
      <c r="R896" s="211"/>
      <c r="S896" s="211"/>
      <c r="T896" s="211"/>
      <c r="U896" s="211"/>
      <c r="V896" s="211"/>
      <c r="W896" s="211"/>
      <c r="X896" s="211"/>
      <c r="Y896" s="211"/>
      <c r="Z896" s="211"/>
      <c r="AA896" s="211"/>
      <c r="AB896" s="211"/>
      <c r="AC896" s="211"/>
      <c r="AD896" s="211"/>
    </row>
    <row r="897" spans="1:30" ht="13.35" customHeight="1">
      <c r="A897" s="540" t="s">
        <v>5637</v>
      </c>
      <c r="B897" s="540"/>
      <c r="C897" s="540"/>
      <c r="D897" s="540"/>
      <c r="E897" s="540"/>
      <c r="F897" s="540"/>
      <c r="G897" s="540"/>
      <c r="H897" s="540"/>
      <c r="I897" s="540"/>
      <c r="J897" s="540"/>
      <c r="K897" s="540"/>
      <c r="L897" s="540"/>
      <c r="M897" s="540"/>
      <c r="N897" s="540"/>
      <c r="O897" s="540"/>
      <c r="P897" s="540"/>
      <c r="Q897" s="540"/>
      <c r="R897" s="540"/>
      <c r="S897" s="540"/>
      <c r="T897" s="540"/>
      <c r="U897" s="540"/>
      <c r="V897" s="540"/>
      <c r="W897" s="540"/>
      <c r="X897" s="540"/>
      <c r="Y897" s="540"/>
      <c r="Z897" s="540"/>
      <c r="AA897" s="540"/>
      <c r="AB897" s="540"/>
      <c r="AC897" s="540"/>
      <c r="AD897" s="540"/>
    </row>
    <row r="898" spans="1:30" ht="10.8" customHeight="1">
      <c r="A898" s="211"/>
      <c r="B898" s="211"/>
      <c r="C898" s="211"/>
      <c r="D898" s="211"/>
      <c r="E898" s="211"/>
      <c r="F898" s="211"/>
      <c r="G898" s="211"/>
      <c r="H898" s="211"/>
      <c r="I898" s="211"/>
      <c r="J898" s="211"/>
      <c r="K898" s="211"/>
      <c r="L898" s="211"/>
      <c r="M898" s="211"/>
      <c r="N898" s="211"/>
      <c r="O898" s="211"/>
      <c r="P898" s="211"/>
      <c r="Q898" s="211"/>
      <c r="R898" s="211"/>
      <c r="S898" s="211"/>
      <c r="T898" s="211"/>
      <c r="U898" s="211"/>
      <c r="V898" s="211"/>
      <c r="W898" s="211"/>
      <c r="X898" s="211"/>
      <c r="Y898" s="211"/>
      <c r="Z898" s="211"/>
      <c r="AA898" s="211"/>
      <c r="AB898" s="211"/>
      <c r="AC898" s="211"/>
      <c r="AD898" s="211"/>
    </row>
    <row r="899" spans="1:30" ht="11.4" customHeight="1">
      <c r="A899" s="211" t="s">
        <v>7677</v>
      </c>
      <c r="B899" s="211"/>
      <c r="C899" s="211"/>
      <c r="D899" s="211"/>
      <c r="E899" s="211"/>
      <c r="F899" s="211"/>
      <c r="G899" s="211"/>
      <c r="H899" s="211"/>
      <c r="I899" s="211"/>
      <c r="J899" s="211"/>
      <c r="K899" s="211"/>
      <c r="L899" s="211"/>
      <c r="M899" s="211"/>
      <c r="N899" s="211"/>
      <c r="O899" s="211"/>
      <c r="P899" s="211"/>
      <c r="Q899" s="211"/>
      <c r="R899" s="211"/>
      <c r="S899" s="211"/>
      <c r="T899" s="211"/>
      <c r="U899" s="211"/>
      <c r="V899" s="211"/>
      <c r="W899" s="211"/>
      <c r="X899" s="211"/>
      <c r="Y899" s="211" t="s">
        <v>5627</v>
      </c>
      <c r="Z899" s="211"/>
      <c r="AA899" s="211"/>
      <c r="AB899" s="211"/>
      <c r="AC899" s="211"/>
      <c r="AD899" s="211"/>
    </row>
    <row r="900" spans="1:30" ht="11.4" customHeight="1">
      <c r="A900" s="211" t="s">
        <v>7678</v>
      </c>
      <c r="B900" s="211"/>
      <c r="C900" s="211"/>
      <c r="D900" s="211"/>
      <c r="E900" s="211"/>
      <c r="F900" s="211"/>
      <c r="G900" s="211"/>
      <c r="H900" s="211"/>
      <c r="I900" s="211"/>
      <c r="J900" s="211"/>
      <c r="K900" s="211"/>
      <c r="L900" s="211"/>
      <c r="M900" s="211"/>
      <c r="N900" s="211"/>
      <c r="O900" s="211"/>
      <c r="P900" s="211"/>
      <c r="Q900" s="211"/>
      <c r="R900" s="211"/>
      <c r="S900" s="211"/>
      <c r="T900" s="211"/>
      <c r="U900" s="211"/>
      <c r="V900" s="211"/>
      <c r="W900" s="211"/>
      <c r="X900" s="211"/>
      <c r="Y900" s="211"/>
      <c r="Z900" s="211"/>
      <c r="AA900" s="211"/>
      <c r="AB900" s="211"/>
      <c r="AC900" s="211"/>
      <c r="AD900" s="211"/>
    </row>
    <row r="901" spans="1:30" ht="10.8" customHeight="1">
      <c r="A901" s="211"/>
      <c r="B901" s="211"/>
      <c r="C901" s="211"/>
      <c r="D901" s="211"/>
      <c r="E901" s="211"/>
      <c r="F901" s="211"/>
      <c r="G901" s="211"/>
      <c r="H901" s="211"/>
      <c r="I901" s="211"/>
      <c r="J901" s="211"/>
      <c r="K901" s="211"/>
      <c r="L901" s="211"/>
      <c r="M901" s="211"/>
      <c r="N901" s="211"/>
      <c r="O901" s="211"/>
      <c r="P901" s="211"/>
      <c r="Q901" s="211"/>
      <c r="R901" s="211"/>
      <c r="S901" s="211"/>
      <c r="T901" s="211"/>
      <c r="U901" s="211"/>
      <c r="V901" s="211"/>
      <c r="W901" s="211"/>
      <c r="X901" s="211"/>
      <c r="Y901" s="211"/>
      <c r="Z901" s="211"/>
      <c r="AA901" s="211"/>
      <c r="AB901" s="211"/>
      <c r="AC901" s="211"/>
      <c r="AD901" s="211"/>
    </row>
    <row r="902" spans="1:30" ht="11.4" customHeight="1">
      <c r="A902" s="501" t="s">
        <v>5628</v>
      </c>
      <c r="B902" s="502"/>
      <c r="C902" s="502"/>
      <c r="D902" s="502"/>
      <c r="E902" s="502"/>
      <c r="F902" s="502"/>
      <c r="G902" s="503"/>
      <c r="H902" s="501" t="s">
        <v>5638</v>
      </c>
      <c r="I902" s="502"/>
      <c r="J902" s="502"/>
      <c r="K902" s="502"/>
      <c r="L902" s="503"/>
      <c r="M902" s="504" t="s">
        <v>5639</v>
      </c>
      <c r="N902" s="505"/>
      <c r="O902" s="504" t="s">
        <v>5640</v>
      </c>
      <c r="P902" s="506"/>
      <c r="Q902" s="506"/>
      <c r="R902" s="505"/>
      <c r="S902" s="504" t="s">
        <v>5641</v>
      </c>
      <c r="T902" s="506"/>
      <c r="U902" s="506"/>
      <c r="V902" s="505"/>
      <c r="W902" s="504" t="s">
        <v>5631</v>
      </c>
      <c r="X902" s="506"/>
      <c r="Y902" s="506"/>
      <c r="Z902" s="506"/>
      <c r="AA902" s="505"/>
      <c r="AB902" s="504" t="s">
        <v>5642</v>
      </c>
      <c r="AC902" s="506"/>
      <c r="AD902" s="505"/>
    </row>
    <row r="903" spans="1:30" ht="11.4" customHeight="1">
      <c r="A903" s="507" t="s">
        <v>5658</v>
      </c>
      <c r="B903" s="508"/>
      <c r="C903" s="508"/>
      <c r="D903" s="508"/>
      <c r="E903" s="508"/>
      <c r="F903" s="508"/>
      <c r="G903" s="509"/>
      <c r="H903" s="507" t="s">
        <v>5659</v>
      </c>
      <c r="I903" s="508"/>
      <c r="J903" s="508"/>
      <c r="K903" s="508"/>
      <c r="L903" s="509"/>
      <c r="M903" s="510">
        <v>8.09</v>
      </c>
      <c r="N903" s="511"/>
      <c r="O903" s="512">
        <v>22.05</v>
      </c>
      <c r="P903" s="513"/>
      <c r="Q903" s="513"/>
      <c r="R903" s="514"/>
      <c r="S903" s="515">
        <v>172.66</v>
      </c>
      <c r="T903" s="516"/>
      <c r="U903" s="516"/>
      <c r="V903" s="517"/>
      <c r="W903" s="518">
        <v>0.08</v>
      </c>
      <c r="X903" s="519"/>
      <c r="Y903" s="519"/>
      <c r="Z903" s="519"/>
      <c r="AA903" s="520"/>
      <c r="AB903" s="510">
        <v>1.76</v>
      </c>
      <c r="AC903" s="528"/>
      <c r="AD903" s="511"/>
    </row>
    <row r="904" spans="1:30" ht="11.4" customHeight="1">
      <c r="A904" s="507" t="s">
        <v>5656</v>
      </c>
      <c r="B904" s="508"/>
      <c r="C904" s="508"/>
      <c r="D904" s="508"/>
      <c r="E904" s="508"/>
      <c r="F904" s="508"/>
      <c r="G904" s="509"/>
      <c r="H904" s="507" t="s">
        <v>5657</v>
      </c>
      <c r="I904" s="508"/>
      <c r="J904" s="508"/>
      <c r="K904" s="508"/>
      <c r="L904" s="509"/>
      <c r="M904" s="512">
        <v>11.56</v>
      </c>
      <c r="N904" s="514"/>
      <c r="O904" s="512">
        <v>29.79</v>
      </c>
      <c r="P904" s="513"/>
      <c r="Q904" s="513"/>
      <c r="R904" s="514"/>
      <c r="S904" s="515">
        <v>157.77000000000001</v>
      </c>
      <c r="T904" s="516"/>
      <c r="U904" s="516"/>
      <c r="V904" s="517"/>
      <c r="W904" s="518">
        <v>0.08</v>
      </c>
      <c r="X904" s="519"/>
      <c r="Y904" s="519"/>
      <c r="Z904" s="519"/>
      <c r="AA904" s="520"/>
      <c r="AB904" s="510">
        <v>2.38</v>
      </c>
      <c r="AC904" s="528"/>
      <c r="AD904" s="511"/>
    </row>
    <row r="905" spans="1:30" ht="11.4" customHeight="1">
      <c r="A905" s="521" t="s">
        <v>5646</v>
      </c>
      <c r="B905" s="521"/>
      <c r="C905" s="521"/>
      <c r="D905" s="521"/>
      <c r="E905" s="521"/>
      <c r="F905" s="521"/>
      <c r="G905" s="521"/>
      <c r="H905" s="521"/>
      <c r="I905" s="521"/>
      <c r="J905" s="521"/>
      <c r="K905" s="521"/>
      <c r="L905" s="521"/>
      <c r="M905" s="521"/>
      <c r="N905" s="521"/>
      <c r="O905" s="521"/>
      <c r="P905" s="521"/>
      <c r="Q905" s="521"/>
      <c r="R905" s="521"/>
      <c r="S905" s="521"/>
      <c r="T905" s="521"/>
      <c r="U905" s="521"/>
      <c r="V905" s="521"/>
      <c r="W905" s="521"/>
      <c r="X905" s="521"/>
      <c r="Y905" s="510">
        <v>4.1399999999999997</v>
      </c>
      <c r="Z905" s="528"/>
      <c r="AA905" s="528"/>
      <c r="AB905" s="528"/>
      <c r="AC905" s="528"/>
      <c r="AD905" s="511"/>
    </row>
    <row r="906" spans="1:30" ht="10.8" customHeight="1">
      <c r="A906" s="211"/>
      <c r="B906" s="211"/>
      <c r="C906" s="211"/>
      <c r="D906" s="211"/>
      <c r="E906" s="211"/>
      <c r="F906" s="211"/>
      <c r="G906" s="211"/>
      <c r="H906" s="211"/>
      <c r="I906" s="211"/>
      <c r="J906" s="211"/>
      <c r="K906" s="211"/>
      <c r="L906" s="211"/>
      <c r="M906" s="211"/>
      <c r="N906" s="211"/>
      <c r="O906" s="211"/>
      <c r="P906" s="211"/>
      <c r="Q906" s="211"/>
      <c r="R906" s="211"/>
      <c r="S906" s="211"/>
      <c r="T906" s="211"/>
      <c r="U906" s="211"/>
      <c r="V906" s="211"/>
      <c r="W906" s="211"/>
      <c r="X906" s="211"/>
      <c r="Y906" s="211"/>
      <c r="Z906" s="211"/>
      <c r="AA906" s="211"/>
      <c r="AB906" s="211"/>
      <c r="AC906" s="211"/>
      <c r="AD906" s="211"/>
    </row>
    <row r="907" spans="1:30" ht="11.4" customHeight="1">
      <c r="A907" s="501" t="s">
        <v>5628</v>
      </c>
      <c r="B907" s="502"/>
      <c r="C907" s="502"/>
      <c r="D907" s="502"/>
      <c r="E907" s="502"/>
      <c r="F907" s="502"/>
      <c r="G907" s="503"/>
      <c r="H907" s="501" t="s">
        <v>5629</v>
      </c>
      <c r="I907" s="502"/>
      <c r="J907" s="502"/>
      <c r="K907" s="502"/>
      <c r="L907" s="502"/>
      <c r="M907" s="502"/>
      <c r="N907" s="502"/>
      <c r="O907" s="503"/>
      <c r="P907" s="522" t="s">
        <v>180</v>
      </c>
      <c r="Q907" s="523"/>
      <c r="R907" s="523"/>
      <c r="S907" s="524"/>
      <c r="T907" s="504" t="s">
        <v>5630</v>
      </c>
      <c r="U907" s="506"/>
      <c r="V907" s="506"/>
      <c r="W907" s="505"/>
      <c r="X907" s="504" t="s">
        <v>5631</v>
      </c>
      <c r="Y907" s="506"/>
      <c r="Z907" s="506"/>
      <c r="AA907" s="506"/>
      <c r="AB907" s="505"/>
      <c r="AC907" s="504" t="s">
        <v>5632</v>
      </c>
      <c r="AD907" s="505"/>
    </row>
    <row r="908" spans="1:30" ht="22.95" customHeight="1">
      <c r="A908" s="507" t="s">
        <v>7679</v>
      </c>
      <c r="B908" s="508"/>
      <c r="C908" s="508"/>
      <c r="D908" s="508"/>
      <c r="E908" s="508"/>
      <c r="F908" s="508"/>
      <c r="G908" s="509"/>
      <c r="H908" s="507" t="s">
        <v>4161</v>
      </c>
      <c r="I908" s="508"/>
      <c r="J908" s="508"/>
      <c r="K908" s="508"/>
      <c r="L908" s="508"/>
      <c r="M908" s="508"/>
      <c r="N908" s="508"/>
      <c r="O908" s="509"/>
      <c r="P908" s="525" t="s">
        <v>71</v>
      </c>
      <c r="Q908" s="526"/>
      <c r="R908" s="526"/>
      <c r="S908" s="527"/>
      <c r="T908" s="515">
        <v>121.55</v>
      </c>
      <c r="U908" s="516"/>
      <c r="V908" s="516"/>
      <c r="W908" s="517"/>
      <c r="X908" s="518">
        <v>1</v>
      </c>
      <c r="Y908" s="519"/>
      <c r="Z908" s="519"/>
      <c r="AA908" s="519"/>
      <c r="AB908" s="520"/>
      <c r="AC908" s="515">
        <v>121.55</v>
      </c>
      <c r="AD908" s="517"/>
    </row>
    <row r="909" spans="1:30" ht="11.4" customHeight="1">
      <c r="A909" s="521" t="s">
        <v>5633</v>
      </c>
      <c r="B909" s="521"/>
      <c r="C909" s="521"/>
      <c r="D909" s="521"/>
      <c r="E909" s="521"/>
      <c r="F909" s="521"/>
      <c r="G909" s="521"/>
      <c r="H909" s="521"/>
      <c r="I909" s="521"/>
      <c r="J909" s="521"/>
      <c r="K909" s="521"/>
      <c r="L909" s="521"/>
      <c r="M909" s="521"/>
      <c r="N909" s="521"/>
      <c r="O909" s="521"/>
      <c r="P909" s="521"/>
      <c r="Q909" s="521"/>
      <c r="R909" s="521"/>
      <c r="S909" s="521"/>
      <c r="T909" s="521"/>
      <c r="U909" s="521"/>
      <c r="V909" s="521"/>
      <c r="W909" s="521"/>
      <c r="X909" s="521"/>
      <c r="Y909" s="515">
        <v>121.55</v>
      </c>
      <c r="Z909" s="516"/>
      <c r="AA909" s="516"/>
      <c r="AB909" s="516"/>
      <c r="AC909" s="516"/>
      <c r="AD909" s="517"/>
    </row>
    <row r="910" spans="1:30" ht="10.8" customHeight="1">
      <c r="A910" s="211"/>
      <c r="B910" s="211"/>
      <c r="C910" s="211"/>
      <c r="D910" s="211"/>
      <c r="E910" s="211"/>
      <c r="F910" s="211"/>
      <c r="G910" s="211"/>
      <c r="H910" s="211"/>
      <c r="I910" s="211"/>
      <c r="J910" s="211"/>
      <c r="K910" s="211"/>
      <c r="L910" s="211"/>
      <c r="M910" s="211"/>
      <c r="N910" s="211"/>
      <c r="O910" s="211"/>
      <c r="P910" s="211"/>
      <c r="Q910" s="211"/>
      <c r="R910" s="211"/>
      <c r="S910" s="211"/>
      <c r="T910" s="211"/>
      <c r="U910" s="211"/>
      <c r="V910" s="211"/>
      <c r="W910" s="211"/>
      <c r="X910" s="211"/>
      <c r="Y910" s="211"/>
      <c r="Z910" s="211"/>
      <c r="AA910" s="211"/>
      <c r="AB910" s="211"/>
      <c r="AC910" s="211"/>
      <c r="AD910" s="211"/>
    </row>
    <row r="911" spans="1:30" ht="11.4" customHeight="1">
      <c r="A911" s="504" t="s">
        <v>5634</v>
      </c>
      <c r="B911" s="506"/>
      <c r="C911" s="506"/>
      <c r="D911" s="506"/>
      <c r="E911" s="506"/>
      <c r="F911" s="506"/>
      <c r="G911" s="506"/>
      <c r="H911" s="506"/>
      <c r="I911" s="506"/>
      <c r="J911" s="506"/>
      <c r="K911" s="506"/>
      <c r="L911" s="506"/>
      <c r="M911" s="506"/>
      <c r="N911" s="506"/>
      <c r="O911" s="506"/>
      <c r="P911" s="506"/>
      <c r="Q911" s="506"/>
      <c r="R911" s="506"/>
      <c r="S911" s="506"/>
      <c r="T911" s="506"/>
      <c r="U911" s="506"/>
      <c r="V911" s="506"/>
      <c r="W911" s="506"/>
      <c r="X911" s="505"/>
      <c r="Y911" s="534">
        <v>125.69</v>
      </c>
      <c r="Z911" s="535"/>
      <c r="AA911" s="535"/>
      <c r="AB911" s="535"/>
      <c r="AC911" s="535"/>
      <c r="AD911" s="536"/>
    </row>
    <row r="912" spans="1:30" ht="11.4" customHeight="1">
      <c r="A912" s="504" t="s">
        <v>5635</v>
      </c>
      <c r="B912" s="506"/>
      <c r="C912" s="506"/>
      <c r="D912" s="506"/>
      <c r="E912" s="506"/>
      <c r="F912" s="506"/>
      <c r="G912" s="506"/>
      <c r="H912" s="506"/>
      <c r="I912" s="506"/>
      <c r="J912" s="506"/>
      <c r="K912" s="506"/>
      <c r="L912" s="506"/>
      <c r="M912" s="506"/>
      <c r="N912" s="506"/>
      <c r="O912" s="506"/>
      <c r="P912" s="506"/>
      <c r="Q912" s="506"/>
      <c r="R912" s="506"/>
      <c r="S912" s="506"/>
      <c r="T912" s="506"/>
      <c r="U912" s="506"/>
      <c r="V912" s="506"/>
      <c r="W912" s="506"/>
      <c r="X912" s="505"/>
      <c r="Y912" s="537">
        <v>31.51</v>
      </c>
      <c r="Z912" s="538"/>
      <c r="AA912" s="538"/>
      <c r="AB912" s="538"/>
      <c r="AC912" s="538"/>
      <c r="AD912" s="539"/>
    </row>
    <row r="913" spans="1:30" ht="11.4" customHeight="1">
      <c r="A913" s="504" t="s">
        <v>5636</v>
      </c>
      <c r="B913" s="506"/>
      <c r="C913" s="506"/>
      <c r="D913" s="506"/>
      <c r="E913" s="506"/>
      <c r="F913" s="506"/>
      <c r="G913" s="506"/>
      <c r="H913" s="506"/>
      <c r="I913" s="506"/>
      <c r="J913" s="506"/>
      <c r="K913" s="506"/>
      <c r="L913" s="506"/>
      <c r="M913" s="506"/>
      <c r="N913" s="506"/>
      <c r="O913" s="506"/>
      <c r="P913" s="506"/>
      <c r="Q913" s="506"/>
      <c r="R913" s="506"/>
      <c r="S913" s="506"/>
      <c r="T913" s="506"/>
      <c r="U913" s="506"/>
      <c r="V913" s="506"/>
      <c r="W913" s="506"/>
      <c r="X913" s="505"/>
      <c r="Y913" s="534">
        <v>157.19999999999999</v>
      </c>
      <c r="Z913" s="535"/>
      <c r="AA913" s="535"/>
      <c r="AB913" s="535"/>
      <c r="AC913" s="535"/>
      <c r="AD913" s="536"/>
    </row>
    <row r="914" spans="1:30" ht="10.8" customHeight="1">
      <c r="A914" s="211"/>
      <c r="B914" s="211"/>
      <c r="C914" s="211"/>
      <c r="D914" s="211"/>
      <c r="E914" s="211"/>
      <c r="F914" s="211"/>
      <c r="G914" s="211"/>
      <c r="H914" s="211"/>
      <c r="I914" s="211"/>
      <c r="J914" s="211"/>
      <c r="K914" s="211"/>
      <c r="L914" s="211"/>
      <c r="M914" s="211"/>
      <c r="N914" s="211"/>
      <c r="O914" s="211"/>
      <c r="P914" s="211"/>
      <c r="Q914" s="211"/>
      <c r="R914" s="211"/>
      <c r="S914" s="211"/>
      <c r="T914" s="211"/>
      <c r="U914" s="211"/>
      <c r="V914" s="211"/>
      <c r="W914" s="211"/>
      <c r="X914" s="211"/>
      <c r="Y914" s="211"/>
      <c r="Z914" s="211"/>
      <c r="AA914" s="211"/>
      <c r="AB914" s="211"/>
      <c r="AC914" s="211"/>
      <c r="AD914" s="211"/>
    </row>
    <row r="915" spans="1:30" ht="13.35" customHeight="1">
      <c r="A915" s="540" t="s">
        <v>5637</v>
      </c>
      <c r="B915" s="540"/>
      <c r="C915" s="540"/>
      <c r="D915" s="540"/>
      <c r="E915" s="540"/>
      <c r="F915" s="540"/>
      <c r="G915" s="540"/>
      <c r="H915" s="540"/>
      <c r="I915" s="540"/>
      <c r="J915" s="540"/>
      <c r="K915" s="540"/>
      <c r="L915" s="540"/>
      <c r="M915" s="540"/>
      <c r="N915" s="540"/>
      <c r="O915" s="540"/>
      <c r="P915" s="540"/>
      <c r="Q915" s="540"/>
      <c r="R915" s="540"/>
      <c r="S915" s="540"/>
      <c r="T915" s="540"/>
      <c r="U915" s="540"/>
      <c r="V915" s="540"/>
      <c r="W915" s="540"/>
      <c r="X915" s="540"/>
      <c r="Y915" s="540"/>
      <c r="Z915" s="540"/>
      <c r="AA915" s="540"/>
      <c r="AB915" s="540"/>
      <c r="AC915" s="540"/>
      <c r="AD915" s="540"/>
    </row>
    <row r="916" spans="1:30" ht="10.8" customHeight="1">
      <c r="A916" s="211"/>
      <c r="B916" s="211"/>
      <c r="C916" s="211"/>
      <c r="D916" s="211"/>
      <c r="E916" s="211"/>
      <c r="F916" s="211"/>
      <c r="G916" s="211"/>
      <c r="H916" s="211"/>
      <c r="I916" s="211"/>
      <c r="J916" s="211"/>
      <c r="K916" s="211"/>
      <c r="L916" s="211"/>
      <c r="M916" s="211"/>
      <c r="N916" s="211"/>
      <c r="O916" s="211"/>
      <c r="P916" s="211"/>
      <c r="Q916" s="211"/>
      <c r="R916" s="211"/>
      <c r="S916" s="211"/>
      <c r="T916" s="211"/>
      <c r="U916" s="211"/>
      <c r="V916" s="211"/>
      <c r="W916" s="211"/>
      <c r="X916" s="211"/>
      <c r="Y916" s="211"/>
      <c r="Z916" s="211"/>
      <c r="AA916" s="211"/>
      <c r="AB916" s="211"/>
      <c r="AC916" s="211"/>
      <c r="AD916" s="211"/>
    </row>
    <row r="917" spans="1:30" ht="11.4" customHeight="1">
      <c r="A917" s="211" t="s">
        <v>7499</v>
      </c>
      <c r="B917" s="211"/>
      <c r="C917" s="211"/>
      <c r="D917" s="211"/>
      <c r="E917" s="211"/>
      <c r="F917" s="211"/>
      <c r="G917" s="211"/>
      <c r="H917" s="211"/>
      <c r="I917" s="211"/>
      <c r="J917" s="211"/>
      <c r="K917" s="211"/>
      <c r="L917" s="211"/>
      <c r="M917" s="211"/>
      <c r="N917" s="211"/>
      <c r="O917" s="211"/>
      <c r="P917" s="211"/>
      <c r="Q917" s="211"/>
      <c r="R917" s="211"/>
      <c r="S917" s="211"/>
      <c r="T917" s="211"/>
      <c r="U917" s="211"/>
      <c r="V917" s="211"/>
      <c r="W917" s="211"/>
      <c r="X917" s="211"/>
      <c r="Y917" s="211" t="s">
        <v>5707</v>
      </c>
      <c r="Z917" s="211"/>
      <c r="AA917" s="211"/>
      <c r="AB917" s="211"/>
      <c r="AC917" s="211"/>
      <c r="AD917" s="211"/>
    </row>
    <row r="918" spans="1:30" ht="11.4" customHeight="1">
      <c r="A918" s="211" t="s">
        <v>7500</v>
      </c>
      <c r="B918" s="211"/>
      <c r="C918" s="211"/>
      <c r="D918" s="211"/>
      <c r="E918" s="211"/>
      <c r="F918" s="211"/>
      <c r="G918" s="211"/>
      <c r="H918" s="211"/>
      <c r="I918" s="211"/>
      <c r="J918" s="211"/>
      <c r="K918" s="211"/>
      <c r="L918" s="211"/>
      <c r="M918" s="211"/>
      <c r="N918" s="211"/>
      <c r="O918" s="211"/>
      <c r="P918" s="211"/>
      <c r="Q918" s="211"/>
      <c r="R918" s="211"/>
      <c r="S918" s="211"/>
      <c r="T918" s="211"/>
      <c r="U918" s="211"/>
      <c r="V918" s="211"/>
      <c r="W918" s="211"/>
      <c r="X918" s="211"/>
      <c r="Y918" s="211"/>
      <c r="Z918" s="211"/>
      <c r="AA918" s="211"/>
      <c r="AB918" s="211"/>
      <c r="AC918" s="211"/>
      <c r="AD918" s="211"/>
    </row>
    <row r="919" spans="1:30" ht="10.8" customHeight="1">
      <c r="A919" s="211"/>
      <c r="B919" s="211"/>
      <c r="C919" s="211"/>
      <c r="D919" s="211"/>
      <c r="E919" s="211"/>
      <c r="F919" s="211"/>
      <c r="G919" s="211"/>
      <c r="H919" s="211"/>
      <c r="I919" s="211"/>
      <c r="J919" s="211"/>
      <c r="K919" s="211"/>
      <c r="L919" s="211"/>
      <c r="M919" s="211"/>
      <c r="N919" s="211"/>
      <c r="O919" s="211"/>
      <c r="P919" s="211"/>
      <c r="Q919" s="211"/>
      <c r="R919" s="211"/>
      <c r="S919" s="211"/>
      <c r="T919" s="211"/>
      <c r="U919" s="211"/>
      <c r="V919" s="211"/>
      <c r="W919" s="211"/>
      <c r="X919" s="211"/>
      <c r="Y919" s="211"/>
      <c r="Z919" s="211"/>
      <c r="AA919" s="211"/>
      <c r="AB919" s="211"/>
      <c r="AC919" s="211"/>
      <c r="AD919" s="211"/>
    </row>
    <row r="920" spans="1:30" ht="11.4" customHeight="1">
      <c r="A920" s="501" t="s">
        <v>5628</v>
      </c>
      <c r="B920" s="502"/>
      <c r="C920" s="502"/>
      <c r="D920" s="502"/>
      <c r="E920" s="502"/>
      <c r="F920" s="502"/>
      <c r="G920" s="503"/>
      <c r="H920" s="501" t="s">
        <v>5638</v>
      </c>
      <c r="I920" s="502"/>
      <c r="J920" s="502"/>
      <c r="K920" s="502"/>
      <c r="L920" s="503"/>
      <c r="M920" s="504" t="s">
        <v>5639</v>
      </c>
      <c r="N920" s="505"/>
      <c r="O920" s="504" t="s">
        <v>5640</v>
      </c>
      <c r="P920" s="506"/>
      <c r="Q920" s="506"/>
      <c r="R920" s="505"/>
      <c r="S920" s="504" t="s">
        <v>5641</v>
      </c>
      <c r="T920" s="506"/>
      <c r="U920" s="506"/>
      <c r="V920" s="505"/>
      <c r="W920" s="504" t="s">
        <v>5631</v>
      </c>
      <c r="X920" s="506"/>
      <c r="Y920" s="506"/>
      <c r="Z920" s="506"/>
      <c r="AA920" s="505"/>
      <c r="AB920" s="504" t="s">
        <v>5642</v>
      </c>
      <c r="AC920" s="506"/>
      <c r="AD920" s="505"/>
    </row>
    <row r="921" spans="1:30" ht="11.4" customHeight="1">
      <c r="A921" s="507" t="s">
        <v>5643</v>
      </c>
      <c r="B921" s="508"/>
      <c r="C921" s="508"/>
      <c r="D921" s="508"/>
      <c r="E921" s="508"/>
      <c r="F921" s="508"/>
      <c r="G921" s="509"/>
      <c r="H921" s="507" t="s">
        <v>5644</v>
      </c>
      <c r="I921" s="508"/>
      <c r="J921" s="508"/>
      <c r="K921" s="508"/>
      <c r="L921" s="509"/>
      <c r="M921" s="510">
        <v>7.19</v>
      </c>
      <c r="N921" s="511"/>
      <c r="O921" s="512">
        <v>20.21</v>
      </c>
      <c r="P921" s="513"/>
      <c r="Q921" s="513"/>
      <c r="R921" s="514"/>
      <c r="S921" s="515">
        <v>181.15</v>
      </c>
      <c r="T921" s="516"/>
      <c r="U921" s="516"/>
      <c r="V921" s="517"/>
      <c r="W921" s="518">
        <v>0.45</v>
      </c>
      <c r="X921" s="519"/>
      <c r="Y921" s="519"/>
      <c r="Z921" s="519"/>
      <c r="AA921" s="520"/>
      <c r="AB921" s="510">
        <v>9.09</v>
      </c>
      <c r="AC921" s="528"/>
      <c r="AD921" s="511"/>
    </row>
    <row r="922" spans="1:30" ht="11.4" customHeight="1">
      <c r="A922" s="507" t="s">
        <v>5721</v>
      </c>
      <c r="B922" s="508"/>
      <c r="C922" s="508"/>
      <c r="D922" s="508"/>
      <c r="E922" s="508"/>
      <c r="F922" s="508"/>
      <c r="G922" s="509"/>
      <c r="H922" s="507" t="s">
        <v>189</v>
      </c>
      <c r="I922" s="508"/>
      <c r="J922" s="508"/>
      <c r="K922" s="508"/>
      <c r="L922" s="509"/>
      <c r="M922" s="512">
        <v>11.56</v>
      </c>
      <c r="N922" s="514"/>
      <c r="O922" s="512">
        <v>29.18</v>
      </c>
      <c r="P922" s="513"/>
      <c r="Q922" s="513"/>
      <c r="R922" s="514"/>
      <c r="S922" s="515">
        <v>152.49</v>
      </c>
      <c r="T922" s="516"/>
      <c r="U922" s="516"/>
      <c r="V922" s="517"/>
      <c r="W922" s="518">
        <v>0.9</v>
      </c>
      <c r="X922" s="519"/>
      <c r="Y922" s="519"/>
      <c r="Z922" s="519"/>
      <c r="AA922" s="520"/>
      <c r="AB922" s="512">
        <v>26.26</v>
      </c>
      <c r="AC922" s="513"/>
      <c r="AD922" s="514"/>
    </row>
    <row r="923" spans="1:30" ht="11.4" customHeight="1">
      <c r="A923" s="521" t="s">
        <v>5646</v>
      </c>
      <c r="B923" s="521"/>
      <c r="C923" s="521"/>
      <c r="D923" s="521"/>
      <c r="E923" s="521"/>
      <c r="F923" s="521"/>
      <c r="G923" s="521"/>
      <c r="H923" s="521"/>
      <c r="I923" s="521"/>
      <c r="J923" s="521"/>
      <c r="K923" s="521"/>
      <c r="L923" s="521"/>
      <c r="M923" s="521"/>
      <c r="N923" s="521"/>
      <c r="O923" s="521"/>
      <c r="P923" s="521"/>
      <c r="Q923" s="521"/>
      <c r="R923" s="521"/>
      <c r="S923" s="521"/>
      <c r="T923" s="521"/>
      <c r="U923" s="521"/>
      <c r="V923" s="521"/>
      <c r="W923" s="521"/>
      <c r="X923" s="521"/>
      <c r="Y923" s="512">
        <v>35.35</v>
      </c>
      <c r="Z923" s="513"/>
      <c r="AA923" s="513"/>
      <c r="AB923" s="513"/>
      <c r="AC923" s="513"/>
      <c r="AD923" s="514"/>
    </row>
    <row r="924" spans="1:30" ht="10.8" customHeight="1">
      <c r="A924" s="211"/>
      <c r="B924" s="211"/>
      <c r="C924" s="211"/>
      <c r="D924" s="211"/>
      <c r="E924" s="211"/>
      <c r="F924" s="211"/>
      <c r="G924" s="211"/>
      <c r="H924" s="211"/>
      <c r="I924" s="211"/>
      <c r="J924" s="211"/>
      <c r="K924" s="211"/>
      <c r="L924" s="211"/>
      <c r="M924" s="211"/>
      <c r="N924" s="211"/>
      <c r="O924" s="211"/>
      <c r="P924" s="211"/>
      <c r="Q924" s="211"/>
      <c r="R924" s="211"/>
      <c r="S924" s="211"/>
      <c r="T924" s="211"/>
      <c r="U924" s="211"/>
      <c r="V924" s="211"/>
      <c r="W924" s="211"/>
      <c r="X924" s="211"/>
      <c r="Y924" s="211"/>
      <c r="Z924" s="211"/>
      <c r="AA924" s="211"/>
      <c r="AB924" s="211"/>
      <c r="AC924" s="211"/>
      <c r="AD924" s="211"/>
    </row>
    <row r="925" spans="1:30" ht="11.4" customHeight="1">
      <c r="A925" s="501" t="s">
        <v>5628</v>
      </c>
      <c r="B925" s="502"/>
      <c r="C925" s="502"/>
      <c r="D925" s="502"/>
      <c r="E925" s="502"/>
      <c r="F925" s="502"/>
      <c r="G925" s="503"/>
      <c r="H925" s="501" t="s">
        <v>5629</v>
      </c>
      <c r="I925" s="502"/>
      <c r="J925" s="502"/>
      <c r="K925" s="502"/>
      <c r="L925" s="502"/>
      <c r="M925" s="502"/>
      <c r="N925" s="502"/>
      <c r="O925" s="503"/>
      <c r="P925" s="522" t="s">
        <v>180</v>
      </c>
      <c r="Q925" s="523"/>
      <c r="R925" s="523"/>
      <c r="S925" s="524"/>
      <c r="T925" s="504" t="s">
        <v>5630</v>
      </c>
      <c r="U925" s="506"/>
      <c r="V925" s="506"/>
      <c r="W925" s="505"/>
      <c r="X925" s="504" t="s">
        <v>5631</v>
      </c>
      <c r="Y925" s="506"/>
      <c r="Z925" s="506"/>
      <c r="AA925" s="506"/>
      <c r="AB925" s="505"/>
      <c r="AC925" s="504" t="s">
        <v>5632</v>
      </c>
      <c r="AD925" s="505"/>
    </row>
    <row r="926" spans="1:30" ht="11.4" customHeight="1">
      <c r="A926" s="507" t="s">
        <v>7501</v>
      </c>
      <c r="B926" s="508"/>
      <c r="C926" s="508"/>
      <c r="D926" s="508"/>
      <c r="E926" s="508"/>
      <c r="F926" s="508"/>
      <c r="G926" s="509"/>
      <c r="H926" s="507" t="s">
        <v>7502</v>
      </c>
      <c r="I926" s="508"/>
      <c r="J926" s="508"/>
      <c r="K926" s="508"/>
      <c r="L926" s="508"/>
      <c r="M926" s="508"/>
      <c r="N926" s="508"/>
      <c r="O926" s="509"/>
      <c r="P926" s="525" t="s">
        <v>5700</v>
      </c>
      <c r="Q926" s="526"/>
      <c r="R926" s="526"/>
      <c r="S926" s="527"/>
      <c r="T926" s="512">
        <v>33.549999999999997</v>
      </c>
      <c r="U926" s="513"/>
      <c r="V926" s="513"/>
      <c r="W926" s="514"/>
      <c r="X926" s="518">
        <v>0.27</v>
      </c>
      <c r="Y926" s="519"/>
      <c r="Z926" s="519"/>
      <c r="AA926" s="519"/>
      <c r="AB926" s="520"/>
      <c r="AC926" s="510">
        <v>9.0500000000000007</v>
      </c>
      <c r="AD926" s="511"/>
    </row>
    <row r="927" spans="1:30" ht="11.4" customHeight="1">
      <c r="A927" s="521" t="s">
        <v>5633</v>
      </c>
      <c r="B927" s="521"/>
      <c r="C927" s="521"/>
      <c r="D927" s="521"/>
      <c r="E927" s="521"/>
      <c r="F927" s="521"/>
      <c r="G927" s="521"/>
      <c r="H927" s="521"/>
      <c r="I927" s="521"/>
      <c r="J927" s="521"/>
      <c r="K927" s="521"/>
      <c r="L927" s="521"/>
      <c r="M927" s="521"/>
      <c r="N927" s="521"/>
      <c r="O927" s="521"/>
      <c r="P927" s="521"/>
      <c r="Q927" s="521"/>
      <c r="R927" s="521"/>
      <c r="S927" s="521"/>
      <c r="T927" s="521"/>
      <c r="U927" s="521"/>
      <c r="V927" s="521"/>
      <c r="W927" s="521"/>
      <c r="X927" s="521"/>
      <c r="Y927" s="510">
        <v>9.0500000000000007</v>
      </c>
      <c r="Z927" s="528"/>
      <c r="AA927" s="528"/>
      <c r="AB927" s="528"/>
      <c r="AC927" s="528"/>
      <c r="AD927" s="511"/>
    </row>
    <row r="928" spans="1:30" ht="10.8" customHeight="1">
      <c r="A928" s="211"/>
      <c r="B928" s="211"/>
      <c r="C928" s="211"/>
      <c r="D928" s="211"/>
      <c r="E928" s="211"/>
      <c r="F928" s="211"/>
      <c r="G928" s="211"/>
      <c r="H928" s="211"/>
      <c r="I928" s="211"/>
      <c r="J928" s="211"/>
      <c r="K928" s="211"/>
      <c r="L928" s="211"/>
      <c r="M928" s="211"/>
      <c r="N928" s="211"/>
      <c r="O928" s="211"/>
      <c r="P928" s="211"/>
      <c r="Q928" s="211"/>
      <c r="R928" s="211"/>
      <c r="S928" s="211"/>
      <c r="T928" s="211"/>
      <c r="U928" s="211"/>
      <c r="V928" s="211"/>
      <c r="W928" s="211"/>
      <c r="X928" s="211"/>
      <c r="Y928" s="211"/>
      <c r="Z928" s="211"/>
      <c r="AA928" s="211"/>
      <c r="AB928" s="211"/>
      <c r="AC928" s="211"/>
      <c r="AD928" s="211"/>
    </row>
    <row r="929" spans="1:30" ht="11.4" customHeight="1">
      <c r="A929" s="504" t="s">
        <v>5634</v>
      </c>
      <c r="B929" s="506"/>
      <c r="C929" s="506"/>
      <c r="D929" s="506"/>
      <c r="E929" s="506"/>
      <c r="F929" s="506"/>
      <c r="G929" s="506"/>
      <c r="H929" s="506"/>
      <c r="I929" s="506"/>
      <c r="J929" s="506"/>
      <c r="K929" s="506"/>
      <c r="L929" s="506"/>
      <c r="M929" s="506"/>
      <c r="N929" s="506"/>
      <c r="O929" s="506"/>
      <c r="P929" s="506"/>
      <c r="Q929" s="506"/>
      <c r="R929" s="506"/>
      <c r="S929" s="506"/>
      <c r="T929" s="506"/>
      <c r="U929" s="506"/>
      <c r="V929" s="506"/>
      <c r="W929" s="506"/>
      <c r="X929" s="505"/>
      <c r="Y929" s="537">
        <v>44.4</v>
      </c>
      <c r="Z929" s="538"/>
      <c r="AA929" s="538"/>
      <c r="AB929" s="538"/>
      <c r="AC929" s="538"/>
      <c r="AD929" s="539"/>
    </row>
    <row r="930" spans="1:30" ht="11.4" customHeight="1">
      <c r="A930" s="504" t="s">
        <v>5635</v>
      </c>
      <c r="B930" s="506"/>
      <c r="C930" s="506"/>
      <c r="D930" s="506"/>
      <c r="E930" s="506"/>
      <c r="F930" s="506"/>
      <c r="G930" s="506"/>
      <c r="H930" s="506"/>
      <c r="I930" s="506"/>
      <c r="J930" s="506"/>
      <c r="K930" s="506"/>
      <c r="L930" s="506"/>
      <c r="M930" s="506"/>
      <c r="N930" s="506"/>
      <c r="O930" s="506"/>
      <c r="P930" s="506"/>
      <c r="Q930" s="506"/>
      <c r="R930" s="506"/>
      <c r="S930" s="506"/>
      <c r="T930" s="506"/>
      <c r="U930" s="506"/>
      <c r="V930" s="506"/>
      <c r="W930" s="506"/>
      <c r="X930" s="505"/>
      <c r="Y930" s="537">
        <v>11.13</v>
      </c>
      <c r="Z930" s="538"/>
      <c r="AA930" s="538"/>
      <c r="AB930" s="538"/>
      <c r="AC930" s="538"/>
      <c r="AD930" s="539"/>
    </row>
    <row r="931" spans="1:30" ht="11.4" customHeight="1">
      <c r="A931" s="504" t="s">
        <v>5636</v>
      </c>
      <c r="B931" s="506"/>
      <c r="C931" s="506"/>
      <c r="D931" s="506"/>
      <c r="E931" s="506"/>
      <c r="F931" s="506"/>
      <c r="G931" s="506"/>
      <c r="H931" s="506"/>
      <c r="I931" s="506"/>
      <c r="J931" s="506"/>
      <c r="K931" s="506"/>
      <c r="L931" s="506"/>
      <c r="M931" s="506"/>
      <c r="N931" s="506"/>
      <c r="O931" s="506"/>
      <c r="P931" s="506"/>
      <c r="Q931" s="506"/>
      <c r="R931" s="506"/>
      <c r="S931" s="506"/>
      <c r="T931" s="506"/>
      <c r="U931" s="506"/>
      <c r="V931" s="506"/>
      <c r="W931" s="506"/>
      <c r="X931" s="505"/>
      <c r="Y931" s="537">
        <v>55.53</v>
      </c>
      <c r="Z931" s="538"/>
      <c r="AA931" s="538"/>
      <c r="AB931" s="538"/>
      <c r="AC931" s="538"/>
      <c r="AD931" s="539"/>
    </row>
    <row r="932" spans="1:30" ht="10.8" customHeight="1">
      <c r="A932" s="211"/>
      <c r="B932" s="211"/>
      <c r="C932" s="211"/>
      <c r="D932" s="211"/>
      <c r="E932" s="211"/>
      <c r="F932" s="211"/>
      <c r="G932" s="211"/>
      <c r="H932" s="211"/>
      <c r="I932" s="211"/>
      <c r="J932" s="211"/>
      <c r="K932" s="211"/>
      <c r="L932" s="211"/>
      <c r="M932" s="211"/>
      <c r="N932" s="211"/>
      <c r="O932" s="211"/>
      <c r="P932" s="211"/>
      <c r="Q932" s="211"/>
      <c r="R932" s="211"/>
      <c r="S932" s="211"/>
      <c r="T932" s="211"/>
      <c r="U932" s="211"/>
      <c r="V932" s="211"/>
      <c r="W932" s="211"/>
      <c r="X932" s="211"/>
      <c r="Y932" s="211"/>
      <c r="Z932" s="211"/>
      <c r="AA932" s="211"/>
      <c r="AB932" s="211"/>
      <c r="AC932" s="211"/>
      <c r="AD932" s="211"/>
    </row>
    <row r="933" spans="1:30" ht="13.35" customHeight="1">
      <c r="A933" s="540" t="s">
        <v>5637</v>
      </c>
      <c r="B933" s="540"/>
      <c r="C933" s="540"/>
      <c r="D933" s="540"/>
      <c r="E933" s="540"/>
      <c r="F933" s="540"/>
      <c r="G933" s="540"/>
      <c r="H933" s="540"/>
      <c r="I933" s="540"/>
      <c r="J933" s="540"/>
      <c r="K933" s="540"/>
      <c r="L933" s="540"/>
      <c r="M933" s="540"/>
      <c r="N933" s="540"/>
      <c r="O933" s="540"/>
      <c r="P933" s="540"/>
      <c r="Q933" s="540"/>
      <c r="R933" s="540"/>
      <c r="S933" s="540"/>
      <c r="T933" s="540"/>
      <c r="U933" s="540"/>
      <c r="V933" s="540"/>
      <c r="W933" s="540"/>
      <c r="X933" s="540"/>
      <c r="Y933" s="540"/>
      <c r="Z933" s="540"/>
      <c r="AA933" s="540"/>
      <c r="AB933" s="540"/>
      <c r="AC933" s="540"/>
      <c r="AD933" s="540"/>
    </row>
    <row r="934" spans="1:30" ht="10.8" customHeight="1">
      <c r="A934" s="211"/>
      <c r="B934" s="211"/>
      <c r="C934" s="211"/>
      <c r="D934" s="211"/>
      <c r="E934" s="211"/>
      <c r="F934" s="211"/>
      <c r="G934" s="211"/>
      <c r="H934" s="211"/>
      <c r="I934" s="211"/>
      <c r="J934" s="211"/>
      <c r="K934" s="211"/>
      <c r="L934" s="211"/>
      <c r="M934" s="211"/>
      <c r="N934" s="211"/>
      <c r="O934" s="211"/>
      <c r="P934" s="211"/>
      <c r="Q934" s="211"/>
      <c r="R934" s="211"/>
      <c r="S934" s="211"/>
      <c r="T934" s="211"/>
      <c r="U934" s="211"/>
      <c r="V934" s="211"/>
      <c r="W934" s="211"/>
      <c r="X934" s="211"/>
      <c r="Y934" s="211"/>
      <c r="Z934" s="211"/>
      <c r="AA934" s="211"/>
      <c r="AB934" s="211"/>
      <c r="AC934" s="211"/>
      <c r="AD934" s="211"/>
    </row>
    <row r="935" spans="1:30" ht="11.4" customHeight="1">
      <c r="A935" s="211" t="s">
        <v>7515</v>
      </c>
      <c r="B935" s="211"/>
      <c r="C935" s="211"/>
      <c r="D935" s="211"/>
      <c r="E935" s="211"/>
      <c r="F935" s="211"/>
      <c r="G935" s="211"/>
      <c r="H935" s="211"/>
      <c r="I935" s="211"/>
      <c r="J935" s="211"/>
      <c r="K935" s="211"/>
      <c r="L935" s="211"/>
      <c r="M935" s="211"/>
      <c r="N935" s="211"/>
      <c r="O935" s="211"/>
      <c r="P935" s="211"/>
      <c r="Q935" s="211"/>
      <c r="R935" s="211"/>
      <c r="S935" s="211"/>
      <c r="T935" s="211"/>
      <c r="U935" s="211"/>
      <c r="V935" s="211"/>
      <c r="W935" s="211"/>
      <c r="X935" s="211"/>
      <c r="Y935" s="211" t="s">
        <v>5627</v>
      </c>
      <c r="Z935" s="211"/>
      <c r="AA935" s="211"/>
      <c r="AB935" s="211"/>
      <c r="AC935" s="211"/>
      <c r="AD935" s="211"/>
    </row>
    <row r="936" spans="1:30" ht="11.4" customHeight="1">
      <c r="A936" s="211" t="s">
        <v>7516</v>
      </c>
      <c r="B936" s="211"/>
      <c r="C936" s="211"/>
      <c r="D936" s="211"/>
      <c r="E936" s="211"/>
      <c r="F936" s="211"/>
      <c r="G936" s="211"/>
      <c r="H936" s="211"/>
      <c r="I936" s="211"/>
      <c r="J936" s="211"/>
      <c r="K936" s="211"/>
      <c r="L936" s="211"/>
      <c r="M936" s="211"/>
      <c r="N936" s="211"/>
      <c r="O936" s="211"/>
      <c r="P936" s="211"/>
      <c r="Q936" s="211"/>
      <c r="R936" s="211"/>
      <c r="S936" s="211"/>
      <c r="T936" s="211"/>
      <c r="U936" s="211"/>
      <c r="V936" s="211"/>
      <c r="W936" s="211"/>
      <c r="X936" s="211"/>
      <c r="Y936" s="211"/>
      <c r="Z936" s="211"/>
      <c r="AA936" s="211"/>
      <c r="AB936" s="211"/>
      <c r="AC936" s="211"/>
      <c r="AD936" s="211"/>
    </row>
    <row r="937" spans="1:30" ht="10.8" customHeight="1">
      <c r="A937" s="211"/>
      <c r="B937" s="211"/>
      <c r="C937" s="211"/>
      <c r="D937" s="211"/>
      <c r="E937" s="211"/>
      <c r="F937" s="211"/>
      <c r="G937" s="211"/>
      <c r="H937" s="211"/>
      <c r="I937" s="211"/>
      <c r="J937" s="211"/>
      <c r="K937" s="211"/>
      <c r="L937" s="211"/>
      <c r="M937" s="211"/>
      <c r="N937" s="211"/>
      <c r="O937" s="211"/>
      <c r="P937" s="211"/>
      <c r="Q937" s="211"/>
      <c r="R937" s="211"/>
      <c r="S937" s="211"/>
      <c r="T937" s="211"/>
      <c r="U937" s="211"/>
      <c r="V937" s="211"/>
      <c r="W937" s="211"/>
      <c r="X937" s="211"/>
      <c r="Y937" s="211"/>
      <c r="Z937" s="211"/>
      <c r="AA937" s="211"/>
      <c r="AB937" s="211"/>
      <c r="AC937" s="211"/>
      <c r="AD937" s="211"/>
    </row>
    <row r="938" spans="1:30" ht="11.4" customHeight="1">
      <c r="A938" s="501" t="s">
        <v>5628</v>
      </c>
      <c r="B938" s="502"/>
      <c r="C938" s="502"/>
      <c r="D938" s="502"/>
      <c r="E938" s="502"/>
      <c r="F938" s="502"/>
      <c r="G938" s="503"/>
      <c r="H938" s="501" t="s">
        <v>5638</v>
      </c>
      <c r="I938" s="502"/>
      <c r="J938" s="502"/>
      <c r="K938" s="502"/>
      <c r="L938" s="503"/>
      <c r="M938" s="504" t="s">
        <v>5639</v>
      </c>
      <c r="N938" s="505"/>
      <c r="O938" s="504" t="s">
        <v>5640</v>
      </c>
      <c r="P938" s="506"/>
      <c r="Q938" s="506"/>
      <c r="R938" s="505"/>
      <c r="S938" s="504" t="s">
        <v>5641</v>
      </c>
      <c r="T938" s="506"/>
      <c r="U938" s="506"/>
      <c r="V938" s="505"/>
      <c r="W938" s="504" t="s">
        <v>5631</v>
      </c>
      <c r="X938" s="506"/>
      <c r="Y938" s="506"/>
      <c r="Z938" s="506"/>
      <c r="AA938" s="505"/>
      <c r="AB938" s="504" t="s">
        <v>5642</v>
      </c>
      <c r="AC938" s="506"/>
      <c r="AD938" s="505"/>
    </row>
    <row r="939" spans="1:30" ht="11.4" customHeight="1">
      <c r="A939" s="507" t="s">
        <v>5658</v>
      </c>
      <c r="B939" s="508"/>
      <c r="C939" s="508"/>
      <c r="D939" s="508"/>
      <c r="E939" s="508"/>
      <c r="F939" s="508"/>
      <c r="G939" s="509"/>
      <c r="H939" s="507" t="s">
        <v>5659</v>
      </c>
      <c r="I939" s="508"/>
      <c r="J939" s="508"/>
      <c r="K939" s="508"/>
      <c r="L939" s="509"/>
      <c r="M939" s="510">
        <v>8.09</v>
      </c>
      <c r="N939" s="511"/>
      <c r="O939" s="512">
        <v>22.05</v>
      </c>
      <c r="P939" s="513"/>
      <c r="Q939" s="513"/>
      <c r="R939" s="514"/>
      <c r="S939" s="515">
        <v>172.66</v>
      </c>
      <c r="T939" s="516"/>
      <c r="U939" s="516"/>
      <c r="V939" s="517"/>
      <c r="W939" s="518">
        <v>0.53</v>
      </c>
      <c r="X939" s="519"/>
      <c r="Y939" s="519"/>
      <c r="Z939" s="519"/>
      <c r="AA939" s="520"/>
      <c r="AB939" s="512">
        <v>11.68</v>
      </c>
      <c r="AC939" s="513"/>
      <c r="AD939" s="514"/>
    </row>
    <row r="940" spans="1:30" ht="11.4" customHeight="1">
      <c r="A940" s="507" t="s">
        <v>5645</v>
      </c>
      <c r="B940" s="508"/>
      <c r="C940" s="508"/>
      <c r="D940" s="508"/>
      <c r="E940" s="508"/>
      <c r="F940" s="508"/>
      <c r="G940" s="509"/>
      <c r="H940" s="507" t="s">
        <v>190</v>
      </c>
      <c r="I940" s="508"/>
      <c r="J940" s="508"/>
      <c r="K940" s="508"/>
      <c r="L940" s="509"/>
      <c r="M940" s="512">
        <v>11.56</v>
      </c>
      <c r="N940" s="514"/>
      <c r="O940" s="512">
        <v>29.49</v>
      </c>
      <c r="P940" s="513"/>
      <c r="Q940" s="513"/>
      <c r="R940" s="514"/>
      <c r="S940" s="515">
        <v>155.15</v>
      </c>
      <c r="T940" s="516"/>
      <c r="U940" s="516"/>
      <c r="V940" s="517"/>
      <c r="W940" s="518">
        <v>0.53</v>
      </c>
      <c r="X940" s="519"/>
      <c r="Y940" s="519"/>
      <c r="Z940" s="519"/>
      <c r="AA940" s="520"/>
      <c r="AB940" s="512">
        <v>15.62</v>
      </c>
      <c r="AC940" s="513"/>
      <c r="AD940" s="514"/>
    </row>
    <row r="941" spans="1:30" ht="11.4" customHeight="1">
      <c r="A941" s="521" t="s">
        <v>5646</v>
      </c>
      <c r="B941" s="521"/>
      <c r="C941" s="521"/>
      <c r="D941" s="521"/>
      <c r="E941" s="521"/>
      <c r="F941" s="521"/>
      <c r="G941" s="521"/>
      <c r="H941" s="521"/>
      <c r="I941" s="521"/>
      <c r="J941" s="521"/>
      <c r="K941" s="521"/>
      <c r="L941" s="521"/>
      <c r="M941" s="521"/>
      <c r="N941" s="521"/>
      <c r="O941" s="521"/>
      <c r="P941" s="521"/>
      <c r="Q941" s="521"/>
      <c r="R941" s="521"/>
      <c r="S941" s="521"/>
      <c r="T941" s="521"/>
      <c r="U941" s="521"/>
      <c r="V941" s="521"/>
      <c r="W941" s="521"/>
      <c r="X941" s="521"/>
      <c r="Y941" s="512">
        <v>27.3</v>
      </c>
      <c r="Z941" s="513"/>
      <c r="AA941" s="513"/>
      <c r="AB941" s="513"/>
      <c r="AC941" s="513"/>
      <c r="AD941" s="514"/>
    </row>
    <row r="942" spans="1:30" ht="10.8" customHeight="1">
      <c r="A942" s="211"/>
      <c r="B942" s="211"/>
      <c r="C942" s="211"/>
      <c r="D942" s="211"/>
      <c r="E942" s="211"/>
      <c r="F942" s="211"/>
      <c r="G942" s="211"/>
      <c r="H942" s="211"/>
      <c r="I942" s="211"/>
      <c r="J942" s="211"/>
      <c r="K942" s="211"/>
      <c r="L942" s="211"/>
      <c r="M942" s="211"/>
      <c r="N942" s="211"/>
      <c r="O942" s="211"/>
      <c r="P942" s="211"/>
      <c r="Q942" s="211"/>
      <c r="R942" s="211"/>
      <c r="S942" s="211"/>
      <c r="T942" s="211"/>
      <c r="U942" s="211"/>
      <c r="V942" s="211"/>
      <c r="W942" s="211"/>
      <c r="X942" s="211"/>
      <c r="Y942" s="211"/>
      <c r="Z942" s="211"/>
      <c r="AA942" s="211"/>
      <c r="AB942" s="211"/>
      <c r="AC942" s="211"/>
      <c r="AD942" s="211"/>
    </row>
    <row r="943" spans="1:30" ht="11.4" customHeight="1">
      <c r="A943" s="501" t="s">
        <v>5628</v>
      </c>
      <c r="B943" s="502"/>
      <c r="C943" s="502"/>
      <c r="D943" s="502"/>
      <c r="E943" s="502"/>
      <c r="F943" s="502"/>
      <c r="G943" s="503"/>
      <c r="H943" s="501" t="s">
        <v>5629</v>
      </c>
      <c r="I943" s="502"/>
      <c r="J943" s="502"/>
      <c r="K943" s="502"/>
      <c r="L943" s="502"/>
      <c r="M943" s="502"/>
      <c r="N943" s="502"/>
      <c r="O943" s="503"/>
      <c r="P943" s="522" t="s">
        <v>180</v>
      </c>
      <c r="Q943" s="523"/>
      <c r="R943" s="523"/>
      <c r="S943" s="524"/>
      <c r="T943" s="504" t="s">
        <v>5630</v>
      </c>
      <c r="U943" s="506"/>
      <c r="V943" s="506"/>
      <c r="W943" s="505"/>
      <c r="X943" s="504" t="s">
        <v>5631</v>
      </c>
      <c r="Y943" s="506"/>
      <c r="Z943" s="506"/>
      <c r="AA943" s="506"/>
      <c r="AB943" s="505"/>
      <c r="AC943" s="504" t="s">
        <v>5632</v>
      </c>
      <c r="AD943" s="505"/>
    </row>
    <row r="944" spans="1:30" ht="34.5" customHeight="1">
      <c r="A944" s="507" t="s">
        <v>7074</v>
      </c>
      <c r="B944" s="508"/>
      <c r="C944" s="508"/>
      <c r="D944" s="508"/>
      <c r="E944" s="508"/>
      <c r="F944" s="508"/>
      <c r="G944" s="509"/>
      <c r="H944" s="507" t="s">
        <v>242</v>
      </c>
      <c r="I944" s="508"/>
      <c r="J944" s="508"/>
      <c r="K944" s="508"/>
      <c r="L944" s="508"/>
      <c r="M944" s="508"/>
      <c r="N944" s="508"/>
      <c r="O944" s="509"/>
      <c r="P944" s="525" t="s">
        <v>71</v>
      </c>
      <c r="Q944" s="526"/>
      <c r="R944" s="526"/>
      <c r="S944" s="527"/>
      <c r="T944" s="510">
        <v>1.44</v>
      </c>
      <c r="U944" s="528"/>
      <c r="V944" s="528"/>
      <c r="W944" s="511"/>
      <c r="X944" s="518">
        <v>1</v>
      </c>
      <c r="Y944" s="519"/>
      <c r="Z944" s="519"/>
      <c r="AA944" s="519"/>
      <c r="AB944" s="520"/>
      <c r="AC944" s="510">
        <v>1.44</v>
      </c>
      <c r="AD944" s="511"/>
    </row>
    <row r="945" spans="1:30" ht="22.95" customHeight="1">
      <c r="A945" s="507" t="s">
        <v>7075</v>
      </c>
      <c r="B945" s="508"/>
      <c r="C945" s="508"/>
      <c r="D945" s="508"/>
      <c r="E945" s="508"/>
      <c r="F945" s="508"/>
      <c r="G945" s="509"/>
      <c r="H945" s="507" t="s">
        <v>2393</v>
      </c>
      <c r="I945" s="508"/>
      <c r="J945" s="508"/>
      <c r="K945" s="508"/>
      <c r="L945" s="508"/>
      <c r="M945" s="508"/>
      <c r="N945" s="508"/>
      <c r="O945" s="509"/>
      <c r="P945" s="525" t="s">
        <v>71</v>
      </c>
      <c r="Q945" s="526"/>
      <c r="R945" s="526"/>
      <c r="S945" s="527"/>
      <c r="T945" s="510">
        <v>2.79</v>
      </c>
      <c r="U945" s="528"/>
      <c r="V945" s="528"/>
      <c r="W945" s="511"/>
      <c r="X945" s="518">
        <v>1</v>
      </c>
      <c r="Y945" s="519"/>
      <c r="Z945" s="519"/>
      <c r="AA945" s="519"/>
      <c r="AB945" s="520"/>
      <c r="AC945" s="510">
        <v>2.79</v>
      </c>
      <c r="AD945" s="511"/>
    </row>
    <row r="946" spans="1:30" ht="11.4" customHeight="1">
      <c r="A946" s="507" t="s">
        <v>7517</v>
      </c>
      <c r="B946" s="508"/>
      <c r="C946" s="508"/>
      <c r="D946" s="508"/>
      <c r="E946" s="508"/>
      <c r="F946" s="508"/>
      <c r="G946" s="509"/>
      <c r="H946" s="507" t="s">
        <v>7518</v>
      </c>
      <c r="I946" s="508"/>
      <c r="J946" s="508"/>
      <c r="K946" s="508"/>
      <c r="L946" s="508"/>
      <c r="M946" s="508"/>
      <c r="N946" s="508"/>
      <c r="O946" s="509"/>
      <c r="P946" s="525" t="s">
        <v>71</v>
      </c>
      <c r="Q946" s="526"/>
      <c r="R946" s="526"/>
      <c r="S946" s="527"/>
      <c r="T946" s="510">
        <v>9.58</v>
      </c>
      <c r="U946" s="528"/>
      <c r="V946" s="528"/>
      <c r="W946" s="511"/>
      <c r="X946" s="518">
        <v>3</v>
      </c>
      <c r="Y946" s="519"/>
      <c r="Z946" s="519"/>
      <c r="AA946" s="519"/>
      <c r="AB946" s="520"/>
      <c r="AC946" s="512">
        <v>28.74</v>
      </c>
      <c r="AD946" s="514"/>
    </row>
    <row r="947" spans="1:30" ht="11.4" customHeight="1">
      <c r="A947" s="521" t="s">
        <v>5633</v>
      </c>
      <c r="B947" s="521"/>
      <c r="C947" s="521"/>
      <c r="D947" s="521"/>
      <c r="E947" s="521"/>
      <c r="F947" s="521"/>
      <c r="G947" s="521"/>
      <c r="H947" s="521"/>
      <c r="I947" s="521"/>
      <c r="J947" s="521"/>
      <c r="K947" s="521"/>
      <c r="L947" s="521"/>
      <c r="M947" s="521"/>
      <c r="N947" s="521"/>
      <c r="O947" s="521"/>
      <c r="P947" s="521"/>
      <c r="Q947" s="521"/>
      <c r="R947" s="521"/>
      <c r="S947" s="521"/>
      <c r="T947" s="521"/>
      <c r="U947" s="521"/>
      <c r="V947" s="521"/>
      <c r="W947" s="521"/>
      <c r="X947" s="521"/>
      <c r="Y947" s="512">
        <v>32.97</v>
      </c>
      <c r="Z947" s="513"/>
      <c r="AA947" s="513"/>
      <c r="AB947" s="513"/>
      <c r="AC947" s="513"/>
      <c r="AD947" s="514"/>
    </row>
    <row r="948" spans="1:30" ht="10.8" customHeight="1">
      <c r="A948" s="211"/>
      <c r="B948" s="211"/>
      <c r="C948" s="211"/>
      <c r="D948" s="211"/>
      <c r="E948" s="211"/>
      <c r="F948" s="211"/>
      <c r="G948" s="211"/>
      <c r="H948" s="211"/>
      <c r="I948" s="211"/>
      <c r="J948" s="211"/>
      <c r="K948" s="211"/>
      <c r="L948" s="211"/>
      <c r="M948" s="211"/>
      <c r="N948" s="211"/>
      <c r="O948" s="211"/>
      <c r="P948" s="211"/>
      <c r="Q948" s="211"/>
      <c r="R948" s="211"/>
      <c r="S948" s="211"/>
      <c r="T948" s="211"/>
      <c r="U948" s="211"/>
      <c r="V948" s="211"/>
      <c r="W948" s="211"/>
      <c r="X948" s="211"/>
      <c r="Y948" s="211"/>
      <c r="Z948" s="211"/>
      <c r="AA948" s="211"/>
      <c r="AB948" s="211"/>
      <c r="AC948" s="211"/>
      <c r="AD948" s="211"/>
    </row>
    <row r="949" spans="1:30" ht="11.4" customHeight="1">
      <c r="A949" s="504" t="s">
        <v>5634</v>
      </c>
      <c r="B949" s="506"/>
      <c r="C949" s="506"/>
      <c r="D949" s="506"/>
      <c r="E949" s="506"/>
      <c r="F949" s="506"/>
      <c r="G949" s="506"/>
      <c r="H949" s="506"/>
      <c r="I949" s="506"/>
      <c r="J949" s="506"/>
      <c r="K949" s="506"/>
      <c r="L949" s="506"/>
      <c r="M949" s="506"/>
      <c r="N949" s="506"/>
      <c r="O949" s="506"/>
      <c r="P949" s="506"/>
      <c r="Q949" s="506"/>
      <c r="R949" s="506"/>
      <c r="S949" s="506"/>
      <c r="T949" s="506"/>
      <c r="U949" s="506"/>
      <c r="V949" s="506"/>
      <c r="W949" s="506"/>
      <c r="X949" s="505"/>
      <c r="Y949" s="537">
        <v>60.27</v>
      </c>
      <c r="Z949" s="538"/>
      <c r="AA949" s="538"/>
      <c r="AB949" s="538"/>
      <c r="AC949" s="538"/>
      <c r="AD949" s="539"/>
    </row>
    <row r="950" spans="1:30" ht="11.4" customHeight="1">
      <c r="A950" s="504" t="s">
        <v>5635</v>
      </c>
      <c r="B950" s="506"/>
      <c r="C950" s="506"/>
      <c r="D950" s="506"/>
      <c r="E950" s="506"/>
      <c r="F950" s="506"/>
      <c r="G950" s="506"/>
      <c r="H950" s="506"/>
      <c r="I950" s="506"/>
      <c r="J950" s="506"/>
      <c r="K950" s="506"/>
      <c r="L950" s="506"/>
      <c r="M950" s="506"/>
      <c r="N950" s="506"/>
      <c r="O950" s="506"/>
      <c r="P950" s="506"/>
      <c r="Q950" s="506"/>
      <c r="R950" s="506"/>
      <c r="S950" s="506"/>
      <c r="T950" s="506"/>
      <c r="U950" s="506"/>
      <c r="V950" s="506"/>
      <c r="W950" s="506"/>
      <c r="X950" s="505"/>
      <c r="Y950" s="537">
        <v>15.1</v>
      </c>
      <c r="Z950" s="538"/>
      <c r="AA950" s="538"/>
      <c r="AB950" s="538"/>
      <c r="AC950" s="538"/>
      <c r="AD950" s="539"/>
    </row>
    <row r="951" spans="1:30" ht="11.4" customHeight="1">
      <c r="A951" s="504" t="s">
        <v>5636</v>
      </c>
      <c r="B951" s="506"/>
      <c r="C951" s="506"/>
      <c r="D951" s="506"/>
      <c r="E951" s="506"/>
      <c r="F951" s="506"/>
      <c r="G951" s="506"/>
      <c r="H951" s="506"/>
      <c r="I951" s="506"/>
      <c r="J951" s="506"/>
      <c r="K951" s="506"/>
      <c r="L951" s="506"/>
      <c r="M951" s="506"/>
      <c r="N951" s="506"/>
      <c r="O951" s="506"/>
      <c r="P951" s="506"/>
      <c r="Q951" s="506"/>
      <c r="R951" s="506"/>
      <c r="S951" s="506"/>
      <c r="T951" s="506"/>
      <c r="U951" s="506"/>
      <c r="V951" s="506"/>
      <c r="W951" s="506"/>
      <c r="X951" s="505"/>
      <c r="Y951" s="537">
        <v>75.37</v>
      </c>
      <c r="Z951" s="538"/>
      <c r="AA951" s="538"/>
      <c r="AB951" s="538"/>
      <c r="AC951" s="538"/>
      <c r="AD951" s="539"/>
    </row>
    <row r="952" spans="1:30" ht="10.8" customHeight="1">
      <c r="A952" s="211"/>
      <c r="B952" s="211"/>
      <c r="C952" s="211"/>
      <c r="D952" s="211"/>
      <c r="E952" s="211"/>
      <c r="F952" s="211"/>
      <c r="G952" s="211"/>
      <c r="H952" s="211"/>
      <c r="I952" s="211"/>
      <c r="J952" s="211"/>
      <c r="K952" s="211"/>
      <c r="L952" s="211"/>
      <c r="M952" s="211"/>
      <c r="N952" s="211"/>
      <c r="O952" s="211"/>
      <c r="P952" s="211"/>
      <c r="Q952" s="211"/>
      <c r="R952" s="211"/>
      <c r="S952" s="211"/>
      <c r="T952" s="211"/>
      <c r="U952" s="211"/>
      <c r="V952" s="211"/>
      <c r="W952" s="211"/>
      <c r="X952" s="211"/>
      <c r="Y952" s="211"/>
      <c r="Z952" s="211"/>
      <c r="AA952" s="211"/>
      <c r="AB952" s="211"/>
      <c r="AC952" s="211"/>
      <c r="AD952" s="211"/>
    </row>
    <row r="953" spans="1:30" ht="13.35" customHeight="1">
      <c r="A953" s="540" t="s">
        <v>5637</v>
      </c>
      <c r="B953" s="540"/>
      <c r="C953" s="540"/>
      <c r="D953" s="540"/>
      <c r="E953" s="540"/>
      <c r="F953" s="540"/>
      <c r="G953" s="540"/>
      <c r="H953" s="540"/>
      <c r="I953" s="540"/>
      <c r="J953" s="540"/>
      <c r="K953" s="540"/>
      <c r="L953" s="540"/>
      <c r="M953" s="540"/>
      <c r="N953" s="540"/>
      <c r="O953" s="540"/>
      <c r="P953" s="540"/>
      <c r="Q953" s="540"/>
      <c r="R953" s="540"/>
      <c r="S953" s="540"/>
      <c r="T953" s="540"/>
      <c r="U953" s="540"/>
      <c r="V953" s="540"/>
      <c r="W953" s="540"/>
      <c r="X953" s="540"/>
      <c r="Y953" s="540"/>
      <c r="Z953" s="540"/>
      <c r="AA953" s="540"/>
      <c r="AB953" s="540"/>
      <c r="AC953" s="540"/>
      <c r="AD953" s="540"/>
    </row>
    <row r="954" spans="1:30" ht="10.8" customHeight="1">
      <c r="A954" s="211"/>
      <c r="B954" s="211"/>
      <c r="C954" s="211"/>
      <c r="D954" s="211"/>
      <c r="E954" s="211"/>
      <c r="F954" s="211"/>
      <c r="G954" s="211"/>
      <c r="H954" s="211"/>
      <c r="I954" s="211"/>
      <c r="J954" s="211"/>
      <c r="K954" s="211"/>
      <c r="L954" s="211"/>
      <c r="M954" s="211"/>
      <c r="N954" s="211"/>
      <c r="O954" s="211"/>
      <c r="P954" s="211"/>
      <c r="Q954" s="211"/>
      <c r="R954" s="211"/>
      <c r="S954" s="211"/>
      <c r="T954" s="211"/>
      <c r="U954" s="211"/>
      <c r="V954" s="211"/>
      <c r="W954" s="211"/>
      <c r="X954" s="211"/>
      <c r="Y954" s="211"/>
      <c r="Z954" s="211"/>
      <c r="AA954" s="211"/>
      <c r="AB954" s="211"/>
      <c r="AC954" s="211"/>
      <c r="AD954" s="211"/>
    </row>
    <row r="955" spans="1:30" ht="22.95" customHeight="1">
      <c r="A955" s="211" t="s">
        <v>7573</v>
      </c>
      <c r="B955" s="211"/>
      <c r="C955" s="211"/>
      <c r="D955" s="211"/>
      <c r="E955" s="211"/>
      <c r="F955" s="211"/>
      <c r="G955" s="211"/>
      <c r="H955" s="211"/>
      <c r="I955" s="211"/>
      <c r="J955" s="211"/>
      <c r="K955" s="211"/>
      <c r="L955" s="211"/>
      <c r="M955" s="211"/>
      <c r="N955" s="211"/>
      <c r="O955" s="211"/>
      <c r="P955" s="211"/>
      <c r="Q955" s="211"/>
      <c r="R955" s="211"/>
      <c r="S955" s="211"/>
      <c r="T955" s="211"/>
      <c r="U955" s="211"/>
      <c r="V955" s="211"/>
      <c r="W955" s="211"/>
      <c r="X955" s="211"/>
      <c r="Y955" s="211" t="s">
        <v>7574</v>
      </c>
      <c r="Z955" s="211"/>
      <c r="AA955" s="211"/>
      <c r="AB955" s="211"/>
      <c r="AC955" s="211"/>
      <c r="AD955" s="211"/>
    </row>
    <row r="956" spans="1:30" ht="11.4" customHeight="1">
      <c r="A956" s="211" t="s">
        <v>7575</v>
      </c>
      <c r="B956" s="211"/>
      <c r="C956" s="211"/>
      <c r="D956" s="211"/>
      <c r="E956" s="211"/>
      <c r="F956" s="211"/>
      <c r="G956" s="211"/>
      <c r="H956" s="211"/>
      <c r="I956" s="211"/>
      <c r="J956" s="211"/>
      <c r="K956" s="211"/>
      <c r="L956" s="211"/>
      <c r="M956" s="211"/>
      <c r="N956" s="211"/>
      <c r="O956" s="211"/>
      <c r="P956" s="211"/>
      <c r="Q956" s="211"/>
      <c r="R956" s="211"/>
      <c r="S956" s="211"/>
      <c r="T956" s="211"/>
      <c r="U956" s="211"/>
      <c r="V956" s="211"/>
      <c r="W956" s="211"/>
      <c r="X956" s="211"/>
      <c r="Y956" s="211"/>
      <c r="Z956" s="211"/>
      <c r="AA956" s="211"/>
      <c r="AB956" s="211"/>
      <c r="AC956" s="211"/>
      <c r="AD956" s="211"/>
    </row>
    <row r="957" spans="1:30" ht="10.8" customHeight="1">
      <c r="A957" s="211"/>
      <c r="B957" s="211"/>
      <c r="C957" s="211"/>
      <c r="D957" s="211"/>
      <c r="E957" s="211"/>
      <c r="F957" s="211"/>
      <c r="G957" s="211"/>
      <c r="H957" s="211"/>
      <c r="I957" s="211"/>
      <c r="J957" s="211"/>
      <c r="K957" s="211"/>
      <c r="L957" s="211"/>
      <c r="M957" s="211"/>
      <c r="N957" s="211"/>
      <c r="O957" s="211"/>
      <c r="P957" s="211"/>
      <c r="Q957" s="211"/>
      <c r="R957" s="211"/>
      <c r="S957" s="211"/>
      <c r="T957" s="211"/>
      <c r="U957" s="211"/>
      <c r="V957" s="211"/>
      <c r="W957" s="211"/>
      <c r="X957" s="211"/>
      <c r="Y957" s="211"/>
      <c r="Z957" s="211"/>
      <c r="AA957" s="211"/>
      <c r="AB957" s="211"/>
      <c r="AC957" s="211"/>
      <c r="AD957" s="211"/>
    </row>
    <row r="958" spans="1:30" ht="34.5" customHeight="1">
      <c r="A958" s="501" t="s">
        <v>5628</v>
      </c>
      <c r="B958" s="502"/>
      <c r="C958" s="503"/>
      <c r="D958" s="501" t="s">
        <v>5649</v>
      </c>
      <c r="E958" s="502"/>
      <c r="F958" s="502"/>
      <c r="G958" s="502"/>
      <c r="H958" s="502"/>
      <c r="I958" s="502"/>
      <c r="J958" s="502"/>
      <c r="K958" s="503"/>
      <c r="L958" s="522" t="s">
        <v>180</v>
      </c>
      <c r="M958" s="524"/>
      <c r="N958" s="504" t="s">
        <v>5650</v>
      </c>
      <c r="O958" s="506"/>
      <c r="P958" s="505"/>
      <c r="Q958" s="504" t="s">
        <v>5651</v>
      </c>
      <c r="R958" s="506"/>
      <c r="S958" s="506"/>
      <c r="T958" s="505"/>
      <c r="U958" s="504" t="s">
        <v>5631</v>
      </c>
      <c r="V958" s="506"/>
      <c r="W958" s="506"/>
      <c r="X958" s="505"/>
      <c r="Y958" s="504" t="s">
        <v>5652</v>
      </c>
      <c r="Z958" s="506"/>
      <c r="AA958" s="506"/>
      <c r="AB958" s="506"/>
      <c r="AC958" s="505"/>
      <c r="AD958" s="532" t="s">
        <v>5653</v>
      </c>
    </row>
    <row r="959" spans="1:30" ht="68.849999999999994" customHeight="1">
      <c r="A959" s="507" t="s">
        <v>7576</v>
      </c>
      <c r="B959" s="508"/>
      <c r="C959" s="509"/>
      <c r="D959" s="507" t="s">
        <v>7577</v>
      </c>
      <c r="E959" s="508"/>
      <c r="F959" s="508"/>
      <c r="G959" s="508"/>
      <c r="H959" s="508"/>
      <c r="I959" s="508"/>
      <c r="J959" s="508"/>
      <c r="K959" s="509"/>
      <c r="L959" s="525" t="s">
        <v>5760</v>
      </c>
      <c r="M959" s="527"/>
      <c r="N959" s="512">
        <v>29.14</v>
      </c>
      <c r="O959" s="513"/>
      <c r="P959" s="514"/>
      <c r="Q959" s="512">
        <v>35.78</v>
      </c>
      <c r="R959" s="513"/>
      <c r="S959" s="513"/>
      <c r="T959" s="514"/>
      <c r="U959" s="518">
        <v>6.4999999999999997E-3</v>
      </c>
      <c r="V959" s="519"/>
      <c r="W959" s="519"/>
      <c r="X959" s="520"/>
      <c r="Y959" s="510">
        <v>0.18</v>
      </c>
      <c r="Z959" s="528"/>
      <c r="AA959" s="528"/>
      <c r="AB959" s="528"/>
      <c r="AC959" s="511"/>
      <c r="AD959" s="533">
        <v>0.23</v>
      </c>
    </row>
    <row r="960" spans="1:30" ht="68.849999999999994" customHeight="1">
      <c r="A960" s="507" t="s">
        <v>7578</v>
      </c>
      <c r="B960" s="508"/>
      <c r="C960" s="509"/>
      <c r="D960" s="507" t="s">
        <v>7579</v>
      </c>
      <c r="E960" s="508"/>
      <c r="F960" s="508"/>
      <c r="G960" s="508"/>
      <c r="H960" s="508"/>
      <c r="I960" s="508"/>
      <c r="J960" s="508"/>
      <c r="K960" s="509"/>
      <c r="L960" s="525" t="s">
        <v>5761</v>
      </c>
      <c r="M960" s="527"/>
      <c r="N960" s="512">
        <v>29.14</v>
      </c>
      <c r="O960" s="513"/>
      <c r="P960" s="514"/>
      <c r="Q960" s="515">
        <v>158.41999999999999</v>
      </c>
      <c r="R960" s="516"/>
      <c r="S960" s="516"/>
      <c r="T960" s="517"/>
      <c r="U960" s="518">
        <v>1.52E-2</v>
      </c>
      <c r="V960" s="519"/>
      <c r="W960" s="519"/>
      <c r="X960" s="520"/>
      <c r="Y960" s="510">
        <v>0.44</v>
      </c>
      <c r="Z960" s="528"/>
      <c r="AA960" s="528"/>
      <c r="AB960" s="528"/>
      <c r="AC960" s="511"/>
      <c r="AD960" s="533">
        <v>2.4</v>
      </c>
    </row>
    <row r="961" spans="1:30" ht="11.4" customHeight="1">
      <c r="A961" s="521" t="s">
        <v>5654</v>
      </c>
      <c r="B961" s="521"/>
      <c r="C961" s="521"/>
      <c r="D961" s="521"/>
      <c r="E961" s="521"/>
      <c r="F961" s="521"/>
      <c r="G961" s="521"/>
      <c r="H961" s="521"/>
      <c r="I961" s="521"/>
      <c r="J961" s="521"/>
      <c r="K961" s="521"/>
      <c r="L961" s="521"/>
      <c r="M961" s="521"/>
      <c r="N961" s="521"/>
      <c r="O961" s="521"/>
      <c r="P961" s="521"/>
      <c r="Q961" s="521"/>
      <c r="R961" s="521"/>
      <c r="S961" s="521"/>
      <c r="T961" s="521"/>
      <c r="U961" s="521"/>
      <c r="V961" s="521"/>
      <c r="W961" s="521"/>
      <c r="X961" s="521"/>
      <c r="Y961" s="510">
        <v>0.62</v>
      </c>
      <c r="Z961" s="528"/>
      <c r="AA961" s="528"/>
      <c r="AB961" s="528"/>
      <c r="AC961" s="528"/>
      <c r="AD961" s="511"/>
    </row>
    <row r="962" spans="1:30" ht="11.4" customHeight="1">
      <c r="A962" s="521" t="s">
        <v>5655</v>
      </c>
      <c r="B962" s="521"/>
      <c r="C962" s="521"/>
      <c r="D962" s="521"/>
      <c r="E962" s="521"/>
      <c r="F962" s="521"/>
      <c r="G962" s="521"/>
      <c r="H962" s="521"/>
      <c r="I962" s="521"/>
      <c r="J962" s="521"/>
      <c r="K962" s="521"/>
      <c r="L962" s="521"/>
      <c r="M962" s="521"/>
      <c r="N962" s="521"/>
      <c r="O962" s="521"/>
      <c r="P962" s="521"/>
      <c r="Q962" s="521"/>
      <c r="R962" s="521"/>
      <c r="S962" s="521"/>
      <c r="T962" s="521"/>
      <c r="U962" s="521"/>
      <c r="V962" s="521"/>
      <c r="W962" s="521"/>
      <c r="X962" s="521"/>
      <c r="Y962" s="510">
        <v>2.63</v>
      </c>
      <c r="Z962" s="528"/>
      <c r="AA962" s="528"/>
      <c r="AB962" s="528"/>
      <c r="AC962" s="528"/>
      <c r="AD962" s="511"/>
    </row>
    <row r="963" spans="1:30" ht="10.8" customHeight="1">
      <c r="A963" s="211"/>
      <c r="B963" s="211"/>
      <c r="C963" s="211"/>
      <c r="D963" s="211"/>
      <c r="E963" s="211"/>
      <c r="F963" s="211"/>
      <c r="G963" s="211"/>
      <c r="H963" s="211"/>
      <c r="I963" s="211"/>
      <c r="J963" s="211"/>
      <c r="K963" s="211"/>
      <c r="L963" s="211"/>
      <c r="M963" s="211"/>
      <c r="N963" s="211"/>
      <c r="O963" s="211"/>
      <c r="P963" s="211"/>
      <c r="Q963" s="211"/>
      <c r="R963" s="211"/>
      <c r="S963" s="211"/>
      <c r="T963" s="211"/>
      <c r="U963" s="211"/>
      <c r="V963" s="211"/>
      <c r="W963" s="211"/>
      <c r="X963" s="211"/>
      <c r="Y963" s="211"/>
      <c r="Z963" s="211"/>
      <c r="AA963" s="211"/>
      <c r="AB963" s="211"/>
      <c r="AC963" s="211"/>
      <c r="AD963" s="211"/>
    </row>
    <row r="964" spans="1:30" ht="11.4" customHeight="1">
      <c r="A964" s="504" t="s">
        <v>5634</v>
      </c>
      <c r="B964" s="506"/>
      <c r="C964" s="506"/>
      <c r="D964" s="506"/>
      <c r="E964" s="506"/>
      <c r="F964" s="506"/>
      <c r="G964" s="506"/>
      <c r="H964" s="506"/>
      <c r="I964" s="506"/>
      <c r="J964" s="506"/>
      <c r="K964" s="506"/>
      <c r="L964" s="506"/>
      <c r="M964" s="506"/>
      <c r="N964" s="506"/>
      <c r="O964" s="506"/>
      <c r="P964" s="506"/>
      <c r="Q964" s="506"/>
      <c r="R964" s="506"/>
      <c r="S964" s="506"/>
      <c r="T964" s="506"/>
      <c r="U964" s="506"/>
      <c r="V964" s="506"/>
      <c r="W964" s="506"/>
      <c r="X964" s="505"/>
      <c r="Y964" s="544">
        <v>3.27</v>
      </c>
      <c r="Z964" s="545"/>
      <c r="AA964" s="545"/>
      <c r="AB964" s="545"/>
      <c r="AC964" s="545"/>
      <c r="AD964" s="546"/>
    </row>
    <row r="965" spans="1:30" ht="11.4" customHeight="1">
      <c r="A965" s="504" t="s">
        <v>5665</v>
      </c>
      <c r="B965" s="506"/>
      <c r="C965" s="506"/>
      <c r="D965" s="506"/>
      <c r="E965" s="506"/>
      <c r="F965" s="506"/>
      <c r="G965" s="506"/>
      <c r="H965" s="506"/>
      <c r="I965" s="506"/>
      <c r="J965" s="506"/>
      <c r="K965" s="506"/>
      <c r="L965" s="506"/>
      <c r="M965" s="506"/>
      <c r="N965" s="506"/>
      <c r="O965" s="506"/>
      <c r="P965" s="506"/>
      <c r="Q965" s="506"/>
      <c r="R965" s="506"/>
      <c r="S965" s="506"/>
      <c r="T965" s="506"/>
      <c r="U965" s="506"/>
      <c r="V965" s="506"/>
      <c r="W965" s="506"/>
      <c r="X965" s="505"/>
      <c r="Y965" s="544">
        <v>0</v>
      </c>
      <c r="Z965" s="545"/>
      <c r="AA965" s="545"/>
      <c r="AB965" s="545"/>
      <c r="AC965" s="545"/>
      <c r="AD965" s="546"/>
    </row>
    <row r="966" spans="1:30" ht="11.4" customHeight="1">
      <c r="A966" s="504" t="s">
        <v>5636</v>
      </c>
      <c r="B966" s="506"/>
      <c r="C966" s="506"/>
      <c r="D966" s="506"/>
      <c r="E966" s="506"/>
      <c r="F966" s="506"/>
      <c r="G966" s="506"/>
      <c r="H966" s="506"/>
      <c r="I966" s="506"/>
      <c r="J966" s="506"/>
      <c r="K966" s="506"/>
      <c r="L966" s="506"/>
      <c r="M966" s="506"/>
      <c r="N966" s="506"/>
      <c r="O966" s="506"/>
      <c r="P966" s="506"/>
      <c r="Q966" s="506"/>
      <c r="R966" s="506"/>
      <c r="S966" s="506"/>
      <c r="T966" s="506"/>
      <c r="U966" s="506"/>
      <c r="V966" s="506"/>
      <c r="W966" s="506"/>
      <c r="X966" s="505"/>
      <c r="Y966" s="544">
        <v>3.27</v>
      </c>
      <c r="Z966" s="545"/>
      <c r="AA966" s="545"/>
      <c r="AB966" s="545"/>
      <c r="AC966" s="545"/>
      <c r="AD966" s="546"/>
    </row>
    <row r="967" spans="1:30" ht="10.8" customHeight="1">
      <c r="A967" s="211"/>
      <c r="B967" s="211"/>
      <c r="C967" s="211"/>
      <c r="D967" s="211"/>
      <c r="E967" s="211"/>
      <c r="F967" s="211"/>
      <c r="G967" s="211"/>
      <c r="H967" s="211"/>
      <c r="I967" s="211"/>
      <c r="J967" s="211"/>
      <c r="K967" s="211"/>
      <c r="L967" s="211"/>
      <c r="M967" s="211"/>
      <c r="N967" s="211"/>
      <c r="O967" s="211"/>
      <c r="P967" s="211"/>
      <c r="Q967" s="211"/>
      <c r="R967" s="211"/>
      <c r="S967" s="211"/>
      <c r="T967" s="211"/>
      <c r="U967" s="211"/>
      <c r="V967" s="211"/>
      <c r="W967" s="211"/>
      <c r="X967" s="211"/>
      <c r="Y967" s="211"/>
      <c r="Z967" s="211"/>
      <c r="AA967" s="211"/>
      <c r="AB967" s="211"/>
      <c r="AC967" s="211"/>
      <c r="AD967" s="211"/>
    </row>
    <row r="968" spans="1:30" ht="13.35" customHeight="1">
      <c r="A968" s="540" t="s">
        <v>5637</v>
      </c>
      <c r="B968" s="540"/>
      <c r="C968" s="540"/>
      <c r="D968" s="540"/>
      <c r="E968" s="540"/>
      <c r="F968" s="540"/>
      <c r="G968" s="540"/>
      <c r="H968" s="540"/>
      <c r="I968" s="540"/>
      <c r="J968" s="540"/>
      <c r="K968" s="540"/>
      <c r="L968" s="540"/>
      <c r="M968" s="540"/>
      <c r="N968" s="540"/>
      <c r="O968" s="540"/>
      <c r="P968" s="540"/>
      <c r="Q968" s="540"/>
      <c r="R968" s="540"/>
      <c r="S968" s="540"/>
      <c r="T968" s="540"/>
      <c r="U968" s="540"/>
      <c r="V968" s="540"/>
      <c r="W968" s="540"/>
      <c r="X968" s="540"/>
      <c r="Y968" s="540"/>
      <c r="Z968" s="540"/>
      <c r="AA968" s="540"/>
      <c r="AB968" s="540"/>
      <c r="AC968" s="540"/>
      <c r="AD968" s="540"/>
    </row>
    <row r="969" spans="1:30" ht="10.8" customHeight="1">
      <c r="A969" s="211"/>
      <c r="B969" s="211"/>
      <c r="C969" s="211"/>
      <c r="D969" s="211"/>
      <c r="E969" s="211"/>
      <c r="F969" s="211"/>
      <c r="G969" s="211"/>
      <c r="H969" s="211"/>
      <c r="I969" s="211"/>
      <c r="J969" s="211"/>
      <c r="K969" s="211"/>
      <c r="L969" s="211"/>
      <c r="M969" s="211"/>
      <c r="N969" s="211"/>
      <c r="O969" s="211"/>
      <c r="P969" s="211"/>
      <c r="Q969" s="211"/>
      <c r="R969" s="211"/>
      <c r="S969" s="211"/>
      <c r="T969" s="211"/>
      <c r="U969" s="211"/>
      <c r="V969" s="211"/>
      <c r="W969" s="211"/>
      <c r="X969" s="211"/>
      <c r="Y969" s="211"/>
      <c r="Z969" s="211"/>
      <c r="AA969" s="211"/>
      <c r="AB969" s="211"/>
      <c r="AC969" s="211"/>
      <c r="AD969" s="211"/>
    </row>
    <row r="970" spans="1:30" ht="22.95" customHeight="1">
      <c r="A970" s="211" t="s">
        <v>7541</v>
      </c>
      <c r="B970" s="211"/>
      <c r="C970" s="211"/>
      <c r="D970" s="211"/>
      <c r="E970" s="211"/>
      <c r="F970" s="211"/>
      <c r="G970" s="211"/>
      <c r="H970" s="211"/>
      <c r="I970" s="211"/>
      <c r="J970" s="211"/>
      <c r="K970" s="211"/>
      <c r="L970" s="211"/>
      <c r="M970" s="211"/>
      <c r="N970" s="211"/>
      <c r="O970" s="211"/>
      <c r="P970" s="211"/>
      <c r="Q970" s="211"/>
      <c r="R970" s="211"/>
      <c r="S970" s="211"/>
      <c r="T970" s="211"/>
      <c r="U970" s="211"/>
      <c r="V970" s="211"/>
      <c r="W970" s="211"/>
      <c r="X970" s="211"/>
      <c r="Y970" s="211" t="s">
        <v>5647</v>
      </c>
      <c r="Z970" s="211"/>
      <c r="AA970" s="211"/>
      <c r="AB970" s="211"/>
      <c r="AC970" s="211"/>
      <c r="AD970" s="211"/>
    </row>
    <row r="971" spans="1:30" ht="11.4" customHeight="1">
      <c r="A971" s="211" t="s">
        <v>7542</v>
      </c>
      <c r="B971" s="211"/>
      <c r="C971" s="211"/>
      <c r="D971" s="211"/>
      <c r="E971" s="211"/>
      <c r="F971" s="211"/>
      <c r="G971" s="211"/>
      <c r="H971" s="211"/>
      <c r="I971" s="211"/>
      <c r="J971" s="211"/>
      <c r="K971" s="211"/>
      <c r="L971" s="211"/>
      <c r="M971" s="211"/>
      <c r="N971" s="211"/>
      <c r="O971" s="211"/>
      <c r="P971" s="211"/>
      <c r="Q971" s="211"/>
      <c r="R971" s="211"/>
      <c r="S971" s="211"/>
      <c r="T971" s="211"/>
      <c r="U971" s="211"/>
      <c r="V971" s="211"/>
      <c r="W971" s="211"/>
      <c r="X971" s="211"/>
      <c r="Y971" s="211"/>
      <c r="Z971" s="211"/>
      <c r="AA971" s="211"/>
      <c r="AB971" s="211"/>
      <c r="AC971" s="211"/>
      <c r="AD971" s="211"/>
    </row>
    <row r="972" spans="1:30" ht="10.8" customHeight="1">
      <c r="A972" s="211"/>
      <c r="B972" s="211"/>
      <c r="C972" s="211"/>
      <c r="D972" s="211"/>
      <c r="E972" s="211"/>
      <c r="F972" s="211"/>
      <c r="G972" s="211"/>
      <c r="H972" s="211"/>
      <c r="I972" s="211"/>
      <c r="J972" s="211"/>
      <c r="K972" s="211"/>
      <c r="L972" s="211"/>
      <c r="M972" s="211"/>
      <c r="N972" s="211"/>
      <c r="O972" s="211"/>
      <c r="P972" s="211"/>
      <c r="Q972" s="211"/>
      <c r="R972" s="211"/>
      <c r="S972" s="211"/>
      <c r="T972" s="211"/>
      <c r="U972" s="211"/>
      <c r="V972" s="211"/>
      <c r="W972" s="211"/>
      <c r="X972" s="211"/>
      <c r="Y972" s="211"/>
      <c r="Z972" s="211"/>
      <c r="AA972" s="211"/>
      <c r="AB972" s="211"/>
      <c r="AC972" s="211"/>
      <c r="AD972" s="211"/>
    </row>
    <row r="973" spans="1:30" ht="11.4" customHeight="1">
      <c r="A973" s="501" t="s">
        <v>5628</v>
      </c>
      <c r="B973" s="502"/>
      <c r="C973" s="502"/>
      <c r="D973" s="502"/>
      <c r="E973" s="502"/>
      <c r="F973" s="502"/>
      <c r="G973" s="503"/>
      <c r="H973" s="501" t="s">
        <v>5638</v>
      </c>
      <c r="I973" s="502"/>
      <c r="J973" s="502"/>
      <c r="K973" s="502"/>
      <c r="L973" s="503"/>
      <c r="M973" s="504" t="s">
        <v>5639</v>
      </c>
      <c r="N973" s="505"/>
      <c r="O973" s="504" t="s">
        <v>5640</v>
      </c>
      <c r="P973" s="506"/>
      <c r="Q973" s="506"/>
      <c r="R973" s="505"/>
      <c r="S973" s="504" t="s">
        <v>5641</v>
      </c>
      <c r="T973" s="506"/>
      <c r="U973" s="506"/>
      <c r="V973" s="505"/>
      <c r="W973" s="504" t="s">
        <v>5631</v>
      </c>
      <c r="X973" s="506"/>
      <c r="Y973" s="506"/>
      <c r="Z973" s="506"/>
      <c r="AA973" s="505"/>
      <c r="AB973" s="504" t="s">
        <v>5642</v>
      </c>
      <c r="AC973" s="506"/>
      <c r="AD973" s="505"/>
    </row>
    <row r="974" spans="1:30" ht="11.4" customHeight="1">
      <c r="A974" s="507" t="s">
        <v>5675</v>
      </c>
      <c r="B974" s="508"/>
      <c r="C974" s="508"/>
      <c r="D974" s="508"/>
      <c r="E974" s="508"/>
      <c r="F974" s="508"/>
      <c r="G974" s="509"/>
      <c r="H974" s="507" t="s">
        <v>5676</v>
      </c>
      <c r="I974" s="508"/>
      <c r="J974" s="508"/>
      <c r="K974" s="508"/>
      <c r="L974" s="509"/>
      <c r="M974" s="512">
        <v>11.56</v>
      </c>
      <c r="N974" s="514"/>
      <c r="O974" s="512">
        <v>29.14</v>
      </c>
      <c r="P974" s="513"/>
      <c r="Q974" s="513"/>
      <c r="R974" s="514"/>
      <c r="S974" s="515">
        <v>152.11000000000001</v>
      </c>
      <c r="T974" s="516"/>
      <c r="U974" s="516"/>
      <c r="V974" s="517"/>
      <c r="W974" s="518">
        <v>5.1999999999999998E-2</v>
      </c>
      <c r="X974" s="519"/>
      <c r="Y974" s="519"/>
      <c r="Z974" s="519"/>
      <c r="AA974" s="520"/>
      <c r="AB974" s="510">
        <v>1.51</v>
      </c>
      <c r="AC974" s="528"/>
      <c r="AD974" s="511"/>
    </row>
    <row r="975" spans="1:30" ht="11.4" customHeight="1">
      <c r="A975" s="507" t="s">
        <v>5658</v>
      </c>
      <c r="B975" s="508"/>
      <c r="C975" s="508"/>
      <c r="D975" s="508"/>
      <c r="E975" s="508"/>
      <c r="F975" s="508"/>
      <c r="G975" s="509"/>
      <c r="H975" s="507" t="s">
        <v>5659</v>
      </c>
      <c r="I975" s="508"/>
      <c r="J975" s="508"/>
      <c r="K975" s="508"/>
      <c r="L975" s="509"/>
      <c r="M975" s="510">
        <v>8.09</v>
      </c>
      <c r="N975" s="511"/>
      <c r="O975" s="512">
        <v>22.05</v>
      </c>
      <c r="P975" s="513"/>
      <c r="Q975" s="513"/>
      <c r="R975" s="514"/>
      <c r="S975" s="515">
        <v>172.66</v>
      </c>
      <c r="T975" s="516"/>
      <c r="U975" s="516"/>
      <c r="V975" s="517"/>
      <c r="W975" s="518">
        <v>5.1999999999999998E-2</v>
      </c>
      <c r="X975" s="519"/>
      <c r="Y975" s="519"/>
      <c r="Z975" s="519"/>
      <c r="AA975" s="520"/>
      <c r="AB975" s="510">
        <v>1.1399999999999999</v>
      </c>
      <c r="AC975" s="528"/>
      <c r="AD975" s="511"/>
    </row>
    <row r="976" spans="1:30" ht="11.4" customHeight="1">
      <c r="A976" s="521" t="s">
        <v>5646</v>
      </c>
      <c r="B976" s="521"/>
      <c r="C976" s="521"/>
      <c r="D976" s="521"/>
      <c r="E976" s="521"/>
      <c r="F976" s="521"/>
      <c r="G976" s="521"/>
      <c r="H976" s="521"/>
      <c r="I976" s="521"/>
      <c r="J976" s="521"/>
      <c r="K976" s="521"/>
      <c r="L976" s="521"/>
      <c r="M976" s="521"/>
      <c r="N976" s="521"/>
      <c r="O976" s="521"/>
      <c r="P976" s="521"/>
      <c r="Q976" s="521"/>
      <c r="R976" s="521"/>
      <c r="S976" s="521"/>
      <c r="T976" s="521"/>
      <c r="U976" s="521"/>
      <c r="V976" s="521"/>
      <c r="W976" s="521"/>
      <c r="X976" s="521"/>
      <c r="Y976" s="510">
        <v>2.65</v>
      </c>
      <c r="Z976" s="528"/>
      <c r="AA976" s="528"/>
      <c r="AB976" s="528"/>
      <c r="AC976" s="528"/>
      <c r="AD976" s="511"/>
    </row>
    <row r="977" spans="1:30" ht="10.8" customHeight="1">
      <c r="A977" s="211"/>
      <c r="B977" s="211"/>
      <c r="C977" s="211"/>
      <c r="D977" s="211"/>
      <c r="E977" s="211"/>
      <c r="F977" s="211"/>
      <c r="G977" s="211"/>
      <c r="H977" s="211"/>
      <c r="I977" s="211"/>
      <c r="J977" s="211"/>
      <c r="K977" s="211"/>
      <c r="L977" s="211"/>
      <c r="M977" s="211"/>
      <c r="N977" s="211"/>
      <c r="O977" s="211"/>
      <c r="P977" s="211"/>
      <c r="Q977" s="211"/>
      <c r="R977" s="211"/>
      <c r="S977" s="211"/>
      <c r="T977" s="211"/>
      <c r="U977" s="211"/>
      <c r="V977" s="211"/>
      <c r="W977" s="211"/>
      <c r="X977" s="211"/>
      <c r="Y977" s="211"/>
      <c r="Z977" s="211"/>
      <c r="AA977" s="211"/>
      <c r="AB977" s="211"/>
      <c r="AC977" s="211"/>
      <c r="AD977" s="211"/>
    </row>
    <row r="978" spans="1:30" ht="11.4" customHeight="1">
      <c r="A978" s="501" t="s">
        <v>5628</v>
      </c>
      <c r="B978" s="502"/>
      <c r="C978" s="502"/>
      <c r="D978" s="502"/>
      <c r="E978" s="502"/>
      <c r="F978" s="502"/>
      <c r="G978" s="503"/>
      <c r="H978" s="501" t="s">
        <v>5629</v>
      </c>
      <c r="I978" s="502"/>
      <c r="J978" s="502"/>
      <c r="K978" s="502"/>
      <c r="L978" s="502"/>
      <c r="M978" s="502"/>
      <c r="N978" s="502"/>
      <c r="O978" s="503"/>
      <c r="P978" s="522" t="s">
        <v>180</v>
      </c>
      <c r="Q978" s="523"/>
      <c r="R978" s="523"/>
      <c r="S978" s="524"/>
      <c r="T978" s="504" t="s">
        <v>5630</v>
      </c>
      <c r="U978" s="506"/>
      <c r="V978" s="506"/>
      <c r="W978" s="505"/>
      <c r="X978" s="504" t="s">
        <v>5631</v>
      </c>
      <c r="Y978" s="506"/>
      <c r="Z978" s="506"/>
      <c r="AA978" s="506"/>
      <c r="AB978" s="505"/>
      <c r="AC978" s="504" t="s">
        <v>5632</v>
      </c>
      <c r="AD978" s="505"/>
    </row>
    <row r="979" spans="1:30" ht="34.5" customHeight="1">
      <c r="A979" s="507" t="s">
        <v>5781</v>
      </c>
      <c r="B979" s="508"/>
      <c r="C979" s="508"/>
      <c r="D979" s="508"/>
      <c r="E979" s="508"/>
      <c r="F979" s="508"/>
      <c r="G979" s="509"/>
      <c r="H979" s="507" t="s">
        <v>5782</v>
      </c>
      <c r="I979" s="508"/>
      <c r="J979" s="508"/>
      <c r="K979" s="508"/>
      <c r="L979" s="508"/>
      <c r="M979" s="508"/>
      <c r="N979" s="508"/>
      <c r="O979" s="509"/>
      <c r="P979" s="525" t="s">
        <v>66</v>
      </c>
      <c r="Q979" s="526"/>
      <c r="R979" s="526"/>
      <c r="S979" s="527"/>
      <c r="T979" s="512">
        <v>20.61</v>
      </c>
      <c r="U979" s="513"/>
      <c r="V979" s="513"/>
      <c r="W979" s="514"/>
      <c r="X979" s="518">
        <v>1.0210999999999999</v>
      </c>
      <c r="Y979" s="519"/>
      <c r="Z979" s="519"/>
      <c r="AA979" s="519"/>
      <c r="AB979" s="520"/>
      <c r="AC979" s="512">
        <v>21.04</v>
      </c>
      <c r="AD979" s="514"/>
    </row>
    <row r="980" spans="1:30" ht="57.45" customHeight="1">
      <c r="A980" s="507" t="s">
        <v>5783</v>
      </c>
      <c r="B980" s="508"/>
      <c r="C980" s="508"/>
      <c r="D980" s="508"/>
      <c r="E980" s="508"/>
      <c r="F980" s="508"/>
      <c r="G980" s="509"/>
      <c r="H980" s="507" t="s">
        <v>5784</v>
      </c>
      <c r="I980" s="508"/>
      <c r="J980" s="508"/>
      <c r="K980" s="508"/>
      <c r="L980" s="508"/>
      <c r="M980" s="508"/>
      <c r="N980" s="508"/>
      <c r="O980" s="509"/>
      <c r="P980" s="525" t="s">
        <v>66</v>
      </c>
      <c r="Q980" s="526"/>
      <c r="R980" s="526"/>
      <c r="S980" s="527"/>
      <c r="T980" s="510">
        <v>4</v>
      </c>
      <c r="U980" s="528"/>
      <c r="V980" s="528"/>
      <c r="W980" s="511"/>
      <c r="X980" s="518">
        <v>1.0210999999999999</v>
      </c>
      <c r="Y980" s="519"/>
      <c r="Z980" s="519"/>
      <c r="AA980" s="519"/>
      <c r="AB980" s="520"/>
      <c r="AC980" s="510">
        <v>4.08</v>
      </c>
      <c r="AD980" s="511"/>
    </row>
    <row r="981" spans="1:30" ht="11.4" customHeight="1">
      <c r="A981" s="521" t="s">
        <v>5633</v>
      </c>
      <c r="B981" s="521"/>
      <c r="C981" s="521"/>
      <c r="D981" s="521"/>
      <c r="E981" s="521"/>
      <c r="F981" s="521"/>
      <c r="G981" s="521"/>
      <c r="H981" s="521"/>
      <c r="I981" s="521"/>
      <c r="J981" s="521"/>
      <c r="K981" s="521"/>
      <c r="L981" s="521"/>
      <c r="M981" s="521"/>
      <c r="N981" s="521"/>
      <c r="O981" s="521"/>
      <c r="P981" s="521"/>
      <c r="Q981" s="521"/>
      <c r="R981" s="521"/>
      <c r="S981" s="521"/>
      <c r="T981" s="521"/>
      <c r="U981" s="521"/>
      <c r="V981" s="521"/>
      <c r="W981" s="521"/>
      <c r="X981" s="521"/>
      <c r="Y981" s="512">
        <v>25.12</v>
      </c>
      <c r="Z981" s="513"/>
      <c r="AA981" s="513"/>
      <c r="AB981" s="513"/>
      <c r="AC981" s="513"/>
      <c r="AD981" s="514"/>
    </row>
    <row r="982" spans="1:30" ht="10.8" customHeight="1">
      <c r="A982" s="211"/>
      <c r="B982" s="211"/>
      <c r="C982" s="211"/>
      <c r="D982" s="211"/>
      <c r="E982" s="211"/>
      <c r="F982" s="211"/>
      <c r="G982" s="211"/>
      <c r="H982" s="211"/>
      <c r="I982" s="211"/>
      <c r="J982" s="211"/>
      <c r="K982" s="211"/>
      <c r="L982" s="211"/>
      <c r="M982" s="211"/>
      <c r="N982" s="211"/>
      <c r="O982" s="211"/>
      <c r="P982" s="211"/>
      <c r="Q982" s="211"/>
      <c r="R982" s="211"/>
      <c r="S982" s="211"/>
      <c r="T982" s="211"/>
      <c r="U982" s="211"/>
      <c r="V982" s="211"/>
      <c r="W982" s="211"/>
      <c r="X982" s="211"/>
      <c r="Y982" s="211"/>
      <c r="Z982" s="211"/>
      <c r="AA982" s="211"/>
      <c r="AB982" s="211"/>
      <c r="AC982" s="211"/>
      <c r="AD982" s="211"/>
    </row>
    <row r="983" spans="1:30" ht="11.4" customHeight="1">
      <c r="A983" s="504" t="s">
        <v>5634</v>
      </c>
      <c r="B983" s="506"/>
      <c r="C983" s="506"/>
      <c r="D983" s="506"/>
      <c r="E983" s="506"/>
      <c r="F983" s="506"/>
      <c r="G983" s="506"/>
      <c r="H983" s="506"/>
      <c r="I983" s="506"/>
      <c r="J983" s="506"/>
      <c r="K983" s="506"/>
      <c r="L983" s="506"/>
      <c r="M983" s="506"/>
      <c r="N983" s="506"/>
      <c r="O983" s="506"/>
      <c r="P983" s="506"/>
      <c r="Q983" s="506"/>
      <c r="R983" s="506"/>
      <c r="S983" s="506"/>
      <c r="T983" s="506"/>
      <c r="U983" s="506"/>
      <c r="V983" s="506"/>
      <c r="W983" s="506"/>
      <c r="X983" s="505"/>
      <c r="Y983" s="537">
        <v>27.77</v>
      </c>
      <c r="Z983" s="538"/>
      <c r="AA983" s="538"/>
      <c r="AB983" s="538"/>
      <c r="AC983" s="538"/>
      <c r="AD983" s="539"/>
    </row>
    <row r="984" spans="1:30" ht="11.4" customHeight="1">
      <c r="A984" s="504" t="s">
        <v>5635</v>
      </c>
      <c r="B984" s="506"/>
      <c r="C984" s="506"/>
      <c r="D984" s="506"/>
      <c r="E984" s="506"/>
      <c r="F984" s="506"/>
      <c r="G984" s="506"/>
      <c r="H984" s="506"/>
      <c r="I984" s="506"/>
      <c r="J984" s="506"/>
      <c r="K984" s="506"/>
      <c r="L984" s="506"/>
      <c r="M984" s="506"/>
      <c r="N984" s="506"/>
      <c r="O984" s="506"/>
      <c r="P984" s="506"/>
      <c r="Q984" s="506"/>
      <c r="R984" s="506"/>
      <c r="S984" s="506"/>
      <c r="T984" s="506"/>
      <c r="U984" s="506"/>
      <c r="V984" s="506"/>
      <c r="W984" s="506"/>
      <c r="X984" s="505"/>
      <c r="Y984" s="544">
        <v>6.96</v>
      </c>
      <c r="Z984" s="545"/>
      <c r="AA984" s="545"/>
      <c r="AB984" s="545"/>
      <c r="AC984" s="545"/>
      <c r="AD984" s="546"/>
    </row>
    <row r="985" spans="1:30" ht="11.4" customHeight="1">
      <c r="A985" s="504" t="s">
        <v>5636</v>
      </c>
      <c r="B985" s="506"/>
      <c r="C985" s="506"/>
      <c r="D985" s="506"/>
      <c r="E985" s="506"/>
      <c r="F985" s="506"/>
      <c r="G985" s="506"/>
      <c r="H985" s="506"/>
      <c r="I985" s="506"/>
      <c r="J985" s="506"/>
      <c r="K985" s="506"/>
      <c r="L985" s="506"/>
      <c r="M985" s="506"/>
      <c r="N985" s="506"/>
      <c r="O985" s="506"/>
      <c r="P985" s="506"/>
      <c r="Q985" s="506"/>
      <c r="R985" s="506"/>
      <c r="S985" s="506"/>
      <c r="T985" s="506"/>
      <c r="U985" s="506"/>
      <c r="V985" s="506"/>
      <c r="W985" s="506"/>
      <c r="X985" s="505"/>
      <c r="Y985" s="537">
        <v>34.729999999999997</v>
      </c>
      <c r="Z985" s="538"/>
      <c r="AA985" s="538"/>
      <c r="AB985" s="538"/>
      <c r="AC985" s="538"/>
      <c r="AD985" s="539"/>
    </row>
    <row r="986" spans="1:30" ht="10.8" customHeight="1">
      <c r="A986" s="211"/>
      <c r="B986" s="211"/>
      <c r="C986" s="211"/>
      <c r="D986" s="211"/>
      <c r="E986" s="211"/>
      <c r="F986" s="211"/>
      <c r="G986" s="211"/>
      <c r="H986" s="211"/>
      <c r="I986" s="211"/>
      <c r="J986" s="211"/>
      <c r="K986" s="211"/>
      <c r="L986" s="211"/>
      <c r="M986" s="211"/>
      <c r="N986" s="211"/>
      <c r="O986" s="211"/>
      <c r="P986" s="211"/>
      <c r="Q986" s="211"/>
      <c r="R986" s="211"/>
      <c r="S986" s="211"/>
      <c r="T986" s="211"/>
      <c r="U986" s="211"/>
      <c r="V986" s="211"/>
      <c r="W986" s="211"/>
      <c r="X986" s="211"/>
      <c r="Y986" s="211"/>
      <c r="Z986" s="211"/>
      <c r="AA986" s="211"/>
      <c r="AB986" s="211"/>
      <c r="AC986" s="211"/>
      <c r="AD986" s="211"/>
    </row>
    <row r="987" spans="1:30" ht="13.35" customHeight="1">
      <c r="A987" s="540" t="s">
        <v>5637</v>
      </c>
      <c r="B987" s="540"/>
      <c r="C987" s="540"/>
      <c r="D987" s="540"/>
      <c r="E987" s="540"/>
      <c r="F987" s="540"/>
      <c r="G987" s="540"/>
      <c r="H987" s="540"/>
      <c r="I987" s="540"/>
      <c r="J987" s="540"/>
      <c r="K987" s="540"/>
      <c r="L987" s="540"/>
      <c r="M987" s="540"/>
      <c r="N987" s="540"/>
      <c r="O987" s="540"/>
      <c r="P987" s="540"/>
      <c r="Q987" s="540"/>
      <c r="R987" s="540"/>
      <c r="S987" s="540"/>
      <c r="T987" s="540"/>
      <c r="U987" s="540"/>
      <c r="V987" s="540"/>
      <c r="W987" s="540"/>
      <c r="X987" s="540"/>
      <c r="Y987" s="540"/>
      <c r="Z987" s="540"/>
      <c r="AA987" s="540"/>
      <c r="AB987" s="540"/>
      <c r="AC987" s="540"/>
      <c r="AD987" s="540"/>
    </row>
    <row r="988" spans="1:30" ht="10.8" customHeight="1">
      <c r="A988" s="211"/>
      <c r="B988" s="211"/>
      <c r="C988" s="211"/>
      <c r="D988" s="211"/>
      <c r="E988" s="211"/>
      <c r="F988" s="211"/>
      <c r="G988" s="211"/>
      <c r="H988" s="211"/>
      <c r="I988" s="211"/>
      <c r="J988" s="211"/>
      <c r="K988" s="211"/>
      <c r="L988" s="211"/>
      <c r="M988" s="211"/>
      <c r="N988" s="211"/>
      <c r="O988" s="211"/>
      <c r="P988" s="211"/>
      <c r="Q988" s="211"/>
      <c r="R988" s="211"/>
      <c r="S988" s="211"/>
      <c r="T988" s="211"/>
      <c r="U988" s="211"/>
      <c r="V988" s="211"/>
      <c r="W988" s="211"/>
      <c r="X988" s="211"/>
      <c r="Y988" s="211"/>
      <c r="Z988" s="211"/>
      <c r="AA988" s="211"/>
      <c r="AB988" s="211"/>
      <c r="AC988" s="211"/>
      <c r="AD988" s="211"/>
    </row>
    <row r="989" spans="1:30" ht="22.95" customHeight="1">
      <c r="A989" s="211" t="s">
        <v>7543</v>
      </c>
      <c r="B989" s="211"/>
      <c r="C989" s="211"/>
      <c r="D989" s="211"/>
      <c r="E989" s="211"/>
      <c r="F989" s="211"/>
      <c r="G989" s="211"/>
      <c r="H989" s="211"/>
      <c r="I989" s="211"/>
      <c r="J989" s="211"/>
      <c r="K989" s="211"/>
      <c r="L989" s="211"/>
      <c r="M989" s="211"/>
      <c r="N989" s="211"/>
      <c r="O989" s="211"/>
      <c r="P989" s="211"/>
      <c r="Q989" s="211"/>
      <c r="R989" s="211"/>
      <c r="S989" s="211"/>
      <c r="T989" s="211"/>
      <c r="U989" s="211"/>
      <c r="V989" s="211"/>
      <c r="W989" s="211"/>
      <c r="X989" s="211"/>
      <c r="Y989" s="211" t="s">
        <v>5647</v>
      </c>
      <c r="Z989" s="211"/>
      <c r="AA989" s="211"/>
      <c r="AB989" s="211"/>
      <c r="AC989" s="211"/>
      <c r="AD989" s="211"/>
    </row>
    <row r="990" spans="1:30" ht="11.4" customHeight="1">
      <c r="A990" s="211" t="s">
        <v>7544</v>
      </c>
      <c r="B990" s="211"/>
      <c r="C990" s="211"/>
      <c r="D990" s="211"/>
      <c r="E990" s="211"/>
      <c r="F990" s="211"/>
      <c r="G990" s="211"/>
      <c r="H990" s="211"/>
      <c r="I990" s="211"/>
      <c r="J990" s="211"/>
      <c r="K990" s="211"/>
      <c r="L990" s="211"/>
      <c r="M990" s="211"/>
      <c r="N990" s="211"/>
      <c r="O990" s="211"/>
      <c r="P990" s="211"/>
      <c r="Q990" s="211"/>
      <c r="R990" s="211"/>
      <c r="S990" s="211"/>
      <c r="T990" s="211"/>
      <c r="U990" s="211"/>
      <c r="V990" s="211"/>
      <c r="W990" s="211"/>
      <c r="X990" s="211"/>
      <c r="Y990" s="211"/>
      <c r="Z990" s="211"/>
      <c r="AA990" s="211"/>
      <c r="AB990" s="211"/>
      <c r="AC990" s="211"/>
      <c r="AD990" s="211"/>
    </row>
    <row r="991" spans="1:30" ht="10.8" customHeight="1">
      <c r="A991" s="211"/>
      <c r="B991" s="211"/>
      <c r="C991" s="211"/>
      <c r="D991" s="211"/>
      <c r="E991" s="211"/>
      <c r="F991" s="211"/>
      <c r="G991" s="211"/>
      <c r="H991" s="211"/>
      <c r="I991" s="211"/>
      <c r="J991" s="211"/>
      <c r="K991" s="211"/>
      <c r="L991" s="211"/>
      <c r="M991" s="211"/>
      <c r="N991" s="211"/>
      <c r="O991" s="211"/>
      <c r="P991" s="211"/>
      <c r="Q991" s="211"/>
      <c r="R991" s="211"/>
      <c r="S991" s="211"/>
      <c r="T991" s="211"/>
      <c r="U991" s="211"/>
      <c r="V991" s="211"/>
      <c r="W991" s="211"/>
      <c r="X991" s="211"/>
      <c r="Y991" s="211"/>
      <c r="Z991" s="211"/>
      <c r="AA991" s="211"/>
      <c r="AB991" s="211"/>
      <c r="AC991" s="211"/>
      <c r="AD991" s="211"/>
    </row>
    <row r="992" spans="1:30" ht="11.4" customHeight="1">
      <c r="A992" s="501" t="s">
        <v>5628</v>
      </c>
      <c r="B992" s="502"/>
      <c r="C992" s="502"/>
      <c r="D992" s="502"/>
      <c r="E992" s="502"/>
      <c r="F992" s="502"/>
      <c r="G992" s="503"/>
      <c r="H992" s="501" t="s">
        <v>5638</v>
      </c>
      <c r="I992" s="502"/>
      <c r="J992" s="502"/>
      <c r="K992" s="502"/>
      <c r="L992" s="503"/>
      <c r="M992" s="504" t="s">
        <v>5639</v>
      </c>
      <c r="N992" s="505"/>
      <c r="O992" s="504" t="s">
        <v>5640</v>
      </c>
      <c r="P992" s="506"/>
      <c r="Q992" s="506"/>
      <c r="R992" s="505"/>
      <c r="S992" s="504" t="s">
        <v>5641</v>
      </c>
      <c r="T992" s="506"/>
      <c r="U992" s="506"/>
      <c r="V992" s="505"/>
      <c r="W992" s="504" t="s">
        <v>5631</v>
      </c>
      <c r="X992" s="506"/>
      <c r="Y992" s="506"/>
      <c r="Z992" s="506"/>
      <c r="AA992" s="505"/>
      <c r="AB992" s="504" t="s">
        <v>5642</v>
      </c>
      <c r="AC992" s="506"/>
      <c r="AD992" s="505"/>
    </row>
    <row r="993" spans="1:30" ht="11.4" customHeight="1">
      <c r="A993" s="507" t="s">
        <v>5675</v>
      </c>
      <c r="B993" s="508"/>
      <c r="C993" s="508"/>
      <c r="D993" s="508"/>
      <c r="E993" s="508"/>
      <c r="F993" s="508"/>
      <c r="G993" s="509"/>
      <c r="H993" s="507" t="s">
        <v>5676</v>
      </c>
      <c r="I993" s="508"/>
      <c r="J993" s="508"/>
      <c r="K993" s="508"/>
      <c r="L993" s="509"/>
      <c r="M993" s="512">
        <v>11.56</v>
      </c>
      <c r="N993" s="514"/>
      <c r="O993" s="512">
        <v>29.14</v>
      </c>
      <c r="P993" s="513"/>
      <c r="Q993" s="513"/>
      <c r="R993" s="514"/>
      <c r="S993" s="515">
        <v>152.11000000000001</v>
      </c>
      <c r="T993" s="516"/>
      <c r="U993" s="516"/>
      <c r="V993" s="517"/>
      <c r="W993" s="518">
        <v>6.4000000000000001E-2</v>
      </c>
      <c r="X993" s="519"/>
      <c r="Y993" s="519"/>
      <c r="Z993" s="519"/>
      <c r="AA993" s="520"/>
      <c r="AB993" s="510">
        <v>1.86</v>
      </c>
      <c r="AC993" s="528"/>
      <c r="AD993" s="511"/>
    </row>
    <row r="994" spans="1:30" ht="11.4" customHeight="1">
      <c r="A994" s="507" t="s">
        <v>5658</v>
      </c>
      <c r="B994" s="508"/>
      <c r="C994" s="508"/>
      <c r="D994" s="508"/>
      <c r="E994" s="508"/>
      <c r="F994" s="508"/>
      <c r="G994" s="509"/>
      <c r="H994" s="507" t="s">
        <v>5659</v>
      </c>
      <c r="I994" s="508"/>
      <c r="J994" s="508"/>
      <c r="K994" s="508"/>
      <c r="L994" s="509"/>
      <c r="M994" s="510">
        <v>8.09</v>
      </c>
      <c r="N994" s="511"/>
      <c r="O994" s="512">
        <v>22.05</v>
      </c>
      <c r="P994" s="513"/>
      <c r="Q994" s="513"/>
      <c r="R994" s="514"/>
      <c r="S994" s="515">
        <v>172.66</v>
      </c>
      <c r="T994" s="516"/>
      <c r="U994" s="516"/>
      <c r="V994" s="517"/>
      <c r="W994" s="518">
        <v>6.4000000000000001E-2</v>
      </c>
      <c r="X994" s="519"/>
      <c r="Y994" s="519"/>
      <c r="Z994" s="519"/>
      <c r="AA994" s="520"/>
      <c r="AB994" s="510">
        <v>1.41</v>
      </c>
      <c r="AC994" s="528"/>
      <c r="AD994" s="511"/>
    </row>
    <row r="995" spans="1:30" ht="11.4" customHeight="1">
      <c r="A995" s="521" t="s">
        <v>5646</v>
      </c>
      <c r="B995" s="521"/>
      <c r="C995" s="521"/>
      <c r="D995" s="521"/>
      <c r="E995" s="521"/>
      <c r="F995" s="521"/>
      <c r="G995" s="521"/>
      <c r="H995" s="521"/>
      <c r="I995" s="521"/>
      <c r="J995" s="521"/>
      <c r="K995" s="521"/>
      <c r="L995" s="521"/>
      <c r="M995" s="521"/>
      <c r="N995" s="521"/>
      <c r="O995" s="521"/>
      <c r="P995" s="521"/>
      <c r="Q995" s="521"/>
      <c r="R995" s="521"/>
      <c r="S995" s="521"/>
      <c r="T995" s="521"/>
      <c r="U995" s="521"/>
      <c r="V995" s="521"/>
      <c r="W995" s="521"/>
      <c r="X995" s="521"/>
      <c r="Y995" s="510">
        <v>3.27</v>
      </c>
      <c r="Z995" s="528"/>
      <c r="AA995" s="528"/>
      <c r="AB995" s="528"/>
      <c r="AC995" s="528"/>
      <c r="AD995" s="511"/>
    </row>
    <row r="996" spans="1:30" ht="10.8" customHeight="1">
      <c r="A996" s="211"/>
      <c r="B996" s="211"/>
      <c r="C996" s="211"/>
      <c r="D996" s="211"/>
      <c r="E996" s="211"/>
      <c r="F996" s="211"/>
      <c r="G996" s="211"/>
      <c r="H996" s="211"/>
      <c r="I996" s="211"/>
      <c r="J996" s="211"/>
      <c r="K996" s="211"/>
      <c r="L996" s="211"/>
      <c r="M996" s="211"/>
      <c r="N996" s="211"/>
      <c r="O996" s="211"/>
      <c r="P996" s="211"/>
      <c r="Q996" s="211"/>
      <c r="R996" s="211"/>
      <c r="S996" s="211"/>
      <c r="T996" s="211"/>
      <c r="U996" s="211"/>
      <c r="V996" s="211"/>
      <c r="W996" s="211"/>
      <c r="X996" s="211"/>
      <c r="Y996" s="211"/>
      <c r="Z996" s="211"/>
      <c r="AA996" s="211"/>
      <c r="AB996" s="211"/>
      <c r="AC996" s="211"/>
      <c r="AD996" s="211"/>
    </row>
    <row r="997" spans="1:30" ht="11.4" customHeight="1">
      <c r="A997" s="501" t="s">
        <v>5628</v>
      </c>
      <c r="B997" s="502"/>
      <c r="C997" s="502"/>
      <c r="D997" s="502"/>
      <c r="E997" s="502"/>
      <c r="F997" s="502"/>
      <c r="G997" s="503"/>
      <c r="H997" s="501" t="s">
        <v>5629</v>
      </c>
      <c r="I997" s="502"/>
      <c r="J997" s="502"/>
      <c r="K997" s="502"/>
      <c r="L997" s="502"/>
      <c r="M997" s="502"/>
      <c r="N997" s="502"/>
      <c r="O997" s="503"/>
      <c r="P997" s="522" t="s">
        <v>180</v>
      </c>
      <c r="Q997" s="523"/>
      <c r="R997" s="523"/>
      <c r="S997" s="524"/>
      <c r="T997" s="504" t="s">
        <v>5630</v>
      </c>
      <c r="U997" s="506"/>
      <c r="V997" s="506"/>
      <c r="W997" s="505"/>
      <c r="X997" s="504" t="s">
        <v>5631</v>
      </c>
      <c r="Y997" s="506"/>
      <c r="Z997" s="506"/>
      <c r="AA997" s="506"/>
      <c r="AB997" s="505"/>
      <c r="AC997" s="504" t="s">
        <v>5632</v>
      </c>
      <c r="AD997" s="505"/>
    </row>
    <row r="998" spans="1:30" ht="34.5" customHeight="1">
      <c r="A998" s="507" t="s">
        <v>6921</v>
      </c>
      <c r="B998" s="508"/>
      <c r="C998" s="508"/>
      <c r="D998" s="508"/>
      <c r="E998" s="508"/>
      <c r="F998" s="508"/>
      <c r="G998" s="509"/>
      <c r="H998" s="507" t="s">
        <v>6922</v>
      </c>
      <c r="I998" s="508"/>
      <c r="J998" s="508"/>
      <c r="K998" s="508"/>
      <c r="L998" s="508"/>
      <c r="M998" s="508"/>
      <c r="N998" s="508"/>
      <c r="O998" s="509"/>
      <c r="P998" s="525" t="s">
        <v>66</v>
      </c>
      <c r="Q998" s="526"/>
      <c r="R998" s="526"/>
      <c r="S998" s="527"/>
      <c r="T998" s="512">
        <v>53.49</v>
      </c>
      <c r="U998" s="513"/>
      <c r="V998" s="513"/>
      <c r="W998" s="514"/>
      <c r="X998" s="518">
        <v>1.0210999999999999</v>
      </c>
      <c r="Y998" s="519"/>
      <c r="Z998" s="519"/>
      <c r="AA998" s="519"/>
      <c r="AB998" s="520"/>
      <c r="AC998" s="512">
        <v>54.61</v>
      </c>
      <c r="AD998" s="514"/>
    </row>
    <row r="999" spans="1:30" ht="57.45" customHeight="1">
      <c r="A999" s="507" t="s">
        <v>6920</v>
      </c>
      <c r="B999" s="508"/>
      <c r="C999" s="508"/>
      <c r="D999" s="508"/>
      <c r="E999" s="508"/>
      <c r="F999" s="508"/>
      <c r="G999" s="509"/>
      <c r="H999" s="507" t="s">
        <v>5033</v>
      </c>
      <c r="I999" s="508"/>
      <c r="J999" s="508"/>
      <c r="K999" s="508"/>
      <c r="L999" s="508"/>
      <c r="M999" s="508"/>
      <c r="N999" s="508"/>
      <c r="O999" s="509"/>
      <c r="P999" s="525" t="s">
        <v>66</v>
      </c>
      <c r="Q999" s="526"/>
      <c r="R999" s="526"/>
      <c r="S999" s="527"/>
      <c r="T999" s="512">
        <v>13.23</v>
      </c>
      <c r="U999" s="513"/>
      <c r="V999" s="513"/>
      <c r="W999" s="514"/>
      <c r="X999" s="518">
        <v>1.0210999999999999</v>
      </c>
      <c r="Y999" s="519"/>
      <c r="Z999" s="519"/>
      <c r="AA999" s="519"/>
      <c r="AB999" s="520"/>
      <c r="AC999" s="512">
        <v>13.5</v>
      </c>
      <c r="AD999" s="514"/>
    </row>
    <row r="1000" spans="1:30" ht="11.4" customHeight="1">
      <c r="A1000" s="521" t="s">
        <v>5633</v>
      </c>
      <c r="B1000" s="521"/>
      <c r="C1000" s="521"/>
      <c r="D1000" s="521"/>
      <c r="E1000" s="521"/>
      <c r="F1000" s="521"/>
      <c r="G1000" s="521"/>
      <c r="H1000" s="521"/>
      <c r="I1000" s="521"/>
      <c r="J1000" s="521"/>
      <c r="K1000" s="521"/>
      <c r="L1000" s="521"/>
      <c r="M1000" s="521"/>
      <c r="N1000" s="521"/>
      <c r="O1000" s="521"/>
      <c r="P1000" s="521"/>
      <c r="Q1000" s="521"/>
      <c r="R1000" s="521"/>
      <c r="S1000" s="521"/>
      <c r="T1000" s="521"/>
      <c r="U1000" s="521"/>
      <c r="V1000" s="521"/>
      <c r="W1000" s="521"/>
      <c r="X1000" s="521"/>
      <c r="Y1000" s="512">
        <v>68.11</v>
      </c>
      <c r="Z1000" s="513"/>
      <c r="AA1000" s="513"/>
      <c r="AB1000" s="513"/>
      <c r="AC1000" s="513"/>
      <c r="AD1000" s="514"/>
    </row>
    <row r="1001" spans="1:30" ht="10.8" customHeight="1">
      <c r="A1001" s="211"/>
      <c r="B1001" s="211"/>
      <c r="C1001" s="211"/>
      <c r="D1001" s="211"/>
      <c r="E1001" s="211"/>
      <c r="F1001" s="211"/>
      <c r="G1001" s="211"/>
      <c r="H1001" s="211"/>
      <c r="I1001" s="211"/>
      <c r="J1001" s="211"/>
      <c r="K1001" s="211"/>
      <c r="L1001" s="211"/>
      <c r="M1001" s="211"/>
      <c r="N1001" s="211"/>
      <c r="O1001" s="211"/>
      <c r="P1001" s="211"/>
      <c r="Q1001" s="211"/>
      <c r="R1001" s="211"/>
      <c r="S1001" s="211"/>
      <c r="T1001" s="211"/>
      <c r="U1001" s="211"/>
      <c r="V1001" s="211"/>
      <c r="W1001" s="211"/>
      <c r="X1001" s="211"/>
      <c r="Y1001" s="211"/>
      <c r="Z1001" s="211"/>
      <c r="AA1001" s="211"/>
      <c r="AB1001" s="211"/>
      <c r="AC1001" s="211"/>
      <c r="AD1001" s="211"/>
    </row>
    <row r="1002" spans="1:30" ht="11.4" customHeight="1">
      <c r="A1002" s="504" t="s">
        <v>5634</v>
      </c>
      <c r="B1002" s="506"/>
      <c r="C1002" s="506"/>
      <c r="D1002" s="506"/>
      <c r="E1002" s="506"/>
      <c r="F1002" s="506"/>
      <c r="G1002" s="506"/>
      <c r="H1002" s="506"/>
      <c r="I1002" s="506"/>
      <c r="J1002" s="506"/>
      <c r="K1002" s="506"/>
      <c r="L1002" s="506"/>
      <c r="M1002" s="506"/>
      <c r="N1002" s="506"/>
      <c r="O1002" s="506"/>
      <c r="P1002" s="506"/>
      <c r="Q1002" s="506"/>
      <c r="R1002" s="506"/>
      <c r="S1002" s="506"/>
      <c r="T1002" s="506"/>
      <c r="U1002" s="506"/>
      <c r="V1002" s="506"/>
      <c r="W1002" s="506"/>
      <c r="X1002" s="505"/>
      <c r="Y1002" s="537">
        <v>71.38</v>
      </c>
      <c r="Z1002" s="538"/>
      <c r="AA1002" s="538"/>
      <c r="AB1002" s="538"/>
      <c r="AC1002" s="538"/>
      <c r="AD1002" s="539"/>
    </row>
    <row r="1003" spans="1:30" ht="11.4" customHeight="1">
      <c r="A1003" s="504" t="s">
        <v>5635</v>
      </c>
      <c r="B1003" s="506"/>
      <c r="C1003" s="506"/>
      <c r="D1003" s="506"/>
      <c r="E1003" s="506"/>
      <c r="F1003" s="506"/>
      <c r="G1003" s="506"/>
      <c r="H1003" s="506"/>
      <c r="I1003" s="506"/>
      <c r="J1003" s="506"/>
      <c r="K1003" s="506"/>
      <c r="L1003" s="506"/>
      <c r="M1003" s="506"/>
      <c r="N1003" s="506"/>
      <c r="O1003" s="506"/>
      <c r="P1003" s="506"/>
      <c r="Q1003" s="506"/>
      <c r="R1003" s="506"/>
      <c r="S1003" s="506"/>
      <c r="T1003" s="506"/>
      <c r="U1003" s="506"/>
      <c r="V1003" s="506"/>
      <c r="W1003" s="506"/>
      <c r="X1003" s="505"/>
      <c r="Y1003" s="537">
        <v>17.89</v>
      </c>
      <c r="Z1003" s="538"/>
      <c r="AA1003" s="538"/>
      <c r="AB1003" s="538"/>
      <c r="AC1003" s="538"/>
      <c r="AD1003" s="539"/>
    </row>
    <row r="1004" spans="1:30" ht="11.4" customHeight="1">
      <c r="A1004" s="504" t="s">
        <v>5636</v>
      </c>
      <c r="B1004" s="506"/>
      <c r="C1004" s="506"/>
      <c r="D1004" s="506"/>
      <c r="E1004" s="506"/>
      <c r="F1004" s="506"/>
      <c r="G1004" s="506"/>
      <c r="H1004" s="506"/>
      <c r="I1004" s="506"/>
      <c r="J1004" s="506"/>
      <c r="K1004" s="506"/>
      <c r="L1004" s="506"/>
      <c r="M1004" s="506"/>
      <c r="N1004" s="506"/>
      <c r="O1004" s="506"/>
      <c r="P1004" s="506"/>
      <c r="Q1004" s="506"/>
      <c r="R1004" s="506"/>
      <c r="S1004" s="506"/>
      <c r="T1004" s="506"/>
      <c r="U1004" s="506"/>
      <c r="V1004" s="506"/>
      <c r="W1004" s="506"/>
      <c r="X1004" s="505"/>
      <c r="Y1004" s="537">
        <v>89.27</v>
      </c>
      <c r="Z1004" s="538"/>
      <c r="AA1004" s="538"/>
      <c r="AB1004" s="538"/>
      <c r="AC1004" s="538"/>
      <c r="AD1004" s="539"/>
    </row>
    <row r="1005" spans="1:30" ht="10.8" customHeight="1">
      <c r="A1005" s="211"/>
      <c r="B1005" s="211"/>
      <c r="C1005" s="211"/>
      <c r="D1005" s="211"/>
      <c r="E1005" s="211"/>
      <c r="F1005" s="211"/>
      <c r="G1005" s="211"/>
      <c r="H1005" s="211"/>
      <c r="I1005" s="211"/>
      <c r="J1005" s="211"/>
      <c r="K1005" s="211"/>
      <c r="L1005" s="211"/>
      <c r="M1005" s="211"/>
      <c r="N1005" s="211"/>
      <c r="O1005" s="211"/>
      <c r="P1005" s="211"/>
      <c r="Q1005" s="211"/>
      <c r="R1005" s="211"/>
      <c r="S1005" s="211"/>
      <c r="T1005" s="211"/>
      <c r="U1005" s="211"/>
      <c r="V1005" s="211"/>
      <c r="W1005" s="211"/>
      <c r="X1005" s="211"/>
      <c r="Y1005" s="211"/>
      <c r="Z1005" s="211"/>
      <c r="AA1005" s="211"/>
      <c r="AB1005" s="211"/>
      <c r="AC1005" s="211"/>
      <c r="AD1005" s="211"/>
    </row>
    <row r="1006" spans="1:30" ht="13.35" customHeight="1">
      <c r="A1006" s="540" t="s">
        <v>5637</v>
      </c>
      <c r="B1006" s="540"/>
      <c r="C1006" s="540"/>
      <c r="D1006" s="540"/>
      <c r="E1006" s="540"/>
      <c r="F1006" s="540"/>
      <c r="G1006" s="540"/>
      <c r="H1006" s="540"/>
      <c r="I1006" s="540"/>
      <c r="J1006" s="540"/>
      <c r="K1006" s="540"/>
      <c r="L1006" s="540"/>
      <c r="M1006" s="540"/>
      <c r="N1006" s="540"/>
      <c r="O1006" s="540"/>
      <c r="P1006" s="540"/>
      <c r="Q1006" s="540"/>
      <c r="R1006" s="540"/>
      <c r="S1006" s="540"/>
      <c r="T1006" s="540"/>
      <c r="U1006" s="540"/>
      <c r="V1006" s="540"/>
      <c r="W1006" s="540"/>
      <c r="X1006" s="540"/>
      <c r="Y1006" s="540"/>
      <c r="Z1006" s="540"/>
      <c r="AA1006" s="540"/>
      <c r="AB1006" s="540"/>
      <c r="AC1006" s="540"/>
      <c r="AD1006" s="540"/>
    </row>
    <row r="1007" spans="1:30" ht="10.8" customHeight="1">
      <c r="A1007" s="211"/>
      <c r="B1007" s="211"/>
      <c r="C1007" s="211"/>
      <c r="D1007" s="211"/>
      <c r="E1007" s="211"/>
      <c r="F1007" s="211"/>
      <c r="G1007" s="211"/>
      <c r="H1007" s="211"/>
      <c r="I1007" s="211"/>
      <c r="J1007" s="211"/>
      <c r="K1007" s="211"/>
      <c r="L1007" s="211"/>
      <c r="M1007" s="211"/>
      <c r="N1007" s="211"/>
      <c r="O1007" s="211"/>
      <c r="P1007" s="211"/>
      <c r="Q1007" s="211"/>
      <c r="R1007" s="211"/>
      <c r="S1007" s="211"/>
      <c r="T1007" s="211"/>
      <c r="U1007" s="211"/>
      <c r="V1007" s="211"/>
      <c r="W1007" s="211"/>
      <c r="X1007" s="211"/>
      <c r="Y1007" s="211"/>
      <c r="Z1007" s="211"/>
      <c r="AA1007" s="211"/>
      <c r="AB1007" s="211"/>
      <c r="AC1007" s="211"/>
      <c r="AD1007" s="211"/>
    </row>
    <row r="1008" spans="1:30" ht="22.95" customHeight="1">
      <c r="A1008" s="211" t="s">
        <v>7659</v>
      </c>
      <c r="B1008" s="211"/>
      <c r="C1008" s="211"/>
      <c r="D1008" s="211"/>
      <c r="E1008" s="211"/>
      <c r="F1008" s="211"/>
      <c r="G1008" s="211"/>
      <c r="H1008" s="211"/>
      <c r="I1008" s="211"/>
      <c r="J1008" s="211"/>
      <c r="K1008" s="211"/>
      <c r="L1008" s="211"/>
      <c r="M1008" s="211"/>
      <c r="N1008" s="211"/>
      <c r="O1008" s="211"/>
      <c r="P1008" s="211"/>
      <c r="Q1008" s="211"/>
      <c r="R1008" s="211"/>
      <c r="S1008" s="211"/>
      <c r="T1008" s="211"/>
      <c r="U1008" s="211"/>
      <c r="V1008" s="211"/>
      <c r="W1008" s="211"/>
      <c r="X1008" s="211"/>
      <c r="Y1008" s="211" t="s">
        <v>5647</v>
      </c>
      <c r="Z1008" s="211"/>
      <c r="AA1008" s="211"/>
      <c r="AB1008" s="211"/>
      <c r="AC1008" s="211"/>
      <c r="AD1008" s="211"/>
    </row>
    <row r="1009" spans="1:30" ht="11.4" customHeight="1">
      <c r="A1009" s="211" t="s">
        <v>7660</v>
      </c>
      <c r="B1009" s="211"/>
      <c r="C1009" s="211"/>
      <c r="D1009" s="211"/>
      <c r="E1009" s="211"/>
      <c r="F1009" s="211"/>
      <c r="G1009" s="211"/>
      <c r="H1009" s="211"/>
      <c r="I1009" s="211"/>
      <c r="J1009" s="211"/>
      <c r="K1009" s="211"/>
      <c r="L1009" s="211"/>
      <c r="M1009" s="211"/>
      <c r="N1009" s="211"/>
      <c r="O1009" s="211"/>
      <c r="P1009" s="211"/>
      <c r="Q1009" s="211"/>
      <c r="R1009" s="211"/>
      <c r="S1009" s="211"/>
      <c r="T1009" s="211"/>
      <c r="U1009" s="211"/>
      <c r="V1009" s="211"/>
      <c r="W1009" s="211"/>
      <c r="X1009" s="211"/>
      <c r="Y1009" s="211"/>
      <c r="Z1009" s="211"/>
      <c r="AA1009" s="211"/>
      <c r="AB1009" s="211"/>
      <c r="AC1009" s="211"/>
      <c r="AD1009" s="211"/>
    </row>
    <row r="1010" spans="1:30" ht="10.8" customHeight="1">
      <c r="A1010" s="211"/>
      <c r="B1010" s="211"/>
      <c r="C1010" s="211"/>
      <c r="D1010" s="211"/>
      <c r="E1010" s="211"/>
      <c r="F1010" s="211"/>
      <c r="G1010" s="211"/>
      <c r="H1010" s="211"/>
      <c r="I1010" s="211"/>
      <c r="J1010" s="211"/>
      <c r="K1010" s="211"/>
      <c r="L1010" s="211"/>
      <c r="M1010" s="211"/>
      <c r="N1010" s="211"/>
      <c r="O1010" s="211"/>
      <c r="P1010" s="211"/>
      <c r="Q1010" s="211"/>
      <c r="R1010" s="211"/>
      <c r="S1010" s="211"/>
      <c r="T1010" s="211"/>
      <c r="U1010" s="211"/>
      <c r="V1010" s="211"/>
      <c r="W1010" s="211"/>
      <c r="X1010" s="211"/>
      <c r="Y1010" s="211"/>
      <c r="Z1010" s="211"/>
      <c r="AA1010" s="211"/>
      <c r="AB1010" s="211"/>
      <c r="AC1010" s="211"/>
      <c r="AD1010" s="211"/>
    </row>
    <row r="1011" spans="1:30" ht="11.4" customHeight="1">
      <c r="A1011" s="501" t="s">
        <v>5628</v>
      </c>
      <c r="B1011" s="502"/>
      <c r="C1011" s="502"/>
      <c r="D1011" s="502"/>
      <c r="E1011" s="502"/>
      <c r="F1011" s="502"/>
      <c r="G1011" s="503"/>
      <c r="H1011" s="501" t="s">
        <v>5638</v>
      </c>
      <c r="I1011" s="502"/>
      <c r="J1011" s="502"/>
      <c r="K1011" s="502"/>
      <c r="L1011" s="503"/>
      <c r="M1011" s="504" t="s">
        <v>5639</v>
      </c>
      <c r="N1011" s="505"/>
      <c r="O1011" s="504" t="s">
        <v>5640</v>
      </c>
      <c r="P1011" s="506"/>
      <c r="Q1011" s="506"/>
      <c r="R1011" s="505"/>
      <c r="S1011" s="504" t="s">
        <v>5641</v>
      </c>
      <c r="T1011" s="506"/>
      <c r="U1011" s="506"/>
      <c r="V1011" s="505"/>
      <c r="W1011" s="504" t="s">
        <v>5631</v>
      </c>
      <c r="X1011" s="506"/>
      <c r="Y1011" s="506"/>
      <c r="Z1011" s="506"/>
      <c r="AA1011" s="505"/>
      <c r="AB1011" s="504" t="s">
        <v>5642</v>
      </c>
      <c r="AC1011" s="506"/>
      <c r="AD1011" s="505"/>
    </row>
    <row r="1012" spans="1:30" ht="11.4" customHeight="1">
      <c r="A1012" s="507" t="s">
        <v>5658</v>
      </c>
      <c r="B1012" s="508"/>
      <c r="C1012" s="508"/>
      <c r="D1012" s="508"/>
      <c r="E1012" s="508"/>
      <c r="F1012" s="508"/>
      <c r="G1012" s="509"/>
      <c r="H1012" s="507" t="s">
        <v>5659</v>
      </c>
      <c r="I1012" s="508"/>
      <c r="J1012" s="508"/>
      <c r="K1012" s="508"/>
      <c r="L1012" s="509"/>
      <c r="M1012" s="510">
        <v>8.09</v>
      </c>
      <c r="N1012" s="511"/>
      <c r="O1012" s="512">
        <v>22.05</v>
      </c>
      <c r="P1012" s="513"/>
      <c r="Q1012" s="513"/>
      <c r="R1012" s="514"/>
      <c r="S1012" s="515">
        <v>172.66</v>
      </c>
      <c r="T1012" s="516"/>
      <c r="U1012" s="516"/>
      <c r="V1012" s="517"/>
      <c r="W1012" s="518">
        <v>7.3400000000000007E-2</v>
      </c>
      <c r="X1012" s="519"/>
      <c r="Y1012" s="519"/>
      <c r="Z1012" s="519"/>
      <c r="AA1012" s="520"/>
      <c r="AB1012" s="510">
        <v>1.61</v>
      </c>
      <c r="AC1012" s="528"/>
      <c r="AD1012" s="511"/>
    </row>
    <row r="1013" spans="1:30" ht="11.4" customHeight="1">
      <c r="A1013" s="507" t="s">
        <v>5656</v>
      </c>
      <c r="B1013" s="508"/>
      <c r="C1013" s="508"/>
      <c r="D1013" s="508"/>
      <c r="E1013" s="508"/>
      <c r="F1013" s="508"/>
      <c r="G1013" s="509"/>
      <c r="H1013" s="507" t="s">
        <v>5657</v>
      </c>
      <c r="I1013" s="508"/>
      <c r="J1013" s="508"/>
      <c r="K1013" s="508"/>
      <c r="L1013" s="509"/>
      <c r="M1013" s="512">
        <v>11.56</v>
      </c>
      <c r="N1013" s="514"/>
      <c r="O1013" s="512">
        <v>29.79</v>
      </c>
      <c r="P1013" s="513"/>
      <c r="Q1013" s="513"/>
      <c r="R1013" s="514"/>
      <c r="S1013" s="515">
        <v>157.77000000000001</v>
      </c>
      <c r="T1013" s="516"/>
      <c r="U1013" s="516"/>
      <c r="V1013" s="517"/>
      <c r="W1013" s="518">
        <v>0.24199999999999999</v>
      </c>
      <c r="X1013" s="519"/>
      <c r="Y1013" s="519"/>
      <c r="Z1013" s="519"/>
      <c r="AA1013" s="520"/>
      <c r="AB1013" s="510">
        <v>7.2</v>
      </c>
      <c r="AC1013" s="528"/>
      <c r="AD1013" s="511"/>
    </row>
    <row r="1014" spans="1:30" ht="11.4" customHeight="1">
      <c r="A1014" s="521" t="s">
        <v>5646</v>
      </c>
      <c r="B1014" s="521"/>
      <c r="C1014" s="521"/>
      <c r="D1014" s="521"/>
      <c r="E1014" s="521"/>
      <c r="F1014" s="521"/>
      <c r="G1014" s="521"/>
      <c r="H1014" s="521"/>
      <c r="I1014" s="521"/>
      <c r="J1014" s="521"/>
      <c r="K1014" s="521"/>
      <c r="L1014" s="521"/>
      <c r="M1014" s="521"/>
      <c r="N1014" s="521"/>
      <c r="O1014" s="521"/>
      <c r="P1014" s="521"/>
      <c r="Q1014" s="521"/>
      <c r="R1014" s="521"/>
      <c r="S1014" s="521"/>
      <c r="T1014" s="521"/>
      <c r="U1014" s="521"/>
      <c r="V1014" s="521"/>
      <c r="W1014" s="521"/>
      <c r="X1014" s="521"/>
      <c r="Y1014" s="510">
        <v>8.81</v>
      </c>
      <c r="Z1014" s="528"/>
      <c r="AA1014" s="528"/>
      <c r="AB1014" s="528"/>
      <c r="AC1014" s="528"/>
      <c r="AD1014" s="511"/>
    </row>
    <row r="1015" spans="1:30" ht="10.8" customHeight="1">
      <c r="A1015" s="211"/>
      <c r="B1015" s="211"/>
      <c r="C1015" s="211"/>
      <c r="D1015" s="211"/>
      <c r="E1015" s="211"/>
      <c r="F1015" s="211"/>
      <c r="G1015" s="211"/>
      <c r="H1015" s="211"/>
      <c r="I1015" s="211"/>
      <c r="J1015" s="211"/>
      <c r="K1015" s="211"/>
      <c r="L1015" s="211"/>
      <c r="M1015" s="211"/>
      <c r="N1015" s="211"/>
      <c r="O1015" s="211"/>
      <c r="P1015" s="211"/>
      <c r="Q1015" s="211"/>
      <c r="R1015" s="211"/>
      <c r="S1015" s="211"/>
      <c r="T1015" s="211"/>
      <c r="U1015" s="211"/>
      <c r="V1015" s="211"/>
      <c r="W1015" s="211"/>
      <c r="X1015" s="211"/>
      <c r="Y1015" s="211"/>
      <c r="Z1015" s="211"/>
      <c r="AA1015" s="211"/>
      <c r="AB1015" s="211"/>
      <c r="AC1015" s="211"/>
      <c r="AD1015" s="211"/>
    </row>
    <row r="1016" spans="1:30" ht="11.4" customHeight="1">
      <c r="A1016" s="501" t="s">
        <v>5628</v>
      </c>
      <c r="B1016" s="502"/>
      <c r="C1016" s="502"/>
      <c r="D1016" s="502"/>
      <c r="E1016" s="502"/>
      <c r="F1016" s="502"/>
      <c r="G1016" s="503"/>
      <c r="H1016" s="501" t="s">
        <v>5629</v>
      </c>
      <c r="I1016" s="502"/>
      <c r="J1016" s="502"/>
      <c r="K1016" s="502"/>
      <c r="L1016" s="502"/>
      <c r="M1016" s="502"/>
      <c r="N1016" s="502"/>
      <c r="O1016" s="503"/>
      <c r="P1016" s="522" t="s">
        <v>180</v>
      </c>
      <c r="Q1016" s="523"/>
      <c r="R1016" s="523"/>
      <c r="S1016" s="524"/>
      <c r="T1016" s="504" t="s">
        <v>5630</v>
      </c>
      <c r="U1016" s="506"/>
      <c r="V1016" s="506"/>
      <c r="W1016" s="505"/>
      <c r="X1016" s="504" t="s">
        <v>5631</v>
      </c>
      <c r="Y1016" s="506"/>
      <c r="Z1016" s="506"/>
      <c r="AA1016" s="506"/>
      <c r="AB1016" s="505"/>
      <c r="AC1016" s="504" t="s">
        <v>5632</v>
      </c>
      <c r="AD1016" s="505"/>
    </row>
    <row r="1017" spans="1:30" ht="11.4" customHeight="1">
      <c r="A1017" s="507" t="s">
        <v>7661</v>
      </c>
      <c r="B1017" s="508"/>
      <c r="C1017" s="508"/>
      <c r="D1017" s="508"/>
      <c r="E1017" s="508"/>
      <c r="F1017" s="508"/>
      <c r="G1017" s="509"/>
      <c r="H1017" s="507" t="s">
        <v>7662</v>
      </c>
      <c r="I1017" s="508"/>
      <c r="J1017" s="508"/>
      <c r="K1017" s="508"/>
      <c r="L1017" s="508"/>
      <c r="M1017" s="508"/>
      <c r="N1017" s="508"/>
      <c r="O1017" s="509"/>
      <c r="P1017" s="525" t="s">
        <v>66</v>
      </c>
      <c r="Q1017" s="526"/>
      <c r="R1017" s="526"/>
      <c r="S1017" s="527"/>
      <c r="T1017" s="510">
        <v>8.82</v>
      </c>
      <c r="U1017" s="528"/>
      <c r="V1017" s="528"/>
      <c r="W1017" s="511"/>
      <c r="X1017" s="518">
        <v>1.0216000000000001</v>
      </c>
      <c r="Y1017" s="519"/>
      <c r="Z1017" s="519"/>
      <c r="AA1017" s="519"/>
      <c r="AB1017" s="520"/>
      <c r="AC1017" s="510">
        <v>9.01</v>
      </c>
      <c r="AD1017" s="511"/>
    </row>
    <row r="1018" spans="1:30" ht="11.4" customHeight="1">
      <c r="A1018" s="521" t="s">
        <v>5633</v>
      </c>
      <c r="B1018" s="521"/>
      <c r="C1018" s="521"/>
      <c r="D1018" s="521"/>
      <c r="E1018" s="521"/>
      <c r="F1018" s="521"/>
      <c r="G1018" s="521"/>
      <c r="H1018" s="521"/>
      <c r="I1018" s="521"/>
      <c r="J1018" s="521"/>
      <c r="K1018" s="521"/>
      <c r="L1018" s="521"/>
      <c r="M1018" s="521"/>
      <c r="N1018" s="521"/>
      <c r="O1018" s="521"/>
      <c r="P1018" s="521"/>
      <c r="Q1018" s="521"/>
      <c r="R1018" s="521"/>
      <c r="S1018" s="521"/>
      <c r="T1018" s="521"/>
      <c r="U1018" s="521"/>
      <c r="V1018" s="521"/>
      <c r="W1018" s="521"/>
      <c r="X1018" s="521"/>
      <c r="Y1018" s="510">
        <v>9.01</v>
      </c>
      <c r="Z1018" s="528"/>
      <c r="AA1018" s="528"/>
      <c r="AB1018" s="528"/>
      <c r="AC1018" s="528"/>
      <c r="AD1018" s="511"/>
    </row>
    <row r="1019" spans="1:30" ht="10.8" customHeight="1">
      <c r="A1019" s="211"/>
      <c r="B1019" s="211"/>
      <c r="C1019" s="211"/>
      <c r="D1019" s="211"/>
      <c r="E1019" s="211"/>
      <c r="F1019" s="211"/>
      <c r="G1019" s="211"/>
      <c r="H1019" s="211"/>
      <c r="I1019" s="211"/>
      <c r="J1019" s="211"/>
      <c r="K1019" s="211"/>
      <c r="L1019" s="211"/>
      <c r="M1019" s="211"/>
      <c r="N1019" s="211"/>
      <c r="O1019" s="211"/>
      <c r="P1019" s="211"/>
      <c r="Q1019" s="211"/>
      <c r="R1019" s="211"/>
      <c r="S1019" s="211"/>
      <c r="T1019" s="211"/>
      <c r="U1019" s="211"/>
      <c r="V1019" s="211"/>
      <c r="W1019" s="211"/>
      <c r="X1019" s="211"/>
      <c r="Y1019" s="211"/>
      <c r="Z1019" s="211"/>
      <c r="AA1019" s="211"/>
      <c r="AB1019" s="211"/>
      <c r="AC1019" s="211"/>
      <c r="AD1019" s="211"/>
    </row>
    <row r="1020" spans="1:30" ht="11.4" customHeight="1">
      <c r="A1020" s="504" t="s">
        <v>5634</v>
      </c>
      <c r="B1020" s="506"/>
      <c r="C1020" s="506"/>
      <c r="D1020" s="506"/>
      <c r="E1020" s="506"/>
      <c r="F1020" s="506"/>
      <c r="G1020" s="506"/>
      <c r="H1020" s="506"/>
      <c r="I1020" s="506"/>
      <c r="J1020" s="506"/>
      <c r="K1020" s="506"/>
      <c r="L1020" s="506"/>
      <c r="M1020" s="506"/>
      <c r="N1020" s="506"/>
      <c r="O1020" s="506"/>
      <c r="P1020" s="506"/>
      <c r="Q1020" s="506"/>
      <c r="R1020" s="506"/>
      <c r="S1020" s="506"/>
      <c r="T1020" s="506"/>
      <c r="U1020" s="506"/>
      <c r="V1020" s="506"/>
      <c r="W1020" s="506"/>
      <c r="X1020" s="505"/>
      <c r="Y1020" s="537">
        <v>17.82</v>
      </c>
      <c r="Z1020" s="538"/>
      <c r="AA1020" s="538"/>
      <c r="AB1020" s="538"/>
      <c r="AC1020" s="538"/>
      <c r="AD1020" s="539"/>
    </row>
    <row r="1021" spans="1:30" ht="11.4" customHeight="1">
      <c r="A1021" s="504" t="s">
        <v>5635</v>
      </c>
      <c r="B1021" s="506"/>
      <c r="C1021" s="506"/>
      <c r="D1021" s="506"/>
      <c r="E1021" s="506"/>
      <c r="F1021" s="506"/>
      <c r="G1021" s="506"/>
      <c r="H1021" s="506"/>
      <c r="I1021" s="506"/>
      <c r="J1021" s="506"/>
      <c r="K1021" s="506"/>
      <c r="L1021" s="506"/>
      <c r="M1021" s="506"/>
      <c r="N1021" s="506"/>
      <c r="O1021" s="506"/>
      <c r="P1021" s="506"/>
      <c r="Q1021" s="506"/>
      <c r="R1021" s="506"/>
      <c r="S1021" s="506"/>
      <c r="T1021" s="506"/>
      <c r="U1021" s="506"/>
      <c r="V1021" s="506"/>
      <c r="W1021" s="506"/>
      <c r="X1021" s="505"/>
      <c r="Y1021" s="544">
        <v>4.46</v>
      </c>
      <c r="Z1021" s="545"/>
      <c r="AA1021" s="545"/>
      <c r="AB1021" s="545"/>
      <c r="AC1021" s="545"/>
      <c r="AD1021" s="546"/>
    </row>
    <row r="1022" spans="1:30" ht="11.4" customHeight="1">
      <c r="A1022" s="504" t="s">
        <v>5636</v>
      </c>
      <c r="B1022" s="506"/>
      <c r="C1022" s="506"/>
      <c r="D1022" s="506"/>
      <c r="E1022" s="506"/>
      <c r="F1022" s="506"/>
      <c r="G1022" s="506"/>
      <c r="H1022" s="506"/>
      <c r="I1022" s="506"/>
      <c r="J1022" s="506"/>
      <c r="K1022" s="506"/>
      <c r="L1022" s="506"/>
      <c r="M1022" s="506"/>
      <c r="N1022" s="506"/>
      <c r="O1022" s="506"/>
      <c r="P1022" s="506"/>
      <c r="Q1022" s="506"/>
      <c r="R1022" s="506"/>
      <c r="S1022" s="506"/>
      <c r="T1022" s="506"/>
      <c r="U1022" s="506"/>
      <c r="V1022" s="506"/>
      <c r="W1022" s="506"/>
      <c r="X1022" s="505"/>
      <c r="Y1022" s="537">
        <v>22.28</v>
      </c>
      <c r="Z1022" s="538"/>
      <c r="AA1022" s="538"/>
      <c r="AB1022" s="538"/>
      <c r="AC1022" s="538"/>
      <c r="AD1022" s="539"/>
    </row>
    <row r="1023" spans="1:30" ht="10.8" customHeight="1">
      <c r="A1023" s="211"/>
      <c r="B1023" s="211"/>
      <c r="C1023" s="211"/>
      <c r="D1023" s="211"/>
      <c r="E1023" s="211"/>
      <c r="F1023" s="211"/>
      <c r="G1023" s="211"/>
      <c r="H1023" s="211"/>
      <c r="I1023" s="211"/>
      <c r="J1023" s="211"/>
      <c r="K1023" s="211"/>
      <c r="L1023" s="211"/>
      <c r="M1023" s="211"/>
      <c r="N1023" s="211"/>
      <c r="O1023" s="211"/>
      <c r="P1023" s="211"/>
      <c r="Q1023" s="211"/>
      <c r="R1023" s="211"/>
      <c r="S1023" s="211"/>
      <c r="T1023" s="211"/>
      <c r="U1023" s="211"/>
      <c r="V1023" s="211"/>
      <c r="W1023" s="211"/>
      <c r="X1023" s="211"/>
      <c r="Y1023" s="211"/>
      <c r="Z1023" s="211"/>
      <c r="AA1023" s="211"/>
      <c r="AB1023" s="211"/>
      <c r="AC1023" s="211"/>
      <c r="AD1023" s="211"/>
    </row>
    <row r="1024" spans="1:30" ht="13.35" customHeight="1">
      <c r="A1024" s="540" t="s">
        <v>5637</v>
      </c>
      <c r="B1024" s="540"/>
      <c r="C1024" s="540"/>
      <c r="D1024" s="540"/>
      <c r="E1024" s="540"/>
      <c r="F1024" s="540"/>
      <c r="G1024" s="540"/>
      <c r="H1024" s="540"/>
      <c r="I1024" s="540"/>
      <c r="J1024" s="540"/>
      <c r="K1024" s="540"/>
      <c r="L1024" s="540"/>
      <c r="M1024" s="540"/>
      <c r="N1024" s="540"/>
      <c r="O1024" s="540"/>
      <c r="P1024" s="540"/>
      <c r="Q1024" s="540"/>
      <c r="R1024" s="540"/>
      <c r="S1024" s="540"/>
      <c r="T1024" s="540"/>
      <c r="U1024" s="540"/>
      <c r="V1024" s="540"/>
      <c r="W1024" s="540"/>
      <c r="X1024" s="540"/>
      <c r="Y1024" s="540"/>
      <c r="Z1024" s="540"/>
      <c r="AA1024" s="540"/>
      <c r="AB1024" s="540"/>
      <c r="AC1024" s="540"/>
      <c r="AD1024" s="540"/>
    </row>
    <row r="1025" spans="1:30" ht="10.8" customHeight="1">
      <c r="A1025" s="211"/>
      <c r="B1025" s="211"/>
      <c r="C1025" s="211"/>
      <c r="D1025" s="211"/>
      <c r="E1025" s="211"/>
      <c r="F1025" s="211"/>
      <c r="G1025" s="211"/>
      <c r="H1025" s="211"/>
      <c r="I1025" s="211"/>
      <c r="J1025" s="211"/>
      <c r="K1025" s="211"/>
      <c r="L1025" s="211"/>
      <c r="M1025" s="211"/>
      <c r="N1025" s="211"/>
      <c r="O1025" s="211"/>
      <c r="P1025" s="211"/>
      <c r="Q1025" s="211"/>
      <c r="R1025" s="211"/>
      <c r="S1025" s="211"/>
      <c r="T1025" s="211"/>
      <c r="U1025" s="211"/>
      <c r="V1025" s="211"/>
      <c r="W1025" s="211"/>
      <c r="X1025" s="211"/>
      <c r="Y1025" s="211"/>
      <c r="Z1025" s="211"/>
      <c r="AA1025" s="211"/>
      <c r="AB1025" s="211"/>
      <c r="AC1025" s="211"/>
      <c r="AD1025" s="211"/>
    </row>
    <row r="1026" spans="1:30" ht="22.95" customHeight="1">
      <c r="A1026" s="211" t="s">
        <v>7692</v>
      </c>
      <c r="B1026" s="211"/>
      <c r="C1026" s="211"/>
      <c r="D1026" s="211"/>
      <c r="E1026" s="211"/>
      <c r="F1026" s="211"/>
      <c r="G1026" s="211"/>
      <c r="H1026" s="211"/>
      <c r="I1026" s="211"/>
      <c r="J1026" s="211"/>
      <c r="K1026" s="211"/>
      <c r="L1026" s="211"/>
      <c r="M1026" s="211"/>
      <c r="N1026" s="211"/>
      <c r="O1026" s="211"/>
      <c r="P1026" s="211"/>
      <c r="Q1026" s="211"/>
      <c r="R1026" s="211"/>
      <c r="S1026" s="211"/>
      <c r="T1026" s="211"/>
      <c r="U1026" s="211"/>
      <c r="V1026" s="211"/>
      <c r="W1026" s="211"/>
      <c r="X1026" s="211"/>
      <c r="Y1026" s="211" t="s">
        <v>5647</v>
      </c>
      <c r="Z1026" s="211"/>
      <c r="AA1026" s="211"/>
      <c r="AB1026" s="211"/>
      <c r="AC1026" s="211"/>
      <c r="AD1026" s="211"/>
    </row>
    <row r="1027" spans="1:30" ht="11.4" customHeight="1">
      <c r="A1027" s="211" t="s">
        <v>7693</v>
      </c>
      <c r="B1027" s="211"/>
      <c r="C1027" s="211"/>
      <c r="D1027" s="211"/>
      <c r="E1027" s="211"/>
      <c r="F1027" s="211"/>
      <c r="G1027" s="211"/>
      <c r="H1027" s="211"/>
      <c r="I1027" s="211"/>
      <c r="J1027" s="211"/>
      <c r="K1027" s="211"/>
      <c r="L1027" s="211"/>
      <c r="M1027" s="211"/>
      <c r="N1027" s="211"/>
      <c r="O1027" s="211"/>
      <c r="P1027" s="211"/>
      <c r="Q1027" s="211"/>
      <c r="R1027" s="211"/>
      <c r="S1027" s="211"/>
      <c r="T1027" s="211"/>
      <c r="U1027" s="211"/>
      <c r="V1027" s="211"/>
      <c r="W1027" s="211"/>
      <c r="X1027" s="211"/>
      <c r="Y1027" s="211"/>
      <c r="Z1027" s="211"/>
      <c r="AA1027" s="211"/>
      <c r="AB1027" s="211"/>
      <c r="AC1027" s="211"/>
      <c r="AD1027" s="211"/>
    </row>
    <row r="1028" spans="1:30" ht="10.8" customHeight="1">
      <c r="A1028" s="211"/>
      <c r="B1028" s="211"/>
      <c r="C1028" s="211"/>
      <c r="D1028" s="211"/>
      <c r="E1028" s="211"/>
      <c r="F1028" s="211"/>
      <c r="G1028" s="211"/>
      <c r="H1028" s="211"/>
      <c r="I1028" s="211"/>
      <c r="J1028" s="211"/>
      <c r="K1028" s="211"/>
      <c r="L1028" s="211"/>
      <c r="M1028" s="211"/>
      <c r="N1028" s="211"/>
      <c r="O1028" s="211"/>
      <c r="P1028" s="211"/>
      <c r="Q1028" s="211"/>
      <c r="R1028" s="211"/>
      <c r="S1028" s="211"/>
      <c r="T1028" s="211"/>
      <c r="U1028" s="211"/>
      <c r="V1028" s="211"/>
      <c r="W1028" s="211"/>
      <c r="X1028" s="211"/>
      <c r="Y1028" s="211"/>
      <c r="Z1028" s="211"/>
      <c r="AA1028" s="211"/>
      <c r="AB1028" s="211"/>
      <c r="AC1028" s="211"/>
      <c r="AD1028" s="211"/>
    </row>
    <row r="1029" spans="1:30" ht="11.4" customHeight="1">
      <c r="A1029" s="501" t="s">
        <v>5628</v>
      </c>
      <c r="B1029" s="502"/>
      <c r="C1029" s="502"/>
      <c r="D1029" s="502"/>
      <c r="E1029" s="502"/>
      <c r="F1029" s="502"/>
      <c r="G1029" s="503"/>
      <c r="H1029" s="501" t="s">
        <v>5638</v>
      </c>
      <c r="I1029" s="502"/>
      <c r="J1029" s="502"/>
      <c r="K1029" s="502"/>
      <c r="L1029" s="503"/>
      <c r="M1029" s="504" t="s">
        <v>5639</v>
      </c>
      <c r="N1029" s="505"/>
      <c r="O1029" s="504" t="s">
        <v>5640</v>
      </c>
      <c r="P1029" s="506"/>
      <c r="Q1029" s="506"/>
      <c r="R1029" s="505"/>
      <c r="S1029" s="504" t="s">
        <v>5641</v>
      </c>
      <c r="T1029" s="506"/>
      <c r="U1029" s="506"/>
      <c r="V1029" s="505"/>
      <c r="W1029" s="504" t="s">
        <v>5631</v>
      </c>
      <c r="X1029" s="506"/>
      <c r="Y1029" s="506"/>
      <c r="Z1029" s="506"/>
      <c r="AA1029" s="505"/>
      <c r="AB1029" s="504" t="s">
        <v>5642</v>
      </c>
      <c r="AC1029" s="506"/>
      <c r="AD1029" s="505"/>
    </row>
    <row r="1030" spans="1:30" ht="11.4" customHeight="1">
      <c r="A1030" s="507" t="s">
        <v>5643</v>
      </c>
      <c r="B1030" s="508"/>
      <c r="C1030" s="508"/>
      <c r="D1030" s="508"/>
      <c r="E1030" s="508"/>
      <c r="F1030" s="508"/>
      <c r="G1030" s="509"/>
      <c r="H1030" s="507" t="s">
        <v>5644</v>
      </c>
      <c r="I1030" s="508"/>
      <c r="J1030" s="508"/>
      <c r="K1030" s="508"/>
      <c r="L1030" s="509"/>
      <c r="M1030" s="510">
        <v>7.19</v>
      </c>
      <c r="N1030" s="511"/>
      <c r="O1030" s="512">
        <v>20.21</v>
      </c>
      <c r="P1030" s="513"/>
      <c r="Q1030" s="513"/>
      <c r="R1030" s="514"/>
      <c r="S1030" s="515">
        <v>181.15</v>
      </c>
      <c r="T1030" s="516"/>
      <c r="U1030" s="516"/>
      <c r="V1030" s="517"/>
      <c r="W1030" s="518">
        <v>0.19500000000000001</v>
      </c>
      <c r="X1030" s="519"/>
      <c r="Y1030" s="519"/>
      <c r="Z1030" s="519"/>
      <c r="AA1030" s="520"/>
      <c r="AB1030" s="510">
        <v>3.94</v>
      </c>
      <c r="AC1030" s="528"/>
      <c r="AD1030" s="511"/>
    </row>
    <row r="1031" spans="1:30" ht="11.4" customHeight="1">
      <c r="A1031" s="507" t="s">
        <v>5648</v>
      </c>
      <c r="B1031" s="508"/>
      <c r="C1031" s="508"/>
      <c r="D1031" s="508"/>
      <c r="E1031" s="508"/>
      <c r="F1031" s="508"/>
      <c r="G1031" s="509"/>
      <c r="H1031" s="507" t="s">
        <v>184</v>
      </c>
      <c r="I1031" s="508"/>
      <c r="J1031" s="508"/>
      <c r="K1031" s="508"/>
      <c r="L1031" s="509"/>
      <c r="M1031" s="512">
        <v>11.56</v>
      </c>
      <c r="N1031" s="514"/>
      <c r="O1031" s="512">
        <v>29.14</v>
      </c>
      <c r="P1031" s="513"/>
      <c r="Q1031" s="513"/>
      <c r="R1031" s="514"/>
      <c r="S1031" s="515">
        <v>152.11000000000001</v>
      </c>
      <c r="T1031" s="516"/>
      <c r="U1031" s="516"/>
      <c r="V1031" s="517"/>
      <c r="W1031" s="518">
        <v>0.39</v>
      </c>
      <c r="X1031" s="519"/>
      <c r="Y1031" s="519"/>
      <c r="Z1031" s="519"/>
      <c r="AA1031" s="520"/>
      <c r="AB1031" s="512">
        <v>11.36</v>
      </c>
      <c r="AC1031" s="513"/>
      <c r="AD1031" s="514"/>
    </row>
    <row r="1032" spans="1:30" ht="11.4" customHeight="1">
      <c r="A1032" s="521" t="s">
        <v>5646</v>
      </c>
      <c r="B1032" s="521"/>
      <c r="C1032" s="521"/>
      <c r="D1032" s="521"/>
      <c r="E1032" s="521"/>
      <c r="F1032" s="521"/>
      <c r="G1032" s="521"/>
      <c r="H1032" s="521"/>
      <c r="I1032" s="521"/>
      <c r="J1032" s="521"/>
      <c r="K1032" s="521"/>
      <c r="L1032" s="521"/>
      <c r="M1032" s="521"/>
      <c r="N1032" s="521"/>
      <c r="O1032" s="521"/>
      <c r="P1032" s="521"/>
      <c r="Q1032" s="521"/>
      <c r="R1032" s="521"/>
      <c r="S1032" s="521"/>
      <c r="T1032" s="521"/>
      <c r="U1032" s="521"/>
      <c r="V1032" s="521"/>
      <c r="W1032" s="521"/>
      <c r="X1032" s="521"/>
      <c r="Y1032" s="512">
        <v>15.3</v>
      </c>
      <c r="Z1032" s="513"/>
      <c r="AA1032" s="513"/>
      <c r="AB1032" s="513"/>
      <c r="AC1032" s="513"/>
      <c r="AD1032" s="514"/>
    </row>
    <row r="1033" spans="1:30" ht="10.8" customHeight="1">
      <c r="A1033" s="211"/>
      <c r="B1033" s="211"/>
      <c r="C1033" s="211"/>
      <c r="D1033" s="211"/>
      <c r="E1033" s="211"/>
      <c r="F1033" s="211"/>
      <c r="G1033" s="211"/>
      <c r="H1033" s="211"/>
      <c r="I1033" s="211"/>
      <c r="J1033" s="211"/>
      <c r="K1033" s="211"/>
      <c r="L1033" s="211"/>
      <c r="M1033" s="211"/>
      <c r="N1033" s="211"/>
      <c r="O1033" s="211"/>
      <c r="P1033" s="211"/>
      <c r="Q1033" s="211"/>
      <c r="R1033" s="211"/>
      <c r="S1033" s="211"/>
      <c r="T1033" s="211"/>
      <c r="U1033" s="211"/>
      <c r="V1033" s="211"/>
      <c r="W1033" s="211"/>
      <c r="X1033" s="211"/>
      <c r="Y1033" s="211"/>
      <c r="Z1033" s="211"/>
      <c r="AA1033" s="211"/>
      <c r="AB1033" s="211"/>
      <c r="AC1033" s="211"/>
      <c r="AD1033" s="211"/>
    </row>
    <row r="1034" spans="1:30" ht="11.4" customHeight="1">
      <c r="A1034" s="501" t="s">
        <v>5628</v>
      </c>
      <c r="B1034" s="502"/>
      <c r="C1034" s="502"/>
      <c r="D1034" s="502"/>
      <c r="E1034" s="502"/>
      <c r="F1034" s="502"/>
      <c r="G1034" s="503"/>
      <c r="H1034" s="501" t="s">
        <v>5629</v>
      </c>
      <c r="I1034" s="502"/>
      <c r="J1034" s="502"/>
      <c r="K1034" s="502"/>
      <c r="L1034" s="502"/>
      <c r="M1034" s="502"/>
      <c r="N1034" s="502"/>
      <c r="O1034" s="503"/>
      <c r="P1034" s="522" t="s">
        <v>180</v>
      </c>
      <c r="Q1034" s="523"/>
      <c r="R1034" s="523"/>
      <c r="S1034" s="524"/>
      <c r="T1034" s="504" t="s">
        <v>5630</v>
      </c>
      <c r="U1034" s="506"/>
      <c r="V1034" s="506"/>
      <c r="W1034" s="505"/>
      <c r="X1034" s="504" t="s">
        <v>5631</v>
      </c>
      <c r="Y1034" s="506"/>
      <c r="Z1034" s="506"/>
      <c r="AA1034" s="506"/>
      <c r="AB1034" s="505"/>
      <c r="AC1034" s="504" t="s">
        <v>5632</v>
      </c>
      <c r="AD1034" s="505"/>
    </row>
    <row r="1035" spans="1:30" ht="34.5" customHeight="1">
      <c r="A1035" s="507" t="s">
        <v>5789</v>
      </c>
      <c r="B1035" s="508"/>
      <c r="C1035" s="508"/>
      <c r="D1035" s="508"/>
      <c r="E1035" s="508"/>
      <c r="F1035" s="508"/>
      <c r="G1035" s="509"/>
      <c r="H1035" s="507" t="s">
        <v>222</v>
      </c>
      <c r="I1035" s="508"/>
      <c r="J1035" s="508"/>
      <c r="K1035" s="508"/>
      <c r="L1035" s="508"/>
      <c r="M1035" s="508"/>
      <c r="N1035" s="508"/>
      <c r="O1035" s="509"/>
      <c r="P1035" s="525" t="s">
        <v>71</v>
      </c>
      <c r="Q1035" s="526"/>
      <c r="R1035" s="526"/>
      <c r="S1035" s="527"/>
      <c r="T1035" s="510">
        <v>0.22</v>
      </c>
      <c r="U1035" s="528"/>
      <c r="V1035" s="528"/>
      <c r="W1035" s="511"/>
      <c r="X1035" s="518">
        <v>6</v>
      </c>
      <c r="Y1035" s="519"/>
      <c r="Z1035" s="519"/>
      <c r="AA1035" s="519"/>
      <c r="AB1035" s="520"/>
      <c r="AC1035" s="510">
        <v>1.32</v>
      </c>
      <c r="AD1035" s="511"/>
    </row>
    <row r="1036" spans="1:30" ht="22.95" customHeight="1">
      <c r="A1036" s="507" t="s">
        <v>5815</v>
      </c>
      <c r="B1036" s="508"/>
      <c r="C1036" s="508"/>
      <c r="D1036" s="508"/>
      <c r="E1036" s="508"/>
      <c r="F1036" s="508"/>
      <c r="G1036" s="509"/>
      <c r="H1036" s="507" t="s">
        <v>201</v>
      </c>
      <c r="I1036" s="508"/>
      <c r="J1036" s="508"/>
      <c r="K1036" s="508"/>
      <c r="L1036" s="508"/>
      <c r="M1036" s="508"/>
      <c r="N1036" s="508"/>
      <c r="O1036" s="509"/>
      <c r="P1036" s="525" t="s">
        <v>5700</v>
      </c>
      <c r="Q1036" s="526"/>
      <c r="R1036" s="526"/>
      <c r="S1036" s="527"/>
      <c r="T1036" s="510">
        <v>6.99</v>
      </c>
      <c r="U1036" s="528"/>
      <c r="V1036" s="528"/>
      <c r="W1036" s="511"/>
      <c r="X1036" s="518">
        <v>8.0000000000000002E-3</v>
      </c>
      <c r="Y1036" s="519"/>
      <c r="Z1036" s="519"/>
      <c r="AA1036" s="519"/>
      <c r="AB1036" s="520"/>
      <c r="AC1036" s="510">
        <v>0.05</v>
      </c>
      <c r="AD1036" s="511"/>
    </row>
    <row r="1037" spans="1:30" ht="22.95" customHeight="1">
      <c r="A1037" s="507" t="s">
        <v>5816</v>
      </c>
      <c r="B1037" s="508"/>
      <c r="C1037" s="508"/>
      <c r="D1037" s="508"/>
      <c r="E1037" s="508"/>
      <c r="F1037" s="508"/>
      <c r="G1037" s="509"/>
      <c r="H1037" s="507" t="s">
        <v>200</v>
      </c>
      <c r="I1037" s="508"/>
      <c r="J1037" s="508"/>
      <c r="K1037" s="508"/>
      <c r="L1037" s="508"/>
      <c r="M1037" s="508"/>
      <c r="N1037" s="508"/>
      <c r="O1037" s="509"/>
      <c r="P1037" s="525" t="s">
        <v>66</v>
      </c>
      <c r="Q1037" s="526"/>
      <c r="R1037" s="526"/>
      <c r="S1037" s="527"/>
      <c r="T1037" s="512">
        <v>10.25</v>
      </c>
      <c r="U1037" s="513"/>
      <c r="V1037" s="513"/>
      <c r="W1037" s="514"/>
      <c r="X1037" s="518">
        <v>0.20300000000000001</v>
      </c>
      <c r="Y1037" s="519"/>
      <c r="Z1037" s="519"/>
      <c r="AA1037" s="519"/>
      <c r="AB1037" s="520"/>
      <c r="AC1037" s="510">
        <v>2.08</v>
      </c>
      <c r="AD1037" s="511"/>
    </row>
    <row r="1038" spans="1:30" ht="11.4" customHeight="1">
      <c r="A1038" s="521" t="s">
        <v>5633</v>
      </c>
      <c r="B1038" s="521"/>
      <c r="C1038" s="521"/>
      <c r="D1038" s="521"/>
      <c r="E1038" s="521"/>
      <c r="F1038" s="521"/>
      <c r="G1038" s="521"/>
      <c r="H1038" s="521"/>
      <c r="I1038" s="521"/>
      <c r="J1038" s="521"/>
      <c r="K1038" s="521"/>
      <c r="L1038" s="521"/>
      <c r="M1038" s="521"/>
      <c r="N1038" s="521"/>
      <c r="O1038" s="521"/>
      <c r="P1038" s="521"/>
      <c r="Q1038" s="521"/>
      <c r="R1038" s="521"/>
      <c r="S1038" s="521"/>
      <c r="T1038" s="521"/>
      <c r="U1038" s="521"/>
      <c r="V1038" s="521"/>
      <c r="W1038" s="521"/>
      <c r="X1038" s="521"/>
      <c r="Y1038" s="510">
        <v>3.45</v>
      </c>
      <c r="Z1038" s="528"/>
      <c r="AA1038" s="528"/>
      <c r="AB1038" s="528"/>
      <c r="AC1038" s="528"/>
      <c r="AD1038" s="511"/>
    </row>
    <row r="1039" spans="1:30" ht="10.8" customHeight="1">
      <c r="A1039" s="211"/>
      <c r="B1039" s="211"/>
      <c r="C1039" s="211"/>
      <c r="D1039" s="211"/>
      <c r="E1039" s="211"/>
      <c r="F1039" s="211"/>
      <c r="G1039" s="211"/>
      <c r="H1039" s="211"/>
      <c r="I1039" s="211"/>
      <c r="J1039" s="211"/>
      <c r="K1039" s="211"/>
      <c r="L1039" s="211"/>
      <c r="M1039" s="211"/>
      <c r="N1039" s="211"/>
      <c r="O1039" s="211"/>
      <c r="P1039" s="211"/>
      <c r="Q1039" s="211"/>
      <c r="R1039" s="211"/>
      <c r="S1039" s="211"/>
      <c r="T1039" s="211"/>
      <c r="U1039" s="211"/>
      <c r="V1039" s="211"/>
      <c r="W1039" s="211"/>
      <c r="X1039" s="211"/>
      <c r="Y1039" s="211"/>
      <c r="Z1039" s="211"/>
      <c r="AA1039" s="211"/>
      <c r="AB1039" s="211"/>
      <c r="AC1039" s="211"/>
      <c r="AD1039" s="211"/>
    </row>
    <row r="1040" spans="1:30" ht="34.5" customHeight="1">
      <c r="A1040" s="501" t="s">
        <v>5628</v>
      </c>
      <c r="B1040" s="502"/>
      <c r="C1040" s="503"/>
      <c r="D1040" s="501" t="s">
        <v>5649</v>
      </c>
      <c r="E1040" s="502"/>
      <c r="F1040" s="502"/>
      <c r="G1040" s="502"/>
      <c r="H1040" s="502"/>
      <c r="I1040" s="502"/>
      <c r="J1040" s="502"/>
      <c r="K1040" s="503"/>
      <c r="L1040" s="522" t="s">
        <v>180</v>
      </c>
      <c r="M1040" s="524"/>
      <c r="N1040" s="504" t="s">
        <v>5650</v>
      </c>
      <c r="O1040" s="506"/>
      <c r="P1040" s="505"/>
      <c r="Q1040" s="504" t="s">
        <v>5651</v>
      </c>
      <c r="R1040" s="506"/>
      <c r="S1040" s="506"/>
      <c r="T1040" s="505"/>
      <c r="U1040" s="504" t="s">
        <v>5631</v>
      </c>
      <c r="V1040" s="506"/>
      <c r="W1040" s="506"/>
      <c r="X1040" s="505"/>
      <c r="Y1040" s="504" t="s">
        <v>5652</v>
      </c>
      <c r="Z1040" s="506"/>
      <c r="AA1040" s="506"/>
      <c r="AB1040" s="506"/>
      <c r="AC1040" s="505"/>
      <c r="AD1040" s="532" t="s">
        <v>5653</v>
      </c>
    </row>
    <row r="1041" spans="1:30" ht="22.95" customHeight="1">
      <c r="A1041" s="507" t="s">
        <v>7694</v>
      </c>
      <c r="B1041" s="508"/>
      <c r="C1041" s="509"/>
      <c r="D1041" s="507" t="s">
        <v>5497</v>
      </c>
      <c r="E1041" s="508"/>
      <c r="F1041" s="508"/>
      <c r="G1041" s="508"/>
      <c r="H1041" s="508"/>
      <c r="I1041" s="508"/>
      <c r="J1041" s="508"/>
      <c r="K1041" s="509"/>
      <c r="L1041" s="525" t="s">
        <v>87</v>
      </c>
      <c r="M1041" s="527"/>
      <c r="N1041" s="510">
        <v>4.09</v>
      </c>
      <c r="O1041" s="528"/>
      <c r="P1041" s="511"/>
      <c r="Q1041" s="510">
        <v>7.91</v>
      </c>
      <c r="R1041" s="528"/>
      <c r="S1041" s="528"/>
      <c r="T1041" s="511"/>
      <c r="U1041" s="518">
        <v>0.79</v>
      </c>
      <c r="V1041" s="519"/>
      <c r="W1041" s="519"/>
      <c r="X1041" s="520"/>
      <c r="Y1041" s="510">
        <v>3.23</v>
      </c>
      <c r="Z1041" s="528"/>
      <c r="AA1041" s="528"/>
      <c r="AB1041" s="528"/>
      <c r="AC1041" s="511"/>
      <c r="AD1041" s="533">
        <v>6.24</v>
      </c>
    </row>
    <row r="1042" spans="1:30" ht="34.5" customHeight="1">
      <c r="A1042" s="507" t="s">
        <v>7695</v>
      </c>
      <c r="B1042" s="508"/>
      <c r="C1042" s="509"/>
      <c r="D1042" s="507" t="s">
        <v>6667</v>
      </c>
      <c r="E1042" s="508"/>
      <c r="F1042" s="508"/>
      <c r="G1042" s="508"/>
      <c r="H1042" s="508"/>
      <c r="I1042" s="508"/>
      <c r="J1042" s="508"/>
      <c r="K1042" s="509"/>
      <c r="L1042" s="525" t="s">
        <v>67</v>
      </c>
      <c r="M1042" s="527"/>
      <c r="N1042" s="512">
        <v>64.02</v>
      </c>
      <c r="O1042" s="513"/>
      <c r="P1042" s="514"/>
      <c r="Q1042" s="512">
        <v>35.630000000000003</v>
      </c>
      <c r="R1042" s="513"/>
      <c r="S1042" s="513"/>
      <c r="T1042" s="514"/>
      <c r="U1042" s="518">
        <v>9.4E-2</v>
      </c>
      <c r="V1042" s="519"/>
      <c r="W1042" s="519"/>
      <c r="X1042" s="520"/>
      <c r="Y1042" s="510">
        <v>6.01</v>
      </c>
      <c r="Z1042" s="528"/>
      <c r="AA1042" s="528"/>
      <c r="AB1042" s="528"/>
      <c r="AC1042" s="511"/>
      <c r="AD1042" s="533">
        <v>3.34</v>
      </c>
    </row>
    <row r="1043" spans="1:30" ht="34.5" customHeight="1">
      <c r="A1043" s="507" t="s">
        <v>7696</v>
      </c>
      <c r="B1043" s="508"/>
      <c r="C1043" s="509"/>
      <c r="D1043" s="507" t="s">
        <v>7697</v>
      </c>
      <c r="E1043" s="508"/>
      <c r="F1043" s="508"/>
      <c r="G1043" s="508"/>
      <c r="H1043" s="508"/>
      <c r="I1043" s="508"/>
      <c r="J1043" s="508"/>
      <c r="K1043" s="509"/>
      <c r="L1043" s="525" t="s">
        <v>73</v>
      </c>
      <c r="M1043" s="527"/>
      <c r="N1043" s="515">
        <v>119.16</v>
      </c>
      <c r="O1043" s="516"/>
      <c r="P1043" s="517"/>
      <c r="Q1043" s="515">
        <v>460.5</v>
      </c>
      <c r="R1043" s="516"/>
      <c r="S1043" s="516"/>
      <c r="T1043" s="517"/>
      <c r="U1043" s="518">
        <v>2.1000000000000001E-2</v>
      </c>
      <c r="V1043" s="519"/>
      <c r="W1043" s="519"/>
      <c r="X1043" s="520"/>
      <c r="Y1043" s="510">
        <v>2.5</v>
      </c>
      <c r="Z1043" s="528"/>
      <c r="AA1043" s="528"/>
      <c r="AB1043" s="528"/>
      <c r="AC1043" s="511"/>
      <c r="AD1043" s="533">
        <v>9.67</v>
      </c>
    </row>
    <row r="1044" spans="1:30" ht="11.4" customHeight="1">
      <c r="A1044" s="521" t="s">
        <v>5654</v>
      </c>
      <c r="B1044" s="521"/>
      <c r="C1044" s="521"/>
      <c r="D1044" s="521"/>
      <c r="E1044" s="521"/>
      <c r="F1044" s="521"/>
      <c r="G1044" s="521"/>
      <c r="H1044" s="521"/>
      <c r="I1044" s="521"/>
      <c r="J1044" s="521"/>
      <c r="K1044" s="521"/>
      <c r="L1044" s="521"/>
      <c r="M1044" s="521"/>
      <c r="N1044" s="521"/>
      <c r="O1044" s="521"/>
      <c r="P1044" s="521"/>
      <c r="Q1044" s="521"/>
      <c r="R1044" s="521"/>
      <c r="S1044" s="521"/>
      <c r="T1044" s="521"/>
      <c r="U1044" s="521"/>
      <c r="V1044" s="521"/>
      <c r="W1044" s="521"/>
      <c r="X1044" s="521"/>
      <c r="Y1044" s="512">
        <v>11.74</v>
      </c>
      <c r="Z1044" s="513"/>
      <c r="AA1044" s="513"/>
      <c r="AB1044" s="513"/>
      <c r="AC1044" s="513"/>
      <c r="AD1044" s="514"/>
    </row>
    <row r="1045" spans="1:30" ht="11.4" customHeight="1">
      <c r="A1045" s="521" t="s">
        <v>5655</v>
      </c>
      <c r="B1045" s="521"/>
      <c r="C1045" s="521"/>
      <c r="D1045" s="521"/>
      <c r="E1045" s="521"/>
      <c r="F1045" s="521"/>
      <c r="G1045" s="521"/>
      <c r="H1045" s="521"/>
      <c r="I1045" s="521"/>
      <c r="J1045" s="521"/>
      <c r="K1045" s="521"/>
      <c r="L1045" s="521"/>
      <c r="M1045" s="521"/>
      <c r="N1045" s="521"/>
      <c r="O1045" s="521"/>
      <c r="P1045" s="521"/>
      <c r="Q1045" s="521"/>
      <c r="R1045" s="521"/>
      <c r="S1045" s="521"/>
      <c r="T1045" s="521"/>
      <c r="U1045" s="521"/>
      <c r="V1045" s="521"/>
      <c r="W1045" s="521"/>
      <c r="X1045" s="521"/>
      <c r="Y1045" s="512">
        <v>19.25</v>
      </c>
      <c r="Z1045" s="513"/>
      <c r="AA1045" s="513"/>
      <c r="AB1045" s="513"/>
      <c r="AC1045" s="513"/>
      <c r="AD1045" s="514"/>
    </row>
    <row r="1046" spans="1:30" ht="10.8" customHeight="1">
      <c r="A1046" s="211"/>
      <c r="B1046" s="211"/>
      <c r="C1046" s="211"/>
      <c r="D1046" s="211"/>
      <c r="E1046" s="211"/>
      <c r="F1046" s="211"/>
      <c r="G1046" s="211"/>
      <c r="H1046" s="211"/>
      <c r="I1046" s="211"/>
      <c r="J1046" s="211"/>
      <c r="K1046" s="211"/>
      <c r="L1046" s="211"/>
      <c r="M1046" s="211"/>
      <c r="N1046" s="211"/>
      <c r="O1046" s="211"/>
      <c r="P1046" s="211"/>
      <c r="Q1046" s="211"/>
      <c r="R1046" s="211"/>
      <c r="S1046" s="211"/>
      <c r="T1046" s="211"/>
      <c r="U1046" s="211"/>
      <c r="V1046" s="211"/>
      <c r="W1046" s="211"/>
      <c r="X1046" s="211"/>
      <c r="Y1046" s="211"/>
      <c r="Z1046" s="211"/>
      <c r="AA1046" s="211"/>
      <c r="AB1046" s="211"/>
      <c r="AC1046" s="211"/>
      <c r="AD1046" s="211"/>
    </row>
    <row r="1047" spans="1:30" ht="11.4" customHeight="1">
      <c r="A1047" s="504" t="s">
        <v>5634</v>
      </c>
      <c r="B1047" s="506"/>
      <c r="C1047" s="506"/>
      <c r="D1047" s="506"/>
      <c r="E1047" s="506"/>
      <c r="F1047" s="506"/>
      <c r="G1047" s="506"/>
      <c r="H1047" s="506"/>
      <c r="I1047" s="506"/>
      <c r="J1047" s="506"/>
      <c r="K1047" s="506"/>
      <c r="L1047" s="506"/>
      <c r="M1047" s="506"/>
      <c r="N1047" s="506"/>
      <c r="O1047" s="506"/>
      <c r="P1047" s="506"/>
      <c r="Q1047" s="506"/>
      <c r="R1047" s="506"/>
      <c r="S1047" s="506"/>
      <c r="T1047" s="506"/>
      <c r="U1047" s="506"/>
      <c r="V1047" s="506"/>
      <c r="W1047" s="506"/>
      <c r="X1047" s="505"/>
      <c r="Y1047" s="537">
        <v>49.76</v>
      </c>
      <c r="Z1047" s="538"/>
      <c r="AA1047" s="538"/>
      <c r="AB1047" s="538"/>
      <c r="AC1047" s="538"/>
      <c r="AD1047" s="539"/>
    </row>
    <row r="1048" spans="1:30" ht="11.4" customHeight="1">
      <c r="A1048" s="504" t="s">
        <v>5635</v>
      </c>
      <c r="B1048" s="506"/>
      <c r="C1048" s="506"/>
      <c r="D1048" s="506"/>
      <c r="E1048" s="506"/>
      <c r="F1048" s="506"/>
      <c r="G1048" s="506"/>
      <c r="H1048" s="506"/>
      <c r="I1048" s="506"/>
      <c r="J1048" s="506"/>
      <c r="K1048" s="506"/>
      <c r="L1048" s="506"/>
      <c r="M1048" s="506"/>
      <c r="N1048" s="506"/>
      <c r="O1048" s="506"/>
      <c r="P1048" s="506"/>
      <c r="Q1048" s="506"/>
      <c r="R1048" s="506"/>
      <c r="S1048" s="506"/>
      <c r="T1048" s="506"/>
      <c r="U1048" s="506"/>
      <c r="V1048" s="506"/>
      <c r="W1048" s="506"/>
      <c r="X1048" s="505"/>
      <c r="Y1048" s="537">
        <v>12.47</v>
      </c>
      <c r="Z1048" s="538"/>
      <c r="AA1048" s="538"/>
      <c r="AB1048" s="538"/>
      <c r="AC1048" s="538"/>
      <c r="AD1048" s="539"/>
    </row>
    <row r="1049" spans="1:30" ht="11.4" customHeight="1">
      <c r="A1049" s="504" t="s">
        <v>5636</v>
      </c>
      <c r="B1049" s="506"/>
      <c r="C1049" s="506"/>
      <c r="D1049" s="506"/>
      <c r="E1049" s="506"/>
      <c r="F1049" s="506"/>
      <c r="G1049" s="506"/>
      <c r="H1049" s="506"/>
      <c r="I1049" s="506"/>
      <c r="J1049" s="506"/>
      <c r="K1049" s="506"/>
      <c r="L1049" s="506"/>
      <c r="M1049" s="506"/>
      <c r="N1049" s="506"/>
      <c r="O1049" s="506"/>
      <c r="P1049" s="506"/>
      <c r="Q1049" s="506"/>
      <c r="R1049" s="506"/>
      <c r="S1049" s="506"/>
      <c r="T1049" s="506"/>
      <c r="U1049" s="506"/>
      <c r="V1049" s="506"/>
      <c r="W1049" s="506"/>
      <c r="X1049" s="505"/>
      <c r="Y1049" s="537">
        <v>62.23</v>
      </c>
      <c r="Z1049" s="538"/>
      <c r="AA1049" s="538"/>
      <c r="AB1049" s="538"/>
      <c r="AC1049" s="538"/>
      <c r="AD1049" s="539"/>
    </row>
    <row r="1050" spans="1:30" ht="10.8" customHeight="1">
      <c r="A1050" s="211"/>
      <c r="B1050" s="211"/>
      <c r="C1050" s="211"/>
      <c r="D1050" s="211"/>
      <c r="E1050" s="211"/>
      <c r="F1050" s="211"/>
      <c r="G1050" s="211"/>
      <c r="H1050" s="211"/>
      <c r="I1050" s="211"/>
      <c r="J1050" s="211"/>
      <c r="K1050" s="211"/>
      <c r="L1050" s="211"/>
      <c r="M1050" s="211"/>
      <c r="N1050" s="211"/>
      <c r="O1050" s="211"/>
      <c r="P1050" s="211"/>
      <c r="Q1050" s="211"/>
      <c r="R1050" s="211"/>
      <c r="S1050" s="211"/>
      <c r="T1050" s="211"/>
      <c r="U1050" s="211"/>
      <c r="V1050" s="211"/>
      <c r="W1050" s="211"/>
      <c r="X1050" s="211"/>
      <c r="Y1050" s="211"/>
      <c r="Z1050" s="211"/>
      <c r="AA1050" s="211"/>
      <c r="AB1050" s="211"/>
      <c r="AC1050" s="211"/>
      <c r="AD1050" s="211"/>
    </row>
    <row r="1051" spans="1:30" ht="13.35" customHeight="1">
      <c r="A1051" s="540" t="s">
        <v>5637</v>
      </c>
      <c r="B1051" s="540"/>
      <c r="C1051" s="540"/>
      <c r="D1051" s="540"/>
      <c r="E1051" s="540"/>
      <c r="F1051" s="540"/>
      <c r="G1051" s="540"/>
      <c r="H1051" s="540"/>
      <c r="I1051" s="540"/>
      <c r="J1051" s="540"/>
      <c r="K1051" s="540"/>
      <c r="L1051" s="540"/>
      <c r="M1051" s="540"/>
      <c r="N1051" s="540"/>
      <c r="O1051" s="540"/>
      <c r="P1051" s="540"/>
      <c r="Q1051" s="540"/>
      <c r="R1051" s="540"/>
      <c r="S1051" s="540"/>
      <c r="T1051" s="540"/>
      <c r="U1051" s="540"/>
      <c r="V1051" s="540"/>
      <c r="W1051" s="540"/>
      <c r="X1051" s="540"/>
      <c r="Y1051" s="540"/>
      <c r="Z1051" s="540"/>
      <c r="AA1051" s="540"/>
      <c r="AB1051" s="540"/>
      <c r="AC1051" s="540"/>
      <c r="AD1051" s="540"/>
    </row>
    <row r="1052" spans="1:30" ht="11.4" customHeight="1">
      <c r="A1052" s="174" t="s">
        <v>128</v>
      </c>
      <c r="B1052" s="174"/>
      <c r="C1052" s="174"/>
      <c r="D1052" s="174"/>
      <c r="E1052" s="174"/>
      <c r="F1052" s="174"/>
      <c r="G1052" s="174"/>
      <c r="H1052" s="174"/>
      <c r="I1052" s="174"/>
      <c r="J1052" s="174"/>
      <c r="K1052" s="174"/>
      <c r="L1052" s="174"/>
      <c r="M1052" s="174"/>
      <c r="N1052" s="175"/>
      <c r="O1052" s="175"/>
      <c r="P1052" s="175"/>
      <c r="Q1052" s="175"/>
      <c r="R1052" s="175"/>
      <c r="S1052" s="175"/>
      <c r="T1052" s="175"/>
      <c r="U1052" s="175"/>
      <c r="V1052" s="175"/>
      <c r="W1052" s="175"/>
      <c r="X1052" s="175"/>
      <c r="Y1052" s="175"/>
      <c r="Z1052" s="175"/>
      <c r="AA1052" s="175"/>
      <c r="AB1052" s="175"/>
      <c r="AC1052" s="175"/>
      <c r="AD1052" s="175"/>
    </row>
  </sheetData>
  <mergeCells count="3370">
    <mergeCell ref="X1036:AB1036"/>
    <mergeCell ref="AC1036:AD1036"/>
    <mergeCell ref="H1037:O1037"/>
    <mergeCell ref="P1037:S1037"/>
    <mergeCell ref="T1037:W1037"/>
    <mergeCell ref="X1037:AB1037"/>
    <mergeCell ref="AC1037:AD1037"/>
    <mergeCell ref="A1040:C1040"/>
    <mergeCell ref="D1040:K1040"/>
    <mergeCell ref="L1040:M1040"/>
    <mergeCell ref="N1040:P1040"/>
    <mergeCell ref="Q1040:T1040"/>
    <mergeCell ref="U1040:X1040"/>
    <mergeCell ref="Y1040:AC1040"/>
    <mergeCell ref="A1041:C1041"/>
    <mergeCell ref="D1041:K1041"/>
    <mergeCell ref="L1041:M1041"/>
    <mergeCell ref="N1041:P1041"/>
    <mergeCell ref="Q1041:T1041"/>
    <mergeCell ref="U1041:X1041"/>
    <mergeCell ref="Y1041:AC1041"/>
    <mergeCell ref="A1030:G1030"/>
    <mergeCell ref="H1030:L1030"/>
    <mergeCell ref="M1030:N1030"/>
    <mergeCell ref="O1030:R1030"/>
    <mergeCell ref="S1030:V1030"/>
    <mergeCell ref="W1030:AA1030"/>
    <mergeCell ref="AB1030:AD1030"/>
    <mergeCell ref="A1031:G1031"/>
    <mergeCell ref="H1031:L1031"/>
    <mergeCell ref="M1031:N1031"/>
    <mergeCell ref="O1031:R1031"/>
    <mergeCell ref="S1031:V1031"/>
    <mergeCell ref="W1031:AA1031"/>
    <mergeCell ref="AB1031:AD1031"/>
    <mergeCell ref="A1034:G1034"/>
    <mergeCell ref="H1034:O1034"/>
    <mergeCell ref="P1034:S1034"/>
    <mergeCell ref="T1034:W1034"/>
    <mergeCell ref="X1034:AB1034"/>
    <mergeCell ref="AC1034:AD1034"/>
    <mergeCell ref="H1017:O1017"/>
    <mergeCell ref="P1017:S1017"/>
    <mergeCell ref="T1017:W1017"/>
    <mergeCell ref="X1017:AB1017"/>
    <mergeCell ref="AC1017:AD1017"/>
    <mergeCell ref="A1018:X1018"/>
    <mergeCell ref="Y1018:AD1018"/>
    <mergeCell ref="A1019:AD1019"/>
    <mergeCell ref="A1020:X1020"/>
    <mergeCell ref="Y1020:AD1020"/>
    <mergeCell ref="A1021:X1021"/>
    <mergeCell ref="Y1021:AD1021"/>
    <mergeCell ref="A1022:X1022"/>
    <mergeCell ref="Y1022:AD1022"/>
    <mergeCell ref="A1023:AD1023"/>
    <mergeCell ref="A1024:E1024"/>
    <mergeCell ref="F1024:AD1024"/>
    <mergeCell ref="X999:AB999"/>
    <mergeCell ref="AC999:AD999"/>
    <mergeCell ref="A1000:X1000"/>
    <mergeCell ref="Y1000:AD1000"/>
    <mergeCell ref="A1001:AD1001"/>
    <mergeCell ref="A1002:X1002"/>
    <mergeCell ref="Y1002:AD1002"/>
    <mergeCell ref="A1003:X1003"/>
    <mergeCell ref="Y1003:AD1003"/>
    <mergeCell ref="A1004:X1004"/>
    <mergeCell ref="Y1004:AD1004"/>
    <mergeCell ref="A1005:AD1005"/>
    <mergeCell ref="A1006:E1006"/>
    <mergeCell ref="F1006:AD1006"/>
    <mergeCell ref="A1007:AD1007"/>
    <mergeCell ref="A1009:AD1009"/>
    <mergeCell ref="A1011:G1011"/>
    <mergeCell ref="H1011:L1011"/>
    <mergeCell ref="M1011:N1011"/>
    <mergeCell ref="O1011:R1011"/>
    <mergeCell ref="S1011:V1011"/>
    <mergeCell ref="W1011:AA1011"/>
    <mergeCell ref="AB1011:AD1011"/>
    <mergeCell ref="W992:AA992"/>
    <mergeCell ref="AB992:AD992"/>
    <mergeCell ref="A993:G993"/>
    <mergeCell ref="H993:L993"/>
    <mergeCell ref="M993:N993"/>
    <mergeCell ref="O993:R993"/>
    <mergeCell ref="S993:V993"/>
    <mergeCell ref="W993:AA993"/>
    <mergeCell ref="AB993:AD993"/>
    <mergeCell ref="A994:G994"/>
    <mergeCell ref="H994:L994"/>
    <mergeCell ref="M994:N994"/>
    <mergeCell ref="O994:R994"/>
    <mergeCell ref="S994:V994"/>
    <mergeCell ref="W994:AA994"/>
    <mergeCell ref="AB994:AD994"/>
    <mergeCell ref="A997:G997"/>
    <mergeCell ref="H997:O997"/>
    <mergeCell ref="P997:S997"/>
    <mergeCell ref="T997:W997"/>
    <mergeCell ref="X997:AB997"/>
    <mergeCell ref="AC997:AD997"/>
    <mergeCell ref="A976:X976"/>
    <mergeCell ref="Y976:AD976"/>
    <mergeCell ref="A977:AD977"/>
    <mergeCell ref="H978:O978"/>
    <mergeCell ref="P978:S978"/>
    <mergeCell ref="T978:W978"/>
    <mergeCell ref="X978:AB978"/>
    <mergeCell ref="AC978:AD978"/>
    <mergeCell ref="H979:O979"/>
    <mergeCell ref="P979:S979"/>
    <mergeCell ref="T979:W979"/>
    <mergeCell ref="X979:AB979"/>
    <mergeCell ref="AC979:AD979"/>
    <mergeCell ref="A980:G980"/>
    <mergeCell ref="H980:O980"/>
    <mergeCell ref="P980:S980"/>
    <mergeCell ref="T980:W980"/>
    <mergeCell ref="X980:AB980"/>
    <mergeCell ref="AC980:AD980"/>
    <mergeCell ref="L958:M958"/>
    <mergeCell ref="N958:P958"/>
    <mergeCell ref="Q958:T958"/>
    <mergeCell ref="U958:X958"/>
    <mergeCell ref="Y958:AC958"/>
    <mergeCell ref="A959:C959"/>
    <mergeCell ref="D959:K959"/>
    <mergeCell ref="L959:M959"/>
    <mergeCell ref="N959:P959"/>
    <mergeCell ref="Q959:T959"/>
    <mergeCell ref="U959:X959"/>
    <mergeCell ref="Y959:AC959"/>
    <mergeCell ref="A960:C960"/>
    <mergeCell ref="D960:K960"/>
    <mergeCell ref="L960:M960"/>
    <mergeCell ref="N960:P960"/>
    <mergeCell ref="Q960:T960"/>
    <mergeCell ref="U960:X960"/>
    <mergeCell ref="Y960:AC960"/>
    <mergeCell ref="S921:V921"/>
    <mergeCell ref="W921:AA921"/>
    <mergeCell ref="AB921:AD921"/>
    <mergeCell ref="A922:G922"/>
    <mergeCell ref="H922:L922"/>
    <mergeCell ref="M922:N922"/>
    <mergeCell ref="O922:R922"/>
    <mergeCell ref="S922:V922"/>
    <mergeCell ref="W922:AA922"/>
    <mergeCell ref="AB922:AD922"/>
    <mergeCell ref="A923:X923"/>
    <mergeCell ref="Y923:AD923"/>
    <mergeCell ref="A924:AD924"/>
    <mergeCell ref="A947:X947"/>
    <mergeCell ref="Y947:AD947"/>
    <mergeCell ref="A948:AD948"/>
    <mergeCell ref="A949:X949"/>
    <mergeCell ref="Y949:AD949"/>
    <mergeCell ref="A905:X905"/>
    <mergeCell ref="Y905:AD905"/>
    <mergeCell ref="A906:AD906"/>
    <mergeCell ref="A907:G907"/>
    <mergeCell ref="H907:O907"/>
    <mergeCell ref="P907:S907"/>
    <mergeCell ref="T907:W907"/>
    <mergeCell ref="X907:AB907"/>
    <mergeCell ref="AC907:AD907"/>
    <mergeCell ref="A908:G908"/>
    <mergeCell ref="H908:O908"/>
    <mergeCell ref="P908:S908"/>
    <mergeCell ref="T908:W908"/>
    <mergeCell ref="X908:AB908"/>
    <mergeCell ref="AC908:AD908"/>
    <mergeCell ref="A910:AD910"/>
    <mergeCell ref="A912:X912"/>
    <mergeCell ref="Y912:AD912"/>
    <mergeCell ref="M902:N902"/>
    <mergeCell ref="O902:R902"/>
    <mergeCell ref="S902:V902"/>
    <mergeCell ref="W902:AA902"/>
    <mergeCell ref="AB902:AD902"/>
    <mergeCell ref="H903:L903"/>
    <mergeCell ref="M903:N903"/>
    <mergeCell ref="O903:R903"/>
    <mergeCell ref="S903:V903"/>
    <mergeCell ref="W903:AA903"/>
    <mergeCell ref="AB903:AD903"/>
    <mergeCell ref="H904:L904"/>
    <mergeCell ref="M904:N904"/>
    <mergeCell ref="O904:R904"/>
    <mergeCell ref="S904:V904"/>
    <mergeCell ref="W904:AA904"/>
    <mergeCell ref="AB904:AD904"/>
    <mergeCell ref="M885:N885"/>
    <mergeCell ref="O885:R885"/>
    <mergeCell ref="S885:V885"/>
    <mergeCell ref="W885:AA885"/>
    <mergeCell ref="AB885:AD885"/>
    <mergeCell ref="A886:X886"/>
    <mergeCell ref="Y886:AD886"/>
    <mergeCell ref="A887:AD887"/>
    <mergeCell ref="A888:G888"/>
    <mergeCell ref="H888:O888"/>
    <mergeCell ref="P888:S888"/>
    <mergeCell ref="T888:W888"/>
    <mergeCell ref="X888:AB888"/>
    <mergeCell ref="AC888:AD888"/>
    <mergeCell ref="A889:G889"/>
    <mergeCell ref="H889:O889"/>
    <mergeCell ref="P889:S889"/>
    <mergeCell ref="T889:W889"/>
    <mergeCell ref="X889:AB889"/>
    <mergeCell ref="AC889:AD889"/>
    <mergeCell ref="A875:X875"/>
    <mergeCell ref="Y875:AD875"/>
    <mergeCell ref="A876:X876"/>
    <mergeCell ref="Y876:AD876"/>
    <mergeCell ref="A877:AD877"/>
    <mergeCell ref="A878:E878"/>
    <mergeCell ref="F878:AD878"/>
    <mergeCell ref="A880:X880"/>
    <mergeCell ref="Y880:AD880"/>
    <mergeCell ref="A881:AD881"/>
    <mergeCell ref="A882:AD882"/>
    <mergeCell ref="A883:G883"/>
    <mergeCell ref="H883:L883"/>
    <mergeCell ref="M883:N883"/>
    <mergeCell ref="O883:R883"/>
    <mergeCell ref="S883:V883"/>
    <mergeCell ref="W883:AA883"/>
    <mergeCell ref="AB883:AD883"/>
    <mergeCell ref="O866:R866"/>
    <mergeCell ref="S866:V866"/>
    <mergeCell ref="W866:AA866"/>
    <mergeCell ref="AB866:AD866"/>
    <mergeCell ref="A867:X867"/>
    <mergeCell ref="Y867:AD867"/>
    <mergeCell ref="A868:AD868"/>
    <mergeCell ref="A869:G869"/>
    <mergeCell ref="H869:O869"/>
    <mergeCell ref="P869:S869"/>
    <mergeCell ref="T869:W869"/>
    <mergeCell ref="X869:AB869"/>
    <mergeCell ref="AC869:AD869"/>
    <mergeCell ref="A870:G870"/>
    <mergeCell ref="H870:O870"/>
    <mergeCell ref="P870:S870"/>
    <mergeCell ref="T870:W870"/>
    <mergeCell ref="X870:AB870"/>
    <mergeCell ref="AC870:AD870"/>
    <mergeCell ref="AC846:AD846"/>
    <mergeCell ref="A847:G847"/>
    <mergeCell ref="H847:O847"/>
    <mergeCell ref="P847:S847"/>
    <mergeCell ref="T847:W847"/>
    <mergeCell ref="X847:AB847"/>
    <mergeCell ref="AC847:AD847"/>
    <mergeCell ref="A851:G851"/>
    <mergeCell ref="H851:O851"/>
    <mergeCell ref="P851:S851"/>
    <mergeCell ref="T851:W851"/>
    <mergeCell ref="X851:AB851"/>
    <mergeCell ref="AC851:AD851"/>
    <mergeCell ref="A852:G852"/>
    <mergeCell ref="H852:O852"/>
    <mergeCell ref="P852:S852"/>
    <mergeCell ref="T852:W852"/>
    <mergeCell ref="X852:AB852"/>
    <mergeCell ref="AC852:AD852"/>
    <mergeCell ref="AB838:AD838"/>
    <mergeCell ref="A839:G839"/>
    <mergeCell ref="H839:L839"/>
    <mergeCell ref="M839:N839"/>
    <mergeCell ref="O839:R839"/>
    <mergeCell ref="S839:V839"/>
    <mergeCell ref="W839:AA839"/>
    <mergeCell ref="AB839:AD839"/>
    <mergeCell ref="A840:G840"/>
    <mergeCell ref="H840:L840"/>
    <mergeCell ref="M840:N840"/>
    <mergeCell ref="O840:R840"/>
    <mergeCell ref="S840:V840"/>
    <mergeCell ref="W840:AA840"/>
    <mergeCell ref="AB840:AD840"/>
    <mergeCell ref="A841:X841"/>
    <mergeCell ref="Y841:AD841"/>
    <mergeCell ref="AB820:AD820"/>
    <mergeCell ref="A822:X822"/>
    <mergeCell ref="Y822:AD822"/>
    <mergeCell ref="A823:AD823"/>
    <mergeCell ref="A824:G824"/>
    <mergeCell ref="H824:O824"/>
    <mergeCell ref="P824:S824"/>
    <mergeCell ref="T824:W824"/>
    <mergeCell ref="X824:AB824"/>
    <mergeCell ref="AC824:AD824"/>
    <mergeCell ref="A825:G825"/>
    <mergeCell ref="H825:O825"/>
    <mergeCell ref="P825:S825"/>
    <mergeCell ref="T825:W825"/>
    <mergeCell ref="X825:AB825"/>
    <mergeCell ref="AC825:AD825"/>
    <mergeCell ref="A827:X827"/>
    <mergeCell ref="Y827:AD827"/>
    <mergeCell ref="AB780:AD780"/>
    <mergeCell ref="A782:X782"/>
    <mergeCell ref="Y782:AD782"/>
    <mergeCell ref="A783:AD783"/>
    <mergeCell ref="A784:G784"/>
    <mergeCell ref="H784:O784"/>
    <mergeCell ref="P784:S784"/>
    <mergeCell ref="T784:W784"/>
    <mergeCell ref="X784:AB784"/>
    <mergeCell ref="AC784:AD784"/>
    <mergeCell ref="A785:G785"/>
    <mergeCell ref="H785:O785"/>
    <mergeCell ref="P785:S785"/>
    <mergeCell ref="T785:W785"/>
    <mergeCell ref="X785:AB785"/>
    <mergeCell ref="AC785:AD785"/>
    <mergeCell ref="A808:X808"/>
    <mergeCell ref="Y808:AD808"/>
    <mergeCell ref="X765:AB765"/>
    <mergeCell ref="AC765:AD765"/>
    <mergeCell ref="A766:G766"/>
    <mergeCell ref="H766:O766"/>
    <mergeCell ref="P766:S766"/>
    <mergeCell ref="T766:W766"/>
    <mergeCell ref="X766:AB766"/>
    <mergeCell ref="AC766:AD766"/>
    <mergeCell ref="A767:G767"/>
    <mergeCell ref="H767:O767"/>
    <mergeCell ref="P767:S767"/>
    <mergeCell ref="T767:W767"/>
    <mergeCell ref="X767:AB767"/>
    <mergeCell ref="AC767:AD767"/>
    <mergeCell ref="A768:X768"/>
    <mergeCell ref="Y768:AD768"/>
    <mergeCell ref="A769:AD769"/>
    <mergeCell ref="A761:G761"/>
    <mergeCell ref="H761:O761"/>
    <mergeCell ref="P761:S761"/>
    <mergeCell ref="T761:W761"/>
    <mergeCell ref="X761:AB761"/>
    <mergeCell ref="AC761:AD761"/>
    <mergeCell ref="A762:G762"/>
    <mergeCell ref="H762:O762"/>
    <mergeCell ref="P762:S762"/>
    <mergeCell ref="T762:W762"/>
    <mergeCell ref="X762:AB762"/>
    <mergeCell ref="AC762:AD762"/>
    <mergeCell ref="H763:O763"/>
    <mergeCell ref="P763:S763"/>
    <mergeCell ref="T763:W763"/>
    <mergeCell ref="X763:AB763"/>
    <mergeCell ref="AC763:AD763"/>
    <mergeCell ref="P757:S757"/>
    <mergeCell ref="T757:W757"/>
    <mergeCell ref="X757:AB757"/>
    <mergeCell ref="AC757:AD757"/>
    <mergeCell ref="A758:G758"/>
    <mergeCell ref="H758:O758"/>
    <mergeCell ref="P758:S758"/>
    <mergeCell ref="T758:W758"/>
    <mergeCell ref="X758:AB758"/>
    <mergeCell ref="AC758:AD758"/>
    <mergeCell ref="A759:G759"/>
    <mergeCell ref="H759:O759"/>
    <mergeCell ref="P759:S759"/>
    <mergeCell ref="T759:W759"/>
    <mergeCell ref="X759:AB759"/>
    <mergeCell ref="AC759:AD759"/>
    <mergeCell ref="A760:G760"/>
    <mergeCell ref="H760:O760"/>
    <mergeCell ref="P760:S760"/>
    <mergeCell ref="T760:W760"/>
    <mergeCell ref="X760:AB760"/>
    <mergeCell ref="AC760:AD760"/>
    <mergeCell ref="H751:L751"/>
    <mergeCell ref="M751:N751"/>
    <mergeCell ref="O751:R751"/>
    <mergeCell ref="S751:V751"/>
    <mergeCell ref="W751:AA751"/>
    <mergeCell ref="AB751:AD751"/>
    <mergeCell ref="A752:G752"/>
    <mergeCell ref="H752:L752"/>
    <mergeCell ref="M752:N752"/>
    <mergeCell ref="O752:R752"/>
    <mergeCell ref="S752:V752"/>
    <mergeCell ref="W752:AA752"/>
    <mergeCell ref="AB752:AD752"/>
    <mergeCell ref="A753:G753"/>
    <mergeCell ref="H753:L753"/>
    <mergeCell ref="M753:N753"/>
    <mergeCell ref="O753:R753"/>
    <mergeCell ref="S753:V753"/>
    <mergeCell ref="W753:AA753"/>
    <mergeCell ref="AB753:AD753"/>
    <mergeCell ref="M748:N748"/>
    <mergeCell ref="O748:R748"/>
    <mergeCell ref="S748:V748"/>
    <mergeCell ref="W748:AA748"/>
    <mergeCell ref="AB748:AD748"/>
    <mergeCell ref="H749:L749"/>
    <mergeCell ref="M749:N749"/>
    <mergeCell ref="O749:R749"/>
    <mergeCell ref="S749:V749"/>
    <mergeCell ref="W749:AA749"/>
    <mergeCell ref="AB749:AD749"/>
    <mergeCell ref="H750:L750"/>
    <mergeCell ref="M750:N750"/>
    <mergeCell ref="O750:R750"/>
    <mergeCell ref="S750:V750"/>
    <mergeCell ref="W750:AA750"/>
    <mergeCell ref="AB750:AD750"/>
    <mergeCell ref="A735:G735"/>
    <mergeCell ref="H735:O735"/>
    <mergeCell ref="P735:S735"/>
    <mergeCell ref="T735:W735"/>
    <mergeCell ref="X735:AB735"/>
    <mergeCell ref="AC735:AD735"/>
    <mergeCell ref="A736:G736"/>
    <mergeCell ref="H736:O736"/>
    <mergeCell ref="P736:S736"/>
    <mergeCell ref="T736:W736"/>
    <mergeCell ref="X736:AB736"/>
    <mergeCell ref="AC736:AD736"/>
    <mergeCell ref="A739:X739"/>
    <mergeCell ref="Y739:AD739"/>
    <mergeCell ref="A740:X740"/>
    <mergeCell ref="Y740:AD740"/>
    <mergeCell ref="A743:E743"/>
    <mergeCell ref="F743:AD743"/>
    <mergeCell ref="A714:C714"/>
    <mergeCell ref="D714:K714"/>
    <mergeCell ref="L714:M714"/>
    <mergeCell ref="N714:P714"/>
    <mergeCell ref="Q714:T714"/>
    <mergeCell ref="U714:X714"/>
    <mergeCell ref="Y714:AC714"/>
    <mergeCell ref="A715:C715"/>
    <mergeCell ref="D715:K715"/>
    <mergeCell ref="L715:M715"/>
    <mergeCell ref="N715:P715"/>
    <mergeCell ref="Q715:T715"/>
    <mergeCell ref="U715:X715"/>
    <mergeCell ref="Y715:AC715"/>
    <mergeCell ref="A717:X717"/>
    <mergeCell ref="Y717:AD717"/>
    <mergeCell ref="A719:X719"/>
    <mergeCell ref="Y719:AD719"/>
    <mergeCell ref="A711:C711"/>
    <mergeCell ref="D711:K711"/>
    <mergeCell ref="L711:M711"/>
    <mergeCell ref="N711:P711"/>
    <mergeCell ref="Q711:T711"/>
    <mergeCell ref="U711:X711"/>
    <mergeCell ref="Y711:AC711"/>
    <mergeCell ref="A712:C712"/>
    <mergeCell ref="D712:K712"/>
    <mergeCell ref="L712:M712"/>
    <mergeCell ref="N712:P712"/>
    <mergeCell ref="Q712:T712"/>
    <mergeCell ref="U712:X712"/>
    <mergeCell ref="Y712:AC712"/>
    <mergeCell ref="A713:C713"/>
    <mergeCell ref="D713:K713"/>
    <mergeCell ref="L713:M713"/>
    <mergeCell ref="N713:P713"/>
    <mergeCell ref="Q713:T713"/>
    <mergeCell ref="U713:X713"/>
    <mergeCell ref="Y713:AC713"/>
    <mergeCell ref="A693:C693"/>
    <mergeCell ref="D693:K693"/>
    <mergeCell ref="L693:M693"/>
    <mergeCell ref="N693:P693"/>
    <mergeCell ref="Q693:T693"/>
    <mergeCell ref="U693:X693"/>
    <mergeCell ref="Y693:AC693"/>
    <mergeCell ref="A694:X694"/>
    <mergeCell ref="Y694:AD694"/>
    <mergeCell ref="A695:X695"/>
    <mergeCell ref="Y695:AD695"/>
    <mergeCell ref="A696:AD696"/>
    <mergeCell ref="A697:X697"/>
    <mergeCell ref="Y697:AD697"/>
    <mergeCell ref="A698:X698"/>
    <mergeCell ref="Y698:AD698"/>
    <mergeCell ref="A699:X699"/>
    <mergeCell ref="Y699:AD699"/>
    <mergeCell ref="AB686:AD686"/>
    <mergeCell ref="A687:G687"/>
    <mergeCell ref="H687:L687"/>
    <mergeCell ref="M687:N687"/>
    <mergeCell ref="O687:R687"/>
    <mergeCell ref="S687:V687"/>
    <mergeCell ref="W687:AA687"/>
    <mergeCell ref="AB687:AD687"/>
    <mergeCell ref="A688:X688"/>
    <mergeCell ref="Y688:AD688"/>
    <mergeCell ref="A690:C690"/>
    <mergeCell ref="D690:K690"/>
    <mergeCell ref="L690:M690"/>
    <mergeCell ref="N690:P690"/>
    <mergeCell ref="Q690:T690"/>
    <mergeCell ref="U690:X690"/>
    <mergeCell ref="Y690:AC690"/>
    <mergeCell ref="A672:G672"/>
    <mergeCell ref="H672:O672"/>
    <mergeCell ref="P672:S672"/>
    <mergeCell ref="T672:W672"/>
    <mergeCell ref="X672:AB672"/>
    <mergeCell ref="AC672:AD672"/>
    <mergeCell ref="A673:G673"/>
    <mergeCell ref="H673:O673"/>
    <mergeCell ref="P673:S673"/>
    <mergeCell ref="T673:W673"/>
    <mergeCell ref="X673:AB673"/>
    <mergeCell ref="AC673:AD673"/>
    <mergeCell ref="A674:G674"/>
    <mergeCell ref="H674:O674"/>
    <mergeCell ref="P674:S674"/>
    <mergeCell ref="T674:W674"/>
    <mergeCell ref="X674:AB674"/>
    <mergeCell ref="AC674:AD674"/>
    <mergeCell ref="H667:L667"/>
    <mergeCell ref="M667:N667"/>
    <mergeCell ref="O667:R667"/>
    <mergeCell ref="S667:V667"/>
    <mergeCell ref="W667:AA667"/>
    <mergeCell ref="AB667:AD667"/>
    <mergeCell ref="A668:G668"/>
    <mergeCell ref="H668:L668"/>
    <mergeCell ref="M668:N668"/>
    <mergeCell ref="O668:R668"/>
    <mergeCell ref="S668:V668"/>
    <mergeCell ref="W668:AA668"/>
    <mergeCell ref="AB668:AD668"/>
    <mergeCell ref="A669:X669"/>
    <mergeCell ref="Y669:AD669"/>
    <mergeCell ref="A670:AD670"/>
    <mergeCell ref="A671:G671"/>
    <mergeCell ref="H671:O671"/>
    <mergeCell ref="P671:S671"/>
    <mergeCell ref="T671:W671"/>
    <mergeCell ref="X671:AB671"/>
    <mergeCell ref="AC671:AD671"/>
    <mergeCell ref="Q652:T652"/>
    <mergeCell ref="U652:X652"/>
    <mergeCell ref="Y652:AC652"/>
    <mergeCell ref="A653:C653"/>
    <mergeCell ref="D653:K653"/>
    <mergeCell ref="L653:M653"/>
    <mergeCell ref="N653:P653"/>
    <mergeCell ref="Q653:T653"/>
    <mergeCell ref="U653:X653"/>
    <mergeCell ref="Y653:AC653"/>
    <mergeCell ref="A654:X654"/>
    <mergeCell ref="Y654:AD654"/>
    <mergeCell ref="A655:X655"/>
    <mergeCell ref="Y655:AD655"/>
    <mergeCell ref="A656:AD656"/>
    <mergeCell ref="A657:X657"/>
    <mergeCell ref="Y657:AD657"/>
    <mergeCell ref="A640:E640"/>
    <mergeCell ref="F640:AD640"/>
    <mergeCell ref="A641:AD641"/>
    <mergeCell ref="A642:X642"/>
    <mergeCell ref="Y642:AD642"/>
    <mergeCell ref="A644:AD644"/>
    <mergeCell ref="A647:X647"/>
    <mergeCell ref="Y647:AD647"/>
    <mergeCell ref="A648:AD648"/>
    <mergeCell ref="A649:C649"/>
    <mergeCell ref="D649:K649"/>
    <mergeCell ref="L649:M649"/>
    <mergeCell ref="N649:P649"/>
    <mergeCell ref="Q649:T649"/>
    <mergeCell ref="U649:X649"/>
    <mergeCell ref="Y649:AC649"/>
    <mergeCell ref="A650:C650"/>
    <mergeCell ref="D650:K650"/>
    <mergeCell ref="L650:M650"/>
    <mergeCell ref="N650:P650"/>
    <mergeCell ref="Q650:T650"/>
    <mergeCell ref="U650:X650"/>
    <mergeCell ref="Y650:AC650"/>
    <mergeCell ref="W626:AA626"/>
    <mergeCell ref="AB626:AD626"/>
    <mergeCell ref="A628:X628"/>
    <mergeCell ref="Y628:AD628"/>
    <mergeCell ref="A629:AD629"/>
    <mergeCell ref="A630:C630"/>
    <mergeCell ref="D630:K630"/>
    <mergeCell ref="L630:M630"/>
    <mergeCell ref="N630:P630"/>
    <mergeCell ref="Q630:T630"/>
    <mergeCell ref="U630:X630"/>
    <mergeCell ref="Y630:AC630"/>
    <mergeCell ref="A631:C631"/>
    <mergeCell ref="D631:K631"/>
    <mergeCell ref="L631:M631"/>
    <mergeCell ref="N631:P631"/>
    <mergeCell ref="Q631:T631"/>
    <mergeCell ref="U631:X631"/>
    <mergeCell ref="Y631:AC631"/>
    <mergeCell ref="M609:N609"/>
    <mergeCell ref="O609:R609"/>
    <mergeCell ref="S609:V609"/>
    <mergeCell ref="W609:AA609"/>
    <mergeCell ref="AB609:AD609"/>
    <mergeCell ref="A610:X610"/>
    <mergeCell ref="Y610:AD610"/>
    <mergeCell ref="A611:AD611"/>
    <mergeCell ref="H612:O612"/>
    <mergeCell ref="P612:S612"/>
    <mergeCell ref="T612:W612"/>
    <mergeCell ref="X612:AB612"/>
    <mergeCell ref="AC612:AD612"/>
    <mergeCell ref="A613:G613"/>
    <mergeCell ref="H613:O613"/>
    <mergeCell ref="P613:S613"/>
    <mergeCell ref="T613:W613"/>
    <mergeCell ref="X613:AB613"/>
    <mergeCell ref="AC613:AD613"/>
    <mergeCell ref="A597:AD597"/>
    <mergeCell ref="A598:X598"/>
    <mergeCell ref="Y598:AD598"/>
    <mergeCell ref="A600:X600"/>
    <mergeCell ref="Y600:AD600"/>
    <mergeCell ref="A601:AD601"/>
    <mergeCell ref="A602:E602"/>
    <mergeCell ref="F602:AD602"/>
    <mergeCell ref="A603:AD603"/>
    <mergeCell ref="A604:X604"/>
    <mergeCell ref="Y604:AD604"/>
    <mergeCell ref="A605:AD605"/>
    <mergeCell ref="A607:G607"/>
    <mergeCell ref="H607:L607"/>
    <mergeCell ref="M607:N607"/>
    <mergeCell ref="O607:R607"/>
    <mergeCell ref="S607:V607"/>
    <mergeCell ref="W607:AA607"/>
    <mergeCell ref="AB607:AD607"/>
    <mergeCell ref="N591:P591"/>
    <mergeCell ref="Q591:T591"/>
    <mergeCell ref="U591:X591"/>
    <mergeCell ref="Y591:AC591"/>
    <mergeCell ref="A592:C592"/>
    <mergeCell ref="D592:K592"/>
    <mergeCell ref="L592:M592"/>
    <mergeCell ref="N592:P592"/>
    <mergeCell ref="Q592:T592"/>
    <mergeCell ref="U592:X592"/>
    <mergeCell ref="Y592:AC592"/>
    <mergeCell ref="A593:C593"/>
    <mergeCell ref="D593:K593"/>
    <mergeCell ref="L593:M593"/>
    <mergeCell ref="N593:P593"/>
    <mergeCell ref="Q593:T593"/>
    <mergeCell ref="U593:X593"/>
    <mergeCell ref="Y593:AC593"/>
    <mergeCell ref="A574:X574"/>
    <mergeCell ref="Y574:AD574"/>
    <mergeCell ref="A575:X575"/>
    <mergeCell ref="Y575:AD575"/>
    <mergeCell ref="A576:AD576"/>
    <mergeCell ref="A577:X577"/>
    <mergeCell ref="Y577:AD577"/>
    <mergeCell ref="A578:X578"/>
    <mergeCell ref="Y578:AD578"/>
    <mergeCell ref="A581:E581"/>
    <mergeCell ref="F581:AD581"/>
    <mergeCell ref="A582:AD582"/>
    <mergeCell ref="A585:AD585"/>
    <mergeCell ref="A586:G586"/>
    <mergeCell ref="H586:L586"/>
    <mergeCell ref="M586:N586"/>
    <mergeCell ref="O586:R586"/>
    <mergeCell ref="S586:V586"/>
    <mergeCell ref="W586:AA586"/>
    <mergeCell ref="AB586:AD586"/>
    <mergeCell ref="M568:N568"/>
    <mergeCell ref="O568:R568"/>
    <mergeCell ref="S568:V568"/>
    <mergeCell ref="W568:AA568"/>
    <mergeCell ref="AB568:AD568"/>
    <mergeCell ref="A569:X569"/>
    <mergeCell ref="Y569:AD569"/>
    <mergeCell ref="A570:AD570"/>
    <mergeCell ref="A571:C571"/>
    <mergeCell ref="D571:K571"/>
    <mergeCell ref="L571:M571"/>
    <mergeCell ref="N571:P571"/>
    <mergeCell ref="Q571:T571"/>
    <mergeCell ref="U571:X571"/>
    <mergeCell ref="Y571:AC571"/>
    <mergeCell ref="A572:C572"/>
    <mergeCell ref="D572:K572"/>
    <mergeCell ref="L572:M572"/>
    <mergeCell ref="N572:P572"/>
    <mergeCell ref="Q572:T572"/>
    <mergeCell ref="U572:X572"/>
    <mergeCell ref="Y572:AC572"/>
    <mergeCell ref="P552:S552"/>
    <mergeCell ref="T552:W552"/>
    <mergeCell ref="X552:AB552"/>
    <mergeCell ref="AC552:AD552"/>
    <mergeCell ref="A553:G553"/>
    <mergeCell ref="H553:O553"/>
    <mergeCell ref="P553:S553"/>
    <mergeCell ref="T553:W553"/>
    <mergeCell ref="X553:AB553"/>
    <mergeCell ref="AC553:AD553"/>
    <mergeCell ref="A554:G554"/>
    <mergeCell ref="H554:O554"/>
    <mergeCell ref="P554:S554"/>
    <mergeCell ref="T554:W554"/>
    <mergeCell ref="X554:AB554"/>
    <mergeCell ref="AC554:AD554"/>
    <mergeCell ref="A555:G555"/>
    <mergeCell ref="H555:O555"/>
    <mergeCell ref="P555:S555"/>
    <mergeCell ref="T555:W555"/>
    <mergeCell ref="X555:AB555"/>
    <mergeCell ref="AC555:AD555"/>
    <mergeCell ref="Y539:AD539"/>
    <mergeCell ref="A540:AD540"/>
    <mergeCell ref="A541:E541"/>
    <mergeCell ref="F541:AD541"/>
    <mergeCell ref="A542:AD542"/>
    <mergeCell ref="A543:X543"/>
    <mergeCell ref="Y543:AD543"/>
    <mergeCell ref="A544:AD544"/>
    <mergeCell ref="A546:G546"/>
    <mergeCell ref="H546:L546"/>
    <mergeCell ref="M546:N546"/>
    <mergeCell ref="O546:R546"/>
    <mergeCell ref="S546:V546"/>
    <mergeCell ref="W546:AA546"/>
    <mergeCell ref="AB546:AD546"/>
    <mergeCell ref="A547:G547"/>
    <mergeCell ref="H547:L547"/>
    <mergeCell ref="M547:N547"/>
    <mergeCell ref="O547:R547"/>
    <mergeCell ref="S547:V547"/>
    <mergeCell ref="W547:AA547"/>
    <mergeCell ref="AB547:AD547"/>
    <mergeCell ref="M529:N529"/>
    <mergeCell ref="O529:R529"/>
    <mergeCell ref="S529:V529"/>
    <mergeCell ref="W529:AA529"/>
    <mergeCell ref="AB529:AD529"/>
    <mergeCell ref="A531:X531"/>
    <mergeCell ref="Y531:AD531"/>
    <mergeCell ref="A532:AD532"/>
    <mergeCell ref="A533:G533"/>
    <mergeCell ref="H533:O533"/>
    <mergeCell ref="P533:S533"/>
    <mergeCell ref="T533:W533"/>
    <mergeCell ref="X533:AB533"/>
    <mergeCell ref="AC533:AD533"/>
    <mergeCell ref="A534:G534"/>
    <mergeCell ref="H534:O534"/>
    <mergeCell ref="P534:S534"/>
    <mergeCell ref="T534:W534"/>
    <mergeCell ref="X534:AB534"/>
    <mergeCell ref="AC534:AD534"/>
    <mergeCell ref="H510:L510"/>
    <mergeCell ref="M510:N510"/>
    <mergeCell ref="O510:R510"/>
    <mergeCell ref="S510:V510"/>
    <mergeCell ref="W510:AA510"/>
    <mergeCell ref="AB510:AD510"/>
    <mergeCell ref="A511:X511"/>
    <mergeCell ref="Y511:AD511"/>
    <mergeCell ref="A513:G513"/>
    <mergeCell ref="H513:O513"/>
    <mergeCell ref="P513:S513"/>
    <mergeCell ref="T513:W513"/>
    <mergeCell ref="X513:AB513"/>
    <mergeCell ref="AC513:AD513"/>
    <mergeCell ref="A514:G514"/>
    <mergeCell ref="H514:O514"/>
    <mergeCell ref="P514:S514"/>
    <mergeCell ref="T514:W514"/>
    <mergeCell ref="X514:AB514"/>
    <mergeCell ref="AC514:AD514"/>
    <mergeCell ref="Y497:AD497"/>
    <mergeCell ref="A498:AD498"/>
    <mergeCell ref="A499:X499"/>
    <mergeCell ref="Y499:AD499"/>
    <mergeCell ref="A500:X500"/>
    <mergeCell ref="Y500:AD500"/>
    <mergeCell ref="A502:AD502"/>
    <mergeCell ref="A503:E503"/>
    <mergeCell ref="F503:AD503"/>
    <mergeCell ref="A504:AD504"/>
    <mergeCell ref="A506:AD506"/>
    <mergeCell ref="A508:G508"/>
    <mergeCell ref="H508:L508"/>
    <mergeCell ref="M508:N508"/>
    <mergeCell ref="O508:R508"/>
    <mergeCell ref="S508:V508"/>
    <mergeCell ref="W508:AA508"/>
    <mergeCell ref="AB508:AD508"/>
    <mergeCell ref="A491:AD491"/>
    <mergeCell ref="A492:G492"/>
    <mergeCell ref="H492:O492"/>
    <mergeCell ref="P492:S492"/>
    <mergeCell ref="T492:W492"/>
    <mergeCell ref="X492:AB492"/>
    <mergeCell ref="AC492:AD492"/>
    <mergeCell ref="A493:G493"/>
    <mergeCell ref="H493:O493"/>
    <mergeCell ref="P493:S493"/>
    <mergeCell ref="T493:W493"/>
    <mergeCell ref="X493:AB493"/>
    <mergeCell ref="AC493:AD493"/>
    <mergeCell ref="A494:G494"/>
    <mergeCell ref="H494:O494"/>
    <mergeCell ref="P494:S494"/>
    <mergeCell ref="T494:W494"/>
    <mergeCell ref="X494:AB494"/>
    <mergeCell ref="AC494:AD494"/>
    <mergeCell ref="M487:N487"/>
    <mergeCell ref="O487:R487"/>
    <mergeCell ref="S487:V487"/>
    <mergeCell ref="W487:AA487"/>
    <mergeCell ref="AB487:AD487"/>
    <mergeCell ref="A488:G488"/>
    <mergeCell ref="H488:L488"/>
    <mergeCell ref="M488:N488"/>
    <mergeCell ref="O488:R488"/>
    <mergeCell ref="S488:V488"/>
    <mergeCell ref="W488:AA488"/>
    <mergeCell ref="AB488:AD488"/>
    <mergeCell ref="A489:G489"/>
    <mergeCell ref="H489:L489"/>
    <mergeCell ref="M489:N489"/>
    <mergeCell ref="O489:R489"/>
    <mergeCell ref="S489:V489"/>
    <mergeCell ref="W489:AA489"/>
    <mergeCell ref="AB489:AD489"/>
    <mergeCell ref="H475:O475"/>
    <mergeCell ref="P475:S475"/>
    <mergeCell ref="T475:W475"/>
    <mergeCell ref="X475:AB475"/>
    <mergeCell ref="AC475:AD475"/>
    <mergeCell ref="A476:X476"/>
    <mergeCell ref="Y476:AD476"/>
    <mergeCell ref="A477:AD477"/>
    <mergeCell ref="A479:X479"/>
    <mergeCell ref="Y479:AD479"/>
    <mergeCell ref="A480:X480"/>
    <mergeCell ref="Y480:AD480"/>
    <mergeCell ref="A481:AD481"/>
    <mergeCell ref="A482:E482"/>
    <mergeCell ref="F482:AD482"/>
    <mergeCell ref="A483:AD483"/>
    <mergeCell ref="A484:X484"/>
    <mergeCell ref="Y484:AD484"/>
    <mergeCell ref="H469:L469"/>
    <mergeCell ref="M469:N469"/>
    <mergeCell ref="O469:R469"/>
    <mergeCell ref="S469:V469"/>
    <mergeCell ref="W469:AA469"/>
    <mergeCell ref="AB469:AD469"/>
    <mergeCell ref="A470:X470"/>
    <mergeCell ref="Y470:AD470"/>
    <mergeCell ref="A471:AD471"/>
    <mergeCell ref="A472:G472"/>
    <mergeCell ref="H472:O472"/>
    <mergeCell ref="P472:S472"/>
    <mergeCell ref="T472:W472"/>
    <mergeCell ref="X472:AB472"/>
    <mergeCell ref="AC472:AD472"/>
    <mergeCell ref="A473:G473"/>
    <mergeCell ref="H473:O473"/>
    <mergeCell ref="P473:S473"/>
    <mergeCell ref="T473:W473"/>
    <mergeCell ref="X473:AB473"/>
    <mergeCell ref="AC473:AD473"/>
    <mergeCell ref="X455:AB455"/>
    <mergeCell ref="AC455:AD455"/>
    <mergeCell ref="A456:X456"/>
    <mergeCell ref="Y456:AD456"/>
    <mergeCell ref="A457:AD457"/>
    <mergeCell ref="A459:X459"/>
    <mergeCell ref="Y459:AD459"/>
    <mergeCell ref="A460:X460"/>
    <mergeCell ref="Y460:AD460"/>
    <mergeCell ref="A461:AD461"/>
    <mergeCell ref="A462:E462"/>
    <mergeCell ref="F462:AD462"/>
    <mergeCell ref="A463:AD463"/>
    <mergeCell ref="A465:AD465"/>
    <mergeCell ref="A467:G467"/>
    <mergeCell ref="H467:L467"/>
    <mergeCell ref="M467:N467"/>
    <mergeCell ref="O467:R467"/>
    <mergeCell ref="S467:V467"/>
    <mergeCell ref="W467:AA467"/>
    <mergeCell ref="AB467:AD467"/>
    <mergeCell ref="A448:AD448"/>
    <mergeCell ref="A449:G449"/>
    <mergeCell ref="H449:L449"/>
    <mergeCell ref="M449:N449"/>
    <mergeCell ref="O449:R449"/>
    <mergeCell ref="S449:V449"/>
    <mergeCell ref="W449:AA449"/>
    <mergeCell ref="AB449:AD449"/>
    <mergeCell ref="A450:G450"/>
    <mergeCell ref="H450:L450"/>
    <mergeCell ref="M450:N450"/>
    <mergeCell ref="O450:R450"/>
    <mergeCell ref="S450:V450"/>
    <mergeCell ref="W450:AA450"/>
    <mergeCell ref="AB450:AD450"/>
    <mergeCell ref="A451:G451"/>
    <mergeCell ref="H451:L451"/>
    <mergeCell ref="M451:N451"/>
    <mergeCell ref="O451:R451"/>
    <mergeCell ref="S451:V451"/>
    <mergeCell ref="W451:AA451"/>
    <mergeCell ref="AB451:AD451"/>
    <mergeCell ref="H437:O437"/>
    <mergeCell ref="P437:S437"/>
    <mergeCell ref="T437:W437"/>
    <mergeCell ref="X437:AB437"/>
    <mergeCell ref="AC437:AD437"/>
    <mergeCell ref="A438:X438"/>
    <mergeCell ref="Y438:AD438"/>
    <mergeCell ref="A439:AD439"/>
    <mergeCell ref="A440:X440"/>
    <mergeCell ref="Y440:AD440"/>
    <mergeCell ref="A441:X441"/>
    <mergeCell ref="Y441:AD441"/>
    <mergeCell ref="A442:X442"/>
    <mergeCell ref="Y442:AD442"/>
    <mergeCell ref="A443:AD443"/>
    <mergeCell ref="A444:E444"/>
    <mergeCell ref="F444:AD444"/>
    <mergeCell ref="H431:L431"/>
    <mergeCell ref="M431:N431"/>
    <mergeCell ref="O431:R431"/>
    <mergeCell ref="S431:V431"/>
    <mergeCell ref="W431:AA431"/>
    <mergeCell ref="AB431:AD431"/>
    <mergeCell ref="A432:X432"/>
    <mergeCell ref="Y432:AD432"/>
    <mergeCell ref="H434:O434"/>
    <mergeCell ref="P434:S434"/>
    <mergeCell ref="T434:W434"/>
    <mergeCell ref="X434:AB434"/>
    <mergeCell ref="AC434:AD434"/>
    <mergeCell ref="H435:O435"/>
    <mergeCell ref="P435:S435"/>
    <mergeCell ref="T435:W435"/>
    <mergeCell ref="X435:AB435"/>
    <mergeCell ref="AC435:AD435"/>
    <mergeCell ref="Y417:AD417"/>
    <mergeCell ref="A418:X418"/>
    <mergeCell ref="Y418:AD418"/>
    <mergeCell ref="A419:AD419"/>
    <mergeCell ref="A420:X420"/>
    <mergeCell ref="Y420:AD420"/>
    <mergeCell ref="A421:X421"/>
    <mergeCell ref="Y421:AD421"/>
    <mergeCell ref="A423:AD423"/>
    <mergeCell ref="A424:E424"/>
    <mergeCell ref="F424:AD424"/>
    <mergeCell ref="A425:AD425"/>
    <mergeCell ref="A427:AD427"/>
    <mergeCell ref="A429:G429"/>
    <mergeCell ref="H429:L429"/>
    <mergeCell ref="M429:N429"/>
    <mergeCell ref="O429:R429"/>
    <mergeCell ref="S429:V429"/>
    <mergeCell ref="W429:AA429"/>
    <mergeCell ref="AB429:AD429"/>
    <mergeCell ref="H409:L409"/>
    <mergeCell ref="M409:N409"/>
    <mergeCell ref="O409:R409"/>
    <mergeCell ref="S409:V409"/>
    <mergeCell ref="W409:AA409"/>
    <mergeCell ref="AB409:AD409"/>
    <mergeCell ref="A410:X410"/>
    <mergeCell ref="Y410:AD410"/>
    <mergeCell ref="A411:AD411"/>
    <mergeCell ref="A412:C412"/>
    <mergeCell ref="D412:K412"/>
    <mergeCell ref="L412:M412"/>
    <mergeCell ref="N412:P412"/>
    <mergeCell ref="Q412:T412"/>
    <mergeCell ref="U412:X412"/>
    <mergeCell ref="Y412:AC412"/>
    <mergeCell ref="A413:C413"/>
    <mergeCell ref="D413:K413"/>
    <mergeCell ref="L413:M413"/>
    <mergeCell ref="N413:P413"/>
    <mergeCell ref="Q413:T413"/>
    <mergeCell ref="U413:X413"/>
    <mergeCell ref="Y413:AC413"/>
    <mergeCell ref="AB390:AD390"/>
    <mergeCell ref="A391:G391"/>
    <mergeCell ref="H391:L391"/>
    <mergeCell ref="M391:N391"/>
    <mergeCell ref="O391:R391"/>
    <mergeCell ref="S391:V391"/>
    <mergeCell ref="W391:AA391"/>
    <mergeCell ref="AB391:AD391"/>
    <mergeCell ref="A392:G392"/>
    <mergeCell ref="H392:L392"/>
    <mergeCell ref="M392:N392"/>
    <mergeCell ref="O392:R392"/>
    <mergeCell ref="S392:V392"/>
    <mergeCell ref="W392:AA392"/>
    <mergeCell ref="AB392:AD392"/>
    <mergeCell ref="A393:X393"/>
    <mergeCell ref="Y393:AD393"/>
    <mergeCell ref="AB370:AD370"/>
    <mergeCell ref="A371:X371"/>
    <mergeCell ref="Y371:AD371"/>
    <mergeCell ref="A373:G373"/>
    <mergeCell ref="H373:O373"/>
    <mergeCell ref="P373:S373"/>
    <mergeCell ref="T373:W373"/>
    <mergeCell ref="X373:AB373"/>
    <mergeCell ref="AC373:AD373"/>
    <mergeCell ref="A374:G374"/>
    <mergeCell ref="H374:O374"/>
    <mergeCell ref="P374:S374"/>
    <mergeCell ref="T374:W374"/>
    <mergeCell ref="X374:AB374"/>
    <mergeCell ref="AC374:AD374"/>
    <mergeCell ref="A375:G375"/>
    <mergeCell ref="H375:O375"/>
    <mergeCell ref="P375:S375"/>
    <mergeCell ref="T375:W375"/>
    <mergeCell ref="X375:AB375"/>
    <mergeCell ref="AC375:AD375"/>
    <mergeCell ref="T356:W356"/>
    <mergeCell ref="X356:AB356"/>
    <mergeCell ref="AC356:AD356"/>
    <mergeCell ref="A357:X357"/>
    <mergeCell ref="Y357:AD357"/>
    <mergeCell ref="A358:AD358"/>
    <mergeCell ref="A359:X359"/>
    <mergeCell ref="Y359:AD359"/>
    <mergeCell ref="A360:X360"/>
    <mergeCell ref="Y360:AD360"/>
    <mergeCell ref="A363:E363"/>
    <mergeCell ref="F363:AD363"/>
    <mergeCell ref="A364:AD364"/>
    <mergeCell ref="A367:AD367"/>
    <mergeCell ref="A368:G368"/>
    <mergeCell ref="H368:L368"/>
    <mergeCell ref="M368:N368"/>
    <mergeCell ref="O368:R368"/>
    <mergeCell ref="S368:V368"/>
    <mergeCell ref="W368:AA368"/>
    <mergeCell ref="AB368:AD368"/>
    <mergeCell ref="AB348:AD348"/>
    <mergeCell ref="A349:G349"/>
    <mergeCell ref="H349:L349"/>
    <mergeCell ref="M349:N349"/>
    <mergeCell ref="O349:R349"/>
    <mergeCell ref="S349:V349"/>
    <mergeCell ref="W349:AA349"/>
    <mergeCell ref="AB349:AD349"/>
    <mergeCell ref="A350:G350"/>
    <mergeCell ref="H350:L350"/>
    <mergeCell ref="M350:N350"/>
    <mergeCell ref="O350:R350"/>
    <mergeCell ref="S350:V350"/>
    <mergeCell ref="W350:AA350"/>
    <mergeCell ref="AB350:AD350"/>
    <mergeCell ref="A353:G353"/>
    <mergeCell ref="H353:O353"/>
    <mergeCell ref="P353:S353"/>
    <mergeCell ref="T353:W353"/>
    <mergeCell ref="X353:AB353"/>
    <mergeCell ref="AC353:AD353"/>
    <mergeCell ref="D332:K332"/>
    <mergeCell ref="L332:M332"/>
    <mergeCell ref="N332:P332"/>
    <mergeCell ref="Q332:T332"/>
    <mergeCell ref="U332:X332"/>
    <mergeCell ref="Y332:AC332"/>
    <mergeCell ref="A333:C333"/>
    <mergeCell ref="D333:K333"/>
    <mergeCell ref="L333:M333"/>
    <mergeCell ref="N333:P333"/>
    <mergeCell ref="Q333:T333"/>
    <mergeCell ref="U333:X333"/>
    <mergeCell ref="Y333:AC333"/>
    <mergeCell ref="A334:C334"/>
    <mergeCell ref="D334:K334"/>
    <mergeCell ref="L334:M334"/>
    <mergeCell ref="N334:P334"/>
    <mergeCell ref="Q334:T334"/>
    <mergeCell ref="U334:X334"/>
    <mergeCell ref="Y334:AC334"/>
    <mergeCell ref="M315:N315"/>
    <mergeCell ref="O315:R315"/>
    <mergeCell ref="S315:V315"/>
    <mergeCell ref="W315:AA315"/>
    <mergeCell ref="AB315:AD315"/>
    <mergeCell ref="A318:G318"/>
    <mergeCell ref="H318:O318"/>
    <mergeCell ref="P318:S318"/>
    <mergeCell ref="T318:W318"/>
    <mergeCell ref="X318:AB318"/>
    <mergeCell ref="AC318:AD318"/>
    <mergeCell ref="H319:O319"/>
    <mergeCell ref="P319:S319"/>
    <mergeCell ref="T319:W319"/>
    <mergeCell ref="X319:AB319"/>
    <mergeCell ref="AC319:AD319"/>
    <mergeCell ref="A320:X320"/>
    <mergeCell ref="Y320:AD320"/>
    <mergeCell ref="A301:X301"/>
    <mergeCell ref="Y301:AD301"/>
    <mergeCell ref="A302:X302"/>
    <mergeCell ref="Y302:AD302"/>
    <mergeCell ref="A303:AD303"/>
    <mergeCell ref="A304:X304"/>
    <mergeCell ref="Y304:AD304"/>
    <mergeCell ref="A305:X305"/>
    <mergeCell ref="Y305:AD305"/>
    <mergeCell ref="A306:X306"/>
    <mergeCell ref="Y306:AD306"/>
    <mergeCell ref="A307:AD307"/>
    <mergeCell ref="A308:E308"/>
    <mergeCell ref="F308:AD308"/>
    <mergeCell ref="A311:AD311"/>
    <mergeCell ref="A312:AD312"/>
    <mergeCell ref="A313:G313"/>
    <mergeCell ref="H313:L313"/>
    <mergeCell ref="M313:N313"/>
    <mergeCell ref="O313:R313"/>
    <mergeCell ref="S313:V313"/>
    <mergeCell ref="W313:AA313"/>
    <mergeCell ref="AB313:AD313"/>
    <mergeCell ref="Y295:AC295"/>
    <mergeCell ref="A296:C296"/>
    <mergeCell ref="D296:K296"/>
    <mergeCell ref="L296:M296"/>
    <mergeCell ref="N296:P296"/>
    <mergeCell ref="Q296:T296"/>
    <mergeCell ref="U296:X296"/>
    <mergeCell ref="Y296:AC296"/>
    <mergeCell ref="A297:C297"/>
    <mergeCell ref="D297:K297"/>
    <mergeCell ref="L297:M297"/>
    <mergeCell ref="N297:P297"/>
    <mergeCell ref="Q297:T297"/>
    <mergeCell ref="U297:X297"/>
    <mergeCell ref="Y297:AC297"/>
    <mergeCell ref="A298:C298"/>
    <mergeCell ref="D298:K298"/>
    <mergeCell ref="L298:M298"/>
    <mergeCell ref="N298:P298"/>
    <mergeCell ref="Q298:T298"/>
    <mergeCell ref="U298:X298"/>
    <mergeCell ref="Y298:AC298"/>
    <mergeCell ref="A279:X279"/>
    <mergeCell ref="Y279:AD279"/>
    <mergeCell ref="A280:X280"/>
    <mergeCell ref="Y280:AD280"/>
    <mergeCell ref="A281:AD281"/>
    <mergeCell ref="A282:X282"/>
    <mergeCell ref="Y282:AD282"/>
    <mergeCell ref="A284:X284"/>
    <mergeCell ref="Y284:AD284"/>
    <mergeCell ref="A285:AD285"/>
    <mergeCell ref="A286:E286"/>
    <mergeCell ref="F286:AD286"/>
    <mergeCell ref="A287:AD287"/>
    <mergeCell ref="A288:X288"/>
    <mergeCell ref="Y288:AD288"/>
    <mergeCell ref="A289:AD289"/>
    <mergeCell ref="A291:G291"/>
    <mergeCell ref="H291:L291"/>
    <mergeCell ref="M291:N291"/>
    <mergeCell ref="O291:R291"/>
    <mergeCell ref="S291:V291"/>
    <mergeCell ref="W291:AA291"/>
    <mergeCell ref="AB291:AD291"/>
    <mergeCell ref="O272:R272"/>
    <mergeCell ref="S272:V272"/>
    <mergeCell ref="W272:AA272"/>
    <mergeCell ref="AB272:AD272"/>
    <mergeCell ref="A275:C275"/>
    <mergeCell ref="D275:K275"/>
    <mergeCell ref="L275:M275"/>
    <mergeCell ref="N275:P275"/>
    <mergeCell ref="Q275:T275"/>
    <mergeCell ref="U275:X275"/>
    <mergeCell ref="Y275:AC275"/>
    <mergeCell ref="A276:C276"/>
    <mergeCell ref="D276:K276"/>
    <mergeCell ref="L276:M276"/>
    <mergeCell ref="N276:P276"/>
    <mergeCell ref="Q276:T276"/>
    <mergeCell ref="U276:X276"/>
    <mergeCell ref="Y276:AC276"/>
    <mergeCell ref="A259:G259"/>
    <mergeCell ref="H259:O259"/>
    <mergeCell ref="P259:S259"/>
    <mergeCell ref="T259:W259"/>
    <mergeCell ref="X259:AB259"/>
    <mergeCell ref="AC259:AD259"/>
    <mergeCell ref="A260:X260"/>
    <mergeCell ref="Y260:AD260"/>
    <mergeCell ref="A262:X262"/>
    <mergeCell ref="Y262:AD262"/>
    <mergeCell ref="A263:X263"/>
    <mergeCell ref="Y263:AD263"/>
    <mergeCell ref="A264:X264"/>
    <mergeCell ref="Y264:AD264"/>
    <mergeCell ref="A265:AD265"/>
    <mergeCell ref="A266:E266"/>
    <mergeCell ref="F266:AD266"/>
    <mergeCell ref="H254:L254"/>
    <mergeCell ref="M254:N254"/>
    <mergeCell ref="O254:R254"/>
    <mergeCell ref="S254:V254"/>
    <mergeCell ref="W254:AA254"/>
    <mergeCell ref="AB254:AD254"/>
    <mergeCell ref="A255:G255"/>
    <mergeCell ref="H255:L255"/>
    <mergeCell ref="M255:N255"/>
    <mergeCell ref="O255:R255"/>
    <mergeCell ref="S255:V255"/>
    <mergeCell ref="W255:AA255"/>
    <mergeCell ref="AB255:AD255"/>
    <mergeCell ref="A256:X256"/>
    <mergeCell ref="Y256:AD256"/>
    <mergeCell ref="A257:AD257"/>
    <mergeCell ref="A258:G258"/>
    <mergeCell ref="H258:O258"/>
    <mergeCell ref="P258:S258"/>
    <mergeCell ref="T258:W258"/>
    <mergeCell ref="X258:AB258"/>
    <mergeCell ref="AC258:AD258"/>
    <mergeCell ref="T240:W240"/>
    <mergeCell ref="X240:AB240"/>
    <mergeCell ref="AC240:AD240"/>
    <mergeCell ref="A241:G241"/>
    <mergeCell ref="H241:O241"/>
    <mergeCell ref="P241:S241"/>
    <mergeCell ref="T241:W241"/>
    <mergeCell ref="X241:AB241"/>
    <mergeCell ref="AC241:AD241"/>
    <mergeCell ref="A242:X242"/>
    <mergeCell ref="Y242:AD242"/>
    <mergeCell ref="A244:X244"/>
    <mergeCell ref="Y244:AD244"/>
    <mergeCell ref="A245:X245"/>
    <mergeCell ref="Y245:AD245"/>
    <mergeCell ref="A246:X246"/>
    <mergeCell ref="Y246:AD246"/>
    <mergeCell ref="A229:AD229"/>
    <mergeCell ref="A230:E230"/>
    <mergeCell ref="F230:AD230"/>
    <mergeCell ref="A231:AD231"/>
    <mergeCell ref="A232:X232"/>
    <mergeCell ref="Y232:AD232"/>
    <mergeCell ref="A233:AD233"/>
    <mergeCell ref="A235:G235"/>
    <mergeCell ref="H235:L235"/>
    <mergeCell ref="M235:N235"/>
    <mergeCell ref="O235:R235"/>
    <mergeCell ref="S235:V235"/>
    <mergeCell ref="W235:AA235"/>
    <mergeCell ref="AB235:AD235"/>
    <mergeCell ref="A236:G236"/>
    <mergeCell ref="H236:L236"/>
    <mergeCell ref="M236:N236"/>
    <mergeCell ref="O236:R236"/>
    <mergeCell ref="S236:V236"/>
    <mergeCell ref="W236:AA236"/>
    <mergeCell ref="AB236:AD236"/>
    <mergeCell ref="S218:V218"/>
    <mergeCell ref="W218:AA218"/>
    <mergeCell ref="AB218:AD218"/>
    <mergeCell ref="A219:G219"/>
    <mergeCell ref="H219:L219"/>
    <mergeCell ref="M219:N219"/>
    <mergeCell ref="O219:R219"/>
    <mergeCell ref="S219:V219"/>
    <mergeCell ref="W219:AA219"/>
    <mergeCell ref="AB219:AD219"/>
    <mergeCell ref="A220:X220"/>
    <mergeCell ref="Y220:AD220"/>
    <mergeCell ref="A221:AD221"/>
    <mergeCell ref="A222:G222"/>
    <mergeCell ref="H222:O222"/>
    <mergeCell ref="P222:S222"/>
    <mergeCell ref="T222:W222"/>
    <mergeCell ref="X222:AB222"/>
    <mergeCell ref="AC222:AD222"/>
    <mergeCell ref="X205:AB205"/>
    <mergeCell ref="AC205:AD205"/>
    <mergeCell ref="A206:X206"/>
    <mergeCell ref="Y206:AD206"/>
    <mergeCell ref="A207:AD207"/>
    <mergeCell ref="A208:X208"/>
    <mergeCell ref="Y208:AD208"/>
    <mergeCell ref="A209:X209"/>
    <mergeCell ref="Y209:AD209"/>
    <mergeCell ref="A210:X210"/>
    <mergeCell ref="Y210:AD210"/>
    <mergeCell ref="A211:AD211"/>
    <mergeCell ref="A212:E212"/>
    <mergeCell ref="F212:AD212"/>
    <mergeCell ref="A213:AD213"/>
    <mergeCell ref="A214:X214"/>
    <mergeCell ref="Y214:AD214"/>
    <mergeCell ref="A190:X190"/>
    <mergeCell ref="Y190:AD190"/>
    <mergeCell ref="A191:X191"/>
    <mergeCell ref="Y191:AD191"/>
    <mergeCell ref="A192:AD192"/>
    <mergeCell ref="A193:E193"/>
    <mergeCell ref="F193:AD193"/>
    <mergeCell ref="A196:AD196"/>
    <mergeCell ref="A197:AD197"/>
    <mergeCell ref="A198:G198"/>
    <mergeCell ref="H198:L198"/>
    <mergeCell ref="M198:N198"/>
    <mergeCell ref="O198:R198"/>
    <mergeCell ref="S198:V198"/>
    <mergeCell ref="W198:AA198"/>
    <mergeCell ref="AB198:AD198"/>
    <mergeCell ref="A199:G199"/>
    <mergeCell ref="H199:L199"/>
    <mergeCell ref="M199:N199"/>
    <mergeCell ref="O199:R199"/>
    <mergeCell ref="S199:V199"/>
    <mergeCell ref="W199:AA199"/>
    <mergeCell ref="AB199:AD199"/>
    <mergeCell ref="M181:N181"/>
    <mergeCell ref="O181:R181"/>
    <mergeCell ref="S181:V181"/>
    <mergeCell ref="W181:AA181"/>
    <mergeCell ref="AB181:AD181"/>
    <mergeCell ref="A182:X182"/>
    <mergeCell ref="Y182:AD182"/>
    <mergeCell ref="A183:AD183"/>
    <mergeCell ref="A184:G184"/>
    <mergeCell ref="H184:O184"/>
    <mergeCell ref="P184:S184"/>
    <mergeCell ref="T184:W184"/>
    <mergeCell ref="X184:AB184"/>
    <mergeCell ref="AC184:AD184"/>
    <mergeCell ref="A185:G185"/>
    <mergeCell ref="H185:O185"/>
    <mergeCell ref="P185:S185"/>
    <mergeCell ref="T185:W185"/>
    <mergeCell ref="X185:AB185"/>
    <mergeCell ref="AC185:AD185"/>
    <mergeCell ref="A172:AD172"/>
    <mergeCell ref="A173:E173"/>
    <mergeCell ref="F173:AD173"/>
    <mergeCell ref="A174:AD174"/>
    <mergeCell ref="A177:AD177"/>
    <mergeCell ref="A178:G178"/>
    <mergeCell ref="H178:L178"/>
    <mergeCell ref="M178:N178"/>
    <mergeCell ref="O178:R178"/>
    <mergeCell ref="S178:V178"/>
    <mergeCell ref="W178:AA178"/>
    <mergeCell ref="AB178:AD178"/>
    <mergeCell ref="A179:G179"/>
    <mergeCell ref="H179:L179"/>
    <mergeCell ref="M179:N179"/>
    <mergeCell ref="O179:R179"/>
    <mergeCell ref="S179:V179"/>
    <mergeCell ref="W179:AA179"/>
    <mergeCell ref="AB179:AD179"/>
    <mergeCell ref="AB162:AD162"/>
    <mergeCell ref="A163:X163"/>
    <mergeCell ref="Y163:AD163"/>
    <mergeCell ref="A164:AD164"/>
    <mergeCell ref="A165:G165"/>
    <mergeCell ref="H165:O165"/>
    <mergeCell ref="P165:S165"/>
    <mergeCell ref="T165:W165"/>
    <mergeCell ref="X165:AB165"/>
    <mergeCell ref="AC165:AD165"/>
    <mergeCell ref="A166:G166"/>
    <mergeCell ref="H166:O166"/>
    <mergeCell ref="P166:S166"/>
    <mergeCell ref="T166:W166"/>
    <mergeCell ref="X166:AB166"/>
    <mergeCell ref="AC166:AD166"/>
    <mergeCell ref="A167:X167"/>
    <mergeCell ref="Y167:AD167"/>
    <mergeCell ref="A149:X149"/>
    <mergeCell ref="Y149:AD149"/>
    <mergeCell ref="A150:AD150"/>
    <mergeCell ref="A151:X151"/>
    <mergeCell ref="Y151:AD151"/>
    <mergeCell ref="A153:X153"/>
    <mergeCell ref="Y153:AD153"/>
    <mergeCell ref="A154:AD154"/>
    <mergeCell ref="A155:E155"/>
    <mergeCell ref="F155:AD155"/>
    <mergeCell ref="A156:AD156"/>
    <mergeCell ref="A157:X157"/>
    <mergeCell ref="Y157:AD157"/>
    <mergeCell ref="A158:AD158"/>
    <mergeCell ref="A159:AD159"/>
    <mergeCell ref="A160:G160"/>
    <mergeCell ref="H160:L160"/>
    <mergeCell ref="M160:N160"/>
    <mergeCell ref="O160:R160"/>
    <mergeCell ref="S160:V160"/>
    <mergeCell ref="W160:AA160"/>
    <mergeCell ref="AB160:AD160"/>
    <mergeCell ref="A146:G146"/>
    <mergeCell ref="H146:O146"/>
    <mergeCell ref="P146:S146"/>
    <mergeCell ref="T146:W146"/>
    <mergeCell ref="X146:AB146"/>
    <mergeCell ref="AC146:AD146"/>
    <mergeCell ref="A147:G147"/>
    <mergeCell ref="H147:O147"/>
    <mergeCell ref="P147:S147"/>
    <mergeCell ref="T147:W147"/>
    <mergeCell ref="X147:AB147"/>
    <mergeCell ref="AC147:AD147"/>
    <mergeCell ref="A148:G148"/>
    <mergeCell ref="H148:O148"/>
    <mergeCell ref="P148:S148"/>
    <mergeCell ref="T148:W148"/>
    <mergeCell ref="X148:AB148"/>
    <mergeCell ref="AC148:AD148"/>
    <mergeCell ref="H141:L141"/>
    <mergeCell ref="M141:N141"/>
    <mergeCell ref="O141:R141"/>
    <mergeCell ref="S141:V141"/>
    <mergeCell ref="W141:AA141"/>
    <mergeCell ref="AB141:AD141"/>
    <mergeCell ref="A142:G142"/>
    <mergeCell ref="H142:L142"/>
    <mergeCell ref="M142:N142"/>
    <mergeCell ref="O142:R142"/>
    <mergeCell ref="S142:V142"/>
    <mergeCell ref="W142:AA142"/>
    <mergeCell ref="AB142:AD142"/>
    <mergeCell ref="A145:G145"/>
    <mergeCell ref="H145:O145"/>
    <mergeCell ref="P145:S145"/>
    <mergeCell ref="T145:W145"/>
    <mergeCell ref="X145:AB145"/>
    <mergeCell ref="AC145:AD145"/>
    <mergeCell ref="W127:AA127"/>
    <mergeCell ref="AB127:AD127"/>
    <mergeCell ref="A128:G128"/>
    <mergeCell ref="H128:L128"/>
    <mergeCell ref="M128:N128"/>
    <mergeCell ref="O128:R128"/>
    <mergeCell ref="S128:V128"/>
    <mergeCell ref="W128:AA128"/>
    <mergeCell ref="AB128:AD128"/>
    <mergeCell ref="A129:X129"/>
    <mergeCell ref="Y129:AD129"/>
    <mergeCell ref="A130:AD130"/>
    <mergeCell ref="A131:X131"/>
    <mergeCell ref="Y131:AD131"/>
    <mergeCell ref="A132:X132"/>
    <mergeCell ref="Y132:AD132"/>
    <mergeCell ref="A133:X133"/>
    <mergeCell ref="Y133:AD133"/>
    <mergeCell ref="T114:W114"/>
    <mergeCell ref="X114:AB114"/>
    <mergeCell ref="AC114:AD114"/>
    <mergeCell ref="H115:O115"/>
    <mergeCell ref="P115:S115"/>
    <mergeCell ref="T115:W115"/>
    <mergeCell ref="X115:AB115"/>
    <mergeCell ref="AC115:AD115"/>
    <mergeCell ref="A116:X116"/>
    <mergeCell ref="Y116:AD116"/>
    <mergeCell ref="A117:AD117"/>
    <mergeCell ref="A118:X118"/>
    <mergeCell ref="Y118:AD118"/>
    <mergeCell ref="A119:X119"/>
    <mergeCell ref="Y119:AD119"/>
    <mergeCell ref="A120:X120"/>
    <mergeCell ref="Y120:AD120"/>
    <mergeCell ref="A109:G109"/>
    <mergeCell ref="H109:O109"/>
    <mergeCell ref="P109:S109"/>
    <mergeCell ref="T109:W109"/>
    <mergeCell ref="X109:AB109"/>
    <mergeCell ref="AC109:AD109"/>
    <mergeCell ref="A110:G110"/>
    <mergeCell ref="H110:O110"/>
    <mergeCell ref="P110:S110"/>
    <mergeCell ref="T110:W110"/>
    <mergeCell ref="X110:AB110"/>
    <mergeCell ref="AC110:AD110"/>
    <mergeCell ref="A111:G111"/>
    <mergeCell ref="H111:O111"/>
    <mergeCell ref="P111:S111"/>
    <mergeCell ref="T111:W111"/>
    <mergeCell ref="X111:AB111"/>
    <mergeCell ref="AC111:AD111"/>
    <mergeCell ref="A104:G104"/>
    <mergeCell ref="H104:L104"/>
    <mergeCell ref="M104:N104"/>
    <mergeCell ref="O104:R104"/>
    <mergeCell ref="S104:V104"/>
    <mergeCell ref="W104:AA104"/>
    <mergeCell ref="AB104:AD104"/>
    <mergeCell ref="A106:AD106"/>
    <mergeCell ref="A107:G107"/>
    <mergeCell ref="H107:O107"/>
    <mergeCell ref="P107:S107"/>
    <mergeCell ref="T107:W107"/>
    <mergeCell ref="X107:AB107"/>
    <mergeCell ref="AC107:AD107"/>
    <mergeCell ref="A108:G108"/>
    <mergeCell ref="H108:O108"/>
    <mergeCell ref="P108:S108"/>
    <mergeCell ref="T108:W108"/>
    <mergeCell ref="X108:AB108"/>
    <mergeCell ref="AC108:AD108"/>
    <mergeCell ref="A90:G90"/>
    <mergeCell ref="H90:O90"/>
    <mergeCell ref="P90:S90"/>
    <mergeCell ref="T90:W90"/>
    <mergeCell ref="X90:AB90"/>
    <mergeCell ref="AC90:AD90"/>
    <mergeCell ref="A93:X93"/>
    <mergeCell ref="Y93:AD93"/>
    <mergeCell ref="A94:X94"/>
    <mergeCell ref="Y94:AD94"/>
    <mergeCell ref="A95:X95"/>
    <mergeCell ref="Y95:AD95"/>
    <mergeCell ref="A96:AD96"/>
    <mergeCell ref="A97:E97"/>
    <mergeCell ref="F97:AD97"/>
    <mergeCell ref="A99:X99"/>
    <mergeCell ref="Y99:AD99"/>
    <mergeCell ref="A76:X76"/>
    <mergeCell ref="Y76:AD76"/>
    <mergeCell ref="A78:X78"/>
    <mergeCell ref="Y78:AD78"/>
    <mergeCell ref="A79:AD79"/>
    <mergeCell ref="A80:E80"/>
    <mergeCell ref="F80:AD80"/>
    <mergeCell ref="A81:AD81"/>
    <mergeCell ref="A82:X82"/>
    <mergeCell ref="Y82:AD82"/>
    <mergeCell ref="A83:AD83"/>
    <mergeCell ref="A85:G85"/>
    <mergeCell ref="H85:L85"/>
    <mergeCell ref="M85:N85"/>
    <mergeCell ref="O85:R85"/>
    <mergeCell ref="S85:V85"/>
    <mergeCell ref="W85:AA85"/>
    <mergeCell ref="AB85:AD85"/>
    <mergeCell ref="O68:R68"/>
    <mergeCell ref="S68:V68"/>
    <mergeCell ref="W68:AA68"/>
    <mergeCell ref="AB68:AD68"/>
    <mergeCell ref="A69:G69"/>
    <mergeCell ref="H69:L69"/>
    <mergeCell ref="M69:N69"/>
    <mergeCell ref="O69:R69"/>
    <mergeCell ref="S69:V69"/>
    <mergeCell ref="W69:AA69"/>
    <mergeCell ref="AB69:AD69"/>
    <mergeCell ref="A70:X70"/>
    <mergeCell ref="Y70:AD70"/>
    <mergeCell ref="A71:AD71"/>
    <mergeCell ref="A72:G72"/>
    <mergeCell ref="H72:O72"/>
    <mergeCell ref="P72:S72"/>
    <mergeCell ref="T72:W72"/>
    <mergeCell ref="X72:AB72"/>
    <mergeCell ref="AC72:AD72"/>
    <mergeCell ref="X55:AB55"/>
    <mergeCell ref="AC55:AD55"/>
    <mergeCell ref="A56:G56"/>
    <mergeCell ref="H56:O56"/>
    <mergeCell ref="P56:S56"/>
    <mergeCell ref="T56:W56"/>
    <mergeCell ref="X56:AB56"/>
    <mergeCell ref="AC56:AD56"/>
    <mergeCell ref="A57:X57"/>
    <mergeCell ref="Y57:AD57"/>
    <mergeCell ref="A58:AD58"/>
    <mergeCell ref="A59:X59"/>
    <mergeCell ref="Y59:AD59"/>
    <mergeCell ref="A60:X60"/>
    <mergeCell ref="Y60:AD60"/>
    <mergeCell ref="A61:X61"/>
    <mergeCell ref="Y61:AD61"/>
    <mergeCell ref="Y43:AD43"/>
    <mergeCell ref="A46:AD46"/>
    <mergeCell ref="A47:E47"/>
    <mergeCell ref="F47:AD47"/>
    <mergeCell ref="A48:AD48"/>
    <mergeCell ref="A49:X49"/>
    <mergeCell ref="Y49:AD49"/>
    <mergeCell ref="A50:AD50"/>
    <mergeCell ref="A51:G51"/>
    <mergeCell ref="H51:L51"/>
    <mergeCell ref="M51:N51"/>
    <mergeCell ref="O51:R51"/>
    <mergeCell ref="S51:V51"/>
    <mergeCell ref="W51:AA51"/>
    <mergeCell ref="AB51:AD51"/>
    <mergeCell ref="A52:G52"/>
    <mergeCell ref="H52:L52"/>
    <mergeCell ref="M52:N52"/>
    <mergeCell ref="O52:R52"/>
    <mergeCell ref="S52:V52"/>
    <mergeCell ref="W52:AA52"/>
    <mergeCell ref="AB52:AD52"/>
    <mergeCell ref="A22:G22"/>
    <mergeCell ref="H22:O22"/>
    <mergeCell ref="P22:S22"/>
    <mergeCell ref="T22:W22"/>
    <mergeCell ref="X22:AB22"/>
    <mergeCell ref="AC22:AD22"/>
    <mergeCell ref="A36:G36"/>
    <mergeCell ref="H36:L36"/>
    <mergeCell ref="M36:N36"/>
    <mergeCell ref="O36:R36"/>
    <mergeCell ref="S36:V36"/>
    <mergeCell ref="W36:AA36"/>
    <mergeCell ref="AB36:AD36"/>
    <mergeCell ref="A37:X37"/>
    <mergeCell ref="Y37:AD37"/>
    <mergeCell ref="A38:AD38"/>
    <mergeCell ref="A39:G39"/>
    <mergeCell ref="H39:O39"/>
    <mergeCell ref="P39:S39"/>
    <mergeCell ref="T39:W39"/>
    <mergeCell ref="X39:AB39"/>
    <mergeCell ref="AC39:AD39"/>
    <mergeCell ref="A1:B3"/>
    <mergeCell ref="C1:Y1"/>
    <mergeCell ref="Z1:AD1"/>
    <mergeCell ref="C2:Y2"/>
    <mergeCell ref="Z2:AD2"/>
    <mergeCell ref="C3:Y3"/>
    <mergeCell ref="Z3:AD3"/>
    <mergeCell ref="A17:G17"/>
    <mergeCell ref="H17:L17"/>
    <mergeCell ref="M17:N17"/>
    <mergeCell ref="O17:R17"/>
    <mergeCell ref="S17:V17"/>
    <mergeCell ref="W17:AA17"/>
    <mergeCell ref="AB17:AD17"/>
    <mergeCell ref="A18:X18"/>
    <mergeCell ref="Y18:AD18"/>
    <mergeCell ref="A19:AD19"/>
    <mergeCell ref="A10:H10"/>
    <mergeCell ref="I10:AD10"/>
    <mergeCell ref="A11:AD11"/>
    <mergeCell ref="A12:X12"/>
    <mergeCell ref="Y12:AD12"/>
    <mergeCell ref="A13:AD13"/>
    <mergeCell ref="A7:H7"/>
    <mergeCell ref="I7:AD7"/>
    <mergeCell ref="A8:H8"/>
    <mergeCell ref="I8:AD8"/>
    <mergeCell ref="A9:H9"/>
    <mergeCell ref="I9:AD9"/>
    <mergeCell ref="A4:B4"/>
    <mergeCell ref="C4:Y4"/>
    <mergeCell ref="Z4:AD4"/>
    <mergeCell ref="A5:H5"/>
    <mergeCell ref="I5:AD5"/>
    <mergeCell ref="A6:H6"/>
    <mergeCell ref="I6:T6"/>
    <mergeCell ref="U6:Z6"/>
    <mergeCell ref="AA6:AD6"/>
    <mergeCell ref="AB16:AD16"/>
    <mergeCell ref="A16:G16"/>
    <mergeCell ref="H16:L16"/>
    <mergeCell ref="M16:N16"/>
    <mergeCell ref="O16:R16"/>
    <mergeCell ref="S16:V16"/>
    <mergeCell ref="W16:AA16"/>
    <mergeCell ref="A14:AD14"/>
    <mergeCell ref="A15:G15"/>
    <mergeCell ref="H15:L15"/>
    <mergeCell ref="M15:N15"/>
    <mergeCell ref="O15:R15"/>
    <mergeCell ref="S15:V15"/>
    <mergeCell ref="W15:AA15"/>
    <mergeCell ref="AB15:AD15"/>
    <mergeCell ref="A23:X23"/>
    <mergeCell ref="Y23:AD23"/>
    <mergeCell ref="A24:AD24"/>
    <mergeCell ref="A20:G20"/>
    <mergeCell ref="H20:O20"/>
    <mergeCell ref="P20:S20"/>
    <mergeCell ref="T20:W20"/>
    <mergeCell ref="X20:AB20"/>
    <mergeCell ref="AC20:AD20"/>
    <mergeCell ref="A21:G21"/>
    <mergeCell ref="H21:O21"/>
    <mergeCell ref="P21:S21"/>
    <mergeCell ref="T21:W21"/>
    <mergeCell ref="X21:AB21"/>
    <mergeCell ref="AC21:AD21"/>
    <mergeCell ref="A32:AD32"/>
    <mergeCell ref="A33:AD33"/>
    <mergeCell ref="A34:G34"/>
    <mergeCell ref="H34:L34"/>
    <mergeCell ref="M34:N34"/>
    <mergeCell ref="O34:R34"/>
    <mergeCell ref="S34:V34"/>
    <mergeCell ref="W34:AA34"/>
    <mergeCell ref="AB34:AD34"/>
    <mergeCell ref="A28:AD28"/>
    <mergeCell ref="A29:E29"/>
    <mergeCell ref="F29:AD29"/>
    <mergeCell ref="A30:AD30"/>
    <mergeCell ref="A31:X31"/>
    <mergeCell ref="Y31:AD31"/>
    <mergeCell ref="A25:X25"/>
    <mergeCell ref="Y25:AD25"/>
    <mergeCell ref="A26:X26"/>
    <mergeCell ref="Y26:AD26"/>
    <mergeCell ref="A27:X27"/>
    <mergeCell ref="Y27:AD27"/>
    <mergeCell ref="AB35:AD35"/>
    <mergeCell ref="A35:G35"/>
    <mergeCell ref="H35:L35"/>
    <mergeCell ref="M35:N35"/>
    <mergeCell ref="O35:R35"/>
    <mergeCell ref="S35:V35"/>
    <mergeCell ref="W35:AA35"/>
    <mergeCell ref="A44:X44"/>
    <mergeCell ref="Y44:AD44"/>
    <mergeCell ref="A45:X45"/>
    <mergeCell ref="Y45:AD45"/>
    <mergeCell ref="A41:X41"/>
    <mergeCell ref="Y41:AD41"/>
    <mergeCell ref="A40:G40"/>
    <mergeCell ref="H40:O40"/>
    <mergeCell ref="P40:S40"/>
    <mergeCell ref="T40:W40"/>
    <mergeCell ref="X40:AB40"/>
    <mergeCell ref="AC40:AD40"/>
    <mergeCell ref="A42:AD42"/>
    <mergeCell ref="A43:X43"/>
    <mergeCell ref="A53:X53"/>
    <mergeCell ref="Y53:AD53"/>
    <mergeCell ref="A54:AD54"/>
    <mergeCell ref="A55:G55"/>
    <mergeCell ref="H55:O55"/>
    <mergeCell ref="P55:S55"/>
    <mergeCell ref="T55:W55"/>
    <mergeCell ref="A65:X65"/>
    <mergeCell ref="Y65:AD65"/>
    <mergeCell ref="A64:AD64"/>
    <mergeCell ref="A62:AD62"/>
    <mergeCell ref="A63:E63"/>
    <mergeCell ref="F63:AD63"/>
    <mergeCell ref="A66:AD66"/>
    <mergeCell ref="A67:AD67"/>
    <mergeCell ref="A68:G68"/>
    <mergeCell ref="H68:L68"/>
    <mergeCell ref="M68:N68"/>
    <mergeCell ref="A73:G73"/>
    <mergeCell ref="H73:O73"/>
    <mergeCell ref="P73:S73"/>
    <mergeCell ref="T73:W73"/>
    <mergeCell ref="X73:AB73"/>
    <mergeCell ref="AC73:AD73"/>
    <mergeCell ref="A74:X74"/>
    <mergeCell ref="Y74:AD74"/>
    <mergeCell ref="A75:AD75"/>
    <mergeCell ref="A77:X77"/>
    <mergeCell ref="Y77:AD77"/>
    <mergeCell ref="A87:X87"/>
    <mergeCell ref="Y87:AD87"/>
    <mergeCell ref="A88:AD88"/>
    <mergeCell ref="A84:AD84"/>
    <mergeCell ref="A86:G86"/>
    <mergeCell ref="H86:L86"/>
    <mergeCell ref="M86:N86"/>
    <mergeCell ref="O86:R86"/>
    <mergeCell ref="S86:V86"/>
    <mergeCell ref="W86:AA86"/>
    <mergeCell ref="AB86:AD86"/>
    <mergeCell ref="A89:G89"/>
    <mergeCell ref="H89:O89"/>
    <mergeCell ref="P89:S89"/>
    <mergeCell ref="T89:W89"/>
    <mergeCell ref="X89:AB89"/>
    <mergeCell ref="AC89:AD89"/>
    <mergeCell ref="A91:X91"/>
    <mergeCell ref="Y91:AD91"/>
    <mergeCell ref="A92:AD92"/>
    <mergeCell ref="A98:AD98"/>
    <mergeCell ref="A100:AD100"/>
    <mergeCell ref="A101:AD101"/>
    <mergeCell ref="A105:X105"/>
    <mergeCell ref="Y105:AD105"/>
    <mergeCell ref="A102:G102"/>
    <mergeCell ref="H102:L102"/>
    <mergeCell ref="M102:N102"/>
    <mergeCell ref="O102:R102"/>
    <mergeCell ref="S102:V102"/>
    <mergeCell ref="W102:AA102"/>
    <mergeCell ref="AB102:AD102"/>
    <mergeCell ref="A103:G103"/>
    <mergeCell ref="H103:L103"/>
    <mergeCell ref="M103:N103"/>
    <mergeCell ref="O103:R103"/>
    <mergeCell ref="S103:V103"/>
    <mergeCell ref="W103:AA103"/>
    <mergeCell ref="AB103:AD103"/>
    <mergeCell ref="A115:G115"/>
    <mergeCell ref="A114:G114"/>
    <mergeCell ref="A112:G112"/>
    <mergeCell ref="H112:O112"/>
    <mergeCell ref="P112:S112"/>
    <mergeCell ref="T112:W112"/>
    <mergeCell ref="X112:AB112"/>
    <mergeCell ref="AC112:AD112"/>
    <mergeCell ref="A113:G113"/>
    <mergeCell ref="H113:O113"/>
    <mergeCell ref="P113:S113"/>
    <mergeCell ref="T113:W113"/>
    <mergeCell ref="X113:AB113"/>
    <mergeCell ref="AC113:AD113"/>
    <mergeCell ref="H114:O114"/>
    <mergeCell ref="P114:S114"/>
    <mergeCell ref="A121:AD121"/>
    <mergeCell ref="A123:AD123"/>
    <mergeCell ref="A124:X124"/>
    <mergeCell ref="Y124:AD124"/>
    <mergeCell ref="A122:E122"/>
    <mergeCell ref="F122:AD122"/>
    <mergeCell ref="A125:AD125"/>
    <mergeCell ref="A126:AD126"/>
    <mergeCell ref="A127:G127"/>
    <mergeCell ref="H127:L127"/>
    <mergeCell ref="M127:N127"/>
    <mergeCell ref="O127:R127"/>
    <mergeCell ref="S127:V127"/>
    <mergeCell ref="A136:AD136"/>
    <mergeCell ref="A134:AD134"/>
    <mergeCell ref="A135:E135"/>
    <mergeCell ref="F135:AD135"/>
    <mergeCell ref="A137:X137"/>
    <mergeCell ref="Y137:AD137"/>
    <mergeCell ref="A138:AD138"/>
    <mergeCell ref="A143:X143"/>
    <mergeCell ref="Y143:AD143"/>
    <mergeCell ref="A144:AD144"/>
    <mergeCell ref="A139:AD139"/>
    <mergeCell ref="A140:G140"/>
    <mergeCell ref="H140:L140"/>
    <mergeCell ref="M140:N140"/>
    <mergeCell ref="O140:R140"/>
    <mergeCell ref="S140:V140"/>
    <mergeCell ref="W140:AA140"/>
    <mergeCell ref="AB140:AD140"/>
    <mergeCell ref="A141:G141"/>
    <mergeCell ref="A152:X152"/>
    <mergeCell ref="Y152:AD152"/>
    <mergeCell ref="A161:G161"/>
    <mergeCell ref="H161:L161"/>
    <mergeCell ref="M161:N161"/>
    <mergeCell ref="O161:R161"/>
    <mergeCell ref="S161:V161"/>
    <mergeCell ref="W161:AA161"/>
    <mergeCell ref="AB161:AD161"/>
    <mergeCell ref="A162:G162"/>
    <mergeCell ref="H162:L162"/>
    <mergeCell ref="M162:N162"/>
    <mergeCell ref="O162:R162"/>
    <mergeCell ref="S162:V162"/>
    <mergeCell ref="W162:AA162"/>
    <mergeCell ref="A168:AD168"/>
    <mergeCell ref="A170:X170"/>
    <mergeCell ref="Y170:AD170"/>
    <mergeCell ref="A169:X169"/>
    <mergeCell ref="Y169:AD169"/>
    <mergeCell ref="A171:X171"/>
    <mergeCell ref="Y171:AD171"/>
    <mergeCell ref="A186:G186"/>
    <mergeCell ref="A175:X175"/>
    <mergeCell ref="Y175:AD175"/>
    <mergeCell ref="A176:AD176"/>
    <mergeCell ref="A180:G180"/>
    <mergeCell ref="H180:L180"/>
    <mergeCell ref="M180:N180"/>
    <mergeCell ref="O180:R180"/>
    <mergeCell ref="S180:V180"/>
    <mergeCell ref="W180:AA180"/>
    <mergeCell ref="AB180:AD180"/>
    <mergeCell ref="A181:G181"/>
    <mergeCell ref="H181:L181"/>
    <mergeCell ref="A189:X189"/>
    <mergeCell ref="Y189:AD189"/>
    <mergeCell ref="H186:O186"/>
    <mergeCell ref="P186:S186"/>
    <mergeCell ref="T186:W186"/>
    <mergeCell ref="X186:AB186"/>
    <mergeCell ref="AC186:AD186"/>
    <mergeCell ref="A187:X187"/>
    <mergeCell ref="Y187:AD187"/>
    <mergeCell ref="A188:AD188"/>
    <mergeCell ref="A194:AD194"/>
    <mergeCell ref="A195:X195"/>
    <mergeCell ref="Y195:AD195"/>
    <mergeCell ref="A200:G200"/>
    <mergeCell ref="H200:L200"/>
    <mergeCell ref="M200:N200"/>
    <mergeCell ref="O200:R200"/>
    <mergeCell ref="S200:V200"/>
    <mergeCell ref="W200:AA200"/>
    <mergeCell ref="AB200:AD200"/>
    <mergeCell ref="A205:G205"/>
    <mergeCell ref="A201:X201"/>
    <mergeCell ref="Y201:AD201"/>
    <mergeCell ref="A202:AD202"/>
    <mergeCell ref="A204:G204"/>
    <mergeCell ref="A203:G203"/>
    <mergeCell ref="H203:O203"/>
    <mergeCell ref="P203:S203"/>
    <mergeCell ref="T203:W203"/>
    <mergeCell ref="X203:AB203"/>
    <mergeCell ref="AC203:AD203"/>
    <mergeCell ref="H204:O204"/>
    <mergeCell ref="P204:S204"/>
    <mergeCell ref="T204:W204"/>
    <mergeCell ref="X204:AB204"/>
    <mergeCell ref="AC204:AD204"/>
    <mergeCell ref="H205:O205"/>
    <mergeCell ref="P205:S205"/>
    <mergeCell ref="T205:W205"/>
    <mergeCell ref="A215:AD215"/>
    <mergeCell ref="A216:AD216"/>
    <mergeCell ref="A217:G217"/>
    <mergeCell ref="H217:L217"/>
    <mergeCell ref="M217:N217"/>
    <mergeCell ref="O217:R217"/>
    <mergeCell ref="S217:V217"/>
    <mergeCell ref="W217:AA217"/>
    <mergeCell ref="AB217:AD217"/>
    <mergeCell ref="A218:G218"/>
    <mergeCell ref="H218:L218"/>
    <mergeCell ref="M218:N218"/>
    <mergeCell ref="O218:R218"/>
    <mergeCell ref="A223:G223"/>
    <mergeCell ref="H223:O223"/>
    <mergeCell ref="P223:S223"/>
    <mergeCell ref="T223:W223"/>
    <mergeCell ref="X223:AB223"/>
    <mergeCell ref="AC223:AD223"/>
    <mergeCell ref="A224:X224"/>
    <mergeCell ref="Y224:AD224"/>
    <mergeCell ref="A225:AD225"/>
    <mergeCell ref="A227:X227"/>
    <mergeCell ref="Y227:AD227"/>
    <mergeCell ref="A226:X226"/>
    <mergeCell ref="Y226:AD226"/>
    <mergeCell ref="A228:X228"/>
    <mergeCell ref="Y228:AD228"/>
    <mergeCell ref="A234:AD234"/>
    <mergeCell ref="A237:G237"/>
    <mergeCell ref="H237:L237"/>
    <mergeCell ref="M237:N237"/>
    <mergeCell ref="O237:R237"/>
    <mergeCell ref="S237:V237"/>
    <mergeCell ref="W237:AA237"/>
    <mergeCell ref="AB237:AD237"/>
    <mergeCell ref="A238:X238"/>
    <mergeCell ref="Y238:AD238"/>
    <mergeCell ref="A239:AD239"/>
    <mergeCell ref="A240:G240"/>
    <mergeCell ref="H240:O240"/>
    <mergeCell ref="P240:S240"/>
    <mergeCell ref="A243:AD243"/>
    <mergeCell ref="A247:AD247"/>
    <mergeCell ref="A248:E248"/>
    <mergeCell ref="F248:AD248"/>
    <mergeCell ref="A249:AD249"/>
    <mergeCell ref="A250:X250"/>
    <mergeCell ref="Y250:AD250"/>
    <mergeCell ref="A261:AD261"/>
    <mergeCell ref="A252:AD252"/>
    <mergeCell ref="A251:AD251"/>
    <mergeCell ref="A253:G253"/>
    <mergeCell ref="H253:L253"/>
    <mergeCell ref="M253:N253"/>
    <mergeCell ref="O253:R253"/>
    <mergeCell ref="S253:V253"/>
    <mergeCell ref="W253:AA253"/>
    <mergeCell ref="AB253:AD253"/>
    <mergeCell ref="A254:G254"/>
    <mergeCell ref="A267:AD267"/>
    <mergeCell ref="A273:X273"/>
    <mergeCell ref="Y273:AD273"/>
    <mergeCell ref="A274:AD274"/>
    <mergeCell ref="A270:AD270"/>
    <mergeCell ref="A268:X268"/>
    <mergeCell ref="Y268:AD268"/>
    <mergeCell ref="A269:AD269"/>
    <mergeCell ref="A271:G271"/>
    <mergeCell ref="H271:L271"/>
    <mergeCell ref="M271:N271"/>
    <mergeCell ref="O271:R271"/>
    <mergeCell ref="S271:V271"/>
    <mergeCell ref="W271:AA271"/>
    <mergeCell ref="AB271:AD271"/>
    <mergeCell ref="A272:G272"/>
    <mergeCell ref="H272:L272"/>
    <mergeCell ref="M272:N272"/>
    <mergeCell ref="A277:C277"/>
    <mergeCell ref="D277:K277"/>
    <mergeCell ref="L277:M277"/>
    <mergeCell ref="N277:P277"/>
    <mergeCell ref="Q277:T277"/>
    <mergeCell ref="U277:X277"/>
    <mergeCell ref="Y277:AC277"/>
    <mergeCell ref="A278:C278"/>
    <mergeCell ref="D278:K278"/>
    <mergeCell ref="L278:M278"/>
    <mergeCell ref="N278:P278"/>
    <mergeCell ref="Q278:T278"/>
    <mergeCell ref="U278:X278"/>
    <mergeCell ref="Y278:AC278"/>
    <mergeCell ref="A283:X283"/>
    <mergeCell ref="Y283:AD283"/>
    <mergeCell ref="A293:X293"/>
    <mergeCell ref="Y293:AD293"/>
    <mergeCell ref="A294:AD294"/>
    <mergeCell ref="A290:AD290"/>
    <mergeCell ref="A292:G292"/>
    <mergeCell ref="H292:L292"/>
    <mergeCell ref="M292:N292"/>
    <mergeCell ref="O292:R292"/>
    <mergeCell ref="S292:V292"/>
    <mergeCell ref="W292:AA292"/>
    <mergeCell ref="AB292:AD292"/>
    <mergeCell ref="A295:C295"/>
    <mergeCell ref="D295:K295"/>
    <mergeCell ref="L295:M295"/>
    <mergeCell ref="N295:P295"/>
    <mergeCell ref="Q295:T295"/>
    <mergeCell ref="U295:X295"/>
    <mergeCell ref="A299:C299"/>
    <mergeCell ref="D299:K299"/>
    <mergeCell ref="L299:M299"/>
    <mergeCell ref="N299:P299"/>
    <mergeCell ref="Q299:T299"/>
    <mergeCell ref="U299:X299"/>
    <mergeCell ref="Y299:AC299"/>
    <mergeCell ref="A300:C300"/>
    <mergeCell ref="D300:K300"/>
    <mergeCell ref="L300:M300"/>
    <mergeCell ref="N300:P300"/>
    <mergeCell ref="Q300:T300"/>
    <mergeCell ref="U300:X300"/>
    <mergeCell ref="Y300:AC300"/>
    <mergeCell ref="A316:X316"/>
    <mergeCell ref="Y316:AD316"/>
    <mergeCell ref="A317:AD317"/>
    <mergeCell ref="A319:G319"/>
    <mergeCell ref="A309:AD309"/>
    <mergeCell ref="A310:X310"/>
    <mergeCell ref="Y310:AD310"/>
    <mergeCell ref="A314:G314"/>
    <mergeCell ref="H314:L314"/>
    <mergeCell ref="M314:N314"/>
    <mergeCell ref="O314:R314"/>
    <mergeCell ref="S314:V314"/>
    <mergeCell ref="W314:AA314"/>
    <mergeCell ref="AB314:AD314"/>
    <mergeCell ref="A315:G315"/>
    <mergeCell ref="H315:L315"/>
    <mergeCell ref="A322:X322"/>
    <mergeCell ref="Y322:AD322"/>
    <mergeCell ref="A321:AD321"/>
    <mergeCell ref="A323:X323"/>
    <mergeCell ref="Y323:AD323"/>
    <mergeCell ref="A324:X324"/>
    <mergeCell ref="Y324:AD324"/>
    <mergeCell ref="A327:AD327"/>
    <mergeCell ref="A328:X328"/>
    <mergeCell ref="Y328:AD328"/>
    <mergeCell ref="A325:AD325"/>
    <mergeCell ref="A326:E326"/>
    <mergeCell ref="F326:AD326"/>
    <mergeCell ref="A329:AD329"/>
    <mergeCell ref="A330:AD330"/>
    <mergeCell ref="A331:C331"/>
    <mergeCell ref="D331:K331"/>
    <mergeCell ref="L331:M331"/>
    <mergeCell ref="N331:P331"/>
    <mergeCell ref="Q331:T331"/>
    <mergeCell ref="U331:X331"/>
    <mergeCell ref="Y331:AC331"/>
    <mergeCell ref="A332:C332"/>
    <mergeCell ref="A335:C335"/>
    <mergeCell ref="D335:K335"/>
    <mergeCell ref="L335:M335"/>
    <mergeCell ref="N335:P335"/>
    <mergeCell ref="Q335:T335"/>
    <mergeCell ref="U335:X335"/>
    <mergeCell ref="Y335:AC335"/>
    <mergeCell ref="A336:X336"/>
    <mergeCell ref="Y336:AD336"/>
    <mergeCell ref="A337:X337"/>
    <mergeCell ref="Y337:AD337"/>
    <mergeCell ref="A338:AD338"/>
    <mergeCell ref="A339:X339"/>
    <mergeCell ref="Y339:AD339"/>
    <mergeCell ref="A340:X340"/>
    <mergeCell ref="Y340:AD340"/>
    <mergeCell ref="A341:X341"/>
    <mergeCell ref="Y341:AD341"/>
    <mergeCell ref="A342:AD342"/>
    <mergeCell ref="A343:E343"/>
    <mergeCell ref="F343:AD343"/>
    <mergeCell ref="A344:AD344"/>
    <mergeCell ref="A345:X345"/>
    <mergeCell ref="Y345:AD345"/>
    <mergeCell ref="A346:AD346"/>
    <mergeCell ref="A347:AD347"/>
    <mergeCell ref="A348:G348"/>
    <mergeCell ref="H348:L348"/>
    <mergeCell ref="M348:N348"/>
    <mergeCell ref="O348:R348"/>
    <mergeCell ref="S348:V348"/>
    <mergeCell ref="W348:AA348"/>
    <mergeCell ref="A351:X351"/>
    <mergeCell ref="Y351:AD351"/>
    <mergeCell ref="A352:AD352"/>
    <mergeCell ref="A354:G354"/>
    <mergeCell ref="H354:O354"/>
    <mergeCell ref="P354:S354"/>
    <mergeCell ref="T354:W354"/>
    <mergeCell ref="X354:AB354"/>
    <mergeCell ref="AC354:AD354"/>
    <mergeCell ref="A355:G355"/>
    <mergeCell ref="H355:O355"/>
    <mergeCell ref="P355:S355"/>
    <mergeCell ref="T355:W355"/>
    <mergeCell ref="X355:AB355"/>
    <mergeCell ref="AC355:AD355"/>
    <mergeCell ref="A356:G356"/>
    <mergeCell ref="H356:O356"/>
    <mergeCell ref="P356:S356"/>
    <mergeCell ref="A361:X361"/>
    <mergeCell ref="Y361:AD361"/>
    <mergeCell ref="A362:AD362"/>
    <mergeCell ref="A372:AD372"/>
    <mergeCell ref="A365:X365"/>
    <mergeCell ref="Y365:AD365"/>
    <mergeCell ref="A366:AD366"/>
    <mergeCell ref="A369:G369"/>
    <mergeCell ref="H369:L369"/>
    <mergeCell ref="M369:N369"/>
    <mergeCell ref="O369:R369"/>
    <mergeCell ref="S369:V369"/>
    <mergeCell ref="W369:AA369"/>
    <mergeCell ref="AB369:AD369"/>
    <mergeCell ref="A370:G370"/>
    <mergeCell ref="H370:L370"/>
    <mergeCell ref="M370:N370"/>
    <mergeCell ref="O370:R370"/>
    <mergeCell ref="S370:V370"/>
    <mergeCell ref="W370:AA370"/>
    <mergeCell ref="A377:G377"/>
    <mergeCell ref="A376:G376"/>
    <mergeCell ref="H376:O376"/>
    <mergeCell ref="P376:S376"/>
    <mergeCell ref="T376:W376"/>
    <mergeCell ref="X376:AB376"/>
    <mergeCell ref="AC376:AD376"/>
    <mergeCell ref="H377:O377"/>
    <mergeCell ref="P377:S377"/>
    <mergeCell ref="T377:W377"/>
    <mergeCell ref="X377:AB377"/>
    <mergeCell ref="AC377:AD377"/>
    <mergeCell ref="A379:X379"/>
    <mergeCell ref="Y379:AD379"/>
    <mergeCell ref="A380:AD380"/>
    <mergeCell ref="A378:G378"/>
    <mergeCell ref="H378:O378"/>
    <mergeCell ref="P378:S378"/>
    <mergeCell ref="T378:W378"/>
    <mergeCell ref="X378:AB378"/>
    <mergeCell ref="AC378:AD378"/>
    <mergeCell ref="A381:X381"/>
    <mergeCell ref="Y381:AD381"/>
    <mergeCell ref="A382:X382"/>
    <mergeCell ref="Y382:AD382"/>
    <mergeCell ref="A389:AD389"/>
    <mergeCell ref="A387:X387"/>
    <mergeCell ref="Y387:AD387"/>
    <mergeCell ref="A383:X383"/>
    <mergeCell ref="Y383:AD383"/>
    <mergeCell ref="A384:AD384"/>
    <mergeCell ref="A385:E385"/>
    <mergeCell ref="F385:AD385"/>
    <mergeCell ref="A386:AD386"/>
    <mergeCell ref="A388:AD388"/>
    <mergeCell ref="A390:G390"/>
    <mergeCell ref="H390:L390"/>
    <mergeCell ref="M390:N390"/>
    <mergeCell ref="O390:R390"/>
    <mergeCell ref="S390:V390"/>
    <mergeCell ref="W390:AA390"/>
    <mergeCell ref="A396:G396"/>
    <mergeCell ref="A394:AD394"/>
    <mergeCell ref="A395:G395"/>
    <mergeCell ref="H395:O395"/>
    <mergeCell ref="P395:S395"/>
    <mergeCell ref="T395:W395"/>
    <mergeCell ref="X395:AB395"/>
    <mergeCell ref="AC395:AD395"/>
    <mergeCell ref="H396:O396"/>
    <mergeCell ref="P396:S396"/>
    <mergeCell ref="T396:W396"/>
    <mergeCell ref="X396:AB396"/>
    <mergeCell ref="AC396:AD396"/>
    <mergeCell ref="A397:X397"/>
    <mergeCell ref="Y397:AD397"/>
    <mergeCell ref="A398:AD398"/>
    <mergeCell ref="A399:X399"/>
    <mergeCell ref="Y399:AD399"/>
    <mergeCell ref="A400:X400"/>
    <mergeCell ref="Y400:AD400"/>
    <mergeCell ref="A401:X401"/>
    <mergeCell ref="Y401:AD401"/>
    <mergeCell ref="A404:AD404"/>
    <mergeCell ref="A405:X405"/>
    <mergeCell ref="Y405:AD405"/>
    <mergeCell ref="A402:AD402"/>
    <mergeCell ref="A403:E403"/>
    <mergeCell ref="F403:AD403"/>
    <mergeCell ref="A406:AD406"/>
    <mergeCell ref="A407:AD407"/>
    <mergeCell ref="A408:G408"/>
    <mergeCell ref="H408:L408"/>
    <mergeCell ref="M408:N408"/>
    <mergeCell ref="O408:R408"/>
    <mergeCell ref="S408:V408"/>
    <mergeCell ref="W408:AA408"/>
    <mergeCell ref="AB408:AD408"/>
    <mergeCell ref="A409:G409"/>
    <mergeCell ref="A414:C414"/>
    <mergeCell ref="D414:K414"/>
    <mergeCell ref="L414:M414"/>
    <mergeCell ref="N414:P414"/>
    <mergeCell ref="Q414:T414"/>
    <mergeCell ref="U414:X414"/>
    <mergeCell ref="Y414:AC414"/>
    <mergeCell ref="A415:C415"/>
    <mergeCell ref="D415:K415"/>
    <mergeCell ref="L415:M415"/>
    <mergeCell ref="N415:P415"/>
    <mergeCell ref="Q415:T415"/>
    <mergeCell ref="U415:X415"/>
    <mergeCell ref="Y415:AC415"/>
    <mergeCell ref="A416:C416"/>
    <mergeCell ref="D416:K416"/>
    <mergeCell ref="L416:M416"/>
    <mergeCell ref="N416:P416"/>
    <mergeCell ref="Q416:T416"/>
    <mergeCell ref="U416:X416"/>
    <mergeCell ref="Y416:AC416"/>
    <mergeCell ref="A417:X417"/>
    <mergeCell ref="A428:AD428"/>
    <mergeCell ref="A426:X426"/>
    <mergeCell ref="Y426:AD426"/>
    <mergeCell ref="A422:X422"/>
    <mergeCell ref="Y422:AD422"/>
    <mergeCell ref="A430:G430"/>
    <mergeCell ref="H430:L430"/>
    <mergeCell ref="M430:N430"/>
    <mergeCell ref="O430:R430"/>
    <mergeCell ref="S430:V430"/>
    <mergeCell ref="W430:AA430"/>
    <mergeCell ref="AB430:AD430"/>
    <mergeCell ref="A431:G431"/>
    <mergeCell ref="A435:G435"/>
    <mergeCell ref="A433:AD433"/>
    <mergeCell ref="A434:G434"/>
    <mergeCell ref="A436:G436"/>
    <mergeCell ref="H436:O436"/>
    <mergeCell ref="P436:S436"/>
    <mergeCell ref="T436:W436"/>
    <mergeCell ref="X436:AB436"/>
    <mergeCell ref="AC436:AD436"/>
    <mergeCell ref="A437:G437"/>
    <mergeCell ref="A445:AD445"/>
    <mergeCell ref="A446:X446"/>
    <mergeCell ref="Y446:AD446"/>
    <mergeCell ref="A447:AD447"/>
    <mergeCell ref="A452:X452"/>
    <mergeCell ref="Y452:AD452"/>
    <mergeCell ref="A453:AD453"/>
    <mergeCell ref="A454:G454"/>
    <mergeCell ref="H454:O454"/>
    <mergeCell ref="P454:S454"/>
    <mergeCell ref="T454:W454"/>
    <mergeCell ref="X454:AB454"/>
    <mergeCell ref="AC454:AD454"/>
    <mergeCell ref="A455:G455"/>
    <mergeCell ref="H455:O455"/>
    <mergeCell ref="P455:S455"/>
    <mergeCell ref="T455:W455"/>
    <mergeCell ref="A458:X458"/>
    <mergeCell ref="Y458:AD458"/>
    <mergeCell ref="A464:X464"/>
    <mergeCell ref="Y464:AD464"/>
    <mergeCell ref="A466:AD466"/>
    <mergeCell ref="A468:G468"/>
    <mergeCell ref="H468:L468"/>
    <mergeCell ref="M468:N468"/>
    <mergeCell ref="O468:R468"/>
    <mergeCell ref="S468:V468"/>
    <mergeCell ref="W468:AA468"/>
    <mergeCell ref="AB468:AD468"/>
    <mergeCell ref="A469:G469"/>
    <mergeCell ref="A478:X478"/>
    <mergeCell ref="Y478:AD478"/>
    <mergeCell ref="A474:G474"/>
    <mergeCell ref="H474:O474"/>
    <mergeCell ref="P474:S474"/>
    <mergeCell ref="T474:W474"/>
    <mergeCell ref="X474:AB474"/>
    <mergeCell ref="AC474:AD474"/>
    <mergeCell ref="A475:G475"/>
    <mergeCell ref="A490:X490"/>
    <mergeCell ref="Y490:AD490"/>
    <mergeCell ref="A485:AD485"/>
    <mergeCell ref="A486:AD486"/>
    <mergeCell ref="A487:G487"/>
    <mergeCell ref="H487:L487"/>
    <mergeCell ref="A495:G495"/>
    <mergeCell ref="H495:O495"/>
    <mergeCell ref="P495:S495"/>
    <mergeCell ref="T495:W495"/>
    <mergeCell ref="X495:AB495"/>
    <mergeCell ref="AC495:AD495"/>
    <mergeCell ref="A496:G496"/>
    <mergeCell ref="H496:O496"/>
    <mergeCell ref="P496:S496"/>
    <mergeCell ref="T496:W496"/>
    <mergeCell ref="X496:AB496"/>
    <mergeCell ref="AC496:AD496"/>
    <mergeCell ref="A497:X497"/>
    <mergeCell ref="A507:AD507"/>
    <mergeCell ref="A505:X505"/>
    <mergeCell ref="Y505:AD505"/>
    <mergeCell ref="A501:X501"/>
    <mergeCell ref="Y501:AD501"/>
    <mergeCell ref="A509:G509"/>
    <mergeCell ref="H509:L509"/>
    <mergeCell ref="M509:N509"/>
    <mergeCell ref="O509:R509"/>
    <mergeCell ref="S509:V509"/>
    <mergeCell ref="W509:AA509"/>
    <mergeCell ref="AB509:AD509"/>
    <mergeCell ref="A510:G510"/>
    <mergeCell ref="A512:AD512"/>
    <mergeCell ref="A515:G515"/>
    <mergeCell ref="H515:O515"/>
    <mergeCell ref="P515:S515"/>
    <mergeCell ref="T515:W515"/>
    <mergeCell ref="X515:AB515"/>
    <mergeCell ref="AC515:AD515"/>
    <mergeCell ref="A519:X519"/>
    <mergeCell ref="Y519:AD519"/>
    <mergeCell ref="A521:X521"/>
    <mergeCell ref="Y521:AD521"/>
    <mergeCell ref="A516:G516"/>
    <mergeCell ref="H516:O516"/>
    <mergeCell ref="P516:S516"/>
    <mergeCell ref="T516:W516"/>
    <mergeCell ref="X516:AB516"/>
    <mergeCell ref="AC516:AD516"/>
    <mergeCell ref="A517:X517"/>
    <mergeCell ref="Y517:AD517"/>
    <mergeCell ref="A518:AD518"/>
    <mergeCell ref="A520:X520"/>
    <mergeCell ref="Y520:AD520"/>
    <mergeCell ref="A526:AD526"/>
    <mergeCell ref="A530:G530"/>
    <mergeCell ref="H530:L530"/>
    <mergeCell ref="M530:N530"/>
    <mergeCell ref="O530:R530"/>
    <mergeCell ref="S530:V530"/>
    <mergeCell ref="A524:AD524"/>
    <mergeCell ref="A522:AD522"/>
    <mergeCell ref="A523:E523"/>
    <mergeCell ref="F523:AD523"/>
    <mergeCell ref="A525:X525"/>
    <mergeCell ref="Y525:AD525"/>
    <mergeCell ref="A527:AD527"/>
    <mergeCell ref="A528:G528"/>
    <mergeCell ref="H528:L528"/>
    <mergeCell ref="M528:N528"/>
    <mergeCell ref="O528:R528"/>
    <mergeCell ref="S528:V528"/>
    <mergeCell ref="W528:AA528"/>
    <mergeCell ref="AB528:AD528"/>
    <mergeCell ref="A529:G529"/>
    <mergeCell ref="H529:L529"/>
    <mergeCell ref="W530:AA530"/>
    <mergeCell ref="AB530:AD530"/>
    <mergeCell ref="A537:X537"/>
    <mergeCell ref="Y537:AD537"/>
    <mergeCell ref="A538:X538"/>
    <mergeCell ref="Y538:AD538"/>
    <mergeCell ref="A535:X535"/>
    <mergeCell ref="Y535:AD535"/>
    <mergeCell ref="A536:AD536"/>
    <mergeCell ref="A539:X539"/>
    <mergeCell ref="A545:AD545"/>
    <mergeCell ref="A548:G548"/>
    <mergeCell ref="H548:L548"/>
    <mergeCell ref="M548:N548"/>
    <mergeCell ref="O548:R548"/>
    <mergeCell ref="S548:V548"/>
    <mergeCell ref="W548:AA548"/>
    <mergeCell ref="AB548:AD548"/>
    <mergeCell ref="A549:X549"/>
    <mergeCell ref="Y549:AD549"/>
    <mergeCell ref="A550:AD550"/>
    <mergeCell ref="A551:G551"/>
    <mergeCell ref="H551:O551"/>
    <mergeCell ref="P551:S551"/>
    <mergeCell ref="T551:W551"/>
    <mergeCell ref="X551:AB551"/>
    <mergeCell ref="AC551:AD551"/>
    <mergeCell ref="A552:G552"/>
    <mergeCell ref="H552:O552"/>
    <mergeCell ref="A558:X558"/>
    <mergeCell ref="Y558:AD558"/>
    <mergeCell ref="A559:X559"/>
    <mergeCell ref="Y559:AD559"/>
    <mergeCell ref="A556:X556"/>
    <mergeCell ref="Y556:AD556"/>
    <mergeCell ref="A557:AD557"/>
    <mergeCell ref="A560:X560"/>
    <mergeCell ref="Y560:AD560"/>
    <mergeCell ref="A561:AD561"/>
    <mergeCell ref="A566:AD566"/>
    <mergeCell ref="A562:E562"/>
    <mergeCell ref="F562:AD562"/>
    <mergeCell ref="A563:AD563"/>
    <mergeCell ref="A564:X564"/>
    <mergeCell ref="Y564:AD564"/>
    <mergeCell ref="A565:AD565"/>
    <mergeCell ref="A567:G567"/>
    <mergeCell ref="H567:L567"/>
    <mergeCell ref="M567:N567"/>
    <mergeCell ref="O567:R567"/>
    <mergeCell ref="S567:V567"/>
    <mergeCell ref="W567:AA567"/>
    <mergeCell ref="AB567:AD567"/>
    <mergeCell ref="A568:G568"/>
    <mergeCell ref="H568:L568"/>
    <mergeCell ref="A573:C573"/>
    <mergeCell ref="D573:K573"/>
    <mergeCell ref="L573:M573"/>
    <mergeCell ref="N573:P573"/>
    <mergeCell ref="Q573:T573"/>
    <mergeCell ref="U573:X573"/>
    <mergeCell ref="Y573:AC573"/>
    <mergeCell ref="A589:AD589"/>
    <mergeCell ref="A583:X583"/>
    <mergeCell ref="Y583:AD583"/>
    <mergeCell ref="A584:AD584"/>
    <mergeCell ref="A579:X579"/>
    <mergeCell ref="Y579:AD579"/>
    <mergeCell ref="A580:AD580"/>
    <mergeCell ref="A587:G587"/>
    <mergeCell ref="H587:L587"/>
    <mergeCell ref="M587:N587"/>
    <mergeCell ref="O587:R587"/>
    <mergeCell ref="S587:V587"/>
    <mergeCell ref="W587:AA587"/>
    <mergeCell ref="AB587:AD587"/>
    <mergeCell ref="A588:X588"/>
    <mergeCell ref="Y588:AD588"/>
    <mergeCell ref="A590:C590"/>
    <mergeCell ref="D590:K590"/>
    <mergeCell ref="L590:M590"/>
    <mergeCell ref="N590:P590"/>
    <mergeCell ref="Q590:T590"/>
    <mergeCell ref="U590:X590"/>
    <mergeCell ref="Y590:AC590"/>
    <mergeCell ref="A591:C591"/>
    <mergeCell ref="D591:K591"/>
    <mergeCell ref="L591:M591"/>
    <mergeCell ref="A594:C594"/>
    <mergeCell ref="D594:K594"/>
    <mergeCell ref="L594:M594"/>
    <mergeCell ref="N594:P594"/>
    <mergeCell ref="Q594:T594"/>
    <mergeCell ref="U594:X594"/>
    <mergeCell ref="Y594:AC594"/>
    <mergeCell ref="A595:X595"/>
    <mergeCell ref="Y595:AD595"/>
    <mergeCell ref="A596:X596"/>
    <mergeCell ref="Y596:AD596"/>
    <mergeCell ref="A606:AD606"/>
    <mergeCell ref="A599:X599"/>
    <mergeCell ref="Y599:AD599"/>
    <mergeCell ref="A608:G608"/>
    <mergeCell ref="H608:L608"/>
    <mergeCell ref="M608:N608"/>
    <mergeCell ref="O608:R608"/>
    <mergeCell ref="S608:V608"/>
    <mergeCell ref="W608:AA608"/>
    <mergeCell ref="AB608:AD608"/>
    <mergeCell ref="A609:G609"/>
    <mergeCell ref="H609:L609"/>
    <mergeCell ref="A612:G612"/>
    <mergeCell ref="A614:G614"/>
    <mergeCell ref="H614:O614"/>
    <mergeCell ref="P614:S614"/>
    <mergeCell ref="T614:W614"/>
    <mergeCell ref="X614:AB614"/>
    <mergeCell ref="AC614:AD614"/>
    <mergeCell ref="A615:X615"/>
    <mergeCell ref="Y615:AD615"/>
    <mergeCell ref="A622:AD622"/>
    <mergeCell ref="A624:AD624"/>
    <mergeCell ref="A617:X617"/>
    <mergeCell ref="Y617:AD617"/>
    <mergeCell ref="A619:X619"/>
    <mergeCell ref="Y619:AD619"/>
    <mergeCell ref="A616:AD616"/>
    <mergeCell ref="A618:X618"/>
    <mergeCell ref="Y618:AD618"/>
    <mergeCell ref="A620:AD620"/>
    <mergeCell ref="A621:E621"/>
    <mergeCell ref="F621:AD621"/>
    <mergeCell ref="A623:X623"/>
    <mergeCell ref="Y623:AD623"/>
    <mergeCell ref="A627:G627"/>
    <mergeCell ref="H627:L627"/>
    <mergeCell ref="M627:N627"/>
    <mergeCell ref="O627:R627"/>
    <mergeCell ref="S627:V627"/>
    <mergeCell ref="W627:AA627"/>
    <mergeCell ref="AB627:AD627"/>
    <mergeCell ref="A625:AD625"/>
    <mergeCell ref="A626:G626"/>
    <mergeCell ref="H626:L626"/>
    <mergeCell ref="M626:N626"/>
    <mergeCell ref="O626:R626"/>
    <mergeCell ref="S626:V626"/>
    <mergeCell ref="A637:X637"/>
    <mergeCell ref="Y637:AD637"/>
    <mergeCell ref="A633:X633"/>
    <mergeCell ref="Y633:AD633"/>
    <mergeCell ref="A636:X636"/>
    <mergeCell ref="Y636:AD636"/>
    <mergeCell ref="A632:C632"/>
    <mergeCell ref="D632:K632"/>
    <mergeCell ref="L632:M632"/>
    <mergeCell ref="N632:P632"/>
    <mergeCell ref="Q632:T632"/>
    <mergeCell ref="U632:X632"/>
    <mergeCell ref="Y632:AC632"/>
    <mergeCell ref="A634:X634"/>
    <mergeCell ref="Y634:AD634"/>
    <mergeCell ref="A635:AD635"/>
    <mergeCell ref="A638:X638"/>
    <mergeCell ref="Y638:AD638"/>
    <mergeCell ref="A639:AD639"/>
    <mergeCell ref="A645:G645"/>
    <mergeCell ref="H645:L645"/>
    <mergeCell ref="M645:N645"/>
    <mergeCell ref="O645:R645"/>
    <mergeCell ref="S645:V645"/>
    <mergeCell ref="W645:AA645"/>
    <mergeCell ref="AB645:AD645"/>
    <mergeCell ref="A643:AD643"/>
    <mergeCell ref="AB646:AD646"/>
    <mergeCell ref="A646:G646"/>
    <mergeCell ref="H646:L646"/>
    <mergeCell ref="M646:N646"/>
    <mergeCell ref="O646:R646"/>
    <mergeCell ref="S646:V646"/>
    <mergeCell ref="W646:AA646"/>
    <mergeCell ref="A651:C651"/>
    <mergeCell ref="D651:K651"/>
    <mergeCell ref="L651:M651"/>
    <mergeCell ref="N651:P651"/>
    <mergeCell ref="Q651:T651"/>
    <mergeCell ref="U651:X651"/>
    <mergeCell ref="Y651:AC651"/>
    <mergeCell ref="A652:C652"/>
    <mergeCell ref="D652:K652"/>
    <mergeCell ref="L652:M652"/>
    <mergeCell ref="N652:P652"/>
    <mergeCell ref="A658:X658"/>
    <mergeCell ref="Y658:AD658"/>
    <mergeCell ref="A659:X659"/>
    <mergeCell ref="Y659:AD659"/>
    <mergeCell ref="A660:AD660"/>
    <mergeCell ref="A661:E661"/>
    <mergeCell ref="F661:AD661"/>
    <mergeCell ref="A662:AD662"/>
    <mergeCell ref="A663:X663"/>
    <mergeCell ref="Y663:AD663"/>
    <mergeCell ref="A665:AD665"/>
    <mergeCell ref="A664:AD664"/>
    <mergeCell ref="A666:G666"/>
    <mergeCell ref="H666:L666"/>
    <mergeCell ref="M666:N666"/>
    <mergeCell ref="O666:R666"/>
    <mergeCell ref="S666:V666"/>
    <mergeCell ref="W666:AA666"/>
    <mergeCell ref="AB666:AD666"/>
    <mergeCell ref="A667:G667"/>
    <mergeCell ref="A678:X678"/>
    <mergeCell ref="Y678:AD678"/>
    <mergeCell ref="A675:X675"/>
    <mergeCell ref="Y675:AD675"/>
    <mergeCell ref="A676:AD676"/>
    <mergeCell ref="A677:X677"/>
    <mergeCell ref="Y677:AD677"/>
    <mergeCell ref="A679:X679"/>
    <mergeCell ref="Y679:AD679"/>
    <mergeCell ref="A680:AD680"/>
    <mergeCell ref="A689:AD689"/>
    <mergeCell ref="A681:E681"/>
    <mergeCell ref="F681:AD681"/>
    <mergeCell ref="A682:AD682"/>
    <mergeCell ref="A683:X683"/>
    <mergeCell ref="Y683:AD683"/>
    <mergeCell ref="A684:AD684"/>
    <mergeCell ref="A685:AD685"/>
    <mergeCell ref="A686:G686"/>
    <mergeCell ref="H686:L686"/>
    <mergeCell ref="M686:N686"/>
    <mergeCell ref="O686:R686"/>
    <mergeCell ref="S686:V686"/>
    <mergeCell ref="W686:AA686"/>
    <mergeCell ref="A691:C691"/>
    <mergeCell ref="D691:K691"/>
    <mergeCell ref="L691:M691"/>
    <mergeCell ref="N691:P691"/>
    <mergeCell ref="Q691:T691"/>
    <mergeCell ref="U691:X691"/>
    <mergeCell ref="Y691:AC691"/>
    <mergeCell ref="A692:C692"/>
    <mergeCell ref="D692:K692"/>
    <mergeCell ref="L692:M692"/>
    <mergeCell ref="N692:P692"/>
    <mergeCell ref="Q692:T692"/>
    <mergeCell ref="U692:X692"/>
    <mergeCell ref="Y692:AC692"/>
    <mergeCell ref="A700:AD700"/>
    <mergeCell ref="A701:E701"/>
    <mergeCell ref="F701:AD701"/>
    <mergeCell ref="A702:AD702"/>
    <mergeCell ref="A703:X703"/>
    <mergeCell ref="Y703:AD703"/>
    <mergeCell ref="A706:G706"/>
    <mergeCell ref="A704:AD704"/>
    <mergeCell ref="A705:AD705"/>
    <mergeCell ref="H706:L706"/>
    <mergeCell ref="M706:N706"/>
    <mergeCell ref="O706:R706"/>
    <mergeCell ref="S706:V706"/>
    <mergeCell ref="W706:AA706"/>
    <mergeCell ref="AB706:AD706"/>
    <mergeCell ref="A708:X708"/>
    <mergeCell ref="Y708:AD708"/>
    <mergeCell ref="A709:AD709"/>
    <mergeCell ref="A707:G707"/>
    <mergeCell ref="H707:L707"/>
    <mergeCell ref="M707:N707"/>
    <mergeCell ref="O707:R707"/>
    <mergeCell ref="S707:V707"/>
    <mergeCell ref="W707:AA707"/>
    <mergeCell ref="AB707:AD707"/>
    <mergeCell ref="A710:C710"/>
    <mergeCell ref="D710:K710"/>
    <mergeCell ref="L710:M710"/>
    <mergeCell ref="N710:P710"/>
    <mergeCell ref="Q710:T710"/>
    <mergeCell ref="U710:X710"/>
    <mergeCell ref="Y710:AC710"/>
    <mergeCell ref="A716:X716"/>
    <mergeCell ref="Y716:AD716"/>
    <mergeCell ref="A718:AD718"/>
    <mergeCell ref="A720:X720"/>
    <mergeCell ref="Y720:AD720"/>
    <mergeCell ref="A721:X721"/>
    <mergeCell ref="Y721:AD721"/>
    <mergeCell ref="A722:AD722"/>
    <mergeCell ref="A723:E723"/>
    <mergeCell ref="F723:AD723"/>
    <mergeCell ref="A724:AD724"/>
    <mergeCell ref="A725:X725"/>
    <mergeCell ref="Y725:AD725"/>
    <mergeCell ref="A728:G728"/>
    <mergeCell ref="A726:AD726"/>
    <mergeCell ref="A727:AD727"/>
    <mergeCell ref="H728:L728"/>
    <mergeCell ref="M728:N728"/>
    <mergeCell ref="O728:R728"/>
    <mergeCell ref="S728:V728"/>
    <mergeCell ref="W728:AA728"/>
    <mergeCell ref="AB728:AD728"/>
    <mergeCell ref="A730:G730"/>
    <mergeCell ref="A729:G729"/>
    <mergeCell ref="H729:L729"/>
    <mergeCell ref="M729:N729"/>
    <mergeCell ref="O729:R729"/>
    <mergeCell ref="S729:V729"/>
    <mergeCell ref="W729:AA729"/>
    <mergeCell ref="AB729:AD729"/>
    <mergeCell ref="H730:L730"/>
    <mergeCell ref="M730:N730"/>
    <mergeCell ref="O730:R730"/>
    <mergeCell ref="S730:V730"/>
    <mergeCell ref="W730:AA730"/>
    <mergeCell ref="AB730:AD730"/>
    <mergeCell ref="A731:X731"/>
    <mergeCell ref="Y731:AD731"/>
    <mergeCell ref="A737:X737"/>
    <mergeCell ref="Y737:AD737"/>
    <mergeCell ref="A738:AD738"/>
    <mergeCell ref="A732:AD732"/>
    <mergeCell ref="A733:G733"/>
    <mergeCell ref="H733:O733"/>
    <mergeCell ref="P733:S733"/>
    <mergeCell ref="T733:W733"/>
    <mergeCell ref="X733:AB733"/>
    <mergeCell ref="AC733:AD733"/>
    <mergeCell ref="A734:G734"/>
    <mergeCell ref="H734:O734"/>
    <mergeCell ref="P734:S734"/>
    <mergeCell ref="T734:W734"/>
    <mergeCell ref="X734:AB734"/>
    <mergeCell ref="AC734:AD734"/>
    <mergeCell ref="A741:X741"/>
    <mergeCell ref="Y741:AD741"/>
    <mergeCell ref="A742:AD742"/>
    <mergeCell ref="A744:AD744"/>
    <mergeCell ref="A745:X745"/>
    <mergeCell ref="Y745:AD745"/>
    <mergeCell ref="A751:G751"/>
    <mergeCell ref="A750:G750"/>
    <mergeCell ref="A749:G749"/>
    <mergeCell ref="A746:AD746"/>
    <mergeCell ref="A747:AD747"/>
    <mergeCell ref="A748:G748"/>
    <mergeCell ref="H748:L748"/>
    <mergeCell ref="A763:G763"/>
    <mergeCell ref="A754:X754"/>
    <mergeCell ref="Y754:AD754"/>
    <mergeCell ref="A755:AD755"/>
    <mergeCell ref="A756:G756"/>
    <mergeCell ref="H756:O756"/>
    <mergeCell ref="P756:S756"/>
    <mergeCell ref="T756:W756"/>
    <mergeCell ref="X756:AB756"/>
    <mergeCell ref="AC756:AD756"/>
    <mergeCell ref="A757:G757"/>
    <mergeCell ref="H757:O757"/>
    <mergeCell ref="A765:G765"/>
    <mergeCell ref="A764:G764"/>
    <mergeCell ref="H764:O764"/>
    <mergeCell ref="P764:S764"/>
    <mergeCell ref="T764:W764"/>
    <mergeCell ref="X764:AB764"/>
    <mergeCell ref="AC764:AD764"/>
    <mergeCell ref="H765:O765"/>
    <mergeCell ref="P765:S765"/>
    <mergeCell ref="T765:W765"/>
    <mergeCell ref="A775:AD775"/>
    <mergeCell ref="A777:AD777"/>
    <mergeCell ref="A770:X770"/>
    <mergeCell ref="Y770:AD770"/>
    <mergeCell ref="A772:X772"/>
    <mergeCell ref="Y772:AD772"/>
    <mergeCell ref="A771:X771"/>
    <mergeCell ref="Y771:AD771"/>
    <mergeCell ref="A773:AD773"/>
    <mergeCell ref="A774:E774"/>
    <mergeCell ref="F774:AD774"/>
    <mergeCell ref="A776:X776"/>
    <mergeCell ref="Y776:AD776"/>
    <mergeCell ref="AB781:AD781"/>
    <mergeCell ref="A781:G781"/>
    <mergeCell ref="H781:L781"/>
    <mergeCell ref="M781:N781"/>
    <mergeCell ref="O781:R781"/>
    <mergeCell ref="S781:V781"/>
    <mergeCell ref="W781:AA781"/>
    <mergeCell ref="A778:AD778"/>
    <mergeCell ref="A779:G779"/>
    <mergeCell ref="H779:L779"/>
    <mergeCell ref="M779:N779"/>
    <mergeCell ref="O779:R779"/>
    <mergeCell ref="S779:V779"/>
    <mergeCell ref="W779:AA779"/>
    <mergeCell ref="AB779:AD779"/>
    <mergeCell ref="A780:G780"/>
    <mergeCell ref="H780:L780"/>
    <mergeCell ref="M780:N780"/>
    <mergeCell ref="O780:R780"/>
    <mergeCell ref="S780:V780"/>
    <mergeCell ref="W780:AA780"/>
    <mergeCell ref="A788:G788"/>
    <mergeCell ref="H788:O788"/>
    <mergeCell ref="P788:S788"/>
    <mergeCell ref="T788:W788"/>
    <mergeCell ref="X788:AB788"/>
    <mergeCell ref="AC788:AD788"/>
    <mergeCell ref="A787:G787"/>
    <mergeCell ref="H787:O787"/>
    <mergeCell ref="P787:S787"/>
    <mergeCell ref="T787:W787"/>
    <mergeCell ref="X787:AB787"/>
    <mergeCell ref="AC787:AD787"/>
    <mergeCell ref="A786:G786"/>
    <mergeCell ref="H786:O786"/>
    <mergeCell ref="P786:S786"/>
    <mergeCell ref="T786:W786"/>
    <mergeCell ref="X786:AB786"/>
    <mergeCell ref="AC786:AD786"/>
    <mergeCell ref="A797:X797"/>
    <mergeCell ref="Y797:AD797"/>
    <mergeCell ref="A798:AD798"/>
    <mergeCell ref="A799:AD799"/>
    <mergeCell ref="A800:G800"/>
    <mergeCell ref="H800:L800"/>
    <mergeCell ref="M800:N800"/>
    <mergeCell ref="O800:R800"/>
    <mergeCell ref="S800:V800"/>
    <mergeCell ref="W800:AA800"/>
    <mergeCell ref="A793:X793"/>
    <mergeCell ref="Y793:AD793"/>
    <mergeCell ref="A794:AD794"/>
    <mergeCell ref="A795:E795"/>
    <mergeCell ref="F795:AD795"/>
    <mergeCell ref="A796:AD796"/>
    <mergeCell ref="A789:X789"/>
    <mergeCell ref="Y789:AD789"/>
    <mergeCell ref="A790:AD790"/>
    <mergeCell ref="A791:X791"/>
    <mergeCell ref="Y791:AD791"/>
    <mergeCell ref="A792:X792"/>
    <mergeCell ref="Y792:AD792"/>
    <mergeCell ref="AB802:AD802"/>
    <mergeCell ref="A803:X803"/>
    <mergeCell ref="Y803:AD803"/>
    <mergeCell ref="A804:AD804"/>
    <mergeCell ref="A805:G805"/>
    <mergeCell ref="H805:O805"/>
    <mergeCell ref="P805:S805"/>
    <mergeCell ref="T805:W805"/>
    <mergeCell ref="X805:AB805"/>
    <mergeCell ref="AC805:AD805"/>
    <mergeCell ref="A802:G802"/>
    <mergeCell ref="H802:L802"/>
    <mergeCell ref="M802:N802"/>
    <mergeCell ref="O802:R802"/>
    <mergeCell ref="S802:V802"/>
    <mergeCell ref="W802:AA802"/>
    <mergeCell ref="AB800:AD800"/>
    <mergeCell ref="A801:G801"/>
    <mergeCell ref="H801:L801"/>
    <mergeCell ref="M801:N801"/>
    <mergeCell ref="O801:R801"/>
    <mergeCell ref="S801:V801"/>
    <mergeCell ref="W801:AA801"/>
    <mergeCell ref="AB801:AD801"/>
    <mergeCell ref="A807:G807"/>
    <mergeCell ref="H807:O807"/>
    <mergeCell ref="P807:S807"/>
    <mergeCell ref="T807:W807"/>
    <mergeCell ref="X807:AB807"/>
    <mergeCell ref="AC807:AD807"/>
    <mergeCell ref="A806:G806"/>
    <mergeCell ref="H806:O806"/>
    <mergeCell ref="P806:S806"/>
    <mergeCell ref="T806:W806"/>
    <mergeCell ref="X806:AB806"/>
    <mergeCell ref="AC806:AD806"/>
    <mergeCell ref="A815:AD815"/>
    <mergeCell ref="A817:AD817"/>
    <mergeCell ref="A810:X810"/>
    <mergeCell ref="Y810:AD810"/>
    <mergeCell ref="A812:X812"/>
    <mergeCell ref="Y812:AD812"/>
    <mergeCell ref="A809:AD809"/>
    <mergeCell ref="A811:X811"/>
    <mergeCell ref="Y811:AD811"/>
    <mergeCell ref="A813:AD813"/>
    <mergeCell ref="A814:E814"/>
    <mergeCell ref="F814:AD814"/>
    <mergeCell ref="A816:X816"/>
    <mergeCell ref="Y816:AD816"/>
    <mergeCell ref="AB821:AD821"/>
    <mergeCell ref="A821:G821"/>
    <mergeCell ref="H821:L821"/>
    <mergeCell ref="M821:N821"/>
    <mergeCell ref="O821:R821"/>
    <mergeCell ref="S821:V821"/>
    <mergeCell ref="W821:AA821"/>
    <mergeCell ref="A818:AD818"/>
    <mergeCell ref="A819:G819"/>
    <mergeCell ref="H819:L819"/>
    <mergeCell ref="M819:N819"/>
    <mergeCell ref="O819:R819"/>
    <mergeCell ref="S819:V819"/>
    <mergeCell ref="W819:AA819"/>
    <mergeCell ref="AB819:AD819"/>
    <mergeCell ref="A820:G820"/>
    <mergeCell ref="H820:L820"/>
    <mergeCell ref="M820:N820"/>
    <mergeCell ref="O820:R820"/>
    <mergeCell ref="S820:V820"/>
    <mergeCell ref="W820:AA820"/>
    <mergeCell ref="A826:G826"/>
    <mergeCell ref="H826:O826"/>
    <mergeCell ref="P826:S826"/>
    <mergeCell ref="T826:W826"/>
    <mergeCell ref="X826:AB826"/>
    <mergeCell ref="AC826:AD826"/>
    <mergeCell ref="A828:AD828"/>
    <mergeCell ref="A829:X829"/>
    <mergeCell ref="Y829:AD829"/>
    <mergeCell ref="A830:X830"/>
    <mergeCell ref="Y830:AD830"/>
    <mergeCell ref="A837:AD837"/>
    <mergeCell ref="A835:X835"/>
    <mergeCell ref="Y835:AD835"/>
    <mergeCell ref="A831:X831"/>
    <mergeCell ref="Y831:AD831"/>
    <mergeCell ref="A832:AD832"/>
    <mergeCell ref="A833:E833"/>
    <mergeCell ref="F833:AD833"/>
    <mergeCell ref="A834:AD834"/>
    <mergeCell ref="A836:AD836"/>
    <mergeCell ref="A838:G838"/>
    <mergeCell ref="H838:L838"/>
    <mergeCell ref="M838:N838"/>
    <mergeCell ref="O838:R838"/>
    <mergeCell ref="S838:V838"/>
    <mergeCell ref="W838:AA838"/>
    <mergeCell ref="A844:G844"/>
    <mergeCell ref="A842:AD842"/>
    <mergeCell ref="A843:G843"/>
    <mergeCell ref="H843:O843"/>
    <mergeCell ref="P843:S843"/>
    <mergeCell ref="T843:W843"/>
    <mergeCell ref="X843:AB843"/>
    <mergeCell ref="AC843:AD843"/>
    <mergeCell ref="H844:O844"/>
    <mergeCell ref="P844:S844"/>
    <mergeCell ref="T844:W844"/>
    <mergeCell ref="X844:AB844"/>
    <mergeCell ref="AC844:AD844"/>
    <mergeCell ref="A849:G849"/>
    <mergeCell ref="H849:O849"/>
    <mergeCell ref="P849:S849"/>
    <mergeCell ref="T849:W849"/>
    <mergeCell ref="X849:AB849"/>
    <mergeCell ref="AC849:AD849"/>
    <mergeCell ref="A848:G848"/>
    <mergeCell ref="H848:O848"/>
    <mergeCell ref="P848:S848"/>
    <mergeCell ref="T848:W848"/>
    <mergeCell ref="X848:AB848"/>
    <mergeCell ref="AC848:AD848"/>
    <mergeCell ref="A845:G845"/>
    <mergeCell ref="H845:O845"/>
    <mergeCell ref="P845:S845"/>
    <mergeCell ref="T845:W845"/>
    <mergeCell ref="X845:AB845"/>
    <mergeCell ref="AC845:AD845"/>
    <mergeCell ref="A846:G846"/>
    <mergeCell ref="H846:O846"/>
    <mergeCell ref="P846:S846"/>
    <mergeCell ref="T846:W846"/>
    <mergeCell ref="X846:AB846"/>
    <mergeCell ref="A855:X855"/>
    <mergeCell ref="Y855:AD855"/>
    <mergeCell ref="A858:AD858"/>
    <mergeCell ref="A853:X853"/>
    <mergeCell ref="Y853:AD853"/>
    <mergeCell ref="A850:G850"/>
    <mergeCell ref="H850:O850"/>
    <mergeCell ref="P850:S850"/>
    <mergeCell ref="T850:W850"/>
    <mergeCell ref="X850:AB850"/>
    <mergeCell ref="AC850:AD850"/>
    <mergeCell ref="A854:AD854"/>
    <mergeCell ref="A856:X856"/>
    <mergeCell ref="Y856:AD856"/>
    <mergeCell ref="A857:X857"/>
    <mergeCell ref="Y857:AD857"/>
    <mergeCell ref="A860:AD860"/>
    <mergeCell ref="A859:E859"/>
    <mergeCell ref="F859:AD859"/>
    <mergeCell ref="A861:X861"/>
    <mergeCell ref="Y861:AD861"/>
    <mergeCell ref="A862:AD862"/>
    <mergeCell ref="A863:AD863"/>
    <mergeCell ref="AB864:AD864"/>
    <mergeCell ref="A864:G864"/>
    <mergeCell ref="H864:L864"/>
    <mergeCell ref="M864:N864"/>
    <mergeCell ref="O864:R864"/>
    <mergeCell ref="S864:V864"/>
    <mergeCell ref="W864:AA864"/>
    <mergeCell ref="A865:G865"/>
    <mergeCell ref="H865:L865"/>
    <mergeCell ref="M865:N865"/>
    <mergeCell ref="O865:R865"/>
    <mergeCell ref="S865:V865"/>
    <mergeCell ref="W865:AA865"/>
    <mergeCell ref="AB865:AD865"/>
    <mergeCell ref="A866:G866"/>
    <mergeCell ref="H866:L866"/>
    <mergeCell ref="M866:N866"/>
    <mergeCell ref="A879:AD879"/>
    <mergeCell ref="A872:X872"/>
    <mergeCell ref="Y872:AD872"/>
    <mergeCell ref="A871:G871"/>
    <mergeCell ref="H871:O871"/>
    <mergeCell ref="P871:S871"/>
    <mergeCell ref="T871:W871"/>
    <mergeCell ref="X871:AB871"/>
    <mergeCell ref="AC871:AD871"/>
    <mergeCell ref="A873:AD873"/>
    <mergeCell ref="A874:X874"/>
    <mergeCell ref="Y874:AD874"/>
    <mergeCell ref="A885:G885"/>
    <mergeCell ref="A884:G884"/>
    <mergeCell ref="H884:L884"/>
    <mergeCell ref="M884:N884"/>
    <mergeCell ref="O884:R884"/>
    <mergeCell ref="S884:V884"/>
    <mergeCell ref="W884:AA884"/>
    <mergeCell ref="AB884:AD884"/>
    <mergeCell ref="H885:L885"/>
    <mergeCell ref="A891:X891"/>
    <mergeCell ref="Y891:AD891"/>
    <mergeCell ref="A892:AD892"/>
    <mergeCell ref="A890:G890"/>
    <mergeCell ref="H890:O890"/>
    <mergeCell ref="P890:S890"/>
    <mergeCell ref="T890:W890"/>
    <mergeCell ref="X890:AB890"/>
    <mergeCell ref="AC890:AD890"/>
    <mergeCell ref="A893:X893"/>
    <mergeCell ref="Y893:AD893"/>
    <mergeCell ref="A894:X894"/>
    <mergeCell ref="Y894:AD894"/>
    <mergeCell ref="A895:X895"/>
    <mergeCell ref="Y895:AD895"/>
    <mergeCell ref="A896:AD896"/>
    <mergeCell ref="A897:E897"/>
    <mergeCell ref="F897:AD897"/>
    <mergeCell ref="A898:AD898"/>
    <mergeCell ref="A899:X899"/>
    <mergeCell ref="Y899:AD899"/>
    <mergeCell ref="A904:G904"/>
    <mergeCell ref="A903:G903"/>
    <mergeCell ref="A900:AD900"/>
    <mergeCell ref="A901:AD901"/>
    <mergeCell ref="A902:G902"/>
    <mergeCell ref="H902:L902"/>
    <mergeCell ref="A911:X911"/>
    <mergeCell ref="Y911:AD911"/>
    <mergeCell ref="A914:AD914"/>
    <mergeCell ref="A909:X909"/>
    <mergeCell ref="Y909:AD909"/>
    <mergeCell ref="A913:X913"/>
    <mergeCell ref="Y913:AD913"/>
    <mergeCell ref="A916:AD916"/>
    <mergeCell ref="A915:E915"/>
    <mergeCell ref="F915:AD915"/>
    <mergeCell ref="A917:X917"/>
    <mergeCell ref="Y917:AD917"/>
    <mergeCell ref="A918:AD918"/>
    <mergeCell ref="A919:AD919"/>
    <mergeCell ref="A925:G925"/>
    <mergeCell ref="H925:O925"/>
    <mergeCell ref="P925:S925"/>
    <mergeCell ref="T925:W925"/>
    <mergeCell ref="X925:AB925"/>
    <mergeCell ref="AC925:AD925"/>
    <mergeCell ref="AB920:AD920"/>
    <mergeCell ref="A920:G920"/>
    <mergeCell ref="H920:L920"/>
    <mergeCell ref="M920:N920"/>
    <mergeCell ref="O920:R920"/>
    <mergeCell ref="S920:V920"/>
    <mergeCell ref="W920:AA920"/>
    <mergeCell ref="A921:G921"/>
    <mergeCell ref="H921:L921"/>
    <mergeCell ref="M921:N921"/>
    <mergeCell ref="O921:R921"/>
    <mergeCell ref="A931:X931"/>
    <mergeCell ref="Y931:AD931"/>
    <mergeCell ref="A932:AD932"/>
    <mergeCell ref="A933:E933"/>
    <mergeCell ref="F933:AD933"/>
    <mergeCell ref="A934:AD934"/>
    <mergeCell ref="A927:X927"/>
    <mergeCell ref="Y927:AD927"/>
    <mergeCell ref="A928:AD928"/>
    <mergeCell ref="A929:X929"/>
    <mergeCell ref="Y929:AD929"/>
    <mergeCell ref="A930:X930"/>
    <mergeCell ref="Y930:AD930"/>
    <mergeCell ref="A926:G926"/>
    <mergeCell ref="H926:O926"/>
    <mergeCell ref="P926:S926"/>
    <mergeCell ref="T926:W926"/>
    <mergeCell ref="X926:AB926"/>
    <mergeCell ref="AC926:AD926"/>
    <mergeCell ref="AB938:AD938"/>
    <mergeCell ref="A939:G939"/>
    <mergeCell ref="H939:L939"/>
    <mergeCell ref="M939:N939"/>
    <mergeCell ref="O939:R939"/>
    <mergeCell ref="S939:V939"/>
    <mergeCell ref="W939:AA939"/>
    <mergeCell ref="AB939:AD939"/>
    <mergeCell ref="A935:X935"/>
    <mergeCell ref="Y935:AD935"/>
    <mergeCell ref="A936:AD936"/>
    <mergeCell ref="A937:AD937"/>
    <mergeCell ref="A938:G938"/>
    <mergeCell ref="H938:L938"/>
    <mergeCell ref="M938:N938"/>
    <mergeCell ref="O938:R938"/>
    <mergeCell ref="S938:V938"/>
    <mergeCell ref="W938:AA938"/>
    <mergeCell ref="A944:G944"/>
    <mergeCell ref="H944:O944"/>
    <mergeCell ref="P944:S944"/>
    <mergeCell ref="T944:W944"/>
    <mergeCell ref="X944:AB944"/>
    <mergeCell ref="AC944:AD944"/>
    <mergeCell ref="AB940:AD940"/>
    <mergeCell ref="A941:X941"/>
    <mergeCell ref="Y941:AD941"/>
    <mergeCell ref="A942:AD942"/>
    <mergeCell ref="A943:G943"/>
    <mergeCell ref="H943:O943"/>
    <mergeCell ref="P943:S943"/>
    <mergeCell ref="T943:W943"/>
    <mergeCell ref="X943:AB943"/>
    <mergeCell ref="AC943:AD943"/>
    <mergeCell ref="A940:G940"/>
    <mergeCell ref="H940:L940"/>
    <mergeCell ref="M940:N940"/>
    <mergeCell ref="O940:R940"/>
    <mergeCell ref="S940:V940"/>
    <mergeCell ref="W940:AA940"/>
    <mergeCell ref="A946:G946"/>
    <mergeCell ref="H946:O946"/>
    <mergeCell ref="P946:S946"/>
    <mergeCell ref="T946:W946"/>
    <mergeCell ref="X946:AB946"/>
    <mergeCell ref="AC946:AD946"/>
    <mergeCell ref="A945:G945"/>
    <mergeCell ref="H945:O945"/>
    <mergeCell ref="P945:S945"/>
    <mergeCell ref="T945:W945"/>
    <mergeCell ref="X945:AB945"/>
    <mergeCell ref="AC945:AD945"/>
    <mergeCell ref="A957:AD957"/>
    <mergeCell ref="A950:X950"/>
    <mergeCell ref="Y950:AD950"/>
    <mergeCell ref="A951:X951"/>
    <mergeCell ref="Y951:AD951"/>
    <mergeCell ref="A952:AD952"/>
    <mergeCell ref="A953:E953"/>
    <mergeCell ref="F953:AD953"/>
    <mergeCell ref="A954:AD954"/>
    <mergeCell ref="A955:X955"/>
    <mergeCell ref="Y955:AD955"/>
    <mergeCell ref="A956:AD956"/>
    <mergeCell ref="A958:C958"/>
    <mergeCell ref="D958:K958"/>
    <mergeCell ref="A962:X962"/>
    <mergeCell ref="Y962:AD962"/>
    <mergeCell ref="A963:AD963"/>
    <mergeCell ref="A961:X961"/>
    <mergeCell ref="Y961:AD961"/>
    <mergeCell ref="A964:X964"/>
    <mergeCell ref="Y964:AD964"/>
    <mergeCell ref="A970:X970"/>
    <mergeCell ref="Y970:AD970"/>
    <mergeCell ref="A971:AD971"/>
    <mergeCell ref="A966:X966"/>
    <mergeCell ref="Y966:AD966"/>
    <mergeCell ref="A967:AD967"/>
    <mergeCell ref="A965:X965"/>
    <mergeCell ref="Y965:AD965"/>
    <mergeCell ref="A968:E968"/>
    <mergeCell ref="F968:AD968"/>
    <mergeCell ref="A969:AD969"/>
    <mergeCell ref="A972:AD972"/>
    <mergeCell ref="A973:G973"/>
    <mergeCell ref="H973:L973"/>
    <mergeCell ref="M973:N973"/>
    <mergeCell ref="O973:R973"/>
    <mergeCell ref="S973:V973"/>
    <mergeCell ref="W973:AA973"/>
    <mergeCell ref="AB973:AD973"/>
    <mergeCell ref="A978:G978"/>
    <mergeCell ref="A974:G974"/>
    <mergeCell ref="H974:L974"/>
    <mergeCell ref="M974:N974"/>
    <mergeCell ref="O974:R974"/>
    <mergeCell ref="S974:V974"/>
    <mergeCell ref="W974:AA974"/>
    <mergeCell ref="AB974:AD974"/>
    <mergeCell ref="A975:G975"/>
    <mergeCell ref="H975:L975"/>
    <mergeCell ref="M975:N975"/>
    <mergeCell ref="O975:R975"/>
    <mergeCell ref="S975:V975"/>
    <mergeCell ref="W975:AA975"/>
    <mergeCell ref="AB975:AD975"/>
    <mergeCell ref="A979:G979"/>
    <mergeCell ref="A981:X981"/>
    <mergeCell ref="Y981:AD981"/>
    <mergeCell ref="A982:AD982"/>
    <mergeCell ref="A983:X983"/>
    <mergeCell ref="Y983:AD983"/>
    <mergeCell ref="A984:X984"/>
    <mergeCell ref="Y984:AD984"/>
    <mergeCell ref="A985:X985"/>
    <mergeCell ref="Y985:AD985"/>
    <mergeCell ref="A986:AD986"/>
    <mergeCell ref="A995:X995"/>
    <mergeCell ref="Y995:AD995"/>
    <mergeCell ref="A996:AD996"/>
    <mergeCell ref="A998:G998"/>
    <mergeCell ref="A988:AD988"/>
    <mergeCell ref="A989:X989"/>
    <mergeCell ref="Y989:AD989"/>
    <mergeCell ref="A987:E987"/>
    <mergeCell ref="F987:AD987"/>
    <mergeCell ref="A990:AD990"/>
    <mergeCell ref="A991:AD991"/>
    <mergeCell ref="A992:G992"/>
    <mergeCell ref="H992:L992"/>
    <mergeCell ref="M992:N992"/>
    <mergeCell ref="O992:R992"/>
    <mergeCell ref="S992:V992"/>
    <mergeCell ref="A999:G999"/>
    <mergeCell ref="H998:O998"/>
    <mergeCell ref="P998:S998"/>
    <mergeCell ref="T998:W998"/>
    <mergeCell ref="X998:AB998"/>
    <mergeCell ref="AC998:AD998"/>
    <mergeCell ref="H999:O999"/>
    <mergeCell ref="P999:S999"/>
    <mergeCell ref="T999:W999"/>
    <mergeCell ref="A1010:AD1010"/>
    <mergeCell ref="A1008:X1008"/>
    <mergeCell ref="Y1008:AD1008"/>
    <mergeCell ref="A1012:G1012"/>
    <mergeCell ref="H1012:L1012"/>
    <mergeCell ref="M1012:N1012"/>
    <mergeCell ref="O1012:R1012"/>
    <mergeCell ref="S1012:V1012"/>
    <mergeCell ref="W1012:AA1012"/>
    <mergeCell ref="AB1012:AD1012"/>
    <mergeCell ref="A1017:G1017"/>
    <mergeCell ref="A1015:AD1015"/>
    <mergeCell ref="A1016:G1016"/>
    <mergeCell ref="A1013:G1013"/>
    <mergeCell ref="H1013:L1013"/>
    <mergeCell ref="M1013:N1013"/>
    <mergeCell ref="O1013:R1013"/>
    <mergeCell ref="S1013:V1013"/>
    <mergeCell ref="W1013:AA1013"/>
    <mergeCell ref="AB1013:AD1013"/>
    <mergeCell ref="A1014:X1014"/>
    <mergeCell ref="Y1014:AD1014"/>
    <mergeCell ref="H1016:O1016"/>
    <mergeCell ref="P1016:S1016"/>
    <mergeCell ref="T1016:W1016"/>
    <mergeCell ref="X1016:AB1016"/>
    <mergeCell ref="AC1016:AD1016"/>
    <mergeCell ref="A1032:X1032"/>
    <mergeCell ref="Y1032:AD1032"/>
    <mergeCell ref="A1033:AD1033"/>
    <mergeCell ref="A1035:G1035"/>
    <mergeCell ref="A1025:AD1025"/>
    <mergeCell ref="A1026:X1026"/>
    <mergeCell ref="Y1026:AD1026"/>
    <mergeCell ref="A1027:AD1027"/>
    <mergeCell ref="A1028:AD1028"/>
    <mergeCell ref="A1029:G1029"/>
    <mergeCell ref="H1029:L1029"/>
    <mergeCell ref="M1029:N1029"/>
    <mergeCell ref="O1029:R1029"/>
    <mergeCell ref="S1029:V1029"/>
    <mergeCell ref="W1029:AA1029"/>
    <mergeCell ref="AB1029:AD1029"/>
    <mergeCell ref="A1038:X1038"/>
    <mergeCell ref="Y1038:AD1038"/>
    <mergeCell ref="A1039:AD1039"/>
    <mergeCell ref="A1037:G1037"/>
    <mergeCell ref="A1036:G1036"/>
    <mergeCell ref="H1035:O1035"/>
    <mergeCell ref="P1035:S1035"/>
    <mergeCell ref="T1035:W1035"/>
    <mergeCell ref="X1035:AB1035"/>
    <mergeCell ref="AC1035:AD1035"/>
    <mergeCell ref="H1036:O1036"/>
    <mergeCell ref="P1036:S1036"/>
    <mergeCell ref="T1036:W1036"/>
    <mergeCell ref="A1042:C1042"/>
    <mergeCell ref="D1042:K1042"/>
    <mergeCell ref="L1042:M1042"/>
    <mergeCell ref="N1042:P1042"/>
    <mergeCell ref="Q1042:T1042"/>
    <mergeCell ref="U1042:X1042"/>
    <mergeCell ref="Y1042:AC1042"/>
    <mergeCell ref="A1043:C1043"/>
    <mergeCell ref="D1043:K1043"/>
    <mergeCell ref="L1043:M1043"/>
    <mergeCell ref="N1043:P1043"/>
    <mergeCell ref="Q1043:T1043"/>
    <mergeCell ref="U1043:X1043"/>
    <mergeCell ref="Y1043:AC1043"/>
    <mergeCell ref="A1044:X1044"/>
    <mergeCell ref="Y1044:AD1044"/>
    <mergeCell ref="A1045:X1045"/>
    <mergeCell ref="Y1045:AD1045"/>
    <mergeCell ref="A1046:AD1046"/>
    <mergeCell ref="A1047:X1047"/>
    <mergeCell ref="Y1047:AD1047"/>
    <mergeCell ref="A1048:X1048"/>
    <mergeCell ref="Y1048:AD1048"/>
    <mergeCell ref="A1049:X1049"/>
    <mergeCell ref="Y1049:AD1049"/>
    <mergeCell ref="A1050:AD1050"/>
    <mergeCell ref="A1051:E1051"/>
    <mergeCell ref="F1051:AD1051"/>
    <mergeCell ref="A1052:M1052"/>
    <mergeCell ref="N1052:AD1052"/>
  </mergeCells>
  <pageMargins left="0.52999997138977051" right="0.52999997138977051" top="0.52999997138977051" bottom="0.69999998807907104" header="0" footer="0"/>
  <pageSetup paperSize="9" scale="98" firstPageNumber="0" fitToWidth="0" fitToHeight="0" pageOrder="overThenDown" orientation="portrait" r:id="rId1"/>
  <headerFooter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3B1BE5-7A4F-4D96-AAF0-66CCA98D3BA3}">
  <dimension ref="A1:AD1185"/>
  <sheetViews>
    <sheetView zoomScaleNormal="100" workbookViewId="0">
      <selection sqref="A1:XFD1048576"/>
    </sheetView>
  </sheetViews>
  <sheetFormatPr defaultRowHeight="14.4"/>
  <cols>
    <col min="1" max="1" width="4.6640625" style="131" bestFit="1" customWidth="1"/>
    <col min="2" max="2" width="0.88671875" style="131" bestFit="1" customWidth="1"/>
    <col min="3" max="3" width="3.77734375" style="131" bestFit="1" customWidth="1"/>
    <col min="4" max="8" width="0.88671875" style="131" bestFit="1" customWidth="1"/>
    <col min="9" max="9" width="23.33203125" style="131" bestFit="1" customWidth="1"/>
    <col min="10" max="10" width="0.88671875" style="131" bestFit="1" customWidth="1"/>
    <col min="11" max="11" width="1.88671875" style="131" bestFit="1" customWidth="1"/>
    <col min="12" max="12" width="0.88671875" style="131" bestFit="1" customWidth="1"/>
    <col min="13" max="13" width="5.5546875" style="131" bestFit="1" customWidth="1"/>
    <col min="14" max="15" width="3.77734375" style="131" bestFit="1" customWidth="1"/>
    <col min="16" max="16" width="1.88671875" style="131" bestFit="1" customWidth="1"/>
    <col min="17" max="17" width="0.88671875" style="131" bestFit="1" customWidth="1"/>
    <col min="18" max="18" width="2.77734375" style="131" bestFit="1" customWidth="1"/>
    <col min="19" max="19" width="1.88671875" style="131" bestFit="1" customWidth="1"/>
    <col min="20" max="20" width="3.77734375" style="131" bestFit="1" customWidth="1"/>
    <col min="21" max="21" width="4.6640625" style="131" bestFit="1" customWidth="1"/>
    <col min="22" max="22" width="0.88671875" style="131" bestFit="1" customWidth="1"/>
    <col min="23" max="24" width="1.88671875" style="131" bestFit="1" customWidth="1"/>
    <col min="25" max="25" width="2.77734375" style="131" bestFit="1" customWidth="1"/>
    <col min="26" max="26" width="1.88671875" style="131" bestFit="1" customWidth="1"/>
    <col min="27" max="27" width="0.88671875" style="131" bestFit="1" customWidth="1"/>
    <col min="28" max="29" width="1.88671875" style="131" bestFit="1" customWidth="1"/>
    <col min="30" max="30" width="9.33203125" style="131" bestFit="1" customWidth="1"/>
    <col min="31" max="256" width="8.88671875" style="131"/>
    <col min="257" max="257" width="4.6640625" style="131" bestFit="1" customWidth="1"/>
    <col min="258" max="258" width="0.88671875" style="131" bestFit="1" customWidth="1"/>
    <col min="259" max="259" width="3.77734375" style="131" bestFit="1" customWidth="1"/>
    <col min="260" max="264" width="0.88671875" style="131" bestFit="1" customWidth="1"/>
    <col min="265" max="265" width="23.33203125" style="131" bestFit="1" customWidth="1"/>
    <col min="266" max="266" width="0.88671875" style="131" bestFit="1" customWidth="1"/>
    <col min="267" max="267" width="1.88671875" style="131" bestFit="1" customWidth="1"/>
    <col min="268" max="268" width="0.88671875" style="131" bestFit="1" customWidth="1"/>
    <col min="269" max="269" width="5.5546875" style="131" bestFit="1" customWidth="1"/>
    <col min="270" max="271" width="3.77734375" style="131" bestFit="1" customWidth="1"/>
    <col min="272" max="272" width="1.88671875" style="131" bestFit="1" customWidth="1"/>
    <col min="273" max="273" width="0.88671875" style="131" bestFit="1" customWidth="1"/>
    <col min="274" max="274" width="2.77734375" style="131" bestFit="1" customWidth="1"/>
    <col min="275" max="275" width="1.88671875" style="131" bestFit="1" customWidth="1"/>
    <col min="276" max="276" width="3.77734375" style="131" bestFit="1" customWidth="1"/>
    <col min="277" max="277" width="4.6640625" style="131" bestFit="1" customWidth="1"/>
    <col min="278" max="278" width="0.88671875" style="131" bestFit="1" customWidth="1"/>
    <col min="279" max="280" width="1.88671875" style="131" bestFit="1" customWidth="1"/>
    <col min="281" max="281" width="2.77734375" style="131" bestFit="1" customWidth="1"/>
    <col min="282" max="282" width="1.88671875" style="131" bestFit="1" customWidth="1"/>
    <col min="283" max="283" width="0.88671875" style="131" bestFit="1" customWidth="1"/>
    <col min="284" max="285" width="1.88671875" style="131" bestFit="1" customWidth="1"/>
    <col min="286" max="286" width="9.33203125" style="131" bestFit="1" customWidth="1"/>
    <col min="287" max="512" width="8.88671875" style="131"/>
    <col min="513" max="513" width="4.6640625" style="131" bestFit="1" customWidth="1"/>
    <col min="514" max="514" width="0.88671875" style="131" bestFit="1" customWidth="1"/>
    <col min="515" max="515" width="3.77734375" style="131" bestFit="1" customWidth="1"/>
    <col min="516" max="520" width="0.88671875" style="131" bestFit="1" customWidth="1"/>
    <col min="521" max="521" width="23.33203125" style="131" bestFit="1" customWidth="1"/>
    <col min="522" max="522" width="0.88671875" style="131" bestFit="1" customWidth="1"/>
    <col min="523" max="523" width="1.88671875" style="131" bestFit="1" customWidth="1"/>
    <col min="524" max="524" width="0.88671875" style="131" bestFit="1" customWidth="1"/>
    <col min="525" max="525" width="5.5546875" style="131" bestFit="1" customWidth="1"/>
    <col min="526" max="527" width="3.77734375" style="131" bestFit="1" customWidth="1"/>
    <col min="528" max="528" width="1.88671875" style="131" bestFit="1" customWidth="1"/>
    <col min="529" max="529" width="0.88671875" style="131" bestFit="1" customWidth="1"/>
    <col min="530" max="530" width="2.77734375" style="131" bestFit="1" customWidth="1"/>
    <col min="531" max="531" width="1.88671875" style="131" bestFit="1" customWidth="1"/>
    <col min="532" max="532" width="3.77734375" style="131" bestFit="1" customWidth="1"/>
    <col min="533" max="533" width="4.6640625" style="131" bestFit="1" customWidth="1"/>
    <col min="534" max="534" width="0.88671875" style="131" bestFit="1" customWidth="1"/>
    <col min="535" max="536" width="1.88671875" style="131" bestFit="1" customWidth="1"/>
    <col min="537" max="537" width="2.77734375" style="131" bestFit="1" customWidth="1"/>
    <col min="538" max="538" width="1.88671875" style="131" bestFit="1" customWidth="1"/>
    <col min="539" max="539" width="0.88671875" style="131" bestFit="1" customWidth="1"/>
    <col min="540" max="541" width="1.88671875" style="131" bestFit="1" customWidth="1"/>
    <col min="542" max="542" width="9.33203125" style="131" bestFit="1" customWidth="1"/>
    <col min="543" max="768" width="8.88671875" style="131"/>
    <col min="769" max="769" width="4.6640625" style="131" bestFit="1" customWidth="1"/>
    <col min="770" max="770" width="0.88671875" style="131" bestFit="1" customWidth="1"/>
    <col min="771" max="771" width="3.77734375" style="131" bestFit="1" customWidth="1"/>
    <col min="772" max="776" width="0.88671875" style="131" bestFit="1" customWidth="1"/>
    <col min="777" max="777" width="23.33203125" style="131" bestFit="1" customWidth="1"/>
    <col min="778" max="778" width="0.88671875" style="131" bestFit="1" customWidth="1"/>
    <col min="779" max="779" width="1.88671875" style="131" bestFit="1" customWidth="1"/>
    <col min="780" max="780" width="0.88671875" style="131" bestFit="1" customWidth="1"/>
    <col min="781" max="781" width="5.5546875" style="131" bestFit="1" customWidth="1"/>
    <col min="782" max="783" width="3.77734375" style="131" bestFit="1" customWidth="1"/>
    <col min="784" max="784" width="1.88671875" style="131" bestFit="1" customWidth="1"/>
    <col min="785" max="785" width="0.88671875" style="131" bestFit="1" customWidth="1"/>
    <col min="786" max="786" width="2.77734375" style="131" bestFit="1" customWidth="1"/>
    <col min="787" max="787" width="1.88671875" style="131" bestFit="1" customWidth="1"/>
    <col min="788" max="788" width="3.77734375" style="131" bestFit="1" customWidth="1"/>
    <col min="789" max="789" width="4.6640625" style="131" bestFit="1" customWidth="1"/>
    <col min="790" max="790" width="0.88671875" style="131" bestFit="1" customWidth="1"/>
    <col min="791" max="792" width="1.88671875" style="131" bestFit="1" customWidth="1"/>
    <col min="793" max="793" width="2.77734375" style="131" bestFit="1" customWidth="1"/>
    <col min="794" max="794" width="1.88671875" style="131" bestFit="1" customWidth="1"/>
    <col min="795" max="795" width="0.88671875" style="131" bestFit="1" customWidth="1"/>
    <col min="796" max="797" width="1.88671875" style="131" bestFit="1" customWidth="1"/>
    <col min="798" max="798" width="9.33203125" style="131" bestFit="1" customWidth="1"/>
    <col min="799" max="1024" width="8.88671875" style="131"/>
    <col min="1025" max="1025" width="4.6640625" style="131" bestFit="1" customWidth="1"/>
    <col min="1026" max="1026" width="0.88671875" style="131" bestFit="1" customWidth="1"/>
    <col min="1027" max="1027" width="3.77734375" style="131" bestFit="1" customWidth="1"/>
    <col min="1028" max="1032" width="0.88671875" style="131" bestFit="1" customWidth="1"/>
    <col min="1033" max="1033" width="23.33203125" style="131" bestFit="1" customWidth="1"/>
    <col min="1034" max="1034" width="0.88671875" style="131" bestFit="1" customWidth="1"/>
    <col min="1035" max="1035" width="1.88671875" style="131" bestFit="1" customWidth="1"/>
    <col min="1036" max="1036" width="0.88671875" style="131" bestFit="1" customWidth="1"/>
    <col min="1037" max="1037" width="5.5546875" style="131" bestFit="1" customWidth="1"/>
    <col min="1038" max="1039" width="3.77734375" style="131" bestFit="1" customWidth="1"/>
    <col min="1040" max="1040" width="1.88671875" style="131" bestFit="1" customWidth="1"/>
    <col min="1041" max="1041" width="0.88671875" style="131" bestFit="1" customWidth="1"/>
    <col min="1042" max="1042" width="2.77734375" style="131" bestFit="1" customWidth="1"/>
    <col min="1043" max="1043" width="1.88671875" style="131" bestFit="1" customWidth="1"/>
    <col min="1044" max="1044" width="3.77734375" style="131" bestFit="1" customWidth="1"/>
    <col min="1045" max="1045" width="4.6640625" style="131" bestFit="1" customWidth="1"/>
    <col min="1046" max="1046" width="0.88671875" style="131" bestFit="1" customWidth="1"/>
    <col min="1047" max="1048" width="1.88671875" style="131" bestFit="1" customWidth="1"/>
    <col min="1049" max="1049" width="2.77734375" style="131" bestFit="1" customWidth="1"/>
    <col min="1050" max="1050" width="1.88671875" style="131" bestFit="1" customWidth="1"/>
    <col min="1051" max="1051" width="0.88671875" style="131" bestFit="1" customWidth="1"/>
    <col min="1052" max="1053" width="1.88671875" style="131" bestFit="1" customWidth="1"/>
    <col min="1054" max="1054" width="9.33203125" style="131" bestFit="1" customWidth="1"/>
    <col min="1055" max="1280" width="8.88671875" style="131"/>
    <col min="1281" max="1281" width="4.6640625" style="131" bestFit="1" customWidth="1"/>
    <col min="1282" max="1282" width="0.88671875" style="131" bestFit="1" customWidth="1"/>
    <col min="1283" max="1283" width="3.77734375" style="131" bestFit="1" customWidth="1"/>
    <col min="1284" max="1288" width="0.88671875" style="131" bestFit="1" customWidth="1"/>
    <col min="1289" max="1289" width="23.33203125" style="131" bestFit="1" customWidth="1"/>
    <col min="1290" max="1290" width="0.88671875" style="131" bestFit="1" customWidth="1"/>
    <col min="1291" max="1291" width="1.88671875" style="131" bestFit="1" customWidth="1"/>
    <col min="1292" max="1292" width="0.88671875" style="131" bestFit="1" customWidth="1"/>
    <col min="1293" max="1293" width="5.5546875" style="131" bestFit="1" customWidth="1"/>
    <col min="1294" max="1295" width="3.77734375" style="131" bestFit="1" customWidth="1"/>
    <col min="1296" max="1296" width="1.88671875" style="131" bestFit="1" customWidth="1"/>
    <col min="1297" max="1297" width="0.88671875" style="131" bestFit="1" customWidth="1"/>
    <col min="1298" max="1298" width="2.77734375" style="131" bestFit="1" customWidth="1"/>
    <col min="1299" max="1299" width="1.88671875" style="131" bestFit="1" customWidth="1"/>
    <col min="1300" max="1300" width="3.77734375" style="131" bestFit="1" customWidth="1"/>
    <col min="1301" max="1301" width="4.6640625" style="131" bestFit="1" customWidth="1"/>
    <col min="1302" max="1302" width="0.88671875" style="131" bestFit="1" customWidth="1"/>
    <col min="1303" max="1304" width="1.88671875" style="131" bestFit="1" customWidth="1"/>
    <col min="1305" max="1305" width="2.77734375" style="131" bestFit="1" customWidth="1"/>
    <col min="1306" max="1306" width="1.88671875" style="131" bestFit="1" customWidth="1"/>
    <col min="1307" max="1307" width="0.88671875" style="131" bestFit="1" customWidth="1"/>
    <col min="1308" max="1309" width="1.88671875" style="131" bestFit="1" customWidth="1"/>
    <col min="1310" max="1310" width="9.33203125" style="131" bestFit="1" customWidth="1"/>
    <col min="1311" max="1536" width="8.88671875" style="131"/>
    <col min="1537" max="1537" width="4.6640625" style="131" bestFit="1" customWidth="1"/>
    <col min="1538" max="1538" width="0.88671875" style="131" bestFit="1" customWidth="1"/>
    <col min="1539" max="1539" width="3.77734375" style="131" bestFit="1" customWidth="1"/>
    <col min="1540" max="1544" width="0.88671875" style="131" bestFit="1" customWidth="1"/>
    <col min="1545" max="1545" width="23.33203125" style="131" bestFit="1" customWidth="1"/>
    <col min="1546" max="1546" width="0.88671875" style="131" bestFit="1" customWidth="1"/>
    <col min="1547" max="1547" width="1.88671875" style="131" bestFit="1" customWidth="1"/>
    <col min="1548" max="1548" width="0.88671875" style="131" bestFit="1" customWidth="1"/>
    <col min="1549" max="1549" width="5.5546875" style="131" bestFit="1" customWidth="1"/>
    <col min="1550" max="1551" width="3.77734375" style="131" bestFit="1" customWidth="1"/>
    <col min="1552" max="1552" width="1.88671875" style="131" bestFit="1" customWidth="1"/>
    <col min="1553" max="1553" width="0.88671875" style="131" bestFit="1" customWidth="1"/>
    <col min="1554" max="1554" width="2.77734375" style="131" bestFit="1" customWidth="1"/>
    <col min="1555" max="1555" width="1.88671875" style="131" bestFit="1" customWidth="1"/>
    <col min="1556" max="1556" width="3.77734375" style="131" bestFit="1" customWidth="1"/>
    <col min="1557" max="1557" width="4.6640625" style="131" bestFit="1" customWidth="1"/>
    <col min="1558" max="1558" width="0.88671875" style="131" bestFit="1" customWidth="1"/>
    <col min="1559" max="1560" width="1.88671875" style="131" bestFit="1" customWidth="1"/>
    <col min="1561" max="1561" width="2.77734375" style="131" bestFit="1" customWidth="1"/>
    <col min="1562" max="1562" width="1.88671875" style="131" bestFit="1" customWidth="1"/>
    <col min="1563" max="1563" width="0.88671875" style="131" bestFit="1" customWidth="1"/>
    <col min="1564" max="1565" width="1.88671875" style="131" bestFit="1" customWidth="1"/>
    <col min="1566" max="1566" width="9.33203125" style="131" bestFit="1" customWidth="1"/>
    <col min="1567" max="1792" width="8.88671875" style="131"/>
    <col min="1793" max="1793" width="4.6640625" style="131" bestFit="1" customWidth="1"/>
    <col min="1794" max="1794" width="0.88671875" style="131" bestFit="1" customWidth="1"/>
    <col min="1795" max="1795" width="3.77734375" style="131" bestFit="1" customWidth="1"/>
    <col min="1796" max="1800" width="0.88671875" style="131" bestFit="1" customWidth="1"/>
    <col min="1801" max="1801" width="23.33203125" style="131" bestFit="1" customWidth="1"/>
    <col min="1802" max="1802" width="0.88671875" style="131" bestFit="1" customWidth="1"/>
    <col min="1803" max="1803" width="1.88671875" style="131" bestFit="1" customWidth="1"/>
    <col min="1804" max="1804" width="0.88671875" style="131" bestFit="1" customWidth="1"/>
    <col min="1805" max="1805" width="5.5546875" style="131" bestFit="1" customWidth="1"/>
    <col min="1806" max="1807" width="3.77734375" style="131" bestFit="1" customWidth="1"/>
    <col min="1808" max="1808" width="1.88671875" style="131" bestFit="1" customWidth="1"/>
    <col min="1809" max="1809" width="0.88671875" style="131" bestFit="1" customWidth="1"/>
    <col min="1810" max="1810" width="2.77734375" style="131" bestFit="1" customWidth="1"/>
    <col min="1811" max="1811" width="1.88671875" style="131" bestFit="1" customWidth="1"/>
    <col min="1812" max="1812" width="3.77734375" style="131" bestFit="1" customWidth="1"/>
    <col min="1813" max="1813" width="4.6640625" style="131" bestFit="1" customWidth="1"/>
    <col min="1814" max="1814" width="0.88671875" style="131" bestFit="1" customWidth="1"/>
    <col min="1815" max="1816" width="1.88671875" style="131" bestFit="1" customWidth="1"/>
    <col min="1817" max="1817" width="2.77734375" style="131" bestFit="1" customWidth="1"/>
    <col min="1818" max="1818" width="1.88671875" style="131" bestFit="1" customWidth="1"/>
    <col min="1819" max="1819" width="0.88671875" style="131" bestFit="1" customWidth="1"/>
    <col min="1820" max="1821" width="1.88671875" style="131" bestFit="1" customWidth="1"/>
    <col min="1822" max="1822" width="9.33203125" style="131" bestFit="1" customWidth="1"/>
    <col min="1823" max="2048" width="8.88671875" style="131"/>
    <col min="2049" max="2049" width="4.6640625" style="131" bestFit="1" customWidth="1"/>
    <col min="2050" max="2050" width="0.88671875" style="131" bestFit="1" customWidth="1"/>
    <col min="2051" max="2051" width="3.77734375" style="131" bestFit="1" customWidth="1"/>
    <col min="2052" max="2056" width="0.88671875" style="131" bestFit="1" customWidth="1"/>
    <col min="2057" max="2057" width="23.33203125" style="131" bestFit="1" customWidth="1"/>
    <col min="2058" max="2058" width="0.88671875" style="131" bestFit="1" customWidth="1"/>
    <col min="2059" max="2059" width="1.88671875" style="131" bestFit="1" customWidth="1"/>
    <col min="2060" max="2060" width="0.88671875" style="131" bestFit="1" customWidth="1"/>
    <col min="2061" max="2061" width="5.5546875" style="131" bestFit="1" customWidth="1"/>
    <col min="2062" max="2063" width="3.77734375" style="131" bestFit="1" customWidth="1"/>
    <col min="2064" max="2064" width="1.88671875" style="131" bestFit="1" customWidth="1"/>
    <col min="2065" max="2065" width="0.88671875" style="131" bestFit="1" customWidth="1"/>
    <col min="2066" max="2066" width="2.77734375" style="131" bestFit="1" customWidth="1"/>
    <col min="2067" max="2067" width="1.88671875" style="131" bestFit="1" customWidth="1"/>
    <col min="2068" max="2068" width="3.77734375" style="131" bestFit="1" customWidth="1"/>
    <col min="2069" max="2069" width="4.6640625" style="131" bestFit="1" customWidth="1"/>
    <col min="2070" max="2070" width="0.88671875" style="131" bestFit="1" customWidth="1"/>
    <col min="2071" max="2072" width="1.88671875" style="131" bestFit="1" customWidth="1"/>
    <col min="2073" max="2073" width="2.77734375" style="131" bestFit="1" customWidth="1"/>
    <col min="2074" max="2074" width="1.88671875" style="131" bestFit="1" customWidth="1"/>
    <col min="2075" max="2075" width="0.88671875" style="131" bestFit="1" customWidth="1"/>
    <col min="2076" max="2077" width="1.88671875" style="131" bestFit="1" customWidth="1"/>
    <col min="2078" max="2078" width="9.33203125" style="131" bestFit="1" customWidth="1"/>
    <col min="2079" max="2304" width="8.88671875" style="131"/>
    <col min="2305" max="2305" width="4.6640625" style="131" bestFit="1" customWidth="1"/>
    <col min="2306" max="2306" width="0.88671875" style="131" bestFit="1" customWidth="1"/>
    <col min="2307" max="2307" width="3.77734375" style="131" bestFit="1" customWidth="1"/>
    <col min="2308" max="2312" width="0.88671875" style="131" bestFit="1" customWidth="1"/>
    <col min="2313" max="2313" width="23.33203125" style="131" bestFit="1" customWidth="1"/>
    <col min="2314" max="2314" width="0.88671875" style="131" bestFit="1" customWidth="1"/>
    <col min="2315" max="2315" width="1.88671875" style="131" bestFit="1" customWidth="1"/>
    <col min="2316" max="2316" width="0.88671875" style="131" bestFit="1" customWidth="1"/>
    <col min="2317" max="2317" width="5.5546875" style="131" bestFit="1" customWidth="1"/>
    <col min="2318" max="2319" width="3.77734375" style="131" bestFit="1" customWidth="1"/>
    <col min="2320" max="2320" width="1.88671875" style="131" bestFit="1" customWidth="1"/>
    <col min="2321" max="2321" width="0.88671875" style="131" bestFit="1" customWidth="1"/>
    <col min="2322" max="2322" width="2.77734375" style="131" bestFit="1" customWidth="1"/>
    <col min="2323" max="2323" width="1.88671875" style="131" bestFit="1" customWidth="1"/>
    <col min="2324" max="2324" width="3.77734375" style="131" bestFit="1" customWidth="1"/>
    <col min="2325" max="2325" width="4.6640625" style="131" bestFit="1" customWidth="1"/>
    <col min="2326" max="2326" width="0.88671875" style="131" bestFit="1" customWidth="1"/>
    <col min="2327" max="2328" width="1.88671875" style="131" bestFit="1" customWidth="1"/>
    <col min="2329" max="2329" width="2.77734375" style="131" bestFit="1" customWidth="1"/>
    <col min="2330" max="2330" width="1.88671875" style="131" bestFit="1" customWidth="1"/>
    <col min="2331" max="2331" width="0.88671875" style="131" bestFit="1" customWidth="1"/>
    <col min="2332" max="2333" width="1.88671875" style="131" bestFit="1" customWidth="1"/>
    <col min="2334" max="2334" width="9.33203125" style="131" bestFit="1" customWidth="1"/>
    <col min="2335" max="2560" width="8.88671875" style="131"/>
    <col min="2561" max="2561" width="4.6640625" style="131" bestFit="1" customWidth="1"/>
    <col min="2562" max="2562" width="0.88671875" style="131" bestFit="1" customWidth="1"/>
    <col min="2563" max="2563" width="3.77734375" style="131" bestFit="1" customWidth="1"/>
    <col min="2564" max="2568" width="0.88671875" style="131" bestFit="1" customWidth="1"/>
    <col min="2569" max="2569" width="23.33203125" style="131" bestFit="1" customWidth="1"/>
    <col min="2570" max="2570" width="0.88671875" style="131" bestFit="1" customWidth="1"/>
    <col min="2571" max="2571" width="1.88671875" style="131" bestFit="1" customWidth="1"/>
    <col min="2572" max="2572" width="0.88671875" style="131" bestFit="1" customWidth="1"/>
    <col min="2573" max="2573" width="5.5546875" style="131" bestFit="1" customWidth="1"/>
    <col min="2574" max="2575" width="3.77734375" style="131" bestFit="1" customWidth="1"/>
    <col min="2576" max="2576" width="1.88671875" style="131" bestFit="1" customWidth="1"/>
    <col min="2577" max="2577" width="0.88671875" style="131" bestFit="1" customWidth="1"/>
    <col min="2578" max="2578" width="2.77734375" style="131" bestFit="1" customWidth="1"/>
    <col min="2579" max="2579" width="1.88671875" style="131" bestFit="1" customWidth="1"/>
    <col min="2580" max="2580" width="3.77734375" style="131" bestFit="1" customWidth="1"/>
    <col min="2581" max="2581" width="4.6640625" style="131" bestFit="1" customWidth="1"/>
    <col min="2582" max="2582" width="0.88671875" style="131" bestFit="1" customWidth="1"/>
    <col min="2583" max="2584" width="1.88671875" style="131" bestFit="1" customWidth="1"/>
    <col min="2585" max="2585" width="2.77734375" style="131" bestFit="1" customWidth="1"/>
    <col min="2586" max="2586" width="1.88671875" style="131" bestFit="1" customWidth="1"/>
    <col min="2587" max="2587" width="0.88671875" style="131" bestFit="1" customWidth="1"/>
    <col min="2588" max="2589" width="1.88671875" style="131" bestFit="1" customWidth="1"/>
    <col min="2590" max="2590" width="9.33203125" style="131" bestFit="1" customWidth="1"/>
    <col min="2591" max="2816" width="8.88671875" style="131"/>
    <col min="2817" max="2817" width="4.6640625" style="131" bestFit="1" customWidth="1"/>
    <col min="2818" max="2818" width="0.88671875" style="131" bestFit="1" customWidth="1"/>
    <col min="2819" max="2819" width="3.77734375" style="131" bestFit="1" customWidth="1"/>
    <col min="2820" max="2824" width="0.88671875" style="131" bestFit="1" customWidth="1"/>
    <col min="2825" max="2825" width="23.33203125" style="131" bestFit="1" customWidth="1"/>
    <col min="2826" max="2826" width="0.88671875" style="131" bestFit="1" customWidth="1"/>
    <col min="2827" max="2827" width="1.88671875" style="131" bestFit="1" customWidth="1"/>
    <col min="2828" max="2828" width="0.88671875" style="131" bestFit="1" customWidth="1"/>
    <col min="2829" max="2829" width="5.5546875" style="131" bestFit="1" customWidth="1"/>
    <col min="2830" max="2831" width="3.77734375" style="131" bestFit="1" customWidth="1"/>
    <col min="2832" max="2832" width="1.88671875" style="131" bestFit="1" customWidth="1"/>
    <col min="2833" max="2833" width="0.88671875" style="131" bestFit="1" customWidth="1"/>
    <col min="2834" max="2834" width="2.77734375" style="131" bestFit="1" customWidth="1"/>
    <col min="2835" max="2835" width="1.88671875" style="131" bestFit="1" customWidth="1"/>
    <col min="2836" max="2836" width="3.77734375" style="131" bestFit="1" customWidth="1"/>
    <col min="2837" max="2837" width="4.6640625" style="131" bestFit="1" customWidth="1"/>
    <col min="2838" max="2838" width="0.88671875" style="131" bestFit="1" customWidth="1"/>
    <col min="2839" max="2840" width="1.88671875" style="131" bestFit="1" customWidth="1"/>
    <col min="2841" max="2841" width="2.77734375" style="131" bestFit="1" customWidth="1"/>
    <col min="2842" max="2842" width="1.88671875" style="131" bestFit="1" customWidth="1"/>
    <col min="2843" max="2843" width="0.88671875" style="131" bestFit="1" customWidth="1"/>
    <col min="2844" max="2845" width="1.88671875" style="131" bestFit="1" customWidth="1"/>
    <col min="2846" max="2846" width="9.33203125" style="131" bestFit="1" customWidth="1"/>
    <col min="2847" max="3072" width="8.88671875" style="131"/>
    <col min="3073" max="3073" width="4.6640625" style="131" bestFit="1" customWidth="1"/>
    <col min="3074" max="3074" width="0.88671875" style="131" bestFit="1" customWidth="1"/>
    <col min="3075" max="3075" width="3.77734375" style="131" bestFit="1" customWidth="1"/>
    <col min="3076" max="3080" width="0.88671875" style="131" bestFit="1" customWidth="1"/>
    <col min="3081" max="3081" width="23.33203125" style="131" bestFit="1" customWidth="1"/>
    <col min="3082" max="3082" width="0.88671875" style="131" bestFit="1" customWidth="1"/>
    <col min="3083" max="3083" width="1.88671875" style="131" bestFit="1" customWidth="1"/>
    <col min="3084" max="3084" width="0.88671875" style="131" bestFit="1" customWidth="1"/>
    <col min="3085" max="3085" width="5.5546875" style="131" bestFit="1" customWidth="1"/>
    <col min="3086" max="3087" width="3.77734375" style="131" bestFit="1" customWidth="1"/>
    <col min="3088" max="3088" width="1.88671875" style="131" bestFit="1" customWidth="1"/>
    <col min="3089" max="3089" width="0.88671875" style="131" bestFit="1" customWidth="1"/>
    <col min="3090" max="3090" width="2.77734375" style="131" bestFit="1" customWidth="1"/>
    <col min="3091" max="3091" width="1.88671875" style="131" bestFit="1" customWidth="1"/>
    <col min="3092" max="3092" width="3.77734375" style="131" bestFit="1" customWidth="1"/>
    <col min="3093" max="3093" width="4.6640625" style="131" bestFit="1" customWidth="1"/>
    <col min="3094" max="3094" width="0.88671875" style="131" bestFit="1" customWidth="1"/>
    <col min="3095" max="3096" width="1.88671875" style="131" bestFit="1" customWidth="1"/>
    <col min="3097" max="3097" width="2.77734375" style="131" bestFit="1" customWidth="1"/>
    <col min="3098" max="3098" width="1.88671875" style="131" bestFit="1" customWidth="1"/>
    <col min="3099" max="3099" width="0.88671875" style="131" bestFit="1" customWidth="1"/>
    <col min="3100" max="3101" width="1.88671875" style="131" bestFit="1" customWidth="1"/>
    <col min="3102" max="3102" width="9.33203125" style="131" bestFit="1" customWidth="1"/>
    <col min="3103" max="3328" width="8.88671875" style="131"/>
    <col min="3329" max="3329" width="4.6640625" style="131" bestFit="1" customWidth="1"/>
    <col min="3330" max="3330" width="0.88671875" style="131" bestFit="1" customWidth="1"/>
    <col min="3331" max="3331" width="3.77734375" style="131" bestFit="1" customWidth="1"/>
    <col min="3332" max="3336" width="0.88671875" style="131" bestFit="1" customWidth="1"/>
    <col min="3337" max="3337" width="23.33203125" style="131" bestFit="1" customWidth="1"/>
    <col min="3338" max="3338" width="0.88671875" style="131" bestFit="1" customWidth="1"/>
    <col min="3339" max="3339" width="1.88671875" style="131" bestFit="1" customWidth="1"/>
    <col min="3340" max="3340" width="0.88671875" style="131" bestFit="1" customWidth="1"/>
    <col min="3341" max="3341" width="5.5546875" style="131" bestFit="1" customWidth="1"/>
    <col min="3342" max="3343" width="3.77734375" style="131" bestFit="1" customWidth="1"/>
    <col min="3344" max="3344" width="1.88671875" style="131" bestFit="1" customWidth="1"/>
    <col min="3345" max="3345" width="0.88671875" style="131" bestFit="1" customWidth="1"/>
    <col min="3346" max="3346" width="2.77734375" style="131" bestFit="1" customWidth="1"/>
    <col min="3347" max="3347" width="1.88671875" style="131" bestFit="1" customWidth="1"/>
    <col min="3348" max="3348" width="3.77734375" style="131" bestFit="1" customWidth="1"/>
    <col min="3349" max="3349" width="4.6640625" style="131" bestFit="1" customWidth="1"/>
    <col min="3350" max="3350" width="0.88671875" style="131" bestFit="1" customWidth="1"/>
    <col min="3351" max="3352" width="1.88671875" style="131" bestFit="1" customWidth="1"/>
    <col min="3353" max="3353" width="2.77734375" style="131" bestFit="1" customWidth="1"/>
    <col min="3354" max="3354" width="1.88671875" style="131" bestFit="1" customWidth="1"/>
    <col min="3355" max="3355" width="0.88671875" style="131" bestFit="1" customWidth="1"/>
    <col min="3356" max="3357" width="1.88671875" style="131" bestFit="1" customWidth="1"/>
    <col min="3358" max="3358" width="9.33203125" style="131" bestFit="1" customWidth="1"/>
    <col min="3359" max="3584" width="8.88671875" style="131"/>
    <col min="3585" max="3585" width="4.6640625" style="131" bestFit="1" customWidth="1"/>
    <col min="3586" max="3586" width="0.88671875" style="131" bestFit="1" customWidth="1"/>
    <col min="3587" max="3587" width="3.77734375" style="131" bestFit="1" customWidth="1"/>
    <col min="3588" max="3592" width="0.88671875" style="131" bestFit="1" customWidth="1"/>
    <col min="3593" max="3593" width="23.33203125" style="131" bestFit="1" customWidth="1"/>
    <col min="3594" max="3594" width="0.88671875" style="131" bestFit="1" customWidth="1"/>
    <col min="3595" max="3595" width="1.88671875" style="131" bestFit="1" customWidth="1"/>
    <col min="3596" max="3596" width="0.88671875" style="131" bestFit="1" customWidth="1"/>
    <col min="3597" max="3597" width="5.5546875" style="131" bestFit="1" customWidth="1"/>
    <col min="3598" max="3599" width="3.77734375" style="131" bestFit="1" customWidth="1"/>
    <col min="3600" max="3600" width="1.88671875" style="131" bestFit="1" customWidth="1"/>
    <col min="3601" max="3601" width="0.88671875" style="131" bestFit="1" customWidth="1"/>
    <col min="3602" max="3602" width="2.77734375" style="131" bestFit="1" customWidth="1"/>
    <col min="3603" max="3603" width="1.88671875" style="131" bestFit="1" customWidth="1"/>
    <col min="3604" max="3604" width="3.77734375" style="131" bestFit="1" customWidth="1"/>
    <col min="3605" max="3605" width="4.6640625" style="131" bestFit="1" customWidth="1"/>
    <col min="3606" max="3606" width="0.88671875" style="131" bestFit="1" customWidth="1"/>
    <col min="3607" max="3608" width="1.88671875" style="131" bestFit="1" customWidth="1"/>
    <col min="3609" max="3609" width="2.77734375" style="131" bestFit="1" customWidth="1"/>
    <col min="3610" max="3610" width="1.88671875" style="131" bestFit="1" customWidth="1"/>
    <col min="3611" max="3611" width="0.88671875" style="131" bestFit="1" customWidth="1"/>
    <col min="3612" max="3613" width="1.88671875" style="131" bestFit="1" customWidth="1"/>
    <col min="3614" max="3614" width="9.33203125" style="131" bestFit="1" customWidth="1"/>
    <col min="3615" max="3840" width="8.88671875" style="131"/>
    <col min="3841" max="3841" width="4.6640625" style="131" bestFit="1" customWidth="1"/>
    <col min="3842" max="3842" width="0.88671875" style="131" bestFit="1" customWidth="1"/>
    <col min="3843" max="3843" width="3.77734375" style="131" bestFit="1" customWidth="1"/>
    <col min="3844" max="3848" width="0.88671875" style="131" bestFit="1" customWidth="1"/>
    <col min="3849" max="3849" width="23.33203125" style="131" bestFit="1" customWidth="1"/>
    <col min="3850" max="3850" width="0.88671875" style="131" bestFit="1" customWidth="1"/>
    <col min="3851" max="3851" width="1.88671875" style="131" bestFit="1" customWidth="1"/>
    <col min="3852" max="3852" width="0.88671875" style="131" bestFit="1" customWidth="1"/>
    <col min="3853" max="3853" width="5.5546875" style="131" bestFit="1" customWidth="1"/>
    <col min="3854" max="3855" width="3.77734375" style="131" bestFit="1" customWidth="1"/>
    <col min="3856" max="3856" width="1.88671875" style="131" bestFit="1" customWidth="1"/>
    <col min="3857" max="3857" width="0.88671875" style="131" bestFit="1" customWidth="1"/>
    <col min="3858" max="3858" width="2.77734375" style="131" bestFit="1" customWidth="1"/>
    <col min="3859" max="3859" width="1.88671875" style="131" bestFit="1" customWidth="1"/>
    <col min="3860" max="3860" width="3.77734375" style="131" bestFit="1" customWidth="1"/>
    <col min="3861" max="3861" width="4.6640625" style="131" bestFit="1" customWidth="1"/>
    <col min="3862" max="3862" width="0.88671875" style="131" bestFit="1" customWidth="1"/>
    <col min="3863" max="3864" width="1.88671875" style="131" bestFit="1" customWidth="1"/>
    <col min="3865" max="3865" width="2.77734375" style="131" bestFit="1" customWidth="1"/>
    <col min="3866" max="3866" width="1.88671875" style="131" bestFit="1" customWidth="1"/>
    <col min="3867" max="3867" width="0.88671875" style="131" bestFit="1" customWidth="1"/>
    <col min="3868" max="3869" width="1.88671875" style="131" bestFit="1" customWidth="1"/>
    <col min="3870" max="3870" width="9.33203125" style="131" bestFit="1" customWidth="1"/>
    <col min="3871" max="4096" width="8.88671875" style="131"/>
    <col min="4097" max="4097" width="4.6640625" style="131" bestFit="1" customWidth="1"/>
    <col min="4098" max="4098" width="0.88671875" style="131" bestFit="1" customWidth="1"/>
    <col min="4099" max="4099" width="3.77734375" style="131" bestFit="1" customWidth="1"/>
    <col min="4100" max="4104" width="0.88671875" style="131" bestFit="1" customWidth="1"/>
    <col min="4105" max="4105" width="23.33203125" style="131" bestFit="1" customWidth="1"/>
    <col min="4106" max="4106" width="0.88671875" style="131" bestFit="1" customWidth="1"/>
    <col min="4107" max="4107" width="1.88671875" style="131" bestFit="1" customWidth="1"/>
    <col min="4108" max="4108" width="0.88671875" style="131" bestFit="1" customWidth="1"/>
    <col min="4109" max="4109" width="5.5546875" style="131" bestFit="1" customWidth="1"/>
    <col min="4110" max="4111" width="3.77734375" style="131" bestFit="1" customWidth="1"/>
    <col min="4112" max="4112" width="1.88671875" style="131" bestFit="1" customWidth="1"/>
    <col min="4113" max="4113" width="0.88671875" style="131" bestFit="1" customWidth="1"/>
    <col min="4114" max="4114" width="2.77734375" style="131" bestFit="1" customWidth="1"/>
    <col min="4115" max="4115" width="1.88671875" style="131" bestFit="1" customWidth="1"/>
    <col min="4116" max="4116" width="3.77734375" style="131" bestFit="1" customWidth="1"/>
    <col min="4117" max="4117" width="4.6640625" style="131" bestFit="1" customWidth="1"/>
    <col min="4118" max="4118" width="0.88671875" style="131" bestFit="1" customWidth="1"/>
    <col min="4119" max="4120" width="1.88671875" style="131" bestFit="1" customWidth="1"/>
    <col min="4121" max="4121" width="2.77734375" style="131" bestFit="1" customWidth="1"/>
    <col min="4122" max="4122" width="1.88671875" style="131" bestFit="1" customWidth="1"/>
    <col min="4123" max="4123" width="0.88671875" style="131" bestFit="1" customWidth="1"/>
    <col min="4124" max="4125" width="1.88671875" style="131" bestFit="1" customWidth="1"/>
    <col min="4126" max="4126" width="9.33203125" style="131" bestFit="1" customWidth="1"/>
    <col min="4127" max="4352" width="8.88671875" style="131"/>
    <col min="4353" max="4353" width="4.6640625" style="131" bestFit="1" customWidth="1"/>
    <col min="4354" max="4354" width="0.88671875" style="131" bestFit="1" customWidth="1"/>
    <col min="4355" max="4355" width="3.77734375" style="131" bestFit="1" customWidth="1"/>
    <col min="4356" max="4360" width="0.88671875" style="131" bestFit="1" customWidth="1"/>
    <col min="4361" max="4361" width="23.33203125" style="131" bestFit="1" customWidth="1"/>
    <col min="4362" max="4362" width="0.88671875" style="131" bestFit="1" customWidth="1"/>
    <col min="4363" max="4363" width="1.88671875" style="131" bestFit="1" customWidth="1"/>
    <col min="4364" max="4364" width="0.88671875" style="131" bestFit="1" customWidth="1"/>
    <col min="4365" max="4365" width="5.5546875" style="131" bestFit="1" customWidth="1"/>
    <col min="4366" max="4367" width="3.77734375" style="131" bestFit="1" customWidth="1"/>
    <col min="4368" max="4368" width="1.88671875" style="131" bestFit="1" customWidth="1"/>
    <col min="4369" max="4369" width="0.88671875" style="131" bestFit="1" customWidth="1"/>
    <col min="4370" max="4370" width="2.77734375" style="131" bestFit="1" customWidth="1"/>
    <col min="4371" max="4371" width="1.88671875" style="131" bestFit="1" customWidth="1"/>
    <col min="4372" max="4372" width="3.77734375" style="131" bestFit="1" customWidth="1"/>
    <col min="4373" max="4373" width="4.6640625" style="131" bestFit="1" customWidth="1"/>
    <col min="4374" max="4374" width="0.88671875" style="131" bestFit="1" customWidth="1"/>
    <col min="4375" max="4376" width="1.88671875" style="131" bestFit="1" customWidth="1"/>
    <col min="4377" max="4377" width="2.77734375" style="131" bestFit="1" customWidth="1"/>
    <col min="4378" max="4378" width="1.88671875" style="131" bestFit="1" customWidth="1"/>
    <col min="4379" max="4379" width="0.88671875" style="131" bestFit="1" customWidth="1"/>
    <col min="4380" max="4381" width="1.88671875" style="131" bestFit="1" customWidth="1"/>
    <col min="4382" max="4382" width="9.33203125" style="131" bestFit="1" customWidth="1"/>
    <col min="4383" max="4608" width="8.88671875" style="131"/>
    <col min="4609" max="4609" width="4.6640625" style="131" bestFit="1" customWidth="1"/>
    <col min="4610" max="4610" width="0.88671875" style="131" bestFit="1" customWidth="1"/>
    <col min="4611" max="4611" width="3.77734375" style="131" bestFit="1" customWidth="1"/>
    <col min="4612" max="4616" width="0.88671875" style="131" bestFit="1" customWidth="1"/>
    <col min="4617" max="4617" width="23.33203125" style="131" bestFit="1" customWidth="1"/>
    <col min="4618" max="4618" width="0.88671875" style="131" bestFit="1" customWidth="1"/>
    <col min="4619" max="4619" width="1.88671875" style="131" bestFit="1" customWidth="1"/>
    <col min="4620" max="4620" width="0.88671875" style="131" bestFit="1" customWidth="1"/>
    <col min="4621" max="4621" width="5.5546875" style="131" bestFit="1" customWidth="1"/>
    <col min="4622" max="4623" width="3.77734375" style="131" bestFit="1" customWidth="1"/>
    <col min="4624" max="4624" width="1.88671875" style="131" bestFit="1" customWidth="1"/>
    <col min="4625" max="4625" width="0.88671875" style="131" bestFit="1" customWidth="1"/>
    <col min="4626" max="4626" width="2.77734375" style="131" bestFit="1" customWidth="1"/>
    <col min="4627" max="4627" width="1.88671875" style="131" bestFit="1" customWidth="1"/>
    <col min="4628" max="4628" width="3.77734375" style="131" bestFit="1" customWidth="1"/>
    <col min="4629" max="4629" width="4.6640625" style="131" bestFit="1" customWidth="1"/>
    <col min="4630" max="4630" width="0.88671875" style="131" bestFit="1" customWidth="1"/>
    <col min="4631" max="4632" width="1.88671875" style="131" bestFit="1" customWidth="1"/>
    <col min="4633" max="4633" width="2.77734375" style="131" bestFit="1" customWidth="1"/>
    <col min="4634" max="4634" width="1.88671875" style="131" bestFit="1" customWidth="1"/>
    <col min="4635" max="4635" width="0.88671875" style="131" bestFit="1" customWidth="1"/>
    <col min="4636" max="4637" width="1.88671875" style="131" bestFit="1" customWidth="1"/>
    <col min="4638" max="4638" width="9.33203125" style="131" bestFit="1" customWidth="1"/>
    <col min="4639" max="4864" width="8.88671875" style="131"/>
    <col min="4865" max="4865" width="4.6640625" style="131" bestFit="1" customWidth="1"/>
    <col min="4866" max="4866" width="0.88671875" style="131" bestFit="1" customWidth="1"/>
    <col min="4867" max="4867" width="3.77734375" style="131" bestFit="1" customWidth="1"/>
    <col min="4868" max="4872" width="0.88671875" style="131" bestFit="1" customWidth="1"/>
    <col min="4873" max="4873" width="23.33203125" style="131" bestFit="1" customWidth="1"/>
    <col min="4874" max="4874" width="0.88671875" style="131" bestFit="1" customWidth="1"/>
    <col min="4875" max="4875" width="1.88671875" style="131" bestFit="1" customWidth="1"/>
    <col min="4876" max="4876" width="0.88671875" style="131" bestFit="1" customWidth="1"/>
    <col min="4877" max="4877" width="5.5546875" style="131" bestFit="1" customWidth="1"/>
    <col min="4878" max="4879" width="3.77734375" style="131" bestFit="1" customWidth="1"/>
    <col min="4880" max="4880" width="1.88671875" style="131" bestFit="1" customWidth="1"/>
    <col min="4881" max="4881" width="0.88671875" style="131" bestFit="1" customWidth="1"/>
    <col min="4882" max="4882" width="2.77734375" style="131" bestFit="1" customWidth="1"/>
    <col min="4883" max="4883" width="1.88671875" style="131" bestFit="1" customWidth="1"/>
    <col min="4884" max="4884" width="3.77734375" style="131" bestFit="1" customWidth="1"/>
    <col min="4885" max="4885" width="4.6640625" style="131" bestFit="1" customWidth="1"/>
    <col min="4886" max="4886" width="0.88671875" style="131" bestFit="1" customWidth="1"/>
    <col min="4887" max="4888" width="1.88671875" style="131" bestFit="1" customWidth="1"/>
    <col min="4889" max="4889" width="2.77734375" style="131" bestFit="1" customWidth="1"/>
    <col min="4890" max="4890" width="1.88671875" style="131" bestFit="1" customWidth="1"/>
    <col min="4891" max="4891" width="0.88671875" style="131" bestFit="1" customWidth="1"/>
    <col min="4892" max="4893" width="1.88671875" style="131" bestFit="1" customWidth="1"/>
    <col min="4894" max="4894" width="9.33203125" style="131" bestFit="1" customWidth="1"/>
    <col min="4895" max="5120" width="8.88671875" style="131"/>
    <col min="5121" max="5121" width="4.6640625" style="131" bestFit="1" customWidth="1"/>
    <col min="5122" max="5122" width="0.88671875" style="131" bestFit="1" customWidth="1"/>
    <col min="5123" max="5123" width="3.77734375" style="131" bestFit="1" customWidth="1"/>
    <col min="5124" max="5128" width="0.88671875" style="131" bestFit="1" customWidth="1"/>
    <col min="5129" max="5129" width="23.33203125" style="131" bestFit="1" customWidth="1"/>
    <col min="5130" max="5130" width="0.88671875" style="131" bestFit="1" customWidth="1"/>
    <col min="5131" max="5131" width="1.88671875" style="131" bestFit="1" customWidth="1"/>
    <col min="5132" max="5132" width="0.88671875" style="131" bestFit="1" customWidth="1"/>
    <col min="5133" max="5133" width="5.5546875" style="131" bestFit="1" customWidth="1"/>
    <col min="5134" max="5135" width="3.77734375" style="131" bestFit="1" customWidth="1"/>
    <col min="5136" max="5136" width="1.88671875" style="131" bestFit="1" customWidth="1"/>
    <col min="5137" max="5137" width="0.88671875" style="131" bestFit="1" customWidth="1"/>
    <col min="5138" max="5138" width="2.77734375" style="131" bestFit="1" customWidth="1"/>
    <col min="5139" max="5139" width="1.88671875" style="131" bestFit="1" customWidth="1"/>
    <col min="5140" max="5140" width="3.77734375" style="131" bestFit="1" customWidth="1"/>
    <col min="5141" max="5141" width="4.6640625" style="131" bestFit="1" customWidth="1"/>
    <col min="5142" max="5142" width="0.88671875" style="131" bestFit="1" customWidth="1"/>
    <col min="5143" max="5144" width="1.88671875" style="131" bestFit="1" customWidth="1"/>
    <col min="5145" max="5145" width="2.77734375" style="131" bestFit="1" customWidth="1"/>
    <col min="5146" max="5146" width="1.88671875" style="131" bestFit="1" customWidth="1"/>
    <col min="5147" max="5147" width="0.88671875" style="131" bestFit="1" customWidth="1"/>
    <col min="5148" max="5149" width="1.88671875" style="131" bestFit="1" customWidth="1"/>
    <col min="5150" max="5150" width="9.33203125" style="131" bestFit="1" customWidth="1"/>
    <col min="5151" max="5376" width="8.88671875" style="131"/>
    <col min="5377" max="5377" width="4.6640625" style="131" bestFit="1" customWidth="1"/>
    <col min="5378" max="5378" width="0.88671875" style="131" bestFit="1" customWidth="1"/>
    <col min="5379" max="5379" width="3.77734375" style="131" bestFit="1" customWidth="1"/>
    <col min="5380" max="5384" width="0.88671875" style="131" bestFit="1" customWidth="1"/>
    <col min="5385" max="5385" width="23.33203125" style="131" bestFit="1" customWidth="1"/>
    <col min="5386" max="5386" width="0.88671875" style="131" bestFit="1" customWidth="1"/>
    <col min="5387" max="5387" width="1.88671875" style="131" bestFit="1" customWidth="1"/>
    <col min="5388" max="5388" width="0.88671875" style="131" bestFit="1" customWidth="1"/>
    <col min="5389" max="5389" width="5.5546875" style="131" bestFit="1" customWidth="1"/>
    <col min="5390" max="5391" width="3.77734375" style="131" bestFit="1" customWidth="1"/>
    <col min="5392" max="5392" width="1.88671875" style="131" bestFit="1" customWidth="1"/>
    <col min="5393" max="5393" width="0.88671875" style="131" bestFit="1" customWidth="1"/>
    <col min="5394" max="5394" width="2.77734375" style="131" bestFit="1" customWidth="1"/>
    <col min="5395" max="5395" width="1.88671875" style="131" bestFit="1" customWidth="1"/>
    <col min="5396" max="5396" width="3.77734375" style="131" bestFit="1" customWidth="1"/>
    <col min="5397" max="5397" width="4.6640625" style="131" bestFit="1" customWidth="1"/>
    <col min="5398" max="5398" width="0.88671875" style="131" bestFit="1" customWidth="1"/>
    <col min="5399" max="5400" width="1.88671875" style="131" bestFit="1" customWidth="1"/>
    <col min="5401" max="5401" width="2.77734375" style="131" bestFit="1" customWidth="1"/>
    <col min="5402" max="5402" width="1.88671875" style="131" bestFit="1" customWidth="1"/>
    <col min="5403" max="5403" width="0.88671875" style="131" bestFit="1" customWidth="1"/>
    <col min="5404" max="5405" width="1.88671875" style="131" bestFit="1" customWidth="1"/>
    <col min="5406" max="5406" width="9.33203125" style="131" bestFit="1" customWidth="1"/>
    <col min="5407" max="5632" width="8.88671875" style="131"/>
    <col min="5633" max="5633" width="4.6640625" style="131" bestFit="1" customWidth="1"/>
    <col min="5634" max="5634" width="0.88671875" style="131" bestFit="1" customWidth="1"/>
    <col min="5635" max="5635" width="3.77734375" style="131" bestFit="1" customWidth="1"/>
    <col min="5636" max="5640" width="0.88671875" style="131" bestFit="1" customWidth="1"/>
    <col min="5641" max="5641" width="23.33203125" style="131" bestFit="1" customWidth="1"/>
    <col min="5642" max="5642" width="0.88671875" style="131" bestFit="1" customWidth="1"/>
    <col min="5643" max="5643" width="1.88671875" style="131" bestFit="1" customWidth="1"/>
    <col min="5644" max="5644" width="0.88671875" style="131" bestFit="1" customWidth="1"/>
    <col min="5645" max="5645" width="5.5546875" style="131" bestFit="1" customWidth="1"/>
    <col min="5646" max="5647" width="3.77734375" style="131" bestFit="1" customWidth="1"/>
    <col min="5648" max="5648" width="1.88671875" style="131" bestFit="1" customWidth="1"/>
    <col min="5649" max="5649" width="0.88671875" style="131" bestFit="1" customWidth="1"/>
    <col min="5650" max="5650" width="2.77734375" style="131" bestFit="1" customWidth="1"/>
    <col min="5651" max="5651" width="1.88671875" style="131" bestFit="1" customWidth="1"/>
    <col min="5652" max="5652" width="3.77734375" style="131" bestFit="1" customWidth="1"/>
    <col min="5653" max="5653" width="4.6640625" style="131" bestFit="1" customWidth="1"/>
    <col min="5654" max="5654" width="0.88671875" style="131" bestFit="1" customWidth="1"/>
    <col min="5655" max="5656" width="1.88671875" style="131" bestFit="1" customWidth="1"/>
    <col min="5657" max="5657" width="2.77734375" style="131" bestFit="1" customWidth="1"/>
    <col min="5658" max="5658" width="1.88671875" style="131" bestFit="1" customWidth="1"/>
    <col min="5659" max="5659" width="0.88671875" style="131" bestFit="1" customWidth="1"/>
    <col min="5660" max="5661" width="1.88671875" style="131" bestFit="1" customWidth="1"/>
    <col min="5662" max="5662" width="9.33203125" style="131" bestFit="1" customWidth="1"/>
    <col min="5663" max="5888" width="8.88671875" style="131"/>
    <col min="5889" max="5889" width="4.6640625" style="131" bestFit="1" customWidth="1"/>
    <col min="5890" max="5890" width="0.88671875" style="131" bestFit="1" customWidth="1"/>
    <col min="5891" max="5891" width="3.77734375" style="131" bestFit="1" customWidth="1"/>
    <col min="5892" max="5896" width="0.88671875" style="131" bestFit="1" customWidth="1"/>
    <col min="5897" max="5897" width="23.33203125" style="131" bestFit="1" customWidth="1"/>
    <col min="5898" max="5898" width="0.88671875" style="131" bestFit="1" customWidth="1"/>
    <col min="5899" max="5899" width="1.88671875" style="131" bestFit="1" customWidth="1"/>
    <col min="5900" max="5900" width="0.88671875" style="131" bestFit="1" customWidth="1"/>
    <col min="5901" max="5901" width="5.5546875" style="131" bestFit="1" customWidth="1"/>
    <col min="5902" max="5903" width="3.77734375" style="131" bestFit="1" customWidth="1"/>
    <col min="5904" max="5904" width="1.88671875" style="131" bestFit="1" customWidth="1"/>
    <col min="5905" max="5905" width="0.88671875" style="131" bestFit="1" customWidth="1"/>
    <col min="5906" max="5906" width="2.77734375" style="131" bestFit="1" customWidth="1"/>
    <col min="5907" max="5907" width="1.88671875" style="131" bestFit="1" customWidth="1"/>
    <col min="5908" max="5908" width="3.77734375" style="131" bestFit="1" customWidth="1"/>
    <col min="5909" max="5909" width="4.6640625" style="131" bestFit="1" customWidth="1"/>
    <col min="5910" max="5910" width="0.88671875" style="131" bestFit="1" customWidth="1"/>
    <col min="5911" max="5912" width="1.88671875" style="131" bestFit="1" customWidth="1"/>
    <col min="5913" max="5913" width="2.77734375" style="131" bestFit="1" customWidth="1"/>
    <col min="5914" max="5914" width="1.88671875" style="131" bestFit="1" customWidth="1"/>
    <col min="5915" max="5915" width="0.88671875" style="131" bestFit="1" customWidth="1"/>
    <col min="5916" max="5917" width="1.88671875" style="131" bestFit="1" customWidth="1"/>
    <col min="5918" max="5918" width="9.33203125" style="131" bestFit="1" customWidth="1"/>
    <col min="5919" max="6144" width="8.88671875" style="131"/>
    <col min="6145" max="6145" width="4.6640625" style="131" bestFit="1" customWidth="1"/>
    <col min="6146" max="6146" width="0.88671875" style="131" bestFit="1" customWidth="1"/>
    <col min="6147" max="6147" width="3.77734375" style="131" bestFit="1" customWidth="1"/>
    <col min="6148" max="6152" width="0.88671875" style="131" bestFit="1" customWidth="1"/>
    <col min="6153" max="6153" width="23.33203125" style="131" bestFit="1" customWidth="1"/>
    <col min="6154" max="6154" width="0.88671875" style="131" bestFit="1" customWidth="1"/>
    <col min="6155" max="6155" width="1.88671875" style="131" bestFit="1" customWidth="1"/>
    <col min="6156" max="6156" width="0.88671875" style="131" bestFit="1" customWidth="1"/>
    <col min="6157" max="6157" width="5.5546875" style="131" bestFit="1" customWidth="1"/>
    <col min="6158" max="6159" width="3.77734375" style="131" bestFit="1" customWidth="1"/>
    <col min="6160" max="6160" width="1.88671875" style="131" bestFit="1" customWidth="1"/>
    <col min="6161" max="6161" width="0.88671875" style="131" bestFit="1" customWidth="1"/>
    <col min="6162" max="6162" width="2.77734375" style="131" bestFit="1" customWidth="1"/>
    <col min="6163" max="6163" width="1.88671875" style="131" bestFit="1" customWidth="1"/>
    <col min="6164" max="6164" width="3.77734375" style="131" bestFit="1" customWidth="1"/>
    <col min="6165" max="6165" width="4.6640625" style="131" bestFit="1" customWidth="1"/>
    <col min="6166" max="6166" width="0.88671875" style="131" bestFit="1" customWidth="1"/>
    <col min="6167" max="6168" width="1.88671875" style="131" bestFit="1" customWidth="1"/>
    <col min="6169" max="6169" width="2.77734375" style="131" bestFit="1" customWidth="1"/>
    <col min="6170" max="6170" width="1.88671875" style="131" bestFit="1" customWidth="1"/>
    <col min="6171" max="6171" width="0.88671875" style="131" bestFit="1" customWidth="1"/>
    <col min="6172" max="6173" width="1.88671875" style="131" bestFit="1" customWidth="1"/>
    <col min="6174" max="6174" width="9.33203125" style="131" bestFit="1" customWidth="1"/>
    <col min="6175" max="6400" width="8.88671875" style="131"/>
    <col min="6401" max="6401" width="4.6640625" style="131" bestFit="1" customWidth="1"/>
    <col min="6402" max="6402" width="0.88671875" style="131" bestFit="1" customWidth="1"/>
    <col min="6403" max="6403" width="3.77734375" style="131" bestFit="1" customWidth="1"/>
    <col min="6404" max="6408" width="0.88671875" style="131" bestFit="1" customWidth="1"/>
    <col min="6409" max="6409" width="23.33203125" style="131" bestFit="1" customWidth="1"/>
    <col min="6410" max="6410" width="0.88671875" style="131" bestFit="1" customWidth="1"/>
    <col min="6411" max="6411" width="1.88671875" style="131" bestFit="1" customWidth="1"/>
    <col min="6412" max="6412" width="0.88671875" style="131" bestFit="1" customWidth="1"/>
    <col min="6413" max="6413" width="5.5546875" style="131" bestFit="1" customWidth="1"/>
    <col min="6414" max="6415" width="3.77734375" style="131" bestFit="1" customWidth="1"/>
    <col min="6416" max="6416" width="1.88671875" style="131" bestFit="1" customWidth="1"/>
    <col min="6417" max="6417" width="0.88671875" style="131" bestFit="1" customWidth="1"/>
    <col min="6418" max="6418" width="2.77734375" style="131" bestFit="1" customWidth="1"/>
    <col min="6419" max="6419" width="1.88671875" style="131" bestFit="1" customWidth="1"/>
    <col min="6420" max="6420" width="3.77734375" style="131" bestFit="1" customWidth="1"/>
    <col min="6421" max="6421" width="4.6640625" style="131" bestFit="1" customWidth="1"/>
    <col min="6422" max="6422" width="0.88671875" style="131" bestFit="1" customWidth="1"/>
    <col min="6423" max="6424" width="1.88671875" style="131" bestFit="1" customWidth="1"/>
    <col min="6425" max="6425" width="2.77734375" style="131" bestFit="1" customWidth="1"/>
    <col min="6426" max="6426" width="1.88671875" style="131" bestFit="1" customWidth="1"/>
    <col min="6427" max="6427" width="0.88671875" style="131" bestFit="1" customWidth="1"/>
    <col min="6428" max="6429" width="1.88671875" style="131" bestFit="1" customWidth="1"/>
    <col min="6430" max="6430" width="9.33203125" style="131" bestFit="1" customWidth="1"/>
    <col min="6431" max="6656" width="8.88671875" style="131"/>
    <col min="6657" max="6657" width="4.6640625" style="131" bestFit="1" customWidth="1"/>
    <col min="6658" max="6658" width="0.88671875" style="131" bestFit="1" customWidth="1"/>
    <col min="6659" max="6659" width="3.77734375" style="131" bestFit="1" customWidth="1"/>
    <col min="6660" max="6664" width="0.88671875" style="131" bestFit="1" customWidth="1"/>
    <col min="6665" max="6665" width="23.33203125" style="131" bestFit="1" customWidth="1"/>
    <col min="6666" max="6666" width="0.88671875" style="131" bestFit="1" customWidth="1"/>
    <col min="6667" max="6667" width="1.88671875" style="131" bestFit="1" customWidth="1"/>
    <col min="6668" max="6668" width="0.88671875" style="131" bestFit="1" customWidth="1"/>
    <col min="6669" max="6669" width="5.5546875" style="131" bestFit="1" customWidth="1"/>
    <col min="6670" max="6671" width="3.77734375" style="131" bestFit="1" customWidth="1"/>
    <col min="6672" max="6672" width="1.88671875" style="131" bestFit="1" customWidth="1"/>
    <col min="6673" max="6673" width="0.88671875" style="131" bestFit="1" customWidth="1"/>
    <col min="6674" max="6674" width="2.77734375" style="131" bestFit="1" customWidth="1"/>
    <col min="6675" max="6675" width="1.88671875" style="131" bestFit="1" customWidth="1"/>
    <col min="6676" max="6676" width="3.77734375" style="131" bestFit="1" customWidth="1"/>
    <col min="6677" max="6677" width="4.6640625" style="131" bestFit="1" customWidth="1"/>
    <col min="6678" max="6678" width="0.88671875" style="131" bestFit="1" customWidth="1"/>
    <col min="6679" max="6680" width="1.88671875" style="131" bestFit="1" customWidth="1"/>
    <col min="6681" max="6681" width="2.77734375" style="131" bestFit="1" customWidth="1"/>
    <col min="6682" max="6682" width="1.88671875" style="131" bestFit="1" customWidth="1"/>
    <col min="6683" max="6683" width="0.88671875" style="131" bestFit="1" customWidth="1"/>
    <col min="6684" max="6685" width="1.88671875" style="131" bestFit="1" customWidth="1"/>
    <col min="6686" max="6686" width="9.33203125" style="131" bestFit="1" customWidth="1"/>
    <col min="6687" max="6912" width="8.88671875" style="131"/>
    <col min="6913" max="6913" width="4.6640625" style="131" bestFit="1" customWidth="1"/>
    <col min="6914" max="6914" width="0.88671875" style="131" bestFit="1" customWidth="1"/>
    <col min="6915" max="6915" width="3.77734375" style="131" bestFit="1" customWidth="1"/>
    <col min="6916" max="6920" width="0.88671875" style="131" bestFit="1" customWidth="1"/>
    <col min="6921" max="6921" width="23.33203125" style="131" bestFit="1" customWidth="1"/>
    <col min="6922" max="6922" width="0.88671875" style="131" bestFit="1" customWidth="1"/>
    <col min="6923" max="6923" width="1.88671875" style="131" bestFit="1" customWidth="1"/>
    <col min="6924" max="6924" width="0.88671875" style="131" bestFit="1" customWidth="1"/>
    <col min="6925" max="6925" width="5.5546875" style="131" bestFit="1" customWidth="1"/>
    <col min="6926" max="6927" width="3.77734375" style="131" bestFit="1" customWidth="1"/>
    <col min="6928" max="6928" width="1.88671875" style="131" bestFit="1" customWidth="1"/>
    <col min="6929" max="6929" width="0.88671875" style="131" bestFit="1" customWidth="1"/>
    <col min="6930" max="6930" width="2.77734375" style="131" bestFit="1" customWidth="1"/>
    <col min="6931" max="6931" width="1.88671875" style="131" bestFit="1" customWidth="1"/>
    <col min="6932" max="6932" width="3.77734375" style="131" bestFit="1" customWidth="1"/>
    <col min="6933" max="6933" width="4.6640625" style="131" bestFit="1" customWidth="1"/>
    <col min="6934" max="6934" width="0.88671875" style="131" bestFit="1" customWidth="1"/>
    <col min="6935" max="6936" width="1.88671875" style="131" bestFit="1" customWidth="1"/>
    <col min="6937" max="6937" width="2.77734375" style="131" bestFit="1" customWidth="1"/>
    <col min="6938" max="6938" width="1.88671875" style="131" bestFit="1" customWidth="1"/>
    <col min="6939" max="6939" width="0.88671875" style="131" bestFit="1" customWidth="1"/>
    <col min="6940" max="6941" width="1.88671875" style="131" bestFit="1" customWidth="1"/>
    <col min="6942" max="6942" width="9.33203125" style="131" bestFit="1" customWidth="1"/>
    <col min="6943" max="7168" width="8.88671875" style="131"/>
    <col min="7169" max="7169" width="4.6640625" style="131" bestFit="1" customWidth="1"/>
    <col min="7170" max="7170" width="0.88671875" style="131" bestFit="1" customWidth="1"/>
    <col min="7171" max="7171" width="3.77734375" style="131" bestFit="1" customWidth="1"/>
    <col min="7172" max="7176" width="0.88671875" style="131" bestFit="1" customWidth="1"/>
    <col min="7177" max="7177" width="23.33203125" style="131" bestFit="1" customWidth="1"/>
    <col min="7178" max="7178" width="0.88671875" style="131" bestFit="1" customWidth="1"/>
    <col min="7179" max="7179" width="1.88671875" style="131" bestFit="1" customWidth="1"/>
    <col min="7180" max="7180" width="0.88671875" style="131" bestFit="1" customWidth="1"/>
    <col min="7181" max="7181" width="5.5546875" style="131" bestFit="1" customWidth="1"/>
    <col min="7182" max="7183" width="3.77734375" style="131" bestFit="1" customWidth="1"/>
    <col min="7184" max="7184" width="1.88671875" style="131" bestFit="1" customWidth="1"/>
    <col min="7185" max="7185" width="0.88671875" style="131" bestFit="1" customWidth="1"/>
    <col min="7186" max="7186" width="2.77734375" style="131" bestFit="1" customWidth="1"/>
    <col min="7187" max="7187" width="1.88671875" style="131" bestFit="1" customWidth="1"/>
    <col min="7188" max="7188" width="3.77734375" style="131" bestFit="1" customWidth="1"/>
    <col min="7189" max="7189" width="4.6640625" style="131" bestFit="1" customWidth="1"/>
    <col min="7190" max="7190" width="0.88671875" style="131" bestFit="1" customWidth="1"/>
    <col min="7191" max="7192" width="1.88671875" style="131" bestFit="1" customWidth="1"/>
    <col min="7193" max="7193" width="2.77734375" style="131" bestFit="1" customWidth="1"/>
    <col min="7194" max="7194" width="1.88671875" style="131" bestFit="1" customWidth="1"/>
    <col min="7195" max="7195" width="0.88671875" style="131" bestFit="1" customWidth="1"/>
    <col min="7196" max="7197" width="1.88671875" style="131" bestFit="1" customWidth="1"/>
    <col min="7198" max="7198" width="9.33203125" style="131" bestFit="1" customWidth="1"/>
    <col min="7199" max="7424" width="8.88671875" style="131"/>
    <col min="7425" max="7425" width="4.6640625" style="131" bestFit="1" customWidth="1"/>
    <col min="7426" max="7426" width="0.88671875" style="131" bestFit="1" customWidth="1"/>
    <col min="7427" max="7427" width="3.77734375" style="131" bestFit="1" customWidth="1"/>
    <col min="7428" max="7432" width="0.88671875" style="131" bestFit="1" customWidth="1"/>
    <col min="7433" max="7433" width="23.33203125" style="131" bestFit="1" customWidth="1"/>
    <col min="7434" max="7434" width="0.88671875" style="131" bestFit="1" customWidth="1"/>
    <col min="7435" max="7435" width="1.88671875" style="131" bestFit="1" customWidth="1"/>
    <col min="7436" max="7436" width="0.88671875" style="131" bestFit="1" customWidth="1"/>
    <col min="7437" max="7437" width="5.5546875" style="131" bestFit="1" customWidth="1"/>
    <col min="7438" max="7439" width="3.77734375" style="131" bestFit="1" customWidth="1"/>
    <col min="7440" max="7440" width="1.88671875" style="131" bestFit="1" customWidth="1"/>
    <col min="7441" max="7441" width="0.88671875" style="131" bestFit="1" customWidth="1"/>
    <col min="7442" max="7442" width="2.77734375" style="131" bestFit="1" customWidth="1"/>
    <col min="7443" max="7443" width="1.88671875" style="131" bestFit="1" customWidth="1"/>
    <col min="7444" max="7444" width="3.77734375" style="131" bestFit="1" customWidth="1"/>
    <col min="7445" max="7445" width="4.6640625" style="131" bestFit="1" customWidth="1"/>
    <col min="7446" max="7446" width="0.88671875" style="131" bestFit="1" customWidth="1"/>
    <col min="7447" max="7448" width="1.88671875" style="131" bestFit="1" customWidth="1"/>
    <col min="7449" max="7449" width="2.77734375" style="131" bestFit="1" customWidth="1"/>
    <col min="7450" max="7450" width="1.88671875" style="131" bestFit="1" customWidth="1"/>
    <col min="7451" max="7451" width="0.88671875" style="131" bestFit="1" customWidth="1"/>
    <col min="7452" max="7453" width="1.88671875" style="131" bestFit="1" customWidth="1"/>
    <col min="7454" max="7454" width="9.33203125" style="131" bestFit="1" customWidth="1"/>
    <col min="7455" max="7680" width="8.88671875" style="131"/>
    <col min="7681" max="7681" width="4.6640625" style="131" bestFit="1" customWidth="1"/>
    <col min="7682" max="7682" width="0.88671875" style="131" bestFit="1" customWidth="1"/>
    <col min="7683" max="7683" width="3.77734375" style="131" bestFit="1" customWidth="1"/>
    <col min="7684" max="7688" width="0.88671875" style="131" bestFit="1" customWidth="1"/>
    <col min="7689" max="7689" width="23.33203125" style="131" bestFit="1" customWidth="1"/>
    <col min="7690" max="7690" width="0.88671875" style="131" bestFit="1" customWidth="1"/>
    <col min="7691" max="7691" width="1.88671875" style="131" bestFit="1" customWidth="1"/>
    <col min="7692" max="7692" width="0.88671875" style="131" bestFit="1" customWidth="1"/>
    <col min="7693" max="7693" width="5.5546875" style="131" bestFit="1" customWidth="1"/>
    <col min="7694" max="7695" width="3.77734375" style="131" bestFit="1" customWidth="1"/>
    <col min="7696" max="7696" width="1.88671875" style="131" bestFit="1" customWidth="1"/>
    <col min="7697" max="7697" width="0.88671875" style="131" bestFit="1" customWidth="1"/>
    <col min="7698" max="7698" width="2.77734375" style="131" bestFit="1" customWidth="1"/>
    <col min="7699" max="7699" width="1.88671875" style="131" bestFit="1" customWidth="1"/>
    <col min="7700" max="7700" width="3.77734375" style="131" bestFit="1" customWidth="1"/>
    <col min="7701" max="7701" width="4.6640625" style="131" bestFit="1" customWidth="1"/>
    <col min="7702" max="7702" width="0.88671875" style="131" bestFit="1" customWidth="1"/>
    <col min="7703" max="7704" width="1.88671875" style="131" bestFit="1" customWidth="1"/>
    <col min="7705" max="7705" width="2.77734375" style="131" bestFit="1" customWidth="1"/>
    <col min="7706" max="7706" width="1.88671875" style="131" bestFit="1" customWidth="1"/>
    <col min="7707" max="7707" width="0.88671875" style="131" bestFit="1" customWidth="1"/>
    <col min="7708" max="7709" width="1.88671875" style="131" bestFit="1" customWidth="1"/>
    <col min="7710" max="7710" width="9.33203125" style="131" bestFit="1" customWidth="1"/>
    <col min="7711" max="7936" width="8.88671875" style="131"/>
    <col min="7937" max="7937" width="4.6640625" style="131" bestFit="1" customWidth="1"/>
    <col min="7938" max="7938" width="0.88671875" style="131" bestFit="1" customWidth="1"/>
    <col min="7939" max="7939" width="3.77734375" style="131" bestFit="1" customWidth="1"/>
    <col min="7940" max="7944" width="0.88671875" style="131" bestFit="1" customWidth="1"/>
    <col min="7945" max="7945" width="23.33203125" style="131" bestFit="1" customWidth="1"/>
    <col min="7946" max="7946" width="0.88671875" style="131" bestFit="1" customWidth="1"/>
    <col min="7947" max="7947" width="1.88671875" style="131" bestFit="1" customWidth="1"/>
    <col min="7948" max="7948" width="0.88671875" style="131" bestFit="1" customWidth="1"/>
    <col min="7949" max="7949" width="5.5546875" style="131" bestFit="1" customWidth="1"/>
    <col min="7950" max="7951" width="3.77734375" style="131" bestFit="1" customWidth="1"/>
    <col min="7952" max="7952" width="1.88671875" style="131" bestFit="1" customWidth="1"/>
    <col min="7953" max="7953" width="0.88671875" style="131" bestFit="1" customWidth="1"/>
    <col min="7954" max="7954" width="2.77734375" style="131" bestFit="1" customWidth="1"/>
    <col min="7955" max="7955" width="1.88671875" style="131" bestFit="1" customWidth="1"/>
    <col min="7956" max="7956" width="3.77734375" style="131" bestFit="1" customWidth="1"/>
    <col min="7957" max="7957" width="4.6640625" style="131" bestFit="1" customWidth="1"/>
    <col min="7958" max="7958" width="0.88671875" style="131" bestFit="1" customWidth="1"/>
    <col min="7959" max="7960" width="1.88671875" style="131" bestFit="1" customWidth="1"/>
    <col min="7961" max="7961" width="2.77734375" style="131" bestFit="1" customWidth="1"/>
    <col min="7962" max="7962" width="1.88671875" style="131" bestFit="1" customWidth="1"/>
    <col min="7963" max="7963" width="0.88671875" style="131" bestFit="1" customWidth="1"/>
    <col min="7964" max="7965" width="1.88671875" style="131" bestFit="1" customWidth="1"/>
    <col min="7966" max="7966" width="9.33203125" style="131" bestFit="1" customWidth="1"/>
    <col min="7967" max="8192" width="8.88671875" style="131"/>
    <col min="8193" max="8193" width="4.6640625" style="131" bestFit="1" customWidth="1"/>
    <col min="8194" max="8194" width="0.88671875" style="131" bestFit="1" customWidth="1"/>
    <col min="8195" max="8195" width="3.77734375" style="131" bestFit="1" customWidth="1"/>
    <col min="8196" max="8200" width="0.88671875" style="131" bestFit="1" customWidth="1"/>
    <col min="8201" max="8201" width="23.33203125" style="131" bestFit="1" customWidth="1"/>
    <col min="8202" max="8202" width="0.88671875" style="131" bestFit="1" customWidth="1"/>
    <col min="8203" max="8203" width="1.88671875" style="131" bestFit="1" customWidth="1"/>
    <col min="8204" max="8204" width="0.88671875" style="131" bestFit="1" customWidth="1"/>
    <col min="8205" max="8205" width="5.5546875" style="131" bestFit="1" customWidth="1"/>
    <col min="8206" max="8207" width="3.77734375" style="131" bestFit="1" customWidth="1"/>
    <col min="8208" max="8208" width="1.88671875" style="131" bestFit="1" customWidth="1"/>
    <col min="8209" max="8209" width="0.88671875" style="131" bestFit="1" customWidth="1"/>
    <col min="8210" max="8210" width="2.77734375" style="131" bestFit="1" customWidth="1"/>
    <col min="8211" max="8211" width="1.88671875" style="131" bestFit="1" customWidth="1"/>
    <col min="8212" max="8212" width="3.77734375" style="131" bestFit="1" customWidth="1"/>
    <col min="8213" max="8213" width="4.6640625" style="131" bestFit="1" customWidth="1"/>
    <col min="8214" max="8214" width="0.88671875" style="131" bestFit="1" customWidth="1"/>
    <col min="8215" max="8216" width="1.88671875" style="131" bestFit="1" customWidth="1"/>
    <col min="8217" max="8217" width="2.77734375" style="131" bestFit="1" customWidth="1"/>
    <col min="8218" max="8218" width="1.88671875" style="131" bestFit="1" customWidth="1"/>
    <col min="8219" max="8219" width="0.88671875" style="131" bestFit="1" customWidth="1"/>
    <col min="8220" max="8221" width="1.88671875" style="131" bestFit="1" customWidth="1"/>
    <col min="8222" max="8222" width="9.33203125" style="131" bestFit="1" customWidth="1"/>
    <col min="8223" max="8448" width="8.88671875" style="131"/>
    <col min="8449" max="8449" width="4.6640625" style="131" bestFit="1" customWidth="1"/>
    <col min="8450" max="8450" width="0.88671875" style="131" bestFit="1" customWidth="1"/>
    <col min="8451" max="8451" width="3.77734375" style="131" bestFit="1" customWidth="1"/>
    <col min="8452" max="8456" width="0.88671875" style="131" bestFit="1" customWidth="1"/>
    <col min="8457" max="8457" width="23.33203125" style="131" bestFit="1" customWidth="1"/>
    <col min="8458" max="8458" width="0.88671875" style="131" bestFit="1" customWidth="1"/>
    <col min="8459" max="8459" width="1.88671875" style="131" bestFit="1" customWidth="1"/>
    <col min="8460" max="8460" width="0.88671875" style="131" bestFit="1" customWidth="1"/>
    <col min="8461" max="8461" width="5.5546875" style="131" bestFit="1" customWidth="1"/>
    <col min="8462" max="8463" width="3.77734375" style="131" bestFit="1" customWidth="1"/>
    <col min="8464" max="8464" width="1.88671875" style="131" bestFit="1" customWidth="1"/>
    <col min="8465" max="8465" width="0.88671875" style="131" bestFit="1" customWidth="1"/>
    <col min="8466" max="8466" width="2.77734375" style="131" bestFit="1" customWidth="1"/>
    <col min="8467" max="8467" width="1.88671875" style="131" bestFit="1" customWidth="1"/>
    <col min="8468" max="8468" width="3.77734375" style="131" bestFit="1" customWidth="1"/>
    <col min="8469" max="8469" width="4.6640625" style="131" bestFit="1" customWidth="1"/>
    <col min="8470" max="8470" width="0.88671875" style="131" bestFit="1" customWidth="1"/>
    <col min="8471" max="8472" width="1.88671875" style="131" bestFit="1" customWidth="1"/>
    <col min="8473" max="8473" width="2.77734375" style="131" bestFit="1" customWidth="1"/>
    <col min="8474" max="8474" width="1.88671875" style="131" bestFit="1" customWidth="1"/>
    <col min="8475" max="8475" width="0.88671875" style="131" bestFit="1" customWidth="1"/>
    <col min="8476" max="8477" width="1.88671875" style="131" bestFit="1" customWidth="1"/>
    <col min="8478" max="8478" width="9.33203125" style="131" bestFit="1" customWidth="1"/>
    <col min="8479" max="8704" width="8.88671875" style="131"/>
    <col min="8705" max="8705" width="4.6640625" style="131" bestFit="1" customWidth="1"/>
    <col min="8706" max="8706" width="0.88671875" style="131" bestFit="1" customWidth="1"/>
    <col min="8707" max="8707" width="3.77734375" style="131" bestFit="1" customWidth="1"/>
    <col min="8708" max="8712" width="0.88671875" style="131" bestFit="1" customWidth="1"/>
    <col min="8713" max="8713" width="23.33203125" style="131" bestFit="1" customWidth="1"/>
    <col min="8714" max="8714" width="0.88671875" style="131" bestFit="1" customWidth="1"/>
    <col min="8715" max="8715" width="1.88671875" style="131" bestFit="1" customWidth="1"/>
    <col min="8716" max="8716" width="0.88671875" style="131" bestFit="1" customWidth="1"/>
    <col min="8717" max="8717" width="5.5546875" style="131" bestFit="1" customWidth="1"/>
    <col min="8718" max="8719" width="3.77734375" style="131" bestFit="1" customWidth="1"/>
    <col min="8720" max="8720" width="1.88671875" style="131" bestFit="1" customWidth="1"/>
    <col min="8721" max="8721" width="0.88671875" style="131" bestFit="1" customWidth="1"/>
    <col min="8722" max="8722" width="2.77734375" style="131" bestFit="1" customWidth="1"/>
    <col min="8723" max="8723" width="1.88671875" style="131" bestFit="1" customWidth="1"/>
    <col min="8724" max="8724" width="3.77734375" style="131" bestFit="1" customWidth="1"/>
    <col min="8725" max="8725" width="4.6640625" style="131" bestFit="1" customWidth="1"/>
    <col min="8726" max="8726" width="0.88671875" style="131" bestFit="1" customWidth="1"/>
    <col min="8727" max="8728" width="1.88671875" style="131" bestFit="1" customWidth="1"/>
    <col min="8729" max="8729" width="2.77734375" style="131" bestFit="1" customWidth="1"/>
    <col min="8730" max="8730" width="1.88671875" style="131" bestFit="1" customWidth="1"/>
    <col min="8731" max="8731" width="0.88671875" style="131" bestFit="1" customWidth="1"/>
    <col min="8732" max="8733" width="1.88671875" style="131" bestFit="1" customWidth="1"/>
    <col min="8734" max="8734" width="9.33203125" style="131" bestFit="1" customWidth="1"/>
    <col min="8735" max="8960" width="8.88671875" style="131"/>
    <col min="8961" max="8961" width="4.6640625" style="131" bestFit="1" customWidth="1"/>
    <col min="8962" max="8962" width="0.88671875" style="131" bestFit="1" customWidth="1"/>
    <col min="8963" max="8963" width="3.77734375" style="131" bestFit="1" customWidth="1"/>
    <col min="8964" max="8968" width="0.88671875" style="131" bestFit="1" customWidth="1"/>
    <col min="8969" max="8969" width="23.33203125" style="131" bestFit="1" customWidth="1"/>
    <col min="8970" max="8970" width="0.88671875" style="131" bestFit="1" customWidth="1"/>
    <col min="8971" max="8971" width="1.88671875" style="131" bestFit="1" customWidth="1"/>
    <col min="8972" max="8972" width="0.88671875" style="131" bestFit="1" customWidth="1"/>
    <col min="8973" max="8973" width="5.5546875" style="131" bestFit="1" customWidth="1"/>
    <col min="8974" max="8975" width="3.77734375" style="131" bestFit="1" customWidth="1"/>
    <col min="8976" max="8976" width="1.88671875" style="131" bestFit="1" customWidth="1"/>
    <col min="8977" max="8977" width="0.88671875" style="131" bestFit="1" customWidth="1"/>
    <col min="8978" max="8978" width="2.77734375" style="131" bestFit="1" customWidth="1"/>
    <col min="8979" max="8979" width="1.88671875" style="131" bestFit="1" customWidth="1"/>
    <col min="8980" max="8980" width="3.77734375" style="131" bestFit="1" customWidth="1"/>
    <col min="8981" max="8981" width="4.6640625" style="131" bestFit="1" customWidth="1"/>
    <col min="8982" max="8982" width="0.88671875" style="131" bestFit="1" customWidth="1"/>
    <col min="8983" max="8984" width="1.88671875" style="131" bestFit="1" customWidth="1"/>
    <col min="8985" max="8985" width="2.77734375" style="131" bestFit="1" customWidth="1"/>
    <col min="8986" max="8986" width="1.88671875" style="131" bestFit="1" customWidth="1"/>
    <col min="8987" max="8987" width="0.88671875" style="131" bestFit="1" customWidth="1"/>
    <col min="8988" max="8989" width="1.88671875" style="131" bestFit="1" customWidth="1"/>
    <col min="8990" max="8990" width="9.33203125" style="131" bestFit="1" customWidth="1"/>
    <col min="8991" max="9216" width="8.88671875" style="131"/>
    <col min="9217" max="9217" width="4.6640625" style="131" bestFit="1" customWidth="1"/>
    <col min="9218" max="9218" width="0.88671875" style="131" bestFit="1" customWidth="1"/>
    <col min="9219" max="9219" width="3.77734375" style="131" bestFit="1" customWidth="1"/>
    <col min="9220" max="9224" width="0.88671875" style="131" bestFit="1" customWidth="1"/>
    <col min="9225" max="9225" width="23.33203125" style="131" bestFit="1" customWidth="1"/>
    <col min="9226" max="9226" width="0.88671875" style="131" bestFit="1" customWidth="1"/>
    <col min="9227" max="9227" width="1.88671875" style="131" bestFit="1" customWidth="1"/>
    <col min="9228" max="9228" width="0.88671875" style="131" bestFit="1" customWidth="1"/>
    <col min="9229" max="9229" width="5.5546875" style="131" bestFit="1" customWidth="1"/>
    <col min="9230" max="9231" width="3.77734375" style="131" bestFit="1" customWidth="1"/>
    <col min="9232" max="9232" width="1.88671875" style="131" bestFit="1" customWidth="1"/>
    <col min="9233" max="9233" width="0.88671875" style="131" bestFit="1" customWidth="1"/>
    <col min="9234" max="9234" width="2.77734375" style="131" bestFit="1" customWidth="1"/>
    <col min="9235" max="9235" width="1.88671875" style="131" bestFit="1" customWidth="1"/>
    <col min="9236" max="9236" width="3.77734375" style="131" bestFit="1" customWidth="1"/>
    <col min="9237" max="9237" width="4.6640625" style="131" bestFit="1" customWidth="1"/>
    <col min="9238" max="9238" width="0.88671875" style="131" bestFit="1" customWidth="1"/>
    <col min="9239" max="9240" width="1.88671875" style="131" bestFit="1" customWidth="1"/>
    <col min="9241" max="9241" width="2.77734375" style="131" bestFit="1" customWidth="1"/>
    <col min="9242" max="9242" width="1.88671875" style="131" bestFit="1" customWidth="1"/>
    <col min="9243" max="9243" width="0.88671875" style="131" bestFit="1" customWidth="1"/>
    <col min="9244" max="9245" width="1.88671875" style="131" bestFit="1" customWidth="1"/>
    <col min="9246" max="9246" width="9.33203125" style="131" bestFit="1" customWidth="1"/>
    <col min="9247" max="9472" width="8.88671875" style="131"/>
    <col min="9473" max="9473" width="4.6640625" style="131" bestFit="1" customWidth="1"/>
    <col min="9474" max="9474" width="0.88671875" style="131" bestFit="1" customWidth="1"/>
    <col min="9475" max="9475" width="3.77734375" style="131" bestFit="1" customWidth="1"/>
    <col min="9476" max="9480" width="0.88671875" style="131" bestFit="1" customWidth="1"/>
    <col min="9481" max="9481" width="23.33203125" style="131" bestFit="1" customWidth="1"/>
    <col min="9482" max="9482" width="0.88671875" style="131" bestFit="1" customWidth="1"/>
    <col min="9483" max="9483" width="1.88671875" style="131" bestFit="1" customWidth="1"/>
    <col min="9484" max="9484" width="0.88671875" style="131" bestFit="1" customWidth="1"/>
    <col min="9485" max="9485" width="5.5546875" style="131" bestFit="1" customWidth="1"/>
    <col min="9486" max="9487" width="3.77734375" style="131" bestFit="1" customWidth="1"/>
    <col min="9488" max="9488" width="1.88671875" style="131" bestFit="1" customWidth="1"/>
    <col min="9489" max="9489" width="0.88671875" style="131" bestFit="1" customWidth="1"/>
    <col min="9490" max="9490" width="2.77734375" style="131" bestFit="1" customWidth="1"/>
    <col min="9491" max="9491" width="1.88671875" style="131" bestFit="1" customWidth="1"/>
    <col min="9492" max="9492" width="3.77734375" style="131" bestFit="1" customWidth="1"/>
    <col min="9493" max="9493" width="4.6640625" style="131" bestFit="1" customWidth="1"/>
    <col min="9494" max="9494" width="0.88671875" style="131" bestFit="1" customWidth="1"/>
    <col min="9495" max="9496" width="1.88671875" style="131" bestFit="1" customWidth="1"/>
    <col min="9497" max="9497" width="2.77734375" style="131" bestFit="1" customWidth="1"/>
    <col min="9498" max="9498" width="1.88671875" style="131" bestFit="1" customWidth="1"/>
    <col min="9499" max="9499" width="0.88671875" style="131" bestFit="1" customWidth="1"/>
    <col min="9500" max="9501" width="1.88671875" style="131" bestFit="1" customWidth="1"/>
    <col min="9502" max="9502" width="9.33203125" style="131" bestFit="1" customWidth="1"/>
    <col min="9503" max="9728" width="8.88671875" style="131"/>
    <col min="9729" max="9729" width="4.6640625" style="131" bestFit="1" customWidth="1"/>
    <col min="9730" max="9730" width="0.88671875" style="131" bestFit="1" customWidth="1"/>
    <col min="9731" max="9731" width="3.77734375" style="131" bestFit="1" customWidth="1"/>
    <col min="9732" max="9736" width="0.88671875" style="131" bestFit="1" customWidth="1"/>
    <col min="9737" max="9737" width="23.33203125" style="131" bestFit="1" customWidth="1"/>
    <col min="9738" max="9738" width="0.88671875" style="131" bestFit="1" customWidth="1"/>
    <col min="9739" max="9739" width="1.88671875" style="131" bestFit="1" customWidth="1"/>
    <col min="9740" max="9740" width="0.88671875" style="131" bestFit="1" customWidth="1"/>
    <col min="9741" max="9741" width="5.5546875" style="131" bestFit="1" customWidth="1"/>
    <col min="9742" max="9743" width="3.77734375" style="131" bestFit="1" customWidth="1"/>
    <col min="9744" max="9744" width="1.88671875" style="131" bestFit="1" customWidth="1"/>
    <col min="9745" max="9745" width="0.88671875" style="131" bestFit="1" customWidth="1"/>
    <col min="9746" max="9746" width="2.77734375" style="131" bestFit="1" customWidth="1"/>
    <col min="9747" max="9747" width="1.88671875" style="131" bestFit="1" customWidth="1"/>
    <col min="9748" max="9748" width="3.77734375" style="131" bestFit="1" customWidth="1"/>
    <col min="9749" max="9749" width="4.6640625" style="131" bestFit="1" customWidth="1"/>
    <col min="9750" max="9750" width="0.88671875" style="131" bestFit="1" customWidth="1"/>
    <col min="9751" max="9752" width="1.88671875" style="131" bestFit="1" customWidth="1"/>
    <col min="9753" max="9753" width="2.77734375" style="131" bestFit="1" customWidth="1"/>
    <col min="9754" max="9754" width="1.88671875" style="131" bestFit="1" customWidth="1"/>
    <col min="9755" max="9755" width="0.88671875" style="131" bestFit="1" customWidth="1"/>
    <col min="9756" max="9757" width="1.88671875" style="131" bestFit="1" customWidth="1"/>
    <col min="9758" max="9758" width="9.33203125" style="131" bestFit="1" customWidth="1"/>
    <col min="9759" max="9984" width="8.88671875" style="131"/>
    <col min="9985" max="9985" width="4.6640625" style="131" bestFit="1" customWidth="1"/>
    <col min="9986" max="9986" width="0.88671875" style="131" bestFit="1" customWidth="1"/>
    <col min="9987" max="9987" width="3.77734375" style="131" bestFit="1" customWidth="1"/>
    <col min="9988" max="9992" width="0.88671875" style="131" bestFit="1" customWidth="1"/>
    <col min="9993" max="9993" width="23.33203125" style="131" bestFit="1" customWidth="1"/>
    <col min="9994" max="9994" width="0.88671875" style="131" bestFit="1" customWidth="1"/>
    <col min="9995" max="9995" width="1.88671875" style="131" bestFit="1" customWidth="1"/>
    <col min="9996" max="9996" width="0.88671875" style="131" bestFit="1" customWidth="1"/>
    <col min="9997" max="9997" width="5.5546875" style="131" bestFit="1" customWidth="1"/>
    <col min="9998" max="9999" width="3.77734375" style="131" bestFit="1" customWidth="1"/>
    <col min="10000" max="10000" width="1.88671875" style="131" bestFit="1" customWidth="1"/>
    <col min="10001" max="10001" width="0.88671875" style="131" bestFit="1" customWidth="1"/>
    <col min="10002" max="10002" width="2.77734375" style="131" bestFit="1" customWidth="1"/>
    <col min="10003" max="10003" width="1.88671875" style="131" bestFit="1" customWidth="1"/>
    <col min="10004" max="10004" width="3.77734375" style="131" bestFit="1" customWidth="1"/>
    <col min="10005" max="10005" width="4.6640625" style="131" bestFit="1" customWidth="1"/>
    <col min="10006" max="10006" width="0.88671875" style="131" bestFit="1" customWidth="1"/>
    <col min="10007" max="10008" width="1.88671875" style="131" bestFit="1" customWidth="1"/>
    <col min="10009" max="10009" width="2.77734375" style="131" bestFit="1" customWidth="1"/>
    <col min="10010" max="10010" width="1.88671875" style="131" bestFit="1" customWidth="1"/>
    <col min="10011" max="10011" width="0.88671875" style="131" bestFit="1" customWidth="1"/>
    <col min="10012" max="10013" width="1.88671875" style="131" bestFit="1" customWidth="1"/>
    <col min="10014" max="10014" width="9.33203125" style="131" bestFit="1" customWidth="1"/>
    <col min="10015" max="10240" width="8.88671875" style="131"/>
    <col min="10241" max="10241" width="4.6640625" style="131" bestFit="1" customWidth="1"/>
    <col min="10242" max="10242" width="0.88671875" style="131" bestFit="1" customWidth="1"/>
    <col min="10243" max="10243" width="3.77734375" style="131" bestFit="1" customWidth="1"/>
    <col min="10244" max="10248" width="0.88671875" style="131" bestFit="1" customWidth="1"/>
    <col min="10249" max="10249" width="23.33203125" style="131" bestFit="1" customWidth="1"/>
    <col min="10250" max="10250" width="0.88671875" style="131" bestFit="1" customWidth="1"/>
    <col min="10251" max="10251" width="1.88671875" style="131" bestFit="1" customWidth="1"/>
    <col min="10252" max="10252" width="0.88671875" style="131" bestFit="1" customWidth="1"/>
    <col min="10253" max="10253" width="5.5546875" style="131" bestFit="1" customWidth="1"/>
    <col min="10254" max="10255" width="3.77734375" style="131" bestFit="1" customWidth="1"/>
    <col min="10256" max="10256" width="1.88671875" style="131" bestFit="1" customWidth="1"/>
    <col min="10257" max="10257" width="0.88671875" style="131" bestFit="1" customWidth="1"/>
    <col min="10258" max="10258" width="2.77734375" style="131" bestFit="1" customWidth="1"/>
    <col min="10259" max="10259" width="1.88671875" style="131" bestFit="1" customWidth="1"/>
    <col min="10260" max="10260" width="3.77734375" style="131" bestFit="1" customWidth="1"/>
    <col min="10261" max="10261" width="4.6640625" style="131" bestFit="1" customWidth="1"/>
    <col min="10262" max="10262" width="0.88671875" style="131" bestFit="1" customWidth="1"/>
    <col min="10263" max="10264" width="1.88671875" style="131" bestFit="1" customWidth="1"/>
    <col min="10265" max="10265" width="2.77734375" style="131" bestFit="1" customWidth="1"/>
    <col min="10266" max="10266" width="1.88671875" style="131" bestFit="1" customWidth="1"/>
    <col min="10267" max="10267" width="0.88671875" style="131" bestFit="1" customWidth="1"/>
    <col min="10268" max="10269" width="1.88671875" style="131" bestFit="1" customWidth="1"/>
    <col min="10270" max="10270" width="9.33203125" style="131" bestFit="1" customWidth="1"/>
    <col min="10271" max="10496" width="8.88671875" style="131"/>
    <col min="10497" max="10497" width="4.6640625" style="131" bestFit="1" customWidth="1"/>
    <col min="10498" max="10498" width="0.88671875" style="131" bestFit="1" customWidth="1"/>
    <col min="10499" max="10499" width="3.77734375" style="131" bestFit="1" customWidth="1"/>
    <col min="10500" max="10504" width="0.88671875" style="131" bestFit="1" customWidth="1"/>
    <col min="10505" max="10505" width="23.33203125" style="131" bestFit="1" customWidth="1"/>
    <col min="10506" max="10506" width="0.88671875" style="131" bestFit="1" customWidth="1"/>
    <col min="10507" max="10507" width="1.88671875" style="131" bestFit="1" customWidth="1"/>
    <col min="10508" max="10508" width="0.88671875" style="131" bestFit="1" customWidth="1"/>
    <col min="10509" max="10509" width="5.5546875" style="131" bestFit="1" customWidth="1"/>
    <col min="10510" max="10511" width="3.77734375" style="131" bestFit="1" customWidth="1"/>
    <col min="10512" max="10512" width="1.88671875" style="131" bestFit="1" customWidth="1"/>
    <col min="10513" max="10513" width="0.88671875" style="131" bestFit="1" customWidth="1"/>
    <col min="10514" max="10514" width="2.77734375" style="131" bestFit="1" customWidth="1"/>
    <col min="10515" max="10515" width="1.88671875" style="131" bestFit="1" customWidth="1"/>
    <col min="10516" max="10516" width="3.77734375" style="131" bestFit="1" customWidth="1"/>
    <col min="10517" max="10517" width="4.6640625" style="131" bestFit="1" customWidth="1"/>
    <col min="10518" max="10518" width="0.88671875" style="131" bestFit="1" customWidth="1"/>
    <col min="10519" max="10520" width="1.88671875" style="131" bestFit="1" customWidth="1"/>
    <col min="10521" max="10521" width="2.77734375" style="131" bestFit="1" customWidth="1"/>
    <col min="10522" max="10522" width="1.88671875" style="131" bestFit="1" customWidth="1"/>
    <col min="10523" max="10523" width="0.88671875" style="131" bestFit="1" customWidth="1"/>
    <col min="10524" max="10525" width="1.88671875" style="131" bestFit="1" customWidth="1"/>
    <col min="10526" max="10526" width="9.33203125" style="131" bestFit="1" customWidth="1"/>
    <col min="10527" max="10752" width="8.88671875" style="131"/>
    <col min="10753" max="10753" width="4.6640625" style="131" bestFit="1" customWidth="1"/>
    <col min="10754" max="10754" width="0.88671875" style="131" bestFit="1" customWidth="1"/>
    <col min="10755" max="10755" width="3.77734375" style="131" bestFit="1" customWidth="1"/>
    <col min="10756" max="10760" width="0.88671875" style="131" bestFit="1" customWidth="1"/>
    <col min="10761" max="10761" width="23.33203125" style="131" bestFit="1" customWidth="1"/>
    <col min="10762" max="10762" width="0.88671875" style="131" bestFit="1" customWidth="1"/>
    <col min="10763" max="10763" width="1.88671875" style="131" bestFit="1" customWidth="1"/>
    <col min="10764" max="10764" width="0.88671875" style="131" bestFit="1" customWidth="1"/>
    <col min="10765" max="10765" width="5.5546875" style="131" bestFit="1" customWidth="1"/>
    <col min="10766" max="10767" width="3.77734375" style="131" bestFit="1" customWidth="1"/>
    <col min="10768" max="10768" width="1.88671875" style="131" bestFit="1" customWidth="1"/>
    <col min="10769" max="10769" width="0.88671875" style="131" bestFit="1" customWidth="1"/>
    <col min="10770" max="10770" width="2.77734375" style="131" bestFit="1" customWidth="1"/>
    <col min="10771" max="10771" width="1.88671875" style="131" bestFit="1" customWidth="1"/>
    <col min="10772" max="10772" width="3.77734375" style="131" bestFit="1" customWidth="1"/>
    <col min="10773" max="10773" width="4.6640625" style="131" bestFit="1" customWidth="1"/>
    <col min="10774" max="10774" width="0.88671875" style="131" bestFit="1" customWidth="1"/>
    <col min="10775" max="10776" width="1.88671875" style="131" bestFit="1" customWidth="1"/>
    <col min="10777" max="10777" width="2.77734375" style="131" bestFit="1" customWidth="1"/>
    <col min="10778" max="10778" width="1.88671875" style="131" bestFit="1" customWidth="1"/>
    <col min="10779" max="10779" width="0.88671875" style="131" bestFit="1" customWidth="1"/>
    <col min="10780" max="10781" width="1.88671875" style="131" bestFit="1" customWidth="1"/>
    <col min="10782" max="10782" width="9.33203125" style="131" bestFit="1" customWidth="1"/>
    <col min="10783" max="11008" width="8.88671875" style="131"/>
    <col min="11009" max="11009" width="4.6640625" style="131" bestFit="1" customWidth="1"/>
    <col min="11010" max="11010" width="0.88671875" style="131" bestFit="1" customWidth="1"/>
    <col min="11011" max="11011" width="3.77734375" style="131" bestFit="1" customWidth="1"/>
    <col min="11012" max="11016" width="0.88671875" style="131" bestFit="1" customWidth="1"/>
    <col min="11017" max="11017" width="23.33203125" style="131" bestFit="1" customWidth="1"/>
    <col min="11018" max="11018" width="0.88671875" style="131" bestFit="1" customWidth="1"/>
    <col min="11019" max="11019" width="1.88671875" style="131" bestFit="1" customWidth="1"/>
    <col min="11020" max="11020" width="0.88671875" style="131" bestFit="1" customWidth="1"/>
    <col min="11021" max="11021" width="5.5546875" style="131" bestFit="1" customWidth="1"/>
    <col min="11022" max="11023" width="3.77734375" style="131" bestFit="1" customWidth="1"/>
    <col min="11024" max="11024" width="1.88671875" style="131" bestFit="1" customWidth="1"/>
    <col min="11025" max="11025" width="0.88671875" style="131" bestFit="1" customWidth="1"/>
    <col min="11026" max="11026" width="2.77734375" style="131" bestFit="1" customWidth="1"/>
    <col min="11027" max="11027" width="1.88671875" style="131" bestFit="1" customWidth="1"/>
    <col min="11028" max="11028" width="3.77734375" style="131" bestFit="1" customWidth="1"/>
    <col min="11029" max="11029" width="4.6640625" style="131" bestFit="1" customWidth="1"/>
    <col min="11030" max="11030" width="0.88671875" style="131" bestFit="1" customWidth="1"/>
    <col min="11031" max="11032" width="1.88671875" style="131" bestFit="1" customWidth="1"/>
    <col min="11033" max="11033" width="2.77734375" style="131" bestFit="1" customWidth="1"/>
    <col min="11034" max="11034" width="1.88671875" style="131" bestFit="1" customWidth="1"/>
    <col min="11035" max="11035" width="0.88671875" style="131" bestFit="1" customWidth="1"/>
    <col min="11036" max="11037" width="1.88671875" style="131" bestFit="1" customWidth="1"/>
    <col min="11038" max="11038" width="9.33203125" style="131" bestFit="1" customWidth="1"/>
    <col min="11039" max="11264" width="8.88671875" style="131"/>
    <col min="11265" max="11265" width="4.6640625" style="131" bestFit="1" customWidth="1"/>
    <col min="11266" max="11266" width="0.88671875" style="131" bestFit="1" customWidth="1"/>
    <col min="11267" max="11267" width="3.77734375" style="131" bestFit="1" customWidth="1"/>
    <col min="11268" max="11272" width="0.88671875" style="131" bestFit="1" customWidth="1"/>
    <col min="11273" max="11273" width="23.33203125" style="131" bestFit="1" customWidth="1"/>
    <col min="11274" max="11274" width="0.88671875" style="131" bestFit="1" customWidth="1"/>
    <col min="11275" max="11275" width="1.88671875" style="131" bestFit="1" customWidth="1"/>
    <col min="11276" max="11276" width="0.88671875" style="131" bestFit="1" customWidth="1"/>
    <col min="11277" max="11277" width="5.5546875" style="131" bestFit="1" customWidth="1"/>
    <col min="11278" max="11279" width="3.77734375" style="131" bestFit="1" customWidth="1"/>
    <col min="11280" max="11280" width="1.88671875" style="131" bestFit="1" customWidth="1"/>
    <col min="11281" max="11281" width="0.88671875" style="131" bestFit="1" customWidth="1"/>
    <col min="11282" max="11282" width="2.77734375" style="131" bestFit="1" customWidth="1"/>
    <col min="11283" max="11283" width="1.88671875" style="131" bestFit="1" customWidth="1"/>
    <col min="11284" max="11284" width="3.77734375" style="131" bestFit="1" customWidth="1"/>
    <col min="11285" max="11285" width="4.6640625" style="131" bestFit="1" customWidth="1"/>
    <col min="11286" max="11286" width="0.88671875" style="131" bestFit="1" customWidth="1"/>
    <col min="11287" max="11288" width="1.88671875" style="131" bestFit="1" customWidth="1"/>
    <col min="11289" max="11289" width="2.77734375" style="131" bestFit="1" customWidth="1"/>
    <col min="11290" max="11290" width="1.88671875" style="131" bestFit="1" customWidth="1"/>
    <col min="11291" max="11291" width="0.88671875" style="131" bestFit="1" customWidth="1"/>
    <col min="11292" max="11293" width="1.88671875" style="131" bestFit="1" customWidth="1"/>
    <col min="11294" max="11294" width="9.33203125" style="131" bestFit="1" customWidth="1"/>
    <col min="11295" max="11520" width="8.88671875" style="131"/>
    <col min="11521" max="11521" width="4.6640625" style="131" bestFit="1" customWidth="1"/>
    <col min="11522" max="11522" width="0.88671875" style="131" bestFit="1" customWidth="1"/>
    <col min="11523" max="11523" width="3.77734375" style="131" bestFit="1" customWidth="1"/>
    <col min="11524" max="11528" width="0.88671875" style="131" bestFit="1" customWidth="1"/>
    <col min="11529" max="11529" width="23.33203125" style="131" bestFit="1" customWidth="1"/>
    <col min="11530" max="11530" width="0.88671875" style="131" bestFit="1" customWidth="1"/>
    <col min="11531" max="11531" width="1.88671875" style="131" bestFit="1" customWidth="1"/>
    <col min="11532" max="11532" width="0.88671875" style="131" bestFit="1" customWidth="1"/>
    <col min="11533" max="11533" width="5.5546875" style="131" bestFit="1" customWidth="1"/>
    <col min="11534" max="11535" width="3.77734375" style="131" bestFit="1" customWidth="1"/>
    <col min="11536" max="11536" width="1.88671875" style="131" bestFit="1" customWidth="1"/>
    <col min="11537" max="11537" width="0.88671875" style="131" bestFit="1" customWidth="1"/>
    <col min="11538" max="11538" width="2.77734375" style="131" bestFit="1" customWidth="1"/>
    <col min="11539" max="11539" width="1.88671875" style="131" bestFit="1" customWidth="1"/>
    <col min="11540" max="11540" width="3.77734375" style="131" bestFit="1" customWidth="1"/>
    <col min="11541" max="11541" width="4.6640625" style="131" bestFit="1" customWidth="1"/>
    <col min="11542" max="11542" width="0.88671875" style="131" bestFit="1" customWidth="1"/>
    <col min="11543" max="11544" width="1.88671875" style="131" bestFit="1" customWidth="1"/>
    <col min="11545" max="11545" width="2.77734375" style="131" bestFit="1" customWidth="1"/>
    <col min="11546" max="11546" width="1.88671875" style="131" bestFit="1" customWidth="1"/>
    <col min="11547" max="11547" width="0.88671875" style="131" bestFit="1" customWidth="1"/>
    <col min="11548" max="11549" width="1.88671875" style="131" bestFit="1" customWidth="1"/>
    <col min="11550" max="11550" width="9.33203125" style="131" bestFit="1" customWidth="1"/>
    <col min="11551" max="11776" width="8.88671875" style="131"/>
    <col min="11777" max="11777" width="4.6640625" style="131" bestFit="1" customWidth="1"/>
    <col min="11778" max="11778" width="0.88671875" style="131" bestFit="1" customWidth="1"/>
    <col min="11779" max="11779" width="3.77734375" style="131" bestFit="1" customWidth="1"/>
    <col min="11780" max="11784" width="0.88671875" style="131" bestFit="1" customWidth="1"/>
    <col min="11785" max="11785" width="23.33203125" style="131" bestFit="1" customWidth="1"/>
    <col min="11786" max="11786" width="0.88671875" style="131" bestFit="1" customWidth="1"/>
    <col min="11787" max="11787" width="1.88671875" style="131" bestFit="1" customWidth="1"/>
    <col min="11788" max="11788" width="0.88671875" style="131" bestFit="1" customWidth="1"/>
    <col min="11789" max="11789" width="5.5546875" style="131" bestFit="1" customWidth="1"/>
    <col min="11790" max="11791" width="3.77734375" style="131" bestFit="1" customWidth="1"/>
    <col min="11792" max="11792" width="1.88671875" style="131" bestFit="1" customWidth="1"/>
    <col min="11793" max="11793" width="0.88671875" style="131" bestFit="1" customWidth="1"/>
    <col min="11794" max="11794" width="2.77734375" style="131" bestFit="1" customWidth="1"/>
    <col min="11795" max="11795" width="1.88671875" style="131" bestFit="1" customWidth="1"/>
    <col min="11796" max="11796" width="3.77734375" style="131" bestFit="1" customWidth="1"/>
    <col min="11797" max="11797" width="4.6640625" style="131" bestFit="1" customWidth="1"/>
    <col min="11798" max="11798" width="0.88671875" style="131" bestFit="1" customWidth="1"/>
    <col min="11799" max="11800" width="1.88671875" style="131" bestFit="1" customWidth="1"/>
    <col min="11801" max="11801" width="2.77734375" style="131" bestFit="1" customWidth="1"/>
    <col min="11802" max="11802" width="1.88671875" style="131" bestFit="1" customWidth="1"/>
    <col min="11803" max="11803" width="0.88671875" style="131" bestFit="1" customWidth="1"/>
    <col min="11804" max="11805" width="1.88671875" style="131" bestFit="1" customWidth="1"/>
    <col min="11806" max="11806" width="9.33203125" style="131" bestFit="1" customWidth="1"/>
    <col min="11807" max="12032" width="8.88671875" style="131"/>
    <col min="12033" max="12033" width="4.6640625" style="131" bestFit="1" customWidth="1"/>
    <col min="12034" max="12034" width="0.88671875" style="131" bestFit="1" customWidth="1"/>
    <col min="12035" max="12035" width="3.77734375" style="131" bestFit="1" customWidth="1"/>
    <col min="12036" max="12040" width="0.88671875" style="131" bestFit="1" customWidth="1"/>
    <col min="12041" max="12041" width="23.33203125" style="131" bestFit="1" customWidth="1"/>
    <col min="12042" max="12042" width="0.88671875" style="131" bestFit="1" customWidth="1"/>
    <col min="12043" max="12043" width="1.88671875" style="131" bestFit="1" customWidth="1"/>
    <col min="12044" max="12044" width="0.88671875" style="131" bestFit="1" customWidth="1"/>
    <col min="12045" max="12045" width="5.5546875" style="131" bestFit="1" customWidth="1"/>
    <col min="12046" max="12047" width="3.77734375" style="131" bestFit="1" customWidth="1"/>
    <col min="12048" max="12048" width="1.88671875" style="131" bestFit="1" customWidth="1"/>
    <col min="12049" max="12049" width="0.88671875" style="131" bestFit="1" customWidth="1"/>
    <col min="12050" max="12050" width="2.77734375" style="131" bestFit="1" customWidth="1"/>
    <col min="12051" max="12051" width="1.88671875" style="131" bestFit="1" customWidth="1"/>
    <col min="12052" max="12052" width="3.77734375" style="131" bestFit="1" customWidth="1"/>
    <col min="12053" max="12053" width="4.6640625" style="131" bestFit="1" customWidth="1"/>
    <col min="12054" max="12054" width="0.88671875" style="131" bestFit="1" customWidth="1"/>
    <col min="12055" max="12056" width="1.88671875" style="131" bestFit="1" customWidth="1"/>
    <col min="12057" max="12057" width="2.77734375" style="131" bestFit="1" customWidth="1"/>
    <col min="12058" max="12058" width="1.88671875" style="131" bestFit="1" customWidth="1"/>
    <col min="12059" max="12059" width="0.88671875" style="131" bestFit="1" customWidth="1"/>
    <col min="12060" max="12061" width="1.88671875" style="131" bestFit="1" customWidth="1"/>
    <col min="12062" max="12062" width="9.33203125" style="131" bestFit="1" customWidth="1"/>
    <col min="12063" max="12288" width="8.88671875" style="131"/>
    <col min="12289" max="12289" width="4.6640625" style="131" bestFit="1" customWidth="1"/>
    <col min="12290" max="12290" width="0.88671875" style="131" bestFit="1" customWidth="1"/>
    <col min="12291" max="12291" width="3.77734375" style="131" bestFit="1" customWidth="1"/>
    <col min="12292" max="12296" width="0.88671875" style="131" bestFit="1" customWidth="1"/>
    <col min="12297" max="12297" width="23.33203125" style="131" bestFit="1" customWidth="1"/>
    <col min="12298" max="12298" width="0.88671875" style="131" bestFit="1" customWidth="1"/>
    <col min="12299" max="12299" width="1.88671875" style="131" bestFit="1" customWidth="1"/>
    <col min="12300" max="12300" width="0.88671875" style="131" bestFit="1" customWidth="1"/>
    <col min="12301" max="12301" width="5.5546875" style="131" bestFit="1" customWidth="1"/>
    <col min="12302" max="12303" width="3.77734375" style="131" bestFit="1" customWidth="1"/>
    <col min="12304" max="12304" width="1.88671875" style="131" bestFit="1" customWidth="1"/>
    <col min="12305" max="12305" width="0.88671875" style="131" bestFit="1" customWidth="1"/>
    <col min="12306" max="12306" width="2.77734375" style="131" bestFit="1" customWidth="1"/>
    <col min="12307" max="12307" width="1.88671875" style="131" bestFit="1" customWidth="1"/>
    <col min="12308" max="12308" width="3.77734375" style="131" bestFit="1" customWidth="1"/>
    <col min="12309" max="12309" width="4.6640625" style="131" bestFit="1" customWidth="1"/>
    <col min="12310" max="12310" width="0.88671875" style="131" bestFit="1" customWidth="1"/>
    <col min="12311" max="12312" width="1.88671875" style="131" bestFit="1" customWidth="1"/>
    <col min="12313" max="12313" width="2.77734375" style="131" bestFit="1" customWidth="1"/>
    <col min="12314" max="12314" width="1.88671875" style="131" bestFit="1" customWidth="1"/>
    <col min="12315" max="12315" width="0.88671875" style="131" bestFit="1" customWidth="1"/>
    <col min="12316" max="12317" width="1.88671875" style="131" bestFit="1" customWidth="1"/>
    <col min="12318" max="12318" width="9.33203125" style="131" bestFit="1" customWidth="1"/>
    <col min="12319" max="12544" width="8.88671875" style="131"/>
    <col min="12545" max="12545" width="4.6640625" style="131" bestFit="1" customWidth="1"/>
    <col min="12546" max="12546" width="0.88671875" style="131" bestFit="1" customWidth="1"/>
    <col min="12547" max="12547" width="3.77734375" style="131" bestFit="1" customWidth="1"/>
    <col min="12548" max="12552" width="0.88671875" style="131" bestFit="1" customWidth="1"/>
    <col min="12553" max="12553" width="23.33203125" style="131" bestFit="1" customWidth="1"/>
    <col min="12554" max="12554" width="0.88671875" style="131" bestFit="1" customWidth="1"/>
    <col min="12555" max="12555" width="1.88671875" style="131" bestFit="1" customWidth="1"/>
    <col min="12556" max="12556" width="0.88671875" style="131" bestFit="1" customWidth="1"/>
    <col min="12557" max="12557" width="5.5546875" style="131" bestFit="1" customWidth="1"/>
    <col min="12558" max="12559" width="3.77734375" style="131" bestFit="1" customWidth="1"/>
    <col min="12560" max="12560" width="1.88671875" style="131" bestFit="1" customWidth="1"/>
    <col min="12561" max="12561" width="0.88671875" style="131" bestFit="1" customWidth="1"/>
    <col min="12562" max="12562" width="2.77734375" style="131" bestFit="1" customWidth="1"/>
    <col min="12563" max="12563" width="1.88671875" style="131" bestFit="1" customWidth="1"/>
    <col min="12564" max="12564" width="3.77734375" style="131" bestFit="1" customWidth="1"/>
    <col min="12565" max="12565" width="4.6640625" style="131" bestFit="1" customWidth="1"/>
    <col min="12566" max="12566" width="0.88671875" style="131" bestFit="1" customWidth="1"/>
    <col min="12567" max="12568" width="1.88671875" style="131" bestFit="1" customWidth="1"/>
    <col min="12569" max="12569" width="2.77734375" style="131" bestFit="1" customWidth="1"/>
    <col min="12570" max="12570" width="1.88671875" style="131" bestFit="1" customWidth="1"/>
    <col min="12571" max="12571" width="0.88671875" style="131" bestFit="1" customWidth="1"/>
    <col min="12572" max="12573" width="1.88671875" style="131" bestFit="1" customWidth="1"/>
    <col min="12574" max="12574" width="9.33203125" style="131" bestFit="1" customWidth="1"/>
    <col min="12575" max="12800" width="8.88671875" style="131"/>
    <col min="12801" max="12801" width="4.6640625" style="131" bestFit="1" customWidth="1"/>
    <col min="12802" max="12802" width="0.88671875" style="131" bestFit="1" customWidth="1"/>
    <col min="12803" max="12803" width="3.77734375" style="131" bestFit="1" customWidth="1"/>
    <col min="12804" max="12808" width="0.88671875" style="131" bestFit="1" customWidth="1"/>
    <col min="12809" max="12809" width="23.33203125" style="131" bestFit="1" customWidth="1"/>
    <col min="12810" max="12810" width="0.88671875" style="131" bestFit="1" customWidth="1"/>
    <col min="12811" max="12811" width="1.88671875" style="131" bestFit="1" customWidth="1"/>
    <col min="12812" max="12812" width="0.88671875" style="131" bestFit="1" customWidth="1"/>
    <col min="12813" max="12813" width="5.5546875" style="131" bestFit="1" customWidth="1"/>
    <col min="12814" max="12815" width="3.77734375" style="131" bestFit="1" customWidth="1"/>
    <col min="12816" max="12816" width="1.88671875" style="131" bestFit="1" customWidth="1"/>
    <col min="12817" max="12817" width="0.88671875" style="131" bestFit="1" customWidth="1"/>
    <col min="12818" max="12818" width="2.77734375" style="131" bestFit="1" customWidth="1"/>
    <col min="12819" max="12819" width="1.88671875" style="131" bestFit="1" customWidth="1"/>
    <col min="12820" max="12820" width="3.77734375" style="131" bestFit="1" customWidth="1"/>
    <col min="12821" max="12821" width="4.6640625" style="131" bestFit="1" customWidth="1"/>
    <col min="12822" max="12822" width="0.88671875" style="131" bestFit="1" customWidth="1"/>
    <col min="12823" max="12824" width="1.88671875" style="131" bestFit="1" customWidth="1"/>
    <col min="12825" max="12825" width="2.77734375" style="131" bestFit="1" customWidth="1"/>
    <col min="12826" max="12826" width="1.88671875" style="131" bestFit="1" customWidth="1"/>
    <col min="12827" max="12827" width="0.88671875" style="131" bestFit="1" customWidth="1"/>
    <col min="12828" max="12829" width="1.88671875" style="131" bestFit="1" customWidth="1"/>
    <col min="12830" max="12830" width="9.33203125" style="131" bestFit="1" customWidth="1"/>
    <col min="12831" max="13056" width="8.88671875" style="131"/>
    <col min="13057" max="13057" width="4.6640625" style="131" bestFit="1" customWidth="1"/>
    <col min="13058" max="13058" width="0.88671875" style="131" bestFit="1" customWidth="1"/>
    <col min="13059" max="13059" width="3.77734375" style="131" bestFit="1" customWidth="1"/>
    <col min="13060" max="13064" width="0.88671875" style="131" bestFit="1" customWidth="1"/>
    <col min="13065" max="13065" width="23.33203125" style="131" bestFit="1" customWidth="1"/>
    <col min="13066" max="13066" width="0.88671875" style="131" bestFit="1" customWidth="1"/>
    <col min="13067" max="13067" width="1.88671875" style="131" bestFit="1" customWidth="1"/>
    <col min="13068" max="13068" width="0.88671875" style="131" bestFit="1" customWidth="1"/>
    <col min="13069" max="13069" width="5.5546875" style="131" bestFit="1" customWidth="1"/>
    <col min="13070" max="13071" width="3.77734375" style="131" bestFit="1" customWidth="1"/>
    <col min="13072" max="13072" width="1.88671875" style="131" bestFit="1" customWidth="1"/>
    <col min="13073" max="13073" width="0.88671875" style="131" bestFit="1" customWidth="1"/>
    <col min="13074" max="13074" width="2.77734375" style="131" bestFit="1" customWidth="1"/>
    <col min="13075" max="13075" width="1.88671875" style="131" bestFit="1" customWidth="1"/>
    <col min="13076" max="13076" width="3.77734375" style="131" bestFit="1" customWidth="1"/>
    <col min="13077" max="13077" width="4.6640625" style="131" bestFit="1" customWidth="1"/>
    <col min="13078" max="13078" width="0.88671875" style="131" bestFit="1" customWidth="1"/>
    <col min="13079" max="13080" width="1.88671875" style="131" bestFit="1" customWidth="1"/>
    <col min="13081" max="13081" width="2.77734375" style="131" bestFit="1" customWidth="1"/>
    <col min="13082" max="13082" width="1.88671875" style="131" bestFit="1" customWidth="1"/>
    <col min="13083" max="13083" width="0.88671875" style="131" bestFit="1" customWidth="1"/>
    <col min="13084" max="13085" width="1.88671875" style="131" bestFit="1" customWidth="1"/>
    <col min="13086" max="13086" width="9.33203125" style="131" bestFit="1" customWidth="1"/>
    <col min="13087" max="13312" width="8.88671875" style="131"/>
    <col min="13313" max="13313" width="4.6640625" style="131" bestFit="1" customWidth="1"/>
    <col min="13314" max="13314" width="0.88671875" style="131" bestFit="1" customWidth="1"/>
    <col min="13315" max="13315" width="3.77734375" style="131" bestFit="1" customWidth="1"/>
    <col min="13316" max="13320" width="0.88671875" style="131" bestFit="1" customWidth="1"/>
    <col min="13321" max="13321" width="23.33203125" style="131" bestFit="1" customWidth="1"/>
    <col min="13322" max="13322" width="0.88671875" style="131" bestFit="1" customWidth="1"/>
    <col min="13323" max="13323" width="1.88671875" style="131" bestFit="1" customWidth="1"/>
    <col min="13324" max="13324" width="0.88671875" style="131" bestFit="1" customWidth="1"/>
    <col min="13325" max="13325" width="5.5546875" style="131" bestFit="1" customWidth="1"/>
    <col min="13326" max="13327" width="3.77734375" style="131" bestFit="1" customWidth="1"/>
    <col min="13328" max="13328" width="1.88671875" style="131" bestFit="1" customWidth="1"/>
    <col min="13329" max="13329" width="0.88671875" style="131" bestFit="1" customWidth="1"/>
    <col min="13330" max="13330" width="2.77734375" style="131" bestFit="1" customWidth="1"/>
    <col min="13331" max="13331" width="1.88671875" style="131" bestFit="1" customWidth="1"/>
    <col min="13332" max="13332" width="3.77734375" style="131" bestFit="1" customWidth="1"/>
    <col min="13333" max="13333" width="4.6640625" style="131" bestFit="1" customWidth="1"/>
    <col min="13334" max="13334" width="0.88671875" style="131" bestFit="1" customWidth="1"/>
    <col min="13335" max="13336" width="1.88671875" style="131" bestFit="1" customWidth="1"/>
    <col min="13337" max="13337" width="2.77734375" style="131" bestFit="1" customWidth="1"/>
    <col min="13338" max="13338" width="1.88671875" style="131" bestFit="1" customWidth="1"/>
    <col min="13339" max="13339" width="0.88671875" style="131" bestFit="1" customWidth="1"/>
    <col min="13340" max="13341" width="1.88671875" style="131" bestFit="1" customWidth="1"/>
    <col min="13342" max="13342" width="9.33203125" style="131" bestFit="1" customWidth="1"/>
    <col min="13343" max="13568" width="8.88671875" style="131"/>
    <col min="13569" max="13569" width="4.6640625" style="131" bestFit="1" customWidth="1"/>
    <col min="13570" max="13570" width="0.88671875" style="131" bestFit="1" customWidth="1"/>
    <col min="13571" max="13571" width="3.77734375" style="131" bestFit="1" customWidth="1"/>
    <col min="13572" max="13576" width="0.88671875" style="131" bestFit="1" customWidth="1"/>
    <col min="13577" max="13577" width="23.33203125" style="131" bestFit="1" customWidth="1"/>
    <col min="13578" max="13578" width="0.88671875" style="131" bestFit="1" customWidth="1"/>
    <col min="13579" max="13579" width="1.88671875" style="131" bestFit="1" customWidth="1"/>
    <col min="13580" max="13580" width="0.88671875" style="131" bestFit="1" customWidth="1"/>
    <col min="13581" max="13581" width="5.5546875" style="131" bestFit="1" customWidth="1"/>
    <col min="13582" max="13583" width="3.77734375" style="131" bestFit="1" customWidth="1"/>
    <col min="13584" max="13584" width="1.88671875" style="131" bestFit="1" customWidth="1"/>
    <col min="13585" max="13585" width="0.88671875" style="131" bestFit="1" customWidth="1"/>
    <col min="13586" max="13586" width="2.77734375" style="131" bestFit="1" customWidth="1"/>
    <col min="13587" max="13587" width="1.88671875" style="131" bestFit="1" customWidth="1"/>
    <col min="13588" max="13588" width="3.77734375" style="131" bestFit="1" customWidth="1"/>
    <col min="13589" max="13589" width="4.6640625" style="131" bestFit="1" customWidth="1"/>
    <col min="13590" max="13590" width="0.88671875" style="131" bestFit="1" customWidth="1"/>
    <col min="13591" max="13592" width="1.88671875" style="131" bestFit="1" customWidth="1"/>
    <col min="13593" max="13593" width="2.77734375" style="131" bestFit="1" customWidth="1"/>
    <col min="13594" max="13594" width="1.88671875" style="131" bestFit="1" customWidth="1"/>
    <col min="13595" max="13595" width="0.88671875" style="131" bestFit="1" customWidth="1"/>
    <col min="13596" max="13597" width="1.88671875" style="131" bestFit="1" customWidth="1"/>
    <col min="13598" max="13598" width="9.33203125" style="131" bestFit="1" customWidth="1"/>
    <col min="13599" max="13824" width="8.88671875" style="131"/>
    <col min="13825" max="13825" width="4.6640625" style="131" bestFit="1" customWidth="1"/>
    <col min="13826" max="13826" width="0.88671875" style="131" bestFit="1" customWidth="1"/>
    <col min="13827" max="13827" width="3.77734375" style="131" bestFit="1" customWidth="1"/>
    <col min="13828" max="13832" width="0.88671875" style="131" bestFit="1" customWidth="1"/>
    <col min="13833" max="13833" width="23.33203125" style="131" bestFit="1" customWidth="1"/>
    <col min="13834" max="13834" width="0.88671875" style="131" bestFit="1" customWidth="1"/>
    <col min="13835" max="13835" width="1.88671875" style="131" bestFit="1" customWidth="1"/>
    <col min="13836" max="13836" width="0.88671875" style="131" bestFit="1" customWidth="1"/>
    <col min="13837" max="13837" width="5.5546875" style="131" bestFit="1" customWidth="1"/>
    <col min="13838" max="13839" width="3.77734375" style="131" bestFit="1" customWidth="1"/>
    <col min="13840" max="13840" width="1.88671875" style="131" bestFit="1" customWidth="1"/>
    <col min="13841" max="13841" width="0.88671875" style="131" bestFit="1" customWidth="1"/>
    <col min="13842" max="13842" width="2.77734375" style="131" bestFit="1" customWidth="1"/>
    <col min="13843" max="13843" width="1.88671875" style="131" bestFit="1" customWidth="1"/>
    <col min="13844" max="13844" width="3.77734375" style="131" bestFit="1" customWidth="1"/>
    <col min="13845" max="13845" width="4.6640625" style="131" bestFit="1" customWidth="1"/>
    <col min="13846" max="13846" width="0.88671875" style="131" bestFit="1" customWidth="1"/>
    <col min="13847" max="13848" width="1.88671875" style="131" bestFit="1" customWidth="1"/>
    <col min="13849" max="13849" width="2.77734375" style="131" bestFit="1" customWidth="1"/>
    <col min="13850" max="13850" width="1.88671875" style="131" bestFit="1" customWidth="1"/>
    <col min="13851" max="13851" width="0.88671875" style="131" bestFit="1" customWidth="1"/>
    <col min="13852" max="13853" width="1.88671875" style="131" bestFit="1" customWidth="1"/>
    <col min="13854" max="13854" width="9.33203125" style="131" bestFit="1" customWidth="1"/>
    <col min="13855" max="14080" width="8.88671875" style="131"/>
    <col min="14081" max="14081" width="4.6640625" style="131" bestFit="1" customWidth="1"/>
    <col min="14082" max="14082" width="0.88671875" style="131" bestFit="1" customWidth="1"/>
    <col min="14083" max="14083" width="3.77734375" style="131" bestFit="1" customWidth="1"/>
    <col min="14084" max="14088" width="0.88671875" style="131" bestFit="1" customWidth="1"/>
    <col min="14089" max="14089" width="23.33203125" style="131" bestFit="1" customWidth="1"/>
    <col min="14090" max="14090" width="0.88671875" style="131" bestFit="1" customWidth="1"/>
    <col min="14091" max="14091" width="1.88671875" style="131" bestFit="1" customWidth="1"/>
    <col min="14092" max="14092" width="0.88671875" style="131" bestFit="1" customWidth="1"/>
    <col min="14093" max="14093" width="5.5546875" style="131" bestFit="1" customWidth="1"/>
    <col min="14094" max="14095" width="3.77734375" style="131" bestFit="1" customWidth="1"/>
    <col min="14096" max="14096" width="1.88671875" style="131" bestFit="1" customWidth="1"/>
    <col min="14097" max="14097" width="0.88671875" style="131" bestFit="1" customWidth="1"/>
    <col min="14098" max="14098" width="2.77734375" style="131" bestFit="1" customWidth="1"/>
    <col min="14099" max="14099" width="1.88671875" style="131" bestFit="1" customWidth="1"/>
    <col min="14100" max="14100" width="3.77734375" style="131" bestFit="1" customWidth="1"/>
    <col min="14101" max="14101" width="4.6640625" style="131" bestFit="1" customWidth="1"/>
    <col min="14102" max="14102" width="0.88671875" style="131" bestFit="1" customWidth="1"/>
    <col min="14103" max="14104" width="1.88671875" style="131" bestFit="1" customWidth="1"/>
    <col min="14105" max="14105" width="2.77734375" style="131" bestFit="1" customWidth="1"/>
    <col min="14106" max="14106" width="1.88671875" style="131" bestFit="1" customWidth="1"/>
    <col min="14107" max="14107" width="0.88671875" style="131" bestFit="1" customWidth="1"/>
    <col min="14108" max="14109" width="1.88671875" style="131" bestFit="1" customWidth="1"/>
    <col min="14110" max="14110" width="9.33203125" style="131" bestFit="1" customWidth="1"/>
    <col min="14111" max="14336" width="8.88671875" style="131"/>
    <col min="14337" max="14337" width="4.6640625" style="131" bestFit="1" customWidth="1"/>
    <col min="14338" max="14338" width="0.88671875" style="131" bestFit="1" customWidth="1"/>
    <col min="14339" max="14339" width="3.77734375" style="131" bestFit="1" customWidth="1"/>
    <col min="14340" max="14344" width="0.88671875" style="131" bestFit="1" customWidth="1"/>
    <col min="14345" max="14345" width="23.33203125" style="131" bestFit="1" customWidth="1"/>
    <col min="14346" max="14346" width="0.88671875" style="131" bestFit="1" customWidth="1"/>
    <col min="14347" max="14347" width="1.88671875" style="131" bestFit="1" customWidth="1"/>
    <col min="14348" max="14348" width="0.88671875" style="131" bestFit="1" customWidth="1"/>
    <col min="14349" max="14349" width="5.5546875" style="131" bestFit="1" customWidth="1"/>
    <col min="14350" max="14351" width="3.77734375" style="131" bestFit="1" customWidth="1"/>
    <col min="14352" max="14352" width="1.88671875" style="131" bestFit="1" customWidth="1"/>
    <col min="14353" max="14353" width="0.88671875" style="131" bestFit="1" customWidth="1"/>
    <col min="14354" max="14354" width="2.77734375" style="131" bestFit="1" customWidth="1"/>
    <col min="14355" max="14355" width="1.88671875" style="131" bestFit="1" customWidth="1"/>
    <col min="14356" max="14356" width="3.77734375" style="131" bestFit="1" customWidth="1"/>
    <col min="14357" max="14357" width="4.6640625" style="131" bestFit="1" customWidth="1"/>
    <col min="14358" max="14358" width="0.88671875" style="131" bestFit="1" customWidth="1"/>
    <col min="14359" max="14360" width="1.88671875" style="131" bestFit="1" customWidth="1"/>
    <col min="14361" max="14361" width="2.77734375" style="131" bestFit="1" customWidth="1"/>
    <col min="14362" max="14362" width="1.88671875" style="131" bestFit="1" customWidth="1"/>
    <col min="14363" max="14363" width="0.88671875" style="131" bestFit="1" customWidth="1"/>
    <col min="14364" max="14365" width="1.88671875" style="131" bestFit="1" customWidth="1"/>
    <col min="14366" max="14366" width="9.33203125" style="131" bestFit="1" customWidth="1"/>
    <col min="14367" max="14592" width="8.88671875" style="131"/>
    <col min="14593" max="14593" width="4.6640625" style="131" bestFit="1" customWidth="1"/>
    <col min="14594" max="14594" width="0.88671875" style="131" bestFit="1" customWidth="1"/>
    <col min="14595" max="14595" width="3.77734375" style="131" bestFit="1" customWidth="1"/>
    <col min="14596" max="14600" width="0.88671875" style="131" bestFit="1" customWidth="1"/>
    <col min="14601" max="14601" width="23.33203125" style="131" bestFit="1" customWidth="1"/>
    <col min="14602" max="14602" width="0.88671875" style="131" bestFit="1" customWidth="1"/>
    <col min="14603" max="14603" width="1.88671875" style="131" bestFit="1" customWidth="1"/>
    <col min="14604" max="14604" width="0.88671875" style="131" bestFit="1" customWidth="1"/>
    <col min="14605" max="14605" width="5.5546875" style="131" bestFit="1" customWidth="1"/>
    <col min="14606" max="14607" width="3.77734375" style="131" bestFit="1" customWidth="1"/>
    <col min="14608" max="14608" width="1.88671875" style="131" bestFit="1" customWidth="1"/>
    <col min="14609" max="14609" width="0.88671875" style="131" bestFit="1" customWidth="1"/>
    <col min="14610" max="14610" width="2.77734375" style="131" bestFit="1" customWidth="1"/>
    <col min="14611" max="14611" width="1.88671875" style="131" bestFit="1" customWidth="1"/>
    <col min="14612" max="14612" width="3.77734375" style="131" bestFit="1" customWidth="1"/>
    <col min="14613" max="14613" width="4.6640625" style="131" bestFit="1" customWidth="1"/>
    <col min="14614" max="14614" width="0.88671875" style="131" bestFit="1" customWidth="1"/>
    <col min="14615" max="14616" width="1.88671875" style="131" bestFit="1" customWidth="1"/>
    <col min="14617" max="14617" width="2.77734375" style="131" bestFit="1" customWidth="1"/>
    <col min="14618" max="14618" width="1.88671875" style="131" bestFit="1" customWidth="1"/>
    <col min="14619" max="14619" width="0.88671875" style="131" bestFit="1" customWidth="1"/>
    <col min="14620" max="14621" width="1.88671875" style="131" bestFit="1" customWidth="1"/>
    <col min="14622" max="14622" width="9.33203125" style="131" bestFit="1" customWidth="1"/>
    <col min="14623" max="14848" width="8.88671875" style="131"/>
    <col min="14849" max="14849" width="4.6640625" style="131" bestFit="1" customWidth="1"/>
    <col min="14850" max="14850" width="0.88671875" style="131" bestFit="1" customWidth="1"/>
    <col min="14851" max="14851" width="3.77734375" style="131" bestFit="1" customWidth="1"/>
    <col min="14852" max="14856" width="0.88671875" style="131" bestFit="1" customWidth="1"/>
    <col min="14857" max="14857" width="23.33203125" style="131" bestFit="1" customWidth="1"/>
    <col min="14858" max="14858" width="0.88671875" style="131" bestFit="1" customWidth="1"/>
    <col min="14859" max="14859" width="1.88671875" style="131" bestFit="1" customWidth="1"/>
    <col min="14860" max="14860" width="0.88671875" style="131" bestFit="1" customWidth="1"/>
    <col min="14861" max="14861" width="5.5546875" style="131" bestFit="1" customWidth="1"/>
    <col min="14862" max="14863" width="3.77734375" style="131" bestFit="1" customWidth="1"/>
    <col min="14864" max="14864" width="1.88671875" style="131" bestFit="1" customWidth="1"/>
    <col min="14865" max="14865" width="0.88671875" style="131" bestFit="1" customWidth="1"/>
    <col min="14866" max="14866" width="2.77734375" style="131" bestFit="1" customWidth="1"/>
    <col min="14867" max="14867" width="1.88671875" style="131" bestFit="1" customWidth="1"/>
    <col min="14868" max="14868" width="3.77734375" style="131" bestFit="1" customWidth="1"/>
    <col min="14869" max="14869" width="4.6640625" style="131" bestFit="1" customWidth="1"/>
    <col min="14870" max="14870" width="0.88671875" style="131" bestFit="1" customWidth="1"/>
    <col min="14871" max="14872" width="1.88671875" style="131" bestFit="1" customWidth="1"/>
    <col min="14873" max="14873" width="2.77734375" style="131" bestFit="1" customWidth="1"/>
    <col min="14874" max="14874" width="1.88671875" style="131" bestFit="1" customWidth="1"/>
    <col min="14875" max="14875" width="0.88671875" style="131" bestFit="1" customWidth="1"/>
    <col min="14876" max="14877" width="1.88671875" style="131" bestFit="1" customWidth="1"/>
    <col min="14878" max="14878" width="9.33203125" style="131" bestFit="1" customWidth="1"/>
    <col min="14879" max="15104" width="8.88671875" style="131"/>
    <col min="15105" max="15105" width="4.6640625" style="131" bestFit="1" customWidth="1"/>
    <col min="15106" max="15106" width="0.88671875" style="131" bestFit="1" customWidth="1"/>
    <col min="15107" max="15107" width="3.77734375" style="131" bestFit="1" customWidth="1"/>
    <col min="15108" max="15112" width="0.88671875" style="131" bestFit="1" customWidth="1"/>
    <col min="15113" max="15113" width="23.33203125" style="131" bestFit="1" customWidth="1"/>
    <col min="15114" max="15114" width="0.88671875" style="131" bestFit="1" customWidth="1"/>
    <col min="15115" max="15115" width="1.88671875" style="131" bestFit="1" customWidth="1"/>
    <col min="15116" max="15116" width="0.88671875" style="131" bestFit="1" customWidth="1"/>
    <col min="15117" max="15117" width="5.5546875" style="131" bestFit="1" customWidth="1"/>
    <col min="15118" max="15119" width="3.77734375" style="131" bestFit="1" customWidth="1"/>
    <col min="15120" max="15120" width="1.88671875" style="131" bestFit="1" customWidth="1"/>
    <col min="15121" max="15121" width="0.88671875" style="131" bestFit="1" customWidth="1"/>
    <col min="15122" max="15122" width="2.77734375" style="131" bestFit="1" customWidth="1"/>
    <col min="15123" max="15123" width="1.88671875" style="131" bestFit="1" customWidth="1"/>
    <col min="15124" max="15124" width="3.77734375" style="131" bestFit="1" customWidth="1"/>
    <col min="15125" max="15125" width="4.6640625" style="131" bestFit="1" customWidth="1"/>
    <col min="15126" max="15126" width="0.88671875" style="131" bestFit="1" customWidth="1"/>
    <col min="15127" max="15128" width="1.88671875" style="131" bestFit="1" customWidth="1"/>
    <col min="15129" max="15129" width="2.77734375" style="131" bestFit="1" customWidth="1"/>
    <col min="15130" max="15130" width="1.88671875" style="131" bestFit="1" customWidth="1"/>
    <col min="15131" max="15131" width="0.88671875" style="131" bestFit="1" customWidth="1"/>
    <col min="15132" max="15133" width="1.88671875" style="131" bestFit="1" customWidth="1"/>
    <col min="15134" max="15134" width="9.33203125" style="131" bestFit="1" customWidth="1"/>
    <col min="15135" max="15360" width="8.88671875" style="131"/>
    <col min="15361" max="15361" width="4.6640625" style="131" bestFit="1" customWidth="1"/>
    <col min="15362" max="15362" width="0.88671875" style="131" bestFit="1" customWidth="1"/>
    <col min="15363" max="15363" width="3.77734375" style="131" bestFit="1" customWidth="1"/>
    <col min="15364" max="15368" width="0.88671875" style="131" bestFit="1" customWidth="1"/>
    <col min="15369" max="15369" width="23.33203125" style="131" bestFit="1" customWidth="1"/>
    <col min="15370" max="15370" width="0.88671875" style="131" bestFit="1" customWidth="1"/>
    <col min="15371" max="15371" width="1.88671875" style="131" bestFit="1" customWidth="1"/>
    <col min="15372" max="15372" width="0.88671875" style="131" bestFit="1" customWidth="1"/>
    <col min="15373" max="15373" width="5.5546875" style="131" bestFit="1" customWidth="1"/>
    <col min="15374" max="15375" width="3.77734375" style="131" bestFit="1" customWidth="1"/>
    <col min="15376" max="15376" width="1.88671875" style="131" bestFit="1" customWidth="1"/>
    <col min="15377" max="15377" width="0.88671875" style="131" bestFit="1" customWidth="1"/>
    <col min="15378" max="15378" width="2.77734375" style="131" bestFit="1" customWidth="1"/>
    <col min="15379" max="15379" width="1.88671875" style="131" bestFit="1" customWidth="1"/>
    <col min="15380" max="15380" width="3.77734375" style="131" bestFit="1" customWidth="1"/>
    <col min="15381" max="15381" width="4.6640625" style="131" bestFit="1" customWidth="1"/>
    <col min="15382" max="15382" width="0.88671875" style="131" bestFit="1" customWidth="1"/>
    <col min="15383" max="15384" width="1.88671875" style="131" bestFit="1" customWidth="1"/>
    <col min="15385" max="15385" width="2.77734375" style="131" bestFit="1" customWidth="1"/>
    <col min="15386" max="15386" width="1.88671875" style="131" bestFit="1" customWidth="1"/>
    <col min="15387" max="15387" width="0.88671875" style="131" bestFit="1" customWidth="1"/>
    <col min="15388" max="15389" width="1.88671875" style="131" bestFit="1" customWidth="1"/>
    <col min="15390" max="15390" width="9.33203125" style="131" bestFit="1" customWidth="1"/>
    <col min="15391" max="15616" width="8.88671875" style="131"/>
    <col min="15617" max="15617" width="4.6640625" style="131" bestFit="1" customWidth="1"/>
    <col min="15618" max="15618" width="0.88671875" style="131" bestFit="1" customWidth="1"/>
    <col min="15619" max="15619" width="3.77734375" style="131" bestFit="1" customWidth="1"/>
    <col min="15620" max="15624" width="0.88671875" style="131" bestFit="1" customWidth="1"/>
    <col min="15625" max="15625" width="23.33203125" style="131" bestFit="1" customWidth="1"/>
    <col min="15626" max="15626" width="0.88671875" style="131" bestFit="1" customWidth="1"/>
    <col min="15627" max="15627" width="1.88671875" style="131" bestFit="1" customWidth="1"/>
    <col min="15628" max="15628" width="0.88671875" style="131" bestFit="1" customWidth="1"/>
    <col min="15629" max="15629" width="5.5546875" style="131" bestFit="1" customWidth="1"/>
    <col min="15630" max="15631" width="3.77734375" style="131" bestFit="1" customWidth="1"/>
    <col min="15632" max="15632" width="1.88671875" style="131" bestFit="1" customWidth="1"/>
    <col min="15633" max="15633" width="0.88671875" style="131" bestFit="1" customWidth="1"/>
    <col min="15634" max="15634" width="2.77734375" style="131" bestFit="1" customWidth="1"/>
    <col min="15635" max="15635" width="1.88671875" style="131" bestFit="1" customWidth="1"/>
    <col min="15636" max="15636" width="3.77734375" style="131" bestFit="1" customWidth="1"/>
    <col min="15637" max="15637" width="4.6640625" style="131" bestFit="1" customWidth="1"/>
    <col min="15638" max="15638" width="0.88671875" style="131" bestFit="1" customWidth="1"/>
    <col min="15639" max="15640" width="1.88671875" style="131" bestFit="1" customWidth="1"/>
    <col min="15641" max="15641" width="2.77734375" style="131" bestFit="1" customWidth="1"/>
    <col min="15642" max="15642" width="1.88671875" style="131" bestFit="1" customWidth="1"/>
    <col min="15643" max="15643" width="0.88671875" style="131" bestFit="1" customWidth="1"/>
    <col min="15644" max="15645" width="1.88671875" style="131" bestFit="1" customWidth="1"/>
    <col min="15646" max="15646" width="9.33203125" style="131" bestFit="1" customWidth="1"/>
    <col min="15647" max="15872" width="8.88671875" style="131"/>
    <col min="15873" max="15873" width="4.6640625" style="131" bestFit="1" customWidth="1"/>
    <col min="15874" max="15874" width="0.88671875" style="131" bestFit="1" customWidth="1"/>
    <col min="15875" max="15875" width="3.77734375" style="131" bestFit="1" customWidth="1"/>
    <col min="15876" max="15880" width="0.88671875" style="131" bestFit="1" customWidth="1"/>
    <col min="15881" max="15881" width="23.33203125" style="131" bestFit="1" customWidth="1"/>
    <col min="15882" max="15882" width="0.88671875" style="131" bestFit="1" customWidth="1"/>
    <col min="15883" max="15883" width="1.88671875" style="131" bestFit="1" customWidth="1"/>
    <col min="15884" max="15884" width="0.88671875" style="131" bestFit="1" customWidth="1"/>
    <col min="15885" max="15885" width="5.5546875" style="131" bestFit="1" customWidth="1"/>
    <col min="15886" max="15887" width="3.77734375" style="131" bestFit="1" customWidth="1"/>
    <col min="15888" max="15888" width="1.88671875" style="131" bestFit="1" customWidth="1"/>
    <col min="15889" max="15889" width="0.88671875" style="131" bestFit="1" customWidth="1"/>
    <col min="15890" max="15890" width="2.77734375" style="131" bestFit="1" customWidth="1"/>
    <col min="15891" max="15891" width="1.88671875" style="131" bestFit="1" customWidth="1"/>
    <col min="15892" max="15892" width="3.77734375" style="131" bestFit="1" customWidth="1"/>
    <col min="15893" max="15893" width="4.6640625" style="131" bestFit="1" customWidth="1"/>
    <col min="15894" max="15894" width="0.88671875" style="131" bestFit="1" customWidth="1"/>
    <col min="15895" max="15896" width="1.88671875" style="131" bestFit="1" customWidth="1"/>
    <col min="15897" max="15897" width="2.77734375" style="131" bestFit="1" customWidth="1"/>
    <col min="15898" max="15898" width="1.88671875" style="131" bestFit="1" customWidth="1"/>
    <col min="15899" max="15899" width="0.88671875" style="131" bestFit="1" customWidth="1"/>
    <col min="15900" max="15901" width="1.88671875" style="131" bestFit="1" customWidth="1"/>
    <col min="15902" max="15902" width="9.33203125" style="131" bestFit="1" customWidth="1"/>
    <col min="15903" max="16128" width="8.88671875" style="131"/>
    <col min="16129" max="16129" width="4.6640625" style="131" bestFit="1" customWidth="1"/>
    <col min="16130" max="16130" width="0.88671875" style="131" bestFit="1" customWidth="1"/>
    <col min="16131" max="16131" width="3.77734375" style="131" bestFit="1" customWidth="1"/>
    <col min="16132" max="16136" width="0.88671875" style="131" bestFit="1" customWidth="1"/>
    <col min="16137" max="16137" width="23.33203125" style="131" bestFit="1" customWidth="1"/>
    <col min="16138" max="16138" width="0.88671875" style="131" bestFit="1" customWidth="1"/>
    <col min="16139" max="16139" width="1.88671875" style="131" bestFit="1" customWidth="1"/>
    <col min="16140" max="16140" width="0.88671875" style="131" bestFit="1" customWidth="1"/>
    <col min="16141" max="16141" width="5.5546875" style="131" bestFit="1" customWidth="1"/>
    <col min="16142" max="16143" width="3.77734375" style="131" bestFit="1" customWidth="1"/>
    <col min="16144" max="16144" width="1.88671875" style="131" bestFit="1" customWidth="1"/>
    <col min="16145" max="16145" width="0.88671875" style="131" bestFit="1" customWidth="1"/>
    <col min="16146" max="16146" width="2.77734375" style="131" bestFit="1" customWidth="1"/>
    <col min="16147" max="16147" width="1.88671875" style="131" bestFit="1" customWidth="1"/>
    <col min="16148" max="16148" width="3.77734375" style="131" bestFit="1" customWidth="1"/>
    <col min="16149" max="16149" width="4.6640625" style="131" bestFit="1" customWidth="1"/>
    <col min="16150" max="16150" width="0.88671875" style="131" bestFit="1" customWidth="1"/>
    <col min="16151" max="16152" width="1.88671875" style="131" bestFit="1" customWidth="1"/>
    <col min="16153" max="16153" width="2.77734375" style="131" bestFit="1" customWidth="1"/>
    <col min="16154" max="16154" width="1.88671875" style="131" bestFit="1" customWidth="1"/>
    <col min="16155" max="16155" width="0.88671875" style="131" bestFit="1" customWidth="1"/>
    <col min="16156" max="16157" width="1.88671875" style="131" bestFit="1" customWidth="1"/>
    <col min="16158" max="16158" width="9.33203125" style="131" bestFit="1" customWidth="1"/>
    <col min="16159" max="16384" width="8.88671875" style="131"/>
  </cols>
  <sheetData>
    <row r="1" spans="1:30" ht="13.35" customHeight="1">
      <c r="A1" s="495"/>
      <c r="B1" s="495"/>
      <c r="C1" s="495" t="s">
        <v>43</v>
      </c>
      <c r="D1" s="495"/>
      <c r="E1" s="495"/>
      <c r="F1" s="495"/>
      <c r="G1" s="495"/>
      <c r="H1" s="495"/>
      <c r="I1" s="495"/>
      <c r="J1" s="495"/>
      <c r="K1" s="495"/>
      <c r="L1" s="495"/>
      <c r="M1" s="495"/>
      <c r="N1" s="495"/>
      <c r="O1" s="495"/>
      <c r="P1" s="495"/>
      <c r="Q1" s="495"/>
      <c r="R1" s="495"/>
      <c r="S1" s="495"/>
      <c r="T1" s="495"/>
      <c r="U1" s="495"/>
      <c r="V1" s="495"/>
      <c r="W1" s="495"/>
      <c r="X1" s="495"/>
      <c r="Y1" s="495"/>
      <c r="Z1" s="496" t="s">
        <v>8175</v>
      </c>
      <c r="AA1" s="496"/>
      <c r="AB1" s="496"/>
      <c r="AC1" s="496"/>
      <c r="AD1" s="496"/>
    </row>
    <row r="2" spans="1:30" ht="13.35" customHeight="1">
      <c r="A2" s="495"/>
      <c r="B2" s="495"/>
      <c r="C2" s="495"/>
      <c r="D2" s="495"/>
      <c r="E2" s="495"/>
      <c r="F2" s="495"/>
      <c r="G2" s="495"/>
      <c r="H2" s="495"/>
      <c r="I2" s="495"/>
      <c r="J2" s="495"/>
      <c r="K2" s="495"/>
      <c r="L2" s="495"/>
      <c r="M2" s="495"/>
      <c r="N2" s="495"/>
      <c r="O2" s="495"/>
      <c r="P2" s="495"/>
      <c r="Q2" s="495"/>
      <c r="R2" s="495"/>
      <c r="S2" s="495"/>
      <c r="T2" s="495"/>
      <c r="U2" s="495"/>
      <c r="V2" s="495"/>
      <c r="W2" s="495"/>
      <c r="X2" s="495"/>
      <c r="Y2" s="495"/>
      <c r="Z2" s="496"/>
      <c r="AA2" s="496"/>
      <c r="AB2" s="496"/>
      <c r="AC2" s="496"/>
      <c r="AD2" s="496"/>
    </row>
    <row r="3" spans="1:30" ht="13.35" customHeight="1">
      <c r="A3" s="497"/>
      <c r="B3" s="497"/>
      <c r="C3" s="497" t="s">
        <v>5623</v>
      </c>
      <c r="D3" s="497"/>
      <c r="E3" s="497"/>
      <c r="F3" s="497"/>
      <c r="G3" s="497"/>
      <c r="H3" s="497"/>
      <c r="I3" s="497"/>
      <c r="J3" s="497"/>
      <c r="K3" s="497"/>
      <c r="L3" s="497"/>
      <c r="M3" s="497"/>
      <c r="N3" s="497"/>
      <c r="O3" s="497"/>
      <c r="P3" s="497"/>
      <c r="Q3" s="497"/>
      <c r="R3" s="497"/>
      <c r="S3" s="497"/>
      <c r="T3" s="497"/>
      <c r="U3" s="497"/>
      <c r="V3" s="497"/>
      <c r="W3" s="497"/>
      <c r="X3" s="497"/>
      <c r="Y3" s="497"/>
      <c r="Z3" s="498"/>
      <c r="AA3" s="498"/>
      <c r="AB3" s="498"/>
      <c r="AC3" s="498"/>
      <c r="AD3" s="498"/>
    </row>
    <row r="4" spans="1:30" ht="13.35" customHeight="1">
      <c r="A4" s="495"/>
      <c r="B4" s="495"/>
      <c r="C4" s="495"/>
      <c r="D4" s="495"/>
      <c r="E4" s="495"/>
      <c r="F4" s="495"/>
      <c r="G4" s="495"/>
      <c r="H4" s="495"/>
      <c r="I4" s="495"/>
      <c r="J4" s="495"/>
      <c r="K4" s="495"/>
      <c r="L4" s="495"/>
      <c r="M4" s="495"/>
      <c r="N4" s="495"/>
      <c r="O4" s="495"/>
      <c r="P4" s="495"/>
      <c r="Q4" s="495"/>
      <c r="R4" s="495"/>
      <c r="S4" s="495"/>
      <c r="T4" s="495"/>
      <c r="U4" s="495"/>
      <c r="V4" s="495"/>
      <c r="W4" s="495"/>
      <c r="X4" s="495"/>
      <c r="Y4" s="495"/>
      <c r="Z4" s="496"/>
      <c r="AA4" s="496"/>
      <c r="AB4" s="496"/>
      <c r="AC4" s="496"/>
      <c r="AD4" s="496"/>
    </row>
    <row r="5" spans="1:30" ht="12.15" customHeight="1">
      <c r="A5" s="499" t="s">
        <v>44</v>
      </c>
      <c r="B5" s="499"/>
      <c r="C5" s="499"/>
      <c r="D5" s="499"/>
      <c r="E5" s="499"/>
      <c r="F5" s="499"/>
      <c r="G5" s="499"/>
      <c r="H5" s="499"/>
      <c r="I5" s="500" t="s">
        <v>5852</v>
      </c>
      <c r="J5" s="500"/>
      <c r="K5" s="500"/>
      <c r="L5" s="500"/>
      <c r="M5" s="500"/>
      <c r="N5" s="500"/>
      <c r="O5" s="500"/>
      <c r="P5" s="500"/>
      <c r="Q5" s="500"/>
      <c r="R5" s="500"/>
      <c r="S5" s="500"/>
      <c r="T5" s="500"/>
      <c r="U5" s="499"/>
      <c r="V5" s="500"/>
      <c r="W5" s="500"/>
      <c r="X5" s="500"/>
      <c r="Y5" s="500"/>
      <c r="Z5" s="500"/>
      <c r="AA5" s="500"/>
      <c r="AB5" s="500"/>
      <c r="AC5" s="500"/>
      <c r="AD5" s="500"/>
    </row>
    <row r="6" spans="1:30" ht="12.15" customHeight="1">
      <c r="A6" s="499" t="s">
        <v>45</v>
      </c>
      <c r="B6" s="499"/>
      <c r="C6" s="499"/>
      <c r="D6" s="499"/>
      <c r="E6" s="499"/>
      <c r="F6" s="499"/>
      <c r="G6" s="499"/>
      <c r="H6" s="499"/>
      <c r="I6" s="500" t="s">
        <v>5887</v>
      </c>
      <c r="J6" s="500"/>
      <c r="K6" s="500"/>
      <c r="L6" s="500"/>
      <c r="M6" s="500"/>
      <c r="N6" s="500"/>
      <c r="O6" s="500"/>
      <c r="P6" s="500"/>
      <c r="Q6" s="500"/>
      <c r="R6" s="500"/>
      <c r="S6" s="500"/>
      <c r="T6" s="500"/>
      <c r="U6" s="499" t="s">
        <v>5624</v>
      </c>
      <c r="V6" s="499"/>
      <c r="W6" s="499"/>
      <c r="X6" s="499"/>
      <c r="Y6" s="499"/>
      <c r="Z6" s="499"/>
      <c r="AA6" s="500" t="s">
        <v>6748</v>
      </c>
      <c r="AB6" s="500"/>
      <c r="AC6" s="500"/>
      <c r="AD6" s="500"/>
    </row>
    <row r="7" spans="1:30" ht="12.15" customHeight="1">
      <c r="A7" s="499" t="s">
        <v>46</v>
      </c>
      <c r="B7" s="499"/>
      <c r="C7" s="499"/>
      <c r="D7" s="499"/>
      <c r="E7" s="499"/>
      <c r="F7" s="499"/>
      <c r="G7" s="499"/>
      <c r="H7" s="499"/>
      <c r="I7" s="500" t="s">
        <v>5855</v>
      </c>
      <c r="J7" s="500"/>
      <c r="K7" s="500"/>
      <c r="L7" s="500"/>
      <c r="M7" s="500"/>
      <c r="N7" s="500"/>
      <c r="O7" s="500"/>
      <c r="P7" s="500"/>
      <c r="Q7" s="500"/>
      <c r="R7" s="500"/>
      <c r="S7" s="500"/>
      <c r="T7" s="500"/>
      <c r="U7" s="499"/>
      <c r="V7" s="500"/>
      <c r="W7" s="500"/>
      <c r="X7" s="500"/>
      <c r="Y7" s="500"/>
      <c r="Z7" s="500"/>
      <c r="AA7" s="500"/>
      <c r="AB7" s="500"/>
      <c r="AC7" s="500"/>
      <c r="AD7" s="500"/>
    </row>
    <row r="8" spans="1:30" ht="12.15" customHeight="1">
      <c r="A8" s="499" t="s">
        <v>49</v>
      </c>
      <c r="B8" s="499"/>
      <c r="C8" s="499"/>
      <c r="D8" s="499"/>
      <c r="E8" s="499"/>
      <c r="F8" s="499"/>
      <c r="G8" s="499"/>
      <c r="H8" s="499"/>
      <c r="I8" s="500" t="s">
        <v>5888</v>
      </c>
      <c r="J8" s="500"/>
      <c r="K8" s="500"/>
      <c r="L8" s="500"/>
      <c r="M8" s="500"/>
      <c r="N8" s="500"/>
      <c r="O8" s="500"/>
      <c r="P8" s="500"/>
      <c r="Q8" s="500"/>
      <c r="R8" s="500"/>
      <c r="S8" s="500"/>
      <c r="T8" s="500"/>
      <c r="U8" s="499"/>
      <c r="V8" s="500"/>
      <c r="W8" s="500"/>
      <c r="X8" s="500"/>
      <c r="Y8" s="500"/>
      <c r="Z8" s="500"/>
      <c r="AA8" s="500"/>
      <c r="AB8" s="500"/>
      <c r="AC8" s="500"/>
      <c r="AD8" s="500"/>
    </row>
    <row r="9" spans="1:30" ht="12.15" customHeight="1">
      <c r="A9" s="499" t="s">
        <v>5625</v>
      </c>
      <c r="B9" s="499"/>
      <c r="C9" s="499"/>
      <c r="D9" s="499"/>
      <c r="E9" s="499"/>
      <c r="F9" s="499"/>
      <c r="G9" s="499"/>
      <c r="H9" s="499"/>
      <c r="I9" s="500" t="s">
        <v>5626</v>
      </c>
      <c r="J9" s="500"/>
      <c r="K9" s="500"/>
      <c r="L9" s="500"/>
      <c r="M9" s="500"/>
      <c r="N9" s="500"/>
      <c r="O9" s="500"/>
      <c r="P9" s="500"/>
      <c r="Q9" s="500"/>
      <c r="R9" s="500"/>
      <c r="S9" s="500"/>
      <c r="T9" s="500"/>
      <c r="U9" s="499"/>
      <c r="V9" s="500"/>
      <c r="W9" s="500"/>
      <c r="X9" s="500"/>
      <c r="Y9" s="500"/>
      <c r="Z9" s="500"/>
      <c r="AA9" s="500"/>
      <c r="AB9" s="500"/>
      <c r="AC9" s="500"/>
      <c r="AD9" s="500"/>
    </row>
    <row r="10" spans="1:30" ht="12.15" customHeight="1">
      <c r="A10" s="499" t="s">
        <v>52</v>
      </c>
      <c r="B10" s="499"/>
      <c r="C10" s="499"/>
      <c r="D10" s="499"/>
      <c r="E10" s="499"/>
      <c r="F10" s="499"/>
      <c r="G10" s="499"/>
      <c r="H10" s="499"/>
      <c r="I10" s="500" t="s">
        <v>5889</v>
      </c>
      <c r="J10" s="500"/>
      <c r="K10" s="500"/>
      <c r="L10" s="500"/>
      <c r="M10" s="500"/>
      <c r="N10" s="500"/>
      <c r="O10" s="500"/>
      <c r="P10" s="500"/>
      <c r="Q10" s="500"/>
      <c r="R10" s="500"/>
      <c r="S10" s="500"/>
      <c r="T10" s="500"/>
      <c r="U10" s="499"/>
      <c r="V10" s="500"/>
      <c r="W10" s="500"/>
      <c r="X10" s="500"/>
      <c r="Y10" s="500"/>
      <c r="Z10" s="500"/>
      <c r="AA10" s="500"/>
      <c r="AB10" s="500"/>
      <c r="AC10" s="500"/>
      <c r="AD10" s="500"/>
    </row>
    <row r="11" spans="1:30" ht="10.8" customHeight="1">
      <c r="A11" s="211"/>
      <c r="B11" s="211"/>
      <c r="C11" s="211"/>
      <c r="D11" s="211"/>
      <c r="E11" s="211"/>
      <c r="F11" s="211"/>
      <c r="G11" s="211"/>
      <c r="H11" s="211"/>
      <c r="I11" s="211"/>
      <c r="J11" s="211"/>
      <c r="K11" s="211"/>
      <c r="L11" s="211"/>
      <c r="M11" s="211"/>
      <c r="N11" s="211"/>
      <c r="O11" s="211"/>
      <c r="P11" s="211"/>
      <c r="Q11" s="211"/>
      <c r="R11" s="211"/>
      <c r="S11" s="211"/>
      <c r="T11" s="211"/>
      <c r="U11" s="211"/>
      <c r="V11" s="211"/>
      <c r="W11" s="211"/>
      <c r="X11" s="211"/>
      <c r="Y11" s="211"/>
      <c r="Z11" s="211"/>
      <c r="AA11" s="211"/>
      <c r="AB11" s="211"/>
      <c r="AC11" s="211"/>
      <c r="AD11" s="211"/>
    </row>
    <row r="12" spans="1:30" ht="11.4" customHeight="1">
      <c r="A12" s="211" t="s">
        <v>7488</v>
      </c>
      <c r="B12" s="211"/>
      <c r="C12" s="211"/>
      <c r="D12" s="211"/>
      <c r="E12" s="211"/>
      <c r="F12" s="211"/>
      <c r="G12" s="211"/>
      <c r="H12" s="211"/>
      <c r="I12" s="211"/>
      <c r="J12" s="211"/>
      <c r="K12" s="211"/>
      <c r="L12" s="211"/>
      <c r="M12" s="211"/>
      <c r="N12" s="211"/>
      <c r="O12" s="211"/>
      <c r="P12" s="211"/>
      <c r="Q12" s="211"/>
      <c r="R12" s="211"/>
      <c r="S12" s="211"/>
      <c r="T12" s="211"/>
      <c r="U12" s="211"/>
      <c r="V12" s="211"/>
      <c r="W12" s="211"/>
      <c r="X12" s="211"/>
      <c r="Y12" s="211" t="s">
        <v>5627</v>
      </c>
      <c r="Z12" s="211"/>
      <c r="AA12" s="211"/>
      <c r="AB12" s="211"/>
      <c r="AC12" s="211"/>
      <c r="AD12" s="211"/>
    </row>
    <row r="13" spans="1:30" ht="11.4" customHeight="1">
      <c r="A13" s="211" t="s">
        <v>7489</v>
      </c>
      <c r="B13" s="211"/>
      <c r="C13" s="211"/>
      <c r="D13" s="211"/>
      <c r="E13" s="211"/>
      <c r="F13" s="211"/>
      <c r="G13" s="211"/>
      <c r="H13" s="211"/>
      <c r="I13" s="211"/>
      <c r="J13" s="211"/>
      <c r="K13" s="211"/>
      <c r="L13" s="211"/>
      <c r="M13" s="211"/>
      <c r="N13" s="211"/>
      <c r="O13" s="211"/>
      <c r="P13" s="211"/>
      <c r="Q13" s="211"/>
      <c r="R13" s="211"/>
      <c r="S13" s="211"/>
      <c r="T13" s="211"/>
      <c r="U13" s="211"/>
      <c r="V13" s="211"/>
      <c r="W13" s="211"/>
      <c r="X13" s="211"/>
      <c r="Y13" s="211"/>
      <c r="Z13" s="211"/>
      <c r="AA13" s="211"/>
      <c r="AB13" s="211"/>
      <c r="AC13" s="211"/>
      <c r="AD13" s="211"/>
    </row>
    <row r="14" spans="1:30" ht="10.8" customHeight="1">
      <c r="A14" s="211"/>
      <c r="B14" s="211"/>
      <c r="C14" s="211"/>
      <c r="D14" s="211"/>
      <c r="E14" s="211"/>
      <c r="F14" s="211"/>
      <c r="G14" s="211"/>
      <c r="H14" s="211"/>
      <c r="I14" s="211"/>
      <c r="J14" s="211"/>
      <c r="K14" s="211"/>
      <c r="L14" s="211"/>
      <c r="M14" s="211"/>
      <c r="N14" s="211"/>
      <c r="O14" s="211"/>
      <c r="P14" s="211"/>
      <c r="Q14" s="211"/>
      <c r="R14" s="211"/>
      <c r="S14" s="211"/>
      <c r="T14" s="211"/>
      <c r="U14" s="211"/>
      <c r="V14" s="211"/>
      <c r="W14" s="211"/>
      <c r="X14" s="211"/>
      <c r="Y14" s="211"/>
      <c r="Z14" s="211"/>
      <c r="AA14" s="211"/>
      <c r="AB14" s="211"/>
      <c r="AC14" s="211"/>
      <c r="AD14" s="211"/>
    </row>
    <row r="15" spans="1:30" ht="11.4" customHeight="1">
      <c r="A15" s="501" t="s">
        <v>5628</v>
      </c>
      <c r="B15" s="502"/>
      <c r="C15" s="502"/>
      <c r="D15" s="502"/>
      <c r="E15" s="502"/>
      <c r="F15" s="502"/>
      <c r="G15" s="503"/>
      <c r="H15" s="501" t="s">
        <v>5638</v>
      </c>
      <c r="I15" s="502"/>
      <c r="J15" s="502"/>
      <c r="K15" s="502"/>
      <c r="L15" s="503"/>
      <c r="M15" s="504" t="s">
        <v>5639</v>
      </c>
      <c r="N15" s="505"/>
      <c r="O15" s="504" t="s">
        <v>5640</v>
      </c>
      <c r="P15" s="506"/>
      <c r="Q15" s="506"/>
      <c r="R15" s="505"/>
      <c r="S15" s="504" t="s">
        <v>5641</v>
      </c>
      <c r="T15" s="506"/>
      <c r="U15" s="506"/>
      <c r="V15" s="505"/>
      <c r="W15" s="504" t="s">
        <v>5631</v>
      </c>
      <c r="X15" s="506"/>
      <c r="Y15" s="506"/>
      <c r="Z15" s="506"/>
      <c r="AA15" s="505"/>
      <c r="AB15" s="504" t="s">
        <v>5642</v>
      </c>
      <c r="AC15" s="506"/>
      <c r="AD15" s="505"/>
    </row>
    <row r="16" spans="1:30" ht="11.4" customHeight="1">
      <c r="A16" s="507" t="s">
        <v>5658</v>
      </c>
      <c r="B16" s="508"/>
      <c r="C16" s="508"/>
      <c r="D16" s="508"/>
      <c r="E16" s="508"/>
      <c r="F16" s="508"/>
      <c r="G16" s="509"/>
      <c r="H16" s="507" t="s">
        <v>5659</v>
      </c>
      <c r="I16" s="508"/>
      <c r="J16" s="508"/>
      <c r="K16" s="508"/>
      <c r="L16" s="509"/>
      <c r="M16" s="510">
        <v>8.09</v>
      </c>
      <c r="N16" s="511"/>
      <c r="O16" s="512">
        <v>22.05</v>
      </c>
      <c r="P16" s="513"/>
      <c r="Q16" s="513"/>
      <c r="R16" s="514"/>
      <c r="S16" s="515">
        <v>172.66</v>
      </c>
      <c r="T16" s="516"/>
      <c r="U16" s="516"/>
      <c r="V16" s="517"/>
      <c r="W16" s="518">
        <v>0.35</v>
      </c>
      <c r="X16" s="519"/>
      <c r="Y16" s="519"/>
      <c r="Z16" s="519"/>
      <c r="AA16" s="520"/>
      <c r="AB16" s="510">
        <v>7.71</v>
      </c>
      <c r="AC16" s="528"/>
      <c r="AD16" s="511"/>
    </row>
    <row r="17" spans="1:30" ht="11.4" customHeight="1">
      <c r="A17" s="507" t="s">
        <v>5656</v>
      </c>
      <c r="B17" s="508"/>
      <c r="C17" s="508"/>
      <c r="D17" s="508"/>
      <c r="E17" s="508"/>
      <c r="F17" s="508"/>
      <c r="G17" s="509"/>
      <c r="H17" s="507" t="s">
        <v>5657</v>
      </c>
      <c r="I17" s="508"/>
      <c r="J17" s="508"/>
      <c r="K17" s="508"/>
      <c r="L17" s="509"/>
      <c r="M17" s="512">
        <v>11.56</v>
      </c>
      <c r="N17" s="514"/>
      <c r="O17" s="512">
        <v>29.79</v>
      </c>
      <c r="P17" s="513"/>
      <c r="Q17" s="513"/>
      <c r="R17" s="514"/>
      <c r="S17" s="515">
        <v>157.77000000000001</v>
      </c>
      <c r="T17" s="516"/>
      <c r="U17" s="516"/>
      <c r="V17" s="517"/>
      <c r="W17" s="518">
        <v>0.35</v>
      </c>
      <c r="X17" s="519"/>
      <c r="Y17" s="519"/>
      <c r="Z17" s="519"/>
      <c r="AA17" s="520"/>
      <c r="AB17" s="512">
        <v>10.42</v>
      </c>
      <c r="AC17" s="513"/>
      <c r="AD17" s="514"/>
    </row>
    <row r="18" spans="1:30" ht="11.4" customHeight="1">
      <c r="A18" s="521" t="s">
        <v>5646</v>
      </c>
      <c r="B18" s="521"/>
      <c r="C18" s="521"/>
      <c r="D18" s="521"/>
      <c r="E18" s="521"/>
      <c r="F18" s="521"/>
      <c r="G18" s="521"/>
      <c r="H18" s="521"/>
      <c r="I18" s="521"/>
      <c r="J18" s="521"/>
      <c r="K18" s="521"/>
      <c r="L18" s="521"/>
      <c r="M18" s="521"/>
      <c r="N18" s="521"/>
      <c r="O18" s="521"/>
      <c r="P18" s="521"/>
      <c r="Q18" s="521"/>
      <c r="R18" s="521"/>
      <c r="S18" s="521"/>
      <c r="T18" s="521"/>
      <c r="U18" s="521"/>
      <c r="V18" s="521"/>
      <c r="W18" s="521"/>
      <c r="X18" s="521"/>
      <c r="Y18" s="512">
        <v>18.13</v>
      </c>
      <c r="Z18" s="513"/>
      <c r="AA18" s="513"/>
      <c r="AB18" s="513"/>
      <c r="AC18" s="513"/>
      <c r="AD18" s="514"/>
    </row>
    <row r="19" spans="1:30" ht="10.8" customHeight="1">
      <c r="A19" s="211"/>
      <c r="B19" s="211"/>
      <c r="C19" s="211"/>
      <c r="D19" s="211"/>
      <c r="E19" s="211"/>
      <c r="F19" s="211"/>
      <c r="G19" s="211"/>
      <c r="H19" s="211"/>
      <c r="I19" s="211"/>
      <c r="J19" s="211"/>
      <c r="K19" s="211"/>
      <c r="L19" s="211"/>
      <c r="M19" s="211"/>
      <c r="N19" s="211"/>
      <c r="O19" s="211"/>
      <c r="P19" s="211"/>
      <c r="Q19" s="211"/>
      <c r="R19" s="211"/>
      <c r="S19" s="211"/>
      <c r="T19" s="211"/>
      <c r="U19" s="211"/>
      <c r="V19" s="211"/>
      <c r="W19" s="211"/>
      <c r="X19" s="211"/>
      <c r="Y19" s="211"/>
      <c r="Z19" s="211"/>
      <c r="AA19" s="211"/>
      <c r="AB19" s="211"/>
      <c r="AC19" s="211"/>
      <c r="AD19" s="211"/>
    </row>
    <row r="20" spans="1:30" ht="11.4" customHeight="1">
      <c r="A20" s="501" t="s">
        <v>5628</v>
      </c>
      <c r="B20" s="502"/>
      <c r="C20" s="502"/>
      <c r="D20" s="502"/>
      <c r="E20" s="502"/>
      <c r="F20" s="502"/>
      <c r="G20" s="503"/>
      <c r="H20" s="501" t="s">
        <v>5629</v>
      </c>
      <c r="I20" s="502"/>
      <c r="J20" s="502"/>
      <c r="K20" s="502"/>
      <c r="L20" s="502"/>
      <c r="M20" s="502"/>
      <c r="N20" s="502"/>
      <c r="O20" s="503"/>
      <c r="P20" s="522" t="s">
        <v>180</v>
      </c>
      <c r="Q20" s="523"/>
      <c r="R20" s="523"/>
      <c r="S20" s="524"/>
      <c r="T20" s="504" t="s">
        <v>5630</v>
      </c>
      <c r="U20" s="506"/>
      <c r="V20" s="506"/>
      <c r="W20" s="505"/>
      <c r="X20" s="504" t="s">
        <v>5631</v>
      </c>
      <c r="Y20" s="506"/>
      <c r="Z20" s="506"/>
      <c r="AA20" s="506"/>
      <c r="AB20" s="505"/>
      <c r="AC20" s="504" t="s">
        <v>5632</v>
      </c>
      <c r="AD20" s="505"/>
    </row>
    <row r="21" spans="1:30" ht="45.9" customHeight="1">
      <c r="A21" s="507" t="s">
        <v>5719</v>
      </c>
      <c r="B21" s="508"/>
      <c r="C21" s="508"/>
      <c r="D21" s="508"/>
      <c r="E21" s="508"/>
      <c r="F21" s="508"/>
      <c r="G21" s="509"/>
      <c r="H21" s="507" t="s">
        <v>224</v>
      </c>
      <c r="I21" s="508"/>
      <c r="J21" s="508"/>
      <c r="K21" s="508"/>
      <c r="L21" s="508"/>
      <c r="M21" s="508"/>
      <c r="N21" s="508"/>
      <c r="O21" s="509"/>
      <c r="P21" s="525" t="s">
        <v>71</v>
      </c>
      <c r="Q21" s="526"/>
      <c r="R21" s="526"/>
      <c r="S21" s="527"/>
      <c r="T21" s="512">
        <v>16.940000000000001</v>
      </c>
      <c r="U21" s="513"/>
      <c r="V21" s="513"/>
      <c r="W21" s="514"/>
      <c r="X21" s="518">
        <v>6</v>
      </c>
      <c r="Y21" s="519"/>
      <c r="Z21" s="519"/>
      <c r="AA21" s="519"/>
      <c r="AB21" s="520"/>
      <c r="AC21" s="515">
        <v>101.64</v>
      </c>
      <c r="AD21" s="517"/>
    </row>
    <row r="22" spans="1:30" ht="22.95" customHeight="1">
      <c r="A22" s="507" t="s">
        <v>5724</v>
      </c>
      <c r="B22" s="508"/>
      <c r="C22" s="508"/>
      <c r="D22" s="508"/>
      <c r="E22" s="508"/>
      <c r="F22" s="508"/>
      <c r="G22" s="509"/>
      <c r="H22" s="507" t="s">
        <v>226</v>
      </c>
      <c r="I22" s="508"/>
      <c r="J22" s="508"/>
      <c r="K22" s="508"/>
      <c r="L22" s="508"/>
      <c r="M22" s="508"/>
      <c r="N22" s="508"/>
      <c r="O22" s="509"/>
      <c r="P22" s="525" t="s">
        <v>71</v>
      </c>
      <c r="Q22" s="526"/>
      <c r="R22" s="526"/>
      <c r="S22" s="527"/>
      <c r="T22" s="515">
        <v>190.81</v>
      </c>
      <c r="U22" s="516"/>
      <c r="V22" s="516"/>
      <c r="W22" s="517"/>
      <c r="X22" s="518">
        <v>1</v>
      </c>
      <c r="Y22" s="519"/>
      <c r="Z22" s="519"/>
      <c r="AA22" s="519"/>
      <c r="AB22" s="520"/>
      <c r="AC22" s="515">
        <v>190.81</v>
      </c>
      <c r="AD22" s="517"/>
    </row>
    <row r="23" spans="1:30" ht="11.4" customHeight="1">
      <c r="A23" s="521" t="s">
        <v>5633</v>
      </c>
      <c r="B23" s="521"/>
      <c r="C23" s="521"/>
      <c r="D23" s="521"/>
      <c r="E23" s="521"/>
      <c r="F23" s="521"/>
      <c r="G23" s="521"/>
      <c r="H23" s="521"/>
      <c r="I23" s="521"/>
      <c r="J23" s="521"/>
      <c r="K23" s="521"/>
      <c r="L23" s="521"/>
      <c r="M23" s="521"/>
      <c r="N23" s="521"/>
      <c r="O23" s="521"/>
      <c r="P23" s="521"/>
      <c r="Q23" s="521"/>
      <c r="R23" s="521"/>
      <c r="S23" s="521"/>
      <c r="T23" s="521"/>
      <c r="U23" s="521"/>
      <c r="V23" s="521"/>
      <c r="W23" s="521"/>
      <c r="X23" s="521"/>
      <c r="Y23" s="515">
        <v>292.45</v>
      </c>
      <c r="Z23" s="516"/>
      <c r="AA23" s="516"/>
      <c r="AB23" s="516"/>
      <c r="AC23" s="516"/>
      <c r="AD23" s="517"/>
    </row>
    <row r="24" spans="1:30" ht="10.8" customHeight="1">
      <c r="A24" s="211"/>
      <c r="B24" s="211"/>
      <c r="C24" s="211"/>
      <c r="D24" s="211"/>
      <c r="E24" s="211"/>
      <c r="F24" s="211"/>
      <c r="G24" s="211"/>
      <c r="H24" s="211"/>
      <c r="I24" s="211"/>
      <c r="J24" s="211"/>
      <c r="K24" s="211"/>
      <c r="L24" s="211"/>
      <c r="M24" s="211"/>
      <c r="N24" s="211"/>
      <c r="O24" s="211"/>
      <c r="P24" s="211"/>
      <c r="Q24" s="211"/>
      <c r="R24" s="211"/>
      <c r="S24" s="211"/>
      <c r="T24" s="211"/>
      <c r="U24" s="211"/>
      <c r="V24" s="211"/>
      <c r="W24" s="211"/>
      <c r="X24" s="211"/>
      <c r="Y24" s="211"/>
      <c r="Z24" s="211"/>
      <c r="AA24" s="211"/>
      <c r="AB24" s="211"/>
      <c r="AC24" s="211"/>
      <c r="AD24" s="211"/>
    </row>
    <row r="25" spans="1:30" ht="11.4" customHeight="1">
      <c r="A25" s="504" t="s">
        <v>5634</v>
      </c>
      <c r="B25" s="506"/>
      <c r="C25" s="506"/>
      <c r="D25" s="506"/>
      <c r="E25" s="506"/>
      <c r="F25" s="506"/>
      <c r="G25" s="506"/>
      <c r="H25" s="506"/>
      <c r="I25" s="506"/>
      <c r="J25" s="506"/>
      <c r="K25" s="506"/>
      <c r="L25" s="506"/>
      <c r="M25" s="506"/>
      <c r="N25" s="506"/>
      <c r="O25" s="506"/>
      <c r="P25" s="506"/>
      <c r="Q25" s="506"/>
      <c r="R25" s="506"/>
      <c r="S25" s="506"/>
      <c r="T25" s="506"/>
      <c r="U25" s="506"/>
      <c r="V25" s="506"/>
      <c r="W25" s="506"/>
      <c r="X25" s="505"/>
      <c r="Y25" s="534">
        <v>310.58</v>
      </c>
      <c r="Z25" s="535"/>
      <c r="AA25" s="535"/>
      <c r="AB25" s="535"/>
      <c r="AC25" s="535"/>
      <c r="AD25" s="536"/>
    </row>
    <row r="26" spans="1:30" ht="11.4" customHeight="1">
      <c r="A26" s="504" t="s">
        <v>5635</v>
      </c>
      <c r="B26" s="506"/>
      <c r="C26" s="506"/>
      <c r="D26" s="506"/>
      <c r="E26" s="506"/>
      <c r="F26" s="506"/>
      <c r="G26" s="506"/>
      <c r="H26" s="506"/>
      <c r="I26" s="506"/>
      <c r="J26" s="506"/>
      <c r="K26" s="506"/>
      <c r="L26" s="506"/>
      <c r="M26" s="506"/>
      <c r="N26" s="506"/>
      <c r="O26" s="506"/>
      <c r="P26" s="506"/>
      <c r="Q26" s="506"/>
      <c r="R26" s="506"/>
      <c r="S26" s="506"/>
      <c r="T26" s="506"/>
      <c r="U26" s="506"/>
      <c r="V26" s="506"/>
      <c r="W26" s="506"/>
      <c r="X26" s="505"/>
      <c r="Y26" s="537">
        <v>77.86</v>
      </c>
      <c r="Z26" s="538"/>
      <c r="AA26" s="538"/>
      <c r="AB26" s="538"/>
      <c r="AC26" s="538"/>
      <c r="AD26" s="539"/>
    </row>
    <row r="27" spans="1:30" ht="11.4" customHeight="1">
      <c r="A27" s="504" t="s">
        <v>5636</v>
      </c>
      <c r="B27" s="506"/>
      <c r="C27" s="506"/>
      <c r="D27" s="506"/>
      <c r="E27" s="506"/>
      <c r="F27" s="506"/>
      <c r="G27" s="506"/>
      <c r="H27" s="506"/>
      <c r="I27" s="506"/>
      <c r="J27" s="506"/>
      <c r="K27" s="506"/>
      <c r="L27" s="506"/>
      <c r="M27" s="506"/>
      <c r="N27" s="506"/>
      <c r="O27" s="506"/>
      <c r="P27" s="506"/>
      <c r="Q27" s="506"/>
      <c r="R27" s="506"/>
      <c r="S27" s="506"/>
      <c r="T27" s="506"/>
      <c r="U27" s="506"/>
      <c r="V27" s="506"/>
      <c r="W27" s="506"/>
      <c r="X27" s="505"/>
      <c r="Y27" s="534">
        <v>388.44</v>
      </c>
      <c r="Z27" s="535"/>
      <c r="AA27" s="535"/>
      <c r="AB27" s="535"/>
      <c r="AC27" s="535"/>
      <c r="AD27" s="536"/>
    </row>
    <row r="28" spans="1:30" ht="10.8" customHeight="1">
      <c r="A28" s="211"/>
      <c r="B28" s="211"/>
      <c r="C28" s="211"/>
      <c r="D28" s="211"/>
      <c r="E28" s="211"/>
      <c r="F28" s="211"/>
      <c r="G28" s="211"/>
      <c r="H28" s="211"/>
      <c r="I28" s="211"/>
      <c r="J28" s="211"/>
      <c r="K28" s="211"/>
      <c r="L28" s="211"/>
      <c r="M28" s="211"/>
      <c r="N28" s="211"/>
      <c r="O28" s="211"/>
      <c r="P28" s="211"/>
      <c r="Q28" s="211"/>
      <c r="R28" s="211"/>
      <c r="S28" s="211"/>
      <c r="T28" s="211"/>
      <c r="U28" s="211"/>
      <c r="V28" s="211"/>
      <c r="W28" s="211"/>
      <c r="X28" s="211"/>
      <c r="Y28" s="211"/>
      <c r="Z28" s="211"/>
      <c r="AA28" s="211"/>
      <c r="AB28" s="211"/>
      <c r="AC28" s="211"/>
      <c r="AD28" s="211"/>
    </row>
    <row r="29" spans="1:30" ht="13.35" customHeight="1">
      <c r="A29" s="540" t="s">
        <v>5637</v>
      </c>
      <c r="B29" s="540"/>
      <c r="C29" s="540"/>
      <c r="D29" s="540"/>
      <c r="E29" s="540"/>
      <c r="F29" s="540"/>
      <c r="G29" s="540"/>
      <c r="H29" s="540"/>
      <c r="I29" s="540"/>
      <c r="J29" s="540"/>
      <c r="K29" s="540"/>
      <c r="L29" s="540"/>
      <c r="M29" s="540"/>
      <c r="N29" s="540"/>
      <c r="O29" s="540"/>
      <c r="P29" s="540"/>
      <c r="Q29" s="540"/>
      <c r="R29" s="540"/>
      <c r="S29" s="540"/>
      <c r="T29" s="540"/>
      <c r="U29" s="540"/>
      <c r="V29" s="540"/>
      <c r="W29" s="540"/>
      <c r="X29" s="540"/>
      <c r="Y29" s="540"/>
      <c r="Z29" s="540"/>
      <c r="AA29" s="540"/>
      <c r="AB29" s="540"/>
      <c r="AC29" s="540"/>
      <c r="AD29" s="540"/>
    </row>
    <row r="30" spans="1:30" ht="10.8" customHeight="1">
      <c r="A30" s="211"/>
      <c r="B30" s="211"/>
      <c r="C30" s="211"/>
      <c r="D30" s="211"/>
      <c r="E30" s="211"/>
      <c r="F30" s="211"/>
      <c r="G30" s="211"/>
      <c r="H30" s="211"/>
      <c r="I30" s="211"/>
      <c r="J30" s="211"/>
      <c r="K30" s="211"/>
      <c r="L30" s="211"/>
      <c r="M30" s="211"/>
      <c r="N30" s="211"/>
      <c r="O30" s="211"/>
      <c r="P30" s="211"/>
      <c r="Q30" s="211"/>
      <c r="R30" s="211"/>
      <c r="S30" s="211"/>
      <c r="T30" s="211"/>
      <c r="U30" s="211"/>
      <c r="V30" s="211"/>
      <c r="W30" s="211"/>
      <c r="X30" s="211"/>
      <c r="Y30" s="211"/>
      <c r="Z30" s="211"/>
      <c r="AA30" s="211"/>
      <c r="AB30" s="211"/>
      <c r="AC30" s="211"/>
      <c r="AD30" s="211"/>
    </row>
    <row r="31" spans="1:30" ht="34.5" customHeight="1">
      <c r="A31" s="211" t="s">
        <v>7759</v>
      </c>
      <c r="B31" s="211"/>
      <c r="C31" s="211"/>
      <c r="D31" s="211"/>
      <c r="E31" s="211"/>
      <c r="F31" s="211"/>
      <c r="G31" s="211"/>
      <c r="H31" s="211"/>
      <c r="I31" s="211"/>
      <c r="J31" s="211"/>
      <c r="K31" s="211"/>
      <c r="L31" s="211"/>
      <c r="M31" s="211"/>
      <c r="N31" s="211"/>
      <c r="O31" s="211"/>
      <c r="P31" s="211"/>
      <c r="Q31" s="211"/>
      <c r="R31" s="211"/>
      <c r="S31" s="211"/>
      <c r="T31" s="211"/>
      <c r="U31" s="211"/>
      <c r="V31" s="211"/>
      <c r="W31" s="211"/>
      <c r="X31" s="211"/>
      <c r="Y31" s="211" t="s">
        <v>5627</v>
      </c>
      <c r="Z31" s="211"/>
      <c r="AA31" s="211"/>
      <c r="AB31" s="211"/>
      <c r="AC31" s="211"/>
      <c r="AD31" s="211"/>
    </row>
    <row r="32" spans="1:30" ht="11.4" customHeight="1">
      <c r="A32" s="211" t="s">
        <v>7760</v>
      </c>
      <c r="B32" s="211"/>
      <c r="C32" s="211"/>
      <c r="D32" s="211"/>
      <c r="E32" s="211"/>
      <c r="F32" s="211"/>
      <c r="G32" s="211"/>
      <c r="H32" s="211"/>
      <c r="I32" s="211"/>
      <c r="J32" s="211"/>
      <c r="K32" s="211"/>
      <c r="L32" s="211"/>
      <c r="M32" s="211"/>
      <c r="N32" s="211"/>
      <c r="O32" s="211"/>
      <c r="P32" s="211"/>
      <c r="Q32" s="211"/>
      <c r="R32" s="211"/>
      <c r="S32" s="211"/>
      <c r="T32" s="211"/>
      <c r="U32" s="211"/>
      <c r="V32" s="211"/>
      <c r="W32" s="211"/>
      <c r="X32" s="211"/>
      <c r="Y32" s="211"/>
      <c r="Z32" s="211"/>
      <c r="AA32" s="211"/>
      <c r="AB32" s="211"/>
      <c r="AC32" s="211"/>
      <c r="AD32" s="211"/>
    </row>
    <row r="33" spans="1:30" ht="10.8" customHeight="1">
      <c r="A33" s="211"/>
      <c r="B33" s="211"/>
      <c r="C33" s="211"/>
      <c r="D33" s="211"/>
      <c r="E33" s="211"/>
      <c r="F33" s="211"/>
      <c r="G33" s="211"/>
      <c r="H33" s="211"/>
      <c r="I33" s="211"/>
      <c r="J33" s="211"/>
      <c r="K33" s="211"/>
      <c r="L33" s="211"/>
      <c r="M33" s="211"/>
      <c r="N33" s="211"/>
      <c r="O33" s="211"/>
      <c r="P33" s="211"/>
      <c r="Q33" s="211"/>
      <c r="R33" s="211"/>
      <c r="S33" s="211"/>
      <c r="T33" s="211"/>
      <c r="U33" s="211"/>
      <c r="V33" s="211"/>
      <c r="W33" s="211"/>
      <c r="X33" s="211"/>
      <c r="Y33" s="211"/>
      <c r="Z33" s="211"/>
      <c r="AA33" s="211"/>
      <c r="AB33" s="211"/>
      <c r="AC33" s="211"/>
      <c r="AD33" s="211"/>
    </row>
    <row r="34" spans="1:30" ht="11.4" customHeight="1">
      <c r="A34" s="501" t="s">
        <v>5628</v>
      </c>
      <c r="B34" s="502"/>
      <c r="C34" s="502"/>
      <c r="D34" s="502"/>
      <c r="E34" s="502"/>
      <c r="F34" s="502"/>
      <c r="G34" s="503"/>
      <c r="H34" s="501" t="s">
        <v>5638</v>
      </c>
      <c r="I34" s="502"/>
      <c r="J34" s="502"/>
      <c r="K34" s="502"/>
      <c r="L34" s="503"/>
      <c r="M34" s="504" t="s">
        <v>5639</v>
      </c>
      <c r="N34" s="505"/>
      <c r="O34" s="504" t="s">
        <v>5640</v>
      </c>
      <c r="P34" s="506"/>
      <c r="Q34" s="506"/>
      <c r="R34" s="505"/>
      <c r="S34" s="504" t="s">
        <v>5641</v>
      </c>
      <c r="T34" s="506"/>
      <c r="U34" s="506"/>
      <c r="V34" s="505"/>
      <c r="W34" s="504" t="s">
        <v>5631</v>
      </c>
      <c r="X34" s="506"/>
      <c r="Y34" s="506"/>
      <c r="Z34" s="506"/>
      <c r="AA34" s="505"/>
      <c r="AB34" s="504" t="s">
        <v>5642</v>
      </c>
      <c r="AC34" s="506"/>
      <c r="AD34" s="505"/>
    </row>
    <row r="35" spans="1:30" ht="11.4" customHeight="1">
      <c r="A35" s="507" t="s">
        <v>5643</v>
      </c>
      <c r="B35" s="508"/>
      <c r="C35" s="508"/>
      <c r="D35" s="508"/>
      <c r="E35" s="508"/>
      <c r="F35" s="508"/>
      <c r="G35" s="509"/>
      <c r="H35" s="507" t="s">
        <v>5644</v>
      </c>
      <c r="I35" s="508"/>
      <c r="J35" s="508"/>
      <c r="K35" s="508"/>
      <c r="L35" s="509"/>
      <c r="M35" s="510">
        <v>7.19</v>
      </c>
      <c r="N35" s="511"/>
      <c r="O35" s="512">
        <v>20.21</v>
      </c>
      <c r="P35" s="513"/>
      <c r="Q35" s="513"/>
      <c r="R35" s="514"/>
      <c r="S35" s="515">
        <v>181.15</v>
      </c>
      <c r="T35" s="516"/>
      <c r="U35" s="516"/>
      <c r="V35" s="517"/>
      <c r="W35" s="518">
        <v>0.2</v>
      </c>
      <c r="X35" s="519"/>
      <c r="Y35" s="519"/>
      <c r="Z35" s="519"/>
      <c r="AA35" s="520"/>
      <c r="AB35" s="510">
        <v>4.04</v>
      </c>
      <c r="AC35" s="528"/>
      <c r="AD35" s="511"/>
    </row>
    <row r="36" spans="1:30" ht="11.4" customHeight="1">
      <c r="A36" s="521" t="s">
        <v>5646</v>
      </c>
      <c r="B36" s="521"/>
      <c r="C36" s="521"/>
      <c r="D36" s="521"/>
      <c r="E36" s="521"/>
      <c r="F36" s="521"/>
      <c r="G36" s="521"/>
      <c r="H36" s="521"/>
      <c r="I36" s="521"/>
      <c r="J36" s="521"/>
      <c r="K36" s="521"/>
      <c r="L36" s="521"/>
      <c r="M36" s="521"/>
      <c r="N36" s="521"/>
      <c r="O36" s="521"/>
      <c r="P36" s="521"/>
      <c r="Q36" s="521"/>
      <c r="R36" s="521"/>
      <c r="S36" s="521"/>
      <c r="T36" s="521"/>
      <c r="U36" s="521"/>
      <c r="V36" s="521"/>
      <c r="W36" s="521"/>
      <c r="X36" s="521"/>
      <c r="Y36" s="510">
        <v>4.04</v>
      </c>
      <c r="Z36" s="528"/>
      <c r="AA36" s="528"/>
      <c r="AB36" s="528"/>
      <c r="AC36" s="528"/>
      <c r="AD36" s="511"/>
    </row>
    <row r="37" spans="1:30" ht="10.8" customHeight="1">
      <c r="A37" s="211"/>
      <c r="B37" s="211"/>
      <c r="C37" s="211"/>
      <c r="D37" s="211"/>
      <c r="E37" s="211"/>
      <c r="F37" s="211"/>
      <c r="G37" s="211"/>
      <c r="H37" s="211"/>
      <c r="I37" s="211"/>
      <c r="J37" s="211"/>
      <c r="K37" s="211"/>
      <c r="L37" s="211"/>
      <c r="M37" s="211"/>
      <c r="N37" s="211"/>
      <c r="O37" s="211"/>
      <c r="P37" s="211"/>
      <c r="Q37" s="211"/>
      <c r="R37" s="211"/>
      <c r="S37" s="211"/>
      <c r="T37" s="211"/>
      <c r="U37" s="211"/>
      <c r="V37" s="211"/>
      <c r="W37" s="211"/>
      <c r="X37" s="211"/>
      <c r="Y37" s="211"/>
      <c r="Z37" s="211"/>
      <c r="AA37" s="211"/>
      <c r="AB37" s="211"/>
      <c r="AC37" s="211"/>
      <c r="AD37" s="211"/>
    </row>
    <row r="38" spans="1:30" ht="11.4" customHeight="1">
      <c r="A38" s="501" t="s">
        <v>5628</v>
      </c>
      <c r="B38" s="502"/>
      <c r="C38" s="502"/>
      <c r="D38" s="502"/>
      <c r="E38" s="502"/>
      <c r="F38" s="502"/>
      <c r="G38" s="503"/>
      <c r="H38" s="501" t="s">
        <v>5629</v>
      </c>
      <c r="I38" s="502"/>
      <c r="J38" s="502"/>
      <c r="K38" s="502"/>
      <c r="L38" s="502"/>
      <c r="M38" s="502"/>
      <c r="N38" s="502"/>
      <c r="O38" s="503"/>
      <c r="P38" s="522" t="s">
        <v>180</v>
      </c>
      <c r="Q38" s="523"/>
      <c r="R38" s="523"/>
      <c r="S38" s="524"/>
      <c r="T38" s="504" t="s">
        <v>5630</v>
      </c>
      <c r="U38" s="506"/>
      <c r="V38" s="506"/>
      <c r="W38" s="505"/>
      <c r="X38" s="504" t="s">
        <v>5631</v>
      </c>
      <c r="Y38" s="506"/>
      <c r="Z38" s="506"/>
      <c r="AA38" s="506"/>
      <c r="AB38" s="505"/>
      <c r="AC38" s="504" t="s">
        <v>5632</v>
      </c>
      <c r="AD38" s="505"/>
    </row>
    <row r="39" spans="1:30" ht="45.9" customHeight="1">
      <c r="A39" s="507" t="s">
        <v>7761</v>
      </c>
      <c r="B39" s="508"/>
      <c r="C39" s="508"/>
      <c r="D39" s="508"/>
      <c r="E39" s="508"/>
      <c r="F39" s="508"/>
      <c r="G39" s="509"/>
      <c r="H39" s="507" t="s">
        <v>3934</v>
      </c>
      <c r="I39" s="508"/>
      <c r="J39" s="508"/>
      <c r="K39" s="508"/>
      <c r="L39" s="508"/>
      <c r="M39" s="508"/>
      <c r="N39" s="508"/>
      <c r="O39" s="509"/>
      <c r="P39" s="525" t="s">
        <v>71</v>
      </c>
      <c r="Q39" s="526"/>
      <c r="R39" s="526"/>
      <c r="S39" s="527"/>
      <c r="T39" s="512">
        <v>17.350000000000001</v>
      </c>
      <c r="U39" s="513"/>
      <c r="V39" s="513"/>
      <c r="W39" s="514"/>
      <c r="X39" s="518">
        <v>0.80100000000000005</v>
      </c>
      <c r="Y39" s="519"/>
      <c r="Z39" s="519"/>
      <c r="AA39" s="519"/>
      <c r="AB39" s="520"/>
      <c r="AC39" s="512">
        <v>13.89</v>
      </c>
      <c r="AD39" s="514"/>
    </row>
    <row r="40" spans="1:30" ht="11.4" customHeight="1">
      <c r="A40" s="521" t="s">
        <v>5633</v>
      </c>
      <c r="B40" s="521"/>
      <c r="C40" s="521"/>
      <c r="D40" s="521"/>
      <c r="E40" s="521"/>
      <c r="F40" s="521"/>
      <c r="G40" s="521"/>
      <c r="H40" s="521"/>
      <c r="I40" s="521"/>
      <c r="J40" s="521"/>
      <c r="K40" s="521"/>
      <c r="L40" s="521"/>
      <c r="M40" s="521"/>
      <c r="N40" s="521"/>
      <c r="O40" s="521"/>
      <c r="P40" s="521"/>
      <c r="Q40" s="521"/>
      <c r="R40" s="521"/>
      <c r="S40" s="521"/>
      <c r="T40" s="521"/>
      <c r="U40" s="521"/>
      <c r="V40" s="521"/>
      <c r="W40" s="521"/>
      <c r="X40" s="521"/>
      <c r="Y40" s="512">
        <v>13.89</v>
      </c>
      <c r="Z40" s="513"/>
      <c r="AA40" s="513"/>
      <c r="AB40" s="513"/>
      <c r="AC40" s="513"/>
      <c r="AD40" s="514"/>
    </row>
    <row r="41" spans="1:30" ht="10.8" customHeight="1">
      <c r="A41" s="211"/>
      <c r="B41" s="211"/>
      <c r="C41" s="211"/>
      <c r="D41" s="211"/>
      <c r="E41" s="211"/>
      <c r="F41" s="211"/>
      <c r="G41" s="211"/>
      <c r="H41" s="211"/>
      <c r="I41" s="211"/>
      <c r="J41" s="211"/>
      <c r="K41" s="211"/>
      <c r="L41" s="211"/>
      <c r="M41" s="211"/>
      <c r="N41" s="211"/>
      <c r="O41" s="211"/>
      <c r="P41" s="211"/>
      <c r="Q41" s="211"/>
      <c r="R41" s="211"/>
      <c r="S41" s="211"/>
      <c r="T41" s="211"/>
      <c r="U41" s="211"/>
      <c r="V41" s="211"/>
      <c r="W41" s="211"/>
      <c r="X41" s="211"/>
      <c r="Y41" s="211"/>
      <c r="Z41" s="211"/>
      <c r="AA41" s="211"/>
      <c r="AB41" s="211"/>
      <c r="AC41" s="211"/>
      <c r="AD41" s="211"/>
    </row>
    <row r="42" spans="1:30" ht="11.4" customHeight="1">
      <c r="A42" s="504" t="s">
        <v>5634</v>
      </c>
      <c r="B42" s="506"/>
      <c r="C42" s="506"/>
      <c r="D42" s="506"/>
      <c r="E42" s="506"/>
      <c r="F42" s="506"/>
      <c r="G42" s="506"/>
      <c r="H42" s="506"/>
      <c r="I42" s="506"/>
      <c r="J42" s="506"/>
      <c r="K42" s="506"/>
      <c r="L42" s="506"/>
      <c r="M42" s="506"/>
      <c r="N42" s="506"/>
      <c r="O42" s="506"/>
      <c r="P42" s="506"/>
      <c r="Q42" s="506"/>
      <c r="R42" s="506"/>
      <c r="S42" s="506"/>
      <c r="T42" s="506"/>
      <c r="U42" s="506"/>
      <c r="V42" s="506"/>
      <c r="W42" s="506"/>
      <c r="X42" s="505"/>
      <c r="Y42" s="537">
        <v>17.93</v>
      </c>
      <c r="Z42" s="538"/>
      <c r="AA42" s="538"/>
      <c r="AB42" s="538"/>
      <c r="AC42" s="538"/>
      <c r="AD42" s="539"/>
    </row>
    <row r="43" spans="1:30" ht="11.4" customHeight="1">
      <c r="A43" s="504" t="s">
        <v>5635</v>
      </c>
      <c r="B43" s="506"/>
      <c r="C43" s="506"/>
      <c r="D43" s="506"/>
      <c r="E43" s="506"/>
      <c r="F43" s="506"/>
      <c r="G43" s="506"/>
      <c r="H43" s="506"/>
      <c r="I43" s="506"/>
      <c r="J43" s="506"/>
      <c r="K43" s="506"/>
      <c r="L43" s="506"/>
      <c r="M43" s="506"/>
      <c r="N43" s="506"/>
      <c r="O43" s="506"/>
      <c r="P43" s="506"/>
      <c r="Q43" s="506"/>
      <c r="R43" s="506"/>
      <c r="S43" s="506"/>
      <c r="T43" s="506"/>
      <c r="U43" s="506"/>
      <c r="V43" s="506"/>
      <c r="W43" s="506"/>
      <c r="X43" s="505"/>
      <c r="Y43" s="544">
        <v>4.49</v>
      </c>
      <c r="Z43" s="545"/>
      <c r="AA43" s="545"/>
      <c r="AB43" s="545"/>
      <c r="AC43" s="545"/>
      <c r="AD43" s="546"/>
    </row>
    <row r="44" spans="1:30" ht="11.4" customHeight="1">
      <c r="A44" s="504" t="s">
        <v>5636</v>
      </c>
      <c r="B44" s="506"/>
      <c r="C44" s="506"/>
      <c r="D44" s="506"/>
      <c r="E44" s="506"/>
      <c r="F44" s="506"/>
      <c r="G44" s="506"/>
      <c r="H44" s="506"/>
      <c r="I44" s="506"/>
      <c r="J44" s="506"/>
      <c r="K44" s="506"/>
      <c r="L44" s="506"/>
      <c r="M44" s="506"/>
      <c r="N44" s="506"/>
      <c r="O44" s="506"/>
      <c r="P44" s="506"/>
      <c r="Q44" s="506"/>
      <c r="R44" s="506"/>
      <c r="S44" s="506"/>
      <c r="T44" s="506"/>
      <c r="U44" s="506"/>
      <c r="V44" s="506"/>
      <c r="W44" s="506"/>
      <c r="X44" s="505"/>
      <c r="Y44" s="537">
        <v>22.42</v>
      </c>
      <c r="Z44" s="538"/>
      <c r="AA44" s="538"/>
      <c r="AB44" s="538"/>
      <c r="AC44" s="538"/>
      <c r="AD44" s="539"/>
    </row>
    <row r="45" spans="1:30" ht="10.8" customHeight="1">
      <c r="A45" s="211"/>
      <c r="B45" s="211"/>
      <c r="C45" s="211"/>
      <c r="D45" s="211"/>
      <c r="E45" s="211"/>
      <c r="F45" s="211"/>
      <c r="G45" s="211"/>
      <c r="H45" s="211"/>
      <c r="I45" s="211"/>
      <c r="J45" s="211"/>
      <c r="K45" s="211"/>
      <c r="L45" s="211"/>
      <c r="M45" s="211"/>
      <c r="N45" s="211"/>
      <c r="O45" s="211"/>
      <c r="P45" s="211"/>
      <c r="Q45" s="211"/>
      <c r="R45" s="211"/>
      <c r="S45" s="211"/>
      <c r="T45" s="211"/>
      <c r="U45" s="211"/>
      <c r="V45" s="211"/>
      <c r="W45" s="211"/>
      <c r="X45" s="211"/>
      <c r="Y45" s="211"/>
      <c r="Z45" s="211"/>
      <c r="AA45" s="211"/>
      <c r="AB45" s="211"/>
      <c r="AC45" s="211"/>
      <c r="AD45" s="211"/>
    </row>
    <row r="46" spans="1:30" ht="13.35" customHeight="1">
      <c r="A46" s="540" t="s">
        <v>5637</v>
      </c>
      <c r="B46" s="540"/>
      <c r="C46" s="540"/>
      <c r="D46" s="540"/>
      <c r="E46" s="540"/>
      <c r="F46" s="540"/>
      <c r="G46" s="540"/>
      <c r="H46" s="540"/>
      <c r="I46" s="540"/>
      <c r="J46" s="540"/>
      <c r="K46" s="540"/>
      <c r="L46" s="540"/>
      <c r="M46" s="540"/>
      <c r="N46" s="540"/>
      <c r="O46" s="540"/>
      <c r="P46" s="540"/>
      <c r="Q46" s="540"/>
      <c r="R46" s="540"/>
      <c r="S46" s="540"/>
      <c r="T46" s="540"/>
      <c r="U46" s="540"/>
      <c r="V46" s="540"/>
      <c r="W46" s="540"/>
      <c r="X46" s="540"/>
      <c r="Y46" s="540"/>
      <c r="Z46" s="540"/>
      <c r="AA46" s="540"/>
      <c r="AB46" s="540"/>
      <c r="AC46" s="540"/>
      <c r="AD46" s="540"/>
    </row>
    <row r="47" spans="1:30" ht="10.8" customHeight="1">
      <c r="A47" s="211"/>
      <c r="B47" s="211"/>
      <c r="C47" s="211"/>
      <c r="D47" s="211"/>
      <c r="E47" s="211"/>
      <c r="F47" s="211"/>
      <c r="G47" s="211"/>
      <c r="H47" s="211"/>
      <c r="I47" s="211"/>
      <c r="J47" s="211"/>
      <c r="K47" s="211"/>
      <c r="L47" s="211"/>
      <c r="M47" s="211"/>
      <c r="N47" s="211"/>
      <c r="O47" s="211"/>
      <c r="P47" s="211"/>
      <c r="Q47" s="211"/>
      <c r="R47" s="211"/>
      <c r="S47" s="211"/>
      <c r="T47" s="211"/>
      <c r="U47" s="211"/>
      <c r="V47" s="211"/>
      <c r="W47" s="211"/>
      <c r="X47" s="211"/>
      <c r="Y47" s="211"/>
      <c r="Z47" s="211"/>
      <c r="AA47" s="211"/>
      <c r="AB47" s="211"/>
      <c r="AC47" s="211"/>
      <c r="AD47" s="211"/>
    </row>
    <row r="48" spans="1:30" ht="11.4" customHeight="1">
      <c r="A48" s="211" t="s">
        <v>7494</v>
      </c>
      <c r="B48" s="211"/>
      <c r="C48" s="211"/>
      <c r="D48" s="211"/>
      <c r="E48" s="211"/>
      <c r="F48" s="211"/>
      <c r="G48" s="211"/>
      <c r="H48" s="211"/>
      <c r="I48" s="211"/>
      <c r="J48" s="211"/>
      <c r="K48" s="211"/>
      <c r="L48" s="211"/>
      <c r="M48" s="211"/>
      <c r="N48" s="211"/>
      <c r="O48" s="211"/>
      <c r="P48" s="211"/>
      <c r="Q48" s="211"/>
      <c r="R48" s="211"/>
      <c r="S48" s="211"/>
      <c r="T48" s="211"/>
      <c r="U48" s="211"/>
      <c r="V48" s="211"/>
      <c r="W48" s="211"/>
      <c r="X48" s="211"/>
      <c r="Y48" s="211" t="s">
        <v>5627</v>
      </c>
      <c r="Z48" s="211"/>
      <c r="AA48" s="211"/>
      <c r="AB48" s="211"/>
      <c r="AC48" s="211"/>
      <c r="AD48" s="211"/>
    </row>
    <row r="49" spans="1:30" ht="11.4" customHeight="1">
      <c r="A49" s="211" t="s">
        <v>7491</v>
      </c>
      <c r="B49" s="211"/>
      <c r="C49" s="211"/>
      <c r="D49" s="211"/>
      <c r="E49" s="211"/>
      <c r="F49" s="211"/>
      <c r="G49" s="211"/>
      <c r="H49" s="211"/>
      <c r="I49" s="211"/>
      <c r="J49" s="211"/>
      <c r="K49" s="211"/>
      <c r="L49" s="211"/>
      <c r="M49" s="211"/>
      <c r="N49" s="211"/>
      <c r="O49" s="211"/>
      <c r="P49" s="211"/>
      <c r="Q49" s="211"/>
      <c r="R49" s="211"/>
      <c r="S49" s="211"/>
      <c r="T49" s="211"/>
      <c r="U49" s="211"/>
      <c r="V49" s="211"/>
      <c r="W49" s="211"/>
      <c r="X49" s="211"/>
      <c r="Y49" s="211"/>
      <c r="Z49" s="211"/>
      <c r="AA49" s="211"/>
      <c r="AB49" s="211"/>
      <c r="AC49" s="211"/>
      <c r="AD49" s="211"/>
    </row>
    <row r="50" spans="1:30" ht="10.8" customHeight="1">
      <c r="A50" s="211"/>
      <c r="B50" s="211"/>
      <c r="C50" s="211"/>
      <c r="D50" s="211"/>
      <c r="E50" s="211"/>
      <c r="F50" s="211"/>
      <c r="G50" s="211"/>
      <c r="H50" s="211"/>
      <c r="I50" s="211"/>
      <c r="J50" s="211"/>
      <c r="K50" s="211"/>
      <c r="L50" s="211"/>
      <c r="M50" s="211"/>
      <c r="N50" s="211"/>
      <c r="O50" s="211"/>
      <c r="P50" s="211"/>
      <c r="Q50" s="211"/>
      <c r="R50" s="211"/>
      <c r="S50" s="211"/>
      <c r="T50" s="211"/>
      <c r="U50" s="211"/>
      <c r="V50" s="211"/>
      <c r="W50" s="211"/>
      <c r="X50" s="211"/>
      <c r="Y50" s="211"/>
      <c r="Z50" s="211"/>
      <c r="AA50" s="211"/>
      <c r="AB50" s="211"/>
      <c r="AC50" s="211"/>
      <c r="AD50" s="211"/>
    </row>
    <row r="51" spans="1:30" ht="11.4" customHeight="1">
      <c r="A51" s="501" t="s">
        <v>5628</v>
      </c>
      <c r="B51" s="502"/>
      <c r="C51" s="502"/>
      <c r="D51" s="502"/>
      <c r="E51" s="502"/>
      <c r="F51" s="502"/>
      <c r="G51" s="503"/>
      <c r="H51" s="501" t="s">
        <v>5638</v>
      </c>
      <c r="I51" s="502"/>
      <c r="J51" s="502"/>
      <c r="K51" s="502"/>
      <c r="L51" s="503"/>
      <c r="M51" s="504" t="s">
        <v>5639</v>
      </c>
      <c r="N51" s="505"/>
      <c r="O51" s="504" t="s">
        <v>5640</v>
      </c>
      <c r="P51" s="506"/>
      <c r="Q51" s="506"/>
      <c r="R51" s="505"/>
      <c r="S51" s="504" t="s">
        <v>5641</v>
      </c>
      <c r="T51" s="506"/>
      <c r="U51" s="506"/>
      <c r="V51" s="505"/>
      <c r="W51" s="504" t="s">
        <v>5631</v>
      </c>
      <c r="X51" s="506"/>
      <c r="Y51" s="506"/>
      <c r="Z51" s="506"/>
      <c r="AA51" s="505"/>
      <c r="AB51" s="504" t="s">
        <v>5642</v>
      </c>
      <c r="AC51" s="506"/>
      <c r="AD51" s="505"/>
    </row>
    <row r="52" spans="1:30" ht="11.4" customHeight="1">
      <c r="A52" s="507" t="s">
        <v>5656</v>
      </c>
      <c r="B52" s="508"/>
      <c r="C52" s="508"/>
      <c r="D52" s="508"/>
      <c r="E52" s="508"/>
      <c r="F52" s="508"/>
      <c r="G52" s="509"/>
      <c r="H52" s="507" t="s">
        <v>5657</v>
      </c>
      <c r="I52" s="508"/>
      <c r="J52" s="508"/>
      <c r="K52" s="508"/>
      <c r="L52" s="509"/>
      <c r="M52" s="512">
        <v>11.56</v>
      </c>
      <c r="N52" s="514"/>
      <c r="O52" s="512">
        <v>29.79</v>
      </c>
      <c r="P52" s="513"/>
      <c r="Q52" s="513"/>
      <c r="R52" s="514"/>
      <c r="S52" s="515">
        <v>157.77000000000001</v>
      </c>
      <c r="T52" s="516"/>
      <c r="U52" s="516"/>
      <c r="V52" s="517"/>
      <c r="W52" s="518">
        <v>0.1</v>
      </c>
      <c r="X52" s="519"/>
      <c r="Y52" s="519"/>
      <c r="Z52" s="519"/>
      <c r="AA52" s="520"/>
      <c r="AB52" s="510">
        <v>2.97</v>
      </c>
      <c r="AC52" s="528"/>
      <c r="AD52" s="511"/>
    </row>
    <row r="53" spans="1:30" ht="11.4" customHeight="1">
      <c r="A53" s="521" t="s">
        <v>5646</v>
      </c>
      <c r="B53" s="521"/>
      <c r="C53" s="521"/>
      <c r="D53" s="521"/>
      <c r="E53" s="521"/>
      <c r="F53" s="521"/>
      <c r="G53" s="521"/>
      <c r="H53" s="521"/>
      <c r="I53" s="521"/>
      <c r="J53" s="521"/>
      <c r="K53" s="521"/>
      <c r="L53" s="521"/>
      <c r="M53" s="521"/>
      <c r="N53" s="521"/>
      <c r="O53" s="521"/>
      <c r="P53" s="521"/>
      <c r="Q53" s="521"/>
      <c r="R53" s="521"/>
      <c r="S53" s="521"/>
      <c r="T53" s="521"/>
      <c r="U53" s="521"/>
      <c r="V53" s="521"/>
      <c r="W53" s="521"/>
      <c r="X53" s="521"/>
      <c r="Y53" s="510">
        <v>2.97</v>
      </c>
      <c r="Z53" s="528"/>
      <c r="AA53" s="528"/>
      <c r="AB53" s="528"/>
      <c r="AC53" s="528"/>
      <c r="AD53" s="511"/>
    </row>
    <row r="54" spans="1:30" ht="10.8" customHeight="1">
      <c r="A54" s="211"/>
      <c r="B54" s="211"/>
      <c r="C54" s="211"/>
      <c r="D54" s="211"/>
      <c r="E54" s="211"/>
      <c r="F54" s="211"/>
      <c r="G54" s="211"/>
      <c r="H54" s="211"/>
      <c r="I54" s="211"/>
      <c r="J54" s="211"/>
      <c r="K54" s="211"/>
      <c r="L54" s="211"/>
      <c r="M54" s="211"/>
      <c r="N54" s="211"/>
      <c r="O54" s="211"/>
      <c r="P54" s="211"/>
      <c r="Q54" s="211"/>
      <c r="R54" s="211"/>
      <c r="S54" s="211"/>
      <c r="T54" s="211"/>
      <c r="U54" s="211"/>
      <c r="V54" s="211"/>
      <c r="W54" s="211"/>
      <c r="X54" s="211"/>
      <c r="Y54" s="211"/>
      <c r="Z54" s="211"/>
      <c r="AA54" s="211"/>
      <c r="AB54" s="211"/>
      <c r="AC54" s="211"/>
      <c r="AD54" s="211"/>
    </row>
    <row r="55" spans="1:30" ht="11.4" customHeight="1">
      <c r="A55" s="501" t="s">
        <v>5628</v>
      </c>
      <c r="B55" s="502"/>
      <c r="C55" s="502"/>
      <c r="D55" s="502"/>
      <c r="E55" s="502"/>
      <c r="F55" s="502"/>
      <c r="G55" s="503"/>
      <c r="H55" s="501" t="s">
        <v>5629</v>
      </c>
      <c r="I55" s="502"/>
      <c r="J55" s="502"/>
      <c r="K55" s="502"/>
      <c r="L55" s="502"/>
      <c r="M55" s="502"/>
      <c r="N55" s="502"/>
      <c r="O55" s="503"/>
      <c r="P55" s="522" t="s">
        <v>180</v>
      </c>
      <c r="Q55" s="523"/>
      <c r="R55" s="523"/>
      <c r="S55" s="524"/>
      <c r="T55" s="504" t="s">
        <v>5630</v>
      </c>
      <c r="U55" s="506"/>
      <c r="V55" s="506"/>
      <c r="W55" s="505"/>
      <c r="X55" s="504" t="s">
        <v>5631</v>
      </c>
      <c r="Y55" s="506"/>
      <c r="Z55" s="506"/>
      <c r="AA55" s="506"/>
      <c r="AB55" s="505"/>
      <c r="AC55" s="504" t="s">
        <v>5632</v>
      </c>
      <c r="AD55" s="505"/>
    </row>
    <row r="56" spans="1:30" ht="22.95" customHeight="1">
      <c r="A56" s="507" t="s">
        <v>7495</v>
      </c>
      <c r="B56" s="508"/>
      <c r="C56" s="508"/>
      <c r="D56" s="508"/>
      <c r="E56" s="508"/>
      <c r="F56" s="508"/>
      <c r="G56" s="509"/>
      <c r="H56" s="507" t="s">
        <v>558</v>
      </c>
      <c r="I56" s="508"/>
      <c r="J56" s="508"/>
      <c r="K56" s="508"/>
      <c r="L56" s="508"/>
      <c r="M56" s="508"/>
      <c r="N56" s="508"/>
      <c r="O56" s="509"/>
      <c r="P56" s="525" t="s">
        <v>71</v>
      </c>
      <c r="Q56" s="526"/>
      <c r="R56" s="526"/>
      <c r="S56" s="527"/>
      <c r="T56" s="510">
        <v>3.65</v>
      </c>
      <c r="U56" s="528"/>
      <c r="V56" s="528"/>
      <c r="W56" s="511"/>
      <c r="X56" s="518">
        <v>1</v>
      </c>
      <c r="Y56" s="519"/>
      <c r="Z56" s="519"/>
      <c r="AA56" s="519"/>
      <c r="AB56" s="520"/>
      <c r="AC56" s="510">
        <v>3.65</v>
      </c>
      <c r="AD56" s="511"/>
    </row>
    <row r="57" spans="1:30" ht="11.4" customHeight="1">
      <c r="A57" s="521" t="s">
        <v>5633</v>
      </c>
      <c r="B57" s="521"/>
      <c r="C57" s="521"/>
      <c r="D57" s="521"/>
      <c r="E57" s="521"/>
      <c r="F57" s="521"/>
      <c r="G57" s="521"/>
      <c r="H57" s="521"/>
      <c r="I57" s="521"/>
      <c r="J57" s="521"/>
      <c r="K57" s="521"/>
      <c r="L57" s="521"/>
      <c r="M57" s="521"/>
      <c r="N57" s="521"/>
      <c r="O57" s="521"/>
      <c r="P57" s="521"/>
      <c r="Q57" s="521"/>
      <c r="R57" s="521"/>
      <c r="S57" s="521"/>
      <c r="T57" s="521"/>
      <c r="U57" s="521"/>
      <c r="V57" s="521"/>
      <c r="W57" s="521"/>
      <c r="X57" s="521"/>
      <c r="Y57" s="510">
        <v>3.65</v>
      </c>
      <c r="Z57" s="528"/>
      <c r="AA57" s="528"/>
      <c r="AB57" s="528"/>
      <c r="AC57" s="528"/>
      <c r="AD57" s="511"/>
    </row>
    <row r="58" spans="1:30" ht="10.8" customHeight="1">
      <c r="A58" s="211"/>
      <c r="B58" s="211"/>
      <c r="C58" s="211"/>
      <c r="D58" s="211"/>
      <c r="E58" s="211"/>
      <c r="F58" s="211"/>
      <c r="G58" s="211"/>
      <c r="H58" s="211"/>
      <c r="I58" s="211"/>
      <c r="J58" s="211"/>
      <c r="K58" s="211"/>
      <c r="L58" s="211"/>
      <c r="M58" s="211"/>
      <c r="N58" s="211"/>
      <c r="O58" s="211"/>
      <c r="P58" s="211"/>
      <c r="Q58" s="211"/>
      <c r="R58" s="211"/>
      <c r="S58" s="211"/>
      <c r="T58" s="211"/>
      <c r="U58" s="211"/>
      <c r="V58" s="211"/>
      <c r="W58" s="211"/>
      <c r="X58" s="211"/>
      <c r="Y58" s="211"/>
      <c r="Z58" s="211"/>
      <c r="AA58" s="211"/>
      <c r="AB58" s="211"/>
      <c r="AC58" s="211"/>
      <c r="AD58" s="211"/>
    </row>
    <row r="59" spans="1:30" ht="11.4" customHeight="1">
      <c r="A59" s="504" t="s">
        <v>5634</v>
      </c>
      <c r="B59" s="506"/>
      <c r="C59" s="506"/>
      <c r="D59" s="506"/>
      <c r="E59" s="506"/>
      <c r="F59" s="506"/>
      <c r="G59" s="506"/>
      <c r="H59" s="506"/>
      <c r="I59" s="506"/>
      <c r="J59" s="506"/>
      <c r="K59" s="506"/>
      <c r="L59" s="506"/>
      <c r="M59" s="506"/>
      <c r="N59" s="506"/>
      <c r="O59" s="506"/>
      <c r="P59" s="506"/>
      <c r="Q59" s="506"/>
      <c r="R59" s="506"/>
      <c r="S59" s="506"/>
      <c r="T59" s="506"/>
      <c r="U59" s="506"/>
      <c r="V59" s="506"/>
      <c r="W59" s="506"/>
      <c r="X59" s="505"/>
      <c r="Y59" s="544">
        <v>6.62</v>
      </c>
      <c r="Z59" s="545"/>
      <c r="AA59" s="545"/>
      <c r="AB59" s="545"/>
      <c r="AC59" s="545"/>
      <c r="AD59" s="546"/>
    </row>
    <row r="60" spans="1:30" ht="11.4" customHeight="1">
      <c r="A60" s="504" t="s">
        <v>5635</v>
      </c>
      <c r="B60" s="506"/>
      <c r="C60" s="506"/>
      <c r="D60" s="506"/>
      <c r="E60" s="506"/>
      <c r="F60" s="506"/>
      <c r="G60" s="506"/>
      <c r="H60" s="506"/>
      <c r="I60" s="506"/>
      <c r="J60" s="506"/>
      <c r="K60" s="506"/>
      <c r="L60" s="506"/>
      <c r="M60" s="506"/>
      <c r="N60" s="506"/>
      <c r="O60" s="506"/>
      <c r="P60" s="506"/>
      <c r="Q60" s="506"/>
      <c r="R60" s="506"/>
      <c r="S60" s="506"/>
      <c r="T60" s="506"/>
      <c r="U60" s="506"/>
      <c r="V60" s="506"/>
      <c r="W60" s="506"/>
      <c r="X60" s="505"/>
      <c r="Y60" s="544">
        <v>1.65</v>
      </c>
      <c r="Z60" s="545"/>
      <c r="AA60" s="545"/>
      <c r="AB60" s="545"/>
      <c r="AC60" s="545"/>
      <c r="AD60" s="546"/>
    </row>
    <row r="61" spans="1:30" ht="11.4" customHeight="1">
      <c r="A61" s="504" t="s">
        <v>5636</v>
      </c>
      <c r="B61" s="506"/>
      <c r="C61" s="506"/>
      <c r="D61" s="506"/>
      <c r="E61" s="506"/>
      <c r="F61" s="506"/>
      <c r="G61" s="506"/>
      <c r="H61" s="506"/>
      <c r="I61" s="506"/>
      <c r="J61" s="506"/>
      <c r="K61" s="506"/>
      <c r="L61" s="506"/>
      <c r="M61" s="506"/>
      <c r="N61" s="506"/>
      <c r="O61" s="506"/>
      <c r="P61" s="506"/>
      <c r="Q61" s="506"/>
      <c r="R61" s="506"/>
      <c r="S61" s="506"/>
      <c r="T61" s="506"/>
      <c r="U61" s="506"/>
      <c r="V61" s="506"/>
      <c r="W61" s="506"/>
      <c r="X61" s="505"/>
      <c r="Y61" s="544">
        <v>8.27</v>
      </c>
      <c r="Z61" s="545"/>
      <c r="AA61" s="545"/>
      <c r="AB61" s="545"/>
      <c r="AC61" s="545"/>
      <c r="AD61" s="546"/>
    </row>
    <row r="62" spans="1:30" ht="10.8" customHeight="1">
      <c r="A62" s="211"/>
      <c r="B62" s="211"/>
      <c r="C62" s="211"/>
      <c r="D62" s="211"/>
      <c r="E62" s="211"/>
      <c r="F62" s="211"/>
      <c r="G62" s="211"/>
      <c r="H62" s="211"/>
      <c r="I62" s="211"/>
      <c r="J62" s="211"/>
      <c r="K62" s="211"/>
      <c r="L62" s="211"/>
      <c r="M62" s="211"/>
      <c r="N62" s="211"/>
      <c r="O62" s="211"/>
      <c r="P62" s="211"/>
      <c r="Q62" s="211"/>
      <c r="R62" s="211"/>
      <c r="S62" s="211"/>
      <c r="T62" s="211"/>
      <c r="U62" s="211"/>
      <c r="V62" s="211"/>
      <c r="W62" s="211"/>
      <c r="X62" s="211"/>
      <c r="Y62" s="211"/>
      <c r="Z62" s="211"/>
      <c r="AA62" s="211"/>
      <c r="AB62" s="211"/>
      <c r="AC62" s="211"/>
      <c r="AD62" s="211"/>
    </row>
    <row r="63" spans="1:30" ht="13.35" customHeight="1">
      <c r="A63" s="540" t="s">
        <v>5637</v>
      </c>
      <c r="B63" s="540"/>
      <c r="C63" s="540"/>
      <c r="D63" s="540"/>
      <c r="E63" s="540"/>
      <c r="F63" s="540"/>
      <c r="G63" s="540"/>
      <c r="H63" s="540"/>
      <c r="I63" s="540"/>
      <c r="J63" s="540"/>
      <c r="K63" s="540"/>
      <c r="L63" s="540"/>
      <c r="M63" s="540"/>
      <c r="N63" s="540"/>
      <c r="O63" s="540"/>
      <c r="P63" s="540"/>
      <c r="Q63" s="540"/>
      <c r="R63" s="540"/>
      <c r="S63" s="540"/>
      <c r="T63" s="540"/>
      <c r="U63" s="540"/>
      <c r="V63" s="540"/>
      <c r="W63" s="540"/>
      <c r="X63" s="540"/>
      <c r="Y63" s="540"/>
      <c r="Z63" s="540"/>
      <c r="AA63" s="540"/>
      <c r="AB63" s="540"/>
      <c r="AC63" s="540"/>
      <c r="AD63" s="540"/>
    </row>
    <row r="64" spans="1:30" ht="10.8" customHeight="1">
      <c r="A64" s="211"/>
      <c r="B64" s="211"/>
      <c r="C64" s="211"/>
      <c r="D64" s="211"/>
      <c r="E64" s="211"/>
      <c r="F64" s="211"/>
      <c r="G64" s="211"/>
      <c r="H64" s="211"/>
      <c r="I64" s="211"/>
      <c r="J64" s="211"/>
      <c r="K64" s="211"/>
      <c r="L64" s="211"/>
      <c r="M64" s="211"/>
      <c r="N64" s="211"/>
      <c r="O64" s="211"/>
      <c r="P64" s="211"/>
      <c r="Q64" s="211"/>
      <c r="R64" s="211"/>
      <c r="S64" s="211"/>
      <c r="T64" s="211"/>
      <c r="U64" s="211"/>
      <c r="V64" s="211"/>
      <c r="W64" s="211"/>
      <c r="X64" s="211"/>
      <c r="Y64" s="211"/>
      <c r="Z64" s="211"/>
      <c r="AA64" s="211"/>
      <c r="AB64" s="211"/>
      <c r="AC64" s="211"/>
      <c r="AD64" s="211"/>
    </row>
    <row r="65" spans="1:30" ht="11.4" customHeight="1">
      <c r="A65" s="211" t="s">
        <v>7490</v>
      </c>
      <c r="B65" s="211"/>
      <c r="C65" s="211"/>
      <c r="D65" s="211"/>
      <c r="E65" s="211"/>
      <c r="F65" s="211"/>
      <c r="G65" s="211"/>
      <c r="H65" s="211"/>
      <c r="I65" s="211"/>
      <c r="J65" s="211"/>
      <c r="K65" s="211"/>
      <c r="L65" s="211"/>
      <c r="M65" s="211"/>
      <c r="N65" s="211"/>
      <c r="O65" s="211"/>
      <c r="P65" s="211"/>
      <c r="Q65" s="211"/>
      <c r="R65" s="211"/>
      <c r="S65" s="211"/>
      <c r="T65" s="211"/>
      <c r="U65" s="211"/>
      <c r="V65" s="211"/>
      <c r="W65" s="211"/>
      <c r="X65" s="211"/>
      <c r="Y65" s="211" t="s">
        <v>5627</v>
      </c>
      <c r="Z65" s="211"/>
      <c r="AA65" s="211"/>
      <c r="AB65" s="211"/>
      <c r="AC65" s="211"/>
      <c r="AD65" s="211"/>
    </row>
    <row r="66" spans="1:30" ht="11.4" customHeight="1">
      <c r="A66" s="211" t="s">
        <v>7491</v>
      </c>
      <c r="B66" s="211"/>
      <c r="C66" s="211"/>
      <c r="D66" s="211"/>
      <c r="E66" s="211"/>
      <c r="F66" s="211"/>
      <c r="G66" s="211"/>
      <c r="H66" s="211"/>
      <c r="I66" s="211"/>
      <c r="J66" s="211"/>
      <c r="K66" s="211"/>
      <c r="L66" s="211"/>
      <c r="M66" s="211"/>
      <c r="N66" s="211"/>
      <c r="O66" s="211"/>
      <c r="P66" s="211"/>
      <c r="Q66" s="211"/>
      <c r="R66" s="211"/>
      <c r="S66" s="211"/>
      <c r="T66" s="211"/>
      <c r="U66" s="211"/>
      <c r="V66" s="211"/>
      <c r="W66" s="211"/>
      <c r="X66" s="211"/>
      <c r="Y66" s="211"/>
      <c r="Z66" s="211"/>
      <c r="AA66" s="211"/>
      <c r="AB66" s="211"/>
      <c r="AC66" s="211"/>
      <c r="AD66" s="211"/>
    </row>
    <row r="67" spans="1:30" ht="10.8" customHeight="1">
      <c r="A67" s="211"/>
      <c r="B67" s="211"/>
      <c r="C67" s="211"/>
      <c r="D67" s="211"/>
      <c r="E67" s="211"/>
      <c r="F67" s="211"/>
      <c r="G67" s="211"/>
      <c r="H67" s="211"/>
      <c r="I67" s="211"/>
      <c r="J67" s="211"/>
      <c r="K67" s="211"/>
      <c r="L67" s="211"/>
      <c r="M67" s="211"/>
      <c r="N67" s="211"/>
      <c r="O67" s="211"/>
      <c r="P67" s="211"/>
      <c r="Q67" s="211"/>
      <c r="R67" s="211"/>
      <c r="S67" s="211"/>
      <c r="T67" s="211"/>
      <c r="U67" s="211"/>
      <c r="V67" s="211"/>
      <c r="W67" s="211"/>
      <c r="X67" s="211"/>
      <c r="Y67" s="211"/>
      <c r="Z67" s="211"/>
      <c r="AA67" s="211"/>
      <c r="AB67" s="211"/>
      <c r="AC67" s="211"/>
      <c r="AD67" s="211"/>
    </row>
    <row r="68" spans="1:30" ht="11.4" customHeight="1">
      <c r="A68" s="501" t="s">
        <v>5628</v>
      </c>
      <c r="B68" s="502"/>
      <c r="C68" s="502"/>
      <c r="D68" s="502"/>
      <c r="E68" s="502"/>
      <c r="F68" s="502"/>
      <c r="G68" s="503"/>
      <c r="H68" s="501" t="s">
        <v>5638</v>
      </c>
      <c r="I68" s="502"/>
      <c r="J68" s="502"/>
      <c r="K68" s="502"/>
      <c r="L68" s="503"/>
      <c r="M68" s="504" t="s">
        <v>5639</v>
      </c>
      <c r="N68" s="505"/>
      <c r="O68" s="504" t="s">
        <v>5640</v>
      </c>
      <c r="P68" s="506"/>
      <c r="Q68" s="506"/>
      <c r="R68" s="505"/>
      <c r="S68" s="504" t="s">
        <v>5641</v>
      </c>
      <c r="T68" s="506"/>
      <c r="U68" s="506"/>
      <c r="V68" s="505"/>
      <c r="W68" s="504" t="s">
        <v>5631</v>
      </c>
      <c r="X68" s="506"/>
      <c r="Y68" s="506"/>
      <c r="Z68" s="506"/>
      <c r="AA68" s="505"/>
      <c r="AB68" s="504" t="s">
        <v>5642</v>
      </c>
      <c r="AC68" s="506"/>
      <c r="AD68" s="505"/>
    </row>
    <row r="69" spans="1:30" ht="11.4" customHeight="1">
      <c r="A69" s="507" t="s">
        <v>5656</v>
      </c>
      <c r="B69" s="508"/>
      <c r="C69" s="508"/>
      <c r="D69" s="508"/>
      <c r="E69" s="508"/>
      <c r="F69" s="508"/>
      <c r="G69" s="509"/>
      <c r="H69" s="507" t="s">
        <v>5657</v>
      </c>
      <c r="I69" s="508"/>
      <c r="J69" s="508"/>
      <c r="K69" s="508"/>
      <c r="L69" s="509"/>
      <c r="M69" s="512">
        <v>11.56</v>
      </c>
      <c r="N69" s="514"/>
      <c r="O69" s="512">
        <v>29.79</v>
      </c>
      <c r="P69" s="513"/>
      <c r="Q69" s="513"/>
      <c r="R69" s="514"/>
      <c r="S69" s="515">
        <v>157.77000000000001</v>
      </c>
      <c r="T69" s="516"/>
      <c r="U69" s="516"/>
      <c r="V69" s="517"/>
      <c r="W69" s="518">
        <v>0.1</v>
      </c>
      <c r="X69" s="519"/>
      <c r="Y69" s="519"/>
      <c r="Z69" s="519"/>
      <c r="AA69" s="520"/>
      <c r="AB69" s="510">
        <v>2.97</v>
      </c>
      <c r="AC69" s="528"/>
      <c r="AD69" s="511"/>
    </row>
    <row r="70" spans="1:30" ht="11.4" customHeight="1">
      <c r="A70" s="521" t="s">
        <v>5646</v>
      </c>
      <c r="B70" s="521"/>
      <c r="C70" s="521"/>
      <c r="D70" s="521"/>
      <c r="E70" s="521"/>
      <c r="F70" s="521"/>
      <c r="G70" s="521"/>
      <c r="H70" s="521"/>
      <c r="I70" s="521"/>
      <c r="J70" s="521"/>
      <c r="K70" s="521"/>
      <c r="L70" s="521"/>
      <c r="M70" s="521"/>
      <c r="N70" s="521"/>
      <c r="O70" s="521"/>
      <c r="P70" s="521"/>
      <c r="Q70" s="521"/>
      <c r="R70" s="521"/>
      <c r="S70" s="521"/>
      <c r="T70" s="521"/>
      <c r="U70" s="521"/>
      <c r="V70" s="521"/>
      <c r="W70" s="521"/>
      <c r="X70" s="521"/>
      <c r="Y70" s="510">
        <v>2.97</v>
      </c>
      <c r="Z70" s="528"/>
      <c r="AA70" s="528"/>
      <c r="AB70" s="528"/>
      <c r="AC70" s="528"/>
      <c r="AD70" s="511"/>
    </row>
    <row r="71" spans="1:30" ht="10.8" customHeight="1">
      <c r="A71" s="211"/>
      <c r="B71" s="211"/>
      <c r="C71" s="211"/>
      <c r="D71" s="211"/>
      <c r="E71" s="211"/>
      <c r="F71" s="211"/>
      <c r="G71" s="211"/>
      <c r="H71" s="211"/>
      <c r="I71" s="211"/>
      <c r="J71" s="211"/>
      <c r="K71" s="211"/>
      <c r="L71" s="211"/>
      <c r="M71" s="211"/>
      <c r="N71" s="211"/>
      <c r="O71" s="211"/>
      <c r="P71" s="211"/>
      <c r="Q71" s="211"/>
      <c r="R71" s="211"/>
      <c r="S71" s="211"/>
      <c r="T71" s="211"/>
      <c r="U71" s="211"/>
      <c r="V71" s="211"/>
      <c r="W71" s="211"/>
      <c r="X71" s="211"/>
      <c r="Y71" s="211"/>
      <c r="Z71" s="211"/>
      <c r="AA71" s="211"/>
      <c r="AB71" s="211"/>
      <c r="AC71" s="211"/>
      <c r="AD71" s="211"/>
    </row>
    <row r="72" spans="1:30" ht="11.4" customHeight="1">
      <c r="A72" s="501" t="s">
        <v>5628</v>
      </c>
      <c r="B72" s="502"/>
      <c r="C72" s="502"/>
      <c r="D72" s="502"/>
      <c r="E72" s="502"/>
      <c r="F72" s="502"/>
      <c r="G72" s="503"/>
      <c r="H72" s="501" t="s">
        <v>5629</v>
      </c>
      <c r="I72" s="502"/>
      <c r="J72" s="502"/>
      <c r="K72" s="502"/>
      <c r="L72" s="502"/>
      <c r="M72" s="502"/>
      <c r="N72" s="502"/>
      <c r="O72" s="503"/>
      <c r="P72" s="522" t="s">
        <v>180</v>
      </c>
      <c r="Q72" s="523"/>
      <c r="R72" s="523"/>
      <c r="S72" s="524"/>
      <c r="T72" s="504" t="s">
        <v>5630</v>
      </c>
      <c r="U72" s="506"/>
      <c r="V72" s="506"/>
      <c r="W72" s="505"/>
      <c r="X72" s="504" t="s">
        <v>5631</v>
      </c>
      <c r="Y72" s="506"/>
      <c r="Z72" s="506"/>
      <c r="AA72" s="506"/>
      <c r="AB72" s="505"/>
      <c r="AC72" s="504" t="s">
        <v>5632</v>
      </c>
      <c r="AD72" s="505"/>
    </row>
    <row r="73" spans="1:30" ht="22.95" customHeight="1">
      <c r="A73" s="507" t="s">
        <v>7492</v>
      </c>
      <c r="B73" s="508"/>
      <c r="C73" s="508"/>
      <c r="D73" s="508"/>
      <c r="E73" s="508"/>
      <c r="F73" s="508"/>
      <c r="G73" s="509"/>
      <c r="H73" s="507" t="s">
        <v>7493</v>
      </c>
      <c r="I73" s="508"/>
      <c r="J73" s="508"/>
      <c r="K73" s="508"/>
      <c r="L73" s="508"/>
      <c r="M73" s="508"/>
      <c r="N73" s="508"/>
      <c r="O73" s="509"/>
      <c r="P73" s="525" t="s">
        <v>71</v>
      </c>
      <c r="Q73" s="526"/>
      <c r="R73" s="526"/>
      <c r="S73" s="527"/>
      <c r="T73" s="510">
        <v>2.06</v>
      </c>
      <c r="U73" s="528"/>
      <c r="V73" s="528"/>
      <c r="W73" s="511"/>
      <c r="X73" s="518">
        <v>1</v>
      </c>
      <c r="Y73" s="519"/>
      <c r="Z73" s="519"/>
      <c r="AA73" s="519"/>
      <c r="AB73" s="520"/>
      <c r="AC73" s="510">
        <v>2.06</v>
      </c>
      <c r="AD73" s="511"/>
    </row>
    <row r="74" spans="1:30" ht="11.4" customHeight="1">
      <c r="A74" s="521" t="s">
        <v>5633</v>
      </c>
      <c r="B74" s="521"/>
      <c r="C74" s="521"/>
      <c r="D74" s="521"/>
      <c r="E74" s="521"/>
      <c r="F74" s="521"/>
      <c r="G74" s="521"/>
      <c r="H74" s="521"/>
      <c r="I74" s="521"/>
      <c r="J74" s="521"/>
      <c r="K74" s="521"/>
      <c r="L74" s="521"/>
      <c r="M74" s="521"/>
      <c r="N74" s="521"/>
      <c r="O74" s="521"/>
      <c r="P74" s="521"/>
      <c r="Q74" s="521"/>
      <c r="R74" s="521"/>
      <c r="S74" s="521"/>
      <c r="T74" s="521"/>
      <c r="U74" s="521"/>
      <c r="V74" s="521"/>
      <c r="W74" s="521"/>
      <c r="X74" s="521"/>
      <c r="Y74" s="510">
        <v>2.06</v>
      </c>
      <c r="Z74" s="528"/>
      <c r="AA74" s="528"/>
      <c r="AB74" s="528"/>
      <c r="AC74" s="528"/>
      <c r="AD74" s="511"/>
    </row>
    <row r="75" spans="1:30" ht="10.8" customHeight="1">
      <c r="A75" s="211"/>
      <c r="B75" s="211"/>
      <c r="C75" s="211"/>
      <c r="D75" s="211"/>
      <c r="E75" s="211"/>
      <c r="F75" s="211"/>
      <c r="G75" s="211"/>
      <c r="H75" s="211"/>
      <c r="I75" s="211"/>
      <c r="J75" s="211"/>
      <c r="K75" s="211"/>
      <c r="L75" s="211"/>
      <c r="M75" s="211"/>
      <c r="N75" s="211"/>
      <c r="O75" s="211"/>
      <c r="P75" s="211"/>
      <c r="Q75" s="211"/>
      <c r="R75" s="211"/>
      <c r="S75" s="211"/>
      <c r="T75" s="211"/>
      <c r="U75" s="211"/>
      <c r="V75" s="211"/>
      <c r="W75" s="211"/>
      <c r="X75" s="211"/>
      <c r="Y75" s="211"/>
      <c r="Z75" s="211"/>
      <c r="AA75" s="211"/>
      <c r="AB75" s="211"/>
      <c r="AC75" s="211"/>
      <c r="AD75" s="211"/>
    </row>
    <row r="76" spans="1:30" ht="11.4" customHeight="1">
      <c r="A76" s="504" t="s">
        <v>5634</v>
      </c>
      <c r="B76" s="506"/>
      <c r="C76" s="506"/>
      <c r="D76" s="506"/>
      <c r="E76" s="506"/>
      <c r="F76" s="506"/>
      <c r="G76" s="506"/>
      <c r="H76" s="506"/>
      <c r="I76" s="506"/>
      <c r="J76" s="506"/>
      <c r="K76" s="506"/>
      <c r="L76" s="506"/>
      <c r="M76" s="506"/>
      <c r="N76" s="506"/>
      <c r="O76" s="506"/>
      <c r="P76" s="506"/>
      <c r="Q76" s="506"/>
      <c r="R76" s="506"/>
      <c r="S76" s="506"/>
      <c r="T76" s="506"/>
      <c r="U76" s="506"/>
      <c r="V76" s="506"/>
      <c r="W76" s="506"/>
      <c r="X76" s="505"/>
      <c r="Y76" s="544">
        <v>5.03</v>
      </c>
      <c r="Z76" s="545"/>
      <c r="AA76" s="545"/>
      <c r="AB76" s="545"/>
      <c r="AC76" s="545"/>
      <c r="AD76" s="546"/>
    </row>
    <row r="77" spans="1:30" ht="11.4" customHeight="1">
      <c r="A77" s="504" t="s">
        <v>5635</v>
      </c>
      <c r="B77" s="506"/>
      <c r="C77" s="506"/>
      <c r="D77" s="506"/>
      <c r="E77" s="506"/>
      <c r="F77" s="506"/>
      <c r="G77" s="506"/>
      <c r="H77" s="506"/>
      <c r="I77" s="506"/>
      <c r="J77" s="506"/>
      <c r="K77" s="506"/>
      <c r="L77" s="506"/>
      <c r="M77" s="506"/>
      <c r="N77" s="506"/>
      <c r="O77" s="506"/>
      <c r="P77" s="506"/>
      <c r="Q77" s="506"/>
      <c r="R77" s="506"/>
      <c r="S77" s="506"/>
      <c r="T77" s="506"/>
      <c r="U77" s="506"/>
      <c r="V77" s="506"/>
      <c r="W77" s="506"/>
      <c r="X77" s="505"/>
      <c r="Y77" s="544">
        <v>1.26</v>
      </c>
      <c r="Z77" s="545"/>
      <c r="AA77" s="545"/>
      <c r="AB77" s="545"/>
      <c r="AC77" s="545"/>
      <c r="AD77" s="546"/>
    </row>
    <row r="78" spans="1:30" ht="11.4" customHeight="1">
      <c r="A78" s="504" t="s">
        <v>5636</v>
      </c>
      <c r="B78" s="506"/>
      <c r="C78" s="506"/>
      <c r="D78" s="506"/>
      <c r="E78" s="506"/>
      <c r="F78" s="506"/>
      <c r="G78" s="506"/>
      <c r="H78" s="506"/>
      <c r="I78" s="506"/>
      <c r="J78" s="506"/>
      <c r="K78" s="506"/>
      <c r="L78" s="506"/>
      <c r="M78" s="506"/>
      <c r="N78" s="506"/>
      <c r="O78" s="506"/>
      <c r="P78" s="506"/>
      <c r="Q78" s="506"/>
      <c r="R78" s="506"/>
      <c r="S78" s="506"/>
      <c r="T78" s="506"/>
      <c r="U78" s="506"/>
      <c r="V78" s="506"/>
      <c r="W78" s="506"/>
      <c r="X78" s="505"/>
      <c r="Y78" s="544">
        <v>6.29</v>
      </c>
      <c r="Z78" s="545"/>
      <c r="AA78" s="545"/>
      <c r="AB78" s="545"/>
      <c r="AC78" s="545"/>
      <c r="AD78" s="546"/>
    </row>
    <row r="79" spans="1:30" ht="10.8" customHeight="1">
      <c r="A79" s="211"/>
      <c r="B79" s="211"/>
      <c r="C79" s="211"/>
      <c r="D79" s="211"/>
      <c r="E79" s="211"/>
      <c r="F79" s="211"/>
      <c r="G79" s="211"/>
      <c r="H79" s="211"/>
      <c r="I79" s="211"/>
      <c r="J79" s="211"/>
      <c r="K79" s="211"/>
      <c r="L79" s="211"/>
      <c r="M79" s="211"/>
      <c r="N79" s="211"/>
      <c r="O79" s="211"/>
      <c r="P79" s="211"/>
      <c r="Q79" s="211"/>
      <c r="R79" s="211"/>
      <c r="S79" s="211"/>
      <c r="T79" s="211"/>
      <c r="U79" s="211"/>
      <c r="V79" s="211"/>
      <c r="W79" s="211"/>
      <c r="X79" s="211"/>
      <c r="Y79" s="211"/>
      <c r="Z79" s="211"/>
      <c r="AA79" s="211"/>
      <c r="AB79" s="211"/>
      <c r="AC79" s="211"/>
      <c r="AD79" s="211"/>
    </row>
    <row r="80" spans="1:30" ht="13.35" customHeight="1">
      <c r="A80" s="540" t="s">
        <v>5637</v>
      </c>
      <c r="B80" s="540"/>
      <c r="C80" s="540"/>
      <c r="D80" s="540"/>
      <c r="E80" s="540"/>
      <c r="F80" s="540"/>
      <c r="G80" s="540"/>
      <c r="H80" s="540"/>
      <c r="I80" s="540"/>
      <c r="J80" s="540"/>
      <c r="K80" s="540"/>
      <c r="L80" s="540"/>
      <c r="M80" s="540"/>
      <c r="N80" s="540"/>
      <c r="O80" s="540"/>
      <c r="P80" s="540"/>
      <c r="Q80" s="540"/>
      <c r="R80" s="540"/>
      <c r="S80" s="540"/>
      <c r="T80" s="540"/>
      <c r="U80" s="540"/>
      <c r="V80" s="540"/>
      <c r="W80" s="540"/>
      <c r="X80" s="540"/>
      <c r="Y80" s="540"/>
      <c r="Z80" s="540"/>
      <c r="AA80" s="540"/>
      <c r="AB80" s="540"/>
      <c r="AC80" s="540"/>
      <c r="AD80" s="540"/>
    </row>
    <row r="81" spans="1:30" ht="10.8" customHeight="1">
      <c r="A81" s="211"/>
      <c r="B81" s="211"/>
      <c r="C81" s="211"/>
      <c r="D81" s="211"/>
      <c r="E81" s="211"/>
      <c r="F81" s="211"/>
      <c r="G81" s="211"/>
      <c r="H81" s="211"/>
      <c r="I81" s="211"/>
      <c r="J81" s="211"/>
      <c r="K81" s="211"/>
      <c r="L81" s="211"/>
      <c r="M81" s="211"/>
      <c r="N81" s="211"/>
      <c r="O81" s="211"/>
      <c r="P81" s="211"/>
      <c r="Q81" s="211"/>
      <c r="R81" s="211"/>
      <c r="S81" s="211"/>
      <c r="T81" s="211"/>
      <c r="U81" s="211"/>
      <c r="V81" s="211"/>
      <c r="W81" s="211"/>
      <c r="X81" s="211"/>
      <c r="Y81" s="211"/>
      <c r="Z81" s="211"/>
      <c r="AA81" s="211"/>
      <c r="AB81" s="211"/>
      <c r="AC81" s="211"/>
      <c r="AD81" s="211"/>
    </row>
    <row r="82" spans="1:30" ht="22.95" customHeight="1">
      <c r="A82" s="211" t="s">
        <v>7776</v>
      </c>
      <c r="B82" s="211"/>
      <c r="C82" s="211"/>
      <c r="D82" s="211"/>
      <c r="E82" s="211"/>
      <c r="F82" s="211"/>
      <c r="G82" s="211"/>
      <c r="H82" s="211"/>
      <c r="I82" s="211"/>
      <c r="J82" s="211"/>
      <c r="K82" s="211"/>
      <c r="L82" s="211"/>
      <c r="M82" s="211"/>
      <c r="N82" s="211"/>
      <c r="O82" s="211"/>
      <c r="P82" s="211"/>
      <c r="Q82" s="211"/>
      <c r="R82" s="211"/>
      <c r="S82" s="211"/>
      <c r="T82" s="211"/>
      <c r="U82" s="211"/>
      <c r="V82" s="211"/>
      <c r="W82" s="211"/>
      <c r="X82" s="211"/>
      <c r="Y82" s="211" t="s">
        <v>5627</v>
      </c>
      <c r="Z82" s="211"/>
      <c r="AA82" s="211"/>
      <c r="AB82" s="211"/>
      <c r="AC82" s="211"/>
      <c r="AD82" s="211"/>
    </row>
    <row r="83" spans="1:30" ht="11.4" customHeight="1">
      <c r="A83" s="211" t="s">
        <v>7777</v>
      </c>
      <c r="B83" s="211"/>
      <c r="C83" s="211"/>
      <c r="D83" s="211"/>
      <c r="E83" s="211"/>
      <c r="F83" s="211"/>
      <c r="G83" s="211"/>
      <c r="H83" s="211"/>
      <c r="I83" s="211"/>
      <c r="J83" s="211"/>
      <c r="K83" s="211"/>
      <c r="L83" s="211"/>
      <c r="M83" s="211"/>
      <c r="N83" s="211"/>
      <c r="O83" s="211"/>
      <c r="P83" s="211"/>
      <c r="Q83" s="211"/>
      <c r="R83" s="211"/>
      <c r="S83" s="211"/>
      <c r="T83" s="211"/>
      <c r="U83" s="211"/>
      <c r="V83" s="211"/>
      <c r="W83" s="211"/>
      <c r="X83" s="211"/>
      <c r="Y83" s="211"/>
      <c r="Z83" s="211"/>
      <c r="AA83" s="211"/>
      <c r="AB83" s="211"/>
      <c r="AC83" s="211"/>
      <c r="AD83" s="211"/>
    </row>
    <row r="84" spans="1:30" ht="10.8" customHeight="1">
      <c r="A84" s="211"/>
      <c r="B84" s="211"/>
      <c r="C84" s="211"/>
      <c r="D84" s="211"/>
      <c r="E84" s="211"/>
      <c r="F84" s="211"/>
      <c r="G84" s="211"/>
      <c r="H84" s="211"/>
      <c r="I84" s="211"/>
      <c r="J84" s="211"/>
      <c r="K84" s="211"/>
      <c r="L84" s="211"/>
      <c r="M84" s="211"/>
      <c r="N84" s="211"/>
      <c r="O84" s="211"/>
      <c r="P84" s="211"/>
      <c r="Q84" s="211"/>
      <c r="R84" s="211"/>
      <c r="S84" s="211"/>
      <c r="T84" s="211"/>
      <c r="U84" s="211"/>
      <c r="V84" s="211"/>
      <c r="W84" s="211"/>
      <c r="X84" s="211"/>
      <c r="Y84" s="211"/>
      <c r="Z84" s="211"/>
      <c r="AA84" s="211"/>
      <c r="AB84" s="211"/>
      <c r="AC84" s="211"/>
      <c r="AD84" s="211"/>
    </row>
    <row r="85" spans="1:30" ht="11.4" customHeight="1">
      <c r="A85" s="501" t="s">
        <v>5628</v>
      </c>
      <c r="B85" s="502"/>
      <c r="C85" s="502"/>
      <c r="D85" s="502"/>
      <c r="E85" s="502"/>
      <c r="F85" s="502"/>
      <c r="G85" s="503"/>
      <c r="H85" s="501" t="s">
        <v>5638</v>
      </c>
      <c r="I85" s="502"/>
      <c r="J85" s="502"/>
      <c r="K85" s="502"/>
      <c r="L85" s="503"/>
      <c r="M85" s="504" t="s">
        <v>5639</v>
      </c>
      <c r="N85" s="505"/>
      <c r="O85" s="504" t="s">
        <v>5640</v>
      </c>
      <c r="P85" s="506"/>
      <c r="Q85" s="506"/>
      <c r="R85" s="505"/>
      <c r="S85" s="504" t="s">
        <v>5641</v>
      </c>
      <c r="T85" s="506"/>
      <c r="U85" s="506"/>
      <c r="V85" s="505"/>
      <c r="W85" s="504" t="s">
        <v>5631</v>
      </c>
      <c r="X85" s="506"/>
      <c r="Y85" s="506"/>
      <c r="Z85" s="506"/>
      <c r="AA85" s="505"/>
      <c r="AB85" s="504" t="s">
        <v>5642</v>
      </c>
      <c r="AC85" s="506"/>
      <c r="AD85" s="505"/>
    </row>
    <row r="86" spans="1:30" ht="11.4" customHeight="1">
      <c r="A86" s="507" t="s">
        <v>5658</v>
      </c>
      <c r="B86" s="508"/>
      <c r="C86" s="508"/>
      <c r="D86" s="508"/>
      <c r="E86" s="508"/>
      <c r="F86" s="508"/>
      <c r="G86" s="509"/>
      <c r="H86" s="507" t="s">
        <v>5659</v>
      </c>
      <c r="I86" s="508"/>
      <c r="J86" s="508"/>
      <c r="K86" s="508"/>
      <c r="L86" s="509"/>
      <c r="M86" s="510">
        <v>8.09</v>
      </c>
      <c r="N86" s="511"/>
      <c r="O86" s="512">
        <v>22.05</v>
      </c>
      <c r="P86" s="513"/>
      <c r="Q86" s="513"/>
      <c r="R86" s="514"/>
      <c r="S86" s="515">
        <v>172.66</v>
      </c>
      <c r="T86" s="516"/>
      <c r="U86" s="516"/>
      <c r="V86" s="517"/>
      <c r="W86" s="518">
        <v>2.3334000000000001</v>
      </c>
      <c r="X86" s="519"/>
      <c r="Y86" s="519"/>
      <c r="Z86" s="519"/>
      <c r="AA86" s="520"/>
      <c r="AB86" s="512">
        <v>51.45</v>
      </c>
      <c r="AC86" s="513"/>
      <c r="AD86" s="514"/>
    </row>
    <row r="87" spans="1:30" ht="11.4" customHeight="1">
      <c r="A87" s="507" t="s">
        <v>5675</v>
      </c>
      <c r="B87" s="508"/>
      <c r="C87" s="508"/>
      <c r="D87" s="508"/>
      <c r="E87" s="508"/>
      <c r="F87" s="508"/>
      <c r="G87" s="509"/>
      <c r="H87" s="507" t="s">
        <v>5676</v>
      </c>
      <c r="I87" s="508"/>
      <c r="J87" s="508"/>
      <c r="K87" s="508"/>
      <c r="L87" s="509"/>
      <c r="M87" s="512">
        <v>11.56</v>
      </c>
      <c r="N87" s="514"/>
      <c r="O87" s="512">
        <v>29.14</v>
      </c>
      <c r="P87" s="513"/>
      <c r="Q87" s="513"/>
      <c r="R87" s="514"/>
      <c r="S87" s="515">
        <v>152.11000000000001</v>
      </c>
      <c r="T87" s="516"/>
      <c r="U87" s="516"/>
      <c r="V87" s="517"/>
      <c r="W87" s="518">
        <v>2.3334000000000001</v>
      </c>
      <c r="X87" s="519"/>
      <c r="Y87" s="519"/>
      <c r="Z87" s="519"/>
      <c r="AA87" s="520"/>
      <c r="AB87" s="512">
        <v>67.989999999999995</v>
      </c>
      <c r="AC87" s="513"/>
      <c r="AD87" s="514"/>
    </row>
    <row r="88" spans="1:30" ht="11.4" customHeight="1">
      <c r="A88" s="521" t="s">
        <v>5646</v>
      </c>
      <c r="B88" s="521"/>
      <c r="C88" s="521"/>
      <c r="D88" s="521"/>
      <c r="E88" s="521"/>
      <c r="F88" s="521"/>
      <c r="G88" s="521"/>
      <c r="H88" s="521"/>
      <c r="I88" s="521"/>
      <c r="J88" s="521"/>
      <c r="K88" s="521"/>
      <c r="L88" s="521"/>
      <c r="M88" s="521"/>
      <c r="N88" s="521"/>
      <c r="O88" s="521"/>
      <c r="P88" s="521"/>
      <c r="Q88" s="521"/>
      <c r="R88" s="521"/>
      <c r="S88" s="521"/>
      <c r="T88" s="521"/>
      <c r="U88" s="521"/>
      <c r="V88" s="521"/>
      <c r="W88" s="521"/>
      <c r="X88" s="521"/>
      <c r="Y88" s="515">
        <v>119.44</v>
      </c>
      <c r="Z88" s="516"/>
      <c r="AA88" s="516"/>
      <c r="AB88" s="516"/>
      <c r="AC88" s="516"/>
      <c r="AD88" s="517"/>
    </row>
    <row r="89" spans="1:30" ht="10.8" customHeight="1">
      <c r="A89" s="211"/>
      <c r="B89" s="211"/>
      <c r="C89" s="211"/>
      <c r="D89" s="211"/>
      <c r="E89" s="211"/>
      <c r="F89" s="211"/>
      <c r="G89" s="211"/>
      <c r="H89" s="211"/>
      <c r="I89" s="211"/>
      <c r="J89" s="211"/>
      <c r="K89" s="211"/>
      <c r="L89" s="211"/>
      <c r="M89" s="211"/>
      <c r="N89" s="211"/>
      <c r="O89" s="211"/>
      <c r="P89" s="211"/>
      <c r="Q89" s="211"/>
      <c r="R89" s="211"/>
      <c r="S89" s="211"/>
      <c r="T89" s="211"/>
      <c r="U89" s="211"/>
      <c r="V89" s="211"/>
      <c r="W89" s="211"/>
      <c r="X89" s="211"/>
      <c r="Y89" s="211"/>
      <c r="Z89" s="211"/>
      <c r="AA89" s="211"/>
      <c r="AB89" s="211"/>
      <c r="AC89" s="211"/>
      <c r="AD89" s="211"/>
    </row>
    <row r="90" spans="1:30" ht="11.4" customHeight="1">
      <c r="A90" s="501" t="s">
        <v>5628</v>
      </c>
      <c r="B90" s="502"/>
      <c r="C90" s="502"/>
      <c r="D90" s="502"/>
      <c r="E90" s="502"/>
      <c r="F90" s="502"/>
      <c r="G90" s="503"/>
      <c r="H90" s="501" t="s">
        <v>5629</v>
      </c>
      <c r="I90" s="502"/>
      <c r="J90" s="502"/>
      <c r="K90" s="502"/>
      <c r="L90" s="502"/>
      <c r="M90" s="502"/>
      <c r="N90" s="502"/>
      <c r="O90" s="503"/>
      <c r="P90" s="522" t="s">
        <v>180</v>
      </c>
      <c r="Q90" s="523"/>
      <c r="R90" s="523"/>
      <c r="S90" s="524"/>
      <c r="T90" s="504" t="s">
        <v>5630</v>
      </c>
      <c r="U90" s="506"/>
      <c r="V90" s="506"/>
      <c r="W90" s="505"/>
      <c r="X90" s="504" t="s">
        <v>5631</v>
      </c>
      <c r="Y90" s="506"/>
      <c r="Z90" s="506"/>
      <c r="AA90" s="506"/>
      <c r="AB90" s="505"/>
      <c r="AC90" s="504" t="s">
        <v>5632</v>
      </c>
      <c r="AD90" s="505"/>
    </row>
    <row r="91" spans="1:30" ht="34.5" customHeight="1">
      <c r="A91" s="507" t="s">
        <v>5744</v>
      </c>
      <c r="B91" s="508"/>
      <c r="C91" s="508"/>
      <c r="D91" s="508"/>
      <c r="E91" s="508"/>
      <c r="F91" s="508"/>
      <c r="G91" s="509"/>
      <c r="H91" s="507" t="s">
        <v>4797</v>
      </c>
      <c r="I91" s="508"/>
      <c r="J91" s="508"/>
      <c r="K91" s="508"/>
      <c r="L91" s="508"/>
      <c r="M91" s="508"/>
      <c r="N91" s="508"/>
      <c r="O91" s="509"/>
      <c r="P91" s="525" t="s">
        <v>71</v>
      </c>
      <c r="Q91" s="526"/>
      <c r="R91" s="526"/>
      <c r="S91" s="527"/>
      <c r="T91" s="510">
        <v>1.1299999999999999</v>
      </c>
      <c r="U91" s="528"/>
      <c r="V91" s="528"/>
      <c r="W91" s="511"/>
      <c r="X91" s="529">
        <v>10</v>
      </c>
      <c r="Y91" s="530"/>
      <c r="Z91" s="530"/>
      <c r="AA91" s="530"/>
      <c r="AB91" s="531"/>
      <c r="AC91" s="512">
        <v>11.3</v>
      </c>
      <c r="AD91" s="514"/>
    </row>
    <row r="92" spans="1:30" ht="34.5" customHeight="1">
      <c r="A92" s="507" t="s">
        <v>5745</v>
      </c>
      <c r="B92" s="508"/>
      <c r="C92" s="508"/>
      <c r="D92" s="508"/>
      <c r="E92" s="508"/>
      <c r="F92" s="508"/>
      <c r="G92" s="509"/>
      <c r="H92" s="507" t="s">
        <v>230</v>
      </c>
      <c r="I92" s="508"/>
      <c r="J92" s="508"/>
      <c r="K92" s="508"/>
      <c r="L92" s="508"/>
      <c r="M92" s="508"/>
      <c r="N92" s="508"/>
      <c r="O92" s="509"/>
      <c r="P92" s="525" t="s">
        <v>71</v>
      </c>
      <c r="Q92" s="526"/>
      <c r="R92" s="526"/>
      <c r="S92" s="527"/>
      <c r="T92" s="510">
        <v>0.79</v>
      </c>
      <c r="U92" s="528"/>
      <c r="V92" s="528"/>
      <c r="W92" s="511"/>
      <c r="X92" s="518">
        <v>9</v>
      </c>
      <c r="Y92" s="519"/>
      <c r="Z92" s="519"/>
      <c r="AA92" s="519"/>
      <c r="AB92" s="520"/>
      <c r="AC92" s="510">
        <v>7.11</v>
      </c>
      <c r="AD92" s="511"/>
    </row>
    <row r="93" spans="1:30" ht="22.95" customHeight="1">
      <c r="A93" s="507" t="s">
        <v>5746</v>
      </c>
      <c r="B93" s="508"/>
      <c r="C93" s="508"/>
      <c r="D93" s="508"/>
      <c r="E93" s="508"/>
      <c r="F93" s="508"/>
      <c r="G93" s="509"/>
      <c r="H93" s="507" t="s">
        <v>5747</v>
      </c>
      <c r="I93" s="508"/>
      <c r="J93" s="508"/>
      <c r="K93" s="508"/>
      <c r="L93" s="508"/>
      <c r="M93" s="508"/>
      <c r="N93" s="508"/>
      <c r="O93" s="509"/>
      <c r="P93" s="525" t="s">
        <v>71</v>
      </c>
      <c r="Q93" s="526"/>
      <c r="R93" s="526"/>
      <c r="S93" s="527"/>
      <c r="T93" s="510">
        <v>1.22</v>
      </c>
      <c r="U93" s="528"/>
      <c r="V93" s="528"/>
      <c r="W93" s="511"/>
      <c r="X93" s="518">
        <v>6</v>
      </c>
      <c r="Y93" s="519"/>
      <c r="Z93" s="519"/>
      <c r="AA93" s="519"/>
      <c r="AB93" s="520"/>
      <c r="AC93" s="510">
        <v>7.32</v>
      </c>
      <c r="AD93" s="511"/>
    </row>
    <row r="94" spans="1:30" ht="34.5" customHeight="1">
      <c r="A94" s="507" t="s">
        <v>5748</v>
      </c>
      <c r="B94" s="508"/>
      <c r="C94" s="508"/>
      <c r="D94" s="508"/>
      <c r="E94" s="508"/>
      <c r="F94" s="508"/>
      <c r="G94" s="509"/>
      <c r="H94" s="507" t="s">
        <v>5749</v>
      </c>
      <c r="I94" s="508"/>
      <c r="J94" s="508"/>
      <c r="K94" s="508"/>
      <c r="L94" s="508"/>
      <c r="M94" s="508"/>
      <c r="N94" s="508"/>
      <c r="O94" s="509"/>
      <c r="P94" s="525" t="s">
        <v>71</v>
      </c>
      <c r="Q94" s="526"/>
      <c r="R94" s="526"/>
      <c r="S94" s="527"/>
      <c r="T94" s="510">
        <v>0.45</v>
      </c>
      <c r="U94" s="528"/>
      <c r="V94" s="528"/>
      <c r="W94" s="511"/>
      <c r="X94" s="518">
        <v>4</v>
      </c>
      <c r="Y94" s="519"/>
      <c r="Z94" s="519"/>
      <c r="AA94" s="519"/>
      <c r="AB94" s="520"/>
      <c r="AC94" s="510">
        <v>1.8</v>
      </c>
      <c r="AD94" s="511"/>
    </row>
    <row r="95" spans="1:30" ht="22.95" customHeight="1">
      <c r="A95" s="507" t="s">
        <v>5750</v>
      </c>
      <c r="B95" s="508"/>
      <c r="C95" s="508"/>
      <c r="D95" s="508"/>
      <c r="E95" s="508"/>
      <c r="F95" s="508"/>
      <c r="G95" s="509"/>
      <c r="H95" s="507" t="s">
        <v>4403</v>
      </c>
      <c r="I95" s="508"/>
      <c r="J95" s="508"/>
      <c r="K95" s="508"/>
      <c r="L95" s="508"/>
      <c r="M95" s="508"/>
      <c r="N95" s="508"/>
      <c r="O95" s="509"/>
      <c r="P95" s="525" t="s">
        <v>71</v>
      </c>
      <c r="Q95" s="526"/>
      <c r="R95" s="526"/>
      <c r="S95" s="527"/>
      <c r="T95" s="512">
        <v>20.27</v>
      </c>
      <c r="U95" s="513"/>
      <c r="V95" s="513"/>
      <c r="W95" s="514"/>
      <c r="X95" s="518">
        <v>2</v>
      </c>
      <c r="Y95" s="519"/>
      <c r="Z95" s="519"/>
      <c r="AA95" s="519"/>
      <c r="AB95" s="520"/>
      <c r="AC95" s="512">
        <v>40.54</v>
      </c>
      <c r="AD95" s="514"/>
    </row>
    <row r="96" spans="1:30" ht="45.9" customHeight="1">
      <c r="A96" s="507" t="s">
        <v>5751</v>
      </c>
      <c r="B96" s="508"/>
      <c r="C96" s="508"/>
      <c r="D96" s="508"/>
      <c r="E96" s="508"/>
      <c r="F96" s="508"/>
      <c r="G96" s="509"/>
      <c r="H96" s="507" t="s">
        <v>644</v>
      </c>
      <c r="I96" s="508"/>
      <c r="J96" s="508"/>
      <c r="K96" s="508"/>
      <c r="L96" s="508"/>
      <c r="M96" s="508"/>
      <c r="N96" s="508"/>
      <c r="O96" s="509"/>
      <c r="P96" s="525" t="s">
        <v>71</v>
      </c>
      <c r="Q96" s="526"/>
      <c r="R96" s="526"/>
      <c r="S96" s="527"/>
      <c r="T96" s="548">
        <v>2222.25</v>
      </c>
      <c r="U96" s="549"/>
      <c r="V96" s="549"/>
      <c r="W96" s="550"/>
      <c r="X96" s="518">
        <v>1</v>
      </c>
      <c r="Y96" s="519"/>
      <c r="Z96" s="519"/>
      <c r="AA96" s="519"/>
      <c r="AB96" s="520"/>
      <c r="AC96" s="548">
        <v>2222.25</v>
      </c>
      <c r="AD96" s="550"/>
    </row>
    <row r="97" spans="1:30" ht="11.4" customHeight="1">
      <c r="A97" s="521" t="s">
        <v>5633</v>
      </c>
      <c r="B97" s="521"/>
      <c r="C97" s="521"/>
      <c r="D97" s="521"/>
      <c r="E97" s="521"/>
      <c r="F97" s="521"/>
      <c r="G97" s="521"/>
      <c r="H97" s="521"/>
      <c r="I97" s="521"/>
      <c r="J97" s="521"/>
      <c r="K97" s="521"/>
      <c r="L97" s="521"/>
      <c r="M97" s="521"/>
      <c r="N97" s="521"/>
      <c r="O97" s="521"/>
      <c r="P97" s="521"/>
      <c r="Q97" s="521"/>
      <c r="R97" s="521"/>
      <c r="S97" s="521"/>
      <c r="T97" s="521"/>
      <c r="U97" s="521"/>
      <c r="V97" s="521"/>
      <c r="W97" s="521"/>
      <c r="X97" s="521"/>
      <c r="Y97" s="548">
        <v>2290.3200000000002</v>
      </c>
      <c r="Z97" s="549"/>
      <c r="AA97" s="549"/>
      <c r="AB97" s="549"/>
      <c r="AC97" s="549"/>
      <c r="AD97" s="550"/>
    </row>
    <row r="98" spans="1:30" ht="10.8" customHeight="1">
      <c r="A98" s="211"/>
      <c r="B98" s="211"/>
      <c r="C98" s="211"/>
      <c r="D98" s="211"/>
      <c r="E98" s="211"/>
      <c r="F98" s="211"/>
      <c r="G98" s="211"/>
      <c r="H98" s="211"/>
      <c r="I98" s="211"/>
      <c r="J98" s="211"/>
      <c r="K98" s="211"/>
      <c r="L98" s="211"/>
      <c r="M98" s="211"/>
      <c r="N98" s="211"/>
      <c r="O98" s="211"/>
      <c r="P98" s="211"/>
      <c r="Q98" s="211"/>
      <c r="R98" s="211"/>
      <c r="S98" s="211"/>
      <c r="T98" s="211"/>
      <c r="U98" s="211"/>
      <c r="V98" s="211"/>
      <c r="W98" s="211"/>
      <c r="X98" s="211"/>
      <c r="Y98" s="211"/>
      <c r="Z98" s="211"/>
      <c r="AA98" s="211"/>
      <c r="AB98" s="211"/>
      <c r="AC98" s="211"/>
      <c r="AD98" s="211"/>
    </row>
    <row r="99" spans="1:30" ht="11.4" customHeight="1">
      <c r="A99" s="504" t="s">
        <v>5634</v>
      </c>
      <c r="B99" s="506"/>
      <c r="C99" s="506"/>
      <c r="D99" s="506"/>
      <c r="E99" s="506"/>
      <c r="F99" s="506"/>
      <c r="G99" s="506"/>
      <c r="H99" s="506"/>
      <c r="I99" s="506"/>
      <c r="J99" s="506"/>
      <c r="K99" s="506"/>
      <c r="L99" s="506"/>
      <c r="M99" s="506"/>
      <c r="N99" s="506"/>
      <c r="O99" s="506"/>
      <c r="P99" s="506"/>
      <c r="Q99" s="506"/>
      <c r="R99" s="506"/>
      <c r="S99" s="506"/>
      <c r="T99" s="506"/>
      <c r="U99" s="506"/>
      <c r="V99" s="506"/>
      <c r="W99" s="506"/>
      <c r="X99" s="505"/>
      <c r="Y99" s="551">
        <v>2409.7600000000002</v>
      </c>
      <c r="Z99" s="552"/>
      <c r="AA99" s="552"/>
      <c r="AB99" s="552"/>
      <c r="AC99" s="552"/>
      <c r="AD99" s="553"/>
    </row>
    <row r="100" spans="1:30" ht="11.4" customHeight="1">
      <c r="A100" s="504" t="s">
        <v>5635</v>
      </c>
      <c r="B100" s="506"/>
      <c r="C100" s="506"/>
      <c r="D100" s="506"/>
      <c r="E100" s="506"/>
      <c r="F100" s="506"/>
      <c r="G100" s="506"/>
      <c r="H100" s="506"/>
      <c r="I100" s="506"/>
      <c r="J100" s="506"/>
      <c r="K100" s="506"/>
      <c r="L100" s="506"/>
      <c r="M100" s="506"/>
      <c r="N100" s="506"/>
      <c r="O100" s="506"/>
      <c r="P100" s="506"/>
      <c r="Q100" s="506"/>
      <c r="R100" s="506"/>
      <c r="S100" s="506"/>
      <c r="T100" s="506"/>
      <c r="U100" s="506"/>
      <c r="V100" s="506"/>
      <c r="W100" s="506"/>
      <c r="X100" s="505"/>
      <c r="Y100" s="534">
        <v>604.12</v>
      </c>
      <c r="Z100" s="535"/>
      <c r="AA100" s="535"/>
      <c r="AB100" s="535"/>
      <c r="AC100" s="535"/>
      <c r="AD100" s="536"/>
    </row>
    <row r="101" spans="1:30" ht="11.4" customHeight="1">
      <c r="A101" s="504" t="s">
        <v>5636</v>
      </c>
      <c r="B101" s="506"/>
      <c r="C101" s="506"/>
      <c r="D101" s="506"/>
      <c r="E101" s="506"/>
      <c r="F101" s="506"/>
      <c r="G101" s="506"/>
      <c r="H101" s="506"/>
      <c r="I101" s="506"/>
      <c r="J101" s="506"/>
      <c r="K101" s="506"/>
      <c r="L101" s="506"/>
      <c r="M101" s="506"/>
      <c r="N101" s="506"/>
      <c r="O101" s="506"/>
      <c r="P101" s="506"/>
      <c r="Q101" s="506"/>
      <c r="R101" s="506"/>
      <c r="S101" s="506"/>
      <c r="T101" s="506"/>
      <c r="U101" s="506"/>
      <c r="V101" s="506"/>
      <c r="W101" s="506"/>
      <c r="X101" s="505"/>
      <c r="Y101" s="551">
        <v>3013.88</v>
      </c>
      <c r="Z101" s="552"/>
      <c r="AA101" s="552"/>
      <c r="AB101" s="552"/>
      <c r="AC101" s="552"/>
      <c r="AD101" s="553"/>
    </row>
    <row r="102" spans="1:30" ht="10.8" customHeight="1">
      <c r="A102" s="211"/>
      <c r="B102" s="211"/>
      <c r="C102" s="211"/>
      <c r="D102" s="211"/>
      <c r="E102" s="211"/>
      <c r="F102" s="211"/>
      <c r="G102" s="211"/>
      <c r="H102" s="211"/>
      <c r="I102" s="211"/>
      <c r="J102" s="211"/>
      <c r="K102" s="211"/>
      <c r="L102" s="211"/>
      <c r="M102" s="211"/>
      <c r="N102" s="211"/>
      <c r="O102" s="211"/>
      <c r="P102" s="211"/>
      <c r="Q102" s="211"/>
      <c r="R102" s="211"/>
      <c r="S102" s="211"/>
      <c r="T102" s="211"/>
      <c r="U102" s="211"/>
      <c r="V102" s="211"/>
      <c r="W102" s="211"/>
      <c r="X102" s="211"/>
      <c r="Y102" s="211"/>
      <c r="Z102" s="211"/>
      <c r="AA102" s="211"/>
      <c r="AB102" s="211"/>
      <c r="AC102" s="211"/>
      <c r="AD102" s="211"/>
    </row>
    <row r="103" spans="1:30" ht="13.35" customHeight="1">
      <c r="A103" s="540" t="s">
        <v>5637</v>
      </c>
      <c r="B103" s="540"/>
      <c r="C103" s="540"/>
      <c r="D103" s="540"/>
      <c r="E103" s="540"/>
      <c r="F103" s="540"/>
      <c r="G103" s="540"/>
      <c r="H103" s="540"/>
      <c r="I103" s="540"/>
      <c r="J103" s="540"/>
      <c r="K103" s="540"/>
      <c r="L103" s="540"/>
      <c r="M103" s="540"/>
      <c r="N103" s="540"/>
      <c r="O103" s="540"/>
      <c r="P103" s="540"/>
      <c r="Q103" s="540"/>
      <c r="R103" s="540"/>
      <c r="S103" s="540"/>
      <c r="T103" s="540"/>
      <c r="U103" s="540"/>
      <c r="V103" s="540"/>
      <c r="W103" s="540"/>
      <c r="X103" s="540"/>
      <c r="Y103" s="540"/>
      <c r="Z103" s="540"/>
      <c r="AA103" s="540"/>
      <c r="AB103" s="540"/>
      <c r="AC103" s="540"/>
      <c r="AD103" s="540"/>
    </row>
    <row r="104" spans="1:30" ht="10.8" customHeight="1">
      <c r="A104" s="211"/>
      <c r="B104" s="211"/>
      <c r="C104" s="211"/>
      <c r="D104" s="211"/>
      <c r="E104" s="211"/>
      <c r="F104" s="211"/>
      <c r="G104" s="211"/>
      <c r="H104" s="211"/>
      <c r="I104" s="211"/>
      <c r="J104" s="211"/>
      <c r="K104" s="211"/>
      <c r="L104" s="211"/>
      <c r="M104" s="211"/>
      <c r="N104" s="211"/>
      <c r="O104" s="211"/>
      <c r="P104" s="211"/>
      <c r="Q104" s="211"/>
      <c r="R104" s="211"/>
      <c r="S104" s="211"/>
      <c r="T104" s="211"/>
      <c r="U104" s="211"/>
      <c r="V104" s="211"/>
      <c r="W104" s="211"/>
      <c r="X104" s="211"/>
      <c r="Y104" s="211"/>
      <c r="Z104" s="211"/>
      <c r="AA104" s="211"/>
      <c r="AB104" s="211"/>
      <c r="AC104" s="211"/>
      <c r="AD104" s="211"/>
    </row>
    <row r="105" spans="1:30" ht="22.95" customHeight="1">
      <c r="A105" s="211" t="s">
        <v>7778</v>
      </c>
      <c r="B105" s="211"/>
      <c r="C105" s="211"/>
      <c r="D105" s="211"/>
      <c r="E105" s="211"/>
      <c r="F105" s="211"/>
      <c r="G105" s="211"/>
      <c r="H105" s="211"/>
      <c r="I105" s="211"/>
      <c r="J105" s="211"/>
      <c r="K105" s="211"/>
      <c r="L105" s="211"/>
      <c r="M105" s="211"/>
      <c r="N105" s="211"/>
      <c r="O105" s="211"/>
      <c r="P105" s="211"/>
      <c r="Q105" s="211"/>
      <c r="R105" s="211"/>
      <c r="S105" s="211"/>
      <c r="T105" s="211"/>
      <c r="U105" s="211"/>
      <c r="V105" s="211"/>
      <c r="W105" s="211"/>
      <c r="X105" s="211"/>
      <c r="Y105" s="211" t="s">
        <v>5627</v>
      </c>
      <c r="Z105" s="211"/>
      <c r="AA105" s="211"/>
      <c r="AB105" s="211"/>
      <c r="AC105" s="211"/>
      <c r="AD105" s="211"/>
    </row>
    <row r="106" spans="1:30" ht="11.4" customHeight="1">
      <c r="A106" s="211" t="s">
        <v>7779</v>
      </c>
      <c r="B106" s="211"/>
      <c r="C106" s="211"/>
      <c r="D106" s="211"/>
      <c r="E106" s="211"/>
      <c r="F106" s="211"/>
      <c r="G106" s="211"/>
      <c r="H106" s="211"/>
      <c r="I106" s="211"/>
      <c r="J106" s="211"/>
      <c r="K106" s="211"/>
      <c r="L106" s="211"/>
      <c r="M106" s="211"/>
      <c r="N106" s="211"/>
      <c r="O106" s="211"/>
      <c r="P106" s="211"/>
      <c r="Q106" s="211"/>
      <c r="R106" s="211"/>
      <c r="S106" s="211"/>
      <c r="T106" s="211"/>
      <c r="U106" s="211"/>
      <c r="V106" s="211"/>
      <c r="W106" s="211"/>
      <c r="X106" s="211"/>
      <c r="Y106" s="211"/>
      <c r="Z106" s="211"/>
      <c r="AA106" s="211"/>
      <c r="AB106" s="211"/>
      <c r="AC106" s="211"/>
      <c r="AD106" s="211"/>
    </row>
    <row r="107" spans="1:30" ht="10.8" customHeight="1">
      <c r="A107" s="211"/>
      <c r="B107" s="211"/>
      <c r="C107" s="211"/>
      <c r="D107" s="211"/>
      <c r="E107" s="211"/>
      <c r="F107" s="211"/>
      <c r="G107" s="211"/>
      <c r="H107" s="211"/>
      <c r="I107" s="211"/>
      <c r="J107" s="211"/>
      <c r="K107" s="211"/>
      <c r="L107" s="211"/>
      <c r="M107" s="211"/>
      <c r="N107" s="211"/>
      <c r="O107" s="211"/>
      <c r="P107" s="211"/>
      <c r="Q107" s="211"/>
      <c r="R107" s="211"/>
      <c r="S107" s="211"/>
      <c r="T107" s="211"/>
      <c r="U107" s="211"/>
      <c r="V107" s="211"/>
      <c r="W107" s="211"/>
      <c r="X107" s="211"/>
      <c r="Y107" s="211"/>
      <c r="Z107" s="211"/>
      <c r="AA107" s="211"/>
      <c r="AB107" s="211"/>
      <c r="AC107" s="211"/>
      <c r="AD107" s="211"/>
    </row>
    <row r="108" spans="1:30" ht="11.4" customHeight="1">
      <c r="A108" s="501" t="s">
        <v>5628</v>
      </c>
      <c r="B108" s="502"/>
      <c r="C108" s="502"/>
      <c r="D108" s="502"/>
      <c r="E108" s="502"/>
      <c r="F108" s="502"/>
      <c r="G108" s="503"/>
      <c r="H108" s="501" t="s">
        <v>5638</v>
      </c>
      <c r="I108" s="502"/>
      <c r="J108" s="502"/>
      <c r="K108" s="502"/>
      <c r="L108" s="503"/>
      <c r="M108" s="504" t="s">
        <v>5639</v>
      </c>
      <c r="N108" s="505"/>
      <c r="O108" s="504" t="s">
        <v>5640</v>
      </c>
      <c r="P108" s="506"/>
      <c r="Q108" s="506"/>
      <c r="R108" s="505"/>
      <c r="S108" s="504" t="s">
        <v>5641</v>
      </c>
      <c r="T108" s="506"/>
      <c r="U108" s="506"/>
      <c r="V108" s="505"/>
      <c r="W108" s="504" t="s">
        <v>5631</v>
      </c>
      <c r="X108" s="506"/>
      <c r="Y108" s="506"/>
      <c r="Z108" s="506"/>
      <c r="AA108" s="505"/>
      <c r="AB108" s="504" t="s">
        <v>5642</v>
      </c>
      <c r="AC108" s="506"/>
      <c r="AD108" s="505"/>
    </row>
    <row r="109" spans="1:30" ht="11.4" customHeight="1">
      <c r="A109" s="507" t="s">
        <v>5658</v>
      </c>
      <c r="B109" s="508"/>
      <c r="C109" s="508"/>
      <c r="D109" s="508"/>
      <c r="E109" s="508"/>
      <c r="F109" s="508"/>
      <c r="G109" s="509"/>
      <c r="H109" s="507" t="s">
        <v>5659</v>
      </c>
      <c r="I109" s="508"/>
      <c r="J109" s="508"/>
      <c r="K109" s="508"/>
      <c r="L109" s="509"/>
      <c r="M109" s="510">
        <v>8.09</v>
      </c>
      <c r="N109" s="511"/>
      <c r="O109" s="512">
        <v>22.05</v>
      </c>
      <c r="P109" s="513"/>
      <c r="Q109" s="513"/>
      <c r="R109" s="514"/>
      <c r="S109" s="515">
        <v>172.66</v>
      </c>
      <c r="T109" s="516"/>
      <c r="U109" s="516"/>
      <c r="V109" s="517"/>
      <c r="W109" s="518">
        <v>2.5230000000000001</v>
      </c>
      <c r="X109" s="519"/>
      <c r="Y109" s="519"/>
      <c r="Z109" s="519"/>
      <c r="AA109" s="520"/>
      <c r="AB109" s="512">
        <v>55.63</v>
      </c>
      <c r="AC109" s="513"/>
      <c r="AD109" s="514"/>
    </row>
    <row r="110" spans="1:30" ht="11.4" customHeight="1">
      <c r="A110" s="507" t="s">
        <v>5675</v>
      </c>
      <c r="B110" s="508"/>
      <c r="C110" s="508"/>
      <c r="D110" s="508"/>
      <c r="E110" s="508"/>
      <c r="F110" s="508"/>
      <c r="G110" s="509"/>
      <c r="H110" s="507" t="s">
        <v>5676</v>
      </c>
      <c r="I110" s="508"/>
      <c r="J110" s="508"/>
      <c r="K110" s="508"/>
      <c r="L110" s="509"/>
      <c r="M110" s="512">
        <v>11.56</v>
      </c>
      <c r="N110" s="514"/>
      <c r="O110" s="512">
        <v>29.14</v>
      </c>
      <c r="P110" s="513"/>
      <c r="Q110" s="513"/>
      <c r="R110" s="514"/>
      <c r="S110" s="515">
        <v>152.11000000000001</v>
      </c>
      <c r="T110" s="516"/>
      <c r="U110" s="516"/>
      <c r="V110" s="517"/>
      <c r="W110" s="518">
        <v>2.5230000000000001</v>
      </c>
      <c r="X110" s="519"/>
      <c r="Y110" s="519"/>
      <c r="Z110" s="519"/>
      <c r="AA110" s="520"/>
      <c r="AB110" s="512">
        <v>73.52</v>
      </c>
      <c r="AC110" s="513"/>
      <c r="AD110" s="514"/>
    </row>
    <row r="111" spans="1:30" ht="11.4" customHeight="1">
      <c r="A111" s="521" t="s">
        <v>5646</v>
      </c>
      <c r="B111" s="521"/>
      <c r="C111" s="521"/>
      <c r="D111" s="521"/>
      <c r="E111" s="521"/>
      <c r="F111" s="521"/>
      <c r="G111" s="521"/>
      <c r="H111" s="521"/>
      <c r="I111" s="521"/>
      <c r="J111" s="521"/>
      <c r="K111" s="521"/>
      <c r="L111" s="521"/>
      <c r="M111" s="521"/>
      <c r="N111" s="521"/>
      <c r="O111" s="521"/>
      <c r="P111" s="521"/>
      <c r="Q111" s="521"/>
      <c r="R111" s="521"/>
      <c r="S111" s="521"/>
      <c r="T111" s="521"/>
      <c r="U111" s="521"/>
      <c r="V111" s="521"/>
      <c r="W111" s="521"/>
      <c r="X111" s="521"/>
      <c r="Y111" s="515">
        <v>129.15</v>
      </c>
      <c r="Z111" s="516"/>
      <c r="AA111" s="516"/>
      <c r="AB111" s="516"/>
      <c r="AC111" s="516"/>
      <c r="AD111" s="517"/>
    </row>
    <row r="112" spans="1:30" ht="10.8" customHeight="1">
      <c r="A112" s="211"/>
      <c r="B112" s="211"/>
      <c r="C112" s="211"/>
      <c r="D112" s="211"/>
      <c r="E112" s="211"/>
      <c r="F112" s="211"/>
      <c r="G112" s="211"/>
      <c r="H112" s="211"/>
      <c r="I112" s="211"/>
      <c r="J112" s="211"/>
      <c r="K112" s="211"/>
      <c r="L112" s="211"/>
      <c r="M112" s="211"/>
      <c r="N112" s="211"/>
      <c r="O112" s="211"/>
      <c r="P112" s="211"/>
      <c r="Q112" s="211"/>
      <c r="R112" s="211"/>
      <c r="S112" s="211"/>
      <c r="T112" s="211"/>
      <c r="U112" s="211"/>
      <c r="V112" s="211"/>
      <c r="W112" s="211"/>
      <c r="X112" s="211"/>
      <c r="Y112" s="211"/>
      <c r="Z112" s="211"/>
      <c r="AA112" s="211"/>
      <c r="AB112" s="211"/>
      <c r="AC112" s="211"/>
      <c r="AD112" s="211"/>
    </row>
    <row r="113" spans="1:30" ht="11.4" customHeight="1">
      <c r="A113" s="501" t="s">
        <v>5628</v>
      </c>
      <c r="B113" s="502"/>
      <c r="C113" s="502"/>
      <c r="D113" s="502"/>
      <c r="E113" s="502"/>
      <c r="F113" s="502"/>
      <c r="G113" s="503"/>
      <c r="H113" s="501" t="s">
        <v>5629</v>
      </c>
      <c r="I113" s="502"/>
      <c r="J113" s="502"/>
      <c r="K113" s="502"/>
      <c r="L113" s="502"/>
      <c r="M113" s="502"/>
      <c r="N113" s="502"/>
      <c r="O113" s="503"/>
      <c r="P113" s="522" t="s">
        <v>180</v>
      </c>
      <c r="Q113" s="523"/>
      <c r="R113" s="523"/>
      <c r="S113" s="524"/>
      <c r="T113" s="504" t="s">
        <v>5630</v>
      </c>
      <c r="U113" s="506"/>
      <c r="V113" s="506"/>
      <c r="W113" s="505"/>
      <c r="X113" s="504" t="s">
        <v>5631</v>
      </c>
      <c r="Y113" s="506"/>
      <c r="Z113" s="506"/>
      <c r="AA113" s="506"/>
      <c r="AB113" s="505"/>
      <c r="AC113" s="504" t="s">
        <v>5632</v>
      </c>
      <c r="AD113" s="505"/>
    </row>
    <row r="114" spans="1:30" ht="34.5" customHeight="1">
      <c r="A114" s="507" t="s">
        <v>5744</v>
      </c>
      <c r="B114" s="508"/>
      <c r="C114" s="508"/>
      <c r="D114" s="508"/>
      <c r="E114" s="508"/>
      <c r="F114" s="508"/>
      <c r="G114" s="509"/>
      <c r="H114" s="507" t="s">
        <v>4797</v>
      </c>
      <c r="I114" s="508"/>
      <c r="J114" s="508"/>
      <c r="K114" s="508"/>
      <c r="L114" s="508"/>
      <c r="M114" s="508"/>
      <c r="N114" s="508"/>
      <c r="O114" s="509"/>
      <c r="P114" s="525" t="s">
        <v>71</v>
      </c>
      <c r="Q114" s="526"/>
      <c r="R114" s="526"/>
      <c r="S114" s="527"/>
      <c r="T114" s="510">
        <v>1.1299999999999999</v>
      </c>
      <c r="U114" s="528"/>
      <c r="V114" s="528"/>
      <c r="W114" s="511"/>
      <c r="X114" s="529">
        <v>10</v>
      </c>
      <c r="Y114" s="530"/>
      <c r="Z114" s="530"/>
      <c r="AA114" s="530"/>
      <c r="AB114" s="531"/>
      <c r="AC114" s="512">
        <v>11.3</v>
      </c>
      <c r="AD114" s="514"/>
    </row>
    <row r="115" spans="1:30" ht="34.5" customHeight="1">
      <c r="A115" s="507" t="s">
        <v>5745</v>
      </c>
      <c r="B115" s="508"/>
      <c r="C115" s="508"/>
      <c r="D115" s="508"/>
      <c r="E115" s="508"/>
      <c r="F115" s="508"/>
      <c r="G115" s="509"/>
      <c r="H115" s="507" t="s">
        <v>230</v>
      </c>
      <c r="I115" s="508"/>
      <c r="J115" s="508"/>
      <c r="K115" s="508"/>
      <c r="L115" s="508"/>
      <c r="M115" s="508"/>
      <c r="N115" s="508"/>
      <c r="O115" s="509"/>
      <c r="P115" s="525" t="s">
        <v>71</v>
      </c>
      <c r="Q115" s="526"/>
      <c r="R115" s="526"/>
      <c r="S115" s="527"/>
      <c r="T115" s="510">
        <v>0.79</v>
      </c>
      <c r="U115" s="528"/>
      <c r="V115" s="528"/>
      <c r="W115" s="511"/>
      <c r="X115" s="518">
        <v>9</v>
      </c>
      <c r="Y115" s="519"/>
      <c r="Z115" s="519"/>
      <c r="AA115" s="519"/>
      <c r="AB115" s="520"/>
      <c r="AC115" s="510">
        <v>7.11</v>
      </c>
      <c r="AD115" s="511"/>
    </row>
    <row r="116" spans="1:30" ht="22.95" customHeight="1">
      <c r="A116" s="507" t="s">
        <v>5746</v>
      </c>
      <c r="B116" s="508"/>
      <c r="C116" s="508"/>
      <c r="D116" s="508"/>
      <c r="E116" s="508"/>
      <c r="F116" s="508"/>
      <c r="G116" s="509"/>
      <c r="H116" s="507" t="s">
        <v>5747</v>
      </c>
      <c r="I116" s="508"/>
      <c r="J116" s="508"/>
      <c r="K116" s="508"/>
      <c r="L116" s="508"/>
      <c r="M116" s="508"/>
      <c r="N116" s="508"/>
      <c r="O116" s="509"/>
      <c r="P116" s="525" t="s">
        <v>71</v>
      </c>
      <c r="Q116" s="526"/>
      <c r="R116" s="526"/>
      <c r="S116" s="527"/>
      <c r="T116" s="510">
        <v>1.22</v>
      </c>
      <c r="U116" s="528"/>
      <c r="V116" s="528"/>
      <c r="W116" s="511"/>
      <c r="X116" s="518">
        <v>6</v>
      </c>
      <c r="Y116" s="519"/>
      <c r="Z116" s="519"/>
      <c r="AA116" s="519"/>
      <c r="AB116" s="520"/>
      <c r="AC116" s="510">
        <v>7.32</v>
      </c>
      <c r="AD116" s="511"/>
    </row>
    <row r="117" spans="1:30" ht="34.5" customHeight="1">
      <c r="A117" s="507" t="s">
        <v>5748</v>
      </c>
      <c r="B117" s="508"/>
      <c r="C117" s="508"/>
      <c r="D117" s="508"/>
      <c r="E117" s="508"/>
      <c r="F117" s="508"/>
      <c r="G117" s="509"/>
      <c r="H117" s="507" t="s">
        <v>5749</v>
      </c>
      <c r="I117" s="508"/>
      <c r="J117" s="508"/>
      <c r="K117" s="508"/>
      <c r="L117" s="508"/>
      <c r="M117" s="508"/>
      <c r="N117" s="508"/>
      <c r="O117" s="509"/>
      <c r="P117" s="525" t="s">
        <v>71</v>
      </c>
      <c r="Q117" s="526"/>
      <c r="R117" s="526"/>
      <c r="S117" s="527"/>
      <c r="T117" s="510">
        <v>0.45</v>
      </c>
      <c r="U117" s="528"/>
      <c r="V117" s="528"/>
      <c r="W117" s="511"/>
      <c r="X117" s="518">
        <v>4</v>
      </c>
      <c r="Y117" s="519"/>
      <c r="Z117" s="519"/>
      <c r="AA117" s="519"/>
      <c r="AB117" s="520"/>
      <c r="AC117" s="510">
        <v>1.8</v>
      </c>
      <c r="AD117" s="511"/>
    </row>
    <row r="118" spans="1:30" ht="22.95" customHeight="1">
      <c r="A118" s="507" t="s">
        <v>5750</v>
      </c>
      <c r="B118" s="508"/>
      <c r="C118" s="508"/>
      <c r="D118" s="508"/>
      <c r="E118" s="508"/>
      <c r="F118" s="508"/>
      <c r="G118" s="509"/>
      <c r="H118" s="507" t="s">
        <v>4403</v>
      </c>
      <c r="I118" s="508"/>
      <c r="J118" s="508"/>
      <c r="K118" s="508"/>
      <c r="L118" s="508"/>
      <c r="M118" s="508"/>
      <c r="N118" s="508"/>
      <c r="O118" s="509"/>
      <c r="P118" s="525" t="s">
        <v>71</v>
      </c>
      <c r="Q118" s="526"/>
      <c r="R118" s="526"/>
      <c r="S118" s="527"/>
      <c r="T118" s="512">
        <v>20.27</v>
      </c>
      <c r="U118" s="513"/>
      <c r="V118" s="513"/>
      <c r="W118" s="514"/>
      <c r="X118" s="518">
        <v>2</v>
      </c>
      <c r="Y118" s="519"/>
      <c r="Z118" s="519"/>
      <c r="AA118" s="519"/>
      <c r="AB118" s="520"/>
      <c r="AC118" s="512">
        <v>40.54</v>
      </c>
      <c r="AD118" s="514"/>
    </row>
    <row r="119" spans="1:30" ht="45.9" customHeight="1">
      <c r="A119" s="507" t="s">
        <v>5752</v>
      </c>
      <c r="B119" s="508"/>
      <c r="C119" s="508"/>
      <c r="D119" s="508"/>
      <c r="E119" s="508"/>
      <c r="F119" s="508"/>
      <c r="G119" s="509"/>
      <c r="H119" s="507" t="s">
        <v>645</v>
      </c>
      <c r="I119" s="508"/>
      <c r="J119" s="508"/>
      <c r="K119" s="508"/>
      <c r="L119" s="508"/>
      <c r="M119" s="508"/>
      <c r="N119" s="508"/>
      <c r="O119" s="509"/>
      <c r="P119" s="525" t="s">
        <v>71</v>
      </c>
      <c r="Q119" s="526"/>
      <c r="R119" s="526"/>
      <c r="S119" s="527"/>
      <c r="T119" s="548">
        <v>3299</v>
      </c>
      <c r="U119" s="549"/>
      <c r="V119" s="549"/>
      <c r="W119" s="550"/>
      <c r="X119" s="518">
        <v>1</v>
      </c>
      <c r="Y119" s="519"/>
      <c r="Z119" s="519"/>
      <c r="AA119" s="519"/>
      <c r="AB119" s="520"/>
      <c r="AC119" s="548">
        <v>3299</v>
      </c>
      <c r="AD119" s="550"/>
    </row>
    <row r="120" spans="1:30" ht="11.4" customHeight="1">
      <c r="A120" s="521" t="s">
        <v>5633</v>
      </c>
      <c r="B120" s="521"/>
      <c r="C120" s="521"/>
      <c r="D120" s="521"/>
      <c r="E120" s="521"/>
      <c r="F120" s="521"/>
      <c r="G120" s="521"/>
      <c r="H120" s="521"/>
      <c r="I120" s="521"/>
      <c r="J120" s="521"/>
      <c r="K120" s="521"/>
      <c r="L120" s="521"/>
      <c r="M120" s="521"/>
      <c r="N120" s="521"/>
      <c r="O120" s="521"/>
      <c r="P120" s="521"/>
      <c r="Q120" s="521"/>
      <c r="R120" s="521"/>
      <c r="S120" s="521"/>
      <c r="T120" s="521"/>
      <c r="U120" s="521"/>
      <c r="V120" s="521"/>
      <c r="W120" s="521"/>
      <c r="X120" s="521"/>
      <c r="Y120" s="548">
        <v>3367.07</v>
      </c>
      <c r="Z120" s="549"/>
      <c r="AA120" s="549"/>
      <c r="AB120" s="549"/>
      <c r="AC120" s="549"/>
      <c r="AD120" s="550"/>
    </row>
    <row r="121" spans="1:30" ht="10.8" customHeight="1">
      <c r="A121" s="211"/>
      <c r="B121" s="211"/>
      <c r="C121" s="211"/>
      <c r="D121" s="211"/>
      <c r="E121" s="211"/>
      <c r="F121" s="211"/>
      <c r="G121" s="211"/>
      <c r="H121" s="211"/>
      <c r="I121" s="211"/>
      <c r="J121" s="211"/>
      <c r="K121" s="211"/>
      <c r="L121" s="211"/>
      <c r="M121" s="211"/>
      <c r="N121" s="211"/>
      <c r="O121" s="211"/>
      <c r="P121" s="211"/>
      <c r="Q121" s="211"/>
      <c r="R121" s="211"/>
      <c r="S121" s="211"/>
      <c r="T121" s="211"/>
      <c r="U121" s="211"/>
      <c r="V121" s="211"/>
      <c r="W121" s="211"/>
      <c r="X121" s="211"/>
      <c r="Y121" s="211"/>
      <c r="Z121" s="211"/>
      <c r="AA121" s="211"/>
      <c r="AB121" s="211"/>
      <c r="AC121" s="211"/>
      <c r="AD121" s="211"/>
    </row>
    <row r="122" spans="1:30" ht="11.4" customHeight="1">
      <c r="A122" s="504" t="s">
        <v>5634</v>
      </c>
      <c r="B122" s="506"/>
      <c r="C122" s="506"/>
      <c r="D122" s="506"/>
      <c r="E122" s="506"/>
      <c r="F122" s="506"/>
      <c r="G122" s="506"/>
      <c r="H122" s="506"/>
      <c r="I122" s="506"/>
      <c r="J122" s="506"/>
      <c r="K122" s="506"/>
      <c r="L122" s="506"/>
      <c r="M122" s="506"/>
      <c r="N122" s="506"/>
      <c r="O122" s="506"/>
      <c r="P122" s="506"/>
      <c r="Q122" s="506"/>
      <c r="R122" s="506"/>
      <c r="S122" s="506"/>
      <c r="T122" s="506"/>
      <c r="U122" s="506"/>
      <c r="V122" s="506"/>
      <c r="W122" s="506"/>
      <c r="X122" s="505"/>
      <c r="Y122" s="551">
        <v>3496.22</v>
      </c>
      <c r="Z122" s="552"/>
      <c r="AA122" s="552"/>
      <c r="AB122" s="552"/>
      <c r="AC122" s="552"/>
      <c r="AD122" s="553"/>
    </row>
    <row r="123" spans="1:30" ht="11.4" customHeight="1">
      <c r="A123" s="504" t="s">
        <v>5635</v>
      </c>
      <c r="B123" s="506"/>
      <c r="C123" s="506"/>
      <c r="D123" s="506"/>
      <c r="E123" s="506"/>
      <c r="F123" s="506"/>
      <c r="G123" s="506"/>
      <c r="H123" s="506"/>
      <c r="I123" s="506"/>
      <c r="J123" s="506"/>
      <c r="K123" s="506"/>
      <c r="L123" s="506"/>
      <c r="M123" s="506"/>
      <c r="N123" s="506"/>
      <c r="O123" s="506"/>
      <c r="P123" s="506"/>
      <c r="Q123" s="506"/>
      <c r="R123" s="506"/>
      <c r="S123" s="506"/>
      <c r="T123" s="506"/>
      <c r="U123" s="506"/>
      <c r="V123" s="506"/>
      <c r="W123" s="506"/>
      <c r="X123" s="505"/>
      <c r="Y123" s="534">
        <v>876.5</v>
      </c>
      <c r="Z123" s="535"/>
      <c r="AA123" s="535"/>
      <c r="AB123" s="535"/>
      <c r="AC123" s="535"/>
      <c r="AD123" s="536"/>
    </row>
    <row r="124" spans="1:30" ht="11.4" customHeight="1">
      <c r="A124" s="504" t="s">
        <v>5636</v>
      </c>
      <c r="B124" s="506"/>
      <c r="C124" s="506"/>
      <c r="D124" s="506"/>
      <c r="E124" s="506"/>
      <c r="F124" s="506"/>
      <c r="G124" s="506"/>
      <c r="H124" s="506"/>
      <c r="I124" s="506"/>
      <c r="J124" s="506"/>
      <c r="K124" s="506"/>
      <c r="L124" s="506"/>
      <c r="M124" s="506"/>
      <c r="N124" s="506"/>
      <c r="O124" s="506"/>
      <c r="P124" s="506"/>
      <c r="Q124" s="506"/>
      <c r="R124" s="506"/>
      <c r="S124" s="506"/>
      <c r="T124" s="506"/>
      <c r="U124" s="506"/>
      <c r="V124" s="506"/>
      <c r="W124" s="506"/>
      <c r="X124" s="505"/>
      <c r="Y124" s="551">
        <v>4372.72</v>
      </c>
      <c r="Z124" s="552"/>
      <c r="AA124" s="552"/>
      <c r="AB124" s="552"/>
      <c r="AC124" s="552"/>
      <c r="AD124" s="553"/>
    </row>
    <row r="125" spans="1:30" ht="10.8" customHeight="1">
      <c r="A125" s="211"/>
      <c r="B125" s="211"/>
      <c r="C125" s="211"/>
      <c r="D125" s="211"/>
      <c r="E125" s="211"/>
      <c r="F125" s="211"/>
      <c r="G125" s="211"/>
      <c r="H125" s="211"/>
      <c r="I125" s="211"/>
      <c r="J125" s="211"/>
      <c r="K125" s="211"/>
      <c r="L125" s="211"/>
      <c r="M125" s="211"/>
      <c r="N125" s="211"/>
      <c r="O125" s="211"/>
      <c r="P125" s="211"/>
      <c r="Q125" s="211"/>
      <c r="R125" s="211"/>
      <c r="S125" s="211"/>
      <c r="T125" s="211"/>
      <c r="U125" s="211"/>
      <c r="V125" s="211"/>
      <c r="W125" s="211"/>
      <c r="X125" s="211"/>
      <c r="Y125" s="211"/>
      <c r="Z125" s="211"/>
      <c r="AA125" s="211"/>
      <c r="AB125" s="211"/>
      <c r="AC125" s="211"/>
      <c r="AD125" s="211"/>
    </row>
    <row r="126" spans="1:30" ht="13.35" customHeight="1">
      <c r="A126" s="540" t="s">
        <v>5637</v>
      </c>
      <c r="B126" s="540"/>
      <c r="C126" s="540"/>
      <c r="D126" s="540"/>
      <c r="E126" s="540"/>
      <c r="F126" s="540"/>
      <c r="G126" s="540"/>
      <c r="H126" s="540"/>
      <c r="I126" s="540"/>
      <c r="J126" s="540"/>
      <c r="K126" s="540"/>
      <c r="L126" s="540"/>
      <c r="M126" s="540"/>
      <c r="N126" s="540"/>
      <c r="O126" s="540"/>
      <c r="P126" s="540"/>
      <c r="Q126" s="540"/>
      <c r="R126" s="540"/>
      <c r="S126" s="540"/>
      <c r="T126" s="540"/>
      <c r="U126" s="540"/>
      <c r="V126" s="540"/>
      <c r="W126" s="540"/>
      <c r="X126" s="540"/>
      <c r="Y126" s="540"/>
      <c r="Z126" s="540"/>
      <c r="AA126" s="540"/>
      <c r="AB126" s="540"/>
      <c r="AC126" s="540"/>
      <c r="AD126" s="540"/>
    </row>
    <row r="127" spans="1:30" ht="10.8" customHeight="1">
      <c r="A127" s="211"/>
      <c r="B127" s="211"/>
      <c r="C127" s="211"/>
      <c r="D127" s="211"/>
      <c r="E127" s="211"/>
      <c r="F127" s="211"/>
      <c r="G127" s="211"/>
      <c r="H127" s="211"/>
      <c r="I127" s="211"/>
      <c r="J127" s="211"/>
      <c r="K127" s="211"/>
      <c r="L127" s="211"/>
      <c r="M127" s="211"/>
      <c r="N127" s="211"/>
      <c r="O127" s="211"/>
      <c r="P127" s="211"/>
      <c r="Q127" s="211"/>
      <c r="R127" s="211"/>
      <c r="S127" s="211"/>
      <c r="T127" s="211"/>
      <c r="U127" s="211"/>
      <c r="V127" s="211"/>
      <c r="W127" s="211"/>
      <c r="X127" s="211"/>
      <c r="Y127" s="211"/>
      <c r="Z127" s="211"/>
      <c r="AA127" s="211"/>
      <c r="AB127" s="211"/>
      <c r="AC127" s="211"/>
      <c r="AD127" s="211"/>
    </row>
    <row r="128" spans="1:30" ht="22.95" customHeight="1">
      <c r="A128" s="211" t="s">
        <v>7774</v>
      </c>
      <c r="B128" s="211"/>
      <c r="C128" s="211"/>
      <c r="D128" s="211"/>
      <c r="E128" s="211"/>
      <c r="F128" s="211"/>
      <c r="G128" s="211"/>
      <c r="H128" s="211"/>
      <c r="I128" s="211"/>
      <c r="J128" s="211"/>
      <c r="K128" s="211"/>
      <c r="L128" s="211"/>
      <c r="M128" s="211"/>
      <c r="N128" s="211"/>
      <c r="O128" s="211"/>
      <c r="P128" s="211"/>
      <c r="Q128" s="211"/>
      <c r="R128" s="211"/>
      <c r="S128" s="211"/>
      <c r="T128" s="211"/>
      <c r="U128" s="211"/>
      <c r="V128" s="211"/>
      <c r="W128" s="211"/>
      <c r="X128" s="211"/>
      <c r="Y128" s="211" t="s">
        <v>5627</v>
      </c>
      <c r="Z128" s="211"/>
      <c r="AA128" s="211"/>
      <c r="AB128" s="211"/>
      <c r="AC128" s="211"/>
      <c r="AD128" s="211"/>
    </row>
    <row r="129" spans="1:30" ht="11.4" customHeight="1">
      <c r="A129" s="211" t="s">
        <v>7775</v>
      </c>
      <c r="B129" s="211"/>
      <c r="C129" s="211"/>
      <c r="D129" s="211"/>
      <c r="E129" s="211"/>
      <c r="F129" s="211"/>
      <c r="G129" s="211"/>
      <c r="H129" s="211"/>
      <c r="I129" s="211"/>
      <c r="J129" s="211"/>
      <c r="K129" s="211"/>
      <c r="L129" s="211"/>
      <c r="M129" s="211"/>
      <c r="N129" s="211"/>
      <c r="O129" s="211"/>
      <c r="P129" s="211"/>
      <c r="Q129" s="211"/>
      <c r="R129" s="211"/>
      <c r="S129" s="211"/>
      <c r="T129" s="211"/>
      <c r="U129" s="211"/>
      <c r="V129" s="211"/>
      <c r="W129" s="211"/>
      <c r="X129" s="211"/>
      <c r="Y129" s="211"/>
      <c r="Z129" s="211"/>
      <c r="AA129" s="211"/>
      <c r="AB129" s="211"/>
      <c r="AC129" s="211"/>
      <c r="AD129" s="211"/>
    </row>
    <row r="130" spans="1:30" ht="10.8" customHeight="1">
      <c r="A130" s="211"/>
      <c r="B130" s="211"/>
      <c r="C130" s="211"/>
      <c r="D130" s="211"/>
      <c r="E130" s="211"/>
      <c r="F130" s="211"/>
      <c r="G130" s="211"/>
      <c r="H130" s="211"/>
      <c r="I130" s="211"/>
      <c r="J130" s="211"/>
      <c r="K130" s="211"/>
      <c r="L130" s="211"/>
      <c r="M130" s="211"/>
      <c r="N130" s="211"/>
      <c r="O130" s="211"/>
      <c r="P130" s="211"/>
      <c r="Q130" s="211"/>
      <c r="R130" s="211"/>
      <c r="S130" s="211"/>
      <c r="T130" s="211"/>
      <c r="U130" s="211"/>
      <c r="V130" s="211"/>
      <c r="W130" s="211"/>
      <c r="X130" s="211"/>
      <c r="Y130" s="211"/>
      <c r="Z130" s="211"/>
      <c r="AA130" s="211"/>
      <c r="AB130" s="211"/>
      <c r="AC130" s="211"/>
      <c r="AD130" s="211"/>
    </row>
    <row r="131" spans="1:30" ht="11.4" customHeight="1">
      <c r="A131" s="501" t="s">
        <v>5628</v>
      </c>
      <c r="B131" s="502"/>
      <c r="C131" s="502"/>
      <c r="D131" s="502"/>
      <c r="E131" s="502"/>
      <c r="F131" s="502"/>
      <c r="G131" s="503"/>
      <c r="H131" s="501" t="s">
        <v>5638</v>
      </c>
      <c r="I131" s="502"/>
      <c r="J131" s="502"/>
      <c r="K131" s="502"/>
      <c r="L131" s="503"/>
      <c r="M131" s="504" t="s">
        <v>5639</v>
      </c>
      <c r="N131" s="505"/>
      <c r="O131" s="504" t="s">
        <v>5640</v>
      </c>
      <c r="P131" s="506"/>
      <c r="Q131" s="506"/>
      <c r="R131" s="505"/>
      <c r="S131" s="504" t="s">
        <v>5641</v>
      </c>
      <c r="T131" s="506"/>
      <c r="U131" s="506"/>
      <c r="V131" s="505"/>
      <c r="W131" s="504" t="s">
        <v>5631</v>
      </c>
      <c r="X131" s="506"/>
      <c r="Y131" s="506"/>
      <c r="Z131" s="506"/>
      <c r="AA131" s="505"/>
      <c r="AB131" s="504" t="s">
        <v>5642</v>
      </c>
      <c r="AC131" s="506"/>
      <c r="AD131" s="505"/>
    </row>
    <row r="132" spans="1:30" ht="11.4" customHeight="1">
      <c r="A132" s="507" t="s">
        <v>5658</v>
      </c>
      <c r="B132" s="508"/>
      <c r="C132" s="508"/>
      <c r="D132" s="508"/>
      <c r="E132" s="508"/>
      <c r="F132" s="508"/>
      <c r="G132" s="509"/>
      <c r="H132" s="507" t="s">
        <v>5659</v>
      </c>
      <c r="I132" s="508"/>
      <c r="J132" s="508"/>
      <c r="K132" s="508"/>
      <c r="L132" s="509"/>
      <c r="M132" s="510">
        <v>8.09</v>
      </c>
      <c r="N132" s="511"/>
      <c r="O132" s="512">
        <v>22.05</v>
      </c>
      <c r="P132" s="513"/>
      <c r="Q132" s="513"/>
      <c r="R132" s="514"/>
      <c r="S132" s="515">
        <v>172.66</v>
      </c>
      <c r="T132" s="516"/>
      <c r="U132" s="516"/>
      <c r="V132" s="517"/>
      <c r="W132" s="518">
        <v>2.3334000000000001</v>
      </c>
      <c r="X132" s="519"/>
      <c r="Y132" s="519"/>
      <c r="Z132" s="519"/>
      <c r="AA132" s="520"/>
      <c r="AB132" s="512">
        <v>51.45</v>
      </c>
      <c r="AC132" s="513"/>
      <c r="AD132" s="514"/>
    </row>
    <row r="133" spans="1:30" ht="11.4" customHeight="1">
      <c r="A133" s="507" t="s">
        <v>5675</v>
      </c>
      <c r="B133" s="508"/>
      <c r="C133" s="508"/>
      <c r="D133" s="508"/>
      <c r="E133" s="508"/>
      <c r="F133" s="508"/>
      <c r="G133" s="509"/>
      <c r="H133" s="507" t="s">
        <v>5676</v>
      </c>
      <c r="I133" s="508"/>
      <c r="J133" s="508"/>
      <c r="K133" s="508"/>
      <c r="L133" s="509"/>
      <c r="M133" s="512">
        <v>11.56</v>
      </c>
      <c r="N133" s="514"/>
      <c r="O133" s="512">
        <v>29.14</v>
      </c>
      <c r="P133" s="513"/>
      <c r="Q133" s="513"/>
      <c r="R133" s="514"/>
      <c r="S133" s="515">
        <v>152.11000000000001</v>
      </c>
      <c r="T133" s="516"/>
      <c r="U133" s="516"/>
      <c r="V133" s="517"/>
      <c r="W133" s="518">
        <v>2.3334000000000001</v>
      </c>
      <c r="X133" s="519"/>
      <c r="Y133" s="519"/>
      <c r="Z133" s="519"/>
      <c r="AA133" s="520"/>
      <c r="AB133" s="512">
        <v>67.989999999999995</v>
      </c>
      <c r="AC133" s="513"/>
      <c r="AD133" s="514"/>
    </row>
    <row r="134" spans="1:30" ht="11.4" customHeight="1">
      <c r="A134" s="521" t="s">
        <v>5646</v>
      </c>
      <c r="B134" s="521"/>
      <c r="C134" s="521"/>
      <c r="D134" s="521"/>
      <c r="E134" s="521"/>
      <c r="F134" s="521"/>
      <c r="G134" s="521"/>
      <c r="H134" s="521"/>
      <c r="I134" s="521"/>
      <c r="J134" s="521"/>
      <c r="K134" s="521"/>
      <c r="L134" s="521"/>
      <c r="M134" s="521"/>
      <c r="N134" s="521"/>
      <c r="O134" s="521"/>
      <c r="P134" s="521"/>
      <c r="Q134" s="521"/>
      <c r="R134" s="521"/>
      <c r="S134" s="521"/>
      <c r="T134" s="521"/>
      <c r="U134" s="521"/>
      <c r="V134" s="521"/>
      <c r="W134" s="521"/>
      <c r="X134" s="521"/>
      <c r="Y134" s="515">
        <v>119.44</v>
      </c>
      <c r="Z134" s="516"/>
      <c r="AA134" s="516"/>
      <c r="AB134" s="516"/>
      <c r="AC134" s="516"/>
      <c r="AD134" s="517"/>
    </row>
    <row r="135" spans="1:30" ht="10.8" customHeight="1">
      <c r="A135" s="211"/>
      <c r="B135" s="211"/>
      <c r="C135" s="211"/>
      <c r="D135" s="211"/>
      <c r="E135" s="211"/>
      <c r="F135" s="211"/>
      <c r="G135" s="211"/>
      <c r="H135" s="211"/>
      <c r="I135" s="211"/>
      <c r="J135" s="211"/>
      <c r="K135" s="211"/>
      <c r="L135" s="211"/>
      <c r="M135" s="211"/>
      <c r="N135" s="211"/>
      <c r="O135" s="211"/>
      <c r="P135" s="211"/>
      <c r="Q135" s="211"/>
      <c r="R135" s="211"/>
      <c r="S135" s="211"/>
      <c r="T135" s="211"/>
      <c r="U135" s="211"/>
      <c r="V135" s="211"/>
      <c r="W135" s="211"/>
      <c r="X135" s="211"/>
      <c r="Y135" s="211"/>
      <c r="Z135" s="211"/>
      <c r="AA135" s="211"/>
      <c r="AB135" s="211"/>
      <c r="AC135" s="211"/>
      <c r="AD135" s="211"/>
    </row>
    <row r="136" spans="1:30" ht="11.4" customHeight="1">
      <c r="A136" s="501" t="s">
        <v>5628</v>
      </c>
      <c r="B136" s="502"/>
      <c r="C136" s="502"/>
      <c r="D136" s="502"/>
      <c r="E136" s="502"/>
      <c r="F136" s="502"/>
      <c r="G136" s="503"/>
      <c r="H136" s="501" t="s">
        <v>5629</v>
      </c>
      <c r="I136" s="502"/>
      <c r="J136" s="502"/>
      <c r="K136" s="502"/>
      <c r="L136" s="502"/>
      <c r="M136" s="502"/>
      <c r="N136" s="502"/>
      <c r="O136" s="503"/>
      <c r="P136" s="522" t="s">
        <v>180</v>
      </c>
      <c r="Q136" s="523"/>
      <c r="R136" s="523"/>
      <c r="S136" s="524"/>
      <c r="T136" s="504" t="s">
        <v>5630</v>
      </c>
      <c r="U136" s="506"/>
      <c r="V136" s="506"/>
      <c r="W136" s="505"/>
      <c r="X136" s="504" t="s">
        <v>5631</v>
      </c>
      <c r="Y136" s="506"/>
      <c r="Z136" s="506"/>
      <c r="AA136" s="506"/>
      <c r="AB136" s="505"/>
      <c r="AC136" s="504" t="s">
        <v>5632</v>
      </c>
      <c r="AD136" s="505"/>
    </row>
    <row r="137" spans="1:30" ht="34.5" customHeight="1">
      <c r="A137" s="507" t="s">
        <v>5744</v>
      </c>
      <c r="B137" s="508"/>
      <c r="C137" s="508"/>
      <c r="D137" s="508"/>
      <c r="E137" s="508"/>
      <c r="F137" s="508"/>
      <c r="G137" s="509"/>
      <c r="H137" s="507" t="s">
        <v>4797</v>
      </c>
      <c r="I137" s="508"/>
      <c r="J137" s="508"/>
      <c r="K137" s="508"/>
      <c r="L137" s="508"/>
      <c r="M137" s="508"/>
      <c r="N137" s="508"/>
      <c r="O137" s="509"/>
      <c r="P137" s="525" t="s">
        <v>71</v>
      </c>
      <c r="Q137" s="526"/>
      <c r="R137" s="526"/>
      <c r="S137" s="527"/>
      <c r="T137" s="510">
        <v>1.1299999999999999</v>
      </c>
      <c r="U137" s="528"/>
      <c r="V137" s="528"/>
      <c r="W137" s="511"/>
      <c r="X137" s="529">
        <v>10</v>
      </c>
      <c r="Y137" s="530"/>
      <c r="Z137" s="530"/>
      <c r="AA137" s="530"/>
      <c r="AB137" s="531"/>
      <c r="AC137" s="512">
        <v>11.3</v>
      </c>
      <c r="AD137" s="514"/>
    </row>
    <row r="138" spans="1:30" ht="34.5" customHeight="1">
      <c r="A138" s="507" t="s">
        <v>5745</v>
      </c>
      <c r="B138" s="508"/>
      <c r="C138" s="508"/>
      <c r="D138" s="508"/>
      <c r="E138" s="508"/>
      <c r="F138" s="508"/>
      <c r="G138" s="509"/>
      <c r="H138" s="507" t="s">
        <v>230</v>
      </c>
      <c r="I138" s="508"/>
      <c r="J138" s="508"/>
      <c r="K138" s="508"/>
      <c r="L138" s="508"/>
      <c r="M138" s="508"/>
      <c r="N138" s="508"/>
      <c r="O138" s="509"/>
      <c r="P138" s="525" t="s">
        <v>71</v>
      </c>
      <c r="Q138" s="526"/>
      <c r="R138" s="526"/>
      <c r="S138" s="527"/>
      <c r="T138" s="510">
        <v>0.79</v>
      </c>
      <c r="U138" s="528"/>
      <c r="V138" s="528"/>
      <c r="W138" s="511"/>
      <c r="X138" s="518">
        <v>9</v>
      </c>
      <c r="Y138" s="519"/>
      <c r="Z138" s="519"/>
      <c r="AA138" s="519"/>
      <c r="AB138" s="520"/>
      <c r="AC138" s="510">
        <v>7.11</v>
      </c>
      <c r="AD138" s="511"/>
    </row>
    <row r="139" spans="1:30" ht="22.95" customHeight="1">
      <c r="A139" s="507" t="s">
        <v>5746</v>
      </c>
      <c r="B139" s="508"/>
      <c r="C139" s="508"/>
      <c r="D139" s="508"/>
      <c r="E139" s="508"/>
      <c r="F139" s="508"/>
      <c r="G139" s="509"/>
      <c r="H139" s="507" t="s">
        <v>5747</v>
      </c>
      <c r="I139" s="508"/>
      <c r="J139" s="508"/>
      <c r="K139" s="508"/>
      <c r="L139" s="508"/>
      <c r="M139" s="508"/>
      <c r="N139" s="508"/>
      <c r="O139" s="509"/>
      <c r="P139" s="525" t="s">
        <v>71</v>
      </c>
      <c r="Q139" s="526"/>
      <c r="R139" s="526"/>
      <c r="S139" s="527"/>
      <c r="T139" s="510">
        <v>1.22</v>
      </c>
      <c r="U139" s="528"/>
      <c r="V139" s="528"/>
      <c r="W139" s="511"/>
      <c r="X139" s="518">
        <v>6</v>
      </c>
      <c r="Y139" s="519"/>
      <c r="Z139" s="519"/>
      <c r="AA139" s="519"/>
      <c r="AB139" s="520"/>
      <c r="AC139" s="510">
        <v>7.32</v>
      </c>
      <c r="AD139" s="511"/>
    </row>
    <row r="140" spans="1:30" ht="34.5" customHeight="1">
      <c r="A140" s="507" t="s">
        <v>5748</v>
      </c>
      <c r="B140" s="508"/>
      <c r="C140" s="508"/>
      <c r="D140" s="508"/>
      <c r="E140" s="508"/>
      <c r="F140" s="508"/>
      <c r="G140" s="509"/>
      <c r="H140" s="507" t="s">
        <v>5749</v>
      </c>
      <c r="I140" s="508"/>
      <c r="J140" s="508"/>
      <c r="K140" s="508"/>
      <c r="L140" s="508"/>
      <c r="M140" s="508"/>
      <c r="N140" s="508"/>
      <c r="O140" s="509"/>
      <c r="P140" s="525" t="s">
        <v>71</v>
      </c>
      <c r="Q140" s="526"/>
      <c r="R140" s="526"/>
      <c r="S140" s="527"/>
      <c r="T140" s="510">
        <v>0.45</v>
      </c>
      <c r="U140" s="528"/>
      <c r="V140" s="528"/>
      <c r="W140" s="511"/>
      <c r="X140" s="518">
        <v>4</v>
      </c>
      <c r="Y140" s="519"/>
      <c r="Z140" s="519"/>
      <c r="AA140" s="519"/>
      <c r="AB140" s="520"/>
      <c r="AC140" s="510">
        <v>1.8</v>
      </c>
      <c r="AD140" s="511"/>
    </row>
    <row r="141" spans="1:30" ht="22.95" customHeight="1">
      <c r="A141" s="507" t="s">
        <v>5750</v>
      </c>
      <c r="B141" s="508"/>
      <c r="C141" s="508"/>
      <c r="D141" s="508"/>
      <c r="E141" s="508"/>
      <c r="F141" s="508"/>
      <c r="G141" s="509"/>
      <c r="H141" s="507" t="s">
        <v>4403</v>
      </c>
      <c r="I141" s="508"/>
      <c r="J141" s="508"/>
      <c r="K141" s="508"/>
      <c r="L141" s="508"/>
      <c r="M141" s="508"/>
      <c r="N141" s="508"/>
      <c r="O141" s="509"/>
      <c r="P141" s="525" t="s">
        <v>71</v>
      </c>
      <c r="Q141" s="526"/>
      <c r="R141" s="526"/>
      <c r="S141" s="527"/>
      <c r="T141" s="512">
        <v>20.27</v>
      </c>
      <c r="U141" s="513"/>
      <c r="V141" s="513"/>
      <c r="W141" s="514"/>
      <c r="X141" s="518">
        <v>2</v>
      </c>
      <c r="Y141" s="519"/>
      <c r="Z141" s="519"/>
      <c r="AA141" s="519"/>
      <c r="AB141" s="520"/>
      <c r="AC141" s="512">
        <v>40.54</v>
      </c>
      <c r="AD141" s="514"/>
    </row>
    <row r="142" spans="1:30" ht="45.9" customHeight="1">
      <c r="A142" s="507" t="s">
        <v>5754</v>
      </c>
      <c r="B142" s="508"/>
      <c r="C142" s="508"/>
      <c r="D142" s="508"/>
      <c r="E142" s="508"/>
      <c r="F142" s="508"/>
      <c r="G142" s="509"/>
      <c r="H142" s="507" t="s">
        <v>647</v>
      </c>
      <c r="I142" s="508"/>
      <c r="J142" s="508"/>
      <c r="K142" s="508"/>
      <c r="L142" s="508"/>
      <c r="M142" s="508"/>
      <c r="N142" s="508"/>
      <c r="O142" s="509"/>
      <c r="P142" s="525" t="s">
        <v>71</v>
      </c>
      <c r="Q142" s="526"/>
      <c r="R142" s="526"/>
      <c r="S142" s="527"/>
      <c r="T142" s="548">
        <v>1984.66</v>
      </c>
      <c r="U142" s="549"/>
      <c r="V142" s="549"/>
      <c r="W142" s="550"/>
      <c r="X142" s="518">
        <v>1</v>
      </c>
      <c r="Y142" s="519"/>
      <c r="Z142" s="519"/>
      <c r="AA142" s="519"/>
      <c r="AB142" s="520"/>
      <c r="AC142" s="548">
        <v>1984.66</v>
      </c>
      <c r="AD142" s="550"/>
    </row>
    <row r="143" spans="1:30" ht="11.4" customHeight="1">
      <c r="A143" s="521" t="s">
        <v>5633</v>
      </c>
      <c r="B143" s="521"/>
      <c r="C143" s="521"/>
      <c r="D143" s="521"/>
      <c r="E143" s="521"/>
      <c r="F143" s="521"/>
      <c r="G143" s="521"/>
      <c r="H143" s="521"/>
      <c r="I143" s="521"/>
      <c r="J143" s="521"/>
      <c r="K143" s="521"/>
      <c r="L143" s="521"/>
      <c r="M143" s="521"/>
      <c r="N143" s="521"/>
      <c r="O143" s="521"/>
      <c r="P143" s="521"/>
      <c r="Q143" s="521"/>
      <c r="R143" s="521"/>
      <c r="S143" s="521"/>
      <c r="T143" s="521"/>
      <c r="U143" s="521"/>
      <c r="V143" s="521"/>
      <c r="W143" s="521"/>
      <c r="X143" s="521"/>
      <c r="Y143" s="548">
        <v>2052.73</v>
      </c>
      <c r="Z143" s="549"/>
      <c r="AA143" s="549"/>
      <c r="AB143" s="549"/>
      <c r="AC143" s="549"/>
      <c r="AD143" s="550"/>
    </row>
    <row r="144" spans="1:30" ht="10.8" customHeight="1">
      <c r="A144" s="211"/>
      <c r="B144" s="211"/>
      <c r="C144" s="211"/>
      <c r="D144" s="211"/>
      <c r="E144" s="211"/>
      <c r="F144" s="211"/>
      <c r="G144" s="211"/>
      <c r="H144" s="211"/>
      <c r="I144" s="211"/>
      <c r="J144" s="211"/>
      <c r="K144" s="211"/>
      <c r="L144" s="211"/>
      <c r="M144" s="211"/>
      <c r="N144" s="211"/>
      <c r="O144" s="211"/>
      <c r="P144" s="211"/>
      <c r="Q144" s="211"/>
      <c r="R144" s="211"/>
      <c r="S144" s="211"/>
      <c r="T144" s="211"/>
      <c r="U144" s="211"/>
      <c r="V144" s="211"/>
      <c r="W144" s="211"/>
      <c r="X144" s="211"/>
      <c r="Y144" s="211"/>
      <c r="Z144" s="211"/>
      <c r="AA144" s="211"/>
      <c r="AB144" s="211"/>
      <c r="AC144" s="211"/>
      <c r="AD144" s="211"/>
    </row>
    <row r="145" spans="1:30" ht="11.4" customHeight="1">
      <c r="A145" s="504" t="s">
        <v>5634</v>
      </c>
      <c r="B145" s="506"/>
      <c r="C145" s="506"/>
      <c r="D145" s="506"/>
      <c r="E145" s="506"/>
      <c r="F145" s="506"/>
      <c r="G145" s="506"/>
      <c r="H145" s="506"/>
      <c r="I145" s="506"/>
      <c r="J145" s="506"/>
      <c r="K145" s="506"/>
      <c r="L145" s="506"/>
      <c r="M145" s="506"/>
      <c r="N145" s="506"/>
      <c r="O145" s="506"/>
      <c r="P145" s="506"/>
      <c r="Q145" s="506"/>
      <c r="R145" s="506"/>
      <c r="S145" s="506"/>
      <c r="T145" s="506"/>
      <c r="U145" s="506"/>
      <c r="V145" s="506"/>
      <c r="W145" s="506"/>
      <c r="X145" s="505"/>
      <c r="Y145" s="551">
        <v>2172.17</v>
      </c>
      <c r="Z145" s="552"/>
      <c r="AA145" s="552"/>
      <c r="AB145" s="552"/>
      <c r="AC145" s="552"/>
      <c r="AD145" s="553"/>
    </row>
    <row r="146" spans="1:30" ht="11.4" customHeight="1">
      <c r="A146" s="504" t="s">
        <v>5635</v>
      </c>
      <c r="B146" s="506"/>
      <c r="C146" s="506"/>
      <c r="D146" s="506"/>
      <c r="E146" s="506"/>
      <c r="F146" s="506"/>
      <c r="G146" s="506"/>
      <c r="H146" s="506"/>
      <c r="I146" s="506"/>
      <c r="J146" s="506"/>
      <c r="K146" s="506"/>
      <c r="L146" s="506"/>
      <c r="M146" s="506"/>
      <c r="N146" s="506"/>
      <c r="O146" s="506"/>
      <c r="P146" s="506"/>
      <c r="Q146" s="506"/>
      <c r="R146" s="506"/>
      <c r="S146" s="506"/>
      <c r="T146" s="506"/>
      <c r="U146" s="506"/>
      <c r="V146" s="506"/>
      <c r="W146" s="506"/>
      <c r="X146" s="505"/>
      <c r="Y146" s="534">
        <v>544.55999999999995</v>
      </c>
      <c r="Z146" s="535"/>
      <c r="AA146" s="535"/>
      <c r="AB146" s="535"/>
      <c r="AC146" s="535"/>
      <c r="AD146" s="536"/>
    </row>
    <row r="147" spans="1:30" ht="11.4" customHeight="1">
      <c r="A147" s="504" t="s">
        <v>5636</v>
      </c>
      <c r="B147" s="506"/>
      <c r="C147" s="506"/>
      <c r="D147" s="506"/>
      <c r="E147" s="506"/>
      <c r="F147" s="506"/>
      <c r="G147" s="506"/>
      <c r="H147" s="506"/>
      <c r="I147" s="506"/>
      <c r="J147" s="506"/>
      <c r="K147" s="506"/>
      <c r="L147" s="506"/>
      <c r="M147" s="506"/>
      <c r="N147" s="506"/>
      <c r="O147" s="506"/>
      <c r="P147" s="506"/>
      <c r="Q147" s="506"/>
      <c r="R147" s="506"/>
      <c r="S147" s="506"/>
      <c r="T147" s="506"/>
      <c r="U147" s="506"/>
      <c r="V147" s="506"/>
      <c r="W147" s="506"/>
      <c r="X147" s="505"/>
      <c r="Y147" s="551">
        <v>2716.73</v>
      </c>
      <c r="Z147" s="552"/>
      <c r="AA147" s="552"/>
      <c r="AB147" s="552"/>
      <c r="AC147" s="552"/>
      <c r="AD147" s="553"/>
    </row>
    <row r="148" spans="1:30" ht="10.8" customHeight="1">
      <c r="A148" s="211"/>
      <c r="B148" s="211"/>
      <c r="C148" s="211"/>
      <c r="D148" s="211"/>
      <c r="E148" s="211"/>
      <c r="F148" s="211"/>
      <c r="G148" s="211"/>
      <c r="H148" s="211"/>
      <c r="I148" s="211"/>
      <c r="J148" s="211"/>
      <c r="K148" s="211"/>
      <c r="L148" s="211"/>
      <c r="M148" s="211"/>
      <c r="N148" s="211"/>
      <c r="O148" s="211"/>
      <c r="P148" s="211"/>
      <c r="Q148" s="211"/>
      <c r="R148" s="211"/>
      <c r="S148" s="211"/>
      <c r="T148" s="211"/>
      <c r="U148" s="211"/>
      <c r="V148" s="211"/>
      <c r="W148" s="211"/>
      <c r="X148" s="211"/>
      <c r="Y148" s="211"/>
      <c r="Z148" s="211"/>
      <c r="AA148" s="211"/>
      <c r="AB148" s="211"/>
      <c r="AC148" s="211"/>
      <c r="AD148" s="211"/>
    </row>
    <row r="149" spans="1:30" ht="13.35" customHeight="1">
      <c r="A149" s="540" t="s">
        <v>5637</v>
      </c>
      <c r="B149" s="540"/>
      <c r="C149" s="540"/>
      <c r="D149" s="540"/>
      <c r="E149" s="540"/>
      <c r="F149" s="540"/>
      <c r="G149" s="540"/>
      <c r="H149" s="540"/>
      <c r="I149" s="540"/>
      <c r="J149" s="540"/>
      <c r="K149" s="540"/>
      <c r="L149" s="540"/>
      <c r="M149" s="540"/>
      <c r="N149" s="540"/>
      <c r="O149" s="540"/>
      <c r="P149" s="540"/>
      <c r="Q149" s="540"/>
      <c r="R149" s="540"/>
      <c r="S149" s="540"/>
      <c r="T149" s="540"/>
      <c r="U149" s="540"/>
      <c r="V149" s="540"/>
      <c r="W149" s="540"/>
      <c r="X149" s="540"/>
      <c r="Y149" s="540"/>
      <c r="Z149" s="540"/>
      <c r="AA149" s="540"/>
      <c r="AB149" s="540"/>
      <c r="AC149" s="540"/>
      <c r="AD149" s="540"/>
    </row>
    <row r="150" spans="1:30" ht="10.8" customHeight="1">
      <c r="A150" s="211"/>
      <c r="B150" s="211"/>
      <c r="C150" s="211"/>
      <c r="D150" s="211"/>
      <c r="E150" s="211"/>
      <c r="F150" s="211"/>
      <c r="G150" s="211"/>
      <c r="H150" s="211"/>
      <c r="I150" s="211"/>
      <c r="J150" s="211"/>
      <c r="K150" s="211"/>
      <c r="L150" s="211"/>
      <c r="M150" s="211"/>
      <c r="N150" s="211"/>
      <c r="O150" s="211"/>
      <c r="P150" s="211"/>
      <c r="Q150" s="211"/>
      <c r="R150" s="211"/>
      <c r="S150" s="211"/>
      <c r="T150" s="211"/>
      <c r="U150" s="211"/>
      <c r="V150" s="211"/>
      <c r="W150" s="211"/>
      <c r="X150" s="211"/>
      <c r="Y150" s="211"/>
      <c r="Z150" s="211"/>
      <c r="AA150" s="211"/>
      <c r="AB150" s="211"/>
      <c r="AC150" s="211"/>
      <c r="AD150" s="211"/>
    </row>
    <row r="151" spans="1:30" ht="22.95" customHeight="1">
      <c r="A151" s="211" t="s">
        <v>7724</v>
      </c>
      <c r="B151" s="211"/>
      <c r="C151" s="211"/>
      <c r="D151" s="211"/>
      <c r="E151" s="211"/>
      <c r="F151" s="211"/>
      <c r="G151" s="211"/>
      <c r="H151" s="211"/>
      <c r="I151" s="211"/>
      <c r="J151" s="211"/>
      <c r="K151" s="211"/>
      <c r="L151" s="211"/>
      <c r="M151" s="211"/>
      <c r="N151" s="211"/>
      <c r="O151" s="211"/>
      <c r="P151" s="211"/>
      <c r="Q151" s="211"/>
      <c r="R151" s="211"/>
      <c r="S151" s="211"/>
      <c r="T151" s="211"/>
      <c r="U151" s="211"/>
      <c r="V151" s="211"/>
      <c r="W151" s="211"/>
      <c r="X151" s="211"/>
      <c r="Y151" s="211" t="s">
        <v>5660</v>
      </c>
      <c r="Z151" s="211"/>
      <c r="AA151" s="211"/>
      <c r="AB151" s="211"/>
      <c r="AC151" s="211"/>
      <c r="AD151" s="211"/>
    </row>
    <row r="152" spans="1:30" ht="11.4" customHeight="1">
      <c r="A152" s="211" t="s">
        <v>7725</v>
      </c>
      <c r="B152" s="211"/>
      <c r="C152" s="211"/>
      <c r="D152" s="211"/>
      <c r="E152" s="211"/>
      <c r="F152" s="211"/>
      <c r="G152" s="211"/>
      <c r="H152" s="211"/>
      <c r="I152" s="211"/>
      <c r="J152" s="211"/>
      <c r="K152" s="211"/>
      <c r="L152" s="211"/>
      <c r="M152" s="211"/>
      <c r="N152" s="211"/>
      <c r="O152" s="211"/>
      <c r="P152" s="211"/>
      <c r="Q152" s="211"/>
      <c r="R152" s="211"/>
      <c r="S152" s="211"/>
      <c r="T152" s="211"/>
      <c r="U152" s="211"/>
      <c r="V152" s="211"/>
      <c r="W152" s="211"/>
      <c r="X152" s="211"/>
      <c r="Y152" s="211"/>
      <c r="Z152" s="211"/>
      <c r="AA152" s="211"/>
      <c r="AB152" s="211"/>
      <c r="AC152" s="211"/>
      <c r="AD152" s="211"/>
    </row>
    <row r="153" spans="1:30" ht="10.8" customHeight="1">
      <c r="A153" s="211"/>
      <c r="B153" s="211"/>
      <c r="C153" s="211"/>
      <c r="D153" s="211"/>
      <c r="E153" s="211"/>
      <c r="F153" s="211"/>
      <c r="G153" s="211"/>
      <c r="H153" s="211"/>
      <c r="I153" s="211"/>
      <c r="J153" s="211"/>
      <c r="K153" s="211"/>
      <c r="L153" s="211"/>
      <c r="M153" s="211"/>
      <c r="N153" s="211"/>
      <c r="O153" s="211"/>
      <c r="P153" s="211"/>
      <c r="Q153" s="211"/>
      <c r="R153" s="211"/>
      <c r="S153" s="211"/>
      <c r="T153" s="211"/>
      <c r="U153" s="211"/>
      <c r="V153" s="211"/>
      <c r="W153" s="211"/>
      <c r="X153" s="211"/>
      <c r="Y153" s="211"/>
      <c r="Z153" s="211"/>
      <c r="AA153" s="211"/>
      <c r="AB153" s="211"/>
      <c r="AC153" s="211"/>
      <c r="AD153" s="211"/>
    </row>
    <row r="154" spans="1:30" ht="11.4" customHeight="1">
      <c r="A154" s="501" t="s">
        <v>5628</v>
      </c>
      <c r="B154" s="502"/>
      <c r="C154" s="502"/>
      <c r="D154" s="502"/>
      <c r="E154" s="502"/>
      <c r="F154" s="502"/>
      <c r="G154" s="503"/>
      <c r="H154" s="501" t="s">
        <v>5638</v>
      </c>
      <c r="I154" s="502"/>
      <c r="J154" s="502"/>
      <c r="K154" s="502"/>
      <c r="L154" s="503"/>
      <c r="M154" s="504" t="s">
        <v>5639</v>
      </c>
      <c r="N154" s="505"/>
      <c r="O154" s="504" t="s">
        <v>5640</v>
      </c>
      <c r="P154" s="506"/>
      <c r="Q154" s="506"/>
      <c r="R154" s="505"/>
      <c r="S154" s="504" t="s">
        <v>5641</v>
      </c>
      <c r="T154" s="506"/>
      <c r="U154" s="506"/>
      <c r="V154" s="505"/>
      <c r="W154" s="504" t="s">
        <v>5631</v>
      </c>
      <c r="X154" s="506"/>
      <c r="Y154" s="506"/>
      <c r="Z154" s="506"/>
      <c r="AA154" s="505"/>
      <c r="AB154" s="504" t="s">
        <v>5642</v>
      </c>
      <c r="AC154" s="506"/>
      <c r="AD154" s="505"/>
    </row>
    <row r="155" spans="1:30" ht="11.4" customHeight="1">
      <c r="A155" s="507" t="s">
        <v>5643</v>
      </c>
      <c r="B155" s="508"/>
      <c r="C155" s="508"/>
      <c r="D155" s="508"/>
      <c r="E155" s="508"/>
      <c r="F155" s="508"/>
      <c r="G155" s="509"/>
      <c r="H155" s="507" t="s">
        <v>5644</v>
      </c>
      <c r="I155" s="508"/>
      <c r="J155" s="508"/>
      <c r="K155" s="508"/>
      <c r="L155" s="509"/>
      <c r="M155" s="510">
        <v>7.19</v>
      </c>
      <c r="N155" s="511"/>
      <c r="O155" s="512">
        <v>20.21</v>
      </c>
      <c r="P155" s="513"/>
      <c r="Q155" s="513"/>
      <c r="R155" s="514"/>
      <c r="S155" s="515">
        <v>181.15</v>
      </c>
      <c r="T155" s="516"/>
      <c r="U155" s="516"/>
      <c r="V155" s="517"/>
      <c r="W155" s="518">
        <v>8.57</v>
      </c>
      <c r="X155" s="519"/>
      <c r="Y155" s="519"/>
      <c r="Z155" s="519"/>
      <c r="AA155" s="520"/>
      <c r="AB155" s="515">
        <v>173.19</v>
      </c>
      <c r="AC155" s="516"/>
      <c r="AD155" s="517"/>
    </row>
    <row r="156" spans="1:30" ht="11.4" customHeight="1">
      <c r="A156" s="521" t="s">
        <v>5646</v>
      </c>
      <c r="B156" s="521"/>
      <c r="C156" s="521"/>
      <c r="D156" s="521"/>
      <c r="E156" s="521"/>
      <c r="F156" s="521"/>
      <c r="G156" s="521"/>
      <c r="H156" s="521"/>
      <c r="I156" s="521"/>
      <c r="J156" s="521"/>
      <c r="K156" s="521"/>
      <c r="L156" s="521"/>
      <c r="M156" s="521"/>
      <c r="N156" s="521"/>
      <c r="O156" s="521"/>
      <c r="P156" s="521"/>
      <c r="Q156" s="521"/>
      <c r="R156" s="521"/>
      <c r="S156" s="521"/>
      <c r="T156" s="521"/>
      <c r="U156" s="521"/>
      <c r="V156" s="521"/>
      <c r="W156" s="521"/>
      <c r="X156" s="521"/>
      <c r="Y156" s="515">
        <v>173.19</v>
      </c>
      <c r="Z156" s="516"/>
      <c r="AA156" s="516"/>
      <c r="AB156" s="516"/>
      <c r="AC156" s="516"/>
      <c r="AD156" s="517"/>
    </row>
    <row r="157" spans="1:30" ht="10.8" customHeight="1">
      <c r="A157" s="211"/>
      <c r="B157" s="211"/>
      <c r="C157" s="211"/>
      <c r="D157" s="211"/>
      <c r="E157" s="211"/>
      <c r="F157" s="211"/>
      <c r="G157" s="211"/>
      <c r="H157" s="211"/>
      <c r="I157" s="211"/>
      <c r="J157" s="211"/>
      <c r="K157" s="211"/>
      <c r="L157" s="211"/>
      <c r="M157" s="211"/>
      <c r="N157" s="211"/>
      <c r="O157" s="211"/>
      <c r="P157" s="211"/>
      <c r="Q157" s="211"/>
      <c r="R157" s="211"/>
      <c r="S157" s="211"/>
      <c r="T157" s="211"/>
      <c r="U157" s="211"/>
      <c r="V157" s="211"/>
      <c r="W157" s="211"/>
      <c r="X157" s="211"/>
      <c r="Y157" s="211"/>
      <c r="Z157" s="211"/>
      <c r="AA157" s="211"/>
      <c r="AB157" s="211"/>
      <c r="AC157" s="211"/>
      <c r="AD157" s="211"/>
    </row>
    <row r="158" spans="1:30" ht="11.4" customHeight="1">
      <c r="A158" s="501" t="s">
        <v>5628</v>
      </c>
      <c r="B158" s="502"/>
      <c r="C158" s="502"/>
      <c r="D158" s="502"/>
      <c r="E158" s="502"/>
      <c r="F158" s="502"/>
      <c r="G158" s="503"/>
      <c r="H158" s="501" t="s">
        <v>5629</v>
      </c>
      <c r="I158" s="502"/>
      <c r="J158" s="502"/>
      <c r="K158" s="502"/>
      <c r="L158" s="502"/>
      <c r="M158" s="502"/>
      <c r="N158" s="502"/>
      <c r="O158" s="503"/>
      <c r="P158" s="522" t="s">
        <v>180</v>
      </c>
      <c r="Q158" s="523"/>
      <c r="R158" s="523"/>
      <c r="S158" s="524"/>
      <c r="T158" s="504" t="s">
        <v>5630</v>
      </c>
      <c r="U158" s="506"/>
      <c r="V158" s="506"/>
      <c r="W158" s="505"/>
      <c r="X158" s="504" t="s">
        <v>5631</v>
      </c>
      <c r="Y158" s="506"/>
      <c r="Z158" s="506"/>
      <c r="AA158" s="506"/>
      <c r="AB158" s="505"/>
      <c r="AC158" s="504" t="s">
        <v>5632</v>
      </c>
      <c r="AD158" s="505"/>
    </row>
    <row r="159" spans="1:30" ht="22.95" customHeight="1">
      <c r="A159" s="507" t="s">
        <v>5663</v>
      </c>
      <c r="B159" s="508"/>
      <c r="C159" s="508"/>
      <c r="D159" s="508"/>
      <c r="E159" s="508"/>
      <c r="F159" s="508"/>
      <c r="G159" s="509"/>
      <c r="H159" s="507" t="s">
        <v>5664</v>
      </c>
      <c r="I159" s="508"/>
      <c r="J159" s="508"/>
      <c r="K159" s="508"/>
      <c r="L159" s="508"/>
      <c r="M159" s="508"/>
      <c r="N159" s="508"/>
      <c r="O159" s="509"/>
      <c r="P159" s="525" t="s">
        <v>87</v>
      </c>
      <c r="Q159" s="526"/>
      <c r="R159" s="526"/>
      <c r="S159" s="527"/>
      <c r="T159" s="510">
        <v>0.63</v>
      </c>
      <c r="U159" s="528"/>
      <c r="V159" s="528"/>
      <c r="W159" s="511"/>
      <c r="X159" s="541">
        <v>482.96</v>
      </c>
      <c r="Y159" s="542"/>
      <c r="Z159" s="542"/>
      <c r="AA159" s="542"/>
      <c r="AB159" s="543"/>
      <c r="AC159" s="515">
        <v>304.26</v>
      </c>
      <c r="AD159" s="517"/>
    </row>
    <row r="160" spans="1:30" ht="11.4" customHeight="1">
      <c r="A160" s="507" t="s">
        <v>5661</v>
      </c>
      <c r="B160" s="508"/>
      <c r="C160" s="508"/>
      <c r="D160" s="508"/>
      <c r="E160" s="508"/>
      <c r="F160" s="508"/>
      <c r="G160" s="509"/>
      <c r="H160" s="507" t="s">
        <v>5662</v>
      </c>
      <c r="I160" s="508"/>
      <c r="J160" s="508"/>
      <c r="K160" s="508"/>
      <c r="L160" s="508"/>
      <c r="M160" s="508"/>
      <c r="N160" s="508"/>
      <c r="O160" s="509"/>
      <c r="P160" s="525" t="s">
        <v>73</v>
      </c>
      <c r="Q160" s="526"/>
      <c r="R160" s="526"/>
      <c r="S160" s="527"/>
      <c r="T160" s="515">
        <v>169.62</v>
      </c>
      <c r="U160" s="516"/>
      <c r="V160" s="516"/>
      <c r="W160" s="517"/>
      <c r="X160" s="518">
        <v>1.07</v>
      </c>
      <c r="Y160" s="519"/>
      <c r="Z160" s="519"/>
      <c r="AA160" s="519"/>
      <c r="AB160" s="520"/>
      <c r="AC160" s="515">
        <v>181.49</v>
      </c>
      <c r="AD160" s="517"/>
    </row>
    <row r="161" spans="1:30" ht="11.4" customHeight="1">
      <c r="A161" s="521" t="s">
        <v>5633</v>
      </c>
      <c r="B161" s="521"/>
      <c r="C161" s="521"/>
      <c r="D161" s="521"/>
      <c r="E161" s="521"/>
      <c r="F161" s="521"/>
      <c r="G161" s="521"/>
      <c r="H161" s="521"/>
      <c r="I161" s="521"/>
      <c r="J161" s="521"/>
      <c r="K161" s="521"/>
      <c r="L161" s="521"/>
      <c r="M161" s="521"/>
      <c r="N161" s="521"/>
      <c r="O161" s="521"/>
      <c r="P161" s="521"/>
      <c r="Q161" s="521"/>
      <c r="R161" s="521"/>
      <c r="S161" s="521"/>
      <c r="T161" s="521"/>
      <c r="U161" s="521"/>
      <c r="V161" s="521"/>
      <c r="W161" s="521"/>
      <c r="X161" s="521"/>
      <c r="Y161" s="515">
        <v>485.75</v>
      </c>
      <c r="Z161" s="516"/>
      <c r="AA161" s="516"/>
      <c r="AB161" s="516"/>
      <c r="AC161" s="516"/>
      <c r="AD161" s="517"/>
    </row>
    <row r="162" spans="1:30" ht="10.8" customHeight="1">
      <c r="A162" s="211"/>
      <c r="B162" s="211"/>
      <c r="C162" s="211"/>
      <c r="D162" s="211"/>
      <c r="E162" s="211"/>
      <c r="F162" s="211"/>
      <c r="G162" s="211"/>
      <c r="H162" s="211"/>
      <c r="I162" s="211"/>
      <c r="J162" s="211"/>
      <c r="K162" s="211"/>
      <c r="L162" s="211"/>
      <c r="M162" s="211"/>
      <c r="N162" s="211"/>
      <c r="O162" s="211"/>
      <c r="P162" s="211"/>
      <c r="Q162" s="211"/>
      <c r="R162" s="211"/>
      <c r="S162" s="211"/>
      <c r="T162" s="211"/>
      <c r="U162" s="211"/>
      <c r="V162" s="211"/>
      <c r="W162" s="211"/>
      <c r="X162" s="211"/>
      <c r="Y162" s="211"/>
      <c r="Z162" s="211"/>
      <c r="AA162" s="211"/>
      <c r="AB162" s="211"/>
      <c r="AC162" s="211"/>
      <c r="AD162" s="211"/>
    </row>
    <row r="163" spans="1:30" ht="11.4" customHeight="1">
      <c r="A163" s="504" t="s">
        <v>5634</v>
      </c>
      <c r="B163" s="506"/>
      <c r="C163" s="506"/>
      <c r="D163" s="506"/>
      <c r="E163" s="506"/>
      <c r="F163" s="506"/>
      <c r="G163" s="506"/>
      <c r="H163" s="506"/>
      <c r="I163" s="506"/>
      <c r="J163" s="506"/>
      <c r="K163" s="506"/>
      <c r="L163" s="506"/>
      <c r="M163" s="506"/>
      <c r="N163" s="506"/>
      <c r="O163" s="506"/>
      <c r="P163" s="506"/>
      <c r="Q163" s="506"/>
      <c r="R163" s="506"/>
      <c r="S163" s="506"/>
      <c r="T163" s="506"/>
      <c r="U163" s="506"/>
      <c r="V163" s="506"/>
      <c r="W163" s="506"/>
      <c r="X163" s="505"/>
      <c r="Y163" s="534">
        <v>658.94</v>
      </c>
      <c r="Z163" s="535"/>
      <c r="AA163" s="535"/>
      <c r="AB163" s="535"/>
      <c r="AC163" s="535"/>
      <c r="AD163" s="536"/>
    </row>
    <row r="164" spans="1:30" ht="11.4" customHeight="1">
      <c r="A164" s="504" t="s">
        <v>5665</v>
      </c>
      <c r="B164" s="506"/>
      <c r="C164" s="506"/>
      <c r="D164" s="506"/>
      <c r="E164" s="506"/>
      <c r="F164" s="506"/>
      <c r="G164" s="506"/>
      <c r="H164" s="506"/>
      <c r="I164" s="506"/>
      <c r="J164" s="506"/>
      <c r="K164" s="506"/>
      <c r="L164" s="506"/>
      <c r="M164" s="506"/>
      <c r="N164" s="506"/>
      <c r="O164" s="506"/>
      <c r="P164" s="506"/>
      <c r="Q164" s="506"/>
      <c r="R164" s="506"/>
      <c r="S164" s="506"/>
      <c r="T164" s="506"/>
      <c r="U164" s="506"/>
      <c r="V164" s="506"/>
      <c r="W164" s="506"/>
      <c r="X164" s="505"/>
      <c r="Y164" s="544">
        <v>0</v>
      </c>
      <c r="Z164" s="545"/>
      <c r="AA164" s="545"/>
      <c r="AB164" s="545"/>
      <c r="AC164" s="545"/>
      <c r="AD164" s="546"/>
    </row>
    <row r="165" spans="1:30" ht="11.4" customHeight="1">
      <c r="A165" s="504" t="s">
        <v>5636</v>
      </c>
      <c r="B165" s="506"/>
      <c r="C165" s="506"/>
      <c r="D165" s="506"/>
      <c r="E165" s="506"/>
      <c r="F165" s="506"/>
      <c r="G165" s="506"/>
      <c r="H165" s="506"/>
      <c r="I165" s="506"/>
      <c r="J165" s="506"/>
      <c r="K165" s="506"/>
      <c r="L165" s="506"/>
      <c r="M165" s="506"/>
      <c r="N165" s="506"/>
      <c r="O165" s="506"/>
      <c r="P165" s="506"/>
      <c r="Q165" s="506"/>
      <c r="R165" s="506"/>
      <c r="S165" s="506"/>
      <c r="T165" s="506"/>
      <c r="U165" s="506"/>
      <c r="V165" s="506"/>
      <c r="W165" s="506"/>
      <c r="X165" s="505"/>
      <c r="Y165" s="534">
        <v>658.94</v>
      </c>
      <c r="Z165" s="535"/>
      <c r="AA165" s="535"/>
      <c r="AB165" s="535"/>
      <c r="AC165" s="535"/>
      <c r="AD165" s="536"/>
    </row>
    <row r="166" spans="1:30" ht="10.8" customHeight="1">
      <c r="A166" s="211"/>
      <c r="B166" s="211"/>
      <c r="C166" s="211"/>
      <c r="D166" s="211"/>
      <c r="E166" s="211"/>
      <c r="F166" s="211"/>
      <c r="G166" s="211"/>
      <c r="H166" s="211"/>
      <c r="I166" s="211"/>
      <c r="J166" s="211"/>
      <c r="K166" s="211"/>
      <c r="L166" s="211"/>
      <c r="M166" s="211"/>
      <c r="N166" s="211"/>
      <c r="O166" s="211"/>
      <c r="P166" s="211"/>
      <c r="Q166" s="211"/>
      <c r="R166" s="211"/>
      <c r="S166" s="211"/>
      <c r="T166" s="211"/>
      <c r="U166" s="211"/>
      <c r="V166" s="211"/>
      <c r="W166" s="211"/>
      <c r="X166" s="211"/>
      <c r="Y166" s="211"/>
      <c r="Z166" s="211"/>
      <c r="AA166" s="211"/>
      <c r="AB166" s="211"/>
      <c r="AC166" s="211"/>
      <c r="AD166" s="211"/>
    </row>
    <row r="167" spans="1:30" ht="13.35" customHeight="1">
      <c r="A167" s="540" t="s">
        <v>5637</v>
      </c>
      <c r="B167" s="540"/>
      <c r="C167" s="540"/>
      <c r="D167" s="540"/>
      <c r="E167" s="540"/>
      <c r="F167" s="540"/>
      <c r="G167" s="540"/>
      <c r="H167" s="540"/>
      <c r="I167" s="540"/>
      <c r="J167" s="540"/>
      <c r="K167" s="540"/>
      <c r="L167" s="540"/>
      <c r="M167" s="540"/>
      <c r="N167" s="540"/>
      <c r="O167" s="540"/>
      <c r="P167" s="540"/>
      <c r="Q167" s="540"/>
      <c r="R167" s="540"/>
      <c r="S167" s="540"/>
      <c r="T167" s="540"/>
      <c r="U167" s="540"/>
      <c r="V167" s="540"/>
      <c r="W167" s="540"/>
      <c r="X167" s="540"/>
      <c r="Y167" s="540"/>
      <c r="Z167" s="540"/>
      <c r="AA167" s="540"/>
      <c r="AB167" s="540"/>
      <c r="AC167" s="540"/>
      <c r="AD167" s="540"/>
    </row>
    <row r="168" spans="1:30" ht="10.8" customHeight="1">
      <c r="A168" s="211"/>
      <c r="B168" s="211"/>
      <c r="C168" s="211"/>
      <c r="D168" s="211"/>
      <c r="E168" s="211"/>
      <c r="F168" s="211"/>
      <c r="G168" s="211"/>
      <c r="H168" s="211"/>
      <c r="I168" s="211"/>
      <c r="J168" s="211"/>
      <c r="K168" s="211"/>
      <c r="L168" s="211"/>
      <c r="M168" s="211"/>
      <c r="N168" s="211"/>
      <c r="O168" s="211"/>
      <c r="P168" s="211"/>
      <c r="Q168" s="211"/>
      <c r="R168" s="211"/>
      <c r="S168" s="211"/>
      <c r="T168" s="211"/>
      <c r="U168" s="211"/>
      <c r="V168" s="211"/>
      <c r="W168" s="211"/>
      <c r="X168" s="211"/>
      <c r="Y168" s="211"/>
      <c r="Z168" s="211"/>
      <c r="AA168" s="211"/>
      <c r="AB168" s="211"/>
      <c r="AC168" s="211"/>
      <c r="AD168" s="211"/>
    </row>
    <row r="169" spans="1:30" ht="22.95" customHeight="1">
      <c r="A169" s="211" t="s">
        <v>7465</v>
      </c>
      <c r="B169" s="211"/>
      <c r="C169" s="211"/>
      <c r="D169" s="211"/>
      <c r="E169" s="211"/>
      <c r="F169" s="211"/>
      <c r="G169" s="211"/>
      <c r="H169" s="211"/>
      <c r="I169" s="211"/>
      <c r="J169" s="211"/>
      <c r="K169" s="211"/>
      <c r="L169" s="211"/>
      <c r="M169" s="211"/>
      <c r="N169" s="211"/>
      <c r="O169" s="211"/>
      <c r="P169" s="211"/>
      <c r="Q169" s="211"/>
      <c r="R169" s="211"/>
      <c r="S169" s="211"/>
      <c r="T169" s="211"/>
      <c r="U169" s="211"/>
      <c r="V169" s="211"/>
      <c r="W169" s="211"/>
      <c r="X169" s="211"/>
      <c r="Y169" s="211" t="s">
        <v>5627</v>
      </c>
      <c r="Z169" s="211"/>
      <c r="AA169" s="211"/>
      <c r="AB169" s="211"/>
      <c r="AC169" s="211"/>
      <c r="AD169" s="211"/>
    </row>
    <row r="170" spans="1:30" ht="11.4" customHeight="1">
      <c r="A170" s="211" t="s">
        <v>7466</v>
      </c>
      <c r="B170" s="211"/>
      <c r="C170" s="211"/>
      <c r="D170" s="211"/>
      <c r="E170" s="211"/>
      <c r="F170" s="211"/>
      <c r="G170" s="211"/>
      <c r="H170" s="211"/>
      <c r="I170" s="211"/>
      <c r="J170" s="211"/>
      <c r="K170" s="211"/>
      <c r="L170" s="211"/>
      <c r="M170" s="211"/>
      <c r="N170" s="211"/>
      <c r="O170" s="211"/>
      <c r="P170" s="211"/>
      <c r="Q170" s="211"/>
      <c r="R170" s="211"/>
      <c r="S170" s="211"/>
      <c r="T170" s="211"/>
      <c r="U170" s="211"/>
      <c r="V170" s="211"/>
      <c r="W170" s="211"/>
      <c r="X170" s="211"/>
      <c r="Y170" s="211"/>
      <c r="Z170" s="211"/>
      <c r="AA170" s="211"/>
      <c r="AB170" s="211"/>
      <c r="AC170" s="211"/>
      <c r="AD170" s="211"/>
    </row>
    <row r="171" spans="1:30" ht="10.8" customHeight="1">
      <c r="A171" s="211"/>
      <c r="B171" s="211"/>
      <c r="C171" s="211"/>
      <c r="D171" s="211"/>
      <c r="E171" s="211"/>
      <c r="F171" s="211"/>
      <c r="G171" s="211"/>
      <c r="H171" s="211"/>
      <c r="I171" s="211"/>
      <c r="J171" s="211"/>
      <c r="K171" s="211"/>
      <c r="L171" s="211"/>
      <c r="M171" s="211"/>
      <c r="N171" s="211"/>
      <c r="O171" s="211"/>
      <c r="P171" s="211"/>
      <c r="Q171" s="211"/>
      <c r="R171" s="211"/>
      <c r="S171" s="211"/>
      <c r="T171" s="211"/>
      <c r="U171" s="211"/>
      <c r="V171" s="211"/>
      <c r="W171" s="211"/>
      <c r="X171" s="211"/>
      <c r="Y171" s="211"/>
      <c r="Z171" s="211"/>
      <c r="AA171" s="211"/>
      <c r="AB171" s="211"/>
      <c r="AC171" s="211"/>
      <c r="AD171" s="211"/>
    </row>
    <row r="172" spans="1:30" ht="11.4" customHeight="1">
      <c r="A172" s="501" t="s">
        <v>5628</v>
      </c>
      <c r="B172" s="502"/>
      <c r="C172" s="502"/>
      <c r="D172" s="502"/>
      <c r="E172" s="502"/>
      <c r="F172" s="502"/>
      <c r="G172" s="503"/>
      <c r="H172" s="501" t="s">
        <v>5638</v>
      </c>
      <c r="I172" s="502"/>
      <c r="J172" s="502"/>
      <c r="K172" s="502"/>
      <c r="L172" s="503"/>
      <c r="M172" s="504" t="s">
        <v>5639</v>
      </c>
      <c r="N172" s="505"/>
      <c r="O172" s="504" t="s">
        <v>5640</v>
      </c>
      <c r="P172" s="506"/>
      <c r="Q172" s="506"/>
      <c r="R172" s="505"/>
      <c r="S172" s="504" t="s">
        <v>5641</v>
      </c>
      <c r="T172" s="506"/>
      <c r="U172" s="506"/>
      <c r="V172" s="505"/>
      <c r="W172" s="504" t="s">
        <v>5631</v>
      </c>
      <c r="X172" s="506"/>
      <c r="Y172" s="506"/>
      <c r="Z172" s="506"/>
      <c r="AA172" s="505"/>
      <c r="AB172" s="504" t="s">
        <v>5642</v>
      </c>
      <c r="AC172" s="506"/>
      <c r="AD172" s="505"/>
    </row>
    <row r="173" spans="1:30" ht="11.4" customHeight="1">
      <c r="A173" s="507" t="s">
        <v>5643</v>
      </c>
      <c r="B173" s="508"/>
      <c r="C173" s="508"/>
      <c r="D173" s="508"/>
      <c r="E173" s="508"/>
      <c r="F173" s="508"/>
      <c r="G173" s="509"/>
      <c r="H173" s="507" t="s">
        <v>5644</v>
      </c>
      <c r="I173" s="508"/>
      <c r="J173" s="508"/>
      <c r="K173" s="508"/>
      <c r="L173" s="509"/>
      <c r="M173" s="510">
        <v>7.19</v>
      </c>
      <c r="N173" s="511"/>
      <c r="O173" s="512">
        <v>20.21</v>
      </c>
      <c r="P173" s="513"/>
      <c r="Q173" s="513"/>
      <c r="R173" s="514"/>
      <c r="S173" s="515">
        <v>181.15</v>
      </c>
      <c r="T173" s="516"/>
      <c r="U173" s="516"/>
      <c r="V173" s="517"/>
      <c r="W173" s="518">
        <v>0.36299999999999999</v>
      </c>
      <c r="X173" s="519"/>
      <c r="Y173" s="519"/>
      <c r="Z173" s="519"/>
      <c r="AA173" s="520"/>
      <c r="AB173" s="510">
        <v>7.33</v>
      </c>
      <c r="AC173" s="528"/>
      <c r="AD173" s="511"/>
    </row>
    <row r="174" spans="1:30" ht="11.4" customHeight="1">
      <c r="A174" s="521" t="s">
        <v>5646</v>
      </c>
      <c r="B174" s="521"/>
      <c r="C174" s="521"/>
      <c r="D174" s="521"/>
      <c r="E174" s="521"/>
      <c r="F174" s="521"/>
      <c r="G174" s="521"/>
      <c r="H174" s="521"/>
      <c r="I174" s="521"/>
      <c r="J174" s="521"/>
      <c r="K174" s="521"/>
      <c r="L174" s="521"/>
      <c r="M174" s="521"/>
      <c r="N174" s="521"/>
      <c r="O174" s="521"/>
      <c r="P174" s="521"/>
      <c r="Q174" s="521"/>
      <c r="R174" s="521"/>
      <c r="S174" s="521"/>
      <c r="T174" s="521"/>
      <c r="U174" s="521"/>
      <c r="V174" s="521"/>
      <c r="W174" s="521"/>
      <c r="X174" s="521"/>
      <c r="Y174" s="510">
        <v>7.33</v>
      </c>
      <c r="Z174" s="528"/>
      <c r="AA174" s="528"/>
      <c r="AB174" s="528"/>
      <c r="AC174" s="528"/>
      <c r="AD174" s="511"/>
    </row>
    <row r="175" spans="1:30" ht="10.8" customHeight="1">
      <c r="A175" s="211"/>
      <c r="B175" s="211"/>
      <c r="C175" s="211"/>
      <c r="D175" s="211"/>
      <c r="E175" s="211"/>
      <c r="F175" s="211"/>
      <c r="G175" s="211"/>
      <c r="H175" s="211"/>
      <c r="I175" s="211"/>
      <c r="J175" s="211"/>
      <c r="K175" s="211"/>
      <c r="L175" s="211"/>
      <c r="M175" s="211"/>
      <c r="N175" s="211"/>
      <c r="O175" s="211"/>
      <c r="P175" s="211"/>
      <c r="Q175" s="211"/>
      <c r="R175" s="211"/>
      <c r="S175" s="211"/>
      <c r="T175" s="211"/>
      <c r="U175" s="211"/>
      <c r="V175" s="211"/>
      <c r="W175" s="211"/>
      <c r="X175" s="211"/>
      <c r="Y175" s="211"/>
      <c r="Z175" s="211"/>
      <c r="AA175" s="211"/>
      <c r="AB175" s="211"/>
      <c r="AC175" s="211"/>
      <c r="AD175" s="211"/>
    </row>
    <row r="176" spans="1:30" ht="34.5" customHeight="1">
      <c r="A176" s="501" t="s">
        <v>5628</v>
      </c>
      <c r="B176" s="502"/>
      <c r="C176" s="503"/>
      <c r="D176" s="501" t="s">
        <v>5649</v>
      </c>
      <c r="E176" s="502"/>
      <c r="F176" s="502"/>
      <c r="G176" s="502"/>
      <c r="H176" s="502"/>
      <c r="I176" s="502"/>
      <c r="J176" s="502"/>
      <c r="K176" s="503"/>
      <c r="L176" s="522" t="s">
        <v>180</v>
      </c>
      <c r="M176" s="524"/>
      <c r="N176" s="504" t="s">
        <v>5650</v>
      </c>
      <c r="O176" s="506"/>
      <c r="P176" s="505"/>
      <c r="Q176" s="504" t="s">
        <v>5651</v>
      </c>
      <c r="R176" s="506"/>
      <c r="S176" s="506"/>
      <c r="T176" s="505"/>
      <c r="U176" s="504" t="s">
        <v>5631</v>
      </c>
      <c r="V176" s="506"/>
      <c r="W176" s="506"/>
      <c r="X176" s="505"/>
      <c r="Y176" s="504" t="s">
        <v>5652</v>
      </c>
      <c r="Z176" s="506"/>
      <c r="AA176" s="506"/>
      <c r="AB176" s="506"/>
      <c r="AC176" s="505"/>
      <c r="AD176" s="532" t="s">
        <v>5653</v>
      </c>
    </row>
    <row r="177" spans="1:30" ht="45.9" customHeight="1">
      <c r="A177" s="507" t="s">
        <v>7467</v>
      </c>
      <c r="B177" s="508"/>
      <c r="C177" s="509"/>
      <c r="D177" s="507" t="s">
        <v>7468</v>
      </c>
      <c r="E177" s="508"/>
      <c r="F177" s="508"/>
      <c r="G177" s="508"/>
      <c r="H177" s="508"/>
      <c r="I177" s="508"/>
      <c r="J177" s="508"/>
      <c r="K177" s="509"/>
      <c r="L177" s="525" t="s">
        <v>5760</v>
      </c>
      <c r="M177" s="527"/>
      <c r="N177" s="512">
        <v>29.14</v>
      </c>
      <c r="O177" s="513"/>
      <c r="P177" s="514"/>
      <c r="Q177" s="510">
        <v>0.78</v>
      </c>
      <c r="R177" s="528"/>
      <c r="S177" s="528"/>
      <c r="T177" s="511"/>
      <c r="U177" s="518">
        <v>0.20030000000000001</v>
      </c>
      <c r="V177" s="519"/>
      <c r="W177" s="519"/>
      <c r="X177" s="520"/>
      <c r="Y177" s="510">
        <v>5.83</v>
      </c>
      <c r="Z177" s="528"/>
      <c r="AA177" s="528"/>
      <c r="AB177" s="528"/>
      <c r="AC177" s="511"/>
      <c r="AD177" s="533">
        <v>0.15</v>
      </c>
    </row>
    <row r="178" spans="1:30" ht="45.9" customHeight="1">
      <c r="A178" s="507" t="s">
        <v>7469</v>
      </c>
      <c r="B178" s="508"/>
      <c r="C178" s="509"/>
      <c r="D178" s="507" t="s">
        <v>7470</v>
      </c>
      <c r="E178" s="508"/>
      <c r="F178" s="508"/>
      <c r="G178" s="508"/>
      <c r="H178" s="508"/>
      <c r="I178" s="508"/>
      <c r="J178" s="508"/>
      <c r="K178" s="509"/>
      <c r="L178" s="525" t="s">
        <v>5761</v>
      </c>
      <c r="M178" s="527"/>
      <c r="N178" s="512">
        <v>29.14</v>
      </c>
      <c r="O178" s="513"/>
      <c r="P178" s="514"/>
      <c r="Q178" s="510">
        <v>3.34</v>
      </c>
      <c r="R178" s="528"/>
      <c r="S178" s="528"/>
      <c r="T178" s="511"/>
      <c r="U178" s="518">
        <v>0.16270000000000001</v>
      </c>
      <c r="V178" s="519"/>
      <c r="W178" s="519"/>
      <c r="X178" s="520"/>
      <c r="Y178" s="510">
        <v>4.74</v>
      </c>
      <c r="Z178" s="528"/>
      <c r="AA178" s="528"/>
      <c r="AB178" s="528"/>
      <c r="AC178" s="511"/>
      <c r="AD178" s="533">
        <v>0.54</v>
      </c>
    </row>
    <row r="179" spans="1:30" ht="11.4" customHeight="1">
      <c r="A179" s="521" t="s">
        <v>5654</v>
      </c>
      <c r="B179" s="521"/>
      <c r="C179" s="521"/>
      <c r="D179" s="521"/>
      <c r="E179" s="521"/>
      <c r="F179" s="521"/>
      <c r="G179" s="521"/>
      <c r="H179" s="521"/>
      <c r="I179" s="521"/>
      <c r="J179" s="521"/>
      <c r="K179" s="521"/>
      <c r="L179" s="521"/>
      <c r="M179" s="521"/>
      <c r="N179" s="521"/>
      <c r="O179" s="521"/>
      <c r="P179" s="521"/>
      <c r="Q179" s="521"/>
      <c r="R179" s="521"/>
      <c r="S179" s="521"/>
      <c r="T179" s="521"/>
      <c r="U179" s="521"/>
      <c r="V179" s="521"/>
      <c r="W179" s="521"/>
      <c r="X179" s="521"/>
      <c r="Y179" s="512">
        <v>10.57</v>
      </c>
      <c r="Z179" s="513"/>
      <c r="AA179" s="513"/>
      <c r="AB179" s="513"/>
      <c r="AC179" s="513"/>
      <c r="AD179" s="514"/>
    </row>
    <row r="180" spans="1:30" ht="11.4" customHeight="1">
      <c r="A180" s="521" t="s">
        <v>5655</v>
      </c>
      <c r="B180" s="521"/>
      <c r="C180" s="521"/>
      <c r="D180" s="521"/>
      <c r="E180" s="521"/>
      <c r="F180" s="521"/>
      <c r="G180" s="521"/>
      <c r="H180" s="521"/>
      <c r="I180" s="521"/>
      <c r="J180" s="521"/>
      <c r="K180" s="521"/>
      <c r="L180" s="521"/>
      <c r="M180" s="521"/>
      <c r="N180" s="521"/>
      <c r="O180" s="521"/>
      <c r="P180" s="521"/>
      <c r="Q180" s="521"/>
      <c r="R180" s="521"/>
      <c r="S180" s="521"/>
      <c r="T180" s="521"/>
      <c r="U180" s="521"/>
      <c r="V180" s="521"/>
      <c r="W180" s="521"/>
      <c r="X180" s="521"/>
      <c r="Y180" s="510">
        <v>0.69</v>
      </c>
      <c r="Z180" s="528"/>
      <c r="AA180" s="528"/>
      <c r="AB180" s="528"/>
      <c r="AC180" s="528"/>
      <c r="AD180" s="511"/>
    </row>
    <row r="181" spans="1:30" ht="10.8" customHeight="1">
      <c r="A181" s="211"/>
      <c r="B181" s="211"/>
      <c r="C181" s="211"/>
      <c r="D181" s="211"/>
      <c r="E181" s="211"/>
      <c r="F181" s="211"/>
      <c r="G181" s="211"/>
      <c r="H181" s="211"/>
      <c r="I181" s="211"/>
      <c r="J181" s="211"/>
      <c r="K181" s="211"/>
      <c r="L181" s="211"/>
      <c r="M181" s="211"/>
      <c r="N181" s="211"/>
      <c r="O181" s="211"/>
      <c r="P181" s="211"/>
      <c r="Q181" s="211"/>
      <c r="R181" s="211"/>
      <c r="S181" s="211"/>
      <c r="T181" s="211"/>
      <c r="U181" s="211"/>
      <c r="V181" s="211"/>
      <c r="W181" s="211"/>
      <c r="X181" s="211"/>
      <c r="Y181" s="211"/>
      <c r="Z181" s="211"/>
      <c r="AA181" s="211"/>
      <c r="AB181" s="211"/>
      <c r="AC181" s="211"/>
      <c r="AD181" s="211"/>
    </row>
    <row r="182" spans="1:30" ht="11.4" customHeight="1">
      <c r="A182" s="504" t="s">
        <v>5634</v>
      </c>
      <c r="B182" s="506"/>
      <c r="C182" s="506"/>
      <c r="D182" s="506"/>
      <c r="E182" s="506"/>
      <c r="F182" s="506"/>
      <c r="G182" s="506"/>
      <c r="H182" s="506"/>
      <c r="I182" s="506"/>
      <c r="J182" s="506"/>
      <c r="K182" s="506"/>
      <c r="L182" s="506"/>
      <c r="M182" s="506"/>
      <c r="N182" s="506"/>
      <c r="O182" s="506"/>
      <c r="P182" s="506"/>
      <c r="Q182" s="506"/>
      <c r="R182" s="506"/>
      <c r="S182" s="506"/>
      <c r="T182" s="506"/>
      <c r="U182" s="506"/>
      <c r="V182" s="506"/>
      <c r="W182" s="506"/>
      <c r="X182" s="505"/>
      <c r="Y182" s="537">
        <v>18.600000000000001</v>
      </c>
      <c r="Z182" s="538"/>
      <c r="AA182" s="538"/>
      <c r="AB182" s="538"/>
      <c r="AC182" s="538"/>
      <c r="AD182" s="539"/>
    </row>
    <row r="183" spans="1:30" ht="11.4" customHeight="1">
      <c r="A183" s="504" t="s">
        <v>5635</v>
      </c>
      <c r="B183" s="506"/>
      <c r="C183" s="506"/>
      <c r="D183" s="506"/>
      <c r="E183" s="506"/>
      <c r="F183" s="506"/>
      <c r="G183" s="506"/>
      <c r="H183" s="506"/>
      <c r="I183" s="506"/>
      <c r="J183" s="506"/>
      <c r="K183" s="506"/>
      <c r="L183" s="506"/>
      <c r="M183" s="506"/>
      <c r="N183" s="506"/>
      <c r="O183" s="506"/>
      <c r="P183" s="506"/>
      <c r="Q183" s="506"/>
      <c r="R183" s="506"/>
      <c r="S183" s="506"/>
      <c r="T183" s="506"/>
      <c r="U183" s="506"/>
      <c r="V183" s="506"/>
      <c r="W183" s="506"/>
      <c r="X183" s="505"/>
      <c r="Y183" s="544">
        <v>4.66</v>
      </c>
      <c r="Z183" s="545"/>
      <c r="AA183" s="545"/>
      <c r="AB183" s="545"/>
      <c r="AC183" s="545"/>
      <c r="AD183" s="546"/>
    </row>
    <row r="184" spans="1:30" ht="11.4" customHeight="1">
      <c r="A184" s="504" t="s">
        <v>5636</v>
      </c>
      <c r="B184" s="506"/>
      <c r="C184" s="506"/>
      <c r="D184" s="506"/>
      <c r="E184" s="506"/>
      <c r="F184" s="506"/>
      <c r="G184" s="506"/>
      <c r="H184" s="506"/>
      <c r="I184" s="506"/>
      <c r="J184" s="506"/>
      <c r="K184" s="506"/>
      <c r="L184" s="506"/>
      <c r="M184" s="506"/>
      <c r="N184" s="506"/>
      <c r="O184" s="506"/>
      <c r="P184" s="506"/>
      <c r="Q184" s="506"/>
      <c r="R184" s="506"/>
      <c r="S184" s="506"/>
      <c r="T184" s="506"/>
      <c r="U184" s="506"/>
      <c r="V184" s="506"/>
      <c r="W184" s="506"/>
      <c r="X184" s="505"/>
      <c r="Y184" s="537">
        <v>23.26</v>
      </c>
      <c r="Z184" s="538"/>
      <c r="AA184" s="538"/>
      <c r="AB184" s="538"/>
      <c r="AC184" s="538"/>
      <c r="AD184" s="539"/>
    </row>
    <row r="185" spans="1:30" ht="10.8" customHeight="1">
      <c r="A185" s="211"/>
      <c r="B185" s="211"/>
      <c r="C185" s="211"/>
      <c r="D185" s="211"/>
      <c r="E185" s="211"/>
      <c r="F185" s="211"/>
      <c r="G185" s="211"/>
      <c r="H185" s="211"/>
      <c r="I185" s="211"/>
      <c r="J185" s="211"/>
      <c r="K185" s="211"/>
      <c r="L185" s="211"/>
      <c r="M185" s="211"/>
      <c r="N185" s="211"/>
      <c r="O185" s="211"/>
      <c r="P185" s="211"/>
      <c r="Q185" s="211"/>
      <c r="R185" s="211"/>
      <c r="S185" s="211"/>
      <c r="T185" s="211"/>
      <c r="U185" s="211"/>
      <c r="V185" s="211"/>
      <c r="W185" s="211"/>
      <c r="X185" s="211"/>
      <c r="Y185" s="211"/>
      <c r="Z185" s="211"/>
      <c r="AA185" s="211"/>
      <c r="AB185" s="211"/>
      <c r="AC185" s="211"/>
      <c r="AD185" s="211"/>
    </row>
    <row r="186" spans="1:30" ht="13.35" customHeight="1">
      <c r="A186" s="540" t="s">
        <v>5637</v>
      </c>
      <c r="B186" s="540"/>
      <c r="C186" s="540"/>
      <c r="D186" s="540"/>
      <c r="E186" s="540"/>
      <c r="F186" s="540"/>
      <c r="G186" s="540"/>
      <c r="H186" s="540"/>
      <c r="I186" s="540"/>
      <c r="J186" s="540"/>
      <c r="K186" s="540"/>
      <c r="L186" s="540"/>
      <c r="M186" s="540"/>
      <c r="N186" s="540"/>
      <c r="O186" s="540"/>
      <c r="P186" s="540"/>
      <c r="Q186" s="540"/>
      <c r="R186" s="540"/>
      <c r="S186" s="540"/>
      <c r="T186" s="540"/>
      <c r="U186" s="540"/>
      <c r="V186" s="540"/>
      <c r="W186" s="540"/>
      <c r="X186" s="540"/>
      <c r="Y186" s="540"/>
      <c r="Z186" s="540"/>
      <c r="AA186" s="540"/>
      <c r="AB186" s="540"/>
      <c r="AC186" s="540"/>
      <c r="AD186" s="540"/>
    </row>
    <row r="187" spans="1:30" ht="10.8" customHeight="1">
      <c r="A187" s="211"/>
      <c r="B187" s="211"/>
      <c r="C187" s="211"/>
      <c r="D187" s="211"/>
      <c r="E187" s="211"/>
      <c r="F187" s="211"/>
      <c r="G187" s="211"/>
      <c r="H187" s="211"/>
      <c r="I187" s="211"/>
      <c r="J187" s="211"/>
      <c r="K187" s="211"/>
      <c r="L187" s="211"/>
      <c r="M187" s="211"/>
      <c r="N187" s="211"/>
      <c r="O187" s="211"/>
      <c r="P187" s="211"/>
      <c r="Q187" s="211"/>
      <c r="R187" s="211"/>
      <c r="S187" s="211"/>
      <c r="T187" s="211"/>
      <c r="U187" s="211"/>
      <c r="V187" s="211"/>
      <c r="W187" s="211"/>
      <c r="X187" s="211"/>
      <c r="Y187" s="211"/>
      <c r="Z187" s="211"/>
      <c r="AA187" s="211"/>
      <c r="AB187" s="211"/>
      <c r="AC187" s="211"/>
      <c r="AD187" s="211"/>
    </row>
    <row r="188" spans="1:30" ht="11.4" customHeight="1">
      <c r="A188" s="211" t="s">
        <v>7766</v>
      </c>
      <c r="B188" s="211"/>
      <c r="C188" s="211"/>
      <c r="D188" s="211"/>
      <c r="E188" s="211"/>
      <c r="F188" s="211"/>
      <c r="G188" s="211"/>
      <c r="H188" s="211"/>
      <c r="I188" s="211"/>
      <c r="J188" s="211"/>
      <c r="K188" s="211"/>
      <c r="L188" s="211"/>
      <c r="M188" s="211"/>
      <c r="N188" s="211"/>
      <c r="O188" s="211"/>
      <c r="P188" s="211"/>
      <c r="Q188" s="211"/>
      <c r="R188" s="211"/>
      <c r="S188" s="211"/>
      <c r="T188" s="211"/>
      <c r="U188" s="211"/>
      <c r="V188" s="211"/>
      <c r="W188" s="211"/>
      <c r="X188" s="211"/>
      <c r="Y188" s="211" t="s">
        <v>5627</v>
      </c>
      <c r="Z188" s="211"/>
      <c r="AA188" s="211"/>
      <c r="AB188" s="211"/>
      <c r="AC188" s="211"/>
      <c r="AD188" s="211"/>
    </row>
    <row r="189" spans="1:30" ht="10.8" customHeight="1">
      <c r="A189" s="211"/>
      <c r="B189" s="211"/>
      <c r="C189" s="211"/>
      <c r="D189" s="211"/>
      <c r="E189" s="211"/>
      <c r="F189" s="211"/>
      <c r="G189" s="211"/>
      <c r="H189" s="211"/>
      <c r="I189" s="211"/>
      <c r="J189" s="211"/>
      <c r="K189" s="211"/>
      <c r="L189" s="211"/>
      <c r="M189" s="211"/>
      <c r="N189" s="211"/>
      <c r="O189" s="211"/>
      <c r="P189" s="211"/>
      <c r="Q189" s="211"/>
      <c r="R189" s="211"/>
      <c r="S189" s="211"/>
      <c r="T189" s="211"/>
      <c r="U189" s="211"/>
      <c r="V189" s="211"/>
      <c r="W189" s="211"/>
      <c r="X189" s="211"/>
      <c r="Y189" s="211"/>
      <c r="Z189" s="211"/>
      <c r="AA189" s="211"/>
      <c r="AB189" s="211"/>
      <c r="AC189" s="211"/>
      <c r="AD189" s="211"/>
    </row>
    <row r="190" spans="1:30" ht="11.4" customHeight="1">
      <c r="A190" s="501" t="s">
        <v>5628</v>
      </c>
      <c r="B190" s="502"/>
      <c r="C190" s="502"/>
      <c r="D190" s="502"/>
      <c r="E190" s="502"/>
      <c r="F190" s="502"/>
      <c r="G190" s="503"/>
      <c r="H190" s="501" t="s">
        <v>5638</v>
      </c>
      <c r="I190" s="502"/>
      <c r="J190" s="502"/>
      <c r="K190" s="502"/>
      <c r="L190" s="503"/>
      <c r="M190" s="504" t="s">
        <v>5639</v>
      </c>
      <c r="N190" s="505"/>
      <c r="O190" s="504" t="s">
        <v>5640</v>
      </c>
      <c r="P190" s="506"/>
      <c r="Q190" s="506"/>
      <c r="R190" s="505"/>
      <c r="S190" s="504" t="s">
        <v>5641</v>
      </c>
      <c r="T190" s="506"/>
      <c r="U190" s="506"/>
      <c r="V190" s="505"/>
      <c r="W190" s="504" t="s">
        <v>5631</v>
      </c>
      <c r="X190" s="506"/>
      <c r="Y190" s="506"/>
      <c r="Z190" s="506"/>
      <c r="AA190" s="505"/>
      <c r="AB190" s="504" t="s">
        <v>5642</v>
      </c>
      <c r="AC190" s="506"/>
      <c r="AD190" s="505"/>
    </row>
    <row r="191" spans="1:30" ht="11.4" customHeight="1">
      <c r="A191" s="507" t="s">
        <v>5658</v>
      </c>
      <c r="B191" s="508"/>
      <c r="C191" s="508"/>
      <c r="D191" s="508"/>
      <c r="E191" s="508"/>
      <c r="F191" s="508"/>
      <c r="G191" s="509"/>
      <c r="H191" s="507" t="s">
        <v>5659</v>
      </c>
      <c r="I191" s="508"/>
      <c r="J191" s="508"/>
      <c r="K191" s="508"/>
      <c r="L191" s="509"/>
      <c r="M191" s="510">
        <v>8.09</v>
      </c>
      <c r="N191" s="511"/>
      <c r="O191" s="512">
        <v>22.05</v>
      </c>
      <c r="P191" s="513"/>
      <c r="Q191" s="513"/>
      <c r="R191" s="514"/>
      <c r="S191" s="515">
        <v>172.66</v>
      </c>
      <c r="T191" s="516"/>
      <c r="U191" s="516"/>
      <c r="V191" s="517"/>
      <c r="W191" s="518">
        <v>0.7</v>
      </c>
      <c r="X191" s="519"/>
      <c r="Y191" s="519"/>
      <c r="Z191" s="519"/>
      <c r="AA191" s="520"/>
      <c r="AB191" s="512">
        <v>15.43</v>
      </c>
      <c r="AC191" s="513"/>
      <c r="AD191" s="514"/>
    </row>
    <row r="192" spans="1:30" ht="11.4" customHeight="1">
      <c r="A192" s="507" t="s">
        <v>5645</v>
      </c>
      <c r="B192" s="508"/>
      <c r="C192" s="508"/>
      <c r="D192" s="508"/>
      <c r="E192" s="508"/>
      <c r="F192" s="508"/>
      <c r="G192" s="509"/>
      <c r="H192" s="507" t="s">
        <v>190</v>
      </c>
      <c r="I192" s="508"/>
      <c r="J192" s="508"/>
      <c r="K192" s="508"/>
      <c r="L192" s="509"/>
      <c r="M192" s="512">
        <v>11.56</v>
      </c>
      <c r="N192" s="514"/>
      <c r="O192" s="512">
        <v>29.49</v>
      </c>
      <c r="P192" s="513"/>
      <c r="Q192" s="513"/>
      <c r="R192" s="514"/>
      <c r="S192" s="515">
        <v>155.15</v>
      </c>
      <c r="T192" s="516"/>
      <c r="U192" s="516"/>
      <c r="V192" s="517"/>
      <c r="W192" s="518">
        <v>0.7</v>
      </c>
      <c r="X192" s="519"/>
      <c r="Y192" s="519"/>
      <c r="Z192" s="519"/>
      <c r="AA192" s="520"/>
      <c r="AB192" s="512">
        <v>20.64</v>
      </c>
      <c r="AC192" s="513"/>
      <c r="AD192" s="514"/>
    </row>
    <row r="193" spans="1:30" ht="11.4" customHeight="1">
      <c r="A193" s="521" t="s">
        <v>5646</v>
      </c>
      <c r="B193" s="521"/>
      <c r="C193" s="521"/>
      <c r="D193" s="521"/>
      <c r="E193" s="521"/>
      <c r="F193" s="521"/>
      <c r="G193" s="521"/>
      <c r="H193" s="521"/>
      <c r="I193" s="521"/>
      <c r="J193" s="521"/>
      <c r="K193" s="521"/>
      <c r="L193" s="521"/>
      <c r="M193" s="521"/>
      <c r="N193" s="521"/>
      <c r="O193" s="521"/>
      <c r="P193" s="521"/>
      <c r="Q193" s="521"/>
      <c r="R193" s="521"/>
      <c r="S193" s="521"/>
      <c r="T193" s="521"/>
      <c r="U193" s="521"/>
      <c r="V193" s="521"/>
      <c r="W193" s="521"/>
      <c r="X193" s="521"/>
      <c r="Y193" s="512">
        <v>36.07</v>
      </c>
      <c r="Z193" s="513"/>
      <c r="AA193" s="513"/>
      <c r="AB193" s="513"/>
      <c r="AC193" s="513"/>
      <c r="AD193" s="514"/>
    </row>
    <row r="194" spans="1:30" ht="10.8" customHeight="1">
      <c r="A194" s="211"/>
      <c r="B194" s="211"/>
      <c r="C194" s="211"/>
      <c r="D194" s="211"/>
      <c r="E194" s="211"/>
      <c r="F194" s="211"/>
      <c r="G194" s="211"/>
      <c r="H194" s="211"/>
      <c r="I194" s="211"/>
      <c r="J194" s="211"/>
      <c r="K194" s="211"/>
      <c r="L194" s="211"/>
      <c r="M194" s="211"/>
      <c r="N194" s="211"/>
      <c r="O194" s="211"/>
      <c r="P194" s="211"/>
      <c r="Q194" s="211"/>
      <c r="R194" s="211"/>
      <c r="S194" s="211"/>
      <c r="T194" s="211"/>
      <c r="U194" s="211"/>
      <c r="V194" s="211"/>
      <c r="W194" s="211"/>
      <c r="X194" s="211"/>
      <c r="Y194" s="211"/>
      <c r="Z194" s="211"/>
      <c r="AA194" s="211"/>
      <c r="AB194" s="211"/>
      <c r="AC194" s="211"/>
      <c r="AD194" s="211"/>
    </row>
    <row r="195" spans="1:30" ht="11.4" customHeight="1">
      <c r="A195" s="501" t="s">
        <v>5628</v>
      </c>
      <c r="B195" s="502"/>
      <c r="C195" s="502"/>
      <c r="D195" s="502"/>
      <c r="E195" s="502"/>
      <c r="F195" s="502"/>
      <c r="G195" s="503"/>
      <c r="H195" s="501" t="s">
        <v>5629</v>
      </c>
      <c r="I195" s="502"/>
      <c r="J195" s="502"/>
      <c r="K195" s="502"/>
      <c r="L195" s="502"/>
      <c r="M195" s="502"/>
      <c r="N195" s="502"/>
      <c r="O195" s="503"/>
      <c r="P195" s="522" t="s">
        <v>180</v>
      </c>
      <c r="Q195" s="523"/>
      <c r="R195" s="523"/>
      <c r="S195" s="524"/>
      <c r="T195" s="504" t="s">
        <v>5630</v>
      </c>
      <c r="U195" s="506"/>
      <c r="V195" s="506"/>
      <c r="W195" s="505"/>
      <c r="X195" s="504" t="s">
        <v>5631</v>
      </c>
      <c r="Y195" s="506"/>
      <c r="Z195" s="506"/>
      <c r="AA195" s="506"/>
      <c r="AB195" s="505"/>
      <c r="AC195" s="504" t="s">
        <v>5632</v>
      </c>
      <c r="AD195" s="505"/>
    </row>
    <row r="196" spans="1:30" ht="22.95" customHeight="1">
      <c r="A196" s="507" t="s">
        <v>7767</v>
      </c>
      <c r="B196" s="508"/>
      <c r="C196" s="508"/>
      <c r="D196" s="508"/>
      <c r="E196" s="508"/>
      <c r="F196" s="508"/>
      <c r="G196" s="509"/>
      <c r="H196" s="507" t="s">
        <v>7768</v>
      </c>
      <c r="I196" s="508"/>
      <c r="J196" s="508"/>
      <c r="K196" s="508"/>
      <c r="L196" s="508"/>
      <c r="M196" s="508"/>
      <c r="N196" s="508"/>
      <c r="O196" s="509"/>
      <c r="P196" s="525" t="s">
        <v>71</v>
      </c>
      <c r="Q196" s="526"/>
      <c r="R196" s="526"/>
      <c r="S196" s="527"/>
      <c r="T196" s="515">
        <v>337.92</v>
      </c>
      <c r="U196" s="516"/>
      <c r="V196" s="516"/>
      <c r="W196" s="517"/>
      <c r="X196" s="518">
        <v>1</v>
      </c>
      <c r="Y196" s="519"/>
      <c r="Z196" s="519"/>
      <c r="AA196" s="519"/>
      <c r="AB196" s="520"/>
      <c r="AC196" s="515">
        <v>337.92</v>
      </c>
      <c r="AD196" s="517"/>
    </row>
    <row r="197" spans="1:30" ht="11.4" customHeight="1">
      <c r="A197" s="507" t="s">
        <v>7769</v>
      </c>
      <c r="B197" s="508"/>
      <c r="C197" s="508"/>
      <c r="D197" s="508"/>
      <c r="E197" s="508"/>
      <c r="F197" s="508"/>
      <c r="G197" s="509"/>
      <c r="H197" s="507" t="s">
        <v>7770</v>
      </c>
      <c r="I197" s="508"/>
      <c r="J197" s="508"/>
      <c r="K197" s="508"/>
      <c r="L197" s="508"/>
      <c r="M197" s="508"/>
      <c r="N197" s="508"/>
      <c r="O197" s="509"/>
      <c r="P197" s="525" t="s">
        <v>71</v>
      </c>
      <c r="Q197" s="526"/>
      <c r="R197" s="526"/>
      <c r="S197" s="527"/>
      <c r="T197" s="510">
        <v>0.22</v>
      </c>
      <c r="U197" s="528"/>
      <c r="V197" s="528"/>
      <c r="W197" s="511"/>
      <c r="X197" s="518">
        <v>1</v>
      </c>
      <c r="Y197" s="519"/>
      <c r="Z197" s="519"/>
      <c r="AA197" s="519"/>
      <c r="AB197" s="520"/>
      <c r="AC197" s="510">
        <v>0.22</v>
      </c>
      <c r="AD197" s="511"/>
    </row>
    <row r="198" spans="1:30" ht="22.95" customHeight="1">
      <c r="A198" s="507" t="s">
        <v>7771</v>
      </c>
      <c r="B198" s="508"/>
      <c r="C198" s="508"/>
      <c r="D198" s="508"/>
      <c r="E198" s="508"/>
      <c r="F198" s="508"/>
      <c r="G198" s="509"/>
      <c r="H198" s="507" t="s">
        <v>7772</v>
      </c>
      <c r="I198" s="508"/>
      <c r="J198" s="508"/>
      <c r="K198" s="508"/>
      <c r="L198" s="508"/>
      <c r="M198" s="508"/>
      <c r="N198" s="508"/>
      <c r="O198" s="509"/>
      <c r="P198" s="525" t="s">
        <v>71</v>
      </c>
      <c r="Q198" s="526"/>
      <c r="R198" s="526"/>
      <c r="S198" s="527"/>
      <c r="T198" s="515">
        <v>178.42</v>
      </c>
      <c r="U198" s="516"/>
      <c r="V198" s="516"/>
      <c r="W198" s="517"/>
      <c r="X198" s="518">
        <v>1</v>
      </c>
      <c r="Y198" s="519"/>
      <c r="Z198" s="519"/>
      <c r="AA198" s="519"/>
      <c r="AB198" s="520"/>
      <c r="AC198" s="515">
        <v>178.42</v>
      </c>
      <c r="AD198" s="517"/>
    </row>
    <row r="199" spans="1:30" ht="11.4" customHeight="1">
      <c r="A199" s="521" t="s">
        <v>5633</v>
      </c>
      <c r="B199" s="521"/>
      <c r="C199" s="521"/>
      <c r="D199" s="521"/>
      <c r="E199" s="521"/>
      <c r="F199" s="521"/>
      <c r="G199" s="521"/>
      <c r="H199" s="521"/>
      <c r="I199" s="521"/>
      <c r="J199" s="521"/>
      <c r="K199" s="521"/>
      <c r="L199" s="521"/>
      <c r="M199" s="521"/>
      <c r="N199" s="521"/>
      <c r="O199" s="521"/>
      <c r="P199" s="521"/>
      <c r="Q199" s="521"/>
      <c r="R199" s="521"/>
      <c r="S199" s="521"/>
      <c r="T199" s="521"/>
      <c r="U199" s="521"/>
      <c r="V199" s="521"/>
      <c r="W199" s="521"/>
      <c r="X199" s="521"/>
      <c r="Y199" s="515">
        <v>516.55999999999995</v>
      </c>
      <c r="Z199" s="516"/>
      <c r="AA199" s="516"/>
      <c r="AB199" s="516"/>
      <c r="AC199" s="516"/>
      <c r="AD199" s="517"/>
    </row>
    <row r="200" spans="1:30" ht="10.8" customHeight="1">
      <c r="A200" s="211"/>
      <c r="B200" s="211"/>
      <c r="C200" s="211"/>
      <c r="D200" s="211"/>
      <c r="E200" s="211"/>
      <c r="F200" s="211"/>
      <c r="G200" s="211"/>
      <c r="H200" s="211"/>
      <c r="I200" s="211"/>
      <c r="J200" s="211"/>
      <c r="K200" s="211"/>
      <c r="L200" s="211"/>
      <c r="M200" s="211"/>
      <c r="N200" s="211"/>
      <c r="O200" s="211"/>
      <c r="P200" s="211"/>
      <c r="Q200" s="211"/>
      <c r="R200" s="211"/>
      <c r="S200" s="211"/>
      <c r="T200" s="211"/>
      <c r="U200" s="211"/>
      <c r="V200" s="211"/>
      <c r="W200" s="211"/>
      <c r="X200" s="211"/>
      <c r="Y200" s="211"/>
      <c r="Z200" s="211"/>
      <c r="AA200" s="211"/>
      <c r="AB200" s="211"/>
      <c r="AC200" s="211"/>
      <c r="AD200" s="211"/>
    </row>
    <row r="201" spans="1:30" ht="11.4" customHeight="1">
      <c r="A201" s="504" t="s">
        <v>5634</v>
      </c>
      <c r="B201" s="506"/>
      <c r="C201" s="506"/>
      <c r="D201" s="506"/>
      <c r="E201" s="506"/>
      <c r="F201" s="506"/>
      <c r="G201" s="506"/>
      <c r="H201" s="506"/>
      <c r="I201" s="506"/>
      <c r="J201" s="506"/>
      <c r="K201" s="506"/>
      <c r="L201" s="506"/>
      <c r="M201" s="506"/>
      <c r="N201" s="506"/>
      <c r="O201" s="506"/>
      <c r="P201" s="506"/>
      <c r="Q201" s="506"/>
      <c r="R201" s="506"/>
      <c r="S201" s="506"/>
      <c r="T201" s="506"/>
      <c r="U201" s="506"/>
      <c r="V201" s="506"/>
      <c r="W201" s="506"/>
      <c r="X201" s="505"/>
      <c r="Y201" s="534">
        <v>552.63</v>
      </c>
      <c r="Z201" s="535"/>
      <c r="AA201" s="535"/>
      <c r="AB201" s="535"/>
      <c r="AC201" s="535"/>
      <c r="AD201" s="536"/>
    </row>
    <row r="202" spans="1:30" ht="11.4" customHeight="1">
      <c r="A202" s="504" t="s">
        <v>5635</v>
      </c>
      <c r="B202" s="506"/>
      <c r="C202" s="506"/>
      <c r="D202" s="506"/>
      <c r="E202" s="506"/>
      <c r="F202" s="506"/>
      <c r="G202" s="506"/>
      <c r="H202" s="506"/>
      <c r="I202" s="506"/>
      <c r="J202" s="506"/>
      <c r="K202" s="506"/>
      <c r="L202" s="506"/>
      <c r="M202" s="506"/>
      <c r="N202" s="506"/>
      <c r="O202" s="506"/>
      <c r="P202" s="506"/>
      <c r="Q202" s="506"/>
      <c r="R202" s="506"/>
      <c r="S202" s="506"/>
      <c r="T202" s="506"/>
      <c r="U202" s="506"/>
      <c r="V202" s="506"/>
      <c r="W202" s="506"/>
      <c r="X202" s="505"/>
      <c r="Y202" s="534">
        <v>138.54</v>
      </c>
      <c r="Z202" s="535"/>
      <c r="AA202" s="535"/>
      <c r="AB202" s="535"/>
      <c r="AC202" s="535"/>
      <c r="AD202" s="536"/>
    </row>
    <row r="203" spans="1:30" ht="11.4" customHeight="1">
      <c r="A203" s="504" t="s">
        <v>5636</v>
      </c>
      <c r="B203" s="506"/>
      <c r="C203" s="506"/>
      <c r="D203" s="506"/>
      <c r="E203" s="506"/>
      <c r="F203" s="506"/>
      <c r="G203" s="506"/>
      <c r="H203" s="506"/>
      <c r="I203" s="506"/>
      <c r="J203" s="506"/>
      <c r="K203" s="506"/>
      <c r="L203" s="506"/>
      <c r="M203" s="506"/>
      <c r="N203" s="506"/>
      <c r="O203" s="506"/>
      <c r="P203" s="506"/>
      <c r="Q203" s="506"/>
      <c r="R203" s="506"/>
      <c r="S203" s="506"/>
      <c r="T203" s="506"/>
      <c r="U203" s="506"/>
      <c r="V203" s="506"/>
      <c r="W203" s="506"/>
      <c r="X203" s="505"/>
      <c r="Y203" s="534">
        <v>691.17</v>
      </c>
      <c r="Z203" s="535"/>
      <c r="AA203" s="535"/>
      <c r="AB203" s="535"/>
      <c r="AC203" s="535"/>
      <c r="AD203" s="536"/>
    </row>
    <row r="204" spans="1:30" ht="10.8" customHeight="1">
      <c r="A204" s="211"/>
      <c r="B204" s="211"/>
      <c r="C204" s="211"/>
      <c r="D204" s="211"/>
      <c r="E204" s="211"/>
      <c r="F204" s="211"/>
      <c r="G204" s="211"/>
      <c r="H204" s="211"/>
      <c r="I204" s="211"/>
      <c r="J204" s="211"/>
      <c r="K204" s="211"/>
      <c r="L204" s="211"/>
      <c r="M204" s="211"/>
      <c r="N204" s="211"/>
      <c r="O204" s="211"/>
      <c r="P204" s="211"/>
      <c r="Q204" s="211"/>
      <c r="R204" s="211"/>
      <c r="S204" s="211"/>
      <c r="T204" s="211"/>
      <c r="U204" s="211"/>
      <c r="V204" s="211"/>
      <c r="W204" s="211"/>
      <c r="X204" s="211"/>
      <c r="Y204" s="211"/>
      <c r="Z204" s="211"/>
      <c r="AA204" s="211"/>
      <c r="AB204" s="211"/>
      <c r="AC204" s="211"/>
      <c r="AD204" s="211"/>
    </row>
    <row r="205" spans="1:30" ht="13.35" customHeight="1">
      <c r="A205" s="540" t="s">
        <v>5637</v>
      </c>
      <c r="B205" s="540"/>
      <c r="C205" s="540"/>
      <c r="D205" s="540"/>
      <c r="E205" s="540"/>
      <c r="F205" s="540" t="s">
        <v>7773</v>
      </c>
      <c r="G205" s="540"/>
      <c r="H205" s="540"/>
      <c r="I205" s="540"/>
      <c r="J205" s="540"/>
      <c r="K205" s="540"/>
      <c r="L205" s="540"/>
      <c r="M205" s="540"/>
      <c r="N205" s="540"/>
      <c r="O205" s="540"/>
      <c r="P205" s="540"/>
      <c r="Q205" s="540"/>
      <c r="R205" s="540"/>
      <c r="S205" s="540"/>
      <c r="T205" s="540"/>
      <c r="U205" s="540"/>
      <c r="V205" s="540"/>
      <c r="W205" s="540"/>
      <c r="X205" s="540"/>
      <c r="Y205" s="540"/>
      <c r="Z205" s="540"/>
      <c r="AA205" s="540"/>
      <c r="AB205" s="540"/>
      <c r="AC205" s="540"/>
      <c r="AD205" s="540"/>
    </row>
    <row r="206" spans="1:30" ht="10.8" customHeight="1">
      <c r="A206" s="211"/>
      <c r="B206" s="211"/>
      <c r="C206" s="211"/>
      <c r="D206" s="211"/>
      <c r="E206" s="211"/>
      <c r="F206" s="211"/>
      <c r="G206" s="211"/>
      <c r="H206" s="211"/>
      <c r="I206" s="211"/>
      <c r="J206" s="211"/>
      <c r="K206" s="211"/>
      <c r="L206" s="211"/>
      <c r="M206" s="211"/>
      <c r="N206" s="211"/>
      <c r="O206" s="211"/>
      <c r="P206" s="211"/>
      <c r="Q206" s="211"/>
      <c r="R206" s="211"/>
      <c r="S206" s="211"/>
      <c r="T206" s="211"/>
      <c r="U206" s="211"/>
      <c r="V206" s="211"/>
      <c r="W206" s="211"/>
      <c r="X206" s="211"/>
      <c r="Y206" s="211"/>
      <c r="Z206" s="211"/>
      <c r="AA206" s="211"/>
      <c r="AB206" s="211"/>
      <c r="AC206" s="211"/>
      <c r="AD206" s="211"/>
    </row>
    <row r="207" spans="1:30" ht="22.95" customHeight="1">
      <c r="A207" s="211" t="s">
        <v>7816</v>
      </c>
      <c r="B207" s="211"/>
      <c r="C207" s="211"/>
      <c r="D207" s="211"/>
      <c r="E207" s="211"/>
      <c r="F207" s="211"/>
      <c r="G207" s="211"/>
      <c r="H207" s="211"/>
      <c r="I207" s="211"/>
      <c r="J207" s="211"/>
      <c r="K207" s="211"/>
      <c r="L207" s="211"/>
      <c r="M207" s="211"/>
      <c r="N207" s="211"/>
      <c r="O207" s="211"/>
      <c r="P207" s="211"/>
      <c r="Q207" s="211"/>
      <c r="R207" s="211"/>
      <c r="S207" s="211"/>
      <c r="T207" s="211"/>
      <c r="U207" s="211"/>
      <c r="V207" s="211"/>
      <c r="W207" s="211"/>
      <c r="X207" s="211"/>
      <c r="Y207" s="211" t="s">
        <v>5627</v>
      </c>
      <c r="Z207" s="211"/>
      <c r="AA207" s="211"/>
      <c r="AB207" s="211"/>
      <c r="AC207" s="211"/>
      <c r="AD207" s="211"/>
    </row>
    <row r="208" spans="1:30" ht="11.4" customHeight="1">
      <c r="A208" s="211" t="s">
        <v>7817</v>
      </c>
      <c r="B208" s="211"/>
      <c r="C208" s="211"/>
      <c r="D208" s="211"/>
      <c r="E208" s="211"/>
      <c r="F208" s="211"/>
      <c r="G208" s="211"/>
      <c r="H208" s="211"/>
      <c r="I208" s="211"/>
      <c r="J208" s="211"/>
      <c r="K208" s="211"/>
      <c r="L208" s="211"/>
      <c r="M208" s="211"/>
      <c r="N208" s="211"/>
      <c r="O208" s="211"/>
      <c r="P208" s="211"/>
      <c r="Q208" s="211"/>
      <c r="R208" s="211"/>
      <c r="S208" s="211"/>
      <c r="T208" s="211"/>
      <c r="U208" s="211"/>
      <c r="V208" s="211"/>
      <c r="W208" s="211"/>
      <c r="X208" s="211"/>
      <c r="Y208" s="211"/>
      <c r="Z208" s="211"/>
      <c r="AA208" s="211"/>
      <c r="AB208" s="211"/>
      <c r="AC208" s="211"/>
      <c r="AD208" s="211"/>
    </row>
    <row r="209" spans="1:30" ht="10.8" customHeight="1">
      <c r="A209" s="211"/>
      <c r="B209" s="211"/>
      <c r="C209" s="211"/>
      <c r="D209" s="211"/>
      <c r="E209" s="211"/>
      <c r="F209" s="211"/>
      <c r="G209" s="211"/>
      <c r="H209" s="211"/>
      <c r="I209" s="211"/>
      <c r="J209" s="211"/>
      <c r="K209" s="211"/>
      <c r="L209" s="211"/>
      <c r="M209" s="211"/>
      <c r="N209" s="211"/>
      <c r="O209" s="211"/>
      <c r="P209" s="211"/>
      <c r="Q209" s="211"/>
      <c r="R209" s="211"/>
      <c r="S209" s="211"/>
      <c r="T209" s="211"/>
      <c r="U209" s="211"/>
      <c r="V209" s="211"/>
      <c r="W209" s="211"/>
      <c r="X209" s="211"/>
      <c r="Y209" s="211"/>
      <c r="Z209" s="211"/>
      <c r="AA209" s="211"/>
      <c r="AB209" s="211"/>
      <c r="AC209" s="211"/>
      <c r="AD209" s="211"/>
    </row>
    <row r="210" spans="1:30" ht="11.4" customHeight="1">
      <c r="A210" s="501" t="s">
        <v>5628</v>
      </c>
      <c r="B210" s="502"/>
      <c r="C210" s="502"/>
      <c r="D210" s="502"/>
      <c r="E210" s="502"/>
      <c r="F210" s="502"/>
      <c r="G210" s="503"/>
      <c r="H210" s="501" t="s">
        <v>5638</v>
      </c>
      <c r="I210" s="502"/>
      <c r="J210" s="502"/>
      <c r="K210" s="502"/>
      <c r="L210" s="503"/>
      <c r="M210" s="504" t="s">
        <v>5639</v>
      </c>
      <c r="N210" s="505"/>
      <c r="O210" s="504" t="s">
        <v>5640</v>
      </c>
      <c r="P210" s="506"/>
      <c r="Q210" s="506"/>
      <c r="R210" s="505"/>
      <c r="S210" s="504" t="s">
        <v>5641</v>
      </c>
      <c r="T210" s="506"/>
      <c r="U210" s="506"/>
      <c r="V210" s="505"/>
      <c r="W210" s="504" t="s">
        <v>5631</v>
      </c>
      <c r="X210" s="506"/>
      <c r="Y210" s="506"/>
      <c r="Z210" s="506"/>
      <c r="AA210" s="505"/>
      <c r="AB210" s="504" t="s">
        <v>5642</v>
      </c>
      <c r="AC210" s="506"/>
      <c r="AD210" s="505"/>
    </row>
    <row r="211" spans="1:30" ht="11.4" customHeight="1">
      <c r="A211" s="507" t="s">
        <v>5658</v>
      </c>
      <c r="B211" s="508"/>
      <c r="C211" s="508"/>
      <c r="D211" s="508"/>
      <c r="E211" s="508"/>
      <c r="F211" s="508"/>
      <c r="G211" s="509"/>
      <c r="H211" s="507" t="s">
        <v>5659</v>
      </c>
      <c r="I211" s="508"/>
      <c r="J211" s="508"/>
      <c r="K211" s="508"/>
      <c r="L211" s="509"/>
      <c r="M211" s="510">
        <v>8.09</v>
      </c>
      <c r="N211" s="511"/>
      <c r="O211" s="512">
        <v>22.05</v>
      </c>
      <c r="P211" s="513"/>
      <c r="Q211" s="513"/>
      <c r="R211" s="514"/>
      <c r="S211" s="515">
        <v>172.66</v>
      </c>
      <c r="T211" s="516"/>
      <c r="U211" s="516"/>
      <c r="V211" s="517"/>
      <c r="W211" s="518">
        <v>1</v>
      </c>
      <c r="X211" s="519"/>
      <c r="Y211" s="519"/>
      <c r="Z211" s="519"/>
      <c r="AA211" s="520"/>
      <c r="AB211" s="512">
        <v>22.05</v>
      </c>
      <c r="AC211" s="513"/>
      <c r="AD211" s="514"/>
    </row>
    <row r="212" spans="1:30" ht="11.4" customHeight="1">
      <c r="A212" s="507" t="s">
        <v>5645</v>
      </c>
      <c r="B212" s="508"/>
      <c r="C212" s="508"/>
      <c r="D212" s="508"/>
      <c r="E212" s="508"/>
      <c r="F212" s="508"/>
      <c r="G212" s="509"/>
      <c r="H212" s="507" t="s">
        <v>190</v>
      </c>
      <c r="I212" s="508"/>
      <c r="J212" s="508"/>
      <c r="K212" s="508"/>
      <c r="L212" s="509"/>
      <c r="M212" s="512">
        <v>11.56</v>
      </c>
      <c r="N212" s="514"/>
      <c r="O212" s="512">
        <v>29.49</v>
      </c>
      <c r="P212" s="513"/>
      <c r="Q212" s="513"/>
      <c r="R212" s="514"/>
      <c r="S212" s="515">
        <v>155.15</v>
      </c>
      <c r="T212" s="516"/>
      <c r="U212" s="516"/>
      <c r="V212" s="517"/>
      <c r="W212" s="518">
        <v>1</v>
      </c>
      <c r="X212" s="519"/>
      <c r="Y212" s="519"/>
      <c r="Z212" s="519"/>
      <c r="AA212" s="520"/>
      <c r="AB212" s="512">
        <v>29.49</v>
      </c>
      <c r="AC212" s="513"/>
      <c r="AD212" s="514"/>
    </row>
    <row r="213" spans="1:30" ht="11.4" customHeight="1">
      <c r="A213" s="507" t="s">
        <v>5656</v>
      </c>
      <c r="B213" s="508"/>
      <c r="C213" s="508"/>
      <c r="D213" s="508"/>
      <c r="E213" s="508"/>
      <c r="F213" s="508"/>
      <c r="G213" s="509"/>
      <c r="H213" s="507" t="s">
        <v>5657</v>
      </c>
      <c r="I213" s="508"/>
      <c r="J213" s="508"/>
      <c r="K213" s="508"/>
      <c r="L213" s="509"/>
      <c r="M213" s="512">
        <v>11.56</v>
      </c>
      <c r="N213" s="514"/>
      <c r="O213" s="512">
        <v>29.79</v>
      </c>
      <c r="P213" s="513"/>
      <c r="Q213" s="513"/>
      <c r="R213" s="514"/>
      <c r="S213" s="515">
        <v>157.77000000000001</v>
      </c>
      <c r="T213" s="516"/>
      <c r="U213" s="516"/>
      <c r="V213" s="517"/>
      <c r="W213" s="518">
        <v>1</v>
      </c>
      <c r="X213" s="519"/>
      <c r="Y213" s="519"/>
      <c r="Z213" s="519"/>
      <c r="AA213" s="520"/>
      <c r="AB213" s="512">
        <v>29.79</v>
      </c>
      <c r="AC213" s="513"/>
      <c r="AD213" s="514"/>
    </row>
    <row r="214" spans="1:30" ht="11.4" customHeight="1">
      <c r="A214" s="521" t="s">
        <v>5646</v>
      </c>
      <c r="B214" s="521"/>
      <c r="C214" s="521"/>
      <c r="D214" s="521"/>
      <c r="E214" s="521"/>
      <c r="F214" s="521"/>
      <c r="G214" s="521"/>
      <c r="H214" s="521"/>
      <c r="I214" s="521"/>
      <c r="J214" s="521"/>
      <c r="K214" s="521"/>
      <c r="L214" s="521"/>
      <c r="M214" s="521"/>
      <c r="N214" s="521"/>
      <c r="O214" s="521"/>
      <c r="P214" s="521"/>
      <c r="Q214" s="521"/>
      <c r="R214" s="521"/>
      <c r="S214" s="521"/>
      <c r="T214" s="521"/>
      <c r="U214" s="521"/>
      <c r="V214" s="521"/>
      <c r="W214" s="521"/>
      <c r="X214" s="521"/>
      <c r="Y214" s="512">
        <v>81.33</v>
      </c>
      <c r="Z214" s="513"/>
      <c r="AA214" s="513"/>
      <c r="AB214" s="513"/>
      <c r="AC214" s="513"/>
      <c r="AD214" s="514"/>
    </row>
    <row r="215" spans="1:30" ht="10.8" customHeight="1">
      <c r="A215" s="211"/>
      <c r="B215" s="211"/>
      <c r="C215" s="211"/>
      <c r="D215" s="211"/>
      <c r="E215" s="211"/>
      <c r="F215" s="211"/>
      <c r="G215" s="211"/>
      <c r="H215" s="211"/>
      <c r="I215" s="211"/>
      <c r="J215" s="211"/>
      <c r="K215" s="211"/>
      <c r="L215" s="211"/>
      <c r="M215" s="211"/>
      <c r="N215" s="211"/>
      <c r="O215" s="211"/>
      <c r="P215" s="211"/>
      <c r="Q215" s="211"/>
      <c r="R215" s="211"/>
      <c r="S215" s="211"/>
      <c r="T215" s="211"/>
      <c r="U215" s="211"/>
      <c r="V215" s="211"/>
      <c r="W215" s="211"/>
      <c r="X215" s="211"/>
      <c r="Y215" s="211"/>
      <c r="Z215" s="211"/>
      <c r="AA215" s="211"/>
      <c r="AB215" s="211"/>
      <c r="AC215" s="211"/>
      <c r="AD215" s="211"/>
    </row>
    <row r="216" spans="1:30" ht="11.4" customHeight="1">
      <c r="A216" s="501" t="s">
        <v>5628</v>
      </c>
      <c r="B216" s="502"/>
      <c r="C216" s="502"/>
      <c r="D216" s="502"/>
      <c r="E216" s="502"/>
      <c r="F216" s="502"/>
      <c r="G216" s="503"/>
      <c r="H216" s="501" t="s">
        <v>5629</v>
      </c>
      <c r="I216" s="502"/>
      <c r="J216" s="502"/>
      <c r="K216" s="502"/>
      <c r="L216" s="502"/>
      <c r="M216" s="502"/>
      <c r="N216" s="502"/>
      <c r="O216" s="503"/>
      <c r="P216" s="522" t="s">
        <v>180</v>
      </c>
      <c r="Q216" s="523"/>
      <c r="R216" s="523"/>
      <c r="S216" s="524"/>
      <c r="T216" s="504" t="s">
        <v>5630</v>
      </c>
      <c r="U216" s="506"/>
      <c r="V216" s="506"/>
      <c r="W216" s="505"/>
      <c r="X216" s="504" t="s">
        <v>5631</v>
      </c>
      <c r="Y216" s="506"/>
      <c r="Z216" s="506"/>
      <c r="AA216" s="506"/>
      <c r="AB216" s="505"/>
      <c r="AC216" s="504" t="s">
        <v>5632</v>
      </c>
      <c r="AD216" s="505"/>
    </row>
    <row r="217" spans="1:30" ht="11.4" customHeight="1">
      <c r="A217" s="507" t="s">
        <v>5762</v>
      </c>
      <c r="B217" s="508"/>
      <c r="C217" s="508"/>
      <c r="D217" s="508"/>
      <c r="E217" s="508"/>
      <c r="F217" s="508"/>
      <c r="G217" s="509"/>
      <c r="H217" s="507" t="s">
        <v>5763</v>
      </c>
      <c r="I217" s="508"/>
      <c r="J217" s="508"/>
      <c r="K217" s="508"/>
      <c r="L217" s="508"/>
      <c r="M217" s="508"/>
      <c r="N217" s="508"/>
      <c r="O217" s="509"/>
      <c r="P217" s="525" t="s">
        <v>66</v>
      </c>
      <c r="Q217" s="526"/>
      <c r="R217" s="526"/>
      <c r="S217" s="527"/>
      <c r="T217" s="510">
        <v>0.35</v>
      </c>
      <c r="U217" s="528"/>
      <c r="V217" s="528"/>
      <c r="W217" s="511"/>
      <c r="X217" s="518">
        <v>0.56000000000000005</v>
      </c>
      <c r="Y217" s="519"/>
      <c r="Z217" s="519"/>
      <c r="AA217" s="519"/>
      <c r="AB217" s="520"/>
      <c r="AC217" s="510">
        <v>0.19</v>
      </c>
      <c r="AD217" s="511"/>
    </row>
    <row r="218" spans="1:30" ht="22.95" customHeight="1">
      <c r="A218" s="507" t="s">
        <v>7818</v>
      </c>
      <c r="B218" s="508"/>
      <c r="C218" s="508"/>
      <c r="D218" s="508"/>
      <c r="E218" s="508"/>
      <c r="F218" s="508"/>
      <c r="G218" s="509"/>
      <c r="H218" s="507" t="s">
        <v>6040</v>
      </c>
      <c r="I218" s="508"/>
      <c r="J218" s="508"/>
      <c r="K218" s="508"/>
      <c r="L218" s="508"/>
      <c r="M218" s="508"/>
      <c r="N218" s="508"/>
      <c r="O218" s="509"/>
      <c r="P218" s="525" t="s">
        <v>71</v>
      </c>
      <c r="Q218" s="526"/>
      <c r="R218" s="526"/>
      <c r="S218" s="527"/>
      <c r="T218" s="548">
        <v>2483.25</v>
      </c>
      <c r="U218" s="549"/>
      <c r="V218" s="549"/>
      <c r="W218" s="550"/>
      <c r="X218" s="518">
        <v>1</v>
      </c>
      <c r="Y218" s="519"/>
      <c r="Z218" s="519"/>
      <c r="AA218" s="519"/>
      <c r="AB218" s="520"/>
      <c r="AC218" s="548">
        <v>2483.25</v>
      </c>
      <c r="AD218" s="550"/>
    </row>
    <row r="219" spans="1:30" ht="11.4" customHeight="1">
      <c r="A219" s="521" t="s">
        <v>5633</v>
      </c>
      <c r="B219" s="521"/>
      <c r="C219" s="521"/>
      <c r="D219" s="521"/>
      <c r="E219" s="521"/>
      <c r="F219" s="521"/>
      <c r="G219" s="521"/>
      <c r="H219" s="521"/>
      <c r="I219" s="521"/>
      <c r="J219" s="521"/>
      <c r="K219" s="521"/>
      <c r="L219" s="521"/>
      <c r="M219" s="521"/>
      <c r="N219" s="521"/>
      <c r="O219" s="521"/>
      <c r="P219" s="521"/>
      <c r="Q219" s="521"/>
      <c r="R219" s="521"/>
      <c r="S219" s="521"/>
      <c r="T219" s="521"/>
      <c r="U219" s="521"/>
      <c r="V219" s="521"/>
      <c r="W219" s="521"/>
      <c r="X219" s="521"/>
      <c r="Y219" s="548">
        <v>2483.44</v>
      </c>
      <c r="Z219" s="549"/>
      <c r="AA219" s="549"/>
      <c r="AB219" s="549"/>
      <c r="AC219" s="549"/>
      <c r="AD219" s="550"/>
    </row>
    <row r="220" spans="1:30" ht="10.8" customHeight="1">
      <c r="A220" s="211"/>
      <c r="B220" s="211"/>
      <c r="C220" s="211"/>
      <c r="D220" s="211"/>
      <c r="E220" s="211"/>
      <c r="F220" s="211"/>
      <c r="G220" s="211"/>
      <c r="H220" s="211"/>
      <c r="I220" s="211"/>
      <c r="J220" s="211"/>
      <c r="K220" s="211"/>
      <c r="L220" s="211"/>
      <c r="M220" s="211"/>
      <c r="N220" s="211"/>
      <c r="O220" s="211"/>
      <c r="P220" s="211"/>
      <c r="Q220" s="211"/>
      <c r="R220" s="211"/>
      <c r="S220" s="211"/>
      <c r="T220" s="211"/>
      <c r="U220" s="211"/>
      <c r="V220" s="211"/>
      <c r="W220" s="211"/>
      <c r="X220" s="211"/>
      <c r="Y220" s="211"/>
      <c r="Z220" s="211"/>
      <c r="AA220" s="211"/>
      <c r="AB220" s="211"/>
      <c r="AC220" s="211"/>
      <c r="AD220" s="211"/>
    </row>
    <row r="221" spans="1:30" ht="11.4" customHeight="1">
      <c r="A221" s="504" t="s">
        <v>5634</v>
      </c>
      <c r="B221" s="506"/>
      <c r="C221" s="506"/>
      <c r="D221" s="506"/>
      <c r="E221" s="506"/>
      <c r="F221" s="506"/>
      <c r="G221" s="506"/>
      <c r="H221" s="506"/>
      <c r="I221" s="506"/>
      <c r="J221" s="506"/>
      <c r="K221" s="506"/>
      <c r="L221" s="506"/>
      <c r="M221" s="506"/>
      <c r="N221" s="506"/>
      <c r="O221" s="506"/>
      <c r="P221" s="506"/>
      <c r="Q221" s="506"/>
      <c r="R221" s="506"/>
      <c r="S221" s="506"/>
      <c r="T221" s="506"/>
      <c r="U221" s="506"/>
      <c r="V221" s="506"/>
      <c r="W221" s="506"/>
      <c r="X221" s="505"/>
      <c r="Y221" s="551">
        <v>2564.77</v>
      </c>
      <c r="Z221" s="552"/>
      <c r="AA221" s="552"/>
      <c r="AB221" s="552"/>
      <c r="AC221" s="552"/>
      <c r="AD221" s="553"/>
    </row>
    <row r="222" spans="1:30" ht="11.4" customHeight="1">
      <c r="A222" s="504" t="s">
        <v>5635</v>
      </c>
      <c r="B222" s="506"/>
      <c r="C222" s="506"/>
      <c r="D222" s="506"/>
      <c r="E222" s="506"/>
      <c r="F222" s="506"/>
      <c r="G222" s="506"/>
      <c r="H222" s="506"/>
      <c r="I222" s="506"/>
      <c r="J222" s="506"/>
      <c r="K222" s="506"/>
      <c r="L222" s="506"/>
      <c r="M222" s="506"/>
      <c r="N222" s="506"/>
      <c r="O222" s="506"/>
      <c r="P222" s="506"/>
      <c r="Q222" s="506"/>
      <c r="R222" s="506"/>
      <c r="S222" s="506"/>
      <c r="T222" s="506"/>
      <c r="U222" s="506"/>
      <c r="V222" s="506"/>
      <c r="W222" s="506"/>
      <c r="X222" s="505"/>
      <c r="Y222" s="534">
        <v>642.98</v>
      </c>
      <c r="Z222" s="535"/>
      <c r="AA222" s="535"/>
      <c r="AB222" s="535"/>
      <c r="AC222" s="535"/>
      <c r="AD222" s="536"/>
    </row>
    <row r="223" spans="1:30" ht="11.4" customHeight="1">
      <c r="A223" s="504" t="s">
        <v>5636</v>
      </c>
      <c r="B223" s="506"/>
      <c r="C223" s="506"/>
      <c r="D223" s="506"/>
      <c r="E223" s="506"/>
      <c r="F223" s="506"/>
      <c r="G223" s="506"/>
      <c r="H223" s="506"/>
      <c r="I223" s="506"/>
      <c r="J223" s="506"/>
      <c r="K223" s="506"/>
      <c r="L223" s="506"/>
      <c r="M223" s="506"/>
      <c r="N223" s="506"/>
      <c r="O223" s="506"/>
      <c r="P223" s="506"/>
      <c r="Q223" s="506"/>
      <c r="R223" s="506"/>
      <c r="S223" s="506"/>
      <c r="T223" s="506"/>
      <c r="U223" s="506"/>
      <c r="V223" s="506"/>
      <c r="W223" s="506"/>
      <c r="X223" s="505"/>
      <c r="Y223" s="551">
        <v>3207.75</v>
      </c>
      <c r="Z223" s="552"/>
      <c r="AA223" s="552"/>
      <c r="AB223" s="552"/>
      <c r="AC223" s="552"/>
      <c r="AD223" s="553"/>
    </row>
    <row r="224" spans="1:30" ht="10.8" customHeight="1">
      <c r="A224" s="211"/>
      <c r="B224" s="211"/>
      <c r="C224" s="211"/>
      <c r="D224" s="211"/>
      <c r="E224" s="211"/>
      <c r="F224" s="211"/>
      <c r="G224" s="211"/>
      <c r="H224" s="211"/>
      <c r="I224" s="211"/>
      <c r="J224" s="211"/>
      <c r="K224" s="211"/>
      <c r="L224" s="211"/>
      <c r="M224" s="211"/>
      <c r="N224" s="211"/>
      <c r="O224" s="211"/>
      <c r="P224" s="211"/>
      <c r="Q224" s="211"/>
      <c r="R224" s="211"/>
      <c r="S224" s="211"/>
      <c r="T224" s="211"/>
      <c r="U224" s="211"/>
      <c r="V224" s="211"/>
      <c r="W224" s="211"/>
      <c r="X224" s="211"/>
      <c r="Y224" s="211"/>
      <c r="Z224" s="211"/>
      <c r="AA224" s="211"/>
      <c r="AB224" s="211"/>
      <c r="AC224" s="211"/>
      <c r="AD224" s="211"/>
    </row>
    <row r="225" spans="1:30" ht="13.35" customHeight="1">
      <c r="A225" s="540" t="s">
        <v>5637</v>
      </c>
      <c r="B225" s="540"/>
      <c r="C225" s="540"/>
      <c r="D225" s="540"/>
      <c r="E225" s="540"/>
      <c r="F225" s="540"/>
      <c r="G225" s="540"/>
      <c r="H225" s="540"/>
      <c r="I225" s="540"/>
      <c r="J225" s="540"/>
      <c r="K225" s="540"/>
      <c r="L225" s="540"/>
      <c r="M225" s="540"/>
      <c r="N225" s="540"/>
      <c r="O225" s="540"/>
      <c r="P225" s="540"/>
      <c r="Q225" s="540"/>
      <c r="R225" s="540"/>
      <c r="S225" s="540"/>
      <c r="T225" s="540"/>
      <c r="U225" s="540"/>
      <c r="V225" s="540"/>
      <c r="W225" s="540"/>
      <c r="X225" s="540"/>
      <c r="Y225" s="540"/>
      <c r="Z225" s="540"/>
      <c r="AA225" s="540"/>
      <c r="AB225" s="540"/>
      <c r="AC225" s="540"/>
      <c r="AD225" s="540"/>
    </row>
    <row r="226" spans="1:30" ht="10.8" customHeight="1">
      <c r="A226" s="211"/>
      <c r="B226" s="211"/>
      <c r="C226" s="211"/>
      <c r="D226" s="211"/>
      <c r="E226" s="211"/>
      <c r="F226" s="211"/>
      <c r="G226" s="211"/>
      <c r="H226" s="211"/>
      <c r="I226" s="211"/>
      <c r="J226" s="211"/>
      <c r="K226" s="211"/>
      <c r="L226" s="211"/>
      <c r="M226" s="211"/>
      <c r="N226" s="211"/>
      <c r="O226" s="211"/>
      <c r="P226" s="211"/>
      <c r="Q226" s="211"/>
      <c r="R226" s="211"/>
      <c r="S226" s="211"/>
      <c r="T226" s="211"/>
      <c r="U226" s="211"/>
      <c r="V226" s="211"/>
      <c r="W226" s="211"/>
      <c r="X226" s="211"/>
      <c r="Y226" s="211"/>
      <c r="Z226" s="211"/>
      <c r="AA226" s="211"/>
      <c r="AB226" s="211"/>
      <c r="AC226" s="211"/>
      <c r="AD226" s="211"/>
    </row>
    <row r="227" spans="1:30" ht="11.4" customHeight="1">
      <c r="A227" s="211" t="s">
        <v>7734</v>
      </c>
      <c r="B227" s="211"/>
      <c r="C227" s="211"/>
      <c r="D227" s="211"/>
      <c r="E227" s="211"/>
      <c r="F227" s="211"/>
      <c r="G227" s="211"/>
      <c r="H227" s="211"/>
      <c r="I227" s="211"/>
      <c r="J227" s="211"/>
      <c r="K227" s="211"/>
      <c r="L227" s="211"/>
      <c r="M227" s="211"/>
      <c r="N227" s="211"/>
      <c r="O227" s="211"/>
      <c r="P227" s="211"/>
      <c r="Q227" s="211"/>
      <c r="R227" s="211"/>
      <c r="S227" s="211"/>
      <c r="T227" s="211"/>
      <c r="U227" s="211"/>
      <c r="V227" s="211"/>
      <c r="W227" s="211"/>
      <c r="X227" s="211"/>
      <c r="Y227" s="211" t="s">
        <v>5627</v>
      </c>
      <c r="Z227" s="211"/>
      <c r="AA227" s="211"/>
      <c r="AB227" s="211"/>
      <c r="AC227" s="211"/>
      <c r="AD227" s="211"/>
    </row>
    <row r="228" spans="1:30" ht="10.8" customHeight="1">
      <c r="A228" s="211"/>
      <c r="B228" s="211"/>
      <c r="C228" s="211"/>
      <c r="D228" s="211"/>
      <c r="E228" s="211"/>
      <c r="F228" s="211"/>
      <c r="G228" s="211"/>
      <c r="H228" s="211"/>
      <c r="I228" s="211"/>
      <c r="J228" s="211"/>
      <c r="K228" s="211"/>
      <c r="L228" s="211"/>
      <c r="M228" s="211"/>
      <c r="N228" s="211"/>
      <c r="O228" s="211"/>
      <c r="P228" s="211"/>
      <c r="Q228" s="211"/>
      <c r="R228" s="211"/>
      <c r="S228" s="211"/>
      <c r="T228" s="211"/>
      <c r="U228" s="211"/>
      <c r="V228" s="211"/>
      <c r="W228" s="211"/>
      <c r="X228" s="211"/>
      <c r="Y228" s="211"/>
      <c r="Z228" s="211"/>
      <c r="AA228" s="211"/>
      <c r="AB228" s="211"/>
      <c r="AC228" s="211"/>
      <c r="AD228" s="211"/>
    </row>
    <row r="229" spans="1:30" ht="34.5" customHeight="1">
      <c r="A229" s="501" t="s">
        <v>5628</v>
      </c>
      <c r="B229" s="502"/>
      <c r="C229" s="503"/>
      <c r="D229" s="501" t="s">
        <v>5649</v>
      </c>
      <c r="E229" s="502"/>
      <c r="F229" s="502"/>
      <c r="G229" s="502"/>
      <c r="H229" s="502"/>
      <c r="I229" s="502"/>
      <c r="J229" s="502"/>
      <c r="K229" s="503"/>
      <c r="L229" s="522" t="s">
        <v>180</v>
      </c>
      <c r="M229" s="524"/>
      <c r="N229" s="504" t="s">
        <v>5650</v>
      </c>
      <c r="O229" s="506"/>
      <c r="P229" s="505"/>
      <c r="Q229" s="504" t="s">
        <v>5651</v>
      </c>
      <c r="R229" s="506"/>
      <c r="S229" s="506"/>
      <c r="T229" s="505"/>
      <c r="U229" s="504" t="s">
        <v>5631</v>
      </c>
      <c r="V229" s="506"/>
      <c r="W229" s="506"/>
      <c r="X229" s="505"/>
      <c r="Y229" s="504" t="s">
        <v>5652</v>
      </c>
      <c r="Z229" s="506"/>
      <c r="AA229" s="506"/>
      <c r="AB229" s="506"/>
      <c r="AC229" s="505"/>
      <c r="AD229" s="532" t="s">
        <v>5653</v>
      </c>
    </row>
    <row r="230" spans="1:30" ht="34.5" customHeight="1">
      <c r="A230" s="507" t="s">
        <v>7735</v>
      </c>
      <c r="B230" s="508"/>
      <c r="C230" s="509"/>
      <c r="D230" s="507" t="s">
        <v>5911</v>
      </c>
      <c r="E230" s="508"/>
      <c r="F230" s="508"/>
      <c r="G230" s="508"/>
      <c r="H230" s="508"/>
      <c r="I230" s="508"/>
      <c r="J230" s="508"/>
      <c r="K230" s="509"/>
      <c r="L230" s="525" t="s">
        <v>73</v>
      </c>
      <c r="M230" s="527"/>
      <c r="N230" s="512">
        <v>68.489999999999995</v>
      </c>
      <c r="O230" s="513"/>
      <c r="P230" s="514"/>
      <c r="Q230" s="510">
        <v>0</v>
      </c>
      <c r="R230" s="528"/>
      <c r="S230" s="528"/>
      <c r="T230" s="511"/>
      <c r="U230" s="518">
        <v>0.61</v>
      </c>
      <c r="V230" s="519"/>
      <c r="W230" s="519"/>
      <c r="X230" s="520"/>
      <c r="Y230" s="512">
        <v>41.77</v>
      </c>
      <c r="Z230" s="513"/>
      <c r="AA230" s="513"/>
      <c r="AB230" s="513"/>
      <c r="AC230" s="514"/>
      <c r="AD230" s="533">
        <v>0</v>
      </c>
    </row>
    <row r="231" spans="1:30" ht="34.5" customHeight="1">
      <c r="A231" s="507" t="s">
        <v>7736</v>
      </c>
      <c r="B231" s="508"/>
      <c r="C231" s="509"/>
      <c r="D231" s="507" t="s">
        <v>7737</v>
      </c>
      <c r="E231" s="508"/>
      <c r="F231" s="508"/>
      <c r="G231" s="508"/>
      <c r="H231" s="508"/>
      <c r="I231" s="508"/>
      <c r="J231" s="508"/>
      <c r="K231" s="509"/>
      <c r="L231" s="525" t="s">
        <v>67</v>
      </c>
      <c r="M231" s="527"/>
      <c r="N231" s="515">
        <v>119.76</v>
      </c>
      <c r="O231" s="516"/>
      <c r="P231" s="517"/>
      <c r="Q231" s="512">
        <v>60.62</v>
      </c>
      <c r="R231" s="513"/>
      <c r="S231" s="513"/>
      <c r="T231" s="514"/>
      <c r="U231" s="518">
        <v>1.2</v>
      </c>
      <c r="V231" s="519"/>
      <c r="W231" s="519"/>
      <c r="X231" s="520"/>
      <c r="Y231" s="515">
        <v>143.71</v>
      </c>
      <c r="Z231" s="516"/>
      <c r="AA231" s="516"/>
      <c r="AB231" s="516"/>
      <c r="AC231" s="517"/>
      <c r="AD231" s="547">
        <v>72.739999999999995</v>
      </c>
    </row>
    <row r="232" spans="1:30" ht="22.95" customHeight="1">
      <c r="A232" s="507" t="s">
        <v>7738</v>
      </c>
      <c r="B232" s="508"/>
      <c r="C232" s="509"/>
      <c r="D232" s="507" t="s">
        <v>7739</v>
      </c>
      <c r="E232" s="508"/>
      <c r="F232" s="508"/>
      <c r="G232" s="508"/>
      <c r="H232" s="508"/>
      <c r="I232" s="508"/>
      <c r="J232" s="508"/>
      <c r="K232" s="509"/>
      <c r="L232" s="525" t="s">
        <v>73</v>
      </c>
      <c r="M232" s="527"/>
      <c r="N232" s="512">
        <v>40.42</v>
      </c>
      <c r="O232" s="513"/>
      <c r="P232" s="514"/>
      <c r="Q232" s="515">
        <v>202.45</v>
      </c>
      <c r="R232" s="516"/>
      <c r="S232" s="516"/>
      <c r="T232" s="517"/>
      <c r="U232" s="518">
        <v>0.01</v>
      </c>
      <c r="V232" s="519"/>
      <c r="W232" s="519"/>
      <c r="X232" s="520"/>
      <c r="Y232" s="510">
        <v>0.4</v>
      </c>
      <c r="Z232" s="528"/>
      <c r="AA232" s="528"/>
      <c r="AB232" s="528"/>
      <c r="AC232" s="511"/>
      <c r="AD232" s="533">
        <v>2.02</v>
      </c>
    </row>
    <row r="233" spans="1:30" ht="11.4" customHeight="1">
      <c r="A233" s="521" t="s">
        <v>5654</v>
      </c>
      <c r="B233" s="521"/>
      <c r="C233" s="521"/>
      <c r="D233" s="521"/>
      <c r="E233" s="521"/>
      <c r="F233" s="521"/>
      <c r="G233" s="521"/>
      <c r="H233" s="521"/>
      <c r="I233" s="521"/>
      <c r="J233" s="521"/>
      <c r="K233" s="521"/>
      <c r="L233" s="521"/>
      <c r="M233" s="521"/>
      <c r="N233" s="521"/>
      <c r="O233" s="521"/>
      <c r="P233" s="521"/>
      <c r="Q233" s="521"/>
      <c r="R233" s="521"/>
      <c r="S233" s="521"/>
      <c r="T233" s="521"/>
      <c r="U233" s="521"/>
      <c r="V233" s="521"/>
      <c r="W233" s="521"/>
      <c r="X233" s="521"/>
      <c r="Y233" s="515">
        <v>185.88</v>
      </c>
      <c r="Z233" s="516"/>
      <c r="AA233" s="516"/>
      <c r="AB233" s="516"/>
      <c r="AC233" s="516"/>
      <c r="AD233" s="517"/>
    </row>
    <row r="234" spans="1:30" ht="11.4" customHeight="1">
      <c r="A234" s="521" t="s">
        <v>5655</v>
      </c>
      <c r="B234" s="521"/>
      <c r="C234" s="521"/>
      <c r="D234" s="521"/>
      <c r="E234" s="521"/>
      <c r="F234" s="521"/>
      <c r="G234" s="521"/>
      <c r="H234" s="521"/>
      <c r="I234" s="521"/>
      <c r="J234" s="521"/>
      <c r="K234" s="521"/>
      <c r="L234" s="521"/>
      <c r="M234" s="521"/>
      <c r="N234" s="521"/>
      <c r="O234" s="521"/>
      <c r="P234" s="521"/>
      <c r="Q234" s="521"/>
      <c r="R234" s="521"/>
      <c r="S234" s="521"/>
      <c r="T234" s="521"/>
      <c r="U234" s="521"/>
      <c r="V234" s="521"/>
      <c r="W234" s="521"/>
      <c r="X234" s="521"/>
      <c r="Y234" s="512">
        <v>74.760000000000005</v>
      </c>
      <c r="Z234" s="513"/>
      <c r="AA234" s="513"/>
      <c r="AB234" s="513"/>
      <c r="AC234" s="513"/>
      <c r="AD234" s="514"/>
    </row>
    <row r="235" spans="1:30" ht="10.8" customHeight="1">
      <c r="A235" s="211"/>
      <c r="B235" s="211"/>
      <c r="C235" s="211"/>
      <c r="D235" s="211"/>
      <c r="E235" s="211"/>
      <c r="F235" s="211"/>
      <c r="G235" s="211"/>
      <c r="H235" s="211"/>
      <c r="I235" s="211"/>
      <c r="J235" s="211"/>
      <c r="K235" s="211"/>
      <c r="L235" s="211"/>
      <c r="M235" s="211"/>
      <c r="N235" s="211"/>
      <c r="O235" s="211"/>
      <c r="P235" s="211"/>
      <c r="Q235" s="211"/>
      <c r="R235" s="211"/>
      <c r="S235" s="211"/>
      <c r="T235" s="211"/>
      <c r="U235" s="211"/>
      <c r="V235" s="211"/>
      <c r="W235" s="211"/>
      <c r="X235" s="211"/>
      <c r="Y235" s="211"/>
      <c r="Z235" s="211"/>
      <c r="AA235" s="211"/>
      <c r="AB235" s="211"/>
      <c r="AC235" s="211"/>
      <c r="AD235" s="211"/>
    </row>
    <row r="236" spans="1:30" ht="11.4" customHeight="1">
      <c r="A236" s="504" t="s">
        <v>5634</v>
      </c>
      <c r="B236" s="506"/>
      <c r="C236" s="506"/>
      <c r="D236" s="506"/>
      <c r="E236" s="506"/>
      <c r="F236" s="506"/>
      <c r="G236" s="506"/>
      <c r="H236" s="506"/>
      <c r="I236" s="506"/>
      <c r="J236" s="506"/>
      <c r="K236" s="506"/>
      <c r="L236" s="506"/>
      <c r="M236" s="506"/>
      <c r="N236" s="506"/>
      <c r="O236" s="506"/>
      <c r="P236" s="506"/>
      <c r="Q236" s="506"/>
      <c r="R236" s="506"/>
      <c r="S236" s="506"/>
      <c r="T236" s="506"/>
      <c r="U236" s="506"/>
      <c r="V236" s="506"/>
      <c r="W236" s="506"/>
      <c r="X236" s="505"/>
      <c r="Y236" s="534">
        <v>260.64</v>
      </c>
      <c r="Z236" s="535"/>
      <c r="AA236" s="535"/>
      <c r="AB236" s="535"/>
      <c r="AC236" s="535"/>
      <c r="AD236" s="536"/>
    </row>
    <row r="237" spans="1:30" ht="11.4" customHeight="1">
      <c r="A237" s="504" t="s">
        <v>5635</v>
      </c>
      <c r="B237" s="506"/>
      <c r="C237" s="506"/>
      <c r="D237" s="506"/>
      <c r="E237" s="506"/>
      <c r="F237" s="506"/>
      <c r="G237" s="506"/>
      <c r="H237" s="506"/>
      <c r="I237" s="506"/>
      <c r="J237" s="506"/>
      <c r="K237" s="506"/>
      <c r="L237" s="506"/>
      <c r="M237" s="506"/>
      <c r="N237" s="506"/>
      <c r="O237" s="506"/>
      <c r="P237" s="506"/>
      <c r="Q237" s="506"/>
      <c r="R237" s="506"/>
      <c r="S237" s="506"/>
      <c r="T237" s="506"/>
      <c r="U237" s="506"/>
      <c r="V237" s="506"/>
      <c r="W237" s="506"/>
      <c r="X237" s="505"/>
      <c r="Y237" s="537">
        <v>65.34</v>
      </c>
      <c r="Z237" s="538"/>
      <c r="AA237" s="538"/>
      <c r="AB237" s="538"/>
      <c r="AC237" s="538"/>
      <c r="AD237" s="539"/>
    </row>
    <row r="238" spans="1:30" ht="11.4" customHeight="1">
      <c r="A238" s="504" t="s">
        <v>5636</v>
      </c>
      <c r="B238" s="506"/>
      <c r="C238" s="506"/>
      <c r="D238" s="506"/>
      <c r="E238" s="506"/>
      <c r="F238" s="506"/>
      <c r="G238" s="506"/>
      <c r="H238" s="506"/>
      <c r="I238" s="506"/>
      <c r="J238" s="506"/>
      <c r="K238" s="506"/>
      <c r="L238" s="506"/>
      <c r="M238" s="506"/>
      <c r="N238" s="506"/>
      <c r="O238" s="506"/>
      <c r="P238" s="506"/>
      <c r="Q238" s="506"/>
      <c r="R238" s="506"/>
      <c r="S238" s="506"/>
      <c r="T238" s="506"/>
      <c r="U238" s="506"/>
      <c r="V238" s="506"/>
      <c r="W238" s="506"/>
      <c r="X238" s="505"/>
      <c r="Y238" s="534">
        <v>325.98</v>
      </c>
      <c r="Z238" s="535"/>
      <c r="AA238" s="535"/>
      <c r="AB238" s="535"/>
      <c r="AC238" s="535"/>
      <c r="AD238" s="536"/>
    </row>
    <row r="239" spans="1:30" ht="10.8" customHeight="1">
      <c r="A239" s="211"/>
      <c r="B239" s="211"/>
      <c r="C239" s="211"/>
      <c r="D239" s="211"/>
      <c r="E239" s="211"/>
      <c r="F239" s="211"/>
      <c r="G239" s="211"/>
      <c r="H239" s="211"/>
      <c r="I239" s="211"/>
      <c r="J239" s="211"/>
      <c r="K239" s="211"/>
      <c r="L239" s="211"/>
      <c r="M239" s="211"/>
      <c r="N239" s="211"/>
      <c r="O239" s="211"/>
      <c r="P239" s="211"/>
      <c r="Q239" s="211"/>
      <c r="R239" s="211"/>
      <c r="S239" s="211"/>
      <c r="T239" s="211"/>
      <c r="U239" s="211"/>
      <c r="V239" s="211"/>
      <c r="W239" s="211"/>
      <c r="X239" s="211"/>
      <c r="Y239" s="211"/>
      <c r="Z239" s="211"/>
      <c r="AA239" s="211"/>
      <c r="AB239" s="211"/>
      <c r="AC239" s="211"/>
      <c r="AD239" s="211"/>
    </row>
    <row r="240" spans="1:30" ht="13.35" customHeight="1">
      <c r="A240" s="540" t="s">
        <v>5637</v>
      </c>
      <c r="B240" s="540"/>
      <c r="C240" s="540"/>
      <c r="D240" s="540"/>
      <c r="E240" s="540"/>
      <c r="F240" s="540"/>
      <c r="G240" s="540"/>
      <c r="H240" s="540"/>
      <c r="I240" s="540"/>
      <c r="J240" s="540"/>
      <c r="K240" s="540"/>
      <c r="L240" s="540"/>
      <c r="M240" s="540"/>
      <c r="N240" s="540"/>
      <c r="O240" s="540"/>
      <c r="P240" s="540"/>
      <c r="Q240" s="540"/>
      <c r="R240" s="540"/>
      <c r="S240" s="540"/>
      <c r="T240" s="540"/>
      <c r="U240" s="540"/>
      <c r="V240" s="540"/>
      <c r="W240" s="540"/>
      <c r="X240" s="540"/>
      <c r="Y240" s="540"/>
      <c r="Z240" s="540"/>
      <c r="AA240" s="540"/>
      <c r="AB240" s="540"/>
      <c r="AC240" s="540"/>
      <c r="AD240" s="540"/>
    </row>
    <row r="241" spans="1:30" ht="10.8" customHeight="1">
      <c r="A241" s="211"/>
      <c r="B241" s="211"/>
      <c r="C241" s="211"/>
      <c r="D241" s="211"/>
      <c r="E241" s="211"/>
      <c r="F241" s="211"/>
      <c r="G241" s="211"/>
      <c r="H241" s="211"/>
      <c r="I241" s="211"/>
      <c r="J241" s="211"/>
      <c r="K241" s="211"/>
      <c r="L241" s="211"/>
      <c r="M241" s="211"/>
      <c r="N241" s="211"/>
      <c r="O241" s="211"/>
      <c r="P241" s="211"/>
      <c r="Q241" s="211"/>
      <c r="R241" s="211"/>
      <c r="S241" s="211"/>
      <c r="T241" s="211"/>
      <c r="U241" s="211"/>
      <c r="V241" s="211"/>
      <c r="W241" s="211"/>
      <c r="X241" s="211"/>
      <c r="Y241" s="211"/>
      <c r="Z241" s="211"/>
      <c r="AA241" s="211"/>
      <c r="AB241" s="211"/>
      <c r="AC241" s="211"/>
      <c r="AD241" s="211"/>
    </row>
    <row r="242" spans="1:30" ht="11.4" customHeight="1">
      <c r="A242" s="211" t="s">
        <v>7700</v>
      </c>
      <c r="B242" s="211"/>
      <c r="C242" s="211"/>
      <c r="D242" s="211"/>
      <c r="E242" s="211"/>
      <c r="F242" s="211"/>
      <c r="G242" s="211"/>
      <c r="H242" s="211"/>
      <c r="I242" s="211"/>
      <c r="J242" s="211"/>
      <c r="K242" s="211"/>
      <c r="L242" s="211"/>
      <c r="M242" s="211"/>
      <c r="N242" s="211"/>
      <c r="O242" s="211"/>
      <c r="P242" s="211"/>
      <c r="Q242" s="211"/>
      <c r="R242" s="211"/>
      <c r="S242" s="211"/>
      <c r="T242" s="211"/>
      <c r="U242" s="211"/>
      <c r="V242" s="211"/>
      <c r="W242" s="211"/>
      <c r="X242" s="211"/>
      <c r="Y242" s="211" t="s">
        <v>5627</v>
      </c>
      <c r="Z242" s="211"/>
      <c r="AA242" s="211"/>
      <c r="AB242" s="211"/>
      <c r="AC242" s="211"/>
      <c r="AD242" s="211"/>
    </row>
    <row r="243" spans="1:30" ht="10.8" customHeight="1">
      <c r="A243" s="211"/>
      <c r="B243" s="211"/>
      <c r="C243" s="211"/>
      <c r="D243" s="211"/>
      <c r="E243" s="211"/>
      <c r="F243" s="211"/>
      <c r="G243" s="211"/>
      <c r="H243" s="211"/>
      <c r="I243" s="211"/>
      <c r="J243" s="211"/>
      <c r="K243" s="211"/>
      <c r="L243" s="211"/>
      <c r="M243" s="211"/>
      <c r="N243" s="211"/>
      <c r="O243" s="211"/>
      <c r="P243" s="211"/>
      <c r="Q243" s="211"/>
      <c r="R243" s="211"/>
      <c r="S243" s="211"/>
      <c r="T243" s="211"/>
      <c r="U243" s="211"/>
      <c r="V243" s="211"/>
      <c r="W243" s="211"/>
      <c r="X243" s="211"/>
      <c r="Y243" s="211"/>
      <c r="Z243" s="211"/>
      <c r="AA243" s="211"/>
      <c r="AB243" s="211"/>
      <c r="AC243" s="211"/>
      <c r="AD243" s="211"/>
    </row>
    <row r="244" spans="1:30" ht="11.4" customHeight="1">
      <c r="A244" s="501" t="s">
        <v>5628</v>
      </c>
      <c r="B244" s="502"/>
      <c r="C244" s="502"/>
      <c r="D244" s="502"/>
      <c r="E244" s="502"/>
      <c r="F244" s="502"/>
      <c r="G244" s="503"/>
      <c r="H244" s="501" t="s">
        <v>5638</v>
      </c>
      <c r="I244" s="502"/>
      <c r="J244" s="502"/>
      <c r="K244" s="502"/>
      <c r="L244" s="503"/>
      <c r="M244" s="504" t="s">
        <v>5639</v>
      </c>
      <c r="N244" s="505"/>
      <c r="O244" s="504" t="s">
        <v>5640</v>
      </c>
      <c r="P244" s="506"/>
      <c r="Q244" s="506"/>
      <c r="R244" s="505"/>
      <c r="S244" s="504" t="s">
        <v>5641</v>
      </c>
      <c r="T244" s="506"/>
      <c r="U244" s="506"/>
      <c r="V244" s="505"/>
      <c r="W244" s="504" t="s">
        <v>5631</v>
      </c>
      <c r="X244" s="506"/>
      <c r="Y244" s="506"/>
      <c r="Z244" s="506"/>
      <c r="AA244" s="505"/>
      <c r="AB244" s="504" t="s">
        <v>5642</v>
      </c>
      <c r="AC244" s="506"/>
      <c r="AD244" s="505"/>
    </row>
    <row r="245" spans="1:30" ht="11.4" customHeight="1">
      <c r="A245" s="507" t="s">
        <v>5658</v>
      </c>
      <c r="B245" s="508"/>
      <c r="C245" s="508"/>
      <c r="D245" s="508"/>
      <c r="E245" s="508"/>
      <c r="F245" s="508"/>
      <c r="G245" s="509"/>
      <c r="H245" s="507" t="s">
        <v>5659</v>
      </c>
      <c r="I245" s="508"/>
      <c r="J245" s="508"/>
      <c r="K245" s="508"/>
      <c r="L245" s="509"/>
      <c r="M245" s="510">
        <v>8.09</v>
      </c>
      <c r="N245" s="511"/>
      <c r="O245" s="512">
        <v>22.05</v>
      </c>
      <c r="P245" s="513"/>
      <c r="Q245" s="513"/>
      <c r="R245" s="514"/>
      <c r="S245" s="515">
        <v>172.66</v>
      </c>
      <c r="T245" s="516"/>
      <c r="U245" s="516"/>
      <c r="V245" s="517"/>
      <c r="W245" s="518">
        <v>1.4690000000000001</v>
      </c>
      <c r="X245" s="519"/>
      <c r="Y245" s="519"/>
      <c r="Z245" s="519"/>
      <c r="AA245" s="520"/>
      <c r="AB245" s="512">
        <v>32.39</v>
      </c>
      <c r="AC245" s="513"/>
      <c r="AD245" s="514"/>
    </row>
    <row r="246" spans="1:30" ht="11.4" customHeight="1">
      <c r="A246" s="507" t="s">
        <v>5645</v>
      </c>
      <c r="B246" s="508"/>
      <c r="C246" s="508"/>
      <c r="D246" s="508"/>
      <c r="E246" s="508"/>
      <c r="F246" s="508"/>
      <c r="G246" s="509"/>
      <c r="H246" s="507" t="s">
        <v>190</v>
      </c>
      <c r="I246" s="508"/>
      <c r="J246" s="508"/>
      <c r="K246" s="508"/>
      <c r="L246" s="509"/>
      <c r="M246" s="512">
        <v>11.56</v>
      </c>
      <c r="N246" s="514"/>
      <c r="O246" s="512">
        <v>29.49</v>
      </c>
      <c r="P246" s="513"/>
      <c r="Q246" s="513"/>
      <c r="R246" s="514"/>
      <c r="S246" s="515">
        <v>155.15</v>
      </c>
      <c r="T246" s="516"/>
      <c r="U246" s="516"/>
      <c r="V246" s="517"/>
      <c r="W246" s="518">
        <v>1.4690000000000001</v>
      </c>
      <c r="X246" s="519"/>
      <c r="Y246" s="519"/>
      <c r="Z246" s="519"/>
      <c r="AA246" s="520"/>
      <c r="AB246" s="512">
        <v>43.32</v>
      </c>
      <c r="AC246" s="513"/>
      <c r="AD246" s="514"/>
    </row>
    <row r="247" spans="1:30" ht="11.4" customHeight="1">
      <c r="A247" s="521" t="s">
        <v>5646</v>
      </c>
      <c r="B247" s="521"/>
      <c r="C247" s="521"/>
      <c r="D247" s="521"/>
      <c r="E247" s="521"/>
      <c r="F247" s="521"/>
      <c r="G247" s="521"/>
      <c r="H247" s="521"/>
      <c r="I247" s="521"/>
      <c r="J247" s="521"/>
      <c r="K247" s="521"/>
      <c r="L247" s="521"/>
      <c r="M247" s="521"/>
      <c r="N247" s="521"/>
      <c r="O247" s="521"/>
      <c r="P247" s="521"/>
      <c r="Q247" s="521"/>
      <c r="R247" s="521"/>
      <c r="S247" s="521"/>
      <c r="T247" s="521"/>
      <c r="U247" s="521"/>
      <c r="V247" s="521"/>
      <c r="W247" s="521"/>
      <c r="X247" s="521"/>
      <c r="Y247" s="512">
        <v>75.709999999999994</v>
      </c>
      <c r="Z247" s="513"/>
      <c r="AA247" s="513"/>
      <c r="AB247" s="513"/>
      <c r="AC247" s="513"/>
      <c r="AD247" s="514"/>
    </row>
    <row r="248" spans="1:30" ht="10.8" customHeight="1">
      <c r="A248" s="211"/>
      <c r="B248" s="211"/>
      <c r="C248" s="211"/>
      <c r="D248" s="211"/>
      <c r="E248" s="211"/>
      <c r="F248" s="211"/>
      <c r="G248" s="211"/>
      <c r="H248" s="211"/>
      <c r="I248" s="211"/>
      <c r="J248" s="211"/>
      <c r="K248" s="211"/>
      <c r="L248" s="211"/>
      <c r="M248" s="211"/>
      <c r="N248" s="211"/>
      <c r="O248" s="211"/>
      <c r="P248" s="211"/>
      <c r="Q248" s="211"/>
      <c r="R248" s="211"/>
      <c r="S248" s="211"/>
      <c r="T248" s="211"/>
      <c r="U248" s="211"/>
      <c r="V248" s="211"/>
      <c r="W248" s="211"/>
      <c r="X248" s="211"/>
      <c r="Y248" s="211"/>
      <c r="Z248" s="211"/>
      <c r="AA248" s="211"/>
      <c r="AB248" s="211"/>
      <c r="AC248" s="211"/>
      <c r="AD248" s="211"/>
    </row>
    <row r="249" spans="1:30" ht="11.4" customHeight="1">
      <c r="A249" s="501" t="s">
        <v>5628</v>
      </c>
      <c r="B249" s="502"/>
      <c r="C249" s="502"/>
      <c r="D249" s="502"/>
      <c r="E249" s="502"/>
      <c r="F249" s="502"/>
      <c r="G249" s="503"/>
      <c r="H249" s="501" t="s">
        <v>5629</v>
      </c>
      <c r="I249" s="502"/>
      <c r="J249" s="502"/>
      <c r="K249" s="502"/>
      <c r="L249" s="502"/>
      <c r="M249" s="502"/>
      <c r="N249" s="502"/>
      <c r="O249" s="503"/>
      <c r="P249" s="522" t="s">
        <v>180</v>
      </c>
      <c r="Q249" s="523"/>
      <c r="R249" s="523"/>
      <c r="S249" s="524"/>
      <c r="T249" s="504" t="s">
        <v>5630</v>
      </c>
      <c r="U249" s="506"/>
      <c r="V249" s="506"/>
      <c r="W249" s="505"/>
      <c r="X249" s="504" t="s">
        <v>5631</v>
      </c>
      <c r="Y249" s="506"/>
      <c r="Z249" s="506"/>
      <c r="AA249" s="506"/>
      <c r="AB249" s="505"/>
      <c r="AC249" s="504" t="s">
        <v>5632</v>
      </c>
      <c r="AD249" s="505"/>
    </row>
    <row r="250" spans="1:30" ht="34.5" customHeight="1">
      <c r="A250" s="507" t="s">
        <v>7701</v>
      </c>
      <c r="B250" s="508"/>
      <c r="C250" s="508"/>
      <c r="D250" s="508"/>
      <c r="E250" s="508"/>
      <c r="F250" s="508"/>
      <c r="G250" s="509"/>
      <c r="H250" s="507" t="s">
        <v>7702</v>
      </c>
      <c r="I250" s="508"/>
      <c r="J250" s="508"/>
      <c r="K250" s="508"/>
      <c r="L250" s="508"/>
      <c r="M250" s="508"/>
      <c r="N250" s="508"/>
      <c r="O250" s="509"/>
      <c r="P250" s="525" t="s">
        <v>71</v>
      </c>
      <c r="Q250" s="526"/>
      <c r="R250" s="526"/>
      <c r="S250" s="527"/>
      <c r="T250" s="515">
        <v>167.98</v>
      </c>
      <c r="U250" s="516"/>
      <c r="V250" s="516"/>
      <c r="W250" s="517"/>
      <c r="X250" s="518">
        <v>1</v>
      </c>
      <c r="Y250" s="519"/>
      <c r="Z250" s="519"/>
      <c r="AA250" s="519"/>
      <c r="AB250" s="520"/>
      <c r="AC250" s="515">
        <v>167.98</v>
      </c>
      <c r="AD250" s="517"/>
    </row>
    <row r="251" spans="1:30" ht="11.4" customHeight="1">
      <c r="A251" s="521" t="s">
        <v>5633</v>
      </c>
      <c r="B251" s="521"/>
      <c r="C251" s="521"/>
      <c r="D251" s="521"/>
      <c r="E251" s="521"/>
      <c r="F251" s="521"/>
      <c r="G251" s="521"/>
      <c r="H251" s="521"/>
      <c r="I251" s="521"/>
      <c r="J251" s="521"/>
      <c r="K251" s="521"/>
      <c r="L251" s="521"/>
      <c r="M251" s="521"/>
      <c r="N251" s="521"/>
      <c r="O251" s="521"/>
      <c r="P251" s="521"/>
      <c r="Q251" s="521"/>
      <c r="R251" s="521"/>
      <c r="S251" s="521"/>
      <c r="T251" s="521"/>
      <c r="U251" s="521"/>
      <c r="V251" s="521"/>
      <c r="W251" s="521"/>
      <c r="X251" s="521"/>
      <c r="Y251" s="515">
        <v>167.98</v>
      </c>
      <c r="Z251" s="516"/>
      <c r="AA251" s="516"/>
      <c r="AB251" s="516"/>
      <c r="AC251" s="516"/>
      <c r="AD251" s="517"/>
    </row>
    <row r="252" spans="1:30" ht="10.8" customHeight="1">
      <c r="A252" s="211"/>
      <c r="B252" s="211"/>
      <c r="C252" s="211"/>
      <c r="D252" s="211"/>
      <c r="E252" s="211"/>
      <c r="F252" s="211"/>
      <c r="G252" s="211"/>
      <c r="H252" s="211"/>
      <c r="I252" s="211"/>
      <c r="J252" s="211"/>
      <c r="K252" s="211"/>
      <c r="L252" s="211"/>
      <c r="M252" s="211"/>
      <c r="N252" s="211"/>
      <c r="O252" s="211"/>
      <c r="P252" s="211"/>
      <c r="Q252" s="211"/>
      <c r="R252" s="211"/>
      <c r="S252" s="211"/>
      <c r="T252" s="211"/>
      <c r="U252" s="211"/>
      <c r="V252" s="211"/>
      <c r="W252" s="211"/>
      <c r="X252" s="211"/>
      <c r="Y252" s="211"/>
      <c r="Z252" s="211"/>
      <c r="AA252" s="211"/>
      <c r="AB252" s="211"/>
      <c r="AC252" s="211"/>
      <c r="AD252" s="211"/>
    </row>
    <row r="253" spans="1:30" ht="11.4" customHeight="1">
      <c r="A253" s="504" t="s">
        <v>5634</v>
      </c>
      <c r="B253" s="506"/>
      <c r="C253" s="506"/>
      <c r="D253" s="506"/>
      <c r="E253" s="506"/>
      <c r="F253" s="506"/>
      <c r="G253" s="506"/>
      <c r="H253" s="506"/>
      <c r="I253" s="506"/>
      <c r="J253" s="506"/>
      <c r="K253" s="506"/>
      <c r="L253" s="506"/>
      <c r="M253" s="506"/>
      <c r="N253" s="506"/>
      <c r="O253" s="506"/>
      <c r="P253" s="506"/>
      <c r="Q253" s="506"/>
      <c r="R253" s="506"/>
      <c r="S253" s="506"/>
      <c r="T253" s="506"/>
      <c r="U253" s="506"/>
      <c r="V253" s="506"/>
      <c r="W253" s="506"/>
      <c r="X253" s="505"/>
      <c r="Y253" s="534">
        <v>243.69</v>
      </c>
      <c r="Z253" s="535"/>
      <c r="AA253" s="535"/>
      <c r="AB253" s="535"/>
      <c r="AC253" s="535"/>
      <c r="AD253" s="536"/>
    </row>
    <row r="254" spans="1:30" ht="11.4" customHeight="1">
      <c r="A254" s="504" t="s">
        <v>5635</v>
      </c>
      <c r="B254" s="506"/>
      <c r="C254" s="506"/>
      <c r="D254" s="506"/>
      <c r="E254" s="506"/>
      <c r="F254" s="506"/>
      <c r="G254" s="506"/>
      <c r="H254" s="506"/>
      <c r="I254" s="506"/>
      <c r="J254" s="506"/>
      <c r="K254" s="506"/>
      <c r="L254" s="506"/>
      <c r="M254" s="506"/>
      <c r="N254" s="506"/>
      <c r="O254" s="506"/>
      <c r="P254" s="506"/>
      <c r="Q254" s="506"/>
      <c r="R254" s="506"/>
      <c r="S254" s="506"/>
      <c r="T254" s="506"/>
      <c r="U254" s="506"/>
      <c r="V254" s="506"/>
      <c r="W254" s="506"/>
      <c r="X254" s="505"/>
      <c r="Y254" s="537">
        <v>61.09</v>
      </c>
      <c r="Z254" s="538"/>
      <c r="AA254" s="538"/>
      <c r="AB254" s="538"/>
      <c r="AC254" s="538"/>
      <c r="AD254" s="539"/>
    </row>
    <row r="255" spans="1:30" ht="11.4" customHeight="1">
      <c r="A255" s="504" t="s">
        <v>5636</v>
      </c>
      <c r="B255" s="506"/>
      <c r="C255" s="506"/>
      <c r="D255" s="506"/>
      <c r="E255" s="506"/>
      <c r="F255" s="506"/>
      <c r="G255" s="506"/>
      <c r="H255" s="506"/>
      <c r="I255" s="506"/>
      <c r="J255" s="506"/>
      <c r="K255" s="506"/>
      <c r="L255" s="506"/>
      <c r="M255" s="506"/>
      <c r="N255" s="506"/>
      <c r="O255" s="506"/>
      <c r="P255" s="506"/>
      <c r="Q255" s="506"/>
      <c r="R255" s="506"/>
      <c r="S255" s="506"/>
      <c r="T255" s="506"/>
      <c r="U255" s="506"/>
      <c r="V255" s="506"/>
      <c r="W255" s="506"/>
      <c r="X255" s="505"/>
      <c r="Y255" s="534">
        <v>304.77999999999997</v>
      </c>
      <c r="Z255" s="535"/>
      <c r="AA255" s="535"/>
      <c r="AB255" s="535"/>
      <c r="AC255" s="535"/>
      <c r="AD255" s="536"/>
    </row>
    <row r="256" spans="1:30" ht="10.8" customHeight="1">
      <c r="A256" s="211"/>
      <c r="B256" s="211"/>
      <c r="C256" s="211"/>
      <c r="D256" s="211"/>
      <c r="E256" s="211"/>
      <c r="F256" s="211"/>
      <c r="G256" s="211"/>
      <c r="H256" s="211"/>
      <c r="I256" s="211"/>
      <c r="J256" s="211"/>
      <c r="K256" s="211"/>
      <c r="L256" s="211"/>
      <c r="M256" s="211"/>
      <c r="N256" s="211"/>
      <c r="O256" s="211"/>
      <c r="P256" s="211"/>
      <c r="Q256" s="211"/>
      <c r="R256" s="211"/>
      <c r="S256" s="211"/>
      <c r="T256" s="211"/>
      <c r="U256" s="211"/>
      <c r="V256" s="211"/>
      <c r="W256" s="211"/>
      <c r="X256" s="211"/>
      <c r="Y256" s="211"/>
      <c r="Z256" s="211"/>
      <c r="AA256" s="211"/>
      <c r="AB256" s="211"/>
      <c r="AC256" s="211"/>
      <c r="AD256" s="211"/>
    </row>
    <row r="257" spans="1:30" ht="13.35" customHeight="1">
      <c r="A257" s="540" t="s">
        <v>5637</v>
      </c>
      <c r="B257" s="540"/>
      <c r="C257" s="540"/>
      <c r="D257" s="540"/>
      <c r="E257" s="540"/>
      <c r="F257" s="540" t="s">
        <v>7703</v>
      </c>
      <c r="G257" s="540"/>
      <c r="H257" s="540"/>
      <c r="I257" s="540"/>
      <c r="J257" s="540"/>
      <c r="K257" s="540"/>
      <c r="L257" s="540"/>
      <c r="M257" s="540"/>
      <c r="N257" s="540"/>
      <c r="O257" s="540"/>
      <c r="P257" s="540"/>
      <c r="Q257" s="540"/>
      <c r="R257" s="540"/>
      <c r="S257" s="540"/>
      <c r="T257" s="540"/>
      <c r="U257" s="540"/>
      <c r="V257" s="540"/>
      <c r="W257" s="540"/>
      <c r="X257" s="540"/>
      <c r="Y257" s="540"/>
      <c r="Z257" s="540"/>
      <c r="AA257" s="540"/>
      <c r="AB257" s="540"/>
      <c r="AC257" s="540"/>
      <c r="AD257" s="540"/>
    </row>
    <row r="258" spans="1:30" ht="10.8" customHeight="1">
      <c r="A258" s="211"/>
      <c r="B258" s="211"/>
      <c r="C258" s="211"/>
      <c r="D258" s="211"/>
      <c r="E258" s="211"/>
      <c r="F258" s="211"/>
      <c r="G258" s="211"/>
      <c r="H258" s="211"/>
      <c r="I258" s="211"/>
      <c r="J258" s="211"/>
      <c r="K258" s="211"/>
      <c r="L258" s="211"/>
      <c r="M258" s="211"/>
      <c r="N258" s="211"/>
      <c r="O258" s="211"/>
      <c r="P258" s="211"/>
      <c r="Q258" s="211"/>
      <c r="R258" s="211"/>
      <c r="S258" s="211"/>
      <c r="T258" s="211"/>
      <c r="U258" s="211"/>
      <c r="V258" s="211"/>
      <c r="W258" s="211"/>
      <c r="X258" s="211"/>
      <c r="Y258" s="211"/>
      <c r="Z258" s="211"/>
      <c r="AA258" s="211"/>
      <c r="AB258" s="211"/>
      <c r="AC258" s="211"/>
      <c r="AD258" s="211"/>
    </row>
    <row r="259" spans="1:30" ht="11.4" customHeight="1">
      <c r="A259" s="211" t="s">
        <v>7712</v>
      </c>
      <c r="B259" s="211"/>
      <c r="C259" s="211"/>
      <c r="D259" s="211"/>
      <c r="E259" s="211"/>
      <c r="F259" s="211"/>
      <c r="G259" s="211"/>
      <c r="H259" s="211"/>
      <c r="I259" s="211"/>
      <c r="J259" s="211"/>
      <c r="K259" s="211"/>
      <c r="L259" s="211"/>
      <c r="M259" s="211"/>
      <c r="N259" s="211"/>
      <c r="O259" s="211"/>
      <c r="P259" s="211"/>
      <c r="Q259" s="211"/>
      <c r="R259" s="211"/>
      <c r="S259" s="211"/>
      <c r="T259" s="211"/>
      <c r="U259" s="211"/>
      <c r="V259" s="211"/>
      <c r="W259" s="211"/>
      <c r="X259" s="211"/>
      <c r="Y259" s="211" t="s">
        <v>5627</v>
      </c>
      <c r="Z259" s="211"/>
      <c r="AA259" s="211"/>
      <c r="AB259" s="211"/>
      <c r="AC259" s="211"/>
      <c r="AD259" s="211"/>
    </row>
    <row r="260" spans="1:30" ht="11.4" customHeight="1">
      <c r="A260" s="211" t="s">
        <v>7713</v>
      </c>
      <c r="B260" s="211"/>
      <c r="C260" s="211"/>
      <c r="D260" s="211"/>
      <c r="E260" s="211"/>
      <c r="F260" s="211"/>
      <c r="G260" s="211"/>
      <c r="H260" s="211"/>
      <c r="I260" s="211"/>
      <c r="J260" s="211"/>
      <c r="K260" s="211"/>
      <c r="L260" s="211"/>
      <c r="M260" s="211"/>
      <c r="N260" s="211"/>
      <c r="O260" s="211"/>
      <c r="P260" s="211"/>
      <c r="Q260" s="211"/>
      <c r="R260" s="211"/>
      <c r="S260" s="211"/>
      <c r="T260" s="211"/>
      <c r="U260" s="211"/>
      <c r="V260" s="211"/>
      <c r="W260" s="211"/>
      <c r="X260" s="211"/>
      <c r="Y260" s="211"/>
      <c r="Z260" s="211"/>
      <c r="AA260" s="211"/>
      <c r="AB260" s="211"/>
      <c r="AC260" s="211"/>
      <c r="AD260" s="211"/>
    </row>
    <row r="261" spans="1:30" ht="10.8" customHeight="1">
      <c r="A261" s="211"/>
      <c r="B261" s="211"/>
      <c r="C261" s="211"/>
      <c r="D261" s="211"/>
      <c r="E261" s="211"/>
      <c r="F261" s="211"/>
      <c r="G261" s="211"/>
      <c r="H261" s="211"/>
      <c r="I261" s="211"/>
      <c r="J261" s="211"/>
      <c r="K261" s="211"/>
      <c r="L261" s="211"/>
      <c r="M261" s="211"/>
      <c r="N261" s="211"/>
      <c r="O261" s="211"/>
      <c r="P261" s="211"/>
      <c r="Q261" s="211"/>
      <c r="R261" s="211"/>
      <c r="S261" s="211"/>
      <c r="T261" s="211"/>
      <c r="U261" s="211"/>
      <c r="V261" s="211"/>
      <c r="W261" s="211"/>
      <c r="X261" s="211"/>
      <c r="Y261" s="211"/>
      <c r="Z261" s="211"/>
      <c r="AA261" s="211"/>
      <c r="AB261" s="211"/>
      <c r="AC261" s="211"/>
      <c r="AD261" s="211"/>
    </row>
    <row r="262" spans="1:30" ht="11.4" customHeight="1">
      <c r="A262" s="501" t="s">
        <v>5628</v>
      </c>
      <c r="B262" s="502"/>
      <c r="C262" s="502"/>
      <c r="D262" s="502"/>
      <c r="E262" s="502"/>
      <c r="F262" s="502"/>
      <c r="G262" s="503"/>
      <c r="H262" s="501" t="s">
        <v>5638</v>
      </c>
      <c r="I262" s="502"/>
      <c r="J262" s="502"/>
      <c r="K262" s="502"/>
      <c r="L262" s="503"/>
      <c r="M262" s="504" t="s">
        <v>5639</v>
      </c>
      <c r="N262" s="505"/>
      <c r="O262" s="504" t="s">
        <v>5640</v>
      </c>
      <c r="P262" s="506"/>
      <c r="Q262" s="506"/>
      <c r="R262" s="505"/>
      <c r="S262" s="504" t="s">
        <v>5641</v>
      </c>
      <c r="T262" s="506"/>
      <c r="U262" s="506"/>
      <c r="V262" s="505"/>
      <c r="W262" s="504" t="s">
        <v>5631</v>
      </c>
      <c r="X262" s="506"/>
      <c r="Y262" s="506"/>
      <c r="Z262" s="506"/>
      <c r="AA262" s="505"/>
      <c r="AB262" s="504" t="s">
        <v>5642</v>
      </c>
      <c r="AC262" s="506"/>
      <c r="AD262" s="505"/>
    </row>
    <row r="263" spans="1:30" ht="11.4" customHeight="1">
      <c r="A263" s="507" t="s">
        <v>5658</v>
      </c>
      <c r="B263" s="508"/>
      <c r="C263" s="508"/>
      <c r="D263" s="508"/>
      <c r="E263" s="508"/>
      <c r="F263" s="508"/>
      <c r="G263" s="509"/>
      <c r="H263" s="507" t="s">
        <v>5659</v>
      </c>
      <c r="I263" s="508"/>
      <c r="J263" s="508"/>
      <c r="K263" s="508"/>
      <c r="L263" s="509"/>
      <c r="M263" s="510">
        <v>8.09</v>
      </c>
      <c r="N263" s="511"/>
      <c r="O263" s="512">
        <v>22.05</v>
      </c>
      <c r="P263" s="513"/>
      <c r="Q263" s="513"/>
      <c r="R263" s="514"/>
      <c r="S263" s="515">
        <v>172.66</v>
      </c>
      <c r="T263" s="516"/>
      <c r="U263" s="516"/>
      <c r="V263" s="517"/>
      <c r="W263" s="518">
        <v>0.15</v>
      </c>
      <c r="X263" s="519"/>
      <c r="Y263" s="519"/>
      <c r="Z263" s="519"/>
      <c r="AA263" s="520"/>
      <c r="AB263" s="510">
        <v>3.3</v>
      </c>
      <c r="AC263" s="528"/>
      <c r="AD263" s="511"/>
    </row>
    <row r="264" spans="1:30" ht="11.4" customHeight="1">
      <c r="A264" s="507" t="s">
        <v>5645</v>
      </c>
      <c r="B264" s="508"/>
      <c r="C264" s="508"/>
      <c r="D264" s="508"/>
      <c r="E264" s="508"/>
      <c r="F264" s="508"/>
      <c r="G264" s="509"/>
      <c r="H264" s="507" t="s">
        <v>190</v>
      </c>
      <c r="I264" s="508"/>
      <c r="J264" s="508"/>
      <c r="K264" s="508"/>
      <c r="L264" s="509"/>
      <c r="M264" s="512">
        <v>11.56</v>
      </c>
      <c r="N264" s="514"/>
      <c r="O264" s="512">
        <v>29.49</v>
      </c>
      <c r="P264" s="513"/>
      <c r="Q264" s="513"/>
      <c r="R264" s="514"/>
      <c r="S264" s="515">
        <v>155.15</v>
      </c>
      <c r="T264" s="516"/>
      <c r="U264" s="516"/>
      <c r="V264" s="517"/>
      <c r="W264" s="518">
        <v>0.15</v>
      </c>
      <c r="X264" s="519"/>
      <c r="Y264" s="519"/>
      <c r="Z264" s="519"/>
      <c r="AA264" s="520"/>
      <c r="AB264" s="510">
        <v>4.42</v>
      </c>
      <c r="AC264" s="528"/>
      <c r="AD264" s="511"/>
    </row>
    <row r="265" spans="1:30" ht="11.4" customHeight="1">
      <c r="A265" s="521" t="s">
        <v>5646</v>
      </c>
      <c r="B265" s="521"/>
      <c r="C265" s="521"/>
      <c r="D265" s="521"/>
      <c r="E265" s="521"/>
      <c r="F265" s="521"/>
      <c r="G265" s="521"/>
      <c r="H265" s="521"/>
      <c r="I265" s="521"/>
      <c r="J265" s="521"/>
      <c r="K265" s="521"/>
      <c r="L265" s="521"/>
      <c r="M265" s="521"/>
      <c r="N265" s="521"/>
      <c r="O265" s="521"/>
      <c r="P265" s="521"/>
      <c r="Q265" s="521"/>
      <c r="R265" s="521"/>
      <c r="S265" s="521"/>
      <c r="T265" s="521"/>
      <c r="U265" s="521"/>
      <c r="V265" s="521"/>
      <c r="W265" s="521"/>
      <c r="X265" s="521"/>
      <c r="Y265" s="510">
        <v>7.72</v>
      </c>
      <c r="Z265" s="528"/>
      <c r="AA265" s="528"/>
      <c r="AB265" s="528"/>
      <c r="AC265" s="528"/>
      <c r="AD265" s="511"/>
    </row>
    <row r="266" spans="1:30" ht="10.8" customHeight="1">
      <c r="A266" s="211"/>
      <c r="B266" s="211"/>
      <c r="C266" s="211"/>
      <c r="D266" s="211"/>
      <c r="E266" s="211"/>
      <c r="F266" s="211"/>
      <c r="G266" s="211"/>
      <c r="H266" s="211"/>
      <c r="I266" s="211"/>
      <c r="J266" s="211"/>
      <c r="K266" s="211"/>
      <c r="L266" s="211"/>
      <c r="M266" s="211"/>
      <c r="N266" s="211"/>
      <c r="O266" s="211"/>
      <c r="P266" s="211"/>
      <c r="Q266" s="211"/>
      <c r="R266" s="211"/>
      <c r="S266" s="211"/>
      <c r="T266" s="211"/>
      <c r="U266" s="211"/>
      <c r="V266" s="211"/>
      <c r="W266" s="211"/>
      <c r="X266" s="211"/>
      <c r="Y266" s="211"/>
      <c r="Z266" s="211"/>
      <c r="AA266" s="211"/>
      <c r="AB266" s="211"/>
      <c r="AC266" s="211"/>
      <c r="AD266" s="211"/>
    </row>
    <row r="267" spans="1:30" ht="11.4" customHeight="1">
      <c r="A267" s="501" t="s">
        <v>5628</v>
      </c>
      <c r="B267" s="502"/>
      <c r="C267" s="502"/>
      <c r="D267" s="502"/>
      <c r="E267" s="502"/>
      <c r="F267" s="502"/>
      <c r="G267" s="503"/>
      <c r="H267" s="501" t="s">
        <v>5629</v>
      </c>
      <c r="I267" s="502"/>
      <c r="J267" s="502"/>
      <c r="K267" s="502"/>
      <c r="L267" s="502"/>
      <c r="M267" s="502"/>
      <c r="N267" s="502"/>
      <c r="O267" s="503"/>
      <c r="P267" s="522" t="s">
        <v>180</v>
      </c>
      <c r="Q267" s="523"/>
      <c r="R267" s="523"/>
      <c r="S267" s="524"/>
      <c r="T267" s="504" t="s">
        <v>5630</v>
      </c>
      <c r="U267" s="506"/>
      <c r="V267" s="506"/>
      <c r="W267" s="505"/>
      <c r="X267" s="504" t="s">
        <v>5631</v>
      </c>
      <c r="Y267" s="506"/>
      <c r="Z267" s="506"/>
      <c r="AA267" s="506"/>
      <c r="AB267" s="505"/>
      <c r="AC267" s="504" t="s">
        <v>5632</v>
      </c>
      <c r="AD267" s="505"/>
    </row>
    <row r="268" spans="1:30" ht="22.95" customHeight="1">
      <c r="A268" s="507" t="s">
        <v>5793</v>
      </c>
      <c r="B268" s="508"/>
      <c r="C268" s="508"/>
      <c r="D268" s="508"/>
      <c r="E268" s="508"/>
      <c r="F268" s="508"/>
      <c r="G268" s="509"/>
      <c r="H268" s="507" t="s">
        <v>1302</v>
      </c>
      <c r="I268" s="508"/>
      <c r="J268" s="508"/>
      <c r="K268" s="508"/>
      <c r="L268" s="508"/>
      <c r="M268" s="508"/>
      <c r="N268" s="508"/>
      <c r="O268" s="509"/>
      <c r="P268" s="525" t="s">
        <v>71</v>
      </c>
      <c r="Q268" s="526"/>
      <c r="R268" s="526"/>
      <c r="S268" s="527"/>
      <c r="T268" s="510">
        <v>1.5</v>
      </c>
      <c r="U268" s="528"/>
      <c r="V268" s="528"/>
      <c r="W268" s="511"/>
      <c r="X268" s="518">
        <v>1</v>
      </c>
      <c r="Y268" s="519"/>
      <c r="Z268" s="519"/>
      <c r="AA268" s="519"/>
      <c r="AB268" s="520"/>
      <c r="AC268" s="510">
        <v>1.5</v>
      </c>
      <c r="AD268" s="511"/>
    </row>
    <row r="269" spans="1:30" ht="11.4" customHeight="1">
      <c r="A269" s="521" t="s">
        <v>5633</v>
      </c>
      <c r="B269" s="521"/>
      <c r="C269" s="521"/>
      <c r="D269" s="521"/>
      <c r="E269" s="521"/>
      <c r="F269" s="521"/>
      <c r="G269" s="521"/>
      <c r="H269" s="521"/>
      <c r="I269" s="521"/>
      <c r="J269" s="521"/>
      <c r="K269" s="521"/>
      <c r="L269" s="521"/>
      <c r="M269" s="521"/>
      <c r="N269" s="521"/>
      <c r="O269" s="521"/>
      <c r="P269" s="521"/>
      <c r="Q269" s="521"/>
      <c r="R269" s="521"/>
      <c r="S269" s="521"/>
      <c r="T269" s="521"/>
      <c r="U269" s="521"/>
      <c r="V269" s="521"/>
      <c r="W269" s="521"/>
      <c r="X269" s="521"/>
      <c r="Y269" s="510">
        <v>1.5</v>
      </c>
      <c r="Z269" s="528"/>
      <c r="AA269" s="528"/>
      <c r="AB269" s="528"/>
      <c r="AC269" s="528"/>
      <c r="AD269" s="511"/>
    </row>
    <row r="270" spans="1:30" ht="10.8" customHeight="1">
      <c r="A270" s="211"/>
      <c r="B270" s="211"/>
      <c r="C270" s="211"/>
      <c r="D270" s="211"/>
      <c r="E270" s="211"/>
      <c r="F270" s="211"/>
      <c r="G270" s="211"/>
      <c r="H270" s="211"/>
      <c r="I270" s="211"/>
      <c r="J270" s="211"/>
      <c r="K270" s="211"/>
      <c r="L270" s="211"/>
      <c r="M270" s="211"/>
      <c r="N270" s="211"/>
      <c r="O270" s="211"/>
      <c r="P270" s="211"/>
      <c r="Q270" s="211"/>
      <c r="R270" s="211"/>
      <c r="S270" s="211"/>
      <c r="T270" s="211"/>
      <c r="U270" s="211"/>
      <c r="V270" s="211"/>
      <c r="W270" s="211"/>
      <c r="X270" s="211"/>
      <c r="Y270" s="211"/>
      <c r="Z270" s="211"/>
      <c r="AA270" s="211"/>
      <c r="AB270" s="211"/>
      <c r="AC270" s="211"/>
      <c r="AD270" s="211"/>
    </row>
    <row r="271" spans="1:30" ht="11.4" customHeight="1">
      <c r="A271" s="504" t="s">
        <v>5634</v>
      </c>
      <c r="B271" s="506"/>
      <c r="C271" s="506"/>
      <c r="D271" s="506"/>
      <c r="E271" s="506"/>
      <c r="F271" s="506"/>
      <c r="G271" s="506"/>
      <c r="H271" s="506"/>
      <c r="I271" s="506"/>
      <c r="J271" s="506"/>
      <c r="K271" s="506"/>
      <c r="L271" s="506"/>
      <c r="M271" s="506"/>
      <c r="N271" s="506"/>
      <c r="O271" s="506"/>
      <c r="P271" s="506"/>
      <c r="Q271" s="506"/>
      <c r="R271" s="506"/>
      <c r="S271" s="506"/>
      <c r="T271" s="506"/>
      <c r="U271" s="506"/>
      <c r="V271" s="506"/>
      <c r="W271" s="506"/>
      <c r="X271" s="505"/>
      <c r="Y271" s="544">
        <v>9.2200000000000006</v>
      </c>
      <c r="Z271" s="545"/>
      <c r="AA271" s="545"/>
      <c r="AB271" s="545"/>
      <c r="AC271" s="545"/>
      <c r="AD271" s="546"/>
    </row>
    <row r="272" spans="1:30" ht="11.4" customHeight="1">
      <c r="A272" s="504" t="s">
        <v>5635</v>
      </c>
      <c r="B272" s="506"/>
      <c r="C272" s="506"/>
      <c r="D272" s="506"/>
      <c r="E272" s="506"/>
      <c r="F272" s="506"/>
      <c r="G272" s="506"/>
      <c r="H272" s="506"/>
      <c r="I272" s="506"/>
      <c r="J272" s="506"/>
      <c r="K272" s="506"/>
      <c r="L272" s="506"/>
      <c r="M272" s="506"/>
      <c r="N272" s="506"/>
      <c r="O272" s="506"/>
      <c r="P272" s="506"/>
      <c r="Q272" s="506"/>
      <c r="R272" s="506"/>
      <c r="S272" s="506"/>
      <c r="T272" s="506"/>
      <c r="U272" s="506"/>
      <c r="V272" s="506"/>
      <c r="W272" s="506"/>
      <c r="X272" s="505"/>
      <c r="Y272" s="544">
        <v>2.31</v>
      </c>
      <c r="Z272" s="545"/>
      <c r="AA272" s="545"/>
      <c r="AB272" s="545"/>
      <c r="AC272" s="545"/>
      <c r="AD272" s="546"/>
    </row>
    <row r="273" spans="1:30" ht="11.4" customHeight="1">
      <c r="A273" s="504" t="s">
        <v>5636</v>
      </c>
      <c r="B273" s="506"/>
      <c r="C273" s="506"/>
      <c r="D273" s="506"/>
      <c r="E273" s="506"/>
      <c r="F273" s="506"/>
      <c r="G273" s="506"/>
      <c r="H273" s="506"/>
      <c r="I273" s="506"/>
      <c r="J273" s="506"/>
      <c r="K273" s="506"/>
      <c r="L273" s="506"/>
      <c r="M273" s="506"/>
      <c r="N273" s="506"/>
      <c r="O273" s="506"/>
      <c r="P273" s="506"/>
      <c r="Q273" s="506"/>
      <c r="R273" s="506"/>
      <c r="S273" s="506"/>
      <c r="T273" s="506"/>
      <c r="U273" s="506"/>
      <c r="V273" s="506"/>
      <c r="W273" s="506"/>
      <c r="X273" s="505"/>
      <c r="Y273" s="537">
        <v>11.53</v>
      </c>
      <c r="Z273" s="538"/>
      <c r="AA273" s="538"/>
      <c r="AB273" s="538"/>
      <c r="AC273" s="538"/>
      <c r="AD273" s="539"/>
    </row>
    <row r="274" spans="1:30" ht="10.8" customHeight="1">
      <c r="A274" s="211"/>
      <c r="B274" s="211"/>
      <c r="C274" s="211"/>
      <c r="D274" s="211"/>
      <c r="E274" s="211"/>
      <c r="F274" s="211"/>
      <c r="G274" s="211"/>
      <c r="H274" s="211"/>
      <c r="I274" s="211"/>
      <c r="J274" s="211"/>
      <c r="K274" s="211"/>
      <c r="L274" s="211"/>
      <c r="M274" s="211"/>
      <c r="N274" s="211"/>
      <c r="O274" s="211"/>
      <c r="P274" s="211"/>
      <c r="Q274" s="211"/>
      <c r="R274" s="211"/>
      <c r="S274" s="211"/>
      <c r="T274" s="211"/>
      <c r="U274" s="211"/>
      <c r="V274" s="211"/>
      <c r="W274" s="211"/>
      <c r="X274" s="211"/>
      <c r="Y274" s="211"/>
      <c r="Z274" s="211"/>
      <c r="AA274" s="211"/>
      <c r="AB274" s="211"/>
      <c r="AC274" s="211"/>
      <c r="AD274" s="211"/>
    </row>
    <row r="275" spans="1:30" ht="13.35" customHeight="1">
      <c r="A275" s="540" t="s">
        <v>5637</v>
      </c>
      <c r="B275" s="540"/>
      <c r="C275" s="540"/>
      <c r="D275" s="540"/>
      <c r="E275" s="540"/>
      <c r="F275" s="540"/>
      <c r="G275" s="540"/>
      <c r="H275" s="540"/>
      <c r="I275" s="540"/>
      <c r="J275" s="540"/>
      <c r="K275" s="540"/>
      <c r="L275" s="540"/>
      <c r="M275" s="540"/>
      <c r="N275" s="540"/>
      <c r="O275" s="540"/>
      <c r="P275" s="540"/>
      <c r="Q275" s="540"/>
      <c r="R275" s="540"/>
      <c r="S275" s="540"/>
      <c r="T275" s="540"/>
      <c r="U275" s="540"/>
      <c r="V275" s="540"/>
      <c r="W275" s="540"/>
      <c r="X275" s="540"/>
      <c r="Y275" s="540"/>
      <c r="Z275" s="540"/>
      <c r="AA275" s="540"/>
      <c r="AB275" s="540"/>
      <c r="AC275" s="540"/>
      <c r="AD275" s="540"/>
    </row>
    <row r="276" spans="1:30" ht="10.8" customHeight="1">
      <c r="A276" s="211"/>
      <c r="B276" s="211"/>
      <c r="C276" s="211"/>
      <c r="D276" s="211"/>
      <c r="E276" s="211"/>
      <c r="F276" s="211"/>
      <c r="G276" s="211"/>
      <c r="H276" s="211"/>
      <c r="I276" s="211"/>
      <c r="J276" s="211"/>
      <c r="K276" s="211"/>
      <c r="L276" s="211"/>
      <c r="M276" s="211"/>
      <c r="N276" s="211"/>
      <c r="O276" s="211"/>
      <c r="P276" s="211"/>
      <c r="Q276" s="211"/>
      <c r="R276" s="211"/>
      <c r="S276" s="211"/>
      <c r="T276" s="211"/>
      <c r="U276" s="211"/>
      <c r="V276" s="211"/>
      <c r="W276" s="211"/>
      <c r="X276" s="211"/>
      <c r="Y276" s="211"/>
      <c r="Z276" s="211"/>
      <c r="AA276" s="211"/>
      <c r="AB276" s="211"/>
      <c r="AC276" s="211"/>
      <c r="AD276" s="211"/>
    </row>
    <row r="277" spans="1:30" ht="11.4" customHeight="1">
      <c r="A277" s="211" t="s">
        <v>7714</v>
      </c>
      <c r="B277" s="211"/>
      <c r="C277" s="211"/>
      <c r="D277" s="211"/>
      <c r="E277" s="211"/>
      <c r="F277" s="211"/>
      <c r="G277" s="211"/>
      <c r="H277" s="211"/>
      <c r="I277" s="211"/>
      <c r="J277" s="211"/>
      <c r="K277" s="211"/>
      <c r="L277" s="211"/>
      <c r="M277" s="211"/>
      <c r="N277" s="211"/>
      <c r="O277" s="211"/>
      <c r="P277" s="211"/>
      <c r="Q277" s="211"/>
      <c r="R277" s="211"/>
      <c r="S277" s="211"/>
      <c r="T277" s="211"/>
      <c r="U277" s="211"/>
      <c r="V277" s="211"/>
      <c r="W277" s="211"/>
      <c r="X277" s="211"/>
      <c r="Y277" s="211" t="s">
        <v>5627</v>
      </c>
      <c r="Z277" s="211"/>
      <c r="AA277" s="211"/>
      <c r="AB277" s="211"/>
      <c r="AC277" s="211"/>
      <c r="AD277" s="211"/>
    </row>
    <row r="278" spans="1:30" ht="11.4" customHeight="1">
      <c r="A278" s="211" t="s">
        <v>7715</v>
      </c>
      <c r="B278" s="211"/>
      <c r="C278" s="211"/>
      <c r="D278" s="211"/>
      <c r="E278" s="211"/>
      <c r="F278" s="211"/>
      <c r="G278" s="211"/>
      <c r="H278" s="211"/>
      <c r="I278" s="211"/>
      <c r="J278" s="211"/>
      <c r="K278" s="211"/>
      <c r="L278" s="211"/>
      <c r="M278" s="211"/>
      <c r="N278" s="211"/>
      <c r="O278" s="211"/>
      <c r="P278" s="211"/>
      <c r="Q278" s="211"/>
      <c r="R278" s="211"/>
      <c r="S278" s="211"/>
      <c r="T278" s="211"/>
      <c r="U278" s="211"/>
      <c r="V278" s="211"/>
      <c r="W278" s="211"/>
      <c r="X278" s="211"/>
      <c r="Y278" s="211"/>
      <c r="Z278" s="211"/>
      <c r="AA278" s="211"/>
      <c r="AB278" s="211"/>
      <c r="AC278" s="211"/>
      <c r="AD278" s="211"/>
    </row>
    <row r="279" spans="1:30" ht="10.8" customHeight="1">
      <c r="A279" s="211"/>
      <c r="B279" s="211"/>
      <c r="C279" s="211"/>
      <c r="D279" s="211"/>
      <c r="E279" s="211"/>
      <c r="F279" s="211"/>
      <c r="G279" s="211"/>
      <c r="H279" s="211"/>
      <c r="I279" s="211"/>
      <c r="J279" s="211"/>
      <c r="K279" s="211"/>
      <c r="L279" s="211"/>
      <c r="M279" s="211"/>
      <c r="N279" s="211"/>
      <c r="O279" s="211"/>
      <c r="P279" s="211"/>
      <c r="Q279" s="211"/>
      <c r="R279" s="211"/>
      <c r="S279" s="211"/>
      <c r="T279" s="211"/>
      <c r="U279" s="211"/>
      <c r="V279" s="211"/>
      <c r="W279" s="211"/>
      <c r="X279" s="211"/>
      <c r="Y279" s="211"/>
      <c r="Z279" s="211"/>
      <c r="AA279" s="211"/>
      <c r="AB279" s="211"/>
      <c r="AC279" s="211"/>
      <c r="AD279" s="211"/>
    </row>
    <row r="280" spans="1:30" ht="11.4" customHeight="1">
      <c r="A280" s="501" t="s">
        <v>5628</v>
      </c>
      <c r="B280" s="502"/>
      <c r="C280" s="502"/>
      <c r="D280" s="502"/>
      <c r="E280" s="502"/>
      <c r="F280" s="502"/>
      <c r="G280" s="503"/>
      <c r="H280" s="501" t="s">
        <v>5638</v>
      </c>
      <c r="I280" s="502"/>
      <c r="J280" s="502"/>
      <c r="K280" s="502"/>
      <c r="L280" s="503"/>
      <c r="M280" s="504" t="s">
        <v>5639</v>
      </c>
      <c r="N280" s="505"/>
      <c r="O280" s="504" t="s">
        <v>5640</v>
      </c>
      <c r="P280" s="506"/>
      <c r="Q280" s="506"/>
      <c r="R280" s="505"/>
      <c r="S280" s="504" t="s">
        <v>5641</v>
      </c>
      <c r="T280" s="506"/>
      <c r="U280" s="506"/>
      <c r="V280" s="505"/>
      <c r="W280" s="504" t="s">
        <v>5631</v>
      </c>
      <c r="X280" s="506"/>
      <c r="Y280" s="506"/>
      <c r="Z280" s="506"/>
      <c r="AA280" s="505"/>
      <c r="AB280" s="504" t="s">
        <v>5642</v>
      </c>
      <c r="AC280" s="506"/>
      <c r="AD280" s="505"/>
    </row>
    <row r="281" spans="1:30" ht="11.4" customHeight="1">
      <c r="A281" s="507" t="s">
        <v>5658</v>
      </c>
      <c r="B281" s="508"/>
      <c r="C281" s="508"/>
      <c r="D281" s="508"/>
      <c r="E281" s="508"/>
      <c r="F281" s="508"/>
      <c r="G281" s="509"/>
      <c r="H281" s="507" t="s">
        <v>5659</v>
      </c>
      <c r="I281" s="508"/>
      <c r="J281" s="508"/>
      <c r="K281" s="508"/>
      <c r="L281" s="509"/>
      <c r="M281" s="510">
        <v>8.09</v>
      </c>
      <c r="N281" s="511"/>
      <c r="O281" s="512">
        <v>22.05</v>
      </c>
      <c r="P281" s="513"/>
      <c r="Q281" s="513"/>
      <c r="R281" s="514"/>
      <c r="S281" s="515">
        <v>172.66</v>
      </c>
      <c r="T281" s="516"/>
      <c r="U281" s="516"/>
      <c r="V281" s="517"/>
      <c r="W281" s="518">
        <v>0.15</v>
      </c>
      <c r="X281" s="519"/>
      <c r="Y281" s="519"/>
      <c r="Z281" s="519"/>
      <c r="AA281" s="520"/>
      <c r="AB281" s="510">
        <v>3.3</v>
      </c>
      <c r="AC281" s="528"/>
      <c r="AD281" s="511"/>
    </row>
    <row r="282" spans="1:30" ht="11.4" customHeight="1">
      <c r="A282" s="507" t="s">
        <v>5645</v>
      </c>
      <c r="B282" s="508"/>
      <c r="C282" s="508"/>
      <c r="D282" s="508"/>
      <c r="E282" s="508"/>
      <c r="F282" s="508"/>
      <c r="G282" s="509"/>
      <c r="H282" s="507" t="s">
        <v>190</v>
      </c>
      <c r="I282" s="508"/>
      <c r="J282" s="508"/>
      <c r="K282" s="508"/>
      <c r="L282" s="509"/>
      <c r="M282" s="512">
        <v>11.56</v>
      </c>
      <c r="N282" s="514"/>
      <c r="O282" s="512">
        <v>29.49</v>
      </c>
      <c r="P282" s="513"/>
      <c r="Q282" s="513"/>
      <c r="R282" s="514"/>
      <c r="S282" s="515">
        <v>155.15</v>
      </c>
      <c r="T282" s="516"/>
      <c r="U282" s="516"/>
      <c r="V282" s="517"/>
      <c r="W282" s="518">
        <v>0.15</v>
      </c>
      <c r="X282" s="519"/>
      <c r="Y282" s="519"/>
      <c r="Z282" s="519"/>
      <c r="AA282" s="520"/>
      <c r="AB282" s="510">
        <v>4.42</v>
      </c>
      <c r="AC282" s="528"/>
      <c r="AD282" s="511"/>
    </row>
    <row r="283" spans="1:30" ht="11.4" customHeight="1">
      <c r="A283" s="521" t="s">
        <v>5646</v>
      </c>
      <c r="B283" s="521"/>
      <c r="C283" s="521"/>
      <c r="D283" s="521"/>
      <c r="E283" s="521"/>
      <c r="F283" s="521"/>
      <c r="G283" s="521"/>
      <c r="H283" s="521"/>
      <c r="I283" s="521"/>
      <c r="J283" s="521"/>
      <c r="K283" s="521"/>
      <c r="L283" s="521"/>
      <c r="M283" s="521"/>
      <c r="N283" s="521"/>
      <c r="O283" s="521"/>
      <c r="P283" s="521"/>
      <c r="Q283" s="521"/>
      <c r="R283" s="521"/>
      <c r="S283" s="521"/>
      <c r="T283" s="521"/>
      <c r="U283" s="521"/>
      <c r="V283" s="521"/>
      <c r="W283" s="521"/>
      <c r="X283" s="521"/>
      <c r="Y283" s="510">
        <v>7.72</v>
      </c>
      <c r="Z283" s="528"/>
      <c r="AA283" s="528"/>
      <c r="AB283" s="528"/>
      <c r="AC283" s="528"/>
      <c r="AD283" s="511"/>
    </row>
    <row r="284" spans="1:30" ht="10.8" customHeight="1">
      <c r="A284" s="211"/>
      <c r="B284" s="211"/>
      <c r="C284" s="211"/>
      <c r="D284" s="211"/>
      <c r="E284" s="211"/>
      <c r="F284" s="211"/>
      <c r="G284" s="211"/>
      <c r="H284" s="211"/>
      <c r="I284" s="211"/>
      <c r="J284" s="211"/>
      <c r="K284" s="211"/>
      <c r="L284" s="211"/>
      <c r="M284" s="211"/>
      <c r="N284" s="211"/>
      <c r="O284" s="211"/>
      <c r="P284" s="211"/>
      <c r="Q284" s="211"/>
      <c r="R284" s="211"/>
      <c r="S284" s="211"/>
      <c r="T284" s="211"/>
      <c r="U284" s="211"/>
      <c r="V284" s="211"/>
      <c r="W284" s="211"/>
      <c r="X284" s="211"/>
      <c r="Y284" s="211"/>
      <c r="Z284" s="211"/>
      <c r="AA284" s="211"/>
      <c r="AB284" s="211"/>
      <c r="AC284" s="211"/>
      <c r="AD284" s="211"/>
    </row>
    <row r="285" spans="1:30" ht="11.4" customHeight="1">
      <c r="A285" s="501" t="s">
        <v>5628</v>
      </c>
      <c r="B285" s="502"/>
      <c r="C285" s="502"/>
      <c r="D285" s="502"/>
      <c r="E285" s="502"/>
      <c r="F285" s="502"/>
      <c r="G285" s="503"/>
      <c r="H285" s="501" t="s">
        <v>5629</v>
      </c>
      <c r="I285" s="502"/>
      <c r="J285" s="502"/>
      <c r="K285" s="502"/>
      <c r="L285" s="502"/>
      <c r="M285" s="502"/>
      <c r="N285" s="502"/>
      <c r="O285" s="503"/>
      <c r="P285" s="522" t="s">
        <v>180</v>
      </c>
      <c r="Q285" s="523"/>
      <c r="R285" s="523"/>
      <c r="S285" s="524"/>
      <c r="T285" s="504" t="s">
        <v>5630</v>
      </c>
      <c r="U285" s="506"/>
      <c r="V285" s="506"/>
      <c r="W285" s="505"/>
      <c r="X285" s="504" t="s">
        <v>5631</v>
      </c>
      <c r="Y285" s="506"/>
      <c r="Z285" s="506"/>
      <c r="AA285" s="506"/>
      <c r="AB285" s="505"/>
      <c r="AC285" s="504" t="s">
        <v>5632</v>
      </c>
      <c r="AD285" s="505"/>
    </row>
    <row r="286" spans="1:30" ht="22.95" customHeight="1">
      <c r="A286" s="507" t="s">
        <v>7540</v>
      </c>
      <c r="B286" s="508"/>
      <c r="C286" s="508"/>
      <c r="D286" s="508"/>
      <c r="E286" s="508"/>
      <c r="F286" s="508"/>
      <c r="G286" s="509"/>
      <c r="H286" s="507" t="s">
        <v>1303</v>
      </c>
      <c r="I286" s="508"/>
      <c r="J286" s="508"/>
      <c r="K286" s="508"/>
      <c r="L286" s="508"/>
      <c r="M286" s="508"/>
      <c r="N286" s="508"/>
      <c r="O286" s="509"/>
      <c r="P286" s="525" t="s">
        <v>71</v>
      </c>
      <c r="Q286" s="526"/>
      <c r="R286" s="526"/>
      <c r="S286" s="527"/>
      <c r="T286" s="510">
        <v>2.99</v>
      </c>
      <c r="U286" s="528"/>
      <c r="V286" s="528"/>
      <c r="W286" s="511"/>
      <c r="X286" s="518">
        <v>1</v>
      </c>
      <c r="Y286" s="519"/>
      <c r="Z286" s="519"/>
      <c r="AA286" s="519"/>
      <c r="AB286" s="520"/>
      <c r="AC286" s="510">
        <v>2.99</v>
      </c>
      <c r="AD286" s="511"/>
    </row>
    <row r="287" spans="1:30" ht="11.4" customHeight="1">
      <c r="A287" s="521" t="s">
        <v>5633</v>
      </c>
      <c r="B287" s="521"/>
      <c r="C287" s="521"/>
      <c r="D287" s="521"/>
      <c r="E287" s="521"/>
      <c r="F287" s="521"/>
      <c r="G287" s="521"/>
      <c r="H287" s="521"/>
      <c r="I287" s="521"/>
      <c r="J287" s="521"/>
      <c r="K287" s="521"/>
      <c r="L287" s="521"/>
      <c r="M287" s="521"/>
      <c r="N287" s="521"/>
      <c r="O287" s="521"/>
      <c r="P287" s="521"/>
      <c r="Q287" s="521"/>
      <c r="R287" s="521"/>
      <c r="S287" s="521"/>
      <c r="T287" s="521"/>
      <c r="U287" s="521"/>
      <c r="V287" s="521"/>
      <c r="W287" s="521"/>
      <c r="X287" s="521"/>
      <c r="Y287" s="510">
        <v>2.99</v>
      </c>
      <c r="Z287" s="528"/>
      <c r="AA287" s="528"/>
      <c r="AB287" s="528"/>
      <c r="AC287" s="528"/>
      <c r="AD287" s="511"/>
    </row>
    <row r="288" spans="1:30" ht="10.8" customHeight="1">
      <c r="A288" s="211"/>
      <c r="B288" s="211"/>
      <c r="C288" s="211"/>
      <c r="D288" s="211"/>
      <c r="E288" s="211"/>
      <c r="F288" s="211"/>
      <c r="G288" s="211"/>
      <c r="H288" s="211"/>
      <c r="I288" s="211"/>
      <c r="J288" s="211"/>
      <c r="K288" s="211"/>
      <c r="L288" s="211"/>
      <c r="M288" s="211"/>
      <c r="N288" s="211"/>
      <c r="O288" s="211"/>
      <c r="P288" s="211"/>
      <c r="Q288" s="211"/>
      <c r="R288" s="211"/>
      <c r="S288" s="211"/>
      <c r="T288" s="211"/>
      <c r="U288" s="211"/>
      <c r="V288" s="211"/>
      <c r="W288" s="211"/>
      <c r="X288" s="211"/>
      <c r="Y288" s="211"/>
      <c r="Z288" s="211"/>
      <c r="AA288" s="211"/>
      <c r="AB288" s="211"/>
      <c r="AC288" s="211"/>
      <c r="AD288" s="211"/>
    </row>
    <row r="289" spans="1:30" ht="11.4" customHeight="1">
      <c r="A289" s="504" t="s">
        <v>5634</v>
      </c>
      <c r="B289" s="506"/>
      <c r="C289" s="506"/>
      <c r="D289" s="506"/>
      <c r="E289" s="506"/>
      <c r="F289" s="506"/>
      <c r="G289" s="506"/>
      <c r="H289" s="506"/>
      <c r="I289" s="506"/>
      <c r="J289" s="506"/>
      <c r="K289" s="506"/>
      <c r="L289" s="506"/>
      <c r="M289" s="506"/>
      <c r="N289" s="506"/>
      <c r="O289" s="506"/>
      <c r="P289" s="506"/>
      <c r="Q289" s="506"/>
      <c r="R289" s="506"/>
      <c r="S289" s="506"/>
      <c r="T289" s="506"/>
      <c r="U289" s="506"/>
      <c r="V289" s="506"/>
      <c r="W289" s="506"/>
      <c r="X289" s="505"/>
      <c r="Y289" s="537">
        <v>10.71</v>
      </c>
      <c r="Z289" s="538"/>
      <c r="AA289" s="538"/>
      <c r="AB289" s="538"/>
      <c r="AC289" s="538"/>
      <c r="AD289" s="539"/>
    </row>
    <row r="290" spans="1:30" ht="11.4" customHeight="1">
      <c r="A290" s="504" t="s">
        <v>5635</v>
      </c>
      <c r="B290" s="506"/>
      <c r="C290" s="506"/>
      <c r="D290" s="506"/>
      <c r="E290" s="506"/>
      <c r="F290" s="506"/>
      <c r="G290" s="506"/>
      <c r="H290" s="506"/>
      <c r="I290" s="506"/>
      <c r="J290" s="506"/>
      <c r="K290" s="506"/>
      <c r="L290" s="506"/>
      <c r="M290" s="506"/>
      <c r="N290" s="506"/>
      <c r="O290" s="506"/>
      <c r="P290" s="506"/>
      <c r="Q290" s="506"/>
      <c r="R290" s="506"/>
      <c r="S290" s="506"/>
      <c r="T290" s="506"/>
      <c r="U290" s="506"/>
      <c r="V290" s="506"/>
      <c r="W290" s="506"/>
      <c r="X290" s="505"/>
      <c r="Y290" s="544">
        <v>2.68</v>
      </c>
      <c r="Z290" s="545"/>
      <c r="AA290" s="545"/>
      <c r="AB290" s="545"/>
      <c r="AC290" s="545"/>
      <c r="AD290" s="546"/>
    </row>
    <row r="291" spans="1:30" ht="11.4" customHeight="1">
      <c r="A291" s="504" t="s">
        <v>5636</v>
      </c>
      <c r="B291" s="506"/>
      <c r="C291" s="506"/>
      <c r="D291" s="506"/>
      <c r="E291" s="506"/>
      <c r="F291" s="506"/>
      <c r="G291" s="506"/>
      <c r="H291" s="506"/>
      <c r="I291" s="506"/>
      <c r="J291" s="506"/>
      <c r="K291" s="506"/>
      <c r="L291" s="506"/>
      <c r="M291" s="506"/>
      <c r="N291" s="506"/>
      <c r="O291" s="506"/>
      <c r="P291" s="506"/>
      <c r="Q291" s="506"/>
      <c r="R291" s="506"/>
      <c r="S291" s="506"/>
      <c r="T291" s="506"/>
      <c r="U291" s="506"/>
      <c r="V291" s="506"/>
      <c r="W291" s="506"/>
      <c r="X291" s="505"/>
      <c r="Y291" s="537">
        <v>13.39</v>
      </c>
      <c r="Z291" s="538"/>
      <c r="AA291" s="538"/>
      <c r="AB291" s="538"/>
      <c r="AC291" s="538"/>
      <c r="AD291" s="539"/>
    </row>
    <row r="292" spans="1:30" ht="10.8" customHeight="1">
      <c r="A292" s="211"/>
      <c r="B292" s="211"/>
      <c r="C292" s="211"/>
      <c r="D292" s="211"/>
      <c r="E292" s="211"/>
      <c r="F292" s="211"/>
      <c r="G292" s="211"/>
      <c r="H292" s="211"/>
      <c r="I292" s="211"/>
      <c r="J292" s="211"/>
      <c r="K292" s="211"/>
      <c r="L292" s="211"/>
      <c r="M292" s="211"/>
      <c r="N292" s="211"/>
      <c r="O292" s="211"/>
      <c r="P292" s="211"/>
      <c r="Q292" s="211"/>
      <c r="R292" s="211"/>
      <c r="S292" s="211"/>
      <c r="T292" s="211"/>
      <c r="U292" s="211"/>
      <c r="V292" s="211"/>
      <c r="W292" s="211"/>
      <c r="X292" s="211"/>
      <c r="Y292" s="211"/>
      <c r="Z292" s="211"/>
      <c r="AA292" s="211"/>
      <c r="AB292" s="211"/>
      <c r="AC292" s="211"/>
      <c r="AD292" s="211"/>
    </row>
    <row r="293" spans="1:30" ht="13.35" customHeight="1">
      <c r="A293" s="540" t="s">
        <v>5637</v>
      </c>
      <c r="B293" s="540"/>
      <c r="C293" s="540"/>
      <c r="D293" s="540"/>
      <c r="E293" s="540"/>
      <c r="F293" s="540"/>
      <c r="G293" s="540"/>
      <c r="H293" s="540"/>
      <c r="I293" s="540"/>
      <c r="J293" s="540"/>
      <c r="K293" s="540"/>
      <c r="L293" s="540"/>
      <c r="M293" s="540"/>
      <c r="N293" s="540"/>
      <c r="O293" s="540"/>
      <c r="P293" s="540"/>
      <c r="Q293" s="540"/>
      <c r="R293" s="540"/>
      <c r="S293" s="540"/>
      <c r="T293" s="540"/>
      <c r="U293" s="540"/>
      <c r="V293" s="540"/>
      <c r="W293" s="540"/>
      <c r="X293" s="540"/>
      <c r="Y293" s="540"/>
      <c r="Z293" s="540"/>
      <c r="AA293" s="540"/>
      <c r="AB293" s="540"/>
      <c r="AC293" s="540"/>
      <c r="AD293" s="540"/>
    </row>
    <row r="294" spans="1:30" ht="10.8" customHeight="1">
      <c r="A294" s="211"/>
      <c r="B294" s="211"/>
      <c r="C294" s="211"/>
      <c r="D294" s="211"/>
      <c r="E294" s="211"/>
      <c r="F294" s="211"/>
      <c r="G294" s="211"/>
      <c r="H294" s="211"/>
      <c r="I294" s="211"/>
      <c r="J294" s="211"/>
      <c r="K294" s="211"/>
      <c r="L294" s="211"/>
      <c r="M294" s="211"/>
      <c r="N294" s="211"/>
      <c r="O294" s="211"/>
      <c r="P294" s="211"/>
      <c r="Q294" s="211"/>
      <c r="R294" s="211"/>
      <c r="S294" s="211"/>
      <c r="T294" s="211"/>
      <c r="U294" s="211"/>
      <c r="V294" s="211"/>
      <c r="W294" s="211"/>
      <c r="X294" s="211"/>
      <c r="Y294" s="211"/>
      <c r="Z294" s="211"/>
      <c r="AA294" s="211"/>
      <c r="AB294" s="211"/>
      <c r="AC294" s="211"/>
      <c r="AD294" s="211"/>
    </row>
    <row r="295" spans="1:30" ht="34.5" customHeight="1">
      <c r="A295" s="211" t="s">
        <v>7559</v>
      </c>
      <c r="B295" s="211"/>
      <c r="C295" s="211"/>
      <c r="D295" s="211"/>
      <c r="E295" s="211"/>
      <c r="F295" s="211"/>
      <c r="G295" s="211"/>
      <c r="H295" s="211"/>
      <c r="I295" s="211"/>
      <c r="J295" s="211"/>
      <c r="K295" s="211"/>
      <c r="L295" s="211"/>
      <c r="M295" s="211"/>
      <c r="N295" s="211"/>
      <c r="O295" s="211"/>
      <c r="P295" s="211"/>
      <c r="Q295" s="211"/>
      <c r="R295" s="211"/>
      <c r="S295" s="211"/>
      <c r="T295" s="211"/>
      <c r="U295" s="211"/>
      <c r="V295" s="211"/>
      <c r="W295" s="211"/>
      <c r="X295" s="211"/>
      <c r="Y295" s="211" t="s">
        <v>5773</v>
      </c>
      <c r="Z295" s="211"/>
      <c r="AA295" s="211"/>
      <c r="AB295" s="211"/>
      <c r="AC295" s="211"/>
      <c r="AD295" s="211"/>
    </row>
    <row r="296" spans="1:30" ht="11.4" customHeight="1">
      <c r="A296" s="211" t="s">
        <v>7560</v>
      </c>
      <c r="B296" s="211"/>
      <c r="C296" s="211"/>
      <c r="D296" s="211"/>
      <c r="E296" s="211"/>
      <c r="F296" s="211"/>
      <c r="G296" s="211"/>
      <c r="H296" s="211"/>
      <c r="I296" s="211"/>
      <c r="J296" s="211"/>
      <c r="K296" s="211"/>
      <c r="L296" s="211"/>
      <c r="M296" s="211"/>
      <c r="N296" s="211"/>
      <c r="O296" s="211"/>
      <c r="P296" s="211"/>
      <c r="Q296" s="211"/>
      <c r="R296" s="211"/>
      <c r="S296" s="211"/>
      <c r="T296" s="211"/>
      <c r="U296" s="211"/>
      <c r="V296" s="211"/>
      <c r="W296" s="211"/>
      <c r="X296" s="211"/>
      <c r="Y296" s="211"/>
      <c r="Z296" s="211"/>
      <c r="AA296" s="211"/>
      <c r="AB296" s="211"/>
      <c r="AC296" s="211"/>
      <c r="AD296" s="211"/>
    </row>
    <row r="297" spans="1:30" ht="10.8" customHeight="1">
      <c r="A297" s="211"/>
      <c r="B297" s="211"/>
      <c r="C297" s="211"/>
      <c r="D297" s="211"/>
      <c r="E297" s="211"/>
      <c r="F297" s="211"/>
      <c r="G297" s="211"/>
      <c r="H297" s="211"/>
      <c r="I297" s="211"/>
      <c r="J297" s="211"/>
      <c r="K297" s="211"/>
      <c r="L297" s="211"/>
      <c r="M297" s="211"/>
      <c r="N297" s="211"/>
      <c r="O297" s="211"/>
      <c r="P297" s="211"/>
      <c r="Q297" s="211"/>
      <c r="R297" s="211"/>
      <c r="S297" s="211"/>
      <c r="T297" s="211"/>
      <c r="U297" s="211"/>
      <c r="V297" s="211"/>
      <c r="W297" s="211"/>
      <c r="X297" s="211"/>
      <c r="Y297" s="211"/>
      <c r="Z297" s="211"/>
      <c r="AA297" s="211"/>
      <c r="AB297" s="211"/>
      <c r="AC297" s="211"/>
      <c r="AD297" s="211"/>
    </row>
    <row r="298" spans="1:30" ht="11.4" customHeight="1">
      <c r="A298" s="501" t="s">
        <v>5628</v>
      </c>
      <c r="B298" s="502"/>
      <c r="C298" s="502"/>
      <c r="D298" s="502"/>
      <c r="E298" s="502"/>
      <c r="F298" s="502"/>
      <c r="G298" s="503"/>
      <c r="H298" s="501" t="s">
        <v>5638</v>
      </c>
      <c r="I298" s="502"/>
      <c r="J298" s="502"/>
      <c r="K298" s="502"/>
      <c r="L298" s="503"/>
      <c r="M298" s="504" t="s">
        <v>5639</v>
      </c>
      <c r="N298" s="505"/>
      <c r="O298" s="504" t="s">
        <v>5640</v>
      </c>
      <c r="P298" s="506"/>
      <c r="Q298" s="506"/>
      <c r="R298" s="505"/>
      <c r="S298" s="504" t="s">
        <v>5641</v>
      </c>
      <c r="T298" s="506"/>
      <c r="U298" s="506"/>
      <c r="V298" s="505"/>
      <c r="W298" s="504" t="s">
        <v>5631</v>
      </c>
      <c r="X298" s="506"/>
      <c r="Y298" s="506"/>
      <c r="Z298" s="506"/>
      <c r="AA298" s="505"/>
      <c r="AB298" s="504" t="s">
        <v>5642</v>
      </c>
      <c r="AC298" s="506"/>
      <c r="AD298" s="505"/>
    </row>
    <row r="299" spans="1:30" ht="11.4" customHeight="1">
      <c r="A299" s="507" t="s">
        <v>5675</v>
      </c>
      <c r="B299" s="508"/>
      <c r="C299" s="508"/>
      <c r="D299" s="508"/>
      <c r="E299" s="508"/>
      <c r="F299" s="508"/>
      <c r="G299" s="509"/>
      <c r="H299" s="507" t="s">
        <v>5676</v>
      </c>
      <c r="I299" s="508"/>
      <c r="J299" s="508"/>
      <c r="K299" s="508"/>
      <c r="L299" s="509"/>
      <c r="M299" s="512">
        <v>11.56</v>
      </c>
      <c r="N299" s="514"/>
      <c r="O299" s="512">
        <v>29.14</v>
      </c>
      <c r="P299" s="513"/>
      <c r="Q299" s="513"/>
      <c r="R299" s="514"/>
      <c r="S299" s="515">
        <v>152.11000000000001</v>
      </c>
      <c r="T299" s="516"/>
      <c r="U299" s="516"/>
      <c r="V299" s="517"/>
      <c r="W299" s="518">
        <v>1</v>
      </c>
      <c r="X299" s="519"/>
      <c r="Y299" s="519"/>
      <c r="Z299" s="519"/>
      <c r="AA299" s="520"/>
      <c r="AB299" s="512">
        <v>29.14</v>
      </c>
      <c r="AC299" s="513"/>
      <c r="AD299" s="514"/>
    </row>
    <row r="300" spans="1:30" ht="11.4" customHeight="1">
      <c r="A300" s="521" t="s">
        <v>5646</v>
      </c>
      <c r="B300" s="521"/>
      <c r="C300" s="521"/>
      <c r="D300" s="521"/>
      <c r="E300" s="521"/>
      <c r="F300" s="521"/>
      <c r="G300" s="521"/>
      <c r="H300" s="521"/>
      <c r="I300" s="521"/>
      <c r="J300" s="521"/>
      <c r="K300" s="521"/>
      <c r="L300" s="521"/>
      <c r="M300" s="521"/>
      <c r="N300" s="521"/>
      <c r="O300" s="521"/>
      <c r="P300" s="521"/>
      <c r="Q300" s="521"/>
      <c r="R300" s="521"/>
      <c r="S300" s="521"/>
      <c r="T300" s="521"/>
      <c r="U300" s="521"/>
      <c r="V300" s="521"/>
      <c r="W300" s="521"/>
      <c r="X300" s="521"/>
      <c r="Y300" s="512">
        <v>29.14</v>
      </c>
      <c r="Z300" s="513"/>
      <c r="AA300" s="513"/>
      <c r="AB300" s="513"/>
      <c r="AC300" s="513"/>
      <c r="AD300" s="514"/>
    </row>
    <row r="301" spans="1:30" ht="10.8" customHeight="1">
      <c r="A301" s="211"/>
      <c r="B301" s="211"/>
      <c r="C301" s="211"/>
      <c r="D301" s="211"/>
      <c r="E301" s="211"/>
      <c r="F301" s="211"/>
      <c r="G301" s="211"/>
      <c r="H301" s="211"/>
      <c r="I301" s="211"/>
      <c r="J301" s="211"/>
      <c r="K301" s="211"/>
      <c r="L301" s="211"/>
      <c r="M301" s="211"/>
      <c r="N301" s="211"/>
      <c r="O301" s="211"/>
      <c r="P301" s="211"/>
      <c r="Q301" s="211"/>
      <c r="R301" s="211"/>
      <c r="S301" s="211"/>
      <c r="T301" s="211"/>
      <c r="U301" s="211"/>
      <c r="V301" s="211"/>
      <c r="W301" s="211"/>
      <c r="X301" s="211"/>
      <c r="Y301" s="211"/>
      <c r="Z301" s="211"/>
      <c r="AA301" s="211"/>
      <c r="AB301" s="211"/>
      <c r="AC301" s="211"/>
      <c r="AD301" s="211"/>
    </row>
    <row r="302" spans="1:30" ht="34.5" customHeight="1">
      <c r="A302" s="501" t="s">
        <v>5628</v>
      </c>
      <c r="B302" s="502"/>
      <c r="C302" s="503"/>
      <c r="D302" s="501" t="s">
        <v>5649</v>
      </c>
      <c r="E302" s="502"/>
      <c r="F302" s="502"/>
      <c r="G302" s="502"/>
      <c r="H302" s="502"/>
      <c r="I302" s="502"/>
      <c r="J302" s="502"/>
      <c r="K302" s="503"/>
      <c r="L302" s="522" t="s">
        <v>180</v>
      </c>
      <c r="M302" s="524"/>
      <c r="N302" s="504" t="s">
        <v>5650</v>
      </c>
      <c r="O302" s="506"/>
      <c r="P302" s="505"/>
      <c r="Q302" s="504" t="s">
        <v>5651</v>
      </c>
      <c r="R302" s="506"/>
      <c r="S302" s="506"/>
      <c r="T302" s="505"/>
      <c r="U302" s="504" t="s">
        <v>5631</v>
      </c>
      <c r="V302" s="506"/>
      <c r="W302" s="506"/>
      <c r="X302" s="505"/>
      <c r="Y302" s="504" t="s">
        <v>5652</v>
      </c>
      <c r="Z302" s="506"/>
      <c r="AA302" s="506"/>
      <c r="AB302" s="506"/>
      <c r="AC302" s="505"/>
      <c r="AD302" s="532" t="s">
        <v>5653</v>
      </c>
    </row>
    <row r="303" spans="1:30" ht="68.849999999999994" customHeight="1">
      <c r="A303" s="507" t="s">
        <v>7561</v>
      </c>
      <c r="B303" s="508"/>
      <c r="C303" s="509"/>
      <c r="D303" s="507" t="s">
        <v>7562</v>
      </c>
      <c r="E303" s="508"/>
      <c r="F303" s="508"/>
      <c r="G303" s="508"/>
      <c r="H303" s="508"/>
      <c r="I303" s="508"/>
      <c r="J303" s="508"/>
      <c r="K303" s="509"/>
      <c r="L303" s="525" t="s">
        <v>5670</v>
      </c>
      <c r="M303" s="527"/>
      <c r="N303" s="510">
        <v>0</v>
      </c>
      <c r="O303" s="528"/>
      <c r="P303" s="511"/>
      <c r="Q303" s="510">
        <v>3.61</v>
      </c>
      <c r="R303" s="528"/>
      <c r="S303" s="528"/>
      <c r="T303" s="511"/>
      <c r="U303" s="518">
        <v>1</v>
      </c>
      <c r="V303" s="519"/>
      <c r="W303" s="519"/>
      <c r="X303" s="520"/>
      <c r="Y303" s="510">
        <v>0</v>
      </c>
      <c r="Z303" s="528"/>
      <c r="AA303" s="528"/>
      <c r="AB303" s="528"/>
      <c r="AC303" s="511"/>
      <c r="AD303" s="533">
        <v>3.61</v>
      </c>
    </row>
    <row r="304" spans="1:30" ht="68.849999999999994" customHeight="1">
      <c r="A304" s="507" t="s">
        <v>7563</v>
      </c>
      <c r="B304" s="508"/>
      <c r="C304" s="509"/>
      <c r="D304" s="507" t="s">
        <v>7564</v>
      </c>
      <c r="E304" s="508"/>
      <c r="F304" s="508"/>
      <c r="G304" s="508"/>
      <c r="H304" s="508"/>
      <c r="I304" s="508"/>
      <c r="J304" s="508"/>
      <c r="K304" s="509"/>
      <c r="L304" s="525" t="s">
        <v>5670</v>
      </c>
      <c r="M304" s="527"/>
      <c r="N304" s="510">
        <v>0</v>
      </c>
      <c r="O304" s="528"/>
      <c r="P304" s="511"/>
      <c r="Q304" s="510">
        <v>8.94</v>
      </c>
      <c r="R304" s="528"/>
      <c r="S304" s="528"/>
      <c r="T304" s="511"/>
      <c r="U304" s="518">
        <v>1</v>
      </c>
      <c r="V304" s="519"/>
      <c r="W304" s="519"/>
      <c r="X304" s="520"/>
      <c r="Y304" s="510">
        <v>0</v>
      </c>
      <c r="Z304" s="528"/>
      <c r="AA304" s="528"/>
      <c r="AB304" s="528"/>
      <c r="AC304" s="511"/>
      <c r="AD304" s="533">
        <v>8.94</v>
      </c>
    </row>
    <row r="305" spans="1:30" ht="68.849999999999994" customHeight="1">
      <c r="A305" s="507" t="s">
        <v>7565</v>
      </c>
      <c r="B305" s="508"/>
      <c r="C305" s="509"/>
      <c r="D305" s="507" t="s">
        <v>7566</v>
      </c>
      <c r="E305" s="508"/>
      <c r="F305" s="508"/>
      <c r="G305" s="508"/>
      <c r="H305" s="508"/>
      <c r="I305" s="508"/>
      <c r="J305" s="508"/>
      <c r="K305" s="509"/>
      <c r="L305" s="525" t="s">
        <v>5670</v>
      </c>
      <c r="M305" s="527"/>
      <c r="N305" s="510">
        <v>0</v>
      </c>
      <c r="O305" s="528"/>
      <c r="P305" s="511"/>
      <c r="Q305" s="512">
        <v>23.23</v>
      </c>
      <c r="R305" s="513"/>
      <c r="S305" s="513"/>
      <c r="T305" s="514"/>
      <c r="U305" s="518">
        <v>1</v>
      </c>
      <c r="V305" s="519"/>
      <c r="W305" s="519"/>
      <c r="X305" s="520"/>
      <c r="Y305" s="510">
        <v>0</v>
      </c>
      <c r="Z305" s="528"/>
      <c r="AA305" s="528"/>
      <c r="AB305" s="528"/>
      <c r="AC305" s="511"/>
      <c r="AD305" s="547">
        <v>23.23</v>
      </c>
    </row>
    <row r="306" spans="1:30" ht="11.4" customHeight="1">
      <c r="A306" s="521" t="s">
        <v>5654</v>
      </c>
      <c r="B306" s="521"/>
      <c r="C306" s="521"/>
      <c r="D306" s="521"/>
      <c r="E306" s="521"/>
      <c r="F306" s="521"/>
      <c r="G306" s="521"/>
      <c r="H306" s="521"/>
      <c r="I306" s="521"/>
      <c r="J306" s="521"/>
      <c r="K306" s="521"/>
      <c r="L306" s="521"/>
      <c r="M306" s="521"/>
      <c r="N306" s="521"/>
      <c r="O306" s="521"/>
      <c r="P306" s="521"/>
      <c r="Q306" s="521"/>
      <c r="R306" s="521"/>
      <c r="S306" s="521"/>
      <c r="T306" s="521"/>
      <c r="U306" s="521"/>
      <c r="V306" s="521"/>
      <c r="W306" s="521"/>
      <c r="X306" s="521"/>
      <c r="Y306" s="510">
        <v>0</v>
      </c>
      <c r="Z306" s="528"/>
      <c r="AA306" s="528"/>
      <c r="AB306" s="528"/>
      <c r="AC306" s="528"/>
      <c r="AD306" s="511"/>
    </row>
    <row r="307" spans="1:30" ht="11.4" customHeight="1">
      <c r="A307" s="521" t="s">
        <v>5655</v>
      </c>
      <c r="B307" s="521"/>
      <c r="C307" s="521"/>
      <c r="D307" s="521"/>
      <c r="E307" s="521"/>
      <c r="F307" s="521"/>
      <c r="G307" s="521"/>
      <c r="H307" s="521"/>
      <c r="I307" s="521"/>
      <c r="J307" s="521"/>
      <c r="K307" s="521"/>
      <c r="L307" s="521"/>
      <c r="M307" s="521"/>
      <c r="N307" s="521"/>
      <c r="O307" s="521"/>
      <c r="P307" s="521"/>
      <c r="Q307" s="521"/>
      <c r="R307" s="521"/>
      <c r="S307" s="521"/>
      <c r="T307" s="521"/>
      <c r="U307" s="521"/>
      <c r="V307" s="521"/>
      <c r="W307" s="521"/>
      <c r="X307" s="521"/>
      <c r="Y307" s="512">
        <v>35.78</v>
      </c>
      <c r="Z307" s="513"/>
      <c r="AA307" s="513"/>
      <c r="AB307" s="513"/>
      <c r="AC307" s="513"/>
      <c r="AD307" s="514"/>
    </row>
    <row r="308" spans="1:30" ht="10.8" customHeight="1">
      <c r="A308" s="211"/>
      <c r="B308" s="211"/>
      <c r="C308" s="211"/>
      <c r="D308" s="211"/>
      <c r="E308" s="211"/>
      <c r="F308" s="211"/>
      <c r="G308" s="211"/>
      <c r="H308" s="211"/>
      <c r="I308" s="211"/>
      <c r="J308" s="211"/>
      <c r="K308" s="211"/>
      <c r="L308" s="211"/>
      <c r="M308" s="211"/>
      <c r="N308" s="211"/>
      <c r="O308" s="211"/>
      <c r="P308" s="211"/>
      <c r="Q308" s="211"/>
      <c r="R308" s="211"/>
      <c r="S308" s="211"/>
      <c r="T308" s="211"/>
      <c r="U308" s="211"/>
      <c r="V308" s="211"/>
      <c r="W308" s="211"/>
      <c r="X308" s="211"/>
      <c r="Y308" s="211"/>
      <c r="Z308" s="211"/>
      <c r="AA308" s="211"/>
      <c r="AB308" s="211"/>
      <c r="AC308" s="211"/>
      <c r="AD308" s="211"/>
    </row>
    <row r="309" spans="1:30" ht="11.4" customHeight="1">
      <c r="A309" s="504" t="s">
        <v>5634</v>
      </c>
      <c r="B309" s="506"/>
      <c r="C309" s="506"/>
      <c r="D309" s="506"/>
      <c r="E309" s="506"/>
      <c r="F309" s="506"/>
      <c r="G309" s="506"/>
      <c r="H309" s="506"/>
      <c r="I309" s="506"/>
      <c r="J309" s="506"/>
      <c r="K309" s="506"/>
      <c r="L309" s="506"/>
      <c r="M309" s="506"/>
      <c r="N309" s="506"/>
      <c r="O309" s="506"/>
      <c r="P309" s="506"/>
      <c r="Q309" s="506"/>
      <c r="R309" s="506"/>
      <c r="S309" s="506"/>
      <c r="T309" s="506"/>
      <c r="U309" s="506"/>
      <c r="V309" s="506"/>
      <c r="W309" s="506"/>
      <c r="X309" s="505"/>
      <c r="Y309" s="537">
        <v>64.92</v>
      </c>
      <c r="Z309" s="538"/>
      <c r="AA309" s="538"/>
      <c r="AB309" s="538"/>
      <c r="AC309" s="538"/>
      <c r="AD309" s="539"/>
    </row>
    <row r="310" spans="1:30" ht="11.4" customHeight="1">
      <c r="A310" s="504" t="s">
        <v>5665</v>
      </c>
      <c r="B310" s="506"/>
      <c r="C310" s="506"/>
      <c r="D310" s="506"/>
      <c r="E310" s="506"/>
      <c r="F310" s="506"/>
      <c r="G310" s="506"/>
      <c r="H310" s="506"/>
      <c r="I310" s="506"/>
      <c r="J310" s="506"/>
      <c r="K310" s="506"/>
      <c r="L310" s="506"/>
      <c r="M310" s="506"/>
      <c r="N310" s="506"/>
      <c r="O310" s="506"/>
      <c r="P310" s="506"/>
      <c r="Q310" s="506"/>
      <c r="R310" s="506"/>
      <c r="S310" s="506"/>
      <c r="T310" s="506"/>
      <c r="U310" s="506"/>
      <c r="V310" s="506"/>
      <c r="W310" s="506"/>
      <c r="X310" s="505"/>
      <c r="Y310" s="544">
        <v>0</v>
      </c>
      <c r="Z310" s="545"/>
      <c r="AA310" s="545"/>
      <c r="AB310" s="545"/>
      <c r="AC310" s="545"/>
      <c r="AD310" s="546"/>
    </row>
    <row r="311" spans="1:30" ht="11.4" customHeight="1">
      <c r="A311" s="504" t="s">
        <v>5636</v>
      </c>
      <c r="B311" s="506"/>
      <c r="C311" s="506"/>
      <c r="D311" s="506"/>
      <c r="E311" s="506"/>
      <c r="F311" s="506"/>
      <c r="G311" s="506"/>
      <c r="H311" s="506"/>
      <c r="I311" s="506"/>
      <c r="J311" s="506"/>
      <c r="K311" s="506"/>
      <c r="L311" s="506"/>
      <c r="M311" s="506"/>
      <c r="N311" s="506"/>
      <c r="O311" s="506"/>
      <c r="P311" s="506"/>
      <c r="Q311" s="506"/>
      <c r="R311" s="506"/>
      <c r="S311" s="506"/>
      <c r="T311" s="506"/>
      <c r="U311" s="506"/>
      <c r="V311" s="506"/>
      <c r="W311" s="506"/>
      <c r="X311" s="505"/>
      <c r="Y311" s="537">
        <v>64.92</v>
      </c>
      <c r="Z311" s="538"/>
      <c r="AA311" s="538"/>
      <c r="AB311" s="538"/>
      <c r="AC311" s="538"/>
      <c r="AD311" s="539"/>
    </row>
    <row r="312" spans="1:30" ht="10.8" customHeight="1">
      <c r="A312" s="211"/>
      <c r="B312" s="211"/>
      <c r="C312" s="211"/>
      <c r="D312" s="211"/>
      <c r="E312" s="211"/>
      <c r="F312" s="211"/>
      <c r="G312" s="211"/>
      <c r="H312" s="211"/>
      <c r="I312" s="211"/>
      <c r="J312" s="211"/>
      <c r="K312" s="211"/>
      <c r="L312" s="211"/>
      <c r="M312" s="211"/>
      <c r="N312" s="211"/>
      <c r="O312" s="211"/>
      <c r="P312" s="211"/>
      <c r="Q312" s="211"/>
      <c r="R312" s="211"/>
      <c r="S312" s="211"/>
      <c r="T312" s="211"/>
      <c r="U312" s="211"/>
      <c r="V312" s="211"/>
      <c r="W312" s="211"/>
      <c r="X312" s="211"/>
      <c r="Y312" s="211"/>
      <c r="Z312" s="211"/>
      <c r="AA312" s="211"/>
      <c r="AB312" s="211"/>
      <c r="AC312" s="211"/>
      <c r="AD312" s="211"/>
    </row>
    <row r="313" spans="1:30" ht="13.35" customHeight="1">
      <c r="A313" s="540" t="s">
        <v>5637</v>
      </c>
      <c r="B313" s="540"/>
      <c r="C313" s="540"/>
      <c r="D313" s="540"/>
      <c r="E313" s="540"/>
      <c r="F313" s="540"/>
      <c r="G313" s="540"/>
      <c r="H313" s="540"/>
      <c r="I313" s="540"/>
      <c r="J313" s="540"/>
      <c r="K313" s="540"/>
      <c r="L313" s="540"/>
      <c r="M313" s="540"/>
      <c r="N313" s="540"/>
      <c r="O313" s="540"/>
      <c r="P313" s="540"/>
      <c r="Q313" s="540"/>
      <c r="R313" s="540"/>
      <c r="S313" s="540"/>
      <c r="T313" s="540"/>
      <c r="U313" s="540"/>
      <c r="V313" s="540"/>
      <c r="W313" s="540"/>
      <c r="X313" s="540"/>
      <c r="Y313" s="540"/>
      <c r="Z313" s="540"/>
      <c r="AA313" s="540"/>
      <c r="AB313" s="540"/>
      <c r="AC313" s="540"/>
      <c r="AD313" s="540"/>
    </row>
    <row r="314" spans="1:30" ht="10.8" customHeight="1">
      <c r="A314" s="211"/>
      <c r="B314" s="211"/>
      <c r="C314" s="211"/>
      <c r="D314" s="211"/>
      <c r="E314" s="211"/>
      <c r="F314" s="211"/>
      <c r="G314" s="211"/>
      <c r="H314" s="211"/>
      <c r="I314" s="211"/>
      <c r="J314" s="211"/>
      <c r="K314" s="211"/>
      <c r="L314" s="211"/>
      <c r="M314" s="211"/>
      <c r="N314" s="211"/>
      <c r="O314" s="211"/>
      <c r="P314" s="211"/>
      <c r="Q314" s="211"/>
      <c r="R314" s="211"/>
      <c r="S314" s="211"/>
      <c r="T314" s="211"/>
      <c r="U314" s="211"/>
      <c r="V314" s="211"/>
      <c r="W314" s="211"/>
      <c r="X314" s="211"/>
      <c r="Y314" s="211"/>
      <c r="Z314" s="211"/>
      <c r="AA314" s="211"/>
      <c r="AB314" s="211"/>
      <c r="AC314" s="211"/>
      <c r="AD314" s="211"/>
    </row>
    <row r="315" spans="1:30" ht="34.5" customHeight="1">
      <c r="A315" s="211" t="s">
        <v>7567</v>
      </c>
      <c r="B315" s="211"/>
      <c r="C315" s="211"/>
      <c r="D315" s="211"/>
      <c r="E315" s="211"/>
      <c r="F315" s="211"/>
      <c r="G315" s="211"/>
      <c r="H315" s="211"/>
      <c r="I315" s="211"/>
      <c r="J315" s="211"/>
      <c r="K315" s="211"/>
      <c r="L315" s="211"/>
      <c r="M315" s="211"/>
      <c r="N315" s="211"/>
      <c r="O315" s="211"/>
      <c r="P315" s="211"/>
      <c r="Q315" s="211"/>
      <c r="R315" s="211"/>
      <c r="S315" s="211"/>
      <c r="T315" s="211"/>
      <c r="U315" s="211"/>
      <c r="V315" s="211"/>
      <c r="W315" s="211"/>
      <c r="X315" s="211"/>
      <c r="Y315" s="211" t="s">
        <v>5774</v>
      </c>
      <c r="Z315" s="211"/>
      <c r="AA315" s="211"/>
      <c r="AB315" s="211"/>
      <c r="AC315" s="211"/>
      <c r="AD315" s="211"/>
    </row>
    <row r="316" spans="1:30" ht="11.4" customHeight="1">
      <c r="A316" s="211" t="s">
        <v>7568</v>
      </c>
      <c r="B316" s="211"/>
      <c r="C316" s="211"/>
      <c r="D316" s="211"/>
      <c r="E316" s="211"/>
      <c r="F316" s="211"/>
      <c r="G316" s="211"/>
      <c r="H316" s="211"/>
      <c r="I316" s="211"/>
      <c r="J316" s="211"/>
      <c r="K316" s="211"/>
      <c r="L316" s="211"/>
      <c r="M316" s="211"/>
      <c r="N316" s="211"/>
      <c r="O316" s="211"/>
      <c r="P316" s="211"/>
      <c r="Q316" s="211"/>
      <c r="R316" s="211"/>
      <c r="S316" s="211"/>
      <c r="T316" s="211"/>
      <c r="U316" s="211"/>
      <c r="V316" s="211"/>
      <c r="W316" s="211"/>
      <c r="X316" s="211"/>
      <c r="Y316" s="211"/>
      <c r="Z316" s="211"/>
      <c r="AA316" s="211"/>
      <c r="AB316" s="211"/>
      <c r="AC316" s="211"/>
      <c r="AD316" s="211"/>
    </row>
    <row r="317" spans="1:30" ht="10.8" customHeight="1">
      <c r="A317" s="211"/>
      <c r="B317" s="211"/>
      <c r="C317" s="211"/>
      <c r="D317" s="211"/>
      <c r="E317" s="211"/>
      <c r="F317" s="211"/>
      <c r="G317" s="211"/>
      <c r="H317" s="211"/>
      <c r="I317" s="211"/>
      <c r="J317" s="211"/>
      <c r="K317" s="211"/>
      <c r="L317" s="211"/>
      <c r="M317" s="211"/>
      <c r="N317" s="211"/>
      <c r="O317" s="211"/>
      <c r="P317" s="211"/>
      <c r="Q317" s="211"/>
      <c r="R317" s="211"/>
      <c r="S317" s="211"/>
      <c r="T317" s="211"/>
      <c r="U317" s="211"/>
      <c r="V317" s="211"/>
      <c r="W317" s="211"/>
      <c r="X317" s="211"/>
      <c r="Y317" s="211"/>
      <c r="Z317" s="211"/>
      <c r="AA317" s="211"/>
      <c r="AB317" s="211"/>
      <c r="AC317" s="211"/>
      <c r="AD317" s="211"/>
    </row>
    <row r="318" spans="1:30" ht="11.4" customHeight="1">
      <c r="A318" s="501" t="s">
        <v>5628</v>
      </c>
      <c r="B318" s="502"/>
      <c r="C318" s="502"/>
      <c r="D318" s="502"/>
      <c r="E318" s="502"/>
      <c r="F318" s="502"/>
      <c r="G318" s="503"/>
      <c r="H318" s="501" t="s">
        <v>5638</v>
      </c>
      <c r="I318" s="502"/>
      <c r="J318" s="502"/>
      <c r="K318" s="502"/>
      <c r="L318" s="503"/>
      <c r="M318" s="504" t="s">
        <v>5639</v>
      </c>
      <c r="N318" s="505"/>
      <c r="O318" s="504" t="s">
        <v>5640</v>
      </c>
      <c r="P318" s="506"/>
      <c r="Q318" s="506"/>
      <c r="R318" s="505"/>
      <c r="S318" s="504" t="s">
        <v>5641</v>
      </c>
      <c r="T318" s="506"/>
      <c r="U318" s="506"/>
      <c r="V318" s="505"/>
      <c r="W318" s="504" t="s">
        <v>5631</v>
      </c>
      <c r="X318" s="506"/>
      <c r="Y318" s="506"/>
      <c r="Z318" s="506"/>
      <c r="AA318" s="505"/>
      <c r="AB318" s="504" t="s">
        <v>5642</v>
      </c>
      <c r="AC318" s="506"/>
      <c r="AD318" s="505"/>
    </row>
    <row r="319" spans="1:30" ht="11.4" customHeight="1">
      <c r="A319" s="507" t="s">
        <v>5675</v>
      </c>
      <c r="B319" s="508"/>
      <c r="C319" s="508"/>
      <c r="D319" s="508"/>
      <c r="E319" s="508"/>
      <c r="F319" s="508"/>
      <c r="G319" s="509"/>
      <c r="H319" s="507" t="s">
        <v>5676</v>
      </c>
      <c r="I319" s="508"/>
      <c r="J319" s="508"/>
      <c r="K319" s="508"/>
      <c r="L319" s="509"/>
      <c r="M319" s="512">
        <v>11.56</v>
      </c>
      <c r="N319" s="514"/>
      <c r="O319" s="512">
        <v>29.14</v>
      </c>
      <c r="P319" s="513"/>
      <c r="Q319" s="513"/>
      <c r="R319" s="514"/>
      <c r="S319" s="515">
        <v>152.11000000000001</v>
      </c>
      <c r="T319" s="516"/>
      <c r="U319" s="516"/>
      <c r="V319" s="517"/>
      <c r="W319" s="518">
        <v>1</v>
      </c>
      <c r="X319" s="519"/>
      <c r="Y319" s="519"/>
      <c r="Z319" s="519"/>
      <c r="AA319" s="520"/>
      <c r="AB319" s="512">
        <v>29.14</v>
      </c>
      <c r="AC319" s="513"/>
      <c r="AD319" s="514"/>
    </row>
    <row r="320" spans="1:30" ht="11.4" customHeight="1">
      <c r="A320" s="521" t="s">
        <v>5646</v>
      </c>
      <c r="B320" s="521"/>
      <c r="C320" s="521"/>
      <c r="D320" s="521"/>
      <c r="E320" s="521"/>
      <c r="F320" s="521"/>
      <c r="G320" s="521"/>
      <c r="H320" s="521"/>
      <c r="I320" s="521"/>
      <c r="J320" s="521"/>
      <c r="K320" s="521"/>
      <c r="L320" s="521"/>
      <c r="M320" s="521"/>
      <c r="N320" s="521"/>
      <c r="O320" s="521"/>
      <c r="P320" s="521"/>
      <c r="Q320" s="521"/>
      <c r="R320" s="521"/>
      <c r="S320" s="521"/>
      <c r="T320" s="521"/>
      <c r="U320" s="521"/>
      <c r="V320" s="521"/>
      <c r="W320" s="521"/>
      <c r="X320" s="521"/>
      <c r="Y320" s="512">
        <v>29.14</v>
      </c>
      <c r="Z320" s="513"/>
      <c r="AA320" s="513"/>
      <c r="AB320" s="513"/>
      <c r="AC320" s="513"/>
      <c r="AD320" s="514"/>
    </row>
    <row r="321" spans="1:30" ht="10.8" customHeight="1">
      <c r="A321" s="211"/>
      <c r="B321" s="211"/>
      <c r="C321" s="211"/>
      <c r="D321" s="211"/>
      <c r="E321" s="211"/>
      <c r="F321" s="211"/>
      <c r="G321" s="211"/>
      <c r="H321" s="211"/>
      <c r="I321" s="211"/>
      <c r="J321" s="211"/>
      <c r="K321" s="211"/>
      <c r="L321" s="211"/>
      <c r="M321" s="211"/>
      <c r="N321" s="211"/>
      <c r="O321" s="211"/>
      <c r="P321" s="211"/>
      <c r="Q321" s="211"/>
      <c r="R321" s="211"/>
      <c r="S321" s="211"/>
      <c r="T321" s="211"/>
      <c r="U321" s="211"/>
      <c r="V321" s="211"/>
      <c r="W321" s="211"/>
      <c r="X321" s="211"/>
      <c r="Y321" s="211"/>
      <c r="Z321" s="211"/>
      <c r="AA321" s="211"/>
      <c r="AB321" s="211"/>
      <c r="AC321" s="211"/>
      <c r="AD321" s="211"/>
    </row>
    <row r="322" spans="1:30" ht="34.5" customHeight="1">
      <c r="A322" s="501" t="s">
        <v>5628</v>
      </c>
      <c r="B322" s="502"/>
      <c r="C322" s="503"/>
      <c r="D322" s="501" t="s">
        <v>5649</v>
      </c>
      <c r="E322" s="502"/>
      <c r="F322" s="502"/>
      <c r="G322" s="502"/>
      <c r="H322" s="502"/>
      <c r="I322" s="502"/>
      <c r="J322" s="502"/>
      <c r="K322" s="503"/>
      <c r="L322" s="522" t="s">
        <v>180</v>
      </c>
      <c r="M322" s="524"/>
      <c r="N322" s="504" t="s">
        <v>5650</v>
      </c>
      <c r="O322" s="506"/>
      <c r="P322" s="505"/>
      <c r="Q322" s="504" t="s">
        <v>5651</v>
      </c>
      <c r="R322" s="506"/>
      <c r="S322" s="506"/>
      <c r="T322" s="505"/>
      <c r="U322" s="504" t="s">
        <v>5631</v>
      </c>
      <c r="V322" s="506"/>
      <c r="W322" s="506"/>
      <c r="X322" s="505"/>
      <c r="Y322" s="504" t="s">
        <v>5652</v>
      </c>
      <c r="Z322" s="506"/>
      <c r="AA322" s="506"/>
      <c r="AB322" s="506"/>
      <c r="AC322" s="505"/>
      <c r="AD322" s="532" t="s">
        <v>5653</v>
      </c>
    </row>
    <row r="323" spans="1:30" ht="68.849999999999994" customHeight="1">
      <c r="A323" s="507" t="s">
        <v>7561</v>
      </c>
      <c r="B323" s="508"/>
      <c r="C323" s="509"/>
      <c r="D323" s="507" t="s">
        <v>7562</v>
      </c>
      <c r="E323" s="508"/>
      <c r="F323" s="508"/>
      <c r="G323" s="508"/>
      <c r="H323" s="508"/>
      <c r="I323" s="508"/>
      <c r="J323" s="508"/>
      <c r="K323" s="509"/>
      <c r="L323" s="525" t="s">
        <v>5670</v>
      </c>
      <c r="M323" s="527"/>
      <c r="N323" s="510">
        <v>0</v>
      </c>
      <c r="O323" s="528"/>
      <c r="P323" s="511"/>
      <c r="Q323" s="510">
        <v>3.61</v>
      </c>
      <c r="R323" s="528"/>
      <c r="S323" s="528"/>
      <c r="T323" s="511"/>
      <c r="U323" s="518">
        <v>1</v>
      </c>
      <c r="V323" s="519"/>
      <c r="W323" s="519"/>
      <c r="X323" s="520"/>
      <c r="Y323" s="510">
        <v>0</v>
      </c>
      <c r="Z323" s="528"/>
      <c r="AA323" s="528"/>
      <c r="AB323" s="528"/>
      <c r="AC323" s="511"/>
      <c r="AD323" s="533">
        <v>3.61</v>
      </c>
    </row>
    <row r="324" spans="1:30" ht="68.849999999999994" customHeight="1">
      <c r="A324" s="507" t="s">
        <v>7569</v>
      </c>
      <c r="B324" s="508"/>
      <c r="C324" s="509"/>
      <c r="D324" s="507" t="s">
        <v>7570</v>
      </c>
      <c r="E324" s="508"/>
      <c r="F324" s="508"/>
      <c r="G324" s="508"/>
      <c r="H324" s="508"/>
      <c r="I324" s="508"/>
      <c r="J324" s="508"/>
      <c r="K324" s="509"/>
      <c r="L324" s="525" t="s">
        <v>5670</v>
      </c>
      <c r="M324" s="527"/>
      <c r="N324" s="510">
        <v>0</v>
      </c>
      <c r="O324" s="528"/>
      <c r="P324" s="511"/>
      <c r="Q324" s="512">
        <v>41.88</v>
      </c>
      <c r="R324" s="513"/>
      <c r="S324" s="513"/>
      <c r="T324" s="514"/>
      <c r="U324" s="518">
        <v>1</v>
      </c>
      <c r="V324" s="519"/>
      <c r="W324" s="519"/>
      <c r="X324" s="520"/>
      <c r="Y324" s="510">
        <v>0</v>
      </c>
      <c r="Z324" s="528"/>
      <c r="AA324" s="528"/>
      <c r="AB324" s="528"/>
      <c r="AC324" s="511"/>
      <c r="AD324" s="547">
        <v>41.88</v>
      </c>
    </row>
    <row r="325" spans="1:30" ht="68.849999999999994" customHeight="1">
      <c r="A325" s="507" t="s">
        <v>7571</v>
      </c>
      <c r="B325" s="508"/>
      <c r="C325" s="509"/>
      <c r="D325" s="507" t="s">
        <v>7572</v>
      </c>
      <c r="E325" s="508"/>
      <c r="F325" s="508"/>
      <c r="G325" s="508"/>
      <c r="H325" s="508"/>
      <c r="I325" s="508"/>
      <c r="J325" s="508"/>
      <c r="K325" s="509"/>
      <c r="L325" s="525" t="s">
        <v>5670</v>
      </c>
      <c r="M325" s="527"/>
      <c r="N325" s="510">
        <v>0</v>
      </c>
      <c r="O325" s="528"/>
      <c r="P325" s="511"/>
      <c r="Q325" s="512">
        <v>80.760000000000005</v>
      </c>
      <c r="R325" s="513"/>
      <c r="S325" s="513"/>
      <c r="T325" s="514"/>
      <c r="U325" s="518">
        <v>1</v>
      </c>
      <c r="V325" s="519"/>
      <c r="W325" s="519"/>
      <c r="X325" s="520"/>
      <c r="Y325" s="510">
        <v>0</v>
      </c>
      <c r="Z325" s="528"/>
      <c r="AA325" s="528"/>
      <c r="AB325" s="528"/>
      <c r="AC325" s="511"/>
      <c r="AD325" s="547">
        <v>80.760000000000005</v>
      </c>
    </row>
    <row r="326" spans="1:30" ht="68.849999999999994" customHeight="1">
      <c r="A326" s="507" t="s">
        <v>7563</v>
      </c>
      <c r="B326" s="508"/>
      <c r="C326" s="509"/>
      <c r="D326" s="507" t="s">
        <v>7564</v>
      </c>
      <c r="E326" s="508"/>
      <c r="F326" s="508"/>
      <c r="G326" s="508"/>
      <c r="H326" s="508"/>
      <c r="I326" s="508"/>
      <c r="J326" s="508"/>
      <c r="K326" s="509"/>
      <c r="L326" s="525" t="s">
        <v>5670</v>
      </c>
      <c r="M326" s="527"/>
      <c r="N326" s="510">
        <v>0</v>
      </c>
      <c r="O326" s="528"/>
      <c r="P326" s="511"/>
      <c r="Q326" s="510">
        <v>8.94</v>
      </c>
      <c r="R326" s="528"/>
      <c r="S326" s="528"/>
      <c r="T326" s="511"/>
      <c r="U326" s="518">
        <v>1</v>
      </c>
      <c r="V326" s="519"/>
      <c r="W326" s="519"/>
      <c r="X326" s="520"/>
      <c r="Y326" s="510">
        <v>0</v>
      </c>
      <c r="Z326" s="528"/>
      <c r="AA326" s="528"/>
      <c r="AB326" s="528"/>
      <c r="AC326" s="511"/>
      <c r="AD326" s="533">
        <v>8.94</v>
      </c>
    </row>
    <row r="327" spans="1:30" ht="68.849999999999994" customHeight="1">
      <c r="A327" s="507" t="s">
        <v>7565</v>
      </c>
      <c r="B327" s="508"/>
      <c r="C327" s="509"/>
      <c r="D327" s="507" t="s">
        <v>7566</v>
      </c>
      <c r="E327" s="508"/>
      <c r="F327" s="508"/>
      <c r="G327" s="508"/>
      <c r="H327" s="508"/>
      <c r="I327" s="508"/>
      <c r="J327" s="508"/>
      <c r="K327" s="509"/>
      <c r="L327" s="525" t="s">
        <v>5670</v>
      </c>
      <c r="M327" s="527"/>
      <c r="N327" s="510">
        <v>0</v>
      </c>
      <c r="O327" s="528"/>
      <c r="P327" s="511"/>
      <c r="Q327" s="512">
        <v>23.23</v>
      </c>
      <c r="R327" s="513"/>
      <c r="S327" s="513"/>
      <c r="T327" s="514"/>
      <c r="U327" s="518">
        <v>1</v>
      </c>
      <c r="V327" s="519"/>
      <c r="W327" s="519"/>
      <c r="X327" s="520"/>
      <c r="Y327" s="510">
        <v>0</v>
      </c>
      <c r="Z327" s="528"/>
      <c r="AA327" s="528"/>
      <c r="AB327" s="528"/>
      <c r="AC327" s="511"/>
      <c r="AD327" s="547">
        <v>23.23</v>
      </c>
    </row>
    <row r="328" spans="1:30" ht="11.4" customHeight="1">
      <c r="A328" s="521" t="s">
        <v>5654</v>
      </c>
      <c r="B328" s="521"/>
      <c r="C328" s="521"/>
      <c r="D328" s="521"/>
      <c r="E328" s="521"/>
      <c r="F328" s="521"/>
      <c r="G328" s="521"/>
      <c r="H328" s="521"/>
      <c r="I328" s="521"/>
      <c r="J328" s="521"/>
      <c r="K328" s="521"/>
      <c r="L328" s="521"/>
      <c r="M328" s="521"/>
      <c r="N328" s="521"/>
      <c r="O328" s="521"/>
      <c r="P328" s="521"/>
      <c r="Q328" s="521"/>
      <c r="R328" s="521"/>
      <c r="S328" s="521"/>
      <c r="T328" s="521"/>
      <c r="U328" s="521"/>
      <c r="V328" s="521"/>
      <c r="W328" s="521"/>
      <c r="X328" s="521"/>
      <c r="Y328" s="510">
        <v>0</v>
      </c>
      <c r="Z328" s="528"/>
      <c r="AA328" s="528"/>
      <c r="AB328" s="528"/>
      <c r="AC328" s="528"/>
      <c r="AD328" s="511"/>
    </row>
    <row r="329" spans="1:30" ht="11.4" customHeight="1">
      <c r="A329" s="521" t="s">
        <v>5655</v>
      </c>
      <c r="B329" s="521"/>
      <c r="C329" s="521"/>
      <c r="D329" s="521"/>
      <c r="E329" s="521"/>
      <c r="F329" s="521"/>
      <c r="G329" s="521"/>
      <c r="H329" s="521"/>
      <c r="I329" s="521"/>
      <c r="J329" s="521"/>
      <c r="K329" s="521"/>
      <c r="L329" s="521"/>
      <c r="M329" s="521"/>
      <c r="N329" s="521"/>
      <c r="O329" s="521"/>
      <c r="P329" s="521"/>
      <c r="Q329" s="521"/>
      <c r="R329" s="521"/>
      <c r="S329" s="521"/>
      <c r="T329" s="521"/>
      <c r="U329" s="521"/>
      <c r="V329" s="521"/>
      <c r="W329" s="521"/>
      <c r="X329" s="521"/>
      <c r="Y329" s="515">
        <v>158.41999999999999</v>
      </c>
      <c r="Z329" s="516"/>
      <c r="AA329" s="516"/>
      <c r="AB329" s="516"/>
      <c r="AC329" s="516"/>
      <c r="AD329" s="517"/>
    </row>
    <row r="330" spans="1:30" ht="10.8" customHeight="1">
      <c r="A330" s="211"/>
      <c r="B330" s="211"/>
      <c r="C330" s="211"/>
      <c r="D330" s="211"/>
      <c r="E330" s="211"/>
      <c r="F330" s="211"/>
      <c r="G330" s="211"/>
      <c r="H330" s="211"/>
      <c r="I330" s="211"/>
      <c r="J330" s="211"/>
      <c r="K330" s="211"/>
      <c r="L330" s="211"/>
      <c r="M330" s="211"/>
      <c r="N330" s="211"/>
      <c r="O330" s="211"/>
      <c r="P330" s="211"/>
      <c r="Q330" s="211"/>
      <c r="R330" s="211"/>
      <c r="S330" s="211"/>
      <c r="T330" s="211"/>
      <c r="U330" s="211"/>
      <c r="V330" s="211"/>
      <c r="W330" s="211"/>
      <c r="X330" s="211"/>
      <c r="Y330" s="211"/>
      <c r="Z330" s="211"/>
      <c r="AA330" s="211"/>
      <c r="AB330" s="211"/>
      <c r="AC330" s="211"/>
      <c r="AD330" s="211"/>
    </row>
    <row r="331" spans="1:30" ht="11.4" customHeight="1">
      <c r="A331" s="504" t="s">
        <v>5634</v>
      </c>
      <c r="B331" s="506"/>
      <c r="C331" s="506"/>
      <c r="D331" s="506"/>
      <c r="E331" s="506"/>
      <c r="F331" s="506"/>
      <c r="G331" s="506"/>
      <c r="H331" s="506"/>
      <c r="I331" s="506"/>
      <c r="J331" s="506"/>
      <c r="K331" s="506"/>
      <c r="L331" s="506"/>
      <c r="M331" s="506"/>
      <c r="N331" s="506"/>
      <c r="O331" s="506"/>
      <c r="P331" s="506"/>
      <c r="Q331" s="506"/>
      <c r="R331" s="506"/>
      <c r="S331" s="506"/>
      <c r="T331" s="506"/>
      <c r="U331" s="506"/>
      <c r="V331" s="506"/>
      <c r="W331" s="506"/>
      <c r="X331" s="505"/>
      <c r="Y331" s="534">
        <v>187.56</v>
      </c>
      <c r="Z331" s="535"/>
      <c r="AA331" s="535"/>
      <c r="AB331" s="535"/>
      <c r="AC331" s="535"/>
      <c r="AD331" s="536"/>
    </row>
    <row r="332" spans="1:30" ht="11.4" customHeight="1">
      <c r="A332" s="504" t="s">
        <v>5665</v>
      </c>
      <c r="B332" s="506"/>
      <c r="C332" s="506"/>
      <c r="D332" s="506"/>
      <c r="E332" s="506"/>
      <c r="F332" s="506"/>
      <c r="G332" s="506"/>
      <c r="H332" s="506"/>
      <c r="I332" s="506"/>
      <c r="J332" s="506"/>
      <c r="K332" s="506"/>
      <c r="L332" s="506"/>
      <c r="M332" s="506"/>
      <c r="N332" s="506"/>
      <c r="O332" s="506"/>
      <c r="P332" s="506"/>
      <c r="Q332" s="506"/>
      <c r="R332" s="506"/>
      <c r="S332" s="506"/>
      <c r="T332" s="506"/>
      <c r="U332" s="506"/>
      <c r="V332" s="506"/>
      <c r="W332" s="506"/>
      <c r="X332" s="505"/>
      <c r="Y332" s="544">
        <v>0</v>
      </c>
      <c r="Z332" s="545"/>
      <c r="AA332" s="545"/>
      <c r="AB332" s="545"/>
      <c r="AC332" s="545"/>
      <c r="AD332" s="546"/>
    </row>
    <row r="333" spans="1:30" ht="11.4" customHeight="1">
      <c r="A333" s="504" t="s">
        <v>5636</v>
      </c>
      <c r="B333" s="506"/>
      <c r="C333" s="506"/>
      <c r="D333" s="506"/>
      <c r="E333" s="506"/>
      <c r="F333" s="506"/>
      <c r="G333" s="506"/>
      <c r="H333" s="506"/>
      <c r="I333" s="506"/>
      <c r="J333" s="506"/>
      <c r="K333" s="506"/>
      <c r="L333" s="506"/>
      <c r="M333" s="506"/>
      <c r="N333" s="506"/>
      <c r="O333" s="506"/>
      <c r="P333" s="506"/>
      <c r="Q333" s="506"/>
      <c r="R333" s="506"/>
      <c r="S333" s="506"/>
      <c r="T333" s="506"/>
      <c r="U333" s="506"/>
      <c r="V333" s="506"/>
      <c r="W333" s="506"/>
      <c r="X333" s="505"/>
      <c r="Y333" s="534">
        <v>187.56</v>
      </c>
      <c r="Z333" s="535"/>
      <c r="AA333" s="535"/>
      <c r="AB333" s="535"/>
      <c r="AC333" s="535"/>
      <c r="AD333" s="536"/>
    </row>
    <row r="334" spans="1:30" ht="10.8" customHeight="1">
      <c r="A334" s="211"/>
      <c r="B334" s="211"/>
      <c r="C334" s="211"/>
      <c r="D334" s="211"/>
      <c r="E334" s="211"/>
      <c r="F334" s="211"/>
      <c r="G334" s="211"/>
      <c r="H334" s="211"/>
      <c r="I334" s="211"/>
      <c r="J334" s="211"/>
      <c r="K334" s="211"/>
      <c r="L334" s="211"/>
      <c r="M334" s="211"/>
      <c r="N334" s="211"/>
      <c r="O334" s="211"/>
      <c r="P334" s="211"/>
      <c r="Q334" s="211"/>
      <c r="R334" s="211"/>
      <c r="S334" s="211"/>
      <c r="T334" s="211"/>
      <c r="U334" s="211"/>
      <c r="V334" s="211"/>
      <c r="W334" s="211"/>
      <c r="X334" s="211"/>
      <c r="Y334" s="211"/>
      <c r="Z334" s="211"/>
      <c r="AA334" s="211"/>
      <c r="AB334" s="211"/>
      <c r="AC334" s="211"/>
      <c r="AD334" s="211"/>
    </row>
    <row r="335" spans="1:30" ht="13.35" customHeight="1">
      <c r="A335" s="540" t="s">
        <v>5637</v>
      </c>
      <c r="B335" s="540"/>
      <c r="C335" s="540"/>
      <c r="D335" s="540"/>
      <c r="E335" s="540"/>
      <c r="F335" s="540"/>
      <c r="G335" s="540"/>
      <c r="H335" s="540"/>
      <c r="I335" s="540"/>
      <c r="J335" s="540"/>
      <c r="K335" s="540"/>
      <c r="L335" s="540"/>
      <c r="M335" s="540"/>
      <c r="N335" s="540"/>
      <c r="O335" s="540"/>
      <c r="P335" s="540"/>
      <c r="Q335" s="540"/>
      <c r="R335" s="540"/>
      <c r="S335" s="540"/>
      <c r="T335" s="540"/>
      <c r="U335" s="540"/>
      <c r="V335" s="540"/>
      <c r="W335" s="540"/>
      <c r="X335" s="540"/>
      <c r="Y335" s="540"/>
      <c r="Z335" s="540"/>
      <c r="AA335" s="540"/>
      <c r="AB335" s="540"/>
      <c r="AC335" s="540"/>
      <c r="AD335" s="540"/>
    </row>
    <row r="336" spans="1:30" ht="10.8" customHeight="1">
      <c r="A336" s="211"/>
      <c r="B336" s="211"/>
      <c r="C336" s="211"/>
      <c r="D336" s="211"/>
      <c r="E336" s="211"/>
      <c r="F336" s="211"/>
      <c r="G336" s="211"/>
      <c r="H336" s="211"/>
      <c r="I336" s="211"/>
      <c r="J336" s="211"/>
      <c r="K336" s="211"/>
      <c r="L336" s="211"/>
      <c r="M336" s="211"/>
      <c r="N336" s="211"/>
      <c r="O336" s="211"/>
      <c r="P336" s="211"/>
      <c r="Q336" s="211"/>
      <c r="R336" s="211"/>
      <c r="S336" s="211"/>
      <c r="T336" s="211"/>
      <c r="U336" s="211"/>
      <c r="V336" s="211"/>
      <c r="W336" s="211"/>
      <c r="X336" s="211"/>
      <c r="Y336" s="211"/>
      <c r="Z336" s="211"/>
      <c r="AA336" s="211"/>
      <c r="AB336" s="211"/>
      <c r="AC336" s="211"/>
      <c r="AD336" s="211"/>
    </row>
    <row r="337" spans="1:30" ht="22.95" customHeight="1">
      <c r="A337" s="211" t="s">
        <v>7747</v>
      </c>
      <c r="B337" s="211"/>
      <c r="C337" s="211"/>
      <c r="D337" s="211"/>
      <c r="E337" s="211"/>
      <c r="F337" s="211"/>
      <c r="G337" s="211"/>
      <c r="H337" s="211"/>
      <c r="I337" s="211"/>
      <c r="J337" s="211"/>
      <c r="K337" s="211"/>
      <c r="L337" s="211"/>
      <c r="M337" s="211"/>
      <c r="N337" s="211"/>
      <c r="O337" s="211"/>
      <c r="P337" s="211"/>
      <c r="Q337" s="211"/>
      <c r="R337" s="211"/>
      <c r="S337" s="211"/>
      <c r="T337" s="211"/>
      <c r="U337" s="211"/>
      <c r="V337" s="211"/>
      <c r="W337" s="211"/>
      <c r="X337" s="211"/>
      <c r="Y337" s="211" t="s">
        <v>5647</v>
      </c>
      <c r="Z337" s="211"/>
      <c r="AA337" s="211"/>
      <c r="AB337" s="211"/>
      <c r="AC337" s="211"/>
      <c r="AD337" s="211"/>
    </row>
    <row r="338" spans="1:30" ht="11.4" customHeight="1">
      <c r="A338" s="211" t="s">
        <v>7748</v>
      </c>
      <c r="B338" s="211"/>
      <c r="C338" s="211"/>
      <c r="D338" s="211"/>
      <c r="E338" s="211"/>
      <c r="F338" s="211"/>
      <c r="G338" s="211"/>
      <c r="H338" s="211"/>
      <c r="I338" s="211"/>
      <c r="J338" s="211"/>
      <c r="K338" s="211"/>
      <c r="L338" s="211"/>
      <c r="M338" s="211"/>
      <c r="N338" s="211"/>
      <c r="O338" s="211"/>
      <c r="P338" s="211"/>
      <c r="Q338" s="211"/>
      <c r="R338" s="211"/>
      <c r="S338" s="211"/>
      <c r="T338" s="211"/>
      <c r="U338" s="211"/>
      <c r="V338" s="211"/>
      <c r="W338" s="211"/>
      <c r="X338" s="211"/>
      <c r="Y338" s="211"/>
      <c r="Z338" s="211"/>
      <c r="AA338" s="211"/>
      <c r="AB338" s="211"/>
      <c r="AC338" s="211"/>
      <c r="AD338" s="211"/>
    </row>
    <row r="339" spans="1:30" ht="10.8" customHeight="1">
      <c r="A339" s="211"/>
      <c r="B339" s="211"/>
      <c r="C339" s="211"/>
      <c r="D339" s="211"/>
      <c r="E339" s="211"/>
      <c r="F339" s="211"/>
      <c r="G339" s="211"/>
      <c r="H339" s="211"/>
      <c r="I339" s="211"/>
      <c r="J339" s="211"/>
      <c r="K339" s="211"/>
      <c r="L339" s="211"/>
      <c r="M339" s="211"/>
      <c r="N339" s="211"/>
      <c r="O339" s="211"/>
      <c r="P339" s="211"/>
      <c r="Q339" s="211"/>
      <c r="R339" s="211"/>
      <c r="S339" s="211"/>
      <c r="T339" s="211"/>
      <c r="U339" s="211"/>
      <c r="V339" s="211"/>
      <c r="W339" s="211"/>
      <c r="X339" s="211"/>
      <c r="Y339" s="211"/>
      <c r="Z339" s="211"/>
      <c r="AA339" s="211"/>
      <c r="AB339" s="211"/>
      <c r="AC339" s="211"/>
      <c r="AD339" s="211"/>
    </row>
    <row r="340" spans="1:30" ht="11.4" customHeight="1">
      <c r="A340" s="501" t="s">
        <v>5628</v>
      </c>
      <c r="B340" s="502"/>
      <c r="C340" s="502"/>
      <c r="D340" s="502"/>
      <c r="E340" s="502"/>
      <c r="F340" s="502"/>
      <c r="G340" s="503"/>
      <c r="H340" s="501" t="s">
        <v>5638</v>
      </c>
      <c r="I340" s="502"/>
      <c r="J340" s="502"/>
      <c r="K340" s="502"/>
      <c r="L340" s="503"/>
      <c r="M340" s="504" t="s">
        <v>5639</v>
      </c>
      <c r="N340" s="505"/>
      <c r="O340" s="504" t="s">
        <v>5640</v>
      </c>
      <c r="P340" s="506"/>
      <c r="Q340" s="506"/>
      <c r="R340" s="505"/>
      <c r="S340" s="504" t="s">
        <v>5641</v>
      </c>
      <c r="T340" s="506"/>
      <c r="U340" s="506"/>
      <c r="V340" s="505"/>
      <c r="W340" s="504" t="s">
        <v>5631</v>
      </c>
      <c r="X340" s="506"/>
      <c r="Y340" s="506"/>
      <c r="Z340" s="506"/>
      <c r="AA340" s="505"/>
      <c r="AB340" s="504" t="s">
        <v>5642</v>
      </c>
      <c r="AC340" s="506"/>
      <c r="AD340" s="505"/>
    </row>
    <row r="341" spans="1:30" ht="11.4" customHeight="1">
      <c r="A341" s="507" t="s">
        <v>5643</v>
      </c>
      <c r="B341" s="508"/>
      <c r="C341" s="508"/>
      <c r="D341" s="508"/>
      <c r="E341" s="508"/>
      <c r="F341" s="508"/>
      <c r="G341" s="509"/>
      <c r="H341" s="507" t="s">
        <v>5644</v>
      </c>
      <c r="I341" s="508"/>
      <c r="J341" s="508"/>
      <c r="K341" s="508"/>
      <c r="L341" s="509"/>
      <c r="M341" s="510">
        <v>7.19</v>
      </c>
      <c r="N341" s="511"/>
      <c r="O341" s="512">
        <v>20.21</v>
      </c>
      <c r="P341" s="513"/>
      <c r="Q341" s="513"/>
      <c r="R341" s="514"/>
      <c r="S341" s="515">
        <v>181.15</v>
      </c>
      <c r="T341" s="516"/>
      <c r="U341" s="516"/>
      <c r="V341" s="517"/>
      <c r="W341" s="518">
        <v>0.28120000000000001</v>
      </c>
      <c r="X341" s="519"/>
      <c r="Y341" s="519"/>
      <c r="Z341" s="519"/>
      <c r="AA341" s="520"/>
      <c r="AB341" s="510">
        <v>5.68</v>
      </c>
      <c r="AC341" s="528"/>
      <c r="AD341" s="511"/>
    </row>
    <row r="342" spans="1:30" ht="11.4" customHeight="1">
      <c r="A342" s="507" t="s">
        <v>5648</v>
      </c>
      <c r="B342" s="508"/>
      <c r="C342" s="508"/>
      <c r="D342" s="508"/>
      <c r="E342" s="508"/>
      <c r="F342" s="508"/>
      <c r="G342" s="509"/>
      <c r="H342" s="507" t="s">
        <v>184</v>
      </c>
      <c r="I342" s="508"/>
      <c r="J342" s="508"/>
      <c r="K342" s="508"/>
      <c r="L342" s="509"/>
      <c r="M342" s="512">
        <v>11.56</v>
      </c>
      <c r="N342" s="514"/>
      <c r="O342" s="512">
        <v>29.14</v>
      </c>
      <c r="P342" s="513"/>
      <c r="Q342" s="513"/>
      <c r="R342" s="514"/>
      <c r="S342" s="515">
        <v>152.11000000000001</v>
      </c>
      <c r="T342" s="516"/>
      <c r="U342" s="516"/>
      <c r="V342" s="517"/>
      <c r="W342" s="518">
        <v>0.28120000000000001</v>
      </c>
      <c r="X342" s="519"/>
      <c r="Y342" s="519"/>
      <c r="Z342" s="519"/>
      <c r="AA342" s="520"/>
      <c r="AB342" s="510">
        <v>8.19</v>
      </c>
      <c r="AC342" s="528"/>
      <c r="AD342" s="511"/>
    </row>
    <row r="343" spans="1:30" ht="11.4" customHeight="1">
      <c r="A343" s="521" t="s">
        <v>5646</v>
      </c>
      <c r="B343" s="521"/>
      <c r="C343" s="521"/>
      <c r="D343" s="521"/>
      <c r="E343" s="521"/>
      <c r="F343" s="521"/>
      <c r="G343" s="521"/>
      <c r="H343" s="521"/>
      <c r="I343" s="521"/>
      <c r="J343" s="521"/>
      <c r="K343" s="521"/>
      <c r="L343" s="521"/>
      <c r="M343" s="521"/>
      <c r="N343" s="521"/>
      <c r="O343" s="521"/>
      <c r="P343" s="521"/>
      <c r="Q343" s="521"/>
      <c r="R343" s="521"/>
      <c r="S343" s="521"/>
      <c r="T343" s="521"/>
      <c r="U343" s="521"/>
      <c r="V343" s="521"/>
      <c r="W343" s="521"/>
      <c r="X343" s="521"/>
      <c r="Y343" s="512">
        <v>13.87</v>
      </c>
      <c r="Z343" s="513"/>
      <c r="AA343" s="513"/>
      <c r="AB343" s="513"/>
      <c r="AC343" s="513"/>
      <c r="AD343" s="514"/>
    </row>
    <row r="344" spans="1:30" ht="10.8" customHeight="1">
      <c r="A344" s="211"/>
      <c r="B344" s="211"/>
      <c r="C344" s="211"/>
      <c r="D344" s="211"/>
      <c r="E344" s="211"/>
      <c r="F344" s="211"/>
      <c r="G344" s="211"/>
      <c r="H344" s="211"/>
      <c r="I344" s="211"/>
      <c r="J344" s="211"/>
      <c r="K344" s="211"/>
      <c r="L344" s="211"/>
      <c r="M344" s="211"/>
      <c r="N344" s="211"/>
      <c r="O344" s="211"/>
      <c r="P344" s="211"/>
      <c r="Q344" s="211"/>
      <c r="R344" s="211"/>
      <c r="S344" s="211"/>
      <c r="T344" s="211"/>
      <c r="U344" s="211"/>
      <c r="V344" s="211"/>
      <c r="W344" s="211"/>
      <c r="X344" s="211"/>
      <c r="Y344" s="211"/>
      <c r="Z344" s="211"/>
      <c r="AA344" s="211"/>
      <c r="AB344" s="211"/>
      <c r="AC344" s="211"/>
      <c r="AD344" s="211"/>
    </row>
    <row r="345" spans="1:30" ht="11.4" customHeight="1">
      <c r="A345" s="501" t="s">
        <v>5628</v>
      </c>
      <c r="B345" s="502"/>
      <c r="C345" s="502"/>
      <c r="D345" s="502"/>
      <c r="E345" s="502"/>
      <c r="F345" s="502"/>
      <c r="G345" s="503"/>
      <c r="H345" s="501" t="s">
        <v>5629</v>
      </c>
      <c r="I345" s="502"/>
      <c r="J345" s="502"/>
      <c r="K345" s="502"/>
      <c r="L345" s="502"/>
      <c r="M345" s="502"/>
      <c r="N345" s="502"/>
      <c r="O345" s="503"/>
      <c r="P345" s="522" t="s">
        <v>180</v>
      </c>
      <c r="Q345" s="523"/>
      <c r="R345" s="523"/>
      <c r="S345" s="524"/>
      <c r="T345" s="504" t="s">
        <v>5630</v>
      </c>
      <c r="U345" s="506"/>
      <c r="V345" s="506"/>
      <c r="W345" s="505"/>
      <c r="X345" s="504" t="s">
        <v>5631</v>
      </c>
      <c r="Y345" s="506"/>
      <c r="Z345" s="506"/>
      <c r="AA345" s="506"/>
      <c r="AB345" s="505"/>
      <c r="AC345" s="504" t="s">
        <v>5632</v>
      </c>
      <c r="AD345" s="505"/>
    </row>
    <row r="346" spans="1:30" ht="34.5" customHeight="1">
      <c r="A346" s="507" t="s">
        <v>6801</v>
      </c>
      <c r="B346" s="508"/>
      <c r="C346" s="508"/>
      <c r="D346" s="508"/>
      <c r="E346" s="508"/>
      <c r="F346" s="508"/>
      <c r="G346" s="509"/>
      <c r="H346" s="507" t="s">
        <v>1340</v>
      </c>
      <c r="I346" s="508"/>
      <c r="J346" s="508"/>
      <c r="K346" s="508"/>
      <c r="L346" s="508"/>
      <c r="M346" s="508"/>
      <c r="N346" s="508"/>
      <c r="O346" s="509"/>
      <c r="P346" s="525" t="s">
        <v>66</v>
      </c>
      <c r="Q346" s="526"/>
      <c r="R346" s="526"/>
      <c r="S346" s="527"/>
      <c r="T346" s="512">
        <v>33.68</v>
      </c>
      <c r="U346" s="513"/>
      <c r="V346" s="513"/>
      <c r="W346" s="514"/>
      <c r="X346" s="518">
        <v>1.03</v>
      </c>
      <c r="Y346" s="519"/>
      <c r="Z346" s="519"/>
      <c r="AA346" s="519"/>
      <c r="AB346" s="520"/>
      <c r="AC346" s="512">
        <v>34.69</v>
      </c>
      <c r="AD346" s="514"/>
    </row>
    <row r="347" spans="1:30" ht="11.4" customHeight="1">
      <c r="A347" s="521" t="s">
        <v>5633</v>
      </c>
      <c r="B347" s="521"/>
      <c r="C347" s="521"/>
      <c r="D347" s="521"/>
      <c r="E347" s="521"/>
      <c r="F347" s="521"/>
      <c r="G347" s="521"/>
      <c r="H347" s="521"/>
      <c r="I347" s="521"/>
      <c r="J347" s="521"/>
      <c r="K347" s="521"/>
      <c r="L347" s="521"/>
      <c r="M347" s="521"/>
      <c r="N347" s="521"/>
      <c r="O347" s="521"/>
      <c r="P347" s="521"/>
      <c r="Q347" s="521"/>
      <c r="R347" s="521"/>
      <c r="S347" s="521"/>
      <c r="T347" s="521"/>
      <c r="U347" s="521"/>
      <c r="V347" s="521"/>
      <c r="W347" s="521"/>
      <c r="X347" s="521"/>
      <c r="Y347" s="512">
        <v>34.69</v>
      </c>
      <c r="Z347" s="513"/>
      <c r="AA347" s="513"/>
      <c r="AB347" s="513"/>
      <c r="AC347" s="513"/>
      <c r="AD347" s="514"/>
    </row>
    <row r="348" spans="1:30" ht="10.8" customHeight="1">
      <c r="A348" s="211"/>
      <c r="B348" s="211"/>
      <c r="C348" s="211"/>
      <c r="D348" s="211"/>
      <c r="E348" s="211"/>
      <c r="F348" s="211"/>
      <c r="G348" s="211"/>
      <c r="H348" s="211"/>
      <c r="I348" s="211"/>
      <c r="J348" s="211"/>
      <c r="K348" s="211"/>
      <c r="L348" s="211"/>
      <c r="M348" s="211"/>
      <c r="N348" s="211"/>
      <c r="O348" s="211"/>
      <c r="P348" s="211"/>
      <c r="Q348" s="211"/>
      <c r="R348" s="211"/>
      <c r="S348" s="211"/>
      <c r="T348" s="211"/>
      <c r="U348" s="211"/>
      <c r="V348" s="211"/>
      <c r="W348" s="211"/>
      <c r="X348" s="211"/>
      <c r="Y348" s="211"/>
      <c r="Z348" s="211"/>
      <c r="AA348" s="211"/>
      <c r="AB348" s="211"/>
      <c r="AC348" s="211"/>
      <c r="AD348" s="211"/>
    </row>
    <row r="349" spans="1:30" ht="34.5" customHeight="1">
      <c r="A349" s="501" t="s">
        <v>5628</v>
      </c>
      <c r="B349" s="502"/>
      <c r="C349" s="503"/>
      <c r="D349" s="501" t="s">
        <v>5649</v>
      </c>
      <c r="E349" s="502"/>
      <c r="F349" s="502"/>
      <c r="G349" s="502"/>
      <c r="H349" s="502"/>
      <c r="I349" s="502"/>
      <c r="J349" s="502"/>
      <c r="K349" s="503"/>
      <c r="L349" s="522" t="s">
        <v>180</v>
      </c>
      <c r="M349" s="524"/>
      <c r="N349" s="504" t="s">
        <v>5650</v>
      </c>
      <c r="O349" s="506"/>
      <c r="P349" s="505"/>
      <c r="Q349" s="504" t="s">
        <v>5651</v>
      </c>
      <c r="R349" s="506"/>
      <c r="S349" s="506"/>
      <c r="T349" s="505"/>
      <c r="U349" s="504" t="s">
        <v>5631</v>
      </c>
      <c r="V349" s="506"/>
      <c r="W349" s="506"/>
      <c r="X349" s="505"/>
      <c r="Y349" s="504" t="s">
        <v>5652</v>
      </c>
      <c r="Z349" s="506"/>
      <c r="AA349" s="506"/>
      <c r="AB349" s="506"/>
      <c r="AC349" s="505"/>
      <c r="AD349" s="532" t="s">
        <v>5653</v>
      </c>
    </row>
    <row r="350" spans="1:30" ht="34.5" customHeight="1">
      <c r="A350" s="507" t="s">
        <v>7749</v>
      </c>
      <c r="B350" s="508"/>
      <c r="C350" s="509"/>
      <c r="D350" s="507" t="s">
        <v>7750</v>
      </c>
      <c r="E350" s="508"/>
      <c r="F350" s="508"/>
      <c r="G350" s="508"/>
      <c r="H350" s="508"/>
      <c r="I350" s="508"/>
      <c r="J350" s="508"/>
      <c r="K350" s="509"/>
      <c r="L350" s="525" t="s">
        <v>73</v>
      </c>
      <c r="M350" s="527"/>
      <c r="N350" s="515">
        <v>173.19</v>
      </c>
      <c r="O350" s="516"/>
      <c r="P350" s="517"/>
      <c r="Q350" s="515">
        <v>485.75</v>
      </c>
      <c r="R350" s="516"/>
      <c r="S350" s="516"/>
      <c r="T350" s="517"/>
      <c r="U350" s="518">
        <v>0.02</v>
      </c>
      <c r="V350" s="519"/>
      <c r="W350" s="519"/>
      <c r="X350" s="520"/>
      <c r="Y350" s="510">
        <v>3.46</v>
      </c>
      <c r="Z350" s="528"/>
      <c r="AA350" s="528"/>
      <c r="AB350" s="528"/>
      <c r="AC350" s="511"/>
      <c r="AD350" s="533">
        <v>9.7100000000000009</v>
      </c>
    </row>
    <row r="351" spans="1:30" ht="11.4" customHeight="1">
      <c r="A351" s="521" t="s">
        <v>5654</v>
      </c>
      <c r="B351" s="521"/>
      <c r="C351" s="521"/>
      <c r="D351" s="521"/>
      <c r="E351" s="521"/>
      <c r="F351" s="521"/>
      <c r="G351" s="521"/>
      <c r="H351" s="521"/>
      <c r="I351" s="521"/>
      <c r="J351" s="521"/>
      <c r="K351" s="521"/>
      <c r="L351" s="521"/>
      <c r="M351" s="521"/>
      <c r="N351" s="521"/>
      <c r="O351" s="521"/>
      <c r="P351" s="521"/>
      <c r="Q351" s="521"/>
      <c r="R351" s="521"/>
      <c r="S351" s="521"/>
      <c r="T351" s="521"/>
      <c r="U351" s="521"/>
      <c r="V351" s="521"/>
      <c r="W351" s="521"/>
      <c r="X351" s="521"/>
      <c r="Y351" s="510">
        <v>3.46</v>
      </c>
      <c r="Z351" s="528"/>
      <c r="AA351" s="528"/>
      <c r="AB351" s="528"/>
      <c r="AC351" s="528"/>
      <c r="AD351" s="511"/>
    </row>
    <row r="352" spans="1:30" ht="11.4" customHeight="1">
      <c r="A352" s="521" t="s">
        <v>5655</v>
      </c>
      <c r="B352" s="521"/>
      <c r="C352" s="521"/>
      <c r="D352" s="521"/>
      <c r="E352" s="521"/>
      <c r="F352" s="521"/>
      <c r="G352" s="521"/>
      <c r="H352" s="521"/>
      <c r="I352" s="521"/>
      <c r="J352" s="521"/>
      <c r="K352" s="521"/>
      <c r="L352" s="521"/>
      <c r="M352" s="521"/>
      <c r="N352" s="521"/>
      <c r="O352" s="521"/>
      <c r="P352" s="521"/>
      <c r="Q352" s="521"/>
      <c r="R352" s="521"/>
      <c r="S352" s="521"/>
      <c r="T352" s="521"/>
      <c r="U352" s="521"/>
      <c r="V352" s="521"/>
      <c r="W352" s="521"/>
      <c r="X352" s="521"/>
      <c r="Y352" s="510">
        <v>9.7100000000000009</v>
      </c>
      <c r="Z352" s="528"/>
      <c r="AA352" s="528"/>
      <c r="AB352" s="528"/>
      <c r="AC352" s="528"/>
      <c r="AD352" s="511"/>
    </row>
    <row r="353" spans="1:30" ht="10.8" customHeight="1">
      <c r="A353" s="211"/>
      <c r="B353" s="211"/>
      <c r="C353" s="211"/>
      <c r="D353" s="211"/>
      <c r="E353" s="211"/>
      <c r="F353" s="211"/>
      <c r="G353" s="211"/>
      <c r="H353" s="211"/>
      <c r="I353" s="211"/>
      <c r="J353" s="211"/>
      <c r="K353" s="211"/>
      <c r="L353" s="211"/>
      <c r="M353" s="211"/>
      <c r="N353" s="211"/>
      <c r="O353" s="211"/>
      <c r="P353" s="211"/>
      <c r="Q353" s="211"/>
      <c r="R353" s="211"/>
      <c r="S353" s="211"/>
      <c r="T353" s="211"/>
      <c r="U353" s="211"/>
      <c r="V353" s="211"/>
      <c r="W353" s="211"/>
      <c r="X353" s="211"/>
      <c r="Y353" s="211"/>
      <c r="Z353" s="211"/>
      <c r="AA353" s="211"/>
      <c r="AB353" s="211"/>
      <c r="AC353" s="211"/>
      <c r="AD353" s="211"/>
    </row>
    <row r="354" spans="1:30" ht="11.4" customHeight="1">
      <c r="A354" s="504" t="s">
        <v>5634</v>
      </c>
      <c r="B354" s="506"/>
      <c r="C354" s="506"/>
      <c r="D354" s="506"/>
      <c r="E354" s="506"/>
      <c r="F354" s="506"/>
      <c r="G354" s="506"/>
      <c r="H354" s="506"/>
      <c r="I354" s="506"/>
      <c r="J354" s="506"/>
      <c r="K354" s="506"/>
      <c r="L354" s="506"/>
      <c r="M354" s="506"/>
      <c r="N354" s="506"/>
      <c r="O354" s="506"/>
      <c r="P354" s="506"/>
      <c r="Q354" s="506"/>
      <c r="R354" s="506"/>
      <c r="S354" s="506"/>
      <c r="T354" s="506"/>
      <c r="U354" s="506"/>
      <c r="V354" s="506"/>
      <c r="W354" s="506"/>
      <c r="X354" s="505"/>
      <c r="Y354" s="537">
        <v>61.73</v>
      </c>
      <c r="Z354" s="538"/>
      <c r="AA354" s="538"/>
      <c r="AB354" s="538"/>
      <c r="AC354" s="538"/>
      <c r="AD354" s="539"/>
    </row>
    <row r="355" spans="1:30" ht="11.4" customHeight="1">
      <c r="A355" s="504" t="s">
        <v>5635</v>
      </c>
      <c r="B355" s="506"/>
      <c r="C355" s="506"/>
      <c r="D355" s="506"/>
      <c r="E355" s="506"/>
      <c r="F355" s="506"/>
      <c r="G355" s="506"/>
      <c r="H355" s="506"/>
      <c r="I355" s="506"/>
      <c r="J355" s="506"/>
      <c r="K355" s="506"/>
      <c r="L355" s="506"/>
      <c r="M355" s="506"/>
      <c r="N355" s="506"/>
      <c r="O355" s="506"/>
      <c r="P355" s="506"/>
      <c r="Q355" s="506"/>
      <c r="R355" s="506"/>
      <c r="S355" s="506"/>
      <c r="T355" s="506"/>
      <c r="U355" s="506"/>
      <c r="V355" s="506"/>
      <c r="W355" s="506"/>
      <c r="X355" s="505"/>
      <c r="Y355" s="537">
        <v>15.47</v>
      </c>
      <c r="Z355" s="538"/>
      <c r="AA355" s="538"/>
      <c r="AB355" s="538"/>
      <c r="AC355" s="538"/>
      <c r="AD355" s="539"/>
    </row>
    <row r="356" spans="1:30" ht="11.4" customHeight="1">
      <c r="A356" s="504" t="s">
        <v>5636</v>
      </c>
      <c r="B356" s="506"/>
      <c r="C356" s="506"/>
      <c r="D356" s="506"/>
      <c r="E356" s="506"/>
      <c r="F356" s="506"/>
      <c r="G356" s="506"/>
      <c r="H356" s="506"/>
      <c r="I356" s="506"/>
      <c r="J356" s="506"/>
      <c r="K356" s="506"/>
      <c r="L356" s="506"/>
      <c r="M356" s="506"/>
      <c r="N356" s="506"/>
      <c r="O356" s="506"/>
      <c r="P356" s="506"/>
      <c r="Q356" s="506"/>
      <c r="R356" s="506"/>
      <c r="S356" s="506"/>
      <c r="T356" s="506"/>
      <c r="U356" s="506"/>
      <c r="V356" s="506"/>
      <c r="W356" s="506"/>
      <c r="X356" s="505"/>
      <c r="Y356" s="537">
        <v>77.2</v>
      </c>
      <c r="Z356" s="538"/>
      <c r="AA356" s="538"/>
      <c r="AB356" s="538"/>
      <c r="AC356" s="538"/>
      <c r="AD356" s="539"/>
    </row>
    <row r="357" spans="1:30" ht="10.8" customHeight="1">
      <c r="A357" s="211"/>
      <c r="B357" s="211"/>
      <c r="C357" s="211"/>
      <c r="D357" s="211"/>
      <c r="E357" s="211"/>
      <c r="F357" s="211"/>
      <c r="G357" s="211"/>
      <c r="H357" s="211"/>
      <c r="I357" s="211"/>
      <c r="J357" s="211"/>
      <c r="K357" s="211"/>
      <c r="L357" s="211"/>
      <c r="M357" s="211"/>
      <c r="N357" s="211"/>
      <c r="O357" s="211"/>
      <c r="P357" s="211"/>
      <c r="Q357" s="211"/>
      <c r="R357" s="211"/>
      <c r="S357" s="211"/>
      <c r="T357" s="211"/>
      <c r="U357" s="211"/>
      <c r="V357" s="211"/>
      <c r="W357" s="211"/>
      <c r="X357" s="211"/>
      <c r="Y357" s="211"/>
      <c r="Z357" s="211"/>
      <c r="AA357" s="211"/>
      <c r="AB357" s="211"/>
      <c r="AC357" s="211"/>
      <c r="AD357" s="211"/>
    </row>
    <row r="358" spans="1:30" ht="13.35" customHeight="1">
      <c r="A358" s="540" t="s">
        <v>5637</v>
      </c>
      <c r="B358" s="540"/>
      <c r="C358" s="540"/>
      <c r="D358" s="540"/>
      <c r="E358" s="540"/>
      <c r="F358" s="540"/>
      <c r="G358" s="540"/>
      <c r="H358" s="540"/>
      <c r="I358" s="540"/>
      <c r="J358" s="540"/>
      <c r="K358" s="540"/>
      <c r="L358" s="540"/>
      <c r="M358" s="540"/>
      <c r="N358" s="540"/>
      <c r="O358" s="540"/>
      <c r="P358" s="540"/>
      <c r="Q358" s="540"/>
      <c r="R358" s="540"/>
      <c r="S358" s="540"/>
      <c r="T358" s="540"/>
      <c r="U358" s="540"/>
      <c r="V358" s="540"/>
      <c r="W358" s="540"/>
      <c r="X358" s="540"/>
      <c r="Y358" s="540"/>
      <c r="Z358" s="540"/>
      <c r="AA358" s="540"/>
      <c r="AB358" s="540"/>
      <c r="AC358" s="540"/>
      <c r="AD358" s="540"/>
    </row>
    <row r="359" spans="1:30" ht="10.8" customHeight="1">
      <c r="A359" s="211"/>
      <c r="B359" s="211"/>
      <c r="C359" s="211"/>
      <c r="D359" s="211"/>
      <c r="E359" s="211"/>
      <c r="F359" s="211"/>
      <c r="G359" s="211"/>
      <c r="H359" s="211"/>
      <c r="I359" s="211"/>
      <c r="J359" s="211"/>
      <c r="K359" s="211"/>
      <c r="L359" s="211"/>
      <c r="M359" s="211"/>
      <c r="N359" s="211"/>
      <c r="O359" s="211"/>
      <c r="P359" s="211"/>
      <c r="Q359" s="211"/>
      <c r="R359" s="211"/>
      <c r="S359" s="211"/>
      <c r="T359" s="211"/>
      <c r="U359" s="211"/>
      <c r="V359" s="211"/>
      <c r="W359" s="211"/>
      <c r="X359" s="211"/>
      <c r="Y359" s="211"/>
      <c r="Z359" s="211"/>
      <c r="AA359" s="211"/>
      <c r="AB359" s="211"/>
      <c r="AC359" s="211"/>
      <c r="AD359" s="211"/>
    </row>
    <row r="360" spans="1:30" ht="34.5" customHeight="1">
      <c r="A360" s="211" t="s">
        <v>7525</v>
      </c>
      <c r="B360" s="211"/>
      <c r="C360" s="211"/>
      <c r="D360" s="211"/>
      <c r="E360" s="211"/>
      <c r="F360" s="211"/>
      <c r="G360" s="211"/>
      <c r="H360" s="211"/>
      <c r="I360" s="211"/>
      <c r="J360" s="211"/>
      <c r="K360" s="211"/>
      <c r="L360" s="211"/>
      <c r="M360" s="211"/>
      <c r="N360" s="211"/>
      <c r="O360" s="211"/>
      <c r="P360" s="211"/>
      <c r="Q360" s="211"/>
      <c r="R360" s="211"/>
      <c r="S360" s="211"/>
      <c r="T360" s="211"/>
      <c r="U360" s="211"/>
      <c r="V360" s="211"/>
      <c r="W360" s="211"/>
      <c r="X360" s="211"/>
      <c r="Y360" s="211" t="s">
        <v>5627</v>
      </c>
      <c r="Z360" s="211"/>
      <c r="AA360" s="211"/>
      <c r="AB360" s="211"/>
      <c r="AC360" s="211"/>
      <c r="AD360" s="211"/>
    </row>
    <row r="361" spans="1:30" ht="10.8" customHeight="1">
      <c r="A361" s="211"/>
      <c r="B361" s="211"/>
      <c r="C361" s="211"/>
      <c r="D361" s="211"/>
      <c r="E361" s="211"/>
      <c r="F361" s="211"/>
      <c r="G361" s="211"/>
      <c r="H361" s="211"/>
      <c r="I361" s="211"/>
      <c r="J361" s="211"/>
      <c r="K361" s="211"/>
      <c r="L361" s="211"/>
      <c r="M361" s="211"/>
      <c r="N361" s="211"/>
      <c r="O361" s="211"/>
      <c r="P361" s="211"/>
      <c r="Q361" s="211"/>
      <c r="R361" s="211"/>
      <c r="S361" s="211"/>
      <c r="T361" s="211"/>
      <c r="U361" s="211"/>
      <c r="V361" s="211"/>
      <c r="W361" s="211"/>
      <c r="X361" s="211"/>
      <c r="Y361" s="211"/>
      <c r="Z361" s="211"/>
      <c r="AA361" s="211"/>
      <c r="AB361" s="211"/>
      <c r="AC361" s="211"/>
      <c r="AD361" s="211"/>
    </row>
    <row r="362" spans="1:30" ht="11.4" customHeight="1">
      <c r="A362" s="501" t="s">
        <v>5628</v>
      </c>
      <c r="B362" s="502"/>
      <c r="C362" s="502"/>
      <c r="D362" s="502"/>
      <c r="E362" s="502"/>
      <c r="F362" s="502"/>
      <c r="G362" s="503"/>
      <c r="H362" s="501" t="s">
        <v>5638</v>
      </c>
      <c r="I362" s="502"/>
      <c r="J362" s="502"/>
      <c r="K362" s="502"/>
      <c r="L362" s="503"/>
      <c r="M362" s="504" t="s">
        <v>5639</v>
      </c>
      <c r="N362" s="505"/>
      <c r="O362" s="504" t="s">
        <v>5640</v>
      </c>
      <c r="P362" s="506"/>
      <c r="Q362" s="506"/>
      <c r="R362" s="505"/>
      <c r="S362" s="504" t="s">
        <v>5641</v>
      </c>
      <c r="T362" s="506"/>
      <c r="U362" s="506"/>
      <c r="V362" s="505"/>
      <c r="W362" s="504" t="s">
        <v>5631</v>
      </c>
      <c r="X362" s="506"/>
      <c r="Y362" s="506"/>
      <c r="Z362" s="506"/>
      <c r="AA362" s="505"/>
      <c r="AB362" s="504" t="s">
        <v>5642</v>
      </c>
      <c r="AC362" s="506"/>
      <c r="AD362" s="505"/>
    </row>
    <row r="363" spans="1:30" ht="11.4" customHeight="1">
      <c r="A363" s="507" t="s">
        <v>5658</v>
      </c>
      <c r="B363" s="508"/>
      <c r="C363" s="508"/>
      <c r="D363" s="508"/>
      <c r="E363" s="508"/>
      <c r="F363" s="508"/>
      <c r="G363" s="509"/>
      <c r="H363" s="507" t="s">
        <v>5659</v>
      </c>
      <c r="I363" s="508"/>
      <c r="J363" s="508"/>
      <c r="K363" s="508"/>
      <c r="L363" s="509"/>
      <c r="M363" s="510">
        <v>8.09</v>
      </c>
      <c r="N363" s="511"/>
      <c r="O363" s="512">
        <v>22.05</v>
      </c>
      <c r="P363" s="513"/>
      <c r="Q363" s="513"/>
      <c r="R363" s="514"/>
      <c r="S363" s="515">
        <v>172.66</v>
      </c>
      <c r="T363" s="516"/>
      <c r="U363" s="516"/>
      <c r="V363" s="517"/>
      <c r="W363" s="518">
        <v>0.25</v>
      </c>
      <c r="X363" s="519"/>
      <c r="Y363" s="519"/>
      <c r="Z363" s="519"/>
      <c r="AA363" s="520"/>
      <c r="AB363" s="510">
        <v>5.51</v>
      </c>
      <c r="AC363" s="528"/>
      <c r="AD363" s="511"/>
    </row>
    <row r="364" spans="1:30" ht="11.4" customHeight="1">
      <c r="A364" s="507" t="s">
        <v>5656</v>
      </c>
      <c r="B364" s="508"/>
      <c r="C364" s="508"/>
      <c r="D364" s="508"/>
      <c r="E364" s="508"/>
      <c r="F364" s="508"/>
      <c r="G364" s="509"/>
      <c r="H364" s="507" t="s">
        <v>5657</v>
      </c>
      <c r="I364" s="508"/>
      <c r="J364" s="508"/>
      <c r="K364" s="508"/>
      <c r="L364" s="509"/>
      <c r="M364" s="512">
        <v>11.56</v>
      </c>
      <c r="N364" s="514"/>
      <c r="O364" s="512">
        <v>29.79</v>
      </c>
      <c r="P364" s="513"/>
      <c r="Q364" s="513"/>
      <c r="R364" s="514"/>
      <c r="S364" s="515">
        <v>157.77000000000001</v>
      </c>
      <c r="T364" s="516"/>
      <c r="U364" s="516"/>
      <c r="V364" s="517"/>
      <c r="W364" s="518">
        <v>0.25</v>
      </c>
      <c r="X364" s="519"/>
      <c r="Y364" s="519"/>
      <c r="Z364" s="519"/>
      <c r="AA364" s="520"/>
      <c r="AB364" s="510">
        <v>7.44</v>
      </c>
      <c r="AC364" s="528"/>
      <c r="AD364" s="511"/>
    </row>
    <row r="365" spans="1:30" ht="11.4" customHeight="1">
      <c r="A365" s="521" t="s">
        <v>5646</v>
      </c>
      <c r="B365" s="521"/>
      <c r="C365" s="521"/>
      <c r="D365" s="521"/>
      <c r="E365" s="521"/>
      <c r="F365" s="521"/>
      <c r="G365" s="521"/>
      <c r="H365" s="521"/>
      <c r="I365" s="521"/>
      <c r="J365" s="521"/>
      <c r="K365" s="521"/>
      <c r="L365" s="521"/>
      <c r="M365" s="521"/>
      <c r="N365" s="521"/>
      <c r="O365" s="521"/>
      <c r="P365" s="521"/>
      <c r="Q365" s="521"/>
      <c r="R365" s="521"/>
      <c r="S365" s="521"/>
      <c r="T365" s="521"/>
      <c r="U365" s="521"/>
      <c r="V365" s="521"/>
      <c r="W365" s="521"/>
      <c r="X365" s="521"/>
      <c r="Y365" s="512">
        <v>12.95</v>
      </c>
      <c r="Z365" s="513"/>
      <c r="AA365" s="513"/>
      <c r="AB365" s="513"/>
      <c r="AC365" s="513"/>
      <c r="AD365" s="514"/>
    </row>
    <row r="366" spans="1:30" ht="10.8" customHeight="1">
      <c r="A366" s="211"/>
      <c r="B366" s="211"/>
      <c r="C366" s="211"/>
      <c r="D366" s="211"/>
      <c r="E366" s="211"/>
      <c r="F366" s="211"/>
      <c r="G366" s="211"/>
      <c r="H366" s="211"/>
      <c r="I366" s="211"/>
      <c r="J366" s="211"/>
      <c r="K366" s="211"/>
      <c r="L366" s="211"/>
      <c r="M366" s="211"/>
      <c r="N366" s="211"/>
      <c r="O366" s="211"/>
      <c r="P366" s="211"/>
      <c r="Q366" s="211"/>
      <c r="R366" s="211"/>
      <c r="S366" s="211"/>
      <c r="T366" s="211"/>
      <c r="U366" s="211"/>
      <c r="V366" s="211"/>
      <c r="W366" s="211"/>
      <c r="X366" s="211"/>
      <c r="Y366" s="211"/>
      <c r="Z366" s="211"/>
      <c r="AA366" s="211"/>
      <c r="AB366" s="211"/>
      <c r="AC366" s="211"/>
      <c r="AD366" s="211"/>
    </row>
    <row r="367" spans="1:30" ht="11.4" customHeight="1">
      <c r="A367" s="501" t="s">
        <v>5628</v>
      </c>
      <c r="B367" s="502"/>
      <c r="C367" s="502"/>
      <c r="D367" s="502"/>
      <c r="E367" s="502"/>
      <c r="F367" s="502"/>
      <c r="G367" s="503"/>
      <c r="H367" s="501" t="s">
        <v>5629</v>
      </c>
      <c r="I367" s="502"/>
      <c r="J367" s="502"/>
      <c r="K367" s="502"/>
      <c r="L367" s="502"/>
      <c r="M367" s="502"/>
      <c r="N367" s="502"/>
      <c r="O367" s="503"/>
      <c r="P367" s="522" t="s">
        <v>180</v>
      </c>
      <c r="Q367" s="523"/>
      <c r="R367" s="523"/>
      <c r="S367" s="524"/>
      <c r="T367" s="504" t="s">
        <v>5630</v>
      </c>
      <c r="U367" s="506"/>
      <c r="V367" s="506"/>
      <c r="W367" s="505"/>
      <c r="X367" s="504" t="s">
        <v>5631</v>
      </c>
      <c r="Y367" s="506"/>
      <c r="Z367" s="506"/>
      <c r="AA367" s="506"/>
      <c r="AB367" s="505"/>
      <c r="AC367" s="504" t="s">
        <v>5632</v>
      </c>
      <c r="AD367" s="505"/>
    </row>
    <row r="368" spans="1:30" ht="57.45" customHeight="1">
      <c r="A368" s="507" t="s">
        <v>7527</v>
      </c>
      <c r="B368" s="508"/>
      <c r="C368" s="508"/>
      <c r="D368" s="508"/>
      <c r="E368" s="508"/>
      <c r="F368" s="508"/>
      <c r="G368" s="509"/>
      <c r="H368" s="507" t="s">
        <v>5962</v>
      </c>
      <c r="I368" s="508"/>
      <c r="J368" s="508"/>
      <c r="K368" s="508"/>
      <c r="L368" s="508"/>
      <c r="M368" s="508"/>
      <c r="N368" s="508"/>
      <c r="O368" s="509"/>
      <c r="P368" s="525" t="s">
        <v>71</v>
      </c>
      <c r="Q368" s="526"/>
      <c r="R368" s="526"/>
      <c r="S368" s="527"/>
      <c r="T368" s="512">
        <v>39.33</v>
      </c>
      <c r="U368" s="513"/>
      <c r="V368" s="513"/>
      <c r="W368" s="514"/>
      <c r="X368" s="518">
        <v>1</v>
      </c>
      <c r="Y368" s="519"/>
      <c r="Z368" s="519"/>
      <c r="AA368" s="519"/>
      <c r="AB368" s="520"/>
      <c r="AC368" s="512">
        <v>39.33</v>
      </c>
      <c r="AD368" s="514"/>
    </row>
    <row r="369" spans="1:30" ht="11.4" customHeight="1">
      <c r="A369" s="521" t="s">
        <v>5633</v>
      </c>
      <c r="B369" s="521"/>
      <c r="C369" s="521"/>
      <c r="D369" s="521"/>
      <c r="E369" s="521"/>
      <c r="F369" s="521"/>
      <c r="G369" s="521"/>
      <c r="H369" s="521"/>
      <c r="I369" s="521"/>
      <c r="J369" s="521"/>
      <c r="K369" s="521"/>
      <c r="L369" s="521"/>
      <c r="M369" s="521"/>
      <c r="N369" s="521"/>
      <c r="O369" s="521"/>
      <c r="P369" s="521"/>
      <c r="Q369" s="521"/>
      <c r="R369" s="521"/>
      <c r="S369" s="521"/>
      <c r="T369" s="521"/>
      <c r="U369" s="521"/>
      <c r="V369" s="521"/>
      <c r="W369" s="521"/>
      <c r="X369" s="521"/>
      <c r="Y369" s="512">
        <v>39.33</v>
      </c>
      <c r="Z369" s="513"/>
      <c r="AA369" s="513"/>
      <c r="AB369" s="513"/>
      <c r="AC369" s="513"/>
      <c r="AD369" s="514"/>
    </row>
    <row r="370" spans="1:30" ht="10.8" customHeight="1">
      <c r="A370" s="211"/>
      <c r="B370" s="211"/>
      <c r="C370" s="211"/>
      <c r="D370" s="211"/>
      <c r="E370" s="211"/>
      <c r="F370" s="211"/>
      <c r="G370" s="211"/>
      <c r="H370" s="211"/>
      <c r="I370" s="211"/>
      <c r="J370" s="211"/>
      <c r="K370" s="211"/>
      <c r="L370" s="211"/>
      <c r="M370" s="211"/>
      <c r="N370" s="211"/>
      <c r="O370" s="211"/>
      <c r="P370" s="211"/>
      <c r="Q370" s="211"/>
      <c r="R370" s="211"/>
      <c r="S370" s="211"/>
      <c r="T370" s="211"/>
      <c r="U370" s="211"/>
      <c r="V370" s="211"/>
      <c r="W370" s="211"/>
      <c r="X370" s="211"/>
      <c r="Y370" s="211"/>
      <c r="Z370" s="211"/>
      <c r="AA370" s="211"/>
      <c r="AB370" s="211"/>
      <c r="AC370" s="211"/>
      <c r="AD370" s="211"/>
    </row>
    <row r="371" spans="1:30" ht="11.4" customHeight="1">
      <c r="A371" s="504" t="s">
        <v>5634</v>
      </c>
      <c r="B371" s="506"/>
      <c r="C371" s="506"/>
      <c r="D371" s="506"/>
      <c r="E371" s="506"/>
      <c r="F371" s="506"/>
      <c r="G371" s="506"/>
      <c r="H371" s="506"/>
      <c r="I371" s="506"/>
      <c r="J371" s="506"/>
      <c r="K371" s="506"/>
      <c r="L371" s="506"/>
      <c r="M371" s="506"/>
      <c r="N371" s="506"/>
      <c r="O371" s="506"/>
      <c r="P371" s="506"/>
      <c r="Q371" s="506"/>
      <c r="R371" s="506"/>
      <c r="S371" s="506"/>
      <c r="T371" s="506"/>
      <c r="U371" s="506"/>
      <c r="V371" s="506"/>
      <c r="W371" s="506"/>
      <c r="X371" s="505"/>
      <c r="Y371" s="537">
        <v>52.28</v>
      </c>
      <c r="Z371" s="538"/>
      <c r="AA371" s="538"/>
      <c r="AB371" s="538"/>
      <c r="AC371" s="538"/>
      <c r="AD371" s="539"/>
    </row>
    <row r="372" spans="1:30" ht="11.4" customHeight="1">
      <c r="A372" s="504" t="s">
        <v>5635</v>
      </c>
      <c r="B372" s="506"/>
      <c r="C372" s="506"/>
      <c r="D372" s="506"/>
      <c r="E372" s="506"/>
      <c r="F372" s="506"/>
      <c r="G372" s="506"/>
      <c r="H372" s="506"/>
      <c r="I372" s="506"/>
      <c r="J372" s="506"/>
      <c r="K372" s="506"/>
      <c r="L372" s="506"/>
      <c r="M372" s="506"/>
      <c r="N372" s="506"/>
      <c r="O372" s="506"/>
      <c r="P372" s="506"/>
      <c r="Q372" s="506"/>
      <c r="R372" s="506"/>
      <c r="S372" s="506"/>
      <c r="T372" s="506"/>
      <c r="U372" s="506"/>
      <c r="V372" s="506"/>
      <c r="W372" s="506"/>
      <c r="X372" s="505"/>
      <c r="Y372" s="537">
        <v>13.1</v>
      </c>
      <c r="Z372" s="538"/>
      <c r="AA372" s="538"/>
      <c r="AB372" s="538"/>
      <c r="AC372" s="538"/>
      <c r="AD372" s="539"/>
    </row>
    <row r="373" spans="1:30" ht="11.4" customHeight="1">
      <c r="A373" s="504" t="s">
        <v>5636</v>
      </c>
      <c r="B373" s="506"/>
      <c r="C373" s="506"/>
      <c r="D373" s="506"/>
      <c r="E373" s="506"/>
      <c r="F373" s="506"/>
      <c r="G373" s="506"/>
      <c r="H373" s="506"/>
      <c r="I373" s="506"/>
      <c r="J373" s="506"/>
      <c r="K373" s="506"/>
      <c r="L373" s="506"/>
      <c r="M373" s="506"/>
      <c r="N373" s="506"/>
      <c r="O373" s="506"/>
      <c r="P373" s="506"/>
      <c r="Q373" s="506"/>
      <c r="R373" s="506"/>
      <c r="S373" s="506"/>
      <c r="T373" s="506"/>
      <c r="U373" s="506"/>
      <c r="V373" s="506"/>
      <c r="W373" s="506"/>
      <c r="X373" s="505"/>
      <c r="Y373" s="537">
        <v>65.38</v>
      </c>
      <c r="Z373" s="538"/>
      <c r="AA373" s="538"/>
      <c r="AB373" s="538"/>
      <c r="AC373" s="538"/>
      <c r="AD373" s="539"/>
    </row>
    <row r="374" spans="1:30" ht="10.8" customHeight="1">
      <c r="A374" s="211"/>
      <c r="B374" s="211"/>
      <c r="C374" s="211"/>
      <c r="D374" s="211"/>
      <c r="E374" s="211"/>
      <c r="F374" s="211"/>
      <c r="G374" s="211"/>
      <c r="H374" s="211"/>
      <c r="I374" s="211"/>
      <c r="J374" s="211"/>
      <c r="K374" s="211"/>
      <c r="L374" s="211"/>
      <c r="M374" s="211"/>
      <c r="N374" s="211"/>
      <c r="O374" s="211"/>
      <c r="P374" s="211"/>
      <c r="Q374" s="211"/>
      <c r="R374" s="211"/>
      <c r="S374" s="211"/>
      <c r="T374" s="211"/>
      <c r="U374" s="211"/>
      <c r="V374" s="211"/>
      <c r="W374" s="211"/>
      <c r="X374" s="211"/>
      <c r="Y374" s="211"/>
      <c r="Z374" s="211"/>
      <c r="AA374" s="211"/>
      <c r="AB374" s="211"/>
      <c r="AC374" s="211"/>
      <c r="AD374" s="211"/>
    </row>
    <row r="375" spans="1:30" ht="13.35" customHeight="1">
      <c r="A375" s="540" t="s">
        <v>5637</v>
      </c>
      <c r="B375" s="540"/>
      <c r="C375" s="540"/>
      <c r="D375" s="540"/>
      <c r="E375" s="540"/>
      <c r="F375" s="540"/>
      <c r="G375" s="540"/>
      <c r="H375" s="540"/>
      <c r="I375" s="540"/>
      <c r="J375" s="540"/>
      <c r="K375" s="540"/>
      <c r="L375" s="540"/>
      <c r="M375" s="540"/>
      <c r="N375" s="540"/>
      <c r="O375" s="540"/>
      <c r="P375" s="540"/>
      <c r="Q375" s="540"/>
      <c r="R375" s="540"/>
      <c r="S375" s="540"/>
      <c r="T375" s="540"/>
      <c r="U375" s="540"/>
      <c r="V375" s="540"/>
      <c r="W375" s="540"/>
      <c r="X375" s="540"/>
      <c r="Y375" s="540"/>
      <c r="Z375" s="540"/>
      <c r="AA375" s="540"/>
      <c r="AB375" s="540"/>
      <c r="AC375" s="540"/>
      <c r="AD375" s="540"/>
    </row>
    <row r="376" spans="1:30" ht="10.8" customHeight="1">
      <c r="A376" s="211"/>
      <c r="B376" s="211"/>
      <c r="C376" s="211"/>
      <c r="D376" s="211"/>
      <c r="E376" s="211"/>
      <c r="F376" s="211"/>
      <c r="G376" s="211"/>
      <c r="H376" s="211"/>
      <c r="I376" s="211"/>
      <c r="J376" s="211"/>
      <c r="K376" s="211"/>
      <c r="L376" s="211"/>
      <c r="M376" s="211"/>
      <c r="N376" s="211"/>
      <c r="O376" s="211"/>
      <c r="P376" s="211"/>
      <c r="Q376" s="211"/>
      <c r="R376" s="211"/>
      <c r="S376" s="211"/>
      <c r="T376" s="211"/>
      <c r="U376" s="211"/>
      <c r="V376" s="211"/>
      <c r="W376" s="211"/>
      <c r="X376" s="211"/>
      <c r="Y376" s="211"/>
      <c r="Z376" s="211"/>
      <c r="AA376" s="211"/>
      <c r="AB376" s="211"/>
      <c r="AC376" s="211"/>
      <c r="AD376" s="211"/>
    </row>
    <row r="377" spans="1:30" ht="34.5" customHeight="1">
      <c r="A377" s="211" t="s">
        <v>7580</v>
      </c>
      <c r="B377" s="211"/>
      <c r="C377" s="211"/>
      <c r="D377" s="211"/>
      <c r="E377" s="211"/>
      <c r="F377" s="211"/>
      <c r="G377" s="211"/>
      <c r="H377" s="211"/>
      <c r="I377" s="211"/>
      <c r="J377" s="211"/>
      <c r="K377" s="211"/>
      <c r="L377" s="211"/>
      <c r="M377" s="211"/>
      <c r="N377" s="211"/>
      <c r="O377" s="211"/>
      <c r="P377" s="211"/>
      <c r="Q377" s="211"/>
      <c r="R377" s="211"/>
      <c r="S377" s="211"/>
      <c r="T377" s="211"/>
      <c r="U377" s="211"/>
      <c r="V377" s="211"/>
      <c r="W377" s="211"/>
      <c r="X377" s="211"/>
      <c r="Y377" s="211" t="s">
        <v>5660</v>
      </c>
      <c r="Z377" s="211"/>
      <c r="AA377" s="211"/>
      <c r="AB377" s="211"/>
      <c r="AC377" s="211"/>
      <c r="AD377" s="211"/>
    </row>
    <row r="378" spans="1:30" ht="11.4" customHeight="1">
      <c r="A378" s="211" t="s">
        <v>7581</v>
      </c>
      <c r="B378" s="211"/>
      <c r="C378" s="211"/>
      <c r="D378" s="211"/>
      <c r="E378" s="211"/>
      <c r="F378" s="211"/>
      <c r="G378" s="211"/>
      <c r="H378" s="211"/>
      <c r="I378" s="211"/>
      <c r="J378" s="211"/>
      <c r="K378" s="211"/>
      <c r="L378" s="211"/>
      <c r="M378" s="211"/>
      <c r="N378" s="211"/>
      <c r="O378" s="211"/>
      <c r="P378" s="211"/>
      <c r="Q378" s="211"/>
      <c r="R378" s="211"/>
      <c r="S378" s="211"/>
      <c r="T378" s="211"/>
      <c r="U378" s="211"/>
      <c r="V378" s="211"/>
      <c r="W378" s="211"/>
      <c r="X378" s="211"/>
      <c r="Y378" s="211"/>
      <c r="Z378" s="211"/>
      <c r="AA378" s="211"/>
      <c r="AB378" s="211"/>
      <c r="AC378" s="211"/>
      <c r="AD378" s="211"/>
    </row>
    <row r="379" spans="1:30" ht="10.8" customHeight="1">
      <c r="A379" s="211"/>
      <c r="B379" s="211"/>
      <c r="C379" s="211"/>
      <c r="D379" s="211"/>
      <c r="E379" s="211"/>
      <c r="F379" s="211"/>
      <c r="G379" s="211"/>
      <c r="H379" s="211"/>
      <c r="I379" s="211"/>
      <c r="J379" s="211"/>
      <c r="K379" s="211"/>
      <c r="L379" s="211"/>
      <c r="M379" s="211"/>
      <c r="N379" s="211"/>
      <c r="O379" s="211"/>
      <c r="P379" s="211"/>
      <c r="Q379" s="211"/>
      <c r="R379" s="211"/>
      <c r="S379" s="211"/>
      <c r="T379" s="211"/>
      <c r="U379" s="211"/>
      <c r="V379" s="211"/>
      <c r="W379" s="211"/>
      <c r="X379" s="211"/>
      <c r="Y379" s="211"/>
      <c r="Z379" s="211"/>
      <c r="AA379" s="211"/>
      <c r="AB379" s="211"/>
      <c r="AC379" s="211"/>
      <c r="AD379" s="211"/>
    </row>
    <row r="380" spans="1:30" ht="34.5" customHeight="1">
      <c r="A380" s="501" t="s">
        <v>5628</v>
      </c>
      <c r="B380" s="502"/>
      <c r="C380" s="503"/>
      <c r="D380" s="501" t="s">
        <v>5649</v>
      </c>
      <c r="E380" s="502"/>
      <c r="F380" s="502"/>
      <c r="G380" s="502"/>
      <c r="H380" s="502"/>
      <c r="I380" s="502"/>
      <c r="J380" s="502"/>
      <c r="K380" s="503"/>
      <c r="L380" s="522" t="s">
        <v>180</v>
      </c>
      <c r="M380" s="524"/>
      <c r="N380" s="504" t="s">
        <v>5650</v>
      </c>
      <c r="O380" s="506"/>
      <c r="P380" s="505"/>
      <c r="Q380" s="504" t="s">
        <v>5651</v>
      </c>
      <c r="R380" s="506"/>
      <c r="S380" s="506"/>
      <c r="T380" s="505"/>
      <c r="U380" s="504" t="s">
        <v>5631</v>
      </c>
      <c r="V380" s="506"/>
      <c r="W380" s="506"/>
      <c r="X380" s="505"/>
      <c r="Y380" s="504" t="s">
        <v>5652</v>
      </c>
      <c r="Z380" s="506"/>
      <c r="AA380" s="506"/>
      <c r="AB380" s="506"/>
      <c r="AC380" s="505"/>
      <c r="AD380" s="532" t="s">
        <v>5653</v>
      </c>
    </row>
    <row r="381" spans="1:30" ht="68.849999999999994" customHeight="1">
      <c r="A381" s="507" t="s">
        <v>7576</v>
      </c>
      <c r="B381" s="508"/>
      <c r="C381" s="509"/>
      <c r="D381" s="507" t="s">
        <v>7577</v>
      </c>
      <c r="E381" s="508"/>
      <c r="F381" s="508"/>
      <c r="G381" s="508"/>
      <c r="H381" s="508"/>
      <c r="I381" s="508"/>
      <c r="J381" s="508"/>
      <c r="K381" s="509"/>
      <c r="L381" s="525" t="s">
        <v>5760</v>
      </c>
      <c r="M381" s="527"/>
      <c r="N381" s="512">
        <v>29.14</v>
      </c>
      <c r="O381" s="513"/>
      <c r="P381" s="514"/>
      <c r="Q381" s="512">
        <v>35.78</v>
      </c>
      <c r="R381" s="513"/>
      <c r="S381" s="513"/>
      <c r="T381" s="514"/>
      <c r="U381" s="518">
        <v>2.0299999999999999E-2</v>
      </c>
      <c r="V381" s="519"/>
      <c r="W381" s="519"/>
      <c r="X381" s="520"/>
      <c r="Y381" s="510">
        <v>0.59</v>
      </c>
      <c r="Z381" s="528"/>
      <c r="AA381" s="528"/>
      <c r="AB381" s="528"/>
      <c r="AC381" s="511"/>
      <c r="AD381" s="533">
        <v>0.72</v>
      </c>
    </row>
    <row r="382" spans="1:30" ht="68.849999999999994" customHeight="1">
      <c r="A382" s="507" t="s">
        <v>7578</v>
      </c>
      <c r="B382" s="508"/>
      <c r="C382" s="509"/>
      <c r="D382" s="507" t="s">
        <v>7579</v>
      </c>
      <c r="E382" s="508"/>
      <c r="F382" s="508"/>
      <c r="G382" s="508"/>
      <c r="H382" s="508"/>
      <c r="I382" s="508"/>
      <c r="J382" s="508"/>
      <c r="K382" s="509"/>
      <c r="L382" s="525" t="s">
        <v>5761</v>
      </c>
      <c r="M382" s="527"/>
      <c r="N382" s="512">
        <v>29.14</v>
      </c>
      <c r="O382" s="513"/>
      <c r="P382" s="514"/>
      <c r="Q382" s="515">
        <v>158.41999999999999</v>
      </c>
      <c r="R382" s="516"/>
      <c r="S382" s="516"/>
      <c r="T382" s="517"/>
      <c r="U382" s="518">
        <v>2.6700000000000002E-2</v>
      </c>
      <c r="V382" s="519"/>
      <c r="W382" s="519"/>
      <c r="X382" s="520"/>
      <c r="Y382" s="510">
        <v>0.77</v>
      </c>
      <c r="Z382" s="528"/>
      <c r="AA382" s="528"/>
      <c r="AB382" s="528"/>
      <c r="AC382" s="511"/>
      <c r="AD382" s="533">
        <v>4.22</v>
      </c>
    </row>
    <row r="383" spans="1:30" ht="57.45" customHeight="1">
      <c r="A383" s="507" t="s">
        <v>7582</v>
      </c>
      <c r="B383" s="508"/>
      <c r="C383" s="509"/>
      <c r="D383" s="507" t="s">
        <v>6893</v>
      </c>
      <c r="E383" s="508"/>
      <c r="F383" s="508"/>
      <c r="G383" s="508"/>
      <c r="H383" s="508"/>
      <c r="I383" s="508"/>
      <c r="J383" s="508"/>
      <c r="K383" s="509"/>
      <c r="L383" s="525" t="s">
        <v>5760</v>
      </c>
      <c r="M383" s="527"/>
      <c r="N383" s="512">
        <v>29.14</v>
      </c>
      <c r="O383" s="513"/>
      <c r="P383" s="514"/>
      <c r="Q383" s="512">
        <v>47.08</v>
      </c>
      <c r="R383" s="513"/>
      <c r="S383" s="513"/>
      <c r="T383" s="514"/>
      <c r="U383" s="518">
        <v>1.5100000000000001E-2</v>
      </c>
      <c r="V383" s="519"/>
      <c r="W383" s="519"/>
      <c r="X383" s="520"/>
      <c r="Y383" s="510">
        <v>0.44</v>
      </c>
      <c r="Z383" s="528"/>
      <c r="AA383" s="528"/>
      <c r="AB383" s="528"/>
      <c r="AC383" s="511"/>
      <c r="AD383" s="533">
        <v>0.71</v>
      </c>
    </row>
    <row r="384" spans="1:30" ht="57.45" customHeight="1">
      <c r="A384" s="507" t="s">
        <v>7583</v>
      </c>
      <c r="B384" s="508"/>
      <c r="C384" s="509"/>
      <c r="D384" s="507" t="s">
        <v>7584</v>
      </c>
      <c r="E384" s="508"/>
      <c r="F384" s="508"/>
      <c r="G384" s="508"/>
      <c r="H384" s="508"/>
      <c r="I384" s="508"/>
      <c r="J384" s="508"/>
      <c r="K384" s="509"/>
      <c r="L384" s="525" t="s">
        <v>5761</v>
      </c>
      <c r="M384" s="527"/>
      <c r="N384" s="512">
        <v>29.14</v>
      </c>
      <c r="O384" s="513"/>
      <c r="P384" s="514"/>
      <c r="Q384" s="515">
        <v>138.93</v>
      </c>
      <c r="R384" s="516"/>
      <c r="S384" s="516"/>
      <c r="T384" s="517"/>
      <c r="U384" s="518">
        <v>8.3000000000000001E-3</v>
      </c>
      <c r="V384" s="519"/>
      <c r="W384" s="519"/>
      <c r="X384" s="520"/>
      <c r="Y384" s="510">
        <v>0.24</v>
      </c>
      <c r="Z384" s="528"/>
      <c r="AA384" s="528"/>
      <c r="AB384" s="528"/>
      <c r="AC384" s="511"/>
      <c r="AD384" s="533">
        <v>1.1499999999999999</v>
      </c>
    </row>
    <row r="385" spans="1:30" ht="11.4" customHeight="1">
      <c r="A385" s="521" t="s">
        <v>5654</v>
      </c>
      <c r="B385" s="521"/>
      <c r="C385" s="521"/>
      <c r="D385" s="521"/>
      <c r="E385" s="521"/>
      <c r="F385" s="521"/>
      <c r="G385" s="521"/>
      <c r="H385" s="521"/>
      <c r="I385" s="521"/>
      <c r="J385" s="521"/>
      <c r="K385" s="521"/>
      <c r="L385" s="521"/>
      <c r="M385" s="521"/>
      <c r="N385" s="521"/>
      <c r="O385" s="521"/>
      <c r="P385" s="521"/>
      <c r="Q385" s="521"/>
      <c r="R385" s="521"/>
      <c r="S385" s="521"/>
      <c r="T385" s="521"/>
      <c r="U385" s="521"/>
      <c r="V385" s="521"/>
      <c r="W385" s="521"/>
      <c r="X385" s="521"/>
      <c r="Y385" s="510">
        <v>2.04</v>
      </c>
      <c r="Z385" s="528"/>
      <c r="AA385" s="528"/>
      <c r="AB385" s="528"/>
      <c r="AC385" s="528"/>
      <c r="AD385" s="511"/>
    </row>
    <row r="386" spans="1:30" ht="11.4" customHeight="1">
      <c r="A386" s="521" t="s">
        <v>5655</v>
      </c>
      <c r="B386" s="521"/>
      <c r="C386" s="521"/>
      <c r="D386" s="521"/>
      <c r="E386" s="521"/>
      <c r="F386" s="521"/>
      <c r="G386" s="521"/>
      <c r="H386" s="521"/>
      <c r="I386" s="521"/>
      <c r="J386" s="521"/>
      <c r="K386" s="521"/>
      <c r="L386" s="521"/>
      <c r="M386" s="521"/>
      <c r="N386" s="521"/>
      <c r="O386" s="521"/>
      <c r="P386" s="521"/>
      <c r="Q386" s="521"/>
      <c r="R386" s="521"/>
      <c r="S386" s="521"/>
      <c r="T386" s="521"/>
      <c r="U386" s="521"/>
      <c r="V386" s="521"/>
      <c r="W386" s="521"/>
      <c r="X386" s="521"/>
      <c r="Y386" s="510">
        <v>6.8</v>
      </c>
      <c r="Z386" s="528"/>
      <c r="AA386" s="528"/>
      <c r="AB386" s="528"/>
      <c r="AC386" s="528"/>
      <c r="AD386" s="511"/>
    </row>
    <row r="387" spans="1:30" ht="10.8" customHeight="1">
      <c r="A387" s="211"/>
      <c r="B387" s="211"/>
      <c r="C387" s="211"/>
      <c r="D387" s="211"/>
      <c r="E387" s="211"/>
      <c r="F387" s="211"/>
      <c r="G387" s="211"/>
      <c r="H387" s="211"/>
      <c r="I387" s="211"/>
      <c r="J387" s="211"/>
      <c r="K387" s="211"/>
      <c r="L387" s="211"/>
      <c r="M387" s="211"/>
      <c r="N387" s="211"/>
      <c r="O387" s="211"/>
      <c r="P387" s="211"/>
      <c r="Q387" s="211"/>
      <c r="R387" s="211"/>
      <c r="S387" s="211"/>
      <c r="T387" s="211"/>
      <c r="U387" s="211"/>
      <c r="V387" s="211"/>
      <c r="W387" s="211"/>
      <c r="X387" s="211"/>
      <c r="Y387" s="211"/>
      <c r="Z387" s="211"/>
      <c r="AA387" s="211"/>
      <c r="AB387" s="211"/>
      <c r="AC387" s="211"/>
      <c r="AD387" s="211"/>
    </row>
    <row r="388" spans="1:30" ht="11.4" customHeight="1">
      <c r="A388" s="504" t="s">
        <v>5634</v>
      </c>
      <c r="B388" s="506"/>
      <c r="C388" s="506"/>
      <c r="D388" s="506"/>
      <c r="E388" s="506"/>
      <c r="F388" s="506"/>
      <c r="G388" s="506"/>
      <c r="H388" s="506"/>
      <c r="I388" s="506"/>
      <c r="J388" s="506"/>
      <c r="K388" s="506"/>
      <c r="L388" s="506"/>
      <c r="M388" s="506"/>
      <c r="N388" s="506"/>
      <c r="O388" s="506"/>
      <c r="P388" s="506"/>
      <c r="Q388" s="506"/>
      <c r="R388" s="506"/>
      <c r="S388" s="506"/>
      <c r="T388" s="506"/>
      <c r="U388" s="506"/>
      <c r="V388" s="506"/>
      <c r="W388" s="506"/>
      <c r="X388" s="505"/>
      <c r="Y388" s="544">
        <v>8.85</v>
      </c>
      <c r="Z388" s="545"/>
      <c r="AA388" s="545"/>
      <c r="AB388" s="545"/>
      <c r="AC388" s="545"/>
      <c r="AD388" s="546"/>
    </row>
    <row r="389" spans="1:30" ht="11.4" customHeight="1">
      <c r="A389" s="504" t="s">
        <v>5665</v>
      </c>
      <c r="B389" s="506"/>
      <c r="C389" s="506"/>
      <c r="D389" s="506"/>
      <c r="E389" s="506"/>
      <c r="F389" s="506"/>
      <c r="G389" s="506"/>
      <c r="H389" s="506"/>
      <c r="I389" s="506"/>
      <c r="J389" s="506"/>
      <c r="K389" s="506"/>
      <c r="L389" s="506"/>
      <c r="M389" s="506"/>
      <c r="N389" s="506"/>
      <c r="O389" s="506"/>
      <c r="P389" s="506"/>
      <c r="Q389" s="506"/>
      <c r="R389" s="506"/>
      <c r="S389" s="506"/>
      <c r="T389" s="506"/>
      <c r="U389" s="506"/>
      <c r="V389" s="506"/>
      <c r="W389" s="506"/>
      <c r="X389" s="505"/>
      <c r="Y389" s="544">
        <v>0</v>
      </c>
      <c r="Z389" s="545"/>
      <c r="AA389" s="545"/>
      <c r="AB389" s="545"/>
      <c r="AC389" s="545"/>
      <c r="AD389" s="546"/>
    </row>
    <row r="390" spans="1:30" ht="11.4" customHeight="1">
      <c r="A390" s="504" t="s">
        <v>5636</v>
      </c>
      <c r="B390" s="506"/>
      <c r="C390" s="506"/>
      <c r="D390" s="506"/>
      <c r="E390" s="506"/>
      <c r="F390" s="506"/>
      <c r="G390" s="506"/>
      <c r="H390" s="506"/>
      <c r="I390" s="506"/>
      <c r="J390" s="506"/>
      <c r="K390" s="506"/>
      <c r="L390" s="506"/>
      <c r="M390" s="506"/>
      <c r="N390" s="506"/>
      <c r="O390" s="506"/>
      <c r="P390" s="506"/>
      <c r="Q390" s="506"/>
      <c r="R390" s="506"/>
      <c r="S390" s="506"/>
      <c r="T390" s="506"/>
      <c r="U390" s="506"/>
      <c r="V390" s="506"/>
      <c r="W390" s="506"/>
      <c r="X390" s="505"/>
      <c r="Y390" s="544">
        <v>8.85</v>
      </c>
      <c r="Z390" s="545"/>
      <c r="AA390" s="545"/>
      <c r="AB390" s="545"/>
      <c r="AC390" s="545"/>
      <c r="AD390" s="546"/>
    </row>
    <row r="391" spans="1:30" ht="10.8" customHeight="1">
      <c r="A391" s="211"/>
      <c r="B391" s="211"/>
      <c r="C391" s="211"/>
      <c r="D391" s="211"/>
      <c r="E391" s="211"/>
      <c r="F391" s="211"/>
      <c r="G391" s="211"/>
      <c r="H391" s="211"/>
      <c r="I391" s="211"/>
      <c r="J391" s="211"/>
      <c r="K391" s="211"/>
      <c r="L391" s="211"/>
      <c r="M391" s="211"/>
      <c r="N391" s="211"/>
      <c r="O391" s="211"/>
      <c r="P391" s="211"/>
      <c r="Q391" s="211"/>
      <c r="R391" s="211"/>
      <c r="S391" s="211"/>
      <c r="T391" s="211"/>
      <c r="U391" s="211"/>
      <c r="V391" s="211"/>
      <c r="W391" s="211"/>
      <c r="X391" s="211"/>
      <c r="Y391" s="211"/>
      <c r="Z391" s="211"/>
      <c r="AA391" s="211"/>
      <c r="AB391" s="211"/>
      <c r="AC391" s="211"/>
      <c r="AD391" s="211"/>
    </row>
    <row r="392" spans="1:30" ht="13.35" customHeight="1">
      <c r="A392" s="540" t="s">
        <v>5637</v>
      </c>
      <c r="B392" s="540"/>
      <c r="C392" s="540"/>
      <c r="D392" s="540"/>
      <c r="E392" s="540"/>
      <c r="F392" s="540"/>
      <c r="G392" s="540"/>
      <c r="H392" s="540"/>
      <c r="I392" s="540"/>
      <c r="J392" s="540"/>
      <c r="K392" s="540"/>
      <c r="L392" s="540"/>
      <c r="M392" s="540"/>
      <c r="N392" s="540"/>
      <c r="O392" s="540"/>
      <c r="P392" s="540"/>
      <c r="Q392" s="540"/>
      <c r="R392" s="540"/>
      <c r="S392" s="540"/>
      <c r="T392" s="540"/>
      <c r="U392" s="540"/>
      <c r="V392" s="540"/>
      <c r="W392" s="540"/>
      <c r="X392" s="540"/>
      <c r="Y392" s="540"/>
      <c r="Z392" s="540"/>
      <c r="AA392" s="540"/>
      <c r="AB392" s="540"/>
      <c r="AC392" s="540"/>
      <c r="AD392" s="540"/>
    </row>
    <row r="393" spans="1:30" ht="10.8" customHeight="1">
      <c r="A393" s="211"/>
      <c r="B393" s="211"/>
      <c r="C393" s="211"/>
      <c r="D393" s="211"/>
      <c r="E393" s="211"/>
      <c r="F393" s="211"/>
      <c r="G393" s="211"/>
      <c r="H393" s="211"/>
      <c r="I393" s="211"/>
      <c r="J393" s="211"/>
      <c r="K393" s="211"/>
      <c r="L393" s="211"/>
      <c r="M393" s="211"/>
      <c r="N393" s="211"/>
      <c r="O393" s="211"/>
      <c r="P393" s="211"/>
      <c r="Q393" s="211"/>
      <c r="R393" s="211"/>
      <c r="S393" s="211"/>
      <c r="T393" s="211"/>
      <c r="U393" s="211"/>
      <c r="V393" s="211"/>
      <c r="W393" s="211"/>
      <c r="X393" s="211"/>
      <c r="Y393" s="211"/>
      <c r="Z393" s="211"/>
      <c r="AA393" s="211"/>
      <c r="AB393" s="211"/>
      <c r="AC393" s="211"/>
      <c r="AD393" s="211"/>
    </row>
    <row r="394" spans="1:30" ht="22.95" customHeight="1">
      <c r="A394" s="211" t="s">
        <v>7483</v>
      </c>
      <c r="B394" s="211"/>
      <c r="C394" s="211"/>
      <c r="D394" s="211"/>
      <c r="E394" s="211"/>
      <c r="F394" s="211"/>
      <c r="G394" s="211"/>
      <c r="H394" s="211"/>
      <c r="I394" s="211"/>
      <c r="J394" s="211"/>
      <c r="K394" s="211"/>
      <c r="L394" s="211"/>
      <c r="M394" s="211"/>
      <c r="N394" s="211"/>
      <c r="O394" s="211"/>
      <c r="P394" s="211"/>
      <c r="Q394" s="211"/>
      <c r="R394" s="211"/>
      <c r="S394" s="211"/>
      <c r="T394" s="211"/>
      <c r="U394" s="211"/>
      <c r="V394" s="211"/>
      <c r="W394" s="211"/>
      <c r="X394" s="211"/>
      <c r="Y394" s="211" t="s">
        <v>5707</v>
      </c>
      <c r="Z394" s="211"/>
      <c r="AA394" s="211"/>
      <c r="AB394" s="211"/>
      <c r="AC394" s="211"/>
      <c r="AD394" s="211"/>
    </row>
    <row r="395" spans="1:30" ht="11.4" customHeight="1">
      <c r="A395" s="211" t="s">
        <v>7484</v>
      </c>
      <c r="B395" s="211"/>
      <c r="C395" s="211"/>
      <c r="D395" s="211"/>
      <c r="E395" s="211"/>
      <c r="F395" s="211"/>
      <c r="G395" s="211"/>
      <c r="H395" s="211"/>
      <c r="I395" s="211"/>
      <c r="J395" s="211"/>
      <c r="K395" s="211"/>
      <c r="L395" s="211"/>
      <c r="M395" s="211"/>
      <c r="N395" s="211"/>
      <c r="O395" s="211"/>
      <c r="P395" s="211"/>
      <c r="Q395" s="211"/>
      <c r="R395" s="211"/>
      <c r="S395" s="211"/>
      <c r="T395" s="211"/>
      <c r="U395" s="211"/>
      <c r="V395" s="211"/>
      <c r="W395" s="211"/>
      <c r="X395" s="211"/>
      <c r="Y395" s="211"/>
      <c r="Z395" s="211"/>
      <c r="AA395" s="211"/>
      <c r="AB395" s="211"/>
      <c r="AC395" s="211"/>
      <c r="AD395" s="211"/>
    </row>
    <row r="396" spans="1:30" ht="10.8" customHeight="1">
      <c r="A396" s="211"/>
      <c r="B396" s="211"/>
      <c r="C396" s="211"/>
      <c r="D396" s="211"/>
      <c r="E396" s="211"/>
      <c r="F396" s="211"/>
      <c r="G396" s="211"/>
      <c r="H396" s="211"/>
      <c r="I396" s="211"/>
      <c r="J396" s="211"/>
      <c r="K396" s="211"/>
      <c r="L396" s="211"/>
      <c r="M396" s="211"/>
      <c r="N396" s="211"/>
      <c r="O396" s="211"/>
      <c r="P396" s="211"/>
      <c r="Q396" s="211"/>
      <c r="R396" s="211"/>
      <c r="S396" s="211"/>
      <c r="T396" s="211"/>
      <c r="U396" s="211"/>
      <c r="V396" s="211"/>
      <c r="W396" s="211"/>
      <c r="X396" s="211"/>
      <c r="Y396" s="211"/>
      <c r="Z396" s="211"/>
      <c r="AA396" s="211"/>
      <c r="AB396" s="211"/>
      <c r="AC396" s="211"/>
      <c r="AD396" s="211"/>
    </row>
    <row r="397" spans="1:30" ht="11.4" customHeight="1">
      <c r="A397" s="501" t="s">
        <v>5628</v>
      </c>
      <c r="B397" s="502"/>
      <c r="C397" s="502"/>
      <c r="D397" s="502"/>
      <c r="E397" s="502"/>
      <c r="F397" s="502"/>
      <c r="G397" s="503"/>
      <c r="H397" s="501" t="s">
        <v>5638</v>
      </c>
      <c r="I397" s="502"/>
      <c r="J397" s="502"/>
      <c r="K397" s="502"/>
      <c r="L397" s="503"/>
      <c r="M397" s="504" t="s">
        <v>5639</v>
      </c>
      <c r="N397" s="505"/>
      <c r="O397" s="504" t="s">
        <v>5640</v>
      </c>
      <c r="P397" s="506"/>
      <c r="Q397" s="506"/>
      <c r="R397" s="505"/>
      <c r="S397" s="504" t="s">
        <v>5641</v>
      </c>
      <c r="T397" s="506"/>
      <c r="U397" s="506"/>
      <c r="V397" s="505"/>
      <c r="W397" s="504" t="s">
        <v>5631</v>
      </c>
      <c r="X397" s="506"/>
      <c r="Y397" s="506"/>
      <c r="Z397" s="506"/>
      <c r="AA397" s="505"/>
      <c r="AB397" s="504" t="s">
        <v>5642</v>
      </c>
      <c r="AC397" s="506"/>
      <c r="AD397" s="505"/>
    </row>
    <row r="398" spans="1:30" ht="11.4" customHeight="1">
      <c r="A398" s="507" t="s">
        <v>5658</v>
      </c>
      <c r="B398" s="508"/>
      <c r="C398" s="508"/>
      <c r="D398" s="508"/>
      <c r="E398" s="508"/>
      <c r="F398" s="508"/>
      <c r="G398" s="509"/>
      <c r="H398" s="507" t="s">
        <v>5659</v>
      </c>
      <c r="I398" s="508"/>
      <c r="J398" s="508"/>
      <c r="K398" s="508"/>
      <c r="L398" s="509"/>
      <c r="M398" s="510">
        <v>8.09</v>
      </c>
      <c r="N398" s="511"/>
      <c r="O398" s="512">
        <v>22.05</v>
      </c>
      <c r="P398" s="513"/>
      <c r="Q398" s="513"/>
      <c r="R398" s="514"/>
      <c r="S398" s="515">
        <v>172.66</v>
      </c>
      <c r="T398" s="516"/>
      <c r="U398" s="516"/>
      <c r="V398" s="517"/>
      <c r="W398" s="518">
        <v>0.16020000000000001</v>
      </c>
      <c r="X398" s="519"/>
      <c r="Y398" s="519"/>
      <c r="Z398" s="519"/>
      <c r="AA398" s="520"/>
      <c r="AB398" s="510">
        <v>3.53</v>
      </c>
      <c r="AC398" s="528"/>
      <c r="AD398" s="511"/>
    </row>
    <row r="399" spans="1:30" ht="22.95" customHeight="1">
      <c r="A399" s="507" t="s">
        <v>5805</v>
      </c>
      <c r="B399" s="508"/>
      <c r="C399" s="508"/>
      <c r="D399" s="508"/>
      <c r="E399" s="508"/>
      <c r="F399" s="508"/>
      <c r="G399" s="509"/>
      <c r="H399" s="507" t="s">
        <v>5806</v>
      </c>
      <c r="I399" s="508"/>
      <c r="J399" s="508"/>
      <c r="K399" s="508"/>
      <c r="L399" s="509"/>
      <c r="M399" s="512">
        <v>11.56</v>
      </c>
      <c r="N399" s="514"/>
      <c r="O399" s="512">
        <v>29.23</v>
      </c>
      <c r="P399" s="513"/>
      <c r="Q399" s="513"/>
      <c r="R399" s="514"/>
      <c r="S399" s="515">
        <v>152.9</v>
      </c>
      <c r="T399" s="516"/>
      <c r="U399" s="516"/>
      <c r="V399" s="517"/>
      <c r="W399" s="518">
        <v>0.16020000000000001</v>
      </c>
      <c r="X399" s="519"/>
      <c r="Y399" s="519"/>
      <c r="Z399" s="519"/>
      <c r="AA399" s="520"/>
      <c r="AB399" s="510">
        <v>4.68</v>
      </c>
      <c r="AC399" s="528"/>
      <c r="AD399" s="511"/>
    </row>
    <row r="400" spans="1:30" ht="11.4" customHeight="1">
      <c r="A400" s="521" t="s">
        <v>5646</v>
      </c>
      <c r="B400" s="521"/>
      <c r="C400" s="521"/>
      <c r="D400" s="521"/>
      <c r="E400" s="521"/>
      <c r="F400" s="521"/>
      <c r="G400" s="521"/>
      <c r="H400" s="521"/>
      <c r="I400" s="521"/>
      <c r="J400" s="521"/>
      <c r="K400" s="521"/>
      <c r="L400" s="521"/>
      <c r="M400" s="521"/>
      <c r="N400" s="521"/>
      <c r="O400" s="521"/>
      <c r="P400" s="521"/>
      <c r="Q400" s="521"/>
      <c r="R400" s="521"/>
      <c r="S400" s="521"/>
      <c r="T400" s="521"/>
      <c r="U400" s="521"/>
      <c r="V400" s="521"/>
      <c r="W400" s="521"/>
      <c r="X400" s="521"/>
      <c r="Y400" s="510">
        <v>8.2100000000000009</v>
      </c>
      <c r="Z400" s="528"/>
      <c r="AA400" s="528"/>
      <c r="AB400" s="528"/>
      <c r="AC400" s="528"/>
      <c r="AD400" s="511"/>
    </row>
    <row r="401" spans="1:30" ht="10.8" customHeight="1">
      <c r="A401" s="211"/>
      <c r="B401" s="211"/>
      <c r="C401" s="211"/>
      <c r="D401" s="211"/>
      <c r="E401" s="211"/>
      <c r="F401" s="211"/>
      <c r="G401" s="211"/>
      <c r="H401" s="211"/>
      <c r="I401" s="211"/>
      <c r="J401" s="211"/>
      <c r="K401" s="211"/>
      <c r="L401" s="211"/>
      <c r="M401" s="211"/>
      <c r="N401" s="211"/>
      <c r="O401" s="211"/>
      <c r="P401" s="211"/>
      <c r="Q401" s="211"/>
      <c r="R401" s="211"/>
      <c r="S401" s="211"/>
      <c r="T401" s="211"/>
      <c r="U401" s="211"/>
      <c r="V401" s="211"/>
      <c r="W401" s="211"/>
      <c r="X401" s="211"/>
      <c r="Y401" s="211"/>
      <c r="Z401" s="211"/>
      <c r="AA401" s="211"/>
      <c r="AB401" s="211"/>
      <c r="AC401" s="211"/>
      <c r="AD401" s="211"/>
    </row>
    <row r="402" spans="1:30" ht="11.4" customHeight="1">
      <c r="A402" s="501" t="s">
        <v>5628</v>
      </c>
      <c r="B402" s="502"/>
      <c r="C402" s="502"/>
      <c r="D402" s="502"/>
      <c r="E402" s="502"/>
      <c r="F402" s="502"/>
      <c r="G402" s="503"/>
      <c r="H402" s="501" t="s">
        <v>5629</v>
      </c>
      <c r="I402" s="502"/>
      <c r="J402" s="502"/>
      <c r="K402" s="502"/>
      <c r="L402" s="502"/>
      <c r="M402" s="502"/>
      <c r="N402" s="502"/>
      <c r="O402" s="503"/>
      <c r="P402" s="522" t="s">
        <v>180</v>
      </c>
      <c r="Q402" s="523"/>
      <c r="R402" s="523"/>
      <c r="S402" s="524"/>
      <c r="T402" s="504" t="s">
        <v>5630</v>
      </c>
      <c r="U402" s="506"/>
      <c r="V402" s="506"/>
      <c r="W402" s="505"/>
      <c r="X402" s="504" t="s">
        <v>5631</v>
      </c>
      <c r="Y402" s="506"/>
      <c r="Z402" s="506"/>
      <c r="AA402" s="506"/>
      <c r="AB402" s="505"/>
      <c r="AC402" s="504" t="s">
        <v>5632</v>
      </c>
      <c r="AD402" s="505"/>
    </row>
    <row r="403" spans="1:30" ht="11.4" customHeight="1">
      <c r="A403" s="507" t="s">
        <v>5809</v>
      </c>
      <c r="B403" s="508"/>
      <c r="C403" s="508"/>
      <c r="D403" s="508"/>
      <c r="E403" s="508"/>
      <c r="F403" s="508"/>
      <c r="G403" s="509"/>
      <c r="H403" s="507" t="s">
        <v>5810</v>
      </c>
      <c r="I403" s="508"/>
      <c r="J403" s="508"/>
      <c r="K403" s="508"/>
      <c r="L403" s="508"/>
      <c r="M403" s="508"/>
      <c r="N403" s="508"/>
      <c r="O403" s="509"/>
      <c r="P403" s="525" t="s">
        <v>71</v>
      </c>
      <c r="Q403" s="526"/>
      <c r="R403" s="526"/>
      <c r="S403" s="527"/>
      <c r="T403" s="510">
        <v>1.82</v>
      </c>
      <c r="U403" s="528"/>
      <c r="V403" s="528"/>
      <c r="W403" s="511"/>
      <c r="X403" s="518">
        <v>2.0499999999999998</v>
      </c>
      <c r="Y403" s="519"/>
      <c r="Z403" s="519"/>
      <c r="AA403" s="519"/>
      <c r="AB403" s="520"/>
      <c r="AC403" s="510">
        <v>3.73</v>
      </c>
      <c r="AD403" s="511"/>
    </row>
    <row r="404" spans="1:30" ht="22.95" customHeight="1">
      <c r="A404" s="507" t="s">
        <v>7485</v>
      </c>
      <c r="B404" s="508"/>
      <c r="C404" s="508"/>
      <c r="D404" s="508"/>
      <c r="E404" s="508"/>
      <c r="F404" s="508"/>
      <c r="G404" s="509"/>
      <c r="H404" s="507" t="s">
        <v>7486</v>
      </c>
      <c r="I404" s="508"/>
      <c r="J404" s="508"/>
      <c r="K404" s="508"/>
      <c r="L404" s="508"/>
      <c r="M404" s="508"/>
      <c r="N404" s="508"/>
      <c r="O404" s="509"/>
      <c r="P404" s="525" t="s">
        <v>67</v>
      </c>
      <c r="Q404" s="526"/>
      <c r="R404" s="526"/>
      <c r="S404" s="527"/>
      <c r="T404" s="515">
        <v>123.77</v>
      </c>
      <c r="U404" s="516"/>
      <c r="V404" s="516"/>
      <c r="W404" s="517"/>
      <c r="X404" s="518">
        <v>1.1499999999999999</v>
      </c>
      <c r="Y404" s="519"/>
      <c r="Z404" s="519"/>
      <c r="AA404" s="519"/>
      <c r="AB404" s="520"/>
      <c r="AC404" s="515">
        <v>142.33000000000001</v>
      </c>
      <c r="AD404" s="517"/>
    </row>
    <row r="405" spans="1:30" ht="22.95" customHeight="1">
      <c r="A405" s="507" t="s">
        <v>5807</v>
      </c>
      <c r="B405" s="508"/>
      <c r="C405" s="508"/>
      <c r="D405" s="508"/>
      <c r="E405" s="508"/>
      <c r="F405" s="508"/>
      <c r="G405" s="509"/>
      <c r="H405" s="507" t="s">
        <v>5808</v>
      </c>
      <c r="I405" s="508"/>
      <c r="J405" s="508"/>
      <c r="K405" s="508"/>
      <c r="L405" s="508"/>
      <c r="M405" s="508"/>
      <c r="N405" s="508"/>
      <c r="O405" s="509"/>
      <c r="P405" s="525" t="s">
        <v>71</v>
      </c>
      <c r="Q405" s="526"/>
      <c r="R405" s="526"/>
      <c r="S405" s="527"/>
      <c r="T405" s="510">
        <v>0.41</v>
      </c>
      <c r="U405" s="528"/>
      <c r="V405" s="528"/>
      <c r="W405" s="511"/>
      <c r="X405" s="518">
        <v>2.0499999999999998</v>
      </c>
      <c r="Y405" s="519"/>
      <c r="Z405" s="519"/>
      <c r="AA405" s="519"/>
      <c r="AB405" s="520"/>
      <c r="AC405" s="510">
        <v>0.84</v>
      </c>
      <c r="AD405" s="511"/>
    </row>
    <row r="406" spans="1:30" ht="11.4" customHeight="1">
      <c r="A406" s="521" t="s">
        <v>5633</v>
      </c>
      <c r="B406" s="521"/>
      <c r="C406" s="521"/>
      <c r="D406" s="521"/>
      <c r="E406" s="521"/>
      <c r="F406" s="521"/>
      <c r="G406" s="521"/>
      <c r="H406" s="521"/>
      <c r="I406" s="521"/>
      <c r="J406" s="521"/>
      <c r="K406" s="521"/>
      <c r="L406" s="521"/>
      <c r="M406" s="521"/>
      <c r="N406" s="521"/>
      <c r="O406" s="521"/>
      <c r="P406" s="521"/>
      <c r="Q406" s="521"/>
      <c r="R406" s="521"/>
      <c r="S406" s="521"/>
      <c r="T406" s="521"/>
      <c r="U406" s="521"/>
      <c r="V406" s="521"/>
      <c r="W406" s="521"/>
      <c r="X406" s="521"/>
      <c r="Y406" s="515">
        <v>146.9</v>
      </c>
      <c r="Z406" s="516"/>
      <c r="AA406" s="516"/>
      <c r="AB406" s="516"/>
      <c r="AC406" s="516"/>
      <c r="AD406" s="517"/>
    </row>
    <row r="407" spans="1:30" ht="10.8" customHeight="1">
      <c r="A407" s="211"/>
      <c r="B407" s="211"/>
      <c r="C407" s="211"/>
      <c r="D407" s="211"/>
      <c r="E407" s="211"/>
      <c r="F407" s="211"/>
      <c r="G407" s="211"/>
      <c r="H407" s="211"/>
      <c r="I407" s="211"/>
      <c r="J407" s="211"/>
      <c r="K407" s="211"/>
      <c r="L407" s="211"/>
      <c r="M407" s="211"/>
      <c r="N407" s="211"/>
      <c r="O407" s="211"/>
      <c r="P407" s="211"/>
      <c r="Q407" s="211"/>
      <c r="R407" s="211"/>
      <c r="S407" s="211"/>
      <c r="T407" s="211"/>
      <c r="U407" s="211"/>
      <c r="V407" s="211"/>
      <c r="W407" s="211"/>
      <c r="X407" s="211"/>
      <c r="Y407" s="211"/>
      <c r="Z407" s="211"/>
      <c r="AA407" s="211"/>
      <c r="AB407" s="211"/>
      <c r="AC407" s="211"/>
      <c r="AD407" s="211"/>
    </row>
    <row r="408" spans="1:30" ht="11.4" customHeight="1">
      <c r="A408" s="504" t="s">
        <v>5634</v>
      </c>
      <c r="B408" s="506"/>
      <c r="C408" s="506"/>
      <c r="D408" s="506"/>
      <c r="E408" s="506"/>
      <c r="F408" s="506"/>
      <c r="G408" s="506"/>
      <c r="H408" s="506"/>
      <c r="I408" s="506"/>
      <c r="J408" s="506"/>
      <c r="K408" s="506"/>
      <c r="L408" s="506"/>
      <c r="M408" s="506"/>
      <c r="N408" s="506"/>
      <c r="O408" s="506"/>
      <c r="P408" s="506"/>
      <c r="Q408" s="506"/>
      <c r="R408" s="506"/>
      <c r="S408" s="506"/>
      <c r="T408" s="506"/>
      <c r="U408" s="506"/>
      <c r="V408" s="506"/>
      <c r="W408" s="506"/>
      <c r="X408" s="505"/>
      <c r="Y408" s="534">
        <v>155.11000000000001</v>
      </c>
      <c r="Z408" s="535"/>
      <c r="AA408" s="535"/>
      <c r="AB408" s="535"/>
      <c r="AC408" s="535"/>
      <c r="AD408" s="536"/>
    </row>
    <row r="409" spans="1:30" ht="11.4" customHeight="1">
      <c r="A409" s="504" t="s">
        <v>5635</v>
      </c>
      <c r="B409" s="506"/>
      <c r="C409" s="506"/>
      <c r="D409" s="506"/>
      <c r="E409" s="506"/>
      <c r="F409" s="506"/>
      <c r="G409" s="506"/>
      <c r="H409" s="506"/>
      <c r="I409" s="506"/>
      <c r="J409" s="506"/>
      <c r="K409" s="506"/>
      <c r="L409" s="506"/>
      <c r="M409" s="506"/>
      <c r="N409" s="506"/>
      <c r="O409" s="506"/>
      <c r="P409" s="506"/>
      <c r="Q409" s="506"/>
      <c r="R409" s="506"/>
      <c r="S409" s="506"/>
      <c r="T409" s="506"/>
      <c r="U409" s="506"/>
      <c r="V409" s="506"/>
      <c r="W409" s="506"/>
      <c r="X409" s="505"/>
      <c r="Y409" s="537">
        <v>38.880000000000003</v>
      </c>
      <c r="Z409" s="538"/>
      <c r="AA409" s="538"/>
      <c r="AB409" s="538"/>
      <c r="AC409" s="538"/>
      <c r="AD409" s="539"/>
    </row>
    <row r="410" spans="1:30" ht="11.4" customHeight="1">
      <c r="A410" s="504" t="s">
        <v>5636</v>
      </c>
      <c r="B410" s="506"/>
      <c r="C410" s="506"/>
      <c r="D410" s="506"/>
      <c r="E410" s="506"/>
      <c r="F410" s="506"/>
      <c r="G410" s="506"/>
      <c r="H410" s="506"/>
      <c r="I410" s="506"/>
      <c r="J410" s="506"/>
      <c r="K410" s="506"/>
      <c r="L410" s="506"/>
      <c r="M410" s="506"/>
      <c r="N410" s="506"/>
      <c r="O410" s="506"/>
      <c r="P410" s="506"/>
      <c r="Q410" s="506"/>
      <c r="R410" s="506"/>
      <c r="S410" s="506"/>
      <c r="T410" s="506"/>
      <c r="U410" s="506"/>
      <c r="V410" s="506"/>
      <c r="W410" s="506"/>
      <c r="X410" s="505"/>
      <c r="Y410" s="534">
        <v>193.99</v>
      </c>
      <c r="Z410" s="535"/>
      <c r="AA410" s="535"/>
      <c r="AB410" s="535"/>
      <c r="AC410" s="535"/>
      <c r="AD410" s="536"/>
    </row>
    <row r="411" spans="1:30" ht="10.8" customHeight="1">
      <c r="A411" s="211"/>
      <c r="B411" s="211"/>
      <c r="C411" s="211"/>
      <c r="D411" s="211"/>
      <c r="E411" s="211"/>
      <c r="F411" s="211"/>
      <c r="G411" s="211"/>
      <c r="H411" s="211"/>
      <c r="I411" s="211"/>
      <c r="J411" s="211"/>
      <c r="K411" s="211"/>
      <c r="L411" s="211"/>
      <c r="M411" s="211"/>
      <c r="N411" s="211"/>
      <c r="O411" s="211"/>
      <c r="P411" s="211"/>
      <c r="Q411" s="211"/>
      <c r="R411" s="211"/>
      <c r="S411" s="211"/>
      <c r="T411" s="211"/>
      <c r="U411" s="211"/>
      <c r="V411" s="211"/>
      <c r="W411" s="211"/>
      <c r="X411" s="211"/>
      <c r="Y411" s="211"/>
      <c r="Z411" s="211"/>
      <c r="AA411" s="211"/>
      <c r="AB411" s="211"/>
      <c r="AC411" s="211"/>
      <c r="AD411" s="211"/>
    </row>
    <row r="412" spans="1:30" ht="13.35" customHeight="1">
      <c r="A412" s="540" t="s">
        <v>5637</v>
      </c>
      <c r="B412" s="540"/>
      <c r="C412" s="540"/>
      <c r="D412" s="540"/>
      <c r="E412" s="540"/>
      <c r="F412" s="540"/>
      <c r="G412" s="540"/>
      <c r="H412" s="540"/>
      <c r="I412" s="540"/>
      <c r="J412" s="540"/>
      <c r="K412" s="540"/>
      <c r="L412" s="540"/>
      <c r="M412" s="540"/>
      <c r="N412" s="540"/>
      <c r="O412" s="540"/>
      <c r="P412" s="540"/>
      <c r="Q412" s="540"/>
      <c r="R412" s="540"/>
      <c r="S412" s="540"/>
      <c r="T412" s="540"/>
      <c r="U412" s="540"/>
      <c r="V412" s="540"/>
      <c r="W412" s="540"/>
      <c r="X412" s="540"/>
      <c r="Y412" s="540"/>
      <c r="Z412" s="540"/>
      <c r="AA412" s="540"/>
      <c r="AB412" s="540"/>
      <c r="AC412" s="540"/>
      <c r="AD412" s="540"/>
    </row>
    <row r="413" spans="1:30" ht="10.8" customHeight="1">
      <c r="A413" s="211"/>
      <c r="B413" s="211"/>
      <c r="C413" s="211"/>
      <c r="D413" s="211"/>
      <c r="E413" s="211"/>
      <c r="F413" s="211"/>
      <c r="G413" s="211"/>
      <c r="H413" s="211"/>
      <c r="I413" s="211"/>
      <c r="J413" s="211"/>
      <c r="K413" s="211"/>
      <c r="L413" s="211"/>
      <c r="M413" s="211"/>
      <c r="N413" s="211"/>
      <c r="O413" s="211"/>
      <c r="P413" s="211"/>
      <c r="Q413" s="211"/>
      <c r="R413" s="211"/>
      <c r="S413" s="211"/>
      <c r="T413" s="211"/>
      <c r="U413" s="211"/>
      <c r="V413" s="211"/>
      <c r="W413" s="211"/>
      <c r="X413" s="211"/>
      <c r="Y413" s="211"/>
      <c r="Z413" s="211"/>
      <c r="AA413" s="211"/>
      <c r="AB413" s="211"/>
      <c r="AC413" s="211"/>
      <c r="AD413" s="211"/>
    </row>
    <row r="414" spans="1:30" ht="11.4" customHeight="1">
      <c r="A414" s="211" t="s">
        <v>7708</v>
      </c>
      <c r="B414" s="211"/>
      <c r="C414" s="211"/>
      <c r="D414" s="211"/>
      <c r="E414" s="211"/>
      <c r="F414" s="211"/>
      <c r="G414" s="211"/>
      <c r="H414" s="211"/>
      <c r="I414" s="211"/>
      <c r="J414" s="211"/>
      <c r="K414" s="211"/>
      <c r="L414" s="211"/>
      <c r="M414" s="211"/>
      <c r="N414" s="211"/>
      <c r="O414" s="211"/>
      <c r="P414" s="211"/>
      <c r="Q414" s="211"/>
      <c r="R414" s="211"/>
      <c r="S414" s="211"/>
      <c r="T414" s="211"/>
      <c r="U414" s="211"/>
      <c r="V414" s="211"/>
      <c r="W414" s="211"/>
      <c r="X414" s="211"/>
      <c r="Y414" s="211" t="s">
        <v>5647</v>
      </c>
      <c r="Z414" s="211"/>
      <c r="AA414" s="211"/>
      <c r="AB414" s="211"/>
      <c r="AC414" s="211"/>
      <c r="AD414" s="211"/>
    </row>
    <row r="415" spans="1:30" ht="10.8" customHeight="1">
      <c r="A415" s="211"/>
      <c r="B415" s="211"/>
      <c r="C415" s="211"/>
      <c r="D415" s="211"/>
      <c r="E415" s="211"/>
      <c r="F415" s="211"/>
      <c r="G415" s="211"/>
      <c r="H415" s="211"/>
      <c r="I415" s="211"/>
      <c r="J415" s="211"/>
      <c r="K415" s="211"/>
      <c r="L415" s="211"/>
      <c r="M415" s="211"/>
      <c r="N415" s="211"/>
      <c r="O415" s="211"/>
      <c r="P415" s="211"/>
      <c r="Q415" s="211"/>
      <c r="R415" s="211"/>
      <c r="S415" s="211"/>
      <c r="T415" s="211"/>
      <c r="U415" s="211"/>
      <c r="V415" s="211"/>
      <c r="W415" s="211"/>
      <c r="X415" s="211"/>
      <c r="Y415" s="211"/>
      <c r="Z415" s="211"/>
      <c r="AA415" s="211"/>
      <c r="AB415" s="211"/>
      <c r="AC415" s="211"/>
      <c r="AD415" s="211"/>
    </row>
    <row r="416" spans="1:30" ht="11.4" customHeight="1">
      <c r="A416" s="501" t="s">
        <v>5628</v>
      </c>
      <c r="B416" s="502"/>
      <c r="C416" s="502"/>
      <c r="D416" s="502"/>
      <c r="E416" s="502"/>
      <c r="F416" s="502"/>
      <c r="G416" s="503"/>
      <c r="H416" s="501" t="s">
        <v>5638</v>
      </c>
      <c r="I416" s="502"/>
      <c r="J416" s="502"/>
      <c r="K416" s="502"/>
      <c r="L416" s="503"/>
      <c r="M416" s="504" t="s">
        <v>5639</v>
      </c>
      <c r="N416" s="505"/>
      <c r="O416" s="504" t="s">
        <v>5640</v>
      </c>
      <c r="P416" s="506"/>
      <c r="Q416" s="506"/>
      <c r="R416" s="505"/>
      <c r="S416" s="504" t="s">
        <v>5641</v>
      </c>
      <c r="T416" s="506"/>
      <c r="U416" s="506"/>
      <c r="V416" s="505"/>
      <c r="W416" s="504" t="s">
        <v>5631</v>
      </c>
      <c r="X416" s="506"/>
      <c r="Y416" s="506"/>
      <c r="Z416" s="506"/>
      <c r="AA416" s="505"/>
      <c r="AB416" s="504" t="s">
        <v>5642</v>
      </c>
      <c r="AC416" s="506"/>
      <c r="AD416" s="505"/>
    </row>
    <row r="417" spans="1:30" ht="11.4" customHeight="1">
      <c r="A417" s="507" t="s">
        <v>5658</v>
      </c>
      <c r="B417" s="508"/>
      <c r="C417" s="508"/>
      <c r="D417" s="508"/>
      <c r="E417" s="508"/>
      <c r="F417" s="508"/>
      <c r="G417" s="509"/>
      <c r="H417" s="507" t="s">
        <v>5659</v>
      </c>
      <c r="I417" s="508"/>
      <c r="J417" s="508"/>
      <c r="K417" s="508"/>
      <c r="L417" s="509"/>
      <c r="M417" s="510">
        <v>8.09</v>
      </c>
      <c r="N417" s="511"/>
      <c r="O417" s="512">
        <v>22.05</v>
      </c>
      <c r="P417" s="513"/>
      <c r="Q417" s="513"/>
      <c r="R417" s="514"/>
      <c r="S417" s="515">
        <v>172.66</v>
      </c>
      <c r="T417" s="516"/>
      <c r="U417" s="516"/>
      <c r="V417" s="517"/>
      <c r="W417" s="518">
        <v>9.4500000000000001E-2</v>
      </c>
      <c r="X417" s="519"/>
      <c r="Y417" s="519"/>
      <c r="Z417" s="519"/>
      <c r="AA417" s="520"/>
      <c r="AB417" s="510">
        <v>2.08</v>
      </c>
      <c r="AC417" s="528"/>
      <c r="AD417" s="511"/>
    </row>
    <row r="418" spans="1:30" ht="11.4" customHeight="1">
      <c r="A418" s="507" t="s">
        <v>5645</v>
      </c>
      <c r="B418" s="508"/>
      <c r="C418" s="508"/>
      <c r="D418" s="508"/>
      <c r="E418" s="508"/>
      <c r="F418" s="508"/>
      <c r="G418" s="509"/>
      <c r="H418" s="507" t="s">
        <v>190</v>
      </c>
      <c r="I418" s="508"/>
      <c r="J418" s="508"/>
      <c r="K418" s="508"/>
      <c r="L418" s="509"/>
      <c r="M418" s="512">
        <v>11.56</v>
      </c>
      <c r="N418" s="514"/>
      <c r="O418" s="512">
        <v>29.49</v>
      </c>
      <c r="P418" s="513"/>
      <c r="Q418" s="513"/>
      <c r="R418" s="514"/>
      <c r="S418" s="515">
        <v>155.15</v>
      </c>
      <c r="T418" s="516"/>
      <c r="U418" s="516"/>
      <c r="V418" s="517"/>
      <c r="W418" s="518">
        <v>9.4500000000000001E-2</v>
      </c>
      <c r="X418" s="519"/>
      <c r="Y418" s="519"/>
      <c r="Z418" s="519"/>
      <c r="AA418" s="520"/>
      <c r="AB418" s="510">
        <v>2.78</v>
      </c>
      <c r="AC418" s="528"/>
      <c r="AD418" s="511"/>
    </row>
    <row r="419" spans="1:30" ht="11.4" customHeight="1">
      <c r="A419" s="521" t="s">
        <v>5646</v>
      </c>
      <c r="B419" s="521"/>
      <c r="C419" s="521"/>
      <c r="D419" s="521"/>
      <c r="E419" s="521"/>
      <c r="F419" s="521"/>
      <c r="G419" s="521"/>
      <c r="H419" s="521"/>
      <c r="I419" s="521"/>
      <c r="J419" s="521"/>
      <c r="K419" s="521"/>
      <c r="L419" s="521"/>
      <c r="M419" s="521"/>
      <c r="N419" s="521"/>
      <c r="O419" s="521"/>
      <c r="P419" s="521"/>
      <c r="Q419" s="521"/>
      <c r="R419" s="521"/>
      <c r="S419" s="521"/>
      <c r="T419" s="521"/>
      <c r="U419" s="521"/>
      <c r="V419" s="521"/>
      <c r="W419" s="521"/>
      <c r="X419" s="521"/>
      <c r="Y419" s="510">
        <v>4.8600000000000003</v>
      </c>
      <c r="Z419" s="528"/>
      <c r="AA419" s="528"/>
      <c r="AB419" s="528"/>
      <c r="AC419" s="528"/>
      <c r="AD419" s="511"/>
    </row>
    <row r="420" spans="1:30" ht="10.8" customHeight="1">
      <c r="A420" s="211"/>
      <c r="B420" s="211"/>
      <c r="C420" s="211"/>
      <c r="D420" s="211"/>
      <c r="E420" s="211"/>
      <c r="F420" s="211"/>
      <c r="G420" s="211"/>
      <c r="H420" s="211"/>
      <c r="I420" s="211"/>
      <c r="J420" s="211"/>
      <c r="K420" s="211"/>
      <c r="L420" s="211"/>
      <c r="M420" s="211"/>
      <c r="N420" s="211"/>
      <c r="O420" s="211"/>
      <c r="P420" s="211"/>
      <c r="Q420" s="211"/>
      <c r="R420" s="211"/>
      <c r="S420" s="211"/>
      <c r="T420" s="211"/>
      <c r="U420" s="211"/>
      <c r="V420" s="211"/>
      <c r="W420" s="211"/>
      <c r="X420" s="211"/>
      <c r="Y420" s="211"/>
      <c r="Z420" s="211"/>
      <c r="AA420" s="211"/>
      <c r="AB420" s="211"/>
      <c r="AC420" s="211"/>
      <c r="AD420" s="211"/>
    </row>
    <row r="421" spans="1:30" ht="11.4" customHeight="1">
      <c r="A421" s="501" t="s">
        <v>5628</v>
      </c>
      <c r="B421" s="502"/>
      <c r="C421" s="502"/>
      <c r="D421" s="502"/>
      <c r="E421" s="502"/>
      <c r="F421" s="502"/>
      <c r="G421" s="503"/>
      <c r="H421" s="501" t="s">
        <v>5629</v>
      </c>
      <c r="I421" s="502"/>
      <c r="J421" s="502"/>
      <c r="K421" s="502"/>
      <c r="L421" s="502"/>
      <c r="M421" s="502"/>
      <c r="N421" s="502"/>
      <c r="O421" s="503"/>
      <c r="P421" s="522" t="s">
        <v>180</v>
      </c>
      <c r="Q421" s="523"/>
      <c r="R421" s="523"/>
      <c r="S421" s="524"/>
      <c r="T421" s="504" t="s">
        <v>5630</v>
      </c>
      <c r="U421" s="506"/>
      <c r="V421" s="506"/>
      <c r="W421" s="505"/>
      <c r="X421" s="504" t="s">
        <v>5631</v>
      </c>
      <c r="Y421" s="506"/>
      <c r="Z421" s="506"/>
      <c r="AA421" s="506"/>
      <c r="AB421" s="505"/>
      <c r="AC421" s="504" t="s">
        <v>5632</v>
      </c>
      <c r="AD421" s="505"/>
    </row>
    <row r="422" spans="1:30" ht="45.9" customHeight="1">
      <c r="A422" s="507" t="s">
        <v>7709</v>
      </c>
      <c r="B422" s="508"/>
      <c r="C422" s="508"/>
      <c r="D422" s="508"/>
      <c r="E422" s="508"/>
      <c r="F422" s="508"/>
      <c r="G422" s="509"/>
      <c r="H422" s="507" t="s">
        <v>7710</v>
      </c>
      <c r="I422" s="508"/>
      <c r="J422" s="508"/>
      <c r="K422" s="508"/>
      <c r="L422" s="508"/>
      <c r="M422" s="508"/>
      <c r="N422" s="508"/>
      <c r="O422" s="509"/>
      <c r="P422" s="525" t="s">
        <v>66</v>
      </c>
      <c r="Q422" s="526"/>
      <c r="R422" s="526"/>
      <c r="S422" s="527"/>
      <c r="T422" s="510">
        <v>5.05</v>
      </c>
      <c r="U422" s="528"/>
      <c r="V422" s="528"/>
      <c r="W422" s="511"/>
      <c r="X422" s="518">
        <v>1.1000000000000001</v>
      </c>
      <c r="Y422" s="519"/>
      <c r="Z422" s="519"/>
      <c r="AA422" s="519"/>
      <c r="AB422" s="520"/>
      <c r="AC422" s="510">
        <v>5.55</v>
      </c>
      <c r="AD422" s="511"/>
    </row>
    <row r="423" spans="1:30" ht="11.4" customHeight="1">
      <c r="A423" s="521" t="s">
        <v>5633</v>
      </c>
      <c r="B423" s="521"/>
      <c r="C423" s="521"/>
      <c r="D423" s="521"/>
      <c r="E423" s="521"/>
      <c r="F423" s="521"/>
      <c r="G423" s="521"/>
      <c r="H423" s="521"/>
      <c r="I423" s="521"/>
      <c r="J423" s="521"/>
      <c r="K423" s="521"/>
      <c r="L423" s="521"/>
      <c r="M423" s="521"/>
      <c r="N423" s="521"/>
      <c r="O423" s="521"/>
      <c r="P423" s="521"/>
      <c r="Q423" s="521"/>
      <c r="R423" s="521"/>
      <c r="S423" s="521"/>
      <c r="T423" s="521"/>
      <c r="U423" s="521"/>
      <c r="V423" s="521"/>
      <c r="W423" s="521"/>
      <c r="X423" s="521"/>
      <c r="Y423" s="510">
        <v>5.55</v>
      </c>
      <c r="Z423" s="528"/>
      <c r="AA423" s="528"/>
      <c r="AB423" s="528"/>
      <c r="AC423" s="528"/>
      <c r="AD423" s="511"/>
    </row>
    <row r="424" spans="1:30" ht="10.8" customHeight="1">
      <c r="A424" s="211"/>
      <c r="B424" s="211"/>
      <c r="C424" s="211"/>
      <c r="D424" s="211"/>
      <c r="E424" s="211"/>
      <c r="F424" s="211"/>
      <c r="G424" s="211"/>
      <c r="H424" s="211"/>
      <c r="I424" s="211"/>
      <c r="J424" s="211"/>
      <c r="K424" s="211"/>
      <c r="L424" s="211"/>
      <c r="M424" s="211"/>
      <c r="N424" s="211"/>
      <c r="O424" s="211"/>
      <c r="P424" s="211"/>
      <c r="Q424" s="211"/>
      <c r="R424" s="211"/>
      <c r="S424" s="211"/>
      <c r="T424" s="211"/>
      <c r="U424" s="211"/>
      <c r="V424" s="211"/>
      <c r="W424" s="211"/>
      <c r="X424" s="211"/>
      <c r="Y424" s="211"/>
      <c r="Z424" s="211"/>
      <c r="AA424" s="211"/>
      <c r="AB424" s="211"/>
      <c r="AC424" s="211"/>
      <c r="AD424" s="211"/>
    </row>
    <row r="425" spans="1:30" ht="11.4" customHeight="1">
      <c r="A425" s="504" t="s">
        <v>5634</v>
      </c>
      <c r="B425" s="506"/>
      <c r="C425" s="506"/>
      <c r="D425" s="506"/>
      <c r="E425" s="506"/>
      <c r="F425" s="506"/>
      <c r="G425" s="506"/>
      <c r="H425" s="506"/>
      <c r="I425" s="506"/>
      <c r="J425" s="506"/>
      <c r="K425" s="506"/>
      <c r="L425" s="506"/>
      <c r="M425" s="506"/>
      <c r="N425" s="506"/>
      <c r="O425" s="506"/>
      <c r="P425" s="506"/>
      <c r="Q425" s="506"/>
      <c r="R425" s="506"/>
      <c r="S425" s="506"/>
      <c r="T425" s="506"/>
      <c r="U425" s="506"/>
      <c r="V425" s="506"/>
      <c r="W425" s="506"/>
      <c r="X425" s="505"/>
      <c r="Y425" s="537">
        <v>10.41</v>
      </c>
      <c r="Z425" s="538"/>
      <c r="AA425" s="538"/>
      <c r="AB425" s="538"/>
      <c r="AC425" s="538"/>
      <c r="AD425" s="539"/>
    </row>
    <row r="426" spans="1:30" ht="11.4" customHeight="1">
      <c r="A426" s="504" t="s">
        <v>5635</v>
      </c>
      <c r="B426" s="506"/>
      <c r="C426" s="506"/>
      <c r="D426" s="506"/>
      <c r="E426" s="506"/>
      <c r="F426" s="506"/>
      <c r="G426" s="506"/>
      <c r="H426" s="506"/>
      <c r="I426" s="506"/>
      <c r="J426" s="506"/>
      <c r="K426" s="506"/>
      <c r="L426" s="506"/>
      <c r="M426" s="506"/>
      <c r="N426" s="506"/>
      <c r="O426" s="506"/>
      <c r="P426" s="506"/>
      <c r="Q426" s="506"/>
      <c r="R426" s="506"/>
      <c r="S426" s="506"/>
      <c r="T426" s="506"/>
      <c r="U426" s="506"/>
      <c r="V426" s="506"/>
      <c r="W426" s="506"/>
      <c r="X426" s="505"/>
      <c r="Y426" s="544">
        <v>2.6</v>
      </c>
      <c r="Z426" s="545"/>
      <c r="AA426" s="545"/>
      <c r="AB426" s="545"/>
      <c r="AC426" s="545"/>
      <c r="AD426" s="546"/>
    </row>
    <row r="427" spans="1:30" ht="11.4" customHeight="1">
      <c r="A427" s="504" t="s">
        <v>5636</v>
      </c>
      <c r="B427" s="506"/>
      <c r="C427" s="506"/>
      <c r="D427" s="506"/>
      <c r="E427" s="506"/>
      <c r="F427" s="506"/>
      <c r="G427" s="506"/>
      <c r="H427" s="506"/>
      <c r="I427" s="506"/>
      <c r="J427" s="506"/>
      <c r="K427" s="506"/>
      <c r="L427" s="506"/>
      <c r="M427" s="506"/>
      <c r="N427" s="506"/>
      <c r="O427" s="506"/>
      <c r="P427" s="506"/>
      <c r="Q427" s="506"/>
      <c r="R427" s="506"/>
      <c r="S427" s="506"/>
      <c r="T427" s="506"/>
      <c r="U427" s="506"/>
      <c r="V427" s="506"/>
      <c r="W427" s="506"/>
      <c r="X427" s="505"/>
      <c r="Y427" s="537">
        <v>13.01</v>
      </c>
      <c r="Z427" s="538"/>
      <c r="AA427" s="538"/>
      <c r="AB427" s="538"/>
      <c r="AC427" s="538"/>
      <c r="AD427" s="539"/>
    </row>
    <row r="428" spans="1:30" ht="10.8" customHeight="1">
      <c r="A428" s="211"/>
      <c r="B428" s="211"/>
      <c r="C428" s="211"/>
      <c r="D428" s="211"/>
      <c r="E428" s="211"/>
      <c r="F428" s="211"/>
      <c r="G428" s="211"/>
      <c r="H428" s="211"/>
      <c r="I428" s="211"/>
      <c r="J428" s="211"/>
      <c r="K428" s="211"/>
      <c r="L428" s="211"/>
      <c r="M428" s="211"/>
      <c r="N428" s="211"/>
      <c r="O428" s="211"/>
      <c r="P428" s="211"/>
      <c r="Q428" s="211"/>
      <c r="R428" s="211"/>
      <c r="S428" s="211"/>
      <c r="T428" s="211"/>
      <c r="U428" s="211"/>
      <c r="V428" s="211"/>
      <c r="W428" s="211"/>
      <c r="X428" s="211"/>
      <c r="Y428" s="211"/>
      <c r="Z428" s="211"/>
      <c r="AA428" s="211"/>
      <c r="AB428" s="211"/>
      <c r="AC428" s="211"/>
      <c r="AD428" s="211"/>
    </row>
    <row r="429" spans="1:30" ht="13.35" customHeight="1">
      <c r="A429" s="540" t="s">
        <v>5637</v>
      </c>
      <c r="B429" s="540"/>
      <c r="C429" s="540"/>
      <c r="D429" s="540"/>
      <c r="E429" s="540"/>
      <c r="F429" s="540" t="s">
        <v>7711</v>
      </c>
      <c r="G429" s="540"/>
      <c r="H429" s="540"/>
      <c r="I429" s="540"/>
      <c r="J429" s="540"/>
      <c r="K429" s="540"/>
      <c r="L429" s="540"/>
      <c r="M429" s="540"/>
      <c r="N429" s="540"/>
      <c r="O429" s="540"/>
      <c r="P429" s="540"/>
      <c r="Q429" s="540"/>
      <c r="R429" s="540"/>
      <c r="S429" s="540"/>
      <c r="T429" s="540"/>
      <c r="U429" s="540"/>
      <c r="V429" s="540"/>
      <c r="W429" s="540"/>
      <c r="X429" s="540"/>
      <c r="Y429" s="540"/>
      <c r="Z429" s="540"/>
      <c r="AA429" s="540"/>
      <c r="AB429" s="540"/>
      <c r="AC429" s="540"/>
      <c r="AD429" s="540"/>
    </row>
    <row r="430" spans="1:30" ht="10.8" customHeight="1">
      <c r="A430" s="211"/>
      <c r="B430" s="211"/>
      <c r="C430" s="211"/>
      <c r="D430" s="211"/>
      <c r="E430" s="211"/>
      <c r="F430" s="211"/>
      <c r="G430" s="211"/>
      <c r="H430" s="211"/>
      <c r="I430" s="211"/>
      <c r="J430" s="211"/>
      <c r="K430" s="211"/>
      <c r="L430" s="211"/>
      <c r="M430" s="211"/>
      <c r="N430" s="211"/>
      <c r="O430" s="211"/>
      <c r="P430" s="211"/>
      <c r="Q430" s="211"/>
      <c r="R430" s="211"/>
      <c r="S430" s="211"/>
      <c r="T430" s="211"/>
      <c r="U430" s="211"/>
      <c r="V430" s="211"/>
      <c r="W430" s="211"/>
      <c r="X430" s="211"/>
      <c r="Y430" s="211"/>
      <c r="Z430" s="211"/>
      <c r="AA430" s="211"/>
      <c r="AB430" s="211"/>
      <c r="AC430" s="211"/>
      <c r="AD430" s="211"/>
    </row>
    <row r="431" spans="1:30" ht="22.95" customHeight="1">
      <c r="A431" s="211" t="s">
        <v>7528</v>
      </c>
      <c r="B431" s="211"/>
      <c r="C431" s="211"/>
      <c r="D431" s="211"/>
      <c r="E431" s="211"/>
      <c r="F431" s="211"/>
      <c r="G431" s="211"/>
      <c r="H431" s="211"/>
      <c r="I431" s="211"/>
      <c r="J431" s="211"/>
      <c r="K431" s="211"/>
      <c r="L431" s="211"/>
      <c r="M431" s="211"/>
      <c r="N431" s="211"/>
      <c r="O431" s="211"/>
      <c r="P431" s="211"/>
      <c r="Q431" s="211"/>
      <c r="R431" s="211"/>
      <c r="S431" s="211"/>
      <c r="T431" s="211"/>
      <c r="U431" s="211"/>
      <c r="V431" s="211"/>
      <c r="W431" s="211"/>
      <c r="X431" s="211"/>
      <c r="Y431" s="211" t="s">
        <v>5647</v>
      </c>
      <c r="Z431" s="211"/>
      <c r="AA431" s="211"/>
      <c r="AB431" s="211"/>
      <c r="AC431" s="211"/>
      <c r="AD431" s="211"/>
    </row>
    <row r="432" spans="1:30" ht="11.4" customHeight="1">
      <c r="A432" s="211" t="s">
        <v>7529</v>
      </c>
      <c r="B432" s="211"/>
      <c r="C432" s="211"/>
      <c r="D432" s="211"/>
      <c r="E432" s="211"/>
      <c r="F432" s="211"/>
      <c r="G432" s="211"/>
      <c r="H432" s="211"/>
      <c r="I432" s="211"/>
      <c r="J432" s="211"/>
      <c r="K432" s="211"/>
      <c r="L432" s="211"/>
      <c r="M432" s="211"/>
      <c r="N432" s="211"/>
      <c r="O432" s="211"/>
      <c r="P432" s="211"/>
      <c r="Q432" s="211"/>
      <c r="R432" s="211"/>
      <c r="S432" s="211"/>
      <c r="T432" s="211"/>
      <c r="U432" s="211"/>
      <c r="V432" s="211"/>
      <c r="W432" s="211"/>
      <c r="X432" s="211"/>
      <c r="Y432" s="211"/>
      <c r="Z432" s="211"/>
      <c r="AA432" s="211"/>
      <c r="AB432" s="211"/>
      <c r="AC432" s="211"/>
      <c r="AD432" s="211"/>
    </row>
    <row r="433" spans="1:30" ht="10.8" customHeight="1">
      <c r="A433" s="211"/>
      <c r="B433" s="211"/>
      <c r="C433" s="211"/>
      <c r="D433" s="211"/>
      <c r="E433" s="211"/>
      <c r="F433" s="211"/>
      <c r="G433" s="211"/>
      <c r="H433" s="211"/>
      <c r="I433" s="211"/>
      <c r="J433" s="211"/>
      <c r="K433" s="211"/>
      <c r="L433" s="211"/>
      <c r="M433" s="211"/>
      <c r="N433" s="211"/>
      <c r="O433" s="211"/>
      <c r="P433" s="211"/>
      <c r="Q433" s="211"/>
      <c r="R433" s="211"/>
      <c r="S433" s="211"/>
      <c r="T433" s="211"/>
      <c r="U433" s="211"/>
      <c r="V433" s="211"/>
      <c r="W433" s="211"/>
      <c r="X433" s="211"/>
      <c r="Y433" s="211"/>
      <c r="Z433" s="211"/>
      <c r="AA433" s="211"/>
      <c r="AB433" s="211"/>
      <c r="AC433" s="211"/>
      <c r="AD433" s="211"/>
    </row>
    <row r="434" spans="1:30" ht="11.4" customHeight="1">
      <c r="A434" s="501" t="s">
        <v>5628</v>
      </c>
      <c r="B434" s="502"/>
      <c r="C434" s="502"/>
      <c r="D434" s="502"/>
      <c r="E434" s="502"/>
      <c r="F434" s="502"/>
      <c r="G434" s="503"/>
      <c r="H434" s="501" t="s">
        <v>5638</v>
      </c>
      <c r="I434" s="502"/>
      <c r="J434" s="502"/>
      <c r="K434" s="502"/>
      <c r="L434" s="503"/>
      <c r="M434" s="504" t="s">
        <v>5639</v>
      </c>
      <c r="N434" s="505"/>
      <c r="O434" s="504" t="s">
        <v>5640</v>
      </c>
      <c r="P434" s="506"/>
      <c r="Q434" s="506"/>
      <c r="R434" s="505"/>
      <c r="S434" s="504" t="s">
        <v>5641</v>
      </c>
      <c r="T434" s="506"/>
      <c r="U434" s="506"/>
      <c r="V434" s="505"/>
      <c r="W434" s="504" t="s">
        <v>5631</v>
      </c>
      <c r="X434" s="506"/>
      <c r="Y434" s="506"/>
      <c r="Z434" s="506"/>
      <c r="AA434" s="505"/>
      <c r="AB434" s="504" t="s">
        <v>5642</v>
      </c>
      <c r="AC434" s="506"/>
      <c r="AD434" s="505"/>
    </row>
    <row r="435" spans="1:30" ht="11.4" customHeight="1">
      <c r="A435" s="507" t="s">
        <v>5643</v>
      </c>
      <c r="B435" s="508"/>
      <c r="C435" s="508"/>
      <c r="D435" s="508"/>
      <c r="E435" s="508"/>
      <c r="F435" s="508"/>
      <c r="G435" s="509"/>
      <c r="H435" s="507" t="s">
        <v>5644</v>
      </c>
      <c r="I435" s="508"/>
      <c r="J435" s="508"/>
      <c r="K435" s="508"/>
      <c r="L435" s="509"/>
      <c r="M435" s="510">
        <v>7.19</v>
      </c>
      <c r="N435" s="511"/>
      <c r="O435" s="512">
        <v>20.21</v>
      </c>
      <c r="P435" s="513"/>
      <c r="Q435" s="513"/>
      <c r="R435" s="514"/>
      <c r="S435" s="515">
        <v>181.15</v>
      </c>
      <c r="T435" s="516"/>
      <c r="U435" s="516"/>
      <c r="V435" s="517"/>
      <c r="W435" s="518">
        <v>0.27950000000000003</v>
      </c>
      <c r="X435" s="519"/>
      <c r="Y435" s="519"/>
      <c r="Z435" s="519"/>
      <c r="AA435" s="520"/>
      <c r="AB435" s="510">
        <v>5.64</v>
      </c>
      <c r="AC435" s="528"/>
      <c r="AD435" s="511"/>
    </row>
    <row r="436" spans="1:30" ht="11.4" customHeight="1">
      <c r="A436" s="521" t="s">
        <v>5646</v>
      </c>
      <c r="B436" s="521"/>
      <c r="C436" s="521"/>
      <c r="D436" s="521"/>
      <c r="E436" s="521"/>
      <c r="F436" s="521"/>
      <c r="G436" s="521"/>
      <c r="H436" s="521"/>
      <c r="I436" s="521"/>
      <c r="J436" s="521"/>
      <c r="K436" s="521"/>
      <c r="L436" s="521"/>
      <c r="M436" s="521"/>
      <c r="N436" s="521"/>
      <c r="O436" s="521"/>
      <c r="P436" s="521"/>
      <c r="Q436" s="521"/>
      <c r="R436" s="521"/>
      <c r="S436" s="521"/>
      <c r="T436" s="521"/>
      <c r="U436" s="521"/>
      <c r="V436" s="521"/>
      <c r="W436" s="521"/>
      <c r="X436" s="521"/>
      <c r="Y436" s="510">
        <v>5.64</v>
      </c>
      <c r="Z436" s="528"/>
      <c r="AA436" s="528"/>
      <c r="AB436" s="528"/>
      <c r="AC436" s="528"/>
      <c r="AD436" s="511"/>
    </row>
    <row r="437" spans="1:30" ht="10.8" customHeight="1">
      <c r="A437" s="211"/>
      <c r="B437" s="211"/>
      <c r="C437" s="211"/>
      <c r="D437" s="211"/>
      <c r="E437" s="211"/>
      <c r="F437" s="211"/>
      <c r="G437" s="211"/>
      <c r="H437" s="211"/>
      <c r="I437" s="211"/>
      <c r="J437" s="211"/>
      <c r="K437" s="211"/>
      <c r="L437" s="211"/>
      <c r="M437" s="211"/>
      <c r="N437" s="211"/>
      <c r="O437" s="211"/>
      <c r="P437" s="211"/>
      <c r="Q437" s="211"/>
      <c r="R437" s="211"/>
      <c r="S437" s="211"/>
      <c r="T437" s="211"/>
      <c r="U437" s="211"/>
      <c r="V437" s="211"/>
      <c r="W437" s="211"/>
      <c r="X437" s="211"/>
      <c r="Y437" s="211"/>
      <c r="Z437" s="211"/>
      <c r="AA437" s="211"/>
      <c r="AB437" s="211"/>
      <c r="AC437" s="211"/>
      <c r="AD437" s="211"/>
    </row>
    <row r="438" spans="1:30" ht="34.5" customHeight="1">
      <c r="A438" s="501" t="s">
        <v>5628</v>
      </c>
      <c r="B438" s="502"/>
      <c r="C438" s="503"/>
      <c r="D438" s="501" t="s">
        <v>5649</v>
      </c>
      <c r="E438" s="502"/>
      <c r="F438" s="502"/>
      <c r="G438" s="502"/>
      <c r="H438" s="502"/>
      <c r="I438" s="502"/>
      <c r="J438" s="502"/>
      <c r="K438" s="503"/>
      <c r="L438" s="522" t="s">
        <v>180</v>
      </c>
      <c r="M438" s="524"/>
      <c r="N438" s="504" t="s">
        <v>5650</v>
      </c>
      <c r="O438" s="506"/>
      <c r="P438" s="505"/>
      <c r="Q438" s="504" t="s">
        <v>5651</v>
      </c>
      <c r="R438" s="506"/>
      <c r="S438" s="506"/>
      <c r="T438" s="505"/>
      <c r="U438" s="504" t="s">
        <v>5631</v>
      </c>
      <c r="V438" s="506"/>
      <c r="W438" s="506"/>
      <c r="X438" s="505"/>
      <c r="Y438" s="504" t="s">
        <v>5652</v>
      </c>
      <c r="Z438" s="506"/>
      <c r="AA438" s="506"/>
      <c r="AB438" s="506"/>
      <c r="AC438" s="505"/>
      <c r="AD438" s="532" t="s">
        <v>5653</v>
      </c>
    </row>
    <row r="439" spans="1:30" ht="80.400000000000006" customHeight="1">
      <c r="A439" s="507" t="s">
        <v>7530</v>
      </c>
      <c r="B439" s="508"/>
      <c r="C439" s="509"/>
      <c r="D439" s="507" t="s">
        <v>7531</v>
      </c>
      <c r="E439" s="508"/>
      <c r="F439" s="508"/>
      <c r="G439" s="508"/>
      <c r="H439" s="508"/>
      <c r="I439" s="508"/>
      <c r="J439" s="508"/>
      <c r="K439" s="509"/>
      <c r="L439" s="525" t="s">
        <v>5760</v>
      </c>
      <c r="M439" s="527"/>
      <c r="N439" s="512">
        <v>29.14</v>
      </c>
      <c r="O439" s="513"/>
      <c r="P439" s="514"/>
      <c r="Q439" s="515">
        <v>142.88</v>
      </c>
      <c r="R439" s="516"/>
      <c r="S439" s="516"/>
      <c r="T439" s="517"/>
      <c r="U439" s="518">
        <v>6.1199999999999997E-2</v>
      </c>
      <c r="V439" s="519"/>
      <c r="W439" s="519"/>
      <c r="X439" s="520"/>
      <c r="Y439" s="510">
        <v>1.78</v>
      </c>
      <c r="Z439" s="528"/>
      <c r="AA439" s="528"/>
      <c r="AB439" s="528"/>
      <c r="AC439" s="511"/>
      <c r="AD439" s="533">
        <v>8.74</v>
      </c>
    </row>
    <row r="440" spans="1:30" ht="80.400000000000006" customHeight="1">
      <c r="A440" s="507" t="s">
        <v>7532</v>
      </c>
      <c r="B440" s="508"/>
      <c r="C440" s="509"/>
      <c r="D440" s="507" t="s">
        <v>6903</v>
      </c>
      <c r="E440" s="508"/>
      <c r="F440" s="508"/>
      <c r="G440" s="508"/>
      <c r="H440" s="508"/>
      <c r="I440" s="508"/>
      <c r="J440" s="508"/>
      <c r="K440" s="509"/>
      <c r="L440" s="525" t="s">
        <v>5761</v>
      </c>
      <c r="M440" s="527"/>
      <c r="N440" s="512">
        <v>29.14</v>
      </c>
      <c r="O440" s="513"/>
      <c r="P440" s="514"/>
      <c r="Q440" s="515">
        <v>373.96</v>
      </c>
      <c r="R440" s="516"/>
      <c r="S440" s="516"/>
      <c r="T440" s="517"/>
      <c r="U440" s="518">
        <v>3.4200000000000001E-2</v>
      </c>
      <c r="V440" s="519"/>
      <c r="W440" s="519"/>
      <c r="X440" s="520"/>
      <c r="Y440" s="510">
        <v>0.99</v>
      </c>
      <c r="Z440" s="528"/>
      <c r="AA440" s="528"/>
      <c r="AB440" s="528"/>
      <c r="AC440" s="511"/>
      <c r="AD440" s="547">
        <v>12.78</v>
      </c>
    </row>
    <row r="441" spans="1:30" ht="45.9" customHeight="1">
      <c r="A441" s="507" t="s">
        <v>7533</v>
      </c>
      <c r="B441" s="508"/>
      <c r="C441" s="509"/>
      <c r="D441" s="507" t="s">
        <v>7534</v>
      </c>
      <c r="E441" s="508"/>
      <c r="F441" s="508"/>
      <c r="G441" s="508"/>
      <c r="H441" s="508"/>
      <c r="I441" s="508"/>
      <c r="J441" s="508"/>
      <c r="K441" s="509"/>
      <c r="L441" s="525" t="s">
        <v>7535</v>
      </c>
      <c r="M441" s="527"/>
      <c r="N441" s="510">
        <v>0.62</v>
      </c>
      <c r="O441" s="528"/>
      <c r="P441" s="511"/>
      <c r="Q441" s="510">
        <v>2.65</v>
      </c>
      <c r="R441" s="528"/>
      <c r="S441" s="528"/>
      <c r="T441" s="511"/>
      <c r="U441" s="518">
        <v>5.2400000000000002E-2</v>
      </c>
      <c r="V441" s="519"/>
      <c r="W441" s="519"/>
      <c r="X441" s="520"/>
      <c r="Y441" s="510">
        <v>0.03</v>
      </c>
      <c r="Z441" s="528"/>
      <c r="AA441" s="528"/>
      <c r="AB441" s="528"/>
      <c r="AC441" s="511"/>
      <c r="AD441" s="533">
        <v>0.13</v>
      </c>
    </row>
    <row r="442" spans="1:30" ht="68.849999999999994" customHeight="1">
      <c r="A442" s="507" t="s">
        <v>7536</v>
      </c>
      <c r="B442" s="508"/>
      <c r="C442" s="509"/>
      <c r="D442" s="507" t="s">
        <v>7537</v>
      </c>
      <c r="E442" s="508"/>
      <c r="F442" s="508"/>
      <c r="G442" s="508"/>
      <c r="H442" s="508"/>
      <c r="I442" s="508"/>
      <c r="J442" s="508"/>
      <c r="K442" s="509"/>
      <c r="L442" s="525" t="s">
        <v>73</v>
      </c>
      <c r="M442" s="527"/>
      <c r="N442" s="510">
        <v>2.04</v>
      </c>
      <c r="O442" s="528"/>
      <c r="P442" s="511"/>
      <c r="Q442" s="510">
        <v>6.81</v>
      </c>
      <c r="R442" s="528"/>
      <c r="S442" s="528"/>
      <c r="T442" s="511"/>
      <c r="U442" s="518">
        <v>0.15709999999999999</v>
      </c>
      <c r="V442" s="519"/>
      <c r="W442" s="519"/>
      <c r="X442" s="520"/>
      <c r="Y442" s="510">
        <v>0.32</v>
      </c>
      <c r="Z442" s="528"/>
      <c r="AA442" s="528"/>
      <c r="AB442" s="528"/>
      <c r="AC442" s="511"/>
      <c r="AD442" s="533">
        <v>1.06</v>
      </c>
    </row>
    <row r="443" spans="1:30" ht="11.4" customHeight="1">
      <c r="A443" s="521" t="s">
        <v>5654</v>
      </c>
      <c r="B443" s="521"/>
      <c r="C443" s="521"/>
      <c r="D443" s="521"/>
      <c r="E443" s="521"/>
      <c r="F443" s="521"/>
      <c r="G443" s="521"/>
      <c r="H443" s="521"/>
      <c r="I443" s="521"/>
      <c r="J443" s="521"/>
      <c r="K443" s="521"/>
      <c r="L443" s="521"/>
      <c r="M443" s="521"/>
      <c r="N443" s="521"/>
      <c r="O443" s="521"/>
      <c r="P443" s="521"/>
      <c r="Q443" s="521"/>
      <c r="R443" s="521"/>
      <c r="S443" s="521"/>
      <c r="T443" s="521"/>
      <c r="U443" s="521"/>
      <c r="V443" s="521"/>
      <c r="W443" s="521"/>
      <c r="X443" s="521"/>
      <c r="Y443" s="510">
        <v>3.12</v>
      </c>
      <c r="Z443" s="528"/>
      <c r="AA443" s="528"/>
      <c r="AB443" s="528"/>
      <c r="AC443" s="528"/>
      <c r="AD443" s="511"/>
    </row>
    <row r="444" spans="1:30" ht="11.4" customHeight="1">
      <c r="A444" s="521" t="s">
        <v>5655</v>
      </c>
      <c r="B444" s="521"/>
      <c r="C444" s="521"/>
      <c r="D444" s="521"/>
      <c r="E444" s="521"/>
      <c r="F444" s="521"/>
      <c r="G444" s="521"/>
      <c r="H444" s="521"/>
      <c r="I444" s="521"/>
      <c r="J444" s="521"/>
      <c r="K444" s="521"/>
      <c r="L444" s="521"/>
      <c r="M444" s="521"/>
      <c r="N444" s="521"/>
      <c r="O444" s="521"/>
      <c r="P444" s="521"/>
      <c r="Q444" s="521"/>
      <c r="R444" s="521"/>
      <c r="S444" s="521"/>
      <c r="T444" s="521"/>
      <c r="U444" s="521"/>
      <c r="V444" s="521"/>
      <c r="W444" s="521"/>
      <c r="X444" s="521"/>
      <c r="Y444" s="512">
        <v>22.71</v>
      </c>
      <c r="Z444" s="513"/>
      <c r="AA444" s="513"/>
      <c r="AB444" s="513"/>
      <c r="AC444" s="513"/>
      <c r="AD444" s="514"/>
    </row>
    <row r="445" spans="1:30" ht="10.8" customHeight="1">
      <c r="A445" s="211"/>
      <c r="B445" s="211"/>
      <c r="C445" s="211"/>
      <c r="D445" s="211"/>
      <c r="E445" s="211"/>
      <c r="F445" s="211"/>
      <c r="G445" s="211"/>
      <c r="H445" s="211"/>
      <c r="I445" s="211"/>
      <c r="J445" s="211"/>
      <c r="K445" s="211"/>
      <c r="L445" s="211"/>
      <c r="M445" s="211"/>
      <c r="N445" s="211"/>
      <c r="O445" s="211"/>
      <c r="P445" s="211"/>
      <c r="Q445" s="211"/>
      <c r="R445" s="211"/>
      <c r="S445" s="211"/>
      <c r="T445" s="211"/>
      <c r="U445" s="211"/>
      <c r="V445" s="211"/>
      <c r="W445" s="211"/>
      <c r="X445" s="211"/>
      <c r="Y445" s="211"/>
      <c r="Z445" s="211"/>
      <c r="AA445" s="211"/>
      <c r="AB445" s="211"/>
      <c r="AC445" s="211"/>
      <c r="AD445" s="211"/>
    </row>
    <row r="446" spans="1:30" ht="11.4" customHeight="1">
      <c r="A446" s="504" t="s">
        <v>5634</v>
      </c>
      <c r="B446" s="506"/>
      <c r="C446" s="506"/>
      <c r="D446" s="506"/>
      <c r="E446" s="506"/>
      <c r="F446" s="506"/>
      <c r="G446" s="506"/>
      <c r="H446" s="506"/>
      <c r="I446" s="506"/>
      <c r="J446" s="506"/>
      <c r="K446" s="506"/>
      <c r="L446" s="506"/>
      <c r="M446" s="506"/>
      <c r="N446" s="506"/>
      <c r="O446" s="506"/>
      <c r="P446" s="506"/>
      <c r="Q446" s="506"/>
      <c r="R446" s="506"/>
      <c r="S446" s="506"/>
      <c r="T446" s="506"/>
      <c r="U446" s="506"/>
      <c r="V446" s="506"/>
      <c r="W446" s="506"/>
      <c r="X446" s="505"/>
      <c r="Y446" s="537">
        <v>31.5</v>
      </c>
      <c r="Z446" s="538"/>
      <c r="AA446" s="538"/>
      <c r="AB446" s="538"/>
      <c r="AC446" s="538"/>
      <c r="AD446" s="539"/>
    </row>
    <row r="447" spans="1:30" ht="11.4" customHeight="1">
      <c r="A447" s="504" t="s">
        <v>5635</v>
      </c>
      <c r="B447" s="506"/>
      <c r="C447" s="506"/>
      <c r="D447" s="506"/>
      <c r="E447" s="506"/>
      <c r="F447" s="506"/>
      <c r="G447" s="506"/>
      <c r="H447" s="506"/>
      <c r="I447" s="506"/>
      <c r="J447" s="506"/>
      <c r="K447" s="506"/>
      <c r="L447" s="506"/>
      <c r="M447" s="506"/>
      <c r="N447" s="506"/>
      <c r="O447" s="506"/>
      <c r="P447" s="506"/>
      <c r="Q447" s="506"/>
      <c r="R447" s="506"/>
      <c r="S447" s="506"/>
      <c r="T447" s="506"/>
      <c r="U447" s="506"/>
      <c r="V447" s="506"/>
      <c r="W447" s="506"/>
      <c r="X447" s="505"/>
      <c r="Y447" s="544">
        <v>7.89</v>
      </c>
      <c r="Z447" s="545"/>
      <c r="AA447" s="545"/>
      <c r="AB447" s="545"/>
      <c r="AC447" s="545"/>
      <c r="AD447" s="546"/>
    </row>
    <row r="448" spans="1:30" ht="11.4" customHeight="1">
      <c r="A448" s="504" t="s">
        <v>5636</v>
      </c>
      <c r="B448" s="506"/>
      <c r="C448" s="506"/>
      <c r="D448" s="506"/>
      <c r="E448" s="506"/>
      <c r="F448" s="506"/>
      <c r="G448" s="506"/>
      <c r="H448" s="506"/>
      <c r="I448" s="506"/>
      <c r="J448" s="506"/>
      <c r="K448" s="506"/>
      <c r="L448" s="506"/>
      <c r="M448" s="506"/>
      <c r="N448" s="506"/>
      <c r="O448" s="506"/>
      <c r="P448" s="506"/>
      <c r="Q448" s="506"/>
      <c r="R448" s="506"/>
      <c r="S448" s="506"/>
      <c r="T448" s="506"/>
      <c r="U448" s="506"/>
      <c r="V448" s="506"/>
      <c r="W448" s="506"/>
      <c r="X448" s="505"/>
      <c r="Y448" s="537">
        <v>39.39</v>
      </c>
      <c r="Z448" s="538"/>
      <c r="AA448" s="538"/>
      <c r="AB448" s="538"/>
      <c r="AC448" s="538"/>
      <c r="AD448" s="539"/>
    </row>
    <row r="449" spans="1:30" ht="10.8" customHeight="1">
      <c r="A449" s="211"/>
      <c r="B449" s="211"/>
      <c r="C449" s="211"/>
      <c r="D449" s="211"/>
      <c r="E449" s="211"/>
      <c r="F449" s="211"/>
      <c r="G449" s="211"/>
      <c r="H449" s="211"/>
      <c r="I449" s="211"/>
      <c r="J449" s="211"/>
      <c r="K449" s="211"/>
      <c r="L449" s="211"/>
      <c r="M449" s="211"/>
      <c r="N449" s="211"/>
      <c r="O449" s="211"/>
      <c r="P449" s="211"/>
      <c r="Q449" s="211"/>
      <c r="R449" s="211"/>
      <c r="S449" s="211"/>
      <c r="T449" s="211"/>
      <c r="U449" s="211"/>
      <c r="V449" s="211"/>
      <c r="W449" s="211"/>
      <c r="X449" s="211"/>
      <c r="Y449" s="211"/>
      <c r="Z449" s="211"/>
      <c r="AA449" s="211"/>
      <c r="AB449" s="211"/>
      <c r="AC449" s="211"/>
      <c r="AD449" s="211"/>
    </row>
    <row r="450" spans="1:30" ht="13.35" customHeight="1">
      <c r="A450" s="540" t="s">
        <v>5637</v>
      </c>
      <c r="B450" s="540"/>
      <c r="C450" s="540"/>
      <c r="D450" s="540"/>
      <c r="E450" s="540"/>
      <c r="F450" s="540"/>
      <c r="G450" s="540"/>
      <c r="H450" s="540"/>
      <c r="I450" s="540"/>
      <c r="J450" s="540"/>
      <c r="K450" s="540"/>
      <c r="L450" s="540"/>
      <c r="M450" s="540"/>
      <c r="N450" s="540"/>
      <c r="O450" s="540"/>
      <c r="P450" s="540"/>
      <c r="Q450" s="540"/>
      <c r="R450" s="540"/>
      <c r="S450" s="540"/>
      <c r="T450" s="540"/>
      <c r="U450" s="540"/>
      <c r="V450" s="540"/>
      <c r="W450" s="540"/>
      <c r="X450" s="540"/>
      <c r="Y450" s="540"/>
      <c r="Z450" s="540"/>
      <c r="AA450" s="540"/>
      <c r="AB450" s="540"/>
      <c r="AC450" s="540"/>
      <c r="AD450" s="540"/>
    </row>
    <row r="451" spans="1:30" ht="10.8" customHeight="1">
      <c r="A451" s="211"/>
      <c r="B451" s="211"/>
      <c r="C451" s="211"/>
      <c r="D451" s="211"/>
      <c r="E451" s="211"/>
      <c r="F451" s="211"/>
      <c r="G451" s="211"/>
      <c r="H451" s="211"/>
      <c r="I451" s="211"/>
      <c r="J451" s="211"/>
      <c r="K451" s="211"/>
      <c r="L451" s="211"/>
      <c r="M451" s="211"/>
      <c r="N451" s="211"/>
      <c r="O451" s="211"/>
      <c r="P451" s="211"/>
      <c r="Q451" s="211"/>
      <c r="R451" s="211"/>
      <c r="S451" s="211"/>
      <c r="T451" s="211"/>
      <c r="U451" s="211"/>
      <c r="V451" s="211"/>
      <c r="W451" s="211"/>
      <c r="X451" s="211"/>
      <c r="Y451" s="211"/>
      <c r="Z451" s="211"/>
      <c r="AA451" s="211"/>
      <c r="AB451" s="211"/>
      <c r="AC451" s="211"/>
      <c r="AD451" s="211"/>
    </row>
    <row r="452" spans="1:30" ht="11.4" customHeight="1">
      <c r="A452" s="211" t="s">
        <v>7751</v>
      </c>
      <c r="B452" s="211"/>
      <c r="C452" s="211"/>
      <c r="D452" s="211"/>
      <c r="E452" s="211"/>
      <c r="F452" s="211"/>
      <c r="G452" s="211"/>
      <c r="H452" s="211"/>
      <c r="I452" s="211"/>
      <c r="J452" s="211"/>
      <c r="K452" s="211"/>
      <c r="L452" s="211"/>
      <c r="M452" s="211"/>
      <c r="N452" s="211"/>
      <c r="O452" s="211"/>
      <c r="P452" s="211"/>
      <c r="Q452" s="211"/>
      <c r="R452" s="211"/>
      <c r="S452" s="211"/>
      <c r="T452" s="211"/>
      <c r="U452" s="211"/>
      <c r="V452" s="211"/>
      <c r="W452" s="211"/>
      <c r="X452" s="211"/>
      <c r="Y452" s="211" t="s">
        <v>5627</v>
      </c>
      <c r="Z452" s="211"/>
      <c r="AA452" s="211"/>
      <c r="AB452" s="211"/>
      <c r="AC452" s="211"/>
      <c r="AD452" s="211"/>
    </row>
    <row r="453" spans="1:30" ht="11.4" customHeight="1">
      <c r="A453" s="211" t="s">
        <v>7752</v>
      </c>
      <c r="B453" s="211"/>
      <c r="C453" s="211"/>
      <c r="D453" s="211"/>
      <c r="E453" s="211"/>
      <c r="F453" s="211"/>
      <c r="G453" s="211"/>
      <c r="H453" s="211"/>
      <c r="I453" s="211"/>
      <c r="J453" s="211"/>
      <c r="K453" s="211"/>
      <c r="L453" s="211"/>
      <c r="M453" s="211"/>
      <c r="N453" s="211"/>
      <c r="O453" s="211"/>
      <c r="P453" s="211"/>
      <c r="Q453" s="211"/>
      <c r="R453" s="211"/>
      <c r="S453" s="211"/>
      <c r="T453" s="211"/>
      <c r="U453" s="211"/>
      <c r="V453" s="211"/>
      <c r="W453" s="211"/>
      <c r="X453" s="211"/>
      <c r="Y453" s="211"/>
      <c r="Z453" s="211"/>
      <c r="AA453" s="211"/>
      <c r="AB453" s="211"/>
      <c r="AC453" s="211"/>
      <c r="AD453" s="211"/>
    </row>
    <row r="454" spans="1:30" ht="10.8" customHeight="1">
      <c r="A454" s="211"/>
      <c r="B454" s="211"/>
      <c r="C454" s="211"/>
      <c r="D454" s="211"/>
      <c r="E454" s="211"/>
      <c r="F454" s="211"/>
      <c r="G454" s="211"/>
      <c r="H454" s="211"/>
      <c r="I454" s="211"/>
      <c r="J454" s="211"/>
      <c r="K454" s="211"/>
      <c r="L454" s="211"/>
      <c r="M454" s="211"/>
      <c r="N454" s="211"/>
      <c r="O454" s="211"/>
      <c r="P454" s="211"/>
      <c r="Q454" s="211"/>
      <c r="R454" s="211"/>
      <c r="S454" s="211"/>
      <c r="T454" s="211"/>
      <c r="U454" s="211"/>
      <c r="V454" s="211"/>
      <c r="W454" s="211"/>
      <c r="X454" s="211"/>
      <c r="Y454" s="211"/>
      <c r="Z454" s="211"/>
      <c r="AA454" s="211"/>
      <c r="AB454" s="211"/>
      <c r="AC454" s="211"/>
      <c r="AD454" s="211"/>
    </row>
    <row r="455" spans="1:30" ht="11.4" customHeight="1">
      <c r="A455" s="501" t="s">
        <v>5628</v>
      </c>
      <c r="B455" s="502"/>
      <c r="C455" s="502"/>
      <c r="D455" s="502"/>
      <c r="E455" s="502"/>
      <c r="F455" s="502"/>
      <c r="G455" s="503"/>
      <c r="H455" s="501" t="s">
        <v>5638</v>
      </c>
      <c r="I455" s="502"/>
      <c r="J455" s="502"/>
      <c r="K455" s="502"/>
      <c r="L455" s="503"/>
      <c r="M455" s="504" t="s">
        <v>5639</v>
      </c>
      <c r="N455" s="505"/>
      <c r="O455" s="504" t="s">
        <v>5640</v>
      </c>
      <c r="P455" s="506"/>
      <c r="Q455" s="506"/>
      <c r="R455" s="505"/>
      <c r="S455" s="504" t="s">
        <v>5641</v>
      </c>
      <c r="T455" s="506"/>
      <c r="U455" s="506"/>
      <c r="V455" s="505"/>
      <c r="W455" s="504" t="s">
        <v>5631</v>
      </c>
      <c r="X455" s="506"/>
      <c r="Y455" s="506"/>
      <c r="Z455" s="506"/>
      <c r="AA455" s="505"/>
      <c r="AB455" s="504" t="s">
        <v>5642</v>
      </c>
      <c r="AC455" s="506"/>
      <c r="AD455" s="505"/>
    </row>
    <row r="456" spans="1:30" ht="11.4" customHeight="1">
      <c r="A456" s="507" t="s">
        <v>5643</v>
      </c>
      <c r="B456" s="508"/>
      <c r="C456" s="508"/>
      <c r="D456" s="508"/>
      <c r="E456" s="508"/>
      <c r="F456" s="508"/>
      <c r="G456" s="509"/>
      <c r="H456" s="507" t="s">
        <v>5644</v>
      </c>
      <c r="I456" s="508"/>
      <c r="J456" s="508"/>
      <c r="K456" s="508"/>
      <c r="L456" s="509"/>
      <c r="M456" s="510">
        <v>7.19</v>
      </c>
      <c r="N456" s="511"/>
      <c r="O456" s="512">
        <v>20.21</v>
      </c>
      <c r="P456" s="513"/>
      <c r="Q456" s="513"/>
      <c r="R456" s="514"/>
      <c r="S456" s="515">
        <v>181.15</v>
      </c>
      <c r="T456" s="516"/>
      <c r="U456" s="516"/>
      <c r="V456" s="517"/>
      <c r="W456" s="518">
        <v>0.45</v>
      </c>
      <c r="X456" s="519"/>
      <c r="Y456" s="519"/>
      <c r="Z456" s="519"/>
      <c r="AA456" s="520"/>
      <c r="AB456" s="510">
        <v>9.09</v>
      </c>
      <c r="AC456" s="528"/>
      <c r="AD456" s="511"/>
    </row>
    <row r="457" spans="1:30" ht="11.4" customHeight="1">
      <c r="A457" s="507" t="s">
        <v>5648</v>
      </c>
      <c r="B457" s="508"/>
      <c r="C457" s="508"/>
      <c r="D457" s="508"/>
      <c r="E457" s="508"/>
      <c r="F457" s="508"/>
      <c r="G457" s="509"/>
      <c r="H457" s="507" t="s">
        <v>184</v>
      </c>
      <c r="I457" s="508"/>
      <c r="J457" s="508"/>
      <c r="K457" s="508"/>
      <c r="L457" s="509"/>
      <c r="M457" s="512">
        <v>11.56</v>
      </c>
      <c r="N457" s="514"/>
      <c r="O457" s="512">
        <v>29.14</v>
      </c>
      <c r="P457" s="513"/>
      <c r="Q457" s="513"/>
      <c r="R457" s="514"/>
      <c r="S457" s="515">
        <v>152.11000000000001</v>
      </c>
      <c r="T457" s="516"/>
      <c r="U457" s="516"/>
      <c r="V457" s="517"/>
      <c r="W457" s="518">
        <v>0.45</v>
      </c>
      <c r="X457" s="519"/>
      <c r="Y457" s="519"/>
      <c r="Z457" s="519"/>
      <c r="AA457" s="520"/>
      <c r="AB457" s="512">
        <v>13.11</v>
      </c>
      <c r="AC457" s="513"/>
      <c r="AD457" s="514"/>
    </row>
    <row r="458" spans="1:30" ht="11.4" customHeight="1">
      <c r="A458" s="521" t="s">
        <v>5646</v>
      </c>
      <c r="B458" s="521"/>
      <c r="C458" s="521"/>
      <c r="D458" s="521"/>
      <c r="E458" s="521"/>
      <c r="F458" s="521"/>
      <c r="G458" s="521"/>
      <c r="H458" s="521"/>
      <c r="I458" s="521"/>
      <c r="J458" s="521"/>
      <c r="K458" s="521"/>
      <c r="L458" s="521"/>
      <c r="M458" s="521"/>
      <c r="N458" s="521"/>
      <c r="O458" s="521"/>
      <c r="P458" s="521"/>
      <c r="Q458" s="521"/>
      <c r="R458" s="521"/>
      <c r="S458" s="521"/>
      <c r="T458" s="521"/>
      <c r="U458" s="521"/>
      <c r="V458" s="521"/>
      <c r="W458" s="521"/>
      <c r="X458" s="521"/>
      <c r="Y458" s="512">
        <v>22.2</v>
      </c>
      <c r="Z458" s="513"/>
      <c r="AA458" s="513"/>
      <c r="AB458" s="513"/>
      <c r="AC458" s="513"/>
      <c r="AD458" s="514"/>
    </row>
    <row r="459" spans="1:30" ht="10.8" customHeight="1">
      <c r="A459" s="211"/>
      <c r="B459" s="211"/>
      <c r="C459" s="211"/>
      <c r="D459" s="211"/>
      <c r="E459" s="211"/>
      <c r="F459" s="211"/>
      <c r="G459" s="211"/>
      <c r="H459" s="211"/>
      <c r="I459" s="211"/>
      <c r="J459" s="211"/>
      <c r="K459" s="211"/>
      <c r="L459" s="211"/>
      <c r="M459" s="211"/>
      <c r="N459" s="211"/>
      <c r="O459" s="211"/>
      <c r="P459" s="211"/>
      <c r="Q459" s="211"/>
      <c r="R459" s="211"/>
      <c r="S459" s="211"/>
      <c r="T459" s="211"/>
      <c r="U459" s="211"/>
      <c r="V459" s="211"/>
      <c r="W459" s="211"/>
      <c r="X459" s="211"/>
      <c r="Y459" s="211"/>
      <c r="Z459" s="211"/>
      <c r="AA459" s="211"/>
      <c r="AB459" s="211"/>
      <c r="AC459" s="211"/>
      <c r="AD459" s="211"/>
    </row>
    <row r="460" spans="1:30" ht="11.4" customHeight="1">
      <c r="A460" s="501" t="s">
        <v>5628</v>
      </c>
      <c r="B460" s="502"/>
      <c r="C460" s="502"/>
      <c r="D460" s="502"/>
      <c r="E460" s="502"/>
      <c r="F460" s="502"/>
      <c r="G460" s="503"/>
      <c r="H460" s="501" t="s">
        <v>5629</v>
      </c>
      <c r="I460" s="502"/>
      <c r="J460" s="502"/>
      <c r="K460" s="502"/>
      <c r="L460" s="502"/>
      <c r="M460" s="502"/>
      <c r="N460" s="502"/>
      <c r="O460" s="503"/>
      <c r="P460" s="522" t="s">
        <v>180</v>
      </c>
      <c r="Q460" s="523"/>
      <c r="R460" s="523"/>
      <c r="S460" s="524"/>
      <c r="T460" s="504" t="s">
        <v>5630</v>
      </c>
      <c r="U460" s="506"/>
      <c r="V460" s="506"/>
      <c r="W460" s="505"/>
      <c r="X460" s="504" t="s">
        <v>5631</v>
      </c>
      <c r="Y460" s="506"/>
      <c r="Z460" s="506"/>
      <c r="AA460" s="506"/>
      <c r="AB460" s="505"/>
      <c r="AC460" s="504" t="s">
        <v>5632</v>
      </c>
      <c r="AD460" s="505"/>
    </row>
    <row r="461" spans="1:30" ht="22.95" customHeight="1">
      <c r="A461" s="507" t="s">
        <v>7753</v>
      </c>
      <c r="B461" s="508"/>
      <c r="C461" s="508"/>
      <c r="D461" s="508"/>
      <c r="E461" s="508"/>
      <c r="F461" s="508"/>
      <c r="G461" s="509"/>
      <c r="H461" s="507" t="s">
        <v>5991</v>
      </c>
      <c r="I461" s="508"/>
      <c r="J461" s="508"/>
      <c r="K461" s="508"/>
      <c r="L461" s="508"/>
      <c r="M461" s="508"/>
      <c r="N461" s="508"/>
      <c r="O461" s="509"/>
      <c r="P461" s="525" t="s">
        <v>71</v>
      </c>
      <c r="Q461" s="526"/>
      <c r="R461" s="526"/>
      <c r="S461" s="527"/>
      <c r="T461" s="515">
        <v>207.55</v>
      </c>
      <c r="U461" s="516"/>
      <c r="V461" s="516"/>
      <c r="W461" s="517"/>
      <c r="X461" s="518">
        <v>1</v>
      </c>
      <c r="Y461" s="519"/>
      <c r="Z461" s="519"/>
      <c r="AA461" s="519"/>
      <c r="AB461" s="520"/>
      <c r="AC461" s="515">
        <v>207.55</v>
      </c>
      <c r="AD461" s="517"/>
    </row>
    <row r="462" spans="1:30" ht="11.4" customHeight="1">
      <c r="A462" s="507" t="s">
        <v>7754</v>
      </c>
      <c r="B462" s="508"/>
      <c r="C462" s="508"/>
      <c r="D462" s="508"/>
      <c r="E462" s="508"/>
      <c r="F462" s="508"/>
      <c r="G462" s="509"/>
      <c r="H462" s="507" t="s">
        <v>7755</v>
      </c>
      <c r="I462" s="508"/>
      <c r="J462" s="508"/>
      <c r="K462" s="508"/>
      <c r="L462" s="508"/>
      <c r="M462" s="508"/>
      <c r="N462" s="508"/>
      <c r="O462" s="509"/>
      <c r="P462" s="525" t="s">
        <v>71</v>
      </c>
      <c r="Q462" s="526"/>
      <c r="R462" s="526"/>
      <c r="S462" s="527"/>
      <c r="T462" s="510">
        <v>0.84</v>
      </c>
      <c r="U462" s="528"/>
      <c r="V462" s="528"/>
      <c r="W462" s="511"/>
      <c r="X462" s="518">
        <v>0.77</v>
      </c>
      <c r="Y462" s="519"/>
      <c r="Z462" s="519"/>
      <c r="AA462" s="519"/>
      <c r="AB462" s="520"/>
      <c r="AC462" s="510">
        <v>0.64</v>
      </c>
      <c r="AD462" s="511"/>
    </row>
    <row r="463" spans="1:30" ht="11.4" customHeight="1">
      <c r="A463" s="521" t="s">
        <v>5633</v>
      </c>
      <c r="B463" s="521"/>
      <c r="C463" s="521"/>
      <c r="D463" s="521"/>
      <c r="E463" s="521"/>
      <c r="F463" s="521"/>
      <c r="G463" s="521"/>
      <c r="H463" s="521"/>
      <c r="I463" s="521"/>
      <c r="J463" s="521"/>
      <c r="K463" s="521"/>
      <c r="L463" s="521"/>
      <c r="M463" s="521"/>
      <c r="N463" s="521"/>
      <c r="O463" s="521"/>
      <c r="P463" s="521"/>
      <c r="Q463" s="521"/>
      <c r="R463" s="521"/>
      <c r="S463" s="521"/>
      <c r="T463" s="521"/>
      <c r="U463" s="521"/>
      <c r="V463" s="521"/>
      <c r="W463" s="521"/>
      <c r="X463" s="521"/>
      <c r="Y463" s="515">
        <v>208.19</v>
      </c>
      <c r="Z463" s="516"/>
      <c r="AA463" s="516"/>
      <c r="AB463" s="516"/>
      <c r="AC463" s="516"/>
      <c r="AD463" s="517"/>
    </row>
    <row r="464" spans="1:30" ht="10.8" customHeight="1">
      <c r="A464" s="211"/>
      <c r="B464" s="211"/>
      <c r="C464" s="211"/>
      <c r="D464" s="211"/>
      <c r="E464" s="211"/>
      <c r="F464" s="211"/>
      <c r="G464" s="211"/>
      <c r="H464" s="211"/>
      <c r="I464" s="211"/>
      <c r="J464" s="211"/>
      <c r="K464" s="211"/>
      <c r="L464" s="211"/>
      <c r="M464" s="211"/>
      <c r="N464" s="211"/>
      <c r="O464" s="211"/>
      <c r="P464" s="211"/>
      <c r="Q464" s="211"/>
      <c r="R464" s="211"/>
      <c r="S464" s="211"/>
      <c r="T464" s="211"/>
      <c r="U464" s="211"/>
      <c r="V464" s="211"/>
      <c r="W464" s="211"/>
      <c r="X464" s="211"/>
      <c r="Y464" s="211"/>
      <c r="Z464" s="211"/>
      <c r="AA464" s="211"/>
      <c r="AB464" s="211"/>
      <c r="AC464" s="211"/>
      <c r="AD464" s="211"/>
    </row>
    <row r="465" spans="1:30" ht="11.4" customHeight="1">
      <c r="A465" s="504" t="s">
        <v>5634</v>
      </c>
      <c r="B465" s="506"/>
      <c r="C465" s="506"/>
      <c r="D465" s="506"/>
      <c r="E465" s="506"/>
      <c r="F465" s="506"/>
      <c r="G465" s="506"/>
      <c r="H465" s="506"/>
      <c r="I465" s="506"/>
      <c r="J465" s="506"/>
      <c r="K465" s="506"/>
      <c r="L465" s="506"/>
      <c r="M465" s="506"/>
      <c r="N465" s="506"/>
      <c r="O465" s="506"/>
      <c r="P465" s="506"/>
      <c r="Q465" s="506"/>
      <c r="R465" s="506"/>
      <c r="S465" s="506"/>
      <c r="T465" s="506"/>
      <c r="U465" s="506"/>
      <c r="V465" s="506"/>
      <c r="W465" s="506"/>
      <c r="X465" s="505"/>
      <c r="Y465" s="534">
        <v>230.39</v>
      </c>
      <c r="Z465" s="535"/>
      <c r="AA465" s="535"/>
      <c r="AB465" s="535"/>
      <c r="AC465" s="535"/>
      <c r="AD465" s="536"/>
    </row>
    <row r="466" spans="1:30" ht="11.4" customHeight="1">
      <c r="A466" s="504" t="s">
        <v>5635</v>
      </c>
      <c r="B466" s="506"/>
      <c r="C466" s="506"/>
      <c r="D466" s="506"/>
      <c r="E466" s="506"/>
      <c r="F466" s="506"/>
      <c r="G466" s="506"/>
      <c r="H466" s="506"/>
      <c r="I466" s="506"/>
      <c r="J466" s="506"/>
      <c r="K466" s="506"/>
      <c r="L466" s="506"/>
      <c r="M466" s="506"/>
      <c r="N466" s="506"/>
      <c r="O466" s="506"/>
      <c r="P466" s="506"/>
      <c r="Q466" s="506"/>
      <c r="R466" s="506"/>
      <c r="S466" s="506"/>
      <c r="T466" s="506"/>
      <c r="U466" s="506"/>
      <c r="V466" s="506"/>
      <c r="W466" s="506"/>
      <c r="X466" s="505"/>
      <c r="Y466" s="537">
        <v>57.75</v>
      </c>
      <c r="Z466" s="538"/>
      <c r="AA466" s="538"/>
      <c r="AB466" s="538"/>
      <c r="AC466" s="538"/>
      <c r="AD466" s="539"/>
    </row>
    <row r="467" spans="1:30" ht="11.4" customHeight="1">
      <c r="A467" s="504" t="s">
        <v>5636</v>
      </c>
      <c r="B467" s="506"/>
      <c r="C467" s="506"/>
      <c r="D467" s="506"/>
      <c r="E467" s="506"/>
      <c r="F467" s="506"/>
      <c r="G467" s="506"/>
      <c r="H467" s="506"/>
      <c r="I467" s="506"/>
      <c r="J467" s="506"/>
      <c r="K467" s="506"/>
      <c r="L467" s="506"/>
      <c r="M467" s="506"/>
      <c r="N467" s="506"/>
      <c r="O467" s="506"/>
      <c r="P467" s="506"/>
      <c r="Q467" s="506"/>
      <c r="R467" s="506"/>
      <c r="S467" s="506"/>
      <c r="T467" s="506"/>
      <c r="U467" s="506"/>
      <c r="V467" s="506"/>
      <c r="W467" s="506"/>
      <c r="X467" s="505"/>
      <c r="Y467" s="534">
        <v>288.14</v>
      </c>
      <c r="Z467" s="535"/>
      <c r="AA467" s="535"/>
      <c r="AB467" s="535"/>
      <c r="AC467" s="535"/>
      <c r="AD467" s="536"/>
    </row>
    <row r="468" spans="1:30" ht="10.8" customHeight="1">
      <c r="A468" s="211"/>
      <c r="B468" s="211"/>
      <c r="C468" s="211"/>
      <c r="D468" s="211"/>
      <c r="E468" s="211"/>
      <c r="F468" s="211"/>
      <c r="G468" s="211"/>
      <c r="H468" s="211"/>
      <c r="I468" s="211"/>
      <c r="J468" s="211"/>
      <c r="K468" s="211"/>
      <c r="L468" s="211"/>
      <c r="M468" s="211"/>
      <c r="N468" s="211"/>
      <c r="O468" s="211"/>
      <c r="P468" s="211"/>
      <c r="Q468" s="211"/>
      <c r="R468" s="211"/>
      <c r="S468" s="211"/>
      <c r="T468" s="211"/>
      <c r="U468" s="211"/>
      <c r="V468" s="211"/>
      <c r="W468" s="211"/>
      <c r="X468" s="211"/>
      <c r="Y468" s="211"/>
      <c r="Z468" s="211"/>
      <c r="AA468" s="211"/>
      <c r="AB468" s="211"/>
      <c r="AC468" s="211"/>
      <c r="AD468" s="211"/>
    </row>
    <row r="469" spans="1:30" ht="13.35" customHeight="1">
      <c r="A469" s="540" t="s">
        <v>5637</v>
      </c>
      <c r="B469" s="540"/>
      <c r="C469" s="540"/>
      <c r="D469" s="540"/>
      <c r="E469" s="540"/>
      <c r="F469" s="540"/>
      <c r="G469" s="540"/>
      <c r="H469" s="540"/>
      <c r="I469" s="540"/>
      <c r="J469" s="540"/>
      <c r="K469" s="540"/>
      <c r="L469" s="540"/>
      <c r="M469" s="540"/>
      <c r="N469" s="540"/>
      <c r="O469" s="540"/>
      <c r="P469" s="540"/>
      <c r="Q469" s="540"/>
      <c r="R469" s="540"/>
      <c r="S469" s="540"/>
      <c r="T469" s="540"/>
      <c r="U469" s="540"/>
      <c r="V469" s="540"/>
      <c r="W469" s="540"/>
      <c r="X469" s="540"/>
      <c r="Y469" s="540"/>
      <c r="Z469" s="540"/>
      <c r="AA469" s="540"/>
      <c r="AB469" s="540"/>
      <c r="AC469" s="540"/>
      <c r="AD469" s="540"/>
    </row>
    <row r="470" spans="1:30" ht="10.8" customHeight="1">
      <c r="A470" s="211"/>
      <c r="B470" s="211"/>
      <c r="C470" s="211"/>
      <c r="D470" s="211"/>
      <c r="E470" s="211"/>
      <c r="F470" s="211"/>
      <c r="G470" s="211"/>
      <c r="H470" s="211"/>
      <c r="I470" s="211"/>
      <c r="J470" s="211"/>
      <c r="K470" s="211"/>
      <c r="L470" s="211"/>
      <c r="M470" s="211"/>
      <c r="N470" s="211"/>
      <c r="O470" s="211"/>
      <c r="P470" s="211"/>
      <c r="Q470" s="211"/>
      <c r="R470" s="211"/>
      <c r="S470" s="211"/>
      <c r="T470" s="211"/>
      <c r="U470" s="211"/>
      <c r="V470" s="211"/>
      <c r="W470" s="211"/>
      <c r="X470" s="211"/>
      <c r="Y470" s="211"/>
      <c r="Z470" s="211"/>
      <c r="AA470" s="211"/>
      <c r="AB470" s="211"/>
      <c r="AC470" s="211"/>
      <c r="AD470" s="211"/>
    </row>
    <row r="471" spans="1:30" ht="11.4" customHeight="1">
      <c r="A471" s="211" t="s">
        <v>7788</v>
      </c>
      <c r="B471" s="211"/>
      <c r="C471" s="211"/>
      <c r="D471" s="211"/>
      <c r="E471" s="211"/>
      <c r="F471" s="211"/>
      <c r="G471" s="211"/>
      <c r="H471" s="211"/>
      <c r="I471" s="211"/>
      <c r="J471" s="211"/>
      <c r="K471" s="211"/>
      <c r="L471" s="211"/>
      <c r="M471" s="211"/>
      <c r="N471" s="211"/>
      <c r="O471" s="211"/>
      <c r="P471" s="211"/>
      <c r="Q471" s="211"/>
      <c r="R471" s="211"/>
      <c r="S471" s="211"/>
      <c r="T471" s="211"/>
      <c r="U471" s="211"/>
      <c r="V471" s="211"/>
      <c r="W471" s="211"/>
      <c r="X471" s="211"/>
      <c r="Y471" s="211" t="s">
        <v>5627</v>
      </c>
      <c r="Z471" s="211"/>
      <c r="AA471" s="211"/>
      <c r="AB471" s="211"/>
      <c r="AC471" s="211"/>
      <c r="AD471" s="211"/>
    </row>
    <row r="472" spans="1:30" ht="11.4" customHeight="1">
      <c r="A472" s="211" t="s">
        <v>7789</v>
      </c>
      <c r="B472" s="211"/>
      <c r="C472" s="211"/>
      <c r="D472" s="211"/>
      <c r="E472" s="211"/>
      <c r="F472" s="211"/>
      <c r="G472" s="211"/>
      <c r="H472" s="211"/>
      <c r="I472" s="211"/>
      <c r="J472" s="211"/>
      <c r="K472" s="211"/>
      <c r="L472" s="211"/>
      <c r="M472" s="211"/>
      <c r="N472" s="211"/>
      <c r="O472" s="211"/>
      <c r="P472" s="211"/>
      <c r="Q472" s="211"/>
      <c r="R472" s="211"/>
      <c r="S472" s="211"/>
      <c r="T472" s="211"/>
      <c r="U472" s="211"/>
      <c r="V472" s="211"/>
      <c r="W472" s="211"/>
      <c r="X472" s="211"/>
      <c r="Y472" s="211"/>
      <c r="Z472" s="211"/>
      <c r="AA472" s="211"/>
      <c r="AB472" s="211"/>
      <c r="AC472" s="211"/>
      <c r="AD472" s="211"/>
    </row>
    <row r="473" spans="1:30" ht="10.8" customHeight="1">
      <c r="A473" s="211"/>
      <c r="B473" s="211"/>
      <c r="C473" s="211"/>
      <c r="D473" s="211"/>
      <c r="E473" s="211"/>
      <c r="F473" s="211"/>
      <c r="G473" s="211"/>
      <c r="H473" s="211"/>
      <c r="I473" s="211"/>
      <c r="J473" s="211"/>
      <c r="K473" s="211"/>
      <c r="L473" s="211"/>
      <c r="M473" s="211"/>
      <c r="N473" s="211"/>
      <c r="O473" s="211"/>
      <c r="P473" s="211"/>
      <c r="Q473" s="211"/>
      <c r="R473" s="211"/>
      <c r="S473" s="211"/>
      <c r="T473" s="211"/>
      <c r="U473" s="211"/>
      <c r="V473" s="211"/>
      <c r="W473" s="211"/>
      <c r="X473" s="211"/>
      <c r="Y473" s="211"/>
      <c r="Z473" s="211"/>
      <c r="AA473" s="211"/>
      <c r="AB473" s="211"/>
      <c r="AC473" s="211"/>
      <c r="AD473" s="211"/>
    </row>
    <row r="474" spans="1:30" ht="11.4" customHeight="1">
      <c r="A474" s="501" t="s">
        <v>5628</v>
      </c>
      <c r="B474" s="502"/>
      <c r="C474" s="502"/>
      <c r="D474" s="502"/>
      <c r="E474" s="502"/>
      <c r="F474" s="502"/>
      <c r="G474" s="503"/>
      <c r="H474" s="501" t="s">
        <v>5638</v>
      </c>
      <c r="I474" s="502"/>
      <c r="J474" s="502"/>
      <c r="K474" s="502"/>
      <c r="L474" s="503"/>
      <c r="M474" s="504" t="s">
        <v>5639</v>
      </c>
      <c r="N474" s="505"/>
      <c r="O474" s="504" t="s">
        <v>5640</v>
      </c>
      <c r="P474" s="506"/>
      <c r="Q474" s="506"/>
      <c r="R474" s="505"/>
      <c r="S474" s="504" t="s">
        <v>5641</v>
      </c>
      <c r="T474" s="506"/>
      <c r="U474" s="506"/>
      <c r="V474" s="505"/>
      <c r="W474" s="504" t="s">
        <v>5631</v>
      </c>
      <c r="X474" s="506"/>
      <c r="Y474" s="506"/>
      <c r="Z474" s="506"/>
      <c r="AA474" s="505"/>
      <c r="AB474" s="504" t="s">
        <v>5642</v>
      </c>
      <c r="AC474" s="506"/>
      <c r="AD474" s="505"/>
    </row>
    <row r="475" spans="1:30" ht="11.4" customHeight="1">
      <c r="A475" s="507" t="s">
        <v>5643</v>
      </c>
      <c r="B475" s="508"/>
      <c r="C475" s="508"/>
      <c r="D475" s="508"/>
      <c r="E475" s="508"/>
      <c r="F475" s="508"/>
      <c r="G475" s="509"/>
      <c r="H475" s="507" t="s">
        <v>5644</v>
      </c>
      <c r="I475" s="508"/>
      <c r="J475" s="508"/>
      <c r="K475" s="508"/>
      <c r="L475" s="509"/>
      <c r="M475" s="510">
        <v>7.19</v>
      </c>
      <c r="N475" s="511"/>
      <c r="O475" s="512">
        <v>20.21</v>
      </c>
      <c r="P475" s="513"/>
      <c r="Q475" s="513"/>
      <c r="R475" s="514"/>
      <c r="S475" s="515">
        <v>181.15</v>
      </c>
      <c r="T475" s="516"/>
      <c r="U475" s="516"/>
      <c r="V475" s="517"/>
      <c r="W475" s="518">
        <v>3.1741999999999999</v>
      </c>
      <c r="X475" s="519"/>
      <c r="Y475" s="519"/>
      <c r="Z475" s="519"/>
      <c r="AA475" s="520"/>
      <c r="AB475" s="512">
        <v>64.150000000000006</v>
      </c>
      <c r="AC475" s="513"/>
      <c r="AD475" s="514"/>
    </row>
    <row r="476" spans="1:30" ht="11.4" customHeight="1">
      <c r="A476" s="507" t="s">
        <v>5648</v>
      </c>
      <c r="B476" s="508"/>
      <c r="C476" s="508"/>
      <c r="D476" s="508"/>
      <c r="E476" s="508"/>
      <c r="F476" s="508"/>
      <c r="G476" s="509"/>
      <c r="H476" s="507" t="s">
        <v>184</v>
      </c>
      <c r="I476" s="508"/>
      <c r="J476" s="508"/>
      <c r="K476" s="508"/>
      <c r="L476" s="509"/>
      <c r="M476" s="512">
        <v>11.56</v>
      </c>
      <c r="N476" s="514"/>
      <c r="O476" s="512">
        <v>29.14</v>
      </c>
      <c r="P476" s="513"/>
      <c r="Q476" s="513"/>
      <c r="R476" s="514"/>
      <c r="S476" s="515">
        <v>152.11000000000001</v>
      </c>
      <c r="T476" s="516"/>
      <c r="U476" s="516"/>
      <c r="V476" s="517"/>
      <c r="W476" s="518">
        <v>3.1741999999999999</v>
      </c>
      <c r="X476" s="519"/>
      <c r="Y476" s="519"/>
      <c r="Z476" s="519"/>
      <c r="AA476" s="520"/>
      <c r="AB476" s="512">
        <v>92.49</v>
      </c>
      <c r="AC476" s="513"/>
      <c r="AD476" s="514"/>
    </row>
    <row r="477" spans="1:30" ht="11.4" customHeight="1">
      <c r="A477" s="521" t="s">
        <v>5646</v>
      </c>
      <c r="B477" s="521"/>
      <c r="C477" s="521"/>
      <c r="D477" s="521"/>
      <c r="E477" s="521"/>
      <c r="F477" s="521"/>
      <c r="G477" s="521"/>
      <c r="H477" s="521"/>
      <c r="I477" s="521"/>
      <c r="J477" s="521"/>
      <c r="K477" s="521"/>
      <c r="L477" s="521"/>
      <c r="M477" s="521"/>
      <c r="N477" s="521"/>
      <c r="O477" s="521"/>
      <c r="P477" s="521"/>
      <c r="Q477" s="521"/>
      <c r="R477" s="521"/>
      <c r="S477" s="521"/>
      <c r="T477" s="521"/>
      <c r="U477" s="521"/>
      <c r="V477" s="521"/>
      <c r="W477" s="521"/>
      <c r="X477" s="521"/>
      <c r="Y477" s="515">
        <v>156.63999999999999</v>
      </c>
      <c r="Z477" s="516"/>
      <c r="AA477" s="516"/>
      <c r="AB477" s="516"/>
      <c r="AC477" s="516"/>
      <c r="AD477" s="517"/>
    </row>
    <row r="478" spans="1:30" ht="10.8" customHeight="1">
      <c r="A478" s="211"/>
      <c r="B478" s="211"/>
      <c r="C478" s="211"/>
      <c r="D478" s="211"/>
      <c r="E478" s="211"/>
      <c r="F478" s="211"/>
      <c r="G478" s="211"/>
      <c r="H478" s="211"/>
      <c r="I478" s="211"/>
      <c r="J478" s="211"/>
      <c r="K478" s="211"/>
      <c r="L478" s="211"/>
      <c r="M478" s="211"/>
      <c r="N478" s="211"/>
      <c r="O478" s="211"/>
      <c r="P478" s="211"/>
      <c r="Q478" s="211"/>
      <c r="R478" s="211"/>
      <c r="S478" s="211"/>
      <c r="T478" s="211"/>
      <c r="U478" s="211"/>
      <c r="V478" s="211"/>
      <c r="W478" s="211"/>
      <c r="X478" s="211"/>
      <c r="Y478" s="211"/>
      <c r="Z478" s="211"/>
      <c r="AA478" s="211"/>
      <c r="AB478" s="211"/>
      <c r="AC478" s="211"/>
      <c r="AD478" s="211"/>
    </row>
    <row r="479" spans="1:30" ht="11.4" customHeight="1">
      <c r="A479" s="501" t="s">
        <v>5628</v>
      </c>
      <c r="B479" s="502"/>
      <c r="C479" s="502"/>
      <c r="D479" s="502"/>
      <c r="E479" s="502"/>
      <c r="F479" s="502"/>
      <c r="G479" s="503"/>
      <c r="H479" s="501" t="s">
        <v>5629</v>
      </c>
      <c r="I479" s="502"/>
      <c r="J479" s="502"/>
      <c r="K479" s="502"/>
      <c r="L479" s="502"/>
      <c r="M479" s="502"/>
      <c r="N479" s="502"/>
      <c r="O479" s="503"/>
      <c r="P479" s="522" t="s">
        <v>180</v>
      </c>
      <c r="Q479" s="523"/>
      <c r="R479" s="523"/>
      <c r="S479" s="524"/>
      <c r="T479" s="504" t="s">
        <v>5630</v>
      </c>
      <c r="U479" s="506"/>
      <c r="V479" s="506"/>
      <c r="W479" s="505"/>
      <c r="X479" s="504" t="s">
        <v>5631</v>
      </c>
      <c r="Y479" s="506"/>
      <c r="Z479" s="506"/>
      <c r="AA479" s="506"/>
      <c r="AB479" s="505"/>
      <c r="AC479" s="504" t="s">
        <v>5632</v>
      </c>
      <c r="AD479" s="505"/>
    </row>
    <row r="480" spans="1:30" ht="11.4" customHeight="1">
      <c r="A480" s="507" t="s">
        <v>7790</v>
      </c>
      <c r="B480" s="508"/>
      <c r="C480" s="508"/>
      <c r="D480" s="508"/>
      <c r="E480" s="508"/>
      <c r="F480" s="508"/>
      <c r="G480" s="509"/>
      <c r="H480" s="507" t="s">
        <v>7791</v>
      </c>
      <c r="I480" s="508"/>
      <c r="J480" s="508"/>
      <c r="K480" s="508"/>
      <c r="L480" s="508"/>
      <c r="M480" s="508"/>
      <c r="N480" s="508"/>
      <c r="O480" s="509"/>
      <c r="P480" s="525" t="s">
        <v>66</v>
      </c>
      <c r="Q480" s="526"/>
      <c r="R480" s="526"/>
      <c r="S480" s="527"/>
      <c r="T480" s="515">
        <v>494.83</v>
      </c>
      <c r="U480" s="516"/>
      <c r="V480" s="516"/>
      <c r="W480" s="517"/>
      <c r="X480" s="518">
        <v>5.29</v>
      </c>
      <c r="Y480" s="519"/>
      <c r="Z480" s="519"/>
      <c r="AA480" s="519"/>
      <c r="AB480" s="520"/>
      <c r="AC480" s="548">
        <v>2617.65</v>
      </c>
      <c r="AD480" s="550"/>
    </row>
    <row r="481" spans="1:30" ht="11.4" customHeight="1">
      <c r="A481" s="521" t="s">
        <v>5633</v>
      </c>
      <c r="B481" s="521"/>
      <c r="C481" s="521"/>
      <c r="D481" s="521"/>
      <c r="E481" s="521"/>
      <c r="F481" s="521"/>
      <c r="G481" s="521"/>
      <c r="H481" s="521"/>
      <c r="I481" s="521"/>
      <c r="J481" s="521"/>
      <c r="K481" s="521"/>
      <c r="L481" s="521"/>
      <c r="M481" s="521"/>
      <c r="N481" s="521"/>
      <c r="O481" s="521"/>
      <c r="P481" s="521"/>
      <c r="Q481" s="521"/>
      <c r="R481" s="521"/>
      <c r="S481" s="521"/>
      <c r="T481" s="521"/>
      <c r="U481" s="521"/>
      <c r="V481" s="521"/>
      <c r="W481" s="521"/>
      <c r="X481" s="521"/>
      <c r="Y481" s="548">
        <v>2617.65</v>
      </c>
      <c r="Z481" s="549"/>
      <c r="AA481" s="549"/>
      <c r="AB481" s="549"/>
      <c r="AC481" s="549"/>
      <c r="AD481" s="550"/>
    </row>
    <row r="482" spans="1:30" ht="10.8" customHeight="1">
      <c r="A482" s="211"/>
      <c r="B482" s="211"/>
      <c r="C482" s="211"/>
      <c r="D482" s="211"/>
      <c r="E482" s="211"/>
      <c r="F482" s="211"/>
      <c r="G482" s="211"/>
      <c r="H482" s="211"/>
      <c r="I482" s="211"/>
      <c r="J482" s="211"/>
      <c r="K482" s="211"/>
      <c r="L482" s="211"/>
      <c r="M482" s="211"/>
      <c r="N482" s="211"/>
      <c r="O482" s="211"/>
      <c r="P482" s="211"/>
      <c r="Q482" s="211"/>
      <c r="R482" s="211"/>
      <c r="S482" s="211"/>
      <c r="T482" s="211"/>
      <c r="U482" s="211"/>
      <c r="V482" s="211"/>
      <c r="W482" s="211"/>
      <c r="X482" s="211"/>
      <c r="Y482" s="211"/>
      <c r="Z482" s="211"/>
      <c r="AA482" s="211"/>
      <c r="AB482" s="211"/>
      <c r="AC482" s="211"/>
      <c r="AD482" s="211"/>
    </row>
    <row r="483" spans="1:30" ht="34.5" customHeight="1">
      <c r="A483" s="501" t="s">
        <v>5628</v>
      </c>
      <c r="B483" s="502"/>
      <c r="C483" s="503"/>
      <c r="D483" s="501" t="s">
        <v>5649</v>
      </c>
      <c r="E483" s="502"/>
      <c r="F483" s="502"/>
      <c r="G483" s="502"/>
      <c r="H483" s="502"/>
      <c r="I483" s="502"/>
      <c r="J483" s="502"/>
      <c r="K483" s="503"/>
      <c r="L483" s="522" t="s">
        <v>180</v>
      </c>
      <c r="M483" s="524"/>
      <c r="N483" s="504" t="s">
        <v>5650</v>
      </c>
      <c r="O483" s="506"/>
      <c r="P483" s="505"/>
      <c r="Q483" s="504" t="s">
        <v>5651</v>
      </c>
      <c r="R483" s="506"/>
      <c r="S483" s="506"/>
      <c r="T483" s="505"/>
      <c r="U483" s="504" t="s">
        <v>5631</v>
      </c>
      <c r="V483" s="506"/>
      <c r="W483" s="506"/>
      <c r="X483" s="505"/>
      <c r="Y483" s="504" t="s">
        <v>5652</v>
      </c>
      <c r="Z483" s="506"/>
      <c r="AA483" s="506"/>
      <c r="AB483" s="506"/>
      <c r="AC483" s="505"/>
      <c r="AD483" s="532" t="s">
        <v>5653</v>
      </c>
    </row>
    <row r="484" spans="1:30" ht="11.4" customHeight="1">
      <c r="A484" s="507" t="s">
        <v>7792</v>
      </c>
      <c r="B484" s="508"/>
      <c r="C484" s="509"/>
      <c r="D484" s="507" t="s">
        <v>6735</v>
      </c>
      <c r="E484" s="508"/>
      <c r="F484" s="508"/>
      <c r="G484" s="508"/>
      <c r="H484" s="508"/>
      <c r="I484" s="508"/>
      <c r="J484" s="508"/>
      <c r="K484" s="509"/>
      <c r="L484" s="525" t="s">
        <v>68</v>
      </c>
      <c r="M484" s="527"/>
      <c r="N484" s="512">
        <v>12.8</v>
      </c>
      <c r="O484" s="513"/>
      <c r="P484" s="514"/>
      <c r="Q484" s="510">
        <v>3.93</v>
      </c>
      <c r="R484" s="528"/>
      <c r="S484" s="528"/>
      <c r="T484" s="511"/>
      <c r="U484" s="518">
        <v>3</v>
      </c>
      <c r="V484" s="519"/>
      <c r="W484" s="519"/>
      <c r="X484" s="520"/>
      <c r="Y484" s="512">
        <v>38.4</v>
      </c>
      <c r="Z484" s="513"/>
      <c r="AA484" s="513"/>
      <c r="AB484" s="513"/>
      <c r="AC484" s="514"/>
      <c r="AD484" s="547">
        <v>11.79</v>
      </c>
    </row>
    <row r="485" spans="1:30" ht="34.5" customHeight="1">
      <c r="A485" s="507" t="s">
        <v>7793</v>
      </c>
      <c r="B485" s="508"/>
      <c r="C485" s="509"/>
      <c r="D485" s="507" t="s">
        <v>5545</v>
      </c>
      <c r="E485" s="508"/>
      <c r="F485" s="508"/>
      <c r="G485" s="508"/>
      <c r="H485" s="508"/>
      <c r="I485" s="508"/>
      <c r="J485" s="508"/>
      <c r="K485" s="509"/>
      <c r="L485" s="525" t="s">
        <v>68</v>
      </c>
      <c r="M485" s="527"/>
      <c r="N485" s="512">
        <v>29.16</v>
      </c>
      <c r="O485" s="513"/>
      <c r="P485" s="514"/>
      <c r="Q485" s="515">
        <v>129.9</v>
      </c>
      <c r="R485" s="516"/>
      <c r="S485" s="516"/>
      <c r="T485" s="517"/>
      <c r="U485" s="518">
        <v>1</v>
      </c>
      <c r="V485" s="519"/>
      <c r="W485" s="519"/>
      <c r="X485" s="520"/>
      <c r="Y485" s="512">
        <v>29.16</v>
      </c>
      <c r="Z485" s="513"/>
      <c r="AA485" s="513"/>
      <c r="AB485" s="513"/>
      <c r="AC485" s="514"/>
      <c r="AD485" s="560">
        <v>129.9</v>
      </c>
    </row>
    <row r="486" spans="1:30" ht="22.95" customHeight="1">
      <c r="A486" s="507" t="s">
        <v>7794</v>
      </c>
      <c r="B486" s="508"/>
      <c r="C486" s="509"/>
      <c r="D486" s="507" t="s">
        <v>7795</v>
      </c>
      <c r="E486" s="508"/>
      <c r="F486" s="508"/>
      <c r="G486" s="508"/>
      <c r="H486" s="508"/>
      <c r="I486" s="508"/>
      <c r="J486" s="508"/>
      <c r="K486" s="509"/>
      <c r="L486" s="525" t="s">
        <v>67</v>
      </c>
      <c r="M486" s="527"/>
      <c r="N486" s="510">
        <v>5.33</v>
      </c>
      <c r="O486" s="528"/>
      <c r="P486" s="511"/>
      <c r="Q486" s="510">
        <v>8.9700000000000006</v>
      </c>
      <c r="R486" s="528"/>
      <c r="S486" s="528"/>
      <c r="T486" s="511"/>
      <c r="U486" s="529">
        <v>17.46</v>
      </c>
      <c r="V486" s="530"/>
      <c r="W486" s="530"/>
      <c r="X486" s="531"/>
      <c r="Y486" s="512">
        <v>93.06</v>
      </c>
      <c r="Z486" s="513"/>
      <c r="AA486" s="513"/>
      <c r="AB486" s="513"/>
      <c r="AC486" s="514"/>
      <c r="AD486" s="560">
        <v>156.61000000000001</v>
      </c>
    </row>
    <row r="487" spans="1:30" ht="22.95" customHeight="1">
      <c r="A487" s="507" t="s">
        <v>7796</v>
      </c>
      <c r="B487" s="508"/>
      <c r="C487" s="509"/>
      <c r="D487" s="507" t="s">
        <v>5569</v>
      </c>
      <c r="E487" s="508"/>
      <c r="F487" s="508"/>
      <c r="G487" s="508"/>
      <c r="H487" s="508"/>
      <c r="I487" s="508"/>
      <c r="J487" s="508"/>
      <c r="K487" s="509"/>
      <c r="L487" s="525" t="s">
        <v>67</v>
      </c>
      <c r="M487" s="527"/>
      <c r="N487" s="510">
        <v>5.33</v>
      </c>
      <c r="O487" s="528"/>
      <c r="P487" s="511"/>
      <c r="Q487" s="510">
        <v>8.6999999999999993</v>
      </c>
      <c r="R487" s="528"/>
      <c r="S487" s="528"/>
      <c r="T487" s="511"/>
      <c r="U487" s="529">
        <v>17.46</v>
      </c>
      <c r="V487" s="530"/>
      <c r="W487" s="530"/>
      <c r="X487" s="531"/>
      <c r="Y487" s="512">
        <v>93.06</v>
      </c>
      <c r="Z487" s="513"/>
      <c r="AA487" s="513"/>
      <c r="AB487" s="513"/>
      <c r="AC487" s="514"/>
      <c r="AD487" s="560">
        <v>151.9</v>
      </c>
    </row>
    <row r="488" spans="1:30" ht="11.4" customHeight="1">
      <c r="A488" s="521" t="s">
        <v>5654</v>
      </c>
      <c r="B488" s="521"/>
      <c r="C488" s="521"/>
      <c r="D488" s="521"/>
      <c r="E488" s="521"/>
      <c r="F488" s="521"/>
      <c r="G488" s="521"/>
      <c r="H488" s="521"/>
      <c r="I488" s="521"/>
      <c r="J488" s="521"/>
      <c r="K488" s="521"/>
      <c r="L488" s="521"/>
      <c r="M488" s="521"/>
      <c r="N488" s="521"/>
      <c r="O488" s="521"/>
      <c r="P488" s="521"/>
      <c r="Q488" s="521"/>
      <c r="R488" s="521"/>
      <c r="S488" s="521"/>
      <c r="T488" s="521"/>
      <c r="U488" s="521"/>
      <c r="V488" s="521"/>
      <c r="W488" s="521"/>
      <c r="X488" s="521"/>
      <c r="Y488" s="515">
        <v>253.68</v>
      </c>
      <c r="Z488" s="516"/>
      <c r="AA488" s="516"/>
      <c r="AB488" s="516"/>
      <c r="AC488" s="516"/>
      <c r="AD488" s="517"/>
    </row>
    <row r="489" spans="1:30" ht="11.4" customHeight="1">
      <c r="A489" s="521" t="s">
        <v>5655</v>
      </c>
      <c r="B489" s="521"/>
      <c r="C489" s="521"/>
      <c r="D489" s="521"/>
      <c r="E489" s="521"/>
      <c r="F489" s="521"/>
      <c r="G489" s="521"/>
      <c r="H489" s="521"/>
      <c r="I489" s="521"/>
      <c r="J489" s="521"/>
      <c r="K489" s="521"/>
      <c r="L489" s="521"/>
      <c r="M489" s="521"/>
      <c r="N489" s="521"/>
      <c r="O489" s="521"/>
      <c r="P489" s="521"/>
      <c r="Q489" s="521"/>
      <c r="R489" s="521"/>
      <c r="S489" s="521"/>
      <c r="T489" s="521"/>
      <c r="U489" s="521"/>
      <c r="V489" s="521"/>
      <c r="W489" s="521"/>
      <c r="X489" s="521"/>
      <c r="Y489" s="515">
        <v>450.2</v>
      </c>
      <c r="Z489" s="516"/>
      <c r="AA489" s="516"/>
      <c r="AB489" s="516"/>
      <c r="AC489" s="516"/>
      <c r="AD489" s="517"/>
    </row>
    <row r="490" spans="1:30" ht="10.8" customHeight="1">
      <c r="A490" s="211"/>
      <c r="B490" s="211"/>
      <c r="C490" s="211"/>
      <c r="D490" s="211"/>
      <c r="E490" s="211"/>
      <c r="F490" s="211"/>
      <c r="G490" s="211"/>
      <c r="H490" s="211"/>
      <c r="I490" s="211"/>
      <c r="J490" s="211"/>
      <c r="K490" s="211"/>
      <c r="L490" s="211"/>
      <c r="M490" s="211"/>
      <c r="N490" s="211"/>
      <c r="O490" s="211"/>
      <c r="P490" s="211"/>
      <c r="Q490" s="211"/>
      <c r="R490" s="211"/>
      <c r="S490" s="211"/>
      <c r="T490" s="211"/>
      <c r="U490" s="211"/>
      <c r="V490" s="211"/>
      <c r="W490" s="211"/>
      <c r="X490" s="211"/>
      <c r="Y490" s="211"/>
      <c r="Z490" s="211"/>
      <c r="AA490" s="211"/>
      <c r="AB490" s="211"/>
      <c r="AC490" s="211"/>
      <c r="AD490" s="211"/>
    </row>
    <row r="491" spans="1:30" ht="11.4" customHeight="1">
      <c r="A491" s="504" t="s">
        <v>5634</v>
      </c>
      <c r="B491" s="506"/>
      <c r="C491" s="506"/>
      <c r="D491" s="506"/>
      <c r="E491" s="506"/>
      <c r="F491" s="506"/>
      <c r="G491" s="506"/>
      <c r="H491" s="506"/>
      <c r="I491" s="506"/>
      <c r="J491" s="506"/>
      <c r="K491" s="506"/>
      <c r="L491" s="506"/>
      <c r="M491" s="506"/>
      <c r="N491" s="506"/>
      <c r="O491" s="506"/>
      <c r="P491" s="506"/>
      <c r="Q491" s="506"/>
      <c r="R491" s="506"/>
      <c r="S491" s="506"/>
      <c r="T491" s="506"/>
      <c r="U491" s="506"/>
      <c r="V491" s="506"/>
      <c r="W491" s="506"/>
      <c r="X491" s="505"/>
      <c r="Y491" s="551">
        <v>3478.17</v>
      </c>
      <c r="Z491" s="552"/>
      <c r="AA491" s="552"/>
      <c r="AB491" s="552"/>
      <c r="AC491" s="552"/>
      <c r="AD491" s="553"/>
    </row>
    <row r="492" spans="1:30" ht="11.4" customHeight="1">
      <c r="A492" s="504" t="s">
        <v>5635</v>
      </c>
      <c r="B492" s="506"/>
      <c r="C492" s="506"/>
      <c r="D492" s="506"/>
      <c r="E492" s="506"/>
      <c r="F492" s="506"/>
      <c r="G492" s="506"/>
      <c r="H492" s="506"/>
      <c r="I492" s="506"/>
      <c r="J492" s="506"/>
      <c r="K492" s="506"/>
      <c r="L492" s="506"/>
      <c r="M492" s="506"/>
      <c r="N492" s="506"/>
      <c r="O492" s="506"/>
      <c r="P492" s="506"/>
      <c r="Q492" s="506"/>
      <c r="R492" s="506"/>
      <c r="S492" s="506"/>
      <c r="T492" s="506"/>
      <c r="U492" s="506"/>
      <c r="V492" s="506"/>
      <c r="W492" s="506"/>
      <c r="X492" s="505"/>
      <c r="Y492" s="534">
        <v>871.97</v>
      </c>
      <c r="Z492" s="535"/>
      <c r="AA492" s="535"/>
      <c r="AB492" s="535"/>
      <c r="AC492" s="535"/>
      <c r="AD492" s="536"/>
    </row>
    <row r="493" spans="1:30" ht="11.4" customHeight="1">
      <c r="A493" s="504" t="s">
        <v>5636</v>
      </c>
      <c r="B493" s="506"/>
      <c r="C493" s="506"/>
      <c r="D493" s="506"/>
      <c r="E493" s="506"/>
      <c r="F493" s="506"/>
      <c r="G493" s="506"/>
      <c r="H493" s="506"/>
      <c r="I493" s="506"/>
      <c r="J493" s="506"/>
      <c r="K493" s="506"/>
      <c r="L493" s="506"/>
      <c r="M493" s="506"/>
      <c r="N493" s="506"/>
      <c r="O493" s="506"/>
      <c r="P493" s="506"/>
      <c r="Q493" s="506"/>
      <c r="R493" s="506"/>
      <c r="S493" s="506"/>
      <c r="T493" s="506"/>
      <c r="U493" s="506"/>
      <c r="V493" s="506"/>
      <c r="W493" s="506"/>
      <c r="X493" s="505"/>
      <c r="Y493" s="551">
        <v>4350.1400000000003</v>
      </c>
      <c r="Z493" s="552"/>
      <c r="AA493" s="552"/>
      <c r="AB493" s="552"/>
      <c r="AC493" s="552"/>
      <c r="AD493" s="553"/>
    </row>
    <row r="494" spans="1:30" ht="10.8" customHeight="1">
      <c r="A494" s="211"/>
      <c r="B494" s="211"/>
      <c r="C494" s="211"/>
      <c r="D494" s="211"/>
      <c r="E494" s="211"/>
      <c r="F494" s="211"/>
      <c r="G494" s="211"/>
      <c r="H494" s="211"/>
      <c r="I494" s="211"/>
      <c r="J494" s="211"/>
      <c r="K494" s="211"/>
      <c r="L494" s="211"/>
      <c r="M494" s="211"/>
      <c r="N494" s="211"/>
      <c r="O494" s="211"/>
      <c r="P494" s="211"/>
      <c r="Q494" s="211"/>
      <c r="R494" s="211"/>
      <c r="S494" s="211"/>
      <c r="T494" s="211"/>
      <c r="U494" s="211"/>
      <c r="V494" s="211"/>
      <c r="W494" s="211"/>
      <c r="X494" s="211"/>
      <c r="Y494" s="211"/>
      <c r="Z494" s="211"/>
      <c r="AA494" s="211"/>
      <c r="AB494" s="211"/>
      <c r="AC494" s="211"/>
      <c r="AD494" s="211"/>
    </row>
    <row r="495" spans="1:30" ht="13.35" customHeight="1">
      <c r="A495" s="540" t="s">
        <v>5637</v>
      </c>
      <c r="B495" s="540"/>
      <c r="C495" s="540"/>
      <c r="D495" s="540"/>
      <c r="E495" s="540"/>
      <c r="F495" s="540"/>
      <c r="G495" s="540"/>
      <c r="H495" s="540"/>
      <c r="I495" s="540"/>
      <c r="J495" s="540"/>
      <c r="K495" s="540"/>
      <c r="L495" s="540"/>
      <c r="M495" s="540"/>
      <c r="N495" s="540"/>
      <c r="O495" s="540"/>
      <c r="P495" s="540"/>
      <c r="Q495" s="540"/>
      <c r="R495" s="540"/>
      <c r="S495" s="540"/>
      <c r="T495" s="540"/>
      <c r="U495" s="540"/>
      <c r="V495" s="540"/>
      <c r="W495" s="540"/>
      <c r="X495" s="540"/>
      <c r="Y495" s="540"/>
      <c r="Z495" s="540"/>
      <c r="AA495" s="540"/>
      <c r="AB495" s="540"/>
      <c r="AC495" s="540"/>
      <c r="AD495" s="540"/>
    </row>
    <row r="496" spans="1:30" ht="10.8" customHeight="1">
      <c r="A496" s="211"/>
      <c r="B496" s="211"/>
      <c r="C496" s="211"/>
      <c r="D496" s="211"/>
      <c r="E496" s="211"/>
      <c r="F496" s="211"/>
      <c r="G496" s="211"/>
      <c r="H496" s="211"/>
      <c r="I496" s="211"/>
      <c r="J496" s="211"/>
      <c r="K496" s="211"/>
      <c r="L496" s="211"/>
      <c r="M496" s="211"/>
      <c r="N496" s="211"/>
      <c r="O496" s="211"/>
      <c r="P496" s="211"/>
      <c r="Q496" s="211"/>
      <c r="R496" s="211"/>
      <c r="S496" s="211"/>
      <c r="T496" s="211"/>
      <c r="U496" s="211"/>
      <c r="V496" s="211"/>
      <c r="W496" s="211"/>
      <c r="X496" s="211"/>
      <c r="Y496" s="211"/>
      <c r="Z496" s="211"/>
      <c r="AA496" s="211"/>
      <c r="AB496" s="211"/>
      <c r="AC496" s="211"/>
      <c r="AD496" s="211"/>
    </row>
    <row r="497" spans="1:30" ht="11.4" customHeight="1">
      <c r="A497" s="211" t="s">
        <v>7503</v>
      </c>
      <c r="B497" s="211"/>
      <c r="C497" s="211"/>
      <c r="D497" s="211"/>
      <c r="E497" s="211"/>
      <c r="F497" s="211"/>
      <c r="G497" s="211"/>
      <c r="H497" s="211"/>
      <c r="I497" s="211"/>
      <c r="J497" s="211"/>
      <c r="K497" s="211"/>
      <c r="L497" s="211"/>
      <c r="M497" s="211"/>
      <c r="N497" s="211"/>
      <c r="O497" s="211"/>
      <c r="P497" s="211"/>
      <c r="Q497" s="211"/>
      <c r="R497" s="211"/>
      <c r="S497" s="211"/>
      <c r="T497" s="211"/>
      <c r="U497" s="211"/>
      <c r="V497" s="211"/>
      <c r="W497" s="211"/>
      <c r="X497" s="211"/>
      <c r="Y497" s="211" t="s">
        <v>5707</v>
      </c>
      <c r="Z497" s="211"/>
      <c r="AA497" s="211"/>
      <c r="AB497" s="211"/>
      <c r="AC497" s="211"/>
      <c r="AD497" s="211"/>
    </row>
    <row r="498" spans="1:30" ht="11.4" customHeight="1">
      <c r="A498" s="211" t="s">
        <v>7504</v>
      </c>
      <c r="B498" s="211"/>
      <c r="C498" s="211"/>
      <c r="D498" s="211"/>
      <c r="E498" s="211"/>
      <c r="F498" s="211"/>
      <c r="G498" s="211"/>
      <c r="H498" s="211"/>
      <c r="I498" s="211"/>
      <c r="J498" s="211"/>
      <c r="K498" s="211"/>
      <c r="L498" s="211"/>
      <c r="M498" s="211"/>
      <c r="N498" s="211"/>
      <c r="O498" s="211"/>
      <c r="P498" s="211"/>
      <c r="Q498" s="211"/>
      <c r="R498" s="211"/>
      <c r="S498" s="211"/>
      <c r="T498" s="211"/>
      <c r="U498" s="211"/>
      <c r="V498" s="211"/>
      <c r="W498" s="211"/>
      <c r="X498" s="211"/>
      <c r="Y498" s="211"/>
      <c r="Z498" s="211"/>
      <c r="AA498" s="211"/>
      <c r="AB498" s="211"/>
      <c r="AC498" s="211"/>
      <c r="AD498" s="211"/>
    </row>
    <row r="499" spans="1:30" ht="10.8" customHeight="1">
      <c r="A499" s="211"/>
      <c r="B499" s="211"/>
      <c r="C499" s="211"/>
      <c r="D499" s="211"/>
      <c r="E499" s="211"/>
      <c r="F499" s="211"/>
      <c r="G499" s="211"/>
      <c r="H499" s="211"/>
      <c r="I499" s="211"/>
      <c r="J499" s="211"/>
      <c r="K499" s="211"/>
      <c r="L499" s="211"/>
      <c r="M499" s="211"/>
      <c r="N499" s="211"/>
      <c r="O499" s="211"/>
      <c r="P499" s="211"/>
      <c r="Q499" s="211"/>
      <c r="R499" s="211"/>
      <c r="S499" s="211"/>
      <c r="T499" s="211"/>
      <c r="U499" s="211"/>
      <c r="V499" s="211"/>
      <c r="W499" s="211"/>
      <c r="X499" s="211"/>
      <c r="Y499" s="211"/>
      <c r="Z499" s="211"/>
      <c r="AA499" s="211"/>
      <c r="AB499" s="211"/>
      <c r="AC499" s="211"/>
      <c r="AD499" s="211"/>
    </row>
    <row r="500" spans="1:30" ht="11.4" customHeight="1">
      <c r="A500" s="501" t="s">
        <v>5628</v>
      </c>
      <c r="B500" s="502"/>
      <c r="C500" s="502"/>
      <c r="D500" s="502"/>
      <c r="E500" s="502"/>
      <c r="F500" s="502"/>
      <c r="G500" s="503"/>
      <c r="H500" s="501" t="s">
        <v>5638</v>
      </c>
      <c r="I500" s="502"/>
      <c r="J500" s="502"/>
      <c r="K500" s="502"/>
      <c r="L500" s="503"/>
      <c r="M500" s="504" t="s">
        <v>5639</v>
      </c>
      <c r="N500" s="505"/>
      <c r="O500" s="504" t="s">
        <v>5640</v>
      </c>
      <c r="P500" s="506"/>
      <c r="Q500" s="506"/>
      <c r="R500" s="505"/>
      <c r="S500" s="504" t="s">
        <v>5641</v>
      </c>
      <c r="T500" s="506"/>
      <c r="U500" s="506"/>
      <c r="V500" s="505"/>
      <c r="W500" s="504" t="s">
        <v>5631</v>
      </c>
      <c r="X500" s="506"/>
      <c r="Y500" s="506"/>
      <c r="Z500" s="506"/>
      <c r="AA500" s="505"/>
      <c r="AB500" s="504" t="s">
        <v>5642</v>
      </c>
      <c r="AC500" s="506"/>
      <c r="AD500" s="505"/>
    </row>
    <row r="501" spans="1:30" ht="11.4" customHeight="1">
      <c r="A501" s="507" t="s">
        <v>5643</v>
      </c>
      <c r="B501" s="508"/>
      <c r="C501" s="508"/>
      <c r="D501" s="508"/>
      <c r="E501" s="508"/>
      <c r="F501" s="508"/>
      <c r="G501" s="509"/>
      <c r="H501" s="507" t="s">
        <v>5644</v>
      </c>
      <c r="I501" s="508"/>
      <c r="J501" s="508"/>
      <c r="K501" s="508"/>
      <c r="L501" s="509"/>
      <c r="M501" s="510">
        <v>7.19</v>
      </c>
      <c r="N501" s="511"/>
      <c r="O501" s="512">
        <v>20.21</v>
      </c>
      <c r="P501" s="513"/>
      <c r="Q501" s="513"/>
      <c r="R501" s="514"/>
      <c r="S501" s="515">
        <v>181.15</v>
      </c>
      <c r="T501" s="516"/>
      <c r="U501" s="516"/>
      <c r="V501" s="517"/>
      <c r="W501" s="518">
        <v>0.60909999999999997</v>
      </c>
      <c r="X501" s="519"/>
      <c r="Y501" s="519"/>
      <c r="Z501" s="519"/>
      <c r="AA501" s="520"/>
      <c r="AB501" s="512">
        <v>12.3</v>
      </c>
      <c r="AC501" s="513"/>
      <c r="AD501" s="514"/>
    </row>
    <row r="502" spans="1:30" ht="11.4" customHeight="1">
      <c r="A502" s="507" t="s">
        <v>5648</v>
      </c>
      <c r="B502" s="508"/>
      <c r="C502" s="508"/>
      <c r="D502" s="508"/>
      <c r="E502" s="508"/>
      <c r="F502" s="508"/>
      <c r="G502" s="509"/>
      <c r="H502" s="507" t="s">
        <v>184</v>
      </c>
      <c r="I502" s="508"/>
      <c r="J502" s="508"/>
      <c r="K502" s="508"/>
      <c r="L502" s="509"/>
      <c r="M502" s="512">
        <v>11.56</v>
      </c>
      <c r="N502" s="514"/>
      <c r="O502" s="512">
        <v>29.14</v>
      </c>
      <c r="P502" s="513"/>
      <c r="Q502" s="513"/>
      <c r="R502" s="514"/>
      <c r="S502" s="515">
        <v>152.11000000000001</v>
      </c>
      <c r="T502" s="516"/>
      <c r="U502" s="516"/>
      <c r="V502" s="517"/>
      <c r="W502" s="518">
        <v>0.45689999999999997</v>
      </c>
      <c r="X502" s="519"/>
      <c r="Y502" s="519"/>
      <c r="Z502" s="519"/>
      <c r="AA502" s="520"/>
      <c r="AB502" s="512">
        <v>13.31</v>
      </c>
      <c r="AC502" s="513"/>
      <c r="AD502" s="514"/>
    </row>
    <row r="503" spans="1:30" ht="11.4" customHeight="1">
      <c r="A503" s="521" t="s">
        <v>5646</v>
      </c>
      <c r="B503" s="521"/>
      <c r="C503" s="521"/>
      <c r="D503" s="521"/>
      <c r="E503" s="521"/>
      <c r="F503" s="521"/>
      <c r="G503" s="521"/>
      <c r="H503" s="521"/>
      <c r="I503" s="521"/>
      <c r="J503" s="521"/>
      <c r="K503" s="521"/>
      <c r="L503" s="521"/>
      <c r="M503" s="521"/>
      <c r="N503" s="521"/>
      <c r="O503" s="521"/>
      <c r="P503" s="521"/>
      <c r="Q503" s="521"/>
      <c r="R503" s="521"/>
      <c r="S503" s="521"/>
      <c r="T503" s="521"/>
      <c r="U503" s="521"/>
      <c r="V503" s="521"/>
      <c r="W503" s="521"/>
      <c r="X503" s="521"/>
      <c r="Y503" s="512">
        <v>25.61</v>
      </c>
      <c r="Z503" s="513"/>
      <c r="AA503" s="513"/>
      <c r="AB503" s="513"/>
      <c r="AC503" s="513"/>
      <c r="AD503" s="514"/>
    </row>
    <row r="504" spans="1:30" ht="10.8" customHeight="1">
      <c r="A504" s="211"/>
      <c r="B504" s="211"/>
      <c r="C504" s="211"/>
      <c r="D504" s="211"/>
      <c r="E504" s="211"/>
      <c r="F504" s="211"/>
      <c r="G504" s="211"/>
      <c r="H504" s="211"/>
      <c r="I504" s="211"/>
      <c r="J504" s="211"/>
      <c r="K504" s="211"/>
      <c r="L504" s="211"/>
      <c r="M504" s="211"/>
      <c r="N504" s="211"/>
      <c r="O504" s="211"/>
      <c r="P504" s="211"/>
      <c r="Q504" s="211"/>
      <c r="R504" s="211"/>
      <c r="S504" s="211"/>
      <c r="T504" s="211"/>
      <c r="U504" s="211"/>
      <c r="V504" s="211"/>
      <c r="W504" s="211"/>
      <c r="X504" s="211"/>
      <c r="Y504" s="211"/>
      <c r="Z504" s="211"/>
      <c r="AA504" s="211"/>
      <c r="AB504" s="211"/>
      <c r="AC504" s="211"/>
      <c r="AD504" s="211"/>
    </row>
    <row r="505" spans="1:30" ht="11.4" customHeight="1">
      <c r="A505" s="501" t="s">
        <v>5628</v>
      </c>
      <c r="B505" s="502"/>
      <c r="C505" s="502"/>
      <c r="D505" s="502"/>
      <c r="E505" s="502"/>
      <c r="F505" s="502"/>
      <c r="G505" s="503"/>
      <c r="H505" s="501" t="s">
        <v>5629</v>
      </c>
      <c r="I505" s="502"/>
      <c r="J505" s="502"/>
      <c r="K505" s="502"/>
      <c r="L505" s="502"/>
      <c r="M505" s="502"/>
      <c r="N505" s="502"/>
      <c r="O505" s="503"/>
      <c r="P505" s="522" t="s">
        <v>180</v>
      </c>
      <c r="Q505" s="523"/>
      <c r="R505" s="523"/>
      <c r="S505" s="524"/>
      <c r="T505" s="504" t="s">
        <v>5630</v>
      </c>
      <c r="U505" s="506"/>
      <c r="V505" s="506"/>
      <c r="W505" s="505"/>
      <c r="X505" s="504" t="s">
        <v>5631</v>
      </c>
      <c r="Y505" s="506"/>
      <c r="Z505" s="506"/>
      <c r="AA505" s="506"/>
      <c r="AB505" s="505"/>
      <c r="AC505" s="504" t="s">
        <v>5632</v>
      </c>
      <c r="AD505" s="505"/>
    </row>
    <row r="506" spans="1:30" ht="11.4" customHeight="1">
      <c r="A506" s="507" t="s">
        <v>5663</v>
      </c>
      <c r="B506" s="508"/>
      <c r="C506" s="508"/>
      <c r="D506" s="508"/>
      <c r="E506" s="508"/>
      <c r="F506" s="508"/>
      <c r="G506" s="509"/>
      <c r="H506" s="507" t="s">
        <v>5664</v>
      </c>
      <c r="I506" s="508"/>
      <c r="J506" s="508"/>
      <c r="K506" s="508"/>
      <c r="L506" s="508"/>
      <c r="M506" s="508"/>
      <c r="N506" s="508"/>
      <c r="O506" s="509"/>
      <c r="P506" s="525" t="s">
        <v>87</v>
      </c>
      <c r="Q506" s="526"/>
      <c r="R506" s="526"/>
      <c r="S506" s="527"/>
      <c r="T506" s="510">
        <v>0.63</v>
      </c>
      <c r="U506" s="528"/>
      <c r="V506" s="528"/>
      <c r="W506" s="511"/>
      <c r="X506" s="529">
        <v>17.72</v>
      </c>
      <c r="Y506" s="530"/>
      <c r="Z506" s="530"/>
      <c r="AA506" s="530"/>
      <c r="AB506" s="531"/>
      <c r="AC506" s="512">
        <v>11.16</v>
      </c>
      <c r="AD506" s="514"/>
    </row>
    <row r="507" spans="1:30" ht="11.4" customHeight="1">
      <c r="A507" s="507" t="s">
        <v>5661</v>
      </c>
      <c r="B507" s="508"/>
      <c r="C507" s="508"/>
      <c r="D507" s="508"/>
      <c r="E507" s="508"/>
      <c r="F507" s="508"/>
      <c r="G507" s="509"/>
      <c r="H507" s="507" t="s">
        <v>5662</v>
      </c>
      <c r="I507" s="508"/>
      <c r="J507" s="508"/>
      <c r="K507" s="508"/>
      <c r="L507" s="508"/>
      <c r="M507" s="508"/>
      <c r="N507" s="508"/>
      <c r="O507" s="509"/>
      <c r="P507" s="525" t="s">
        <v>73</v>
      </c>
      <c r="Q507" s="526"/>
      <c r="R507" s="526"/>
      <c r="S507" s="527"/>
      <c r="T507" s="515">
        <v>169.62</v>
      </c>
      <c r="U507" s="516"/>
      <c r="V507" s="516"/>
      <c r="W507" s="517"/>
      <c r="X507" s="518">
        <v>2.4299999999999999E-2</v>
      </c>
      <c r="Y507" s="519"/>
      <c r="Z507" s="519"/>
      <c r="AA507" s="519"/>
      <c r="AB507" s="520"/>
      <c r="AC507" s="510">
        <v>4.12</v>
      </c>
      <c r="AD507" s="511"/>
    </row>
    <row r="508" spans="1:30" ht="22.95" customHeight="1">
      <c r="A508" s="507" t="s">
        <v>7505</v>
      </c>
      <c r="B508" s="508"/>
      <c r="C508" s="508"/>
      <c r="D508" s="508"/>
      <c r="E508" s="508"/>
      <c r="F508" s="508"/>
      <c r="G508" s="509"/>
      <c r="H508" s="507" t="s">
        <v>3900</v>
      </c>
      <c r="I508" s="508"/>
      <c r="J508" s="508"/>
      <c r="K508" s="508"/>
      <c r="L508" s="508"/>
      <c r="M508" s="508"/>
      <c r="N508" s="508"/>
      <c r="O508" s="509"/>
      <c r="P508" s="525" t="s">
        <v>67</v>
      </c>
      <c r="Q508" s="526"/>
      <c r="R508" s="526"/>
      <c r="S508" s="527"/>
      <c r="T508" s="515">
        <v>168.74</v>
      </c>
      <c r="U508" s="516"/>
      <c r="V508" s="516"/>
      <c r="W508" s="517"/>
      <c r="X508" s="518">
        <v>1</v>
      </c>
      <c r="Y508" s="519"/>
      <c r="Z508" s="519"/>
      <c r="AA508" s="519"/>
      <c r="AB508" s="520"/>
      <c r="AC508" s="515">
        <v>168.74</v>
      </c>
      <c r="AD508" s="517"/>
    </row>
    <row r="509" spans="1:30" ht="11.4" customHeight="1">
      <c r="A509" s="521" t="s">
        <v>5633</v>
      </c>
      <c r="B509" s="521"/>
      <c r="C509" s="521"/>
      <c r="D509" s="521"/>
      <c r="E509" s="521"/>
      <c r="F509" s="521"/>
      <c r="G509" s="521"/>
      <c r="H509" s="521"/>
      <c r="I509" s="521"/>
      <c r="J509" s="521"/>
      <c r="K509" s="521"/>
      <c r="L509" s="521"/>
      <c r="M509" s="521"/>
      <c r="N509" s="521"/>
      <c r="O509" s="521"/>
      <c r="P509" s="521"/>
      <c r="Q509" s="521"/>
      <c r="R509" s="521"/>
      <c r="S509" s="521"/>
      <c r="T509" s="521"/>
      <c r="U509" s="521"/>
      <c r="V509" s="521"/>
      <c r="W509" s="521"/>
      <c r="X509" s="521"/>
      <c r="Y509" s="515">
        <v>184.02</v>
      </c>
      <c r="Z509" s="516"/>
      <c r="AA509" s="516"/>
      <c r="AB509" s="516"/>
      <c r="AC509" s="516"/>
      <c r="AD509" s="517"/>
    </row>
    <row r="510" spans="1:30" ht="10.8" customHeight="1">
      <c r="A510" s="211"/>
      <c r="B510" s="211"/>
      <c r="C510" s="211"/>
      <c r="D510" s="211"/>
      <c r="E510" s="211"/>
      <c r="F510" s="211"/>
      <c r="G510" s="211"/>
      <c r="H510" s="211"/>
      <c r="I510" s="211"/>
      <c r="J510" s="211"/>
      <c r="K510" s="211"/>
      <c r="L510" s="211"/>
      <c r="M510" s="211"/>
      <c r="N510" s="211"/>
      <c r="O510" s="211"/>
      <c r="P510" s="211"/>
      <c r="Q510" s="211"/>
      <c r="R510" s="211"/>
      <c r="S510" s="211"/>
      <c r="T510" s="211"/>
      <c r="U510" s="211"/>
      <c r="V510" s="211"/>
      <c r="W510" s="211"/>
      <c r="X510" s="211"/>
      <c r="Y510" s="211"/>
      <c r="Z510" s="211"/>
      <c r="AA510" s="211"/>
      <c r="AB510" s="211"/>
      <c r="AC510" s="211"/>
      <c r="AD510" s="211"/>
    </row>
    <row r="511" spans="1:30" ht="11.4" customHeight="1">
      <c r="A511" s="504" t="s">
        <v>5634</v>
      </c>
      <c r="B511" s="506"/>
      <c r="C511" s="506"/>
      <c r="D511" s="506"/>
      <c r="E511" s="506"/>
      <c r="F511" s="506"/>
      <c r="G511" s="506"/>
      <c r="H511" s="506"/>
      <c r="I511" s="506"/>
      <c r="J511" s="506"/>
      <c r="K511" s="506"/>
      <c r="L511" s="506"/>
      <c r="M511" s="506"/>
      <c r="N511" s="506"/>
      <c r="O511" s="506"/>
      <c r="P511" s="506"/>
      <c r="Q511" s="506"/>
      <c r="R511" s="506"/>
      <c r="S511" s="506"/>
      <c r="T511" s="506"/>
      <c r="U511" s="506"/>
      <c r="V511" s="506"/>
      <c r="W511" s="506"/>
      <c r="X511" s="505"/>
      <c r="Y511" s="534">
        <v>209.63</v>
      </c>
      <c r="Z511" s="535"/>
      <c r="AA511" s="535"/>
      <c r="AB511" s="535"/>
      <c r="AC511" s="535"/>
      <c r="AD511" s="536"/>
    </row>
    <row r="512" spans="1:30" ht="11.4" customHeight="1">
      <c r="A512" s="504" t="s">
        <v>5635</v>
      </c>
      <c r="B512" s="506"/>
      <c r="C512" s="506"/>
      <c r="D512" s="506"/>
      <c r="E512" s="506"/>
      <c r="F512" s="506"/>
      <c r="G512" s="506"/>
      <c r="H512" s="506"/>
      <c r="I512" s="506"/>
      <c r="J512" s="506"/>
      <c r="K512" s="506"/>
      <c r="L512" s="506"/>
      <c r="M512" s="506"/>
      <c r="N512" s="506"/>
      <c r="O512" s="506"/>
      <c r="P512" s="506"/>
      <c r="Q512" s="506"/>
      <c r="R512" s="506"/>
      <c r="S512" s="506"/>
      <c r="T512" s="506"/>
      <c r="U512" s="506"/>
      <c r="V512" s="506"/>
      <c r="W512" s="506"/>
      <c r="X512" s="505"/>
      <c r="Y512" s="537">
        <v>52.55</v>
      </c>
      <c r="Z512" s="538"/>
      <c r="AA512" s="538"/>
      <c r="AB512" s="538"/>
      <c r="AC512" s="538"/>
      <c r="AD512" s="539"/>
    </row>
    <row r="513" spans="1:30" ht="11.4" customHeight="1">
      <c r="A513" s="504" t="s">
        <v>5636</v>
      </c>
      <c r="B513" s="506"/>
      <c r="C513" s="506"/>
      <c r="D513" s="506"/>
      <c r="E513" s="506"/>
      <c r="F513" s="506"/>
      <c r="G513" s="506"/>
      <c r="H513" s="506"/>
      <c r="I513" s="506"/>
      <c r="J513" s="506"/>
      <c r="K513" s="506"/>
      <c r="L513" s="506"/>
      <c r="M513" s="506"/>
      <c r="N513" s="506"/>
      <c r="O513" s="506"/>
      <c r="P513" s="506"/>
      <c r="Q513" s="506"/>
      <c r="R513" s="506"/>
      <c r="S513" s="506"/>
      <c r="T513" s="506"/>
      <c r="U513" s="506"/>
      <c r="V513" s="506"/>
      <c r="W513" s="506"/>
      <c r="X513" s="505"/>
      <c r="Y513" s="534">
        <v>262.18</v>
      </c>
      <c r="Z513" s="535"/>
      <c r="AA513" s="535"/>
      <c r="AB513" s="535"/>
      <c r="AC513" s="535"/>
      <c r="AD513" s="536"/>
    </row>
    <row r="514" spans="1:30" ht="10.8" customHeight="1">
      <c r="A514" s="211"/>
      <c r="B514" s="211"/>
      <c r="C514" s="211"/>
      <c r="D514" s="211"/>
      <c r="E514" s="211"/>
      <c r="F514" s="211"/>
      <c r="G514" s="211"/>
      <c r="H514" s="211"/>
      <c r="I514" s="211"/>
      <c r="J514" s="211"/>
      <c r="K514" s="211"/>
      <c r="L514" s="211"/>
      <c r="M514" s="211"/>
      <c r="N514" s="211"/>
      <c r="O514" s="211"/>
      <c r="P514" s="211"/>
      <c r="Q514" s="211"/>
      <c r="R514" s="211"/>
      <c r="S514" s="211"/>
      <c r="T514" s="211"/>
      <c r="U514" s="211"/>
      <c r="V514" s="211"/>
      <c r="W514" s="211"/>
      <c r="X514" s="211"/>
      <c r="Y514" s="211"/>
      <c r="Z514" s="211"/>
      <c r="AA514" s="211"/>
      <c r="AB514" s="211"/>
      <c r="AC514" s="211"/>
      <c r="AD514" s="211"/>
    </row>
    <row r="515" spans="1:30" ht="13.35" customHeight="1">
      <c r="A515" s="540" t="s">
        <v>5637</v>
      </c>
      <c r="B515" s="540"/>
      <c r="C515" s="540"/>
      <c r="D515" s="540"/>
      <c r="E515" s="540"/>
      <c r="F515" s="540"/>
      <c r="G515" s="540"/>
      <c r="H515" s="540"/>
      <c r="I515" s="540"/>
      <c r="J515" s="540"/>
      <c r="K515" s="540"/>
      <c r="L515" s="540"/>
      <c r="M515" s="540"/>
      <c r="N515" s="540"/>
      <c r="O515" s="540"/>
      <c r="P515" s="540"/>
      <c r="Q515" s="540"/>
      <c r="R515" s="540"/>
      <c r="S515" s="540"/>
      <c r="T515" s="540"/>
      <c r="U515" s="540"/>
      <c r="V515" s="540"/>
      <c r="W515" s="540"/>
      <c r="X515" s="540"/>
      <c r="Y515" s="540"/>
      <c r="Z515" s="540"/>
      <c r="AA515" s="540"/>
      <c r="AB515" s="540"/>
      <c r="AC515" s="540"/>
      <c r="AD515" s="540"/>
    </row>
    <row r="516" spans="1:30" ht="10.8" customHeight="1">
      <c r="A516" s="211"/>
      <c r="B516" s="211"/>
      <c r="C516" s="211"/>
      <c r="D516" s="211"/>
      <c r="E516" s="211"/>
      <c r="F516" s="211"/>
      <c r="G516" s="211"/>
      <c r="H516" s="211"/>
      <c r="I516" s="211"/>
      <c r="J516" s="211"/>
      <c r="K516" s="211"/>
      <c r="L516" s="211"/>
      <c r="M516" s="211"/>
      <c r="N516" s="211"/>
      <c r="O516" s="211"/>
      <c r="P516" s="211"/>
      <c r="Q516" s="211"/>
      <c r="R516" s="211"/>
      <c r="S516" s="211"/>
      <c r="T516" s="211"/>
      <c r="U516" s="211"/>
      <c r="V516" s="211"/>
      <c r="W516" s="211"/>
      <c r="X516" s="211"/>
      <c r="Y516" s="211"/>
      <c r="Z516" s="211"/>
      <c r="AA516" s="211"/>
      <c r="AB516" s="211"/>
      <c r="AC516" s="211"/>
      <c r="AD516" s="211"/>
    </row>
    <row r="517" spans="1:30" ht="22.95" customHeight="1">
      <c r="A517" s="211" t="s">
        <v>7837</v>
      </c>
      <c r="B517" s="211"/>
      <c r="C517" s="211"/>
      <c r="D517" s="211"/>
      <c r="E517" s="211"/>
      <c r="F517" s="211"/>
      <c r="G517" s="211"/>
      <c r="H517" s="211"/>
      <c r="I517" s="211"/>
      <c r="J517" s="211"/>
      <c r="K517" s="211"/>
      <c r="L517" s="211"/>
      <c r="M517" s="211"/>
      <c r="N517" s="211"/>
      <c r="O517" s="211"/>
      <c r="P517" s="211"/>
      <c r="Q517" s="211"/>
      <c r="R517" s="211"/>
      <c r="S517" s="211"/>
      <c r="T517" s="211"/>
      <c r="U517" s="211"/>
      <c r="V517" s="211"/>
      <c r="W517" s="211"/>
      <c r="X517" s="211"/>
      <c r="Y517" s="211" t="s">
        <v>5627</v>
      </c>
      <c r="Z517" s="211"/>
      <c r="AA517" s="211"/>
      <c r="AB517" s="211"/>
      <c r="AC517" s="211"/>
      <c r="AD517" s="211"/>
    </row>
    <row r="518" spans="1:30" ht="10.8" customHeight="1">
      <c r="A518" s="211"/>
      <c r="B518" s="211"/>
      <c r="C518" s="211"/>
      <c r="D518" s="211"/>
      <c r="E518" s="211"/>
      <c r="F518" s="211"/>
      <c r="G518" s="211"/>
      <c r="H518" s="211"/>
      <c r="I518" s="211"/>
      <c r="J518" s="211"/>
      <c r="K518" s="211"/>
      <c r="L518" s="211"/>
      <c r="M518" s="211"/>
      <c r="N518" s="211"/>
      <c r="O518" s="211"/>
      <c r="P518" s="211"/>
      <c r="Q518" s="211"/>
      <c r="R518" s="211"/>
      <c r="S518" s="211"/>
      <c r="T518" s="211"/>
      <c r="U518" s="211"/>
      <c r="V518" s="211"/>
      <c r="W518" s="211"/>
      <c r="X518" s="211"/>
      <c r="Y518" s="211"/>
      <c r="Z518" s="211"/>
      <c r="AA518" s="211"/>
      <c r="AB518" s="211"/>
      <c r="AC518" s="211"/>
      <c r="AD518" s="211"/>
    </row>
    <row r="519" spans="1:30" ht="34.5" customHeight="1">
      <c r="A519" s="501" t="s">
        <v>5628</v>
      </c>
      <c r="B519" s="502"/>
      <c r="C519" s="503"/>
      <c r="D519" s="501" t="s">
        <v>5649</v>
      </c>
      <c r="E519" s="502"/>
      <c r="F519" s="502"/>
      <c r="G519" s="502"/>
      <c r="H519" s="502"/>
      <c r="I519" s="502"/>
      <c r="J519" s="502"/>
      <c r="K519" s="503"/>
      <c r="L519" s="522" t="s">
        <v>180</v>
      </c>
      <c r="M519" s="524"/>
      <c r="N519" s="504" t="s">
        <v>5650</v>
      </c>
      <c r="O519" s="506"/>
      <c r="P519" s="505"/>
      <c r="Q519" s="504" t="s">
        <v>5651</v>
      </c>
      <c r="R519" s="506"/>
      <c r="S519" s="506"/>
      <c r="T519" s="505"/>
      <c r="U519" s="504" t="s">
        <v>5631</v>
      </c>
      <c r="V519" s="506"/>
      <c r="W519" s="506"/>
      <c r="X519" s="505"/>
      <c r="Y519" s="504" t="s">
        <v>5652</v>
      </c>
      <c r="Z519" s="506"/>
      <c r="AA519" s="506"/>
      <c r="AB519" s="506"/>
      <c r="AC519" s="505"/>
      <c r="AD519" s="532" t="s">
        <v>5653</v>
      </c>
    </row>
    <row r="520" spans="1:30" ht="34.5" customHeight="1">
      <c r="A520" s="507" t="s">
        <v>7828</v>
      </c>
      <c r="B520" s="508"/>
      <c r="C520" s="509"/>
      <c r="D520" s="507" t="s">
        <v>7829</v>
      </c>
      <c r="E520" s="508"/>
      <c r="F520" s="508"/>
      <c r="G520" s="508"/>
      <c r="H520" s="508"/>
      <c r="I520" s="508"/>
      <c r="J520" s="508"/>
      <c r="K520" s="509"/>
      <c r="L520" s="525" t="s">
        <v>71</v>
      </c>
      <c r="M520" s="527"/>
      <c r="N520" s="510">
        <v>6.59</v>
      </c>
      <c r="O520" s="528"/>
      <c r="P520" s="511"/>
      <c r="Q520" s="510">
        <v>4.2300000000000004</v>
      </c>
      <c r="R520" s="528"/>
      <c r="S520" s="528"/>
      <c r="T520" s="511"/>
      <c r="U520" s="518">
        <v>1</v>
      </c>
      <c r="V520" s="519"/>
      <c r="W520" s="519"/>
      <c r="X520" s="520"/>
      <c r="Y520" s="510">
        <v>6.59</v>
      </c>
      <c r="Z520" s="528"/>
      <c r="AA520" s="528"/>
      <c r="AB520" s="528"/>
      <c r="AC520" s="511"/>
      <c r="AD520" s="533">
        <v>4.2300000000000004</v>
      </c>
    </row>
    <row r="521" spans="1:30" ht="34.5" customHeight="1">
      <c r="A521" s="507" t="s">
        <v>7838</v>
      </c>
      <c r="B521" s="508"/>
      <c r="C521" s="509"/>
      <c r="D521" s="507" t="s">
        <v>7839</v>
      </c>
      <c r="E521" s="508"/>
      <c r="F521" s="508"/>
      <c r="G521" s="508"/>
      <c r="H521" s="508"/>
      <c r="I521" s="508"/>
      <c r="J521" s="508"/>
      <c r="K521" s="509"/>
      <c r="L521" s="525" t="s">
        <v>71</v>
      </c>
      <c r="M521" s="527"/>
      <c r="N521" s="512">
        <v>42.56</v>
      </c>
      <c r="O521" s="513"/>
      <c r="P521" s="514"/>
      <c r="Q521" s="512">
        <v>24.63</v>
      </c>
      <c r="R521" s="513"/>
      <c r="S521" s="513"/>
      <c r="T521" s="514"/>
      <c r="U521" s="518">
        <v>1</v>
      </c>
      <c r="V521" s="519"/>
      <c r="W521" s="519"/>
      <c r="X521" s="520"/>
      <c r="Y521" s="512">
        <v>42.56</v>
      </c>
      <c r="Z521" s="513"/>
      <c r="AA521" s="513"/>
      <c r="AB521" s="513"/>
      <c r="AC521" s="514"/>
      <c r="AD521" s="547">
        <v>24.63</v>
      </c>
    </row>
    <row r="522" spans="1:30" ht="11.4" customHeight="1">
      <c r="A522" s="521" t="s">
        <v>5654</v>
      </c>
      <c r="B522" s="521"/>
      <c r="C522" s="521"/>
      <c r="D522" s="521"/>
      <c r="E522" s="521"/>
      <c r="F522" s="521"/>
      <c r="G522" s="521"/>
      <c r="H522" s="521"/>
      <c r="I522" s="521"/>
      <c r="J522" s="521"/>
      <c r="K522" s="521"/>
      <c r="L522" s="521"/>
      <c r="M522" s="521"/>
      <c r="N522" s="521"/>
      <c r="O522" s="521"/>
      <c r="P522" s="521"/>
      <c r="Q522" s="521"/>
      <c r="R522" s="521"/>
      <c r="S522" s="521"/>
      <c r="T522" s="521"/>
      <c r="U522" s="521"/>
      <c r="V522" s="521"/>
      <c r="W522" s="521"/>
      <c r="X522" s="521"/>
      <c r="Y522" s="512">
        <v>49.15</v>
      </c>
      <c r="Z522" s="513"/>
      <c r="AA522" s="513"/>
      <c r="AB522" s="513"/>
      <c r="AC522" s="513"/>
      <c r="AD522" s="514"/>
    </row>
    <row r="523" spans="1:30" ht="11.4" customHeight="1">
      <c r="A523" s="521" t="s">
        <v>5655</v>
      </c>
      <c r="B523" s="521"/>
      <c r="C523" s="521"/>
      <c r="D523" s="521"/>
      <c r="E523" s="521"/>
      <c r="F523" s="521"/>
      <c r="G523" s="521"/>
      <c r="H523" s="521"/>
      <c r="I523" s="521"/>
      <c r="J523" s="521"/>
      <c r="K523" s="521"/>
      <c r="L523" s="521"/>
      <c r="M523" s="521"/>
      <c r="N523" s="521"/>
      <c r="O523" s="521"/>
      <c r="P523" s="521"/>
      <c r="Q523" s="521"/>
      <c r="R523" s="521"/>
      <c r="S523" s="521"/>
      <c r="T523" s="521"/>
      <c r="U523" s="521"/>
      <c r="V523" s="521"/>
      <c r="W523" s="521"/>
      <c r="X523" s="521"/>
      <c r="Y523" s="512">
        <v>28.86</v>
      </c>
      <c r="Z523" s="513"/>
      <c r="AA523" s="513"/>
      <c r="AB523" s="513"/>
      <c r="AC523" s="513"/>
      <c r="AD523" s="514"/>
    </row>
    <row r="524" spans="1:30" ht="10.8" customHeight="1">
      <c r="A524" s="211"/>
      <c r="B524" s="211"/>
      <c r="C524" s="211"/>
      <c r="D524" s="211"/>
      <c r="E524" s="211"/>
      <c r="F524" s="211"/>
      <c r="G524" s="211"/>
      <c r="H524" s="211"/>
      <c r="I524" s="211"/>
      <c r="J524" s="211"/>
      <c r="K524" s="211"/>
      <c r="L524" s="211"/>
      <c r="M524" s="211"/>
      <c r="N524" s="211"/>
      <c r="O524" s="211"/>
      <c r="P524" s="211"/>
      <c r="Q524" s="211"/>
      <c r="R524" s="211"/>
      <c r="S524" s="211"/>
      <c r="T524" s="211"/>
      <c r="U524" s="211"/>
      <c r="V524" s="211"/>
      <c r="W524" s="211"/>
      <c r="X524" s="211"/>
      <c r="Y524" s="211"/>
      <c r="Z524" s="211"/>
      <c r="AA524" s="211"/>
      <c r="AB524" s="211"/>
      <c r="AC524" s="211"/>
      <c r="AD524" s="211"/>
    </row>
    <row r="525" spans="1:30" ht="11.4" customHeight="1">
      <c r="A525" s="504" t="s">
        <v>5634</v>
      </c>
      <c r="B525" s="506"/>
      <c r="C525" s="506"/>
      <c r="D525" s="506"/>
      <c r="E525" s="506"/>
      <c r="F525" s="506"/>
      <c r="G525" s="506"/>
      <c r="H525" s="506"/>
      <c r="I525" s="506"/>
      <c r="J525" s="506"/>
      <c r="K525" s="506"/>
      <c r="L525" s="506"/>
      <c r="M525" s="506"/>
      <c r="N525" s="506"/>
      <c r="O525" s="506"/>
      <c r="P525" s="506"/>
      <c r="Q525" s="506"/>
      <c r="R525" s="506"/>
      <c r="S525" s="506"/>
      <c r="T525" s="506"/>
      <c r="U525" s="506"/>
      <c r="V525" s="506"/>
      <c r="W525" s="506"/>
      <c r="X525" s="505"/>
      <c r="Y525" s="537">
        <v>78.010000000000005</v>
      </c>
      <c r="Z525" s="538"/>
      <c r="AA525" s="538"/>
      <c r="AB525" s="538"/>
      <c r="AC525" s="538"/>
      <c r="AD525" s="539"/>
    </row>
    <row r="526" spans="1:30" ht="11.4" customHeight="1">
      <c r="A526" s="504" t="s">
        <v>5635</v>
      </c>
      <c r="B526" s="506"/>
      <c r="C526" s="506"/>
      <c r="D526" s="506"/>
      <c r="E526" s="506"/>
      <c r="F526" s="506"/>
      <c r="G526" s="506"/>
      <c r="H526" s="506"/>
      <c r="I526" s="506"/>
      <c r="J526" s="506"/>
      <c r="K526" s="506"/>
      <c r="L526" s="506"/>
      <c r="M526" s="506"/>
      <c r="N526" s="506"/>
      <c r="O526" s="506"/>
      <c r="P526" s="506"/>
      <c r="Q526" s="506"/>
      <c r="R526" s="506"/>
      <c r="S526" s="506"/>
      <c r="T526" s="506"/>
      <c r="U526" s="506"/>
      <c r="V526" s="506"/>
      <c r="W526" s="506"/>
      <c r="X526" s="505"/>
      <c r="Y526" s="537">
        <v>19.55</v>
      </c>
      <c r="Z526" s="538"/>
      <c r="AA526" s="538"/>
      <c r="AB526" s="538"/>
      <c r="AC526" s="538"/>
      <c r="AD526" s="539"/>
    </row>
    <row r="527" spans="1:30" ht="11.4" customHeight="1">
      <c r="A527" s="504" t="s">
        <v>5636</v>
      </c>
      <c r="B527" s="506"/>
      <c r="C527" s="506"/>
      <c r="D527" s="506"/>
      <c r="E527" s="506"/>
      <c r="F527" s="506"/>
      <c r="G527" s="506"/>
      <c r="H527" s="506"/>
      <c r="I527" s="506"/>
      <c r="J527" s="506"/>
      <c r="K527" s="506"/>
      <c r="L527" s="506"/>
      <c r="M527" s="506"/>
      <c r="N527" s="506"/>
      <c r="O527" s="506"/>
      <c r="P527" s="506"/>
      <c r="Q527" s="506"/>
      <c r="R527" s="506"/>
      <c r="S527" s="506"/>
      <c r="T527" s="506"/>
      <c r="U527" s="506"/>
      <c r="V527" s="506"/>
      <c r="W527" s="506"/>
      <c r="X527" s="505"/>
      <c r="Y527" s="537">
        <v>97.56</v>
      </c>
      <c r="Z527" s="538"/>
      <c r="AA527" s="538"/>
      <c r="AB527" s="538"/>
      <c r="AC527" s="538"/>
      <c r="AD527" s="539"/>
    </row>
    <row r="528" spans="1:30" ht="10.8" customHeight="1">
      <c r="A528" s="211"/>
      <c r="B528" s="211"/>
      <c r="C528" s="211"/>
      <c r="D528" s="211"/>
      <c r="E528" s="211"/>
      <c r="F528" s="211"/>
      <c r="G528" s="211"/>
      <c r="H528" s="211"/>
      <c r="I528" s="211"/>
      <c r="J528" s="211"/>
      <c r="K528" s="211"/>
      <c r="L528" s="211"/>
      <c r="M528" s="211"/>
      <c r="N528" s="211"/>
      <c r="O528" s="211"/>
      <c r="P528" s="211"/>
      <c r="Q528" s="211"/>
      <c r="R528" s="211"/>
      <c r="S528" s="211"/>
      <c r="T528" s="211"/>
      <c r="U528" s="211"/>
      <c r="V528" s="211"/>
      <c r="W528" s="211"/>
      <c r="X528" s="211"/>
      <c r="Y528" s="211"/>
      <c r="Z528" s="211"/>
      <c r="AA528" s="211"/>
      <c r="AB528" s="211"/>
      <c r="AC528" s="211"/>
      <c r="AD528" s="211"/>
    </row>
    <row r="529" spans="1:30" ht="13.35" customHeight="1">
      <c r="A529" s="540" t="s">
        <v>5637</v>
      </c>
      <c r="B529" s="540"/>
      <c r="C529" s="540"/>
      <c r="D529" s="540"/>
      <c r="E529" s="540"/>
      <c r="F529" s="540" t="s">
        <v>7840</v>
      </c>
      <c r="G529" s="540"/>
      <c r="H529" s="540"/>
      <c r="I529" s="540"/>
      <c r="J529" s="540"/>
      <c r="K529" s="540"/>
      <c r="L529" s="540"/>
      <c r="M529" s="540"/>
      <c r="N529" s="540"/>
      <c r="O529" s="540"/>
      <c r="P529" s="540"/>
      <c r="Q529" s="540"/>
      <c r="R529" s="540"/>
      <c r="S529" s="540"/>
      <c r="T529" s="540"/>
      <c r="U529" s="540"/>
      <c r="V529" s="540"/>
      <c r="W529" s="540"/>
      <c r="X529" s="540"/>
      <c r="Y529" s="540"/>
      <c r="Z529" s="540"/>
      <c r="AA529" s="540"/>
      <c r="AB529" s="540"/>
      <c r="AC529" s="540"/>
      <c r="AD529" s="540"/>
    </row>
    <row r="530" spans="1:30" ht="10.8" customHeight="1">
      <c r="A530" s="211"/>
      <c r="B530" s="211"/>
      <c r="C530" s="211"/>
      <c r="D530" s="211"/>
      <c r="E530" s="211"/>
      <c r="F530" s="211"/>
      <c r="G530" s="211"/>
      <c r="H530" s="211"/>
      <c r="I530" s="211"/>
      <c r="J530" s="211"/>
      <c r="K530" s="211"/>
      <c r="L530" s="211"/>
      <c r="M530" s="211"/>
      <c r="N530" s="211"/>
      <c r="O530" s="211"/>
      <c r="P530" s="211"/>
      <c r="Q530" s="211"/>
      <c r="R530" s="211"/>
      <c r="S530" s="211"/>
      <c r="T530" s="211"/>
      <c r="U530" s="211"/>
      <c r="V530" s="211"/>
      <c r="W530" s="211"/>
      <c r="X530" s="211"/>
      <c r="Y530" s="211"/>
      <c r="Z530" s="211"/>
      <c r="AA530" s="211"/>
      <c r="AB530" s="211"/>
      <c r="AC530" s="211"/>
      <c r="AD530" s="211"/>
    </row>
    <row r="531" spans="1:30" ht="22.95" customHeight="1">
      <c r="A531" s="211" t="s">
        <v>7833</v>
      </c>
      <c r="B531" s="211"/>
      <c r="C531" s="211"/>
      <c r="D531" s="211"/>
      <c r="E531" s="211"/>
      <c r="F531" s="211"/>
      <c r="G531" s="211"/>
      <c r="H531" s="211"/>
      <c r="I531" s="211"/>
      <c r="J531" s="211"/>
      <c r="K531" s="211"/>
      <c r="L531" s="211"/>
      <c r="M531" s="211"/>
      <c r="N531" s="211"/>
      <c r="O531" s="211"/>
      <c r="P531" s="211"/>
      <c r="Q531" s="211"/>
      <c r="R531" s="211"/>
      <c r="S531" s="211"/>
      <c r="T531" s="211"/>
      <c r="U531" s="211"/>
      <c r="V531" s="211"/>
      <c r="W531" s="211"/>
      <c r="X531" s="211"/>
      <c r="Y531" s="211" t="s">
        <v>5627</v>
      </c>
      <c r="Z531" s="211"/>
      <c r="AA531" s="211"/>
      <c r="AB531" s="211"/>
      <c r="AC531" s="211"/>
      <c r="AD531" s="211"/>
    </row>
    <row r="532" spans="1:30" ht="11.4" customHeight="1">
      <c r="A532" s="211" t="s">
        <v>7834</v>
      </c>
      <c r="B532" s="211"/>
      <c r="C532" s="211"/>
      <c r="D532" s="211"/>
      <c r="E532" s="211"/>
      <c r="F532" s="211"/>
      <c r="G532" s="211"/>
      <c r="H532" s="211"/>
      <c r="I532" s="211"/>
      <c r="J532" s="211"/>
      <c r="K532" s="211"/>
      <c r="L532" s="211"/>
      <c r="M532" s="211"/>
      <c r="N532" s="211"/>
      <c r="O532" s="211"/>
      <c r="P532" s="211"/>
      <c r="Q532" s="211"/>
      <c r="R532" s="211"/>
      <c r="S532" s="211"/>
      <c r="T532" s="211"/>
      <c r="U532" s="211"/>
      <c r="V532" s="211"/>
      <c r="W532" s="211"/>
      <c r="X532" s="211"/>
      <c r="Y532" s="211"/>
      <c r="Z532" s="211"/>
      <c r="AA532" s="211"/>
      <c r="AB532" s="211"/>
      <c r="AC532" s="211"/>
      <c r="AD532" s="211"/>
    </row>
    <row r="533" spans="1:30" ht="10.8" customHeight="1">
      <c r="A533" s="211"/>
      <c r="B533" s="211"/>
      <c r="C533" s="211"/>
      <c r="D533" s="211"/>
      <c r="E533" s="211"/>
      <c r="F533" s="211"/>
      <c r="G533" s="211"/>
      <c r="H533" s="211"/>
      <c r="I533" s="211"/>
      <c r="J533" s="211"/>
      <c r="K533" s="211"/>
      <c r="L533" s="211"/>
      <c r="M533" s="211"/>
      <c r="N533" s="211"/>
      <c r="O533" s="211"/>
      <c r="P533" s="211"/>
      <c r="Q533" s="211"/>
      <c r="R533" s="211"/>
      <c r="S533" s="211"/>
      <c r="T533" s="211"/>
      <c r="U533" s="211"/>
      <c r="V533" s="211"/>
      <c r="W533" s="211"/>
      <c r="X533" s="211"/>
      <c r="Y533" s="211"/>
      <c r="Z533" s="211"/>
      <c r="AA533" s="211"/>
      <c r="AB533" s="211"/>
      <c r="AC533" s="211"/>
      <c r="AD533" s="211"/>
    </row>
    <row r="534" spans="1:30" ht="11.4" customHeight="1">
      <c r="A534" s="501" t="s">
        <v>5628</v>
      </c>
      <c r="B534" s="502"/>
      <c r="C534" s="502"/>
      <c r="D534" s="502"/>
      <c r="E534" s="502"/>
      <c r="F534" s="502"/>
      <c r="G534" s="503"/>
      <c r="H534" s="501" t="s">
        <v>5638</v>
      </c>
      <c r="I534" s="502"/>
      <c r="J534" s="502"/>
      <c r="K534" s="502"/>
      <c r="L534" s="503"/>
      <c r="M534" s="504" t="s">
        <v>5639</v>
      </c>
      <c r="N534" s="505"/>
      <c r="O534" s="504" t="s">
        <v>5640</v>
      </c>
      <c r="P534" s="506"/>
      <c r="Q534" s="506"/>
      <c r="R534" s="505"/>
      <c r="S534" s="504" t="s">
        <v>5641</v>
      </c>
      <c r="T534" s="506"/>
      <c r="U534" s="506"/>
      <c r="V534" s="505"/>
      <c r="W534" s="504" t="s">
        <v>5631</v>
      </c>
      <c r="X534" s="506"/>
      <c r="Y534" s="506"/>
      <c r="Z534" s="506"/>
      <c r="AA534" s="505"/>
      <c r="AB534" s="504" t="s">
        <v>5642</v>
      </c>
      <c r="AC534" s="506"/>
      <c r="AD534" s="505"/>
    </row>
    <row r="535" spans="1:30" ht="11.4" customHeight="1">
      <c r="A535" s="507" t="s">
        <v>5658</v>
      </c>
      <c r="B535" s="508"/>
      <c r="C535" s="508"/>
      <c r="D535" s="508"/>
      <c r="E535" s="508"/>
      <c r="F535" s="508"/>
      <c r="G535" s="509"/>
      <c r="H535" s="507" t="s">
        <v>5659</v>
      </c>
      <c r="I535" s="508"/>
      <c r="J535" s="508"/>
      <c r="K535" s="508"/>
      <c r="L535" s="509"/>
      <c r="M535" s="510">
        <v>8.09</v>
      </c>
      <c r="N535" s="511"/>
      <c r="O535" s="512">
        <v>22.05</v>
      </c>
      <c r="P535" s="513"/>
      <c r="Q535" s="513"/>
      <c r="R535" s="514"/>
      <c r="S535" s="515">
        <v>172.66</v>
      </c>
      <c r="T535" s="516"/>
      <c r="U535" s="516"/>
      <c r="V535" s="517"/>
      <c r="W535" s="518">
        <v>0.82599999999999996</v>
      </c>
      <c r="X535" s="519"/>
      <c r="Y535" s="519"/>
      <c r="Z535" s="519"/>
      <c r="AA535" s="520"/>
      <c r="AB535" s="512">
        <v>18.21</v>
      </c>
      <c r="AC535" s="513"/>
      <c r="AD535" s="514"/>
    </row>
    <row r="536" spans="1:30" ht="11.4" customHeight="1">
      <c r="A536" s="507" t="s">
        <v>5645</v>
      </c>
      <c r="B536" s="508"/>
      <c r="C536" s="508"/>
      <c r="D536" s="508"/>
      <c r="E536" s="508"/>
      <c r="F536" s="508"/>
      <c r="G536" s="509"/>
      <c r="H536" s="507" t="s">
        <v>190</v>
      </c>
      <c r="I536" s="508"/>
      <c r="J536" s="508"/>
      <c r="K536" s="508"/>
      <c r="L536" s="509"/>
      <c r="M536" s="512">
        <v>11.56</v>
      </c>
      <c r="N536" s="514"/>
      <c r="O536" s="512">
        <v>29.49</v>
      </c>
      <c r="P536" s="513"/>
      <c r="Q536" s="513"/>
      <c r="R536" s="514"/>
      <c r="S536" s="515">
        <v>155.15</v>
      </c>
      <c r="T536" s="516"/>
      <c r="U536" s="516"/>
      <c r="V536" s="517"/>
      <c r="W536" s="518">
        <v>0.82599999999999996</v>
      </c>
      <c r="X536" s="519"/>
      <c r="Y536" s="519"/>
      <c r="Z536" s="519"/>
      <c r="AA536" s="520"/>
      <c r="AB536" s="512">
        <v>24.35</v>
      </c>
      <c r="AC536" s="513"/>
      <c r="AD536" s="514"/>
    </row>
    <row r="537" spans="1:30" ht="11.4" customHeight="1">
      <c r="A537" s="521" t="s">
        <v>5646</v>
      </c>
      <c r="B537" s="521"/>
      <c r="C537" s="521"/>
      <c r="D537" s="521"/>
      <c r="E537" s="521"/>
      <c r="F537" s="521"/>
      <c r="G537" s="521"/>
      <c r="H537" s="521"/>
      <c r="I537" s="521"/>
      <c r="J537" s="521"/>
      <c r="K537" s="521"/>
      <c r="L537" s="521"/>
      <c r="M537" s="521"/>
      <c r="N537" s="521"/>
      <c r="O537" s="521"/>
      <c r="P537" s="521"/>
      <c r="Q537" s="521"/>
      <c r="R537" s="521"/>
      <c r="S537" s="521"/>
      <c r="T537" s="521"/>
      <c r="U537" s="521"/>
      <c r="V537" s="521"/>
      <c r="W537" s="521"/>
      <c r="X537" s="521"/>
      <c r="Y537" s="512">
        <v>42.56</v>
      </c>
      <c r="Z537" s="513"/>
      <c r="AA537" s="513"/>
      <c r="AB537" s="513"/>
      <c r="AC537" s="513"/>
      <c r="AD537" s="514"/>
    </row>
    <row r="538" spans="1:30" ht="10.8" customHeight="1">
      <c r="A538" s="211"/>
      <c r="B538" s="211"/>
      <c r="C538" s="211"/>
      <c r="D538" s="211"/>
      <c r="E538" s="211"/>
      <c r="F538" s="211"/>
      <c r="G538" s="211"/>
      <c r="H538" s="211"/>
      <c r="I538" s="211"/>
      <c r="J538" s="211"/>
      <c r="K538" s="211"/>
      <c r="L538" s="211"/>
      <c r="M538" s="211"/>
      <c r="N538" s="211"/>
      <c r="O538" s="211"/>
      <c r="P538" s="211"/>
      <c r="Q538" s="211"/>
      <c r="R538" s="211"/>
      <c r="S538" s="211"/>
      <c r="T538" s="211"/>
      <c r="U538" s="211"/>
      <c r="V538" s="211"/>
      <c r="W538" s="211"/>
      <c r="X538" s="211"/>
      <c r="Y538" s="211"/>
      <c r="Z538" s="211"/>
      <c r="AA538" s="211"/>
      <c r="AB538" s="211"/>
      <c r="AC538" s="211"/>
      <c r="AD538" s="211"/>
    </row>
    <row r="539" spans="1:30" ht="11.4" customHeight="1">
      <c r="A539" s="501" t="s">
        <v>5628</v>
      </c>
      <c r="B539" s="502"/>
      <c r="C539" s="502"/>
      <c r="D539" s="502"/>
      <c r="E539" s="502"/>
      <c r="F539" s="502"/>
      <c r="G539" s="503"/>
      <c r="H539" s="501" t="s">
        <v>5629</v>
      </c>
      <c r="I539" s="502"/>
      <c r="J539" s="502"/>
      <c r="K539" s="502"/>
      <c r="L539" s="502"/>
      <c r="M539" s="502"/>
      <c r="N539" s="502"/>
      <c r="O539" s="503"/>
      <c r="P539" s="522" t="s">
        <v>180</v>
      </c>
      <c r="Q539" s="523"/>
      <c r="R539" s="523"/>
      <c r="S539" s="524"/>
      <c r="T539" s="504" t="s">
        <v>5630</v>
      </c>
      <c r="U539" s="506"/>
      <c r="V539" s="506"/>
      <c r="W539" s="505"/>
      <c r="X539" s="504" t="s">
        <v>5631</v>
      </c>
      <c r="Y539" s="506"/>
      <c r="Z539" s="506"/>
      <c r="AA539" s="506"/>
      <c r="AB539" s="505"/>
      <c r="AC539" s="504" t="s">
        <v>5632</v>
      </c>
      <c r="AD539" s="505"/>
    </row>
    <row r="540" spans="1:30" ht="22.95" customHeight="1">
      <c r="A540" s="507" t="s">
        <v>7072</v>
      </c>
      <c r="B540" s="508"/>
      <c r="C540" s="508"/>
      <c r="D540" s="508"/>
      <c r="E540" s="508"/>
      <c r="F540" s="508"/>
      <c r="G540" s="509"/>
      <c r="H540" s="507" t="s">
        <v>2741</v>
      </c>
      <c r="I540" s="508"/>
      <c r="J540" s="508"/>
      <c r="K540" s="508"/>
      <c r="L540" s="508"/>
      <c r="M540" s="508"/>
      <c r="N540" s="508"/>
      <c r="O540" s="509"/>
      <c r="P540" s="525" t="s">
        <v>71</v>
      </c>
      <c r="Q540" s="526"/>
      <c r="R540" s="526"/>
      <c r="S540" s="527"/>
      <c r="T540" s="510">
        <v>8.57</v>
      </c>
      <c r="U540" s="528"/>
      <c r="V540" s="528"/>
      <c r="W540" s="511"/>
      <c r="X540" s="518">
        <v>2</v>
      </c>
      <c r="Y540" s="519"/>
      <c r="Z540" s="519"/>
      <c r="AA540" s="519"/>
      <c r="AB540" s="520"/>
      <c r="AC540" s="512">
        <v>17.14</v>
      </c>
      <c r="AD540" s="514"/>
    </row>
    <row r="541" spans="1:30" ht="11.4" customHeight="1">
      <c r="A541" s="507" t="s">
        <v>7835</v>
      </c>
      <c r="B541" s="508"/>
      <c r="C541" s="508"/>
      <c r="D541" s="508"/>
      <c r="E541" s="508"/>
      <c r="F541" s="508"/>
      <c r="G541" s="509"/>
      <c r="H541" s="507" t="s">
        <v>7836</v>
      </c>
      <c r="I541" s="508"/>
      <c r="J541" s="508"/>
      <c r="K541" s="508"/>
      <c r="L541" s="508"/>
      <c r="M541" s="508"/>
      <c r="N541" s="508"/>
      <c r="O541" s="509"/>
      <c r="P541" s="525" t="s">
        <v>71</v>
      </c>
      <c r="Q541" s="526"/>
      <c r="R541" s="526"/>
      <c r="S541" s="527"/>
      <c r="T541" s="510">
        <v>7.49</v>
      </c>
      <c r="U541" s="528"/>
      <c r="V541" s="528"/>
      <c r="W541" s="511"/>
      <c r="X541" s="518">
        <v>1</v>
      </c>
      <c r="Y541" s="519"/>
      <c r="Z541" s="519"/>
      <c r="AA541" s="519"/>
      <c r="AB541" s="520"/>
      <c r="AC541" s="510">
        <v>7.49</v>
      </c>
      <c r="AD541" s="511"/>
    </row>
    <row r="542" spans="1:30" ht="11.4" customHeight="1">
      <c r="A542" s="521" t="s">
        <v>5633</v>
      </c>
      <c r="B542" s="521"/>
      <c r="C542" s="521"/>
      <c r="D542" s="521"/>
      <c r="E542" s="521"/>
      <c r="F542" s="521"/>
      <c r="G542" s="521"/>
      <c r="H542" s="521"/>
      <c r="I542" s="521"/>
      <c r="J542" s="521"/>
      <c r="K542" s="521"/>
      <c r="L542" s="521"/>
      <c r="M542" s="521"/>
      <c r="N542" s="521"/>
      <c r="O542" s="521"/>
      <c r="P542" s="521"/>
      <c r="Q542" s="521"/>
      <c r="R542" s="521"/>
      <c r="S542" s="521"/>
      <c r="T542" s="521"/>
      <c r="U542" s="521"/>
      <c r="V542" s="521"/>
      <c r="W542" s="521"/>
      <c r="X542" s="521"/>
      <c r="Y542" s="512">
        <v>24.63</v>
      </c>
      <c r="Z542" s="513"/>
      <c r="AA542" s="513"/>
      <c r="AB542" s="513"/>
      <c r="AC542" s="513"/>
      <c r="AD542" s="514"/>
    </row>
    <row r="543" spans="1:30" ht="10.8" customHeight="1">
      <c r="A543" s="211"/>
      <c r="B543" s="211"/>
      <c r="C543" s="211"/>
      <c r="D543" s="211"/>
      <c r="E543" s="211"/>
      <c r="F543" s="211"/>
      <c r="G543" s="211"/>
      <c r="H543" s="211"/>
      <c r="I543" s="211"/>
      <c r="J543" s="211"/>
      <c r="K543" s="211"/>
      <c r="L543" s="211"/>
      <c r="M543" s="211"/>
      <c r="N543" s="211"/>
      <c r="O543" s="211"/>
      <c r="P543" s="211"/>
      <c r="Q543" s="211"/>
      <c r="R543" s="211"/>
      <c r="S543" s="211"/>
      <c r="T543" s="211"/>
      <c r="U543" s="211"/>
      <c r="V543" s="211"/>
      <c r="W543" s="211"/>
      <c r="X543" s="211"/>
      <c r="Y543" s="211"/>
      <c r="Z543" s="211"/>
      <c r="AA543" s="211"/>
      <c r="AB543" s="211"/>
      <c r="AC543" s="211"/>
      <c r="AD543" s="211"/>
    </row>
    <row r="544" spans="1:30" ht="11.4" customHeight="1">
      <c r="A544" s="504" t="s">
        <v>5634</v>
      </c>
      <c r="B544" s="506"/>
      <c r="C544" s="506"/>
      <c r="D544" s="506"/>
      <c r="E544" s="506"/>
      <c r="F544" s="506"/>
      <c r="G544" s="506"/>
      <c r="H544" s="506"/>
      <c r="I544" s="506"/>
      <c r="J544" s="506"/>
      <c r="K544" s="506"/>
      <c r="L544" s="506"/>
      <c r="M544" s="506"/>
      <c r="N544" s="506"/>
      <c r="O544" s="506"/>
      <c r="P544" s="506"/>
      <c r="Q544" s="506"/>
      <c r="R544" s="506"/>
      <c r="S544" s="506"/>
      <c r="T544" s="506"/>
      <c r="U544" s="506"/>
      <c r="V544" s="506"/>
      <c r="W544" s="506"/>
      <c r="X544" s="505"/>
      <c r="Y544" s="537">
        <v>67.19</v>
      </c>
      <c r="Z544" s="538"/>
      <c r="AA544" s="538"/>
      <c r="AB544" s="538"/>
      <c r="AC544" s="538"/>
      <c r="AD544" s="539"/>
    </row>
    <row r="545" spans="1:30" ht="11.4" customHeight="1">
      <c r="A545" s="504" t="s">
        <v>5665</v>
      </c>
      <c r="B545" s="506"/>
      <c r="C545" s="506"/>
      <c r="D545" s="506"/>
      <c r="E545" s="506"/>
      <c r="F545" s="506"/>
      <c r="G545" s="506"/>
      <c r="H545" s="506"/>
      <c r="I545" s="506"/>
      <c r="J545" s="506"/>
      <c r="K545" s="506"/>
      <c r="L545" s="506"/>
      <c r="M545" s="506"/>
      <c r="N545" s="506"/>
      <c r="O545" s="506"/>
      <c r="P545" s="506"/>
      <c r="Q545" s="506"/>
      <c r="R545" s="506"/>
      <c r="S545" s="506"/>
      <c r="T545" s="506"/>
      <c r="U545" s="506"/>
      <c r="V545" s="506"/>
      <c r="W545" s="506"/>
      <c r="X545" s="505"/>
      <c r="Y545" s="544">
        <v>0</v>
      </c>
      <c r="Z545" s="545"/>
      <c r="AA545" s="545"/>
      <c r="AB545" s="545"/>
      <c r="AC545" s="545"/>
      <c r="AD545" s="546"/>
    </row>
    <row r="546" spans="1:30" ht="11.4" customHeight="1">
      <c r="A546" s="504" t="s">
        <v>5636</v>
      </c>
      <c r="B546" s="506"/>
      <c r="C546" s="506"/>
      <c r="D546" s="506"/>
      <c r="E546" s="506"/>
      <c r="F546" s="506"/>
      <c r="G546" s="506"/>
      <c r="H546" s="506"/>
      <c r="I546" s="506"/>
      <c r="J546" s="506"/>
      <c r="K546" s="506"/>
      <c r="L546" s="506"/>
      <c r="M546" s="506"/>
      <c r="N546" s="506"/>
      <c r="O546" s="506"/>
      <c r="P546" s="506"/>
      <c r="Q546" s="506"/>
      <c r="R546" s="506"/>
      <c r="S546" s="506"/>
      <c r="T546" s="506"/>
      <c r="U546" s="506"/>
      <c r="V546" s="506"/>
      <c r="W546" s="506"/>
      <c r="X546" s="505"/>
      <c r="Y546" s="537">
        <v>67.19</v>
      </c>
      <c r="Z546" s="538"/>
      <c r="AA546" s="538"/>
      <c r="AB546" s="538"/>
      <c r="AC546" s="538"/>
      <c r="AD546" s="539"/>
    </row>
    <row r="547" spans="1:30" ht="10.8" customHeight="1">
      <c r="A547" s="211"/>
      <c r="B547" s="211"/>
      <c r="C547" s="211"/>
      <c r="D547" s="211"/>
      <c r="E547" s="211"/>
      <c r="F547" s="211"/>
      <c r="G547" s="211"/>
      <c r="H547" s="211"/>
      <c r="I547" s="211"/>
      <c r="J547" s="211"/>
      <c r="K547" s="211"/>
      <c r="L547" s="211"/>
      <c r="M547" s="211"/>
      <c r="N547" s="211"/>
      <c r="O547" s="211"/>
      <c r="P547" s="211"/>
      <c r="Q547" s="211"/>
      <c r="R547" s="211"/>
      <c r="S547" s="211"/>
      <c r="T547" s="211"/>
      <c r="U547" s="211"/>
      <c r="V547" s="211"/>
      <c r="W547" s="211"/>
      <c r="X547" s="211"/>
      <c r="Y547" s="211"/>
      <c r="Z547" s="211"/>
      <c r="AA547" s="211"/>
      <c r="AB547" s="211"/>
      <c r="AC547" s="211"/>
      <c r="AD547" s="211"/>
    </row>
    <row r="548" spans="1:30" ht="13.35" customHeight="1">
      <c r="A548" s="540" t="s">
        <v>5637</v>
      </c>
      <c r="B548" s="540"/>
      <c r="C548" s="540"/>
      <c r="D548" s="540"/>
      <c r="E548" s="540"/>
      <c r="F548" s="540"/>
      <c r="G548" s="540"/>
      <c r="H548" s="540"/>
      <c r="I548" s="540"/>
      <c r="J548" s="540"/>
      <c r="K548" s="540"/>
      <c r="L548" s="540"/>
      <c r="M548" s="540"/>
      <c r="N548" s="540"/>
      <c r="O548" s="540"/>
      <c r="P548" s="540"/>
      <c r="Q548" s="540"/>
      <c r="R548" s="540"/>
      <c r="S548" s="540"/>
      <c r="T548" s="540"/>
      <c r="U548" s="540"/>
      <c r="V548" s="540"/>
      <c r="W548" s="540"/>
      <c r="X548" s="540"/>
      <c r="Y548" s="540"/>
      <c r="Z548" s="540"/>
      <c r="AA548" s="540"/>
      <c r="AB548" s="540"/>
      <c r="AC548" s="540"/>
      <c r="AD548" s="540"/>
    </row>
    <row r="549" spans="1:30" ht="10.8" customHeight="1">
      <c r="A549" s="211"/>
      <c r="B549" s="211"/>
      <c r="C549" s="211"/>
      <c r="D549" s="211"/>
      <c r="E549" s="211"/>
      <c r="F549" s="211"/>
      <c r="G549" s="211"/>
      <c r="H549" s="211"/>
      <c r="I549" s="211"/>
      <c r="J549" s="211"/>
      <c r="K549" s="211"/>
      <c r="L549" s="211"/>
      <c r="M549" s="211"/>
      <c r="N549" s="211"/>
      <c r="O549" s="211"/>
      <c r="P549" s="211"/>
      <c r="Q549" s="211"/>
      <c r="R549" s="211"/>
      <c r="S549" s="211"/>
      <c r="T549" s="211"/>
      <c r="U549" s="211"/>
      <c r="V549" s="211"/>
      <c r="W549" s="211"/>
      <c r="X549" s="211"/>
      <c r="Y549" s="211"/>
      <c r="Z549" s="211"/>
      <c r="AA549" s="211"/>
      <c r="AB549" s="211"/>
      <c r="AC549" s="211"/>
      <c r="AD549" s="211"/>
    </row>
    <row r="550" spans="1:30" ht="22.95" customHeight="1">
      <c r="A550" s="211" t="s">
        <v>7827</v>
      </c>
      <c r="B550" s="211"/>
      <c r="C550" s="211"/>
      <c r="D550" s="211"/>
      <c r="E550" s="211"/>
      <c r="F550" s="211"/>
      <c r="G550" s="211"/>
      <c r="H550" s="211"/>
      <c r="I550" s="211"/>
      <c r="J550" s="211"/>
      <c r="K550" s="211"/>
      <c r="L550" s="211"/>
      <c r="M550" s="211"/>
      <c r="N550" s="211"/>
      <c r="O550" s="211"/>
      <c r="P550" s="211"/>
      <c r="Q550" s="211"/>
      <c r="R550" s="211"/>
      <c r="S550" s="211"/>
      <c r="T550" s="211"/>
      <c r="U550" s="211"/>
      <c r="V550" s="211"/>
      <c r="W550" s="211"/>
      <c r="X550" s="211"/>
      <c r="Y550" s="211" t="s">
        <v>5627</v>
      </c>
      <c r="Z550" s="211"/>
      <c r="AA550" s="211"/>
      <c r="AB550" s="211"/>
      <c r="AC550" s="211"/>
      <c r="AD550" s="211"/>
    </row>
    <row r="551" spans="1:30" ht="10.8" customHeight="1">
      <c r="A551" s="211"/>
      <c r="B551" s="211"/>
      <c r="C551" s="211"/>
      <c r="D551" s="211"/>
      <c r="E551" s="211"/>
      <c r="F551" s="211"/>
      <c r="G551" s="211"/>
      <c r="H551" s="211"/>
      <c r="I551" s="211"/>
      <c r="J551" s="211"/>
      <c r="K551" s="211"/>
      <c r="L551" s="211"/>
      <c r="M551" s="211"/>
      <c r="N551" s="211"/>
      <c r="O551" s="211"/>
      <c r="P551" s="211"/>
      <c r="Q551" s="211"/>
      <c r="R551" s="211"/>
      <c r="S551" s="211"/>
      <c r="T551" s="211"/>
      <c r="U551" s="211"/>
      <c r="V551" s="211"/>
      <c r="W551" s="211"/>
      <c r="X551" s="211"/>
      <c r="Y551" s="211"/>
      <c r="Z551" s="211"/>
      <c r="AA551" s="211"/>
      <c r="AB551" s="211"/>
      <c r="AC551" s="211"/>
      <c r="AD551" s="211"/>
    </row>
    <row r="552" spans="1:30" ht="34.5" customHeight="1">
      <c r="A552" s="501" t="s">
        <v>5628</v>
      </c>
      <c r="B552" s="502"/>
      <c r="C552" s="503"/>
      <c r="D552" s="501" t="s">
        <v>5649</v>
      </c>
      <c r="E552" s="502"/>
      <c r="F552" s="502"/>
      <c r="G552" s="502"/>
      <c r="H552" s="502"/>
      <c r="I552" s="502"/>
      <c r="J552" s="502"/>
      <c r="K552" s="503"/>
      <c r="L552" s="522" t="s">
        <v>180</v>
      </c>
      <c r="M552" s="524"/>
      <c r="N552" s="504" t="s">
        <v>5650</v>
      </c>
      <c r="O552" s="506"/>
      <c r="P552" s="505"/>
      <c r="Q552" s="504" t="s">
        <v>5651</v>
      </c>
      <c r="R552" s="506"/>
      <c r="S552" s="506"/>
      <c r="T552" s="505"/>
      <c r="U552" s="504" t="s">
        <v>5631</v>
      </c>
      <c r="V552" s="506"/>
      <c r="W552" s="506"/>
      <c r="X552" s="505"/>
      <c r="Y552" s="504" t="s">
        <v>5652</v>
      </c>
      <c r="Z552" s="506"/>
      <c r="AA552" s="506"/>
      <c r="AB552" s="506"/>
      <c r="AC552" s="505"/>
      <c r="AD552" s="532" t="s">
        <v>5653</v>
      </c>
    </row>
    <row r="553" spans="1:30" ht="34.5" customHeight="1">
      <c r="A553" s="507" t="s">
        <v>7828</v>
      </c>
      <c r="B553" s="508"/>
      <c r="C553" s="509"/>
      <c r="D553" s="507" t="s">
        <v>7829</v>
      </c>
      <c r="E553" s="508"/>
      <c r="F553" s="508"/>
      <c r="G553" s="508"/>
      <c r="H553" s="508"/>
      <c r="I553" s="508"/>
      <c r="J553" s="508"/>
      <c r="K553" s="509"/>
      <c r="L553" s="525" t="s">
        <v>71</v>
      </c>
      <c r="M553" s="527"/>
      <c r="N553" s="510">
        <v>6.59</v>
      </c>
      <c r="O553" s="528"/>
      <c r="P553" s="511"/>
      <c r="Q553" s="510">
        <v>4.2300000000000004</v>
      </c>
      <c r="R553" s="528"/>
      <c r="S553" s="528"/>
      <c r="T553" s="511"/>
      <c r="U553" s="518">
        <v>1</v>
      </c>
      <c r="V553" s="519"/>
      <c r="W553" s="519"/>
      <c r="X553" s="520"/>
      <c r="Y553" s="510">
        <v>6.59</v>
      </c>
      <c r="Z553" s="528"/>
      <c r="AA553" s="528"/>
      <c r="AB553" s="528"/>
      <c r="AC553" s="511"/>
      <c r="AD553" s="533">
        <v>4.2300000000000004</v>
      </c>
    </row>
    <row r="554" spans="1:30" ht="45.9" customHeight="1">
      <c r="A554" s="507" t="s">
        <v>7830</v>
      </c>
      <c r="B554" s="508"/>
      <c r="C554" s="509"/>
      <c r="D554" s="507" t="s">
        <v>7831</v>
      </c>
      <c r="E554" s="508"/>
      <c r="F554" s="508"/>
      <c r="G554" s="508"/>
      <c r="H554" s="508"/>
      <c r="I554" s="508"/>
      <c r="J554" s="508"/>
      <c r="K554" s="509"/>
      <c r="L554" s="525" t="s">
        <v>71</v>
      </c>
      <c r="M554" s="527"/>
      <c r="N554" s="512">
        <v>38.18</v>
      </c>
      <c r="O554" s="513"/>
      <c r="P554" s="514"/>
      <c r="Q554" s="512">
        <v>23.72</v>
      </c>
      <c r="R554" s="513"/>
      <c r="S554" s="513"/>
      <c r="T554" s="514"/>
      <c r="U554" s="518">
        <v>1</v>
      </c>
      <c r="V554" s="519"/>
      <c r="W554" s="519"/>
      <c r="X554" s="520"/>
      <c r="Y554" s="512">
        <v>38.18</v>
      </c>
      <c r="Z554" s="513"/>
      <c r="AA554" s="513"/>
      <c r="AB554" s="513"/>
      <c r="AC554" s="514"/>
      <c r="AD554" s="547">
        <v>23.72</v>
      </c>
    </row>
    <row r="555" spans="1:30" ht="11.4" customHeight="1">
      <c r="A555" s="521" t="s">
        <v>5654</v>
      </c>
      <c r="B555" s="521"/>
      <c r="C555" s="521"/>
      <c r="D555" s="521"/>
      <c r="E555" s="521"/>
      <c r="F555" s="521"/>
      <c r="G555" s="521"/>
      <c r="H555" s="521"/>
      <c r="I555" s="521"/>
      <c r="J555" s="521"/>
      <c r="K555" s="521"/>
      <c r="L555" s="521"/>
      <c r="M555" s="521"/>
      <c r="N555" s="521"/>
      <c r="O555" s="521"/>
      <c r="P555" s="521"/>
      <c r="Q555" s="521"/>
      <c r="R555" s="521"/>
      <c r="S555" s="521"/>
      <c r="T555" s="521"/>
      <c r="U555" s="521"/>
      <c r="V555" s="521"/>
      <c r="W555" s="521"/>
      <c r="X555" s="521"/>
      <c r="Y555" s="512">
        <v>44.77</v>
      </c>
      <c r="Z555" s="513"/>
      <c r="AA555" s="513"/>
      <c r="AB555" s="513"/>
      <c r="AC555" s="513"/>
      <c r="AD555" s="514"/>
    </row>
    <row r="556" spans="1:30" ht="11.4" customHeight="1">
      <c r="A556" s="521" t="s">
        <v>5655</v>
      </c>
      <c r="B556" s="521"/>
      <c r="C556" s="521"/>
      <c r="D556" s="521"/>
      <c r="E556" s="521"/>
      <c r="F556" s="521"/>
      <c r="G556" s="521"/>
      <c r="H556" s="521"/>
      <c r="I556" s="521"/>
      <c r="J556" s="521"/>
      <c r="K556" s="521"/>
      <c r="L556" s="521"/>
      <c r="M556" s="521"/>
      <c r="N556" s="521"/>
      <c r="O556" s="521"/>
      <c r="P556" s="521"/>
      <c r="Q556" s="521"/>
      <c r="R556" s="521"/>
      <c r="S556" s="521"/>
      <c r="T556" s="521"/>
      <c r="U556" s="521"/>
      <c r="V556" s="521"/>
      <c r="W556" s="521"/>
      <c r="X556" s="521"/>
      <c r="Y556" s="512">
        <v>27.95</v>
      </c>
      <c r="Z556" s="513"/>
      <c r="AA556" s="513"/>
      <c r="AB556" s="513"/>
      <c r="AC556" s="513"/>
      <c r="AD556" s="514"/>
    </row>
    <row r="557" spans="1:30" ht="10.8" customHeight="1">
      <c r="A557" s="211"/>
      <c r="B557" s="211"/>
      <c r="C557" s="211"/>
      <c r="D557" s="211"/>
      <c r="E557" s="211"/>
      <c r="F557" s="211"/>
      <c r="G557" s="211"/>
      <c r="H557" s="211"/>
      <c r="I557" s="211"/>
      <c r="J557" s="211"/>
      <c r="K557" s="211"/>
      <c r="L557" s="211"/>
      <c r="M557" s="211"/>
      <c r="N557" s="211"/>
      <c r="O557" s="211"/>
      <c r="P557" s="211"/>
      <c r="Q557" s="211"/>
      <c r="R557" s="211"/>
      <c r="S557" s="211"/>
      <c r="T557" s="211"/>
      <c r="U557" s="211"/>
      <c r="V557" s="211"/>
      <c r="W557" s="211"/>
      <c r="X557" s="211"/>
      <c r="Y557" s="211"/>
      <c r="Z557" s="211"/>
      <c r="AA557" s="211"/>
      <c r="AB557" s="211"/>
      <c r="AC557" s="211"/>
      <c r="AD557" s="211"/>
    </row>
    <row r="558" spans="1:30" ht="11.4" customHeight="1">
      <c r="A558" s="504" t="s">
        <v>5634</v>
      </c>
      <c r="B558" s="506"/>
      <c r="C558" s="506"/>
      <c r="D558" s="506"/>
      <c r="E558" s="506"/>
      <c r="F558" s="506"/>
      <c r="G558" s="506"/>
      <c r="H558" s="506"/>
      <c r="I558" s="506"/>
      <c r="J558" s="506"/>
      <c r="K558" s="506"/>
      <c r="L558" s="506"/>
      <c r="M558" s="506"/>
      <c r="N558" s="506"/>
      <c r="O558" s="506"/>
      <c r="P558" s="506"/>
      <c r="Q558" s="506"/>
      <c r="R558" s="506"/>
      <c r="S558" s="506"/>
      <c r="T558" s="506"/>
      <c r="U558" s="506"/>
      <c r="V558" s="506"/>
      <c r="W558" s="506"/>
      <c r="X558" s="505"/>
      <c r="Y558" s="537">
        <v>72.72</v>
      </c>
      <c r="Z558" s="538"/>
      <c r="AA558" s="538"/>
      <c r="AB558" s="538"/>
      <c r="AC558" s="538"/>
      <c r="AD558" s="539"/>
    </row>
    <row r="559" spans="1:30" ht="11.4" customHeight="1">
      <c r="A559" s="504" t="s">
        <v>5635</v>
      </c>
      <c r="B559" s="506"/>
      <c r="C559" s="506"/>
      <c r="D559" s="506"/>
      <c r="E559" s="506"/>
      <c r="F559" s="506"/>
      <c r="G559" s="506"/>
      <c r="H559" s="506"/>
      <c r="I559" s="506"/>
      <c r="J559" s="506"/>
      <c r="K559" s="506"/>
      <c r="L559" s="506"/>
      <c r="M559" s="506"/>
      <c r="N559" s="506"/>
      <c r="O559" s="506"/>
      <c r="P559" s="506"/>
      <c r="Q559" s="506"/>
      <c r="R559" s="506"/>
      <c r="S559" s="506"/>
      <c r="T559" s="506"/>
      <c r="U559" s="506"/>
      <c r="V559" s="506"/>
      <c r="W559" s="506"/>
      <c r="X559" s="505"/>
      <c r="Y559" s="537">
        <v>18.23</v>
      </c>
      <c r="Z559" s="538"/>
      <c r="AA559" s="538"/>
      <c r="AB559" s="538"/>
      <c r="AC559" s="538"/>
      <c r="AD559" s="539"/>
    </row>
    <row r="560" spans="1:30" ht="11.4" customHeight="1">
      <c r="A560" s="504" t="s">
        <v>5636</v>
      </c>
      <c r="B560" s="506"/>
      <c r="C560" s="506"/>
      <c r="D560" s="506"/>
      <c r="E560" s="506"/>
      <c r="F560" s="506"/>
      <c r="G560" s="506"/>
      <c r="H560" s="506"/>
      <c r="I560" s="506"/>
      <c r="J560" s="506"/>
      <c r="K560" s="506"/>
      <c r="L560" s="506"/>
      <c r="M560" s="506"/>
      <c r="N560" s="506"/>
      <c r="O560" s="506"/>
      <c r="P560" s="506"/>
      <c r="Q560" s="506"/>
      <c r="R560" s="506"/>
      <c r="S560" s="506"/>
      <c r="T560" s="506"/>
      <c r="U560" s="506"/>
      <c r="V560" s="506"/>
      <c r="W560" s="506"/>
      <c r="X560" s="505"/>
      <c r="Y560" s="537">
        <v>90.95</v>
      </c>
      <c r="Z560" s="538"/>
      <c r="AA560" s="538"/>
      <c r="AB560" s="538"/>
      <c r="AC560" s="538"/>
      <c r="AD560" s="539"/>
    </row>
    <row r="561" spans="1:30" ht="10.8" customHeight="1">
      <c r="A561" s="211"/>
      <c r="B561" s="211"/>
      <c r="C561" s="211"/>
      <c r="D561" s="211"/>
      <c r="E561" s="211"/>
      <c r="F561" s="211"/>
      <c r="G561" s="211"/>
      <c r="H561" s="211"/>
      <c r="I561" s="211"/>
      <c r="J561" s="211"/>
      <c r="K561" s="211"/>
      <c r="L561" s="211"/>
      <c r="M561" s="211"/>
      <c r="N561" s="211"/>
      <c r="O561" s="211"/>
      <c r="P561" s="211"/>
      <c r="Q561" s="211"/>
      <c r="R561" s="211"/>
      <c r="S561" s="211"/>
      <c r="T561" s="211"/>
      <c r="U561" s="211"/>
      <c r="V561" s="211"/>
      <c r="W561" s="211"/>
      <c r="X561" s="211"/>
      <c r="Y561" s="211"/>
      <c r="Z561" s="211"/>
      <c r="AA561" s="211"/>
      <c r="AB561" s="211"/>
      <c r="AC561" s="211"/>
      <c r="AD561" s="211"/>
    </row>
    <row r="562" spans="1:30" ht="13.35" customHeight="1">
      <c r="A562" s="540" t="s">
        <v>5637</v>
      </c>
      <c r="B562" s="540"/>
      <c r="C562" s="540"/>
      <c r="D562" s="540"/>
      <c r="E562" s="540"/>
      <c r="F562" s="540" t="s">
        <v>7832</v>
      </c>
      <c r="G562" s="540"/>
      <c r="H562" s="540"/>
      <c r="I562" s="540"/>
      <c r="J562" s="540"/>
      <c r="K562" s="540"/>
      <c r="L562" s="540"/>
      <c r="M562" s="540"/>
      <c r="N562" s="540"/>
      <c r="O562" s="540"/>
      <c r="P562" s="540"/>
      <c r="Q562" s="540"/>
      <c r="R562" s="540"/>
      <c r="S562" s="540"/>
      <c r="T562" s="540"/>
      <c r="U562" s="540"/>
      <c r="V562" s="540"/>
      <c r="W562" s="540"/>
      <c r="X562" s="540"/>
      <c r="Y562" s="540"/>
      <c r="Z562" s="540"/>
      <c r="AA562" s="540"/>
      <c r="AB562" s="540"/>
      <c r="AC562" s="540"/>
      <c r="AD562" s="540"/>
    </row>
    <row r="563" spans="1:30" ht="10.8" customHeight="1">
      <c r="A563" s="211"/>
      <c r="B563" s="211"/>
      <c r="C563" s="211"/>
      <c r="D563" s="211"/>
      <c r="E563" s="211"/>
      <c r="F563" s="211"/>
      <c r="G563" s="211"/>
      <c r="H563" s="211"/>
      <c r="I563" s="211"/>
      <c r="J563" s="211"/>
      <c r="K563" s="211"/>
      <c r="L563" s="211"/>
      <c r="M563" s="211"/>
      <c r="N563" s="211"/>
      <c r="O563" s="211"/>
      <c r="P563" s="211"/>
      <c r="Q563" s="211"/>
      <c r="R563" s="211"/>
      <c r="S563" s="211"/>
      <c r="T563" s="211"/>
      <c r="U563" s="211"/>
      <c r="V563" s="211"/>
      <c r="W563" s="211"/>
      <c r="X563" s="211"/>
      <c r="Y563" s="211"/>
      <c r="Z563" s="211"/>
      <c r="AA563" s="211"/>
      <c r="AB563" s="211"/>
      <c r="AC563" s="211"/>
      <c r="AD563" s="211"/>
    </row>
    <row r="564" spans="1:30" ht="22.95" customHeight="1">
      <c r="A564" s="211" t="s">
        <v>7825</v>
      </c>
      <c r="B564" s="211"/>
      <c r="C564" s="211"/>
      <c r="D564" s="211"/>
      <c r="E564" s="211"/>
      <c r="F564" s="211"/>
      <c r="G564" s="211"/>
      <c r="H564" s="211"/>
      <c r="I564" s="211"/>
      <c r="J564" s="211"/>
      <c r="K564" s="211"/>
      <c r="L564" s="211"/>
      <c r="M564" s="211"/>
      <c r="N564" s="211"/>
      <c r="O564" s="211"/>
      <c r="P564" s="211"/>
      <c r="Q564" s="211"/>
      <c r="R564" s="211"/>
      <c r="S564" s="211"/>
      <c r="T564" s="211"/>
      <c r="U564" s="211"/>
      <c r="V564" s="211"/>
      <c r="W564" s="211"/>
      <c r="X564" s="211"/>
      <c r="Y564" s="211" t="s">
        <v>5627</v>
      </c>
      <c r="Z564" s="211"/>
      <c r="AA564" s="211"/>
      <c r="AB564" s="211"/>
      <c r="AC564" s="211"/>
      <c r="AD564" s="211"/>
    </row>
    <row r="565" spans="1:30" ht="10.8" customHeight="1">
      <c r="A565" s="211"/>
      <c r="B565" s="211"/>
      <c r="C565" s="211"/>
      <c r="D565" s="211"/>
      <c r="E565" s="211"/>
      <c r="F565" s="211"/>
      <c r="G565" s="211"/>
      <c r="H565" s="211"/>
      <c r="I565" s="211"/>
      <c r="J565" s="211"/>
      <c r="K565" s="211"/>
      <c r="L565" s="211"/>
      <c r="M565" s="211"/>
      <c r="N565" s="211"/>
      <c r="O565" s="211"/>
      <c r="P565" s="211"/>
      <c r="Q565" s="211"/>
      <c r="R565" s="211"/>
      <c r="S565" s="211"/>
      <c r="T565" s="211"/>
      <c r="U565" s="211"/>
      <c r="V565" s="211"/>
      <c r="W565" s="211"/>
      <c r="X565" s="211"/>
      <c r="Y565" s="211"/>
      <c r="Z565" s="211"/>
      <c r="AA565" s="211"/>
      <c r="AB565" s="211"/>
      <c r="AC565" s="211"/>
      <c r="AD565" s="211"/>
    </row>
    <row r="566" spans="1:30" ht="11.4" customHeight="1">
      <c r="A566" s="501" t="s">
        <v>5628</v>
      </c>
      <c r="B566" s="502"/>
      <c r="C566" s="502"/>
      <c r="D566" s="502"/>
      <c r="E566" s="502"/>
      <c r="F566" s="502"/>
      <c r="G566" s="503"/>
      <c r="H566" s="501" t="s">
        <v>5638</v>
      </c>
      <c r="I566" s="502"/>
      <c r="J566" s="502"/>
      <c r="K566" s="502"/>
      <c r="L566" s="503"/>
      <c r="M566" s="504" t="s">
        <v>5639</v>
      </c>
      <c r="N566" s="505"/>
      <c r="O566" s="504" t="s">
        <v>5640</v>
      </c>
      <c r="P566" s="506"/>
      <c r="Q566" s="506"/>
      <c r="R566" s="505"/>
      <c r="S566" s="504" t="s">
        <v>5641</v>
      </c>
      <c r="T566" s="506"/>
      <c r="U566" s="506"/>
      <c r="V566" s="505"/>
      <c r="W566" s="504" t="s">
        <v>5631</v>
      </c>
      <c r="X566" s="506"/>
      <c r="Y566" s="506"/>
      <c r="Z566" s="506"/>
      <c r="AA566" s="505"/>
      <c r="AB566" s="504" t="s">
        <v>5642</v>
      </c>
      <c r="AC566" s="506"/>
      <c r="AD566" s="505"/>
    </row>
    <row r="567" spans="1:30" ht="11.4" customHeight="1">
      <c r="A567" s="507" t="s">
        <v>5658</v>
      </c>
      <c r="B567" s="508"/>
      <c r="C567" s="508"/>
      <c r="D567" s="508"/>
      <c r="E567" s="508"/>
      <c r="F567" s="508"/>
      <c r="G567" s="509"/>
      <c r="H567" s="507" t="s">
        <v>5659</v>
      </c>
      <c r="I567" s="508"/>
      <c r="J567" s="508"/>
      <c r="K567" s="508"/>
      <c r="L567" s="509"/>
      <c r="M567" s="510">
        <v>8.09</v>
      </c>
      <c r="N567" s="511"/>
      <c r="O567" s="512">
        <v>22.05</v>
      </c>
      <c r="P567" s="513"/>
      <c r="Q567" s="513"/>
      <c r="R567" s="514"/>
      <c r="S567" s="515">
        <v>172.66</v>
      </c>
      <c r="T567" s="516"/>
      <c r="U567" s="516"/>
      <c r="V567" s="517"/>
      <c r="W567" s="518">
        <v>0.74099999999999999</v>
      </c>
      <c r="X567" s="519"/>
      <c r="Y567" s="519"/>
      <c r="Z567" s="519"/>
      <c r="AA567" s="520"/>
      <c r="AB567" s="512">
        <v>16.329999999999998</v>
      </c>
      <c r="AC567" s="513"/>
      <c r="AD567" s="514"/>
    </row>
    <row r="568" spans="1:30" ht="11.4" customHeight="1">
      <c r="A568" s="507" t="s">
        <v>5645</v>
      </c>
      <c r="B568" s="508"/>
      <c r="C568" s="508"/>
      <c r="D568" s="508"/>
      <c r="E568" s="508"/>
      <c r="F568" s="508"/>
      <c r="G568" s="509"/>
      <c r="H568" s="507" t="s">
        <v>190</v>
      </c>
      <c r="I568" s="508"/>
      <c r="J568" s="508"/>
      <c r="K568" s="508"/>
      <c r="L568" s="509"/>
      <c r="M568" s="512">
        <v>11.56</v>
      </c>
      <c r="N568" s="514"/>
      <c r="O568" s="512">
        <v>29.49</v>
      </c>
      <c r="P568" s="513"/>
      <c r="Q568" s="513"/>
      <c r="R568" s="514"/>
      <c r="S568" s="515">
        <v>155.15</v>
      </c>
      <c r="T568" s="516"/>
      <c r="U568" s="516"/>
      <c r="V568" s="517"/>
      <c r="W568" s="518">
        <v>0.74099999999999999</v>
      </c>
      <c r="X568" s="519"/>
      <c r="Y568" s="519"/>
      <c r="Z568" s="519"/>
      <c r="AA568" s="520"/>
      <c r="AB568" s="512">
        <v>21.85</v>
      </c>
      <c r="AC568" s="513"/>
      <c r="AD568" s="514"/>
    </row>
    <row r="569" spans="1:30" ht="11.4" customHeight="1">
      <c r="A569" s="521" t="s">
        <v>5646</v>
      </c>
      <c r="B569" s="521"/>
      <c r="C569" s="521"/>
      <c r="D569" s="521"/>
      <c r="E569" s="521"/>
      <c r="F569" s="521"/>
      <c r="G569" s="521"/>
      <c r="H569" s="521"/>
      <c r="I569" s="521"/>
      <c r="J569" s="521"/>
      <c r="K569" s="521"/>
      <c r="L569" s="521"/>
      <c r="M569" s="521"/>
      <c r="N569" s="521"/>
      <c r="O569" s="521"/>
      <c r="P569" s="521"/>
      <c r="Q569" s="521"/>
      <c r="R569" s="521"/>
      <c r="S569" s="521"/>
      <c r="T569" s="521"/>
      <c r="U569" s="521"/>
      <c r="V569" s="521"/>
      <c r="W569" s="521"/>
      <c r="X569" s="521"/>
      <c r="Y569" s="512">
        <v>38.18</v>
      </c>
      <c r="Z569" s="513"/>
      <c r="AA569" s="513"/>
      <c r="AB569" s="513"/>
      <c r="AC569" s="513"/>
      <c r="AD569" s="514"/>
    </row>
    <row r="570" spans="1:30" ht="10.8" customHeight="1">
      <c r="A570" s="211"/>
      <c r="B570" s="211"/>
      <c r="C570" s="211"/>
      <c r="D570" s="211"/>
      <c r="E570" s="211"/>
      <c r="F570" s="211"/>
      <c r="G570" s="211"/>
      <c r="H570" s="211"/>
      <c r="I570" s="211"/>
      <c r="J570" s="211"/>
      <c r="K570" s="211"/>
      <c r="L570" s="211"/>
      <c r="M570" s="211"/>
      <c r="N570" s="211"/>
      <c r="O570" s="211"/>
      <c r="P570" s="211"/>
      <c r="Q570" s="211"/>
      <c r="R570" s="211"/>
      <c r="S570" s="211"/>
      <c r="T570" s="211"/>
      <c r="U570" s="211"/>
      <c r="V570" s="211"/>
      <c r="W570" s="211"/>
      <c r="X570" s="211"/>
      <c r="Y570" s="211"/>
      <c r="Z570" s="211"/>
      <c r="AA570" s="211"/>
      <c r="AB570" s="211"/>
      <c r="AC570" s="211"/>
      <c r="AD570" s="211"/>
    </row>
    <row r="571" spans="1:30" ht="11.4" customHeight="1">
      <c r="A571" s="501" t="s">
        <v>5628</v>
      </c>
      <c r="B571" s="502"/>
      <c r="C571" s="502"/>
      <c r="D571" s="502"/>
      <c r="E571" s="502"/>
      <c r="F571" s="502"/>
      <c r="G571" s="503"/>
      <c r="H571" s="501" t="s">
        <v>5629</v>
      </c>
      <c r="I571" s="502"/>
      <c r="J571" s="502"/>
      <c r="K571" s="502"/>
      <c r="L571" s="502"/>
      <c r="M571" s="502"/>
      <c r="N571" s="502"/>
      <c r="O571" s="503"/>
      <c r="P571" s="522" t="s">
        <v>180</v>
      </c>
      <c r="Q571" s="523"/>
      <c r="R571" s="523"/>
      <c r="S571" s="524"/>
      <c r="T571" s="504" t="s">
        <v>5630</v>
      </c>
      <c r="U571" s="506"/>
      <c r="V571" s="506"/>
      <c r="W571" s="505"/>
      <c r="X571" s="504" t="s">
        <v>5631</v>
      </c>
      <c r="Y571" s="506"/>
      <c r="Z571" s="506"/>
      <c r="AA571" s="506"/>
      <c r="AB571" s="505"/>
      <c r="AC571" s="504" t="s">
        <v>5632</v>
      </c>
      <c r="AD571" s="505"/>
    </row>
    <row r="572" spans="1:30" ht="22.95" customHeight="1">
      <c r="A572" s="507" t="s">
        <v>7072</v>
      </c>
      <c r="B572" s="508"/>
      <c r="C572" s="508"/>
      <c r="D572" s="508"/>
      <c r="E572" s="508"/>
      <c r="F572" s="508"/>
      <c r="G572" s="509"/>
      <c r="H572" s="507" t="s">
        <v>2741</v>
      </c>
      <c r="I572" s="508"/>
      <c r="J572" s="508"/>
      <c r="K572" s="508"/>
      <c r="L572" s="508"/>
      <c r="M572" s="508"/>
      <c r="N572" s="508"/>
      <c r="O572" s="509"/>
      <c r="P572" s="525" t="s">
        <v>71</v>
      </c>
      <c r="Q572" s="526"/>
      <c r="R572" s="526"/>
      <c r="S572" s="527"/>
      <c r="T572" s="510">
        <v>8.57</v>
      </c>
      <c r="U572" s="528"/>
      <c r="V572" s="528"/>
      <c r="W572" s="511"/>
      <c r="X572" s="518">
        <v>2</v>
      </c>
      <c r="Y572" s="519"/>
      <c r="Z572" s="519"/>
      <c r="AA572" s="519"/>
      <c r="AB572" s="520"/>
      <c r="AC572" s="512">
        <v>17.14</v>
      </c>
      <c r="AD572" s="514"/>
    </row>
    <row r="573" spans="1:30" ht="11.4" customHeight="1">
      <c r="A573" s="507" t="s">
        <v>7073</v>
      </c>
      <c r="B573" s="508"/>
      <c r="C573" s="508"/>
      <c r="D573" s="508"/>
      <c r="E573" s="508"/>
      <c r="F573" s="508"/>
      <c r="G573" s="509"/>
      <c r="H573" s="507" t="s">
        <v>2747</v>
      </c>
      <c r="I573" s="508"/>
      <c r="J573" s="508"/>
      <c r="K573" s="508"/>
      <c r="L573" s="508"/>
      <c r="M573" s="508"/>
      <c r="N573" s="508"/>
      <c r="O573" s="509"/>
      <c r="P573" s="525" t="s">
        <v>71</v>
      </c>
      <c r="Q573" s="526"/>
      <c r="R573" s="526"/>
      <c r="S573" s="527"/>
      <c r="T573" s="510">
        <v>6.58</v>
      </c>
      <c r="U573" s="528"/>
      <c r="V573" s="528"/>
      <c r="W573" s="511"/>
      <c r="X573" s="518">
        <v>1</v>
      </c>
      <c r="Y573" s="519"/>
      <c r="Z573" s="519"/>
      <c r="AA573" s="519"/>
      <c r="AB573" s="520"/>
      <c r="AC573" s="510">
        <v>6.58</v>
      </c>
      <c r="AD573" s="511"/>
    </row>
    <row r="574" spans="1:30" ht="11.4" customHeight="1">
      <c r="A574" s="521" t="s">
        <v>5633</v>
      </c>
      <c r="B574" s="521"/>
      <c r="C574" s="521"/>
      <c r="D574" s="521"/>
      <c r="E574" s="521"/>
      <c r="F574" s="521"/>
      <c r="G574" s="521"/>
      <c r="H574" s="521"/>
      <c r="I574" s="521"/>
      <c r="J574" s="521"/>
      <c r="K574" s="521"/>
      <c r="L574" s="521"/>
      <c r="M574" s="521"/>
      <c r="N574" s="521"/>
      <c r="O574" s="521"/>
      <c r="P574" s="521"/>
      <c r="Q574" s="521"/>
      <c r="R574" s="521"/>
      <c r="S574" s="521"/>
      <c r="T574" s="521"/>
      <c r="U574" s="521"/>
      <c r="V574" s="521"/>
      <c r="W574" s="521"/>
      <c r="X574" s="521"/>
      <c r="Y574" s="512">
        <v>23.72</v>
      </c>
      <c r="Z574" s="513"/>
      <c r="AA574" s="513"/>
      <c r="AB574" s="513"/>
      <c r="AC574" s="513"/>
      <c r="AD574" s="514"/>
    </row>
    <row r="575" spans="1:30" ht="10.8" customHeight="1">
      <c r="A575" s="211"/>
      <c r="B575" s="211"/>
      <c r="C575" s="211"/>
      <c r="D575" s="211"/>
      <c r="E575" s="211"/>
      <c r="F575" s="211"/>
      <c r="G575" s="211"/>
      <c r="H575" s="211"/>
      <c r="I575" s="211"/>
      <c r="J575" s="211"/>
      <c r="K575" s="211"/>
      <c r="L575" s="211"/>
      <c r="M575" s="211"/>
      <c r="N575" s="211"/>
      <c r="O575" s="211"/>
      <c r="P575" s="211"/>
      <c r="Q575" s="211"/>
      <c r="R575" s="211"/>
      <c r="S575" s="211"/>
      <c r="T575" s="211"/>
      <c r="U575" s="211"/>
      <c r="V575" s="211"/>
      <c r="W575" s="211"/>
      <c r="X575" s="211"/>
      <c r="Y575" s="211"/>
      <c r="Z575" s="211"/>
      <c r="AA575" s="211"/>
      <c r="AB575" s="211"/>
      <c r="AC575" s="211"/>
      <c r="AD575" s="211"/>
    </row>
    <row r="576" spans="1:30" ht="11.4" customHeight="1">
      <c r="A576" s="504" t="s">
        <v>5634</v>
      </c>
      <c r="B576" s="506"/>
      <c r="C576" s="506"/>
      <c r="D576" s="506"/>
      <c r="E576" s="506"/>
      <c r="F576" s="506"/>
      <c r="G576" s="506"/>
      <c r="H576" s="506"/>
      <c r="I576" s="506"/>
      <c r="J576" s="506"/>
      <c r="K576" s="506"/>
      <c r="L576" s="506"/>
      <c r="M576" s="506"/>
      <c r="N576" s="506"/>
      <c r="O576" s="506"/>
      <c r="P576" s="506"/>
      <c r="Q576" s="506"/>
      <c r="R576" s="506"/>
      <c r="S576" s="506"/>
      <c r="T576" s="506"/>
      <c r="U576" s="506"/>
      <c r="V576" s="506"/>
      <c r="W576" s="506"/>
      <c r="X576" s="505"/>
      <c r="Y576" s="537">
        <v>61.9</v>
      </c>
      <c r="Z576" s="538"/>
      <c r="AA576" s="538"/>
      <c r="AB576" s="538"/>
      <c r="AC576" s="538"/>
      <c r="AD576" s="539"/>
    </row>
    <row r="577" spans="1:30" ht="11.4" customHeight="1">
      <c r="A577" s="504" t="s">
        <v>5665</v>
      </c>
      <c r="B577" s="506"/>
      <c r="C577" s="506"/>
      <c r="D577" s="506"/>
      <c r="E577" s="506"/>
      <c r="F577" s="506"/>
      <c r="G577" s="506"/>
      <c r="H577" s="506"/>
      <c r="I577" s="506"/>
      <c r="J577" s="506"/>
      <c r="K577" s="506"/>
      <c r="L577" s="506"/>
      <c r="M577" s="506"/>
      <c r="N577" s="506"/>
      <c r="O577" s="506"/>
      <c r="P577" s="506"/>
      <c r="Q577" s="506"/>
      <c r="R577" s="506"/>
      <c r="S577" s="506"/>
      <c r="T577" s="506"/>
      <c r="U577" s="506"/>
      <c r="V577" s="506"/>
      <c r="W577" s="506"/>
      <c r="X577" s="505"/>
      <c r="Y577" s="544">
        <v>0</v>
      </c>
      <c r="Z577" s="545"/>
      <c r="AA577" s="545"/>
      <c r="AB577" s="545"/>
      <c r="AC577" s="545"/>
      <c r="AD577" s="546"/>
    </row>
    <row r="578" spans="1:30" ht="11.4" customHeight="1">
      <c r="A578" s="504" t="s">
        <v>5636</v>
      </c>
      <c r="B578" s="506"/>
      <c r="C578" s="506"/>
      <c r="D578" s="506"/>
      <c r="E578" s="506"/>
      <c r="F578" s="506"/>
      <c r="G578" s="506"/>
      <c r="H578" s="506"/>
      <c r="I578" s="506"/>
      <c r="J578" s="506"/>
      <c r="K578" s="506"/>
      <c r="L578" s="506"/>
      <c r="M578" s="506"/>
      <c r="N578" s="506"/>
      <c r="O578" s="506"/>
      <c r="P578" s="506"/>
      <c r="Q578" s="506"/>
      <c r="R578" s="506"/>
      <c r="S578" s="506"/>
      <c r="T578" s="506"/>
      <c r="U578" s="506"/>
      <c r="V578" s="506"/>
      <c r="W578" s="506"/>
      <c r="X578" s="505"/>
      <c r="Y578" s="537">
        <v>61.9</v>
      </c>
      <c r="Z578" s="538"/>
      <c r="AA578" s="538"/>
      <c r="AB578" s="538"/>
      <c r="AC578" s="538"/>
      <c r="AD578" s="539"/>
    </row>
    <row r="579" spans="1:30" ht="10.8" customHeight="1">
      <c r="A579" s="211"/>
      <c r="B579" s="211"/>
      <c r="C579" s="211"/>
      <c r="D579" s="211"/>
      <c r="E579" s="211"/>
      <c r="F579" s="211"/>
      <c r="G579" s="211"/>
      <c r="H579" s="211"/>
      <c r="I579" s="211"/>
      <c r="J579" s="211"/>
      <c r="K579" s="211"/>
      <c r="L579" s="211"/>
      <c r="M579" s="211"/>
      <c r="N579" s="211"/>
      <c r="O579" s="211"/>
      <c r="P579" s="211"/>
      <c r="Q579" s="211"/>
      <c r="R579" s="211"/>
      <c r="S579" s="211"/>
      <c r="T579" s="211"/>
      <c r="U579" s="211"/>
      <c r="V579" s="211"/>
      <c r="W579" s="211"/>
      <c r="X579" s="211"/>
      <c r="Y579" s="211"/>
      <c r="Z579" s="211"/>
      <c r="AA579" s="211"/>
      <c r="AB579" s="211"/>
      <c r="AC579" s="211"/>
      <c r="AD579" s="211"/>
    </row>
    <row r="580" spans="1:30" ht="13.35" customHeight="1">
      <c r="A580" s="540" t="s">
        <v>5637</v>
      </c>
      <c r="B580" s="540"/>
      <c r="C580" s="540"/>
      <c r="D580" s="540"/>
      <c r="E580" s="540"/>
      <c r="F580" s="540" t="s">
        <v>7826</v>
      </c>
      <c r="G580" s="540"/>
      <c r="H580" s="540"/>
      <c r="I580" s="540"/>
      <c r="J580" s="540"/>
      <c r="K580" s="540"/>
      <c r="L580" s="540"/>
      <c r="M580" s="540"/>
      <c r="N580" s="540"/>
      <c r="O580" s="540"/>
      <c r="P580" s="540"/>
      <c r="Q580" s="540"/>
      <c r="R580" s="540"/>
      <c r="S580" s="540"/>
      <c r="T580" s="540"/>
      <c r="U580" s="540"/>
      <c r="V580" s="540"/>
      <c r="W580" s="540"/>
      <c r="X580" s="540"/>
      <c r="Y580" s="540"/>
      <c r="Z580" s="540"/>
      <c r="AA580" s="540"/>
      <c r="AB580" s="540"/>
      <c r="AC580" s="540"/>
      <c r="AD580" s="540"/>
    </row>
    <row r="581" spans="1:30" ht="10.8" customHeight="1">
      <c r="A581" s="211"/>
      <c r="B581" s="211"/>
      <c r="C581" s="211"/>
      <c r="D581" s="211"/>
      <c r="E581" s="211"/>
      <c r="F581" s="211"/>
      <c r="G581" s="211"/>
      <c r="H581" s="211"/>
      <c r="I581" s="211"/>
      <c r="J581" s="211"/>
      <c r="K581" s="211"/>
      <c r="L581" s="211"/>
      <c r="M581" s="211"/>
      <c r="N581" s="211"/>
      <c r="O581" s="211"/>
      <c r="P581" s="211"/>
      <c r="Q581" s="211"/>
      <c r="R581" s="211"/>
      <c r="S581" s="211"/>
      <c r="T581" s="211"/>
      <c r="U581" s="211"/>
      <c r="V581" s="211"/>
      <c r="W581" s="211"/>
      <c r="X581" s="211"/>
      <c r="Y581" s="211"/>
      <c r="Z581" s="211"/>
      <c r="AA581" s="211"/>
      <c r="AB581" s="211"/>
      <c r="AC581" s="211"/>
      <c r="AD581" s="211"/>
    </row>
    <row r="582" spans="1:30" ht="22.95" customHeight="1">
      <c r="A582" s="211" t="s">
        <v>7728</v>
      </c>
      <c r="B582" s="211"/>
      <c r="C582" s="211"/>
      <c r="D582" s="211"/>
      <c r="E582" s="211"/>
      <c r="F582" s="211"/>
      <c r="G582" s="211"/>
      <c r="H582" s="211"/>
      <c r="I582" s="211"/>
      <c r="J582" s="211"/>
      <c r="K582" s="211"/>
      <c r="L582" s="211"/>
      <c r="M582" s="211"/>
      <c r="N582" s="211"/>
      <c r="O582" s="211"/>
      <c r="P582" s="211"/>
      <c r="Q582" s="211"/>
      <c r="R582" s="211"/>
      <c r="S582" s="211"/>
      <c r="T582" s="211"/>
      <c r="U582" s="211"/>
      <c r="V582" s="211"/>
      <c r="W582" s="211"/>
      <c r="X582" s="211"/>
      <c r="Y582" s="211" t="s">
        <v>5707</v>
      </c>
      <c r="Z582" s="211"/>
      <c r="AA582" s="211"/>
      <c r="AB582" s="211"/>
      <c r="AC582" s="211"/>
      <c r="AD582" s="211"/>
    </row>
    <row r="583" spans="1:30" ht="11.4" customHeight="1">
      <c r="A583" s="211" t="s">
        <v>7729</v>
      </c>
      <c r="B583" s="211"/>
      <c r="C583" s="211"/>
      <c r="D583" s="211"/>
      <c r="E583" s="211"/>
      <c r="F583" s="211"/>
      <c r="G583" s="211"/>
      <c r="H583" s="211"/>
      <c r="I583" s="211"/>
      <c r="J583" s="211"/>
      <c r="K583" s="211"/>
      <c r="L583" s="211"/>
      <c r="M583" s="211"/>
      <c r="N583" s="211"/>
      <c r="O583" s="211"/>
      <c r="P583" s="211"/>
      <c r="Q583" s="211"/>
      <c r="R583" s="211"/>
      <c r="S583" s="211"/>
      <c r="T583" s="211"/>
      <c r="U583" s="211"/>
      <c r="V583" s="211"/>
      <c r="W583" s="211"/>
      <c r="X583" s="211"/>
      <c r="Y583" s="211"/>
      <c r="Z583" s="211"/>
      <c r="AA583" s="211"/>
      <c r="AB583" s="211"/>
      <c r="AC583" s="211"/>
      <c r="AD583" s="211"/>
    </row>
    <row r="584" spans="1:30" ht="10.8" customHeight="1">
      <c r="A584" s="211"/>
      <c r="B584" s="211"/>
      <c r="C584" s="211"/>
      <c r="D584" s="211"/>
      <c r="E584" s="211"/>
      <c r="F584" s="211"/>
      <c r="G584" s="211"/>
      <c r="H584" s="211"/>
      <c r="I584" s="211"/>
      <c r="J584" s="211"/>
      <c r="K584" s="211"/>
      <c r="L584" s="211"/>
      <c r="M584" s="211"/>
      <c r="N584" s="211"/>
      <c r="O584" s="211"/>
      <c r="P584" s="211"/>
      <c r="Q584" s="211"/>
      <c r="R584" s="211"/>
      <c r="S584" s="211"/>
      <c r="T584" s="211"/>
      <c r="U584" s="211"/>
      <c r="V584" s="211"/>
      <c r="W584" s="211"/>
      <c r="X584" s="211"/>
      <c r="Y584" s="211"/>
      <c r="Z584" s="211"/>
      <c r="AA584" s="211"/>
      <c r="AB584" s="211"/>
      <c r="AC584" s="211"/>
      <c r="AD584" s="211"/>
    </row>
    <row r="585" spans="1:30" ht="11.4" customHeight="1">
      <c r="A585" s="501" t="s">
        <v>5628</v>
      </c>
      <c r="B585" s="502"/>
      <c r="C585" s="502"/>
      <c r="D585" s="502"/>
      <c r="E585" s="502"/>
      <c r="F585" s="502"/>
      <c r="G585" s="503"/>
      <c r="H585" s="501" t="s">
        <v>5638</v>
      </c>
      <c r="I585" s="502"/>
      <c r="J585" s="502"/>
      <c r="K585" s="502"/>
      <c r="L585" s="503"/>
      <c r="M585" s="504" t="s">
        <v>5639</v>
      </c>
      <c r="N585" s="505"/>
      <c r="O585" s="504" t="s">
        <v>5640</v>
      </c>
      <c r="P585" s="506"/>
      <c r="Q585" s="506"/>
      <c r="R585" s="505"/>
      <c r="S585" s="504" t="s">
        <v>5641</v>
      </c>
      <c r="T585" s="506"/>
      <c r="U585" s="506"/>
      <c r="V585" s="505"/>
      <c r="W585" s="504" t="s">
        <v>5631</v>
      </c>
      <c r="X585" s="506"/>
      <c r="Y585" s="506"/>
      <c r="Z585" s="506"/>
      <c r="AA585" s="505"/>
      <c r="AB585" s="504" t="s">
        <v>5642</v>
      </c>
      <c r="AC585" s="506"/>
      <c r="AD585" s="505"/>
    </row>
    <row r="586" spans="1:30" ht="11.4" customHeight="1">
      <c r="A586" s="507" t="s">
        <v>5643</v>
      </c>
      <c r="B586" s="508"/>
      <c r="C586" s="508"/>
      <c r="D586" s="508"/>
      <c r="E586" s="508"/>
      <c r="F586" s="508"/>
      <c r="G586" s="509"/>
      <c r="H586" s="507" t="s">
        <v>5644</v>
      </c>
      <c r="I586" s="508"/>
      <c r="J586" s="508"/>
      <c r="K586" s="508"/>
      <c r="L586" s="509"/>
      <c r="M586" s="510">
        <v>7.19</v>
      </c>
      <c r="N586" s="511"/>
      <c r="O586" s="512">
        <v>20.21</v>
      </c>
      <c r="P586" s="513"/>
      <c r="Q586" s="513"/>
      <c r="R586" s="514"/>
      <c r="S586" s="515">
        <v>181.15</v>
      </c>
      <c r="T586" s="516"/>
      <c r="U586" s="516"/>
      <c r="V586" s="517"/>
      <c r="W586" s="518">
        <v>1.0860000000000001</v>
      </c>
      <c r="X586" s="519"/>
      <c r="Y586" s="519"/>
      <c r="Z586" s="519"/>
      <c r="AA586" s="520"/>
      <c r="AB586" s="512">
        <v>21.94</v>
      </c>
      <c r="AC586" s="513"/>
      <c r="AD586" s="514"/>
    </row>
    <row r="587" spans="1:30" ht="11.4" customHeight="1">
      <c r="A587" s="507" t="s">
        <v>5648</v>
      </c>
      <c r="B587" s="508"/>
      <c r="C587" s="508"/>
      <c r="D587" s="508"/>
      <c r="E587" s="508"/>
      <c r="F587" s="508"/>
      <c r="G587" s="509"/>
      <c r="H587" s="507" t="s">
        <v>184</v>
      </c>
      <c r="I587" s="508"/>
      <c r="J587" s="508"/>
      <c r="K587" s="508"/>
      <c r="L587" s="509"/>
      <c r="M587" s="512">
        <v>11.56</v>
      </c>
      <c r="N587" s="514"/>
      <c r="O587" s="512">
        <v>29.14</v>
      </c>
      <c r="P587" s="513"/>
      <c r="Q587" s="513"/>
      <c r="R587" s="514"/>
      <c r="S587" s="515">
        <v>152.11000000000001</v>
      </c>
      <c r="T587" s="516"/>
      <c r="U587" s="516"/>
      <c r="V587" s="517"/>
      <c r="W587" s="518">
        <v>1.3727</v>
      </c>
      <c r="X587" s="519"/>
      <c r="Y587" s="519"/>
      <c r="Z587" s="519"/>
      <c r="AA587" s="520"/>
      <c r="AB587" s="512">
        <v>40</v>
      </c>
      <c r="AC587" s="513"/>
      <c r="AD587" s="514"/>
    </row>
    <row r="588" spans="1:30" ht="11.4" customHeight="1">
      <c r="A588" s="521" t="s">
        <v>5646</v>
      </c>
      <c r="B588" s="521"/>
      <c r="C588" s="521"/>
      <c r="D588" s="521"/>
      <c r="E588" s="521"/>
      <c r="F588" s="521"/>
      <c r="G588" s="521"/>
      <c r="H588" s="521"/>
      <c r="I588" s="521"/>
      <c r="J588" s="521"/>
      <c r="K588" s="521"/>
      <c r="L588" s="521"/>
      <c r="M588" s="521"/>
      <c r="N588" s="521"/>
      <c r="O588" s="521"/>
      <c r="P588" s="521"/>
      <c r="Q588" s="521"/>
      <c r="R588" s="521"/>
      <c r="S588" s="521"/>
      <c r="T588" s="521"/>
      <c r="U588" s="521"/>
      <c r="V588" s="521"/>
      <c r="W588" s="521"/>
      <c r="X588" s="521"/>
      <c r="Y588" s="512">
        <v>61.94</v>
      </c>
      <c r="Z588" s="513"/>
      <c r="AA588" s="513"/>
      <c r="AB588" s="513"/>
      <c r="AC588" s="513"/>
      <c r="AD588" s="514"/>
    </row>
    <row r="589" spans="1:30" ht="10.8" customHeight="1">
      <c r="A589" s="211"/>
      <c r="B589" s="211"/>
      <c r="C589" s="211"/>
      <c r="D589" s="211"/>
      <c r="E589" s="211"/>
      <c r="F589" s="211"/>
      <c r="G589" s="211"/>
      <c r="H589" s="211"/>
      <c r="I589" s="211"/>
      <c r="J589" s="211"/>
      <c r="K589" s="211"/>
      <c r="L589" s="211"/>
      <c r="M589" s="211"/>
      <c r="N589" s="211"/>
      <c r="O589" s="211"/>
      <c r="P589" s="211"/>
      <c r="Q589" s="211"/>
      <c r="R589" s="211"/>
      <c r="S589" s="211"/>
      <c r="T589" s="211"/>
      <c r="U589" s="211"/>
      <c r="V589" s="211"/>
      <c r="W589" s="211"/>
      <c r="X589" s="211"/>
      <c r="Y589" s="211"/>
      <c r="Z589" s="211"/>
      <c r="AA589" s="211"/>
      <c r="AB589" s="211"/>
      <c r="AC589" s="211"/>
      <c r="AD589" s="211"/>
    </row>
    <row r="590" spans="1:30" ht="11.4" customHeight="1">
      <c r="A590" s="501" t="s">
        <v>5628</v>
      </c>
      <c r="B590" s="502"/>
      <c r="C590" s="502"/>
      <c r="D590" s="502"/>
      <c r="E590" s="502"/>
      <c r="F590" s="502"/>
      <c r="G590" s="503"/>
      <c r="H590" s="501" t="s">
        <v>5629</v>
      </c>
      <c r="I590" s="502"/>
      <c r="J590" s="502"/>
      <c r="K590" s="502"/>
      <c r="L590" s="502"/>
      <c r="M590" s="502"/>
      <c r="N590" s="502"/>
      <c r="O590" s="503"/>
      <c r="P590" s="522" t="s">
        <v>180</v>
      </c>
      <c r="Q590" s="523"/>
      <c r="R590" s="523"/>
      <c r="S590" s="524"/>
      <c r="T590" s="504" t="s">
        <v>5630</v>
      </c>
      <c r="U590" s="506"/>
      <c r="V590" s="506"/>
      <c r="W590" s="505"/>
      <c r="X590" s="504" t="s">
        <v>5631</v>
      </c>
      <c r="Y590" s="506"/>
      <c r="Z590" s="506"/>
      <c r="AA590" s="506"/>
      <c r="AB590" s="505"/>
      <c r="AC590" s="504" t="s">
        <v>5632</v>
      </c>
      <c r="AD590" s="505"/>
    </row>
    <row r="591" spans="1:30" ht="11.4" customHeight="1">
      <c r="A591" s="507" t="s">
        <v>5663</v>
      </c>
      <c r="B591" s="508"/>
      <c r="C591" s="508"/>
      <c r="D591" s="508"/>
      <c r="E591" s="508"/>
      <c r="F591" s="508"/>
      <c r="G591" s="509"/>
      <c r="H591" s="507" t="s">
        <v>5664</v>
      </c>
      <c r="I591" s="508"/>
      <c r="J591" s="508"/>
      <c r="K591" s="508"/>
      <c r="L591" s="508"/>
      <c r="M591" s="508"/>
      <c r="N591" s="508"/>
      <c r="O591" s="509"/>
      <c r="P591" s="525" t="s">
        <v>87</v>
      </c>
      <c r="Q591" s="526"/>
      <c r="R591" s="526"/>
      <c r="S591" s="527"/>
      <c r="T591" s="510">
        <v>0.63</v>
      </c>
      <c r="U591" s="528"/>
      <c r="V591" s="528"/>
      <c r="W591" s="511"/>
      <c r="X591" s="518">
        <v>3.7955999999999999</v>
      </c>
      <c r="Y591" s="519"/>
      <c r="Z591" s="519"/>
      <c r="AA591" s="519"/>
      <c r="AB591" s="520"/>
      <c r="AC591" s="510">
        <v>2.39</v>
      </c>
      <c r="AD591" s="511"/>
    </row>
    <row r="592" spans="1:30" ht="11.4" customHeight="1">
      <c r="A592" s="507" t="s">
        <v>5661</v>
      </c>
      <c r="B592" s="508"/>
      <c r="C592" s="508"/>
      <c r="D592" s="508"/>
      <c r="E592" s="508"/>
      <c r="F592" s="508"/>
      <c r="G592" s="509"/>
      <c r="H592" s="507" t="s">
        <v>5662</v>
      </c>
      <c r="I592" s="508"/>
      <c r="J592" s="508"/>
      <c r="K592" s="508"/>
      <c r="L592" s="508"/>
      <c r="M592" s="508"/>
      <c r="N592" s="508"/>
      <c r="O592" s="509"/>
      <c r="P592" s="525" t="s">
        <v>73</v>
      </c>
      <c r="Q592" s="526"/>
      <c r="R592" s="526"/>
      <c r="S592" s="527"/>
      <c r="T592" s="515">
        <v>169.62</v>
      </c>
      <c r="U592" s="516"/>
      <c r="V592" s="516"/>
      <c r="W592" s="517"/>
      <c r="X592" s="518">
        <v>1.0800000000000001E-2</v>
      </c>
      <c r="Y592" s="519"/>
      <c r="Z592" s="519"/>
      <c r="AA592" s="519"/>
      <c r="AB592" s="520"/>
      <c r="AC592" s="510">
        <v>1.83</v>
      </c>
      <c r="AD592" s="511"/>
    </row>
    <row r="593" spans="1:30" ht="22.95" customHeight="1">
      <c r="A593" s="507" t="s">
        <v>7730</v>
      </c>
      <c r="B593" s="508"/>
      <c r="C593" s="508"/>
      <c r="D593" s="508"/>
      <c r="E593" s="508"/>
      <c r="F593" s="508"/>
      <c r="G593" s="509"/>
      <c r="H593" s="507" t="s">
        <v>7731</v>
      </c>
      <c r="I593" s="508"/>
      <c r="J593" s="508"/>
      <c r="K593" s="508"/>
      <c r="L593" s="508"/>
      <c r="M593" s="508"/>
      <c r="N593" s="508"/>
      <c r="O593" s="509"/>
      <c r="P593" s="525" t="s">
        <v>67</v>
      </c>
      <c r="Q593" s="526"/>
      <c r="R593" s="526"/>
      <c r="S593" s="527"/>
      <c r="T593" s="515">
        <v>250</v>
      </c>
      <c r="U593" s="516"/>
      <c r="V593" s="516"/>
      <c r="W593" s="517"/>
      <c r="X593" s="518">
        <v>1</v>
      </c>
      <c r="Y593" s="519"/>
      <c r="Z593" s="519"/>
      <c r="AA593" s="519"/>
      <c r="AB593" s="520"/>
      <c r="AC593" s="515">
        <v>250</v>
      </c>
      <c r="AD593" s="517"/>
    </row>
    <row r="594" spans="1:30" ht="11.4" customHeight="1">
      <c r="A594" s="521" t="s">
        <v>5633</v>
      </c>
      <c r="B594" s="521"/>
      <c r="C594" s="521"/>
      <c r="D594" s="521"/>
      <c r="E594" s="521"/>
      <c r="F594" s="521"/>
      <c r="G594" s="521"/>
      <c r="H594" s="521"/>
      <c r="I594" s="521"/>
      <c r="J594" s="521"/>
      <c r="K594" s="521"/>
      <c r="L594" s="521"/>
      <c r="M594" s="521"/>
      <c r="N594" s="521"/>
      <c r="O594" s="521"/>
      <c r="P594" s="521"/>
      <c r="Q594" s="521"/>
      <c r="R594" s="521"/>
      <c r="S594" s="521"/>
      <c r="T594" s="521"/>
      <c r="U594" s="521"/>
      <c r="V594" s="521"/>
      <c r="W594" s="521"/>
      <c r="X594" s="521"/>
      <c r="Y594" s="515">
        <v>254.22</v>
      </c>
      <c r="Z594" s="516"/>
      <c r="AA594" s="516"/>
      <c r="AB594" s="516"/>
      <c r="AC594" s="516"/>
      <c r="AD594" s="517"/>
    </row>
    <row r="595" spans="1:30" ht="10.8" customHeight="1">
      <c r="A595" s="211"/>
      <c r="B595" s="211"/>
      <c r="C595" s="211"/>
      <c r="D595" s="211"/>
      <c r="E595" s="211"/>
      <c r="F595" s="211"/>
      <c r="G595" s="211"/>
      <c r="H595" s="211"/>
      <c r="I595" s="211"/>
      <c r="J595" s="211"/>
      <c r="K595" s="211"/>
      <c r="L595" s="211"/>
      <c r="M595" s="211"/>
      <c r="N595" s="211"/>
      <c r="O595" s="211"/>
      <c r="P595" s="211"/>
      <c r="Q595" s="211"/>
      <c r="R595" s="211"/>
      <c r="S595" s="211"/>
      <c r="T595" s="211"/>
      <c r="U595" s="211"/>
      <c r="V595" s="211"/>
      <c r="W595" s="211"/>
      <c r="X595" s="211"/>
      <c r="Y595" s="211"/>
      <c r="Z595" s="211"/>
      <c r="AA595" s="211"/>
      <c r="AB595" s="211"/>
      <c r="AC595" s="211"/>
      <c r="AD595" s="211"/>
    </row>
    <row r="596" spans="1:30" ht="11.4" customHeight="1">
      <c r="A596" s="504" t="s">
        <v>5634</v>
      </c>
      <c r="B596" s="506"/>
      <c r="C596" s="506"/>
      <c r="D596" s="506"/>
      <c r="E596" s="506"/>
      <c r="F596" s="506"/>
      <c r="G596" s="506"/>
      <c r="H596" s="506"/>
      <c r="I596" s="506"/>
      <c r="J596" s="506"/>
      <c r="K596" s="506"/>
      <c r="L596" s="506"/>
      <c r="M596" s="506"/>
      <c r="N596" s="506"/>
      <c r="O596" s="506"/>
      <c r="P596" s="506"/>
      <c r="Q596" s="506"/>
      <c r="R596" s="506"/>
      <c r="S596" s="506"/>
      <c r="T596" s="506"/>
      <c r="U596" s="506"/>
      <c r="V596" s="506"/>
      <c r="W596" s="506"/>
      <c r="X596" s="505"/>
      <c r="Y596" s="534">
        <v>316.16000000000003</v>
      </c>
      <c r="Z596" s="535"/>
      <c r="AA596" s="535"/>
      <c r="AB596" s="535"/>
      <c r="AC596" s="535"/>
      <c r="AD596" s="536"/>
    </row>
    <row r="597" spans="1:30" ht="11.4" customHeight="1">
      <c r="A597" s="504" t="s">
        <v>5635</v>
      </c>
      <c r="B597" s="506"/>
      <c r="C597" s="506"/>
      <c r="D597" s="506"/>
      <c r="E597" s="506"/>
      <c r="F597" s="506"/>
      <c r="G597" s="506"/>
      <c r="H597" s="506"/>
      <c r="I597" s="506"/>
      <c r="J597" s="506"/>
      <c r="K597" s="506"/>
      <c r="L597" s="506"/>
      <c r="M597" s="506"/>
      <c r="N597" s="506"/>
      <c r="O597" s="506"/>
      <c r="P597" s="506"/>
      <c r="Q597" s="506"/>
      <c r="R597" s="506"/>
      <c r="S597" s="506"/>
      <c r="T597" s="506"/>
      <c r="U597" s="506"/>
      <c r="V597" s="506"/>
      <c r="W597" s="506"/>
      <c r="X597" s="505"/>
      <c r="Y597" s="537">
        <v>79.260000000000005</v>
      </c>
      <c r="Z597" s="538"/>
      <c r="AA597" s="538"/>
      <c r="AB597" s="538"/>
      <c r="AC597" s="538"/>
      <c r="AD597" s="539"/>
    </row>
    <row r="598" spans="1:30" ht="11.4" customHeight="1">
      <c r="A598" s="504" t="s">
        <v>5636</v>
      </c>
      <c r="B598" s="506"/>
      <c r="C598" s="506"/>
      <c r="D598" s="506"/>
      <c r="E598" s="506"/>
      <c r="F598" s="506"/>
      <c r="G598" s="506"/>
      <c r="H598" s="506"/>
      <c r="I598" s="506"/>
      <c r="J598" s="506"/>
      <c r="K598" s="506"/>
      <c r="L598" s="506"/>
      <c r="M598" s="506"/>
      <c r="N598" s="506"/>
      <c r="O598" s="506"/>
      <c r="P598" s="506"/>
      <c r="Q598" s="506"/>
      <c r="R598" s="506"/>
      <c r="S598" s="506"/>
      <c r="T598" s="506"/>
      <c r="U598" s="506"/>
      <c r="V598" s="506"/>
      <c r="W598" s="506"/>
      <c r="X598" s="505"/>
      <c r="Y598" s="534">
        <v>395.42</v>
      </c>
      <c r="Z598" s="535"/>
      <c r="AA598" s="535"/>
      <c r="AB598" s="535"/>
      <c r="AC598" s="535"/>
      <c r="AD598" s="536"/>
    </row>
    <row r="599" spans="1:30" ht="10.8" customHeight="1">
      <c r="A599" s="211"/>
      <c r="B599" s="211"/>
      <c r="C599" s="211"/>
      <c r="D599" s="211"/>
      <c r="E599" s="211"/>
      <c r="F599" s="211"/>
      <c r="G599" s="211"/>
      <c r="H599" s="211"/>
      <c r="I599" s="211"/>
      <c r="J599" s="211"/>
      <c r="K599" s="211"/>
      <c r="L599" s="211"/>
      <c r="M599" s="211"/>
      <c r="N599" s="211"/>
      <c r="O599" s="211"/>
      <c r="P599" s="211"/>
      <c r="Q599" s="211"/>
      <c r="R599" s="211"/>
      <c r="S599" s="211"/>
      <c r="T599" s="211"/>
      <c r="U599" s="211"/>
      <c r="V599" s="211"/>
      <c r="W599" s="211"/>
      <c r="X599" s="211"/>
      <c r="Y599" s="211"/>
      <c r="Z599" s="211"/>
      <c r="AA599" s="211"/>
      <c r="AB599" s="211"/>
      <c r="AC599" s="211"/>
      <c r="AD599" s="211"/>
    </row>
    <row r="600" spans="1:30" ht="13.35" customHeight="1">
      <c r="A600" s="540" t="s">
        <v>5637</v>
      </c>
      <c r="B600" s="540"/>
      <c r="C600" s="540"/>
      <c r="D600" s="540"/>
      <c r="E600" s="540"/>
      <c r="F600" s="540"/>
      <c r="G600" s="540"/>
      <c r="H600" s="540"/>
      <c r="I600" s="540"/>
      <c r="J600" s="540"/>
      <c r="K600" s="540"/>
      <c r="L600" s="540"/>
      <c r="M600" s="540"/>
      <c r="N600" s="540"/>
      <c r="O600" s="540"/>
      <c r="P600" s="540"/>
      <c r="Q600" s="540"/>
      <c r="R600" s="540"/>
      <c r="S600" s="540"/>
      <c r="T600" s="540"/>
      <c r="U600" s="540"/>
      <c r="V600" s="540"/>
      <c r="W600" s="540"/>
      <c r="X600" s="540"/>
      <c r="Y600" s="540"/>
      <c r="Z600" s="540"/>
      <c r="AA600" s="540"/>
      <c r="AB600" s="540"/>
      <c r="AC600" s="540"/>
      <c r="AD600" s="540"/>
    </row>
    <row r="601" spans="1:30" ht="10.8" customHeight="1">
      <c r="A601" s="211"/>
      <c r="B601" s="211"/>
      <c r="C601" s="211"/>
      <c r="D601" s="211"/>
      <c r="E601" s="211"/>
      <c r="F601" s="211"/>
      <c r="G601" s="211"/>
      <c r="H601" s="211"/>
      <c r="I601" s="211"/>
      <c r="J601" s="211"/>
      <c r="K601" s="211"/>
      <c r="L601" s="211"/>
      <c r="M601" s="211"/>
      <c r="N601" s="211"/>
      <c r="O601" s="211"/>
      <c r="P601" s="211"/>
      <c r="Q601" s="211"/>
      <c r="R601" s="211"/>
      <c r="S601" s="211"/>
      <c r="T601" s="211"/>
      <c r="U601" s="211"/>
      <c r="V601" s="211"/>
      <c r="W601" s="211"/>
      <c r="X601" s="211"/>
      <c r="Y601" s="211"/>
      <c r="Z601" s="211"/>
      <c r="AA601" s="211"/>
      <c r="AB601" s="211"/>
      <c r="AC601" s="211"/>
      <c r="AD601" s="211"/>
    </row>
    <row r="602" spans="1:30" ht="22.95" customHeight="1">
      <c r="A602" s="211" t="s">
        <v>7819</v>
      </c>
      <c r="B602" s="211"/>
      <c r="C602" s="211"/>
      <c r="D602" s="211"/>
      <c r="E602" s="211"/>
      <c r="F602" s="211"/>
      <c r="G602" s="211"/>
      <c r="H602" s="211"/>
      <c r="I602" s="211"/>
      <c r="J602" s="211"/>
      <c r="K602" s="211"/>
      <c r="L602" s="211"/>
      <c r="M602" s="211"/>
      <c r="N602" s="211"/>
      <c r="O602" s="211"/>
      <c r="P602" s="211"/>
      <c r="Q602" s="211"/>
      <c r="R602" s="211"/>
      <c r="S602" s="211"/>
      <c r="T602" s="211"/>
      <c r="U602" s="211"/>
      <c r="V602" s="211"/>
      <c r="W602" s="211"/>
      <c r="X602" s="211"/>
      <c r="Y602" s="211" t="s">
        <v>5627</v>
      </c>
      <c r="Z602" s="211"/>
      <c r="AA602" s="211"/>
      <c r="AB602" s="211"/>
      <c r="AC602" s="211"/>
      <c r="AD602" s="211"/>
    </row>
    <row r="603" spans="1:30" ht="10.8" customHeight="1">
      <c r="A603" s="211"/>
      <c r="B603" s="211"/>
      <c r="C603" s="211"/>
      <c r="D603" s="211"/>
      <c r="E603" s="211"/>
      <c r="F603" s="211"/>
      <c r="G603" s="211"/>
      <c r="H603" s="211"/>
      <c r="I603" s="211"/>
      <c r="J603" s="211"/>
      <c r="K603" s="211"/>
      <c r="L603" s="211"/>
      <c r="M603" s="211"/>
      <c r="N603" s="211"/>
      <c r="O603" s="211"/>
      <c r="P603" s="211"/>
      <c r="Q603" s="211"/>
      <c r="R603" s="211"/>
      <c r="S603" s="211"/>
      <c r="T603" s="211"/>
      <c r="U603" s="211"/>
      <c r="V603" s="211"/>
      <c r="W603" s="211"/>
      <c r="X603" s="211"/>
      <c r="Y603" s="211"/>
      <c r="Z603" s="211"/>
      <c r="AA603" s="211"/>
      <c r="AB603" s="211"/>
      <c r="AC603" s="211"/>
      <c r="AD603" s="211"/>
    </row>
    <row r="604" spans="1:30" ht="11.4" customHeight="1">
      <c r="A604" s="501" t="s">
        <v>5628</v>
      </c>
      <c r="B604" s="502"/>
      <c r="C604" s="502"/>
      <c r="D604" s="502"/>
      <c r="E604" s="502"/>
      <c r="F604" s="502"/>
      <c r="G604" s="503"/>
      <c r="H604" s="501" t="s">
        <v>5638</v>
      </c>
      <c r="I604" s="502"/>
      <c r="J604" s="502"/>
      <c r="K604" s="502"/>
      <c r="L604" s="503"/>
      <c r="M604" s="504" t="s">
        <v>5639</v>
      </c>
      <c r="N604" s="505"/>
      <c r="O604" s="504" t="s">
        <v>5640</v>
      </c>
      <c r="P604" s="506"/>
      <c r="Q604" s="506"/>
      <c r="R604" s="505"/>
      <c r="S604" s="504" t="s">
        <v>5641</v>
      </c>
      <c r="T604" s="506"/>
      <c r="U604" s="506"/>
      <c r="V604" s="505"/>
      <c r="W604" s="504" t="s">
        <v>5631</v>
      </c>
      <c r="X604" s="506"/>
      <c r="Y604" s="506"/>
      <c r="Z604" s="506"/>
      <c r="AA604" s="505"/>
      <c r="AB604" s="504" t="s">
        <v>5642</v>
      </c>
      <c r="AC604" s="506"/>
      <c r="AD604" s="505"/>
    </row>
    <row r="605" spans="1:30" ht="11.4" customHeight="1">
      <c r="A605" s="507" t="s">
        <v>5643</v>
      </c>
      <c r="B605" s="508"/>
      <c r="C605" s="508"/>
      <c r="D605" s="508"/>
      <c r="E605" s="508"/>
      <c r="F605" s="508"/>
      <c r="G605" s="509"/>
      <c r="H605" s="507" t="s">
        <v>5644</v>
      </c>
      <c r="I605" s="508"/>
      <c r="J605" s="508"/>
      <c r="K605" s="508"/>
      <c r="L605" s="509"/>
      <c r="M605" s="510">
        <v>7.19</v>
      </c>
      <c r="N605" s="511"/>
      <c r="O605" s="512">
        <v>20.21</v>
      </c>
      <c r="P605" s="513"/>
      <c r="Q605" s="513"/>
      <c r="R605" s="514"/>
      <c r="S605" s="515">
        <v>181.15</v>
      </c>
      <c r="T605" s="516"/>
      <c r="U605" s="516"/>
      <c r="V605" s="517"/>
      <c r="W605" s="518">
        <v>0.17</v>
      </c>
      <c r="X605" s="519"/>
      <c r="Y605" s="519"/>
      <c r="Z605" s="519"/>
      <c r="AA605" s="520"/>
      <c r="AB605" s="510">
        <v>3.43</v>
      </c>
      <c r="AC605" s="528"/>
      <c r="AD605" s="511"/>
    </row>
    <row r="606" spans="1:30" ht="11.4" customHeight="1">
      <c r="A606" s="507" t="s">
        <v>5645</v>
      </c>
      <c r="B606" s="508"/>
      <c r="C606" s="508"/>
      <c r="D606" s="508"/>
      <c r="E606" s="508"/>
      <c r="F606" s="508"/>
      <c r="G606" s="509"/>
      <c r="H606" s="507" t="s">
        <v>190</v>
      </c>
      <c r="I606" s="508"/>
      <c r="J606" s="508"/>
      <c r="K606" s="508"/>
      <c r="L606" s="509"/>
      <c r="M606" s="512">
        <v>11.56</v>
      </c>
      <c r="N606" s="514"/>
      <c r="O606" s="512">
        <v>29.49</v>
      </c>
      <c r="P606" s="513"/>
      <c r="Q606" s="513"/>
      <c r="R606" s="514"/>
      <c r="S606" s="515">
        <v>155.15</v>
      </c>
      <c r="T606" s="516"/>
      <c r="U606" s="516"/>
      <c r="V606" s="517"/>
      <c r="W606" s="518">
        <v>0.17</v>
      </c>
      <c r="X606" s="519"/>
      <c r="Y606" s="519"/>
      <c r="Z606" s="519"/>
      <c r="AA606" s="520"/>
      <c r="AB606" s="510">
        <v>5.01</v>
      </c>
      <c r="AC606" s="528"/>
      <c r="AD606" s="511"/>
    </row>
    <row r="607" spans="1:30" ht="11.4" customHeight="1">
      <c r="A607" s="521" t="s">
        <v>5646</v>
      </c>
      <c r="B607" s="521"/>
      <c r="C607" s="521"/>
      <c r="D607" s="521"/>
      <c r="E607" s="521"/>
      <c r="F607" s="521"/>
      <c r="G607" s="521"/>
      <c r="H607" s="521"/>
      <c r="I607" s="521"/>
      <c r="J607" s="521"/>
      <c r="K607" s="521"/>
      <c r="L607" s="521"/>
      <c r="M607" s="521"/>
      <c r="N607" s="521"/>
      <c r="O607" s="521"/>
      <c r="P607" s="521"/>
      <c r="Q607" s="521"/>
      <c r="R607" s="521"/>
      <c r="S607" s="521"/>
      <c r="T607" s="521"/>
      <c r="U607" s="521"/>
      <c r="V607" s="521"/>
      <c r="W607" s="521"/>
      <c r="X607" s="521"/>
      <c r="Y607" s="510">
        <v>8.44</v>
      </c>
      <c r="Z607" s="528"/>
      <c r="AA607" s="528"/>
      <c r="AB607" s="528"/>
      <c r="AC607" s="528"/>
      <c r="AD607" s="511"/>
    </row>
    <row r="608" spans="1:30" ht="10.8" customHeight="1">
      <c r="A608" s="211"/>
      <c r="B608" s="211"/>
      <c r="C608" s="211"/>
      <c r="D608" s="211"/>
      <c r="E608" s="211"/>
      <c r="F608" s="211"/>
      <c r="G608" s="211"/>
      <c r="H608" s="211"/>
      <c r="I608" s="211"/>
      <c r="J608" s="211"/>
      <c r="K608" s="211"/>
      <c r="L608" s="211"/>
      <c r="M608" s="211"/>
      <c r="N608" s="211"/>
      <c r="O608" s="211"/>
      <c r="P608" s="211"/>
      <c r="Q608" s="211"/>
      <c r="R608" s="211"/>
      <c r="S608" s="211"/>
      <c r="T608" s="211"/>
      <c r="U608" s="211"/>
      <c r="V608" s="211"/>
      <c r="W608" s="211"/>
      <c r="X608" s="211"/>
      <c r="Y608" s="211"/>
      <c r="Z608" s="211"/>
      <c r="AA608" s="211"/>
      <c r="AB608" s="211"/>
      <c r="AC608" s="211"/>
      <c r="AD608" s="211"/>
    </row>
    <row r="609" spans="1:30" ht="11.4" customHeight="1">
      <c r="A609" s="501" t="s">
        <v>5628</v>
      </c>
      <c r="B609" s="502"/>
      <c r="C609" s="502"/>
      <c r="D609" s="502"/>
      <c r="E609" s="502"/>
      <c r="F609" s="502"/>
      <c r="G609" s="503"/>
      <c r="H609" s="501" t="s">
        <v>5629</v>
      </c>
      <c r="I609" s="502"/>
      <c r="J609" s="502"/>
      <c r="K609" s="502"/>
      <c r="L609" s="502"/>
      <c r="M609" s="502"/>
      <c r="N609" s="502"/>
      <c r="O609" s="503"/>
      <c r="P609" s="522" t="s">
        <v>180</v>
      </c>
      <c r="Q609" s="523"/>
      <c r="R609" s="523"/>
      <c r="S609" s="524"/>
      <c r="T609" s="504" t="s">
        <v>5630</v>
      </c>
      <c r="U609" s="506"/>
      <c r="V609" s="506"/>
      <c r="W609" s="505"/>
      <c r="X609" s="504" t="s">
        <v>5631</v>
      </c>
      <c r="Y609" s="506"/>
      <c r="Z609" s="506"/>
      <c r="AA609" s="506"/>
      <c r="AB609" s="505"/>
      <c r="AC609" s="504" t="s">
        <v>5632</v>
      </c>
      <c r="AD609" s="505"/>
    </row>
    <row r="610" spans="1:30" ht="22.95" customHeight="1">
      <c r="A610" s="507" t="s">
        <v>7820</v>
      </c>
      <c r="B610" s="508"/>
      <c r="C610" s="508"/>
      <c r="D610" s="508"/>
      <c r="E610" s="508"/>
      <c r="F610" s="508"/>
      <c r="G610" s="509"/>
      <c r="H610" s="507" t="s">
        <v>7821</v>
      </c>
      <c r="I610" s="508"/>
      <c r="J610" s="508"/>
      <c r="K610" s="508"/>
      <c r="L610" s="508"/>
      <c r="M610" s="508"/>
      <c r="N610" s="508"/>
      <c r="O610" s="509"/>
      <c r="P610" s="525" t="s">
        <v>71</v>
      </c>
      <c r="Q610" s="526"/>
      <c r="R610" s="526"/>
      <c r="S610" s="527"/>
      <c r="T610" s="515">
        <v>543.64</v>
      </c>
      <c r="U610" s="516"/>
      <c r="V610" s="516"/>
      <c r="W610" s="517"/>
      <c r="X610" s="518">
        <v>1</v>
      </c>
      <c r="Y610" s="519"/>
      <c r="Z610" s="519"/>
      <c r="AA610" s="519"/>
      <c r="AB610" s="520"/>
      <c r="AC610" s="515">
        <v>543.64</v>
      </c>
      <c r="AD610" s="517"/>
    </row>
    <row r="611" spans="1:30" ht="11.4" customHeight="1">
      <c r="A611" s="521" t="s">
        <v>5633</v>
      </c>
      <c r="B611" s="521"/>
      <c r="C611" s="521"/>
      <c r="D611" s="521"/>
      <c r="E611" s="521"/>
      <c r="F611" s="521"/>
      <c r="G611" s="521"/>
      <c r="H611" s="521"/>
      <c r="I611" s="521"/>
      <c r="J611" s="521"/>
      <c r="K611" s="521"/>
      <c r="L611" s="521"/>
      <c r="M611" s="521"/>
      <c r="N611" s="521"/>
      <c r="O611" s="521"/>
      <c r="P611" s="521"/>
      <c r="Q611" s="521"/>
      <c r="R611" s="521"/>
      <c r="S611" s="521"/>
      <c r="T611" s="521"/>
      <c r="U611" s="521"/>
      <c r="V611" s="521"/>
      <c r="W611" s="521"/>
      <c r="X611" s="521"/>
      <c r="Y611" s="515">
        <v>543.64</v>
      </c>
      <c r="Z611" s="516"/>
      <c r="AA611" s="516"/>
      <c r="AB611" s="516"/>
      <c r="AC611" s="516"/>
      <c r="AD611" s="517"/>
    </row>
    <row r="612" spans="1:30" ht="10.8" customHeight="1">
      <c r="A612" s="211"/>
      <c r="B612" s="211"/>
      <c r="C612" s="211"/>
      <c r="D612" s="211"/>
      <c r="E612" s="211"/>
      <c r="F612" s="211"/>
      <c r="G612" s="211"/>
      <c r="H612" s="211"/>
      <c r="I612" s="211"/>
      <c r="J612" s="211"/>
      <c r="K612" s="211"/>
      <c r="L612" s="211"/>
      <c r="M612" s="211"/>
      <c r="N612" s="211"/>
      <c r="O612" s="211"/>
      <c r="P612" s="211"/>
      <c r="Q612" s="211"/>
      <c r="R612" s="211"/>
      <c r="S612" s="211"/>
      <c r="T612" s="211"/>
      <c r="U612" s="211"/>
      <c r="V612" s="211"/>
      <c r="W612" s="211"/>
      <c r="X612" s="211"/>
      <c r="Y612" s="211"/>
      <c r="Z612" s="211"/>
      <c r="AA612" s="211"/>
      <c r="AB612" s="211"/>
      <c r="AC612" s="211"/>
      <c r="AD612" s="211"/>
    </row>
    <row r="613" spans="1:30" ht="11.4" customHeight="1">
      <c r="A613" s="504" t="s">
        <v>5634</v>
      </c>
      <c r="B613" s="506"/>
      <c r="C613" s="506"/>
      <c r="D613" s="506"/>
      <c r="E613" s="506"/>
      <c r="F613" s="506"/>
      <c r="G613" s="506"/>
      <c r="H613" s="506"/>
      <c r="I613" s="506"/>
      <c r="J613" s="506"/>
      <c r="K613" s="506"/>
      <c r="L613" s="506"/>
      <c r="M613" s="506"/>
      <c r="N613" s="506"/>
      <c r="O613" s="506"/>
      <c r="P613" s="506"/>
      <c r="Q613" s="506"/>
      <c r="R613" s="506"/>
      <c r="S613" s="506"/>
      <c r="T613" s="506"/>
      <c r="U613" s="506"/>
      <c r="V613" s="506"/>
      <c r="W613" s="506"/>
      <c r="X613" s="505"/>
      <c r="Y613" s="534">
        <v>552.08000000000004</v>
      </c>
      <c r="Z613" s="535"/>
      <c r="AA613" s="535"/>
      <c r="AB613" s="535"/>
      <c r="AC613" s="535"/>
      <c r="AD613" s="536"/>
    </row>
    <row r="614" spans="1:30" ht="11.4" customHeight="1">
      <c r="A614" s="504" t="s">
        <v>5635</v>
      </c>
      <c r="B614" s="506"/>
      <c r="C614" s="506"/>
      <c r="D614" s="506"/>
      <c r="E614" s="506"/>
      <c r="F614" s="506"/>
      <c r="G614" s="506"/>
      <c r="H614" s="506"/>
      <c r="I614" s="506"/>
      <c r="J614" s="506"/>
      <c r="K614" s="506"/>
      <c r="L614" s="506"/>
      <c r="M614" s="506"/>
      <c r="N614" s="506"/>
      <c r="O614" s="506"/>
      <c r="P614" s="506"/>
      <c r="Q614" s="506"/>
      <c r="R614" s="506"/>
      <c r="S614" s="506"/>
      <c r="T614" s="506"/>
      <c r="U614" s="506"/>
      <c r="V614" s="506"/>
      <c r="W614" s="506"/>
      <c r="X614" s="505"/>
      <c r="Y614" s="534">
        <v>138.4</v>
      </c>
      <c r="Z614" s="535"/>
      <c r="AA614" s="535"/>
      <c r="AB614" s="535"/>
      <c r="AC614" s="535"/>
      <c r="AD614" s="536"/>
    </row>
    <row r="615" spans="1:30" ht="11.4" customHeight="1">
      <c r="A615" s="504" t="s">
        <v>5636</v>
      </c>
      <c r="B615" s="506"/>
      <c r="C615" s="506"/>
      <c r="D615" s="506"/>
      <c r="E615" s="506"/>
      <c r="F615" s="506"/>
      <c r="G615" s="506"/>
      <c r="H615" s="506"/>
      <c r="I615" s="506"/>
      <c r="J615" s="506"/>
      <c r="K615" s="506"/>
      <c r="L615" s="506"/>
      <c r="M615" s="506"/>
      <c r="N615" s="506"/>
      <c r="O615" s="506"/>
      <c r="P615" s="506"/>
      <c r="Q615" s="506"/>
      <c r="R615" s="506"/>
      <c r="S615" s="506"/>
      <c r="T615" s="506"/>
      <c r="U615" s="506"/>
      <c r="V615" s="506"/>
      <c r="W615" s="506"/>
      <c r="X615" s="505"/>
      <c r="Y615" s="534">
        <v>690.48</v>
      </c>
      <c r="Z615" s="535"/>
      <c r="AA615" s="535"/>
      <c r="AB615" s="535"/>
      <c r="AC615" s="535"/>
      <c r="AD615" s="536"/>
    </row>
    <row r="616" spans="1:30" ht="10.8" customHeight="1">
      <c r="A616" s="211"/>
      <c r="B616" s="211"/>
      <c r="C616" s="211"/>
      <c r="D616" s="211"/>
      <c r="E616" s="211"/>
      <c r="F616" s="211"/>
      <c r="G616" s="211"/>
      <c r="H616" s="211"/>
      <c r="I616" s="211"/>
      <c r="J616" s="211"/>
      <c r="K616" s="211"/>
      <c r="L616" s="211"/>
      <c r="M616" s="211"/>
      <c r="N616" s="211"/>
      <c r="O616" s="211"/>
      <c r="P616" s="211"/>
      <c r="Q616" s="211"/>
      <c r="R616" s="211"/>
      <c r="S616" s="211"/>
      <c r="T616" s="211"/>
      <c r="U616" s="211"/>
      <c r="V616" s="211"/>
      <c r="W616" s="211"/>
      <c r="X616" s="211"/>
      <c r="Y616" s="211"/>
      <c r="Z616" s="211"/>
      <c r="AA616" s="211"/>
      <c r="AB616" s="211"/>
      <c r="AC616" s="211"/>
      <c r="AD616" s="211"/>
    </row>
    <row r="617" spans="1:30" ht="13.35" customHeight="1">
      <c r="A617" s="540" t="s">
        <v>5637</v>
      </c>
      <c r="B617" s="540"/>
      <c r="C617" s="540"/>
      <c r="D617" s="540"/>
      <c r="E617" s="540"/>
      <c r="F617" s="540" t="s">
        <v>7822</v>
      </c>
      <c r="G617" s="540"/>
      <c r="H617" s="540"/>
      <c r="I617" s="540"/>
      <c r="J617" s="540"/>
      <c r="K617" s="540"/>
      <c r="L617" s="540"/>
      <c r="M617" s="540"/>
      <c r="N617" s="540"/>
      <c r="O617" s="540"/>
      <c r="P617" s="540"/>
      <c r="Q617" s="540"/>
      <c r="R617" s="540"/>
      <c r="S617" s="540"/>
      <c r="T617" s="540"/>
      <c r="U617" s="540"/>
      <c r="V617" s="540"/>
      <c r="W617" s="540"/>
      <c r="X617" s="540"/>
      <c r="Y617" s="540"/>
      <c r="Z617" s="540"/>
      <c r="AA617" s="540"/>
      <c r="AB617" s="540"/>
      <c r="AC617" s="540"/>
      <c r="AD617" s="540"/>
    </row>
    <row r="618" spans="1:30" ht="10.8" customHeight="1">
      <c r="A618" s="211"/>
      <c r="B618" s="211"/>
      <c r="C618" s="211"/>
      <c r="D618" s="211"/>
      <c r="E618" s="211"/>
      <c r="F618" s="211"/>
      <c r="G618" s="211"/>
      <c r="H618" s="211"/>
      <c r="I618" s="211"/>
      <c r="J618" s="211"/>
      <c r="K618" s="211"/>
      <c r="L618" s="211"/>
      <c r="M618" s="211"/>
      <c r="N618" s="211"/>
      <c r="O618" s="211"/>
      <c r="P618" s="211"/>
      <c r="Q618" s="211"/>
      <c r="R618" s="211"/>
      <c r="S618" s="211"/>
      <c r="T618" s="211"/>
      <c r="U618" s="211"/>
      <c r="V618" s="211"/>
      <c r="W618" s="211"/>
      <c r="X618" s="211"/>
      <c r="Y618" s="211"/>
      <c r="Z618" s="211"/>
      <c r="AA618" s="211"/>
      <c r="AB618" s="211"/>
      <c r="AC618" s="211"/>
      <c r="AD618" s="211"/>
    </row>
    <row r="619" spans="1:30" ht="22.95" customHeight="1">
      <c r="A619" s="211" t="s">
        <v>7800</v>
      </c>
      <c r="B619" s="211"/>
      <c r="C619" s="211"/>
      <c r="D619" s="211"/>
      <c r="E619" s="211"/>
      <c r="F619" s="211"/>
      <c r="G619" s="211"/>
      <c r="H619" s="211"/>
      <c r="I619" s="211"/>
      <c r="J619" s="211"/>
      <c r="K619" s="211"/>
      <c r="L619" s="211"/>
      <c r="M619" s="211"/>
      <c r="N619" s="211"/>
      <c r="O619" s="211"/>
      <c r="P619" s="211"/>
      <c r="Q619" s="211"/>
      <c r="R619" s="211"/>
      <c r="S619" s="211"/>
      <c r="T619" s="211"/>
      <c r="U619" s="211"/>
      <c r="V619" s="211"/>
      <c r="W619" s="211"/>
      <c r="X619" s="211"/>
      <c r="Y619" s="211" t="s">
        <v>5707</v>
      </c>
      <c r="Z619" s="211"/>
      <c r="AA619" s="211"/>
      <c r="AB619" s="211"/>
      <c r="AC619" s="211"/>
      <c r="AD619" s="211"/>
    </row>
    <row r="620" spans="1:30" ht="11.4" customHeight="1">
      <c r="A620" s="211" t="s">
        <v>7801</v>
      </c>
      <c r="B620" s="211"/>
      <c r="C620" s="211"/>
      <c r="D620" s="211"/>
      <c r="E620" s="211"/>
      <c r="F620" s="211"/>
      <c r="G620" s="211"/>
      <c r="H620" s="211"/>
      <c r="I620" s="211"/>
      <c r="J620" s="211"/>
      <c r="K620" s="211"/>
      <c r="L620" s="211"/>
      <c r="M620" s="211"/>
      <c r="N620" s="211"/>
      <c r="O620" s="211"/>
      <c r="P620" s="211"/>
      <c r="Q620" s="211"/>
      <c r="R620" s="211"/>
      <c r="S620" s="211"/>
      <c r="T620" s="211"/>
      <c r="U620" s="211"/>
      <c r="V620" s="211"/>
      <c r="W620" s="211"/>
      <c r="X620" s="211"/>
      <c r="Y620" s="211"/>
      <c r="Z620" s="211"/>
      <c r="AA620" s="211"/>
      <c r="AB620" s="211"/>
      <c r="AC620" s="211"/>
      <c r="AD620" s="211"/>
    </row>
    <row r="621" spans="1:30" ht="10.8" customHeight="1">
      <c r="A621" s="211"/>
      <c r="B621" s="211"/>
      <c r="C621" s="211"/>
      <c r="D621" s="211"/>
      <c r="E621" s="211"/>
      <c r="F621" s="211"/>
      <c r="G621" s="211"/>
      <c r="H621" s="211"/>
      <c r="I621" s="211"/>
      <c r="J621" s="211"/>
      <c r="K621" s="211"/>
      <c r="L621" s="211"/>
      <c r="M621" s="211"/>
      <c r="N621" s="211"/>
      <c r="O621" s="211"/>
      <c r="P621" s="211"/>
      <c r="Q621" s="211"/>
      <c r="R621" s="211"/>
      <c r="S621" s="211"/>
      <c r="T621" s="211"/>
      <c r="U621" s="211"/>
      <c r="V621" s="211"/>
      <c r="W621" s="211"/>
      <c r="X621" s="211"/>
      <c r="Y621" s="211"/>
      <c r="Z621" s="211"/>
      <c r="AA621" s="211"/>
      <c r="AB621" s="211"/>
      <c r="AC621" s="211"/>
      <c r="AD621" s="211"/>
    </row>
    <row r="622" spans="1:30" ht="11.4" customHeight="1">
      <c r="A622" s="501" t="s">
        <v>5628</v>
      </c>
      <c r="B622" s="502"/>
      <c r="C622" s="502"/>
      <c r="D622" s="502"/>
      <c r="E622" s="502"/>
      <c r="F622" s="502"/>
      <c r="G622" s="503"/>
      <c r="H622" s="501" t="s">
        <v>5638</v>
      </c>
      <c r="I622" s="502"/>
      <c r="J622" s="502"/>
      <c r="K622" s="502"/>
      <c r="L622" s="503"/>
      <c r="M622" s="504" t="s">
        <v>5639</v>
      </c>
      <c r="N622" s="505"/>
      <c r="O622" s="504" t="s">
        <v>5640</v>
      </c>
      <c r="P622" s="506"/>
      <c r="Q622" s="506"/>
      <c r="R622" s="505"/>
      <c r="S622" s="504" t="s">
        <v>5641</v>
      </c>
      <c r="T622" s="506"/>
      <c r="U622" s="506"/>
      <c r="V622" s="505"/>
      <c r="W622" s="504" t="s">
        <v>5631</v>
      </c>
      <c r="X622" s="506"/>
      <c r="Y622" s="506"/>
      <c r="Z622" s="506"/>
      <c r="AA622" s="505"/>
      <c r="AB622" s="504" t="s">
        <v>5642</v>
      </c>
      <c r="AC622" s="506"/>
      <c r="AD622" s="505"/>
    </row>
    <row r="623" spans="1:30" ht="11.4" customHeight="1">
      <c r="A623" s="507" t="s">
        <v>5643</v>
      </c>
      <c r="B623" s="508"/>
      <c r="C623" s="508"/>
      <c r="D623" s="508"/>
      <c r="E623" s="508"/>
      <c r="F623" s="508"/>
      <c r="G623" s="509"/>
      <c r="H623" s="507" t="s">
        <v>5644</v>
      </c>
      <c r="I623" s="508"/>
      <c r="J623" s="508"/>
      <c r="K623" s="508"/>
      <c r="L623" s="509"/>
      <c r="M623" s="510">
        <v>7.19</v>
      </c>
      <c r="N623" s="511"/>
      <c r="O623" s="512">
        <v>20.21</v>
      </c>
      <c r="P623" s="513"/>
      <c r="Q623" s="513"/>
      <c r="R623" s="514"/>
      <c r="S623" s="515">
        <v>181.15</v>
      </c>
      <c r="T623" s="516"/>
      <c r="U623" s="516"/>
      <c r="V623" s="517"/>
      <c r="W623" s="518">
        <v>1.88</v>
      </c>
      <c r="X623" s="519"/>
      <c r="Y623" s="519"/>
      <c r="Z623" s="519"/>
      <c r="AA623" s="520"/>
      <c r="AB623" s="512">
        <v>37.99</v>
      </c>
      <c r="AC623" s="513"/>
      <c r="AD623" s="514"/>
    </row>
    <row r="624" spans="1:30" ht="11.4" customHeight="1">
      <c r="A624" s="507" t="s">
        <v>5648</v>
      </c>
      <c r="B624" s="508"/>
      <c r="C624" s="508"/>
      <c r="D624" s="508"/>
      <c r="E624" s="508"/>
      <c r="F624" s="508"/>
      <c r="G624" s="509"/>
      <c r="H624" s="507" t="s">
        <v>184</v>
      </c>
      <c r="I624" s="508"/>
      <c r="J624" s="508"/>
      <c r="K624" s="508"/>
      <c r="L624" s="509"/>
      <c r="M624" s="512">
        <v>11.56</v>
      </c>
      <c r="N624" s="514"/>
      <c r="O624" s="512">
        <v>29.14</v>
      </c>
      <c r="P624" s="513"/>
      <c r="Q624" s="513"/>
      <c r="R624" s="514"/>
      <c r="S624" s="515">
        <v>152.11000000000001</v>
      </c>
      <c r="T624" s="516"/>
      <c r="U624" s="516"/>
      <c r="V624" s="517"/>
      <c r="W624" s="518">
        <v>0.44</v>
      </c>
      <c r="X624" s="519"/>
      <c r="Y624" s="519"/>
      <c r="Z624" s="519"/>
      <c r="AA624" s="520"/>
      <c r="AB624" s="512">
        <v>12.82</v>
      </c>
      <c r="AC624" s="513"/>
      <c r="AD624" s="514"/>
    </row>
    <row r="625" spans="1:30" ht="11.4" customHeight="1">
      <c r="A625" s="521" t="s">
        <v>5646</v>
      </c>
      <c r="B625" s="521"/>
      <c r="C625" s="521"/>
      <c r="D625" s="521"/>
      <c r="E625" s="521"/>
      <c r="F625" s="521"/>
      <c r="G625" s="521"/>
      <c r="H625" s="521"/>
      <c r="I625" s="521"/>
      <c r="J625" s="521"/>
      <c r="K625" s="521"/>
      <c r="L625" s="521"/>
      <c r="M625" s="521"/>
      <c r="N625" s="521"/>
      <c r="O625" s="521"/>
      <c r="P625" s="521"/>
      <c r="Q625" s="521"/>
      <c r="R625" s="521"/>
      <c r="S625" s="521"/>
      <c r="T625" s="521"/>
      <c r="U625" s="521"/>
      <c r="V625" s="521"/>
      <c r="W625" s="521"/>
      <c r="X625" s="521"/>
      <c r="Y625" s="512">
        <v>50.81</v>
      </c>
      <c r="Z625" s="513"/>
      <c r="AA625" s="513"/>
      <c r="AB625" s="513"/>
      <c r="AC625" s="513"/>
      <c r="AD625" s="514"/>
    </row>
    <row r="626" spans="1:30" ht="10.8" customHeight="1">
      <c r="A626" s="211"/>
      <c r="B626" s="211"/>
      <c r="C626" s="211"/>
      <c r="D626" s="211"/>
      <c r="E626" s="211"/>
      <c r="F626" s="211"/>
      <c r="G626" s="211"/>
      <c r="H626" s="211"/>
      <c r="I626" s="211"/>
      <c r="J626" s="211"/>
      <c r="K626" s="211"/>
      <c r="L626" s="211"/>
      <c r="M626" s="211"/>
      <c r="N626" s="211"/>
      <c r="O626" s="211"/>
      <c r="P626" s="211"/>
      <c r="Q626" s="211"/>
      <c r="R626" s="211"/>
      <c r="S626" s="211"/>
      <c r="T626" s="211"/>
      <c r="U626" s="211"/>
      <c r="V626" s="211"/>
      <c r="W626" s="211"/>
      <c r="X626" s="211"/>
      <c r="Y626" s="211"/>
      <c r="Z626" s="211"/>
      <c r="AA626" s="211"/>
      <c r="AB626" s="211"/>
      <c r="AC626" s="211"/>
      <c r="AD626" s="211"/>
    </row>
    <row r="627" spans="1:30" ht="11.4" customHeight="1">
      <c r="A627" s="501" t="s">
        <v>5628</v>
      </c>
      <c r="B627" s="502"/>
      <c r="C627" s="502"/>
      <c r="D627" s="502"/>
      <c r="E627" s="502"/>
      <c r="F627" s="502"/>
      <c r="G627" s="503"/>
      <c r="H627" s="501" t="s">
        <v>5629</v>
      </c>
      <c r="I627" s="502"/>
      <c r="J627" s="502"/>
      <c r="K627" s="502"/>
      <c r="L627" s="502"/>
      <c r="M627" s="502"/>
      <c r="N627" s="502"/>
      <c r="O627" s="503"/>
      <c r="P627" s="522" t="s">
        <v>180</v>
      </c>
      <c r="Q627" s="523"/>
      <c r="R627" s="523"/>
      <c r="S627" s="524"/>
      <c r="T627" s="504" t="s">
        <v>5630</v>
      </c>
      <c r="U627" s="506"/>
      <c r="V627" s="506"/>
      <c r="W627" s="505"/>
      <c r="X627" s="504" t="s">
        <v>5631</v>
      </c>
      <c r="Y627" s="506"/>
      <c r="Z627" s="506"/>
      <c r="AA627" s="506"/>
      <c r="AB627" s="505"/>
      <c r="AC627" s="504" t="s">
        <v>5632</v>
      </c>
      <c r="AD627" s="505"/>
    </row>
    <row r="628" spans="1:30" ht="11.4" customHeight="1">
      <c r="A628" s="507" t="s">
        <v>7802</v>
      </c>
      <c r="B628" s="508"/>
      <c r="C628" s="508"/>
      <c r="D628" s="508"/>
      <c r="E628" s="508"/>
      <c r="F628" s="508"/>
      <c r="G628" s="509"/>
      <c r="H628" s="507" t="s">
        <v>7803</v>
      </c>
      <c r="I628" s="508"/>
      <c r="J628" s="508"/>
      <c r="K628" s="508"/>
      <c r="L628" s="508"/>
      <c r="M628" s="508"/>
      <c r="N628" s="508"/>
      <c r="O628" s="509"/>
      <c r="P628" s="525" t="s">
        <v>87</v>
      </c>
      <c r="Q628" s="526"/>
      <c r="R628" s="526"/>
      <c r="S628" s="527"/>
      <c r="T628" s="512">
        <v>19.79</v>
      </c>
      <c r="U628" s="513"/>
      <c r="V628" s="513"/>
      <c r="W628" s="514"/>
      <c r="X628" s="518">
        <v>0.03</v>
      </c>
      <c r="Y628" s="519"/>
      <c r="Z628" s="519"/>
      <c r="AA628" s="519"/>
      <c r="AB628" s="520"/>
      <c r="AC628" s="510">
        <v>0.59</v>
      </c>
      <c r="AD628" s="511"/>
    </row>
    <row r="629" spans="1:30" ht="11.4" customHeight="1">
      <c r="A629" s="507" t="s">
        <v>7804</v>
      </c>
      <c r="B629" s="508"/>
      <c r="C629" s="508"/>
      <c r="D629" s="508"/>
      <c r="E629" s="508"/>
      <c r="F629" s="508"/>
      <c r="G629" s="509"/>
      <c r="H629" s="507" t="s">
        <v>7805</v>
      </c>
      <c r="I629" s="508"/>
      <c r="J629" s="508"/>
      <c r="K629" s="508"/>
      <c r="L629" s="508"/>
      <c r="M629" s="508"/>
      <c r="N629" s="508"/>
      <c r="O629" s="509"/>
      <c r="P629" s="525" t="s">
        <v>66</v>
      </c>
      <c r="Q629" s="526"/>
      <c r="R629" s="526"/>
      <c r="S629" s="527"/>
      <c r="T629" s="512">
        <v>16.149999999999999</v>
      </c>
      <c r="U629" s="513"/>
      <c r="V629" s="513"/>
      <c r="W629" s="514"/>
      <c r="X629" s="518">
        <v>1.71</v>
      </c>
      <c r="Y629" s="519"/>
      <c r="Z629" s="519"/>
      <c r="AA629" s="519"/>
      <c r="AB629" s="520"/>
      <c r="AC629" s="512">
        <v>27.61</v>
      </c>
      <c r="AD629" s="514"/>
    </row>
    <row r="630" spans="1:30" ht="34.5" customHeight="1">
      <c r="A630" s="507" t="s">
        <v>7806</v>
      </c>
      <c r="B630" s="508"/>
      <c r="C630" s="508"/>
      <c r="D630" s="508"/>
      <c r="E630" s="508"/>
      <c r="F630" s="508"/>
      <c r="G630" s="509"/>
      <c r="H630" s="507" t="s">
        <v>7807</v>
      </c>
      <c r="I630" s="508"/>
      <c r="J630" s="508"/>
      <c r="K630" s="508"/>
      <c r="L630" s="508"/>
      <c r="M630" s="508"/>
      <c r="N630" s="508"/>
      <c r="O630" s="509"/>
      <c r="P630" s="525" t="s">
        <v>67</v>
      </c>
      <c r="Q630" s="526"/>
      <c r="R630" s="526"/>
      <c r="S630" s="527"/>
      <c r="T630" s="512">
        <v>47.18</v>
      </c>
      <c r="U630" s="513"/>
      <c r="V630" s="513"/>
      <c r="W630" s="514"/>
      <c r="X630" s="518">
        <v>1</v>
      </c>
      <c r="Y630" s="519"/>
      <c r="Z630" s="519"/>
      <c r="AA630" s="519"/>
      <c r="AB630" s="520"/>
      <c r="AC630" s="512">
        <v>47.18</v>
      </c>
      <c r="AD630" s="514"/>
    </row>
    <row r="631" spans="1:30" ht="22.95" customHeight="1">
      <c r="A631" s="507" t="s">
        <v>7808</v>
      </c>
      <c r="B631" s="508"/>
      <c r="C631" s="508"/>
      <c r="D631" s="508"/>
      <c r="E631" s="508"/>
      <c r="F631" s="508"/>
      <c r="G631" s="509"/>
      <c r="H631" s="507" t="s">
        <v>4317</v>
      </c>
      <c r="I631" s="508"/>
      <c r="J631" s="508"/>
      <c r="K631" s="508"/>
      <c r="L631" s="508"/>
      <c r="M631" s="508"/>
      <c r="N631" s="508"/>
      <c r="O631" s="509"/>
      <c r="P631" s="525" t="s">
        <v>66</v>
      </c>
      <c r="Q631" s="526"/>
      <c r="R631" s="526"/>
      <c r="S631" s="527"/>
      <c r="T631" s="510">
        <v>2.48</v>
      </c>
      <c r="U631" s="528"/>
      <c r="V631" s="528"/>
      <c r="W631" s="511"/>
      <c r="X631" s="518">
        <v>0.97</v>
      </c>
      <c r="Y631" s="519"/>
      <c r="Z631" s="519"/>
      <c r="AA631" s="519"/>
      <c r="AB631" s="520"/>
      <c r="AC631" s="510">
        <v>2.4</v>
      </c>
      <c r="AD631" s="511"/>
    </row>
    <row r="632" spans="1:30" ht="22.95" customHeight="1">
      <c r="A632" s="507" t="s">
        <v>7809</v>
      </c>
      <c r="B632" s="508"/>
      <c r="C632" s="508"/>
      <c r="D632" s="508"/>
      <c r="E632" s="508"/>
      <c r="F632" s="508"/>
      <c r="G632" s="509"/>
      <c r="H632" s="507" t="s">
        <v>4410</v>
      </c>
      <c r="I632" s="508"/>
      <c r="J632" s="508"/>
      <c r="K632" s="508"/>
      <c r="L632" s="508"/>
      <c r="M632" s="508"/>
      <c r="N632" s="508"/>
      <c r="O632" s="509"/>
      <c r="P632" s="525" t="s">
        <v>66</v>
      </c>
      <c r="Q632" s="526"/>
      <c r="R632" s="526"/>
      <c r="S632" s="527"/>
      <c r="T632" s="512">
        <v>11.58</v>
      </c>
      <c r="U632" s="513"/>
      <c r="V632" s="513"/>
      <c r="W632" s="514"/>
      <c r="X632" s="518">
        <v>1.97</v>
      </c>
      <c r="Y632" s="519"/>
      <c r="Z632" s="519"/>
      <c r="AA632" s="519"/>
      <c r="AB632" s="520"/>
      <c r="AC632" s="512">
        <v>22.81</v>
      </c>
      <c r="AD632" s="514"/>
    </row>
    <row r="633" spans="1:30" ht="11.4" customHeight="1">
      <c r="A633" s="521" t="s">
        <v>5633</v>
      </c>
      <c r="B633" s="521"/>
      <c r="C633" s="521"/>
      <c r="D633" s="521"/>
      <c r="E633" s="521"/>
      <c r="F633" s="521"/>
      <c r="G633" s="521"/>
      <c r="H633" s="521"/>
      <c r="I633" s="521"/>
      <c r="J633" s="521"/>
      <c r="K633" s="521"/>
      <c r="L633" s="521"/>
      <c r="M633" s="521"/>
      <c r="N633" s="521"/>
      <c r="O633" s="521"/>
      <c r="P633" s="521"/>
      <c r="Q633" s="521"/>
      <c r="R633" s="521"/>
      <c r="S633" s="521"/>
      <c r="T633" s="521"/>
      <c r="U633" s="521"/>
      <c r="V633" s="521"/>
      <c r="W633" s="521"/>
      <c r="X633" s="521"/>
      <c r="Y633" s="515">
        <v>100.59</v>
      </c>
      <c r="Z633" s="516"/>
      <c r="AA633" s="516"/>
      <c r="AB633" s="516"/>
      <c r="AC633" s="516"/>
      <c r="AD633" s="517"/>
    </row>
    <row r="634" spans="1:30" ht="10.8" customHeight="1">
      <c r="A634" s="211"/>
      <c r="B634" s="211"/>
      <c r="C634" s="211"/>
      <c r="D634" s="211"/>
      <c r="E634" s="211"/>
      <c r="F634" s="211"/>
      <c r="G634" s="211"/>
      <c r="H634" s="211"/>
      <c r="I634" s="211"/>
      <c r="J634" s="211"/>
      <c r="K634" s="211"/>
      <c r="L634" s="211"/>
      <c r="M634" s="211"/>
      <c r="N634" s="211"/>
      <c r="O634" s="211"/>
      <c r="P634" s="211"/>
      <c r="Q634" s="211"/>
      <c r="R634" s="211"/>
      <c r="S634" s="211"/>
      <c r="T634" s="211"/>
      <c r="U634" s="211"/>
      <c r="V634" s="211"/>
      <c r="W634" s="211"/>
      <c r="X634" s="211"/>
      <c r="Y634" s="211"/>
      <c r="Z634" s="211"/>
      <c r="AA634" s="211"/>
      <c r="AB634" s="211"/>
      <c r="AC634" s="211"/>
      <c r="AD634" s="211"/>
    </row>
    <row r="635" spans="1:30" ht="11.4" customHeight="1">
      <c r="A635" s="504" t="s">
        <v>5634</v>
      </c>
      <c r="B635" s="506"/>
      <c r="C635" s="506"/>
      <c r="D635" s="506"/>
      <c r="E635" s="506"/>
      <c r="F635" s="506"/>
      <c r="G635" s="506"/>
      <c r="H635" s="506"/>
      <c r="I635" s="506"/>
      <c r="J635" s="506"/>
      <c r="K635" s="506"/>
      <c r="L635" s="506"/>
      <c r="M635" s="506"/>
      <c r="N635" s="506"/>
      <c r="O635" s="506"/>
      <c r="P635" s="506"/>
      <c r="Q635" s="506"/>
      <c r="R635" s="506"/>
      <c r="S635" s="506"/>
      <c r="T635" s="506"/>
      <c r="U635" s="506"/>
      <c r="V635" s="506"/>
      <c r="W635" s="506"/>
      <c r="X635" s="505"/>
      <c r="Y635" s="534">
        <v>151.4</v>
      </c>
      <c r="Z635" s="535"/>
      <c r="AA635" s="535"/>
      <c r="AB635" s="535"/>
      <c r="AC635" s="535"/>
      <c r="AD635" s="536"/>
    </row>
    <row r="636" spans="1:30" ht="11.4" customHeight="1">
      <c r="A636" s="504" t="s">
        <v>5635</v>
      </c>
      <c r="B636" s="506"/>
      <c r="C636" s="506"/>
      <c r="D636" s="506"/>
      <c r="E636" s="506"/>
      <c r="F636" s="506"/>
      <c r="G636" s="506"/>
      <c r="H636" s="506"/>
      <c r="I636" s="506"/>
      <c r="J636" s="506"/>
      <c r="K636" s="506"/>
      <c r="L636" s="506"/>
      <c r="M636" s="506"/>
      <c r="N636" s="506"/>
      <c r="O636" s="506"/>
      <c r="P636" s="506"/>
      <c r="Q636" s="506"/>
      <c r="R636" s="506"/>
      <c r="S636" s="506"/>
      <c r="T636" s="506"/>
      <c r="U636" s="506"/>
      <c r="V636" s="506"/>
      <c r="W636" s="506"/>
      <c r="X636" s="505"/>
      <c r="Y636" s="537">
        <v>37.950000000000003</v>
      </c>
      <c r="Z636" s="538"/>
      <c r="AA636" s="538"/>
      <c r="AB636" s="538"/>
      <c r="AC636" s="538"/>
      <c r="AD636" s="539"/>
    </row>
    <row r="637" spans="1:30" ht="11.4" customHeight="1">
      <c r="A637" s="504" t="s">
        <v>5636</v>
      </c>
      <c r="B637" s="506"/>
      <c r="C637" s="506"/>
      <c r="D637" s="506"/>
      <c r="E637" s="506"/>
      <c r="F637" s="506"/>
      <c r="G637" s="506"/>
      <c r="H637" s="506"/>
      <c r="I637" s="506"/>
      <c r="J637" s="506"/>
      <c r="K637" s="506"/>
      <c r="L637" s="506"/>
      <c r="M637" s="506"/>
      <c r="N637" s="506"/>
      <c r="O637" s="506"/>
      <c r="P637" s="506"/>
      <c r="Q637" s="506"/>
      <c r="R637" s="506"/>
      <c r="S637" s="506"/>
      <c r="T637" s="506"/>
      <c r="U637" s="506"/>
      <c r="V637" s="506"/>
      <c r="W637" s="506"/>
      <c r="X637" s="505"/>
      <c r="Y637" s="534">
        <v>189.35</v>
      </c>
      <c r="Z637" s="535"/>
      <c r="AA637" s="535"/>
      <c r="AB637" s="535"/>
      <c r="AC637" s="535"/>
      <c r="AD637" s="536"/>
    </row>
    <row r="638" spans="1:30" ht="10.8" customHeight="1">
      <c r="A638" s="211"/>
      <c r="B638" s="211"/>
      <c r="C638" s="211"/>
      <c r="D638" s="211"/>
      <c r="E638" s="211"/>
      <c r="F638" s="211"/>
      <c r="G638" s="211"/>
      <c r="H638" s="211"/>
      <c r="I638" s="211"/>
      <c r="J638" s="211"/>
      <c r="K638" s="211"/>
      <c r="L638" s="211"/>
      <c r="M638" s="211"/>
      <c r="N638" s="211"/>
      <c r="O638" s="211"/>
      <c r="P638" s="211"/>
      <c r="Q638" s="211"/>
      <c r="R638" s="211"/>
      <c r="S638" s="211"/>
      <c r="T638" s="211"/>
      <c r="U638" s="211"/>
      <c r="V638" s="211"/>
      <c r="W638" s="211"/>
      <c r="X638" s="211"/>
      <c r="Y638" s="211"/>
      <c r="Z638" s="211"/>
      <c r="AA638" s="211"/>
      <c r="AB638" s="211"/>
      <c r="AC638" s="211"/>
      <c r="AD638" s="211"/>
    </row>
    <row r="639" spans="1:30" ht="13.35" customHeight="1">
      <c r="A639" s="540" t="s">
        <v>5637</v>
      </c>
      <c r="B639" s="540"/>
      <c r="C639" s="540"/>
      <c r="D639" s="540"/>
      <c r="E639" s="540"/>
      <c r="F639" s="540"/>
      <c r="G639" s="540"/>
      <c r="H639" s="540"/>
      <c r="I639" s="540"/>
      <c r="J639" s="540"/>
      <c r="K639" s="540"/>
      <c r="L639" s="540"/>
      <c r="M639" s="540"/>
      <c r="N639" s="540"/>
      <c r="O639" s="540"/>
      <c r="P639" s="540"/>
      <c r="Q639" s="540"/>
      <c r="R639" s="540"/>
      <c r="S639" s="540"/>
      <c r="T639" s="540"/>
      <c r="U639" s="540"/>
      <c r="V639" s="540"/>
      <c r="W639" s="540"/>
      <c r="X639" s="540"/>
      <c r="Y639" s="540"/>
      <c r="Z639" s="540"/>
      <c r="AA639" s="540"/>
      <c r="AB639" s="540"/>
      <c r="AC639" s="540"/>
      <c r="AD639" s="540"/>
    </row>
    <row r="640" spans="1:30" ht="10.8" customHeight="1">
      <c r="A640" s="211"/>
      <c r="B640" s="211"/>
      <c r="C640" s="211"/>
      <c r="D640" s="211"/>
      <c r="E640" s="211"/>
      <c r="F640" s="211"/>
      <c r="G640" s="211"/>
      <c r="H640" s="211"/>
      <c r="I640" s="211"/>
      <c r="J640" s="211"/>
      <c r="K640" s="211"/>
      <c r="L640" s="211"/>
      <c r="M640" s="211"/>
      <c r="N640" s="211"/>
      <c r="O640" s="211"/>
      <c r="P640" s="211"/>
      <c r="Q640" s="211"/>
      <c r="R640" s="211"/>
      <c r="S640" s="211"/>
      <c r="T640" s="211"/>
      <c r="U640" s="211"/>
      <c r="V640" s="211"/>
      <c r="W640" s="211"/>
      <c r="X640" s="211"/>
      <c r="Y640" s="211"/>
      <c r="Z640" s="211"/>
      <c r="AA640" s="211"/>
      <c r="AB640" s="211"/>
      <c r="AC640" s="211"/>
      <c r="AD640" s="211"/>
    </row>
    <row r="641" spans="1:30" ht="22.95" customHeight="1">
      <c r="A641" s="211" t="s">
        <v>7810</v>
      </c>
      <c r="B641" s="211"/>
      <c r="C641" s="211"/>
      <c r="D641" s="211"/>
      <c r="E641" s="211"/>
      <c r="F641" s="211"/>
      <c r="G641" s="211"/>
      <c r="H641" s="211"/>
      <c r="I641" s="211"/>
      <c r="J641" s="211"/>
      <c r="K641" s="211"/>
      <c r="L641" s="211"/>
      <c r="M641" s="211"/>
      <c r="N641" s="211"/>
      <c r="O641" s="211"/>
      <c r="P641" s="211"/>
      <c r="Q641" s="211"/>
      <c r="R641" s="211"/>
      <c r="S641" s="211"/>
      <c r="T641" s="211"/>
      <c r="U641" s="211"/>
      <c r="V641" s="211"/>
      <c r="W641" s="211"/>
      <c r="X641" s="211"/>
      <c r="Y641" s="211" t="s">
        <v>5707</v>
      </c>
      <c r="Z641" s="211"/>
      <c r="AA641" s="211"/>
      <c r="AB641" s="211"/>
      <c r="AC641" s="211"/>
      <c r="AD641" s="211"/>
    </row>
    <row r="642" spans="1:30" ht="11.4" customHeight="1">
      <c r="A642" s="211" t="s">
        <v>7811</v>
      </c>
      <c r="B642" s="211"/>
      <c r="C642" s="211"/>
      <c r="D642" s="211"/>
      <c r="E642" s="211"/>
      <c r="F642" s="211"/>
      <c r="G642" s="211"/>
      <c r="H642" s="211"/>
      <c r="I642" s="211"/>
      <c r="J642" s="211"/>
      <c r="K642" s="211"/>
      <c r="L642" s="211"/>
      <c r="M642" s="211"/>
      <c r="N642" s="211"/>
      <c r="O642" s="211"/>
      <c r="P642" s="211"/>
      <c r="Q642" s="211"/>
      <c r="R642" s="211"/>
      <c r="S642" s="211"/>
      <c r="T642" s="211"/>
      <c r="U642" s="211"/>
      <c r="V642" s="211"/>
      <c r="W642" s="211"/>
      <c r="X642" s="211"/>
      <c r="Y642" s="211"/>
      <c r="Z642" s="211"/>
      <c r="AA642" s="211"/>
      <c r="AB642" s="211"/>
      <c r="AC642" s="211"/>
      <c r="AD642" s="211"/>
    </row>
    <row r="643" spans="1:30" ht="10.8" customHeight="1">
      <c r="A643" s="211"/>
      <c r="B643" s="211"/>
      <c r="C643" s="211"/>
      <c r="D643" s="211"/>
      <c r="E643" s="211"/>
      <c r="F643" s="211"/>
      <c r="G643" s="211"/>
      <c r="H643" s="211"/>
      <c r="I643" s="211"/>
      <c r="J643" s="211"/>
      <c r="K643" s="211"/>
      <c r="L643" s="211"/>
      <c r="M643" s="211"/>
      <c r="N643" s="211"/>
      <c r="O643" s="211"/>
      <c r="P643" s="211"/>
      <c r="Q643" s="211"/>
      <c r="R643" s="211"/>
      <c r="S643" s="211"/>
      <c r="T643" s="211"/>
      <c r="U643" s="211"/>
      <c r="V643" s="211"/>
      <c r="W643" s="211"/>
      <c r="X643" s="211"/>
      <c r="Y643" s="211"/>
      <c r="Z643" s="211"/>
      <c r="AA643" s="211"/>
      <c r="AB643" s="211"/>
      <c r="AC643" s="211"/>
      <c r="AD643" s="211"/>
    </row>
    <row r="644" spans="1:30" ht="11.4" customHeight="1">
      <c r="A644" s="501" t="s">
        <v>5628</v>
      </c>
      <c r="B644" s="502"/>
      <c r="C644" s="502"/>
      <c r="D644" s="502"/>
      <c r="E644" s="502"/>
      <c r="F644" s="502"/>
      <c r="G644" s="503"/>
      <c r="H644" s="501" t="s">
        <v>5638</v>
      </c>
      <c r="I644" s="502"/>
      <c r="J644" s="502"/>
      <c r="K644" s="502"/>
      <c r="L644" s="503"/>
      <c r="M644" s="504" t="s">
        <v>5639</v>
      </c>
      <c r="N644" s="505"/>
      <c r="O644" s="504" t="s">
        <v>5640</v>
      </c>
      <c r="P644" s="506"/>
      <c r="Q644" s="506"/>
      <c r="R644" s="505"/>
      <c r="S644" s="504" t="s">
        <v>5641</v>
      </c>
      <c r="T644" s="506"/>
      <c r="U644" s="506"/>
      <c r="V644" s="505"/>
      <c r="W644" s="504" t="s">
        <v>5631</v>
      </c>
      <c r="X644" s="506"/>
      <c r="Y644" s="506"/>
      <c r="Z644" s="506"/>
      <c r="AA644" s="505"/>
      <c r="AB644" s="504" t="s">
        <v>5642</v>
      </c>
      <c r="AC644" s="506"/>
      <c r="AD644" s="505"/>
    </row>
    <row r="645" spans="1:30" ht="11.4" customHeight="1">
      <c r="A645" s="507" t="s">
        <v>5643</v>
      </c>
      <c r="B645" s="508"/>
      <c r="C645" s="508"/>
      <c r="D645" s="508"/>
      <c r="E645" s="508"/>
      <c r="F645" s="508"/>
      <c r="G645" s="509"/>
      <c r="H645" s="507" t="s">
        <v>5644</v>
      </c>
      <c r="I645" s="508"/>
      <c r="J645" s="508"/>
      <c r="K645" s="508"/>
      <c r="L645" s="509"/>
      <c r="M645" s="510">
        <v>7.19</v>
      </c>
      <c r="N645" s="511"/>
      <c r="O645" s="512">
        <v>20.21</v>
      </c>
      <c r="P645" s="513"/>
      <c r="Q645" s="513"/>
      <c r="R645" s="514"/>
      <c r="S645" s="515">
        <v>181.15</v>
      </c>
      <c r="T645" s="516"/>
      <c r="U645" s="516"/>
      <c r="V645" s="517"/>
      <c r="W645" s="518">
        <v>2.1</v>
      </c>
      <c r="X645" s="519"/>
      <c r="Y645" s="519"/>
      <c r="Z645" s="519"/>
      <c r="AA645" s="520"/>
      <c r="AB645" s="512">
        <v>42.44</v>
      </c>
      <c r="AC645" s="513"/>
      <c r="AD645" s="514"/>
    </row>
    <row r="646" spans="1:30" ht="11.4" customHeight="1">
      <c r="A646" s="507" t="s">
        <v>5648</v>
      </c>
      <c r="B646" s="508"/>
      <c r="C646" s="508"/>
      <c r="D646" s="508"/>
      <c r="E646" s="508"/>
      <c r="F646" s="508"/>
      <c r="G646" s="509"/>
      <c r="H646" s="507" t="s">
        <v>184</v>
      </c>
      <c r="I646" s="508"/>
      <c r="J646" s="508"/>
      <c r="K646" s="508"/>
      <c r="L646" s="509"/>
      <c r="M646" s="512">
        <v>11.56</v>
      </c>
      <c r="N646" s="514"/>
      <c r="O646" s="512">
        <v>29.14</v>
      </c>
      <c r="P646" s="513"/>
      <c r="Q646" s="513"/>
      <c r="R646" s="514"/>
      <c r="S646" s="515">
        <v>152.11000000000001</v>
      </c>
      <c r="T646" s="516"/>
      <c r="U646" s="516"/>
      <c r="V646" s="517"/>
      <c r="W646" s="518">
        <v>0.47</v>
      </c>
      <c r="X646" s="519"/>
      <c r="Y646" s="519"/>
      <c r="Z646" s="519"/>
      <c r="AA646" s="520"/>
      <c r="AB646" s="512">
        <v>13.69</v>
      </c>
      <c r="AC646" s="513"/>
      <c r="AD646" s="514"/>
    </row>
    <row r="647" spans="1:30" ht="11.4" customHeight="1">
      <c r="A647" s="507" t="s">
        <v>5677</v>
      </c>
      <c r="B647" s="508"/>
      <c r="C647" s="508"/>
      <c r="D647" s="508"/>
      <c r="E647" s="508"/>
      <c r="F647" s="508"/>
      <c r="G647" s="509"/>
      <c r="H647" s="507" t="s">
        <v>5678</v>
      </c>
      <c r="I647" s="508"/>
      <c r="J647" s="508"/>
      <c r="K647" s="508"/>
      <c r="L647" s="509"/>
      <c r="M647" s="512">
        <v>11.56</v>
      </c>
      <c r="N647" s="514"/>
      <c r="O647" s="512">
        <v>29.16</v>
      </c>
      <c r="P647" s="513"/>
      <c r="Q647" s="513"/>
      <c r="R647" s="514"/>
      <c r="S647" s="515">
        <v>152.32</v>
      </c>
      <c r="T647" s="516"/>
      <c r="U647" s="516"/>
      <c r="V647" s="517"/>
      <c r="W647" s="518">
        <v>0.81</v>
      </c>
      <c r="X647" s="519"/>
      <c r="Y647" s="519"/>
      <c r="Z647" s="519"/>
      <c r="AA647" s="520"/>
      <c r="AB647" s="512">
        <v>23.61</v>
      </c>
      <c r="AC647" s="513"/>
      <c r="AD647" s="514"/>
    </row>
    <row r="648" spans="1:30" ht="11.4" customHeight="1">
      <c r="A648" s="521" t="s">
        <v>5646</v>
      </c>
      <c r="B648" s="521"/>
      <c r="C648" s="521"/>
      <c r="D648" s="521"/>
      <c r="E648" s="521"/>
      <c r="F648" s="521"/>
      <c r="G648" s="521"/>
      <c r="H648" s="521"/>
      <c r="I648" s="521"/>
      <c r="J648" s="521"/>
      <c r="K648" s="521"/>
      <c r="L648" s="521"/>
      <c r="M648" s="521"/>
      <c r="N648" s="521"/>
      <c r="O648" s="521"/>
      <c r="P648" s="521"/>
      <c r="Q648" s="521"/>
      <c r="R648" s="521"/>
      <c r="S648" s="521"/>
      <c r="T648" s="521"/>
      <c r="U648" s="521"/>
      <c r="V648" s="521"/>
      <c r="W648" s="521"/>
      <c r="X648" s="521"/>
      <c r="Y648" s="512">
        <v>79.739999999999995</v>
      </c>
      <c r="Z648" s="513"/>
      <c r="AA648" s="513"/>
      <c r="AB648" s="513"/>
      <c r="AC648" s="513"/>
      <c r="AD648" s="514"/>
    </row>
    <row r="649" spans="1:30" ht="10.8" customHeight="1">
      <c r="A649" s="211"/>
      <c r="B649" s="211"/>
      <c r="C649" s="211"/>
      <c r="D649" s="211"/>
      <c r="E649" s="211"/>
      <c r="F649" s="211"/>
      <c r="G649" s="211"/>
      <c r="H649" s="211"/>
      <c r="I649" s="211"/>
      <c r="J649" s="211"/>
      <c r="K649" s="211"/>
      <c r="L649" s="211"/>
      <c r="M649" s="211"/>
      <c r="N649" s="211"/>
      <c r="O649" s="211"/>
      <c r="P649" s="211"/>
      <c r="Q649" s="211"/>
      <c r="R649" s="211"/>
      <c r="S649" s="211"/>
      <c r="T649" s="211"/>
      <c r="U649" s="211"/>
      <c r="V649" s="211"/>
      <c r="W649" s="211"/>
      <c r="X649" s="211"/>
      <c r="Y649" s="211"/>
      <c r="Z649" s="211"/>
      <c r="AA649" s="211"/>
      <c r="AB649" s="211"/>
      <c r="AC649" s="211"/>
      <c r="AD649" s="211"/>
    </row>
    <row r="650" spans="1:30" ht="11.4" customHeight="1">
      <c r="A650" s="501" t="s">
        <v>5628</v>
      </c>
      <c r="B650" s="502"/>
      <c r="C650" s="502"/>
      <c r="D650" s="502"/>
      <c r="E650" s="502"/>
      <c r="F650" s="502"/>
      <c r="G650" s="503"/>
      <c r="H650" s="501" t="s">
        <v>5629</v>
      </c>
      <c r="I650" s="502"/>
      <c r="J650" s="502"/>
      <c r="K650" s="502"/>
      <c r="L650" s="502"/>
      <c r="M650" s="502"/>
      <c r="N650" s="502"/>
      <c r="O650" s="503"/>
      <c r="P650" s="522" t="s">
        <v>180</v>
      </c>
      <c r="Q650" s="523"/>
      <c r="R650" s="523"/>
      <c r="S650" s="524"/>
      <c r="T650" s="504" t="s">
        <v>5630</v>
      </c>
      <c r="U650" s="506"/>
      <c r="V650" s="506"/>
      <c r="W650" s="505"/>
      <c r="X650" s="504" t="s">
        <v>5631</v>
      </c>
      <c r="Y650" s="506"/>
      <c r="Z650" s="506"/>
      <c r="AA650" s="506"/>
      <c r="AB650" s="505"/>
      <c r="AC650" s="504" t="s">
        <v>5632</v>
      </c>
      <c r="AD650" s="505"/>
    </row>
    <row r="651" spans="1:30" ht="11.4" customHeight="1">
      <c r="A651" s="507" t="s">
        <v>7802</v>
      </c>
      <c r="B651" s="508"/>
      <c r="C651" s="508"/>
      <c r="D651" s="508"/>
      <c r="E651" s="508"/>
      <c r="F651" s="508"/>
      <c r="G651" s="509"/>
      <c r="H651" s="507" t="s">
        <v>7803</v>
      </c>
      <c r="I651" s="508"/>
      <c r="J651" s="508"/>
      <c r="K651" s="508"/>
      <c r="L651" s="508"/>
      <c r="M651" s="508"/>
      <c r="N651" s="508"/>
      <c r="O651" s="509"/>
      <c r="P651" s="525" t="s">
        <v>87</v>
      </c>
      <c r="Q651" s="526"/>
      <c r="R651" s="526"/>
      <c r="S651" s="527"/>
      <c r="T651" s="512">
        <v>19.79</v>
      </c>
      <c r="U651" s="513"/>
      <c r="V651" s="513"/>
      <c r="W651" s="514"/>
      <c r="X651" s="518">
        <v>0.03</v>
      </c>
      <c r="Y651" s="519"/>
      <c r="Z651" s="519"/>
      <c r="AA651" s="519"/>
      <c r="AB651" s="520"/>
      <c r="AC651" s="510">
        <v>0.59</v>
      </c>
      <c r="AD651" s="511"/>
    </row>
    <row r="652" spans="1:30" ht="11.4" customHeight="1">
      <c r="A652" s="507" t="s">
        <v>5701</v>
      </c>
      <c r="B652" s="508"/>
      <c r="C652" s="508"/>
      <c r="D652" s="508"/>
      <c r="E652" s="508"/>
      <c r="F652" s="508"/>
      <c r="G652" s="509"/>
      <c r="H652" s="507" t="s">
        <v>5702</v>
      </c>
      <c r="I652" s="508"/>
      <c r="J652" s="508"/>
      <c r="K652" s="508"/>
      <c r="L652" s="508"/>
      <c r="M652" s="508"/>
      <c r="N652" s="508"/>
      <c r="O652" s="509"/>
      <c r="P652" s="525" t="s">
        <v>66</v>
      </c>
      <c r="Q652" s="526"/>
      <c r="R652" s="526"/>
      <c r="S652" s="527"/>
      <c r="T652" s="510">
        <v>5.95</v>
      </c>
      <c r="U652" s="528"/>
      <c r="V652" s="528"/>
      <c r="W652" s="511"/>
      <c r="X652" s="518">
        <v>1.03</v>
      </c>
      <c r="Y652" s="519"/>
      <c r="Z652" s="519"/>
      <c r="AA652" s="519"/>
      <c r="AB652" s="520"/>
      <c r="AC652" s="510">
        <v>6.12</v>
      </c>
      <c r="AD652" s="511"/>
    </row>
    <row r="653" spans="1:30" ht="11.4" customHeight="1">
      <c r="A653" s="507" t="s">
        <v>7804</v>
      </c>
      <c r="B653" s="508"/>
      <c r="C653" s="508"/>
      <c r="D653" s="508"/>
      <c r="E653" s="508"/>
      <c r="F653" s="508"/>
      <c r="G653" s="509"/>
      <c r="H653" s="507" t="s">
        <v>7805</v>
      </c>
      <c r="I653" s="508"/>
      <c r="J653" s="508"/>
      <c r="K653" s="508"/>
      <c r="L653" s="508"/>
      <c r="M653" s="508"/>
      <c r="N653" s="508"/>
      <c r="O653" s="509"/>
      <c r="P653" s="525" t="s">
        <v>66</v>
      </c>
      <c r="Q653" s="526"/>
      <c r="R653" s="526"/>
      <c r="S653" s="527"/>
      <c r="T653" s="512">
        <v>16.149999999999999</v>
      </c>
      <c r="U653" s="513"/>
      <c r="V653" s="513"/>
      <c r="W653" s="514"/>
      <c r="X653" s="518">
        <v>1.86</v>
      </c>
      <c r="Y653" s="519"/>
      <c r="Z653" s="519"/>
      <c r="AA653" s="519"/>
      <c r="AB653" s="520"/>
      <c r="AC653" s="512">
        <v>30.03</v>
      </c>
      <c r="AD653" s="514"/>
    </row>
    <row r="654" spans="1:30" ht="34.5" customHeight="1">
      <c r="A654" s="507" t="s">
        <v>7812</v>
      </c>
      <c r="B654" s="508"/>
      <c r="C654" s="508"/>
      <c r="D654" s="508"/>
      <c r="E654" s="508"/>
      <c r="F654" s="508"/>
      <c r="G654" s="509"/>
      <c r="H654" s="507" t="s">
        <v>7813</v>
      </c>
      <c r="I654" s="508"/>
      <c r="J654" s="508"/>
      <c r="K654" s="508"/>
      <c r="L654" s="508"/>
      <c r="M654" s="508"/>
      <c r="N654" s="508"/>
      <c r="O654" s="509"/>
      <c r="P654" s="525" t="s">
        <v>67</v>
      </c>
      <c r="Q654" s="526"/>
      <c r="R654" s="526"/>
      <c r="S654" s="527"/>
      <c r="T654" s="512">
        <v>71.64</v>
      </c>
      <c r="U654" s="513"/>
      <c r="V654" s="513"/>
      <c r="W654" s="514"/>
      <c r="X654" s="518">
        <v>1</v>
      </c>
      <c r="Y654" s="519"/>
      <c r="Z654" s="519"/>
      <c r="AA654" s="519"/>
      <c r="AB654" s="520"/>
      <c r="AC654" s="512">
        <v>71.64</v>
      </c>
      <c r="AD654" s="514"/>
    </row>
    <row r="655" spans="1:30" ht="11.4" customHeight="1">
      <c r="A655" s="507" t="s">
        <v>7814</v>
      </c>
      <c r="B655" s="508"/>
      <c r="C655" s="508"/>
      <c r="D655" s="508"/>
      <c r="E655" s="508"/>
      <c r="F655" s="508"/>
      <c r="G655" s="509"/>
      <c r="H655" s="507" t="s">
        <v>7815</v>
      </c>
      <c r="I655" s="508"/>
      <c r="J655" s="508"/>
      <c r="K655" s="508"/>
      <c r="L655" s="508"/>
      <c r="M655" s="508"/>
      <c r="N655" s="508"/>
      <c r="O655" s="509"/>
      <c r="P655" s="525" t="s">
        <v>66</v>
      </c>
      <c r="Q655" s="526"/>
      <c r="R655" s="526"/>
      <c r="S655" s="527"/>
      <c r="T655" s="512">
        <v>22.53</v>
      </c>
      <c r="U655" s="513"/>
      <c r="V655" s="513"/>
      <c r="W655" s="514"/>
      <c r="X655" s="518">
        <v>0.62</v>
      </c>
      <c r="Y655" s="519"/>
      <c r="Z655" s="519"/>
      <c r="AA655" s="519"/>
      <c r="AB655" s="520"/>
      <c r="AC655" s="512">
        <v>13.96</v>
      </c>
      <c r="AD655" s="514"/>
    </row>
    <row r="656" spans="1:30" ht="11.4" customHeight="1">
      <c r="A656" s="521" t="s">
        <v>5633</v>
      </c>
      <c r="B656" s="521"/>
      <c r="C656" s="521"/>
      <c r="D656" s="521"/>
      <c r="E656" s="521"/>
      <c r="F656" s="521"/>
      <c r="G656" s="521"/>
      <c r="H656" s="521"/>
      <c r="I656" s="521"/>
      <c r="J656" s="521"/>
      <c r="K656" s="521"/>
      <c r="L656" s="521"/>
      <c r="M656" s="521"/>
      <c r="N656" s="521"/>
      <c r="O656" s="521"/>
      <c r="P656" s="521"/>
      <c r="Q656" s="521"/>
      <c r="R656" s="521"/>
      <c r="S656" s="521"/>
      <c r="T656" s="521"/>
      <c r="U656" s="521"/>
      <c r="V656" s="521"/>
      <c r="W656" s="521"/>
      <c r="X656" s="521"/>
      <c r="Y656" s="515">
        <v>122.34</v>
      </c>
      <c r="Z656" s="516"/>
      <c r="AA656" s="516"/>
      <c r="AB656" s="516"/>
      <c r="AC656" s="516"/>
      <c r="AD656" s="517"/>
    </row>
    <row r="657" spans="1:30" ht="10.8" customHeight="1">
      <c r="A657" s="211"/>
      <c r="B657" s="211"/>
      <c r="C657" s="211"/>
      <c r="D657" s="211"/>
      <c r="E657" s="211"/>
      <c r="F657" s="211"/>
      <c r="G657" s="211"/>
      <c r="H657" s="211"/>
      <c r="I657" s="211"/>
      <c r="J657" s="211"/>
      <c r="K657" s="211"/>
      <c r="L657" s="211"/>
      <c r="M657" s="211"/>
      <c r="N657" s="211"/>
      <c r="O657" s="211"/>
      <c r="P657" s="211"/>
      <c r="Q657" s="211"/>
      <c r="R657" s="211"/>
      <c r="S657" s="211"/>
      <c r="T657" s="211"/>
      <c r="U657" s="211"/>
      <c r="V657" s="211"/>
      <c r="W657" s="211"/>
      <c r="X657" s="211"/>
      <c r="Y657" s="211"/>
      <c r="Z657" s="211"/>
      <c r="AA657" s="211"/>
      <c r="AB657" s="211"/>
      <c r="AC657" s="211"/>
      <c r="AD657" s="211"/>
    </row>
    <row r="658" spans="1:30" ht="11.4" customHeight="1">
      <c r="A658" s="504" t="s">
        <v>5634</v>
      </c>
      <c r="B658" s="506"/>
      <c r="C658" s="506"/>
      <c r="D658" s="506"/>
      <c r="E658" s="506"/>
      <c r="F658" s="506"/>
      <c r="G658" s="506"/>
      <c r="H658" s="506"/>
      <c r="I658" s="506"/>
      <c r="J658" s="506"/>
      <c r="K658" s="506"/>
      <c r="L658" s="506"/>
      <c r="M658" s="506"/>
      <c r="N658" s="506"/>
      <c r="O658" s="506"/>
      <c r="P658" s="506"/>
      <c r="Q658" s="506"/>
      <c r="R658" s="506"/>
      <c r="S658" s="506"/>
      <c r="T658" s="506"/>
      <c r="U658" s="506"/>
      <c r="V658" s="506"/>
      <c r="W658" s="506"/>
      <c r="X658" s="505"/>
      <c r="Y658" s="534">
        <v>202.08</v>
      </c>
      <c r="Z658" s="535"/>
      <c r="AA658" s="535"/>
      <c r="AB658" s="535"/>
      <c r="AC658" s="535"/>
      <c r="AD658" s="536"/>
    </row>
    <row r="659" spans="1:30" ht="11.4" customHeight="1">
      <c r="A659" s="504" t="s">
        <v>5635</v>
      </c>
      <c r="B659" s="506"/>
      <c r="C659" s="506"/>
      <c r="D659" s="506"/>
      <c r="E659" s="506"/>
      <c r="F659" s="506"/>
      <c r="G659" s="506"/>
      <c r="H659" s="506"/>
      <c r="I659" s="506"/>
      <c r="J659" s="506"/>
      <c r="K659" s="506"/>
      <c r="L659" s="506"/>
      <c r="M659" s="506"/>
      <c r="N659" s="506"/>
      <c r="O659" s="506"/>
      <c r="P659" s="506"/>
      <c r="Q659" s="506"/>
      <c r="R659" s="506"/>
      <c r="S659" s="506"/>
      <c r="T659" s="506"/>
      <c r="U659" s="506"/>
      <c r="V659" s="506"/>
      <c r="W659" s="506"/>
      <c r="X659" s="505"/>
      <c r="Y659" s="537">
        <v>50.66</v>
      </c>
      <c r="Z659" s="538"/>
      <c r="AA659" s="538"/>
      <c r="AB659" s="538"/>
      <c r="AC659" s="538"/>
      <c r="AD659" s="539"/>
    </row>
    <row r="660" spans="1:30" ht="11.4" customHeight="1">
      <c r="A660" s="504" t="s">
        <v>5636</v>
      </c>
      <c r="B660" s="506"/>
      <c r="C660" s="506"/>
      <c r="D660" s="506"/>
      <c r="E660" s="506"/>
      <c r="F660" s="506"/>
      <c r="G660" s="506"/>
      <c r="H660" s="506"/>
      <c r="I660" s="506"/>
      <c r="J660" s="506"/>
      <c r="K660" s="506"/>
      <c r="L660" s="506"/>
      <c r="M660" s="506"/>
      <c r="N660" s="506"/>
      <c r="O660" s="506"/>
      <c r="P660" s="506"/>
      <c r="Q660" s="506"/>
      <c r="R660" s="506"/>
      <c r="S660" s="506"/>
      <c r="T660" s="506"/>
      <c r="U660" s="506"/>
      <c r="V660" s="506"/>
      <c r="W660" s="506"/>
      <c r="X660" s="505"/>
      <c r="Y660" s="534">
        <v>252.74</v>
      </c>
      <c r="Z660" s="535"/>
      <c r="AA660" s="535"/>
      <c r="AB660" s="535"/>
      <c r="AC660" s="535"/>
      <c r="AD660" s="536"/>
    </row>
    <row r="661" spans="1:30" ht="10.8" customHeight="1">
      <c r="A661" s="211"/>
      <c r="B661" s="211"/>
      <c r="C661" s="211"/>
      <c r="D661" s="211"/>
      <c r="E661" s="211"/>
      <c r="F661" s="211"/>
      <c r="G661" s="211"/>
      <c r="H661" s="211"/>
      <c r="I661" s="211"/>
      <c r="J661" s="211"/>
      <c r="K661" s="211"/>
      <c r="L661" s="211"/>
      <c r="M661" s="211"/>
      <c r="N661" s="211"/>
      <c r="O661" s="211"/>
      <c r="P661" s="211"/>
      <c r="Q661" s="211"/>
      <c r="R661" s="211"/>
      <c r="S661" s="211"/>
      <c r="T661" s="211"/>
      <c r="U661" s="211"/>
      <c r="V661" s="211"/>
      <c r="W661" s="211"/>
      <c r="X661" s="211"/>
      <c r="Y661" s="211"/>
      <c r="Z661" s="211"/>
      <c r="AA661" s="211"/>
      <c r="AB661" s="211"/>
      <c r="AC661" s="211"/>
      <c r="AD661" s="211"/>
    </row>
    <row r="662" spans="1:30" ht="13.35" customHeight="1">
      <c r="A662" s="540" t="s">
        <v>5637</v>
      </c>
      <c r="B662" s="540"/>
      <c r="C662" s="540"/>
      <c r="D662" s="540"/>
      <c r="E662" s="540"/>
      <c r="F662" s="540"/>
      <c r="G662" s="540"/>
      <c r="H662" s="540"/>
      <c r="I662" s="540"/>
      <c r="J662" s="540"/>
      <c r="K662" s="540"/>
      <c r="L662" s="540"/>
      <c r="M662" s="540"/>
      <c r="N662" s="540"/>
      <c r="O662" s="540"/>
      <c r="P662" s="540"/>
      <c r="Q662" s="540"/>
      <c r="R662" s="540"/>
      <c r="S662" s="540"/>
      <c r="T662" s="540"/>
      <c r="U662" s="540"/>
      <c r="V662" s="540"/>
      <c r="W662" s="540"/>
      <c r="X662" s="540"/>
      <c r="Y662" s="540"/>
      <c r="Z662" s="540"/>
      <c r="AA662" s="540"/>
      <c r="AB662" s="540"/>
      <c r="AC662" s="540"/>
      <c r="AD662" s="540"/>
    </row>
    <row r="663" spans="1:30" ht="10.8" customHeight="1">
      <c r="A663" s="211"/>
      <c r="B663" s="211"/>
      <c r="C663" s="211"/>
      <c r="D663" s="211"/>
      <c r="E663" s="211"/>
      <c r="F663" s="211"/>
      <c r="G663" s="211"/>
      <c r="H663" s="211"/>
      <c r="I663" s="211"/>
      <c r="J663" s="211"/>
      <c r="K663" s="211"/>
      <c r="L663" s="211"/>
      <c r="M663" s="211"/>
      <c r="N663" s="211"/>
      <c r="O663" s="211"/>
      <c r="P663" s="211"/>
      <c r="Q663" s="211"/>
      <c r="R663" s="211"/>
      <c r="S663" s="211"/>
      <c r="T663" s="211"/>
      <c r="U663" s="211"/>
      <c r="V663" s="211"/>
      <c r="W663" s="211"/>
      <c r="X663" s="211"/>
      <c r="Y663" s="211"/>
      <c r="Z663" s="211"/>
      <c r="AA663" s="211"/>
      <c r="AB663" s="211"/>
      <c r="AC663" s="211"/>
      <c r="AD663" s="211"/>
    </row>
    <row r="664" spans="1:30" ht="22.95" customHeight="1">
      <c r="A664" s="211" t="s">
        <v>7471</v>
      </c>
      <c r="B664" s="211"/>
      <c r="C664" s="211"/>
      <c r="D664" s="211"/>
      <c r="E664" s="211"/>
      <c r="F664" s="211"/>
      <c r="G664" s="211"/>
      <c r="H664" s="211"/>
      <c r="I664" s="211"/>
      <c r="J664" s="211"/>
      <c r="K664" s="211"/>
      <c r="L664" s="211"/>
      <c r="M664" s="211"/>
      <c r="N664" s="211"/>
      <c r="O664" s="211"/>
      <c r="P664" s="211"/>
      <c r="Q664" s="211"/>
      <c r="R664" s="211"/>
      <c r="S664" s="211"/>
      <c r="T664" s="211"/>
      <c r="U664" s="211"/>
      <c r="V664" s="211"/>
      <c r="W664" s="211"/>
      <c r="X664" s="211"/>
      <c r="Y664" s="211" t="s">
        <v>5773</v>
      </c>
      <c r="Z664" s="211"/>
      <c r="AA664" s="211"/>
      <c r="AB664" s="211"/>
      <c r="AC664" s="211"/>
      <c r="AD664" s="211"/>
    </row>
    <row r="665" spans="1:30" ht="22.95" customHeight="1">
      <c r="A665" s="211" t="s">
        <v>7472</v>
      </c>
      <c r="B665" s="211"/>
      <c r="C665" s="211"/>
      <c r="D665" s="211"/>
      <c r="E665" s="211"/>
      <c r="F665" s="211"/>
      <c r="G665" s="211"/>
      <c r="H665" s="211"/>
      <c r="I665" s="211"/>
      <c r="J665" s="211"/>
      <c r="K665" s="211"/>
      <c r="L665" s="211"/>
      <c r="M665" s="211"/>
      <c r="N665" s="211"/>
      <c r="O665" s="211"/>
      <c r="P665" s="211"/>
      <c r="Q665" s="211"/>
      <c r="R665" s="211"/>
      <c r="S665" s="211"/>
      <c r="T665" s="211"/>
      <c r="U665" s="211"/>
      <c r="V665" s="211"/>
      <c r="W665" s="211"/>
      <c r="X665" s="211"/>
      <c r="Y665" s="211"/>
      <c r="Z665" s="211"/>
      <c r="AA665" s="211"/>
      <c r="AB665" s="211"/>
      <c r="AC665" s="211"/>
      <c r="AD665" s="211"/>
    </row>
    <row r="666" spans="1:30" ht="10.8" customHeight="1">
      <c r="A666" s="211"/>
      <c r="B666" s="211"/>
      <c r="C666" s="211"/>
      <c r="D666" s="211"/>
      <c r="E666" s="211"/>
      <c r="F666" s="211"/>
      <c r="G666" s="211"/>
      <c r="H666" s="211"/>
      <c r="I666" s="211"/>
      <c r="J666" s="211"/>
      <c r="K666" s="211"/>
      <c r="L666" s="211"/>
      <c r="M666" s="211"/>
      <c r="N666" s="211"/>
      <c r="O666" s="211"/>
      <c r="P666" s="211"/>
      <c r="Q666" s="211"/>
      <c r="R666" s="211"/>
      <c r="S666" s="211"/>
      <c r="T666" s="211"/>
      <c r="U666" s="211"/>
      <c r="V666" s="211"/>
      <c r="W666" s="211"/>
      <c r="X666" s="211"/>
      <c r="Y666" s="211"/>
      <c r="Z666" s="211"/>
      <c r="AA666" s="211"/>
      <c r="AB666" s="211"/>
      <c r="AC666" s="211"/>
      <c r="AD666" s="211"/>
    </row>
    <row r="667" spans="1:30" ht="11.4" customHeight="1">
      <c r="A667" s="501" t="s">
        <v>5628</v>
      </c>
      <c r="B667" s="502"/>
      <c r="C667" s="502"/>
      <c r="D667" s="502"/>
      <c r="E667" s="502"/>
      <c r="F667" s="502"/>
      <c r="G667" s="503"/>
      <c r="H667" s="501" t="s">
        <v>5638</v>
      </c>
      <c r="I667" s="502"/>
      <c r="J667" s="502"/>
      <c r="K667" s="502"/>
      <c r="L667" s="503"/>
      <c r="M667" s="504" t="s">
        <v>5639</v>
      </c>
      <c r="N667" s="505"/>
      <c r="O667" s="504" t="s">
        <v>5640</v>
      </c>
      <c r="P667" s="506"/>
      <c r="Q667" s="506"/>
      <c r="R667" s="505"/>
      <c r="S667" s="504" t="s">
        <v>5641</v>
      </c>
      <c r="T667" s="506"/>
      <c r="U667" s="506"/>
      <c r="V667" s="505"/>
      <c r="W667" s="504" t="s">
        <v>5631</v>
      </c>
      <c r="X667" s="506"/>
      <c r="Y667" s="506"/>
      <c r="Z667" s="506"/>
      <c r="AA667" s="505"/>
      <c r="AB667" s="504" t="s">
        <v>5642</v>
      </c>
      <c r="AC667" s="506"/>
      <c r="AD667" s="505"/>
    </row>
    <row r="668" spans="1:30" ht="11.4" customHeight="1">
      <c r="A668" s="507" t="s">
        <v>5675</v>
      </c>
      <c r="B668" s="508"/>
      <c r="C668" s="508"/>
      <c r="D668" s="508"/>
      <c r="E668" s="508"/>
      <c r="F668" s="508"/>
      <c r="G668" s="509"/>
      <c r="H668" s="507" t="s">
        <v>5676</v>
      </c>
      <c r="I668" s="508"/>
      <c r="J668" s="508"/>
      <c r="K668" s="508"/>
      <c r="L668" s="509"/>
      <c r="M668" s="512">
        <v>11.56</v>
      </c>
      <c r="N668" s="514"/>
      <c r="O668" s="512">
        <v>29.14</v>
      </c>
      <c r="P668" s="513"/>
      <c r="Q668" s="513"/>
      <c r="R668" s="514"/>
      <c r="S668" s="515">
        <v>152.11000000000001</v>
      </c>
      <c r="T668" s="516"/>
      <c r="U668" s="516"/>
      <c r="V668" s="517"/>
      <c r="W668" s="518">
        <v>1</v>
      </c>
      <c r="X668" s="519"/>
      <c r="Y668" s="519"/>
      <c r="Z668" s="519"/>
      <c r="AA668" s="520"/>
      <c r="AB668" s="512">
        <v>29.14</v>
      </c>
      <c r="AC668" s="513"/>
      <c r="AD668" s="514"/>
    </row>
    <row r="669" spans="1:30" ht="11.4" customHeight="1">
      <c r="A669" s="521" t="s">
        <v>5646</v>
      </c>
      <c r="B669" s="521"/>
      <c r="C669" s="521"/>
      <c r="D669" s="521"/>
      <c r="E669" s="521"/>
      <c r="F669" s="521"/>
      <c r="G669" s="521"/>
      <c r="H669" s="521"/>
      <c r="I669" s="521"/>
      <c r="J669" s="521"/>
      <c r="K669" s="521"/>
      <c r="L669" s="521"/>
      <c r="M669" s="521"/>
      <c r="N669" s="521"/>
      <c r="O669" s="521"/>
      <c r="P669" s="521"/>
      <c r="Q669" s="521"/>
      <c r="R669" s="521"/>
      <c r="S669" s="521"/>
      <c r="T669" s="521"/>
      <c r="U669" s="521"/>
      <c r="V669" s="521"/>
      <c r="W669" s="521"/>
      <c r="X669" s="521"/>
      <c r="Y669" s="512">
        <v>29.14</v>
      </c>
      <c r="Z669" s="513"/>
      <c r="AA669" s="513"/>
      <c r="AB669" s="513"/>
      <c r="AC669" s="513"/>
      <c r="AD669" s="514"/>
    </row>
    <row r="670" spans="1:30" ht="10.8" customHeight="1">
      <c r="A670" s="211"/>
      <c r="B670" s="211"/>
      <c r="C670" s="211"/>
      <c r="D670" s="211"/>
      <c r="E670" s="211"/>
      <c r="F670" s="211"/>
      <c r="G670" s="211"/>
      <c r="H670" s="211"/>
      <c r="I670" s="211"/>
      <c r="J670" s="211"/>
      <c r="K670" s="211"/>
      <c r="L670" s="211"/>
      <c r="M670" s="211"/>
      <c r="N670" s="211"/>
      <c r="O670" s="211"/>
      <c r="P670" s="211"/>
      <c r="Q670" s="211"/>
      <c r="R670" s="211"/>
      <c r="S670" s="211"/>
      <c r="T670" s="211"/>
      <c r="U670" s="211"/>
      <c r="V670" s="211"/>
      <c r="W670" s="211"/>
      <c r="X670" s="211"/>
      <c r="Y670" s="211"/>
      <c r="Z670" s="211"/>
      <c r="AA670" s="211"/>
      <c r="AB670" s="211"/>
      <c r="AC670" s="211"/>
      <c r="AD670" s="211"/>
    </row>
    <row r="671" spans="1:30" ht="34.5" customHeight="1">
      <c r="A671" s="501" t="s">
        <v>5628</v>
      </c>
      <c r="B671" s="502"/>
      <c r="C671" s="503"/>
      <c r="D671" s="501" t="s">
        <v>5649</v>
      </c>
      <c r="E671" s="502"/>
      <c r="F671" s="502"/>
      <c r="G671" s="502"/>
      <c r="H671" s="502"/>
      <c r="I671" s="502"/>
      <c r="J671" s="502"/>
      <c r="K671" s="503"/>
      <c r="L671" s="522" t="s">
        <v>180</v>
      </c>
      <c r="M671" s="524"/>
      <c r="N671" s="504" t="s">
        <v>5650</v>
      </c>
      <c r="O671" s="506"/>
      <c r="P671" s="505"/>
      <c r="Q671" s="504" t="s">
        <v>5651</v>
      </c>
      <c r="R671" s="506"/>
      <c r="S671" s="506"/>
      <c r="T671" s="505"/>
      <c r="U671" s="504" t="s">
        <v>5631</v>
      </c>
      <c r="V671" s="506"/>
      <c r="W671" s="506"/>
      <c r="X671" s="505"/>
      <c r="Y671" s="504" t="s">
        <v>5652</v>
      </c>
      <c r="Z671" s="506"/>
      <c r="AA671" s="506"/>
      <c r="AB671" s="506"/>
      <c r="AC671" s="505"/>
      <c r="AD671" s="532" t="s">
        <v>5653</v>
      </c>
    </row>
    <row r="672" spans="1:30" ht="45.9" customHeight="1">
      <c r="A672" s="507" t="s">
        <v>7473</v>
      </c>
      <c r="B672" s="508"/>
      <c r="C672" s="509"/>
      <c r="D672" s="507" t="s">
        <v>7474</v>
      </c>
      <c r="E672" s="508"/>
      <c r="F672" s="508"/>
      <c r="G672" s="508"/>
      <c r="H672" s="508"/>
      <c r="I672" s="508"/>
      <c r="J672" s="508"/>
      <c r="K672" s="509"/>
      <c r="L672" s="525" t="s">
        <v>5670</v>
      </c>
      <c r="M672" s="527"/>
      <c r="N672" s="510">
        <v>0</v>
      </c>
      <c r="O672" s="528"/>
      <c r="P672" s="511"/>
      <c r="Q672" s="510">
        <v>0.64</v>
      </c>
      <c r="R672" s="528"/>
      <c r="S672" s="528"/>
      <c r="T672" s="511"/>
      <c r="U672" s="518">
        <v>1</v>
      </c>
      <c r="V672" s="519"/>
      <c r="W672" s="519"/>
      <c r="X672" s="520"/>
      <c r="Y672" s="510">
        <v>0</v>
      </c>
      <c r="Z672" s="528"/>
      <c r="AA672" s="528"/>
      <c r="AB672" s="528"/>
      <c r="AC672" s="511"/>
      <c r="AD672" s="533">
        <v>0.64</v>
      </c>
    </row>
    <row r="673" spans="1:30" ht="45.9" customHeight="1">
      <c r="A673" s="507" t="s">
        <v>7475</v>
      </c>
      <c r="B673" s="508"/>
      <c r="C673" s="509"/>
      <c r="D673" s="507" t="s">
        <v>7476</v>
      </c>
      <c r="E673" s="508"/>
      <c r="F673" s="508"/>
      <c r="G673" s="508"/>
      <c r="H673" s="508"/>
      <c r="I673" s="508"/>
      <c r="J673" s="508"/>
      <c r="K673" s="509"/>
      <c r="L673" s="525" t="s">
        <v>5670</v>
      </c>
      <c r="M673" s="527"/>
      <c r="N673" s="510">
        <v>0</v>
      </c>
      <c r="O673" s="528"/>
      <c r="P673" s="511"/>
      <c r="Q673" s="510">
        <v>0.14000000000000001</v>
      </c>
      <c r="R673" s="528"/>
      <c r="S673" s="528"/>
      <c r="T673" s="511"/>
      <c r="U673" s="518">
        <v>1</v>
      </c>
      <c r="V673" s="519"/>
      <c r="W673" s="519"/>
      <c r="X673" s="520"/>
      <c r="Y673" s="510">
        <v>0</v>
      </c>
      <c r="Z673" s="528"/>
      <c r="AA673" s="528"/>
      <c r="AB673" s="528"/>
      <c r="AC673" s="511"/>
      <c r="AD673" s="533">
        <v>0.14000000000000001</v>
      </c>
    </row>
    <row r="674" spans="1:30" ht="11.4" customHeight="1">
      <c r="A674" s="521" t="s">
        <v>5654</v>
      </c>
      <c r="B674" s="521"/>
      <c r="C674" s="521"/>
      <c r="D674" s="521"/>
      <c r="E674" s="521"/>
      <c r="F674" s="521"/>
      <c r="G674" s="521"/>
      <c r="H674" s="521"/>
      <c r="I674" s="521"/>
      <c r="J674" s="521"/>
      <c r="K674" s="521"/>
      <c r="L674" s="521"/>
      <c r="M674" s="521"/>
      <c r="N674" s="521"/>
      <c r="O674" s="521"/>
      <c r="P674" s="521"/>
      <c r="Q674" s="521"/>
      <c r="R674" s="521"/>
      <c r="S674" s="521"/>
      <c r="T674" s="521"/>
      <c r="U674" s="521"/>
      <c r="V674" s="521"/>
      <c r="W674" s="521"/>
      <c r="X674" s="521"/>
      <c r="Y674" s="510">
        <v>0</v>
      </c>
      <c r="Z674" s="528"/>
      <c r="AA674" s="528"/>
      <c r="AB674" s="528"/>
      <c r="AC674" s="528"/>
      <c r="AD674" s="511"/>
    </row>
    <row r="675" spans="1:30" ht="11.4" customHeight="1">
      <c r="A675" s="521" t="s">
        <v>5655</v>
      </c>
      <c r="B675" s="521"/>
      <c r="C675" s="521"/>
      <c r="D675" s="521"/>
      <c r="E675" s="521"/>
      <c r="F675" s="521"/>
      <c r="G675" s="521"/>
      <c r="H675" s="521"/>
      <c r="I675" s="521"/>
      <c r="J675" s="521"/>
      <c r="K675" s="521"/>
      <c r="L675" s="521"/>
      <c r="M675" s="521"/>
      <c r="N675" s="521"/>
      <c r="O675" s="521"/>
      <c r="P675" s="521"/>
      <c r="Q675" s="521"/>
      <c r="R675" s="521"/>
      <c r="S675" s="521"/>
      <c r="T675" s="521"/>
      <c r="U675" s="521"/>
      <c r="V675" s="521"/>
      <c r="W675" s="521"/>
      <c r="X675" s="521"/>
      <c r="Y675" s="510">
        <v>0.78</v>
      </c>
      <c r="Z675" s="528"/>
      <c r="AA675" s="528"/>
      <c r="AB675" s="528"/>
      <c r="AC675" s="528"/>
      <c r="AD675" s="511"/>
    </row>
    <row r="676" spans="1:30" ht="10.8" customHeight="1">
      <c r="A676" s="211"/>
      <c r="B676" s="211"/>
      <c r="C676" s="211"/>
      <c r="D676" s="211"/>
      <c r="E676" s="211"/>
      <c r="F676" s="211"/>
      <c r="G676" s="211"/>
      <c r="H676" s="211"/>
      <c r="I676" s="211"/>
      <c r="J676" s="211"/>
      <c r="K676" s="211"/>
      <c r="L676" s="211"/>
      <c r="M676" s="211"/>
      <c r="N676" s="211"/>
      <c r="O676" s="211"/>
      <c r="P676" s="211"/>
      <c r="Q676" s="211"/>
      <c r="R676" s="211"/>
      <c r="S676" s="211"/>
      <c r="T676" s="211"/>
      <c r="U676" s="211"/>
      <c r="V676" s="211"/>
      <c r="W676" s="211"/>
      <c r="X676" s="211"/>
      <c r="Y676" s="211"/>
      <c r="Z676" s="211"/>
      <c r="AA676" s="211"/>
      <c r="AB676" s="211"/>
      <c r="AC676" s="211"/>
      <c r="AD676" s="211"/>
    </row>
    <row r="677" spans="1:30" ht="11.4" customHeight="1">
      <c r="A677" s="504" t="s">
        <v>5634</v>
      </c>
      <c r="B677" s="506"/>
      <c r="C677" s="506"/>
      <c r="D677" s="506"/>
      <c r="E677" s="506"/>
      <c r="F677" s="506"/>
      <c r="G677" s="506"/>
      <c r="H677" s="506"/>
      <c r="I677" s="506"/>
      <c r="J677" s="506"/>
      <c r="K677" s="506"/>
      <c r="L677" s="506"/>
      <c r="M677" s="506"/>
      <c r="N677" s="506"/>
      <c r="O677" s="506"/>
      <c r="P677" s="506"/>
      <c r="Q677" s="506"/>
      <c r="R677" s="506"/>
      <c r="S677" s="506"/>
      <c r="T677" s="506"/>
      <c r="U677" s="506"/>
      <c r="V677" s="506"/>
      <c r="W677" s="506"/>
      <c r="X677" s="505"/>
      <c r="Y677" s="537">
        <v>29.92</v>
      </c>
      <c r="Z677" s="538"/>
      <c r="AA677" s="538"/>
      <c r="AB677" s="538"/>
      <c r="AC677" s="538"/>
      <c r="AD677" s="539"/>
    </row>
    <row r="678" spans="1:30" ht="11.4" customHeight="1">
      <c r="A678" s="504" t="s">
        <v>5665</v>
      </c>
      <c r="B678" s="506"/>
      <c r="C678" s="506"/>
      <c r="D678" s="506"/>
      <c r="E678" s="506"/>
      <c r="F678" s="506"/>
      <c r="G678" s="506"/>
      <c r="H678" s="506"/>
      <c r="I678" s="506"/>
      <c r="J678" s="506"/>
      <c r="K678" s="506"/>
      <c r="L678" s="506"/>
      <c r="M678" s="506"/>
      <c r="N678" s="506"/>
      <c r="O678" s="506"/>
      <c r="P678" s="506"/>
      <c r="Q678" s="506"/>
      <c r="R678" s="506"/>
      <c r="S678" s="506"/>
      <c r="T678" s="506"/>
      <c r="U678" s="506"/>
      <c r="V678" s="506"/>
      <c r="W678" s="506"/>
      <c r="X678" s="505"/>
      <c r="Y678" s="544">
        <v>0</v>
      </c>
      <c r="Z678" s="545"/>
      <c r="AA678" s="545"/>
      <c r="AB678" s="545"/>
      <c r="AC678" s="545"/>
      <c r="AD678" s="546"/>
    </row>
    <row r="679" spans="1:30" ht="11.4" customHeight="1">
      <c r="A679" s="504" t="s">
        <v>5636</v>
      </c>
      <c r="B679" s="506"/>
      <c r="C679" s="506"/>
      <c r="D679" s="506"/>
      <c r="E679" s="506"/>
      <c r="F679" s="506"/>
      <c r="G679" s="506"/>
      <c r="H679" s="506"/>
      <c r="I679" s="506"/>
      <c r="J679" s="506"/>
      <c r="K679" s="506"/>
      <c r="L679" s="506"/>
      <c r="M679" s="506"/>
      <c r="N679" s="506"/>
      <c r="O679" s="506"/>
      <c r="P679" s="506"/>
      <c r="Q679" s="506"/>
      <c r="R679" s="506"/>
      <c r="S679" s="506"/>
      <c r="T679" s="506"/>
      <c r="U679" s="506"/>
      <c r="V679" s="506"/>
      <c r="W679" s="506"/>
      <c r="X679" s="505"/>
      <c r="Y679" s="537">
        <v>29.92</v>
      </c>
      <c r="Z679" s="538"/>
      <c r="AA679" s="538"/>
      <c r="AB679" s="538"/>
      <c r="AC679" s="538"/>
      <c r="AD679" s="539"/>
    </row>
    <row r="680" spans="1:30" ht="10.8" customHeight="1">
      <c r="A680" s="211"/>
      <c r="B680" s="211"/>
      <c r="C680" s="211"/>
      <c r="D680" s="211"/>
      <c r="E680" s="211"/>
      <c r="F680" s="211"/>
      <c r="G680" s="211"/>
      <c r="H680" s="211"/>
      <c r="I680" s="211"/>
      <c r="J680" s="211"/>
      <c r="K680" s="211"/>
      <c r="L680" s="211"/>
      <c r="M680" s="211"/>
      <c r="N680" s="211"/>
      <c r="O680" s="211"/>
      <c r="P680" s="211"/>
      <c r="Q680" s="211"/>
      <c r="R680" s="211"/>
      <c r="S680" s="211"/>
      <c r="T680" s="211"/>
      <c r="U680" s="211"/>
      <c r="V680" s="211"/>
      <c r="W680" s="211"/>
      <c r="X680" s="211"/>
      <c r="Y680" s="211"/>
      <c r="Z680" s="211"/>
      <c r="AA680" s="211"/>
      <c r="AB680" s="211"/>
      <c r="AC680" s="211"/>
      <c r="AD680" s="211"/>
    </row>
    <row r="681" spans="1:30" ht="13.35" customHeight="1">
      <c r="A681" s="540" t="s">
        <v>5637</v>
      </c>
      <c r="B681" s="540"/>
      <c r="C681" s="540"/>
      <c r="D681" s="540"/>
      <c r="E681" s="540"/>
      <c r="F681" s="540"/>
      <c r="G681" s="540"/>
      <c r="H681" s="540"/>
      <c r="I681" s="540"/>
      <c r="J681" s="540"/>
      <c r="K681" s="540"/>
      <c r="L681" s="540"/>
      <c r="M681" s="540"/>
      <c r="N681" s="540"/>
      <c r="O681" s="540"/>
      <c r="P681" s="540"/>
      <c r="Q681" s="540"/>
      <c r="R681" s="540"/>
      <c r="S681" s="540"/>
      <c r="T681" s="540"/>
      <c r="U681" s="540"/>
      <c r="V681" s="540"/>
      <c r="W681" s="540"/>
      <c r="X681" s="540"/>
      <c r="Y681" s="540"/>
      <c r="Z681" s="540"/>
      <c r="AA681" s="540"/>
      <c r="AB681" s="540"/>
      <c r="AC681" s="540"/>
      <c r="AD681" s="540"/>
    </row>
    <row r="682" spans="1:30" ht="10.8" customHeight="1">
      <c r="A682" s="211"/>
      <c r="B682" s="211"/>
      <c r="C682" s="211"/>
      <c r="D682" s="211"/>
      <c r="E682" s="211"/>
      <c r="F682" s="211"/>
      <c r="G682" s="211"/>
      <c r="H682" s="211"/>
      <c r="I682" s="211"/>
      <c r="J682" s="211"/>
      <c r="K682" s="211"/>
      <c r="L682" s="211"/>
      <c r="M682" s="211"/>
      <c r="N682" s="211"/>
      <c r="O682" s="211"/>
      <c r="P682" s="211"/>
      <c r="Q682" s="211"/>
      <c r="R682" s="211"/>
      <c r="S682" s="211"/>
      <c r="T682" s="211"/>
      <c r="U682" s="211"/>
      <c r="V682" s="211"/>
      <c r="W682" s="211"/>
      <c r="X682" s="211"/>
      <c r="Y682" s="211"/>
      <c r="Z682" s="211"/>
      <c r="AA682" s="211"/>
      <c r="AB682" s="211"/>
      <c r="AC682" s="211"/>
      <c r="AD682" s="211"/>
    </row>
    <row r="683" spans="1:30" ht="22.95" customHeight="1">
      <c r="A683" s="211" t="s">
        <v>7477</v>
      </c>
      <c r="B683" s="211"/>
      <c r="C683" s="211"/>
      <c r="D683" s="211"/>
      <c r="E683" s="211"/>
      <c r="F683" s="211"/>
      <c r="G683" s="211"/>
      <c r="H683" s="211"/>
      <c r="I683" s="211"/>
      <c r="J683" s="211"/>
      <c r="K683" s="211"/>
      <c r="L683" s="211"/>
      <c r="M683" s="211"/>
      <c r="N683" s="211"/>
      <c r="O683" s="211"/>
      <c r="P683" s="211"/>
      <c r="Q683" s="211"/>
      <c r="R683" s="211"/>
      <c r="S683" s="211"/>
      <c r="T683" s="211"/>
      <c r="U683" s="211"/>
      <c r="V683" s="211"/>
      <c r="W683" s="211"/>
      <c r="X683" s="211"/>
      <c r="Y683" s="211" t="s">
        <v>5774</v>
      </c>
      <c r="Z683" s="211"/>
      <c r="AA683" s="211"/>
      <c r="AB683" s="211"/>
      <c r="AC683" s="211"/>
      <c r="AD683" s="211"/>
    </row>
    <row r="684" spans="1:30" ht="22.95" customHeight="1">
      <c r="A684" s="211" t="s">
        <v>7478</v>
      </c>
      <c r="B684" s="211"/>
      <c r="C684" s="211"/>
      <c r="D684" s="211"/>
      <c r="E684" s="211"/>
      <c r="F684" s="211"/>
      <c r="G684" s="211"/>
      <c r="H684" s="211"/>
      <c r="I684" s="211"/>
      <c r="J684" s="211"/>
      <c r="K684" s="211"/>
      <c r="L684" s="211"/>
      <c r="M684" s="211"/>
      <c r="N684" s="211"/>
      <c r="O684" s="211"/>
      <c r="P684" s="211"/>
      <c r="Q684" s="211"/>
      <c r="R684" s="211"/>
      <c r="S684" s="211"/>
      <c r="T684" s="211"/>
      <c r="U684" s="211"/>
      <c r="V684" s="211"/>
      <c r="W684" s="211"/>
      <c r="X684" s="211"/>
      <c r="Y684" s="211"/>
      <c r="Z684" s="211"/>
      <c r="AA684" s="211"/>
      <c r="AB684" s="211"/>
      <c r="AC684" s="211"/>
      <c r="AD684" s="211"/>
    </row>
    <row r="685" spans="1:30" ht="10.8" customHeight="1">
      <c r="A685" s="211"/>
      <c r="B685" s="211"/>
      <c r="C685" s="211"/>
      <c r="D685" s="211"/>
      <c r="E685" s="211"/>
      <c r="F685" s="211"/>
      <c r="G685" s="211"/>
      <c r="H685" s="211"/>
      <c r="I685" s="211"/>
      <c r="J685" s="211"/>
      <c r="K685" s="211"/>
      <c r="L685" s="211"/>
      <c r="M685" s="211"/>
      <c r="N685" s="211"/>
      <c r="O685" s="211"/>
      <c r="P685" s="211"/>
      <c r="Q685" s="211"/>
      <c r="R685" s="211"/>
      <c r="S685" s="211"/>
      <c r="T685" s="211"/>
      <c r="U685" s="211"/>
      <c r="V685" s="211"/>
      <c r="W685" s="211"/>
      <c r="X685" s="211"/>
      <c r="Y685" s="211"/>
      <c r="Z685" s="211"/>
      <c r="AA685" s="211"/>
      <c r="AB685" s="211"/>
      <c r="AC685" s="211"/>
      <c r="AD685" s="211"/>
    </row>
    <row r="686" spans="1:30" ht="11.4" customHeight="1">
      <c r="A686" s="501" t="s">
        <v>5628</v>
      </c>
      <c r="B686" s="502"/>
      <c r="C686" s="502"/>
      <c r="D686" s="502"/>
      <c r="E686" s="502"/>
      <c r="F686" s="502"/>
      <c r="G686" s="503"/>
      <c r="H686" s="501" t="s">
        <v>5638</v>
      </c>
      <c r="I686" s="502"/>
      <c r="J686" s="502"/>
      <c r="K686" s="502"/>
      <c r="L686" s="503"/>
      <c r="M686" s="504" t="s">
        <v>5639</v>
      </c>
      <c r="N686" s="505"/>
      <c r="O686" s="504" t="s">
        <v>5640</v>
      </c>
      <c r="P686" s="506"/>
      <c r="Q686" s="506"/>
      <c r="R686" s="505"/>
      <c r="S686" s="504" t="s">
        <v>5641</v>
      </c>
      <c r="T686" s="506"/>
      <c r="U686" s="506"/>
      <c r="V686" s="505"/>
      <c r="W686" s="504" t="s">
        <v>5631</v>
      </c>
      <c r="X686" s="506"/>
      <c r="Y686" s="506"/>
      <c r="Z686" s="506"/>
      <c r="AA686" s="505"/>
      <c r="AB686" s="504" t="s">
        <v>5642</v>
      </c>
      <c r="AC686" s="506"/>
      <c r="AD686" s="505"/>
    </row>
    <row r="687" spans="1:30" ht="11.4" customHeight="1">
      <c r="A687" s="507" t="s">
        <v>5675</v>
      </c>
      <c r="B687" s="508"/>
      <c r="C687" s="508"/>
      <c r="D687" s="508"/>
      <c r="E687" s="508"/>
      <c r="F687" s="508"/>
      <c r="G687" s="509"/>
      <c r="H687" s="507" t="s">
        <v>5676</v>
      </c>
      <c r="I687" s="508"/>
      <c r="J687" s="508"/>
      <c r="K687" s="508"/>
      <c r="L687" s="509"/>
      <c r="M687" s="512">
        <v>11.56</v>
      </c>
      <c r="N687" s="514"/>
      <c r="O687" s="512">
        <v>29.14</v>
      </c>
      <c r="P687" s="513"/>
      <c r="Q687" s="513"/>
      <c r="R687" s="514"/>
      <c r="S687" s="515">
        <v>152.11000000000001</v>
      </c>
      <c r="T687" s="516"/>
      <c r="U687" s="516"/>
      <c r="V687" s="517"/>
      <c r="W687" s="518">
        <v>1</v>
      </c>
      <c r="X687" s="519"/>
      <c r="Y687" s="519"/>
      <c r="Z687" s="519"/>
      <c r="AA687" s="520"/>
      <c r="AB687" s="512">
        <v>29.14</v>
      </c>
      <c r="AC687" s="513"/>
      <c r="AD687" s="514"/>
    </row>
    <row r="688" spans="1:30" ht="11.4" customHeight="1">
      <c r="A688" s="521" t="s">
        <v>5646</v>
      </c>
      <c r="B688" s="521"/>
      <c r="C688" s="521"/>
      <c r="D688" s="521"/>
      <c r="E688" s="521"/>
      <c r="F688" s="521"/>
      <c r="G688" s="521"/>
      <c r="H688" s="521"/>
      <c r="I688" s="521"/>
      <c r="J688" s="521"/>
      <c r="K688" s="521"/>
      <c r="L688" s="521"/>
      <c r="M688" s="521"/>
      <c r="N688" s="521"/>
      <c r="O688" s="521"/>
      <c r="P688" s="521"/>
      <c r="Q688" s="521"/>
      <c r="R688" s="521"/>
      <c r="S688" s="521"/>
      <c r="T688" s="521"/>
      <c r="U688" s="521"/>
      <c r="V688" s="521"/>
      <c r="W688" s="521"/>
      <c r="X688" s="521"/>
      <c r="Y688" s="512">
        <v>29.14</v>
      </c>
      <c r="Z688" s="513"/>
      <c r="AA688" s="513"/>
      <c r="AB688" s="513"/>
      <c r="AC688" s="513"/>
      <c r="AD688" s="514"/>
    </row>
    <row r="689" spans="1:30" ht="10.8" customHeight="1">
      <c r="A689" s="211"/>
      <c r="B689" s="211"/>
      <c r="C689" s="211"/>
      <c r="D689" s="211"/>
      <c r="E689" s="211"/>
      <c r="F689" s="211"/>
      <c r="G689" s="211"/>
      <c r="H689" s="211"/>
      <c r="I689" s="211"/>
      <c r="J689" s="211"/>
      <c r="K689" s="211"/>
      <c r="L689" s="211"/>
      <c r="M689" s="211"/>
      <c r="N689" s="211"/>
      <c r="O689" s="211"/>
      <c r="P689" s="211"/>
      <c r="Q689" s="211"/>
      <c r="R689" s="211"/>
      <c r="S689" s="211"/>
      <c r="T689" s="211"/>
      <c r="U689" s="211"/>
      <c r="V689" s="211"/>
      <c r="W689" s="211"/>
      <c r="X689" s="211"/>
      <c r="Y689" s="211"/>
      <c r="Z689" s="211"/>
      <c r="AA689" s="211"/>
      <c r="AB689" s="211"/>
      <c r="AC689" s="211"/>
      <c r="AD689" s="211"/>
    </row>
    <row r="690" spans="1:30" ht="34.5" customHeight="1">
      <c r="A690" s="501" t="s">
        <v>5628</v>
      </c>
      <c r="B690" s="502"/>
      <c r="C690" s="503"/>
      <c r="D690" s="501" t="s">
        <v>5649</v>
      </c>
      <c r="E690" s="502"/>
      <c r="F690" s="502"/>
      <c r="G690" s="502"/>
      <c r="H690" s="502"/>
      <c r="I690" s="502"/>
      <c r="J690" s="502"/>
      <c r="K690" s="503"/>
      <c r="L690" s="522" t="s">
        <v>180</v>
      </c>
      <c r="M690" s="524"/>
      <c r="N690" s="504" t="s">
        <v>5650</v>
      </c>
      <c r="O690" s="506"/>
      <c r="P690" s="505"/>
      <c r="Q690" s="504" t="s">
        <v>5651</v>
      </c>
      <c r="R690" s="506"/>
      <c r="S690" s="506"/>
      <c r="T690" s="505"/>
      <c r="U690" s="504" t="s">
        <v>5631</v>
      </c>
      <c r="V690" s="506"/>
      <c r="W690" s="506"/>
      <c r="X690" s="505"/>
      <c r="Y690" s="504" t="s">
        <v>5652</v>
      </c>
      <c r="Z690" s="506"/>
      <c r="AA690" s="506"/>
      <c r="AB690" s="506"/>
      <c r="AC690" s="505"/>
      <c r="AD690" s="532" t="s">
        <v>5653</v>
      </c>
    </row>
    <row r="691" spans="1:30" ht="45.9" customHeight="1">
      <c r="A691" s="507" t="s">
        <v>7473</v>
      </c>
      <c r="B691" s="508"/>
      <c r="C691" s="509"/>
      <c r="D691" s="507" t="s">
        <v>7474</v>
      </c>
      <c r="E691" s="508"/>
      <c r="F691" s="508"/>
      <c r="G691" s="508"/>
      <c r="H691" s="508"/>
      <c r="I691" s="508"/>
      <c r="J691" s="508"/>
      <c r="K691" s="509"/>
      <c r="L691" s="525" t="s">
        <v>5670</v>
      </c>
      <c r="M691" s="527"/>
      <c r="N691" s="510">
        <v>0</v>
      </c>
      <c r="O691" s="528"/>
      <c r="P691" s="511"/>
      <c r="Q691" s="510">
        <v>0.64</v>
      </c>
      <c r="R691" s="528"/>
      <c r="S691" s="528"/>
      <c r="T691" s="511"/>
      <c r="U691" s="518">
        <v>1</v>
      </c>
      <c r="V691" s="519"/>
      <c r="W691" s="519"/>
      <c r="X691" s="520"/>
      <c r="Y691" s="510">
        <v>0</v>
      </c>
      <c r="Z691" s="528"/>
      <c r="AA691" s="528"/>
      <c r="AB691" s="528"/>
      <c r="AC691" s="511"/>
      <c r="AD691" s="533">
        <v>0.64</v>
      </c>
    </row>
    <row r="692" spans="1:30" ht="45.9" customHeight="1">
      <c r="A692" s="507" t="s">
        <v>7475</v>
      </c>
      <c r="B692" s="508"/>
      <c r="C692" s="509"/>
      <c r="D692" s="507" t="s">
        <v>7476</v>
      </c>
      <c r="E692" s="508"/>
      <c r="F692" s="508"/>
      <c r="G692" s="508"/>
      <c r="H692" s="508"/>
      <c r="I692" s="508"/>
      <c r="J692" s="508"/>
      <c r="K692" s="509"/>
      <c r="L692" s="525" t="s">
        <v>5670</v>
      </c>
      <c r="M692" s="527"/>
      <c r="N692" s="510">
        <v>0</v>
      </c>
      <c r="O692" s="528"/>
      <c r="P692" s="511"/>
      <c r="Q692" s="510">
        <v>0.14000000000000001</v>
      </c>
      <c r="R692" s="528"/>
      <c r="S692" s="528"/>
      <c r="T692" s="511"/>
      <c r="U692" s="518">
        <v>1</v>
      </c>
      <c r="V692" s="519"/>
      <c r="W692" s="519"/>
      <c r="X692" s="520"/>
      <c r="Y692" s="510">
        <v>0</v>
      </c>
      <c r="Z692" s="528"/>
      <c r="AA692" s="528"/>
      <c r="AB692" s="528"/>
      <c r="AC692" s="511"/>
      <c r="AD692" s="533">
        <v>0.14000000000000001</v>
      </c>
    </row>
    <row r="693" spans="1:30" ht="45.9" customHeight="1">
      <c r="A693" s="507" t="s">
        <v>7479</v>
      </c>
      <c r="B693" s="508"/>
      <c r="C693" s="509"/>
      <c r="D693" s="507" t="s">
        <v>7480</v>
      </c>
      <c r="E693" s="508"/>
      <c r="F693" s="508"/>
      <c r="G693" s="508"/>
      <c r="H693" s="508"/>
      <c r="I693" s="508"/>
      <c r="J693" s="508"/>
      <c r="K693" s="509"/>
      <c r="L693" s="525" t="s">
        <v>5670</v>
      </c>
      <c r="M693" s="527"/>
      <c r="N693" s="510">
        <v>0</v>
      </c>
      <c r="O693" s="528"/>
      <c r="P693" s="511"/>
      <c r="Q693" s="510">
        <v>0.8</v>
      </c>
      <c r="R693" s="528"/>
      <c r="S693" s="528"/>
      <c r="T693" s="511"/>
      <c r="U693" s="518">
        <v>1</v>
      </c>
      <c r="V693" s="519"/>
      <c r="W693" s="519"/>
      <c r="X693" s="520"/>
      <c r="Y693" s="510">
        <v>0</v>
      </c>
      <c r="Z693" s="528"/>
      <c r="AA693" s="528"/>
      <c r="AB693" s="528"/>
      <c r="AC693" s="511"/>
      <c r="AD693" s="533">
        <v>0.8</v>
      </c>
    </row>
    <row r="694" spans="1:30" ht="45.9" customHeight="1">
      <c r="A694" s="507" t="s">
        <v>7481</v>
      </c>
      <c r="B694" s="508"/>
      <c r="C694" s="509"/>
      <c r="D694" s="507" t="s">
        <v>7482</v>
      </c>
      <c r="E694" s="508"/>
      <c r="F694" s="508"/>
      <c r="G694" s="508"/>
      <c r="H694" s="508"/>
      <c r="I694" s="508"/>
      <c r="J694" s="508"/>
      <c r="K694" s="509"/>
      <c r="L694" s="525" t="s">
        <v>5670</v>
      </c>
      <c r="M694" s="527"/>
      <c r="N694" s="510">
        <v>0</v>
      </c>
      <c r="O694" s="528"/>
      <c r="P694" s="511"/>
      <c r="Q694" s="510">
        <v>1.76</v>
      </c>
      <c r="R694" s="528"/>
      <c r="S694" s="528"/>
      <c r="T694" s="511"/>
      <c r="U694" s="518">
        <v>1</v>
      </c>
      <c r="V694" s="519"/>
      <c r="W694" s="519"/>
      <c r="X694" s="520"/>
      <c r="Y694" s="510">
        <v>0</v>
      </c>
      <c r="Z694" s="528"/>
      <c r="AA694" s="528"/>
      <c r="AB694" s="528"/>
      <c r="AC694" s="511"/>
      <c r="AD694" s="533">
        <v>1.76</v>
      </c>
    </row>
    <row r="695" spans="1:30" ht="11.4" customHeight="1">
      <c r="A695" s="521" t="s">
        <v>5654</v>
      </c>
      <c r="B695" s="521"/>
      <c r="C695" s="521"/>
      <c r="D695" s="521"/>
      <c r="E695" s="521"/>
      <c r="F695" s="521"/>
      <c r="G695" s="521"/>
      <c r="H695" s="521"/>
      <c r="I695" s="521"/>
      <c r="J695" s="521"/>
      <c r="K695" s="521"/>
      <c r="L695" s="521"/>
      <c r="M695" s="521"/>
      <c r="N695" s="521"/>
      <c r="O695" s="521"/>
      <c r="P695" s="521"/>
      <c r="Q695" s="521"/>
      <c r="R695" s="521"/>
      <c r="S695" s="521"/>
      <c r="T695" s="521"/>
      <c r="U695" s="521"/>
      <c r="V695" s="521"/>
      <c r="W695" s="521"/>
      <c r="X695" s="521"/>
      <c r="Y695" s="510">
        <v>0</v>
      </c>
      <c r="Z695" s="528"/>
      <c r="AA695" s="528"/>
      <c r="AB695" s="528"/>
      <c r="AC695" s="528"/>
      <c r="AD695" s="511"/>
    </row>
    <row r="696" spans="1:30" ht="11.4" customHeight="1">
      <c r="A696" s="521" t="s">
        <v>5655</v>
      </c>
      <c r="B696" s="521"/>
      <c r="C696" s="521"/>
      <c r="D696" s="521"/>
      <c r="E696" s="521"/>
      <c r="F696" s="521"/>
      <c r="G696" s="521"/>
      <c r="H696" s="521"/>
      <c r="I696" s="521"/>
      <c r="J696" s="521"/>
      <c r="K696" s="521"/>
      <c r="L696" s="521"/>
      <c r="M696" s="521"/>
      <c r="N696" s="521"/>
      <c r="O696" s="521"/>
      <c r="P696" s="521"/>
      <c r="Q696" s="521"/>
      <c r="R696" s="521"/>
      <c r="S696" s="521"/>
      <c r="T696" s="521"/>
      <c r="U696" s="521"/>
      <c r="V696" s="521"/>
      <c r="W696" s="521"/>
      <c r="X696" s="521"/>
      <c r="Y696" s="510">
        <v>3.34</v>
      </c>
      <c r="Z696" s="528"/>
      <c r="AA696" s="528"/>
      <c r="AB696" s="528"/>
      <c r="AC696" s="528"/>
      <c r="AD696" s="511"/>
    </row>
    <row r="697" spans="1:30" ht="10.8" customHeight="1">
      <c r="A697" s="211"/>
      <c r="B697" s="211"/>
      <c r="C697" s="211"/>
      <c r="D697" s="211"/>
      <c r="E697" s="211"/>
      <c r="F697" s="211"/>
      <c r="G697" s="211"/>
      <c r="H697" s="211"/>
      <c r="I697" s="211"/>
      <c r="J697" s="211"/>
      <c r="K697" s="211"/>
      <c r="L697" s="211"/>
      <c r="M697" s="211"/>
      <c r="N697" s="211"/>
      <c r="O697" s="211"/>
      <c r="P697" s="211"/>
      <c r="Q697" s="211"/>
      <c r="R697" s="211"/>
      <c r="S697" s="211"/>
      <c r="T697" s="211"/>
      <c r="U697" s="211"/>
      <c r="V697" s="211"/>
      <c r="W697" s="211"/>
      <c r="X697" s="211"/>
      <c r="Y697" s="211"/>
      <c r="Z697" s="211"/>
      <c r="AA697" s="211"/>
      <c r="AB697" s="211"/>
      <c r="AC697" s="211"/>
      <c r="AD697" s="211"/>
    </row>
    <row r="698" spans="1:30" ht="11.4" customHeight="1">
      <c r="A698" s="504" t="s">
        <v>5634</v>
      </c>
      <c r="B698" s="506"/>
      <c r="C698" s="506"/>
      <c r="D698" s="506"/>
      <c r="E698" s="506"/>
      <c r="F698" s="506"/>
      <c r="G698" s="506"/>
      <c r="H698" s="506"/>
      <c r="I698" s="506"/>
      <c r="J698" s="506"/>
      <c r="K698" s="506"/>
      <c r="L698" s="506"/>
      <c r="M698" s="506"/>
      <c r="N698" s="506"/>
      <c r="O698" s="506"/>
      <c r="P698" s="506"/>
      <c r="Q698" s="506"/>
      <c r="R698" s="506"/>
      <c r="S698" s="506"/>
      <c r="T698" s="506"/>
      <c r="U698" s="506"/>
      <c r="V698" s="506"/>
      <c r="W698" s="506"/>
      <c r="X698" s="505"/>
      <c r="Y698" s="537">
        <v>32.479999999999997</v>
      </c>
      <c r="Z698" s="538"/>
      <c r="AA698" s="538"/>
      <c r="AB698" s="538"/>
      <c r="AC698" s="538"/>
      <c r="AD698" s="539"/>
    </row>
    <row r="699" spans="1:30" ht="11.4" customHeight="1">
      <c r="A699" s="504" t="s">
        <v>5665</v>
      </c>
      <c r="B699" s="506"/>
      <c r="C699" s="506"/>
      <c r="D699" s="506"/>
      <c r="E699" s="506"/>
      <c r="F699" s="506"/>
      <c r="G699" s="506"/>
      <c r="H699" s="506"/>
      <c r="I699" s="506"/>
      <c r="J699" s="506"/>
      <c r="K699" s="506"/>
      <c r="L699" s="506"/>
      <c r="M699" s="506"/>
      <c r="N699" s="506"/>
      <c r="O699" s="506"/>
      <c r="P699" s="506"/>
      <c r="Q699" s="506"/>
      <c r="R699" s="506"/>
      <c r="S699" s="506"/>
      <c r="T699" s="506"/>
      <c r="U699" s="506"/>
      <c r="V699" s="506"/>
      <c r="W699" s="506"/>
      <c r="X699" s="505"/>
      <c r="Y699" s="544">
        <v>0</v>
      </c>
      <c r="Z699" s="545"/>
      <c r="AA699" s="545"/>
      <c r="AB699" s="545"/>
      <c r="AC699" s="545"/>
      <c r="AD699" s="546"/>
    </row>
    <row r="700" spans="1:30" ht="11.4" customHeight="1">
      <c r="A700" s="504" t="s">
        <v>5636</v>
      </c>
      <c r="B700" s="506"/>
      <c r="C700" s="506"/>
      <c r="D700" s="506"/>
      <c r="E700" s="506"/>
      <c r="F700" s="506"/>
      <c r="G700" s="506"/>
      <c r="H700" s="506"/>
      <c r="I700" s="506"/>
      <c r="J700" s="506"/>
      <c r="K700" s="506"/>
      <c r="L700" s="506"/>
      <c r="M700" s="506"/>
      <c r="N700" s="506"/>
      <c r="O700" s="506"/>
      <c r="P700" s="506"/>
      <c r="Q700" s="506"/>
      <c r="R700" s="506"/>
      <c r="S700" s="506"/>
      <c r="T700" s="506"/>
      <c r="U700" s="506"/>
      <c r="V700" s="506"/>
      <c r="W700" s="506"/>
      <c r="X700" s="505"/>
      <c r="Y700" s="537">
        <v>32.479999999999997</v>
      </c>
      <c r="Z700" s="538"/>
      <c r="AA700" s="538"/>
      <c r="AB700" s="538"/>
      <c r="AC700" s="538"/>
      <c r="AD700" s="539"/>
    </row>
    <row r="701" spans="1:30" ht="10.8" customHeight="1">
      <c r="A701" s="211"/>
      <c r="B701" s="211"/>
      <c r="C701" s="211"/>
      <c r="D701" s="211"/>
      <c r="E701" s="211"/>
      <c r="F701" s="211"/>
      <c r="G701" s="211"/>
      <c r="H701" s="211"/>
      <c r="I701" s="211"/>
      <c r="J701" s="211"/>
      <c r="K701" s="211"/>
      <c r="L701" s="211"/>
      <c r="M701" s="211"/>
      <c r="N701" s="211"/>
      <c r="O701" s="211"/>
      <c r="P701" s="211"/>
      <c r="Q701" s="211"/>
      <c r="R701" s="211"/>
      <c r="S701" s="211"/>
      <c r="T701" s="211"/>
      <c r="U701" s="211"/>
      <c r="V701" s="211"/>
      <c r="W701" s="211"/>
      <c r="X701" s="211"/>
      <c r="Y701" s="211"/>
      <c r="Z701" s="211"/>
      <c r="AA701" s="211"/>
      <c r="AB701" s="211"/>
      <c r="AC701" s="211"/>
      <c r="AD701" s="211"/>
    </row>
    <row r="702" spans="1:30" ht="13.35" customHeight="1">
      <c r="A702" s="540" t="s">
        <v>5637</v>
      </c>
      <c r="B702" s="540"/>
      <c r="C702" s="540"/>
      <c r="D702" s="540"/>
      <c r="E702" s="540"/>
      <c r="F702" s="540"/>
      <c r="G702" s="540"/>
      <c r="H702" s="540"/>
      <c r="I702" s="540"/>
      <c r="J702" s="540"/>
      <c r="K702" s="540"/>
      <c r="L702" s="540"/>
      <c r="M702" s="540"/>
      <c r="N702" s="540"/>
      <c r="O702" s="540"/>
      <c r="P702" s="540"/>
      <c r="Q702" s="540"/>
      <c r="R702" s="540"/>
      <c r="S702" s="540"/>
      <c r="T702" s="540"/>
      <c r="U702" s="540"/>
      <c r="V702" s="540"/>
      <c r="W702" s="540"/>
      <c r="X702" s="540"/>
      <c r="Y702" s="540"/>
      <c r="Z702" s="540"/>
      <c r="AA702" s="540"/>
      <c r="AB702" s="540"/>
      <c r="AC702" s="540"/>
      <c r="AD702" s="540"/>
    </row>
    <row r="703" spans="1:30" ht="10.8" customHeight="1">
      <c r="A703" s="211"/>
      <c r="B703" s="211"/>
      <c r="C703" s="211"/>
      <c r="D703" s="211"/>
      <c r="E703" s="211"/>
      <c r="F703" s="211"/>
      <c r="G703" s="211"/>
      <c r="H703" s="211"/>
      <c r="I703" s="211"/>
      <c r="J703" s="211"/>
      <c r="K703" s="211"/>
      <c r="L703" s="211"/>
      <c r="M703" s="211"/>
      <c r="N703" s="211"/>
      <c r="O703" s="211"/>
      <c r="P703" s="211"/>
      <c r="Q703" s="211"/>
      <c r="R703" s="211"/>
      <c r="S703" s="211"/>
      <c r="T703" s="211"/>
      <c r="U703" s="211"/>
      <c r="V703" s="211"/>
      <c r="W703" s="211"/>
      <c r="X703" s="211"/>
      <c r="Y703" s="211"/>
      <c r="Z703" s="211"/>
      <c r="AA703" s="211"/>
      <c r="AB703" s="211"/>
      <c r="AC703" s="211"/>
      <c r="AD703" s="211"/>
    </row>
    <row r="704" spans="1:30" ht="22.95" customHeight="1">
      <c r="A704" s="211" t="s">
        <v>7585</v>
      </c>
      <c r="B704" s="211"/>
      <c r="C704" s="211"/>
      <c r="D704" s="211"/>
      <c r="E704" s="211"/>
      <c r="F704" s="211"/>
      <c r="G704" s="211"/>
      <c r="H704" s="211"/>
      <c r="I704" s="211"/>
      <c r="J704" s="211"/>
      <c r="K704" s="211"/>
      <c r="L704" s="211"/>
      <c r="M704" s="211"/>
      <c r="N704" s="211"/>
      <c r="O704" s="211"/>
      <c r="P704" s="211"/>
      <c r="Q704" s="211"/>
      <c r="R704" s="211"/>
      <c r="S704" s="211"/>
      <c r="T704" s="211"/>
      <c r="U704" s="211"/>
      <c r="V704" s="211"/>
      <c r="W704" s="211"/>
      <c r="X704" s="211"/>
      <c r="Y704" s="211" t="s">
        <v>5773</v>
      </c>
      <c r="Z704" s="211"/>
      <c r="AA704" s="211"/>
      <c r="AB704" s="211"/>
      <c r="AC704" s="211"/>
      <c r="AD704" s="211"/>
    </row>
    <row r="705" spans="1:30" ht="11.4" customHeight="1">
      <c r="A705" s="211" t="s">
        <v>7586</v>
      </c>
      <c r="B705" s="211"/>
      <c r="C705" s="211"/>
      <c r="D705" s="211"/>
      <c r="E705" s="211"/>
      <c r="F705" s="211"/>
      <c r="G705" s="211"/>
      <c r="H705" s="211"/>
      <c r="I705" s="211"/>
      <c r="J705" s="211"/>
      <c r="K705" s="211"/>
      <c r="L705" s="211"/>
      <c r="M705" s="211"/>
      <c r="N705" s="211"/>
      <c r="O705" s="211"/>
      <c r="P705" s="211"/>
      <c r="Q705" s="211"/>
      <c r="R705" s="211"/>
      <c r="S705" s="211"/>
      <c r="T705" s="211"/>
      <c r="U705" s="211"/>
      <c r="V705" s="211"/>
      <c r="W705" s="211"/>
      <c r="X705" s="211"/>
      <c r="Y705" s="211"/>
      <c r="Z705" s="211"/>
      <c r="AA705" s="211"/>
      <c r="AB705" s="211"/>
      <c r="AC705" s="211"/>
      <c r="AD705" s="211"/>
    </row>
    <row r="706" spans="1:30" ht="10.8" customHeight="1">
      <c r="A706" s="211"/>
      <c r="B706" s="211"/>
      <c r="C706" s="211"/>
      <c r="D706" s="211"/>
      <c r="E706" s="211"/>
      <c r="F706" s="211"/>
      <c r="G706" s="211"/>
      <c r="H706" s="211"/>
      <c r="I706" s="211"/>
      <c r="J706" s="211"/>
      <c r="K706" s="211"/>
      <c r="L706" s="211"/>
      <c r="M706" s="211"/>
      <c r="N706" s="211"/>
      <c r="O706" s="211"/>
      <c r="P706" s="211"/>
      <c r="Q706" s="211"/>
      <c r="R706" s="211"/>
      <c r="S706" s="211"/>
      <c r="T706" s="211"/>
      <c r="U706" s="211"/>
      <c r="V706" s="211"/>
      <c r="W706" s="211"/>
      <c r="X706" s="211"/>
      <c r="Y706" s="211"/>
      <c r="Z706" s="211"/>
      <c r="AA706" s="211"/>
      <c r="AB706" s="211"/>
      <c r="AC706" s="211"/>
      <c r="AD706" s="211"/>
    </row>
    <row r="707" spans="1:30" ht="11.4" customHeight="1">
      <c r="A707" s="501" t="s">
        <v>5628</v>
      </c>
      <c r="B707" s="502"/>
      <c r="C707" s="502"/>
      <c r="D707" s="502"/>
      <c r="E707" s="502"/>
      <c r="F707" s="502"/>
      <c r="G707" s="503"/>
      <c r="H707" s="501" t="s">
        <v>5638</v>
      </c>
      <c r="I707" s="502"/>
      <c r="J707" s="502"/>
      <c r="K707" s="502"/>
      <c r="L707" s="503"/>
      <c r="M707" s="504" t="s">
        <v>5639</v>
      </c>
      <c r="N707" s="505"/>
      <c r="O707" s="504" t="s">
        <v>5640</v>
      </c>
      <c r="P707" s="506"/>
      <c r="Q707" s="506"/>
      <c r="R707" s="505"/>
      <c r="S707" s="504" t="s">
        <v>5641</v>
      </c>
      <c r="T707" s="506"/>
      <c r="U707" s="506"/>
      <c r="V707" s="505"/>
      <c r="W707" s="504" t="s">
        <v>5631</v>
      </c>
      <c r="X707" s="506"/>
      <c r="Y707" s="506"/>
      <c r="Z707" s="506"/>
      <c r="AA707" s="505"/>
      <c r="AB707" s="504" t="s">
        <v>5642</v>
      </c>
      <c r="AC707" s="506"/>
      <c r="AD707" s="505"/>
    </row>
    <row r="708" spans="1:30" ht="11.4" customHeight="1">
      <c r="A708" s="507" t="s">
        <v>5675</v>
      </c>
      <c r="B708" s="508"/>
      <c r="C708" s="508"/>
      <c r="D708" s="508"/>
      <c r="E708" s="508"/>
      <c r="F708" s="508"/>
      <c r="G708" s="509"/>
      <c r="H708" s="507" t="s">
        <v>5676</v>
      </c>
      <c r="I708" s="508"/>
      <c r="J708" s="508"/>
      <c r="K708" s="508"/>
      <c r="L708" s="509"/>
      <c r="M708" s="512">
        <v>11.56</v>
      </c>
      <c r="N708" s="514"/>
      <c r="O708" s="512">
        <v>29.14</v>
      </c>
      <c r="P708" s="513"/>
      <c r="Q708" s="513"/>
      <c r="R708" s="514"/>
      <c r="S708" s="515">
        <v>152.11000000000001</v>
      </c>
      <c r="T708" s="516"/>
      <c r="U708" s="516"/>
      <c r="V708" s="517"/>
      <c r="W708" s="518">
        <v>1</v>
      </c>
      <c r="X708" s="519"/>
      <c r="Y708" s="519"/>
      <c r="Z708" s="519"/>
      <c r="AA708" s="520"/>
      <c r="AB708" s="512">
        <v>29.14</v>
      </c>
      <c r="AC708" s="513"/>
      <c r="AD708" s="514"/>
    </row>
    <row r="709" spans="1:30" ht="11.4" customHeight="1">
      <c r="A709" s="521" t="s">
        <v>5646</v>
      </c>
      <c r="B709" s="521"/>
      <c r="C709" s="521"/>
      <c r="D709" s="521"/>
      <c r="E709" s="521"/>
      <c r="F709" s="521"/>
      <c r="G709" s="521"/>
      <c r="H709" s="521"/>
      <c r="I709" s="521"/>
      <c r="J709" s="521"/>
      <c r="K709" s="521"/>
      <c r="L709" s="521"/>
      <c r="M709" s="521"/>
      <c r="N709" s="521"/>
      <c r="O709" s="521"/>
      <c r="P709" s="521"/>
      <c r="Q709" s="521"/>
      <c r="R709" s="521"/>
      <c r="S709" s="521"/>
      <c r="T709" s="521"/>
      <c r="U709" s="521"/>
      <c r="V709" s="521"/>
      <c r="W709" s="521"/>
      <c r="X709" s="521"/>
      <c r="Y709" s="512">
        <v>29.14</v>
      </c>
      <c r="Z709" s="513"/>
      <c r="AA709" s="513"/>
      <c r="AB709" s="513"/>
      <c r="AC709" s="513"/>
      <c r="AD709" s="514"/>
    </row>
    <row r="710" spans="1:30" ht="10.8" customHeight="1">
      <c r="A710" s="211"/>
      <c r="B710" s="211"/>
      <c r="C710" s="211"/>
      <c r="D710" s="211"/>
      <c r="E710" s="211"/>
      <c r="F710" s="211"/>
      <c r="G710" s="211"/>
      <c r="H710" s="211"/>
      <c r="I710" s="211"/>
      <c r="J710" s="211"/>
      <c r="K710" s="211"/>
      <c r="L710" s="211"/>
      <c r="M710" s="211"/>
      <c r="N710" s="211"/>
      <c r="O710" s="211"/>
      <c r="P710" s="211"/>
      <c r="Q710" s="211"/>
      <c r="R710" s="211"/>
      <c r="S710" s="211"/>
      <c r="T710" s="211"/>
      <c r="U710" s="211"/>
      <c r="V710" s="211"/>
      <c r="W710" s="211"/>
      <c r="X710" s="211"/>
      <c r="Y710" s="211"/>
      <c r="Z710" s="211"/>
      <c r="AA710" s="211"/>
      <c r="AB710" s="211"/>
      <c r="AC710" s="211"/>
      <c r="AD710" s="211"/>
    </row>
    <row r="711" spans="1:30" ht="34.5" customHeight="1">
      <c r="A711" s="501" t="s">
        <v>5628</v>
      </c>
      <c r="B711" s="502"/>
      <c r="C711" s="503"/>
      <c r="D711" s="501" t="s">
        <v>5649</v>
      </c>
      <c r="E711" s="502"/>
      <c r="F711" s="502"/>
      <c r="G711" s="502"/>
      <c r="H711" s="502"/>
      <c r="I711" s="502"/>
      <c r="J711" s="502"/>
      <c r="K711" s="503"/>
      <c r="L711" s="522" t="s">
        <v>180</v>
      </c>
      <c r="M711" s="524"/>
      <c r="N711" s="504" t="s">
        <v>5650</v>
      </c>
      <c r="O711" s="506"/>
      <c r="P711" s="505"/>
      <c r="Q711" s="504" t="s">
        <v>5651</v>
      </c>
      <c r="R711" s="506"/>
      <c r="S711" s="506"/>
      <c r="T711" s="505"/>
      <c r="U711" s="504" t="s">
        <v>5631</v>
      </c>
      <c r="V711" s="506"/>
      <c r="W711" s="506"/>
      <c r="X711" s="505"/>
      <c r="Y711" s="504" t="s">
        <v>5652</v>
      </c>
      <c r="Z711" s="506"/>
      <c r="AA711" s="506"/>
      <c r="AB711" s="506"/>
      <c r="AC711" s="505"/>
      <c r="AD711" s="532" t="s">
        <v>5653</v>
      </c>
    </row>
    <row r="712" spans="1:30" ht="57.45" customHeight="1">
      <c r="A712" s="507" t="s">
        <v>7587</v>
      </c>
      <c r="B712" s="508"/>
      <c r="C712" s="509"/>
      <c r="D712" s="507" t="s">
        <v>7588</v>
      </c>
      <c r="E712" s="508"/>
      <c r="F712" s="508"/>
      <c r="G712" s="508"/>
      <c r="H712" s="508"/>
      <c r="I712" s="508"/>
      <c r="J712" s="508"/>
      <c r="K712" s="509"/>
      <c r="L712" s="525" t="s">
        <v>5670</v>
      </c>
      <c r="M712" s="527"/>
      <c r="N712" s="510">
        <v>0</v>
      </c>
      <c r="O712" s="528"/>
      <c r="P712" s="511"/>
      <c r="Q712" s="510">
        <v>9.84</v>
      </c>
      <c r="R712" s="528"/>
      <c r="S712" s="528"/>
      <c r="T712" s="511"/>
      <c r="U712" s="518">
        <v>1</v>
      </c>
      <c r="V712" s="519"/>
      <c r="W712" s="519"/>
      <c r="X712" s="520"/>
      <c r="Y712" s="510">
        <v>0</v>
      </c>
      <c r="Z712" s="528"/>
      <c r="AA712" s="528"/>
      <c r="AB712" s="528"/>
      <c r="AC712" s="511"/>
      <c r="AD712" s="533">
        <v>9.84</v>
      </c>
    </row>
    <row r="713" spans="1:30" ht="57.45" customHeight="1">
      <c r="A713" s="507" t="s">
        <v>7589</v>
      </c>
      <c r="B713" s="508"/>
      <c r="C713" s="509"/>
      <c r="D713" s="507" t="s">
        <v>7590</v>
      </c>
      <c r="E713" s="508"/>
      <c r="F713" s="508"/>
      <c r="G713" s="508"/>
      <c r="H713" s="508"/>
      <c r="I713" s="508"/>
      <c r="J713" s="508"/>
      <c r="K713" s="509"/>
      <c r="L713" s="525" t="s">
        <v>5670</v>
      </c>
      <c r="M713" s="527"/>
      <c r="N713" s="510">
        <v>0</v>
      </c>
      <c r="O713" s="528"/>
      <c r="P713" s="511"/>
      <c r="Q713" s="512">
        <v>37.24</v>
      </c>
      <c r="R713" s="513"/>
      <c r="S713" s="513"/>
      <c r="T713" s="514"/>
      <c r="U713" s="518">
        <v>1</v>
      </c>
      <c r="V713" s="519"/>
      <c r="W713" s="519"/>
      <c r="X713" s="520"/>
      <c r="Y713" s="510">
        <v>0</v>
      </c>
      <c r="Z713" s="528"/>
      <c r="AA713" s="528"/>
      <c r="AB713" s="528"/>
      <c r="AC713" s="511"/>
      <c r="AD713" s="547">
        <v>37.24</v>
      </c>
    </row>
    <row r="714" spans="1:30" ht="11.4" customHeight="1">
      <c r="A714" s="521" t="s">
        <v>5654</v>
      </c>
      <c r="B714" s="521"/>
      <c r="C714" s="521"/>
      <c r="D714" s="521"/>
      <c r="E714" s="521"/>
      <c r="F714" s="521"/>
      <c r="G714" s="521"/>
      <c r="H714" s="521"/>
      <c r="I714" s="521"/>
      <c r="J714" s="521"/>
      <c r="K714" s="521"/>
      <c r="L714" s="521"/>
      <c r="M714" s="521"/>
      <c r="N714" s="521"/>
      <c r="O714" s="521"/>
      <c r="P714" s="521"/>
      <c r="Q714" s="521"/>
      <c r="R714" s="521"/>
      <c r="S714" s="521"/>
      <c r="T714" s="521"/>
      <c r="U714" s="521"/>
      <c r="V714" s="521"/>
      <c r="W714" s="521"/>
      <c r="X714" s="521"/>
      <c r="Y714" s="510">
        <v>0</v>
      </c>
      <c r="Z714" s="528"/>
      <c r="AA714" s="528"/>
      <c r="AB714" s="528"/>
      <c r="AC714" s="528"/>
      <c r="AD714" s="511"/>
    </row>
    <row r="715" spans="1:30" ht="11.4" customHeight="1">
      <c r="A715" s="521" t="s">
        <v>5655</v>
      </c>
      <c r="B715" s="521"/>
      <c r="C715" s="521"/>
      <c r="D715" s="521"/>
      <c r="E715" s="521"/>
      <c r="F715" s="521"/>
      <c r="G715" s="521"/>
      <c r="H715" s="521"/>
      <c r="I715" s="521"/>
      <c r="J715" s="521"/>
      <c r="K715" s="521"/>
      <c r="L715" s="521"/>
      <c r="M715" s="521"/>
      <c r="N715" s="521"/>
      <c r="O715" s="521"/>
      <c r="P715" s="521"/>
      <c r="Q715" s="521"/>
      <c r="R715" s="521"/>
      <c r="S715" s="521"/>
      <c r="T715" s="521"/>
      <c r="U715" s="521"/>
      <c r="V715" s="521"/>
      <c r="W715" s="521"/>
      <c r="X715" s="521"/>
      <c r="Y715" s="512">
        <v>47.08</v>
      </c>
      <c r="Z715" s="513"/>
      <c r="AA715" s="513"/>
      <c r="AB715" s="513"/>
      <c r="AC715" s="513"/>
      <c r="AD715" s="514"/>
    </row>
    <row r="716" spans="1:30" ht="10.8" customHeight="1">
      <c r="A716" s="211"/>
      <c r="B716" s="211"/>
      <c r="C716" s="211"/>
      <c r="D716" s="211"/>
      <c r="E716" s="211"/>
      <c r="F716" s="211"/>
      <c r="G716" s="211"/>
      <c r="H716" s="211"/>
      <c r="I716" s="211"/>
      <c r="J716" s="211"/>
      <c r="K716" s="211"/>
      <c r="L716" s="211"/>
      <c r="M716" s="211"/>
      <c r="N716" s="211"/>
      <c r="O716" s="211"/>
      <c r="P716" s="211"/>
      <c r="Q716" s="211"/>
      <c r="R716" s="211"/>
      <c r="S716" s="211"/>
      <c r="T716" s="211"/>
      <c r="U716" s="211"/>
      <c r="V716" s="211"/>
      <c r="W716" s="211"/>
      <c r="X716" s="211"/>
      <c r="Y716" s="211"/>
      <c r="Z716" s="211"/>
      <c r="AA716" s="211"/>
      <c r="AB716" s="211"/>
      <c r="AC716" s="211"/>
      <c r="AD716" s="211"/>
    </row>
    <row r="717" spans="1:30" ht="11.4" customHeight="1">
      <c r="A717" s="504" t="s">
        <v>5634</v>
      </c>
      <c r="B717" s="506"/>
      <c r="C717" s="506"/>
      <c r="D717" s="506"/>
      <c r="E717" s="506"/>
      <c r="F717" s="506"/>
      <c r="G717" s="506"/>
      <c r="H717" s="506"/>
      <c r="I717" s="506"/>
      <c r="J717" s="506"/>
      <c r="K717" s="506"/>
      <c r="L717" s="506"/>
      <c r="M717" s="506"/>
      <c r="N717" s="506"/>
      <c r="O717" s="506"/>
      <c r="P717" s="506"/>
      <c r="Q717" s="506"/>
      <c r="R717" s="506"/>
      <c r="S717" s="506"/>
      <c r="T717" s="506"/>
      <c r="U717" s="506"/>
      <c r="V717" s="506"/>
      <c r="W717" s="506"/>
      <c r="X717" s="505"/>
      <c r="Y717" s="537">
        <v>76.22</v>
      </c>
      <c r="Z717" s="538"/>
      <c r="AA717" s="538"/>
      <c r="AB717" s="538"/>
      <c r="AC717" s="538"/>
      <c r="AD717" s="539"/>
    </row>
    <row r="718" spans="1:30" ht="11.4" customHeight="1">
      <c r="A718" s="504" t="s">
        <v>5665</v>
      </c>
      <c r="B718" s="506"/>
      <c r="C718" s="506"/>
      <c r="D718" s="506"/>
      <c r="E718" s="506"/>
      <c r="F718" s="506"/>
      <c r="G718" s="506"/>
      <c r="H718" s="506"/>
      <c r="I718" s="506"/>
      <c r="J718" s="506"/>
      <c r="K718" s="506"/>
      <c r="L718" s="506"/>
      <c r="M718" s="506"/>
      <c r="N718" s="506"/>
      <c r="O718" s="506"/>
      <c r="P718" s="506"/>
      <c r="Q718" s="506"/>
      <c r="R718" s="506"/>
      <c r="S718" s="506"/>
      <c r="T718" s="506"/>
      <c r="U718" s="506"/>
      <c r="V718" s="506"/>
      <c r="W718" s="506"/>
      <c r="X718" s="505"/>
      <c r="Y718" s="544">
        <v>0</v>
      </c>
      <c r="Z718" s="545"/>
      <c r="AA718" s="545"/>
      <c r="AB718" s="545"/>
      <c r="AC718" s="545"/>
      <c r="AD718" s="546"/>
    </row>
    <row r="719" spans="1:30" ht="11.4" customHeight="1">
      <c r="A719" s="504" t="s">
        <v>5636</v>
      </c>
      <c r="B719" s="506"/>
      <c r="C719" s="506"/>
      <c r="D719" s="506"/>
      <c r="E719" s="506"/>
      <c r="F719" s="506"/>
      <c r="G719" s="506"/>
      <c r="H719" s="506"/>
      <c r="I719" s="506"/>
      <c r="J719" s="506"/>
      <c r="K719" s="506"/>
      <c r="L719" s="506"/>
      <c r="M719" s="506"/>
      <c r="N719" s="506"/>
      <c r="O719" s="506"/>
      <c r="P719" s="506"/>
      <c r="Q719" s="506"/>
      <c r="R719" s="506"/>
      <c r="S719" s="506"/>
      <c r="T719" s="506"/>
      <c r="U719" s="506"/>
      <c r="V719" s="506"/>
      <c r="W719" s="506"/>
      <c r="X719" s="505"/>
      <c r="Y719" s="537">
        <v>76.22</v>
      </c>
      <c r="Z719" s="538"/>
      <c r="AA719" s="538"/>
      <c r="AB719" s="538"/>
      <c r="AC719" s="538"/>
      <c r="AD719" s="539"/>
    </row>
    <row r="720" spans="1:30" ht="10.8" customHeight="1">
      <c r="A720" s="211"/>
      <c r="B720" s="211"/>
      <c r="C720" s="211"/>
      <c r="D720" s="211"/>
      <c r="E720" s="211"/>
      <c r="F720" s="211"/>
      <c r="G720" s="211"/>
      <c r="H720" s="211"/>
      <c r="I720" s="211"/>
      <c r="J720" s="211"/>
      <c r="K720" s="211"/>
      <c r="L720" s="211"/>
      <c r="M720" s="211"/>
      <c r="N720" s="211"/>
      <c r="O720" s="211"/>
      <c r="P720" s="211"/>
      <c r="Q720" s="211"/>
      <c r="R720" s="211"/>
      <c r="S720" s="211"/>
      <c r="T720" s="211"/>
      <c r="U720" s="211"/>
      <c r="V720" s="211"/>
      <c r="W720" s="211"/>
      <c r="X720" s="211"/>
      <c r="Y720" s="211"/>
      <c r="Z720" s="211"/>
      <c r="AA720" s="211"/>
      <c r="AB720" s="211"/>
      <c r="AC720" s="211"/>
      <c r="AD720" s="211"/>
    </row>
    <row r="721" spans="1:30" ht="13.35" customHeight="1">
      <c r="A721" s="540" t="s">
        <v>5637</v>
      </c>
      <c r="B721" s="540"/>
      <c r="C721" s="540"/>
      <c r="D721" s="540"/>
      <c r="E721" s="540"/>
      <c r="F721" s="540"/>
      <c r="G721" s="540"/>
      <c r="H721" s="540"/>
      <c r="I721" s="540"/>
      <c r="J721" s="540"/>
      <c r="K721" s="540"/>
      <c r="L721" s="540"/>
      <c r="M721" s="540"/>
      <c r="N721" s="540"/>
      <c r="O721" s="540"/>
      <c r="P721" s="540"/>
      <c r="Q721" s="540"/>
      <c r="R721" s="540"/>
      <c r="S721" s="540"/>
      <c r="T721" s="540"/>
      <c r="U721" s="540"/>
      <c r="V721" s="540"/>
      <c r="W721" s="540"/>
      <c r="X721" s="540"/>
      <c r="Y721" s="540"/>
      <c r="Z721" s="540"/>
      <c r="AA721" s="540"/>
      <c r="AB721" s="540"/>
      <c r="AC721" s="540"/>
      <c r="AD721" s="540"/>
    </row>
    <row r="722" spans="1:30" ht="10.8" customHeight="1">
      <c r="A722" s="211"/>
      <c r="B722" s="211"/>
      <c r="C722" s="211"/>
      <c r="D722" s="211"/>
      <c r="E722" s="211"/>
      <c r="F722" s="211"/>
      <c r="G722" s="211"/>
      <c r="H722" s="211"/>
      <c r="I722" s="211"/>
      <c r="J722" s="211"/>
      <c r="K722" s="211"/>
      <c r="L722" s="211"/>
      <c r="M722" s="211"/>
      <c r="N722" s="211"/>
      <c r="O722" s="211"/>
      <c r="P722" s="211"/>
      <c r="Q722" s="211"/>
      <c r="R722" s="211"/>
      <c r="S722" s="211"/>
      <c r="T722" s="211"/>
      <c r="U722" s="211"/>
      <c r="V722" s="211"/>
      <c r="W722" s="211"/>
      <c r="X722" s="211"/>
      <c r="Y722" s="211"/>
      <c r="Z722" s="211"/>
      <c r="AA722" s="211"/>
      <c r="AB722" s="211"/>
      <c r="AC722" s="211"/>
      <c r="AD722" s="211"/>
    </row>
    <row r="723" spans="1:30" ht="22.95" customHeight="1">
      <c r="A723" s="211" t="s">
        <v>7591</v>
      </c>
      <c r="B723" s="211"/>
      <c r="C723" s="211"/>
      <c r="D723" s="211"/>
      <c r="E723" s="211"/>
      <c r="F723" s="211"/>
      <c r="G723" s="211"/>
      <c r="H723" s="211"/>
      <c r="I723" s="211"/>
      <c r="J723" s="211"/>
      <c r="K723" s="211"/>
      <c r="L723" s="211"/>
      <c r="M723" s="211"/>
      <c r="N723" s="211"/>
      <c r="O723" s="211"/>
      <c r="P723" s="211"/>
      <c r="Q723" s="211"/>
      <c r="R723" s="211"/>
      <c r="S723" s="211"/>
      <c r="T723" s="211"/>
      <c r="U723" s="211"/>
      <c r="V723" s="211"/>
      <c r="W723" s="211"/>
      <c r="X723" s="211"/>
      <c r="Y723" s="211" t="s">
        <v>5774</v>
      </c>
      <c r="Z723" s="211"/>
      <c r="AA723" s="211"/>
      <c r="AB723" s="211"/>
      <c r="AC723" s="211"/>
      <c r="AD723" s="211"/>
    </row>
    <row r="724" spans="1:30" ht="11.4" customHeight="1">
      <c r="A724" s="211" t="s">
        <v>7592</v>
      </c>
      <c r="B724" s="211"/>
      <c r="C724" s="211"/>
      <c r="D724" s="211"/>
      <c r="E724" s="211"/>
      <c r="F724" s="211"/>
      <c r="G724" s="211"/>
      <c r="H724" s="211"/>
      <c r="I724" s="211"/>
      <c r="J724" s="211"/>
      <c r="K724" s="211"/>
      <c r="L724" s="211"/>
      <c r="M724" s="211"/>
      <c r="N724" s="211"/>
      <c r="O724" s="211"/>
      <c r="P724" s="211"/>
      <c r="Q724" s="211"/>
      <c r="R724" s="211"/>
      <c r="S724" s="211"/>
      <c r="T724" s="211"/>
      <c r="U724" s="211"/>
      <c r="V724" s="211"/>
      <c r="W724" s="211"/>
      <c r="X724" s="211"/>
      <c r="Y724" s="211"/>
      <c r="Z724" s="211"/>
      <c r="AA724" s="211"/>
      <c r="AB724" s="211"/>
      <c r="AC724" s="211"/>
      <c r="AD724" s="211"/>
    </row>
    <row r="725" spans="1:30" ht="10.8" customHeight="1">
      <c r="A725" s="211"/>
      <c r="B725" s="211"/>
      <c r="C725" s="211"/>
      <c r="D725" s="211"/>
      <c r="E725" s="211"/>
      <c r="F725" s="211"/>
      <c r="G725" s="211"/>
      <c r="H725" s="211"/>
      <c r="I725" s="211"/>
      <c r="J725" s="211"/>
      <c r="K725" s="211"/>
      <c r="L725" s="211"/>
      <c r="M725" s="211"/>
      <c r="N725" s="211"/>
      <c r="O725" s="211"/>
      <c r="P725" s="211"/>
      <c r="Q725" s="211"/>
      <c r="R725" s="211"/>
      <c r="S725" s="211"/>
      <c r="T725" s="211"/>
      <c r="U725" s="211"/>
      <c r="V725" s="211"/>
      <c r="W725" s="211"/>
      <c r="X725" s="211"/>
      <c r="Y725" s="211"/>
      <c r="Z725" s="211"/>
      <c r="AA725" s="211"/>
      <c r="AB725" s="211"/>
      <c r="AC725" s="211"/>
      <c r="AD725" s="211"/>
    </row>
    <row r="726" spans="1:30" ht="11.4" customHeight="1">
      <c r="A726" s="501" t="s">
        <v>5628</v>
      </c>
      <c r="B726" s="502"/>
      <c r="C726" s="502"/>
      <c r="D726" s="502"/>
      <c r="E726" s="502"/>
      <c r="F726" s="502"/>
      <c r="G726" s="503"/>
      <c r="H726" s="501" t="s">
        <v>5638</v>
      </c>
      <c r="I726" s="502"/>
      <c r="J726" s="502"/>
      <c r="K726" s="502"/>
      <c r="L726" s="503"/>
      <c r="M726" s="504" t="s">
        <v>5639</v>
      </c>
      <c r="N726" s="505"/>
      <c r="O726" s="504" t="s">
        <v>5640</v>
      </c>
      <c r="P726" s="506"/>
      <c r="Q726" s="506"/>
      <c r="R726" s="505"/>
      <c r="S726" s="504" t="s">
        <v>5641</v>
      </c>
      <c r="T726" s="506"/>
      <c r="U726" s="506"/>
      <c r="V726" s="505"/>
      <c r="W726" s="504" t="s">
        <v>5631</v>
      </c>
      <c r="X726" s="506"/>
      <c r="Y726" s="506"/>
      <c r="Z726" s="506"/>
      <c r="AA726" s="505"/>
      <c r="AB726" s="504" t="s">
        <v>5642</v>
      </c>
      <c r="AC726" s="506"/>
      <c r="AD726" s="505"/>
    </row>
    <row r="727" spans="1:30" ht="11.4" customHeight="1">
      <c r="A727" s="507" t="s">
        <v>5675</v>
      </c>
      <c r="B727" s="508"/>
      <c r="C727" s="508"/>
      <c r="D727" s="508"/>
      <c r="E727" s="508"/>
      <c r="F727" s="508"/>
      <c r="G727" s="509"/>
      <c r="H727" s="507" t="s">
        <v>5676</v>
      </c>
      <c r="I727" s="508"/>
      <c r="J727" s="508"/>
      <c r="K727" s="508"/>
      <c r="L727" s="509"/>
      <c r="M727" s="512">
        <v>11.56</v>
      </c>
      <c r="N727" s="514"/>
      <c r="O727" s="512">
        <v>29.14</v>
      </c>
      <c r="P727" s="513"/>
      <c r="Q727" s="513"/>
      <c r="R727" s="514"/>
      <c r="S727" s="515">
        <v>152.11000000000001</v>
      </c>
      <c r="T727" s="516"/>
      <c r="U727" s="516"/>
      <c r="V727" s="517"/>
      <c r="W727" s="518">
        <v>1</v>
      </c>
      <c r="X727" s="519"/>
      <c r="Y727" s="519"/>
      <c r="Z727" s="519"/>
      <c r="AA727" s="520"/>
      <c r="AB727" s="512">
        <v>29.14</v>
      </c>
      <c r="AC727" s="513"/>
      <c r="AD727" s="514"/>
    </row>
    <row r="728" spans="1:30" ht="11.4" customHeight="1">
      <c r="A728" s="521" t="s">
        <v>5646</v>
      </c>
      <c r="B728" s="521"/>
      <c r="C728" s="521"/>
      <c r="D728" s="521"/>
      <c r="E728" s="521"/>
      <c r="F728" s="521"/>
      <c r="G728" s="521"/>
      <c r="H728" s="521"/>
      <c r="I728" s="521"/>
      <c r="J728" s="521"/>
      <c r="K728" s="521"/>
      <c r="L728" s="521"/>
      <c r="M728" s="521"/>
      <c r="N728" s="521"/>
      <c r="O728" s="521"/>
      <c r="P728" s="521"/>
      <c r="Q728" s="521"/>
      <c r="R728" s="521"/>
      <c r="S728" s="521"/>
      <c r="T728" s="521"/>
      <c r="U728" s="521"/>
      <c r="V728" s="521"/>
      <c r="W728" s="521"/>
      <c r="X728" s="521"/>
      <c r="Y728" s="512">
        <v>29.14</v>
      </c>
      <c r="Z728" s="513"/>
      <c r="AA728" s="513"/>
      <c r="AB728" s="513"/>
      <c r="AC728" s="513"/>
      <c r="AD728" s="514"/>
    </row>
    <row r="729" spans="1:30" ht="10.8" customHeight="1">
      <c r="A729" s="211"/>
      <c r="B729" s="211"/>
      <c r="C729" s="211"/>
      <c r="D729" s="211"/>
      <c r="E729" s="211"/>
      <c r="F729" s="211"/>
      <c r="G729" s="211"/>
      <c r="H729" s="211"/>
      <c r="I729" s="211"/>
      <c r="J729" s="211"/>
      <c r="K729" s="211"/>
      <c r="L729" s="211"/>
      <c r="M729" s="211"/>
      <c r="N729" s="211"/>
      <c r="O729" s="211"/>
      <c r="P729" s="211"/>
      <c r="Q729" s="211"/>
      <c r="R729" s="211"/>
      <c r="S729" s="211"/>
      <c r="T729" s="211"/>
      <c r="U729" s="211"/>
      <c r="V729" s="211"/>
      <c r="W729" s="211"/>
      <c r="X729" s="211"/>
      <c r="Y729" s="211"/>
      <c r="Z729" s="211"/>
      <c r="AA729" s="211"/>
      <c r="AB729" s="211"/>
      <c r="AC729" s="211"/>
      <c r="AD729" s="211"/>
    </row>
    <row r="730" spans="1:30" ht="34.5" customHeight="1">
      <c r="A730" s="501" t="s">
        <v>5628</v>
      </c>
      <c r="B730" s="502"/>
      <c r="C730" s="503"/>
      <c r="D730" s="501" t="s">
        <v>5649</v>
      </c>
      <c r="E730" s="502"/>
      <c r="F730" s="502"/>
      <c r="G730" s="502"/>
      <c r="H730" s="502"/>
      <c r="I730" s="502"/>
      <c r="J730" s="502"/>
      <c r="K730" s="503"/>
      <c r="L730" s="522" t="s">
        <v>180</v>
      </c>
      <c r="M730" s="524"/>
      <c r="N730" s="504" t="s">
        <v>5650</v>
      </c>
      <c r="O730" s="506"/>
      <c r="P730" s="505"/>
      <c r="Q730" s="504" t="s">
        <v>5651</v>
      </c>
      <c r="R730" s="506"/>
      <c r="S730" s="506"/>
      <c r="T730" s="505"/>
      <c r="U730" s="504" t="s">
        <v>5631</v>
      </c>
      <c r="V730" s="506"/>
      <c r="W730" s="506"/>
      <c r="X730" s="505"/>
      <c r="Y730" s="504" t="s">
        <v>5652</v>
      </c>
      <c r="Z730" s="506"/>
      <c r="AA730" s="506"/>
      <c r="AB730" s="506"/>
      <c r="AC730" s="505"/>
      <c r="AD730" s="532" t="s">
        <v>5653</v>
      </c>
    </row>
    <row r="731" spans="1:30" ht="57.45" customHeight="1">
      <c r="A731" s="507" t="s">
        <v>7587</v>
      </c>
      <c r="B731" s="508"/>
      <c r="C731" s="509"/>
      <c r="D731" s="507" t="s">
        <v>7588</v>
      </c>
      <c r="E731" s="508"/>
      <c r="F731" s="508"/>
      <c r="G731" s="508"/>
      <c r="H731" s="508"/>
      <c r="I731" s="508"/>
      <c r="J731" s="508"/>
      <c r="K731" s="509"/>
      <c r="L731" s="525" t="s">
        <v>5670</v>
      </c>
      <c r="M731" s="527"/>
      <c r="N731" s="510">
        <v>0</v>
      </c>
      <c r="O731" s="528"/>
      <c r="P731" s="511"/>
      <c r="Q731" s="510">
        <v>9.84</v>
      </c>
      <c r="R731" s="528"/>
      <c r="S731" s="528"/>
      <c r="T731" s="511"/>
      <c r="U731" s="518">
        <v>1</v>
      </c>
      <c r="V731" s="519"/>
      <c r="W731" s="519"/>
      <c r="X731" s="520"/>
      <c r="Y731" s="510">
        <v>0</v>
      </c>
      <c r="Z731" s="528"/>
      <c r="AA731" s="528"/>
      <c r="AB731" s="528"/>
      <c r="AC731" s="511"/>
      <c r="AD731" s="533">
        <v>9.84</v>
      </c>
    </row>
    <row r="732" spans="1:30" ht="57.45" customHeight="1">
      <c r="A732" s="507" t="s">
        <v>7589</v>
      </c>
      <c r="B732" s="508"/>
      <c r="C732" s="509"/>
      <c r="D732" s="507" t="s">
        <v>7590</v>
      </c>
      <c r="E732" s="508"/>
      <c r="F732" s="508"/>
      <c r="G732" s="508"/>
      <c r="H732" s="508"/>
      <c r="I732" s="508"/>
      <c r="J732" s="508"/>
      <c r="K732" s="509"/>
      <c r="L732" s="525" t="s">
        <v>5670</v>
      </c>
      <c r="M732" s="527"/>
      <c r="N732" s="510">
        <v>0</v>
      </c>
      <c r="O732" s="528"/>
      <c r="P732" s="511"/>
      <c r="Q732" s="512">
        <v>37.24</v>
      </c>
      <c r="R732" s="513"/>
      <c r="S732" s="513"/>
      <c r="T732" s="514"/>
      <c r="U732" s="518">
        <v>1</v>
      </c>
      <c r="V732" s="519"/>
      <c r="W732" s="519"/>
      <c r="X732" s="520"/>
      <c r="Y732" s="510">
        <v>0</v>
      </c>
      <c r="Z732" s="528"/>
      <c r="AA732" s="528"/>
      <c r="AB732" s="528"/>
      <c r="AC732" s="511"/>
      <c r="AD732" s="547">
        <v>37.24</v>
      </c>
    </row>
    <row r="733" spans="1:30" ht="57.45" customHeight="1">
      <c r="A733" s="507" t="s">
        <v>7593</v>
      </c>
      <c r="B733" s="508"/>
      <c r="C733" s="509"/>
      <c r="D733" s="507" t="s">
        <v>7594</v>
      </c>
      <c r="E733" s="508"/>
      <c r="F733" s="508"/>
      <c r="G733" s="508"/>
      <c r="H733" s="508"/>
      <c r="I733" s="508"/>
      <c r="J733" s="508"/>
      <c r="K733" s="509"/>
      <c r="L733" s="525" t="s">
        <v>5670</v>
      </c>
      <c r="M733" s="527"/>
      <c r="N733" s="510">
        <v>0</v>
      </c>
      <c r="O733" s="528"/>
      <c r="P733" s="511"/>
      <c r="Q733" s="512">
        <v>46.55</v>
      </c>
      <c r="R733" s="513"/>
      <c r="S733" s="513"/>
      <c r="T733" s="514"/>
      <c r="U733" s="518">
        <v>1</v>
      </c>
      <c r="V733" s="519"/>
      <c r="W733" s="519"/>
      <c r="X733" s="520"/>
      <c r="Y733" s="510">
        <v>0</v>
      </c>
      <c r="Z733" s="528"/>
      <c r="AA733" s="528"/>
      <c r="AB733" s="528"/>
      <c r="AC733" s="511"/>
      <c r="AD733" s="547">
        <v>46.55</v>
      </c>
    </row>
    <row r="734" spans="1:30" ht="57.45" customHeight="1">
      <c r="A734" s="507" t="s">
        <v>7595</v>
      </c>
      <c r="B734" s="508"/>
      <c r="C734" s="509"/>
      <c r="D734" s="507" t="s">
        <v>7596</v>
      </c>
      <c r="E734" s="508"/>
      <c r="F734" s="508"/>
      <c r="G734" s="508"/>
      <c r="H734" s="508"/>
      <c r="I734" s="508"/>
      <c r="J734" s="508"/>
      <c r="K734" s="509"/>
      <c r="L734" s="525" t="s">
        <v>5670</v>
      </c>
      <c r="M734" s="527"/>
      <c r="N734" s="510">
        <v>0</v>
      </c>
      <c r="O734" s="528"/>
      <c r="P734" s="511"/>
      <c r="Q734" s="512">
        <v>45.3</v>
      </c>
      <c r="R734" s="513"/>
      <c r="S734" s="513"/>
      <c r="T734" s="514"/>
      <c r="U734" s="518">
        <v>1</v>
      </c>
      <c r="V734" s="519"/>
      <c r="W734" s="519"/>
      <c r="X734" s="520"/>
      <c r="Y734" s="510">
        <v>0</v>
      </c>
      <c r="Z734" s="528"/>
      <c r="AA734" s="528"/>
      <c r="AB734" s="528"/>
      <c r="AC734" s="511"/>
      <c r="AD734" s="547">
        <v>45.3</v>
      </c>
    </row>
    <row r="735" spans="1:30" ht="11.4" customHeight="1">
      <c r="A735" s="521" t="s">
        <v>5654</v>
      </c>
      <c r="B735" s="521"/>
      <c r="C735" s="521"/>
      <c r="D735" s="521"/>
      <c r="E735" s="521"/>
      <c r="F735" s="521"/>
      <c r="G735" s="521"/>
      <c r="H735" s="521"/>
      <c r="I735" s="521"/>
      <c r="J735" s="521"/>
      <c r="K735" s="521"/>
      <c r="L735" s="521"/>
      <c r="M735" s="521"/>
      <c r="N735" s="521"/>
      <c r="O735" s="521"/>
      <c r="P735" s="521"/>
      <c r="Q735" s="521"/>
      <c r="R735" s="521"/>
      <c r="S735" s="521"/>
      <c r="T735" s="521"/>
      <c r="U735" s="521"/>
      <c r="V735" s="521"/>
      <c r="W735" s="521"/>
      <c r="X735" s="521"/>
      <c r="Y735" s="510">
        <v>0</v>
      </c>
      <c r="Z735" s="528"/>
      <c r="AA735" s="528"/>
      <c r="AB735" s="528"/>
      <c r="AC735" s="528"/>
      <c r="AD735" s="511"/>
    </row>
    <row r="736" spans="1:30" ht="11.4" customHeight="1">
      <c r="A736" s="521" t="s">
        <v>5655</v>
      </c>
      <c r="B736" s="521"/>
      <c r="C736" s="521"/>
      <c r="D736" s="521"/>
      <c r="E736" s="521"/>
      <c r="F736" s="521"/>
      <c r="G736" s="521"/>
      <c r="H736" s="521"/>
      <c r="I736" s="521"/>
      <c r="J736" s="521"/>
      <c r="K736" s="521"/>
      <c r="L736" s="521"/>
      <c r="M736" s="521"/>
      <c r="N736" s="521"/>
      <c r="O736" s="521"/>
      <c r="P736" s="521"/>
      <c r="Q736" s="521"/>
      <c r="R736" s="521"/>
      <c r="S736" s="521"/>
      <c r="T736" s="521"/>
      <c r="U736" s="521"/>
      <c r="V736" s="521"/>
      <c r="W736" s="521"/>
      <c r="X736" s="521"/>
      <c r="Y736" s="515">
        <v>138.93</v>
      </c>
      <c r="Z736" s="516"/>
      <c r="AA736" s="516"/>
      <c r="AB736" s="516"/>
      <c r="AC736" s="516"/>
      <c r="AD736" s="517"/>
    </row>
    <row r="737" spans="1:30" ht="10.8" customHeight="1">
      <c r="A737" s="211"/>
      <c r="B737" s="211"/>
      <c r="C737" s="211"/>
      <c r="D737" s="211"/>
      <c r="E737" s="211"/>
      <c r="F737" s="211"/>
      <c r="G737" s="211"/>
      <c r="H737" s="211"/>
      <c r="I737" s="211"/>
      <c r="J737" s="211"/>
      <c r="K737" s="211"/>
      <c r="L737" s="211"/>
      <c r="M737" s="211"/>
      <c r="N737" s="211"/>
      <c r="O737" s="211"/>
      <c r="P737" s="211"/>
      <c r="Q737" s="211"/>
      <c r="R737" s="211"/>
      <c r="S737" s="211"/>
      <c r="T737" s="211"/>
      <c r="U737" s="211"/>
      <c r="V737" s="211"/>
      <c r="W737" s="211"/>
      <c r="X737" s="211"/>
      <c r="Y737" s="211"/>
      <c r="Z737" s="211"/>
      <c r="AA737" s="211"/>
      <c r="AB737" s="211"/>
      <c r="AC737" s="211"/>
      <c r="AD737" s="211"/>
    </row>
    <row r="738" spans="1:30" ht="11.4" customHeight="1">
      <c r="A738" s="504" t="s">
        <v>5634</v>
      </c>
      <c r="B738" s="506"/>
      <c r="C738" s="506"/>
      <c r="D738" s="506"/>
      <c r="E738" s="506"/>
      <c r="F738" s="506"/>
      <c r="G738" s="506"/>
      <c r="H738" s="506"/>
      <c r="I738" s="506"/>
      <c r="J738" s="506"/>
      <c r="K738" s="506"/>
      <c r="L738" s="506"/>
      <c r="M738" s="506"/>
      <c r="N738" s="506"/>
      <c r="O738" s="506"/>
      <c r="P738" s="506"/>
      <c r="Q738" s="506"/>
      <c r="R738" s="506"/>
      <c r="S738" s="506"/>
      <c r="T738" s="506"/>
      <c r="U738" s="506"/>
      <c r="V738" s="506"/>
      <c r="W738" s="506"/>
      <c r="X738" s="505"/>
      <c r="Y738" s="534">
        <v>168.07</v>
      </c>
      <c r="Z738" s="535"/>
      <c r="AA738" s="535"/>
      <c r="AB738" s="535"/>
      <c r="AC738" s="535"/>
      <c r="AD738" s="536"/>
    </row>
    <row r="739" spans="1:30" ht="11.4" customHeight="1">
      <c r="A739" s="504" t="s">
        <v>5665</v>
      </c>
      <c r="B739" s="506"/>
      <c r="C739" s="506"/>
      <c r="D739" s="506"/>
      <c r="E739" s="506"/>
      <c r="F739" s="506"/>
      <c r="G739" s="506"/>
      <c r="H739" s="506"/>
      <c r="I739" s="506"/>
      <c r="J739" s="506"/>
      <c r="K739" s="506"/>
      <c r="L739" s="506"/>
      <c r="M739" s="506"/>
      <c r="N739" s="506"/>
      <c r="O739" s="506"/>
      <c r="P739" s="506"/>
      <c r="Q739" s="506"/>
      <c r="R739" s="506"/>
      <c r="S739" s="506"/>
      <c r="T739" s="506"/>
      <c r="U739" s="506"/>
      <c r="V739" s="506"/>
      <c r="W739" s="506"/>
      <c r="X739" s="505"/>
      <c r="Y739" s="544">
        <v>0</v>
      </c>
      <c r="Z739" s="545"/>
      <c r="AA739" s="545"/>
      <c r="AB739" s="545"/>
      <c r="AC739" s="545"/>
      <c r="AD739" s="546"/>
    </row>
    <row r="740" spans="1:30" ht="11.4" customHeight="1">
      <c r="A740" s="504" t="s">
        <v>5636</v>
      </c>
      <c r="B740" s="506"/>
      <c r="C740" s="506"/>
      <c r="D740" s="506"/>
      <c r="E740" s="506"/>
      <c r="F740" s="506"/>
      <c r="G740" s="506"/>
      <c r="H740" s="506"/>
      <c r="I740" s="506"/>
      <c r="J740" s="506"/>
      <c r="K740" s="506"/>
      <c r="L740" s="506"/>
      <c r="M740" s="506"/>
      <c r="N740" s="506"/>
      <c r="O740" s="506"/>
      <c r="P740" s="506"/>
      <c r="Q740" s="506"/>
      <c r="R740" s="506"/>
      <c r="S740" s="506"/>
      <c r="T740" s="506"/>
      <c r="U740" s="506"/>
      <c r="V740" s="506"/>
      <c r="W740" s="506"/>
      <c r="X740" s="505"/>
      <c r="Y740" s="534">
        <v>168.07</v>
      </c>
      <c r="Z740" s="535"/>
      <c r="AA740" s="535"/>
      <c r="AB740" s="535"/>
      <c r="AC740" s="535"/>
      <c r="AD740" s="536"/>
    </row>
    <row r="741" spans="1:30" ht="10.8" customHeight="1">
      <c r="A741" s="211"/>
      <c r="B741" s="211"/>
      <c r="C741" s="211"/>
      <c r="D741" s="211"/>
      <c r="E741" s="211"/>
      <c r="F741" s="211"/>
      <c r="G741" s="211"/>
      <c r="H741" s="211"/>
      <c r="I741" s="211"/>
      <c r="J741" s="211"/>
      <c r="K741" s="211"/>
      <c r="L741" s="211"/>
      <c r="M741" s="211"/>
      <c r="N741" s="211"/>
      <c r="O741" s="211"/>
      <c r="P741" s="211"/>
      <c r="Q741" s="211"/>
      <c r="R741" s="211"/>
      <c r="S741" s="211"/>
      <c r="T741" s="211"/>
      <c r="U741" s="211"/>
      <c r="V741" s="211"/>
      <c r="W741" s="211"/>
      <c r="X741" s="211"/>
      <c r="Y741" s="211"/>
      <c r="Z741" s="211"/>
      <c r="AA741" s="211"/>
      <c r="AB741" s="211"/>
      <c r="AC741" s="211"/>
      <c r="AD741" s="211"/>
    </row>
    <row r="742" spans="1:30" ht="13.35" customHeight="1">
      <c r="A742" s="540" t="s">
        <v>5637</v>
      </c>
      <c r="B742" s="540"/>
      <c r="C742" s="540"/>
      <c r="D742" s="540"/>
      <c r="E742" s="540"/>
      <c r="F742" s="540"/>
      <c r="G742" s="540"/>
      <c r="H742" s="540"/>
      <c r="I742" s="540"/>
      <c r="J742" s="540"/>
      <c r="K742" s="540"/>
      <c r="L742" s="540"/>
      <c r="M742" s="540"/>
      <c r="N742" s="540"/>
      <c r="O742" s="540"/>
      <c r="P742" s="540"/>
      <c r="Q742" s="540"/>
      <c r="R742" s="540"/>
      <c r="S742" s="540"/>
      <c r="T742" s="540"/>
      <c r="U742" s="540"/>
      <c r="V742" s="540"/>
      <c r="W742" s="540"/>
      <c r="X742" s="540"/>
      <c r="Y742" s="540"/>
      <c r="Z742" s="540"/>
      <c r="AA742" s="540"/>
      <c r="AB742" s="540"/>
      <c r="AC742" s="540"/>
      <c r="AD742" s="540"/>
    </row>
    <row r="743" spans="1:30" ht="10.8" customHeight="1">
      <c r="A743" s="211"/>
      <c r="B743" s="211"/>
      <c r="C743" s="211"/>
      <c r="D743" s="211"/>
      <c r="E743" s="211"/>
      <c r="F743" s="211"/>
      <c r="G743" s="211"/>
      <c r="H743" s="211"/>
      <c r="I743" s="211"/>
      <c r="J743" s="211"/>
      <c r="K743" s="211"/>
      <c r="L743" s="211"/>
      <c r="M743" s="211"/>
      <c r="N743" s="211"/>
      <c r="O743" s="211"/>
      <c r="P743" s="211"/>
      <c r="Q743" s="211"/>
      <c r="R743" s="211"/>
      <c r="S743" s="211"/>
      <c r="T743" s="211"/>
      <c r="U743" s="211"/>
      <c r="V743" s="211"/>
      <c r="W743" s="211"/>
      <c r="X743" s="211"/>
      <c r="Y743" s="211"/>
      <c r="Z743" s="211"/>
      <c r="AA743" s="211"/>
      <c r="AB743" s="211"/>
      <c r="AC743" s="211"/>
      <c r="AD743" s="211"/>
    </row>
    <row r="744" spans="1:30" ht="34.5" customHeight="1">
      <c r="A744" s="211" t="s">
        <v>7545</v>
      </c>
      <c r="B744" s="211"/>
      <c r="C744" s="211"/>
      <c r="D744" s="211"/>
      <c r="E744" s="211"/>
      <c r="F744" s="211"/>
      <c r="G744" s="211"/>
      <c r="H744" s="211"/>
      <c r="I744" s="211"/>
      <c r="J744" s="211"/>
      <c r="K744" s="211"/>
      <c r="L744" s="211"/>
      <c r="M744" s="211"/>
      <c r="N744" s="211"/>
      <c r="O744" s="211"/>
      <c r="P744" s="211"/>
      <c r="Q744" s="211"/>
      <c r="R744" s="211"/>
      <c r="S744" s="211"/>
      <c r="T744" s="211"/>
      <c r="U744" s="211"/>
      <c r="V744" s="211"/>
      <c r="W744" s="211"/>
      <c r="X744" s="211"/>
      <c r="Y744" s="211" t="s">
        <v>5773</v>
      </c>
      <c r="Z744" s="211"/>
      <c r="AA744" s="211"/>
      <c r="AB744" s="211"/>
      <c r="AC744" s="211"/>
      <c r="AD744" s="211"/>
    </row>
    <row r="745" spans="1:30" ht="11.4" customHeight="1">
      <c r="A745" s="211" t="s">
        <v>7546</v>
      </c>
      <c r="B745" s="211"/>
      <c r="C745" s="211"/>
      <c r="D745" s="211"/>
      <c r="E745" s="211"/>
      <c r="F745" s="211"/>
      <c r="G745" s="211"/>
      <c r="H745" s="211"/>
      <c r="I745" s="211"/>
      <c r="J745" s="211"/>
      <c r="K745" s="211"/>
      <c r="L745" s="211"/>
      <c r="M745" s="211"/>
      <c r="N745" s="211"/>
      <c r="O745" s="211"/>
      <c r="P745" s="211"/>
      <c r="Q745" s="211"/>
      <c r="R745" s="211"/>
      <c r="S745" s="211"/>
      <c r="T745" s="211"/>
      <c r="U745" s="211"/>
      <c r="V745" s="211"/>
      <c r="W745" s="211"/>
      <c r="X745" s="211"/>
      <c r="Y745" s="211"/>
      <c r="Z745" s="211"/>
      <c r="AA745" s="211"/>
      <c r="AB745" s="211"/>
      <c r="AC745" s="211"/>
      <c r="AD745" s="211"/>
    </row>
    <row r="746" spans="1:30" ht="10.8" customHeight="1">
      <c r="A746" s="211"/>
      <c r="B746" s="211"/>
      <c r="C746" s="211"/>
      <c r="D746" s="211"/>
      <c r="E746" s="211"/>
      <c r="F746" s="211"/>
      <c r="G746" s="211"/>
      <c r="H746" s="211"/>
      <c r="I746" s="211"/>
      <c r="J746" s="211"/>
      <c r="K746" s="211"/>
      <c r="L746" s="211"/>
      <c r="M746" s="211"/>
      <c r="N746" s="211"/>
      <c r="O746" s="211"/>
      <c r="P746" s="211"/>
      <c r="Q746" s="211"/>
      <c r="R746" s="211"/>
      <c r="S746" s="211"/>
      <c r="T746" s="211"/>
      <c r="U746" s="211"/>
      <c r="V746" s="211"/>
      <c r="W746" s="211"/>
      <c r="X746" s="211"/>
      <c r="Y746" s="211"/>
      <c r="Z746" s="211"/>
      <c r="AA746" s="211"/>
      <c r="AB746" s="211"/>
      <c r="AC746" s="211"/>
      <c r="AD746" s="211"/>
    </row>
    <row r="747" spans="1:30" ht="11.4" customHeight="1">
      <c r="A747" s="501" t="s">
        <v>5628</v>
      </c>
      <c r="B747" s="502"/>
      <c r="C747" s="502"/>
      <c r="D747" s="502"/>
      <c r="E747" s="502"/>
      <c r="F747" s="502"/>
      <c r="G747" s="503"/>
      <c r="H747" s="501" t="s">
        <v>5638</v>
      </c>
      <c r="I747" s="502"/>
      <c r="J747" s="502"/>
      <c r="K747" s="502"/>
      <c r="L747" s="503"/>
      <c r="M747" s="504" t="s">
        <v>5639</v>
      </c>
      <c r="N747" s="505"/>
      <c r="O747" s="504" t="s">
        <v>5640</v>
      </c>
      <c r="P747" s="506"/>
      <c r="Q747" s="506"/>
      <c r="R747" s="505"/>
      <c r="S747" s="504" t="s">
        <v>5641</v>
      </c>
      <c r="T747" s="506"/>
      <c r="U747" s="506"/>
      <c r="V747" s="505"/>
      <c r="W747" s="504" t="s">
        <v>5631</v>
      </c>
      <c r="X747" s="506"/>
      <c r="Y747" s="506"/>
      <c r="Z747" s="506"/>
      <c r="AA747" s="505"/>
      <c r="AB747" s="504" t="s">
        <v>5642</v>
      </c>
      <c r="AC747" s="506"/>
      <c r="AD747" s="505"/>
    </row>
    <row r="748" spans="1:30" ht="11.4" customHeight="1">
      <c r="A748" s="507" t="s">
        <v>5675</v>
      </c>
      <c r="B748" s="508"/>
      <c r="C748" s="508"/>
      <c r="D748" s="508"/>
      <c r="E748" s="508"/>
      <c r="F748" s="508"/>
      <c r="G748" s="509"/>
      <c r="H748" s="507" t="s">
        <v>5676</v>
      </c>
      <c r="I748" s="508"/>
      <c r="J748" s="508"/>
      <c r="K748" s="508"/>
      <c r="L748" s="509"/>
      <c r="M748" s="512">
        <v>11.56</v>
      </c>
      <c r="N748" s="514"/>
      <c r="O748" s="512">
        <v>29.14</v>
      </c>
      <c r="P748" s="513"/>
      <c r="Q748" s="513"/>
      <c r="R748" s="514"/>
      <c r="S748" s="515">
        <v>152.11000000000001</v>
      </c>
      <c r="T748" s="516"/>
      <c r="U748" s="516"/>
      <c r="V748" s="517"/>
      <c r="W748" s="518">
        <v>1</v>
      </c>
      <c r="X748" s="519"/>
      <c r="Y748" s="519"/>
      <c r="Z748" s="519"/>
      <c r="AA748" s="520"/>
      <c r="AB748" s="512">
        <v>29.14</v>
      </c>
      <c r="AC748" s="513"/>
      <c r="AD748" s="514"/>
    </row>
    <row r="749" spans="1:30" ht="11.4" customHeight="1">
      <c r="A749" s="521" t="s">
        <v>5646</v>
      </c>
      <c r="B749" s="521"/>
      <c r="C749" s="521"/>
      <c r="D749" s="521"/>
      <c r="E749" s="521"/>
      <c r="F749" s="521"/>
      <c r="G749" s="521"/>
      <c r="H749" s="521"/>
      <c r="I749" s="521"/>
      <c r="J749" s="521"/>
      <c r="K749" s="521"/>
      <c r="L749" s="521"/>
      <c r="M749" s="521"/>
      <c r="N749" s="521"/>
      <c r="O749" s="521"/>
      <c r="P749" s="521"/>
      <c r="Q749" s="521"/>
      <c r="R749" s="521"/>
      <c r="S749" s="521"/>
      <c r="T749" s="521"/>
      <c r="U749" s="521"/>
      <c r="V749" s="521"/>
      <c r="W749" s="521"/>
      <c r="X749" s="521"/>
      <c r="Y749" s="512">
        <v>29.14</v>
      </c>
      <c r="Z749" s="513"/>
      <c r="AA749" s="513"/>
      <c r="AB749" s="513"/>
      <c r="AC749" s="513"/>
      <c r="AD749" s="514"/>
    </row>
    <row r="750" spans="1:30" ht="10.8" customHeight="1">
      <c r="A750" s="211"/>
      <c r="B750" s="211"/>
      <c r="C750" s="211"/>
      <c r="D750" s="211"/>
      <c r="E750" s="211"/>
      <c r="F750" s="211"/>
      <c r="G750" s="211"/>
      <c r="H750" s="211"/>
      <c r="I750" s="211"/>
      <c r="J750" s="211"/>
      <c r="K750" s="211"/>
      <c r="L750" s="211"/>
      <c r="M750" s="211"/>
      <c r="N750" s="211"/>
      <c r="O750" s="211"/>
      <c r="P750" s="211"/>
      <c r="Q750" s="211"/>
      <c r="R750" s="211"/>
      <c r="S750" s="211"/>
      <c r="T750" s="211"/>
      <c r="U750" s="211"/>
      <c r="V750" s="211"/>
      <c r="W750" s="211"/>
      <c r="X750" s="211"/>
      <c r="Y750" s="211"/>
      <c r="Z750" s="211"/>
      <c r="AA750" s="211"/>
      <c r="AB750" s="211"/>
      <c r="AC750" s="211"/>
      <c r="AD750" s="211"/>
    </row>
    <row r="751" spans="1:30" ht="34.5" customHeight="1">
      <c r="A751" s="501" t="s">
        <v>5628</v>
      </c>
      <c r="B751" s="502"/>
      <c r="C751" s="503"/>
      <c r="D751" s="501" t="s">
        <v>5649</v>
      </c>
      <c r="E751" s="502"/>
      <c r="F751" s="502"/>
      <c r="G751" s="502"/>
      <c r="H751" s="502"/>
      <c r="I751" s="502"/>
      <c r="J751" s="502"/>
      <c r="K751" s="503"/>
      <c r="L751" s="522" t="s">
        <v>180</v>
      </c>
      <c r="M751" s="524"/>
      <c r="N751" s="504" t="s">
        <v>5650</v>
      </c>
      <c r="O751" s="506"/>
      <c r="P751" s="505"/>
      <c r="Q751" s="504" t="s">
        <v>5651</v>
      </c>
      <c r="R751" s="506"/>
      <c r="S751" s="506"/>
      <c r="T751" s="505"/>
      <c r="U751" s="504" t="s">
        <v>5631</v>
      </c>
      <c r="V751" s="506"/>
      <c r="W751" s="506"/>
      <c r="X751" s="505"/>
      <c r="Y751" s="504" t="s">
        <v>5652</v>
      </c>
      <c r="Z751" s="506"/>
      <c r="AA751" s="506"/>
      <c r="AB751" s="506"/>
      <c r="AC751" s="505"/>
      <c r="AD751" s="532" t="s">
        <v>5653</v>
      </c>
    </row>
    <row r="752" spans="1:30" ht="80.400000000000006" customHeight="1">
      <c r="A752" s="507" t="s">
        <v>7547</v>
      </c>
      <c r="B752" s="508"/>
      <c r="C752" s="509"/>
      <c r="D752" s="507" t="s">
        <v>7548</v>
      </c>
      <c r="E752" s="508"/>
      <c r="F752" s="508"/>
      <c r="G752" s="508"/>
      <c r="H752" s="508"/>
      <c r="I752" s="508"/>
      <c r="J752" s="508"/>
      <c r="K752" s="509"/>
      <c r="L752" s="525" t="s">
        <v>5670</v>
      </c>
      <c r="M752" s="527"/>
      <c r="N752" s="510">
        <v>0</v>
      </c>
      <c r="O752" s="528"/>
      <c r="P752" s="511"/>
      <c r="Q752" s="515">
        <v>100.34</v>
      </c>
      <c r="R752" s="516"/>
      <c r="S752" s="516"/>
      <c r="T752" s="517"/>
      <c r="U752" s="518">
        <v>1</v>
      </c>
      <c r="V752" s="519"/>
      <c r="W752" s="519"/>
      <c r="X752" s="520"/>
      <c r="Y752" s="510">
        <v>0</v>
      </c>
      <c r="Z752" s="528"/>
      <c r="AA752" s="528"/>
      <c r="AB752" s="528"/>
      <c r="AC752" s="511"/>
      <c r="AD752" s="560">
        <v>100.34</v>
      </c>
    </row>
    <row r="753" spans="1:30" ht="80.400000000000006" customHeight="1">
      <c r="A753" s="507" t="s">
        <v>7549</v>
      </c>
      <c r="B753" s="508"/>
      <c r="C753" s="509"/>
      <c r="D753" s="507" t="s">
        <v>7550</v>
      </c>
      <c r="E753" s="508"/>
      <c r="F753" s="508"/>
      <c r="G753" s="508"/>
      <c r="H753" s="508"/>
      <c r="I753" s="508"/>
      <c r="J753" s="508"/>
      <c r="K753" s="509"/>
      <c r="L753" s="525" t="s">
        <v>5670</v>
      </c>
      <c r="M753" s="527"/>
      <c r="N753" s="510">
        <v>0</v>
      </c>
      <c r="O753" s="528"/>
      <c r="P753" s="511"/>
      <c r="Q753" s="512">
        <v>30.28</v>
      </c>
      <c r="R753" s="513"/>
      <c r="S753" s="513"/>
      <c r="T753" s="514"/>
      <c r="U753" s="518">
        <v>1</v>
      </c>
      <c r="V753" s="519"/>
      <c r="W753" s="519"/>
      <c r="X753" s="520"/>
      <c r="Y753" s="510">
        <v>0</v>
      </c>
      <c r="Z753" s="528"/>
      <c r="AA753" s="528"/>
      <c r="AB753" s="528"/>
      <c r="AC753" s="511"/>
      <c r="AD753" s="547">
        <v>30.28</v>
      </c>
    </row>
    <row r="754" spans="1:30" ht="91.8" customHeight="1">
      <c r="A754" s="507" t="s">
        <v>7551</v>
      </c>
      <c r="B754" s="508"/>
      <c r="C754" s="509"/>
      <c r="D754" s="507" t="s">
        <v>7552</v>
      </c>
      <c r="E754" s="508"/>
      <c r="F754" s="508"/>
      <c r="G754" s="508"/>
      <c r="H754" s="508"/>
      <c r="I754" s="508"/>
      <c r="J754" s="508"/>
      <c r="K754" s="509"/>
      <c r="L754" s="525" t="s">
        <v>5670</v>
      </c>
      <c r="M754" s="527"/>
      <c r="N754" s="510">
        <v>0</v>
      </c>
      <c r="O754" s="528"/>
      <c r="P754" s="511"/>
      <c r="Q754" s="512">
        <v>12.26</v>
      </c>
      <c r="R754" s="513"/>
      <c r="S754" s="513"/>
      <c r="T754" s="514"/>
      <c r="U754" s="518">
        <v>1</v>
      </c>
      <c r="V754" s="519"/>
      <c r="W754" s="519"/>
      <c r="X754" s="520"/>
      <c r="Y754" s="510">
        <v>0</v>
      </c>
      <c r="Z754" s="528"/>
      <c r="AA754" s="528"/>
      <c r="AB754" s="528"/>
      <c r="AC754" s="511"/>
      <c r="AD754" s="547">
        <v>12.26</v>
      </c>
    </row>
    <row r="755" spans="1:30" ht="11.4" customHeight="1">
      <c r="A755" s="521" t="s">
        <v>5654</v>
      </c>
      <c r="B755" s="521"/>
      <c r="C755" s="521"/>
      <c r="D755" s="521"/>
      <c r="E755" s="521"/>
      <c r="F755" s="521"/>
      <c r="G755" s="521"/>
      <c r="H755" s="521"/>
      <c r="I755" s="521"/>
      <c r="J755" s="521"/>
      <c r="K755" s="521"/>
      <c r="L755" s="521"/>
      <c r="M755" s="521"/>
      <c r="N755" s="521"/>
      <c r="O755" s="521"/>
      <c r="P755" s="521"/>
      <c r="Q755" s="521"/>
      <c r="R755" s="521"/>
      <c r="S755" s="521"/>
      <c r="T755" s="521"/>
      <c r="U755" s="521"/>
      <c r="V755" s="521"/>
      <c r="W755" s="521"/>
      <c r="X755" s="521"/>
      <c r="Y755" s="510">
        <v>0</v>
      </c>
      <c r="Z755" s="528"/>
      <c r="AA755" s="528"/>
      <c r="AB755" s="528"/>
      <c r="AC755" s="528"/>
      <c r="AD755" s="511"/>
    </row>
    <row r="756" spans="1:30" ht="11.4" customHeight="1">
      <c r="A756" s="521" t="s">
        <v>5655</v>
      </c>
      <c r="B756" s="521"/>
      <c r="C756" s="521"/>
      <c r="D756" s="521"/>
      <c r="E756" s="521"/>
      <c r="F756" s="521"/>
      <c r="G756" s="521"/>
      <c r="H756" s="521"/>
      <c r="I756" s="521"/>
      <c r="J756" s="521"/>
      <c r="K756" s="521"/>
      <c r="L756" s="521"/>
      <c r="M756" s="521"/>
      <c r="N756" s="521"/>
      <c r="O756" s="521"/>
      <c r="P756" s="521"/>
      <c r="Q756" s="521"/>
      <c r="R756" s="521"/>
      <c r="S756" s="521"/>
      <c r="T756" s="521"/>
      <c r="U756" s="521"/>
      <c r="V756" s="521"/>
      <c r="W756" s="521"/>
      <c r="X756" s="521"/>
      <c r="Y756" s="515">
        <v>142.88</v>
      </c>
      <c r="Z756" s="516"/>
      <c r="AA756" s="516"/>
      <c r="AB756" s="516"/>
      <c r="AC756" s="516"/>
      <c r="AD756" s="517"/>
    </row>
    <row r="757" spans="1:30" ht="10.8" customHeight="1">
      <c r="A757" s="211"/>
      <c r="B757" s="211"/>
      <c r="C757" s="211"/>
      <c r="D757" s="211"/>
      <c r="E757" s="211"/>
      <c r="F757" s="211"/>
      <c r="G757" s="211"/>
      <c r="H757" s="211"/>
      <c r="I757" s="211"/>
      <c r="J757" s="211"/>
      <c r="K757" s="211"/>
      <c r="L757" s="211"/>
      <c r="M757" s="211"/>
      <c r="N757" s="211"/>
      <c r="O757" s="211"/>
      <c r="P757" s="211"/>
      <c r="Q757" s="211"/>
      <c r="R757" s="211"/>
      <c r="S757" s="211"/>
      <c r="T757" s="211"/>
      <c r="U757" s="211"/>
      <c r="V757" s="211"/>
      <c r="W757" s="211"/>
      <c r="X757" s="211"/>
      <c r="Y757" s="211"/>
      <c r="Z757" s="211"/>
      <c r="AA757" s="211"/>
      <c r="AB757" s="211"/>
      <c r="AC757" s="211"/>
      <c r="AD757" s="211"/>
    </row>
    <row r="758" spans="1:30" ht="11.4" customHeight="1">
      <c r="A758" s="504" t="s">
        <v>5634</v>
      </c>
      <c r="B758" s="506"/>
      <c r="C758" s="506"/>
      <c r="D758" s="506"/>
      <c r="E758" s="506"/>
      <c r="F758" s="506"/>
      <c r="G758" s="506"/>
      <c r="H758" s="506"/>
      <c r="I758" s="506"/>
      <c r="J758" s="506"/>
      <c r="K758" s="506"/>
      <c r="L758" s="506"/>
      <c r="M758" s="506"/>
      <c r="N758" s="506"/>
      <c r="O758" s="506"/>
      <c r="P758" s="506"/>
      <c r="Q758" s="506"/>
      <c r="R758" s="506"/>
      <c r="S758" s="506"/>
      <c r="T758" s="506"/>
      <c r="U758" s="506"/>
      <c r="V758" s="506"/>
      <c r="W758" s="506"/>
      <c r="X758" s="505"/>
      <c r="Y758" s="534">
        <v>172.02</v>
      </c>
      <c r="Z758" s="535"/>
      <c r="AA758" s="535"/>
      <c r="AB758" s="535"/>
      <c r="AC758" s="535"/>
      <c r="AD758" s="536"/>
    </row>
    <row r="759" spans="1:30" ht="11.4" customHeight="1">
      <c r="A759" s="504" t="s">
        <v>5665</v>
      </c>
      <c r="B759" s="506"/>
      <c r="C759" s="506"/>
      <c r="D759" s="506"/>
      <c r="E759" s="506"/>
      <c r="F759" s="506"/>
      <c r="G759" s="506"/>
      <c r="H759" s="506"/>
      <c r="I759" s="506"/>
      <c r="J759" s="506"/>
      <c r="K759" s="506"/>
      <c r="L759" s="506"/>
      <c r="M759" s="506"/>
      <c r="N759" s="506"/>
      <c r="O759" s="506"/>
      <c r="P759" s="506"/>
      <c r="Q759" s="506"/>
      <c r="R759" s="506"/>
      <c r="S759" s="506"/>
      <c r="T759" s="506"/>
      <c r="U759" s="506"/>
      <c r="V759" s="506"/>
      <c r="W759" s="506"/>
      <c r="X759" s="505"/>
      <c r="Y759" s="544">
        <v>0</v>
      </c>
      <c r="Z759" s="545"/>
      <c r="AA759" s="545"/>
      <c r="AB759" s="545"/>
      <c r="AC759" s="545"/>
      <c r="AD759" s="546"/>
    </row>
    <row r="760" spans="1:30" ht="11.4" customHeight="1">
      <c r="A760" s="504" t="s">
        <v>5636</v>
      </c>
      <c r="B760" s="506"/>
      <c r="C760" s="506"/>
      <c r="D760" s="506"/>
      <c r="E760" s="506"/>
      <c r="F760" s="506"/>
      <c r="G760" s="506"/>
      <c r="H760" s="506"/>
      <c r="I760" s="506"/>
      <c r="J760" s="506"/>
      <c r="K760" s="506"/>
      <c r="L760" s="506"/>
      <c r="M760" s="506"/>
      <c r="N760" s="506"/>
      <c r="O760" s="506"/>
      <c r="P760" s="506"/>
      <c r="Q760" s="506"/>
      <c r="R760" s="506"/>
      <c r="S760" s="506"/>
      <c r="T760" s="506"/>
      <c r="U760" s="506"/>
      <c r="V760" s="506"/>
      <c r="W760" s="506"/>
      <c r="X760" s="505"/>
      <c r="Y760" s="534">
        <v>172.02</v>
      </c>
      <c r="Z760" s="535"/>
      <c r="AA760" s="535"/>
      <c r="AB760" s="535"/>
      <c r="AC760" s="535"/>
      <c r="AD760" s="536"/>
    </row>
    <row r="761" spans="1:30" ht="10.8" customHeight="1">
      <c r="A761" s="211"/>
      <c r="B761" s="211"/>
      <c r="C761" s="211"/>
      <c r="D761" s="211"/>
      <c r="E761" s="211"/>
      <c r="F761" s="211"/>
      <c r="G761" s="211"/>
      <c r="H761" s="211"/>
      <c r="I761" s="211"/>
      <c r="J761" s="211"/>
      <c r="K761" s="211"/>
      <c r="L761" s="211"/>
      <c r="M761" s="211"/>
      <c r="N761" s="211"/>
      <c r="O761" s="211"/>
      <c r="P761" s="211"/>
      <c r="Q761" s="211"/>
      <c r="R761" s="211"/>
      <c r="S761" s="211"/>
      <c r="T761" s="211"/>
      <c r="U761" s="211"/>
      <c r="V761" s="211"/>
      <c r="W761" s="211"/>
      <c r="X761" s="211"/>
      <c r="Y761" s="211"/>
      <c r="Z761" s="211"/>
      <c r="AA761" s="211"/>
      <c r="AB761" s="211"/>
      <c r="AC761" s="211"/>
      <c r="AD761" s="211"/>
    </row>
    <row r="762" spans="1:30" ht="13.35" customHeight="1">
      <c r="A762" s="540" t="s">
        <v>5637</v>
      </c>
      <c r="B762" s="540"/>
      <c r="C762" s="540"/>
      <c r="D762" s="540"/>
      <c r="E762" s="540"/>
      <c r="F762" s="540"/>
      <c r="G762" s="540"/>
      <c r="H762" s="540"/>
      <c r="I762" s="540"/>
      <c r="J762" s="540"/>
      <c r="K762" s="540"/>
      <c r="L762" s="540"/>
      <c r="M762" s="540"/>
      <c r="N762" s="540"/>
      <c r="O762" s="540"/>
      <c r="P762" s="540"/>
      <c r="Q762" s="540"/>
      <c r="R762" s="540"/>
      <c r="S762" s="540"/>
      <c r="T762" s="540"/>
      <c r="U762" s="540"/>
      <c r="V762" s="540"/>
      <c r="W762" s="540"/>
      <c r="X762" s="540"/>
      <c r="Y762" s="540"/>
      <c r="Z762" s="540"/>
      <c r="AA762" s="540"/>
      <c r="AB762" s="540"/>
      <c r="AC762" s="540"/>
      <c r="AD762" s="540"/>
    </row>
    <row r="763" spans="1:30" ht="10.8" customHeight="1">
      <c r="A763" s="211"/>
      <c r="B763" s="211"/>
      <c r="C763" s="211"/>
      <c r="D763" s="211"/>
      <c r="E763" s="211"/>
      <c r="F763" s="211"/>
      <c r="G763" s="211"/>
      <c r="H763" s="211"/>
      <c r="I763" s="211"/>
      <c r="J763" s="211"/>
      <c r="K763" s="211"/>
      <c r="L763" s="211"/>
      <c r="M763" s="211"/>
      <c r="N763" s="211"/>
      <c r="O763" s="211"/>
      <c r="P763" s="211"/>
      <c r="Q763" s="211"/>
      <c r="R763" s="211"/>
      <c r="S763" s="211"/>
      <c r="T763" s="211"/>
      <c r="U763" s="211"/>
      <c r="V763" s="211"/>
      <c r="W763" s="211"/>
      <c r="X763" s="211"/>
      <c r="Y763" s="211"/>
      <c r="Z763" s="211"/>
      <c r="AA763" s="211"/>
      <c r="AB763" s="211"/>
      <c r="AC763" s="211"/>
      <c r="AD763" s="211"/>
    </row>
    <row r="764" spans="1:30" ht="34.5" customHeight="1">
      <c r="A764" s="211" t="s">
        <v>7553</v>
      </c>
      <c r="B764" s="211"/>
      <c r="C764" s="211"/>
      <c r="D764" s="211"/>
      <c r="E764" s="211"/>
      <c r="F764" s="211"/>
      <c r="G764" s="211"/>
      <c r="H764" s="211"/>
      <c r="I764" s="211"/>
      <c r="J764" s="211"/>
      <c r="K764" s="211"/>
      <c r="L764" s="211"/>
      <c r="M764" s="211"/>
      <c r="N764" s="211"/>
      <c r="O764" s="211"/>
      <c r="P764" s="211"/>
      <c r="Q764" s="211"/>
      <c r="R764" s="211"/>
      <c r="S764" s="211"/>
      <c r="T764" s="211"/>
      <c r="U764" s="211"/>
      <c r="V764" s="211"/>
      <c r="W764" s="211"/>
      <c r="X764" s="211"/>
      <c r="Y764" s="211" t="s">
        <v>5774</v>
      </c>
      <c r="Z764" s="211"/>
      <c r="AA764" s="211"/>
      <c r="AB764" s="211"/>
      <c r="AC764" s="211"/>
      <c r="AD764" s="211"/>
    </row>
    <row r="765" spans="1:30" ht="11.4" customHeight="1">
      <c r="A765" s="211" t="s">
        <v>7554</v>
      </c>
      <c r="B765" s="211"/>
      <c r="C765" s="211"/>
      <c r="D765" s="211"/>
      <c r="E765" s="211"/>
      <c r="F765" s="211"/>
      <c r="G765" s="211"/>
      <c r="H765" s="211"/>
      <c r="I765" s="211"/>
      <c r="J765" s="211"/>
      <c r="K765" s="211"/>
      <c r="L765" s="211"/>
      <c r="M765" s="211"/>
      <c r="N765" s="211"/>
      <c r="O765" s="211"/>
      <c r="P765" s="211"/>
      <c r="Q765" s="211"/>
      <c r="R765" s="211"/>
      <c r="S765" s="211"/>
      <c r="T765" s="211"/>
      <c r="U765" s="211"/>
      <c r="V765" s="211"/>
      <c r="W765" s="211"/>
      <c r="X765" s="211"/>
      <c r="Y765" s="211"/>
      <c r="Z765" s="211"/>
      <c r="AA765" s="211"/>
      <c r="AB765" s="211"/>
      <c r="AC765" s="211"/>
      <c r="AD765" s="211"/>
    </row>
    <row r="766" spans="1:30" ht="10.8" customHeight="1">
      <c r="A766" s="211"/>
      <c r="B766" s="211"/>
      <c r="C766" s="211"/>
      <c r="D766" s="211"/>
      <c r="E766" s="211"/>
      <c r="F766" s="211"/>
      <c r="G766" s="211"/>
      <c r="H766" s="211"/>
      <c r="I766" s="211"/>
      <c r="J766" s="211"/>
      <c r="K766" s="211"/>
      <c r="L766" s="211"/>
      <c r="M766" s="211"/>
      <c r="N766" s="211"/>
      <c r="O766" s="211"/>
      <c r="P766" s="211"/>
      <c r="Q766" s="211"/>
      <c r="R766" s="211"/>
      <c r="S766" s="211"/>
      <c r="T766" s="211"/>
      <c r="U766" s="211"/>
      <c r="V766" s="211"/>
      <c r="W766" s="211"/>
      <c r="X766" s="211"/>
      <c r="Y766" s="211"/>
      <c r="Z766" s="211"/>
      <c r="AA766" s="211"/>
      <c r="AB766" s="211"/>
      <c r="AC766" s="211"/>
      <c r="AD766" s="211"/>
    </row>
    <row r="767" spans="1:30" ht="11.4" customHeight="1">
      <c r="A767" s="501" t="s">
        <v>5628</v>
      </c>
      <c r="B767" s="502"/>
      <c r="C767" s="502"/>
      <c r="D767" s="502"/>
      <c r="E767" s="502"/>
      <c r="F767" s="502"/>
      <c r="G767" s="503"/>
      <c r="H767" s="501" t="s">
        <v>5638</v>
      </c>
      <c r="I767" s="502"/>
      <c r="J767" s="502"/>
      <c r="K767" s="502"/>
      <c r="L767" s="503"/>
      <c r="M767" s="504" t="s">
        <v>5639</v>
      </c>
      <c r="N767" s="505"/>
      <c r="O767" s="504" t="s">
        <v>5640</v>
      </c>
      <c r="P767" s="506"/>
      <c r="Q767" s="506"/>
      <c r="R767" s="505"/>
      <c r="S767" s="504" t="s">
        <v>5641</v>
      </c>
      <c r="T767" s="506"/>
      <c r="U767" s="506"/>
      <c r="V767" s="505"/>
      <c r="W767" s="504" t="s">
        <v>5631</v>
      </c>
      <c r="X767" s="506"/>
      <c r="Y767" s="506"/>
      <c r="Z767" s="506"/>
      <c r="AA767" s="505"/>
      <c r="AB767" s="504" t="s">
        <v>5642</v>
      </c>
      <c r="AC767" s="506"/>
      <c r="AD767" s="505"/>
    </row>
    <row r="768" spans="1:30" ht="11.4" customHeight="1">
      <c r="A768" s="507" t="s">
        <v>5675</v>
      </c>
      <c r="B768" s="508"/>
      <c r="C768" s="508"/>
      <c r="D768" s="508"/>
      <c r="E768" s="508"/>
      <c r="F768" s="508"/>
      <c r="G768" s="509"/>
      <c r="H768" s="507" t="s">
        <v>5676</v>
      </c>
      <c r="I768" s="508"/>
      <c r="J768" s="508"/>
      <c r="K768" s="508"/>
      <c r="L768" s="509"/>
      <c r="M768" s="512">
        <v>11.56</v>
      </c>
      <c r="N768" s="514"/>
      <c r="O768" s="512">
        <v>29.14</v>
      </c>
      <c r="P768" s="513"/>
      <c r="Q768" s="513"/>
      <c r="R768" s="514"/>
      <c r="S768" s="515">
        <v>152.11000000000001</v>
      </c>
      <c r="T768" s="516"/>
      <c r="U768" s="516"/>
      <c r="V768" s="517"/>
      <c r="W768" s="518">
        <v>1</v>
      </c>
      <c r="X768" s="519"/>
      <c r="Y768" s="519"/>
      <c r="Z768" s="519"/>
      <c r="AA768" s="520"/>
      <c r="AB768" s="512">
        <v>29.14</v>
      </c>
      <c r="AC768" s="513"/>
      <c r="AD768" s="514"/>
    </row>
    <row r="769" spans="1:30" ht="11.4" customHeight="1">
      <c r="A769" s="521" t="s">
        <v>5646</v>
      </c>
      <c r="B769" s="521"/>
      <c r="C769" s="521"/>
      <c r="D769" s="521"/>
      <c r="E769" s="521"/>
      <c r="F769" s="521"/>
      <c r="G769" s="521"/>
      <c r="H769" s="521"/>
      <c r="I769" s="521"/>
      <c r="J769" s="521"/>
      <c r="K769" s="521"/>
      <c r="L769" s="521"/>
      <c r="M769" s="521"/>
      <c r="N769" s="521"/>
      <c r="O769" s="521"/>
      <c r="P769" s="521"/>
      <c r="Q769" s="521"/>
      <c r="R769" s="521"/>
      <c r="S769" s="521"/>
      <c r="T769" s="521"/>
      <c r="U769" s="521"/>
      <c r="V769" s="521"/>
      <c r="W769" s="521"/>
      <c r="X769" s="521"/>
      <c r="Y769" s="512">
        <v>29.14</v>
      </c>
      <c r="Z769" s="513"/>
      <c r="AA769" s="513"/>
      <c r="AB769" s="513"/>
      <c r="AC769" s="513"/>
      <c r="AD769" s="514"/>
    </row>
    <row r="770" spans="1:30" ht="10.8" customHeight="1">
      <c r="A770" s="211"/>
      <c r="B770" s="211"/>
      <c r="C770" s="211"/>
      <c r="D770" s="211"/>
      <c r="E770" s="211"/>
      <c r="F770" s="211"/>
      <c r="G770" s="211"/>
      <c r="H770" s="211"/>
      <c r="I770" s="211"/>
      <c r="J770" s="211"/>
      <c r="K770" s="211"/>
      <c r="L770" s="211"/>
      <c r="M770" s="211"/>
      <c r="N770" s="211"/>
      <c r="O770" s="211"/>
      <c r="P770" s="211"/>
      <c r="Q770" s="211"/>
      <c r="R770" s="211"/>
      <c r="S770" s="211"/>
      <c r="T770" s="211"/>
      <c r="U770" s="211"/>
      <c r="V770" s="211"/>
      <c r="W770" s="211"/>
      <c r="X770" s="211"/>
      <c r="Y770" s="211"/>
      <c r="Z770" s="211"/>
      <c r="AA770" s="211"/>
      <c r="AB770" s="211"/>
      <c r="AC770" s="211"/>
      <c r="AD770" s="211"/>
    </row>
    <row r="771" spans="1:30" ht="34.5" customHeight="1">
      <c r="A771" s="501" t="s">
        <v>5628</v>
      </c>
      <c r="B771" s="502"/>
      <c r="C771" s="503"/>
      <c r="D771" s="501" t="s">
        <v>5649</v>
      </c>
      <c r="E771" s="502"/>
      <c r="F771" s="502"/>
      <c r="G771" s="502"/>
      <c r="H771" s="502"/>
      <c r="I771" s="502"/>
      <c r="J771" s="502"/>
      <c r="K771" s="503"/>
      <c r="L771" s="522" t="s">
        <v>180</v>
      </c>
      <c r="M771" s="524"/>
      <c r="N771" s="504" t="s">
        <v>5650</v>
      </c>
      <c r="O771" s="506"/>
      <c r="P771" s="505"/>
      <c r="Q771" s="504" t="s">
        <v>5651</v>
      </c>
      <c r="R771" s="506"/>
      <c r="S771" s="506"/>
      <c r="T771" s="505"/>
      <c r="U771" s="504" t="s">
        <v>5631</v>
      </c>
      <c r="V771" s="506"/>
      <c r="W771" s="506"/>
      <c r="X771" s="505"/>
      <c r="Y771" s="504" t="s">
        <v>5652</v>
      </c>
      <c r="Z771" s="506"/>
      <c r="AA771" s="506"/>
      <c r="AB771" s="506"/>
      <c r="AC771" s="505"/>
      <c r="AD771" s="532" t="s">
        <v>5653</v>
      </c>
    </row>
    <row r="772" spans="1:30" ht="91.8" customHeight="1">
      <c r="A772" s="507" t="s">
        <v>7555</v>
      </c>
      <c r="B772" s="508"/>
      <c r="C772" s="509"/>
      <c r="D772" s="507" t="s">
        <v>7556</v>
      </c>
      <c r="E772" s="508"/>
      <c r="F772" s="508"/>
      <c r="G772" s="508"/>
      <c r="H772" s="508"/>
      <c r="I772" s="508"/>
      <c r="J772" s="508"/>
      <c r="K772" s="509"/>
      <c r="L772" s="525" t="s">
        <v>5670</v>
      </c>
      <c r="M772" s="527"/>
      <c r="N772" s="510">
        <v>0</v>
      </c>
      <c r="O772" s="528"/>
      <c r="P772" s="511"/>
      <c r="Q772" s="512">
        <v>90.9</v>
      </c>
      <c r="R772" s="513"/>
      <c r="S772" s="513"/>
      <c r="T772" s="514"/>
      <c r="U772" s="518">
        <v>1</v>
      </c>
      <c r="V772" s="519"/>
      <c r="W772" s="519"/>
      <c r="X772" s="520"/>
      <c r="Y772" s="510">
        <v>0</v>
      </c>
      <c r="Z772" s="528"/>
      <c r="AA772" s="528"/>
      <c r="AB772" s="528"/>
      <c r="AC772" s="511"/>
      <c r="AD772" s="547">
        <v>90.9</v>
      </c>
    </row>
    <row r="773" spans="1:30" ht="80.400000000000006" customHeight="1">
      <c r="A773" s="507" t="s">
        <v>7557</v>
      </c>
      <c r="B773" s="508"/>
      <c r="C773" s="509"/>
      <c r="D773" s="507" t="s">
        <v>7558</v>
      </c>
      <c r="E773" s="508"/>
      <c r="F773" s="508"/>
      <c r="G773" s="508"/>
      <c r="H773" s="508"/>
      <c r="I773" s="508"/>
      <c r="J773" s="508"/>
      <c r="K773" s="509"/>
      <c r="L773" s="525" t="s">
        <v>5670</v>
      </c>
      <c r="M773" s="527"/>
      <c r="N773" s="510">
        <v>0</v>
      </c>
      <c r="O773" s="528"/>
      <c r="P773" s="511"/>
      <c r="Q773" s="515">
        <v>140.18</v>
      </c>
      <c r="R773" s="516"/>
      <c r="S773" s="516"/>
      <c r="T773" s="517"/>
      <c r="U773" s="518">
        <v>1</v>
      </c>
      <c r="V773" s="519"/>
      <c r="W773" s="519"/>
      <c r="X773" s="520"/>
      <c r="Y773" s="510">
        <v>0</v>
      </c>
      <c r="Z773" s="528"/>
      <c r="AA773" s="528"/>
      <c r="AB773" s="528"/>
      <c r="AC773" s="511"/>
      <c r="AD773" s="560">
        <v>140.18</v>
      </c>
    </row>
    <row r="774" spans="1:30" ht="80.400000000000006" customHeight="1">
      <c r="A774" s="507" t="s">
        <v>7547</v>
      </c>
      <c r="B774" s="508"/>
      <c r="C774" s="509"/>
      <c r="D774" s="507" t="s">
        <v>7548</v>
      </c>
      <c r="E774" s="508"/>
      <c r="F774" s="508"/>
      <c r="G774" s="508"/>
      <c r="H774" s="508"/>
      <c r="I774" s="508"/>
      <c r="J774" s="508"/>
      <c r="K774" s="509"/>
      <c r="L774" s="525" t="s">
        <v>5670</v>
      </c>
      <c r="M774" s="527"/>
      <c r="N774" s="510">
        <v>0</v>
      </c>
      <c r="O774" s="528"/>
      <c r="P774" s="511"/>
      <c r="Q774" s="515">
        <v>100.34</v>
      </c>
      <c r="R774" s="516"/>
      <c r="S774" s="516"/>
      <c r="T774" s="517"/>
      <c r="U774" s="518">
        <v>1</v>
      </c>
      <c r="V774" s="519"/>
      <c r="W774" s="519"/>
      <c r="X774" s="520"/>
      <c r="Y774" s="510">
        <v>0</v>
      </c>
      <c r="Z774" s="528"/>
      <c r="AA774" s="528"/>
      <c r="AB774" s="528"/>
      <c r="AC774" s="511"/>
      <c r="AD774" s="560">
        <v>100.34</v>
      </c>
    </row>
    <row r="775" spans="1:30" ht="80.400000000000006" customHeight="1">
      <c r="A775" s="507" t="s">
        <v>7549</v>
      </c>
      <c r="B775" s="508"/>
      <c r="C775" s="509"/>
      <c r="D775" s="507" t="s">
        <v>7550</v>
      </c>
      <c r="E775" s="508"/>
      <c r="F775" s="508"/>
      <c r="G775" s="508"/>
      <c r="H775" s="508"/>
      <c r="I775" s="508"/>
      <c r="J775" s="508"/>
      <c r="K775" s="509"/>
      <c r="L775" s="525" t="s">
        <v>5670</v>
      </c>
      <c r="M775" s="527"/>
      <c r="N775" s="510">
        <v>0</v>
      </c>
      <c r="O775" s="528"/>
      <c r="P775" s="511"/>
      <c r="Q775" s="512">
        <v>30.28</v>
      </c>
      <c r="R775" s="513"/>
      <c r="S775" s="513"/>
      <c r="T775" s="514"/>
      <c r="U775" s="518">
        <v>1</v>
      </c>
      <c r="V775" s="519"/>
      <c r="W775" s="519"/>
      <c r="X775" s="520"/>
      <c r="Y775" s="510">
        <v>0</v>
      </c>
      <c r="Z775" s="528"/>
      <c r="AA775" s="528"/>
      <c r="AB775" s="528"/>
      <c r="AC775" s="511"/>
      <c r="AD775" s="547">
        <v>30.28</v>
      </c>
    </row>
    <row r="776" spans="1:30" ht="91.8" customHeight="1">
      <c r="A776" s="507" t="s">
        <v>7551</v>
      </c>
      <c r="B776" s="508"/>
      <c r="C776" s="509"/>
      <c r="D776" s="507" t="s">
        <v>7552</v>
      </c>
      <c r="E776" s="508"/>
      <c r="F776" s="508"/>
      <c r="G776" s="508"/>
      <c r="H776" s="508"/>
      <c r="I776" s="508"/>
      <c r="J776" s="508"/>
      <c r="K776" s="509"/>
      <c r="L776" s="525" t="s">
        <v>5670</v>
      </c>
      <c r="M776" s="527"/>
      <c r="N776" s="510">
        <v>0</v>
      </c>
      <c r="O776" s="528"/>
      <c r="P776" s="511"/>
      <c r="Q776" s="512">
        <v>12.26</v>
      </c>
      <c r="R776" s="513"/>
      <c r="S776" s="513"/>
      <c r="T776" s="514"/>
      <c r="U776" s="518">
        <v>1</v>
      </c>
      <c r="V776" s="519"/>
      <c r="W776" s="519"/>
      <c r="X776" s="520"/>
      <c r="Y776" s="510">
        <v>0</v>
      </c>
      <c r="Z776" s="528"/>
      <c r="AA776" s="528"/>
      <c r="AB776" s="528"/>
      <c r="AC776" s="511"/>
      <c r="AD776" s="547">
        <v>12.26</v>
      </c>
    </row>
    <row r="777" spans="1:30" ht="11.4" customHeight="1">
      <c r="A777" s="521" t="s">
        <v>5654</v>
      </c>
      <c r="B777" s="521"/>
      <c r="C777" s="521"/>
      <c r="D777" s="521"/>
      <c r="E777" s="521"/>
      <c r="F777" s="521"/>
      <c r="G777" s="521"/>
      <c r="H777" s="521"/>
      <c r="I777" s="521"/>
      <c r="J777" s="521"/>
      <c r="K777" s="521"/>
      <c r="L777" s="521"/>
      <c r="M777" s="521"/>
      <c r="N777" s="521"/>
      <c r="O777" s="521"/>
      <c r="P777" s="521"/>
      <c r="Q777" s="521"/>
      <c r="R777" s="521"/>
      <c r="S777" s="521"/>
      <c r="T777" s="521"/>
      <c r="U777" s="521"/>
      <c r="V777" s="521"/>
      <c r="W777" s="521"/>
      <c r="X777" s="521"/>
      <c r="Y777" s="510">
        <v>0</v>
      </c>
      <c r="Z777" s="528"/>
      <c r="AA777" s="528"/>
      <c r="AB777" s="528"/>
      <c r="AC777" s="528"/>
      <c r="AD777" s="511"/>
    </row>
    <row r="778" spans="1:30" ht="11.4" customHeight="1">
      <c r="A778" s="521" t="s">
        <v>5655</v>
      </c>
      <c r="B778" s="521"/>
      <c r="C778" s="521"/>
      <c r="D778" s="521"/>
      <c r="E778" s="521"/>
      <c r="F778" s="521"/>
      <c r="G778" s="521"/>
      <c r="H778" s="521"/>
      <c r="I778" s="521"/>
      <c r="J778" s="521"/>
      <c r="K778" s="521"/>
      <c r="L778" s="521"/>
      <c r="M778" s="521"/>
      <c r="N778" s="521"/>
      <c r="O778" s="521"/>
      <c r="P778" s="521"/>
      <c r="Q778" s="521"/>
      <c r="R778" s="521"/>
      <c r="S778" s="521"/>
      <c r="T778" s="521"/>
      <c r="U778" s="521"/>
      <c r="V778" s="521"/>
      <c r="W778" s="521"/>
      <c r="X778" s="521"/>
      <c r="Y778" s="515">
        <v>373.96</v>
      </c>
      <c r="Z778" s="516"/>
      <c r="AA778" s="516"/>
      <c r="AB778" s="516"/>
      <c r="AC778" s="516"/>
      <c r="AD778" s="517"/>
    </row>
    <row r="779" spans="1:30" ht="10.8" customHeight="1">
      <c r="A779" s="211"/>
      <c r="B779" s="211"/>
      <c r="C779" s="211"/>
      <c r="D779" s="211"/>
      <c r="E779" s="211"/>
      <c r="F779" s="211"/>
      <c r="G779" s="211"/>
      <c r="H779" s="211"/>
      <c r="I779" s="211"/>
      <c r="J779" s="211"/>
      <c r="K779" s="211"/>
      <c r="L779" s="211"/>
      <c r="M779" s="211"/>
      <c r="N779" s="211"/>
      <c r="O779" s="211"/>
      <c r="P779" s="211"/>
      <c r="Q779" s="211"/>
      <c r="R779" s="211"/>
      <c r="S779" s="211"/>
      <c r="T779" s="211"/>
      <c r="U779" s="211"/>
      <c r="V779" s="211"/>
      <c r="W779" s="211"/>
      <c r="X779" s="211"/>
      <c r="Y779" s="211"/>
      <c r="Z779" s="211"/>
      <c r="AA779" s="211"/>
      <c r="AB779" s="211"/>
      <c r="AC779" s="211"/>
      <c r="AD779" s="211"/>
    </row>
    <row r="780" spans="1:30" ht="11.4" customHeight="1">
      <c r="A780" s="504" t="s">
        <v>5634</v>
      </c>
      <c r="B780" s="506"/>
      <c r="C780" s="506"/>
      <c r="D780" s="506"/>
      <c r="E780" s="506"/>
      <c r="F780" s="506"/>
      <c r="G780" s="506"/>
      <c r="H780" s="506"/>
      <c r="I780" s="506"/>
      <c r="J780" s="506"/>
      <c r="K780" s="506"/>
      <c r="L780" s="506"/>
      <c r="M780" s="506"/>
      <c r="N780" s="506"/>
      <c r="O780" s="506"/>
      <c r="P780" s="506"/>
      <c r="Q780" s="506"/>
      <c r="R780" s="506"/>
      <c r="S780" s="506"/>
      <c r="T780" s="506"/>
      <c r="U780" s="506"/>
      <c r="V780" s="506"/>
      <c r="W780" s="506"/>
      <c r="X780" s="505"/>
      <c r="Y780" s="534">
        <v>403.1</v>
      </c>
      <c r="Z780" s="535"/>
      <c r="AA780" s="535"/>
      <c r="AB780" s="535"/>
      <c r="AC780" s="535"/>
      <c r="AD780" s="536"/>
    </row>
    <row r="781" spans="1:30" ht="11.4" customHeight="1">
      <c r="A781" s="504" t="s">
        <v>5665</v>
      </c>
      <c r="B781" s="506"/>
      <c r="C781" s="506"/>
      <c r="D781" s="506"/>
      <c r="E781" s="506"/>
      <c r="F781" s="506"/>
      <c r="G781" s="506"/>
      <c r="H781" s="506"/>
      <c r="I781" s="506"/>
      <c r="J781" s="506"/>
      <c r="K781" s="506"/>
      <c r="L781" s="506"/>
      <c r="M781" s="506"/>
      <c r="N781" s="506"/>
      <c r="O781" s="506"/>
      <c r="P781" s="506"/>
      <c r="Q781" s="506"/>
      <c r="R781" s="506"/>
      <c r="S781" s="506"/>
      <c r="T781" s="506"/>
      <c r="U781" s="506"/>
      <c r="V781" s="506"/>
      <c r="W781" s="506"/>
      <c r="X781" s="505"/>
      <c r="Y781" s="544">
        <v>0</v>
      </c>
      <c r="Z781" s="545"/>
      <c r="AA781" s="545"/>
      <c r="AB781" s="545"/>
      <c r="AC781" s="545"/>
      <c r="AD781" s="546"/>
    </row>
    <row r="782" spans="1:30" ht="11.4" customHeight="1">
      <c r="A782" s="504" t="s">
        <v>5636</v>
      </c>
      <c r="B782" s="506"/>
      <c r="C782" s="506"/>
      <c r="D782" s="506"/>
      <c r="E782" s="506"/>
      <c r="F782" s="506"/>
      <c r="G782" s="506"/>
      <c r="H782" s="506"/>
      <c r="I782" s="506"/>
      <c r="J782" s="506"/>
      <c r="K782" s="506"/>
      <c r="L782" s="506"/>
      <c r="M782" s="506"/>
      <c r="N782" s="506"/>
      <c r="O782" s="506"/>
      <c r="P782" s="506"/>
      <c r="Q782" s="506"/>
      <c r="R782" s="506"/>
      <c r="S782" s="506"/>
      <c r="T782" s="506"/>
      <c r="U782" s="506"/>
      <c r="V782" s="506"/>
      <c r="W782" s="506"/>
      <c r="X782" s="505"/>
      <c r="Y782" s="534">
        <v>403.1</v>
      </c>
      <c r="Z782" s="535"/>
      <c r="AA782" s="535"/>
      <c r="AB782" s="535"/>
      <c r="AC782" s="535"/>
      <c r="AD782" s="536"/>
    </row>
    <row r="783" spans="1:30" ht="10.8" customHeight="1">
      <c r="A783" s="211"/>
      <c r="B783" s="211"/>
      <c r="C783" s="211"/>
      <c r="D783" s="211"/>
      <c r="E783" s="211"/>
      <c r="F783" s="211"/>
      <c r="G783" s="211"/>
      <c r="H783" s="211"/>
      <c r="I783" s="211"/>
      <c r="J783" s="211"/>
      <c r="K783" s="211"/>
      <c r="L783" s="211"/>
      <c r="M783" s="211"/>
      <c r="N783" s="211"/>
      <c r="O783" s="211"/>
      <c r="P783" s="211"/>
      <c r="Q783" s="211"/>
      <c r="R783" s="211"/>
      <c r="S783" s="211"/>
      <c r="T783" s="211"/>
      <c r="U783" s="211"/>
      <c r="V783" s="211"/>
      <c r="W783" s="211"/>
      <c r="X783" s="211"/>
      <c r="Y783" s="211"/>
      <c r="Z783" s="211"/>
      <c r="AA783" s="211"/>
      <c r="AB783" s="211"/>
      <c r="AC783" s="211"/>
      <c r="AD783" s="211"/>
    </row>
    <row r="784" spans="1:30" ht="13.35" customHeight="1">
      <c r="A784" s="540" t="s">
        <v>5637</v>
      </c>
      <c r="B784" s="540"/>
      <c r="C784" s="540"/>
      <c r="D784" s="540"/>
      <c r="E784" s="540"/>
      <c r="F784" s="540"/>
      <c r="G784" s="540"/>
      <c r="H784" s="540"/>
      <c r="I784" s="540"/>
      <c r="J784" s="540"/>
      <c r="K784" s="540"/>
      <c r="L784" s="540"/>
      <c r="M784" s="540"/>
      <c r="N784" s="540"/>
      <c r="O784" s="540"/>
      <c r="P784" s="540"/>
      <c r="Q784" s="540"/>
      <c r="R784" s="540"/>
      <c r="S784" s="540"/>
      <c r="T784" s="540"/>
      <c r="U784" s="540"/>
      <c r="V784" s="540"/>
      <c r="W784" s="540"/>
      <c r="X784" s="540"/>
      <c r="Y784" s="540"/>
      <c r="Z784" s="540"/>
      <c r="AA784" s="540"/>
      <c r="AB784" s="540"/>
      <c r="AC784" s="540"/>
      <c r="AD784" s="540"/>
    </row>
    <row r="785" spans="1:30" ht="10.8" customHeight="1">
      <c r="A785" s="211"/>
      <c r="B785" s="211"/>
      <c r="C785" s="211"/>
      <c r="D785" s="211"/>
      <c r="E785" s="211"/>
      <c r="F785" s="211"/>
      <c r="G785" s="211"/>
      <c r="H785" s="211"/>
      <c r="I785" s="211"/>
      <c r="J785" s="211"/>
      <c r="K785" s="211"/>
      <c r="L785" s="211"/>
      <c r="M785" s="211"/>
      <c r="N785" s="211"/>
      <c r="O785" s="211"/>
      <c r="P785" s="211"/>
      <c r="Q785" s="211"/>
      <c r="R785" s="211"/>
      <c r="S785" s="211"/>
      <c r="T785" s="211"/>
      <c r="U785" s="211"/>
      <c r="V785" s="211"/>
      <c r="W785" s="211"/>
      <c r="X785" s="211"/>
      <c r="Y785" s="211"/>
      <c r="Z785" s="211"/>
      <c r="AA785" s="211"/>
      <c r="AB785" s="211"/>
      <c r="AC785" s="211"/>
      <c r="AD785" s="211"/>
    </row>
    <row r="786" spans="1:30" ht="22.95" customHeight="1">
      <c r="A786" s="211" t="s">
        <v>7506</v>
      </c>
      <c r="B786" s="211"/>
      <c r="C786" s="211"/>
      <c r="D786" s="211"/>
      <c r="E786" s="211"/>
      <c r="F786" s="211"/>
      <c r="G786" s="211"/>
      <c r="H786" s="211"/>
      <c r="I786" s="211"/>
      <c r="J786" s="211"/>
      <c r="K786" s="211"/>
      <c r="L786" s="211"/>
      <c r="M786" s="211"/>
      <c r="N786" s="211"/>
      <c r="O786" s="211"/>
      <c r="P786" s="211"/>
      <c r="Q786" s="211"/>
      <c r="R786" s="211"/>
      <c r="S786" s="211"/>
      <c r="T786" s="211"/>
      <c r="U786" s="211"/>
      <c r="V786" s="211"/>
      <c r="W786" s="211"/>
      <c r="X786" s="211"/>
      <c r="Y786" s="211" t="s">
        <v>5707</v>
      </c>
      <c r="Z786" s="211"/>
      <c r="AA786" s="211"/>
      <c r="AB786" s="211"/>
      <c r="AC786" s="211"/>
      <c r="AD786" s="211"/>
    </row>
    <row r="787" spans="1:30" ht="11.4" customHeight="1">
      <c r="A787" s="211" t="s">
        <v>7507</v>
      </c>
      <c r="B787" s="211"/>
      <c r="C787" s="211"/>
      <c r="D787" s="211"/>
      <c r="E787" s="211"/>
      <c r="F787" s="211"/>
      <c r="G787" s="211"/>
      <c r="H787" s="211"/>
      <c r="I787" s="211"/>
      <c r="J787" s="211"/>
      <c r="K787" s="211"/>
      <c r="L787" s="211"/>
      <c r="M787" s="211"/>
      <c r="N787" s="211"/>
      <c r="O787" s="211"/>
      <c r="P787" s="211"/>
      <c r="Q787" s="211"/>
      <c r="R787" s="211"/>
      <c r="S787" s="211"/>
      <c r="T787" s="211"/>
      <c r="U787" s="211"/>
      <c r="V787" s="211"/>
      <c r="W787" s="211"/>
      <c r="X787" s="211"/>
      <c r="Y787" s="211"/>
      <c r="Z787" s="211"/>
      <c r="AA787" s="211"/>
      <c r="AB787" s="211"/>
      <c r="AC787" s="211"/>
      <c r="AD787" s="211"/>
    </row>
    <row r="788" spans="1:30" ht="10.8" customHeight="1">
      <c r="A788" s="211"/>
      <c r="B788" s="211"/>
      <c r="C788" s="211"/>
      <c r="D788" s="211"/>
      <c r="E788" s="211"/>
      <c r="F788" s="211"/>
      <c r="G788" s="211"/>
      <c r="H788" s="211"/>
      <c r="I788" s="211"/>
      <c r="J788" s="211"/>
      <c r="K788" s="211"/>
      <c r="L788" s="211"/>
      <c r="M788" s="211"/>
      <c r="N788" s="211"/>
      <c r="O788" s="211"/>
      <c r="P788" s="211"/>
      <c r="Q788" s="211"/>
      <c r="R788" s="211"/>
      <c r="S788" s="211"/>
      <c r="T788" s="211"/>
      <c r="U788" s="211"/>
      <c r="V788" s="211"/>
      <c r="W788" s="211"/>
      <c r="X788" s="211"/>
      <c r="Y788" s="211"/>
      <c r="Z788" s="211"/>
      <c r="AA788" s="211"/>
      <c r="AB788" s="211"/>
      <c r="AC788" s="211"/>
      <c r="AD788" s="211"/>
    </row>
    <row r="789" spans="1:30" ht="11.4" customHeight="1">
      <c r="A789" s="501" t="s">
        <v>5628</v>
      </c>
      <c r="B789" s="502"/>
      <c r="C789" s="502"/>
      <c r="D789" s="502"/>
      <c r="E789" s="502"/>
      <c r="F789" s="502"/>
      <c r="G789" s="503"/>
      <c r="H789" s="501" t="s">
        <v>5638</v>
      </c>
      <c r="I789" s="502"/>
      <c r="J789" s="502"/>
      <c r="K789" s="502"/>
      <c r="L789" s="503"/>
      <c r="M789" s="504" t="s">
        <v>5639</v>
      </c>
      <c r="N789" s="505"/>
      <c r="O789" s="504" t="s">
        <v>5640</v>
      </c>
      <c r="P789" s="506"/>
      <c r="Q789" s="506"/>
      <c r="R789" s="505"/>
      <c r="S789" s="504" t="s">
        <v>5641</v>
      </c>
      <c r="T789" s="506"/>
      <c r="U789" s="506"/>
      <c r="V789" s="505"/>
      <c r="W789" s="504" t="s">
        <v>5631</v>
      </c>
      <c r="X789" s="506"/>
      <c r="Y789" s="506"/>
      <c r="Z789" s="506"/>
      <c r="AA789" s="505"/>
      <c r="AB789" s="504" t="s">
        <v>5642</v>
      </c>
      <c r="AC789" s="506"/>
      <c r="AD789" s="505"/>
    </row>
    <row r="790" spans="1:30" ht="11.4" customHeight="1">
      <c r="A790" s="507" t="s">
        <v>5643</v>
      </c>
      <c r="B790" s="508"/>
      <c r="C790" s="508"/>
      <c r="D790" s="508"/>
      <c r="E790" s="508"/>
      <c r="F790" s="508"/>
      <c r="G790" s="509"/>
      <c r="H790" s="507" t="s">
        <v>5644</v>
      </c>
      <c r="I790" s="508"/>
      <c r="J790" s="508"/>
      <c r="K790" s="508"/>
      <c r="L790" s="509"/>
      <c r="M790" s="510">
        <v>7.19</v>
      </c>
      <c r="N790" s="511"/>
      <c r="O790" s="512">
        <v>20.21</v>
      </c>
      <c r="P790" s="513"/>
      <c r="Q790" s="513"/>
      <c r="R790" s="514"/>
      <c r="S790" s="515">
        <v>181.15</v>
      </c>
      <c r="T790" s="516"/>
      <c r="U790" s="516"/>
      <c r="V790" s="517"/>
      <c r="W790" s="518">
        <v>0.249</v>
      </c>
      <c r="X790" s="519"/>
      <c r="Y790" s="519"/>
      <c r="Z790" s="519"/>
      <c r="AA790" s="520"/>
      <c r="AB790" s="510">
        <v>5.03</v>
      </c>
      <c r="AC790" s="528"/>
      <c r="AD790" s="511"/>
    </row>
    <row r="791" spans="1:30" ht="11.4" customHeight="1">
      <c r="A791" s="507" t="s">
        <v>5648</v>
      </c>
      <c r="B791" s="508"/>
      <c r="C791" s="508"/>
      <c r="D791" s="508"/>
      <c r="E791" s="508"/>
      <c r="F791" s="508"/>
      <c r="G791" s="509"/>
      <c r="H791" s="507" t="s">
        <v>184</v>
      </c>
      <c r="I791" s="508"/>
      <c r="J791" s="508"/>
      <c r="K791" s="508"/>
      <c r="L791" s="509"/>
      <c r="M791" s="512">
        <v>11.56</v>
      </c>
      <c r="N791" s="514"/>
      <c r="O791" s="512">
        <v>29.14</v>
      </c>
      <c r="P791" s="513"/>
      <c r="Q791" s="513"/>
      <c r="R791" s="514"/>
      <c r="S791" s="515">
        <v>152.11000000000001</v>
      </c>
      <c r="T791" s="516"/>
      <c r="U791" s="516"/>
      <c r="V791" s="517"/>
      <c r="W791" s="518">
        <v>1.1135999999999999</v>
      </c>
      <c r="X791" s="519"/>
      <c r="Y791" s="519"/>
      <c r="Z791" s="519"/>
      <c r="AA791" s="520"/>
      <c r="AB791" s="512">
        <v>32.450000000000003</v>
      </c>
      <c r="AC791" s="513"/>
      <c r="AD791" s="514"/>
    </row>
    <row r="792" spans="1:30" ht="11.4" customHeight="1">
      <c r="A792" s="521" t="s">
        <v>5646</v>
      </c>
      <c r="B792" s="521"/>
      <c r="C792" s="521"/>
      <c r="D792" s="521"/>
      <c r="E792" s="521"/>
      <c r="F792" s="521"/>
      <c r="G792" s="521"/>
      <c r="H792" s="521"/>
      <c r="I792" s="521"/>
      <c r="J792" s="521"/>
      <c r="K792" s="521"/>
      <c r="L792" s="521"/>
      <c r="M792" s="521"/>
      <c r="N792" s="521"/>
      <c r="O792" s="521"/>
      <c r="P792" s="521"/>
      <c r="Q792" s="521"/>
      <c r="R792" s="521"/>
      <c r="S792" s="521"/>
      <c r="T792" s="521"/>
      <c r="U792" s="521"/>
      <c r="V792" s="521"/>
      <c r="W792" s="521"/>
      <c r="X792" s="521"/>
      <c r="Y792" s="512">
        <v>37.479999999999997</v>
      </c>
      <c r="Z792" s="513"/>
      <c r="AA792" s="513"/>
      <c r="AB792" s="513"/>
      <c r="AC792" s="513"/>
      <c r="AD792" s="514"/>
    </row>
    <row r="793" spans="1:30" ht="10.8" customHeight="1">
      <c r="A793" s="211"/>
      <c r="B793" s="211"/>
      <c r="C793" s="211"/>
      <c r="D793" s="211"/>
      <c r="E793" s="211"/>
      <c r="F793" s="211"/>
      <c r="G793" s="211"/>
      <c r="H793" s="211"/>
      <c r="I793" s="211"/>
      <c r="J793" s="211"/>
      <c r="K793" s="211"/>
      <c r="L793" s="211"/>
      <c r="M793" s="211"/>
      <c r="N793" s="211"/>
      <c r="O793" s="211"/>
      <c r="P793" s="211"/>
      <c r="Q793" s="211"/>
      <c r="R793" s="211"/>
      <c r="S793" s="211"/>
      <c r="T793" s="211"/>
      <c r="U793" s="211"/>
      <c r="V793" s="211"/>
      <c r="W793" s="211"/>
      <c r="X793" s="211"/>
      <c r="Y793" s="211"/>
      <c r="Z793" s="211"/>
      <c r="AA793" s="211"/>
      <c r="AB793" s="211"/>
      <c r="AC793" s="211"/>
      <c r="AD793" s="211"/>
    </row>
    <row r="794" spans="1:30" ht="11.4" customHeight="1">
      <c r="A794" s="501" t="s">
        <v>5628</v>
      </c>
      <c r="B794" s="502"/>
      <c r="C794" s="502"/>
      <c r="D794" s="502"/>
      <c r="E794" s="502"/>
      <c r="F794" s="502"/>
      <c r="G794" s="503"/>
      <c r="H794" s="501" t="s">
        <v>5629</v>
      </c>
      <c r="I794" s="502"/>
      <c r="J794" s="502"/>
      <c r="K794" s="502"/>
      <c r="L794" s="502"/>
      <c r="M794" s="502"/>
      <c r="N794" s="502"/>
      <c r="O794" s="503"/>
      <c r="P794" s="522" t="s">
        <v>180</v>
      </c>
      <c r="Q794" s="523"/>
      <c r="R794" s="523"/>
      <c r="S794" s="524"/>
      <c r="T794" s="504" t="s">
        <v>5630</v>
      </c>
      <c r="U794" s="506"/>
      <c r="V794" s="506"/>
      <c r="W794" s="505"/>
      <c r="X794" s="504" t="s">
        <v>5631</v>
      </c>
      <c r="Y794" s="506"/>
      <c r="Z794" s="506"/>
      <c r="AA794" s="506"/>
      <c r="AB794" s="505"/>
      <c r="AC794" s="504" t="s">
        <v>5632</v>
      </c>
      <c r="AD794" s="505"/>
    </row>
    <row r="795" spans="1:30" ht="11.4" customHeight="1">
      <c r="A795" s="507" t="s">
        <v>5736</v>
      </c>
      <c r="B795" s="508"/>
      <c r="C795" s="508"/>
      <c r="D795" s="508"/>
      <c r="E795" s="508"/>
      <c r="F795" s="508"/>
      <c r="G795" s="509"/>
      <c r="H795" s="507" t="s">
        <v>5737</v>
      </c>
      <c r="I795" s="508"/>
      <c r="J795" s="508"/>
      <c r="K795" s="508"/>
      <c r="L795" s="508"/>
      <c r="M795" s="508"/>
      <c r="N795" s="508"/>
      <c r="O795" s="509"/>
      <c r="P795" s="525" t="s">
        <v>87</v>
      </c>
      <c r="Q795" s="526"/>
      <c r="R795" s="526"/>
      <c r="S795" s="527"/>
      <c r="T795" s="510">
        <v>7.65</v>
      </c>
      <c r="U795" s="528"/>
      <c r="V795" s="528"/>
      <c r="W795" s="511"/>
      <c r="X795" s="518">
        <v>0.14099999999999999</v>
      </c>
      <c r="Y795" s="519"/>
      <c r="Z795" s="519"/>
      <c r="AA795" s="519"/>
      <c r="AB795" s="520"/>
      <c r="AC795" s="510">
        <v>1.07</v>
      </c>
      <c r="AD795" s="511"/>
    </row>
    <row r="796" spans="1:30" ht="34.5" customHeight="1">
      <c r="A796" s="507" t="s">
        <v>7508</v>
      </c>
      <c r="B796" s="508"/>
      <c r="C796" s="508"/>
      <c r="D796" s="508"/>
      <c r="E796" s="508"/>
      <c r="F796" s="508"/>
      <c r="G796" s="509"/>
      <c r="H796" s="507" t="s">
        <v>7509</v>
      </c>
      <c r="I796" s="508"/>
      <c r="J796" s="508"/>
      <c r="K796" s="508"/>
      <c r="L796" s="508"/>
      <c r="M796" s="508"/>
      <c r="N796" s="508"/>
      <c r="O796" s="509"/>
      <c r="P796" s="525" t="s">
        <v>67</v>
      </c>
      <c r="Q796" s="526"/>
      <c r="R796" s="526"/>
      <c r="S796" s="527"/>
      <c r="T796" s="512">
        <v>64.900000000000006</v>
      </c>
      <c r="U796" s="513"/>
      <c r="V796" s="513"/>
      <c r="W796" s="514"/>
      <c r="X796" s="518">
        <v>1.1326000000000001</v>
      </c>
      <c r="Y796" s="519"/>
      <c r="Z796" s="519"/>
      <c r="AA796" s="519"/>
      <c r="AB796" s="520"/>
      <c r="AC796" s="512">
        <v>73.5</v>
      </c>
      <c r="AD796" s="514"/>
    </row>
    <row r="797" spans="1:30" ht="22.95" customHeight="1">
      <c r="A797" s="507" t="s">
        <v>5734</v>
      </c>
      <c r="B797" s="508"/>
      <c r="C797" s="508"/>
      <c r="D797" s="508"/>
      <c r="E797" s="508"/>
      <c r="F797" s="508"/>
      <c r="G797" s="509"/>
      <c r="H797" s="507" t="s">
        <v>5735</v>
      </c>
      <c r="I797" s="508"/>
      <c r="J797" s="508"/>
      <c r="K797" s="508"/>
      <c r="L797" s="508"/>
      <c r="M797" s="508"/>
      <c r="N797" s="508"/>
      <c r="O797" s="509"/>
      <c r="P797" s="525" t="s">
        <v>87</v>
      </c>
      <c r="Q797" s="526"/>
      <c r="R797" s="526"/>
      <c r="S797" s="527"/>
      <c r="T797" s="510">
        <v>2.06</v>
      </c>
      <c r="U797" s="528"/>
      <c r="V797" s="528"/>
      <c r="W797" s="511"/>
      <c r="X797" s="518">
        <v>9.1300000000000008</v>
      </c>
      <c r="Y797" s="519"/>
      <c r="Z797" s="519"/>
      <c r="AA797" s="519"/>
      <c r="AB797" s="520"/>
      <c r="AC797" s="512">
        <v>18.8</v>
      </c>
      <c r="AD797" s="514"/>
    </row>
    <row r="798" spans="1:30" ht="11.4" customHeight="1">
      <c r="A798" s="521" t="s">
        <v>5633</v>
      </c>
      <c r="B798" s="521"/>
      <c r="C798" s="521"/>
      <c r="D798" s="521"/>
      <c r="E798" s="521"/>
      <c r="F798" s="521"/>
      <c r="G798" s="521"/>
      <c r="H798" s="521"/>
      <c r="I798" s="521"/>
      <c r="J798" s="521"/>
      <c r="K798" s="521"/>
      <c r="L798" s="521"/>
      <c r="M798" s="521"/>
      <c r="N798" s="521"/>
      <c r="O798" s="521"/>
      <c r="P798" s="521"/>
      <c r="Q798" s="521"/>
      <c r="R798" s="521"/>
      <c r="S798" s="521"/>
      <c r="T798" s="521"/>
      <c r="U798" s="521"/>
      <c r="V798" s="521"/>
      <c r="W798" s="521"/>
      <c r="X798" s="521"/>
      <c r="Y798" s="512">
        <v>93.37</v>
      </c>
      <c r="Z798" s="513"/>
      <c r="AA798" s="513"/>
      <c r="AB798" s="513"/>
      <c r="AC798" s="513"/>
      <c r="AD798" s="514"/>
    </row>
    <row r="799" spans="1:30" ht="10.8" customHeight="1">
      <c r="A799" s="211"/>
      <c r="B799" s="211"/>
      <c r="C799" s="211"/>
      <c r="D799" s="211"/>
      <c r="E799" s="211"/>
      <c r="F799" s="211"/>
      <c r="G799" s="211"/>
      <c r="H799" s="211"/>
      <c r="I799" s="211"/>
      <c r="J799" s="211"/>
      <c r="K799" s="211"/>
      <c r="L799" s="211"/>
      <c r="M799" s="211"/>
      <c r="N799" s="211"/>
      <c r="O799" s="211"/>
      <c r="P799" s="211"/>
      <c r="Q799" s="211"/>
      <c r="R799" s="211"/>
      <c r="S799" s="211"/>
      <c r="T799" s="211"/>
      <c r="U799" s="211"/>
      <c r="V799" s="211"/>
      <c r="W799" s="211"/>
      <c r="X799" s="211"/>
      <c r="Y799" s="211"/>
      <c r="Z799" s="211"/>
      <c r="AA799" s="211"/>
      <c r="AB799" s="211"/>
      <c r="AC799" s="211"/>
      <c r="AD799" s="211"/>
    </row>
    <row r="800" spans="1:30" ht="11.4" customHeight="1">
      <c r="A800" s="504" t="s">
        <v>5634</v>
      </c>
      <c r="B800" s="506"/>
      <c r="C800" s="506"/>
      <c r="D800" s="506"/>
      <c r="E800" s="506"/>
      <c r="F800" s="506"/>
      <c r="G800" s="506"/>
      <c r="H800" s="506"/>
      <c r="I800" s="506"/>
      <c r="J800" s="506"/>
      <c r="K800" s="506"/>
      <c r="L800" s="506"/>
      <c r="M800" s="506"/>
      <c r="N800" s="506"/>
      <c r="O800" s="506"/>
      <c r="P800" s="506"/>
      <c r="Q800" s="506"/>
      <c r="R800" s="506"/>
      <c r="S800" s="506"/>
      <c r="T800" s="506"/>
      <c r="U800" s="506"/>
      <c r="V800" s="506"/>
      <c r="W800" s="506"/>
      <c r="X800" s="505"/>
      <c r="Y800" s="534">
        <v>130.85</v>
      </c>
      <c r="Z800" s="535"/>
      <c r="AA800" s="535"/>
      <c r="AB800" s="535"/>
      <c r="AC800" s="535"/>
      <c r="AD800" s="536"/>
    </row>
    <row r="801" spans="1:30" ht="11.4" customHeight="1">
      <c r="A801" s="504" t="s">
        <v>5635</v>
      </c>
      <c r="B801" s="506"/>
      <c r="C801" s="506"/>
      <c r="D801" s="506"/>
      <c r="E801" s="506"/>
      <c r="F801" s="506"/>
      <c r="G801" s="506"/>
      <c r="H801" s="506"/>
      <c r="I801" s="506"/>
      <c r="J801" s="506"/>
      <c r="K801" s="506"/>
      <c r="L801" s="506"/>
      <c r="M801" s="506"/>
      <c r="N801" s="506"/>
      <c r="O801" s="506"/>
      <c r="P801" s="506"/>
      <c r="Q801" s="506"/>
      <c r="R801" s="506"/>
      <c r="S801" s="506"/>
      <c r="T801" s="506"/>
      <c r="U801" s="506"/>
      <c r="V801" s="506"/>
      <c r="W801" s="506"/>
      <c r="X801" s="505"/>
      <c r="Y801" s="537">
        <v>32.799999999999997</v>
      </c>
      <c r="Z801" s="538"/>
      <c r="AA801" s="538"/>
      <c r="AB801" s="538"/>
      <c r="AC801" s="538"/>
      <c r="AD801" s="539"/>
    </row>
    <row r="802" spans="1:30" ht="11.4" customHeight="1">
      <c r="A802" s="504" t="s">
        <v>5636</v>
      </c>
      <c r="B802" s="506"/>
      <c r="C802" s="506"/>
      <c r="D802" s="506"/>
      <c r="E802" s="506"/>
      <c r="F802" s="506"/>
      <c r="G802" s="506"/>
      <c r="H802" s="506"/>
      <c r="I802" s="506"/>
      <c r="J802" s="506"/>
      <c r="K802" s="506"/>
      <c r="L802" s="506"/>
      <c r="M802" s="506"/>
      <c r="N802" s="506"/>
      <c r="O802" s="506"/>
      <c r="P802" s="506"/>
      <c r="Q802" s="506"/>
      <c r="R802" s="506"/>
      <c r="S802" s="506"/>
      <c r="T802" s="506"/>
      <c r="U802" s="506"/>
      <c r="V802" s="506"/>
      <c r="W802" s="506"/>
      <c r="X802" s="505"/>
      <c r="Y802" s="534">
        <v>163.65</v>
      </c>
      <c r="Z802" s="535"/>
      <c r="AA802" s="535"/>
      <c r="AB802" s="535"/>
      <c r="AC802" s="535"/>
      <c r="AD802" s="536"/>
    </row>
    <row r="803" spans="1:30" ht="10.8" customHeight="1">
      <c r="A803" s="211"/>
      <c r="B803" s="211"/>
      <c r="C803" s="211"/>
      <c r="D803" s="211"/>
      <c r="E803" s="211"/>
      <c r="F803" s="211"/>
      <c r="G803" s="211"/>
      <c r="H803" s="211"/>
      <c r="I803" s="211"/>
      <c r="J803" s="211"/>
      <c r="K803" s="211"/>
      <c r="L803" s="211"/>
      <c r="M803" s="211"/>
      <c r="N803" s="211"/>
      <c r="O803" s="211"/>
      <c r="P803" s="211"/>
      <c r="Q803" s="211"/>
      <c r="R803" s="211"/>
      <c r="S803" s="211"/>
      <c r="T803" s="211"/>
      <c r="U803" s="211"/>
      <c r="V803" s="211"/>
      <c r="W803" s="211"/>
      <c r="X803" s="211"/>
      <c r="Y803" s="211"/>
      <c r="Z803" s="211"/>
      <c r="AA803" s="211"/>
      <c r="AB803" s="211"/>
      <c r="AC803" s="211"/>
      <c r="AD803" s="211"/>
    </row>
    <row r="804" spans="1:30" ht="13.35" customHeight="1">
      <c r="A804" s="540" t="s">
        <v>5637</v>
      </c>
      <c r="B804" s="540"/>
      <c r="C804" s="540"/>
      <c r="D804" s="540"/>
      <c r="E804" s="540"/>
      <c r="F804" s="540"/>
      <c r="G804" s="540"/>
      <c r="H804" s="540"/>
      <c r="I804" s="540"/>
      <c r="J804" s="540"/>
      <c r="K804" s="540"/>
      <c r="L804" s="540"/>
      <c r="M804" s="540"/>
      <c r="N804" s="540"/>
      <c r="O804" s="540"/>
      <c r="P804" s="540"/>
      <c r="Q804" s="540"/>
      <c r="R804" s="540"/>
      <c r="S804" s="540"/>
      <c r="T804" s="540"/>
      <c r="U804" s="540"/>
      <c r="V804" s="540"/>
      <c r="W804" s="540"/>
      <c r="X804" s="540"/>
      <c r="Y804" s="540"/>
      <c r="Z804" s="540"/>
      <c r="AA804" s="540"/>
      <c r="AB804" s="540"/>
      <c r="AC804" s="540"/>
      <c r="AD804" s="540"/>
    </row>
    <row r="805" spans="1:30" ht="10.8" customHeight="1">
      <c r="A805" s="211"/>
      <c r="B805" s="211"/>
      <c r="C805" s="211"/>
      <c r="D805" s="211"/>
      <c r="E805" s="211"/>
      <c r="F805" s="211"/>
      <c r="G805" s="211"/>
      <c r="H805" s="211"/>
      <c r="I805" s="211"/>
      <c r="J805" s="211"/>
      <c r="K805" s="211"/>
      <c r="L805" s="211"/>
      <c r="M805" s="211"/>
      <c r="N805" s="211"/>
      <c r="O805" s="211"/>
      <c r="P805" s="211"/>
      <c r="Q805" s="211"/>
      <c r="R805" s="211"/>
      <c r="S805" s="211"/>
      <c r="T805" s="211"/>
      <c r="U805" s="211"/>
      <c r="V805" s="211"/>
      <c r="W805" s="211"/>
      <c r="X805" s="211"/>
      <c r="Y805" s="211"/>
      <c r="Z805" s="211"/>
      <c r="AA805" s="211"/>
      <c r="AB805" s="211"/>
      <c r="AC805" s="211"/>
      <c r="AD805" s="211"/>
    </row>
    <row r="806" spans="1:30" ht="22.95" customHeight="1">
      <c r="A806" s="211" t="s">
        <v>7756</v>
      </c>
      <c r="B806" s="211"/>
      <c r="C806" s="211"/>
      <c r="D806" s="211"/>
      <c r="E806" s="211"/>
      <c r="F806" s="211"/>
      <c r="G806" s="211"/>
      <c r="H806" s="211"/>
      <c r="I806" s="211"/>
      <c r="J806" s="211"/>
      <c r="K806" s="211"/>
      <c r="L806" s="211"/>
      <c r="M806" s="211"/>
      <c r="N806" s="211"/>
      <c r="O806" s="211"/>
      <c r="P806" s="211"/>
      <c r="Q806" s="211"/>
      <c r="R806" s="211"/>
      <c r="S806" s="211"/>
      <c r="T806" s="211"/>
      <c r="U806" s="211"/>
      <c r="V806" s="211"/>
      <c r="W806" s="211"/>
      <c r="X806" s="211"/>
      <c r="Y806" s="211" t="s">
        <v>5627</v>
      </c>
      <c r="Z806" s="211"/>
      <c r="AA806" s="211"/>
      <c r="AB806" s="211"/>
      <c r="AC806" s="211"/>
      <c r="AD806" s="211"/>
    </row>
    <row r="807" spans="1:30" ht="11.4" customHeight="1">
      <c r="A807" s="211" t="s">
        <v>7757</v>
      </c>
      <c r="B807" s="211"/>
      <c r="C807" s="211"/>
      <c r="D807" s="211"/>
      <c r="E807" s="211"/>
      <c r="F807" s="211"/>
      <c r="G807" s="211"/>
      <c r="H807" s="211"/>
      <c r="I807" s="211"/>
      <c r="J807" s="211"/>
      <c r="K807" s="211"/>
      <c r="L807" s="211"/>
      <c r="M807" s="211"/>
      <c r="N807" s="211"/>
      <c r="O807" s="211"/>
      <c r="P807" s="211"/>
      <c r="Q807" s="211"/>
      <c r="R807" s="211"/>
      <c r="S807" s="211"/>
      <c r="T807" s="211"/>
      <c r="U807" s="211"/>
      <c r="V807" s="211"/>
      <c r="W807" s="211"/>
      <c r="X807" s="211"/>
      <c r="Y807" s="211"/>
      <c r="Z807" s="211"/>
      <c r="AA807" s="211"/>
      <c r="AB807" s="211"/>
      <c r="AC807" s="211"/>
      <c r="AD807" s="211"/>
    </row>
    <row r="808" spans="1:30" ht="10.8" customHeight="1">
      <c r="A808" s="211"/>
      <c r="B808" s="211"/>
      <c r="C808" s="211"/>
      <c r="D808" s="211"/>
      <c r="E808" s="211"/>
      <c r="F808" s="211"/>
      <c r="G808" s="211"/>
      <c r="H808" s="211"/>
      <c r="I808" s="211"/>
      <c r="J808" s="211"/>
      <c r="K808" s="211"/>
      <c r="L808" s="211"/>
      <c r="M808" s="211"/>
      <c r="N808" s="211"/>
      <c r="O808" s="211"/>
      <c r="P808" s="211"/>
      <c r="Q808" s="211"/>
      <c r="R808" s="211"/>
      <c r="S808" s="211"/>
      <c r="T808" s="211"/>
      <c r="U808" s="211"/>
      <c r="V808" s="211"/>
      <c r="W808" s="211"/>
      <c r="X808" s="211"/>
      <c r="Y808" s="211"/>
      <c r="Z808" s="211"/>
      <c r="AA808" s="211"/>
      <c r="AB808" s="211"/>
      <c r="AC808" s="211"/>
      <c r="AD808" s="211"/>
    </row>
    <row r="809" spans="1:30" ht="11.4" customHeight="1">
      <c r="A809" s="501" t="s">
        <v>5628</v>
      </c>
      <c r="B809" s="502"/>
      <c r="C809" s="502"/>
      <c r="D809" s="502"/>
      <c r="E809" s="502"/>
      <c r="F809" s="502"/>
      <c r="G809" s="503"/>
      <c r="H809" s="501" t="s">
        <v>5638</v>
      </c>
      <c r="I809" s="502"/>
      <c r="J809" s="502"/>
      <c r="K809" s="502"/>
      <c r="L809" s="503"/>
      <c r="M809" s="504" t="s">
        <v>5639</v>
      </c>
      <c r="N809" s="505"/>
      <c r="O809" s="504" t="s">
        <v>5640</v>
      </c>
      <c r="P809" s="506"/>
      <c r="Q809" s="506"/>
      <c r="R809" s="505"/>
      <c r="S809" s="504" t="s">
        <v>5641</v>
      </c>
      <c r="T809" s="506"/>
      <c r="U809" s="506"/>
      <c r="V809" s="505"/>
      <c r="W809" s="504" t="s">
        <v>5631</v>
      </c>
      <c r="X809" s="506"/>
      <c r="Y809" s="506"/>
      <c r="Z809" s="506"/>
      <c r="AA809" s="505"/>
      <c r="AB809" s="504" t="s">
        <v>5642</v>
      </c>
      <c r="AC809" s="506"/>
      <c r="AD809" s="505"/>
    </row>
    <row r="810" spans="1:30" ht="11.4" customHeight="1">
      <c r="A810" s="507" t="s">
        <v>5643</v>
      </c>
      <c r="B810" s="508"/>
      <c r="C810" s="508"/>
      <c r="D810" s="508"/>
      <c r="E810" s="508"/>
      <c r="F810" s="508"/>
      <c r="G810" s="509"/>
      <c r="H810" s="507" t="s">
        <v>5644</v>
      </c>
      <c r="I810" s="508"/>
      <c r="J810" s="508"/>
      <c r="K810" s="508"/>
      <c r="L810" s="509"/>
      <c r="M810" s="510">
        <v>7.19</v>
      </c>
      <c r="N810" s="511"/>
      <c r="O810" s="512">
        <v>20.21</v>
      </c>
      <c r="P810" s="513"/>
      <c r="Q810" s="513"/>
      <c r="R810" s="514"/>
      <c r="S810" s="515">
        <v>181.15</v>
      </c>
      <c r="T810" s="516"/>
      <c r="U810" s="516"/>
      <c r="V810" s="517"/>
      <c r="W810" s="518">
        <v>0.2</v>
      </c>
      <c r="X810" s="519"/>
      <c r="Y810" s="519"/>
      <c r="Z810" s="519"/>
      <c r="AA810" s="520"/>
      <c r="AB810" s="510">
        <v>4.04</v>
      </c>
      <c r="AC810" s="528"/>
      <c r="AD810" s="511"/>
    </row>
    <row r="811" spans="1:30" ht="11.4" customHeight="1">
      <c r="A811" s="521" t="s">
        <v>5646</v>
      </c>
      <c r="B811" s="521"/>
      <c r="C811" s="521"/>
      <c r="D811" s="521"/>
      <c r="E811" s="521"/>
      <c r="F811" s="521"/>
      <c r="G811" s="521"/>
      <c r="H811" s="521"/>
      <c r="I811" s="521"/>
      <c r="J811" s="521"/>
      <c r="K811" s="521"/>
      <c r="L811" s="521"/>
      <c r="M811" s="521"/>
      <c r="N811" s="521"/>
      <c r="O811" s="521"/>
      <c r="P811" s="521"/>
      <c r="Q811" s="521"/>
      <c r="R811" s="521"/>
      <c r="S811" s="521"/>
      <c r="T811" s="521"/>
      <c r="U811" s="521"/>
      <c r="V811" s="521"/>
      <c r="W811" s="521"/>
      <c r="X811" s="521"/>
      <c r="Y811" s="510">
        <v>4.04</v>
      </c>
      <c r="Z811" s="528"/>
      <c r="AA811" s="528"/>
      <c r="AB811" s="528"/>
      <c r="AC811" s="528"/>
      <c r="AD811" s="511"/>
    </row>
    <row r="812" spans="1:30" ht="10.8" customHeight="1">
      <c r="A812" s="211"/>
      <c r="B812" s="211"/>
      <c r="C812" s="211"/>
      <c r="D812" s="211"/>
      <c r="E812" s="211"/>
      <c r="F812" s="211"/>
      <c r="G812" s="211"/>
      <c r="H812" s="211"/>
      <c r="I812" s="211"/>
      <c r="J812" s="211"/>
      <c r="K812" s="211"/>
      <c r="L812" s="211"/>
      <c r="M812" s="211"/>
      <c r="N812" s="211"/>
      <c r="O812" s="211"/>
      <c r="P812" s="211"/>
      <c r="Q812" s="211"/>
      <c r="R812" s="211"/>
      <c r="S812" s="211"/>
      <c r="T812" s="211"/>
      <c r="U812" s="211"/>
      <c r="V812" s="211"/>
      <c r="W812" s="211"/>
      <c r="X812" s="211"/>
      <c r="Y812" s="211"/>
      <c r="Z812" s="211"/>
      <c r="AA812" s="211"/>
      <c r="AB812" s="211"/>
      <c r="AC812" s="211"/>
      <c r="AD812" s="211"/>
    </row>
    <row r="813" spans="1:30" ht="11.4" customHeight="1">
      <c r="A813" s="501" t="s">
        <v>5628</v>
      </c>
      <c r="B813" s="502"/>
      <c r="C813" s="502"/>
      <c r="D813" s="502"/>
      <c r="E813" s="502"/>
      <c r="F813" s="502"/>
      <c r="G813" s="503"/>
      <c r="H813" s="501" t="s">
        <v>5629</v>
      </c>
      <c r="I813" s="502"/>
      <c r="J813" s="502"/>
      <c r="K813" s="502"/>
      <c r="L813" s="502"/>
      <c r="M813" s="502"/>
      <c r="N813" s="502"/>
      <c r="O813" s="503"/>
      <c r="P813" s="522" t="s">
        <v>180</v>
      </c>
      <c r="Q813" s="523"/>
      <c r="R813" s="523"/>
      <c r="S813" s="524"/>
      <c r="T813" s="504" t="s">
        <v>5630</v>
      </c>
      <c r="U813" s="506"/>
      <c r="V813" s="506"/>
      <c r="W813" s="505"/>
      <c r="X813" s="504" t="s">
        <v>5631</v>
      </c>
      <c r="Y813" s="506"/>
      <c r="Z813" s="506"/>
      <c r="AA813" s="506"/>
      <c r="AB813" s="505"/>
      <c r="AC813" s="504" t="s">
        <v>5632</v>
      </c>
      <c r="AD813" s="505"/>
    </row>
    <row r="814" spans="1:30" ht="45.9" customHeight="1">
      <c r="A814" s="507" t="s">
        <v>7758</v>
      </c>
      <c r="B814" s="508"/>
      <c r="C814" s="508"/>
      <c r="D814" s="508"/>
      <c r="E814" s="508"/>
      <c r="F814" s="508"/>
      <c r="G814" s="509"/>
      <c r="H814" s="507" t="s">
        <v>3937</v>
      </c>
      <c r="I814" s="508"/>
      <c r="J814" s="508"/>
      <c r="K814" s="508"/>
      <c r="L814" s="508"/>
      <c r="M814" s="508"/>
      <c r="N814" s="508"/>
      <c r="O814" s="509"/>
      <c r="P814" s="525" t="s">
        <v>71</v>
      </c>
      <c r="Q814" s="526"/>
      <c r="R814" s="526"/>
      <c r="S814" s="527"/>
      <c r="T814" s="512">
        <v>27.96</v>
      </c>
      <c r="U814" s="513"/>
      <c r="V814" s="513"/>
      <c r="W814" s="514"/>
      <c r="X814" s="518">
        <v>0.62409999999999999</v>
      </c>
      <c r="Y814" s="519"/>
      <c r="Z814" s="519"/>
      <c r="AA814" s="519"/>
      <c r="AB814" s="520"/>
      <c r="AC814" s="512">
        <v>17.440000000000001</v>
      </c>
      <c r="AD814" s="514"/>
    </row>
    <row r="815" spans="1:30" ht="11.4" customHeight="1">
      <c r="A815" s="521" t="s">
        <v>5633</v>
      </c>
      <c r="B815" s="521"/>
      <c r="C815" s="521"/>
      <c r="D815" s="521"/>
      <c r="E815" s="521"/>
      <c r="F815" s="521"/>
      <c r="G815" s="521"/>
      <c r="H815" s="521"/>
      <c r="I815" s="521"/>
      <c r="J815" s="521"/>
      <c r="K815" s="521"/>
      <c r="L815" s="521"/>
      <c r="M815" s="521"/>
      <c r="N815" s="521"/>
      <c r="O815" s="521"/>
      <c r="P815" s="521"/>
      <c r="Q815" s="521"/>
      <c r="R815" s="521"/>
      <c r="S815" s="521"/>
      <c r="T815" s="521"/>
      <c r="U815" s="521"/>
      <c r="V815" s="521"/>
      <c r="W815" s="521"/>
      <c r="X815" s="521"/>
      <c r="Y815" s="512">
        <v>17.440000000000001</v>
      </c>
      <c r="Z815" s="513"/>
      <c r="AA815" s="513"/>
      <c r="AB815" s="513"/>
      <c r="AC815" s="513"/>
      <c r="AD815" s="514"/>
    </row>
    <row r="816" spans="1:30" ht="10.8" customHeight="1">
      <c r="A816" s="211"/>
      <c r="B816" s="211"/>
      <c r="C816" s="211"/>
      <c r="D816" s="211"/>
      <c r="E816" s="211"/>
      <c r="F816" s="211"/>
      <c r="G816" s="211"/>
      <c r="H816" s="211"/>
      <c r="I816" s="211"/>
      <c r="J816" s="211"/>
      <c r="K816" s="211"/>
      <c r="L816" s="211"/>
      <c r="M816" s="211"/>
      <c r="N816" s="211"/>
      <c r="O816" s="211"/>
      <c r="P816" s="211"/>
      <c r="Q816" s="211"/>
      <c r="R816" s="211"/>
      <c r="S816" s="211"/>
      <c r="T816" s="211"/>
      <c r="U816" s="211"/>
      <c r="V816" s="211"/>
      <c r="W816" s="211"/>
      <c r="X816" s="211"/>
      <c r="Y816" s="211"/>
      <c r="Z816" s="211"/>
      <c r="AA816" s="211"/>
      <c r="AB816" s="211"/>
      <c r="AC816" s="211"/>
      <c r="AD816" s="211"/>
    </row>
    <row r="817" spans="1:30" ht="11.4" customHeight="1">
      <c r="A817" s="504" t="s">
        <v>5634</v>
      </c>
      <c r="B817" s="506"/>
      <c r="C817" s="506"/>
      <c r="D817" s="506"/>
      <c r="E817" s="506"/>
      <c r="F817" s="506"/>
      <c r="G817" s="506"/>
      <c r="H817" s="506"/>
      <c r="I817" s="506"/>
      <c r="J817" s="506"/>
      <c r="K817" s="506"/>
      <c r="L817" s="506"/>
      <c r="M817" s="506"/>
      <c r="N817" s="506"/>
      <c r="O817" s="506"/>
      <c r="P817" s="506"/>
      <c r="Q817" s="506"/>
      <c r="R817" s="506"/>
      <c r="S817" s="506"/>
      <c r="T817" s="506"/>
      <c r="U817" s="506"/>
      <c r="V817" s="506"/>
      <c r="W817" s="506"/>
      <c r="X817" s="505"/>
      <c r="Y817" s="537">
        <v>21.48</v>
      </c>
      <c r="Z817" s="538"/>
      <c r="AA817" s="538"/>
      <c r="AB817" s="538"/>
      <c r="AC817" s="538"/>
      <c r="AD817" s="539"/>
    </row>
    <row r="818" spans="1:30" ht="11.4" customHeight="1">
      <c r="A818" s="504" t="s">
        <v>5635</v>
      </c>
      <c r="B818" s="506"/>
      <c r="C818" s="506"/>
      <c r="D818" s="506"/>
      <c r="E818" s="506"/>
      <c r="F818" s="506"/>
      <c r="G818" s="506"/>
      <c r="H818" s="506"/>
      <c r="I818" s="506"/>
      <c r="J818" s="506"/>
      <c r="K818" s="506"/>
      <c r="L818" s="506"/>
      <c r="M818" s="506"/>
      <c r="N818" s="506"/>
      <c r="O818" s="506"/>
      <c r="P818" s="506"/>
      <c r="Q818" s="506"/>
      <c r="R818" s="506"/>
      <c r="S818" s="506"/>
      <c r="T818" s="506"/>
      <c r="U818" s="506"/>
      <c r="V818" s="506"/>
      <c r="W818" s="506"/>
      <c r="X818" s="505"/>
      <c r="Y818" s="544">
        <v>5.38</v>
      </c>
      <c r="Z818" s="545"/>
      <c r="AA818" s="545"/>
      <c r="AB818" s="545"/>
      <c r="AC818" s="545"/>
      <c r="AD818" s="546"/>
    </row>
    <row r="819" spans="1:30" ht="11.4" customHeight="1">
      <c r="A819" s="504" t="s">
        <v>5636</v>
      </c>
      <c r="B819" s="506"/>
      <c r="C819" s="506"/>
      <c r="D819" s="506"/>
      <c r="E819" s="506"/>
      <c r="F819" s="506"/>
      <c r="G819" s="506"/>
      <c r="H819" s="506"/>
      <c r="I819" s="506"/>
      <c r="J819" s="506"/>
      <c r="K819" s="506"/>
      <c r="L819" s="506"/>
      <c r="M819" s="506"/>
      <c r="N819" s="506"/>
      <c r="O819" s="506"/>
      <c r="P819" s="506"/>
      <c r="Q819" s="506"/>
      <c r="R819" s="506"/>
      <c r="S819" s="506"/>
      <c r="T819" s="506"/>
      <c r="U819" s="506"/>
      <c r="V819" s="506"/>
      <c r="W819" s="506"/>
      <c r="X819" s="505"/>
      <c r="Y819" s="537">
        <v>26.86</v>
      </c>
      <c r="Z819" s="538"/>
      <c r="AA819" s="538"/>
      <c r="AB819" s="538"/>
      <c r="AC819" s="538"/>
      <c r="AD819" s="539"/>
    </row>
    <row r="820" spans="1:30" ht="10.8" customHeight="1">
      <c r="A820" s="211"/>
      <c r="B820" s="211"/>
      <c r="C820" s="211"/>
      <c r="D820" s="211"/>
      <c r="E820" s="211"/>
      <c r="F820" s="211"/>
      <c r="G820" s="211"/>
      <c r="H820" s="211"/>
      <c r="I820" s="211"/>
      <c r="J820" s="211"/>
      <c r="K820" s="211"/>
      <c r="L820" s="211"/>
      <c r="M820" s="211"/>
      <c r="N820" s="211"/>
      <c r="O820" s="211"/>
      <c r="P820" s="211"/>
      <c r="Q820" s="211"/>
      <c r="R820" s="211"/>
      <c r="S820" s="211"/>
      <c r="T820" s="211"/>
      <c r="U820" s="211"/>
      <c r="V820" s="211"/>
      <c r="W820" s="211"/>
      <c r="X820" s="211"/>
      <c r="Y820" s="211"/>
      <c r="Z820" s="211"/>
      <c r="AA820" s="211"/>
      <c r="AB820" s="211"/>
      <c r="AC820" s="211"/>
      <c r="AD820" s="211"/>
    </row>
    <row r="821" spans="1:30" ht="13.35" customHeight="1">
      <c r="A821" s="540" t="s">
        <v>5637</v>
      </c>
      <c r="B821" s="540"/>
      <c r="C821" s="540"/>
      <c r="D821" s="540"/>
      <c r="E821" s="540"/>
      <c r="F821" s="540"/>
      <c r="G821" s="540"/>
      <c r="H821" s="540"/>
      <c r="I821" s="540"/>
      <c r="J821" s="540"/>
      <c r="K821" s="540"/>
      <c r="L821" s="540"/>
      <c r="M821" s="540"/>
      <c r="N821" s="540"/>
      <c r="O821" s="540"/>
      <c r="P821" s="540"/>
      <c r="Q821" s="540"/>
      <c r="R821" s="540"/>
      <c r="S821" s="540"/>
      <c r="T821" s="540"/>
      <c r="U821" s="540"/>
      <c r="V821" s="540"/>
      <c r="W821" s="540"/>
      <c r="X821" s="540"/>
      <c r="Y821" s="540"/>
      <c r="Z821" s="540"/>
      <c r="AA821" s="540"/>
      <c r="AB821" s="540"/>
      <c r="AC821" s="540"/>
      <c r="AD821" s="540"/>
    </row>
    <row r="822" spans="1:30" ht="10.8" customHeight="1">
      <c r="A822" s="211"/>
      <c r="B822" s="211"/>
      <c r="C822" s="211"/>
      <c r="D822" s="211"/>
      <c r="E822" s="211"/>
      <c r="F822" s="211"/>
      <c r="G822" s="211"/>
      <c r="H822" s="211"/>
      <c r="I822" s="211"/>
      <c r="J822" s="211"/>
      <c r="K822" s="211"/>
      <c r="L822" s="211"/>
      <c r="M822" s="211"/>
      <c r="N822" s="211"/>
      <c r="O822" s="211"/>
      <c r="P822" s="211"/>
      <c r="Q822" s="211"/>
      <c r="R822" s="211"/>
      <c r="S822" s="211"/>
      <c r="T822" s="211"/>
      <c r="U822" s="211"/>
      <c r="V822" s="211"/>
      <c r="W822" s="211"/>
      <c r="X822" s="211"/>
      <c r="Y822" s="211"/>
      <c r="Z822" s="211"/>
      <c r="AA822" s="211"/>
      <c r="AB822" s="211"/>
      <c r="AC822" s="211"/>
      <c r="AD822" s="211"/>
    </row>
    <row r="823" spans="1:30" ht="22.95" customHeight="1">
      <c r="A823" s="211" t="s">
        <v>7716</v>
      </c>
      <c r="B823" s="211"/>
      <c r="C823" s="211"/>
      <c r="D823" s="211"/>
      <c r="E823" s="211"/>
      <c r="F823" s="211"/>
      <c r="G823" s="211"/>
      <c r="H823" s="211"/>
      <c r="I823" s="211"/>
      <c r="J823" s="211"/>
      <c r="K823" s="211"/>
      <c r="L823" s="211"/>
      <c r="M823" s="211"/>
      <c r="N823" s="211"/>
      <c r="O823" s="211"/>
      <c r="P823" s="211"/>
      <c r="Q823" s="211"/>
      <c r="R823" s="211"/>
      <c r="S823" s="211"/>
      <c r="T823" s="211"/>
      <c r="U823" s="211"/>
      <c r="V823" s="211"/>
      <c r="W823" s="211"/>
      <c r="X823" s="211"/>
      <c r="Y823" s="211" t="s">
        <v>5627</v>
      </c>
      <c r="Z823" s="211"/>
      <c r="AA823" s="211"/>
      <c r="AB823" s="211"/>
      <c r="AC823" s="211"/>
      <c r="AD823" s="211"/>
    </row>
    <row r="824" spans="1:30" ht="11.4" customHeight="1">
      <c r="A824" s="211" t="s">
        <v>7717</v>
      </c>
      <c r="B824" s="211"/>
      <c r="C824" s="211"/>
      <c r="D824" s="211"/>
      <c r="E824" s="211"/>
      <c r="F824" s="211"/>
      <c r="G824" s="211"/>
      <c r="H824" s="211"/>
      <c r="I824" s="211"/>
      <c r="J824" s="211"/>
      <c r="K824" s="211"/>
      <c r="L824" s="211"/>
      <c r="M824" s="211"/>
      <c r="N824" s="211"/>
      <c r="O824" s="211"/>
      <c r="P824" s="211"/>
      <c r="Q824" s="211"/>
      <c r="R824" s="211"/>
      <c r="S824" s="211"/>
      <c r="T824" s="211"/>
      <c r="U824" s="211"/>
      <c r="V824" s="211"/>
      <c r="W824" s="211"/>
      <c r="X824" s="211"/>
      <c r="Y824" s="211"/>
      <c r="Z824" s="211"/>
      <c r="AA824" s="211"/>
      <c r="AB824" s="211"/>
      <c r="AC824" s="211"/>
      <c r="AD824" s="211"/>
    </row>
    <row r="825" spans="1:30" ht="10.8" customHeight="1">
      <c r="A825" s="211"/>
      <c r="B825" s="211"/>
      <c r="C825" s="211"/>
      <c r="D825" s="211"/>
      <c r="E825" s="211"/>
      <c r="F825" s="211"/>
      <c r="G825" s="211"/>
      <c r="H825" s="211"/>
      <c r="I825" s="211"/>
      <c r="J825" s="211"/>
      <c r="K825" s="211"/>
      <c r="L825" s="211"/>
      <c r="M825" s="211"/>
      <c r="N825" s="211"/>
      <c r="O825" s="211"/>
      <c r="P825" s="211"/>
      <c r="Q825" s="211"/>
      <c r="R825" s="211"/>
      <c r="S825" s="211"/>
      <c r="T825" s="211"/>
      <c r="U825" s="211"/>
      <c r="V825" s="211"/>
      <c r="W825" s="211"/>
      <c r="X825" s="211"/>
      <c r="Y825" s="211"/>
      <c r="Z825" s="211"/>
      <c r="AA825" s="211"/>
      <c r="AB825" s="211"/>
      <c r="AC825" s="211"/>
      <c r="AD825" s="211"/>
    </row>
    <row r="826" spans="1:30" ht="11.4" customHeight="1">
      <c r="A826" s="501" t="s">
        <v>5628</v>
      </c>
      <c r="B826" s="502"/>
      <c r="C826" s="502"/>
      <c r="D826" s="502"/>
      <c r="E826" s="502"/>
      <c r="F826" s="502"/>
      <c r="G826" s="503"/>
      <c r="H826" s="501" t="s">
        <v>5638</v>
      </c>
      <c r="I826" s="502"/>
      <c r="J826" s="502"/>
      <c r="K826" s="502"/>
      <c r="L826" s="503"/>
      <c r="M826" s="504" t="s">
        <v>5639</v>
      </c>
      <c r="N826" s="505"/>
      <c r="O826" s="504" t="s">
        <v>5640</v>
      </c>
      <c r="P826" s="506"/>
      <c r="Q826" s="506"/>
      <c r="R826" s="505"/>
      <c r="S826" s="504" t="s">
        <v>5641</v>
      </c>
      <c r="T826" s="506"/>
      <c r="U826" s="506"/>
      <c r="V826" s="505"/>
      <c r="W826" s="504" t="s">
        <v>5631</v>
      </c>
      <c r="X826" s="506"/>
      <c r="Y826" s="506"/>
      <c r="Z826" s="506"/>
      <c r="AA826" s="505"/>
      <c r="AB826" s="504" t="s">
        <v>5642</v>
      </c>
      <c r="AC826" s="506"/>
      <c r="AD826" s="505"/>
    </row>
    <row r="827" spans="1:30" ht="11.4" customHeight="1">
      <c r="A827" s="507" t="s">
        <v>5643</v>
      </c>
      <c r="B827" s="508"/>
      <c r="C827" s="508"/>
      <c r="D827" s="508"/>
      <c r="E827" s="508"/>
      <c r="F827" s="508"/>
      <c r="G827" s="509"/>
      <c r="H827" s="507" t="s">
        <v>5644</v>
      </c>
      <c r="I827" s="508"/>
      <c r="J827" s="508"/>
      <c r="K827" s="508"/>
      <c r="L827" s="509"/>
      <c r="M827" s="510">
        <v>7.19</v>
      </c>
      <c r="N827" s="511"/>
      <c r="O827" s="512">
        <v>20.21</v>
      </c>
      <c r="P827" s="513"/>
      <c r="Q827" s="513"/>
      <c r="R827" s="514"/>
      <c r="S827" s="515">
        <v>181.15</v>
      </c>
      <c r="T827" s="516"/>
      <c r="U827" s="516"/>
      <c r="V827" s="517"/>
      <c r="W827" s="518">
        <v>3.3064</v>
      </c>
      <c r="X827" s="519"/>
      <c r="Y827" s="519"/>
      <c r="Z827" s="519"/>
      <c r="AA827" s="520"/>
      <c r="AB827" s="512">
        <v>66.819999999999993</v>
      </c>
      <c r="AC827" s="513"/>
      <c r="AD827" s="514"/>
    </row>
    <row r="828" spans="1:30" ht="11.4" customHeight="1">
      <c r="A828" s="507" t="s">
        <v>5658</v>
      </c>
      <c r="B828" s="508"/>
      <c r="C828" s="508"/>
      <c r="D828" s="508"/>
      <c r="E828" s="508"/>
      <c r="F828" s="508"/>
      <c r="G828" s="509"/>
      <c r="H828" s="507" t="s">
        <v>5659</v>
      </c>
      <c r="I828" s="508"/>
      <c r="J828" s="508"/>
      <c r="K828" s="508"/>
      <c r="L828" s="509"/>
      <c r="M828" s="510">
        <v>8.09</v>
      </c>
      <c r="N828" s="511"/>
      <c r="O828" s="512">
        <v>22.05</v>
      </c>
      <c r="P828" s="513"/>
      <c r="Q828" s="513"/>
      <c r="R828" s="514"/>
      <c r="S828" s="515">
        <v>172.66</v>
      </c>
      <c r="T828" s="516"/>
      <c r="U828" s="516"/>
      <c r="V828" s="517"/>
      <c r="W828" s="518">
        <v>0.35</v>
      </c>
      <c r="X828" s="519"/>
      <c r="Y828" s="519"/>
      <c r="Z828" s="519"/>
      <c r="AA828" s="520"/>
      <c r="AB828" s="510">
        <v>7.71</v>
      </c>
      <c r="AC828" s="528"/>
      <c r="AD828" s="511"/>
    </row>
    <row r="829" spans="1:30" ht="11.4" customHeight="1">
      <c r="A829" s="507" t="s">
        <v>5648</v>
      </c>
      <c r="B829" s="508"/>
      <c r="C829" s="508"/>
      <c r="D829" s="508"/>
      <c r="E829" s="508"/>
      <c r="F829" s="508"/>
      <c r="G829" s="509"/>
      <c r="H829" s="507" t="s">
        <v>184</v>
      </c>
      <c r="I829" s="508"/>
      <c r="J829" s="508"/>
      <c r="K829" s="508"/>
      <c r="L829" s="509"/>
      <c r="M829" s="512">
        <v>11.56</v>
      </c>
      <c r="N829" s="514"/>
      <c r="O829" s="512">
        <v>29.14</v>
      </c>
      <c r="P829" s="513"/>
      <c r="Q829" s="513"/>
      <c r="R829" s="514"/>
      <c r="S829" s="515">
        <v>152.11000000000001</v>
      </c>
      <c r="T829" s="516"/>
      <c r="U829" s="516"/>
      <c r="V829" s="517"/>
      <c r="W829" s="518">
        <v>1.2950999999999999</v>
      </c>
      <c r="X829" s="519"/>
      <c r="Y829" s="519"/>
      <c r="Z829" s="519"/>
      <c r="AA829" s="520"/>
      <c r="AB829" s="512">
        <v>37.729999999999997</v>
      </c>
      <c r="AC829" s="513"/>
      <c r="AD829" s="514"/>
    </row>
    <row r="830" spans="1:30" ht="11.4" customHeight="1">
      <c r="A830" s="507" t="s">
        <v>5677</v>
      </c>
      <c r="B830" s="508"/>
      <c r="C830" s="508"/>
      <c r="D830" s="508"/>
      <c r="E830" s="508"/>
      <c r="F830" s="508"/>
      <c r="G830" s="509"/>
      <c r="H830" s="507" t="s">
        <v>5678</v>
      </c>
      <c r="I830" s="508"/>
      <c r="J830" s="508"/>
      <c r="K830" s="508"/>
      <c r="L830" s="509"/>
      <c r="M830" s="512">
        <v>11.56</v>
      </c>
      <c r="N830" s="514"/>
      <c r="O830" s="512">
        <v>29.16</v>
      </c>
      <c r="P830" s="513"/>
      <c r="Q830" s="513"/>
      <c r="R830" s="514"/>
      <c r="S830" s="515">
        <v>152.32</v>
      </c>
      <c r="T830" s="516"/>
      <c r="U830" s="516"/>
      <c r="V830" s="517"/>
      <c r="W830" s="518">
        <v>8.0122999999999998</v>
      </c>
      <c r="X830" s="519"/>
      <c r="Y830" s="519"/>
      <c r="Z830" s="519"/>
      <c r="AA830" s="520"/>
      <c r="AB830" s="515">
        <v>233.63</v>
      </c>
      <c r="AC830" s="516"/>
      <c r="AD830" s="517"/>
    </row>
    <row r="831" spans="1:30" ht="11.4" customHeight="1">
      <c r="A831" s="507" t="s">
        <v>5656</v>
      </c>
      <c r="B831" s="508"/>
      <c r="C831" s="508"/>
      <c r="D831" s="508"/>
      <c r="E831" s="508"/>
      <c r="F831" s="508"/>
      <c r="G831" s="509"/>
      <c r="H831" s="507" t="s">
        <v>5657</v>
      </c>
      <c r="I831" s="508"/>
      <c r="J831" s="508"/>
      <c r="K831" s="508"/>
      <c r="L831" s="509"/>
      <c r="M831" s="512">
        <v>11.56</v>
      </c>
      <c r="N831" s="514"/>
      <c r="O831" s="512">
        <v>29.79</v>
      </c>
      <c r="P831" s="513"/>
      <c r="Q831" s="513"/>
      <c r="R831" s="514"/>
      <c r="S831" s="515">
        <v>157.77000000000001</v>
      </c>
      <c r="T831" s="516"/>
      <c r="U831" s="516"/>
      <c r="V831" s="517"/>
      <c r="W831" s="518">
        <v>0.35</v>
      </c>
      <c r="X831" s="519"/>
      <c r="Y831" s="519"/>
      <c r="Z831" s="519"/>
      <c r="AA831" s="520"/>
      <c r="AB831" s="512">
        <v>10.42</v>
      </c>
      <c r="AC831" s="513"/>
      <c r="AD831" s="514"/>
    </row>
    <row r="832" spans="1:30" ht="11.4" customHeight="1">
      <c r="A832" s="521" t="s">
        <v>5646</v>
      </c>
      <c r="B832" s="521"/>
      <c r="C832" s="521"/>
      <c r="D832" s="521"/>
      <c r="E832" s="521"/>
      <c r="F832" s="521"/>
      <c r="G832" s="521"/>
      <c r="H832" s="521"/>
      <c r="I832" s="521"/>
      <c r="J832" s="521"/>
      <c r="K832" s="521"/>
      <c r="L832" s="521"/>
      <c r="M832" s="521"/>
      <c r="N832" s="521"/>
      <c r="O832" s="521"/>
      <c r="P832" s="521"/>
      <c r="Q832" s="521"/>
      <c r="R832" s="521"/>
      <c r="S832" s="521"/>
      <c r="T832" s="521"/>
      <c r="U832" s="521"/>
      <c r="V832" s="521"/>
      <c r="W832" s="521"/>
      <c r="X832" s="521"/>
      <c r="Y832" s="515">
        <v>356.31</v>
      </c>
      <c r="Z832" s="516"/>
      <c r="AA832" s="516"/>
      <c r="AB832" s="516"/>
      <c r="AC832" s="516"/>
      <c r="AD832" s="517"/>
    </row>
    <row r="833" spans="1:30" ht="10.8" customHeight="1">
      <c r="A833" s="211"/>
      <c r="B833" s="211"/>
      <c r="C833" s="211"/>
      <c r="D833" s="211"/>
      <c r="E833" s="211"/>
      <c r="F833" s="211"/>
      <c r="G833" s="211"/>
      <c r="H833" s="211"/>
      <c r="I833" s="211"/>
      <c r="J833" s="211"/>
      <c r="K833" s="211"/>
      <c r="L833" s="211"/>
      <c r="M833" s="211"/>
      <c r="N833" s="211"/>
      <c r="O833" s="211"/>
      <c r="P833" s="211"/>
      <c r="Q833" s="211"/>
      <c r="R833" s="211"/>
      <c r="S833" s="211"/>
      <c r="T833" s="211"/>
      <c r="U833" s="211"/>
      <c r="V833" s="211"/>
      <c r="W833" s="211"/>
      <c r="X833" s="211"/>
      <c r="Y833" s="211"/>
      <c r="Z833" s="211"/>
      <c r="AA833" s="211"/>
      <c r="AB833" s="211"/>
      <c r="AC833" s="211"/>
      <c r="AD833" s="211"/>
    </row>
    <row r="834" spans="1:30" ht="11.4" customHeight="1">
      <c r="A834" s="501" t="s">
        <v>5628</v>
      </c>
      <c r="B834" s="502"/>
      <c r="C834" s="502"/>
      <c r="D834" s="502"/>
      <c r="E834" s="502"/>
      <c r="F834" s="502"/>
      <c r="G834" s="503"/>
      <c r="H834" s="501" t="s">
        <v>5629</v>
      </c>
      <c r="I834" s="502"/>
      <c r="J834" s="502"/>
      <c r="K834" s="502"/>
      <c r="L834" s="502"/>
      <c r="M834" s="502"/>
      <c r="N834" s="502"/>
      <c r="O834" s="503"/>
      <c r="P834" s="522" t="s">
        <v>180</v>
      </c>
      <c r="Q834" s="523"/>
      <c r="R834" s="523"/>
      <c r="S834" s="524"/>
      <c r="T834" s="504" t="s">
        <v>5630</v>
      </c>
      <c r="U834" s="506"/>
      <c r="V834" s="506"/>
      <c r="W834" s="505"/>
      <c r="X834" s="504" t="s">
        <v>5631</v>
      </c>
      <c r="Y834" s="506"/>
      <c r="Z834" s="506"/>
      <c r="AA834" s="506"/>
      <c r="AB834" s="505"/>
      <c r="AC834" s="504" t="s">
        <v>5632</v>
      </c>
      <c r="AD834" s="505"/>
    </row>
    <row r="835" spans="1:30" ht="11.4" customHeight="1">
      <c r="A835" s="507" t="s">
        <v>5663</v>
      </c>
      <c r="B835" s="508"/>
      <c r="C835" s="508"/>
      <c r="D835" s="508"/>
      <c r="E835" s="508"/>
      <c r="F835" s="508"/>
      <c r="G835" s="509"/>
      <c r="H835" s="507" t="s">
        <v>5664</v>
      </c>
      <c r="I835" s="508"/>
      <c r="J835" s="508"/>
      <c r="K835" s="508"/>
      <c r="L835" s="508"/>
      <c r="M835" s="508"/>
      <c r="N835" s="508"/>
      <c r="O835" s="509"/>
      <c r="P835" s="525" t="s">
        <v>87</v>
      </c>
      <c r="Q835" s="526"/>
      <c r="R835" s="526"/>
      <c r="S835" s="527"/>
      <c r="T835" s="510">
        <v>0.63</v>
      </c>
      <c r="U835" s="528"/>
      <c r="V835" s="528"/>
      <c r="W835" s="511"/>
      <c r="X835" s="518">
        <v>1.72</v>
      </c>
      <c r="Y835" s="519"/>
      <c r="Z835" s="519"/>
      <c r="AA835" s="519"/>
      <c r="AB835" s="520"/>
      <c r="AC835" s="510">
        <v>1.08</v>
      </c>
      <c r="AD835" s="511"/>
    </row>
    <row r="836" spans="1:30" ht="11.4" customHeight="1">
      <c r="A836" s="507" t="s">
        <v>5661</v>
      </c>
      <c r="B836" s="508"/>
      <c r="C836" s="508"/>
      <c r="D836" s="508"/>
      <c r="E836" s="508"/>
      <c r="F836" s="508"/>
      <c r="G836" s="509"/>
      <c r="H836" s="507" t="s">
        <v>5662</v>
      </c>
      <c r="I836" s="508"/>
      <c r="J836" s="508"/>
      <c r="K836" s="508"/>
      <c r="L836" s="508"/>
      <c r="M836" s="508"/>
      <c r="N836" s="508"/>
      <c r="O836" s="509"/>
      <c r="P836" s="525" t="s">
        <v>73</v>
      </c>
      <c r="Q836" s="526"/>
      <c r="R836" s="526"/>
      <c r="S836" s="527"/>
      <c r="T836" s="515">
        <v>169.62</v>
      </c>
      <c r="U836" s="516"/>
      <c r="V836" s="516"/>
      <c r="W836" s="517"/>
      <c r="X836" s="518">
        <v>1.06E-2</v>
      </c>
      <c r="Y836" s="519"/>
      <c r="Z836" s="519"/>
      <c r="AA836" s="519"/>
      <c r="AB836" s="520"/>
      <c r="AC836" s="510">
        <v>1.79</v>
      </c>
      <c r="AD836" s="511"/>
    </row>
    <row r="837" spans="1:30" ht="11.4" customHeight="1">
      <c r="A837" s="507" t="s">
        <v>5680</v>
      </c>
      <c r="B837" s="508"/>
      <c r="C837" s="508"/>
      <c r="D837" s="508"/>
      <c r="E837" s="508"/>
      <c r="F837" s="508"/>
      <c r="G837" s="509"/>
      <c r="H837" s="507" t="s">
        <v>5681</v>
      </c>
      <c r="I837" s="508"/>
      <c r="J837" s="508"/>
      <c r="K837" s="508"/>
      <c r="L837" s="508"/>
      <c r="M837" s="508"/>
      <c r="N837" s="508"/>
      <c r="O837" s="509"/>
      <c r="P837" s="525" t="s">
        <v>87</v>
      </c>
      <c r="Q837" s="526"/>
      <c r="R837" s="526"/>
      <c r="S837" s="527"/>
      <c r="T837" s="510">
        <v>0.84</v>
      </c>
      <c r="U837" s="528"/>
      <c r="V837" s="528"/>
      <c r="W837" s="511"/>
      <c r="X837" s="518">
        <v>1.72</v>
      </c>
      <c r="Y837" s="519"/>
      <c r="Z837" s="519"/>
      <c r="AA837" s="519"/>
      <c r="AB837" s="520"/>
      <c r="AC837" s="510">
        <v>1.44</v>
      </c>
      <c r="AD837" s="511"/>
    </row>
    <row r="838" spans="1:30" ht="22.95" customHeight="1">
      <c r="A838" s="507" t="s">
        <v>7611</v>
      </c>
      <c r="B838" s="508"/>
      <c r="C838" s="508"/>
      <c r="D838" s="508"/>
      <c r="E838" s="508"/>
      <c r="F838" s="508"/>
      <c r="G838" s="509"/>
      <c r="H838" s="507" t="s">
        <v>7612</v>
      </c>
      <c r="I838" s="508"/>
      <c r="J838" s="508"/>
      <c r="K838" s="508"/>
      <c r="L838" s="508"/>
      <c r="M838" s="508"/>
      <c r="N838" s="508"/>
      <c r="O838" s="509"/>
      <c r="P838" s="525" t="s">
        <v>71</v>
      </c>
      <c r="Q838" s="526"/>
      <c r="R838" s="526"/>
      <c r="S838" s="527"/>
      <c r="T838" s="512">
        <v>68.63</v>
      </c>
      <c r="U838" s="513"/>
      <c r="V838" s="513"/>
      <c r="W838" s="514"/>
      <c r="X838" s="518">
        <v>1</v>
      </c>
      <c r="Y838" s="519"/>
      <c r="Z838" s="519"/>
      <c r="AA838" s="519"/>
      <c r="AB838" s="520"/>
      <c r="AC838" s="512">
        <v>68.63</v>
      </c>
      <c r="AD838" s="514"/>
    </row>
    <row r="839" spans="1:30" ht="34.5" customHeight="1">
      <c r="A839" s="507" t="s">
        <v>7624</v>
      </c>
      <c r="B839" s="508"/>
      <c r="C839" s="508"/>
      <c r="D839" s="508"/>
      <c r="E839" s="508"/>
      <c r="F839" s="508"/>
      <c r="G839" s="509"/>
      <c r="H839" s="507" t="s">
        <v>243</v>
      </c>
      <c r="I839" s="508"/>
      <c r="J839" s="508"/>
      <c r="K839" s="508"/>
      <c r="L839" s="508"/>
      <c r="M839" s="508"/>
      <c r="N839" s="508"/>
      <c r="O839" s="509"/>
      <c r="P839" s="525" t="s">
        <v>67</v>
      </c>
      <c r="Q839" s="526"/>
      <c r="R839" s="526"/>
      <c r="S839" s="527"/>
      <c r="T839" s="515">
        <v>860.84</v>
      </c>
      <c r="U839" s="516"/>
      <c r="V839" s="516"/>
      <c r="W839" s="517"/>
      <c r="X839" s="518">
        <v>0.4</v>
      </c>
      <c r="Y839" s="519"/>
      <c r="Z839" s="519"/>
      <c r="AA839" s="519"/>
      <c r="AB839" s="520"/>
      <c r="AC839" s="515">
        <v>344.33</v>
      </c>
      <c r="AD839" s="517"/>
    </row>
    <row r="840" spans="1:30" ht="11.4" customHeight="1">
      <c r="A840" s="507" t="s">
        <v>7619</v>
      </c>
      <c r="B840" s="508"/>
      <c r="C840" s="508"/>
      <c r="D840" s="508"/>
      <c r="E840" s="508"/>
      <c r="F840" s="508"/>
      <c r="G840" s="509"/>
      <c r="H840" s="507" t="s">
        <v>7620</v>
      </c>
      <c r="I840" s="508"/>
      <c r="J840" s="508"/>
      <c r="K840" s="508"/>
      <c r="L840" s="508"/>
      <c r="M840" s="508"/>
      <c r="N840" s="508"/>
      <c r="O840" s="509"/>
      <c r="P840" s="525" t="s">
        <v>7621</v>
      </c>
      <c r="Q840" s="526"/>
      <c r="R840" s="526"/>
      <c r="S840" s="527"/>
      <c r="T840" s="515">
        <v>227.05</v>
      </c>
      <c r="U840" s="516"/>
      <c r="V840" s="516"/>
      <c r="W840" s="517"/>
      <c r="X840" s="518">
        <v>1</v>
      </c>
      <c r="Y840" s="519"/>
      <c r="Z840" s="519"/>
      <c r="AA840" s="519"/>
      <c r="AB840" s="520"/>
      <c r="AC840" s="515">
        <v>227.05</v>
      </c>
      <c r="AD840" s="517"/>
    </row>
    <row r="841" spans="1:30" ht="11.4" customHeight="1">
      <c r="A841" s="507" t="s">
        <v>7718</v>
      </c>
      <c r="B841" s="508"/>
      <c r="C841" s="508"/>
      <c r="D841" s="508"/>
      <c r="E841" s="508"/>
      <c r="F841" s="508"/>
      <c r="G841" s="509"/>
      <c r="H841" s="507" t="s">
        <v>7719</v>
      </c>
      <c r="I841" s="508"/>
      <c r="J841" s="508"/>
      <c r="K841" s="508"/>
      <c r="L841" s="508"/>
      <c r="M841" s="508"/>
      <c r="N841" s="508"/>
      <c r="O841" s="509"/>
      <c r="P841" s="525" t="s">
        <v>71</v>
      </c>
      <c r="Q841" s="526"/>
      <c r="R841" s="526"/>
      <c r="S841" s="527"/>
      <c r="T841" s="515">
        <v>328.89</v>
      </c>
      <c r="U841" s="516"/>
      <c r="V841" s="516"/>
      <c r="W841" s="517"/>
      <c r="X841" s="518">
        <v>1</v>
      </c>
      <c r="Y841" s="519"/>
      <c r="Z841" s="519"/>
      <c r="AA841" s="519"/>
      <c r="AB841" s="520"/>
      <c r="AC841" s="515">
        <v>328.89</v>
      </c>
      <c r="AD841" s="517"/>
    </row>
    <row r="842" spans="1:30" ht="11.4" customHeight="1">
      <c r="A842" s="507" t="s">
        <v>7622</v>
      </c>
      <c r="B842" s="508"/>
      <c r="C842" s="508"/>
      <c r="D842" s="508"/>
      <c r="E842" s="508"/>
      <c r="F842" s="508"/>
      <c r="G842" s="509"/>
      <c r="H842" s="507" t="s">
        <v>7623</v>
      </c>
      <c r="I842" s="508"/>
      <c r="J842" s="508"/>
      <c r="K842" s="508"/>
      <c r="L842" s="508"/>
      <c r="M842" s="508"/>
      <c r="N842" s="508"/>
      <c r="O842" s="509"/>
      <c r="P842" s="525" t="s">
        <v>87</v>
      </c>
      <c r="Q842" s="526"/>
      <c r="R842" s="526"/>
      <c r="S842" s="527"/>
      <c r="T842" s="512">
        <v>23.95</v>
      </c>
      <c r="U842" s="513"/>
      <c r="V842" s="513"/>
      <c r="W842" s="514"/>
      <c r="X842" s="518">
        <v>0.2</v>
      </c>
      <c r="Y842" s="519"/>
      <c r="Z842" s="519"/>
      <c r="AA842" s="519"/>
      <c r="AB842" s="520"/>
      <c r="AC842" s="510">
        <v>4.79</v>
      </c>
      <c r="AD842" s="511"/>
    </row>
    <row r="843" spans="1:30" ht="11.4" customHeight="1">
      <c r="A843" s="507" t="s">
        <v>7613</v>
      </c>
      <c r="B843" s="508"/>
      <c r="C843" s="508"/>
      <c r="D843" s="508"/>
      <c r="E843" s="508"/>
      <c r="F843" s="508"/>
      <c r="G843" s="509"/>
      <c r="H843" s="507" t="s">
        <v>7614</v>
      </c>
      <c r="I843" s="508"/>
      <c r="J843" s="508"/>
      <c r="K843" s="508"/>
      <c r="L843" s="508"/>
      <c r="M843" s="508"/>
      <c r="N843" s="508"/>
      <c r="O843" s="509"/>
      <c r="P843" s="525" t="s">
        <v>66</v>
      </c>
      <c r="Q843" s="526"/>
      <c r="R843" s="526"/>
      <c r="S843" s="527"/>
      <c r="T843" s="512">
        <v>10.15</v>
      </c>
      <c r="U843" s="513"/>
      <c r="V843" s="513"/>
      <c r="W843" s="514"/>
      <c r="X843" s="529">
        <v>10</v>
      </c>
      <c r="Y843" s="530"/>
      <c r="Z843" s="530"/>
      <c r="AA843" s="530"/>
      <c r="AB843" s="531"/>
      <c r="AC843" s="515">
        <v>101.5</v>
      </c>
      <c r="AD843" s="517"/>
    </row>
    <row r="844" spans="1:30" ht="11.4" customHeight="1">
      <c r="A844" s="507" t="s">
        <v>7615</v>
      </c>
      <c r="B844" s="508"/>
      <c r="C844" s="508"/>
      <c r="D844" s="508"/>
      <c r="E844" s="508"/>
      <c r="F844" s="508"/>
      <c r="G844" s="509"/>
      <c r="H844" s="507" t="s">
        <v>7616</v>
      </c>
      <c r="I844" s="508"/>
      <c r="J844" s="508"/>
      <c r="K844" s="508"/>
      <c r="L844" s="508"/>
      <c r="M844" s="508"/>
      <c r="N844" s="508"/>
      <c r="O844" s="509"/>
      <c r="P844" s="525" t="s">
        <v>5700</v>
      </c>
      <c r="Q844" s="526"/>
      <c r="R844" s="526"/>
      <c r="S844" s="527"/>
      <c r="T844" s="512">
        <v>40.67</v>
      </c>
      <c r="U844" s="513"/>
      <c r="V844" s="513"/>
      <c r="W844" s="514"/>
      <c r="X844" s="518">
        <v>3.0918999999999999</v>
      </c>
      <c r="Y844" s="519"/>
      <c r="Z844" s="519"/>
      <c r="AA844" s="519"/>
      <c r="AB844" s="520"/>
      <c r="AC844" s="515">
        <v>125.74</v>
      </c>
      <c r="AD844" s="517"/>
    </row>
    <row r="845" spans="1:30" ht="11.4" customHeight="1">
      <c r="A845" s="507" t="s">
        <v>7617</v>
      </c>
      <c r="B845" s="508"/>
      <c r="C845" s="508"/>
      <c r="D845" s="508"/>
      <c r="E845" s="508"/>
      <c r="F845" s="508"/>
      <c r="G845" s="509"/>
      <c r="H845" s="507" t="s">
        <v>7618</v>
      </c>
      <c r="I845" s="508"/>
      <c r="J845" s="508"/>
      <c r="K845" s="508"/>
      <c r="L845" s="508"/>
      <c r="M845" s="508"/>
      <c r="N845" s="508"/>
      <c r="O845" s="509"/>
      <c r="P845" s="525" t="s">
        <v>67</v>
      </c>
      <c r="Q845" s="526"/>
      <c r="R845" s="526"/>
      <c r="S845" s="527"/>
      <c r="T845" s="512">
        <v>53.82</v>
      </c>
      <c r="U845" s="513"/>
      <c r="V845" s="513"/>
      <c r="W845" s="514"/>
      <c r="X845" s="518">
        <v>7.7</v>
      </c>
      <c r="Y845" s="519"/>
      <c r="Z845" s="519"/>
      <c r="AA845" s="519"/>
      <c r="AB845" s="520"/>
      <c r="AC845" s="515">
        <v>414.41</v>
      </c>
      <c r="AD845" s="517"/>
    </row>
    <row r="846" spans="1:30" ht="11.4" customHeight="1">
      <c r="A846" s="521" t="s">
        <v>5633</v>
      </c>
      <c r="B846" s="521"/>
      <c r="C846" s="521"/>
      <c r="D846" s="521"/>
      <c r="E846" s="521"/>
      <c r="F846" s="521"/>
      <c r="G846" s="521"/>
      <c r="H846" s="521"/>
      <c r="I846" s="521"/>
      <c r="J846" s="521"/>
      <c r="K846" s="521"/>
      <c r="L846" s="521"/>
      <c r="M846" s="521"/>
      <c r="N846" s="521"/>
      <c r="O846" s="521"/>
      <c r="P846" s="521"/>
      <c r="Q846" s="521"/>
      <c r="R846" s="521"/>
      <c r="S846" s="521"/>
      <c r="T846" s="521"/>
      <c r="U846" s="521"/>
      <c r="V846" s="521"/>
      <c r="W846" s="521"/>
      <c r="X846" s="521"/>
      <c r="Y846" s="548">
        <v>1619.65</v>
      </c>
      <c r="Z846" s="549"/>
      <c r="AA846" s="549"/>
      <c r="AB846" s="549"/>
      <c r="AC846" s="549"/>
      <c r="AD846" s="550"/>
    </row>
    <row r="847" spans="1:30" ht="10.8" customHeight="1">
      <c r="A847" s="211"/>
      <c r="B847" s="211"/>
      <c r="C847" s="211"/>
      <c r="D847" s="211"/>
      <c r="E847" s="211"/>
      <c r="F847" s="211"/>
      <c r="G847" s="211"/>
      <c r="H847" s="211"/>
      <c r="I847" s="211"/>
      <c r="J847" s="211"/>
      <c r="K847" s="211"/>
      <c r="L847" s="211"/>
      <c r="M847" s="211"/>
      <c r="N847" s="211"/>
      <c r="O847" s="211"/>
      <c r="P847" s="211"/>
      <c r="Q847" s="211"/>
      <c r="R847" s="211"/>
      <c r="S847" s="211"/>
      <c r="T847" s="211"/>
      <c r="U847" s="211"/>
      <c r="V847" s="211"/>
      <c r="W847" s="211"/>
      <c r="X847" s="211"/>
      <c r="Y847" s="211"/>
      <c r="Z847" s="211"/>
      <c r="AA847" s="211"/>
      <c r="AB847" s="211"/>
      <c r="AC847" s="211"/>
      <c r="AD847" s="211"/>
    </row>
    <row r="848" spans="1:30" ht="11.4" customHeight="1">
      <c r="A848" s="504" t="s">
        <v>5634</v>
      </c>
      <c r="B848" s="506"/>
      <c r="C848" s="506"/>
      <c r="D848" s="506"/>
      <c r="E848" s="506"/>
      <c r="F848" s="506"/>
      <c r="G848" s="506"/>
      <c r="H848" s="506"/>
      <c r="I848" s="506"/>
      <c r="J848" s="506"/>
      <c r="K848" s="506"/>
      <c r="L848" s="506"/>
      <c r="M848" s="506"/>
      <c r="N848" s="506"/>
      <c r="O848" s="506"/>
      <c r="P848" s="506"/>
      <c r="Q848" s="506"/>
      <c r="R848" s="506"/>
      <c r="S848" s="506"/>
      <c r="T848" s="506"/>
      <c r="U848" s="506"/>
      <c r="V848" s="506"/>
      <c r="W848" s="506"/>
      <c r="X848" s="505"/>
      <c r="Y848" s="551">
        <v>1975.96</v>
      </c>
      <c r="Z848" s="552"/>
      <c r="AA848" s="552"/>
      <c r="AB848" s="552"/>
      <c r="AC848" s="552"/>
      <c r="AD848" s="553"/>
    </row>
    <row r="849" spans="1:30" ht="11.4" customHeight="1">
      <c r="A849" s="504" t="s">
        <v>5635</v>
      </c>
      <c r="B849" s="506"/>
      <c r="C849" s="506"/>
      <c r="D849" s="506"/>
      <c r="E849" s="506"/>
      <c r="F849" s="506"/>
      <c r="G849" s="506"/>
      <c r="H849" s="506"/>
      <c r="I849" s="506"/>
      <c r="J849" s="506"/>
      <c r="K849" s="506"/>
      <c r="L849" s="506"/>
      <c r="M849" s="506"/>
      <c r="N849" s="506"/>
      <c r="O849" s="506"/>
      <c r="P849" s="506"/>
      <c r="Q849" s="506"/>
      <c r="R849" s="506"/>
      <c r="S849" s="506"/>
      <c r="T849" s="506"/>
      <c r="U849" s="506"/>
      <c r="V849" s="506"/>
      <c r="W849" s="506"/>
      <c r="X849" s="505"/>
      <c r="Y849" s="534">
        <v>495.37</v>
      </c>
      <c r="Z849" s="535"/>
      <c r="AA849" s="535"/>
      <c r="AB849" s="535"/>
      <c r="AC849" s="535"/>
      <c r="AD849" s="536"/>
    </row>
    <row r="850" spans="1:30" ht="11.4" customHeight="1">
      <c r="A850" s="504" t="s">
        <v>5636</v>
      </c>
      <c r="B850" s="506"/>
      <c r="C850" s="506"/>
      <c r="D850" s="506"/>
      <c r="E850" s="506"/>
      <c r="F850" s="506"/>
      <c r="G850" s="506"/>
      <c r="H850" s="506"/>
      <c r="I850" s="506"/>
      <c r="J850" s="506"/>
      <c r="K850" s="506"/>
      <c r="L850" s="506"/>
      <c r="M850" s="506"/>
      <c r="N850" s="506"/>
      <c r="O850" s="506"/>
      <c r="P850" s="506"/>
      <c r="Q850" s="506"/>
      <c r="R850" s="506"/>
      <c r="S850" s="506"/>
      <c r="T850" s="506"/>
      <c r="U850" s="506"/>
      <c r="V850" s="506"/>
      <c r="W850" s="506"/>
      <c r="X850" s="505"/>
      <c r="Y850" s="551">
        <v>2471.33</v>
      </c>
      <c r="Z850" s="552"/>
      <c r="AA850" s="552"/>
      <c r="AB850" s="552"/>
      <c r="AC850" s="552"/>
      <c r="AD850" s="553"/>
    </row>
    <row r="851" spans="1:30" ht="10.8" customHeight="1">
      <c r="A851" s="211"/>
      <c r="B851" s="211"/>
      <c r="C851" s="211"/>
      <c r="D851" s="211"/>
      <c r="E851" s="211"/>
      <c r="F851" s="211"/>
      <c r="G851" s="211"/>
      <c r="H851" s="211"/>
      <c r="I851" s="211"/>
      <c r="J851" s="211"/>
      <c r="K851" s="211"/>
      <c r="L851" s="211"/>
      <c r="M851" s="211"/>
      <c r="N851" s="211"/>
      <c r="O851" s="211"/>
      <c r="P851" s="211"/>
      <c r="Q851" s="211"/>
      <c r="R851" s="211"/>
      <c r="S851" s="211"/>
      <c r="T851" s="211"/>
      <c r="U851" s="211"/>
      <c r="V851" s="211"/>
      <c r="W851" s="211"/>
      <c r="X851" s="211"/>
      <c r="Y851" s="211"/>
      <c r="Z851" s="211"/>
      <c r="AA851" s="211"/>
      <c r="AB851" s="211"/>
      <c r="AC851" s="211"/>
      <c r="AD851" s="211"/>
    </row>
    <row r="852" spans="1:30" ht="13.35" customHeight="1">
      <c r="A852" s="540" t="s">
        <v>5637</v>
      </c>
      <c r="B852" s="540"/>
      <c r="C852" s="540"/>
      <c r="D852" s="540"/>
      <c r="E852" s="540"/>
      <c r="F852" s="540"/>
      <c r="G852" s="540"/>
      <c r="H852" s="540"/>
      <c r="I852" s="540"/>
      <c r="J852" s="540"/>
      <c r="K852" s="540"/>
      <c r="L852" s="540"/>
      <c r="M852" s="540"/>
      <c r="N852" s="540"/>
      <c r="O852" s="540"/>
      <c r="P852" s="540"/>
      <c r="Q852" s="540"/>
      <c r="R852" s="540"/>
      <c r="S852" s="540"/>
      <c r="T852" s="540"/>
      <c r="U852" s="540"/>
      <c r="V852" s="540"/>
      <c r="W852" s="540"/>
      <c r="X852" s="540"/>
      <c r="Y852" s="540"/>
      <c r="Z852" s="540"/>
      <c r="AA852" s="540"/>
      <c r="AB852" s="540"/>
      <c r="AC852" s="540"/>
      <c r="AD852" s="540"/>
    </row>
    <row r="853" spans="1:30" ht="10.8" customHeight="1">
      <c r="A853" s="211"/>
      <c r="B853" s="211"/>
      <c r="C853" s="211"/>
      <c r="D853" s="211"/>
      <c r="E853" s="211"/>
      <c r="F853" s="211"/>
      <c r="G853" s="211"/>
      <c r="H853" s="211"/>
      <c r="I853" s="211"/>
      <c r="J853" s="211"/>
      <c r="K853" s="211"/>
      <c r="L853" s="211"/>
      <c r="M853" s="211"/>
      <c r="N853" s="211"/>
      <c r="O853" s="211"/>
      <c r="P853" s="211"/>
      <c r="Q853" s="211"/>
      <c r="R853" s="211"/>
      <c r="S853" s="211"/>
      <c r="T853" s="211"/>
      <c r="U853" s="211"/>
      <c r="V853" s="211"/>
      <c r="W853" s="211"/>
      <c r="X853" s="211"/>
      <c r="Y853" s="211"/>
      <c r="Z853" s="211"/>
      <c r="AA853" s="211"/>
      <c r="AB853" s="211"/>
      <c r="AC853" s="211"/>
      <c r="AD853" s="211"/>
    </row>
    <row r="854" spans="1:30" ht="11.4" customHeight="1">
      <c r="A854" s="211" t="s">
        <v>7784</v>
      </c>
      <c r="B854" s="211"/>
      <c r="C854" s="211"/>
      <c r="D854" s="211"/>
      <c r="E854" s="211"/>
      <c r="F854" s="211"/>
      <c r="G854" s="211"/>
      <c r="H854" s="211"/>
      <c r="I854" s="211"/>
      <c r="J854" s="211"/>
      <c r="K854" s="211"/>
      <c r="L854" s="211"/>
      <c r="M854" s="211"/>
      <c r="N854" s="211"/>
      <c r="O854" s="211"/>
      <c r="P854" s="211"/>
      <c r="Q854" s="211"/>
      <c r="R854" s="211"/>
      <c r="S854" s="211"/>
      <c r="T854" s="211"/>
      <c r="U854" s="211"/>
      <c r="V854" s="211"/>
      <c r="W854" s="211"/>
      <c r="X854" s="211"/>
      <c r="Y854" s="211" t="s">
        <v>5627</v>
      </c>
      <c r="Z854" s="211"/>
      <c r="AA854" s="211"/>
      <c r="AB854" s="211"/>
      <c r="AC854" s="211"/>
      <c r="AD854" s="211"/>
    </row>
    <row r="855" spans="1:30" ht="10.8" customHeight="1">
      <c r="A855" s="211"/>
      <c r="B855" s="211"/>
      <c r="C855" s="211"/>
      <c r="D855" s="211"/>
      <c r="E855" s="211"/>
      <c r="F855" s="211"/>
      <c r="G855" s="211"/>
      <c r="H855" s="211"/>
      <c r="I855" s="211"/>
      <c r="J855" s="211"/>
      <c r="K855" s="211"/>
      <c r="L855" s="211"/>
      <c r="M855" s="211"/>
      <c r="N855" s="211"/>
      <c r="O855" s="211"/>
      <c r="P855" s="211"/>
      <c r="Q855" s="211"/>
      <c r="R855" s="211"/>
      <c r="S855" s="211"/>
      <c r="T855" s="211"/>
      <c r="U855" s="211"/>
      <c r="V855" s="211"/>
      <c r="W855" s="211"/>
      <c r="X855" s="211"/>
      <c r="Y855" s="211"/>
      <c r="Z855" s="211"/>
      <c r="AA855" s="211"/>
      <c r="AB855" s="211"/>
      <c r="AC855" s="211"/>
      <c r="AD855" s="211"/>
    </row>
    <row r="856" spans="1:30" ht="11.4" customHeight="1">
      <c r="A856" s="501" t="s">
        <v>5628</v>
      </c>
      <c r="B856" s="502"/>
      <c r="C856" s="502"/>
      <c r="D856" s="502"/>
      <c r="E856" s="502"/>
      <c r="F856" s="502"/>
      <c r="G856" s="503"/>
      <c r="H856" s="501" t="s">
        <v>5638</v>
      </c>
      <c r="I856" s="502"/>
      <c r="J856" s="502"/>
      <c r="K856" s="502"/>
      <c r="L856" s="503"/>
      <c r="M856" s="504" t="s">
        <v>5639</v>
      </c>
      <c r="N856" s="505"/>
      <c r="O856" s="504" t="s">
        <v>5640</v>
      </c>
      <c r="P856" s="506"/>
      <c r="Q856" s="506"/>
      <c r="R856" s="505"/>
      <c r="S856" s="504" t="s">
        <v>5641</v>
      </c>
      <c r="T856" s="506"/>
      <c r="U856" s="506"/>
      <c r="V856" s="505"/>
      <c r="W856" s="504" t="s">
        <v>5631</v>
      </c>
      <c r="X856" s="506"/>
      <c r="Y856" s="506"/>
      <c r="Z856" s="506"/>
      <c r="AA856" s="505"/>
      <c r="AB856" s="504" t="s">
        <v>5642</v>
      </c>
      <c r="AC856" s="506"/>
      <c r="AD856" s="505"/>
    </row>
    <row r="857" spans="1:30" ht="11.4" customHeight="1">
      <c r="A857" s="507" t="s">
        <v>5658</v>
      </c>
      <c r="B857" s="508"/>
      <c r="C857" s="508"/>
      <c r="D857" s="508"/>
      <c r="E857" s="508"/>
      <c r="F857" s="508"/>
      <c r="G857" s="509"/>
      <c r="H857" s="507" t="s">
        <v>5659</v>
      </c>
      <c r="I857" s="508"/>
      <c r="J857" s="508"/>
      <c r="K857" s="508"/>
      <c r="L857" s="509"/>
      <c r="M857" s="510">
        <v>8.09</v>
      </c>
      <c r="N857" s="511"/>
      <c r="O857" s="512">
        <v>22.05</v>
      </c>
      <c r="P857" s="513"/>
      <c r="Q857" s="513"/>
      <c r="R857" s="514"/>
      <c r="S857" s="515">
        <v>172.66</v>
      </c>
      <c r="T857" s="516"/>
      <c r="U857" s="516"/>
      <c r="V857" s="517"/>
      <c r="W857" s="518">
        <v>2</v>
      </c>
      <c r="X857" s="519"/>
      <c r="Y857" s="519"/>
      <c r="Z857" s="519"/>
      <c r="AA857" s="520"/>
      <c r="AB857" s="512">
        <v>44.1</v>
      </c>
      <c r="AC857" s="513"/>
      <c r="AD857" s="514"/>
    </row>
    <row r="858" spans="1:30" ht="11.4" customHeight="1">
      <c r="A858" s="507" t="s">
        <v>5675</v>
      </c>
      <c r="B858" s="508"/>
      <c r="C858" s="508"/>
      <c r="D858" s="508"/>
      <c r="E858" s="508"/>
      <c r="F858" s="508"/>
      <c r="G858" s="509"/>
      <c r="H858" s="507" t="s">
        <v>5676</v>
      </c>
      <c r="I858" s="508"/>
      <c r="J858" s="508"/>
      <c r="K858" s="508"/>
      <c r="L858" s="509"/>
      <c r="M858" s="512">
        <v>11.56</v>
      </c>
      <c r="N858" s="514"/>
      <c r="O858" s="512">
        <v>29.14</v>
      </c>
      <c r="P858" s="513"/>
      <c r="Q858" s="513"/>
      <c r="R858" s="514"/>
      <c r="S858" s="515">
        <v>152.11000000000001</v>
      </c>
      <c r="T858" s="516"/>
      <c r="U858" s="516"/>
      <c r="V858" s="517"/>
      <c r="W858" s="518">
        <v>2</v>
      </c>
      <c r="X858" s="519"/>
      <c r="Y858" s="519"/>
      <c r="Z858" s="519"/>
      <c r="AA858" s="520"/>
      <c r="AB858" s="512">
        <v>58.28</v>
      </c>
      <c r="AC858" s="513"/>
      <c r="AD858" s="514"/>
    </row>
    <row r="859" spans="1:30" ht="11.4" customHeight="1">
      <c r="A859" s="521" t="s">
        <v>5646</v>
      </c>
      <c r="B859" s="521"/>
      <c r="C859" s="521"/>
      <c r="D859" s="521"/>
      <c r="E859" s="521"/>
      <c r="F859" s="521"/>
      <c r="G859" s="521"/>
      <c r="H859" s="521"/>
      <c r="I859" s="521"/>
      <c r="J859" s="521"/>
      <c r="K859" s="521"/>
      <c r="L859" s="521"/>
      <c r="M859" s="521"/>
      <c r="N859" s="521"/>
      <c r="O859" s="521"/>
      <c r="P859" s="521"/>
      <c r="Q859" s="521"/>
      <c r="R859" s="521"/>
      <c r="S859" s="521"/>
      <c r="T859" s="521"/>
      <c r="U859" s="521"/>
      <c r="V859" s="521"/>
      <c r="W859" s="521"/>
      <c r="X859" s="521"/>
      <c r="Y859" s="515">
        <v>102.38</v>
      </c>
      <c r="Z859" s="516"/>
      <c r="AA859" s="516"/>
      <c r="AB859" s="516"/>
      <c r="AC859" s="516"/>
      <c r="AD859" s="517"/>
    </row>
    <row r="860" spans="1:30" ht="10.8" customHeight="1">
      <c r="A860" s="211"/>
      <c r="B860" s="211"/>
      <c r="C860" s="211"/>
      <c r="D860" s="211"/>
      <c r="E860" s="211"/>
      <c r="F860" s="211"/>
      <c r="G860" s="211"/>
      <c r="H860" s="211"/>
      <c r="I860" s="211"/>
      <c r="J860" s="211"/>
      <c r="K860" s="211"/>
      <c r="L860" s="211"/>
      <c r="M860" s="211"/>
      <c r="N860" s="211"/>
      <c r="O860" s="211"/>
      <c r="P860" s="211"/>
      <c r="Q860" s="211"/>
      <c r="R860" s="211"/>
      <c r="S860" s="211"/>
      <c r="T860" s="211"/>
      <c r="U860" s="211"/>
      <c r="V860" s="211"/>
      <c r="W860" s="211"/>
      <c r="X860" s="211"/>
      <c r="Y860" s="211"/>
      <c r="Z860" s="211"/>
      <c r="AA860" s="211"/>
      <c r="AB860" s="211"/>
      <c r="AC860" s="211"/>
      <c r="AD860" s="211"/>
    </row>
    <row r="861" spans="1:30" ht="11.4" customHeight="1">
      <c r="A861" s="501" t="s">
        <v>5628</v>
      </c>
      <c r="B861" s="502"/>
      <c r="C861" s="502"/>
      <c r="D861" s="502"/>
      <c r="E861" s="502"/>
      <c r="F861" s="502"/>
      <c r="G861" s="503"/>
      <c r="H861" s="501" t="s">
        <v>5629</v>
      </c>
      <c r="I861" s="502"/>
      <c r="J861" s="502"/>
      <c r="K861" s="502"/>
      <c r="L861" s="502"/>
      <c r="M861" s="502"/>
      <c r="N861" s="502"/>
      <c r="O861" s="503"/>
      <c r="P861" s="522" t="s">
        <v>180</v>
      </c>
      <c r="Q861" s="523"/>
      <c r="R861" s="523"/>
      <c r="S861" s="524"/>
      <c r="T861" s="504" t="s">
        <v>5630</v>
      </c>
      <c r="U861" s="506"/>
      <c r="V861" s="506"/>
      <c r="W861" s="505"/>
      <c r="X861" s="504" t="s">
        <v>5631</v>
      </c>
      <c r="Y861" s="506"/>
      <c r="Z861" s="506"/>
      <c r="AA861" s="506"/>
      <c r="AB861" s="505"/>
      <c r="AC861" s="504" t="s">
        <v>5632</v>
      </c>
      <c r="AD861" s="505"/>
    </row>
    <row r="862" spans="1:30" ht="11.4" customHeight="1">
      <c r="A862" s="507" t="s">
        <v>7785</v>
      </c>
      <c r="B862" s="508"/>
      <c r="C862" s="508"/>
      <c r="D862" s="508"/>
      <c r="E862" s="508"/>
      <c r="F862" s="508"/>
      <c r="G862" s="509"/>
      <c r="H862" s="507" t="s">
        <v>7786</v>
      </c>
      <c r="I862" s="508"/>
      <c r="J862" s="508"/>
      <c r="K862" s="508"/>
      <c r="L862" s="508"/>
      <c r="M862" s="508"/>
      <c r="N862" s="508"/>
      <c r="O862" s="509"/>
      <c r="P862" s="525" t="s">
        <v>71</v>
      </c>
      <c r="Q862" s="526"/>
      <c r="R862" s="526"/>
      <c r="S862" s="527"/>
      <c r="T862" s="515">
        <v>645.75</v>
      </c>
      <c r="U862" s="516"/>
      <c r="V862" s="516"/>
      <c r="W862" s="517"/>
      <c r="X862" s="518">
        <v>1</v>
      </c>
      <c r="Y862" s="519"/>
      <c r="Z862" s="519"/>
      <c r="AA862" s="519"/>
      <c r="AB862" s="520"/>
      <c r="AC862" s="515">
        <v>645.75</v>
      </c>
      <c r="AD862" s="517"/>
    </row>
    <row r="863" spans="1:30" ht="11.4" customHeight="1">
      <c r="A863" s="521" t="s">
        <v>5633</v>
      </c>
      <c r="B863" s="521"/>
      <c r="C863" s="521"/>
      <c r="D863" s="521"/>
      <c r="E863" s="521"/>
      <c r="F863" s="521"/>
      <c r="G863" s="521"/>
      <c r="H863" s="521"/>
      <c r="I863" s="521"/>
      <c r="J863" s="521"/>
      <c r="K863" s="521"/>
      <c r="L863" s="521"/>
      <c r="M863" s="521"/>
      <c r="N863" s="521"/>
      <c r="O863" s="521"/>
      <c r="P863" s="521"/>
      <c r="Q863" s="521"/>
      <c r="R863" s="521"/>
      <c r="S863" s="521"/>
      <c r="T863" s="521"/>
      <c r="U863" s="521"/>
      <c r="V863" s="521"/>
      <c r="W863" s="521"/>
      <c r="X863" s="521"/>
      <c r="Y863" s="515">
        <v>645.75</v>
      </c>
      <c r="Z863" s="516"/>
      <c r="AA863" s="516"/>
      <c r="AB863" s="516"/>
      <c r="AC863" s="516"/>
      <c r="AD863" s="517"/>
    </row>
    <row r="864" spans="1:30" ht="10.8" customHeight="1">
      <c r="A864" s="211"/>
      <c r="B864" s="211"/>
      <c r="C864" s="211"/>
      <c r="D864" s="211"/>
      <c r="E864" s="211"/>
      <c r="F864" s="211"/>
      <c r="G864" s="211"/>
      <c r="H864" s="211"/>
      <c r="I864" s="211"/>
      <c r="J864" s="211"/>
      <c r="K864" s="211"/>
      <c r="L864" s="211"/>
      <c r="M864" s="211"/>
      <c r="N864" s="211"/>
      <c r="O864" s="211"/>
      <c r="P864" s="211"/>
      <c r="Q864" s="211"/>
      <c r="R864" s="211"/>
      <c r="S864" s="211"/>
      <c r="T864" s="211"/>
      <c r="U864" s="211"/>
      <c r="V864" s="211"/>
      <c r="W864" s="211"/>
      <c r="X864" s="211"/>
      <c r="Y864" s="211"/>
      <c r="Z864" s="211"/>
      <c r="AA864" s="211"/>
      <c r="AB864" s="211"/>
      <c r="AC864" s="211"/>
      <c r="AD864" s="211"/>
    </row>
    <row r="865" spans="1:30" ht="11.4" customHeight="1">
      <c r="A865" s="504" t="s">
        <v>5634</v>
      </c>
      <c r="B865" s="506"/>
      <c r="C865" s="506"/>
      <c r="D865" s="506"/>
      <c r="E865" s="506"/>
      <c r="F865" s="506"/>
      <c r="G865" s="506"/>
      <c r="H865" s="506"/>
      <c r="I865" s="506"/>
      <c r="J865" s="506"/>
      <c r="K865" s="506"/>
      <c r="L865" s="506"/>
      <c r="M865" s="506"/>
      <c r="N865" s="506"/>
      <c r="O865" s="506"/>
      <c r="P865" s="506"/>
      <c r="Q865" s="506"/>
      <c r="R865" s="506"/>
      <c r="S865" s="506"/>
      <c r="T865" s="506"/>
      <c r="U865" s="506"/>
      <c r="V865" s="506"/>
      <c r="W865" s="506"/>
      <c r="X865" s="505"/>
      <c r="Y865" s="534">
        <v>748.13</v>
      </c>
      <c r="Z865" s="535"/>
      <c r="AA865" s="535"/>
      <c r="AB865" s="535"/>
      <c r="AC865" s="535"/>
      <c r="AD865" s="536"/>
    </row>
    <row r="866" spans="1:30" ht="11.4" customHeight="1">
      <c r="A866" s="504" t="s">
        <v>5635</v>
      </c>
      <c r="B866" s="506"/>
      <c r="C866" s="506"/>
      <c r="D866" s="506"/>
      <c r="E866" s="506"/>
      <c r="F866" s="506"/>
      <c r="G866" s="506"/>
      <c r="H866" s="506"/>
      <c r="I866" s="506"/>
      <c r="J866" s="506"/>
      <c r="K866" s="506"/>
      <c r="L866" s="506"/>
      <c r="M866" s="506"/>
      <c r="N866" s="506"/>
      <c r="O866" s="506"/>
      <c r="P866" s="506"/>
      <c r="Q866" s="506"/>
      <c r="R866" s="506"/>
      <c r="S866" s="506"/>
      <c r="T866" s="506"/>
      <c r="U866" s="506"/>
      <c r="V866" s="506"/>
      <c r="W866" s="506"/>
      <c r="X866" s="505"/>
      <c r="Y866" s="534">
        <v>187.55</v>
      </c>
      <c r="Z866" s="535"/>
      <c r="AA866" s="535"/>
      <c r="AB866" s="535"/>
      <c r="AC866" s="535"/>
      <c r="AD866" s="536"/>
    </row>
    <row r="867" spans="1:30" ht="11.4" customHeight="1">
      <c r="A867" s="504" t="s">
        <v>5636</v>
      </c>
      <c r="B867" s="506"/>
      <c r="C867" s="506"/>
      <c r="D867" s="506"/>
      <c r="E867" s="506"/>
      <c r="F867" s="506"/>
      <c r="G867" s="506"/>
      <c r="H867" s="506"/>
      <c r="I867" s="506"/>
      <c r="J867" s="506"/>
      <c r="K867" s="506"/>
      <c r="L867" s="506"/>
      <c r="M867" s="506"/>
      <c r="N867" s="506"/>
      <c r="O867" s="506"/>
      <c r="P867" s="506"/>
      <c r="Q867" s="506"/>
      <c r="R867" s="506"/>
      <c r="S867" s="506"/>
      <c r="T867" s="506"/>
      <c r="U867" s="506"/>
      <c r="V867" s="506"/>
      <c r="W867" s="506"/>
      <c r="X867" s="505"/>
      <c r="Y867" s="534">
        <v>935.68</v>
      </c>
      <c r="Z867" s="535"/>
      <c r="AA867" s="535"/>
      <c r="AB867" s="535"/>
      <c r="AC867" s="535"/>
      <c r="AD867" s="536"/>
    </row>
    <row r="868" spans="1:30" ht="10.8" customHeight="1">
      <c r="A868" s="211"/>
      <c r="B868" s="211"/>
      <c r="C868" s="211"/>
      <c r="D868" s="211"/>
      <c r="E868" s="211"/>
      <c r="F868" s="211"/>
      <c r="G868" s="211"/>
      <c r="H868" s="211"/>
      <c r="I868" s="211"/>
      <c r="J868" s="211"/>
      <c r="K868" s="211"/>
      <c r="L868" s="211"/>
      <c r="M868" s="211"/>
      <c r="N868" s="211"/>
      <c r="O868" s="211"/>
      <c r="P868" s="211"/>
      <c r="Q868" s="211"/>
      <c r="R868" s="211"/>
      <c r="S868" s="211"/>
      <c r="T868" s="211"/>
      <c r="U868" s="211"/>
      <c r="V868" s="211"/>
      <c r="W868" s="211"/>
      <c r="X868" s="211"/>
      <c r="Y868" s="211"/>
      <c r="Z868" s="211"/>
      <c r="AA868" s="211"/>
      <c r="AB868" s="211"/>
      <c r="AC868" s="211"/>
      <c r="AD868" s="211"/>
    </row>
    <row r="869" spans="1:30" ht="13.35" customHeight="1">
      <c r="A869" s="540" t="s">
        <v>5637</v>
      </c>
      <c r="B869" s="540"/>
      <c r="C869" s="540"/>
      <c r="D869" s="540"/>
      <c r="E869" s="540"/>
      <c r="F869" s="540" t="s">
        <v>7787</v>
      </c>
      <c r="G869" s="540"/>
      <c r="H869" s="540"/>
      <c r="I869" s="540"/>
      <c r="J869" s="540"/>
      <c r="K869" s="540"/>
      <c r="L869" s="540"/>
      <c r="M869" s="540"/>
      <c r="N869" s="540"/>
      <c r="O869" s="540"/>
      <c r="P869" s="540"/>
      <c r="Q869" s="540"/>
      <c r="R869" s="540"/>
      <c r="S869" s="540"/>
      <c r="T869" s="540"/>
      <c r="U869" s="540"/>
      <c r="V869" s="540"/>
      <c r="W869" s="540"/>
      <c r="X869" s="540"/>
      <c r="Y869" s="540"/>
      <c r="Z869" s="540"/>
      <c r="AA869" s="540"/>
      <c r="AB869" s="540"/>
      <c r="AC869" s="540"/>
      <c r="AD869" s="540"/>
    </row>
    <row r="870" spans="1:30" ht="10.8" customHeight="1">
      <c r="A870" s="211"/>
      <c r="B870" s="211"/>
      <c r="C870" s="211"/>
      <c r="D870" s="211"/>
      <c r="E870" s="211"/>
      <c r="F870" s="211"/>
      <c r="G870" s="211"/>
      <c r="H870" s="211"/>
      <c r="I870" s="211"/>
      <c r="J870" s="211"/>
      <c r="K870" s="211"/>
      <c r="L870" s="211"/>
      <c r="M870" s="211"/>
      <c r="N870" s="211"/>
      <c r="O870" s="211"/>
      <c r="P870" s="211"/>
      <c r="Q870" s="211"/>
      <c r="R870" s="211"/>
      <c r="S870" s="211"/>
      <c r="T870" s="211"/>
      <c r="U870" s="211"/>
      <c r="V870" s="211"/>
      <c r="W870" s="211"/>
      <c r="X870" s="211"/>
      <c r="Y870" s="211"/>
      <c r="Z870" s="211"/>
      <c r="AA870" s="211"/>
      <c r="AB870" s="211"/>
      <c r="AC870" s="211"/>
      <c r="AD870" s="211"/>
    </row>
    <row r="871" spans="1:30" ht="11.4" customHeight="1">
      <c r="A871" s="211" t="s">
        <v>7519</v>
      </c>
      <c r="B871" s="211"/>
      <c r="C871" s="211"/>
      <c r="D871" s="211"/>
      <c r="E871" s="211"/>
      <c r="F871" s="211"/>
      <c r="G871" s="211"/>
      <c r="H871" s="211"/>
      <c r="I871" s="211"/>
      <c r="J871" s="211"/>
      <c r="K871" s="211"/>
      <c r="L871" s="211"/>
      <c r="M871" s="211"/>
      <c r="N871" s="211"/>
      <c r="O871" s="211"/>
      <c r="P871" s="211"/>
      <c r="Q871" s="211"/>
      <c r="R871" s="211"/>
      <c r="S871" s="211"/>
      <c r="T871" s="211"/>
      <c r="U871" s="211"/>
      <c r="V871" s="211"/>
      <c r="W871" s="211"/>
      <c r="X871" s="211"/>
      <c r="Y871" s="211" t="s">
        <v>5627</v>
      </c>
      <c r="Z871" s="211"/>
      <c r="AA871" s="211"/>
      <c r="AB871" s="211"/>
      <c r="AC871" s="211"/>
      <c r="AD871" s="211"/>
    </row>
    <row r="872" spans="1:30" ht="11.4" customHeight="1">
      <c r="A872" s="211" t="s">
        <v>7520</v>
      </c>
      <c r="B872" s="211"/>
      <c r="C872" s="211"/>
      <c r="D872" s="211"/>
      <c r="E872" s="211"/>
      <c r="F872" s="211"/>
      <c r="G872" s="211"/>
      <c r="H872" s="211"/>
      <c r="I872" s="211"/>
      <c r="J872" s="211"/>
      <c r="K872" s="211"/>
      <c r="L872" s="211"/>
      <c r="M872" s="211"/>
      <c r="N872" s="211"/>
      <c r="O872" s="211"/>
      <c r="P872" s="211"/>
      <c r="Q872" s="211"/>
      <c r="R872" s="211"/>
      <c r="S872" s="211"/>
      <c r="T872" s="211"/>
      <c r="U872" s="211"/>
      <c r="V872" s="211"/>
      <c r="W872" s="211"/>
      <c r="X872" s="211"/>
      <c r="Y872" s="211"/>
      <c r="Z872" s="211"/>
      <c r="AA872" s="211"/>
      <c r="AB872" s="211"/>
      <c r="AC872" s="211"/>
      <c r="AD872" s="211"/>
    </row>
    <row r="873" spans="1:30" ht="10.8" customHeight="1">
      <c r="A873" s="211"/>
      <c r="B873" s="211"/>
      <c r="C873" s="211"/>
      <c r="D873" s="211"/>
      <c r="E873" s="211"/>
      <c r="F873" s="211"/>
      <c r="G873" s="211"/>
      <c r="H873" s="211"/>
      <c r="I873" s="211"/>
      <c r="J873" s="211"/>
      <c r="K873" s="211"/>
      <c r="L873" s="211"/>
      <c r="M873" s="211"/>
      <c r="N873" s="211"/>
      <c r="O873" s="211"/>
      <c r="P873" s="211"/>
      <c r="Q873" s="211"/>
      <c r="R873" s="211"/>
      <c r="S873" s="211"/>
      <c r="T873" s="211"/>
      <c r="U873" s="211"/>
      <c r="V873" s="211"/>
      <c r="W873" s="211"/>
      <c r="X873" s="211"/>
      <c r="Y873" s="211"/>
      <c r="Z873" s="211"/>
      <c r="AA873" s="211"/>
      <c r="AB873" s="211"/>
      <c r="AC873" s="211"/>
      <c r="AD873" s="211"/>
    </row>
    <row r="874" spans="1:30" ht="11.4" customHeight="1">
      <c r="A874" s="501" t="s">
        <v>5628</v>
      </c>
      <c r="B874" s="502"/>
      <c r="C874" s="502"/>
      <c r="D874" s="502"/>
      <c r="E874" s="502"/>
      <c r="F874" s="502"/>
      <c r="G874" s="503"/>
      <c r="H874" s="501" t="s">
        <v>5638</v>
      </c>
      <c r="I874" s="502"/>
      <c r="J874" s="502"/>
      <c r="K874" s="502"/>
      <c r="L874" s="503"/>
      <c r="M874" s="504" t="s">
        <v>5639</v>
      </c>
      <c r="N874" s="505"/>
      <c r="O874" s="504" t="s">
        <v>5640</v>
      </c>
      <c r="P874" s="506"/>
      <c r="Q874" s="506"/>
      <c r="R874" s="505"/>
      <c r="S874" s="504" t="s">
        <v>5641</v>
      </c>
      <c r="T874" s="506"/>
      <c r="U874" s="506"/>
      <c r="V874" s="505"/>
      <c r="W874" s="504" t="s">
        <v>5631</v>
      </c>
      <c r="X874" s="506"/>
      <c r="Y874" s="506"/>
      <c r="Z874" s="506"/>
      <c r="AA874" s="505"/>
      <c r="AB874" s="504" t="s">
        <v>5642</v>
      </c>
      <c r="AC874" s="506"/>
      <c r="AD874" s="505"/>
    </row>
    <row r="875" spans="1:30" ht="11.4" customHeight="1">
      <c r="A875" s="507" t="s">
        <v>5658</v>
      </c>
      <c r="B875" s="508"/>
      <c r="C875" s="508"/>
      <c r="D875" s="508"/>
      <c r="E875" s="508"/>
      <c r="F875" s="508"/>
      <c r="G875" s="509"/>
      <c r="H875" s="507" t="s">
        <v>5659</v>
      </c>
      <c r="I875" s="508"/>
      <c r="J875" s="508"/>
      <c r="K875" s="508"/>
      <c r="L875" s="509"/>
      <c r="M875" s="510">
        <v>8.09</v>
      </c>
      <c r="N875" s="511"/>
      <c r="O875" s="512">
        <v>22.05</v>
      </c>
      <c r="P875" s="513"/>
      <c r="Q875" s="513"/>
      <c r="R875" s="514"/>
      <c r="S875" s="515">
        <v>172.66</v>
      </c>
      <c r="T875" s="516"/>
      <c r="U875" s="516"/>
      <c r="V875" s="517"/>
      <c r="W875" s="518">
        <v>0.3</v>
      </c>
      <c r="X875" s="519"/>
      <c r="Y875" s="519"/>
      <c r="Z875" s="519"/>
      <c r="AA875" s="520"/>
      <c r="AB875" s="510">
        <v>6.61</v>
      </c>
      <c r="AC875" s="528"/>
      <c r="AD875" s="511"/>
    </row>
    <row r="876" spans="1:30" ht="11.4" customHeight="1">
      <c r="A876" s="507" t="s">
        <v>5645</v>
      </c>
      <c r="B876" s="508"/>
      <c r="C876" s="508"/>
      <c r="D876" s="508"/>
      <c r="E876" s="508"/>
      <c r="F876" s="508"/>
      <c r="G876" s="509"/>
      <c r="H876" s="507" t="s">
        <v>190</v>
      </c>
      <c r="I876" s="508"/>
      <c r="J876" s="508"/>
      <c r="K876" s="508"/>
      <c r="L876" s="509"/>
      <c r="M876" s="512">
        <v>11.56</v>
      </c>
      <c r="N876" s="514"/>
      <c r="O876" s="512">
        <v>29.49</v>
      </c>
      <c r="P876" s="513"/>
      <c r="Q876" s="513"/>
      <c r="R876" s="514"/>
      <c r="S876" s="515">
        <v>155.15</v>
      </c>
      <c r="T876" s="516"/>
      <c r="U876" s="516"/>
      <c r="V876" s="517"/>
      <c r="W876" s="518">
        <v>0.5</v>
      </c>
      <c r="X876" s="519"/>
      <c r="Y876" s="519"/>
      <c r="Z876" s="519"/>
      <c r="AA876" s="520"/>
      <c r="AB876" s="512">
        <v>14.74</v>
      </c>
      <c r="AC876" s="513"/>
      <c r="AD876" s="514"/>
    </row>
    <row r="877" spans="1:30" ht="11.4" customHeight="1">
      <c r="A877" s="521" t="s">
        <v>5646</v>
      </c>
      <c r="B877" s="521"/>
      <c r="C877" s="521"/>
      <c r="D877" s="521"/>
      <c r="E877" s="521"/>
      <c r="F877" s="521"/>
      <c r="G877" s="521"/>
      <c r="H877" s="521"/>
      <c r="I877" s="521"/>
      <c r="J877" s="521"/>
      <c r="K877" s="521"/>
      <c r="L877" s="521"/>
      <c r="M877" s="521"/>
      <c r="N877" s="521"/>
      <c r="O877" s="521"/>
      <c r="P877" s="521"/>
      <c r="Q877" s="521"/>
      <c r="R877" s="521"/>
      <c r="S877" s="521"/>
      <c r="T877" s="521"/>
      <c r="U877" s="521"/>
      <c r="V877" s="521"/>
      <c r="W877" s="521"/>
      <c r="X877" s="521"/>
      <c r="Y877" s="512">
        <v>21.35</v>
      </c>
      <c r="Z877" s="513"/>
      <c r="AA877" s="513"/>
      <c r="AB877" s="513"/>
      <c r="AC877" s="513"/>
      <c r="AD877" s="514"/>
    </row>
    <row r="878" spans="1:30" ht="10.8" customHeight="1">
      <c r="A878" s="211"/>
      <c r="B878" s="211"/>
      <c r="C878" s="211"/>
      <c r="D878" s="211"/>
      <c r="E878" s="211"/>
      <c r="F878" s="211"/>
      <c r="G878" s="211"/>
      <c r="H878" s="211"/>
      <c r="I878" s="211"/>
      <c r="J878" s="211"/>
      <c r="K878" s="211"/>
      <c r="L878" s="211"/>
      <c r="M878" s="211"/>
      <c r="N878" s="211"/>
      <c r="O878" s="211"/>
      <c r="P878" s="211"/>
      <c r="Q878" s="211"/>
      <c r="R878" s="211"/>
      <c r="S878" s="211"/>
      <c r="T878" s="211"/>
      <c r="U878" s="211"/>
      <c r="V878" s="211"/>
      <c r="W878" s="211"/>
      <c r="X878" s="211"/>
      <c r="Y878" s="211"/>
      <c r="Z878" s="211"/>
      <c r="AA878" s="211"/>
      <c r="AB878" s="211"/>
      <c r="AC878" s="211"/>
      <c r="AD878" s="211"/>
    </row>
    <row r="879" spans="1:30" ht="11.4" customHeight="1">
      <c r="A879" s="501" t="s">
        <v>5628</v>
      </c>
      <c r="B879" s="502"/>
      <c r="C879" s="502"/>
      <c r="D879" s="502"/>
      <c r="E879" s="502"/>
      <c r="F879" s="502"/>
      <c r="G879" s="503"/>
      <c r="H879" s="501" t="s">
        <v>5629</v>
      </c>
      <c r="I879" s="502"/>
      <c r="J879" s="502"/>
      <c r="K879" s="502"/>
      <c r="L879" s="502"/>
      <c r="M879" s="502"/>
      <c r="N879" s="502"/>
      <c r="O879" s="503"/>
      <c r="P879" s="522" t="s">
        <v>180</v>
      </c>
      <c r="Q879" s="523"/>
      <c r="R879" s="523"/>
      <c r="S879" s="524"/>
      <c r="T879" s="504" t="s">
        <v>5630</v>
      </c>
      <c r="U879" s="506"/>
      <c r="V879" s="506"/>
      <c r="W879" s="505"/>
      <c r="X879" s="504" t="s">
        <v>5631</v>
      </c>
      <c r="Y879" s="506"/>
      <c r="Z879" s="506"/>
      <c r="AA879" s="506"/>
      <c r="AB879" s="505"/>
      <c r="AC879" s="504" t="s">
        <v>5632</v>
      </c>
      <c r="AD879" s="505"/>
    </row>
    <row r="880" spans="1:30" ht="11.4" customHeight="1">
      <c r="A880" s="507" t="s">
        <v>7521</v>
      </c>
      <c r="B880" s="508"/>
      <c r="C880" s="508"/>
      <c r="D880" s="508"/>
      <c r="E880" s="508"/>
      <c r="F880" s="508"/>
      <c r="G880" s="509"/>
      <c r="H880" s="507" t="s">
        <v>7522</v>
      </c>
      <c r="I880" s="508"/>
      <c r="J880" s="508"/>
      <c r="K880" s="508"/>
      <c r="L880" s="508"/>
      <c r="M880" s="508"/>
      <c r="N880" s="508"/>
      <c r="O880" s="509"/>
      <c r="P880" s="525" t="s">
        <v>71</v>
      </c>
      <c r="Q880" s="526"/>
      <c r="R880" s="526"/>
      <c r="S880" s="527"/>
      <c r="T880" s="510">
        <v>0.87</v>
      </c>
      <c r="U880" s="528"/>
      <c r="V880" s="528"/>
      <c r="W880" s="511"/>
      <c r="X880" s="518">
        <v>2</v>
      </c>
      <c r="Y880" s="519"/>
      <c r="Z880" s="519"/>
      <c r="AA880" s="519"/>
      <c r="AB880" s="520"/>
      <c r="AC880" s="510">
        <v>1.74</v>
      </c>
      <c r="AD880" s="511"/>
    </row>
    <row r="881" spans="1:30" ht="22.95" customHeight="1">
      <c r="A881" s="507" t="s">
        <v>7523</v>
      </c>
      <c r="B881" s="508"/>
      <c r="C881" s="508"/>
      <c r="D881" s="508"/>
      <c r="E881" s="508"/>
      <c r="F881" s="508"/>
      <c r="G881" s="509"/>
      <c r="H881" s="507" t="s">
        <v>7524</v>
      </c>
      <c r="I881" s="508"/>
      <c r="J881" s="508"/>
      <c r="K881" s="508"/>
      <c r="L881" s="508"/>
      <c r="M881" s="508"/>
      <c r="N881" s="508"/>
      <c r="O881" s="509"/>
      <c r="P881" s="525" t="s">
        <v>71</v>
      </c>
      <c r="Q881" s="526"/>
      <c r="R881" s="526"/>
      <c r="S881" s="527"/>
      <c r="T881" s="512">
        <v>37</v>
      </c>
      <c r="U881" s="513"/>
      <c r="V881" s="513"/>
      <c r="W881" s="514"/>
      <c r="X881" s="518">
        <v>1</v>
      </c>
      <c r="Y881" s="519"/>
      <c r="Z881" s="519"/>
      <c r="AA881" s="519"/>
      <c r="AB881" s="520"/>
      <c r="AC881" s="512">
        <v>37</v>
      </c>
      <c r="AD881" s="514"/>
    </row>
    <row r="882" spans="1:30" ht="11.4" customHeight="1">
      <c r="A882" s="521" t="s">
        <v>5633</v>
      </c>
      <c r="B882" s="521"/>
      <c r="C882" s="521"/>
      <c r="D882" s="521"/>
      <c r="E882" s="521"/>
      <c r="F882" s="521"/>
      <c r="G882" s="521"/>
      <c r="H882" s="521"/>
      <c r="I882" s="521"/>
      <c r="J882" s="521"/>
      <c r="K882" s="521"/>
      <c r="L882" s="521"/>
      <c r="M882" s="521"/>
      <c r="N882" s="521"/>
      <c r="O882" s="521"/>
      <c r="P882" s="521"/>
      <c r="Q882" s="521"/>
      <c r="R882" s="521"/>
      <c r="S882" s="521"/>
      <c r="T882" s="521"/>
      <c r="U882" s="521"/>
      <c r="V882" s="521"/>
      <c r="W882" s="521"/>
      <c r="X882" s="521"/>
      <c r="Y882" s="512">
        <v>38.74</v>
      </c>
      <c r="Z882" s="513"/>
      <c r="AA882" s="513"/>
      <c r="AB882" s="513"/>
      <c r="AC882" s="513"/>
      <c r="AD882" s="514"/>
    </row>
    <row r="883" spans="1:30" ht="10.8" customHeight="1">
      <c r="A883" s="211"/>
      <c r="B883" s="211"/>
      <c r="C883" s="211"/>
      <c r="D883" s="211"/>
      <c r="E883" s="211"/>
      <c r="F883" s="211"/>
      <c r="G883" s="211"/>
      <c r="H883" s="211"/>
      <c r="I883" s="211"/>
      <c r="J883" s="211"/>
      <c r="K883" s="211"/>
      <c r="L883" s="211"/>
      <c r="M883" s="211"/>
      <c r="N883" s="211"/>
      <c r="O883" s="211"/>
      <c r="P883" s="211"/>
      <c r="Q883" s="211"/>
      <c r="R883" s="211"/>
      <c r="S883" s="211"/>
      <c r="T883" s="211"/>
      <c r="U883" s="211"/>
      <c r="V883" s="211"/>
      <c r="W883" s="211"/>
      <c r="X883" s="211"/>
      <c r="Y883" s="211"/>
      <c r="Z883" s="211"/>
      <c r="AA883" s="211"/>
      <c r="AB883" s="211"/>
      <c r="AC883" s="211"/>
      <c r="AD883" s="211"/>
    </row>
    <row r="884" spans="1:30" ht="11.4" customHeight="1">
      <c r="A884" s="504" t="s">
        <v>5634</v>
      </c>
      <c r="B884" s="506"/>
      <c r="C884" s="506"/>
      <c r="D884" s="506"/>
      <c r="E884" s="506"/>
      <c r="F884" s="506"/>
      <c r="G884" s="506"/>
      <c r="H884" s="506"/>
      <c r="I884" s="506"/>
      <c r="J884" s="506"/>
      <c r="K884" s="506"/>
      <c r="L884" s="506"/>
      <c r="M884" s="506"/>
      <c r="N884" s="506"/>
      <c r="O884" s="506"/>
      <c r="P884" s="506"/>
      <c r="Q884" s="506"/>
      <c r="R884" s="506"/>
      <c r="S884" s="506"/>
      <c r="T884" s="506"/>
      <c r="U884" s="506"/>
      <c r="V884" s="506"/>
      <c r="W884" s="506"/>
      <c r="X884" s="505"/>
      <c r="Y884" s="537">
        <v>60.09</v>
      </c>
      <c r="Z884" s="538"/>
      <c r="AA884" s="538"/>
      <c r="AB884" s="538"/>
      <c r="AC884" s="538"/>
      <c r="AD884" s="539"/>
    </row>
    <row r="885" spans="1:30" ht="11.4" customHeight="1">
      <c r="A885" s="504" t="s">
        <v>5635</v>
      </c>
      <c r="B885" s="506"/>
      <c r="C885" s="506"/>
      <c r="D885" s="506"/>
      <c r="E885" s="506"/>
      <c r="F885" s="506"/>
      <c r="G885" s="506"/>
      <c r="H885" s="506"/>
      <c r="I885" s="506"/>
      <c r="J885" s="506"/>
      <c r="K885" s="506"/>
      <c r="L885" s="506"/>
      <c r="M885" s="506"/>
      <c r="N885" s="506"/>
      <c r="O885" s="506"/>
      <c r="P885" s="506"/>
      <c r="Q885" s="506"/>
      <c r="R885" s="506"/>
      <c r="S885" s="506"/>
      <c r="T885" s="506"/>
      <c r="U885" s="506"/>
      <c r="V885" s="506"/>
      <c r="W885" s="506"/>
      <c r="X885" s="505"/>
      <c r="Y885" s="537">
        <v>15.06</v>
      </c>
      <c r="Z885" s="538"/>
      <c r="AA885" s="538"/>
      <c r="AB885" s="538"/>
      <c r="AC885" s="538"/>
      <c r="AD885" s="539"/>
    </row>
    <row r="886" spans="1:30" ht="11.4" customHeight="1">
      <c r="A886" s="504" t="s">
        <v>5636</v>
      </c>
      <c r="B886" s="506"/>
      <c r="C886" s="506"/>
      <c r="D886" s="506"/>
      <c r="E886" s="506"/>
      <c r="F886" s="506"/>
      <c r="G886" s="506"/>
      <c r="H886" s="506"/>
      <c r="I886" s="506"/>
      <c r="J886" s="506"/>
      <c r="K886" s="506"/>
      <c r="L886" s="506"/>
      <c r="M886" s="506"/>
      <c r="N886" s="506"/>
      <c r="O886" s="506"/>
      <c r="P886" s="506"/>
      <c r="Q886" s="506"/>
      <c r="R886" s="506"/>
      <c r="S886" s="506"/>
      <c r="T886" s="506"/>
      <c r="U886" s="506"/>
      <c r="V886" s="506"/>
      <c r="W886" s="506"/>
      <c r="X886" s="505"/>
      <c r="Y886" s="537">
        <v>75.150000000000006</v>
      </c>
      <c r="Z886" s="538"/>
      <c r="AA886" s="538"/>
      <c r="AB886" s="538"/>
      <c r="AC886" s="538"/>
      <c r="AD886" s="539"/>
    </row>
    <row r="887" spans="1:30" ht="10.8" customHeight="1">
      <c r="A887" s="211"/>
      <c r="B887" s="211"/>
      <c r="C887" s="211"/>
      <c r="D887" s="211"/>
      <c r="E887" s="211"/>
      <c r="F887" s="211"/>
      <c r="G887" s="211"/>
      <c r="H887" s="211"/>
      <c r="I887" s="211"/>
      <c r="J887" s="211"/>
      <c r="K887" s="211"/>
      <c r="L887" s="211"/>
      <c r="M887" s="211"/>
      <c r="N887" s="211"/>
      <c r="O887" s="211"/>
      <c r="P887" s="211"/>
      <c r="Q887" s="211"/>
      <c r="R887" s="211"/>
      <c r="S887" s="211"/>
      <c r="T887" s="211"/>
      <c r="U887" s="211"/>
      <c r="V887" s="211"/>
      <c r="W887" s="211"/>
      <c r="X887" s="211"/>
      <c r="Y887" s="211"/>
      <c r="Z887" s="211"/>
      <c r="AA887" s="211"/>
      <c r="AB887" s="211"/>
      <c r="AC887" s="211"/>
      <c r="AD887" s="211"/>
    </row>
    <row r="888" spans="1:30" ht="13.35" customHeight="1">
      <c r="A888" s="540" t="s">
        <v>5637</v>
      </c>
      <c r="B888" s="540"/>
      <c r="C888" s="540"/>
      <c r="D888" s="540"/>
      <c r="E888" s="540"/>
      <c r="F888" s="540"/>
      <c r="G888" s="540"/>
      <c r="H888" s="540"/>
      <c r="I888" s="540"/>
      <c r="J888" s="540"/>
      <c r="K888" s="540"/>
      <c r="L888" s="540"/>
      <c r="M888" s="540"/>
      <c r="N888" s="540"/>
      <c r="O888" s="540"/>
      <c r="P888" s="540"/>
      <c r="Q888" s="540"/>
      <c r="R888" s="540"/>
      <c r="S888" s="540"/>
      <c r="T888" s="540"/>
      <c r="U888" s="540"/>
      <c r="V888" s="540"/>
      <c r="W888" s="540"/>
      <c r="X888" s="540"/>
      <c r="Y888" s="540"/>
      <c r="Z888" s="540"/>
      <c r="AA888" s="540"/>
      <c r="AB888" s="540"/>
      <c r="AC888" s="540"/>
      <c r="AD888" s="540"/>
    </row>
    <row r="889" spans="1:30" ht="10.8" customHeight="1">
      <c r="A889" s="211"/>
      <c r="B889" s="211"/>
      <c r="C889" s="211"/>
      <c r="D889" s="211"/>
      <c r="E889" s="211"/>
      <c r="F889" s="211"/>
      <c r="G889" s="211"/>
      <c r="H889" s="211"/>
      <c r="I889" s="211"/>
      <c r="J889" s="211"/>
      <c r="K889" s="211"/>
      <c r="L889" s="211"/>
      <c r="M889" s="211"/>
      <c r="N889" s="211"/>
      <c r="O889" s="211"/>
      <c r="P889" s="211"/>
      <c r="Q889" s="211"/>
      <c r="R889" s="211"/>
      <c r="S889" s="211"/>
      <c r="T889" s="211"/>
      <c r="U889" s="211"/>
      <c r="V889" s="211"/>
      <c r="W889" s="211"/>
      <c r="X889" s="211"/>
      <c r="Y889" s="211"/>
      <c r="Z889" s="211"/>
      <c r="AA889" s="211"/>
      <c r="AB889" s="211"/>
      <c r="AC889" s="211"/>
      <c r="AD889" s="211"/>
    </row>
    <row r="890" spans="1:30" ht="22.95" customHeight="1">
      <c r="A890" s="211" t="s">
        <v>7797</v>
      </c>
      <c r="B890" s="211"/>
      <c r="C890" s="211"/>
      <c r="D890" s="211"/>
      <c r="E890" s="211"/>
      <c r="F890" s="211"/>
      <c r="G890" s="211"/>
      <c r="H890" s="211"/>
      <c r="I890" s="211"/>
      <c r="J890" s="211"/>
      <c r="K890" s="211"/>
      <c r="L890" s="211"/>
      <c r="M890" s="211"/>
      <c r="N890" s="211"/>
      <c r="O890" s="211"/>
      <c r="P890" s="211"/>
      <c r="Q890" s="211"/>
      <c r="R890" s="211"/>
      <c r="S890" s="211"/>
      <c r="T890" s="211"/>
      <c r="U890" s="211"/>
      <c r="V890" s="211"/>
      <c r="W890" s="211"/>
      <c r="X890" s="211"/>
      <c r="Y890" s="211" t="s">
        <v>5627</v>
      </c>
      <c r="Z890" s="211"/>
      <c r="AA890" s="211"/>
      <c r="AB890" s="211"/>
      <c r="AC890" s="211"/>
      <c r="AD890" s="211"/>
    </row>
    <row r="891" spans="1:30" ht="11.4" customHeight="1">
      <c r="A891" s="211" t="s">
        <v>7798</v>
      </c>
      <c r="B891" s="211"/>
      <c r="C891" s="211"/>
      <c r="D891" s="211"/>
      <c r="E891" s="211"/>
      <c r="F891" s="211"/>
      <c r="G891" s="211"/>
      <c r="H891" s="211"/>
      <c r="I891" s="211"/>
      <c r="J891" s="211"/>
      <c r="K891" s="211"/>
      <c r="L891" s="211"/>
      <c r="M891" s="211"/>
      <c r="N891" s="211"/>
      <c r="O891" s="211"/>
      <c r="P891" s="211"/>
      <c r="Q891" s="211"/>
      <c r="R891" s="211"/>
      <c r="S891" s="211"/>
      <c r="T891" s="211"/>
      <c r="U891" s="211"/>
      <c r="V891" s="211"/>
      <c r="W891" s="211"/>
      <c r="X891" s="211"/>
      <c r="Y891" s="211"/>
      <c r="Z891" s="211"/>
      <c r="AA891" s="211"/>
      <c r="AB891" s="211"/>
      <c r="AC891" s="211"/>
      <c r="AD891" s="211"/>
    </row>
    <row r="892" spans="1:30" ht="10.8" customHeight="1">
      <c r="A892" s="211"/>
      <c r="B892" s="211"/>
      <c r="C892" s="211"/>
      <c r="D892" s="211"/>
      <c r="E892" s="211"/>
      <c r="F892" s="211"/>
      <c r="G892" s="211"/>
      <c r="H892" s="211"/>
      <c r="I892" s="211"/>
      <c r="J892" s="211"/>
      <c r="K892" s="211"/>
      <c r="L892" s="211"/>
      <c r="M892" s="211"/>
      <c r="N892" s="211"/>
      <c r="O892" s="211"/>
      <c r="P892" s="211"/>
      <c r="Q892" s="211"/>
      <c r="R892" s="211"/>
      <c r="S892" s="211"/>
      <c r="T892" s="211"/>
      <c r="U892" s="211"/>
      <c r="V892" s="211"/>
      <c r="W892" s="211"/>
      <c r="X892" s="211"/>
      <c r="Y892" s="211"/>
      <c r="Z892" s="211"/>
      <c r="AA892" s="211"/>
      <c r="AB892" s="211"/>
      <c r="AC892" s="211"/>
      <c r="AD892" s="211"/>
    </row>
    <row r="893" spans="1:30" ht="11.4" customHeight="1">
      <c r="A893" s="501" t="s">
        <v>5628</v>
      </c>
      <c r="B893" s="502"/>
      <c r="C893" s="502"/>
      <c r="D893" s="502"/>
      <c r="E893" s="502"/>
      <c r="F893" s="502"/>
      <c r="G893" s="503"/>
      <c r="H893" s="501" t="s">
        <v>5638</v>
      </c>
      <c r="I893" s="502"/>
      <c r="J893" s="502"/>
      <c r="K893" s="502"/>
      <c r="L893" s="503"/>
      <c r="M893" s="504" t="s">
        <v>5639</v>
      </c>
      <c r="N893" s="505"/>
      <c r="O893" s="504" t="s">
        <v>5640</v>
      </c>
      <c r="P893" s="506"/>
      <c r="Q893" s="506"/>
      <c r="R893" s="505"/>
      <c r="S893" s="504" t="s">
        <v>5641</v>
      </c>
      <c r="T893" s="506"/>
      <c r="U893" s="506"/>
      <c r="V893" s="505"/>
      <c r="W893" s="504" t="s">
        <v>5631</v>
      </c>
      <c r="X893" s="506"/>
      <c r="Y893" s="506"/>
      <c r="Z893" s="506"/>
      <c r="AA893" s="505"/>
      <c r="AB893" s="504" t="s">
        <v>5642</v>
      </c>
      <c r="AC893" s="506"/>
      <c r="AD893" s="505"/>
    </row>
    <row r="894" spans="1:30" ht="11.4" customHeight="1">
      <c r="A894" s="507" t="s">
        <v>5658</v>
      </c>
      <c r="B894" s="508"/>
      <c r="C894" s="508"/>
      <c r="D894" s="508"/>
      <c r="E894" s="508"/>
      <c r="F894" s="508"/>
      <c r="G894" s="509"/>
      <c r="H894" s="507" t="s">
        <v>5659</v>
      </c>
      <c r="I894" s="508"/>
      <c r="J894" s="508"/>
      <c r="K894" s="508"/>
      <c r="L894" s="509"/>
      <c r="M894" s="510">
        <v>8.09</v>
      </c>
      <c r="N894" s="511"/>
      <c r="O894" s="512">
        <v>22.05</v>
      </c>
      <c r="P894" s="513"/>
      <c r="Q894" s="513"/>
      <c r="R894" s="514"/>
      <c r="S894" s="515">
        <v>172.66</v>
      </c>
      <c r="T894" s="516"/>
      <c r="U894" s="516"/>
      <c r="V894" s="517"/>
      <c r="W894" s="518">
        <v>7.9500000000000001E-2</v>
      </c>
      <c r="X894" s="519"/>
      <c r="Y894" s="519"/>
      <c r="Z894" s="519"/>
      <c r="AA894" s="520"/>
      <c r="AB894" s="510">
        <v>1.75</v>
      </c>
      <c r="AC894" s="528"/>
      <c r="AD894" s="511"/>
    </row>
    <row r="895" spans="1:30" ht="11.4" customHeight="1">
      <c r="A895" s="507" t="s">
        <v>5656</v>
      </c>
      <c r="B895" s="508"/>
      <c r="C895" s="508"/>
      <c r="D895" s="508"/>
      <c r="E895" s="508"/>
      <c r="F895" s="508"/>
      <c r="G895" s="509"/>
      <c r="H895" s="507" t="s">
        <v>5657</v>
      </c>
      <c r="I895" s="508"/>
      <c r="J895" s="508"/>
      <c r="K895" s="508"/>
      <c r="L895" s="509"/>
      <c r="M895" s="512">
        <v>11.56</v>
      </c>
      <c r="N895" s="514"/>
      <c r="O895" s="512">
        <v>29.79</v>
      </c>
      <c r="P895" s="513"/>
      <c r="Q895" s="513"/>
      <c r="R895" s="514"/>
      <c r="S895" s="515">
        <v>157.77000000000001</v>
      </c>
      <c r="T895" s="516"/>
      <c r="U895" s="516"/>
      <c r="V895" s="517"/>
      <c r="W895" s="518">
        <v>7.9500000000000001E-2</v>
      </c>
      <c r="X895" s="519"/>
      <c r="Y895" s="519"/>
      <c r="Z895" s="519"/>
      <c r="AA895" s="520"/>
      <c r="AB895" s="510">
        <v>2.36</v>
      </c>
      <c r="AC895" s="528"/>
      <c r="AD895" s="511"/>
    </row>
    <row r="896" spans="1:30" ht="11.4" customHeight="1">
      <c r="A896" s="521" t="s">
        <v>5646</v>
      </c>
      <c r="B896" s="521"/>
      <c r="C896" s="521"/>
      <c r="D896" s="521"/>
      <c r="E896" s="521"/>
      <c r="F896" s="521"/>
      <c r="G896" s="521"/>
      <c r="H896" s="521"/>
      <c r="I896" s="521"/>
      <c r="J896" s="521"/>
      <c r="K896" s="521"/>
      <c r="L896" s="521"/>
      <c r="M896" s="521"/>
      <c r="N896" s="521"/>
      <c r="O896" s="521"/>
      <c r="P896" s="521"/>
      <c r="Q896" s="521"/>
      <c r="R896" s="521"/>
      <c r="S896" s="521"/>
      <c r="T896" s="521"/>
      <c r="U896" s="521"/>
      <c r="V896" s="521"/>
      <c r="W896" s="521"/>
      <c r="X896" s="521"/>
      <c r="Y896" s="510">
        <v>4.1100000000000003</v>
      </c>
      <c r="Z896" s="528"/>
      <c r="AA896" s="528"/>
      <c r="AB896" s="528"/>
      <c r="AC896" s="528"/>
      <c r="AD896" s="511"/>
    </row>
    <row r="897" spans="1:30" ht="10.8" customHeight="1">
      <c r="A897" s="211"/>
      <c r="B897" s="211"/>
      <c r="C897" s="211"/>
      <c r="D897" s="211"/>
      <c r="E897" s="211"/>
      <c r="F897" s="211"/>
      <c r="G897" s="211"/>
      <c r="H897" s="211"/>
      <c r="I897" s="211"/>
      <c r="J897" s="211"/>
      <c r="K897" s="211"/>
      <c r="L897" s="211"/>
      <c r="M897" s="211"/>
      <c r="N897" s="211"/>
      <c r="O897" s="211"/>
      <c r="P897" s="211"/>
      <c r="Q897" s="211"/>
      <c r="R897" s="211"/>
      <c r="S897" s="211"/>
      <c r="T897" s="211"/>
      <c r="U897" s="211"/>
      <c r="V897" s="211"/>
      <c r="W897" s="211"/>
      <c r="X897" s="211"/>
      <c r="Y897" s="211"/>
      <c r="Z897" s="211"/>
      <c r="AA897" s="211"/>
      <c r="AB897" s="211"/>
      <c r="AC897" s="211"/>
      <c r="AD897" s="211"/>
    </row>
    <row r="898" spans="1:30" ht="11.4" customHeight="1">
      <c r="A898" s="501" t="s">
        <v>5628</v>
      </c>
      <c r="B898" s="502"/>
      <c r="C898" s="502"/>
      <c r="D898" s="502"/>
      <c r="E898" s="502"/>
      <c r="F898" s="502"/>
      <c r="G898" s="503"/>
      <c r="H898" s="501" t="s">
        <v>5629</v>
      </c>
      <c r="I898" s="502"/>
      <c r="J898" s="502"/>
      <c r="K898" s="502"/>
      <c r="L898" s="502"/>
      <c r="M898" s="502"/>
      <c r="N898" s="502"/>
      <c r="O898" s="503"/>
      <c r="P898" s="522" t="s">
        <v>180</v>
      </c>
      <c r="Q898" s="523"/>
      <c r="R898" s="523"/>
      <c r="S898" s="524"/>
      <c r="T898" s="504" t="s">
        <v>5630</v>
      </c>
      <c r="U898" s="506"/>
      <c r="V898" s="506"/>
      <c r="W898" s="505"/>
      <c r="X898" s="504" t="s">
        <v>5631</v>
      </c>
      <c r="Y898" s="506"/>
      <c r="Z898" s="506"/>
      <c r="AA898" s="506"/>
      <c r="AB898" s="505"/>
      <c r="AC898" s="504" t="s">
        <v>5632</v>
      </c>
      <c r="AD898" s="505"/>
    </row>
    <row r="899" spans="1:30" ht="11.4" customHeight="1">
      <c r="A899" s="507" t="s">
        <v>5673</v>
      </c>
      <c r="B899" s="508"/>
      <c r="C899" s="508"/>
      <c r="D899" s="508"/>
      <c r="E899" s="508"/>
      <c r="F899" s="508"/>
      <c r="G899" s="509"/>
      <c r="H899" s="507" t="s">
        <v>5674</v>
      </c>
      <c r="I899" s="508"/>
      <c r="J899" s="508"/>
      <c r="K899" s="508"/>
      <c r="L899" s="508"/>
      <c r="M899" s="508"/>
      <c r="N899" s="508"/>
      <c r="O899" s="509"/>
      <c r="P899" s="525" t="s">
        <v>71</v>
      </c>
      <c r="Q899" s="526"/>
      <c r="R899" s="526"/>
      <c r="S899" s="527"/>
      <c r="T899" s="510">
        <v>2</v>
      </c>
      <c r="U899" s="528"/>
      <c r="V899" s="528"/>
      <c r="W899" s="511"/>
      <c r="X899" s="518">
        <v>8.0000000000000002E-3</v>
      </c>
      <c r="Y899" s="519"/>
      <c r="Z899" s="519"/>
      <c r="AA899" s="519"/>
      <c r="AB899" s="520"/>
      <c r="AC899" s="510">
        <v>0.01</v>
      </c>
      <c r="AD899" s="511"/>
    </row>
    <row r="900" spans="1:30" ht="11.4" customHeight="1">
      <c r="A900" s="507" t="s">
        <v>7742</v>
      </c>
      <c r="B900" s="508"/>
      <c r="C900" s="508"/>
      <c r="D900" s="508"/>
      <c r="E900" s="508"/>
      <c r="F900" s="508"/>
      <c r="G900" s="509"/>
      <c r="H900" s="507" t="s">
        <v>7743</v>
      </c>
      <c r="I900" s="508"/>
      <c r="J900" s="508"/>
      <c r="K900" s="508"/>
      <c r="L900" s="508"/>
      <c r="M900" s="508"/>
      <c r="N900" s="508"/>
      <c r="O900" s="509"/>
      <c r="P900" s="525" t="s">
        <v>71</v>
      </c>
      <c r="Q900" s="526"/>
      <c r="R900" s="526"/>
      <c r="S900" s="527"/>
      <c r="T900" s="510">
        <v>9.6199999999999992</v>
      </c>
      <c r="U900" s="528"/>
      <c r="V900" s="528"/>
      <c r="W900" s="511"/>
      <c r="X900" s="518">
        <v>9.3299999999999994E-2</v>
      </c>
      <c r="Y900" s="519"/>
      <c r="Z900" s="519"/>
      <c r="AA900" s="519"/>
      <c r="AB900" s="520"/>
      <c r="AC900" s="510">
        <v>0.89</v>
      </c>
      <c r="AD900" s="511"/>
    </row>
    <row r="901" spans="1:30" ht="11.4" customHeight="1">
      <c r="A901" s="507" t="s">
        <v>5813</v>
      </c>
      <c r="B901" s="508"/>
      <c r="C901" s="508"/>
      <c r="D901" s="508"/>
      <c r="E901" s="508"/>
      <c r="F901" s="508"/>
      <c r="G901" s="509"/>
      <c r="H901" s="507" t="s">
        <v>5814</v>
      </c>
      <c r="I901" s="508"/>
      <c r="J901" s="508"/>
      <c r="K901" s="508"/>
      <c r="L901" s="508"/>
      <c r="M901" s="508"/>
      <c r="N901" s="508"/>
      <c r="O901" s="509"/>
      <c r="P901" s="525" t="s">
        <v>71</v>
      </c>
      <c r="Q901" s="526"/>
      <c r="R901" s="526"/>
      <c r="S901" s="527"/>
      <c r="T901" s="512">
        <v>40.82</v>
      </c>
      <c r="U901" s="513"/>
      <c r="V901" s="513"/>
      <c r="W901" s="514"/>
      <c r="X901" s="518">
        <v>9.4999999999999998E-3</v>
      </c>
      <c r="Y901" s="519"/>
      <c r="Z901" s="519"/>
      <c r="AA901" s="519"/>
      <c r="AB901" s="520"/>
      <c r="AC901" s="510">
        <v>0.38</v>
      </c>
      <c r="AD901" s="511"/>
    </row>
    <row r="902" spans="1:30" ht="22.95" customHeight="1">
      <c r="A902" s="507" t="s">
        <v>7799</v>
      </c>
      <c r="B902" s="508"/>
      <c r="C902" s="508"/>
      <c r="D902" s="508"/>
      <c r="E902" s="508"/>
      <c r="F902" s="508"/>
      <c r="G902" s="509"/>
      <c r="H902" s="507" t="s">
        <v>4216</v>
      </c>
      <c r="I902" s="508"/>
      <c r="J902" s="508"/>
      <c r="K902" s="508"/>
      <c r="L902" s="508"/>
      <c r="M902" s="508"/>
      <c r="N902" s="508"/>
      <c r="O902" s="509"/>
      <c r="P902" s="525" t="s">
        <v>71</v>
      </c>
      <c r="Q902" s="526"/>
      <c r="R902" s="526"/>
      <c r="S902" s="527"/>
      <c r="T902" s="512">
        <v>17.98</v>
      </c>
      <c r="U902" s="513"/>
      <c r="V902" s="513"/>
      <c r="W902" s="514"/>
      <c r="X902" s="518">
        <v>1</v>
      </c>
      <c r="Y902" s="519"/>
      <c r="Z902" s="519"/>
      <c r="AA902" s="519"/>
      <c r="AB902" s="520"/>
      <c r="AC902" s="512">
        <v>17.98</v>
      </c>
      <c r="AD902" s="514"/>
    </row>
    <row r="903" spans="1:30" ht="11.4" customHeight="1">
      <c r="A903" s="521" t="s">
        <v>5633</v>
      </c>
      <c r="B903" s="521"/>
      <c r="C903" s="521"/>
      <c r="D903" s="521"/>
      <c r="E903" s="521"/>
      <c r="F903" s="521"/>
      <c r="G903" s="521"/>
      <c r="H903" s="521"/>
      <c r="I903" s="521"/>
      <c r="J903" s="521"/>
      <c r="K903" s="521"/>
      <c r="L903" s="521"/>
      <c r="M903" s="521"/>
      <c r="N903" s="521"/>
      <c r="O903" s="521"/>
      <c r="P903" s="521"/>
      <c r="Q903" s="521"/>
      <c r="R903" s="521"/>
      <c r="S903" s="521"/>
      <c r="T903" s="521"/>
      <c r="U903" s="521"/>
      <c r="V903" s="521"/>
      <c r="W903" s="521"/>
      <c r="X903" s="521"/>
      <c r="Y903" s="512">
        <v>19.260000000000002</v>
      </c>
      <c r="Z903" s="513"/>
      <c r="AA903" s="513"/>
      <c r="AB903" s="513"/>
      <c r="AC903" s="513"/>
      <c r="AD903" s="514"/>
    </row>
    <row r="904" spans="1:30" ht="10.8" customHeight="1">
      <c r="A904" s="211"/>
      <c r="B904" s="211"/>
      <c r="C904" s="211"/>
      <c r="D904" s="211"/>
      <c r="E904" s="211"/>
      <c r="F904" s="211"/>
      <c r="G904" s="211"/>
      <c r="H904" s="211"/>
      <c r="I904" s="211"/>
      <c r="J904" s="211"/>
      <c r="K904" s="211"/>
      <c r="L904" s="211"/>
      <c r="M904" s="211"/>
      <c r="N904" s="211"/>
      <c r="O904" s="211"/>
      <c r="P904" s="211"/>
      <c r="Q904" s="211"/>
      <c r="R904" s="211"/>
      <c r="S904" s="211"/>
      <c r="T904" s="211"/>
      <c r="U904" s="211"/>
      <c r="V904" s="211"/>
      <c r="W904" s="211"/>
      <c r="X904" s="211"/>
      <c r="Y904" s="211"/>
      <c r="Z904" s="211"/>
      <c r="AA904" s="211"/>
      <c r="AB904" s="211"/>
      <c r="AC904" s="211"/>
      <c r="AD904" s="211"/>
    </row>
    <row r="905" spans="1:30" ht="11.4" customHeight="1">
      <c r="A905" s="504" t="s">
        <v>5634</v>
      </c>
      <c r="B905" s="506"/>
      <c r="C905" s="506"/>
      <c r="D905" s="506"/>
      <c r="E905" s="506"/>
      <c r="F905" s="506"/>
      <c r="G905" s="506"/>
      <c r="H905" s="506"/>
      <c r="I905" s="506"/>
      <c r="J905" s="506"/>
      <c r="K905" s="506"/>
      <c r="L905" s="506"/>
      <c r="M905" s="506"/>
      <c r="N905" s="506"/>
      <c r="O905" s="506"/>
      <c r="P905" s="506"/>
      <c r="Q905" s="506"/>
      <c r="R905" s="506"/>
      <c r="S905" s="506"/>
      <c r="T905" s="506"/>
      <c r="U905" s="506"/>
      <c r="V905" s="506"/>
      <c r="W905" s="506"/>
      <c r="X905" s="505"/>
      <c r="Y905" s="537">
        <v>23.37</v>
      </c>
      <c r="Z905" s="538"/>
      <c r="AA905" s="538"/>
      <c r="AB905" s="538"/>
      <c r="AC905" s="538"/>
      <c r="AD905" s="539"/>
    </row>
    <row r="906" spans="1:30" ht="11.4" customHeight="1">
      <c r="A906" s="504" t="s">
        <v>5635</v>
      </c>
      <c r="B906" s="506"/>
      <c r="C906" s="506"/>
      <c r="D906" s="506"/>
      <c r="E906" s="506"/>
      <c r="F906" s="506"/>
      <c r="G906" s="506"/>
      <c r="H906" s="506"/>
      <c r="I906" s="506"/>
      <c r="J906" s="506"/>
      <c r="K906" s="506"/>
      <c r="L906" s="506"/>
      <c r="M906" s="506"/>
      <c r="N906" s="506"/>
      <c r="O906" s="506"/>
      <c r="P906" s="506"/>
      <c r="Q906" s="506"/>
      <c r="R906" s="506"/>
      <c r="S906" s="506"/>
      <c r="T906" s="506"/>
      <c r="U906" s="506"/>
      <c r="V906" s="506"/>
      <c r="W906" s="506"/>
      <c r="X906" s="505"/>
      <c r="Y906" s="544">
        <v>5.85</v>
      </c>
      <c r="Z906" s="545"/>
      <c r="AA906" s="545"/>
      <c r="AB906" s="545"/>
      <c r="AC906" s="545"/>
      <c r="AD906" s="546"/>
    </row>
    <row r="907" spans="1:30" ht="11.4" customHeight="1">
      <c r="A907" s="504" t="s">
        <v>5636</v>
      </c>
      <c r="B907" s="506"/>
      <c r="C907" s="506"/>
      <c r="D907" s="506"/>
      <c r="E907" s="506"/>
      <c r="F907" s="506"/>
      <c r="G907" s="506"/>
      <c r="H907" s="506"/>
      <c r="I907" s="506"/>
      <c r="J907" s="506"/>
      <c r="K907" s="506"/>
      <c r="L907" s="506"/>
      <c r="M907" s="506"/>
      <c r="N907" s="506"/>
      <c r="O907" s="506"/>
      <c r="P907" s="506"/>
      <c r="Q907" s="506"/>
      <c r="R907" s="506"/>
      <c r="S907" s="506"/>
      <c r="T907" s="506"/>
      <c r="U907" s="506"/>
      <c r="V907" s="506"/>
      <c r="W907" s="506"/>
      <c r="X907" s="505"/>
      <c r="Y907" s="537">
        <v>29.22</v>
      </c>
      <c r="Z907" s="538"/>
      <c r="AA907" s="538"/>
      <c r="AB907" s="538"/>
      <c r="AC907" s="538"/>
      <c r="AD907" s="539"/>
    </row>
    <row r="908" spans="1:30" ht="10.8" customHeight="1">
      <c r="A908" s="211"/>
      <c r="B908" s="211"/>
      <c r="C908" s="211"/>
      <c r="D908" s="211"/>
      <c r="E908" s="211"/>
      <c r="F908" s="211"/>
      <c r="G908" s="211"/>
      <c r="H908" s="211"/>
      <c r="I908" s="211"/>
      <c r="J908" s="211"/>
      <c r="K908" s="211"/>
      <c r="L908" s="211"/>
      <c r="M908" s="211"/>
      <c r="N908" s="211"/>
      <c r="O908" s="211"/>
      <c r="P908" s="211"/>
      <c r="Q908" s="211"/>
      <c r="R908" s="211"/>
      <c r="S908" s="211"/>
      <c r="T908" s="211"/>
      <c r="U908" s="211"/>
      <c r="V908" s="211"/>
      <c r="W908" s="211"/>
      <c r="X908" s="211"/>
      <c r="Y908" s="211"/>
      <c r="Z908" s="211"/>
      <c r="AA908" s="211"/>
      <c r="AB908" s="211"/>
      <c r="AC908" s="211"/>
      <c r="AD908" s="211"/>
    </row>
    <row r="909" spans="1:30" ht="13.35" customHeight="1">
      <c r="A909" s="540" t="s">
        <v>5637</v>
      </c>
      <c r="B909" s="540"/>
      <c r="C909" s="540"/>
      <c r="D909" s="540"/>
      <c r="E909" s="540"/>
      <c r="F909" s="540"/>
      <c r="G909" s="540"/>
      <c r="H909" s="540"/>
      <c r="I909" s="540"/>
      <c r="J909" s="540"/>
      <c r="K909" s="540"/>
      <c r="L909" s="540"/>
      <c r="M909" s="540"/>
      <c r="N909" s="540"/>
      <c r="O909" s="540"/>
      <c r="P909" s="540"/>
      <c r="Q909" s="540"/>
      <c r="R909" s="540"/>
      <c r="S909" s="540"/>
      <c r="T909" s="540"/>
      <c r="U909" s="540"/>
      <c r="V909" s="540"/>
      <c r="W909" s="540"/>
      <c r="X909" s="540"/>
      <c r="Y909" s="540"/>
      <c r="Z909" s="540"/>
      <c r="AA909" s="540"/>
      <c r="AB909" s="540"/>
      <c r="AC909" s="540"/>
      <c r="AD909" s="540"/>
    </row>
    <row r="910" spans="1:30" ht="10.8" customHeight="1">
      <c r="A910" s="211"/>
      <c r="B910" s="211"/>
      <c r="C910" s="211"/>
      <c r="D910" s="211"/>
      <c r="E910" s="211"/>
      <c r="F910" s="211"/>
      <c r="G910" s="211"/>
      <c r="H910" s="211"/>
      <c r="I910" s="211"/>
      <c r="J910" s="211"/>
      <c r="K910" s="211"/>
      <c r="L910" s="211"/>
      <c r="M910" s="211"/>
      <c r="N910" s="211"/>
      <c r="O910" s="211"/>
      <c r="P910" s="211"/>
      <c r="Q910" s="211"/>
      <c r="R910" s="211"/>
      <c r="S910" s="211"/>
      <c r="T910" s="211"/>
      <c r="U910" s="211"/>
      <c r="V910" s="211"/>
      <c r="W910" s="211"/>
      <c r="X910" s="211"/>
      <c r="Y910" s="211"/>
      <c r="Z910" s="211"/>
      <c r="AA910" s="211"/>
      <c r="AB910" s="211"/>
      <c r="AC910" s="211"/>
      <c r="AD910" s="211"/>
    </row>
    <row r="911" spans="1:30" ht="22.95" customHeight="1">
      <c r="A911" s="211" t="s">
        <v>7740</v>
      </c>
      <c r="B911" s="211"/>
      <c r="C911" s="211"/>
      <c r="D911" s="211"/>
      <c r="E911" s="211"/>
      <c r="F911" s="211"/>
      <c r="G911" s="211"/>
      <c r="H911" s="211"/>
      <c r="I911" s="211"/>
      <c r="J911" s="211"/>
      <c r="K911" s="211"/>
      <c r="L911" s="211"/>
      <c r="M911" s="211"/>
      <c r="N911" s="211"/>
      <c r="O911" s="211"/>
      <c r="P911" s="211"/>
      <c r="Q911" s="211"/>
      <c r="R911" s="211"/>
      <c r="S911" s="211"/>
      <c r="T911" s="211"/>
      <c r="U911" s="211"/>
      <c r="V911" s="211"/>
      <c r="W911" s="211"/>
      <c r="X911" s="211"/>
      <c r="Y911" s="211" t="s">
        <v>5627</v>
      </c>
      <c r="Z911" s="211"/>
      <c r="AA911" s="211"/>
      <c r="AB911" s="211"/>
      <c r="AC911" s="211"/>
      <c r="AD911" s="211"/>
    </row>
    <row r="912" spans="1:30" ht="11.4" customHeight="1">
      <c r="A912" s="211" t="s">
        <v>7741</v>
      </c>
      <c r="B912" s="211"/>
      <c r="C912" s="211"/>
      <c r="D912" s="211"/>
      <c r="E912" s="211"/>
      <c r="F912" s="211"/>
      <c r="G912" s="211"/>
      <c r="H912" s="211"/>
      <c r="I912" s="211"/>
      <c r="J912" s="211"/>
      <c r="K912" s="211"/>
      <c r="L912" s="211"/>
      <c r="M912" s="211"/>
      <c r="N912" s="211"/>
      <c r="O912" s="211"/>
      <c r="P912" s="211"/>
      <c r="Q912" s="211"/>
      <c r="R912" s="211"/>
      <c r="S912" s="211"/>
      <c r="T912" s="211"/>
      <c r="U912" s="211"/>
      <c r="V912" s="211"/>
      <c r="W912" s="211"/>
      <c r="X912" s="211"/>
      <c r="Y912" s="211"/>
      <c r="Z912" s="211"/>
      <c r="AA912" s="211"/>
      <c r="AB912" s="211"/>
      <c r="AC912" s="211"/>
      <c r="AD912" s="211"/>
    </row>
    <row r="913" spans="1:30" ht="10.8" customHeight="1">
      <c r="A913" s="211"/>
      <c r="B913" s="211"/>
      <c r="C913" s="211"/>
      <c r="D913" s="211"/>
      <c r="E913" s="211"/>
      <c r="F913" s="211"/>
      <c r="G913" s="211"/>
      <c r="H913" s="211"/>
      <c r="I913" s="211"/>
      <c r="J913" s="211"/>
      <c r="K913" s="211"/>
      <c r="L913" s="211"/>
      <c r="M913" s="211"/>
      <c r="N913" s="211"/>
      <c r="O913" s="211"/>
      <c r="P913" s="211"/>
      <c r="Q913" s="211"/>
      <c r="R913" s="211"/>
      <c r="S913" s="211"/>
      <c r="T913" s="211"/>
      <c r="U913" s="211"/>
      <c r="V913" s="211"/>
      <c r="W913" s="211"/>
      <c r="X913" s="211"/>
      <c r="Y913" s="211"/>
      <c r="Z913" s="211"/>
      <c r="AA913" s="211"/>
      <c r="AB913" s="211"/>
      <c r="AC913" s="211"/>
      <c r="AD913" s="211"/>
    </row>
    <row r="914" spans="1:30" ht="11.4" customHeight="1">
      <c r="A914" s="501" t="s">
        <v>5628</v>
      </c>
      <c r="B914" s="502"/>
      <c r="C914" s="502"/>
      <c r="D914" s="502"/>
      <c r="E914" s="502"/>
      <c r="F914" s="502"/>
      <c r="G914" s="503"/>
      <c r="H914" s="501" t="s">
        <v>5638</v>
      </c>
      <c r="I914" s="502"/>
      <c r="J914" s="502"/>
      <c r="K914" s="502"/>
      <c r="L914" s="503"/>
      <c r="M914" s="504" t="s">
        <v>5639</v>
      </c>
      <c r="N914" s="505"/>
      <c r="O914" s="504" t="s">
        <v>5640</v>
      </c>
      <c r="P914" s="506"/>
      <c r="Q914" s="506"/>
      <c r="R914" s="505"/>
      <c r="S914" s="504" t="s">
        <v>5641</v>
      </c>
      <c r="T914" s="506"/>
      <c r="U914" s="506"/>
      <c r="V914" s="505"/>
      <c r="W914" s="504" t="s">
        <v>5631</v>
      </c>
      <c r="X914" s="506"/>
      <c r="Y914" s="506"/>
      <c r="Z914" s="506"/>
      <c r="AA914" s="505"/>
      <c r="AB914" s="504" t="s">
        <v>5642</v>
      </c>
      <c r="AC914" s="506"/>
      <c r="AD914" s="505"/>
    </row>
    <row r="915" spans="1:30" ht="11.4" customHeight="1">
      <c r="A915" s="507" t="s">
        <v>5658</v>
      </c>
      <c r="B915" s="508"/>
      <c r="C915" s="508"/>
      <c r="D915" s="508"/>
      <c r="E915" s="508"/>
      <c r="F915" s="508"/>
      <c r="G915" s="509"/>
      <c r="H915" s="507" t="s">
        <v>5659</v>
      </c>
      <c r="I915" s="508"/>
      <c r="J915" s="508"/>
      <c r="K915" s="508"/>
      <c r="L915" s="509"/>
      <c r="M915" s="510">
        <v>8.09</v>
      </c>
      <c r="N915" s="511"/>
      <c r="O915" s="512">
        <v>22.05</v>
      </c>
      <c r="P915" s="513"/>
      <c r="Q915" s="513"/>
      <c r="R915" s="514"/>
      <c r="S915" s="515">
        <v>172.66</v>
      </c>
      <c r="T915" s="516"/>
      <c r="U915" s="516"/>
      <c r="V915" s="517"/>
      <c r="W915" s="518">
        <v>7.9500000000000001E-2</v>
      </c>
      <c r="X915" s="519"/>
      <c r="Y915" s="519"/>
      <c r="Z915" s="519"/>
      <c r="AA915" s="520"/>
      <c r="AB915" s="510">
        <v>1.75</v>
      </c>
      <c r="AC915" s="528"/>
      <c r="AD915" s="511"/>
    </row>
    <row r="916" spans="1:30" ht="11.4" customHeight="1">
      <c r="A916" s="507" t="s">
        <v>5656</v>
      </c>
      <c r="B916" s="508"/>
      <c r="C916" s="508"/>
      <c r="D916" s="508"/>
      <c r="E916" s="508"/>
      <c r="F916" s="508"/>
      <c r="G916" s="509"/>
      <c r="H916" s="507" t="s">
        <v>5657</v>
      </c>
      <c r="I916" s="508"/>
      <c r="J916" s="508"/>
      <c r="K916" s="508"/>
      <c r="L916" s="509"/>
      <c r="M916" s="512">
        <v>11.56</v>
      </c>
      <c r="N916" s="514"/>
      <c r="O916" s="512">
        <v>29.79</v>
      </c>
      <c r="P916" s="513"/>
      <c r="Q916" s="513"/>
      <c r="R916" s="514"/>
      <c r="S916" s="515">
        <v>157.77000000000001</v>
      </c>
      <c r="T916" s="516"/>
      <c r="U916" s="516"/>
      <c r="V916" s="517"/>
      <c r="W916" s="518">
        <v>7.9500000000000001E-2</v>
      </c>
      <c r="X916" s="519"/>
      <c r="Y916" s="519"/>
      <c r="Z916" s="519"/>
      <c r="AA916" s="520"/>
      <c r="AB916" s="510">
        <v>2.36</v>
      </c>
      <c r="AC916" s="528"/>
      <c r="AD916" s="511"/>
    </row>
    <row r="917" spans="1:30" ht="11.4" customHeight="1">
      <c r="A917" s="521" t="s">
        <v>5646</v>
      </c>
      <c r="B917" s="521"/>
      <c r="C917" s="521"/>
      <c r="D917" s="521"/>
      <c r="E917" s="521"/>
      <c r="F917" s="521"/>
      <c r="G917" s="521"/>
      <c r="H917" s="521"/>
      <c r="I917" s="521"/>
      <c r="J917" s="521"/>
      <c r="K917" s="521"/>
      <c r="L917" s="521"/>
      <c r="M917" s="521"/>
      <c r="N917" s="521"/>
      <c r="O917" s="521"/>
      <c r="P917" s="521"/>
      <c r="Q917" s="521"/>
      <c r="R917" s="521"/>
      <c r="S917" s="521"/>
      <c r="T917" s="521"/>
      <c r="U917" s="521"/>
      <c r="V917" s="521"/>
      <c r="W917" s="521"/>
      <c r="X917" s="521"/>
      <c r="Y917" s="510">
        <v>4.1100000000000003</v>
      </c>
      <c r="Z917" s="528"/>
      <c r="AA917" s="528"/>
      <c r="AB917" s="528"/>
      <c r="AC917" s="528"/>
      <c r="AD917" s="511"/>
    </row>
    <row r="918" spans="1:30" ht="10.8" customHeight="1">
      <c r="A918" s="211"/>
      <c r="B918" s="211"/>
      <c r="C918" s="211"/>
      <c r="D918" s="211"/>
      <c r="E918" s="211"/>
      <c r="F918" s="211"/>
      <c r="G918" s="211"/>
      <c r="H918" s="211"/>
      <c r="I918" s="211"/>
      <c r="J918" s="211"/>
      <c r="K918" s="211"/>
      <c r="L918" s="211"/>
      <c r="M918" s="211"/>
      <c r="N918" s="211"/>
      <c r="O918" s="211"/>
      <c r="P918" s="211"/>
      <c r="Q918" s="211"/>
      <c r="R918" s="211"/>
      <c r="S918" s="211"/>
      <c r="T918" s="211"/>
      <c r="U918" s="211"/>
      <c r="V918" s="211"/>
      <c r="W918" s="211"/>
      <c r="X918" s="211"/>
      <c r="Y918" s="211"/>
      <c r="Z918" s="211"/>
      <c r="AA918" s="211"/>
      <c r="AB918" s="211"/>
      <c r="AC918" s="211"/>
      <c r="AD918" s="211"/>
    </row>
    <row r="919" spans="1:30" ht="11.4" customHeight="1">
      <c r="A919" s="501" t="s">
        <v>5628</v>
      </c>
      <c r="B919" s="502"/>
      <c r="C919" s="502"/>
      <c r="D919" s="502"/>
      <c r="E919" s="502"/>
      <c r="F919" s="502"/>
      <c r="G919" s="503"/>
      <c r="H919" s="501" t="s">
        <v>5629</v>
      </c>
      <c r="I919" s="502"/>
      <c r="J919" s="502"/>
      <c r="K919" s="502"/>
      <c r="L919" s="502"/>
      <c r="M919" s="502"/>
      <c r="N919" s="502"/>
      <c r="O919" s="503"/>
      <c r="P919" s="522" t="s">
        <v>180</v>
      </c>
      <c r="Q919" s="523"/>
      <c r="R919" s="523"/>
      <c r="S919" s="524"/>
      <c r="T919" s="504" t="s">
        <v>5630</v>
      </c>
      <c r="U919" s="506"/>
      <c r="V919" s="506"/>
      <c r="W919" s="505"/>
      <c r="X919" s="504" t="s">
        <v>5631</v>
      </c>
      <c r="Y919" s="506"/>
      <c r="Z919" s="506"/>
      <c r="AA919" s="506"/>
      <c r="AB919" s="505"/>
      <c r="AC919" s="504" t="s">
        <v>5632</v>
      </c>
      <c r="AD919" s="505"/>
    </row>
    <row r="920" spans="1:30" ht="22.95" customHeight="1">
      <c r="A920" s="507" t="s">
        <v>6869</v>
      </c>
      <c r="B920" s="508"/>
      <c r="C920" s="508"/>
      <c r="D920" s="508"/>
      <c r="E920" s="508"/>
      <c r="F920" s="508"/>
      <c r="G920" s="509"/>
      <c r="H920" s="507" t="s">
        <v>4217</v>
      </c>
      <c r="I920" s="508"/>
      <c r="J920" s="508"/>
      <c r="K920" s="508"/>
      <c r="L920" s="508"/>
      <c r="M920" s="508"/>
      <c r="N920" s="508"/>
      <c r="O920" s="509"/>
      <c r="P920" s="525" t="s">
        <v>71</v>
      </c>
      <c r="Q920" s="526"/>
      <c r="R920" s="526"/>
      <c r="S920" s="527"/>
      <c r="T920" s="512">
        <v>28.54</v>
      </c>
      <c r="U920" s="513"/>
      <c r="V920" s="513"/>
      <c r="W920" s="514"/>
      <c r="X920" s="518">
        <v>1</v>
      </c>
      <c r="Y920" s="519"/>
      <c r="Z920" s="519"/>
      <c r="AA920" s="519"/>
      <c r="AB920" s="520"/>
      <c r="AC920" s="512">
        <v>28.54</v>
      </c>
      <c r="AD920" s="514"/>
    </row>
    <row r="921" spans="1:30" ht="11.4" customHeight="1">
      <c r="A921" s="507" t="s">
        <v>5673</v>
      </c>
      <c r="B921" s="508"/>
      <c r="C921" s="508"/>
      <c r="D921" s="508"/>
      <c r="E921" s="508"/>
      <c r="F921" s="508"/>
      <c r="G921" s="509"/>
      <c r="H921" s="507" t="s">
        <v>5674</v>
      </c>
      <c r="I921" s="508"/>
      <c r="J921" s="508"/>
      <c r="K921" s="508"/>
      <c r="L921" s="508"/>
      <c r="M921" s="508"/>
      <c r="N921" s="508"/>
      <c r="O921" s="509"/>
      <c r="P921" s="525" t="s">
        <v>71</v>
      </c>
      <c r="Q921" s="526"/>
      <c r="R921" s="526"/>
      <c r="S921" s="527"/>
      <c r="T921" s="510">
        <v>2</v>
      </c>
      <c r="U921" s="528"/>
      <c r="V921" s="528"/>
      <c r="W921" s="511"/>
      <c r="X921" s="518">
        <v>8.0000000000000002E-3</v>
      </c>
      <c r="Y921" s="519"/>
      <c r="Z921" s="519"/>
      <c r="AA921" s="519"/>
      <c r="AB921" s="520"/>
      <c r="AC921" s="510">
        <v>0.01</v>
      </c>
      <c r="AD921" s="511"/>
    </row>
    <row r="922" spans="1:30" ht="11.4" customHeight="1">
      <c r="A922" s="507" t="s">
        <v>7742</v>
      </c>
      <c r="B922" s="508"/>
      <c r="C922" s="508"/>
      <c r="D922" s="508"/>
      <c r="E922" s="508"/>
      <c r="F922" s="508"/>
      <c r="G922" s="509"/>
      <c r="H922" s="507" t="s">
        <v>7743</v>
      </c>
      <c r="I922" s="508"/>
      <c r="J922" s="508"/>
      <c r="K922" s="508"/>
      <c r="L922" s="508"/>
      <c r="M922" s="508"/>
      <c r="N922" s="508"/>
      <c r="O922" s="509"/>
      <c r="P922" s="525" t="s">
        <v>71</v>
      </c>
      <c r="Q922" s="526"/>
      <c r="R922" s="526"/>
      <c r="S922" s="527"/>
      <c r="T922" s="510">
        <v>9.6199999999999992</v>
      </c>
      <c r="U922" s="528"/>
      <c r="V922" s="528"/>
      <c r="W922" s="511"/>
      <c r="X922" s="518">
        <v>9.3299999999999994E-2</v>
      </c>
      <c r="Y922" s="519"/>
      <c r="Z922" s="519"/>
      <c r="AA922" s="519"/>
      <c r="AB922" s="520"/>
      <c r="AC922" s="510">
        <v>0.89</v>
      </c>
      <c r="AD922" s="511"/>
    </row>
    <row r="923" spans="1:30" ht="11.4" customHeight="1">
      <c r="A923" s="507" t="s">
        <v>5813</v>
      </c>
      <c r="B923" s="508"/>
      <c r="C923" s="508"/>
      <c r="D923" s="508"/>
      <c r="E923" s="508"/>
      <c r="F923" s="508"/>
      <c r="G923" s="509"/>
      <c r="H923" s="507" t="s">
        <v>5814</v>
      </c>
      <c r="I923" s="508"/>
      <c r="J923" s="508"/>
      <c r="K923" s="508"/>
      <c r="L923" s="508"/>
      <c r="M923" s="508"/>
      <c r="N923" s="508"/>
      <c r="O923" s="509"/>
      <c r="P923" s="525" t="s">
        <v>71</v>
      </c>
      <c r="Q923" s="526"/>
      <c r="R923" s="526"/>
      <c r="S923" s="527"/>
      <c r="T923" s="512">
        <v>40.82</v>
      </c>
      <c r="U923" s="513"/>
      <c r="V923" s="513"/>
      <c r="W923" s="514"/>
      <c r="X923" s="518">
        <v>9.4999999999999998E-3</v>
      </c>
      <c r="Y923" s="519"/>
      <c r="Z923" s="519"/>
      <c r="AA923" s="519"/>
      <c r="AB923" s="520"/>
      <c r="AC923" s="510">
        <v>0.38</v>
      </c>
      <c r="AD923" s="511"/>
    </row>
    <row r="924" spans="1:30" ht="11.4" customHeight="1">
      <c r="A924" s="521" t="s">
        <v>5633</v>
      </c>
      <c r="B924" s="521"/>
      <c r="C924" s="521"/>
      <c r="D924" s="521"/>
      <c r="E924" s="521"/>
      <c r="F924" s="521"/>
      <c r="G924" s="521"/>
      <c r="H924" s="521"/>
      <c r="I924" s="521"/>
      <c r="J924" s="521"/>
      <c r="K924" s="521"/>
      <c r="L924" s="521"/>
      <c r="M924" s="521"/>
      <c r="N924" s="521"/>
      <c r="O924" s="521"/>
      <c r="P924" s="521"/>
      <c r="Q924" s="521"/>
      <c r="R924" s="521"/>
      <c r="S924" s="521"/>
      <c r="T924" s="521"/>
      <c r="U924" s="521"/>
      <c r="V924" s="521"/>
      <c r="W924" s="521"/>
      <c r="X924" s="521"/>
      <c r="Y924" s="512">
        <v>29.82</v>
      </c>
      <c r="Z924" s="513"/>
      <c r="AA924" s="513"/>
      <c r="AB924" s="513"/>
      <c r="AC924" s="513"/>
      <c r="AD924" s="514"/>
    </row>
    <row r="925" spans="1:30" ht="10.8" customHeight="1">
      <c r="A925" s="211"/>
      <c r="B925" s="211"/>
      <c r="C925" s="211"/>
      <c r="D925" s="211"/>
      <c r="E925" s="211"/>
      <c r="F925" s="211"/>
      <c r="G925" s="211"/>
      <c r="H925" s="211"/>
      <c r="I925" s="211"/>
      <c r="J925" s="211"/>
      <c r="K925" s="211"/>
      <c r="L925" s="211"/>
      <c r="M925" s="211"/>
      <c r="N925" s="211"/>
      <c r="O925" s="211"/>
      <c r="P925" s="211"/>
      <c r="Q925" s="211"/>
      <c r="R925" s="211"/>
      <c r="S925" s="211"/>
      <c r="T925" s="211"/>
      <c r="U925" s="211"/>
      <c r="V925" s="211"/>
      <c r="W925" s="211"/>
      <c r="X925" s="211"/>
      <c r="Y925" s="211"/>
      <c r="Z925" s="211"/>
      <c r="AA925" s="211"/>
      <c r="AB925" s="211"/>
      <c r="AC925" s="211"/>
      <c r="AD925" s="211"/>
    </row>
    <row r="926" spans="1:30" ht="11.4" customHeight="1">
      <c r="A926" s="504" t="s">
        <v>5634</v>
      </c>
      <c r="B926" s="506"/>
      <c r="C926" s="506"/>
      <c r="D926" s="506"/>
      <c r="E926" s="506"/>
      <c r="F926" s="506"/>
      <c r="G926" s="506"/>
      <c r="H926" s="506"/>
      <c r="I926" s="506"/>
      <c r="J926" s="506"/>
      <c r="K926" s="506"/>
      <c r="L926" s="506"/>
      <c r="M926" s="506"/>
      <c r="N926" s="506"/>
      <c r="O926" s="506"/>
      <c r="P926" s="506"/>
      <c r="Q926" s="506"/>
      <c r="R926" s="506"/>
      <c r="S926" s="506"/>
      <c r="T926" s="506"/>
      <c r="U926" s="506"/>
      <c r="V926" s="506"/>
      <c r="W926" s="506"/>
      <c r="X926" s="505"/>
      <c r="Y926" s="537">
        <v>33.93</v>
      </c>
      <c r="Z926" s="538"/>
      <c r="AA926" s="538"/>
      <c r="AB926" s="538"/>
      <c r="AC926" s="538"/>
      <c r="AD926" s="539"/>
    </row>
    <row r="927" spans="1:30" ht="11.4" customHeight="1">
      <c r="A927" s="504" t="s">
        <v>5635</v>
      </c>
      <c r="B927" s="506"/>
      <c r="C927" s="506"/>
      <c r="D927" s="506"/>
      <c r="E927" s="506"/>
      <c r="F927" s="506"/>
      <c r="G927" s="506"/>
      <c r="H927" s="506"/>
      <c r="I927" s="506"/>
      <c r="J927" s="506"/>
      <c r="K927" s="506"/>
      <c r="L927" s="506"/>
      <c r="M927" s="506"/>
      <c r="N927" s="506"/>
      <c r="O927" s="506"/>
      <c r="P927" s="506"/>
      <c r="Q927" s="506"/>
      <c r="R927" s="506"/>
      <c r="S927" s="506"/>
      <c r="T927" s="506"/>
      <c r="U927" s="506"/>
      <c r="V927" s="506"/>
      <c r="W927" s="506"/>
      <c r="X927" s="505"/>
      <c r="Y927" s="544">
        <v>8.5</v>
      </c>
      <c r="Z927" s="545"/>
      <c r="AA927" s="545"/>
      <c r="AB927" s="545"/>
      <c r="AC927" s="545"/>
      <c r="AD927" s="546"/>
    </row>
    <row r="928" spans="1:30" ht="11.4" customHeight="1">
      <c r="A928" s="504" t="s">
        <v>5636</v>
      </c>
      <c r="B928" s="506"/>
      <c r="C928" s="506"/>
      <c r="D928" s="506"/>
      <c r="E928" s="506"/>
      <c r="F928" s="506"/>
      <c r="G928" s="506"/>
      <c r="H928" s="506"/>
      <c r="I928" s="506"/>
      <c r="J928" s="506"/>
      <c r="K928" s="506"/>
      <c r="L928" s="506"/>
      <c r="M928" s="506"/>
      <c r="N928" s="506"/>
      <c r="O928" s="506"/>
      <c r="P928" s="506"/>
      <c r="Q928" s="506"/>
      <c r="R928" s="506"/>
      <c r="S928" s="506"/>
      <c r="T928" s="506"/>
      <c r="U928" s="506"/>
      <c r="V928" s="506"/>
      <c r="W928" s="506"/>
      <c r="X928" s="505"/>
      <c r="Y928" s="537">
        <v>42.43</v>
      </c>
      <c r="Z928" s="538"/>
      <c r="AA928" s="538"/>
      <c r="AB928" s="538"/>
      <c r="AC928" s="538"/>
      <c r="AD928" s="539"/>
    </row>
    <row r="929" spans="1:30" ht="10.8" customHeight="1">
      <c r="A929" s="211"/>
      <c r="B929" s="211"/>
      <c r="C929" s="211"/>
      <c r="D929" s="211"/>
      <c r="E929" s="211"/>
      <c r="F929" s="211"/>
      <c r="G929" s="211"/>
      <c r="H929" s="211"/>
      <c r="I929" s="211"/>
      <c r="J929" s="211"/>
      <c r="K929" s="211"/>
      <c r="L929" s="211"/>
      <c r="M929" s="211"/>
      <c r="N929" s="211"/>
      <c r="O929" s="211"/>
      <c r="P929" s="211"/>
      <c r="Q929" s="211"/>
      <c r="R929" s="211"/>
      <c r="S929" s="211"/>
      <c r="T929" s="211"/>
      <c r="U929" s="211"/>
      <c r="V929" s="211"/>
      <c r="W929" s="211"/>
      <c r="X929" s="211"/>
      <c r="Y929" s="211"/>
      <c r="Z929" s="211"/>
      <c r="AA929" s="211"/>
      <c r="AB929" s="211"/>
      <c r="AC929" s="211"/>
      <c r="AD929" s="211"/>
    </row>
    <row r="930" spans="1:30" ht="13.35" customHeight="1">
      <c r="A930" s="540" t="s">
        <v>5637</v>
      </c>
      <c r="B930" s="540"/>
      <c r="C930" s="540"/>
      <c r="D930" s="540"/>
      <c r="E930" s="540"/>
      <c r="F930" s="540"/>
      <c r="G930" s="540"/>
      <c r="H930" s="540"/>
      <c r="I930" s="540"/>
      <c r="J930" s="540"/>
      <c r="K930" s="540"/>
      <c r="L930" s="540"/>
      <c r="M930" s="540"/>
      <c r="N930" s="540"/>
      <c r="O930" s="540"/>
      <c r="P930" s="540"/>
      <c r="Q930" s="540"/>
      <c r="R930" s="540"/>
      <c r="S930" s="540"/>
      <c r="T930" s="540"/>
      <c r="U930" s="540"/>
      <c r="V930" s="540"/>
      <c r="W930" s="540"/>
      <c r="X930" s="540"/>
      <c r="Y930" s="540"/>
      <c r="Z930" s="540"/>
      <c r="AA930" s="540"/>
      <c r="AB930" s="540"/>
      <c r="AC930" s="540"/>
      <c r="AD930" s="540"/>
    </row>
    <row r="931" spans="1:30" ht="10.8" customHeight="1">
      <c r="A931" s="211"/>
      <c r="B931" s="211"/>
      <c r="C931" s="211"/>
      <c r="D931" s="211"/>
      <c r="E931" s="211"/>
      <c r="F931" s="211"/>
      <c r="G931" s="211"/>
      <c r="H931" s="211"/>
      <c r="I931" s="211"/>
      <c r="J931" s="211"/>
      <c r="K931" s="211"/>
      <c r="L931" s="211"/>
      <c r="M931" s="211"/>
      <c r="N931" s="211"/>
      <c r="O931" s="211"/>
      <c r="P931" s="211"/>
      <c r="Q931" s="211"/>
      <c r="R931" s="211"/>
      <c r="S931" s="211"/>
      <c r="T931" s="211"/>
      <c r="U931" s="211"/>
      <c r="V931" s="211"/>
      <c r="W931" s="211"/>
      <c r="X931" s="211"/>
      <c r="Y931" s="211"/>
      <c r="Z931" s="211"/>
      <c r="AA931" s="211"/>
      <c r="AB931" s="211"/>
      <c r="AC931" s="211"/>
      <c r="AD931" s="211"/>
    </row>
    <row r="932" spans="1:30" ht="11.4" customHeight="1">
      <c r="A932" s="211" t="s">
        <v>7726</v>
      </c>
      <c r="B932" s="211"/>
      <c r="C932" s="211"/>
      <c r="D932" s="211"/>
      <c r="E932" s="211"/>
      <c r="F932" s="211"/>
      <c r="G932" s="211"/>
      <c r="H932" s="211"/>
      <c r="I932" s="211"/>
      <c r="J932" s="211"/>
      <c r="K932" s="211"/>
      <c r="L932" s="211"/>
      <c r="M932" s="211"/>
      <c r="N932" s="211"/>
      <c r="O932" s="211"/>
      <c r="P932" s="211"/>
      <c r="Q932" s="211"/>
      <c r="R932" s="211"/>
      <c r="S932" s="211"/>
      <c r="T932" s="211"/>
      <c r="U932" s="211"/>
      <c r="V932" s="211"/>
      <c r="W932" s="211"/>
      <c r="X932" s="211"/>
      <c r="Y932" s="211" t="s">
        <v>5647</v>
      </c>
      <c r="Z932" s="211"/>
      <c r="AA932" s="211"/>
      <c r="AB932" s="211"/>
      <c r="AC932" s="211"/>
      <c r="AD932" s="211"/>
    </row>
    <row r="933" spans="1:30" ht="11.4" customHeight="1">
      <c r="A933" s="211" t="s">
        <v>7727</v>
      </c>
      <c r="B933" s="211"/>
      <c r="C933" s="211"/>
      <c r="D933" s="211"/>
      <c r="E933" s="211"/>
      <c r="F933" s="211"/>
      <c r="G933" s="211"/>
      <c r="H933" s="211"/>
      <c r="I933" s="211"/>
      <c r="J933" s="211"/>
      <c r="K933" s="211"/>
      <c r="L933" s="211"/>
      <c r="M933" s="211"/>
      <c r="N933" s="211"/>
      <c r="O933" s="211"/>
      <c r="P933" s="211"/>
      <c r="Q933" s="211"/>
      <c r="R933" s="211"/>
      <c r="S933" s="211"/>
      <c r="T933" s="211"/>
      <c r="U933" s="211"/>
      <c r="V933" s="211"/>
      <c r="W933" s="211"/>
      <c r="X933" s="211"/>
      <c r="Y933" s="211"/>
      <c r="Z933" s="211"/>
      <c r="AA933" s="211"/>
      <c r="AB933" s="211"/>
      <c r="AC933" s="211"/>
      <c r="AD933" s="211"/>
    </row>
    <row r="934" spans="1:30" ht="10.8" customHeight="1">
      <c r="A934" s="211"/>
      <c r="B934" s="211"/>
      <c r="C934" s="211"/>
      <c r="D934" s="211"/>
      <c r="E934" s="211"/>
      <c r="F934" s="211"/>
      <c r="G934" s="211"/>
      <c r="H934" s="211"/>
      <c r="I934" s="211"/>
      <c r="J934" s="211"/>
      <c r="K934" s="211"/>
      <c r="L934" s="211"/>
      <c r="M934" s="211"/>
      <c r="N934" s="211"/>
      <c r="O934" s="211"/>
      <c r="P934" s="211"/>
      <c r="Q934" s="211"/>
      <c r="R934" s="211"/>
      <c r="S934" s="211"/>
      <c r="T934" s="211"/>
      <c r="U934" s="211"/>
      <c r="V934" s="211"/>
      <c r="W934" s="211"/>
      <c r="X934" s="211"/>
      <c r="Y934" s="211"/>
      <c r="Z934" s="211"/>
      <c r="AA934" s="211"/>
      <c r="AB934" s="211"/>
      <c r="AC934" s="211"/>
      <c r="AD934" s="211"/>
    </row>
    <row r="935" spans="1:30" ht="11.4" customHeight="1">
      <c r="A935" s="501" t="s">
        <v>5628</v>
      </c>
      <c r="B935" s="502"/>
      <c r="C935" s="502"/>
      <c r="D935" s="502"/>
      <c r="E935" s="502"/>
      <c r="F935" s="502"/>
      <c r="G935" s="503"/>
      <c r="H935" s="501" t="s">
        <v>5638</v>
      </c>
      <c r="I935" s="502"/>
      <c r="J935" s="502"/>
      <c r="K935" s="502"/>
      <c r="L935" s="503"/>
      <c r="M935" s="504" t="s">
        <v>5639</v>
      </c>
      <c r="N935" s="505"/>
      <c r="O935" s="504" t="s">
        <v>5640</v>
      </c>
      <c r="P935" s="506"/>
      <c r="Q935" s="506"/>
      <c r="R935" s="505"/>
      <c r="S935" s="504" t="s">
        <v>5641</v>
      </c>
      <c r="T935" s="506"/>
      <c r="U935" s="506"/>
      <c r="V935" s="505"/>
      <c r="W935" s="504" t="s">
        <v>5631</v>
      </c>
      <c r="X935" s="506"/>
      <c r="Y935" s="506"/>
      <c r="Z935" s="506"/>
      <c r="AA935" s="505"/>
      <c r="AB935" s="504" t="s">
        <v>5642</v>
      </c>
      <c r="AC935" s="506"/>
      <c r="AD935" s="505"/>
    </row>
    <row r="936" spans="1:30" ht="11.4" customHeight="1">
      <c r="A936" s="507" t="s">
        <v>5643</v>
      </c>
      <c r="B936" s="508"/>
      <c r="C936" s="508"/>
      <c r="D936" s="508"/>
      <c r="E936" s="508"/>
      <c r="F936" s="508"/>
      <c r="G936" s="509"/>
      <c r="H936" s="507" t="s">
        <v>5644</v>
      </c>
      <c r="I936" s="508"/>
      <c r="J936" s="508"/>
      <c r="K936" s="508"/>
      <c r="L936" s="509"/>
      <c r="M936" s="510">
        <v>7.19</v>
      </c>
      <c r="N936" s="511"/>
      <c r="O936" s="512">
        <v>20.21</v>
      </c>
      <c r="P936" s="513"/>
      <c r="Q936" s="513"/>
      <c r="R936" s="514"/>
      <c r="S936" s="515">
        <v>181.15</v>
      </c>
      <c r="T936" s="516"/>
      <c r="U936" s="516"/>
      <c r="V936" s="517"/>
      <c r="W936" s="518">
        <v>0.23599999999999999</v>
      </c>
      <c r="X936" s="519"/>
      <c r="Y936" s="519"/>
      <c r="Z936" s="519"/>
      <c r="AA936" s="520"/>
      <c r="AB936" s="510">
        <v>4.76</v>
      </c>
      <c r="AC936" s="528"/>
      <c r="AD936" s="511"/>
    </row>
    <row r="937" spans="1:30" ht="11.4" customHeight="1">
      <c r="A937" s="507" t="s">
        <v>5730</v>
      </c>
      <c r="B937" s="508"/>
      <c r="C937" s="508"/>
      <c r="D937" s="508"/>
      <c r="E937" s="508"/>
      <c r="F937" s="508"/>
      <c r="G937" s="509"/>
      <c r="H937" s="507" t="s">
        <v>5731</v>
      </c>
      <c r="I937" s="508"/>
      <c r="J937" s="508"/>
      <c r="K937" s="508"/>
      <c r="L937" s="509"/>
      <c r="M937" s="512">
        <v>11.56</v>
      </c>
      <c r="N937" s="514"/>
      <c r="O937" s="512">
        <v>29.14</v>
      </c>
      <c r="P937" s="513"/>
      <c r="Q937" s="513"/>
      <c r="R937" s="514"/>
      <c r="S937" s="515">
        <v>152.13</v>
      </c>
      <c r="T937" s="516"/>
      <c r="U937" s="516"/>
      <c r="V937" s="517"/>
      <c r="W937" s="518">
        <v>0.35599999999999998</v>
      </c>
      <c r="X937" s="519"/>
      <c r="Y937" s="519"/>
      <c r="Z937" s="519"/>
      <c r="AA937" s="520"/>
      <c r="AB937" s="512">
        <v>10.37</v>
      </c>
      <c r="AC937" s="513"/>
      <c r="AD937" s="514"/>
    </row>
    <row r="938" spans="1:30" ht="11.4" customHeight="1">
      <c r="A938" s="521" t="s">
        <v>5646</v>
      </c>
      <c r="B938" s="521"/>
      <c r="C938" s="521"/>
      <c r="D938" s="521"/>
      <c r="E938" s="521"/>
      <c r="F938" s="521"/>
      <c r="G938" s="521"/>
      <c r="H938" s="521"/>
      <c r="I938" s="521"/>
      <c r="J938" s="521"/>
      <c r="K938" s="521"/>
      <c r="L938" s="521"/>
      <c r="M938" s="521"/>
      <c r="N938" s="521"/>
      <c r="O938" s="521"/>
      <c r="P938" s="521"/>
      <c r="Q938" s="521"/>
      <c r="R938" s="521"/>
      <c r="S938" s="521"/>
      <c r="T938" s="521"/>
      <c r="U938" s="521"/>
      <c r="V938" s="521"/>
      <c r="W938" s="521"/>
      <c r="X938" s="521"/>
      <c r="Y938" s="512">
        <v>15.13</v>
      </c>
      <c r="Z938" s="513"/>
      <c r="AA938" s="513"/>
      <c r="AB938" s="513"/>
      <c r="AC938" s="513"/>
      <c r="AD938" s="514"/>
    </row>
    <row r="939" spans="1:30" ht="10.8" customHeight="1">
      <c r="A939" s="211"/>
      <c r="B939" s="211"/>
      <c r="C939" s="211"/>
      <c r="D939" s="211"/>
      <c r="E939" s="211"/>
      <c r="F939" s="211"/>
      <c r="G939" s="211"/>
      <c r="H939" s="211"/>
      <c r="I939" s="211"/>
      <c r="J939" s="211"/>
      <c r="K939" s="211"/>
      <c r="L939" s="211"/>
      <c r="M939" s="211"/>
      <c r="N939" s="211"/>
      <c r="O939" s="211"/>
      <c r="P939" s="211"/>
      <c r="Q939" s="211"/>
      <c r="R939" s="211"/>
      <c r="S939" s="211"/>
      <c r="T939" s="211"/>
      <c r="U939" s="211"/>
      <c r="V939" s="211"/>
      <c r="W939" s="211"/>
      <c r="X939" s="211"/>
      <c r="Y939" s="211"/>
      <c r="Z939" s="211"/>
      <c r="AA939" s="211"/>
      <c r="AB939" s="211"/>
      <c r="AC939" s="211"/>
      <c r="AD939" s="211"/>
    </row>
    <row r="940" spans="1:30" ht="11.4" customHeight="1">
      <c r="A940" s="501" t="s">
        <v>5628</v>
      </c>
      <c r="B940" s="502"/>
      <c r="C940" s="502"/>
      <c r="D940" s="502"/>
      <c r="E940" s="502"/>
      <c r="F940" s="502"/>
      <c r="G940" s="503"/>
      <c r="H940" s="501" t="s">
        <v>5629</v>
      </c>
      <c r="I940" s="502"/>
      <c r="J940" s="502"/>
      <c r="K940" s="502"/>
      <c r="L940" s="502"/>
      <c r="M940" s="502"/>
      <c r="N940" s="502"/>
      <c r="O940" s="503"/>
      <c r="P940" s="522" t="s">
        <v>180</v>
      </c>
      <c r="Q940" s="523"/>
      <c r="R940" s="523"/>
      <c r="S940" s="524"/>
      <c r="T940" s="504" t="s">
        <v>5630</v>
      </c>
      <c r="U940" s="506"/>
      <c r="V940" s="506"/>
      <c r="W940" s="505"/>
      <c r="X940" s="504" t="s">
        <v>5631</v>
      </c>
      <c r="Y940" s="506"/>
      <c r="Z940" s="506"/>
      <c r="AA940" s="506"/>
      <c r="AB940" s="505"/>
      <c r="AC940" s="504" t="s">
        <v>5632</v>
      </c>
      <c r="AD940" s="505"/>
    </row>
    <row r="941" spans="1:30" ht="11.4" customHeight="1">
      <c r="A941" s="507" t="s">
        <v>5663</v>
      </c>
      <c r="B941" s="508"/>
      <c r="C941" s="508"/>
      <c r="D941" s="508"/>
      <c r="E941" s="508"/>
      <c r="F941" s="508"/>
      <c r="G941" s="509"/>
      <c r="H941" s="507" t="s">
        <v>5664</v>
      </c>
      <c r="I941" s="508"/>
      <c r="J941" s="508"/>
      <c r="K941" s="508"/>
      <c r="L941" s="508"/>
      <c r="M941" s="508"/>
      <c r="N941" s="508"/>
      <c r="O941" s="509"/>
      <c r="P941" s="525" t="s">
        <v>87</v>
      </c>
      <c r="Q941" s="526"/>
      <c r="R941" s="526"/>
      <c r="S941" s="527"/>
      <c r="T941" s="510">
        <v>0.63</v>
      </c>
      <c r="U941" s="528"/>
      <c r="V941" s="528"/>
      <c r="W941" s="511"/>
      <c r="X941" s="518">
        <v>0.96009999999999995</v>
      </c>
      <c r="Y941" s="519"/>
      <c r="Z941" s="519"/>
      <c r="AA941" s="519"/>
      <c r="AB941" s="520"/>
      <c r="AC941" s="510">
        <v>0.6</v>
      </c>
      <c r="AD941" s="511"/>
    </row>
    <row r="942" spans="1:30" ht="11.4" customHeight="1">
      <c r="A942" s="507" t="s">
        <v>5661</v>
      </c>
      <c r="B942" s="508"/>
      <c r="C942" s="508"/>
      <c r="D942" s="508"/>
      <c r="E942" s="508"/>
      <c r="F942" s="508"/>
      <c r="G942" s="509"/>
      <c r="H942" s="507" t="s">
        <v>5662</v>
      </c>
      <c r="I942" s="508"/>
      <c r="J942" s="508"/>
      <c r="K942" s="508"/>
      <c r="L942" s="508"/>
      <c r="M942" s="508"/>
      <c r="N942" s="508"/>
      <c r="O942" s="509"/>
      <c r="P942" s="525" t="s">
        <v>73</v>
      </c>
      <c r="Q942" s="526"/>
      <c r="R942" s="526"/>
      <c r="S942" s="527"/>
      <c r="T942" s="515">
        <v>169.62</v>
      </c>
      <c r="U942" s="516"/>
      <c r="V942" s="516"/>
      <c r="W942" s="517"/>
      <c r="X942" s="518">
        <v>2.5999999999999999E-3</v>
      </c>
      <c r="Y942" s="519"/>
      <c r="Z942" s="519"/>
      <c r="AA942" s="519"/>
      <c r="AB942" s="520"/>
      <c r="AC942" s="510">
        <v>0.44</v>
      </c>
      <c r="AD942" s="511"/>
    </row>
    <row r="943" spans="1:30" ht="11.4" customHeight="1">
      <c r="A943" s="507" t="s">
        <v>5736</v>
      </c>
      <c r="B943" s="508"/>
      <c r="C943" s="508"/>
      <c r="D943" s="508"/>
      <c r="E943" s="508"/>
      <c r="F943" s="508"/>
      <c r="G943" s="509"/>
      <c r="H943" s="507" t="s">
        <v>5737</v>
      </c>
      <c r="I943" s="508"/>
      <c r="J943" s="508"/>
      <c r="K943" s="508"/>
      <c r="L943" s="508"/>
      <c r="M943" s="508"/>
      <c r="N943" s="508"/>
      <c r="O943" s="509"/>
      <c r="P943" s="525" t="s">
        <v>87</v>
      </c>
      <c r="Q943" s="526"/>
      <c r="R943" s="526"/>
      <c r="S943" s="527"/>
      <c r="T943" s="510">
        <v>7.65</v>
      </c>
      <c r="U943" s="528"/>
      <c r="V943" s="528"/>
      <c r="W943" s="511"/>
      <c r="X943" s="518">
        <v>2.9700000000000001E-2</v>
      </c>
      <c r="Y943" s="519"/>
      <c r="Z943" s="519"/>
      <c r="AA943" s="519"/>
      <c r="AB943" s="520"/>
      <c r="AC943" s="510">
        <v>0.22</v>
      </c>
      <c r="AD943" s="511"/>
    </row>
    <row r="944" spans="1:30" ht="11.4" customHeight="1">
      <c r="A944" s="507" t="s">
        <v>5732</v>
      </c>
      <c r="B944" s="508"/>
      <c r="C944" s="508"/>
      <c r="D944" s="508"/>
      <c r="E944" s="508"/>
      <c r="F944" s="508"/>
      <c r="G944" s="509"/>
      <c r="H944" s="507" t="s">
        <v>5733</v>
      </c>
      <c r="I944" s="508"/>
      <c r="J944" s="508"/>
      <c r="K944" s="508"/>
      <c r="L944" s="508"/>
      <c r="M944" s="508"/>
      <c r="N944" s="508"/>
      <c r="O944" s="509"/>
      <c r="P944" s="525" t="s">
        <v>67</v>
      </c>
      <c r="Q944" s="526"/>
      <c r="R944" s="526"/>
      <c r="S944" s="527"/>
      <c r="T944" s="515">
        <v>417.41</v>
      </c>
      <c r="U944" s="516"/>
      <c r="V944" s="516"/>
      <c r="W944" s="517"/>
      <c r="X944" s="518">
        <v>0.105</v>
      </c>
      <c r="Y944" s="519"/>
      <c r="Z944" s="519"/>
      <c r="AA944" s="519"/>
      <c r="AB944" s="520"/>
      <c r="AC944" s="512">
        <v>43.82</v>
      </c>
      <c r="AD944" s="514"/>
    </row>
    <row r="945" spans="1:30" ht="11.4" customHeight="1">
      <c r="A945" s="521" t="s">
        <v>5633</v>
      </c>
      <c r="B945" s="521"/>
      <c r="C945" s="521"/>
      <c r="D945" s="521"/>
      <c r="E945" s="521"/>
      <c r="F945" s="521"/>
      <c r="G945" s="521"/>
      <c r="H945" s="521"/>
      <c r="I945" s="521"/>
      <c r="J945" s="521"/>
      <c r="K945" s="521"/>
      <c r="L945" s="521"/>
      <c r="M945" s="521"/>
      <c r="N945" s="521"/>
      <c r="O945" s="521"/>
      <c r="P945" s="521"/>
      <c r="Q945" s="521"/>
      <c r="R945" s="521"/>
      <c r="S945" s="521"/>
      <c r="T945" s="521"/>
      <c r="U945" s="521"/>
      <c r="V945" s="521"/>
      <c r="W945" s="521"/>
      <c r="X945" s="521"/>
      <c r="Y945" s="512">
        <v>45.08</v>
      </c>
      <c r="Z945" s="513"/>
      <c r="AA945" s="513"/>
      <c r="AB945" s="513"/>
      <c r="AC945" s="513"/>
      <c r="AD945" s="514"/>
    </row>
    <row r="946" spans="1:30" ht="10.8" customHeight="1">
      <c r="A946" s="211"/>
      <c r="B946" s="211"/>
      <c r="C946" s="211"/>
      <c r="D946" s="211"/>
      <c r="E946" s="211"/>
      <c r="F946" s="211"/>
      <c r="G946" s="211"/>
      <c r="H946" s="211"/>
      <c r="I946" s="211"/>
      <c r="J946" s="211"/>
      <c r="K946" s="211"/>
      <c r="L946" s="211"/>
      <c r="M946" s="211"/>
      <c r="N946" s="211"/>
      <c r="O946" s="211"/>
      <c r="P946" s="211"/>
      <c r="Q946" s="211"/>
      <c r="R946" s="211"/>
      <c r="S946" s="211"/>
      <c r="T946" s="211"/>
      <c r="U946" s="211"/>
      <c r="V946" s="211"/>
      <c r="W946" s="211"/>
      <c r="X946" s="211"/>
      <c r="Y946" s="211"/>
      <c r="Z946" s="211"/>
      <c r="AA946" s="211"/>
      <c r="AB946" s="211"/>
      <c r="AC946" s="211"/>
      <c r="AD946" s="211"/>
    </row>
    <row r="947" spans="1:30" ht="11.4" customHeight="1">
      <c r="A947" s="504" t="s">
        <v>5634</v>
      </c>
      <c r="B947" s="506"/>
      <c r="C947" s="506"/>
      <c r="D947" s="506"/>
      <c r="E947" s="506"/>
      <c r="F947" s="506"/>
      <c r="G947" s="506"/>
      <c r="H947" s="506"/>
      <c r="I947" s="506"/>
      <c r="J947" s="506"/>
      <c r="K947" s="506"/>
      <c r="L947" s="506"/>
      <c r="M947" s="506"/>
      <c r="N947" s="506"/>
      <c r="O947" s="506"/>
      <c r="P947" s="506"/>
      <c r="Q947" s="506"/>
      <c r="R947" s="506"/>
      <c r="S947" s="506"/>
      <c r="T947" s="506"/>
      <c r="U947" s="506"/>
      <c r="V947" s="506"/>
      <c r="W947" s="506"/>
      <c r="X947" s="505"/>
      <c r="Y947" s="537">
        <v>60.21</v>
      </c>
      <c r="Z947" s="538"/>
      <c r="AA947" s="538"/>
      <c r="AB947" s="538"/>
      <c r="AC947" s="538"/>
      <c r="AD947" s="539"/>
    </row>
    <row r="948" spans="1:30" ht="11.4" customHeight="1">
      <c r="A948" s="504" t="s">
        <v>5635</v>
      </c>
      <c r="B948" s="506"/>
      <c r="C948" s="506"/>
      <c r="D948" s="506"/>
      <c r="E948" s="506"/>
      <c r="F948" s="506"/>
      <c r="G948" s="506"/>
      <c r="H948" s="506"/>
      <c r="I948" s="506"/>
      <c r="J948" s="506"/>
      <c r="K948" s="506"/>
      <c r="L948" s="506"/>
      <c r="M948" s="506"/>
      <c r="N948" s="506"/>
      <c r="O948" s="506"/>
      <c r="P948" s="506"/>
      <c r="Q948" s="506"/>
      <c r="R948" s="506"/>
      <c r="S948" s="506"/>
      <c r="T948" s="506"/>
      <c r="U948" s="506"/>
      <c r="V948" s="506"/>
      <c r="W948" s="506"/>
      <c r="X948" s="505"/>
      <c r="Y948" s="537">
        <v>15.09</v>
      </c>
      <c r="Z948" s="538"/>
      <c r="AA948" s="538"/>
      <c r="AB948" s="538"/>
      <c r="AC948" s="538"/>
      <c r="AD948" s="539"/>
    </row>
    <row r="949" spans="1:30" ht="11.4" customHeight="1">
      <c r="A949" s="504" t="s">
        <v>5636</v>
      </c>
      <c r="B949" s="506"/>
      <c r="C949" s="506"/>
      <c r="D949" s="506"/>
      <c r="E949" s="506"/>
      <c r="F949" s="506"/>
      <c r="G949" s="506"/>
      <c r="H949" s="506"/>
      <c r="I949" s="506"/>
      <c r="J949" s="506"/>
      <c r="K949" s="506"/>
      <c r="L949" s="506"/>
      <c r="M949" s="506"/>
      <c r="N949" s="506"/>
      <c r="O949" s="506"/>
      <c r="P949" s="506"/>
      <c r="Q949" s="506"/>
      <c r="R949" s="506"/>
      <c r="S949" s="506"/>
      <c r="T949" s="506"/>
      <c r="U949" s="506"/>
      <c r="V949" s="506"/>
      <c r="W949" s="506"/>
      <c r="X949" s="505"/>
      <c r="Y949" s="537">
        <v>75.3</v>
      </c>
      <c r="Z949" s="538"/>
      <c r="AA949" s="538"/>
      <c r="AB949" s="538"/>
      <c r="AC949" s="538"/>
      <c r="AD949" s="539"/>
    </row>
    <row r="950" spans="1:30" ht="10.8" customHeight="1">
      <c r="A950" s="211"/>
      <c r="B950" s="211"/>
      <c r="C950" s="211"/>
      <c r="D950" s="211"/>
      <c r="E950" s="211"/>
      <c r="F950" s="211"/>
      <c r="G950" s="211"/>
      <c r="H950" s="211"/>
      <c r="I950" s="211"/>
      <c r="J950" s="211"/>
      <c r="K950" s="211"/>
      <c r="L950" s="211"/>
      <c r="M950" s="211"/>
      <c r="N950" s="211"/>
      <c r="O950" s="211"/>
      <c r="P950" s="211"/>
      <c r="Q950" s="211"/>
      <c r="R950" s="211"/>
      <c r="S950" s="211"/>
      <c r="T950" s="211"/>
      <c r="U950" s="211"/>
      <c r="V950" s="211"/>
      <c r="W950" s="211"/>
      <c r="X950" s="211"/>
      <c r="Y950" s="211"/>
      <c r="Z950" s="211"/>
      <c r="AA950" s="211"/>
      <c r="AB950" s="211"/>
      <c r="AC950" s="211"/>
      <c r="AD950" s="211"/>
    </row>
    <row r="951" spans="1:30" ht="13.35" customHeight="1">
      <c r="A951" s="540" t="s">
        <v>5637</v>
      </c>
      <c r="B951" s="540"/>
      <c r="C951" s="540"/>
      <c r="D951" s="540"/>
      <c r="E951" s="540"/>
      <c r="F951" s="540"/>
      <c r="G951" s="540"/>
      <c r="H951" s="540"/>
      <c r="I951" s="540"/>
      <c r="J951" s="540"/>
      <c r="K951" s="540"/>
      <c r="L951" s="540"/>
      <c r="M951" s="540"/>
      <c r="N951" s="540"/>
      <c r="O951" s="540"/>
      <c r="P951" s="540"/>
      <c r="Q951" s="540"/>
      <c r="R951" s="540"/>
      <c r="S951" s="540"/>
      <c r="T951" s="540"/>
      <c r="U951" s="540"/>
      <c r="V951" s="540"/>
      <c r="W951" s="540"/>
      <c r="X951" s="540"/>
      <c r="Y951" s="540"/>
      <c r="Z951" s="540"/>
      <c r="AA951" s="540"/>
      <c r="AB951" s="540"/>
      <c r="AC951" s="540"/>
      <c r="AD951" s="540"/>
    </row>
    <row r="952" spans="1:30" ht="10.8" customHeight="1">
      <c r="A952" s="211"/>
      <c r="B952" s="211"/>
      <c r="C952" s="211"/>
      <c r="D952" s="211"/>
      <c r="E952" s="211"/>
      <c r="F952" s="211"/>
      <c r="G952" s="211"/>
      <c r="H952" s="211"/>
      <c r="I952" s="211"/>
      <c r="J952" s="211"/>
      <c r="K952" s="211"/>
      <c r="L952" s="211"/>
      <c r="M952" s="211"/>
      <c r="N952" s="211"/>
      <c r="O952" s="211"/>
      <c r="P952" s="211"/>
      <c r="Q952" s="211"/>
      <c r="R952" s="211"/>
      <c r="S952" s="211"/>
      <c r="T952" s="211"/>
      <c r="U952" s="211"/>
      <c r="V952" s="211"/>
      <c r="W952" s="211"/>
      <c r="X952" s="211"/>
      <c r="Y952" s="211"/>
      <c r="Z952" s="211"/>
      <c r="AA952" s="211"/>
      <c r="AB952" s="211"/>
      <c r="AC952" s="211"/>
      <c r="AD952" s="211"/>
    </row>
    <row r="953" spans="1:30" ht="22.95" customHeight="1">
      <c r="A953" s="211" t="s">
        <v>7496</v>
      </c>
      <c r="B953" s="211"/>
      <c r="C953" s="211"/>
      <c r="D953" s="211"/>
      <c r="E953" s="211"/>
      <c r="F953" s="211"/>
      <c r="G953" s="211"/>
      <c r="H953" s="211"/>
      <c r="I953" s="211"/>
      <c r="J953" s="211"/>
      <c r="K953" s="211"/>
      <c r="L953" s="211"/>
      <c r="M953" s="211"/>
      <c r="N953" s="211"/>
      <c r="O953" s="211"/>
      <c r="P953" s="211"/>
      <c r="Q953" s="211"/>
      <c r="R953" s="211"/>
      <c r="S953" s="211"/>
      <c r="T953" s="211"/>
      <c r="U953" s="211"/>
      <c r="V953" s="211"/>
      <c r="W953" s="211"/>
      <c r="X953" s="211"/>
      <c r="Y953" s="211" t="s">
        <v>5627</v>
      </c>
      <c r="Z953" s="211"/>
      <c r="AA953" s="211"/>
      <c r="AB953" s="211"/>
      <c r="AC953" s="211"/>
      <c r="AD953" s="211"/>
    </row>
    <row r="954" spans="1:30" ht="11.4" customHeight="1">
      <c r="A954" s="211" t="s">
        <v>7497</v>
      </c>
      <c r="B954" s="211"/>
      <c r="C954" s="211"/>
      <c r="D954" s="211"/>
      <c r="E954" s="211"/>
      <c r="F954" s="211"/>
      <c r="G954" s="211"/>
      <c r="H954" s="211"/>
      <c r="I954" s="211"/>
      <c r="J954" s="211"/>
      <c r="K954" s="211"/>
      <c r="L954" s="211"/>
      <c r="M954" s="211"/>
      <c r="N954" s="211"/>
      <c r="O954" s="211"/>
      <c r="P954" s="211"/>
      <c r="Q954" s="211"/>
      <c r="R954" s="211"/>
      <c r="S954" s="211"/>
      <c r="T954" s="211"/>
      <c r="U954" s="211"/>
      <c r="V954" s="211"/>
      <c r="W954" s="211"/>
      <c r="X954" s="211"/>
      <c r="Y954" s="211"/>
      <c r="Z954" s="211"/>
      <c r="AA954" s="211"/>
      <c r="AB954" s="211"/>
      <c r="AC954" s="211"/>
      <c r="AD954" s="211"/>
    </row>
    <row r="955" spans="1:30" ht="10.8" customHeight="1">
      <c r="A955" s="211"/>
      <c r="B955" s="211"/>
      <c r="C955" s="211"/>
      <c r="D955" s="211"/>
      <c r="E955" s="211"/>
      <c r="F955" s="211"/>
      <c r="G955" s="211"/>
      <c r="H955" s="211"/>
      <c r="I955" s="211"/>
      <c r="J955" s="211"/>
      <c r="K955" s="211"/>
      <c r="L955" s="211"/>
      <c r="M955" s="211"/>
      <c r="N955" s="211"/>
      <c r="O955" s="211"/>
      <c r="P955" s="211"/>
      <c r="Q955" s="211"/>
      <c r="R955" s="211"/>
      <c r="S955" s="211"/>
      <c r="T955" s="211"/>
      <c r="U955" s="211"/>
      <c r="V955" s="211"/>
      <c r="W955" s="211"/>
      <c r="X955" s="211"/>
      <c r="Y955" s="211"/>
      <c r="Z955" s="211"/>
      <c r="AA955" s="211"/>
      <c r="AB955" s="211"/>
      <c r="AC955" s="211"/>
      <c r="AD955" s="211"/>
    </row>
    <row r="956" spans="1:30" ht="11.4" customHeight="1">
      <c r="A956" s="501" t="s">
        <v>5628</v>
      </c>
      <c r="B956" s="502"/>
      <c r="C956" s="502"/>
      <c r="D956" s="502"/>
      <c r="E956" s="502"/>
      <c r="F956" s="502"/>
      <c r="G956" s="503"/>
      <c r="H956" s="501" t="s">
        <v>5638</v>
      </c>
      <c r="I956" s="502"/>
      <c r="J956" s="502"/>
      <c r="K956" s="502"/>
      <c r="L956" s="503"/>
      <c r="M956" s="504" t="s">
        <v>5639</v>
      </c>
      <c r="N956" s="505"/>
      <c r="O956" s="504" t="s">
        <v>5640</v>
      </c>
      <c r="P956" s="506"/>
      <c r="Q956" s="506"/>
      <c r="R956" s="505"/>
      <c r="S956" s="504" t="s">
        <v>5641</v>
      </c>
      <c r="T956" s="506"/>
      <c r="U956" s="506"/>
      <c r="V956" s="505"/>
      <c r="W956" s="504" t="s">
        <v>5631</v>
      </c>
      <c r="X956" s="506"/>
      <c r="Y956" s="506"/>
      <c r="Z956" s="506"/>
      <c r="AA956" s="505"/>
      <c r="AB956" s="504" t="s">
        <v>5642</v>
      </c>
      <c r="AC956" s="506"/>
      <c r="AD956" s="505"/>
    </row>
    <row r="957" spans="1:30" ht="11.4" customHeight="1">
      <c r="A957" s="507" t="s">
        <v>5643</v>
      </c>
      <c r="B957" s="508"/>
      <c r="C957" s="508"/>
      <c r="D957" s="508"/>
      <c r="E957" s="508"/>
      <c r="F957" s="508"/>
      <c r="G957" s="509"/>
      <c r="H957" s="507" t="s">
        <v>5644</v>
      </c>
      <c r="I957" s="508"/>
      <c r="J957" s="508"/>
      <c r="K957" s="508"/>
      <c r="L957" s="509"/>
      <c r="M957" s="510">
        <v>7.19</v>
      </c>
      <c r="N957" s="511"/>
      <c r="O957" s="512">
        <v>20.21</v>
      </c>
      <c r="P957" s="513"/>
      <c r="Q957" s="513"/>
      <c r="R957" s="514"/>
      <c r="S957" s="515">
        <v>181.15</v>
      </c>
      <c r="T957" s="516"/>
      <c r="U957" s="516"/>
      <c r="V957" s="517"/>
      <c r="W957" s="518">
        <v>0.14940000000000001</v>
      </c>
      <c r="X957" s="519"/>
      <c r="Y957" s="519"/>
      <c r="Z957" s="519"/>
      <c r="AA957" s="520"/>
      <c r="AB957" s="510">
        <v>3.01</v>
      </c>
      <c r="AC957" s="528"/>
      <c r="AD957" s="511"/>
    </row>
    <row r="958" spans="1:30" ht="11.4" customHeight="1">
      <c r="A958" s="507" t="s">
        <v>5656</v>
      </c>
      <c r="B958" s="508"/>
      <c r="C958" s="508"/>
      <c r="D958" s="508"/>
      <c r="E958" s="508"/>
      <c r="F958" s="508"/>
      <c r="G958" s="509"/>
      <c r="H958" s="507" t="s">
        <v>5657</v>
      </c>
      <c r="I958" s="508"/>
      <c r="J958" s="508"/>
      <c r="K958" s="508"/>
      <c r="L958" s="509"/>
      <c r="M958" s="512">
        <v>11.56</v>
      </c>
      <c r="N958" s="514"/>
      <c r="O958" s="512">
        <v>29.79</v>
      </c>
      <c r="P958" s="513"/>
      <c r="Q958" s="513"/>
      <c r="R958" s="514"/>
      <c r="S958" s="515">
        <v>157.77000000000001</v>
      </c>
      <c r="T958" s="516"/>
      <c r="U958" s="516"/>
      <c r="V958" s="517"/>
      <c r="W958" s="518">
        <v>0.4743</v>
      </c>
      <c r="X958" s="519"/>
      <c r="Y958" s="519"/>
      <c r="Z958" s="519"/>
      <c r="AA958" s="520"/>
      <c r="AB958" s="512">
        <v>14.12</v>
      </c>
      <c r="AC958" s="513"/>
      <c r="AD958" s="514"/>
    </row>
    <row r="959" spans="1:30" ht="11.4" customHeight="1">
      <c r="A959" s="521" t="s">
        <v>5646</v>
      </c>
      <c r="B959" s="521"/>
      <c r="C959" s="521"/>
      <c r="D959" s="521"/>
      <c r="E959" s="521"/>
      <c r="F959" s="521"/>
      <c r="G959" s="521"/>
      <c r="H959" s="521"/>
      <c r="I959" s="521"/>
      <c r="J959" s="521"/>
      <c r="K959" s="521"/>
      <c r="L959" s="521"/>
      <c r="M959" s="521"/>
      <c r="N959" s="521"/>
      <c r="O959" s="521"/>
      <c r="P959" s="521"/>
      <c r="Q959" s="521"/>
      <c r="R959" s="521"/>
      <c r="S959" s="521"/>
      <c r="T959" s="521"/>
      <c r="U959" s="521"/>
      <c r="V959" s="521"/>
      <c r="W959" s="521"/>
      <c r="X959" s="521"/>
      <c r="Y959" s="512">
        <v>17.13</v>
      </c>
      <c r="Z959" s="513"/>
      <c r="AA959" s="513"/>
      <c r="AB959" s="513"/>
      <c r="AC959" s="513"/>
      <c r="AD959" s="514"/>
    </row>
    <row r="960" spans="1:30" ht="10.8" customHeight="1">
      <c r="A960" s="211"/>
      <c r="B960" s="211"/>
      <c r="C960" s="211"/>
      <c r="D960" s="211"/>
      <c r="E960" s="211"/>
      <c r="F960" s="211"/>
      <c r="G960" s="211"/>
      <c r="H960" s="211"/>
      <c r="I960" s="211"/>
      <c r="J960" s="211"/>
      <c r="K960" s="211"/>
      <c r="L960" s="211"/>
      <c r="M960" s="211"/>
      <c r="N960" s="211"/>
      <c r="O960" s="211"/>
      <c r="P960" s="211"/>
      <c r="Q960" s="211"/>
      <c r="R960" s="211"/>
      <c r="S960" s="211"/>
      <c r="T960" s="211"/>
      <c r="U960" s="211"/>
      <c r="V960" s="211"/>
      <c r="W960" s="211"/>
      <c r="X960" s="211"/>
      <c r="Y960" s="211"/>
      <c r="Z960" s="211"/>
      <c r="AA960" s="211"/>
      <c r="AB960" s="211"/>
      <c r="AC960" s="211"/>
      <c r="AD960" s="211"/>
    </row>
    <row r="961" spans="1:30" ht="11.4" customHeight="1">
      <c r="A961" s="501" t="s">
        <v>5628</v>
      </c>
      <c r="B961" s="502"/>
      <c r="C961" s="502"/>
      <c r="D961" s="502"/>
      <c r="E961" s="502"/>
      <c r="F961" s="502"/>
      <c r="G961" s="503"/>
      <c r="H961" s="501" t="s">
        <v>5629</v>
      </c>
      <c r="I961" s="502"/>
      <c r="J961" s="502"/>
      <c r="K961" s="502"/>
      <c r="L961" s="502"/>
      <c r="M961" s="502"/>
      <c r="N961" s="502"/>
      <c r="O961" s="503"/>
      <c r="P961" s="522" t="s">
        <v>180</v>
      </c>
      <c r="Q961" s="523"/>
      <c r="R961" s="523"/>
      <c r="S961" s="524"/>
      <c r="T961" s="504" t="s">
        <v>5630</v>
      </c>
      <c r="U961" s="506"/>
      <c r="V961" s="506"/>
      <c r="W961" s="505"/>
      <c r="X961" s="504" t="s">
        <v>5631</v>
      </c>
      <c r="Y961" s="506"/>
      <c r="Z961" s="506"/>
      <c r="AA961" s="506"/>
      <c r="AB961" s="505"/>
      <c r="AC961" s="504" t="s">
        <v>5632</v>
      </c>
      <c r="AD961" s="505"/>
    </row>
    <row r="962" spans="1:30" ht="34.5" customHeight="1">
      <c r="A962" s="507" t="s">
        <v>5745</v>
      </c>
      <c r="B962" s="508"/>
      <c r="C962" s="508"/>
      <c r="D962" s="508"/>
      <c r="E962" s="508"/>
      <c r="F962" s="508"/>
      <c r="G962" s="509"/>
      <c r="H962" s="507" t="s">
        <v>230</v>
      </c>
      <c r="I962" s="508"/>
      <c r="J962" s="508"/>
      <c r="K962" s="508"/>
      <c r="L962" s="508"/>
      <c r="M962" s="508"/>
      <c r="N962" s="508"/>
      <c r="O962" s="509"/>
      <c r="P962" s="525" t="s">
        <v>71</v>
      </c>
      <c r="Q962" s="526"/>
      <c r="R962" s="526"/>
      <c r="S962" s="527"/>
      <c r="T962" s="510">
        <v>0.79</v>
      </c>
      <c r="U962" s="528"/>
      <c r="V962" s="528"/>
      <c r="W962" s="511"/>
      <c r="X962" s="518">
        <v>3</v>
      </c>
      <c r="Y962" s="519"/>
      <c r="Z962" s="519"/>
      <c r="AA962" s="519"/>
      <c r="AB962" s="520"/>
      <c r="AC962" s="510">
        <v>2.37</v>
      </c>
      <c r="AD962" s="511"/>
    </row>
    <row r="963" spans="1:30" ht="22.95" customHeight="1">
      <c r="A963" s="507" t="s">
        <v>7498</v>
      </c>
      <c r="B963" s="508"/>
      <c r="C963" s="508"/>
      <c r="D963" s="508"/>
      <c r="E963" s="508"/>
      <c r="F963" s="508"/>
      <c r="G963" s="509"/>
      <c r="H963" s="507" t="s">
        <v>4402</v>
      </c>
      <c r="I963" s="508"/>
      <c r="J963" s="508"/>
      <c r="K963" s="508"/>
      <c r="L963" s="508"/>
      <c r="M963" s="508"/>
      <c r="N963" s="508"/>
      <c r="O963" s="509"/>
      <c r="P963" s="525" t="s">
        <v>71</v>
      </c>
      <c r="Q963" s="526"/>
      <c r="R963" s="526"/>
      <c r="S963" s="527"/>
      <c r="T963" s="512">
        <v>16.86</v>
      </c>
      <c r="U963" s="513"/>
      <c r="V963" s="513"/>
      <c r="W963" s="514"/>
      <c r="X963" s="518">
        <v>1</v>
      </c>
      <c r="Y963" s="519"/>
      <c r="Z963" s="519"/>
      <c r="AA963" s="519"/>
      <c r="AB963" s="520"/>
      <c r="AC963" s="512">
        <v>16.86</v>
      </c>
      <c r="AD963" s="514"/>
    </row>
    <row r="964" spans="1:30" ht="11.4" customHeight="1">
      <c r="A964" s="521" t="s">
        <v>5633</v>
      </c>
      <c r="B964" s="521"/>
      <c r="C964" s="521"/>
      <c r="D964" s="521"/>
      <c r="E964" s="521"/>
      <c r="F964" s="521"/>
      <c r="G964" s="521"/>
      <c r="H964" s="521"/>
      <c r="I964" s="521"/>
      <c r="J964" s="521"/>
      <c r="K964" s="521"/>
      <c r="L964" s="521"/>
      <c r="M964" s="521"/>
      <c r="N964" s="521"/>
      <c r="O964" s="521"/>
      <c r="P964" s="521"/>
      <c r="Q964" s="521"/>
      <c r="R964" s="521"/>
      <c r="S964" s="521"/>
      <c r="T964" s="521"/>
      <c r="U964" s="521"/>
      <c r="V964" s="521"/>
      <c r="W964" s="521"/>
      <c r="X964" s="521"/>
      <c r="Y964" s="512">
        <v>19.23</v>
      </c>
      <c r="Z964" s="513"/>
      <c r="AA964" s="513"/>
      <c r="AB964" s="513"/>
      <c r="AC964" s="513"/>
      <c r="AD964" s="514"/>
    </row>
    <row r="965" spans="1:30" ht="10.8" customHeight="1">
      <c r="A965" s="211"/>
      <c r="B965" s="211"/>
      <c r="C965" s="211"/>
      <c r="D965" s="211"/>
      <c r="E965" s="211"/>
      <c r="F965" s="211"/>
      <c r="G965" s="211"/>
      <c r="H965" s="211"/>
      <c r="I965" s="211"/>
      <c r="J965" s="211"/>
      <c r="K965" s="211"/>
      <c r="L965" s="211"/>
      <c r="M965" s="211"/>
      <c r="N965" s="211"/>
      <c r="O965" s="211"/>
      <c r="P965" s="211"/>
      <c r="Q965" s="211"/>
      <c r="R965" s="211"/>
      <c r="S965" s="211"/>
      <c r="T965" s="211"/>
      <c r="U965" s="211"/>
      <c r="V965" s="211"/>
      <c r="W965" s="211"/>
      <c r="X965" s="211"/>
      <c r="Y965" s="211"/>
      <c r="Z965" s="211"/>
      <c r="AA965" s="211"/>
      <c r="AB965" s="211"/>
      <c r="AC965" s="211"/>
      <c r="AD965" s="211"/>
    </row>
    <row r="966" spans="1:30" ht="11.4" customHeight="1">
      <c r="A966" s="504" t="s">
        <v>5634</v>
      </c>
      <c r="B966" s="506"/>
      <c r="C966" s="506"/>
      <c r="D966" s="506"/>
      <c r="E966" s="506"/>
      <c r="F966" s="506"/>
      <c r="G966" s="506"/>
      <c r="H966" s="506"/>
      <c r="I966" s="506"/>
      <c r="J966" s="506"/>
      <c r="K966" s="506"/>
      <c r="L966" s="506"/>
      <c r="M966" s="506"/>
      <c r="N966" s="506"/>
      <c r="O966" s="506"/>
      <c r="P966" s="506"/>
      <c r="Q966" s="506"/>
      <c r="R966" s="506"/>
      <c r="S966" s="506"/>
      <c r="T966" s="506"/>
      <c r="U966" s="506"/>
      <c r="V966" s="506"/>
      <c r="W966" s="506"/>
      <c r="X966" s="505"/>
      <c r="Y966" s="537">
        <v>36.36</v>
      </c>
      <c r="Z966" s="538"/>
      <c r="AA966" s="538"/>
      <c r="AB966" s="538"/>
      <c r="AC966" s="538"/>
      <c r="AD966" s="539"/>
    </row>
    <row r="967" spans="1:30" ht="11.4" customHeight="1">
      <c r="A967" s="504" t="s">
        <v>5635</v>
      </c>
      <c r="B967" s="506"/>
      <c r="C967" s="506"/>
      <c r="D967" s="506"/>
      <c r="E967" s="506"/>
      <c r="F967" s="506"/>
      <c r="G967" s="506"/>
      <c r="H967" s="506"/>
      <c r="I967" s="506"/>
      <c r="J967" s="506"/>
      <c r="K967" s="506"/>
      <c r="L967" s="506"/>
      <c r="M967" s="506"/>
      <c r="N967" s="506"/>
      <c r="O967" s="506"/>
      <c r="P967" s="506"/>
      <c r="Q967" s="506"/>
      <c r="R967" s="506"/>
      <c r="S967" s="506"/>
      <c r="T967" s="506"/>
      <c r="U967" s="506"/>
      <c r="V967" s="506"/>
      <c r="W967" s="506"/>
      <c r="X967" s="505"/>
      <c r="Y967" s="544">
        <v>9.11</v>
      </c>
      <c r="Z967" s="545"/>
      <c r="AA967" s="545"/>
      <c r="AB967" s="545"/>
      <c r="AC967" s="545"/>
      <c r="AD967" s="546"/>
    </row>
    <row r="968" spans="1:30" ht="11.4" customHeight="1">
      <c r="A968" s="504" t="s">
        <v>5636</v>
      </c>
      <c r="B968" s="506"/>
      <c r="C968" s="506"/>
      <c r="D968" s="506"/>
      <c r="E968" s="506"/>
      <c r="F968" s="506"/>
      <c r="G968" s="506"/>
      <c r="H968" s="506"/>
      <c r="I968" s="506"/>
      <c r="J968" s="506"/>
      <c r="K968" s="506"/>
      <c r="L968" s="506"/>
      <c r="M968" s="506"/>
      <c r="N968" s="506"/>
      <c r="O968" s="506"/>
      <c r="P968" s="506"/>
      <c r="Q968" s="506"/>
      <c r="R968" s="506"/>
      <c r="S968" s="506"/>
      <c r="T968" s="506"/>
      <c r="U968" s="506"/>
      <c r="V968" s="506"/>
      <c r="W968" s="506"/>
      <c r="X968" s="505"/>
      <c r="Y968" s="537">
        <v>45.47</v>
      </c>
      <c r="Z968" s="538"/>
      <c r="AA968" s="538"/>
      <c r="AB968" s="538"/>
      <c r="AC968" s="538"/>
      <c r="AD968" s="539"/>
    </row>
    <row r="969" spans="1:30" ht="10.8" customHeight="1">
      <c r="A969" s="211"/>
      <c r="B969" s="211"/>
      <c r="C969" s="211"/>
      <c r="D969" s="211"/>
      <c r="E969" s="211"/>
      <c r="F969" s="211"/>
      <c r="G969" s="211"/>
      <c r="H969" s="211"/>
      <c r="I969" s="211"/>
      <c r="J969" s="211"/>
      <c r="K969" s="211"/>
      <c r="L969" s="211"/>
      <c r="M969" s="211"/>
      <c r="N969" s="211"/>
      <c r="O969" s="211"/>
      <c r="P969" s="211"/>
      <c r="Q969" s="211"/>
      <c r="R969" s="211"/>
      <c r="S969" s="211"/>
      <c r="T969" s="211"/>
      <c r="U969" s="211"/>
      <c r="V969" s="211"/>
      <c r="W969" s="211"/>
      <c r="X969" s="211"/>
      <c r="Y969" s="211"/>
      <c r="Z969" s="211"/>
      <c r="AA969" s="211"/>
      <c r="AB969" s="211"/>
      <c r="AC969" s="211"/>
      <c r="AD969" s="211"/>
    </row>
    <row r="970" spans="1:30" ht="13.35" customHeight="1">
      <c r="A970" s="540" t="s">
        <v>5637</v>
      </c>
      <c r="B970" s="540"/>
      <c r="C970" s="540"/>
      <c r="D970" s="540"/>
      <c r="E970" s="540"/>
      <c r="F970" s="540"/>
      <c r="G970" s="540"/>
      <c r="H970" s="540"/>
      <c r="I970" s="540"/>
      <c r="J970" s="540"/>
      <c r="K970" s="540"/>
      <c r="L970" s="540"/>
      <c r="M970" s="540"/>
      <c r="N970" s="540"/>
      <c r="O970" s="540"/>
      <c r="P970" s="540"/>
      <c r="Q970" s="540"/>
      <c r="R970" s="540"/>
      <c r="S970" s="540"/>
      <c r="T970" s="540"/>
      <c r="U970" s="540"/>
      <c r="V970" s="540"/>
      <c r="W970" s="540"/>
      <c r="X970" s="540"/>
      <c r="Y970" s="540"/>
      <c r="Z970" s="540"/>
      <c r="AA970" s="540"/>
      <c r="AB970" s="540"/>
      <c r="AC970" s="540"/>
      <c r="AD970" s="540"/>
    </row>
    <row r="971" spans="1:30" ht="10.8" customHeight="1">
      <c r="A971" s="211"/>
      <c r="B971" s="211"/>
      <c r="C971" s="211"/>
      <c r="D971" s="211"/>
      <c r="E971" s="211"/>
      <c r="F971" s="211"/>
      <c r="G971" s="211"/>
      <c r="H971" s="211"/>
      <c r="I971" s="211"/>
      <c r="J971" s="211"/>
      <c r="K971" s="211"/>
      <c r="L971" s="211"/>
      <c r="M971" s="211"/>
      <c r="N971" s="211"/>
      <c r="O971" s="211"/>
      <c r="P971" s="211"/>
      <c r="Q971" s="211"/>
      <c r="R971" s="211"/>
      <c r="S971" s="211"/>
      <c r="T971" s="211"/>
      <c r="U971" s="211"/>
      <c r="V971" s="211"/>
      <c r="W971" s="211"/>
      <c r="X971" s="211"/>
      <c r="Y971" s="211"/>
      <c r="Z971" s="211"/>
      <c r="AA971" s="211"/>
      <c r="AB971" s="211"/>
      <c r="AC971" s="211"/>
      <c r="AD971" s="211"/>
    </row>
    <row r="972" spans="1:30" ht="22.95" customHeight="1">
      <c r="A972" s="211" t="s">
        <v>7823</v>
      </c>
      <c r="B972" s="211"/>
      <c r="C972" s="211"/>
      <c r="D972" s="211"/>
      <c r="E972" s="211"/>
      <c r="F972" s="211"/>
      <c r="G972" s="211"/>
      <c r="H972" s="211"/>
      <c r="I972" s="211"/>
      <c r="J972" s="211"/>
      <c r="K972" s="211"/>
      <c r="L972" s="211"/>
      <c r="M972" s="211"/>
      <c r="N972" s="211"/>
      <c r="O972" s="211"/>
      <c r="P972" s="211"/>
      <c r="Q972" s="211"/>
      <c r="R972" s="211"/>
      <c r="S972" s="211"/>
      <c r="T972" s="211"/>
      <c r="U972" s="211"/>
      <c r="V972" s="211"/>
      <c r="W972" s="211"/>
      <c r="X972" s="211"/>
      <c r="Y972" s="211" t="s">
        <v>5627</v>
      </c>
      <c r="Z972" s="211"/>
      <c r="AA972" s="211"/>
      <c r="AB972" s="211"/>
      <c r="AC972" s="211"/>
      <c r="AD972" s="211"/>
    </row>
    <row r="973" spans="1:30" ht="10.8" customHeight="1">
      <c r="A973" s="211"/>
      <c r="B973" s="211"/>
      <c r="C973" s="211"/>
      <c r="D973" s="211"/>
      <c r="E973" s="211"/>
      <c r="F973" s="211"/>
      <c r="G973" s="211"/>
      <c r="H973" s="211"/>
      <c r="I973" s="211"/>
      <c r="J973" s="211"/>
      <c r="K973" s="211"/>
      <c r="L973" s="211"/>
      <c r="M973" s="211"/>
      <c r="N973" s="211"/>
      <c r="O973" s="211"/>
      <c r="P973" s="211"/>
      <c r="Q973" s="211"/>
      <c r="R973" s="211"/>
      <c r="S973" s="211"/>
      <c r="T973" s="211"/>
      <c r="U973" s="211"/>
      <c r="V973" s="211"/>
      <c r="W973" s="211"/>
      <c r="X973" s="211"/>
      <c r="Y973" s="211"/>
      <c r="Z973" s="211"/>
      <c r="AA973" s="211"/>
      <c r="AB973" s="211"/>
      <c r="AC973" s="211"/>
      <c r="AD973" s="211"/>
    </row>
    <row r="974" spans="1:30" ht="11.4" customHeight="1">
      <c r="A974" s="501" t="s">
        <v>5628</v>
      </c>
      <c r="B974" s="502"/>
      <c r="C974" s="502"/>
      <c r="D974" s="502"/>
      <c r="E974" s="502"/>
      <c r="F974" s="502"/>
      <c r="G974" s="503"/>
      <c r="H974" s="501" t="s">
        <v>5638</v>
      </c>
      <c r="I974" s="502"/>
      <c r="J974" s="502"/>
      <c r="K974" s="502"/>
      <c r="L974" s="503"/>
      <c r="M974" s="504" t="s">
        <v>5639</v>
      </c>
      <c r="N974" s="505"/>
      <c r="O974" s="504" t="s">
        <v>5640</v>
      </c>
      <c r="P974" s="506"/>
      <c r="Q974" s="506"/>
      <c r="R974" s="505"/>
      <c r="S974" s="504" t="s">
        <v>5641</v>
      </c>
      <c r="T974" s="506"/>
      <c r="U974" s="506"/>
      <c r="V974" s="505"/>
      <c r="W974" s="504" t="s">
        <v>5631</v>
      </c>
      <c r="X974" s="506"/>
      <c r="Y974" s="506"/>
      <c r="Z974" s="506"/>
      <c r="AA974" s="505"/>
      <c r="AB974" s="504" t="s">
        <v>5642</v>
      </c>
      <c r="AC974" s="506"/>
      <c r="AD974" s="505"/>
    </row>
    <row r="975" spans="1:30" ht="11.4" customHeight="1">
      <c r="A975" s="507" t="s">
        <v>5658</v>
      </c>
      <c r="B975" s="508"/>
      <c r="C975" s="508"/>
      <c r="D975" s="508"/>
      <c r="E975" s="508"/>
      <c r="F975" s="508"/>
      <c r="G975" s="509"/>
      <c r="H975" s="507" t="s">
        <v>5659</v>
      </c>
      <c r="I975" s="508"/>
      <c r="J975" s="508"/>
      <c r="K975" s="508"/>
      <c r="L975" s="509"/>
      <c r="M975" s="510">
        <v>8.09</v>
      </c>
      <c r="N975" s="511"/>
      <c r="O975" s="512">
        <v>22.05</v>
      </c>
      <c r="P975" s="513"/>
      <c r="Q975" s="513"/>
      <c r="R975" s="514"/>
      <c r="S975" s="515">
        <v>172.66</v>
      </c>
      <c r="T975" s="516"/>
      <c r="U975" s="516"/>
      <c r="V975" s="517"/>
      <c r="W975" s="518">
        <v>0.128</v>
      </c>
      <c r="X975" s="519"/>
      <c r="Y975" s="519"/>
      <c r="Z975" s="519"/>
      <c r="AA975" s="520"/>
      <c r="AB975" s="510">
        <v>2.82</v>
      </c>
      <c r="AC975" s="528"/>
      <c r="AD975" s="511"/>
    </row>
    <row r="976" spans="1:30" ht="11.4" customHeight="1">
      <c r="A976" s="507" t="s">
        <v>5645</v>
      </c>
      <c r="B976" s="508"/>
      <c r="C976" s="508"/>
      <c r="D976" s="508"/>
      <c r="E976" s="508"/>
      <c r="F976" s="508"/>
      <c r="G976" s="509"/>
      <c r="H976" s="507" t="s">
        <v>190</v>
      </c>
      <c r="I976" s="508"/>
      <c r="J976" s="508"/>
      <c r="K976" s="508"/>
      <c r="L976" s="509"/>
      <c r="M976" s="512">
        <v>11.56</v>
      </c>
      <c r="N976" s="514"/>
      <c r="O976" s="512">
        <v>29.49</v>
      </c>
      <c r="P976" s="513"/>
      <c r="Q976" s="513"/>
      <c r="R976" s="514"/>
      <c r="S976" s="515">
        <v>155.15</v>
      </c>
      <c r="T976" s="516"/>
      <c r="U976" s="516"/>
      <c r="V976" s="517"/>
      <c r="W976" s="518">
        <v>0.128</v>
      </c>
      <c r="X976" s="519"/>
      <c r="Y976" s="519"/>
      <c r="Z976" s="519"/>
      <c r="AA976" s="520"/>
      <c r="AB976" s="510">
        <v>3.77</v>
      </c>
      <c r="AC976" s="528"/>
      <c r="AD976" s="511"/>
    </row>
    <row r="977" spans="1:30" ht="11.4" customHeight="1">
      <c r="A977" s="521" t="s">
        <v>5646</v>
      </c>
      <c r="B977" s="521"/>
      <c r="C977" s="521"/>
      <c r="D977" s="521"/>
      <c r="E977" s="521"/>
      <c r="F977" s="521"/>
      <c r="G977" s="521"/>
      <c r="H977" s="521"/>
      <c r="I977" s="521"/>
      <c r="J977" s="521"/>
      <c r="K977" s="521"/>
      <c r="L977" s="521"/>
      <c r="M977" s="521"/>
      <c r="N977" s="521"/>
      <c r="O977" s="521"/>
      <c r="P977" s="521"/>
      <c r="Q977" s="521"/>
      <c r="R977" s="521"/>
      <c r="S977" s="521"/>
      <c r="T977" s="521"/>
      <c r="U977" s="521"/>
      <c r="V977" s="521"/>
      <c r="W977" s="521"/>
      <c r="X977" s="521"/>
      <c r="Y977" s="510">
        <v>6.59</v>
      </c>
      <c r="Z977" s="528"/>
      <c r="AA977" s="528"/>
      <c r="AB977" s="528"/>
      <c r="AC977" s="528"/>
      <c r="AD977" s="511"/>
    </row>
    <row r="978" spans="1:30" ht="10.8" customHeight="1">
      <c r="A978" s="211"/>
      <c r="B978" s="211"/>
      <c r="C978" s="211"/>
      <c r="D978" s="211"/>
      <c r="E978" s="211"/>
      <c r="F978" s="211"/>
      <c r="G978" s="211"/>
      <c r="H978" s="211"/>
      <c r="I978" s="211"/>
      <c r="J978" s="211"/>
      <c r="K978" s="211"/>
      <c r="L978" s="211"/>
      <c r="M978" s="211"/>
      <c r="N978" s="211"/>
      <c r="O978" s="211"/>
      <c r="P978" s="211"/>
      <c r="Q978" s="211"/>
      <c r="R978" s="211"/>
      <c r="S978" s="211"/>
      <c r="T978" s="211"/>
      <c r="U978" s="211"/>
      <c r="V978" s="211"/>
      <c r="W978" s="211"/>
      <c r="X978" s="211"/>
      <c r="Y978" s="211"/>
      <c r="Z978" s="211"/>
      <c r="AA978" s="211"/>
      <c r="AB978" s="211"/>
      <c r="AC978" s="211"/>
      <c r="AD978" s="211"/>
    </row>
    <row r="979" spans="1:30" ht="11.4" customHeight="1">
      <c r="A979" s="501" t="s">
        <v>5628</v>
      </c>
      <c r="B979" s="502"/>
      <c r="C979" s="502"/>
      <c r="D979" s="502"/>
      <c r="E979" s="502"/>
      <c r="F979" s="502"/>
      <c r="G979" s="503"/>
      <c r="H979" s="501" t="s">
        <v>5629</v>
      </c>
      <c r="I979" s="502"/>
      <c r="J979" s="502"/>
      <c r="K979" s="502"/>
      <c r="L979" s="502"/>
      <c r="M979" s="502"/>
      <c r="N979" s="502"/>
      <c r="O979" s="503"/>
      <c r="P979" s="522" t="s">
        <v>180</v>
      </c>
      <c r="Q979" s="523"/>
      <c r="R979" s="523"/>
      <c r="S979" s="524"/>
      <c r="T979" s="504" t="s">
        <v>5630</v>
      </c>
      <c r="U979" s="506"/>
      <c r="V979" s="506"/>
      <c r="W979" s="505"/>
      <c r="X979" s="504" t="s">
        <v>5631</v>
      </c>
      <c r="Y979" s="506"/>
      <c r="Z979" s="506"/>
      <c r="AA979" s="506"/>
      <c r="AB979" s="505"/>
      <c r="AC979" s="504" t="s">
        <v>5632</v>
      </c>
      <c r="AD979" s="505"/>
    </row>
    <row r="980" spans="1:30" ht="34.5" customHeight="1">
      <c r="A980" s="507" t="s">
        <v>7074</v>
      </c>
      <c r="B980" s="508"/>
      <c r="C980" s="508"/>
      <c r="D980" s="508"/>
      <c r="E980" s="508"/>
      <c r="F980" s="508"/>
      <c r="G980" s="509"/>
      <c r="H980" s="507" t="s">
        <v>242</v>
      </c>
      <c r="I980" s="508"/>
      <c r="J980" s="508"/>
      <c r="K980" s="508"/>
      <c r="L980" s="508"/>
      <c r="M980" s="508"/>
      <c r="N980" s="508"/>
      <c r="O980" s="509"/>
      <c r="P980" s="525" t="s">
        <v>71</v>
      </c>
      <c r="Q980" s="526"/>
      <c r="R980" s="526"/>
      <c r="S980" s="527"/>
      <c r="T980" s="510">
        <v>1.44</v>
      </c>
      <c r="U980" s="528"/>
      <c r="V980" s="528"/>
      <c r="W980" s="511"/>
      <c r="X980" s="518">
        <v>1</v>
      </c>
      <c r="Y980" s="519"/>
      <c r="Z980" s="519"/>
      <c r="AA980" s="519"/>
      <c r="AB980" s="520"/>
      <c r="AC980" s="510">
        <v>1.44</v>
      </c>
      <c r="AD980" s="511"/>
    </row>
    <row r="981" spans="1:30" ht="22.95" customHeight="1">
      <c r="A981" s="507" t="s">
        <v>7075</v>
      </c>
      <c r="B981" s="508"/>
      <c r="C981" s="508"/>
      <c r="D981" s="508"/>
      <c r="E981" s="508"/>
      <c r="F981" s="508"/>
      <c r="G981" s="509"/>
      <c r="H981" s="507" t="s">
        <v>2393</v>
      </c>
      <c r="I981" s="508"/>
      <c r="J981" s="508"/>
      <c r="K981" s="508"/>
      <c r="L981" s="508"/>
      <c r="M981" s="508"/>
      <c r="N981" s="508"/>
      <c r="O981" s="509"/>
      <c r="P981" s="525" t="s">
        <v>71</v>
      </c>
      <c r="Q981" s="526"/>
      <c r="R981" s="526"/>
      <c r="S981" s="527"/>
      <c r="T981" s="510">
        <v>2.79</v>
      </c>
      <c r="U981" s="528"/>
      <c r="V981" s="528"/>
      <c r="W981" s="511"/>
      <c r="X981" s="518">
        <v>1</v>
      </c>
      <c r="Y981" s="519"/>
      <c r="Z981" s="519"/>
      <c r="AA981" s="519"/>
      <c r="AB981" s="520"/>
      <c r="AC981" s="510">
        <v>2.79</v>
      </c>
      <c r="AD981" s="511"/>
    </row>
    <row r="982" spans="1:30" ht="11.4" customHeight="1">
      <c r="A982" s="521" t="s">
        <v>5633</v>
      </c>
      <c r="B982" s="521"/>
      <c r="C982" s="521"/>
      <c r="D982" s="521"/>
      <c r="E982" s="521"/>
      <c r="F982" s="521"/>
      <c r="G982" s="521"/>
      <c r="H982" s="521"/>
      <c r="I982" s="521"/>
      <c r="J982" s="521"/>
      <c r="K982" s="521"/>
      <c r="L982" s="521"/>
      <c r="M982" s="521"/>
      <c r="N982" s="521"/>
      <c r="O982" s="521"/>
      <c r="P982" s="521"/>
      <c r="Q982" s="521"/>
      <c r="R982" s="521"/>
      <c r="S982" s="521"/>
      <c r="T982" s="521"/>
      <c r="U982" s="521"/>
      <c r="V982" s="521"/>
      <c r="W982" s="521"/>
      <c r="X982" s="521"/>
      <c r="Y982" s="510">
        <v>4.2300000000000004</v>
      </c>
      <c r="Z982" s="528"/>
      <c r="AA982" s="528"/>
      <c r="AB982" s="528"/>
      <c r="AC982" s="528"/>
      <c r="AD982" s="511"/>
    </row>
    <row r="983" spans="1:30" ht="10.8" customHeight="1">
      <c r="A983" s="211"/>
      <c r="B983" s="211"/>
      <c r="C983" s="211"/>
      <c r="D983" s="211"/>
      <c r="E983" s="211"/>
      <c r="F983" s="211"/>
      <c r="G983" s="211"/>
      <c r="H983" s="211"/>
      <c r="I983" s="211"/>
      <c r="J983" s="211"/>
      <c r="K983" s="211"/>
      <c r="L983" s="211"/>
      <c r="M983" s="211"/>
      <c r="N983" s="211"/>
      <c r="O983" s="211"/>
      <c r="P983" s="211"/>
      <c r="Q983" s="211"/>
      <c r="R983" s="211"/>
      <c r="S983" s="211"/>
      <c r="T983" s="211"/>
      <c r="U983" s="211"/>
      <c r="V983" s="211"/>
      <c r="W983" s="211"/>
      <c r="X983" s="211"/>
      <c r="Y983" s="211"/>
      <c r="Z983" s="211"/>
      <c r="AA983" s="211"/>
      <c r="AB983" s="211"/>
      <c r="AC983" s="211"/>
      <c r="AD983" s="211"/>
    </row>
    <row r="984" spans="1:30" ht="11.4" customHeight="1">
      <c r="A984" s="504" t="s">
        <v>5634</v>
      </c>
      <c r="B984" s="506"/>
      <c r="C984" s="506"/>
      <c r="D984" s="506"/>
      <c r="E984" s="506"/>
      <c r="F984" s="506"/>
      <c r="G984" s="506"/>
      <c r="H984" s="506"/>
      <c r="I984" s="506"/>
      <c r="J984" s="506"/>
      <c r="K984" s="506"/>
      <c r="L984" s="506"/>
      <c r="M984" s="506"/>
      <c r="N984" s="506"/>
      <c r="O984" s="506"/>
      <c r="P984" s="506"/>
      <c r="Q984" s="506"/>
      <c r="R984" s="506"/>
      <c r="S984" s="506"/>
      <c r="T984" s="506"/>
      <c r="U984" s="506"/>
      <c r="V984" s="506"/>
      <c r="W984" s="506"/>
      <c r="X984" s="505"/>
      <c r="Y984" s="537">
        <v>10.82</v>
      </c>
      <c r="Z984" s="538"/>
      <c r="AA984" s="538"/>
      <c r="AB984" s="538"/>
      <c r="AC984" s="538"/>
      <c r="AD984" s="539"/>
    </row>
    <row r="985" spans="1:30" ht="11.4" customHeight="1">
      <c r="A985" s="504" t="s">
        <v>5665</v>
      </c>
      <c r="B985" s="506"/>
      <c r="C985" s="506"/>
      <c r="D985" s="506"/>
      <c r="E985" s="506"/>
      <c r="F985" s="506"/>
      <c r="G985" s="506"/>
      <c r="H985" s="506"/>
      <c r="I985" s="506"/>
      <c r="J985" s="506"/>
      <c r="K985" s="506"/>
      <c r="L985" s="506"/>
      <c r="M985" s="506"/>
      <c r="N985" s="506"/>
      <c r="O985" s="506"/>
      <c r="P985" s="506"/>
      <c r="Q985" s="506"/>
      <c r="R985" s="506"/>
      <c r="S985" s="506"/>
      <c r="T985" s="506"/>
      <c r="U985" s="506"/>
      <c r="V985" s="506"/>
      <c r="W985" s="506"/>
      <c r="X985" s="505"/>
      <c r="Y985" s="544">
        <v>0</v>
      </c>
      <c r="Z985" s="545"/>
      <c r="AA985" s="545"/>
      <c r="AB985" s="545"/>
      <c r="AC985" s="545"/>
      <c r="AD985" s="546"/>
    </row>
    <row r="986" spans="1:30" ht="11.4" customHeight="1">
      <c r="A986" s="504" t="s">
        <v>5636</v>
      </c>
      <c r="B986" s="506"/>
      <c r="C986" s="506"/>
      <c r="D986" s="506"/>
      <c r="E986" s="506"/>
      <c r="F986" s="506"/>
      <c r="G986" s="506"/>
      <c r="H986" s="506"/>
      <c r="I986" s="506"/>
      <c r="J986" s="506"/>
      <c r="K986" s="506"/>
      <c r="L986" s="506"/>
      <c r="M986" s="506"/>
      <c r="N986" s="506"/>
      <c r="O986" s="506"/>
      <c r="P986" s="506"/>
      <c r="Q986" s="506"/>
      <c r="R986" s="506"/>
      <c r="S986" s="506"/>
      <c r="T986" s="506"/>
      <c r="U986" s="506"/>
      <c r="V986" s="506"/>
      <c r="W986" s="506"/>
      <c r="X986" s="505"/>
      <c r="Y986" s="537">
        <v>10.82</v>
      </c>
      <c r="Z986" s="538"/>
      <c r="AA986" s="538"/>
      <c r="AB986" s="538"/>
      <c r="AC986" s="538"/>
      <c r="AD986" s="539"/>
    </row>
    <row r="987" spans="1:30" ht="10.8" customHeight="1">
      <c r="A987" s="211"/>
      <c r="B987" s="211"/>
      <c r="C987" s="211"/>
      <c r="D987" s="211"/>
      <c r="E987" s="211"/>
      <c r="F987" s="211"/>
      <c r="G987" s="211"/>
      <c r="H987" s="211"/>
      <c r="I987" s="211"/>
      <c r="J987" s="211"/>
      <c r="K987" s="211"/>
      <c r="L987" s="211"/>
      <c r="M987" s="211"/>
      <c r="N987" s="211"/>
      <c r="O987" s="211"/>
      <c r="P987" s="211"/>
      <c r="Q987" s="211"/>
      <c r="R987" s="211"/>
      <c r="S987" s="211"/>
      <c r="T987" s="211"/>
      <c r="U987" s="211"/>
      <c r="V987" s="211"/>
      <c r="W987" s="211"/>
      <c r="X987" s="211"/>
      <c r="Y987" s="211"/>
      <c r="Z987" s="211"/>
      <c r="AA987" s="211"/>
      <c r="AB987" s="211"/>
      <c r="AC987" s="211"/>
      <c r="AD987" s="211"/>
    </row>
    <row r="988" spans="1:30" ht="13.35" customHeight="1">
      <c r="A988" s="540" t="s">
        <v>5637</v>
      </c>
      <c r="B988" s="540"/>
      <c r="C988" s="540"/>
      <c r="D988" s="540"/>
      <c r="E988" s="540"/>
      <c r="F988" s="540" t="s">
        <v>7824</v>
      </c>
      <c r="G988" s="540"/>
      <c r="H988" s="540"/>
      <c r="I988" s="540"/>
      <c r="J988" s="540"/>
      <c r="K988" s="540"/>
      <c r="L988" s="540"/>
      <c r="M988" s="540"/>
      <c r="N988" s="540"/>
      <c r="O988" s="540"/>
      <c r="P988" s="540"/>
      <c r="Q988" s="540"/>
      <c r="R988" s="540"/>
      <c r="S988" s="540"/>
      <c r="T988" s="540"/>
      <c r="U988" s="540"/>
      <c r="V988" s="540"/>
      <c r="W988" s="540"/>
      <c r="X988" s="540"/>
      <c r="Y988" s="540"/>
      <c r="Z988" s="540"/>
      <c r="AA988" s="540"/>
      <c r="AB988" s="540"/>
      <c r="AC988" s="540"/>
      <c r="AD988" s="540"/>
    </row>
    <row r="989" spans="1:30" ht="10.8" customHeight="1">
      <c r="A989" s="211"/>
      <c r="B989" s="211"/>
      <c r="C989" s="211"/>
      <c r="D989" s="211"/>
      <c r="E989" s="211"/>
      <c r="F989" s="211"/>
      <c r="G989" s="211"/>
      <c r="H989" s="211"/>
      <c r="I989" s="211"/>
      <c r="J989" s="211"/>
      <c r="K989" s="211"/>
      <c r="L989" s="211"/>
      <c r="M989" s="211"/>
      <c r="N989" s="211"/>
      <c r="O989" s="211"/>
      <c r="P989" s="211"/>
      <c r="Q989" s="211"/>
      <c r="R989" s="211"/>
      <c r="S989" s="211"/>
      <c r="T989" s="211"/>
      <c r="U989" s="211"/>
      <c r="V989" s="211"/>
      <c r="W989" s="211"/>
      <c r="X989" s="211"/>
      <c r="Y989" s="211"/>
      <c r="Z989" s="211"/>
      <c r="AA989" s="211"/>
      <c r="AB989" s="211"/>
      <c r="AC989" s="211"/>
      <c r="AD989" s="211"/>
    </row>
    <row r="990" spans="1:30" ht="11.4" customHeight="1">
      <c r="A990" s="211" t="s">
        <v>7762</v>
      </c>
      <c r="B990" s="211"/>
      <c r="C990" s="211"/>
      <c r="D990" s="211"/>
      <c r="E990" s="211"/>
      <c r="F990" s="211"/>
      <c r="G990" s="211"/>
      <c r="H990" s="211"/>
      <c r="I990" s="211"/>
      <c r="J990" s="211"/>
      <c r="K990" s="211"/>
      <c r="L990" s="211"/>
      <c r="M990" s="211"/>
      <c r="N990" s="211"/>
      <c r="O990" s="211"/>
      <c r="P990" s="211"/>
      <c r="Q990" s="211"/>
      <c r="R990" s="211"/>
      <c r="S990" s="211"/>
      <c r="T990" s="211"/>
      <c r="U990" s="211"/>
      <c r="V990" s="211"/>
      <c r="W990" s="211"/>
      <c r="X990" s="211"/>
      <c r="Y990" s="211" t="s">
        <v>5627</v>
      </c>
      <c r="Z990" s="211"/>
      <c r="AA990" s="211"/>
      <c r="AB990" s="211"/>
      <c r="AC990" s="211"/>
      <c r="AD990" s="211"/>
    </row>
    <row r="991" spans="1:30" ht="11.4" customHeight="1">
      <c r="A991" s="211" t="s">
        <v>7763</v>
      </c>
      <c r="B991" s="211"/>
      <c r="C991" s="211"/>
      <c r="D991" s="211"/>
      <c r="E991" s="211"/>
      <c r="F991" s="211"/>
      <c r="G991" s="211"/>
      <c r="H991" s="211"/>
      <c r="I991" s="211"/>
      <c r="J991" s="211"/>
      <c r="K991" s="211"/>
      <c r="L991" s="211"/>
      <c r="M991" s="211"/>
      <c r="N991" s="211"/>
      <c r="O991" s="211"/>
      <c r="P991" s="211"/>
      <c r="Q991" s="211"/>
      <c r="R991" s="211"/>
      <c r="S991" s="211"/>
      <c r="T991" s="211"/>
      <c r="U991" s="211"/>
      <c r="V991" s="211"/>
      <c r="W991" s="211"/>
      <c r="X991" s="211"/>
      <c r="Y991" s="211"/>
      <c r="Z991" s="211"/>
      <c r="AA991" s="211"/>
      <c r="AB991" s="211"/>
      <c r="AC991" s="211"/>
      <c r="AD991" s="211"/>
    </row>
    <row r="992" spans="1:30" ht="10.8" customHeight="1">
      <c r="A992" s="211"/>
      <c r="B992" s="211"/>
      <c r="C992" s="211"/>
      <c r="D992" s="211"/>
      <c r="E992" s="211"/>
      <c r="F992" s="211"/>
      <c r="G992" s="211"/>
      <c r="H992" s="211"/>
      <c r="I992" s="211"/>
      <c r="J992" s="211"/>
      <c r="K992" s="211"/>
      <c r="L992" s="211"/>
      <c r="M992" s="211"/>
      <c r="N992" s="211"/>
      <c r="O992" s="211"/>
      <c r="P992" s="211"/>
      <c r="Q992" s="211"/>
      <c r="R992" s="211"/>
      <c r="S992" s="211"/>
      <c r="T992" s="211"/>
      <c r="U992" s="211"/>
      <c r="V992" s="211"/>
      <c r="W992" s="211"/>
      <c r="X992" s="211"/>
      <c r="Y992" s="211"/>
      <c r="Z992" s="211"/>
      <c r="AA992" s="211"/>
      <c r="AB992" s="211"/>
      <c r="AC992" s="211"/>
      <c r="AD992" s="211"/>
    </row>
    <row r="993" spans="1:30" ht="11.4" customHeight="1">
      <c r="A993" s="501" t="s">
        <v>5628</v>
      </c>
      <c r="B993" s="502"/>
      <c r="C993" s="502"/>
      <c r="D993" s="502"/>
      <c r="E993" s="502"/>
      <c r="F993" s="502"/>
      <c r="G993" s="503"/>
      <c r="H993" s="501" t="s">
        <v>5638</v>
      </c>
      <c r="I993" s="502"/>
      <c r="J993" s="502"/>
      <c r="K993" s="502"/>
      <c r="L993" s="503"/>
      <c r="M993" s="504" t="s">
        <v>5639</v>
      </c>
      <c r="N993" s="505"/>
      <c r="O993" s="504" t="s">
        <v>5640</v>
      </c>
      <c r="P993" s="506"/>
      <c r="Q993" s="506"/>
      <c r="R993" s="505"/>
      <c r="S993" s="504" t="s">
        <v>5641</v>
      </c>
      <c r="T993" s="506"/>
      <c r="U993" s="506"/>
      <c r="V993" s="505"/>
      <c r="W993" s="504" t="s">
        <v>5631</v>
      </c>
      <c r="X993" s="506"/>
      <c r="Y993" s="506"/>
      <c r="Z993" s="506"/>
      <c r="AA993" s="505"/>
      <c r="AB993" s="504" t="s">
        <v>5642</v>
      </c>
      <c r="AC993" s="506"/>
      <c r="AD993" s="505"/>
    </row>
    <row r="994" spans="1:30" ht="11.4" customHeight="1">
      <c r="A994" s="507" t="s">
        <v>5645</v>
      </c>
      <c r="B994" s="508"/>
      <c r="C994" s="508"/>
      <c r="D994" s="508"/>
      <c r="E994" s="508"/>
      <c r="F994" s="508"/>
      <c r="G994" s="509"/>
      <c r="H994" s="507" t="s">
        <v>190</v>
      </c>
      <c r="I994" s="508"/>
      <c r="J994" s="508"/>
      <c r="K994" s="508"/>
      <c r="L994" s="509"/>
      <c r="M994" s="512">
        <v>11.56</v>
      </c>
      <c r="N994" s="514"/>
      <c r="O994" s="512">
        <v>29.49</v>
      </c>
      <c r="P994" s="513"/>
      <c r="Q994" s="513"/>
      <c r="R994" s="514"/>
      <c r="S994" s="515">
        <v>155.15</v>
      </c>
      <c r="T994" s="516"/>
      <c r="U994" s="516"/>
      <c r="V994" s="517"/>
      <c r="W994" s="518">
        <v>1</v>
      </c>
      <c r="X994" s="519"/>
      <c r="Y994" s="519"/>
      <c r="Z994" s="519"/>
      <c r="AA994" s="520"/>
      <c r="AB994" s="512">
        <v>29.49</v>
      </c>
      <c r="AC994" s="513"/>
      <c r="AD994" s="514"/>
    </row>
    <row r="995" spans="1:30" ht="11.4" customHeight="1">
      <c r="A995" s="521" t="s">
        <v>5646</v>
      </c>
      <c r="B995" s="521"/>
      <c r="C995" s="521"/>
      <c r="D995" s="521"/>
      <c r="E995" s="521"/>
      <c r="F995" s="521"/>
      <c r="G995" s="521"/>
      <c r="H995" s="521"/>
      <c r="I995" s="521"/>
      <c r="J995" s="521"/>
      <c r="K995" s="521"/>
      <c r="L995" s="521"/>
      <c r="M995" s="521"/>
      <c r="N995" s="521"/>
      <c r="O995" s="521"/>
      <c r="P995" s="521"/>
      <c r="Q995" s="521"/>
      <c r="R995" s="521"/>
      <c r="S995" s="521"/>
      <c r="T995" s="521"/>
      <c r="U995" s="521"/>
      <c r="V995" s="521"/>
      <c r="W995" s="521"/>
      <c r="X995" s="521"/>
      <c r="Y995" s="512">
        <v>29.49</v>
      </c>
      <c r="Z995" s="513"/>
      <c r="AA995" s="513"/>
      <c r="AB995" s="513"/>
      <c r="AC995" s="513"/>
      <c r="AD995" s="514"/>
    </row>
    <row r="996" spans="1:30" ht="10.8" customHeight="1">
      <c r="A996" s="211"/>
      <c r="B996" s="211"/>
      <c r="C996" s="211"/>
      <c r="D996" s="211"/>
      <c r="E996" s="211"/>
      <c r="F996" s="211"/>
      <c r="G996" s="211"/>
      <c r="H996" s="211"/>
      <c r="I996" s="211"/>
      <c r="J996" s="211"/>
      <c r="K996" s="211"/>
      <c r="L996" s="211"/>
      <c r="M996" s="211"/>
      <c r="N996" s="211"/>
      <c r="O996" s="211"/>
      <c r="P996" s="211"/>
      <c r="Q996" s="211"/>
      <c r="R996" s="211"/>
      <c r="S996" s="211"/>
      <c r="T996" s="211"/>
      <c r="U996" s="211"/>
      <c r="V996" s="211"/>
      <c r="W996" s="211"/>
      <c r="X996" s="211"/>
      <c r="Y996" s="211"/>
      <c r="Z996" s="211"/>
      <c r="AA996" s="211"/>
      <c r="AB996" s="211"/>
      <c r="AC996" s="211"/>
      <c r="AD996" s="211"/>
    </row>
    <row r="997" spans="1:30" ht="11.4" customHeight="1">
      <c r="A997" s="501" t="s">
        <v>5628</v>
      </c>
      <c r="B997" s="502"/>
      <c r="C997" s="502"/>
      <c r="D997" s="502"/>
      <c r="E997" s="502"/>
      <c r="F997" s="502"/>
      <c r="G997" s="503"/>
      <c r="H997" s="501" t="s">
        <v>5629</v>
      </c>
      <c r="I997" s="502"/>
      <c r="J997" s="502"/>
      <c r="K997" s="502"/>
      <c r="L997" s="502"/>
      <c r="M997" s="502"/>
      <c r="N997" s="502"/>
      <c r="O997" s="503"/>
      <c r="P997" s="522" t="s">
        <v>180</v>
      </c>
      <c r="Q997" s="523"/>
      <c r="R997" s="523"/>
      <c r="S997" s="524"/>
      <c r="T997" s="504" t="s">
        <v>5630</v>
      </c>
      <c r="U997" s="506"/>
      <c r="V997" s="506"/>
      <c r="W997" s="505"/>
      <c r="X997" s="504" t="s">
        <v>5631</v>
      </c>
      <c r="Y997" s="506"/>
      <c r="Z997" s="506"/>
      <c r="AA997" s="506"/>
      <c r="AB997" s="505"/>
      <c r="AC997" s="504" t="s">
        <v>5632</v>
      </c>
      <c r="AD997" s="505"/>
    </row>
    <row r="998" spans="1:30" ht="11.4" customHeight="1">
      <c r="A998" s="507" t="s">
        <v>7764</v>
      </c>
      <c r="B998" s="508"/>
      <c r="C998" s="508"/>
      <c r="D998" s="508"/>
      <c r="E998" s="508"/>
      <c r="F998" s="508"/>
      <c r="G998" s="509"/>
      <c r="H998" s="507" t="s">
        <v>7765</v>
      </c>
      <c r="I998" s="508"/>
      <c r="J998" s="508"/>
      <c r="K998" s="508"/>
      <c r="L998" s="508"/>
      <c r="M998" s="508"/>
      <c r="N998" s="508"/>
      <c r="O998" s="509"/>
      <c r="P998" s="525" t="s">
        <v>71</v>
      </c>
      <c r="Q998" s="526"/>
      <c r="R998" s="526"/>
      <c r="S998" s="527"/>
      <c r="T998" s="548">
        <v>1267.8599999999999</v>
      </c>
      <c r="U998" s="549"/>
      <c r="V998" s="549"/>
      <c r="W998" s="550"/>
      <c r="X998" s="518">
        <v>1</v>
      </c>
      <c r="Y998" s="519"/>
      <c r="Z998" s="519"/>
      <c r="AA998" s="519"/>
      <c r="AB998" s="520"/>
      <c r="AC998" s="548">
        <v>1267.8599999999999</v>
      </c>
      <c r="AD998" s="550"/>
    </row>
    <row r="999" spans="1:30" ht="11.4" customHeight="1">
      <c r="A999" s="521" t="s">
        <v>5633</v>
      </c>
      <c r="B999" s="521"/>
      <c r="C999" s="521"/>
      <c r="D999" s="521"/>
      <c r="E999" s="521"/>
      <c r="F999" s="521"/>
      <c r="G999" s="521"/>
      <c r="H999" s="521"/>
      <c r="I999" s="521"/>
      <c r="J999" s="521"/>
      <c r="K999" s="521"/>
      <c r="L999" s="521"/>
      <c r="M999" s="521"/>
      <c r="N999" s="521"/>
      <c r="O999" s="521"/>
      <c r="P999" s="521"/>
      <c r="Q999" s="521"/>
      <c r="R999" s="521"/>
      <c r="S999" s="521"/>
      <c r="T999" s="521"/>
      <c r="U999" s="521"/>
      <c r="V999" s="521"/>
      <c r="W999" s="521"/>
      <c r="X999" s="521"/>
      <c r="Y999" s="548">
        <v>1267.8599999999999</v>
      </c>
      <c r="Z999" s="549"/>
      <c r="AA999" s="549"/>
      <c r="AB999" s="549"/>
      <c r="AC999" s="549"/>
      <c r="AD999" s="550"/>
    </row>
    <row r="1000" spans="1:30" ht="10.8" customHeight="1">
      <c r="A1000" s="211"/>
      <c r="B1000" s="211"/>
      <c r="C1000" s="211"/>
      <c r="D1000" s="211"/>
      <c r="E1000" s="211"/>
      <c r="F1000" s="211"/>
      <c r="G1000" s="211"/>
      <c r="H1000" s="211"/>
      <c r="I1000" s="211"/>
      <c r="J1000" s="211"/>
      <c r="K1000" s="211"/>
      <c r="L1000" s="211"/>
      <c r="M1000" s="211"/>
      <c r="N1000" s="211"/>
      <c r="O1000" s="211"/>
      <c r="P1000" s="211"/>
      <c r="Q1000" s="211"/>
      <c r="R1000" s="211"/>
      <c r="S1000" s="211"/>
      <c r="T1000" s="211"/>
      <c r="U1000" s="211"/>
      <c r="V1000" s="211"/>
      <c r="W1000" s="211"/>
      <c r="X1000" s="211"/>
      <c r="Y1000" s="211"/>
      <c r="Z1000" s="211"/>
      <c r="AA1000" s="211"/>
      <c r="AB1000" s="211"/>
      <c r="AC1000" s="211"/>
      <c r="AD1000" s="211"/>
    </row>
    <row r="1001" spans="1:30" ht="11.4" customHeight="1">
      <c r="A1001" s="504" t="s">
        <v>5634</v>
      </c>
      <c r="B1001" s="506"/>
      <c r="C1001" s="506"/>
      <c r="D1001" s="506"/>
      <c r="E1001" s="506"/>
      <c r="F1001" s="506"/>
      <c r="G1001" s="506"/>
      <c r="H1001" s="506"/>
      <c r="I1001" s="506"/>
      <c r="J1001" s="506"/>
      <c r="K1001" s="506"/>
      <c r="L1001" s="506"/>
      <c r="M1001" s="506"/>
      <c r="N1001" s="506"/>
      <c r="O1001" s="506"/>
      <c r="P1001" s="506"/>
      <c r="Q1001" s="506"/>
      <c r="R1001" s="506"/>
      <c r="S1001" s="506"/>
      <c r="T1001" s="506"/>
      <c r="U1001" s="506"/>
      <c r="V1001" s="506"/>
      <c r="W1001" s="506"/>
      <c r="X1001" s="505"/>
      <c r="Y1001" s="551">
        <v>1297.3499999999999</v>
      </c>
      <c r="Z1001" s="552"/>
      <c r="AA1001" s="552"/>
      <c r="AB1001" s="552"/>
      <c r="AC1001" s="552"/>
      <c r="AD1001" s="553"/>
    </row>
    <row r="1002" spans="1:30" ht="11.4" customHeight="1">
      <c r="A1002" s="504" t="s">
        <v>5635</v>
      </c>
      <c r="B1002" s="506"/>
      <c r="C1002" s="506"/>
      <c r="D1002" s="506"/>
      <c r="E1002" s="506"/>
      <c r="F1002" s="506"/>
      <c r="G1002" s="506"/>
      <c r="H1002" s="506"/>
      <c r="I1002" s="506"/>
      <c r="J1002" s="506"/>
      <c r="K1002" s="506"/>
      <c r="L1002" s="506"/>
      <c r="M1002" s="506"/>
      <c r="N1002" s="506"/>
      <c r="O1002" s="506"/>
      <c r="P1002" s="506"/>
      <c r="Q1002" s="506"/>
      <c r="R1002" s="506"/>
      <c r="S1002" s="506"/>
      <c r="T1002" s="506"/>
      <c r="U1002" s="506"/>
      <c r="V1002" s="506"/>
      <c r="W1002" s="506"/>
      <c r="X1002" s="505"/>
      <c r="Y1002" s="534">
        <v>325.24</v>
      </c>
      <c r="Z1002" s="535"/>
      <c r="AA1002" s="535"/>
      <c r="AB1002" s="535"/>
      <c r="AC1002" s="535"/>
      <c r="AD1002" s="536"/>
    </row>
    <row r="1003" spans="1:30" ht="11.4" customHeight="1">
      <c r="A1003" s="504" t="s">
        <v>5636</v>
      </c>
      <c r="B1003" s="506"/>
      <c r="C1003" s="506"/>
      <c r="D1003" s="506"/>
      <c r="E1003" s="506"/>
      <c r="F1003" s="506"/>
      <c r="G1003" s="506"/>
      <c r="H1003" s="506"/>
      <c r="I1003" s="506"/>
      <c r="J1003" s="506"/>
      <c r="K1003" s="506"/>
      <c r="L1003" s="506"/>
      <c r="M1003" s="506"/>
      <c r="N1003" s="506"/>
      <c r="O1003" s="506"/>
      <c r="P1003" s="506"/>
      <c r="Q1003" s="506"/>
      <c r="R1003" s="506"/>
      <c r="S1003" s="506"/>
      <c r="T1003" s="506"/>
      <c r="U1003" s="506"/>
      <c r="V1003" s="506"/>
      <c r="W1003" s="506"/>
      <c r="X1003" s="505"/>
      <c r="Y1003" s="551">
        <v>1622.59</v>
      </c>
      <c r="Z1003" s="552"/>
      <c r="AA1003" s="552"/>
      <c r="AB1003" s="552"/>
      <c r="AC1003" s="552"/>
      <c r="AD1003" s="553"/>
    </row>
    <row r="1004" spans="1:30" ht="10.8" customHeight="1">
      <c r="A1004" s="211"/>
      <c r="B1004" s="211"/>
      <c r="C1004" s="211"/>
      <c r="D1004" s="211"/>
      <c r="E1004" s="211"/>
      <c r="F1004" s="211"/>
      <c r="G1004" s="211"/>
      <c r="H1004" s="211"/>
      <c r="I1004" s="211"/>
      <c r="J1004" s="211"/>
      <c r="K1004" s="211"/>
      <c r="L1004" s="211"/>
      <c r="M1004" s="211"/>
      <c r="N1004" s="211"/>
      <c r="O1004" s="211"/>
      <c r="P1004" s="211"/>
      <c r="Q1004" s="211"/>
      <c r="R1004" s="211"/>
      <c r="S1004" s="211"/>
      <c r="T1004" s="211"/>
      <c r="U1004" s="211"/>
      <c r="V1004" s="211"/>
      <c r="W1004" s="211"/>
      <c r="X1004" s="211"/>
      <c r="Y1004" s="211"/>
      <c r="Z1004" s="211"/>
      <c r="AA1004" s="211"/>
      <c r="AB1004" s="211"/>
      <c r="AC1004" s="211"/>
      <c r="AD1004" s="211"/>
    </row>
    <row r="1005" spans="1:30" ht="13.35" customHeight="1">
      <c r="A1005" s="540" t="s">
        <v>5637</v>
      </c>
      <c r="B1005" s="540"/>
      <c r="C1005" s="540"/>
      <c r="D1005" s="540"/>
      <c r="E1005" s="540"/>
      <c r="F1005" s="540"/>
      <c r="G1005" s="540"/>
      <c r="H1005" s="540"/>
      <c r="I1005" s="540"/>
      <c r="J1005" s="540"/>
      <c r="K1005" s="540"/>
      <c r="L1005" s="540"/>
      <c r="M1005" s="540"/>
      <c r="N1005" s="540"/>
      <c r="O1005" s="540"/>
      <c r="P1005" s="540"/>
      <c r="Q1005" s="540"/>
      <c r="R1005" s="540"/>
      <c r="S1005" s="540"/>
      <c r="T1005" s="540"/>
      <c r="U1005" s="540"/>
      <c r="V1005" s="540"/>
      <c r="W1005" s="540"/>
      <c r="X1005" s="540"/>
      <c r="Y1005" s="540"/>
      <c r="Z1005" s="540"/>
      <c r="AA1005" s="540"/>
      <c r="AB1005" s="540"/>
      <c r="AC1005" s="540"/>
      <c r="AD1005" s="540"/>
    </row>
    <row r="1006" spans="1:30" ht="10.8" customHeight="1">
      <c r="A1006" s="211"/>
      <c r="B1006" s="211"/>
      <c r="C1006" s="211"/>
      <c r="D1006" s="211"/>
      <c r="E1006" s="211"/>
      <c r="F1006" s="211"/>
      <c r="G1006" s="211"/>
      <c r="H1006" s="211"/>
      <c r="I1006" s="211"/>
      <c r="J1006" s="211"/>
      <c r="K1006" s="211"/>
      <c r="L1006" s="211"/>
      <c r="M1006" s="211"/>
      <c r="N1006" s="211"/>
      <c r="O1006" s="211"/>
      <c r="P1006" s="211"/>
      <c r="Q1006" s="211"/>
      <c r="R1006" s="211"/>
      <c r="S1006" s="211"/>
      <c r="T1006" s="211"/>
      <c r="U1006" s="211"/>
      <c r="V1006" s="211"/>
      <c r="W1006" s="211"/>
      <c r="X1006" s="211"/>
      <c r="Y1006" s="211"/>
      <c r="Z1006" s="211"/>
      <c r="AA1006" s="211"/>
      <c r="AB1006" s="211"/>
      <c r="AC1006" s="211"/>
      <c r="AD1006" s="211"/>
    </row>
    <row r="1007" spans="1:30" ht="11.4" customHeight="1">
      <c r="A1007" s="211" t="s">
        <v>7744</v>
      </c>
      <c r="B1007" s="211"/>
      <c r="C1007" s="211"/>
      <c r="D1007" s="211"/>
      <c r="E1007" s="211"/>
      <c r="F1007" s="211"/>
      <c r="G1007" s="211"/>
      <c r="H1007" s="211"/>
      <c r="I1007" s="211"/>
      <c r="J1007" s="211"/>
      <c r="K1007" s="211"/>
      <c r="L1007" s="211"/>
      <c r="M1007" s="211"/>
      <c r="N1007" s="211"/>
      <c r="O1007" s="211"/>
      <c r="P1007" s="211"/>
      <c r="Q1007" s="211"/>
      <c r="R1007" s="211"/>
      <c r="S1007" s="211"/>
      <c r="T1007" s="211"/>
      <c r="U1007" s="211"/>
      <c r="V1007" s="211"/>
      <c r="W1007" s="211"/>
      <c r="X1007" s="211"/>
      <c r="Y1007" s="211" t="s">
        <v>5627</v>
      </c>
      <c r="Z1007" s="211"/>
      <c r="AA1007" s="211"/>
      <c r="AB1007" s="211"/>
      <c r="AC1007" s="211"/>
      <c r="AD1007" s="211"/>
    </row>
    <row r="1008" spans="1:30" ht="11.4" customHeight="1">
      <c r="A1008" s="211" t="s">
        <v>7745</v>
      </c>
      <c r="B1008" s="211"/>
      <c r="C1008" s="211"/>
      <c r="D1008" s="211"/>
      <c r="E1008" s="211"/>
      <c r="F1008" s="211"/>
      <c r="G1008" s="211"/>
      <c r="H1008" s="211"/>
      <c r="I1008" s="211"/>
      <c r="J1008" s="211"/>
      <c r="K1008" s="211"/>
      <c r="L1008" s="211"/>
      <c r="M1008" s="211"/>
      <c r="N1008" s="211"/>
      <c r="O1008" s="211"/>
      <c r="P1008" s="211"/>
      <c r="Q1008" s="211"/>
      <c r="R1008" s="211"/>
      <c r="S1008" s="211"/>
      <c r="T1008" s="211"/>
      <c r="U1008" s="211"/>
      <c r="V1008" s="211"/>
      <c r="W1008" s="211"/>
      <c r="X1008" s="211"/>
      <c r="Y1008" s="211"/>
      <c r="Z1008" s="211"/>
      <c r="AA1008" s="211"/>
      <c r="AB1008" s="211"/>
      <c r="AC1008" s="211"/>
      <c r="AD1008" s="211"/>
    </row>
    <row r="1009" spans="1:30" ht="10.8" customHeight="1">
      <c r="A1009" s="211"/>
      <c r="B1009" s="211"/>
      <c r="C1009" s="211"/>
      <c r="D1009" s="211"/>
      <c r="E1009" s="211"/>
      <c r="F1009" s="211"/>
      <c r="G1009" s="211"/>
      <c r="H1009" s="211"/>
      <c r="I1009" s="211"/>
      <c r="J1009" s="211"/>
      <c r="K1009" s="211"/>
      <c r="L1009" s="211"/>
      <c r="M1009" s="211"/>
      <c r="N1009" s="211"/>
      <c r="O1009" s="211"/>
      <c r="P1009" s="211"/>
      <c r="Q1009" s="211"/>
      <c r="R1009" s="211"/>
      <c r="S1009" s="211"/>
      <c r="T1009" s="211"/>
      <c r="U1009" s="211"/>
      <c r="V1009" s="211"/>
      <c r="W1009" s="211"/>
      <c r="X1009" s="211"/>
      <c r="Y1009" s="211"/>
      <c r="Z1009" s="211"/>
      <c r="AA1009" s="211"/>
      <c r="AB1009" s="211"/>
      <c r="AC1009" s="211"/>
      <c r="AD1009" s="211"/>
    </row>
    <row r="1010" spans="1:30" ht="11.4" customHeight="1">
      <c r="A1010" s="501" t="s">
        <v>5628</v>
      </c>
      <c r="B1010" s="502"/>
      <c r="C1010" s="502"/>
      <c r="D1010" s="502"/>
      <c r="E1010" s="502"/>
      <c r="F1010" s="502"/>
      <c r="G1010" s="503"/>
      <c r="H1010" s="501" t="s">
        <v>5638</v>
      </c>
      <c r="I1010" s="502"/>
      <c r="J1010" s="502"/>
      <c r="K1010" s="502"/>
      <c r="L1010" s="503"/>
      <c r="M1010" s="504" t="s">
        <v>5639</v>
      </c>
      <c r="N1010" s="505"/>
      <c r="O1010" s="504" t="s">
        <v>5640</v>
      </c>
      <c r="P1010" s="506"/>
      <c r="Q1010" s="506"/>
      <c r="R1010" s="505"/>
      <c r="S1010" s="504" t="s">
        <v>5641</v>
      </c>
      <c r="T1010" s="506"/>
      <c r="U1010" s="506"/>
      <c r="V1010" s="505"/>
      <c r="W1010" s="504" t="s">
        <v>5631</v>
      </c>
      <c r="X1010" s="506"/>
      <c r="Y1010" s="506"/>
      <c r="Z1010" s="506"/>
      <c r="AA1010" s="505"/>
      <c r="AB1010" s="504" t="s">
        <v>5642</v>
      </c>
      <c r="AC1010" s="506"/>
      <c r="AD1010" s="505"/>
    </row>
    <row r="1011" spans="1:30" ht="11.4" customHeight="1">
      <c r="A1011" s="507" t="s">
        <v>5658</v>
      </c>
      <c r="B1011" s="508"/>
      <c r="C1011" s="508"/>
      <c r="D1011" s="508"/>
      <c r="E1011" s="508"/>
      <c r="F1011" s="508"/>
      <c r="G1011" s="509"/>
      <c r="H1011" s="507" t="s">
        <v>5659</v>
      </c>
      <c r="I1011" s="508"/>
      <c r="J1011" s="508"/>
      <c r="K1011" s="508"/>
      <c r="L1011" s="509"/>
      <c r="M1011" s="510">
        <v>8.09</v>
      </c>
      <c r="N1011" s="511"/>
      <c r="O1011" s="512">
        <v>22.05</v>
      </c>
      <c r="P1011" s="513"/>
      <c r="Q1011" s="513"/>
      <c r="R1011" s="514"/>
      <c r="S1011" s="515">
        <v>172.66</v>
      </c>
      <c r="T1011" s="516"/>
      <c r="U1011" s="516"/>
      <c r="V1011" s="517"/>
      <c r="W1011" s="518">
        <v>1.14E-2</v>
      </c>
      <c r="X1011" s="519"/>
      <c r="Y1011" s="519"/>
      <c r="Z1011" s="519"/>
      <c r="AA1011" s="520"/>
      <c r="AB1011" s="510">
        <v>0.25</v>
      </c>
      <c r="AC1011" s="528"/>
      <c r="AD1011" s="511"/>
    </row>
    <row r="1012" spans="1:30" ht="11.4" customHeight="1">
      <c r="A1012" s="507" t="s">
        <v>5656</v>
      </c>
      <c r="B1012" s="508"/>
      <c r="C1012" s="508"/>
      <c r="D1012" s="508"/>
      <c r="E1012" s="508"/>
      <c r="F1012" s="508"/>
      <c r="G1012" s="509"/>
      <c r="H1012" s="507" t="s">
        <v>5657</v>
      </c>
      <c r="I1012" s="508"/>
      <c r="J1012" s="508"/>
      <c r="K1012" s="508"/>
      <c r="L1012" s="509"/>
      <c r="M1012" s="512">
        <v>11.56</v>
      </c>
      <c r="N1012" s="514"/>
      <c r="O1012" s="512">
        <v>29.79</v>
      </c>
      <c r="P1012" s="513"/>
      <c r="Q1012" s="513"/>
      <c r="R1012" s="514"/>
      <c r="S1012" s="515">
        <v>157.77000000000001</v>
      </c>
      <c r="T1012" s="516"/>
      <c r="U1012" s="516"/>
      <c r="V1012" s="517"/>
      <c r="W1012" s="518">
        <v>1.14E-2</v>
      </c>
      <c r="X1012" s="519"/>
      <c r="Y1012" s="519"/>
      <c r="Z1012" s="519"/>
      <c r="AA1012" s="520"/>
      <c r="AB1012" s="510">
        <v>0.33</v>
      </c>
      <c r="AC1012" s="528"/>
      <c r="AD1012" s="511"/>
    </row>
    <row r="1013" spans="1:30" ht="11.4" customHeight="1">
      <c r="A1013" s="521" t="s">
        <v>5646</v>
      </c>
      <c r="B1013" s="521"/>
      <c r="C1013" s="521"/>
      <c r="D1013" s="521"/>
      <c r="E1013" s="521"/>
      <c r="F1013" s="521"/>
      <c r="G1013" s="521"/>
      <c r="H1013" s="521"/>
      <c r="I1013" s="521"/>
      <c r="J1013" s="521"/>
      <c r="K1013" s="521"/>
      <c r="L1013" s="521"/>
      <c r="M1013" s="521"/>
      <c r="N1013" s="521"/>
      <c r="O1013" s="521"/>
      <c r="P1013" s="521"/>
      <c r="Q1013" s="521"/>
      <c r="R1013" s="521"/>
      <c r="S1013" s="521"/>
      <c r="T1013" s="521"/>
      <c r="U1013" s="521"/>
      <c r="V1013" s="521"/>
      <c r="W1013" s="521"/>
      <c r="X1013" s="521"/>
      <c r="Y1013" s="510">
        <v>0.57999999999999996</v>
      </c>
      <c r="Z1013" s="528"/>
      <c r="AA1013" s="528"/>
      <c r="AB1013" s="528"/>
      <c r="AC1013" s="528"/>
      <c r="AD1013" s="511"/>
    </row>
    <row r="1014" spans="1:30" ht="10.8" customHeight="1">
      <c r="A1014" s="211"/>
      <c r="B1014" s="211"/>
      <c r="C1014" s="211"/>
      <c r="D1014" s="211"/>
      <c r="E1014" s="211"/>
      <c r="F1014" s="211"/>
      <c r="G1014" s="211"/>
      <c r="H1014" s="211"/>
      <c r="I1014" s="211"/>
      <c r="J1014" s="211"/>
      <c r="K1014" s="211"/>
      <c r="L1014" s="211"/>
      <c r="M1014" s="211"/>
      <c r="N1014" s="211"/>
      <c r="O1014" s="211"/>
      <c r="P1014" s="211"/>
      <c r="Q1014" s="211"/>
      <c r="R1014" s="211"/>
      <c r="S1014" s="211"/>
      <c r="T1014" s="211"/>
      <c r="U1014" s="211"/>
      <c r="V1014" s="211"/>
      <c r="W1014" s="211"/>
      <c r="X1014" s="211"/>
      <c r="Y1014" s="211"/>
      <c r="Z1014" s="211"/>
      <c r="AA1014" s="211"/>
      <c r="AB1014" s="211"/>
      <c r="AC1014" s="211"/>
      <c r="AD1014" s="211"/>
    </row>
    <row r="1015" spans="1:30" ht="11.4" customHeight="1">
      <c r="A1015" s="501" t="s">
        <v>5628</v>
      </c>
      <c r="B1015" s="502"/>
      <c r="C1015" s="502"/>
      <c r="D1015" s="502"/>
      <c r="E1015" s="502"/>
      <c r="F1015" s="502"/>
      <c r="G1015" s="503"/>
      <c r="H1015" s="501" t="s">
        <v>5629</v>
      </c>
      <c r="I1015" s="502"/>
      <c r="J1015" s="502"/>
      <c r="K1015" s="502"/>
      <c r="L1015" s="502"/>
      <c r="M1015" s="502"/>
      <c r="N1015" s="502"/>
      <c r="O1015" s="503"/>
      <c r="P1015" s="522" t="s">
        <v>180</v>
      </c>
      <c r="Q1015" s="523"/>
      <c r="R1015" s="523"/>
      <c r="S1015" s="524"/>
      <c r="T1015" s="504" t="s">
        <v>5630</v>
      </c>
      <c r="U1015" s="506"/>
      <c r="V1015" s="506"/>
      <c r="W1015" s="505"/>
      <c r="X1015" s="504" t="s">
        <v>5631</v>
      </c>
      <c r="Y1015" s="506"/>
      <c r="Z1015" s="506"/>
      <c r="AA1015" s="506"/>
      <c r="AB1015" s="505"/>
      <c r="AC1015" s="504" t="s">
        <v>5632</v>
      </c>
      <c r="AD1015" s="505"/>
    </row>
    <row r="1016" spans="1:30" ht="11.4" customHeight="1">
      <c r="A1016" s="507" t="s">
        <v>5673</v>
      </c>
      <c r="B1016" s="508"/>
      <c r="C1016" s="508"/>
      <c r="D1016" s="508"/>
      <c r="E1016" s="508"/>
      <c r="F1016" s="508"/>
      <c r="G1016" s="509"/>
      <c r="H1016" s="507" t="s">
        <v>5674</v>
      </c>
      <c r="I1016" s="508"/>
      <c r="J1016" s="508"/>
      <c r="K1016" s="508"/>
      <c r="L1016" s="508"/>
      <c r="M1016" s="508"/>
      <c r="N1016" s="508"/>
      <c r="O1016" s="509"/>
      <c r="P1016" s="525" t="s">
        <v>71</v>
      </c>
      <c r="Q1016" s="526"/>
      <c r="R1016" s="526"/>
      <c r="S1016" s="527"/>
      <c r="T1016" s="510">
        <v>2</v>
      </c>
      <c r="U1016" s="528"/>
      <c r="V1016" s="528"/>
      <c r="W1016" s="511"/>
      <c r="X1016" s="518">
        <v>8.0000000000000002E-3</v>
      </c>
      <c r="Y1016" s="519"/>
      <c r="Z1016" s="519"/>
      <c r="AA1016" s="519"/>
      <c r="AB1016" s="520"/>
      <c r="AC1016" s="510">
        <v>0.01</v>
      </c>
      <c r="AD1016" s="511"/>
    </row>
    <row r="1017" spans="1:30" ht="11.4" customHeight="1">
      <c r="A1017" s="507" t="s">
        <v>7742</v>
      </c>
      <c r="B1017" s="508"/>
      <c r="C1017" s="508"/>
      <c r="D1017" s="508"/>
      <c r="E1017" s="508"/>
      <c r="F1017" s="508"/>
      <c r="G1017" s="509"/>
      <c r="H1017" s="507" t="s">
        <v>7743</v>
      </c>
      <c r="I1017" s="508"/>
      <c r="J1017" s="508"/>
      <c r="K1017" s="508"/>
      <c r="L1017" s="508"/>
      <c r="M1017" s="508"/>
      <c r="N1017" s="508"/>
      <c r="O1017" s="509"/>
      <c r="P1017" s="525" t="s">
        <v>71</v>
      </c>
      <c r="Q1017" s="526"/>
      <c r="R1017" s="526"/>
      <c r="S1017" s="527"/>
      <c r="T1017" s="510">
        <v>9.6199999999999992</v>
      </c>
      <c r="U1017" s="528"/>
      <c r="V1017" s="528"/>
      <c r="W1017" s="511"/>
      <c r="X1017" s="518">
        <v>8.2699999999999996E-2</v>
      </c>
      <c r="Y1017" s="519"/>
      <c r="Z1017" s="519"/>
      <c r="AA1017" s="519"/>
      <c r="AB1017" s="520"/>
      <c r="AC1017" s="510">
        <v>0.79</v>
      </c>
      <c r="AD1017" s="511"/>
    </row>
    <row r="1018" spans="1:30" ht="11.4" customHeight="1">
      <c r="A1018" s="507" t="s">
        <v>5813</v>
      </c>
      <c r="B1018" s="508"/>
      <c r="C1018" s="508"/>
      <c r="D1018" s="508"/>
      <c r="E1018" s="508"/>
      <c r="F1018" s="508"/>
      <c r="G1018" s="509"/>
      <c r="H1018" s="507" t="s">
        <v>5814</v>
      </c>
      <c r="I1018" s="508"/>
      <c r="J1018" s="508"/>
      <c r="K1018" s="508"/>
      <c r="L1018" s="508"/>
      <c r="M1018" s="508"/>
      <c r="N1018" s="508"/>
      <c r="O1018" s="509"/>
      <c r="P1018" s="525" t="s">
        <v>71</v>
      </c>
      <c r="Q1018" s="526"/>
      <c r="R1018" s="526"/>
      <c r="S1018" s="527"/>
      <c r="T1018" s="512">
        <v>40.82</v>
      </c>
      <c r="U1018" s="513"/>
      <c r="V1018" s="513"/>
      <c r="W1018" s="514"/>
      <c r="X1018" s="518">
        <v>1.0999999999999999E-2</v>
      </c>
      <c r="Y1018" s="519"/>
      <c r="Z1018" s="519"/>
      <c r="AA1018" s="519"/>
      <c r="AB1018" s="520"/>
      <c r="AC1018" s="510">
        <v>0.44</v>
      </c>
      <c r="AD1018" s="511"/>
    </row>
    <row r="1019" spans="1:30" ht="22.95" customHeight="1">
      <c r="A1019" s="507" t="s">
        <v>7746</v>
      </c>
      <c r="B1019" s="508"/>
      <c r="C1019" s="508"/>
      <c r="D1019" s="508"/>
      <c r="E1019" s="508"/>
      <c r="F1019" s="508"/>
      <c r="G1019" s="509"/>
      <c r="H1019" s="507" t="s">
        <v>4806</v>
      </c>
      <c r="I1019" s="508"/>
      <c r="J1019" s="508"/>
      <c r="K1019" s="508"/>
      <c r="L1019" s="508"/>
      <c r="M1019" s="508"/>
      <c r="N1019" s="508"/>
      <c r="O1019" s="509"/>
      <c r="P1019" s="525" t="s">
        <v>71</v>
      </c>
      <c r="Q1019" s="526"/>
      <c r="R1019" s="526"/>
      <c r="S1019" s="527"/>
      <c r="T1019" s="510">
        <v>9.9</v>
      </c>
      <c r="U1019" s="528"/>
      <c r="V1019" s="528"/>
      <c r="W1019" s="511"/>
      <c r="X1019" s="518">
        <v>1</v>
      </c>
      <c r="Y1019" s="519"/>
      <c r="Z1019" s="519"/>
      <c r="AA1019" s="519"/>
      <c r="AB1019" s="520"/>
      <c r="AC1019" s="510">
        <v>9.9</v>
      </c>
      <c r="AD1019" s="511"/>
    </row>
    <row r="1020" spans="1:30" ht="11.4" customHeight="1">
      <c r="A1020" s="521" t="s">
        <v>5633</v>
      </c>
      <c r="B1020" s="521"/>
      <c r="C1020" s="521"/>
      <c r="D1020" s="521"/>
      <c r="E1020" s="521"/>
      <c r="F1020" s="521"/>
      <c r="G1020" s="521"/>
      <c r="H1020" s="521"/>
      <c r="I1020" s="521"/>
      <c r="J1020" s="521"/>
      <c r="K1020" s="521"/>
      <c r="L1020" s="521"/>
      <c r="M1020" s="521"/>
      <c r="N1020" s="521"/>
      <c r="O1020" s="521"/>
      <c r="P1020" s="521"/>
      <c r="Q1020" s="521"/>
      <c r="R1020" s="521"/>
      <c r="S1020" s="521"/>
      <c r="T1020" s="521"/>
      <c r="U1020" s="521"/>
      <c r="V1020" s="521"/>
      <c r="W1020" s="521"/>
      <c r="X1020" s="521"/>
      <c r="Y1020" s="512">
        <v>11.14</v>
      </c>
      <c r="Z1020" s="513"/>
      <c r="AA1020" s="513"/>
      <c r="AB1020" s="513"/>
      <c r="AC1020" s="513"/>
      <c r="AD1020" s="514"/>
    </row>
    <row r="1021" spans="1:30" ht="10.8" customHeight="1">
      <c r="A1021" s="211"/>
      <c r="B1021" s="211"/>
      <c r="C1021" s="211"/>
      <c r="D1021" s="211"/>
      <c r="E1021" s="211"/>
      <c r="F1021" s="211"/>
      <c r="G1021" s="211"/>
      <c r="H1021" s="211"/>
      <c r="I1021" s="211"/>
      <c r="J1021" s="211"/>
      <c r="K1021" s="211"/>
      <c r="L1021" s="211"/>
      <c r="M1021" s="211"/>
      <c r="N1021" s="211"/>
      <c r="O1021" s="211"/>
      <c r="P1021" s="211"/>
      <c r="Q1021" s="211"/>
      <c r="R1021" s="211"/>
      <c r="S1021" s="211"/>
      <c r="T1021" s="211"/>
      <c r="U1021" s="211"/>
      <c r="V1021" s="211"/>
      <c r="W1021" s="211"/>
      <c r="X1021" s="211"/>
      <c r="Y1021" s="211"/>
      <c r="Z1021" s="211"/>
      <c r="AA1021" s="211"/>
      <c r="AB1021" s="211"/>
      <c r="AC1021" s="211"/>
      <c r="AD1021" s="211"/>
    </row>
    <row r="1022" spans="1:30" ht="11.4" customHeight="1">
      <c r="A1022" s="504" t="s">
        <v>5634</v>
      </c>
      <c r="B1022" s="506"/>
      <c r="C1022" s="506"/>
      <c r="D1022" s="506"/>
      <c r="E1022" s="506"/>
      <c r="F1022" s="506"/>
      <c r="G1022" s="506"/>
      <c r="H1022" s="506"/>
      <c r="I1022" s="506"/>
      <c r="J1022" s="506"/>
      <c r="K1022" s="506"/>
      <c r="L1022" s="506"/>
      <c r="M1022" s="506"/>
      <c r="N1022" s="506"/>
      <c r="O1022" s="506"/>
      <c r="P1022" s="506"/>
      <c r="Q1022" s="506"/>
      <c r="R1022" s="506"/>
      <c r="S1022" s="506"/>
      <c r="T1022" s="506"/>
      <c r="U1022" s="506"/>
      <c r="V1022" s="506"/>
      <c r="W1022" s="506"/>
      <c r="X1022" s="505"/>
      <c r="Y1022" s="537">
        <v>11.72</v>
      </c>
      <c r="Z1022" s="538"/>
      <c r="AA1022" s="538"/>
      <c r="AB1022" s="538"/>
      <c r="AC1022" s="538"/>
      <c r="AD1022" s="539"/>
    </row>
    <row r="1023" spans="1:30" ht="11.4" customHeight="1">
      <c r="A1023" s="504" t="s">
        <v>5635</v>
      </c>
      <c r="B1023" s="506"/>
      <c r="C1023" s="506"/>
      <c r="D1023" s="506"/>
      <c r="E1023" s="506"/>
      <c r="F1023" s="506"/>
      <c r="G1023" s="506"/>
      <c r="H1023" s="506"/>
      <c r="I1023" s="506"/>
      <c r="J1023" s="506"/>
      <c r="K1023" s="506"/>
      <c r="L1023" s="506"/>
      <c r="M1023" s="506"/>
      <c r="N1023" s="506"/>
      <c r="O1023" s="506"/>
      <c r="P1023" s="506"/>
      <c r="Q1023" s="506"/>
      <c r="R1023" s="506"/>
      <c r="S1023" s="506"/>
      <c r="T1023" s="506"/>
      <c r="U1023" s="506"/>
      <c r="V1023" s="506"/>
      <c r="W1023" s="506"/>
      <c r="X1023" s="505"/>
      <c r="Y1023" s="544">
        <v>2.93</v>
      </c>
      <c r="Z1023" s="545"/>
      <c r="AA1023" s="545"/>
      <c r="AB1023" s="545"/>
      <c r="AC1023" s="545"/>
      <c r="AD1023" s="546"/>
    </row>
    <row r="1024" spans="1:30" ht="11.4" customHeight="1">
      <c r="A1024" s="504" t="s">
        <v>5636</v>
      </c>
      <c r="B1024" s="506"/>
      <c r="C1024" s="506"/>
      <c r="D1024" s="506"/>
      <c r="E1024" s="506"/>
      <c r="F1024" s="506"/>
      <c r="G1024" s="506"/>
      <c r="H1024" s="506"/>
      <c r="I1024" s="506"/>
      <c r="J1024" s="506"/>
      <c r="K1024" s="506"/>
      <c r="L1024" s="506"/>
      <c r="M1024" s="506"/>
      <c r="N1024" s="506"/>
      <c r="O1024" s="506"/>
      <c r="P1024" s="506"/>
      <c r="Q1024" s="506"/>
      <c r="R1024" s="506"/>
      <c r="S1024" s="506"/>
      <c r="T1024" s="506"/>
      <c r="U1024" s="506"/>
      <c r="V1024" s="506"/>
      <c r="W1024" s="506"/>
      <c r="X1024" s="505"/>
      <c r="Y1024" s="537">
        <v>14.65</v>
      </c>
      <c r="Z1024" s="538"/>
      <c r="AA1024" s="538"/>
      <c r="AB1024" s="538"/>
      <c r="AC1024" s="538"/>
      <c r="AD1024" s="539"/>
    </row>
    <row r="1025" spans="1:30" ht="10.8" customHeight="1">
      <c r="A1025" s="211"/>
      <c r="B1025" s="211"/>
      <c r="C1025" s="211"/>
      <c r="D1025" s="211"/>
      <c r="E1025" s="211"/>
      <c r="F1025" s="211"/>
      <c r="G1025" s="211"/>
      <c r="H1025" s="211"/>
      <c r="I1025" s="211"/>
      <c r="J1025" s="211"/>
      <c r="K1025" s="211"/>
      <c r="L1025" s="211"/>
      <c r="M1025" s="211"/>
      <c r="N1025" s="211"/>
      <c r="O1025" s="211"/>
      <c r="P1025" s="211"/>
      <c r="Q1025" s="211"/>
      <c r="R1025" s="211"/>
      <c r="S1025" s="211"/>
      <c r="T1025" s="211"/>
      <c r="U1025" s="211"/>
      <c r="V1025" s="211"/>
      <c r="W1025" s="211"/>
      <c r="X1025" s="211"/>
      <c r="Y1025" s="211"/>
      <c r="Z1025" s="211"/>
      <c r="AA1025" s="211"/>
      <c r="AB1025" s="211"/>
      <c r="AC1025" s="211"/>
      <c r="AD1025" s="211"/>
    </row>
    <row r="1026" spans="1:30" ht="13.35" customHeight="1">
      <c r="A1026" s="540" t="s">
        <v>5637</v>
      </c>
      <c r="B1026" s="540"/>
      <c r="C1026" s="540"/>
      <c r="D1026" s="540"/>
      <c r="E1026" s="540"/>
      <c r="F1026" s="540"/>
      <c r="G1026" s="540"/>
      <c r="H1026" s="540"/>
      <c r="I1026" s="540"/>
      <c r="J1026" s="540"/>
      <c r="K1026" s="540"/>
      <c r="L1026" s="540"/>
      <c r="M1026" s="540"/>
      <c r="N1026" s="540"/>
      <c r="O1026" s="540"/>
      <c r="P1026" s="540"/>
      <c r="Q1026" s="540"/>
      <c r="R1026" s="540"/>
      <c r="S1026" s="540"/>
      <c r="T1026" s="540"/>
      <c r="U1026" s="540"/>
      <c r="V1026" s="540"/>
      <c r="W1026" s="540"/>
      <c r="X1026" s="540"/>
      <c r="Y1026" s="540"/>
      <c r="Z1026" s="540"/>
      <c r="AA1026" s="540"/>
      <c r="AB1026" s="540"/>
      <c r="AC1026" s="540"/>
      <c r="AD1026" s="540"/>
    </row>
    <row r="1027" spans="1:30" ht="10.8" customHeight="1">
      <c r="A1027" s="211"/>
      <c r="B1027" s="211"/>
      <c r="C1027" s="211"/>
      <c r="D1027" s="211"/>
      <c r="E1027" s="211"/>
      <c r="F1027" s="211"/>
      <c r="G1027" s="211"/>
      <c r="H1027" s="211"/>
      <c r="I1027" s="211"/>
      <c r="J1027" s="211"/>
      <c r="K1027" s="211"/>
      <c r="L1027" s="211"/>
      <c r="M1027" s="211"/>
      <c r="N1027" s="211"/>
      <c r="O1027" s="211"/>
      <c r="P1027" s="211"/>
      <c r="Q1027" s="211"/>
      <c r="R1027" s="211"/>
      <c r="S1027" s="211"/>
      <c r="T1027" s="211"/>
      <c r="U1027" s="211"/>
      <c r="V1027" s="211"/>
      <c r="W1027" s="211"/>
      <c r="X1027" s="211"/>
      <c r="Y1027" s="211"/>
      <c r="Z1027" s="211"/>
      <c r="AA1027" s="211"/>
      <c r="AB1027" s="211"/>
      <c r="AC1027" s="211"/>
      <c r="AD1027" s="211"/>
    </row>
    <row r="1028" spans="1:30" ht="11.4" customHeight="1">
      <c r="A1028" s="211" t="s">
        <v>7704</v>
      </c>
      <c r="B1028" s="211"/>
      <c r="C1028" s="211"/>
      <c r="D1028" s="211"/>
      <c r="E1028" s="211"/>
      <c r="F1028" s="211"/>
      <c r="G1028" s="211"/>
      <c r="H1028" s="211"/>
      <c r="I1028" s="211"/>
      <c r="J1028" s="211"/>
      <c r="K1028" s="211"/>
      <c r="L1028" s="211"/>
      <c r="M1028" s="211"/>
      <c r="N1028" s="211"/>
      <c r="O1028" s="211"/>
      <c r="P1028" s="211"/>
      <c r="Q1028" s="211"/>
      <c r="R1028" s="211"/>
      <c r="S1028" s="211"/>
      <c r="T1028" s="211"/>
      <c r="U1028" s="211"/>
      <c r="V1028" s="211"/>
      <c r="W1028" s="211"/>
      <c r="X1028" s="211"/>
      <c r="Y1028" s="211" t="s">
        <v>5627</v>
      </c>
      <c r="Z1028" s="211"/>
      <c r="AA1028" s="211"/>
      <c r="AB1028" s="211"/>
      <c r="AC1028" s="211"/>
      <c r="AD1028" s="211"/>
    </row>
    <row r="1029" spans="1:30" ht="10.8" customHeight="1">
      <c r="A1029" s="211"/>
      <c r="B1029" s="211"/>
      <c r="C1029" s="211"/>
      <c r="D1029" s="211"/>
      <c r="E1029" s="211"/>
      <c r="F1029" s="211"/>
      <c r="G1029" s="211"/>
      <c r="H1029" s="211"/>
      <c r="I1029" s="211"/>
      <c r="J1029" s="211"/>
      <c r="K1029" s="211"/>
      <c r="L1029" s="211"/>
      <c r="M1029" s="211"/>
      <c r="N1029" s="211"/>
      <c r="O1029" s="211"/>
      <c r="P1029" s="211"/>
      <c r="Q1029" s="211"/>
      <c r="R1029" s="211"/>
      <c r="S1029" s="211"/>
      <c r="T1029" s="211"/>
      <c r="U1029" s="211"/>
      <c r="V1029" s="211"/>
      <c r="W1029" s="211"/>
      <c r="X1029" s="211"/>
      <c r="Y1029" s="211"/>
      <c r="Z1029" s="211"/>
      <c r="AA1029" s="211"/>
      <c r="AB1029" s="211"/>
      <c r="AC1029" s="211"/>
      <c r="AD1029" s="211"/>
    </row>
    <row r="1030" spans="1:30" ht="11.4" customHeight="1">
      <c r="A1030" s="501" t="s">
        <v>5628</v>
      </c>
      <c r="B1030" s="502"/>
      <c r="C1030" s="502"/>
      <c r="D1030" s="502"/>
      <c r="E1030" s="502"/>
      <c r="F1030" s="502"/>
      <c r="G1030" s="503"/>
      <c r="H1030" s="501" t="s">
        <v>5638</v>
      </c>
      <c r="I1030" s="502"/>
      <c r="J1030" s="502"/>
      <c r="K1030" s="502"/>
      <c r="L1030" s="503"/>
      <c r="M1030" s="504" t="s">
        <v>5639</v>
      </c>
      <c r="N1030" s="505"/>
      <c r="O1030" s="504" t="s">
        <v>5640</v>
      </c>
      <c r="P1030" s="506"/>
      <c r="Q1030" s="506"/>
      <c r="R1030" s="505"/>
      <c r="S1030" s="504" t="s">
        <v>5641</v>
      </c>
      <c r="T1030" s="506"/>
      <c r="U1030" s="506"/>
      <c r="V1030" s="505"/>
      <c r="W1030" s="504" t="s">
        <v>5631</v>
      </c>
      <c r="X1030" s="506"/>
      <c r="Y1030" s="506"/>
      <c r="Z1030" s="506"/>
      <c r="AA1030" s="505"/>
      <c r="AB1030" s="504" t="s">
        <v>5642</v>
      </c>
      <c r="AC1030" s="506"/>
      <c r="AD1030" s="505"/>
    </row>
    <row r="1031" spans="1:30" ht="11.4" customHeight="1">
      <c r="A1031" s="507" t="s">
        <v>5643</v>
      </c>
      <c r="B1031" s="508"/>
      <c r="C1031" s="508"/>
      <c r="D1031" s="508"/>
      <c r="E1031" s="508"/>
      <c r="F1031" s="508"/>
      <c r="G1031" s="509"/>
      <c r="H1031" s="507" t="s">
        <v>5644</v>
      </c>
      <c r="I1031" s="508"/>
      <c r="J1031" s="508"/>
      <c r="K1031" s="508"/>
      <c r="L1031" s="509"/>
      <c r="M1031" s="510">
        <v>7.19</v>
      </c>
      <c r="N1031" s="511"/>
      <c r="O1031" s="512">
        <v>20.21</v>
      </c>
      <c r="P1031" s="513"/>
      <c r="Q1031" s="513"/>
      <c r="R1031" s="514"/>
      <c r="S1031" s="515">
        <v>181.15</v>
      </c>
      <c r="T1031" s="516"/>
      <c r="U1031" s="516"/>
      <c r="V1031" s="517"/>
      <c r="W1031" s="518">
        <v>0.7</v>
      </c>
      <c r="X1031" s="519"/>
      <c r="Y1031" s="519"/>
      <c r="Z1031" s="519"/>
      <c r="AA1031" s="520"/>
      <c r="AB1031" s="512">
        <v>14.14</v>
      </c>
      <c r="AC1031" s="513"/>
      <c r="AD1031" s="514"/>
    </row>
    <row r="1032" spans="1:30" ht="11.4" customHeight="1">
      <c r="A1032" s="507" t="s">
        <v>5645</v>
      </c>
      <c r="B1032" s="508"/>
      <c r="C1032" s="508"/>
      <c r="D1032" s="508"/>
      <c r="E1032" s="508"/>
      <c r="F1032" s="508"/>
      <c r="G1032" s="509"/>
      <c r="H1032" s="507" t="s">
        <v>190</v>
      </c>
      <c r="I1032" s="508"/>
      <c r="J1032" s="508"/>
      <c r="K1032" s="508"/>
      <c r="L1032" s="509"/>
      <c r="M1032" s="512">
        <v>11.56</v>
      </c>
      <c r="N1032" s="514"/>
      <c r="O1032" s="512">
        <v>29.49</v>
      </c>
      <c r="P1032" s="513"/>
      <c r="Q1032" s="513"/>
      <c r="R1032" s="514"/>
      <c r="S1032" s="515">
        <v>155.15</v>
      </c>
      <c r="T1032" s="516"/>
      <c r="U1032" s="516"/>
      <c r="V1032" s="517"/>
      <c r="W1032" s="518">
        <v>0.7</v>
      </c>
      <c r="X1032" s="519"/>
      <c r="Y1032" s="519"/>
      <c r="Z1032" s="519"/>
      <c r="AA1032" s="520"/>
      <c r="AB1032" s="512">
        <v>20.64</v>
      </c>
      <c r="AC1032" s="513"/>
      <c r="AD1032" s="514"/>
    </row>
    <row r="1033" spans="1:30" ht="11.4" customHeight="1">
      <c r="A1033" s="521" t="s">
        <v>5646</v>
      </c>
      <c r="B1033" s="521"/>
      <c r="C1033" s="521"/>
      <c r="D1033" s="521"/>
      <c r="E1033" s="521"/>
      <c r="F1033" s="521"/>
      <c r="G1033" s="521"/>
      <c r="H1033" s="521"/>
      <c r="I1033" s="521"/>
      <c r="J1033" s="521"/>
      <c r="K1033" s="521"/>
      <c r="L1033" s="521"/>
      <c r="M1033" s="521"/>
      <c r="N1033" s="521"/>
      <c r="O1033" s="521"/>
      <c r="P1033" s="521"/>
      <c r="Q1033" s="521"/>
      <c r="R1033" s="521"/>
      <c r="S1033" s="521"/>
      <c r="T1033" s="521"/>
      <c r="U1033" s="521"/>
      <c r="V1033" s="521"/>
      <c r="W1033" s="521"/>
      <c r="X1033" s="521"/>
      <c r="Y1033" s="512">
        <v>34.78</v>
      </c>
      <c r="Z1033" s="513"/>
      <c r="AA1033" s="513"/>
      <c r="AB1033" s="513"/>
      <c r="AC1033" s="513"/>
      <c r="AD1033" s="514"/>
    </row>
    <row r="1034" spans="1:30" ht="10.8" customHeight="1">
      <c r="A1034" s="211"/>
      <c r="B1034" s="211"/>
      <c r="C1034" s="211"/>
      <c r="D1034" s="211"/>
      <c r="E1034" s="211"/>
      <c r="F1034" s="211"/>
      <c r="G1034" s="211"/>
      <c r="H1034" s="211"/>
      <c r="I1034" s="211"/>
      <c r="J1034" s="211"/>
      <c r="K1034" s="211"/>
      <c r="L1034" s="211"/>
      <c r="M1034" s="211"/>
      <c r="N1034" s="211"/>
      <c r="O1034" s="211"/>
      <c r="P1034" s="211"/>
      <c r="Q1034" s="211"/>
      <c r="R1034" s="211"/>
      <c r="S1034" s="211"/>
      <c r="T1034" s="211"/>
      <c r="U1034" s="211"/>
      <c r="V1034" s="211"/>
      <c r="W1034" s="211"/>
      <c r="X1034" s="211"/>
      <c r="Y1034" s="211"/>
      <c r="Z1034" s="211"/>
      <c r="AA1034" s="211"/>
      <c r="AB1034" s="211"/>
      <c r="AC1034" s="211"/>
      <c r="AD1034" s="211"/>
    </row>
    <row r="1035" spans="1:30" ht="11.4" customHeight="1">
      <c r="A1035" s="501" t="s">
        <v>5628</v>
      </c>
      <c r="B1035" s="502"/>
      <c r="C1035" s="502"/>
      <c r="D1035" s="502"/>
      <c r="E1035" s="502"/>
      <c r="F1035" s="502"/>
      <c r="G1035" s="503"/>
      <c r="H1035" s="501" t="s">
        <v>5629</v>
      </c>
      <c r="I1035" s="502"/>
      <c r="J1035" s="502"/>
      <c r="K1035" s="502"/>
      <c r="L1035" s="502"/>
      <c r="M1035" s="502"/>
      <c r="N1035" s="502"/>
      <c r="O1035" s="503"/>
      <c r="P1035" s="522" t="s">
        <v>180</v>
      </c>
      <c r="Q1035" s="523"/>
      <c r="R1035" s="523"/>
      <c r="S1035" s="524"/>
      <c r="T1035" s="504" t="s">
        <v>5630</v>
      </c>
      <c r="U1035" s="506"/>
      <c r="V1035" s="506"/>
      <c r="W1035" s="505"/>
      <c r="X1035" s="504" t="s">
        <v>5631</v>
      </c>
      <c r="Y1035" s="506"/>
      <c r="Z1035" s="506"/>
      <c r="AA1035" s="506"/>
      <c r="AB1035" s="505"/>
      <c r="AC1035" s="504" t="s">
        <v>5632</v>
      </c>
      <c r="AD1035" s="505"/>
    </row>
    <row r="1036" spans="1:30" ht="22.95" customHeight="1">
      <c r="A1036" s="507" t="s">
        <v>7705</v>
      </c>
      <c r="B1036" s="508"/>
      <c r="C1036" s="508"/>
      <c r="D1036" s="508"/>
      <c r="E1036" s="508"/>
      <c r="F1036" s="508"/>
      <c r="G1036" s="509"/>
      <c r="H1036" s="507" t="s">
        <v>7706</v>
      </c>
      <c r="I1036" s="508"/>
      <c r="J1036" s="508"/>
      <c r="K1036" s="508"/>
      <c r="L1036" s="508"/>
      <c r="M1036" s="508"/>
      <c r="N1036" s="508"/>
      <c r="O1036" s="509"/>
      <c r="P1036" s="525" t="s">
        <v>71</v>
      </c>
      <c r="Q1036" s="526"/>
      <c r="R1036" s="526"/>
      <c r="S1036" s="527"/>
      <c r="T1036" s="512">
        <v>99.37</v>
      </c>
      <c r="U1036" s="513"/>
      <c r="V1036" s="513"/>
      <c r="W1036" s="514"/>
      <c r="X1036" s="518">
        <v>1</v>
      </c>
      <c r="Y1036" s="519"/>
      <c r="Z1036" s="519"/>
      <c r="AA1036" s="519"/>
      <c r="AB1036" s="520"/>
      <c r="AC1036" s="512">
        <v>99.37</v>
      </c>
      <c r="AD1036" s="514"/>
    </row>
    <row r="1037" spans="1:30" ht="11.4" customHeight="1">
      <c r="A1037" s="521" t="s">
        <v>5633</v>
      </c>
      <c r="B1037" s="521"/>
      <c r="C1037" s="521"/>
      <c r="D1037" s="521"/>
      <c r="E1037" s="521"/>
      <c r="F1037" s="521"/>
      <c r="G1037" s="521"/>
      <c r="H1037" s="521"/>
      <c r="I1037" s="521"/>
      <c r="J1037" s="521"/>
      <c r="K1037" s="521"/>
      <c r="L1037" s="521"/>
      <c r="M1037" s="521"/>
      <c r="N1037" s="521"/>
      <c r="O1037" s="521"/>
      <c r="P1037" s="521"/>
      <c r="Q1037" s="521"/>
      <c r="R1037" s="521"/>
      <c r="S1037" s="521"/>
      <c r="T1037" s="521"/>
      <c r="U1037" s="521"/>
      <c r="V1037" s="521"/>
      <c r="W1037" s="521"/>
      <c r="X1037" s="521"/>
      <c r="Y1037" s="512">
        <v>99.37</v>
      </c>
      <c r="Z1037" s="513"/>
      <c r="AA1037" s="513"/>
      <c r="AB1037" s="513"/>
      <c r="AC1037" s="513"/>
      <c r="AD1037" s="514"/>
    </row>
    <row r="1038" spans="1:30" ht="10.8" customHeight="1">
      <c r="A1038" s="211"/>
      <c r="B1038" s="211"/>
      <c r="C1038" s="211"/>
      <c r="D1038" s="211"/>
      <c r="E1038" s="211"/>
      <c r="F1038" s="211"/>
      <c r="G1038" s="211"/>
      <c r="H1038" s="211"/>
      <c r="I1038" s="211"/>
      <c r="J1038" s="211"/>
      <c r="K1038" s="211"/>
      <c r="L1038" s="211"/>
      <c r="M1038" s="211"/>
      <c r="N1038" s="211"/>
      <c r="O1038" s="211"/>
      <c r="P1038" s="211"/>
      <c r="Q1038" s="211"/>
      <c r="R1038" s="211"/>
      <c r="S1038" s="211"/>
      <c r="T1038" s="211"/>
      <c r="U1038" s="211"/>
      <c r="V1038" s="211"/>
      <c r="W1038" s="211"/>
      <c r="X1038" s="211"/>
      <c r="Y1038" s="211"/>
      <c r="Z1038" s="211"/>
      <c r="AA1038" s="211"/>
      <c r="AB1038" s="211"/>
      <c r="AC1038" s="211"/>
      <c r="AD1038" s="211"/>
    </row>
    <row r="1039" spans="1:30" ht="11.4" customHeight="1">
      <c r="A1039" s="504" t="s">
        <v>5634</v>
      </c>
      <c r="B1039" s="506"/>
      <c r="C1039" s="506"/>
      <c r="D1039" s="506"/>
      <c r="E1039" s="506"/>
      <c r="F1039" s="506"/>
      <c r="G1039" s="506"/>
      <c r="H1039" s="506"/>
      <c r="I1039" s="506"/>
      <c r="J1039" s="506"/>
      <c r="K1039" s="506"/>
      <c r="L1039" s="506"/>
      <c r="M1039" s="506"/>
      <c r="N1039" s="506"/>
      <c r="O1039" s="506"/>
      <c r="P1039" s="506"/>
      <c r="Q1039" s="506"/>
      <c r="R1039" s="506"/>
      <c r="S1039" s="506"/>
      <c r="T1039" s="506"/>
      <c r="U1039" s="506"/>
      <c r="V1039" s="506"/>
      <c r="W1039" s="506"/>
      <c r="X1039" s="505"/>
      <c r="Y1039" s="534">
        <v>134.15</v>
      </c>
      <c r="Z1039" s="535"/>
      <c r="AA1039" s="535"/>
      <c r="AB1039" s="535"/>
      <c r="AC1039" s="535"/>
      <c r="AD1039" s="536"/>
    </row>
    <row r="1040" spans="1:30" ht="11.4" customHeight="1">
      <c r="A1040" s="504" t="s">
        <v>5635</v>
      </c>
      <c r="B1040" s="506"/>
      <c r="C1040" s="506"/>
      <c r="D1040" s="506"/>
      <c r="E1040" s="506"/>
      <c r="F1040" s="506"/>
      <c r="G1040" s="506"/>
      <c r="H1040" s="506"/>
      <c r="I1040" s="506"/>
      <c r="J1040" s="506"/>
      <c r="K1040" s="506"/>
      <c r="L1040" s="506"/>
      <c r="M1040" s="506"/>
      <c r="N1040" s="506"/>
      <c r="O1040" s="506"/>
      <c r="P1040" s="506"/>
      <c r="Q1040" s="506"/>
      <c r="R1040" s="506"/>
      <c r="S1040" s="506"/>
      <c r="T1040" s="506"/>
      <c r="U1040" s="506"/>
      <c r="V1040" s="506"/>
      <c r="W1040" s="506"/>
      <c r="X1040" s="505"/>
      <c r="Y1040" s="537">
        <v>33.630000000000003</v>
      </c>
      <c r="Z1040" s="538"/>
      <c r="AA1040" s="538"/>
      <c r="AB1040" s="538"/>
      <c r="AC1040" s="538"/>
      <c r="AD1040" s="539"/>
    </row>
    <row r="1041" spans="1:30" ht="11.4" customHeight="1">
      <c r="A1041" s="504" t="s">
        <v>5636</v>
      </c>
      <c r="B1041" s="506"/>
      <c r="C1041" s="506"/>
      <c r="D1041" s="506"/>
      <c r="E1041" s="506"/>
      <c r="F1041" s="506"/>
      <c r="G1041" s="506"/>
      <c r="H1041" s="506"/>
      <c r="I1041" s="506"/>
      <c r="J1041" s="506"/>
      <c r="K1041" s="506"/>
      <c r="L1041" s="506"/>
      <c r="M1041" s="506"/>
      <c r="N1041" s="506"/>
      <c r="O1041" s="506"/>
      <c r="P1041" s="506"/>
      <c r="Q1041" s="506"/>
      <c r="R1041" s="506"/>
      <c r="S1041" s="506"/>
      <c r="T1041" s="506"/>
      <c r="U1041" s="506"/>
      <c r="V1041" s="506"/>
      <c r="W1041" s="506"/>
      <c r="X1041" s="505"/>
      <c r="Y1041" s="534">
        <v>167.78</v>
      </c>
      <c r="Z1041" s="535"/>
      <c r="AA1041" s="535"/>
      <c r="AB1041" s="535"/>
      <c r="AC1041" s="535"/>
      <c r="AD1041" s="536"/>
    </row>
    <row r="1042" spans="1:30" ht="10.8" customHeight="1">
      <c r="A1042" s="211"/>
      <c r="B1042" s="211"/>
      <c r="C1042" s="211"/>
      <c r="D1042" s="211"/>
      <c r="E1042" s="211"/>
      <c r="F1042" s="211"/>
      <c r="G1042" s="211"/>
      <c r="H1042" s="211"/>
      <c r="I1042" s="211"/>
      <c r="J1042" s="211"/>
      <c r="K1042" s="211"/>
      <c r="L1042" s="211"/>
      <c r="M1042" s="211"/>
      <c r="N1042" s="211"/>
      <c r="O1042" s="211"/>
      <c r="P1042" s="211"/>
      <c r="Q1042" s="211"/>
      <c r="R1042" s="211"/>
      <c r="S1042" s="211"/>
      <c r="T1042" s="211"/>
      <c r="U1042" s="211"/>
      <c r="V1042" s="211"/>
      <c r="W1042" s="211"/>
      <c r="X1042" s="211"/>
      <c r="Y1042" s="211"/>
      <c r="Z1042" s="211"/>
      <c r="AA1042" s="211"/>
      <c r="AB1042" s="211"/>
      <c r="AC1042" s="211"/>
      <c r="AD1042" s="211"/>
    </row>
    <row r="1043" spans="1:30" ht="13.35" customHeight="1">
      <c r="A1043" s="540" t="s">
        <v>5637</v>
      </c>
      <c r="B1043" s="540"/>
      <c r="C1043" s="540"/>
      <c r="D1043" s="540"/>
      <c r="E1043" s="540"/>
      <c r="F1043" s="540" t="s">
        <v>7707</v>
      </c>
      <c r="G1043" s="540"/>
      <c r="H1043" s="540"/>
      <c r="I1043" s="540"/>
      <c r="J1043" s="540"/>
      <c r="K1043" s="540"/>
      <c r="L1043" s="540"/>
      <c r="M1043" s="540"/>
      <c r="N1043" s="540"/>
      <c r="O1043" s="540"/>
      <c r="P1043" s="540"/>
      <c r="Q1043" s="540"/>
      <c r="R1043" s="540"/>
      <c r="S1043" s="540"/>
      <c r="T1043" s="540"/>
      <c r="U1043" s="540"/>
      <c r="V1043" s="540"/>
      <c r="W1043" s="540"/>
      <c r="X1043" s="540"/>
      <c r="Y1043" s="540"/>
      <c r="Z1043" s="540"/>
      <c r="AA1043" s="540"/>
      <c r="AB1043" s="540"/>
      <c r="AC1043" s="540"/>
      <c r="AD1043" s="540"/>
    </row>
    <row r="1044" spans="1:30" ht="10.8" customHeight="1">
      <c r="A1044" s="211"/>
      <c r="B1044" s="211"/>
      <c r="C1044" s="211"/>
      <c r="D1044" s="211"/>
      <c r="E1044" s="211"/>
      <c r="F1044" s="211"/>
      <c r="G1044" s="211"/>
      <c r="H1044" s="211"/>
      <c r="I1044" s="211"/>
      <c r="J1044" s="211"/>
      <c r="K1044" s="211"/>
      <c r="L1044" s="211"/>
      <c r="M1044" s="211"/>
      <c r="N1044" s="211"/>
      <c r="O1044" s="211"/>
      <c r="P1044" s="211"/>
      <c r="Q1044" s="211"/>
      <c r="R1044" s="211"/>
      <c r="S1044" s="211"/>
      <c r="T1044" s="211"/>
      <c r="U1044" s="211"/>
      <c r="V1044" s="211"/>
      <c r="W1044" s="211"/>
      <c r="X1044" s="211"/>
      <c r="Y1044" s="211"/>
      <c r="Z1044" s="211"/>
      <c r="AA1044" s="211"/>
      <c r="AB1044" s="211"/>
      <c r="AC1044" s="211"/>
      <c r="AD1044" s="211"/>
    </row>
    <row r="1045" spans="1:30" ht="22.95" customHeight="1">
      <c r="A1045" s="211" t="s">
        <v>7698</v>
      </c>
      <c r="B1045" s="211"/>
      <c r="C1045" s="211"/>
      <c r="D1045" s="211"/>
      <c r="E1045" s="211"/>
      <c r="F1045" s="211"/>
      <c r="G1045" s="211"/>
      <c r="H1045" s="211"/>
      <c r="I1045" s="211"/>
      <c r="J1045" s="211"/>
      <c r="K1045" s="211"/>
      <c r="L1045" s="211"/>
      <c r="M1045" s="211"/>
      <c r="N1045" s="211"/>
      <c r="O1045" s="211"/>
      <c r="P1045" s="211"/>
      <c r="Q1045" s="211"/>
      <c r="R1045" s="211"/>
      <c r="S1045" s="211"/>
      <c r="T1045" s="211"/>
      <c r="U1045" s="211"/>
      <c r="V1045" s="211"/>
      <c r="W1045" s="211"/>
      <c r="X1045" s="211"/>
      <c r="Y1045" s="211" t="s">
        <v>5627</v>
      </c>
      <c r="Z1045" s="211"/>
      <c r="AA1045" s="211"/>
      <c r="AB1045" s="211"/>
      <c r="AC1045" s="211"/>
      <c r="AD1045" s="211"/>
    </row>
    <row r="1046" spans="1:30" ht="10.8" customHeight="1">
      <c r="A1046" s="211"/>
      <c r="B1046" s="211"/>
      <c r="C1046" s="211"/>
      <c r="D1046" s="211"/>
      <c r="E1046" s="211"/>
      <c r="F1046" s="211"/>
      <c r="G1046" s="211"/>
      <c r="H1046" s="211"/>
      <c r="I1046" s="211"/>
      <c r="J1046" s="211"/>
      <c r="K1046" s="211"/>
      <c r="L1046" s="211"/>
      <c r="M1046" s="211"/>
      <c r="N1046" s="211"/>
      <c r="O1046" s="211"/>
      <c r="P1046" s="211"/>
      <c r="Q1046" s="211"/>
      <c r="R1046" s="211"/>
      <c r="S1046" s="211"/>
      <c r="T1046" s="211"/>
      <c r="U1046" s="211"/>
      <c r="V1046" s="211"/>
      <c r="W1046" s="211"/>
      <c r="X1046" s="211"/>
      <c r="Y1046" s="211"/>
      <c r="Z1046" s="211"/>
      <c r="AA1046" s="211"/>
      <c r="AB1046" s="211"/>
      <c r="AC1046" s="211"/>
      <c r="AD1046" s="211"/>
    </row>
    <row r="1047" spans="1:30" ht="11.4" customHeight="1">
      <c r="A1047" s="501" t="s">
        <v>5628</v>
      </c>
      <c r="B1047" s="502"/>
      <c r="C1047" s="502"/>
      <c r="D1047" s="502"/>
      <c r="E1047" s="502"/>
      <c r="F1047" s="502"/>
      <c r="G1047" s="503"/>
      <c r="H1047" s="501" t="s">
        <v>5638</v>
      </c>
      <c r="I1047" s="502"/>
      <c r="J1047" s="502"/>
      <c r="K1047" s="502"/>
      <c r="L1047" s="503"/>
      <c r="M1047" s="504" t="s">
        <v>5639</v>
      </c>
      <c r="N1047" s="505"/>
      <c r="O1047" s="504" t="s">
        <v>5640</v>
      </c>
      <c r="P1047" s="506"/>
      <c r="Q1047" s="506"/>
      <c r="R1047" s="505"/>
      <c r="S1047" s="504" t="s">
        <v>5641</v>
      </c>
      <c r="T1047" s="506"/>
      <c r="U1047" s="506"/>
      <c r="V1047" s="505"/>
      <c r="W1047" s="504" t="s">
        <v>5631</v>
      </c>
      <c r="X1047" s="506"/>
      <c r="Y1047" s="506"/>
      <c r="Z1047" s="506"/>
      <c r="AA1047" s="505"/>
      <c r="AB1047" s="504" t="s">
        <v>5642</v>
      </c>
      <c r="AC1047" s="506"/>
      <c r="AD1047" s="505"/>
    </row>
    <row r="1048" spans="1:30" ht="11.4" customHeight="1">
      <c r="A1048" s="507" t="s">
        <v>5658</v>
      </c>
      <c r="B1048" s="508"/>
      <c r="C1048" s="508"/>
      <c r="D1048" s="508"/>
      <c r="E1048" s="508"/>
      <c r="F1048" s="508"/>
      <c r="G1048" s="509"/>
      <c r="H1048" s="507" t="s">
        <v>5659</v>
      </c>
      <c r="I1048" s="508"/>
      <c r="J1048" s="508"/>
      <c r="K1048" s="508"/>
      <c r="L1048" s="509"/>
      <c r="M1048" s="510">
        <v>8.09</v>
      </c>
      <c r="N1048" s="511"/>
      <c r="O1048" s="512">
        <v>22.05</v>
      </c>
      <c r="P1048" s="513"/>
      <c r="Q1048" s="513"/>
      <c r="R1048" s="514"/>
      <c r="S1048" s="515">
        <v>172.66</v>
      </c>
      <c r="T1048" s="516"/>
      <c r="U1048" s="516"/>
      <c r="V1048" s="517"/>
      <c r="W1048" s="518">
        <v>0.95399999999999996</v>
      </c>
      <c r="X1048" s="519"/>
      <c r="Y1048" s="519"/>
      <c r="Z1048" s="519"/>
      <c r="AA1048" s="520"/>
      <c r="AB1048" s="512">
        <v>21.03</v>
      </c>
      <c r="AC1048" s="513"/>
      <c r="AD1048" s="514"/>
    </row>
    <row r="1049" spans="1:30" ht="11.4" customHeight="1">
      <c r="A1049" s="507" t="s">
        <v>5645</v>
      </c>
      <c r="B1049" s="508"/>
      <c r="C1049" s="508"/>
      <c r="D1049" s="508"/>
      <c r="E1049" s="508"/>
      <c r="F1049" s="508"/>
      <c r="G1049" s="509"/>
      <c r="H1049" s="507" t="s">
        <v>190</v>
      </c>
      <c r="I1049" s="508"/>
      <c r="J1049" s="508"/>
      <c r="K1049" s="508"/>
      <c r="L1049" s="509"/>
      <c r="M1049" s="512">
        <v>11.56</v>
      </c>
      <c r="N1049" s="514"/>
      <c r="O1049" s="512">
        <v>29.49</v>
      </c>
      <c r="P1049" s="513"/>
      <c r="Q1049" s="513"/>
      <c r="R1049" s="514"/>
      <c r="S1049" s="515">
        <v>155.15</v>
      </c>
      <c r="T1049" s="516"/>
      <c r="U1049" s="516"/>
      <c r="V1049" s="517"/>
      <c r="W1049" s="518">
        <v>0.95399999999999996</v>
      </c>
      <c r="X1049" s="519"/>
      <c r="Y1049" s="519"/>
      <c r="Z1049" s="519"/>
      <c r="AA1049" s="520"/>
      <c r="AB1049" s="512">
        <v>28.13</v>
      </c>
      <c r="AC1049" s="513"/>
      <c r="AD1049" s="514"/>
    </row>
    <row r="1050" spans="1:30" ht="11.4" customHeight="1">
      <c r="A1050" s="521" t="s">
        <v>5646</v>
      </c>
      <c r="B1050" s="521"/>
      <c r="C1050" s="521"/>
      <c r="D1050" s="521"/>
      <c r="E1050" s="521"/>
      <c r="F1050" s="521"/>
      <c r="G1050" s="521"/>
      <c r="H1050" s="521"/>
      <c r="I1050" s="521"/>
      <c r="J1050" s="521"/>
      <c r="K1050" s="521"/>
      <c r="L1050" s="521"/>
      <c r="M1050" s="521"/>
      <c r="N1050" s="521"/>
      <c r="O1050" s="521"/>
      <c r="P1050" s="521"/>
      <c r="Q1050" s="521"/>
      <c r="R1050" s="521"/>
      <c r="S1050" s="521"/>
      <c r="T1050" s="521"/>
      <c r="U1050" s="521"/>
      <c r="V1050" s="521"/>
      <c r="W1050" s="521"/>
      <c r="X1050" s="521"/>
      <c r="Y1050" s="512">
        <v>49.16</v>
      </c>
      <c r="Z1050" s="513"/>
      <c r="AA1050" s="513"/>
      <c r="AB1050" s="513"/>
      <c r="AC1050" s="513"/>
      <c r="AD1050" s="514"/>
    </row>
    <row r="1051" spans="1:30" ht="10.8" customHeight="1">
      <c r="A1051" s="211"/>
      <c r="B1051" s="211"/>
      <c r="C1051" s="211"/>
      <c r="D1051" s="211"/>
      <c r="E1051" s="211"/>
      <c r="F1051" s="211"/>
      <c r="G1051" s="211"/>
      <c r="H1051" s="211"/>
      <c r="I1051" s="211"/>
      <c r="J1051" s="211"/>
      <c r="K1051" s="211"/>
      <c r="L1051" s="211"/>
      <c r="M1051" s="211"/>
      <c r="N1051" s="211"/>
      <c r="O1051" s="211"/>
      <c r="P1051" s="211"/>
      <c r="Q1051" s="211"/>
      <c r="R1051" s="211"/>
      <c r="S1051" s="211"/>
      <c r="T1051" s="211"/>
      <c r="U1051" s="211"/>
      <c r="V1051" s="211"/>
      <c r="W1051" s="211"/>
      <c r="X1051" s="211"/>
      <c r="Y1051" s="211"/>
      <c r="Z1051" s="211"/>
      <c r="AA1051" s="211"/>
      <c r="AB1051" s="211"/>
      <c r="AC1051" s="211"/>
      <c r="AD1051" s="211"/>
    </row>
    <row r="1052" spans="1:30" ht="11.4" customHeight="1">
      <c r="A1052" s="501" t="s">
        <v>5628</v>
      </c>
      <c r="B1052" s="502"/>
      <c r="C1052" s="502"/>
      <c r="D1052" s="502"/>
      <c r="E1052" s="502"/>
      <c r="F1052" s="502"/>
      <c r="G1052" s="503"/>
      <c r="H1052" s="501" t="s">
        <v>5629</v>
      </c>
      <c r="I1052" s="502"/>
      <c r="J1052" s="502"/>
      <c r="K1052" s="502"/>
      <c r="L1052" s="502"/>
      <c r="M1052" s="502"/>
      <c r="N1052" s="502"/>
      <c r="O1052" s="503"/>
      <c r="P1052" s="522" t="s">
        <v>180</v>
      </c>
      <c r="Q1052" s="523"/>
      <c r="R1052" s="523"/>
      <c r="S1052" s="524"/>
      <c r="T1052" s="504" t="s">
        <v>5630</v>
      </c>
      <c r="U1052" s="506"/>
      <c r="V1052" s="506"/>
      <c r="W1052" s="505"/>
      <c r="X1052" s="504" t="s">
        <v>5631</v>
      </c>
      <c r="Y1052" s="506"/>
      <c r="Z1052" s="506"/>
      <c r="AA1052" s="506"/>
      <c r="AB1052" s="505"/>
      <c r="AC1052" s="504" t="s">
        <v>5632</v>
      </c>
      <c r="AD1052" s="505"/>
    </row>
    <row r="1053" spans="1:30" ht="34.5" customHeight="1">
      <c r="A1053" s="507" t="s">
        <v>7074</v>
      </c>
      <c r="B1053" s="508"/>
      <c r="C1053" s="508"/>
      <c r="D1053" s="508"/>
      <c r="E1053" s="508"/>
      <c r="F1053" s="508"/>
      <c r="G1053" s="509"/>
      <c r="H1053" s="507" t="s">
        <v>242</v>
      </c>
      <c r="I1053" s="508"/>
      <c r="J1053" s="508"/>
      <c r="K1053" s="508"/>
      <c r="L1053" s="508"/>
      <c r="M1053" s="508"/>
      <c r="N1053" s="508"/>
      <c r="O1053" s="509"/>
      <c r="P1053" s="525" t="s">
        <v>71</v>
      </c>
      <c r="Q1053" s="526"/>
      <c r="R1053" s="526"/>
      <c r="S1053" s="527"/>
      <c r="T1053" s="510">
        <v>1.44</v>
      </c>
      <c r="U1053" s="528"/>
      <c r="V1053" s="528"/>
      <c r="W1053" s="511"/>
      <c r="X1053" s="518">
        <v>1</v>
      </c>
      <c r="Y1053" s="519"/>
      <c r="Z1053" s="519"/>
      <c r="AA1053" s="519"/>
      <c r="AB1053" s="520"/>
      <c r="AC1053" s="510">
        <v>1.44</v>
      </c>
      <c r="AD1053" s="511"/>
    </row>
    <row r="1054" spans="1:30" ht="22.95" customHeight="1">
      <c r="A1054" s="507" t="s">
        <v>7075</v>
      </c>
      <c r="B1054" s="508"/>
      <c r="C1054" s="508"/>
      <c r="D1054" s="508"/>
      <c r="E1054" s="508"/>
      <c r="F1054" s="508"/>
      <c r="G1054" s="509"/>
      <c r="H1054" s="507" t="s">
        <v>2393</v>
      </c>
      <c r="I1054" s="508"/>
      <c r="J1054" s="508"/>
      <c r="K1054" s="508"/>
      <c r="L1054" s="508"/>
      <c r="M1054" s="508"/>
      <c r="N1054" s="508"/>
      <c r="O1054" s="509"/>
      <c r="P1054" s="525" t="s">
        <v>71</v>
      </c>
      <c r="Q1054" s="526"/>
      <c r="R1054" s="526"/>
      <c r="S1054" s="527"/>
      <c r="T1054" s="510">
        <v>2.79</v>
      </c>
      <c r="U1054" s="528"/>
      <c r="V1054" s="528"/>
      <c r="W1054" s="511"/>
      <c r="X1054" s="518">
        <v>1</v>
      </c>
      <c r="Y1054" s="519"/>
      <c r="Z1054" s="519"/>
      <c r="AA1054" s="519"/>
      <c r="AB1054" s="520"/>
      <c r="AC1054" s="510">
        <v>2.79</v>
      </c>
      <c r="AD1054" s="511"/>
    </row>
    <row r="1055" spans="1:30" ht="11.4" customHeight="1">
      <c r="A1055" s="507" t="s">
        <v>7517</v>
      </c>
      <c r="B1055" s="508"/>
      <c r="C1055" s="508"/>
      <c r="D1055" s="508"/>
      <c r="E1055" s="508"/>
      <c r="F1055" s="508"/>
      <c r="G1055" s="509"/>
      <c r="H1055" s="507" t="s">
        <v>7518</v>
      </c>
      <c r="I1055" s="508"/>
      <c r="J1055" s="508"/>
      <c r="K1055" s="508"/>
      <c r="L1055" s="508"/>
      <c r="M1055" s="508"/>
      <c r="N1055" s="508"/>
      <c r="O1055" s="509"/>
      <c r="P1055" s="525" t="s">
        <v>71</v>
      </c>
      <c r="Q1055" s="526"/>
      <c r="R1055" s="526"/>
      <c r="S1055" s="527"/>
      <c r="T1055" s="510">
        <v>9.58</v>
      </c>
      <c r="U1055" s="528"/>
      <c r="V1055" s="528"/>
      <c r="W1055" s="511"/>
      <c r="X1055" s="518">
        <v>3</v>
      </c>
      <c r="Y1055" s="519"/>
      <c r="Z1055" s="519"/>
      <c r="AA1055" s="519"/>
      <c r="AB1055" s="520"/>
      <c r="AC1055" s="512">
        <v>28.74</v>
      </c>
      <c r="AD1055" s="514"/>
    </row>
    <row r="1056" spans="1:30" ht="11.4" customHeight="1">
      <c r="A1056" s="521" t="s">
        <v>5633</v>
      </c>
      <c r="B1056" s="521"/>
      <c r="C1056" s="521"/>
      <c r="D1056" s="521"/>
      <c r="E1056" s="521"/>
      <c r="F1056" s="521"/>
      <c r="G1056" s="521"/>
      <c r="H1056" s="521"/>
      <c r="I1056" s="521"/>
      <c r="J1056" s="521"/>
      <c r="K1056" s="521"/>
      <c r="L1056" s="521"/>
      <c r="M1056" s="521"/>
      <c r="N1056" s="521"/>
      <c r="O1056" s="521"/>
      <c r="P1056" s="521"/>
      <c r="Q1056" s="521"/>
      <c r="R1056" s="521"/>
      <c r="S1056" s="521"/>
      <c r="T1056" s="521"/>
      <c r="U1056" s="521"/>
      <c r="V1056" s="521"/>
      <c r="W1056" s="521"/>
      <c r="X1056" s="521"/>
      <c r="Y1056" s="512">
        <v>32.97</v>
      </c>
      <c r="Z1056" s="513"/>
      <c r="AA1056" s="513"/>
      <c r="AB1056" s="513"/>
      <c r="AC1056" s="513"/>
      <c r="AD1056" s="514"/>
    </row>
    <row r="1057" spans="1:30" ht="10.8" customHeight="1">
      <c r="A1057" s="211"/>
      <c r="B1057" s="211"/>
      <c r="C1057" s="211"/>
      <c r="D1057" s="211"/>
      <c r="E1057" s="211"/>
      <c r="F1057" s="211"/>
      <c r="G1057" s="211"/>
      <c r="H1057" s="211"/>
      <c r="I1057" s="211"/>
      <c r="J1057" s="211"/>
      <c r="K1057" s="211"/>
      <c r="L1057" s="211"/>
      <c r="M1057" s="211"/>
      <c r="N1057" s="211"/>
      <c r="O1057" s="211"/>
      <c r="P1057" s="211"/>
      <c r="Q1057" s="211"/>
      <c r="R1057" s="211"/>
      <c r="S1057" s="211"/>
      <c r="T1057" s="211"/>
      <c r="U1057" s="211"/>
      <c r="V1057" s="211"/>
      <c r="W1057" s="211"/>
      <c r="X1057" s="211"/>
      <c r="Y1057" s="211"/>
      <c r="Z1057" s="211"/>
      <c r="AA1057" s="211"/>
      <c r="AB1057" s="211"/>
      <c r="AC1057" s="211"/>
      <c r="AD1057" s="211"/>
    </row>
    <row r="1058" spans="1:30" ht="11.4" customHeight="1">
      <c r="A1058" s="504" t="s">
        <v>5634</v>
      </c>
      <c r="B1058" s="506"/>
      <c r="C1058" s="506"/>
      <c r="D1058" s="506"/>
      <c r="E1058" s="506"/>
      <c r="F1058" s="506"/>
      <c r="G1058" s="506"/>
      <c r="H1058" s="506"/>
      <c r="I1058" s="506"/>
      <c r="J1058" s="506"/>
      <c r="K1058" s="506"/>
      <c r="L1058" s="506"/>
      <c r="M1058" s="506"/>
      <c r="N1058" s="506"/>
      <c r="O1058" s="506"/>
      <c r="P1058" s="506"/>
      <c r="Q1058" s="506"/>
      <c r="R1058" s="506"/>
      <c r="S1058" s="506"/>
      <c r="T1058" s="506"/>
      <c r="U1058" s="506"/>
      <c r="V1058" s="506"/>
      <c r="W1058" s="506"/>
      <c r="X1058" s="505"/>
      <c r="Y1058" s="537">
        <v>82.13</v>
      </c>
      <c r="Z1058" s="538"/>
      <c r="AA1058" s="538"/>
      <c r="AB1058" s="538"/>
      <c r="AC1058" s="538"/>
      <c r="AD1058" s="539"/>
    </row>
    <row r="1059" spans="1:30" ht="11.4" customHeight="1">
      <c r="A1059" s="504" t="s">
        <v>5635</v>
      </c>
      <c r="B1059" s="506"/>
      <c r="C1059" s="506"/>
      <c r="D1059" s="506"/>
      <c r="E1059" s="506"/>
      <c r="F1059" s="506"/>
      <c r="G1059" s="506"/>
      <c r="H1059" s="506"/>
      <c r="I1059" s="506"/>
      <c r="J1059" s="506"/>
      <c r="K1059" s="506"/>
      <c r="L1059" s="506"/>
      <c r="M1059" s="506"/>
      <c r="N1059" s="506"/>
      <c r="O1059" s="506"/>
      <c r="P1059" s="506"/>
      <c r="Q1059" s="506"/>
      <c r="R1059" s="506"/>
      <c r="S1059" s="506"/>
      <c r="T1059" s="506"/>
      <c r="U1059" s="506"/>
      <c r="V1059" s="506"/>
      <c r="W1059" s="506"/>
      <c r="X1059" s="505"/>
      <c r="Y1059" s="537">
        <v>20.58</v>
      </c>
      <c r="Z1059" s="538"/>
      <c r="AA1059" s="538"/>
      <c r="AB1059" s="538"/>
      <c r="AC1059" s="538"/>
      <c r="AD1059" s="539"/>
    </row>
    <row r="1060" spans="1:30" ht="11.4" customHeight="1">
      <c r="A1060" s="504" t="s">
        <v>5636</v>
      </c>
      <c r="B1060" s="506"/>
      <c r="C1060" s="506"/>
      <c r="D1060" s="506"/>
      <c r="E1060" s="506"/>
      <c r="F1060" s="506"/>
      <c r="G1060" s="506"/>
      <c r="H1060" s="506"/>
      <c r="I1060" s="506"/>
      <c r="J1060" s="506"/>
      <c r="K1060" s="506"/>
      <c r="L1060" s="506"/>
      <c r="M1060" s="506"/>
      <c r="N1060" s="506"/>
      <c r="O1060" s="506"/>
      <c r="P1060" s="506"/>
      <c r="Q1060" s="506"/>
      <c r="R1060" s="506"/>
      <c r="S1060" s="506"/>
      <c r="T1060" s="506"/>
      <c r="U1060" s="506"/>
      <c r="V1060" s="506"/>
      <c r="W1060" s="506"/>
      <c r="X1060" s="505"/>
      <c r="Y1060" s="534">
        <v>102.71</v>
      </c>
      <c r="Z1060" s="535"/>
      <c r="AA1060" s="535"/>
      <c r="AB1060" s="535"/>
      <c r="AC1060" s="535"/>
      <c r="AD1060" s="536"/>
    </row>
    <row r="1061" spans="1:30" ht="10.8" customHeight="1">
      <c r="A1061" s="211"/>
      <c r="B1061" s="211"/>
      <c r="C1061" s="211"/>
      <c r="D1061" s="211"/>
      <c r="E1061" s="211"/>
      <c r="F1061" s="211"/>
      <c r="G1061" s="211"/>
      <c r="H1061" s="211"/>
      <c r="I1061" s="211"/>
      <c r="J1061" s="211"/>
      <c r="K1061" s="211"/>
      <c r="L1061" s="211"/>
      <c r="M1061" s="211"/>
      <c r="N1061" s="211"/>
      <c r="O1061" s="211"/>
      <c r="P1061" s="211"/>
      <c r="Q1061" s="211"/>
      <c r="R1061" s="211"/>
      <c r="S1061" s="211"/>
      <c r="T1061" s="211"/>
      <c r="U1061" s="211"/>
      <c r="V1061" s="211"/>
      <c r="W1061" s="211"/>
      <c r="X1061" s="211"/>
      <c r="Y1061" s="211"/>
      <c r="Z1061" s="211"/>
      <c r="AA1061" s="211"/>
      <c r="AB1061" s="211"/>
      <c r="AC1061" s="211"/>
      <c r="AD1061" s="211"/>
    </row>
    <row r="1062" spans="1:30" ht="13.35" customHeight="1">
      <c r="A1062" s="540" t="s">
        <v>5637</v>
      </c>
      <c r="B1062" s="540"/>
      <c r="C1062" s="540"/>
      <c r="D1062" s="540"/>
      <c r="E1062" s="540"/>
      <c r="F1062" s="540" t="s">
        <v>7699</v>
      </c>
      <c r="G1062" s="540"/>
      <c r="H1062" s="540"/>
      <c r="I1062" s="540"/>
      <c r="J1062" s="540"/>
      <c r="K1062" s="540"/>
      <c r="L1062" s="540"/>
      <c r="M1062" s="540"/>
      <c r="N1062" s="540"/>
      <c r="O1062" s="540"/>
      <c r="P1062" s="540"/>
      <c r="Q1062" s="540"/>
      <c r="R1062" s="540"/>
      <c r="S1062" s="540"/>
      <c r="T1062" s="540"/>
      <c r="U1062" s="540"/>
      <c r="V1062" s="540"/>
      <c r="W1062" s="540"/>
      <c r="X1062" s="540"/>
      <c r="Y1062" s="540"/>
      <c r="Z1062" s="540"/>
      <c r="AA1062" s="540"/>
      <c r="AB1062" s="540"/>
      <c r="AC1062" s="540"/>
      <c r="AD1062" s="540"/>
    </row>
    <row r="1063" spans="1:30" ht="10.8" customHeight="1">
      <c r="A1063" s="211"/>
      <c r="B1063" s="211"/>
      <c r="C1063" s="211"/>
      <c r="D1063" s="211"/>
      <c r="E1063" s="211"/>
      <c r="F1063" s="211"/>
      <c r="G1063" s="211"/>
      <c r="H1063" s="211"/>
      <c r="I1063" s="211"/>
      <c r="J1063" s="211"/>
      <c r="K1063" s="211"/>
      <c r="L1063" s="211"/>
      <c r="M1063" s="211"/>
      <c r="N1063" s="211"/>
      <c r="O1063" s="211"/>
      <c r="P1063" s="211"/>
      <c r="Q1063" s="211"/>
      <c r="R1063" s="211"/>
      <c r="S1063" s="211"/>
      <c r="T1063" s="211"/>
      <c r="U1063" s="211"/>
      <c r="V1063" s="211"/>
      <c r="W1063" s="211"/>
      <c r="X1063" s="211"/>
      <c r="Y1063" s="211"/>
      <c r="Z1063" s="211"/>
      <c r="AA1063" s="211"/>
      <c r="AB1063" s="211"/>
      <c r="AC1063" s="211"/>
      <c r="AD1063" s="211"/>
    </row>
    <row r="1064" spans="1:30" ht="11.4" customHeight="1">
      <c r="A1064" s="211" t="s">
        <v>7720</v>
      </c>
      <c r="B1064" s="211"/>
      <c r="C1064" s="211"/>
      <c r="D1064" s="211"/>
      <c r="E1064" s="211"/>
      <c r="F1064" s="211"/>
      <c r="G1064" s="211"/>
      <c r="H1064" s="211"/>
      <c r="I1064" s="211"/>
      <c r="J1064" s="211"/>
      <c r="K1064" s="211"/>
      <c r="L1064" s="211"/>
      <c r="M1064" s="211"/>
      <c r="N1064" s="211"/>
      <c r="O1064" s="211"/>
      <c r="P1064" s="211"/>
      <c r="Q1064" s="211"/>
      <c r="R1064" s="211"/>
      <c r="S1064" s="211"/>
      <c r="T1064" s="211"/>
      <c r="U1064" s="211"/>
      <c r="V1064" s="211"/>
      <c r="W1064" s="211"/>
      <c r="X1064" s="211"/>
      <c r="Y1064" s="211" t="s">
        <v>5627</v>
      </c>
      <c r="Z1064" s="211"/>
      <c r="AA1064" s="211"/>
      <c r="AB1064" s="211"/>
      <c r="AC1064" s="211"/>
      <c r="AD1064" s="211"/>
    </row>
    <row r="1065" spans="1:30" ht="11.4" customHeight="1">
      <c r="A1065" s="211" t="s">
        <v>7721</v>
      </c>
      <c r="B1065" s="211"/>
      <c r="C1065" s="211"/>
      <c r="D1065" s="211"/>
      <c r="E1065" s="211"/>
      <c r="F1065" s="211"/>
      <c r="G1065" s="211"/>
      <c r="H1065" s="211"/>
      <c r="I1065" s="211"/>
      <c r="J1065" s="211"/>
      <c r="K1065" s="211"/>
      <c r="L1065" s="211"/>
      <c r="M1065" s="211"/>
      <c r="N1065" s="211"/>
      <c r="O1065" s="211"/>
      <c r="P1065" s="211"/>
      <c r="Q1065" s="211"/>
      <c r="R1065" s="211"/>
      <c r="S1065" s="211"/>
      <c r="T1065" s="211"/>
      <c r="U1065" s="211"/>
      <c r="V1065" s="211"/>
      <c r="W1065" s="211"/>
      <c r="X1065" s="211"/>
      <c r="Y1065" s="211"/>
      <c r="Z1065" s="211"/>
      <c r="AA1065" s="211"/>
      <c r="AB1065" s="211"/>
      <c r="AC1065" s="211"/>
      <c r="AD1065" s="211"/>
    </row>
    <row r="1066" spans="1:30" ht="10.8" customHeight="1">
      <c r="A1066" s="211"/>
      <c r="B1066" s="211"/>
      <c r="C1066" s="211"/>
      <c r="D1066" s="211"/>
      <c r="E1066" s="211"/>
      <c r="F1066" s="211"/>
      <c r="G1066" s="211"/>
      <c r="H1066" s="211"/>
      <c r="I1066" s="211"/>
      <c r="J1066" s="211"/>
      <c r="K1066" s="211"/>
      <c r="L1066" s="211"/>
      <c r="M1066" s="211"/>
      <c r="N1066" s="211"/>
      <c r="O1066" s="211"/>
      <c r="P1066" s="211"/>
      <c r="Q1066" s="211"/>
      <c r="R1066" s="211"/>
      <c r="S1066" s="211"/>
      <c r="T1066" s="211"/>
      <c r="U1066" s="211"/>
      <c r="V1066" s="211"/>
      <c r="W1066" s="211"/>
      <c r="X1066" s="211"/>
      <c r="Y1066" s="211"/>
      <c r="Z1066" s="211"/>
      <c r="AA1066" s="211"/>
      <c r="AB1066" s="211"/>
      <c r="AC1066" s="211"/>
      <c r="AD1066" s="211"/>
    </row>
    <row r="1067" spans="1:30" ht="11.4" customHeight="1">
      <c r="A1067" s="501" t="s">
        <v>5628</v>
      </c>
      <c r="B1067" s="502"/>
      <c r="C1067" s="502"/>
      <c r="D1067" s="502"/>
      <c r="E1067" s="502"/>
      <c r="F1067" s="502"/>
      <c r="G1067" s="503"/>
      <c r="H1067" s="501" t="s">
        <v>5638</v>
      </c>
      <c r="I1067" s="502"/>
      <c r="J1067" s="502"/>
      <c r="K1067" s="502"/>
      <c r="L1067" s="503"/>
      <c r="M1067" s="504" t="s">
        <v>5639</v>
      </c>
      <c r="N1067" s="505"/>
      <c r="O1067" s="504" t="s">
        <v>5640</v>
      </c>
      <c r="P1067" s="506"/>
      <c r="Q1067" s="506"/>
      <c r="R1067" s="505"/>
      <c r="S1067" s="504" t="s">
        <v>5641</v>
      </c>
      <c r="T1067" s="506"/>
      <c r="U1067" s="506"/>
      <c r="V1067" s="505"/>
      <c r="W1067" s="504" t="s">
        <v>5631</v>
      </c>
      <c r="X1067" s="506"/>
      <c r="Y1067" s="506"/>
      <c r="Z1067" s="506"/>
      <c r="AA1067" s="505"/>
      <c r="AB1067" s="504" t="s">
        <v>5642</v>
      </c>
      <c r="AC1067" s="506"/>
      <c r="AD1067" s="505"/>
    </row>
    <row r="1068" spans="1:30" ht="11.4" customHeight="1">
      <c r="A1068" s="507" t="s">
        <v>5658</v>
      </c>
      <c r="B1068" s="508"/>
      <c r="C1068" s="508"/>
      <c r="D1068" s="508"/>
      <c r="E1068" s="508"/>
      <c r="F1068" s="508"/>
      <c r="G1068" s="509"/>
      <c r="H1068" s="507" t="s">
        <v>5659</v>
      </c>
      <c r="I1068" s="508"/>
      <c r="J1068" s="508"/>
      <c r="K1068" s="508"/>
      <c r="L1068" s="509"/>
      <c r="M1068" s="510">
        <v>8.09</v>
      </c>
      <c r="N1068" s="511"/>
      <c r="O1068" s="512">
        <v>22.05</v>
      </c>
      <c r="P1068" s="513"/>
      <c r="Q1068" s="513"/>
      <c r="R1068" s="514"/>
      <c r="S1068" s="515">
        <v>172.66</v>
      </c>
      <c r="T1068" s="516"/>
      <c r="U1068" s="516"/>
      <c r="V1068" s="517"/>
      <c r="W1068" s="518">
        <v>0.2</v>
      </c>
      <c r="X1068" s="519"/>
      <c r="Y1068" s="519"/>
      <c r="Z1068" s="519"/>
      <c r="AA1068" s="520"/>
      <c r="AB1068" s="510">
        <v>4.41</v>
      </c>
      <c r="AC1068" s="528"/>
      <c r="AD1068" s="511"/>
    </row>
    <row r="1069" spans="1:30" ht="11.4" customHeight="1">
      <c r="A1069" s="507" t="s">
        <v>5656</v>
      </c>
      <c r="B1069" s="508"/>
      <c r="C1069" s="508"/>
      <c r="D1069" s="508"/>
      <c r="E1069" s="508"/>
      <c r="F1069" s="508"/>
      <c r="G1069" s="509"/>
      <c r="H1069" s="507" t="s">
        <v>5657</v>
      </c>
      <c r="I1069" s="508"/>
      <c r="J1069" s="508"/>
      <c r="K1069" s="508"/>
      <c r="L1069" s="509"/>
      <c r="M1069" s="512">
        <v>11.56</v>
      </c>
      <c r="N1069" s="514"/>
      <c r="O1069" s="512">
        <v>29.79</v>
      </c>
      <c r="P1069" s="513"/>
      <c r="Q1069" s="513"/>
      <c r="R1069" s="514"/>
      <c r="S1069" s="515">
        <v>157.77000000000001</v>
      </c>
      <c r="T1069" s="516"/>
      <c r="U1069" s="516"/>
      <c r="V1069" s="517"/>
      <c r="W1069" s="518">
        <v>0.2</v>
      </c>
      <c r="X1069" s="519"/>
      <c r="Y1069" s="519"/>
      <c r="Z1069" s="519"/>
      <c r="AA1069" s="520"/>
      <c r="AB1069" s="510">
        <v>5.95</v>
      </c>
      <c r="AC1069" s="528"/>
      <c r="AD1069" s="511"/>
    </row>
    <row r="1070" spans="1:30" ht="11.4" customHeight="1">
      <c r="A1070" s="521" t="s">
        <v>5646</v>
      </c>
      <c r="B1070" s="521"/>
      <c r="C1070" s="521"/>
      <c r="D1070" s="521"/>
      <c r="E1070" s="521"/>
      <c r="F1070" s="521"/>
      <c r="G1070" s="521"/>
      <c r="H1070" s="521"/>
      <c r="I1070" s="521"/>
      <c r="J1070" s="521"/>
      <c r="K1070" s="521"/>
      <c r="L1070" s="521"/>
      <c r="M1070" s="521"/>
      <c r="N1070" s="521"/>
      <c r="O1070" s="521"/>
      <c r="P1070" s="521"/>
      <c r="Q1070" s="521"/>
      <c r="R1070" s="521"/>
      <c r="S1070" s="521"/>
      <c r="T1070" s="521"/>
      <c r="U1070" s="521"/>
      <c r="V1070" s="521"/>
      <c r="W1070" s="521"/>
      <c r="X1070" s="521"/>
      <c r="Y1070" s="512">
        <v>10.36</v>
      </c>
      <c r="Z1070" s="513"/>
      <c r="AA1070" s="513"/>
      <c r="AB1070" s="513"/>
      <c r="AC1070" s="513"/>
      <c r="AD1070" s="514"/>
    </row>
    <row r="1071" spans="1:30" ht="10.8" customHeight="1">
      <c r="A1071" s="211"/>
      <c r="B1071" s="211"/>
      <c r="C1071" s="211"/>
      <c r="D1071" s="211"/>
      <c r="E1071" s="211"/>
      <c r="F1071" s="211"/>
      <c r="G1071" s="211"/>
      <c r="H1071" s="211"/>
      <c r="I1071" s="211"/>
      <c r="J1071" s="211"/>
      <c r="K1071" s="211"/>
      <c r="L1071" s="211"/>
      <c r="M1071" s="211"/>
      <c r="N1071" s="211"/>
      <c r="O1071" s="211"/>
      <c r="P1071" s="211"/>
      <c r="Q1071" s="211"/>
      <c r="R1071" s="211"/>
      <c r="S1071" s="211"/>
      <c r="T1071" s="211"/>
      <c r="U1071" s="211"/>
      <c r="V1071" s="211"/>
      <c r="W1071" s="211"/>
      <c r="X1071" s="211"/>
      <c r="Y1071" s="211"/>
      <c r="Z1071" s="211"/>
      <c r="AA1071" s="211"/>
      <c r="AB1071" s="211"/>
      <c r="AC1071" s="211"/>
      <c r="AD1071" s="211"/>
    </row>
    <row r="1072" spans="1:30" ht="11.4" customHeight="1">
      <c r="A1072" s="501" t="s">
        <v>5628</v>
      </c>
      <c r="B1072" s="502"/>
      <c r="C1072" s="502"/>
      <c r="D1072" s="502"/>
      <c r="E1072" s="502"/>
      <c r="F1072" s="502"/>
      <c r="G1072" s="503"/>
      <c r="H1072" s="501" t="s">
        <v>5629</v>
      </c>
      <c r="I1072" s="502"/>
      <c r="J1072" s="502"/>
      <c r="K1072" s="502"/>
      <c r="L1072" s="502"/>
      <c r="M1072" s="502"/>
      <c r="N1072" s="502"/>
      <c r="O1072" s="503"/>
      <c r="P1072" s="522" t="s">
        <v>180</v>
      </c>
      <c r="Q1072" s="523"/>
      <c r="R1072" s="523"/>
      <c r="S1072" s="524"/>
      <c r="T1072" s="504" t="s">
        <v>5630</v>
      </c>
      <c r="U1072" s="506"/>
      <c r="V1072" s="506"/>
      <c r="W1072" s="505"/>
      <c r="X1072" s="504" t="s">
        <v>5631</v>
      </c>
      <c r="Y1072" s="506"/>
      <c r="Z1072" s="506"/>
      <c r="AA1072" s="506"/>
      <c r="AB1072" s="505"/>
      <c r="AC1072" s="504" t="s">
        <v>5632</v>
      </c>
      <c r="AD1072" s="505"/>
    </row>
    <row r="1073" spans="1:30" ht="11.4" customHeight="1">
      <c r="A1073" s="507" t="s">
        <v>5762</v>
      </c>
      <c r="B1073" s="508"/>
      <c r="C1073" s="508"/>
      <c r="D1073" s="508"/>
      <c r="E1073" s="508"/>
      <c r="F1073" s="508"/>
      <c r="G1073" s="509"/>
      <c r="H1073" s="507" t="s">
        <v>5763</v>
      </c>
      <c r="I1073" s="508"/>
      <c r="J1073" s="508"/>
      <c r="K1073" s="508"/>
      <c r="L1073" s="508"/>
      <c r="M1073" s="508"/>
      <c r="N1073" s="508"/>
      <c r="O1073" s="509"/>
      <c r="P1073" s="525" t="s">
        <v>66</v>
      </c>
      <c r="Q1073" s="526"/>
      <c r="R1073" s="526"/>
      <c r="S1073" s="527"/>
      <c r="T1073" s="510">
        <v>0.35</v>
      </c>
      <c r="U1073" s="528"/>
      <c r="V1073" s="528"/>
      <c r="W1073" s="511"/>
      <c r="X1073" s="518">
        <v>0.28000000000000003</v>
      </c>
      <c r="Y1073" s="519"/>
      <c r="Z1073" s="519"/>
      <c r="AA1073" s="519"/>
      <c r="AB1073" s="520"/>
      <c r="AC1073" s="510">
        <v>0.09</v>
      </c>
      <c r="AD1073" s="511"/>
    </row>
    <row r="1074" spans="1:30" ht="22.95" customHeight="1">
      <c r="A1074" s="507" t="s">
        <v>7722</v>
      </c>
      <c r="B1074" s="508"/>
      <c r="C1074" s="508"/>
      <c r="D1074" s="508"/>
      <c r="E1074" s="508"/>
      <c r="F1074" s="508"/>
      <c r="G1074" s="509"/>
      <c r="H1074" s="507" t="s">
        <v>7723</v>
      </c>
      <c r="I1074" s="508"/>
      <c r="J1074" s="508"/>
      <c r="K1074" s="508"/>
      <c r="L1074" s="508"/>
      <c r="M1074" s="508"/>
      <c r="N1074" s="508"/>
      <c r="O1074" s="509"/>
      <c r="P1074" s="525" t="s">
        <v>71</v>
      </c>
      <c r="Q1074" s="526"/>
      <c r="R1074" s="526"/>
      <c r="S1074" s="527"/>
      <c r="T1074" s="515">
        <v>725</v>
      </c>
      <c r="U1074" s="516"/>
      <c r="V1074" s="516"/>
      <c r="W1074" s="517"/>
      <c r="X1074" s="518">
        <v>1</v>
      </c>
      <c r="Y1074" s="519"/>
      <c r="Z1074" s="519"/>
      <c r="AA1074" s="519"/>
      <c r="AB1074" s="520"/>
      <c r="AC1074" s="515">
        <v>725</v>
      </c>
      <c r="AD1074" s="517"/>
    </row>
    <row r="1075" spans="1:30" ht="11.4" customHeight="1">
      <c r="A1075" s="521" t="s">
        <v>5633</v>
      </c>
      <c r="B1075" s="521"/>
      <c r="C1075" s="521"/>
      <c r="D1075" s="521"/>
      <c r="E1075" s="521"/>
      <c r="F1075" s="521"/>
      <c r="G1075" s="521"/>
      <c r="H1075" s="521"/>
      <c r="I1075" s="521"/>
      <c r="J1075" s="521"/>
      <c r="K1075" s="521"/>
      <c r="L1075" s="521"/>
      <c r="M1075" s="521"/>
      <c r="N1075" s="521"/>
      <c r="O1075" s="521"/>
      <c r="P1075" s="521"/>
      <c r="Q1075" s="521"/>
      <c r="R1075" s="521"/>
      <c r="S1075" s="521"/>
      <c r="T1075" s="521"/>
      <c r="U1075" s="521"/>
      <c r="V1075" s="521"/>
      <c r="W1075" s="521"/>
      <c r="X1075" s="521"/>
      <c r="Y1075" s="515">
        <v>725.09</v>
      </c>
      <c r="Z1075" s="516"/>
      <c r="AA1075" s="516"/>
      <c r="AB1075" s="516"/>
      <c r="AC1075" s="516"/>
      <c r="AD1075" s="517"/>
    </row>
    <row r="1076" spans="1:30" ht="10.8" customHeight="1">
      <c r="A1076" s="211"/>
      <c r="B1076" s="211"/>
      <c r="C1076" s="211"/>
      <c r="D1076" s="211"/>
      <c r="E1076" s="211"/>
      <c r="F1076" s="211"/>
      <c r="G1076" s="211"/>
      <c r="H1076" s="211"/>
      <c r="I1076" s="211"/>
      <c r="J1076" s="211"/>
      <c r="K1076" s="211"/>
      <c r="L1076" s="211"/>
      <c r="M1076" s="211"/>
      <c r="N1076" s="211"/>
      <c r="O1076" s="211"/>
      <c r="P1076" s="211"/>
      <c r="Q1076" s="211"/>
      <c r="R1076" s="211"/>
      <c r="S1076" s="211"/>
      <c r="T1076" s="211"/>
      <c r="U1076" s="211"/>
      <c r="V1076" s="211"/>
      <c r="W1076" s="211"/>
      <c r="X1076" s="211"/>
      <c r="Y1076" s="211"/>
      <c r="Z1076" s="211"/>
      <c r="AA1076" s="211"/>
      <c r="AB1076" s="211"/>
      <c r="AC1076" s="211"/>
      <c r="AD1076" s="211"/>
    </row>
    <row r="1077" spans="1:30" ht="11.4" customHeight="1">
      <c r="A1077" s="504" t="s">
        <v>5634</v>
      </c>
      <c r="B1077" s="506"/>
      <c r="C1077" s="506"/>
      <c r="D1077" s="506"/>
      <c r="E1077" s="506"/>
      <c r="F1077" s="506"/>
      <c r="G1077" s="506"/>
      <c r="H1077" s="506"/>
      <c r="I1077" s="506"/>
      <c r="J1077" s="506"/>
      <c r="K1077" s="506"/>
      <c r="L1077" s="506"/>
      <c r="M1077" s="506"/>
      <c r="N1077" s="506"/>
      <c r="O1077" s="506"/>
      <c r="P1077" s="506"/>
      <c r="Q1077" s="506"/>
      <c r="R1077" s="506"/>
      <c r="S1077" s="506"/>
      <c r="T1077" s="506"/>
      <c r="U1077" s="506"/>
      <c r="V1077" s="506"/>
      <c r="W1077" s="506"/>
      <c r="X1077" s="505"/>
      <c r="Y1077" s="534">
        <v>735.45</v>
      </c>
      <c r="Z1077" s="535"/>
      <c r="AA1077" s="535"/>
      <c r="AB1077" s="535"/>
      <c r="AC1077" s="535"/>
      <c r="AD1077" s="536"/>
    </row>
    <row r="1078" spans="1:30" ht="11.4" customHeight="1">
      <c r="A1078" s="504" t="s">
        <v>5635</v>
      </c>
      <c r="B1078" s="506"/>
      <c r="C1078" s="506"/>
      <c r="D1078" s="506"/>
      <c r="E1078" s="506"/>
      <c r="F1078" s="506"/>
      <c r="G1078" s="506"/>
      <c r="H1078" s="506"/>
      <c r="I1078" s="506"/>
      <c r="J1078" s="506"/>
      <c r="K1078" s="506"/>
      <c r="L1078" s="506"/>
      <c r="M1078" s="506"/>
      <c r="N1078" s="506"/>
      <c r="O1078" s="506"/>
      <c r="P1078" s="506"/>
      <c r="Q1078" s="506"/>
      <c r="R1078" s="506"/>
      <c r="S1078" s="506"/>
      <c r="T1078" s="506"/>
      <c r="U1078" s="506"/>
      <c r="V1078" s="506"/>
      <c r="W1078" s="506"/>
      <c r="X1078" s="505"/>
      <c r="Y1078" s="534">
        <v>184.37</v>
      </c>
      <c r="Z1078" s="535"/>
      <c r="AA1078" s="535"/>
      <c r="AB1078" s="535"/>
      <c r="AC1078" s="535"/>
      <c r="AD1078" s="536"/>
    </row>
    <row r="1079" spans="1:30" ht="11.4" customHeight="1">
      <c r="A1079" s="504" t="s">
        <v>5636</v>
      </c>
      <c r="B1079" s="506"/>
      <c r="C1079" s="506"/>
      <c r="D1079" s="506"/>
      <c r="E1079" s="506"/>
      <c r="F1079" s="506"/>
      <c r="G1079" s="506"/>
      <c r="H1079" s="506"/>
      <c r="I1079" s="506"/>
      <c r="J1079" s="506"/>
      <c r="K1079" s="506"/>
      <c r="L1079" s="506"/>
      <c r="M1079" s="506"/>
      <c r="N1079" s="506"/>
      <c r="O1079" s="506"/>
      <c r="P1079" s="506"/>
      <c r="Q1079" s="506"/>
      <c r="R1079" s="506"/>
      <c r="S1079" s="506"/>
      <c r="T1079" s="506"/>
      <c r="U1079" s="506"/>
      <c r="V1079" s="506"/>
      <c r="W1079" s="506"/>
      <c r="X1079" s="505"/>
      <c r="Y1079" s="534">
        <v>919.82</v>
      </c>
      <c r="Z1079" s="535"/>
      <c r="AA1079" s="535"/>
      <c r="AB1079" s="535"/>
      <c r="AC1079" s="535"/>
      <c r="AD1079" s="536"/>
    </row>
    <row r="1080" spans="1:30" ht="10.8" customHeight="1">
      <c r="A1080" s="211"/>
      <c r="B1080" s="211"/>
      <c r="C1080" s="211"/>
      <c r="D1080" s="211"/>
      <c r="E1080" s="211"/>
      <c r="F1080" s="211"/>
      <c r="G1080" s="211"/>
      <c r="H1080" s="211"/>
      <c r="I1080" s="211"/>
      <c r="J1080" s="211"/>
      <c r="K1080" s="211"/>
      <c r="L1080" s="211"/>
      <c r="M1080" s="211"/>
      <c r="N1080" s="211"/>
      <c r="O1080" s="211"/>
      <c r="P1080" s="211"/>
      <c r="Q1080" s="211"/>
      <c r="R1080" s="211"/>
      <c r="S1080" s="211"/>
      <c r="T1080" s="211"/>
      <c r="U1080" s="211"/>
      <c r="V1080" s="211"/>
      <c r="W1080" s="211"/>
      <c r="X1080" s="211"/>
      <c r="Y1080" s="211"/>
      <c r="Z1080" s="211"/>
      <c r="AA1080" s="211"/>
      <c r="AB1080" s="211"/>
      <c r="AC1080" s="211"/>
      <c r="AD1080" s="211"/>
    </row>
    <row r="1081" spans="1:30" ht="13.35" customHeight="1">
      <c r="A1081" s="540" t="s">
        <v>5637</v>
      </c>
      <c r="B1081" s="540"/>
      <c r="C1081" s="540"/>
      <c r="D1081" s="540"/>
      <c r="E1081" s="540"/>
      <c r="F1081" s="540"/>
      <c r="G1081" s="540"/>
      <c r="H1081" s="540"/>
      <c r="I1081" s="540"/>
      <c r="J1081" s="540"/>
      <c r="K1081" s="540"/>
      <c r="L1081" s="540"/>
      <c r="M1081" s="540"/>
      <c r="N1081" s="540"/>
      <c r="O1081" s="540"/>
      <c r="P1081" s="540"/>
      <c r="Q1081" s="540"/>
      <c r="R1081" s="540"/>
      <c r="S1081" s="540"/>
      <c r="T1081" s="540"/>
      <c r="U1081" s="540"/>
      <c r="V1081" s="540"/>
      <c r="W1081" s="540"/>
      <c r="X1081" s="540"/>
      <c r="Y1081" s="540"/>
      <c r="Z1081" s="540"/>
      <c r="AA1081" s="540"/>
      <c r="AB1081" s="540"/>
      <c r="AC1081" s="540"/>
      <c r="AD1081" s="540"/>
    </row>
    <row r="1082" spans="1:30" ht="10.8" customHeight="1">
      <c r="A1082" s="211"/>
      <c r="B1082" s="211"/>
      <c r="C1082" s="211"/>
      <c r="D1082" s="211"/>
      <c r="E1082" s="211"/>
      <c r="F1082" s="211"/>
      <c r="G1082" s="211"/>
      <c r="H1082" s="211"/>
      <c r="I1082" s="211"/>
      <c r="J1082" s="211"/>
      <c r="K1082" s="211"/>
      <c r="L1082" s="211"/>
      <c r="M1082" s="211"/>
      <c r="N1082" s="211"/>
      <c r="O1082" s="211"/>
      <c r="P1082" s="211"/>
      <c r="Q1082" s="211"/>
      <c r="R1082" s="211"/>
      <c r="S1082" s="211"/>
      <c r="T1082" s="211"/>
      <c r="U1082" s="211"/>
      <c r="V1082" s="211"/>
      <c r="W1082" s="211"/>
      <c r="X1082" s="211"/>
      <c r="Y1082" s="211"/>
      <c r="Z1082" s="211"/>
      <c r="AA1082" s="211"/>
      <c r="AB1082" s="211"/>
      <c r="AC1082" s="211"/>
      <c r="AD1082" s="211"/>
    </row>
    <row r="1083" spans="1:30" ht="22.95" customHeight="1">
      <c r="A1083" s="211" t="s">
        <v>7573</v>
      </c>
      <c r="B1083" s="211"/>
      <c r="C1083" s="211"/>
      <c r="D1083" s="211"/>
      <c r="E1083" s="211"/>
      <c r="F1083" s="211"/>
      <c r="G1083" s="211"/>
      <c r="H1083" s="211"/>
      <c r="I1083" s="211"/>
      <c r="J1083" s="211"/>
      <c r="K1083" s="211"/>
      <c r="L1083" s="211"/>
      <c r="M1083" s="211"/>
      <c r="N1083" s="211"/>
      <c r="O1083" s="211"/>
      <c r="P1083" s="211"/>
      <c r="Q1083" s="211"/>
      <c r="R1083" s="211"/>
      <c r="S1083" s="211"/>
      <c r="T1083" s="211"/>
      <c r="U1083" s="211"/>
      <c r="V1083" s="211"/>
      <c r="W1083" s="211"/>
      <c r="X1083" s="211"/>
      <c r="Y1083" s="211" t="s">
        <v>7574</v>
      </c>
      <c r="Z1083" s="211"/>
      <c r="AA1083" s="211"/>
      <c r="AB1083" s="211"/>
      <c r="AC1083" s="211"/>
      <c r="AD1083" s="211"/>
    </row>
    <row r="1084" spans="1:30" ht="11.4" customHeight="1">
      <c r="A1084" s="211" t="s">
        <v>7575</v>
      </c>
      <c r="B1084" s="211"/>
      <c r="C1084" s="211"/>
      <c r="D1084" s="211"/>
      <c r="E1084" s="211"/>
      <c r="F1084" s="211"/>
      <c r="G1084" s="211"/>
      <c r="H1084" s="211"/>
      <c r="I1084" s="211"/>
      <c r="J1084" s="211"/>
      <c r="K1084" s="211"/>
      <c r="L1084" s="211"/>
      <c r="M1084" s="211"/>
      <c r="N1084" s="211"/>
      <c r="O1084" s="211"/>
      <c r="P1084" s="211"/>
      <c r="Q1084" s="211"/>
      <c r="R1084" s="211"/>
      <c r="S1084" s="211"/>
      <c r="T1084" s="211"/>
      <c r="U1084" s="211"/>
      <c r="V1084" s="211"/>
      <c r="W1084" s="211"/>
      <c r="X1084" s="211"/>
      <c r="Y1084" s="211"/>
      <c r="Z1084" s="211"/>
      <c r="AA1084" s="211"/>
      <c r="AB1084" s="211"/>
      <c r="AC1084" s="211"/>
      <c r="AD1084" s="211"/>
    </row>
    <row r="1085" spans="1:30" ht="10.8" customHeight="1">
      <c r="A1085" s="211"/>
      <c r="B1085" s="211"/>
      <c r="C1085" s="211"/>
      <c r="D1085" s="211"/>
      <c r="E1085" s="211"/>
      <c r="F1085" s="211"/>
      <c r="G1085" s="211"/>
      <c r="H1085" s="211"/>
      <c r="I1085" s="211"/>
      <c r="J1085" s="211"/>
      <c r="K1085" s="211"/>
      <c r="L1085" s="211"/>
      <c r="M1085" s="211"/>
      <c r="N1085" s="211"/>
      <c r="O1085" s="211"/>
      <c r="P1085" s="211"/>
      <c r="Q1085" s="211"/>
      <c r="R1085" s="211"/>
      <c r="S1085" s="211"/>
      <c r="T1085" s="211"/>
      <c r="U1085" s="211"/>
      <c r="V1085" s="211"/>
      <c r="W1085" s="211"/>
      <c r="X1085" s="211"/>
      <c r="Y1085" s="211"/>
      <c r="Z1085" s="211"/>
      <c r="AA1085" s="211"/>
      <c r="AB1085" s="211"/>
      <c r="AC1085" s="211"/>
      <c r="AD1085" s="211"/>
    </row>
    <row r="1086" spans="1:30" ht="34.5" customHeight="1">
      <c r="A1086" s="501" t="s">
        <v>5628</v>
      </c>
      <c r="B1086" s="502"/>
      <c r="C1086" s="503"/>
      <c r="D1086" s="501" t="s">
        <v>5649</v>
      </c>
      <c r="E1086" s="502"/>
      <c r="F1086" s="502"/>
      <c r="G1086" s="502"/>
      <c r="H1086" s="502"/>
      <c r="I1086" s="502"/>
      <c r="J1086" s="502"/>
      <c r="K1086" s="503"/>
      <c r="L1086" s="522" t="s">
        <v>180</v>
      </c>
      <c r="M1086" s="524"/>
      <c r="N1086" s="504" t="s">
        <v>5650</v>
      </c>
      <c r="O1086" s="506"/>
      <c r="P1086" s="505"/>
      <c r="Q1086" s="504" t="s">
        <v>5651</v>
      </c>
      <c r="R1086" s="506"/>
      <c r="S1086" s="506"/>
      <c r="T1086" s="505"/>
      <c r="U1086" s="504" t="s">
        <v>5631</v>
      </c>
      <c r="V1086" s="506"/>
      <c r="W1086" s="506"/>
      <c r="X1086" s="505"/>
      <c r="Y1086" s="504" t="s">
        <v>5652</v>
      </c>
      <c r="Z1086" s="506"/>
      <c r="AA1086" s="506"/>
      <c r="AB1086" s="506"/>
      <c r="AC1086" s="505"/>
      <c r="AD1086" s="532" t="s">
        <v>5653</v>
      </c>
    </row>
    <row r="1087" spans="1:30" ht="68.849999999999994" customHeight="1">
      <c r="A1087" s="507" t="s">
        <v>7576</v>
      </c>
      <c r="B1087" s="508"/>
      <c r="C1087" s="509"/>
      <c r="D1087" s="507" t="s">
        <v>7577</v>
      </c>
      <c r="E1087" s="508"/>
      <c r="F1087" s="508"/>
      <c r="G1087" s="508"/>
      <c r="H1087" s="508"/>
      <c r="I1087" s="508"/>
      <c r="J1087" s="508"/>
      <c r="K1087" s="509"/>
      <c r="L1087" s="525" t="s">
        <v>5760</v>
      </c>
      <c r="M1087" s="527"/>
      <c r="N1087" s="512">
        <v>29.14</v>
      </c>
      <c r="O1087" s="513"/>
      <c r="P1087" s="514"/>
      <c r="Q1087" s="512">
        <v>35.78</v>
      </c>
      <c r="R1087" s="513"/>
      <c r="S1087" s="513"/>
      <c r="T1087" s="514"/>
      <c r="U1087" s="518">
        <v>6.4999999999999997E-3</v>
      </c>
      <c r="V1087" s="519"/>
      <c r="W1087" s="519"/>
      <c r="X1087" s="520"/>
      <c r="Y1087" s="510">
        <v>0.18</v>
      </c>
      <c r="Z1087" s="528"/>
      <c r="AA1087" s="528"/>
      <c r="AB1087" s="528"/>
      <c r="AC1087" s="511"/>
      <c r="AD1087" s="533">
        <v>0.23</v>
      </c>
    </row>
    <row r="1088" spans="1:30" ht="68.849999999999994" customHeight="1">
      <c r="A1088" s="507" t="s">
        <v>7578</v>
      </c>
      <c r="B1088" s="508"/>
      <c r="C1088" s="509"/>
      <c r="D1088" s="507" t="s">
        <v>7579</v>
      </c>
      <c r="E1088" s="508"/>
      <c r="F1088" s="508"/>
      <c r="G1088" s="508"/>
      <c r="H1088" s="508"/>
      <c r="I1088" s="508"/>
      <c r="J1088" s="508"/>
      <c r="K1088" s="509"/>
      <c r="L1088" s="525" t="s">
        <v>5761</v>
      </c>
      <c r="M1088" s="527"/>
      <c r="N1088" s="512">
        <v>29.14</v>
      </c>
      <c r="O1088" s="513"/>
      <c r="P1088" s="514"/>
      <c r="Q1088" s="515">
        <v>158.41999999999999</v>
      </c>
      <c r="R1088" s="516"/>
      <c r="S1088" s="516"/>
      <c r="T1088" s="517"/>
      <c r="U1088" s="518">
        <v>1.52E-2</v>
      </c>
      <c r="V1088" s="519"/>
      <c r="W1088" s="519"/>
      <c r="X1088" s="520"/>
      <c r="Y1088" s="510">
        <v>0.44</v>
      </c>
      <c r="Z1088" s="528"/>
      <c r="AA1088" s="528"/>
      <c r="AB1088" s="528"/>
      <c r="AC1088" s="511"/>
      <c r="AD1088" s="533">
        <v>2.4</v>
      </c>
    </row>
    <row r="1089" spans="1:30" ht="11.4" customHeight="1">
      <c r="A1089" s="521" t="s">
        <v>5654</v>
      </c>
      <c r="B1089" s="521"/>
      <c r="C1089" s="521"/>
      <c r="D1089" s="521"/>
      <c r="E1089" s="521"/>
      <c r="F1089" s="521"/>
      <c r="G1089" s="521"/>
      <c r="H1089" s="521"/>
      <c r="I1089" s="521"/>
      <c r="J1089" s="521"/>
      <c r="K1089" s="521"/>
      <c r="L1089" s="521"/>
      <c r="M1089" s="521"/>
      <c r="N1089" s="521"/>
      <c r="O1089" s="521"/>
      <c r="P1089" s="521"/>
      <c r="Q1089" s="521"/>
      <c r="R1089" s="521"/>
      <c r="S1089" s="521"/>
      <c r="T1089" s="521"/>
      <c r="U1089" s="521"/>
      <c r="V1089" s="521"/>
      <c r="W1089" s="521"/>
      <c r="X1089" s="521"/>
      <c r="Y1089" s="510">
        <v>0.62</v>
      </c>
      <c r="Z1089" s="528"/>
      <c r="AA1089" s="528"/>
      <c r="AB1089" s="528"/>
      <c r="AC1089" s="528"/>
      <c r="AD1089" s="511"/>
    </row>
    <row r="1090" spans="1:30" ht="11.4" customHeight="1">
      <c r="A1090" s="521" t="s">
        <v>5655</v>
      </c>
      <c r="B1090" s="521"/>
      <c r="C1090" s="521"/>
      <c r="D1090" s="521"/>
      <c r="E1090" s="521"/>
      <c r="F1090" s="521"/>
      <c r="G1090" s="521"/>
      <c r="H1090" s="521"/>
      <c r="I1090" s="521"/>
      <c r="J1090" s="521"/>
      <c r="K1090" s="521"/>
      <c r="L1090" s="521"/>
      <c r="M1090" s="521"/>
      <c r="N1090" s="521"/>
      <c r="O1090" s="521"/>
      <c r="P1090" s="521"/>
      <c r="Q1090" s="521"/>
      <c r="R1090" s="521"/>
      <c r="S1090" s="521"/>
      <c r="T1090" s="521"/>
      <c r="U1090" s="521"/>
      <c r="V1090" s="521"/>
      <c r="W1090" s="521"/>
      <c r="X1090" s="521"/>
      <c r="Y1090" s="510">
        <v>2.63</v>
      </c>
      <c r="Z1090" s="528"/>
      <c r="AA1090" s="528"/>
      <c r="AB1090" s="528"/>
      <c r="AC1090" s="528"/>
      <c r="AD1090" s="511"/>
    </row>
    <row r="1091" spans="1:30" ht="10.8" customHeight="1">
      <c r="A1091" s="211"/>
      <c r="B1091" s="211"/>
      <c r="C1091" s="211"/>
      <c r="D1091" s="211"/>
      <c r="E1091" s="211"/>
      <c r="F1091" s="211"/>
      <c r="G1091" s="211"/>
      <c r="H1091" s="211"/>
      <c r="I1091" s="211"/>
      <c r="J1091" s="211"/>
      <c r="K1091" s="211"/>
      <c r="L1091" s="211"/>
      <c r="M1091" s="211"/>
      <c r="N1091" s="211"/>
      <c r="O1091" s="211"/>
      <c r="P1091" s="211"/>
      <c r="Q1091" s="211"/>
      <c r="R1091" s="211"/>
      <c r="S1091" s="211"/>
      <c r="T1091" s="211"/>
      <c r="U1091" s="211"/>
      <c r="V1091" s="211"/>
      <c r="W1091" s="211"/>
      <c r="X1091" s="211"/>
      <c r="Y1091" s="211"/>
      <c r="Z1091" s="211"/>
      <c r="AA1091" s="211"/>
      <c r="AB1091" s="211"/>
      <c r="AC1091" s="211"/>
      <c r="AD1091" s="211"/>
    </row>
    <row r="1092" spans="1:30" ht="11.4" customHeight="1">
      <c r="A1092" s="504" t="s">
        <v>5634</v>
      </c>
      <c r="B1092" s="506"/>
      <c r="C1092" s="506"/>
      <c r="D1092" s="506"/>
      <c r="E1092" s="506"/>
      <c r="F1092" s="506"/>
      <c r="G1092" s="506"/>
      <c r="H1092" s="506"/>
      <c r="I1092" s="506"/>
      <c r="J1092" s="506"/>
      <c r="K1092" s="506"/>
      <c r="L1092" s="506"/>
      <c r="M1092" s="506"/>
      <c r="N1092" s="506"/>
      <c r="O1092" s="506"/>
      <c r="P1092" s="506"/>
      <c r="Q1092" s="506"/>
      <c r="R1092" s="506"/>
      <c r="S1092" s="506"/>
      <c r="T1092" s="506"/>
      <c r="U1092" s="506"/>
      <c r="V1092" s="506"/>
      <c r="W1092" s="506"/>
      <c r="X1092" s="505"/>
      <c r="Y1092" s="544">
        <v>3.27</v>
      </c>
      <c r="Z1092" s="545"/>
      <c r="AA1092" s="545"/>
      <c r="AB1092" s="545"/>
      <c r="AC1092" s="545"/>
      <c r="AD1092" s="546"/>
    </row>
    <row r="1093" spans="1:30" ht="11.4" customHeight="1">
      <c r="A1093" s="504" t="s">
        <v>5665</v>
      </c>
      <c r="B1093" s="506"/>
      <c r="C1093" s="506"/>
      <c r="D1093" s="506"/>
      <c r="E1093" s="506"/>
      <c r="F1093" s="506"/>
      <c r="G1093" s="506"/>
      <c r="H1093" s="506"/>
      <c r="I1093" s="506"/>
      <c r="J1093" s="506"/>
      <c r="K1093" s="506"/>
      <c r="L1093" s="506"/>
      <c r="M1093" s="506"/>
      <c r="N1093" s="506"/>
      <c r="O1093" s="506"/>
      <c r="P1093" s="506"/>
      <c r="Q1093" s="506"/>
      <c r="R1093" s="506"/>
      <c r="S1093" s="506"/>
      <c r="T1093" s="506"/>
      <c r="U1093" s="506"/>
      <c r="V1093" s="506"/>
      <c r="W1093" s="506"/>
      <c r="X1093" s="505"/>
      <c r="Y1093" s="544">
        <v>0</v>
      </c>
      <c r="Z1093" s="545"/>
      <c r="AA1093" s="545"/>
      <c r="AB1093" s="545"/>
      <c r="AC1093" s="545"/>
      <c r="AD1093" s="546"/>
    </row>
    <row r="1094" spans="1:30" ht="11.4" customHeight="1">
      <c r="A1094" s="504" t="s">
        <v>5636</v>
      </c>
      <c r="B1094" s="506"/>
      <c r="C1094" s="506"/>
      <c r="D1094" s="506"/>
      <c r="E1094" s="506"/>
      <c r="F1094" s="506"/>
      <c r="G1094" s="506"/>
      <c r="H1094" s="506"/>
      <c r="I1094" s="506"/>
      <c r="J1094" s="506"/>
      <c r="K1094" s="506"/>
      <c r="L1094" s="506"/>
      <c r="M1094" s="506"/>
      <c r="N1094" s="506"/>
      <c r="O1094" s="506"/>
      <c r="P1094" s="506"/>
      <c r="Q1094" s="506"/>
      <c r="R1094" s="506"/>
      <c r="S1094" s="506"/>
      <c r="T1094" s="506"/>
      <c r="U1094" s="506"/>
      <c r="V1094" s="506"/>
      <c r="W1094" s="506"/>
      <c r="X1094" s="505"/>
      <c r="Y1094" s="544">
        <v>3.27</v>
      </c>
      <c r="Z1094" s="545"/>
      <c r="AA1094" s="545"/>
      <c r="AB1094" s="545"/>
      <c r="AC1094" s="545"/>
      <c r="AD1094" s="546"/>
    </row>
    <row r="1095" spans="1:30" ht="10.8" customHeight="1">
      <c r="A1095" s="211"/>
      <c r="B1095" s="211"/>
      <c r="C1095" s="211"/>
      <c r="D1095" s="211"/>
      <c r="E1095" s="211"/>
      <c r="F1095" s="211"/>
      <c r="G1095" s="211"/>
      <c r="H1095" s="211"/>
      <c r="I1095" s="211"/>
      <c r="J1095" s="211"/>
      <c r="K1095" s="211"/>
      <c r="L1095" s="211"/>
      <c r="M1095" s="211"/>
      <c r="N1095" s="211"/>
      <c r="O1095" s="211"/>
      <c r="P1095" s="211"/>
      <c r="Q1095" s="211"/>
      <c r="R1095" s="211"/>
      <c r="S1095" s="211"/>
      <c r="T1095" s="211"/>
      <c r="U1095" s="211"/>
      <c r="V1095" s="211"/>
      <c r="W1095" s="211"/>
      <c r="X1095" s="211"/>
      <c r="Y1095" s="211"/>
      <c r="Z1095" s="211"/>
      <c r="AA1095" s="211"/>
      <c r="AB1095" s="211"/>
      <c r="AC1095" s="211"/>
      <c r="AD1095" s="211"/>
    </row>
    <row r="1096" spans="1:30" ht="13.35" customHeight="1">
      <c r="A1096" s="540" t="s">
        <v>5637</v>
      </c>
      <c r="B1096" s="540"/>
      <c r="C1096" s="540"/>
      <c r="D1096" s="540"/>
      <c r="E1096" s="540"/>
      <c r="F1096" s="540"/>
      <c r="G1096" s="540"/>
      <c r="H1096" s="540"/>
      <c r="I1096" s="540"/>
      <c r="J1096" s="540"/>
      <c r="K1096" s="540"/>
      <c r="L1096" s="540"/>
      <c r="M1096" s="540"/>
      <c r="N1096" s="540"/>
      <c r="O1096" s="540"/>
      <c r="P1096" s="540"/>
      <c r="Q1096" s="540"/>
      <c r="R1096" s="540"/>
      <c r="S1096" s="540"/>
      <c r="T1096" s="540"/>
      <c r="U1096" s="540"/>
      <c r="V1096" s="540"/>
      <c r="W1096" s="540"/>
      <c r="X1096" s="540"/>
      <c r="Y1096" s="540"/>
      <c r="Z1096" s="540"/>
      <c r="AA1096" s="540"/>
      <c r="AB1096" s="540"/>
      <c r="AC1096" s="540"/>
      <c r="AD1096" s="540"/>
    </row>
    <row r="1097" spans="1:30" ht="10.8" customHeight="1">
      <c r="A1097" s="211"/>
      <c r="B1097" s="211"/>
      <c r="C1097" s="211"/>
      <c r="D1097" s="211"/>
      <c r="E1097" s="211"/>
      <c r="F1097" s="211"/>
      <c r="G1097" s="211"/>
      <c r="H1097" s="211"/>
      <c r="I1097" s="211"/>
      <c r="J1097" s="211"/>
      <c r="K1097" s="211"/>
      <c r="L1097" s="211"/>
      <c r="M1097" s="211"/>
      <c r="N1097" s="211"/>
      <c r="O1097" s="211"/>
      <c r="P1097" s="211"/>
      <c r="Q1097" s="211"/>
      <c r="R1097" s="211"/>
      <c r="S1097" s="211"/>
      <c r="T1097" s="211"/>
      <c r="U1097" s="211"/>
      <c r="V1097" s="211"/>
      <c r="W1097" s="211"/>
      <c r="X1097" s="211"/>
      <c r="Y1097" s="211"/>
      <c r="Z1097" s="211"/>
      <c r="AA1097" s="211"/>
      <c r="AB1097" s="211"/>
      <c r="AC1097" s="211"/>
      <c r="AD1097" s="211"/>
    </row>
    <row r="1098" spans="1:30" ht="22.95" customHeight="1">
      <c r="A1098" s="211" t="s">
        <v>7782</v>
      </c>
      <c r="B1098" s="211"/>
      <c r="C1098" s="211"/>
      <c r="D1098" s="211"/>
      <c r="E1098" s="211"/>
      <c r="F1098" s="211"/>
      <c r="G1098" s="211"/>
      <c r="H1098" s="211"/>
      <c r="I1098" s="211"/>
      <c r="J1098" s="211"/>
      <c r="K1098" s="211"/>
      <c r="L1098" s="211"/>
      <c r="M1098" s="211"/>
      <c r="N1098" s="211"/>
      <c r="O1098" s="211"/>
      <c r="P1098" s="211"/>
      <c r="Q1098" s="211"/>
      <c r="R1098" s="211"/>
      <c r="S1098" s="211"/>
      <c r="T1098" s="211"/>
      <c r="U1098" s="211"/>
      <c r="V1098" s="211"/>
      <c r="W1098" s="211"/>
      <c r="X1098" s="211"/>
      <c r="Y1098" s="211" t="s">
        <v>5647</v>
      </c>
      <c r="Z1098" s="211"/>
      <c r="AA1098" s="211"/>
      <c r="AB1098" s="211"/>
      <c r="AC1098" s="211"/>
      <c r="AD1098" s="211"/>
    </row>
    <row r="1099" spans="1:30" ht="11.4" customHeight="1">
      <c r="A1099" s="211" t="s">
        <v>7783</v>
      </c>
      <c r="B1099" s="211"/>
      <c r="C1099" s="211"/>
      <c r="D1099" s="211"/>
      <c r="E1099" s="211"/>
      <c r="F1099" s="211"/>
      <c r="G1099" s="211"/>
      <c r="H1099" s="211"/>
      <c r="I1099" s="211"/>
      <c r="J1099" s="211"/>
      <c r="K1099" s="211"/>
      <c r="L1099" s="211"/>
      <c r="M1099" s="211"/>
      <c r="N1099" s="211"/>
      <c r="O1099" s="211"/>
      <c r="P1099" s="211"/>
      <c r="Q1099" s="211"/>
      <c r="R1099" s="211"/>
      <c r="S1099" s="211"/>
      <c r="T1099" s="211"/>
      <c r="U1099" s="211"/>
      <c r="V1099" s="211"/>
      <c r="W1099" s="211"/>
      <c r="X1099" s="211"/>
      <c r="Y1099" s="211"/>
      <c r="Z1099" s="211"/>
      <c r="AA1099" s="211"/>
      <c r="AB1099" s="211"/>
      <c r="AC1099" s="211"/>
      <c r="AD1099" s="211"/>
    </row>
    <row r="1100" spans="1:30" ht="10.8" customHeight="1">
      <c r="A1100" s="211"/>
      <c r="B1100" s="211"/>
      <c r="C1100" s="211"/>
      <c r="D1100" s="211"/>
      <c r="E1100" s="211"/>
      <c r="F1100" s="211"/>
      <c r="G1100" s="211"/>
      <c r="H1100" s="211"/>
      <c r="I1100" s="211"/>
      <c r="J1100" s="211"/>
      <c r="K1100" s="211"/>
      <c r="L1100" s="211"/>
      <c r="M1100" s="211"/>
      <c r="N1100" s="211"/>
      <c r="O1100" s="211"/>
      <c r="P1100" s="211"/>
      <c r="Q1100" s="211"/>
      <c r="R1100" s="211"/>
      <c r="S1100" s="211"/>
      <c r="T1100" s="211"/>
      <c r="U1100" s="211"/>
      <c r="V1100" s="211"/>
      <c r="W1100" s="211"/>
      <c r="X1100" s="211"/>
      <c r="Y1100" s="211"/>
      <c r="Z1100" s="211"/>
      <c r="AA1100" s="211"/>
      <c r="AB1100" s="211"/>
      <c r="AC1100" s="211"/>
      <c r="AD1100" s="211"/>
    </row>
    <row r="1101" spans="1:30" ht="11.4" customHeight="1">
      <c r="A1101" s="501" t="s">
        <v>5628</v>
      </c>
      <c r="B1101" s="502"/>
      <c r="C1101" s="502"/>
      <c r="D1101" s="502"/>
      <c r="E1101" s="502"/>
      <c r="F1101" s="502"/>
      <c r="G1101" s="503"/>
      <c r="H1101" s="501" t="s">
        <v>5638</v>
      </c>
      <c r="I1101" s="502"/>
      <c r="J1101" s="502"/>
      <c r="K1101" s="502"/>
      <c r="L1101" s="503"/>
      <c r="M1101" s="504" t="s">
        <v>5639</v>
      </c>
      <c r="N1101" s="505"/>
      <c r="O1101" s="504" t="s">
        <v>5640</v>
      </c>
      <c r="P1101" s="506"/>
      <c r="Q1101" s="506"/>
      <c r="R1101" s="505"/>
      <c r="S1101" s="504" t="s">
        <v>5641</v>
      </c>
      <c r="T1101" s="506"/>
      <c r="U1101" s="506"/>
      <c r="V1101" s="505"/>
      <c r="W1101" s="504" t="s">
        <v>5631</v>
      </c>
      <c r="X1101" s="506"/>
      <c r="Y1101" s="506"/>
      <c r="Z1101" s="506"/>
      <c r="AA1101" s="505"/>
      <c r="AB1101" s="504" t="s">
        <v>5642</v>
      </c>
      <c r="AC1101" s="506"/>
      <c r="AD1101" s="505"/>
    </row>
    <row r="1102" spans="1:30" ht="11.4" customHeight="1">
      <c r="A1102" s="507" t="s">
        <v>5658</v>
      </c>
      <c r="B1102" s="508"/>
      <c r="C1102" s="508"/>
      <c r="D1102" s="508"/>
      <c r="E1102" s="508"/>
      <c r="F1102" s="508"/>
      <c r="G1102" s="509"/>
      <c r="H1102" s="507" t="s">
        <v>5659</v>
      </c>
      <c r="I1102" s="508"/>
      <c r="J1102" s="508"/>
      <c r="K1102" s="508"/>
      <c r="L1102" s="509"/>
      <c r="M1102" s="510">
        <v>8.09</v>
      </c>
      <c r="N1102" s="511"/>
      <c r="O1102" s="512">
        <v>22.05</v>
      </c>
      <c r="P1102" s="513"/>
      <c r="Q1102" s="513"/>
      <c r="R1102" s="514"/>
      <c r="S1102" s="515">
        <v>172.66</v>
      </c>
      <c r="T1102" s="516"/>
      <c r="U1102" s="516"/>
      <c r="V1102" s="517"/>
      <c r="W1102" s="518">
        <v>6.0999999999999999E-2</v>
      </c>
      <c r="X1102" s="519"/>
      <c r="Y1102" s="519"/>
      <c r="Z1102" s="519"/>
      <c r="AA1102" s="520"/>
      <c r="AB1102" s="510">
        <v>1.34</v>
      </c>
      <c r="AC1102" s="528"/>
      <c r="AD1102" s="511"/>
    </row>
    <row r="1103" spans="1:30" ht="11.4" customHeight="1">
      <c r="A1103" s="507" t="s">
        <v>5675</v>
      </c>
      <c r="B1103" s="508"/>
      <c r="C1103" s="508"/>
      <c r="D1103" s="508"/>
      <c r="E1103" s="508"/>
      <c r="F1103" s="508"/>
      <c r="G1103" s="509"/>
      <c r="H1103" s="507" t="s">
        <v>5676</v>
      </c>
      <c r="I1103" s="508"/>
      <c r="J1103" s="508"/>
      <c r="K1103" s="508"/>
      <c r="L1103" s="509"/>
      <c r="M1103" s="512">
        <v>11.56</v>
      </c>
      <c r="N1103" s="514"/>
      <c r="O1103" s="512">
        <v>29.14</v>
      </c>
      <c r="P1103" s="513"/>
      <c r="Q1103" s="513"/>
      <c r="R1103" s="514"/>
      <c r="S1103" s="515">
        <v>152.11000000000001</v>
      </c>
      <c r="T1103" s="516"/>
      <c r="U1103" s="516"/>
      <c r="V1103" s="517"/>
      <c r="W1103" s="518">
        <v>6.0999999999999999E-2</v>
      </c>
      <c r="X1103" s="519"/>
      <c r="Y1103" s="519"/>
      <c r="Z1103" s="519"/>
      <c r="AA1103" s="520"/>
      <c r="AB1103" s="510">
        <v>1.77</v>
      </c>
      <c r="AC1103" s="528"/>
      <c r="AD1103" s="511"/>
    </row>
    <row r="1104" spans="1:30" ht="11.4" customHeight="1">
      <c r="A1104" s="521" t="s">
        <v>5646</v>
      </c>
      <c r="B1104" s="521"/>
      <c r="C1104" s="521"/>
      <c r="D1104" s="521"/>
      <c r="E1104" s="521"/>
      <c r="F1104" s="521"/>
      <c r="G1104" s="521"/>
      <c r="H1104" s="521"/>
      <c r="I1104" s="521"/>
      <c r="J1104" s="521"/>
      <c r="K1104" s="521"/>
      <c r="L1104" s="521"/>
      <c r="M1104" s="521"/>
      <c r="N1104" s="521"/>
      <c r="O1104" s="521"/>
      <c r="P1104" s="521"/>
      <c r="Q1104" s="521"/>
      <c r="R1104" s="521"/>
      <c r="S1104" s="521"/>
      <c r="T1104" s="521"/>
      <c r="U1104" s="521"/>
      <c r="V1104" s="521"/>
      <c r="W1104" s="521"/>
      <c r="X1104" s="521"/>
      <c r="Y1104" s="510">
        <v>3.11</v>
      </c>
      <c r="Z1104" s="528"/>
      <c r="AA1104" s="528"/>
      <c r="AB1104" s="528"/>
      <c r="AC1104" s="528"/>
      <c r="AD1104" s="511"/>
    </row>
    <row r="1105" spans="1:30" ht="10.8" customHeight="1">
      <c r="A1105" s="211"/>
      <c r="B1105" s="211"/>
      <c r="C1105" s="211"/>
      <c r="D1105" s="211"/>
      <c r="E1105" s="211"/>
      <c r="F1105" s="211"/>
      <c r="G1105" s="211"/>
      <c r="H1105" s="211"/>
      <c r="I1105" s="211"/>
      <c r="J1105" s="211"/>
      <c r="K1105" s="211"/>
      <c r="L1105" s="211"/>
      <c r="M1105" s="211"/>
      <c r="N1105" s="211"/>
      <c r="O1105" s="211"/>
      <c r="P1105" s="211"/>
      <c r="Q1105" s="211"/>
      <c r="R1105" s="211"/>
      <c r="S1105" s="211"/>
      <c r="T1105" s="211"/>
      <c r="U1105" s="211"/>
      <c r="V1105" s="211"/>
      <c r="W1105" s="211"/>
      <c r="X1105" s="211"/>
      <c r="Y1105" s="211"/>
      <c r="Z1105" s="211"/>
      <c r="AA1105" s="211"/>
      <c r="AB1105" s="211"/>
      <c r="AC1105" s="211"/>
      <c r="AD1105" s="211"/>
    </row>
    <row r="1106" spans="1:30" ht="11.4" customHeight="1">
      <c r="A1106" s="501" t="s">
        <v>5628</v>
      </c>
      <c r="B1106" s="502"/>
      <c r="C1106" s="502"/>
      <c r="D1106" s="502"/>
      <c r="E1106" s="502"/>
      <c r="F1106" s="502"/>
      <c r="G1106" s="503"/>
      <c r="H1106" s="501" t="s">
        <v>5629</v>
      </c>
      <c r="I1106" s="502"/>
      <c r="J1106" s="502"/>
      <c r="K1106" s="502"/>
      <c r="L1106" s="502"/>
      <c r="M1106" s="502"/>
      <c r="N1106" s="502"/>
      <c r="O1106" s="503"/>
      <c r="P1106" s="522" t="s">
        <v>180</v>
      </c>
      <c r="Q1106" s="523"/>
      <c r="R1106" s="523"/>
      <c r="S1106" s="524"/>
      <c r="T1106" s="504" t="s">
        <v>5630</v>
      </c>
      <c r="U1106" s="506"/>
      <c r="V1106" s="506"/>
      <c r="W1106" s="505"/>
      <c r="X1106" s="504" t="s">
        <v>5631</v>
      </c>
      <c r="Y1106" s="506"/>
      <c r="Z1106" s="506"/>
      <c r="AA1106" s="506"/>
      <c r="AB1106" s="505"/>
      <c r="AC1106" s="504" t="s">
        <v>5632</v>
      </c>
      <c r="AD1106" s="505"/>
    </row>
    <row r="1107" spans="1:30" ht="57.45" customHeight="1">
      <c r="A1107" s="507" t="s">
        <v>5787</v>
      </c>
      <c r="B1107" s="508"/>
      <c r="C1107" s="508"/>
      <c r="D1107" s="508"/>
      <c r="E1107" s="508"/>
      <c r="F1107" s="508"/>
      <c r="G1107" s="509"/>
      <c r="H1107" s="507" t="s">
        <v>5788</v>
      </c>
      <c r="I1107" s="508"/>
      <c r="J1107" s="508"/>
      <c r="K1107" s="508"/>
      <c r="L1107" s="508"/>
      <c r="M1107" s="508"/>
      <c r="N1107" s="508"/>
      <c r="O1107" s="509"/>
      <c r="P1107" s="525" t="s">
        <v>66</v>
      </c>
      <c r="Q1107" s="526"/>
      <c r="R1107" s="526"/>
      <c r="S1107" s="527"/>
      <c r="T1107" s="512">
        <v>10.07</v>
      </c>
      <c r="U1107" s="513"/>
      <c r="V1107" s="513"/>
      <c r="W1107" s="514"/>
      <c r="X1107" s="518">
        <v>1.0210999999999999</v>
      </c>
      <c r="Y1107" s="519"/>
      <c r="Z1107" s="519"/>
      <c r="AA1107" s="519"/>
      <c r="AB1107" s="520"/>
      <c r="AC1107" s="512">
        <v>10.28</v>
      </c>
      <c r="AD1107" s="514"/>
    </row>
    <row r="1108" spans="1:30" ht="34.5" customHeight="1">
      <c r="A1108" s="507" t="s">
        <v>5777</v>
      </c>
      <c r="B1108" s="508"/>
      <c r="C1108" s="508"/>
      <c r="D1108" s="508"/>
      <c r="E1108" s="508"/>
      <c r="F1108" s="508"/>
      <c r="G1108" s="509"/>
      <c r="H1108" s="507" t="s">
        <v>5778</v>
      </c>
      <c r="I1108" s="508"/>
      <c r="J1108" s="508"/>
      <c r="K1108" s="508"/>
      <c r="L1108" s="508"/>
      <c r="M1108" s="508"/>
      <c r="N1108" s="508"/>
      <c r="O1108" s="509"/>
      <c r="P1108" s="525" t="s">
        <v>66</v>
      </c>
      <c r="Q1108" s="526"/>
      <c r="R1108" s="526"/>
      <c r="S1108" s="527"/>
      <c r="T1108" s="512">
        <v>43</v>
      </c>
      <c r="U1108" s="513"/>
      <c r="V1108" s="513"/>
      <c r="W1108" s="514"/>
      <c r="X1108" s="518">
        <v>1.0210999999999999</v>
      </c>
      <c r="Y1108" s="519"/>
      <c r="Z1108" s="519"/>
      <c r="AA1108" s="519"/>
      <c r="AB1108" s="520"/>
      <c r="AC1108" s="512">
        <v>43.9</v>
      </c>
      <c r="AD1108" s="514"/>
    </row>
    <row r="1109" spans="1:30" ht="11.4" customHeight="1">
      <c r="A1109" s="521" t="s">
        <v>5633</v>
      </c>
      <c r="B1109" s="521"/>
      <c r="C1109" s="521"/>
      <c r="D1109" s="521"/>
      <c r="E1109" s="521"/>
      <c r="F1109" s="521"/>
      <c r="G1109" s="521"/>
      <c r="H1109" s="521"/>
      <c r="I1109" s="521"/>
      <c r="J1109" s="521"/>
      <c r="K1109" s="521"/>
      <c r="L1109" s="521"/>
      <c r="M1109" s="521"/>
      <c r="N1109" s="521"/>
      <c r="O1109" s="521"/>
      <c r="P1109" s="521"/>
      <c r="Q1109" s="521"/>
      <c r="R1109" s="521"/>
      <c r="S1109" s="521"/>
      <c r="T1109" s="521"/>
      <c r="U1109" s="521"/>
      <c r="V1109" s="521"/>
      <c r="W1109" s="521"/>
      <c r="X1109" s="521"/>
      <c r="Y1109" s="512">
        <v>54.18</v>
      </c>
      <c r="Z1109" s="513"/>
      <c r="AA1109" s="513"/>
      <c r="AB1109" s="513"/>
      <c r="AC1109" s="513"/>
      <c r="AD1109" s="514"/>
    </row>
    <row r="1110" spans="1:30" ht="10.8" customHeight="1">
      <c r="A1110" s="211"/>
      <c r="B1110" s="211"/>
      <c r="C1110" s="211"/>
      <c r="D1110" s="211"/>
      <c r="E1110" s="211"/>
      <c r="F1110" s="211"/>
      <c r="G1110" s="211"/>
      <c r="H1110" s="211"/>
      <c r="I1110" s="211"/>
      <c r="J1110" s="211"/>
      <c r="K1110" s="211"/>
      <c r="L1110" s="211"/>
      <c r="M1110" s="211"/>
      <c r="N1110" s="211"/>
      <c r="O1110" s="211"/>
      <c r="P1110" s="211"/>
      <c r="Q1110" s="211"/>
      <c r="R1110" s="211"/>
      <c r="S1110" s="211"/>
      <c r="T1110" s="211"/>
      <c r="U1110" s="211"/>
      <c r="V1110" s="211"/>
      <c r="W1110" s="211"/>
      <c r="X1110" s="211"/>
      <c r="Y1110" s="211"/>
      <c r="Z1110" s="211"/>
      <c r="AA1110" s="211"/>
      <c r="AB1110" s="211"/>
      <c r="AC1110" s="211"/>
      <c r="AD1110" s="211"/>
    </row>
    <row r="1111" spans="1:30" ht="11.4" customHeight="1">
      <c r="A1111" s="504" t="s">
        <v>5634</v>
      </c>
      <c r="B1111" s="506"/>
      <c r="C1111" s="506"/>
      <c r="D1111" s="506"/>
      <c r="E1111" s="506"/>
      <c r="F1111" s="506"/>
      <c r="G1111" s="506"/>
      <c r="H1111" s="506"/>
      <c r="I1111" s="506"/>
      <c r="J1111" s="506"/>
      <c r="K1111" s="506"/>
      <c r="L1111" s="506"/>
      <c r="M1111" s="506"/>
      <c r="N1111" s="506"/>
      <c r="O1111" s="506"/>
      <c r="P1111" s="506"/>
      <c r="Q1111" s="506"/>
      <c r="R1111" s="506"/>
      <c r="S1111" s="506"/>
      <c r="T1111" s="506"/>
      <c r="U1111" s="506"/>
      <c r="V1111" s="506"/>
      <c r="W1111" s="506"/>
      <c r="X1111" s="505"/>
      <c r="Y1111" s="537">
        <v>57.29</v>
      </c>
      <c r="Z1111" s="538"/>
      <c r="AA1111" s="538"/>
      <c r="AB1111" s="538"/>
      <c r="AC1111" s="538"/>
      <c r="AD1111" s="539"/>
    </row>
    <row r="1112" spans="1:30" ht="11.4" customHeight="1">
      <c r="A1112" s="504" t="s">
        <v>5635</v>
      </c>
      <c r="B1112" s="506"/>
      <c r="C1112" s="506"/>
      <c r="D1112" s="506"/>
      <c r="E1112" s="506"/>
      <c r="F1112" s="506"/>
      <c r="G1112" s="506"/>
      <c r="H1112" s="506"/>
      <c r="I1112" s="506"/>
      <c r="J1112" s="506"/>
      <c r="K1112" s="506"/>
      <c r="L1112" s="506"/>
      <c r="M1112" s="506"/>
      <c r="N1112" s="506"/>
      <c r="O1112" s="506"/>
      <c r="P1112" s="506"/>
      <c r="Q1112" s="506"/>
      <c r="R1112" s="506"/>
      <c r="S1112" s="506"/>
      <c r="T1112" s="506"/>
      <c r="U1112" s="506"/>
      <c r="V1112" s="506"/>
      <c r="W1112" s="506"/>
      <c r="X1112" s="505"/>
      <c r="Y1112" s="537">
        <v>14.36</v>
      </c>
      <c r="Z1112" s="538"/>
      <c r="AA1112" s="538"/>
      <c r="AB1112" s="538"/>
      <c r="AC1112" s="538"/>
      <c r="AD1112" s="539"/>
    </row>
    <row r="1113" spans="1:30" ht="11.4" customHeight="1">
      <c r="A1113" s="504" t="s">
        <v>5636</v>
      </c>
      <c r="B1113" s="506"/>
      <c r="C1113" s="506"/>
      <c r="D1113" s="506"/>
      <c r="E1113" s="506"/>
      <c r="F1113" s="506"/>
      <c r="G1113" s="506"/>
      <c r="H1113" s="506"/>
      <c r="I1113" s="506"/>
      <c r="J1113" s="506"/>
      <c r="K1113" s="506"/>
      <c r="L1113" s="506"/>
      <c r="M1113" s="506"/>
      <c r="N1113" s="506"/>
      <c r="O1113" s="506"/>
      <c r="P1113" s="506"/>
      <c r="Q1113" s="506"/>
      <c r="R1113" s="506"/>
      <c r="S1113" s="506"/>
      <c r="T1113" s="506"/>
      <c r="U1113" s="506"/>
      <c r="V1113" s="506"/>
      <c r="W1113" s="506"/>
      <c r="X1113" s="505"/>
      <c r="Y1113" s="537">
        <v>71.650000000000006</v>
      </c>
      <c r="Z1113" s="538"/>
      <c r="AA1113" s="538"/>
      <c r="AB1113" s="538"/>
      <c r="AC1113" s="538"/>
      <c r="AD1113" s="539"/>
    </row>
    <row r="1114" spans="1:30" ht="10.8" customHeight="1">
      <c r="A1114" s="211"/>
      <c r="B1114" s="211"/>
      <c r="C1114" s="211"/>
      <c r="D1114" s="211"/>
      <c r="E1114" s="211"/>
      <c r="F1114" s="211"/>
      <c r="G1114" s="211"/>
      <c r="H1114" s="211"/>
      <c r="I1114" s="211"/>
      <c r="J1114" s="211"/>
      <c r="K1114" s="211"/>
      <c r="L1114" s="211"/>
      <c r="M1114" s="211"/>
      <c r="N1114" s="211"/>
      <c r="O1114" s="211"/>
      <c r="P1114" s="211"/>
      <c r="Q1114" s="211"/>
      <c r="R1114" s="211"/>
      <c r="S1114" s="211"/>
      <c r="T1114" s="211"/>
      <c r="U1114" s="211"/>
      <c r="V1114" s="211"/>
      <c r="W1114" s="211"/>
      <c r="X1114" s="211"/>
      <c r="Y1114" s="211"/>
      <c r="Z1114" s="211"/>
      <c r="AA1114" s="211"/>
      <c r="AB1114" s="211"/>
      <c r="AC1114" s="211"/>
      <c r="AD1114" s="211"/>
    </row>
    <row r="1115" spans="1:30" ht="13.35" customHeight="1">
      <c r="A1115" s="540" t="s">
        <v>5637</v>
      </c>
      <c r="B1115" s="540"/>
      <c r="C1115" s="540"/>
      <c r="D1115" s="540"/>
      <c r="E1115" s="540"/>
      <c r="F1115" s="540"/>
      <c r="G1115" s="540"/>
      <c r="H1115" s="540"/>
      <c r="I1115" s="540"/>
      <c r="J1115" s="540"/>
      <c r="K1115" s="540"/>
      <c r="L1115" s="540"/>
      <c r="M1115" s="540"/>
      <c r="N1115" s="540"/>
      <c r="O1115" s="540"/>
      <c r="P1115" s="540"/>
      <c r="Q1115" s="540"/>
      <c r="R1115" s="540"/>
      <c r="S1115" s="540"/>
      <c r="T1115" s="540"/>
      <c r="U1115" s="540"/>
      <c r="V1115" s="540"/>
      <c r="W1115" s="540"/>
      <c r="X1115" s="540"/>
      <c r="Y1115" s="540"/>
      <c r="Z1115" s="540"/>
      <c r="AA1115" s="540"/>
      <c r="AB1115" s="540"/>
      <c r="AC1115" s="540"/>
      <c r="AD1115" s="540"/>
    </row>
    <row r="1116" spans="1:30" ht="10.8" customHeight="1">
      <c r="A1116" s="211"/>
      <c r="B1116" s="211"/>
      <c r="C1116" s="211"/>
      <c r="D1116" s="211"/>
      <c r="E1116" s="211"/>
      <c r="F1116" s="211"/>
      <c r="G1116" s="211"/>
      <c r="H1116" s="211"/>
      <c r="I1116" s="211"/>
      <c r="J1116" s="211"/>
      <c r="K1116" s="211"/>
      <c r="L1116" s="211"/>
      <c r="M1116" s="211"/>
      <c r="N1116" s="211"/>
      <c r="O1116" s="211"/>
      <c r="P1116" s="211"/>
      <c r="Q1116" s="211"/>
      <c r="R1116" s="211"/>
      <c r="S1116" s="211"/>
      <c r="T1116" s="211"/>
      <c r="U1116" s="211"/>
      <c r="V1116" s="211"/>
      <c r="W1116" s="211"/>
      <c r="X1116" s="211"/>
      <c r="Y1116" s="211"/>
      <c r="Z1116" s="211"/>
      <c r="AA1116" s="211"/>
      <c r="AB1116" s="211"/>
      <c r="AC1116" s="211"/>
      <c r="AD1116" s="211"/>
    </row>
    <row r="1117" spans="1:30" ht="22.95" customHeight="1">
      <c r="A1117" s="211" t="s">
        <v>7541</v>
      </c>
      <c r="B1117" s="211"/>
      <c r="C1117" s="211"/>
      <c r="D1117" s="211"/>
      <c r="E1117" s="211"/>
      <c r="F1117" s="211"/>
      <c r="G1117" s="211"/>
      <c r="H1117" s="211"/>
      <c r="I1117" s="211"/>
      <c r="J1117" s="211"/>
      <c r="K1117" s="211"/>
      <c r="L1117" s="211"/>
      <c r="M1117" s="211"/>
      <c r="N1117" s="211"/>
      <c r="O1117" s="211"/>
      <c r="P1117" s="211"/>
      <c r="Q1117" s="211"/>
      <c r="R1117" s="211"/>
      <c r="S1117" s="211"/>
      <c r="T1117" s="211"/>
      <c r="U1117" s="211"/>
      <c r="V1117" s="211"/>
      <c r="W1117" s="211"/>
      <c r="X1117" s="211"/>
      <c r="Y1117" s="211" t="s">
        <v>5647</v>
      </c>
      <c r="Z1117" s="211"/>
      <c r="AA1117" s="211"/>
      <c r="AB1117" s="211"/>
      <c r="AC1117" s="211"/>
      <c r="AD1117" s="211"/>
    </row>
    <row r="1118" spans="1:30" ht="11.4" customHeight="1">
      <c r="A1118" s="211" t="s">
        <v>7542</v>
      </c>
      <c r="B1118" s="211"/>
      <c r="C1118" s="211"/>
      <c r="D1118" s="211"/>
      <c r="E1118" s="211"/>
      <c r="F1118" s="211"/>
      <c r="G1118" s="211"/>
      <c r="H1118" s="211"/>
      <c r="I1118" s="211"/>
      <c r="J1118" s="211"/>
      <c r="K1118" s="211"/>
      <c r="L1118" s="211"/>
      <c r="M1118" s="211"/>
      <c r="N1118" s="211"/>
      <c r="O1118" s="211"/>
      <c r="P1118" s="211"/>
      <c r="Q1118" s="211"/>
      <c r="R1118" s="211"/>
      <c r="S1118" s="211"/>
      <c r="T1118" s="211"/>
      <c r="U1118" s="211"/>
      <c r="V1118" s="211"/>
      <c r="W1118" s="211"/>
      <c r="X1118" s="211"/>
      <c r="Y1118" s="211"/>
      <c r="Z1118" s="211"/>
      <c r="AA1118" s="211"/>
      <c r="AB1118" s="211"/>
      <c r="AC1118" s="211"/>
      <c r="AD1118" s="211"/>
    </row>
    <row r="1119" spans="1:30" ht="10.8" customHeight="1">
      <c r="A1119" s="211"/>
      <c r="B1119" s="211"/>
      <c r="C1119" s="211"/>
      <c r="D1119" s="211"/>
      <c r="E1119" s="211"/>
      <c r="F1119" s="211"/>
      <c r="G1119" s="211"/>
      <c r="H1119" s="211"/>
      <c r="I1119" s="211"/>
      <c r="J1119" s="211"/>
      <c r="K1119" s="211"/>
      <c r="L1119" s="211"/>
      <c r="M1119" s="211"/>
      <c r="N1119" s="211"/>
      <c r="O1119" s="211"/>
      <c r="P1119" s="211"/>
      <c r="Q1119" s="211"/>
      <c r="R1119" s="211"/>
      <c r="S1119" s="211"/>
      <c r="T1119" s="211"/>
      <c r="U1119" s="211"/>
      <c r="V1119" s="211"/>
      <c r="W1119" s="211"/>
      <c r="X1119" s="211"/>
      <c r="Y1119" s="211"/>
      <c r="Z1119" s="211"/>
      <c r="AA1119" s="211"/>
      <c r="AB1119" s="211"/>
      <c r="AC1119" s="211"/>
      <c r="AD1119" s="211"/>
    </row>
    <row r="1120" spans="1:30" ht="11.4" customHeight="1">
      <c r="A1120" s="501" t="s">
        <v>5628</v>
      </c>
      <c r="B1120" s="502"/>
      <c r="C1120" s="502"/>
      <c r="D1120" s="502"/>
      <c r="E1120" s="502"/>
      <c r="F1120" s="502"/>
      <c r="G1120" s="503"/>
      <c r="H1120" s="501" t="s">
        <v>5638</v>
      </c>
      <c r="I1120" s="502"/>
      <c r="J1120" s="502"/>
      <c r="K1120" s="502"/>
      <c r="L1120" s="503"/>
      <c r="M1120" s="504" t="s">
        <v>5639</v>
      </c>
      <c r="N1120" s="505"/>
      <c r="O1120" s="504" t="s">
        <v>5640</v>
      </c>
      <c r="P1120" s="506"/>
      <c r="Q1120" s="506"/>
      <c r="R1120" s="505"/>
      <c r="S1120" s="504" t="s">
        <v>5641</v>
      </c>
      <c r="T1120" s="506"/>
      <c r="U1120" s="506"/>
      <c r="V1120" s="505"/>
      <c r="W1120" s="504" t="s">
        <v>5631</v>
      </c>
      <c r="X1120" s="506"/>
      <c r="Y1120" s="506"/>
      <c r="Z1120" s="506"/>
      <c r="AA1120" s="505"/>
      <c r="AB1120" s="504" t="s">
        <v>5642</v>
      </c>
      <c r="AC1120" s="506"/>
      <c r="AD1120" s="505"/>
    </row>
    <row r="1121" spans="1:30" ht="11.4" customHeight="1">
      <c r="A1121" s="507" t="s">
        <v>5658</v>
      </c>
      <c r="B1121" s="508"/>
      <c r="C1121" s="508"/>
      <c r="D1121" s="508"/>
      <c r="E1121" s="508"/>
      <c r="F1121" s="508"/>
      <c r="G1121" s="509"/>
      <c r="H1121" s="507" t="s">
        <v>5659</v>
      </c>
      <c r="I1121" s="508"/>
      <c r="J1121" s="508"/>
      <c r="K1121" s="508"/>
      <c r="L1121" s="509"/>
      <c r="M1121" s="510">
        <v>8.09</v>
      </c>
      <c r="N1121" s="511"/>
      <c r="O1121" s="512">
        <v>22.05</v>
      </c>
      <c r="P1121" s="513"/>
      <c r="Q1121" s="513"/>
      <c r="R1121" s="514"/>
      <c r="S1121" s="515">
        <v>172.66</v>
      </c>
      <c r="T1121" s="516"/>
      <c r="U1121" s="516"/>
      <c r="V1121" s="517"/>
      <c r="W1121" s="518">
        <v>5.1999999999999998E-2</v>
      </c>
      <c r="X1121" s="519"/>
      <c r="Y1121" s="519"/>
      <c r="Z1121" s="519"/>
      <c r="AA1121" s="520"/>
      <c r="AB1121" s="510">
        <v>1.1399999999999999</v>
      </c>
      <c r="AC1121" s="528"/>
      <c r="AD1121" s="511"/>
    </row>
    <row r="1122" spans="1:30" ht="11.4" customHeight="1">
      <c r="A1122" s="507" t="s">
        <v>5675</v>
      </c>
      <c r="B1122" s="508"/>
      <c r="C1122" s="508"/>
      <c r="D1122" s="508"/>
      <c r="E1122" s="508"/>
      <c r="F1122" s="508"/>
      <c r="G1122" s="509"/>
      <c r="H1122" s="507" t="s">
        <v>5676</v>
      </c>
      <c r="I1122" s="508"/>
      <c r="J1122" s="508"/>
      <c r="K1122" s="508"/>
      <c r="L1122" s="509"/>
      <c r="M1122" s="512">
        <v>11.56</v>
      </c>
      <c r="N1122" s="514"/>
      <c r="O1122" s="512">
        <v>29.14</v>
      </c>
      <c r="P1122" s="513"/>
      <c r="Q1122" s="513"/>
      <c r="R1122" s="514"/>
      <c r="S1122" s="515">
        <v>152.11000000000001</v>
      </c>
      <c r="T1122" s="516"/>
      <c r="U1122" s="516"/>
      <c r="V1122" s="517"/>
      <c r="W1122" s="518">
        <v>5.1999999999999998E-2</v>
      </c>
      <c r="X1122" s="519"/>
      <c r="Y1122" s="519"/>
      <c r="Z1122" s="519"/>
      <c r="AA1122" s="520"/>
      <c r="AB1122" s="510">
        <v>1.51</v>
      </c>
      <c r="AC1122" s="528"/>
      <c r="AD1122" s="511"/>
    </row>
    <row r="1123" spans="1:30" ht="11.4" customHeight="1">
      <c r="A1123" s="521" t="s">
        <v>5646</v>
      </c>
      <c r="B1123" s="521"/>
      <c r="C1123" s="521"/>
      <c r="D1123" s="521"/>
      <c r="E1123" s="521"/>
      <c r="F1123" s="521"/>
      <c r="G1123" s="521"/>
      <c r="H1123" s="521"/>
      <c r="I1123" s="521"/>
      <c r="J1123" s="521"/>
      <c r="K1123" s="521"/>
      <c r="L1123" s="521"/>
      <c r="M1123" s="521"/>
      <c r="N1123" s="521"/>
      <c r="O1123" s="521"/>
      <c r="P1123" s="521"/>
      <c r="Q1123" s="521"/>
      <c r="R1123" s="521"/>
      <c r="S1123" s="521"/>
      <c r="T1123" s="521"/>
      <c r="U1123" s="521"/>
      <c r="V1123" s="521"/>
      <c r="W1123" s="521"/>
      <c r="X1123" s="521"/>
      <c r="Y1123" s="510">
        <v>2.65</v>
      </c>
      <c r="Z1123" s="528"/>
      <c r="AA1123" s="528"/>
      <c r="AB1123" s="528"/>
      <c r="AC1123" s="528"/>
      <c r="AD1123" s="511"/>
    </row>
    <row r="1124" spans="1:30" ht="10.8" customHeight="1">
      <c r="A1124" s="211"/>
      <c r="B1124" s="211"/>
      <c r="C1124" s="211"/>
      <c r="D1124" s="211"/>
      <c r="E1124" s="211"/>
      <c r="F1124" s="211"/>
      <c r="G1124" s="211"/>
      <c r="H1124" s="211"/>
      <c r="I1124" s="211"/>
      <c r="J1124" s="211"/>
      <c r="K1124" s="211"/>
      <c r="L1124" s="211"/>
      <c r="M1124" s="211"/>
      <c r="N1124" s="211"/>
      <c r="O1124" s="211"/>
      <c r="P1124" s="211"/>
      <c r="Q1124" s="211"/>
      <c r="R1124" s="211"/>
      <c r="S1124" s="211"/>
      <c r="T1124" s="211"/>
      <c r="U1124" s="211"/>
      <c r="V1124" s="211"/>
      <c r="W1124" s="211"/>
      <c r="X1124" s="211"/>
      <c r="Y1124" s="211"/>
      <c r="Z1124" s="211"/>
      <c r="AA1124" s="211"/>
      <c r="AB1124" s="211"/>
      <c r="AC1124" s="211"/>
      <c r="AD1124" s="211"/>
    </row>
    <row r="1125" spans="1:30" ht="11.4" customHeight="1">
      <c r="A1125" s="501" t="s">
        <v>5628</v>
      </c>
      <c r="B1125" s="502"/>
      <c r="C1125" s="502"/>
      <c r="D1125" s="502"/>
      <c r="E1125" s="502"/>
      <c r="F1125" s="502"/>
      <c r="G1125" s="503"/>
      <c r="H1125" s="501" t="s">
        <v>5629</v>
      </c>
      <c r="I1125" s="502"/>
      <c r="J1125" s="502"/>
      <c r="K1125" s="502"/>
      <c r="L1125" s="502"/>
      <c r="M1125" s="502"/>
      <c r="N1125" s="502"/>
      <c r="O1125" s="503"/>
      <c r="P1125" s="522" t="s">
        <v>180</v>
      </c>
      <c r="Q1125" s="523"/>
      <c r="R1125" s="523"/>
      <c r="S1125" s="524"/>
      <c r="T1125" s="504" t="s">
        <v>5630</v>
      </c>
      <c r="U1125" s="506"/>
      <c r="V1125" s="506"/>
      <c r="W1125" s="505"/>
      <c r="X1125" s="504" t="s">
        <v>5631</v>
      </c>
      <c r="Y1125" s="506"/>
      <c r="Z1125" s="506"/>
      <c r="AA1125" s="506"/>
      <c r="AB1125" s="505"/>
      <c r="AC1125" s="504" t="s">
        <v>5632</v>
      </c>
      <c r="AD1125" s="505"/>
    </row>
    <row r="1126" spans="1:30" ht="34.5" customHeight="1">
      <c r="A1126" s="507" t="s">
        <v>5781</v>
      </c>
      <c r="B1126" s="508"/>
      <c r="C1126" s="508"/>
      <c r="D1126" s="508"/>
      <c r="E1126" s="508"/>
      <c r="F1126" s="508"/>
      <c r="G1126" s="509"/>
      <c r="H1126" s="507" t="s">
        <v>5782</v>
      </c>
      <c r="I1126" s="508"/>
      <c r="J1126" s="508"/>
      <c r="K1126" s="508"/>
      <c r="L1126" s="508"/>
      <c r="M1126" s="508"/>
      <c r="N1126" s="508"/>
      <c r="O1126" s="509"/>
      <c r="P1126" s="525" t="s">
        <v>66</v>
      </c>
      <c r="Q1126" s="526"/>
      <c r="R1126" s="526"/>
      <c r="S1126" s="527"/>
      <c r="T1126" s="512">
        <v>20.61</v>
      </c>
      <c r="U1126" s="513"/>
      <c r="V1126" s="513"/>
      <c r="W1126" s="514"/>
      <c r="X1126" s="518">
        <v>1.0210999999999999</v>
      </c>
      <c r="Y1126" s="519"/>
      <c r="Z1126" s="519"/>
      <c r="AA1126" s="519"/>
      <c r="AB1126" s="520"/>
      <c r="AC1126" s="512">
        <v>21.04</v>
      </c>
      <c r="AD1126" s="514"/>
    </row>
    <row r="1127" spans="1:30" ht="57.45" customHeight="1">
      <c r="A1127" s="507" t="s">
        <v>5783</v>
      </c>
      <c r="B1127" s="508"/>
      <c r="C1127" s="508"/>
      <c r="D1127" s="508"/>
      <c r="E1127" s="508"/>
      <c r="F1127" s="508"/>
      <c r="G1127" s="509"/>
      <c r="H1127" s="507" t="s">
        <v>5784</v>
      </c>
      <c r="I1127" s="508"/>
      <c r="J1127" s="508"/>
      <c r="K1127" s="508"/>
      <c r="L1127" s="508"/>
      <c r="M1127" s="508"/>
      <c r="N1127" s="508"/>
      <c r="O1127" s="509"/>
      <c r="P1127" s="525" t="s">
        <v>66</v>
      </c>
      <c r="Q1127" s="526"/>
      <c r="R1127" s="526"/>
      <c r="S1127" s="527"/>
      <c r="T1127" s="510">
        <v>4</v>
      </c>
      <c r="U1127" s="528"/>
      <c r="V1127" s="528"/>
      <c r="W1127" s="511"/>
      <c r="X1127" s="518">
        <v>1.0210999999999999</v>
      </c>
      <c r="Y1127" s="519"/>
      <c r="Z1127" s="519"/>
      <c r="AA1127" s="519"/>
      <c r="AB1127" s="520"/>
      <c r="AC1127" s="510">
        <v>4.08</v>
      </c>
      <c r="AD1127" s="511"/>
    </row>
    <row r="1128" spans="1:30" ht="11.4" customHeight="1">
      <c r="A1128" s="521" t="s">
        <v>5633</v>
      </c>
      <c r="B1128" s="521"/>
      <c r="C1128" s="521"/>
      <c r="D1128" s="521"/>
      <c r="E1128" s="521"/>
      <c r="F1128" s="521"/>
      <c r="G1128" s="521"/>
      <c r="H1128" s="521"/>
      <c r="I1128" s="521"/>
      <c r="J1128" s="521"/>
      <c r="K1128" s="521"/>
      <c r="L1128" s="521"/>
      <c r="M1128" s="521"/>
      <c r="N1128" s="521"/>
      <c r="O1128" s="521"/>
      <c r="P1128" s="521"/>
      <c r="Q1128" s="521"/>
      <c r="R1128" s="521"/>
      <c r="S1128" s="521"/>
      <c r="T1128" s="521"/>
      <c r="U1128" s="521"/>
      <c r="V1128" s="521"/>
      <c r="W1128" s="521"/>
      <c r="X1128" s="521"/>
      <c r="Y1128" s="512">
        <v>25.12</v>
      </c>
      <c r="Z1128" s="513"/>
      <c r="AA1128" s="513"/>
      <c r="AB1128" s="513"/>
      <c r="AC1128" s="513"/>
      <c r="AD1128" s="514"/>
    </row>
    <row r="1129" spans="1:30" ht="10.8" customHeight="1">
      <c r="A1129" s="211"/>
      <c r="B1129" s="211"/>
      <c r="C1129" s="211"/>
      <c r="D1129" s="211"/>
      <c r="E1129" s="211"/>
      <c r="F1129" s="211"/>
      <c r="G1129" s="211"/>
      <c r="H1129" s="211"/>
      <c r="I1129" s="211"/>
      <c r="J1129" s="211"/>
      <c r="K1129" s="211"/>
      <c r="L1129" s="211"/>
      <c r="M1129" s="211"/>
      <c r="N1129" s="211"/>
      <c r="O1129" s="211"/>
      <c r="P1129" s="211"/>
      <c r="Q1129" s="211"/>
      <c r="R1129" s="211"/>
      <c r="S1129" s="211"/>
      <c r="T1129" s="211"/>
      <c r="U1129" s="211"/>
      <c r="V1129" s="211"/>
      <c r="W1129" s="211"/>
      <c r="X1129" s="211"/>
      <c r="Y1129" s="211"/>
      <c r="Z1129" s="211"/>
      <c r="AA1129" s="211"/>
      <c r="AB1129" s="211"/>
      <c r="AC1129" s="211"/>
      <c r="AD1129" s="211"/>
    </row>
    <row r="1130" spans="1:30" ht="11.4" customHeight="1">
      <c r="A1130" s="504" t="s">
        <v>5634</v>
      </c>
      <c r="B1130" s="506"/>
      <c r="C1130" s="506"/>
      <c r="D1130" s="506"/>
      <c r="E1130" s="506"/>
      <c r="F1130" s="506"/>
      <c r="G1130" s="506"/>
      <c r="H1130" s="506"/>
      <c r="I1130" s="506"/>
      <c r="J1130" s="506"/>
      <c r="K1130" s="506"/>
      <c r="L1130" s="506"/>
      <c r="M1130" s="506"/>
      <c r="N1130" s="506"/>
      <c r="O1130" s="506"/>
      <c r="P1130" s="506"/>
      <c r="Q1130" s="506"/>
      <c r="R1130" s="506"/>
      <c r="S1130" s="506"/>
      <c r="T1130" s="506"/>
      <c r="U1130" s="506"/>
      <c r="V1130" s="506"/>
      <c r="W1130" s="506"/>
      <c r="X1130" s="505"/>
      <c r="Y1130" s="537">
        <v>27.77</v>
      </c>
      <c r="Z1130" s="538"/>
      <c r="AA1130" s="538"/>
      <c r="AB1130" s="538"/>
      <c r="AC1130" s="538"/>
      <c r="AD1130" s="539"/>
    </row>
    <row r="1131" spans="1:30" ht="11.4" customHeight="1">
      <c r="A1131" s="504" t="s">
        <v>5635</v>
      </c>
      <c r="B1131" s="506"/>
      <c r="C1131" s="506"/>
      <c r="D1131" s="506"/>
      <c r="E1131" s="506"/>
      <c r="F1131" s="506"/>
      <c r="G1131" s="506"/>
      <c r="H1131" s="506"/>
      <c r="I1131" s="506"/>
      <c r="J1131" s="506"/>
      <c r="K1131" s="506"/>
      <c r="L1131" s="506"/>
      <c r="M1131" s="506"/>
      <c r="N1131" s="506"/>
      <c r="O1131" s="506"/>
      <c r="P1131" s="506"/>
      <c r="Q1131" s="506"/>
      <c r="R1131" s="506"/>
      <c r="S1131" s="506"/>
      <c r="T1131" s="506"/>
      <c r="U1131" s="506"/>
      <c r="V1131" s="506"/>
      <c r="W1131" s="506"/>
      <c r="X1131" s="505"/>
      <c r="Y1131" s="544">
        <v>6.96</v>
      </c>
      <c r="Z1131" s="545"/>
      <c r="AA1131" s="545"/>
      <c r="AB1131" s="545"/>
      <c r="AC1131" s="545"/>
      <c r="AD1131" s="546"/>
    </row>
    <row r="1132" spans="1:30" ht="11.4" customHeight="1">
      <c r="A1132" s="504" t="s">
        <v>5636</v>
      </c>
      <c r="B1132" s="506"/>
      <c r="C1132" s="506"/>
      <c r="D1132" s="506"/>
      <c r="E1132" s="506"/>
      <c r="F1132" s="506"/>
      <c r="G1132" s="506"/>
      <c r="H1132" s="506"/>
      <c r="I1132" s="506"/>
      <c r="J1132" s="506"/>
      <c r="K1132" s="506"/>
      <c r="L1132" s="506"/>
      <c r="M1132" s="506"/>
      <c r="N1132" s="506"/>
      <c r="O1132" s="506"/>
      <c r="P1132" s="506"/>
      <c r="Q1132" s="506"/>
      <c r="R1132" s="506"/>
      <c r="S1132" s="506"/>
      <c r="T1132" s="506"/>
      <c r="U1132" s="506"/>
      <c r="V1132" s="506"/>
      <c r="W1132" s="506"/>
      <c r="X1132" s="505"/>
      <c r="Y1132" s="537">
        <v>34.729999999999997</v>
      </c>
      <c r="Z1132" s="538"/>
      <c r="AA1132" s="538"/>
      <c r="AB1132" s="538"/>
      <c r="AC1132" s="538"/>
      <c r="AD1132" s="539"/>
    </row>
    <row r="1133" spans="1:30" ht="10.8" customHeight="1">
      <c r="A1133" s="211"/>
      <c r="B1133" s="211"/>
      <c r="C1133" s="211"/>
      <c r="D1133" s="211"/>
      <c r="E1133" s="211"/>
      <c r="F1133" s="211"/>
      <c r="G1133" s="211"/>
      <c r="H1133" s="211"/>
      <c r="I1133" s="211"/>
      <c r="J1133" s="211"/>
      <c r="K1133" s="211"/>
      <c r="L1133" s="211"/>
      <c r="M1133" s="211"/>
      <c r="N1133" s="211"/>
      <c r="O1133" s="211"/>
      <c r="P1133" s="211"/>
      <c r="Q1133" s="211"/>
      <c r="R1133" s="211"/>
      <c r="S1133" s="211"/>
      <c r="T1133" s="211"/>
      <c r="U1133" s="211"/>
      <c r="V1133" s="211"/>
      <c r="W1133" s="211"/>
      <c r="X1133" s="211"/>
      <c r="Y1133" s="211"/>
      <c r="Z1133" s="211"/>
      <c r="AA1133" s="211"/>
      <c r="AB1133" s="211"/>
      <c r="AC1133" s="211"/>
      <c r="AD1133" s="211"/>
    </row>
    <row r="1134" spans="1:30" ht="13.35" customHeight="1">
      <c r="A1134" s="540" t="s">
        <v>5637</v>
      </c>
      <c r="B1134" s="540"/>
      <c r="C1134" s="540"/>
      <c r="D1134" s="540"/>
      <c r="E1134" s="540"/>
      <c r="F1134" s="540"/>
      <c r="G1134" s="540"/>
      <c r="H1134" s="540"/>
      <c r="I1134" s="540"/>
      <c r="J1134" s="540"/>
      <c r="K1134" s="540"/>
      <c r="L1134" s="540"/>
      <c r="M1134" s="540"/>
      <c r="N1134" s="540"/>
      <c r="O1134" s="540"/>
      <c r="P1134" s="540"/>
      <c r="Q1134" s="540"/>
      <c r="R1134" s="540"/>
      <c r="S1134" s="540"/>
      <c r="T1134" s="540"/>
      <c r="U1134" s="540"/>
      <c r="V1134" s="540"/>
      <c r="W1134" s="540"/>
      <c r="X1134" s="540"/>
      <c r="Y1134" s="540"/>
      <c r="Z1134" s="540"/>
      <c r="AA1134" s="540"/>
      <c r="AB1134" s="540"/>
      <c r="AC1134" s="540"/>
      <c r="AD1134" s="540"/>
    </row>
    <row r="1135" spans="1:30" ht="10.8" customHeight="1">
      <c r="A1135" s="211"/>
      <c r="B1135" s="211"/>
      <c r="C1135" s="211"/>
      <c r="D1135" s="211"/>
      <c r="E1135" s="211"/>
      <c r="F1135" s="211"/>
      <c r="G1135" s="211"/>
      <c r="H1135" s="211"/>
      <c r="I1135" s="211"/>
      <c r="J1135" s="211"/>
      <c r="K1135" s="211"/>
      <c r="L1135" s="211"/>
      <c r="M1135" s="211"/>
      <c r="N1135" s="211"/>
      <c r="O1135" s="211"/>
      <c r="P1135" s="211"/>
      <c r="Q1135" s="211"/>
      <c r="R1135" s="211"/>
      <c r="S1135" s="211"/>
      <c r="T1135" s="211"/>
      <c r="U1135" s="211"/>
      <c r="V1135" s="211"/>
      <c r="W1135" s="211"/>
      <c r="X1135" s="211"/>
      <c r="Y1135" s="211"/>
      <c r="Z1135" s="211"/>
      <c r="AA1135" s="211"/>
      <c r="AB1135" s="211"/>
      <c r="AC1135" s="211"/>
      <c r="AD1135" s="211"/>
    </row>
    <row r="1136" spans="1:30" ht="22.95" customHeight="1">
      <c r="A1136" s="211" t="s">
        <v>7780</v>
      </c>
      <c r="B1136" s="211"/>
      <c r="C1136" s="211"/>
      <c r="D1136" s="211"/>
      <c r="E1136" s="211"/>
      <c r="F1136" s="211"/>
      <c r="G1136" s="211"/>
      <c r="H1136" s="211"/>
      <c r="I1136" s="211"/>
      <c r="J1136" s="211"/>
      <c r="K1136" s="211"/>
      <c r="L1136" s="211"/>
      <c r="M1136" s="211"/>
      <c r="N1136" s="211"/>
      <c r="O1136" s="211"/>
      <c r="P1136" s="211"/>
      <c r="Q1136" s="211"/>
      <c r="R1136" s="211"/>
      <c r="S1136" s="211"/>
      <c r="T1136" s="211"/>
      <c r="U1136" s="211"/>
      <c r="V1136" s="211"/>
      <c r="W1136" s="211"/>
      <c r="X1136" s="211"/>
      <c r="Y1136" s="211" t="s">
        <v>5647</v>
      </c>
      <c r="Z1136" s="211"/>
      <c r="AA1136" s="211"/>
      <c r="AB1136" s="211"/>
      <c r="AC1136" s="211"/>
      <c r="AD1136" s="211"/>
    </row>
    <row r="1137" spans="1:30" ht="11.4" customHeight="1">
      <c r="A1137" s="211" t="s">
        <v>7781</v>
      </c>
      <c r="B1137" s="211"/>
      <c r="C1137" s="211"/>
      <c r="D1137" s="211"/>
      <c r="E1137" s="211"/>
      <c r="F1137" s="211"/>
      <c r="G1137" s="211"/>
      <c r="H1137" s="211"/>
      <c r="I1137" s="211"/>
      <c r="J1137" s="211"/>
      <c r="K1137" s="211"/>
      <c r="L1137" s="211"/>
      <c r="M1137" s="211"/>
      <c r="N1137" s="211"/>
      <c r="O1137" s="211"/>
      <c r="P1137" s="211"/>
      <c r="Q1137" s="211"/>
      <c r="R1137" s="211"/>
      <c r="S1137" s="211"/>
      <c r="T1137" s="211"/>
      <c r="U1137" s="211"/>
      <c r="V1137" s="211"/>
      <c r="W1137" s="211"/>
      <c r="X1137" s="211"/>
      <c r="Y1137" s="211"/>
      <c r="Z1137" s="211"/>
      <c r="AA1137" s="211"/>
      <c r="AB1137" s="211"/>
      <c r="AC1137" s="211"/>
      <c r="AD1137" s="211"/>
    </row>
    <row r="1138" spans="1:30" ht="10.8" customHeight="1">
      <c r="A1138" s="211"/>
      <c r="B1138" s="211"/>
      <c r="C1138" s="211"/>
      <c r="D1138" s="211"/>
      <c r="E1138" s="211"/>
      <c r="F1138" s="211"/>
      <c r="G1138" s="211"/>
      <c r="H1138" s="211"/>
      <c r="I1138" s="211"/>
      <c r="J1138" s="211"/>
      <c r="K1138" s="211"/>
      <c r="L1138" s="211"/>
      <c r="M1138" s="211"/>
      <c r="N1138" s="211"/>
      <c r="O1138" s="211"/>
      <c r="P1138" s="211"/>
      <c r="Q1138" s="211"/>
      <c r="R1138" s="211"/>
      <c r="S1138" s="211"/>
      <c r="T1138" s="211"/>
      <c r="U1138" s="211"/>
      <c r="V1138" s="211"/>
      <c r="W1138" s="211"/>
      <c r="X1138" s="211"/>
      <c r="Y1138" s="211"/>
      <c r="Z1138" s="211"/>
      <c r="AA1138" s="211"/>
      <c r="AB1138" s="211"/>
      <c r="AC1138" s="211"/>
      <c r="AD1138" s="211"/>
    </row>
    <row r="1139" spans="1:30" ht="11.4" customHeight="1">
      <c r="A1139" s="501" t="s">
        <v>5628</v>
      </c>
      <c r="B1139" s="502"/>
      <c r="C1139" s="502"/>
      <c r="D1139" s="502"/>
      <c r="E1139" s="502"/>
      <c r="F1139" s="502"/>
      <c r="G1139" s="503"/>
      <c r="H1139" s="501" t="s">
        <v>5638</v>
      </c>
      <c r="I1139" s="502"/>
      <c r="J1139" s="502"/>
      <c r="K1139" s="502"/>
      <c r="L1139" s="503"/>
      <c r="M1139" s="504" t="s">
        <v>5639</v>
      </c>
      <c r="N1139" s="505"/>
      <c r="O1139" s="504" t="s">
        <v>5640</v>
      </c>
      <c r="P1139" s="506"/>
      <c r="Q1139" s="506"/>
      <c r="R1139" s="505"/>
      <c r="S1139" s="504" t="s">
        <v>5641</v>
      </c>
      <c r="T1139" s="506"/>
      <c r="U1139" s="506"/>
      <c r="V1139" s="505"/>
      <c r="W1139" s="504" t="s">
        <v>5631</v>
      </c>
      <c r="X1139" s="506"/>
      <c r="Y1139" s="506"/>
      <c r="Z1139" s="506"/>
      <c r="AA1139" s="505"/>
      <c r="AB1139" s="504" t="s">
        <v>5642</v>
      </c>
      <c r="AC1139" s="506"/>
      <c r="AD1139" s="505"/>
    </row>
    <row r="1140" spans="1:30" ht="11.4" customHeight="1">
      <c r="A1140" s="507" t="s">
        <v>5658</v>
      </c>
      <c r="B1140" s="508"/>
      <c r="C1140" s="508"/>
      <c r="D1140" s="508"/>
      <c r="E1140" s="508"/>
      <c r="F1140" s="508"/>
      <c r="G1140" s="509"/>
      <c r="H1140" s="507" t="s">
        <v>5659</v>
      </c>
      <c r="I1140" s="508"/>
      <c r="J1140" s="508"/>
      <c r="K1140" s="508"/>
      <c r="L1140" s="509"/>
      <c r="M1140" s="510">
        <v>8.09</v>
      </c>
      <c r="N1140" s="511"/>
      <c r="O1140" s="512">
        <v>22.05</v>
      </c>
      <c r="P1140" s="513"/>
      <c r="Q1140" s="513"/>
      <c r="R1140" s="514"/>
      <c r="S1140" s="515">
        <v>172.66</v>
      </c>
      <c r="T1140" s="516"/>
      <c r="U1140" s="516"/>
      <c r="V1140" s="517"/>
      <c r="W1140" s="518">
        <v>5.7000000000000002E-2</v>
      </c>
      <c r="X1140" s="519"/>
      <c r="Y1140" s="519"/>
      <c r="Z1140" s="519"/>
      <c r="AA1140" s="520"/>
      <c r="AB1140" s="510">
        <v>1.25</v>
      </c>
      <c r="AC1140" s="528"/>
      <c r="AD1140" s="511"/>
    </row>
    <row r="1141" spans="1:30" ht="11.4" customHeight="1">
      <c r="A1141" s="507" t="s">
        <v>5675</v>
      </c>
      <c r="B1141" s="508"/>
      <c r="C1141" s="508"/>
      <c r="D1141" s="508"/>
      <c r="E1141" s="508"/>
      <c r="F1141" s="508"/>
      <c r="G1141" s="509"/>
      <c r="H1141" s="507" t="s">
        <v>5676</v>
      </c>
      <c r="I1141" s="508"/>
      <c r="J1141" s="508"/>
      <c r="K1141" s="508"/>
      <c r="L1141" s="509"/>
      <c r="M1141" s="512">
        <v>11.56</v>
      </c>
      <c r="N1141" s="514"/>
      <c r="O1141" s="512">
        <v>29.14</v>
      </c>
      <c r="P1141" s="513"/>
      <c r="Q1141" s="513"/>
      <c r="R1141" s="514"/>
      <c r="S1141" s="515">
        <v>152.11000000000001</v>
      </c>
      <c r="T1141" s="516"/>
      <c r="U1141" s="516"/>
      <c r="V1141" s="517"/>
      <c r="W1141" s="518">
        <v>5.7000000000000002E-2</v>
      </c>
      <c r="X1141" s="519"/>
      <c r="Y1141" s="519"/>
      <c r="Z1141" s="519"/>
      <c r="AA1141" s="520"/>
      <c r="AB1141" s="510">
        <v>1.66</v>
      </c>
      <c r="AC1141" s="528"/>
      <c r="AD1141" s="511"/>
    </row>
    <row r="1142" spans="1:30" ht="11.4" customHeight="1">
      <c r="A1142" s="521" t="s">
        <v>5646</v>
      </c>
      <c r="B1142" s="521"/>
      <c r="C1142" s="521"/>
      <c r="D1142" s="521"/>
      <c r="E1142" s="521"/>
      <c r="F1142" s="521"/>
      <c r="G1142" s="521"/>
      <c r="H1142" s="521"/>
      <c r="I1142" s="521"/>
      <c r="J1142" s="521"/>
      <c r="K1142" s="521"/>
      <c r="L1142" s="521"/>
      <c r="M1142" s="521"/>
      <c r="N1142" s="521"/>
      <c r="O1142" s="521"/>
      <c r="P1142" s="521"/>
      <c r="Q1142" s="521"/>
      <c r="R1142" s="521"/>
      <c r="S1142" s="521"/>
      <c r="T1142" s="521"/>
      <c r="U1142" s="521"/>
      <c r="V1142" s="521"/>
      <c r="W1142" s="521"/>
      <c r="X1142" s="521"/>
      <c r="Y1142" s="510">
        <v>2.91</v>
      </c>
      <c r="Z1142" s="528"/>
      <c r="AA1142" s="528"/>
      <c r="AB1142" s="528"/>
      <c r="AC1142" s="528"/>
      <c r="AD1142" s="511"/>
    </row>
    <row r="1143" spans="1:30" ht="10.8" customHeight="1">
      <c r="A1143" s="211"/>
      <c r="B1143" s="211"/>
      <c r="C1143" s="211"/>
      <c r="D1143" s="211"/>
      <c r="E1143" s="211"/>
      <c r="F1143" s="211"/>
      <c r="G1143" s="211"/>
      <c r="H1143" s="211"/>
      <c r="I1143" s="211"/>
      <c r="J1143" s="211"/>
      <c r="K1143" s="211"/>
      <c r="L1143" s="211"/>
      <c r="M1143" s="211"/>
      <c r="N1143" s="211"/>
      <c r="O1143" s="211"/>
      <c r="P1143" s="211"/>
      <c r="Q1143" s="211"/>
      <c r="R1143" s="211"/>
      <c r="S1143" s="211"/>
      <c r="T1143" s="211"/>
      <c r="U1143" s="211"/>
      <c r="V1143" s="211"/>
      <c r="W1143" s="211"/>
      <c r="X1143" s="211"/>
      <c r="Y1143" s="211"/>
      <c r="Z1143" s="211"/>
      <c r="AA1143" s="211"/>
      <c r="AB1143" s="211"/>
      <c r="AC1143" s="211"/>
      <c r="AD1143" s="211"/>
    </row>
    <row r="1144" spans="1:30" ht="11.4" customHeight="1">
      <c r="A1144" s="501" t="s">
        <v>5628</v>
      </c>
      <c r="B1144" s="502"/>
      <c r="C1144" s="502"/>
      <c r="D1144" s="502"/>
      <c r="E1144" s="502"/>
      <c r="F1144" s="502"/>
      <c r="G1144" s="503"/>
      <c r="H1144" s="501" t="s">
        <v>5629</v>
      </c>
      <c r="I1144" s="502"/>
      <c r="J1144" s="502"/>
      <c r="K1144" s="502"/>
      <c r="L1144" s="502"/>
      <c r="M1144" s="502"/>
      <c r="N1144" s="502"/>
      <c r="O1144" s="503"/>
      <c r="P1144" s="522" t="s">
        <v>180</v>
      </c>
      <c r="Q1144" s="523"/>
      <c r="R1144" s="523"/>
      <c r="S1144" s="524"/>
      <c r="T1144" s="504" t="s">
        <v>5630</v>
      </c>
      <c r="U1144" s="506"/>
      <c r="V1144" s="506"/>
      <c r="W1144" s="505"/>
      <c r="X1144" s="504" t="s">
        <v>5631</v>
      </c>
      <c r="Y1144" s="506"/>
      <c r="Z1144" s="506"/>
      <c r="AA1144" s="506"/>
      <c r="AB1144" s="505"/>
      <c r="AC1144" s="504" t="s">
        <v>5632</v>
      </c>
      <c r="AD1144" s="505"/>
    </row>
    <row r="1145" spans="1:30" ht="34.5" customHeight="1">
      <c r="A1145" s="507" t="s">
        <v>5785</v>
      </c>
      <c r="B1145" s="508"/>
      <c r="C1145" s="508"/>
      <c r="D1145" s="508"/>
      <c r="E1145" s="508"/>
      <c r="F1145" s="508"/>
      <c r="G1145" s="509"/>
      <c r="H1145" s="507" t="s">
        <v>5786</v>
      </c>
      <c r="I1145" s="508"/>
      <c r="J1145" s="508"/>
      <c r="K1145" s="508"/>
      <c r="L1145" s="508"/>
      <c r="M1145" s="508"/>
      <c r="N1145" s="508"/>
      <c r="O1145" s="509"/>
      <c r="P1145" s="525" t="s">
        <v>66</v>
      </c>
      <c r="Q1145" s="526"/>
      <c r="R1145" s="526"/>
      <c r="S1145" s="527"/>
      <c r="T1145" s="512">
        <v>31.7</v>
      </c>
      <c r="U1145" s="513"/>
      <c r="V1145" s="513"/>
      <c r="W1145" s="514"/>
      <c r="X1145" s="518">
        <v>1.0210999999999999</v>
      </c>
      <c r="Y1145" s="519"/>
      <c r="Z1145" s="519"/>
      <c r="AA1145" s="519"/>
      <c r="AB1145" s="520"/>
      <c r="AC1145" s="512">
        <v>32.36</v>
      </c>
      <c r="AD1145" s="514"/>
    </row>
    <row r="1146" spans="1:30" ht="57.45" customHeight="1">
      <c r="A1146" s="507" t="s">
        <v>5787</v>
      </c>
      <c r="B1146" s="508"/>
      <c r="C1146" s="508"/>
      <c r="D1146" s="508"/>
      <c r="E1146" s="508"/>
      <c r="F1146" s="508"/>
      <c r="G1146" s="509"/>
      <c r="H1146" s="507" t="s">
        <v>5788</v>
      </c>
      <c r="I1146" s="508"/>
      <c r="J1146" s="508"/>
      <c r="K1146" s="508"/>
      <c r="L1146" s="508"/>
      <c r="M1146" s="508"/>
      <c r="N1146" s="508"/>
      <c r="O1146" s="509"/>
      <c r="P1146" s="525" t="s">
        <v>66</v>
      </c>
      <c r="Q1146" s="526"/>
      <c r="R1146" s="526"/>
      <c r="S1146" s="527"/>
      <c r="T1146" s="512">
        <v>10.07</v>
      </c>
      <c r="U1146" s="513"/>
      <c r="V1146" s="513"/>
      <c r="W1146" s="514"/>
      <c r="X1146" s="518">
        <v>1.0210999999999999</v>
      </c>
      <c r="Y1146" s="519"/>
      <c r="Z1146" s="519"/>
      <c r="AA1146" s="519"/>
      <c r="AB1146" s="520"/>
      <c r="AC1146" s="512">
        <v>10.28</v>
      </c>
      <c r="AD1146" s="514"/>
    </row>
    <row r="1147" spans="1:30" ht="11.4" customHeight="1">
      <c r="A1147" s="521" t="s">
        <v>5633</v>
      </c>
      <c r="B1147" s="521"/>
      <c r="C1147" s="521"/>
      <c r="D1147" s="521"/>
      <c r="E1147" s="521"/>
      <c r="F1147" s="521"/>
      <c r="G1147" s="521"/>
      <c r="H1147" s="521"/>
      <c r="I1147" s="521"/>
      <c r="J1147" s="521"/>
      <c r="K1147" s="521"/>
      <c r="L1147" s="521"/>
      <c r="M1147" s="521"/>
      <c r="N1147" s="521"/>
      <c r="O1147" s="521"/>
      <c r="P1147" s="521"/>
      <c r="Q1147" s="521"/>
      <c r="R1147" s="521"/>
      <c r="S1147" s="521"/>
      <c r="T1147" s="521"/>
      <c r="U1147" s="521"/>
      <c r="V1147" s="521"/>
      <c r="W1147" s="521"/>
      <c r="X1147" s="521"/>
      <c r="Y1147" s="512">
        <v>42.64</v>
      </c>
      <c r="Z1147" s="513"/>
      <c r="AA1147" s="513"/>
      <c r="AB1147" s="513"/>
      <c r="AC1147" s="513"/>
      <c r="AD1147" s="514"/>
    </row>
    <row r="1148" spans="1:30" ht="10.8" customHeight="1">
      <c r="A1148" s="211"/>
      <c r="B1148" s="211"/>
      <c r="C1148" s="211"/>
      <c r="D1148" s="211"/>
      <c r="E1148" s="211"/>
      <c r="F1148" s="211"/>
      <c r="G1148" s="211"/>
      <c r="H1148" s="211"/>
      <c r="I1148" s="211"/>
      <c r="J1148" s="211"/>
      <c r="K1148" s="211"/>
      <c r="L1148" s="211"/>
      <c r="M1148" s="211"/>
      <c r="N1148" s="211"/>
      <c r="O1148" s="211"/>
      <c r="P1148" s="211"/>
      <c r="Q1148" s="211"/>
      <c r="R1148" s="211"/>
      <c r="S1148" s="211"/>
      <c r="T1148" s="211"/>
      <c r="U1148" s="211"/>
      <c r="V1148" s="211"/>
      <c r="W1148" s="211"/>
      <c r="X1148" s="211"/>
      <c r="Y1148" s="211"/>
      <c r="Z1148" s="211"/>
      <c r="AA1148" s="211"/>
      <c r="AB1148" s="211"/>
      <c r="AC1148" s="211"/>
      <c r="AD1148" s="211"/>
    </row>
    <row r="1149" spans="1:30" ht="11.4" customHeight="1">
      <c r="A1149" s="504" t="s">
        <v>5634</v>
      </c>
      <c r="B1149" s="506"/>
      <c r="C1149" s="506"/>
      <c r="D1149" s="506"/>
      <c r="E1149" s="506"/>
      <c r="F1149" s="506"/>
      <c r="G1149" s="506"/>
      <c r="H1149" s="506"/>
      <c r="I1149" s="506"/>
      <c r="J1149" s="506"/>
      <c r="K1149" s="506"/>
      <c r="L1149" s="506"/>
      <c r="M1149" s="506"/>
      <c r="N1149" s="506"/>
      <c r="O1149" s="506"/>
      <c r="P1149" s="506"/>
      <c r="Q1149" s="506"/>
      <c r="R1149" s="506"/>
      <c r="S1149" s="506"/>
      <c r="T1149" s="506"/>
      <c r="U1149" s="506"/>
      <c r="V1149" s="506"/>
      <c r="W1149" s="506"/>
      <c r="X1149" s="505"/>
      <c r="Y1149" s="537">
        <v>45.55</v>
      </c>
      <c r="Z1149" s="538"/>
      <c r="AA1149" s="538"/>
      <c r="AB1149" s="538"/>
      <c r="AC1149" s="538"/>
      <c r="AD1149" s="539"/>
    </row>
    <row r="1150" spans="1:30" ht="11.4" customHeight="1">
      <c r="A1150" s="504" t="s">
        <v>5635</v>
      </c>
      <c r="B1150" s="506"/>
      <c r="C1150" s="506"/>
      <c r="D1150" s="506"/>
      <c r="E1150" s="506"/>
      <c r="F1150" s="506"/>
      <c r="G1150" s="506"/>
      <c r="H1150" s="506"/>
      <c r="I1150" s="506"/>
      <c r="J1150" s="506"/>
      <c r="K1150" s="506"/>
      <c r="L1150" s="506"/>
      <c r="M1150" s="506"/>
      <c r="N1150" s="506"/>
      <c r="O1150" s="506"/>
      <c r="P1150" s="506"/>
      <c r="Q1150" s="506"/>
      <c r="R1150" s="506"/>
      <c r="S1150" s="506"/>
      <c r="T1150" s="506"/>
      <c r="U1150" s="506"/>
      <c r="V1150" s="506"/>
      <c r="W1150" s="506"/>
      <c r="X1150" s="505"/>
      <c r="Y1150" s="537">
        <v>11.41</v>
      </c>
      <c r="Z1150" s="538"/>
      <c r="AA1150" s="538"/>
      <c r="AB1150" s="538"/>
      <c r="AC1150" s="538"/>
      <c r="AD1150" s="539"/>
    </row>
    <row r="1151" spans="1:30" ht="11.4" customHeight="1">
      <c r="A1151" s="504" t="s">
        <v>5636</v>
      </c>
      <c r="B1151" s="506"/>
      <c r="C1151" s="506"/>
      <c r="D1151" s="506"/>
      <c r="E1151" s="506"/>
      <c r="F1151" s="506"/>
      <c r="G1151" s="506"/>
      <c r="H1151" s="506"/>
      <c r="I1151" s="506"/>
      <c r="J1151" s="506"/>
      <c r="K1151" s="506"/>
      <c r="L1151" s="506"/>
      <c r="M1151" s="506"/>
      <c r="N1151" s="506"/>
      <c r="O1151" s="506"/>
      <c r="P1151" s="506"/>
      <c r="Q1151" s="506"/>
      <c r="R1151" s="506"/>
      <c r="S1151" s="506"/>
      <c r="T1151" s="506"/>
      <c r="U1151" s="506"/>
      <c r="V1151" s="506"/>
      <c r="W1151" s="506"/>
      <c r="X1151" s="505"/>
      <c r="Y1151" s="537">
        <v>56.96</v>
      </c>
      <c r="Z1151" s="538"/>
      <c r="AA1151" s="538"/>
      <c r="AB1151" s="538"/>
      <c r="AC1151" s="538"/>
      <c r="AD1151" s="539"/>
    </row>
    <row r="1152" spans="1:30" ht="10.8" customHeight="1">
      <c r="A1152" s="211"/>
      <c r="B1152" s="211"/>
      <c r="C1152" s="211"/>
      <c r="D1152" s="211"/>
      <c r="E1152" s="211"/>
      <c r="F1152" s="211"/>
      <c r="G1152" s="211"/>
      <c r="H1152" s="211"/>
      <c r="I1152" s="211"/>
      <c r="J1152" s="211"/>
      <c r="K1152" s="211"/>
      <c r="L1152" s="211"/>
      <c r="M1152" s="211"/>
      <c r="N1152" s="211"/>
      <c r="O1152" s="211"/>
      <c r="P1152" s="211"/>
      <c r="Q1152" s="211"/>
      <c r="R1152" s="211"/>
      <c r="S1152" s="211"/>
      <c r="T1152" s="211"/>
      <c r="U1152" s="211"/>
      <c r="V1152" s="211"/>
      <c r="W1152" s="211"/>
      <c r="X1152" s="211"/>
      <c r="Y1152" s="211"/>
      <c r="Z1152" s="211"/>
      <c r="AA1152" s="211"/>
      <c r="AB1152" s="211"/>
      <c r="AC1152" s="211"/>
      <c r="AD1152" s="211"/>
    </row>
    <row r="1153" spans="1:30" ht="13.35" customHeight="1">
      <c r="A1153" s="540" t="s">
        <v>5637</v>
      </c>
      <c r="B1153" s="540"/>
      <c r="C1153" s="540"/>
      <c r="D1153" s="540"/>
      <c r="E1153" s="540"/>
      <c r="F1153" s="540"/>
      <c r="G1153" s="540"/>
      <c r="H1153" s="540"/>
      <c r="I1153" s="540"/>
      <c r="J1153" s="540"/>
      <c r="K1153" s="540"/>
      <c r="L1153" s="540"/>
      <c r="M1153" s="540"/>
      <c r="N1153" s="540"/>
      <c r="O1153" s="540"/>
      <c r="P1153" s="540"/>
      <c r="Q1153" s="540"/>
      <c r="R1153" s="540"/>
      <c r="S1153" s="540"/>
      <c r="T1153" s="540"/>
      <c r="U1153" s="540"/>
      <c r="V1153" s="540"/>
      <c r="W1153" s="540"/>
      <c r="X1153" s="540"/>
      <c r="Y1153" s="540"/>
      <c r="Z1153" s="540"/>
      <c r="AA1153" s="540"/>
      <c r="AB1153" s="540"/>
      <c r="AC1153" s="540"/>
      <c r="AD1153" s="540"/>
    </row>
    <row r="1154" spans="1:30" ht="10.8" customHeight="1">
      <c r="A1154" s="211"/>
      <c r="B1154" s="211"/>
      <c r="C1154" s="211"/>
      <c r="D1154" s="211"/>
      <c r="E1154" s="211"/>
      <c r="F1154" s="211"/>
      <c r="G1154" s="211"/>
      <c r="H1154" s="211"/>
      <c r="I1154" s="211"/>
      <c r="J1154" s="211"/>
      <c r="K1154" s="211"/>
      <c r="L1154" s="211"/>
      <c r="M1154" s="211"/>
      <c r="N1154" s="211"/>
      <c r="O1154" s="211"/>
      <c r="P1154" s="211"/>
      <c r="Q1154" s="211"/>
      <c r="R1154" s="211"/>
      <c r="S1154" s="211"/>
      <c r="T1154" s="211"/>
      <c r="U1154" s="211"/>
      <c r="V1154" s="211"/>
      <c r="W1154" s="211"/>
      <c r="X1154" s="211"/>
      <c r="Y1154" s="211"/>
      <c r="Z1154" s="211"/>
      <c r="AA1154" s="211"/>
      <c r="AB1154" s="211"/>
      <c r="AC1154" s="211"/>
      <c r="AD1154" s="211"/>
    </row>
    <row r="1155" spans="1:30" ht="22.95" customHeight="1">
      <c r="A1155" s="211" t="s">
        <v>7543</v>
      </c>
      <c r="B1155" s="211"/>
      <c r="C1155" s="211"/>
      <c r="D1155" s="211"/>
      <c r="E1155" s="211"/>
      <c r="F1155" s="211"/>
      <c r="G1155" s="211"/>
      <c r="H1155" s="211"/>
      <c r="I1155" s="211"/>
      <c r="J1155" s="211"/>
      <c r="K1155" s="211"/>
      <c r="L1155" s="211"/>
      <c r="M1155" s="211"/>
      <c r="N1155" s="211"/>
      <c r="O1155" s="211"/>
      <c r="P1155" s="211"/>
      <c r="Q1155" s="211"/>
      <c r="R1155" s="211"/>
      <c r="S1155" s="211"/>
      <c r="T1155" s="211"/>
      <c r="U1155" s="211"/>
      <c r="V1155" s="211"/>
      <c r="W1155" s="211"/>
      <c r="X1155" s="211"/>
      <c r="Y1155" s="211" t="s">
        <v>5647</v>
      </c>
      <c r="Z1155" s="211"/>
      <c r="AA1155" s="211"/>
      <c r="AB1155" s="211"/>
      <c r="AC1155" s="211"/>
      <c r="AD1155" s="211"/>
    </row>
    <row r="1156" spans="1:30" ht="11.4" customHeight="1">
      <c r="A1156" s="211" t="s">
        <v>7544</v>
      </c>
      <c r="B1156" s="211"/>
      <c r="C1156" s="211"/>
      <c r="D1156" s="211"/>
      <c r="E1156" s="211"/>
      <c r="F1156" s="211"/>
      <c r="G1156" s="211"/>
      <c r="H1156" s="211"/>
      <c r="I1156" s="211"/>
      <c r="J1156" s="211"/>
      <c r="K1156" s="211"/>
      <c r="L1156" s="211"/>
      <c r="M1156" s="211"/>
      <c r="N1156" s="211"/>
      <c r="O1156" s="211"/>
      <c r="P1156" s="211"/>
      <c r="Q1156" s="211"/>
      <c r="R1156" s="211"/>
      <c r="S1156" s="211"/>
      <c r="T1156" s="211"/>
      <c r="U1156" s="211"/>
      <c r="V1156" s="211"/>
      <c r="W1156" s="211"/>
      <c r="X1156" s="211"/>
      <c r="Y1156" s="211"/>
      <c r="Z1156" s="211"/>
      <c r="AA1156" s="211"/>
      <c r="AB1156" s="211"/>
      <c r="AC1156" s="211"/>
      <c r="AD1156" s="211"/>
    </row>
    <row r="1157" spans="1:30" ht="10.8" customHeight="1">
      <c r="A1157" s="211"/>
      <c r="B1157" s="211"/>
      <c r="C1157" s="211"/>
      <c r="D1157" s="211"/>
      <c r="E1157" s="211"/>
      <c r="F1157" s="211"/>
      <c r="G1157" s="211"/>
      <c r="H1157" s="211"/>
      <c r="I1157" s="211"/>
      <c r="J1157" s="211"/>
      <c r="K1157" s="211"/>
      <c r="L1157" s="211"/>
      <c r="M1157" s="211"/>
      <c r="N1157" s="211"/>
      <c r="O1157" s="211"/>
      <c r="P1157" s="211"/>
      <c r="Q1157" s="211"/>
      <c r="R1157" s="211"/>
      <c r="S1157" s="211"/>
      <c r="T1157" s="211"/>
      <c r="U1157" s="211"/>
      <c r="V1157" s="211"/>
      <c r="W1157" s="211"/>
      <c r="X1157" s="211"/>
      <c r="Y1157" s="211"/>
      <c r="Z1157" s="211"/>
      <c r="AA1157" s="211"/>
      <c r="AB1157" s="211"/>
      <c r="AC1157" s="211"/>
      <c r="AD1157" s="211"/>
    </row>
    <row r="1158" spans="1:30" ht="11.4" customHeight="1">
      <c r="A1158" s="501" t="s">
        <v>5628</v>
      </c>
      <c r="B1158" s="502"/>
      <c r="C1158" s="502"/>
      <c r="D1158" s="502"/>
      <c r="E1158" s="502"/>
      <c r="F1158" s="502"/>
      <c r="G1158" s="503"/>
      <c r="H1158" s="501" t="s">
        <v>5638</v>
      </c>
      <c r="I1158" s="502"/>
      <c r="J1158" s="502"/>
      <c r="K1158" s="502"/>
      <c r="L1158" s="503"/>
      <c r="M1158" s="504" t="s">
        <v>5639</v>
      </c>
      <c r="N1158" s="505"/>
      <c r="O1158" s="504" t="s">
        <v>5640</v>
      </c>
      <c r="P1158" s="506"/>
      <c r="Q1158" s="506"/>
      <c r="R1158" s="505"/>
      <c r="S1158" s="504" t="s">
        <v>5641</v>
      </c>
      <c r="T1158" s="506"/>
      <c r="U1158" s="506"/>
      <c r="V1158" s="505"/>
      <c r="W1158" s="504" t="s">
        <v>5631</v>
      </c>
      <c r="X1158" s="506"/>
      <c r="Y1158" s="506"/>
      <c r="Z1158" s="506"/>
      <c r="AA1158" s="505"/>
      <c r="AB1158" s="504" t="s">
        <v>5642</v>
      </c>
      <c r="AC1158" s="506"/>
      <c r="AD1158" s="505"/>
    </row>
    <row r="1159" spans="1:30" ht="11.4" customHeight="1">
      <c r="A1159" s="507" t="s">
        <v>5658</v>
      </c>
      <c r="B1159" s="508"/>
      <c r="C1159" s="508"/>
      <c r="D1159" s="508"/>
      <c r="E1159" s="508"/>
      <c r="F1159" s="508"/>
      <c r="G1159" s="509"/>
      <c r="H1159" s="507" t="s">
        <v>5659</v>
      </c>
      <c r="I1159" s="508"/>
      <c r="J1159" s="508"/>
      <c r="K1159" s="508"/>
      <c r="L1159" s="509"/>
      <c r="M1159" s="510">
        <v>8.09</v>
      </c>
      <c r="N1159" s="511"/>
      <c r="O1159" s="512">
        <v>22.05</v>
      </c>
      <c r="P1159" s="513"/>
      <c r="Q1159" s="513"/>
      <c r="R1159" s="514"/>
      <c r="S1159" s="515">
        <v>172.66</v>
      </c>
      <c r="T1159" s="516"/>
      <c r="U1159" s="516"/>
      <c r="V1159" s="517"/>
      <c r="W1159" s="518">
        <v>6.4000000000000001E-2</v>
      </c>
      <c r="X1159" s="519"/>
      <c r="Y1159" s="519"/>
      <c r="Z1159" s="519"/>
      <c r="AA1159" s="520"/>
      <c r="AB1159" s="510">
        <v>1.41</v>
      </c>
      <c r="AC1159" s="528"/>
      <c r="AD1159" s="511"/>
    </row>
    <row r="1160" spans="1:30" ht="11.4" customHeight="1">
      <c r="A1160" s="507" t="s">
        <v>5675</v>
      </c>
      <c r="B1160" s="508"/>
      <c r="C1160" s="508"/>
      <c r="D1160" s="508"/>
      <c r="E1160" s="508"/>
      <c r="F1160" s="508"/>
      <c r="G1160" s="509"/>
      <c r="H1160" s="507" t="s">
        <v>5676</v>
      </c>
      <c r="I1160" s="508"/>
      <c r="J1160" s="508"/>
      <c r="K1160" s="508"/>
      <c r="L1160" s="509"/>
      <c r="M1160" s="512">
        <v>11.56</v>
      </c>
      <c r="N1160" s="514"/>
      <c r="O1160" s="512">
        <v>29.14</v>
      </c>
      <c r="P1160" s="513"/>
      <c r="Q1160" s="513"/>
      <c r="R1160" s="514"/>
      <c r="S1160" s="515">
        <v>152.11000000000001</v>
      </c>
      <c r="T1160" s="516"/>
      <c r="U1160" s="516"/>
      <c r="V1160" s="517"/>
      <c r="W1160" s="518">
        <v>6.4000000000000001E-2</v>
      </c>
      <c r="X1160" s="519"/>
      <c r="Y1160" s="519"/>
      <c r="Z1160" s="519"/>
      <c r="AA1160" s="520"/>
      <c r="AB1160" s="510">
        <v>1.86</v>
      </c>
      <c r="AC1160" s="528"/>
      <c r="AD1160" s="511"/>
    </row>
    <row r="1161" spans="1:30" ht="11.4" customHeight="1">
      <c r="A1161" s="521" t="s">
        <v>5646</v>
      </c>
      <c r="B1161" s="521"/>
      <c r="C1161" s="521"/>
      <c r="D1161" s="521"/>
      <c r="E1161" s="521"/>
      <c r="F1161" s="521"/>
      <c r="G1161" s="521"/>
      <c r="H1161" s="521"/>
      <c r="I1161" s="521"/>
      <c r="J1161" s="521"/>
      <c r="K1161" s="521"/>
      <c r="L1161" s="521"/>
      <c r="M1161" s="521"/>
      <c r="N1161" s="521"/>
      <c r="O1161" s="521"/>
      <c r="P1161" s="521"/>
      <c r="Q1161" s="521"/>
      <c r="R1161" s="521"/>
      <c r="S1161" s="521"/>
      <c r="T1161" s="521"/>
      <c r="U1161" s="521"/>
      <c r="V1161" s="521"/>
      <c r="W1161" s="521"/>
      <c r="X1161" s="521"/>
      <c r="Y1161" s="510">
        <v>3.27</v>
      </c>
      <c r="Z1161" s="528"/>
      <c r="AA1161" s="528"/>
      <c r="AB1161" s="528"/>
      <c r="AC1161" s="528"/>
      <c r="AD1161" s="511"/>
    </row>
    <row r="1162" spans="1:30" ht="10.8" customHeight="1">
      <c r="A1162" s="211"/>
      <c r="B1162" s="211"/>
      <c r="C1162" s="211"/>
      <c r="D1162" s="211"/>
      <c r="E1162" s="211"/>
      <c r="F1162" s="211"/>
      <c r="G1162" s="211"/>
      <c r="H1162" s="211"/>
      <c r="I1162" s="211"/>
      <c r="J1162" s="211"/>
      <c r="K1162" s="211"/>
      <c r="L1162" s="211"/>
      <c r="M1162" s="211"/>
      <c r="N1162" s="211"/>
      <c r="O1162" s="211"/>
      <c r="P1162" s="211"/>
      <c r="Q1162" s="211"/>
      <c r="R1162" s="211"/>
      <c r="S1162" s="211"/>
      <c r="T1162" s="211"/>
      <c r="U1162" s="211"/>
      <c r="V1162" s="211"/>
      <c r="W1162" s="211"/>
      <c r="X1162" s="211"/>
      <c r="Y1162" s="211"/>
      <c r="Z1162" s="211"/>
      <c r="AA1162" s="211"/>
      <c r="AB1162" s="211"/>
      <c r="AC1162" s="211"/>
      <c r="AD1162" s="211"/>
    </row>
    <row r="1163" spans="1:30" ht="11.4" customHeight="1">
      <c r="A1163" s="501" t="s">
        <v>5628</v>
      </c>
      <c r="B1163" s="502"/>
      <c r="C1163" s="502"/>
      <c r="D1163" s="502"/>
      <c r="E1163" s="502"/>
      <c r="F1163" s="502"/>
      <c r="G1163" s="503"/>
      <c r="H1163" s="501" t="s">
        <v>5629</v>
      </c>
      <c r="I1163" s="502"/>
      <c r="J1163" s="502"/>
      <c r="K1163" s="502"/>
      <c r="L1163" s="502"/>
      <c r="M1163" s="502"/>
      <c r="N1163" s="502"/>
      <c r="O1163" s="503"/>
      <c r="P1163" s="522" t="s">
        <v>180</v>
      </c>
      <c r="Q1163" s="523"/>
      <c r="R1163" s="523"/>
      <c r="S1163" s="524"/>
      <c r="T1163" s="504" t="s">
        <v>5630</v>
      </c>
      <c r="U1163" s="506"/>
      <c r="V1163" s="506"/>
      <c r="W1163" s="505"/>
      <c r="X1163" s="504" t="s">
        <v>5631</v>
      </c>
      <c r="Y1163" s="506"/>
      <c r="Z1163" s="506"/>
      <c r="AA1163" s="506"/>
      <c r="AB1163" s="505"/>
      <c r="AC1163" s="504" t="s">
        <v>5632</v>
      </c>
      <c r="AD1163" s="505"/>
    </row>
    <row r="1164" spans="1:30" ht="34.5" customHeight="1">
      <c r="A1164" s="507" t="s">
        <v>6921</v>
      </c>
      <c r="B1164" s="508"/>
      <c r="C1164" s="508"/>
      <c r="D1164" s="508"/>
      <c r="E1164" s="508"/>
      <c r="F1164" s="508"/>
      <c r="G1164" s="509"/>
      <c r="H1164" s="507" t="s">
        <v>6922</v>
      </c>
      <c r="I1164" s="508"/>
      <c r="J1164" s="508"/>
      <c r="K1164" s="508"/>
      <c r="L1164" s="508"/>
      <c r="M1164" s="508"/>
      <c r="N1164" s="508"/>
      <c r="O1164" s="509"/>
      <c r="P1164" s="525" t="s">
        <v>66</v>
      </c>
      <c r="Q1164" s="526"/>
      <c r="R1164" s="526"/>
      <c r="S1164" s="527"/>
      <c r="T1164" s="512">
        <v>53.49</v>
      </c>
      <c r="U1164" s="513"/>
      <c r="V1164" s="513"/>
      <c r="W1164" s="514"/>
      <c r="X1164" s="518">
        <v>1.0210999999999999</v>
      </c>
      <c r="Y1164" s="519"/>
      <c r="Z1164" s="519"/>
      <c r="AA1164" s="519"/>
      <c r="AB1164" s="520"/>
      <c r="AC1164" s="512">
        <v>54.61</v>
      </c>
      <c r="AD1164" s="514"/>
    </row>
    <row r="1165" spans="1:30" ht="57.45" customHeight="1">
      <c r="A1165" s="507" t="s">
        <v>6920</v>
      </c>
      <c r="B1165" s="508"/>
      <c r="C1165" s="508"/>
      <c r="D1165" s="508"/>
      <c r="E1165" s="508"/>
      <c r="F1165" s="508"/>
      <c r="G1165" s="509"/>
      <c r="H1165" s="507" t="s">
        <v>5033</v>
      </c>
      <c r="I1165" s="508"/>
      <c r="J1165" s="508"/>
      <c r="K1165" s="508"/>
      <c r="L1165" s="508"/>
      <c r="M1165" s="508"/>
      <c r="N1165" s="508"/>
      <c r="O1165" s="509"/>
      <c r="P1165" s="525" t="s">
        <v>66</v>
      </c>
      <c r="Q1165" s="526"/>
      <c r="R1165" s="526"/>
      <c r="S1165" s="527"/>
      <c r="T1165" s="512">
        <v>13.23</v>
      </c>
      <c r="U1165" s="513"/>
      <c r="V1165" s="513"/>
      <c r="W1165" s="514"/>
      <c r="X1165" s="518">
        <v>1.0210999999999999</v>
      </c>
      <c r="Y1165" s="519"/>
      <c r="Z1165" s="519"/>
      <c r="AA1165" s="519"/>
      <c r="AB1165" s="520"/>
      <c r="AC1165" s="512">
        <v>13.5</v>
      </c>
      <c r="AD1165" s="514"/>
    </row>
    <row r="1166" spans="1:30" ht="11.4" customHeight="1">
      <c r="A1166" s="521" t="s">
        <v>5633</v>
      </c>
      <c r="B1166" s="521"/>
      <c r="C1166" s="521"/>
      <c r="D1166" s="521"/>
      <c r="E1166" s="521"/>
      <c r="F1166" s="521"/>
      <c r="G1166" s="521"/>
      <c r="H1166" s="521"/>
      <c r="I1166" s="521"/>
      <c r="J1166" s="521"/>
      <c r="K1166" s="521"/>
      <c r="L1166" s="521"/>
      <c r="M1166" s="521"/>
      <c r="N1166" s="521"/>
      <c r="O1166" s="521"/>
      <c r="P1166" s="521"/>
      <c r="Q1166" s="521"/>
      <c r="R1166" s="521"/>
      <c r="S1166" s="521"/>
      <c r="T1166" s="521"/>
      <c r="U1166" s="521"/>
      <c r="V1166" s="521"/>
      <c r="W1166" s="521"/>
      <c r="X1166" s="521"/>
      <c r="Y1166" s="512">
        <v>68.11</v>
      </c>
      <c r="Z1166" s="513"/>
      <c r="AA1166" s="513"/>
      <c r="AB1166" s="513"/>
      <c r="AC1166" s="513"/>
      <c r="AD1166" s="514"/>
    </row>
    <row r="1167" spans="1:30" ht="10.8" customHeight="1">
      <c r="A1167" s="211"/>
      <c r="B1167" s="211"/>
      <c r="C1167" s="211"/>
      <c r="D1167" s="211"/>
      <c r="E1167" s="211"/>
      <c r="F1167" s="211"/>
      <c r="G1167" s="211"/>
      <c r="H1167" s="211"/>
      <c r="I1167" s="211"/>
      <c r="J1167" s="211"/>
      <c r="K1167" s="211"/>
      <c r="L1167" s="211"/>
      <c r="M1167" s="211"/>
      <c r="N1167" s="211"/>
      <c r="O1167" s="211"/>
      <c r="P1167" s="211"/>
      <c r="Q1167" s="211"/>
      <c r="R1167" s="211"/>
      <c r="S1167" s="211"/>
      <c r="T1167" s="211"/>
      <c r="U1167" s="211"/>
      <c r="V1167" s="211"/>
      <c r="W1167" s="211"/>
      <c r="X1167" s="211"/>
      <c r="Y1167" s="211"/>
      <c r="Z1167" s="211"/>
      <c r="AA1167" s="211"/>
      <c r="AB1167" s="211"/>
      <c r="AC1167" s="211"/>
      <c r="AD1167" s="211"/>
    </row>
    <row r="1168" spans="1:30" ht="11.4" customHeight="1">
      <c r="A1168" s="504" t="s">
        <v>5634</v>
      </c>
      <c r="B1168" s="506"/>
      <c r="C1168" s="506"/>
      <c r="D1168" s="506"/>
      <c r="E1168" s="506"/>
      <c r="F1168" s="506"/>
      <c r="G1168" s="506"/>
      <c r="H1168" s="506"/>
      <c r="I1168" s="506"/>
      <c r="J1168" s="506"/>
      <c r="K1168" s="506"/>
      <c r="L1168" s="506"/>
      <c r="M1168" s="506"/>
      <c r="N1168" s="506"/>
      <c r="O1168" s="506"/>
      <c r="P1168" s="506"/>
      <c r="Q1168" s="506"/>
      <c r="R1168" s="506"/>
      <c r="S1168" s="506"/>
      <c r="T1168" s="506"/>
      <c r="U1168" s="506"/>
      <c r="V1168" s="506"/>
      <c r="W1168" s="506"/>
      <c r="X1168" s="505"/>
      <c r="Y1168" s="537">
        <v>71.38</v>
      </c>
      <c r="Z1168" s="538"/>
      <c r="AA1168" s="538"/>
      <c r="AB1168" s="538"/>
      <c r="AC1168" s="538"/>
      <c r="AD1168" s="539"/>
    </row>
    <row r="1169" spans="1:30" ht="11.4" customHeight="1">
      <c r="A1169" s="504" t="s">
        <v>5635</v>
      </c>
      <c r="B1169" s="506"/>
      <c r="C1169" s="506"/>
      <c r="D1169" s="506"/>
      <c r="E1169" s="506"/>
      <c r="F1169" s="506"/>
      <c r="G1169" s="506"/>
      <c r="H1169" s="506"/>
      <c r="I1169" s="506"/>
      <c r="J1169" s="506"/>
      <c r="K1169" s="506"/>
      <c r="L1169" s="506"/>
      <c r="M1169" s="506"/>
      <c r="N1169" s="506"/>
      <c r="O1169" s="506"/>
      <c r="P1169" s="506"/>
      <c r="Q1169" s="506"/>
      <c r="R1169" s="506"/>
      <c r="S1169" s="506"/>
      <c r="T1169" s="506"/>
      <c r="U1169" s="506"/>
      <c r="V1169" s="506"/>
      <c r="W1169" s="506"/>
      <c r="X1169" s="505"/>
      <c r="Y1169" s="537">
        <v>17.89</v>
      </c>
      <c r="Z1169" s="538"/>
      <c r="AA1169" s="538"/>
      <c r="AB1169" s="538"/>
      <c r="AC1169" s="538"/>
      <c r="AD1169" s="539"/>
    </row>
    <row r="1170" spans="1:30" ht="11.4" customHeight="1">
      <c r="A1170" s="504" t="s">
        <v>5636</v>
      </c>
      <c r="B1170" s="506"/>
      <c r="C1170" s="506"/>
      <c r="D1170" s="506"/>
      <c r="E1170" s="506"/>
      <c r="F1170" s="506"/>
      <c r="G1170" s="506"/>
      <c r="H1170" s="506"/>
      <c r="I1170" s="506"/>
      <c r="J1170" s="506"/>
      <c r="K1170" s="506"/>
      <c r="L1170" s="506"/>
      <c r="M1170" s="506"/>
      <c r="N1170" s="506"/>
      <c r="O1170" s="506"/>
      <c r="P1170" s="506"/>
      <c r="Q1170" s="506"/>
      <c r="R1170" s="506"/>
      <c r="S1170" s="506"/>
      <c r="T1170" s="506"/>
      <c r="U1170" s="506"/>
      <c r="V1170" s="506"/>
      <c r="W1170" s="506"/>
      <c r="X1170" s="505"/>
      <c r="Y1170" s="537">
        <v>89.27</v>
      </c>
      <c r="Z1170" s="538"/>
      <c r="AA1170" s="538"/>
      <c r="AB1170" s="538"/>
      <c r="AC1170" s="538"/>
      <c r="AD1170" s="539"/>
    </row>
    <row r="1171" spans="1:30" ht="10.8" customHeight="1">
      <c r="A1171" s="211"/>
      <c r="B1171" s="211"/>
      <c r="C1171" s="211"/>
      <c r="D1171" s="211"/>
      <c r="E1171" s="211"/>
      <c r="F1171" s="211"/>
      <c r="G1171" s="211"/>
      <c r="H1171" s="211"/>
      <c r="I1171" s="211"/>
      <c r="J1171" s="211"/>
      <c r="K1171" s="211"/>
      <c r="L1171" s="211"/>
      <c r="M1171" s="211"/>
      <c r="N1171" s="211"/>
      <c r="O1171" s="211"/>
      <c r="P1171" s="211"/>
      <c r="Q1171" s="211"/>
      <c r="R1171" s="211"/>
      <c r="S1171" s="211"/>
      <c r="T1171" s="211"/>
      <c r="U1171" s="211"/>
      <c r="V1171" s="211"/>
      <c r="W1171" s="211"/>
      <c r="X1171" s="211"/>
      <c r="Y1171" s="211"/>
      <c r="Z1171" s="211"/>
      <c r="AA1171" s="211"/>
      <c r="AB1171" s="211"/>
      <c r="AC1171" s="211"/>
      <c r="AD1171" s="211"/>
    </row>
    <row r="1172" spans="1:30" ht="13.35" customHeight="1">
      <c r="A1172" s="540" t="s">
        <v>5637</v>
      </c>
      <c r="B1172" s="540"/>
      <c r="C1172" s="540"/>
      <c r="D1172" s="540"/>
      <c r="E1172" s="540"/>
      <c r="F1172" s="540"/>
      <c r="G1172" s="540"/>
      <c r="H1172" s="540"/>
      <c r="I1172" s="540"/>
      <c r="J1172" s="540"/>
      <c r="K1172" s="540"/>
      <c r="L1172" s="540"/>
      <c r="M1172" s="540"/>
      <c r="N1172" s="540"/>
      <c r="O1172" s="540"/>
      <c r="P1172" s="540"/>
      <c r="Q1172" s="540"/>
      <c r="R1172" s="540"/>
      <c r="S1172" s="540"/>
      <c r="T1172" s="540"/>
      <c r="U1172" s="540"/>
      <c r="V1172" s="540"/>
      <c r="W1172" s="540"/>
      <c r="X1172" s="540"/>
      <c r="Y1172" s="540"/>
      <c r="Z1172" s="540"/>
      <c r="AA1172" s="540"/>
      <c r="AB1172" s="540"/>
      <c r="AC1172" s="540"/>
      <c r="AD1172" s="540"/>
    </row>
    <row r="1173" spans="1:30" ht="10.8" customHeight="1">
      <c r="A1173" s="211"/>
      <c r="B1173" s="211"/>
      <c r="C1173" s="211"/>
      <c r="D1173" s="211"/>
      <c r="E1173" s="211"/>
      <c r="F1173" s="211"/>
      <c r="G1173" s="211"/>
      <c r="H1173" s="211"/>
      <c r="I1173" s="211"/>
      <c r="J1173" s="211"/>
      <c r="K1173" s="211"/>
      <c r="L1173" s="211"/>
      <c r="M1173" s="211"/>
      <c r="N1173" s="211"/>
      <c r="O1173" s="211"/>
      <c r="P1173" s="211"/>
      <c r="Q1173" s="211"/>
      <c r="R1173" s="211"/>
      <c r="S1173" s="211"/>
      <c r="T1173" s="211"/>
      <c r="U1173" s="211"/>
      <c r="V1173" s="211"/>
      <c r="W1173" s="211"/>
      <c r="X1173" s="211"/>
      <c r="Y1173" s="211"/>
      <c r="Z1173" s="211"/>
      <c r="AA1173" s="211"/>
      <c r="AB1173" s="211"/>
      <c r="AC1173" s="211"/>
      <c r="AD1173" s="211"/>
    </row>
    <row r="1174" spans="1:30" ht="22.95" customHeight="1">
      <c r="A1174" s="211" t="s">
        <v>7732</v>
      </c>
      <c r="B1174" s="211"/>
      <c r="C1174" s="211"/>
      <c r="D1174" s="211"/>
      <c r="E1174" s="211"/>
      <c r="F1174" s="211"/>
      <c r="G1174" s="211"/>
      <c r="H1174" s="211"/>
      <c r="I1174" s="211"/>
      <c r="J1174" s="211"/>
      <c r="K1174" s="211"/>
      <c r="L1174" s="211"/>
      <c r="M1174" s="211"/>
      <c r="N1174" s="211"/>
      <c r="O1174" s="211"/>
      <c r="P1174" s="211"/>
      <c r="Q1174" s="211"/>
      <c r="R1174" s="211"/>
      <c r="S1174" s="211"/>
      <c r="T1174" s="211"/>
      <c r="U1174" s="211"/>
      <c r="V1174" s="211"/>
      <c r="W1174" s="211"/>
      <c r="X1174" s="211"/>
      <c r="Y1174" s="211" t="s">
        <v>5707</v>
      </c>
      <c r="Z1174" s="211"/>
      <c r="AA1174" s="211"/>
      <c r="AB1174" s="211"/>
      <c r="AC1174" s="211"/>
      <c r="AD1174" s="211"/>
    </row>
    <row r="1175" spans="1:30" ht="10.8" customHeight="1">
      <c r="A1175" s="211"/>
      <c r="B1175" s="211"/>
      <c r="C1175" s="211"/>
      <c r="D1175" s="211"/>
      <c r="E1175" s="211"/>
      <c r="F1175" s="211"/>
      <c r="G1175" s="211"/>
      <c r="H1175" s="211"/>
      <c r="I1175" s="211"/>
      <c r="J1175" s="211"/>
      <c r="K1175" s="211"/>
      <c r="L1175" s="211"/>
      <c r="M1175" s="211"/>
      <c r="N1175" s="211"/>
      <c r="O1175" s="211"/>
      <c r="P1175" s="211"/>
      <c r="Q1175" s="211"/>
      <c r="R1175" s="211"/>
      <c r="S1175" s="211"/>
      <c r="T1175" s="211"/>
      <c r="U1175" s="211"/>
      <c r="V1175" s="211"/>
      <c r="W1175" s="211"/>
      <c r="X1175" s="211"/>
      <c r="Y1175" s="211"/>
      <c r="Z1175" s="211"/>
      <c r="AA1175" s="211"/>
      <c r="AB1175" s="211"/>
      <c r="AC1175" s="211"/>
      <c r="AD1175" s="211"/>
    </row>
    <row r="1176" spans="1:30" ht="11.4" customHeight="1">
      <c r="A1176" s="501" t="s">
        <v>5628</v>
      </c>
      <c r="B1176" s="502"/>
      <c r="C1176" s="502"/>
      <c r="D1176" s="502"/>
      <c r="E1176" s="502"/>
      <c r="F1176" s="502"/>
      <c r="G1176" s="503"/>
      <c r="H1176" s="501" t="s">
        <v>5629</v>
      </c>
      <c r="I1176" s="502"/>
      <c r="J1176" s="502"/>
      <c r="K1176" s="502"/>
      <c r="L1176" s="502"/>
      <c r="M1176" s="502"/>
      <c r="N1176" s="502"/>
      <c r="O1176" s="503"/>
      <c r="P1176" s="522" t="s">
        <v>180</v>
      </c>
      <c r="Q1176" s="523"/>
      <c r="R1176" s="523"/>
      <c r="S1176" s="524"/>
      <c r="T1176" s="504" t="s">
        <v>5630</v>
      </c>
      <c r="U1176" s="506"/>
      <c r="V1176" s="506"/>
      <c r="W1176" s="505"/>
      <c r="X1176" s="504" t="s">
        <v>5631</v>
      </c>
      <c r="Y1176" s="506"/>
      <c r="Z1176" s="506"/>
      <c r="AA1176" s="506"/>
      <c r="AB1176" s="505"/>
      <c r="AC1176" s="504" t="s">
        <v>5632</v>
      </c>
      <c r="AD1176" s="505"/>
    </row>
    <row r="1177" spans="1:30" ht="34.5" customHeight="1">
      <c r="A1177" s="507" t="s">
        <v>7733</v>
      </c>
      <c r="B1177" s="508"/>
      <c r="C1177" s="508"/>
      <c r="D1177" s="508"/>
      <c r="E1177" s="508"/>
      <c r="F1177" s="508"/>
      <c r="G1177" s="509"/>
      <c r="H1177" s="507" t="s">
        <v>5424</v>
      </c>
      <c r="I1177" s="508"/>
      <c r="J1177" s="508"/>
      <c r="K1177" s="508"/>
      <c r="L1177" s="508"/>
      <c r="M1177" s="508"/>
      <c r="N1177" s="508"/>
      <c r="O1177" s="509"/>
      <c r="P1177" s="525" t="s">
        <v>67</v>
      </c>
      <c r="Q1177" s="526"/>
      <c r="R1177" s="526"/>
      <c r="S1177" s="527"/>
      <c r="T1177" s="515">
        <v>512.5</v>
      </c>
      <c r="U1177" s="516"/>
      <c r="V1177" s="516"/>
      <c r="W1177" s="517"/>
      <c r="X1177" s="518">
        <v>1</v>
      </c>
      <c r="Y1177" s="519"/>
      <c r="Z1177" s="519"/>
      <c r="AA1177" s="519"/>
      <c r="AB1177" s="520"/>
      <c r="AC1177" s="515">
        <v>512.5</v>
      </c>
      <c r="AD1177" s="517"/>
    </row>
    <row r="1178" spans="1:30" ht="11.4" customHeight="1">
      <c r="A1178" s="521" t="s">
        <v>5633</v>
      </c>
      <c r="B1178" s="521"/>
      <c r="C1178" s="521"/>
      <c r="D1178" s="521"/>
      <c r="E1178" s="521"/>
      <c r="F1178" s="521"/>
      <c r="G1178" s="521"/>
      <c r="H1178" s="521"/>
      <c r="I1178" s="521"/>
      <c r="J1178" s="521"/>
      <c r="K1178" s="521"/>
      <c r="L1178" s="521"/>
      <c r="M1178" s="521"/>
      <c r="N1178" s="521"/>
      <c r="O1178" s="521"/>
      <c r="P1178" s="521"/>
      <c r="Q1178" s="521"/>
      <c r="R1178" s="521"/>
      <c r="S1178" s="521"/>
      <c r="T1178" s="521"/>
      <c r="U1178" s="521"/>
      <c r="V1178" s="521"/>
      <c r="W1178" s="521"/>
      <c r="X1178" s="521"/>
      <c r="Y1178" s="515">
        <v>512.5</v>
      </c>
      <c r="Z1178" s="516"/>
      <c r="AA1178" s="516"/>
      <c r="AB1178" s="516"/>
      <c r="AC1178" s="516"/>
      <c r="AD1178" s="517"/>
    </row>
    <row r="1179" spans="1:30" ht="10.8" customHeight="1">
      <c r="A1179" s="211"/>
      <c r="B1179" s="211"/>
      <c r="C1179" s="211"/>
      <c r="D1179" s="211"/>
      <c r="E1179" s="211"/>
      <c r="F1179" s="211"/>
      <c r="G1179" s="211"/>
      <c r="H1179" s="211"/>
      <c r="I1179" s="211"/>
      <c r="J1179" s="211"/>
      <c r="K1179" s="211"/>
      <c r="L1179" s="211"/>
      <c r="M1179" s="211"/>
      <c r="N1179" s="211"/>
      <c r="O1179" s="211"/>
      <c r="P1179" s="211"/>
      <c r="Q1179" s="211"/>
      <c r="R1179" s="211"/>
      <c r="S1179" s="211"/>
      <c r="T1179" s="211"/>
      <c r="U1179" s="211"/>
      <c r="V1179" s="211"/>
      <c r="W1179" s="211"/>
      <c r="X1179" s="211"/>
      <c r="Y1179" s="211"/>
      <c r="Z1179" s="211"/>
      <c r="AA1179" s="211"/>
      <c r="AB1179" s="211"/>
      <c r="AC1179" s="211"/>
      <c r="AD1179" s="211"/>
    </row>
    <row r="1180" spans="1:30" ht="11.4" customHeight="1">
      <c r="A1180" s="504" t="s">
        <v>5634</v>
      </c>
      <c r="B1180" s="506"/>
      <c r="C1180" s="506"/>
      <c r="D1180" s="506"/>
      <c r="E1180" s="506"/>
      <c r="F1180" s="506"/>
      <c r="G1180" s="506"/>
      <c r="H1180" s="506"/>
      <c r="I1180" s="506"/>
      <c r="J1180" s="506"/>
      <c r="K1180" s="506"/>
      <c r="L1180" s="506"/>
      <c r="M1180" s="506"/>
      <c r="N1180" s="506"/>
      <c r="O1180" s="506"/>
      <c r="P1180" s="506"/>
      <c r="Q1180" s="506"/>
      <c r="R1180" s="506"/>
      <c r="S1180" s="506"/>
      <c r="T1180" s="506"/>
      <c r="U1180" s="506"/>
      <c r="V1180" s="506"/>
      <c r="W1180" s="506"/>
      <c r="X1180" s="505"/>
      <c r="Y1180" s="534">
        <v>512.5</v>
      </c>
      <c r="Z1180" s="535"/>
      <c r="AA1180" s="535"/>
      <c r="AB1180" s="535"/>
      <c r="AC1180" s="535"/>
      <c r="AD1180" s="536"/>
    </row>
    <row r="1181" spans="1:30" ht="11.4" customHeight="1">
      <c r="A1181" s="504" t="s">
        <v>5635</v>
      </c>
      <c r="B1181" s="506"/>
      <c r="C1181" s="506"/>
      <c r="D1181" s="506"/>
      <c r="E1181" s="506"/>
      <c r="F1181" s="506"/>
      <c r="G1181" s="506"/>
      <c r="H1181" s="506"/>
      <c r="I1181" s="506"/>
      <c r="J1181" s="506"/>
      <c r="K1181" s="506"/>
      <c r="L1181" s="506"/>
      <c r="M1181" s="506"/>
      <c r="N1181" s="506"/>
      <c r="O1181" s="506"/>
      <c r="P1181" s="506"/>
      <c r="Q1181" s="506"/>
      <c r="R1181" s="506"/>
      <c r="S1181" s="506"/>
      <c r="T1181" s="506"/>
      <c r="U1181" s="506"/>
      <c r="V1181" s="506"/>
      <c r="W1181" s="506"/>
      <c r="X1181" s="505"/>
      <c r="Y1181" s="534">
        <v>128.47999999999999</v>
      </c>
      <c r="Z1181" s="535"/>
      <c r="AA1181" s="535"/>
      <c r="AB1181" s="535"/>
      <c r="AC1181" s="535"/>
      <c r="AD1181" s="536"/>
    </row>
    <row r="1182" spans="1:30" ht="11.4" customHeight="1">
      <c r="A1182" s="504" t="s">
        <v>5636</v>
      </c>
      <c r="B1182" s="506"/>
      <c r="C1182" s="506"/>
      <c r="D1182" s="506"/>
      <c r="E1182" s="506"/>
      <c r="F1182" s="506"/>
      <c r="G1182" s="506"/>
      <c r="H1182" s="506"/>
      <c r="I1182" s="506"/>
      <c r="J1182" s="506"/>
      <c r="K1182" s="506"/>
      <c r="L1182" s="506"/>
      <c r="M1182" s="506"/>
      <c r="N1182" s="506"/>
      <c r="O1182" s="506"/>
      <c r="P1182" s="506"/>
      <c r="Q1182" s="506"/>
      <c r="R1182" s="506"/>
      <c r="S1182" s="506"/>
      <c r="T1182" s="506"/>
      <c r="U1182" s="506"/>
      <c r="V1182" s="506"/>
      <c r="W1182" s="506"/>
      <c r="X1182" s="505"/>
      <c r="Y1182" s="534">
        <v>640.98</v>
      </c>
      <c r="Z1182" s="535"/>
      <c r="AA1182" s="535"/>
      <c r="AB1182" s="535"/>
      <c r="AC1182" s="535"/>
      <c r="AD1182" s="536"/>
    </row>
    <row r="1183" spans="1:30" ht="10.8" customHeight="1">
      <c r="A1183" s="211"/>
      <c r="B1183" s="211"/>
      <c r="C1183" s="211"/>
      <c r="D1183" s="211"/>
      <c r="E1183" s="211"/>
      <c r="F1183" s="211"/>
      <c r="G1183" s="211"/>
      <c r="H1183" s="211"/>
      <c r="I1183" s="211"/>
      <c r="J1183" s="211"/>
      <c r="K1183" s="211"/>
      <c r="L1183" s="211"/>
      <c r="M1183" s="211"/>
      <c r="N1183" s="211"/>
      <c r="O1183" s="211"/>
      <c r="P1183" s="211"/>
      <c r="Q1183" s="211"/>
      <c r="R1183" s="211"/>
      <c r="S1183" s="211"/>
      <c r="T1183" s="211"/>
      <c r="U1183" s="211"/>
      <c r="V1183" s="211"/>
      <c r="W1183" s="211"/>
      <c r="X1183" s="211"/>
      <c r="Y1183" s="211"/>
      <c r="Z1183" s="211"/>
      <c r="AA1183" s="211"/>
      <c r="AB1183" s="211"/>
      <c r="AC1183" s="211"/>
      <c r="AD1183" s="211"/>
    </row>
    <row r="1184" spans="1:30" ht="13.35" customHeight="1">
      <c r="A1184" s="540" t="s">
        <v>5637</v>
      </c>
      <c r="B1184" s="540"/>
      <c r="C1184" s="540"/>
      <c r="D1184" s="540"/>
      <c r="E1184" s="540"/>
      <c r="F1184" s="540"/>
      <c r="G1184" s="540"/>
      <c r="H1184" s="540"/>
      <c r="I1184" s="540"/>
      <c r="J1184" s="540"/>
      <c r="K1184" s="540"/>
      <c r="L1184" s="540"/>
      <c r="M1184" s="540"/>
      <c r="N1184" s="540"/>
      <c r="O1184" s="540"/>
      <c r="P1184" s="540"/>
      <c r="Q1184" s="540"/>
      <c r="R1184" s="540"/>
      <c r="S1184" s="540"/>
      <c r="T1184" s="540"/>
      <c r="U1184" s="540"/>
      <c r="V1184" s="540"/>
      <c r="W1184" s="540"/>
      <c r="X1184" s="540"/>
      <c r="Y1184" s="540"/>
      <c r="Z1184" s="540"/>
      <c r="AA1184" s="540"/>
      <c r="AB1184" s="540"/>
      <c r="AC1184" s="540"/>
      <c r="AD1184" s="540"/>
    </row>
    <row r="1185" spans="1:30" ht="11.4" customHeight="1">
      <c r="A1185" s="174" t="s">
        <v>128</v>
      </c>
      <c r="B1185" s="174"/>
      <c r="C1185" s="174"/>
      <c r="D1185" s="174"/>
      <c r="E1185" s="174"/>
      <c r="F1185" s="174"/>
      <c r="G1185" s="174"/>
      <c r="H1185" s="174"/>
      <c r="I1185" s="174"/>
      <c r="J1185" s="174"/>
      <c r="K1185" s="174"/>
      <c r="L1185" s="174"/>
      <c r="M1185" s="174"/>
      <c r="N1185" s="175"/>
      <c r="O1185" s="175"/>
      <c r="P1185" s="175"/>
      <c r="Q1185" s="175"/>
      <c r="R1185" s="175"/>
      <c r="S1185" s="175"/>
      <c r="T1185" s="175"/>
      <c r="U1185" s="175"/>
      <c r="V1185" s="175"/>
      <c r="W1185" s="175"/>
      <c r="X1185" s="175"/>
      <c r="Y1185" s="175"/>
      <c r="Z1185" s="175"/>
      <c r="AA1185" s="175"/>
      <c r="AB1185" s="175"/>
      <c r="AC1185" s="175"/>
      <c r="AD1185" s="175"/>
    </row>
  </sheetData>
  <mergeCells count="3793">
    <mergeCell ref="H1176:O1176"/>
    <mergeCell ref="P1176:S1176"/>
    <mergeCell ref="T1176:W1176"/>
    <mergeCell ref="X1176:AB1176"/>
    <mergeCell ref="AC1176:AD1176"/>
    <mergeCell ref="A1177:G1177"/>
    <mergeCell ref="H1177:O1177"/>
    <mergeCell ref="P1177:S1177"/>
    <mergeCell ref="T1177:W1177"/>
    <mergeCell ref="X1177:AB1177"/>
    <mergeCell ref="AC1177:AD1177"/>
    <mergeCell ref="S1160:V1160"/>
    <mergeCell ref="W1160:AA1160"/>
    <mergeCell ref="AB1160:AD1160"/>
    <mergeCell ref="A1161:X1161"/>
    <mergeCell ref="Y1161:AD1161"/>
    <mergeCell ref="A1162:AD1162"/>
    <mergeCell ref="A1164:G1164"/>
    <mergeCell ref="H1164:O1164"/>
    <mergeCell ref="P1164:S1164"/>
    <mergeCell ref="T1164:W1164"/>
    <mergeCell ref="X1164:AB1164"/>
    <mergeCell ref="AC1164:AD1164"/>
    <mergeCell ref="A1165:G1165"/>
    <mergeCell ref="H1165:O1165"/>
    <mergeCell ref="P1165:S1165"/>
    <mergeCell ref="T1165:W1165"/>
    <mergeCell ref="X1165:AB1165"/>
    <mergeCell ref="AC1165:AD1165"/>
    <mergeCell ref="A1148:AD1148"/>
    <mergeCell ref="A1150:X1150"/>
    <mergeCell ref="Y1150:AD1150"/>
    <mergeCell ref="A1151:X1151"/>
    <mergeCell ref="Y1151:AD1151"/>
    <mergeCell ref="A1153:E1153"/>
    <mergeCell ref="F1153:AD1153"/>
    <mergeCell ref="A1155:X1155"/>
    <mergeCell ref="Y1155:AD1155"/>
    <mergeCell ref="A1156:AD1156"/>
    <mergeCell ref="A1157:AD1157"/>
    <mergeCell ref="A1159:G1159"/>
    <mergeCell ref="H1159:L1159"/>
    <mergeCell ref="M1159:N1159"/>
    <mergeCell ref="O1159:R1159"/>
    <mergeCell ref="S1159:V1159"/>
    <mergeCell ref="W1159:AA1159"/>
    <mergeCell ref="AB1159:AD1159"/>
    <mergeCell ref="H1144:O1144"/>
    <mergeCell ref="P1144:S1144"/>
    <mergeCell ref="T1144:W1144"/>
    <mergeCell ref="X1144:AB1144"/>
    <mergeCell ref="AC1144:AD1144"/>
    <mergeCell ref="A1145:G1145"/>
    <mergeCell ref="H1145:O1145"/>
    <mergeCell ref="P1145:S1145"/>
    <mergeCell ref="T1145:W1145"/>
    <mergeCell ref="X1145:AB1145"/>
    <mergeCell ref="AC1145:AD1145"/>
    <mergeCell ref="A1146:G1146"/>
    <mergeCell ref="H1146:O1146"/>
    <mergeCell ref="P1146:S1146"/>
    <mergeCell ref="T1146:W1146"/>
    <mergeCell ref="X1146:AB1146"/>
    <mergeCell ref="AC1146:AD1146"/>
    <mergeCell ref="A1139:G1139"/>
    <mergeCell ref="H1139:L1139"/>
    <mergeCell ref="M1139:N1139"/>
    <mergeCell ref="O1139:R1139"/>
    <mergeCell ref="S1139:V1139"/>
    <mergeCell ref="W1139:AA1139"/>
    <mergeCell ref="AB1139:AD1139"/>
    <mergeCell ref="A1140:G1140"/>
    <mergeCell ref="H1140:L1140"/>
    <mergeCell ref="M1140:N1140"/>
    <mergeCell ref="O1140:R1140"/>
    <mergeCell ref="S1140:V1140"/>
    <mergeCell ref="W1140:AA1140"/>
    <mergeCell ref="AB1140:AD1140"/>
    <mergeCell ref="A1141:G1141"/>
    <mergeCell ref="H1141:L1141"/>
    <mergeCell ref="M1141:N1141"/>
    <mergeCell ref="O1141:R1141"/>
    <mergeCell ref="S1141:V1141"/>
    <mergeCell ref="W1141:AA1141"/>
    <mergeCell ref="AB1141:AD1141"/>
    <mergeCell ref="H1122:L1122"/>
    <mergeCell ref="M1122:N1122"/>
    <mergeCell ref="O1122:R1122"/>
    <mergeCell ref="S1122:V1122"/>
    <mergeCell ref="W1122:AA1122"/>
    <mergeCell ref="AB1122:AD1122"/>
    <mergeCell ref="A1123:X1123"/>
    <mergeCell ref="Y1123:AD1123"/>
    <mergeCell ref="A1124:AD1124"/>
    <mergeCell ref="H1125:O1125"/>
    <mergeCell ref="P1125:S1125"/>
    <mergeCell ref="T1125:W1125"/>
    <mergeCell ref="X1125:AB1125"/>
    <mergeCell ref="AC1125:AD1125"/>
    <mergeCell ref="A1126:G1126"/>
    <mergeCell ref="H1126:O1126"/>
    <mergeCell ref="P1126:S1126"/>
    <mergeCell ref="T1126:W1126"/>
    <mergeCell ref="X1126:AB1126"/>
    <mergeCell ref="AC1126:AD1126"/>
    <mergeCell ref="T1108:W1108"/>
    <mergeCell ref="X1108:AB1108"/>
    <mergeCell ref="AC1108:AD1108"/>
    <mergeCell ref="A1109:X1109"/>
    <mergeCell ref="Y1109:AD1109"/>
    <mergeCell ref="A1110:AD1110"/>
    <mergeCell ref="A1111:X1111"/>
    <mergeCell ref="Y1111:AD1111"/>
    <mergeCell ref="A1112:X1112"/>
    <mergeCell ref="Y1112:AD1112"/>
    <mergeCell ref="A1115:E1115"/>
    <mergeCell ref="F1115:AD1115"/>
    <mergeCell ref="A1116:AD1116"/>
    <mergeCell ref="A1119:AD1119"/>
    <mergeCell ref="A1120:G1120"/>
    <mergeCell ref="H1120:L1120"/>
    <mergeCell ref="M1120:N1120"/>
    <mergeCell ref="O1120:R1120"/>
    <mergeCell ref="S1120:V1120"/>
    <mergeCell ref="W1120:AA1120"/>
    <mergeCell ref="AB1120:AD1120"/>
    <mergeCell ref="M1103:N1103"/>
    <mergeCell ref="O1103:R1103"/>
    <mergeCell ref="S1103:V1103"/>
    <mergeCell ref="W1103:AA1103"/>
    <mergeCell ref="AB1103:AD1103"/>
    <mergeCell ref="A1104:X1104"/>
    <mergeCell ref="Y1104:AD1104"/>
    <mergeCell ref="A1105:AD1105"/>
    <mergeCell ref="H1106:O1106"/>
    <mergeCell ref="P1106:S1106"/>
    <mergeCell ref="T1106:W1106"/>
    <mergeCell ref="X1106:AB1106"/>
    <mergeCell ref="AC1106:AD1106"/>
    <mergeCell ref="H1107:O1107"/>
    <mergeCell ref="P1107:S1107"/>
    <mergeCell ref="T1107:W1107"/>
    <mergeCell ref="X1107:AB1107"/>
    <mergeCell ref="AC1107:AD1107"/>
    <mergeCell ref="Y1090:AD1090"/>
    <mergeCell ref="A1091:AD1091"/>
    <mergeCell ref="A1092:X1092"/>
    <mergeCell ref="Y1092:AD1092"/>
    <mergeCell ref="A1093:X1093"/>
    <mergeCell ref="Y1093:AD1093"/>
    <mergeCell ref="A1094:X1094"/>
    <mergeCell ref="Y1094:AD1094"/>
    <mergeCell ref="A1095:AD1095"/>
    <mergeCell ref="A1096:E1096"/>
    <mergeCell ref="F1096:AD1096"/>
    <mergeCell ref="A1097:AD1097"/>
    <mergeCell ref="A1099:AD1099"/>
    <mergeCell ref="A1101:G1101"/>
    <mergeCell ref="H1101:L1101"/>
    <mergeCell ref="M1101:N1101"/>
    <mergeCell ref="O1101:R1101"/>
    <mergeCell ref="S1101:V1101"/>
    <mergeCell ref="W1101:AA1101"/>
    <mergeCell ref="AB1101:AD1101"/>
    <mergeCell ref="A1086:C1086"/>
    <mergeCell ref="D1086:K1086"/>
    <mergeCell ref="L1086:M1086"/>
    <mergeCell ref="N1086:P1086"/>
    <mergeCell ref="Q1086:T1086"/>
    <mergeCell ref="U1086:X1086"/>
    <mergeCell ref="Y1086:AC1086"/>
    <mergeCell ref="A1087:C1087"/>
    <mergeCell ref="D1087:K1087"/>
    <mergeCell ref="L1087:M1087"/>
    <mergeCell ref="N1087:P1087"/>
    <mergeCell ref="Q1087:T1087"/>
    <mergeCell ref="U1087:X1087"/>
    <mergeCell ref="Y1087:AC1087"/>
    <mergeCell ref="A1088:C1088"/>
    <mergeCell ref="D1088:K1088"/>
    <mergeCell ref="L1088:M1088"/>
    <mergeCell ref="N1088:P1088"/>
    <mergeCell ref="Q1088:T1088"/>
    <mergeCell ref="U1088:X1088"/>
    <mergeCell ref="Y1088:AC1088"/>
    <mergeCell ref="M1068:N1068"/>
    <mergeCell ref="O1068:R1068"/>
    <mergeCell ref="S1068:V1068"/>
    <mergeCell ref="W1068:AA1068"/>
    <mergeCell ref="AB1068:AD1068"/>
    <mergeCell ref="A1070:X1070"/>
    <mergeCell ref="Y1070:AD1070"/>
    <mergeCell ref="A1071:AD1071"/>
    <mergeCell ref="H1072:O1072"/>
    <mergeCell ref="P1072:S1072"/>
    <mergeCell ref="T1072:W1072"/>
    <mergeCell ref="X1072:AB1072"/>
    <mergeCell ref="AC1072:AD1072"/>
    <mergeCell ref="A1073:G1073"/>
    <mergeCell ref="H1073:O1073"/>
    <mergeCell ref="P1073:S1073"/>
    <mergeCell ref="T1073:W1073"/>
    <mergeCell ref="X1073:AB1073"/>
    <mergeCell ref="AC1073:AD1073"/>
    <mergeCell ref="P1053:S1053"/>
    <mergeCell ref="T1053:W1053"/>
    <mergeCell ref="X1053:AB1053"/>
    <mergeCell ref="AC1053:AD1053"/>
    <mergeCell ref="A1054:G1054"/>
    <mergeCell ref="H1054:O1054"/>
    <mergeCell ref="P1054:S1054"/>
    <mergeCell ref="T1054:W1054"/>
    <mergeCell ref="X1054:AB1054"/>
    <mergeCell ref="AC1054:AD1054"/>
    <mergeCell ref="A1055:G1055"/>
    <mergeCell ref="H1055:O1055"/>
    <mergeCell ref="P1055:S1055"/>
    <mergeCell ref="T1055:W1055"/>
    <mergeCell ref="X1055:AB1055"/>
    <mergeCell ref="AC1055:AD1055"/>
    <mergeCell ref="A1056:X1056"/>
    <mergeCell ref="Y1056:AD1056"/>
    <mergeCell ref="AB1032:AD1032"/>
    <mergeCell ref="A1033:X1033"/>
    <mergeCell ref="Y1033:AD1033"/>
    <mergeCell ref="A1034:AD1034"/>
    <mergeCell ref="A1035:G1035"/>
    <mergeCell ref="H1035:O1035"/>
    <mergeCell ref="P1035:S1035"/>
    <mergeCell ref="T1035:W1035"/>
    <mergeCell ref="X1035:AB1035"/>
    <mergeCell ref="AC1035:AD1035"/>
    <mergeCell ref="A1036:G1036"/>
    <mergeCell ref="H1036:O1036"/>
    <mergeCell ref="P1036:S1036"/>
    <mergeCell ref="T1036:W1036"/>
    <mergeCell ref="X1036:AB1036"/>
    <mergeCell ref="AC1036:AD1036"/>
    <mergeCell ref="A1047:G1047"/>
    <mergeCell ref="H1047:L1047"/>
    <mergeCell ref="M1047:N1047"/>
    <mergeCell ref="O1047:R1047"/>
    <mergeCell ref="S1047:V1047"/>
    <mergeCell ref="W1047:AA1047"/>
    <mergeCell ref="AB1047:AD1047"/>
    <mergeCell ref="AC1016:AD1016"/>
    <mergeCell ref="A1017:G1017"/>
    <mergeCell ref="H1017:O1017"/>
    <mergeCell ref="P1017:S1017"/>
    <mergeCell ref="T1017:W1017"/>
    <mergeCell ref="X1017:AB1017"/>
    <mergeCell ref="AC1017:AD1017"/>
    <mergeCell ref="A1018:G1018"/>
    <mergeCell ref="H1018:O1018"/>
    <mergeCell ref="P1018:S1018"/>
    <mergeCell ref="T1018:W1018"/>
    <mergeCell ref="X1018:AB1018"/>
    <mergeCell ref="AC1018:AD1018"/>
    <mergeCell ref="A1019:G1019"/>
    <mergeCell ref="H1019:O1019"/>
    <mergeCell ref="P1019:S1019"/>
    <mergeCell ref="T1019:W1019"/>
    <mergeCell ref="X1019:AB1019"/>
    <mergeCell ref="AC1019:AD1019"/>
    <mergeCell ref="A1009:AD1009"/>
    <mergeCell ref="A1010:G1010"/>
    <mergeCell ref="H1010:L1010"/>
    <mergeCell ref="M1010:N1010"/>
    <mergeCell ref="O1010:R1010"/>
    <mergeCell ref="S1010:V1010"/>
    <mergeCell ref="W1010:AA1010"/>
    <mergeCell ref="AB1010:AD1010"/>
    <mergeCell ref="A1011:G1011"/>
    <mergeCell ref="H1011:L1011"/>
    <mergeCell ref="M1011:N1011"/>
    <mergeCell ref="O1011:R1011"/>
    <mergeCell ref="S1011:V1011"/>
    <mergeCell ref="W1011:AA1011"/>
    <mergeCell ref="AB1011:AD1011"/>
    <mergeCell ref="A1012:G1012"/>
    <mergeCell ref="H1012:L1012"/>
    <mergeCell ref="M1012:N1012"/>
    <mergeCell ref="O1012:R1012"/>
    <mergeCell ref="S1012:V1012"/>
    <mergeCell ref="W1012:AA1012"/>
    <mergeCell ref="AB1012:AD1012"/>
    <mergeCell ref="AB994:AD994"/>
    <mergeCell ref="A995:X995"/>
    <mergeCell ref="Y995:AD995"/>
    <mergeCell ref="A997:G997"/>
    <mergeCell ref="H997:O997"/>
    <mergeCell ref="P997:S997"/>
    <mergeCell ref="T997:W997"/>
    <mergeCell ref="X997:AB997"/>
    <mergeCell ref="AC997:AD997"/>
    <mergeCell ref="A998:G998"/>
    <mergeCell ref="H998:O998"/>
    <mergeCell ref="P998:S998"/>
    <mergeCell ref="T998:W998"/>
    <mergeCell ref="X998:AB998"/>
    <mergeCell ref="AC998:AD998"/>
    <mergeCell ref="A999:X999"/>
    <mergeCell ref="Y999:AD999"/>
    <mergeCell ref="X980:AB980"/>
    <mergeCell ref="AC980:AD980"/>
    <mergeCell ref="A981:G981"/>
    <mergeCell ref="H981:O981"/>
    <mergeCell ref="P981:S981"/>
    <mergeCell ref="T981:W981"/>
    <mergeCell ref="X981:AB981"/>
    <mergeCell ref="AC981:AD981"/>
    <mergeCell ref="A982:X982"/>
    <mergeCell ref="Y982:AD982"/>
    <mergeCell ref="A983:AD983"/>
    <mergeCell ref="A984:X984"/>
    <mergeCell ref="Y984:AD984"/>
    <mergeCell ref="A988:E988"/>
    <mergeCell ref="F988:AD988"/>
    <mergeCell ref="A989:AD989"/>
    <mergeCell ref="A992:AD992"/>
    <mergeCell ref="Y959:AD959"/>
    <mergeCell ref="A960:AD960"/>
    <mergeCell ref="A961:G961"/>
    <mergeCell ref="H961:O961"/>
    <mergeCell ref="P961:S961"/>
    <mergeCell ref="T961:W961"/>
    <mergeCell ref="X961:AB961"/>
    <mergeCell ref="AC961:AD961"/>
    <mergeCell ref="A962:G962"/>
    <mergeCell ref="H962:O962"/>
    <mergeCell ref="P962:S962"/>
    <mergeCell ref="T962:W962"/>
    <mergeCell ref="X962:AB962"/>
    <mergeCell ref="AC962:AD962"/>
    <mergeCell ref="A963:G963"/>
    <mergeCell ref="H963:O963"/>
    <mergeCell ref="P963:S963"/>
    <mergeCell ref="T963:W963"/>
    <mergeCell ref="X963:AB963"/>
    <mergeCell ref="AC963:AD963"/>
    <mergeCell ref="A945:X945"/>
    <mergeCell ref="Y945:AD945"/>
    <mergeCell ref="A946:AD946"/>
    <mergeCell ref="A949:X949"/>
    <mergeCell ref="Y949:AD949"/>
    <mergeCell ref="A950:AD950"/>
    <mergeCell ref="A951:E951"/>
    <mergeCell ref="F951:AD951"/>
    <mergeCell ref="A952:AD952"/>
    <mergeCell ref="A953:X953"/>
    <mergeCell ref="Y953:AD953"/>
    <mergeCell ref="A955:AD955"/>
    <mergeCell ref="A957:G957"/>
    <mergeCell ref="H957:L957"/>
    <mergeCell ref="M957:N957"/>
    <mergeCell ref="O957:R957"/>
    <mergeCell ref="S957:V957"/>
    <mergeCell ref="W957:AA957"/>
    <mergeCell ref="AB957:AD957"/>
    <mergeCell ref="X941:AB941"/>
    <mergeCell ref="AC941:AD941"/>
    <mergeCell ref="A942:G942"/>
    <mergeCell ref="H942:O942"/>
    <mergeCell ref="P942:S942"/>
    <mergeCell ref="T942:W942"/>
    <mergeCell ref="X942:AB942"/>
    <mergeCell ref="AC942:AD942"/>
    <mergeCell ref="A943:G943"/>
    <mergeCell ref="H943:O943"/>
    <mergeCell ref="P943:S943"/>
    <mergeCell ref="T943:W943"/>
    <mergeCell ref="X943:AB943"/>
    <mergeCell ref="AC943:AD943"/>
    <mergeCell ref="A944:G944"/>
    <mergeCell ref="H944:O944"/>
    <mergeCell ref="P944:S944"/>
    <mergeCell ref="T944:W944"/>
    <mergeCell ref="X944:AB944"/>
    <mergeCell ref="AC944:AD944"/>
    <mergeCell ref="O935:R935"/>
    <mergeCell ref="S935:V935"/>
    <mergeCell ref="W935:AA935"/>
    <mergeCell ref="AB935:AD935"/>
    <mergeCell ref="A936:G936"/>
    <mergeCell ref="H936:L936"/>
    <mergeCell ref="M936:N936"/>
    <mergeCell ref="O936:R936"/>
    <mergeCell ref="S936:V936"/>
    <mergeCell ref="W936:AA936"/>
    <mergeCell ref="AB936:AD936"/>
    <mergeCell ref="A937:G937"/>
    <mergeCell ref="H937:L937"/>
    <mergeCell ref="M937:N937"/>
    <mergeCell ref="O937:R937"/>
    <mergeCell ref="S937:V937"/>
    <mergeCell ref="W937:AA937"/>
    <mergeCell ref="AB937:AD937"/>
    <mergeCell ref="P922:S922"/>
    <mergeCell ref="T922:W922"/>
    <mergeCell ref="X922:AB922"/>
    <mergeCell ref="AC922:AD922"/>
    <mergeCell ref="A923:G923"/>
    <mergeCell ref="H923:O923"/>
    <mergeCell ref="P923:S923"/>
    <mergeCell ref="T923:W923"/>
    <mergeCell ref="X923:AB923"/>
    <mergeCell ref="AC923:AD923"/>
    <mergeCell ref="A925:AD925"/>
    <mergeCell ref="A927:X927"/>
    <mergeCell ref="Y927:AD927"/>
    <mergeCell ref="A928:X928"/>
    <mergeCell ref="Y928:AD928"/>
    <mergeCell ref="A930:E930"/>
    <mergeCell ref="F930:AD930"/>
    <mergeCell ref="H916:L916"/>
    <mergeCell ref="M916:N916"/>
    <mergeCell ref="O916:R916"/>
    <mergeCell ref="S916:V916"/>
    <mergeCell ref="W916:AA916"/>
    <mergeCell ref="AB916:AD916"/>
    <mergeCell ref="A917:X917"/>
    <mergeCell ref="Y917:AD917"/>
    <mergeCell ref="A918:AD918"/>
    <mergeCell ref="A919:G919"/>
    <mergeCell ref="H919:O919"/>
    <mergeCell ref="P919:S919"/>
    <mergeCell ref="T919:W919"/>
    <mergeCell ref="X919:AB919"/>
    <mergeCell ref="AC919:AD919"/>
    <mergeCell ref="A920:G920"/>
    <mergeCell ref="H920:O920"/>
    <mergeCell ref="P920:S920"/>
    <mergeCell ref="T920:W920"/>
    <mergeCell ref="X920:AB920"/>
    <mergeCell ref="AC920:AD920"/>
    <mergeCell ref="M894:N894"/>
    <mergeCell ref="O894:R894"/>
    <mergeCell ref="S894:V894"/>
    <mergeCell ref="W894:AA894"/>
    <mergeCell ref="AB894:AD894"/>
    <mergeCell ref="A895:G895"/>
    <mergeCell ref="H895:L895"/>
    <mergeCell ref="M895:N895"/>
    <mergeCell ref="O895:R895"/>
    <mergeCell ref="S895:V895"/>
    <mergeCell ref="W895:AA895"/>
    <mergeCell ref="AB895:AD895"/>
    <mergeCell ref="A896:X896"/>
    <mergeCell ref="Y896:AD896"/>
    <mergeCell ref="A897:AD897"/>
    <mergeCell ref="A902:G902"/>
    <mergeCell ref="H902:O902"/>
    <mergeCell ref="P902:S902"/>
    <mergeCell ref="T902:W902"/>
    <mergeCell ref="X902:AB902"/>
    <mergeCell ref="AC902:AD902"/>
    <mergeCell ref="A881:G881"/>
    <mergeCell ref="H881:O881"/>
    <mergeCell ref="P881:S881"/>
    <mergeCell ref="T881:W881"/>
    <mergeCell ref="X881:AB881"/>
    <mergeCell ref="AC881:AD881"/>
    <mergeCell ref="A883:AD883"/>
    <mergeCell ref="A884:X884"/>
    <mergeCell ref="Y884:AD884"/>
    <mergeCell ref="A885:X885"/>
    <mergeCell ref="Y885:AD885"/>
    <mergeCell ref="A886:X886"/>
    <mergeCell ref="Y886:AD886"/>
    <mergeCell ref="A887:AD887"/>
    <mergeCell ref="A888:E888"/>
    <mergeCell ref="F888:AD888"/>
    <mergeCell ref="A890:X890"/>
    <mergeCell ref="Y890:AD890"/>
    <mergeCell ref="A863:X863"/>
    <mergeCell ref="Y863:AD863"/>
    <mergeCell ref="A866:X866"/>
    <mergeCell ref="Y866:AD866"/>
    <mergeCell ref="A867:X867"/>
    <mergeCell ref="Y867:AD867"/>
    <mergeCell ref="A868:AD868"/>
    <mergeCell ref="A869:E869"/>
    <mergeCell ref="F869:AD869"/>
    <mergeCell ref="A870:AD870"/>
    <mergeCell ref="A873:AD873"/>
    <mergeCell ref="H874:L874"/>
    <mergeCell ref="M874:N874"/>
    <mergeCell ref="O874:R874"/>
    <mergeCell ref="S874:V874"/>
    <mergeCell ref="W874:AA874"/>
    <mergeCell ref="AB874:AD874"/>
    <mergeCell ref="A858:G858"/>
    <mergeCell ref="H858:L858"/>
    <mergeCell ref="M858:N858"/>
    <mergeCell ref="O858:R858"/>
    <mergeCell ref="S858:V858"/>
    <mergeCell ref="W858:AA858"/>
    <mergeCell ref="AB858:AD858"/>
    <mergeCell ref="A860:AD860"/>
    <mergeCell ref="A861:G861"/>
    <mergeCell ref="H861:O861"/>
    <mergeCell ref="P861:S861"/>
    <mergeCell ref="T861:W861"/>
    <mergeCell ref="X861:AB861"/>
    <mergeCell ref="AC861:AD861"/>
    <mergeCell ref="A862:G862"/>
    <mergeCell ref="H862:O862"/>
    <mergeCell ref="P862:S862"/>
    <mergeCell ref="T862:W862"/>
    <mergeCell ref="X862:AB862"/>
    <mergeCell ref="AC862:AD862"/>
    <mergeCell ref="T844:W844"/>
    <mergeCell ref="X844:AB844"/>
    <mergeCell ref="AC844:AD844"/>
    <mergeCell ref="A845:G845"/>
    <mergeCell ref="H845:O845"/>
    <mergeCell ref="P845:S845"/>
    <mergeCell ref="T845:W845"/>
    <mergeCell ref="X845:AB845"/>
    <mergeCell ref="AC845:AD845"/>
    <mergeCell ref="A846:X846"/>
    <mergeCell ref="Y846:AD846"/>
    <mergeCell ref="A847:AD847"/>
    <mergeCell ref="A848:X848"/>
    <mergeCell ref="Y848:AD848"/>
    <mergeCell ref="A849:X849"/>
    <mergeCell ref="Y849:AD849"/>
    <mergeCell ref="A852:E852"/>
    <mergeCell ref="F852:AD852"/>
    <mergeCell ref="AC838:AD838"/>
    <mergeCell ref="A839:G839"/>
    <mergeCell ref="H839:O839"/>
    <mergeCell ref="P839:S839"/>
    <mergeCell ref="T839:W839"/>
    <mergeCell ref="X839:AB839"/>
    <mergeCell ref="AC839:AD839"/>
    <mergeCell ref="A840:G840"/>
    <mergeCell ref="H840:O840"/>
    <mergeCell ref="P840:S840"/>
    <mergeCell ref="T840:W840"/>
    <mergeCell ref="X840:AB840"/>
    <mergeCell ref="AC840:AD840"/>
    <mergeCell ref="A841:G841"/>
    <mergeCell ref="H841:O841"/>
    <mergeCell ref="P841:S841"/>
    <mergeCell ref="T841:W841"/>
    <mergeCell ref="X841:AB841"/>
    <mergeCell ref="AC841:AD841"/>
    <mergeCell ref="A832:X832"/>
    <mergeCell ref="Y832:AD832"/>
    <mergeCell ref="A833:AD833"/>
    <mergeCell ref="A834:G834"/>
    <mergeCell ref="H834:O834"/>
    <mergeCell ref="P834:S834"/>
    <mergeCell ref="T834:W834"/>
    <mergeCell ref="X834:AB834"/>
    <mergeCell ref="AC834:AD834"/>
    <mergeCell ref="A835:G835"/>
    <mergeCell ref="H835:O835"/>
    <mergeCell ref="P835:S835"/>
    <mergeCell ref="T835:W835"/>
    <mergeCell ref="X835:AB835"/>
    <mergeCell ref="AC835:AD835"/>
    <mergeCell ref="A836:G836"/>
    <mergeCell ref="H836:O836"/>
    <mergeCell ref="P836:S836"/>
    <mergeCell ref="T836:W836"/>
    <mergeCell ref="X836:AB836"/>
    <mergeCell ref="AC836:AD836"/>
    <mergeCell ref="H829:L829"/>
    <mergeCell ref="M829:N829"/>
    <mergeCell ref="O829:R829"/>
    <mergeCell ref="S829:V829"/>
    <mergeCell ref="W829:AA829"/>
    <mergeCell ref="AB829:AD829"/>
    <mergeCell ref="A830:G830"/>
    <mergeCell ref="H830:L830"/>
    <mergeCell ref="M830:N830"/>
    <mergeCell ref="O830:R830"/>
    <mergeCell ref="S830:V830"/>
    <mergeCell ref="W830:AA830"/>
    <mergeCell ref="AB830:AD830"/>
    <mergeCell ref="A831:G831"/>
    <mergeCell ref="H831:L831"/>
    <mergeCell ref="M831:N831"/>
    <mergeCell ref="O831:R831"/>
    <mergeCell ref="S831:V831"/>
    <mergeCell ref="W831:AA831"/>
    <mergeCell ref="AB831:AD831"/>
    <mergeCell ref="A816:AD816"/>
    <mergeCell ref="A817:X817"/>
    <mergeCell ref="Y817:AD817"/>
    <mergeCell ref="A819:X819"/>
    <mergeCell ref="Y819:AD819"/>
    <mergeCell ref="A821:E821"/>
    <mergeCell ref="F821:AD821"/>
    <mergeCell ref="A822:AD822"/>
    <mergeCell ref="A823:X823"/>
    <mergeCell ref="Y823:AD823"/>
    <mergeCell ref="A824:AD824"/>
    <mergeCell ref="H826:L826"/>
    <mergeCell ref="M826:N826"/>
    <mergeCell ref="O826:R826"/>
    <mergeCell ref="S826:V826"/>
    <mergeCell ref="W826:AA826"/>
    <mergeCell ref="AB826:AD826"/>
    <mergeCell ref="A811:X811"/>
    <mergeCell ref="Y811:AD811"/>
    <mergeCell ref="A812:AD812"/>
    <mergeCell ref="A813:G813"/>
    <mergeCell ref="H813:O813"/>
    <mergeCell ref="P813:S813"/>
    <mergeCell ref="T813:W813"/>
    <mergeCell ref="X813:AB813"/>
    <mergeCell ref="AC813:AD813"/>
    <mergeCell ref="A814:G814"/>
    <mergeCell ref="H814:O814"/>
    <mergeCell ref="P814:S814"/>
    <mergeCell ref="T814:W814"/>
    <mergeCell ref="X814:AB814"/>
    <mergeCell ref="AC814:AD814"/>
    <mergeCell ref="A815:X815"/>
    <mergeCell ref="Y815:AD815"/>
    <mergeCell ref="T796:W796"/>
    <mergeCell ref="X796:AB796"/>
    <mergeCell ref="AC796:AD796"/>
    <mergeCell ref="A797:G797"/>
    <mergeCell ref="H797:O797"/>
    <mergeCell ref="P797:S797"/>
    <mergeCell ref="T797:W797"/>
    <mergeCell ref="X797:AB797"/>
    <mergeCell ref="AC797:AD797"/>
    <mergeCell ref="A798:X798"/>
    <mergeCell ref="Y798:AD798"/>
    <mergeCell ref="A799:AD799"/>
    <mergeCell ref="A800:X800"/>
    <mergeCell ref="Y800:AD800"/>
    <mergeCell ref="A802:X802"/>
    <mergeCell ref="Y802:AD802"/>
    <mergeCell ref="A803:AD803"/>
    <mergeCell ref="W790:AA790"/>
    <mergeCell ref="AB790:AD790"/>
    <mergeCell ref="H791:L791"/>
    <mergeCell ref="M791:N791"/>
    <mergeCell ref="O791:R791"/>
    <mergeCell ref="S791:V791"/>
    <mergeCell ref="W791:AA791"/>
    <mergeCell ref="AB791:AD791"/>
    <mergeCell ref="A792:X792"/>
    <mergeCell ref="Y792:AD792"/>
    <mergeCell ref="A793:AD793"/>
    <mergeCell ref="A794:G794"/>
    <mergeCell ref="H794:O794"/>
    <mergeCell ref="P794:S794"/>
    <mergeCell ref="T794:W794"/>
    <mergeCell ref="X794:AB794"/>
    <mergeCell ref="AC794:AD794"/>
    <mergeCell ref="Y776:AC776"/>
    <mergeCell ref="A780:X780"/>
    <mergeCell ref="Y780:AD780"/>
    <mergeCell ref="A781:X781"/>
    <mergeCell ref="Y781:AD781"/>
    <mergeCell ref="A784:E784"/>
    <mergeCell ref="F784:AD784"/>
    <mergeCell ref="A785:AD785"/>
    <mergeCell ref="A786:X786"/>
    <mergeCell ref="Y786:AD786"/>
    <mergeCell ref="A787:AD787"/>
    <mergeCell ref="A788:AD788"/>
    <mergeCell ref="A789:G789"/>
    <mergeCell ref="H789:L789"/>
    <mergeCell ref="M789:N789"/>
    <mergeCell ref="O789:R789"/>
    <mergeCell ref="S789:V789"/>
    <mergeCell ref="W789:AA789"/>
    <mergeCell ref="AB789:AD789"/>
    <mergeCell ref="N772:P772"/>
    <mergeCell ref="Q772:T772"/>
    <mergeCell ref="U772:X772"/>
    <mergeCell ref="Y772:AC772"/>
    <mergeCell ref="A773:C773"/>
    <mergeCell ref="D773:K773"/>
    <mergeCell ref="L773:M773"/>
    <mergeCell ref="N773:P773"/>
    <mergeCell ref="Q773:T773"/>
    <mergeCell ref="U773:X773"/>
    <mergeCell ref="Y773:AC773"/>
    <mergeCell ref="A774:C774"/>
    <mergeCell ref="D774:K774"/>
    <mergeCell ref="L774:M774"/>
    <mergeCell ref="N774:P774"/>
    <mergeCell ref="Q774:T774"/>
    <mergeCell ref="U774:X774"/>
    <mergeCell ref="Y774:AC774"/>
    <mergeCell ref="N753:P753"/>
    <mergeCell ref="Q753:T753"/>
    <mergeCell ref="U753:X753"/>
    <mergeCell ref="Y753:AC753"/>
    <mergeCell ref="A754:C754"/>
    <mergeCell ref="D754:K754"/>
    <mergeCell ref="L754:M754"/>
    <mergeCell ref="N754:P754"/>
    <mergeCell ref="Q754:T754"/>
    <mergeCell ref="U754:X754"/>
    <mergeCell ref="Y754:AC754"/>
    <mergeCell ref="A756:X756"/>
    <mergeCell ref="Y756:AD756"/>
    <mergeCell ref="A757:AD757"/>
    <mergeCell ref="A760:X760"/>
    <mergeCell ref="Y760:AD760"/>
    <mergeCell ref="A761:AD761"/>
    <mergeCell ref="N733:P733"/>
    <mergeCell ref="Q733:T733"/>
    <mergeCell ref="U733:X733"/>
    <mergeCell ref="Y733:AC733"/>
    <mergeCell ref="A734:C734"/>
    <mergeCell ref="D734:K734"/>
    <mergeCell ref="L734:M734"/>
    <mergeCell ref="N734:P734"/>
    <mergeCell ref="Q734:T734"/>
    <mergeCell ref="U734:X734"/>
    <mergeCell ref="Y734:AC734"/>
    <mergeCell ref="A735:X735"/>
    <mergeCell ref="Y735:AD735"/>
    <mergeCell ref="A749:X749"/>
    <mergeCell ref="Y749:AD749"/>
    <mergeCell ref="A750:AD750"/>
    <mergeCell ref="A751:C751"/>
    <mergeCell ref="D751:K751"/>
    <mergeCell ref="L751:M751"/>
    <mergeCell ref="N751:P751"/>
    <mergeCell ref="Q751:T751"/>
    <mergeCell ref="U751:X751"/>
    <mergeCell ref="Y751:AC751"/>
    <mergeCell ref="AB727:AD727"/>
    <mergeCell ref="A728:X728"/>
    <mergeCell ref="Y728:AD728"/>
    <mergeCell ref="A729:AD729"/>
    <mergeCell ref="A730:C730"/>
    <mergeCell ref="D730:K730"/>
    <mergeCell ref="L730:M730"/>
    <mergeCell ref="N730:P730"/>
    <mergeCell ref="Q730:T730"/>
    <mergeCell ref="U730:X730"/>
    <mergeCell ref="Y730:AC730"/>
    <mergeCell ref="A731:C731"/>
    <mergeCell ref="D731:K731"/>
    <mergeCell ref="L731:M731"/>
    <mergeCell ref="N731:P731"/>
    <mergeCell ref="Q731:T731"/>
    <mergeCell ref="U731:X731"/>
    <mergeCell ref="Y731:AC731"/>
    <mergeCell ref="D711:K711"/>
    <mergeCell ref="L711:M711"/>
    <mergeCell ref="N711:P711"/>
    <mergeCell ref="Q711:T711"/>
    <mergeCell ref="U711:X711"/>
    <mergeCell ref="Y711:AC711"/>
    <mergeCell ref="A712:C712"/>
    <mergeCell ref="D712:K712"/>
    <mergeCell ref="L712:M712"/>
    <mergeCell ref="N712:P712"/>
    <mergeCell ref="Q712:T712"/>
    <mergeCell ref="U712:X712"/>
    <mergeCell ref="Y712:AC712"/>
    <mergeCell ref="A713:C713"/>
    <mergeCell ref="D713:K713"/>
    <mergeCell ref="L713:M713"/>
    <mergeCell ref="N713:P713"/>
    <mergeCell ref="Q713:T713"/>
    <mergeCell ref="U713:X713"/>
    <mergeCell ref="Y713:AC713"/>
    <mergeCell ref="Y694:AC694"/>
    <mergeCell ref="A695:X695"/>
    <mergeCell ref="Y695:AD695"/>
    <mergeCell ref="A697:AD697"/>
    <mergeCell ref="A699:X699"/>
    <mergeCell ref="Y699:AD699"/>
    <mergeCell ref="A700:X700"/>
    <mergeCell ref="Y700:AD700"/>
    <mergeCell ref="A702:E702"/>
    <mergeCell ref="F702:AD702"/>
    <mergeCell ref="A704:X704"/>
    <mergeCell ref="Y704:AD704"/>
    <mergeCell ref="A705:AD705"/>
    <mergeCell ref="A706:AD706"/>
    <mergeCell ref="A708:G708"/>
    <mergeCell ref="H708:L708"/>
    <mergeCell ref="M708:N708"/>
    <mergeCell ref="O708:R708"/>
    <mergeCell ref="S708:V708"/>
    <mergeCell ref="W708:AA708"/>
    <mergeCell ref="AB708:AD708"/>
    <mergeCell ref="M686:N686"/>
    <mergeCell ref="O686:R686"/>
    <mergeCell ref="S686:V686"/>
    <mergeCell ref="W686:AA686"/>
    <mergeCell ref="AB686:AD686"/>
    <mergeCell ref="H687:L687"/>
    <mergeCell ref="M687:N687"/>
    <mergeCell ref="O687:R687"/>
    <mergeCell ref="S687:V687"/>
    <mergeCell ref="W687:AA687"/>
    <mergeCell ref="AB687:AD687"/>
    <mergeCell ref="A688:X688"/>
    <mergeCell ref="Y688:AD688"/>
    <mergeCell ref="A689:AD689"/>
    <mergeCell ref="A690:C690"/>
    <mergeCell ref="D690:K690"/>
    <mergeCell ref="L690:M690"/>
    <mergeCell ref="N690:P690"/>
    <mergeCell ref="Q690:T690"/>
    <mergeCell ref="U690:X690"/>
    <mergeCell ref="Y690:AC690"/>
    <mergeCell ref="U672:X672"/>
    <mergeCell ref="Y672:AC672"/>
    <mergeCell ref="A673:C673"/>
    <mergeCell ref="D673:K673"/>
    <mergeCell ref="L673:M673"/>
    <mergeCell ref="N673:P673"/>
    <mergeCell ref="Q673:T673"/>
    <mergeCell ref="U673:X673"/>
    <mergeCell ref="Y673:AC673"/>
    <mergeCell ref="A677:X677"/>
    <mergeCell ref="Y677:AD677"/>
    <mergeCell ref="A678:X678"/>
    <mergeCell ref="Y678:AD678"/>
    <mergeCell ref="A681:E681"/>
    <mergeCell ref="F681:AD681"/>
    <mergeCell ref="A682:AD682"/>
    <mergeCell ref="A683:X683"/>
    <mergeCell ref="Y683:AD683"/>
    <mergeCell ref="Y664:AD664"/>
    <mergeCell ref="A665:AD665"/>
    <mergeCell ref="A666:AD666"/>
    <mergeCell ref="H667:L667"/>
    <mergeCell ref="M667:N667"/>
    <mergeCell ref="O667:R667"/>
    <mergeCell ref="S667:V667"/>
    <mergeCell ref="W667:AA667"/>
    <mergeCell ref="AB667:AD667"/>
    <mergeCell ref="H668:L668"/>
    <mergeCell ref="M668:N668"/>
    <mergeCell ref="O668:R668"/>
    <mergeCell ref="S668:V668"/>
    <mergeCell ref="W668:AA668"/>
    <mergeCell ref="AB668:AD668"/>
    <mergeCell ref="A669:X669"/>
    <mergeCell ref="Y669:AD669"/>
    <mergeCell ref="H653:O653"/>
    <mergeCell ref="P653:S653"/>
    <mergeCell ref="T653:W653"/>
    <mergeCell ref="X653:AB653"/>
    <mergeCell ref="AC653:AD653"/>
    <mergeCell ref="A654:G654"/>
    <mergeCell ref="H654:O654"/>
    <mergeCell ref="P654:S654"/>
    <mergeCell ref="T654:W654"/>
    <mergeCell ref="X654:AB654"/>
    <mergeCell ref="AC654:AD654"/>
    <mergeCell ref="A655:G655"/>
    <mergeCell ref="H655:O655"/>
    <mergeCell ref="P655:S655"/>
    <mergeCell ref="T655:W655"/>
    <mergeCell ref="X655:AB655"/>
    <mergeCell ref="AC655:AD655"/>
    <mergeCell ref="W645:AA645"/>
    <mergeCell ref="AB645:AD645"/>
    <mergeCell ref="H646:L646"/>
    <mergeCell ref="M646:N646"/>
    <mergeCell ref="O646:R646"/>
    <mergeCell ref="S646:V646"/>
    <mergeCell ref="W646:AA646"/>
    <mergeCell ref="AB646:AD646"/>
    <mergeCell ref="H647:L647"/>
    <mergeCell ref="M647:N647"/>
    <mergeCell ref="O647:R647"/>
    <mergeCell ref="S647:V647"/>
    <mergeCell ref="W647:AA647"/>
    <mergeCell ref="AB647:AD647"/>
    <mergeCell ref="A650:G650"/>
    <mergeCell ref="H650:O650"/>
    <mergeCell ref="P650:S650"/>
    <mergeCell ref="T650:W650"/>
    <mergeCell ref="X650:AB650"/>
    <mergeCell ref="AC650:AD650"/>
    <mergeCell ref="H631:O631"/>
    <mergeCell ref="P631:S631"/>
    <mergeCell ref="T631:W631"/>
    <mergeCell ref="X631:AB631"/>
    <mergeCell ref="AC631:AD631"/>
    <mergeCell ref="A632:G632"/>
    <mergeCell ref="H632:O632"/>
    <mergeCell ref="P632:S632"/>
    <mergeCell ref="T632:W632"/>
    <mergeCell ref="X632:AB632"/>
    <mergeCell ref="AC632:AD632"/>
    <mergeCell ref="A635:X635"/>
    <mergeCell ref="Y635:AD635"/>
    <mergeCell ref="A636:X636"/>
    <mergeCell ref="Y636:AD636"/>
    <mergeCell ref="A639:E639"/>
    <mergeCell ref="F639:AD639"/>
    <mergeCell ref="H605:L605"/>
    <mergeCell ref="M605:N605"/>
    <mergeCell ref="O605:R605"/>
    <mergeCell ref="S605:V605"/>
    <mergeCell ref="W605:AA605"/>
    <mergeCell ref="AB605:AD605"/>
    <mergeCell ref="A606:G606"/>
    <mergeCell ref="H606:L606"/>
    <mergeCell ref="M606:N606"/>
    <mergeCell ref="O606:R606"/>
    <mergeCell ref="S606:V606"/>
    <mergeCell ref="W606:AA606"/>
    <mergeCell ref="AB606:AD606"/>
    <mergeCell ref="A607:X607"/>
    <mergeCell ref="Y607:AD607"/>
    <mergeCell ref="A608:AD608"/>
    <mergeCell ref="A609:G609"/>
    <mergeCell ref="H609:O609"/>
    <mergeCell ref="P609:S609"/>
    <mergeCell ref="T609:W609"/>
    <mergeCell ref="X609:AB609"/>
    <mergeCell ref="AC609:AD609"/>
    <mergeCell ref="H593:O593"/>
    <mergeCell ref="P593:S593"/>
    <mergeCell ref="T593:W593"/>
    <mergeCell ref="X593:AB593"/>
    <mergeCell ref="AC593:AD593"/>
    <mergeCell ref="A595:AD595"/>
    <mergeCell ref="A596:X596"/>
    <mergeCell ref="Y596:AD596"/>
    <mergeCell ref="A597:X597"/>
    <mergeCell ref="Y597:AD597"/>
    <mergeCell ref="A598:X598"/>
    <mergeCell ref="Y598:AD598"/>
    <mergeCell ref="A599:AD599"/>
    <mergeCell ref="A600:E600"/>
    <mergeCell ref="F600:AD600"/>
    <mergeCell ref="A602:X602"/>
    <mergeCell ref="Y602:AD602"/>
    <mergeCell ref="M567:N567"/>
    <mergeCell ref="O567:R567"/>
    <mergeCell ref="S567:V567"/>
    <mergeCell ref="W567:AA567"/>
    <mergeCell ref="AB567:AD567"/>
    <mergeCell ref="A569:X569"/>
    <mergeCell ref="Y569:AD569"/>
    <mergeCell ref="A570:AD570"/>
    <mergeCell ref="A571:G571"/>
    <mergeCell ref="H571:O571"/>
    <mergeCell ref="P571:S571"/>
    <mergeCell ref="T571:W571"/>
    <mergeCell ref="X571:AB571"/>
    <mergeCell ref="AC571:AD571"/>
    <mergeCell ref="A587:G587"/>
    <mergeCell ref="H587:L587"/>
    <mergeCell ref="M587:N587"/>
    <mergeCell ref="O587:R587"/>
    <mergeCell ref="S587:V587"/>
    <mergeCell ref="W587:AA587"/>
    <mergeCell ref="AB587:AD587"/>
    <mergeCell ref="Q554:T554"/>
    <mergeCell ref="U554:X554"/>
    <mergeCell ref="Y554:AC554"/>
    <mergeCell ref="A555:X555"/>
    <mergeCell ref="Y555:AD555"/>
    <mergeCell ref="A556:X556"/>
    <mergeCell ref="Y556:AD556"/>
    <mergeCell ref="A557:AD557"/>
    <mergeCell ref="A558:X558"/>
    <mergeCell ref="Y558:AD558"/>
    <mergeCell ref="A561:AD561"/>
    <mergeCell ref="A562:E562"/>
    <mergeCell ref="F562:AD562"/>
    <mergeCell ref="A563:AD563"/>
    <mergeCell ref="A564:X564"/>
    <mergeCell ref="Y564:AD564"/>
    <mergeCell ref="A565:AD565"/>
    <mergeCell ref="P541:S541"/>
    <mergeCell ref="T541:W541"/>
    <mergeCell ref="X541:AB541"/>
    <mergeCell ref="AC541:AD541"/>
    <mergeCell ref="A544:X544"/>
    <mergeCell ref="Y544:AD544"/>
    <mergeCell ref="A545:X545"/>
    <mergeCell ref="Y545:AD545"/>
    <mergeCell ref="A548:E548"/>
    <mergeCell ref="F548:AD548"/>
    <mergeCell ref="A549:AD549"/>
    <mergeCell ref="A550:X550"/>
    <mergeCell ref="Y550:AD550"/>
    <mergeCell ref="A551:AD551"/>
    <mergeCell ref="A552:C552"/>
    <mergeCell ref="D552:K552"/>
    <mergeCell ref="L552:M552"/>
    <mergeCell ref="N552:P552"/>
    <mergeCell ref="Q552:T552"/>
    <mergeCell ref="U552:X552"/>
    <mergeCell ref="Y552:AC552"/>
    <mergeCell ref="A535:G535"/>
    <mergeCell ref="H535:L535"/>
    <mergeCell ref="M535:N535"/>
    <mergeCell ref="O535:R535"/>
    <mergeCell ref="S535:V535"/>
    <mergeCell ref="W535:AA535"/>
    <mergeCell ref="AB535:AD535"/>
    <mergeCell ref="A536:G536"/>
    <mergeCell ref="H536:L536"/>
    <mergeCell ref="M536:N536"/>
    <mergeCell ref="O536:R536"/>
    <mergeCell ref="S536:V536"/>
    <mergeCell ref="W536:AA536"/>
    <mergeCell ref="AB536:AD536"/>
    <mergeCell ref="A538:AD538"/>
    <mergeCell ref="A539:G539"/>
    <mergeCell ref="H539:O539"/>
    <mergeCell ref="P539:S539"/>
    <mergeCell ref="T539:W539"/>
    <mergeCell ref="X539:AB539"/>
    <mergeCell ref="AC539:AD539"/>
    <mergeCell ref="Y521:AC521"/>
    <mergeCell ref="A522:X522"/>
    <mergeCell ref="Y522:AD522"/>
    <mergeCell ref="A525:X525"/>
    <mergeCell ref="Y525:AD525"/>
    <mergeCell ref="A526:X526"/>
    <mergeCell ref="Y526:AD526"/>
    <mergeCell ref="A527:X527"/>
    <mergeCell ref="Y527:AD527"/>
    <mergeCell ref="A528:AD528"/>
    <mergeCell ref="A529:E529"/>
    <mergeCell ref="F529:AD529"/>
    <mergeCell ref="A531:X531"/>
    <mergeCell ref="Y531:AD531"/>
    <mergeCell ref="A532:AD532"/>
    <mergeCell ref="A533:AD533"/>
    <mergeCell ref="A534:G534"/>
    <mergeCell ref="H534:L534"/>
    <mergeCell ref="M534:N534"/>
    <mergeCell ref="O534:R534"/>
    <mergeCell ref="S534:V534"/>
    <mergeCell ref="W534:AA534"/>
    <mergeCell ref="AB534:AD534"/>
    <mergeCell ref="T508:W508"/>
    <mergeCell ref="X508:AB508"/>
    <mergeCell ref="AC508:AD508"/>
    <mergeCell ref="A509:X509"/>
    <mergeCell ref="Y509:AD509"/>
    <mergeCell ref="A510:AD510"/>
    <mergeCell ref="A511:X511"/>
    <mergeCell ref="Y511:AD511"/>
    <mergeCell ref="A512:X512"/>
    <mergeCell ref="Y512:AD512"/>
    <mergeCell ref="A513:X513"/>
    <mergeCell ref="Y513:AD513"/>
    <mergeCell ref="A514:AD514"/>
    <mergeCell ref="A515:E515"/>
    <mergeCell ref="F515:AD515"/>
    <mergeCell ref="A518:AD518"/>
    <mergeCell ref="A519:C519"/>
    <mergeCell ref="D519:K519"/>
    <mergeCell ref="L519:M519"/>
    <mergeCell ref="N519:P519"/>
    <mergeCell ref="Q519:T519"/>
    <mergeCell ref="U519:X519"/>
    <mergeCell ref="Y519:AC519"/>
    <mergeCell ref="M502:N502"/>
    <mergeCell ref="O502:R502"/>
    <mergeCell ref="S502:V502"/>
    <mergeCell ref="W502:AA502"/>
    <mergeCell ref="AB502:AD502"/>
    <mergeCell ref="A503:X503"/>
    <mergeCell ref="Y503:AD503"/>
    <mergeCell ref="H505:O505"/>
    <mergeCell ref="P505:S505"/>
    <mergeCell ref="T505:W505"/>
    <mergeCell ref="X505:AB505"/>
    <mergeCell ref="AC505:AD505"/>
    <mergeCell ref="H506:O506"/>
    <mergeCell ref="P506:S506"/>
    <mergeCell ref="T506:W506"/>
    <mergeCell ref="X506:AB506"/>
    <mergeCell ref="AC506:AD506"/>
    <mergeCell ref="Y489:AD489"/>
    <mergeCell ref="A490:AD490"/>
    <mergeCell ref="A491:X491"/>
    <mergeCell ref="Y491:AD491"/>
    <mergeCell ref="A492:X492"/>
    <mergeCell ref="Y492:AD492"/>
    <mergeCell ref="A493:X493"/>
    <mergeCell ref="Y493:AD493"/>
    <mergeCell ref="A494:AD494"/>
    <mergeCell ref="A495:E495"/>
    <mergeCell ref="F495:AD495"/>
    <mergeCell ref="A496:AD496"/>
    <mergeCell ref="A498:AD498"/>
    <mergeCell ref="A500:G500"/>
    <mergeCell ref="H500:L500"/>
    <mergeCell ref="M500:N500"/>
    <mergeCell ref="O500:R500"/>
    <mergeCell ref="S500:V500"/>
    <mergeCell ref="W500:AA500"/>
    <mergeCell ref="AB500:AD500"/>
    <mergeCell ref="L485:M485"/>
    <mergeCell ref="N485:P485"/>
    <mergeCell ref="Q485:T485"/>
    <mergeCell ref="U485:X485"/>
    <mergeCell ref="Y485:AC485"/>
    <mergeCell ref="A486:C486"/>
    <mergeCell ref="D486:K486"/>
    <mergeCell ref="L486:M486"/>
    <mergeCell ref="N486:P486"/>
    <mergeCell ref="Q486:T486"/>
    <mergeCell ref="U486:X486"/>
    <mergeCell ref="Y486:AC486"/>
    <mergeCell ref="A487:C487"/>
    <mergeCell ref="D487:K487"/>
    <mergeCell ref="L487:M487"/>
    <mergeCell ref="N487:P487"/>
    <mergeCell ref="Q487:T487"/>
    <mergeCell ref="U487:X487"/>
    <mergeCell ref="Y487:AC487"/>
    <mergeCell ref="O476:R476"/>
    <mergeCell ref="S476:V476"/>
    <mergeCell ref="W476:AA476"/>
    <mergeCell ref="AB476:AD476"/>
    <mergeCell ref="A479:G479"/>
    <mergeCell ref="H479:O479"/>
    <mergeCell ref="P479:S479"/>
    <mergeCell ref="T479:W479"/>
    <mergeCell ref="X479:AB479"/>
    <mergeCell ref="AC479:AD479"/>
    <mergeCell ref="A480:G480"/>
    <mergeCell ref="H480:O480"/>
    <mergeCell ref="P480:S480"/>
    <mergeCell ref="T480:W480"/>
    <mergeCell ref="X480:AB480"/>
    <mergeCell ref="AC480:AD480"/>
    <mergeCell ref="A483:C483"/>
    <mergeCell ref="D483:K483"/>
    <mergeCell ref="L483:M483"/>
    <mergeCell ref="N483:P483"/>
    <mergeCell ref="Q483:T483"/>
    <mergeCell ref="U483:X483"/>
    <mergeCell ref="Y483:AC483"/>
    <mergeCell ref="A463:X463"/>
    <mergeCell ref="Y463:AD463"/>
    <mergeCell ref="A464:AD464"/>
    <mergeCell ref="A465:X465"/>
    <mergeCell ref="Y465:AD465"/>
    <mergeCell ref="A466:X466"/>
    <mergeCell ref="Y466:AD466"/>
    <mergeCell ref="A467:X467"/>
    <mergeCell ref="Y467:AD467"/>
    <mergeCell ref="A468:AD468"/>
    <mergeCell ref="A469:E469"/>
    <mergeCell ref="F469:AD469"/>
    <mergeCell ref="A470:AD470"/>
    <mergeCell ref="A471:X471"/>
    <mergeCell ref="Y471:AD471"/>
    <mergeCell ref="A472:AD472"/>
    <mergeCell ref="A473:AD473"/>
    <mergeCell ref="AB457:AD457"/>
    <mergeCell ref="A459:AD459"/>
    <mergeCell ref="A460:G460"/>
    <mergeCell ref="H460:O460"/>
    <mergeCell ref="P460:S460"/>
    <mergeCell ref="T460:W460"/>
    <mergeCell ref="X460:AB460"/>
    <mergeCell ref="AC460:AD460"/>
    <mergeCell ref="A461:G461"/>
    <mergeCell ref="H461:O461"/>
    <mergeCell ref="P461:S461"/>
    <mergeCell ref="T461:W461"/>
    <mergeCell ref="X461:AB461"/>
    <mergeCell ref="AC461:AD461"/>
    <mergeCell ref="A462:G462"/>
    <mergeCell ref="H462:O462"/>
    <mergeCell ref="P462:S462"/>
    <mergeCell ref="T462:W462"/>
    <mergeCell ref="X462:AB462"/>
    <mergeCell ref="AC462:AD462"/>
    <mergeCell ref="A445:AD445"/>
    <mergeCell ref="A446:X446"/>
    <mergeCell ref="Y446:AD446"/>
    <mergeCell ref="A447:X447"/>
    <mergeCell ref="Y447:AD447"/>
    <mergeCell ref="A448:X448"/>
    <mergeCell ref="Y448:AD448"/>
    <mergeCell ref="A449:AD449"/>
    <mergeCell ref="A450:E450"/>
    <mergeCell ref="F450:AD450"/>
    <mergeCell ref="A451:AD451"/>
    <mergeCell ref="A452:X452"/>
    <mergeCell ref="Y452:AD452"/>
    <mergeCell ref="A453:AD453"/>
    <mergeCell ref="A454:AD454"/>
    <mergeCell ref="H455:L455"/>
    <mergeCell ref="M455:N455"/>
    <mergeCell ref="O455:R455"/>
    <mergeCell ref="S455:V455"/>
    <mergeCell ref="W455:AA455"/>
    <mergeCell ref="AB455:AD455"/>
    <mergeCell ref="U438:X438"/>
    <mergeCell ref="Y438:AC438"/>
    <mergeCell ref="A439:C439"/>
    <mergeCell ref="D439:K439"/>
    <mergeCell ref="L439:M439"/>
    <mergeCell ref="N439:P439"/>
    <mergeCell ref="Q439:T439"/>
    <mergeCell ref="U439:X439"/>
    <mergeCell ref="Y439:AC439"/>
    <mergeCell ref="A440:C440"/>
    <mergeCell ref="D440:K440"/>
    <mergeCell ref="L440:M440"/>
    <mergeCell ref="N440:P440"/>
    <mergeCell ref="Q440:T440"/>
    <mergeCell ref="U440:X440"/>
    <mergeCell ref="Y440:AC440"/>
    <mergeCell ref="A441:C441"/>
    <mergeCell ref="D441:K441"/>
    <mergeCell ref="L441:M441"/>
    <mergeCell ref="N441:P441"/>
    <mergeCell ref="Q441:T441"/>
    <mergeCell ref="U441:X441"/>
    <mergeCell ref="Y441:AC441"/>
    <mergeCell ref="A431:X431"/>
    <mergeCell ref="Y431:AD431"/>
    <mergeCell ref="A432:AD432"/>
    <mergeCell ref="A433:AD433"/>
    <mergeCell ref="A434:G434"/>
    <mergeCell ref="H434:L434"/>
    <mergeCell ref="M434:N434"/>
    <mergeCell ref="O434:R434"/>
    <mergeCell ref="S434:V434"/>
    <mergeCell ref="W434:AA434"/>
    <mergeCell ref="AB434:AD434"/>
    <mergeCell ref="A435:G435"/>
    <mergeCell ref="H435:L435"/>
    <mergeCell ref="M435:N435"/>
    <mergeCell ref="O435:R435"/>
    <mergeCell ref="S435:V435"/>
    <mergeCell ref="W435:AA435"/>
    <mergeCell ref="AB435:AD435"/>
    <mergeCell ref="S417:V417"/>
    <mergeCell ref="W417:AA417"/>
    <mergeCell ref="AB417:AD417"/>
    <mergeCell ref="A418:G418"/>
    <mergeCell ref="H418:L418"/>
    <mergeCell ref="M418:N418"/>
    <mergeCell ref="O418:R418"/>
    <mergeCell ref="S418:V418"/>
    <mergeCell ref="W418:AA418"/>
    <mergeCell ref="AB418:AD418"/>
    <mergeCell ref="A419:X419"/>
    <mergeCell ref="Y419:AD419"/>
    <mergeCell ref="A420:AD420"/>
    <mergeCell ref="A422:G422"/>
    <mergeCell ref="H422:O422"/>
    <mergeCell ref="P422:S422"/>
    <mergeCell ref="T422:W422"/>
    <mergeCell ref="X422:AB422"/>
    <mergeCell ref="AC422:AD422"/>
    <mergeCell ref="A400:X400"/>
    <mergeCell ref="Y400:AD400"/>
    <mergeCell ref="A401:AD401"/>
    <mergeCell ref="H402:O402"/>
    <mergeCell ref="P402:S402"/>
    <mergeCell ref="T402:W402"/>
    <mergeCell ref="X402:AB402"/>
    <mergeCell ref="AC402:AD402"/>
    <mergeCell ref="H403:O403"/>
    <mergeCell ref="P403:S403"/>
    <mergeCell ref="T403:W403"/>
    <mergeCell ref="X403:AB403"/>
    <mergeCell ref="AC403:AD403"/>
    <mergeCell ref="A404:G404"/>
    <mergeCell ref="H404:O404"/>
    <mergeCell ref="P404:S404"/>
    <mergeCell ref="T404:W404"/>
    <mergeCell ref="X404:AB404"/>
    <mergeCell ref="AC404:AD404"/>
    <mergeCell ref="A385:X385"/>
    <mergeCell ref="Y385:AD385"/>
    <mergeCell ref="A386:X386"/>
    <mergeCell ref="Y386:AD386"/>
    <mergeCell ref="A387:AD387"/>
    <mergeCell ref="A388:X388"/>
    <mergeCell ref="Y388:AD388"/>
    <mergeCell ref="A389:X389"/>
    <mergeCell ref="Y389:AD389"/>
    <mergeCell ref="A392:E392"/>
    <mergeCell ref="F392:AD392"/>
    <mergeCell ref="A393:AD393"/>
    <mergeCell ref="A396:AD396"/>
    <mergeCell ref="A397:G397"/>
    <mergeCell ref="H397:L397"/>
    <mergeCell ref="M397:N397"/>
    <mergeCell ref="O397:R397"/>
    <mergeCell ref="S397:V397"/>
    <mergeCell ref="W397:AA397"/>
    <mergeCell ref="AB397:AD397"/>
    <mergeCell ref="D382:K382"/>
    <mergeCell ref="L382:M382"/>
    <mergeCell ref="N382:P382"/>
    <mergeCell ref="Q382:T382"/>
    <mergeCell ref="U382:X382"/>
    <mergeCell ref="Y382:AC382"/>
    <mergeCell ref="A383:C383"/>
    <mergeCell ref="D383:K383"/>
    <mergeCell ref="L383:M383"/>
    <mergeCell ref="N383:P383"/>
    <mergeCell ref="Q383:T383"/>
    <mergeCell ref="U383:X383"/>
    <mergeCell ref="Y383:AC383"/>
    <mergeCell ref="A384:C384"/>
    <mergeCell ref="D384:K384"/>
    <mergeCell ref="L384:M384"/>
    <mergeCell ref="N384:P384"/>
    <mergeCell ref="Q384:T384"/>
    <mergeCell ref="U384:X384"/>
    <mergeCell ref="Y384:AC384"/>
    <mergeCell ref="F358:AD358"/>
    <mergeCell ref="A360:X360"/>
    <mergeCell ref="Y360:AD360"/>
    <mergeCell ref="A361:AD361"/>
    <mergeCell ref="A363:G363"/>
    <mergeCell ref="H363:L363"/>
    <mergeCell ref="M363:N363"/>
    <mergeCell ref="O363:R363"/>
    <mergeCell ref="S363:V363"/>
    <mergeCell ref="W363:AA363"/>
    <mergeCell ref="AB363:AD363"/>
    <mergeCell ref="A364:G364"/>
    <mergeCell ref="H364:L364"/>
    <mergeCell ref="M364:N364"/>
    <mergeCell ref="O364:R364"/>
    <mergeCell ref="S364:V364"/>
    <mergeCell ref="W364:AA364"/>
    <mergeCell ref="AB364:AD364"/>
    <mergeCell ref="A328:X328"/>
    <mergeCell ref="Y328:AD328"/>
    <mergeCell ref="A347:X347"/>
    <mergeCell ref="Y347:AD347"/>
    <mergeCell ref="A348:AD348"/>
    <mergeCell ref="A349:C349"/>
    <mergeCell ref="D349:K349"/>
    <mergeCell ref="L349:M349"/>
    <mergeCell ref="N349:P349"/>
    <mergeCell ref="Q349:T349"/>
    <mergeCell ref="U349:X349"/>
    <mergeCell ref="Y349:AC349"/>
    <mergeCell ref="A350:C350"/>
    <mergeCell ref="D350:K350"/>
    <mergeCell ref="L350:M350"/>
    <mergeCell ref="N350:P350"/>
    <mergeCell ref="Q350:T350"/>
    <mergeCell ref="U350:X350"/>
    <mergeCell ref="Y350:AC350"/>
    <mergeCell ref="Q325:T325"/>
    <mergeCell ref="U325:X325"/>
    <mergeCell ref="Y325:AC325"/>
    <mergeCell ref="A326:C326"/>
    <mergeCell ref="D326:K326"/>
    <mergeCell ref="L326:M326"/>
    <mergeCell ref="N326:P326"/>
    <mergeCell ref="Q326:T326"/>
    <mergeCell ref="U326:X326"/>
    <mergeCell ref="Y326:AC326"/>
    <mergeCell ref="A327:C327"/>
    <mergeCell ref="D327:K327"/>
    <mergeCell ref="L327:M327"/>
    <mergeCell ref="N327:P327"/>
    <mergeCell ref="Q327:T327"/>
    <mergeCell ref="U327:X327"/>
    <mergeCell ref="Y327:AC327"/>
    <mergeCell ref="Q322:T322"/>
    <mergeCell ref="U322:X322"/>
    <mergeCell ref="Y322:AC322"/>
    <mergeCell ref="A323:C323"/>
    <mergeCell ref="D323:K323"/>
    <mergeCell ref="L323:M323"/>
    <mergeCell ref="N323:P323"/>
    <mergeCell ref="Q323:T323"/>
    <mergeCell ref="U323:X323"/>
    <mergeCell ref="Y323:AC323"/>
    <mergeCell ref="A324:C324"/>
    <mergeCell ref="D324:K324"/>
    <mergeCell ref="L324:M324"/>
    <mergeCell ref="N324:P324"/>
    <mergeCell ref="Q324:T324"/>
    <mergeCell ref="U324:X324"/>
    <mergeCell ref="Y324:AC324"/>
    <mergeCell ref="A307:X307"/>
    <mergeCell ref="Y307:AD307"/>
    <mergeCell ref="A308:AD308"/>
    <mergeCell ref="A309:X309"/>
    <mergeCell ref="Y309:AD309"/>
    <mergeCell ref="A311:X311"/>
    <mergeCell ref="Y311:AD311"/>
    <mergeCell ref="A312:AD312"/>
    <mergeCell ref="A313:E313"/>
    <mergeCell ref="F313:AD313"/>
    <mergeCell ref="A314:AD314"/>
    <mergeCell ref="A315:X315"/>
    <mergeCell ref="Y315:AD315"/>
    <mergeCell ref="A316:AD316"/>
    <mergeCell ref="A318:G318"/>
    <mergeCell ref="H318:L318"/>
    <mergeCell ref="M318:N318"/>
    <mergeCell ref="O318:R318"/>
    <mergeCell ref="S318:V318"/>
    <mergeCell ref="W318:AA318"/>
    <mergeCell ref="AB318:AD318"/>
    <mergeCell ref="L302:M302"/>
    <mergeCell ref="N302:P302"/>
    <mergeCell ref="Q302:T302"/>
    <mergeCell ref="U302:X302"/>
    <mergeCell ref="Y302:AC302"/>
    <mergeCell ref="A303:C303"/>
    <mergeCell ref="D303:K303"/>
    <mergeCell ref="L303:M303"/>
    <mergeCell ref="N303:P303"/>
    <mergeCell ref="Q303:T303"/>
    <mergeCell ref="U303:X303"/>
    <mergeCell ref="Y303:AC303"/>
    <mergeCell ref="A304:C304"/>
    <mergeCell ref="D304:K304"/>
    <mergeCell ref="L304:M304"/>
    <mergeCell ref="N304:P304"/>
    <mergeCell ref="Q304:T304"/>
    <mergeCell ref="U304:X304"/>
    <mergeCell ref="Y304:AC304"/>
    <mergeCell ref="Y289:AD289"/>
    <mergeCell ref="A290:X290"/>
    <mergeCell ref="Y290:AD290"/>
    <mergeCell ref="A291:X291"/>
    <mergeCell ref="Y291:AD291"/>
    <mergeCell ref="A292:AD292"/>
    <mergeCell ref="A293:E293"/>
    <mergeCell ref="F293:AD293"/>
    <mergeCell ref="A294:AD294"/>
    <mergeCell ref="A296:AD296"/>
    <mergeCell ref="A298:G298"/>
    <mergeCell ref="H298:L298"/>
    <mergeCell ref="M298:N298"/>
    <mergeCell ref="O298:R298"/>
    <mergeCell ref="S298:V298"/>
    <mergeCell ref="W298:AA298"/>
    <mergeCell ref="AB298:AD298"/>
    <mergeCell ref="W280:AA280"/>
    <mergeCell ref="AB280:AD280"/>
    <mergeCell ref="A281:G281"/>
    <mergeCell ref="H281:L281"/>
    <mergeCell ref="M281:N281"/>
    <mergeCell ref="O281:R281"/>
    <mergeCell ref="S281:V281"/>
    <mergeCell ref="W281:AA281"/>
    <mergeCell ref="AB281:AD281"/>
    <mergeCell ref="A282:G282"/>
    <mergeCell ref="H282:L282"/>
    <mergeCell ref="M282:N282"/>
    <mergeCell ref="O282:R282"/>
    <mergeCell ref="S282:V282"/>
    <mergeCell ref="W282:AA282"/>
    <mergeCell ref="AB282:AD282"/>
    <mergeCell ref="A285:G285"/>
    <mergeCell ref="H285:O285"/>
    <mergeCell ref="P285:S285"/>
    <mergeCell ref="T285:W285"/>
    <mergeCell ref="X285:AB285"/>
    <mergeCell ref="AC285:AD285"/>
    <mergeCell ref="A266:AD266"/>
    <mergeCell ref="A267:G267"/>
    <mergeCell ref="H267:O267"/>
    <mergeCell ref="P267:S267"/>
    <mergeCell ref="T267:W267"/>
    <mergeCell ref="X267:AB267"/>
    <mergeCell ref="AC267:AD267"/>
    <mergeCell ref="A268:G268"/>
    <mergeCell ref="H268:O268"/>
    <mergeCell ref="P268:S268"/>
    <mergeCell ref="T268:W268"/>
    <mergeCell ref="X268:AB268"/>
    <mergeCell ref="AC268:AD268"/>
    <mergeCell ref="A269:X269"/>
    <mergeCell ref="Y269:AD269"/>
    <mergeCell ref="A270:AD270"/>
    <mergeCell ref="A272:X272"/>
    <mergeCell ref="Y272:AD272"/>
    <mergeCell ref="Y255:AD255"/>
    <mergeCell ref="A256:AD256"/>
    <mergeCell ref="A257:E257"/>
    <mergeCell ref="F257:AD257"/>
    <mergeCell ref="A258:AD258"/>
    <mergeCell ref="A259:X259"/>
    <mergeCell ref="Y259:AD259"/>
    <mergeCell ref="A260:AD260"/>
    <mergeCell ref="A261:AD261"/>
    <mergeCell ref="A262:G262"/>
    <mergeCell ref="H262:L262"/>
    <mergeCell ref="M262:N262"/>
    <mergeCell ref="O262:R262"/>
    <mergeCell ref="S262:V262"/>
    <mergeCell ref="W262:AA262"/>
    <mergeCell ref="AB262:AD262"/>
    <mergeCell ref="A263:G263"/>
    <mergeCell ref="H263:L263"/>
    <mergeCell ref="M263:N263"/>
    <mergeCell ref="O263:R263"/>
    <mergeCell ref="S263:V263"/>
    <mergeCell ref="W263:AA263"/>
    <mergeCell ref="AB263:AD263"/>
    <mergeCell ref="AB244:AD244"/>
    <mergeCell ref="A245:G245"/>
    <mergeCell ref="H245:L245"/>
    <mergeCell ref="M245:N245"/>
    <mergeCell ref="O245:R245"/>
    <mergeCell ref="S245:V245"/>
    <mergeCell ref="W245:AA245"/>
    <mergeCell ref="AB245:AD245"/>
    <mergeCell ref="A246:G246"/>
    <mergeCell ref="H246:L246"/>
    <mergeCell ref="M246:N246"/>
    <mergeCell ref="O246:R246"/>
    <mergeCell ref="S246:V246"/>
    <mergeCell ref="W246:AA246"/>
    <mergeCell ref="AB246:AD246"/>
    <mergeCell ref="A249:G249"/>
    <mergeCell ref="H249:O249"/>
    <mergeCell ref="P249:S249"/>
    <mergeCell ref="T249:W249"/>
    <mergeCell ref="X249:AB249"/>
    <mergeCell ref="AC249:AD249"/>
    <mergeCell ref="Y230:AC230"/>
    <mergeCell ref="A231:C231"/>
    <mergeCell ref="D231:K231"/>
    <mergeCell ref="L231:M231"/>
    <mergeCell ref="N231:P231"/>
    <mergeCell ref="Q231:T231"/>
    <mergeCell ref="U231:X231"/>
    <mergeCell ref="Y231:AC231"/>
    <mergeCell ref="A232:C232"/>
    <mergeCell ref="D232:K232"/>
    <mergeCell ref="L232:M232"/>
    <mergeCell ref="N232:P232"/>
    <mergeCell ref="Q232:T232"/>
    <mergeCell ref="U232:X232"/>
    <mergeCell ref="Y232:AC232"/>
    <mergeCell ref="A233:X233"/>
    <mergeCell ref="Y233:AD233"/>
    <mergeCell ref="O212:R212"/>
    <mergeCell ref="S212:V212"/>
    <mergeCell ref="W212:AA212"/>
    <mergeCell ref="AB212:AD212"/>
    <mergeCell ref="H213:L213"/>
    <mergeCell ref="M213:N213"/>
    <mergeCell ref="O213:R213"/>
    <mergeCell ref="S213:V213"/>
    <mergeCell ref="W213:AA213"/>
    <mergeCell ref="AB213:AD213"/>
    <mergeCell ref="A214:X214"/>
    <mergeCell ref="Y214:AD214"/>
    <mergeCell ref="A215:AD215"/>
    <mergeCell ref="A219:X219"/>
    <mergeCell ref="Y219:AD219"/>
    <mergeCell ref="A220:AD220"/>
    <mergeCell ref="A221:X221"/>
    <mergeCell ref="Y221:AD221"/>
    <mergeCell ref="A199:X199"/>
    <mergeCell ref="Y199:AD199"/>
    <mergeCell ref="A200:AD200"/>
    <mergeCell ref="A201:X201"/>
    <mergeCell ref="Y201:AD201"/>
    <mergeCell ref="A202:X202"/>
    <mergeCell ref="Y202:AD202"/>
    <mergeCell ref="A203:X203"/>
    <mergeCell ref="Y203:AD203"/>
    <mergeCell ref="A204:AD204"/>
    <mergeCell ref="A205:E205"/>
    <mergeCell ref="F205:AD205"/>
    <mergeCell ref="A206:AD206"/>
    <mergeCell ref="A207:X207"/>
    <mergeCell ref="Y207:AD207"/>
    <mergeCell ref="A208:AD208"/>
    <mergeCell ref="A209:AD209"/>
    <mergeCell ref="P195:S195"/>
    <mergeCell ref="T195:W195"/>
    <mergeCell ref="X195:AB195"/>
    <mergeCell ref="AC195:AD195"/>
    <mergeCell ref="A196:G196"/>
    <mergeCell ref="H196:O196"/>
    <mergeCell ref="P196:S196"/>
    <mergeCell ref="T196:W196"/>
    <mergeCell ref="X196:AB196"/>
    <mergeCell ref="AC196:AD196"/>
    <mergeCell ref="A197:G197"/>
    <mergeCell ref="H197:O197"/>
    <mergeCell ref="P197:S197"/>
    <mergeCell ref="T197:W197"/>
    <mergeCell ref="X197:AB197"/>
    <mergeCell ref="AC197:AD197"/>
    <mergeCell ref="A198:G198"/>
    <mergeCell ref="H198:O198"/>
    <mergeCell ref="P198:S198"/>
    <mergeCell ref="T198:W198"/>
    <mergeCell ref="X198:AB198"/>
    <mergeCell ref="AC198:AD198"/>
    <mergeCell ref="A185:AD185"/>
    <mergeCell ref="A186:E186"/>
    <mergeCell ref="F186:AD186"/>
    <mergeCell ref="A187:AD187"/>
    <mergeCell ref="A188:X188"/>
    <mergeCell ref="Y188:AD188"/>
    <mergeCell ref="A189:AD189"/>
    <mergeCell ref="A190:G190"/>
    <mergeCell ref="H190:L190"/>
    <mergeCell ref="M190:N190"/>
    <mergeCell ref="O190:R190"/>
    <mergeCell ref="S190:V190"/>
    <mergeCell ref="W190:AA190"/>
    <mergeCell ref="AB190:AD190"/>
    <mergeCell ref="A191:G191"/>
    <mergeCell ref="H191:L191"/>
    <mergeCell ref="M191:N191"/>
    <mergeCell ref="O191:R191"/>
    <mergeCell ref="S191:V191"/>
    <mergeCell ref="W191:AA191"/>
    <mergeCell ref="AB191:AD191"/>
    <mergeCell ref="U176:X176"/>
    <mergeCell ref="Y176:AC176"/>
    <mergeCell ref="A177:C177"/>
    <mergeCell ref="D177:K177"/>
    <mergeCell ref="L177:M177"/>
    <mergeCell ref="N177:P177"/>
    <mergeCell ref="Q177:T177"/>
    <mergeCell ref="U177:X177"/>
    <mergeCell ref="Y177:AC177"/>
    <mergeCell ref="A178:C178"/>
    <mergeCell ref="D178:K178"/>
    <mergeCell ref="L178:M178"/>
    <mergeCell ref="N178:P178"/>
    <mergeCell ref="Q178:T178"/>
    <mergeCell ref="U178:X178"/>
    <mergeCell ref="Y178:AC178"/>
    <mergeCell ref="A179:X179"/>
    <mergeCell ref="Y179:AD179"/>
    <mergeCell ref="T160:W160"/>
    <mergeCell ref="X160:AB160"/>
    <mergeCell ref="AC160:AD160"/>
    <mergeCell ref="A163:X163"/>
    <mergeCell ref="Y163:AD163"/>
    <mergeCell ref="A164:X164"/>
    <mergeCell ref="Y164:AD164"/>
    <mergeCell ref="A165:X165"/>
    <mergeCell ref="Y165:AD165"/>
    <mergeCell ref="A166:AD166"/>
    <mergeCell ref="A167:E167"/>
    <mergeCell ref="F167:AD167"/>
    <mergeCell ref="A168:AD168"/>
    <mergeCell ref="A171:AD171"/>
    <mergeCell ref="A172:G172"/>
    <mergeCell ref="H172:L172"/>
    <mergeCell ref="M172:N172"/>
    <mergeCell ref="O172:R172"/>
    <mergeCell ref="S172:V172"/>
    <mergeCell ref="W172:AA172"/>
    <mergeCell ref="AB172:AD172"/>
    <mergeCell ref="A148:AD148"/>
    <mergeCell ref="A149:E149"/>
    <mergeCell ref="F149:AD149"/>
    <mergeCell ref="A150:AD150"/>
    <mergeCell ref="A152:AD152"/>
    <mergeCell ref="A154:G154"/>
    <mergeCell ref="H154:L154"/>
    <mergeCell ref="M154:N154"/>
    <mergeCell ref="O154:R154"/>
    <mergeCell ref="S154:V154"/>
    <mergeCell ref="W154:AA154"/>
    <mergeCell ref="AB154:AD154"/>
    <mergeCell ref="A155:G155"/>
    <mergeCell ref="H155:L155"/>
    <mergeCell ref="M155:N155"/>
    <mergeCell ref="O155:R155"/>
    <mergeCell ref="S155:V155"/>
    <mergeCell ref="W155:AA155"/>
    <mergeCell ref="AB155:AD155"/>
    <mergeCell ref="A139:G139"/>
    <mergeCell ref="H139:O139"/>
    <mergeCell ref="P139:S139"/>
    <mergeCell ref="T139:W139"/>
    <mergeCell ref="X139:AB139"/>
    <mergeCell ref="AC139:AD139"/>
    <mergeCell ref="H140:O140"/>
    <mergeCell ref="P140:S140"/>
    <mergeCell ref="T140:W140"/>
    <mergeCell ref="X140:AB140"/>
    <mergeCell ref="AC140:AD140"/>
    <mergeCell ref="H141:O141"/>
    <mergeCell ref="P141:S141"/>
    <mergeCell ref="T141:W141"/>
    <mergeCell ref="X141:AB141"/>
    <mergeCell ref="AC141:AD141"/>
    <mergeCell ref="A142:G142"/>
    <mergeCell ref="H142:O142"/>
    <mergeCell ref="P142:S142"/>
    <mergeCell ref="T142:W142"/>
    <mergeCell ref="X142:AB142"/>
    <mergeCell ref="AC142:AD142"/>
    <mergeCell ref="Y134:AD134"/>
    <mergeCell ref="A135:AD135"/>
    <mergeCell ref="A136:G136"/>
    <mergeCell ref="H136:O136"/>
    <mergeCell ref="P136:S136"/>
    <mergeCell ref="T136:W136"/>
    <mergeCell ref="X136:AB136"/>
    <mergeCell ref="AC136:AD136"/>
    <mergeCell ref="A137:G137"/>
    <mergeCell ref="H137:O137"/>
    <mergeCell ref="P137:S137"/>
    <mergeCell ref="T137:W137"/>
    <mergeCell ref="X137:AB137"/>
    <mergeCell ref="AC137:AD137"/>
    <mergeCell ref="A138:G138"/>
    <mergeCell ref="H138:O138"/>
    <mergeCell ref="P138:S138"/>
    <mergeCell ref="T138:W138"/>
    <mergeCell ref="X138:AB138"/>
    <mergeCell ref="AC138:AD138"/>
    <mergeCell ref="A119:G119"/>
    <mergeCell ref="H119:O119"/>
    <mergeCell ref="P119:S119"/>
    <mergeCell ref="T119:W119"/>
    <mergeCell ref="X119:AB119"/>
    <mergeCell ref="AC119:AD119"/>
    <mergeCell ref="A120:X120"/>
    <mergeCell ref="Y120:AD120"/>
    <mergeCell ref="A121:AD121"/>
    <mergeCell ref="A122:X122"/>
    <mergeCell ref="Y122:AD122"/>
    <mergeCell ref="A124:X124"/>
    <mergeCell ref="Y124:AD124"/>
    <mergeCell ref="A125:AD125"/>
    <mergeCell ref="A126:E126"/>
    <mergeCell ref="F126:AD126"/>
    <mergeCell ref="A127:AD127"/>
    <mergeCell ref="A116:G116"/>
    <mergeCell ref="H116:O116"/>
    <mergeCell ref="P116:S116"/>
    <mergeCell ref="T116:W116"/>
    <mergeCell ref="X116:AB116"/>
    <mergeCell ref="AC116:AD116"/>
    <mergeCell ref="A117:G117"/>
    <mergeCell ref="H117:O117"/>
    <mergeCell ref="P117:S117"/>
    <mergeCell ref="T117:W117"/>
    <mergeCell ref="X117:AB117"/>
    <mergeCell ref="AC117:AD117"/>
    <mergeCell ref="A118:G118"/>
    <mergeCell ref="H118:O118"/>
    <mergeCell ref="P118:S118"/>
    <mergeCell ref="T118:W118"/>
    <mergeCell ref="X118:AB118"/>
    <mergeCell ref="AC118:AD118"/>
    <mergeCell ref="A112:AD112"/>
    <mergeCell ref="A113:G113"/>
    <mergeCell ref="H113:O113"/>
    <mergeCell ref="P113:S113"/>
    <mergeCell ref="T113:W113"/>
    <mergeCell ref="X113:AB113"/>
    <mergeCell ref="AC113:AD113"/>
    <mergeCell ref="A114:G114"/>
    <mergeCell ref="H114:O114"/>
    <mergeCell ref="P114:S114"/>
    <mergeCell ref="T114:W114"/>
    <mergeCell ref="X114:AB114"/>
    <mergeCell ref="AC114:AD114"/>
    <mergeCell ref="A115:G115"/>
    <mergeCell ref="H115:O115"/>
    <mergeCell ref="P115:S115"/>
    <mergeCell ref="T115:W115"/>
    <mergeCell ref="X115:AB115"/>
    <mergeCell ref="AC115:AD115"/>
    <mergeCell ref="A97:X97"/>
    <mergeCell ref="Y97:AD97"/>
    <mergeCell ref="A98:AD98"/>
    <mergeCell ref="A99:X99"/>
    <mergeCell ref="Y99:AD99"/>
    <mergeCell ref="A101:X101"/>
    <mergeCell ref="Y101:AD101"/>
    <mergeCell ref="A103:E103"/>
    <mergeCell ref="F103:AD103"/>
    <mergeCell ref="A104:AD104"/>
    <mergeCell ref="A105:X105"/>
    <mergeCell ref="Y105:AD105"/>
    <mergeCell ref="A106:AD106"/>
    <mergeCell ref="H108:L108"/>
    <mergeCell ref="M108:N108"/>
    <mergeCell ref="O108:R108"/>
    <mergeCell ref="S108:V108"/>
    <mergeCell ref="W108:AA108"/>
    <mergeCell ref="AB108:AD108"/>
    <mergeCell ref="H94:O94"/>
    <mergeCell ref="P94:S94"/>
    <mergeCell ref="T94:W94"/>
    <mergeCell ref="X94:AB94"/>
    <mergeCell ref="AC94:AD94"/>
    <mergeCell ref="A95:G95"/>
    <mergeCell ref="H95:O95"/>
    <mergeCell ref="P95:S95"/>
    <mergeCell ref="T95:W95"/>
    <mergeCell ref="X95:AB95"/>
    <mergeCell ref="AC95:AD95"/>
    <mergeCell ref="A96:G96"/>
    <mergeCell ref="H96:O96"/>
    <mergeCell ref="P96:S96"/>
    <mergeCell ref="T96:W96"/>
    <mergeCell ref="X96:AB96"/>
    <mergeCell ref="AC96:AD96"/>
    <mergeCell ref="A1:B3"/>
    <mergeCell ref="C1:Y1"/>
    <mergeCell ref="Z1:AD1"/>
    <mergeCell ref="C2:Y2"/>
    <mergeCell ref="Z2:AD2"/>
    <mergeCell ref="C3:Y3"/>
    <mergeCell ref="Z3:AD3"/>
    <mergeCell ref="A14:AD14"/>
    <mergeCell ref="A17:G17"/>
    <mergeCell ref="H17:L17"/>
    <mergeCell ref="M17:N17"/>
    <mergeCell ref="O17:R17"/>
    <mergeCell ref="S17:V17"/>
    <mergeCell ref="W17:AA17"/>
    <mergeCell ref="AB17:AD17"/>
    <mergeCell ref="A18:X18"/>
    <mergeCell ref="Y18:AD18"/>
    <mergeCell ref="A10:H10"/>
    <mergeCell ref="I10:AD10"/>
    <mergeCell ref="A11:AD11"/>
    <mergeCell ref="A12:X12"/>
    <mergeCell ref="Y12:AD12"/>
    <mergeCell ref="A13:AD13"/>
    <mergeCell ref="A7:H7"/>
    <mergeCell ref="I7:AD7"/>
    <mergeCell ref="A8:H8"/>
    <mergeCell ref="I8:AD8"/>
    <mergeCell ref="A9:H9"/>
    <mergeCell ref="I9:AD9"/>
    <mergeCell ref="A4:B4"/>
    <mergeCell ref="C4:Y4"/>
    <mergeCell ref="Z4:AD4"/>
    <mergeCell ref="A5:H5"/>
    <mergeCell ref="I5:AD5"/>
    <mergeCell ref="A6:H6"/>
    <mergeCell ref="I6:T6"/>
    <mergeCell ref="U6:Z6"/>
    <mergeCell ref="AA6:AD6"/>
    <mergeCell ref="AB16:AD16"/>
    <mergeCell ref="A16:G16"/>
    <mergeCell ref="H16:L16"/>
    <mergeCell ref="M16:N16"/>
    <mergeCell ref="O16:R16"/>
    <mergeCell ref="S16:V16"/>
    <mergeCell ref="W16:AA16"/>
    <mergeCell ref="A15:G15"/>
    <mergeCell ref="H15:L15"/>
    <mergeCell ref="M15:N15"/>
    <mergeCell ref="O15:R15"/>
    <mergeCell ref="S15:V15"/>
    <mergeCell ref="W15:AA15"/>
    <mergeCell ref="AB15:AD15"/>
    <mergeCell ref="A19:AD19"/>
    <mergeCell ref="A22:G22"/>
    <mergeCell ref="H22:O22"/>
    <mergeCell ref="P22:S22"/>
    <mergeCell ref="T22:W22"/>
    <mergeCell ref="X22:AB22"/>
    <mergeCell ref="AC22:AD22"/>
    <mergeCell ref="A21:G21"/>
    <mergeCell ref="H21:O21"/>
    <mergeCell ref="P21:S21"/>
    <mergeCell ref="T21:W21"/>
    <mergeCell ref="X21:AB21"/>
    <mergeCell ref="AC21:AD21"/>
    <mergeCell ref="A20:G20"/>
    <mergeCell ref="H20:O20"/>
    <mergeCell ref="P20:S20"/>
    <mergeCell ref="T20:W20"/>
    <mergeCell ref="X20:AB20"/>
    <mergeCell ref="AC20:AD20"/>
    <mergeCell ref="A31:X31"/>
    <mergeCell ref="Y31:AD31"/>
    <mergeCell ref="A32:AD32"/>
    <mergeCell ref="A27:X27"/>
    <mergeCell ref="Y27:AD27"/>
    <mergeCell ref="A28:AD28"/>
    <mergeCell ref="A29:E29"/>
    <mergeCell ref="F29:AD29"/>
    <mergeCell ref="A30:AD30"/>
    <mergeCell ref="A23:X23"/>
    <mergeCell ref="Y23:AD23"/>
    <mergeCell ref="A24:AD24"/>
    <mergeCell ref="A25:X25"/>
    <mergeCell ref="Y25:AD25"/>
    <mergeCell ref="A26:X26"/>
    <mergeCell ref="Y26:AD26"/>
    <mergeCell ref="A33:AD33"/>
    <mergeCell ref="A39:G39"/>
    <mergeCell ref="H39:O39"/>
    <mergeCell ref="P39:S39"/>
    <mergeCell ref="T39:W39"/>
    <mergeCell ref="X39:AB39"/>
    <mergeCell ref="AC39:AD39"/>
    <mergeCell ref="A36:X36"/>
    <mergeCell ref="Y36:AD36"/>
    <mergeCell ref="A37:AD37"/>
    <mergeCell ref="A38:G38"/>
    <mergeCell ref="H38:O38"/>
    <mergeCell ref="P38:S38"/>
    <mergeCell ref="T38:W38"/>
    <mergeCell ref="X38:AB38"/>
    <mergeCell ref="AC38:AD38"/>
    <mergeCell ref="AB34:AD34"/>
    <mergeCell ref="A35:G35"/>
    <mergeCell ref="H35:L35"/>
    <mergeCell ref="M35:N35"/>
    <mergeCell ref="O35:R35"/>
    <mergeCell ref="S35:V35"/>
    <mergeCell ref="W35:AA35"/>
    <mergeCell ref="AB35:AD35"/>
    <mergeCell ref="A34:G34"/>
    <mergeCell ref="H34:L34"/>
    <mergeCell ref="M34:N34"/>
    <mergeCell ref="O34:R34"/>
    <mergeCell ref="S34:V34"/>
    <mergeCell ref="W34:AA34"/>
    <mergeCell ref="A48:X48"/>
    <mergeCell ref="Y48:AD48"/>
    <mergeCell ref="A49:AD49"/>
    <mergeCell ref="A44:X44"/>
    <mergeCell ref="Y44:AD44"/>
    <mergeCell ref="A45:AD45"/>
    <mergeCell ref="A46:E46"/>
    <mergeCell ref="F46:AD46"/>
    <mergeCell ref="A47:AD47"/>
    <mergeCell ref="A40:X40"/>
    <mergeCell ref="Y40:AD40"/>
    <mergeCell ref="A41:AD41"/>
    <mergeCell ref="A42:X42"/>
    <mergeCell ref="Y42:AD42"/>
    <mergeCell ref="A43:X43"/>
    <mergeCell ref="Y43:AD43"/>
    <mergeCell ref="A50:AD50"/>
    <mergeCell ref="A56:G56"/>
    <mergeCell ref="H56:O56"/>
    <mergeCell ref="P56:S56"/>
    <mergeCell ref="T56:W56"/>
    <mergeCell ref="X56:AB56"/>
    <mergeCell ref="AC56:AD56"/>
    <mergeCell ref="A53:X53"/>
    <mergeCell ref="Y53:AD53"/>
    <mergeCell ref="A54:AD54"/>
    <mergeCell ref="A55:G55"/>
    <mergeCell ref="H55:O55"/>
    <mergeCell ref="P55:S55"/>
    <mergeCell ref="T55:W55"/>
    <mergeCell ref="X55:AB55"/>
    <mergeCell ref="AC55:AD55"/>
    <mergeCell ref="AB51:AD51"/>
    <mergeCell ref="A52:G52"/>
    <mergeCell ref="H52:L52"/>
    <mergeCell ref="M52:N52"/>
    <mergeCell ref="O52:R52"/>
    <mergeCell ref="S52:V52"/>
    <mergeCell ref="W52:AA52"/>
    <mergeCell ref="AB52:AD52"/>
    <mergeCell ref="A51:G51"/>
    <mergeCell ref="H51:L51"/>
    <mergeCell ref="M51:N51"/>
    <mergeCell ref="O51:R51"/>
    <mergeCell ref="S51:V51"/>
    <mergeCell ref="W51:AA51"/>
    <mergeCell ref="A65:X65"/>
    <mergeCell ref="Y65:AD65"/>
    <mergeCell ref="A66:AD66"/>
    <mergeCell ref="A61:X61"/>
    <mergeCell ref="Y61:AD61"/>
    <mergeCell ref="A62:AD62"/>
    <mergeCell ref="A63:E63"/>
    <mergeCell ref="F63:AD63"/>
    <mergeCell ref="A64:AD64"/>
    <mergeCell ref="A57:X57"/>
    <mergeCell ref="Y57:AD57"/>
    <mergeCell ref="A58:AD58"/>
    <mergeCell ref="A59:X59"/>
    <mergeCell ref="Y59:AD59"/>
    <mergeCell ref="A60:X60"/>
    <mergeCell ref="Y60:AD60"/>
    <mergeCell ref="A67:AD67"/>
    <mergeCell ref="A73:G73"/>
    <mergeCell ref="H73:O73"/>
    <mergeCell ref="P73:S73"/>
    <mergeCell ref="T73:W73"/>
    <mergeCell ref="X73:AB73"/>
    <mergeCell ref="AC73:AD73"/>
    <mergeCell ref="A70:X70"/>
    <mergeCell ref="Y70:AD70"/>
    <mergeCell ref="A71:AD71"/>
    <mergeCell ref="A72:G72"/>
    <mergeCell ref="H72:O72"/>
    <mergeCell ref="P72:S72"/>
    <mergeCell ref="T72:W72"/>
    <mergeCell ref="X72:AB72"/>
    <mergeCell ref="AC72:AD72"/>
    <mergeCell ref="AB68:AD68"/>
    <mergeCell ref="A69:G69"/>
    <mergeCell ref="H69:L69"/>
    <mergeCell ref="M69:N69"/>
    <mergeCell ref="O69:R69"/>
    <mergeCell ref="S69:V69"/>
    <mergeCell ref="W69:AA69"/>
    <mergeCell ref="AB69:AD69"/>
    <mergeCell ref="A68:G68"/>
    <mergeCell ref="H68:L68"/>
    <mergeCell ref="M68:N68"/>
    <mergeCell ref="O68:R68"/>
    <mergeCell ref="S68:V68"/>
    <mergeCell ref="W68:AA68"/>
    <mergeCell ref="A82:X82"/>
    <mergeCell ref="Y82:AD82"/>
    <mergeCell ref="A83:AD83"/>
    <mergeCell ref="A84:AD84"/>
    <mergeCell ref="A85:G85"/>
    <mergeCell ref="H85:L85"/>
    <mergeCell ref="M85:N85"/>
    <mergeCell ref="O85:R85"/>
    <mergeCell ref="S85:V85"/>
    <mergeCell ref="W85:AA85"/>
    <mergeCell ref="A78:X78"/>
    <mergeCell ref="Y78:AD78"/>
    <mergeCell ref="A79:AD79"/>
    <mergeCell ref="A80:E80"/>
    <mergeCell ref="F80:AD80"/>
    <mergeCell ref="A81:AD81"/>
    <mergeCell ref="A74:X74"/>
    <mergeCell ref="Y74:AD74"/>
    <mergeCell ref="A75:AD75"/>
    <mergeCell ref="A76:X76"/>
    <mergeCell ref="Y76:AD76"/>
    <mergeCell ref="A77:X77"/>
    <mergeCell ref="Y77:AD77"/>
    <mergeCell ref="AB87:AD87"/>
    <mergeCell ref="A88:X88"/>
    <mergeCell ref="Y88:AD88"/>
    <mergeCell ref="A89:AD89"/>
    <mergeCell ref="A90:G90"/>
    <mergeCell ref="H90:O90"/>
    <mergeCell ref="P90:S90"/>
    <mergeCell ref="T90:W90"/>
    <mergeCell ref="X90:AB90"/>
    <mergeCell ref="AC90:AD90"/>
    <mergeCell ref="A87:G87"/>
    <mergeCell ref="H87:L87"/>
    <mergeCell ref="M87:N87"/>
    <mergeCell ref="O87:R87"/>
    <mergeCell ref="S87:V87"/>
    <mergeCell ref="W87:AA87"/>
    <mergeCell ref="AB85:AD85"/>
    <mergeCell ref="A86:G86"/>
    <mergeCell ref="H86:L86"/>
    <mergeCell ref="M86:N86"/>
    <mergeCell ref="O86:R86"/>
    <mergeCell ref="S86:V86"/>
    <mergeCell ref="W86:AA86"/>
    <mergeCell ref="AB86:AD86"/>
    <mergeCell ref="A91:G91"/>
    <mergeCell ref="H91:O91"/>
    <mergeCell ref="P91:S91"/>
    <mergeCell ref="T91:W91"/>
    <mergeCell ref="X91:AB91"/>
    <mergeCell ref="AC91:AD91"/>
    <mergeCell ref="A92:G92"/>
    <mergeCell ref="H92:O92"/>
    <mergeCell ref="P92:S92"/>
    <mergeCell ref="T92:W92"/>
    <mergeCell ref="X92:AB92"/>
    <mergeCell ref="AC92:AD92"/>
    <mergeCell ref="A93:G93"/>
    <mergeCell ref="H93:O93"/>
    <mergeCell ref="P93:S93"/>
    <mergeCell ref="T93:W93"/>
    <mergeCell ref="X93:AB93"/>
    <mergeCell ref="AC93:AD93"/>
    <mergeCell ref="A94:G94"/>
    <mergeCell ref="A100:X100"/>
    <mergeCell ref="Y100:AD100"/>
    <mergeCell ref="A102:AD102"/>
    <mergeCell ref="A109:G109"/>
    <mergeCell ref="A107:AD107"/>
    <mergeCell ref="A108:G108"/>
    <mergeCell ref="H109:L109"/>
    <mergeCell ref="M109:N109"/>
    <mergeCell ref="O109:R109"/>
    <mergeCell ref="S109:V109"/>
    <mergeCell ref="W109:AA109"/>
    <mergeCell ref="AB109:AD109"/>
    <mergeCell ref="A110:G110"/>
    <mergeCell ref="H110:L110"/>
    <mergeCell ref="M110:N110"/>
    <mergeCell ref="O110:R110"/>
    <mergeCell ref="S110:V110"/>
    <mergeCell ref="W110:AA110"/>
    <mergeCell ref="AB110:AD110"/>
    <mergeCell ref="A111:X111"/>
    <mergeCell ref="Y111:AD111"/>
    <mergeCell ref="A123:X123"/>
    <mergeCell ref="Y123:AD123"/>
    <mergeCell ref="A128:X128"/>
    <mergeCell ref="Y128:AD128"/>
    <mergeCell ref="A130:AD130"/>
    <mergeCell ref="A129:AD129"/>
    <mergeCell ref="A131:G131"/>
    <mergeCell ref="H131:L131"/>
    <mergeCell ref="M131:N131"/>
    <mergeCell ref="O131:R131"/>
    <mergeCell ref="S131:V131"/>
    <mergeCell ref="W131:AA131"/>
    <mergeCell ref="AB131:AD131"/>
    <mergeCell ref="A140:G140"/>
    <mergeCell ref="A132:G132"/>
    <mergeCell ref="H132:L132"/>
    <mergeCell ref="M132:N132"/>
    <mergeCell ref="O132:R132"/>
    <mergeCell ref="S132:V132"/>
    <mergeCell ref="W132:AA132"/>
    <mergeCell ref="AB132:AD132"/>
    <mergeCell ref="A133:G133"/>
    <mergeCell ref="H133:L133"/>
    <mergeCell ref="M133:N133"/>
    <mergeCell ref="O133:R133"/>
    <mergeCell ref="S133:V133"/>
    <mergeCell ref="W133:AA133"/>
    <mergeCell ref="AB133:AD133"/>
    <mergeCell ref="A134:X134"/>
    <mergeCell ref="A141:G141"/>
    <mergeCell ref="A143:X143"/>
    <mergeCell ref="Y143:AD143"/>
    <mergeCell ref="A144:AD144"/>
    <mergeCell ref="A151:X151"/>
    <mergeCell ref="Y151:AD151"/>
    <mergeCell ref="A153:AD153"/>
    <mergeCell ref="A147:X147"/>
    <mergeCell ref="Y147:AD147"/>
    <mergeCell ref="A145:X145"/>
    <mergeCell ref="Y145:AD145"/>
    <mergeCell ref="A146:X146"/>
    <mergeCell ref="Y146:AD146"/>
    <mergeCell ref="A160:G160"/>
    <mergeCell ref="A156:X156"/>
    <mergeCell ref="Y156:AD156"/>
    <mergeCell ref="A157:AD157"/>
    <mergeCell ref="A159:G159"/>
    <mergeCell ref="A158:G158"/>
    <mergeCell ref="H158:O158"/>
    <mergeCell ref="P158:S158"/>
    <mergeCell ref="T158:W158"/>
    <mergeCell ref="X158:AB158"/>
    <mergeCell ref="AC158:AD158"/>
    <mergeCell ref="H159:O159"/>
    <mergeCell ref="P159:S159"/>
    <mergeCell ref="T159:W159"/>
    <mergeCell ref="X159:AB159"/>
    <mergeCell ref="AC159:AD159"/>
    <mergeCell ref="H160:O160"/>
    <mergeCell ref="P160:S160"/>
    <mergeCell ref="A161:X161"/>
    <mergeCell ref="Y161:AD161"/>
    <mergeCell ref="A162:AD162"/>
    <mergeCell ref="A169:X169"/>
    <mergeCell ref="Y169:AD169"/>
    <mergeCell ref="A170:AD170"/>
    <mergeCell ref="A173:G173"/>
    <mergeCell ref="H173:L173"/>
    <mergeCell ref="M173:N173"/>
    <mergeCell ref="O173:R173"/>
    <mergeCell ref="S173:V173"/>
    <mergeCell ref="W173:AA173"/>
    <mergeCell ref="AB173:AD173"/>
    <mergeCell ref="A174:X174"/>
    <mergeCell ref="Y174:AD174"/>
    <mergeCell ref="A175:AD175"/>
    <mergeCell ref="A176:C176"/>
    <mergeCell ref="D176:K176"/>
    <mergeCell ref="L176:M176"/>
    <mergeCell ref="N176:P176"/>
    <mergeCell ref="Q176:T176"/>
    <mergeCell ref="A183:X183"/>
    <mergeCell ref="Y183:AD183"/>
    <mergeCell ref="A180:X180"/>
    <mergeCell ref="Y180:AD180"/>
    <mergeCell ref="A181:AD181"/>
    <mergeCell ref="A182:X182"/>
    <mergeCell ref="Y182:AD182"/>
    <mergeCell ref="A184:X184"/>
    <mergeCell ref="Y184:AD184"/>
    <mergeCell ref="A193:X193"/>
    <mergeCell ref="Y193:AD193"/>
    <mergeCell ref="A194:AD194"/>
    <mergeCell ref="A192:G192"/>
    <mergeCell ref="H192:L192"/>
    <mergeCell ref="M192:N192"/>
    <mergeCell ref="O192:R192"/>
    <mergeCell ref="S192:V192"/>
    <mergeCell ref="W192:AA192"/>
    <mergeCell ref="AB192:AD192"/>
    <mergeCell ref="A195:G195"/>
    <mergeCell ref="H195:O195"/>
    <mergeCell ref="A212:G212"/>
    <mergeCell ref="A211:G211"/>
    <mergeCell ref="A210:G210"/>
    <mergeCell ref="H210:L210"/>
    <mergeCell ref="M210:N210"/>
    <mergeCell ref="O210:R210"/>
    <mergeCell ref="S210:V210"/>
    <mergeCell ref="W210:AA210"/>
    <mergeCell ref="AB210:AD210"/>
    <mergeCell ref="H211:L211"/>
    <mergeCell ref="M211:N211"/>
    <mergeCell ref="O211:R211"/>
    <mergeCell ref="S211:V211"/>
    <mergeCell ref="W211:AA211"/>
    <mergeCell ref="AB211:AD211"/>
    <mergeCell ref="H212:L212"/>
    <mergeCell ref="M212:N212"/>
    <mergeCell ref="A213:G213"/>
    <mergeCell ref="A218:G218"/>
    <mergeCell ref="H218:O218"/>
    <mergeCell ref="P218:S218"/>
    <mergeCell ref="T218:W218"/>
    <mergeCell ref="X218:AB218"/>
    <mergeCell ref="AC218:AD218"/>
    <mergeCell ref="A217:G217"/>
    <mergeCell ref="H217:O217"/>
    <mergeCell ref="P217:S217"/>
    <mergeCell ref="T217:W217"/>
    <mergeCell ref="X217:AB217"/>
    <mergeCell ref="AC217:AD217"/>
    <mergeCell ref="A216:G216"/>
    <mergeCell ref="H216:O216"/>
    <mergeCell ref="P216:S216"/>
    <mergeCell ref="T216:W216"/>
    <mergeCell ref="X216:AB216"/>
    <mergeCell ref="AC216:AD216"/>
    <mergeCell ref="A222:X222"/>
    <mergeCell ref="Y222:AD222"/>
    <mergeCell ref="A223:X223"/>
    <mergeCell ref="Y223:AD223"/>
    <mergeCell ref="A224:AD224"/>
    <mergeCell ref="A225:E225"/>
    <mergeCell ref="F225:AD225"/>
    <mergeCell ref="A226:AD226"/>
    <mergeCell ref="A227:X227"/>
    <mergeCell ref="Y227:AD227"/>
    <mergeCell ref="A228:AD228"/>
    <mergeCell ref="A229:C229"/>
    <mergeCell ref="D229:K229"/>
    <mergeCell ref="L229:M229"/>
    <mergeCell ref="N229:P229"/>
    <mergeCell ref="Q229:T229"/>
    <mergeCell ref="U229:X229"/>
    <mergeCell ref="Y229:AC229"/>
    <mergeCell ref="A230:C230"/>
    <mergeCell ref="D230:K230"/>
    <mergeCell ref="L230:M230"/>
    <mergeCell ref="N230:P230"/>
    <mergeCell ref="Q230:T230"/>
    <mergeCell ref="U230:X230"/>
    <mergeCell ref="A234:X234"/>
    <mergeCell ref="Y234:AD234"/>
    <mergeCell ref="A235:AD235"/>
    <mergeCell ref="A236:X236"/>
    <mergeCell ref="Y236:AD236"/>
    <mergeCell ref="A237:X237"/>
    <mergeCell ref="Y237:AD237"/>
    <mergeCell ref="A242:X242"/>
    <mergeCell ref="Y242:AD242"/>
    <mergeCell ref="A238:X238"/>
    <mergeCell ref="Y238:AD238"/>
    <mergeCell ref="A239:AD239"/>
    <mergeCell ref="A240:E240"/>
    <mergeCell ref="F240:AD240"/>
    <mergeCell ref="A241:AD241"/>
    <mergeCell ref="A243:AD243"/>
    <mergeCell ref="A244:G244"/>
    <mergeCell ref="H244:L244"/>
    <mergeCell ref="M244:N244"/>
    <mergeCell ref="O244:R244"/>
    <mergeCell ref="S244:V244"/>
    <mergeCell ref="W244:AA244"/>
    <mergeCell ref="A247:X247"/>
    <mergeCell ref="Y247:AD247"/>
    <mergeCell ref="A248:AD248"/>
    <mergeCell ref="A250:G250"/>
    <mergeCell ref="H250:O250"/>
    <mergeCell ref="P250:S250"/>
    <mergeCell ref="T250:W250"/>
    <mergeCell ref="X250:AB250"/>
    <mergeCell ref="AC250:AD250"/>
    <mergeCell ref="A251:X251"/>
    <mergeCell ref="Y251:AD251"/>
    <mergeCell ref="A253:X253"/>
    <mergeCell ref="Y253:AD253"/>
    <mergeCell ref="A252:AD252"/>
    <mergeCell ref="A254:X254"/>
    <mergeCell ref="Y254:AD254"/>
    <mergeCell ref="A255:X255"/>
    <mergeCell ref="A264:G264"/>
    <mergeCell ref="H264:L264"/>
    <mergeCell ref="M264:N264"/>
    <mergeCell ref="O264:R264"/>
    <mergeCell ref="S264:V264"/>
    <mergeCell ref="W264:AA264"/>
    <mergeCell ref="AB264:AD264"/>
    <mergeCell ref="A265:X265"/>
    <mergeCell ref="Y265:AD265"/>
    <mergeCell ref="A271:X271"/>
    <mergeCell ref="Y271:AD271"/>
    <mergeCell ref="A273:X273"/>
    <mergeCell ref="Y273:AD273"/>
    <mergeCell ref="A274:AD274"/>
    <mergeCell ref="A283:X283"/>
    <mergeCell ref="Y283:AD283"/>
    <mergeCell ref="A284:AD284"/>
    <mergeCell ref="A286:G286"/>
    <mergeCell ref="A276:AD276"/>
    <mergeCell ref="A277:X277"/>
    <mergeCell ref="Y277:AD277"/>
    <mergeCell ref="A275:E275"/>
    <mergeCell ref="F275:AD275"/>
    <mergeCell ref="A278:AD278"/>
    <mergeCell ref="A279:AD279"/>
    <mergeCell ref="A280:G280"/>
    <mergeCell ref="H280:L280"/>
    <mergeCell ref="M280:N280"/>
    <mergeCell ref="O280:R280"/>
    <mergeCell ref="S280:V280"/>
    <mergeCell ref="H286:O286"/>
    <mergeCell ref="P286:S286"/>
    <mergeCell ref="T286:W286"/>
    <mergeCell ref="X286:AB286"/>
    <mergeCell ref="AC286:AD286"/>
    <mergeCell ref="A287:X287"/>
    <mergeCell ref="Y287:AD287"/>
    <mergeCell ref="A288:AD288"/>
    <mergeCell ref="A289:X289"/>
    <mergeCell ref="A300:X300"/>
    <mergeCell ref="Y300:AD300"/>
    <mergeCell ref="A301:AD301"/>
    <mergeCell ref="A297:AD297"/>
    <mergeCell ref="A295:X295"/>
    <mergeCell ref="Y295:AD295"/>
    <mergeCell ref="A299:G299"/>
    <mergeCell ref="H299:L299"/>
    <mergeCell ref="M299:N299"/>
    <mergeCell ref="O299:R299"/>
    <mergeCell ref="S299:V299"/>
    <mergeCell ref="W299:AA299"/>
    <mergeCell ref="AB299:AD299"/>
    <mergeCell ref="A302:C302"/>
    <mergeCell ref="D302:K302"/>
    <mergeCell ref="A305:C305"/>
    <mergeCell ref="D305:K305"/>
    <mergeCell ref="L305:M305"/>
    <mergeCell ref="N305:P305"/>
    <mergeCell ref="Q305:T305"/>
    <mergeCell ref="U305:X305"/>
    <mergeCell ref="Y305:AC305"/>
    <mergeCell ref="A306:X306"/>
    <mergeCell ref="Y306:AD306"/>
    <mergeCell ref="A317:AD317"/>
    <mergeCell ref="A310:X310"/>
    <mergeCell ref="Y310:AD310"/>
    <mergeCell ref="A319:G319"/>
    <mergeCell ref="H319:L319"/>
    <mergeCell ref="M319:N319"/>
    <mergeCell ref="O319:R319"/>
    <mergeCell ref="S319:V319"/>
    <mergeCell ref="W319:AA319"/>
    <mergeCell ref="AB319:AD319"/>
    <mergeCell ref="A320:X320"/>
    <mergeCell ref="Y320:AD320"/>
    <mergeCell ref="A321:AD321"/>
    <mergeCell ref="A322:C322"/>
    <mergeCell ref="D322:K322"/>
    <mergeCell ref="L322:M322"/>
    <mergeCell ref="N322:P322"/>
    <mergeCell ref="A325:C325"/>
    <mergeCell ref="D325:K325"/>
    <mergeCell ref="L325:M325"/>
    <mergeCell ref="N325:P325"/>
    <mergeCell ref="A337:X337"/>
    <mergeCell ref="Y337:AD337"/>
    <mergeCell ref="A338:AD338"/>
    <mergeCell ref="A339:AD339"/>
    <mergeCell ref="A340:G340"/>
    <mergeCell ref="H340:L340"/>
    <mergeCell ref="M340:N340"/>
    <mergeCell ref="O340:R340"/>
    <mergeCell ref="S340:V340"/>
    <mergeCell ref="W340:AA340"/>
    <mergeCell ref="A333:X333"/>
    <mergeCell ref="Y333:AD333"/>
    <mergeCell ref="A334:AD334"/>
    <mergeCell ref="A335:E335"/>
    <mergeCell ref="F335:AD335"/>
    <mergeCell ref="A336:AD336"/>
    <mergeCell ref="A329:X329"/>
    <mergeCell ref="Y329:AD329"/>
    <mergeCell ref="A330:AD330"/>
    <mergeCell ref="A331:X331"/>
    <mergeCell ref="Y331:AD331"/>
    <mergeCell ref="A332:X332"/>
    <mergeCell ref="Y332:AD332"/>
    <mergeCell ref="AB342:AD342"/>
    <mergeCell ref="A343:X343"/>
    <mergeCell ref="Y343:AD343"/>
    <mergeCell ref="A344:AD344"/>
    <mergeCell ref="A345:G345"/>
    <mergeCell ref="H345:O345"/>
    <mergeCell ref="P345:S345"/>
    <mergeCell ref="T345:W345"/>
    <mergeCell ref="X345:AB345"/>
    <mergeCell ref="AC345:AD345"/>
    <mergeCell ref="A342:G342"/>
    <mergeCell ref="H342:L342"/>
    <mergeCell ref="M342:N342"/>
    <mergeCell ref="O342:R342"/>
    <mergeCell ref="S342:V342"/>
    <mergeCell ref="W342:AA342"/>
    <mergeCell ref="AB340:AD340"/>
    <mergeCell ref="A341:G341"/>
    <mergeCell ref="H341:L341"/>
    <mergeCell ref="M341:N341"/>
    <mergeCell ref="O341:R341"/>
    <mergeCell ref="S341:V341"/>
    <mergeCell ref="W341:AA341"/>
    <mergeCell ref="AB341:AD341"/>
    <mergeCell ref="A346:G346"/>
    <mergeCell ref="H346:O346"/>
    <mergeCell ref="P346:S346"/>
    <mergeCell ref="T346:W346"/>
    <mergeCell ref="X346:AB346"/>
    <mergeCell ref="AC346:AD346"/>
    <mergeCell ref="A359:AD359"/>
    <mergeCell ref="A351:X351"/>
    <mergeCell ref="Y351:AD351"/>
    <mergeCell ref="A352:X352"/>
    <mergeCell ref="Y352:AD352"/>
    <mergeCell ref="A353:AD353"/>
    <mergeCell ref="A354:X354"/>
    <mergeCell ref="Y354:AD354"/>
    <mergeCell ref="A355:X355"/>
    <mergeCell ref="Y355:AD355"/>
    <mergeCell ref="A356:X356"/>
    <mergeCell ref="Y356:AD356"/>
    <mergeCell ref="A357:AD357"/>
    <mergeCell ref="A358:E358"/>
    <mergeCell ref="AB362:AD362"/>
    <mergeCell ref="A362:G362"/>
    <mergeCell ref="H362:L362"/>
    <mergeCell ref="M362:N362"/>
    <mergeCell ref="O362:R362"/>
    <mergeCell ref="S362:V362"/>
    <mergeCell ref="W362:AA362"/>
    <mergeCell ref="A365:X365"/>
    <mergeCell ref="Y365:AD365"/>
    <mergeCell ref="A368:G368"/>
    <mergeCell ref="H368:O368"/>
    <mergeCell ref="P368:S368"/>
    <mergeCell ref="T368:W368"/>
    <mergeCell ref="X368:AB368"/>
    <mergeCell ref="AC368:AD368"/>
    <mergeCell ref="A367:G367"/>
    <mergeCell ref="H367:O367"/>
    <mergeCell ref="P367:S367"/>
    <mergeCell ref="T367:W367"/>
    <mergeCell ref="X367:AB367"/>
    <mergeCell ref="AC367:AD367"/>
    <mergeCell ref="A366:AD366"/>
    <mergeCell ref="A377:X377"/>
    <mergeCell ref="Y377:AD377"/>
    <mergeCell ref="A378:AD378"/>
    <mergeCell ref="A379:AD379"/>
    <mergeCell ref="A373:X373"/>
    <mergeCell ref="Y373:AD373"/>
    <mergeCell ref="A374:AD374"/>
    <mergeCell ref="A375:E375"/>
    <mergeCell ref="F375:AD375"/>
    <mergeCell ref="A376:AD376"/>
    <mergeCell ref="A369:X369"/>
    <mergeCell ref="Y369:AD369"/>
    <mergeCell ref="A370:AD370"/>
    <mergeCell ref="A371:X371"/>
    <mergeCell ref="Y371:AD371"/>
    <mergeCell ref="A372:X372"/>
    <mergeCell ref="Y372:AD372"/>
    <mergeCell ref="A380:C380"/>
    <mergeCell ref="D380:K380"/>
    <mergeCell ref="L380:M380"/>
    <mergeCell ref="N380:P380"/>
    <mergeCell ref="Q380:T380"/>
    <mergeCell ref="U380:X380"/>
    <mergeCell ref="Y380:AC380"/>
    <mergeCell ref="A381:C381"/>
    <mergeCell ref="D381:K381"/>
    <mergeCell ref="L381:M381"/>
    <mergeCell ref="N381:P381"/>
    <mergeCell ref="Q381:T381"/>
    <mergeCell ref="U381:X381"/>
    <mergeCell ref="Y381:AC381"/>
    <mergeCell ref="A382:C382"/>
    <mergeCell ref="A394:X394"/>
    <mergeCell ref="Y394:AD394"/>
    <mergeCell ref="A395:AD395"/>
    <mergeCell ref="A390:X390"/>
    <mergeCell ref="Y390:AD390"/>
    <mergeCell ref="A391:AD391"/>
    <mergeCell ref="A402:G402"/>
    <mergeCell ref="A398:G398"/>
    <mergeCell ref="H398:L398"/>
    <mergeCell ref="M398:N398"/>
    <mergeCell ref="O398:R398"/>
    <mergeCell ref="S398:V398"/>
    <mergeCell ref="W398:AA398"/>
    <mergeCell ref="AB398:AD398"/>
    <mergeCell ref="A399:G399"/>
    <mergeCell ref="H399:L399"/>
    <mergeCell ref="M399:N399"/>
    <mergeCell ref="O399:R399"/>
    <mergeCell ref="S399:V399"/>
    <mergeCell ref="W399:AA399"/>
    <mergeCell ref="AB399:AD399"/>
    <mergeCell ref="A403:G403"/>
    <mergeCell ref="A405:G405"/>
    <mergeCell ref="H405:O405"/>
    <mergeCell ref="P405:S405"/>
    <mergeCell ref="T405:W405"/>
    <mergeCell ref="X405:AB405"/>
    <mergeCell ref="AC405:AD405"/>
    <mergeCell ref="A406:X406"/>
    <mergeCell ref="Y406:AD406"/>
    <mergeCell ref="A407:AD407"/>
    <mergeCell ref="A410:X410"/>
    <mergeCell ref="Y410:AD410"/>
    <mergeCell ref="A411:AD411"/>
    <mergeCell ref="A408:X408"/>
    <mergeCell ref="Y408:AD408"/>
    <mergeCell ref="A409:X409"/>
    <mergeCell ref="Y409:AD409"/>
    <mergeCell ref="A412:E412"/>
    <mergeCell ref="F412:AD412"/>
    <mergeCell ref="A413:AD413"/>
    <mergeCell ref="A421:G421"/>
    <mergeCell ref="H421:O421"/>
    <mergeCell ref="P421:S421"/>
    <mergeCell ref="T421:W421"/>
    <mergeCell ref="X421:AB421"/>
    <mergeCell ref="AC421:AD421"/>
    <mergeCell ref="A414:X414"/>
    <mergeCell ref="Y414:AD414"/>
    <mergeCell ref="A415:AD415"/>
    <mergeCell ref="A416:G416"/>
    <mergeCell ref="H416:L416"/>
    <mergeCell ref="M416:N416"/>
    <mergeCell ref="O416:R416"/>
    <mergeCell ref="S416:V416"/>
    <mergeCell ref="W416:AA416"/>
    <mergeCell ref="AB416:AD416"/>
    <mergeCell ref="A417:G417"/>
    <mergeCell ref="H417:L417"/>
    <mergeCell ref="M417:N417"/>
    <mergeCell ref="O417:R417"/>
    <mergeCell ref="A426:X426"/>
    <mergeCell ref="Y426:AD426"/>
    <mergeCell ref="A425:X425"/>
    <mergeCell ref="Y425:AD425"/>
    <mergeCell ref="A423:X423"/>
    <mergeCell ref="Y423:AD423"/>
    <mergeCell ref="A424:AD424"/>
    <mergeCell ref="A427:X427"/>
    <mergeCell ref="Y427:AD427"/>
    <mergeCell ref="A428:AD428"/>
    <mergeCell ref="A429:E429"/>
    <mergeCell ref="F429:AD429"/>
    <mergeCell ref="A430:AD430"/>
    <mergeCell ref="A436:X436"/>
    <mergeCell ref="Y436:AD436"/>
    <mergeCell ref="A437:AD437"/>
    <mergeCell ref="A438:C438"/>
    <mergeCell ref="D438:K438"/>
    <mergeCell ref="L438:M438"/>
    <mergeCell ref="N438:P438"/>
    <mergeCell ref="Q438:T438"/>
    <mergeCell ref="A442:C442"/>
    <mergeCell ref="D442:K442"/>
    <mergeCell ref="L442:M442"/>
    <mergeCell ref="N442:P442"/>
    <mergeCell ref="Q442:T442"/>
    <mergeCell ref="U442:X442"/>
    <mergeCell ref="Y442:AC442"/>
    <mergeCell ref="A443:X443"/>
    <mergeCell ref="Y443:AD443"/>
    <mergeCell ref="A444:X444"/>
    <mergeCell ref="Y444:AD444"/>
    <mergeCell ref="A458:X458"/>
    <mergeCell ref="Y458:AD458"/>
    <mergeCell ref="A455:G455"/>
    <mergeCell ref="A456:G456"/>
    <mergeCell ref="H456:L456"/>
    <mergeCell ref="M456:N456"/>
    <mergeCell ref="O456:R456"/>
    <mergeCell ref="S456:V456"/>
    <mergeCell ref="W456:AA456"/>
    <mergeCell ref="AB456:AD456"/>
    <mergeCell ref="A457:G457"/>
    <mergeCell ref="H457:L457"/>
    <mergeCell ref="M457:N457"/>
    <mergeCell ref="O457:R457"/>
    <mergeCell ref="S457:V457"/>
    <mergeCell ref="W457:AA457"/>
    <mergeCell ref="A476:G476"/>
    <mergeCell ref="A475:G475"/>
    <mergeCell ref="A474:G474"/>
    <mergeCell ref="H474:L474"/>
    <mergeCell ref="M474:N474"/>
    <mergeCell ref="O474:R474"/>
    <mergeCell ref="S474:V474"/>
    <mergeCell ref="W474:AA474"/>
    <mergeCell ref="AB474:AD474"/>
    <mergeCell ref="H475:L475"/>
    <mergeCell ref="M475:N475"/>
    <mergeCell ref="O475:R475"/>
    <mergeCell ref="S475:V475"/>
    <mergeCell ref="W475:AA475"/>
    <mergeCell ref="AB475:AD475"/>
    <mergeCell ref="H476:L476"/>
    <mergeCell ref="M476:N476"/>
    <mergeCell ref="A481:X481"/>
    <mergeCell ref="Y481:AD481"/>
    <mergeCell ref="A482:AD482"/>
    <mergeCell ref="A477:X477"/>
    <mergeCell ref="Y477:AD477"/>
    <mergeCell ref="A478:AD478"/>
    <mergeCell ref="A484:C484"/>
    <mergeCell ref="D484:K484"/>
    <mergeCell ref="L484:M484"/>
    <mergeCell ref="N484:P484"/>
    <mergeCell ref="Q484:T484"/>
    <mergeCell ref="U484:X484"/>
    <mergeCell ref="Y484:AC484"/>
    <mergeCell ref="A485:C485"/>
    <mergeCell ref="D485:K485"/>
    <mergeCell ref="A488:X488"/>
    <mergeCell ref="Y488:AD488"/>
    <mergeCell ref="A489:X489"/>
    <mergeCell ref="A504:AD504"/>
    <mergeCell ref="A505:G505"/>
    <mergeCell ref="A499:AD499"/>
    <mergeCell ref="A497:X497"/>
    <mergeCell ref="Y497:AD497"/>
    <mergeCell ref="A501:G501"/>
    <mergeCell ref="H501:L501"/>
    <mergeCell ref="M501:N501"/>
    <mergeCell ref="O501:R501"/>
    <mergeCell ref="S501:V501"/>
    <mergeCell ref="W501:AA501"/>
    <mergeCell ref="AB501:AD501"/>
    <mergeCell ref="A502:G502"/>
    <mergeCell ref="H502:L502"/>
    <mergeCell ref="A507:G507"/>
    <mergeCell ref="A506:G506"/>
    <mergeCell ref="H507:O507"/>
    <mergeCell ref="P507:S507"/>
    <mergeCell ref="T507:W507"/>
    <mergeCell ref="X507:AB507"/>
    <mergeCell ref="AC507:AD507"/>
    <mergeCell ref="A508:G508"/>
    <mergeCell ref="H508:O508"/>
    <mergeCell ref="P508:S508"/>
    <mergeCell ref="A516:AD516"/>
    <mergeCell ref="A517:X517"/>
    <mergeCell ref="Y517:AD517"/>
    <mergeCell ref="A520:C520"/>
    <mergeCell ref="D520:K520"/>
    <mergeCell ref="L520:M520"/>
    <mergeCell ref="N520:P520"/>
    <mergeCell ref="Q520:T520"/>
    <mergeCell ref="U520:X520"/>
    <mergeCell ref="Y520:AC520"/>
    <mergeCell ref="A521:C521"/>
    <mergeCell ref="D521:K521"/>
    <mergeCell ref="L521:M521"/>
    <mergeCell ref="N521:P521"/>
    <mergeCell ref="Q521:T521"/>
    <mergeCell ref="U521:X521"/>
    <mergeCell ref="A523:X523"/>
    <mergeCell ref="Y523:AD523"/>
    <mergeCell ref="A524:AD524"/>
    <mergeCell ref="A530:AD530"/>
    <mergeCell ref="A543:AD543"/>
    <mergeCell ref="A546:X546"/>
    <mergeCell ref="Y546:AD546"/>
    <mergeCell ref="A542:X542"/>
    <mergeCell ref="Y542:AD542"/>
    <mergeCell ref="A537:X537"/>
    <mergeCell ref="Y537:AD537"/>
    <mergeCell ref="A540:G540"/>
    <mergeCell ref="H540:O540"/>
    <mergeCell ref="P540:S540"/>
    <mergeCell ref="T540:W540"/>
    <mergeCell ref="X540:AB540"/>
    <mergeCell ref="AC540:AD540"/>
    <mergeCell ref="A541:G541"/>
    <mergeCell ref="H541:O541"/>
    <mergeCell ref="A547:AD547"/>
    <mergeCell ref="A553:C553"/>
    <mergeCell ref="D553:K553"/>
    <mergeCell ref="L553:M553"/>
    <mergeCell ref="N553:P553"/>
    <mergeCell ref="Q553:T553"/>
    <mergeCell ref="U553:X553"/>
    <mergeCell ref="Y553:AC553"/>
    <mergeCell ref="A554:C554"/>
    <mergeCell ref="D554:K554"/>
    <mergeCell ref="L554:M554"/>
    <mergeCell ref="N554:P554"/>
    <mergeCell ref="A568:G568"/>
    <mergeCell ref="H568:L568"/>
    <mergeCell ref="M568:N568"/>
    <mergeCell ref="O568:R568"/>
    <mergeCell ref="S568:V568"/>
    <mergeCell ref="W568:AA568"/>
    <mergeCell ref="A559:X559"/>
    <mergeCell ref="Y559:AD559"/>
    <mergeCell ref="A560:X560"/>
    <mergeCell ref="Y560:AD560"/>
    <mergeCell ref="A566:G566"/>
    <mergeCell ref="H566:L566"/>
    <mergeCell ref="M566:N566"/>
    <mergeCell ref="O566:R566"/>
    <mergeCell ref="S566:V566"/>
    <mergeCell ref="W566:AA566"/>
    <mergeCell ref="AB566:AD566"/>
    <mergeCell ref="A567:G567"/>
    <mergeCell ref="H567:L567"/>
    <mergeCell ref="A573:G573"/>
    <mergeCell ref="H573:O573"/>
    <mergeCell ref="P573:S573"/>
    <mergeCell ref="T573:W573"/>
    <mergeCell ref="X573:AB573"/>
    <mergeCell ref="AC573:AD573"/>
    <mergeCell ref="A572:G572"/>
    <mergeCell ref="H572:O572"/>
    <mergeCell ref="P572:S572"/>
    <mergeCell ref="T572:W572"/>
    <mergeCell ref="X572:AB572"/>
    <mergeCell ref="AC572:AD572"/>
    <mergeCell ref="AB568:AD568"/>
    <mergeCell ref="A582:X582"/>
    <mergeCell ref="Y582:AD582"/>
    <mergeCell ref="A583:AD583"/>
    <mergeCell ref="A584:AD584"/>
    <mergeCell ref="A585:G585"/>
    <mergeCell ref="H585:L585"/>
    <mergeCell ref="M585:N585"/>
    <mergeCell ref="O585:R585"/>
    <mergeCell ref="S585:V585"/>
    <mergeCell ref="W585:AA585"/>
    <mergeCell ref="A578:X578"/>
    <mergeCell ref="Y578:AD578"/>
    <mergeCell ref="A579:AD579"/>
    <mergeCell ref="A580:E580"/>
    <mergeCell ref="F580:AD580"/>
    <mergeCell ref="A581:AD581"/>
    <mergeCell ref="A574:X574"/>
    <mergeCell ref="Y574:AD574"/>
    <mergeCell ref="A575:AD575"/>
    <mergeCell ref="A576:X576"/>
    <mergeCell ref="Y576:AD576"/>
    <mergeCell ref="A577:X577"/>
    <mergeCell ref="Y577:AD577"/>
    <mergeCell ref="AB585:AD585"/>
    <mergeCell ref="A586:G586"/>
    <mergeCell ref="H586:L586"/>
    <mergeCell ref="M586:N586"/>
    <mergeCell ref="O586:R586"/>
    <mergeCell ref="S586:V586"/>
    <mergeCell ref="W586:AA586"/>
    <mergeCell ref="AB586:AD586"/>
    <mergeCell ref="A588:X588"/>
    <mergeCell ref="Y588:AD588"/>
    <mergeCell ref="A589:AD589"/>
    <mergeCell ref="A594:X594"/>
    <mergeCell ref="Y594:AD594"/>
    <mergeCell ref="A590:G590"/>
    <mergeCell ref="H590:O590"/>
    <mergeCell ref="P590:S590"/>
    <mergeCell ref="T590:W590"/>
    <mergeCell ref="X590:AB590"/>
    <mergeCell ref="AC590:AD590"/>
    <mergeCell ref="A591:G591"/>
    <mergeCell ref="H591:O591"/>
    <mergeCell ref="P591:S591"/>
    <mergeCell ref="T591:W591"/>
    <mergeCell ref="X591:AB591"/>
    <mergeCell ref="AC591:AD591"/>
    <mergeCell ref="A592:G592"/>
    <mergeCell ref="H592:O592"/>
    <mergeCell ref="P592:S592"/>
    <mergeCell ref="T592:W592"/>
    <mergeCell ref="X592:AB592"/>
    <mergeCell ref="AC592:AD592"/>
    <mergeCell ref="A593:G593"/>
    <mergeCell ref="A601:AD601"/>
    <mergeCell ref="A603:AD603"/>
    <mergeCell ref="A604:G604"/>
    <mergeCell ref="H604:L604"/>
    <mergeCell ref="M604:N604"/>
    <mergeCell ref="O604:R604"/>
    <mergeCell ref="S604:V604"/>
    <mergeCell ref="W604:AA604"/>
    <mergeCell ref="AB604:AD604"/>
    <mergeCell ref="A605:G605"/>
    <mergeCell ref="A611:X611"/>
    <mergeCell ref="Y611:AD611"/>
    <mergeCell ref="A614:X614"/>
    <mergeCell ref="Y614:AD614"/>
    <mergeCell ref="A610:G610"/>
    <mergeCell ref="H610:O610"/>
    <mergeCell ref="P610:S610"/>
    <mergeCell ref="T610:W610"/>
    <mergeCell ref="X610:AB610"/>
    <mergeCell ref="AC610:AD610"/>
    <mergeCell ref="A612:AD612"/>
    <mergeCell ref="A613:X613"/>
    <mergeCell ref="Y613:AD613"/>
    <mergeCell ref="A621:AD621"/>
    <mergeCell ref="A623:G623"/>
    <mergeCell ref="H623:L623"/>
    <mergeCell ref="M623:N623"/>
    <mergeCell ref="O623:R623"/>
    <mergeCell ref="S623:V623"/>
    <mergeCell ref="A615:X615"/>
    <mergeCell ref="Y615:AD615"/>
    <mergeCell ref="A616:AD616"/>
    <mergeCell ref="A617:E617"/>
    <mergeCell ref="F617:AD617"/>
    <mergeCell ref="A618:AD618"/>
    <mergeCell ref="A619:X619"/>
    <mergeCell ref="Y619:AD619"/>
    <mergeCell ref="A620:AD620"/>
    <mergeCell ref="A622:G622"/>
    <mergeCell ref="H622:L622"/>
    <mergeCell ref="M622:N622"/>
    <mergeCell ref="O622:R622"/>
    <mergeCell ref="S622:V622"/>
    <mergeCell ref="W622:AA622"/>
    <mergeCell ref="AB622:AD622"/>
    <mergeCell ref="A625:X625"/>
    <mergeCell ref="Y625:AD625"/>
    <mergeCell ref="A626:AD626"/>
    <mergeCell ref="A627:G627"/>
    <mergeCell ref="H627:O627"/>
    <mergeCell ref="P627:S627"/>
    <mergeCell ref="T627:W627"/>
    <mergeCell ref="X627:AB627"/>
    <mergeCell ref="AC627:AD627"/>
    <mergeCell ref="W623:AA623"/>
    <mergeCell ref="AB623:AD623"/>
    <mergeCell ref="A624:G624"/>
    <mergeCell ref="H624:L624"/>
    <mergeCell ref="M624:N624"/>
    <mergeCell ref="O624:R624"/>
    <mergeCell ref="S624:V624"/>
    <mergeCell ref="W624:AA624"/>
    <mergeCell ref="AB624:AD624"/>
    <mergeCell ref="A633:X633"/>
    <mergeCell ref="Y633:AD633"/>
    <mergeCell ref="A634:AD634"/>
    <mergeCell ref="A628:G628"/>
    <mergeCell ref="H628:O628"/>
    <mergeCell ref="P628:S628"/>
    <mergeCell ref="T628:W628"/>
    <mergeCell ref="X628:AB628"/>
    <mergeCell ref="AC628:AD628"/>
    <mergeCell ref="A629:G629"/>
    <mergeCell ref="H629:O629"/>
    <mergeCell ref="P629:S629"/>
    <mergeCell ref="T629:W629"/>
    <mergeCell ref="X629:AB629"/>
    <mergeCell ref="AC629:AD629"/>
    <mergeCell ref="A630:G630"/>
    <mergeCell ref="H630:O630"/>
    <mergeCell ref="P630:S630"/>
    <mergeCell ref="T630:W630"/>
    <mergeCell ref="X630:AB630"/>
    <mergeCell ref="AC630:AD630"/>
    <mergeCell ref="A631:G631"/>
    <mergeCell ref="A637:X637"/>
    <mergeCell ref="Y637:AD637"/>
    <mergeCell ref="A638:AD638"/>
    <mergeCell ref="A640:AD640"/>
    <mergeCell ref="A641:X641"/>
    <mergeCell ref="Y641:AD641"/>
    <mergeCell ref="A646:G646"/>
    <mergeCell ref="A645:G645"/>
    <mergeCell ref="A643:AD643"/>
    <mergeCell ref="A644:G644"/>
    <mergeCell ref="A642:AD642"/>
    <mergeCell ref="H644:L644"/>
    <mergeCell ref="M644:N644"/>
    <mergeCell ref="O644:R644"/>
    <mergeCell ref="S644:V644"/>
    <mergeCell ref="W644:AA644"/>
    <mergeCell ref="AB644:AD644"/>
    <mergeCell ref="H645:L645"/>
    <mergeCell ref="M645:N645"/>
    <mergeCell ref="O645:R645"/>
    <mergeCell ref="S645:V645"/>
    <mergeCell ref="A648:X648"/>
    <mergeCell ref="Y648:AD648"/>
    <mergeCell ref="A649:AD649"/>
    <mergeCell ref="A647:G647"/>
    <mergeCell ref="A651:G651"/>
    <mergeCell ref="H651:O651"/>
    <mergeCell ref="P651:S651"/>
    <mergeCell ref="T651:W651"/>
    <mergeCell ref="X651:AB651"/>
    <mergeCell ref="AC651:AD651"/>
    <mergeCell ref="A652:G652"/>
    <mergeCell ref="H652:O652"/>
    <mergeCell ref="P652:S652"/>
    <mergeCell ref="T652:W652"/>
    <mergeCell ref="X652:AB652"/>
    <mergeCell ref="AC652:AD652"/>
    <mergeCell ref="A653:G653"/>
    <mergeCell ref="A656:X656"/>
    <mergeCell ref="Y656:AD656"/>
    <mergeCell ref="A657:AD657"/>
    <mergeCell ref="A658:X658"/>
    <mergeCell ref="Y658:AD658"/>
    <mergeCell ref="A659:X659"/>
    <mergeCell ref="Y659:AD659"/>
    <mergeCell ref="A660:X660"/>
    <mergeCell ref="Y660:AD660"/>
    <mergeCell ref="A663:AD663"/>
    <mergeCell ref="A661:AD661"/>
    <mergeCell ref="A662:E662"/>
    <mergeCell ref="F662:AD662"/>
    <mergeCell ref="A664:X664"/>
    <mergeCell ref="A668:G668"/>
    <mergeCell ref="A667:G667"/>
    <mergeCell ref="A675:X675"/>
    <mergeCell ref="Y675:AD675"/>
    <mergeCell ref="A676:AD676"/>
    <mergeCell ref="A674:X674"/>
    <mergeCell ref="Y674:AD674"/>
    <mergeCell ref="A670:AD670"/>
    <mergeCell ref="A671:C671"/>
    <mergeCell ref="D671:K671"/>
    <mergeCell ref="L671:M671"/>
    <mergeCell ref="N671:P671"/>
    <mergeCell ref="Q671:T671"/>
    <mergeCell ref="U671:X671"/>
    <mergeCell ref="Y671:AC671"/>
    <mergeCell ref="A672:C672"/>
    <mergeCell ref="D672:K672"/>
    <mergeCell ref="L672:M672"/>
    <mergeCell ref="N672:P672"/>
    <mergeCell ref="Q672:T672"/>
    <mergeCell ref="A679:X679"/>
    <mergeCell ref="Y679:AD679"/>
    <mergeCell ref="A680:AD680"/>
    <mergeCell ref="A687:G687"/>
    <mergeCell ref="A684:AD684"/>
    <mergeCell ref="A685:AD685"/>
    <mergeCell ref="A686:G686"/>
    <mergeCell ref="H686:L686"/>
    <mergeCell ref="A691:C691"/>
    <mergeCell ref="D691:K691"/>
    <mergeCell ref="L691:M691"/>
    <mergeCell ref="N691:P691"/>
    <mergeCell ref="Q691:T691"/>
    <mergeCell ref="U691:X691"/>
    <mergeCell ref="Y691:AC691"/>
    <mergeCell ref="A692:C692"/>
    <mergeCell ref="D692:K692"/>
    <mergeCell ref="L692:M692"/>
    <mergeCell ref="N692:P692"/>
    <mergeCell ref="Q692:T692"/>
    <mergeCell ref="U692:X692"/>
    <mergeCell ref="Y692:AC692"/>
    <mergeCell ref="A698:X698"/>
    <mergeCell ref="Y698:AD698"/>
    <mergeCell ref="A701:AD701"/>
    <mergeCell ref="A696:X696"/>
    <mergeCell ref="Y696:AD696"/>
    <mergeCell ref="A693:C693"/>
    <mergeCell ref="D693:K693"/>
    <mergeCell ref="L693:M693"/>
    <mergeCell ref="N693:P693"/>
    <mergeCell ref="Q693:T693"/>
    <mergeCell ref="U693:X693"/>
    <mergeCell ref="Y693:AC693"/>
    <mergeCell ref="A694:C694"/>
    <mergeCell ref="D694:K694"/>
    <mergeCell ref="L694:M694"/>
    <mergeCell ref="N694:P694"/>
    <mergeCell ref="Q694:T694"/>
    <mergeCell ref="U694:X694"/>
    <mergeCell ref="A703:AD703"/>
    <mergeCell ref="AB707:AD707"/>
    <mergeCell ref="A707:G707"/>
    <mergeCell ref="H707:L707"/>
    <mergeCell ref="M707:N707"/>
    <mergeCell ref="O707:R707"/>
    <mergeCell ref="S707:V707"/>
    <mergeCell ref="W707:AA707"/>
    <mergeCell ref="A709:X709"/>
    <mergeCell ref="Y709:AD709"/>
    <mergeCell ref="A710:AD710"/>
    <mergeCell ref="A711:C711"/>
    <mergeCell ref="A714:X714"/>
    <mergeCell ref="Y714:AD714"/>
    <mergeCell ref="A715:X715"/>
    <mergeCell ref="Y715:AD715"/>
    <mergeCell ref="A722:AD722"/>
    <mergeCell ref="A724:AD724"/>
    <mergeCell ref="A717:X717"/>
    <mergeCell ref="Y717:AD717"/>
    <mergeCell ref="A719:X719"/>
    <mergeCell ref="Y719:AD719"/>
    <mergeCell ref="A716:AD716"/>
    <mergeCell ref="A718:X718"/>
    <mergeCell ref="Y718:AD718"/>
    <mergeCell ref="A720:AD720"/>
    <mergeCell ref="A721:E721"/>
    <mergeCell ref="F721:AD721"/>
    <mergeCell ref="A723:X723"/>
    <mergeCell ref="Y723:AD723"/>
    <mergeCell ref="A725:AD725"/>
    <mergeCell ref="A726:G726"/>
    <mergeCell ref="H726:L726"/>
    <mergeCell ref="M726:N726"/>
    <mergeCell ref="O726:R726"/>
    <mergeCell ref="S726:V726"/>
    <mergeCell ref="W726:AA726"/>
    <mergeCell ref="AB726:AD726"/>
    <mergeCell ref="A727:G727"/>
    <mergeCell ref="H727:L727"/>
    <mergeCell ref="M727:N727"/>
    <mergeCell ref="O727:R727"/>
    <mergeCell ref="S727:V727"/>
    <mergeCell ref="W727:AA727"/>
    <mergeCell ref="A732:C732"/>
    <mergeCell ref="D732:K732"/>
    <mergeCell ref="L732:M732"/>
    <mergeCell ref="N732:P732"/>
    <mergeCell ref="Q732:T732"/>
    <mergeCell ref="U732:X732"/>
    <mergeCell ref="Y732:AC732"/>
    <mergeCell ref="A733:C733"/>
    <mergeCell ref="D733:K733"/>
    <mergeCell ref="L733:M733"/>
    <mergeCell ref="A740:X740"/>
    <mergeCell ref="Y740:AD740"/>
    <mergeCell ref="A741:AD741"/>
    <mergeCell ref="A742:E742"/>
    <mergeCell ref="F742:AD742"/>
    <mergeCell ref="A743:AD743"/>
    <mergeCell ref="A736:X736"/>
    <mergeCell ref="Y736:AD736"/>
    <mergeCell ref="A737:AD737"/>
    <mergeCell ref="A738:X738"/>
    <mergeCell ref="Y738:AD738"/>
    <mergeCell ref="A739:X739"/>
    <mergeCell ref="Y739:AD739"/>
    <mergeCell ref="AB747:AD747"/>
    <mergeCell ref="A748:G748"/>
    <mergeCell ref="H748:L748"/>
    <mergeCell ref="M748:N748"/>
    <mergeCell ref="O748:R748"/>
    <mergeCell ref="S748:V748"/>
    <mergeCell ref="W748:AA748"/>
    <mergeCell ref="AB748:AD748"/>
    <mergeCell ref="A744:X744"/>
    <mergeCell ref="Y744:AD744"/>
    <mergeCell ref="A745:AD745"/>
    <mergeCell ref="A746:AD746"/>
    <mergeCell ref="A747:G747"/>
    <mergeCell ref="H747:L747"/>
    <mergeCell ref="M747:N747"/>
    <mergeCell ref="O747:R747"/>
    <mergeCell ref="S747:V747"/>
    <mergeCell ref="W747:AA747"/>
    <mergeCell ref="A752:C752"/>
    <mergeCell ref="D752:K752"/>
    <mergeCell ref="L752:M752"/>
    <mergeCell ref="N752:P752"/>
    <mergeCell ref="Q752:T752"/>
    <mergeCell ref="U752:X752"/>
    <mergeCell ref="Y752:AC752"/>
    <mergeCell ref="A753:C753"/>
    <mergeCell ref="D753:K753"/>
    <mergeCell ref="L753:M753"/>
    <mergeCell ref="A759:X759"/>
    <mergeCell ref="Y759:AD759"/>
    <mergeCell ref="A755:X755"/>
    <mergeCell ref="Y755:AD755"/>
    <mergeCell ref="A758:X758"/>
    <mergeCell ref="Y758:AD758"/>
    <mergeCell ref="A762:E762"/>
    <mergeCell ref="F762:AD762"/>
    <mergeCell ref="A767:G767"/>
    <mergeCell ref="H767:L767"/>
    <mergeCell ref="M767:N767"/>
    <mergeCell ref="O767:R767"/>
    <mergeCell ref="S767:V767"/>
    <mergeCell ref="W767:AA767"/>
    <mergeCell ref="AB767:AD767"/>
    <mergeCell ref="A765:AD765"/>
    <mergeCell ref="A763:AD763"/>
    <mergeCell ref="A764:X764"/>
    <mergeCell ref="Y764:AD764"/>
    <mergeCell ref="A766:AD766"/>
    <mergeCell ref="AB768:AD768"/>
    <mergeCell ref="A769:X769"/>
    <mergeCell ref="Y769:AD769"/>
    <mergeCell ref="A770:AD770"/>
    <mergeCell ref="A768:G768"/>
    <mergeCell ref="H768:L768"/>
    <mergeCell ref="M768:N768"/>
    <mergeCell ref="O768:R768"/>
    <mergeCell ref="S768:V768"/>
    <mergeCell ref="W768:AA768"/>
    <mergeCell ref="A771:C771"/>
    <mergeCell ref="D771:K771"/>
    <mergeCell ref="L771:M771"/>
    <mergeCell ref="N771:P771"/>
    <mergeCell ref="Q771:T771"/>
    <mergeCell ref="U771:X771"/>
    <mergeCell ref="Y771:AC771"/>
    <mergeCell ref="A772:C772"/>
    <mergeCell ref="D772:K772"/>
    <mergeCell ref="L772:M772"/>
    <mergeCell ref="A778:X778"/>
    <mergeCell ref="Y778:AD778"/>
    <mergeCell ref="A779:AD779"/>
    <mergeCell ref="A777:X777"/>
    <mergeCell ref="Y777:AD777"/>
    <mergeCell ref="A775:C775"/>
    <mergeCell ref="D775:K775"/>
    <mergeCell ref="L775:M775"/>
    <mergeCell ref="N775:P775"/>
    <mergeCell ref="Q775:T775"/>
    <mergeCell ref="U775:X775"/>
    <mergeCell ref="Y775:AC775"/>
    <mergeCell ref="A776:C776"/>
    <mergeCell ref="D776:K776"/>
    <mergeCell ref="L776:M776"/>
    <mergeCell ref="N776:P776"/>
    <mergeCell ref="Q776:T776"/>
    <mergeCell ref="U776:X776"/>
    <mergeCell ref="A782:X782"/>
    <mergeCell ref="Y782:AD782"/>
    <mergeCell ref="A783:AD783"/>
    <mergeCell ref="A791:G791"/>
    <mergeCell ref="A790:G790"/>
    <mergeCell ref="H790:L790"/>
    <mergeCell ref="M790:N790"/>
    <mergeCell ref="O790:R790"/>
    <mergeCell ref="S790:V790"/>
    <mergeCell ref="A801:X801"/>
    <mergeCell ref="Y801:AD801"/>
    <mergeCell ref="A795:G795"/>
    <mergeCell ref="H795:O795"/>
    <mergeCell ref="P795:S795"/>
    <mergeCell ref="T795:W795"/>
    <mergeCell ref="X795:AB795"/>
    <mergeCell ref="AC795:AD795"/>
    <mergeCell ref="A796:G796"/>
    <mergeCell ref="H796:O796"/>
    <mergeCell ref="P796:S796"/>
    <mergeCell ref="A806:X806"/>
    <mergeCell ref="Y806:AD806"/>
    <mergeCell ref="A807:AD807"/>
    <mergeCell ref="A804:E804"/>
    <mergeCell ref="F804:AD804"/>
    <mergeCell ref="A805:AD805"/>
    <mergeCell ref="A808:AD808"/>
    <mergeCell ref="A809:G809"/>
    <mergeCell ref="H809:L809"/>
    <mergeCell ref="M809:N809"/>
    <mergeCell ref="O809:R809"/>
    <mergeCell ref="S809:V809"/>
    <mergeCell ref="W809:AA809"/>
    <mergeCell ref="AB809:AD809"/>
    <mergeCell ref="A810:G810"/>
    <mergeCell ref="H810:L810"/>
    <mergeCell ref="M810:N810"/>
    <mergeCell ref="O810:R810"/>
    <mergeCell ref="S810:V810"/>
    <mergeCell ref="W810:AA810"/>
    <mergeCell ref="AB810:AD810"/>
    <mergeCell ref="A818:X818"/>
    <mergeCell ref="Y818:AD818"/>
    <mergeCell ref="A820:AD820"/>
    <mergeCell ref="A827:G827"/>
    <mergeCell ref="A825:AD825"/>
    <mergeCell ref="A826:G826"/>
    <mergeCell ref="H827:L827"/>
    <mergeCell ref="M827:N827"/>
    <mergeCell ref="O827:R827"/>
    <mergeCell ref="S827:V827"/>
    <mergeCell ref="W827:AA827"/>
    <mergeCell ref="AB827:AD827"/>
    <mergeCell ref="A828:G828"/>
    <mergeCell ref="H828:L828"/>
    <mergeCell ref="M828:N828"/>
    <mergeCell ref="O828:R828"/>
    <mergeCell ref="S828:V828"/>
    <mergeCell ref="W828:AA828"/>
    <mergeCell ref="AB828:AD828"/>
    <mergeCell ref="A829:G829"/>
    <mergeCell ref="A837:G837"/>
    <mergeCell ref="H837:O837"/>
    <mergeCell ref="P837:S837"/>
    <mergeCell ref="T837:W837"/>
    <mergeCell ref="X837:AB837"/>
    <mergeCell ref="AC837:AD837"/>
    <mergeCell ref="A838:G838"/>
    <mergeCell ref="H838:O838"/>
    <mergeCell ref="P838:S838"/>
    <mergeCell ref="T838:W838"/>
    <mergeCell ref="X838:AB838"/>
    <mergeCell ref="A842:G842"/>
    <mergeCell ref="H842:O842"/>
    <mergeCell ref="P842:S842"/>
    <mergeCell ref="T842:W842"/>
    <mergeCell ref="X842:AB842"/>
    <mergeCell ref="AC842:AD842"/>
    <mergeCell ref="A843:G843"/>
    <mergeCell ref="H843:O843"/>
    <mergeCell ref="P843:S843"/>
    <mergeCell ref="T843:W843"/>
    <mergeCell ref="X843:AB843"/>
    <mergeCell ref="AC843:AD843"/>
    <mergeCell ref="A844:G844"/>
    <mergeCell ref="H844:O844"/>
    <mergeCell ref="P844:S844"/>
    <mergeCell ref="A850:X850"/>
    <mergeCell ref="Y850:AD850"/>
    <mergeCell ref="A851:AD851"/>
    <mergeCell ref="A853:AD853"/>
    <mergeCell ref="A854:X854"/>
    <mergeCell ref="Y854:AD854"/>
    <mergeCell ref="A855:AD855"/>
    <mergeCell ref="A864:AD864"/>
    <mergeCell ref="A859:X859"/>
    <mergeCell ref="Y859:AD859"/>
    <mergeCell ref="A856:G856"/>
    <mergeCell ref="H856:L856"/>
    <mergeCell ref="M856:N856"/>
    <mergeCell ref="O856:R856"/>
    <mergeCell ref="S856:V856"/>
    <mergeCell ref="W856:AA856"/>
    <mergeCell ref="AB856:AD856"/>
    <mergeCell ref="A857:G857"/>
    <mergeCell ref="H857:L857"/>
    <mergeCell ref="M857:N857"/>
    <mergeCell ref="O857:R857"/>
    <mergeCell ref="S857:V857"/>
    <mergeCell ref="W857:AA857"/>
    <mergeCell ref="AB857:AD857"/>
    <mergeCell ref="A865:X865"/>
    <mergeCell ref="Y865:AD865"/>
    <mergeCell ref="A874:G874"/>
    <mergeCell ref="A871:X871"/>
    <mergeCell ref="Y871:AD871"/>
    <mergeCell ref="A872:AD872"/>
    <mergeCell ref="A876:G876"/>
    <mergeCell ref="A875:G875"/>
    <mergeCell ref="H875:L875"/>
    <mergeCell ref="M875:N875"/>
    <mergeCell ref="O875:R875"/>
    <mergeCell ref="S875:V875"/>
    <mergeCell ref="W875:AA875"/>
    <mergeCell ref="AB875:AD875"/>
    <mergeCell ref="H876:L876"/>
    <mergeCell ref="M876:N876"/>
    <mergeCell ref="O876:R876"/>
    <mergeCell ref="S876:V876"/>
    <mergeCell ref="W876:AA876"/>
    <mergeCell ref="AB876:AD876"/>
    <mergeCell ref="A877:X877"/>
    <mergeCell ref="Y877:AD877"/>
    <mergeCell ref="A882:X882"/>
    <mergeCell ref="Y882:AD882"/>
    <mergeCell ref="A878:AD878"/>
    <mergeCell ref="A879:G879"/>
    <mergeCell ref="H879:O879"/>
    <mergeCell ref="P879:S879"/>
    <mergeCell ref="T879:W879"/>
    <mergeCell ref="X879:AB879"/>
    <mergeCell ref="AC879:AD879"/>
    <mergeCell ref="A880:G880"/>
    <mergeCell ref="H880:O880"/>
    <mergeCell ref="P880:S880"/>
    <mergeCell ref="T880:W880"/>
    <mergeCell ref="X880:AB880"/>
    <mergeCell ref="AC880:AD880"/>
    <mergeCell ref="A889:AD889"/>
    <mergeCell ref="A891:AD891"/>
    <mergeCell ref="A893:G893"/>
    <mergeCell ref="H893:L893"/>
    <mergeCell ref="M893:N893"/>
    <mergeCell ref="O893:R893"/>
    <mergeCell ref="S893:V893"/>
    <mergeCell ref="W893:AA893"/>
    <mergeCell ref="AB893:AD893"/>
    <mergeCell ref="A892:AD892"/>
    <mergeCell ref="A894:G894"/>
    <mergeCell ref="H894:L894"/>
    <mergeCell ref="A900:G900"/>
    <mergeCell ref="H900:O900"/>
    <mergeCell ref="P900:S900"/>
    <mergeCell ref="T900:W900"/>
    <mergeCell ref="X900:AB900"/>
    <mergeCell ref="AC900:AD900"/>
    <mergeCell ref="A899:G899"/>
    <mergeCell ref="H899:O899"/>
    <mergeCell ref="P899:S899"/>
    <mergeCell ref="T899:W899"/>
    <mergeCell ref="X899:AB899"/>
    <mergeCell ref="AC899:AD899"/>
    <mergeCell ref="A898:G898"/>
    <mergeCell ref="H898:O898"/>
    <mergeCell ref="P898:S898"/>
    <mergeCell ref="T898:W898"/>
    <mergeCell ref="X898:AB898"/>
    <mergeCell ref="AC898:AD898"/>
    <mergeCell ref="A906:X906"/>
    <mergeCell ref="Y906:AD906"/>
    <mergeCell ref="A905:X905"/>
    <mergeCell ref="Y905:AD905"/>
    <mergeCell ref="A901:G901"/>
    <mergeCell ref="H901:O901"/>
    <mergeCell ref="P901:S901"/>
    <mergeCell ref="T901:W901"/>
    <mergeCell ref="X901:AB901"/>
    <mergeCell ref="AC901:AD901"/>
    <mergeCell ref="A903:X903"/>
    <mergeCell ref="Y903:AD903"/>
    <mergeCell ref="A904:AD904"/>
    <mergeCell ref="A907:X907"/>
    <mergeCell ref="Y907:AD907"/>
    <mergeCell ref="A908:AD908"/>
    <mergeCell ref="A909:E909"/>
    <mergeCell ref="F909:AD909"/>
    <mergeCell ref="A914:G914"/>
    <mergeCell ref="H914:L914"/>
    <mergeCell ref="M914:N914"/>
    <mergeCell ref="O914:R914"/>
    <mergeCell ref="S914:V914"/>
    <mergeCell ref="W914:AA914"/>
    <mergeCell ref="AB914:AD914"/>
    <mergeCell ref="A912:AD912"/>
    <mergeCell ref="A910:AD910"/>
    <mergeCell ref="A911:X911"/>
    <mergeCell ref="Y911:AD911"/>
    <mergeCell ref="A913:AD913"/>
    <mergeCell ref="A915:G915"/>
    <mergeCell ref="H915:L915"/>
    <mergeCell ref="M915:N915"/>
    <mergeCell ref="O915:R915"/>
    <mergeCell ref="S915:V915"/>
    <mergeCell ref="W915:AA915"/>
    <mergeCell ref="AB915:AD915"/>
    <mergeCell ref="A916:G916"/>
    <mergeCell ref="A929:AD929"/>
    <mergeCell ref="A924:X924"/>
    <mergeCell ref="Y924:AD924"/>
    <mergeCell ref="A926:X926"/>
    <mergeCell ref="Y926:AD926"/>
    <mergeCell ref="A921:G921"/>
    <mergeCell ref="H921:O921"/>
    <mergeCell ref="P921:S921"/>
    <mergeCell ref="T921:W921"/>
    <mergeCell ref="X921:AB921"/>
    <mergeCell ref="AC921:AD921"/>
    <mergeCell ref="A922:G922"/>
    <mergeCell ref="H922:O922"/>
    <mergeCell ref="A931:AD931"/>
    <mergeCell ref="A932:X932"/>
    <mergeCell ref="Y932:AD932"/>
    <mergeCell ref="A933:AD933"/>
    <mergeCell ref="A934:AD934"/>
    <mergeCell ref="A935:G935"/>
    <mergeCell ref="H935:L935"/>
    <mergeCell ref="M935:N935"/>
    <mergeCell ref="A938:X938"/>
    <mergeCell ref="Y938:AD938"/>
    <mergeCell ref="A939:AD939"/>
    <mergeCell ref="A940:G940"/>
    <mergeCell ref="H940:O940"/>
    <mergeCell ref="P940:S940"/>
    <mergeCell ref="T940:W940"/>
    <mergeCell ref="X940:AB940"/>
    <mergeCell ref="AC940:AD940"/>
    <mergeCell ref="A947:X947"/>
    <mergeCell ref="Y947:AD947"/>
    <mergeCell ref="A948:X948"/>
    <mergeCell ref="Y948:AD948"/>
    <mergeCell ref="A941:G941"/>
    <mergeCell ref="H941:O941"/>
    <mergeCell ref="P941:S941"/>
    <mergeCell ref="T941:W941"/>
    <mergeCell ref="A956:G956"/>
    <mergeCell ref="H956:L956"/>
    <mergeCell ref="M956:N956"/>
    <mergeCell ref="O956:R956"/>
    <mergeCell ref="S956:V956"/>
    <mergeCell ref="W956:AA956"/>
    <mergeCell ref="AB956:AD956"/>
    <mergeCell ref="A954:AD954"/>
    <mergeCell ref="A958:G958"/>
    <mergeCell ref="H958:L958"/>
    <mergeCell ref="M958:N958"/>
    <mergeCell ref="O958:R958"/>
    <mergeCell ref="S958:V958"/>
    <mergeCell ref="W958:AA958"/>
    <mergeCell ref="AB958:AD958"/>
    <mergeCell ref="A959:X959"/>
    <mergeCell ref="A969:AD969"/>
    <mergeCell ref="A970:E970"/>
    <mergeCell ref="F970:AD970"/>
    <mergeCell ref="A971:AD971"/>
    <mergeCell ref="A972:X972"/>
    <mergeCell ref="Y972:AD972"/>
    <mergeCell ref="A966:X966"/>
    <mergeCell ref="Y966:AD966"/>
    <mergeCell ref="A967:X967"/>
    <mergeCell ref="Y967:AD967"/>
    <mergeCell ref="A968:X968"/>
    <mergeCell ref="Y968:AD968"/>
    <mergeCell ref="A964:X964"/>
    <mergeCell ref="Y964:AD964"/>
    <mergeCell ref="A965:AD965"/>
    <mergeCell ref="AB976:AD976"/>
    <mergeCell ref="A977:X977"/>
    <mergeCell ref="Y977:AD977"/>
    <mergeCell ref="A978:AD978"/>
    <mergeCell ref="A976:G976"/>
    <mergeCell ref="H976:L976"/>
    <mergeCell ref="M976:N976"/>
    <mergeCell ref="O976:R976"/>
    <mergeCell ref="S976:V976"/>
    <mergeCell ref="W976:AA976"/>
    <mergeCell ref="A973:AD973"/>
    <mergeCell ref="A975:G975"/>
    <mergeCell ref="H975:L975"/>
    <mergeCell ref="M975:N975"/>
    <mergeCell ref="O975:R975"/>
    <mergeCell ref="S975:V975"/>
    <mergeCell ref="W975:AA975"/>
    <mergeCell ref="AB975:AD975"/>
    <mergeCell ref="A974:G974"/>
    <mergeCell ref="H974:L974"/>
    <mergeCell ref="M974:N974"/>
    <mergeCell ref="O974:R974"/>
    <mergeCell ref="S974:V974"/>
    <mergeCell ref="W974:AA974"/>
    <mergeCell ref="AB974:AD974"/>
    <mergeCell ref="A979:G979"/>
    <mergeCell ref="H979:O979"/>
    <mergeCell ref="P979:S979"/>
    <mergeCell ref="T979:W979"/>
    <mergeCell ref="X979:AB979"/>
    <mergeCell ref="AC979:AD979"/>
    <mergeCell ref="A980:G980"/>
    <mergeCell ref="H980:O980"/>
    <mergeCell ref="P980:S980"/>
    <mergeCell ref="T980:W980"/>
    <mergeCell ref="A990:X990"/>
    <mergeCell ref="Y990:AD990"/>
    <mergeCell ref="A991:AD991"/>
    <mergeCell ref="A985:X985"/>
    <mergeCell ref="Y985:AD985"/>
    <mergeCell ref="A986:X986"/>
    <mergeCell ref="Y986:AD986"/>
    <mergeCell ref="A987:AD987"/>
    <mergeCell ref="A996:AD996"/>
    <mergeCell ref="A993:G993"/>
    <mergeCell ref="H993:L993"/>
    <mergeCell ref="M993:N993"/>
    <mergeCell ref="O993:R993"/>
    <mergeCell ref="S993:V993"/>
    <mergeCell ref="W993:AA993"/>
    <mergeCell ref="AB993:AD993"/>
    <mergeCell ref="A994:G994"/>
    <mergeCell ref="H994:L994"/>
    <mergeCell ref="M994:N994"/>
    <mergeCell ref="O994:R994"/>
    <mergeCell ref="S994:V994"/>
    <mergeCell ref="W994:AA994"/>
    <mergeCell ref="A1006:AD1006"/>
    <mergeCell ref="A1008:AD1008"/>
    <mergeCell ref="A1003:X1003"/>
    <mergeCell ref="Y1003:AD1003"/>
    <mergeCell ref="A1001:X1001"/>
    <mergeCell ref="Y1001:AD1001"/>
    <mergeCell ref="A1000:AD1000"/>
    <mergeCell ref="A1002:X1002"/>
    <mergeCell ref="Y1002:AD1002"/>
    <mergeCell ref="A1004:AD1004"/>
    <mergeCell ref="A1005:E1005"/>
    <mergeCell ref="F1005:AD1005"/>
    <mergeCell ref="A1007:X1007"/>
    <mergeCell ref="Y1007:AD1007"/>
    <mergeCell ref="A1013:X1013"/>
    <mergeCell ref="Y1013:AD1013"/>
    <mergeCell ref="A1014:AD1014"/>
    <mergeCell ref="A1020:X1020"/>
    <mergeCell ref="Y1020:AD1020"/>
    <mergeCell ref="A1015:G1015"/>
    <mergeCell ref="H1015:O1015"/>
    <mergeCell ref="P1015:S1015"/>
    <mergeCell ref="T1015:W1015"/>
    <mergeCell ref="X1015:AB1015"/>
    <mergeCell ref="AC1015:AD1015"/>
    <mergeCell ref="A1016:G1016"/>
    <mergeCell ref="H1016:O1016"/>
    <mergeCell ref="P1016:S1016"/>
    <mergeCell ref="T1016:W1016"/>
    <mergeCell ref="X1016:AB1016"/>
    <mergeCell ref="A1025:AD1025"/>
    <mergeCell ref="A1027:AD1027"/>
    <mergeCell ref="A1022:X1022"/>
    <mergeCell ref="Y1022:AD1022"/>
    <mergeCell ref="A1021:AD1021"/>
    <mergeCell ref="A1023:X1023"/>
    <mergeCell ref="Y1023:AD1023"/>
    <mergeCell ref="A1024:X1024"/>
    <mergeCell ref="Y1024:AD1024"/>
    <mergeCell ref="A1026:E1026"/>
    <mergeCell ref="F1026:AD1026"/>
    <mergeCell ref="A1028:X1028"/>
    <mergeCell ref="Y1028:AD1028"/>
    <mergeCell ref="A1029:AD1029"/>
    <mergeCell ref="A1030:G1030"/>
    <mergeCell ref="H1030:L1030"/>
    <mergeCell ref="M1030:N1030"/>
    <mergeCell ref="O1030:R1030"/>
    <mergeCell ref="S1030:V1030"/>
    <mergeCell ref="W1030:AA1030"/>
    <mergeCell ref="AB1030:AD1030"/>
    <mergeCell ref="A1031:G1031"/>
    <mergeCell ref="H1031:L1031"/>
    <mergeCell ref="M1031:N1031"/>
    <mergeCell ref="O1031:R1031"/>
    <mergeCell ref="S1031:V1031"/>
    <mergeCell ref="W1031:AA1031"/>
    <mergeCell ref="AB1031:AD1031"/>
    <mergeCell ref="A1032:G1032"/>
    <mergeCell ref="H1032:L1032"/>
    <mergeCell ref="M1032:N1032"/>
    <mergeCell ref="O1032:R1032"/>
    <mergeCell ref="S1032:V1032"/>
    <mergeCell ref="W1032:AA1032"/>
    <mergeCell ref="A1040:X1040"/>
    <mergeCell ref="Y1040:AD1040"/>
    <mergeCell ref="A1041:X1041"/>
    <mergeCell ref="Y1041:AD1041"/>
    <mergeCell ref="A1042:AD1042"/>
    <mergeCell ref="A1043:E1043"/>
    <mergeCell ref="F1043:AD1043"/>
    <mergeCell ref="A1037:X1037"/>
    <mergeCell ref="Y1037:AD1037"/>
    <mergeCell ref="A1038:AD1038"/>
    <mergeCell ref="A1039:X1039"/>
    <mergeCell ref="Y1039:AD1039"/>
    <mergeCell ref="W1048:AA1048"/>
    <mergeCell ref="AB1048:AD1048"/>
    <mergeCell ref="A1049:G1049"/>
    <mergeCell ref="H1049:L1049"/>
    <mergeCell ref="M1049:N1049"/>
    <mergeCell ref="O1049:R1049"/>
    <mergeCell ref="S1049:V1049"/>
    <mergeCell ref="W1049:AA1049"/>
    <mergeCell ref="AB1049:AD1049"/>
    <mergeCell ref="A1044:AD1044"/>
    <mergeCell ref="A1045:X1045"/>
    <mergeCell ref="Y1045:AD1045"/>
    <mergeCell ref="A1046:AD1046"/>
    <mergeCell ref="A1048:G1048"/>
    <mergeCell ref="H1048:L1048"/>
    <mergeCell ref="M1048:N1048"/>
    <mergeCell ref="O1048:R1048"/>
    <mergeCell ref="S1048:V1048"/>
    <mergeCell ref="A1050:X1050"/>
    <mergeCell ref="Y1050:AD1050"/>
    <mergeCell ref="A1051:AD1051"/>
    <mergeCell ref="A1052:G1052"/>
    <mergeCell ref="H1052:O1052"/>
    <mergeCell ref="P1052:S1052"/>
    <mergeCell ref="T1052:W1052"/>
    <mergeCell ref="X1052:AB1052"/>
    <mergeCell ref="AC1052:AD1052"/>
    <mergeCell ref="A1053:G1053"/>
    <mergeCell ref="H1053:O1053"/>
    <mergeCell ref="A1058:X1058"/>
    <mergeCell ref="Y1058:AD1058"/>
    <mergeCell ref="A1060:X1060"/>
    <mergeCell ref="Y1060:AD1060"/>
    <mergeCell ref="A1057:AD1057"/>
    <mergeCell ref="A1059:X1059"/>
    <mergeCell ref="Y1059:AD1059"/>
    <mergeCell ref="A1065:AD1065"/>
    <mergeCell ref="A1069:G1069"/>
    <mergeCell ref="H1069:L1069"/>
    <mergeCell ref="M1069:N1069"/>
    <mergeCell ref="O1069:R1069"/>
    <mergeCell ref="S1069:V1069"/>
    <mergeCell ref="A1063:AD1063"/>
    <mergeCell ref="A1061:AD1061"/>
    <mergeCell ref="A1062:E1062"/>
    <mergeCell ref="F1062:AD1062"/>
    <mergeCell ref="A1064:X1064"/>
    <mergeCell ref="Y1064:AD1064"/>
    <mergeCell ref="A1066:AD1066"/>
    <mergeCell ref="A1067:G1067"/>
    <mergeCell ref="H1067:L1067"/>
    <mergeCell ref="M1067:N1067"/>
    <mergeCell ref="O1067:R1067"/>
    <mergeCell ref="S1067:V1067"/>
    <mergeCell ref="W1067:AA1067"/>
    <mergeCell ref="AB1067:AD1067"/>
    <mergeCell ref="A1068:G1068"/>
    <mergeCell ref="H1068:L1068"/>
    <mergeCell ref="A1072:G1072"/>
    <mergeCell ref="W1069:AA1069"/>
    <mergeCell ref="AB1069:AD1069"/>
    <mergeCell ref="A1074:G1074"/>
    <mergeCell ref="H1074:O1074"/>
    <mergeCell ref="P1074:S1074"/>
    <mergeCell ref="T1074:W1074"/>
    <mergeCell ref="X1074:AB1074"/>
    <mergeCell ref="AC1074:AD1074"/>
    <mergeCell ref="A1075:X1075"/>
    <mergeCell ref="Y1075:AD1075"/>
    <mergeCell ref="A1076:AD1076"/>
    <mergeCell ref="A1077:X1077"/>
    <mergeCell ref="Y1077:AD1077"/>
    <mergeCell ref="A1085:AD1085"/>
    <mergeCell ref="A1078:X1078"/>
    <mergeCell ref="Y1078:AD1078"/>
    <mergeCell ref="A1079:X1079"/>
    <mergeCell ref="Y1079:AD1079"/>
    <mergeCell ref="A1080:AD1080"/>
    <mergeCell ref="A1081:E1081"/>
    <mergeCell ref="F1081:AD1081"/>
    <mergeCell ref="A1082:AD1082"/>
    <mergeCell ref="A1083:X1083"/>
    <mergeCell ref="Y1083:AD1083"/>
    <mergeCell ref="A1084:AD1084"/>
    <mergeCell ref="A1089:X1089"/>
    <mergeCell ref="Y1089:AD1089"/>
    <mergeCell ref="A1090:X1090"/>
    <mergeCell ref="A1100:AD1100"/>
    <mergeCell ref="A1098:X1098"/>
    <mergeCell ref="Y1098:AD1098"/>
    <mergeCell ref="A1102:G1102"/>
    <mergeCell ref="H1102:L1102"/>
    <mergeCell ref="M1102:N1102"/>
    <mergeCell ref="O1102:R1102"/>
    <mergeCell ref="S1102:V1102"/>
    <mergeCell ref="W1102:AA1102"/>
    <mergeCell ref="AB1102:AD1102"/>
    <mergeCell ref="A1103:G1103"/>
    <mergeCell ref="H1103:L1103"/>
    <mergeCell ref="A1107:G1107"/>
    <mergeCell ref="A1106:G1106"/>
    <mergeCell ref="A1108:G1108"/>
    <mergeCell ref="H1108:O1108"/>
    <mergeCell ref="P1108:S1108"/>
    <mergeCell ref="A1117:X1117"/>
    <mergeCell ref="Y1117:AD1117"/>
    <mergeCell ref="A1118:AD1118"/>
    <mergeCell ref="A1113:X1113"/>
    <mergeCell ref="Y1113:AD1113"/>
    <mergeCell ref="A1114:AD1114"/>
    <mergeCell ref="A1125:G1125"/>
    <mergeCell ref="A1121:G1121"/>
    <mergeCell ref="H1121:L1121"/>
    <mergeCell ref="M1121:N1121"/>
    <mergeCell ref="O1121:R1121"/>
    <mergeCell ref="S1121:V1121"/>
    <mergeCell ref="W1121:AA1121"/>
    <mergeCell ref="AB1121:AD1121"/>
    <mergeCell ref="A1122:G1122"/>
    <mergeCell ref="A1127:G1127"/>
    <mergeCell ref="H1127:O1127"/>
    <mergeCell ref="P1127:S1127"/>
    <mergeCell ref="T1127:W1127"/>
    <mergeCell ref="X1127:AB1127"/>
    <mergeCell ref="AC1127:AD1127"/>
    <mergeCell ref="A1128:X1128"/>
    <mergeCell ref="Y1128:AD1128"/>
    <mergeCell ref="A1129:AD1129"/>
    <mergeCell ref="A1130:X1130"/>
    <mergeCell ref="Y1130:AD1130"/>
    <mergeCell ref="A1138:AD1138"/>
    <mergeCell ref="A1131:X1131"/>
    <mergeCell ref="Y1131:AD1131"/>
    <mergeCell ref="A1132:X1132"/>
    <mergeCell ref="Y1132:AD1132"/>
    <mergeCell ref="A1133:AD1133"/>
    <mergeCell ref="A1134:E1134"/>
    <mergeCell ref="F1134:AD1134"/>
    <mergeCell ref="A1135:AD1135"/>
    <mergeCell ref="A1136:X1136"/>
    <mergeCell ref="Y1136:AD1136"/>
    <mergeCell ref="A1137:AD1137"/>
    <mergeCell ref="A1149:X1149"/>
    <mergeCell ref="Y1149:AD1149"/>
    <mergeCell ref="A1147:X1147"/>
    <mergeCell ref="Y1147:AD1147"/>
    <mergeCell ref="A1142:X1142"/>
    <mergeCell ref="Y1142:AD1142"/>
    <mergeCell ref="A1143:AD1143"/>
    <mergeCell ref="A1144:G1144"/>
    <mergeCell ref="A1152:AD1152"/>
    <mergeCell ref="A1154:AD1154"/>
    <mergeCell ref="A1163:G1163"/>
    <mergeCell ref="H1163:O1163"/>
    <mergeCell ref="P1163:S1163"/>
    <mergeCell ref="T1163:W1163"/>
    <mergeCell ref="X1163:AB1163"/>
    <mergeCell ref="AC1163:AD1163"/>
    <mergeCell ref="AB1158:AD1158"/>
    <mergeCell ref="A1158:G1158"/>
    <mergeCell ref="H1158:L1158"/>
    <mergeCell ref="M1158:N1158"/>
    <mergeCell ref="O1158:R1158"/>
    <mergeCell ref="S1158:V1158"/>
    <mergeCell ref="W1158:AA1158"/>
    <mergeCell ref="A1160:G1160"/>
    <mergeCell ref="H1160:L1160"/>
    <mergeCell ref="M1160:N1160"/>
    <mergeCell ref="O1160:R1160"/>
    <mergeCell ref="A1173:AD1173"/>
    <mergeCell ref="A1168:X1168"/>
    <mergeCell ref="Y1168:AD1168"/>
    <mergeCell ref="A1171:AD1171"/>
    <mergeCell ref="A1166:X1166"/>
    <mergeCell ref="Y1166:AD1166"/>
    <mergeCell ref="A1167:AD1167"/>
    <mergeCell ref="A1169:X1169"/>
    <mergeCell ref="Y1169:AD1169"/>
    <mergeCell ref="A1170:X1170"/>
    <mergeCell ref="Y1170:AD1170"/>
    <mergeCell ref="A1172:E1172"/>
    <mergeCell ref="F1172:AD1172"/>
    <mergeCell ref="A1174:X1174"/>
    <mergeCell ref="Y1174:AD1174"/>
    <mergeCell ref="A1185:M1185"/>
    <mergeCell ref="N1185:AD1185"/>
    <mergeCell ref="A1181:X1181"/>
    <mergeCell ref="Y1181:AD1181"/>
    <mergeCell ref="A1182:X1182"/>
    <mergeCell ref="Y1182:AD1182"/>
    <mergeCell ref="A1183:AD1183"/>
    <mergeCell ref="A1184:E1184"/>
    <mergeCell ref="F1184:AD1184"/>
    <mergeCell ref="A1178:X1178"/>
    <mergeCell ref="Y1178:AD1178"/>
    <mergeCell ref="A1179:AD1179"/>
    <mergeCell ref="A1180:X1180"/>
    <mergeCell ref="Y1180:AD1180"/>
    <mergeCell ref="A1175:AD1175"/>
    <mergeCell ref="A1176:G1176"/>
  </mergeCells>
  <pageMargins left="0.52999997138977051" right="0.52999997138977051" top="0.52999997138977051" bottom="0.69999998807907104" header="0" footer="0"/>
  <pageSetup paperSize="9" scale="98" firstPageNumber="0" fitToWidth="0" fitToHeight="0" pageOrder="overThenDown" orientation="portrait"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313F7C-A48B-489F-8676-2432E521B190}">
  <dimension ref="A1:AD742"/>
  <sheetViews>
    <sheetView zoomScaleNormal="100" workbookViewId="0">
      <selection activeCell="Z2" sqref="Z2:AD2"/>
    </sheetView>
  </sheetViews>
  <sheetFormatPr defaultRowHeight="14.4"/>
  <cols>
    <col min="1" max="1" width="4.6640625" style="131" bestFit="1" customWidth="1"/>
    <col min="2" max="2" width="0.88671875" style="131" bestFit="1" customWidth="1"/>
    <col min="3" max="3" width="3.77734375" style="131" bestFit="1" customWidth="1"/>
    <col min="4" max="8" width="0.88671875" style="131" bestFit="1" customWidth="1"/>
    <col min="9" max="9" width="23.33203125" style="131" bestFit="1" customWidth="1"/>
    <col min="10" max="10" width="0.88671875" style="131" bestFit="1" customWidth="1"/>
    <col min="11" max="11" width="1.88671875" style="131" bestFit="1" customWidth="1"/>
    <col min="12" max="12" width="0.88671875" style="131" bestFit="1" customWidth="1"/>
    <col min="13" max="13" width="5.5546875" style="131" bestFit="1" customWidth="1"/>
    <col min="14" max="15" width="3.77734375" style="131" bestFit="1" customWidth="1"/>
    <col min="16" max="16" width="1.88671875" style="131" bestFit="1" customWidth="1"/>
    <col min="17" max="17" width="0.88671875" style="131" bestFit="1" customWidth="1"/>
    <col min="18" max="18" width="2.77734375" style="131" bestFit="1" customWidth="1"/>
    <col min="19" max="19" width="1.88671875" style="131" bestFit="1" customWidth="1"/>
    <col min="20" max="20" width="3.77734375" style="131" bestFit="1" customWidth="1"/>
    <col min="21" max="21" width="4.6640625" style="131" bestFit="1" customWidth="1"/>
    <col min="22" max="22" width="0.88671875" style="131" bestFit="1" customWidth="1"/>
    <col min="23" max="24" width="1.88671875" style="131" bestFit="1" customWidth="1"/>
    <col min="25" max="25" width="2.77734375" style="131" bestFit="1" customWidth="1"/>
    <col min="26" max="26" width="1.88671875" style="131" bestFit="1" customWidth="1"/>
    <col min="27" max="27" width="0.88671875" style="131" bestFit="1" customWidth="1"/>
    <col min="28" max="29" width="1.88671875" style="131" bestFit="1" customWidth="1"/>
    <col min="30" max="30" width="9.33203125" style="131" bestFit="1" customWidth="1"/>
    <col min="31" max="256" width="8.88671875" style="131"/>
    <col min="257" max="257" width="4.6640625" style="131" bestFit="1" customWidth="1"/>
    <col min="258" max="258" width="0.88671875" style="131" bestFit="1" customWidth="1"/>
    <col min="259" max="259" width="3.77734375" style="131" bestFit="1" customWidth="1"/>
    <col min="260" max="264" width="0.88671875" style="131" bestFit="1" customWidth="1"/>
    <col min="265" max="265" width="23.33203125" style="131" bestFit="1" customWidth="1"/>
    <col min="266" max="266" width="0.88671875" style="131" bestFit="1" customWidth="1"/>
    <col min="267" max="267" width="1.88671875" style="131" bestFit="1" customWidth="1"/>
    <col min="268" max="268" width="0.88671875" style="131" bestFit="1" customWidth="1"/>
    <col min="269" max="269" width="5.5546875" style="131" bestFit="1" customWidth="1"/>
    <col min="270" max="271" width="3.77734375" style="131" bestFit="1" customWidth="1"/>
    <col min="272" max="272" width="1.88671875" style="131" bestFit="1" customWidth="1"/>
    <col min="273" max="273" width="0.88671875" style="131" bestFit="1" customWidth="1"/>
    <col min="274" max="274" width="2.77734375" style="131" bestFit="1" customWidth="1"/>
    <col min="275" max="275" width="1.88671875" style="131" bestFit="1" customWidth="1"/>
    <col min="276" max="276" width="3.77734375" style="131" bestFit="1" customWidth="1"/>
    <col min="277" max="277" width="4.6640625" style="131" bestFit="1" customWidth="1"/>
    <col min="278" max="278" width="0.88671875" style="131" bestFit="1" customWidth="1"/>
    <col min="279" max="280" width="1.88671875" style="131" bestFit="1" customWidth="1"/>
    <col min="281" max="281" width="2.77734375" style="131" bestFit="1" customWidth="1"/>
    <col min="282" max="282" width="1.88671875" style="131" bestFit="1" customWidth="1"/>
    <col min="283" max="283" width="0.88671875" style="131" bestFit="1" customWidth="1"/>
    <col min="284" max="285" width="1.88671875" style="131" bestFit="1" customWidth="1"/>
    <col min="286" max="286" width="9.33203125" style="131" bestFit="1" customWidth="1"/>
    <col min="287" max="512" width="8.88671875" style="131"/>
    <col min="513" max="513" width="4.6640625" style="131" bestFit="1" customWidth="1"/>
    <col min="514" max="514" width="0.88671875" style="131" bestFit="1" customWidth="1"/>
    <col min="515" max="515" width="3.77734375" style="131" bestFit="1" customWidth="1"/>
    <col min="516" max="520" width="0.88671875" style="131" bestFit="1" customWidth="1"/>
    <col min="521" max="521" width="23.33203125" style="131" bestFit="1" customWidth="1"/>
    <col min="522" max="522" width="0.88671875" style="131" bestFit="1" customWidth="1"/>
    <col min="523" max="523" width="1.88671875" style="131" bestFit="1" customWidth="1"/>
    <col min="524" max="524" width="0.88671875" style="131" bestFit="1" customWidth="1"/>
    <col min="525" max="525" width="5.5546875" style="131" bestFit="1" customWidth="1"/>
    <col min="526" max="527" width="3.77734375" style="131" bestFit="1" customWidth="1"/>
    <col min="528" max="528" width="1.88671875" style="131" bestFit="1" customWidth="1"/>
    <col min="529" max="529" width="0.88671875" style="131" bestFit="1" customWidth="1"/>
    <col min="530" max="530" width="2.77734375" style="131" bestFit="1" customWidth="1"/>
    <col min="531" max="531" width="1.88671875" style="131" bestFit="1" customWidth="1"/>
    <col min="532" max="532" width="3.77734375" style="131" bestFit="1" customWidth="1"/>
    <col min="533" max="533" width="4.6640625" style="131" bestFit="1" customWidth="1"/>
    <col min="534" max="534" width="0.88671875" style="131" bestFit="1" customWidth="1"/>
    <col min="535" max="536" width="1.88671875" style="131" bestFit="1" customWidth="1"/>
    <col min="537" max="537" width="2.77734375" style="131" bestFit="1" customWidth="1"/>
    <col min="538" max="538" width="1.88671875" style="131" bestFit="1" customWidth="1"/>
    <col min="539" max="539" width="0.88671875" style="131" bestFit="1" customWidth="1"/>
    <col min="540" max="541" width="1.88671875" style="131" bestFit="1" customWidth="1"/>
    <col min="542" max="542" width="9.33203125" style="131" bestFit="1" customWidth="1"/>
    <col min="543" max="768" width="8.88671875" style="131"/>
    <col min="769" max="769" width="4.6640625" style="131" bestFit="1" customWidth="1"/>
    <col min="770" max="770" width="0.88671875" style="131" bestFit="1" customWidth="1"/>
    <col min="771" max="771" width="3.77734375" style="131" bestFit="1" customWidth="1"/>
    <col min="772" max="776" width="0.88671875" style="131" bestFit="1" customWidth="1"/>
    <col min="777" max="777" width="23.33203125" style="131" bestFit="1" customWidth="1"/>
    <col min="778" max="778" width="0.88671875" style="131" bestFit="1" customWidth="1"/>
    <col min="779" max="779" width="1.88671875" style="131" bestFit="1" customWidth="1"/>
    <col min="780" max="780" width="0.88671875" style="131" bestFit="1" customWidth="1"/>
    <col min="781" max="781" width="5.5546875" style="131" bestFit="1" customWidth="1"/>
    <col min="782" max="783" width="3.77734375" style="131" bestFit="1" customWidth="1"/>
    <col min="784" max="784" width="1.88671875" style="131" bestFit="1" customWidth="1"/>
    <col min="785" max="785" width="0.88671875" style="131" bestFit="1" customWidth="1"/>
    <col min="786" max="786" width="2.77734375" style="131" bestFit="1" customWidth="1"/>
    <col min="787" max="787" width="1.88671875" style="131" bestFit="1" customWidth="1"/>
    <col min="788" max="788" width="3.77734375" style="131" bestFit="1" customWidth="1"/>
    <col min="789" max="789" width="4.6640625" style="131" bestFit="1" customWidth="1"/>
    <col min="790" max="790" width="0.88671875" style="131" bestFit="1" customWidth="1"/>
    <col min="791" max="792" width="1.88671875" style="131" bestFit="1" customWidth="1"/>
    <col min="793" max="793" width="2.77734375" style="131" bestFit="1" customWidth="1"/>
    <col min="794" max="794" width="1.88671875" style="131" bestFit="1" customWidth="1"/>
    <col min="795" max="795" width="0.88671875" style="131" bestFit="1" customWidth="1"/>
    <col min="796" max="797" width="1.88671875" style="131" bestFit="1" customWidth="1"/>
    <col min="798" max="798" width="9.33203125" style="131" bestFit="1" customWidth="1"/>
    <col min="799" max="1024" width="8.88671875" style="131"/>
    <col min="1025" max="1025" width="4.6640625" style="131" bestFit="1" customWidth="1"/>
    <col min="1026" max="1026" width="0.88671875" style="131" bestFit="1" customWidth="1"/>
    <col min="1027" max="1027" width="3.77734375" style="131" bestFit="1" customWidth="1"/>
    <col min="1028" max="1032" width="0.88671875" style="131" bestFit="1" customWidth="1"/>
    <col min="1033" max="1033" width="23.33203125" style="131" bestFit="1" customWidth="1"/>
    <col min="1034" max="1034" width="0.88671875" style="131" bestFit="1" customWidth="1"/>
    <col min="1035" max="1035" width="1.88671875" style="131" bestFit="1" customWidth="1"/>
    <col min="1036" max="1036" width="0.88671875" style="131" bestFit="1" customWidth="1"/>
    <col min="1037" max="1037" width="5.5546875" style="131" bestFit="1" customWidth="1"/>
    <col min="1038" max="1039" width="3.77734375" style="131" bestFit="1" customWidth="1"/>
    <col min="1040" max="1040" width="1.88671875" style="131" bestFit="1" customWidth="1"/>
    <col min="1041" max="1041" width="0.88671875" style="131" bestFit="1" customWidth="1"/>
    <col min="1042" max="1042" width="2.77734375" style="131" bestFit="1" customWidth="1"/>
    <col min="1043" max="1043" width="1.88671875" style="131" bestFit="1" customWidth="1"/>
    <col min="1044" max="1044" width="3.77734375" style="131" bestFit="1" customWidth="1"/>
    <col min="1045" max="1045" width="4.6640625" style="131" bestFit="1" customWidth="1"/>
    <col min="1046" max="1046" width="0.88671875" style="131" bestFit="1" customWidth="1"/>
    <col min="1047" max="1048" width="1.88671875" style="131" bestFit="1" customWidth="1"/>
    <col min="1049" max="1049" width="2.77734375" style="131" bestFit="1" customWidth="1"/>
    <col min="1050" max="1050" width="1.88671875" style="131" bestFit="1" customWidth="1"/>
    <col min="1051" max="1051" width="0.88671875" style="131" bestFit="1" customWidth="1"/>
    <col min="1052" max="1053" width="1.88671875" style="131" bestFit="1" customWidth="1"/>
    <col min="1054" max="1054" width="9.33203125" style="131" bestFit="1" customWidth="1"/>
    <col min="1055" max="1280" width="8.88671875" style="131"/>
    <col min="1281" max="1281" width="4.6640625" style="131" bestFit="1" customWidth="1"/>
    <col min="1282" max="1282" width="0.88671875" style="131" bestFit="1" customWidth="1"/>
    <col min="1283" max="1283" width="3.77734375" style="131" bestFit="1" customWidth="1"/>
    <col min="1284" max="1288" width="0.88671875" style="131" bestFit="1" customWidth="1"/>
    <col min="1289" max="1289" width="23.33203125" style="131" bestFit="1" customWidth="1"/>
    <col min="1290" max="1290" width="0.88671875" style="131" bestFit="1" customWidth="1"/>
    <col min="1291" max="1291" width="1.88671875" style="131" bestFit="1" customWidth="1"/>
    <col min="1292" max="1292" width="0.88671875" style="131" bestFit="1" customWidth="1"/>
    <col min="1293" max="1293" width="5.5546875" style="131" bestFit="1" customWidth="1"/>
    <col min="1294" max="1295" width="3.77734375" style="131" bestFit="1" customWidth="1"/>
    <col min="1296" max="1296" width="1.88671875" style="131" bestFit="1" customWidth="1"/>
    <col min="1297" max="1297" width="0.88671875" style="131" bestFit="1" customWidth="1"/>
    <col min="1298" max="1298" width="2.77734375" style="131" bestFit="1" customWidth="1"/>
    <col min="1299" max="1299" width="1.88671875" style="131" bestFit="1" customWidth="1"/>
    <col min="1300" max="1300" width="3.77734375" style="131" bestFit="1" customWidth="1"/>
    <col min="1301" max="1301" width="4.6640625" style="131" bestFit="1" customWidth="1"/>
    <col min="1302" max="1302" width="0.88671875" style="131" bestFit="1" customWidth="1"/>
    <col min="1303" max="1304" width="1.88671875" style="131" bestFit="1" customWidth="1"/>
    <col min="1305" max="1305" width="2.77734375" style="131" bestFit="1" customWidth="1"/>
    <col min="1306" max="1306" width="1.88671875" style="131" bestFit="1" customWidth="1"/>
    <col min="1307" max="1307" width="0.88671875" style="131" bestFit="1" customWidth="1"/>
    <col min="1308" max="1309" width="1.88671875" style="131" bestFit="1" customWidth="1"/>
    <col min="1310" max="1310" width="9.33203125" style="131" bestFit="1" customWidth="1"/>
    <col min="1311" max="1536" width="8.88671875" style="131"/>
    <col min="1537" max="1537" width="4.6640625" style="131" bestFit="1" customWidth="1"/>
    <col min="1538" max="1538" width="0.88671875" style="131" bestFit="1" customWidth="1"/>
    <col min="1539" max="1539" width="3.77734375" style="131" bestFit="1" customWidth="1"/>
    <col min="1540" max="1544" width="0.88671875" style="131" bestFit="1" customWidth="1"/>
    <col min="1545" max="1545" width="23.33203125" style="131" bestFit="1" customWidth="1"/>
    <col min="1546" max="1546" width="0.88671875" style="131" bestFit="1" customWidth="1"/>
    <col min="1547" max="1547" width="1.88671875" style="131" bestFit="1" customWidth="1"/>
    <col min="1548" max="1548" width="0.88671875" style="131" bestFit="1" customWidth="1"/>
    <col min="1549" max="1549" width="5.5546875" style="131" bestFit="1" customWidth="1"/>
    <col min="1550" max="1551" width="3.77734375" style="131" bestFit="1" customWidth="1"/>
    <col min="1552" max="1552" width="1.88671875" style="131" bestFit="1" customWidth="1"/>
    <col min="1553" max="1553" width="0.88671875" style="131" bestFit="1" customWidth="1"/>
    <col min="1554" max="1554" width="2.77734375" style="131" bestFit="1" customWidth="1"/>
    <col min="1555" max="1555" width="1.88671875" style="131" bestFit="1" customWidth="1"/>
    <col min="1556" max="1556" width="3.77734375" style="131" bestFit="1" customWidth="1"/>
    <col min="1557" max="1557" width="4.6640625" style="131" bestFit="1" customWidth="1"/>
    <col min="1558" max="1558" width="0.88671875" style="131" bestFit="1" customWidth="1"/>
    <col min="1559" max="1560" width="1.88671875" style="131" bestFit="1" customWidth="1"/>
    <col min="1561" max="1561" width="2.77734375" style="131" bestFit="1" customWidth="1"/>
    <col min="1562" max="1562" width="1.88671875" style="131" bestFit="1" customWidth="1"/>
    <col min="1563" max="1563" width="0.88671875" style="131" bestFit="1" customWidth="1"/>
    <col min="1564" max="1565" width="1.88671875" style="131" bestFit="1" customWidth="1"/>
    <col min="1566" max="1566" width="9.33203125" style="131" bestFit="1" customWidth="1"/>
    <col min="1567" max="1792" width="8.88671875" style="131"/>
    <col min="1793" max="1793" width="4.6640625" style="131" bestFit="1" customWidth="1"/>
    <col min="1794" max="1794" width="0.88671875" style="131" bestFit="1" customWidth="1"/>
    <col min="1795" max="1795" width="3.77734375" style="131" bestFit="1" customWidth="1"/>
    <col min="1796" max="1800" width="0.88671875" style="131" bestFit="1" customWidth="1"/>
    <col min="1801" max="1801" width="23.33203125" style="131" bestFit="1" customWidth="1"/>
    <col min="1802" max="1802" width="0.88671875" style="131" bestFit="1" customWidth="1"/>
    <col min="1803" max="1803" width="1.88671875" style="131" bestFit="1" customWidth="1"/>
    <col min="1804" max="1804" width="0.88671875" style="131" bestFit="1" customWidth="1"/>
    <col min="1805" max="1805" width="5.5546875" style="131" bestFit="1" customWidth="1"/>
    <col min="1806" max="1807" width="3.77734375" style="131" bestFit="1" customWidth="1"/>
    <col min="1808" max="1808" width="1.88671875" style="131" bestFit="1" customWidth="1"/>
    <col min="1809" max="1809" width="0.88671875" style="131" bestFit="1" customWidth="1"/>
    <col min="1810" max="1810" width="2.77734375" style="131" bestFit="1" customWidth="1"/>
    <col min="1811" max="1811" width="1.88671875" style="131" bestFit="1" customWidth="1"/>
    <col min="1812" max="1812" width="3.77734375" style="131" bestFit="1" customWidth="1"/>
    <col min="1813" max="1813" width="4.6640625" style="131" bestFit="1" customWidth="1"/>
    <col min="1814" max="1814" width="0.88671875" style="131" bestFit="1" customWidth="1"/>
    <col min="1815" max="1816" width="1.88671875" style="131" bestFit="1" customWidth="1"/>
    <col min="1817" max="1817" width="2.77734375" style="131" bestFit="1" customWidth="1"/>
    <col min="1818" max="1818" width="1.88671875" style="131" bestFit="1" customWidth="1"/>
    <col min="1819" max="1819" width="0.88671875" style="131" bestFit="1" customWidth="1"/>
    <col min="1820" max="1821" width="1.88671875" style="131" bestFit="1" customWidth="1"/>
    <col min="1822" max="1822" width="9.33203125" style="131" bestFit="1" customWidth="1"/>
    <col min="1823" max="2048" width="8.88671875" style="131"/>
    <col min="2049" max="2049" width="4.6640625" style="131" bestFit="1" customWidth="1"/>
    <col min="2050" max="2050" width="0.88671875" style="131" bestFit="1" customWidth="1"/>
    <col min="2051" max="2051" width="3.77734375" style="131" bestFit="1" customWidth="1"/>
    <col min="2052" max="2056" width="0.88671875" style="131" bestFit="1" customWidth="1"/>
    <col min="2057" max="2057" width="23.33203125" style="131" bestFit="1" customWidth="1"/>
    <col min="2058" max="2058" width="0.88671875" style="131" bestFit="1" customWidth="1"/>
    <col min="2059" max="2059" width="1.88671875" style="131" bestFit="1" customWidth="1"/>
    <col min="2060" max="2060" width="0.88671875" style="131" bestFit="1" customWidth="1"/>
    <col min="2061" max="2061" width="5.5546875" style="131" bestFit="1" customWidth="1"/>
    <col min="2062" max="2063" width="3.77734375" style="131" bestFit="1" customWidth="1"/>
    <col min="2064" max="2064" width="1.88671875" style="131" bestFit="1" customWidth="1"/>
    <col min="2065" max="2065" width="0.88671875" style="131" bestFit="1" customWidth="1"/>
    <col min="2066" max="2066" width="2.77734375" style="131" bestFit="1" customWidth="1"/>
    <col min="2067" max="2067" width="1.88671875" style="131" bestFit="1" customWidth="1"/>
    <col min="2068" max="2068" width="3.77734375" style="131" bestFit="1" customWidth="1"/>
    <col min="2069" max="2069" width="4.6640625" style="131" bestFit="1" customWidth="1"/>
    <col min="2070" max="2070" width="0.88671875" style="131" bestFit="1" customWidth="1"/>
    <col min="2071" max="2072" width="1.88671875" style="131" bestFit="1" customWidth="1"/>
    <col min="2073" max="2073" width="2.77734375" style="131" bestFit="1" customWidth="1"/>
    <col min="2074" max="2074" width="1.88671875" style="131" bestFit="1" customWidth="1"/>
    <col min="2075" max="2075" width="0.88671875" style="131" bestFit="1" customWidth="1"/>
    <col min="2076" max="2077" width="1.88671875" style="131" bestFit="1" customWidth="1"/>
    <col min="2078" max="2078" width="9.33203125" style="131" bestFit="1" customWidth="1"/>
    <col min="2079" max="2304" width="8.88671875" style="131"/>
    <col min="2305" max="2305" width="4.6640625" style="131" bestFit="1" customWidth="1"/>
    <col min="2306" max="2306" width="0.88671875" style="131" bestFit="1" customWidth="1"/>
    <col min="2307" max="2307" width="3.77734375" style="131" bestFit="1" customWidth="1"/>
    <col min="2308" max="2312" width="0.88671875" style="131" bestFit="1" customWidth="1"/>
    <col min="2313" max="2313" width="23.33203125" style="131" bestFit="1" customWidth="1"/>
    <col min="2314" max="2314" width="0.88671875" style="131" bestFit="1" customWidth="1"/>
    <col min="2315" max="2315" width="1.88671875" style="131" bestFit="1" customWidth="1"/>
    <col min="2316" max="2316" width="0.88671875" style="131" bestFit="1" customWidth="1"/>
    <col min="2317" max="2317" width="5.5546875" style="131" bestFit="1" customWidth="1"/>
    <col min="2318" max="2319" width="3.77734375" style="131" bestFit="1" customWidth="1"/>
    <col min="2320" max="2320" width="1.88671875" style="131" bestFit="1" customWidth="1"/>
    <col min="2321" max="2321" width="0.88671875" style="131" bestFit="1" customWidth="1"/>
    <col min="2322" max="2322" width="2.77734375" style="131" bestFit="1" customWidth="1"/>
    <col min="2323" max="2323" width="1.88671875" style="131" bestFit="1" customWidth="1"/>
    <col min="2324" max="2324" width="3.77734375" style="131" bestFit="1" customWidth="1"/>
    <col min="2325" max="2325" width="4.6640625" style="131" bestFit="1" customWidth="1"/>
    <col min="2326" max="2326" width="0.88671875" style="131" bestFit="1" customWidth="1"/>
    <col min="2327" max="2328" width="1.88671875" style="131" bestFit="1" customWidth="1"/>
    <col min="2329" max="2329" width="2.77734375" style="131" bestFit="1" customWidth="1"/>
    <col min="2330" max="2330" width="1.88671875" style="131" bestFit="1" customWidth="1"/>
    <col min="2331" max="2331" width="0.88671875" style="131" bestFit="1" customWidth="1"/>
    <col min="2332" max="2333" width="1.88671875" style="131" bestFit="1" customWidth="1"/>
    <col min="2334" max="2334" width="9.33203125" style="131" bestFit="1" customWidth="1"/>
    <col min="2335" max="2560" width="8.88671875" style="131"/>
    <col min="2561" max="2561" width="4.6640625" style="131" bestFit="1" customWidth="1"/>
    <col min="2562" max="2562" width="0.88671875" style="131" bestFit="1" customWidth="1"/>
    <col min="2563" max="2563" width="3.77734375" style="131" bestFit="1" customWidth="1"/>
    <col min="2564" max="2568" width="0.88671875" style="131" bestFit="1" customWidth="1"/>
    <col min="2569" max="2569" width="23.33203125" style="131" bestFit="1" customWidth="1"/>
    <col min="2570" max="2570" width="0.88671875" style="131" bestFit="1" customWidth="1"/>
    <col min="2571" max="2571" width="1.88671875" style="131" bestFit="1" customWidth="1"/>
    <col min="2572" max="2572" width="0.88671875" style="131" bestFit="1" customWidth="1"/>
    <col min="2573" max="2573" width="5.5546875" style="131" bestFit="1" customWidth="1"/>
    <col min="2574" max="2575" width="3.77734375" style="131" bestFit="1" customWidth="1"/>
    <col min="2576" max="2576" width="1.88671875" style="131" bestFit="1" customWidth="1"/>
    <col min="2577" max="2577" width="0.88671875" style="131" bestFit="1" customWidth="1"/>
    <col min="2578" max="2578" width="2.77734375" style="131" bestFit="1" customWidth="1"/>
    <col min="2579" max="2579" width="1.88671875" style="131" bestFit="1" customWidth="1"/>
    <col min="2580" max="2580" width="3.77734375" style="131" bestFit="1" customWidth="1"/>
    <col min="2581" max="2581" width="4.6640625" style="131" bestFit="1" customWidth="1"/>
    <col min="2582" max="2582" width="0.88671875" style="131" bestFit="1" customWidth="1"/>
    <col min="2583" max="2584" width="1.88671875" style="131" bestFit="1" customWidth="1"/>
    <col min="2585" max="2585" width="2.77734375" style="131" bestFit="1" customWidth="1"/>
    <col min="2586" max="2586" width="1.88671875" style="131" bestFit="1" customWidth="1"/>
    <col min="2587" max="2587" width="0.88671875" style="131" bestFit="1" customWidth="1"/>
    <col min="2588" max="2589" width="1.88671875" style="131" bestFit="1" customWidth="1"/>
    <col min="2590" max="2590" width="9.33203125" style="131" bestFit="1" customWidth="1"/>
    <col min="2591" max="2816" width="8.88671875" style="131"/>
    <col min="2817" max="2817" width="4.6640625" style="131" bestFit="1" customWidth="1"/>
    <col min="2818" max="2818" width="0.88671875" style="131" bestFit="1" customWidth="1"/>
    <col min="2819" max="2819" width="3.77734375" style="131" bestFit="1" customWidth="1"/>
    <col min="2820" max="2824" width="0.88671875" style="131" bestFit="1" customWidth="1"/>
    <col min="2825" max="2825" width="23.33203125" style="131" bestFit="1" customWidth="1"/>
    <col min="2826" max="2826" width="0.88671875" style="131" bestFit="1" customWidth="1"/>
    <col min="2827" max="2827" width="1.88671875" style="131" bestFit="1" customWidth="1"/>
    <col min="2828" max="2828" width="0.88671875" style="131" bestFit="1" customWidth="1"/>
    <col min="2829" max="2829" width="5.5546875" style="131" bestFit="1" customWidth="1"/>
    <col min="2830" max="2831" width="3.77734375" style="131" bestFit="1" customWidth="1"/>
    <col min="2832" max="2832" width="1.88671875" style="131" bestFit="1" customWidth="1"/>
    <col min="2833" max="2833" width="0.88671875" style="131" bestFit="1" customWidth="1"/>
    <col min="2834" max="2834" width="2.77734375" style="131" bestFit="1" customWidth="1"/>
    <col min="2835" max="2835" width="1.88671875" style="131" bestFit="1" customWidth="1"/>
    <col min="2836" max="2836" width="3.77734375" style="131" bestFit="1" customWidth="1"/>
    <col min="2837" max="2837" width="4.6640625" style="131" bestFit="1" customWidth="1"/>
    <col min="2838" max="2838" width="0.88671875" style="131" bestFit="1" customWidth="1"/>
    <col min="2839" max="2840" width="1.88671875" style="131" bestFit="1" customWidth="1"/>
    <col min="2841" max="2841" width="2.77734375" style="131" bestFit="1" customWidth="1"/>
    <col min="2842" max="2842" width="1.88671875" style="131" bestFit="1" customWidth="1"/>
    <col min="2843" max="2843" width="0.88671875" style="131" bestFit="1" customWidth="1"/>
    <col min="2844" max="2845" width="1.88671875" style="131" bestFit="1" customWidth="1"/>
    <col min="2846" max="2846" width="9.33203125" style="131" bestFit="1" customWidth="1"/>
    <col min="2847" max="3072" width="8.88671875" style="131"/>
    <col min="3073" max="3073" width="4.6640625" style="131" bestFit="1" customWidth="1"/>
    <col min="3074" max="3074" width="0.88671875" style="131" bestFit="1" customWidth="1"/>
    <col min="3075" max="3075" width="3.77734375" style="131" bestFit="1" customWidth="1"/>
    <col min="3076" max="3080" width="0.88671875" style="131" bestFit="1" customWidth="1"/>
    <col min="3081" max="3081" width="23.33203125" style="131" bestFit="1" customWidth="1"/>
    <col min="3082" max="3082" width="0.88671875" style="131" bestFit="1" customWidth="1"/>
    <col min="3083" max="3083" width="1.88671875" style="131" bestFit="1" customWidth="1"/>
    <col min="3084" max="3084" width="0.88671875" style="131" bestFit="1" customWidth="1"/>
    <col min="3085" max="3085" width="5.5546875" style="131" bestFit="1" customWidth="1"/>
    <col min="3086" max="3087" width="3.77734375" style="131" bestFit="1" customWidth="1"/>
    <col min="3088" max="3088" width="1.88671875" style="131" bestFit="1" customWidth="1"/>
    <col min="3089" max="3089" width="0.88671875" style="131" bestFit="1" customWidth="1"/>
    <col min="3090" max="3090" width="2.77734375" style="131" bestFit="1" customWidth="1"/>
    <col min="3091" max="3091" width="1.88671875" style="131" bestFit="1" customWidth="1"/>
    <col min="3092" max="3092" width="3.77734375" style="131" bestFit="1" customWidth="1"/>
    <col min="3093" max="3093" width="4.6640625" style="131" bestFit="1" customWidth="1"/>
    <col min="3094" max="3094" width="0.88671875" style="131" bestFit="1" customWidth="1"/>
    <col min="3095" max="3096" width="1.88671875" style="131" bestFit="1" customWidth="1"/>
    <col min="3097" max="3097" width="2.77734375" style="131" bestFit="1" customWidth="1"/>
    <col min="3098" max="3098" width="1.88671875" style="131" bestFit="1" customWidth="1"/>
    <col min="3099" max="3099" width="0.88671875" style="131" bestFit="1" customWidth="1"/>
    <col min="3100" max="3101" width="1.88671875" style="131" bestFit="1" customWidth="1"/>
    <col min="3102" max="3102" width="9.33203125" style="131" bestFit="1" customWidth="1"/>
    <col min="3103" max="3328" width="8.88671875" style="131"/>
    <col min="3329" max="3329" width="4.6640625" style="131" bestFit="1" customWidth="1"/>
    <col min="3330" max="3330" width="0.88671875" style="131" bestFit="1" customWidth="1"/>
    <col min="3331" max="3331" width="3.77734375" style="131" bestFit="1" customWidth="1"/>
    <col min="3332" max="3336" width="0.88671875" style="131" bestFit="1" customWidth="1"/>
    <col min="3337" max="3337" width="23.33203125" style="131" bestFit="1" customWidth="1"/>
    <col min="3338" max="3338" width="0.88671875" style="131" bestFit="1" customWidth="1"/>
    <col min="3339" max="3339" width="1.88671875" style="131" bestFit="1" customWidth="1"/>
    <col min="3340" max="3340" width="0.88671875" style="131" bestFit="1" customWidth="1"/>
    <col min="3341" max="3341" width="5.5546875" style="131" bestFit="1" customWidth="1"/>
    <col min="3342" max="3343" width="3.77734375" style="131" bestFit="1" customWidth="1"/>
    <col min="3344" max="3344" width="1.88671875" style="131" bestFit="1" customWidth="1"/>
    <col min="3345" max="3345" width="0.88671875" style="131" bestFit="1" customWidth="1"/>
    <col min="3346" max="3346" width="2.77734375" style="131" bestFit="1" customWidth="1"/>
    <col min="3347" max="3347" width="1.88671875" style="131" bestFit="1" customWidth="1"/>
    <col min="3348" max="3348" width="3.77734375" style="131" bestFit="1" customWidth="1"/>
    <col min="3349" max="3349" width="4.6640625" style="131" bestFit="1" customWidth="1"/>
    <col min="3350" max="3350" width="0.88671875" style="131" bestFit="1" customWidth="1"/>
    <col min="3351" max="3352" width="1.88671875" style="131" bestFit="1" customWidth="1"/>
    <col min="3353" max="3353" width="2.77734375" style="131" bestFit="1" customWidth="1"/>
    <col min="3354" max="3354" width="1.88671875" style="131" bestFit="1" customWidth="1"/>
    <col min="3355" max="3355" width="0.88671875" style="131" bestFit="1" customWidth="1"/>
    <col min="3356" max="3357" width="1.88671875" style="131" bestFit="1" customWidth="1"/>
    <col min="3358" max="3358" width="9.33203125" style="131" bestFit="1" customWidth="1"/>
    <col min="3359" max="3584" width="8.88671875" style="131"/>
    <col min="3585" max="3585" width="4.6640625" style="131" bestFit="1" customWidth="1"/>
    <col min="3586" max="3586" width="0.88671875" style="131" bestFit="1" customWidth="1"/>
    <col min="3587" max="3587" width="3.77734375" style="131" bestFit="1" customWidth="1"/>
    <col min="3588" max="3592" width="0.88671875" style="131" bestFit="1" customWidth="1"/>
    <col min="3593" max="3593" width="23.33203125" style="131" bestFit="1" customWidth="1"/>
    <col min="3594" max="3594" width="0.88671875" style="131" bestFit="1" customWidth="1"/>
    <col min="3595" max="3595" width="1.88671875" style="131" bestFit="1" customWidth="1"/>
    <col min="3596" max="3596" width="0.88671875" style="131" bestFit="1" customWidth="1"/>
    <col min="3597" max="3597" width="5.5546875" style="131" bestFit="1" customWidth="1"/>
    <col min="3598" max="3599" width="3.77734375" style="131" bestFit="1" customWidth="1"/>
    <col min="3600" max="3600" width="1.88671875" style="131" bestFit="1" customWidth="1"/>
    <col min="3601" max="3601" width="0.88671875" style="131" bestFit="1" customWidth="1"/>
    <col min="3602" max="3602" width="2.77734375" style="131" bestFit="1" customWidth="1"/>
    <col min="3603" max="3603" width="1.88671875" style="131" bestFit="1" customWidth="1"/>
    <col min="3604" max="3604" width="3.77734375" style="131" bestFit="1" customWidth="1"/>
    <col min="3605" max="3605" width="4.6640625" style="131" bestFit="1" customWidth="1"/>
    <col min="3606" max="3606" width="0.88671875" style="131" bestFit="1" customWidth="1"/>
    <col min="3607" max="3608" width="1.88671875" style="131" bestFit="1" customWidth="1"/>
    <col min="3609" max="3609" width="2.77734375" style="131" bestFit="1" customWidth="1"/>
    <col min="3610" max="3610" width="1.88671875" style="131" bestFit="1" customWidth="1"/>
    <col min="3611" max="3611" width="0.88671875" style="131" bestFit="1" customWidth="1"/>
    <col min="3612" max="3613" width="1.88671875" style="131" bestFit="1" customWidth="1"/>
    <col min="3614" max="3614" width="9.33203125" style="131" bestFit="1" customWidth="1"/>
    <col min="3615" max="3840" width="8.88671875" style="131"/>
    <col min="3841" max="3841" width="4.6640625" style="131" bestFit="1" customWidth="1"/>
    <col min="3842" max="3842" width="0.88671875" style="131" bestFit="1" customWidth="1"/>
    <col min="3843" max="3843" width="3.77734375" style="131" bestFit="1" customWidth="1"/>
    <col min="3844" max="3848" width="0.88671875" style="131" bestFit="1" customWidth="1"/>
    <col min="3849" max="3849" width="23.33203125" style="131" bestFit="1" customWidth="1"/>
    <col min="3850" max="3850" width="0.88671875" style="131" bestFit="1" customWidth="1"/>
    <col min="3851" max="3851" width="1.88671875" style="131" bestFit="1" customWidth="1"/>
    <col min="3852" max="3852" width="0.88671875" style="131" bestFit="1" customWidth="1"/>
    <col min="3853" max="3853" width="5.5546875" style="131" bestFit="1" customWidth="1"/>
    <col min="3854" max="3855" width="3.77734375" style="131" bestFit="1" customWidth="1"/>
    <col min="3856" max="3856" width="1.88671875" style="131" bestFit="1" customWidth="1"/>
    <col min="3857" max="3857" width="0.88671875" style="131" bestFit="1" customWidth="1"/>
    <col min="3858" max="3858" width="2.77734375" style="131" bestFit="1" customWidth="1"/>
    <col min="3859" max="3859" width="1.88671875" style="131" bestFit="1" customWidth="1"/>
    <col min="3860" max="3860" width="3.77734375" style="131" bestFit="1" customWidth="1"/>
    <col min="3861" max="3861" width="4.6640625" style="131" bestFit="1" customWidth="1"/>
    <col min="3862" max="3862" width="0.88671875" style="131" bestFit="1" customWidth="1"/>
    <col min="3863" max="3864" width="1.88671875" style="131" bestFit="1" customWidth="1"/>
    <col min="3865" max="3865" width="2.77734375" style="131" bestFit="1" customWidth="1"/>
    <col min="3866" max="3866" width="1.88671875" style="131" bestFit="1" customWidth="1"/>
    <col min="3867" max="3867" width="0.88671875" style="131" bestFit="1" customWidth="1"/>
    <col min="3868" max="3869" width="1.88671875" style="131" bestFit="1" customWidth="1"/>
    <col min="3870" max="3870" width="9.33203125" style="131" bestFit="1" customWidth="1"/>
    <col min="3871" max="4096" width="8.88671875" style="131"/>
    <col min="4097" max="4097" width="4.6640625" style="131" bestFit="1" customWidth="1"/>
    <col min="4098" max="4098" width="0.88671875" style="131" bestFit="1" customWidth="1"/>
    <col min="4099" max="4099" width="3.77734375" style="131" bestFit="1" customWidth="1"/>
    <col min="4100" max="4104" width="0.88671875" style="131" bestFit="1" customWidth="1"/>
    <col min="4105" max="4105" width="23.33203125" style="131" bestFit="1" customWidth="1"/>
    <col min="4106" max="4106" width="0.88671875" style="131" bestFit="1" customWidth="1"/>
    <col min="4107" max="4107" width="1.88671875" style="131" bestFit="1" customWidth="1"/>
    <col min="4108" max="4108" width="0.88671875" style="131" bestFit="1" customWidth="1"/>
    <col min="4109" max="4109" width="5.5546875" style="131" bestFit="1" customWidth="1"/>
    <col min="4110" max="4111" width="3.77734375" style="131" bestFit="1" customWidth="1"/>
    <col min="4112" max="4112" width="1.88671875" style="131" bestFit="1" customWidth="1"/>
    <col min="4113" max="4113" width="0.88671875" style="131" bestFit="1" customWidth="1"/>
    <col min="4114" max="4114" width="2.77734375" style="131" bestFit="1" customWidth="1"/>
    <col min="4115" max="4115" width="1.88671875" style="131" bestFit="1" customWidth="1"/>
    <col min="4116" max="4116" width="3.77734375" style="131" bestFit="1" customWidth="1"/>
    <col min="4117" max="4117" width="4.6640625" style="131" bestFit="1" customWidth="1"/>
    <col min="4118" max="4118" width="0.88671875" style="131" bestFit="1" customWidth="1"/>
    <col min="4119" max="4120" width="1.88671875" style="131" bestFit="1" customWidth="1"/>
    <col min="4121" max="4121" width="2.77734375" style="131" bestFit="1" customWidth="1"/>
    <col min="4122" max="4122" width="1.88671875" style="131" bestFit="1" customWidth="1"/>
    <col min="4123" max="4123" width="0.88671875" style="131" bestFit="1" customWidth="1"/>
    <col min="4124" max="4125" width="1.88671875" style="131" bestFit="1" customWidth="1"/>
    <col min="4126" max="4126" width="9.33203125" style="131" bestFit="1" customWidth="1"/>
    <col min="4127" max="4352" width="8.88671875" style="131"/>
    <col min="4353" max="4353" width="4.6640625" style="131" bestFit="1" customWidth="1"/>
    <col min="4354" max="4354" width="0.88671875" style="131" bestFit="1" customWidth="1"/>
    <col min="4355" max="4355" width="3.77734375" style="131" bestFit="1" customWidth="1"/>
    <col min="4356" max="4360" width="0.88671875" style="131" bestFit="1" customWidth="1"/>
    <col min="4361" max="4361" width="23.33203125" style="131" bestFit="1" customWidth="1"/>
    <col min="4362" max="4362" width="0.88671875" style="131" bestFit="1" customWidth="1"/>
    <col min="4363" max="4363" width="1.88671875" style="131" bestFit="1" customWidth="1"/>
    <col min="4364" max="4364" width="0.88671875" style="131" bestFit="1" customWidth="1"/>
    <col min="4365" max="4365" width="5.5546875" style="131" bestFit="1" customWidth="1"/>
    <col min="4366" max="4367" width="3.77734375" style="131" bestFit="1" customWidth="1"/>
    <col min="4368" max="4368" width="1.88671875" style="131" bestFit="1" customWidth="1"/>
    <col min="4369" max="4369" width="0.88671875" style="131" bestFit="1" customWidth="1"/>
    <col min="4370" max="4370" width="2.77734375" style="131" bestFit="1" customWidth="1"/>
    <col min="4371" max="4371" width="1.88671875" style="131" bestFit="1" customWidth="1"/>
    <col min="4372" max="4372" width="3.77734375" style="131" bestFit="1" customWidth="1"/>
    <col min="4373" max="4373" width="4.6640625" style="131" bestFit="1" customWidth="1"/>
    <col min="4374" max="4374" width="0.88671875" style="131" bestFit="1" customWidth="1"/>
    <col min="4375" max="4376" width="1.88671875" style="131" bestFit="1" customWidth="1"/>
    <col min="4377" max="4377" width="2.77734375" style="131" bestFit="1" customWidth="1"/>
    <col min="4378" max="4378" width="1.88671875" style="131" bestFit="1" customWidth="1"/>
    <col min="4379" max="4379" width="0.88671875" style="131" bestFit="1" customWidth="1"/>
    <col min="4380" max="4381" width="1.88671875" style="131" bestFit="1" customWidth="1"/>
    <col min="4382" max="4382" width="9.33203125" style="131" bestFit="1" customWidth="1"/>
    <col min="4383" max="4608" width="8.88671875" style="131"/>
    <col min="4609" max="4609" width="4.6640625" style="131" bestFit="1" customWidth="1"/>
    <col min="4610" max="4610" width="0.88671875" style="131" bestFit="1" customWidth="1"/>
    <col min="4611" max="4611" width="3.77734375" style="131" bestFit="1" customWidth="1"/>
    <col min="4612" max="4616" width="0.88671875" style="131" bestFit="1" customWidth="1"/>
    <col min="4617" max="4617" width="23.33203125" style="131" bestFit="1" customWidth="1"/>
    <col min="4618" max="4618" width="0.88671875" style="131" bestFit="1" customWidth="1"/>
    <col min="4619" max="4619" width="1.88671875" style="131" bestFit="1" customWidth="1"/>
    <col min="4620" max="4620" width="0.88671875" style="131" bestFit="1" customWidth="1"/>
    <col min="4621" max="4621" width="5.5546875" style="131" bestFit="1" customWidth="1"/>
    <col min="4622" max="4623" width="3.77734375" style="131" bestFit="1" customWidth="1"/>
    <col min="4624" max="4624" width="1.88671875" style="131" bestFit="1" customWidth="1"/>
    <col min="4625" max="4625" width="0.88671875" style="131" bestFit="1" customWidth="1"/>
    <col min="4626" max="4626" width="2.77734375" style="131" bestFit="1" customWidth="1"/>
    <col min="4627" max="4627" width="1.88671875" style="131" bestFit="1" customWidth="1"/>
    <col min="4628" max="4628" width="3.77734375" style="131" bestFit="1" customWidth="1"/>
    <col min="4629" max="4629" width="4.6640625" style="131" bestFit="1" customWidth="1"/>
    <col min="4630" max="4630" width="0.88671875" style="131" bestFit="1" customWidth="1"/>
    <col min="4631" max="4632" width="1.88671875" style="131" bestFit="1" customWidth="1"/>
    <col min="4633" max="4633" width="2.77734375" style="131" bestFit="1" customWidth="1"/>
    <col min="4634" max="4634" width="1.88671875" style="131" bestFit="1" customWidth="1"/>
    <col min="4635" max="4635" width="0.88671875" style="131" bestFit="1" customWidth="1"/>
    <col min="4636" max="4637" width="1.88671875" style="131" bestFit="1" customWidth="1"/>
    <col min="4638" max="4638" width="9.33203125" style="131" bestFit="1" customWidth="1"/>
    <col min="4639" max="4864" width="8.88671875" style="131"/>
    <col min="4865" max="4865" width="4.6640625" style="131" bestFit="1" customWidth="1"/>
    <col min="4866" max="4866" width="0.88671875" style="131" bestFit="1" customWidth="1"/>
    <col min="4867" max="4867" width="3.77734375" style="131" bestFit="1" customWidth="1"/>
    <col min="4868" max="4872" width="0.88671875" style="131" bestFit="1" customWidth="1"/>
    <col min="4873" max="4873" width="23.33203125" style="131" bestFit="1" customWidth="1"/>
    <col min="4874" max="4874" width="0.88671875" style="131" bestFit="1" customWidth="1"/>
    <col min="4875" max="4875" width="1.88671875" style="131" bestFit="1" customWidth="1"/>
    <col min="4876" max="4876" width="0.88671875" style="131" bestFit="1" customWidth="1"/>
    <col min="4877" max="4877" width="5.5546875" style="131" bestFit="1" customWidth="1"/>
    <col min="4878" max="4879" width="3.77734375" style="131" bestFit="1" customWidth="1"/>
    <col min="4880" max="4880" width="1.88671875" style="131" bestFit="1" customWidth="1"/>
    <col min="4881" max="4881" width="0.88671875" style="131" bestFit="1" customWidth="1"/>
    <col min="4882" max="4882" width="2.77734375" style="131" bestFit="1" customWidth="1"/>
    <col min="4883" max="4883" width="1.88671875" style="131" bestFit="1" customWidth="1"/>
    <col min="4884" max="4884" width="3.77734375" style="131" bestFit="1" customWidth="1"/>
    <col min="4885" max="4885" width="4.6640625" style="131" bestFit="1" customWidth="1"/>
    <col min="4886" max="4886" width="0.88671875" style="131" bestFit="1" customWidth="1"/>
    <col min="4887" max="4888" width="1.88671875" style="131" bestFit="1" customWidth="1"/>
    <col min="4889" max="4889" width="2.77734375" style="131" bestFit="1" customWidth="1"/>
    <col min="4890" max="4890" width="1.88671875" style="131" bestFit="1" customWidth="1"/>
    <col min="4891" max="4891" width="0.88671875" style="131" bestFit="1" customWidth="1"/>
    <col min="4892" max="4893" width="1.88671875" style="131" bestFit="1" customWidth="1"/>
    <col min="4894" max="4894" width="9.33203125" style="131" bestFit="1" customWidth="1"/>
    <col min="4895" max="5120" width="8.88671875" style="131"/>
    <col min="5121" max="5121" width="4.6640625" style="131" bestFit="1" customWidth="1"/>
    <col min="5122" max="5122" width="0.88671875" style="131" bestFit="1" customWidth="1"/>
    <col min="5123" max="5123" width="3.77734375" style="131" bestFit="1" customWidth="1"/>
    <col min="5124" max="5128" width="0.88671875" style="131" bestFit="1" customWidth="1"/>
    <col min="5129" max="5129" width="23.33203125" style="131" bestFit="1" customWidth="1"/>
    <col min="5130" max="5130" width="0.88671875" style="131" bestFit="1" customWidth="1"/>
    <col min="5131" max="5131" width="1.88671875" style="131" bestFit="1" customWidth="1"/>
    <col min="5132" max="5132" width="0.88671875" style="131" bestFit="1" customWidth="1"/>
    <col min="5133" max="5133" width="5.5546875" style="131" bestFit="1" customWidth="1"/>
    <col min="5134" max="5135" width="3.77734375" style="131" bestFit="1" customWidth="1"/>
    <col min="5136" max="5136" width="1.88671875" style="131" bestFit="1" customWidth="1"/>
    <col min="5137" max="5137" width="0.88671875" style="131" bestFit="1" customWidth="1"/>
    <col min="5138" max="5138" width="2.77734375" style="131" bestFit="1" customWidth="1"/>
    <col min="5139" max="5139" width="1.88671875" style="131" bestFit="1" customWidth="1"/>
    <col min="5140" max="5140" width="3.77734375" style="131" bestFit="1" customWidth="1"/>
    <col min="5141" max="5141" width="4.6640625" style="131" bestFit="1" customWidth="1"/>
    <col min="5142" max="5142" width="0.88671875" style="131" bestFit="1" customWidth="1"/>
    <col min="5143" max="5144" width="1.88671875" style="131" bestFit="1" customWidth="1"/>
    <col min="5145" max="5145" width="2.77734375" style="131" bestFit="1" customWidth="1"/>
    <col min="5146" max="5146" width="1.88671875" style="131" bestFit="1" customWidth="1"/>
    <col min="5147" max="5147" width="0.88671875" style="131" bestFit="1" customWidth="1"/>
    <col min="5148" max="5149" width="1.88671875" style="131" bestFit="1" customWidth="1"/>
    <col min="5150" max="5150" width="9.33203125" style="131" bestFit="1" customWidth="1"/>
    <col min="5151" max="5376" width="8.88671875" style="131"/>
    <col min="5377" max="5377" width="4.6640625" style="131" bestFit="1" customWidth="1"/>
    <col min="5378" max="5378" width="0.88671875" style="131" bestFit="1" customWidth="1"/>
    <col min="5379" max="5379" width="3.77734375" style="131" bestFit="1" customWidth="1"/>
    <col min="5380" max="5384" width="0.88671875" style="131" bestFit="1" customWidth="1"/>
    <col min="5385" max="5385" width="23.33203125" style="131" bestFit="1" customWidth="1"/>
    <col min="5386" max="5386" width="0.88671875" style="131" bestFit="1" customWidth="1"/>
    <col min="5387" max="5387" width="1.88671875" style="131" bestFit="1" customWidth="1"/>
    <col min="5388" max="5388" width="0.88671875" style="131" bestFit="1" customWidth="1"/>
    <col min="5389" max="5389" width="5.5546875" style="131" bestFit="1" customWidth="1"/>
    <col min="5390" max="5391" width="3.77734375" style="131" bestFit="1" customWidth="1"/>
    <col min="5392" max="5392" width="1.88671875" style="131" bestFit="1" customWidth="1"/>
    <col min="5393" max="5393" width="0.88671875" style="131" bestFit="1" customWidth="1"/>
    <col min="5394" max="5394" width="2.77734375" style="131" bestFit="1" customWidth="1"/>
    <col min="5395" max="5395" width="1.88671875" style="131" bestFit="1" customWidth="1"/>
    <col min="5396" max="5396" width="3.77734375" style="131" bestFit="1" customWidth="1"/>
    <col min="5397" max="5397" width="4.6640625" style="131" bestFit="1" customWidth="1"/>
    <col min="5398" max="5398" width="0.88671875" style="131" bestFit="1" customWidth="1"/>
    <col min="5399" max="5400" width="1.88671875" style="131" bestFit="1" customWidth="1"/>
    <col min="5401" max="5401" width="2.77734375" style="131" bestFit="1" customWidth="1"/>
    <col min="5402" max="5402" width="1.88671875" style="131" bestFit="1" customWidth="1"/>
    <col min="5403" max="5403" width="0.88671875" style="131" bestFit="1" customWidth="1"/>
    <col min="5404" max="5405" width="1.88671875" style="131" bestFit="1" customWidth="1"/>
    <col min="5406" max="5406" width="9.33203125" style="131" bestFit="1" customWidth="1"/>
    <col min="5407" max="5632" width="8.88671875" style="131"/>
    <col min="5633" max="5633" width="4.6640625" style="131" bestFit="1" customWidth="1"/>
    <col min="5634" max="5634" width="0.88671875" style="131" bestFit="1" customWidth="1"/>
    <col min="5635" max="5635" width="3.77734375" style="131" bestFit="1" customWidth="1"/>
    <col min="5636" max="5640" width="0.88671875" style="131" bestFit="1" customWidth="1"/>
    <col min="5641" max="5641" width="23.33203125" style="131" bestFit="1" customWidth="1"/>
    <col min="5642" max="5642" width="0.88671875" style="131" bestFit="1" customWidth="1"/>
    <col min="5643" max="5643" width="1.88671875" style="131" bestFit="1" customWidth="1"/>
    <col min="5644" max="5644" width="0.88671875" style="131" bestFit="1" customWidth="1"/>
    <col min="5645" max="5645" width="5.5546875" style="131" bestFit="1" customWidth="1"/>
    <col min="5646" max="5647" width="3.77734375" style="131" bestFit="1" customWidth="1"/>
    <col min="5648" max="5648" width="1.88671875" style="131" bestFit="1" customWidth="1"/>
    <col min="5649" max="5649" width="0.88671875" style="131" bestFit="1" customWidth="1"/>
    <col min="5650" max="5650" width="2.77734375" style="131" bestFit="1" customWidth="1"/>
    <col min="5651" max="5651" width="1.88671875" style="131" bestFit="1" customWidth="1"/>
    <col min="5652" max="5652" width="3.77734375" style="131" bestFit="1" customWidth="1"/>
    <col min="5653" max="5653" width="4.6640625" style="131" bestFit="1" customWidth="1"/>
    <col min="5654" max="5654" width="0.88671875" style="131" bestFit="1" customWidth="1"/>
    <col min="5655" max="5656" width="1.88671875" style="131" bestFit="1" customWidth="1"/>
    <col min="5657" max="5657" width="2.77734375" style="131" bestFit="1" customWidth="1"/>
    <col min="5658" max="5658" width="1.88671875" style="131" bestFit="1" customWidth="1"/>
    <col min="5659" max="5659" width="0.88671875" style="131" bestFit="1" customWidth="1"/>
    <col min="5660" max="5661" width="1.88671875" style="131" bestFit="1" customWidth="1"/>
    <col min="5662" max="5662" width="9.33203125" style="131" bestFit="1" customWidth="1"/>
    <col min="5663" max="5888" width="8.88671875" style="131"/>
    <col min="5889" max="5889" width="4.6640625" style="131" bestFit="1" customWidth="1"/>
    <col min="5890" max="5890" width="0.88671875" style="131" bestFit="1" customWidth="1"/>
    <col min="5891" max="5891" width="3.77734375" style="131" bestFit="1" customWidth="1"/>
    <col min="5892" max="5896" width="0.88671875" style="131" bestFit="1" customWidth="1"/>
    <col min="5897" max="5897" width="23.33203125" style="131" bestFit="1" customWidth="1"/>
    <col min="5898" max="5898" width="0.88671875" style="131" bestFit="1" customWidth="1"/>
    <col min="5899" max="5899" width="1.88671875" style="131" bestFit="1" customWidth="1"/>
    <col min="5900" max="5900" width="0.88671875" style="131" bestFit="1" customWidth="1"/>
    <col min="5901" max="5901" width="5.5546875" style="131" bestFit="1" customWidth="1"/>
    <col min="5902" max="5903" width="3.77734375" style="131" bestFit="1" customWidth="1"/>
    <col min="5904" max="5904" width="1.88671875" style="131" bestFit="1" customWidth="1"/>
    <col min="5905" max="5905" width="0.88671875" style="131" bestFit="1" customWidth="1"/>
    <col min="5906" max="5906" width="2.77734375" style="131" bestFit="1" customWidth="1"/>
    <col min="5907" max="5907" width="1.88671875" style="131" bestFit="1" customWidth="1"/>
    <col min="5908" max="5908" width="3.77734375" style="131" bestFit="1" customWidth="1"/>
    <col min="5909" max="5909" width="4.6640625" style="131" bestFit="1" customWidth="1"/>
    <col min="5910" max="5910" width="0.88671875" style="131" bestFit="1" customWidth="1"/>
    <col min="5911" max="5912" width="1.88671875" style="131" bestFit="1" customWidth="1"/>
    <col min="5913" max="5913" width="2.77734375" style="131" bestFit="1" customWidth="1"/>
    <col min="5914" max="5914" width="1.88671875" style="131" bestFit="1" customWidth="1"/>
    <col min="5915" max="5915" width="0.88671875" style="131" bestFit="1" customWidth="1"/>
    <col min="5916" max="5917" width="1.88671875" style="131" bestFit="1" customWidth="1"/>
    <col min="5918" max="5918" width="9.33203125" style="131" bestFit="1" customWidth="1"/>
    <col min="5919" max="6144" width="8.88671875" style="131"/>
    <col min="6145" max="6145" width="4.6640625" style="131" bestFit="1" customWidth="1"/>
    <col min="6146" max="6146" width="0.88671875" style="131" bestFit="1" customWidth="1"/>
    <col min="6147" max="6147" width="3.77734375" style="131" bestFit="1" customWidth="1"/>
    <col min="6148" max="6152" width="0.88671875" style="131" bestFit="1" customWidth="1"/>
    <col min="6153" max="6153" width="23.33203125" style="131" bestFit="1" customWidth="1"/>
    <col min="6154" max="6154" width="0.88671875" style="131" bestFit="1" customWidth="1"/>
    <col min="6155" max="6155" width="1.88671875" style="131" bestFit="1" customWidth="1"/>
    <col min="6156" max="6156" width="0.88671875" style="131" bestFit="1" customWidth="1"/>
    <col min="6157" max="6157" width="5.5546875" style="131" bestFit="1" customWidth="1"/>
    <col min="6158" max="6159" width="3.77734375" style="131" bestFit="1" customWidth="1"/>
    <col min="6160" max="6160" width="1.88671875" style="131" bestFit="1" customWidth="1"/>
    <col min="6161" max="6161" width="0.88671875" style="131" bestFit="1" customWidth="1"/>
    <col min="6162" max="6162" width="2.77734375" style="131" bestFit="1" customWidth="1"/>
    <col min="6163" max="6163" width="1.88671875" style="131" bestFit="1" customWidth="1"/>
    <col min="6164" max="6164" width="3.77734375" style="131" bestFit="1" customWidth="1"/>
    <col min="6165" max="6165" width="4.6640625" style="131" bestFit="1" customWidth="1"/>
    <col min="6166" max="6166" width="0.88671875" style="131" bestFit="1" customWidth="1"/>
    <col min="6167" max="6168" width="1.88671875" style="131" bestFit="1" customWidth="1"/>
    <col min="6169" max="6169" width="2.77734375" style="131" bestFit="1" customWidth="1"/>
    <col min="6170" max="6170" width="1.88671875" style="131" bestFit="1" customWidth="1"/>
    <col min="6171" max="6171" width="0.88671875" style="131" bestFit="1" customWidth="1"/>
    <col min="6172" max="6173" width="1.88671875" style="131" bestFit="1" customWidth="1"/>
    <col min="6174" max="6174" width="9.33203125" style="131" bestFit="1" customWidth="1"/>
    <col min="6175" max="6400" width="8.88671875" style="131"/>
    <col min="6401" max="6401" width="4.6640625" style="131" bestFit="1" customWidth="1"/>
    <col min="6402" max="6402" width="0.88671875" style="131" bestFit="1" customWidth="1"/>
    <col min="6403" max="6403" width="3.77734375" style="131" bestFit="1" customWidth="1"/>
    <col min="6404" max="6408" width="0.88671875" style="131" bestFit="1" customWidth="1"/>
    <col min="6409" max="6409" width="23.33203125" style="131" bestFit="1" customWidth="1"/>
    <col min="6410" max="6410" width="0.88671875" style="131" bestFit="1" customWidth="1"/>
    <col min="6411" max="6411" width="1.88671875" style="131" bestFit="1" customWidth="1"/>
    <col min="6412" max="6412" width="0.88671875" style="131" bestFit="1" customWidth="1"/>
    <col min="6413" max="6413" width="5.5546875" style="131" bestFit="1" customWidth="1"/>
    <col min="6414" max="6415" width="3.77734375" style="131" bestFit="1" customWidth="1"/>
    <col min="6416" max="6416" width="1.88671875" style="131" bestFit="1" customWidth="1"/>
    <col min="6417" max="6417" width="0.88671875" style="131" bestFit="1" customWidth="1"/>
    <col min="6418" max="6418" width="2.77734375" style="131" bestFit="1" customWidth="1"/>
    <col min="6419" max="6419" width="1.88671875" style="131" bestFit="1" customWidth="1"/>
    <col min="6420" max="6420" width="3.77734375" style="131" bestFit="1" customWidth="1"/>
    <col min="6421" max="6421" width="4.6640625" style="131" bestFit="1" customWidth="1"/>
    <col min="6422" max="6422" width="0.88671875" style="131" bestFit="1" customWidth="1"/>
    <col min="6423" max="6424" width="1.88671875" style="131" bestFit="1" customWidth="1"/>
    <col min="6425" max="6425" width="2.77734375" style="131" bestFit="1" customWidth="1"/>
    <col min="6426" max="6426" width="1.88671875" style="131" bestFit="1" customWidth="1"/>
    <col min="6427" max="6427" width="0.88671875" style="131" bestFit="1" customWidth="1"/>
    <col min="6428" max="6429" width="1.88671875" style="131" bestFit="1" customWidth="1"/>
    <col min="6430" max="6430" width="9.33203125" style="131" bestFit="1" customWidth="1"/>
    <col min="6431" max="6656" width="8.88671875" style="131"/>
    <col min="6657" max="6657" width="4.6640625" style="131" bestFit="1" customWidth="1"/>
    <col min="6658" max="6658" width="0.88671875" style="131" bestFit="1" customWidth="1"/>
    <col min="6659" max="6659" width="3.77734375" style="131" bestFit="1" customWidth="1"/>
    <col min="6660" max="6664" width="0.88671875" style="131" bestFit="1" customWidth="1"/>
    <col min="6665" max="6665" width="23.33203125" style="131" bestFit="1" customWidth="1"/>
    <col min="6666" max="6666" width="0.88671875" style="131" bestFit="1" customWidth="1"/>
    <col min="6667" max="6667" width="1.88671875" style="131" bestFit="1" customWidth="1"/>
    <col min="6668" max="6668" width="0.88671875" style="131" bestFit="1" customWidth="1"/>
    <col min="6669" max="6669" width="5.5546875" style="131" bestFit="1" customWidth="1"/>
    <col min="6670" max="6671" width="3.77734375" style="131" bestFit="1" customWidth="1"/>
    <col min="6672" max="6672" width="1.88671875" style="131" bestFit="1" customWidth="1"/>
    <col min="6673" max="6673" width="0.88671875" style="131" bestFit="1" customWidth="1"/>
    <col min="6674" max="6674" width="2.77734375" style="131" bestFit="1" customWidth="1"/>
    <col min="6675" max="6675" width="1.88671875" style="131" bestFit="1" customWidth="1"/>
    <col min="6676" max="6676" width="3.77734375" style="131" bestFit="1" customWidth="1"/>
    <col min="6677" max="6677" width="4.6640625" style="131" bestFit="1" customWidth="1"/>
    <col min="6678" max="6678" width="0.88671875" style="131" bestFit="1" customWidth="1"/>
    <col min="6679" max="6680" width="1.88671875" style="131" bestFit="1" customWidth="1"/>
    <col min="6681" max="6681" width="2.77734375" style="131" bestFit="1" customWidth="1"/>
    <col min="6682" max="6682" width="1.88671875" style="131" bestFit="1" customWidth="1"/>
    <col min="6683" max="6683" width="0.88671875" style="131" bestFit="1" customWidth="1"/>
    <col min="6684" max="6685" width="1.88671875" style="131" bestFit="1" customWidth="1"/>
    <col min="6686" max="6686" width="9.33203125" style="131" bestFit="1" customWidth="1"/>
    <col min="6687" max="6912" width="8.88671875" style="131"/>
    <col min="6913" max="6913" width="4.6640625" style="131" bestFit="1" customWidth="1"/>
    <col min="6914" max="6914" width="0.88671875" style="131" bestFit="1" customWidth="1"/>
    <col min="6915" max="6915" width="3.77734375" style="131" bestFit="1" customWidth="1"/>
    <col min="6916" max="6920" width="0.88671875" style="131" bestFit="1" customWidth="1"/>
    <col min="6921" max="6921" width="23.33203125" style="131" bestFit="1" customWidth="1"/>
    <col min="6922" max="6922" width="0.88671875" style="131" bestFit="1" customWidth="1"/>
    <col min="6923" max="6923" width="1.88671875" style="131" bestFit="1" customWidth="1"/>
    <col min="6924" max="6924" width="0.88671875" style="131" bestFit="1" customWidth="1"/>
    <col min="6925" max="6925" width="5.5546875" style="131" bestFit="1" customWidth="1"/>
    <col min="6926" max="6927" width="3.77734375" style="131" bestFit="1" customWidth="1"/>
    <col min="6928" max="6928" width="1.88671875" style="131" bestFit="1" customWidth="1"/>
    <col min="6929" max="6929" width="0.88671875" style="131" bestFit="1" customWidth="1"/>
    <col min="6930" max="6930" width="2.77734375" style="131" bestFit="1" customWidth="1"/>
    <col min="6931" max="6931" width="1.88671875" style="131" bestFit="1" customWidth="1"/>
    <col min="6932" max="6932" width="3.77734375" style="131" bestFit="1" customWidth="1"/>
    <col min="6933" max="6933" width="4.6640625" style="131" bestFit="1" customWidth="1"/>
    <col min="6934" max="6934" width="0.88671875" style="131" bestFit="1" customWidth="1"/>
    <col min="6935" max="6936" width="1.88671875" style="131" bestFit="1" customWidth="1"/>
    <col min="6937" max="6937" width="2.77734375" style="131" bestFit="1" customWidth="1"/>
    <col min="6938" max="6938" width="1.88671875" style="131" bestFit="1" customWidth="1"/>
    <col min="6939" max="6939" width="0.88671875" style="131" bestFit="1" customWidth="1"/>
    <col min="6940" max="6941" width="1.88671875" style="131" bestFit="1" customWidth="1"/>
    <col min="6942" max="6942" width="9.33203125" style="131" bestFit="1" customWidth="1"/>
    <col min="6943" max="7168" width="8.88671875" style="131"/>
    <col min="7169" max="7169" width="4.6640625" style="131" bestFit="1" customWidth="1"/>
    <col min="7170" max="7170" width="0.88671875" style="131" bestFit="1" customWidth="1"/>
    <col min="7171" max="7171" width="3.77734375" style="131" bestFit="1" customWidth="1"/>
    <col min="7172" max="7176" width="0.88671875" style="131" bestFit="1" customWidth="1"/>
    <col min="7177" max="7177" width="23.33203125" style="131" bestFit="1" customWidth="1"/>
    <col min="7178" max="7178" width="0.88671875" style="131" bestFit="1" customWidth="1"/>
    <col min="7179" max="7179" width="1.88671875" style="131" bestFit="1" customWidth="1"/>
    <col min="7180" max="7180" width="0.88671875" style="131" bestFit="1" customWidth="1"/>
    <col min="7181" max="7181" width="5.5546875" style="131" bestFit="1" customWidth="1"/>
    <col min="7182" max="7183" width="3.77734375" style="131" bestFit="1" customWidth="1"/>
    <col min="7184" max="7184" width="1.88671875" style="131" bestFit="1" customWidth="1"/>
    <col min="7185" max="7185" width="0.88671875" style="131" bestFit="1" customWidth="1"/>
    <col min="7186" max="7186" width="2.77734375" style="131" bestFit="1" customWidth="1"/>
    <col min="7187" max="7187" width="1.88671875" style="131" bestFit="1" customWidth="1"/>
    <col min="7188" max="7188" width="3.77734375" style="131" bestFit="1" customWidth="1"/>
    <col min="7189" max="7189" width="4.6640625" style="131" bestFit="1" customWidth="1"/>
    <col min="7190" max="7190" width="0.88671875" style="131" bestFit="1" customWidth="1"/>
    <col min="7191" max="7192" width="1.88671875" style="131" bestFit="1" customWidth="1"/>
    <col min="7193" max="7193" width="2.77734375" style="131" bestFit="1" customWidth="1"/>
    <col min="7194" max="7194" width="1.88671875" style="131" bestFit="1" customWidth="1"/>
    <col min="7195" max="7195" width="0.88671875" style="131" bestFit="1" customWidth="1"/>
    <col min="7196" max="7197" width="1.88671875" style="131" bestFit="1" customWidth="1"/>
    <col min="7198" max="7198" width="9.33203125" style="131" bestFit="1" customWidth="1"/>
    <col min="7199" max="7424" width="8.88671875" style="131"/>
    <col min="7425" max="7425" width="4.6640625" style="131" bestFit="1" customWidth="1"/>
    <col min="7426" max="7426" width="0.88671875" style="131" bestFit="1" customWidth="1"/>
    <col min="7427" max="7427" width="3.77734375" style="131" bestFit="1" customWidth="1"/>
    <col min="7428" max="7432" width="0.88671875" style="131" bestFit="1" customWidth="1"/>
    <col min="7433" max="7433" width="23.33203125" style="131" bestFit="1" customWidth="1"/>
    <col min="7434" max="7434" width="0.88671875" style="131" bestFit="1" customWidth="1"/>
    <col min="7435" max="7435" width="1.88671875" style="131" bestFit="1" customWidth="1"/>
    <col min="7436" max="7436" width="0.88671875" style="131" bestFit="1" customWidth="1"/>
    <col min="7437" max="7437" width="5.5546875" style="131" bestFit="1" customWidth="1"/>
    <col min="7438" max="7439" width="3.77734375" style="131" bestFit="1" customWidth="1"/>
    <col min="7440" max="7440" width="1.88671875" style="131" bestFit="1" customWidth="1"/>
    <col min="7441" max="7441" width="0.88671875" style="131" bestFit="1" customWidth="1"/>
    <col min="7442" max="7442" width="2.77734375" style="131" bestFit="1" customWidth="1"/>
    <col min="7443" max="7443" width="1.88671875" style="131" bestFit="1" customWidth="1"/>
    <col min="7444" max="7444" width="3.77734375" style="131" bestFit="1" customWidth="1"/>
    <col min="7445" max="7445" width="4.6640625" style="131" bestFit="1" customWidth="1"/>
    <col min="7446" max="7446" width="0.88671875" style="131" bestFit="1" customWidth="1"/>
    <col min="7447" max="7448" width="1.88671875" style="131" bestFit="1" customWidth="1"/>
    <col min="7449" max="7449" width="2.77734375" style="131" bestFit="1" customWidth="1"/>
    <col min="7450" max="7450" width="1.88671875" style="131" bestFit="1" customWidth="1"/>
    <col min="7451" max="7451" width="0.88671875" style="131" bestFit="1" customWidth="1"/>
    <col min="7452" max="7453" width="1.88671875" style="131" bestFit="1" customWidth="1"/>
    <col min="7454" max="7454" width="9.33203125" style="131" bestFit="1" customWidth="1"/>
    <col min="7455" max="7680" width="8.88671875" style="131"/>
    <col min="7681" max="7681" width="4.6640625" style="131" bestFit="1" customWidth="1"/>
    <col min="7682" max="7682" width="0.88671875" style="131" bestFit="1" customWidth="1"/>
    <col min="7683" max="7683" width="3.77734375" style="131" bestFit="1" customWidth="1"/>
    <col min="7684" max="7688" width="0.88671875" style="131" bestFit="1" customWidth="1"/>
    <col min="7689" max="7689" width="23.33203125" style="131" bestFit="1" customWidth="1"/>
    <col min="7690" max="7690" width="0.88671875" style="131" bestFit="1" customWidth="1"/>
    <col min="7691" max="7691" width="1.88671875" style="131" bestFit="1" customWidth="1"/>
    <col min="7692" max="7692" width="0.88671875" style="131" bestFit="1" customWidth="1"/>
    <col min="7693" max="7693" width="5.5546875" style="131" bestFit="1" customWidth="1"/>
    <col min="7694" max="7695" width="3.77734375" style="131" bestFit="1" customWidth="1"/>
    <col min="7696" max="7696" width="1.88671875" style="131" bestFit="1" customWidth="1"/>
    <col min="7697" max="7697" width="0.88671875" style="131" bestFit="1" customWidth="1"/>
    <col min="7698" max="7698" width="2.77734375" style="131" bestFit="1" customWidth="1"/>
    <col min="7699" max="7699" width="1.88671875" style="131" bestFit="1" customWidth="1"/>
    <col min="7700" max="7700" width="3.77734375" style="131" bestFit="1" customWidth="1"/>
    <col min="7701" max="7701" width="4.6640625" style="131" bestFit="1" customWidth="1"/>
    <col min="7702" max="7702" width="0.88671875" style="131" bestFit="1" customWidth="1"/>
    <col min="7703" max="7704" width="1.88671875" style="131" bestFit="1" customWidth="1"/>
    <col min="7705" max="7705" width="2.77734375" style="131" bestFit="1" customWidth="1"/>
    <col min="7706" max="7706" width="1.88671875" style="131" bestFit="1" customWidth="1"/>
    <col min="7707" max="7707" width="0.88671875" style="131" bestFit="1" customWidth="1"/>
    <col min="7708" max="7709" width="1.88671875" style="131" bestFit="1" customWidth="1"/>
    <col min="7710" max="7710" width="9.33203125" style="131" bestFit="1" customWidth="1"/>
    <col min="7711" max="7936" width="8.88671875" style="131"/>
    <col min="7937" max="7937" width="4.6640625" style="131" bestFit="1" customWidth="1"/>
    <col min="7938" max="7938" width="0.88671875" style="131" bestFit="1" customWidth="1"/>
    <col min="7939" max="7939" width="3.77734375" style="131" bestFit="1" customWidth="1"/>
    <col min="7940" max="7944" width="0.88671875" style="131" bestFit="1" customWidth="1"/>
    <col min="7945" max="7945" width="23.33203125" style="131" bestFit="1" customWidth="1"/>
    <col min="7946" max="7946" width="0.88671875" style="131" bestFit="1" customWidth="1"/>
    <col min="7947" max="7947" width="1.88671875" style="131" bestFit="1" customWidth="1"/>
    <col min="7948" max="7948" width="0.88671875" style="131" bestFit="1" customWidth="1"/>
    <col min="7949" max="7949" width="5.5546875" style="131" bestFit="1" customWidth="1"/>
    <col min="7950" max="7951" width="3.77734375" style="131" bestFit="1" customWidth="1"/>
    <col min="7952" max="7952" width="1.88671875" style="131" bestFit="1" customWidth="1"/>
    <col min="7953" max="7953" width="0.88671875" style="131" bestFit="1" customWidth="1"/>
    <col min="7954" max="7954" width="2.77734375" style="131" bestFit="1" customWidth="1"/>
    <col min="7955" max="7955" width="1.88671875" style="131" bestFit="1" customWidth="1"/>
    <col min="7956" max="7956" width="3.77734375" style="131" bestFit="1" customWidth="1"/>
    <col min="7957" max="7957" width="4.6640625" style="131" bestFit="1" customWidth="1"/>
    <col min="7958" max="7958" width="0.88671875" style="131" bestFit="1" customWidth="1"/>
    <col min="7959" max="7960" width="1.88671875" style="131" bestFit="1" customWidth="1"/>
    <col min="7961" max="7961" width="2.77734375" style="131" bestFit="1" customWidth="1"/>
    <col min="7962" max="7962" width="1.88671875" style="131" bestFit="1" customWidth="1"/>
    <col min="7963" max="7963" width="0.88671875" style="131" bestFit="1" customWidth="1"/>
    <col min="7964" max="7965" width="1.88671875" style="131" bestFit="1" customWidth="1"/>
    <col min="7966" max="7966" width="9.33203125" style="131" bestFit="1" customWidth="1"/>
    <col min="7967" max="8192" width="8.88671875" style="131"/>
    <col min="8193" max="8193" width="4.6640625" style="131" bestFit="1" customWidth="1"/>
    <col min="8194" max="8194" width="0.88671875" style="131" bestFit="1" customWidth="1"/>
    <col min="8195" max="8195" width="3.77734375" style="131" bestFit="1" customWidth="1"/>
    <col min="8196" max="8200" width="0.88671875" style="131" bestFit="1" customWidth="1"/>
    <col min="8201" max="8201" width="23.33203125" style="131" bestFit="1" customWidth="1"/>
    <col min="8202" max="8202" width="0.88671875" style="131" bestFit="1" customWidth="1"/>
    <col min="8203" max="8203" width="1.88671875" style="131" bestFit="1" customWidth="1"/>
    <col min="8204" max="8204" width="0.88671875" style="131" bestFit="1" customWidth="1"/>
    <col min="8205" max="8205" width="5.5546875" style="131" bestFit="1" customWidth="1"/>
    <col min="8206" max="8207" width="3.77734375" style="131" bestFit="1" customWidth="1"/>
    <col min="8208" max="8208" width="1.88671875" style="131" bestFit="1" customWidth="1"/>
    <col min="8209" max="8209" width="0.88671875" style="131" bestFit="1" customWidth="1"/>
    <col min="8210" max="8210" width="2.77734375" style="131" bestFit="1" customWidth="1"/>
    <col min="8211" max="8211" width="1.88671875" style="131" bestFit="1" customWidth="1"/>
    <col min="8212" max="8212" width="3.77734375" style="131" bestFit="1" customWidth="1"/>
    <col min="8213" max="8213" width="4.6640625" style="131" bestFit="1" customWidth="1"/>
    <col min="8214" max="8214" width="0.88671875" style="131" bestFit="1" customWidth="1"/>
    <col min="8215" max="8216" width="1.88671875" style="131" bestFit="1" customWidth="1"/>
    <col min="8217" max="8217" width="2.77734375" style="131" bestFit="1" customWidth="1"/>
    <col min="8218" max="8218" width="1.88671875" style="131" bestFit="1" customWidth="1"/>
    <col min="8219" max="8219" width="0.88671875" style="131" bestFit="1" customWidth="1"/>
    <col min="8220" max="8221" width="1.88671875" style="131" bestFit="1" customWidth="1"/>
    <col min="8222" max="8222" width="9.33203125" style="131" bestFit="1" customWidth="1"/>
    <col min="8223" max="8448" width="8.88671875" style="131"/>
    <col min="8449" max="8449" width="4.6640625" style="131" bestFit="1" customWidth="1"/>
    <col min="8450" max="8450" width="0.88671875" style="131" bestFit="1" customWidth="1"/>
    <col min="8451" max="8451" width="3.77734375" style="131" bestFit="1" customWidth="1"/>
    <col min="8452" max="8456" width="0.88671875" style="131" bestFit="1" customWidth="1"/>
    <col min="8457" max="8457" width="23.33203125" style="131" bestFit="1" customWidth="1"/>
    <col min="8458" max="8458" width="0.88671875" style="131" bestFit="1" customWidth="1"/>
    <col min="8459" max="8459" width="1.88671875" style="131" bestFit="1" customWidth="1"/>
    <col min="8460" max="8460" width="0.88671875" style="131" bestFit="1" customWidth="1"/>
    <col min="8461" max="8461" width="5.5546875" style="131" bestFit="1" customWidth="1"/>
    <col min="8462" max="8463" width="3.77734375" style="131" bestFit="1" customWidth="1"/>
    <col min="8464" max="8464" width="1.88671875" style="131" bestFit="1" customWidth="1"/>
    <col min="8465" max="8465" width="0.88671875" style="131" bestFit="1" customWidth="1"/>
    <col min="8466" max="8466" width="2.77734375" style="131" bestFit="1" customWidth="1"/>
    <col min="8467" max="8467" width="1.88671875" style="131" bestFit="1" customWidth="1"/>
    <col min="8468" max="8468" width="3.77734375" style="131" bestFit="1" customWidth="1"/>
    <col min="8469" max="8469" width="4.6640625" style="131" bestFit="1" customWidth="1"/>
    <col min="8470" max="8470" width="0.88671875" style="131" bestFit="1" customWidth="1"/>
    <col min="8471" max="8472" width="1.88671875" style="131" bestFit="1" customWidth="1"/>
    <col min="8473" max="8473" width="2.77734375" style="131" bestFit="1" customWidth="1"/>
    <col min="8474" max="8474" width="1.88671875" style="131" bestFit="1" customWidth="1"/>
    <col min="8475" max="8475" width="0.88671875" style="131" bestFit="1" customWidth="1"/>
    <col min="8476" max="8477" width="1.88671875" style="131" bestFit="1" customWidth="1"/>
    <col min="8478" max="8478" width="9.33203125" style="131" bestFit="1" customWidth="1"/>
    <col min="8479" max="8704" width="8.88671875" style="131"/>
    <col min="8705" max="8705" width="4.6640625" style="131" bestFit="1" customWidth="1"/>
    <col min="8706" max="8706" width="0.88671875" style="131" bestFit="1" customWidth="1"/>
    <col min="8707" max="8707" width="3.77734375" style="131" bestFit="1" customWidth="1"/>
    <col min="8708" max="8712" width="0.88671875" style="131" bestFit="1" customWidth="1"/>
    <col min="8713" max="8713" width="23.33203125" style="131" bestFit="1" customWidth="1"/>
    <col min="8714" max="8714" width="0.88671875" style="131" bestFit="1" customWidth="1"/>
    <col min="8715" max="8715" width="1.88671875" style="131" bestFit="1" customWidth="1"/>
    <col min="8716" max="8716" width="0.88671875" style="131" bestFit="1" customWidth="1"/>
    <col min="8717" max="8717" width="5.5546875" style="131" bestFit="1" customWidth="1"/>
    <col min="8718" max="8719" width="3.77734375" style="131" bestFit="1" customWidth="1"/>
    <col min="8720" max="8720" width="1.88671875" style="131" bestFit="1" customWidth="1"/>
    <col min="8721" max="8721" width="0.88671875" style="131" bestFit="1" customWidth="1"/>
    <col min="8722" max="8722" width="2.77734375" style="131" bestFit="1" customWidth="1"/>
    <col min="8723" max="8723" width="1.88671875" style="131" bestFit="1" customWidth="1"/>
    <col min="8724" max="8724" width="3.77734375" style="131" bestFit="1" customWidth="1"/>
    <col min="8725" max="8725" width="4.6640625" style="131" bestFit="1" customWidth="1"/>
    <col min="8726" max="8726" width="0.88671875" style="131" bestFit="1" customWidth="1"/>
    <col min="8727" max="8728" width="1.88671875" style="131" bestFit="1" customWidth="1"/>
    <col min="8729" max="8729" width="2.77734375" style="131" bestFit="1" customWidth="1"/>
    <col min="8730" max="8730" width="1.88671875" style="131" bestFit="1" customWidth="1"/>
    <col min="8731" max="8731" width="0.88671875" style="131" bestFit="1" customWidth="1"/>
    <col min="8732" max="8733" width="1.88671875" style="131" bestFit="1" customWidth="1"/>
    <col min="8734" max="8734" width="9.33203125" style="131" bestFit="1" customWidth="1"/>
    <col min="8735" max="8960" width="8.88671875" style="131"/>
    <col min="8961" max="8961" width="4.6640625" style="131" bestFit="1" customWidth="1"/>
    <col min="8962" max="8962" width="0.88671875" style="131" bestFit="1" customWidth="1"/>
    <col min="8963" max="8963" width="3.77734375" style="131" bestFit="1" customWidth="1"/>
    <col min="8964" max="8968" width="0.88671875" style="131" bestFit="1" customWidth="1"/>
    <col min="8969" max="8969" width="23.33203125" style="131" bestFit="1" customWidth="1"/>
    <col min="8970" max="8970" width="0.88671875" style="131" bestFit="1" customWidth="1"/>
    <col min="8971" max="8971" width="1.88671875" style="131" bestFit="1" customWidth="1"/>
    <col min="8972" max="8972" width="0.88671875" style="131" bestFit="1" customWidth="1"/>
    <col min="8973" max="8973" width="5.5546875" style="131" bestFit="1" customWidth="1"/>
    <col min="8974" max="8975" width="3.77734375" style="131" bestFit="1" customWidth="1"/>
    <col min="8976" max="8976" width="1.88671875" style="131" bestFit="1" customWidth="1"/>
    <col min="8977" max="8977" width="0.88671875" style="131" bestFit="1" customWidth="1"/>
    <col min="8978" max="8978" width="2.77734375" style="131" bestFit="1" customWidth="1"/>
    <col min="8979" max="8979" width="1.88671875" style="131" bestFit="1" customWidth="1"/>
    <col min="8980" max="8980" width="3.77734375" style="131" bestFit="1" customWidth="1"/>
    <col min="8981" max="8981" width="4.6640625" style="131" bestFit="1" customWidth="1"/>
    <col min="8982" max="8982" width="0.88671875" style="131" bestFit="1" customWidth="1"/>
    <col min="8983" max="8984" width="1.88671875" style="131" bestFit="1" customWidth="1"/>
    <col min="8985" max="8985" width="2.77734375" style="131" bestFit="1" customWidth="1"/>
    <col min="8986" max="8986" width="1.88671875" style="131" bestFit="1" customWidth="1"/>
    <col min="8987" max="8987" width="0.88671875" style="131" bestFit="1" customWidth="1"/>
    <col min="8988" max="8989" width="1.88671875" style="131" bestFit="1" customWidth="1"/>
    <col min="8990" max="8990" width="9.33203125" style="131" bestFit="1" customWidth="1"/>
    <col min="8991" max="9216" width="8.88671875" style="131"/>
    <col min="9217" max="9217" width="4.6640625" style="131" bestFit="1" customWidth="1"/>
    <col min="9218" max="9218" width="0.88671875" style="131" bestFit="1" customWidth="1"/>
    <col min="9219" max="9219" width="3.77734375" style="131" bestFit="1" customWidth="1"/>
    <col min="9220" max="9224" width="0.88671875" style="131" bestFit="1" customWidth="1"/>
    <col min="9225" max="9225" width="23.33203125" style="131" bestFit="1" customWidth="1"/>
    <col min="9226" max="9226" width="0.88671875" style="131" bestFit="1" customWidth="1"/>
    <col min="9227" max="9227" width="1.88671875" style="131" bestFit="1" customWidth="1"/>
    <col min="9228" max="9228" width="0.88671875" style="131" bestFit="1" customWidth="1"/>
    <col min="9229" max="9229" width="5.5546875" style="131" bestFit="1" customWidth="1"/>
    <col min="9230" max="9231" width="3.77734375" style="131" bestFit="1" customWidth="1"/>
    <col min="9232" max="9232" width="1.88671875" style="131" bestFit="1" customWidth="1"/>
    <col min="9233" max="9233" width="0.88671875" style="131" bestFit="1" customWidth="1"/>
    <col min="9234" max="9234" width="2.77734375" style="131" bestFit="1" customWidth="1"/>
    <col min="9235" max="9235" width="1.88671875" style="131" bestFit="1" customWidth="1"/>
    <col min="9236" max="9236" width="3.77734375" style="131" bestFit="1" customWidth="1"/>
    <col min="9237" max="9237" width="4.6640625" style="131" bestFit="1" customWidth="1"/>
    <col min="9238" max="9238" width="0.88671875" style="131" bestFit="1" customWidth="1"/>
    <col min="9239" max="9240" width="1.88671875" style="131" bestFit="1" customWidth="1"/>
    <col min="9241" max="9241" width="2.77734375" style="131" bestFit="1" customWidth="1"/>
    <col min="9242" max="9242" width="1.88671875" style="131" bestFit="1" customWidth="1"/>
    <col min="9243" max="9243" width="0.88671875" style="131" bestFit="1" customWidth="1"/>
    <col min="9244" max="9245" width="1.88671875" style="131" bestFit="1" customWidth="1"/>
    <col min="9246" max="9246" width="9.33203125" style="131" bestFit="1" customWidth="1"/>
    <col min="9247" max="9472" width="8.88671875" style="131"/>
    <col min="9473" max="9473" width="4.6640625" style="131" bestFit="1" customWidth="1"/>
    <col min="9474" max="9474" width="0.88671875" style="131" bestFit="1" customWidth="1"/>
    <col min="9475" max="9475" width="3.77734375" style="131" bestFit="1" customWidth="1"/>
    <col min="9476" max="9480" width="0.88671875" style="131" bestFit="1" customWidth="1"/>
    <col min="9481" max="9481" width="23.33203125" style="131" bestFit="1" customWidth="1"/>
    <col min="9482" max="9482" width="0.88671875" style="131" bestFit="1" customWidth="1"/>
    <col min="9483" max="9483" width="1.88671875" style="131" bestFit="1" customWidth="1"/>
    <col min="9484" max="9484" width="0.88671875" style="131" bestFit="1" customWidth="1"/>
    <col min="9485" max="9485" width="5.5546875" style="131" bestFit="1" customWidth="1"/>
    <col min="9486" max="9487" width="3.77734375" style="131" bestFit="1" customWidth="1"/>
    <col min="9488" max="9488" width="1.88671875" style="131" bestFit="1" customWidth="1"/>
    <col min="9489" max="9489" width="0.88671875" style="131" bestFit="1" customWidth="1"/>
    <col min="9490" max="9490" width="2.77734375" style="131" bestFit="1" customWidth="1"/>
    <col min="9491" max="9491" width="1.88671875" style="131" bestFit="1" customWidth="1"/>
    <col min="9492" max="9492" width="3.77734375" style="131" bestFit="1" customWidth="1"/>
    <col min="9493" max="9493" width="4.6640625" style="131" bestFit="1" customWidth="1"/>
    <col min="9494" max="9494" width="0.88671875" style="131" bestFit="1" customWidth="1"/>
    <col min="9495" max="9496" width="1.88671875" style="131" bestFit="1" customWidth="1"/>
    <col min="9497" max="9497" width="2.77734375" style="131" bestFit="1" customWidth="1"/>
    <col min="9498" max="9498" width="1.88671875" style="131" bestFit="1" customWidth="1"/>
    <col min="9499" max="9499" width="0.88671875" style="131" bestFit="1" customWidth="1"/>
    <col min="9500" max="9501" width="1.88671875" style="131" bestFit="1" customWidth="1"/>
    <col min="9502" max="9502" width="9.33203125" style="131" bestFit="1" customWidth="1"/>
    <col min="9503" max="9728" width="8.88671875" style="131"/>
    <col min="9729" max="9729" width="4.6640625" style="131" bestFit="1" customWidth="1"/>
    <col min="9730" max="9730" width="0.88671875" style="131" bestFit="1" customWidth="1"/>
    <col min="9731" max="9731" width="3.77734375" style="131" bestFit="1" customWidth="1"/>
    <col min="9732" max="9736" width="0.88671875" style="131" bestFit="1" customWidth="1"/>
    <col min="9737" max="9737" width="23.33203125" style="131" bestFit="1" customWidth="1"/>
    <col min="9738" max="9738" width="0.88671875" style="131" bestFit="1" customWidth="1"/>
    <col min="9739" max="9739" width="1.88671875" style="131" bestFit="1" customWidth="1"/>
    <col min="9740" max="9740" width="0.88671875" style="131" bestFit="1" customWidth="1"/>
    <col min="9741" max="9741" width="5.5546875" style="131" bestFit="1" customWidth="1"/>
    <col min="9742" max="9743" width="3.77734375" style="131" bestFit="1" customWidth="1"/>
    <col min="9744" max="9744" width="1.88671875" style="131" bestFit="1" customWidth="1"/>
    <col min="9745" max="9745" width="0.88671875" style="131" bestFit="1" customWidth="1"/>
    <col min="9746" max="9746" width="2.77734375" style="131" bestFit="1" customWidth="1"/>
    <col min="9747" max="9747" width="1.88671875" style="131" bestFit="1" customWidth="1"/>
    <col min="9748" max="9748" width="3.77734375" style="131" bestFit="1" customWidth="1"/>
    <col min="9749" max="9749" width="4.6640625" style="131" bestFit="1" customWidth="1"/>
    <col min="9750" max="9750" width="0.88671875" style="131" bestFit="1" customWidth="1"/>
    <col min="9751" max="9752" width="1.88671875" style="131" bestFit="1" customWidth="1"/>
    <col min="9753" max="9753" width="2.77734375" style="131" bestFit="1" customWidth="1"/>
    <col min="9754" max="9754" width="1.88671875" style="131" bestFit="1" customWidth="1"/>
    <col min="9755" max="9755" width="0.88671875" style="131" bestFit="1" customWidth="1"/>
    <col min="9756" max="9757" width="1.88671875" style="131" bestFit="1" customWidth="1"/>
    <col min="9758" max="9758" width="9.33203125" style="131" bestFit="1" customWidth="1"/>
    <col min="9759" max="9984" width="8.88671875" style="131"/>
    <col min="9985" max="9985" width="4.6640625" style="131" bestFit="1" customWidth="1"/>
    <col min="9986" max="9986" width="0.88671875" style="131" bestFit="1" customWidth="1"/>
    <col min="9987" max="9987" width="3.77734375" style="131" bestFit="1" customWidth="1"/>
    <col min="9988" max="9992" width="0.88671875" style="131" bestFit="1" customWidth="1"/>
    <col min="9993" max="9993" width="23.33203125" style="131" bestFit="1" customWidth="1"/>
    <col min="9994" max="9994" width="0.88671875" style="131" bestFit="1" customWidth="1"/>
    <col min="9995" max="9995" width="1.88671875" style="131" bestFit="1" customWidth="1"/>
    <col min="9996" max="9996" width="0.88671875" style="131" bestFit="1" customWidth="1"/>
    <col min="9997" max="9997" width="5.5546875" style="131" bestFit="1" customWidth="1"/>
    <col min="9998" max="9999" width="3.77734375" style="131" bestFit="1" customWidth="1"/>
    <col min="10000" max="10000" width="1.88671875" style="131" bestFit="1" customWidth="1"/>
    <col min="10001" max="10001" width="0.88671875" style="131" bestFit="1" customWidth="1"/>
    <col min="10002" max="10002" width="2.77734375" style="131" bestFit="1" customWidth="1"/>
    <col min="10003" max="10003" width="1.88671875" style="131" bestFit="1" customWidth="1"/>
    <col min="10004" max="10004" width="3.77734375" style="131" bestFit="1" customWidth="1"/>
    <col min="10005" max="10005" width="4.6640625" style="131" bestFit="1" customWidth="1"/>
    <col min="10006" max="10006" width="0.88671875" style="131" bestFit="1" customWidth="1"/>
    <col min="10007" max="10008" width="1.88671875" style="131" bestFit="1" customWidth="1"/>
    <col min="10009" max="10009" width="2.77734375" style="131" bestFit="1" customWidth="1"/>
    <col min="10010" max="10010" width="1.88671875" style="131" bestFit="1" customWidth="1"/>
    <col min="10011" max="10011" width="0.88671875" style="131" bestFit="1" customWidth="1"/>
    <col min="10012" max="10013" width="1.88671875" style="131" bestFit="1" customWidth="1"/>
    <col min="10014" max="10014" width="9.33203125" style="131" bestFit="1" customWidth="1"/>
    <col min="10015" max="10240" width="8.88671875" style="131"/>
    <col min="10241" max="10241" width="4.6640625" style="131" bestFit="1" customWidth="1"/>
    <col min="10242" max="10242" width="0.88671875" style="131" bestFit="1" customWidth="1"/>
    <col min="10243" max="10243" width="3.77734375" style="131" bestFit="1" customWidth="1"/>
    <col min="10244" max="10248" width="0.88671875" style="131" bestFit="1" customWidth="1"/>
    <col min="10249" max="10249" width="23.33203125" style="131" bestFit="1" customWidth="1"/>
    <col min="10250" max="10250" width="0.88671875" style="131" bestFit="1" customWidth="1"/>
    <col min="10251" max="10251" width="1.88671875" style="131" bestFit="1" customWidth="1"/>
    <col min="10252" max="10252" width="0.88671875" style="131" bestFit="1" customWidth="1"/>
    <col min="10253" max="10253" width="5.5546875" style="131" bestFit="1" customWidth="1"/>
    <col min="10254" max="10255" width="3.77734375" style="131" bestFit="1" customWidth="1"/>
    <col min="10256" max="10256" width="1.88671875" style="131" bestFit="1" customWidth="1"/>
    <col min="10257" max="10257" width="0.88671875" style="131" bestFit="1" customWidth="1"/>
    <col min="10258" max="10258" width="2.77734375" style="131" bestFit="1" customWidth="1"/>
    <col min="10259" max="10259" width="1.88671875" style="131" bestFit="1" customWidth="1"/>
    <col min="10260" max="10260" width="3.77734375" style="131" bestFit="1" customWidth="1"/>
    <col min="10261" max="10261" width="4.6640625" style="131" bestFit="1" customWidth="1"/>
    <col min="10262" max="10262" width="0.88671875" style="131" bestFit="1" customWidth="1"/>
    <col min="10263" max="10264" width="1.88671875" style="131" bestFit="1" customWidth="1"/>
    <col min="10265" max="10265" width="2.77734375" style="131" bestFit="1" customWidth="1"/>
    <col min="10266" max="10266" width="1.88671875" style="131" bestFit="1" customWidth="1"/>
    <col min="10267" max="10267" width="0.88671875" style="131" bestFit="1" customWidth="1"/>
    <col min="10268" max="10269" width="1.88671875" style="131" bestFit="1" customWidth="1"/>
    <col min="10270" max="10270" width="9.33203125" style="131" bestFit="1" customWidth="1"/>
    <col min="10271" max="10496" width="8.88671875" style="131"/>
    <col min="10497" max="10497" width="4.6640625" style="131" bestFit="1" customWidth="1"/>
    <col min="10498" max="10498" width="0.88671875" style="131" bestFit="1" customWidth="1"/>
    <col min="10499" max="10499" width="3.77734375" style="131" bestFit="1" customWidth="1"/>
    <col min="10500" max="10504" width="0.88671875" style="131" bestFit="1" customWidth="1"/>
    <col min="10505" max="10505" width="23.33203125" style="131" bestFit="1" customWidth="1"/>
    <col min="10506" max="10506" width="0.88671875" style="131" bestFit="1" customWidth="1"/>
    <col min="10507" max="10507" width="1.88671875" style="131" bestFit="1" customWidth="1"/>
    <col min="10508" max="10508" width="0.88671875" style="131" bestFit="1" customWidth="1"/>
    <col min="10509" max="10509" width="5.5546875" style="131" bestFit="1" customWidth="1"/>
    <col min="10510" max="10511" width="3.77734375" style="131" bestFit="1" customWidth="1"/>
    <col min="10512" max="10512" width="1.88671875" style="131" bestFit="1" customWidth="1"/>
    <col min="10513" max="10513" width="0.88671875" style="131" bestFit="1" customWidth="1"/>
    <col min="10514" max="10514" width="2.77734375" style="131" bestFit="1" customWidth="1"/>
    <col min="10515" max="10515" width="1.88671875" style="131" bestFit="1" customWidth="1"/>
    <col min="10516" max="10516" width="3.77734375" style="131" bestFit="1" customWidth="1"/>
    <col min="10517" max="10517" width="4.6640625" style="131" bestFit="1" customWidth="1"/>
    <col min="10518" max="10518" width="0.88671875" style="131" bestFit="1" customWidth="1"/>
    <col min="10519" max="10520" width="1.88671875" style="131" bestFit="1" customWidth="1"/>
    <col min="10521" max="10521" width="2.77734375" style="131" bestFit="1" customWidth="1"/>
    <col min="10522" max="10522" width="1.88671875" style="131" bestFit="1" customWidth="1"/>
    <col min="10523" max="10523" width="0.88671875" style="131" bestFit="1" customWidth="1"/>
    <col min="10524" max="10525" width="1.88671875" style="131" bestFit="1" customWidth="1"/>
    <col min="10526" max="10526" width="9.33203125" style="131" bestFit="1" customWidth="1"/>
    <col min="10527" max="10752" width="8.88671875" style="131"/>
    <col min="10753" max="10753" width="4.6640625" style="131" bestFit="1" customWidth="1"/>
    <col min="10754" max="10754" width="0.88671875" style="131" bestFit="1" customWidth="1"/>
    <col min="10755" max="10755" width="3.77734375" style="131" bestFit="1" customWidth="1"/>
    <col min="10756" max="10760" width="0.88671875" style="131" bestFit="1" customWidth="1"/>
    <col min="10761" max="10761" width="23.33203125" style="131" bestFit="1" customWidth="1"/>
    <col min="10762" max="10762" width="0.88671875" style="131" bestFit="1" customWidth="1"/>
    <col min="10763" max="10763" width="1.88671875" style="131" bestFit="1" customWidth="1"/>
    <col min="10764" max="10764" width="0.88671875" style="131" bestFit="1" customWidth="1"/>
    <col min="10765" max="10765" width="5.5546875" style="131" bestFit="1" customWidth="1"/>
    <col min="10766" max="10767" width="3.77734375" style="131" bestFit="1" customWidth="1"/>
    <col min="10768" max="10768" width="1.88671875" style="131" bestFit="1" customWidth="1"/>
    <col min="10769" max="10769" width="0.88671875" style="131" bestFit="1" customWidth="1"/>
    <col min="10770" max="10770" width="2.77734375" style="131" bestFit="1" customWidth="1"/>
    <col min="10771" max="10771" width="1.88671875" style="131" bestFit="1" customWidth="1"/>
    <col min="10772" max="10772" width="3.77734375" style="131" bestFit="1" customWidth="1"/>
    <col min="10773" max="10773" width="4.6640625" style="131" bestFit="1" customWidth="1"/>
    <col min="10774" max="10774" width="0.88671875" style="131" bestFit="1" customWidth="1"/>
    <col min="10775" max="10776" width="1.88671875" style="131" bestFit="1" customWidth="1"/>
    <col min="10777" max="10777" width="2.77734375" style="131" bestFit="1" customWidth="1"/>
    <col min="10778" max="10778" width="1.88671875" style="131" bestFit="1" customWidth="1"/>
    <col min="10779" max="10779" width="0.88671875" style="131" bestFit="1" customWidth="1"/>
    <col min="10780" max="10781" width="1.88671875" style="131" bestFit="1" customWidth="1"/>
    <col min="10782" max="10782" width="9.33203125" style="131" bestFit="1" customWidth="1"/>
    <col min="10783" max="11008" width="8.88671875" style="131"/>
    <col min="11009" max="11009" width="4.6640625" style="131" bestFit="1" customWidth="1"/>
    <col min="11010" max="11010" width="0.88671875" style="131" bestFit="1" customWidth="1"/>
    <col min="11011" max="11011" width="3.77734375" style="131" bestFit="1" customWidth="1"/>
    <col min="11012" max="11016" width="0.88671875" style="131" bestFit="1" customWidth="1"/>
    <col min="11017" max="11017" width="23.33203125" style="131" bestFit="1" customWidth="1"/>
    <col min="11018" max="11018" width="0.88671875" style="131" bestFit="1" customWidth="1"/>
    <col min="11019" max="11019" width="1.88671875" style="131" bestFit="1" customWidth="1"/>
    <col min="11020" max="11020" width="0.88671875" style="131" bestFit="1" customWidth="1"/>
    <col min="11021" max="11021" width="5.5546875" style="131" bestFit="1" customWidth="1"/>
    <col min="11022" max="11023" width="3.77734375" style="131" bestFit="1" customWidth="1"/>
    <col min="11024" max="11024" width="1.88671875" style="131" bestFit="1" customWidth="1"/>
    <col min="11025" max="11025" width="0.88671875" style="131" bestFit="1" customWidth="1"/>
    <col min="11026" max="11026" width="2.77734375" style="131" bestFit="1" customWidth="1"/>
    <col min="11027" max="11027" width="1.88671875" style="131" bestFit="1" customWidth="1"/>
    <col min="11028" max="11028" width="3.77734375" style="131" bestFit="1" customWidth="1"/>
    <col min="11029" max="11029" width="4.6640625" style="131" bestFit="1" customWidth="1"/>
    <col min="11030" max="11030" width="0.88671875" style="131" bestFit="1" customWidth="1"/>
    <col min="11031" max="11032" width="1.88671875" style="131" bestFit="1" customWidth="1"/>
    <col min="11033" max="11033" width="2.77734375" style="131" bestFit="1" customWidth="1"/>
    <col min="11034" max="11034" width="1.88671875" style="131" bestFit="1" customWidth="1"/>
    <col min="11035" max="11035" width="0.88671875" style="131" bestFit="1" customWidth="1"/>
    <col min="11036" max="11037" width="1.88671875" style="131" bestFit="1" customWidth="1"/>
    <col min="11038" max="11038" width="9.33203125" style="131" bestFit="1" customWidth="1"/>
    <col min="11039" max="11264" width="8.88671875" style="131"/>
    <col min="11265" max="11265" width="4.6640625" style="131" bestFit="1" customWidth="1"/>
    <col min="11266" max="11266" width="0.88671875" style="131" bestFit="1" customWidth="1"/>
    <col min="11267" max="11267" width="3.77734375" style="131" bestFit="1" customWidth="1"/>
    <col min="11268" max="11272" width="0.88671875" style="131" bestFit="1" customWidth="1"/>
    <col min="11273" max="11273" width="23.33203125" style="131" bestFit="1" customWidth="1"/>
    <col min="11274" max="11274" width="0.88671875" style="131" bestFit="1" customWidth="1"/>
    <col min="11275" max="11275" width="1.88671875" style="131" bestFit="1" customWidth="1"/>
    <col min="11276" max="11276" width="0.88671875" style="131" bestFit="1" customWidth="1"/>
    <col min="11277" max="11277" width="5.5546875" style="131" bestFit="1" customWidth="1"/>
    <col min="11278" max="11279" width="3.77734375" style="131" bestFit="1" customWidth="1"/>
    <col min="11280" max="11280" width="1.88671875" style="131" bestFit="1" customWidth="1"/>
    <col min="11281" max="11281" width="0.88671875" style="131" bestFit="1" customWidth="1"/>
    <col min="11282" max="11282" width="2.77734375" style="131" bestFit="1" customWidth="1"/>
    <col min="11283" max="11283" width="1.88671875" style="131" bestFit="1" customWidth="1"/>
    <col min="11284" max="11284" width="3.77734375" style="131" bestFit="1" customWidth="1"/>
    <col min="11285" max="11285" width="4.6640625" style="131" bestFit="1" customWidth="1"/>
    <col min="11286" max="11286" width="0.88671875" style="131" bestFit="1" customWidth="1"/>
    <col min="11287" max="11288" width="1.88671875" style="131" bestFit="1" customWidth="1"/>
    <col min="11289" max="11289" width="2.77734375" style="131" bestFit="1" customWidth="1"/>
    <col min="11290" max="11290" width="1.88671875" style="131" bestFit="1" customWidth="1"/>
    <col min="11291" max="11291" width="0.88671875" style="131" bestFit="1" customWidth="1"/>
    <col min="11292" max="11293" width="1.88671875" style="131" bestFit="1" customWidth="1"/>
    <col min="11294" max="11294" width="9.33203125" style="131" bestFit="1" customWidth="1"/>
    <col min="11295" max="11520" width="8.88671875" style="131"/>
    <col min="11521" max="11521" width="4.6640625" style="131" bestFit="1" customWidth="1"/>
    <col min="11522" max="11522" width="0.88671875" style="131" bestFit="1" customWidth="1"/>
    <col min="11523" max="11523" width="3.77734375" style="131" bestFit="1" customWidth="1"/>
    <col min="11524" max="11528" width="0.88671875" style="131" bestFit="1" customWidth="1"/>
    <col min="11529" max="11529" width="23.33203125" style="131" bestFit="1" customWidth="1"/>
    <col min="11530" max="11530" width="0.88671875" style="131" bestFit="1" customWidth="1"/>
    <col min="11531" max="11531" width="1.88671875" style="131" bestFit="1" customWidth="1"/>
    <col min="11532" max="11532" width="0.88671875" style="131" bestFit="1" customWidth="1"/>
    <col min="11533" max="11533" width="5.5546875" style="131" bestFit="1" customWidth="1"/>
    <col min="11534" max="11535" width="3.77734375" style="131" bestFit="1" customWidth="1"/>
    <col min="11536" max="11536" width="1.88671875" style="131" bestFit="1" customWidth="1"/>
    <col min="11537" max="11537" width="0.88671875" style="131" bestFit="1" customWidth="1"/>
    <col min="11538" max="11538" width="2.77734375" style="131" bestFit="1" customWidth="1"/>
    <col min="11539" max="11539" width="1.88671875" style="131" bestFit="1" customWidth="1"/>
    <col min="11540" max="11540" width="3.77734375" style="131" bestFit="1" customWidth="1"/>
    <col min="11541" max="11541" width="4.6640625" style="131" bestFit="1" customWidth="1"/>
    <col min="11542" max="11542" width="0.88671875" style="131" bestFit="1" customWidth="1"/>
    <col min="11543" max="11544" width="1.88671875" style="131" bestFit="1" customWidth="1"/>
    <col min="11545" max="11545" width="2.77734375" style="131" bestFit="1" customWidth="1"/>
    <col min="11546" max="11546" width="1.88671875" style="131" bestFit="1" customWidth="1"/>
    <col min="11547" max="11547" width="0.88671875" style="131" bestFit="1" customWidth="1"/>
    <col min="11548" max="11549" width="1.88671875" style="131" bestFit="1" customWidth="1"/>
    <col min="11550" max="11550" width="9.33203125" style="131" bestFit="1" customWidth="1"/>
    <col min="11551" max="11776" width="8.88671875" style="131"/>
    <col min="11777" max="11777" width="4.6640625" style="131" bestFit="1" customWidth="1"/>
    <col min="11778" max="11778" width="0.88671875" style="131" bestFit="1" customWidth="1"/>
    <col min="11779" max="11779" width="3.77734375" style="131" bestFit="1" customWidth="1"/>
    <col min="11780" max="11784" width="0.88671875" style="131" bestFit="1" customWidth="1"/>
    <col min="11785" max="11785" width="23.33203125" style="131" bestFit="1" customWidth="1"/>
    <col min="11786" max="11786" width="0.88671875" style="131" bestFit="1" customWidth="1"/>
    <col min="11787" max="11787" width="1.88671875" style="131" bestFit="1" customWidth="1"/>
    <col min="11788" max="11788" width="0.88671875" style="131" bestFit="1" customWidth="1"/>
    <col min="11789" max="11789" width="5.5546875" style="131" bestFit="1" customWidth="1"/>
    <col min="11790" max="11791" width="3.77734375" style="131" bestFit="1" customWidth="1"/>
    <col min="11792" max="11792" width="1.88671875" style="131" bestFit="1" customWidth="1"/>
    <col min="11793" max="11793" width="0.88671875" style="131" bestFit="1" customWidth="1"/>
    <col min="11794" max="11794" width="2.77734375" style="131" bestFit="1" customWidth="1"/>
    <col min="11795" max="11795" width="1.88671875" style="131" bestFit="1" customWidth="1"/>
    <col min="11796" max="11796" width="3.77734375" style="131" bestFit="1" customWidth="1"/>
    <col min="11797" max="11797" width="4.6640625" style="131" bestFit="1" customWidth="1"/>
    <col min="11798" max="11798" width="0.88671875" style="131" bestFit="1" customWidth="1"/>
    <col min="11799" max="11800" width="1.88671875" style="131" bestFit="1" customWidth="1"/>
    <col min="11801" max="11801" width="2.77734375" style="131" bestFit="1" customWidth="1"/>
    <col min="11802" max="11802" width="1.88671875" style="131" bestFit="1" customWidth="1"/>
    <col min="11803" max="11803" width="0.88671875" style="131" bestFit="1" customWidth="1"/>
    <col min="11804" max="11805" width="1.88671875" style="131" bestFit="1" customWidth="1"/>
    <col min="11806" max="11806" width="9.33203125" style="131" bestFit="1" customWidth="1"/>
    <col min="11807" max="12032" width="8.88671875" style="131"/>
    <col min="12033" max="12033" width="4.6640625" style="131" bestFit="1" customWidth="1"/>
    <col min="12034" max="12034" width="0.88671875" style="131" bestFit="1" customWidth="1"/>
    <col min="12035" max="12035" width="3.77734375" style="131" bestFit="1" customWidth="1"/>
    <col min="12036" max="12040" width="0.88671875" style="131" bestFit="1" customWidth="1"/>
    <col min="12041" max="12041" width="23.33203125" style="131" bestFit="1" customWidth="1"/>
    <col min="12042" max="12042" width="0.88671875" style="131" bestFit="1" customWidth="1"/>
    <col min="12043" max="12043" width="1.88671875" style="131" bestFit="1" customWidth="1"/>
    <col min="12044" max="12044" width="0.88671875" style="131" bestFit="1" customWidth="1"/>
    <col min="12045" max="12045" width="5.5546875" style="131" bestFit="1" customWidth="1"/>
    <col min="12046" max="12047" width="3.77734375" style="131" bestFit="1" customWidth="1"/>
    <col min="12048" max="12048" width="1.88671875" style="131" bestFit="1" customWidth="1"/>
    <col min="12049" max="12049" width="0.88671875" style="131" bestFit="1" customWidth="1"/>
    <col min="12050" max="12050" width="2.77734375" style="131" bestFit="1" customWidth="1"/>
    <col min="12051" max="12051" width="1.88671875" style="131" bestFit="1" customWidth="1"/>
    <col min="12052" max="12052" width="3.77734375" style="131" bestFit="1" customWidth="1"/>
    <col min="12053" max="12053" width="4.6640625" style="131" bestFit="1" customWidth="1"/>
    <col min="12054" max="12054" width="0.88671875" style="131" bestFit="1" customWidth="1"/>
    <col min="12055" max="12056" width="1.88671875" style="131" bestFit="1" customWidth="1"/>
    <col min="12057" max="12057" width="2.77734375" style="131" bestFit="1" customWidth="1"/>
    <col min="12058" max="12058" width="1.88671875" style="131" bestFit="1" customWidth="1"/>
    <col min="12059" max="12059" width="0.88671875" style="131" bestFit="1" customWidth="1"/>
    <col min="12060" max="12061" width="1.88671875" style="131" bestFit="1" customWidth="1"/>
    <col min="12062" max="12062" width="9.33203125" style="131" bestFit="1" customWidth="1"/>
    <col min="12063" max="12288" width="8.88671875" style="131"/>
    <col min="12289" max="12289" width="4.6640625" style="131" bestFit="1" customWidth="1"/>
    <col min="12290" max="12290" width="0.88671875" style="131" bestFit="1" customWidth="1"/>
    <col min="12291" max="12291" width="3.77734375" style="131" bestFit="1" customWidth="1"/>
    <col min="12292" max="12296" width="0.88671875" style="131" bestFit="1" customWidth="1"/>
    <col min="12297" max="12297" width="23.33203125" style="131" bestFit="1" customWidth="1"/>
    <col min="12298" max="12298" width="0.88671875" style="131" bestFit="1" customWidth="1"/>
    <col min="12299" max="12299" width="1.88671875" style="131" bestFit="1" customWidth="1"/>
    <col min="12300" max="12300" width="0.88671875" style="131" bestFit="1" customWidth="1"/>
    <col min="12301" max="12301" width="5.5546875" style="131" bestFit="1" customWidth="1"/>
    <col min="12302" max="12303" width="3.77734375" style="131" bestFit="1" customWidth="1"/>
    <col min="12304" max="12304" width="1.88671875" style="131" bestFit="1" customWidth="1"/>
    <col min="12305" max="12305" width="0.88671875" style="131" bestFit="1" customWidth="1"/>
    <col min="12306" max="12306" width="2.77734375" style="131" bestFit="1" customWidth="1"/>
    <col min="12307" max="12307" width="1.88671875" style="131" bestFit="1" customWidth="1"/>
    <col min="12308" max="12308" width="3.77734375" style="131" bestFit="1" customWidth="1"/>
    <col min="12309" max="12309" width="4.6640625" style="131" bestFit="1" customWidth="1"/>
    <col min="12310" max="12310" width="0.88671875" style="131" bestFit="1" customWidth="1"/>
    <col min="12311" max="12312" width="1.88671875" style="131" bestFit="1" customWidth="1"/>
    <col min="12313" max="12313" width="2.77734375" style="131" bestFit="1" customWidth="1"/>
    <col min="12314" max="12314" width="1.88671875" style="131" bestFit="1" customWidth="1"/>
    <col min="12315" max="12315" width="0.88671875" style="131" bestFit="1" customWidth="1"/>
    <col min="12316" max="12317" width="1.88671875" style="131" bestFit="1" customWidth="1"/>
    <col min="12318" max="12318" width="9.33203125" style="131" bestFit="1" customWidth="1"/>
    <col min="12319" max="12544" width="8.88671875" style="131"/>
    <col min="12545" max="12545" width="4.6640625" style="131" bestFit="1" customWidth="1"/>
    <col min="12546" max="12546" width="0.88671875" style="131" bestFit="1" customWidth="1"/>
    <col min="12547" max="12547" width="3.77734375" style="131" bestFit="1" customWidth="1"/>
    <col min="12548" max="12552" width="0.88671875" style="131" bestFit="1" customWidth="1"/>
    <col min="12553" max="12553" width="23.33203125" style="131" bestFit="1" customWidth="1"/>
    <col min="12554" max="12554" width="0.88671875" style="131" bestFit="1" customWidth="1"/>
    <col min="12555" max="12555" width="1.88671875" style="131" bestFit="1" customWidth="1"/>
    <col min="12556" max="12556" width="0.88671875" style="131" bestFit="1" customWidth="1"/>
    <col min="12557" max="12557" width="5.5546875" style="131" bestFit="1" customWidth="1"/>
    <col min="12558" max="12559" width="3.77734375" style="131" bestFit="1" customWidth="1"/>
    <col min="12560" max="12560" width="1.88671875" style="131" bestFit="1" customWidth="1"/>
    <col min="12561" max="12561" width="0.88671875" style="131" bestFit="1" customWidth="1"/>
    <col min="12562" max="12562" width="2.77734375" style="131" bestFit="1" customWidth="1"/>
    <col min="12563" max="12563" width="1.88671875" style="131" bestFit="1" customWidth="1"/>
    <col min="12564" max="12564" width="3.77734375" style="131" bestFit="1" customWidth="1"/>
    <col min="12565" max="12565" width="4.6640625" style="131" bestFit="1" customWidth="1"/>
    <col min="12566" max="12566" width="0.88671875" style="131" bestFit="1" customWidth="1"/>
    <col min="12567" max="12568" width="1.88671875" style="131" bestFit="1" customWidth="1"/>
    <col min="12569" max="12569" width="2.77734375" style="131" bestFit="1" customWidth="1"/>
    <col min="12570" max="12570" width="1.88671875" style="131" bestFit="1" customWidth="1"/>
    <col min="12571" max="12571" width="0.88671875" style="131" bestFit="1" customWidth="1"/>
    <col min="12572" max="12573" width="1.88671875" style="131" bestFit="1" customWidth="1"/>
    <col min="12574" max="12574" width="9.33203125" style="131" bestFit="1" customWidth="1"/>
    <col min="12575" max="12800" width="8.88671875" style="131"/>
    <col min="12801" max="12801" width="4.6640625" style="131" bestFit="1" customWidth="1"/>
    <col min="12802" max="12802" width="0.88671875" style="131" bestFit="1" customWidth="1"/>
    <col min="12803" max="12803" width="3.77734375" style="131" bestFit="1" customWidth="1"/>
    <col min="12804" max="12808" width="0.88671875" style="131" bestFit="1" customWidth="1"/>
    <col min="12809" max="12809" width="23.33203125" style="131" bestFit="1" customWidth="1"/>
    <col min="12810" max="12810" width="0.88671875" style="131" bestFit="1" customWidth="1"/>
    <col min="12811" max="12811" width="1.88671875" style="131" bestFit="1" customWidth="1"/>
    <col min="12812" max="12812" width="0.88671875" style="131" bestFit="1" customWidth="1"/>
    <col min="12813" max="12813" width="5.5546875" style="131" bestFit="1" customWidth="1"/>
    <col min="12814" max="12815" width="3.77734375" style="131" bestFit="1" customWidth="1"/>
    <col min="12816" max="12816" width="1.88671875" style="131" bestFit="1" customWidth="1"/>
    <col min="12817" max="12817" width="0.88671875" style="131" bestFit="1" customWidth="1"/>
    <col min="12818" max="12818" width="2.77734375" style="131" bestFit="1" customWidth="1"/>
    <col min="12819" max="12819" width="1.88671875" style="131" bestFit="1" customWidth="1"/>
    <col min="12820" max="12820" width="3.77734375" style="131" bestFit="1" customWidth="1"/>
    <col min="12821" max="12821" width="4.6640625" style="131" bestFit="1" customWidth="1"/>
    <col min="12822" max="12822" width="0.88671875" style="131" bestFit="1" customWidth="1"/>
    <col min="12823" max="12824" width="1.88671875" style="131" bestFit="1" customWidth="1"/>
    <col min="12825" max="12825" width="2.77734375" style="131" bestFit="1" customWidth="1"/>
    <col min="12826" max="12826" width="1.88671875" style="131" bestFit="1" customWidth="1"/>
    <col min="12827" max="12827" width="0.88671875" style="131" bestFit="1" customWidth="1"/>
    <col min="12828" max="12829" width="1.88671875" style="131" bestFit="1" customWidth="1"/>
    <col min="12830" max="12830" width="9.33203125" style="131" bestFit="1" customWidth="1"/>
    <col min="12831" max="13056" width="8.88671875" style="131"/>
    <col min="13057" max="13057" width="4.6640625" style="131" bestFit="1" customWidth="1"/>
    <col min="13058" max="13058" width="0.88671875" style="131" bestFit="1" customWidth="1"/>
    <col min="13059" max="13059" width="3.77734375" style="131" bestFit="1" customWidth="1"/>
    <col min="13060" max="13064" width="0.88671875" style="131" bestFit="1" customWidth="1"/>
    <col min="13065" max="13065" width="23.33203125" style="131" bestFit="1" customWidth="1"/>
    <col min="13066" max="13066" width="0.88671875" style="131" bestFit="1" customWidth="1"/>
    <col min="13067" max="13067" width="1.88671875" style="131" bestFit="1" customWidth="1"/>
    <col min="13068" max="13068" width="0.88671875" style="131" bestFit="1" customWidth="1"/>
    <col min="13069" max="13069" width="5.5546875" style="131" bestFit="1" customWidth="1"/>
    <col min="13070" max="13071" width="3.77734375" style="131" bestFit="1" customWidth="1"/>
    <col min="13072" max="13072" width="1.88671875" style="131" bestFit="1" customWidth="1"/>
    <col min="13073" max="13073" width="0.88671875" style="131" bestFit="1" customWidth="1"/>
    <col min="13074" max="13074" width="2.77734375" style="131" bestFit="1" customWidth="1"/>
    <col min="13075" max="13075" width="1.88671875" style="131" bestFit="1" customWidth="1"/>
    <col min="13076" max="13076" width="3.77734375" style="131" bestFit="1" customWidth="1"/>
    <col min="13077" max="13077" width="4.6640625" style="131" bestFit="1" customWidth="1"/>
    <col min="13078" max="13078" width="0.88671875" style="131" bestFit="1" customWidth="1"/>
    <col min="13079" max="13080" width="1.88671875" style="131" bestFit="1" customWidth="1"/>
    <col min="13081" max="13081" width="2.77734375" style="131" bestFit="1" customWidth="1"/>
    <col min="13082" max="13082" width="1.88671875" style="131" bestFit="1" customWidth="1"/>
    <col min="13083" max="13083" width="0.88671875" style="131" bestFit="1" customWidth="1"/>
    <col min="13084" max="13085" width="1.88671875" style="131" bestFit="1" customWidth="1"/>
    <col min="13086" max="13086" width="9.33203125" style="131" bestFit="1" customWidth="1"/>
    <col min="13087" max="13312" width="8.88671875" style="131"/>
    <col min="13313" max="13313" width="4.6640625" style="131" bestFit="1" customWidth="1"/>
    <col min="13314" max="13314" width="0.88671875" style="131" bestFit="1" customWidth="1"/>
    <col min="13315" max="13315" width="3.77734375" style="131" bestFit="1" customWidth="1"/>
    <col min="13316" max="13320" width="0.88671875" style="131" bestFit="1" customWidth="1"/>
    <col min="13321" max="13321" width="23.33203125" style="131" bestFit="1" customWidth="1"/>
    <col min="13322" max="13322" width="0.88671875" style="131" bestFit="1" customWidth="1"/>
    <col min="13323" max="13323" width="1.88671875" style="131" bestFit="1" customWidth="1"/>
    <col min="13324" max="13324" width="0.88671875" style="131" bestFit="1" customWidth="1"/>
    <col min="13325" max="13325" width="5.5546875" style="131" bestFit="1" customWidth="1"/>
    <col min="13326" max="13327" width="3.77734375" style="131" bestFit="1" customWidth="1"/>
    <col min="13328" max="13328" width="1.88671875" style="131" bestFit="1" customWidth="1"/>
    <col min="13329" max="13329" width="0.88671875" style="131" bestFit="1" customWidth="1"/>
    <col min="13330" max="13330" width="2.77734375" style="131" bestFit="1" customWidth="1"/>
    <col min="13331" max="13331" width="1.88671875" style="131" bestFit="1" customWidth="1"/>
    <col min="13332" max="13332" width="3.77734375" style="131" bestFit="1" customWidth="1"/>
    <col min="13333" max="13333" width="4.6640625" style="131" bestFit="1" customWidth="1"/>
    <col min="13334" max="13334" width="0.88671875" style="131" bestFit="1" customWidth="1"/>
    <col min="13335" max="13336" width="1.88671875" style="131" bestFit="1" customWidth="1"/>
    <col min="13337" max="13337" width="2.77734375" style="131" bestFit="1" customWidth="1"/>
    <col min="13338" max="13338" width="1.88671875" style="131" bestFit="1" customWidth="1"/>
    <col min="13339" max="13339" width="0.88671875" style="131" bestFit="1" customWidth="1"/>
    <col min="13340" max="13341" width="1.88671875" style="131" bestFit="1" customWidth="1"/>
    <col min="13342" max="13342" width="9.33203125" style="131" bestFit="1" customWidth="1"/>
    <col min="13343" max="13568" width="8.88671875" style="131"/>
    <col min="13569" max="13569" width="4.6640625" style="131" bestFit="1" customWidth="1"/>
    <col min="13570" max="13570" width="0.88671875" style="131" bestFit="1" customWidth="1"/>
    <col min="13571" max="13571" width="3.77734375" style="131" bestFit="1" customWidth="1"/>
    <col min="13572" max="13576" width="0.88671875" style="131" bestFit="1" customWidth="1"/>
    <col min="13577" max="13577" width="23.33203125" style="131" bestFit="1" customWidth="1"/>
    <col min="13578" max="13578" width="0.88671875" style="131" bestFit="1" customWidth="1"/>
    <col min="13579" max="13579" width="1.88671875" style="131" bestFit="1" customWidth="1"/>
    <col min="13580" max="13580" width="0.88671875" style="131" bestFit="1" customWidth="1"/>
    <col min="13581" max="13581" width="5.5546875" style="131" bestFit="1" customWidth="1"/>
    <col min="13582" max="13583" width="3.77734375" style="131" bestFit="1" customWidth="1"/>
    <col min="13584" max="13584" width="1.88671875" style="131" bestFit="1" customWidth="1"/>
    <col min="13585" max="13585" width="0.88671875" style="131" bestFit="1" customWidth="1"/>
    <col min="13586" max="13586" width="2.77734375" style="131" bestFit="1" customWidth="1"/>
    <col min="13587" max="13587" width="1.88671875" style="131" bestFit="1" customWidth="1"/>
    <col min="13588" max="13588" width="3.77734375" style="131" bestFit="1" customWidth="1"/>
    <col min="13589" max="13589" width="4.6640625" style="131" bestFit="1" customWidth="1"/>
    <col min="13590" max="13590" width="0.88671875" style="131" bestFit="1" customWidth="1"/>
    <col min="13591" max="13592" width="1.88671875" style="131" bestFit="1" customWidth="1"/>
    <col min="13593" max="13593" width="2.77734375" style="131" bestFit="1" customWidth="1"/>
    <col min="13594" max="13594" width="1.88671875" style="131" bestFit="1" customWidth="1"/>
    <col min="13595" max="13595" width="0.88671875" style="131" bestFit="1" customWidth="1"/>
    <col min="13596" max="13597" width="1.88671875" style="131" bestFit="1" customWidth="1"/>
    <col min="13598" max="13598" width="9.33203125" style="131" bestFit="1" customWidth="1"/>
    <col min="13599" max="13824" width="8.88671875" style="131"/>
    <col min="13825" max="13825" width="4.6640625" style="131" bestFit="1" customWidth="1"/>
    <col min="13826" max="13826" width="0.88671875" style="131" bestFit="1" customWidth="1"/>
    <col min="13827" max="13827" width="3.77734375" style="131" bestFit="1" customWidth="1"/>
    <col min="13828" max="13832" width="0.88671875" style="131" bestFit="1" customWidth="1"/>
    <col min="13833" max="13833" width="23.33203125" style="131" bestFit="1" customWidth="1"/>
    <col min="13834" max="13834" width="0.88671875" style="131" bestFit="1" customWidth="1"/>
    <col min="13835" max="13835" width="1.88671875" style="131" bestFit="1" customWidth="1"/>
    <col min="13836" max="13836" width="0.88671875" style="131" bestFit="1" customWidth="1"/>
    <col min="13837" max="13837" width="5.5546875" style="131" bestFit="1" customWidth="1"/>
    <col min="13838" max="13839" width="3.77734375" style="131" bestFit="1" customWidth="1"/>
    <col min="13840" max="13840" width="1.88671875" style="131" bestFit="1" customWidth="1"/>
    <col min="13841" max="13841" width="0.88671875" style="131" bestFit="1" customWidth="1"/>
    <col min="13842" max="13842" width="2.77734375" style="131" bestFit="1" customWidth="1"/>
    <col min="13843" max="13843" width="1.88671875" style="131" bestFit="1" customWidth="1"/>
    <col min="13844" max="13844" width="3.77734375" style="131" bestFit="1" customWidth="1"/>
    <col min="13845" max="13845" width="4.6640625" style="131" bestFit="1" customWidth="1"/>
    <col min="13846" max="13846" width="0.88671875" style="131" bestFit="1" customWidth="1"/>
    <col min="13847" max="13848" width="1.88671875" style="131" bestFit="1" customWidth="1"/>
    <col min="13849" max="13849" width="2.77734375" style="131" bestFit="1" customWidth="1"/>
    <col min="13850" max="13850" width="1.88671875" style="131" bestFit="1" customWidth="1"/>
    <col min="13851" max="13851" width="0.88671875" style="131" bestFit="1" customWidth="1"/>
    <col min="13852" max="13853" width="1.88671875" style="131" bestFit="1" customWidth="1"/>
    <col min="13854" max="13854" width="9.33203125" style="131" bestFit="1" customWidth="1"/>
    <col min="13855" max="14080" width="8.88671875" style="131"/>
    <col min="14081" max="14081" width="4.6640625" style="131" bestFit="1" customWidth="1"/>
    <col min="14082" max="14082" width="0.88671875" style="131" bestFit="1" customWidth="1"/>
    <col min="14083" max="14083" width="3.77734375" style="131" bestFit="1" customWidth="1"/>
    <col min="14084" max="14088" width="0.88671875" style="131" bestFit="1" customWidth="1"/>
    <col min="14089" max="14089" width="23.33203125" style="131" bestFit="1" customWidth="1"/>
    <col min="14090" max="14090" width="0.88671875" style="131" bestFit="1" customWidth="1"/>
    <col min="14091" max="14091" width="1.88671875" style="131" bestFit="1" customWidth="1"/>
    <col min="14092" max="14092" width="0.88671875" style="131" bestFit="1" customWidth="1"/>
    <col min="14093" max="14093" width="5.5546875" style="131" bestFit="1" customWidth="1"/>
    <col min="14094" max="14095" width="3.77734375" style="131" bestFit="1" customWidth="1"/>
    <col min="14096" max="14096" width="1.88671875" style="131" bestFit="1" customWidth="1"/>
    <col min="14097" max="14097" width="0.88671875" style="131" bestFit="1" customWidth="1"/>
    <col min="14098" max="14098" width="2.77734375" style="131" bestFit="1" customWidth="1"/>
    <col min="14099" max="14099" width="1.88671875" style="131" bestFit="1" customWidth="1"/>
    <col min="14100" max="14100" width="3.77734375" style="131" bestFit="1" customWidth="1"/>
    <col min="14101" max="14101" width="4.6640625" style="131" bestFit="1" customWidth="1"/>
    <col min="14102" max="14102" width="0.88671875" style="131" bestFit="1" customWidth="1"/>
    <col min="14103" max="14104" width="1.88671875" style="131" bestFit="1" customWidth="1"/>
    <col min="14105" max="14105" width="2.77734375" style="131" bestFit="1" customWidth="1"/>
    <col min="14106" max="14106" width="1.88671875" style="131" bestFit="1" customWidth="1"/>
    <col min="14107" max="14107" width="0.88671875" style="131" bestFit="1" customWidth="1"/>
    <col min="14108" max="14109" width="1.88671875" style="131" bestFit="1" customWidth="1"/>
    <col min="14110" max="14110" width="9.33203125" style="131" bestFit="1" customWidth="1"/>
    <col min="14111" max="14336" width="8.88671875" style="131"/>
    <col min="14337" max="14337" width="4.6640625" style="131" bestFit="1" customWidth="1"/>
    <col min="14338" max="14338" width="0.88671875" style="131" bestFit="1" customWidth="1"/>
    <col min="14339" max="14339" width="3.77734375" style="131" bestFit="1" customWidth="1"/>
    <col min="14340" max="14344" width="0.88671875" style="131" bestFit="1" customWidth="1"/>
    <col min="14345" max="14345" width="23.33203125" style="131" bestFit="1" customWidth="1"/>
    <col min="14346" max="14346" width="0.88671875" style="131" bestFit="1" customWidth="1"/>
    <col min="14347" max="14347" width="1.88671875" style="131" bestFit="1" customWidth="1"/>
    <col min="14348" max="14348" width="0.88671875" style="131" bestFit="1" customWidth="1"/>
    <col min="14349" max="14349" width="5.5546875" style="131" bestFit="1" customWidth="1"/>
    <col min="14350" max="14351" width="3.77734375" style="131" bestFit="1" customWidth="1"/>
    <col min="14352" max="14352" width="1.88671875" style="131" bestFit="1" customWidth="1"/>
    <col min="14353" max="14353" width="0.88671875" style="131" bestFit="1" customWidth="1"/>
    <col min="14354" max="14354" width="2.77734375" style="131" bestFit="1" customWidth="1"/>
    <col min="14355" max="14355" width="1.88671875" style="131" bestFit="1" customWidth="1"/>
    <col min="14356" max="14356" width="3.77734375" style="131" bestFit="1" customWidth="1"/>
    <col min="14357" max="14357" width="4.6640625" style="131" bestFit="1" customWidth="1"/>
    <col min="14358" max="14358" width="0.88671875" style="131" bestFit="1" customWidth="1"/>
    <col min="14359" max="14360" width="1.88671875" style="131" bestFit="1" customWidth="1"/>
    <col min="14361" max="14361" width="2.77734375" style="131" bestFit="1" customWidth="1"/>
    <col min="14362" max="14362" width="1.88671875" style="131" bestFit="1" customWidth="1"/>
    <col min="14363" max="14363" width="0.88671875" style="131" bestFit="1" customWidth="1"/>
    <col min="14364" max="14365" width="1.88671875" style="131" bestFit="1" customWidth="1"/>
    <col min="14366" max="14366" width="9.33203125" style="131" bestFit="1" customWidth="1"/>
    <col min="14367" max="14592" width="8.88671875" style="131"/>
    <col min="14593" max="14593" width="4.6640625" style="131" bestFit="1" customWidth="1"/>
    <col min="14594" max="14594" width="0.88671875" style="131" bestFit="1" customWidth="1"/>
    <col min="14595" max="14595" width="3.77734375" style="131" bestFit="1" customWidth="1"/>
    <col min="14596" max="14600" width="0.88671875" style="131" bestFit="1" customWidth="1"/>
    <col min="14601" max="14601" width="23.33203125" style="131" bestFit="1" customWidth="1"/>
    <col min="14602" max="14602" width="0.88671875" style="131" bestFit="1" customWidth="1"/>
    <col min="14603" max="14603" width="1.88671875" style="131" bestFit="1" customWidth="1"/>
    <col min="14604" max="14604" width="0.88671875" style="131" bestFit="1" customWidth="1"/>
    <col min="14605" max="14605" width="5.5546875" style="131" bestFit="1" customWidth="1"/>
    <col min="14606" max="14607" width="3.77734375" style="131" bestFit="1" customWidth="1"/>
    <col min="14608" max="14608" width="1.88671875" style="131" bestFit="1" customWidth="1"/>
    <col min="14609" max="14609" width="0.88671875" style="131" bestFit="1" customWidth="1"/>
    <col min="14610" max="14610" width="2.77734375" style="131" bestFit="1" customWidth="1"/>
    <col min="14611" max="14611" width="1.88671875" style="131" bestFit="1" customWidth="1"/>
    <col min="14612" max="14612" width="3.77734375" style="131" bestFit="1" customWidth="1"/>
    <col min="14613" max="14613" width="4.6640625" style="131" bestFit="1" customWidth="1"/>
    <col min="14614" max="14614" width="0.88671875" style="131" bestFit="1" customWidth="1"/>
    <col min="14615" max="14616" width="1.88671875" style="131" bestFit="1" customWidth="1"/>
    <col min="14617" max="14617" width="2.77734375" style="131" bestFit="1" customWidth="1"/>
    <col min="14618" max="14618" width="1.88671875" style="131" bestFit="1" customWidth="1"/>
    <col min="14619" max="14619" width="0.88671875" style="131" bestFit="1" customWidth="1"/>
    <col min="14620" max="14621" width="1.88671875" style="131" bestFit="1" customWidth="1"/>
    <col min="14622" max="14622" width="9.33203125" style="131" bestFit="1" customWidth="1"/>
    <col min="14623" max="14848" width="8.88671875" style="131"/>
    <col min="14849" max="14849" width="4.6640625" style="131" bestFit="1" customWidth="1"/>
    <col min="14850" max="14850" width="0.88671875" style="131" bestFit="1" customWidth="1"/>
    <col min="14851" max="14851" width="3.77734375" style="131" bestFit="1" customWidth="1"/>
    <col min="14852" max="14856" width="0.88671875" style="131" bestFit="1" customWidth="1"/>
    <col min="14857" max="14857" width="23.33203125" style="131" bestFit="1" customWidth="1"/>
    <col min="14858" max="14858" width="0.88671875" style="131" bestFit="1" customWidth="1"/>
    <col min="14859" max="14859" width="1.88671875" style="131" bestFit="1" customWidth="1"/>
    <col min="14860" max="14860" width="0.88671875" style="131" bestFit="1" customWidth="1"/>
    <col min="14861" max="14861" width="5.5546875" style="131" bestFit="1" customWidth="1"/>
    <col min="14862" max="14863" width="3.77734375" style="131" bestFit="1" customWidth="1"/>
    <col min="14864" max="14864" width="1.88671875" style="131" bestFit="1" customWidth="1"/>
    <col min="14865" max="14865" width="0.88671875" style="131" bestFit="1" customWidth="1"/>
    <col min="14866" max="14866" width="2.77734375" style="131" bestFit="1" customWidth="1"/>
    <col min="14867" max="14867" width="1.88671875" style="131" bestFit="1" customWidth="1"/>
    <col min="14868" max="14868" width="3.77734375" style="131" bestFit="1" customWidth="1"/>
    <col min="14869" max="14869" width="4.6640625" style="131" bestFit="1" customWidth="1"/>
    <col min="14870" max="14870" width="0.88671875" style="131" bestFit="1" customWidth="1"/>
    <col min="14871" max="14872" width="1.88671875" style="131" bestFit="1" customWidth="1"/>
    <col min="14873" max="14873" width="2.77734375" style="131" bestFit="1" customWidth="1"/>
    <col min="14874" max="14874" width="1.88671875" style="131" bestFit="1" customWidth="1"/>
    <col min="14875" max="14875" width="0.88671875" style="131" bestFit="1" customWidth="1"/>
    <col min="14876" max="14877" width="1.88671875" style="131" bestFit="1" customWidth="1"/>
    <col min="14878" max="14878" width="9.33203125" style="131" bestFit="1" customWidth="1"/>
    <col min="14879" max="15104" width="8.88671875" style="131"/>
    <col min="15105" max="15105" width="4.6640625" style="131" bestFit="1" customWidth="1"/>
    <col min="15106" max="15106" width="0.88671875" style="131" bestFit="1" customWidth="1"/>
    <col min="15107" max="15107" width="3.77734375" style="131" bestFit="1" customWidth="1"/>
    <col min="15108" max="15112" width="0.88671875" style="131" bestFit="1" customWidth="1"/>
    <col min="15113" max="15113" width="23.33203125" style="131" bestFit="1" customWidth="1"/>
    <col min="15114" max="15114" width="0.88671875" style="131" bestFit="1" customWidth="1"/>
    <col min="15115" max="15115" width="1.88671875" style="131" bestFit="1" customWidth="1"/>
    <col min="15116" max="15116" width="0.88671875" style="131" bestFit="1" customWidth="1"/>
    <col min="15117" max="15117" width="5.5546875" style="131" bestFit="1" customWidth="1"/>
    <col min="15118" max="15119" width="3.77734375" style="131" bestFit="1" customWidth="1"/>
    <col min="15120" max="15120" width="1.88671875" style="131" bestFit="1" customWidth="1"/>
    <col min="15121" max="15121" width="0.88671875" style="131" bestFit="1" customWidth="1"/>
    <col min="15122" max="15122" width="2.77734375" style="131" bestFit="1" customWidth="1"/>
    <col min="15123" max="15123" width="1.88671875" style="131" bestFit="1" customWidth="1"/>
    <col min="15124" max="15124" width="3.77734375" style="131" bestFit="1" customWidth="1"/>
    <col min="15125" max="15125" width="4.6640625" style="131" bestFit="1" customWidth="1"/>
    <col min="15126" max="15126" width="0.88671875" style="131" bestFit="1" customWidth="1"/>
    <col min="15127" max="15128" width="1.88671875" style="131" bestFit="1" customWidth="1"/>
    <col min="15129" max="15129" width="2.77734375" style="131" bestFit="1" customWidth="1"/>
    <col min="15130" max="15130" width="1.88671875" style="131" bestFit="1" customWidth="1"/>
    <col min="15131" max="15131" width="0.88671875" style="131" bestFit="1" customWidth="1"/>
    <col min="15132" max="15133" width="1.88671875" style="131" bestFit="1" customWidth="1"/>
    <col min="15134" max="15134" width="9.33203125" style="131" bestFit="1" customWidth="1"/>
    <col min="15135" max="15360" width="8.88671875" style="131"/>
    <col min="15361" max="15361" width="4.6640625" style="131" bestFit="1" customWidth="1"/>
    <col min="15362" max="15362" width="0.88671875" style="131" bestFit="1" customWidth="1"/>
    <col min="15363" max="15363" width="3.77734375" style="131" bestFit="1" customWidth="1"/>
    <col min="15364" max="15368" width="0.88671875" style="131" bestFit="1" customWidth="1"/>
    <col min="15369" max="15369" width="23.33203125" style="131" bestFit="1" customWidth="1"/>
    <col min="15370" max="15370" width="0.88671875" style="131" bestFit="1" customWidth="1"/>
    <col min="15371" max="15371" width="1.88671875" style="131" bestFit="1" customWidth="1"/>
    <col min="15372" max="15372" width="0.88671875" style="131" bestFit="1" customWidth="1"/>
    <col min="15373" max="15373" width="5.5546875" style="131" bestFit="1" customWidth="1"/>
    <col min="15374" max="15375" width="3.77734375" style="131" bestFit="1" customWidth="1"/>
    <col min="15376" max="15376" width="1.88671875" style="131" bestFit="1" customWidth="1"/>
    <col min="15377" max="15377" width="0.88671875" style="131" bestFit="1" customWidth="1"/>
    <col min="15378" max="15378" width="2.77734375" style="131" bestFit="1" customWidth="1"/>
    <col min="15379" max="15379" width="1.88671875" style="131" bestFit="1" customWidth="1"/>
    <col min="15380" max="15380" width="3.77734375" style="131" bestFit="1" customWidth="1"/>
    <col min="15381" max="15381" width="4.6640625" style="131" bestFit="1" customWidth="1"/>
    <col min="15382" max="15382" width="0.88671875" style="131" bestFit="1" customWidth="1"/>
    <col min="15383" max="15384" width="1.88671875" style="131" bestFit="1" customWidth="1"/>
    <col min="15385" max="15385" width="2.77734375" style="131" bestFit="1" customWidth="1"/>
    <col min="15386" max="15386" width="1.88671875" style="131" bestFit="1" customWidth="1"/>
    <col min="15387" max="15387" width="0.88671875" style="131" bestFit="1" customWidth="1"/>
    <col min="15388" max="15389" width="1.88671875" style="131" bestFit="1" customWidth="1"/>
    <col min="15390" max="15390" width="9.33203125" style="131" bestFit="1" customWidth="1"/>
    <col min="15391" max="15616" width="8.88671875" style="131"/>
    <col min="15617" max="15617" width="4.6640625" style="131" bestFit="1" customWidth="1"/>
    <col min="15618" max="15618" width="0.88671875" style="131" bestFit="1" customWidth="1"/>
    <col min="15619" max="15619" width="3.77734375" style="131" bestFit="1" customWidth="1"/>
    <col min="15620" max="15624" width="0.88671875" style="131" bestFit="1" customWidth="1"/>
    <col min="15625" max="15625" width="23.33203125" style="131" bestFit="1" customWidth="1"/>
    <col min="15626" max="15626" width="0.88671875" style="131" bestFit="1" customWidth="1"/>
    <col min="15627" max="15627" width="1.88671875" style="131" bestFit="1" customWidth="1"/>
    <col min="15628" max="15628" width="0.88671875" style="131" bestFit="1" customWidth="1"/>
    <col min="15629" max="15629" width="5.5546875" style="131" bestFit="1" customWidth="1"/>
    <col min="15630" max="15631" width="3.77734375" style="131" bestFit="1" customWidth="1"/>
    <col min="15632" max="15632" width="1.88671875" style="131" bestFit="1" customWidth="1"/>
    <col min="15633" max="15633" width="0.88671875" style="131" bestFit="1" customWidth="1"/>
    <col min="15634" max="15634" width="2.77734375" style="131" bestFit="1" customWidth="1"/>
    <col min="15635" max="15635" width="1.88671875" style="131" bestFit="1" customWidth="1"/>
    <col min="15636" max="15636" width="3.77734375" style="131" bestFit="1" customWidth="1"/>
    <col min="15637" max="15637" width="4.6640625" style="131" bestFit="1" customWidth="1"/>
    <col min="15638" max="15638" width="0.88671875" style="131" bestFit="1" customWidth="1"/>
    <col min="15639" max="15640" width="1.88671875" style="131" bestFit="1" customWidth="1"/>
    <col min="15641" max="15641" width="2.77734375" style="131" bestFit="1" customWidth="1"/>
    <col min="15642" max="15642" width="1.88671875" style="131" bestFit="1" customWidth="1"/>
    <col min="15643" max="15643" width="0.88671875" style="131" bestFit="1" customWidth="1"/>
    <col min="15644" max="15645" width="1.88671875" style="131" bestFit="1" customWidth="1"/>
    <col min="15646" max="15646" width="9.33203125" style="131" bestFit="1" customWidth="1"/>
    <col min="15647" max="15872" width="8.88671875" style="131"/>
    <col min="15873" max="15873" width="4.6640625" style="131" bestFit="1" customWidth="1"/>
    <col min="15874" max="15874" width="0.88671875" style="131" bestFit="1" customWidth="1"/>
    <col min="15875" max="15875" width="3.77734375" style="131" bestFit="1" customWidth="1"/>
    <col min="15876" max="15880" width="0.88671875" style="131" bestFit="1" customWidth="1"/>
    <col min="15881" max="15881" width="23.33203125" style="131" bestFit="1" customWidth="1"/>
    <col min="15882" max="15882" width="0.88671875" style="131" bestFit="1" customWidth="1"/>
    <col min="15883" max="15883" width="1.88671875" style="131" bestFit="1" customWidth="1"/>
    <col min="15884" max="15884" width="0.88671875" style="131" bestFit="1" customWidth="1"/>
    <col min="15885" max="15885" width="5.5546875" style="131" bestFit="1" customWidth="1"/>
    <col min="15886" max="15887" width="3.77734375" style="131" bestFit="1" customWidth="1"/>
    <col min="15888" max="15888" width="1.88671875" style="131" bestFit="1" customWidth="1"/>
    <col min="15889" max="15889" width="0.88671875" style="131" bestFit="1" customWidth="1"/>
    <col min="15890" max="15890" width="2.77734375" style="131" bestFit="1" customWidth="1"/>
    <col min="15891" max="15891" width="1.88671875" style="131" bestFit="1" customWidth="1"/>
    <col min="15892" max="15892" width="3.77734375" style="131" bestFit="1" customWidth="1"/>
    <col min="15893" max="15893" width="4.6640625" style="131" bestFit="1" customWidth="1"/>
    <col min="15894" max="15894" width="0.88671875" style="131" bestFit="1" customWidth="1"/>
    <col min="15895" max="15896" width="1.88671875" style="131" bestFit="1" customWidth="1"/>
    <col min="15897" max="15897" width="2.77734375" style="131" bestFit="1" customWidth="1"/>
    <col min="15898" max="15898" width="1.88671875" style="131" bestFit="1" customWidth="1"/>
    <col min="15899" max="15899" width="0.88671875" style="131" bestFit="1" customWidth="1"/>
    <col min="15900" max="15901" width="1.88671875" style="131" bestFit="1" customWidth="1"/>
    <col min="15902" max="15902" width="9.33203125" style="131" bestFit="1" customWidth="1"/>
    <col min="15903" max="16128" width="8.88671875" style="131"/>
    <col min="16129" max="16129" width="4.6640625" style="131" bestFit="1" customWidth="1"/>
    <col min="16130" max="16130" width="0.88671875" style="131" bestFit="1" customWidth="1"/>
    <col min="16131" max="16131" width="3.77734375" style="131" bestFit="1" customWidth="1"/>
    <col min="16132" max="16136" width="0.88671875" style="131" bestFit="1" customWidth="1"/>
    <col min="16137" max="16137" width="23.33203125" style="131" bestFit="1" customWidth="1"/>
    <col min="16138" max="16138" width="0.88671875" style="131" bestFit="1" customWidth="1"/>
    <col min="16139" max="16139" width="1.88671875" style="131" bestFit="1" customWidth="1"/>
    <col min="16140" max="16140" width="0.88671875" style="131" bestFit="1" customWidth="1"/>
    <col min="16141" max="16141" width="5.5546875" style="131" bestFit="1" customWidth="1"/>
    <col min="16142" max="16143" width="3.77734375" style="131" bestFit="1" customWidth="1"/>
    <col min="16144" max="16144" width="1.88671875" style="131" bestFit="1" customWidth="1"/>
    <col min="16145" max="16145" width="0.88671875" style="131" bestFit="1" customWidth="1"/>
    <col min="16146" max="16146" width="2.77734375" style="131" bestFit="1" customWidth="1"/>
    <col min="16147" max="16147" width="1.88671875" style="131" bestFit="1" customWidth="1"/>
    <col min="16148" max="16148" width="3.77734375" style="131" bestFit="1" customWidth="1"/>
    <col min="16149" max="16149" width="4.6640625" style="131" bestFit="1" customWidth="1"/>
    <col min="16150" max="16150" width="0.88671875" style="131" bestFit="1" customWidth="1"/>
    <col min="16151" max="16152" width="1.88671875" style="131" bestFit="1" customWidth="1"/>
    <col min="16153" max="16153" width="2.77734375" style="131" bestFit="1" customWidth="1"/>
    <col min="16154" max="16154" width="1.88671875" style="131" bestFit="1" customWidth="1"/>
    <col min="16155" max="16155" width="0.88671875" style="131" bestFit="1" customWidth="1"/>
    <col min="16156" max="16157" width="1.88671875" style="131" bestFit="1" customWidth="1"/>
    <col min="16158" max="16158" width="9.33203125" style="131" bestFit="1" customWidth="1"/>
    <col min="16159" max="16384" width="8.88671875" style="131"/>
  </cols>
  <sheetData>
    <row r="1" spans="1:30" ht="13.35" customHeight="1">
      <c r="A1" s="495"/>
      <c r="B1" s="495"/>
      <c r="C1" s="495" t="s">
        <v>43</v>
      </c>
      <c r="D1" s="495"/>
      <c r="E1" s="495"/>
      <c r="F1" s="495"/>
      <c r="G1" s="495"/>
      <c r="H1" s="495"/>
      <c r="I1" s="495"/>
      <c r="J1" s="495"/>
      <c r="K1" s="495"/>
      <c r="L1" s="495"/>
      <c r="M1" s="495"/>
      <c r="N1" s="495"/>
      <c r="O1" s="495"/>
      <c r="P1" s="495"/>
      <c r="Q1" s="495"/>
      <c r="R1" s="495"/>
      <c r="S1" s="495"/>
      <c r="T1" s="495"/>
      <c r="U1" s="495"/>
      <c r="V1" s="495"/>
      <c r="W1" s="495"/>
      <c r="X1" s="495"/>
      <c r="Y1" s="495"/>
      <c r="Z1" s="496" t="s">
        <v>8175</v>
      </c>
      <c r="AA1" s="496"/>
      <c r="AB1" s="496"/>
      <c r="AC1" s="496"/>
      <c r="AD1" s="496"/>
    </row>
    <row r="2" spans="1:30" ht="13.35" customHeight="1">
      <c r="A2" s="495"/>
      <c r="B2" s="495"/>
      <c r="C2" s="495"/>
      <c r="D2" s="495"/>
      <c r="E2" s="495"/>
      <c r="F2" s="495"/>
      <c r="G2" s="495"/>
      <c r="H2" s="495"/>
      <c r="I2" s="495"/>
      <c r="J2" s="495"/>
      <c r="K2" s="495"/>
      <c r="L2" s="495"/>
      <c r="M2" s="495"/>
      <c r="N2" s="495"/>
      <c r="O2" s="495"/>
      <c r="P2" s="495"/>
      <c r="Q2" s="495"/>
      <c r="R2" s="495"/>
      <c r="S2" s="495"/>
      <c r="T2" s="495"/>
      <c r="U2" s="495"/>
      <c r="V2" s="495"/>
      <c r="W2" s="495"/>
      <c r="X2" s="495"/>
      <c r="Y2" s="495"/>
      <c r="Z2" s="496"/>
      <c r="AA2" s="496"/>
      <c r="AB2" s="496"/>
      <c r="AC2" s="496"/>
      <c r="AD2" s="496"/>
    </row>
    <row r="3" spans="1:30" ht="13.35" customHeight="1">
      <c r="A3" s="497"/>
      <c r="B3" s="497"/>
      <c r="C3" s="497" t="s">
        <v>5623</v>
      </c>
      <c r="D3" s="497"/>
      <c r="E3" s="497"/>
      <c r="F3" s="497"/>
      <c r="G3" s="497"/>
      <c r="H3" s="497"/>
      <c r="I3" s="497"/>
      <c r="J3" s="497"/>
      <c r="K3" s="497"/>
      <c r="L3" s="497"/>
      <c r="M3" s="497"/>
      <c r="N3" s="497"/>
      <c r="O3" s="497"/>
      <c r="P3" s="497"/>
      <c r="Q3" s="497"/>
      <c r="R3" s="497"/>
      <c r="S3" s="497"/>
      <c r="T3" s="497"/>
      <c r="U3" s="497"/>
      <c r="V3" s="497"/>
      <c r="W3" s="497"/>
      <c r="X3" s="497"/>
      <c r="Y3" s="497"/>
      <c r="Z3" s="498"/>
      <c r="AA3" s="498"/>
      <c r="AB3" s="498"/>
      <c r="AC3" s="498"/>
      <c r="AD3" s="498"/>
    </row>
    <row r="4" spans="1:30" ht="13.35" customHeight="1">
      <c r="A4" s="495"/>
      <c r="B4" s="495"/>
      <c r="C4" s="495"/>
      <c r="D4" s="495"/>
      <c r="E4" s="495"/>
      <c r="F4" s="495"/>
      <c r="G4" s="495"/>
      <c r="H4" s="495"/>
      <c r="I4" s="495"/>
      <c r="J4" s="495"/>
      <c r="K4" s="495"/>
      <c r="L4" s="495"/>
      <c r="M4" s="495"/>
      <c r="N4" s="495"/>
      <c r="O4" s="495"/>
      <c r="P4" s="495"/>
      <c r="Q4" s="495"/>
      <c r="R4" s="495"/>
      <c r="S4" s="495"/>
      <c r="T4" s="495"/>
      <c r="U4" s="495"/>
      <c r="V4" s="495"/>
      <c r="W4" s="495"/>
      <c r="X4" s="495"/>
      <c r="Y4" s="495"/>
      <c r="Z4" s="496"/>
      <c r="AA4" s="496"/>
      <c r="AB4" s="496"/>
      <c r="AC4" s="496"/>
      <c r="AD4" s="496"/>
    </row>
    <row r="5" spans="1:30" ht="12.15" customHeight="1">
      <c r="A5" s="499" t="s">
        <v>44</v>
      </c>
      <c r="B5" s="499"/>
      <c r="C5" s="499"/>
      <c r="D5" s="499"/>
      <c r="E5" s="499"/>
      <c r="F5" s="499"/>
      <c r="G5" s="499"/>
      <c r="H5" s="499"/>
      <c r="I5" s="500" t="s">
        <v>5852</v>
      </c>
      <c r="J5" s="500"/>
      <c r="K5" s="500"/>
      <c r="L5" s="500"/>
      <c r="M5" s="500"/>
      <c r="N5" s="500"/>
      <c r="O5" s="500"/>
      <c r="P5" s="500"/>
      <c r="Q5" s="500"/>
      <c r="R5" s="500"/>
      <c r="S5" s="500"/>
      <c r="T5" s="500"/>
      <c r="U5" s="499"/>
      <c r="V5" s="500"/>
      <c r="W5" s="500"/>
      <c r="X5" s="500"/>
      <c r="Y5" s="500"/>
      <c r="Z5" s="500"/>
      <c r="AA5" s="500"/>
      <c r="AB5" s="500"/>
      <c r="AC5" s="500"/>
      <c r="AD5" s="500"/>
    </row>
    <row r="6" spans="1:30" ht="12.15" customHeight="1">
      <c r="A6" s="499" t="s">
        <v>45</v>
      </c>
      <c r="B6" s="499"/>
      <c r="C6" s="499"/>
      <c r="D6" s="499"/>
      <c r="E6" s="499"/>
      <c r="F6" s="499"/>
      <c r="G6" s="499"/>
      <c r="H6" s="499"/>
      <c r="I6" s="500" t="s">
        <v>6746</v>
      </c>
      <c r="J6" s="500"/>
      <c r="K6" s="500"/>
      <c r="L6" s="500"/>
      <c r="M6" s="500"/>
      <c r="N6" s="500"/>
      <c r="O6" s="500"/>
      <c r="P6" s="500"/>
      <c r="Q6" s="500"/>
      <c r="R6" s="500"/>
      <c r="S6" s="500"/>
      <c r="T6" s="500"/>
      <c r="U6" s="499" t="s">
        <v>5624</v>
      </c>
      <c r="V6" s="499"/>
      <c r="W6" s="499"/>
      <c r="X6" s="499"/>
      <c r="Y6" s="499"/>
      <c r="Z6" s="499"/>
      <c r="AA6" s="500" t="s">
        <v>6748</v>
      </c>
      <c r="AB6" s="500"/>
      <c r="AC6" s="500"/>
      <c r="AD6" s="500"/>
    </row>
    <row r="7" spans="1:30" ht="12.15" customHeight="1">
      <c r="A7" s="499" t="s">
        <v>46</v>
      </c>
      <c r="B7" s="499"/>
      <c r="C7" s="499"/>
      <c r="D7" s="499"/>
      <c r="E7" s="499"/>
      <c r="F7" s="499"/>
      <c r="G7" s="499"/>
      <c r="H7" s="499"/>
      <c r="I7" s="500" t="s">
        <v>5855</v>
      </c>
      <c r="J7" s="500"/>
      <c r="K7" s="500"/>
      <c r="L7" s="500"/>
      <c r="M7" s="500"/>
      <c r="N7" s="500"/>
      <c r="O7" s="500"/>
      <c r="P7" s="500"/>
      <c r="Q7" s="500"/>
      <c r="R7" s="500"/>
      <c r="S7" s="500"/>
      <c r="T7" s="500"/>
      <c r="U7" s="499"/>
      <c r="V7" s="500"/>
      <c r="W7" s="500"/>
      <c r="X7" s="500"/>
      <c r="Y7" s="500"/>
      <c r="Z7" s="500"/>
      <c r="AA7" s="500"/>
      <c r="AB7" s="500"/>
      <c r="AC7" s="500"/>
      <c r="AD7" s="500"/>
    </row>
    <row r="8" spans="1:30" ht="12.15" customHeight="1">
      <c r="A8" s="499" t="s">
        <v>49</v>
      </c>
      <c r="B8" s="499"/>
      <c r="C8" s="499"/>
      <c r="D8" s="499"/>
      <c r="E8" s="499"/>
      <c r="F8" s="499"/>
      <c r="G8" s="499"/>
      <c r="H8" s="499"/>
      <c r="I8" s="500" t="s">
        <v>6747</v>
      </c>
      <c r="J8" s="500"/>
      <c r="K8" s="500"/>
      <c r="L8" s="500"/>
      <c r="M8" s="500"/>
      <c r="N8" s="500"/>
      <c r="O8" s="500"/>
      <c r="P8" s="500"/>
      <c r="Q8" s="500"/>
      <c r="R8" s="500"/>
      <c r="S8" s="500"/>
      <c r="T8" s="500"/>
      <c r="U8" s="499"/>
      <c r="V8" s="500"/>
      <c r="W8" s="500"/>
      <c r="X8" s="500"/>
      <c r="Y8" s="500"/>
      <c r="Z8" s="500"/>
      <c r="AA8" s="500"/>
      <c r="AB8" s="500"/>
      <c r="AC8" s="500"/>
      <c r="AD8" s="500"/>
    </row>
    <row r="9" spans="1:30" ht="12.15" customHeight="1">
      <c r="A9" s="499" t="s">
        <v>5625</v>
      </c>
      <c r="B9" s="499"/>
      <c r="C9" s="499"/>
      <c r="D9" s="499"/>
      <c r="E9" s="499"/>
      <c r="F9" s="499"/>
      <c r="G9" s="499"/>
      <c r="H9" s="499"/>
      <c r="I9" s="500" t="s">
        <v>5626</v>
      </c>
      <c r="J9" s="500"/>
      <c r="K9" s="500"/>
      <c r="L9" s="500"/>
      <c r="M9" s="500"/>
      <c r="N9" s="500"/>
      <c r="O9" s="500"/>
      <c r="P9" s="500"/>
      <c r="Q9" s="500"/>
      <c r="R9" s="500"/>
      <c r="S9" s="500"/>
      <c r="T9" s="500"/>
      <c r="U9" s="499"/>
      <c r="V9" s="500"/>
      <c r="W9" s="500"/>
      <c r="X9" s="500"/>
      <c r="Y9" s="500"/>
      <c r="Z9" s="500"/>
      <c r="AA9" s="500"/>
      <c r="AB9" s="500"/>
      <c r="AC9" s="500"/>
      <c r="AD9" s="500"/>
    </row>
    <row r="10" spans="1:30" ht="12.15" customHeight="1">
      <c r="A10" s="499" t="s">
        <v>52</v>
      </c>
      <c r="B10" s="499"/>
      <c r="C10" s="499"/>
      <c r="D10" s="499"/>
      <c r="E10" s="499"/>
      <c r="F10" s="499"/>
      <c r="G10" s="499"/>
      <c r="H10" s="499"/>
      <c r="I10" s="500" t="s">
        <v>6694</v>
      </c>
      <c r="J10" s="500"/>
      <c r="K10" s="500"/>
      <c r="L10" s="500"/>
      <c r="M10" s="500"/>
      <c r="N10" s="500"/>
      <c r="O10" s="500"/>
      <c r="P10" s="500"/>
      <c r="Q10" s="500"/>
      <c r="R10" s="500"/>
      <c r="S10" s="500"/>
      <c r="T10" s="500"/>
      <c r="U10" s="499"/>
      <c r="V10" s="500"/>
      <c r="W10" s="500"/>
      <c r="X10" s="500"/>
      <c r="Y10" s="500"/>
      <c r="Z10" s="500"/>
      <c r="AA10" s="500"/>
      <c r="AB10" s="500"/>
      <c r="AC10" s="500"/>
      <c r="AD10" s="500"/>
    </row>
    <row r="11" spans="1:30" ht="10.8" customHeight="1">
      <c r="A11" s="211"/>
      <c r="B11" s="211"/>
      <c r="C11" s="211"/>
      <c r="D11" s="211"/>
      <c r="E11" s="211"/>
      <c r="F11" s="211"/>
      <c r="G11" s="211"/>
      <c r="H11" s="211"/>
      <c r="I11" s="211"/>
      <c r="J11" s="211"/>
      <c r="K11" s="211"/>
      <c r="L11" s="211"/>
      <c r="M11" s="211"/>
      <c r="N11" s="211"/>
      <c r="O11" s="211"/>
      <c r="P11" s="211"/>
      <c r="Q11" s="211"/>
      <c r="R11" s="211"/>
      <c r="S11" s="211"/>
      <c r="T11" s="211"/>
      <c r="U11" s="211"/>
      <c r="V11" s="211"/>
      <c r="W11" s="211"/>
      <c r="X11" s="211"/>
      <c r="Y11" s="211"/>
      <c r="Z11" s="211"/>
      <c r="AA11" s="211"/>
      <c r="AB11" s="211"/>
      <c r="AC11" s="211"/>
      <c r="AD11" s="211"/>
    </row>
    <row r="12" spans="1:30" ht="11.4" customHeight="1">
      <c r="A12" s="211" t="s">
        <v>7488</v>
      </c>
      <c r="B12" s="211"/>
      <c r="C12" s="211"/>
      <c r="D12" s="211"/>
      <c r="E12" s="211"/>
      <c r="F12" s="211"/>
      <c r="G12" s="211"/>
      <c r="H12" s="211"/>
      <c r="I12" s="211"/>
      <c r="J12" s="211"/>
      <c r="K12" s="211"/>
      <c r="L12" s="211"/>
      <c r="M12" s="211"/>
      <c r="N12" s="211"/>
      <c r="O12" s="211"/>
      <c r="P12" s="211"/>
      <c r="Q12" s="211"/>
      <c r="R12" s="211"/>
      <c r="S12" s="211"/>
      <c r="T12" s="211"/>
      <c r="U12" s="211"/>
      <c r="V12" s="211"/>
      <c r="W12" s="211"/>
      <c r="X12" s="211"/>
      <c r="Y12" s="211" t="s">
        <v>5627</v>
      </c>
      <c r="Z12" s="211"/>
      <c r="AA12" s="211"/>
      <c r="AB12" s="211"/>
      <c r="AC12" s="211"/>
      <c r="AD12" s="211"/>
    </row>
    <row r="13" spans="1:30" ht="11.4" customHeight="1">
      <c r="A13" s="211" t="s">
        <v>7489</v>
      </c>
      <c r="B13" s="211"/>
      <c r="C13" s="211"/>
      <c r="D13" s="211"/>
      <c r="E13" s="211"/>
      <c r="F13" s="211"/>
      <c r="G13" s="211"/>
      <c r="H13" s="211"/>
      <c r="I13" s="211"/>
      <c r="J13" s="211"/>
      <c r="K13" s="211"/>
      <c r="L13" s="211"/>
      <c r="M13" s="211"/>
      <c r="N13" s="211"/>
      <c r="O13" s="211"/>
      <c r="P13" s="211"/>
      <c r="Q13" s="211"/>
      <c r="R13" s="211"/>
      <c r="S13" s="211"/>
      <c r="T13" s="211"/>
      <c r="U13" s="211"/>
      <c r="V13" s="211"/>
      <c r="W13" s="211"/>
      <c r="X13" s="211"/>
      <c r="Y13" s="211"/>
      <c r="Z13" s="211"/>
      <c r="AA13" s="211"/>
      <c r="AB13" s="211"/>
      <c r="AC13" s="211"/>
      <c r="AD13" s="211"/>
    </row>
    <row r="14" spans="1:30" ht="10.8" customHeight="1">
      <c r="A14" s="211"/>
      <c r="B14" s="211"/>
      <c r="C14" s="211"/>
      <c r="D14" s="211"/>
      <c r="E14" s="211"/>
      <c r="F14" s="211"/>
      <c r="G14" s="211"/>
      <c r="H14" s="211"/>
      <c r="I14" s="211"/>
      <c r="J14" s="211"/>
      <c r="K14" s="211"/>
      <c r="L14" s="211"/>
      <c r="M14" s="211"/>
      <c r="N14" s="211"/>
      <c r="O14" s="211"/>
      <c r="P14" s="211"/>
      <c r="Q14" s="211"/>
      <c r="R14" s="211"/>
      <c r="S14" s="211"/>
      <c r="T14" s="211"/>
      <c r="U14" s="211"/>
      <c r="V14" s="211"/>
      <c r="W14" s="211"/>
      <c r="X14" s="211"/>
      <c r="Y14" s="211"/>
      <c r="Z14" s="211"/>
      <c r="AA14" s="211"/>
      <c r="AB14" s="211"/>
      <c r="AC14" s="211"/>
      <c r="AD14" s="211"/>
    </row>
    <row r="15" spans="1:30" ht="11.4" customHeight="1">
      <c r="A15" s="501" t="s">
        <v>5628</v>
      </c>
      <c r="B15" s="502"/>
      <c r="C15" s="502"/>
      <c r="D15" s="502"/>
      <c r="E15" s="502"/>
      <c r="F15" s="502"/>
      <c r="G15" s="503"/>
      <c r="H15" s="501" t="s">
        <v>5638</v>
      </c>
      <c r="I15" s="502"/>
      <c r="J15" s="502"/>
      <c r="K15" s="502"/>
      <c r="L15" s="503"/>
      <c r="M15" s="504" t="s">
        <v>5639</v>
      </c>
      <c r="N15" s="505"/>
      <c r="O15" s="504" t="s">
        <v>5640</v>
      </c>
      <c r="P15" s="506"/>
      <c r="Q15" s="506"/>
      <c r="R15" s="505"/>
      <c r="S15" s="504" t="s">
        <v>5641</v>
      </c>
      <c r="T15" s="506"/>
      <c r="U15" s="506"/>
      <c r="V15" s="505"/>
      <c r="W15" s="504" t="s">
        <v>5631</v>
      </c>
      <c r="X15" s="506"/>
      <c r="Y15" s="506"/>
      <c r="Z15" s="506"/>
      <c r="AA15" s="505"/>
      <c r="AB15" s="504" t="s">
        <v>5642</v>
      </c>
      <c r="AC15" s="506"/>
      <c r="AD15" s="505"/>
    </row>
    <row r="16" spans="1:30" ht="11.4" customHeight="1">
      <c r="A16" s="507" t="s">
        <v>5658</v>
      </c>
      <c r="B16" s="508"/>
      <c r="C16" s="508"/>
      <c r="D16" s="508"/>
      <c r="E16" s="508"/>
      <c r="F16" s="508"/>
      <c r="G16" s="509"/>
      <c r="H16" s="507" t="s">
        <v>5659</v>
      </c>
      <c r="I16" s="508"/>
      <c r="J16" s="508"/>
      <c r="K16" s="508"/>
      <c r="L16" s="509"/>
      <c r="M16" s="510">
        <v>8.09</v>
      </c>
      <c r="N16" s="511"/>
      <c r="O16" s="512">
        <v>22.05</v>
      </c>
      <c r="P16" s="513"/>
      <c r="Q16" s="513"/>
      <c r="R16" s="514"/>
      <c r="S16" s="515">
        <v>172.66</v>
      </c>
      <c r="T16" s="516"/>
      <c r="U16" s="516"/>
      <c r="V16" s="517"/>
      <c r="W16" s="518">
        <v>0.35</v>
      </c>
      <c r="X16" s="519"/>
      <c r="Y16" s="519"/>
      <c r="Z16" s="519"/>
      <c r="AA16" s="520"/>
      <c r="AB16" s="510">
        <v>7.71</v>
      </c>
      <c r="AC16" s="528"/>
      <c r="AD16" s="511"/>
    </row>
    <row r="17" spans="1:30" ht="11.4" customHeight="1">
      <c r="A17" s="507" t="s">
        <v>5656</v>
      </c>
      <c r="B17" s="508"/>
      <c r="C17" s="508"/>
      <c r="D17" s="508"/>
      <c r="E17" s="508"/>
      <c r="F17" s="508"/>
      <c r="G17" s="509"/>
      <c r="H17" s="507" t="s">
        <v>5657</v>
      </c>
      <c r="I17" s="508"/>
      <c r="J17" s="508"/>
      <c r="K17" s="508"/>
      <c r="L17" s="509"/>
      <c r="M17" s="512">
        <v>11.56</v>
      </c>
      <c r="N17" s="514"/>
      <c r="O17" s="512">
        <v>29.79</v>
      </c>
      <c r="P17" s="513"/>
      <c r="Q17" s="513"/>
      <c r="R17" s="514"/>
      <c r="S17" s="515">
        <v>157.77000000000001</v>
      </c>
      <c r="T17" s="516"/>
      <c r="U17" s="516"/>
      <c r="V17" s="517"/>
      <c r="W17" s="518">
        <v>0.35</v>
      </c>
      <c r="X17" s="519"/>
      <c r="Y17" s="519"/>
      <c r="Z17" s="519"/>
      <c r="AA17" s="520"/>
      <c r="AB17" s="512">
        <v>10.42</v>
      </c>
      <c r="AC17" s="513"/>
      <c r="AD17" s="514"/>
    </row>
    <row r="18" spans="1:30" ht="11.4" customHeight="1">
      <c r="A18" s="521" t="s">
        <v>5646</v>
      </c>
      <c r="B18" s="521"/>
      <c r="C18" s="521"/>
      <c r="D18" s="521"/>
      <c r="E18" s="521"/>
      <c r="F18" s="521"/>
      <c r="G18" s="521"/>
      <c r="H18" s="521"/>
      <c r="I18" s="521"/>
      <c r="J18" s="521"/>
      <c r="K18" s="521"/>
      <c r="L18" s="521"/>
      <c r="M18" s="521"/>
      <c r="N18" s="521"/>
      <c r="O18" s="521"/>
      <c r="P18" s="521"/>
      <c r="Q18" s="521"/>
      <c r="R18" s="521"/>
      <c r="S18" s="521"/>
      <c r="T18" s="521"/>
      <c r="U18" s="521"/>
      <c r="V18" s="521"/>
      <c r="W18" s="521"/>
      <c r="X18" s="521"/>
      <c r="Y18" s="512">
        <v>18.13</v>
      </c>
      <c r="Z18" s="513"/>
      <c r="AA18" s="513"/>
      <c r="AB18" s="513"/>
      <c r="AC18" s="513"/>
      <c r="AD18" s="514"/>
    </row>
    <row r="19" spans="1:30" ht="10.8" customHeight="1">
      <c r="A19" s="211"/>
      <c r="B19" s="211"/>
      <c r="C19" s="211"/>
      <c r="D19" s="211"/>
      <c r="E19" s="211"/>
      <c r="F19" s="211"/>
      <c r="G19" s="211"/>
      <c r="H19" s="211"/>
      <c r="I19" s="211"/>
      <c r="J19" s="211"/>
      <c r="K19" s="211"/>
      <c r="L19" s="211"/>
      <c r="M19" s="211"/>
      <c r="N19" s="211"/>
      <c r="O19" s="211"/>
      <c r="P19" s="211"/>
      <c r="Q19" s="211"/>
      <c r="R19" s="211"/>
      <c r="S19" s="211"/>
      <c r="T19" s="211"/>
      <c r="U19" s="211"/>
      <c r="V19" s="211"/>
      <c r="W19" s="211"/>
      <c r="X19" s="211"/>
      <c r="Y19" s="211"/>
      <c r="Z19" s="211"/>
      <c r="AA19" s="211"/>
      <c r="AB19" s="211"/>
      <c r="AC19" s="211"/>
      <c r="AD19" s="211"/>
    </row>
    <row r="20" spans="1:30" ht="11.4" customHeight="1">
      <c r="A20" s="501" t="s">
        <v>5628</v>
      </c>
      <c r="B20" s="502"/>
      <c r="C20" s="502"/>
      <c r="D20" s="502"/>
      <c r="E20" s="502"/>
      <c r="F20" s="502"/>
      <c r="G20" s="503"/>
      <c r="H20" s="501" t="s">
        <v>5629</v>
      </c>
      <c r="I20" s="502"/>
      <c r="J20" s="502"/>
      <c r="K20" s="502"/>
      <c r="L20" s="502"/>
      <c r="M20" s="502"/>
      <c r="N20" s="502"/>
      <c r="O20" s="503"/>
      <c r="P20" s="522" t="s">
        <v>180</v>
      </c>
      <c r="Q20" s="523"/>
      <c r="R20" s="523"/>
      <c r="S20" s="524"/>
      <c r="T20" s="504" t="s">
        <v>5630</v>
      </c>
      <c r="U20" s="506"/>
      <c r="V20" s="506"/>
      <c r="W20" s="505"/>
      <c r="X20" s="504" t="s">
        <v>5631</v>
      </c>
      <c r="Y20" s="506"/>
      <c r="Z20" s="506"/>
      <c r="AA20" s="506"/>
      <c r="AB20" s="505"/>
      <c r="AC20" s="504" t="s">
        <v>5632</v>
      </c>
      <c r="AD20" s="505"/>
    </row>
    <row r="21" spans="1:30" ht="45.9" customHeight="1">
      <c r="A21" s="507" t="s">
        <v>5719</v>
      </c>
      <c r="B21" s="508"/>
      <c r="C21" s="508"/>
      <c r="D21" s="508"/>
      <c r="E21" s="508"/>
      <c r="F21" s="508"/>
      <c r="G21" s="509"/>
      <c r="H21" s="507" t="s">
        <v>224</v>
      </c>
      <c r="I21" s="508"/>
      <c r="J21" s="508"/>
      <c r="K21" s="508"/>
      <c r="L21" s="508"/>
      <c r="M21" s="508"/>
      <c r="N21" s="508"/>
      <c r="O21" s="509"/>
      <c r="P21" s="525" t="s">
        <v>71</v>
      </c>
      <c r="Q21" s="526"/>
      <c r="R21" s="526"/>
      <c r="S21" s="527"/>
      <c r="T21" s="512">
        <v>16.940000000000001</v>
      </c>
      <c r="U21" s="513"/>
      <c r="V21" s="513"/>
      <c r="W21" s="514"/>
      <c r="X21" s="518">
        <v>6</v>
      </c>
      <c r="Y21" s="519"/>
      <c r="Z21" s="519"/>
      <c r="AA21" s="519"/>
      <c r="AB21" s="520"/>
      <c r="AC21" s="515">
        <v>101.64</v>
      </c>
      <c r="AD21" s="517"/>
    </row>
    <row r="22" spans="1:30" ht="22.95" customHeight="1">
      <c r="A22" s="507" t="s">
        <v>5724</v>
      </c>
      <c r="B22" s="508"/>
      <c r="C22" s="508"/>
      <c r="D22" s="508"/>
      <c r="E22" s="508"/>
      <c r="F22" s="508"/>
      <c r="G22" s="509"/>
      <c r="H22" s="507" t="s">
        <v>226</v>
      </c>
      <c r="I22" s="508"/>
      <c r="J22" s="508"/>
      <c r="K22" s="508"/>
      <c r="L22" s="508"/>
      <c r="M22" s="508"/>
      <c r="N22" s="508"/>
      <c r="O22" s="509"/>
      <c r="P22" s="525" t="s">
        <v>71</v>
      </c>
      <c r="Q22" s="526"/>
      <c r="R22" s="526"/>
      <c r="S22" s="527"/>
      <c r="T22" s="515">
        <v>190.81</v>
      </c>
      <c r="U22" s="516"/>
      <c r="V22" s="516"/>
      <c r="W22" s="517"/>
      <c r="X22" s="518">
        <v>1</v>
      </c>
      <c r="Y22" s="519"/>
      <c r="Z22" s="519"/>
      <c r="AA22" s="519"/>
      <c r="AB22" s="520"/>
      <c r="AC22" s="515">
        <v>190.81</v>
      </c>
      <c r="AD22" s="517"/>
    </row>
    <row r="23" spans="1:30" ht="11.4" customHeight="1">
      <c r="A23" s="521" t="s">
        <v>5633</v>
      </c>
      <c r="B23" s="521"/>
      <c r="C23" s="521"/>
      <c r="D23" s="521"/>
      <c r="E23" s="521"/>
      <c r="F23" s="521"/>
      <c r="G23" s="521"/>
      <c r="H23" s="521"/>
      <c r="I23" s="521"/>
      <c r="J23" s="521"/>
      <c r="K23" s="521"/>
      <c r="L23" s="521"/>
      <c r="M23" s="521"/>
      <c r="N23" s="521"/>
      <c r="O23" s="521"/>
      <c r="P23" s="521"/>
      <c r="Q23" s="521"/>
      <c r="R23" s="521"/>
      <c r="S23" s="521"/>
      <c r="T23" s="521"/>
      <c r="U23" s="521"/>
      <c r="V23" s="521"/>
      <c r="W23" s="521"/>
      <c r="X23" s="521"/>
      <c r="Y23" s="515">
        <v>292.45</v>
      </c>
      <c r="Z23" s="516"/>
      <c r="AA23" s="516"/>
      <c r="AB23" s="516"/>
      <c r="AC23" s="516"/>
      <c r="AD23" s="517"/>
    </row>
    <row r="24" spans="1:30" ht="10.8" customHeight="1">
      <c r="A24" s="211"/>
      <c r="B24" s="211"/>
      <c r="C24" s="211"/>
      <c r="D24" s="211"/>
      <c r="E24" s="211"/>
      <c r="F24" s="211"/>
      <c r="G24" s="211"/>
      <c r="H24" s="211"/>
      <c r="I24" s="211"/>
      <c r="J24" s="211"/>
      <c r="K24" s="211"/>
      <c r="L24" s="211"/>
      <c r="M24" s="211"/>
      <c r="N24" s="211"/>
      <c r="O24" s="211"/>
      <c r="P24" s="211"/>
      <c r="Q24" s="211"/>
      <c r="R24" s="211"/>
      <c r="S24" s="211"/>
      <c r="T24" s="211"/>
      <c r="U24" s="211"/>
      <c r="V24" s="211"/>
      <c r="W24" s="211"/>
      <c r="X24" s="211"/>
      <c r="Y24" s="211"/>
      <c r="Z24" s="211"/>
      <c r="AA24" s="211"/>
      <c r="AB24" s="211"/>
      <c r="AC24" s="211"/>
      <c r="AD24" s="211"/>
    </row>
    <row r="25" spans="1:30" ht="11.4" customHeight="1">
      <c r="A25" s="504" t="s">
        <v>5634</v>
      </c>
      <c r="B25" s="506"/>
      <c r="C25" s="506"/>
      <c r="D25" s="506"/>
      <c r="E25" s="506"/>
      <c r="F25" s="506"/>
      <c r="G25" s="506"/>
      <c r="H25" s="506"/>
      <c r="I25" s="506"/>
      <c r="J25" s="506"/>
      <c r="K25" s="506"/>
      <c r="L25" s="506"/>
      <c r="M25" s="506"/>
      <c r="N25" s="506"/>
      <c r="O25" s="506"/>
      <c r="P25" s="506"/>
      <c r="Q25" s="506"/>
      <c r="R25" s="506"/>
      <c r="S25" s="506"/>
      <c r="T25" s="506"/>
      <c r="U25" s="506"/>
      <c r="V25" s="506"/>
      <c r="W25" s="506"/>
      <c r="X25" s="505"/>
      <c r="Y25" s="534">
        <v>310.58</v>
      </c>
      <c r="Z25" s="535"/>
      <c r="AA25" s="535"/>
      <c r="AB25" s="535"/>
      <c r="AC25" s="535"/>
      <c r="AD25" s="536"/>
    </row>
    <row r="26" spans="1:30" ht="11.4" customHeight="1">
      <c r="A26" s="504" t="s">
        <v>5635</v>
      </c>
      <c r="B26" s="506"/>
      <c r="C26" s="506"/>
      <c r="D26" s="506"/>
      <c r="E26" s="506"/>
      <c r="F26" s="506"/>
      <c r="G26" s="506"/>
      <c r="H26" s="506"/>
      <c r="I26" s="506"/>
      <c r="J26" s="506"/>
      <c r="K26" s="506"/>
      <c r="L26" s="506"/>
      <c r="M26" s="506"/>
      <c r="N26" s="506"/>
      <c r="O26" s="506"/>
      <c r="P26" s="506"/>
      <c r="Q26" s="506"/>
      <c r="R26" s="506"/>
      <c r="S26" s="506"/>
      <c r="T26" s="506"/>
      <c r="U26" s="506"/>
      <c r="V26" s="506"/>
      <c r="W26" s="506"/>
      <c r="X26" s="505"/>
      <c r="Y26" s="537">
        <v>77.86</v>
      </c>
      <c r="Z26" s="538"/>
      <c r="AA26" s="538"/>
      <c r="AB26" s="538"/>
      <c r="AC26" s="538"/>
      <c r="AD26" s="539"/>
    </row>
    <row r="27" spans="1:30" ht="11.4" customHeight="1">
      <c r="A27" s="504" t="s">
        <v>5636</v>
      </c>
      <c r="B27" s="506"/>
      <c r="C27" s="506"/>
      <c r="D27" s="506"/>
      <c r="E27" s="506"/>
      <c r="F27" s="506"/>
      <c r="G27" s="506"/>
      <c r="H27" s="506"/>
      <c r="I27" s="506"/>
      <c r="J27" s="506"/>
      <c r="K27" s="506"/>
      <c r="L27" s="506"/>
      <c r="M27" s="506"/>
      <c r="N27" s="506"/>
      <c r="O27" s="506"/>
      <c r="P27" s="506"/>
      <c r="Q27" s="506"/>
      <c r="R27" s="506"/>
      <c r="S27" s="506"/>
      <c r="T27" s="506"/>
      <c r="U27" s="506"/>
      <c r="V27" s="506"/>
      <c r="W27" s="506"/>
      <c r="X27" s="505"/>
      <c r="Y27" s="534">
        <v>388.44</v>
      </c>
      <c r="Z27" s="535"/>
      <c r="AA27" s="535"/>
      <c r="AB27" s="535"/>
      <c r="AC27" s="535"/>
      <c r="AD27" s="536"/>
    </row>
    <row r="28" spans="1:30" ht="10.8" customHeight="1">
      <c r="A28" s="211"/>
      <c r="B28" s="211"/>
      <c r="C28" s="211"/>
      <c r="D28" s="211"/>
      <c r="E28" s="211"/>
      <c r="F28" s="211"/>
      <c r="G28" s="211"/>
      <c r="H28" s="211"/>
      <c r="I28" s="211"/>
      <c r="J28" s="211"/>
      <c r="K28" s="211"/>
      <c r="L28" s="211"/>
      <c r="M28" s="211"/>
      <c r="N28" s="211"/>
      <c r="O28" s="211"/>
      <c r="P28" s="211"/>
      <c r="Q28" s="211"/>
      <c r="R28" s="211"/>
      <c r="S28" s="211"/>
      <c r="T28" s="211"/>
      <c r="U28" s="211"/>
      <c r="V28" s="211"/>
      <c r="W28" s="211"/>
      <c r="X28" s="211"/>
      <c r="Y28" s="211"/>
      <c r="Z28" s="211"/>
      <c r="AA28" s="211"/>
      <c r="AB28" s="211"/>
      <c r="AC28" s="211"/>
      <c r="AD28" s="211"/>
    </row>
    <row r="29" spans="1:30" ht="13.35" customHeight="1">
      <c r="A29" s="540" t="s">
        <v>5637</v>
      </c>
      <c r="B29" s="540"/>
      <c r="C29" s="540"/>
      <c r="D29" s="540"/>
      <c r="E29" s="540"/>
      <c r="F29" s="540"/>
      <c r="G29" s="540"/>
      <c r="H29" s="540"/>
      <c r="I29" s="540"/>
      <c r="J29" s="540"/>
      <c r="K29" s="540"/>
      <c r="L29" s="540"/>
      <c r="M29" s="540"/>
      <c r="N29" s="540"/>
      <c r="O29" s="540"/>
      <c r="P29" s="540"/>
      <c r="Q29" s="540"/>
      <c r="R29" s="540"/>
      <c r="S29" s="540"/>
      <c r="T29" s="540"/>
      <c r="U29" s="540"/>
      <c r="V29" s="540"/>
      <c r="W29" s="540"/>
      <c r="X29" s="540"/>
      <c r="Y29" s="540"/>
      <c r="Z29" s="540"/>
      <c r="AA29" s="540"/>
      <c r="AB29" s="540"/>
      <c r="AC29" s="540"/>
      <c r="AD29" s="540"/>
    </row>
    <row r="30" spans="1:30" ht="10.8" customHeight="1">
      <c r="A30" s="211"/>
      <c r="B30" s="211"/>
      <c r="C30" s="211"/>
      <c r="D30" s="211"/>
      <c r="E30" s="211"/>
      <c r="F30" s="211"/>
      <c r="G30" s="211"/>
      <c r="H30" s="211"/>
      <c r="I30" s="211"/>
      <c r="J30" s="211"/>
      <c r="K30" s="211"/>
      <c r="L30" s="211"/>
      <c r="M30" s="211"/>
      <c r="N30" s="211"/>
      <c r="O30" s="211"/>
      <c r="P30" s="211"/>
      <c r="Q30" s="211"/>
      <c r="R30" s="211"/>
      <c r="S30" s="211"/>
      <c r="T30" s="211"/>
      <c r="U30" s="211"/>
      <c r="V30" s="211"/>
      <c r="W30" s="211"/>
      <c r="X30" s="211"/>
      <c r="Y30" s="211"/>
      <c r="Z30" s="211"/>
      <c r="AA30" s="211"/>
      <c r="AB30" s="211"/>
      <c r="AC30" s="211"/>
      <c r="AD30" s="211"/>
    </row>
    <row r="31" spans="1:30" ht="11.4" customHeight="1">
      <c r="A31" s="211" t="s">
        <v>7872</v>
      </c>
      <c r="B31" s="211"/>
      <c r="C31" s="211"/>
      <c r="D31" s="211"/>
      <c r="E31" s="211"/>
      <c r="F31" s="211"/>
      <c r="G31" s="211"/>
      <c r="H31" s="211"/>
      <c r="I31" s="211"/>
      <c r="J31" s="211"/>
      <c r="K31" s="211"/>
      <c r="L31" s="211"/>
      <c r="M31" s="211"/>
      <c r="N31" s="211"/>
      <c r="O31" s="211"/>
      <c r="P31" s="211"/>
      <c r="Q31" s="211"/>
      <c r="R31" s="211"/>
      <c r="S31" s="211"/>
      <c r="T31" s="211"/>
      <c r="U31" s="211"/>
      <c r="V31" s="211"/>
      <c r="W31" s="211"/>
      <c r="X31" s="211"/>
      <c r="Y31" s="211" t="s">
        <v>5627</v>
      </c>
      <c r="Z31" s="211"/>
      <c r="AA31" s="211"/>
      <c r="AB31" s="211"/>
      <c r="AC31" s="211"/>
      <c r="AD31" s="211"/>
    </row>
    <row r="32" spans="1:30" ht="11.4" customHeight="1">
      <c r="A32" s="211" t="s">
        <v>7873</v>
      </c>
      <c r="B32" s="211"/>
      <c r="C32" s="211"/>
      <c r="D32" s="211"/>
      <c r="E32" s="211"/>
      <c r="F32" s="211"/>
      <c r="G32" s="211"/>
      <c r="H32" s="211"/>
      <c r="I32" s="211"/>
      <c r="J32" s="211"/>
      <c r="K32" s="211"/>
      <c r="L32" s="211"/>
      <c r="M32" s="211"/>
      <c r="N32" s="211"/>
      <c r="O32" s="211"/>
      <c r="P32" s="211"/>
      <c r="Q32" s="211"/>
      <c r="R32" s="211"/>
      <c r="S32" s="211"/>
      <c r="T32" s="211"/>
      <c r="U32" s="211"/>
      <c r="V32" s="211"/>
      <c r="W32" s="211"/>
      <c r="X32" s="211"/>
      <c r="Y32" s="211"/>
      <c r="Z32" s="211"/>
      <c r="AA32" s="211"/>
      <c r="AB32" s="211"/>
      <c r="AC32" s="211"/>
      <c r="AD32" s="211"/>
    </row>
    <row r="33" spans="1:30" ht="10.8" customHeight="1">
      <c r="A33" s="211"/>
      <c r="B33" s="211"/>
      <c r="C33" s="211"/>
      <c r="D33" s="211"/>
      <c r="E33" s="211"/>
      <c r="F33" s="211"/>
      <c r="G33" s="211"/>
      <c r="H33" s="211"/>
      <c r="I33" s="211"/>
      <c r="J33" s="211"/>
      <c r="K33" s="211"/>
      <c r="L33" s="211"/>
      <c r="M33" s="211"/>
      <c r="N33" s="211"/>
      <c r="O33" s="211"/>
      <c r="P33" s="211"/>
      <c r="Q33" s="211"/>
      <c r="R33" s="211"/>
      <c r="S33" s="211"/>
      <c r="T33" s="211"/>
      <c r="U33" s="211"/>
      <c r="V33" s="211"/>
      <c r="W33" s="211"/>
      <c r="X33" s="211"/>
      <c r="Y33" s="211"/>
      <c r="Z33" s="211"/>
      <c r="AA33" s="211"/>
      <c r="AB33" s="211"/>
      <c r="AC33" s="211"/>
      <c r="AD33" s="211"/>
    </row>
    <row r="34" spans="1:30" ht="11.4" customHeight="1">
      <c r="A34" s="501" t="s">
        <v>5628</v>
      </c>
      <c r="B34" s="502"/>
      <c r="C34" s="502"/>
      <c r="D34" s="502"/>
      <c r="E34" s="502"/>
      <c r="F34" s="502"/>
      <c r="G34" s="503"/>
      <c r="H34" s="501" t="s">
        <v>5638</v>
      </c>
      <c r="I34" s="502"/>
      <c r="J34" s="502"/>
      <c r="K34" s="502"/>
      <c r="L34" s="503"/>
      <c r="M34" s="504" t="s">
        <v>5639</v>
      </c>
      <c r="N34" s="505"/>
      <c r="O34" s="504" t="s">
        <v>5640</v>
      </c>
      <c r="P34" s="506"/>
      <c r="Q34" s="506"/>
      <c r="R34" s="505"/>
      <c r="S34" s="504" t="s">
        <v>5641</v>
      </c>
      <c r="T34" s="506"/>
      <c r="U34" s="506"/>
      <c r="V34" s="505"/>
      <c r="W34" s="504" t="s">
        <v>5631</v>
      </c>
      <c r="X34" s="506"/>
      <c r="Y34" s="506"/>
      <c r="Z34" s="506"/>
      <c r="AA34" s="505"/>
      <c r="AB34" s="504" t="s">
        <v>5642</v>
      </c>
      <c r="AC34" s="506"/>
      <c r="AD34" s="505"/>
    </row>
    <row r="35" spans="1:30" ht="11.4" customHeight="1">
      <c r="A35" s="507" t="s">
        <v>5658</v>
      </c>
      <c r="B35" s="508"/>
      <c r="C35" s="508"/>
      <c r="D35" s="508"/>
      <c r="E35" s="508"/>
      <c r="F35" s="508"/>
      <c r="G35" s="509"/>
      <c r="H35" s="507" t="s">
        <v>5659</v>
      </c>
      <c r="I35" s="508"/>
      <c r="J35" s="508"/>
      <c r="K35" s="508"/>
      <c r="L35" s="509"/>
      <c r="M35" s="510">
        <v>8.09</v>
      </c>
      <c r="N35" s="511"/>
      <c r="O35" s="512">
        <v>22.05</v>
      </c>
      <c r="P35" s="513"/>
      <c r="Q35" s="513"/>
      <c r="R35" s="514"/>
      <c r="S35" s="515">
        <v>172.66</v>
      </c>
      <c r="T35" s="516"/>
      <c r="U35" s="516"/>
      <c r="V35" s="517"/>
      <c r="W35" s="518">
        <v>0.08</v>
      </c>
      <c r="X35" s="519"/>
      <c r="Y35" s="519"/>
      <c r="Z35" s="519"/>
      <c r="AA35" s="520"/>
      <c r="AB35" s="510">
        <v>1.76</v>
      </c>
      <c r="AC35" s="528"/>
      <c r="AD35" s="511"/>
    </row>
    <row r="36" spans="1:30" ht="11.4" customHeight="1">
      <c r="A36" s="507" t="s">
        <v>5656</v>
      </c>
      <c r="B36" s="508"/>
      <c r="C36" s="508"/>
      <c r="D36" s="508"/>
      <c r="E36" s="508"/>
      <c r="F36" s="508"/>
      <c r="G36" s="509"/>
      <c r="H36" s="507" t="s">
        <v>5657</v>
      </c>
      <c r="I36" s="508"/>
      <c r="J36" s="508"/>
      <c r="K36" s="508"/>
      <c r="L36" s="509"/>
      <c r="M36" s="512">
        <v>11.56</v>
      </c>
      <c r="N36" s="514"/>
      <c r="O36" s="512">
        <v>29.79</v>
      </c>
      <c r="P36" s="513"/>
      <c r="Q36" s="513"/>
      <c r="R36" s="514"/>
      <c r="S36" s="515">
        <v>157.77000000000001</v>
      </c>
      <c r="T36" s="516"/>
      <c r="U36" s="516"/>
      <c r="V36" s="517"/>
      <c r="W36" s="518">
        <v>0.08</v>
      </c>
      <c r="X36" s="519"/>
      <c r="Y36" s="519"/>
      <c r="Z36" s="519"/>
      <c r="AA36" s="520"/>
      <c r="AB36" s="510">
        <v>2.38</v>
      </c>
      <c r="AC36" s="528"/>
      <c r="AD36" s="511"/>
    </row>
    <row r="37" spans="1:30" ht="11.4" customHeight="1">
      <c r="A37" s="521" t="s">
        <v>5646</v>
      </c>
      <c r="B37" s="521"/>
      <c r="C37" s="521"/>
      <c r="D37" s="521"/>
      <c r="E37" s="521"/>
      <c r="F37" s="521"/>
      <c r="G37" s="521"/>
      <c r="H37" s="521"/>
      <c r="I37" s="521"/>
      <c r="J37" s="521"/>
      <c r="K37" s="521"/>
      <c r="L37" s="521"/>
      <c r="M37" s="521"/>
      <c r="N37" s="521"/>
      <c r="O37" s="521"/>
      <c r="P37" s="521"/>
      <c r="Q37" s="521"/>
      <c r="R37" s="521"/>
      <c r="S37" s="521"/>
      <c r="T37" s="521"/>
      <c r="U37" s="521"/>
      <c r="V37" s="521"/>
      <c r="W37" s="521"/>
      <c r="X37" s="521"/>
      <c r="Y37" s="510">
        <v>4.1399999999999997</v>
      </c>
      <c r="Z37" s="528"/>
      <c r="AA37" s="528"/>
      <c r="AB37" s="528"/>
      <c r="AC37" s="528"/>
      <c r="AD37" s="511"/>
    </row>
    <row r="38" spans="1:30" ht="10.8" customHeight="1">
      <c r="A38" s="211"/>
      <c r="B38" s="211"/>
      <c r="C38" s="211"/>
      <c r="D38" s="211"/>
      <c r="E38" s="211"/>
      <c r="F38" s="211"/>
      <c r="G38" s="211"/>
      <c r="H38" s="211"/>
      <c r="I38" s="211"/>
      <c r="J38" s="211"/>
      <c r="K38" s="211"/>
      <c r="L38" s="211"/>
      <c r="M38" s="211"/>
      <c r="N38" s="211"/>
      <c r="O38" s="211"/>
      <c r="P38" s="211"/>
      <c r="Q38" s="211"/>
      <c r="R38" s="211"/>
      <c r="S38" s="211"/>
      <c r="T38" s="211"/>
      <c r="U38" s="211"/>
      <c r="V38" s="211"/>
      <c r="W38" s="211"/>
      <c r="X38" s="211"/>
      <c r="Y38" s="211"/>
      <c r="Z38" s="211"/>
      <c r="AA38" s="211"/>
      <c r="AB38" s="211"/>
      <c r="AC38" s="211"/>
      <c r="AD38" s="211"/>
    </row>
    <row r="39" spans="1:30" ht="11.4" customHeight="1">
      <c r="A39" s="501" t="s">
        <v>5628</v>
      </c>
      <c r="B39" s="502"/>
      <c r="C39" s="502"/>
      <c r="D39" s="502"/>
      <c r="E39" s="502"/>
      <c r="F39" s="502"/>
      <c r="G39" s="503"/>
      <c r="H39" s="501" t="s">
        <v>5629</v>
      </c>
      <c r="I39" s="502"/>
      <c r="J39" s="502"/>
      <c r="K39" s="502"/>
      <c r="L39" s="502"/>
      <c r="M39" s="502"/>
      <c r="N39" s="502"/>
      <c r="O39" s="503"/>
      <c r="P39" s="522" t="s">
        <v>180</v>
      </c>
      <c r="Q39" s="523"/>
      <c r="R39" s="523"/>
      <c r="S39" s="524"/>
      <c r="T39" s="504" t="s">
        <v>5630</v>
      </c>
      <c r="U39" s="506"/>
      <c r="V39" s="506"/>
      <c r="W39" s="505"/>
      <c r="X39" s="504" t="s">
        <v>5631</v>
      </c>
      <c r="Y39" s="506"/>
      <c r="Z39" s="506"/>
      <c r="AA39" s="506"/>
      <c r="AB39" s="505"/>
      <c r="AC39" s="504" t="s">
        <v>5632</v>
      </c>
      <c r="AD39" s="505"/>
    </row>
    <row r="40" spans="1:30" ht="22.95" customHeight="1">
      <c r="A40" s="507" t="s">
        <v>7679</v>
      </c>
      <c r="B40" s="508"/>
      <c r="C40" s="508"/>
      <c r="D40" s="508"/>
      <c r="E40" s="508"/>
      <c r="F40" s="508"/>
      <c r="G40" s="509"/>
      <c r="H40" s="507" t="s">
        <v>4161</v>
      </c>
      <c r="I40" s="508"/>
      <c r="J40" s="508"/>
      <c r="K40" s="508"/>
      <c r="L40" s="508"/>
      <c r="M40" s="508"/>
      <c r="N40" s="508"/>
      <c r="O40" s="509"/>
      <c r="P40" s="525" t="s">
        <v>71</v>
      </c>
      <c r="Q40" s="526"/>
      <c r="R40" s="526"/>
      <c r="S40" s="527"/>
      <c r="T40" s="515">
        <v>121.55</v>
      </c>
      <c r="U40" s="516"/>
      <c r="V40" s="516"/>
      <c r="W40" s="517"/>
      <c r="X40" s="518">
        <v>1</v>
      </c>
      <c r="Y40" s="519"/>
      <c r="Z40" s="519"/>
      <c r="AA40" s="519"/>
      <c r="AB40" s="520"/>
      <c r="AC40" s="515">
        <v>121.55</v>
      </c>
      <c r="AD40" s="517"/>
    </row>
    <row r="41" spans="1:30" ht="11.4" customHeight="1">
      <c r="A41" s="521" t="s">
        <v>5633</v>
      </c>
      <c r="B41" s="521"/>
      <c r="C41" s="521"/>
      <c r="D41" s="521"/>
      <c r="E41" s="521"/>
      <c r="F41" s="521"/>
      <c r="G41" s="521"/>
      <c r="H41" s="521"/>
      <c r="I41" s="521"/>
      <c r="J41" s="521"/>
      <c r="K41" s="521"/>
      <c r="L41" s="521"/>
      <c r="M41" s="521"/>
      <c r="N41" s="521"/>
      <c r="O41" s="521"/>
      <c r="P41" s="521"/>
      <c r="Q41" s="521"/>
      <c r="R41" s="521"/>
      <c r="S41" s="521"/>
      <c r="T41" s="521"/>
      <c r="U41" s="521"/>
      <c r="V41" s="521"/>
      <c r="W41" s="521"/>
      <c r="X41" s="521"/>
      <c r="Y41" s="515">
        <v>121.55</v>
      </c>
      <c r="Z41" s="516"/>
      <c r="AA41" s="516"/>
      <c r="AB41" s="516"/>
      <c r="AC41" s="516"/>
      <c r="AD41" s="517"/>
    </row>
    <row r="42" spans="1:30" ht="10.8" customHeight="1">
      <c r="A42" s="211"/>
      <c r="B42" s="211"/>
      <c r="C42" s="211"/>
      <c r="D42" s="211"/>
      <c r="E42" s="211"/>
      <c r="F42" s="211"/>
      <c r="G42" s="211"/>
      <c r="H42" s="211"/>
      <c r="I42" s="211"/>
      <c r="J42" s="211"/>
      <c r="K42" s="211"/>
      <c r="L42" s="211"/>
      <c r="M42" s="211"/>
      <c r="N42" s="211"/>
      <c r="O42" s="211"/>
      <c r="P42" s="211"/>
      <c r="Q42" s="211"/>
      <c r="R42" s="211"/>
      <c r="S42" s="211"/>
      <c r="T42" s="211"/>
      <c r="U42" s="211"/>
      <c r="V42" s="211"/>
      <c r="W42" s="211"/>
      <c r="X42" s="211"/>
      <c r="Y42" s="211"/>
      <c r="Z42" s="211"/>
      <c r="AA42" s="211"/>
      <c r="AB42" s="211"/>
      <c r="AC42" s="211"/>
      <c r="AD42" s="211"/>
    </row>
    <row r="43" spans="1:30" ht="11.4" customHeight="1">
      <c r="A43" s="504" t="s">
        <v>5634</v>
      </c>
      <c r="B43" s="506"/>
      <c r="C43" s="506"/>
      <c r="D43" s="506"/>
      <c r="E43" s="506"/>
      <c r="F43" s="506"/>
      <c r="G43" s="506"/>
      <c r="H43" s="506"/>
      <c r="I43" s="506"/>
      <c r="J43" s="506"/>
      <c r="K43" s="506"/>
      <c r="L43" s="506"/>
      <c r="M43" s="506"/>
      <c r="N43" s="506"/>
      <c r="O43" s="506"/>
      <c r="P43" s="506"/>
      <c r="Q43" s="506"/>
      <c r="R43" s="506"/>
      <c r="S43" s="506"/>
      <c r="T43" s="506"/>
      <c r="U43" s="506"/>
      <c r="V43" s="506"/>
      <c r="W43" s="506"/>
      <c r="X43" s="505"/>
      <c r="Y43" s="534">
        <v>125.69</v>
      </c>
      <c r="Z43" s="535"/>
      <c r="AA43" s="535"/>
      <c r="AB43" s="535"/>
      <c r="AC43" s="535"/>
      <c r="AD43" s="536"/>
    </row>
    <row r="44" spans="1:30" ht="11.4" customHeight="1">
      <c r="A44" s="504" t="s">
        <v>5635</v>
      </c>
      <c r="B44" s="506"/>
      <c r="C44" s="506"/>
      <c r="D44" s="506"/>
      <c r="E44" s="506"/>
      <c r="F44" s="506"/>
      <c r="G44" s="506"/>
      <c r="H44" s="506"/>
      <c r="I44" s="506"/>
      <c r="J44" s="506"/>
      <c r="K44" s="506"/>
      <c r="L44" s="506"/>
      <c r="M44" s="506"/>
      <c r="N44" s="506"/>
      <c r="O44" s="506"/>
      <c r="P44" s="506"/>
      <c r="Q44" s="506"/>
      <c r="R44" s="506"/>
      <c r="S44" s="506"/>
      <c r="T44" s="506"/>
      <c r="U44" s="506"/>
      <c r="V44" s="506"/>
      <c r="W44" s="506"/>
      <c r="X44" s="505"/>
      <c r="Y44" s="537">
        <v>31.51</v>
      </c>
      <c r="Z44" s="538"/>
      <c r="AA44" s="538"/>
      <c r="AB44" s="538"/>
      <c r="AC44" s="538"/>
      <c r="AD44" s="539"/>
    </row>
    <row r="45" spans="1:30" ht="11.4" customHeight="1">
      <c r="A45" s="504" t="s">
        <v>5636</v>
      </c>
      <c r="B45" s="506"/>
      <c r="C45" s="506"/>
      <c r="D45" s="506"/>
      <c r="E45" s="506"/>
      <c r="F45" s="506"/>
      <c r="G45" s="506"/>
      <c r="H45" s="506"/>
      <c r="I45" s="506"/>
      <c r="J45" s="506"/>
      <c r="K45" s="506"/>
      <c r="L45" s="506"/>
      <c r="M45" s="506"/>
      <c r="N45" s="506"/>
      <c r="O45" s="506"/>
      <c r="P45" s="506"/>
      <c r="Q45" s="506"/>
      <c r="R45" s="506"/>
      <c r="S45" s="506"/>
      <c r="T45" s="506"/>
      <c r="U45" s="506"/>
      <c r="V45" s="506"/>
      <c r="W45" s="506"/>
      <c r="X45" s="505"/>
      <c r="Y45" s="534">
        <v>157.19999999999999</v>
      </c>
      <c r="Z45" s="535"/>
      <c r="AA45" s="535"/>
      <c r="AB45" s="535"/>
      <c r="AC45" s="535"/>
      <c r="AD45" s="536"/>
    </row>
    <row r="46" spans="1:30" ht="10.8" customHeight="1">
      <c r="A46" s="211"/>
      <c r="B46" s="211"/>
      <c r="C46" s="211"/>
      <c r="D46" s="211"/>
      <c r="E46" s="211"/>
      <c r="F46" s="211"/>
      <c r="G46" s="211"/>
      <c r="H46" s="211"/>
      <c r="I46" s="211"/>
      <c r="J46" s="211"/>
      <c r="K46" s="211"/>
      <c r="L46" s="211"/>
      <c r="M46" s="211"/>
      <c r="N46" s="211"/>
      <c r="O46" s="211"/>
      <c r="P46" s="211"/>
      <c r="Q46" s="211"/>
      <c r="R46" s="211"/>
      <c r="S46" s="211"/>
      <c r="T46" s="211"/>
      <c r="U46" s="211"/>
      <c r="V46" s="211"/>
      <c r="W46" s="211"/>
      <c r="X46" s="211"/>
      <c r="Y46" s="211"/>
      <c r="Z46" s="211"/>
      <c r="AA46" s="211"/>
      <c r="AB46" s="211"/>
      <c r="AC46" s="211"/>
      <c r="AD46" s="211"/>
    </row>
    <row r="47" spans="1:30" ht="13.35" customHeight="1">
      <c r="A47" s="540" t="s">
        <v>5637</v>
      </c>
      <c r="B47" s="540"/>
      <c r="C47" s="540"/>
      <c r="D47" s="540"/>
      <c r="E47" s="540"/>
      <c r="F47" s="540"/>
      <c r="G47" s="540"/>
      <c r="H47" s="540"/>
      <c r="I47" s="540"/>
      <c r="J47" s="540"/>
      <c r="K47" s="540"/>
      <c r="L47" s="540"/>
      <c r="M47" s="540"/>
      <c r="N47" s="540"/>
      <c r="O47" s="540"/>
      <c r="P47" s="540"/>
      <c r="Q47" s="540"/>
      <c r="R47" s="540"/>
      <c r="S47" s="540"/>
      <c r="T47" s="540"/>
      <c r="U47" s="540"/>
      <c r="V47" s="540"/>
      <c r="W47" s="540"/>
      <c r="X47" s="540"/>
      <c r="Y47" s="540"/>
      <c r="Z47" s="540"/>
      <c r="AA47" s="540"/>
      <c r="AB47" s="540"/>
      <c r="AC47" s="540"/>
      <c r="AD47" s="540"/>
    </row>
    <row r="48" spans="1:30" ht="10.8" customHeight="1">
      <c r="A48" s="211"/>
      <c r="B48" s="211"/>
      <c r="C48" s="211"/>
      <c r="D48" s="211"/>
      <c r="E48" s="211"/>
      <c r="F48" s="211"/>
      <c r="G48" s="211"/>
      <c r="H48" s="211"/>
      <c r="I48" s="211"/>
      <c r="J48" s="211"/>
      <c r="K48" s="211"/>
      <c r="L48" s="211"/>
      <c r="M48" s="211"/>
      <c r="N48" s="211"/>
      <c r="O48" s="211"/>
      <c r="P48" s="211"/>
      <c r="Q48" s="211"/>
      <c r="R48" s="211"/>
      <c r="S48" s="211"/>
      <c r="T48" s="211"/>
      <c r="U48" s="211"/>
      <c r="V48" s="211"/>
      <c r="W48" s="211"/>
      <c r="X48" s="211"/>
      <c r="Y48" s="211"/>
      <c r="Z48" s="211"/>
      <c r="AA48" s="211"/>
      <c r="AB48" s="211"/>
      <c r="AC48" s="211"/>
      <c r="AD48" s="211"/>
    </row>
    <row r="49" spans="1:30" ht="11.4" customHeight="1">
      <c r="A49" s="211" t="s">
        <v>7494</v>
      </c>
      <c r="B49" s="211"/>
      <c r="C49" s="211"/>
      <c r="D49" s="211"/>
      <c r="E49" s="211"/>
      <c r="F49" s="211"/>
      <c r="G49" s="211"/>
      <c r="H49" s="211"/>
      <c r="I49" s="211"/>
      <c r="J49" s="211"/>
      <c r="K49" s="211"/>
      <c r="L49" s="211"/>
      <c r="M49" s="211"/>
      <c r="N49" s="211"/>
      <c r="O49" s="211"/>
      <c r="P49" s="211"/>
      <c r="Q49" s="211"/>
      <c r="R49" s="211"/>
      <c r="S49" s="211"/>
      <c r="T49" s="211"/>
      <c r="U49" s="211"/>
      <c r="V49" s="211"/>
      <c r="W49" s="211"/>
      <c r="X49" s="211"/>
      <c r="Y49" s="211" t="s">
        <v>5627</v>
      </c>
      <c r="Z49" s="211"/>
      <c r="AA49" s="211"/>
      <c r="AB49" s="211"/>
      <c r="AC49" s="211"/>
      <c r="AD49" s="211"/>
    </row>
    <row r="50" spans="1:30" ht="11.4" customHeight="1">
      <c r="A50" s="211" t="s">
        <v>7491</v>
      </c>
      <c r="B50" s="211"/>
      <c r="C50" s="211"/>
      <c r="D50" s="211"/>
      <c r="E50" s="211"/>
      <c r="F50" s="211"/>
      <c r="G50" s="211"/>
      <c r="H50" s="211"/>
      <c r="I50" s="211"/>
      <c r="J50" s="211"/>
      <c r="K50" s="211"/>
      <c r="L50" s="211"/>
      <c r="M50" s="211"/>
      <c r="N50" s="211"/>
      <c r="O50" s="211"/>
      <c r="P50" s="211"/>
      <c r="Q50" s="211"/>
      <c r="R50" s="211"/>
      <c r="S50" s="211"/>
      <c r="T50" s="211"/>
      <c r="U50" s="211"/>
      <c r="V50" s="211"/>
      <c r="W50" s="211"/>
      <c r="X50" s="211"/>
      <c r="Y50" s="211"/>
      <c r="Z50" s="211"/>
      <c r="AA50" s="211"/>
      <c r="AB50" s="211"/>
      <c r="AC50" s="211"/>
      <c r="AD50" s="211"/>
    </row>
    <row r="51" spans="1:30" ht="10.8" customHeight="1">
      <c r="A51" s="211"/>
      <c r="B51" s="211"/>
      <c r="C51" s="211"/>
      <c r="D51" s="211"/>
      <c r="E51" s="211"/>
      <c r="F51" s="211"/>
      <c r="G51" s="211"/>
      <c r="H51" s="211"/>
      <c r="I51" s="211"/>
      <c r="J51" s="211"/>
      <c r="K51" s="211"/>
      <c r="L51" s="211"/>
      <c r="M51" s="211"/>
      <c r="N51" s="211"/>
      <c r="O51" s="211"/>
      <c r="P51" s="211"/>
      <c r="Q51" s="211"/>
      <c r="R51" s="211"/>
      <c r="S51" s="211"/>
      <c r="T51" s="211"/>
      <c r="U51" s="211"/>
      <c r="V51" s="211"/>
      <c r="W51" s="211"/>
      <c r="X51" s="211"/>
      <c r="Y51" s="211"/>
      <c r="Z51" s="211"/>
      <c r="AA51" s="211"/>
      <c r="AB51" s="211"/>
      <c r="AC51" s="211"/>
      <c r="AD51" s="211"/>
    </row>
    <row r="52" spans="1:30" ht="11.4" customHeight="1">
      <c r="A52" s="501" t="s">
        <v>5628</v>
      </c>
      <c r="B52" s="502"/>
      <c r="C52" s="502"/>
      <c r="D52" s="502"/>
      <c r="E52" s="502"/>
      <c r="F52" s="502"/>
      <c r="G52" s="503"/>
      <c r="H52" s="501" t="s">
        <v>5638</v>
      </c>
      <c r="I52" s="502"/>
      <c r="J52" s="502"/>
      <c r="K52" s="502"/>
      <c r="L52" s="503"/>
      <c r="M52" s="504" t="s">
        <v>5639</v>
      </c>
      <c r="N52" s="505"/>
      <c r="O52" s="504" t="s">
        <v>5640</v>
      </c>
      <c r="P52" s="506"/>
      <c r="Q52" s="506"/>
      <c r="R52" s="505"/>
      <c r="S52" s="504" t="s">
        <v>5641</v>
      </c>
      <c r="T52" s="506"/>
      <c r="U52" s="506"/>
      <c r="V52" s="505"/>
      <c r="W52" s="504" t="s">
        <v>5631</v>
      </c>
      <c r="X52" s="506"/>
      <c r="Y52" s="506"/>
      <c r="Z52" s="506"/>
      <c r="AA52" s="505"/>
      <c r="AB52" s="504" t="s">
        <v>5642</v>
      </c>
      <c r="AC52" s="506"/>
      <c r="AD52" s="505"/>
    </row>
    <row r="53" spans="1:30" ht="11.4" customHeight="1">
      <c r="A53" s="507" t="s">
        <v>5656</v>
      </c>
      <c r="B53" s="508"/>
      <c r="C53" s="508"/>
      <c r="D53" s="508"/>
      <c r="E53" s="508"/>
      <c r="F53" s="508"/>
      <c r="G53" s="509"/>
      <c r="H53" s="507" t="s">
        <v>5657</v>
      </c>
      <c r="I53" s="508"/>
      <c r="J53" s="508"/>
      <c r="K53" s="508"/>
      <c r="L53" s="509"/>
      <c r="M53" s="512">
        <v>11.56</v>
      </c>
      <c r="N53" s="514"/>
      <c r="O53" s="512">
        <v>29.79</v>
      </c>
      <c r="P53" s="513"/>
      <c r="Q53" s="513"/>
      <c r="R53" s="514"/>
      <c r="S53" s="515">
        <v>157.77000000000001</v>
      </c>
      <c r="T53" s="516"/>
      <c r="U53" s="516"/>
      <c r="V53" s="517"/>
      <c r="W53" s="518">
        <v>0.1</v>
      </c>
      <c r="X53" s="519"/>
      <c r="Y53" s="519"/>
      <c r="Z53" s="519"/>
      <c r="AA53" s="520"/>
      <c r="AB53" s="510">
        <v>2.97</v>
      </c>
      <c r="AC53" s="528"/>
      <c r="AD53" s="511"/>
    </row>
    <row r="54" spans="1:30" ht="11.4" customHeight="1">
      <c r="A54" s="521" t="s">
        <v>5646</v>
      </c>
      <c r="B54" s="521"/>
      <c r="C54" s="521"/>
      <c r="D54" s="521"/>
      <c r="E54" s="521"/>
      <c r="F54" s="521"/>
      <c r="G54" s="521"/>
      <c r="H54" s="521"/>
      <c r="I54" s="521"/>
      <c r="J54" s="521"/>
      <c r="K54" s="521"/>
      <c r="L54" s="521"/>
      <c r="M54" s="521"/>
      <c r="N54" s="521"/>
      <c r="O54" s="521"/>
      <c r="P54" s="521"/>
      <c r="Q54" s="521"/>
      <c r="R54" s="521"/>
      <c r="S54" s="521"/>
      <c r="T54" s="521"/>
      <c r="U54" s="521"/>
      <c r="V54" s="521"/>
      <c r="W54" s="521"/>
      <c r="X54" s="521"/>
      <c r="Y54" s="510">
        <v>2.97</v>
      </c>
      <c r="Z54" s="528"/>
      <c r="AA54" s="528"/>
      <c r="AB54" s="528"/>
      <c r="AC54" s="528"/>
      <c r="AD54" s="511"/>
    </row>
    <row r="55" spans="1:30" ht="10.8" customHeight="1">
      <c r="A55" s="211"/>
      <c r="B55" s="211"/>
      <c r="C55" s="211"/>
      <c r="D55" s="211"/>
      <c r="E55" s="211"/>
      <c r="F55" s="211"/>
      <c r="G55" s="211"/>
      <c r="H55" s="211"/>
      <c r="I55" s="211"/>
      <c r="J55" s="211"/>
      <c r="K55" s="211"/>
      <c r="L55" s="211"/>
      <c r="M55" s="211"/>
      <c r="N55" s="211"/>
      <c r="O55" s="211"/>
      <c r="P55" s="211"/>
      <c r="Q55" s="211"/>
      <c r="R55" s="211"/>
      <c r="S55" s="211"/>
      <c r="T55" s="211"/>
      <c r="U55" s="211"/>
      <c r="V55" s="211"/>
      <c r="W55" s="211"/>
      <c r="X55" s="211"/>
      <c r="Y55" s="211"/>
      <c r="Z55" s="211"/>
      <c r="AA55" s="211"/>
      <c r="AB55" s="211"/>
      <c r="AC55" s="211"/>
      <c r="AD55" s="211"/>
    </row>
    <row r="56" spans="1:30" ht="11.4" customHeight="1">
      <c r="A56" s="501" t="s">
        <v>5628</v>
      </c>
      <c r="B56" s="502"/>
      <c r="C56" s="502"/>
      <c r="D56" s="502"/>
      <c r="E56" s="502"/>
      <c r="F56" s="502"/>
      <c r="G56" s="503"/>
      <c r="H56" s="501" t="s">
        <v>5629</v>
      </c>
      <c r="I56" s="502"/>
      <c r="J56" s="502"/>
      <c r="K56" s="502"/>
      <c r="L56" s="502"/>
      <c r="M56" s="502"/>
      <c r="N56" s="502"/>
      <c r="O56" s="503"/>
      <c r="P56" s="522" t="s">
        <v>180</v>
      </c>
      <c r="Q56" s="523"/>
      <c r="R56" s="523"/>
      <c r="S56" s="524"/>
      <c r="T56" s="504" t="s">
        <v>5630</v>
      </c>
      <c r="U56" s="506"/>
      <c r="V56" s="506"/>
      <c r="W56" s="505"/>
      <c r="X56" s="504" t="s">
        <v>5631</v>
      </c>
      <c r="Y56" s="506"/>
      <c r="Z56" s="506"/>
      <c r="AA56" s="506"/>
      <c r="AB56" s="505"/>
      <c r="AC56" s="504" t="s">
        <v>5632</v>
      </c>
      <c r="AD56" s="505"/>
    </row>
    <row r="57" spans="1:30" ht="22.95" customHeight="1">
      <c r="A57" s="507" t="s">
        <v>7495</v>
      </c>
      <c r="B57" s="508"/>
      <c r="C57" s="508"/>
      <c r="D57" s="508"/>
      <c r="E57" s="508"/>
      <c r="F57" s="508"/>
      <c r="G57" s="509"/>
      <c r="H57" s="507" t="s">
        <v>558</v>
      </c>
      <c r="I57" s="508"/>
      <c r="J57" s="508"/>
      <c r="K57" s="508"/>
      <c r="L57" s="508"/>
      <c r="M57" s="508"/>
      <c r="N57" s="508"/>
      <c r="O57" s="509"/>
      <c r="P57" s="525" t="s">
        <v>71</v>
      </c>
      <c r="Q57" s="526"/>
      <c r="R57" s="526"/>
      <c r="S57" s="527"/>
      <c r="T57" s="510">
        <v>3.65</v>
      </c>
      <c r="U57" s="528"/>
      <c r="V57" s="528"/>
      <c r="W57" s="511"/>
      <c r="X57" s="518">
        <v>1</v>
      </c>
      <c r="Y57" s="519"/>
      <c r="Z57" s="519"/>
      <c r="AA57" s="519"/>
      <c r="AB57" s="520"/>
      <c r="AC57" s="510">
        <v>3.65</v>
      </c>
      <c r="AD57" s="511"/>
    </row>
    <row r="58" spans="1:30" ht="11.4" customHeight="1">
      <c r="A58" s="521" t="s">
        <v>5633</v>
      </c>
      <c r="B58" s="521"/>
      <c r="C58" s="521"/>
      <c r="D58" s="521"/>
      <c r="E58" s="521"/>
      <c r="F58" s="521"/>
      <c r="G58" s="521"/>
      <c r="H58" s="521"/>
      <c r="I58" s="521"/>
      <c r="J58" s="521"/>
      <c r="K58" s="521"/>
      <c r="L58" s="521"/>
      <c r="M58" s="521"/>
      <c r="N58" s="521"/>
      <c r="O58" s="521"/>
      <c r="P58" s="521"/>
      <c r="Q58" s="521"/>
      <c r="R58" s="521"/>
      <c r="S58" s="521"/>
      <c r="T58" s="521"/>
      <c r="U58" s="521"/>
      <c r="V58" s="521"/>
      <c r="W58" s="521"/>
      <c r="X58" s="521"/>
      <c r="Y58" s="510">
        <v>3.65</v>
      </c>
      <c r="Z58" s="528"/>
      <c r="AA58" s="528"/>
      <c r="AB58" s="528"/>
      <c r="AC58" s="528"/>
      <c r="AD58" s="511"/>
    </row>
    <row r="59" spans="1:30" ht="10.8" customHeight="1">
      <c r="A59" s="211"/>
      <c r="B59" s="211"/>
      <c r="C59" s="211"/>
      <c r="D59" s="211"/>
      <c r="E59" s="211"/>
      <c r="F59" s="211"/>
      <c r="G59" s="211"/>
      <c r="H59" s="211"/>
      <c r="I59" s="211"/>
      <c r="J59" s="211"/>
      <c r="K59" s="211"/>
      <c r="L59" s="211"/>
      <c r="M59" s="211"/>
      <c r="N59" s="211"/>
      <c r="O59" s="211"/>
      <c r="P59" s="211"/>
      <c r="Q59" s="211"/>
      <c r="R59" s="211"/>
      <c r="S59" s="211"/>
      <c r="T59" s="211"/>
      <c r="U59" s="211"/>
      <c r="V59" s="211"/>
      <c r="W59" s="211"/>
      <c r="X59" s="211"/>
      <c r="Y59" s="211"/>
      <c r="Z59" s="211"/>
      <c r="AA59" s="211"/>
      <c r="AB59" s="211"/>
      <c r="AC59" s="211"/>
      <c r="AD59" s="211"/>
    </row>
    <row r="60" spans="1:30" ht="11.4" customHeight="1">
      <c r="A60" s="504" t="s">
        <v>5634</v>
      </c>
      <c r="B60" s="506"/>
      <c r="C60" s="506"/>
      <c r="D60" s="506"/>
      <c r="E60" s="506"/>
      <c r="F60" s="506"/>
      <c r="G60" s="506"/>
      <c r="H60" s="506"/>
      <c r="I60" s="506"/>
      <c r="J60" s="506"/>
      <c r="K60" s="506"/>
      <c r="L60" s="506"/>
      <c r="M60" s="506"/>
      <c r="N60" s="506"/>
      <c r="O60" s="506"/>
      <c r="P60" s="506"/>
      <c r="Q60" s="506"/>
      <c r="R60" s="506"/>
      <c r="S60" s="506"/>
      <c r="T60" s="506"/>
      <c r="U60" s="506"/>
      <c r="V60" s="506"/>
      <c r="W60" s="506"/>
      <c r="X60" s="505"/>
      <c r="Y60" s="544">
        <v>6.62</v>
      </c>
      <c r="Z60" s="545"/>
      <c r="AA60" s="545"/>
      <c r="AB60" s="545"/>
      <c r="AC60" s="545"/>
      <c r="AD60" s="546"/>
    </row>
    <row r="61" spans="1:30" ht="11.4" customHeight="1">
      <c r="A61" s="504" t="s">
        <v>5635</v>
      </c>
      <c r="B61" s="506"/>
      <c r="C61" s="506"/>
      <c r="D61" s="506"/>
      <c r="E61" s="506"/>
      <c r="F61" s="506"/>
      <c r="G61" s="506"/>
      <c r="H61" s="506"/>
      <c r="I61" s="506"/>
      <c r="J61" s="506"/>
      <c r="K61" s="506"/>
      <c r="L61" s="506"/>
      <c r="M61" s="506"/>
      <c r="N61" s="506"/>
      <c r="O61" s="506"/>
      <c r="P61" s="506"/>
      <c r="Q61" s="506"/>
      <c r="R61" s="506"/>
      <c r="S61" s="506"/>
      <c r="T61" s="506"/>
      <c r="U61" s="506"/>
      <c r="V61" s="506"/>
      <c r="W61" s="506"/>
      <c r="X61" s="505"/>
      <c r="Y61" s="544">
        <v>1.65</v>
      </c>
      <c r="Z61" s="545"/>
      <c r="AA61" s="545"/>
      <c r="AB61" s="545"/>
      <c r="AC61" s="545"/>
      <c r="AD61" s="546"/>
    </row>
    <row r="62" spans="1:30" ht="11.4" customHeight="1">
      <c r="A62" s="504" t="s">
        <v>5636</v>
      </c>
      <c r="B62" s="506"/>
      <c r="C62" s="506"/>
      <c r="D62" s="506"/>
      <c r="E62" s="506"/>
      <c r="F62" s="506"/>
      <c r="G62" s="506"/>
      <c r="H62" s="506"/>
      <c r="I62" s="506"/>
      <c r="J62" s="506"/>
      <c r="K62" s="506"/>
      <c r="L62" s="506"/>
      <c r="M62" s="506"/>
      <c r="N62" s="506"/>
      <c r="O62" s="506"/>
      <c r="P62" s="506"/>
      <c r="Q62" s="506"/>
      <c r="R62" s="506"/>
      <c r="S62" s="506"/>
      <c r="T62" s="506"/>
      <c r="U62" s="506"/>
      <c r="V62" s="506"/>
      <c r="W62" s="506"/>
      <c r="X62" s="505"/>
      <c r="Y62" s="544">
        <v>8.27</v>
      </c>
      <c r="Z62" s="545"/>
      <c r="AA62" s="545"/>
      <c r="AB62" s="545"/>
      <c r="AC62" s="545"/>
      <c r="AD62" s="546"/>
    </row>
    <row r="63" spans="1:30" ht="10.8" customHeight="1">
      <c r="A63" s="211"/>
      <c r="B63" s="211"/>
      <c r="C63" s="211"/>
      <c r="D63" s="211"/>
      <c r="E63" s="211"/>
      <c r="F63" s="211"/>
      <c r="G63" s="211"/>
      <c r="H63" s="211"/>
      <c r="I63" s="211"/>
      <c r="J63" s="211"/>
      <c r="K63" s="211"/>
      <c r="L63" s="211"/>
      <c r="M63" s="211"/>
      <c r="N63" s="211"/>
      <c r="O63" s="211"/>
      <c r="P63" s="211"/>
      <c r="Q63" s="211"/>
      <c r="R63" s="211"/>
      <c r="S63" s="211"/>
      <c r="T63" s="211"/>
      <c r="U63" s="211"/>
      <c r="V63" s="211"/>
      <c r="W63" s="211"/>
      <c r="X63" s="211"/>
      <c r="Y63" s="211"/>
      <c r="Z63" s="211"/>
      <c r="AA63" s="211"/>
      <c r="AB63" s="211"/>
      <c r="AC63" s="211"/>
      <c r="AD63" s="211"/>
    </row>
    <row r="64" spans="1:30" ht="13.35" customHeight="1">
      <c r="A64" s="540" t="s">
        <v>5637</v>
      </c>
      <c r="B64" s="540"/>
      <c r="C64" s="540"/>
      <c r="D64" s="540"/>
      <c r="E64" s="540"/>
      <c r="F64" s="540"/>
      <c r="G64" s="540"/>
      <c r="H64" s="540"/>
      <c r="I64" s="540"/>
      <c r="J64" s="540"/>
      <c r="K64" s="540"/>
      <c r="L64" s="540"/>
      <c r="M64" s="540"/>
      <c r="N64" s="540"/>
      <c r="O64" s="540"/>
      <c r="P64" s="540"/>
      <c r="Q64" s="540"/>
      <c r="R64" s="540"/>
      <c r="S64" s="540"/>
      <c r="T64" s="540"/>
      <c r="U64" s="540"/>
      <c r="V64" s="540"/>
      <c r="W64" s="540"/>
      <c r="X64" s="540"/>
      <c r="Y64" s="540"/>
      <c r="Z64" s="540"/>
      <c r="AA64" s="540"/>
      <c r="AB64" s="540"/>
      <c r="AC64" s="540"/>
      <c r="AD64" s="540"/>
    </row>
    <row r="65" spans="1:30" ht="10.8" customHeight="1">
      <c r="A65" s="211"/>
      <c r="B65" s="211"/>
      <c r="C65" s="211"/>
      <c r="D65" s="211"/>
      <c r="E65" s="211"/>
      <c r="F65" s="211"/>
      <c r="G65" s="211"/>
      <c r="H65" s="211"/>
      <c r="I65" s="211"/>
      <c r="J65" s="211"/>
      <c r="K65" s="211"/>
      <c r="L65" s="211"/>
      <c r="M65" s="211"/>
      <c r="N65" s="211"/>
      <c r="O65" s="211"/>
      <c r="P65" s="211"/>
      <c r="Q65" s="211"/>
      <c r="R65" s="211"/>
      <c r="S65" s="211"/>
      <c r="T65" s="211"/>
      <c r="U65" s="211"/>
      <c r="V65" s="211"/>
      <c r="W65" s="211"/>
      <c r="X65" s="211"/>
      <c r="Y65" s="211"/>
      <c r="Z65" s="211"/>
      <c r="AA65" s="211"/>
      <c r="AB65" s="211"/>
      <c r="AC65" s="211"/>
      <c r="AD65" s="211"/>
    </row>
    <row r="66" spans="1:30" ht="11.4" customHeight="1">
      <c r="A66" s="211" t="s">
        <v>7853</v>
      </c>
      <c r="B66" s="211"/>
      <c r="C66" s="211"/>
      <c r="D66" s="211"/>
      <c r="E66" s="211"/>
      <c r="F66" s="211"/>
      <c r="G66" s="211"/>
      <c r="H66" s="211"/>
      <c r="I66" s="211"/>
      <c r="J66" s="211"/>
      <c r="K66" s="211"/>
      <c r="L66" s="211"/>
      <c r="M66" s="211"/>
      <c r="N66" s="211"/>
      <c r="O66" s="211"/>
      <c r="P66" s="211"/>
      <c r="Q66" s="211"/>
      <c r="R66" s="211"/>
      <c r="S66" s="211"/>
      <c r="T66" s="211"/>
      <c r="U66" s="211"/>
      <c r="V66" s="211"/>
      <c r="W66" s="211"/>
      <c r="X66" s="211"/>
      <c r="Y66" s="211" t="s">
        <v>5627</v>
      </c>
      <c r="Z66" s="211"/>
      <c r="AA66" s="211"/>
      <c r="AB66" s="211"/>
      <c r="AC66" s="211"/>
      <c r="AD66" s="211"/>
    </row>
    <row r="67" spans="1:30" ht="11.4" customHeight="1">
      <c r="A67" s="211" t="s">
        <v>7854</v>
      </c>
      <c r="B67" s="211"/>
      <c r="C67" s="211"/>
      <c r="D67" s="211"/>
      <c r="E67" s="211"/>
      <c r="F67" s="211"/>
      <c r="G67" s="211"/>
      <c r="H67" s="211"/>
      <c r="I67" s="211"/>
      <c r="J67" s="211"/>
      <c r="K67" s="211"/>
      <c r="L67" s="211"/>
      <c r="M67" s="211"/>
      <c r="N67" s="211"/>
      <c r="O67" s="211"/>
      <c r="P67" s="211"/>
      <c r="Q67" s="211"/>
      <c r="R67" s="211"/>
      <c r="S67" s="211"/>
      <c r="T67" s="211"/>
      <c r="U67" s="211"/>
      <c r="V67" s="211"/>
      <c r="W67" s="211"/>
      <c r="X67" s="211"/>
      <c r="Y67" s="211"/>
      <c r="Z67" s="211"/>
      <c r="AA67" s="211"/>
      <c r="AB67" s="211"/>
      <c r="AC67" s="211"/>
      <c r="AD67" s="211"/>
    </row>
    <row r="68" spans="1:30" ht="10.8" customHeight="1">
      <c r="A68" s="211"/>
      <c r="B68" s="211"/>
      <c r="C68" s="211"/>
      <c r="D68" s="211"/>
      <c r="E68" s="211"/>
      <c r="F68" s="211"/>
      <c r="G68" s="211"/>
      <c r="H68" s="211"/>
      <c r="I68" s="211"/>
      <c r="J68" s="211"/>
      <c r="K68" s="211"/>
      <c r="L68" s="211"/>
      <c r="M68" s="211"/>
      <c r="N68" s="211"/>
      <c r="O68" s="211"/>
      <c r="P68" s="211"/>
      <c r="Q68" s="211"/>
      <c r="R68" s="211"/>
      <c r="S68" s="211"/>
      <c r="T68" s="211"/>
      <c r="U68" s="211"/>
      <c r="V68" s="211"/>
      <c r="W68" s="211"/>
      <c r="X68" s="211"/>
      <c r="Y68" s="211"/>
      <c r="Z68" s="211"/>
      <c r="AA68" s="211"/>
      <c r="AB68" s="211"/>
      <c r="AC68" s="211"/>
      <c r="AD68" s="211"/>
    </row>
    <row r="69" spans="1:30" ht="11.4" customHeight="1">
      <c r="A69" s="501" t="s">
        <v>5628</v>
      </c>
      <c r="B69" s="502"/>
      <c r="C69" s="502"/>
      <c r="D69" s="502"/>
      <c r="E69" s="502"/>
      <c r="F69" s="502"/>
      <c r="G69" s="503"/>
      <c r="H69" s="501" t="s">
        <v>5638</v>
      </c>
      <c r="I69" s="502"/>
      <c r="J69" s="502"/>
      <c r="K69" s="502"/>
      <c r="L69" s="503"/>
      <c r="M69" s="504" t="s">
        <v>5639</v>
      </c>
      <c r="N69" s="505"/>
      <c r="O69" s="504" t="s">
        <v>5640</v>
      </c>
      <c r="P69" s="506"/>
      <c r="Q69" s="506"/>
      <c r="R69" s="505"/>
      <c r="S69" s="504" t="s">
        <v>5641</v>
      </c>
      <c r="T69" s="506"/>
      <c r="U69" s="506"/>
      <c r="V69" s="505"/>
      <c r="W69" s="504" t="s">
        <v>5631</v>
      </c>
      <c r="X69" s="506"/>
      <c r="Y69" s="506"/>
      <c r="Z69" s="506"/>
      <c r="AA69" s="505"/>
      <c r="AB69" s="504" t="s">
        <v>5642</v>
      </c>
      <c r="AC69" s="506"/>
      <c r="AD69" s="505"/>
    </row>
    <row r="70" spans="1:30" ht="11.4" customHeight="1">
      <c r="A70" s="507" t="s">
        <v>5656</v>
      </c>
      <c r="B70" s="508"/>
      <c r="C70" s="508"/>
      <c r="D70" s="508"/>
      <c r="E70" s="508"/>
      <c r="F70" s="508"/>
      <c r="G70" s="509"/>
      <c r="H70" s="507" t="s">
        <v>5657</v>
      </c>
      <c r="I70" s="508"/>
      <c r="J70" s="508"/>
      <c r="K70" s="508"/>
      <c r="L70" s="509"/>
      <c r="M70" s="512">
        <v>11.56</v>
      </c>
      <c r="N70" s="514"/>
      <c r="O70" s="512">
        <v>29.79</v>
      </c>
      <c r="P70" s="513"/>
      <c r="Q70" s="513"/>
      <c r="R70" s="514"/>
      <c r="S70" s="515">
        <v>157.77000000000001</v>
      </c>
      <c r="T70" s="516"/>
      <c r="U70" s="516"/>
      <c r="V70" s="517"/>
      <c r="W70" s="518">
        <v>0.1</v>
      </c>
      <c r="X70" s="519"/>
      <c r="Y70" s="519"/>
      <c r="Z70" s="519"/>
      <c r="AA70" s="520"/>
      <c r="AB70" s="510">
        <v>2.97</v>
      </c>
      <c r="AC70" s="528"/>
      <c r="AD70" s="511"/>
    </row>
    <row r="71" spans="1:30" ht="11.4" customHeight="1">
      <c r="A71" s="521" t="s">
        <v>5646</v>
      </c>
      <c r="B71" s="521"/>
      <c r="C71" s="521"/>
      <c r="D71" s="521"/>
      <c r="E71" s="521"/>
      <c r="F71" s="521"/>
      <c r="G71" s="521"/>
      <c r="H71" s="521"/>
      <c r="I71" s="521"/>
      <c r="J71" s="521"/>
      <c r="K71" s="521"/>
      <c r="L71" s="521"/>
      <c r="M71" s="521"/>
      <c r="N71" s="521"/>
      <c r="O71" s="521"/>
      <c r="P71" s="521"/>
      <c r="Q71" s="521"/>
      <c r="R71" s="521"/>
      <c r="S71" s="521"/>
      <c r="T71" s="521"/>
      <c r="U71" s="521"/>
      <c r="V71" s="521"/>
      <c r="W71" s="521"/>
      <c r="X71" s="521"/>
      <c r="Y71" s="510">
        <v>2.97</v>
      </c>
      <c r="Z71" s="528"/>
      <c r="AA71" s="528"/>
      <c r="AB71" s="528"/>
      <c r="AC71" s="528"/>
      <c r="AD71" s="511"/>
    </row>
    <row r="72" spans="1:30" ht="10.8" customHeight="1">
      <c r="A72" s="211"/>
      <c r="B72" s="211"/>
      <c r="C72" s="211"/>
      <c r="D72" s="211"/>
      <c r="E72" s="211"/>
      <c r="F72" s="211"/>
      <c r="G72" s="211"/>
      <c r="H72" s="211"/>
      <c r="I72" s="211"/>
      <c r="J72" s="211"/>
      <c r="K72" s="211"/>
      <c r="L72" s="211"/>
      <c r="M72" s="211"/>
      <c r="N72" s="211"/>
      <c r="O72" s="211"/>
      <c r="P72" s="211"/>
      <c r="Q72" s="211"/>
      <c r="R72" s="211"/>
      <c r="S72" s="211"/>
      <c r="T72" s="211"/>
      <c r="U72" s="211"/>
      <c r="V72" s="211"/>
      <c r="W72" s="211"/>
      <c r="X72" s="211"/>
      <c r="Y72" s="211"/>
      <c r="Z72" s="211"/>
      <c r="AA72" s="211"/>
      <c r="AB72" s="211"/>
      <c r="AC72" s="211"/>
      <c r="AD72" s="211"/>
    </row>
    <row r="73" spans="1:30" ht="11.4" customHeight="1">
      <c r="A73" s="501" t="s">
        <v>5628</v>
      </c>
      <c r="B73" s="502"/>
      <c r="C73" s="502"/>
      <c r="D73" s="502"/>
      <c r="E73" s="502"/>
      <c r="F73" s="502"/>
      <c r="G73" s="503"/>
      <c r="H73" s="501" t="s">
        <v>5629</v>
      </c>
      <c r="I73" s="502"/>
      <c r="J73" s="502"/>
      <c r="K73" s="502"/>
      <c r="L73" s="502"/>
      <c r="M73" s="502"/>
      <c r="N73" s="502"/>
      <c r="O73" s="503"/>
      <c r="P73" s="522" t="s">
        <v>180</v>
      </c>
      <c r="Q73" s="523"/>
      <c r="R73" s="523"/>
      <c r="S73" s="524"/>
      <c r="T73" s="504" t="s">
        <v>5630</v>
      </c>
      <c r="U73" s="506"/>
      <c r="V73" s="506"/>
      <c r="W73" s="505"/>
      <c r="X73" s="504" t="s">
        <v>5631</v>
      </c>
      <c r="Y73" s="506"/>
      <c r="Z73" s="506"/>
      <c r="AA73" s="506"/>
      <c r="AB73" s="505"/>
      <c r="AC73" s="504" t="s">
        <v>5632</v>
      </c>
      <c r="AD73" s="505"/>
    </row>
    <row r="74" spans="1:30" ht="11.4" customHeight="1">
      <c r="A74" s="507" t="s">
        <v>7855</v>
      </c>
      <c r="B74" s="508"/>
      <c r="C74" s="508"/>
      <c r="D74" s="508"/>
      <c r="E74" s="508"/>
      <c r="F74" s="508"/>
      <c r="G74" s="509"/>
      <c r="H74" s="507" t="s">
        <v>7856</v>
      </c>
      <c r="I74" s="508"/>
      <c r="J74" s="508"/>
      <c r="K74" s="508"/>
      <c r="L74" s="508"/>
      <c r="M74" s="508"/>
      <c r="N74" s="508"/>
      <c r="O74" s="509"/>
      <c r="P74" s="525" t="s">
        <v>71</v>
      </c>
      <c r="Q74" s="526"/>
      <c r="R74" s="526"/>
      <c r="S74" s="527"/>
      <c r="T74" s="510">
        <v>1.51</v>
      </c>
      <c r="U74" s="528"/>
      <c r="V74" s="528"/>
      <c r="W74" s="511"/>
      <c r="X74" s="518">
        <v>1</v>
      </c>
      <c r="Y74" s="519"/>
      <c r="Z74" s="519"/>
      <c r="AA74" s="519"/>
      <c r="AB74" s="520"/>
      <c r="AC74" s="510">
        <v>1.51</v>
      </c>
      <c r="AD74" s="511"/>
    </row>
    <row r="75" spans="1:30" ht="11.4" customHeight="1">
      <c r="A75" s="521" t="s">
        <v>5633</v>
      </c>
      <c r="B75" s="521"/>
      <c r="C75" s="521"/>
      <c r="D75" s="521"/>
      <c r="E75" s="521"/>
      <c r="F75" s="521"/>
      <c r="G75" s="521"/>
      <c r="H75" s="521"/>
      <c r="I75" s="521"/>
      <c r="J75" s="521"/>
      <c r="K75" s="521"/>
      <c r="L75" s="521"/>
      <c r="M75" s="521"/>
      <c r="N75" s="521"/>
      <c r="O75" s="521"/>
      <c r="P75" s="521"/>
      <c r="Q75" s="521"/>
      <c r="R75" s="521"/>
      <c r="S75" s="521"/>
      <c r="T75" s="521"/>
      <c r="U75" s="521"/>
      <c r="V75" s="521"/>
      <c r="W75" s="521"/>
      <c r="X75" s="521"/>
      <c r="Y75" s="510">
        <v>1.51</v>
      </c>
      <c r="Z75" s="528"/>
      <c r="AA75" s="528"/>
      <c r="AB75" s="528"/>
      <c r="AC75" s="528"/>
      <c r="AD75" s="511"/>
    </row>
    <row r="76" spans="1:30" ht="10.8" customHeight="1">
      <c r="A76" s="211"/>
      <c r="B76" s="211"/>
      <c r="C76" s="211"/>
      <c r="D76" s="211"/>
      <c r="E76" s="211"/>
      <c r="F76" s="211"/>
      <c r="G76" s="211"/>
      <c r="H76" s="211"/>
      <c r="I76" s="211"/>
      <c r="J76" s="211"/>
      <c r="K76" s="211"/>
      <c r="L76" s="211"/>
      <c r="M76" s="211"/>
      <c r="N76" s="211"/>
      <c r="O76" s="211"/>
      <c r="P76" s="211"/>
      <c r="Q76" s="211"/>
      <c r="R76" s="211"/>
      <c r="S76" s="211"/>
      <c r="T76" s="211"/>
      <c r="U76" s="211"/>
      <c r="V76" s="211"/>
      <c r="W76" s="211"/>
      <c r="X76" s="211"/>
      <c r="Y76" s="211"/>
      <c r="Z76" s="211"/>
      <c r="AA76" s="211"/>
      <c r="AB76" s="211"/>
      <c r="AC76" s="211"/>
      <c r="AD76" s="211"/>
    </row>
    <row r="77" spans="1:30" ht="11.4" customHeight="1">
      <c r="A77" s="504" t="s">
        <v>5634</v>
      </c>
      <c r="B77" s="506"/>
      <c r="C77" s="506"/>
      <c r="D77" s="506"/>
      <c r="E77" s="506"/>
      <c r="F77" s="506"/>
      <c r="G77" s="506"/>
      <c r="H77" s="506"/>
      <c r="I77" s="506"/>
      <c r="J77" s="506"/>
      <c r="K77" s="506"/>
      <c r="L77" s="506"/>
      <c r="M77" s="506"/>
      <c r="N77" s="506"/>
      <c r="O77" s="506"/>
      <c r="P77" s="506"/>
      <c r="Q77" s="506"/>
      <c r="R77" s="506"/>
      <c r="S77" s="506"/>
      <c r="T77" s="506"/>
      <c r="U77" s="506"/>
      <c r="V77" s="506"/>
      <c r="W77" s="506"/>
      <c r="X77" s="505"/>
      <c r="Y77" s="544">
        <v>4.4800000000000004</v>
      </c>
      <c r="Z77" s="545"/>
      <c r="AA77" s="545"/>
      <c r="AB77" s="545"/>
      <c r="AC77" s="545"/>
      <c r="AD77" s="546"/>
    </row>
    <row r="78" spans="1:30" ht="11.4" customHeight="1">
      <c r="A78" s="504" t="s">
        <v>5635</v>
      </c>
      <c r="B78" s="506"/>
      <c r="C78" s="506"/>
      <c r="D78" s="506"/>
      <c r="E78" s="506"/>
      <c r="F78" s="506"/>
      <c r="G78" s="506"/>
      <c r="H78" s="506"/>
      <c r="I78" s="506"/>
      <c r="J78" s="506"/>
      <c r="K78" s="506"/>
      <c r="L78" s="506"/>
      <c r="M78" s="506"/>
      <c r="N78" s="506"/>
      <c r="O78" s="506"/>
      <c r="P78" s="506"/>
      <c r="Q78" s="506"/>
      <c r="R78" s="506"/>
      <c r="S78" s="506"/>
      <c r="T78" s="506"/>
      <c r="U78" s="506"/>
      <c r="V78" s="506"/>
      <c r="W78" s="506"/>
      <c r="X78" s="505"/>
      <c r="Y78" s="544">
        <v>1.1200000000000001</v>
      </c>
      <c r="Z78" s="545"/>
      <c r="AA78" s="545"/>
      <c r="AB78" s="545"/>
      <c r="AC78" s="545"/>
      <c r="AD78" s="546"/>
    </row>
    <row r="79" spans="1:30" ht="11.4" customHeight="1">
      <c r="A79" s="504" t="s">
        <v>5636</v>
      </c>
      <c r="B79" s="506"/>
      <c r="C79" s="506"/>
      <c r="D79" s="506"/>
      <c r="E79" s="506"/>
      <c r="F79" s="506"/>
      <c r="G79" s="506"/>
      <c r="H79" s="506"/>
      <c r="I79" s="506"/>
      <c r="J79" s="506"/>
      <c r="K79" s="506"/>
      <c r="L79" s="506"/>
      <c r="M79" s="506"/>
      <c r="N79" s="506"/>
      <c r="O79" s="506"/>
      <c r="P79" s="506"/>
      <c r="Q79" s="506"/>
      <c r="R79" s="506"/>
      <c r="S79" s="506"/>
      <c r="T79" s="506"/>
      <c r="U79" s="506"/>
      <c r="V79" s="506"/>
      <c r="W79" s="506"/>
      <c r="X79" s="505"/>
      <c r="Y79" s="544">
        <v>5.6</v>
      </c>
      <c r="Z79" s="545"/>
      <c r="AA79" s="545"/>
      <c r="AB79" s="545"/>
      <c r="AC79" s="545"/>
      <c r="AD79" s="546"/>
    </row>
    <row r="80" spans="1:30" ht="10.8" customHeight="1">
      <c r="A80" s="211"/>
      <c r="B80" s="211"/>
      <c r="C80" s="211"/>
      <c r="D80" s="211"/>
      <c r="E80" s="211"/>
      <c r="F80" s="211"/>
      <c r="G80" s="211"/>
      <c r="H80" s="211"/>
      <c r="I80" s="211"/>
      <c r="J80" s="211"/>
      <c r="K80" s="211"/>
      <c r="L80" s="211"/>
      <c r="M80" s="211"/>
      <c r="N80" s="211"/>
      <c r="O80" s="211"/>
      <c r="P80" s="211"/>
      <c r="Q80" s="211"/>
      <c r="R80" s="211"/>
      <c r="S80" s="211"/>
      <c r="T80" s="211"/>
      <c r="U80" s="211"/>
      <c r="V80" s="211"/>
      <c r="W80" s="211"/>
      <c r="X80" s="211"/>
      <c r="Y80" s="211"/>
      <c r="Z80" s="211"/>
      <c r="AA80" s="211"/>
      <c r="AB80" s="211"/>
      <c r="AC80" s="211"/>
      <c r="AD80" s="211"/>
    </row>
    <row r="81" spans="1:30" ht="13.35" customHeight="1">
      <c r="A81" s="540" t="s">
        <v>5637</v>
      </c>
      <c r="B81" s="540"/>
      <c r="C81" s="540"/>
      <c r="D81" s="540"/>
      <c r="E81" s="540"/>
      <c r="F81" s="540"/>
      <c r="G81" s="540"/>
      <c r="H81" s="540"/>
      <c r="I81" s="540"/>
      <c r="J81" s="540"/>
      <c r="K81" s="540"/>
      <c r="L81" s="540"/>
      <c r="M81" s="540"/>
      <c r="N81" s="540"/>
      <c r="O81" s="540"/>
      <c r="P81" s="540"/>
      <c r="Q81" s="540"/>
      <c r="R81" s="540"/>
      <c r="S81" s="540"/>
      <c r="T81" s="540"/>
      <c r="U81" s="540"/>
      <c r="V81" s="540"/>
      <c r="W81" s="540"/>
      <c r="X81" s="540"/>
      <c r="Y81" s="540"/>
      <c r="Z81" s="540"/>
      <c r="AA81" s="540"/>
      <c r="AB81" s="540"/>
      <c r="AC81" s="540"/>
      <c r="AD81" s="540"/>
    </row>
    <row r="82" spans="1:30" ht="10.8" customHeight="1">
      <c r="A82" s="211"/>
      <c r="B82" s="211"/>
      <c r="C82" s="211"/>
      <c r="D82" s="211"/>
      <c r="E82" s="211"/>
      <c r="F82" s="211"/>
      <c r="G82" s="211"/>
      <c r="H82" s="211"/>
      <c r="I82" s="211"/>
      <c r="J82" s="211"/>
      <c r="K82" s="211"/>
      <c r="L82" s="211"/>
      <c r="M82" s="211"/>
      <c r="N82" s="211"/>
      <c r="O82" s="211"/>
      <c r="P82" s="211"/>
      <c r="Q82" s="211"/>
      <c r="R82" s="211"/>
      <c r="S82" s="211"/>
      <c r="T82" s="211"/>
      <c r="U82" s="211"/>
      <c r="V82" s="211"/>
      <c r="W82" s="211"/>
      <c r="X82" s="211"/>
      <c r="Y82" s="211"/>
      <c r="Z82" s="211"/>
      <c r="AA82" s="211"/>
      <c r="AB82" s="211"/>
      <c r="AC82" s="211"/>
      <c r="AD82" s="211"/>
    </row>
    <row r="83" spans="1:30" ht="11.4" customHeight="1">
      <c r="A83" s="211" t="s">
        <v>7490</v>
      </c>
      <c r="B83" s="211"/>
      <c r="C83" s="211"/>
      <c r="D83" s="211"/>
      <c r="E83" s="211"/>
      <c r="F83" s="211"/>
      <c r="G83" s="211"/>
      <c r="H83" s="211"/>
      <c r="I83" s="211"/>
      <c r="J83" s="211"/>
      <c r="K83" s="211"/>
      <c r="L83" s="211"/>
      <c r="M83" s="211"/>
      <c r="N83" s="211"/>
      <c r="O83" s="211"/>
      <c r="P83" s="211"/>
      <c r="Q83" s="211"/>
      <c r="R83" s="211"/>
      <c r="S83" s="211"/>
      <c r="T83" s="211"/>
      <c r="U83" s="211"/>
      <c r="V83" s="211"/>
      <c r="W83" s="211"/>
      <c r="X83" s="211"/>
      <c r="Y83" s="211" t="s">
        <v>5627</v>
      </c>
      <c r="Z83" s="211"/>
      <c r="AA83" s="211"/>
      <c r="AB83" s="211"/>
      <c r="AC83" s="211"/>
      <c r="AD83" s="211"/>
    </row>
    <row r="84" spans="1:30" ht="11.4" customHeight="1">
      <c r="A84" s="211" t="s">
        <v>7491</v>
      </c>
      <c r="B84" s="211"/>
      <c r="C84" s="211"/>
      <c r="D84" s="211"/>
      <c r="E84" s="211"/>
      <c r="F84" s="211"/>
      <c r="G84" s="211"/>
      <c r="H84" s="211"/>
      <c r="I84" s="211"/>
      <c r="J84" s="211"/>
      <c r="K84" s="211"/>
      <c r="L84" s="211"/>
      <c r="M84" s="211"/>
      <c r="N84" s="211"/>
      <c r="O84" s="211"/>
      <c r="P84" s="211"/>
      <c r="Q84" s="211"/>
      <c r="R84" s="211"/>
      <c r="S84" s="211"/>
      <c r="T84" s="211"/>
      <c r="U84" s="211"/>
      <c r="V84" s="211"/>
      <c r="W84" s="211"/>
      <c r="X84" s="211"/>
      <c r="Y84" s="211"/>
      <c r="Z84" s="211"/>
      <c r="AA84" s="211"/>
      <c r="AB84" s="211"/>
      <c r="AC84" s="211"/>
      <c r="AD84" s="211"/>
    </row>
    <row r="85" spans="1:30" ht="10.8" customHeight="1">
      <c r="A85" s="211"/>
      <c r="B85" s="211"/>
      <c r="C85" s="211"/>
      <c r="D85" s="211"/>
      <c r="E85" s="211"/>
      <c r="F85" s="211"/>
      <c r="G85" s="211"/>
      <c r="H85" s="211"/>
      <c r="I85" s="211"/>
      <c r="J85" s="211"/>
      <c r="K85" s="211"/>
      <c r="L85" s="211"/>
      <c r="M85" s="211"/>
      <c r="N85" s="211"/>
      <c r="O85" s="211"/>
      <c r="P85" s="211"/>
      <c r="Q85" s="211"/>
      <c r="R85" s="211"/>
      <c r="S85" s="211"/>
      <c r="T85" s="211"/>
      <c r="U85" s="211"/>
      <c r="V85" s="211"/>
      <c r="W85" s="211"/>
      <c r="X85" s="211"/>
      <c r="Y85" s="211"/>
      <c r="Z85" s="211"/>
      <c r="AA85" s="211"/>
      <c r="AB85" s="211"/>
      <c r="AC85" s="211"/>
      <c r="AD85" s="211"/>
    </row>
    <row r="86" spans="1:30" ht="11.4" customHeight="1">
      <c r="A86" s="501" t="s">
        <v>5628</v>
      </c>
      <c r="B86" s="502"/>
      <c r="C86" s="502"/>
      <c r="D86" s="502"/>
      <c r="E86" s="502"/>
      <c r="F86" s="502"/>
      <c r="G86" s="503"/>
      <c r="H86" s="501" t="s">
        <v>5638</v>
      </c>
      <c r="I86" s="502"/>
      <c r="J86" s="502"/>
      <c r="K86" s="502"/>
      <c r="L86" s="503"/>
      <c r="M86" s="504" t="s">
        <v>5639</v>
      </c>
      <c r="N86" s="505"/>
      <c r="O86" s="504" t="s">
        <v>5640</v>
      </c>
      <c r="P86" s="506"/>
      <c r="Q86" s="506"/>
      <c r="R86" s="505"/>
      <c r="S86" s="504" t="s">
        <v>5641</v>
      </c>
      <c r="T86" s="506"/>
      <c r="U86" s="506"/>
      <c r="V86" s="505"/>
      <c r="W86" s="504" t="s">
        <v>5631</v>
      </c>
      <c r="X86" s="506"/>
      <c r="Y86" s="506"/>
      <c r="Z86" s="506"/>
      <c r="AA86" s="505"/>
      <c r="AB86" s="504" t="s">
        <v>5642</v>
      </c>
      <c r="AC86" s="506"/>
      <c r="AD86" s="505"/>
    </row>
    <row r="87" spans="1:30" ht="11.4" customHeight="1">
      <c r="A87" s="507" t="s">
        <v>5656</v>
      </c>
      <c r="B87" s="508"/>
      <c r="C87" s="508"/>
      <c r="D87" s="508"/>
      <c r="E87" s="508"/>
      <c r="F87" s="508"/>
      <c r="G87" s="509"/>
      <c r="H87" s="507" t="s">
        <v>5657</v>
      </c>
      <c r="I87" s="508"/>
      <c r="J87" s="508"/>
      <c r="K87" s="508"/>
      <c r="L87" s="509"/>
      <c r="M87" s="512">
        <v>11.56</v>
      </c>
      <c r="N87" s="514"/>
      <c r="O87" s="512">
        <v>29.79</v>
      </c>
      <c r="P87" s="513"/>
      <c r="Q87" s="513"/>
      <c r="R87" s="514"/>
      <c r="S87" s="515">
        <v>157.77000000000001</v>
      </c>
      <c r="T87" s="516"/>
      <c r="U87" s="516"/>
      <c r="V87" s="517"/>
      <c r="W87" s="518">
        <v>0.1</v>
      </c>
      <c r="X87" s="519"/>
      <c r="Y87" s="519"/>
      <c r="Z87" s="519"/>
      <c r="AA87" s="520"/>
      <c r="AB87" s="510">
        <v>2.97</v>
      </c>
      <c r="AC87" s="528"/>
      <c r="AD87" s="511"/>
    </row>
    <row r="88" spans="1:30" ht="11.4" customHeight="1">
      <c r="A88" s="521" t="s">
        <v>5646</v>
      </c>
      <c r="B88" s="521"/>
      <c r="C88" s="521"/>
      <c r="D88" s="521"/>
      <c r="E88" s="521"/>
      <c r="F88" s="521"/>
      <c r="G88" s="521"/>
      <c r="H88" s="521"/>
      <c r="I88" s="521"/>
      <c r="J88" s="521"/>
      <c r="K88" s="521"/>
      <c r="L88" s="521"/>
      <c r="M88" s="521"/>
      <c r="N88" s="521"/>
      <c r="O88" s="521"/>
      <c r="P88" s="521"/>
      <c r="Q88" s="521"/>
      <c r="R88" s="521"/>
      <c r="S88" s="521"/>
      <c r="T88" s="521"/>
      <c r="U88" s="521"/>
      <c r="V88" s="521"/>
      <c r="W88" s="521"/>
      <c r="X88" s="521"/>
      <c r="Y88" s="510">
        <v>2.97</v>
      </c>
      <c r="Z88" s="528"/>
      <c r="AA88" s="528"/>
      <c r="AB88" s="528"/>
      <c r="AC88" s="528"/>
      <c r="AD88" s="511"/>
    </row>
    <row r="89" spans="1:30" ht="10.8" customHeight="1">
      <c r="A89" s="211"/>
      <c r="B89" s="211"/>
      <c r="C89" s="211"/>
      <c r="D89" s="211"/>
      <c r="E89" s="211"/>
      <c r="F89" s="211"/>
      <c r="G89" s="211"/>
      <c r="H89" s="211"/>
      <c r="I89" s="211"/>
      <c r="J89" s="211"/>
      <c r="K89" s="211"/>
      <c r="L89" s="211"/>
      <c r="M89" s="211"/>
      <c r="N89" s="211"/>
      <c r="O89" s="211"/>
      <c r="P89" s="211"/>
      <c r="Q89" s="211"/>
      <c r="R89" s="211"/>
      <c r="S89" s="211"/>
      <c r="T89" s="211"/>
      <c r="U89" s="211"/>
      <c r="V89" s="211"/>
      <c r="W89" s="211"/>
      <c r="X89" s="211"/>
      <c r="Y89" s="211"/>
      <c r="Z89" s="211"/>
      <c r="AA89" s="211"/>
      <c r="AB89" s="211"/>
      <c r="AC89" s="211"/>
      <c r="AD89" s="211"/>
    </row>
    <row r="90" spans="1:30" ht="11.4" customHeight="1">
      <c r="A90" s="501" t="s">
        <v>5628</v>
      </c>
      <c r="B90" s="502"/>
      <c r="C90" s="502"/>
      <c r="D90" s="502"/>
      <c r="E90" s="502"/>
      <c r="F90" s="502"/>
      <c r="G90" s="503"/>
      <c r="H90" s="501" t="s">
        <v>5629</v>
      </c>
      <c r="I90" s="502"/>
      <c r="J90" s="502"/>
      <c r="K90" s="502"/>
      <c r="L90" s="502"/>
      <c r="M90" s="502"/>
      <c r="N90" s="502"/>
      <c r="O90" s="503"/>
      <c r="P90" s="522" t="s">
        <v>180</v>
      </c>
      <c r="Q90" s="523"/>
      <c r="R90" s="523"/>
      <c r="S90" s="524"/>
      <c r="T90" s="504" t="s">
        <v>5630</v>
      </c>
      <c r="U90" s="506"/>
      <c r="V90" s="506"/>
      <c r="W90" s="505"/>
      <c r="X90" s="504" t="s">
        <v>5631</v>
      </c>
      <c r="Y90" s="506"/>
      <c r="Z90" s="506"/>
      <c r="AA90" s="506"/>
      <c r="AB90" s="505"/>
      <c r="AC90" s="504" t="s">
        <v>5632</v>
      </c>
      <c r="AD90" s="505"/>
    </row>
    <row r="91" spans="1:30" ht="22.95" customHeight="1">
      <c r="A91" s="507" t="s">
        <v>7492</v>
      </c>
      <c r="B91" s="508"/>
      <c r="C91" s="508"/>
      <c r="D91" s="508"/>
      <c r="E91" s="508"/>
      <c r="F91" s="508"/>
      <c r="G91" s="509"/>
      <c r="H91" s="507" t="s">
        <v>7493</v>
      </c>
      <c r="I91" s="508"/>
      <c r="J91" s="508"/>
      <c r="K91" s="508"/>
      <c r="L91" s="508"/>
      <c r="M91" s="508"/>
      <c r="N91" s="508"/>
      <c r="O91" s="509"/>
      <c r="P91" s="525" t="s">
        <v>71</v>
      </c>
      <c r="Q91" s="526"/>
      <c r="R91" s="526"/>
      <c r="S91" s="527"/>
      <c r="T91" s="510">
        <v>2.06</v>
      </c>
      <c r="U91" s="528"/>
      <c r="V91" s="528"/>
      <c r="W91" s="511"/>
      <c r="X91" s="518">
        <v>1</v>
      </c>
      <c r="Y91" s="519"/>
      <c r="Z91" s="519"/>
      <c r="AA91" s="519"/>
      <c r="AB91" s="520"/>
      <c r="AC91" s="510">
        <v>2.06</v>
      </c>
      <c r="AD91" s="511"/>
    </row>
    <row r="92" spans="1:30" ht="11.4" customHeight="1">
      <c r="A92" s="521" t="s">
        <v>5633</v>
      </c>
      <c r="B92" s="521"/>
      <c r="C92" s="521"/>
      <c r="D92" s="521"/>
      <c r="E92" s="521"/>
      <c r="F92" s="521"/>
      <c r="G92" s="521"/>
      <c r="H92" s="521"/>
      <c r="I92" s="521"/>
      <c r="J92" s="521"/>
      <c r="K92" s="521"/>
      <c r="L92" s="521"/>
      <c r="M92" s="521"/>
      <c r="N92" s="521"/>
      <c r="O92" s="521"/>
      <c r="P92" s="521"/>
      <c r="Q92" s="521"/>
      <c r="R92" s="521"/>
      <c r="S92" s="521"/>
      <c r="T92" s="521"/>
      <c r="U92" s="521"/>
      <c r="V92" s="521"/>
      <c r="W92" s="521"/>
      <c r="X92" s="521"/>
      <c r="Y92" s="510">
        <v>2.06</v>
      </c>
      <c r="Z92" s="528"/>
      <c r="AA92" s="528"/>
      <c r="AB92" s="528"/>
      <c r="AC92" s="528"/>
      <c r="AD92" s="511"/>
    </row>
    <row r="93" spans="1:30" ht="10.8" customHeight="1">
      <c r="A93" s="211"/>
      <c r="B93" s="211"/>
      <c r="C93" s="211"/>
      <c r="D93" s="211"/>
      <c r="E93" s="211"/>
      <c r="F93" s="211"/>
      <c r="G93" s="211"/>
      <c r="H93" s="211"/>
      <c r="I93" s="211"/>
      <c r="J93" s="211"/>
      <c r="K93" s="211"/>
      <c r="L93" s="211"/>
      <c r="M93" s="211"/>
      <c r="N93" s="211"/>
      <c r="O93" s="211"/>
      <c r="P93" s="211"/>
      <c r="Q93" s="211"/>
      <c r="R93" s="211"/>
      <c r="S93" s="211"/>
      <c r="T93" s="211"/>
      <c r="U93" s="211"/>
      <c r="V93" s="211"/>
      <c r="W93" s="211"/>
      <c r="X93" s="211"/>
      <c r="Y93" s="211"/>
      <c r="Z93" s="211"/>
      <c r="AA93" s="211"/>
      <c r="AB93" s="211"/>
      <c r="AC93" s="211"/>
      <c r="AD93" s="211"/>
    </row>
    <row r="94" spans="1:30" ht="11.4" customHeight="1">
      <c r="A94" s="504" t="s">
        <v>5634</v>
      </c>
      <c r="B94" s="506"/>
      <c r="C94" s="506"/>
      <c r="D94" s="506"/>
      <c r="E94" s="506"/>
      <c r="F94" s="506"/>
      <c r="G94" s="506"/>
      <c r="H94" s="506"/>
      <c r="I94" s="506"/>
      <c r="J94" s="506"/>
      <c r="K94" s="506"/>
      <c r="L94" s="506"/>
      <c r="M94" s="506"/>
      <c r="N94" s="506"/>
      <c r="O94" s="506"/>
      <c r="P94" s="506"/>
      <c r="Q94" s="506"/>
      <c r="R94" s="506"/>
      <c r="S94" s="506"/>
      <c r="T94" s="506"/>
      <c r="U94" s="506"/>
      <c r="V94" s="506"/>
      <c r="W94" s="506"/>
      <c r="X94" s="505"/>
      <c r="Y94" s="544">
        <v>5.03</v>
      </c>
      <c r="Z94" s="545"/>
      <c r="AA94" s="545"/>
      <c r="AB94" s="545"/>
      <c r="AC94" s="545"/>
      <c r="AD94" s="546"/>
    </row>
    <row r="95" spans="1:30" ht="11.4" customHeight="1">
      <c r="A95" s="504" t="s">
        <v>5635</v>
      </c>
      <c r="B95" s="506"/>
      <c r="C95" s="506"/>
      <c r="D95" s="506"/>
      <c r="E95" s="506"/>
      <c r="F95" s="506"/>
      <c r="G95" s="506"/>
      <c r="H95" s="506"/>
      <c r="I95" s="506"/>
      <c r="J95" s="506"/>
      <c r="K95" s="506"/>
      <c r="L95" s="506"/>
      <c r="M95" s="506"/>
      <c r="N95" s="506"/>
      <c r="O95" s="506"/>
      <c r="P95" s="506"/>
      <c r="Q95" s="506"/>
      <c r="R95" s="506"/>
      <c r="S95" s="506"/>
      <c r="T95" s="506"/>
      <c r="U95" s="506"/>
      <c r="V95" s="506"/>
      <c r="W95" s="506"/>
      <c r="X95" s="505"/>
      <c r="Y95" s="544">
        <v>1.26</v>
      </c>
      <c r="Z95" s="545"/>
      <c r="AA95" s="545"/>
      <c r="AB95" s="545"/>
      <c r="AC95" s="545"/>
      <c r="AD95" s="546"/>
    </row>
    <row r="96" spans="1:30" ht="11.4" customHeight="1">
      <c r="A96" s="504" t="s">
        <v>5636</v>
      </c>
      <c r="B96" s="506"/>
      <c r="C96" s="506"/>
      <c r="D96" s="506"/>
      <c r="E96" s="506"/>
      <c r="F96" s="506"/>
      <c r="G96" s="506"/>
      <c r="H96" s="506"/>
      <c r="I96" s="506"/>
      <c r="J96" s="506"/>
      <c r="K96" s="506"/>
      <c r="L96" s="506"/>
      <c r="M96" s="506"/>
      <c r="N96" s="506"/>
      <c r="O96" s="506"/>
      <c r="P96" s="506"/>
      <c r="Q96" s="506"/>
      <c r="R96" s="506"/>
      <c r="S96" s="506"/>
      <c r="T96" s="506"/>
      <c r="U96" s="506"/>
      <c r="V96" s="506"/>
      <c r="W96" s="506"/>
      <c r="X96" s="505"/>
      <c r="Y96" s="544">
        <v>6.29</v>
      </c>
      <c r="Z96" s="545"/>
      <c r="AA96" s="545"/>
      <c r="AB96" s="545"/>
      <c r="AC96" s="545"/>
      <c r="AD96" s="546"/>
    </row>
    <row r="97" spans="1:30" ht="10.8" customHeight="1">
      <c r="A97" s="211"/>
      <c r="B97" s="211"/>
      <c r="C97" s="211"/>
      <c r="D97" s="211"/>
      <c r="E97" s="211"/>
      <c r="F97" s="211"/>
      <c r="G97" s="211"/>
      <c r="H97" s="211"/>
      <c r="I97" s="211"/>
      <c r="J97" s="211"/>
      <c r="K97" s="211"/>
      <c r="L97" s="211"/>
      <c r="M97" s="211"/>
      <c r="N97" s="211"/>
      <c r="O97" s="211"/>
      <c r="P97" s="211"/>
      <c r="Q97" s="211"/>
      <c r="R97" s="211"/>
      <c r="S97" s="211"/>
      <c r="T97" s="211"/>
      <c r="U97" s="211"/>
      <c r="V97" s="211"/>
      <c r="W97" s="211"/>
      <c r="X97" s="211"/>
      <c r="Y97" s="211"/>
      <c r="Z97" s="211"/>
      <c r="AA97" s="211"/>
      <c r="AB97" s="211"/>
      <c r="AC97" s="211"/>
      <c r="AD97" s="211"/>
    </row>
    <row r="98" spans="1:30" ht="13.35" customHeight="1">
      <c r="A98" s="540" t="s">
        <v>5637</v>
      </c>
      <c r="B98" s="540"/>
      <c r="C98" s="540"/>
      <c r="D98" s="540"/>
      <c r="E98" s="540"/>
      <c r="F98" s="540"/>
      <c r="G98" s="540"/>
      <c r="H98" s="540"/>
      <c r="I98" s="540"/>
      <c r="J98" s="540"/>
      <c r="K98" s="540"/>
      <c r="L98" s="540"/>
      <c r="M98" s="540"/>
      <c r="N98" s="540"/>
      <c r="O98" s="540"/>
      <c r="P98" s="540"/>
      <c r="Q98" s="540"/>
      <c r="R98" s="540"/>
      <c r="S98" s="540"/>
      <c r="T98" s="540"/>
      <c r="U98" s="540"/>
      <c r="V98" s="540"/>
      <c r="W98" s="540"/>
      <c r="X98" s="540"/>
      <c r="Y98" s="540"/>
      <c r="Z98" s="540"/>
      <c r="AA98" s="540"/>
      <c r="AB98" s="540"/>
      <c r="AC98" s="540"/>
      <c r="AD98" s="540"/>
    </row>
    <row r="99" spans="1:30" ht="10.8" customHeight="1">
      <c r="A99" s="211"/>
      <c r="B99" s="211"/>
      <c r="C99" s="211"/>
      <c r="D99" s="211"/>
      <c r="E99" s="211"/>
      <c r="F99" s="211"/>
      <c r="G99" s="211"/>
      <c r="H99" s="211"/>
      <c r="I99" s="211"/>
      <c r="J99" s="211"/>
      <c r="K99" s="211"/>
      <c r="L99" s="211"/>
      <c r="M99" s="211"/>
      <c r="N99" s="211"/>
      <c r="O99" s="211"/>
      <c r="P99" s="211"/>
      <c r="Q99" s="211"/>
      <c r="R99" s="211"/>
      <c r="S99" s="211"/>
      <c r="T99" s="211"/>
      <c r="U99" s="211"/>
      <c r="V99" s="211"/>
      <c r="W99" s="211"/>
      <c r="X99" s="211"/>
      <c r="Y99" s="211"/>
      <c r="Z99" s="211"/>
      <c r="AA99" s="211"/>
      <c r="AB99" s="211"/>
      <c r="AC99" s="211"/>
      <c r="AD99" s="211"/>
    </row>
    <row r="100" spans="1:30" ht="22.95" customHeight="1">
      <c r="A100" s="211" t="s">
        <v>7724</v>
      </c>
      <c r="B100" s="211"/>
      <c r="C100" s="211"/>
      <c r="D100" s="211"/>
      <c r="E100" s="211"/>
      <c r="F100" s="211"/>
      <c r="G100" s="211"/>
      <c r="H100" s="211"/>
      <c r="I100" s="211"/>
      <c r="J100" s="211"/>
      <c r="K100" s="211"/>
      <c r="L100" s="211"/>
      <c r="M100" s="211"/>
      <c r="N100" s="211"/>
      <c r="O100" s="211"/>
      <c r="P100" s="211"/>
      <c r="Q100" s="211"/>
      <c r="R100" s="211"/>
      <c r="S100" s="211"/>
      <c r="T100" s="211"/>
      <c r="U100" s="211"/>
      <c r="V100" s="211"/>
      <c r="W100" s="211"/>
      <c r="X100" s="211"/>
      <c r="Y100" s="211" t="s">
        <v>5660</v>
      </c>
      <c r="Z100" s="211"/>
      <c r="AA100" s="211"/>
      <c r="AB100" s="211"/>
      <c r="AC100" s="211"/>
      <c r="AD100" s="211"/>
    </row>
    <row r="101" spans="1:30" ht="11.4" customHeight="1">
      <c r="A101" s="211" t="s">
        <v>7725</v>
      </c>
      <c r="B101" s="211"/>
      <c r="C101" s="211"/>
      <c r="D101" s="211"/>
      <c r="E101" s="211"/>
      <c r="F101" s="211"/>
      <c r="G101" s="211"/>
      <c r="H101" s="211"/>
      <c r="I101" s="211"/>
      <c r="J101" s="211"/>
      <c r="K101" s="211"/>
      <c r="L101" s="211"/>
      <c r="M101" s="211"/>
      <c r="N101" s="211"/>
      <c r="O101" s="211"/>
      <c r="P101" s="211"/>
      <c r="Q101" s="211"/>
      <c r="R101" s="211"/>
      <c r="S101" s="211"/>
      <c r="T101" s="211"/>
      <c r="U101" s="211"/>
      <c r="V101" s="211"/>
      <c r="W101" s="211"/>
      <c r="X101" s="211"/>
      <c r="Y101" s="211"/>
      <c r="Z101" s="211"/>
      <c r="AA101" s="211"/>
      <c r="AB101" s="211"/>
      <c r="AC101" s="211"/>
      <c r="AD101" s="211"/>
    </row>
    <row r="102" spans="1:30" ht="10.8" customHeight="1">
      <c r="A102" s="211"/>
      <c r="B102" s="211"/>
      <c r="C102" s="211"/>
      <c r="D102" s="211"/>
      <c r="E102" s="211"/>
      <c r="F102" s="211"/>
      <c r="G102" s="211"/>
      <c r="H102" s="211"/>
      <c r="I102" s="211"/>
      <c r="J102" s="211"/>
      <c r="K102" s="211"/>
      <c r="L102" s="211"/>
      <c r="M102" s="211"/>
      <c r="N102" s="211"/>
      <c r="O102" s="211"/>
      <c r="P102" s="211"/>
      <c r="Q102" s="211"/>
      <c r="R102" s="211"/>
      <c r="S102" s="211"/>
      <c r="T102" s="211"/>
      <c r="U102" s="211"/>
      <c r="V102" s="211"/>
      <c r="W102" s="211"/>
      <c r="X102" s="211"/>
      <c r="Y102" s="211"/>
      <c r="Z102" s="211"/>
      <c r="AA102" s="211"/>
      <c r="AB102" s="211"/>
      <c r="AC102" s="211"/>
      <c r="AD102" s="211"/>
    </row>
    <row r="103" spans="1:30" ht="11.4" customHeight="1">
      <c r="A103" s="501" t="s">
        <v>5628</v>
      </c>
      <c r="B103" s="502"/>
      <c r="C103" s="502"/>
      <c r="D103" s="502"/>
      <c r="E103" s="502"/>
      <c r="F103" s="502"/>
      <c r="G103" s="503"/>
      <c r="H103" s="501" t="s">
        <v>5638</v>
      </c>
      <c r="I103" s="502"/>
      <c r="J103" s="502"/>
      <c r="K103" s="502"/>
      <c r="L103" s="503"/>
      <c r="M103" s="504" t="s">
        <v>5639</v>
      </c>
      <c r="N103" s="505"/>
      <c r="O103" s="504" t="s">
        <v>5640</v>
      </c>
      <c r="P103" s="506"/>
      <c r="Q103" s="506"/>
      <c r="R103" s="505"/>
      <c r="S103" s="504" t="s">
        <v>5641</v>
      </c>
      <c r="T103" s="506"/>
      <c r="U103" s="506"/>
      <c r="V103" s="505"/>
      <c r="W103" s="504" t="s">
        <v>5631</v>
      </c>
      <c r="X103" s="506"/>
      <c r="Y103" s="506"/>
      <c r="Z103" s="506"/>
      <c r="AA103" s="505"/>
      <c r="AB103" s="504" t="s">
        <v>5642</v>
      </c>
      <c r="AC103" s="506"/>
      <c r="AD103" s="505"/>
    </row>
    <row r="104" spans="1:30" ht="11.4" customHeight="1">
      <c r="A104" s="507" t="s">
        <v>5643</v>
      </c>
      <c r="B104" s="508"/>
      <c r="C104" s="508"/>
      <c r="D104" s="508"/>
      <c r="E104" s="508"/>
      <c r="F104" s="508"/>
      <c r="G104" s="509"/>
      <c r="H104" s="507" t="s">
        <v>5644</v>
      </c>
      <c r="I104" s="508"/>
      <c r="J104" s="508"/>
      <c r="K104" s="508"/>
      <c r="L104" s="509"/>
      <c r="M104" s="510">
        <v>7.19</v>
      </c>
      <c r="N104" s="511"/>
      <c r="O104" s="512">
        <v>20.21</v>
      </c>
      <c r="P104" s="513"/>
      <c r="Q104" s="513"/>
      <c r="R104" s="514"/>
      <c r="S104" s="515">
        <v>181.15</v>
      </c>
      <c r="T104" s="516"/>
      <c r="U104" s="516"/>
      <c r="V104" s="517"/>
      <c r="W104" s="518">
        <v>8.57</v>
      </c>
      <c r="X104" s="519"/>
      <c r="Y104" s="519"/>
      <c r="Z104" s="519"/>
      <c r="AA104" s="520"/>
      <c r="AB104" s="515">
        <v>173.19</v>
      </c>
      <c r="AC104" s="516"/>
      <c r="AD104" s="517"/>
    </row>
    <row r="105" spans="1:30" ht="11.4" customHeight="1">
      <c r="A105" s="521" t="s">
        <v>5646</v>
      </c>
      <c r="B105" s="521"/>
      <c r="C105" s="521"/>
      <c r="D105" s="521"/>
      <c r="E105" s="521"/>
      <c r="F105" s="521"/>
      <c r="G105" s="521"/>
      <c r="H105" s="521"/>
      <c r="I105" s="521"/>
      <c r="J105" s="521"/>
      <c r="K105" s="521"/>
      <c r="L105" s="521"/>
      <c r="M105" s="521"/>
      <c r="N105" s="521"/>
      <c r="O105" s="521"/>
      <c r="P105" s="521"/>
      <c r="Q105" s="521"/>
      <c r="R105" s="521"/>
      <c r="S105" s="521"/>
      <c r="T105" s="521"/>
      <c r="U105" s="521"/>
      <c r="V105" s="521"/>
      <c r="W105" s="521"/>
      <c r="X105" s="521"/>
      <c r="Y105" s="515">
        <v>173.19</v>
      </c>
      <c r="Z105" s="516"/>
      <c r="AA105" s="516"/>
      <c r="AB105" s="516"/>
      <c r="AC105" s="516"/>
      <c r="AD105" s="517"/>
    </row>
    <row r="106" spans="1:30" ht="10.8" customHeight="1">
      <c r="A106" s="211"/>
      <c r="B106" s="211"/>
      <c r="C106" s="211"/>
      <c r="D106" s="211"/>
      <c r="E106" s="211"/>
      <c r="F106" s="211"/>
      <c r="G106" s="211"/>
      <c r="H106" s="211"/>
      <c r="I106" s="211"/>
      <c r="J106" s="211"/>
      <c r="K106" s="211"/>
      <c r="L106" s="211"/>
      <c r="M106" s="211"/>
      <c r="N106" s="211"/>
      <c r="O106" s="211"/>
      <c r="P106" s="211"/>
      <c r="Q106" s="211"/>
      <c r="R106" s="211"/>
      <c r="S106" s="211"/>
      <c r="T106" s="211"/>
      <c r="U106" s="211"/>
      <c r="V106" s="211"/>
      <c r="W106" s="211"/>
      <c r="X106" s="211"/>
      <c r="Y106" s="211"/>
      <c r="Z106" s="211"/>
      <c r="AA106" s="211"/>
      <c r="AB106" s="211"/>
      <c r="AC106" s="211"/>
      <c r="AD106" s="211"/>
    </row>
    <row r="107" spans="1:30" ht="11.4" customHeight="1">
      <c r="A107" s="501" t="s">
        <v>5628</v>
      </c>
      <c r="B107" s="502"/>
      <c r="C107" s="502"/>
      <c r="D107" s="502"/>
      <c r="E107" s="502"/>
      <c r="F107" s="502"/>
      <c r="G107" s="503"/>
      <c r="H107" s="501" t="s">
        <v>5629</v>
      </c>
      <c r="I107" s="502"/>
      <c r="J107" s="502"/>
      <c r="K107" s="502"/>
      <c r="L107" s="502"/>
      <c r="M107" s="502"/>
      <c r="N107" s="502"/>
      <c r="O107" s="503"/>
      <c r="P107" s="522" t="s">
        <v>180</v>
      </c>
      <c r="Q107" s="523"/>
      <c r="R107" s="523"/>
      <c r="S107" s="524"/>
      <c r="T107" s="504" t="s">
        <v>5630</v>
      </c>
      <c r="U107" s="506"/>
      <c r="V107" s="506"/>
      <c r="W107" s="505"/>
      <c r="X107" s="504" t="s">
        <v>5631</v>
      </c>
      <c r="Y107" s="506"/>
      <c r="Z107" s="506"/>
      <c r="AA107" s="506"/>
      <c r="AB107" s="505"/>
      <c r="AC107" s="504" t="s">
        <v>5632</v>
      </c>
      <c r="AD107" s="505"/>
    </row>
    <row r="108" spans="1:30" ht="22.95" customHeight="1">
      <c r="A108" s="507" t="s">
        <v>5663</v>
      </c>
      <c r="B108" s="508"/>
      <c r="C108" s="508"/>
      <c r="D108" s="508"/>
      <c r="E108" s="508"/>
      <c r="F108" s="508"/>
      <c r="G108" s="509"/>
      <c r="H108" s="507" t="s">
        <v>5664</v>
      </c>
      <c r="I108" s="508"/>
      <c r="J108" s="508"/>
      <c r="K108" s="508"/>
      <c r="L108" s="508"/>
      <c r="M108" s="508"/>
      <c r="N108" s="508"/>
      <c r="O108" s="509"/>
      <c r="P108" s="525" t="s">
        <v>87</v>
      </c>
      <c r="Q108" s="526"/>
      <c r="R108" s="526"/>
      <c r="S108" s="527"/>
      <c r="T108" s="510">
        <v>0.63</v>
      </c>
      <c r="U108" s="528"/>
      <c r="V108" s="528"/>
      <c r="W108" s="511"/>
      <c r="X108" s="541">
        <v>482.96</v>
      </c>
      <c r="Y108" s="542"/>
      <c r="Z108" s="542"/>
      <c r="AA108" s="542"/>
      <c r="AB108" s="543"/>
      <c r="AC108" s="515">
        <v>304.26</v>
      </c>
      <c r="AD108" s="517"/>
    </row>
    <row r="109" spans="1:30" ht="11.4" customHeight="1">
      <c r="A109" s="507" t="s">
        <v>5661</v>
      </c>
      <c r="B109" s="508"/>
      <c r="C109" s="508"/>
      <c r="D109" s="508"/>
      <c r="E109" s="508"/>
      <c r="F109" s="508"/>
      <c r="G109" s="509"/>
      <c r="H109" s="507" t="s">
        <v>5662</v>
      </c>
      <c r="I109" s="508"/>
      <c r="J109" s="508"/>
      <c r="K109" s="508"/>
      <c r="L109" s="508"/>
      <c r="M109" s="508"/>
      <c r="N109" s="508"/>
      <c r="O109" s="509"/>
      <c r="P109" s="525" t="s">
        <v>73</v>
      </c>
      <c r="Q109" s="526"/>
      <c r="R109" s="526"/>
      <c r="S109" s="527"/>
      <c r="T109" s="515">
        <v>169.62</v>
      </c>
      <c r="U109" s="516"/>
      <c r="V109" s="516"/>
      <c r="W109" s="517"/>
      <c r="X109" s="518">
        <v>1.07</v>
      </c>
      <c r="Y109" s="519"/>
      <c r="Z109" s="519"/>
      <c r="AA109" s="519"/>
      <c r="AB109" s="520"/>
      <c r="AC109" s="515">
        <v>181.49</v>
      </c>
      <c r="AD109" s="517"/>
    </row>
    <row r="110" spans="1:30" ht="11.4" customHeight="1">
      <c r="A110" s="521" t="s">
        <v>5633</v>
      </c>
      <c r="B110" s="521"/>
      <c r="C110" s="521"/>
      <c r="D110" s="521"/>
      <c r="E110" s="521"/>
      <c r="F110" s="521"/>
      <c r="G110" s="521"/>
      <c r="H110" s="521"/>
      <c r="I110" s="521"/>
      <c r="J110" s="521"/>
      <c r="K110" s="521"/>
      <c r="L110" s="521"/>
      <c r="M110" s="521"/>
      <c r="N110" s="521"/>
      <c r="O110" s="521"/>
      <c r="P110" s="521"/>
      <c r="Q110" s="521"/>
      <c r="R110" s="521"/>
      <c r="S110" s="521"/>
      <c r="T110" s="521"/>
      <c r="U110" s="521"/>
      <c r="V110" s="521"/>
      <c r="W110" s="521"/>
      <c r="X110" s="521"/>
      <c r="Y110" s="515">
        <v>485.75</v>
      </c>
      <c r="Z110" s="516"/>
      <c r="AA110" s="516"/>
      <c r="AB110" s="516"/>
      <c r="AC110" s="516"/>
      <c r="AD110" s="517"/>
    </row>
    <row r="111" spans="1:30" ht="10.8" customHeight="1">
      <c r="A111" s="211"/>
      <c r="B111" s="211"/>
      <c r="C111" s="211"/>
      <c r="D111" s="211"/>
      <c r="E111" s="211"/>
      <c r="F111" s="211"/>
      <c r="G111" s="211"/>
      <c r="H111" s="211"/>
      <c r="I111" s="211"/>
      <c r="J111" s="211"/>
      <c r="K111" s="211"/>
      <c r="L111" s="211"/>
      <c r="M111" s="211"/>
      <c r="N111" s="211"/>
      <c r="O111" s="211"/>
      <c r="P111" s="211"/>
      <c r="Q111" s="211"/>
      <c r="R111" s="211"/>
      <c r="S111" s="211"/>
      <c r="T111" s="211"/>
      <c r="U111" s="211"/>
      <c r="V111" s="211"/>
      <c r="W111" s="211"/>
      <c r="X111" s="211"/>
      <c r="Y111" s="211"/>
      <c r="Z111" s="211"/>
      <c r="AA111" s="211"/>
      <c r="AB111" s="211"/>
      <c r="AC111" s="211"/>
      <c r="AD111" s="211"/>
    </row>
    <row r="112" spans="1:30" ht="11.4" customHeight="1">
      <c r="A112" s="504" t="s">
        <v>5634</v>
      </c>
      <c r="B112" s="506"/>
      <c r="C112" s="506"/>
      <c r="D112" s="506"/>
      <c r="E112" s="506"/>
      <c r="F112" s="506"/>
      <c r="G112" s="506"/>
      <c r="H112" s="506"/>
      <c r="I112" s="506"/>
      <c r="J112" s="506"/>
      <c r="K112" s="506"/>
      <c r="L112" s="506"/>
      <c r="M112" s="506"/>
      <c r="N112" s="506"/>
      <c r="O112" s="506"/>
      <c r="P112" s="506"/>
      <c r="Q112" s="506"/>
      <c r="R112" s="506"/>
      <c r="S112" s="506"/>
      <c r="T112" s="506"/>
      <c r="U112" s="506"/>
      <c r="V112" s="506"/>
      <c r="W112" s="506"/>
      <c r="X112" s="505"/>
      <c r="Y112" s="534">
        <v>658.94</v>
      </c>
      <c r="Z112" s="535"/>
      <c r="AA112" s="535"/>
      <c r="AB112" s="535"/>
      <c r="AC112" s="535"/>
      <c r="AD112" s="536"/>
    </row>
    <row r="113" spans="1:30" ht="11.4" customHeight="1">
      <c r="A113" s="504" t="s">
        <v>5665</v>
      </c>
      <c r="B113" s="506"/>
      <c r="C113" s="506"/>
      <c r="D113" s="506"/>
      <c r="E113" s="506"/>
      <c r="F113" s="506"/>
      <c r="G113" s="506"/>
      <c r="H113" s="506"/>
      <c r="I113" s="506"/>
      <c r="J113" s="506"/>
      <c r="K113" s="506"/>
      <c r="L113" s="506"/>
      <c r="M113" s="506"/>
      <c r="N113" s="506"/>
      <c r="O113" s="506"/>
      <c r="P113" s="506"/>
      <c r="Q113" s="506"/>
      <c r="R113" s="506"/>
      <c r="S113" s="506"/>
      <c r="T113" s="506"/>
      <c r="U113" s="506"/>
      <c r="V113" s="506"/>
      <c r="W113" s="506"/>
      <c r="X113" s="505"/>
      <c r="Y113" s="544">
        <v>0</v>
      </c>
      <c r="Z113" s="545"/>
      <c r="AA113" s="545"/>
      <c r="AB113" s="545"/>
      <c r="AC113" s="545"/>
      <c r="AD113" s="546"/>
    </row>
    <row r="114" spans="1:30" ht="11.4" customHeight="1">
      <c r="A114" s="504" t="s">
        <v>5636</v>
      </c>
      <c r="B114" s="506"/>
      <c r="C114" s="506"/>
      <c r="D114" s="506"/>
      <c r="E114" s="506"/>
      <c r="F114" s="506"/>
      <c r="G114" s="506"/>
      <c r="H114" s="506"/>
      <c r="I114" s="506"/>
      <c r="J114" s="506"/>
      <c r="K114" s="506"/>
      <c r="L114" s="506"/>
      <c r="M114" s="506"/>
      <c r="N114" s="506"/>
      <c r="O114" s="506"/>
      <c r="P114" s="506"/>
      <c r="Q114" s="506"/>
      <c r="R114" s="506"/>
      <c r="S114" s="506"/>
      <c r="T114" s="506"/>
      <c r="U114" s="506"/>
      <c r="V114" s="506"/>
      <c r="W114" s="506"/>
      <c r="X114" s="505"/>
      <c r="Y114" s="534">
        <v>658.94</v>
      </c>
      <c r="Z114" s="535"/>
      <c r="AA114" s="535"/>
      <c r="AB114" s="535"/>
      <c r="AC114" s="535"/>
      <c r="AD114" s="536"/>
    </row>
    <row r="115" spans="1:30" ht="10.8" customHeight="1">
      <c r="A115" s="211"/>
      <c r="B115" s="211"/>
      <c r="C115" s="211"/>
      <c r="D115" s="211"/>
      <c r="E115" s="211"/>
      <c r="F115" s="211"/>
      <c r="G115" s="211"/>
      <c r="H115" s="211"/>
      <c r="I115" s="211"/>
      <c r="J115" s="211"/>
      <c r="K115" s="211"/>
      <c r="L115" s="211"/>
      <c r="M115" s="211"/>
      <c r="N115" s="211"/>
      <c r="O115" s="211"/>
      <c r="P115" s="211"/>
      <c r="Q115" s="211"/>
      <c r="R115" s="211"/>
      <c r="S115" s="211"/>
      <c r="T115" s="211"/>
      <c r="U115" s="211"/>
      <c r="V115" s="211"/>
      <c r="W115" s="211"/>
      <c r="X115" s="211"/>
      <c r="Y115" s="211"/>
      <c r="Z115" s="211"/>
      <c r="AA115" s="211"/>
      <c r="AB115" s="211"/>
      <c r="AC115" s="211"/>
      <c r="AD115" s="211"/>
    </row>
    <row r="116" spans="1:30" ht="13.35" customHeight="1">
      <c r="A116" s="540" t="s">
        <v>5637</v>
      </c>
      <c r="B116" s="540"/>
      <c r="C116" s="540"/>
      <c r="D116" s="540"/>
      <c r="E116" s="540"/>
      <c r="F116" s="540"/>
      <c r="G116" s="540"/>
      <c r="H116" s="540"/>
      <c r="I116" s="540"/>
      <c r="J116" s="540"/>
      <c r="K116" s="540"/>
      <c r="L116" s="540"/>
      <c r="M116" s="540"/>
      <c r="N116" s="540"/>
      <c r="O116" s="540"/>
      <c r="P116" s="540"/>
      <c r="Q116" s="540"/>
      <c r="R116" s="540"/>
      <c r="S116" s="540"/>
      <c r="T116" s="540"/>
      <c r="U116" s="540"/>
      <c r="V116" s="540"/>
      <c r="W116" s="540"/>
      <c r="X116" s="540"/>
      <c r="Y116" s="540"/>
      <c r="Z116" s="540"/>
      <c r="AA116" s="540"/>
      <c r="AB116" s="540"/>
      <c r="AC116" s="540"/>
      <c r="AD116" s="540"/>
    </row>
    <row r="117" spans="1:30" ht="10.8" customHeight="1">
      <c r="A117" s="211"/>
      <c r="B117" s="211"/>
      <c r="C117" s="211"/>
      <c r="D117" s="211"/>
      <c r="E117" s="211"/>
      <c r="F117" s="211"/>
      <c r="G117" s="211"/>
      <c r="H117" s="211"/>
      <c r="I117" s="211"/>
      <c r="J117" s="211"/>
      <c r="K117" s="211"/>
      <c r="L117" s="211"/>
      <c r="M117" s="211"/>
      <c r="N117" s="211"/>
      <c r="O117" s="211"/>
      <c r="P117" s="211"/>
      <c r="Q117" s="211"/>
      <c r="R117" s="211"/>
      <c r="S117" s="211"/>
      <c r="T117" s="211"/>
      <c r="U117" s="211"/>
      <c r="V117" s="211"/>
      <c r="W117" s="211"/>
      <c r="X117" s="211"/>
      <c r="Y117" s="211"/>
      <c r="Z117" s="211"/>
      <c r="AA117" s="211"/>
      <c r="AB117" s="211"/>
      <c r="AC117" s="211"/>
      <c r="AD117" s="211"/>
    </row>
    <row r="118" spans="1:30" ht="22.95" customHeight="1">
      <c r="A118" s="211" t="s">
        <v>7465</v>
      </c>
      <c r="B118" s="211"/>
      <c r="C118" s="211"/>
      <c r="D118" s="211"/>
      <c r="E118" s="211"/>
      <c r="F118" s="211"/>
      <c r="G118" s="211"/>
      <c r="H118" s="211"/>
      <c r="I118" s="211"/>
      <c r="J118" s="211"/>
      <c r="K118" s="211"/>
      <c r="L118" s="211"/>
      <c r="M118" s="211"/>
      <c r="N118" s="211"/>
      <c r="O118" s="211"/>
      <c r="P118" s="211"/>
      <c r="Q118" s="211"/>
      <c r="R118" s="211"/>
      <c r="S118" s="211"/>
      <c r="T118" s="211"/>
      <c r="U118" s="211"/>
      <c r="V118" s="211"/>
      <c r="W118" s="211"/>
      <c r="X118" s="211"/>
      <c r="Y118" s="211" t="s">
        <v>5627</v>
      </c>
      <c r="Z118" s="211"/>
      <c r="AA118" s="211"/>
      <c r="AB118" s="211"/>
      <c r="AC118" s="211"/>
      <c r="AD118" s="211"/>
    </row>
    <row r="119" spans="1:30" ht="11.4" customHeight="1">
      <c r="A119" s="211" t="s">
        <v>7466</v>
      </c>
      <c r="B119" s="211"/>
      <c r="C119" s="211"/>
      <c r="D119" s="211"/>
      <c r="E119" s="211"/>
      <c r="F119" s="211"/>
      <c r="G119" s="211"/>
      <c r="H119" s="211"/>
      <c r="I119" s="211"/>
      <c r="J119" s="211"/>
      <c r="K119" s="211"/>
      <c r="L119" s="211"/>
      <c r="M119" s="211"/>
      <c r="N119" s="211"/>
      <c r="O119" s="211"/>
      <c r="P119" s="211"/>
      <c r="Q119" s="211"/>
      <c r="R119" s="211"/>
      <c r="S119" s="211"/>
      <c r="T119" s="211"/>
      <c r="U119" s="211"/>
      <c r="V119" s="211"/>
      <c r="W119" s="211"/>
      <c r="X119" s="211"/>
      <c r="Y119" s="211"/>
      <c r="Z119" s="211"/>
      <c r="AA119" s="211"/>
      <c r="AB119" s="211"/>
      <c r="AC119" s="211"/>
      <c r="AD119" s="211"/>
    </row>
    <row r="120" spans="1:30" ht="10.8" customHeight="1">
      <c r="A120" s="211"/>
      <c r="B120" s="211"/>
      <c r="C120" s="211"/>
      <c r="D120" s="211"/>
      <c r="E120" s="211"/>
      <c r="F120" s="211"/>
      <c r="G120" s="211"/>
      <c r="H120" s="211"/>
      <c r="I120" s="211"/>
      <c r="J120" s="211"/>
      <c r="K120" s="211"/>
      <c r="L120" s="211"/>
      <c r="M120" s="211"/>
      <c r="N120" s="211"/>
      <c r="O120" s="211"/>
      <c r="P120" s="211"/>
      <c r="Q120" s="211"/>
      <c r="R120" s="211"/>
      <c r="S120" s="211"/>
      <c r="T120" s="211"/>
      <c r="U120" s="211"/>
      <c r="V120" s="211"/>
      <c r="W120" s="211"/>
      <c r="X120" s="211"/>
      <c r="Y120" s="211"/>
      <c r="Z120" s="211"/>
      <c r="AA120" s="211"/>
      <c r="AB120" s="211"/>
      <c r="AC120" s="211"/>
      <c r="AD120" s="211"/>
    </row>
    <row r="121" spans="1:30" ht="11.4" customHeight="1">
      <c r="A121" s="501" t="s">
        <v>5628</v>
      </c>
      <c r="B121" s="502"/>
      <c r="C121" s="502"/>
      <c r="D121" s="502"/>
      <c r="E121" s="502"/>
      <c r="F121" s="502"/>
      <c r="G121" s="503"/>
      <c r="H121" s="501" t="s">
        <v>5638</v>
      </c>
      <c r="I121" s="502"/>
      <c r="J121" s="502"/>
      <c r="K121" s="502"/>
      <c r="L121" s="503"/>
      <c r="M121" s="504" t="s">
        <v>5639</v>
      </c>
      <c r="N121" s="505"/>
      <c r="O121" s="504" t="s">
        <v>5640</v>
      </c>
      <c r="P121" s="506"/>
      <c r="Q121" s="506"/>
      <c r="R121" s="505"/>
      <c r="S121" s="504" t="s">
        <v>5641</v>
      </c>
      <c r="T121" s="506"/>
      <c r="U121" s="506"/>
      <c r="V121" s="505"/>
      <c r="W121" s="504" t="s">
        <v>5631</v>
      </c>
      <c r="X121" s="506"/>
      <c r="Y121" s="506"/>
      <c r="Z121" s="506"/>
      <c r="AA121" s="505"/>
      <c r="AB121" s="504" t="s">
        <v>5642</v>
      </c>
      <c r="AC121" s="506"/>
      <c r="AD121" s="505"/>
    </row>
    <row r="122" spans="1:30" ht="11.4" customHeight="1">
      <c r="A122" s="507" t="s">
        <v>5643</v>
      </c>
      <c r="B122" s="508"/>
      <c r="C122" s="508"/>
      <c r="D122" s="508"/>
      <c r="E122" s="508"/>
      <c r="F122" s="508"/>
      <c r="G122" s="509"/>
      <c r="H122" s="507" t="s">
        <v>5644</v>
      </c>
      <c r="I122" s="508"/>
      <c r="J122" s="508"/>
      <c r="K122" s="508"/>
      <c r="L122" s="509"/>
      <c r="M122" s="510">
        <v>7.19</v>
      </c>
      <c r="N122" s="511"/>
      <c r="O122" s="512">
        <v>20.21</v>
      </c>
      <c r="P122" s="513"/>
      <c r="Q122" s="513"/>
      <c r="R122" s="514"/>
      <c r="S122" s="515">
        <v>181.15</v>
      </c>
      <c r="T122" s="516"/>
      <c r="U122" s="516"/>
      <c r="V122" s="517"/>
      <c r="W122" s="518">
        <v>0.36299999999999999</v>
      </c>
      <c r="X122" s="519"/>
      <c r="Y122" s="519"/>
      <c r="Z122" s="519"/>
      <c r="AA122" s="520"/>
      <c r="AB122" s="510">
        <v>7.33</v>
      </c>
      <c r="AC122" s="528"/>
      <c r="AD122" s="511"/>
    </row>
    <row r="123" spans="1:30" ht="11.4" customHeight="1">
      <c r="A123" s="521" t="s">
        <v>5646</v>
      </c>
      <c r="B123" s="521"/>
      <c r="C123" s="521"/>
      <c r="D123" s="521"/>
      <c r="E123" s="521"/>
      <c r="F123" s="521"/>
      <c r="G123" s="521"/>
      <c r="H123" s="521"/>
      <c r="I123" s="521"/>
      <c r="J123" s="521"/>
      <c r="K123" s="521"/>
      <c r="L123" s="521"/>
      <c r="M123" s="521"/>
      <c r="N123" s="521"/>
      <c r="O123" s="521"/>
      <c r="P123" s="521"/>
      <c r="Q123" s="521"/>
      <c r="R123" s="521"/>
      <c r="S123" s="521"/>
      <c r="T123" s="521"/>
      <c r="U123" s="521"/>
      <c r="V123" s="521"/>
      <c r="W123" s="521"/>
      <c r="X123" s="521"/>
      <c r="Y123" s="510">
        <v>7.33</v>
      </c>
      <c r="Z123" s="528"/>
      <c r="AA123" s="528"/>
      <c r="AB123" s="528"/>
      <c r="AC123" s="528"/>
      <c r="AD123" s="511"/>
    </row>
    <row r="124" spans="1:30" ht="10.8" customHeight="1">
      <c r="A124" s="211"/>
      <c r="B124" s="211"/>
      <c r="C124" s="211"/>
      <c r="D124" s="211"/>
      <c r="E124" s="211"/>
      <c r="F124" s="211"/>
      <c r="G124" s="211"/>
      <c r="H124" s="211"/>
      <c r="I124" s="211"/>
      <c r="J124" s="211"/>
      <c r="K124" s="211"/>
      <c r="L124" s="211"/>
      <c r="M124" s="211"/>
      <c r="N124" s="211"/>
      <c r="O124" s="211"/>
      <c r="P124" s="211"/>
      <c r="Q124" s="211"/>
      <c r="R124" s="211"/>
      <c r="S124" s="211"/>
      <c r="T124" s="211"/>
      <c r="U124" s="211"/>
      <c r="V124" s="211"/>
      <c r="W124" s="211"/>
      <c r="X124" s="211"/>
      <c r="Y124" s="211"/>
      <c r="Z124" s="211"/>
      <c r="AA124" s="211"/>
      <c r="AB124" s="211"/>
      <c r="AC124" s="211"/>
      <c r="AD124" s="211"/>
    </row>
    <row r="125" spans="1:30" ht="34.5" customHeight="1">
      <c r="A125" s="501" t="s">
        <v>5628</v>
      </c>
      <c r="B125" s="502"/>
      <c r="C125" s="503"/>
      <c r="D125" s="501" t="s">
        <v>5649</v>
      </c>
      <c r="E125" s="502"/>
      <c r="F125" s="502"/>
      <c r="G125" s="502"/>
      <c r="H125" s="502"/>
      <c r="I125" s="502"/>
      <c r="J125" s="502"/>
      <c r="K125" s="503"/>
      <c r="L125" s="522" t="s">
        <v>180</v>
      </c>
      <c r="M125" s="524"/>
      <c r="N125" s="504" t="s">
        <v>5650</v>
      </c>
      <c r="O125" s="506"/>
      <c r="P125" s="505"/>
      <c r="Q125" s="504" t="s">
        <v>5651</v>
      </c>
      <c r="R125" s="506"/>
      <c r="S125" s="506"/>
      <c r="T125" s="505"/>
      <c r="U125" s="504" t="s">
        <v>5631</v>
      </c>
      <c r="V125" s="506"/>
      <c r="W125" s="506"/>
      <c r="X125" s="505"/>
      <c r="Y125" s="504" t="s">
        <v>5652</v>
      </c>
      <c r="Z125" s="506"/>
      <c r="AA125" s="506"/>
      <c r="AB125" s="506"/>
      <c r="AC125" s="505"/>
      <c r="AD125" s="532" t="s">
        <v>5653</v>
      </c>
    </row>
    <row r="126" spans="1:30" ht="45.9" customHeight="1">
      <c r="A126" s="507" t="s">
        <v>7467</v>
      </c>
      <c r="B126" s="508"/>
      <c r="C126" s="509"/>
      <c r="D126" s="507" t="s">
        <v>7468</v>
      </c>
      <c r="E126" s="508"/>
      <c r="F126" s="508"/>
      <c r="G126" s="508"/>
      <c r="H126" s="508"/>
      <c r="I126" s="508"/>
      <c r="J126" s="508"/>
      <c r="K126" s="509"/>
      <c r="L126" s="525" t="s">
        <v>5760</v>
      </c>
      <c r="M126" s="527"/>
      <c r="N126" s="512">
        <v>29.14</v>
      </c>
      <c r="O126" s="513"/>
      <c r="P126" s="514"/>
      <c r="Q126" s="510">
        <v>0.78</v>
      </c>
      <c r="R126" s="528"/>
      <c r="S126" s="528"/>
      <c r="T126" s="511"/>
      <c r="U126" s="518">
        <v>0.20030000000000001</v>
      </c>
      <c r="V126" s="519"/>
      <c r="W126" s="519"/>
      <c r="X126" s="520"/>
      <c r="Y126" s="510">
        <v>5.83</v>
      </c>
      <c r="Z126" s="528"/>
      <c r="AA126" s="528"/>
      <c r="AB126" s="528"/>
      <c r="AC126" s="511"/>
      <c r="AD126" s="533">
        <v>0.15</v>
      </c>
    </row>
    <row r="127" spans="1:30" ht="45.9" customHeight="1">
      <c r="A127" s="507" t="s">
        <v>7469</v>
      </c>
      <c r="B127" s="508"/>
      <c r="C127" s="509"/>
      <c r="D127" s="507" t="s">
        <v>7470</v>
      </c>
      <c r="E127" s="508"/>
      <c r="F127" s="508"/>
      <c r="G127" s="508"/>
      <c r="H127" s="508"/>
      <c r="I127" s="508"/>
      <c r="J127" s="508"/>
      <c r="K127" s="509"/>
      <c r="L127" s="525" t="s">
        <v>5761</v>
      </c>
      <c r="M127" s="527"/>
      <c r="N127" s="512">
        <v>29.14</v>
      </c>
      <c r="O127" s="513"/>
      <c r="P127" s="514"/>
      <c r="Q127" s="510">
        <v>3.34</v>
      </c>
      <c r="R127" s="528"/>
      <c r="S127" s="528"/>
      <c r="T127" s="511"/>
      <c r="U127" s="518">
        <v>0.16270000000000001</v>
      </c>
      <c r="V127" s="519"/>
      <c r="W127" s="519"/>
      <c r="X127" s="520"/>
      <c r="Y127" s="510">
        <v>4.74</v>
      </c>
      <c r="Z127" s="528"/>
      <c r="AA127" s="528"/>
      <c r="AB127" s="528"/>
      <c r="AC127" s="511"/>
      <c r="AD127" s="533">
        <v>0.54</v>
      </c>
    </row>
    <row r="128" spans="1:30" ht="11.4" customHeight="1">
      <c r="A128" s="521" t="s">
        <v>5654</v>
      </c>
      <c r="B128" s="521"/>
      <c r="C128" s="521"/>
      <c r="D128" s="521"/>
      <c r="E128" s="521"/>
      <c r="F128" s="521"/>
      <c r="G128" s="521"/>
      <c r="H128" s="521"/>
      <c r="I128" s="521"/>
      <c r="J128" s="521"/>
      <c r="K128" s="521"/>
      <c r="L128" s="521"/>
      <c r="M128" s="521"/>
      <c r="N128" s="521"/>
      <c r="O128" s="521"/>
      <c r="P128" s="521"/>
      <c r="Q128" s="521"/>
      <c r="R128" s="521"/>
      <c r="S128" s="521"/>
      <c r="T128" s="521"/>
      <c r="U128" s="521"/>
      <c r="V128" s="521"/>
      <c r="W128" s="521"/>
      <c r="X128" s="521"/>
      <c r="Y128" s="512">
        <v>10.57</v>
      </c>
      <c r="Z128" s="513"/>
      <c r="AA128" s="513"/>
      <c r="AB128" s="513"/>
      <c r="AC128" s="513"/>
      <c r="AD128" s="514"/>
    </row>
    <row r="129" spans="1:30" ht="11.4" customHeight="1">
      <c r="A129" s="521" t="s">
        <v>5655</v>
      </c>
      <c r="B129" s="521"/>
      <c r="C129" s="521"/>
      <c r="D129" s="521"/>
      <c r="E129" s="521"/>
      <c r="F129" s="521"/>
      <c r="G129" s="521"/>
      <c r="H129" s="521"/>
      <c r="I129" s="521"/>
      <c r="J129" s="521"/>
      <c r="K129" s="521"/>
      <c r="L129" s="521"/>
      <c r="M129" s="521"/>
      <c r="N129" s="521"/>
      <c r="O129" s="521"/>
      <c r="P129" s="521"/>
      <c r="Q129" s="521"/>
      <c r="R129" s="521"/>
      <c r="S129" s="521"/>
      <c r="T129" s="521"/>
      <c r="U129" s="521"/>
      <c r="V129" s="521"/>
      <c r="W129" s="521"/>
      <c r="X129" s="521"/>
      <c r="Y129" s="510">
        <v>0.69</v>
      </c>
      <c r="Z129" s="528"/>
      <c r="AA129" s="528"/>
      <c r="AB129" s="528"/>
      <c r="AC129" s="528"/>
      <c r="AD129" s="511"/>
    </row>
    <row r="130" spans="1:30" ht="10.8" customHeight="1">
      <c r="A130" s="211"/>
      <c r="B130" s="211"/>
      <c r="C130" s="211"/>
      <c r="D130" s="211"/>
      <c r="E130" s="211"/>
      <c r="F130" s="211"/>
      <c r="G130" s="211"/>
      <c r="H130" s="211"/>
      <c r="I130" s="211"/>
      <c r="J130" s="211"/>
      <c r="K130" s="211"/>
      <c r="L130" s="211"/>
      <c r="M130" s="211"/>
      <c r="N130" s="211"/>
      <c r="O130" s="211"/>
      <c r="P130" s="211"/>
      <c r="Q130" s="211"/>
      <c r="R130" s="211"/>
      <c r="S130" s="211"/>
      <c r="T130" s="211"/>
      <c r="U130" s="211"/>
      <c r="V130" s="211"/>
      <c r="W130" s="211"/>
      <c r="X130" s="211"/>
      <c r="Y130" s="211"/>
      <c r="Z130" s="211"/>
      <c r="AA130" s="211"/>
      <c r="AB130" s="211"/>
      <c r="AC130" s="211"/>
      <c r="AD130" s="211"/>
    </row>
    <row r="131" spans="1:30" ht="11.4" customHeight="1">
      <c r="A131" s="504" t="s">
        <v>5634</v>
      </c>
      <c r="B131" s="506"/>
      <c r="C131" s="506"/>
      <c r="D131" s="506"/>
      <c r="E131" s="506"/>
      <c r="F131" s="506"/>
      <c r="G131" s="506"/>
      <c r="H131" s="506"/>
      <c r="I131" s="506"/>
      <c r="J131" s="506"/>
      <c r="K131" s="506"/>
      <c r="L131" s="506"/>
      <c r="M131" s="506"/>
      <c r="N131" s="506"/>
      <c r="O131" s="506"/>
      <c r="P131" s="506"/>
      <c r="Q131" s="506"/>
      <c r="R131" s="506"/>
      <c r="S131" s="506"/>
      <c r="T131" s="506"/>
      <c r="U131" s="506"/>
      <c r="V131" s="506"/>
      <c r="W131" s="506"/>
      <c r="X131" s="505"/>
      <c r="Y131" s="537">
        <v>18.600000000000001</v>
      </c>
      <c r="Z131" s="538"/>
      <c r="AA131" s="538"/>
      <c r="AB131" s="538"/>
      <c r="AC131" s="538"/>
      <c r="AD131" s="539"/>
    </row>
    <row r="132" spans="1:30" ht="11.4" customHeight="1">
      <c r="A132" s="504" t="s">
        <v>5635</v>
      </c>
      <c r="B132" s="506"/>
      <c r="C132" s="506"/>
      <c r="D132" s="506"/>
      <c r="E132" s="506"/>
      <c r="F132" s="506"/>
      <c r="G132" s="506"/>
      <c r="H132" s="506"/>
      <c r="I132" s="506"/>
      <c r="J132" s="506"/>
      <c r="K132" s="506"/>
      <c r="L132" s="506"/>
      <c r="M132" s="506"/>
      <c r="N132" s="506"/>
      <c r="O132" s="506"/>
      <c r="P132" s="506"/>
      <c r="Q132" s="506"/>
      <c r="R132" s="506"/>
      <c r="S132" s="506"/>
      <c r="T132" s="506"/>
      <c r="U132" s="506"/>
      <c r="V132" s="506"/>
      <c r="W132" s="506"/>
      <c r="X132" s="505"/>
      <c r="Y132" s="544">
        <v>4.66</v>
      </c>
      <c r="Z132" s="545"/>
      <c r="AA132" s="545"/>
      <c r="AB132" s="545"/>
      <c r="AC132" s="545"/>
      <c r="AD132" s="546"/>
    </row>
    <row r="133" spans="1:30" ht="11.4" customHeight="1">
      <c r="A133" s="504" t="s">
        <v>5636</v>
      </c>
      <c r="B133" s="506"/>
      <c r="C133" s="506"/>
      <c r="D133" s="506"/>
      <c r="E133" s="506"/>
      <c r="F133" s="506"/>
      <c r="G133" s="506"/>
      <c r="H133" s="506"/>
      <c r="I133" s="506"/>
      <c r="J133" s="506"/>
      <c r="K133" s="506"/>
      <c r="L133" s="506"/>
      <c r="M133" s="506"/>
      <c r="N133" s="506"/>
      <c r="O133" s="506"/>
      <c r="P133" s="506"/>
      <c r="Q133" s="506"/>
      <c r="R133" s="506"/>
      <c r="S133" s="506"/>
      <c r="T133" s="506"/>
      <c r="U133" s="506"/>
      <c r="V133" s="506"/>
      <c r="W133" s="506"/>
      <c r="X133" s="505"/>
      <c r="Y133" s="537">
        <v>23.26</v>
      </c>
      <c r="Z133" s="538"/>
      <c r="AA133" s="538"/>
      <c r="AB133" s="538"/>
      <c r="AC133" s="538"/>
      <c r="AD133" s="539"/>
    </row>
    <row r="134" spans="1:30" ht="10.8" customHeight="1">
      <c r="A134" s="211"/>
      <c r="B134" s="211"/>
      <c r="C134" s="211"/>
      <c r="D134" s="211"/>
      <c r="E134" s="211"/>
      <c r="F134" s="211"/>
      <c r="G134" s="211"/>
      <c r="H134" s="211"/>
      <c r="I134" s="211"/>
      <c r="J134" s="211"/>
      <c r="K134" s="211"/>
      <c r="L134" s="211"/>
      <c r="M134" s="211"/>
      <c r="N134" s="211"/>
      <c r="O134" s="211"/>
      <c r="P134" s="211"/>
      <c r="Q134" s="211"/>
      <c r="R134" s="211"/>
      <c r="S134" s="211"/>
      <c r="T134" s="211"/>
      <c r="U134" s="211"/>
      <c r="V134" s="211"/>
      <c r="W134" s="211"/>
      <c r="X134" s="211"/>
      <c r="Y134" s="211"/>
      <c r="Z134" s="211"/>
      <c r="AA134" s="211"/>
      <c r="AB134" s="211"/>
      <c r="AC134" s="211"/>
      <c r="AD134" s="211"/>
    </row>
    <row r="135" spans="1:30" ht="13.35" customHeight="1">
      <c r="A135" s="540" t="s">
        <v>5637</v>
      </c>
      <c r="B135" s="540"/>
      <c r="C135" s="540"/>
      <c r="D135" s="540"/>
      <c r="E135" s="540"/>
      <c r="F135" s="540"/>
      <c r="G135" s="540"/>
      <c r="H135" s="540"/>
      <c r="I135" s="540"/>
      <c r="J135" s="540"/>
      <c r="K135" s="540"/>
      <c r="L135" s="540"/>
      <c r="M135" s="540"/>
      <c r="N135" s="540"/>
      <c r="O135" s="540"/>
      <c r="P135" s="540"/>
      <c r="Q135" s="540"/>
      <c r="R135" s="540"/>
      <c r="S135" s="540"/>
      <c r="T135" s="540"/>
      <c r="U135" s="540"/>
      <c r="V135" s="540"/>
      <c r="W135" s="540"/>
      <c r="X135" s="540"/>
      <c r="Y135" s="540"/>
      <c r="Z135" s="540"/>
      <c r="AA135" s="540"/>
      <c r="AB135" s="540"/>
      <c r="AC135" s="540"/>
      <c r="AD135" s="540"/>
    </row>
    <row r="136" spans="1:30" ht="10.8" customHeight="1">
      <c r="A136" s="211"/>
      <c r="B136" s="211"/>
      <c r="C136" s="211"/>
      <c r="D136" s="211"/>
      <c r="E136" s="211"/>
      <c r="F136" s="211"/>
      <c r="G136" s="211"/>
      <c r="H136" s="211"/>
      <c r="I136" s="211"/>
      <c r="J136" s="211"/>
      <c r="K136" s="211"/>
      <c r="L136" s="211"/>
      <c r="M136" s="211"/>
      <c r="N136" s="211"/>
      <c r="O136" s="211"/>
      <c r="P136" s="211"/>
      <c r="Q136" s="211"/>
      <c r="R136" s="211"/>
      <c r="S136" s="211"/>
      <c r="T136" s="211"/>
      <c r="U136" s="211"/>
      <c r="V136" s="211"/>
      <c r="W136" s="211"/>
      <c r="X136" s="211"/>
      <c r="Y136" s="211"/>
      <c r="Z136" s="211"/>
      <c r="AA136" s="211"/>
      <c r="AB136" s="211"/>
      <c r="AC136" s="211"/>
      <c r="AD136" s="211"/>
    </row>
    <row r="137" spans="1:30" ht="22.95" customHeight="1">
      <c r="A137" s="211" t="s">
        <v>7841</v>
      </c>
      <c r="B137" s="211"/>
      <c r="C137" s="211"/>
      <c r="D137" s="211"/>
      <c r="E137" s="211"/>
      <c r="F137" s="211"/>
      <c r="G137" s="211"/>
      <c r="H137" s="211"/>
      <c r="I137" s="211"/>
      <c r="J137" s="211"/>
      <c r="K137" s="211"/>
      <c r="L137" s="211"/>
      <c r="M137" s="211"/>
      <c r="N137" s="211"/>
      <c r="O137" s="211"/>
      <c r="P137" s="211"/>
      <c r="Q137" s="211"/>
      <c r="R137" s="211"/>
      <c r="S137" s="211"/>
      <c r="T137" s="211"/>
      <c r="U137" s="211"/>
      <c r="V137" s="211"/>
      <c r="W137" s="211"/>
      <c r="X137" s="211"/>
      <c r="Y137" s="211" t="s">
        <v>5627</v>
      </c>
      <c r="Z137" s="211"/>
      <c r="AA137" s="211"/>
      <c r="AB137" s="211"/>
      <c r="AC137" s="211"/>
      <c r="AD137" s="211"/>
    </row>
    <row r="138" spans="1:30" ht="11.4" customHeight="1">
      <c r="A138" s="211" t="s">
        <v>7842</v>
      </c>
      <c r="B138" s="211"/>
      <c r="C138" s="211"/>
      <c r="D138" s="211"/>
      <c r="E138" s="211"/>
      <c r="F138" s="211"/>
      <c r="G138" s="211"/>
      <c r="H138" s="211"/>
      <c r="I138" s="211"/>
      <c r="J138" s="211"/>
      <c r="K138" s="211"/>
      <c r="L138" s="211"/>
      <c r="M138" s="211"/>
      <c r="N138" s="211"/>
      <c r="O138" s="211"/>
      <c r="P138" s="211"/>
      <c r="Q138" s="211"/>
      <c r="R138" s="211"/>
      <c r="S138" s="211"/>
      <c r="T138" s="211"/>
      <c r="U138" s="211"/>
      <c r="V138" s="211"/>
      <c r="W138" s="211"/>
      <c r="X138" s="211"/>
      <c r="Y138" s="211"/>
      <c r="Z138" s="211"/>
      <c r="AA138" s="211"/>
      <c r="AB138" s="211"/>
      <c r="AC138" s="211"/>
      <c r="AD138" s="211"/>
    </row>
    <row r="139" spans="1:30" ht="10.8" customHeight="1">
      <c r="A139" s="211"/>
      <c r="B139" s="211"/>
      <c r="C139" s="211"/>
      <c r="D139" s="211"/>
      <c r="E139" s="211"/>
      <c r="F139" s="211"/>
      <c r="G139" s="211"/>
      <c r="H139" s="211"/>
      <c r="I139" s="211"/>
      <c r="J139" s="211"/>
      <c r="K139" s="211"/>
      <c r="L139" s="211"/>
      <c r="M139" s="211"/>
      <c r="N139" s="211"/>
      <c r="O139" s="211"/>
      <c r="P139" s="211"/>
      <c r="Q139" s="211"/>
      <c r="R139" s="211"/>
      <c r="S139" s="211"/>
      <c r="T139" s="211"/>
      <c r="U139" s="211"/>
      <c r="V139" s="211"/>
      <c r="W139" s="211"/>
      <c r="X139" s="211"/>
      <c r="Y139" s="211"/>
      <c r="Z139" s="211"/>
      <c r="AA139" s="211"/>
      <c r="AB139" s="211"/>
      <c r="AC139" s="211"/>
      <c r="AD139" s="211"/>
    </row>
    <row r="140" spans="1:30" ht="11.4" customHeight="1">
      <c r="A140" s="501" t="s">
        <v>5628</v>
      </c>
      <c r="B140" s="502"/>
      <c r="C140" s="502"/>
      <c r="D140" s="502"/>
      <c r="E140" s="502"/>
      <c r="F140" s="502"/>
      <c r="G140" s="503"/>
      <c r="H140" s="501" t="s">
        <v>5638</v>
      </c>
      <c r="I140" s="502"/>
      <c r="J140" s="502"/>
      <c r="K140" s="502"/>
      <c r="L140" s="503"/>
      <c r="M140" s="504" t="s">
        <v>5639</v>
      </c>
      <c r="N140" s="505"/>
      <c r="O140" s="504" t="s">
        <v>5640</v>
      </c>
      <c r="P140" s="506"/>
      <c r="Q140" s="506"/>
      <c r="R140" s="505"/>
      <c r="S140" s="504" t="s">
        <v>5641</v>
      </c>
      <c r="T140" s="506"/>
      <c r="U140" s="506"/>
      <c r="V140" s="505"/>
      <c r="W140" s="504" t="s">
        <v>5631</v>
      </c>
      <c r="X140" s="506"/>
      <c r="Y140" s="506"/>
      <c r="Z140" s="506"/>
      <c r="AA140" s="505"/>
      <c r="AB140" s="504" t="s">
        <v>5642</v>
      </c>
      <c r="AC140" s="506"/>
      <c r="AD140" s="505"/>
    </row>
    <row r="141" spans="1:30" ht="11.4" customHeight="1">
      <c r="A141" s="507" t="s">
        <v>5643</v>
      </c>
      <c r="B141" s="508"/>
      <c r="C141" s="508"/>
      <c r="D141" s="508"/>
      <c r="E141" s="508"/>
      <c r="F141" s="508"/>
      <c r="G141" s="509"/>
      <c r="H141" s="507" t="s">
        <v>5644</v>
      </c>
      <c r="I141" s="508"/>
      <c r="J141" s="508"/>
      <c r="K141" s="508"/>
      <c r="L141" s="509"/>
      <c r="M141" s="510">
        <v>7.19</v>
      </c>
      <c r="N141" s="511"/>
      <c r="O141" s="512">
        <v>20.21</v>
      </c>
      <c r="P141" s="513"/>
      <c r="Q141" s="513"/>
      <c r="R141" s="514"/>
      <c r="S141" s="515">
        <v>181.15</v>
      </c>
      <c r="T141" s="516"/>
      <c r="U141" s="516"/>
      <c r="V141" s="517"/>
      <c r="W141" s="518">
        <v>0.39850000000000002</v>
      </c>
      <c r="X141" s="519"/>
      <c r="Y141" s="519"/>
      <c r="Z141" s="519"/>
      <c r="AA141" s="520"/>
      <c r="AB141" s="510">
        <v>8.0500000000000007</v>
      </c>
      <c r="AC141" s="528"/>
      <c r="AD141" s="511"/>
    </row>
    <row r="142" spans="1:30" ht="11.4" customHeight="1">
      <c r="A142" s="507" t="s">
        <v>5656</v>
      </c>
      <c r="B142" s="508"/>
      <c r="C142" s="508"/>
      <c r="D142" s="508"/>
      <c r="E142" s="508"/>
      <c r="F142" s="508"/>
      <c r="G142" s="509"/>
      <c r="H142" s="507" t="s">
        <v>5657</v>
      </c>
      <c r="I142" s="508"/>
      <c r="J142" s="508"/>
      <c r="K142" s="508"/>
      <c r="L142" s="509"/>
      <c r="M142" s="512">
        <v>11.56</v>
      </c>
      <c r="N142" s="514"/>
      <c r="O142" s="512">
        <v>29.79</v>
      </c>
      <c r="P142" s="513"/>
      <c r="Q142" s="513"/>
      <c r="R142" s="514"/>
      <c r="S142" s="515">
        <v>157.77000000000001</v>
      </c>
      <c r="T142" s="516"/>
      <c r="U142" s="516"/>
      <c r="V142" s="517"/>
      <c r="W142" s="518">
        <v>1.2646999999999999</v>
      </c>
      <c r="X142" s="519"/>
      <c r="Y142" s="519"/>
      <c r="Z142" s="519"/>
      <c r="AA142" s="520"/>
      <c r="AB142" s="512">
        <v>37.67</v>
      </c>
      <c r="AC142" s="513"/>
      <c r="AD142" s="514"/>
    </row>
    <row r="143" spans="1:30" ht="11.4" customHeight="1">
      <c r="A143" s="521" t="s">
        <v>5646</v>
      </c>
      <c r="B143" s="521"/>
      <c r="C143" s="521"/>
      <c r="D143" s="521"/>
      <c r="E143" s="521"/>
      <c r="F143" s="521"/>
      <c r="G143" s="521"/>
      <c r="H143" s="521"/>
      <c r="I143" s="521"/>
      <c r="J143" s="521"/>
      <c r="K143" s="521"/>
      <c r="L143" s="521"/>
      <c r="M143" s="521"/>
      <c r="N143" s="521"/>
      <c r="O143" s="521"/>
      <c r="P143" s="521"/>
      <c r="Q143" s="521"/>
      <c r="R143" s="521"/>
      <c r="S143" s="521"/>
      <c r="T143" s="521"/>
      <c r="U143" s="521"/>
      <c r="V143" s="521"/>
      <c r="W143" s="521"/>
      <c r="X143" s="521"/>
      <c r="Y143" s="512">
        <v>45.72</v>
      </c>
      <c r="Z143" s="513"/>
      <c r="AA143" s="513"/>
      <c r="AB143" s="513"/>
      <c r="AC143" s="513"/>
      <c r="AD143" s="514"/>
    </row>
    <row r="144" spans="1:30" ht="10.8" customHeight="1">
      <c r="A144" s="211"/>
      <c r="B144" s="211"/>
      <c r="C144" s="211"/>
      <c r="D144" s="211"/>
      <c r="E144" s="211"/>
      <c r="F144" s="211"/>
      <c r="G144" s="211"/>
      <c r="H144" s="211"/>
      <c r="I144" s="211"/>
      <c r="J144" s="211"/>
      <c r="K144" s="211"/>
      <c r="L144" s="211"/>
      <c r="M144" s="211"/>
      <c r="N144" s="211"/>
      <c r="O144" s="211"/>
      <c r="P144" s="211"/>
      <c r="Q144" s="211"/>
      <c r="R144" s="211"/>
      <c r="S144" s="211"/>
      <c r="T144" s="211"/>
      <c r="U144" s="211"/>
      <c r="V144" s="211"/>
      <c r="W144" s="211"/>
      <c r="X144" s="211"/>
      <c r="Y144" s="211"/>
      <c r="Z144" s="211"/>
      <c r="AA144" s="211"/>
      <c r="AB144" s="211"/>
      <c r="AC144" s="211"/>
      <c r="AD144" s="211"/>
    </row>
    <row r="145" spans="1:30" ht="11.4" customHeight="1">
      <c r="A145" s="501" t="s">
        <v>5628</v>
      </c>
      <c r="B145" s="502"/>
      <c r="C145" s="502"/>
      <c r="D145" s="502"/>
      <c r="E145" s="502"/>
      <c r="F145" s="502"/>
      <c r="G145" s="503"/>
      <c r="H145" s="501" t="s">
        <v>5629</v>
      </c>
      <c r="I145" s="502"/>
      <c r="J145" s="502"/>
      <c r="K145" s="502"/>
      <c r="L145" s="502"/>
      <c r="M145" s="502"/>
      <c r="N145" s="502"/>
      <c r="O145" s="503"/>
      <c r="P145" s="522" t="s">
        <v>180</v>
      </c>
      <c r="Q145" s="523"/>
      <c r="R145" s="523"/>
      <c r="S145" s="524"/>
      <c r="T145" s="504" t="s">
        <v>5630</v>
      </c>
      <c r="U145" s="506"/>
      <c r="V145" s="506"/>
      <c r="W145" s="505"/>
      <c r="X145" s="504" t="s">
        <v>5631</v>
      </c>
      <c r="Y145" s="506"/>
      <c r="Z145" s="506"/>
      <c r="AA145" s="506"/>
      <c r="AB145" s="505"/>
      <c r="AC145" s="504" t="s">
        <v>5632</v>
      </c>
      <c r="AD145" s="505"/>
    </row>
    <row r="146" spans="1:30" ht="22.95" customHeight="1">
      <c r="A146" s="507" t="s">
        <v>5720</v>
      </c>
      <c r="B146" s="508"/>
      <c r="C146" s="508"/>
      <c r="D146" s="508"/>
      <c r="E146" s="508"/>
      <c r="F146" s="508"/>
      <c r="G146" s="509"/>
      <c r="H146" s="507" t="s">
        <v>225</v>
      </c>
      <c r="I146" s="508"/>
      <c r="J146" s="508"/>
      <c r="K146" s="508"/>
      <c r="L146" s="508"/>
      <c r="M146" s="508"/>
      <c r="N146" s="508"/>
      <c r="O146" s="509"/>
      <c r="P146" s="525" t="s">
        <v>71</v>
      </c>
      <c r="Q146" s="526"/>
      <c r="R146" s="526"/>
      <c r="S146" s="527"/>
      <c r="T146" s="515">
        <v>881.03</v>
      </c>
      <c r="U146" s="516"/>
      <c r="V146" s="516"/>
      <c r="W146" s="517"/>
      <c r="X146" s="518">
        <v>1</v>
      </c>
      <c r="Y146" s="519"/>
      <c r="Z146" s="519"/>
      <c r="AA146" s="519"/>
      <c r="AB146" s="520"/>
      <c r="AC146" s="515">
        <v>881.03</v>
      </c>
      <c r="AD146" s="517"/>
    </row>
    <row r="147" spans="1:30" ht="45.9" customHeight="1">
      <c r="A147" s="507" t="s">
        <v>5719</v>
      </c>
      <c r="B147" s="508"/>
      <c r="C147" s="508"/>
      <c r="D147" s="508"/>
      <c r="E147" s="508"/>
      <c r="F147" s="508"/>
      <c r="G147" s="509"/>
      <c r="H147" s="507" t="s">
        <v>224</v>
      </c>
      <c r="I147" s="508"/>
      <c r="J147" s="508"/>
      <c r="K147" s="508"/>
      <c r="L147" s="508"/>
      <c r="M147" s="508"/>
      <c r="N147" s="508"/>
      <c r="O147" s="509"/>
      <c r="P147" s="525" t="s">
        <v>71</v>
      </c>
      <c r="Q147" s="526"/>
      <c r="R147" s="526"/>
      <c r="S147" s="527"/>
      <c r="T147" s="512">
        <v>16.940000000000001</v>
      </c>
      <c r="U147" s="513"/>
      <c r="V147" s="513"/>
      <c r="W147" s="514"/>
      <c r="X147" s="518">
        <v>8</v>
      </c>
      <c r="Y147" s="519"/>
      <c r="Z147" s="519"/>
      <c r="AA147" s="519"/>
      <c r="AB147" s="520"/>
      <c r="AC147" s="515">
        <v>135.52000000000001</v>
      </c>
      <c r="AD147" s="517"/>
    </row>
    <row r="148" spans="1:30" ht="11.4" customHeight="1">
      <c r="A148" s="521" t="s">
        <v>5633</v>
      </c>
      <c r="B148" s="521"/>
      <c r="C148" s="521"/>
      <c r="D148" s="521"/>
      <c r="E148" s="521"/>
      <c r="F148" s="521"/>
      <c r="G148" s="521"/>
      <c r="H148" s="521"/>
      <c r="I148" s="521"/>
      <c r="J148" s="521"/>
      <c r="K148" s="521"/>
      <c r="L148" s="521"/>
      <c r="M148" s="521"/>
      <c r="N148" s="521"/>
      <c r="O148" s="521"/>
      <c r="P148" s="521"/>
      <c r="Q148" s="521"/>
      <c r="R148" s="521"/>
      <c r="S148" s="521"/>
      <c r="T148" s="521"/>
      <c r="U148" s="521"/>
      <c r="V148" s="521"/>
      <c r="W148" s="521"/>
      <c r="X148" s="521"/>
      <c r="Y148" s="548">
        <v>1016.55</v>
      </c>
      <c r="Z148" s="549"/>
      <c r="AA148" s="549"/>
      <c r="AB148" s="549"/>
      <c r="AC148" s="549"/>
      <c r="AD148" s="550"/>
    </row>
    <row r="149" spans="1:30" ht="10.8" customHeight="1">
      <c r="A149" s="211"/>
      <c r="B149" s="211"/>
      <c r="C149" s="211"/>
      <c r="D149" s="211"/>
      <c r="E149" s="211"/>
      <c r="F149" s="211"/>
      <c r="G149" s="211"/>
      <c r="H149" s="211"/>
      <c r="I149" s="211"/>
      <c r="J149" s="211"/>
      <c r="K149" s="211"/>
      <c r="L149" s="211"/>
      <c r="M149" s="211"/>
      <c r="N149" s="211"/>
      <c r="O149" s="211"/>
      <c r="P149" s="211"/>
      <c r="Q149" s="211"/>
      <c r="R149" s="211"/>
      <c r="S149" s="211"/>
      <c r="T149" s="211"/>
      <c r="U149" s="211"/>
      <c r="V149" s="211"/>
      <c r="W149" s="211"/>
      <c r="X149" s="211"/>
      <c r="Y149" s="211"/>
      <c r="Z149" s="211"/>
      <c r="AA149" s="211"/>
      <c r="AB149" s="211"/>
      <c r="AC149" s="211"/>
      <c r="AD149" s="211"/>
    </row>
    <row r="150" spans="1:30" ht="11.4" customHeight="1">
      <c r="A150" s="504" t="s">
        <v>5634</v>
      </c>
      <c r="B150" s="506"/>
      <c r="C150" s="506"/>
      <c r="D150" s="506"/>
      <c r="E150" s="506"/>
      <c r="F150" s="506"/>
      <c r="G150" s="506"/>
      <c r="H150" s="506"/>
      <c r="I150" s="506"/>
      <c r="J150" s="506"/>
      <c r="K150" s="506"/>
      <c r="L150" s="506"/>
      <c r="M150" s="506"/>
      <c r="N150" s="506"/>
      <c r="O150" s="506"/>
      <c r="P150" s="506"/>
      <c r="Q150" s="506"/>
      <c r="R150" s="506"/>
      <c r="S150" s="506"/>
      <c r="T150" s="506"/>
      <c r="U150" s="506"/>
      <c r="V150" s="506"/>
      <c r="W150" s="506"/>
      <c r="X150" s="505"/>
      <c r="Y150" s="551">
        <v>1062.27</v>
      </c>
      <c r="Z150" s="552"/>
      <c r="AA150" s="552"/>
      <c r="AB150" s="552"/>
      <c r="AC150" s="552"/>
      <c r="AD150" s="553"/>
    </row>
    <row r="151" spans="1:30" ht="11.4" customHeight="1">
      <c r="A151" s="504" t="s">
        <v>5635</v>
      </c>
      <c r="B151" s="506"/>
      <c r="C151" s="506"/>
      <c r="D151" s="506"/>
      <c r="E151" s="506"/>
      <c r="F151" s="506"/>
      <c r="G151" s="506"/>
      <c r="H151" s="506"/>
      <c r="I151" s="506"/>
      <c r="J151" s="506"/>
      <c r="K151" s="506"/>
      <c r="L151" s="506"/>
      <c r="M151" s="506"/>
      <c r="N151" s="506"/>
      <c r="O151" s="506"/>
      <c r="P151" s="506"/>
      <c r="Q151" s="506"/>
      <c r="R151" s="506"/>
      <c r="S151" s="506"/>
      <c r="T151" s="506"/>
      <c r="U151" s="506"/>
      <c r="V151" s="506"/>
      <c r="W151" s="506"/>
      <c r="X151" s="505"/>
      <c r="Y151" s="534">
        <v>266.31</v>
      </c>
      <c r="Z151" s="535"/>
      <c r="AA151" s="535"/>
      <c r="AB151" s="535"/>
      <c r="AC151" s="535"/>
      <c r="AD151" s="536"/>
    </row>
    <row r="152" spans="1:30" ht="11.4" customHeight="1">
      <c r="A152" s="504" t="s">
        <v>5636</v>
      </c>
      <c r="B152" s="506"/>
      <c r="C152" s="506"/>
      <c r="D152" s="506"/>
      <c r="E152" s="506"/>
      <c r="F152" s="506"/>
      <c r="G152" s="506"/>
      <c r="H152" s="506"/>
      <c r="I152" s="506"/>
      <c r="J152" s="506"/>
      <c r="K152" s="506"/>
      <c r="L152" s="506"/>
      <c r="M152" s="506"/>
      <c r="N152" s="506"/>
      <c r="O152" s="506"/>
      <c r="P152" s="506"/>
      <c r="Q152" s="506"/>
      <c r="R152" s="506"/>
      <c r="S152" s="506"/>
      <c r="T152" s="506"/>
      <c r="U152" s="506"/>
      <c r="V152" s="506"/>
      <c r="W152" s="506"/>
      <c r="X152" s="505"/>
      <c r="Y152" s="551">
        <v>1328.58</v>
      </c>
      <c r="Z152" s="552"/>
      <c r="AA152" s="552"/>
      <c r="AB152" s="552"/>
      <c r="AC152" s="552"/>
      <c r="AD152" s="553"/>
    </row>
    <row r="153" spans="1:30" ht="10.8" customHeight="1">
      <c r="A153" s="211"/>
      <c r="B153" s="211"/>
      <c r="C153" s="211"/>
      <c r="D153" s="211"/>
      <c r="E153" s="211"/>
      <c r="F153" s="211"/>
      <c r="G153" s="211"/>
      <c r="H153" s="211"/>
      <c r="I153" s="211"/>
      <c r="J153" s="211"/>
      <c r="K153" s="211"/>
      <c r="L153" s="211"/>
      <c r="M153" s="211"/>
      <c r="N153" s="211"/>
      <c r="O153" s="211"/>
      <c r="P153" s="211"/>
      <c r="Q153" s="211"/>
      <c r="R153" s="211"/>
      <c r="S153" s="211"/>
      <c r="T153" s="211"/>
      <c r="U153" s="211"/>
      <c r="V153" s="211"/>
      <c r="W153" s="211"/>
      <c r="X153" s="211"/>
      <c r="Y153" s="211"/>
      <c r="Z153" s="211"/>
      <c r="AA153" s="211"/>
      <c r="AB153" s="211"/>
      <c r="AC153" s="211"/>
      <c r="AD153" s="211"/>
    </row>
    <row r="154" spans="1:30" ht="13.35" customHeight="1">
      <c r="A154" s="540" t="s">
        <v>5637</v>
      </c>
      <c r="B154" s="540"/>
      <c r="C154" s="540"/>
      <c r="D154" s="540"/>
      <c r="E154" s="540"/>
      <c r="F154" s="540"/>
      <c r="G154" s="540"/>
      <c r="H154" s="540"/>
      <c r="I154" s="540"/>
      <c r="J154" s="540"/>
      <c r="K154" s="540"/>
      <c r="L154" s="540"/>
      <c r="M154" s="540"/>
      <c r="N154" s="540"/>
      <c r="O154" s="540"/>
      <c r="P154" s="540"/>
      <c r="Q154" s="540"/>
      <c r="R154" s="540"/>
      <c r="S154" s="540"/>
      <c r="T154" s="540"/>
      <c r="U154" s="540"/>
      <c r="V154" s="540"/>
      <c r="W154" s="540"/>
      <c r="X154" s="540"/>
      <c r="Y154" s="540"/>
      <c r="Z154" s="540"/>
      <c r="AA154" s="540"/>
      <c r="AB154" s="540"/>
      <c r="AC154" s="540"/>
      <c r="AD154" s="540"/>
    </row>
    <row r="155" spans="1:30" ht="10.8" customHeight="1">
      <c r="A155" s="211"/>
      <c r="B155" s="211"/>
      <c r="C155" s="211"/>
      <c r="D155" s="211"/>
      <c r="E155" s="211"/>
      <c r="F155" s="211"/>
      <c r="G155" s="211"/>
      <c r="H155" s="211"/>
      <c r="I155" s="211"/>
      <c r="J155" s="211"/>
      <c r="K155" s="211"/>
      <c r="L155" s="211"/>
      <c r="M155" s="211"/>
      <c r="N155" s="211"/>
      <c r="O155" s="211"/>
      <c r="P155" s="211"/>
      <c r="Q155" s="211"/>
      <c r="R155" s="211"/>
      <c r="S155" s="211"/>
      <c r="T155" s="211"/>
      <c r="U155" s="211"/>
      <c r="V155" s="211"/>
      <c r="W155" s="211"/>
      <c r="X155" s="211"/>
      <c r="Y155" s="211"/>
      <c r="Z155" s="211"/>
      <c r="AA155" s="211"/>
      <c r="AB155" s="211"/>
      <c r="AC155" s="211"/>
      <c r="AD155" s="211"/>
    </row>
    <row r="156" spans="1:30" ht="11.4" customHeight="1">
      <c r="A156" s="211" t="s">
        <v>7849</v>
      </c>
      <c r="B156" s="211"/>
      <c r="C156" s="211"/>
      <c r="D156" s="211"/>
      <c r="E156" s="211"/>
      <c r="F156" s="211"/>
      <c r="G156" s="211"/>
      <c r="H156" s="211"/>
      <c r="I156" s="211"/>
      <c r="J156" s="211"/>
      <c r="K156" s="211"/>
      <c r="L156" s="211"/>
      <c r="M156" s="211"/>
      <c r="N156" s="211"/>
      <c r="O156" s="211"/>
      <c r="P156" s="211"/>
      <c r="Q156" s="211"/>
      <c r="R156" s="211"/>
      <c r="S156" s="211"/>
      <c r="T156" s="211"/>
      <c r="U156" s="211"/>
      <c r="V156" s="211"/>
      <c r="W156" s="211"/>
      <c r="X156" s="211"/>
      <c r="Y156" s="211" t="s">
        <v>5627</v>
      </c>
      <c r="Z156" s="211"/>
      <c r="AA156" s="211"/>
      <c r="AB156" s="211"/>
      <c r="AC156" s="211"/>
      <c r="AD156" s="211"/>
    </row>
    <row r="157" spans="1:30" ht="11.4" customHeight="1">
      <c r="A157" s="211" t="s">
        <v>7850</v>
      </c>
      <c r="B157" s="211"/>
      <c r="C157" s="211"/>
      <c r="D157" s="211"/>
      <c r="E157" s="211"/>
      <c r="F157" s="211"/>
      <c r="G157" s="211"/>
      <c r="H157" s="211"/>
      <c r="I157" s="211"/>
      <c r="J157" s="211"/>
      <c r="K157" s="211"/>
      <c r="L157" s="211"/>
      <c r="M157" s="211"/>
      <c r="N157" s="211"/>
      <c r="O157" s="211"/>
      <c r="P157" s="211"/>
      <c r="Q157" s="211"/>
      <c r="R157" s="211"/>
      <c r="S157" s="211"/>
      <c r="T157" s="211"/>
      <c r="U157" s="211"/>
      <c r="V157" s="211"/>
      <c r="W157" s="211"/>
      <c r="X157" s="211"/>
      <c r="Y157" s="211"/>
      <c r="Z157" s="211"/>
      <c r="AA157" s="211"/>
      <c r="AB157" s="211"/>
      <c r="AC157" s="211"/>
      <c r="AD157" s="211"/>
    </row>
    <row r="158" spans="1:30" ht="10.8" customHeight="1">
      <c r="A158" s="211"/>
      <c r="B158" s="211"/>
      <c r="C158" s="211"/>
      <c r="D158" s="211"/>
      <c r="E158" s="211"/>
      <c r="F158" s="211"/>
      <c r="G158" s="211"/>
      <c r="H158" s="211"/>
      <c r="I158" s="211"/>
      <c r="J158" s="211"/>
      <c r="K158" s="211"/>
      <c r="L158" s="211"/>
      <c r="M158" s="211"/>
      <c r="N158" s="211"/>
      <c r="O158" s="211"/>
      <c r="P158" s="211"/>
      <c r="Q158" s="211"/>
      <c r="R158" s="211"/>
      <c r="S158" s="211"/>
      <c r="T158" s="211"/>
      <c r="U158" s="211"/>
      <c r="V158" s="211"/>
      <c r="W158" s="211"/>
      <c r="X158" s="211"/>
      <c r="Y158" s="211"/>
      <c r="Z158" s="211"/>
      <c r="AA158" s="211"/>
      <c r="AB158" s="211"/>
      <c r="AC158" s="211"/>
      <c r="AD158" s="211"/>
    </row>
    <row r="159" spans="1:30" ht="11.4" customHeight="1">
      <c r="A159" s="501" t="s">
        <v>5628</v>
      </c>
      <c r="B159" s="502"/>
      <c r="C159" s="502"/>
      <c r="D159" s="502"/>
      <c r="E159" s="502"/>
      <c r="F159" s="502"/>
      <c r="G159" s="503"/>
      <c r="H159" s="501" t="s">
        <v>5638</v>
      </c>
      <c r="I159" s="502"/>
      <c r="J159" s="502"/>
      <c r="K159" s="502"/>
      <c r="L159" s="503"/>
      <c r="M159" s="504" t="s">
        <v>5639</v>
      </c>
      <c r="N159" s="505"/>
      <c r="O159" s="504" t="s">
        <v>5640</v>
      </c>
      <c r="P159" s="506"/>
      <c r="Q159" s="506"/>
      <c r="R159" s="505"/>
      <c r="S159" s="504" t="s">
        <v>5641</v>
      </c>
      <c r="T159" s="506"/>
      <c r="U159" s="506"/>
      <c r="V159" s="505"/>
      <c r="W159" s="504" t="s">
        <v>5631</v>
      </c>
      <c r="X159" s="506"/>
      <c r="Y159" s="506"/>
      <c r="Z159" s="506"/>
      <c r="AA159" s="505"/>
      <c r="AB159" s="504" t="s">
        <v>5642</v>
      </c>
      <c r="AC159" s="506"/>
      <c r="AD159" s="505"/>
    </row>
    <row r="160" spans="1:30" ht="11.4" customHeight="1">
      <c r="A160" s="507" t="s">
        <v>5658</v>
      </c>
      <c r="B160" s="508"/>
      <c r="C160" s="508"/>
      <c r="D160" s="508"/>
      <c r="E160" s="508"/>
      <c r="F160" s="508"/>
      <c r="G160" s="509"/>
      <c r="H160" s="507" t="s">
        <v>5659</v>
      </c>
      <c r="I160" s="508"/>
      <c r="J160" s="508"/>
      <c r="K160" s="508"/>
      <c r="L160" s="509"/>
      <c r="M160" s="510">
        <v>8.09</v>
      </c>
      <c r="N160" s="511"/>
      <c r="O160" s="512">
        <v>22.05</v>
      </c>
      <c r="P160" s="513"/>
      <c r="Q160" s="513"/>
      <c r="R160" s="514"/>
      <c r="S160" s="515">
        <v>172.66</v>
      </c>
      <c r="T160" s="516"/>
      <c r="U160" s="516"/>
      <c r="V160" s="517"/>
      <c r="W160" s="518">
        <v>0.44829999999999998</v>
      </c>
      <c r="X160" s="519"/>
      <c r="Y160" s="519"/>
      <c r="Z160" s="519"/>
      <c r="AA160" s="520"/>
      <c r="AB160" s="510">
        <v>9.8800000000000008</v>
      </c>
      <c r="AC160" s="528"/>
      <c r="AD160" s="511"/>
    </row>
    <row r="161" spans="1:30" ht="11.4" customHeight="1">
      <c r="A161" s="507" t="s">
        <v>5656</v>
      </c>
      <c r="B161" s="508"/>
      <c r="C161" s="508"/>
      <c r="D161" s="508"/>
      <c r="E161" s="508"/>
      <c r="F161" s="508"/>
      <c r="G161" s="509"/>
      <c r="H161" s="507" t="s">
        <v>5657</v>
      </c>
      <c r="I161" s="508"/>
      <c r="J161" s="508"/>
      <c r="K161" s="508"/>
      <c r="L161" s="509"/>
      <c r="M161" s="512">
        <v>11.56</v>
      </c>
      <c r="N161" s="514"/>
      <c r="O161" s="512">
        <v>29.79</v>
      </c>
      <c r="P161" s="513"/>
      <c r="Q161" s="513"/>
      <c r="R161" s="514"/>
      <c r="S161" s="515">
        <v>157.77000000000001</v>
      </c>
      <c r="T161" s="516"/>
      <c r="U161" s="516"/>
      <c r="V161" s="517"/>
      <c r="W161" s="518">
        <v>1.4228000000000001</v>
      </c>
      <c r="X161" s="519"/>
      <c r="Y161" s="519"/>
      <c r="Z161" s="519"/>
      <c r="AA161" s="520"/>
      <c r="AB161" s="512">
        <v>42.38</v>
      </c>
      <c r="AC161" s="513"/>
      <c r="AD161" s="514"/>
    </row>
    <row r="162" spans="1:30" ht="11.4" customHeight="1">
      <c r="A162" s="521" t="s">
        <v>5646</v>
      </c>
      <c r="B162" s="521"/>
      <c r="C162" s="521"/>
      <c r="D162" s="521"/>
      <c r="E162" s="521"/>
      <c r="F162" s="521"/>
      <c r="G162" s="521"/>
      <c r="H162" s="521"/>
      <c r="I162" s="521"/>
      <c r="J162" s="521"/>
      <c r="K162" s="521"/>
      <c r="L162" s="521"/>
      <c r="M162" s="521"/>
      <c r="N162" s="521"/>
      <c r="O162" s="521"/>
      <c r="P162" s="521"/>
      <c r="Q162" s="521"/>
      <c r="R162" s="521"/>
      <c r="S162" s="521"/>
      <c r="T162" s="521"/>
      <c r="U162" s="521"/>
      <c r="V162" s="521"/>
      <c r="W162" s="521"/>
      <c r="X162" s="521"/>
      <c r="Y162" s="512">
        <v>52.26</v>
      </c>
      <c r="Z162" s="513"/>
      <c r="AA162" s="513"/>
      <c r="AB162" s="513"/>
      <c r="AC162" s="513"/>
      <c r="AD162" s="514"/>
    </row>
    <row r="163" spans="1:30" ht="10.8" customHeight="1">
      <c r="A163" s="211"/>
      <c r="B163" s="211"/>
      <c r="C163" s="211"/>
      <c r="D163" s="211"/>
      <c r="E163" s="211"/>
      <c r="F163" s="211"/>
      <c r="G163" s="211"/>
      <c r="H163" s="211"/>
      <c r="I163" s="211"/>
      <c r="J163" s="211"/>
      <c r="K163" s="211"/>
      <c r="L163" s="211"/>
      <c r="M163" s="211"/>
      <c r="N163" s="211"/>
      <c r="O163" s="211"/>
      <c r="P163" s="211"/>
      <c r="Q163" s="211"/>
      <c r="R163" s="211"/>
      <c r="S163" s="211"/>
      <c r="T163" s="211"/>
      <c r="U163" s="211"/>
      <c r="V163" s="211"/>
      <c r="W163" s="211"/>
      <c r="X163" s="211"/>
      <c r="Y163" s="211"/>
      <c r="Z163" s="211"/>
      <c r="AA163" s="211"/>
      <c r="AB163" s="211"/>
      <c r="AC163" s="211"/>
      <c r="AD163" s="211"/>
    </row>
    <row r="164" spans="1:30" ht="11.4" customHeight="1">
      <c r="A164" s="501" t="s">
        <v>5628</v>
      </c>
      <c r="B164" s="502"/>
      <c r="C164" s="502"/>
      <c r="D164" s="502"/>
      <c r="E164" s="502"/>
      <c r="F164" s="502"/>
      <c r="G164" s="503"/>
      <c r="H164" s="501" t="s">
        <v>5629</v>
      </c>
      <c r="I164" s="502"/>
      <c r="J164" s="502"/>
      <c r="K164" s="502"/>
      <c r="L164" s="502"/>
      <c r="M164" s="502"/>
      <c r="N164" s="502"/>
      <c r="O164" s="503"/>
      <c r="P164" s="522" t="s">
        <v>180</v>
      </c>
      <c r="Q164" s="523"/>
      <c r="R164" s="523"/>
      <c r="S164" s="524"/>
      <c r="T164" s="504" t="s">
        <v>5630</v>
      </c>
      <c r="U164" s="506"/>
      <c r="V164" s="506"/>
      <c r="W164" s="505"/>
      <c r="X164" s="504" t="s">
        <v>5631</v>
      </c>
      <c r="Y164" s="506"/>
      <c r="Z164" s="506"/>
      <c r="AA164" s="506"/>
      <c r="AB164" s="505"/>
      <c r="AC164" s="504" t="s">
        <v>5632</v>
      </c>
      <c r="AD164" s="505"/>
    </row>
    <row r="165" spans="1:30" ht="45.9" customHeight="1">
      <c r="A165" s="507" t="s">
        <v>5719</v>
      </c>
      <c r="B165" s="508"/>
      <c r="C165" s="508"/>
      <c r="D165" s="508"/>
      <c r="E165" s="508"/>
      <c r="F165" s="508"/>
      <c r="G165" s="509"/>
      <c r="H165" s="507" t="s">
        <v>224</v>
      </c>
      <c r="I165" s="508"/>
      <c r="J165" s="508"/>
      <c r="K165" s="508"/>
      <c r="L165" s="508"/>
      <c r="M165" s="508"/>
      <c r="N165" s="508"/>
      <c r="O165" s="509"/>
      <c r="P165" s="525" t="s">
        <v>71</v>
      </c>
      <c r="Q165" s="526"/>
      <c r="R165" s="526"/>
      <c r="S165" s="527"/>
      <c r="T165" s="512">
        <v>16.940000000000001</v>
      </c>
      <c r="U165" s="513"/>
      <c r="V165" s="513"/>
      <c r="W165" s="514"/>
      <c r="X165" s="518">
        <v>9</v>
      </c>
      <c r="Y165" s="519"/>
      <c r="Z165" s="519"/>
      <c r="AA165" s="519"/>
      <c r="AB165" s="520"/>
      <c r="AC165" s="515">
        <v>152.46</v>
      </c>
      <c r="AD165" s="517"/>
    </row>
    <row r="166" spans="1:30" ht="22.95" customHeight="1">
      <c r="A166" s="507" t="s">
        <v>5723</v>
      </c>
      <c r="B166" s="508"/>
      <c r="C166" s="508"/>
      <c r="D166" s="508"/>
      <c r="E166" s="508"/>
      <c r="F166" s="508"/>
      <c r="G166" s="509"/>
      <c r="H166" s="507" t="s">
        <v>227</v>
      </c>
      <c r="I166" s="508"/>
      <c r="J166" s="508"/>
      <c r="K166" s="508"/>
      <c r="L166" s="508"/>
      <c r="M166" s="508"/>
      <c r="N166" s="508"/>
      <c r="O166" s="509"/>
      <c r="P166" s="525" t="s">
        <v>71</v>
      </c>
      <c r="Q166" s="526"/>
      <c r="R166" s="526"/>
      <c r="S166" s="527"/>
      <c r="T166" s="515">
        <v>390.23</v>
      </c>
      <c r="U166" s="516"/>
      <c r="V166" s="516"/>
      <c r="W166" s="517"/>
      <c r="X166" s="518">
        <v>1</v>
      </c>
      <c r="Y166" s="519"/>
      <c r="Z166" s="519"/>
      <c r="AA166" s="519"/>
      <c r="AB166" s="520"/>
      <c r="AC166" s="515">
        <v>390.23</v>
      </c>
      <c r="AD166" s="517"/>
    </row>
    <row r="167" spans="1:30" ht="11.4" customHeight="1">
      <c r="A167" s="521" t="s">
        <v>5633</v>
      </c>
      <c r="B167" s="521"/>
      <c r="C167" s="521"/>
      <c r="D167" s="521"/>
      <c r="E167" s="521"/>
      <c r="F167" s="521"/>
      <c r="G167" s="521"/>
      <c r="H167" s="521"/>
      <c r="I167" s="521"/>
      <c r="J167" s="521"/>
      <c r="K167" s="521"/>
      <c r="L167" s="521"/>
      <c r="M167" s="521"/>
      <c r="N167" s="521"/>
      <c r="O167" s="521"/>
      <c r="P167" s="521"/>
      <c r="Q167" s="521"/>
      <c r="R167" s="521"/>
      <c r="S167" s="521"/>
      <c r="T167" s="521"/>
      <c r="U167" s="521"/>
      <c r="V167" s="521"/>
      <c r="W167" s="521"/>
      <c r="X167" s="521"/>
      <c r="Y167" s="515">
        <v>542.69000000000005</v>
      </c>
      <c r="Z167" s="516"/>
      <c r="AA167" s="516"/>
      <c r="AB167" s="516"/>
      <c r="AC167" s="516"/>
      <c r="AD167" s="517"/>
    </row>
    <row r="168" spans="1:30" ht="10.8" customHeight="1">
      <c r="A168" s="211"/>
      <c r="B168" s="211"/>
      <c r="C168" s="211"/>
      <c r="D168" s="211"/>
      <c r="E168" s="211"/>
      <c r="F168" s="211"/>
      <c r="G168" s="211"/>
      <c r="H168" s="211"/>
      <c r="I168" s="211"/>
      <c r="J168" s="211"/>
      <c r="K168" s="211"/>
      <c r="L168" s="211"/>
      <c r="M168" s="211"/>
      <c r="N168" s="211"/>
      <c r="O168" s="211"/>
      <c r="P168" s="211"/>
      <c r="Q168" s="211"/>
      <c r="R168" s="211"/>
      <c r="S168" s="211"/>
      <c r="T168" s="211"/>
      <c r="U168" s="211"/>
      <c r="V168" s="211"/>
      <c r="W168" s="211"/>
      <c r="X168" s="211"/>
      <c r="Y168" s="211"/>
      <c r="Z168" s="211"/>
      <c r="AA168" s="211"/>
      <c r="AB168" s="211"/>
      <c r="AC168" s="211"/>
      <c r="AD168" s="211"/>
    </row>
    <row r="169" spans="1:30" ht="11.4" customHeight="1">
      <c r="A169" s="504" t="s">
        <v>5634</v>
      </c>
      <c r="B169" s="506"/>
      <c r="C169" s="506"/>
      <c r="D169" s="506"/>
      <c r="E169" s="506"/>
      <c r="F169" s="506"/>
      <c r="G169" s="506"/>
      <c r="H169" s="506"/>
      <c r="I169" s="506"/>
      <c r="J169" s="506"/>
      <c r="K169" s="506"/>
      <c r="L169" s="506"/>
      <c r="M169" s="506"/>
      <c r="N169" s="506"/>
      <c r="O169" s="506"/>
      <c r="P169" s="506"/>
      <c r="Q169" s="506"/>
      <c r="R169" s="506"/>
      <c r="S169" s="506"/>
      <c r="T169" s="506"/>
      <c r="U169" s="506"/>
      <c r="V169" s="506"/>
      <c r="W169" s="506"/>
      <c r="X169" s="505"/>
      <c r="Y169" s="534">
        <v>594.95000000000005</v>
      </c>
      <c r="Z169" s="535"/>
      <c r="AA169" s="535"/>
      <c r="AB169" s="535"/>
      <c r="AC169" s="535"/>
      <c r="AD169" s="536"/>
    </row>
    <row r="170" spans="1:30" ht="11.4" customHeight="1">
      <c r="A170" s="504" t="s">
        <v>5635</v>
      </c>
      <c r="B170" s="506"/>
      <c r="C170" s="506"/>
      <c r="D170" s="506"/>
      <c r="E170" s="506"/>
      <c r="F170" s="506"/>
      <c r="G170" s="506"/>
      <c r="H170" s="506"/>
      <c r="I170" s="506"/>
      <c r="J170" s="506"/>
      <c r="K170" s="506"/>
      <c r="L170" s="506"/>
      <c r="M170" s="506"/>
      <c r="N170" s="506"/>
      <c r="O170" s="506"/>
      <c r="P170" s="506"/>
      <c r="Q170" s="506"/>
      <c r="R170" s="506"/>
      <c r="S170" s="506"/>
      <c r="T170" s="506"/>
      <c r="U170" s="506"/>
      <c r="V170" s="506"/>
      <c r="W170" s="506"/>
      <c r="X170" s="505"/>
      <c r="Y170" s="534">
        <v>149.15</v>
      </c>
      <c r="Z170" s="535"/>
      <c r="AA170" s="535"/>
      <c r="AB170" s="535"/>
      <c r="AC170" s="535"/>
      <c r="AD170" s="536"/>
    </row>
    <row r="171" spans="1:30" ht="11.4" customHeight="1">
      <c r="A171" s="504" t="s">
        <v>5636</v>
      </c>
      <c r="B171" s="506"/>
      <c r="C171" s="506"/>
      <c r="D171" s="506"/>
      <c r="E171" s="506"/>
      <c r="F171" s="506"/>
      <c r="G171" s="506"/>
      <c r="H171" s="506"/>
      <c r="I171" s="506"/>
      <c r="J171" s="506"/>
      <c r="K171" s="506"/>
      <c r="L171" s="506"/>
      <c r="M171" s="506"/>
      <c r="N171" s="506"/>
      <c r="O171" s="506"/>
      <c r="P171" s="506"/>
      <c r="Q171" s="506"/>
      <c r="R171" s="506"/>
      <c r="S171" s="506"/>
      <c r="T171" s="506"/>
      <c r="U171" s="506"/>
      <c r="V171" s="506"/>
      <c r="W171" s="506"/>
      <c r="X171" s="505"/>
      <c r="Y171" s="534">
        <v>744.1</v>
      </c>
      <c r="Z171" s="535"/>
      <c r="AA171" s="535"/>
      <c r="AB171" s="535"/>
      <c r="AC171" s="535"/>
      <c r="AD171" s="536"/>
    </row>
    <row r="172" spans="1:30" ht="10.8" customHeight="1">
      <c r="A172" s="211"/>
      <c r="B172" s="211"/>
      <c r="C172" s="211"/>
      <c r="D172" s="211"/>
      <c r="E172" s="211"/>
      <c r="F172" s="211"/>
      <c r="G172" s="211"/>
      <c r="H172" s="211"/>
      <c r="I172" s="211"/>
      <c r="J172" s="211"/>
      <c r="K172" s="211"/>
      <c r="L172" s="211"/>
      <c r="M172" s="211"/>
      <c r="N172" s="211"/>
      <c r="O172" s="211"/>
      <c r="P172" s="211"/>
      <c r="Q172" s="211"/>
      <c r="R172" s="211"/>
      <c r="S172" s="211"/>
      <c r="T172" s="211"/>
      <c r="U172" s="211"/>
      <c r="V172" s="211"/>
      <c r="W172" s="211"/>
      <c r="X172" s="211"/>
      <c r="Y172" s="211"/>
      <c r="Z172" s="211"/>
      <c r="AA172" s="211"/>
      <c r="AB172" s="211"/>
      <c r="AC172" s="211"/>
      <c r="AD172" s="211"/>
    </row>
    <row r="173" spans="1:30" ht="13.35" customHeight="1">
      <c r="A173" s="540" t="s">
        <v>5637</v>
      </c>
      <c r="B173" s="540"/>
      <c r="C173" s="540"/>
      <c r="D173" s="540"/>
      <c r="E173" s="540"/>
      <c r="F173" s="540"/>
      <c r="G173" s="540"/>
      <c r="H173" s="540"/>
      <c r="I173" s="540"/>
      <c r="J173" s="540"/>
      <c r="K173" s="540"/>
      <c r="L173" s="540"/>
      <c r="M173" s="540"/>
      <c r="N173" s="540"/>
      <c r="O173" s="540"/>
      <c r="P173" s="540"/>
      <c r="Q173" s="540"/>
      <c r="R173" s="540"/>
      <c r="S173" s="540"/>
      <c r="T173" s="540"/>
      <c r="U173" s="540"/>
      <c r="V173" s="540"/>
      <c r="W173" s="540"/>
      <c r="X173" s="540"/>
      <c r="Y173" s="540"/>
      <c r="Z173" s="540"/>
      <c r="AA173" s="540"/>
      <c r="AB173" s="540"/>
      <c r="AC173" s="540"/>
      <c r="AD173" s="540"/>
    </row>
    <row r="174" spans="1:30" ht="10.8" customHeight="1">
      <c r="A174" s="211"/>
      <c r="B174" s="211"/>
      <c r="C174" s="211"/>
      <c r="D174" s="211"/>
      <c r="E174" s="211"/>
      <c r="F174" s="211"/>
      <c r="G174" s="211"/>
      <c r="H174" s="211"/>
      <c r="I174" s="211"/>
      <c r="J174" s="211"/>
      <c r="K174" s="211"/>
      <c r="L174" s="211"/>
      <c r="M174" s="211"/>
      <c r="N174" s="211"/>
      <c r="O174" s="211"/>
      <c r="P174" s="211"/>
      <c r="Q174" s="211"/>
      <c r="R174" s="211"/>
      <c r="S174" s="211"/>
      <c r="T174" s="211"/>
      <c r="U174" s="211"/>
      <c r="V174" s="211"/>
      <c r="W174" s="211"/>
      <c r="X174" s="211"/>
      <c r="Y174" s="211"/>
      <c r="Z174" s="211"/>
      <c r="AA174" s="211"/>
      <c r="AB174" s="211"/>
      <c r="AC174" s="211"/>
      <c r="AD174" s="211"/>
    </row>
    <row r="175" spans="1:30" ht="34.5" customHeight="1">
      <c r="A175" s="211" t="s">
        <v>7559</v>
      </c>
      <c r="B175" s="211"/>
      <c r="C175" s="211"/>
      <c r="D175" s="211"/>
      <c r="E175" s="211"/>
      <c r="F175" s="211"/>
      <c r="G175" s="211"/>
      <c r="H175" s="211"/>
      <c r="I175" s="211"/>
      <c r="J175" s="211"/>
      <c r="K175" s="211"/>
      <c r="L175" s="211"/>
      <c r="M175" s="211"/>
      <c r="N175" s="211"/>
      <c r="O175" s="211"/>
      <c r="P175" s="211"/>
      <c r="Q175" s="211"/>
      <c r="R175" s="211"/>
      <c r="S175" s="211"/>
      <c r="T175" s="211"/>
      <c r="U175" s="211"/>
      <c r="V175" s="211"/>
      <c r="W175" s="211"/>
      <c r="X175" s="211"/>
      <c r="Y175" s="211" t="s">
        <v>5773</v>
      </c>
      <c r="Z175" s="211"/>
      <c r="AA175" s="211"/>
      <c r="AB175" s="211"/>
      <c r="AC175" s="211"/>
      <c r="AD175" s="211"/>
    </row>
    <row r="176" spans="1:30" ht="11.4" customHeight="1">
      <c r="A176" s="211" t="s">
        <v>7560</v>
      </c>
      <c r="B176" s="211"/>
      <c r="C176" s="211"/>
      <c r="D176" s="211"/>
      <c r="E176" s="211"/>
      <c r="F176" s="211"/>
      <c r="G176" s="211"/>
      <c r="H176" s="211"/>
      <c r="I176" s="211"/>
      <c r="J176" s="211"/>
      <c r="K176" s="211"/>
      <c r="L176" s="211"/>
      <c r="M176" s="211"/>
      <c r="N176" s="211"/>
      <c r="O176" s="211"/>
      <c r="P176" s="211"/>
      <c r="Q176" s="211"/>
      <c r="R176" s="211"/>
      <c r="S176" s="211"/>
      <c r="T176" s="211"/>
      <c r="U176" s="211"/>
      <c r="V176" s="211"/>
      <c r="W176" s="211"/>
      <c r="X176" s="211"/>
      <c r="Y176" s="211"/>
      <c r="Z176" s="211"/>
      <c r="AA176" s="211"/>
      <c r="AB176" s="211"/>
      <c r="AC176" s="211"/>
      <c r="AD176" s="211"/>
    </row>
    <row r="177" spans="1:30" ht="10.8" customHeight="1">
      <c r="A177" s="211"/>
      <c r="B177" s="211"/>
      <c r="C177" s="211"/>
      <c r="D177" s="211"/>
      <c r="E177" s="211"/>
      <c r="F177" s="211"/>
      <c r="G177" s="211"/>
      <c r="H177" s="211"/>
      <c r="I177" s="211"/>
      <c r="J177" s="211"/>
      <c r="K177" s="211"/>
      <c r="L177" s="211"/>
      <c r="M177" s="211"/>
      <c r="N177" s="211"/>
      <c r="O177" s="211"/>
      <c r="P177" s="211"/>
      <c r="Q177" s="211"/>
      <c r="R177" s="211"/>
      <c r="S177" s="211"/>
      <c r="T177" s="211"/>
      <c r="U177" s="211"/>
      <c r="V177" s="211"/>
      <c r="W177" s="211"/>
      <c r="X177" s="211"/>
      <c r="Y177" s="211"/>
      <c r="Z177" s="211"/>
      <c r="AA177" s="211"/>
      <c r="AB177" s="211"/>
      <c r="AC177" s="211"/>
      <c r="AD177" s="211"/>
    </row>
    <row r="178" spans="1:30" ht="11.4" customHeight="1">
      <c r="A178" s="501" t="s">
        <v>5628</v>
      </c>
      <c r="B178" s="502"/>
      <c r="C178" s="502"/>
      <c r="D178" s="502"/>
      <c r="E178" s="502"/>
      <c r="F178" s="502"/>
      <c r="G178" s="503"/>
      <c r="H178" s="501" t="s">
        <v>5638</v>
      </c>
      <c r="I178" s="502"/>
      <c r="J178" s="502"/>
      <c r="K178" s="502"/>
      <c r="L178" s="503"/>
      <c r="M178" s="504" t="s">
        <v>5639</v>
      </c>
      <c r="N178" s="505"/>
      <c r="O178" s="504" t="s">
        <v>5640</v>
      </c>
      <c r="P178" s="506"/>
      <c r="Q178" s="506"/>
      <c r="R178" s="505"/>
      <c r="S178" s="504" t="s">
        <v>5641</v>
      </c>
      <c r="T178" s="506"/>
      <c r="U178" s="506"/>
      <c r="V178" s="505"/>
      <c r="W178" s="504" t="s">
        <v>5631</v>
      </c>
      <c r="X178" s="506"/>
      <c r="Y178" s="506"/>
      <c r="Z178" s="506"/>
      <c r="AA178" s="505"/>
      <c r="AB178" s="504" t="s">
        <v>5642</v>
      </c>
      <c r="AC178" s="506"/>
      <c r="AD178" s="505"/>
    </row>
    <row r="179" spans="1:30" ht="11.4" customHeight="1">
      <c r="A179" s="507" t="s">
        <v>5675</v>
      </c>
      <c r="B179" s="508"/>
      <c r="C179" s="508"/>
      <c r="D179" s="508"/>
      <c r="E179" s="508"/>
      <c r="F179" s="508"/>
      <c r="G179" s="509"/>
      <c r="H179" s="507" t="s">
        <v>5676</v>
      </c>
      <c r="I179" s="508"/>
      <c r="J179" s="508"/>
      <c r="K179" s="508"/>
      <c r="L179" s="509"/>
      <c r="M179" s="512">
        <v>11.56</v>
      </c>
      <c r="N179" s="514"/>
      <c r="O179" s="512">
        <v>29.14</v>
      </c>
      <c r="P179" s="513"/>
      <c r="Q179" s="513"/>
      <c r="R179" s="514"/>
      <c r="S179" s="515">
        <v>152.11000000000001</v>
      </c>
      <c r="T179" s="516"/>
      <c r="U179" s="516"/>
      <c r="V179" s="517"/>
      <c r="W179" s="518">
        <v>1</v>
      </c>
      <c r="X179" s="519"/>
      <c r="Y179" s="519"/>
      <c r="Z179" s="519"/>
      <c r="AA179" s="520"/>
      <c r="AB179" s="512">
        <v>29.14</v>
      </c>
      <c r="AC179" s="513"/>
      <c r="AD179" s="514"/>
    </row>
    <row r="180" spans="1:30" ht="11.4" customHeight="1">
      <c r="A180" s="521" t="s">
        <v>5646</v>
      </c>
      <c r="B180" s="521"/>
      <c r="C180" s="521"/>
      <c r="D180" s="521"/>
      <c r="E180" s="521"/>
      <c r="F180" s="521"/>
      <c r="G180" s="521"/>
      <c r="H180" s="521"/>
      <c r="I180" s="521"/>
      <c r="J180" s="521"/>
      <c r="K180" s="521"/>
      <c r="L180" s="521"/>
      <c r="M180" s="521"/>
      <c r="N180" s="521"/>
      <c r="O180" s="521"/>
      <c r="P180" s="521"/>
      <c r="Q180" s="521"/>
      <c r="R180" s="521"/>
      <c r="S180" s="521"/>
      <c r="T180" s="521"/>
      <c r="U180" s="521"/>
      <c r="V180" s="521"/>
      <c r="W180" s="521"/>
      <c r="X180" s="521"/>
      <c r="Y180" s="512">
        <v>29.14</v>
      </c>
      <c r="Z180" s="513"/>
      <c r="AA180" s="513"/>
      <c r="AB180" s="513"/>
      <c r="AC180" s="513"/>
      <c r="AD180" s="514"/>
    </row>
    <row r="181" spans="1:30" ht="10.8" customHeight="1">
      <c r="A181" s="211"/>
      <c r="B181" s="211"/>
      <c r="C181" s="211"/>
      <c r="D181" s="211"/>
      <c r="E181" s="211"/>
      <c r="F181" s="211"/>
      <c r="G181" s="211"/>
      <c r="H181" s="211"/>
      <c r="I181" s="211"/>
      <c r="J181" s="211"/>
      <c r="K181" s="211"/>
      <c r="L181" s="211"/>
      <c r="M181" s="211"/>
      <c r="N181" s="211"/>
      <c r="O181" s="211"/>
      <c r="P181" s="211"/>
      <c r="Q181" s="211"/>
      <c r="R181" s="211"/>
      <c r="S181" s="211"/>
      <c r="T181" s="211"/>
      <c r="U181" s="211"/>
      <c r="V181" s="211"/>
      <c r="W181" s="211"/>
      <c r="X181" s="211"/>
      <c r="Y181" s="211"/>
      <c r="Z181" s="211"/>
      <c r="AA181" s="211"/>
      <c r="AB181" s="211"/>
      <c r="AC181" s="211"/>
      <c r="AD181" s="211"/>
    </row>
    <row r="182" spans="1:30" ht="34.5" customHeight="1">
      <c r="A182" s="501" t="s">
        <v>5628</v>
      </c>
      <c r="B182" s="502"/>
      <c r="C182" s="503"/>
      <c r="D182" s="501" t="s">
        <v>5649</v>
      </c>
      <c r="E182" s="502"/>
      <c r="F182" s="502"/>
      <c r="G182" s="502"/>
      <c r="H182" s="502"/>
      <c r="I182" s="502"/>
      <c r="J182" s="502"/>
      <c r="K182" s="503"/>
      <c r="L182" s="522" t="s">
        <v>180</v>
      </c>
      <c r="M182" s="524"/>
      <c r="N182" s="504" t="s">
        <v>5650</v>
      </c>
      <c r="O182" s="506"/>
      <c r="P182" s="505"/>
      <c r="Q182" s="504" t="s">
        <v>5651</v>
      </c>
      <c r="R182" s="506"/>
      <c r="S182" s="506"/>
      <c r="T182" s="505"/>
      <c r="U182" s="504" t="s">
        <v>5631</v>
      </c>
      <c r="V182" s="506"/>
      <c r="W182" s="506"/>
      <c r="X182" s="505"/>
      <c r="Y182" s="504" t="s">
        <v>5652</v>
      </c>
      <c r="Z182" s="506"/>
      <c r="AA182" s="506"/>
      <c r="AB182" s="506"/>
      <c r="AC182" s="505"/>
      <c r="AD182" s="532" t="s">
        <v>5653</v>
      </c>
    </row>
    <row r="183" spans="1:30" ht="68.849999999999994" customHeight="1">
      <c r="A183" s="507" t="s">
        <v>7561</v>
      </c>
      <c r="B183" s="508"/>
      <c r="C183" s="509"/>
      <c r="D183" s="507" t="s">
        <v>7562</v>
      </c>
      <c r="E183" s="508"/>
      <c r="F183" s="508"/>
      <c r="G183" s="508"/>
      <c r="H183" s="508"/>
      <c r="I183" s="508"/>
      <c r="J183" s="508"/>
      <c r="K183" s="509"/>
      <c r="L183" s="525" t="s">
        <v>5670</v>
      </c>
      <c r="M183" s="527"/>
      <c r="N183" s="510">
        <v>0</v>
      </c>
      <c r="O183" s="528"/>
      <c r="P183" s="511"/>
      <c r="Q183" s="510">
        <v>3.61</v>
      </c>
      <c r="R183" s="528"/>
      <c r="S183" s="528"/>
      <c r="T183" s="511"/>
      <c r="U183" s="518">
        <v>1</v>
      </c>
      <c r="V183" s="519"/>
      <c r="W183" s="519"/>
      <c r="X183" s="520"/>
      <c r="Y183" s="510">
        <v>0</v>
      </c>
      <c r="Z183" s="528"/>
      <c r="AA183" s="528"/>
      <c r="AB183" s="528"/>
      <c r="AC183" s="511"/>
      <c r="AD183" s="533">
        <v>3.61</v>
      </c>
    </row>
    <row r="184" spans="1:30" ht="68.849999999999994" customHeight="1">
      <c r="A184" s="507" t="s">
        <v>7563</v>
      </c>
      <c r="B184" s="508"/>
      <c r="C184" s="509"/>
      <c r="D184" s="507" t="s">
        <v>7564</v>
      </c>
      <c r="E184" s="508"/>
      <c r="F184" s="508"/>
      <c r="G184" s="508"/>
      <c r="H184" s="508"/>
      <c r="I184" s="508"/>
      <c r="J184" s="508"/>
      <c r="K184" s="509"/>
      <c r="L184" s="525" t="s">
        <v>5670</v>
      </c>
      <c r="M184" s="527"/>
      <c r="N184" s="510">
        <v>0</v>
      </c>
      <c r="O184" s="528"/>
      <c r="P184" s="511"/>
      <c r="Q184" s="510">
        <v>8.94</v>
      </c>
      <c r="R184" s="528"/>
      <c r="S184" s="528"/>
      <c r="T184" s="511"/>
      <c r="U184" s="518">
        <v>1</v>
      </c>
      <c r="V184" s="519"/>
      <c r="W184" s="519"/>
      <c r="X184" s="520"/>
      <c r="Y184" s="510">
        <v>0</v>
      </c>
      <c r="Z184" s="528"/>
      <c r="AA184" s="528"/>
      <c r="AB184" s="528"/>
      <c r="AC184" s="511"/>
      <c r="AD184" s="533">
        <v>8.94</v>
      </c>
    </row>
    <row r="185" spans="1:30" ht="68.849999999999994" customHeight="1">
      <c r="A185" s="507" t="s">
        <v>7565</v>
      </c>
      <c r="B185" s="508"/>
      <c r="C185" s="509"/>
      <c r="D185" s="507" t="s">
        <v>7566</v>
      </c>
      <c r="E185" s="508"/>
      <c r="F185" s="508"/>
      <c r="G185" s="508"/>
      <c r="H185" s="508"/>
      <c r="I185" s="508"/>
      <c r="J185" s="508"/>
      <c r="K185" s="509"/>
      <c r="L185" s="525" t="s">
        <v>5670</v>
      </c>
      <c r="M185" s="527"/>
      <c r="N185" s="510">
        <v>0</v>
      </c>
      <c r="O185" s="528"/>
      <c r="P185" s="511"/>
      <c r="Q185" s="512">
        <v>23.23</v>
      </c>
      <c r="R185" s="513"/>
      <c r="S185" s="513"/>
      <c r="T185" s="514"/>
      <c r="U185" s="518">
        <v>1</v>
      </c>
      <c r="V185" s="519"/>
      <c r="W185" s="519"/>
      <c r="X185" s="520"/>
      <c r="Y185" s="510">
        <v>0</v>
      </c>
      <c r="Z185" s="528"/>
      <c r="AA185" s="528"/>
      <c r="AB185" s="528"/>
      <c r="AC185" s="511"/>
      <c r="AD185" s="547">
        <v>23.23</v>
      </c>
    </row>
    <row r="186" spans="1:30" ht="11.4" customHeight="1">
      <c r="A186" s="521" t="s">
        <v>5654</v>
      </c>
      <c r="B186" s="521"/>
      <c r="C186" s="521"/>
      <c r="D186" s="521"/>
      <c r="E186" s="521"/>
      <c r="F186" s="521"/>
      <c r="G186" s="521"/>
      <c r="H186" s="521"/>
      <c r="I186" s="521"/>
      <c r="J186" s="521"/>
      <c r="K186" s="521"/>
      <c r="L186" s="521"/>
      <c r="M186" s="521"/>
      <c r="N186" s="521"/>
      <c r="O186" s="521"/>
      <c r="P186" s="521"/>
      <c r="Q186" s="521"/>
      <c r="R186" s="521"/>
      <c r="S186" s="521"/>
      <c r="T186" s="521"/>
      <c r="U186" s="521"/>
      <c r="V186" s="521"/>
      <c r="W186" s="521"/>
      <c r="X186" s="521"/>
      <c r="Y186" s="510">
        <v>0</v>
      </c>
      <c r="Z186" s="528"/>
      <c r="AA186" s="528"/>
      <c r="AB186" s="528"/>
      <c r="AC186" s="528"/>
      <c r="AD186" s="511"/>
    </row>
    <row r="187" spans="1:30" ht="11.4" customHeight="1">
      <c r="A187" s="521" t="s">
        <v>5655</v>
      </c>
      <c r="B187" s="521"/>
      <c r="C187" s="521"/>
      <c r="D187" s="521"/>
      <c r="E187" s="521"/>
      <c r="F187" s="521"/>
      <c r="G187" s="521"/>
      <c r="H187" s="521"/>
      <c r="I187" s="521"/>
      <c r="J187" s="521"/>
      <c r="K187" s="521"/>
      <c r="L187" s="521"/>
      <c r="M187" s="521"/>
      <c r="N187" s="521"/>
      <c r="O187" s="521"/>
      <c r="P187" s="521"/>
      <c r="Q187" s="521"/>
      <c r="R187" s="521"/>
      <c r="S187" s="521"/>
      <c r="T187" s="521"/>
      <c r="U187" s="521"/>
      <c r="V187" s="521"/>
      <c r="W187" s="521"/>
      <c r="X187" s="521"/>
      <c r="Y187" s="512">
        <v>35.78</v>
      </c>
      <c r="Z187" s="513"/>
      <c r="AA187" s="513"/>
      <c r="AB187" s="513"/>
      <c r="AC187" s="513"/>
      <c r="AD187" s="514"/>
    </row>
    <row r="188" spans="1:30" ht="10.8" customHeight="1">
      <c r="A188" s="211"/>
      <c r="B188" s="211"/>
      <c r="C188" s="211"/>
      <c r="D188" s="211"/>
      <c r="E188" s="211"/>
      <c r="F188" s="211"/>
      <c r="G188" s="211"/>
      <c r="H188" s="211"/>
      <c r="I188" s="211"/>
      <c r="J188" s="211"/>
      <c r="K188" s="211"/>
      <c r="L188" s="211"/>
      <c r="M188" s="211"/>
      <c r="N188" s="211"/>
      <c r="O188" s="211"/>
      <c r="P188" s="211"/>
      <c r="Q188" s="211"/>
      <c r="R188" s="211"/>
      <c r="S188" s="211"/>
      <c r="T188" s="211"/>
      <c r="U188" s="211"/>
      <c r="V188" s="211"/>
      <c r="W188" s="211"/>
      <c r="X188" s="211"/>
      <c r="Y188" s="211"/>
      <c r="Z188" s="211"/>
      <c r="AA188" s="211"/>
      <c r="AB188" s="211"/>
      <c r="AC188" s="211"/>
      <c r="AD188" s="211"/>
    </row>
    <row r="189" spans="1:30" ht="11.4" customHeight="1">
      <c r="A189" s="504" t="s">
        <v>5634</v>
      </c>
      <c r="B189" s="506"/>
      <c r="C189" s="506"/>
      <c r="D189" s="506"/>
      <c r="E189" s="506"/>
      <c r="F189" s="506"/>
      <c r="G189" s="506"/>
      <c r="H189" s="506"/>
      <c r="I189" s="506"/>
      <c r="J189" s="506"/>
      <c r="K189" s="506"/>
      <c r="L189" s="506"/>
      <c r="M189" s="506"/>
      <c r="N189" s="506"/>
      <c r="O189" s="506"/>
      <c r="P189" s="506"/>
      <c r="Q189" s="506"/>
      <c r="R189" s="506"/>
      <c r="S189" s="506"/>
      <c r="T189" s="506"/>
      <c r="U189" s="506"/>
      <c r="V189" s="506"/>
      <c r="W189" s="506"/>
      <c r="X189" s="505"/>
      <c r="Y189" s="537">
        <v>64.92</v>
      </c>
      <c r="Z189" s="538"/>
      <c r="AA189" s="538"/>
      <c r="AB189" s="538"/>
      <c r="AC189" s="538"/>
      <c r="AD189" s="539"/>
    </row>
    <row r="190" spans="1:30" ht="11.4" customHeight="1">
      <c r="A190" s="504" t="s">
        <v>5665</v>
      </c>
      <c r="B190" s="506"/>
      <c r="C190" s="506"/>
      <c r="D190" s="506"/>
      <c r="E190" s="506"/>
      <c r="F190" s="506"/>
      <c r="G190" s="506"/>
      <c r="H190" s="506"/>
      <c r="I190" s="506"/>
      <c r="J190" s="506"/>
      <c r="K190" s="506"/>
      <c r="L190" s="506"/>
      <c r="M190" s="506"/>
      <c r="N190" s="506"/>
      <c r="O190" s="506"/>
      <c r="P190" s="506"/>
      <c r="Q190" s="506"/>
      <c r="R190" s="506"/>
      <c r="S190" s="506"/>
      <c r="T190" s="506"/>
      <c r="U190" s="506"/>
      <c r="V190" s="506"/>
      <c r="W190" s="506"/>
      <c r="X190" s="505"/>
      <c r="Y190" s="544">
        <v>0</v>
      </c>
      <c r="Z190" s="545"/>
      <c r="AA190" s="545"/>
      <c r="AB190" s="545"/>
      <c r="AC190" s="545"/>
      <c r="AD190" s="546"/>
    </row>
    <row r="191" spans="1:30" ht="11.4" customHeight="1">
      <c r="A191" s="504" t="s">
        <v>5636</v>
      </c>
      <c r="B191" s="506"/>
      <c r="C191" s="506"/>
      <c r="D191" s="506"/>
      <c r="E191" s="506"/>
      <c r="F191" s="506"/>
      <c r="G191" s="506"/>
      <c r="H191" s="506"/>
      <c r="I191" s="506"/>
      <c r="J191" s="506"/>
      <c r="K191" s="506"/>
      <c r="L191" s="506"/>
      <c r="M191" s="506"/>
      <c r="N191" s="506"/>
      <c r="O191" s="506"/>
      <c r="P191" s="506"/>
      <c r="Q191" s="506"/>
      <c r="R191" s="506"/>
      <c r="S191" s="506"/>
      <c r="T191" s="506"/>
      <c r="U191" s="506"/>
      <c r="V191" s="506"/>
      <c r="W191" s="506"/>
      <c r="X191" s="505"/>
      <c r="Y191" s="537">
        <v>64.92</v>
      </c>
      <c r="Z191" s="538"/>
      <c r="AA191" s="538"/>
      <c r="AB191" s="538"/>
      <c r="AC191" s="538"/>
      <c r="AD191" s="539"/>
    </row>
    <row r="192" spans="1:30" ht="10.8" customHeight="1">
      <c r="A192" s="211"/>
      <c r="B192" s="211"/>
      <c r="C192" s="211"/>
      <c r="D192" s="211"/>
      <c r="E192" s="211"/>
      <c r="F192" s="211"/>
      <c r="G192" s="211"/>
      <c r="H192" s="211"/>
      <c r="I192" s="211"/>
      <c r="J192" s="211"/>
      <c r="K192" s="211"/>
      <c r="L192" s="211"/>
      <c r="M192" s="211"/>
      <c r="N192" s="211"/>
      <c r="O192" s="211"/>
      <c r="P192" s="211"/>
      <c r="Q192" s="211"/>
      <c r="R192" s="211"/>
      <c r="S192" s="211"/>
      <c r="T192" s="211"/>
      <c r="U192" s="211"/>
      <c r="V192" s="211"/>
      <c r="W192" s="211"/>
      <c r="X192" s="211"/>
      <c r="Y192" s="211"/>
      <c r="Z192" s="211"/>
      <c r="AA192" s="211"/>
      <c r="AB192" s="211"/>
      <c r="AC192" s="211"/>
      <c r="AD192" s="211"/>
    </row>
    <row r="193" spans="1:30" ht="13.35" customHeight="1">
      <c r="A193" s="540" t="s">
        <v>5637</v>
      </c>
      <c r="B193" s="540"/>
      <c r="C193" s="540"/>
      <c r="D193" s="540"/>
      <c r="E193" s="540"/>
      <c r="F193" s="540"/>
      <c r="G193" s="540"/>
      <c r="H193" s="540"/>
      <c r="I193" s="540"/>
      <c r="J193" s="540"/>
      <c r="K193" s="540"/>
      <c r="L193" s="540"/>
      <c r="M193" s="540"/>
      <c r="N193" s="540"/>
      <c r="O193" s="540"/>
      <c r="P193" s="540"/>
      <c r="Q193" s="540"/>
      <c r="R193" s="540"/>
      <c r="S193" s="540"/>
      <c r="T193" s="540"/>
      <c r="U193" s="540"/>
      <c r="V193" s="540"/>
      <c r="W193" s="540"/>
      <c r="X193" s="540"/>
      <c r="Y193" s="540"/>
      <c r="Z193" s="540"/>
      <c r="AA193" s="540"/>
      <c r="AB193" s="540"/>
      <c r="AC193" s="540"/>
      <c r="AD193" s="540"/>
    </row>
    <row r="194" spans="1:30" ht="10.8" customHeight="1">
      <c r="A194" s="211"/>
      <c r="B194" s="211"/>
      <c r="C194" s="211"/>
      <c r="D194" s="211"/>
      <c r="E194" s="211"/>
      <c r="F194" s="211"/>
      <c r="G194" s="211"/>
      <c r="H194" s="211"/>
      <c r="I194" s="211"/>
      <c r="J194" s="211"/>
      <c r="K194" s="211"/>
      <c r="L194" s="211"/>
      <c r="M194" s="211"/>
      <c r="N194" s="211"/>
      <c r="O194" s="211"/>
      <c r="P194" s="211"/>
      <c r="Q194" s="211"/>
      <c r="R194" s="211"/>
      <c r="S194" s="211"/>
      <c r="T194" s="211"/>
      <c r="U194" s="211"/>
      <c r="V194" s="211"/>
      <c r="W194" s="211"/>
      <c r="X194" s="211"/>
      <c r="Y194" s="211"/>
      <c r="Z194" s="211"/>
      <c r="AA194" s="211"/>
      <c r="AB194" s="211"/>
      <c r="AC194" s="211"/>
      <c r="AD194" s="211"/>
    </row>
    <row r="195" spans="1:30" ht="34.5" customHeight="1">
      <c r="A195" s="211" t="s">
        <v>7567</v>
      </c>
      <c r="B195" s="211"/>
      <c r="C195" s="211"/>
      <c r="D195" s="211"/>
      <c r="E195" s="211"/>
      <c r="F195" s="211"/>
      <c r="G195" s="211"/>
      <c r="H195" s="211"/>
      <c r="I195" s="211"/>
      <c r="J195" s="211"/>
      <c r="K195" s="211"/>
      <c r="L195" s="211"/>
      <c r="M195" s="211"/>
      <c r="N195" s="211"/>
      <c r="O195" s="211"/>
      <c r="P195" s="211"/>
      <c r="Q195" s="211"/>
      <c r="R195" s="211"/>
      <c r="S195" s="211"/>
      <c r="T195" s="211"/>
      <c r="U195" s="211"/>
      <c r="V195" s="211"/>
      <c r="W195" s="211"/>
      <c r="X195" s="211"/>
      <c r="Y195" s="211" t="s">
        <v>5774</v>
      </c>
      <c r="Z195" s="211"/>
      <c r="AA195" s="211"/>
      <c r="AB195" s="211"/>
      <c r="AC195" s="211"/>
      <c r="AD195" s="211"/>
    </row>
    <row r="196" spans="1:30" ht="11.4" customHeight="1">
      <c r="A196" s="211" t="s">
        <v>7568</v>
      </c>
      <c r="B196" s="211"/>
      <c r="C196" s="211"/>
      <c r="D196" s="211"/>
      <c r="E196" s="211"/>
      <c r="F196" s="211"/>
      <c r="G196" s="211"/>
      <c r="H196" s="211"/>
      <c r="I196" s="211"/>
      <c r="J196" s="211"/>
      <c r="K196" s="211"/>
      <c r="L196" s="211"/>
      <c r="M196" s="211"/>
      <c r="N196" s="211"/>
      <c r="O196" s="211"/>
      <c r="P196" s="211"/>
      <c r="Q196" s="211"/>
      <c r="R196" s="211"/>
      <c r="S196" s="211"/>
      <c r="T196" s="211"/>
      <c r="U196" s="211"/>
      <c r="V196" s="211"/>
      <c r="W196" s="211"/>
      <c r="X196" s="211"/>
      <c r="Y196" s="211"/>
      <c r="Z196" s="211"/>
      <c r="AA196" s="211"/>
      <c r="AB196" s="211"/>
      <c r="AC196" s="211"/>
      <c r="AD196" s="211"/>
    </row>
    <row r="197" spans="1:30" ht="10.8" customHeight="1">
      <c r="A197" s="211"/>
      <c r="B197" s="211"/>
      <c r="C197" s="211"/>
      <c r="D197" s="211"/>
      <c r="E197" s="211"/>
      <c r="F197" s="211"/>
      <c r="G197" s="211"/>
      <c r="H197" s="211"/>
      <c r="I197" s="211"/>
      <c r="J197" s="211"/>
      <c r="K197" s="211"/>
      <c r="L197" s="211"/>
      <c r="M197" s="211"/>
      <c r="N197" s="211"/>
      <c r="O197" s="211"/>
      <c r="P197" s="211"/>
      <c r="Q197" s="211"/>
      <c r="R197" s="211"/>
      <c r="S197" s="211"/>
      <c r="T197" s="211"/>
      <c r="U197" s="211"/>
      <c r="V197" s="211"/>
      <c r="W197" s="211"/>
      <c r="X197" s="211"/>
      <c r="Y197" s="211"/>
      <c r="Z197" s="211"/>
      <c r="AA197" s="211"/>
      <c r="AB197" s="211"/>
      <c r="AC197" s="211"/>
      <c r="AD197" s="211"/>
    </row>
    <row r="198" spans="1:30" ht="11.4" customHeight="1">
      <c r="A198" s="501" t="s">
        <v>5628</v>
      </c>
      <c r="B198" s="502"/>
      <c r="C198" s="502"/>
      <c r="D198" s="502"/>
      <c r="E198" s="502"/>
      <c r="F198" s="502"/>
      <c r="G198" s="503"/>
      <c r="H198" s="501" t="s">
        <v>5638</v>
      </c>
      <c r="I198" s="502"/>
      <c r="J198" s="502"/>
      <c r="K198" s="502"/>
      <c r="L198" s="503"/>
      <c r="M198" s="504" t="s">
        <v>5639</v>
      </c>
      <c r="N198" s="505"/>
      <c r="O198" s="504" t="s">
        <v>5640</v>
      </c>
      <c r="P198" s="506"/>
      <c r="Q198" s="506"/>
      <c r="R198" s="505"/>
      <c r="S198" s="504" t="s">
        <v>5641</v>
      </c>
      <c r="T198" s="506"/>
      <c r="U198" s="506"/>
      <c r="V198" s="505"/>
      <c r="W198" s="504" t="s">
        <v>5631</v>
      </c>
      <c r="X198" s="506"/>
      <c r="Y198" s="506"/>
      <c r="Z198" s="506"/>
      <c r="AA198" s="505"/>
      <c r="AB198" s="504" t="s">
        <v>5642</v>
      </c>
      <c r="AC198" s="506"/>
      <c r="AD198" s="505"/>
    </row>
    <row r="199" spans="1:30" ht="11.4" customHeight="1">
      <c r="A199" s="507" t="s">
        <v>5675</v>
      </c>
      <c r="B199" s="508"/>
      <c r="C199" s="508"/>
      <c r="D199" s="508"/>
      <c r="E199" s="508"/>
      <c r="F199" s="508"/>
      <c r="G199" s="509"/>
      <c r="H199" s="507" t="s">
        <v>5676</v>
      </c>
      <c r="I199" s="508"/>
      <c r="J199" s="508"/>
      <c r="K199" s="508"/>
      <c r="L199" s="509"/>
      <c r="M199" s="512">
        <v>11.56</v>
      </c>
      <c r="N199" s="514"/>
      <c r="O199" s="512">
        <v>29.14</v>
      </c>
      <c r="P199" s="513"/>
      <c r="Q199" s="513"/>
      <c r="R199" s="514"/>
      <c r="S199" s="515">
        <v>152.11000000000001</v>
      </c>
      <c r="T199" s="516"/>
      <c r="U199" s="516"/>
      <c r="V199" s="517"/>
      <c r="W199" s="518">
        <v>1</v>
      </c>
      <c r="X199" s="519"/>
      <c r="Y199" s="519"/>
      <c r="Z199" s="519"/>
      <c r="AA199" s="520"/>
      <c r="AB199" s="512">
        <v>29.14</v>
      </c>
      <c r="AC199" s="513"/>
      <c r="AD199" s="514"/>
    </row>
    <row r="200" spans="1:30" ht="11.4" customHeight="1">
      <c r="A200" s="521" t="s">
        <v>5646</v>
      </c>
      <c r="B200" s="521"/>
      <c r="C200" s="521"/>
      <c r="D200" s="521"/>
      <c r="E200" s="521"/>
      <c r="F200" s="521"/>
      <c r="G200" s="521"/>
      <c r="H200" s="521"/>
      <c r="I200" s="521"/>
      <c r="J200" s="521"/>
      <c r="K200" s="521"/>
      <c r="L200" s="521"/>
      <c r="M200" s="521"/>
      <c r="N200" s="521"/>
      <c r="O200" s="521"/>
      <c r="P200" s="521"/>
      <c r="Q200" s="521"/>
      <c r="R200" s="521"/>
      <c r="S200" s="521"/>
      <c r="T200" s="521"/>
      <c r="U200" s="521"/>
      <c r="V200" s="521"/>
      <c r="W200" s="521"/>
      <c r="X200" s="521"/>
      <c r="Y200" s="512">
        <v>29.14</v>
      </c>
      <c r="Z200" s="513"/>
      <c r="AA200" s="513"/>
      <c r="AB200" s="513"/>
      <c r="AC200" s="513"/>
      <c r="AD200" s="514"/>
    </row>
    <row r="201" spans="1:30" ht="10.8" customHeight="1">
      <c r="A201" s="211"/>
      <c r="B201" s="211"/>
      <c r="C201" s="211"/>
      <c r="D201" s="211"/>
      <c r="E201" s="211"/>
      <c r="F201" s="211"/>
      <c r="G201" s="211"/>
      <c r="H201" s="211"/>
      <c r="I201" s="211"/>
      <c r="J201" s="211"/>
      <c r="K201" s="211"/>
      <c r="L201" s="211"/>
      <c r="M201" s="211"/>
      <c r="N201" s="211"/>
      <c r="O201" s="211"/>
      <c r="P201" s="211"/>
      <c r="Q201" s="211"/>
      <c r="R201" s="211"/>
      <c r="S201" s="211"/>
      <c r="T201" s="211"/>
      <c r="U201" s="211"/>
      <c r="V201" s="211"/>
      <c r="W201" s="211"/>
      <c r="X201" s="211"/>
      <c r="Y201" s="211"/>
      <c r="Z201" s="211"/>
      <c r="AA201" s="211"/>
      <c r="AB201" s="211"/>
      <c r="AC201" s="211"/>
      <c r="AD201" s="211"/>
    </row>
    <row r="202" spans="1:30" ht="34.5" customHeight="1">
      <c r="A202" s="501" t="s">
        <v>5628</v>
      </c>
      <c r="B202" s="502"/>
      <c r="C202" s="503"/>
      <c r="D202" s="501" t="s">
        <v>5649</v>
      </c>
      <c r="E202" s="502"/>
      <c r="F202" s="502"/>
      <c r="G202" s="502"/>
      <c r="H202" s="502"/>
      <c r="I202" s="502"/>
      <c r="J202" s="502"/>
      <c r="K202" s="503"/>
      <c r="L202" s="522" t="s">
        <v>180</v>
      </c>
      <c r="M202" s="524"/>
      <c r="N202" s="504" t="s">
        <v>5650</v>
      </c>
      <c r="O202" s="506"/>
      <c r="P202" s="505"/>
      <c r="Q202" s="504" t="s">
        <v>5651</v>
      </c>
      <c r="R202" s="506"/>
      <c r="S202" s="506"/>
      <c r="T202" s="505"/>
      <c r="U202" s="504" t="s">
        <v>5631</v>
      </c>
      <c r="V202" s="506"/>
      <c r="W202" s="506"/>
      <c r="X202" s="505"/>
      <c r="Y202" s="504" t="s">
        <v>5652</v>
      </c>
      <c r="Z202" s="506"/>
      <c r="AA202" s="506"/>
      <c r="AB202" s="506"/>
      <c r="AC202" s="505"/>
      <c r="AD202" s="532" t="s">
        <v>5653</v>
      </c>
    </row>
    <row r="203" spans="1:30" ht="68.849999999999994" customHeight="1">
      <c r="A203" s="507" t="s">
        <v>7561</v>
      </c>
      <c r="B203" s="508"/>
      <c r="C203" s="509"/>
      <c r="D203" s="507" t="s">
        <v>7562</v>
      </c>
      <c r="E203" s="508"/>
      <c r="F203" s="508"/>
      <c r="G203" s="508"/>
      <c r="H203" s="508"/>
      <c r="I203" s="508"/>
      <c r="J203" s="508"/>
      <c r="K203" s="509"/>
      <c r="L203" s="525" t="s">
        <v>5670</v>
      </c>
      <c r="M203" s="527"/>
      <c r="N203" s="510">
        <v>0</v>
      </c>
      <c r="O203" s="528"/>
      <c r="P203" s="511"/>
      <c r="Q203" s="510">
        <v>3.61</v>
      </c>
      <c r="R203" s="528"/>
      <c r="S203" s="528"/>
      <c r="T203" s="511"/>
      <c r="U203" s="518">
        <v>1</v>
      </c>
      <c r="V203" s="519"/>
      <c r="W203" s="519"/>
      <c r="X203" s="520"/>
      <c r="Y203" s="510">
        <v>0</v>
      </c>
      <c r="Z203" s="528"/>
      <c r="AA203" s="528"/>
      <c r="AB203" s="528"/>
      <c r="AC203" s="511"/>
      <c r="AD203" s="533">
        <v>3.61</v>
      </c>
    </row>
    <row r="204" spans="1:30" ht="68.849999999999994" customHeight="1">
      <c r="A204" s="507" t="s">
        <v>7569</v>
      </c>
      <c r="B204" s="508"/>
      <c r="C204" s="509"/>
      <c r="D204" s="507" t="s">
        <v>7570</v>
      </c>
      <c r="E204" s="508"/>
      <c r="F204" s="508"/>
      <c r="G204" s="508"/>
      <c r="H204" s="508"/>
      <c r="I204" s="508"/>
      <c r="J204" s="508"/>
      <c r="K204" s="509"/>
      <c r="L204" s="525" t="s">
        <v>5670</v>
      </c>
      <c r="M204" s="527"/>
      <c r="N204" s="510">
        <v>0</v>
      </c>
      <c r="O204" s="528"/>
      <c r="P204" s="511"/>
      <c r="Q204" s="512">
        <v>41.88</v>
      </c>
      <c r="R204" s="513"/>
      <c r="S204" s="513"/>
      <c r="T204" s="514"/>
      <c r="U204" s="518">
        <v>1</v>
      </c>
      <c r="V204" s="519"/>
      <c r="W204" s="519"/>
      <c r="X204" s="520"/>
      <c r="Y204" s="510">
        <v>0</v>
      </c>
      <c r="Z204" s="528"/>
      <c r="AA204" s="528"/>
      <c r="AB204" s="528"/>
      <c r="AC204" s="511"/>
      <c r="AD204" s="547">
        <v>41.88</v>
      </c>
    </row>
    <row r="205" spans="1:30" ht="68.849999999999994" customHeight="1">
      <c r="A205" s="507" t="s">
        <v>7571</v>
      </c>
      <c r="B205" s="508"/>
      <c r="C205" s="509"/>
      <c r="D205" s="507" t="s">
        <v>7572</v>
      </c>
      <c r="E205" s="508"/>
      <c r="F205" s="508"/>
      <c r="G205" s="508"/>
      <c r="H205" s="508"/>
      <c r="I205" s="508"/>
      <c r="J205" s="508"/>
      <c r="K205" s="509"/>
      <c r="L205" s="525" t="s">
        <v>5670</v>
      </c>
      <c r="M205" s="527"/>
      <c r="N205" s="510">
        <v>0</v>
      </c>
      <c r="O205" s="528"/>
      <c r="P205" s="511"/>
      <c r="Q205" s="512">
        <v>80.760000000000005</v>
      </c>
      <c r="R205" s="513"/>
      <c r="S205" s="513"/>
      <c r="T205" s="514"/>
      <c r="U205" s="518">
        <v>1</v>
      </c>
      <c r="V205" s="519"/>
      <c r="W205" s="519"/>
      <c r="X205" s="520"/>
      <c r="Y205" s="510">
        <v>0</v>
      </c>
      <c r="Z205" s="528"/>
      <c r="AA205" s="528"/>
      <c r="AB205" s="528"/>
      <c r="AC205" s="511"/>
      <c r="AD205" s="547">
        <v>80.760000000000005</v>
      </c>
    </row>
    <row r="206" spans="1:30" ht="68.849999999999994" customHeight="1">
      <c r="A206" s="507" t="s">
        <v>7563</v>
      </c>
      <c r="B206" s="508"/>
      <c r="C206" s="509"/>
      <c r="D206" s="507" t="s">
        <v>7564</v>
      </c>
      <c r="E206" s="508"/>
      <c r="F206" s="508"/>
      <c r="G206" s="508"/>
      <c r="H206" s="508"/>
      <c r="I206" s="508"/>
      <c r="J206" s="508"/>
      <c r="K206" s="509"/>
      <c r="L206" s="525" t="s">
        <v>5670</v>
      </c>
      <c r="M206" s="527"/>
      <c r="N206" s="510">
        <v>0</v>
      </c>
      <c r="O206" s="528"/>
      <c r="P206" s="511"/>
      <c r="Q206" s="510">
        <v>8.94</v>
      </c>
      <c r="R206" s="528"/>
      <c r="S206" s="528"/>
      <c r="T206" s="511"/>
      <c r="U206" s="518">
        <v>1</v>
      </c>
      <c r="V206" s="519"/>
      <c r="W206" s="519"/>
      <c r="X206" s="520"/>
      <c r="Y206" s="510">
        <v>0</v>
      </c>
      <c r="Z206" s="528"/>
      <c r="AA206" s="528"/>
      <c r="AB206" s="528"/>
      <c r="AC206" s="511"/>
      <c r="AD206" s="533">
        <v>8.94</v>
      </c>
    </row>
    <row r="207" spans="1:30" ht="68.849999999999994" customHeight="1">
      <c r="A207" s="507" t="s">
        <v>7565</v>
      </c>
      <c r="B207" s="508"/>
      <c r="C207" s="509"/>
      <c r="D207" s="507" t="s">
        <v>7566</v>
      </c>
      <c r="E207" s="508"/>
      <c r="F207" s="508"/>
      <c r="G207" s="508"/>
      <c r="H207" s="508"/>
      <c r="I207" s="508"/>
      <c r="J207" s="508"/>
      <c r="K207" s="509"/>
      <c r="L207" s="525" t="s">
        <v>5670</v>
      </c>
      <c r="M207" s="527"/>
      <c r="N207" s="510">
        <v>0</v>
      </c>
      <c r="O207" s="528"/>
      <c r="P207" s="511"/>
      <c r="Q207" s="512">
        <v>23.23</v>
      </c>
      <c r="R207" s="513"/>
      <c r="S207" s="513"/>
      <c r="T207" s="514"/>
      <c r="U207" s="518">
        <v>1</v>
      </c>
      <c r="V207" s="519"/>
      <c r="W207" s="519"/>
      <c r="X207" s="520"/>
      <c r="Y207" s="510">
        <v>0</v>
      </c>
      <c r="Z207" s="528"/>
      <c r="AA207" s="528"/>
      <c r="AB207" s="528"/>
      <c r="AC207" s="511"/>
      <c r="AD207" s="547">
        <v>23.23</v>
      </c>
    </row>
    <row r="208" spans="1:30" ht="11.4" customHeight="1">
      <c r="A208" s="521" t="s">
        <v>5654</v>
      </c>
      <c r="B208" s="521"/>
      <c r="C208" s="521"/>
      <c r="D208" s="521"/>
      <c r="E208" s="521"/>
      <c r="F208" s="521"/>
      <c r="G208" s="521"/>
      <c r="H208" s="521"/>
      <c r="I208" s="521"/>
      <c r="J208" s="521"/>
      <c r="K208" s="521"/>
      <c r="L208" s="521"/>
      <c r="M208" s="521"/>
      <c r="N208" s="521"/>
      <c r="O208" s="521"/>
      <c r="P208" s="521"/>
      <c r="Q208" s="521"/>
      <c r="R208" s="521"/>
      <c r="S208" s="521"/>
      <c r="T208" s="521"/>
      <c r="U208" s="521"/>
      <c r="V208" s="521"/>
      <c r="W208" s="521"/>
      <c r="X208" s="521"/>
      <c r="Y208" s="510">
        <v>0</v>
      </c>
      <c r="Z208" s="528"/>
      <c r="AA208" s="528"/>
      <c r="AB208" s="528"/>
      <c r="AC208" s="528"/>
      <c r="AD208" s="511"/>
    </row>
    <row r="209" spans="1:30" ht="11.4" customHeight="1">
      <c r="A209" s="521" t="s">
        <v>5655</v>
      </c>
      <c r="B209" s="521"/>
      <c r="C209" s="521"/>
      <c r="D209" s="521"/>
      <c r="E209" s="521"/>
      <c r="F209" s="521"/>
      <c r="G209" s="521"/>
      <c r="H209" s="521"/>
      <c r="I209" s="521"/>
      <c r="J209" s="521"/>
      <c r="K209" s="521"/>
      <c r="L209" s="521"/>
      <c r="M209" s="521"/>
      <c r="N209" s="521"/>
      <c r="O209" s="521"/>
      <c r="P209" s="521"/>
      <c r="Q209" s="521"/>
      <c r="R209" s="521"/>
      <c r="S209" s="521"/>
      <c r="T209" s="521"/>
      <c r="U209" s="521"/>
      <c r="V209" s="521"/>
      <c r="W209" s="521"/>
      <c r="X209" s="521"/>
      <c r="Y209" s="515">
        <v>158.41999999999999</v>
      </c>
      <c r="Z209" s="516"/>
      <c r="AA209" s="516"/>
      <c r="AB209" s="516"/>
      <c r="AC209" s="516"/>
      <c r="AD209" s="517"/>
    </row>
    <row r="210" spans="1:30" ht="10.8" customHeight="1">
      <c r="A210" s="211"/>
      <c r="B210" s="211"/>
      <c r="C210" s="211"/>
      <c r="D210" s="211"/>
      <c r="E210" s="211"/>
      <c r="F210" s="211"/>
      <c r="G210" s="211"/>
      <c r="H210" s="211"/>
      <c r="I210" s="211"/>
      <c r="J210" s="211"/>
      <c r="K210" s="211"/>
      <c r="L210" s="211"/>
      <c r="M210" s="211"/>
      <c r="N210" s="211"/>
      <c r="O210" s="211"/>
      <c r="P210" s="211"/>
      <c r="Q210" s="211"/>
      <c r="R210" s="211"/>
      <c r="S210" s="211"/>
      <c r="T210" s="211"/>
      <c r="U210" s="211"/>
      <c r="V210" s="211"/>
      <c r="W210" s="211"/>
      <c r="X210" s="211"/>
      <c r="Y210" s="211"/>
      <c r="Z210" s="211"/>
      <c r="AA210" s="211"/>
      <c r="AB210" s="211"/>
      <c r="AC210" s="211"/>
      <c r="AD210" s="211"/>
    </row>
    <row r="211" spans="1:30" ht="11.4" customHeight="1">
      <c r="A211" s="504" t="s">
        <v>5634</v>
      </c>
      <c r="B211" s="506"/>
      <c r="C211" s="506"/>
      <c r="D211" s="506"/>
      <c r="E211" s="506"/>
      <c r="F211" s="506"/>
      <c r="G211" s="506"/>
      <c r="H211" s="506"/>
      <c r="I211" s="506"/>
      <c r="J211" s="506"/>
      <c r="K211" s="506"/>
      <c r="L211" s="506"/>
      <c r="M211" s="506"/>
      <c r="N211" s="506"/>
      <c r="O211" s="506"/>
      <c r="P211" s="506"/>
      <c r="Q211" s="506"/>
      <c r="R211" s="506"/>
      <c r="S211" s="506"/>
      <c r="T211" s="506"/>
      <c r="U211" s="506"/>
      <c r="V211" s="506"/>
      <c r="W211" s="506"/>
      <c r="X211" s="505"/>
      <c r="Y211" s="534">
        <v>187.56</v>
      </c>
      <c r="Z211" s="535"/>
      <c r="AA211" s="535"/>
      <c r="AB211" s="535"/>
      <c r="AC211" s="535"/>
      <c r="AD211" s="536"/>
    </row>
    <row r="212" spans="1:30" ht="11.4" customHeight="1">
      <c r="A212" s="504" t="s">
        <v>5665</v>
      </c>
      <c r="B212" s="506"/>
      <c r="C212" s="506"/>
      <c r="D212" s="506"/>
      <c r="E212" s="506"/>
      <c r="F212" s="506"/>
      <c r="G212" s="506"/>
      <c r="H212" s="506"/>
      <c r="I212" s="506"/>
      <c r="J212" s="506"/>
      <c r="K212" s="506"/>
      <c r="L212" s="506"/>
      <c r="M212" s="506"/>
      <c r="N212" s="506"/>
      <c r="O212" s="506"/>
      <c r="P212" s="506"/>
      <c r="Q212" s="506"/>
      <c r="R212" s="506"/>
      <c r="S212" s="506"/>
      <c r="T212" s="506"/>
      <c r="U212" s="506"/>
      <c r="V212" s="506"/>
      <c r="W212" s="506"/>
      <c r="X212" s="505"/>
      <c r="Y212" s="544">
        <v>0</v>
      </c>
      <c r="Z212" s="545"/>
      <c r="AA212" s="545"/>
      <c r="AB212" s="545"/>
      <c r="AC212" s="545"/>
      <c r="AD212" s="546"/>
    </row>
    <row r="213" spans="1:30" ht="11.4" customHeight="1">
      <c r="A213" s="504" t="s">
        <v>5636</v>
      </c>
      <c r="B213" s="506"/>
      <c r="C213" s="506"/>
      <c r="D213" s="506"/>
      <c r="E213" s="506"/>
      <c r="F213" s="506"/>
      <c r="G213" s="506"/>
      <c r="H213" s="506"/>
      <c r="I213" s="506"/>
      <c r="J213" s="506"/>
      <c r="K213" s="506"/>
      <c r="L213" s="506"/>
      <c r="M213" s="506"/>
      <c r="N213" s="506"/>
      <c r="O213" s="506"/>
      <c r="P213" s="506"/>
      <c r="Q213" s="506"/>
      <c r="R213" s="506"/>
      <c r="S213" s="506"/>
      <c r="T213" s="506"/>
      <c r="U213" s="506"/>
      <c r="V213" s="506"/>
      <c r="W213" s="506"/>
      <c r="X213" s="505"/>
      <c r="Y213" s="534">
        <v>187.56</v>
      </c>
      <c r="Z213" s="535"/>
      <c r="AA213" s="535"/>
      <c r="AB213" s="535"/>
      <c r="AC213" s="535"/>
      <c r="AD213" s="536"/>
    </row>
    <row r="214" spans="1:30" ht="10.8" customHeight="1">
      <c r="A214" s="211"/>
      <c r="B214" s="211"/>
      <c r="C214" s="211"/>
      <c r="D214" s="211"/>
      <c r="E214" s="211"/>
      <c r="F214" s="211"/>
      <c r="G214" s="211"/>
      <c r="H214" s="211"/>
      <c r="I214" s="211"/>
      <c r="J214" s="211"/>
      <c r="K214" s="211"/>
      <c r="L214" s="211"/>
      <c r="M214" s="211"/>
      <c r="N214" s="211"/>
      <c r="O214" s="211"/>
      <c r="P214" s="211"/>
      <c r="Q214" s="211"/>
      <c r="R214" s="211"/>
      <c r="S214" s="211"/>
      <c r="T214" s="211"/>
      <c r="U214" s="211"/>
      <c r="V214" s="211"/>
      <c r="W214" s="211"/>
      <c r="X214" s="211"/>
      <c r="Y214" s="211"/>
      <c r="Z214" s="211"/>
      <c r="AA214" s="211"/>
      <c r="AB214" s="211"/>
      <c r="AC214" s="211"/>
      <c r="AD214" s="211"/>
    </row>
    <row r="215" spans="1:30" ht="13.35" customHeight="1">
      <c r="A215" s="540" t="s">
        <v>5637</v>
      </c>
      <c r="B215" s="540"/>
      <c r="C215" s="540"/>
      <c r="D215" s="540"/>
      <c r="E215" s="540"/>
      <c r="F215" s="540"/>
      <c r="G215" s="540"/>
      <c r="H215" s="540"/>
      <c r="I215" s="540"/>
      <c r="J215" s="540"/>
      <c r="K215" s="540"/>
      <c r="L215" s="540"/>
      <c r="M215" s="540"/>
      <c r="N215" s="540"/>
      <c r="O215" s="540"/>
      <c r="P215" s="540"/>
      <c r="Q215" s="540"/>
      <c r="R215" s="540"/>
      <c r="S215" s="540"/>
      <c r="T215" s="540"/>
      <c r="U215" s="540"/>
      <c r="V215" s="540"/>
      <c r="W215" s="540"/>
      <c r="X215" s="540"/>
      <c r="Y215" s="540"/>
      <c r="Z215" s="540"/>
      <c r="AA215" s="540"/>
      <c r="AB215" s="540"/>
      <c r="AC215" s="540"/>
      <c r="AD215" s="540"/>
    </row>
    <row r="216" spans="1:30" ht="10.8" customHeight="1">
      <c r="A216" s="211"/>
      <c r="B216" s="211"/>
      <c r="C216" s="211"/>
      <c r="D216" s="211"/>
      <c r="E216" s="211"/>
      <c r="F216" s="211"/>
      <c r="G216" s="211"/>
      <c r="H216" s="211"/>
      <c r="I216" s="211"/>
      <c r="J216" s="211"/>
      <c r="K216" s="211"/>
      <c r="L216" s="211"/>
      <c r="M216" s="211"/>
      <c r="N216" s="211"/>
      <c r="O216" s="211"/>
      <c r="P216" s="211"/>
      <c r="Q216" s="211"/>
      <c r="R216" s="211"/>
      <c r="S216" s="211"/>
      <c r="T216" s="211"/>
      <c r="U216" s="211"/>
      <c r="V216" s="211"/>
      <c r="W216" s="211"/>
      <c r="X216" s="211"/>
      <c r="Y216" s="211"/>
      <c r="Z216" s="211"/>
      <c r="AA216" s="211"/>
      <c r="AB216" s="211"/>
      <c r="AC216" s="211"/>
      <c r="AD216" s="211"/>
    </row>
    <row r="217" spans="1:30" ht="22.95" customHeight="1">
      <c r="A217" s="211" t="s">
        <v>7865</v>
      </c>
      <c r="B217" s="211"/>
      <c r="C217" s="211"/>
      <c r="D217" s="211"/>
      <c r="E217" s="211"/>
      <c r="F217" s="211"/>
      <c r="G217" s="211"/>
      <c r="H217" s="211"/>
      <c r="I217" s="211"/>
      <c r="J217" s="211"/>
      <c r="K217" s="211"/>
      <c r="L217" s="211"/>
      <c r="M217" s="211"/>
      <c r="N217" s="211"/>
      <c r="O217" s="211"/>
      <c r="P217" s="211"/>
      <c r="Q217" s="211"/>
      <c r="R217" s="211"/>
      <c r="S217" s="211"/>
      <c r="T217" s="211"/>
      <c r="U217" s="211"/>
      <c r="V217" s="211"/>
      <c r="W217" s="211"/>
      <c r="X217" s="211"/>
      <c r="Y217" s="211" t="s">
        <v>5647</v>
      </c>
      <c r="Z217" s="211"/>
      <c r="AA217" s="211"/>
      <c r="AB217" s="211"/>
      <c r="AC217" s="211"/>
      <c r="AD217" s="211"/>
    </row>
    <row r="218" spans="1:30" ht="11.4" customHeight="1">
      <c r="A218" s="211" t="s">
        <v>7866</v>
      </c>
      <c r="B218" s="211"/>
      <c r="C218" s="211"/>
      <c r="D218" s="211"/>
      <c r="E218" s="211"/>
      <c r="F218" s="211"/>
      <c r="G218" s="211"/>
      <c r="H218" s="211"/>
      <c r="I218" s="211"/>
      <c r="J218" s="211"/>
      <c r="K218" s="211"/>
      <c r="L218" s="211"/>
      <c r="M218" s="211"/>
      <c r="N218" s="211"/>
      <c r="O218" s="211"/>
      <c r="P218" s="211"/>
      <c r="Q218" s="211"/>
      <c r="R218" s="211"/>
      <c r="S218" s="211"/>
      <c r="T218" s="211"/>
      <c r="U218" s="211"/>
      <c r="V218" s="211"/>
      <c r="W218" s="211"/>
      <c r="X218" s="211"/>
      <c r="Y218" s="211"/>
      <c r="Z218" s="211"/>
      <c r="AA218" s="211"/>
      <c r="AB218" s="211"/>
      <c r="AC218" s="211"/>
      <c r="AD218" s="211"/>
    </row>
    <row r="219" spans="1:30" ht="10.8" customHeight="1">
      <c r="A219" s="211"/>
      <c r="B219" s="211"/>
      <c r="C219" s="211"/>
      <c r="D219" s="211"/>
      <c r="E219" s="211"/>
      <c r="F219" s="211"/>
      <c r="G219" s="211"/>
      <c r="H219" s="211"/>
      <c r="I219" s="211"/>
      <c r="J219" s="211"/>
      <c r="K219" s="211"/>
      <c r="L219" s="211"/>
      <c r="M219" s="211"/>
      <c r="N219" s="211"/>
      <c r="O219" s="211"/>
      <c r="P219" s="211"/>
      <c r="Q219" s="211"/>
      <c r="R219" s="211"/>
      <c r="S219" s="211"/>
      <c r="T219" s="211"/>
      <c r="U219" s="211"/>
      <c r="V219" s="211"/>
      <c r="W219" s="211"/>
      <c r="X219" s="211"/>
      <c r="Y219" s="211"/>
      <c r="Z219" s="211"/>
      <c r="AA219" s="211"/>
      <c r="AB219" s="211"/>
      <c r="AC219" s="211"/>
      <c r="AD219" s="211"/>
    </row>
    <row r="220" spans="1:30" ht="11.4" customHeight="1">
      <c r="A220" s="501" t="s">
        <v>5628</v>
      </c>
      <c r="B220" s="502"/>
      <c r="C220" s="502"/>
      <c r="D220" s="502"/>
      <c r="E220" s="502"/>
      <c r="F220" s="502"/>
      <c r="G220" s="503"/>
      <c r="H220" s="501" t="s">
        <v>5638</v>
      </c>
      <c r="I220" s="502"/>
      <c r="J220" s="502"/>
      <c r="K220" s="502"/>
      <c r="L220" s="503"/>
      <c r="M220" s="504" t="s">
        <v>5639</v>
      </c>
      <c r="N220" s="505"/>
      <c r="O220" s="504" t="s">
        <v>5640</v>
      </c>
      <c r="P220" s="506"/>
      <c r="Q220" s="506"/>
      <c r="R220" s="505"/>
      <c r="S220" s="504" t="s">
        <v>5641</v>
      </c>
      <c r="T220" s="506"/>
      <c r="U220" s="506"/>
      <c r="V220" s="505"/>
      <c r="W220" s="504" t="s">
        <v>5631</v>
      </c>
      <c r="X220" s="506"/>
      <c r="Y220" s="506"/>
      <c r="Z220" s="506"/>
      <c r="AA220" s="505"/>
      <c r="AB220" s="504" t="s">
        <v>5642</v>
      </c>
      <c r="AC220" s="506"/>
      <c r="AD220" s="505"/>
    </row>
    <row r="221" spans="1:30" ht="11.4" customHeight="1">
      <c r="A221" s="507" t="s">
        <v>5643</v>
      </c>
      <c r="B221" s="508"/>
      <c r="C221" s="508"/>
      <c r="D221" s="508"/>
      <c r="E221" s="508"/>
      <c r="F221" s="508"/>
      <c r="G221" s="509"/>
      <c r="H221" s="507" t="s">
        <v>5644</v>
      </c>
      <c r="I221" s="508"/>
      <c r="J221" s="508"/>
      <c r="K221" s="508"/>
      <c r="L221" s="509"/>
      <c r="M221" s="510">
        <v>7.19</v>
      </c>
      <c r="N221" s="511"/>
      <c r="O221" s="512">
        <v>20.21</v>
      </c>
      <c r="P221" s="513"/>
      <c r="Q221" s="513"/>
      <c r="R221" s="514"/>
      <c r="S221" s="515">
        <v>181.15</v>
      </c>
      <c r="T221" s="516"/>
      <c r="U221" s="516"/>
      <c r="V221" s="517"/>
      <c r="W221" s="518">
        <v>0.23930000000000001</v>
      </c>
      <c r="X221" s="519"/>
      <c r="Y221" s="519"/>
      <c r="Z221" s="519"/>
      <c r="AA221" s="520"/>
      <c r="AB221" s="510">
        <v>4.83</v>
      </c>
      <c r="AC221" s="528"/>
      <c r="AD221" s="511"/>
    </row>
    <row r="222" spans="1:30" ht="11.4" customHeight="1">
      <c r="A222" s="507" t="s">
        <v>5648</v>
      </c>
      <c r="B222" s="508"/>
      <c r="C222" s="508"/>
      <c r="D222" s="508"/>
      <c r="E222" s="508"/>
      <c r="F222" s="508"/>
      <c r="G222" s="509"/>
      <c r="H222" s="507" t="s">
        <v>184</v>
      </c>
      <c r="I222" s="508"/>
      <c r="J222" s="508"/>
      <c r="K222" s="508"/>
      <c r="L222" s="509"/>
      <c r="M222" s="512">
        <v>11.56</v>
      </c>
      <c r="N222" s="514"/>
      <c r="O222" s="512">
        <v>29.14</v>
      </c>
      <c r="P222" s="513"/>
      <c r="Q222" s="513"/>
      <c r="R222" s="514"/>
      <c r="S222" s="515">
        <v>152.11000000000001</v>
      </c>
      <c r="T222" s="516"/>
      <c r="U222" s="516"/>
      <c r="V222" s="517"/>
      <c r="W222" s="518">
        <v>0.23930000000000001</v>
      </c>
      <c r="X222" s="519"/>
      <c r="Y222" s="519"/>
      <c r="Z222" s="519"/>
      <c r="AA222" s="520"/>
      <c r="AB222" s="510">
        <v>6.97</v>
      </c>
      <c r="AC222" s="528"/>
      <c r="AD222" s="511"/>
    </row>
    <row r="223" spans="1:30" ht="11.4" customHeight="1">
      <c r="A223" s="521" t="s">
        <v>5646</v>
      </c>
      <c r="B223" s="521"/>
      <c r="C223" s="521"/>
      <c r="D223" s="521"/>
      <c r="E223" s="521"/>
      <c r="F223" s="521"/>
      <c r="G223" s="521"/>
      <c r="H223" s="521"/>
      <c r="I223" s="521"/>
      <c r="J223" s="521"/>
      <c r="K223" s="521"/>
      <c r="L223" s="521"/>
      <c r="M223" s="521"/>
      <c r="N223" s="521"/>
      <c r="O223" s="521"/>
      <c r="P223" s="521"/>
      <c r="Q223" s="521"/>
      <c r="R223" s="521"/>
      <c r="S223" s="521"/>
      <c r="T223" s="521"/>
      <c r="U223" s="521"/>
      <c r="V223" s="521"/>
      <c r="W223" s="521"/>
      <c r="X223" s="521"/>
      <c r="Y223" s="512">
        <v>11.8</v>
      </c>
      <c r="Z223" s="513"/>
      <c r="AA223" s="513"/>
      <c r="AB223" s="513"/>
      <c r="AC223" s="513"/>
      <c r="AD223" s="514"/>
    </row>
    <row r="224" spans="1:30" ht="10.8" customHeight="1">
      <c r="A224" s="211"/>
      <c r="B224" s="211"/>
      <c r="C224" s="211"/>
      <c r="D224" s="211"/>
      <c r="E224" s="211"/>
      <c r="F224" s="211"/>
      <c r="G224" s="211"/>
      <c r="H224" s="211"/>
      <c r="I224" s="211"/>
      <c r="J224" s="211"/>
      <c r="K224" s="211"/>
      <c r="L224" s="211"/>
      <c r="M224" s="211"/>
      <c r="N224" s="211"/>
      <c r="O224" s="211"/>
      <c r="P224" s="211"/>
      <c r="Q224" s="211"/>
      <c r="R224" s="211"/>
      <c r="S224" s="211"/>
      <c r="T224" s="211"/>
      <c r="U224" s="211"/>
      <c r="V224" s="211"/>
      <c r="W224" s="211"/>
      <c r="X224" s="211"/>
      <c r="Y224" s="211"/>
      <c r="Z224" s="211"/>
      <c r="AA224" s="211"/>
      <c r="AB224" s="211"/>
      <c r="AC224" s="211"/>
      <c r="AD224" s="211"/>
    </row>
    <row r="225" spans="1:30" ht="11.4" customHeight="1">
      <c r="A225" s="501" t="s">
        <v>5628</v>
      </c>
      <c r="B225" s="502"/>
      <c r="C225" s="502"/>
      <c r="D225" s="502"/>
      <c r="E225" s="502"/>
      <c r="F225" s="502"/>
      <c r="G225" s="503"/>
      <c r="H225" s="501" t="s">
        <v>5629</v>
      </c>
      <c r="I225" s="502"/>
      <c r="J225" s="502"/>
      <c r="K225" s="502"/>
      <c r="L225" s="502"/>
      <c r="M225" s="502"/>
      <c r="N225" s="502"/>
      <c r="O225" s="503"/>
      <c r="P225" s="522" t="s">
        <v>180</v>
      </c>
      <c r="Q225" s="523"/>
      <c r="R225" s="523"/>
      <c r="S225" s="524"/>
      <c r="T225" s="504" t="s">
        <v>5630</v>
      </c>
      <c r="U225" s="506"/>
      <c r="V225" s="506"/>
      <c r="W225" s="505"/>
      <c r="X225" s="504" t="s">
        <v>5631</v>
      </c>
      <c r="Y225" s="506"/>
      <c r="Z225" s="506"/>
      <c r="AA225" s="506"/>
      <c r="AB225" s="505"/>
      <c r="AC225" s="504" t="s">
        <v>5632</v>
      </c>
      <c r="AD225" s="505"/>
    </row>
    <row r="226" spans="1:30" ht="34.5" customHeight="1">
      <c r="A226" s="507" t="s">
        <v>7867</v>
      </c>
      <c r="B226" s="508"/>
      <c r="C226" s="508"/>
      <c r="D226" s="508"/>
      <c r="E226" s="508"/>
      <c r="F226" s="508"/>
      <c r="G226" s="509"/>
      <c r="H226" s="507" t="s">
        <v>1339</v>
      </c>
      <c r="I226" s="508"/>
      <c r="J226" s="508"/>
      <c r="K226" s="508"/>
      <c r="L226" s="508"/>
      <c r="M226" s="508"/>
      <c r="N226" s="508"/>
      <c r="O226" s="509"/>
      <c r="P226" s="525" t="s">
        <v>66</v>
      </c>
      <c r="Q226" s="526"/>
      <c r="R226" s="526"/>
      <c r="S226" s="527"/>
      <c r="T226" s="512">
        <v>27.56</v>
      </c>
      <c r="U226" s="513"/>
      <c r="V226" s="513"/>
      <c r="W226" s="514"/>
      <c r="X226" s="518">
        <v>1.03</v>
      </c>
      <c r="Y226" s="519"/>
      <c r="Z226" s="519"/>
      <c r="AA226" s="519"/>
      <c r="AB226" s="520"/>
      <c r="AC226" s="512">
        <v>28.38</v>
      </c>
      <c r="AD226" s="514"/>
    </row>
    <row r="227" spans="1:30" ht="11.4" customHeight="1">
      <c r="A227" s="521" t="s">
        <v>5633</v>
      </c>
      <c r="B227" s="521"/>
      <c r="C227" s="521"/>
      <c r="D227" s="521"/>
      <c r="E227" s="521"/>
      <c r="F227" s="521"/>
      <c r="G227" s="521"/>
      <c r="H227" s="521"/>
      <c r="I227" s="521"/>
      <c r="J227" s="521"/>
      <c r="K227" s="521"/>
      <c r="L227" s="521"/>
      <c r="M227" s="521"/>
      <c r="N227" s="521"/>
      <c r="O227" s="521"/>
      <c r="P227" s="521"/>
      <c r="Q227" s="521"/>
      <c r="R227" s="521"/>
      <c r="S227" s="521"/>
      <c r="T227" s="521"/>
      <c r="U227" s="521"/>
      <c r="V227" s="521"/>
      <c r="W227" s="521"/>
      <c r="X227" s="521"/>
      <c r="Y227" s="512">
        <v>28.38</v>
      </c>
      <c r="Z227" s="513"/>
      <c r="AA227" s="513"/>
      <c r="AB227" s="513"/>
      <c r="AC227" s="513"/>
      <c r="AD227" s="514"/>
    </row>
    <row r="228" spans="1:30" ht="10.8" customHeight="1">
      <c r="A228" s="211"/>
      <c r="B228" s="211"/>
      <c r="C228" s="211"/>
      <c r="D228" s="211"/>
      <c r="E228" s="211"/>
      <c r="F228" s="211"/>
      <c r="G228" s="211"/>
      <c r="H228" s="211"/>
      <c r="I228" s="211"/>
      <c r="J228" s="211"/>
      <c r="K228" s="211"/>
      <c r="L228" s="211"/>
      <c r="M228" s="211"/>
      <c r="N228" s="211"/>
      <c r="O228" s="211"/>
      <c r="P228" s="211"/>
      <c r="Q228" s="211"/>
      <c r="R228" s="211"/>
      <c r="S228" s="211"/>
      <c r="T228" s="211"/>
      <c r="U228" s="211"/>
      <c r="V228" s="211"/>
      <c r="W228" s="211"/>
      <c r="X228" s="211"/>
      <c r="Y228" s="211"/>
      <c r="Z228" s="211"/>
      <c r="AA228" s="211"/>
      <c r="AB228" s="211"/>
      <c r="AC228" s="211"/>
      <c r="AD228" s="211"/>
    </row>
    <row r="229" spans="1:30" ht="34.5" customHeight="1">
      <c r="A229" s="501" t="s">
        <v>5628</v>
      </c>
      <c r="B229" s="502"/>
      <c r="C229" s="503"/>
      <c r="D229" s="501" t="s">
        <v>5649</v>
      </c>
      <c r="E229" s="502"/>
      <c r="F229" s="502"/>
      <c r="G229" s="502"/>
      <c r="H229" s="502"/>
      <c r="I229" s="502"/>
      <c r="J229" s="502"/>
      <c r="K229" s="503"/>
      <c r="L229" s="522" t="s">
        <v>180</v>
      </c>
      <c r="M229" s="524"/>
      <c r="N229" s="504" t="s">
        <v>5650</v>
      </c>
      <c r="O229" s="506"/>
      <c r="P229" s="505"/>
      <c r="Q229" s="504" t="s">
        <v>5651</v>
      </c>
      <c r="R229" s="506"/>
      <c r="S229" s="506"/>
      <c r="T229" s="505"/>
      <c r="U229" s="504" t="s">
        <v>5631</v>
      </c>
      <c r="V229" s="506"/>
      <c r="W229" s="506"/>
      <c r="X229" s="505"/>
      <c r="Y229" s="504" t="s">
        <v>5652</v>
      </c>
      <c r="Z229" s="506"/>
      <c r="AA229" s="506"/>
      <c r="AB229" s="506"/>
      <c r="AC229" s="505"/>
      <c r="AD229" s="532" t="s">
        <v>5653</v>
      </c>
    </row>
    <row r="230" spans="1:30" ht="34.5" customHeight="1">
      <c r="A230" s="507" t="s">
        <v>7749</v>
      </c>
      <c r="B230" s="508"/>
      <c r="C230" s="509"/>
      <c r="D230" s="507" t="s">
        <v>7750</v>
      </c>
      <c r="E230" s="508"/>
      <c r="F230" s="508"/>
      <c r="G230" s="508"/>
      <c r="H230" s="508"/>
      <c r="I230" s="508"/>
      <c r="J230" s="508"/>
      <c r="K230" s="509"/>
      <c r="L230" s="525" t="s">
        <v>73</v>
      </c>
      <c r="M230" s="527"/>
      <c r="N230" s="515">
        <v>173.19</v>
      </c>
      <c r="O230" s="516"/>
      <c r="P230" s="517"/>
      <c r="Q230" s="515">
        <v>485.75</v>
      </c>
      <c r="R230" s="516"/>
      <c r="S230" s="516"/>
      <c r="T230" s="517"/>
      <c r="U230" s="518">
        <v>1.2999999999999999E-3</v>
      </c>
      <c r="V230" s="519"/>
      <c r="W230" s="519"/>
      <c r="X230" s="520"/>
      <c r="Y230" s="510">
        <v>0.22</v>
      </c>
      <c r="Z230" s="528"/>
      <c r="AA230" s="528"/>
      <c r="AB230" s="528"/>
      <c r="AC230" s="511"/>
      <c r="AD230" s="533">
        <v>0.63</v>
      </c>
    </row>
    <row r="231" spans="1:30" ht="11.4" customHeight="1">
      <c r="A231" s="521" t="s">
        <v>5654</v>
      </c>
      <c r="B231" s="521"/>
      <c r="C231" s="521"/>
      <c r="D231" s="521"/>
      <c r="E231" s="521"/>
      <c r="F231" s="521"/>
      <c r="G231" s="521"/>
      <c r="H231" s="521"/>
      <c r="I231" s="521"/>
      <c r="J231" s="521"/>
      <c r="K231" s="521"/>
      <c r="L231" s="521"/>
      <c r="M231" s="521"/>
      <c r="N231" s="521"/>
      <c r="O231" s="521"/>
      <c r="P231" s="521"/>
      <c r="Q231" s="521"/>
      <c r="R231" s="521"/>
      <c r="S231" s="521"/>
      <c r="T231" s="521"/>
      <c r="U231" s="521"/>
      <c r="V231" s="521"/>
      <c r="W231" s="521"/>
      <c r="X231" s="521"/>
      <c r="Y231" s="510">
        <v>0.22</v>
      </c>
      <c r="Z231" s="528"/>
      <c r="AA231" s="528"/>
      <c r="AB231" s="528"/>
      <c r="AC231" s="528"/>
      <c r="AD231" s="511"/>
    </row>
    <row r="232" spans="1:30" ht="11.4" customHeight="1">
      <c r="A232" s="521" t="s">
        <v>5655</v>
      </c>
      <c r="B232" s="521"/>
      <c r="C232" s="521"/>
      <c r="D232" s="521"/>
      <c r="E232" s="521"/>
      <c r="F232" s="521"/>
      <c r="G232" s="521"/>
      <c r="H232" s="521"/>
      <c r="I232" s="521"/>
      <c r="J232" s="521"/>
      <c r="K232" s="521"/>
      <c r="L232" s="521"/>
      <c r="M232" s="521"/>
      <c r="N232" s="521"/>
      <c r="O232" s="521"/>
      <c r="P232" s="521"/>
      <c r="Q232" s="521"/>
      <c r="R232" s="521"/>
      <c r="S232" s="521"/>
      <c r="T232" s="521"/>
      <c r="U232" s="521"/>
      <c r="V232" s="521"/>
      <c r="W232" s="521"/>
      <c r="X232" s="521"/>
      <c r="Y232" s="510">
        <v>0.63</v>
      </c>
      <c r="Z232" s="528"/>
      <c r="AA232" s="528"/>
      <c r="AB232" s="528"/>
      <c r="AC232" s="528"/>
      <c r="AD232" s="511"/>
    </row>
    <row r="233" spans="1:30" ht="10.8" customHeight="1">
      <c r="A233" s="211"/>
      <c r="B233" s="211"/>
      <c r="C233" s="211"/>
      <c r="D233" s="211"/>
      <c r="E233" s="211"/>
      <c r="F233" s="211"/>
      <c r="G233" s="211"/>
      <c r="H233" s="211"/>
      <c r="I233" s="211"/>
      <c r="J233" s="211"/>
      <c r="K233" s="211"/>
      <c r="L233" s="211"/>
      <c r="M233" s="211"/>
      <c r="N233" s="211"/>
      <c r="O233" s="211"/>
      <c r="P233" s="211"/>
      <c r="Q233" s="211"/>
      <c r="R233" s="211"/>
      <c r="S233" s="211"/>
      <c r="T233" s="211"/>
      <c r="U233" s="211"/>
      <c r="V233" s="211"/>
      <c r="W233" s="211"/>
      <c r="X233" s="211"/>
      <c r="Y233" s="211"/>
      <c r="Z233" s="211"/>
      <c r="AA233" s="211"/>
      <c r="AB233" s="211"/>
      <c r="AC233" s="211"/>
      <c r="AD233" s="211"/>
    </row>
    <row r="234" spans="1:30" ht="11.4" customHeight="1">
      <c r="A234" s="504" t="s">
        <v>5634</v>
      </c>
      <c r="B234" s="506"/>
      <c r="C234" s="506"/>
      <c r="D234" s="506"/>
      <c r="E234" s="506"/>
      <c r="F234" s="506"/>
      <c r="G234" s="506"/>
      <c r="H234" s="506"/>
      <c r="I234" s="506"/>
      <c r="J234" s="506"/>
      <c r="K234" s="506"/>
      <c r="L234" s="506"/>
      <c r="M234" s="506"/>
      <c r="N234" s="506"/>
      <c r="O234" s="506"/>
      <c r="P234" s="506"/>
      <c r="Q234" s="506"/>
      <c r="R234" s="506"/>
      <c r="S234" s="506"/>
      <c r="T234" s="506"/>
      <c r="U234" s="506"/>
      <c r="V234" s="506"/>
      <c r="W234" s="506"/>
      <c r="X234" s="505"/>
      <c r="Y234" s="537">
        <v>41.03</v>
      </c>
      <c r="Z234" s="538"/>
      <c r="AA234" s="538"/>
      <c r="AB234" s="538"/>
      <c r="AC234" s="538"/>
      <c r="AD234" s="539"/>
    </row>
    <row r="235" spans="1:30" ht="11.4" customHeight="1">
      <c r="A235" s="504" t="s">
        <v>5635</v>
      </c>
      <c r="B235" s="506"/>
      <c r="C235" s="506"/>
      <c r="D235" s="506"/>
      <c r="E235" s="506"/>
      <c r="F235" s="506"/>
      <c r="G235" s="506"/>
      <c r="H235" s="506"/>
      <c r="I235" s="506"/>
      <c r="J235" s="506"/>
      <c r="K235" s="506"/>
      <c r="L235" s="506"/>
      <c r="M235" s="506"/>
      <c r="N235" s="506"/>
      <c r="O235" s="506"/>
      <c r="P235" s="506"/>
      <c r="Q235" s="506"/>
      <c r="R235" s="506"/>
      <c r="S235" s="506"/>
      <c r="T235" s="506"/>
      <c r="U235" s="506"/>
      <c r="V235" s="506"/>
      <c r="W235" s="506"/>
      <c r="X235" s="505"/>
      <c r="Y235" s="537">
        <v>10.28</v>
      </c>
      <c r="Z235" s="538"/>
      <c r="AA235" s="538"/>
      <c r="AB235" s="538"/>
      <c r="AC235" s="538"/>
      <c r="AD235" s="539"/>
    </row>
    <row r="236" spans="1:30" ht="11.4" customHeight="1">
      <c r="A236" s="504" t="s">
        <v>5636</v>
      </c>
      <c r="B236" s="506"/>
      <c r="C236" s="506"/>
      <c r="D236" s="506"/>
      <c r="E236" s="506"/>
      <c r="F236" s="506"/>
      <c r="G236" s="506"/>
      <c r="H236" s="506"/>
      <c r="I236" s="506"/>
      <c r="J236" s="506"/>
      <c r="K236" s="506"/>
      <c r="L236" s="506"/>
      <c r="M236" s="506"/>
      <c r="N236" s="506"/>
      <c r="O236" s="506"/>
      <c r="P236" s="506"/>
      <c r="Q236" s="506"/>
      <c r="R236" s="506"/>
      <c r="S236" s="506"/>
      <c r="T236" s="506"/>
      <c r="U236" s="506"/>
      <c r="V236" s="506"/>
      <c r="W236" s="506"/>
      <c r="X236" s="505"/>
      <c r="Y236" s="537">
        <v>51.31</v>
      </c>
      <c r="Z236" s="538"/>
      <c r="AA236" s="538"/>
      <c r="AB236" s="538"/>
      <c r="AC236" s="538"/>
      <c r="AD236" s="539"/>
    </row>
    <row r="237" spans="1:30" ht="10.8" customHeight="1">
      <c r="A237" s="211"/>
      <c r="B237" s="211"/>
      <c r="C237" s="211"/>
      <c r="D237" s="211"/>
      <c r="E237" s="211"/>
      <c r="F237" s="211"/>
      <c r="G237" s="211"/>
      <c r="H237" s="211"/>
      <c r="I237" s="211"/>
      <c r="J237" s="211"/>
      <c r="K237" s="211"/>
      <c r="L237" s="211"/>
      <c r="M237" s="211"/>
      <c r="N237" s="211"/>
      <c r="O237" s="211"/>
      <c r="P237" s="211"/>
      <c r="Q237" s="211"/>
      <c r="R237" s="211"/>
      <c r="S237" s="211"/>
      <c r="T237" s="211"/>
      <c r="U237" s="211"/>
      <c r="V237" s="211"/>
      <c r="W237" s="211"/>
      <c r="X237" s="211"/>
      <c r="Y237" s="211"/>
      <c r="Z237" s="211"/>
      <c r="AA237" s="211"/>
      <c r="AB237" s="211"/>
      <c r="AC237" s="211"/>
      <c r="AD237" s="211"/>
    </row>
    <row r="238" spans="1:30" ht="13.35" customHeight="1">
      <c r="A238" s="540" t="s">
        <v>5637</v>
      </c>
      <c r="B238" s="540"/>
      <c r="C238" s="540"/>
      <c r="D238" s="540"/>
      <c r="E238" s="540"/>
      <c r="F238" s="540"/>
      <c r="G238" s="540"/>
      <c r="H238" s="540"/>
      <c r="I238" s="540"/>
      <c r="J238" s="540"/>
      <c r="K238" s="540"/>
      <c r="L238" s="540"/>
      <c r="M238" s="540"/>
      <c r="N238" s="540"/>
      <c r="O238" s="540"/>
      <c r="P238" s="540"/>
      <c r="Q238" s="540"/>
      <c r="R238" s="540"/>
      <c r="S238" s="540"/>
      <c r="T238" s="540"/>
      <c r="U238" s="540"/>
      <c r="V238" s="540"/>
      <c r="W238" s="540"/>
      <c r="X238" s="540"/>
      <c r="Y238" s="540"/>
      <c r="Z238" s="540"/>
      <c r="AA238" s="540"/>
      <c r="AB238" s="540"/>
      <c r="AC238" s="540"/>
      <c r="AD238" s="540"/>
    </row>
    <row r="239" spans="1:30" ht="10.8" customHeight="1">
      <c r="A239" s="211"/>
      <c r="B239" s="211"/>
      <c r="C239" s="211"/>
      <c r="D239" s="211"/>
      <c r="E239" s="211"/>
      <c r="F239" s="211"/>
      <c r="G239" s="211"/>
      <c r="H239" s="211"/>
      <c r="I239" s="211"/>
      <c r="J239" s="211"/>
      <c r="K239" s="211"/>
      <c r="L239" s="211"/>
      <c r="M239" s="211"/>
      <c r="N239" s="211"/>
      <c r="O239" s="211"/>
      <c r="P239" s="211"/>
      <c r="Q239" s="211"/>
      <c r="R239" s="211"/>
      <c r="S239" s="211"/>
      <c r="T239" s="211"/>
      <c r="U239" s="211"/>
      <c r="V239" s="211"/>
      <c r="W239" s="211"/>
      <c r="X239" s="211"/>
      <c r="Y239" s="211"/>
      <c r="Z239" s="211"/>
      <c r="AA239" s="211"/>
      <c r="AB239" s="211"/>
      <c r="AC239" s="211"/>
      <c r="AD239" s="211"/>
    </row>
    <row r="240" spans="1:30" ht="34.5" customHeight="1">
      <c r="A240" s="211" t="s">
        <v>7580</v>
      </c>
      <c r="B240" s="211"/>
      <c r="C240" s="211"/>
      <c r="D240" s="211"/>
      <c r="E240" s="211"/>
      <c r="F240" s="211"/>
      <c r="G240" s="211"/>
      <c r="H240" s="211"/>
      <c r="I240" s="211"/>
      <c r="J240" s="211"/>
      <c r="K240" s="211"/>
      <c r="L240" s="211"/>
      <c r="M240" s="211"/>
      <c r="N240" s="211"/>
      <c r="O240" s="211"/>
      <c r="P240" s="211"/>
      <c r="Q240" s="211"/>
      <c r="R240" s="211"/>
      <c r="S240" s="211"/>
      <c r="T240" s="211"/>
      <c r="U240" s="211"/>
      <c r="V240" s="211"/>
      <c r="W240" s="211"/>
      <c r="X240" s="211"/>
      <c r="Y240" s="211" t="s">
        <v>5660</v>
      </c>
      <c r="Z240" s="211"/>
      <c r="AA240" s="211"/>
      <c r="AB240" s="211"/>
      <c r="AC240" s="211"/>
      <c r="AD240" s="211"/>
    </row>
    <row r="241" spans="1:30" ht="11.4" customHeight="1">
      <c r="A241" s="211" t="s">
        <v>7581</v>
      </c>
      <c r="B241" s="211"/>
      <c r="C241" s="211"/>
      <c r="D241" s="211"/>
      <c r="E241" s="211"/>
      <c r="F241" s="211"/>
      <c r="G241" s="211"/>
      <c r="H241" s="211"/>
      <c r="I241" s="211"/>
      <c r="J241" s="211"/>
      <c r="K241" s="211"/>
      <c r="L241" s="211"/>
      <c r="M241" s="211"/>
      <c r="N241" s="211"/>
      <c r="O241" s="211"/>
      <c r="P241" s="211"/>
      <c r="Q241" s="211"/>
      <c r="R241" s="211"/>
      <c r="S241" s="211"/>
      <c r="T241" s="211"/>
      <c r="U241" s="211"/>
      <c r="V241" s="211"/>
      <c r="W241" s="211"/>
      <c r="X241" s="211"/>
      <c r="Y241" s="211"/>
      <c r="Z241" s="211"/>
      <c r="AA241" s="211"/>
      <c r="AB241" s="211"/>
      <c r="AC241" s="211"/>
      <c r="AD241" s="211"/>
    </row>
    <row r="242" spans="1:30" ht="10.8" customHeight="1">
      <c r="A242" s="211"/>
      <c r="B242" s="211"/>
      <c r="C242" s="211"/>
      <c r="D242" s="211"/>
      <c r="E242" s="211"/>
      <c r="F242" s="211"/>
      <c r="G242" s="211"/>
      <c r="H242" s="211"/>
      <c r="I242" s="211"/>
      <c r="J242" s="211"/>
      <c r="K242" s="211"/>
      <c r="L242" s="211"/>
      <c r="M242" s="211"/>
      <c r="N242" s="211"/>
      <c r="O242" s="211"/>
      <c r="P242" s="211"/>
      <c r="Q242" s="211"/>
      <c r="R242" s="211"/>
      <c r="S242" s="211"/>
      <c r="T242" s="211"/>
      <c r="U242" s="211"/>
      <c r="V242" s="211"/>
      <c r="W242" s="211"/>
      <c r="X242" s="211"/>
      <c r="Y242" s="211"/>
      <c r="Z242" s="211"/>
      <c r="AA242" s="211"/>
      <c r="AB242" s="211"/>
      <c r="AC242" s="211"/>
      <c r="AD242" s="211"/>
    </row>
    <row r="243" spans="1:30" ht="34.5" customHeight="1">
      <c r="A243" s="501" t="s">
        <v>5628</v>
      </c>
      <c r="B243" s="502"/>
      <c r="C243" s="503"/>
      <c r="D243" s="501" t="s">
        <v>5649</v>
      </c>
      <c r="E243" s="502"/>
      <c r="F243" s="502"/>
      <c r="G243" s="502"/>
      <c r="H243" s="502"/>
      <c r="I243" s="502"/>
      <c r="J243" s="502"/>
      <c r="K243" s="503"/>
      <c r="L243" s="522" t="s">
        <v>180</v>
      </c>
      <c r="M243" s="524"/>
      <c r="N243" s="504" t="s">
        <v>5650</v>
      </c>
      <c r="O243" s="506"/>
      <c r="P243" s="505"/>
      <c r="Q243" s="504" t="s">
        <v>5651</v>
      </c>
      <c r="R243" s="506"/>
      <c r="S243" s="506"/>
      <c r="T243" s="505"/>
      <c r="U243" s="504" t="s">
        <v>5631</v>
      </c>
      <c r="V243" s="506"/>
      <c r="W243" s="506"/>
      <c r="X243" s="505"/>
      <c r="Y243" s="504" t="s">
        <v>5652</v>
      </c>
      <c r="Z243" s="506"/>
      <c r="AA243" s="506"/>
      <c r="AB243" s="506"/>
      <c r="AC243" s="505"/>
      <c r="AD243" s="532" t="s">
        <v>5653</v>
      </c>
    </row>
    <row r="244" spans="1:30" ht="68.849999999999994" customHeight="1">
      <c r="A244" s="507" t="s">
        <v>7576</v>
      </c>
      <c r="B244" s="508"/>
      <c r="C244" s="509"/>
      <c r="D244" s="507" t="s">
        <v>7577</v>
      </c>
      <c r="E244" s="508"/>
      <c r="F244" s="508"/>
      <c r="G244" s="508"/>
      <c r="H244" s="508"/>
      <c r="I244" s="508"/>
      <c r="J244" s="508"/>
      <c r="K244" s="509"/>
      <c r="L244" s="525" t="s">
        <v>5760</v>
      </c>
      <c r="M244" s="527"/>
      <c r="N244" s="512">
        <v>29.14</v>
      </c>
      <c r="O244" s="513"/>
      <c r="P244" s="514"/>
      <c r="Q244" s="512">
        <v>35.78</v>
      </c>
      <c r="R244" s="513"/>
      <c r="S244" s="513"/>
      <c r="T244" s="514"/>
      <c r="U244" s="518">
        <v>2.0299999999999999E-2</v>
      </c>
      <c r="V244" s="519"/>
      <c r="W244" s="519"/>
      <c r="X244" s="520"/>
      <c r="Y244" s="510">
        <v>0.59</v>
      </c>
      <c r="Z244" s="528"/>
      <c r="AA244" s="528"/>
      <c r="AB244" s="528"/>
      <c r="AC244" s="511"/>
      <c r="AD244" s="533">
        <v>0.72</v>
      </c>
    </row>
    <row r="245" spans="1:30" ht="68.849999999999994" customHeight="1">
      <c r="A245" s="507" t="s">
        <v>7578</v>
      </c>
      <c r="B245" s="508"/>
      <c r="C245" s="509"/>
      <c r="D245" s="507" t="s">
        <v>7579</v>
      </c>
      <c r="E245" s="508"/>
      <c r="F245" s="508"/>
      <c r="G245" s="508"/>
      <c r="H245" s="508"/>
      <c r="I245" s="508"/>
      <c r="J245" s="508"/>
      <c r="K245" s="509"/>
      <c r="L245" s="525" t="s">
        <v>5761</v>
      </c>
      <c r="M245" s="527"/>
      <c r="N245" s="512">
        <v>29.14</v>
      </c>
      <c r="O245" s="513"/>
      <c r="P245" s="514"/>
      <c r="Q245" s="515">
        <v>158.41999999999999</v>
      </c>
      <c r="R245" s="516"/>
      <c r="S245" s="516"/>
      <c r="T245" s="517"/>
      <c r="U245" s="518">
        <v>2.6700000000000002E-2</v>
      </c>
      <c r="V245" s="519"/>
      <c r="W245" s="519"/>
      <c r="X245" s="520"/>
      <c r="Y245" s="510">
        <v>0.77</v>
      </c>
      <c r="Z245" s="528"/>
      <c r="AA245" s="528"/>
      <c r="AB245" s="528"/>
      <c r="AC245" s="511"/>
      <c r="AD245" s="533">
        <v>4.22</v>
      </c>
    </row>
    <row r="246" spans="1:30" ht="57.45" customHeight="1">
      <c r="A246" s="507" t="s">
        <v>7582</v>
      </c>
      <c r="B246" s="508"/>
      <c r="C246" s="509"/>
      <c r="D246" s="507" t="s">
        <v>6893</v>
      </c>
      <c r="E246" s="508"/>
      <c r="F246" s="508"/>
      <c r="G246" s="508"/>
      <c r="H246" s="508"/>
      <c r="I246" s="508"/>
      <c r="J246" s="508"/>
      <c r="K246" s="509"/>
      <c r="L246" s="525" t="s">
        <v>5760</v>
      </c>
      <c r="M246" s="527"/>
      <c r="N246" s="512">
        <v>29.14</v>
      </c>
      <c r="O246" s="513"/>
      <c r="P246" s="514"/>
      <c r="Q246" s="512">
        <v>47.08</v>
      </c>
      <c r="R246" s="513"/>
      <c r="S246" s="513"/>
      <c r="T246" s="514"/>
      <c r="U246" s="518">
        <v>1.5100000000000001E-2</v>
      </c>
      <c r="V246" s="519"/>
      <c r="W246" s="519"/>
      <c r="X246" s="520"/>
      <c r="Y246" s="510">
        <v>0.44</v>
      </c>
      <c r="Z246" s="528"/>
      <c r="AA246" s="528"/>
      <c r="AB246" s="528"/>
      <c r="AC246" s="511"/>
      <c r="AD246" s="533">
        <v>0.71</v>
      </c>
    </row>
    <row r="247" spans="1:30" ht="57.45" customHeight="1">
      <c r="A247" s="507" t="s">
        <v>7583</v>
      </c>
      <c r="B247" s="508"/>
      <c r="C247" s="509"/>
      <c r="D247" s="507" t="s">
        <v>7584</v>
      </c>
      <c r="E247" s="508"/>
      <c r="F247" s="508"/>
      <c r="G247" s="508"/>
      <c r="H247" s="508"/>
      <c r="I247" s="508"/>
      <c r="J247" s="508"/>
      <c r="K247" s="509"/>
      <c r="L247" s="525" t="s">
        <v>5761</v>
      </c>
      <c r="M247" s="527"/>
      <c r="N247" s="512">
        <v>29.14</v>
      </c>
      <c r="O247" s="513"/>
      <c r="P247" s="514"/>
      <c r="Q247" s="515">
        <v>138.93</v>
      </c>
      <c r="R247" s="516"/>
      <c r="S247" s="516"/>
      <c r="T247" s="517"/>
      <c r="U247" s="518">
        <v>8.3000000000000001E-3</v>
      </c>
      <c r="V247" s="519"/>
      <c r="W247" s="519"/>
      <c r="X247" s="520"/>
      <c r="Y247" s="510">
        <v>0.24</v>
      </c>
      <c r="Z247" s="528"/>
      <c r="AA247" s="528"/>
      <c r="AB247" s="528"/>
      <c r="AC247" s="511"/>
      <c r="AD247" s="533">
        <v>1.1499999999999999</v>
      </c>
    </row>
    <row r="248" spans="1:30" ht="11.4" customHeight="1">
      <c r="A248" s="521" t="s">
        <v>5654</v>
      </c>
      <c r="B248" s="521"/>
      <c r="C248" s="521"/>
      <c r="D248" s="521"/>
      <c r="E248" s="521"/>
      <c r="F248" s="521"/>
      <c r="G248" s="521"/>
      <c r="H248" s="521"/>
      <c r="I248" s="521"/>
      <c r="J248" s="521"/>
      <c r="K248" s="521"/>
      <c r="L248" s="521"/>
      <c r="M248" s="521"/>
      <c r="N248" s="521"/>
      <c r="O248" s="521"/>
      <c r="P248" s="521"/>
      <c r="Q248" s="521"/>
      <c r="R248" s="521"/>
      <c r="S248" s="521"/>
      <c r="T248" s="521"/>
      <c r="U248" s="521"/>
      <c r="V248" s="521"/>
      <c r="W248" s="521"/>
      <c r="X248" s="521"/>
      <c r="Y248" s="510">
        <v>2.04</v>
      </c>
      <c r="Z248" s="528"/>
      <c r="AA248" s="528"/>
      <c r="AB248" s="528"/>
      <c r="AC248" s="528"/>
      <c r="AD248" s="511"/>
    </row>
    <row r="249" spans="1:30" ht="11.4" customHeight="1">
      <c r="A249" s="521" t="s">
        <v>5655</v>
      </c>
      <c r="B249" s="521"/>
      <c r="C249" s="521"/>
      <c r="D249" s="521"/>
      <c r="E249" s="521"/>
      <c r="F249" s="521"/>
      <c r="G249" s="521"/>
      <c r="H249" s="521"/>
      <c r="I249" s="521"/>
      <c r="J249" s="521"/>
      <c r="K249" s="521"/>
      <c r="L249" s="521"/>
      <c r="M249" s="521"/>
      <c r="N249" s="521"/>
      <c r="O249" s="521"/>
      <c r="P249" s="521"/>
      <c r="Q249" s="521"/>
      <c r="R249" s="521"/>
      <c r="S249" s="521"/>
      <c r="T249" s="521"/>
      <c r="U249" s="521"/>
      <c r="V249" s="521"/>
      <c r="W249" s="521"/>
      <c r="X249" s="521"/>
      <c r="Y249" s="510">
        <v>6.8</v>
      </c>
      <c r="Z249" s="528"/>
      <c r="AA249" s="528"/>
      <c r="AB249" s="528"/>
      <c r="AC249" s="528"/>
      <c r="AD249" s="511"/>
    </row>
    <row r="250" spans="1:30" ht="10.8" customHeight="1">
      <c r="A250" s="211"/>
      <c r="B250" s="211"/>
      <c r="C250" s="211"/>
      <c r="D250" s="211"/>
      <c r="E250" s="211"/>
      <c r="F250" s="211"/>
      <c r="G250" s="211"/>
      <c r="H250" s="211"/>
      <c r="I250" s="211"/>
      <c r="J250" s="211"/>
      <c r="K250" s="211"/>
      <c r="L250" s="211"/>
      <c r="M250" s="211"/>
      <c r="N250" s="211"/>
      <c r="O250" s="211"/>
      <c r="P250" s="211"/>
      <c r="Q250" s="211"/>
      <c r="R250" s="211"/>
      <c r="S250" s="211"/>
      <c r="T250" s="211"/>
      <c r="U250" s="211"/>
      <c r="V250" s="211"/>
      <c r="W250" s="211"/>
      <c r="X250" s="211"/>
      <c r="Y250" s="211"/>
      <c r="Z250" s="211"/>
      <c r="AA250" s="211"/>
      <c r="AB250" s="211"/>
      <c r="AC250" s="211"/>
      <c r="AD250" s="211"/>
    </row>
    <row r="251" spans="1:30" ht="11.4" customHeight="1">
      <c r="A251" s="504" t="s">
        <v>5634</v>
      </c>
      <c r="B251" s="506"/>
      <c r="C251" s="506"/>
      <c r="D251" s="506"/>
      <c r="E251" s="506"/>
      <c r="F251" s="506"/>
      <c r="G251" s="506"/>
      <c r="H251" s="506"/>
      <c r="I251" s="506"/>
      <c r="J251" s="506"/>
      <c r="K251" s="506"/>
      <c r="L251" s="506"/>
      <c r="M251" s="506"/>
      <c r="N251" s="506"/>
      <c r="O251" s="506"/>
      <c r="P251" s="506"/>
      <c r="Q251" s="506"/>
      <c r="R251" s="506"/>
      <c r="S251" s="506"/>
      <c r="T251" s="506"/>
      <c r="U251" s="506"/>
      <c r="V251" s="506"/>
      <c r="W251" s="506"/>
      <c r="X251" s="505"/>
      <c r="Y251" s="544">
        <v>8.85</v>
      </c>
      <c r="Z251" s="545"/>
      <c r="AA251" s="545"/>
      <c r="AB251" s="545"/>
      <c r="AC251" s="545"/>
      <c r="AD251" s="546"/>
    </row>
    <row r="252" spans="1:30" ht="11.4" customHeight="1">
      <c r="A252" s="504" t="s">
        <v>5665</v>
      </c>
      <c r="B252" s="506"/>
      <c r="C252" s="506"/>
      <c r="D252" s="506"/>
      <c r="E252" s="506"/>
      <c r="F252" s="506"/>
      <c r="G252" s="506"/>
      <c r="H252" s="506"/>
      <c r="I252" s="506"/>
      <c r="J252" s="506"/>
      <c r="K252" s="506"/>
      <c r="L252" s="506"/>
      <c r="M252" s="506"/>
      <c r="N252" s="506"/>
      <c r="O252" s="506"/>
      <c r="P252" s="506"/>
      <c r="Q252" s="506"/>
      <c r="R252" s="506"/>
      <c r="S252" s="506"/>
      <c r="T252" s="506"/>
      <c r="U252" s="506"/>
      <c r="V252" s="506"/>
      <c r="W252" s="506"/>
      <c r="X252" s="505"/>
      <c r="Y252" s="544">
        <v>0</v>
      </c>
      <c r="Z252" s="545"/>
      <c r="AA252" s="545"/>
      <c r="AB252" s="545"/>
      <c r="AC252" s="545"/>
      <c r="AD252" s="546"/>
    </row>
    <row r="253" spans="1:30" ht="11.4" customHeight="1">
      <c r="A253" s="504" t="s">
        <v>5636</v>
      </c>
      <c r="B253" s="506"/>
      <c r="C253" s="506"/>
      <c r="D253" s="506"/>
      <c r="E253" s="506"/>
      <c r="F253" s="506"/>
      <c r="G253" s="506"/>
      <c r="H253" s="506"/>
      <c r="I253" s="506"/>
      <c r="J253" s="506"/>
      <c r="K253" s="506"/>
      <c r="L253" s="506"/>
      <c r="M253" s="506"/>
      <c r="N253" s="506"/>
      <c r="O253" s="506"/>
      <c r="P253" s="506"/>
      <c r="Q253" s="506"/>
      <c r="R253" s="506"/>
      <c r="S253" s="506"/>
      <c r="T253" s="506"/>
      <c r="U253" s="506"/>
      <c r="V253" s="506"/>
      <c r="W253" s="506"/>
      <c r="X253" s="505"/>
      <c r="Y253" s="544">
        <v>8.85</v>
      </c>
      <c r="Z253" s="545"/>
      <c r="AA253" s="545"/>
      <c r="AB253" s="545"/>
      <c r="AC253" s="545"/>
      <c r="AD253" s="546"/>
    </row>
    <row r="254" spans="1:30" ht="10.8" customHeight="1">
      <c r="A254" s="211"/>
      <c r="B254" s="211"/>
      <c r="C254" s="211"/>
      <c r="D254" s="211"/>
      <c r="E254" s="211"/>
      <c r="F254" s="211"/>
      <c r="G254" s="211"/>
      <c r="H254" s="211"/>
      <c r="I254" s="211"/>
      <c r="J254" s="211"/>
      <c r="K254" s="211"/>
      <c r="L254" s="211"/>
      <c r="M254" s="211"/>
      <c r="N254" s="211"/>
      <c r="O254" s="211"/>
      <c r="P254" s="211"/>
      <c r="Q254" s="211"/>
      <c r="R254" s="211"/>
      <c r="S254" s="211"/>
      <c r="T254" s="211"/>
      <c r="U254" s="211"/>
      <c r="V254" s="211"/>
      <c r="W254" s="211"/>
      <c r="X254" s="211"/>
      <c r="Y254" s="211"/>
      <c r="Z254" s="211"/>
      <c r="AA254" s="211"/>
      <c r="AB254" s="211"/>
      <c r="AC254" s="211"/>
      <c r="AD254" s="211"/>
    </row>
    <row r="255" spans="1:30" ht="13.35" customHeight="1">
      <c r="A255" s="540" t="s">
        <v>5637</v>
      </c>
      <c r="B255" s="540"/>
      <c r="C255" s="540"/>
      <c r="D255" s="540"/>
      <c r="E255" s="540"/>
      <c r="F255" s="540"/>
      <c r="G255" s="540"/>
      <c r="H255" s="540"/>
      <c r="I255" s="540"/>
      <c r="J255" s="540"/>
      <c r="K255" s="540"/>
      <c r="L255" s="540"/>
      <c r="M255" s="540"/>
      <c r="N255" s="540"/>
      <c r="O255" s="540"/>
      <c r="P255" s="540"/>
      <c r="Q255" s="540"/>
      <c r="R255" s="540"/>
      <c r="S255" s="540"/>
      <c r="T255" s="540"/>
      <c r="U255" s="540"/>
      <c r="V255" s="540"/>
      <c r="W255" s="540"/>
      <c r="X255" s="540"/>
      <c r="Y255" s="540"/>
      <c r="Z255" s="540"/>
      <c r="AA255" s="540"/>
      <c r="AB255" s="540"/>
      <c r="AC255" s="540"/>
      <c r="AD255" s="540"/>
    </row>
    <row r="256" spans="1:30" ht="10.8" customHeight="1">
      <c r="A256" s="211"/>
      <c r="B256" s="211"/>
      <c r="C256" s="211"/>
      <c r="D256" s="211"/>
      <c r="E256" s="211"/>
      <c r="F256" s="211"/>
      <c r="G256" s="211"/>
      <c r="H256" s="211"/>
      <c r="I256" s="211"/>
      <c r="J256" s="211"/>
      <c r="K256" s="211"/>
      <c r="L256" s="211"/>
      <c r="M256" s="211"/>
      <c r="N256" s="211"/>
      <c r="O256" s="211"/>
      <c r="P256" s="211"/>
      <c r="Q256" s="211"/>
      <c r="R256" s="211"/>
      <c r="S256" s="211"/>
      <c r="T256" s="211"/>
      <c r="U256" s="211"/>
      <c r="V256" s="211"/>
      <c r="W256" s="211"/>
      <c r="X256" s="211"/>
      <c r="Y256" s="211"/>
      <c r="Z256" s="211"/>
      <c r="AA256" s="211"/>
      <c r="AB256" s="211"/>
      <c r="AC256" s="211"/>
      <c r="AD256" s="211"/>
    </row>
    <row r="257" spans="1:30" ht="11.4" customHeight="1">
      <c r="A257" s="211" t="s">
        <v>7851</v>
      </c>
      <c r="B257" s="211"/>
      <c r="C257" s="211"/>
      <c r="D257" s="211"/>
      <c r="E257" s="211"/>
      <c r="F257" s="211"/>
      <c r="G257" s="211"/>
      <c r="H257" s="211"/>
      <c r="I257" s="211"/>
      <c r="J257" s="211"/>
      <c r="K257" s="211"/>
      <c r="L257" s="211"/>
      <c r="M257" s="211"/>
      <c r="N257" s="211"/>
      <c r="O257" s="211"/>
      <c r="P257" s="211"/>
      <c r="Q257" s="211"/>
      <c r="R257" s="211"/>
      <c r="S257" s="211"/>
      <c r="T257" s="211"/>
      <c r="U257" s="211"/>
      <c r="V257" s="211"/>
      <c r="W257" s="211"/>
      <c r="X257" s="211"/>
      <c r="Y257" s="211" t="s">
        <v>5707</v>
      </c>
      <c r="Z257" s="211"/>
      <c r="AA257" s="211"/>
      <c r="AB257" s="211"/>
      <c r="AC257" s="211"/>
      <c r="AD257" s="211"/>
    </row>
    <row r="258" spans="1:30" ht="11.4" customHeight="1">
      <c r="A258" s="211" t="s">
        <v>7852</v>
      </c>
      <c r="B258" s="211"/>
      <c r="C258" s="211"/>
      <c r="D258" s="211"/>
      <c r="E258" s="211"/>
      <c r="F258" s="211"/>
      <c r="G258" s="211"/>
      <c r="H258" s="211"/>
      <c r="I258" s="211"/>
      <c r="J258" s="211"/>
      <c r="K258" s="211"/>
      <c r="L258" s="211"/>
      <c r="M258" s="211"/>
      <c r="N258" s="211"/>
      <c r="O258" s="211"/>
      <c r="P258" s="211"/>
      <c r="Q258" s="211"/>
      <c r="R258" s="211"/>
      <c r="S258" s="211"/>
      <c r="T258" s="211"/>
      <c r="U258" s="211"/>
      <c r="V258" s="211"/>
      <c r="W258" s="211"/>
      <c r="X258" s="211"/>
      <c r="Y258" s="211"/>
      <c r="Z258" s="211"/>
      <c r="AA258" s="211"/>
      <c r="AB258" s="211"/>
      <c r="AC258" s="211"/>
      <c r="AD258" s="211"/>
    </row>
    <row r="259" spans="1:30" ht="10.8" customHeight="1">
      <c r="A259" s="211"/>
      <c r="B259" s="211"/>
      <c r="C259" s="211"/>
      <c r="D259" s="211"/>
      <c r="E259" s="211"/>
      <c r="F259" s="211"/>
      <c r="G259" s="211"/>
      <c r="H259" s="211"/>
      <c r="I259" s="211"/>
      <c r="J259" s="211"/>
      <c r="K259" s="211"/>
      <c r="L259" s="211"/>
      <c r="M259" s="211"/>
      <c r="N259" s="211"/>
      <c r="O259" s="211"/>
      <c r="P259" s="211"/>
      <c r="Q259" s="211"/>
      <c r="R259" s="211"/>
      <c r="S259" s="211"/>
      <c r="T259" s="211"/>
      <c r="U259" s="211"/>
      <c r="V259" s="211"/>
      <c r="W259" s="211"/>
      <c r="X259" s="211"/>
      <c r="Y259" s="211"/>
      <c r="Z259" s="211"/>
      <c r="AA259" s="211"/>
      <c r="AB259" s="211"/>
      <c r="AC259" s="211"/>
      <c r="AD259" s="211"/>
    </row>
    <row r="260" spans="1:30" ht="11.4" customHeight="1">
      <c r="A260" s="501" t="s">
        <v>5628</v>
      </c>
      <c r="B260" s="502"/>
      <c r="C260" s="502"/>
      <c r="D260" s="502"/>
      <c r="E260" s="502"/>
      <c r="F260" s="502"/>
      <c r="G260" s="503"/>
      <c r="H260" s="501" t="s">
        <v>5638</v>
      </c>
      <c r="I260" s="502"/>
      <c r="J260" s="502"/>
      <c r="K260" s="502"/>
      <c r="L260" s="503"/>
      <c r="M260" s="504" t="s">
        <v>5639</v>
      </c>
      <c r="N260" s="505"/>
      <c r="O260" s="504" t="s">
        <v>5640</v>
      </c>
      <c r="P260" s="506"/>
      <c r="Q260" s="506"/>
      <c r="R260" s="505"/>
      <c r="S260" s="504" t="s">
        <v>5641</v>
      </c>
      <c r="T260" s="506"/>
      <c r="U260" s="506"/>
      <c r="V260" s="505"/>
      <c r="W260" s="504" t="s">
        <v>5631</v>
      </c>
      <c r="X260" s="506"/>
      <c r="Y260" s="506"/>
      <c r="Z260" s="506"/>
      <c r="AA260" s="505"/>
      <c r="AB260" s="504" t="s">
        <v>5642</v>
      </c>
      <c r="AC260" s="506"/>
      <c r="AD260" s="505"/>
    </row>
    <row r="261" spans="1:30" ht="11.4" customHeight="1">
      <c r="A261" s="507" t="s">
        <v>5643</v>
      </c>
      <c r="B261" s="508"/>
      <c r="C261" s="508"/>
      <c r="D261" s="508"/>
      <c r="E261" s="508"/>
      <c r="F261" s="508"/>
      <c r="G261" s="509"/>
      <c r="H261" s="507" t="s">
        <v>5644</v>
      </c>
      <c r="I261" s="508"/>
      <c r="J261" s="508"/>
      <c r="K261" s="508"/>
      <c r="L261" s="509"/>
      <c r="M261" s="510">
        <v>7.19</v>
      </c>
      <c r="N261" s="511"/>
      <c r="O261" s="512">
        <v>20.21</v>
      </c>
      <c r="P261" s="513"/>
      <c r="Q261" s="513"/>
      <c r="R261" s="514"/>
      <c r="S261" s="515">
        <v>181.15</v>
      </c>
      <c r="T261" s="516"/>
      <c r="U261" s="516"/>
      <c r="V261" s="517"/>
      <c r="W261" s="518">
        <v>2</v>
      </c>
      <c r="X261" s="519"/>
      <c r="Y261" s="519"/>
      <c r="Z261" s="519"/>
      <c r="AA261" s="520"/>
      <c r="AB261" s="512">
        <v>40.42</v>
      </c>
      <c r="AC261" s="513"/>
      <c r="AD261" s="514"/>
    </row>
    <row r="262" spans="1:30" ht="11.4" customHeight="1">
      <c r="A262" s="507" t="s">
        <v>5677</v>
      </c>
      <c r="B262" s="508"/>
      <c r="C262" s="508"/>
      <c r="D262" s="508"/>
      <c r="E262" s="508"/>
      <c r="F262" s="508"/>
      <c r="G262" s="509"/>
      <c r="H262" s="507" t="s">
        <v>5678</v>
      </c>
      <c r="I262" s="508"/>
      <c r="J262" s="508"/>
      <c r="K262" s="508"/>
      <c r="L262" s="509"/>
      <c r="M262" s="512">
        <v>11.56</v>
      </c>
      <c r="N262" s="514"/>
      <c r="O262" s="512">
        <v>29.16</v>
      </c>
      <c r="P262" s="513"/>
      <c r="Q262" s="513"/>
      <c r="R262" s="514"/>
      <c r="S262" s="515">
        <v>152.32</v>
      </c>
      <c r="T262" s="516"/>
      <c r="U262" s="516"/>
      <c r="V262" s="517"/>
      <c r="W262" s="518">
        <v>1</v>
      </c>
      <c r="X262" s="519"/>
      <c r="Y262" s="519"/>
      <c r="Z262" s="519"/>
      <c r="AA262" s="520"/>
      <c r="AB262" s="512">
        <v>29.16</v>
      </c>
      <c r="AC262" s="513"/>
      <c r="AD262" s="514"/>
    </row>
    <row r="263" spans="1:30" ht="11.4" customHeight="1">
      <c r="A263" s="521" t="s">
        <v>5646</v>
      </c>
      <c r="B263" s="521"/>
      <c r="C263" s="521"/>
      <c r="D263" s="521"/>
      <c r="E263" s="521"/>
      <c r="F263" s="521"/>
      <c r="G263" s="521"/>
      <c r="H263" s="521"/>
      <c r="I263" s="521"/>
      <c r="J263" s="521"/>
      <c r="K263" s="521"/>
      <c r="L263" s="521"/>
      <c r="M263" s="521"/>
      <c r="N263" s="521"/>
      <c r="O263" s="521"/>
      <c r="P263" s="521"/>
      <c r="Q263" s="521"/>
      <c r="R263" s="521"/>
      <c r="S263" s="521"/>
      <c r="T263" s="521"/>
      <c r="U263" s="521"/>
      <c r="V263" s="521"/>
      <c r="W263" s="521"/>
      <c r="X263" s="521"/>
      <c r="Y263" s="512">
        <v>69.58</v>
      </c>
      <c r="Z263" s="513"/>
      <c r="AA263" s="513"/>
      <c r="AB263" s="513"/>
      <c r="AC263" s="513"/>
      <c r="AD263" s="514"/>
    </row>
    <row r="264" spans="1:30" ht="10.8" customHeight="1">
      <c r="A264" s="211"/>
      <c r="B264" s="211"/>
      <c r="C264" s="211"/>
      <c r="D264" s="211"/>
      <c r="E264" s="211"/>
      <c r="F264" s="211"/>
      <c r="G264" s="211"/>
      <c r="H264" s="211"/>
      <c r="I264" s="211"/>
      <c r="J264" s="211"/>
      <c r="K264" s="211"/>
      <c r="L264" s="211"/>
      <c r="M264" s="211"/>
      <c r="N264" s="211"/>
      <c r="O264" s="211"/>
      <c r="P264" s="211"/>
      <c r="Q264" s="211"/>
      <c r="R264" s="211"/>
      <c r="S264" s="211"/>
      <c r="T264" s="211"/>
      <c r="U264" s="211"/>
      <c r="V264" s="211"/>
      <c r="W264" s="211"/>
      <c r="X264" s="211"/>
      <c r="Y264" s="211"/>
      <c r="Z264" s="211"/>
      <c r="AA264" s="211"/>
      <c r="AB264" s="211"/>
      <c r="AC264" s="211"/>
      <c r="AD264" s="211"/>
    </row>
    <row r="265" spans="1:30" ht="11.4" customHeight="1">
      <c r="A265" s="501" t="s">
        <v>5628</v>
      </c>
      <c r="B265" s="502"/>
      <c r="C265" s="502"/>
      <c r="D265" s="502"/>
      <c r="E265" s="502"/>
      <c r="F265" s="502"/>
      <c r="G265" s="503"/>
      <c r="H265" s="501" t="s">
        <v>5629</v>
      </c>
      <c r="I265" s="502"/>
      <c r="J265" s="502"/>
      <c r="K265" s="502"/>
      <c r="L265" s="502"/>
      <c r="M265" s="502"/>
      <c r="N265" s="502"/>
      <c r="O265" s="503"/>
      <c r="P265" s="522" t="s">
        <v>180</v>
      </c>
      <c r="Q265" s="523"/>
      <c r="R265" s="523"/>
      <c r="S265" s="524"/>
      <c r="T265" s="504" t="s">
        <v>5630</v>
      </c>
      <c r="U265" s="506"/>
      <c r="V265" s="506"/>
      <c r="W265" s="505"/>
      <c r="X265" s="504" t="s">
        <v>5631</v>
      </c>
      <c r="Y265" s="506"/>
      <c r="Z265" s="506"/>
      <c r="AA265" s="506"/>
      <c r="AB265" s="505"/>
      <c r="AC265" s="504" t="s">
        <v>5632</v>
      </c>
      <c r="AD265" s="505"/>
    </row>
    <row r="266" spans="1:30" ht="11.4" customHeight="1">
      <c r="A266" s="507" t="s">
        <v>7185</v>
      </c>
      <c r="B266" s="508"/>
      <c r="C266" s="508"/>
      <c r="D266" s="508"/>
      <c r="E266" s="508"/>
      <c r="F266" s="508"/>
      <c r="G266" s="509"/>
      <c r="H266" s="507" t="s">
        <v>7186</v>
      </c>
      <c r="I266" s="508"/>
      <c r="J266" s="508"/>
      <c r="K266" s="508"/>
      <c r="L266" s="508"/>
      <c r="M266" s="508"/>
      <c r="N266" s="508"/>
      <c r="O266" s="509"/>
      <c r="P266" s="525" t="s">
        <v>87</v>
      </c>
      <c r="Q266" s="526"/>
      <c r="R266" s="526"/>
      <c r="S266" s="527"/>
      <c r="T266" s="512">
        <v>21.55</v>
      </c>
      <c r="U266" s="513"/>
      <c r="V266" s="513"/>
      <c r="W266" s="514"/>
      <c r="X266" s="518">
        <v>0.26</v>
      </c>
      <c r="Y266" s="519"/>
      <c r="Z266" s="519"/>
      <c r="AA266" s="519"/>
      <c r="AB266" s="520"/>
      <c r="AC266" s="510">
        <v>5.6</v>
      </c>
      <c r="AD266" s="511"/>
    </row>
    <row r="267" spans="1:30" ht="34.5" customHeight="1">
      <c r="A267" s="507" t="s">
        <v>7629</v>
      </c>
      <c r="B267" s="508"/>
      <c r="C267" s="508"/>
      <c r="D267" s="508"/>
      <c r="E267" s="508"/>
      <c r="F267" s="508"/>
      <c r="G267" s="509"/>
      <c r="H267" s="507" t="s">
        <v>7630</v>
      </c>
      <c r="I267" s="508"/>
      <c r="J267" s="508"/>
      <c r="K267" s="508"/>
      <c r="L267" s="508"/>
      <c r="M267" s="508"/>
      <c r="N267" s="508"/>
      <c r="O267" s="509"/>
      <c r="P267" s="525" t="s">
        <v>67</v>
      </c>
      <c r="Q267" s="526"/>
      <c r="R267" s="526"/>
      <c r="S267" s="527"/>
      <c r="T267" s="515">
        <v>213.24</v>
      </c>
      <c r="U267" s="516"/>
      <c r="V267" s="516"/>
      <c r="W267" s="517"/>
      <c r="X267" s="518">
        <v>1.05</v>
      </c>
      <c r="Y267" s="519"/>
      <c r="Z267" s="519"/>
      <c r="AA267" s="519"/>
      <c r="AB267" s="520"/>
      <c r="AC267" s="515">
        <v>223.9</v>
      </c>
      <c r="AD267" s="517"/>
    </row>
    <row r="268" spans="1:30" ht="11.4" customHeight="1">
      <c r="A268" s="507" t="s">
        <v>7804</v>
      </c>
      <c r="B268" s="508"/>
      <c r="C268" s="508"/>
      <c r="D268" s="508"/>
      <c r="E268" s="508"/>
      <c r="F268" s="508"/>
      <c r="G268" s="509"/>
      <c r="H268" s="507" t="s">
        <v>7805</v>
      </c>
      <c r="I268" s="508"/>
      <c r="J268" s="508"/>
      <c r="K268" s="508"/>
      <c r="L268" s="508"/>
      <c r="M268" s="508"/>
      <c r="N268" s="508"/>
      <c r="O268" s="509"/>
      <c r="P268" s="525" t="s">
        <v>66</v>
      </c>
      <c r="Q268" s="526"/>
      <c r="R268" s="526"/>
      <c r="S268" s="527"/>
      <c r="T268" s="512">
        <v>16.149999999999999</v>
      </c>
      <c r="U268" s="513"/>
      <c r="V268" s="513"/>
      <c r="W268" s="514"/>
      <c r="X268" s="518">
        <v>3</v>
      </c>
      <c r="Y268" s="519"/>
      <c r="Z268" s="519"/>
      <c r="AA268" s="519"/>
      <c r="AB268" s="520"/>
      <c r="AC268" s="512">
        <v>48.45</v>
      </c>
      <c r="AD268" s="514"/>
    </row>
    <row r="269" spans="1:30" ht="11.4" customHeight="1">
      <c r="A269" s="521" t="s">
        <v>5633</v>
      </c>
      <c r="B269" s="521"/>
      <c r="C269" s="521"/>
      <c r="D269" s="521"/>
      <c r="E269" s="521"/>
      <c r="F269" s="521"/>
      <c r="G269" s="521"/>
      <c r="H269" s="521"/>
      <c r="I269" s="521"/>
      <c r="J269" s="521"/>
      <c r="K269" s="521"/>
      <c r="L269" s="521"/>
      <c r="M269" s="521"/>
      <c r="N269" s="521"/>
      <c r="O269" s="521"/>
      <c r="P269" s="521"/>
      <c r="Q269" s="521"/>
      <c r="R269" s="521"/>
      <c r="S269" s="521"/>
      <c r="T269" s="521"/>
      <c r="U269" s="521"/>
      <c r="V269" s="521"/>
      <c r="W269" s="521"/>
      <c r="X269" s="521"/>
      <c r="Y269" s="515">
        <v>277.95</v>
      </c>
      <c r="Z269" s="516"/>
      <c r="AA269" s="516"/>
      <c r="AB269" s="516"/>
      <c r="AC269" s="516"/>
      <c r="AD269" s="517"/>
    </row>
    <row r="270" spans="1:30" ht="10.8" customHeight="1">
      <c r="A270" s="211"/>
      <c r="B270" s="211"/>
      <c r="C270" s="211"/>
      <c r="D270" s="211"/>
      <c r="E270" s="211"/>
      <c r="F270" s="211"/>
      <c r="G270" s="211"/>
      <c r="H270" s="211"/>
      <c r="I270" s="211"/>
      <c r="J270" s="211"/>
      <c r="K270" s="211"/>
      <c r="L270" s="211"/>
      <c r="M270" s="211"/>
      <c r="N270" s="211"/>
      <c r="O270" s="211"/>
      <c r="P270" s="211"/>
      <c r="Q270" s="211"/>
      <c r="R270" s="211"/>
      <c r="S270" s="211"/>
      <c r="T270" s="211"/>
      <c r="U270" s="211"/>
      <c r="V270" s="211"/>
      <c r="W270" s="211"/>
      <c r="X270" s="211"/>
      <c r="Y270" s="211"/>
      <c r="Z270" s="211"/>
      <c r="AA270" s="211"/>
      <c r="AB270" s="211"/>
      <c r="AC270" s="211"/>
      <c r="AD270" s="211"/>
    </row>
    <row r="271" spans="1:30" ht="11.4" customHeight="1">
      <c r="A271" s="504" t="s">
        <v>5634</v>
      </c>
      <c r="B271" s="506"/>
      <c r="C271" s="506"/>
      <c r="D271" s="506"/>
      <c r="E271" s="506"/>
      <c r="F271" s="506"/>
      <c r="G271" s="506"/>
      <c r="H271" s="506"/>
      <c r="I271" s="506"/>
      <c r="J271" s="506"/>
      <c r="K271" s="506"/>
      <c r="L271" s="506"/>
      <c r="M271" s="506"/>
      <c r="N271" s="506"/>
      <c r="O271" s="506"/>
      <c r="P271" s="506"/>
      <c r="Q271" s="506"/>
      <c r="R271" s="506"/>
      <c r="S271" s="506"/>
      <c r="T271" s="506"/>
      <c r="U271" s="506"/>
      <c r="V271" s="506"/>
      <c r="W271" s="506"/>
      <c r="X271" s="505"/>
      <c r="Y271" s="534">
        <v>347.53</v>
      </c>
      <c r="Z271" s="535"/>
      <c r="AA271" s="535"/>
      <c r="AB271" s="535"/>
      <c r="AC271" s="535"/>
      <c r="AD271" s="536"/>
    </row>
    <row r="272" spans="1:30" ht="11.4" customHeight="1">
      <c r="A272" s="504" t="s">
        <v>5635</v>
      </c>
      <c r="B272" s="506"/>
      <c r="C272" s="506"/>
      <c r="D272" s="506"/>
      <c r="E272" s="506"/>
      <c r="F272" s="506"/>
      <c r="G272" s="506"/>
      <c r="H272" s="506"/>
      <c r="I272" s="506"/>
      <c r="J272" s="506"/>
      <c r="K272" s="506"/>
      <c r="L272" s="506"/>
      <c r="M272" s="506"/>
      <c r="N272" s="506"/>
      <c r="O272" s="506"/>
      <c r="P272" s="506"/>
      <c r="Q272" s="506"/>
      <c r="R272" s="506"/>
      <c r="S272" s="506"/>
      <c r="T272" s="506"/>
      <c r="U272" s="506"/>
      <c r="V272" s="506"/>
      <c r="W272" s="506"/>
      <c r="X272" s="505"/>
      <c r="Y272" s="537">
        <v>87.12</v>
      </c>
      <c r="Z272" s="538"/>
      <c r="AA272" s="538"/>
      <c r="AB272" s="538"/>
      <c r="AC272" s="538"/>
      <c r="AD272" s="539"/>
    </row>
    <row r="273" spans="1:30" ht="11.4" customHeight="1">
      <c r="A273" s="504" t="s">
        <v>5636</v>
      </c>
      <c r="B273" s="506"/>
      <c r="C273" s="506"/>
      <c r="D273" s="506"/>
      <c r="E273" s="506"/>
      <c r="F273" s="506"/>
      <c r="G273" s="506"/>
      <c r="H273" s="506"/>
      <c r="I273" s="506"/>
      <c r="J273" s="506"/>
      <c r="K273" s="506"/>
      <c r="L273" s="506"/>
      <c r="M273" s="506"/>
      <c r="N273" s="506"/>
      <c r="O273" s="506"/>
      <c r="P273" s="506"/>
      <c r="Q273" s="506"/>
      <c r="R273" s="506"/>
      <c r="S273" s="506"/>
      <c r="T273" s="506"/>
      <c r="U273" s="506"/>
      <c r="V273" s="506"/>
      <c r="W273" s="506"/>
      <c r="X273" s="505"/>
      <c r="Y273" s="534">
        <v>434.65</v>
      </c>
      <c r="Z273" s="535"/>
      <c r="AA273" s="535"/>
      <c r="AB273" s="535"/>
      <c r="AC273" s="535"/>
      <c r="AD273" s="536"/>
    </row>
    <row r="274" spans="1:30" ht="10.8" customHeight="1">
      <c r="A274" s="211"/>
      <c r="B274" s="211"/>
      <c r="C274" s="211"/>
      <c r="D274" s="211"/>
      <c r="E274" s="211"/>
      <c r="F274" s="211"/>
      <c r="G274" s="211"/>
      <c r="H274" s="211"/>
      <c r="I274" s="211"/>
      <c r="J274" s="211"/>
      <c r="K274" s="211"/>
      <c r="L274" s="211"/>
      <c r="M274" s="211"/>
      <c r="N274" s="211"/>
      <c r="O274" s="211"/>
      <c r="P274" s="211"/>
      <c r="Q274" s="211"/>
      <c r="R274" s="211"/>
      <c r="S274" s="211"/>
      <c r="T274" s="211"/>
      <c r="U274" s="211"/>
      <c r="V274" s="211"/>
      <c r="W274" s="211"/>
      <c r="X274" s="211"/>
      <c r="Y274" s="211"/>
      <c r="Z274" s="211"/>
      <c r="AA274" s="211"/>
      <c r="AB274" s="211"/>
      <c r="AC274" s="211"/>
      <c r="AD274" s="211"/>
    </row>
    <row r="275" spans="1:30" ht="13.35" customHeight="1">
      <c r="A275" s="540" t="s">
        <v>5637</v>
      </c>
      <c r="B275" s="540"/>
      <c r="C275" s="540"/>
      <c r="D275" s="540"/>
      <c r="E275" s="540"/>
      <c r="F275" s="540"/>
      <c r="G275" s="540"/>
      <c r="H275" s="540"/>
      <c r="I275" s="540"/>
      <c r="J275" s="540"/>
      <c r="K275" s="540"/>
      <c r="L275" s="540"/>
      <c r="M275" s="540"/>
      <c r="N275" s="540"/>
      <c r="O275" s="540"/>
      <c r="P275" s="540"/>
      <c r="Q275" s="540"/>
      <c r="R275" s="540"/>
      <c r="S275" s="540"/>
      <c r="T275" s="540"/>
      <c r="U275" s="540"/>
      <c r="V275" s="540"/>
      <c r="W275" s="540"/>
      <c r="X275" s="540"/>
      <c r="Y275" s="540"/>
      <c r="Z275" s="540"/>
      <c r="AA275" s="540"/>
      <c r="AB275" s="540"/>
      <c r="AC275" s="540"/>
      <c r="AD275" s="540"/>
    </row>
    <row r="276" spans="1:30" ht="10.8" customHeight="1">
      <c r="A276" s="211"/>
      <c r="B276" s="211"/>
      <c r="C276" s="211"/>
      <c r="D276" s="211"/>
      <c r="E276" s="211"/>
      <c r="F276" s="211"/>
      <c r="G276" s="211"/>
      <c r="H276" s="211"/>
      <c r="I276" s="211"/>
      <c r="J276" s="211"/>
      <c r="K276" s="211"/>
      <c r="L276" s="211"/>
      <c r="M276" s="211"/>
      <c r="N276" s="211"/>
      <c r="O276" s="211"/>
      <c r="P276" s="211"/>
      <c r="Q276" s="211"/>
      <c r="R276" s="211"/>
      <c r="S276" s="211"/>
      <c r="T276" s="211"/>
      <c r="U276" s="211"/>
      <c r="V276" s="211"/>
      <c r="W276" s="211"/>
      <c r="X276" s="211"/>
      <c r="Y276" s="211"/>
      <c r="Z276" s="211"/>
      <c r="AA276" s="211"/>
      <c r="AB276" s="211"/>
      <c r="AC276" s="211"/>
      <c r="AD276" s="211"/>
    </row>
    <row r="277" spans="1:30" ht="22.95" customHeight="1">
      <c r="A277" s="211" t="s">
        <v>7483</v>
      </c>
      <c r="B277" s="211"/>
      <c r="C277" s="211"/>
      <c r="D277" s="211"/>
      <c r="E277" s="211"/>
      <c r="F277" s="211"/>
      <c r="G277" s="211"/>
      <c r="H277" s="211"/>
      <c r="I277" s="211"/>
      <c r="J277" s="211"/>
      <c r="K277" s="211"/>
      <c r="L277" s="211"/>
      <c r="M277" s="211"/>
      <c r="N277" s="211"/>
      <c r="O277" s="211"/>
      <c r="P277" s="211"/>
      <c r="Q277" s="211"/>
      <c r="R277" s="211"/>
      <c r="S277" s="211"/>
      <c r="T277" s="211"/>
      <c r="U277" s="211"/>
      <c r="V277" s="211"/>
      <c r="W277" s="211"/>
      <c r="X277" s="211"/>
      <c r="Y277" s="211" t="s">
        <v>5707</v>
      </c>
      <c r="Z277" s="211"/>
      <c r="AA277" s="211"/>
      <c r="AB277" s="211"/>
      <c r="AC277" s="211"/>
      <c r="AD277" s="211"/>
    </row>
    <row r="278" spans="1:30" ht="11.4" customHeight="1">
      <c r="A278" s="211" t="s">
        <v>7484</v>
      </c>
      <c r="B278" s="211"/>
      <c r="C278" s="211"/>
      <c r="D278" s="211"/>
      <c r="E278" s="211"/>
      <c r="F278" s="211"/>
      <c r="G278" s="211"/>
      <c r="H278" s="211"/>
      <c r="I278" s="211"/>
      <c r="J278" s="211"/>
      <c r="K278" s="211"/>
      <c r="L278" s="211"/>
      <c r="M278" s="211"/>
      <c r="N278" s="211"/>
      <c r="O278" s="211"/>
      <c r="P278" s="211"/>
      <c r="Q278" s="211"/>
      <c r="R278" s="211"/>
      <c r="S278" s="211"/>
      <c r="T278" s="211"/>
      <c r="U278" s="211"/>
      <c r="V278" s="211"/>
      <c r="W278" s="211"/>
      <c r="X278" s="211"/>
      <c r="Y278" s="211"/>
      <c r="Z278" s="211"/>
      <c r="AA278" s="211"/>
      <c r="AB278" s="211"/>
      <c r="AC278" s="211"/>
      <c r="AD278" s="211"/>
    </row>
    <row r="279" spans="1:30" ht="10.8" customHeight="1">
      <c r="A279" s="211"/>
      <c r="B279" s="211"/>
      <c r="C279" s="211"/>
      <c r="D279" s="211"/>
      <c r="E279" s="211"/>
      <c r="F279" s="211"/>
      <c r="G279" s="211"/>
      <c r="H279" s="211"/>
      <c r="I279" s="211"/>
      <c r="J279" s="211"/>
      <c r="K279" s="211"/>
      <c r="L279" s="211"/>
      <c r="M279" s="211"/>
      <c r="N279" s="211"/>
      <c r="O279" s="211"/>
      <c r="P279" s="211"/>
      <c r="Q279" s="211"/>
      <c r="R279" s="211"/>
      <c r="S279" s="211"/>
      <c r="T279" s="211"/>
      <c r="U279" s="211"/>
      <c r="V279" s="211"/>
      <c r="W279" s="211"/>
      <c r="X279" s="211"/>
      <c r="Y279" s="211"/>
      <c r="Z279" s="211"/>
      <c r="AA279" s="211"/>
      <c r="AB279" s="211"/>
      <c r="AC279" s="211"/>
      <c r="AD279" s="211"/>
    </row>
    <row r="280" spans="1:30" ht="11.4" customHeight="1">
      <c r="A280" s="501" t="s">
        <v>5628</v>
      </c>
      <c r="B280" s="502"/>
      <c r="C280" s="502"/>
      <c r="D280" s="502"/>
      <c r="E280" s="502"/>
      <c r="F280" s="502"/>
      <c r="G280" s="503"/>
      <c r="H280" s="501" t="s">
        <v>5638</v>
      </c>
      <c r="I280" s="502"/>
      <c r="J280" s="502"/>
      <c r="K280" s="502"/>
      <c r="L280" s="503"/>
      <c r="M280" s="504" t="s">
        <v>5639</v>
      </c>
      <c r="N280" s="505"/>
      <c r="O280" s="504" t="s">
        <v>5640</v>
      </c>
      <c r="P280" s="506"/>
      <c r="Q280" s="506"/>
      <c r="R280" s="505"/>
      <c r="S280" s="504" t="s">
        <v>5641</v>
      </c>
      <c r="T280" s="506"/>
      <c r="U280" s="506"/>
      <c r="V280" s="505"/>
      <c r="W280" s="504" t="s">
        <v>5631</v>
      </c>
      <c r="X280" s="506"/>
      <c r="Y280" s="506"/>
      <c r="Z280" s="506"/>
      <c r="AA280" s="505"/>
      <c r="AB280" s="504" t="s">
        <v>5642</v>
      </c>
      <c r="AC280" s="506"/>
      <c r="AD280" s="505"/>
    </row>
    <row r="281" spans="1:30" ht="11.4" customHeight="1">
      <c r="A281" s="507" t="s">
        <v>5658</v>
      </c>
      <c r="B281" s="508"/>
      <c r="C281" s="508"/>
      <c r="D281" s="508"/>
      <c r="E281" s="508"/>
      <c r="F281" s="508"/>
      <c r="G281" s="509"/>
      <c r="H281" s="507" t="s">
        <v>5659</v>
      </c>
      <c r="I281" s="508"/>
      <c r="J281" s="508"/>
      <c r="K281" s="508"/>
      <c r="L281" s="509"/>
      <c r="M281" s="510">
        <v>8.09</v>
      </c>
      <c r="N281" s="511"/>
      <c r="O281" s="512">
        <v>22.05</v>
      </c>
      <c r="P281" s="513"/>
      <c r="Q281" s="513"/>
      <c r="R281" s="514"/>
      <c r="S281" s="515">
        <v>172.66</v>
      </c>
      <c r="T281" s="516"/>
      <c r="U281" s="516"/>
      <c r="V281" s="517"/>
      <c r="W281" s="518">
        <v>0.16020000000000001</v>
      </c>
      <c r="X281" s="519"/>
      <c r="Y281" s="519"/>
      <c r="Z281" s="519"/>
      <c r="AA281" s="520"/>
      <c r="AB281" s="510">
        <v>3.53</v>
      </c>
      <c r="AC281" s="528"/>
      <c r="AD281" s="511"/>
    </row>
    <row r="282" spans="1:30" ht="22.95" customHeight="1">
      <c r="A282" s="507" t="s">
        <v>5805</v>
      </c>
      <c r="B282" s="508"/>
      <c r="C282" s="508"/>
      <c r="D282" s="508"/>
      <c r="E282" s="508"/>
      <c r="F282" s="508"/>
      <c r="G282" s="509"/>
      <c r="H282" s="507" t="s">
        <v>5806</v>
      </c>
      <c r="I282" s="508"/>
      <c r="J282" s="508"/>
      <c r="K282" s="508"/>
      <c r="L282" s="509"/>
      <c r="M282" s="512">
        <v>11.56</v>
      </c>
      <c r="N282" s="514"/>
      <c r="O282" s="512">
        <v>29.23</v>
      </c>
      <c r="P282" s="513"/>
      <c r="Q282" s="513"/>
      <c r="R282" s="514"/>
      <c r="S282" s="515">
        <v>152.9</v>
      </c>
      <c r="T282" s="516"/>
      <c r="U282" s="516"/>
      <c r="V282" s="517"/>
      <c r="W282" s="518">
        <v>0.16020000000000001</v>
      </c>
      <c r="X282" s="519"/>
      <c r="Y282" s="519"/>
      <c r="Z282" s="519"/>
      <c r="AA282" s="520"/>
      <c r="AB282" s="510">
        <v>4.68</v>
      </c>
      <c r="AC282" s="528"/>
      <c r="AD282" s="511"/>
    </row>
    <row r="283" spans="1:30" ht="11.4" customHeight="1">
      <c r="A283" s="521" t="s">
        <v>5646</v>
      </c>
      <c r="B283" s="521"/>
      <c r="C283" s="521"/>
      <c r="D283" s="521"/>
      <c r="E283" s="521"/>
      <c r="F283" s="521"/>
      <c r="G283" s="521"/>
      <c r="H283" s="521"/>
      <c r="I283" s="521"/>
      <c r="J283" s="521"/>
      <c r="K283" s="521"/>
      <c r="L283" s="521"/>
      <c r="M283" s="521"/>
      <c r="N283" s="521"/>
      <c r="O283" s="521"/>
      <c r="P283" s="521"/>
      <c r="Q283" s="521"/>
      <c r="R283" s="521"/>
      <c r="S283" s="521"/>
      <c r="T283" s="521"/>
      <c r="U283" s="521"/>
      <c r="V283" s="521"/>
      <c r="W283" s="521"/>
      <c r="X283" s="521"/>
      <c r="Y283" s="510">
        <v>8.2100000000000009</v>
      </c>
      <c r="Z283" s="528"/>
      <c r="AA283" s="528"/>
      <c r="AB283" s="528"/>
      <c r="AC283" s="528"/>
      <c r="AD283" s="511"/>
    </row>
    <row r="284" spans="1:30" ht="10.8" customHeight="1">
      <c r="A284" s="211"/>
      <c r="B284" s="211"/>
      <c r="C284" s="211"/>
      <c r="D284" s="211"/>
      <c r="E284" s="211"/>
      <c r="F284" s="211"/>
      <c r="G284" s="211"/>
      <c r="H284" s="211"/>
      <c r="I284" s="211"/>
      <c r="J284" s="211"/>
      <c r="K284" s="211"/>
      <c r="L284" s="211"/>
      <c r="M284" s="211"/>
      <c r="N284" s="211"/>
      <c r="O284" s="211"/>
      <c r="P284" s="211"/>
      <c r="Q284" s="211"/>
      <c r="R284" s="211"/>
      <c r="S284" s="211"/>
      <c r="T284" s="211"/>
      <c r="U284" s="211"/>
      <c r="V284" s="211"/>
      <c r="W284" s="211"/>
      <c r="X284" s="211"/>
      <c r="Y284" s="211"/>
      <c r="Z284" s="211"/>
      <c r="AA284" s="211"/>
      <c r="AB284" s="211"/>
      <c r="AC284" s="211"/>
      <c r="AD284" s="211"/>
    </row>
    <row r="285" spans="1:30" ht="11.4" customHeight="1">
      <c r="A285" s="501" t="s">
        <v>5628</v>
      </c>
      <c r="B285" s="502"/>
      <c r="C285" s="502"/>
      <c r="D285" s="502"/>
      <c r="E285" s="502"/>
      <c r="F285" s="502"/>
      <c r="G285" s="503"/>
      <c r="H285" s="501" t="s">
        <v>5629</v>
      </c>
      <c r="I285" s="502"/>
      <c r="J285" s="502"/>
      <c r="K285" s="502"/>
      <c r="L285" s="502"/>
      <c r="M285" s="502"/>
      <c r="N285" s="502"/>
      <c r="O285" s="503"/>
      <c r="P285" s="522" t="s">
        <v>180</v>
      </c>
      <c r="Q285" s="523"/>
      <c r="R285" s="523"/>
      <c r="S285" s="524"/>
      <c r="T285" s="504" t="s">
        <v>5630</v>
      </c>
      <c r="U285" s="506"/>
      <c r="V285" s="506"/>
      <c r="W285" s="505"/>
      <c r="X285" s="504" t="s">
        <v>5631</v>
      </c>
      <c r="Y285" s="506"/>
      <c r="Z285" s="506"/>
      <c r="AA285" s="506"/>
      <c r="AB285" s="505"/>
      <c r="AC285" s="504" t="s">
        <v>5632</v>
      </c>
      <c r="AD285" s="505"/>
    </row>
    <row r="286" spans="1:30" ht="11.4" customHeight="1">
      <c r="A286" s="507" t="s">
        <v>5809</v>
      </c>
      <c r="B286" s="508"/>
      <c r="C286" s="508"/>
      <c r="D286" s="508"/>
      <c r="E286" s="508"/>
      <c r="F286" s="508"/>
      <c r="G286" s="509"/>
      <c r="H286" s="507" t="s">
        <v>5810</v>
      </c>
      <c r="I286" s="508"/>
      <c r="J286" s="508"/>
      <c r="K286" s="508"/>
      <c r="L286" s="508"/>
      <c r="M286" s="508"/>
      <c r="N286" s="508"/>
      <c r="O286" s="509"/>
      <c r="P286" s="525" t="s">
        <v>71</v>
      </c>
      <c r="Q286" s="526"/>
      <c r="R286" s="526"/>
      <c r="S286" s="527"/>
      <c r="T286" s="510">
        <v>1.82</v>
      </c>
      <c r="U286" s="528"/>
      <c r="V286" s="528"/>
      <c r="W286" s="511"/>
      <c r="X286" s="518">
        <v>2.0499999999999998</v>
      </c>
      <c r="Y286" s="519"/>
      <c r="Z286" s="519"/>
      <c r="AA286" s="519"/>
      <c r="AB286" s="520"/>
      <c r="AC286" s="510">
        <v>3.73</v>
      </c>
      <c r="AD286" s="511"/>
    </row>
    <row r="287" spans="1:30" ht="22.95" customHeight="1">
      <c r="A287" s="507" t="s">
        <v>7485</v>
      </c>
      <c r="B287" s="508"/>
      <c r="C287" s="508"/>
      <c r="D287" s="508"/>
      <c r="E287" s="508"/>
      <c r="F287" s="508"/>
      <c r="G287" s="509"/>
      <c r="H287" s="507" t="s">
        <v>7486</v>
      </c>
      <c r="I287" s="508"/>
      <c r="J287" s="508"/>
      <c r="K287" s="508"/>
      <c r="L287" s="508"/>
      <c r="M287" s="508"/>
      <c r="N287" s="508"/>
      <c r="O287" s="509"/>
      <c r="P287" s="525" t="s">
        <v>67</v>
      </c>
      <c r="Q287" s="526"/>
      <c r="R287" s="526"/>
      <c r="S287" s="527"/>
      <c r="T287" s="515">
        <v>123.77</v>
      </c>
      <c r="U287" s="516"/>
      <c r="V287" s="516"/>
      <c r="W287" s="517"/>
      <c r="X287" s="518">
        <v>1.1499999999999999</v>
      </c>
      <c r="Y287" s="519"/>
      <c r="Z287" s="519"/>
      <c r="AA287" s="519"/>
      <c r="AB287" s="520"/>
      <c r="AC287" s="515">
        <v>142.33000000000001</v>
      </c>
      <c r="AD287" s="517"/>
    </row>
    <row r="288" spans="1:30" ht="22.95" customHeight="1">
      <c r="A288" s="507" t="s">
        <v>5807</v>
      </c>
      <c r="B288" s="508"/>
      <c r="C288" s="508"/>
      <c r="D288" s="508"/>
      <c r="E288" s="508"/>
      <c r="F288" s="508"/>
      <c r="G288" s="509"/>
      <c r="H288" s="507" t="s">
        <v>5808</v>
      </c>
      <c r="I288" s="508"/>
      <c r="J288" s="508"/>
      <c r="K288" s="508"/>
      <c r="L288" s="508"/>
      <c r="M288" s="508"/>
      <c r="N288" s="508"/>
      <c r="O288" s="509"/>
      <c r="P288" s="525" t="s">
        <v>71</v>
      </c>
      <c r="Q288" s="526"/>
      <c r="R288" s="526"/>
      <c r="S288" s="527"/>
      <c r="T288" s="510">
        <v>0.41</v>
      </c>
      <c r="U288" s="528"/>
      <c r="V288" s="528"/>
      <c r="W288" s="511"/>
      <c r="X288" s="518">
        <v>2.0499999999999998</v>
      </c>
      <c r="Y288" s="519"/>
      <c r="Z288" s="519"/>
      <c r="AA288" s="519"/>
      <c r="AB288" s="520"/>
      <c r="AC288" s="510">
        <v>0.84</v>
      </c>
      <c r="AD288" s="511"/>
    </row>
    <row r="289" spans="1:30" ht="11.4" customHeight="1">
      <c r="A289" s="521" t="s">
        <v>5633</v>
      </c>
      <c r="B289" s="521"/>
      <c r="C289" s="521"/>
      <c r="D289" s="521"/>
      <c r="E289" s="521"/>
      <c r="F289" s="521"/>
      <c r="G289" s="521"/>
      <c r="H289" s="521"/>
      <c r="I289" s="521"/>
      <c r="J289" s="521"/>
      <c r="K289" s="521"/>
      <c r="L289" s="521"/>
      <c r="M289" s="521"/>
      <c r="N289" s="521"/>
      <c r="O289" s="521"/>
      <c r="P289" s="521"/>
      <c r="Q289" s="521"/>
      <c r="R289" s="521"/>
      <c r="S289" s="521"/>
      <c r="T289" s="521"/>
      <c r="U289" s="521"/>
      <c r="V289" s="521"/>
      <c r="W289" s="521"/>
      <c r="X289" s="521"/>
      <c r="Y289" s="515">
        <v>146.9</v>
      </c>
      <c r="Z289" s="516"/>
      <c r="AA289" s="516"/>
      <c r="AB289" s="516"/>
      <c r="AC289" s="516"/>
      <c r="AD289" s="517"/>
    </row>
    <row r="290" spans="1:30" ht="10.8" customHeight="1">
      <c r="A290" s="211"/>
      <c r="B290" s="211"/>
      <c r="C290" s="211"/>
      <c r="D290" s="211"/>
      <c r="E290" s="211"/>
      <c r="F290" s="211"/>
      <c r="G290" s="211"/>
      <c r="H290" s="211"/>
      <c r="I290" s="211"/>
      <c r="J290" s="211"/>
      <c r="K290" s="211"/>
      <c r="L290" s="211"/>
      <c r="M290" s="211"/>
      <c r="N290" s="211"/>
      <c r="O290" s="211"/>
      <c r="P290" s="211"/>
      <c r="Q290" s="211"/>
      <c r="R290" s="211"/>
      <c r="S290" s="211"/>
      <c r="T290" s="211"/>
      <c r="U290" s="211"/>
      <c r="V290" s="211"/>
      <c r="W290" s="211"/>
      <c r="X290" s="211"/>
      <c r="Y290" s="211"/>
      <c r="Z290" s="211"/>
      <c r="AA290" s="211"/>
      <c r="AB290" s="211"/>
      <c r="AC290" s="211"/>
      <c r="AD290" s="211"/>
    </row>
    <row r="291" spans="1:30" ht="11.4" customHeight="1">
      <c r="A291" s="504" t="s">
        <v>5634</v>
      </c>
      <c r="B291" s="506"/>
      <c r="C291" s="506"/>
      <c r="D291" s="506"/>
      <c r="E291" s="506"/>
      <c r="F291" s="506"/>
      <c r="G291" s="506"/>
      <c r="H291" s="506"/>
      <c r="I291" s="506"/>
      <c r="J291" s="506"/>
      <c r="K291" s="506"/>
      <c r="L291" s="506"/>
      <c r="M291" s="506"/>
      <c r="N291" s="506"/>
      <c r="O291" s="506"/>
      <c r="P291" s="506"/>
      <c r="Q291" s="506"/>
      <c r="R291" s="506"/>
      <c r="S291" s="506"/>
      <c r="T291" s="506"/>
      <c r="U291" s="506"/>
      <c r="V291" s="506"/>
      <c r="W291" s="506"/>
      <c r="X291" s="505"/>
      <c r="Y291" s="534">
        <v>155.11000000000001</v>
      </c>
      <c r="Z291" s="535"/>
      <c r="AA291" s="535"/>
      <c r="AB291" s="535"/>
      <c r="AC291" s="535"/>
      <c r="AD291" s="536"/>
    </row>
    <row r="292" spans="1:30" ht="11.4" customHeight="1">
      <c r="A292" s="504" t="s">
        <v>5635</v>
      </c>
      <c r="B292" s="506"/>
      <c r="C292" s="506"/>
      <c r="D292" s="506"/>
      <c r="E292" s="506"/>
      <c r="F292" s="506"/>
      <c r="G292" s="506"/>
      <c r="H292" s="506"/>
      <c r="I292" s="506"/>
      <c r="J292" s="506"/>
      <c r="K292" s="506"/>
      <c r="L292" s="506"/>
      <c r="M292" s="506"/>
      <c r="N292" s="506"/>
      <c r="O292" s="506"/>
      <c r="P292" s="506"/>
      <c r="Q292" s="506"/>
      <c r="R292" s="506"/>
      <c r="S292" s="506"/>
      <c r="T292" s="506"/>
      <c r="U292" s="506"/>
      <c r="V292" s="506"/>
      <c r="W292" s="506"/>
      <c r="X292" s="505"/>
      <c r="Y292" s="537">
        <v>38.880000000000003</v>
      </c>
      <c r="Z292" s="538"/>
      <c r="AA292" s="538"/>
      <c r="AB292" s="538"/>
      <c r="AC292" s="538"/>
      <c r="AD292" s="539"/>
    </row>
    <row r="293" spans="1:30" ht="11.4" customHeight="1">
      <c r="A293" s="504" t="s">
        <v>5636</v>
      </c>
      <c r="B293" s="506"/>
      <c r="C293" s="506"/>
      <c r="D293" s="506"/>
      <c r="E293" s="506"/>
      <c r="F293" s="506"/>
      <c r="G293" s="506"/>
      <c r="H293" s="506"/>
      <c r="I293" s="506"/>
      <c r="J293" s="506"/>
      <c r="K293" s="506"/>
      <c r="L293" s="506"/>
      <c r="M293" s="506"/>
      <c r="N293" s="506"/>
      <c r="O293" s="506"/>
      <c r="P293" s="506"/>
      <c r="Q293" s="506"/>
      <c r="R293" s="506"/>
      <c r="S293" s="506"/>
      <c r="T293" s="506"/>
      <c r="U293" s="506"/>
      <c r="V293" s="506"/>
      <c r="W293" s="506"/>
      <c r="X293" s="505"/>
      <c r="Y293" s="534">
        <v>193.99</v>
      </c>
      <c r="Z293" s="535"/>
      <c r="AA293" s="535"/>
      <c r="AB293" s="535"/>
      <c r="AC293" s="535"/>
      <c r="AD293" s="536"/>
    </row>
    <row r="294" spans="1:30" ht="10.8" customHeight="1">
      <c r="A294" s="211"/>
      <c r="B294" s="211"/>
      <c r="C294" s="211"/>
      <c r="D294" s="211"/>
      <c r="E294" s="211"/>
      <c r="F294" s="211"/>
      <c r="G294" s="211"/>
      <c r="H294" s="211"/>
      <c r="I294" s="211"/>
      <c r="J294" s="211"/>
      <c r="K294" s="211"/>
      <c r="L294" s="211"/>
      <c r="M294" s="211"/>
      <c r="N294" s="211"/>
      <c r="O294" s="211"/>
      <c r="P294" s="211"/>
      <c r="Q294" s="211"/>
      <c r="R294" s="211"/>
      <c r="S294" s="211"/>
      <c r="T294" s="211"/>
      <c r="U294" s="211"/>
      <c r="V294" s="211"/>
      <c r="W294" s="211"/>
      <c r="X294" s="211"/>
      <c r="Y294" s="211"/>
      <c r="Z294" s="211"/>
      <c r="AA294" s="211"/>
      <c r="AB294" s="211"/>
      <c r="AC294" s="211"/>
      <c r="AD294" s="211"/>
    </row>
    <row r="295" spans="1:30" ht="13.35" customHeight="1">
      <c r="A295" s="540" t="s">
        <v>5637</v>
      </c>
      <c r="B295" s="540"/>
      <c r="C295" s="540"/>
      <c r="D295" s="540"/>
      <c r="E295" s="540"/>
      <c r="F295" s="540"/>
      <c r="G295" s="540"/>
      <c r="H295" s="540"/>
      <c r="I295" s="540"/>
      <c r="J295" s="540"/>
      <c r="K295" s="540"/>
      <c r="L295" s="540"/>
      <c r="M295" s="540"/>
      <c r="N295" s="540"/>
      <c r="O295" s="540"/>
      <c r="P295" s="540"/>
      <c r="Q295" s="540"/>
      <c r="R295" s="540"/>
      <c r="S295" s="540"/>
      <c r="T295" s="540"/>
      <c r="U295" s="540"/>
      <c r="V295" s="540"/>
      <c r="W295" s="540"/>
      <c r="X295" s="540"/>
      <c r="Y295" s="540"/>
      <c r="Z295" s="540"/>
      <c r="AA295" s="540"/>
      <c r="AB295" s="540"/>
      <c r="AC295" s="540"/>
      <c r="AD295" s="540"/>
    </row>
    <row r="296" spans="1:30" ht="10.8" customHeight="1">
      <c r="A296" s="211"/>
      <c r="B296" s="211"/>
      <c r="C296" s="211"/>
      <c r="D296" s="211"/>
      <c r="E296" s="211"/>
      <c r="F296" s="211"/>
      <c r="G296" s="211"/>
      <c r="H296" s="211"/>
      <c r="I296" s="211"/>
      <c r="J296" s="211"/>
      <c r="K296" s="211"/>
      <c r="L296" s="211"/>
      <c r="M296" s="211"/>
      <c r="N296" s="211"/>
      <c r="O296" s="211"/>
      <c r="P296" s="211"/>
      <c r="Q296" s="211"/>
      <c r="R296" s="211"/>
      <c r="S296" s="211"/>
      <c r="T296" s="211"/>
      <c r="U296" s="211"/>
      <c r="V296" s="211"/>
      <c r="W296" s="211"/>
      <c r="X296" s="211"/>
      <c r="Y296" s="211"/>
      <c r="Z296" s="211"/>
      <c r="AA296" s="211"/>
      <c r="AB296" s="211"/>
      <c r="AC296" s="211"/>
      <c r="AD296" s="211"/>
    </row>
    <row r="297" spans="1:30" ht="22.95" customHeight="1">
      <c r="A297" s="211" t="s">
        <v>7528</v>
      </c>
      <c r="B297" s="211"/>
      <c r="C297" s="211"/>
      <c r="D297" s="211"/>
      <c r="E297" s="211"/>
      <c r="F297" s="211"/>
      <c r="G297" s="211"/>
      <c r="H297" s="211"/>
      <c r="I297" s="211"/>
      <c r="J297" s="211"/>
      <c r="K297" s="211"/>
      <c r="L297" s="211"/>
      <c r="M297" s="211"/>
      <c r="N297" s="211"/>
      <c r="O297" s="211"/>
      <c r="P297" s="211"/>
      <c r="Q297" s="211"/>
      <c r="R297" s="211"/>
      <c r="S297" s="211"/>
      <c r="T297" s="211"/>
      <c r="U297" s="211"/>
      <c r="V297" s="211"/>
      <c r="W297" s="211"/>
      <c r="X297" s="211"/>
      <c r="Y297" s="211" t="s">
        <v>5647</v>
      </c>
      <c r="Z297" s="211"/>
      <c r="AA297" s="211"/>
      <c r="AB297" s="211"/>
      <c r="AC297" s="211"/>
      <c r="AD297" s="211"/>
    </row>
    <row r="298" spans="1:30" ht="11.4" customHeight="1">
      <c r="A298" s="211" t="s">
        <v>7529</v>
      </c>
      <c r="B298" s="211"/>
      <c r="C298" s="211"/>
      <c r="D298" s="211"/>
      <c r="E298" s="211"/>
      <c r="F298" s="211"/>
      <c r="G298" s="211"/>
      <c r="H298" s="211"/>
      <c r="I298" s="211"/>
      <c r="J298" s="211"/>
      <c r="K298" s="211"/>
      <c r="L298" s="211"/>
      <c r="M298" s="211"/>
      <c r="N298" s="211"/>
      <c r="O298" s="211"/>
      <c r="P298" s="211"/>
      <c r="Q298" s="211"/>
      <c r="R298" s="211"/>
      <c r="S298" s="211"/>
      <c r="T298" s="211"/>
      <c r="U298" s="211"/>
      <c r="V298" s="211"/>
      <c r="W298" s="211"/>
      <c r="X298" s="211"/>
      <c r="Y298" s="211"/>
      <c r="Z298" s="211"/>
      <c r="AA298" s="211"/>
      <c r="AB298" s="211"/>
      <c r="AC298" s="211"/>
      <c r="AD298" s="211"/>
    </row>
    <row r="299" spans="1:30" ht="10.8" customHeight="1">
      <c r="A299" s="211"/>
      <c r="B299" s="211"/>
      <c r="C299" s="211"/>
      <c r="D299" s="211"/>
      <c r="E299" s="211"/>
      <c r="F299" s="211"/>
      <c r="G299" s="211"/>
      <c r="H299" s="211"/>
      <c r="I299" s="211"/>
      <c r="J299" s="211"/>
      <c r="K299" s="211"/>
      <c r="L299" s="211"/>
      <c r="M299" s="211"/>
      <c r="N299" s="211"/>
      <c r="O299" s="211"/>
      <c r="P299" s="211"/>
      <c r="Q299" s="211"/>
      <c r="R299" s="211"/>
      <c r="S299" s="211"/>
      <c r="T299" s="211"/>
      <c r="U299" s="211"/>
      <c r="V299" s="211"/>
      <c r="W299" s="211"/>
      <c r="X299" s="211"/>
      <c r="Y299" s="211"/>
      <c r="Z299" s="211"/>
      <c r="AA299" s="211"/>
      <c r="AB299" s="211"/>
      <c r="AC299" s="211"/>
      <c r="AD299" s="211"/>
    </row>
    <row r="300" spans="1:30" ht="11.4" customHeight="1">
      <c r="A300" s="501" t="s">
        <v>5628</v>
      </c>
      <c r="B300" s="502"/>
      <c r="C300" s="502"/>
      <c r="D300" s="502"/>
      <c r="E300" s="502"/>
      <c r="F300" s="502"/>
      <c r="G300" s="503"/>
      <c r="H300" s="501" t="s">
        <v>5638</v>
      </c>
      <c r="I300" s="502"/>
      <c r="J300" s="502"/>
      <c r="K300" s="502"/>
      <c r="L300" s="503"/>
      <c r="M300" s="504" t="s">
        <v>5639</v>
      </c>
      <c r="N300" s="505"/>
      <c r="O300" s="504" t="s">
        <v>5640</v>
      </c>
      <c r="P300" s="506"/>
      <c r="Q300" s="506"/>
      <c r="R300" s="505"/>
      <c r="S300" s="504" t="s">
        <v>5641</v>
      </c>
      <c r="T300" s="506"/>
      <c r="U300" s="506"/>
      <c r="V300" s="505"/>
      <c r="W300" s="504" t="s">
        <v>5631</v>
      </c>
      <c r="X300" s="506"/>
      <c r="Y300" s="506"/>
      <c r="Z300" s="506"/>
      <c r="AA300" s="505"/>
      <c r="AB300" s="504" t="s">
        <v>5642</v>
      </c>
      <c r="AC300" s="506"/>
      <c r="AD300" s="505"/>
    </row>
    <row r="301" spans="1:30" ht="11.4" customHeight="1">
      <c r="A301" s="507" t="s">
        <v>5643</v>
      </c>
      <c r="B301" s="508"/>
      <c r="C301" s="508"/>
      <c r="D301" s="508"/>
      <c r="E301" s="508"/>
      <c r="F301" s="508"/>
      <c r="G301" s="509"/>
      <c r="H301" s="507" t="s">
        <v>5644</v>
      </c>
      <c r="I301" s="508"/>
      <c r="J301" s="508"/>
      <c r="K301" s="508"/>
      <c r="L301" s="509"/>
      <c r="M301" s="510">
        <v>7.19</v>
      </c>
      <c r="N301" s="511"/>
      <c r="O301" s="512">
        <v>20.21</v>
      </c>
      <c r="P301" s="513"/>
      <c r="Q301" s="513"/>
      <c r="R301" s="514"/>
      <c r="S301" s="515">
        <v>181.15</v>
      </c>
      <c r="T301" s="516"/>
      <c r="U301" s="516"/>
      <c r="V301" s="517"/>
      <c r="W301" s="518">
        <v>0.27950000000000003</v>
      </c>
      <c r="X301" s="519"/>
      <c r="Y301" s="519"/>
      <c r="Z301" s="519"/>
      <c r="AA301" s="520"/>
      <c r="AB301" s="510">
        <v>5.64</v>
      </c>
      <c r="AC301" s="528"/>
      <c r="AD301" s="511"/>
    </row>
    <row r="302" spans="1:30" ht="11.4" customHeight="1">
      <c r="A302" s="521" t="s">
        <v>5646</v>
      </c>
      <c r="B302" s="521"/>
      <c r="C302" s="521"/>
      <c r="D302" s="521"/>
      <c r="E302" s="521"/>
      <c r="F302" s="521"/>
      <c r="G302" s="521"/>
      <c r="H302" s="521"/>
      <c r="I302" s="521"/>
      <c r="J302" s="521"/>
      <c r="K302" s="521"/>
      <c r="L302" s="521"/>
      <c r="M302" s="521"/>
      <c r="N302" s="521"/>
      <c r="O302" s="521"/>
      <c r="P302" s="521"/>
      <c r="Q302" s="521"/>
      <c r="R302" s="521"/>
      <c r="S302" s="521"/>
      <c r="T302" s="521"/>
      <c r="U302" s="521"/>
      <c r="V302" s="521"/>
      <c r="W302" s="521"/>
      <c r="X302" s="521"/>
      <c r="Y302" s="510">
        <v>5.64</v>
      </c>
      <c r="Z302" s="528"/>
      <c r="AA302" s="528"/>
      <c r="AB302" s="528"/>
      <c r="AC302" s="528"/>
      <c r="AD302" s="511"/>
    </row>
    <row r="303" spans="1:30" ht="10.8" customHeight="1">
      <c r="A303" s="211"/>
      <c r="B303" s="211"/>
      <c r="C303" s="211"/>
      <c r="D303" s="211"/>
      <c r="E303" s="211"/>
      <c r="F303" s="211"/>
      <c r="G303" s="211"/>
      <c r="H303" s="211"/>
      <c r="I303" s="211"/>
      <c r="J303" s="211"/>
      <c r="K303" s="211"/>
      <c r="L303" s="211"/>
      <c r="M303" s="211"/>
      <c r="N303" s="211"/>
      <c r="O303" s="211"/>
      <c r="P303" s="211"/>
      <c r="Q303" s="211"/>
      <c r="R303" s="211"/>
      <c r="S303" s="211"/>
      <c r="T303" s="211"/>
      <c r="U303" s="211"/>
      <c r="V303" s="211"/>
      <c r="W303" s="211"/>
      <c r="X303" s="211"/>
      <c r="Y303" s="211"/>
      <c r="Z303" s="211"/>
      <c r="AA303" s="211"/>
      <c r="AB303" s="211"/>
      <c r="AC303" s="211"/>
      <c r="AD303" s="211"/>
    </row>
    <row r="304" spans="1:30" ht="34.5" customHeight="1">
      <c r="A304" s="501" t="s">
        <v>5628</v>
      </c>
      <c r="B304" s="502"/>
      <c r="C304" s="503"/>
      <c r="D304" s="501" t="s">
        <v>5649</v>
      </c>
      <c r="E304" s="502"/>
      <c r="F304" s="502"/>
      <c r="G304" s="502"/>
      <c r="H304" s="502"/>
      <c r="I304" s="502"/>
      <c r="J304" s="502"/>
      <c r="K304" s="503"/>
      <c r="L304" s="522" t="s">
        <v>180</v>
      </c>
      <c r="M304" s="524"/>
      <c r="N304" s="504" t="s">
        <v>5650</v>
      </c>
      <c r="O304" s="506"/>
      <c r="P304" s="505"/>
      <c r="Q304" s="504" t="s">
        <v>5651</v>
      </c>
      <c r="R304" s="506"/>
      <c r="S304" s="506"/>
      <c r="T304" s="505"/>
      <c r="U304" s="504" t="s">
        <v>5631</v>
      </c>
      <c r="V304" s="506"/>
      <c r="W304" s="506"/>
      <c r="X304" s="505"/>
      <c r="Y304" s="504" t="s">
        <v>5652</v>
      </c>
      <c r="Z304" s="506"/>
      <c r="AA304" s="506"/>
      <c r="AB304" s="506"/>
      <c r="AC304" s="505"/>
      <c r="AD304" s="532" t="s">
        <v>5653</v>
      </c>
    </row>
    <row r="305" spans="1:30" ht="80.400000000000006" customHeight="1">
      <c r="A305" s="507" t="s">
        <v>7530</v>
      </c>
      <c r="B305" s="508"/>
      <c r="C305" s="509"/>
      <c r="D305" s="507" t="s">
        <v>7531</v>
      </c>
      <c r="E305" s="508"/>
      <c r="F305" s="508"/>
      <c r="G305" s="508"/>
      <c r="H305" s="508"/>
      <c r="I305" s="508"/>
      <c r="J305" s="508"/>
      <c r="K305" s="509"/>
      <c r="L305" s="525" t="s">
        <v>5760</v>
      </c>
      <c r="M305" s="527"/>
      <c r="N305" s="512">
        <v>29.14</v>
      </c>
      <c r="O305" s="513"/>
      <c r="P305" s="514"/>
      <c r="Q305" s="515">
        <v>142.88</v>
      </c>
      <c r="R305" s="516"/>
      <c r="S305" s="516"/>
      <c r="T305" s="517"/>
      <c r="U305" s="518">
        <v>6.1199999999999997E-2</v>
      </c>
      <c r="V305" s="519"/>
      <c r="W305" s="519"/>
      <c r="X305" s="520"/>
      <c r="Y305" s="510">
        <v>1.78</v>
      </c>
      <c r="Z305" s="528"/>
      <c r="AA305" s="528"/>
      <c r="AB305" s="528"/>
      <c r="AC305" s="511"/>
      <c r="AD305" s="533">
        <v>8.74</v>
      </c>
    </row>
    <row r="306" spans="1:30" ht="80.400000000000006" customHeight="1">
      <c r="A306" s="507" t="s">
        <v>7532</v>
      </c>
      <c r="B306" s="508"/>
      <c r="C306" s="509"/>
      <c r="D306" s="507" t="s">
        <v>6903</v>
      </c>
      <c r="E306" s="508"/>
      <c r="F306" s="508"/>
      <c r="G306" s="508"/>
      <c r="H306" s="508"/>
      <c r="I306" s="508"/>
      <c r="J306" s="508"/>
      <c r="K306" s="509"/>
      <c r="L306" s="525" t="s">
        <v>5761</v>
      </c>
      <c r="M306" s="527"/>
      <c r="N306" s="512">
        <v>29.14</v>
      </c>
      <c r="O306" s="513"/>
      <c r="P306" s="514"/>
      <c r="Q306" s="515">
        <v>373.96</v>
      </c>
      <c r="R306" s="516"/>
      <c r="S306" s="516"/>
      <c r="T306" s="517"/>
      <c r="U306" s="518">
        <v>3.4200000000000001E-2</v>
      </c>
      <c r="V306" s="519"/>
      <c r="W306" s="519"/>
      <c r="X306" s="520"/>
      <c r="Y306" s="510">
        <v>0.99</v>
      </c>
      <c r="Z306" s="528"/>
      <c r="AA306" s="528"/>
      <c r="AB306" s="528"/>
      <c r="AC306" s="511"/>
      <c r="AD306" s="547">
        <v>12.78</v>
      </c>
    </row>
    <row r="307" spans="1:30" ht="45.9" customHeight="1">
      <c r="A307" s="507" t="s">
        <v>7533</v>
      </c>
      <c r="B307" s="508"/>
      <c r="C307" s="509"/>
      <c r="D307" s="507" t="s">
        <v>7534</v>
      </c>
      <c r="E307" s="508"/>
      <c r="F307" s="508"/>
      <c r="G307" s="508"/>
      <c r="H307" s="508"/>
      <c r="I307" s="508"/>
      <c r="J307" s="508"/>
      <c r="K307" s="509"/>
      <c r="L307" s="525" t="s">
        <v>7535</v>
      </c>
      <c r="M307" s="527"/>
      <c r="N307" s="510">
        <v>0.62</v>
      </c>
      <c r="O307" s="528"/>
      <c r="P307" s="511"/>
      <c r="Q307" s="510">
        <v>2.65</v>
      </c>
      <c r="R307" s="528"/>
      <c r="S307" s="528"/>
      <c r="T307" s="511"/>
      <c r="U307" s="518">
        <v>5.2400000000000002E-2</v>
      </c>
      <c r="V307" s="519"/>
      <c r="W307" s="519"/>
      <c r="X307" s="520"/>
      <c r="Y307" s="510">
        <v>0.03</v>
      </c>
      <c r="Z307" s="528"/>
      <c r="AA307" s="528"/>
      <c r="AB307" s="528"/>
      <c r="AC307" s="511"/>
      <c r="AD307" s="533">
        <v>0.13</v>
      </c>
    </row>
    <row r="308" spans="1:30" ht="68.849999999999994" customHeight="1">
      <c r="A308" s="507" t="s">
        <v>7536</v>
      </c>
      <c r="B308" s="508"/>
      <c r="C308" s="509"/>
      <c r="D308" s="507" t="s">
        <v>7537</v>
      </c>
      <c r="E308" s="508"/>
      <c r="F308" s="508"/>
      <c r="G308" s="508"/>
      <c r="H308" s="508"/>
      <c r="I308" s="508"/>
      <c r="J308" s="508"/>
      <c r="K308" s="509"/>
      <c r="L308" s="525" t="s">
        <v>73</v>
      </c>
      <c r="M308" s="527"/>
      <c r="N308" s="510">
        <v>2.04</v>
      </c>
      <c r="O308" s="528"/>
      <c r="P308" s="511"/>
      <c r="Q308" s="510">
        <v>6.81</v>
      </c>
      <c r="R308" s="528"/>
      <c r="S308" s="528"/>
      <c r="T308" s="511"/>
      <c r="U308" s="518">
        <v>0.15709999999999999</v>
      </c>
      <c r="V308" s="519"/>
      <c r="W308" s="519"/>
      <c r="X308" s="520"/>
      <c r="Y308" s="510">
        <v>0.32</v>
      </c>
      <c r="Z308" s="528"/>
      <c r="AA308" s="528"/>
      <c r="AB308" s="528"/>
      <c r="AC308" s="511"/>
      <c r="AD308" s="533">
        <v>1.06</v>
      </c>
    </row>
    <row r="309" spans="1:30" ht="11.4" customHeight="1">
      <c r="A309" s="521" t="s">
        <v>5654</v>
      </c>
      <c r="B309" s="521"/>
      <c r="C309" s="521"/>
      <c r="D309" s="521"/>
      <c r="E309" s="521"/>
      <c r="F309" s="521"/>
      <c r="G309" s="521"/>
      <c r="H309" s="521"/>
      <c r="I309" s="521"/>
      <c r="J309" s="521"/>
      <c r="K309" s="521"/>
      <c r="L309" s="521"/>
      <c r="M309" s="521"/>
      <c r="N309" s="521"/>
      <c r="O309" s="521"/>
      <c r="P309" s="521"/>
      <c r="Q309" s="521"/>
      <c r="R309" s="521"/>
      <c r="S309" s="521"/>
      <c r="T309" s="521"/>
      <c r="U309" s="521"/>
      <c r="V309" s="521"/>
      <c r="W309" s="521"/>
      <c r="X309" s="521"/>
      <c r="Y309" s="510">
        <v>3.12</v>
      </c>
      <c r="Z309" s="528"/>
      <c r="AA309" s="528"/>
      <c r="AB309" s="528"/>
      <c r="AC309" s="528"/>
      <c r="AD309" s="511"/>
    </row>
    <row r="310" spans="1:30" ht="11.4" customHeight="1">
      <c r="A310" s="521" t="s">
        <v>5655</v>
      </c>
      <c r="B310" s="521"/>
      <c r="C310" s="521"/>
      <c r="D310" s="521"/>
      <c r="E310" s="521"/>
      <c r="F310" s="521"/>
      <c r="G310" s="521"/>
      <c r="H310" s="521"/>
      <c r="I310" s="521"/>
      <c r="J310" s="521"/>
      <c r="K310" s="521"/>
      <c r="L310" s="521"/>
      <c r="M310" s="521"/>
      <c r="N310" s="521"/>
      <c r="O310" s="521"/>
      <c r="P310" s="521"/>
      <c r="Q310" s="521"/>
      <c r="R310" s="521"/>
      <c r="S310" s="521"/>
      <c r="T310" s="521"/>
      <c r="U310" s="521"/>
      <c r="V310" s="521"/>
      <c r="W310" s="521"/>
      <c r="X310" s="521"/>
      <c r="Y310" s="512">
        <v>22.71</v>
      </c>
      <c r="Z310" s="513"/>
      <c r="AA310" s="513"/>
      <c r="AB310" s="513"/>
      <c r="AC310" s="513"/>
      <c r="AD310" s="514"/>
    </row>
    <row r="311" spans="1:30" ht="10.8" customHeight="1">
      <c r="A311" s="211"/>
      <c r="B311" s="211"/>
      <c r="C311" s="211"/>
      <c r="D311" s="211"/>
      <c r="E311" s="211"/>
      <c r="F311" s="211"/>
      <c r="G311" s="211"/>
      <c r="H311" s="211"/>
      <c r="I311" s="211"/>
      <c r="J311" s="211"/>
      <c r="K311" s="211"/>
      <c r="L311" s="211"/>
      <c r="M311" s="211"/>
      <c r="N311" s="211"/>
      <c r="O311" s="211"/>
      <c r="P311" s="211"/>
      <c r="Q311" s="211"/>
      <c r="R311" s="211"/>
      <c r="S311" s="211"/>
      <c r="T311" s="211"/>
      <c r="U311" s="211"/>
      <c r="V311" s="211"/>
      <c r="W311" s="211"/>
      <c r="X311" s="211"/>
      <c r="Y311" s="211"/>
      <c r="Z311" s="211"/>
      <c r="AA311" s="211"/>
      <c r="AB311" s="211"/>
      <c r="AC311" s="211"/>
      <c r="AD311" s="211"/>
    </row>
    <row r="312" spans="1:30" ht="11.4" customHeight="1">
      <c r="A312" s="504" t="s">
        <v>5634</v>
      </c>
      <c r="B312" s="506"/>
      <c r="C312" s="506"/>
      <c r="D312" s="506"/>
      <c r="E312" s="506"/>
      <c r="F312" s="506"/>
      <c r="G312" s="506"/>
      <c r="H312" s="506"/>
      <c r="I312" s="506"/>
      <c r="J312" s="506"/>
      <c r="K312" s="506"/>
      <c r="L312" s="506"/>
      <c r="M312" s="506"/>
      <c r="N312" s="506"/>
      <c r="O312" s="506"/>
      <c r="P312" s="506"/>
      <c r="Q312" s="506"/>
      <c r="R312" s="506"/>
      <c r="S312" s="506"/>
      <c r="T312" s="506"/>
      <c r="U312" s="506"/>
      <c r="V312" s="506"/>
      <c r="W312" s="506"/>
      <c r="X312" s="505"/>
      <c r="Y312" s="537">
        <v>31.5</v>
      </c>
      <c r="Z312" s="538"/>
      <c r="AA312" s="538"/>
      <c r="AB312" s="538"/>
      <c r="AC312" s="538"/>
      <c r="AD312" s="539"/>
    </row>
    <row r="313" spans="1:30" ht="11.4" customHeight="1">
      <c r="A313" s="504" t="s">
        <v>5635</v>
      </c>
      <c r="B313" s="506"/>
      <c r="C313" s="506"/>
      <c r="D313" s="506"/>
      <c r="E313" s="506"/>
      <c r="F313" s="506"/>
      <c r="G313" s="506"/>
      <c r="H313" s="506"/>
      <c r="I313" s="506"/>
      <c r="J313" s="506"/>
      <c r="K313" s="506"/>
      <c r="L313" s="506"/>
      <c r="M313" s="506"/>
      <c r="N313" s="506"/>
      <c r="O313" s="506"/>
      <c r="P313" s="506"/>
      <c r="Q313" s="506"/>
      <c r="R313" s="506"/>
      <c r="S313" s="506"/>
      <c r="T313" s="506"/>
      <c r="U313" s="506"/>
      <c r="V313" s="506"/>
      <c r="W313" s="506"/>
      <c r="X313" s="505"/>
      <c r="Y313" s="544">
        <v>7.89</v>
      </c>
      <c r="Z313" s="545"/>
      <c r="AA313" s="545"/>
      <c r="AB313" s="545"/>
      <c r="AC313" s="545"/>
      <c r="AD313" s="546"/>
    </row>
    <row r="314" spans="1:30" ht="11.4" customHeight="1">
      <c r="A314" s="504" t="s">
        <v>5636</v>
      </c>
      <c r="B314" s="506"/>
      <c r="C314" s="506"/>
      <c r="D314" s="506"/>
      <c r="E314" s="506"/>
      <c r="F314" s="506"/>
      <c r="G314" s="506"/>
      <c r="H314" s="506"/>
      <c r="I314" s="506"/>
      <c r="J314" s="506"/>
      <c r="K314" s="506"/>
      <c r="L314" s="506"/>
      <c r="M314" s="506"/>
      <c r="N314" s="506"/>
      <c r="O314" s="506"/>
      <c r="P314" s="506"/>
      <c r="Q314" s="506"/>
      <c r="R314" s="506"/>
      <c r="S314" s="506"/>
      <c r="T314" s="506"/>
      <c r="U314" s="506"/>
      <c r="V314" s="506"/>
      <c r="W314" s="506"/>
      <c r="X314" s="505"/>
      <c r="Y314" s="537">
        <v>39.39</v>
      </c>
      <c r="Z314" s="538"/>
      <c r="AA314" s="538"/>
      <c r="AB314" s="538"/>
      <c r="AC314" s="538"/>
      <c r="AD314" s="539"/>
    </row>
    <row r="315" spans="1:30" ht="10.8" customHeight="1">
      <c r="A315" s="211"/>
      <c r="B315" s="211"/>
      <c r="C315" s="211"/>
      <c r="D315" s="211"/>
      <c r="E315" s="211"/>
      <c r="F315" s="211"/>
      <c r="G315" s="211"/>
      <c r="H315" s="211"/>
      <c r="I315" s="211"/>
      <c r="J315" s="211"/>
      <c r="K315" s="211"/>
      <c r="L315" s="211"/>
      <c r="M315" s="211"/>
      <c r="N315" s="211"/>
      <c r="O315" s="211"/>
      <c r="P315" s="211"/>
      <c r="Q315" s="211"/>
      <c r="R315" s="211"/>
      <c r="S315" s="211"/>
      <c r="T315" s="211"/>
      <c r="U315" s="211"/>
      <c r="V315" s="211"/>
      <c r="W315" s="211"/>
      <c r="X315" s="211"/>
      <c r="Y315" s="211"/>
      <c r="Z315" s="211"/>
      <c r="AA315" s="211"/>
      <c r="AB315" s="211"/>
      <c r="AC315" s="211"/>
      <c r="AD315" s="211"/>
    </row>
    <row r="316" spans="1:30" ht="13.35" customHeight="1">
      <c r="A316" s="540" t="s">
        <v>5637</v>
      </c>
      <c r="B316" s="540"/>
      <c r="C316" s="540"/>
      <c r="D316" s="540"/>
      <c r="E316" s="540"/>
      <c r="F316" s="540"/>
      <c r="G316" s="540"/>
      <c r="H316" s="540"/>
      <c r="I316" s="540"/>
      <c r="J316" s="540"/>
      <c r="K316" s="540"/>
      <c r="L316" s="540"/>
      <c r="M316" s="540"/>
      <c r="N316" s="540"/>
      <c r="O316" s="540"/>
      <c r="P316" s="540"/>
      <c r="Q316" s="540"/>
      <c r="R316" s="540"/>
      <c r="S316" s="540"/>
      <c r="T316" s="540"/>
      <c r="U316" s="540"/>
      <c r="V316" s="540"/>
      <c r="W316" s="540"/>
      <c r="X316" s="540"/>
      <c r="Y316" s="540"/>
      <c r="Z316" s="540"/>
      <c r="AA316" s="540"/>
      <c r="AB316" s="540"/>
      <c r="AC316" s="540"/>
      <c r="AD316" s="540"/>
    </row>
    <row r="317" spans="1:30" ht="10.8" customHeight="1">
      <c r="A317" s="211"/>
      <c r="B317" s="211"/>
      <c r="C317" s="211"/>
      <c r="D317" s="211"/>
      <c r="E317" s="211"/>
      <c r="F317" s="211"/>
      <c r="G317" s="211"/>
      <c r="H317" s="211"/>
      <c r="I317" s="211"/>
      <c r="J317" s="211"/>
      <c r="K317" s="211"/>
      <c r="L317" s="211"/>
      <c r="M317" s="211"/>
      <c r="N317" s="211"/>
      <c r="O317" s="211"/>
      <c r="P317" s="211"/>
      <c r="Q317" s="211"/>
      <c r="R317" s="211"/>
      <c r="S317" s="211"/>
      <c r="T317" s="211"/>
      <c r="U317" s="211"/>
      <c r="V317" s="211"/>
      <c r="W317" s="211"/>
      <c r="X317" s="211"/>
      <c r="Y317" s="211"/>
      <c r="Z317" s="211"/>
      <c r="AA317" s="211"/>
      <c r="AB317" s="211"/>
      <c r="AC317" s="211"/>
      <c r="AD317" s="211"/>
    </row>
    <row r="318" spans="1:30" ht="22.95" customHeight="1">
      <c r="A318" s="211" t="s">
        <v>7876</v>
      </c>
      <c r="B318" s="211"/>
      <c r="C318" s="211"/>
      <c r="D318" s="211"/>
      <c r="E318" s="211"/>
      <c r="F318" s="211"/>
      <c r="G318" s="211"/>
      <c r="H318" s="211"/>
      <c r="I318" s="211"/>
      <c r="J318" s="211"/>
      <c r="K318" s="211"/>
      <c r="L318" s="211"/>
      <c r="M318" s="211"/>
      <c r="N318" s="211"/>
      <c r="O318" s="211"/>
      <c r="P318" s="211"/>
      <c r="Q318" s="211"/>
      <c r="R318" s="211"/>
      <c r="S318" s="211"/>
      <c r="T318" s="211"/>
      <c r="U318" s="211"/>
      <c r="V318" s="211"/>
      <c r="W318" s="211"/>
      <c r="X318" s="211"/>
      <c r="Y318" s="211" t="s">
        <v>5707</v>
      </c>
      <c r="Z318" s="211"/>
      <c r="AA318" s="211"/>
      <c r="AB318" s="211"/>
      <c r="AC318" s="211"/>
      <c r="AD318" s="211"/>
    </row>
    <row r="319" spans="1:30" ht="11.4" customHeight="1">
      <c r="A319" s="211" t="s">
        <v>7801</v>
      </c>
      <c r="B319" s="211"/>
      <c r="C319" s="211"/>
      <c r="D319" s="211"/>
      <c r="E319" s="211"/>
      <c r="F319" s="211"/>
      <c r="G319" s="211"/>
      <c r="H319" s="211"/>
      <c r="I319" s="211"/>
      <c r="J319" s="211"/>
      <c r="K319" s="211"/>
      <c r="L319" s="211"/>
      <c r="M319" s="211"/>
      <c r="N319" s="211"/>
      <c r="O319" s="211"/>
      <c r="P319" s="211"/>
      <c r="Q319" s="211"/>
      <c r="R319" s="211"/>
      <c r="S319" s="211"/>
      <c r="T319" s="211"/>
      <c r="U319" s="211"/>
      <c r="V319" s="211"/>
      <c r="W319" s="211"/>
      <c r="X319" s="211"/>
      <c r="Y319" s="211"/>
      <c r="Z319" s="211"/>
      <c r="AA319" s="211"/>
      <c r="AB319" s="211"/>
      <c r="AC319" s="211"/>
      <c r="AD319" s="211"/>
    </row>
    <row r="320" spans="1:30" ht="10.8" customHeight="1">
      <c r="A320" s="211"/>
      <c r="B320" s="211"/>
      <c r="C320" s="211"/>
      <c r="D320" s="211"/>
      <c r="E320" s="211"/>
      <c r="F320" s="211"/>
      <c r="G320" s="211"/>
      <c r="H320" s="211"/>
      <c r="I320" s="211"/>
      <c r="J320" s="211"/>
      <c r="K320" s="211"/>
      <c r="L320" s="211"/>
      <c r="M320" s="211"/>
      <c r="N320" s="211"/>
      <c r="O320" s="211"/>
      <c r="P320" s="211"/>
      <c r="Q320" s="211"/>
      <c r="R320" s="211"/>
      <c r="S320" s="211"/>
      <c r="T320" s="211"/>
      <c r="U320" s="211"/>
      <c r="V320" s="211"/>
      <c r="W320" s="211"/>
      <c r="X320" s="211"/>
      <c r="Y320" s="211"/>
      <c r="Z320" s="211"/>
      <c r="AA320" s="211"/>
      <c r="AB320" s="211"/>
      <c r="AC320" s="211"/>
      <c r="AD320" s="211"/>
    </row>
    <row r="321" spans="1:30" ht="11.4" customHeight="1">
      <c r="A321" s="501" t="s">
        <v>5628</v>
      </c>
      <c r="B321" s="502"/>
      <c r="C321" s="502"/>
      <c r="D321" s="502"/>
      <c r="E321" s="502"/>
      <c r="F321" s="502"/>
      <c r="G321" s="503"/>
      <c r="H321" s="501" t="s">
        <v>5638</v>
      </c>
      <c r="I321" s="502"/>
      <c r="J321" s="502"/>
      <c r="K321" s="502"/>
      <c r="L321" s="503"/>
      <c r="M321" s="504" t="s">
        <v>5639</v>
      </c>
      <c r="N321" s="505"/>
      <c r="O321" s="504" t="s">
        <v>5640</v>
      </c>
      <c r="P321" s="506"/>
      <c r="Q321" s="506"/>
      <c r="R321" s="505"/>
      <c r="S321" s="504" t="s">
        <v>5641</v>
      </c>
      <c r="T321" s="506"/>
      <c r="U321" s="506"/>
      <c r="V321" s="505"/>
      <c r="W321" s="504" t="s">
        <v>5631</v>
      </c>
      <c r="X321" s="506"/>
      <c r="Y321" s="506"/>
      <c r="Z321" s="506"/>
      <c r="AA321" s="505"/>
      <c r="AB321" s="504" t="s">
        <v>5642</v>
      </c>
      <c r="AC321" s="506"/>
      <c r="AD321" s="505"/>
    </row>
    <row r="322" spans="1:30" ht="11.4" customHeight="1">
      <c r="A322" s="507" t="s">
        <v>5643</v>
      </c>
      <c r="B322" s="508"/>
      <c r="C322" s="508"/>
      <c r="D322" s="508"/>
      <c r="E322" s="508"/>
      <c r="F322" s="508"/>
      <c r="G322" s="509"/>
      <c r="H322" s="507" t="s">
        <v>5644</v>
      </c>
      <c r="I322" s="508"/>
      <c r="J322" s="508"/>
      <c r="K322" s="508"/>
      <c r="L322" s="509"/>
      <c r="M322" s="510">
        <v>7.19</v>
      </c>
      <c r="N322" s="511"/>
      <c r="O322" s="512">
        <v>20.21</v>
      </c>
      <c r="P322" s="513"/>
      <c r="Q322" s="513"/>
      <c r="R322" s="514"/>
      <c r="S322" s="515">
        <v>181.15</v>
      </c>
      <c r="T322" s="516"/>
      <c r="U322" s="516"/>
      <c r="V322" s="517"/>
      <c r="W322" s="518">
        <v>1.88</v>
      </c>
      <c r="X322" s="519"/>
      <c r="Y322" s="519"/>
      <c r="Z322" s="519"/>
      <c r="AA322" s="520"/>
      <c r="AB322" s="512">
        <v>37.99</v>
      </c>
      <c r="AC322" s="513"/>
      <c r="AD322" s="514"/>
    </row>
    <row r="323" spans="1:30" ht="11.4" customHeight="1">
      <c r="A323" s="507" t="s">
        <v>5648</v>
      </c>
      <c r="B323" s="508"/>
      <c r="C323" s="508"/>
      <c r="D323" s="508"/>
      <c r="E323" s="508"/>
      <c r="F323" s="508"/>
      <c r="G323" s="509"/>
      <c r="H323" s="507" t="s">
        <v>184</v>
      </c>
      <c r="I323" s="508"/>
      <c r="J323" s="508"/>
      <c r="K323" s="508"/>
      <c r="L323" s="509"/>
      <c r="M323" s="512">
        <v>11.56</v>
      </c>
      <c r="N323" s="514"/>
      <c r="O323" s="512">
        <v>29.14</v>
      </c>
      <c r="P323" s="513"/>
      <c r="Q323" s="513"/>
      <c r="R323" s="514"/>
      <c r="S323" s="515">
        <v>152.11000000000001</v>
      </c>
      <c r="T323" s="516"/>
      <c r="U323" s="516"/>
      <c r="V323" s="517"/>
      <c r="W323" s="518">
        <v>0.44</v>
      </c>
      <c r="X323" s="519"/>
      <c r="Y323" s="519"/>
      <c r="Z323" s="519"/>
      <c r="AA323" s="520"/>
      <c r="AB323" s="512">
        <v>12.82</v>
      </c>
      <c r="AC323" s="513"/>
      <c r="AD323" s="514"/>
    </row>
    <row r="324" spans="1:30" ht="11.4" customHeight="1">
      <c r="A324" s="521" t="s">
        <v>5646</v>
      </c>
      <c r="B324" s="521"/>
      <c r="C324" s="521"/>
      <c r="D324" s="521"/>
      <c r="E324" s="521"/>
      <c r="F324" s="521"/>
      <c r="G324" s="521"/>
      <c r="H324" s="521"/>
      <c r="I324" s="521"/>
      <c r="J324" s="521"/>
      <c r="K324" s="521"/>
      <c r="L324" s="521"/>
      <c r="M324" s="521"/>
      <c r="N324" s="521"/>
      <c r="O324" s="521"/>
      <c r="P324" s="521"/>
      <c r="Q324" s="521"/>
      <c r="R324" s="521"/>
      <c r="S324" s="521"/>
      <c r="T324" s="521"/>
      <c r="U324" s="521"/>
      <c r="V324" s="521"/>
      <c r="W324" s="521"/>
      <c r="X324" s="521"/>
      <c r="Y324" s="512">
        <v>50.81</v>
      </c>
      <c r="Z324" s="513"/>
      <c r="AA324" s="513"/>
      <c r="AB324" s="513"/>
      <c r="AC324" s="513"/>
      <c r="AD324" s="514"/>
    </row>
    <row r="325" spans="1:30" ht="10.8" customHeight="1">
      <c r="A325" s="211"/>
      <c r="B325" s="211"/>
      <c r="C325" s="211"/>
      <c r="D325" s="211"/>
      <c r="E325" s="211"/>
      <c r="F325" s="211"/>
      <c r="G325" s="211"/>
      <c r="H325" s="211"/>
      <c r="I325" s="211"/>
      <c r="J325" s="211"/>
      <c r="K325" s="211"/>
      <c r="L325" s="211"/>
      <c r="M325" s="211"/>
      <c r="N325" s="211"/>
      <c r="O325" s="211"/>
      <c r="P325" s="211"/>
      <c r="Q325" s="211"/>
      <c r="R325" s="211"/>
      <c r="S325" s="211"/>
      <c r="T325" s="211"/>
      <c r="U325" s="211"/>
      <c r="V325" s="211"/>
      <c r="W325" s="211"/>
      <c r="X325" s="211"/>
      <c r="Y325" s="211"/>
      <c r="Z325" s="211"/>
      <c r="AA325" s="211"/>
      <c r="AB325" s="211"/>
      <c r="AC325" s="211"/>
      <c r="AD325" s="211"/>
    </row>
    <row r="326" spans="1:30" ht="11.4" customHeight="1">
      <c r="A326" s="501" t="s">
        <v>5628</v>
      </c>
      <c r="B326" s="502"/>
      <c r="C326" s="502"/>
      <c r="D326" s="502"/>
      <c r="E326" s="502"/>
      <c r="F326" s="502"/>
      <c r="G326" s="503"/>
      <c r="H326" s="501" t="s">
        <v>5629</v>
      </c>
      <c r="I326" s="502"/>
      <c r="J326" s="502"/>
      <c r="K326" s="502"/>
      <c r="L326" s="502"/>
      <c r="M326" s="502"/>
      <c r="N326" s="502"/>
      <c r="O326" s="503"/>
      <c r="P326" s="522" t="s">
        <v>180</v>
      </c>
      <c r="Q326" s="523"/>
      <c r="R326" s="523"/>
      <c r="S326" s="524"/>
      <c r="T326" s="504" t="s">
        <v>5630</v>
      </c>
      <c r="U326" s="506"/>
      <c r="V326" s="506"/>
      <c r="W326" s="505"/>
      <c r="X326" s="504" t="s">
        <v>5631</v>
      </c>
      <c r="Y326" s="506"/>
      <c r="Z326" s="506"/>
      <c r="AA326" s="506"/>
      <c r="AB326" s="505"/>
      <c r="AC326" s="504" t="s">
        <v>5632</v>
      </c>
      <c r="AD326" s="505"/>
    </row>
    <row r="327" spans="1:30" ht="11.4" customHeight="1">
      <c r="A327" s="507" t="s">
        <v>7802</v>
      </c>
      <c r="B327" s="508"/>
      <c r="C327" s="508"/>
      <c r="D327" s="508"/>
      <c r="E327" s="508"/>
      <c r="F327" s="508"/>
      <c r="G327" s="509"/>
      <c r="H327" s="507" t="s">
        <v>7803</v>
      </c>
      <c r="I327" s="508"/>
      <c r="J327" s="508"/>
      <c r="K327" s="508"/>
      <c r="L327" s="508"/>
      <c r="M327" s="508"/>
      <c r="N327" s="508"/>
      <c r="O327" s="509"/>
      <c r="P327" s="525" t="s">
        <v>87</v>
      </c>
      <c r="Q327" s="526"/>
      <c r="R327" s="526"/>
      <c r="S327" s="527"/>
      <c r="T327" s="512">
        <v>19.79</v>
      </c>
      <c r="U327" s="513"/>
      <c r="V327" s="513"/>
      <c r="W327" s="514"/>
      <c r="X327" s="518">
        <v>0.03</v>
      </c>
      <c r="Y327" s="519"/>
      <c r="Z327" s="519"/>
      <c r="AA327" s="519"/>
      <c r="AB327" s="520"/>
      <c r="AC327" s="510">
        <v>0.59</v>
      </c>
      <c r="AD327" s="511"/>
    </row>
    <row r="328" spans="1:30" ht="11.4" customHeight="1">
      <c r="A328" s="507" t="s">
        <v>7804</v>
      </c>
      <c r="B328" s="508"/>
      <c r="C328" s="508"/>
      <c r="D328" s="508"/>
      <c r="E328" s="508"/>
      <c r="F328" s="508"/>
      <c r="G328" s="509"/>
      <c r="H328" s="507" t="s">
        <v>7805</v>
      </c>
      <c r="I328" s="508"/>
      <c r="J328" s="508"/>
      <c r="K328" s="508"/>
      <c r="L328" s="508"/>
      <c r="M328" s="508"/>
      <c r="N328" s="508"/>
      <c r="O328" s="509"/>
      <c r="P328" s="525" t="s">
        <v>66</v>
      </c>
      <c r="Q328" s="526"/>
      <c r="R328" s="526"/>
      <c r="S328" s="527"/>
      <c r="T328" s="512">
        <v>16.149999999999999</v>
      </c>
      <c r="U328" s="513"/>
      <c r="V328" s="513"/>
      <c r="W328" s="514"/>
      <c r="X328" s="518">
        <v>1.71</v>
      </c>
      <c r="Y328" s="519"/>
      <c r="Z328" s="519"/>
      <c r="AA328" s="519"/>
      <c r="AB328" s="520"/>
      <c r="AC328" s="512">
        <v>27.61</v>
      </c>
      <c r="AD328" s="514"/>
    </row>
    <row r="329" spans="1:30" ht="34.5" customHeight="1">
      <c r="A329" s="507" t="s">
        <v>7806</v>
      </c>
      <c r="B329" s="508"/>
      <c r="C329" s="508"/>
      <c r="D329" s="508"/>
      <c r="E329" s="508"/>
      <c r="F329" s="508"/>
      <c r="G329" s="509"/>
      <c r="H329" s="507" t="s">
        <v>7807</v>
      </c>
      <c r="I329" s="508"/>
      <c r="J329" s="508"/>
      <c r="K329" s="508"/>
      <c r="L329" s="508"/>
      <c r="M329" s="508"/>
      <c r="N329" s="508"/>
      <c r="O329" s="509"/>
      <c r="P329" s="525" t="s">
        <v>67</v>
      </c>
      <c r="Q329" s="526"/>
      <c r="R329" s="526"/>
      <c r="S329" s="527"/>
      <c r="T329" s="512">
        <v>47.18</v>
      </c>
      <c r="U329" s="513"/>
      <c r="V329" s="513"/>
      <c r="W329" s="514"/>
      <c r="X329" s="518">
        <v>1</v>
      </c>
      <c r="Y329" s="519"/>
      <c r="Z329" s="519"/>
      <c r="AA329" s="519"/>
      <c r="AB329" s="520"/>
      <c r="AC329" s="512">
        <v>47.18</v>
      </c>
      <c r="AD329" s="514"/>
    </row>
    <row r="330" spans="1:30" ht="22.95" customHeight="1">
      <c r="A330" s="507" t="s">
        <v>7808</v>
      </c>
      <c r="B330" s="508"/>
      <c r="C330" s="508"/>
      <c r="D330" s="508"/>
      <c r="E330" s="508"/>
      <c r="F330" s="508"/>
      <c r="G330" s="509"/>
      <c r="H330" s="507" t="s">
        <v>4317</v>
      </c>
      <c r="I330" s="508"/>
      <c r="J330" s="508"/>
      <c r="K330" s="508"/>
      <c r="L330" s="508"/>
      <c r="M330" s="508"/>
      <c r="N330" s="508"/>
      <c r="O330" s="509"/>
      <c r="P330" s="525" t="s">
        <v>66</v>
      </c>
      <c r="Q330" s="526"/>
      <c r="R330" s="526"/>
      <c r="S330" s="527"/>
      <c r="T330" s="510">
        <v>2.48</v>
      </c>
      <c r="U330" s="528"/>
      <c r="V330" s="528"/>
      <c r="W330" s="511"/>
      <c r="X330" s="518">
        <v>0.97</v>
      </c>
      <c r="Y330" s="519"/>
      <c r="Z330" s="519"/>
      <c r="AA330" s="519"/>
      <c r="AB330" s="520"/>
      <c r="AC330" s="510">
        <v>2.4</v>
      </c>
      <c r="AD330" s="511"/>
    </row>
    <row r="331" spans="1:30" ht="22.95" customHeight="1">
      <c r="A331" s="507" t="s">
        <v>7809</v>
      </c>
      <c r="B331" s="508"/>
      <c r="C331" s="508"/>
      <c r="D331" s="508"/>
      <c r="E331" s="508"/>
      <c r="F331" s="508"/>
      <c r="G331" s="509"/>
      <c r="H331" s="507" t="s">
        <v>4410</v>
      </c>
      <c r="I331" s="508"/>
      <c r="J331" s="508"/>
      <c r="K331" s="508"/>
      <c r="L331" s="508"/>
      <c r="M331" s="508"/>
      <c r="N331" s="508"/>
      <c r="O331" s="509"/>
      <c r="P331" s="525" t="s">
        <v>66</v>
      </c>
      <c r="Q331" s="526"/>
      <c r="R331" s="526"/>
      <c r="S331" s="527"/>
      <c r="T331" s="512">
        <v>11.58</v>
      </c>
      <c r="U331" s="513"/>
      <c r="V331" s="513"/>
      <c r="W331" s="514"/>
      <c r="X331" s="518">
        <v>1.97</v>
      </c>
      <c r="Y331" s="519"/>
      <c r="Z331" s="519"/>
      <c r="AA331" s="519"/>
      <c r="AB331" s="520"/>
      <c r="AC331" s="512">
        <v>22.81</v>
      </c>
      <c r="AD331" s="514"/>
    </row>
    <row r="332" spans="1:30" ht="11.4" customHeight="1">
      <c r="A332" s="521" t="s">
        <v>5633</v>
      </c>
      <c r="B332" s="521"/>
      <c r="C332" s="521"/>
      <c r="D332" s="521"/>
      <c r="E332" s="521"/>
      <c r="F332" s="521"/>
      <c r="G332" s="521"/>
      <c r="H332" s="521"/>
      <c r="I332" s="521"/>
      <c r="J332" s="521"/>
      <c r="K332" s="521"/>
      <c r="L332" s="521"/>
      <c r="M332" s="521"/>
      <c r="N332" s="521"/>
      <c r="O332" s="521"/>
      <c r="P332" s="521"/>
      <c r="Q332" s="521"/>
      <c r="R332" s="521"/>
      <c r="S332" s="521"/>
      <c r="T332" s="521"/>
      <c r="U332" s="521"/>
      <c r="V332" s="521"/>
      <c r="W332" s="521"/>
      <c r="X332" s="521"/>
      <c r="Y332" s="515">
        <v>100.59</v>
      </c>
      <c r="Z332" s="516"/>
      <c r="AA332" s="516"/>
      <c r="AB332" s="516"/>
      <c r="AC332" s="516"/>
      <c r="AD332" s="517"/>
    </row>
    <row r="333" spans="1:30" ht="10.8" customHeight="1">
      <c r="A333" s="211"/>
      <c r="B333" s="211"/>
      <c r="C333" s="211"/>
      <c r="D333" s="211"/>
      <c r="E333" s="211"/>
      <c r="F333" s="211"/>
      <c r="G333" s="211"/>
      <c r="H333" s="211"/>
      <c r="I333" s="211"/>
      <c r="J333" s="211"/>
      <c r="K333" s="211"/>
      <c r="L333" s="211"/>
      <c r="M333" s="211"/>
      <c r="N333" s="211"/>
      <c r="O333" s="211"/>
      <c r="P333" s="211"/>
      <c r="Q333" s="211"/>
      <c r="R333" s="211"/>
      <c r="S333" s="211"/>
      <c r="T333" s="211"/>
      <c r="U333" s="211"/>
      <c r="V333" s="211"/>
      <c r="W333" s="211"/>
      <c r="X333" s="211"/>
      <c r="Y333" s="211"/>
      <c r="Z333" s="211"/>
      <c r="AA333" s="211"/>
      <c r="AB333" s="211"/>
      <c r="AC333" s="211"/>
      <c r="AD333" s="211"/>
    </row>
    <row r="334" spans="1:30" ht="11.4" customHeight="1">
      <c r="A334" s="504" t="s">
        <v>5634</v>
      </c>
      <c r="B334" s="506"/>
      <c r="C334" s="506"/>
      <c r="D334" s="506"/>
      <c r="E334" s="506"/>
      <c r="F334" s="506"/>
      <c r="G334" s="506"/>
      <c r="H334" s="506"/>
      <c r="I334" s="506"/>
      <c r="J334" s="506"/>
      <c r="K334" s="506"/>
      <c r="L334" s="506"/>
      <c r="M334" s="506"/>
      <c r="N334" s="506"/>
      <c r="O334" s="506"/>
      <c r="P334" s="506"/>
      <c r="Q334" s="506"/>
      <c r="R334" s="506"/>
      <c r="S334" s="506"/>
      <c r="T334" s="506"/>
      <c r="U334" s="506"/>
      <c r="V334" s="506"/>
      <c r="W334" s="506"/>
      <c r="X334" s="505"/>
      <c r="Y334" s="534">
        <v>151.4</v>
      </c>
      <c r="Z334" s="535"/>
      <c r="AA334" s="535"/>
      <c r="AB334" s="535"/>
      <c r="AC334" s="535"/>
      <c r="AD334" s="536"/>
    </row>
    <row r="335" spans="1:30" ht="11.4" customHeight="1">
      <c r="A335" s="504" t="s">
        <v>5635</v>
      </c>
      <c r="B335" s="506"/>
      <c r="C335" s="506"/>
      <c r="D335" s="506"/>
      <c r="E335" s="506"/>
      <c r="F335" s="506"/>
      <c r="G335" s="506"/>
      <c r="H335" s="506"/>
      <c r="I335" s="506"/>
      <c r="J335" s="506"/>
      <c r="K335" s="506"/>
      <c r="L335" s="506"/>
      <c r="M335" s="506"/>
      <c r="N335" s="506"/>
      <c r="O335" s="506"/>
      <c r="P335" s="506"/>
      <c r="Q335" s="506"/>
      <c r="R335" s="506"/>
      <c r="S335" s="506"/>
      <c r="T335" s="506"/>
      <c r="U335" s="506"/>
      <c r="V335" s="506"/>
      <c r="W335" s="506"/>
      <c r="X335" s="505"/>
      <c r="Y335" s="537">
        <v>37.950000000000003</v>
      </c>
      <c r="Z335" s="538"/>
      <c r="AA335" s="538"/>
      <c r="AB335" s="538"/>
      <c r="AC335" s="538"/>
      <c r="AD335" s="539"/>
    </row>
    <row r="336" spans="1:30" ht="11.4" customHeight="1">
      <c r="A336" s="504" t="s">
        <v>5636</v>
      </c>
      <c r="B336" s="506"/>
      <c r="C336" s="506"/>
      <c r="D336" s="506"/>
      <c r="E336" s="506"/>
      <c r="F336" s="506"/>
      <c r="G336" s="506"/>
      <c r="H336" s="506"/>
      <c r="I336" s="506"/>
      <c r="J336" s="506"/>
      <c r="K336" s="506"/>
      <c r="L336" s="506"/>
      <c r="M336" s="506"/>
      <c r="N336" s="506"/>
      <c r="O336" s="506"/>
      <c r="P336" s="506"/>
      <c r="Q336" s="506"/>
      <c r="R336" s="506"/>
      <c r="S336" s="506"/>
      <c r="T336" s="506"/>
      <c r="U336" s="506"/>
      <c r="V336" s="506"/>
      <c r="W336" s="506"/>
      <c r="X336" s="505"/>
      <c r="Y336" s="534">
        <v>189.35</v>
      </c>
      <c r="Z336" s="535"/>
      <c r="AA336" s="535"/>
      <c r="AB336" s="535"/>
      <c r="AC336" s="535"/>
      <c r="AD336" s="536"/>
    </row>
    <row r="337" spans="1:30" ht="10.8" customHeight="1">
      <c r="A337" s="211"/>
      <c r="B337" s="211"/>
      <c r="C337" s="211"/>
      <c r="D337" s="211"/>
      <c r="E337" s="211"/>
      <c r="F337" s="211"/>
      <c r="G337" s="211"/>
      <c r="H337" s="211"/>
      <c r="I337" s="211"/>
      <c r="J337" s="211"/>
      <c r="K337" s="211"/>
      <c r="L337" s="211"/>
      <c r="M337" s="211"/>
      <c r="N337" s="211"/>
      <c r="O337" s="211"/>
      <c r="P337" s="211"/>
      <c r="Q337" s="211"/>
      <c r="R337" s="211"/>
      <c r="S337" s="211"/>
      <c r="T337" s="211"/>
      <c r="U337" s="211"/>
      <c r="V337" s="211"/>
      <c r="W337" s="211"/>
      <c r="X337" s="211"/>
      <c r="Y337" s="211"/>
      <c r="Z337" s="211"/>
      <c r="AA337" s="211"/>
      <c r="AB337" s="211"/>
      <c r="AC337" s="211"/>
      <c r="AD337" s="211"/>
    </row>
    <row r="338" spans="1:30" ht="13.35" customHeight="1">
      <c r="A338" s="540" t="s">
        <v>5637</v>
      </c>
      <c r="B338" s="540"/>
      <c r="C338" s="540"/>
      <c r="D338" s="540"/>
      <c r="E338" s="540"/>
      <c r="F338" s="540"/>
      <c r="G338" s="540"/>
      <c r="H338" s="540"/>
      <c r="I338" s="540"/>
      <c r="J338" s="540"/>
      <c r="K338" s="540"/>
      <c r="L338" s="540"/>
      <c r="M338" s="540"/>
      <c r="N338" s="540"/>
      <c r="O338" s="540"/>
      <c r="P338" s="540"/>
      <c r="Q338" s="540"/>
      <c r="R338" s="540"/>
      <c r="S338" s="540"/>
      <c r="T338" s="540"/>
      <c r="U338" s="540"/>
      <c r="V338" s="540"/>
      <c r="W338" s="540"/>
      <c r="X338" s="540"/>
      <c r="Y338" s="540"/>
      <c r="Z338" s="540"/>
      <c r="AA338" s="540"/>
      <c r="AB338" s="540"/>
      <c r="AC338" s="540"/>
      <c r="AD338" s="540"/>
    </row>
    <row r="339" spans="1:30" ht="10.8" customHeight="1">
      <c r="A339" s="211"/>
      <c r="B339" s="211"/>
      <c r="C339" s="211"/>
      <c r="D339" s="211"/>
      <c r="E339" s="211"/>
      <c r="F339" s="211"/>
      <c r="G339" s="211"/>
      <c r="H339" s="211"/>
      <c r="I339" s="211"/>
      <c r="J339" s="211"/>
      <c r="K339" s="211"/>
      <c r="L339" s="211"/>
      <c r="M339" s="211"/>
      <c r="N339" s="211"/>
      <c r="O339" s="211"/>
      <c r="P339" s="211"/>
      <c r="Q339" s="211"/>
      <c r="R339" s="211"/>
      <c r="S339" s="211"/>
      <c r="T339" s="211"/>
      <c r="U339" s="211"/>
      <c r="V339" s="211"/>
      <c r="W339" s="211"/>
      <c r="X339" s="211"/>
      <c r="Y339" s="211"/>
      <c r="Z339" s="211"/>
      <c r="AA339" s="211"/>
      <c r="AB339" s="211"/>
      <c r="AC339" s="211"/>
      <c r="AD339" s="211"/>
    </row>
    <row r="340" spans="1:30" ht="22.95" customHeight="1">
      <c r="A340" s="211" t="s">
        <v>7471</v>
      </c>
      <c r="B340" s="211"/>
      <c r="C340" s="211"/>
      <c r="D340" s="211"/>
      <c r="E340" s="211"/>
      <c r="F340" s="211"/>
      <c r="G340" s="211"/>
      <c r="H340" s="211"/>
      <c r="I340" s="211"/>
      <c r="J340" s="211"/>
      <c r="K340" s="211"/>
      <c r="L340" s="211"/>
      <c r="M340" s="211"/>
      <c r="N340" s="211"/>
      <c r="O340" s="211"/>
      <c r="P340" s="211"/>
      <c r="Q340" s="211"/>
      <c r="R340" s="211"/>
      <c r="S340" s="211"/>
      <c r="T340" s="211"/>
      <c r="U340" s="211"/>
      <c r="V340" s="211"/>
      <c r="W340" s="211"/>
      <c r="X340" s="211"/>
      <c r="Y340" s="211" t="s">
        <v>5773</v>
      </c>
      <c r="Z340" s="211"/>
      <c r="AA340" s="211"/>
      <c r="AB340" s="211"/>
      <c r="AC340" s="211"/>
      <c r="AD340" s="211"/>
    </row>
    <row r="341" spans="1:30" ht="22.95" customHeight="1">
      <c r="A341" s="211" t="s">
        <v>7472</v>
      </c>
      <c r="B341" s="211"/>
      <c r="C341" s="211"/>
      <c r="D341" s="211"/>
      <c r="E341" s="211"/>
      <c r="F341" s="211"/>
      <c r="G341" s="211"/>
      <c r="H341" s="211"/>
      <c r="I341" s="211"/>
      <c r="J341" s="211"/>
      <c r="K341" s="211"/>
      <c r="L341" s="211"/>
      <c r="M341" s="211"/>
      <c r="N341" s="211"/>
      <c r="O341" s="211"/>
      <c r="P341" s="211"/>
      <c r="Q341" s="211"/>
      <c r="R341" s="211"/>
      <c r="S341" s="211"/>
      <c r="T341" s="211"/>
      <c r="U341" s="211"/>
      <c r="V341" s="211"/>
      <c r="W341" s="211"/>
      <c r="X341" s="211"/>
      <c r="Y341" s="211"/>
      <c r="Z341" s="211"/>
      <c r="AA341" s="211"/>
      <c r="AB341" s="211"/>
      <c r="AC341" s="211"/>
      <c r="AD341" s="211"/>
    </row>
    <row r="342" spans="1:30" ht="10.8" customHeight="1">
      <c r="A342" s="211"/>
      <c r="B342" s="211"/>
      <c r="C342" s="211"/>
      <c r="D342" s="211"/>
      <c r="E342" s="211"/>
      <c r="F342" s="211"/>
      <c r="G342" s="211"/>
      <c r="H342" s="211"/>
      <c r="I342" s="211"/>
      <c r="J342" s="211"/>
      <c r="K342" s="211"/>
      <c r="L342" s="211"/>
      <c r="M342" s="211"/>
      <c r="N342" s="211"/>
      <c r="O342" s="211"/>
      <c r="P342" s="211"/>
      <c r="Q342" s="211"/>
      <c r="R342" s="211"/>
      <c r="S342" s="211"/>
      <c r="T342" s="211"/>
      <c r="U342" s="211"/>
      <c r="V342" s="211"/>
      <c r="W342" s="211"/>
      <c r="X342" s="211"/>
      <c r="Y342" s="211"/>
      <c r="Z342" s="211"/>
      <c r="AA342" s="211"/>
      <c r="AB342" s="211"/>
      <c r="AC342" s="211"/>
      <c r="AD342" s="211"/>
    </row>
    <row r="343" spans="1:30" ht="11.4" customHeight="1">
      <c r="A343" s="501" t="s">
        <v>5628</v>
      </c>
      <c r="B343" s="502"/>
      <c r="C343" s="502"/>
      <c r="D343" s="502"/>
      <c r="E343" s="502"/>
      <c r="F343" s="502"/>
      <c r="G343" s="503"/>
      <c r="H343" s="501" t="s">
        <v>5638</v>
      </c>
      <c r="I343" s="502"/>
      <c r="J343" s="502"/>
      <c r="K343" s="502"/>
      <c r="L343" s="503"/>
      <c r="M343" s="504" t="s">
        <v>5639</v>
      </c>
      <c r="N343" s="505"/>
      <c r="O343" s="504" t="s">
        <v>5640</v>
      </c>
      <c r="P343" s="506"/>
      <c r="Q343" s="506"/>
      <c r="R343" s="505"/>
      <c r="S343" s="504" t="s">
        <v>5641</v>
      </c>
      <c r="T343" s="506"/>
      <c r="U343" s="506"/>
      <c r="V343" s="505"/>
      <c r="W343" s="504" t="s">
        <v>5631</v>
      </c>
      <c r="X343" s="506"/>
      <c r="Y343" s="506"/>
      <c r="Z343" s="506"/>
      <c r="AA343" s="505"/>
      <c r="AB343" s="504" t="s">
        <v>5642</v>
      </c>
      <c r="AC343" s="506"/>
      <c r="AD343" s="505"/>
    </row>
    <row r="344" spans="1:30" ht="11.4" customHeight="1">
      <c r="A344" s="507" t="s">
        <v>5675</v>
      </c>
      <c r="B344" s="508"/>
      <c r="C344" s="508"/>
      <c r="D344" s="508"/>
      <c r="E344" s="508"/>
      <c r="F344" s="508"/>
      <c r="G344" s="509"/>
      <c r="H344" s="507" t="s">
        <v>5676</v>
      </c>
      <c r="I344" s="508"/>
      <c r="J344" s="508"/>
      <c r="K344" s="508"/>
      <c r="L344" s="509"/>
      <c r="M344" s="512">
        <v>11.56</v>
      </c>
      <c r="N344" s="514"/>
      <c r="O344" s="512">
        <v>29.14</v>
      </c>
      <c r="P344" s="513"/>
      <c r="Q344" s="513"/>
      <c r="R344" s="514"/>
      <c r="S344" s="515">
        <v>152.11000000000001</v>
      </c>
      <c r="T344" s="516"/>
      <c r="U344" s="516"/>
      <c r="V344" s="517"/>
      <c r="W344" s="518">
        <v>1</v>
      </c>
      <c r="X344" s="519"/>
      <c r="Y344" s="519"/>
      <c r="Z344" s="519"/>
      <c r="AA344" s="520"/>
      <c r="AB344" s="512">
        <v>29.14</v>
      </c>
      <c r="AC344" s="513"/>
      <c r="AD344" s="514"/>
    </row>
    <row r="345" spans="1:30" ht="11.4" customHeight="1">
      <c r="A345" s="521" t="s">
        <v>5646</v>
      </c>
      <c r="B345" s="521"/>
      <c r="C345" s="521"/>
      <c r="D345" s="521"/>
      <c r="E345" s="521"/>
      <c r="F345" s="521"/>
      <c r="G345" s="521"/>
      <c r="H345" s="521"/>
      <c r="I345" s="521"/>
      <c r="J345" s="521"/>
      <c r="K345" s="521"/>
      <c r="L345" s="521"/>
      <c r="M345" s="521"/>
      <c r="N345" s="521"/>
      <c r="O345" s="521"/>
      <c r="P345" s="521"/>
      <c r="Q345" s="521"/>
      <c r="R345" s="521"/>
      <c r="S345" s="521"/>
      <c r="T345" s="521"/>
      <c r="U345" s="521"/>
      <c r="V345" s="521"/>
      <c r="W345" s="521"/>
      <c r="X345" s="521"/>
      <c r="Y345" s="512">
        <v>29.14</v>
      </c>
      <c r="Z345" s="513"/>
      <c r="AA345" s="513"/>
      <c r="AB345" s="513"/>
      <c r="AC345" s="513"/>
      <c r="AD345" s="514"/>
    </row>
    <row r="346" spans="1:30" ht="10.8" customHeight="1">
      <c r="A346" s="211"/>
      <c r="B346" s="211"/>
      <c r="C346" s="211"/>
      <c r="D346" s="211"/>
      <c r="E346" s="211"/>
      <c r="F346" s="211"/>
      <c r="G346" s="211"/>
      <c r="H346" s="211"/>
      <c r="I346" s="211"/>
      <c r="J346" s="211"/>
      <c r="K346" s="211"/>
      <c r="L346" s="211"/>
      <c r="M346" s="211"/>
      <c r="N346" s="211"/>
      <c r="O346" s="211"/>
      <c r="P346" s="211"/>
      <c r="Q346" s="211"/>
      <c r="R346" s="211"/>
      <c r="S346" s="211"/>
      <c r="T346" s="211"/>
      <c r="U346" s="211"/>
      <c r="V346" s="211"/>
      <c r="W346" s="211"/>
      <c r="X346" s="211"/>
      <c r="Y346" s="211"/>
      <c r="Z346" s="211"/>
      <c r="AA346" s="211"/>
      <c r="AB346" s="211"/>
      <c r="AC346" s="211"/>
      <c r="AD346" s="211"/>
    </row>
    <row r="347" spans="1:30" ht="34.5" customHeight="1">
      <c r="A347" s="501" t="s">
        <v>5628</v>
      </c>
      <c r="B347" s="502"/>
      <c r="C347" s="503"/>
      <c r="D347" s="501" t="s">
        <v>5649</v>
      </c>
      <c r="E347" s="502"/>
      <c r="F347" s="502"/>
      <c r="G347" s="502"/>
      <c r="H347" s="502"/>
      <c r="I347" s="502"/>
      <c r="J347" s="502"/>
      <c r="K347" s="503"/>
      <c r="L347" s="522" t="s">
        <v>180</v>
      </c>
      <c r="M347" s="524"/>
      <c r="N347" s="504" t="s">
        <v>5650</v>
      </c>
      <c r="O347" s="506"/>
      <c r="P347" s="505"/>
      <c r="Q347" s="504" t="s">
        <v>5651</v>
      </c>
      <c r="R347" s="506"/>
      <c r="S347" s="506"/>
      <c r="T347" s="505"/>
      <c r="U347" s="504" t="s">
        <v>5631</v>
      </c>
      <c r="V347" s="506"/>
      <c r="W347" s="506"/>
      <c r="X347" s="505"/>
      <c r="Y347" s="504" t="s">
        <v>5652</v>
      </c>
      <c r="Z347" s="506"/>
      <c r="AA347" s="506"/>
      <c r="AB347" s="506"/>
      <c r="AC347" s="505"/>
      <c r="AD347" s="532" t="s">
        <v>5653</v>
      </c>
    </row>
    <row r="348" spans="1:30" ht="45.9" customHeight="1">
      <c r="A348" s="507" t="s">
        <v>7473</v>
      </c>
      <c r="B348" s="508"/>
      <c r="C348" s="509"/>
      <c r="D348" s="507" t="s">
        <v>7474</v>
      </c>
      <c r="E348" s="508"/>
      <c r="F348" s="508"/>
      <c r="G348" s="508"/>
      <c r="H348" s="508"/>
      <c r="I348" s="508"/>
      <c r="J348" s="508"/>
      <c r="K348" s="509"/>
      <c r="L348" s="525" t="s">
        <v>5670</v>
      </c>
      <c r="M348" s="527"/>
      <c r="N348" s="510">
        <v>0</v>
      </c>
      <c r="O348" s="528"/>
      <c r="P348" s="511"/>
      <c r="Q348" s="510">
        <v>0.64</v>
      </c>
      <c r="R348" s="528"/>
      <c r="S348" s="528"/>
      <c r="T348" s="511"/>
      <c r="U348" s="518">
        <v>1</v>
      </c>
      <c r="V348" s="519"/>
      <c r="W348" s="519"/>
      <c r="X348" s="520"/>
      <c r="Y348" s="510">
        <v>0</v>
      </c>
      <c r="Z348" s="528"/>
      <c r="AA348" s="528"/>
      <c r="AB348" s="528"/>
      <c r="AC348" s="511"/>
      <c r="AD348" s="533">
        <v>0.64</v>
      </c>
    </row>
    <row r="349" spans="1:30" ht="45.9" customHeight="1">
      <c r="A349" s="507" t="s">
        <v>7475</v>
      </c>
      <c r="B349" s="508"/>
      <c r="C349" s="509"/>
      <c r="D349" s="507" t="s">
        <v>7476</v>
      </c>
      <c r="E349" s="508"/>
      <c r="F349" s="508"/>
      <c r="G349" s="508"/>
      <c r="H349" s="508"/>
      <c r="I349" s="508"/>
      <c r="J349" s="508"/>
      <c r="K349" s="509"/>
      <c r="L349" s="525" t="s">
        <v>5670</v>
      </c>
      <c r="M349" s="527"/>
      <c r="N349" s="510">
        <v>0</v>
      </c>
      <c r="O349" s="528"/>
      <c r="P349" s="511"/>
      <c r="Q349" s="510">
        <v>0.14000000000000001</v>
      </c>
      <c r="R349" s="528"/>
      <c r="S349" s="528"/>
      <c r="T349" s="511"/>
      <c r="U349" s="518">
        <v>1</v>
      </c>
      <c r="V349" s="519"/>
      <c r="W349" s="519"/>
      <c r="X349" s="520"/>
      <c r="Y349" s="510">
        <v>0</v>
      </c>
      <c r="Z349" s="528"/>
      <c r="AA349" s="528"/>
      <c r="AB349" s="528"/>
      <c r="AC349" s="511"/>
      <c r="AD349" s="533">
        <v>0.14000000000000001</v>
      </c>
    </row>
    <row r="350" spans="1:30" ht="11.4" customHeight="1">
      <c r="A350" s="521" t="s">
        <v>5654</v>
      </c>
      <c r="B350" s="521"/>
      <c r="C350" s="521"/>
      <c r="D350" s="521"/>
      <c r="E350" s="521"/>
      <c r="F350" s="521"/>
      <c r="G350" s="521"/>
      <c r="H350" s="521"/>
      <c r="I350" s="521"/>
      <c r="J350" s="521"/>
      <c r="K350" s="521"/>
      <c r="L350" s="521"/>
      <c r="M350" s="521"/>
      <c r="N350" s="521"/>
      <c r="O350" s="521"/>
      <c r="P350" s="521"/>
      <c r="Q350" s="521"/>
      <c r="R350" s="521"/>
      <c r="S350" s="521"/>
      <c r="T350" s="521"/>
      <c r="U350" s="521"/>
      <c r="V350" s="521"/>
      <c r="W350" s="521"/>
      <c r="X350" s="521"/>
      <c r="Y350" s="510">
        <v>0</v>
      </c>
      <c r="Z350" s="528"/>
      <c r="AA350" s="528"/>
      <c r="AB350" s="528"/>
      <c r="AC350" s="528"/>
      <c r="AD350" s="511"/>
    </row>
    <row r="351" spans="1:30" ht="11.4" customHeight="1">
      <c r="A351" s="521" t="s">
        <v>5655</v>
      </c>
      <c r="B351" s="521"/>
      <c r="C351" s="521"/>
      <c r="D351" s="521"/>
      <c r="E351" s="521"/>
      <c r="F351" s="521"/>
      <c r="G351" s="521"/>
      <c r="H351" s="521"/>
      <c r="I351" s="521"/>
      <c r="J351" s="521"/>
      <c r="K351" s="521"/>
      <c r="L351" s="521"/>
      <c r="M351" s="521"/>
      <c r="N351" s="521"/>
      <c r="O351" s="521"/>
      <c r="P351" s="521"/>
      <c r="Q351" s="521"/>
      <c r="R351" s="521"/>
      <c r="S351" s="521"/>
      <c r="T351" s="521"/>
      <c r="U351" s="521"/>
      <c r="V351" s="521"/>
      <c r="W351" s="521"/>
      <c r="X351" s="521"/>
      <c r="Y351" s="510">
        <v>0.78</v>
      </c>
      <c r="Z351" s="528"/>
      <c r="AA351" s="528"/>
      <c r="AB351" s="528"/>
      <c r="AC351" s="528"/>
      <c r="AD351" s="511"/>
    </row>
    <row r="352" spans="1:30" ht="10.8" customHeight="1">
      <c r="A352" s="211"/>
      <c r="B352" s="211"/>
      <c r="C352" s="211"/>
      <c r="D352" s="211"/>
      <c r="E352" s="211"/>
      <c r="F352" s="211"/>
      <c r="G352" s="211"/>
      <c r="H352" s="211"/>
      <c r="I352" s="211"/>
      <c r="J352" s="211"/>
      <c r="K352" s="211"/>
      <c r="L352" s="211"/>
      <c r="M352" s="211"/>
      <c r="N352" s="211"/>
      <c r="O352" s="211"/>
      <c r="P352" s="211"/>
      <c r="Q352" s="211"/>
      <c r="R352" s="211"/>
      <c r="S352" s="211"/>
      <c r="T352" s="211"/>
      <c r="U352" s="211"/>
      <c r="V352" s="211"/>
      <c r="W352" s="211"/>
      <c r="X352" s="211"/>
      <c r="Y352" s="211"/>
      <c r="Z352" s="211"/>
      <c r="AA352" s="211"/>
      <c r="AB352" s="211"/>
      <c r="AC352" s="211"/>
      <c r="AD352" s="211"/>
    </row>
    <row r="353" spans="1:30" ht="11.4" customHeight="1">
      <c r="A353" s="504" t="s">
        <v>5634</v>
      </c>
      <c r="B353" s="506"/>
      <c r="C353" s="506"/>
      <c r="D353" s="506"/>
      <c r="E353" s="506"/>
      <c r="F353" s="506"/>
      <c r="G353" s="506"/>
      <c r="H353" s="506"/>
      <c r="I353" s="506"/>
      <c r="J353" s="506"/>
      <c r="K353" s="506"/>
      <c r="L353" s="506"/>
      <c r="M353" s="506"/>
      <c r="N353" s="506"/>
      <c r="O353" s="506"/>
      <c r="P353" s="506"/>
      <c r="Q353" s="506"/>
      <c r="R353" s="506"/>
      <c r="S353" s="506"/>
      <c r="T353" s="506"/>
      <c r="U353" s="506"/>
      <c r="V353" s="506"/>
      <c r="W353" s="506"/>
      <c r="X353" s="505"/>
      <c r="Y353" s="537">
        <v>29.92</v>
      </c>
      <c r="Z353" s="538"/>
      <c r="AA353" s="538"/>
      <c r="AB353" s="538"/>
      <c r="AC353" s="538"/>
      <c r="AD353" s="539"/>
    </row>
    <row r="354" spans="1:30" ht="11.4" customHeight="1">
      <c r="A354" s="504" t="s">
        <v>5665</v>
      </c>
      <c r="B354" s="506"/>
      <c r="C354" s="506"/>
      <c r="D354" s="506"/>
      <c r="E354" s="506"/>
      <c r="F354" s="506"/>
      <c r="G354" s="506"/>
      <c r="H354" s="506"/>
      <c r="I354" s="506"/>
      <c r="J354" s="506"/>
      <c r="K354" s="506"/>
      <c r="L354" s="506"/>
      <c r="M354" s="506"/>
      <c r="N354" s="506"/>
      <c r="O354" s="506"/>
      <c r="P354" s="506"/>
      <c r="Q354" s="506"/>
      <c r="R354" s="506"/>
      <c r="S354" s="506"/>
      <c r="T354" s="506"/>
      <c r="U354" s="506"/>
      <c r="V354" s="506"/>
      <c r="W354" s="506"/>
      <c r="X354" s="505"/>
      <c r="Y354" s="544">
        <v>0</v>
      </c>
      <c r="Z354" s="545"/>
      <c r="AA354" s="545"/>
      <c r="AB354" s="545"/>
      <c r="AC354" s="545"/>
      <c r="AD354" s="546"/>
    </row>
    <row r="355" spans="1:30" ht="11.4" customHeight="1">
      <c r="A355" s="504" t="s">
        <v>5636</v>
      </c>
      <c r="B355" s="506"/>
      <c r="C355" s="506"/>
      <c r="D355" s="506"/>
      <c r="E355" s="506"/>
      <c r="F355" s="506"/>
      <c r="G355" s="506"/>
      <c r="H355" s="506"/>
      <c r="I355" s="506"/>
      <c r="J355" s="506"/>
      <c r="K355" s="506"/>
      <c r="L355" s="506"/>
      <c r="M355" s="506"/>
      <c r="N355" s="506"/>
      <c r="O355" s="506"/>
      <c r="P355" s="506"/>
      <c r="Q355" s="506"/>
      <c r="R355" s="506"/>
      <c r="S355" s="506"/>
      <c r="T355" s="506"/>
      <c r="U355" s="506"/>
      <c r="V355" s="506"/>
      <c r="W355" s="506"/>
      <c r="X355" s="505"/>
      <c r="Y355" s="537">
        <v>29.92</v>
      </c>
      <c r="Z355" s="538"/>
      <c r="AA355" s="538"/>
      <c r="AB355" s="538"/>
      <c r="AC355" s="538"/>
      <c r="AD355" s="539"/>
    </row>
    <row r="356" spans="1:30" ht="10.8" customHeight="1">
      <c r="A356" s="211"/>
      <c r="B356" s="211"/>
      <c r="C356" s="211"/>
      <c r="D356" s="211"/>
      <c r="E356" s="211"/>
      <c r="F356" s="211"/>
      <c r="G356" s="211"/>
      <c r="H356" s="211"/>
      <c r="I356" s="211"/>
      <c r="J356" s="211"/>
      <c r="K356" s="211"/>
      <c r="L356" s="211"/>
      <c r="M356" s="211"/>
      <c r="N356" s="211"/>
      <c r="O356" s="211"/>
      <c r="P356" s="211"/>
      <c r="Q356" s="211"/>
      <c r="R356" s="211"/>
      <c r="S356" s="211"/>
      <c r="T356" s="211"/>
      <c r="U356" s="211"/>
      <c r="V356" s="211"/>
      <c r="W356" s="211"/>
      <c r="X356" s="211"/>
      <c r="Y356" s="211"/>
      <c r="Z356" s="211"/>
      <c r="AA356" s="211"/>
      <c r="AB356" s="211"/>
      <c r="AC356" s="211"/>
      <c r="AD356" s="211"/>
    </row>
    <row r="357" spans="1:30" ht="13.35" customHeight="1">
      <c r="A357" s="540" t="s">
        <v>5637</v>
      </c>
      <c r="B357" s="540"/>
      <c r="C357" s="540"/>
      <c r="D357" s="540"/>
      <c r="E357" s="540"/>
      <c r="F357" s="540"/>
      <c r="G357" s="540"/>
      <c r="H357" s="540"/>
      <c r="I357" s="540"/>
      <c r="J357" s="540"/>
      <c r="K357" s="540"/>
      <c r="L357" s="540"/>
      <c r="M357" s="540"/>
      <c r="N357" s="540"/>
      <c r="O357" s="540"/>
      <c r="P357" s="540"/>
      <c r="Q357" s="540"/>
      <c r="R357" s="540"/>
      <c r="S357" s="540"/>
      <c r="T357" s="540"/>
      <c r="U357" s="540"/>
      <c r="V357" s="540"/>
      <c r="W357" s="540"/>
      <c r="X357" s="540"/>
      <c r="Y357" s="540"/>
      <c r="Z357" s="540"/>
      <c r="AA357" s="540"/>
      <c r="AB357" s="540"/>
      <c r="AC357" s="540"/>
      <c r="AD357" s="540"/>
    </row>
    <row r="358" spans="1:30" ht="10.8" customHeight="1">
      <c r="A358" s="211"/>
      <c r="B358" s="211"/>
      <c r="C358" s="211"/>
      <c r="D358" s="211"/>
      <c r="E358" s="211"/>
      <c r="F358" s="211"/>
      <c r="G358" s="211"/>
      <c r="H358" s="211"/>
      <c r="I358" s="211"/>
      <c r="J358" s="211"/>
      <c r="K358" s="211"/>
      <c r="L358" s="211"/>
      <c r="M358" s="211"/>
      <c r="N358" s="211"/>
      <c r="O358" s="211"/>
      <c r="P358" s="211"/>
      <c r="Q358" s="211"/>
      <c r="R358" s="211"/>
      <c r="S358" s="211"/>
      <c r="T358" s="211"/>
      <c r="U358" s="211"/>
      <c r="V358" s="211"/>
      <c r="W358" s="211"/>
      <c r="X358" s="211"/>
      <c r="Y358" s="211"/>
      <c r="Z358" s="211"/>
      <c r="AA358" s="211"/>
      <c r="AB358" s="211"/>
      <c r="AC358" s="211"/>
      <c r="AD358" s="211"/>
    </row>
    <row r="359" spans="1:30" ht="22.95" customHeight="1">
      <c r="A359" s="211" t="s">
        <v>7477</v>
      </c>
      <c r="B359" s="211"/>
      <c r="C359" s="211"/>
      <c r="D359" s="211"/>
      <c r="E359" s="211"/>
      <c r="F359" s="211"/>
      <c r="G359" s="211"/>
      <c r="H359" s="211"/>
      <c r="I359" s="211"/>
      <c r="J359" s="211"/>
      <c r="K359" s="211"/>
      <c r="L359" s="211"/>
      <c r="M359" s="211"/>
      <c r="N359" s="211"/>
      <c r="O359" s="211"/>
      <c r="P359" s="211"/>
      <c r="Q359" s="211"/>
      <c r="R359" s="211"/>
      <c r="S359" s="211"/>
      <c r="T359" s="211"/>
      <c r="U359" s="211"/>
      <c r="V359" s="211"/>
      <c r="W359" s="211"/>
      <c r="X359" s="211"/>
      <c r="Y359" s="211" t="s">
        <v>5774</v>
      </c>
      <c r="Z359" s="211"/>
      <c r="AA359" s="211"/>
      <c r="AB359" s="211"/>
      <c r="AC359" s="211"/>
      <c r="AD359" s="211"/>
    </row>
    <row r="360" spans="1:30" ht="22.95" customHeight="1">
      <c r="A360" s="211" t="s">
        <v>7478</v>
      </c>
      <c r="B360" s="211"/>
      <c r="C360" s="211"/>
      <c r="D360" s="211"/>
      <c r="E360" s="211"/>
      <c r="F360" s="211"/>
      <c r="G360" s="211"/>
      <c r="H360" s="211"/>
      <c r="I360" s="211"/>
      <c r="J360" s="211"/>
      <c r="K360" s="211"/>
      <c r="L360" s="211"/>
      <c r="M360" s="211"/>
      <c r="N360" s="211"/>
      <c r="O360" s="211"/>
      <c r="P360" s="211"/>
      <c r="Q360" s="211"/>
      <c r="R360" s="211"/>
      <c r="S360" s="211"/>
      <c r="T360" s="211"/>
      <c r="U360" s="211"/>
      <c r="V360" s="211"/>
      <c r="W360" s="211"/>
      <c r="X360" s="211"/>
      <c r="Y360" s="211"/>
      <c r="Z360" s="211"/>
      <c r="AA360" s="211"/>
      <c r="AB360" s="211"/>
      <c r="AC360" s="211"/>
      <c r="AD360" s="211"/>
    </row>
    <row r="361" spans="1:30" ht="10.8" customHeight="1">
      <c r="A361" s="211"/>
      <c r="B361" s="211"/>
      <c r="C361" s="211"/>
      <c r="D361" s="211"/>
      <c r="E361" s="211"/>
      <c r="F361" s="211"/>
      <c r="G361" s="211"/>
      <c r="H361" s="211"/>
      <c r="I361" s="211"/>
      <c r="J361" s="211"/>
      <c r="K361" s="211"/>
      <c r="L361" s="211"/>
      <c r="M361" s="211"/>
      <c r="N361" s="211"/>
      <c r="O361" s="211"/>
      <c r="P361" s="211"/>
      <c r="Q361" s="211"/>
      <c r="R361" s="211"/>
      <c r="S361" s="211"/>
      <c r="T361" s="211"/>
      <c r="U361" s="211"/>
      <c r="V361" s="211"/>
      <c r="W361" s="211"/>
      <c r="X361" s="211"/>
      <c r="Y361" s="211"/>
      <c r="Z361" s="211"/>
      <c r="AA361" s="211"/>
      <c r="AB361" s="211"/>
      <c r="AC361" s="211"/>
      <c r="AD361" s="211"/>
    </row>
    <row r="362" spans="1:30" ht="11.4" customHeight="1">
      <c r="A362" s="501" t="s">
        <v>5628</v>
      </c>
      <c r="B362" s="502"/>
      <c r="C362" s="502"/>
      <c r="D362" s="502"/>
      <c r="E362" s="502"/>
      <c r="F362" s="502"/>
      <c r="G362" s="503"/>
      <c r="H362" s="501" t="s">
        <v>5638</v>
      </c>
      <c r="I362" s="502"/>
      <c r="J362" s="502"/>
      <c r="K362" s="502"/>
      <c r="L362" s="503"/>
      <c r="M362" s="504" t="s">
        <v>5639</v>
      </c>
      <c r="N362" s="505"/>
      <c r="O362" s="504" t="s">
        <v>5640</v>
      </c>
      <c r="P362" s="506"/>
      <c r="Q362" s="506"/>
      <c r="R362" s="505"/>
      <c r="S362" s="504" t="s">
        <v>5641</v>
      </c>
      <c r="T362" s="506"/>
      <c r="U362" s="506"/>
      <c r="V362" s="505"/>
      <c r="W362" s="504" t="s">
        <v>5631</v>
      </c>
      <c r="X362" s="506"/>
      <c r="Y362" s="506"/>
      <c r="Z362" s="506"/>
      <c r="AA362" s="505"/>
      <c r="AB362" s="504" t="s">
        <v>5642</v>
      </c>
      <c r="AC362" s="506"/>
      <c r="AD362" s="505"/>
    </row>
    <row r="363" spans="1:30" ht="11.4" customHeight="1">
      <c r="A363" s="507" t="s">
        <v>5675</v>
      </c>
      <c r="B363" s="508"/>
      <c r="C363" s="508"/>
      <c r="D363" s="508"/>
      <c r="E363" s="508"/>
      <c r="F363" s="508"/>
      <c r="G363" s="509"/>
      <c r="H363" s="507" t="s">
        <v>5676</v>
      </c>
      <c r="I363" s="508"/>
      <c r="J363" s="508"/>
      <c r="K363" s="508"/>
      <c r="L363" s="509"/>
      <c r="M363" s="512">
        <v>11.56</v>
      </c>
      <c r="N363" s="514"/>
      <c r="O363" s="512">
        <v>29.14</v>
      </c>
      <c r="P363" s="513"/>
      <c r="Q363" s="513"/>
      <c r="R363" s="514"/>
      <c r="S363" s="515">
        <v>152.11000000000001</v>
      </c>
      <c r="T363" s="516"/>
      <c r="U363" s="516"/>
      <c r="V363" s="517"/>
      <c r="W363" s="518">
        <v>1</v>
      </c>
      <c r="X363" s="519"/>
      <c r="Y363" s="519"/>
      <c r="Z363" s="519"/>
      <c r="AA363" s="520"/>
      <c r="AB363" s="512">
        <v>29.14</v>
      </c>
      <c r="AC363" s="513"/>
      <c r="AD363" s="514"/>
    </row>
    <row r="364" spans="1:30" ht="11.4" customHeight="1">
      <c r="A364" s="521" t="s">
        <v>5646</v>
      </c>
      <c r="B364" s="521"/>
      <c r="C364" s="521"/>
      <c r="D364" s="521"/>
      <c r="E364" s="521"/>
      <c r="F364" s="521"/>
      <c r="G364" s="521"/>
      <c r="H364" s="521"/>
      <c r="I364" s="521"/>
      <c r="J364" s="521"/>
      <c r="K364" s="521"/>
      <c r="L364" s="521"/>
      <c r="M364" s="521"/>
      <c r="N364" s="521"/>
      <c r="O364" s="521"/>
      <c r="P364" s="521"/>
      <c r="Q364" s="521"/>
      <c r="R364" s="521"/>
      <c r="S364" s="521"/>
      <c r="T364" s="521"/>
      <c r="U364" s="521"/>
      <c r="V364" s="521"/>
      <c r="W364" s="521"/>
      <c r="X364" s="521"/>
      <c r="Y364" s="512">
        <v>29.14</v>
      </c>
      <c r="Z364" s="513"/>
      <c r="AA364" s="513"/>
      <c r="AB364" s="513"/>
      <c r="AC364" s="513"/>
      <c r="AD364" s="514"/>
    </row>
    <row r="365" spans="1:30" ht="10.8" customHeight="1">
      <c r="A365" s="211"/>
      <c r="B365" s="211"/>
      <c r="C365" s="211"/>
      <c r="D365" s="211"/>
      <c r="E365" s="211"/>
      <c r="F365" s="211"/>
      <c r="G365" s="211"/>
      <c r="H365" s="211"/>
      <c r="I365" s="211"/>
      <c r="J365" s="211"/>
      <c r="K365" s="211"/>
      <c r="L365" s="211"/>
      <c r="M365" s="211"/>
      <c r="N365" s="211"/>
      <c r="O365" s="211"/>
      <c r="P365" s="211"/>
      <c r="Q365" s="211"/>
      <c r="R365" s="211"/>
      <c r="S365" s="211"/>
      <c r="T365" s="211"/>
      <c r="U365" s="211"/>
      <c r="V365" s="211"/>
      <c r="W365" s="211"/>
      <c r="X365" s="211"/>
      <c r="Y365" s="211"/>
      <c r="Z365" s="211"/>
      <c r="AA365" s="211"/>
      <c r="AB365" s="211"/>
      <c r="AC365" s="211"/>
      <c r="AD365" s="211"/>
    </row>
    <row r="366" spans="1:30" ht="34.5" customHeight="1">
      <c r="A366" s="501" t="s">
        <v>5628</v>
      </c>
      <c r="B366" s="502"/>
      <c r="C366" s="503"/>
      <c r="D366" s="501" t="s">
        <v>5649</v>
      </c>
      <c r="E366" s="502"/>
      <c r="F366" s="502"/>
      <c r="G366" s="502"/>
      <c r="H366" s="502"/>
      <c r="I366" s="502"/>
      <c r="J366" s="502"/>
      <c r="K366" s="503"/>
      <c r="L366" s="522" t="s">
        <v>180</v>
      </c>
      <c r="M366" s="524"/>
      <c r="N366" s="504" t="s">
        <v>5650</v>
      </c>
      <c r="O366" s="506"/>
      <c r="P366" s="505"/>
      <c r="Q366" s="504" t="s">
        <v>5651</v>
      </c>
      <c r="R366" s="506"/>
      <c r="S366" s="506"/>
      <c r="T366" s="505"/>
      <c r="U366" s="504" t="s">
        <v>5631</v>
      </c>
      <c r="V366" s="506"/>
      <c r="W366" s="506"/>
      <c r="X366" s="505"/>
      <c r="Y366" s="504" t="s">
        <v>5652</v>
      </c>
      <c r="Z366" s="506"/>
      <c r="AA366" s="506"/>
      <c r="AB366" s="506"/>
      <c r="AC366" s="505"/>
      <c r="AD366" s="532" t="s">
        <v>5653</v>
      </c>
    </row>
    <row r="367" spans="1:30" ht="45.9" customHeight="1">
      <c r="A367" s="507" t="s">
        <v>7473</v>
      </c>
      <c r="B367" s="508"/>
      <c r="C367" s="509"/>
      <c r="D367" s="507" t="s">
        <v>7474</v>
      </c>
      <c r="E367" s="508"/>
      <c r="F367" s="508"/>
      <c r="G367" s="508"/>
      <c r="H367" s="508"/>
      <c r="I367" s="508"/>
      <c r="J367" s="508"/>
      <c r="K367" s="509"/>
      <c r="L367" s="525" t="s">
        <v>5670</v>
      </c>
      <c r="M367" s="527"/>
      <c r="N367" s="510">
        <v>0</v>
      </c>
      <c r="O367" s="528"/>
      <c r="P367" s="511"/>
      <c r="Q367" s="510">
        <v>0.64</v>
      </c>
      <c r="R367" s="528"/>
      <c r="S367" s="528"/>
      <c r="T367" s="511"/>
      <c r="U367" s="518">
        <v>1</v>
      </c>
      <c r="V367" s="519"/>
      <c r="W367" s="519"/>
      <c r="X367" s="520"/>
      <c r="Y367" s="510">
        <v>0</v>
      </c>
      <c r="Z367" s="528"/>
      <c r="AA367" s="528"/>
      <c r="AB367" s="528"/>
      <c r="AC367" s="511"/>
      <c r="AD367" s="533">
        <v>0.64</v>
      </c>
    </row>
    <row r="368" spans="1:30" ht="45.9" customHeight="1">
      <c r="A368" s="507" t="s">
        <v>7475</v>
      </c>
      <c r="B368" s="508"/>
      <c r="C368" s="509"/>
      <c r="D368" s="507" t="s">
        <v>7476</v>
      </c>
      <c r="E368" s="508"/>
      <c r="F368" s="508"/>
      <c r="G368" s="508"/>
      <c r="H368" s="508"/>
      <c r="I368" s="508"/>
      <c r="J368" s="508"/>
      <c r="K368" s="509"/>
      <c r="L368" s="525" t="s">
        <v>5670</v>
      </c>
      <c r="M368" s="527"/>
      <c r="N368" s="510">
        <v>0</v>
      </c>
      <c r="O368" s="528"/>
      <c r="P368" s="511"/>
      <c r="Q368" s="510">
        <v>0.14000000000000001</v>
      </c>
      <c r="R368" s="528"/>
      <c r="S368" s="528"/>
      <c r="T368" s="511"/>
      <c r="U368" s="518">
        <v>1</v>
      </c>
      <c r="V368" s="519"/>
      <c r="W368" s="519"/>
      <c r="X368" s="520"/>
      <c r="Y368" s="510">
        <v>0</v>
      </c>
      <c r="Z368" s="528"/>
      <c r="AA368" s="528"/>
      <c r="AB368" s="528"/>
      <c r="AC368" s="511"/>
      <c r="AD368" s="533">
        <v>0.14000000000000001</v>
      </c>
    </row>
    <row r="369" spans="1:30" ht="45.9" customHeight="1">
      <c r="A369" s="507" t="s">
        <v>7479</v>
      </c>
      <c r="B369" s="508"/>
      <c r="C369" s="509"/>
      <c r="D369" s="507" t="s">
        <v>7480</v>
      </c>
      <c r="E369" s="508"/>
      <c r="F369" s="508"/>
      <c r="G369" s="508"/>
      <c r="H369" s="508"/>
      <c r="I369" s="508"/>
      <c r="J369" s="508"/>
      <c r="K369" s="509"/>
      <c r="L369" s="525" t="s">
        <v>5670</v>
      </c>
      <c r="M369" s="527"/>
      <c r="N369" s="510">
        <v>0</v>
      </c>
      <c r="O369" s="528"/>
      <c r="P369" s="511"/>
      <c r="Q369" s="510">
        <v>0.8</v>
      </c>
      <c r="R369" s="528"/>
      <c r="S369" s="528"/>
      <c r="T369" s="511"/>
      <c r="U369" s="518">
        <v>1</v>
      </c>
      <c r="V369" s="519"/>
      <c r="W369" s="519"/>
      <c r="X369" s="520"/>
      <c r="Y369" s="510">
        <v>0</v>
      </c>
      <c r="Z369" s="528"/>
      <c r="AA369" s="528"/>
      <c r="AB369" s="528"/>
      <c r="AC369" s="511"/>
      <c r="AD369" s="533">
        <v>0.8</v>
      </c>
    </row>
    <row r="370" spans="1:30" ht="45.9" customHeight="1">
      <c r="A370" s="507" t="s">
        <v>7481</v>
      </c>
      <c r="B370" s="508"/>
      <c r="C370" s="509"/>
      <c r="D370" s="507" t="s">
        <v>7482</v>
      </c>
      <c r="E370" s="508"/>
      <c r="F370" s="508"/>
      <c r="G370" s="508"/>
      <c r="H370" s="508"/>
      <c r="I370" s="508"/>
      <c r="J370" s="508"/>
      <c r="K370" s="509"/>
      <c r="L370" s="525" t="s">
        <v>5670</v>
      </c>
      <c r="M370" s="527"/>
      <c r="N370" s="510">
        <v>0</v>
      </c>
      <c r="O370" s="528"/>
      <c r="P370" s="511"/>
      <c r="Q370" s="510">
        <v>1.76</v>
      </c>
      <c r="R370" s="528"/>
      <c r="S370" s="528"/>
      <c r="T370" s="511"/>
      <c r="U370" s="518">
        <v>1</v>
      </c>
      <c r="V370" s="519"/>
      <c r="W370" s="519"/>
      <c r="X370" s="520"/>
      <c r="Y370" s="510">
        <v>0</v>
      </c>
      <c r="Z370" s="528"/>
      <c r="AA370" s="528"/>
      <c r="AB370" s="528"/>
      <c r="AC370" s="511"/>
      <c r="AD370" s="533">
        <v>1.76</v>
      </c>
    </row>
    <row r="371" spans="1:30" ht="11.4" customHeight="1">
      <c r="A371" s="521" t="s">
        <v>5654</v>
      </c>
      <c r="B371" s="521"/>
      <c r="C371" s="521"/>
      <c r="D371" s="521"/>
      <c r="E371" s="521"/>
      <c r="F371" s="521"/>
      <c r="G371" s="521"/>
      <c r="H371" s="521"/>
      <c r="I371" s="521"/>
      <c r="J371" s="521"/>
      <c r="K371" s="521"/>
      <c r="L371" s="521"/>
      <c r="M371" s="521"/>
      <c r="N371" s="521"/>
      <c r="O371" s="521"/>
      <c r="P371" s="521"/>
      <c r="Q371" s="521"/>
      <c r="R371" s="521"/>
      <c r="S371" s="521"/>
      <c r="T371" s="521"/>
      <c r="U371" s="521"/>
      <c r="V371" s="521"/>
      <c r="W371" s="521"/>
      <c r="X371" s="521"/>
      <c r="Y371" s="510">
        <v>0</v>
      </c>
      <c r="Z371" s="528"/>
      <c r="AA371" s="528"/>
      <c r="AB371" s="528"/>
      <c r="AC371" s="528"/>
      <c r="AD371" s="511"/>
    </row>
    <row r="372" spans="1:30" ht="11.4" customHeight="1">
      <c r="A372" s="521" t="s">
        <v>5655</v>
      </c>
      <c r="B372" s="521"/>
      <c r="C372" s="521"/>
      <c r="D372" s="521"/>
      <c r="E372" s="521"/>
      <c r="F372" s="521"/>
      <c r="G372" s="521"/>
      <c r="H372" s="521"/>
      <c r="I372" s="521"/>
      <c r="J372" s="521"/>
      <c r="K372" s="521"/>
      <c r="L372" s="521"/>
      <c r="M372" s="521"/>
      <c r="N372" s="521"/>
      <c r="O372" s="521"/>
      <c r="P372" s="521"/>
      <c r="Q372" s="521"/>
      <c r="R372" s="521"/>
      <c r="S372" s="521"/>
      <c r="T372" s="521"/>
      <c r="U372" s="521"/>
      <c r="V372" s="521"/>
      <c r="W372" s="521"/>
      <c r="X372" s="521"/>
      <c r="Y372" s="510">
        <v>3.34</v>
      </c>
      <c r="Z372" s="528"/>
      <c r="AA372" s="528"/>
      <c r="AB372" s="528"/>
      <c r="AC372" s="528"/>
      <c r="AD372" s="511"/>
    </row>
    <row r="373" spans="1:30" ht="10.8" customHeight="1">
      <c r="A373" s="211"/>
      <c r="B373" s="211"/>
      <c r="C373" s="211"/>
      <c r="D373" s="211"/>
      <c r="E373" s="211"/>
      <c r="F373" s="211"/>
      <c r="G373" s="211"/>
      <c r="H373" s="211"/>
      <c r="I373" s="211"/>
      <c r="J373" s="211"/>
      <c r="K373" s="211"/>
      <c r="L373" s="211"/>
      <c r="M373" s="211"/>
      <c r="N373" s="211"/>
      <c r="O373" s="211"/>
      <c r="P373" s="211"/>
      <c r="Q373" s="211"/>
      <c r="R373" s="211"/>
      <c r="S373" s="211"/>
      <c r="T373" s="211"/>
      <c r="U373" s="211"/>
      <c r="V373" s="211"/>
      <c r="W373" s="211"/>
      <c r="X373" s="211"/>
      <c r="Y373" s="211"/>
      <c r="Z373" s="211"/>
      <c r="AA373" s="211"/>
      <c r="AB373" s="211"/>
      <c r="AC373" s="211"/>
      <c r="AD373" s="211"/>
    </row>
    <row r="374" spans="1:30" ht="11.4" customHeight="1">
      <c r="A374" s="504" t="s">
        <v>5634</v>
      </c>
      <c r="B374" s="506"/>
      <c r="C374" s="506"/>
      <c r="D374" s="506"/>
      <c r="E374" s="506"/>
      <c r="F374" s="506"/>
      <c r="G374" s="506"/>
      <c r="H374" s="506"/>
      <c r="I374" s="506"/>
      <c r="J374" s="506"/>
      <c r="K374" s="506"/>
      <c r="L374" s="506"/>
      <c r="M374" s="506"/>
      <c r="N374" s="506"/>
      <c r="O374" s="506"/>
      <c r="P374" s="506"/>
      <c r="Q374" s="506"/>
      <c r="R374" s="506"/>
      <c r="S374" s="506"/>
      <c r="T374" s="506"/>
      <c r="U374" s="506"/>
      <c r="V374" s="506"/>
      <c r="W374" s="506"/>
      <c r="X374" s="505"/>
      <c r="Y374" s="537">
        <v>32.479999999999997</v>
      </c>
      <c r="Z374" s="538"/>
      <c r="AA374" s="538"/>
      <c r="AB374" s="538"/>
      <c r="AC374" s="538"/>
      <c r="AD374" s="539"/>
    </row>
    <row r="375" spans="1:30" ht="11.4" customHeight="1">
      <c r="A375" s="504" t="s">
        <v>5665</v>
      </c>
      <c r="B375" s="506"/>
      <c r="C375" s="506"/>
      <c r="D375" s="506"/>
      <c r="E375" s="506"/>
      <c r="F375" s="506"/>
      <c r="G375" s="506"/>
      <c r="H375" s="506"/>
      <c r="I375" s="506"/>
      <c r="J375" s="506"/>
      <c r="K375" s="506"/>
      <c r="L375" s="506"/>
      <c r="M375" s="506"/>
      <c r="N375" s="506"/>
      <c r="O375" s="506"/>
      <c r="P375" s="506"/>
      <c r="Q375" s="506"/>
      <c r="R375" s="506"/>
      <c r="S375" s="506"/>
      <c r="T375" s="506"/>
      <c r="U375" s="506"/>
      <c r="V375" s="506"/>
      <c r="W375" s="506"/>
      <c r="X375" s="505"/>
      <c r="Y375" s="544">
        <v>0</v>
      </c>
      <c r="Z375" s="545"/>
      <c r="AA375" s="545"/>
      <c r="AB375" s="545"/>
      <c r="AC375" s="545"/>
      <c r="AD375" s="546"/>
    </row>
    <row r="376" spans="1:30" ht="11.4" customHeight="1">
      <c r="A376" s="504" t="s">
        <v>5636</v>
      </c>
      <c r="B376" s="506"/>
      <c r="C376" s="506"/>
      <c r="D376" s="506"/>
      <c r="E376" s="506"/>
      <c r="F376" s="506"/>
      <c r="G376" s="506"/>
      <c r="H376" s="506"/>
      <c r="I376" s="506"/>
      <c r="J376" s="506"/>
      <c r="K376" s="506"/>
      <c r="L376" s="506"/>
      <c r="M376" s="506"/>
      <c r="N376" s="506"/>
      <c r="O376" s="506"/>
      <c r="P376" s="506"/>
      <c r="Q376" s="506"/>
      <c r="R376" s="506"/>
      <c r="S376" s="506"/>
      <c r="T376" s="506"/>
      <c r="U376" s="506"/>
      <c r="V376" s="506"/>
      <c r="W376" s="506"/>
      <c r="X376" s="505"/>
      <c r="Y376" s="537">
        <v>32.479999999999997</v>
      </c>
      <c r="Z376" s="538"/>
      <c r="AA376" s="538"/>
      <c r="AB376" s="538"/>
      <c r="AC376" s="538"/>
      <c r="AD376" s="539"/>
    </row>
    <row r="377" spans="1:30" ht="10.8" customHeight="1">
      <c r="A377" s="211"/>
      <c r="B377" s="211"/>
      <c r="C377" s="211"/>
      <c r="D377" s="211"/>
      <c r="E377" s="211"/>
      <c r="F377" s="211"/>
      <c r="G377" s="211"/>
      <c r="H377" s="211"/>
      <c r="I377" s="211"/>
      <c r="J377" s="211"/>
      <c r="K377" s="211"/>
      <c r="L377" s="211"/>
      <c r="M377" s="211"/>
      <c r="N377" s="211"/>
      <c r="O377" s="211"/>
      <c r="P377" s="211"/>
      <c r="Q377" s="211"/>
      <c r="R377" s="211"/>
      <c r="S377" s="211"/>
      <c r="T377" s="211"/>
      <c r="U377" s="211"/>
      <c r="V377" s="211"/>
      <c r="W377" s="211"/>
      <c r="X377" s="211"/>
      <c r="Y377" s="211"/>
      <c r="Z377" s="211"/>
      <c r="AA377" s="211"/>
      <c r="AB377" s="211"/>
      <c r="AC377" s="211"/>
      <c r="AD377" s="211"/>
    </row>
    <row r="378" spans="1:30" ht="13.35" customHeight="1">
      <c r="A378" s="540" t="s">
        <v>5637</v>
      </c>
      <c r="B378" s="540"/>
      <c r="C378" s="540"/>
      <c r="D378" s="540"/>
      <c r="E378" s="540"/>
      <c r="F378" s="540"/>
      <c r="G378" s="540"/>
      <c r="H378" s="540"/>
      <c r="I378" s="540"/>
      <c r="J378" s="540"/>
      <c r="K378" s="540"/>
      <c r="L378" s="540"/>
      <c r="M378" s="540"/>
      <c r="N378" s="540"/>
      <c r="O378" s="540"/>
      <c r="P378" s="540"/>
      <c r="Q378" s="540"/>
      <c r="R378" s="540"/>
      <c r="S378" s="540"/>
      <c r="T378" s="540"/>
      <c r="U378" s="540"/>
      <c r="V378" s="540"/>
      <c r="W378" s="540"/>
      <c r="X378" s="540"/>
      <c r="Y378" s="540"/>
      <c r="Z378" s="540"/>
      <c r="AA378" s="540"/>
      <c r="AB378" s="540"/>
      <c r="AC378" s="540"/>
      <c r="AD378" s="540"/>
    </row>
    <row r="379" spans="1:30" ht="10.8" customHeight="1">
      <c r="A379" s="211"/>
      <c r="B379" s="211"/>
      <c r="C379" s="211"/>
      <c r="D379" s="211"/>
      <c r="E379" s="211"/>
      <c r="F379" s="211"/>
      <c r="G379" s="211"/>
      <c r="H379" s="211"/>
      <c r="I379" s="211"/>
      <c r="J379" s="211"/>
      <c r="K379" s="211"/>
      <c r="L379" s="211"/>
      <c r="M379" s="211"/>
      <c r="N379" s="211"/>
      <c r="O379" s="211"/>
      <c r="P379" s="211"/>
      <c r="Q379" s="211"/>
      <c r="R379" s="211"/>
      <c r="S379" s="211"/>
      <c r="T379" s="211"/>
      <c r="U379" s="211"/>
      <c r="V379" s="211"/>
      <c r="W379" s="211"/>
      <c r="X379" s="211"/>
      <c r="Y379" s="211"/>
      <c r="Z379" s="211"/>
      <c r="AA379" s="211"/>
      <c r="AB379" s="211"/>
      <c r="AC379" s="211"/>
      <c r="AD379" s="211"/>
    </row>
    <row r="380" spans="1:30" ht="22.95" customHeight="1">
      <c r="A380" s="211" t="s">
        <v>7585</v>
      </c>
      <c r="B380" s="211"/>
      <c r="C380" s="211"/>
      <c r="D380" s="211"/>
      <c r="E380" s="211"/>
      <c r="F380" s="211"/>
      <c r="G380" s="211"/>
      <c r="H380" s="211"/>
      <c r="I380" s="211"/>
      <c r="J380" s="211"/>
      <c r="K380" s="211"/>
      <c r="L380" s="211"/>
      <c r="M380" s="211"/>
      <c r="N380" s="211"/>
      <c r="O380" s="211"/>
      <c r="P380" s="211"/>
      <c r="Q380" s="211"/>
      <c r="R380" s="211"/>
      <c r="S380" s="211"/>
      <c r="T380" s="211"/>
      <c r="U380" s="211"/>
      <c r="V380" s="211"/>
      <c r="W380" s="211"/>
      <c r="X380" s="211"/>
      <c r="Y380" s="211" t="s">
        <v>5773</v>
      </c>
      <c r="Z380" s="211"/>
      <c r="AA380" s="211"/>
      <c r="AB380" s="211"/>
      <c r="AC380" s="211"/>
      <c r="AD380" s="211"/>
    </row>
    <row r="381" spans="1:30" ht="11.4" customHeight="1">
      <c r="A381" s="211" t="s">
        <v>7586</v>
      </c>
      <c r="B381" s="211"/>
      <c r="C381" s="211"/>
      <c r="D381" s="211"/>
      <c r="E381" s="211"/>
      <c r="F381" s="211"/>
      <c r="G381" s="211"/>
      <c r="H381" s="211"/>
      <c r="I381" s="211"/>
      <c r="J381" s="211"/>
      <c r="K381" s="211"/>
      <c r="L381" s="211"/>
      <c r="M381" s="211"/>
      <c r="N381" s="211"/>
      <c r="O381" s="211"/>
      <c r="P381" s="211"/>
      <c r="Q381" s="211"/>
      <c r="R381" s="211"/>
      <c r="S381" s="211"/>
      <c r="T381" s="211"/>
      <c r="U381" s="211"/>
      <c r="V381" s="211"/>
      <c r="W381" s="211"/>
      <c r="X381" s="211"/>
      <c r="Y381" s="211"/>
      <c r="Z381" s="211"/>
      <c r="AA381" s="211"/>
      <c r="AB381" s="211"/>
      <c r="AC381" s="211"/>
      <c r="AD381" s="211"/>
    </row>
    <row r="382" spans="1:30" ht="10.8" customHeight="1">
      <c r="A382" s="211"/>
      <c r="B382" s="211"/>
      <c r="C382" s="211"/>
      <c r="D382" s="211"/>
      <c r="E382" s="211"/>
      <c r="F382" s="211"/>
      <c r="G382" s="211"/>
      <c r="H382" s="211"/>
      <c r="I382" s="211"/>
      <c r="J382" s="211"/>
      <c r="K382" s="211"/>
      <c r="L382" s="211"/>
      <c r="M382" s="211"/>
      <c r="N382" s="211"/>
      <c r="O382" s="211"/>
      <c r="P382" s="211"/>
      <c r="Q382" s="211"/>
      <c r="R382" s="211"/>
      <c r="S382" s="211"/>
      <c r="T382" s="211"/>
      <c r="U382" s="211"/>
      <c r="V382" s="211"/>
      <c r="W382" s="211"/>
      <c r="X382" s="211"/>
      <c r="Y382" s="211"/>
      <c r="Z382" s="211"/>
      <c r="AA382" s="211"/>
      <c r="AB382" s="211"/>
      <c r="AC382" s="211"/>
      <c r="AD382" s="211"/>
    </row>
    <row r="383" spans="1:30" ht="11.4" customHeight="1">
      <c r="A383" s="501" t="s">
        <v>5628</v>
      </c>
      <c r="B383" s="502"/>
      <c r="C383" s="502"/>
      <c r="D383" s="502"/>
      <c r="E383" s="502"/>
      <c r="F383" s="502"/>
      <c r="G383" s="503"/>
      <c r="H383" s="501" t="s">
        <v>5638</v>
      </c>
      <c r="I383" s="502"/>
      <c r="J383" s="502"/>
      <c r="K383" s="502"/>
      <c r="L383" s="503"/>
      <c r="M383" s="504" t="s">
        <v>5639</v>
      </c>
      <c r="N383" s="505"/>
      <c r="O383" s="504" t="s">
        <v>5640</v>
      </c>
      <c r="P383" s="506"/>
      <c r="Q383" s="506"/>
      <c r="R383" s="505"/>
      <c r="S383" s="504" t="s">
        <v>5641</v>
      </c>
      <c r="T383" s="506"/>
      <c r="U383" s="506"/>
      <c r="V383" s="505"/>
      <c r="W383" s="504" t="s">
        <v>5631</v>
      </c>
      <c r="X383" s="506"/>
      <c r="Y383" s="506"/>
      <c r="Z383" s="506"/>
      <c r="AA383" s="505"/>
      <c r="AB383" s="504" t="s">
        <v>5642</v>
      </c>
      <c r="AC383" s="506"/>
      <c r="AD383" s="505"/>
    </row>
    <row r="384" spans="1:30" ht="11.4" customHeight="1">
      <c r="A384" s="507" t="s">
        <v>5675</v>
      </c>
      <c r="B384" s="508"/>
      <c r="C384" s="508"/>
      <c r="D384" s="508"/>
      <c r="E384" s="508"/>
      <c r="F384" s="508"/>
      <c r="G384" s="509"/>
      <c r="H384" s="507" t="s">
        <v>5676</v>
      </c>
      <c r="I384" s="508"/>
      <c r="J384" s="508"/>
      <c r="K384" s="508"/>
      <c r="L384" s="509"/>
      <c r="M384" s="512">
        <v>11.56</v>
      </c>
      <c r="N384" s="514"/>
      <c r="O384" s="512">
        <v>29.14</v>
      </c>
      <c r="P384" s="513"/>
      <c r="Q384" s="513"/>
      <c r="R384" s="514"/>
      <c r="S384" s="515">
        <v>152.11000000000001</v>
      </c>
      <c r="T384" s="516"/>
      <c r="U384" s="516"/>
      <c r="V384" s="517"/>
      <c r="W384" s="518">
        <v>1</v>
      </c>
      <c r="X384" s="519"/>
      <c r="Y384" s="519"/>
      <c r="Z384" s="519"/>
      <c r="AA384" s="520"/>
      <c r="AB384" s="512">
        <v>29.14</v>
      </c>
      <c r="AC384" s="513"/>
      <c r="AD384" s="514"/>
    </row>
    <row r="385" spans="1:30" ht="11.4" customHeight="1">
      <c r="A385" s="521" t="s">
        <v>5646</v>
      </c>
      <c r="B385" s="521"/>
      <c r="C385" s="521"/>
      <c r="D385" s="521"/>
      <c r="E385" s="521"/>
      <c r="F385" s="521"/>
      <c r="G385" s="521"/>
      <c r="H385" s="521"/>
      <c r="I385" s="521"/>
      <c r="J385" s="521"/>
      <c r="K385" s="521"/>
      <c r="L385" s="521"/>
      <c r="M385" s="521"/>
      <c r="N385" s="521"/>
      <c r="O385" s="521"/>
      <c r="P385" s="521"/>
      <c r="Q385" s="521"/>
      <c r="R385" s="521"/>
      <c r="S385" s="521"/>
      <c r="T385" s="521"/>
      <c r="U385" s="521"/>
      <c r="V385" s="521"/>
      <c r="W385" s="521"/>
      <c r="X385" s="521"/>
      <c r="Y385" s="512">
        <v>29.14</v>
      </c>
      <c r="Z385" s="513"/>
      <c r="AA385" s="513"/>
      <c r="AB385" s="513"/>
      <c r="AC385" s="513"/>
      <c r="AD385" s="514"/>
    </row>
    <row r="386" spans="1:30" ht="10.8" customHeight="1">
      <c r="A386" s="211"/>
      <c r="B386" s="211"/>
      <c r="C386" s="211"/>
      <c r="D386" s="211"/>
      <c r="E386" s="211"/>
      <c r="F386" s="211"/>
      <c r="G386" s="211"/>
      <c r="H386" s="211"/>
      <c r="I386" s="211"/>
      <c r="J386" s="211"/>
      <c r="K386" s="211"/>
      <c r="L386" s="211"/>
      <c r="M386" s="211"/>
      <c r="N386" s="211"/>
      <c r="O386" s="211"/>
      <c r="P386" s="211"/>
      <c r="Q386" s="211"/>
      <c r="R386" s="211"/>
      <c r="S386" s="211"/>
      <c r="T386" s="211"/>
      <c r="U386" s="211"/>
      <c r="V386" s="211"/>
      <c r="W386" s="211"/>
      <c r="X386" s="211"/>
      <c r="Y386" s="211"/>
      <c r="Z386" s="211"/>
      <c r="AA386" s="211"/>
      <c r="AB386" s="211"/>
      <c r="AC386" s="211"/>
      <c r="AD386" s="211"/>
    </row>
    <row r="387" spans="1:30" ht="34.5" customHeight="1">
      <c r="A387" s="501" t="s">
        <v>5628</v>
      </c>
      <c r="B387" s="502"/>
      <c r="C387" s="503"/>
      <c r="D387" s="501" t="s">
        <v>5649</v>
      </c>
      <c r="E387" s="502"/>
      <c r="F387" s="502"/>
      <c r="G387" s="502"/>
      <c r="H387" s="502"/>
      <c r="I387" s="502"/>
      <c r="J387" s="502"/>
      <c r="K387" s="503"/>
      <c r="L387" s="522" t="s">
        <v>180</v>
      </c>
      <c r="M387" s="524"/>
      <c r="N387" s="504" t="s">
        <v>5650</v>
      </c>
      <c r="O387" s="506"/>
      <c r="P387" s="505"/>
      <c r="Q387" s="504" t="s">
        <v>5651</v>
      </c>
      <c r="R387" s="506"/>
      <c r="S387" s="506"/>
      <c r="T387" s="505"/>
      <c r="U387" s="504" t="s">
        <v>5631</v>
      </c>
      <c r="V387" s="506"/>
      <c r="W387" s="506"/>
      <c r="X387" s="505"/>
      <c r="Y387" s="504" t="s">
        <v>5652</v>
      </c>
      <c r="Z387" s="506"/>
      <c r="AA387" s="506"/>
      <c r="AB387" s="506"/>
      <c r="AC387" s="505"/>
      <c r="AD387" s="532" t="s">
        <v>5653</v>
      </c>
    </row>
    <row r="388" spans="1:30" ht="57.45" customHeight="1">
      <c r="A388" s="507" t="s">
        <v>7587</v>
      </c>
      <c r="B388" s="508"/>
      <c r="C388" s="509"/>
      <c r="D388" s="507" t="s">
        <v>7588</v>
      </c>
      <c r="E388" s="508"/>
      <c r="F388" s="508"/>
      <c r="G388" s="508"/>
      <c r="H388" s="508"/>
      <c r="I388" s="508"/>
      <c r="J388" s="508"/>
      <c r="K388" s="509"/>
      <c r="L388" s="525" t="s">
        <v>5670</v>
      </c>
      <c r="M388" s="527"/>
      <c r="N388" s="510">
        <v>0</v>
      </c>
      <c r="O388" s="528"/>
      <c r="P388" s="511"/>
      <c r="Q388" s="510">
        <v>9.84</v>
      </c>
      <c r="R388" s="528"/>
      <c r="S388" s="528"/>
      <c r="T388" s="511"/>
      <c r="U388" s="518">
        <v>1</v>
      </c>
      <c r="V388" s="519"/>
      <c r="W388" s="519"/>
      <c r="X388" s="520"/>
      <c r="Y388" s="510">
        <v>0</v>
      </c>
      <c r="Z388" s="528"/>
      <c r="AA388" s="528"/>
      <c r="AB388" s="528"/>
      <c r="AC388" s="511"/>
      <c r="AD388" s="533">
        <v>9.84</v>
      </c>
    </row>
    <row r="389" spans="1:30" ht="57.45" customHeight="1">
      <c r="A389" s="507" t="s">
        <v>7589</v>
      </c>
      <c r="B389" s="508"/>
      <c r="C389" s="509"/>
      <c r="D389" s="507" t="s">
        <v>7590</v>
      </c>
      <c r="E389" s="508"/>
      <c r="F389" s="508"/>
      <c r="G389" s="508"/>
      <c r="H389" s="508"/>
      <c r="I389" s="508"/>
      <c r="J389" s="508"/>
      <c r="K389" s="509"/>
      <c r="L389" s="525" t="s">
        <v>5670</v>
      </c>
      <c r="M389" s="527"/>
      <c r="N389" s="510">
        <v>0</v>
      </c>
      <c r="O389" s="528"/>
      <c r="P389" s="511"/>
      <c r="Q389" s="512">
        <v>37.24</v>
      </c>
      <c r="R389" s="513"/>
      <c r="S389" s="513"/>
      <c r="T389" s="514"/>
      <c r="U389" s="518">
        <v>1</v>
      </c>
      <c r="V389" s="519"/>
      <c r="W389" s="519"/>
      <c r="X389" s="520"/>
      <c r="Y389" s="510">
        <v>0</v>
      </c>
      <c r="Z389" s="528"/>
      <c r="AA389" s="528"/>
      <c r="AB389" s="528"/>
      <c r="AC389" s="511"/>
      <c r="AD389" s="547">
        <v>37.24</v>
      </c>
    </row>
    <row r="390" spans="1:30" ht="11.4" customHeight="1">
      <c r="A390" s="521" t="s">
        <v>5654</v>
      </c>
      <c r="B390" s="521"/>
      <c r="C390" s="521"/>
      <c r="D390" s="521"/>
      <c r="E390" s="521"/>
      <c r="F390" s="521"/>
      <c r="G390" s="521"/>
      <c r="H390" s="521"/>
      <c r="I390" s="521"/>
      <c r="J390" s="521"/>
      <c r="K390" s="521"/>
      <c r="L390" s="521"/>
      <c r="M390" s="521"/>
      <c r="N390" s="521"/>
      <c r="O390" s="521"/>
      <c r="P390" s="521"/>
      <c r="Q390" s="521"/>
      <c r="R390" s="521"/>
      <c r="S390" s="521"/>
      <c r="T390" s="521"/>
      <c r="U390" s="521"/>
      <c r="V390" s="521"/>
      <c r="W390" s="521"/>
      <c r="X390" s="521"/>
      <c r="Y390" s="510">
        <v>0</v>
      </c>
      <c r="Z390" s="528"/>
      <c r="AA390" s="528"/>
      <c r="AB390" s="528"/>
      <c r="AC390" s="528"/>
      <c r="AD390" s="511"/>
    </row>
    <row r="391" spans="1:30" ht="11.4" customHeight="1">
      <c r="A391" s="521" t="s">
        <v>5655</v>
      </c>
      <c r="B391" s="521"/>
      <c r="C391" s="521"/>
      <c r="D391" s="521"/>
      <c r="E391" s="521"/>
      <c r="F391" s="521"/>
      <c r="G391" s="521"/>
      <c r="H391" s="521"/>
      <c r="I391" s="521"/>
      <c r="J391" s="521"/>
      <c r="K391" s="521"/>
      <c r="L391" s="521"/>
      <c r="M391" s="521"/>
      <c r="N391" s="521"/>
      <c r="O391" s="521"/>
      <c r="P391" s="521"/>
      <c r="Q391" s="521"/>
      <c r="R391" s="521"/>
      <c r="S391" s="521"/>
      <c r="T391" s="521"/>
      <c r="U391" s="521"/>
      <c r="V391" s="521"/>
      <c r="W391" s="521"/>
      <c r="X391" s="521"/>
      <c r="Y391" s="512">
        <v>47.08</v>
      </c>
      <c r="Z391" s="513"/>
      <c r="AA391" s="513"/>
      <c r="AB391" s="513"/>
      <c r="AC391" s="513"/>
      <c r="AD391" s="514"/>
    </row>
    <row r="392" spans="1:30" ht="10.8" customHeight="1">
      <c r="A392" s="211"/>
      <c r="B392" s="211"/>
      <c r="C392" s="211"/>
      <c r="D392" s="211"/>
      <c r="E392" s="211"/>
      <c r="F392" s="211"/>
      <c r="G392" s="211"/>
      <c r="H392" s="211"/>
      <c r="I392" s="211"/>
      <c r="J392" s="211"/>
      <c r="K392" s="211"/>
      <c r="L392" s="211"/>
      <c r="M392" s="211"/>
      <c r="N392" s="211"/>
      <c r="O392" s="211"/>
      <c r="P392" s="211"/>
      <c r="Q392" s="211"/>
      <c r="R392" s="211"/>
      <c r="S392" s="211"/>
      <c r="T392" s="211"/>
      <c r="U392" s="211"/>
      <c r="V392" s="211"/>
      <c r="W392" s="211"/>
      <c r="X392" s="211"/>
      <c r="Y392" s="211"/>
      <c r="Z392" s="211"/>
      <c r="AA392" s="211"/>
      <c r="AB392" s="211"/>
      <c r="AC392" s="211"/>
      <c r="AD392" s="211"/>
    </row>
    <row r="393" spans="1:30" ht="11.4" customHeight="1">
      <c r="A393" s="504" t="s">
        <v>5634</v>
      </c>
      <c r="B393" s="506"/>
      <c r="C393" s="506"/>
      <c r="D393" s="506"/>
      <c r="E393" s="506"/>
      <c r="F393" s="506"/>
      <c r="G393" s="506"/>
      <c r="H393" s="506"/>
      <c r="I393" s="506"/>
      <c r="J393" s="506"/>
      <c r="K393" s="506"/>
      <c r="L393" s="506"/>
      <c r="M393" s="506"/>
      <c r="N393" s="506"/>
      <c r="O393" s="506"/>
      <c r="P393" s="506"/>
      <c r="Q393" s="506"/>
      <c r="R393" s="506"/>
      <c r="S393" s="506"/>
      <c r="T393" s="506"/>
      <c r="U393" s="506"/>
      <c r="V393" s="506"/>
      <c r="W393" s="506"/>
      <c r="X393" s="505"/>
      <c r="Y393" s="537">
        <v>76.22</v>
      </c>
      <c r="Z393" s="538"/>
      <c r="AA393" s="538"/>
      <c r="AB393" s="538"/>
      <c r="AC393" s="538"/>
      <c r="AD393" s="539"/>
    </row>
    <row r="394" spans="1:30" ht="11.4" customHeight="1">
      <c r="A394" s="504" t="s">
        <v>5665</v>
      </c>
      <c r="B394" s="506"/>
      <c r="C394" s="506"/>
      <c r="D394" s="506"/>
      <c r="E394" s="506"/>
      <c r="F394" s="506"/>
      <c r="G394" s="506"/>
      <c r="H394" s="506"/>
      <c r="I394" s="506"/>
      <c r="J394" s="506"/>
      <c r="K394" s="506"/>
      <c r="L394" s="506"/>
      <c r="M394" s="506"/>
      <c r="N394" s="506"/>
      <c r="O394" s="506"/>
      <c r="P394" s="506"/>
      <c r="Q394" s="506"/>
      <c r="R394" s="506"/>
      <c r="S394" s="506"/>
      <c r="T394" s="506"/>
      <c r="U394" s="506"/>
      <c r="V394" s="506"/>
      <c r="W394" s="506"/>
      <c r="X394" s="505"/>
      <c r="Y394" s="544">
        <v>0</v>
      </c>
      <c r="Z394" s="545"/>
      <c r="AA394" s="545"/>
      <c r="AB394" s="545"/>
      <c r="AC394" s="545"/>
      <c r="AD394" s="546"/>
    </row>
    <row r="395" spans="1:30" ht="11.4" customHeight="1">
      <c r="A395" s="504" t="s">
        <v>5636</v>
      </c>
      <c r="B395" s="506"/>
      <c r="C395" s="506"/>
      <c r="D395" s="506"/>
      <c r="E395" s="506"/>
      <c r="F395" s="506"/>
      <c r="G395" s="506"/>
      <c r="H395" s="506"/>
      <c r="I395" s="506"/>
      <c r="J395" s="506"/>
      <c r="K395" s="506"/>
      <c r="L395" s="506"/>
      <c r="M395" s="506"/>
      <c r="N395" s="506"/>
      <c r="O395" s="506"/>
      <c r="P395" s="506"/>
      <c r="Q395" s="506"/>
      <c r="R395" s="506"/>
      <c r="S395" s="506"/>
      <c r="T395" s="506"/>
      <c r="U395" s="506"/>
      <c r="V395" s="506"/>
      <c r="W395" s="506"/>
      <c r="X395" s="505"/>
      <c r="Y395" s="537">
        <v>76.22</v>
      </c>
      <c r="Z395" s="538"/>
      <c r="AA395" s="538"/>
      <c r="AB395" s="538"/>
      <c r="AC395" s="538"/>
      <c r="AD395" s="539"/>
    </row>
    <row r="396" spans="1:30" ht="10.8" customHeight="1">
      <c r="A396" s="211"/>
      <c r="B396" s="211"/>
      <c r="C396" s="211"/>
      <c r="D396" s="211"/>
      <c r="E396" s="211"/>
      <c r="F396" s="211"/>
      <c r="G396" s="211"/>
      <c r="H396" s="211"/>
      <c r="I396" s="211"/>
      <c r="J396" s="211"/>
      <c r="K396" s="211"/>
      <c r="L396" s="211"/>
      <c r="M396" s="211"/>
      <c r="N396" s="211"/>
      <c r="O396" s="211"/>
      <c r="P396" s="211"/>
      <c r="Q396" s="211"/>
      <c r="R396" s="211"/>
      <c r="S396" s="211"/>
      <c r="T396" s="211"/>
      <c r="U396" s="211"/>
      <c r="V396" s="211"/>
      <c r="W396" s="211"/>
      <c r="X396" s="211"/>
      <c r="Y396" s="211"/>
      <c r="Z396" s="211"/>
      <c r="AA396" s="211"/>
      <c r="AB396" s="211"/>
      <c r="AC396" s="211"/>
      <c r="AD396" s="211"/>
    </row>
    <row r="397" spans="1:30" ht="13.35" customHeight="1">
      <c r="A397" s="540" t="s">
        <v>5637</v>
      </c>
      <c r="B397" s="540"/>
      <c r="C397" s="540"/>
      <c r="D397" s="540"/>
      <c r="E397" s="540"/>
      <c r="F397" s="540"/>
      <c r="G397" s="540"/>
      <c r="H397" s="540"/>
      <c r="I397" s="540"/>
      <c r="J397" s="540"/>
      <c r="K397" s="540"/>
      <c r="L397" s="540"/>
      <c r="M397" s="540"/>
      <c r="N397" s="540"/>
      <c r="O397" s="540"/>
      <c r="P397" s="540"/>
      <c r="Q397" s="540"/>
      <c r="R397" s="540"/>
      <c r="S397" s="540"/>
      <c r="T397" s="540"/>
      <c r="U397" s="540"/>
      <c r="V397" s="540"/>
      <c r="W397" s="540"/>
      <c r="X397" s="540"/>
      <c r="Y397" s="540"/>
      <c r="Z397" s="540"/>
      <c r="AA397" s="540"/>
      <c r="AB397" s="540"/>
      <c r="AC397" s="540"/>
      <c r="AD397" s="540"/>
    </row>
    <row r="398" spans="1:30" ht="10.8" customHeight="1">
      <c r="A398" s="211"/>
      <c r="B398" s="211"/>
      <c r="C398" s="211"/>
      <c r="D398" s="211"/>
      <c r="E398" s="211"/>
      <c r="F398" s="211"/>
      <c r="G398" s="211"/>
      <c r="H398" s="211"/>
      <c r="I398" s="211"/>
      <c r="J398" s="211"/>
      <c r="K398" s="211"/>
      <c r="L398" s="211"/>
      <c r="M398" s="211"/>
      <c r="N398" s="211"/>
      <c r="O398" s="211"/>
      <c r="P398" s="211"/>
      <c r="Q398" s="211"/>
      <c r="R398" s="211"/>
      <c r="S398" s="211"/>
      <c r="T398" s="211"/>
      <c r="U398" s="211"/>
      <c r="V398" s="211"/>
      <c r="W398" s="211"/>
      <c r="X398" s="211"/>
      <c r="Y398" s="211"/>
      <c r="Z398" s="211"/>
      <c r="AA398" s="211"/>
      <c r="AB398" s="211"/>
      <c r="AC398" s="211"/>
      <c r="AD398" s="211"/>
    </row>
    <row r="399" spans="1:30" ht="22.95" customHeight="1">
      <c r="A399" s="211" t="s">
        <v>7591</v>
      </c>
      <c r="B399" s="211"/>
      <c r="C399" s="211"/>
      <c r="D399" s="211"/>
      <c r="E399" s="211"/>
      <c r="F399" s="211"/>
      <c r="G399" s="211"/>
      <c r="H399" s="211"/>
      <c r="I399" s="211"/>
      <c r="J399" s="211"/>
      <c r="K399" s="211"/>
      <c r="L399" s="211"/>
      <c r="M399" s="211"/>
      <c r="N399" s="211"/>
      <c r="O399" s="211"/>
      <c r="P399" s="211"/>
      <c r="Q399" s="211"/>
      <c r="R399" s="211"/>
      <c r="S399" s="211"/>
      <c r="T399" s="211"/>
      <c r="U399" s="211"/>
      <c r="V399" s="211"/>
      <c r="W399" s="211"/>
      <c r="X399" s="211"/>
      <c r="Y399" s="211" t="s">
        <v>5774</v>
      </c>
      <c r="Z399" s="211"/>
      <c r="AA399" s="211"/>
      <c r="AB399" s="211"/>
      <c r="AC399" s="211"/>
      <c r="AD399" s="211"/>
    </row>
    <row r="400" spans="1:30" ht="11.4" customHeight="1">
      <c r="A400" s="211" t="s">
        <v>7592</v>
      </c>
      <c r="B400" s="211"/>
      <c r="C400" s="211"/>
      <c r="D400" s="211"/>
      <c r="E400" s="211"/>
      <c r="F400" s="211"/>
      <c r="G400" s="211"/>
      <c r="H400" s="211"/>
      <c r="I400" s="211"/>
      <c r="J400" s="211"/>
      <c r="K400" s="211"/>
      <c r="L400" s="211"/>
      <c r="M400" s="211"/>
      <c r="N400" s="211"/>
      <c r="O400" s="211"/>
      <c r="P400" s="211"/>
      <c r="Q400" s="211"/>
      <c r="R400" s="211"/>
      <c r="S400" s="211"/>
      <c r="T400" s="211"/>
      <c r="U400" s="211"/>
      <c r="V400" s="211"/>
      <c r="W400" s="211"/>
      <c r="X400" s="211"/>
      <c r="Y400" s="211"/>
      <c r="Z400" s="211"/>
      <c r="AA400" s="211"/>
      <c r="AB400" s="211"/>
      <c r="AC400" s="211"/>
      <c r="AD400" s="211"/>
    </row>
    <row r="401" spans="1:30" ht="10.8" customHeight="1">
      <c r="A401" s="211"/>
      <c r="B401" s="211"/>
      <c r="C401" s="211"/>
      <c r="D401" s="211"/>
      <c r="E401" s="211"/>
      <c r="F401" s="211"/>
      <c r="G401" s="211"/>
      <c r="H401" s="211"/>
      <c r="I401" s="211"/>
      <c r="J401" s="211"/>
      <c r="K401" s="211"/>
      <c r="L401" s="211"/>
      <c r="M401" s="211"/>
      <c r="N401" s="211"/>
      <c r="O401" s="211"/>
      <c r="P401" s="211"/>
      <c r="Q401" s="211"/>
      <c r="R401" s="211"/>
      <c r="S401" s="211"/>
      <c r="T401" s="211"/>
      <c r="U401" s="211"/>
      <c r="V401" s="211"/>
      <c r="W401" s="211"/>
      <c r="X401" s="211"/>
      <c r="Y401" s="211"/>
      <c r="Z401" s="211"/>
      <c r="AA401" s="211"/>
      <c r="AB401" s="211"/>
      <c r="AC401" s="211"/>
      <c r="AD401" s="211"/>
    </row>
    <row r="402" spans="1:30" ht="11.4" customHeight="1">
      <c r="A402" s="501" t="s">
        <v>5628</v>
      </c>
      <c r="B402" s="502"/>
      <c r="C402" s="502"/>
      <c r="D402" s="502"/>
      <c r="E402" s="502"/>
      <c r="F402" s="502"/>
      <c r="G402" s="503"/>
      <c r="H402" s="501" t="s">
        <v>5638</v>
      </c>
      <c r="I402" s="502"/>
      <c r="J402" s="502"/>
      <c r="K402" s="502"/>
      <c r="L402" s="503"/>
      <c r="M402" s="504" t="s">
        <v>5639</v>
      </c>
      <c r="N402" s="505"/>
      <c r="O402" s="504" t="s">
        <v>5640</v>
      </c>
      <c r="P402" s="506"/>
      <c r="Q402" s="506"/>
      <c r="R402" s="505"/>
      <c r="S402" s="504" t="s">
        <v>5641</v>
      </c>
      <c r="T402" s="506"/>
      <c r="U402" s="506"/>
      <c r="V402" s="505"/>
      <c r="W402" s="504" t="s">
        <v>5631</v>
      </c>
      <c r="X402" s="506"/>
      <c r="Y402" s="506"/>
      <c r="Z402" s="506"/>
      <c r="AA402" s="505"/>
      <c r="AB402" s="504" t="s">
        <v>5642</v>
      </c>
      <c r="AC402" s="506"/>
      <c r="AD402" s="505"/>
    </row>
    <row r="403" spans="1:30" ht="11.4" customHeight="1">
      <c r="A403" s="507" t="s">
        <v>5675</v>
      </c>
      <c r="B403" s="508"/>
      <c r="C403" s="508"/>
      <c r="D403" s="508"/>
      <c r="E403" s="508"/>
      <c r="F403" s="508"/>
      <c r="G403" s="509"/>
      <c r="H403" s="507" t="s">
        <v>5676</v>
      </c>
      <c r="I403" s="508"/>
      <c r="J403" s="508"/>
      <c r="K403" s="508"/>
      <c r="L403" s="509"/>
      <c r="M403" s="512">
        <v>11.56</v>
      </c>
      <c r="N403" s="514"/>
      <c r="O403" s="512">
        <v>29.14</v>
      </c>
      <c r="P403" s="513"/>
      <c r="Q403" s="513"/>
      <c r="R403" s="514"/>
      <c r="S403" s="515">
        <v>152.11000000000001</v>
      </c>
      <c r="T403" s="516"/>
      <c r="U403" s="516"/>
      <c r="V403" s="517"/>
      <c r="W403" s="518">
        <v>1</v>
      </c>
      <c r="X403" s="519"/>
      <c r="Y403" s="519"/>
      <c r="Z403" s="519"/>
      <c r="AA403" s="520"/>
      <c r="AB403" s="512">
        <v>29.14</v>
      </c>
      <c r="AC403" s="513"/>
      <c r="AD403" s="514"/>
    </row>
    <row r="404" spans="1:30" ht="11.4" customHeight="1">
      <c r="A404" s="521" t="s">
        <v>5646</v>
      </c>
      <c r="B404" s="521"/>
      <c r="C404" s="521"/>
      <c r="D404" s="521"/>
      <c r="E404" s="521"/>
      <c r="F404" s="521"/>
      <c r="G404" s="521"/>
      <c r="H404" s="521"/>
      <c r="I404" s="521"/>
      <c r="J404" s="521"/>
      <c r="K404" s="521"/>
      <c r="L404" s="521"/>
      <c r="M404" s="521"/>
      <c r="N404" s="521"/>
      <c r="O404" s="521"/>
      <c r="P404" s="521"/>
      <c r="Q404" s="521"/>
      <c r="R404" s="521"/>
      <c r="S404" s="521"/>
      <c r="T404" s="521"/>
      <c r="U404" s="521"/>
      <c r="V404" s="521"/>
      <c r="W404" s="521"/>
      <c r="X404" s="521"/>
      <c r="Y404" s="512">
        <v>29.14</v>
      </c>
      <c r="Z404" s="513"/>
      <c r="AA404" s="513"/>
      <c r="AB404" s="513"/>
      <c r="AC404" s="513"/>
      <c r="AD404" s="514"/>
    </row>
    <row r="405" spans="1:30" ht="10.8" customHeight="1">
      <c r="A405" s="211"/>
      <c r="B405" s="211"/>
      <c r="C405" s="211"/>
      <c r="D405" s="211"/>
      <c r="E405" s="211"/>
      <c r="F405" s="211"/>
      <c r="G405" s="211"/>
      <c r="H405" s="211"/>
      <c r="I405" s="211"/>
      <c r="J405" s="211"/>
      <c r="K405" s="211"/>
      <c r="L405" s="211"/>
      <c r="M405" s="211"/>
      <c r="N405" s="211"/>
      <c r="O405" s="211"/>
      <c r="P405" s="211"/>
      <c r="Q405" s="211"/>
      <c r="R405" s="211"/>
      <c r="S405" s="211"/>
      <c r="T405" s="211"/>
      <c r="U405" s="211"/>
      <c r="V405" s="211"/>
      <c r="W405" s="211"/>
      <c r="X405" s="211"/>
      <c r="Y405" s="211"/>
      <c r="Z405" s="211"/>
      <c r="AA405" s="211"/>
      <c r="AB405" s="211"/>
      <c r="AC405" s="211"/>
      <c r="AD405" s="211"/>
    </row>
    <row r="406" spans="1:30" ht="34.5" customHeight="1">
      <c r="A406" s="501" t="s">
        <v>5628</v>
      </c>
      <c r="B406" s="502"/>
      <c r="C406" s="503"/>
      <c r="D406" s="501" t="s">
        <v>5649</v>
      </c>
      <c r="E406" s="502"/>
      <c r="F406" s="502"/>
      <c r="G406" s="502"/>
      <c r="H406" s="502"/>
      <c r="I406" s="502"/>
      <c r="J406" s="502"/>
      <c r="K406" s="503"/>
      <c r="L406" s="522" t="s">
        <v>180</v>
      </c>
      <c r="M406" s="524"/>
      <c r="N406" s="504" t="s">
        <v>5650</v>
      </c>
      <c r="O406" s="506"/>
      <c r="P406" s="505"/>
      <c r="Q406" s="504" t="s">
        <v>5651</v>
      </c>
      <c r="R406" s="506"/>
      <c r="S406" s="506"/>
      <c r="T406" s="505"/>
      <c r="U406" s="504" t="s">
        <v>5631</v>
      </c>
      <c r="V406" s="506"/>
      <c r="W406" s="506"/>
      <c r="X406" s="505"/>
      <c r="Y406" s="504" t="s">
        <v>5652</v>
      </c>
      <c r="Z406" s="506"/>
      <c r="AA406" s="506"/>
      <c r="AB406" s="506"/>
      <c r="AC406" s="505"/>
      <c r="AD406" s="532" t="s">
        <v>5653</v>
      </c>
    </row>
    <row r="407" spans="1:30" ht="57.45" customHeight="1">
      <c r="A407" s="507" t="s">
        <v>7587</v>
      </c>
      <c r="B407" s="508"/>
      <c r="C407" s="509"/>
      <c r="D407" s="507" t="s">
        <v>7588</v>
      </c>
      <c r="E407" s="508"/>
      <c r="F407" s="508"/>
      <c r="G407" s="508"/>
      <c r="H407" s="508"/>
      <c r="I407" s="508"/>
      <c r="J407" s="508"/>
      <c r="K407" s="509"/>
      <c r="L407" s="525" t="s">
        <v>5670</v>
      </c>
      <c r="M407" s="527"/>
      <c r="N407" s="510">
        <v>0</v>
      </c>
      <c r="O407" s="528"/>
      <c r="P407" s="511"/>
      <c r="Q407" s="510">
        <v>9.84</v>
      </c>
      <c r="R407" s="528"/>
      <c r="S407" s="528"/>
      <c r="T407" s="511"/>
      <c r="U407" s="518">
        <v>1</v>
      </c>
      <c r="V407" s="519"/>
      <c r="W407" s="519"/>
      <c r="X407" s="520"/>
      <c r="Y407" s="510">
        <v>0</v>
      </c>
      <c r="Z407" s="528"/>
      <c r="AA407" s="528"/>
      <c r="AB407" s="528"/>
      <c r="AC407" s="511"/>
      <c r="AD407" s="533">
        <v>9.84</v>
      </c>
    </row>
    <row r="408" spans="1:30" ht="57.45" customHeight="1">
      <c r="A408" s="507" t="s">
        <v>7589</v>
      </c>
      <c r="B408" s="508"/>
      <c r="C408" s="509"/>
      <c r="D408" s="507" t="s">
        <v>7590</v>
      </c>
      <c r="E408" s="508"/>
      <c r="F408" s="508"/>
      <c r="G408" s="508"/>
      <c r="H408" s="508"/>
      <c r="I408" s="508"/>
      <c r="J408" s="508"/>
      <c r="K408" s="509"/>
      <c r="L408" s="525" t="s">
        <v>5670</v>
      </c>
      <c r="M408" s="527"/>
      <c r="N408" s="510">
        <v>0</v>
      </c>
      <c r="O408" s="528"/>
      <c r="P408" s="511"/>
      <c r="Q408" s="512">
        <v>37.24</v>
      </c>
      <c r="R408" s="513"/>
      <c r="S408" s="513"/>
      <c r="T408" s="514"/>
      <c r="U408" s="518">
        <v>1</v>
      </c>
      <c r="V408" s="519"/>
      <c r="W408" s="519"/>
      <c r="X408" s="520"/>
      <c r="Y408" s="510">
        <v>0</v>
      </c>
      <c r="Z408" s="528"/>
      <c r="AA408" s="528"/>
      <c r="AB408" s="528"/>
      <c r="AC408" s="511"/>
      <c r="AD408" s="547">
        <v>37.24</v>
      </c>
    </row>
    <row r="409" spans="1:30" ht="57.45" customHeight="1">
      <c r="A409" s="507" t="s">
        <v>7593</v>
      </c>
      <c r="B409" s="508"/>
      <c r="C409" s="509"/>
      <c r="D409" s="507" t="s">
        <v>7594</v>
      </c>
      <c r="E409" s="508"/>
      <c r="F409" s="508"/>
      <c r="G409" s="508"/>
      <c r="H409" s="508"/>
      <c r="I409" s="508"/>
      <c r="J409" s="508"/>
      <c r="K409" s="509"/>
      <c r="L409" s="525" t="s">
        <v>5670</v>
      </c>
      <c r="M409" s="527"/>
      <c r="N409" s="510">
        <v>0</v>
      </c>
      <c r="O409" s="528"/>
      <c r="P409" s="511"/>
      <c r="Q409" s="512">
        <v>46.55</v>
      </c>
      <c r="R409" s="513"/>
      <c r="S409" s="513"/>
      <c r="T409" s="514"/>
      <c r="U409" s="518">
        <v>1</v>
      </c>
      <c r="V409" s="519"/>
      <c r="W409" s="519"/>
      <c r="X409" s="520"/>
      <c r="Y409" s="510">
        <v>0</v>
      </c>
      <c r="Z409" s="528"/>
      <c r="AA409" s="528"/>
      <c r="AB409" s="528"/>
      <c r="AC409" s="511"/>
      <c r="AD409" s="547">
        <v>46.55</v>
      </c>
    </row>
    <row r="410" spans="1:30" ht="57.45" customHeight="1">
      <c r="A410" s="507" t="s">
        <v>7595</v>
      </c>
      <c r="B410" s="508"/>
      <c r="C410" s="509"/>
      <c r="D410" s="507" t="s">
        <v>7596</v>
      </c>
      <c r="E410" s="508"/>
      <c r="F410" s="508"/>
      <c r="G410" s="508"/>
      <c r="H410" s="508"/>
      <c r="I410" s="508"/>
      <c r="J410" s="508"/>
      <c r="K410" s="509"/>
      <c r="L410" s="525" t="s">
        <v>5670</v>
      </c>
      <c r="M410" s="527"/>
      <c r="N410" s="510">
        <v>0</v>
      </c>
      <c r="O410" s="528"/>
      <c r="P410" s="511"/>
      <c r="Q410" s="512">
        <v>45.3</v>
      </c>
      <c r="R410" s="513"/>
      <c r="S410" s="513"/>
      <c r="T410" s="514"/>
      <c r="U410" s="518">
        <v>1</v>
      </c>
      <c r="V410" s="519"/>
      <c r="W410" s="519"/>
      <c r="X410" s="520"/>
      <c r="Y410" s="510">
        <v>0</v>
      </c>
      <c r="Z410" s="528"/>
      <c r="AA410" s="528"/>
      <c r="AB410" s="528"/>
      <c r="AC410" s="511"/>
      <c r="AD410" s="547">
        <v>45.3</v>
      </c>
    </row>
    <row r="411" spans="1:30" ht="11.4" customHeight="1">
      <c r="A411" s="521" t="s">
        <v>5654</v>
      </c>
      <c r="B411" s="521"/>
      <c r="C411" s="521"/>
      <c r="D411" s="521"/>
      <c r="E411" s="521"/>
      <c r="F411" s="521"/>
      <c r="G411" s="521"/>
      <c r="H411" s="521"/>
      <c r="I411" s="521"/>
      <c r="J411" s="521"/>
      <c r="K411" s="521"/>
      <c r="L411" s="521"/>
      <c r="M411" s="521"/>
      <c r="N411" s="521"/>
      <c r="O411" s="521"/>
      <c r="P411" s="521"/>
      <c r="Q411" s="521"/>
      <c r="R411" s="521"/>
      <c r="S411" s="521"/>
      <c r="T411" s="521"/>
      <c r="U411" s="521"/>
      <c r="V411" s="521"/>
      <c r="W411" s="521"/>
      <c r="X411" s="521"/>
      <c r="Y411" s="510">
        <v>0</v>
      </c>
      <c r="Z411" s="528"/>
      <c r="AA411" s="528"/>
      <c r="AB411" s="528"/>
      <c r="AC411" s="528"/>
      <c r="AD411" s="511"/>
    </row>
    <row r="412" spans="1:30" ht="11.4" customHeight="1">
      <c r="A412" s="521" t="s">
        <v>5655</v>
      </c>
      <c r="B412" s="521"/>
      <c r="C412" s="521"/>
      <c r="D412" s="521"/>
      <c r="E412" s="521"/>
      <c r="F412" s="521"/>
      <c r="G412" s="521"/>
      <c r="H412" s="521"/>
      <c r="I412" s="521"/>
      <c r="J412" s="521"/>
      <c r="K412" s="521"/>
      <c r="L412" s="521"/>
      <c r="M412" s="521"/>
      <c r="N412" s="521"/>
      <c r="O412" s="521"/>
      <c r="P412" s="521"/>
      <c r="Q412" s="521"/>
      <c r="R412" s="521"/>
      <c r="S412" s="521"/>
      <c r="T412" s="521"/>
      <c r="U412" s="521"/>
      <c r="V412" s="521"/>
      <c r="W412" s="521"/>
      <c r="X412" s="521"/>
      <c r="Y412" s="515">
        <v>138.93</v>
      </c>
      <c r="Z412" s="516"/>
      <c r="AA412" s="516"/>
      <c r="AB412" s="516"/>
      <c r="AC412" s="516"/>
      <c r="AD412" s="517"/>
    </row>
    <row r="413" spans="1:30" ht="10.8" customHeight="1">
      <c r="A413" s="211"/>
      <c r="B413" s="211"/>
      <c r="C413" s="211"/>
      <c r="D413" s="211"/>
      <c r="E413" s="211"/>
      <c r="F413" s="211"/>
      <c r="G413" s="211"/>
      <c r="H413" s="211"/>
      <c r="I413" s="211"/>
      <c r="J413" s="211"/>
      <c r="K413" s="211"/>
      <c r="L413" s="211"/>
      <c r="M413" s="211"/>
      <c r="N413" s="211"/>
      <c r="O413" s="211"/>
      <c r="P413" s="211"/>
      <c r="Q413" s="211"/>
      <c r="R413" s="211"/>
      <c r="S413" s="211"/>
      <c r="T413" s="211"/>
      <c r="U413" s="211"/>
      <c r="V413" s="211"/>
      <c r="W413" s="211"/>
      <c r="X413" s="211"/>
      <c r="Y413" s="211"/>
      <c r="Z413" s="211"/>
      <c r="AA413" s="211"/>
      <c r="AB413" s="211"/>
      <c r="AC413" s="211"/>
      <c r="AD413" s="211"/>
    </row>
    <row r="414" spans="1:30" ht="11.4" customHeight="1">
      <c r="A414" s="504" t="s">
        <v>5634</v>
      </c>
      <c r="B414" s="506"/>
      <c r="C414" s="506"/>
      <c r="D414" s="506"/>
      <c r="E414" s="506"/>
      <c r="F414" s="506"/>
      <c r="G414" s="506"/>
      <c r="H414" s="506"/>
      <c r="I414" s="506"/>
      <c r="J414" s="506"/>
      <c r="K414" s="506"/>
      <c r="L414" s="506"/>
      <c r="M414" s="506"/>
      <c r="N414" s="506"/>
      <c r="O414" s="506"/>
      <c r="P414" s="506"/>
      <c r="Q414" s="506"/>
      <c r="R414" s="506"/>
      <c r="S414" s="506"/>
      <c r="T414" s="506"/>
      <c r="U414" s="506"/>
      <c r="V414" s="506"/>
      <c r="W414" s="506"/>
      <c r="X414" s="505"/>
      <c r="Y414" s="534">
        <v>168.07</v>
      </c>
      <c r="Z414" s="535"/>
      <c r="AA414" s="535"/>
      <c r="AB414" s="535"/>
      <c r="AC414" s="535"/>
      <c r="AD414" s="536"/>
    </row>
    <row r="415" spans="1:30" ht="11.4" customHeight="1">
      <c r="A415" s="504" t="s">
        <v>5665</v>
      </c>
      <c r="B415" s="506"/>
      <c r="C415" s="506"/>
      <c r="D415" s="506"/>
      <c r="E415" s="506"/>
      <c r="F415" s="506"/>
      <c r="G415" s="506"/>
      <c r="H415" s="506"/>
      <c r="I415" s="506"/>
      <c r="J415" s="506"/>
      <c r="K415" s="506"/>
      <c r="L415" s="506"/>
      <c r="M415" s="506"/>
      <c r="N415" s="506"/>
      <c r="O415" s="506"/>
      <c r="P415" s="506"/>
      <c r="Q415" s="506"/>
      <c r="R415" s="506"/>
      <c r="S415" s="506"/>
      <c r="T415" s="506"/>
      <c r="U415" s="506"/>
      <c r="V415" s="506"/>
      <c r="W415" s="506"/>
      <c r="X415" s="505"/>
      <c r="Y415" s="544">
        <v>0</v>
      </c>
      <c r="Z415" s="545"/>
      <c r="AA415" s="545"/>
      <c r="AB415" s="545"/>
      <c r="AC415" s="545"/>
      <c r="AD415" s="546"/>
    </row>
    <row r="416" spans="1:30" ht="11.4" customHeight="1">
      <c r="A416" s="504" t="s">
        <v>5636</v>
      </c>
      <c r="B416" s="506"/>
      <c r="C416" s="506"/>
      <c r="D416" s="506"/>
      <c r="E416" s="506"/>
      <c r="F416" s="506"/>
      <c r="G416" s="506"/>
      <c r="H416" s="506"/>
      <c r="I416" s="506"/>
      <c r="J416" s="506"/>
      <c r="K416" s="506"/>
      <c r="L416" s="506"/>
      <c r="M416" s="506"/>
      <c r="N416" s="506"/>
      <c r="O416" s="506"/>
      <c r="P416" s="506"/>
      <c r="Q416" s="506"/>
      <c r="R416" s="506"/>
      <c r="S416" s="506"/>
      <c r="T416" s="506"/>
      <c r="U416" s="506"/>
      <c r="V416" s="506"/>
      <c r="W416" s="506"/>
      <c r="X416" s="505"/>
      <c r="Y416" s="534">
        <v>168.07</v>
      </c>
      <c r="Z416" s="535"/>
      <c r="AA416" s="535"/>
      <c r="AB416" s="535"/>
      <c r="AC416" s="535"/>
      <c r="AD416" s="536"/>
    </row>
    <row r="417" spans="1:30" ht="10.8" customHeight="1">
      <c r="A417" s="211"/>
      <c r="B417" s="211"/>
      <c r="C417" s="211"/>
      <c r="D417" s="211"/>
      <c r="E417" s="211"/>
      <c r="F417" s="211"/>
      <c r="G417" s="211"/>
      <c r="H417" s="211"/>
      <c r="I417" s="211"/>
      <c r="J417" s="211"/>
      <c r="K417" s="211"/>
      <c r="L417" s="211"/>
      <c r="M417" s="211"/>
      <c r="N417" s="211"/>
      <c r="O417" s="211"/>
      <c r="P417" s="211"/>
      <c r="Q417" s="211"/>
      <c r="R417" s="211"/>
      <c r="S417" s="211"/>
      <c r="T417" s="211"/>
      <c r="U417" s="211"/>
      <c r="V417" s="211"/>
      <c r="W417" s="211"/>
      <c r="X417" s="211"/>
      <c r="Y417" s="211"/>
      <c r="Z417" s="211"/>
      <c r="AA417" s="211"/>
      <c r="AB417" s="211"/>
      <c r="AC417" s="211"/>
      <c r="AD417" s="211"/>
    </row>
    <row r="418" spans="1:30" ht="13.35" customHeight="1">
      <c r="A418" s="540" t="s">
        <v>5637</v>
      </c>
      <c r="B418" s="540"/>
      <c r="C418" s="540"/>
      <c r="D418" s="540"/>
      <c r="E418" s="540"/>
      <c r="F418" s="540"/>
      <c r="G418" s="540"/>
      <c r="H418" s="540"/>
      <c r="I418" s="540"/>
      <c r="J418" s="540"/>
      <c r="K418" s="540"/>
      <c r="L418" s="540"/>
      <c r="M418" s="540"/>
      <c r="N418" s="540"/>
      <c r="O418" s="540"/>
      <c r="P418" s="540"/>
      <c r="Q418" s="540"/>
      <c r="R418" s="540"/>
      <c r="S418" s="540"/>
      <c r="T418" s="540"/>
      <c r="U418" s="540"/>
      <c r="V418" s="540"/>
      <c r="W418" s="540"/>
      <c r="X418" s="540"/>
      <c r="Y418" s="540"/>
      <c r="Z418" s="540"/>
      <c r="AA418" s="540"/>
      <c r="AB418" s="540"/>
      <c r="AC418" s="540"/>
      <c r="AD418" s="540"/>
    </row>
    <row r="419" spans="1:30" ht="10.8" customHeight="1">
      <c r="A419" s="211"/>
      <c r="B419" s="211"/>
      <c r="C419" s="211"/>
      <c r="D419" s="211"/>
      <c r="E419" s="211"/>
      <c r="F419" s="211"/>
      <c r="G419" s="211"/>
      <c r="H419" s="211"/>
      <c r="I419" s="211"/>
      <c r="J419" s="211"/>
      <c r="K419" s="211"/>
      <c r="L419" s="211"/>
      <c r="M419" s="211"/>
      <c r="N419" s="211"/>
      <c r="O419" s="211"/>
      <c r="P419" s="211"/>
      <c r="Q419" s="211"/>
      <c r="R419" s="211"/>
      <c r="S419" s="211"/>
      <c r="T419" s="211"/>
      <c r="U419" s="211"/>
      <c r="V419" s="211"/>
      <c r="W419" s="211"/>
      <c r="X419" s="211"/>
      <c r="Y419" s="211"/>
      <c r="Z419" s="211"/>
      <c r="AA419" s="211"/>
      <c r="AB419" s="211"/>
      <c r="AC419" s="211"/>
      <c r="AD419" s="211"/>
    </row>
    <row r="420" spans="1:30" ht="11.4" customHeight="1">
      <c r="A420" s="211" t="s">
        <v>5729</v>
      </c>
      <c r="B420" s="211"/>
      <c r="C420" s="211"/>
      <c r="D420" s="211"/>
      <c r="E420" s="211"/>
      <c r="F420" s="211"/>
      <c r="G420" s="211"/>
      <c r="H420" s="211"/>
      <c r="I420" s="211"/>
      <c r="J420" s="211"/>
      <c r="K420" s="211"/>
      <c r="L420" s="211"/>
      <c r="M420" s="211"/>
      <c r="N420" s="211"/>
      <c r="O420" s="211"/>
      <c r="P420" s="211"/>
      <c r="Q420" s="211"/>
      <c r="R420" s="211"/>
      <c r="S420" s="211"/>
      <c r="T420" s="211"/>
      <c r="U420" s="211"/>
      <c r="V420" s="211"/>
      <c r="W420" s="211"/>
      <c r="X420" s="211"/>
      <c r="Y420" s="211" t="s">
        <v>5707</v>
      </c>
      <c r="Z420" s="211"/>
      <c r="AA420" s="211"/>
      <c r="AB420" s="211"/>
      <c r="AC420" s="211"/>
      <c r="AD420" s="211"/>
    </row>
    <row r="421" spans="1:30" ht="11.4" customHeight="1">
      <c r="A421" s="211" t="s">
        <v>7487</v>
      </c>
      <c r="B421" s="211"/>
      <c r="C421" s="211"/>
      <c r="D421" s="211"/>
      <c r="E421" s="211"/>
      <c r="F421" s="211"/>
      <c r="G421" s="211"/>
      <c r="H421" s="211"/>
      <c r="I421" s="211"/>
      <c r="J421" s="211"/>
      <c r="K421" s="211"/>
      <c r="L421" s="211"/>
      <c r="M421" s="211"/>
      <c r="N421" s="211"/>
      <c r="O421" s="211"/>
      <c r="P421" s="211"/>
      <c r="Q421" s="211"/>
      <c r="R421" s="211"/>
      <c r="S421" s="211"/>
      <c r="T421" s="211"/>
      <c r="U421" s="211"/>
      <c r="V421" s="211"/>
      <c r="W421" s="211"/>
      <c r="X421" s="211"/>
      <c r="Y421" s="211"/>
      <c r="Z421" s="211"/>
      <c r="AA421" s="211"/>
      <c r="AB421" s="211"/>
      <c r="AC421" s="211"/>
      <c r="AD421" s="211"/>
    </row>
    <row r="422" spans="1:30" ht="10.8" customHeight="1">
      <c r="A422" s="211"/>
      <c r="B422" s="211"/>
      <c r="C422" s="211"/>
      <c r="D422" s="211"/>
      <c r="E422" s="211"/>
      <c r="F422" s="211"/>
      <c r="G422" s="211"/>
      <c r="H422" s="211"/>
      <c r="I422" s="211"/>
      <c r="J422" s="211"/>
      <c r="K422" s="211"/>
      <c r="L422" s="211"/>
      <c r="M422" s="211"/>
      <c r="N422" s="211"/>
      <c r="O422" s="211"/>
      <c r="P422" s="211"/>
      <c r="Q422" s="211"/>
      <c r="R422" s="211"/>
      <c r="S422" s="211"/>
      <c r="T422" s="211"/>
      <c r="U422" s="211"/>
      <c r="V422" s="211"/>
      <c r="W422" s="211"/>
      <c r="X422" s="211"/>
      <c r="Y422" s="211"/>
      <c r="Z422" s="211"/>
      <c r="AA422" s="211"/>
      <c r="AB422" s="211"/>
      <c r="AC422" s="211"/>
      <c r="AD422" s="211"/>
    </row>
    <row r="423" spans="1:30" ht="11.4" customHeight="1">
      <c r="A423" s="501" t="s">
        <v>5628</v>
      </c>
      <c r="B423" s="502"/>
      <c r="C423" s="502"/>
      <c r="D423" s="502"/>
      <c r="E423" s="502"/>
      <c r="F423" s="502"/>
      <c r="G423" s="503"/>
      <c r="H423" s="501" t="s">
        <v>5638</v>
      </c>
      <c r="I423" s="502"/>
      <c r="J423" s="502"/>
      <c r="K423" s="502"/>
      <c r="L423" s="503"/>
      <c r="M423" s="504" t="s">
        <v>5639</v>
      </c>
      <c r="N423" s="505"/>
      <c r="O423" s="504" t="s">
        <v>5640</v>
      </c>
      <c r="P423" s="506"/>
      <c r="Q423" s="506"/>
      <c r="R423" s="505"/>
      <c r="S423" s="504" t="s">
        <v>5641</v>
      </c>
      <c r="T423" s="506"/>
      <c r="U423" s="506"/>
      <c r="V423" s="505"/>
      <c r="W423" s="504" t="s">
        <v>5631</v>
      </c>
      <c r="X423" s="506"/>
      <c r="Y423" s="506"/>
      <c r="Z423" s="506"/>
      <c r="AA423" s="505"/>
      <c r="AB423" s="504" t="s">
        <v>5642</v>
      </c>
      <c r="AC423" s="506"/>
      <c r="AD423" s="505"/>
    </row>
    <row r="424" spans="1:30" ht="11.4" customHeight="1">
      <c r="A424" s="507" t="s">
        <v>5643</v>
      </c>
      <c r="B424" s="508"/>
      <c r="C424" s="508"/>
      <c r="D424" s="508"/>
      <c r="E424" s="508"/>
      <c r="F424" s="508"/>
      <c r="G424" s="509"/>
      <c r="H424" s="507" t="s">
        <v>5644</v>
      </c>
      <c r="I424" s="508"/>
      <c r="J424" s="508"/>
      <c r="K424" s="508"/>
      <c r="L424" s="509"/>
      <c r="M424" s="510">
        <v>7.19</v>
      </c>
      <c r="N424" s="511"/>
      <c r="O424" s="512">
        <v>20.21</v>
      </c>
      <c r="P424" s="513"/>
      <c r="Q424" s="513"/>
      <c r="R424" s="514"/>
      <c r="S424" s="515">
        <v>181.15</v>
      </c>
      <c r="T424" s="516"/>
      <c r="U424" s="516"/>
      <c r="V424" s="517"/>
      <c r="W424" s="518">
        <v>0.93879999999999997</v>
      </c>
      <c r="X424" s="519"/>
      <c r="Y424" s="519"/>
      <c r="Z424" s="519"/>
      <c r="AA424" s="520"/>
      <c r="AB424" s="512">
        <v>18.97</v>
      </c>
      <c r="AC424" s="513"/>
      <c r="AD424" s="514"/>
    </row>
    <row r="425" spans="1:30" ht="11.4" customHeight="1">
      <c r="A425" s="507" t="s">
        <v>5730</v>
      </c>
      <c r="B425" s="508"/>
      <c r="C425" s="508"/>
      <c r="D425" s="508"/>
      <c r="E425" s="508"/>
      <c r="F425" s="508"/>
      <c r="G425" s="509"/>
      <c r="H425" s="507" t="s">
        <v>5731</v>
      </c>
      <c r="I425" s="508"/>
      <c r="J425" s="508"/>
      <c r="K425" s="508"/>
      <c r="L425" s="509"/>
      <c r="M425" s="512">
        <v>11.56</v>
      </c>
      <c r="N425" s="514"/>
      <c r="O425" s="512">
        <v>29.14</v>
      </c>
      <c r="P425" s="513"/>
      <c r="Q425" s="513"/>
      <c r="R425" s="514"/>
      <c r="S425" s="515">
        <v>152.13</v>
      </c>
      <c r="T425" s="516"/>
      <c r="U425" s="516"/>
      <c r="V425" s="517"/>
      <c r="W425" s="518">
        <v>0.66910000000000003</v>
      </c>
      <c r="X425" s="519"/>
      <c r="Y425" s="519"/>
      <c r="Z425" s="519"/>
      <c r="AA425" s="520"/>
      <c r="AB425" s="512">
        <v>19.489999999999998</v>
      </c>
      <c r="AC425" s="513"/>
      <c r="AD425" s="514"/>
    </row>
    <row r="426" spans="1:30" ht="11.4" customHeight="1">
      <c r="A426" s="521" t="s">
        <v>5646</v>
      </c>
      <c r="B426" s="521"/>
      <c r="C426" s="521"/>
      <c r="D426" s="521"/>
      <c r="E426" s="521"/>
      <c r="F426" s="521"/>
      <c r="G426" s="521"/>
      <c r="H426" s="521"/>
      <c r="I426" s="521"/>
      <c r="J426" s="521"/>
      <c r="K426" s="521"/>
      <c r="L426" s="521"/>
      <c r="M426" s="521"/>
      <c r="N426" s="521"/>
      <c r="O426" s="521"/>
      <c r="P426" s="521"/>
      <c r="Q426" s="521"/>
      <c r="R426" s="521"/>
      <c r="S426" s="521"/>
      <c r="T426" s="521"/>
      <c r="U426" s="521"/>
      <c r="V426" s="521"/>
      <c r="W426" s="521"/>
      <c r="X426" s="521"/>
      <c r="Y426" s="512">
        <v>38.46</v>
      </c>
      <c r="Z426" s="513"/>
      <c r="AA426" s="513"/>
      <c r="AB426" s="513"/>
      <c r="AC426" s="513"/>
      <c r="AD426" s="514"/>
    </row>
    <row r="427" spans="1:30" ht="10.8" customHeight="1">
      <c r="A427" s="211"/>
      <c r="B427" s="211"/>
      <c r="C427" s="211"/>
      <c r="D427" s="211"/>
      <c r="E427" s="211"/>
      <c r="F427" s="211"/>
      <c r="G427" s="211"/>
      <c r="H427" s="211"/>
      <c r="I427" s="211"/>
      <c r="J427" s="211"/>
      <c r="K427" s="211"/>
      <c r="L427" s="211"/>
      <c r="M427" s="211"/>
      <c r="N427" s="211"/>
      <c r="O427" s="211"/>
      <c r="P427" s="211"/>
      <c r="Q427" s="211"/>
      <c r="R427" s="211"/>
      <c r="S427" s="211"/>
      <c r="T427" s="211"/>
      <c r="U427" s="211"/>
      <c r="V427" s="211"/>
      <c r="W427" s="211"/>
      <c r="X427" s="211"/>
      <c r="Y427" s="211"/>
      <c r="Z427" s="211"/>
      <c r="AA427" s="211"/>
      <c r="AB427" s="211"/>
      <c r="AC427" s="211"/>
      <c r="AD427" s="211"/>
    </row>
    <row r="428" spans="1:30" ht="11.4" customHeight="1">
      <c r="A428" s="501" t="s">
        <v>5628</v>
      </c>
      <c r="B428" s="502"/>
      <c r="C428" s="502"/>
      <c r="D428" s="502"/>
      <c r="E428" s="502"/>
      <c r="F428" s="502"/>
      <c r="G428" s="503"/>
      <c r="H428" s="501" t="s">
        <v>5629</v>
      </c>
      <c r="I428" s="502"/>
      <c r="J428" s="502"/>
      <c r="K428" s="502"/>
      <c r="L428" s="502"/>
      <c r="M428" s="502"/>
      <c r="N428" s="502"/>
      <c r="O428" s="503"/>
      <c r="P428" s="522" t="s">
        <v>180</v>
      </c>
      <c r="Q428" s="523"/>
      <c r="R428" s="523"/>
      <c r="S428" s="524"/>
      <c r="T428" s="504" t="s">
        <v>5630</v>
      </c>
      <c r="U428" s="506"/>
      <c r="V428" s="506"/>
      <c r="W428" s="505"/>
      <c r="X428" s="504" t="s">
        <v>5631</v>
      </c>
      <c r="Y428" s="506"/>
      <c r="Z428" s="506"/>
      <c r="AA428" s="506"/>
      <c r="AB428" s="505"/>
      <c r="AC428" s="504" t="s">
        <v>5632</v>
      </c>
      <c r="AD428" s="505"/>
    </row>
    <row r="429" spans="1:30" ht="11.4" customHeight="1">
      <c r="A429" s="507" t="s">
        <v>5663</v>
      </c>
      <c r="B429" s="508"/>
      <c r="C429" s="508"/>
      <c r="D429" s="508"/>
      <c r="E429" s="508"/>
      <c r="F429" s="508"/>
      <c r="G429" s="509"/>
      <c r="H429" s="507" t="s">
        <v>5664</v>
      </c>
      <c r="I429" s="508"/>
      <c r="J429" s="508"/>
      <c r="K429" s="508"/>
      <c r="L429" s="508"/>
      <c r="M429" s="508"/>
      <c r="N429" s="508"/>
      <c r="O429" s="509"/>
      <c r="P429" s="525" t="s">
        <v>87</v>
      </c>
      <c r="Q429" s="526"/>
      <c r="R429" s="526"/>
      <c r="S429" s="527"/>
      <c r="T429" s="510">
        <v>0.63</v>
      </c>
      <c r="U429" s="528"/>
      <c r="V429" s="528"/>
      <c r="W429" s="511"/>
      <c r="X429" s="529">
        <v>10.34</v>
      </c>
      <c r="Y429" s="530"/>
      <c r="Z429" s="530"/>
      <c r="AA429" s="530"/>
      <c r="AB429" s="531"/>
      <c r="AC429" s="510">
        <v>6.51</v>
      </c>
      <c r="AD429" s="511"/>
    </row>
    <row r="430" spans="1:30" ht="11.4" customHeight="1">
      <c r="A430" s="507" t="s">
        <v>5661</v>
      </c>
      <c r="B430" s="508"/>
      <c r="C430" s="508"/>
      <c r="D430" s="508"/>
      <c r="E430" s="508"/>
      <c r="F430" s="508"/>
      <c r="G430" s="509"/>
      <c r="H430" s="507" t="s">
        <v>5662</v>
      </c>
      <c r="I430" s="508"/>
      <c r="J430" s="508"/>
      <c r="K430" s="508"/>
      <c r="L430" s="508"/>
      <c r="M430" s="508"/>
      <c r="N430" s="508"/>
      <c r="O430" s="509"/>
      <c r="P430" s="525" t="s">
        <v>73</v>
      </c>
      <c r="Q430" s="526"/>
      <c r="R430" s="526"/>
      <c r="S430" s="527"/>
      <c r="T430" s="515">
        <v>169.62</v>
      </c>
      <c r="U430" s="516"/>
      <c r="V430" s="516"/>
      <c r="W430" s="517"/>
      <c r="X430" s="518">
        <v>2.52E-2</v>
      </c>
      <c r="Y430" s="519"/>
      <c r="Z430" s="519"/>
      <c r="AA430" s="519"/>
      <c r="AB430" s="520"/>
      <c r="AC430" s="510">
        <v>4.2699999999999996</v>
      </c>
      <c r="AD430" s="511"/>
    </row>
    <row r="431" spans="1:30" ht="11.4" customHeight="1">
      <c r="A431" s="507" t="s">
        <v>5732</v>
      </c>
      <c r="B431" s="508"/>
      <c r="C431" s="508"/>
      <c r="D431" s="508"/>
      <c r="E431" s="508"/>
      <c r="F431" s="508"/>
      <c r="G431" s="509"/>
      <c r="H431" s="507" t="s">
        <v>5733</v>
      </c>
      <c r="I431" s="508"/>
      <c r="J431" s="508"/>
      <c r="K431" s="508"/>
      <c r="L431" s="508"/>
      <c r="M431" s="508"/>
      <c r="N431" s="508"/>
      <c r="O431" s="509"/>
      <c r="P431" s="525" t="s">
        <v>67</v>
      </c>
      <c r="Q431" s="526"/>
      <c r="R431" s="526"/>
      <c r="S431" s="527"/>
      <c r="T431" s="515">
        <v>417.41</v>
      </c>
      <c r="U431" s="516"/>
      <c r="V431" s="516"/>
      <c r="W431" s="517"/>
      <c r="X431" s="518">
        <v>1</v>
      </c>
      <c r="Y431" s="519"/>
      <c r="Z431" s="519"/>
      <c r="AA431" s="519"/>
      <c r="AB431" s="520"/>
      <c r="AC431" s="515">
        <v>417.41</v>
      </c>
      <c r="AD431" s="517"/>
    </row>
    <row r="432" spans="1:30" ht="11.4" customHeight="1">
      <c r="A432" s="521" t="s">
        <v>5633</v>
      </c>
      <c r="B432" s="521"/>
      <c r="C432" s="521"/>
      <c r="D432" s="521"/>
      <c r="E432" s="521"/>
      <c r="F432" s="521"/>
      <c r="G432" s="521"/>
      <c r="H432" s="521"/>
      <c r="I432" s="521"/>
      <c r="J432" s="521"/>
      <c r="K432" s="521"/>
      <c r="L432" s="521"/>
      <c r="M432" s="521"/>
      <c r="N432" s="521"/>
      <c r="O432" s="521"/>
      <c r="P432" s="521"/>
      <c r="Q432" s="521"/>
      <c r="R432" s="521"/>
      <c r="S432" s="521"/>
      <c r="T432" s="521"/>
      <c r="U432" s="521"/>
      <c r="V432" s="521"/>
      <c r="W432" s="521"/>
      <c r="X432" s="521"/>
      <c r="Y432" s="515">
        <v>428.19</v>
      </c>
      <c r="Z432" s="516"/>
      <c r="AA432" s="516"/>
      <c r="AB432" s="516"/>
      <c r="AC432" s="516"/>
      <c r="AD432" s="517"/>
    </row>
    <row r="433" spans="1:30" ht="10.8" customHeight="1">
      <c r="A433" s="211"/>
      <c r="B433" s="211"/>
      <c r="C433" s="211"/>
      <c r="D433" s="211"/>
      <c r="E433" s="211"/>
      <c r="F433" s="211"/>
      <c r="G433" s="211"/>
      <c r="H433" s="211"/>
      <c r="I433" s="211"/>
      <c r="J433" s="211"/>
      <c r="K433" s="211"/>
      <c r="L433" s="211"/>
      <c r="M433" s="211"/>
      <c r="N433" s="211"/>
      <c r="O433" s="211"/>
      <c r="P433" s="211"/>
      <c r="Q433" s="211"/>
      <c r="R433" s="211"/>
      <c r="S433" s="211"/>
      <c r="T433" s="211"/>
      <c r="U433" s="211"/>
      <c r="V433" s="211"/>
      <c r="W433" s="211"/>
      <c r="X433" s="211"/>
      <c r="Y433" s="211"/>
      <c r="Z433" s="211"/>
      <c r="AA433" s="211"/>
      <c r="AB433" s="211"/>
      <c r="AC433" s="211"/>
      <c r="AD433" s="211"/>
    </row>
    <row r="434" spans="1:30" ht="11.4" customHeight="1">
      <c r="A434" s="504" t="s">
        <v>5634</v>
      </c>
      <c r="B434" s="506"/>
      <c r="C434" s="506"/>
      <c r="D434" s="506"/>
      <c r="E434" s="506"/>
      <c r="F434" s="506"/>
      <c r="G434" s="506"/>
      <c r="H434" s="506"/>
      <c r="I434" s="506"/>
      <c r="J434" s="506"/>
      <c r="K434" s="506"/>
      <c r="L434" s="506"/>
      <c r="M434" s="506"/>
      <c r="N434" s="506"/>
      <c r="O434" s="506"/>
      <c r="P434" s="506"/>
      <c r="Q434" s="506"/>
      <c r="R434" s="506"/>
      <c r="S434" s="506"/>
      <c r="T434" s="506"/>
      <c r="U434" s="506"/>
      <c r="V434" s="506"/>
      <c r="W434" s="506"/>
      <c r="X434" s="505"/>
      <c r="Y434" s="534">
        <v>466.65</v>
      </c>
      <c r="Z434" s="535"/>
      <c r="AA434" s="535"/>
      <c r="AB434" s="535"/>
      <c r="AC434" s="535"/>
      <c r="AD434" s="536"/>
    </row>
    <row r="435" spans="1:30" ht="11.4" customHeight="1">
      <c r="A435" s="504" t="s">
        <v>5635</v>
      </c>
      <c r="B435" s="506"/>
      <c r="C435" s="506"/>
      <c r="D435" s="506"/>
      <c r="E435" s="506"/>
      <c r="F435" s="506"/>
      <c r="G435" s="506"/>
      <c r="H435" s="506"/>
      <c r="I435" s="506"/>
      <c r="J435" s="506"/>
      <c r="K435" s="506"/>
      <c r="L435" s="506"/>
      <c r="M435" s="506"/>
      <c r="N435" s="506"/>
      <c r="O435" s="506"/>
      <c r="P435" s="506"/>
      <c r="Q435" s="506"/>
      <c r="R435" s="506"/>
      <c r="S435" s="506"/>
      <c r="T435" s="506"/>
      <c r="U435" s="506"/>
      <c r="V435" s="506"/>
      <c r="W435" s="506"/>
      <c r="X435" s="505"/>
      <c r="Y435" s="534">
        <v>116.98</v>
      </c>
      <c r="Z435" s="535"/>
      <c r="AA435" s="535"/>
      <c r="AB435" s="535"/>
      <c r="AC435" s="535"/>
      <c r="AD435" s="536"/>
    </row>
    <row r="436" spans="1:30" ht="11.4" customHeight="1">
      <c r="A436" s="504" t="s">
        <v>5636</v>
      </c>
      <c r="B436" s="506"/>
      <c r="C436" s="506"/>
      <c r="D436" s="506"/>
      <c r="E436" s="506"/>
      <c r="F436" s="506"/>
      <c r="G436" s="506"/>
      <c r="H436" s="506"/>
      <c r="I436" s="506"/>
      <c r="J436" s="506"/>
      <c r="K436" s="506"/>
      <c r="L436" s="506"/>
      <c r="M436" s="506"/>
      <c r="N436" s="506"/>
      <c r="O436" s="506"/>
      <c r="P436" s="506"/>
      <c r="Q436" s="506"/>
      <c r="R436" s="506"/>
      <c r="S436" s="506"/>
      <c r="T436" s="506"/>
      <c r="U436" s="506"/>
      <c r="V436" s="506"/>
      <c r="W436" s="506"/>
      <c r="X436" s="505"/>
      <c r="Y436" s="534">
        <v>583.63</v>
      </c>
      <c r="Z436" s="535"/>
      <c r="AA436" s="535"/>
      <c r="AB436" s="535"/>
      <c r="AC436" s="535"/>
      <c r="AD436" s="536"/>
    </row>
    <row r="437" spans="1:30" ht="10.8" customHeight="1">
      <c r="A437" s="211"/>
      <c r="B437" s="211"/>
      <c r="C437" s="211"/>
      <c r="D437" s="211"/>
      <c r="E437" s="211"/>
      <c r="F437" s="211"/>
      <c r="G437" s="211"/>
      <c r="H437" s="211"/>
      <c r="I437" s="211"/>
      <c r="J437" s="211"/>
      <c r="K437" s="211"/>
      <c r="L437" s="211"/>
      <c r="M437" s="211"/>
      <c r="N437" s="211"/>
      <c r="O437" s="211"/>
      <c r="P437" s="211"/>
      <c r="Q437" s="211"/>
      <c r="R437" s="211"/>
      <c r="S437" s="211"/>
      <c r="T437" s="211"/>
      <c r="U437" s="211"/>
      <c r="V437" s="211"/>
      <c r="W437" s="211"/>
      <c r="X437" s="211"/>
      <c r="Y437" s="211"/>
      <c r="Z437" s="211"/>
      <c r="AA437" s="211"/>
      <c r="AB437" s="211"/>
      <c r="AC437" s="211"/>
      <c r="AD437" s="211"/>
    </row>
    <row r="438" spans="1:30" ht="13.35" customHeight="1">
      <c r="A438" s="540" t="s">
        <v>5637</v>
      </c>
      <c r="B438" s="540"/>
      <c r="C438" s="540"/>
      <c r="D438" s="540"/>
      <c r="E438" s="540"/>
      <c r="F438" s="540"/>
      <c r="G438" s="540"/>
      <c r="H438" s="540"/>
      <c r="I438" s="540"/>
      <c r="J438" s="540"/>
      <c r="K438" s="540"/>
      <c r="L438" s="540"/>
      <c r="M438" s="540"/>
      <c r="N438" s="540"/>
      <c r="O438" s="540"/>
      <c r="P438" s="540"/>
      <c r="Q438" s="540"/>
      <c r="R438" s="540"/>
      <c r="S438" s="540"/>
      <c r="T438" s="540"/>
      <c r="U438" s="540"/>
      <c r="V438" s="540"/>
      <c r="W438" s="540"/>
      <c r="X438" s="540"/>
      <c r="Y438" s="540"/>
      <c r="Z438" s="540"/>
      <c r="AA438" s="540"/>
      <c r="AB438" s="540"/>
      <c r="AC438" s="540"/>
      <c r="AD438" s="540"/>
    </row>
    <row r="439" spans="1:30" ht="10.8" customHeight="1">
      <c r="A439" s="211"/>
      <c r="B439" s="211"/>
      <c r="C439" s="211"/>
      <c r="D439" s="211"/>
      <c r="E439" s="211"/>
      <c r="F439" s="211"/>
      <c r="G439" s="211"/>
      <c r="H439" s="211"/>
      <c r="I439" s="211"/>
      <c r="J439" s="211"/>
      <c r="K439" s="211"/>
      <c r="L439" s="211"/>
      <c r="M439" s="211"/>
      <c r="N439" s="211"/>
      <c r="O439" s="211"/>
      <c r="P439" s="211"/>
      <c r="Q439" s="211"/>
      <c r="R439" s="211"/>
      <c r="S439" s="211"/>
      <c r="T439" s="211"/>
      <c r="U439" s="211"/>
      <c r="V439" s="211"/>
      <c r="W439" s="211"/>
      <c r="X439" s="211"/>
      <c r="Y439" s="211"/>
      <c r="Z439" s="211"/>
      <c r="AA439" s="211"/>
      <c r="AB439" s="211"/>
      <c r="AC439" s="211"/>
      <c r="AD439" s="211"/>
    </row>
    <row r="440" spans="1:30" ht="34.5" customHeight="1">
      <c r="A440" s="211" t="s">
        <v>7545</v>
      </c>
      <c r="B440" s="211"/>
      <c r="C440" s="211"/>
      <c r="D440" s="211"/>
      <c r="E440" s="211"/>
      <c r="F440" s="211"/>
      <c r="G440" s="211"/>
      <c r="H440" s="211"/>
      <c r="I440" s="211"/>
      <c r="J440" s="211"/>
      <c r="K440" s="211"/>
      <c r="L440" s="211"/>
      <c r="M440" s="211"/>
      <c r="N440" s="211"/>
      <c r="O440" s="211"/>
      <c r="P440" s="211"/>
      <c r="Q440" s="211"/>
      <c r="R440" s="211"/>
      <c r="S440" s="211"/>
      <c r="T440" s="211"/>
      <c r="U440" s="211"/>
      <c r="V440" s="211"/>
      <c r="W440" s="211"/>
      <c r="X440" s="211"/>
      <c r="Y440" s="211" t="s">
        <v>5773</v>
      </c>
      <c r="Z440" s="211"/>
      <c r="AA440" s="211"/>
      <c r="AB440" s="211"/>
      <c r="AC440" s="211"/>
      <c r="AD440" s="211"/>
    </row>
    <row r="441" spans="1:30" ht="11.4" customHeight="1">
      <c r="A441" s="211" t="s">
        <v>7546</v>
      </c>
      <c r="B441" s="211"/>
      <c r="C441" s="211"/>
      <c r="D441" s="211"/>
      <c r="E441" s="211"/>
      <c r="F441" s="211"/>
      <c r="G441" s="211"/>
      <c r="H441" s="211"/>
      <c r="I441" s="211"/>
      <c r="J441" s="211"/>
      <c r="K441" s="211"/>
      <c r="L441" s="211"/>
      <c r="M441" s="211"/>
      <c r="N441" s="211"/>
      <c r="O441" s="211"/>
      <c r="P441" s="211"/>
      <c r="Q441" s="211"/>
      <c r="R441" s="211"/>
      <c r="S441" s="211"/>
      <c r="T441" s="211"/>
      <c r="U441" s="211"/>
      <c r="V441" s="211"/>
      <c r="W441" s="211"/>
      <c r="X441" s="211"/>
      <c r="Y441" s="211"/>
      <c r="Z441" s="211"/>
      <c r="AA441" s="211"/>
      <c r="AB441" s="211"/>
      <c r="AC441" s="211"/>
      <c r="AD441" s="211"/>
    </row>
    <row r="442" spans="1:30" ht="10.8" customHeight="1">
      <c r="A442" s="211"/>
      <c r="B442" s="211"/>
      <c r="C442" s="211"/>
      <c r="D442" s="211"/>
      <c r="E442" s="211"/>
      <c r="F442" s="211"/>
      <c r="G442" s="211"/>
      <c r="H442" s="211"/>
      <c r="I442" s="211"/>
      <c r="J442" s="211"/>
      <c r="K442" s="211"/>
      <c r="L442" s="211"/>
      <c r="M442" s="211"/>
      <c r="N442" s="211"/>
      <c r="O442" s="211"/>
      <c r="P442" s="211"/>
      <c r="Q442" s="211"/>
      <c r="R442" s="211"/>
      <c r="S442" s="211"/>
      <c r="T442" s="211"/>
      <c r="U442" s="211"/>
      <c r="V442" s="211"/>
      <c r="W442" s="211"/>
      <c r="X442" s="211"/>
      <c r="Y442" s="211"/>
      <c r="Z442" s="211"/>
      <c r="AA442" s="211"/>
      <c r="AB442" s="211"/>
      <c r="AC442" s="211"/>
      <c r="AD442" s="211"/>
    </row>
    <row r="443" spans="1:30" ht="11.4" customHeight="1">
      <c r="A443" s="501" t="s">
        <v>5628</v>
      </c>
      <c r="B443" s="502"/>
      <c r="C443" s="502"/>
      <c r="D443" s="502"/>
      <c r="E443" s="502"/>
      <c r="F443" s="502"/>
      <c r="G443" s="503"/>
      <c r="H443" s="501" t="s">
        <v>5638</v>
      </c>
      <c r="I443" s="502"/>
      <c r="J443" s="502"/>
      <c r="K443" s="502"/>
      <c r="L443" s="503"/>
      <c r="M443" s="504" t="s">
        <v>5639</v>
      </c>
      <c r="N443" s="505"/>
      <c r="O443" s="504" t="s">
        <v>5640</v>
      </c>
      <c r="P443" s="506"/>
      <c r="Q443" s="506"/>
      <c r="R443" s="505"/>
      <c r="S443" s="504" t="s">
        <v>5641</v>
      </c>
      <c r="T443" s="506"/>
      <c r="U443" s="506"/>
      <c r="V443" s="505"/>
      <c r="W443" s="504" t="s">
        <v>5631</v>
      </c>
      <c r="X443" s="506"/>
      <c r="Y443" s="506"/>
      <c r="Z443" s="506"/>
      <c r="AA443" s="505"/>
      <c r="AB443" s="504" t="s">
        <v>5642</v>
      </c>
      <c r="AC443" s="506"/>
      <c r="AD443" s="505"/>
    </row>
    <row r="444" spans="1:30" ht="11.4" customHeight="1">
      <c r="A444" s="507" t="s">
        <v>5675</v>
      </c>
      <c r="B444" s="508"/>
      <c r="C444" s="508"/>
      <c r="D444" s="508"/>
      <c r="E444" s="508"/>
      <c r="F444" s="508"/>
      <c r="G444" s="509"/>
      <c r="H444" s="507" t="s">
        <v>5676</v>
      </c>
      <c r="I444" s="508"/>
      <c r="J444" s="508"/>
      <c r="K444" s="508"/>
      <c r="L444" s="509"/>
      <c r="M444" s="512">
        <v>11.56</v>
      </c>
      <c r="N444" s="514"/>
      <c r="O444" s="512">
        <v>29.14</v>
      </c>
      <c r="P444" s="513"/>
      <c r="Q444" s="513"/>
      <c r="R444" s="514"/>
      <c r="S444" s="515">
        <v>152.11000000000001</v>
      </c>
      <c r="T444" s="516"/>
      <c r="U444" s="516"/>
      <c r="V444" s="517"/>
      <c r="W444" s="518">
        <v>1</v>
      </c>
      <c r="X444" s="519"/>
      <c r="Y444" s="519"/>
      <c r="Z444" s="519"/>
      <c r="AA444" s="520"/>
      <c r="AB444" s="512">
        <v>29.14</v>
      </c>
      <c r="AC444" s="513"/>
      <c r="AD444" s="514"/>
    </row>
    <row r="445" spans="1:30" ht="11.4" customHeight="1">
      <c r="A445" s="521" t="s">
        <v>5646</v>
      </c>
      <c r="B445" s="521"/>
      <c r="C445" s="521"/>
      <c r="D445" s="521"/>
      <c r="E445" s="521"/>
      <c r="F445" s="521"/>
      <c r="G445" s="521"/>
      <c r="H445" s="521"/>
      <c r="I445" s="521"/>
      <c r="J445" s="521"/>
      <c r="K445" s="521"/>
      <c r="L445" s="521"/>
      <c r="M445" s="521"/>
      <c r="N445" s="521"/>
      <c r="O445" s="521"/>
      <c r="P445" s="521"/>
      <c r="Q445" s="521"/>
      <c r="R445" s="521"/>
      <c r="S445" s="521"/>
      <c r="T445" s="521"/>
      <c r="U445" s="521"/>
      <c r="V445" s="521"/>
      <c r="W445" s="521"/>
      <c r="X445" s="521"/>
      <c r="Y445" s="512">
        <v>29.14</v>
      </c>
      <c r="Z445" s="513"/>
      <c r="AA445" s="513"/>
      <c r="AB445" s="513"/>
      <c r="AC445" s="513"/>
      <c r="AD445" s="514"/>
    </row>
    <row r="446" spans="1:30" ht="10.8" customHeight="1">
      <c r="A446" s="211"/>
      <c r="B446" s="211"/>
      <c r="C446" s="211"/>
      <c r="D446" s="211"/>
      <c r="E446" s="211"/>
      <c r="F446" s="211"/>
      <c r="G446" s="211"/>
      <c r="H446" s="211"/>
      <c r="I446" s="211"/>
      <c r="J446" s="211"/>
      <c r="K446" s="211"/>
      <c r="L446" s="211"/>
      <c r="M446" s="211"/>
      <c r="N446" s="211"/>
      <c r="O446" s="211"/>
      <c r="P446" s="211"/>
      <c r="Q446" s="211"/>
      <c r="R446" s="211"/>
      <c r="S446" s="211"/>
      <c r="T446" s="211"/>
      <c r="U446" s="211"/>
      <c r="V446" s="211"/>
      <c r="W446" s="211"/>
      <c r="X446" s="211"/>
      <c r="Y446" s="211"/>
      <c r="Z446" s="211"/>
      <c r="AA446" s="211"/>
      <c r="AB446" s="211"/>
      <c r="AC446" s="211"/>
      <c r="AD446" s="211"/>
    </row>
    <row r="447" spans="1:30" ht="34.5" customHeight="1">
      <c r="A447" s="501" t="s">
        <v>5628</v>
      </c>
      <c r="B447" s="502"/>
      <c r="C447" s="503"/>
      <c r="D447" s="501" t="s">
        <v>5649</v>
      </c>
      <c r="E447" s="502"/>
      <c r="F447" s="502"/>
      <c r="G447" s="502"/>
      <c r="H447" s="502"/>
      <c r="I447" s="502"/>
      <c r="J447" s="502"/>
      <c r="K447" s="503"/>
      <c r="L447" s="522" t="s">
        <v>180</v>
      </c>
      <c r="M447" s="524"/>
      <c r="N447" s="504" t="s">
        <v>5650</v>
      </c>
      <c r="O447" s="506"/>
      <c r="P447" s="505"/>
      <c r="Q447" s="504" t="s">
        <v>5651</v>
      </c>
      <c r="R447" s="506"/>
      <c r="S447" s="506"/>
      <c r="T447" s="505"/>
      <c r="U447" s="504" t="s">
        <v>5631</v>
      </c>
      <c r="V447" s="506"/>
      <c r="W447" s="506"/>
      <c r="X447" s="505"/>
      <c r="Y447" s="504" t="s">
        <v>5652</v>
      </c>
      <c r="Z447" s="506"/>
      <c r="AA447" s="506"/>
      <c r="AB447" s="506"/>
      <c r="AC447" s="505"/>
      <c r="AD447" s="532" t="s">
        <v>5653</v>
      </c>
    </row>
    <row r="448" spans="1:30" ht="80.400000000000006" customHeight="1">
      <c r="A448" s="507" t="s">
        <v>7547</v>
      </c>
      <c r="B448" s="508"/>
      <c r="C448" s="509"/>
      <c r="D448" s="507" t="s">
        <v>7548</v>
      </c>
      <c r="E448" s="508"/>
      <c r="F448" s="508"/>
      <c r="G448" s="508"/>
      <c r="H448" s="508"/>
      <c r="I448" s="508"/>
      <c r="J448" s="508"/>
      <c r="K448" s="509"/>
      <c r="L448" s="525" t="s">
        <v>5670</v>
      </c>
      <c r="M448" s="527"/>
      <c r="N448" s="510">
        <v>0</v>
      </c>
      <c r="O448" s="528"/>
      <c r="P448" s="511"/>
      <c r="Q448" s="515">
        <v>100.34</v>
      </c>
      <c r="R448" s="516"/>
      <c r="S448" s="516"/>
      <c r="T448" s="517"/>
      <c r="U448" s="518">
        <v>1</v>
      </c>
      <c r="V448" s="519"/>
      <c r="W448" s="519"/>
      <c r="X448" s="520"/>
      <c r="Y448" s="510">
        <v>0</v>
      </c>
      <c r="Z448" s="528"/>
      <c r="AA448" s="528"/>
      <c r="AB448" s="528"/>
      <c r="AC448" s="511"/>
      <c r="AD448" s="560">
        <v>100.34</v>
      </c>
    </row>
    <row r="449" spans="1:30" ht="80.400000000000006" customHeight="1">
      <c r="A449" s="507" t="s">
        <v>7549</v>
      </c>
      <c r="B449" s="508"/>
      <c r="C449" s="509"/>
      <c r="D449" s="507" t="s">
        <v>7550</v>
      </c>
      <c r="E449" s="508"/>
      <c r="F449" s="508"/>
      <c r="G449" s="508"/>
      <c r="H449" s="508"/>
      <c r="I449" s="508"/>
      <c r="J449" s="508"/>
      <c r="K449" s="509"/>
      <c r="L449" s="525" t="s">
        <v>5670</v>
      </c>
      <c r="M449" s="527"/>
      <c r="N449" s="510">
        <v>0</v>
      </c>
      <c r="O449" s="528"/>
      <c r="P449" s="511"/>
      <c r="Q449" s="512">
        <v>30.28</v>
      </c>
      <c r="R449" s="513"/>
      <c r="S449" s="513"/>
      <c r="T449" s="514"/>
      <c r="U449" s="518">
        <v>1</v>
      </c>
      <c r="V449" s="519"/>
      <c r="W449" s="519"/>
      <c r="X449" s="520"/>
      <c r="Y449" s="510">
        <v>0</v>
      </c>
      <c r="Z449" s="528"/>
      <c r="AA449" s="528"/>
      <c r="AB449" s="528"/>
      <c r="AC449" s="511"/>
      <c r="AD449" s="547">
        <v>30.28</v>
      </c>
    </row>
    <row r="450" spans="1:30" ht="91.8" customHeight="1">
      <c r="A450" s="507" t="s">
        <v>7551</v>
      </c>
      <c r="B450" s="508"/>
      <c r="C450" s="509"/>
      <c r="D450" s="507" t="s">
        <v>7552</v>
      </c>
      <c r="E450" s="508"/>
      <c r="F450" s="508"/>
      <c r="G450" s="508"/>
      <c r="H450" s="508"/>
      <c r="I450" s="508"/>
      <c r="J450" s="508"/>
      <c r="K450" s="509"/>
      <c r="L450" s="525" t="s">
        <v>5670</v>
      </c>
      <c r="M450" s="527"/>
      <c r="N450" s="510">
        <v>0</v>
      </c>
      <c r="O450" s="528"/>
      <c r="P450" s="511"/>
      <c r="Q450" s="512">
        <v>12.26</v>
      </c>
      <c r="R450" s="513"/>
      <c r="S450" s="513"/>
      <c r="T450" s="514"/>
      <c r="U450" s="518">
        <v>1</v>
      </c>
      <c r="V450" s="519"/>
      <c r="W450" s="519"/>
      <c r="X450" s="520"/>
      <c r="Y450" s="510">
        <v>0</v>
      </c>
      <c r="Z450" s="528"/>
      <c r="AA450" s="528"/>
      <c r="AB450" s="528"/>
      <c r="AC450" s="511"/>
      <c r="AD450" s="547">
        <v>12.26</v>
      </c>
    </row>
    <row r="451" spans="1:30" ht="11.4" customHeight="1">
      <c r="A451" s="521" t="s">
        <v>5654</v>
      </c>
      <c r="B451" s="521"/>
      <c r="C451" s="521"/>
      <c r="D451" s="521"/>
      <c r="E451" s="521"/>
      <c r="F451" s="521"/>
      <c r="G451" s="521"/>
      <c r="H451" s="521"/>
      <c r="I451" s="521"/>
      <c r="J451" s="521"/>
      <c r="K451" s="521"/>
      <c r="L451" s="521"/>
      <c r="M451" s="521"/>
      <c r="N451" s="521"/>
      <c r="O451" s="521"/>
      <c r="P451" s="521"/>
      <c r="Q451" s="521"/>
      <c r="R451" s="521"/>
      <c r="S451" s="521"/>
      <c r="T451" s="521"/>
      <c r="U451" s="521"/>
      <c r="V451" s="521"/>
      <c r="W451" s="521"/>
      <c r="X451" s="521"/>
      <c r="Y451" s="510">
        <v>0</v>
      </c>
      <c r="Z451" s="528"/>
      <c r="AA451" s="528"/>
      <c r="AB451" s="528"/>
      <c r="AC451" s="528"/>
      <c r="AD451" s="511"/>
    </row>
    <row r="452" spans="1:30" ht="11.4" customHeight="1">
      <c r="A452" s="521" t="s">
        <v>5655</v>
      </c>
      <c r="B452" s="521"/>
      <c r="C452" s="521"/>
      <c r="D452" s="521"/>
      <c r="E452" s="521"/>
      <c r="F452" s="521"/>
      <c r="G452" s="521"/>
      <c r="H452" s="521"/>
      <c r="I452" s="521"/>
      <c r="J452" s="521"/>
      <c r="K452" s="521"/>
      <c r="L452" s="521"/>
      <c r="M452" s="521"/>
      <c r="N452" s="521"/>
      <c r="O452" s="521"/>
      <c r="P452" s="521"/>
      <c r="Q452" s="521"/>
      <c r="R452" s="521"/>
      <c r="S452" s="521"/>
      <c r="T452" s="521"/>
      <c r="U452" s="521"/>
      <c r="V452" s="521"/>
      <c r="W452" s="521"/>
      <c r="X452" s="521"/>
      <c r="Y452" s="515">
        <v>142.88</v>
      </c>
      <c r="Z452" s="516"/>
      <c r="AA452" s="516"/>
      <c r="AB452" s="516"/>
      <c r="AC452" s="516"/>
      <c r="AD452" s="517"/>
    </row>
    <row r="453" spans="1:30" ht="10.8" customHeight="1">
      <c r="A453" s="211"/>
      <c r="B453" s="211"/>
      <c r="C453" s="211"/>
      <c r="D453" s="211"/>
      <c r="E453" s="211"/>
      <c r="F453" s="211"/>
      <c r="G453" s="211"/>
      <c r="H453" s="211"/>
      <c r="I453" s="211"/>
      <c r="J453" s="211"/>
      <c r="K453" s="211"/>
      <c r="L453" s="211"/>
      <c r="M453" s="211"/>
      <c r="N453" s="211"/>
      <c r="O453" s="211"/>
      <c r="P453" s="211"/>
      <c r="Q453" s="211"/>
      <c r="R453" s="211"/>
      <c r="S453" s="211"/>
      <c r="T453" s="211"/>
      <c r="U453" s="211"/>
      <c r="V453" s="211"/>
      <c r="W453" s="211"/>
      <c r="X453" s="211"/>
      <c r="Y453" s="211"/>
      <c r="Z453" s="211"/>
      <c r="AA453" s="211"/>
      <c r="AB453" s="211"/>
      <c r="AC453" s="211"/>
      <c r="AD453" s="211"/>
    </row>
    <row r="454" spans="1:30" ht="11.4" customHeight="1">
      <c r="A454" s="504" t="s">
        <v>5634</v>
      </c>
      <c r="B454" s="506"/>
      <c r="C454" s="506"/>
      <c r="D454" s="506"/>
      <c r="E454" s="506"/>
      <c r="F454" s="506"/>
      <c r="G454" s="506"/>
      <c r="H454" s="506"/>
      <c r="I454" s="506"/>
      <c r="J454" s="506"/>
      <c r="K454" s="506"/>
      <c r="L454" s="506"/>
      <c r="M454" s="506"/>
      <c r="N454" s="506"/>
      <c r="O454" s="506"/>
      <c r="P454" s="506"/>
      <c r="Q454" s="506"/>
      <c r="R454" s="506"/>
      <c r="S454" s="506"/>
      <c r="T454" s="506"/>
      <c r="U454" s="506"/>
      <c r="V454" s="506"/>
      <c r="W454" s="506"/>
      <c r="X454" s="505"/>
      <c r="Y454" s="534">
        <v>172.02</v>
      </c>
      <c r="Z454" s="535"/>
      <c r="AA454" s="535"/>
      <c r="AB454" s="535"/>
      <c r="AC454" s="535"/>
      <c r="AD454" s="536"/>
    </row>
    <row r="455" spans="1:30" ht="11.4" customHeight="1">
      <c r="A455" s="504" t="s">
        <v>5665</v>
      </c>
      <c r="B455" s="506"/>
      <c r="C455" s="506"/>
      <c r="D455" s="506"/>
      <c r="E455" s="506"/>
      <c r="F455" s="506"/>
      <c r="G455" s="506"/>
      <c r="H455" s="506"/>
      <c r="I455" s="506"/>
      <c r="J455" s="506"/>
      <c r="K455" s="506"/>
      <c r="L455" s="506"/>
      <c r="M455" s="506"/>
      <c r="N455" s="506"/>
      <c r="O455" s="506"/>
      <c r="P455" s="506"/>
      <c r="Q455" s="506"/>
      <c r="R455" s="506"/>
      <c r="S455" s="506"/>
      <c r="T455" s="506"/>
      <c r="U455" s="506"/>
      <c r="V455" s="506"/>
      <c r="W455" s="506"/>
      <c r="X455" s="505"/>
      <c r="Y455" s="544">
        <v>0</v>
      </c>
      <c r="Z455" s="545"/>
      <c r="AA455" s="545"/>
      <c r="AB455" s="545"/>
      <c r="AC455" s="545"/>
      <c r="AD455" s="546"/>
    </row>
    <row r="456" spans="1:30" ht="11.4" customHeight="1">
      <c r="A456" s="504" t="s">
        <v>5636</v>
      </c>
      <c r="B456" s="506"/>
      <c r="C456" s="506"/>
      <c r="D456" s="506"/>
      <c r="E456" s="506"/>
      <c r="F456" s="506"/>
      <c r="G456" s="506"/>
      <c r="H456" s="506"/>
      <c r="I456" s="506"/>
      <c r="J456" s="506"/>
      <c r="K456" s="506"/>
      <c r="L456" s="506"/>
      <c r="M456" s="506"/>
      <c r="N456" s="506"/>
      <c r="O456" s="506"/>
      <c r="P456" s="506"/>
      <c r="Q456" s="506"/>
      <c r="R456" s="506"/>
      <c r="S456" s="506"/>
      <c r="T456" s="506"/>
      <c r="U456" s="506"/>
      <c r="V456" s="506"/>
      <c r="W456" s="506"/>
      <c r="X456" s="505"/>
      <c r="Y456" s="534">
        <v>172.02</v>
      </c>
      <c r="Z456" s="535"/>
      <c r="AA456" s="535"/>
      <c r="AB456" s="535"/>
      <c r="AC456" s="535"/>
      <c r="AD456" s="536"/>
    </row>
    <row r="457" spans="1:30" ht="10.8" customHeight="1">
      <c r="A457" s="211"/>
      <c r="B457" s="211"/>
      <c r="C457" s="211"/>
      <c r="D457" s="211"/>
      <c r="E457" s="211"/>
      <c r="F457" s="211"/>
      <c r="G457" s="211"/>
      <c r="H457" s="211"/>
      <c r="I457" s="211"/>
      <c r="J457" s="211"/>
      <c r="K457" s="211"/>
      <c r="L457" s="211"/>
      <c r="M457" s="211"/>
      <c r="N457" s="211"/>
      <c r="O457" s="211"/>
      <c r="P457" s="211"/>
      <c r="Q457" s="211"/>
      <c r="R457" s="211"/>
      <c r="S457" s="211"/>
      <c r="T457" s="211"/>
      <c r="U457" s="211"/>
      <c r="V457" s="211"/>
      <c r="W457" s="211"/>
      <c r="X457" s="211"/>
      <c r="Y457" s="211"/>
      <c r="Z457" s="211"/>
      <c r="AA457" s="211"/>
      <c r="AB457" s="211"/>
      <c r="AC457" s="211"/>
      <c r="AD457" s="211"/>
    </row>
    <row r="458" spans="1:30" ht="13.35" customHeight="1">
      <c r="A458" s="540" t="s">
        <v>5637</v>
      </c>
      <c r="B458" s="540"/>
      <c r="C458" s="540"/>
      <c r="D458" s="540"/>
      <c r="E458" s="540"/>
      <c r="F458" s="540"/>
      <c r="G458" s="540"/>
      <c r="H458" s="540"/>
      <c r="I458" s="540"/>
      <c r="J458" s="540"/>
      <c r="K458" s="540"/>
      <c r="L458" s="540"/>
      <c r="M458" s="540"/>
      <c r="N458" s="540"/>
      <c r="O458" s="540"/>
      <c r="P458" s="540"/>
      <c r="Q458" s="540"/>
      <c r="R458" s="540"/>
      <c r="S458" s="540"/>
      <c r="T458" s="540"/>
      <c r="U458" s="540"/>
      <c r="V458" s="540"/>
      <c r="W458" s="540"/>
      <c r="X458" s="540"/>
      <c r="Y458" s="540"/>
      <c r="Z458" s="540"/>
      <c r="AA458" s="540"/>
      <c r="AB458" s="540"/>
      <c r="AC458" s="540"/>
      <c r="AD458" s="540"/>
    </row>
    <row r="459" spans="1:30" ht="10.8" customHeight="1">
      <c r="A459" s="211"/>
      <c r="B459" s="211"/>
      <c r="C459" s="211"/>
      <c r="D459" s="211"/>
      <c r="E459" s="211"/>
      <c r="F459" s="211"/>
      <c r="G459" s="211"/>
      <c r="H459" s="211"/>
      <c r="I459" s="211"/>
      <c r="J459" s="211"/>
      <c r="K459" s="211"/>
      <c r="L459" s="211"/>
      <c r="M459" s="211"/>
      <c r="N459" s="211"/>
      <c r="O459" s="211"/>
      <c r="P459" s="211"/>
      <c r="Q459" s="211"/>
      <c r="R459" s="211"/>
      <c r="S459" s="211"/>
      <c r="T459" s="211"/>
      <c r="U459" s="211"/>
      <c r="V459" s="211"/>
      <c r="W459" s="211"/>
      <c r="X459" s="211"/>
      <c r="Y459" s="211"/>
      <c r="Z459" s="211"/>
      <c r="AA459" s="211"/>
      <c r="AB459" s="211"/>
      <c r="AC459" s="211"/>
      <c r="AD459" s="211"/>
    </row>
    <row r="460" spans="1:30" ht="34.5" customHeight="1">
      <c r="A460" s="211" t="s">
        <v>7553</v>
      </c>
      <c r="B460" s="211"/>
      <c r="C460" s="211"/>
      <c r="D460" s="211"/>
      <c r="E460" s="211"/>
      <c r="F460" s="211"/>
      <c r="G460" s="211"/>
      <c r="H460" s="211"/>
      <c r="I460" s="211"/>
      <c r="J460" s="211"/>
      <c r="K460" s="211"/>
      <c r="L460" s="211"/>
      <c r="M460" s="211"/>
      <c r="N460" s="211"/>
      <c r="O460" s="211"/>
      <c r="P460" s="211"/>
      <c r="Q460" s="211"/>
      <c r="R460" s="211"/>
      <c r="S460" s="211"/>
      <c r="T460" s="211"/>
      <c r="U460" s="211"/>
      <c r="V460" s="211"/>
      <c r="W460" s="211"/>
      <c r="X460" s="211"/>
      <c r="Y460" s="211" t="s">
        <v>5774</v>
      </c>
      <c r="Z460" s="211"/>
      <c r="AA460" s="211"/>
      <c r="AB460" s="211"/>
      <c r="AC460" s="211"/>
      <c r="AD460" s="211"/>
    </row>
    <row r="461" spans="1:30" ht="11.4" customHeight="1">
      <c r="A461" s="211" t="s">
        <v>7554</v>
      </c>
      <c r="B461" s="211"/>
      <c r="C461" s="211"/>
      <c r="D461" s="211"/>
      <c r="E461" s="211"/>
      <c r="F461" s="211"/>
      <c r="G461" s="211"/>
      <c r="H461" s="211"/>
      <c r="I461" s="211"/>
      <c r="J461" s="211"/>
      <c r="K461" s="211"/>
      <c r="L461" s="211"/>
      <c r="M461" s="211"/>
      <c r="N461" s="211"/>
      <c r="O461" s="211"/>
      <c r="P461" s="211"/>
      <c r="Q461" s="211"/>
      <c r="R461" s="211"/>
      <c r="S461" s="211"/>
      <c r="T461" s="211"/>
      <c r="U461" s="211"/>
      <c r="V461" s="211"/>
      <c r="W461" s="211"/>
      <c r="X461" s="211"/>
      <c r="Y461" s="211"/>
      <c r="Z461" s="211"/>
      <c r="AA461" s="211"/>
      <c r="AB461" s="211"/>
      <c r="AC461" s="211"/>
      <c r="AD461" s="211"/>
    </row>
    <row r="462" spans="1:30" ht="10.8" customHeight="1">
      <c r="A462" s="211"/>
      <c r="B462" s="211"/>
      <c r="C462" s="211"/>
      <c r="D462" s="211"/>
      <c r="E462" s="211"/>
      <c r="F462" s="211"/>
      <c r="G462" s="211"/>
      <c r="H462" s="211"/>
      <c r="I462" s="211"/>
      <c r="J462" s="211"/>
      <c r="K462" s="211"/>
      <c r="L462" s="211"/>
      <c r="M462" s="211"/>
      <c r="N462" s="211"/>
      <c r="O462" s="211"/>
      <c r="P462" s="211"/>
      <c r="Q462" s="211"/>
      <c r="R462" s="211"/>
      <c r="S462" s="211"/>
      <c r="T462" s="211"/>
      <c r="U462" s="211"/>
      <c r="V462" s="211"/>
      <c r="W462" s="211"/>
      <c r="X462" s="211"/>
      <c r="Y462" s="211"/>
      <c r="Z462" s="211"/>
      <c r="AA462" s="211"/>
      <c r="AB462" s="211"/>
      <c r="AC462" s="211"/>
      <c r="AD462" s="211"/>
    </row>
    <row r="463" spans="1:30" ht="11.4" customHeight="1">
      <c r="A463" s="501" t="s">
        <v>5628</v>
      </c>
      <c r="B463" s="502"/>
      <c r="C463" s="502"/>
      <c r="D463" s="502"/>
      <c r="E463" s="502"/>
      <c r="F463" s="502"/>
      <c r="G463" s="503"/>
      <c r="H463" s="501" t="s">
        <v>5638</v>
      </c>
      <c r="I463" s="502"/>
      <c r="J463" s="502"/>
      <c r="K463" s="502"/>
      <c r="L463" s="503"/>
      <c r="M463" s="504" t="s">
        <v>5639</v>
      </c>
      <c r="N463" s="505"/>
      <c r="O463" s="504" t="s">
        <v>5640</v>
      </c>
      <c r="P463" s="506"/>
      <c r="Q463" s="506"/>
      <c r="R463" s="505"/>
      <c r="S463" s="504" t="s">
        <v>5641</v>
      </c>
      <c r="T463" s="506"/>
      <c r="U463" s="506"/>
      <c r="V463" s="505"/>
      <c r="W463" s="504" t="s">
        <v>5631</v>
      </c>
      <c r="X463" s="506"/>
      <c r="Y463" s="506"/>
      <c r="Z463" s="506"/>
      <c r="AA463" s="505"/>
      <c r="AB463" s="504" t="s">
        <v>5642</v>
      </c>
      <c r="AC463" s="506"/>
      <c r="AD463" s="505"/>
    </row>
    <row r="464" spans="1:30" ht="11.4" customHeight="1">
      <c r="A464" s="507" t="s">
        <v>5675</v>
      </c>
      <c r="B464" s="508"/>
      <c r="C464" s="508"/>
      <c r="D464" s="508"/>
      <c r="E464" s="508"/>
      <c r="F464" s="508"/>
      <c r="G464" s="509"/>
      <c r="H464" s="507" t="s">
        <v>5676</v>
      </c>
      <c r="I464" s="508"/>
      <c r="J464" s="508"/>
      <c r="K464" s="508"/>
      <c r="L464" s="509"/>
      <c r="M464" s="512">
        <v>11.56</v>
      </c>
      <c r="N464" s="514"/>
      <c r="O464" s="512">
        <v>29.14</v>
      </c>
      <c r="P464" s="513"/>
      <c r="Q464" s="513"/>
      <c r="R464" s="514"/>
      <c r="S464" s="515">
        <v>152.11000000000001</v>
      </c>
      <c r="T464" s="516"/>
      <c r="U464" s="516"/>
      <c r="V464" s="517"/>
      <c r="W464" s="518">
        <v>1</v>
      </c>
      <c r="X464" s="519"/>
      <c r="Y464" s="519"/>
      <c r="Z464" s="519"/>
      <c r="AA464" s="520"/>
      <c r="AB464" s="512">
        <v>29.14</v>
      </c>
      <c r="AC464" s="513"/>
      <c r="AD464" s="514"/>
    </row>
    <row r="465" spans="1:30" ht="11.4" customHeight="1">
      <c r="A465" s="521" t="s">
        <v>5646</v>
      </c>
      <c r="B465" s="521"/>
      <c r="C465" s="521"/>
      <c r="D465" s="521"/>
      <c r="E465" s="521"/>
      <c r="F465" s="521"/>
      <c r="G465" s="521"/>
      <c r="H465" s="521"/>
      <c r="I465" s="521"/>
      <c r="J465" s="521"/>
      <c r="K465" s="521"/>
      <c r="L465" s="521"/>
      <c r="M465" s="521"/>
      <c r="N465" s="521"/>
      <c r="O465" s="521"/>
      <c r="P465" s="521"/>
      <c r="Q465" s="521"/>
      <c r="R465" s="521"/>
      <c r="S465" s="521"/>
      <c r="T465" s="521"/>
      <c r="U465" s="521"/>
      <c r="V465" s="521"/>
      <c r="W465" s="521"/>
      <c r="X465" s="521"/>
      <c r="Y465" s="512">
        <v>29.14</v>
      </c>
      <c r="Z465" s="513"/>
      <c r="AA465" s="513"/>
      <c r="AB465" s="513"/>
      <c r="AC465" s="513"/>
      <c r="AD465" s="514"/>
    </row>
    <row r="466" spans="1:30" ht="10.8" customHeight="1">
      <c r="A466" s="211"/>
      <c r="B466" s="211"/>
      <c r="C466" s="211"/>
      <c r="D466" s="211"/>
      <c r="E466" s="211"/>
      <c r="F466" s="211"/>
      <c r="G466" s="211"/>
      <c r="H466" s="211"/>
      <c r="I466" s="211"/>
      <c r="J466" s="211"/>
      <c r="K466" s="211"/>
      <c r="L466" s="211"/>
      <c r="M466" s="211"/>
      <c r="N466" s="211"/>
      <c r="O466" s="211"/>
      <c r="P466" s="211"/>
      <c r="Q466" s="211"/>
      <c r="R466" s="211"/>
      <c r="S466" s="211"/>
      <c r="T466" s="211"/>
      <c r="U466" s="211"/>
      <c r="V466" s="211"/>
      <c r="W466" s="211"/>
      <c r="X466" s="211"/>
      <c r="Y466" s="211"/>
      <c r="Z466" s="211"/>
      <c r="AA466" s="211"/>
      <c r="AB466" s="211"/>
      <c r="AC466" s="211"/>
      <c r="AD466" s="211"/>
    </row>
    <row r="467" spans="1:30" ht="34.5" customHeight="1">
      <c r="A467" s="501" t="s">
        <v>5628</v>
      </c>
      <c r="B467" s="502"/>
      <c r="C467" s="503"/>
      <c r="D467" s="501" t="s">
        <v>5649</v>
      </c>
      <c r="E467" s="502"/>
      <c r="F467" s="502"/>
      <c r="G467" s="502"/>
      <c r="H467" s="502"/>
      <c r="I467" s="502"/>
      <c r="J467" s="502"/>
      <c r="K467" s="503"/>
      <c r="L467" s="522" t="s">
        <v>180</v>
      </c>
      <c r="M467" s="524"/>
      <c r="N467" s="504" t="s">
        <v>5650</v>
      </c>
      <c r="O467" s="506"/>
      <c r="P467" s="505"/>
      <c r="Q467" s="504" t="s">
        <v>5651</v>
      </c>
      <c r="R467" s="506"/>
      <c r="S467" s="506"/>
      <c r="T467" s="505"/>
      <c r="U467" s="504" t="s">
        <v>5631</v>
      </c>
      <c r="V467" s="506"/>
      <c r="W467" s="506"/>
      <c r="X467" s="505"/>
      <c r="Y467" s="504" t="s">
        <v>5652</v>
      </c>
      <c r="Z467" s="506"/>
      <c r="AA467" s="506"/>
      <c r="AB467" s="506"/>
      <c r="AC467" s="505"/>
      <c r="AD467" s="532" t="s">
        <v>5653</v>
      </c>
    </row>
    <row r="468" spans="1:30" ht="91.8" customHeight="1">
      <c r="A468" s="507" t="s">
        <v>7555</v>
      </c>
      <c r="B468" s="508"/>
      <c r="C468" s="509"/>
      <c r="D468" s="507" t="s">
        <v>7556</v>
      </c>
      <c r="E468" s="508"/>
      <c r="F468" s="508"/>
      <c r="G468" s="508"/>
      <c r="H468" s="508"/>
      <c r="I468" s="508"/>
      <c r="J468" s="508"/>
      <c r="K468" s="509"/>
      <c r="L468" s="525" t="s">
        <v>5670</v>
      </c>
      <c r="M468" s="527"/>
      <c r="N468" s="510">
        <v>0</v>
      </c>
      <c r="O468" s="528"/>
      <c r="P468" s="511"/>
      <c r="Q468" s="512">
        <v>90.9</v>
      </c>
      <c r="R468" s="513"/>
      <c r="S468" s="513"/>
      <c r="T468" s="514"/>
      <c r="U468" s="518">
        <v>1</v>
      </c>
      <c r="V468" s="519"/>
      <c r="W468" s="519"/>
      <c r="X468" s="520"/>
      <c r="Y468" s="510">
        <v>0</v>
      </c>
      <c r="Z468" s="528"/>
      <c r="AA468" s="528"/>
      <c r="AB468" s="528"/>
      <c r="AC468" s="511"/>
      <c r="AD468" s="547">
        <v>90.9</v>
      </c>
    </row>
    <row r="469" spans="1:30" ht="80.400000000000006" customHeight="1">
      <c r="A469" s="507" t="s">
        <v>7557</v>
      </c>
      <c r="B469" s="508"/>
      <c r="C469" s="509"/>
      <c r="D469" s="507" t="s">
        <v>7558</v>
      </c>
      <c r="E469" s="508"/>
      <c r="F469" s="508"/>
      <c r="G469" s="508"/>
      <c r="H469" s="508"/>
      <c r="I469" s="508"/>
      <c r="J469" s="508"/>
      <c r="K469" s="509"/>
      <c r="L469" s="525" t="s">
        <v>5670</v>
      </c>
      <c r="M469" s="527"/>
      <c r="N469" s="510">
        <v>0</v>
      </c>
      <c r="O469" s="528"/>
      <c r="P469" s="511"/>
      <c r="Q469" s="515">
        <v>140.18</v>
      </c>
      <c r="R469" s="516"/>
      <c r="S469" s="516"/>
      <c r="T469" s="517"/>
      <c r="U469" s="518">
        <v>1</v>
      </c>
      <c r="V469" s="519"/>
      <c r="W469" s="519"/>
      <c r="X469" s="520"/>
      <c r="Y469" s="510">
        <v>0</v>
      </c>
      <c r="Z469" s="528"/>
      <c r="AA469" s="528"/>
      <c r="AB469" s="528"/>
      <c r="AC469" s="511"/>
      <c r="AD469" s="560">
        <v>140.18</v>
      </c>
    </row>
    <row r="470" spans="1:30" ht="80.400000000000006" customHeight="1">
      <c r="A470" s="507" t="s">
        <v>7547</v>
      </c>
      <c r="B470" s="508"/>
      <c r="C470" s="509"/>
      <c r="D470" s="507" t="s">
        <v>7548</v>
      </c>
      <c r="E470" s="508"/>
      <c r="F470" s="508"/>
      <c r="G470" s="508"/>
      <c r="H470" s="508"/>
      <c r="I470" s="508"/>
      <c r="J470" s="508"/>
      <c r="K470" s="509"/>
      <c r="L470" s="525" t="s">
        <v>5670</v>
      </c>
      <c r="M470" s="527"/>
      <c r="N470" s="510">
        <v>0</v>
      </c>
      <c r="O470" s="528"/>
      <c r="P470" s="511"/>
      <c r="Q470" s="515">
        <v>100.34</v>
      </c>
      <c r="R470" s="516"/>
      <c r="S470" s="516"/>
      <c r="T470" s="517"/>
      <c r="U470" s="518">
        <v>1</v>
      </c>
      <c r="V470" s="519"/>
      <c r="W470" s="519"/>
      <c r="X470" s="520"/>
      <c r="Y470" s="510">
        <v>0</v>
      </c>
      <c r="Z470" s="528"/>
      <c r="AA470" s="528"/>
      <c r="AB470" s="528"/>
      <c r="AC470" s="511"/>
      <c r="AD470" s="560">
        <v>100.34</v>
      </c>
    </row>
    <row r="471" spans="1:30" ht="80.400000000000006" customHeight="1">
      <c r="A471" s="507" t="s">
        <v>7549</v>
      </c>
      <c r="B471" s="508"/>
      <c r="C471" s="509"/>
      <c r="D471" s="507" t="s">
        <v>7550</v>
      </c>
      <c r="E471" s="508"/>
      <c r="F471" s="508"/>
      <c r="G471" s="508"/>
      <c r="H471" s="508"/>
      <c r="I471" s="508"/>
      <c r="J471" s="508"/>
      <c r="K471" s="509"/>
      <c r="L471" s="525" t="s">
        <v>5670</v>
      </c>
      <c r="M471" s="527"/>
      <c r="N471" s="510">
        <v>0</v>
      </c>
      <c r="O471" s="528"/>
      <c r="P471" s="511"/>
      <c r="Q471" s="512">
        <v>30.28</v>
      </c>
      <c r="R471" s="513"/>
      <c r="S471" s="513"/>
      <c r="T471" s="514"/>
      <c r="U471" s="518">
        <v>1</v>
      </c>
      <c r="V471" s="519"/>
      <c r="W471" s="519"/>
      <c r="X471" s="520"/>
      <c r="Y471" s="510">
        <v>0</v>
      </c>
      <c r="Z471" s="528"/>
      <c r="AA471" s="528"/>
      <c r="AB471" s="528"/>
      <c r="AC471" s="511"/>
      <c r="AD471" s="547">
        <v>30.28</v>
      </c>
    </row>
    <row r="472" spans="1:30" ht="91.8" customHeight="1">
      <c r="A472" s="507" t="s">
        <v>7551</v>
      </c>
      <c r="B472" s="508"/>
      <c r="C472" s="509"/>
      <c r="D472" s="507" t="s">
        <v>7552</v>
      </c>
      <c r="E472" s="508"/>
      <c r="F472" s="508"/>
      <c r="G472" s="508"/>
      <c r="H472" s="508"/>
      <c r="I472" s="508"/>
      <c r="J472" s="508"/>
      <c r="K472" s="509"/>
      <c r="L472" s="525" t="s">
        <v>5670</v>
      </c>
      <c r="M472" s="527"/>
      <c r="N472" s="510">
        <v>0</v>
      </c>
      <c r="O472" s="528"/>
      <c r="P472" s="511"/>
      <c r="Q472" s="512">
        <v>12.26</v>
      </c>
      <c r="R472" s="513"/>
      <c r="S472" s="513"/>
      <c r="T472" s="514"/>
      <c r="U472" s="518">
        <v>1</v>
      </c>
      <c r="V472" s="519"/>
      <c r="W472" s="519"/>
      <c r="X472" s="520"/>
      <c r="Y472" s="510">
        <v>0</v>
      </c>
      <c r="Z472" s="528"/>
      <c r="AA472" s="528"/>
      <c r="AB472" s="528"/>
      <c r="AC472" s="511"/>
      <c r="AD472" s="547">
        <v>12.26</v>
      </c>
    </row>
    <row r="473" spans="1:30" ht="11.4" customHeight="1">
      <c r="A473" s="521" t="s">
        <v>5654</v>
      </c>
      <c r="B473" s="521"/>
      <c r="C473" s="521"/>
      <c r="D473" s="521"/>
      <c r="E473" s="521"/>
      <c r="F473" s="521"/>
      <c r="G473" s="521"/>
      <c r="H473" s="521"/>
      <c r="I473" s="521"/>
      <c r="J473" s="521"/>
      <c r="K473" s="521"/>
      <c r="L473" s="521"/>
      <c r="M473" s="521"/>
      <c r="N473" s="521"/>
      <c r="O473" s="521"/>
      <c r="P473" s="521"/>
      <c r="Q473" s="521"/>
      <c r="R473" s="521"/>
      <c r="S473" s="521"/>
      <c r="T473" s="521"/>
      <c r="U473" s="521"/>
      <c r="V473" s="521"/>
      <c r="W473" s="521"/>
      <c r="X473" s="521"/>
      <c r="Y473" s="510">
        <v>0</v>
      </c>
      <c r="Z473" s="528"/>
      <c r="AA473" s="528"/>
      <c r="AB473" s="528"/>
      <c r="AC473" s="528"/>
      <c r="AD473" s="511"/>
    </row>
    <row r="474" spans="1:30" ht="11.4" customHeight="1">
      <c r="A474" s="521" t="s">
        <v>5655</v>
      </c>
      <c r="B474" s="521"/>
      <c r="C474" s="521"/>
      <c r="D474" s="521"/>
      <c r="E474" s="521"/>
      <c r="F474" s="521"/>
      <c r="G474" s="521"/>
      <c r="H474" s="521"/>
      <c r="I474" s="521"/>
      <c r="J474" s="521"/>
      <c r="K474" s="521"/>
      <c r="L474" s="521"/>
      <c r="M474" s="521"/>
      <c r="N474" s="521"/>
      <c r="O474" s="521"/>
      <c r="P474" s="521"/>
      <c r="Q474" s="521"/>
      <c r="R474" s="521"/>
      <c r="S474" s="521"/>
      <c r="T474" s="521"/>
      <c r="U474" s="521"/>
      <c r="V474" s="521"/>
      <c r="W474" s="521"/>
      <c r="X474" s="521"/>
      <c r="Y474" s="515">
        <v>373.96</v>
      </c>
      <c r="Z474" s="516"/>
      <c r="AA474" s="516"/>
      <c r="AB474" s="516"/>
      <c r="AC474" s="516"/>
      <c r="AD474" s="517"/>
    </row>
    <row r="475" spans="1:30" ht="10.8" customHeight="1">
      <c r="A475" s="211"/>
      <c r="B475" s="211"/>
      <c r="C475" s="211"/>
      <c r="D475" s="211"/>
      <c r="E475" s="211"/>
      <c r="F475" s="211"/>
      <c r="G475" s="211"/>
      <c r="H475" s="211"/>
      <c r="I475" s="211"/>
      <c r="J475" s="211"/>
      <c r="K475" s="211"/>
      <c r="L475" s="211"/>
      <c r="M475" s="211"/>
      <c r="N475" s="211"/>
      <c r="O475" s="211"/>
      <c r="P475" s="211"/>
      <c r="Q475" s="211"/>
      <c r="R475" s="211"/>
      <c r="S475" s="211"/>
      <c r="T475" s="211"/>
      <c r="U475" s="211"/>
      <c r="V475" s="211"/>
      <c r="W475" s="211"/>
      <c r="X475" s="211"/>
      <c r="Y475" s="211"/>
      <c r="Z475" s="211"/>
      <c r="AA475" s="211"/>
      <c r="AB475" s="211"/>
      <c r="AC475" s="211"/>
      <c r="AD475" s="211"/>
    </row>
    <row r="476" spans="1:30" ht="11.4" customHeight="1">
      <c r="A476" s="504" t="s">
        <v>5634</v>
      </c>
      <c r="B476" s="506"/>
      <c r="C476" s="506"/>
      <c r="D476" s="506"/>
      <c r="E476" s="506"/>
      <c r="F476" s="506"/>
      <c r="G476" s="506"/>
      <c r="H476" s="506"/>
      <c r="I476" s="506"/>
      <c r="J476" s="506"/>
      <c r="K476" s="506"/>
      <c r="L476" s="506"/>
      <c r="M476" s="506"/>
      <c r="N476" s="506"/>
      <c r="O476" s="506"/>
      <c r="P476" s="506"/>
      <c r="Q476" s="506"/>
      <c r="R476" s="506"/>
      <c r="S476" s="506"/>
      <c r="T476" s="506"/>
      <c r="U476" s="506"/>
      <c r="V476" s="506"/>
      <c r="W476" s="506"/>
      <c r="X476" s="505"/>
      <c r="Y476" s="534">
        <v>403.1</v>
      </c>
      <c r="Z476" s="535"/>
      <c r="AA476" s="535"/>
      <c r="AB476" s="535"/>
      <c r="AC476" s="535"/>
      <c r="AD476" s="536"/>
    </row>
    <row r="477" spans="1:30" ht="11.4" customHeight="1">
      <c r="A477" s="504" t="s">
        <v>5665</v>
      </c>
      <c r="B477" s="506"/>
      <c r="C477" s="506"/>
      <c r="D477" s="506"/>
      <c r="E477" s="506"/>
      <c r="F477" s="506"/>
      <c r="G477" s="506"/>
      <c r="H477" s="506"/>
      <c r="I477" s="506"/>
      <c r="J477" s="506"/>
      <c r="K477" s="506"/>
      <c r="L477" s="506"/>
      <c r="M477" s="506"/>
      <c r="N477" s="506"/>
      <c r="O477" s="506"/>
      <c r="P477" s="506"/>
      <c r="Q477" s="506"/>
      <c r="R477" s="506"/>
      <c r="S477" s="506"/>
      <c r="T477" s="506"/>
      <c r="U477" s="506"/>
      <c r="V477" s="506"/>
      <c r="W477" s="506"/>
      <c r="X477" s="505"/>
      <c r="Y477" s="544">
        <v>0</v>
      </c>
      <c r="Z477" s="545"/>
      <c r="AA477" s="545"/>
      <c r="AB477" s="545"/>
      <c r="AC477" s="545"/>
      <c r="AD477" s="546"/>
    </row>
    <row r="478" spans="1:30" ht="11.4" customHeight="1">
      <c r="A478" s="504" t="s">
        <v>5636</v>
      </c>
      <c r="B478" s="506"/>
      <c r="C478" s="506"/>
      <c r="D478" s="506"/>
      <c r="E478" s="506"/>
      <c r="F478" s="506"/>
      <c r="G478" s="506"/>
      <c r="H478" s="506"/>
      <c r="I478" s="506"/>
      <c r="J478" s="506"/>
      <c r="K478" s="506"/>
      <c r="L478" s="506"/>
      <c r="M478" s="506"/>
      <c r="N478" s="506"/>
      <c r="O478" s="506"/>
      <c r="P478" s="506"/>
      <c r="Q478" s="506"/>
      <c r="R478" s="506"/>
      <c r="S478" s="506"/>
      <c r="T478" s="506"/>
      <c r="U478" s="506"/>
      <c r="V478" s="506"/>
      <c r="W478" s="506"/>
      <c r="X478" s="505"/>
      <c r="Y478" s="534">
        <v>403.1</v>
      </c>
      <c r="Z478" s="535"/>
      <c r="AA478" s="535"/>
      <c r="AB478" s="535"/>
      <c r="AC478" s="535"/>
      <c r="AD478" s="536"/>
    </row>
    <row r="479" spans="1:30" ht="10.8" customHeight="1">
      <c r="A479" s="211"/>
      <c r="B479" s="211"/>
      <c r="C479" s="211"/>
      <c r="D479" s="211"/>
      <c r="E479" s="211"/>
      <c r="F479" s="211"/>
      <c r="G479" s="211"/>
      <c r="H479" s="211"/>
      <c r="I479" s="211"/>
      <c r="J479" s="211"/>
      <c r="K479" s="211"/>
      <c r="L479" s="211"/>
      <c r="M479" s="211"/>
      <c r="N479" s="211"/>
      <c r="O479" s="211"/>
      <c r="P479" s="211"/>
      <c r="Q479" s="211"/>
      <c r="R479" s="211"/>
      <c r="S479" s="211"/>
      <c r="T479" s="211"/>
      <c r="U479" s="211"/>
      <c r="V479" s="211"/>
      <c r="W479" s="211"/>
      <c r="X479" s="211"/>
      <c r="Y479" s="211"/>
      <c r="Z479" s="211"/>
      <c r="AA479" s="211"/>
      <c r="AB479" s="211"/>
      <c r="AC479" s="211"/>
      <c r="AD479" s="211"/>
    </row>
    <row r="480" spans="1:30" ht="13.35" customHeight="1">
      <c r="A480" s="540" t="s">
        <v>5637</v>
      </c>
      <c r="B480" s="540"/>
      <c r="C480" s="540"/>
      <c r="D480" s="540"/>
      <c r="E480" s="540"/>
      <c r="F480" s="540"/>
      <c r="G480" s="540"/>
      <c r="H480" s="540"/>
      <c r="I480" s="540"/>
      <c r="J480" s="540"/>
      <c r="K480" s="540"/>
      <c r="L480" s="540"/>
      <c r="M480" s="540"/>
      <c r="N480" s="540"/>
      <c r="O480" s="540"/>
      <c r="P480" s="540"/>
      <c r="Q480" s="540"/>
      <c r="R480" s="540"/>
      <c r="S480" s="540"/>
      <c r="T480" s="540"/>
      <c r="U480" s="540"/>
      <c r="V480" s="540"/>
      <c r="W480" s="540"/>
      <c r="X480" s="540"/>
      <c r="Y480" s="540"/>
      <c r="Z480" s="540"/>
      <c r="AA480" s="540"/>
      <c r="AB480" s="540"/>
      <c r="AC480" s="540"/>
      <c r="AD480" s="540"/>
    </row>
    <row r="481" spans="1:30" ht="10.8" customHeight="1">
      <c r="A481" s="211"/>
      <c r="B481" s="211"/>
      <c r="C481" s="211"/>
      <c r="D481" s="211"/>
      <c r="E481" s="211"/>
      <c r="F481" s="211"/>
      <c r="G481" s="211"/>
      <c r="H481" s="211"/>
      <c r="I481" s="211"/>
      <c r="J481" s="211"/>
      <c r="K481" s="211"/>
      <c r="L481" s="211"/>
      <c r="M481" s="211"/>
      <c r="N481" s="211"/>
      <c r="O481" s="211"/>
      <c r="P481" s="211"/>
      <c r="Q481" s="211"/>
      <c r="R481" s="211"/>
      <c r="S481" s="211"/>
      <c r="T481" s="211"/>
      <c r="U481" s="211"/>
      <c r="V481" s="211"/>
      <c r="W481" s="211"/>
      <c r="X481" s="211"/>
      <c r="Y481" s="211"/>
      <c r="Z481" s="211"/>
      <c r="AA481" s="211"/>
      <c r="AB481" s="211"/>
      <c r="AC481" s="211"/>
      <c r="AD481" s="211"/>
    </row>
    <row r="482" spans="1:30" ht="22.95" customHeight="1">
      <c r="A482" s="211" t="s">
        <v>7877</v>
      </c>
      <c r="B482" s="211"/>
      <c r="C482" s="211"/>
      <c r="D482" s="211"/>
      <c r="E482" s="211"/>
      <c r="F482" s="211"/>
      <c r="G482" s="211"/>
      <c r="H482" s="211"/>
      <c r="I482" s="211"/>
      <c r="J482" s="211"/>
      <c r="K482" s="211"/>
      <c r="L482" s="211"/>
      <c r="M482" s="211"/>
      <c r="N482" s="211"/>
      <c r="O482" s="211"/>
      <c r="P482" s="211"/>
      <c r="Q482" s="211"/>
      <c r="R482" s="211"/>
      <c r="S482" s="211"/>
      <c r="T482" s="211"/>
      <c r="U482" s="211"/>
      <c r="V482" s="211"/>
      <c r="W482" s="211"/>
      <c r="X482" s="211"/>
      <c r="Y482" s="211" t="s">
        <v>5707</v>
      </c>
      <c r="Z482" s="211"/>
      <c r="AA482" s="211"/>
      <c r="AB482" s="211"/>
      <c r="AC482" s="211"/>
      <c r="AD482" s="211"/>
    </row>
    <row r="483" spans="1:30" ht="11.4" customHeight="1">
      <c r="A483" s="211" t="s">
        <v>7878</v>
      </c>
      <c r="B483" s="211"/>
      <c r="C483" s="211"/>
      <c r="D483" s="211"/>
      <c r="E483" s="211"/>
      <c r="F483" s="211"/>
      <c r="G483" s="211"/>
      <c r="H483" s="211"/>
      <c r="I483" s="211"/>
      <c r="J483" s="211"/>
      <c r="K483" s="211"/>
      <c r="L483" s="211"/>
      <c r="M483" s="211"/>
      <c r="N483" s="211"/>
      <c r="O483" s="211"/>
      <c r="P483" s="211"/>
      <c r="Q483" s="211"/>
      <c r="R483" s="211"/>
      <c r="S483" s="211"/>
      <c r="T483" s="211"/>
      <c r="U483" s="211"/>
      <c r="V483" s="211"/>
      <c r="W483" s="211"/>
      <c r="X483" s="211"/>
      <c r="Y483" s="211"/>
      <c r="Z483" s="211"/>
      <c r="AA483" s="211"/>
      <c r="AB483" s="211"/>
      <c r="AC483" s="211"/>
      <c r="AD483" s="211"/>
    </row>
    <row r="484" spans="1:30" ht="10.8" customHeight="1">
      <c r="A484" s="211"/>
      <c r="B484" s="211"/>
      <c r="C484" s="211"/>
      <c r="D484" s="211"/>
      <c r="E484" s="211"/>
      <c r="F484" s="211"/>
      <c r="G484" s="211"/>
      <c r="H484" s="211"/>
      <c r="I484" s="211"/>
      <c r="J484" s="211"/>
      <c r="K484" s="211"/>
      <c r="L484" s="211"/>
      <c r="M484" s="211"/>
      <c r="N484" s="211"/>
      <c r="O484" s="211"/>
      <c r="P484" s="211"/>
      <c r="Q484" s="211"/>
      <c r="R484" s="211"/>
      <c r="S484" s="211"/>
      <c r="T484" s="211"/>
      <c r="U484" s="211"/>
      <c r="V484" s="211"/>
      <c r="W484" s="211"/>
      <c r="X484" s="211"/>
      <c r="Y484" s="211"/>
      <c r="Z484" s="211"/>
      <c r="AA484" s="211"/>
      <c r="AB484" s="211"/>
      <c r="AC484" s="211"/>
      <c r="AD484" s="211"/>
    </row>
    <row r="485" spans="1:30" ht="11.4" customHeight="1">
      <c r="A485" s="501" t="s">
        <v>5628</v>
      </c>
      <c r="B485" s="502"/>
      <c r="C485" s="502"/>
      <c r="D485" s="502"/>
      <c r="E485" s="502"/>
      <c r="F485" s="502"/>
      <c r="G485" s="503"/>
      <c r="H485" s="501" t="s">
        <v>5638</v>
      </c>
      <c r="I485" s="502"/>
      <c r="J485" s="502"/>
      <c r="K485" s="502"/>
      <c r="L485" s="503"/>
      <c r="M485" s="504" t="s">
        <v>5639</v>
      </c>
      <c r="N485" s="505"/>
      <c r="O485" s="504" t="s">
        <v>5640</v>
      </c>
      <c r="P485" s="506"/>
      <c r="Q485" s="506"/>
      <c r="R485" s="505"/>
      <c r="S485" s="504" t="s">
        <v>5641</v>
      </c>
      <c r="T485" s="506"/>
      <c r="U485" s="506"/>
      <c r="V485" s="505"/>
      <c r="W485" s="504" t="s">
        <v>5631</v>
      </c>
      <c r="X485" s="506"/>
      <c r="Y485" s="506"/>
      <c r="Z485" s="506"/>
      <c r="AA485" s="505"/>
      <c r="AB485" s="504" t="s">
        <v>5642</v>
      </c>
      <c r="AC485" s="506"/>
      <c r="AD485" s="505"/>
    </row>
    <row r="486" spans="1:30" ht="11.4" customHeight="1">
      <c r="A486" s="507" t="s">
        <v>5643</v>
      </c>
      <c r="B486" s="508"/>
      <c r="C486" s="508"/>
      <c r="D486" s="508"/>
      <c r="E486" s="508"/>
      <c r="F486" s="508"/>
      <c r="G486" s="509"/>
      <c r="H486" s="507" t="s">
        <v>5644</v>
      </c>
      <c r="I486" s="508"/>
      <c r="J486" s="508"/>
      <c r="K486" s="508"/>
      <c r="L486" s="509"/>
      <c r="M486" s="510">
        <v>7.19</v>
      </c>
      <c r="N486" s="511"/>
      <c r="O486" s="512">
        <v>20.21</v>
      </c>
      <c r="P486" s="513"/>
      <c r="Q486" s="513"/>
      <c r="R486" s="514"/>
      <c r="S486" s="515">
        <v>181.15</v>
      </c>
      <c r="T486" s="516"/>
      <c r="U486" s="516"/>
      <c r="V486" s="517"/>
      <c r="W486" s="518">
        <v>0.16739999999999999</v>
      </c>
      <c r="X486" s="519"/>
      <c r="Y486" s="519"/>
      <c r="Z486" s="519"/>
      <c r="AA486" s="520"/>
      <c r="AB486" s="510">
        <v>3.38</v>
      </c>
      <c r="AC486" s="528"/>
      <c r="AD486" s="511"/>
    </row>
    <row r="487" spans="1:30" ht="11.4" customHeight="1">
      <c r="A487" s="507" t="s">
        <v>5648</v>
      </c>
      <c r="B487" s="508"/>
      <c r="C487" s="508"/>
      <c r="D487" s="508"/>
      <c r="E487" s="508"/>
      <c r="F487" s="508"/>
      <c r="G487" s="509"/>
      <c r="H487" s="507" t="s">
        <v>184</v>
      </c>
      <c r="I487" s="508"/>
      <c r="J487" s="508"/>
      <c r="K487" s="508"/>
      <c r="L487" s="509"/>
      <c r="M487" s="512">
        <v>11.56</v>
      </c>
      <c r="N487" s="514"/>
      <c r="O487" s="512">
        <v>29.14</v>
      </c>
      <c r="P487" s="513"/>
      <c r="Q487" s="513"/>
      <c r="R487" s="514"/>
      <c r="S487" s="515">
        <v>152.11000000000001</v>
      </c>
      <c r="T487" s="516"/>
      <c r="U487" s="516"/>
      <c r="V487" s="517"/>
      <c r="W487" s="518">
        <v>0.52029999999999998</v>
      </c>
      <c r="X487" s="519"/>
      <c r="Y487" s="519"/>
      <c r="Z487" s="519"/>
      <c r="AA487" s="520"/>
      <c r="AB487" s="512">
        <v>15.16</v>
      </c>
      <c r="AC487" s="513"/>
      <c r="AD487" s="514"/>
    </row>
    <row r="488" spans="1:30" ht="11.4" customHeight="1">
      <c r="A488" s="521" t="s">
        <v>5646</v>
      </c>
      <c r="B488" s="521"/>
      <c r="C488" s="521"/>
      <c r="D488" s="521"/>
      <c r="E488" s="521"/>
      <c r="F488" s="521"/>
      <c r="G488" s="521"/>
      <c r="H488" s="521"/>
      <c r="I488" s="521"/>
      <c r="J488" s="521"/>
      <c r="K488" s="521"/>
      <c r="L488" s="521"/>
      <c r="M488" s="521"/>
      <c r="N488" s="521"/>
      <c r="O488" s="521"/>
      <c r="P488" s="521"/>
      <c r="Q488" s="521"/>
      <c r="R488" s="521"/>
      <c r="S488" s="521"/>
      <c r="T488" s="521"/>
      <c r="U488" s="521"/>
      <c r="V488" s="521"/>
      <c r="W488" s="521"/>
      <c r="X488" s="521"/>
      <c r="Y488" s="512">
        <v>18.54</v>
      </c>
      <c r="Z488" s="513"/>
      <c r="AA488" s="513"/>
      <c r="AB488" s="513"/>
      <c r="AC488" s="513"/>
      <c r="AD488" s="514"/>
    </row>
    <row r="489" spans="1:30" ht="10.8" customHeight="1">
      <c r="A489" s="211"/>
      <c r="B489" s="211"/>
      <c r="C489" s="211"/>
      <c r="D489" s="211"/>
      <c r="E489" s="211"/>
      <c r="F489" s="211"/>
      <c r="G489" s="211"/>
      <c r="H489" s="211"/>
      <c r="I489" s="211"/>
      <c r="J489" s="211"/>
      <c r="K489" s="211"/>
      <c r="L489" s="211"/>
      <c r="M489" s="211"/>
      <c r="N489" s="211"/>
      <c r="O489" s="211"/>
      <c r="P489" s="211"/>
      <c r="Q489" s="211"/>
      <c r="R489" s="211"/>
      <c r="S489" s="211"/>
      <c r="T489" s="211"/>
      <c r="U489" s="211"/>
      <c r="V489" s="211"/>
      <c r="W489" s="211"/>
      <c r="X489" s="211"/>
      <c r="Y489" s="211"/>
      <c r="Z489" s="211"/>
      <c r="AA489" s="211"/>
      <c r="AB489" s="211"/>
      <c r="AC489" s="211"/>
      <c r="AD489" s="211"/>
    </row>
    <row r="490" spans="1:30" ht="11.4" customHeight="1">
      <c r="A490" s="501" t="s">
        <v>5628</v>
      </c>
      <c r="B490" s="502"/>
      <c r="C490" s="502"/>
      <c r="D490" s="502"/>
      <c r="E490" s="502"/>
      <c r="F490" s="502"/>
      <c r="G490" s="503"/>
      <c r="H490" s="501" t="s">
        <v>5629</v>
      </c>
      <c r="I490" s="502"/>
      <c r="J490" s="502"/>
      <c r="K490" s="502"/>
      <c r="L490" s="502"/>
      <c r="M490" s="502"/>
      <c r="N490" s="502"/>
      <c r="O490" s="503"/>
      <c r="P490" s="522" t="s">
        <v>180</v>
      </c>
      <c r="Q490" s="523"/>
      <c r="R490" s="523"/>
      <c r="S490" s="524"/>
      <c r="T490" s="504" t="s">
        <v>5630</v>
      </c>
      <c r="U490" s="506"/>
      <c r="V490" s="506"/>
      <c r="W490" s="505"/>
      <c r="X490" s="504" t="s">
        <v>5631</v>
      </c>
      <c r="Y490" s="506"/>
      <c r="Z490" s="506"/>
      <c r="AA490" s="506"/>
      <c r="AB490" s="505"/>
      <c r="AC490" s="504" t="s">
        <v>5632</v>
      </c>
      <c r="AD490" s="505"/>
    </row>
    <row r="491" spans="1:30" ht="11.4" customHeight="1">
      <c r="A491" s="507" t="s">
        <v>5736</v>
      </c>
      <c r="B491" s="508"/>
      <c r="C491" s="508"/>
      <c r="D491" s="508"/>
      <c r="E491" s="508"/>
      <c r="F491" s="508"/>
      <c r="G491" s="509"/>
      <c r="H491" s="507" t="s">
        <v>5737</v>
      </c>
      <c r="I491" s="508"/>
      <c r="J491" s="508"/>
      <c r="K491" s="508"/>
      <c r="L491" s="508"/>
      <c r="M491" s="508"/>
      <c r="N491" s="508"/>
      <c r="O491" s="509"/>
      <c r="P491" s="525" t="s">
        <v>87</v>
      </c>
      <c r="Q491" s="526"/>
      <c r="R491" s="526"/>
      <c r="S491" s="527"/>
      <c r="T491" s="510">
        <v>7.65</v>
      </c>
      <c r="U491" s="528"/>
      <c r="V491" s="528"/>
      <c r="W491" s="511"/>
      <c r="X491" s="518">
        <v>9.1300000000000008</v>
      </c>
      <c r="Y491" s="519"/>
      <c r="Z491" s="519"/>
      <c r="AA491" s="519"/>
      <c r="AB491" s="520"/>
      <c r="AC491" s="512">
        <v>69.84</v>
      </c>
      <c r="AD491" s="514"/>
    </row>
    <row r="492" spans="1:30" ht="22.95" customHeight="1">
      <c r="A492" s="507" t="s">
        <v>5734</v>
      </c>
      <c r="B492" s="508"/>
      <c r="C492" s="508"/>
      <c r="D492" s="508"/>
      <c r="E492" s="508"/>
      <c r="F492" s="508"/>
      <c r="G492" s="509"/>
      <c r="H492" s="507" t="s">
        <v>5735</v>
      </c>
      <c r="I492" s="508"/>
      <c r="J492" s="508"/>
      <c r="K492" s="508"/>
      <c r="L492" s="508"/>
      <c r="M492" s="508"/>
      <c r="N492" s="508"/>
      <c r="O492" s="509"/>
      <c r="P492" s="525" t="s">
        <v>87</v>
      </c>
      <c r="Q492" s="526"/>
      <c r="R492" s="526"/>
      <c r="S492" s="527"/>
      <c r="T492" s="510">
        <v>2.06</v>
      </c>
      <c r="U492" s="528"/>
      <c r="V492" s="528"/>
      <c r="W492" s="511"/>
      <c r="X492" s="518">
        <v>0.14099999999999999</v>
      </c>
      <c r="Y492" s="519"/>
      <c r="Z492" s="519"/>
      <c r="AA492" s="519"/>
      <c r="AB492" s="520"/>
      <c r="AC492" s="510">
        <v>0.28999999999999998</v>
      </c>
      <c r="AD492" s="511"/>
    </row>
    <row r="493" spans="1:30" ht="34.5" customHeight="1">
      <c r="A493" s="507" t="s">
        <v>7508</v>
      </c>
      <c r="B493" s="508"/>
      <c r="C493" s="508"/>
      <c r="D493" s="508"/>
      <c r="E493" s="508"/>
      <c r="F493" s="508"/>
      <c r="G493" s="509"/>
      <c r="H493" s="507" t="s">
        <v>7509</v>
      </c>
      <c r="I493" s="508"/>
      <c r="J493" s="508"/>
      <c r="K493" s="508"/>
      <c r="L493" s="508"/>
      <c r="M493" s="508"/>
      <c r="N493" s="508"/>
      <c r="O493" s="509"/>
      <c r="P493" s="525" t="s">
        <v>67</v>
      </c>
      <c r="Q493" s="526"/>
      <c r="R493" s="526"/>
      <c r="S493" s="527"/>
      <c r="T493" s="512">
        <v>64.900000000000006</v>
      </c>
      <c r="U493" s="513"/>
      <c r="V493" s="513"/>
      <c r="W493" s="514"/>
      <c r="X493" s="518">
        <v>1.069</v>
      </c>
      <c r="Y493" s="519"/>
      <c r="Z493" s="519"/>
      <c r="AA493" s="519"/>
      <c r="AB493" s="520"/>
      <c r="AC493" s="512">
        <v>69.37</v>
      </c>
      <c r="AD493" s="514"/>
    </row>
    <row r="494" spans="1:30" ht="11.4" customHeight="1">
      <c r="A494" s="521" t="s">
        <v>5633</v>
      </c>
      <c r="B494" s="521"/>
      <c r="C494" s="521"/>
      <c r="D494" s="521"/>
      <c r="E494" s="521"/>
      <c r="F494" s="521"/>
      <c r="G494" s="521"/>
      <c r="H494" s="521"/>
      <c r="I494" s="521"/>
      <c r="J494" s="521"/>
      <c r="K494" s="521"/>
      <c r="L494" s="521"/>
      <c r="M494" s="521"/>
      <c r="N494" s="521"/>
      <c r="O494" s="521"/>
      <c r="P494" s="521"/>
      <c r="Q494" s="521"/>
      <c r="R494" s="521"/>
      <c r="S494" s="521"/>
      <c r="T494" s="521"/>
      <c r="U494" s="521"/>
      <c r="V494" s="521"/>
      <c r="W494" s="521"/>
      <c r="X494" s="521"/>
      <c r="Y494" s="515">
        <v>139.5</v>
      </c>
      <c r="Z494" s="516"/>
      <c r="AA494" s="516"/>
      <c r="AB494" s="516"/>
      <c r="AC494" s="516"/>
      <c r="AD494" s="517"/>
    </row>
    <row r="495" spans="1:30" ht="10.8" customHeight="1">
      <c r="A495" s="211"/>
      <c r="B495" s="211"/>
      <c r="C495" s="211"/>
      <c r="D495" s="211"/>
      <c r="E495" s="211"/>
      <c r="F495" s="211"/>
      <c r="G495" s="211"/>
      <c r="H495" s="211"/>
      <c r="I495" s="211"/>
      <c r="J495" s="211"/>
      <c r="K495" s="211"/>
      <c r="L495" s="211"/>
      <c r="M495" s="211"/>
      <c r="N495" s="211"/>
      <c r="O495" s="211"/>
      <c r="P495" s="211"/>
      <c r="Q495" s="211"/>
      <c r="R495" s="211"/>
      <c r="S495" s="211"/>
      <c r="T495" s="211"/>
      <c r="U495" s="211"/>
      <c r="V495" s="211"/>
      <c r="W495" s="211"/>
      <c r="X495" s="211"/>
      <c r="Y495" s="211"/>
      <c r="Z495" s="211"/>
      <c r="AA495" s="211"/>
      <c r="AB495" s="211"/>
      <c r="AC495" s="211"/>
      <c r="AD495" s="211"/>
    </row>
    <row r="496" spans="1:30" ht="11.4" customHeight="1">
      <c r="A496" s="504" t="s">
        <v>5634</v>
      </c>
      <c r="B496" s="506"/>
      <c r="C496" s="506"/>
      <c r="D496" s="506"/>
      <c r="E496" s="506"/>
      <c r="F496" s="506"/>
      <c r="G496" s="506"/>
      <c r="H496" s="506"/>
      <c r="I496" s="506"/>
      <c r="J496" s="506"/>
      <c r="K496" s="506"/>
      <c r="L496" s="506"/>
      <c r="M496" s="506"/>
      <c r="N496" s="506"/>
      <c r="O496" s="506"/>
      <c r="P496" s="506"/>
      <c r="Q496" s="506"/>
      <c r="R496" s="506"/>
      <c r="S496" s="506"/>
      <c r="T496" s="506"/>
      <c r="U496" s="506"/>
      <c r="V496" s="506"/>
      <c r="W496" s="506"/>
      <c r="X496" s="505"/>
      <c r="Y496" s="534">
        <v>158.04</v>
      </c>
      <c r="Z496" s="535"/>
      <c r="AA496" s="535"/>
      <c r="AB496" s="535"/>
      <c r="AC496" s="535"/>
      <c r="AD496" s="536"/>
    </row>
    <row r="497" spans="1:30" ht="11.4" customHeight="1">
      <c r="A497" s="504" t="s">
        <v>5635</v>
      </c>
      <c r="B497" s="506"/>
      <c r="C497" s="506"/>
      <c r="D497" s="506"/>
      <c r="E497" s="506"/>
      <c r="F497" s="506"/>
      <c r="G497" s="506"/>
      <c r="H497" s="506"/>
      <c r="I497" s="506"/>
      <c r="J497" s="506"/>
      <c r="K497" s="506"/>
      <c r="L497" s="506"/>
      <c r="M497" s="506"/>
      <c r="N497" s="506"/>
      <c r="O497" s="506"/>
      <c r="P497" s="506"/>
      <c r="Q497" s="506"/>
      <c r="R497" s="506"/>
      <c r="S497" s="506"/>
      <c r="T497" s="506"/>
      <c r="U497" s="506"/>
      <c r="V497" s="506"/>
      <c r="W497" s="506"/>
      <c r="X497" s="505"/>
      <c r="Y497" s="537">
        <v>39.619999999999997</v>
      </c>
      <c r="Z497" s="538"/>
      <c r="AA497" s="538"/>
      <c r="AB497" s="538"/>
      <c r="AC497" s="538"/>
      <c r="AD497" s="539"/>
    </row>
    <row r="498" spans="1:30" ht="11.4" customHeight="1">
      <c r="A498" s="504" t="s">
        <v>5636</v>
      </c>
      <c r="B498" s="506"/>
      <c r="C498" s="506"/>
      <c r="D498" s="506"/>
      <c r="E498" s="506"/>
      <c r="F498" s="506"/>
      <c r="G498" s="506"/>
      <c r="H498" s="506"/>
      <c r="I498" s="506"/>
      <c r="J498" s="506"/>
      <c r="K498" s="506"/>
      <c r="L498" s="506"/>
      <c r="M498" s="506"/>
      <c r="N498" s="506"/>
      <c r="O498" s="506"/>
      <c r="P498" s="506"/>
      <c r="Q498" s="506"/>
      <c r="R498" s="506"/>
      <c r="S498" s="506"/>
      <c r="T498" s="506"/>
      <c r="U498" s="506"/>
      <c r="V498" s="506"/>
      <c r="W498" s="506"/>
      <c r="X498" s="505"/>
      <c r="Y498" s="534">
        <v>197.66</v>
      </c>
      <c r="Z498" s="535"/>
      <c r="AA498" s="535"/>
      <c r="AB498" s="535"/>
      <c r="AC498" s="535"/>
      <c r="AD498" s="536"/>
    </row>
    <row r="499" spans="1:30" ht="10.8" customHeight="1">
      <c r="A499" s="211"/>
      <c r="B499" s="211"/>
      <c r="C499" s="211"/>
      <c r="D499" s="211"/>
      <c r="E499" s="211"/>
      <c r="F499" s="211"/>
      <c r="G499" s="211"/>
      <c r="H499" s="211"/>
      <c r="I499" s="211"/>
      <c r="J499" s="211"/>
      <c r="K499" s="211"/>
      <c r="L499" s="211"/>
      <c r="M499" s="211"/>
      <c r="N499" s="211"/>
      <c r="O499" s="211"/>
      <c r="P499" s="211"/>
      <c r="Q499" s="211"/>
      <c r="R499" s="211"/>
      <c r="S499" s="211"/>
      <c r="T499" s="211"/>
      <c r="U499" s="211"/>
      <c r="V499" s="211"/>
      <c r="W499" s="211"/>
      <c r="X499" s="211"/>
      <c r="Y499" s="211"/>
      <c r="Z499" s="211"/>
      <c r="AA499" s="211"/>
      <c r="AB499" s="211"/>
      <c r="AC499" s="211"/>
      <c r="AD499" s="211"/>
    </row>
    <row r="500" spans="1:30" ht="13.35" customHeight="1">
      <c r="A500" s="540" t="s">
        <v>5637</v>
      </c>
      <c r="B500" s="540"/>
      <c r="C500" s="540"/>
      <c r="D500" s="540"/>
      <c r="E500" s="540"/>
      <c r="F500" s="540"/>
      <c r="G500" s="540"/>
      <c r="H500" s="540"/>
      <c r="I500" s="540"/>
      <c r="J500" s="540"/>
      <c r="K500" s="540"/>
      <c r="L500" s="540"/>
      <c r="M500" s="540"/>
      <c r="N500" s="540"/>
      <c r="O500" s="540"/>
      <c r="P500" s="540"/>
      <c r="Q500" s="540"/>
      <c r="R500" s="540"/>
      <c r="S500" s="540"/>
      <c r="T500" s="540"/>
      <c r="U500" s="540"/>
      <c r="V500" s="540"/>
      <c r="W500" s="540"/>
      <c r="X500" s="540"/>
      <c r="Y500" s="540"/>
      <c r="Z500" s="540"/>
      <c r="AA500" s="540"/>
      <c r="AB500" s="540"/>
      <c r="AC500" s="540"/>
      <c r="AD500" s="540"/>
    </row>
    <row r="501" spans="1:30" ht="10.8" customHeight="1">
      <c r="A501" s="211"/>
      <c r="B501" s="211"/>
      <c r="C501" s="211"/>
      <c r="D501" s="211"/>
      <c r="E501" s="211"/>
      <c r="F501" s="211"/>
      <c r="G501" s="211"/>
      <c r="H501" s="211"/>
      <c r="I501" s="211"/>
      <c r="J501" s="211"/>
      <c r="K501" s="211"/>
      <c r="L501" s="211"/>
      <c r="M501" s="211"/>
      <c r="N501" s="211"/>
      <c r="O501" s="211"/>
      <c r="P501" s="211"/>
      <c r="Q501" s="211"/>
      <c r="R501" s="211"/>
      <c r="S501" s="211"/>
      <c r="T501" s="211"/>
      <c r="U501" s="211"/>
      <c r="V501" s="211"/>
      <c r="W501" s="211"/>
      <c r="X501" s="211"/>
      <c r="Y501" s="211"/>
      <c r="Z501" s="211"/>
      <c r="AA501" s="211"/>
      <c r="AB501" s="211"/>
      <c r="AC501" s="211"/>
      <c r="AD501" s="211"/>
    </row>
    <row r="502" spans="1:30" ht="22.95" customHeight="1">
      <c r="A502" s="211" t="s">
        <v>7716</v>
      </c>
      <c r="B502" s="211"/>
      <c r="C502" s="211"/>
      <c r="D502" s="211"/>
      <c r="E502" s="211"/>
      <c r="F502" s="211"/>
      <c r="G502" s="211"/>
      <c r="H502" s="211"/>
      <c r="I502" s="211"/>
      <c r="J502" s="211"/>
      <c r="K502" s="211"/>
      <c r="L502" s="211"/>
      <c r="M502" s="211"/>
      <c r="N502" s="211"/>
      <c r="O502" s="211"/>
      <c r="P502" s="211"/>
      <c r="Q502" s="211"/>
      <c r="R502" s="211"/>
      <c r="S502" s="211"/>
      <c r="T502" s="211"/>
      <c r="U502" s="211"/>
      <c r="V502" s="211"/>
      <c r="W502" s="211"/>
      <c r="X502" s="211"/>
      <c r="Y502" s="211" t="s">
        <v>5627</v>
      </c>
      <c r="Z502" s="211"/>
      <c r="AA502" s="211"/>
      <c r="AB502" s="211"/>
      <c r="AC502" s="211"/>
      <c r="AD502" s="211"/>
    </row>
    <row r="503" spans="1:30" ht="11.4" customHeight="1">
      <c r="A503" s="211" t="s">
        <v>7717</v>
      </c>
      <c r="B503" s="211"/>
      <c r="C503" s="211"/>
      <c r="D503" s="211"/>
      <c r="E503" s="211"/>
      <c r="F503" s="211"/>
      <c r="G503" s="211"/>
      <c r="H503" s="211"/>
      <c r="I503" s="211"/>
      <c r="J503" s="211"/>
      <c r="K503" s="211"/>
      <c r="L503" s="211"/>
      <c r="M503" s="211"/>
      <c r="N503" s="211"/>
      <c r="O503" s="211"/>
      <c r="P503" s="211"/>
      <c r="Q503" s="211"/>
      <c r="R503" s="211"/>
      <c r="S503" s="211"/>
      <c r="T503" s="211"/>
      <c r="U503" s="211"/>
      <c r="V503" s="211"/>
      <c r="W503" s="211"/>
      <c r="X503" s="211"/>
      <c r="Y503" s="211"/>
      <c r="Z503" s="211"/>
      <c r="AA503" s="211"/>
      <c r="AB503" s="211"/>
      <c r="AC503" s="211"/>
      <c r="AD503" s="211"/>
    </row>
    <row r="504" spans="1:30" ht="10.8" customHeight="1">
      <c r="A504" s="211"/>
      <c r="B504" s="211"/>
      <c r="C504" s="211"/>
      <c r="D504" s="211"/>
      <c r="E504" s="211"/>
      <c r="F504" s="211"/>
      <c r="G504" s="211"/>
      <c r="H504" s="211"/>
      <c r="I504" s="211"/>
      <c r="J504" s="211"/>
      <c r="K504" s="211"/>
      <c r="L504" s="211"/>
      <c r="M504" s="211"/>
      <c r="N504" s="211"/>
      <c r="O504" s="211"/>
      <c r="P504" s="211"/>
      <c r="Q504" s="211"/>
      <c r="R504" s="211"/>
      <c r="S504" s="211"/>
      <c r="T504" s="211"/>
      <c r="U504" s="211"/>
      <c r="V504" s="211"/>
      <c r="W504" s="211"/>
      <c r="X504" s="211"/>
      <c r="Y504" s="211"/>
      <c r="Z504" s="211"/>
      <c r="AA504" s="211"/>
      <c r="AB504" s="211"/>
      <c r="AC504" s="211"/>
      <c r="AD504" s="211"/>
    </row>
    <row r="505" spans="1:30" ht="11.4" customHeight="1">
      <c r="A505" s="501" t="s">
        <v>5628</v>
      </c>
      <c r="B505" s="502"/>
      <c r="C505" s="502"/>
      <c r="D505" s="502"/>
      <c r="E505" s="502"/>
      <c r="F505" s="502"/>
      <c r="G505" s="503"/>
      <c r="H505" s="501" t="s">
        <v>5638</v>
      </c>
      <c r="I505" s="502"/>
      <c r="J505" s="502"/>
      <c r="K505" s="502"/>
      <c r="L505" s="503"/>
      <c r="M505" s="504" t="s">
        <v>5639</v>
      </c>
      <c r="N505" s="505"/>
      <c r="O505" s="504" t="s">
        <v>5640</v>
      </c>
      <c r="P505" s="506"/>
      <c r="Q505" s="506"/>
      <c r="R505" s="505"/>
      <c r="S505" s="504" t="s">
        <v>5641</v>
      </c>
      <c r="T505" s="506"/>
      <c r="U505" s="506"/>
      <c r="V505" s="505"/>
      <c r="W505" s="504" t="s">
        <v>5631</v>
      </c>
      <c r="X505" s="506"/>
      <c r="Y505" s="506"/>
      <c r="Z505" s="506"/>
      <c r="AA505" s="505"/>
      <c r="AB505" s="504" t="s">
        <v>5642</v>
      </c>
      <c r="AC505" s="506"/>
      <c r="AD505" s="505"/>
    </row>
    <row r="506" spans="1:30" ht="11.4" customHeight="1">
      <c r="A506" s="507" t="s">
        <v>5643</v>
      </c>
      <c r="B506" s="508"/>
      <c r="C506" s="508"/>
      <c r="D506" s="508"/>
      <c r="E506" s="508"/>
      <c r="F506" s="508"/>
      <c r="G506" s="509"/>
      <c r="H506" s="507" t="s">
        <v>5644</v>
      </c>
      <c r="I506" s="508"/>
      <c r="J506" s="508"/>
      <c r="K506" s="508"/>
      <c r="L506" s="509"/>
      <c r="M506" s="510">
        <v>7.19</v>
      </c>
      <c r="N506" s="511"/>
      <c r="O506" s="512">
        <v>20.21</v>
      </c>
      <c r="P506" s="513"/>
      <c r="Q506" s="513"/>
      <c r="R506" s="514"/>
      <c r="S506" s="515">
        <v>181.15</v>
      </c>
      <c r="T506" s="516"/>
      <c r="U506" s="516"/>
      <c r="V506" s="517"/>
      <c r="W506" s="518">
        <v>3.3064</v>
      </c>
      <c r="X506" s="519"/>
      <c r="Y506" s="519"/>
      <c r="Z506" s="519"/>
      <c r="AA506" s="520"/>
      <c r="AB506" s="512">
        <v>66.819999999999993</v>
      </c>
      <c r="AC506" s="513"/>
      <c r="AD506" s="514"/>
    </row>
    <row r="507" spans="1:30" ht="11.4" customHeight="1">
      <c r="A507" s="507" t="s">
        <v>5658</v>
      </c>
      <c r="B507" s="508"/>
      <c r="C507" s="508"/>
      <c r="D507" s="508"/>
      <c r="E507" s="508"/>
      <c r="F507" s="508"/>
      <c r="G507" s="509"/>
      <c r="H507" s="507" t="s">
        <v>5659</v>
      </c>
      <c r="I507" s="508"/>
      <c r="J507" s="508"/>
      <c r="K507" s="508"/>
      <c r="L507" s="509"/>
      <c r="M507" s="510">
        <v>8.09</v>
      </c>
      <c r="N507" s="511"/>
      <c r="O507" s="512">
        <v>22.05</v>
      </c>
      <c r="P507" s="513"/>
      <c r="Q507" s="513"/>
      <c r="R507" s="514"/>
      <c r="S507" s="515">
        <v>172.66</v>
      </c>
      <c r="T507" s="516"/>
      <c r="U507" s="516"/>
      <c r="V507" s="517"/>
      <c r="W507" s="518">
        <v>0.35</v>
      </c>
      <c r="X507" s="519"/>
      <c r="Y507" s="519"/>
      <c r="Z507" s="519"/>
      <c r="AA507" s="520"/>
      <c r="AB507" s="510">
        <v>7.71</v>
      </c>
      <c r="AC507" s="528"/>
      <c r="AD507" s="511"/>
    </row>
    <row r="508" spans="1:30" ht="11.4" customHeight="1">
      <c r="A508" s="507" t="s">
        <v>5648</v>
      </c>
      <c r="B508" s="508"/>
      <c r="C508" s="508"/>
      <c r="D508" s="508"/>
      <c r="E508" s="508"/>
      <c r="F508" s="508"/>
      <c r="G508" s="509"/>
      <c r="H508" s="507" t="s">
        <v>184</v>
      </c>
      <c r="I508" s="508"/>
      <c r="J508" s="508"/>
      <c r="K508" s="508"/>
      <c r="L508" s="509"/>
      <c r="M508" s="512">
        <v>11.56</v>
      </c>
      <c r="N508" s="514"/>
      <c r="O508" s="512">
        <v>29.14</v>
      </c>
      <c r="P508" s="513"/>
      <c r="Q508" s="513"/>
      <c r="R508" s="514"/>
      <c r="S508" s="515">
        <v>152.11000000000001</v>
      </c>
      <c r="T508" s="516"/>
      <c r="U508" s="516"/>
      <c r="V508" s="517"/>
      <c r="W508" s="518">
        <v>1.2950999999999999</v>
      </c>
      <c r="X508" s="519"/>
      <c r="Y508" s="519"/>
      <c r="Z508" s="519"/>
      <c r="AA508" s="520"/>
      <c r="AB508" s="512">
        <v>37.729999999999997</v>
      </c>
      <c r="AC508" s="513"/>
      <c r="AD508" s="514"/>
    </row>
    <row r="509" spans="1:30" ht="11.4" customHeight="1">
      <c r="A509" s="507" t="s">
        <v>5677</v>
      </c>
      <c r="B509" s="508"/>
      <c r="C509" s="508"/>
      <c r="D509" s="508"/>
      <c r="E509" s="508"/>
      <c r="F509" s="508"/>
      <c r="G509" s="509"/>
      <c r="H509" s="507" t="s">
        <v>5678</v>
      </c>
      <c r="I509" s="508"/>
      <c r="J509" s="508"/>
      <c r="K509" s="508"/>
      <c r="L509" s="509"/>
      <c r="M509" s="512">
        <v>11.56</v>
      </c>
      <c r="N509" s="514"/>
      <c r="O509" s="512">
        <v>29.16</v>
      </c>
      <c r="P509" s="513"/>
      <c r="Q509" s="513"/>
      <c r="R509" s="514"/>
      <c r="S509" s="515">
        <v>152.32</v>
      </c>
      <c r="T509" s="516"/>
      <c r="U509" s="516"/>
      <c r="V509" s="517"/>
      <c r="W509" s="518">
        <v>8.0122999999999998</v>
      </c>
      <c r="X509" s="519"/>
      <c r="Y509" s="519"/>
      <c r="Z509" s="519"/>
      <c r="AA509" s="520"/>
      <c r="AB509" s="515">
        <v>233.63</v>
      </c>
      <c r="AC509" s="516"/>
      <c r="AD509" s="517"/>
    </row>
    <row r="510" spans="1:30" ht="11.4" customHeight="1">
      <c r="A510" s="507" t="s">
        <v>5656</v>
      </c>
      <c r="B510" s="508"/>
      <c r="C510" s="508"/>
      <c r="D510" s="508"/>
      <c r="E510" s="508"/>
      <c r="F510" s="508"/>
      <c r="G510" s="509"/>
      <c r="H510" s="507" t="s">
        <v>5657</v>
      </c>
      <c r="I510" s="508"/>
      <c r="J510" s="508"/>
      <c r="K510" s="508"/>
      <c r="L510" s="509"/>
      <c r="M510" s="512">
        <v>11.56</v>
      </c>
      <c r="N510" s="514"/>
      <c r="O510" s="512">
        <v>29.79</v>
      </c>
      <c r="P510" s="513"/>
      <c r="Q510" s="513"/>
      <c r="R510" s="514"/>
      <c r="S510" s="515">
        <v>157.77000000000001</v>
      </c>
      <c r="T510" s="516"/>
      <c r="U510" s="516"/>
      <c r="V510" s="517"/>
      <c r="W510" s="518">
        <v>0.35</v>
      </c>
      <c r="X510" s="519"/>
      <c r="Y510" s="519"/>
      <c r="Z510" s="519"/>
      <c r="AA510" s="520"/>
      <c r="AB510" s="512">
        <v>10.42</v>
      </c>
      <c r="AC510" s="513"/>
      <c r="AD510" s="514"/>
    </row>
    <row r="511" spans="1:30" ht="11.4" customHeight="1">
      <c r="A511" s="521" t="s">
        <v>5646</v>
      </c>
      <c r="B511" s="521"/>
      <c r="C511" s="521"/>
      <c r="D511" s="521"/>
      <c r="E511" s="521"/>
      <c r="F511" s="521"/>
      <c r="G511" s="521"/>
      <c r="H511" s="521"/>
      <c r="I511" s="521"/>
      <c r="J511" s="521"/>
      <c r="K511" s="521"/>
      <c r="L511" s="521"/>
      <c r="M511" s="521"/>
      <c r="N511" s="521"/>
      <c r="O511" s="521"/>
      <c r="P511" s="521"/>
      <c r="Q511" s="521"/>
      <c r="R511" s="521"/>
      <c r="S511" s="521"/>
      <c r="T511" s="521"/>
      <c r="U511" s="521"/>
      <c r="V511" s="521"/>
      <c r="W511" s="521"/>
      <c r="X511" s="521"/>
      <c r="Y511" s="515">
        <v>356.31</v>
      </c>
      <c r="Z511" s="516"/>
      <c r="AA511" s="516"/>
      <c r="AB511" s="516"/>
      <c r="AC511" s="516"/>
      <c r="AD511" s="517"/>
    </row>
    <row r="512" spans="1:30" ht="10.8" customHeight="1">
      <c r="A512" s="211"/>
      <c r="B512" s="211"/>
      <c r="C512" s="211"/>
      <c r="D512" s="211"/>
      <c r="E512" s="211"/>
      <c r="F512" s="211"/>
      <c r="G512" s="211"/>
      <c r="H512" s="211"/>
      <c r="I512" s="211"/>
      <c r="J512" s="211"/>
      <c r="K512" s="211"/>
      <c r="L512" s="211"/>
      <c r="M512" s="211"/>
      <c r="N512" s="211"/>
      <c r="O512" s="211"/>
      <c r="P512" s="211"/>
      <c r="Q512" s="211"/>
      <c r="R512" s="211"/>
      <c r="S512" s="211"/>
      <c r="T512" s="211"/>
      <c r="U512" s="211"/>
      <c r="V512" s="211"/>
      <c r="W512" s="211"/>
      <c r="X512" s="211"/>
      <c r="Y512" s="211"/>
      <c r="Z512" s="211"/>
      <c r="AA512" s="211"/>
      <c r="AB512" s="211"/>
      <c r="AC512" s="211"/>
      <c r="AD512" s="211"/>
    </row>
    <row r="513" spans="1:30" ht="11.4" customHeight="1">
      <c r="A513" s="501" t="s">
        <v>5628</v>
      </c>
      <c r="B513" s="502"/>
      <c r="C513" s="502"/>
      <c r="D513" s="502"/>
      <c r="E513" s="502"/>
      <c r="F513" s="502"/>
      <c r="G513" s="503"/>
      <c r="H513" s="501" t="s">
        <v>5629</v>
      </c>
      <c r="I513" s="502"/>
      <c r="J513" s="502"/>
      <c r="K513" s="502"/>
      <c r="L513" s="502"/>
      <c r="M513" s="502"/>
      <c r="N513" s="502"/>
      <c r="O513" s="503"/>
      <c r="P513" s="522" t="s">
        <v>180</v>
      </c>
      <c r="Q513" s="523"/>
      <c r="R513" s="523"/>
      <c r="S513" s="524"/>
      <c r="T513" s="504" t="s">
        <v>5630</v>
      </c>
      <c r="U513" s="506"/>
      <c r="V513" s="506"/>
      <c r="W513" s="505"/>
      <c r="X513" s="504" t="s">
        <v>5631</v>
      </c>
      <c r="Y513" s="506"/>
      <c r="Z513" s="506"/>
      <c r="AA513" s="506"/>
      <c r="AB513" s="505"/>
      <c r="AC513" s="504" t="s">
        <v>5632</v>
      </c>
      <c r="AD513" s="505"/>
    </row>
    <row r="514" spans="1:30" ht="11.4" customHeight="1">
      <c r="A514" s="507" t="s">
        <v>5663</v>
      </c>
      <c r="B514" s="508"/>
      <c r="C514" s="508"/>
      <c r="D514" s="508"/>
      <c r="E514" s="508"/>
      <c r="F514" s="508"/>
      <c r="G514" s="509"/>
      <c r="H514" s="507" t="s">
        <v>5664</v>
      </c>
      <c r="I514" s="508"/>
      <c r="J514" s="508"/>
      <c r="K514" s="508"/>
      <c r="L514" s="508"/>
      <c r="M514" s="508"/>
      <c r="N514" s="508"/>
      <c r="O514" s="509"/>
      <c r="P514" s="525" t="s">
        <v>87</v>
      </c>
      <c r="Q514" s="526"/>
      <c r="R514" s="526"/>
      <c r="S514" s="527"/>
      <c r="T514" s="510">
        <v>0.63</v>
      </c>
      <c r="U514" s="528"/>
      <c r="V514" s="528"/>
      <c r="W514" s="511"/>
      <c r="X514" s="518">
        <v>1.72</v>
      </c>
      <c r="Y514" s="519"/>
      <c r="Z514" s="519"/>
      <c r="AA514" s="519"/>
      <c r="AB514" s="520"/>
      <c r="AC514" s="510">
        <v>1.08</v>
      </c>
      <c r="AD514" s="511"/>
    </row>
    <row r="515" spans="1:30" ht="11.4" customHeight="1">
      <c r="A515" s="507" t="s">
        <v>5661</v>
      </c>
      <c r="B515" s="508"/>
      <c r="C515" s="508"/>
      <c r="D515" s="508"/>
      <c r="E515" s="508"/>
      <c r="F515" s="508"/>
      <c r="G515" s="509"/>
      <c r="H515" s="507" t="s">
        <v>5662</v>
      </c>
      <c r="I515" s="508"/>
      <c r="J515" s="508"/>
      <c r="K515" s="508"/>
      <c r="L515" s="508"/>
      <c r="M515" s="508"/>
      <c r="N515" s="508"/>
      <c r="O515" s="509"/>
      <c r="P515" s="525" t="s">
        <v>73</v>
      </c>
      <c r="Q515" s="526"/>
      <c r="R515" s="526"/>
      <c r="S515" s="527"/>
      <c r="T515" s="515">
        <v>169.62</v>
      </c>
      <c r="U515" s="516"/>
      <c r="V515" s="516"/>
      <c r="W515" s="517"/>
      <c r="X515" s="518">
        <v>1.06E-2</v>
      </c>
      <c r="Y515" s="519"/>
      <c r="Z515" s="519"/>
      <c r="AA515" s="519"/>
      <c r="AB515" s="520"/>
      <c r="AC515" s="510">
        <v>1.79</v>
      </c>
      <c r="AD515" s="511"/>
    </row>
    <row r="516" spans="1:30" ht="11.4" customHeight="1">
      <c r="A516" s="507" t="s">
        <v>5680</v>
      </c>
      <c r="B516" s="508"/>
      <c r="C516" s="508"/>
      <c r="D516" s="508"/>
      <c r="E516" s="508"/>
      <c r="F516" s="508"/>
      <c r="G516" s="509"/>
      <c r="H516" s="507" t="s">
        <v>5681</v>
      </c>
      <c r="I516" s="508"/>
      <c r="J516" s="508"/>
      <c r="K516" s="508"/>
      <c r="L516" s="508"/>
      <c r="M516" s="508"/>
      <c r="N516" s="508"/>
      <c r="O516" s="509"/>
      <c r="P516" s="525" t="s">
        <v>87</v>
      </c>
      <c r="Q516" s="526"/>
      <c r="R516" s="526"/>
      <c r="S516" s="527"/>
      <c r="T516" s="510">
        <v>0.84</v>
      </c>
      <c r="U516" s="528"/>
      <c r="V516" s="528"/>
      <c r="W516" s="511"/>
      <c r="X516" s="518">
        <v>1.72</v>
      </c>
      <c r="Y516" s="519"/>
      <c r="Z516" s="519"/>
      <c r="AA516" s="519"/>
      <c r="AB516" s="520"/>
      <c r="AC516" s="510">
        <v>1.44</v>
      </c>
      <c r="AD516" s="511"/>
    </row>
    <row r="517" spans="1:30" ht="22.95" customHeight="1">
      <c r="A517" s="507" t="s">
        <v>7611</v>
      </c>
      <c r="B517" s="508"/>
      <c r="C517" s="508"/>
      <c r="D517" s="508"/>
      <c r="E517" s="508"/>
      <c r="F517" s="508"/>
      <c r="G517" s="509"/>
      <c r="H517" s="507" t="s">
        <v>7612</v>
      </c>
      <c r="I517" s="508"/>
      <c r="J517" s="508"/>
      <c r="K517" s="508"/>
      <c r="L517" s="508"/>
      <c r="M517" s="508"/>
      <c r="N517" s="508"/>
      <c r="O517" s="509"/>
      <c r="P517" s="525" t="s">
        <v>71</v>
      </c>
      <c r="Q517" s="526"/>
      <c r="R517" s="526"/>
      <c r="S517" s="527"/>
      <c r="T517" s="512">
        <v>68.63</v>
      </c>
      <c r="U517" s="513"/>
      <c r="V517" s="513"/>
      <c r="W517" s="514"/>
      <c r="X517" s="518">
        <v>1</v>
      </c>
      <c r="Y517" s="519"/>
      <c r="Z517" s="519"/>
      <c r="AA517" s="519"/>
      <c r="AB517" s="520"/>
      <c r="AC517" s="512">
        <v>68.63</v>
      </c>
      <c r="AD517" s="514"/>
    </row>
    <row r="518" spans="1:30" ht="34.5" customHeight="1">
      <c r="A518" s="507" t="s">
        <v>7624</v>
      </c>
      <c r="B518" s="508"/>
      <c r="C518" s="508"/>
      <c r="D518" s="508"/>
      <c r="E518" s="508"/>
      <c r="F518" s="508"/>
      <c r="G518" s="509"/>
      <c r="H518" s="507" t="s">
        <v>243</v>
      </c>
      <c r="I518" s="508"/>
      <c r="J518" s="508"/>
      <c r="K518" s="508"/>
      <c r="L518" s="508"/>
      <c r="M518" s="508"/>
      <c r="N518" s="508"/>
      <c r="O518" s="509"/>
      <c r="P518" s="525" t="s">
        <v>67</v>
      </c>
      <c r="Q518" s="526"/>
      <c r="R518" s="526"/>
      <c r="S518" s="527"/>
      <c r="T518" s="515">
        <v>860.84</v>
      </c>
      <c r="U518" s="516"/>
      <c r="V518" s="516"/>
      <c r="W518" s="517"/>
      <c r="X518" s="518">
        <v>0.4</v>
      </c>
      <c r="Y518" s="519"/>
      <c r="Z518" s="519"/>
      <c r="AA518" s="519"/>
      <c r="AB518" s="520"/>
      <c r="AC518" s="515">
        <v>344.33</v>
      </c>
      <c r="AD518" s="517"/>
    </row>
    <row r="519" spans="1:30" ht="11.4" customHeight="1">
      <c r="A519" s="507" t="s">
        <v>7619</v>
      </c>
      <c r="B519" s="508"/>
      <c r="C519" s="508"/>
      <c r="D519" s="508"/>
      <c r="E519" s="508"/>
      <c r="F519" s="508"/>
      <c r="G519" s="509"/>
      <c r="H519" s="507" t="s">
        <v>7620</v>
      </c>
      <c r="I519" s="508"/>
      <c r="J519" s="508"/>
      <c r="K519" s="508"/>
      <c r="L519" s="508"/>
      <c r="M519" s="508"/>
      <c r="N519" s="508"/>
      <c r="O519" s="509"/>
      <c r="P519" s="525" t="s">
        <v>7621</v>
      </c>
      <c r="Q519" s="526"/>
      <c r="R519" s="526"/>
      <c r="S519" s="527"/>
      <c r="T519" s="515">
        <v>227.05</v>
      </c>
      <c r="U519" s="516"/>
      <c r="V519" s="516"/>
      <c r="W519" s="517"/>
      <c r="X519" s="518">
        <v>1</v>
      </c>
      <c r="Y519" s="519"/>
      <c r="Z519" s="519"/>
      <c r="AA519" s="519"/>
      <c r="AB519" s="520"/>
      <c r="AC519" s="515">
        <v>227.05</v>
      </c>
      <c r="AD519" s="517"/>
    </row>
    <row r="520" spans="1:30" ht="11.4" customHeight="1">
      <c r="A520" s="507" t="s">
        <v>7718</v>
      </c>
      <c r="B520" s="508"/>
      <c r="C520" s="508"/>
      <c r="D520" s="508"/>
      <c r="E520" s="508"/>
      <c r="F520" s="508"/>
      <c r="G520" s="509"/>
      <c r="H520" s="507" t="s">
        <v>7719</v>
      </c>
      <c r="I520" s="508"/>
      <c r="J520" s="508"/>
      <c r="K520" s="508"/>
      <c r="L520" s="508"/>
      <c r="M520" s="508"/>
      <c r="N520" s="508"/>
      <c r="O520" s="509"/>
      <c r="P520" s="525" t="s">
        <v>71</v>
      </c>
      <c r="Q520" s="526"/>
      <c r="R520" s="526"/>
      <c r="S520" s="527"/>
      <c r="T520" s="515">
        <v>328.89</v>
      </c>
      <c r="U520" s="516"/>
      <c r="V520" s="516"/>
      <c r="W520" s="517"/>
      <c r="X520" s="518">
        <v>1</v>
      </c>
      <c r="Y520" s="519"/>
      <c r="Z520" s="519"/>
      <c r="AA520" s="519"/>
      <c r="AB520" s="520"/>
      <c r="AC520" s="515">
        <v>328.89</v>
      </c>
      <c r="AD520" s="517"/>
    </row>
    <row r="521" spans="1:30" ht="11.4" customHeight="1">
      <c r="A521" s="507" t="s">
        <v>7622</v>
      </c>
      <c r="B521" s="508"/>
      <c r="C521" s="508"/>
      <c r="D521" s="508"/>
      <c r="E521" s="508"/>
      <c r="F521" s="508"/>
      <c r="G521" s="509"/>
      <c r="H521" s="507" t="s">
        <v>7623</v>
      </c>
      <c r="I521" s="508"/>
      <c r="J521" s="508"/>
      <c r="K521" s="508"/>
      <c r="L521" s="508"/>
      <c r="M521" s="508"/>
      <c r="N521" s="508"/>
      <c r="O521" s="509"/>
      <c r="P521" s="525" t="s">
        <v>87</v>
      </c>
      <c r="Q521" s="526"/>
      <c r="R521" s="526"/>
      <c r="S521" s="527"/>
      <c r="T521" s="512">
        <v>23.95</v>
      </c>
      <c r="U521" s="513"/>
      <c r="V521" s="513"/>
      <c r="W521" s="514"/>
      <c r="X521" s="518">
        <v>0.2</v>
      </c>
      <c r="Y521" s="519"/>
      <c r="Z521" s="519"/>
      <c r="AA521" s="519"/>
      <c r="AB521" s="520"/>
      <c r="AC521" s="510">
        <v>4.79</v>
      </c>
      <c r="AD521" s="511"/>
    </row>
    <row r="522" spans="1:30" ht="11.4" customHeight="1">
      <c r="A522" s="507" t="s">
        <v>7613</v>
      </c>
      <c r="B522" s="508"/>
      <c r="C522" s="508"/>
      <c r="D522" s="508"/>
      <c r="E522" s="508"/>
      <c r="F522" s="508"/>
      <c r="G522" s="509"/>
      <c r="H522" s="507" t="s">
        <v>7614</v>
      </c>
      <c r="I522" s="508"/>
      <c r="J522" s="508"/>
      <c r="K522" s="508"/>
      <c r="L522" s="508"/>
      <c r="M522" s="508"/>
      <c r="N522" s="508"/>
      <c r="O522" s="509"/>
      <c r="P522" s="525" t="s">
        <v>66</v>
      </c>
      <c r="Q522" s="526"/>
      <c r="R522" s="526"/>
      <c r="S522" s="527"/>
      <c r="T522" s="512">
        <v>10.15</v>
      </c>
      <c r="U522" s="513"/>
      <c r="V522" s="513"/>
      <c r="W522" s="514"/>
      <c r="X522" s="529">
        <v>10</v>
      </c>
      <c r="Y522" s="530"/>
      <c r="Z522" s="530"/>
      <c r="AA522" s="530"/>
      <c r="AB522" s="531"/>
      <c r="AC522" s="515">
        <v>101.5</v>
      </c>
      <c r="AD522" s="517"/>
    </row>
    <row r="523" spans="1:30" ht="11.4" customHeight="1">
      <c r="A523" s="507" t="s">
        <v>7615</v>
      </c>
      <c r="B523" s="508"/>
      <c r="C523" s="508"/>
      <c r="D523" s="508"/>
      <c r="E523" s="508"/>
      <c r="F523" s="508"/>
      <c r="G523" s="509"/>
      <c r="H523" s="507" t="s">
        <v>7616</v>
      </c>
      <c r="I523" s="508"/>
      <c r="J523" s="508"/>
      <c r="K523" s="508"/>
      <c r="L523" s="508"/>
      <c r="M523" s="508"/>
      <c r="N523" s="508"/>
      <c r="O523" s="509"/>
      <c r="P523" s="525" t="s">
        <v>5700</v>
      </c>
      <c r="Q523" s="526"/>
      <c r="R523" s="526"/>
      <c r="S523" s="527"/>
      <c r="T523" s="512">
        <v>40.67</v>
      </c>
      <c r="U523" s="513"/>
      <c r="V523" s="513"/>
      <c r="W523" s="514"/>
      <c r="X523" s="518">
        <v>3.0918999999999999</v>
      </c>
      <c r="Y523" s="519"/>
      <c r="Z523" s="519"/>
      <c r="AA523" s="519"/>
      <c r="AB523" s="520"/>
      <c r="AC523" s="515">
        <v>125.74</v>
      </c>
      <c r="AD523" s="517"/>
    </row>
    <row r="524" spans="1:30" ht="11.4" customHeight="1">
      <c r="A524" s="507" t="s">
        <v>7617</v>
      </c>
      <c r="B524" s="508"/>
      <c r="C524" s="508"/>
      <c r="D524" s="508"/>
      <c r="E524" s="508"/>
      <c r="F524" s="508"/>
      <c r="G524" s="509"/>
      <c r="H524" s="507" t="s">
        <v>7618</v>
      </c>
      <c r="I524" s="508"/>
      <c r="J524" s="508"/>
      <c r="K524" s="508"/>
      <c r="L524" s="508"/>
      <c r="M524" s="508"/>
      <c r="N524" s="508"/>
      <c r="O524" s="509"/>
      <c r="P524" s="525" t="s">
        <v>67</v>
      </c>
      <c r="Q524" s="526"/>
      <c r="R524" s="526"/>
      <c r="S524" s="527"/>
      <c r="T524" s="512">
        <v>53.82</v>
      </c>
      <c r="U524" s="513"/>
      <c r="V524" s="513"/>
      <c r="W524" s="514"/>
      <c r="X524" s="518">
        <v>7.7</v>
      </c>
      <c r="Y524" s="519"/>
      <c r="Z524" s="519"/>
      <c r="AA524" s="519"/>
      <c r="AB524" s="520"/>
      <c r="AC524" s="515">
        <v>414.41</v>
      </c>
      <c r="AD524" s="517"/>
    </row>
    <row r="525" spans="1:30" ht="11.4" customHeight="1">
      <c r="A525" s="521" t="s">
        <v>5633</v>
      </c>
      <c r="B525" s="521"/>
      <c r="C525" s="521"/>
      <c r="D525" s="521"/>
      <c r="E525" s="521"/>
      <c r="F525" s="521"/>
      <c r="G525" s="521"/>
      <c r="H525" s="521"/>
      <c r="I525" s="521"/>
      <c r="J525" s="521"/>
      <c r="K525" s="521"/>
      <c r="L525" s="521"/>
      <c r="M525" s="521"/>
      <c r="N525" s="521"/>
      <c r="O525" s="521"/>
      <c r="P525" s="521"/>
      <c r="Q525" s="521"/>
      <c r="R525" s="521"/>
      <c r="S525" s="521"/>
      <c r="T525" s="521"/>
      <c r="U525" s="521"/>
      <c r="V525" s="521"/>
      <c r="W525" s="521"/>
      <c r="X525" s="521"/>
      <c r="Y525" s="548">
        <v>1619.65</v>
      </c>
      <c r="Z525" s="549"/>
      <c r="AA525" s="549"/>
      <c r="AB525" s="549"/>
      <c r="AC525" s="549"/>
      <c r="AD525" s="550"/>
    </row>
    <row r="526" spans="1:30" ht="10.8" customHeight="1">
      <c r="A526" s="211"/>
      <c r="B526" s="211"/>
      <c r="C526" s="211"/>
      <c r="D526" s="211"/>
      <c r="E526" s="211"/>
      <c r="F526" s="211"/>
      <c r="G526" s="211"/>
      <c r="H526" s="211"/>
      <c r="I526" s="211"/>
      <c r="J526" s="211"/>
      <c r="K526" s="211"/>
      <c r="L526" s="211"/>
      <c r="M526" s="211"/>
      <c r="N526" s="211"/>
      <c r="O526" s="211"/>
      <c r="P526" s="211"/>
      <c r="Q526" s="211"/>
      <c r="R526" s="211"/>
      <c r="S526" s="211"/>
      <c r="T526" s="211"/>
      <c r="U526" s="211"/>
      <c r="V526" s="211"/>
      <c r="W526" s="211"/>
      <c r="X526" s="211"/>
      <c r="Y526" s="211"/>
      <c r="Z526" s="211"/>
      <c r="AA526" s="211"/>
      <c r="AB526" s="211"/>
      <c r="AC526" s="211"/>
      <c r="AD526" s="211"/>
    </row>
    <row r="527" spans="1:30" ht="11.4" customHeight="1">
      <c r="A527" s="504" t="s">
        <v>5634</v>
      </c>
      <c r="B527" s="506"/>
      <c r="C527" s="506"/>
      <c r="D527" s="506"/>
      <c r="E527" s="506"/>
      <c r="F527" s="506"/>
      <c r="G527" s="506"/>
      <c r="H527" s="506"/>
      <c r="I527" s="506"/>
      <c r="J527" s="506"/>
      <c r="K527" s="506"/>
      <c r="L527" s="506"/>
      <c r="M527" s="506"/>
      <c r="N527" s="506"/>
      <c r="O527" s="506"/>
      <c r="P527" s="506"/>
      <c r="Q527" s="506"/>
      <c r="R527" s="506"/>
      <c r="S527" s="506"/>
      <c r="T527" s="506"/>
      <c r="U527" s="506"/>
      <c r="V527" s="506"/>
      <c r="W527" s="506"/>
      <c r="X527" s="505"/>
      <c r="Y527" s="551">
        <v>1975.96</v>
      </c>
      <c r="Z527" s="552"/>
      <c r="AA527" s="552"/>
      <c r="AB527" s="552"/>
      <c r="AC527" s="552"/>
      <c r="AD527" s="553"/>
    </row>
    <row r="528" spans="1:30" ht="11.4" customHeight="1">
      <c r="A528" s="504" t="s">
        <v>5635</v>
      </c>
      <c r="B528" s="506"/>
      <c r="C528" s="506"/>
      <c r="D528" s="506"/>
      <c r="E528" s="506"/>
      <c r="F528" s="506"/>
      <c r="G528" s="506"/>
      <c r="H528" s="506"/>
      <c r="I528" s="506"/>
      <c r="J528" s="506"/>
      <c r="K528" s="506"/>
      <c r="L528" s="506"/>
      <c r="M528" s="506"/>
      <c r="N528" s="506"/>
      <c r="O528" s="506"/>
      <c r="P528" s="506"/>
      <c r="Q528" s="506"/>
      <c r="R528" s="506"/>
      <c r="S528" s="506"/>
      <c r="T528" s="506"/>
      <c r="U528" s="506"/>
      <c r="V528" s="506"/>
      <c r="W528" s="506"/>
      <c r="X528" s="505"/>
      <c r="Y528" s="534">
        <v>495.37</v>
      </c>
      <c r="Z528" s="535"/>
      <c r="AA528" s="535"/>
      <c r="AB528" s="535"/>
      <c r="AC528" s="535"/>
      <c r="AD528" s="536"/>
    </row>
    <row r="529" spans="1:30" ht="11.4" customHeight="1">
      <c r="A529" s="504" t="s">
        <v>5636</v>
      </c>
      <c r="B529" s="506"/>
      <c r="C529" s="506"/>
      <c r="D529" s="506"/>
      <c r="E529" s="506"/>
      <c r="F529" s="506"/>
      <c r="G529" s="506"/>
      <c r="H529" s="506"/>
      <c r="I529" s="506"/>
      <c r="J529" s="506"/>
      <c r="K529" s="506"/>
      <c r="L529" s="506"/>
      <c r="M529" s="506"/>
      <c r="N529" s="506"/>
      <c r="O529" s="506"/>
      <c r="P529" s="506"/>
      <c r="Q529" s="506"/>
      <c r="R529" s="506"/>
      <c r="S529" s="506"/>
      <c r="T529" s="506"/>
      <c r="U529" s="506"/>
      <c r="V529" s="506"/>
      <c r="W529" s="506"/>
      <c r="X529" s="505"/>
      <c r="Y529" s="551">
        <v>2471.33</v>
      </c>
      <c r="Z529" s="552"/>
      <c r="AA529" s="552"/>
      <c r="AB529" s="552"/>
      <c r="AC529" s="552"/>
      <c r="AD529" s="553"/>
    </row>
    <row r="530" spans="1:30" ht="10.8" customHeight="1">
      <c r="A530" s="211"/>
      <c r="B530" s="211"/>
      <c r="C530" s="211"/>
      <c r="D530" s="211"/>
      <c r="E530" s="211"/>
      <c r="F530" s="211"/>
      <c r="G530" s="211"/>
      <c r="H530" s="211"/>
      <c r="I530" s="211"/>
      <c r="J530" s="211"/>
      <c r="K530" s="211"/>
      <c r="L530" s="211"/>
      <c r="M530" s="211"/>
      <c r="N530" s="211"/>
      <c r="O530" s="211"/>
      <c r="P530" s="211"/>
      <c r="Q530" s="211"/>
      <c r="R530" s="211"/>
      <c r="S530" s="211"/>
      <c r="T530" s="211"/>
      <c r="U530" s="211"/>
      <c r="V530" s="211"/>
      <c r="W530" s="211"/>
      <c r="X530" s="211"/>
      <c r="Y530" s="211"/>
      <c r="Z530" s="211"/>
      <c r="AA530" s="211"/>
      <c r="AB530" s="211"/>
      <c r="AC530" s="211"/>
      <c r="AD530" s="211"/>
    </row>
    <row r="531" spans="1:30" ht="13.35" customHeight="1">
      <c r="A531" s="540" t="s">
        <v>5637</v>
      </c>
      <c r="B531" s="540"/>
      <c r="C531" s="540"/>
      <c r="D531" s="540"/>
      <c r="E531" s="540"/>
      <c r="F531" s="540"/>
      <c r="G531" s="540"/>
      <c r="H531" s="540"/>
      <c r="I531" s="540"/>
      <c r="J531" s="540"/>
      <c r="K531" s="540"/>
      <c r="L531" s="540"/>
      <c r="M531" s="540"/>
      <c r="N531" s="540"/>
      <c r="O531" s="540"/>
      <c r="P531" s="540"/>
      <c r="Q531" s="540"/>
      <c r="R531" s="540"/>
      <c r="S531" s="540"/>
      <c r="T531" s="540"/>
      <c r="U531" s="540"/>
      <c r="V531" s="540"/>
      <c r="W531" s="540"/>
      <c r="X531" s="540"/>
      <c r="Y531" s="540"/>
      <c r="Z531" s="540"/>
      <c r="AA531" s="540"/>
      <c r="AB531" s="540"/>
      <c r="AC531" s="540"/>
      <c r="AD531" s="540"/>
    </row>
    <row r="532" spans="1:30" ht="10.8" customHeight="1">
      <c r="A532" s="211"/>
      <c r="B532" s="211"/>
      <c r="C532" s="211"/>
      <c r="D532" s="211"/>
      <c r="E532" s="211"/>
      <c r="F532" s="211"/>
      <c r="G532" s="211"/>
      <c r="H532" s="211"/>
      <c r="I532" s="211"/>
      <c r="J532" s="211"/>
      <c r="K532" s="211"/>
      <c r="L532" s="211"/>
      <c r="M532" s="211"/>
      <c r="N532" s="211"/>
      <c r="O532" s="211"/>
      <c r="P532" s="211"/>
      <c r="Q532" s="211"/>
      <c r="R532" s="211"/>
      <c r="S532" s="211"/>
      <c r="T532" s="211"/>
      <c r="U532" s="211"/>
      <c r="V532" s="211"/>
      <c r="W532" s="211"/>
      <c r="X532" s="211"/>
      <c r="Y532" s="211"/>
      <c r="Z532" s="211"/>
      <c r="AA532" s="211"/>
      <c r="AB532" s="211"/>
      <c r="AC532" s="211"/>
      <c r="AD532" s="211"/>
    </row>
    <row r="533" spans="1:30" ht="11.4" customHeight="1">
      <c r="A533" s="211" t="s">
        <v>7860</v>
      </c>
      <c r="B533" s="211"/>
      <c r="C533" s="211"/>
      <c r="D533" s="211"/>
      <c r="E533" s="211"/>
      <c r="F533" s="211"/>
      <c r="G533" s="211"/>
      <c r="H533" s="211"/>
      <c r="I533" s="211"/>
      <c r="J533" s="211"/>
      <c r="K533" s="211"/>
      <c r="L533" s="211"/>
      <c r="M533" s="211"/>
      <c r="N533" s="211"/>
      <c r="O533" s="211"/>
      <c r="P533" s="211"/>
      <c r="Q533" s="211"/>
      <c r="R533" s="211"/>
      <c r="S533" s="211"/>
      <c r="T533" s="211"/>
      <c r="U533" s="211"/>
      <c r="V533" s="211"/>
      <c r="W533" s="211"/>
      <c r="X533" s="211"/>
      <c r="Y533" s="211" t="s">
        <v>5627</v>
      </c>
      <c r="Z533" s="211"/>
      <c r="AA533" s="211"/>
      <c r="AB533" s="211"/>
      <c r="AC533" s="211"/>
      <c r="AD533" s="211"/>
    </row>
    <row r="534" spans="1:30" ht="11.4" customHeight="1">
      <c r="A534" s="211" t="s">
        <v>7861</v>
      </c>
      <c r="B534" s="211"/>
      <c r="C534" s="211"/>
      <c r="D534" s="211"/>
      <c r="E534" s="211"/>
      <c r="F534" s="211"/>
      <c r="G534" s="211"/>
      <c r="H534" s="211"/>
      <c r="I534" s="211"/>
      <c r="J534" s="211"/>
      <c r="K534" s="211"/>
      <c r="L534" s="211"/>
      <c r="M534" s="211"/>
      <c r="N534" s="211"/>
      <c r="O534" s="211"/>
      <c r="P534" s="211"/>
      <c r="Q534" s="211"/>
      <c r="R534" s="211"/>
      <c r="S534" s="211"/>
      <c r="T534" s="211"/>
      <c r="U534" s="211"/>
      <c r="V534" s="211"/>
      <c r="W534" s="211"/>
      <c r="X534" s="211"/>
      <c r="Y534" s="211"/>
      <c r="Z534" s="211"/>
      <c r="AA534" s="211"/>
      <c r="AB534" s="211"/>
      <c r="AC534" s="211"/>
      <c r="AD534" s="211"/>
    </row>
    <row r="535" spans="1:30" ht="10.8" customHeight="1">
      <c r="A535" s="211"/>
      <c r="B535" s="211"/>
      <c r="C535" s="211"/>
      <c r="D535" s="211"/>
      <c r="E535" s="211"/>
      <c r="F535" s="211"/>
      <c r="G535" s="211"/>
      <c r="H535" s="211"/>
      <c r="I535" s="211"/>
      <c r="J535" s="211"/>
      <c r="K535" s="211"/>
      <c r="L535" s="211"/>
      <c r="M535" s="211"/>
      <c r="N535" s="211"/>
      <c r="O535" s="211"/>
      <c r="P535" s="211"/>
      <c r="Q535" s="211"/>
      <c r="R535" s="211"/>
      <c r="S535" s="211"/>
      <c r="T535" s="211"/>
      <c r="U535" s="211"/>
      <c r="V535" s="211"/>
      <c r="W535" s="211"/>
      <c r="X535" s="211"/>
      <c r="Y535" s="211"/>
      <c r="Z535" s="211"/>
      <c r="AA535" s="211"/>
      <c r="AB535" s="211"/>
      <c r="AC535" s="211"/>
      <c r="AD535" s="211"/>
    </row>
    <row r="536" spans="1:30" ht="11.4" customHeight="1">
      <c r="A536" s="501" t="s">
        <v>5628</v>
      </c>
      <c r="B536" s="502"/>
      <c r="C536" s="502"/>
      <c r="D536" s="502"/>
      <c r="E536" s="502"/>
      <c r="F536" s="502"/>
      <c r="G536" s="503"/>
      <c r="H536" s="501" t="s">
        <v>5638</v>
      </c>
      <c r="I536" s="502"/>
      <c r="J536" s="502"/>
      <c r="K536" s="502"/>
      <c r="L536" s="503"/>
      <c r="M536" s="504" t="s">
        <v>5639</v>
      </c>
      <c r="N536" s="505"/>
      <c r="O536" s="504" t="s">
        <v>5640</v>
      </c>
      <c r="P536" s="506"/>
      <c r="Q536" s="506"/>
      <c r="R536" s="505"/>
      <c r="S536" s="504" t="s">
        <v>5641</v>
      </c>
      <c r="T536" s="506"/>
      <c r="U536" s="506"/>
      <c r="V536" s="505"/>
      <c r="W536" s="504" t="s">
        <v>5631</v>
      </c>
      <c r="X536" s="506"/>
      <c r="Y536" s="506"/>
      <c r="Z536" s="506"/>
      <c r="AA536" s="505"/>
      <c r="AB536" s="504" t="s">
        <v>5642</v>
      </c>
      <c r="AC536" s="506"/>
      <c r="AD536" s="505"/>
    </row>
    <row r="537" spans="1:30" ht="11.4" customHeight="1">
      <c r="A537" s="507" t="s">
        <v>5658</v>
      </c>
      <c r="B537" s="508"/>
      <c r="C537" s="508"/>
      <c r="D537" s="508"/>
      <c r="E537" s="508"/>
      <c r="F537" s="508"/>
      <c r="G537" s="509"/>
      <c r="H537" s="507" t="s">
        <v>5659</v>
      </c>
      <c r="I537" s="508"/>
      <c r="J537" s="508"/>
      <c r="K537" s="508"/>
      <c r="L537" s="509"/>
      <c r="M537" s="510">
        <v>8.09</v>
      </c>
      <c r="N537" s="511"/>
      <c r="O537" s="512">
        <v>22.05</v>
      </c>
      <c r="P537" s="513"/>
      <c r="Q537" s="513"/>
      <c r="R537" s="514"/>
      <c r="S537" s="515">
        <v>172.66</v>
      </c>
      <c r="T537" s="516"/>
      <c r="U537" s="516"/>
      <c r="V537" s="517"/>
      <c r="W537" s="518">
        <v>0.54</v>
      </c>
      <c r="X537" s="519"/>
      <c r="Y537" s="519"/>
      <c r="Z537" s="519"/>
      <c r="AA537" s="520"/>
      <c r="AB537" s="512">
        <v>11.9</v>
      </c>
      <c r="AC537" s="513"/>
      <c r="AD537" s="514"/>
    </row>
    <row r="538" spans="1:30" ht="11.4" customHeight="1">
      <c r="A538" s="507" t="s">
        <v>5656</v>
      </c>
      <c r="B538" s="508"/>
      <c r="C538" s="508"/>
      <c r="D538" s="508"/>
      <c r="E538" s="508"/>
      <c r="F538" s="508"/>
      <c r="G538" s="509"/>
      <c r="H538" s="507" t="s">
        <v>5657</v>
      </c>
      <c r="I538" s="508"/>
      <c r="J538" s="508"/>
      <c r="K538" s="508"/>
      <c r="L538" s="509"/>
      <c r="M538" s="512">
        <v>11.56</v>
      </c>
      <c r="N538" s="514"/>
      <c r="O538" s="512">
        <v>29.79</v>
      </c>
      <c r="P538" s="513"/>
      <c r="Q538" s="513"/>
      <c r="R538" s="514"/>
      <c r="S538" s="515">
        <v>157.77000000000001</v>
      </c>
      <c r="T538" s="516"/>
      <c r="U538" s="516"/>
      <c r="V538" s="517"/>
      <c r="W538" s="518">
        <v>0.54</v>
      </c>
      <c r="X538" s="519"/>
      <c r="Y538" s="519"/>
      <c r="Z538" s="519"/>
      <c r="AA538" s="520"/>
      <c r="AB538" s="512">
        <v>16.079999999999998</v>
      </c>
      <c r="AC538" s="513"/>
      <c r="AD538" s="514"/>
    </row>
    <row r="539" spans="1:30" ht="11.4" customHeight="1">
      <c r="A539" s="521" t="s">
        <v>5646</v>
      </c>
      <c r="B539" s="521"/>
      <c r="C539" s="521"/>
      <c r="D539" s="521"/>
      <c r="E539" s="521"/>
      <c r="F539" s="521"/>
      <c r="G539" s="521"/>
      <c r="H539" s="521"/>
      <c r="I539" s="521"/>
      <c r="J539" s="521"/>
      <c r="K539" s="521"/>
      <c r="L539" s="521"/>
      <c r="M539" s="521"/>
      <c r="N539" s="521"/>
      <c r="O539" s="521"/>
      <c r="P539" s="521"/>
      <c r="Q539" s="521"/>
      <c r="R539" s="521"/>
      <c r="S539" s="521"/>
      <c r="T539" s="521"/>
      <c r="U539" s="521"/>
      <c r="V539" s="521"/>
      <c r="W539" s="521"/>
      <c r="X539" s="521"/>
      <c r="Y539" s="512">
        <v>27.98</v>
      </c>
      <c r="Z539" s="513"/>
      <c r="AA539" s="513"/>
      <c r="AB539" s="513"/>
      <c r="AC539" s="513"/>
      <c r="AD539" s="514"/>
    </row>
    <row r="540" spans="1:30" ht="10.8" customHeight="1">
      <c r="A540" s="211"/>
      <c r="B540" s="211"/>
      <c r="C540" s="211"/>
      <c r="D540" s="211"/>
      <c r="E540" s="211"/>
      <c r="F540" s="211"/>
      <c r="G540" s="211"/>
      <c r="H540" s="211"/>
      <c r="I540" s="211"/>
      <c r="J540" s="211"/>
      <c r="K540" s="211"/>
      <c r="L540" s="211"/>
      <c r="M540" s="211"/>
      <c r="N540" s="211"/>
      <c r="O540" s="211"/>
      <c r="P540" s="211"/>
      <c r="Q540" s="211"/>
      <c r="R540" s="211"/>
      <c r="S540" s="211"/>
      <c r="T540" s="211"/>
      <c r="U540" s="211"/>
      <c r="V540" s="211"/>
      <c r="W540" s="211"/>
      <c r="X540" s="211"/>
      <c r="Y540" s="211"/>
      <c r="Z540" s="211"/>
      <c r="AA540" s="211"/>
      <c r="AB540" s="211"/>
      <c r="AC540" s="211"/>
      <c r="AD540" s="211"/>
    </row>
    <row r="541" spans="1:30" ht="11.4" customHeight="1">
      <c r="A541" s="501" t="s">
        <v>5628</v>
      </c>
      <c r="B541" s="502"/>
      <c r="C541" s="502"/>
      <c r="D541" s="502"/>
      <c r="E541" s="502"/>
      <c r="F541" s="502"/>
      <c r="G541" s="503"/>
      <c r="H541" s="501" t="s">
        <v>5629</v>
      </c>
      <c r="I541" s="502"/>
      <c r="J541" s="502"/>
      <c r="K541" s="502"/>
      <c r="L541" s="502"/>
      <c r="M541" s="502"/>
      <c r="N541" s="502"/>
      <c r="O541" s="503"/>
      <c r="P541" s="522" t="s">
        <v>180</v>
      </c>
      <c r="Q541" s="523"/>
      <c r="R541" s="523"/>
      <c r="S541" s="524"/>
      <c r="T541" s="504" t="s">
        <v>5630</v>
      </c>
      <c r="U541" s="506"/>
      <c r="V541" s="506"/>
      <c r="W541" s="505"/>
      <c r="X541" s="504" t="s">
        <v>5631</v>
      </c>
      <c r="Y541" s="506"/>
      <c r="Z541" s="506"/>
      <c r="AA541" s="506"/>
      <c r="AB541" s="505"/>
      <c r="AC541" s="504" t="s">
        <v>5632</v>
      </c>
      <c r="AD541" s="505"/>
    </row>
    <row r="542" spans="1:30" ht="11.4" customHeight="1">
      <c r="A542" s="507" t="s">
        <v>5762</v>
      </c>
      <c r="B542" s="508"/>
      <c r="C542" s="508"/>
      <c r="D542" s="508"/>
      <c r="E542" s="508"/>
      <c r="F542" s="508"/>
      <c r="G542" s="509"/>
      <c r="H542" s="507" t="s">
        <v>5763</v>
      </c>
      <c r="I542" s="508"/>
      <c r="J542" s="508"/>
      <c r="K542" s="508"/>
      <c r="L542" s="508"/>
      <c r="M542" s="508"/>
      <c r="N542" s="508"/>
      <c r="O542" s="509"/>
      <c r="P542" s="525" t="s">
        <v>66</v>
      </c>
      <c r="Q542" s="526"/>
      <c r="R542" s="526"/>
      <c r="S542" s="527"/>
      <c r="T542" s="510">
        <v>0.35</v>
      </c>
      <c r="U542" s="528"/>
      <c r="V542" s="528"/>
      <c r="W542" s="511"/>
      <c r="X542" s="518">
        <v>1.2</v>
      </c>
      <c r="Y542" s="519"/>
      <c r="Z542" s="519"/>
      <c r="AA542" s="519"/>
      <c r="AB542" s="520"/>
      <c r="AC542" s="510">
        <v>0.42</v>
      </c>
      <c r="AD542" s="511"/>
    </row>
    <row r="543" spans="1:30" ht="22.95" customHeight="1">
      <c r="A543" s="507" t="s">
        <v>7799</v>
      </c>
      <c r="B543" s="508"/>
      <c r="C543" s="508"/>
      <c r="D543" s="508"/>
      <c r="E543" s="508"/>
      <c r="F543" s="508"/>
      <c r="G543" s="509"/>
      <c r="H543" s="507" t="s">
        <v>4216</v>
      </c>
      <c r="I543" s="508"/>
      <c r="J543" s="508"/>
      <c r="K543" s="508"/>
      <c r="L543" s="508"/>
      <c r="M543" s="508"/>
      <c r="N543" s="508"/>
      <c r="O543" s="509"/>
      <c r="P543" s="525" t="s">
        <v>71</v>
      </c>
      <c r="Q543" s="526"/>
      <c r="R543" s="526"/>
      <c r="S543" s="527"/>
      <c r="T543" s="512">
        <v>17.98</v>
      </c>
      <c r="U543" s="513"/>
      <c r="V543" s="513"/>
      <c r="W543" s="514"/>
      <c r="X543" s="518">
        <v>1</v>
      </c>
      <c r="Y543" s="519"/>
      <c r="Z543" s="519"/>
      <c r="AA543" s="519"/>
      <c r="AB543" s="520"/>
      <c r="AC543" s="512">
        <v>17.98</v>
      </c>
      <c r="AD543" s="514"/>
    </row>
    <row r="544" spans="1:30" ht="11.4" customHeight="1">
      <c r="A544" s="521" t="s">
        <v>5633</v>
      </c>
      <c r="B544" s="521"/>
      <c r="C544" s="521"/>
      <c r="D544" s="521"/>
      <c r="E544" s="521"/>
      <c r="F544" s="521"/>
      <c r="G544" s="521"/>
      <c r="H544" s="521"/>
      <c r="I544" s="521"/>
      <c r="J544" s="521"/>
      <c r="K544" s="521"/>
      <c r="L544" s="521"/>
      <c r="M544" s="521"/>
      <c r="N544" s="521"/>
      <c r="O544" s="521"/>
      <c r="P544" s="521"/>
      <c r="Q544" s="521"/>
      <c r="R544" s="521"/>
      <c r="S544" s="521"/>
      <c r="T544" s="521"/>
      <c r="U544" s="521"/>
      <c r="V544" s="521"/>
      <c r="W544" s="521"/>
      <c r="X544" s="521"/>
      <c r="Y544" s="512">
        <v>18.399999999999999</v>
      </c>
      <c r="Z544" s="513"/>
      <c r="AA544" s="513"/>
      <c r="AB544" s="513"/>
      <c r="AC544" s="513"/>
      <c r="AD544" s="514"/>
    </row>
    <row r="545" spans="1:30" ht="10.8" customHeight="1">
      <c r="A545" s="211"/>
      <c r="B545" s="211"/>
      <c r="C545" s="211"/>
      <c r="D545" s="211"/>
      <c r="E545" s="211"/>
      <c r="F545" s="211"/>
      <c r="G545" s="211"/>
      <c r="H545" s="211"/>
      <c r="I545" s="211"/>
      <c r="J545" s="211"/>
      <c r="K545" s="211"/>
      <c r="L545" s="211"/>
      <c r="M545" s="211"/>
      <c r="N545" s="211"/>
      <c r="O545" s="211"/>
      <c r="P545" s="211"/>
      <c r="Q545" s="211"/>
      <c r="R545" s="211"/>
      <c r="S545" s="211"/>
      <c r="T545" s="211"/>
      <c r="U545" s="211"/>
      <c r="V545" s="211"/>
      <c r="W545" s="211"/>
      <c r="X545" s="211"/>
      <c r="Y545" s="211"/>
      <c r="Z545" s="211"/>
      <c r="AA545" s="211"/>
      <c r="AB545" s="211"/>
      <c r="AC545" s="211"/>
      <c r="AD545" s="211"/>
    </row>
    <row r="546" spans="1:30" ht="11.4" customHeight="1">
      <c r="A546" s="504" t="s">
        <v>5634</v>
      </c>
      <c r="B546" s="506"/>
      <c r="C546" s="506"/>
      <c r="D546" s="506"/>
      <c r="E546" s="506"/>
      <c r="F546" s="506"/>
      <c r="G546" s="506"/>
      <c r="H546" s="506"/>
      <c r="I546" s="506"/>
      <c r="J546" s="506"/>
      <c r="K546" s="506"/>
      <c r="L546" s="506"/>
      <c r="M546" s="506"/>
      <c r="N546" s="506"/>
      <c r="O546" s="506"/>
      <c r="P546" s="506"/>
      <c r="Q546" s="506"/>
      <c r="R546" s="506"/>
      <c r="S546" s="506"/>
      <c r="T546" s="506"/>
      <c r="U546" s="506"/>
      <c r="V546" s="506"/>
      <c r="W546" s="506"/>
      <c r="X546" s="505"/>
      <c r="Y546" s="537">
        <v>46.38</v>
      </c>
      <c r="Z546" s="538"/>
      <c r="AA546" s="538"/>
      <c r="AB546" s="538"/>
      <c r="AC546" s="538"/>
      <c r="AD546" s="539"/>
    </row>
    <row r="547" spans="1:30" ht="11.4" customHeight="1">
      <c r="A547" s="504" t="s">
        <v>5635</v>
      </c>
      <c r="B547" s="506"/>
      <c r="C547" s="506"/>
      <c r="D547" s="506"/>
      <c r="E547" s="506"/>
      <c r="F547" s="506"/>
      <c r="G547" s="506"/>
      <c r="H547" s="506"/>
      <c r="I547" s="506"/>
      <c r="J547" s="506"/>
      <c r="K547" s="506"/>
      <c r="L547" s="506"/>
      <c r="M547" s="506"/>
      <c r="N547" s="506"/>
      <c r="O547" s="506"/>
      <c r="P547" s="506"/>
      <c r="Q547" s="506"/>
      <c r="R547" s="506"/>
      <c r="S547" s="506"/>
      <c r="T547" s="506"/>
      <c r="U547" s="506"/>
      <c r="V547" s="506"/>
      <c r="W547" s="506"/>
      <c r="X547" s="505"/>
      <c r="Y547" s="537">
        <v>11.62</v>
      </c>
      <c r="Z547" s="538"/>
      <c r="AA547" s="538"/>
      <c r="AB547" s="538"/>
      <c r="AC547" s="538"/>
      <c r="AD547" s="539"/>
    </row>
    <row r="548" spans="1:30" ht="11.4" customHeight="1">
      <c r="A548" s="504" t="s">
        <v>5636</v>
      </c>
      <c r="B548" s="506"/>
      <c r="C548" s="506"/>
      <c r="D548" s="506"/>
      <c r="E548" s="506"/>
      <c r="F548" s="506"/>
      <c r="G548" s="506"/>
      <c r="H548" s="506"/>
      <c r="I548" s="506"/>
      <c r="J548" s="506"/>
      <c r="K548" s="506"/>
      <c r="L548" s="506"/>
      <c r="M548" s="506"/>
      <c r="N548" s="506"/>
      <c r="O548" s="506"/>
      <c r="P548" s="506"/>
      <c r="Q548" s="506"/>
      <c r="R548" s="506"/>
      <c r="S548" s="506"/>
      <c r="T548" s="506"/>
      <c r="U548" s="506"/>
      <c r="V548" s="506"/>
      <c r="W548" s="506"/>
      <c r="X548" s="505"/>
      <c r="Y548" s="537">
        <v>58</v>
      </c>
      <c r="Z548" s="538"/>
      <c r="AA548" s="538"/>
      <c r="AB548" s="538"/>
      <c r="AC548" s="538"/>
      <c r="AD548" s="539"/>
    </row>
    <row r="549" spans="1:30" ht="10.8" customHeight="1">
      <c r="A549" s="211"/>
      <c r="B549" s="211"/>
      <c r="C549" s="211"/>
      <c r="D549" s="211"/>
      <c r="E549" s="211"/>
      <c r="F549" s="211"/>
      <c r="G549" s="211"/>
      <c r="H549" s="211"/>
      <c r="I549" s="211"/>
      <c r="J549" s="211"/>
      <c r="K549" s="211"/>
      <c r="L549" s="211"/>
      <c r="M549" s="211"/>
      <c r="N549" s="211"/>
      <c r="O549" s="211"/>
      <c r="P549" s="211"/>
      <c r="Q549" s="211"/>
      <c r="R549" s="211"/>
      <c r="S549" s="211"/>
      <c r="T549" s="211"/>
      <c r="U549" s="211"/>
      <c r="V549" s="211"/>
      <c r="W549" s="211"/>
      <c r="X549" s="211"/>
      <c r="Y549" s="211"/>
      <c r="Z549" s="211"/>
      <c r="AA549" s="211"/>
      <c r="AB549" s="211"/>
      <c r="AC549" s="211"/>
      <c r="AD549" s="211"/>
    </row>
    <row r="550" spans="1:30" ht="13.35" customHeight="1">
      <c r="A550" s="540" t="s">
        <v>5637</v>
      </c>
      <c r="B550" s="540"/>
      <c r="C550" s="540"/>
      <c r="D550" s="540"/>
      <c r="E550" s="540"/>
      <c r="F550" s="540"/>
      <c r="G550" s="540"/>
      <c r="H550" s="540"/>
      <c r="I550" s="540"/>
      <c r="J550" s="540"/>
      <c r="K550" s="540"/>
      <c r="L550" s="540"/>
      <c r="M550" s="540"/>
      <c r="N550" s="540"/>
      <c r="O550" s="540"/>
      <c r="P550" s="540"/>
      <c r="Q550" s="540"/>
      <c r="R550" s="540"/>
      <c r="S550" s="540"/>
      <c r="T550" s="540"/>
      <c r="U550" s="540"/>
      <c r="V550" s="540"/>
      <c r="W550" s="540"/>
      <c r="X550" s="540"/>
      <c r="Y550" s="540"/>
      <c r="Z550" s="540"/>
      <c r="AA550" s="540"/>
      <c r="AB550" s="540"/>
      <c r="AC550" s="540"/>
      <c r="AD550" s="540"/>
    </row>
    <row r="551" spans="1:30" ht="10.8" customHeight="1">
      <c r="A551" s="211"/>
      <c r="B551" s="211"/>
      <c r="C551" s="211"/>
      <c r="D551" s="211"/>
      <c r="E551" s="211"/>
      <c r="F551" s="211"/>
      <c r="G551" s="211"/>
      <c r="H551" s="211"/>
      <c r="I551" s="211"/>
      <c r="J551" s="211"/>
      <c r="K551" s="211"/>
      <c r="L551" s="211"/>
      <c r="M551" s="211"/>
      <c r="N551" s="211"/>
      <c r="O551" s="211"/>
      <c r="P551" s="211"/>
      <c r="Q551" s="211"/>
      <c r="R551" s="211"/>
      <c r="S551" s="211"/>
      <c r="T551" s="211"/>
      <c r="U551" s="211"/>
      <c r="V551" s="211"/>
      <c r="W551" s="211"/>
      <c r="X551" s="211"/>
      <c r="Y551" s="211"/>
      <c r="Z551" s="211"/>
      <c r="AA551" s="211"/>
      <c r="AB551" s="211"/>
      <c r="AC551" s="211"/>
      <c r="AD551" s="211"/>
    </row>
    <row r="552" spans="1:30" ht="11.4" customHeight="1">
      <c r="A552" s="211" t="s">
        <v>7862</v>
      </c>
      <c r="B552" s="211"/>
      <c r="C552" s="211"/>
      <c r="D552" s="211"/>
      <c r="E552" s="211"/>
      <c r="F552" s="211"/>
      <c r="G552" s="211"/>
      <c r="H552" s="211"/>
      <c r="I552" s="211"/>
      <c r="J552" s="211"/>
      <c r="K552" s="211"/>
      <c r="L552" s="211"/>
      <c r="M552" s="211"/>
      <c r="N552" s="211"/>
      <c r="O552" s="211"/>
      <c r="P552" s="211"/>
      <c r="Q552" s="211"/>
      <c r="R552" s="211"/>
      <c r="S552" s="211"/>
      <c r="T552" s="211"/>
      <c r="U552" s="211"/>
      <c r="V552" s="211"/>
      <c r="W552" s="211"/>
      <c r="X552" s="211"/>
      <c r="Y552" s="211" t="s">
        <v>5627</v>
      </c>
      <c r="Z552" s="211"/>
      <c r="AA552" s="211"/>
      <c r="AB552" s="211"/>
      <c r="AC552" s="211"/>
      <c r="AD552" s="211"/>
    </row>
    <row r="553" spans="1:30" ht="11.4" customHeight="1">
      <c r="A553" s="211" t="s">
        <v>7861</v>
      </c>
      <c r="B553" s="211"/>
      <c r="C553" s="211"/>
      <c r="D553" s="211"/>
      <c r="E553" s="211"/>
      <c r="F553" s="211"/>
      <c r="G553" s="211"/>
      <c r="H553" s="211"/>
      <c r="I553" s="211"/>
      <c r="J553" s="211"/>
      <c r="K553" s="211"/>
      <c r="L553" s="211"/>
      <c r="M553" s="211"/>
      <c r="N553" s="211"/>
      <c r="O553" s="211"/>
      <c r="P553" s="211"/>
      <c r="Q553" s="211"/>
      <c r="R553" s="211"/>
      <c r="S553" s="211"/>
      <c r="T553" s="211"/>
      <c r="U553" s="211"/>
      <c r="V553" s="211"/>
      <c r="W553" s="211"/>
      <c r="X553" s="211"/>
      <c r="Y553" s="211"/>
      <c r="Z553" s="211"/>
      <c r="AA553" s="211"/>
      <c r="AB553" s="211"/>
      <c r="AC553" s="211"/>
      <c r="AD553" s="211"/>
    </row>
    <row r="554" spans="1:30" ht="10.8" customHeight="1">
      <c r="A554" s="211"/>
      <c r="B554" s="211"/>
      <c r="C554" s="211"/>
      <c r="D554" s="211"/>
      <c r="E554" s="211"/>
      <c r="F554" s="211"/>
      <c r="G554" s="211"/>
      <c r="H554" s="211"/>
      <c r="I554" s="211"/>
      <c r="J554" s="211"/>
      <c r="K554" s="211"/>
      <c r="L554" s="211"/>
      <c r="M554" s="211"/>
      <c r="N554" s="211"/>
      <c r="O554" s="211"/>
      <c r="P554" s="211"/>
      <c r="Q554" s="211"/>
      <c r="R554" s="211"/>
      <c r="S554" s="211"/>
      <c r="T554" s="211"/>
      <c r="U554" s="211"/>
      <c r="V554" s="211"/>
      <c r="W554" s="211"/>
      <c r="X554" s="211"/>
      <c r="Y554" s="211"/>
      <c r="Z554" s="211"/>
      <c r="AA554" s="211"/>
      <c r="AB554" s="211"/>
      <c r="AC554" s="211"/>
      <c r="AD554" s="211"/>
    </row>
    <row r="555" spans="1:30" ht="11.4" customHeight="1">
      <c r="A555" s="501" t="s">
        <v>5628</v>
      </c>
      <c r="B555" s="502"/>
      <c r="C555" s="502"/>
      <c r="D555" s="502"/>
      <c r="E555" s="502"/>
      <c r="F555" s="502"/>
      <c r="G555" s="503"/>
      <c r="H555" s="501" t="s">
        <v>5638</v>
      </c>
      <c r="I555" s="502"/>
      <c r="J555" s="502"/>
      <c r="K555" s="502"/>
      <c r="L555" s="503"/>
      <c r="M555" s="504" t="s">
        <v>5639</v>
      </c>
      <c r="N555" s="505"/>
      <c r="O555" s="504" t="s">
        <v>5640</v>
      </c>
      <c r="P555" s="506"/>
      <c r="Q555" s="506"/>
      <c r="R555" s="505"/>
      <c r="S555" s="504" t="s">
        <v>5641</v>
      </c>
      <c r="T555" s="506"/>
      <c r="U555" s="506"/>
      <c r="V555" s="505"/>
      <c r="W555" s="504" t="s">
        <v>5631</v>
      </c>
      <c r="X555" s="506"/>
      <c r="Y555" s="506"/>
      <c r="Z555" s="506"/>
      <c r="AA555" s="505"/>
      <c r="AB555" s="504" t="s">
        <v>5642</v>
      </c>
      <c r="AC555" s="506"/>
      <c r="AD555" s="505"/>
    </row>
    <row r="556" spans="1:30" ht="11.4" customHeight="1">
      <c r="A556" s="507" t="s">
        <v>5658</v>
      </c>
      <c r="B556" s="508"/>
      <c r="C556" s="508"/>
      <c r="D556" s="508"/>
      <c r="E556" s="508"/>
      <c r="F556" s="508"/>
      <c r="G556" s="509"/>
      <c r="H556" s="507" t="s">
        <v>5659</v>
      </c>
      <c r="I556" s="508"/>
      <c r="J556" s="508"/>
      <c r="K556" s="508"/>
      <c r="L556" s="509"/>
      <c r="M556" s="510">
        <v>8.09</v>
      </c>
      <c r="N556" s="511"/>
      <c r="O556" s="512">
        <v>22.05</v>
      </c>
      <c r="P556" s="513"/>
      <c r="Q556" s="513"/>
      <c r="R556" s="514"/>
      <c r="S556" s="515">
        <v>172.66</v>
      </c>
      <c r="T556" s="516"/>
      <c r="U556" s="516"/>
      <c r="V556" s="517"/>
      <c r="W556" s="518">
        <v>0.54</v>
      </c>
      <c r="X556" s="519"/>
      <c r="Y556" s="519"/>
      <c r="Z556" s="519"/>
      <c r="AA556" s="520"/>
      <c r="AB556" s="512">
        <v>11.9</v>
      </c>
      <c r="AC556" s="513"/>
      <c r="AD556" s="514"/>
    </row>
    <row r="557" spans="1:30" ht="11.4" customHeight="1">
      <c r="A557" s="507" t="s">
        <v>5656</v>
      </c>
      <c r="B557" s="508"/>
      <c r="C557" s="508"/>
      <c r="D557" s="508"/>
      <c r="E557" s="508"/>
      <c r="F557" s="508"/>
      <c r="G557" s="509"/>
      <c r="H557" s="507" t="s">
        <v>5657</v>
      </c>
      <c r="I557" s="508"/>
      <c r="J557" s="508"/>
      <c r="K557" s="508"/>
      <c r="L557" s="509"/>
      <c r="M557" s="512">
        <v>11.56</v>
      </c>
      <c r="N557" s="514"/>
      <c r="O557" s="512">
        <v>29.79</v>
      </c>
      <c r="P557" s="513"/>
      <c r="Q557" s="513"/>
      <c r="R557" s="514"/>
      <c r="S557" s="515">
        <v>157.77000000000001</v>
      </c>
      <c r="T557" s="516"/>
      <c r="U557" s="516"/>
      <c r="V557" s="517"/>
      <c r="W557" s="518">
        <v>0.54</v>
      </c>
      <c r="X557" s="519"/>
      <c r="Y557" s="519"/>
      <c r="Z557" s="519"/>
      <c r="AA557" s="520"/>
      <c r="AB557" s="512">
        <v>16.079999999999998</v>
      </c>
      <c r="AC557" s="513"/>
      <c r="AD557" s="514"/>
    </row>
    <row r="558" spans="1:30" ht="11.4" customHeight="1">
      <c r="A558" s="521" t="s">
        <v>5646</v>
      </c>
      <c r="B558" s="521"/>
      <c r="C558" s="521"/>
      <c r="D558" s="521"/>
      <c r="E558" s="521"/>
      <c r="F558" s="521"/>
      <c r="G558" s="521"/>
      <c r="H558" s="521"/>
      <c r="I558" s="521"/>
      <c r="J558" s="521"/>
      <c r="K558" s="521"/>
      <c r="L558" s="521"/>
      <c r="M558" s="521"/>
      <c r="N558" s="521"/>
      <c r="O558" s="521"/>
      <c r="P558" s="521"/>
      <c r="Q558" s="521"/>
      <c r="R558" s="521"/>
      <c r="S558" s="521"/>
      <c r="T558" s="521"/>
      <c r="U558" s="521"/>
      <c r="V558" s="521"/>
      <c r="W558" s="521"/>
      <c r="X558" s="521"/>
      <c r="Y558" s="512">
        <v>27.98</v>
      </c>
      <c r="Z558" s="513"/>
      <c r="AA558" s="513"/>
      <c r="AB558" s="513"/>
      <c r="AC558" s="513"/>
      <c r="AD558" s="514"/>
    </row>
    <row r="559" spans="1:30" ht="10.8" customHeight="1">
      <c r="A559" s="211"/>
      <c r="B559" s="211"/>
      <c r="C559" s="211"/>
      <c r="D559" s="211"/>
      <c r="E559" s="211"/>
      <c r="F559" s="211"/>
      <c r="G559" s="211"/>
      <c r="H559" s="211"/>
      <c r="I559" s="211"/>
      <c r="J559" s="211"/>
      <c r="K559" s="211"/>
      <c r="L559" s="211"/>
      <c r="M559" s="211"/>
      <c r="N559" s="211"/>
      <c r="O559" s="211"/>
      <c r="P559" s="211"/>
      <c r="Q559" s="211"/>
      <c r="R559" s="211"/>
      <c r="S559" s="211"/>
      <c r="T559" s="211"/>
      <c r="U559" s="211"/>
      <c r="V559" s="211"/>
      <c r="W559" s="211"/>
      <c r="X559" s="211"/>
      <c r="Y559" s="211"/>
      <c r="Z559" s="211"/>
      <c r="AA559" s="211"/>
      <c r="AB559" s="211"/>
      <c r="AC559" s="211"/>
      <c r="AD559" s="211"/>
    </row>
    <row r="560" spans="1:30" ht="11.4" customHeight="1">
      <c r="A560" s="501" t="s">
        <v>5628</v>
      </c>
      <c r="B560" s="502"/>
      <c r="C560" s="502"/>
      <c r="D560" s="502"/>
      <c r="E560" s="502"/>
      <c r="F560" s="502"/>
      <c r="G560" s="503"/>
      <c r="H560" s="501" t="s">
        <v>5629</v>
      </c>
      <c r="I560" s="502"/>
      <c r="J560" s="502"/>
      <c r="K560" s="502"/>
      <c r="L560" s="502"/>
      <c r="M560" s="502"/>
      <c r="N560" s="502"/>
      <c r="O560" s="503"/>
      <c r="P560" s="522" t="s">
        <v>180</v>
      </c>
      <c r="Q560" s="523"/>
      <c r="R560" s="523"/>
      <c r="S560" s="524"/>
      <c r="T560" s="504" t="s">
        <v>5630</v>
      </c>
      <c r="U560" s="506"/>
      <c r="V560" s="506"/>
      <c r="W560" s="505"/>
      <c r="X560" s="504" t="s">
        <v>5631</v>
      </c>
      <c r="Y560" s="506"/>
      <c r="Z560" s="506"/>
      <c r="AA560" s="506"/>
      <c r="AB560" s="505"/>
      <c r="AC560" s="504" t="s">
        <v>5632</v>
      </c>
      <c r="AD560" s="505"/>
    </row>
    <row r="561" spans="1:30" ht="11.4" customHeight="1">
      <c r="A561" s="507" t="s">
        <v>5762</v>
      </c>
      <c r="B561" s="508"/>
      <c r="C561" s="508"/>
      <c r="D561" s="508"/>
      <c r="E561" s="508"/>
      <c r="F561" s="508"/>
      <c r="G561" s="509"/>
      <c r="H561" s="507" t="s">
        <v>5763</v>
      </c>
      <c r="I561" s="508"/>
      <c r="J561" s="508"/>
      <c r="K561" s="508"/>
      <c r="L561" s="508"/>
      <c r="M561" s="508"/>
      <c r="N561" s="508"/>
      <c r="O561" s="509"/>
      <c r="P561" s="525" t="s">
        <v>66</v>
      </c>
      <c r="Q561" s="526"/>
      <c r="R561" s="526"/>
      <c r="S561" s="527"/>
      <c r="T561" s="510">
        <v>0.35</v>
      </c>
      <c r="U561" s="528"/>
      <c r="V561" s="528"/>
      <c r="W561" s="511"/>
      <c r="X561" s="518">
        <v>1.2</v>
      </c>
      <c r="Y561" s="519"/>
      <c r="Z561" s="519"/>
      <c r="AA561" s="519"/>
      <c r="AB561" s="520"/>
      <c r="AC561" s="510">
        <v>0.42</v>
      </c>
      <c r="AD561" s="511"/>
    </row>
    <row r="562" spans="1:30" ht="22.95" customHeight="1">
      <c r="A562" s="507" t="s">
        <v>6869</v>
      </c>
      <c r="B562" s="508"/>
      <c r="C562" s="508"/>
      <c r="D562" s="508"/>
      <c r="E562" s="508"/>
      <c r="F562" s="508"/>
      <c r="G562" s="509"/>
      <c r="H562" s="507" t="s">
        <v>4217</v>
      </c>
      <c r="I562" s="508"/>
      <c r="J562" s="508"/>
      <c r="K562" s="508"/>
      <c r="L562" s="508"/>
      <c r="M562" s="508"/>
      <c r="N562" s="508"/>
      <c r="O562" s="509"/>
      <c r="P562" s="525" t="s">
        <v>71</v>
      </c>
      <c r="Q562" s="526"/>
      <c r="R562" s="526"/>
      <c r="S562" s="527"/>
      <c r="T562" s="512">
        <v>28.54</v>
      </c>
      <c r="U562" s="513"/>
      <c r="V562" s="513"/>
      <c r="W562" s="514"/>
      <c r="X562" s="518">
        <v>1</v>
      </c>
      <c r="Y562" s="519"/>
      <c r="Z562" s="519"/>
      <c r="AA562" s="519"/>
      <c r="AB562" s="520"/>
      <c r="AC562" s="512">
        <v>28.54</v>
      </c>
      <c r="AD562" s="514"/>
    </row>
    <row r="563" spans="1:30" ht="11.4" customHeight="1">
      <c r="A563" s="521" t="s">
        <v>5633</v>
      </c>
      <c r="B563" s="521"/>
      <c r="C563" s="521"/>
      <c r="D563" s="521"/>
      <c r="E563" s="521"/>
      <c r="F563" s="521"/>
      <c r="G563" s="521"/>
      <c r="H563" s="521"/>
      <c r="I563" s="521"/>
      <c r="J563" s="521"/>
      <c r="K563" s="521"/>
      <c r="L563" s="521"/>
      <c r="M563" s="521"/>
      <c r="N563" s="521"/>
      <c r="O563" s="521"/>
      <c r="P563" s="521"/>
      <c r="Q563" s="521"/>
      <c r="R563" s="521"/>
      <c r="S563" s="521"/>
      <c r="T563" s="521"/>
      <c r="U563" s="521"/>
      <c r="V563" s="521"/>
      <c r="W563" s="521"/>
      <c r="X563" s="521"/>
      <c r="Y563" s="512">
        <v>28.96</v>
      </c>
      <c r="Z563" s="513"/>
      <c r="AA563" s="513"/>
      <c r="AB563" s="513"/>
      <c r="AC563" s="513"/>
      <c r="AD563" s="514"/>
    </row>
    <row r="564" spans="1:30" ht="10.8" customHeight="1">
      <c r="A564" s="211"/>
      <c r="B564" s="211"/>
      <c r="C564" s="211"/>
      <c r="D564" s="211"/>
      <c r="E564" s="211"/>
      <c r="F564" s="211"/>
      <c r="G564" s="211"/>
      <c r="H564" s="211"/>
      <c r="I564" s="211"/>
      <c r="J564" s="211"/>
      <c r="K564" s="211"/>
      <c r="L564" s="211"/>
      <c r="M564" s="211"/>
      <c r="N564" s="211"/>
      <c r="O564" s="211"/>
      <c r="P564" s="211"/>
      <c r="Q564" s="211"/>
      <c r="R564" s="211"/>
      <c r="S564" s="211"/>
      <c r="T564" s="211"/>
      <c r="U564" s="211"/>
      <c r="V564" s="211"/>
      <c r="W564" s="211"/>
      <c r="X564" s="211"/>
      <c r="Y564" s="211"/>
      <c r="Z564" s="211"/>
      <c r="AA564" s="211"/>
      <c r="AB564" s="211"/>
      <c r="AC564" s="211"/>
      <c r="AD564" s="211"/>
    </row>
    <row r="565" spans="1:30" ht="11.4" customHeight="1">
      <c r="A565" s="504" t="s">
        <v>5634</v>
      </c>
      <c r="B565" s="506"/>
      <c r="C565" s="506"/>
      <c r="D565" s="506"/>
      <c r="E565" s="506"/>
      <c r="F565" s="506"/>
      <c r="G565" s="506"/>
      <c r="H565" s="506"/>
      <c r="I565" s="506"/>
      <c r="J565" s="506"/>
      <c r="K565" s="506"/>
      <c r="L565" s="506"/>
      <c r="M565" s="506"/>
      <c r="N565" s="506"/>
      <c r="O565" s="506"/>
      <c r="P565" s="506"/>
      <c r="Q565" s="506"/>
      <c r="R565" s="506"/>
      <c r="S565" s="506"/>
      <c r="T565" s="506"/>
      <c r="U565" s="506"/>
      <c r="V565" s="506"/>
      <c r="W565" s="506"/>
      <c r="X565" s="505"/>
      <c r="Y565" s="537">
        <v>56.94</v>
      </c>
      <c r="Z565" s="538"/>
      <c r="AA565" s="538"/>
      <c r="AB565" s="538"/>
      <c r="AC565" s="538"/>
      <c r="AD565" s="539"/>
    </row>
    <row r="566" spans="1:30" ht="11.4" customHeight="1">
      <c r="A566" s="504" t="s">
        <v>5635</v>
      </c>
      <c r="B566" s="506"/>
      <c r="C566" s="506"/>
      <c r="D566" s="506"/>
      <c r="E566" s="506"/>
      <c r="F566" s="506"/>
      <c r="G566" s="506"/>
      <c r="H566" s="506"/>
      <c r="I566" s="506"/>
      <c r="J566" s="506"/>
      <c r="K566" s="506"/>
      <c r="L566" s="506"/>
      <c r="M566" s="506"/>
      <c r="N566" s="506"/>
      <c r="O566" s="506"/>
      <c r="P566" s="506"/>
      <c r="Q566" s="506"/>
      <c r="R566" s="506"/>
      <c r="S566" s="506"/>
      <c r="T566" s="506"/>
      <c r="U566" s="506"/>
      <c r="V566" s="506"/>
      <c r="W566" s="506"/>
      <c r="X566" s="505"/>
      <c r="Y566" s="537">
        <v>14.27</v>
      </c>
      <c r="Z566" s="538"/>
      <c r="AA566" s="538"/>
      <c r="AB566" s="538"/>
      <c r="AC566" s="538"/>
      <c r="AD566" s="539"/>
    </row>
    <row r="567" spans="1:30" ht="11.4" customHeight="1">
      <c r="A567" s="504" t="s">
        <v>5636</v>
      </c>
      <c r="B567" s="506"/>
      <c r="C567" s="506"/>
      <c r="D567" s="506"/>
      <c r="E567" s="506"/>
      <c r="F567" s="506"/>
      <c r="G567" s="506"/>
      <c r="H567" s="506"/>
      <c r="I567" s="506"/>
      <c r="J567" s="506"/>
      <c r="K567" s="506"/>
      <c r="L567" s="506"/>
      <c r="M567" s="506"/>
      <c r="N567" s="506"/>
      <c r="O567" s="506"/>
      <c r="P567" s="506"/>
      <c r="Q567" s="506"/>
      <c r="R567" s="506"/>
      <c r="S567" s="506"/>
      <c r="T567" s="506"/>
      <c r="U567" s="506"/>
      <c r="V567" s="506"/>
      <c r="W567" s="506"/>
      <c r="X567" s="505"/>
      <c r="Y567" s="537">
        <v>71.209999999999994</v>
      </c>
      <c r="Z567" s="538"/>
      <c r="AA567" s="538"/>
      <c r="AB567" s="538"/>
      <c r="AC567" s="538"/>
      <c r="AD567" s="539"/>
    </row>
    <row r="568" spans="1:30" ht="10.8" customHeight="1">
      <c r="A568" s="211"/>
      <c r="B568" s="211"/>
      <c r="C568" s="211"/>
      <c r="D568" s="211"/>
      <c r="E568" s="211"/>
      <c r="F568" s="211"/>
      <c r="G568" s="211"/>
      <c r="H568" s="211"/>
      <c r="I568" s="211"/>
      <c r="J568" s="211"/>
      <c r="K568" s="211"/>
      <c r="L568" s="211"/>
      <c r="M568" s="211"/>
      <c r="N568" s="211"/>
      <c r="O568" s="211"/>
      <c r="P568" s="211"/>
      <c r="Q568" s="211"/>
      <c r="R568" s="211"/>
      <c r="S568" s="211"/>
      <c r="T568" s="211"/>
      <c r="U568" s="211"/>
      <c r="V568" s="211"/>
      <c r="W568" s="211"/>
      <c r="X568" s="211"/>
      <c r="Y568" s="211"/>
      <c r="Z568" s="211"/>
      <c r="AA568" s="211"/>
      <c r="AB568" s="211"/>
      <c r="AC568" s="211"/>
      <c r="AD568" s="211"/>
    </row>
    <row r="569" spans="1:30" ht="13.35" customHeight="1">
      <c r="A569" s="540" t="s">
        <v>5637</v>
      </c>
      <c r="B569" s="540"/>
      <c r="C569" s="540"/>
      <c r="D569" s="540"/>
      <c r="E569" s="540"/>
      <c r="F569" s="540"/>
      <c r="G569" s="540"/>
      <c r="H569" s="540"/>
      <c r="I569" s="540"/>
      <c r="J569" s="540"/>
      <c r="K569" s="540"/>
      <c r="L569" s="540"/>
      <c r="M569" s="540"/>
      <c r="N569" s="540"/>
      <c r="O569" s="540"/>
      <c r="P569" s="540"/>
      <c r="Q569" s="540"/>
      <c r="R569" s="540"/>
      <c r="S569" s="540"/>
      <c r="T569" s="540"/>
      <c r="U569" s="540"/>
      <c r="V569" s="540"/>
      <c r="W569" s="540"/>
      <c r="X569" s="540"/>
      <c r="Y569" s="540"/>
      <c r="Z569" s="540"/>
      <c r="AA569" s="540"/>
      <c r="AB569" s="540"/>
      <c r="AC569" s="540"/>
      <c r="AD569" s="540"/>
    </row>
    <row r="570" spans="1:30" ht="10.8" customHeight="1">
      <c r="A570" s="211"/>
      <c r="B570" s="211"/>
      <c r="C570" s="211"/>
      <c r="D570" s="211"/>
      <c r="E570" s="211"/>
      <c r="F570" s="211"/>
      <c r="G570" s="211"/>
      <c r="H570" s="211"/>
      <c r="I570" s="211"/>
      <c r="J570" s="211"/>
      <c r="K570" s="211"/>
      <c r="L570" s="211"/>
      <c r="M570" s="211"/>
      <c r="N570" s="211"/>
      <c r="O570" s="211"/>
      <c r="P570" s="211"/>
      <c r="Q570" s="211"/>
      <c r="R570" s="211"/>
      <c r="S570" s="211"/>
      <c r="T570" s="211"/>
      <c r="U570" s="211"/>
      <c r="V570" s="211"/>
      <c r="W570" s="211"/>
      <c r="X570" s="211"/>
      <c r="Y570" s="211"/>
      <c r="Z570" s="211"/>
      <c r="AA570" s="211"/>
      <c r="AB570" s="211"/>
      <c r="AC570" s="211"/>
      <c r="AD570" s="211"/>
    </row>
    <row r="571" spans="1:30" ht="11.4" customHeight="1">
      <c r="A571" s="211" t="s">
        <v>7863</v>
      </c>
      <c r="B571" s="211"/>
      <c r="C571" s="211"/>
      <c r="D571" s="211"/>
      <c r="E571" s="211"/>
      <c r="F571" s="211"/>
      <c r="G571" s="211"/>
      <c r="H571" s="211"/>
      <c r="I571" s="211"/>
      <c r="J571" s="211"/>
      <c r="K571" s="211"/>
      <c r="L571" s="211"/>
      <c r="M571" s="211"/>
      <c r="N571" s="211"/>
      <c r="O571" s="211"/>
      <c r="P571" s="211"/>
      <c r="Q571" s="211"/>
      <c r="R571" s="211"/>
      <c r="S571" s="211"/>
      <c r="T571" s="211"/>
      <c r="U571" s="211"/>
      <c r="V571" s="211"/>
      <c r="W571" s="211"/>
      <c r="X571" s="211"/>
      <c r="Y571" s="211" t="s">
        <v>5627</v>
      </c>
      <c r="Z571" s="211"/>
      <c r="AA571" s="211"/>
      <c r="AB571" s="211"/>
      <c r="AC571" s="211"/>
      <c r="AD571" s="211"/>
    </row>
    <row r="572" spans="1:30" ht="11.4" customHeight="1">
      <c r="A572" s="211" t="s">
        <v>7861</v>
      </c>
      <c r="B572" s="211"/>
      <c r="C572" s="211"/>
      <c r="D572" s="211"/>
      <c r="E572" s="211"/>
      <c r="F572" s="211"/>
      <c r="G572" s="211"/>
      <c r="H572" s="211"/>
      <c r="I572" s="211"/>
      <c r="J572" s="211"/>
      <c r="K572" s="211"/>
      <c r="L572" s="211"/>
      <c r="M572" s="211"/>
      <c r="N572" s="211"/>
      <c r="O572" s="211"/>
      <c r="P572" s="211"/>
      <c r="Q572" s="211"/>
      <c r="R572" s="211"/>
      <c r="S572" s="211"/>
      <c r="T572" s="211"/>
      <c r="U572" s="211"/>
      <c r="V572" s="211"/>
      <c r="W572" s="211"/>
      <c r="X572" s="211"/>
      <c r="Y572" s="211"/>
      <c r="Z572" s="211"/>
      <c r="AA572" s="211"/>
      <c r="AB572" s="211"/>
      <c r="AC572" s="211"/>
      <c r="AD572" s="211"/>
    </row>
    <row r="573" spans="1:30" ht="10.8" customHeight="1">
      <c r="A573" s="211"/>
      <c r="B573" s="211"/>
      <c r="C573" s="211"/>
      <c r="D573" s="211"/>
      <c r="E573" s="211"/>
      <c r="F573" s="211"/>
      <c r="G573" s="211"/>
      <c r="H573" s="211"/>
      <c r="I573" s="211"/>
      <c r="J573" s="211"/>
      <c r="K573" s="211"/>
      <c r="L573" s="211"/>
      <c r="M573" s="211"/>
      <c r="N573" s="211"/>
      <c r="O573" s="211"/>
      <c r="P573" s="211"/>
      <c r="Q573" s="211"/>
      <c r="R573" s="211"/>
      <c r="S573" s="211"/>
      <c r="T573" s="211"/>
      <c r="U573" s="211"/>
      <c r="V573" s="211"/>
      <c r="W573" s="211"/>
      <c r="X573" s="211"/>
      <c r="Y573" s="211"/>
      <c r="Z573" s="211"/>
      <c r="AA573" s="211"/>
      <c r="AB573" s="211"/>
      <c r="AC573" s="211"/>
      <c r="AD573" s="211"/>
    </row>
    <row r="574" spans="1:30" ht="11.4" customHeight="1">
      <c r="A574" s="501" t="s">
        <v>5628</v>
      </c>
      <c r="B574" s="502"/>
      <c r="C574" s="502"/>
      <c r="D574" s="502"/>
      <c r="E574" s="502"/>
      <c r="F574" s="502"/>
      <c r="G574" s="503"/>
      <c r="H574" s="501" t="s">
        <v>5638</v>
      </c>
      <c r="I574" s="502"/>
      <c r="J574" s="502"/>
      <c r="K574" s="502"/>
      <c r="L574" s="503"/>
      <c r="M574" s="504" t="s">
        <v>5639</v>
      </c>
      <c r="N574" s="505"/>
      <c r="O574" s="504" t="s">
        <v>5640</v>
      </c>
      <c r="P574" s="506"/>
      <c r="Q574" s="506"/>
      <c r="R574" s="505"/>
      <c r="S574" s="504" t="s">
        <v>5641</v>
      </c>
      <c r="T574" s="506"/>
      <c r="U574" s="506"/>
      <c r="V574" s="505"/>
      <c r="W574" s="504" t="s">
        <v>5631</v>
      </c>
      <c r="X574" s="506"/>
      <c r="Y574" s="506"/>
      <c r="Z574" s="506"/>
      <c r="AA574" s="505"/>
      <c r="AB574" s="504" t="s">
        <v>5642</v>
      </c>
      <c r="AC574" s="506"/>
      <c r="AD574" s="505"/>
    </row>
    <row r="575" spans="1:30" ht="11.4" customHeight="1">
      <c r="A575" s="507" t="s">
        <v>5658</v>
      </c>
      <c r="B575" s="508"/>
      <c r="C575" s="508"/>
      <c r="D575" s="508"/>
      <c r="E575" s="508"/>
      <c r="F575" s="508"/>
      <c r="G575" s="509"/>
      <c r="H575" s="507" t="s">
        <v>5659</v>
      </c>
      <c r="I575" s="508"/>
      <c r="J575" s="508"/>
      <c r="K575" s="508"/>
      <c r="L575" s="509"/>
      <c r="M575" s="510">
        <v>8.09</v>
      </c>
      <c r="N575" s="511"/>
      <c r="O575" s="512">
        <v>22.05</v>
      </c>
      <c r="P575" s="513"/>
      <c r="Q575" s="513"/>
      <c r="R575" s="514"/>
      <c r="S575" s="515">
        <v>172.66</v>
      </c>
      <c r="T575" s="516"/>
      <c r="U575" s="516"/>
      <c r="V575" s="517"/>
      <c r="W575" s="518">
        <v>0.54</v>
      </c>
      <c r="X575" s="519"/>
      <c r="Y575" s="519"/>
      <c r="Z575" s="519"/>
      <c r="AA575" s="520"/>
      <c r="AB575" s="512">
        <v>11.9</v>
      </c>
      <c r="AC575" s="513"/>
      <c r="AD575" s="514"/>
    </row>
    <row r="576" spans="1:30" ht="11.4" customHeight="1">
      <c r="A576" s="507" t="s">
        <v>5656</v>
      </c>
      <c r="B576" s="508"/>
      <c r="C576" s="508"/>
      <c r="D576" s="508"/>
      <c r="E576" s="508"/>
      <c r="F576" s="508"/>
      <c r="G576" s="509"/>
      <c r="H576" s="507" t="s">
        <v>5657</v>
      </c>
      <c r="I576" s="508"/>
      <c r="J576" s="508"/>
      <c r="K576" s="508"/>
      <c r="L576" s="509"/>
      <c r="M576" s="512">
        <v>11.56</v>
      </c>
      <c r="N576" s="514"/>
      <c r="O576" s="512">
        <v>29.79</v>
      </c>
      <c r="P576" s="513"/>
      <c r="Q576" s="513"/>
      <c r="R576" s="514"/>
      <c r="S576" s="515">
        <v>157.77000000000001</v>
      </c>
      <c r="T576" s="516"/>
      <c r="U576" s="516"/>
      <c r="V576" s="517"/>
      <c r="W576" s="518">
        <v>0.54</v>
      </c>
      <c r="X576" s="519"/>
      <c r="Y576" s="519"/>
      <c r="Z576" s="519"/>
      <c r="AA576" s="520"/>
      <c r="AB576" s="512">
        <v>16.079999999999998</v>
      </c>
      <c r="AC576" s="513"/>
      <c r="AD576" s="514"/>
    </row>
    <row r="577" spans="1:30" ht="11.4" customHeight="1">
      <c r="A577" s="521" t="s">
        <v>5646</v>
      </c>
      <c r="B577" s="521"/>
      <c r="C577" s="521"/>
      <c r="D577" s="521"/>
      <c r="E577" s="521"/>
      <c r="F577" s="521"/>
      <c r="G577" s="521"/>
      <c r="H577" s="521"/>
      <c r="I577" s="521"/>
      <c r="J577" s="521"/>
      <c r="K577" s="521"/>
      <c r="L577" s="521"/>
      <c r="M577" s="521"/>
      <c r="N577" s="521"/>
      <c r="O577" s="521"/>
      <c r="P577" s="521"/>
      <c r="Q577" s="521"/>
      <c r="R577" s="521"/>
      <c r="S577" s="521"/>
      <c r="T577" s="521"/>
      <c r="U577" s="521"/>
      <c r="V577" s="521"/>
      <c r="W577" s="521"/>
      <c r="X577" s="521"/>
      <c r="Y577" s="512">
        <v>27.98</v>
      </c>
      <c r="Z577" s="513"/>
      <c r="AA577" s="513"/>
      <c r="AB577" s="513"/>
      <c r="AC577" s="513"/>
      <c r="AD577" s="514"/>
    </row>
    <row r="578" spans="1:30" ht="10.8" customHeight="1">
      <c r="A578" s="211"/>
      <c r="B578" s="211"/>
      <c r="C578" s="211"/>
      <c r="D578" s="211"/>
      <c r="E578" s="211"/>
      <c r="F578" s="211"/>
      <c r="G578" s="211"/>
      <c r="H578" s="211"/>
      <c r="I578" s="211"/>
      <c r="J578" s="211"/>
      <c r="K578" s="211"/>
      <c r="L578" s="211"/>
      <c r="M578" s="211"/>
      <c r="N578" s="211"/>
      <c r="O578" s="211"/>
      <c r="P578" s="211"/>
      <c r="Q578" s="211"/>
      <c r="R578" s="211"/>
      <c r="S578" s="211"/>
      <c r="T578" s="211"/>
      <c r="U578" s="211"/>
      <c r="V578" s="211"/>
      <c r="W578" s="211"/>
      <c r="X578" s="211"/>
      <c r="Y578" s="211"/>
      <c r="Z578" s="211"/>
      <c r="AA578" s="211"/>
      <c r="AB578" s="211"/>
      <c r="AC578" s="211"/>
      <c r="AD578" s="211"/>
    </row>
    <row r="579" spans="1:30" ht="11.4" customHeight="1">
      <c r="A579" s="501" t="s">
        <v>5628</v>
      </c>
      <c r="B579" s="502"/>
      <c r="C579" s="502"/>
      <c r="D579" s="502"/>
      <c r="E579" s="502"/>
      <c r="F579" s="502"/>
      <c r="G579" s="503"/>
      <c r="H579" s="501" t="s">
        <v>5629</v>
      </c>
      <c r="I579" s="502"/>
      <c r="J579" s="502"/>
      <c r="K579" s="502"/>
      <c r="L579" s="502"/>
      <c r="M579" s="502"/>
      <c r="N579" s="502"/>
      <c r="O579" s="503"/>
      <c r="P579" s="522" t="s">
        <v>180</v>
      </c>
      <c r="Q579" s="523"/>
      <c r="R579" s="523"/>
      <c r="S579" s="524"/>
      <c r="T579" s="504" t="s">
        <v>5630</v>
      </c>
      <c r="U579" s="506"/>
      <c r="V579" s="506"/>
      <c r="W579" s="505"/>
      <c r="X579" s="504" t="s">
        <v>5631</v>
      </c>
      <c r="Y579" s="506"/>
      <c r="Z579" s="506"/>
      <c r="AA579" s="506"/>
      <c r="AB579" s="505"/>
      <c r="AC579" s="504" t="s">
        <v>5632</v>
      </c>
      <c r="AD579" s="505"/>
    </row>
    <row r="580" spans="1:30" ht="11.4" customHeight="1">
      <c r="A580" s="507" t="s">
        <v>5762</v>
      </c>
      <c r="B580" s="508"/>
      <c r="C580" s="508"/>
      <c r="D580" s="508"/>
      <c r="E580" s="508"/>
      <c r="F580" s="508"/>
      <c r="G580" s="509"/>
      <c r="H580" s="507" t="s">
        <v>5763</v>
      </c>
      <c r="I580" s="508"/>
      <c r="J580" s="508"/>
      <c r="K580" s="508"/>
      <c r="L580" s="508"/>
      <c r="M580" s="508"/>
      <c r="N580" s="508"/>
      <c r="O580" s="509"/>
      <c r="P580" s="525" t="s">
        <v>66</v>
      </c>
      <c r="Q580" s="526"/>
      <c r="R580" s="526"/>
      <c r="S580" s="527"/>
      <c r="T580" s="510">
        <v>0.35</v>
      </c>
      <c r="U580" s="528"/>
      <c r="V580" s="528"/>
      <c r="W580" s="511"/>
      <c r="X580" s="518">
        <v>1.2</v>
      </c>
      <c r="Y580" s="519"/>
      <c r="Z580" s="519"/>
      <c r="AA580" s="519"/>
      <c r="AB580" s="520"/>
      <c r="AC580" s="510">
        <v>0.42</v>
      </c>
      <c r="AD580" s="511"/>
    </row>
    <row r="581" spans="1:30" ht="22.95" customHeight="1">
      <c r="A581" s="507" t="s">
        <v>7864</v>
      </c>
      <c r="B581" s="508"/>
      <c r="C581" s="508"/>
      <c r="D581" s="508"/>
      <c r="E581" s="508"/>
      <c r="F581" s="508"/>
      <c r="G581" s="509"/>
      <c r="H581" s="507" t="s">
        <v>4218</v>
      </c>
      <c r="I581" s="508"/>
      <c r="J581" s="508"/>
      <c r="K581" s="508"/>
      <c r="L581" s="508"/>
      <c r="M581" s="508"/>
      <c r="N581" s="508"/>
      <c r="O581" s="509"/>
      <c r="P581" s="525" t="s">
        <v>71</v>
      </c>
      <c r="Q581" s="526"/>
      <c r="R581" s="526"/>
      <c r="S581" s="527"/>
      <c r="T581" s="512">
        <v>38.18</v>
      </c>
      <c r="U581" s="513"/>
      <c r="V581" s="513"/>
      <c r="W581" s="514"/>
      <c r="X581" s="518">
        <v>1</v>
      </c>
      <c r="Y581" s="519"/>
      <c r="Z581" s="519"/>
      <c r="AA581" s="519"/>
      <c r="AB581" s="520"/>
      <c r="AC581" s="512">
        <v>38.18</v>
      </c>
      <c r="AD581" s="514"/>
    </row>
    <row r="582" spans="1:30" ht="11.4" customHeight="1">
      <c r="A582" s="521" t="s">
        <v>5633</v>
      </c>
      <c r="B582" s="521"/>
      <c r="C582" s="521"/>
      <c r="D582" s="521"/>
      <c r="E582" s="521"/>
      <c r="F582" s="521"/>
      <c r="G582" s="521"/>
      <c r="H582" s="521"/>
      <c r="I582" s="521"/>
      <c r="J582" s="521"/>
      <c r="K582" s="521"/>
      <c r="L582" s="521"/>
      <c r="M582" s="521"/>
      <c r="N582" s="521"/>
      <c r="O582" s="521"/>
      <c r="P582" s="521"/>
      <c r="Q582" s="521"/>
      <c r="R582" s="521"/>
      <c r="S582" s="521"/>
      <c r="T582" s="521"/>
      <c r="U582" s="521"/>
      <c r="V582" s="521"/>
      <c r="W582" s="521"/>
      <c r="X582" s="521"/>
      <c r="Y582" s="512">
        <v>38.6</v>
      </c>
      <c r="Z582" s="513"/>
      <c r="AA582" s="513"/>
      <c r="AB582" s="513"/>
      <c r="AC582" s="513"/>
      <c r="AD582" s="514"/>
    </row>
    <row r="583" spans="1:30" ht="10.8" customHeight="1">
      <c r="A583" s="211"/>
      <c r="B583" s="211"/>
      <c r="C583" s="211"/>
      <c r="D583" s="211"/>
      <c r="E583" s="211"/>
      <c r="F583" s="211"/>
      <c r="G583" s="211"/>
      <c r="H583" s="211"/>
      <c r="I583" s="211"/>
      <c r="J583" s="211"/>
      <c r="K583" s="211"/>
      <c r="L583" s="211"/>
      <c r="M583" s="211"/>
      <c r="N583" s="211"/>
      <c r="O583" s="211"/>
      <c r="P583" s="211"/>
      <c r="Q583" s="211"/>
      <c r="R583" s="211"/>
      <c r="S583" s="211"/>
      <c r="T583" s="211"/>
      <c r="U583" s="211"/>
      <c r="V583" s="211"/>
      <c r="W583" s="211"/>
      <c r="X583" s="211"/>
      <c r="Y583" s="211"/>
      <c r="Z583" s="211"/>
      <c r="AA583" s="211"/>
      <c r="AB583" s="211"/>
      <c r="AC583" s="211"/>
      <c r="AD583" s="211"/>
    </row>
    <row r="584" spans="1:30" ht="11.4" customHeight="1">
      <c r="A584" s="504" t="s">
        <v>5634</v>
      </c>
      <c r="B584" s="506"/>
      <c r="C584" s="506"/>
      <c r="D584" s="506"/>
      <c r="E584" s="506"/>
      <c r="F584" s="506"/>
      <c r="G584" s="506"/>
      <c r="H584" s="506"/>
      <c r="I584" s="506"/>
      <c r="J584" s="506"/>
      <c r="K584" s="506"/>
      <c r="L584" s="506"/>
      <c r="M584" s="506"/>
      <c r="N584" s="506"/>
      <c r="O584" s="506"/>
      <c r="P584" s="506"/>
      <c r="Q584" s="506"/>
      <c r="R584" s="506"/>
      <c r="S584" s="506"/>
      <c r="T584" s="506"/>
      <c r="U584" s="506"/>
      <c r="V584" s="506"/>
      <c r="W584" s="506"/>
      <c r="X584" s="505"/>
      <c r="Y584" s="537">
        <v>66.58</v>
      </c>
      <c r="Z584" s="538"/>
      <c r="AA584" s="538"/>
      <c r="AB584" s="538"/>
      <c r="AC584" s="538"/>
      <c r="AD584" s="539"/>
    </row>
    <row r="585" spans="1:30" ht="11.4" customHeight="1">
      <c r="A585" s="504" t="s">
        <v>5635</v>
      </c>
      <c r="B585" s="506"/>
      <c r="C585" s="506"/>
      <c r="D585" s="506"/>
      <c r="E585" s="506"/>
      <c r="F585" s="506"/>
      <c r="G585" s="506"/>
      <c r="H585" s="506"/>
      <c r="I585" s="506"/>
      <c r="J585" s="506"/>
      <c r="K585" s="506"/>
      <c r="L585" s="506"/>
      <c r="M585" s="506"/>
      <c r="N585" s="506"/>
      <c r="O585" s="506"/>
      <c r="P585" s="506"/>
      <c r="Q585" s="506"/>
      <c r="R585" s="506"/>
      <c r="S585" s="506"/>
      <c r="T585" s="506"/>
      <c r="U585" s="506"/>
      <c r="V585" s="506"/>
      <c r="W585" s="506"/>
      <c r="X585" s="505"/>
      <c r="Y585" s="537">
        <v>16.690000000000001</v>
      </c>
      <c r="Z585" s="538"/>
      <c r="AA585" s="538"/>
      <c r="AB585" s="538"/>
      <c r="AC585" s="538"/>
      <c r="AD585" s="539"/>
    </row>
    <row r="586" spans="1:30" ht="11.4" customHeight="1">
      <c r="A586" s="504" t="s">
        <v>5636</v>
      </c>
      <c r="B586" s="506"/>
      <c r="C586" s="506"/>
      <c r="D586" s="506"/>
      <c r="E586" s="506"/>
      <c r="F586" s="506"/>
      <c r="G586" s="506"/>
      <c r="H586" s="506"/>
      <c r="I586" s="506"/>
      <c r="J586" s="506"/>
      <c r="K586" s="506"/>
      <c r="L586" s="506"/>
      <c r="M586" s="506"/>
      <c r="N586" s="506"/>
      <c r="O586" s="506"/>
      <c r="P586" s="506"/>
      <c r="Q586" s="506"/>
      <c r="R586" s="506"/>
      <c r="S586" s="506"/>
      <c r="T586" s="506"/>
      <c r="U586" s="506"/>
      <c r="V586" s="506"/>
      <c r="W586" s="506"/>
      <c r="X586" s="505"/>
      <c r="Y586" s="537">
        <v>83.27</v>
      </c>
      <c r="Z586" s="538"/>
      <c r="AA586" s="538"/>
      <c r="AB586" s="538"/>
      <c r="AC586" s="538"/>
      <c r="AD586" s="539"/>
    </row>
    <row r="587" spans="1:30" ht="10.8" customHeight="1">
      <c r="A587" s="211"/>
      <c r="B587" s="211"/>
      <c r="C587" s="211"/>
      <c r="D587" s="211"/>
      <c r="E587" s="211"/>
      <c r="F587" s="211"/>
      <c r="G587" s="211"/>
      <c r="H587" s="211"/>
      <c r="I587" s="211"/>
      <c r="J587" s="211"/>
      <c r="K587" s="211"/>
      <c r="L587" s="211"/>
      <c r="M587" s="211"/>
      <c r="N587" s="211"/>
      <c r="O587" s="211"/>
      <c r="P587" s="211"/>
      <c r="Q587" s="211"/>
      <c r="R587" s="211"/>
      <c r="S587" s="211"/>
      <c r="T587" s="211"/>
      <c r="U587" s="211"/>
      <c r="V587" s="211"/>
      <c r="W587" s="211"/>
      <c r="X587" s="211"/>
      <c r="Y587" s="211"/>
      <c r="Z587" s="211"/>
      <c r="AA587" s="211"/>
      <c r="AB587" s="211"/>
      <c r="AC587" s="211"/>
      <c r="AD587" s="211"/>
    </row>
    <row r="588" spans="1:30" ht="13.35" customHeight="1">
      <c r="A588" s="540" t="s">
        <v>5637</v>
      </c>
      <c r="B588" s="540"/>
      <c r="C588" s="540"/>
      <c r="D588" s="540"/>
      <c r="E588" s="540"/>
      <c r="F588" s="540"/>
      <c r="G588" s="540"/>
      <c r="H588" s="540"/>
      <c r="I588" s="540"/>
      <c r="J588" s="540"/>
      <c r="K588" s="540"/>
      <c r="L588" s="540"/>
      <c r="M588" s="540"/>
      <c r="N588" s="540"/>
      <c r="O588" s="540"/>
      <c r="P588" s="540"/>
      <c r="Q588" s="540"/>
      <c r="R588" s="540"/>
      <c r="S588" s="540"/>
      <c r="T588" s="540"/>
      <c r="U588" s="540"/>
      <c r="V588" s="540"/>
      <c r="W588" s="540"/>
      <c r="X588" s="540"/>
      <c r="Y588" s="540"/>
      <c r="Z588" s="540"/>
      <c r="AA588" s="540"/>
      <c r="AB588" s="540"/>
      <c r="AC588" s="540"/>
      <c r="AD588" s="540"/>
    </row>
    <row r="589" spans="1:30" ht="10.8" customHeight="1">
      <c r="A589" s="211"/>
      <c r="B589" s="211"/>
      <c r="C589" s="211"/>
      <c r="D589" s="211"/>
      <c r="E589" s="211"/>
      <c r="F589" s="211"/>
      <c r="G589" s="211"/>
      <c r="H589" s="211"/>
      <c r="I589" s="211"/>
      <c r="J589" s="211"/>
      <c r="K589" s="211"/>
      <c r="L589" s="211"/>
      <c r="M589" s="211"/>
      <c r="N589" s="211"/>
      <c r="O589" s="211"/>
      <c r="P589" s="211"/>
      <c r="Q589" s="211"/>
      <c r="R589" s="211"/>
      <c r="S589" s="211"/>
      <c r="T589" s="211"/>
      <c r="U589" s="211"/>
      <c r="V589" s="211"/>
      <c r="W589" s="211"/>
      <c r="X589" s="211"/>
      <c r="Y589" s="211"/>
      <c r="Z589" s="211"/>
      <c r="AA589" s="211"/>
      <c r="AB589" s="211"/>
      <c r="AC589" s="211"/>
      <c r="AD589" s="211"/>
    </row>
    <row r="590" spans="1:30" ht="11.4" customHeight="1">
      <c r="A590" s="211" t="s">
        <v>7843</v>
      </c>
      <c r="B590" s="211"/>
      <c r="C590" s="211"/>
      <c r="D590" s="211"/>
      <c r="E590" s="211"/>
      <c r="F590" s="211"/>
      <c r="G590" s="211"/>
      <c r="H590" s="211"/>
      <c r="I590" s="211"/>
      <c r="J590" s="211"/>
      <c r="K590" s="211"/>
      <c r="L590" s="211"/>
      <c r="M590" s="211"/>
      <c r="N590" s="211"/>
      <c r="O590" s="211"/>
      <c r="P590" s="211"/>
      <c r="Q590" s="211"/>
      <c r="R590" s="211"/>
      <c r="S590" s="211"/>
      <c r="T590" s="211"/>
      <c r="U590" s="211"/>
      <c r="V590" s="211"/>
      <c r="W590" s="211"/>
      <c r="X590" s="211"/>
      <c r="Y590" s="211" t="s">
        <v>5647</v>
      </c>
      <c r="Z590" s="211"/>
      <c r="AA590" s="211"/>
      <c r="AB590" s="211"/>
      <c r="AC590" s="211"/>
      <c r="AD590" s="211"/>
    </row>
    <row r="591" spans="1:30" ht="11.4" customHeight="1">
      <c r="A591" s="211" t="s">
        <v>7844</v>
      </c>
      <c r="B591" s="211"/>
      <c r="C591" s="211"/>
      <c r="D591" s="211"/>
      <c r="E591" s="211"/>
      <c r="F591" s="211"/>
      <c r="G591" s="211"/>
      <c r="H591" s="211"/>
      <c r="I591" s="211"/>
      <c r="J591" s="211"/>
      <c r="K591" s="211"/>
      <c r="L591" s="211"/>
      <c r="M591" s="211"/>
      <c r="N591" s="211"/>
      <c r="O591" s="211"/>
      <c r="P591" s="211"/>
      <c r="Q591" s="211"/>
      <c r="R591" s="211"/>
      <c r="S591" s="211"/>
      <c r="T591" s="211"/>
      <c r="U591" s="211"/>
      <c r="V591" s="211"/>
      <c r="W591" s="211"/>
      <c r="X591" s="211"/>
      <c r="Y591" s="211"/>
      <c r="Z591" s="211"/>
      <c r="AA591" s="211"/>
      <c r="AB591" s="211"/>
      <c r="AC591" s="211"/>
      <c r="AD591" s="211"/>
    </row>
    <row r="592" spans="1:30" ht="10.8" customHeight="1">
      <c r="A592" s="211"/>
      <c r="B592" s="211"/>
      <c r="C592" s="211"/>
      <c r="D592" s="211"/>
      <c r="E592" s="211"/>
      <c r="F592" s="211"/>
      <c r="G592" s="211"/>
      <c r="H592" s="211"/>
      <c r="I592" s="211"/>
      <c r="J592" s="211"/>
      <c r="K592" s="211"/>
      <c r="L592" s="211"/>
      <c r="M592" s="211"/>
      <c r="N592" s="211"/>
      <c r="O592" s="211"/>
      <c r="P592" s="211"/>
      <c r="Q592" s="211"/>
      <c r="R592" s="211"/>
      <c r="S592" s="211"/>
      <c r="T592" s="211"/>
      <c r="U592" s="211"/>
      <c r="V592" s="211"/>
      <c r="W592" s="211"/>
      <c r="X592" s="211"/>
      <c r="Y592" s="211"/>
      <c r="Z592" s="211"/>
      <c r="AA592" s="211"/>
      <c r="AB592" s="211"/>
      <c r="AC592" s="211"/>
      <c r="AD592" s="211"/>
    </row>
    <row r="593" spans="1:30" ht="11.4" customHeight="1">
      <c r="A593" s="501" t="s">
        <v>5628</v>
      </c>
      <c r="B593" s="502"/>
      <c r="C593" s="502"/>
      <c r="D593" s="502"/>
      <c r="E593" s="502"/>
      <c r="F593" s="502"/>
      <c r="G593" s="503"/>
      <c r="H593" s="501" t="s">
        <v>5638</v>
      </c>
      <c r="I593" s="502"/>
      <c r="J593" s="502"/>
      <c r="K593" s="502"/>
      <c r="L593" s="503"/>
      <c r="M593" s="504" t="s">
        <v>5639</v>
      </c>
      <c r="N593" s="505"/>
      <c r="O593" s="504" t="s">
        <v>5640</v>
      </c>
      <c r="P593" s="506"/>
      <c r="Q593" s="506"/>
      <c r="R593" s="505"/>
      <c r="S593" s="504" t="s">
        <v>5641</v>
      </c>
      <c r="T593" s="506"/>
      <c r="U593" s="506"/>
      <c r="V593" s="505"/>
      <c r="W593" s="504" t="s">
        <v>5631</v>
      </c>
      <c r="X593" s="506"/>
      <c r="Y593" s="506"/>
      <c r="Z593" s="506"/>
      <c r="AA593" s="505"/>
      <c r="AB593" s="504" t="s">
        <v>5642</v>
      </c>
      <c r="AC593" s="506"/>
      <c r="AD593" s="505"/>
    </row>
    <row r="594" spans="1:30" ht="11.4" customHeight="1">
      <c r="A594" s="507" t="s">
        <v>5643</v>
      </c>
      <c r="B594" s="508"/>
      <c r="C594" s="508"/>
      <c r="D594" s="508"/>
      <c r="E594" s="508"/>
      <c r="F594" s="508"/>
      <c r="G594" s="509"/>
      <c r="H594" s="507" t="s">
        <v>5644</v>
      </c>
      <c r="I594" s="508"/>
      <c r="J594" s="508"/>
      <c r="K594" s="508"/>
      <c r="L594" s="509"/>
      <c r="M594" s="510">
        <v>7.19</v>
      </c>
      <c r="N594" s="511"/>
      <c r="O594" s="512">
        <v>20.21</v>
      </c>
      <c r="P594" s="513"/>
      <c r="Q594" s="513"/>
      <c r="R594" s="514"/>
      <c r="S594" s="515">
        <v>181.15</v>
      </c>
      <c r="T594" s="516"/>
      <c r="U594" s="516"/>
      <c r="V594" s="517"/>
      <c r="W594" s="518">
        <v>0.16800000000000001</v>
      </c>
      <c r="X594" s="519"/>
      <c r="Y594" s="519"/>
      <c r="Z594" s="519"/>
      <c r="AA594" s="520"/>
      <c r="AB594" s="510">
        <v>3.39</v>
      </c>
      <c r="AC594" s="528"/>
      <c r="AD594" s="511"/>
    </row>
    <row r="595" spans="1:30" ht="11.4" customHeight="1">
      <c r="A595" s="507" t="s">
        <v>5730</v>
      </c>
      <c r="B595" s="508"/>
      <c r="C595" s="508"/>
      <c r="D595" s="508"/>
      <c r="E595" s="508"/>
      <c r="F595" s="508"/>
      <c r="G595" s="509"/>
      <c r="H595" s="507" t="s">
        <v>5731</v>
      </c>
      <c r="I595" s="508"/>
      <c r="J595" s="508"/>
      <c r="K595" s="508"/>
      <c r="L595" s="509"/>
      <c r="M595" s="512">
        <v>11.56</v>
      </c>
      <c r="N595" s="514"/>
      <c r="O595" s="512">
        <v>29.14</v>
      </c>
      <c r="P595" s="513"/>
      <c r="Q595" s="513"/>
      <c r="R595" s="514"/>
      <c r="S595" s="515">
        <v>152.13</v>
      </c>
      <c r="T595" s="516"/>
      <c r="U595" s="516"/>
      <c r="V595" s="517"/>
      <c r="W595" s="518">
        <v>0.2</v>
      </c>
      <c r="X595" s="519"/>
      <c r="Y595" s="519"/>
      <c r="Z595" s="519"/>
      <c r="AA595" s="520"/>
      <c r="AB595" s="510">
        <v>5.82</v>
      </c>
      <c r="AC595" s="528"/>
      <c r="AD595" s="511"/>
    </row>
    <row r="596" spans="1:30" ht="11.4" customHeight="1">
      <c r="A596" s="521" t="s">
        <v>5646</v>
      </c>
      <c r="B596" s="521"/>
      <c r="C596" s="521"/>
      <c r="D596" s="521"/>
      <c r="E596" s="521"/>
      <c r="F596" s="521"/>
      <c r="G596" s="521"/>
      <c r="H596" s="521"/>
      <c r="I596" s="521"/>
      <c r="J596" s="521"/>
      <c r="K596" s="521"/>
      <c r="L596" s="521"/>
      <c r="M596" s="521"/>
      <c r="N596" s="521"/>
      <c r="O596" s="521"/>
      <c r="P596" s="521"/>
      <c r="Q596" s="521"/>
      <c r="R596" s="521"/>
      <c r="S596" s="521"/>
      <c r="T596" s="521"/>
      <c r="U596" s="521"/>
      <c r="V596" s="521"/>
      <c r="W596" s="521"/>
      <c r="X596" s="521"/>
      <c r="Y596" s="510">
        <v>9.2100000000000009</v>
      </c>
      <c r="Z596" s="528"/>
      <c r="AA596" s="528"/>
      <c r="AB596" s="528"/>
      <c r="AC596" s="528"/>
      <c r="AD596" s="511"/>
    </row>
    <row r="597" spans="1:30" ht="10.8" customHeight="1">
      <c r="A597" s="211"/>
      <c r="B597" s="211"/>
      <c r="C597" s="211"/>
      <c r="D597" s="211"/>
      <c r="E597" s="211"/>
      <c r="F597" s="211"/>
      <c r="G597" s="211"/>
      <c r="H597" s="211"/>
      <c r="I597" s="211"/>
      <c r="J597" s="211"/>
      <c r="K597" s="211"/>
      <c r="L597" s="211"/>
      <c r="M597" s="211"/>
      <c r="N597" s="211"/>
      <c r="O597" s="211"/>
      <c r="P597" s="211"/>
      <c r="Q597" s="211"/>
      <c r="R597" s="211"/>
      <c r="S597" s="211"/>
      <c r="T597" s="211"/>
      <c r="U597" s="211"/>
      <c r="V597" s="211"/>
      <c r="W597" s="211"/>
      <c r="X597" s="211"/>
      <c r="Y597" s="211"/>
      <c r="Z597" s="211"/>
      <c r="AA597" s="211"/>
      <c r="AB597" s="211"/>
      <c r="AC597" s="211"/>
      <c r="AD597" s="211"/>
    </row>
    <row r="598" spans="1:30" ht="11.4" customHeight="1">
      <c r="A598" s="501" t="s">
        <v>5628</v>
      </c>
      <c r="B598" s="502"/>
      <c r="C598" s="502"/>
      <c r="D598" s="502"/>
      <c r="E598" s="502"/>
      <c r="F598" s="502"/>
      <c r="G598" s="503"/>
      <c r="H598" s="501" t="s">
        <v>5629</v>
      </c>
      <c r="I598" s="502"/>
      <c r="J598" s="502"/>
      <c r="K598" s="502"/>
      <c r="L598" s="502"/>
      <c r="M598" s="502"/>
      <c r="N598" s="502"/>
      <c r="O598" s="503"/>
      <c r="P598" s="522" t="s">
        <v>180</v>
      </c>
      <c r="Q598" s="523"/>
      <c r="R598" s="523"/>
      <c r="S598" s="524"/>
      <c r="T598" s="504" t="s">
        <v>5630</v>
      </c>
      <c r="U598" s="506"/>
      <c r="V598" s="506"/>
      <c r="W598" s="505"/>
      <c r="X598" s="504" t="s">
        <v>5631</v>
      </c>
      <c r="Y598" s="506"/>
      <c r="Z598" s="506"/>
      <c r="AA598" s="506"/>
      <c r="AB598" s="505"/>
      <c r="AC598" s="504" t="s">
        <v>5632</v>
      </c>
      <c r="AD598" s="505"/>
    </row>
    <row r="599" spans="1:30" ht="11.4" customHeight="1">
      <c r="A599" s="507" t="s">
        <v>7845</v>
      </c>
      <c r="B599" s="508"/>
      <c r="C599" s="508"/>
      <c r="D599" s="508"/>
      <c r="E599" s="508"/>
      <c r="F599" s="508"/>
      <c r="G599" s="509"/>
      <c r="H599" s="507" t="s">
        <v>7846</v>
      </c>
      <c r="I599" s="508"/>
      <c r="J599" s="508"/>
      <c r="K599" s="508"/>
      <c r="L599" s="508"/>
      <c r="M599" s="508"/>
      <c r="N599" s="508"/>
      <c r="O599" s="509"/>
      <c r="P599" s="525" t="s">
        <v>87</v>
      </c>
      <c r="Q599" s="526"/>
      <c r="R599" s="526"/>
      <c r="S599" s="527"/>
      <c r="T599" s="510">
        <v>1.33</v>
      </c>
      <c r="U599" s="528"/>
      <c r="V599" s="528"/>
      <c r="W599" s="511"/>
      <c r="X599" s="518">
        <v>0.308</v>
      </c>
      <c r="Y599" s="519"/>
      <c r="Z599" s="519"/>
      <c r="AA599" s="519"/>
      <c r="AB599" s="520"/>
      <c r="AC599" s="510">
        <v>0.4</v>
      </c>
      <c r="AD599" s="511"/>
    </row>
    <row r="600" spans="1:30" ht="11.4" customHeight="1">
      <c r="A600" s="507" t="s">
        <v>5736</v>
      </c>
      <c r="B600" s="508"/>
      <c r="C600" s="508"/>
      <c r="D600" s="508"/>
      <c r="E600" s="508"/>
      <c r="F600" s="508"/>
      <c r="G600" s="509"/>
      <c r="H600" s="507" t="s">
        <v>5737</v>
      </c>
      <c r="I600" s="508"/>
      <c r="J600" s="508"/>
      <c r="K600" s="508"/>
      <c r="L600" s="508"/>
      <c r="M600" s="508"/>
      <c r="N600" s="508"/>
      <c r="O600" s="509"/>
      <c r="P600" s="525" t="s">
        <v>87</v>
      </c>
      <c r="Q600" s="526"/>
      <c r="R600" s="526"/>
      <c r="S600" s="527"/>
      <c r="T600" s="510">
        <v>7.65</v>
      </c>
      <c r="U600" s="528"/>
      <c r="V600" s="528"/>
      <c r="W600" s="511"/>
      <c r="X600" s="518">
        <v>2.24E-2</v>
      </c>
      <c r="Y600" s="519"/>
      <c r="Z600" s="519"/>
      <c r="AA600" s="519"/>
      <c r="AB600" s="520"/>
      <c r="AC600" s="510">
        <v>0.17</v>
      </c>
      <c r="AD600" s="511"/>
    </row>
    <row r="601" spans="1:30" ht="22.95" customHeight="1">
      <c r="A601" s="507" t="s">
        <v>7847</v>
      </c>
      <c r="B601" s="508"/>
      <c r="C601" s="508"/>
      <c r="D601" s="508"/>
      <c r="E601" s="508"/>
      <c r="F601" s="508"/>
      <c r="G601" s="509"/>
      <c r="H601" s="507" t="s">
        <v>7848</v>
      </c>
      <c r="I601" s="508"/>
      <c r="J601" s="508"/>
      <c r="K601" s="508"/>
      <c r="L601" s="508"/>
      <c r="M601" s="508"/>
      <c r="N601" s="508"/>
      <c r="O601" s="509"/>
      <c r="P601" s="525" t="s">
        <v>67</v>
      </c>
      <c r="Q601" s="526"/>
      <c r="R601" s="526"/>
      <c r="S601" s="527"/>
      <c r="T601" s="512">
        <v>39.299999999999997</v>
      </c>
      <c r="U601" s="513"/>
      <c r="V601" s="513"/>
      <c r="W601" s="514"/>
      <c r="X601" s="518">
        <v>7.3499999999999996E-2</v>
      </c>
      <c r="Y601" s="519"/>
      <c r="Z601" s="519"/>
      <c r="AA601" s="519"/>
      <c r="AB601" s="520"/>
      <c r="AC601" s="510">
        <v>2.88</v>
      </c>
      <c r="AD601" s="511"/>
    </row>
    <row r="602" spans="1:30" ht="11.4" customHeight="1">
      <c r="A602" s="521" t="s">
        <v>5633</v>
      </c>
      <c r="B602" s="521"/>
      <c r="C602" s="521"/>
      <c r="D602" s="521"/>
      <c r="E602" s="521"/>
      <c r="F602" s="521"/>
      <c r="G602" s="521"/>
      <c r="H602" s="521"/>
      <c r="I602" s="521"/>
      <c r="J602" s="521"/>
      <c r="K602" s="521"/>
      <c r="L602" s="521"/>
      <c r="M602" s="521"/>
      <c r="N602" s="521"/>
      <c r="O602" s="521"/>
      <c r="P602" s="521"/>
      <c r="Q602" s="521"/>
      <c r="R602" s="521"/>
      <c r="S602" s="521"/>
      <c r="T602" s="521"/>
      <c r="U602" s="521"/>
      <c r="V602" s="521"/>
      <c r="W602" s="521"/>
      <c r="X602" s="521"/>
      <c r="Y602" s="510">
        <v>3.45</v>
      </c>
      <c r="Z602" s="528"/>
      <c r="AA602" s="528"/>
      <c r="AB602" s="528"/>
      <c r="AC602" s="528"/>
      <c r="AD602" s="511"/>
    </row>
    <row r="603" spans="1:30" ht="10.8" customHeight="1">
      <c r="A603" s="211"/>
      <c r="B603" s="211"/>
      <c r="C603" s="211"/>
      <c r="D603" s="211"/>
      <c r="E603" s="211"/>
      <c r="F603" s="211"/>
      <c r="G603" s="211"/>
      <c r="H603" s="211"/>
      <c r="I603" s="211"/>
      <c r="J603" s="211"/>
      <c r="K603" s="211"/>
      <c r="L603" s="211"/>
      <c r="M603" s="211"/>
      <c r="N603" s="211"/>
      <c r="O603" s="211"/>
      <c r="P603" s="211"/>
      <c r="Q603" s="211"/>
      <c r="R603" s="211"/>
      <c r="S603" s="211"/>
      <c r="T603" s="211"/>
      <c r="U603" s="211"/>
      <c r="V603" s="211"/>
      <c r="W603" s="211"/>
      <c r="X603" s="211"/>
      <c r="Y603" s="211"/>
      <c r="Z603" s="211"/>
      <c r="AA603" s="211"/>
      <c r="AB603" s="211"/>
      <c r="AC603" s="211"/>
      <c r="AD603" s="211"/>
    </row>
    <row r="604" spans="1:30" ht="11.4" customHeight="1">
      <c r="A604" s="504" t="s">
        <v>5634</v>
      </c>
      <c r="B604" s="506"/>
      <c r="C604" s="506"/>
      <c r="D604" s="506"/>
      <c r="E604" s="506"/>
      <c r="F604" s="506"/>
      <c r="G604" s="506"/>
      <c r="H604" s="506"/>
      <c r="I604" s="506"/>
      <c r="J604" s="506"/>
      <c r="K604" s="506"/>
      <c r="L604" s="506"/>
      <c r="M604" s="506"/>
      <c r="N604" s="506"/>
      <c r="O604" s="506"/>
      <c r="P604" s="506"/>
      <c r="Q604" s="506"/>
      <c r="R604" s="506"/>
      <c r="S604" s="506"/>
      <c r="T604" s="506"/>
      <c r="U604" s="506"/>
      <c r="V604" s="506"/>
      <c r="W604" s="506"/>
      <c r="X604" s="505"/>
      <c r="Y604" s="537">
        <v>12.66</v>
      </c>
      <c r="Z604" s="538"/>
      <c r="AA604" s="538"/>
      <c r="AB604" s="538"/>
      <c r="AC604" s="538"/>
      <c r="AD604" s="539"/>
    </row>
    <row r="605" spans="1:30" ht="11.4" customHeight="1">
      <c r="A605" s="504" t="s">
        <v>5635</v>
      </c>
      <c r="B605" s="506"/>
      <c r="C605" s="506"/>
      <c r="D605" s="506"/>
      <c r="E605" s="506"/>
      <c r="F605" s="506"/>
      <c r="G605" s="506"/>
      <c r="H605" s="506"/>
      <c r="I605" s="506"/>
      <c r="J605" s="506"/>
      <c r="K605" s="506"/>
      <c r="L605" s="506"/>
      <c r="M605" s="506"/>
      <c r="N605" s="506"/>
      <c r="O605" s="506"/>
      <c r="P605" s="506"/>
      <c r="Q605" s="506"/>
      <c r="R605" s="506"/>
      <c r="S605" s="506"/>
      <c r="T605" s="506"/>
      <c r="U605" s="506"/>
      <c r="V605" s="506"/>
      <c r="W605" s="506"/>
      <c r="X605" s="505"/>
      <c r="Y605" s="544">
        <v>3.17</v>
      </c>
      <c r="Z605" s="545"/>
      <c r="AA605" s="545"/>
      <c r="AB605" s="545"/>
      <c r="AC605" s="545"/>
      <c r="AD605" s="546"/>
    </row>
    <row r="606" spans="1:30" ht="11.4" customHeight="1">
      <c r="A606" s="504" t="s">
        <v>5636</v>
      </c>
      <c r="B606" s="506"/>
      <c r="C606" s="506"/>
      <c r="D606" s="506"/>
      <c r="E606" s="506"/>
      <c r="F606" s="506"/>
      <c r="G606" s="506"/>
      <c r="H606" s="506"/>
      <c r="I606" s="506"/>
      <c r="J606" s="506"/>
      <c r="K606" s="506"/>
      <c r="L606" s="506"/>
      <c r="M606" s="506"/>
      <c r="N606" s="506"/>
      <c r="O606" s="506"/>
      <c r="P606" s="506"/>
      <c r="Q606" s="506"/>
      <c r="R606" s="506"/>
      <c r="S606" s="506"/>
      <c r="T606" s="506"/>
      <c r="U606" s="506"/>
      <c r="V606" s="506"/>
      <c r="W606" s="506"/>
      <c r="X606" s="505"/>
      <c r="Y606" s="537">
        <v>15.83</v>
      </c>
      <c r="Z606" s="538"/>
      <c r="AA606" s="538"/>
      <c r="AB606" s="538"/>
      <c r="AC606" s="538"/>
      <c r="AD606" s="539"/>
    </row>
    <row r="607" spans="1:30" ht="10.8" customHeight="1">
      <c r="A607" s="211"/>
      <c r="B607" s="211"/>
      <c r="C607" s="211"/>
      <c r="D607" s="211"/>
      <c r="E607" s="211"/>
      <c r="F607" s="211"/>
      <c r="G607" s="211"/>
      <c r="H607" s="211"/>
      <c r="I607" s="211"/>
      <c r="J607" s="211"/>
      <c r="K607" s="211"/>
      <c r="L607" s="211"/>
      <c r="M607" s="211"/>
      <c r="N607" s="211"/>
      <c r="O607" s="211"/>
      <c r="P607" s="211"/>
      <c r="Q607" s="211"/>
      <c r="R607" s="211"/>
      <c r="S607" s="211"/>
      <c r="T607" s="211"/>
      <c r="U607" s="211"/>
      <c r="V607" s="211"/>
      <c r="W607" s="211"/>
      <c r="X607" s="211"/>
      <c r="Y607" s="211"/>
      <c r="Z607" s="211"/>
      <c r="AA607" s="211"/>
      <c r="AB607" s="211"/>
      <c r="AC607" s="211"/>
      <c r="AD607" s="211"/>
    </row>
    <row r="608" spans="1:30" ht="13.35" customHeight="1">
      <c r="A608" s="540" t="s">
        <v>5637</v>
      </c>
      <c r="B608" s="540"/>
      <c r="C608" s="540"/>
      <c r="D608" s="540"/>
      <c r="E608" s="540"/>
      <c r="F608" s="540"/>
      <c r="G608" s="540"/>
      <c r="H608" s="540"/>
      <c r="I608" s="540"/>
      <c r="J608" s="540"/>
      <c r="K608" s="540"/>
      <c r="L608" s="540"/>
      <c r="M608" s="540"/>
      <c r="N608" s="540"/>
      <c r="O608" s="540"/>
      <c r="P608" s="540"/>
      <c r="Q608" s="540"/>
      <c r="R608" s="540"/>
      <c r="S608" s="540"/>
      <c r="T608" s="540"/>
      <c r="U608" s="540"/>
      <c r="V608" s="540"/>
      <c r="W608" s="540"/>
      <c r="X608" s="540"/>
      <c r="Y608" s="540"/>
      <c r="Z608" s="540"/>
      <c r="AA608" s="540"/>
      <c r="AB608" s="540"/>
      <c r="AC608" s="540"/>
      <c r="AD608" s="540"/>
    </row>
    <row r="609" spans="1:30" ht="10.8" customHeight="1">
      <c r="A609" s="211"/>
      <c r="B609" s="211"/>
      <c r="C609" s="211"/>
      <c r="D609" s="211"/>
      <c r="E609" s="211"/>
      <c r="F609" s="211"/>
      <c r="G609" s="211"/>
      <c r="H609" s="211"/>
      <c r="I609" s="211"/>
      <c r="J609" s="211"/>
      <c r="K609" s="211"/>
      <c r="L609" s="211"/>
      <c r="M609" s="211"/>
      <c r="N609" s="211"/>
      <c r="O609" s="211"/>
      <c r="P609" s="211"/>
      <c r="Q609" s="211"/>
      <c r="R609" s="211"/>
      <c r="S609" s="211"/>
      <c r="T609" s="211"/>
      <c r="U609" s="211"/>
      <c r="V609" s="211"/>
      <c r="W609" s="211"/>
      <c r="X609" s="211"/>
      <c r="Y609" s="211"/>
      <c r="Z609" s="211"/>
      <c r="AA609" s="211"/>
      <c r="AB609" s="211"/>
      <c r="AC609" s="211"/>
      <c r="AD609" s="211"/>
    </row>
    <row r="610" spans="1:30" ht="11.4" customHeight="1">
      <c r="A610" s="211" t="s">
        <v>7874</v>
      </c>
      <c r="B610" s="211"/>
      <c r="C610" s="211"/>
      <c r="D610" s="211"/>
      <c r="E610" s="211"/>
      <c r="F610" s="211"/>
      <c r="G610" s="211"/>
      <c r="H610" s="211"/>
      <c r="I610" s="211"/>
      <c r="J610" s="211"/>
      <c r="K610" s="211"/>
      <c r="L610" s="211"/>
      <c r="M610" s="211"/>
      <c r="N610" s="211"/>
      <c r="O610" s="211"/>
      <c r="P610" s="211"/>
      <c r="Q610" s="211"/>
      <c r="R610" s="211"/>
      <c r="S610" s="211"/>
      <c r="T610" s="211"/>
      <c r="U610" s="211"/>
      <c r="V610" s="211"/>
      <c r="W610" s="211"/>
      <c r="X610" s="211"/>
      <c r="Y610" s="211" t="s">
        <v>5707</v>
      </c>
      <c r="Z610" s="211"/>
      <c r="AA610" s="211"/>
      <c r="AB610" s="211"/>
      <c r="AC610" s="211"/>
      <c r="AD610" s="211"/>
    </row>
    <row r="611" spans="1:30" ht="11.4" customHeight="1">
      <c r="A611" s="211" t="s">
        <v>7875</v>
      </c>
      <c r="B611" s="211"/>
      <c r="C611" s="211"/>
      <c r="D611" s="211"/>
      <c r="E611" s="211"/>
      <c r="F611" s="211"/>
      <c r="G611" s="211"/>
      <c r="H611" s="211"/>
      <c r="I611" s="211"/>
      <c r="J611" s="211"/>
      <c r="K611" s="211"/>
      <c r="L611" s="211"/>
      <c r="M611" s="211"/>
      <c r="N611" s="211"/>
      <c r="O611" s="211"/>
      <c r="P611" s="211"/>
      <c r="Q611" s="211"/>
      <c r="R611" s="211"/>
      <c r="S611" s="211"/>
      <c r="T611" s="211"/>
      <c r="U611" s="211"/>
      <c r="V611" s="211"/>
      <c r="W611" s="211"/>
      <c r="X611" s="211"/>
      <c r="Y611" s="211"/>
      <c r="Z611" s="211"/>
      <c r="AA611" s="211"/>
      <c r="AB611" s="211"/>
      <c r="AC611" s="211"/>
      <c r="AD611" s="211"/>
    </row>
    <row r="612" spans="1:30" ht="10.8" customHeight="1">
      <c r="A612" s="211"/>
      <c r="B612" s="211"/>
      <c r="C612" s="211"/>
      <c r="D612" s="211"/>
      <c r="E612" s="211"/>
      <c r="F612" s="211"/>
      <c r="G612" s="211"/>
      <c r="H612" s="211"/>
      <c r="I612" s="211"/>
      <c r="J612" s="211"/>
      <c r="K612" s="211"/>
      <c r="L612" s="211"/>
      <c r="M612" s="211"/>
      <c r="N612" s="211"/>
      <c r="O612" s="211"/>
      <c r="P612" s="211"/>
      <c r="Q612" s="211"/>
      <c r="R612" s="211"/>
      <c r="S612" s="211"/>
      <c r="T612" s="211"/>
      <c r="U612" s="211"/>
      <c r="V612" s="211"/>
      <c r="W612" s="211"/>
      <c r="X612" s="211"/>
      <c r="Y612" s="211"/>
      <c r="Z612" s="211"/>
      <c r="AA612" s="211"/>
      <c r="AB612" s="211"/>
      <c r="AC612" s="211"/>
      <c r="AD612" s="211"/>
    </row>
    <row r="613" spans="1:30" ht="11.4" customHeight="1">
      <c r="A613" s="501" t="s">
        <v>5628</v>
      </c>
      <c r="B613" s="502"/>
      <c r="C613" s="502"/>
      <c r="D613" s="502"/>
      <c r="E613" s="502"/>
      <c r="F613" s="502"/>
      <c r="G613" s="503"/>
      <c r="H613" s="501" t="s">
        <v>5638</v>
      </c>
      <c r="I613" s="502"/>
      <c r="J613" s="502"/>
      <c r="K613" s="502"/>
      <c r="L613" s="503"/>
      <c r="M613" s="504" t="s">
        <v>5639</v>
      </c>
      <c r="N613" s="505"/>
      <c r="O613" s="504" t="s">
        <v>5640</v>
      </c>
      <c r="P613" s="506"/>
      <c r="Q613" s="506"/>
      <c r="R613" s="505"/>
      <c r="S613" s="504" t="s">
        <v>5641</v>
      </c>
      <c r="T613" s="506"/>
      <c r="U613" s="506"/>
      <c r="V613" s="505"/>
      <c r="W613" s="504" t="s">
        <v>5631</v>
      </c>
      <c r="X613" s="506"/>
      <c r="Y613" s="506"/>
      <c r="Z613" s="506"/>
      <c r="AA613" s="505"/>
      <c r="AB613" s="504" t="s">
        <v>5642</v>
      </c>
      <c r="AC613" s="506"/>
      <c r="AD613" s="505"/>
    </row>
    <row r="614" spans="1:30" ht="11.4" customHeight="1">
      <c r="A614" s="507" t="s">
        <v>5643</v>
      </c>
      <c r="B614" s="508"/>
      <c r="C614" s="508"/>
      <c r="D614" s="508"/>
      <c r="E614" s="508"/>
      <c r="F614" s="508"/>
      <c r="G614" s="509"/>
      <c r="H614" s="507" t="s">
        <v>5644</v>
      </c>
      <c r="I614" s="508"/>
      <c r="J614" s="508"/>
      <c r="K614" s="508"/>
      <c r="L614" s="509"/>
      <c r="M614" s="510">
        <v>7.19</v>
      </c>
      <c r="N614" s="511"/>
      <c r="O614" s="512">
        <v>20.21</v>
      </c>
      <c r="P614" s="513"/>
      <c r="Q614" s="513"/>
      <c r="R614" s="514"/>
      <c r="S614" s="515">
        <v>181.15</v>
      </c>
      <c r="T614" s="516"/>
      <c r="U614" s="516"/>
      <c r="V614" s="517"/>
      <c r="W614" s="518">
        <v>0.20100000000000001</v>
      </c>
      <c r="X614" s="519"/>
      <c r="Y614" s="519"/>
      <c r="Z614" s="519"/>
      <c r="AA614" s="520"/>
      <c r="AB614" s="510">
        <v>4.0599999999999996</v>
      </c>
      <c r="AC614" s="528"/>
      <c r="AD614" s="511"/>
    </row>
    <row r="615" spans="1:30" ht="22.95" customHeight="1">
      <c r="A615" s="507" t="s">
        <v>5805</v>
      </c>
      <c r="B615" s="508"/>
      <c r="C615" s="508"/>
      <c r="D615" s="508"/>
      <c r="E615" s="508"/>
      <c r="F615" s="508"/>
      <c r="G615" s="509"/>
      <c r="H615" s="507" t="s">
        <v>5806</v>
      </c>
      <c r="I615" s="508"/>
      <c r="J615" s="508"/>
      <c r="K615" s="508"/>
      <c r="L615" s="509"/>
      <c r="M615" s="512">
        <v>11.56</v>
      </c>
      <c r="N615" s="514"/>
      <c r="O615" s="512">
        <v>29.23</v>
      </c>
      <c r="P615" s="513"/>
      <c r="Q615" s="513"/>
      <c r="R615" s="514"/>
      <c r="S615" s="515">
        <v>152.9</v>
      </c>
      <c r="T615" s="516"/>
      <c r="U615" s="516"/>
      <c r="V615" s="517"/>
      <c r="W615" s="518">
        <v>0.61499999999999999</v>
      </c>
      <c r="X615" s="519"/>
      <c r="Y615" s="519"/>
      <c r="Z615" s="519"/>
      <c r="AA615" s="520"/>
      <c r="AB615" s="512">
        <v>17.97</v>
      </c>
      <c r="AC615" s="513"/>
      <c r="AD615" s="514"/>
    </row>
    <row r="616" spans="1:30" ht="11.4" customHeight="1">
      <c r="A616" s="521" t="s">
        <v>5646</v>
      </c>
      <c r="B616" s="521"/>
      <c r="C616" s="521"/>
      <c r="D616" s="521"/>
      <c r="E616" s="521"/>
      <c r="F616" s="521"/>
      <c r="G616" s="521"/>
      <c r="H616" s="521"/>
      <c r="I616" s="521"/>
      <c r="J616" s="521"/>
      <c r="K616" s="521"/>
      <c r="L616" s="521"/>
      <c r="M616" s="521"/>
      <c r="N616" s="521"/>
      <c r="O616" s="521"/>
      <c r="P616" s="521"/>
      <c r="Q616" s="521"/>
      <c r="R616" s="521"/>
      <c r="S616" s="521"/>
      <c r="T616" s="521"/>
      <c r="U616" s="521"/>
      <c r="V616" s="521"/>
      <c r="W616" s="521"/>
      <c r="X616" s="521"/>
      <c r="Y616" s="512">
        <v>22.03</v>
      </c>
      <c r="Z616" s="513"/>
      <c r="AA616" s="513"/>
      <c r="AB616" s="513"/>
      <c r="AC616" s="513"/>
      <c r="AD616" s="514"/>
    </row>
    <row r="617" spans="1:30" ht="10.8" customHeight="1">
      <c r="A617" s="211"/>
      <c r="B617" s="211"/>
      <c r="C617" s="211"/>
      <c r="D617" s="211"/>
      <c r="E617" s="211"/>
      <c r="F617" s="211"/>
      <c r="G617" s="211"/>
      <c r="H617" s="211"/>
      <c r="I617" s="211"/>
      <c r="J617" s="211"/>
      <c r="K617" s="211"/>
      <c r="L617" s="211"/>
      <c r="M617" s="211"/>
      <c r="N617" s="211"/>
      <c r="O617" s="211"/>
      <c r="P617" s="211"/>
      <c r="Q617" s="211"/>
      <c r="R617" s="211"/>
      <c r="S617" s="211"/>
      <c r="T617" s="211"/>
      <c r="U617" s="211"/>
      <c r="V617" s="211"/>
      <c r="W617" s="211"/>
      <c r="X617" s="211"/>
      <c r="Y617" s="211"/>
      <c r="Z617" s="211"/>
      <c r="AA617" s="211"/>
      <c r="AB617" s="211"/>
      <c r="AC617" s="211"/>
      <c r="AD617" s="211"/>
    </row>
    <row r="618" spans="1:30" ht="11.4" customHeight="1">
      <c r="A618" s="501" t="s">
        <v>5628</v>
      </c>
      <c r="B618" s="502"/>
      <c r="C618" s="502"/>
      <c r="D618" s="502"/>
      <c r="E618" s="502"/>
      <c r="F618" s="502"/>
      <c r="G618" s="503"/>
      <c r="H618" s="501" t="s">
        <v>5629</v>
      </c>
      <c r="I618" s="502"/>
      <c r="J618" s="502"/>
      <c r="K618" s="502"/>
      <c r="L618" s="502"/>
      <c r="M618" s="502"/>
      <c r="N618" s="502"/>
      <c r="O618" s="503"/>
      <c r="P618" s="522" t="s">
        <v>180</v>
      </c>
      <c r="Q618" s="523"/>
      <c r="R618" s="523"/>
      <c r="S618" s="524"/>
      <c r="T618" s="504" t="s">
        <v>5630</v>
      </c>
      <c r="U618" s="506"/>
      <c r="V618" s="506"/>
      <c r="W618" s="505"/>
      <c r="X618" s="504" t="s">
        <v>5631</v>
      </c>
      <c r="Y618" s="506"/>
      <c r="Z618" s="506"/>
      <c r="AA618" s="506"/>
      <c r="AB618" s="505"/>
      <c r="AC618" s="504" t="s">
        <v>5632</v>
      </c>
      <c r="AD618" s="505"/>
    </row>
    <row r="619" spans="1:30" ht="34.5" customHeight="1">
      <c r="A619" s="507" t="s">
        <v>5796</v>
      </c>
      <c r="B619" s="508"/>
      <c r="C619" s="508"/>
      <c r="D619" s="508"/>
      <c r="E619" s="508"/>
      <c r="F619" s="508"/>
      <c r="G619" s="509"/>
      <c r="H619" s="507" t="s">
        <v>2527</v>
      </c>
      <c r="I619" s="508"/>
      <c r="J619" s="508"/>
      <c r="K619" s="508"/>
      <c r="L619" s="508"/>
      <c r="M619" s="508"/>
      <c r="N619" s="508"/>
      <c r="O619" s="509"/>
      <c r="P619" s="525" t="s">
        <v>66</v>
      </c>
      <c r="Q619" s="526"/>
      <c r="R619" s="526"/>
      <c r="S619" s="527"/>
      <c r="T619" s="510">
        <v>0.32</v>
      </c>
      <c r="U619" s="528"/>
      <c r="V619" s="528"/>
      <c r="W619" s="511"/>
      <c r="X619" s="518">
        <v>2.5026999999999999</v>
      </c>
      <c r="Y619" s="519"/>
      <c r="Z619" s="519"/>
      <c r="AA619" s="519"/>
      <c r="AB619" s="520"/>
      <c r="AC619" s="510">
        <v>0.8</v>
      </c>
      <c r="AD619" s="511"/>
    </row>
    <row r="620" spans="1:30" ht="34.5" customHeight="1">
      <c r="A620" s="507" t="s">
        <v>5797</v>
      </c>
      <c r="B620" s="508"/>
      <c r="C620" s="508"/>
      <c r="D620" s="508"/>
      <c r="E620" s="508"/>
      <c r="F620" s="508"/>
      <c r="G620" s="509"/>
      <c r="H620" s="507" t="s">
        <v>2528</v>
      </c>
      <c r="I620" s="508"/>
      <c r="J620" s="508"/>
      <c r="K620" s="508"/>
      <c r="L620" s="508"/>
      <c r="M620" s="508"/>
      <c r="N620" s="508"/>
      <c r="O620" s="509"/>
      <c r="P620" s="525" t="s">
        <v>66</v>
      </c>
      <c r="Q620" s="526"/>
      <c r="R620" s="526"/>
      <c r="S620" s="527"/>
      <c r="T620" s="510">
        <v>2.84</v>
      </c>
      <c r="U620" s="528"/>
      <c r="V620" s="528"/>
      <c r="W620" s="511"/>
      <c r="X620" s="518">
        <v>1.4815</v>
      </c>
      <c r="Y620" s="519"/>
      <c r="Z620" s="519"/>
      <c r="AA620" s="519"/>
      <c r="AB620" s="520"/>
      <c r="AC620" s="510">
        <v>4.2</v>
      </c>
      <c r="AD620" s="511"/>
    </row>
    <row r="621" spans="1:30" ht="45.9" customHeight="1">
      <c r="A621" s="507" t="s">
        <v>5798</v>
      </c>
      <c r="B621" s="508"/>
      <c r="C621" s="508"/>
      <c r="D621" s="508"/>
      <c r="E621" s="508"/>
      <c r="F621" s="508"/>
      <c r="G621" s="509"/>
      <c r="H621" s="507" t="s">
        <v>3466</v>
      </c>
      <c r="I621" s="508"/>
      <c r="J621" s="508"/>
      <c r="K621" s="508"/>
      <c r="L621" s="508"/>
      <c r="M621" s="508"/>
      <c r="N621" s="508"/>
      <c r="O621" s="509"/>
      <c r="P621" s="525" t="s">
        <v>87</v>
      </c>
      <c r="Q621" s="526"/>
      <c r="R621" s="526"/>
      <c r="S621" s="527"/>
      <c r="T621" s="510">
        <v>3.55</v>
      </c>
      <c r="U621" s="528"/>
      <c r="V621" s="528"/>
      <c r="W621" s="511"/>
      <c r="X621" s="518">
        <v>1.0978000000000001</v>
      </c>
      <c r="Y621" s="519"/>
      <c r="Z621" s="519"/>
      <c r="AA621" s="519"/>
      <c r="AB621" s="520"/>
      <c r="AC621" s="510">
        <v>3.89</v>
      </c>
      <c r="AD621" s="511"/>
    </row>
    <row r="622" spans="1:30" ht="34.5" customHeight="1">
      <c r="A622" s="507" t="s">
        <v>5799</v>
      </c>
      <c r="B622" s="508"/>
      <c r="C622" s="508"/>
      <c r="D622" s="508"/>
      <c r="E622" s="508"/>
      <c r="F622" s="508"/>
      <c r="G622" s="509"/>
      <c r="H622" s="507" t="s">
        <v>3711</v>
      </c>
      <c r="I622" s="508"/>
      <c r="J622" s="508"/>
      <c r="K622" s="508"/>
      <c r="L622" s="508"/>
      <c r="M622" s="508"/>
      <c r="N622" s="508"/>
      <c r="O622" s="509"/>
      <c r="P622" s="525" t="s">
        <v>71</v>
      </c>
      <c r="Q622" s="526"/>
      <c r="R622" s="526"/>
      <c r="S622" s="527"/>
      <c r="T622" s="510">
        <v>0.1</v>
      </c>
      <c r="U622" s="528"/>
      <c r="V622" s="528"/>
      <c r="W622" s="511"/>
      <c r="X622" s="529">
        <v>20.186800000000002</v>
      </c>
      <c r="Y622" s="530"/>
      <c r="Z622" s="530"/>
      <c r="AA622" s="530"/>
      <c r="AB622" s="531"/>
      <c r="AC622" s="510">
        <v>2.0099999999999998</v>
      </c>
      <c r="AD622" s="511"/>
    </row>
    <row r="623" spans="1:30" ht="34.5" customHeight="1">
      <c r="A623" s="507" t="s">
        <v>5800</v>
      </c>
      <c r="B623" s="508"/>
      <c r="C623" s="508"/>
      <c r="D623" s="508"/>
      <c r="E623" s="508"/>
      <c r="F623" s="508"/>
      <c r="G623" s="509"/>
      <c r="H623" s="507" t="s">
        <v>3718</v>
      </c>
      <c r="I623" s="508"/>
      <c r="J623" s="508"/>
      <c r="K623" s="508"/>
      <c r="L623" s="508"/>
      <c r="M623" s="508"/>
      <c r="N623" s="508"/>
      <c r="O623" s="509"/>
      <c r="P623" s="525" t="s">
        <v>71</v>
      </c>
      <c r="Q623" s="526"/>
      <c r="R623" s="526"/>
      <c r="S623" s="527"/>
      <c r="T623" s="510">
        <v>0.24</v>
      </c>
      <c r="U623" s="528"/>
      <c r="V623" s="528"/>
      <c r="W623" s="511"/>
      <c r="X623" s="518">
        <v>0.4803</v>
      </c>
      <c r="Y623" s="519"/>
      <c r="Z623" s="519"/>
      <c r="AA623" s="519"/>
      <c r="AB623" s="520"/>
      <c r="AC623" s="510">
        <v>0.11</v>
      </c>
      <c r="AD623" s="511"/>
    </row>
    <row r="624" spans="1:30" ht="34.5" customHeight="1">
      <c r="A624" s="507" t="s">
        <v>5801</v>
      </c>
      <c r="B624" s="508"/>
      <c r="C624" s="508"/>
      <c r="D624" s="508"/>
      <c r="E624" s="508"/>
      <c r="F624" s="508"/>
      <c r="G624" s="509"/>
      <c r="H624" s="507" t="s">
        <v>3834</v>
      </c>
      <c r="I624" s="508"/>
      <c r="J624" s="508"/>
      <c r="K624" s="508"/>
      <c r="L624" s="508"/>
      <c r="M624" s="508"/>
      <c r="N624" s="508"/>
      <c r="O624" s="509"/>
      <c r="P624" s="525" t="s">
        <v>66</v>
      </c>
      <c r="Q624" s="526"/>
      <c r="R624" s="526"/>
      <c r="S624" s="527"/>
      <c r="T624" s="510">
        <v>6.46</v>
      </c>
      <c r="U624" s="528"/>
      <c r="V624" s="528"/>
      <c r="W624" s="511"/>
      <c r="X624" s="518">
        <v>1.5247999999999999</v>
      </c>
      <c r="Y624" s="519"/>
      <c r="Z624" s="519"/>
      <c r="AA624" s="519"/>
      <c r="AB624" s="520"/>
      <c r="AC624" s="510">
        <v>9.85</v>
      </c>
      <c r="AD624" s="511"/>
    </row>
    <row r="625" spans="1:30" ht="34.5" customHeight="1">
      <c r="A625" s="507" t="s">
        <v>5802</v>
      </c>
      <c r="B625" s="508"/>
      <c r="C625" s="508"/>
      <c r="D625" s="508"/>
      <c r="E625" s="508"/>
      <c r="F625" s="508"/>
      <c r="G625" s="509"/>
      <c r="H625" s="507" t="s">
        <v>3838</v>
      </c>
      <c r="I625" s="508"/>
      <c r="J625" s="508"/>
      <c r="K625" s="508"/>
      <c r="L625" s="508"/>
      <c r="M625" s="508"/>
      <c r="N625" s="508"/>
      <c r="O625" s="509"/>
      <c r="P625" s="525" t="s">
        <v>66</v>
      </c>
      <c r="Q625" s="526"/>
      <c r="R625" s="526"/>
      <c r="S625" s="527"/>
      <c r="T625" s="510">
        <v>7.33</v>
      </c>
      <c r="U625" s="528"/>
      <c r="V625" s="528"/>
      <c r="W625" s="511"/>
      <c r="X625" s="518">
        <v>4.0011000000000001</v>
      </c>
      <c r="Y625" s="519"/>
      <c r="Z625" s="519"/>
      <c r="AA625" s="519"/>
      <c r="AB625" s="520"/>
      <c r="AC625" s="512">
        <v>29.32</v>
      </c>
      <c r="AD625" s="514"/>
    </row>
    <row r="626" spans="1:30" ht="34.5" customHeight="1">
      <c r="A626" s="507" t="s">
        <v>5803</v>
      </c>
      <c r="B626" s="508"/>
      <c r="C626" s="508"/>
      <c r="D626" s="508"/>
      <c r="E626" s="508"/>
      <c r="F626" s="508"/>
      <c r="G626" s="509"/>
      <c r="H626" s="507" t="s">
        <v>3867</v>
      </c>
      <c r="I626" s="508"/>
      <c r="J626" s="508"/>
      <c r="K626" s="508"/>
      <c r="L626" s="508"/>
      <c r="M626" s="508"/>
      <c r="N626" s="508"/>
      <c r="O626" s="509"/>
      <c r="P626" s="525" t="s">
        <v>5743</v>
      </c>
      <c r="Q626" s="526"/>
      <c r="R626" s="526"/>
      <c r="S626" s="527"/>
      <c r="T626" s="512">
        <v>48.76</v>
      </c>
      <c r="U626" s="513"/>
      <c r="V626" s="513"/>
      <c r="W626" s="514"/>
      <c r="X626" s="518">
        <v>4.9500000000000002E-2</v>
      </c>
      <c r="Y626" s="519"/>
      <c r="Z626" s="519"/>
      <c r="AA626" s="519"/>
      <c r="AB626" s="520"/>
      <c r="AC626" s="510">
        <v>2.41</v>
      </c>
      <c r="AD626" s="511"/>
    </row>
    <row r="627" spans="1:30" ht="34.5" customHeight="1">
      <c r="A627" s="507" t="s">
        <v>6931</v>
      </c>
      <c r="B627" s="508"/>
      <c r="C627" s="508"/>
      <c r="D627" s="508"/>
      <c r="E627" s="508"/>
      <c r="F627" s="508"/>
      <c r="G627" s="509"/>
      <c r="H627" s="507" t="s">
        <v>3920</v>
      </c>
      <c r="I627" s="508"/>
      <c r="J627" s="508"/>
      <c r="K627" s="508"/>
      <c r="L627" s="508"/>
      <c r="M627" s="508"/>
      <c r="N627" s="508"/>
      <c r="O627" s="509"/>
      <c r="P627" s="525" t="s">
        <v>67</v>
      </c>
      <c r="Q627" s="526"/>
      <c r="R627" s="526"/>
      <c r="S627" s="527"/>
      <c r="T627" s="512">
        <v>20.51</v>
      </c>
      <c r="U627" s="513"/>
      <c r="V627" s="513"/>
      <c r="W627" s="514"/>
      <c r="X627" s="518">
        <v>2.1059999999999999</v>
      </c>
      <c r="Y627" s="519"/>
      <c r="Z627" s="519"/>
      <c r="AA627" s="519"/>
      <c r="AB627" s="520"/>
      <c r="AC627" s="512">
        <v>43.19</v>
      </c>
      <c r="AD627" s="514"/>
    </row>
    <row r="628" spans="1:30" ht="11.4" customHeight="1">
      <c r="A628" s="521" t="s">
        <v>5633</v>
      </c>
      <c r="B628" s="521"/>
      <c r="C628" s="521"/>
      <c r="D628" s="521"/>
      <c r="E628" s="521"/>
      <c r="F628" s="521"/>
      <c r="G628" s="521"/>
      <c r="H628" s="521"/>
      <c r="I628" s="521"/>
      <c r="J628" s="521"/>
      <c r="K628" s="521"/>
      <c r="L628" s="521"/>
      <c r="M628" s="521"/>
      <c r="N628" s="521"/>
      <c r="O628" s="521"/>
      <c r="P628" s="521"/>
      <c r="Q628" s="521"/>
      <c r="R628" s="521"/>
      <c r="S628" s="521"/>
      <c r="T628" s="521"/>
      <c r="U628" s="521"/>
      <c r="V628" s="521"/>
      <c r="W628" s="521"/>
      <c r="X628" s="521"/>
      <c r="Y628" s="512">
        <v>95.78</v>
      </c>
      <c r="Z628" s="513"/>
      <c r="AA628" s="513"/>
      <c r="AB628" s="513"/>
      <c r="AC628" s="513"/>
      <c r="AD628" s="514"/>
    </row>
    <row r="629" spans="1:30" ht="10.8" customHeight="1">
      <c r="A629" s="211"/>
      <c r="B629" s="211"/>
      <c r="C629" s="211"/>
      <c r="D629" s="211"/>
      <c r="E629" s="211"/>
      <c r="F629" s="211"/>
      <c r="G629" s="211"/>
      <c r="H629" s="211"/>
      <c r="I629" s="211"/>
      <c r="J629" s="211"/>
      <c r="K629" s="211"/>
      <c r="L629" s="211"/>
      <c r="M629" s="211"/>
      <c r="N629" s="211"/>
      <c r="O629" s="211"/>
      <c r="P629" s="211"/>
      <c r="Q629" s="211"/>
      <c r="R629" s="211"/>
      <c r="S629" s="211"/>
      <c r="T629" s="211"/>
      <c r="U629" s="211"/>
      <c r="V629" s="211"/>
      <c r="W629" s="211"/>
      <c r="X629" s="211"/>
      <c r="Y629" s="211"/>
      <c r="Z629" s="211"/>
      <c r="AA629" s="211"/>
      <c r="AB629" s="211"/>
      <c r="AC629" s="211"/>
      <c r="AD629" s="211"/>
    </row>
    <row r="630" spans="1:30" ht="11.4" customHeight="1">
      <c r="A630" s="504" t="s">
        <v>5634</v>
      </c>
      <c r="B630" s="506"/>
      <c r="C630" s="506"/>
      <c r="D630" s="506"/>
      <c r="E630" s="506"/>
      <c r="F630" s="506"/>
      <c r="G630" s="506"/>
      <c r="H630" s="506"/>
      <c r="I630" s="506"/>
      <c r="J630" s="506"/>
      <c r="K630" s="506"/>
      <c r="L630" s="506"/>
      <c r="M630" s="506"/>
      <c r="N630" s="506"/>
      <c r="O630" s="506"/>
      <c r="P630" s="506"/>
      <c r="Q630" s="506"/>
      <c r="R630" s="506"/>
      <c r="S630" s="506"/>
      <c r="T630" s="506"/>
      <c r="U630" s="506"/>
      <c r="V630" s="506"/>
      <c r="W630" s="506"/>
      <c r="X630" s="505"/>
      <c r="Y630" s="534">
        <v>117.81</v>
      </c>
      <c r="Z630" s="535"/>
      <c r="AA630" s="535"/>
      <c r="AB630" s="535"/>
      <c r="AC630" s="535"/>
      <c r="AD630" s="536"/>
    </row>
    <row r="631" spans="1:30" ht="11.4" customHeight="1">
      <c r="A631" s="504" t="s">
        <v>5635</v>
      </c>
      <c r="B631" s="506"/>
      <c r="C631" s="506"/>
      <c r="D631" s="506"/>
      <c r="E631" s="506"/>
      <c r="F631" s="506"/>
      <c r="G631" s="506"/>
      <c r="H631" s="506"/>
      <c r="I631" s="506"/>
      <c r="J631" s="506"/>
      <c r="K631" s="506"/>
      <c r="L631" s="506"/>
      <c r="M631" s="506"/>
      <c r="N631" s="506"/>
      <c r="O631" s="506"/>
      <c r="P631" s="506"/>
      <c r="Q631" s="506"/>
      <c r="R631" s="506"/>
      <c r="S631" s="506"/>
      <c r="T631" s="506"/>
      <c r="U631" s="506"/>
      <c r="V631" s="506"/>
      <c r="W631" s="506"/>
      <c r="X631" s="505"/>
      <c r="Y631" s="537">
        <v>29.53</v>
      </c>
      <c r="Z631" s="538"/>
      <c r="AA631" s="538"/>
      <c r="AB631" s="538"/>
      <c r="AC631" s="538"/>
      <c r="AD631" s="539"/>
    </row>
    <row r="632" spans="1:30" ht="11.4" customHeight="1">
      <c r="A632" s="504" t="s">
        <v>5636</v>
      </c>
      <c r="B632" s="506"/>
      <c r="C632" s="506"/>
      <c r="D632" s="506"/>
      <c r="E632" s="506"/>
      <c r="F632" s="506"/>
      <c r="G632" s="506"/>
      <c r="H632" s="506"/>
      <c r="I632" s="506"/>
      <c r="J632" s="506"/>
      <c r="K632" s="506"/>
      <c r="L632" s="506"/>
      <c r="M632" s="506"/>
      <c r="N632" s="506"/>
      <c r="O632" s="506"/>
      <c r="P632" s="506"/>
      <c r="Q632" s="506"/>
      <c r="R632" s="506"/>
      <c r="S632" s="506"/>
      <c r="T632" s="506"/>
      <c r="U632" s="506"/>
      <c r="V632" s="506"/>
      <c r="W632" s="506"/>
      <c r="X632" s="505"/>
      <c r="Y632" s="534">
        <v>147.34</v>
      </c>
      <c r="Z632" s="535"/>
      <c r="AA632" s="535"/>
      <c r="AB632" s="535"/>
      <c r="AC632" s="535"/>
      <c r="AD632" s="536"/>
    </row>
    <row r="633" spans="1:30" ht="10.8" customHeight="1">
      <c r="A633" s="211"/>
      <c r="B633" s="211"/>
      <c r="C633" s="211"/>
      <c r="D633" s="211"/>
      <c r="E633" s="211"/>
      <c r="F633" s="211"/>
      <c r="G633" s="211"/>
      <c r="H633" s="211"/>
      <c r="I633" s="211"/>
      <c r="J633" s="211"/>
      <c r="K633" s="211"/>
      <c r="L633" s="211"/>
      <c r="M633" s="211"/>
      <c r="N633" s="211"/>
      <c r="O633" s="211"/>
      <c r="P633" s="211"/>
      <c r="Q633" s="211"/>
      <c r="R633" s="211"/>
      <c r="S633" s="211"/>
      <c r="T633" s="211"/>
      <c r="U633" s="211"/>
      <c r="V633" s="211"/>
      <c r="W633" s="211"/>
      <c r="X633" s="211"/>
      <c r="Y633" s="211"/>
      <c r="Z633" s="211"/>
      <c r="AA633" s="211"/>
      <c r="AB633" s="211"/>
      <c r="AC633" s="211"/>
      <c r="AD633" s="211"/>
    </row>
    <row r="634" spans="1:30" ht="13.35" customHeight="1">
      <c r="A634" s="540" t="s">
        <v>5637</v>
      </c>
      <c r="B634" s="540"/>
      <c r="C634" s="540"/>
      <c r="D634" s="540"/>
      <c r="E634" s="540"/>
      <c r="F634" s="540"/>
      <c r="G634" s="540"/>
      <c r="H634" s="540"/>
      <c r="I634" s="540"/>
      <c r="J634" s="540"/>
      <c r="K634" s="540"/>
      <c r="L634" s="540"/>
      <c r="M634" s="540"/>
      <c r="N634" s="540"/>
      <c r="O634" s="540"/>
      <c r="P634" s="540"/>
      <c r="Q634" s="540"/>
      <c r="R634" s="540"/>
      <c r="S634" s="540"/>
      <c r="T634" s="540"/>
      <c r="U634" s="540"/>
      <c r="V634" s="540"/>
      <c r="W634" s="540"/>
      <c r="X634" s="540"/>
      <c r="Y634" s="540"/>
      <c r="Z634" s="540"/>
      <c r="AA634" s="540"/>
      <c r="AB634" s="540"/>
      <c r="AC634" s="540"/>
      <c r="AD634" s="540"/>
    </row>
    <row r="635" spans="1:30" ht="10.8" customHeight="1">
      <c r="A635" s="211"/>
      <c r="B635" s="211"/>
      <c r="C635" s="211"/>
      <c r="D635" s="211"/>
      <c r="E635" s="211"/>
      <c r="F635" s="211"/>
      <c r="G635" s="211"/>
      <c r="H635" s="211"/>
      <c r="I635" s="211"/>
      <c r="J635" s="211"/>
      <c r="K635" s="211"/>
      <c r="L635" s="211"/>
      <c r="M635" s="211"/>
      <c r="N635" s="211"/>
      <c r="O635" s="211"/>
      <c r="P635" s="211"/>
      <c r="Q635" s="211"/>
      <c r="R635" s="211"/>
      <c r="S635" s="211"/>
      <c r="T635" s="211"/>
      <c r="U635" s="211"/>
      <c r="V635" s="211"/>
      <c r="W635" s="211"/>
      <c r="X635" s="211"/>
      <c r="Y635" s="211"/>
      <c r="Z635" s="211"/>
      <c r="AA635" s="211"/>
      <c r="AB635" s="211"/>
      <c r="AC635" s="211"/>
      <c r="AD635" s="211"/>
    </row>
    <row r="636" spans="1:30" ht="22.95" customHeight="1">
      <c r="A636" s="211" t="s">
        <v>7496</v>
      </c>
      <c r="B636" s="211"/>
      <c r="C636" s="211"/>
      <c r="D636" s="211"/>
      <c r="E636" s="211"/>
      <c r="F636" s="211"/>
      <c r="G636" s="211"/>
      <c r="H636" s="211"/>
      <c r="I636" s="211"/>
      <c r="J636" s="211"/>
      <c r="K636" s="211"/>
      <c r="L636" s="211"/>
      <c r="M636" s="211"/>
      <c r="N636" s="211"/>
      <c r="O636" s="211"/>
      <c r="P636" s="211"/>
      <c r="Q636" s="211"/>
      <c r="R636" s="211"/>
      <c r="S636" s="211"/>
      <c r="T636" s="211"/>
      <c r="U636" s="211"/>
      <c r="V636" s="211"/>
      <c r="W636" s="211"/>
      <c r="X636" s="211"/>
      <c r="Y636" s="211" t="s">
        <v>5627</v>
      </c>
      <c r="Z636" s="211"/>
      <c r="AA636" s="211"/>
      <c r="AB636" s="211"/>
      <c r="AC636" s="211"/>
      <c r="AD636" s="211"/>
    </row>
    <row r="637" spans="1:30" ht="11.4" customHeight="1">
      <c r="A637" s="211" t="s">
        <v>7497</v>
      </c>
      <c r="B637" s="211"/>
      <c r="C637" s="211"/>
      <c r="D637" s="211"/>
      <c r="E637" s="211"/>
      <c r="F637" s="211"/>
      <c r="G637" s="211"/>
      <c r="H637" s="211"/>
      <c r="I637" s="211"/>
      <c r="J637" s="211"/>
      <c r="K637" s="211"/>
      <c r="L637" s="211"/>
      <c r="M637" s="211"/>
      <c r="N637" s="211"/>
      <c r="O637" s="211"/>
      <c r="P637" s="211"/>
      <c r="Q637" s="211"/>
      <c r="R637" s="211"/>
      <c r="S637" s="211"/>
      <c r="T637" s="211"/>
      <c r="U637" s="211"/>
      <c r="V637" s="211"/>
      <c r="W637" s="211"/>
      <c r="X637" s="211"/>
      <c r="Y637" s="211"/>
      <c r="Z637" s="211"/>
      <c r="AA637" s="211"/>
      <c r="AB637" s="211"/>
      <c r="AC637" s="211"/>
      <c r="AD637" s="211"/>
    </row>
    <row r="638" spans="1:30" ht="10.8" customHeight="1">
      <c r="A638" s="211"/>
      <c r="B638" s="211"/>
      <c r="C638" s="211"/>
      <c r="D638" s="211"/>
      <c r="E638" s="211"/>
      <c r="F638" s="211"/>
      <c r="G638" s="211"/>
      <c r="H638" s="211"/>
      <c r="I638" s="211"/>
      <c r="J638" s="211"/>
      <c r="K638" s="211"/>
      <c r="L638" s="211"/>
      <c r="M638" s="211"/>
      <c r="N638" s="211"/>
      <c r="O638" s="211"/>
      <c r="P638" s="211"/>
      <c r="Q638" s="211"/>
      <c r="R638" s="211"/>
      <c r="S638" s="211"/>
      <c r="T638" s="211"/>
      <c r="U638" s="211"/>
      <c r="V638" s="211"/>
      <c r="W638" s="211"/>
      <c r="X638" s="211"/>
      <c r="Y638" s="211"/>
      <c r="Z638" s="211"/>
      <c r="AA638" s="211"/>
      <c r="AB638" s="211"/>
      <c r="AC638" s="211"/>
      <c r="AD638" s="211"/>
    </row>
    <row r="639" spans="1:30" ht="11.4" customHeight="1">
      <c r="A639" s="501" t="s">
        <v>5628</v>
      </c>
      <c r="B639" s="502"/>
      <c r="C639" s="502"/>
      <c r="D639" s="502"/>
      <c r="E639" s="502"/>
      <c r="F639" s="502"/>
      <c r="G639" s="503"/>
      <c r="H639" s="501" t="s">
        <v>5638</v>
      </c>
      <c r="I639" s="502"/>
      <c r="J639" s="502"/>
      <c r="K639" s="502"/>
      <c r="L639" s="503"/>
      <c r="M639" s="504" t="s">
        <v>5639</v>
      </c>
      <c r="N639" s="505"/>
      <c r="O639" s="504" t="s">
        <v>5640</v>
      </c>
      <c r="P639" s="506"/>
      <c r="Q639" s="506"/>
      <c r="R639" s="505"/>
      <c r="S639" s="504" t="s">
        <v>5641</v>
      </c>
      <c r="T639" s="506"/>
      <c r="U639" s="506"/>
      <c r="V639" s="505"/>
      <c r="W639" s="504" t="s">
        <v>5631</v>
      </c>
      <c r="X639" s="506"/>
      <c r="Y639" s="506"/>
      <c r="Z639" s="506"/>
      <c r="AA639" s="505"/>
      <c r="AB639" s="504" t="s">
        <v>5642</v>
      </c>
      <c r="AC639" s="506"/>
      <c r="AD639" s="505"/>
    </row>
    <row r="640" spans="1:30" ht="11.4" customHeight="1">
      <c r="A640" s="507" t="s">
        <v>5643</v>
      </c>
      <c r="B640" s="508"/>
      <c r="C640" s="508"/>
      <c r="D640" s="508"/>
      <c r="E640" s="508"/>
      <c r="F640" s="508"/>
      <c r="G640" s="509"/>
      <c r="H640" s="507" t="s">
        <v>5644</v>
      </c>
      <c r="I640" s="508"/>
      <c r="J640" s="508"/>
      <c r="K640" s="508"/>
      <c r="L640" s="509"/>
      <c r="M640" s="510">
        <v>7.19</v>
      </c>
      <c r="N640" s="511"/>
      <c r="O640" s="512">
        <v>20.21</v>
      </c>
      <c r="P640" s="513"/>
      <c r="Q640" s="513"/>
      <c r="R640" s="514"/>
      <c r="S640" s="515">
        <v>181.15</v>
      </c>
      <c r="T640" s="516"/>
      <c r="U640" s="516"/>
      <c r="V640" s="517"/>
      <c r="W640" s="518">
        <v>0.14940000000000001</v>
      </c>
      <c r="X640" s="519"/>
      <c r="Y640" s="519"/>
      <c r="Z640" s="519"/>
      <c r="AA640" s="520"/>
      <c r="AB640" s="510">
        <v>3.01</v>
      </c>
      <c r="AC640" s="528"/>
      <c r="AD640" s="511"/>
    </row>
    <row r="641" spans="1:30" ht="11.4" customHeight="1">
      <c r="A641" s="507" t="s">
        <v>5656</v>
      </c>
      <c r="B641" s="508"/>
      <c r="C641" s="508"/>
      <c r="D641" s="508"/>
      <c r="E641" s="508"/>
      <c r="F641" s="508"/>
      <c r="G641" s="509"/>
      <c r="H641" s="507" t="s">
        <v>5657</v>
      </c>
      <c r="I641" s="508"/>
      <c r="J641" s="508"/>
      <c r="K641" s="508"/>
      <c r="L641" s="509"/>
      <c r="M641" s="512">
        <v>11.56</v>
      </c>
      <c r="N641" s="514"/>
      <c r="O641" s="512">
        <v>29.79</v>
      </c>
      <c r="P641" s="513"/>
      <c r="Q641" s="513"/>
      <c r="R641" s="514"/>
      <c r="S641" s="515">
        <v>157.77000000000001</v>
      </c>
      <c r="T641" s="516"/>
      <c r="U641" s="516"/>
      <c r="V641" s="517"/>
      <c r="W641" s="518">
        <v>0.4743</v>
      </c>
      <c r="X641" s="519"/>
      <c r="Y641" s="519"/>
      <c r="Z641" s="519"/>
      <c r="AA641" s="520"/>
      <c r="AB641" s="512">
        <v>14.12</v>
      </c>
      <c r="AC641" s="513"/>
      <c r="AD641" s="514"/>
    </row>
    <row r="642" spans="1:30" ht="11.4" customHeight="1">
      <c r="A642" s="521" t="s">
        <v>5646</v>
      </c>
      <c r="B642" s="521"/>
      <c r="C642" s="521"/>
      <c r="D642" s="521"/>
      <c r="E642" s="521"/>
      <c r="F642" s="521"/>
      <c r="G642" s="521"/>
      <c r="H642" s="521"/>
      <c r="I642" s="521"/>
      <c r="J642" s="521"/>
      <c r="K642" s="521"/>
      <c r="L642" s="521"/>
      <c r="M642" s="521"/>
      <c r="N642" s="521"/>
      <c r="O642" s="521"/>
      <c r="P642" s="521"/>
      <c r="Q642" s="521"/>
      <c r="R642" s="521"/>
      <c r="S642" s="521"/>
      <c r="T642" s="521"/>
      <c r="U642" s="521"/>
      <c r="V642" s="521"/>
      <c r="W642" s="521"/>
      <c r="X642" s="521"/>
      <c r="Y642" s="512">
        <v>17.13</v>
      </c>
      <c r="Z642" s="513"/>
      <c r="AA642" s="513"/>
      <c r="AB642" s="513"/>
      <c r="AC642" s="513"/>
      <c r="AD642" s="514"/>
    </row>
    <row r="643" spans="1:30" ht="10.8" customHeight="1">
      <c r="A643" s="211"/>
      <c r="B643" s="211"/>
      <c r="C643" s="211"/>
      <c r="D643" s="211"/>
      <c r="E643" s="211"/>
      <c r="F643" s="211"/>
      <c r="G643" s="211"/>
      <c r="H643" s="211"/>
      <c r="I643" s="211"/>
      <c r="J643" s="211"/>
      <c r="K643" s="211"/>
      <c r="L643" s="211"/>
      <c r="M643" s="211"/>
      <c r="N643" s="211"/>
      <c r="O643" s="211"/>
      <c r="P643" s="211"/>
      <c r="Q643" s="211"/>
      <c r="R643" s="211"/>
      <c r="S643" s="211"/>
      <c r="T643" s="211"/>
      <c r="U643" s="211"/>
      <c r="V643" s="211"/>
      <c r="W643" s="211"/>
      <c r="X643" s="211"/>
      <c r="Y643" s="211"/>
      <c r="Z643" s="211"/>
      <c r="AA643" s="211"/>
      <c r="AB643" s="211"/>
      <c r="AC643" s="211"/>
      <c r="AD643" s="211"/>
    </row>
    <row r="644" spans="1:30" ht="11.4" customHeight="1">
      <c r="A644" s="501" t="s">
        <v>5628</v>
      </c>
      <c r="B644" s="502"/>
      <c r="C644" s="502"/>
      <c r="D644" s="502"/>
      <c r="E644" s="502"/>
      <c r="F644" s="502"/>
      <c r="G644" s="503"/>
      <c r="H644" s="501" t="s">
        <v>5629</v>
      </c>
      <c r="I644" s="502"/>
      <c r="J644" s="502"/>
      <c r="K644" s="502"/>
      <c r="L644" s="502"/>
      <c r="M644" s="502"/>
      <c r="N644" s="502"/>
      <c r="O644" s="503"/>
      <c r="P644" s="522" t="s">
        <v>180</v>
      </c>
      <c r="Q644" s="523"/>
      <c r="R644" s="523"/>
      <c r="S644" s="524"/>
      <c r="T644" s="504" t="s">
        <v>5630</v>
      </c>
      <c r="U644" s="506"/>
      <c r="V644" s="506"/>
      <c r="W644" s="505"/>
      <c r="X644" s="504" t="s">
        <v>5631</v>
      </c>
      <c r="Y644" s="506"/>
      <c r="Z644" s="506"/>
      <c r="AA644" s="506"/>
      <c r="AB644" s="505"/>
      <c r="AC644" s="504" t="s">
        <v>5632</v>
      </c>
      <c r="AD644" s="505"/>
    </row>
    <row r="645" spans="1:30" ht="22.95" customHeight="1">
      <c r="A645" s="507" t="s">
        <v>7498</v>
      </c>
      <c r="B645" s="508"/>
      <c r="C645" s="508"/>
      <c r="D645" s="508"/>
      <c r="E645" s="508"/>
      <c r="F645" s="508"/>
      <c r="G645" s="509"/>
      <c r="H645" s="507" t="s">
        <v>4402</v>
      </c>
      <c r="I645" s="508"/>
      <c r="J645" s="508"/>
      <c r="K645" s="508"/>
      <c r="L645" s="508"/>
      <c r="M645" s="508"/>
      <c r="N645" s="508"/>
      <c r="O645" s="509"/>
      <c r="P645" s="525" t="s">
        <v>71</v>
      </c>
      <c r="Q645" s="526"/>
      <c r="R645" s="526"/>
      <c r="S645" s="527"/>
      <c r="T645" s="512">
        <v>16.86</v>
      </c>
      <c r="U645" s="513"/>
      <c r="V645" s="513"/>
      <c r="W645" s="514"/>
      <c r="X645" s="518">
        <v>1</v>
      </c>
      <c r="Y645" s="519"/>
      <c r="Z645" s="519"/>
      <c r="AA645" s="519"/>
      <c r="AB645" s="520"/>
      <c r="AC645" s="512">
        <v>16.86</v>
      </c>
      <c r="AD645" s="514"/>
    </row>
    <row r="646" spans="1:30" ht="34.5" customHeight="1">
      <c r="A646" s="507" t="s">
        <v>5745</v>
      </c>
      <c r="B646" s="508"/>
      <c r="C646" s="508"/>
      <c r="D646" s="508"/>
      <c r="E646" s="508"/>
      <c r="F646" s="508"/>
      <c r="G646" s="509"/>
      <c r="H646" s="507" t="s">
        <v>230</v>
      </c>
      <c r="I646" s="508"/>
      <c r="J646" s="508"/>
      <c r="K646" s="508"/>
      <c r="L646" s="508"/>
      <c r="M646" s="508"/>
      <c r="N646" s="508"/>
      <c r="O646" s="509"/>
      <c r="P646" s="525" t="s">
        <v>71</v>
      </c>
      <c r="Q646" s="526"/>
      <c r="R646" s="526"/>
      <c r="S646" s="527"/>
      <c r="T646" s="510">
        <v>0.79</v>
      </c>
      <c r="U646" s="528"/>
      <c r="V646" s="528"/>
      <c r="W646" s="511"/>
      <c r="X646" s="518">
        <v>3</v>
      </c>
      <c r="Y646" s="519"/>
      <c r="Z646" s="519"/>
      <c r="AA646" s="519"/>
      <c r="AB646" s="520"/>
      <c r="AC646" s="510">
        <v>2.37</v>
      </c>
      <c r="AD646" s="511"/>
    </row>
    <row r="647" spans="1:30" ht="11.4" customHeight="1">
      <c r="A647" s="521" t="s">
        <v>5633</v>
      </c>
      <c r="B647" s="521"/>
      <c r="C647" s="521"/>
      <c r="D647" s="521"/>
      <c r="E647" s="521"/>
      <c r="F647" s="521"/>
      <c r="G647" s="521"/>
      <c r="H647" s="521"/>
      <c r="I647" s="521"/>
      <c r="J647" s="521"/>
      <c r="K647" s="521"/>
      <c r="L647" s="521"/>
      <c r="M647" s="521"/>
      <c r="N647" s="521"/>
      <c r="O647" s="521"/>
      <c r="P647" s="521"/>
      <c r="Q647" s="521"/>
      <c r="R647" s="521"/>
      <c r="S647" s="521"/>
      <c r="T647" s="521"/>
      <c r="U647" s="521"/>
      <c r="V647" s="521"/>
      <c r="W647" s="521"/>
      <c r="X647" s="521"/>
      <c r="Y647" s="512">
        <v>19.23</v>
      </c>
      <c r="Z647" s="513"/>
      <c r="AA647" s="513"/>
      <c r="AB647" s="513"/>
      <c r="AC647" s="513"/>
      <c r="AD647" s="514"/>
    </row>
    <row r="648" spans="1:30" ht="10.8" customHeight="1">
      <c r="A648" s="211"/>
      <c r="B648" s="211"/>
      <c r="C648" s="211"/>
      <c r="D648" s="211"/>
      <c r="E648" s="211"/>
      <c r="F648" s="211"/>
      <c r="G648" s="211"/>
      <c r="H648" s="211"/>
      <c r="I648" s="211"/>
      <c r="J648" s="211"/>
      <c r="K648" s="211"/>
      <c r="L648" s="211"/>
      <c r="M648" s="211"/>
      <c r="N648" s="211"/>
      <c r="O648" s="211"/>
      <c r="P648" s="211"/>
      <c r="Q648" s="211"/>
      <c r="R648" s="211"/>
      <c r="S648" s="211"/>
      <c r="T648" s="211"/>
      <c r="U648" s="211"/>
      <c r="V648" s="211"/>
      <c r="W648" s="211"/>
      <c r="X648" s="211"/>
      <c r="Y648" s="211"/>
      <c r="Z648" s="211"/>
      <c r="AA648" s="211"/>
      <c r="AB648" s="211"/>
      <c r="AC648" s="211"/>
      <c r="AD648" s="211"/>
    </row>
    <row r="649" spans="1:30" ht="11.4" customHeight="1">
      <c r="A649" s="504" t="s">
        <v>5634</v>
      </c>
      <c r="B649" s="506"/>
      <c r="C649" s="506"/>
      <c r="D649" s="506"/>
      <c r="E649" s="506"/>
      <c r="F649" s="506"/>
      <c r="G649" s="506"/>
      <c r="H649" s="506"/>
      <c r="I649" s="506"/>
      <c r="J649" s="506"/>
      <c r="K649" s="506"/>
      <c r="L649" s="506"/>
      <c r="M649" s="506"/>
      <c r="N649" s="506"/>
      <c r="O649" s="506"/>
      <c r="P649" s="506"/>
      <c r="Q649" s="506"/>
      <c r="R649" s="506"/>
      <c r="S649" s="506"/>
      <c r="T649" s="506"/>
      <c r="U649" s="506"/>
      <c r="V649" s="506"/>
      <c r="W649" s="506"/>
      <c r="X649" s="505"/>
      <c r="Y649" s="537">
        <v>36.36</v>
      </c>
      <c r="Z649" s="538"/>
      <c r="AA649" s="538"/>
      <c r="AB649" s="538"/>
      <c r="AC649" s="538"/>
      <c r="AD649" s="539"/>
    </row>
    <row r="650" spans="1:30" ht="11.4" customHeight="1">
      <c r="A650" s="504" t="s">
        <v>5635</v>
      </c>
      <c r="B650" s="506"/>
      <c r="C650" s="506"/>
      <c r="D650" s="506"/>
      <c r="E650" s="506"/>
      <c r="F650" s="506"/>
      <c r="G650" s="506"/>
      <c r="H650" s="506"/>
      <c r="I650" s="506"/>
      <c r="J650" s="506"/>
      <c r="K650" s="506"/>
      <c r="L650" s="506"/>
      <c r="M650" s="506"/>
      <c r="N650" s="506"/>
      <c r="O650" s="506"/>
      <c r="P650" s="506"/>
      <c r="Q650" s="506"/>
      <c r="R650" s="506"/>
      <c r="S650" s="506"/>
      <c r="T650" s="506"/>
      <c r="U650" s="506"/>
      <c r="V650" s="506"/>
      <c r="W650" s="506"/>
      <c r="X650" s="505"/>
      <c r="Y650" s="544">
        <v>9.11</v>
      </c>
      <c r="Z650" s="545"/>
      <c r="AA650" s="545"/>
      <c r="AB650" s="545"/>
      <c r="AC650" s="545"/>
      <c r="AD650" s="546"/>
    </row>
    <row r="651" spans="1:30" ht="11.4" customHeight="1">
      <c r="A651" s="504" t="s">
        <v>5636</v>
      </c>
      <c r="B651" s="506"/>
      <c r="C651" s="506"/>
      <c r="D651" s="506"/>
      <c r="E651" s="506"/>
      <c r="F651" s="506"/>
      <c r="G651" s="506"/>
      <c r="H651" s="506"/>
      <c r="I651" s="506"/>
      <c r="J651" s="506"/>
      <c r="K651" s="506"/>
      <c r="L651" s="506"/>
      <c r="M651" s="506"/>
      <c r="N651" s="506"/>
      <c r="O651" s="506"/>
      <c r="P651" s="506"/>
      <c r="Q651" s="506"/>
      <c r="R651" s="506"/>
      <c r="S651" s="506"/>
      <c r="T651" s="506"/>
      <c r="U651" s="506"/>
      <c r="V651" s="506"/>
      <c r="W651" s="506"/>
      <c r="X651" s="505"/>
      <c r="Y651" s="537">
        <v>45.47</v>
      </c>
      <c r="Z651" s="538"/>
      <c r="AA651" s="538"/>
      <c r="AB651" s="538"/>
      <c r="AC651" s="538"/>
      <c r="AD651" s="539"/>
    </row>
    <row r="652" spans="1:30" ht="10.8" customHeight="1">
      <c r="A652" s="211"/>
      <c r="B652" s="211"/>
      <c r="C652" s="211"/>
      <c r="D652" s="211"/>
      <c r="E652" s="211"/>
      <c r="F652" s="211"/>
      <c r="G652" s="211"/>
      <c r="H652" s="211"/>
      <c r="I652" s="211"/>
      <c r="J652" s="211"/>
      <c r="K652" s="211"/>
      <c r="L652" s="211"/>
      <c r="M652" s="211"/>
      <c r="N652" s="211"/>
      <c r="O652" s="211"/>
      <c r="P652" s="211"/>
      <c r="Q652" s="211"/>
      <c r="R652" s="211"/>
      <c r="S652" s="211"/>
      <c r="T652" s="211"/>
      <c r="U652" s="211"/>
      <c r="V652" s="211"/>
      <c r="W652" s="211"/>
      <c r="X652" s="211"/>
      <c r="Y652" s="211"/>
      <c r="Z652" s="211"/>
      <c r="AA652" s="211"/>
      <c r="AB652" s="211"/>
      <c r="AC652" s="211"/>
      <c r="AD652" s="211"/>
    </row>
    <row r="653" spans="1:30" ht="13.35" customHeight="1">
      <c r="A653" s="540" t="s">
        <v>5637</v>
      </c>
      <c r="B653" s="540"/>
      <c r="C653" s="540"/>
      <c r="D653" s="540"/>
      <c r="E653" s="540"/>
      <c r="F653" s="540"/>
      <c r="G653" s="540"/>
      <c r="H653" s="540"/>
      <c r="I653" s="540"/>
      <c r="J653" s="540"/>
      <c r="K653" s="540"/>
      <c r="L653" s="540"/>
      <c r="M653" s="540"/>
      <c r="N653" s="540"/>
      <c r="O653" s="540"/>
      <c r="P653" s="540"/>
      <c r="Q653" s="540"/>
      <c r="R653" s="540"/>
      <c r="S653" s="540"/>
      <c r="T653" s="540"/>
      <c r="U653" s="540"/>
      <c r="V653" s="540"/>
      <c r="W653" s="540"/>
      <c r="X653" s="540"/>
      <c r="Y653" s="540"/>
      <c r="Z653" s="540"/>
      <c r="AA653" s="540"/>
      <c r="AB653" s="540"/>
      <c r="AC653" s="540"/>
      <c r="AD653" s="540"/>
    </row>
    <row r="654" spans="1:30" ht="10.8" customHeight="1">
      <c r="A654" s="211"/>
      <c r="B654" s="211"/>
      <c r="C654" s="211"/>
      <c r="D654" s="211"/>
      <c r="E654" s="211"/>
      <c r="F654" s="211"/>
      <c r="G654" s="211"/>
      <c r="H654" s="211"/>
      <c r="I654" s="211"/>
      <c r="J654" s="211"/>
      <c r="K654" s="211"/>
      <c r="L654" s="211"/>
      <c r="M654" s="211"/>
      <c r="N654" s="211"/>
      <c r="O654" s="211"/>
      <c r="P654" s="211"/>
      <c r="Q654" s="211"/>
      <c r="R654" s="211"/>
      <c r="S654" s="211"/>
      <c r="T654" s="211"/>
      <c r="U654" s="211"/>
      <c r="V654" s="211"/>
      <c r="W654" s="211"/>
      <c r="X654" s="211"/>
      <c r="Y654" s="211"/>
      <c r="Z654" s="211"/>
      <c r="AA654" s="211"/>
      <c r="AB654" s="211"/>
      <c r="AC654" s="211"/>
      <c r="AD654" s="211"/>
    </row>
    <row r="655" spans="1:30" ht="11.4" customHeight="1">
      <c r="A655" s="211" t="s">
        <v>7857</v>
      </c>
      <c r="B655" s="211"/>
      <c r="C655" s="211"/>
      <c r="D655" s="211"/>
      <c r="E655" s="211"/>
      <c r="F655" s="211"/>
      <c r="G655" s="211"/>
      <c r="H655" s="211"/>
      <c r="I655" s="211"/>
      <c r="J655" s="211"/>
      <c r="K655" s="211"/>
      <c r="L655" s="211"/>
      <c r="M655" s="211"/>
      <c r="N655" s="211"/>
      <c r="O655" s="211"/>
      <c r="P655" s="211"/>
      <c r="Q655" s="211"/>
      <c r="R655" s="211"/>
      <c r="S655" s="211"/>
      <c r="T655" s="211"/>
      <c r="U655" s="211"/>
      <c r="V655" s="211"/>
      <c r="W655" s="211"/>
      <c r="X655" s="211"/>
      <c r="Y655" s="211" t="s">
        <v>5627</v>
      </c>
      <c r="Z655" s="211"/>
      <c r="AA655" s="211"/>
      <c r="AB655" s="211"/>
      <c r="AC655" s="211"/>
      <c r="AD655" s="211"/>
    </row>
    <row r="656" spans="1:30" ht="11.4" customHeight="1">
      <c r="A656" s="211" t="s">
        <v>7858</v>
      </c>
      <c r="B656" s="211"/>
      <c r="C656" s="211"/>
      <c r="D656" s="211"/>
      <c r="E656" s="211"/>
      <c r="F656" s="211"/>
      <c r="G656" s="211"/>
      <c r="H656" s="211"/>
      <c r="I656" s="211"/>
      <c r="J656" s="211"/>
      <c r="K656" s="211"/>
      <c r="L656" s="211"/>
      <c r="M656" s="211"/>
      <c r="N656" s="211"/>
      <c r="O656" s="211"/>
      <c r="P656" s="211"/>
      <c r="Q656" s="211"/>
      <c r="R656" s="211"/>
      <c r="S656" s="211"/>
      <c r="T656" s="211"/>
      <c r="U656" s="211"/>
      <c r="V656" s="211"/>
      <c r="W656" s="211"/>
      <c r="X656" s="211"/>
      <c r="Y656" s="211"/>
      <c r="Z656" s="211"/>
      <c r="AA656" s="211"/>
      <c r="AB656" s="211"/>
      <c r="AC656" s="211"/>
      <c r="AD656" s="211"/>
    </row>
    <row r="657" spans="1:30" ht="10.8" customHeight="1">
      <c r="A657" s="211"/>
      <c r="B657" s="211"/>
      <c r="C657" s="211"/>
      <c r="D657" s="211"/>
      <c r="E657" s="211"/>
      <c r="F657" s="211"/>
      <c r="G657" s="211"/>
      <c r="H657" s="211"/>
      <c r="I657" s="211"/>
      <c r="J657" s="211"/>
      <c r="K657" s="211"/>
      <c r="L657" s="211"/>
      <c r="M657" s="211"/>
      <c r="N657" s="211"/>
      <c r="O657" s="211"/>
      <c r="P657" s="211"/>
      <c r="Q657" s="211"/>
      <c r="R657" s="211"/>
      <c r="S657" s="211"/>
      <c r="T657" s="211"/>
      <c r="U657" s="211"/>
      <c r="V657" s="211"/>
      <c r="W657" s="211"/>
      <c r="X657" s="211"/>
      <c r="Y657" s="211"/>
      <c r="Z657" s="211"/>
      <c r="AA657" s="211"/>
      <c r="AB657" s="211"/>
      <c r="AC657" s="211"/>
      <c r="AD657" s="211"/>
    </row>
    <row r="658" spans="1:30" ht="11.4" customHeight="1">
      <c r="A658" s="501" t="s">
        <v>5628</v>
      </c>
      <c r="B658" s="502"/>
      <c r="C658" s="502"/>
      <c r="D658" s="502"/>
      <c r="E658" s="502"/>
      <c r="F658" s="502"/>
      <c r="G658" s="503"/>
      <c r="H658" s="501" t="s">
        <v>5638</v>
      </c>
      <c r="I658" s="502"/>
      <c r="J658" s="502"/>
      <c r="K658" s="502"/>
      <c r="L658" s="503"/>
      <c r="M658" s="504" t="s">
        <v>5639</v>
      </c>
      <c r="N658" s="505"/>
      <c r="O658" s="504" t="s">
        <v>5640</v>
      </c>
      <c r="P658" s="506"/>
      <c r="Q658" s="506"/>
      <c r="R658" s="505"/>
      <c r="S658" s="504" t="s">
        <v>5641</v>
      </c>
      <c r="T658" s="506"/>
      <c r="U658" s="506"/>
      <c r="V658" s="505"/>
      <c r="W658" s="504" t="s">
        <v>5631</v>
      </c>
      <c r="X658" s="506"/>
      <c r="Y658" s="506"/>
      <c r="Z658" s="506"/>
      <c r="AA658" s="505"/>
      <c r="AB658" s="504" t="s">
        <v>5642</v>
      </c>
      <c r="AC658" s="506"/>
      <c r="AD658" s="505"/>
    </row>
    <row r="659" spans="1:30" ht="11.4" customHeight="1">
      <c r="A659" s="507" t="s">
        <v>5658</v>
      </c>
      <c r="B659" s="508"/>
      <c r="C659" s="508"/>
      <c r="D659" s="508"/>
      <c r="E659" s="508"/>
      <c r="F659" s="508"/>
      <c r="G659" s="509"/>
      <c r="H659" s="507" t="s">
        <v>5659</v>
      </c>
      <c r="I659" s="508"/>
      <c r="J659" s="508"/>
      <c r="K659" s="508"/>
      <c r="L659" s="509"/>
      <c r="M659" s="510">
        <v>8.09</v>
      </c>
      <c r="N659" s="511"/>
      <c r="O659" s="512">
        <v>22.05</v>
      </c>
      <c r="P659" s="513"/>
      <c r="Q659" s="513"/>
      <c r="R659" s="514"/>
      <c r="S659" s="515">
        <v>172.66</v>
      </c>
      <c r="T659" s="516"/>
      <c r="U659" s="516"/>
      <c r="V659" s="517"/>
      <c r="W659" s="518">
        <v>0.3</v>
      </c>
      <c r="X659" s="519"/>
      <c r="Y659" s="519"/>
      <c r="Z659" s="519"/>
      <c r="AA659" s="520"/>
      <c r="AB659" s="510">
        <v>6.61</v>
      </c>
      <c r="AC659" s="528"/>
      <c r="AD659" s="511"/>
    </row>
    <row r="660" spans="1:30" ht="11.4" customHeight="1">
      <c r="A660" s="507" t="s">
        <v>5656</v>
      </c>
      <c r="B660" s="508"/>
      <c r="C660" s="508"/>
      <c r="D660" s="508"/>
      <c r="E660" s="508"/>
      <c r="F660" s="508"/>
      <c r="G660" s="509"/>
      <c r="H660" s="507" t="s">
        <v>5657</v>
      </c>
      <c r="I660" s="508"/>
      <c r="J660" s="508"/>
      <c r="K660" s="508"/>
      <c r="L660" s="509"/>
      <c r="M660" s="512">
        <v>11.56</v>
      </c>
      <c r="N660" s="514"/>
      <c r="O660" s="512">
        <v>29.79</v>
      </c>
      <c r="P660" s="513"/>
      <c r="Q660" s="513"/>
      <c r="R660" s="514"/>
      <c r="S660" s="515">
        <v>157.77000000000001</v>
      </c>
      <c r="T660" s="516"/>
      <c r="U660" s="516"/>
      <c r="V660" s="517"/>
      <c r="W660" s="518">
        <v>0.3</v>
      </c>
      <c r="X660" s="519"/>
      <c r="Y660" s="519"/>
      <c r="Z660" s="519"/>
      <c r="AA660" s="520"/>
      <c r="AB660" s="510">
        <v>8.93</v>
      </c>
      <c r="AC660" s="528"/>
      <c r="AD660" s="511"/>
    </row>
    <row r="661" spans="1:30" ht="11.4" customHeight="1">
      <c r="A661" s="521" t="s">
        <v>5646</v>
      </c>
      <c r="B661" s="521"/>
      <c r="C661" s="521"/>
      <c r="D661" s="521"/>
      <c r="E661" s="521"/>
      <c r="F661" s="521"/>
      <c r="G661" s="521"/>
      <c r="H661" s="521"/>
      <c r="I661" s="521"/>
      <c r="J661" s="521"/>
      <c r="K661" s="521"/>
      <c r="L661" s="521"/>
      <c r="M661" s="521"/>
      <c r="N661" s="521"/>
      <c r="O661" s="521"/>
      <c r="P661" s="521"/>
      <c r="Q661" s="521"/>
      <c r="R661" s="521"/>
      <c r="S661" s="521"/>
      <c r="T661" s="521"/>
      <c r="U661" s="521"/>
      <c r="V661" s="521"/>
      <c r="W661" s="521"/>
      <c r="X661" s="521"/>
      <c r="Y661" s="512">
        <v>15.54</v>
      </c>
      <c r="Z661" s="513"/>
      <c r="AA661" s="513"/>
      <c r="AB661" s="513"/>
      <c r="AC661" s="513"/>
      <c r="AD661" s="514"/>
    </row>
    <row r="662" spans="1:30" ht="10.8" customHeight="1">
      <c r="A662" s="211"/>
      <c r="B662" s="211"/>
      <c r="C662" s="211"/>
      <c r="D662" s="211"/>
      <c r="E662" s="211"/>
      <c r="F662" s="211"/>
      <c r="G662" s="211"/>
      <c r="H662" s="211"/>
      <c r="I662" s="211"/>
      <c r="J662" s="211"/>
      <c r="K662" s="211"/>
      <c r="L662" s="211"/>
      <c r="M662" s="211"/>
      <c r="N662" s="211"/>
      <c r="O662" s="211"/>
      <c r="P662" s="211"/>
      <c r="Q662" s="211"/>
      <c r="R662" s="211"/>
      <c r="S662" s="211"/>
      <c r="T662" s="211"/>
      <c r="U662" s="211"/>
      <c r="V662" s="211"/>
      <c r="W662" s="211"/>
      <c r="X662" s="211"/>
      <c r="Y662" s="211"/>
      <c r="Z662" s="211"/>
      <c r="AA662" s="211"/>
      <c r="AB662" s="211"/>
      <c r="AC662" s="211"/>
      <c r="AD662" s="211"/>
    </row>
    <row r="663" spans="1:30" ht="11.4" customHeight="1">
      <c r="A663" s="501" t="s">
        <v>5628</v>
      </c>
      <c r="B663" s="502"/>
      <c r="C663" s="502"/>
      <c r="D663" s="502"/>
      <c r="E663" s="502"/>
      <c r="F663" s="502"/>
      <c r="G663" s="503"/>
      <c r="H663" s="501" t="s">
        <v>5629</v>
      </c>
      <c r="I663" s="502"/>
      <c r="J663" s="502"/>
      <c r="K663" s="502"/>
      <c r="L663" s="502"/>
      <c r="M663" s="502"/>
      <c r="N663" s="502"/>
      <c r="O663" s="503"/>
      <c r="P663" s="522" t="s">
        <v>180</v>
      </c>
      <c r="Q663" s="523"/>
      <c r="R663" s="523"/>
      <c r="S663" s="524"/>
      <c r="T663" s="504" t="s">
        <v>5630</v>
      </c>
      <c r="U663" s="506"/>
      <c r="V663" s="506"/>
      <c r="W663" s="505"/>
      <c r="X663" s="504" t="s">
        <v>5631</v>
      </c>
      <c r="Y663" s="506"/>
      <c r="Z663" s="506"/>
      <c r="AA663" s="506"/>
      <c r="AB663" s="505"/>
      <c r="AC663" s="504" t="s">
        <v>5632</v>
      </c>
      <c r="AD663" s="505"/>
    </row>
    <row r="664" spans="1:30" ht="11.4" customHeight="1">
      <c r="A664" s="507" t="s">
        <v>7859</v>
      </c>
      <c r="B664" s="508"/>
      <c r="C664" s="508"/>
      <c r="D664" s="508"/>
      <c r="E664" s="508"/>
      <c r="F664" s="508"/>
      <c r="G664" s="509"/>
      <c r="H664" s="507" t="s">
        <v>6725</v>
      </c>
      <c r="I664" s="508"/>
      <c r="J664" s="508"/>
      <c r="K664" s="508"/>
      <c r="L664" s="508"/>
      <c r="M664" s="508"/>
      <c r="N664" s="508"/>
      <c r="O664" s="509"/>
      <c r="P664" s="525" t="s">
        <v>71</v>
      </c>
      <c r="Q664" s="526"/>
      <c r="R664" s="526"/>
      <c r="S664" s="527"/>
      <c r="T664" s="510">
        <v>9.26</v>
      </c>
      <c r="U664" s="528"/>
      <c r="V664" s="528"/>
      <c r="W664" s="511"/>
      <c r="X664" s="518">
        <v>1</v>
      </c>
      <c r="Y664" s="519"/>
      <c r="Z664" s="519"/>
      <c r="AA664" s="519"/>
      <c r="AB664" s="520"/>
      <c r="AC664" s="510">
        <v>9.26</v>
      </c>
      <c r="AD664" s="511"/>
    </row>
    <row r="665" spans="1:30" ht="11.4" customHeight="1">
      <c r="A665" s="521" t="s">
        <v>5633</v>
      </c>
      <c r="B665" s="521"/>
      <c r="C665" s="521"/>
      <c r="D665" s="521"/>
      <c r="E665" s="521"/>
      <c r="F665" s="521"/>
      <c r="G665" s="521"/>
      <c r="H665" s="521"/>
      <c r="I665" s="521"/>
      <c r="J665" s="521"/>
      <c r="K665" s="521"/>
      <c r="L665" s="521"/>
      <c r="M665" s="521"/>
      <c r="N665" s="521"/>
      <c r="O665" s="521"/>
      <c r="P665" s="521"/>
      <c r="Q665" s="521"/>
      <c r="R665" s="521"/>
      <c r="S665" s="521"/>
      <c r="T665" s="521"/>
      <c r="U665" s="521"/>
      <c r="V665" s="521"/>
      <c r="W665" s="521"/>
      <c r="X665" s="521"/>
      <c r="Y665" s="510">
        <v>9.26</v>
      </c>
      <c r="Z665" s="528"/>
      <c r="AA665" s="528"/>
      <c r="AB665" s="528"/>
      <c r="AC665" s="528"/>
      <c r="AD665" s="511"/>
    </row>
    <row r="666" spans="1:30" ht="10.8" customHeight="1">
      <c r="A666" s="211"/>
      <c r="B666" s="211"/>
      <c r="C666" s="211"/>
      <c r="D666" s="211"/>
      <c r="E666" s="211"/>
      <c r="F666" s="211"/>
      <c r="G666" s="211"/>
      <c r="H666" s="211"/>
      <c r="I666" s="211"/>
      <c r="J666" s="211"/>
      <c r="K666" s="211"/>
      <c r="L666" s="211"/>
      <c r="M666" s="211"/>
      <c r="N666" s="211"/>
      <c r="O666" s="211"/>
      <c r="P666" s="211"/>
      <c r="Q666" s="211"/>
      <c r="R666" s="211"/>
      <c r="S666" s="211"/>
      <c r="T666" s="211"/>
      <c r="U666" s="211"/>
      <c r="V666" s="211"/>
      <c r="W666" s="211"/>
      <c r="X666" s="211"/>
      <c r="Y666" s="211"/>
      <c r="Z666" s="211"/>
      <c r="AA666" s="211"/>
      <c r="AB666" s="211"/>
      <c r="AC666" s="211"/>
      <c r="AD666" s="211"/>
    </row>
    <row r="667" spans="1:30" ht="11.4" customHeight="1">
      <c r="A667" s="504" t="s">
        <v>5634</v>
      </c>
      <c r="B667" s="506"/>
      <c r="C667" s="506"/>
      <c r="D667" s="506"/>
      <c r="E667" s="506"/>
      <c r="F667" s="506"/>
      <c r="G667" s="506"/>
      <c r="H667" s="506"/>
      <c r="I667" s="506"/>
      <c r="J667" s="506"/>
      <c r="K667" s="506"/>
      <c r="L667" s="506"/>
      <c r="M667" s="506"/>
      <c r="N667" s="506"/>
      <c r="O667" s="506"/>
      <c r="P667" s="506"/>
      <c r="Q667" s="506"/>
      <c r="R667" s="506"/>
      <c r="S667" s="506"/>
      <c r="T667" s="506"/>
      <c r="U667" s="506"/>
      <c r="V667" s="506"/>
      <c r="W667" s="506"/>
      <c r="X667" s="505"/>
      <c r="Y667" s="537">
        <v>24.8</v>
      </c>
      <c r="Z667" s="538"/>
      <c r="AA667" s="538"/>
      <c r="AB667" s="538"/>
      <c r="AC667" s="538"/>
      <c r="AD667" s="539"/>
    </row>
    <row r="668" spans="1:30" ht="11.4" customHeight="1">
      <c r="A668" s="504" t="s">
        <v>5635</v>
      </c>
      <c r="B668" s="506"/>
      <c r="C668" s="506"/>
      <c r="D668" s="506"/>
      <c r="E668" s="506"/>
      <c r="F668" s="506"/>
      <c r="G668" s="506"/>
      <c r="H668" s="506"/>
      <c r="I668" s="506"/>
      <c r="J668" s="506"/>
      <c r="K668" s="506"/>
      <c r="L668" s="506"/>
      <c r="M668" s="506"/>
      <c r="N668" s="506"/>
      <c r="O668" s="506"/>
      <c r="P668" s="506"/>
      <c r="Q668" s="506"/>
      <c r="R668" s="506"/>
      <c r="S668" s="506"/>
      <c r="T668" s="506"/>
      <c r="U668" s="506"/>
      <c r="V668" s="506"/>
      <c r="W668" s="506"/>
      <c r="X668" s="505"/>
      <c r="Y668" s="544">
        <v>6.21</v>
      </c>
      <c r="Z668" s="545"/>
      <c r="AA668" s="545"/>
      <c r="AB668" s="545"/>
      <c r="AC668" s="545"/>
      <c r="AD668" s="546"/>
    </row>
    <row r="669" spans="1:30" ht="11.4" customHeight="1">
      <c r="A669" s="504" t="s">
        <v>5636</v>
      </c>
      <c r="B669" s="506"/>
      <c r="C669" s="506"/>
      <c r="D669" s="506"/>
      <c r="E669" s="506"/>
      <c r="F669" s="506"/>
      <c r="G669" s="506"/>
      <c r="H669" s="506"/>
      <c r="I669" s="506"/>
      <c r="J669" s="506"/>
      <c r="K669" s="506"/>
      <c r="L669" s="506"/>
      <c r="M669" s="506"/>
      <c r="N669" s="506"/>
      <c r="O669" s="506"/>
      <c r="P669" s="506"/>
      <c r="Q669" s="506"/>
      <c r="R669" s="506"/>
      <c r="S669" s="506"/>
      <c r="T669" s="506"/>
      <c r="U669" s="506"/>
      <c r="V669" s="506"/>
      <c r="W669" s="506"/>
      <c r="X669" s="505"/>
      <c r="Y669" s="537">
        <v>31.01</v>
      </c>
      <c r="Z669" s="538"/>
      <c r="AA669" s="538"/>
      <c r="AB669" s="538"/>
      <c r="AC669" s="538"/>
      <c r="AD669" s="539"/>
    </row>
    <row r="670" spans="1:30" ht="10.8" customHeight="1">
      <c r="A670" s="211"/>
      <c r="B670" s="211"/>
      <c r="C670" s="211"/>
      <c r="D670" s="211"/>
      <c r="E670" s="211"/>
      <c r="F670" s="211"/>
      <c r="G670" s="211"/>
      <c r="H670" s="211"/>
      <c r="I670" s="211"/>
      <c r="J670" s="211"/>
      <c r="K670" s="211"/>
      <c r="L670" s="211"/>
      <c r="M670" s="211"/>
      <c r="N670" s="211"/>
      <c r="O670" s="211"/>
      <c r="P670" s="211"/>
      <c r="Q670" s="211"/>
      <c r="R670" s="211"/>
      <c r="S670" s="211"/>
      <c r="T670" s="211"/>
      <c r="U670" s="211"/>
      <c r="V670" s="211"/>
      <c r="W670" s="211"/>
      <c r="X670" s="211"/>
      <c r="Y670" s="211"/>
      <c r="Z670" s="211"/>
      <c r="AA670" s="211"/>
      <c r="AB670" s="211"/>
      <c r="AC670" s="211"/>
      <c r="AD670" s="211"/>
    </row>
    <row r="671" spans="1:30" ht="13.35" customHeight="1">
      <c r="A671" s="540" t="s">
        <v>5637</v>
      </c>
      <c r="B671" s="540"/>
      <c r="C671" s="540"/>
      <c r="D671" s="540"/>
      <c r="E671" s="540"/>
      <c r="F671" s="540"/>
      <c r="G671" s="540"/>
      <c r="H671" s="540"/>
      <c r="I671" s="540"/>
      <c r="J671" s="540"/>
      <c r="K671" s="540"/>
      <c r="L671" s="540"/>
      <c r="M671" s="540"/>
      <c r="N671" s="540"/>
      <c r="O671" s="540"/>
      <c r="P671" s="540"/>
      <c r="Q671" s="540"/>
      <c r="R671" s="540"/>
      <c r="S671" s="540"/>
      <c r="T671" s="540"/>
      <c r="U671" s="540"/>
      <c r="V671" s="540"/>
      <c r="W671" s="540"/>
      <c r="X671" s="540"/>
      <c r="Y671" s="540"/>
      <c r="Z671" s="540"/>
      <c r="AA671" s="540"/>
      <c r="AB671" s="540"/>
      <c r="AC671" s="540"/>
      <c r="AD671" s="540"/>
    </row>
    <row r="672" spans="1:30" ht="10.8" customHeight="1">
      <c r="A672" s="211"/>
      <c r="B672" s="211"/>
      <c r="C672" s="211"/>
      <c r="D672" s="211"/>
      <c r="E672" s="211"/>
      <c r="F672" s="211"/>
      <c r="G672" s="211"/>
      <c r="H672" s="211"/>
      <c r="I672" s="211"/>
      <c r="J672" s="211"/>
      <c r="K672" s="211"/>
      <c r="L672" s="211"/>
      <c r="M672" s="211"/>
      <c r="N672" s="211"/>
      <c r="O672" s="211"/>
      <c r="P672" s="211"/>
      <c r="Q672" s="211"/>
      <c r="R672" s="211"/>
      <c r="S672" s="211"/>
      <c r="T672" s="211"/>
      <c r="U672" s="211"/>
      <c r="V672" s="211"/>
      <c r="W672" s="211"/>
      <c r="X672" s="211"/>
      <c r="Y672" s="211"/>
      <c r="Z672" s="211"/>
      <c r="AA672" s="211"/>
      <c r="AB672" s="211"/>
      <c r="AC672" s="211"/>
      <c r="AD672" s="211"/>
    </row>
    <row r="673" spans="1:30" ht="11.4" customHeight="1">
      <c r="A673" s="211" t="s">
        <v>7499</v>
      </c>
      <c r="B673" s="211"/>
      <c r="C673" s="211"/>
      <c r="D673" s="211"/>
      <c r="E673" s="211"/>
      <c r="F673" s="211"/>
      <c r="G673" s="211"/>
      <c r="H673" s="211"/>
      <c r="I673" s="211"/>
      <c r="J673" s="211"/>
      <c r="K673" s="211"/>
      <c r="L673" s="211"/>
      <c r="M673" s="211"/>
      <c r="N673" s="211"/>
      <c r="O673" s="211"/>
      <c r="P673" s="211"/>
      <c r="Q673" s="211"/>
      <c r="R673" s="211"/>
      <c r="S673" s="211"/>
      <c r="T673" s="211"/>
      <c r="U673" s="211"/>
      <c r="V673" s="211"/>
      <c r="W673" s="211"/>
      <c r="X673" s="211"/>
      <c r="Y673" s="211" t="s">
        <v>5707</v>
      </c>
      <c r="Z673" s="211"/>
      <c r="AA673" s="211"/>
      <c r="AB673" s="211"/>
      <c r="AC673" s="211"/>
      <c r="AD673" s="211"/>
    </row>
    <row r="674" spans="1:30" ht="11.4" customHeight="1">
      <c r="A674" s="211" t="s">
        <v>7500</v>
      </c>
      <c r="B674" s="211"/>
      <c r="C674" s="211"/>
      <c r="D674" s="211"/>
      <c r="E674" s="211"/>
      <c r="F674" s="211"/>
      <c r="G674" s="211"/>
      <c r="H674" s="211"/>
      <c r="I674" s="211"/>
      <c r="J674" s="211"/>
      <c r="K674" s="211"/>
      <c r="L674" s="211"/>
      <c r="M674" s="211"/>
      <c r="N674" s="211"/>
      <c r="O674" s="211"/>
      <c r="P674" s="211"/>
      <c r="Q674" s="211"/>
      <c r="R674" s="211"/>
      <c r="S674" s="211"/>
      <c r="T674" s="211"/>
      <c r="U674" s="211"/>
      <c r="V674" s="211"/>
      <c r="W674" s="211"/>
      <c r="X674" s="211"/>
      <c r="Y674" s="211"/>
      <c r="Z674" s="211"/>
      <c r="AA674" s="211"/>
      <c r="AB674" s="211"/>
      <c r="AC674" s="211"/>
      <c r="AD674" s="211"/>
    </row>
    <row r="675" spans="1:30" ht="10.8" customHeight="1">
      <c r="A675" s="211"/>
      <c r="B675" s="211"/>
      <c r="C675" s="211"/>
      <c r="D675" s="211"/>
      <c r="E675" s="211"/>
      <c r="F675" s="211"/>
      <c r="G675" s="211"/>
      <c r="H675" s="211"/>
      <c r="I675" s="211"/>
      <c r="J675" s="211"/>
      <c r="K675" s="211"/>
      <c r="L675" s="211"/>
      <c r="M675" s="211"/>
      <c r="N675" s="211"/>
      <c r="O675" s="211"/>
      <c r="P675" s="211"/>
      <c r="Q675" s="211"/>
      <c r="R675" s="211"/>
      <c r="S675" s="211"/>
      <c r="T675" s="211"/>
      <c r="U675" s="211"/>
      <c r="V675" s="211"/>
      <c r="W675" s="211"/>
      <c r="X675" s="211"/>
      <c r="Y675" s="211"/>
      <c r="Z675" s="211"/>
      <c r="AA675" s="211"/>
      <c r="AB675" s="211"/>
      <c r="AC675" s="211"/>
      <c r="AD675" s="211"/>
    </row>
    <row r="676" spans="1:30" ht="11.4" customHeight="1">
      <c r="A676" s="501" t="s">
        <v>5628</v>
      </c>
      <c r="B676" s="502"/>
      <c r="C676" s="502"/>
      <c r="D676" s="502"/>
      <c r="E676" s="502"/>
      <c r="F676" s="502"/>
      <c r="G676" s="503"/>
      <c r="H676" s="501" t="s">
        <v>5638</v>
      </c>
      <c r="I676" s="502"/>
      <c r="J676" s="502"/>
      <c r="K676" s="502"/>
      <c r="L676" s="503"/>
      <c r="M676" s="504" t="s">
        <v>5639</v>
      </c>
      <c r="N676" s="505"/>
      <c r="O676" s="504" t="s">
        <v>5640</v>
      </c>
      <c r="P676" s="506"/>
      <c r="Q676" s="506"/>
      <c r="R676" s="505"/>
      <c r="S676" s="504" t="s">
        <v>5641</v>
      </c>
      <c r="T676" s="506"/>
      <c r="U676" s="506"/>
      <c r="V676" s="505"/>
      <c r="W676" s="504" t="s">
        <v>5631</v>
      </c>
      <c r="X676" s="506"/>
      <c r="Y676" s="506"/>
      <c r="Z676" s="506"/>
      <c r="AA676" s="505"/>
      <c r="AB676" s="504" t="s">
        <v>5642</v>
      </c>
      <c r="AC676" s="506"/>
      <c r="AD676" s="505"/>
    </row>
    <row r="677" spans="1:30" ht="11.4" customHeight="1">
      <c r="A677" s="507" t="s">
        <v>5643</v>
      </c>
      <c r="B677" s="508"/>
      <c r="C677" s="508"/>
      <c r="D677" s="508"/>
      <c r="E677" s="508"/>
      <c r="F677" s="508"/>
      <c r="G677" s="509"/>
      <c r="H677" s="507" t="s">
        <v>5644</v>
      </c>
      <c r="I677" s="508"/>
      <c r="J677" s="508"/>
      <c r="K677" s="508"/>
      <c r="L677" s="509"/>
      <c r="M677" s="510">
        <v>7.19</v>
      </c>
      <c r="N677" s="511"/>
      <c r="O677" s="512">
        <v>20.21</v>
      </c>
      <c r="P677" s="513"/>
      <c r="Q677" s="513"/>
      <c r="R677" s="514"/>
      <c r="S677" s="515">
        <v>181.15</v>
      </c>
      <c r="T677" s="516"/>
      <c r="U677" s="516"/>
      <c r="V677" s="517"/>
      <c r="W677" s="518">
        <v>0.45</v>
      </c>
      <c r="X677" s="519"/>
      <c r="Y677" s="519"/>
      <c r="Z677" s="519"/>
      <c r="AA677" s="520"/>
      <c r="AB677" s="510">
        <v>9.09</v>
      </c>
      <c r="AC677" s="528"/>
      <c r="AD677" s="511"/>
    </row>
    <row r="678" spans="1:30" ht="11.4" customHeight="1">
      <c r="A678" s="507" t="s">
        <v>5721</v>
      </c>
      <c r="B678" s="508"/>
      <c r="C678" s="508"/>
      <c r="D678" s="508"/>
      <c r="E678" s="508"/>
      <c r="F678" s="508"/>
      <c r="G678" s="509"/>
      <c r="H678" s="507" t="s">
        <v>189</v>
      </c>
      <c r="I678" s="508"/>
      <c r="J678" s="508"/>
      <c r="K678" s="508"/>
      <c r="L678" s="509"/>
      <c r="M678" s="512">
        <v>11.56</v>
      </c>
      <c r="N678" s="514"/>
      <c r="O678" s="512">
        <v>29.18</v>
      </c>
      <c r="P678" s="513"/>
      <c r="Q678" s="513"/>
      <c r="R678" s="514"/>
      <c r="S678" s="515">
        <v>152.49</v>
      </c>
      <c r="T678" s="516"/>
      <c r="U678" s="516"/>
      <c r="V678" s="517"/>
      <c r="W678" s="518">
        <v>0.9</v>
      </c>
      <c r="X678" s="519"/>
      <c r="Y678" s="519"/>
      <c r="Z678" s="519"/>
      <c r="AA678" s="520"/>
      <c r="AB678" s="512">
        <v>26.26</v>
      </c>
      <c r="AC678" s="513"/>
      <c r="AD678" s="514"/>
    </row>
    <row r="679" spans="1:30" ht="11.4" customHeight="1">
      <c r="A679" s="521" t="s">
        <v>5646</v>
      </c>
      <c r="B679" s="521"/>
      <c r="C679" s="521"/>
      <c r="D679" s="521"/>
      <c r="E679" s="521"/>
      <c r="F679" s="521"/>
      <c r="G679" s="521"/>
      <c r="H679" s="521"/>
      <c r="I679" s="521"/>
      <c r="J679" s="521"/>
      <c r="K679" s="521"/>
      <c r="L679" s="521"/>
      <c r="M679" s="521"/>
      <c r="N679" s="521"/>
      <c r="O679" s="521"/>
      <c r="P679" s="521"/>
      <c r="Q679" s="521"/>
      <c r="R679" s="521"/>
      <c r="S679" s="521"/>
      <c r="T679" s="521"/>
      <c r="U679" s="521"/>
      <c r="V679" s="521"/>
      <c r="W679" s="521"/>
      <c r="X679" s="521"/>
      <c r="Y679" s="512">
        <v>35.35</v>
      </c>
      <c r="Z679" s="513"/>
      <c r="AA679" s="513"/>
      <c r="AB679" s="513"/>
      <c r="AC679" s="513"/>
      <c r="AD679" s="514"/>
    </row>
    <row r="680" spans="1:30" ht="10.8" customHeight="1">
      <c r="A680" s="211"/>
      <c r="B680" s="211"/>
      <c r="C680" s="211"/>
      <c r="D680" s="211"/>
      <c r="E680" s="211"/>
      <c r="F680" s="211"/>
      <c r="G680" s="211"/>
      <c r="H680" s="211"/>
      <c r="I680" s="211"/>
      <c r="J680" s="211"/>
      <c r="K680" s="211"/>
      <c r="L680" s="211"/>
      <c r="M680" s="211"/>
      <c r="N680" s="211"/>
      <c r="O680" s="211"/>
      <c r="P680" s="211"/>
      <c r="Q680" s="211"/>
      <c r="R680" s="211"/>
      <c r="S680" s="211"/>
      <c r="T680" s="211"/>
      <c r="U680" s="211"/>
      <c r="V680" s="211"/>
      <c r="W680" s="211"/>
      <c r="X680" s="211"/>
      <c r="Y680" s="211"/>
      <c r="Z680" s="211"/>
      <c r="AA680" s="211"/>
      <c r="AB680" s="211"/>
      <c r="AC680" s="211"/>
      <c r="AD680" s="211"/>
    </row>
    <row r="681" spans="1:30" ht="11.4" customHeight="1">
      <c r="A681" s="501" t="s">
        <v>5628</v>
      </c>
      <c r="B681" s="502"/>
      <c r="C681" s="502"/>
      <c r="D681" s="502"/>
      <c r="E681" s="502"/>
      <c r="F681" s="502"/>
      <c r="G681" s="503"/>
      <c r="H681" s="501" t="s">
        <v>5629</v>
      </c>
      <c r="I681" s="502"/>
      <c r="J681" s="502"/>
      <c r="K681" s="502"/>
      <c r="L681" s="502"/>
      <c r="M681" s="502"/>
      <c r="N681" s="502"/>
      <c r="O681" s="503"/>
      <c r="P681" s="522" t="s">
        <v>180</v>
      </c>
      <c r="Q681" s="523"/>
      <c r="R681" s="523"/>
      <c r="S681" s="524"/>
      <c r="T681" s="504" t="s">
        <v>5630</v>
      </c>
      <c r="U681" s="506"/>
      <c r="V681" s="506"/>
      <c r="W681" s="505"/>
      <c r="X681" s="504" t="s">
        <v>5631</v>
      </c>
      <c r="Y681" s="506"/>
      <c r="Z681" s="506"/>
      <c r="AA681" s="506"/>
      <c r="AB681" s="505"/>
      <c r="AC681" s="504" t="s">
        <v>5632</v>
      </c>
      <c r="AD681" s="505"/>
    </row>
    <row r="682" spans="1:30" ht="11.4" customHeight="1">
      <c r="A682" s="507" t="s">
        <v>7501</v>
      </c>
      <c r="B682" s="508"/>
      <c r="C682" s="508"/>
      <c r="D682" s="508"/>
      <c r="E682" s="508"/>
      <c r="F682" s="508"/>
      <c r="G682" s="509"/>
      <c r="H682" s="507" t="s">
        <v>7502</v>
      </c>
      <c r="I682" s="508"/>
      <c r="J682" s="508"/>
      <c r="K682" s="508"/>
      <c r="L682" s="508"/>
      <c r="M682" s="508"/>
      <c r="N682" s="508"/>
      <c r="O682" s="509"/>
      <c r="P682" s="525" t="s">
        <v>5700</v>
      </c>
      <c r="Q682" s="526"/>
      <c r="R682" s="526"/>
      <c r="S682" s="527"/>
      <c r="T682" s="512">
        <v>33.549999999999997</v>
      </c>
      <c r="U682" s="513"/>
      <c r="V682" s="513"/>
      <c r="W682" s="514"/>
      <c r="X682" s="518">
        <v>0.27</v>
      </c>
      <c r="Y682" s="519"/>
      <c r="Z682" s="519"/>
      <c r="AA682" s="519"/>
      <c r="AB682" s="520"/>
      <c r="AC682" s="510">
        <v>9.0500000000000007</v>
      </c>
      <c r="AD682" s="511"/>
    </row>
    <row r="683" spans="1:30" ht="11.4" customHeight="1">
      <c r="A683" s="521" t="s">
        <v>5633</v>
      </c>
      <c r="B683" s="521"/>
      <c r="C683" s="521"/>
      <c r="D683" s="521"/>
      <c r="E683" s="521"/>
      <c r="F683" s="521"/>
      <c r="G683" s="521"/>
      <c r="H683" s="521"/>
      <c r="I683" s="521"/>
      <c r="J683" s="521"/>
      <c r="K683" s="521"/>
      <c r="L683" s="521"/>
      <c r="M683" s="521"/>
      <c r="N683" s="521"/>
      <c r="O683" s="521"/>
      <c r="P683" s="521"/>
      <c r="Q683" s="521"/>
      <c r="R683" s="521"/>
      <c r="S683" s="521"/>
      <c r="T683" s="521"/>
      <c r="U683" s="521"/>
      <c r="V683" s="521"/>
      <c r="W683" s="521"/>
      <c r="X683" s="521"/>
      <c r="Y683" s="510">
        <v>9.0500000000000007</v>
      </c>
      <c r="Z683" s="528"/>
      <c r="AA683" s="528"/>
      <c r="AB683" s="528"/>
      <c r="AC683" s="528"/>
      <c r="AD683" s="511"/>
    </row>
    <row r="684" spans="1:30" ht="10.8" customHeight="1">
      <c r="A684" s="211"/>
      <c r="B684" s="211"/>
      <c r="C684" s="211"/>
      <c r="D684" s="211"/>
      <c r="E684" s="211"/>
      <c r="F684" s="211"/>
      <c r="G684" s="211"/>
      <c r="H684" s="211"/>
      <c r="I684" s="211"/>
      <c r="J684" s="211"/>
      <c r="K684" s="211"/>
      <c r="L684" s="211"/>
      <c r="M684" s="211"/>
      <c r="N684" s="211"/>
      <c r="O684" s="211"/>
      <c r="P684" s="211"/>
      <c r="Q684" s="211"/>
      <c r="R684" s="211"/>
      <c r="S684" s="211"/>
      <c r="T684" s="211"/>
      <c r="U684" s="211"/>
      <c r="V684" s="211"/>
      <c r="W684" s="211"/>
      <c r="X684" s="211"/>
      <c r="Y684" s="211"/>
      <c r="Z684" s="211"/>
      <c r="AA684" s="211"/>
      <c r="AB684" s="211"/>
      <c r="AC684" s="211"/>
      <c r="AD684" s="211"/>
    </row>
    <row r="685" spans="1:30" ht="11.4" customHeight="1">
      <c r="A685" s="504" t="s">
        <v>5634</v>
      </c>
      <c r="B685" s="506"/>
      <c r="C685" s="506"/>
      <c r="D685" s="506"/>
      <c r="E685" s="506"/>
      <c r="F685" s="506"/>
      <c r="G685" s="506"/>
      <c r="H685" s="506"/>
      <c r="I685" s="506"/>
      <c r="J685" s="506"/>
      <c r="K685" s="506"/>
      <c r="L685" s="506"/>
      <c r="M685" s="506"/>
      <c r="N685" s="506"/>
      <c r="O685" s="506"/>
      <c r="P685" s="506"/>
      <c r="Q685" s="506"/>
      <c r="R685" s="506"/>
      <c r="S685" s="506"/>
      <c r="T685" s="506"/>
      <c r="U685" s="506"/>
      <c r="V685" s="506"/>
      <c r="W685" s="506"/>
      <c r="X685" s="505"/>
      <c r="Y685" s="537">
        <v>44.4</v>
      </c>
      <c r="Z685" s="538"/>
      <c r="AA685" s="538"/>
      <c r="AB685" s="538"/>
      <c r="AC685" s="538"/>
      <c r="AD685" s="539"/>
    </row>
    <row r="686" spans="1:30" ht="11.4" customHeight="1">
      <c r="A686" s="504" t="s">
        <v>5635</v>
      </c>
      <c r="B686" s="506"/>
      <c r="C686" s="506"/>
      <c r="D686" s="506"/>
      <c r="E686" s="506"/>
      <c r="F686" s="506"/>
      <c r="G686" s="506"/>
      <c r="H686" s="506"/>
      <c r="I686" s="506"/>
      <c r="J686" s="506"/>
      <c r="K686" s="506"/>
      <c r="L686" s="506"/>
      <c r="M686" s="506"/>
      <c r="N686" s="506"/>
      <c r="O686" s="506"/>
      <c r="P686" s="506"/>
      <c r="Q686" s="506"/>
      <c r="R686" s="506"/>
      <c r="S686" s="506"/>
      <c r="T686" s="506"/>
      <c r="U686" s="506"/>
      <c r="V686" s="506"/>
      <c r="W686" s="506"/>
      <c r="X686" s="505"/>
      <c r="Y686" s="537">
        <v>11.13</v>
      </c>
      <c r="Z686" s="538"/>
      <c r="AA686" s="538"/>
      <c r="AB686" s="538"/>
      <c r="AC686" s="538"/>
      <c r="AD686" s="539"/>
    </row>
    <row r="687" spans="1:30" ht="11.4" customHeight="1">
      <c r="A687" s="504" t="s">
        <v>5636</v>
      </c>
      <c r="B687" s="506"/>
      <c r="C687" s="506"/>
      <c r="D687" s="506"/>
      <c r="E687" s="506"/>
      <c r="F687" s="506"/>
      <c r="G687" s="506"/>
      <c r="H687" s="506"/>
      <c r="I687" s="506"/>
      <c r="J687" s="506"/>
      <c r="K687" s="506"/>
      <c r="L687" s="506"/>
      <c r="M687" s="506"/>
      <c r="N687" s="506"/>
      <c r="O687" s="506"/>
      <c r="P687" s="506"/>
      <c r="Q687" s="506"/>
      <c r="R687" s="506"/>
      <c r="S687" s="506"/>
      <c r="T687" s="506"/>
      <c r="U687" s="506"/>
      <c r="V687" s="506"/>
      <c r="W687" s="506"/>
      <c r="X687" s="505"/>
      <c r="Y687" s="537">
        <v>55.53</v>
      </c>
      <c r="Z687" s="538"/>
      <c r="AA687" s="538"/>
      <c r="AB687" s="538"/>
      <c r="AC687" s="538"/>
      <c r="AD687" s="539"/>
    </row>
    <row r="688" spans="1:30" ht="10.8" customHeight="1">
      <c r="A688" s="211"/>
      <c r="B688" s="211"/>
      <c r="C688" s="211"/>
      <c r="D688" s="211"/>
      <c r="E688" s="211"/>
      <c r="F688" s="211"/>
      <c r="G688" s="211"/>
      <c r="H688" s="211"/>
      <c r="I688" s="211"/>
      <c r="J688" s="211"/>
      <c r="K688" s="211"/>
      <c r="L688" s="211"/>
      <c r="M688" s="211"/>
      <c r="N688" s="211"/>
      <c r="O688" s="211"/>
      <c r="P688" s="211"/>
      <c r="Q688" s="211"/>
      <c r="R688" s="211"/>
      <c r="S688" s="211"/>
      <c r="T688" s="211"/>
      <c r="U688" s="211"/>
      <c r="V688" s="211"/>
      <c r="W688" s="211"/>
      <c r="X688" s="211"/>
      <c r="Y688" s="211"/>
      <c r="Z688" s="211"/>
      <c r="AA688" s="211"/>
      <c r="AB688" s="211"/>
      <c r="AC688" s="211"/>
      <c r="AD688" s="211"/>
    </row>
    <row r="689" spans="1:30" ht="13.35" customHeight="1">
      <c r="A689" s="540" t="s">
        <v>5637</v>
      </c>
      <c r="B689" s="540"/>
      <c r="C689" s="540"/>
      <c r="D689" s="540"/>
      <c r="E689" s="540"/>
      <c r="F689" s="540"/>
      <c r="G689" s="540"/>
      <c r="H689" s="540"/>
      <c r="I689" s="540"/>
      <c r="J689" s="540"/>
      <c r="K689" s="540"/>
      <c r="L689" s="540"/>
      <c r="M689" s="540"/>
      <c r="N689" s="540"/>
      <c r="O689" s="540"/>
      <c r="P689" s="540"/>
      <c r="Q689" s="540"/>
      <c r="R689" s="540"/>
      <c r="S689" s="540"/>
      <c r="T689" s="540"/>
      <c r="U689" s="540"/>
      <c r="V689" s="540"/>
      <c r="W689" s="540"/>
      <c r="X689" s="540"/>
      <c r="Y689" s="540"/>
      <c r="Z689" s="540"/>
      <c r="AA689" s="540"/>
      <c r="AB689" s="540"/>
      <c r="AC689" s="540"/>
      <c r="AD689" s="540"/>
    </row>
    <row r="690" spans="1:30" ht="10.8" customHeight="1">
      <c r="A690" s="211"/>
      <c r="B690" s="211"/>
      <c r="C690" s="211"/>
      <c r="D690" s="211"/>
      <c r="E690" s="211"/>
      <c r="F690" s="211"/>
      <c r="G690" s="211"/>
      <c r="H690" s="211"/>
      <c r="I690" s="211"/>
      <c r="J690" s="211"/>
      <c r="K690" s="211"/>
      <c r="L690" s="211"/>
      <c r="M690" s="211"/>
      <c r="N690" s="211"/>
      <c r="O690" s="211"/>
      <c r="P690" s="211"/>
      <c r="Q690" s="211"/>
      <c r="R690" s="211"/>
      <c r="S690" s="211"/>
      <c r="T690" s="211"/>
      <c r="U690" s="211"/>
      <c r="V690" s="211"/>
      <c r="W690" s="211"/>
      <c r="X690" s="211"/>
      <c r="Y690" s="211"/>
      <c r="Z690" s="211"/>
      <c r="AA690" s="211"/>
      <c r="AB690" s="211"/>
      <c r="AC690" s="211"/>
      <c r="AD690" s="211"/>
    </row>
    <row r="691" spans="1:30" ht="11.4" customHeight="1">
      <c r="A691" s="211" t="s">
        <v>7720</v>
      </c>
      <c r="B691" s="211"/>
      <c r="C691" s="211"/>
      <c r="D691" s="211"/>
      <c r="E691" s="211"/>
      <c r="F691" s="211"/>
      <c r="G691" s="211"/>
      <c r="H691" s="211"/>
      <c r="I691" s="211"/>
      <c r="J691" s="211"/>
      <c r="K691" s="211"/>
      <c r="L691" s="211"/>
      <c r="M691" s="211"/>
      <c r="N691" s="211"/>
      <c r="O691" s="211"/>
      <c r="P691" s="211"/>
      <c r="Q691" s="211"/>
      <c r="R691" s="211"/>
      <c r="S691" s="211"/>
      <c r="T691" s="211"/>
      <c r="U691" s="211"/>
      <c r="V691" s="211"/>
      <c r="W691" s="211"/>
      <c r="X691" s="211"/>
      <c r="Y691" s="211" t="s">
        <v>5627</v>
      </c>
      <c r="Z691" s="211"/>
      <c r="AA691" s="211"/>
      <c r="AB691" s="211"/>
      <c r="AC691" s="211"/>
      <c r="AD691" s="211"/>
    </row>
    <row r="692" spans="1:30" ht="11.4" customHeight="1">
      <c r="A692" s="211" t="s">
        <v>7721</v>
      </c>
      <c r="B692" s="211"/>
      <c r="C692" s="211"/>
      <c r="D692" s="211"/>
      <c r="E692" s="211"/>
      <c r="F692" s="211"/>
      <c r="G692" s="211"/>
      <c r="H692" s="211"/>
      <c r="I692" s="211"/>
      <c r="J692" s="211"/>
      <c r="K692" s="211"/>
      <c r="L692" s="211"/>
      <c r="M692" s="211"/>
      <c r="N692" s="211"/>
      <c r="O692" s="211"/>
      <c r="P692" s="211"/>
      <c r="Q692" s="211"/>
      <c r="R692" s="211"/>
      <c r="S692" s="211"/>
      <c r="T692" s="211"/>
      <c r="U692" s="211"/>
      <c r="V692" s="211"/>
      <c r="W692" s="211"/>
      <c r="X692" s="211"/>
      <c r="Y692" s="211"/>
      <c r="Z692" s="211"/>
      <c r="AA692" s="211"/>
      <c r="AB692" s="211"/>
      <c r="AC692" s="211"/>
      <c r="AD692" s="211"/>
    </row>
    <row r="693" spans="1:30" ht="10.8" customHeight="1">
      <c r="A693" s="211"/>
      <c r="B693" s="211"/>
      <c r="C693" s="211"/>
      <c r="D693" s="211"/>
      <c r="E693" s="211"/>
      <c r="F693" s="211"/>
      <c r="G693" s="211"/>
      <c r="H693" s="211"/>
      <c r="I693" s="211"/>
      <c r="J693" s="211"/>
      <c r="K693" s="211"/>
      <c r="L693" s="211"/>
      <c r="M693" s="211"/>
      <c r="N693" s="211"/>
      <c r="O693" s="211"/>
      <c r="P693" s="211"/>
      <c r="Q693" s="211"/>
      <c r="R693" s="211"/>
      <c r="S693" s="211"/>
      <c r="T693" s="211"/>
      <c r="U693" s="211"/>
      <c r="V693" s="211"/>
      <c r="W693" s="211"/>
      <c r="X693" s="211"/>
      <c r="Y693" s="211"/>
      <c r="Z693" s="211"/>
      <c r="AA693" s="211"/>
      <c r="AB693" s="211"/>
      <c r="AC693" s="211"/>
      <c r="AD693" s="211"/>
    </row>
    <row r="694" spans="1:30" ht="11.4" customHeight="1">
      <c r="A694" s="501" t="s">
        <v>5628</v>
      </c>
      <c r="B694" s="502"/>
      <c r="C694" s="502"/>
      <c r="D694" s="502"/>
      <c r="E694" s="502"/>
      <c r="F694" s="502"/>
      <c r="G694" s="503"/>
      <c r="H694" s="501" t="s">
        <v>5638</v>
      </c>
      <c r="I694" s="502"/>
      <c r="J694" s="502"/>
      <c r="K694" s="502"/>
      <c r="L694" s="503"/>
      <c r="M694" s="504" t="s">
        <v>5639</v>
      </c>
      <c r="N694" s="505"/>
      <c r="O694" s="504" t="s">
        <v>5640</v>
      </c>
      <c r="P694" s="506"/>
      <c r="Q694" s="506"/>
      <c r="R694" s="505"/>
      <c r="S694" s="504" t="s">
        <v>5641</v>
      </c>
      <c r="T694" s="506"/>
      <c r="U694" s="506"/>
      <c r="V694" s="505"/>
      <c r="W694" s="504" t="s">
        <v>5631</v>
      </c>
      <c r="X694" s="506"/>
      <c r="Y694" s="506"/>
      <c r="Z694" s="506"/>
      <c r="AA694" s="505"/>
      <c r="AB694" s="504" t="s">
        <v>5642</v>
      </c>
      <c r="AC694" s="506"/>
      <c r="AD694" s="505"/>
    </row>
    <row r="695" spans="1:30" ht="11.4" customHeight="1">
      <c r="A695" s="507" t="s">
        <v>5658</v>
      </c>
      <c r="B695" s="508"/>
      <c r="C695" s="508"/>
      <c r="D695" s="508"/>
      <c r="E695" s="508"/>
      <c r="F695" s="508"/>
      <c r="G695" s="509"/>
      <c r="H695" s="507" t="s">
        <v>5659</v>
      </c>
      <c r="I695" s="508"/>
      <c r="J695" s="508"/>
      <c r="K695" s="508"/>
      <c r="L695" s="509"/>
      <c r="M695" s="510">
        <v>8.09</v>
      </c>
      <c r="N695" s="511"/>
      <c r="O695" s="512">
        <v>22.05</v>
      </c>
      <c r="P695" s="513"/>
      <c r="Q695" s="513"/>
      <c r="R695" s="514"/>
      <c r="S695" s="515">
        <v>172.66</v>
      </c>
      <c r="T695" s="516"/>
      <c r="U695" s="516"/>
      <c r="V695" s="517"/>
      <c r="W695" s="518">
        <v>0.2</v>
      </c>
      <c r="X695" s="519"/>
      <c r="Y695" s="519"/>
      <c r="Z695" s="519"/>
      <c r="AA695" s="520"/>
      <c r="AB695" s="510">
        <v>4.41</v>
      </c>
      <c r="AC695" s="528"/>
      <c r="AD695" s="511"/>
    </row>
    <row r="696" spans="1:30" ht="11.4" customHeight="1">
      <c r="A696" s="507" t="s">
        <v>5656</v>
      </c>
      <c r="B696" s="508"/>
      <c r="C696" s="508"/>
      <c r="D696" s="508"/>
      <c r="E696" s="508"/>
      <c r="F696" s="508"/>
      <c r="G696" s="509"/>
      <c r="H696" s="507" t="s">
        <v>5657</v>
      </c>
      <c r="I696" s="508"/>
      <c r="J696" s="508"/>
      <c r="K696" s="508"/>
      <c r="L696" s="509"/>
      <c r="M696" s="512">
        <v>11.56</v>
      </c>
      <c r="N696" s="514"/>
      <c r="O696" s="512">
        <v>29.79</v>
      </c>
      <c r="P696" s="513"/>
      <c r="Q696" s="513"/>
      <c r="R696" s="514"/>
      <c r="S696" s="515">
        <v>157.77000000000001</v>
      </c>
      <c r="T696" s="516"/>
      <c r="U696" s="516"/>
      <c r="V696" s="517"/>
      <c r="W696" s="518">
        <v>0.2</v>
      </c>
      <c r="X696" s="519"/>
      <c r="Y696" s="519"/>
      <c r="Z696" s="519"/>
      <c r="AA696" s="520"/>
      <c r="AB696" s="510">
        <v>5.95</v>
      </c>
      <c r="AC696" s="528"/>
      <c r="AD696" s="511"/>
    </row>
    <row r="697" spans="1:30" ht="11.4" customHeight="1">
      <c r="A697" s="521" t="s">
        <v>5646</v>
      </c>
      <c r="B697" s="521"/>
      <c r="C697" s="521"/>
      <c r="D697" s="521"/>
      <c r="E697" s="521"/>
      <c r="F697" s="521"/>
      <c r="G697" s="521"/>
      <c r="H697" s="521"/>
      <c r="I697" s="521"/>
      <c r="J697" s="521"/>
      <c r="K697" s="521"/>
      <c r="L697" s="521"/>
      <c r="M697" s="521"/>
      <c r="N697" s="521"/>
      <c r="O697" s="521"/>
      <c r="P697" s="521"/>
      <c r="Q697" s="521"/>
      <c r="R697" s="521"/>
      <c r="S697" s="521"/>
      <c r="T697" s="521"/>
      <c r="U697" s="521"/>
      <c r="V697" s="521"/>
      <c r="W697" s="521"/>
      <c r="X697" s="521"/>
      <c r="Y697" s="512">
        <v>10.36</v>
      </c>
      <c r="Z697" s="513"/>
      <c r="AA697" s="513"/>
      <c r="AB697" s="513"/>
      <c r="AC697" s="513"/>
      <c r="AD697" s="514"/>
    </row>
    <row r="698" spans="1:30" ht="10.8" customHeight="1">
      <c r="A698" s="211"/>
      <c r="B698" s="211"/>
      <c r="C698" s="211"/>
      <c r="D698" s="211"/>
      <c r="E698" s="211"/>
      <c r="F698" s="211"/>
      <c r="G698" s="211"/>
      <c r="H698" s="211"/>
      <c r="I698" s="211"/>
      <c r="J698" s="211"/>
      <c r="K698" s="211"/>
      <c r="L698" s="211"/>
      <c r="M698" s="211"/>
      <c r="N698" s="211"/>
      <c r="O698" s="211"/>
      <c r="P698" s="211"/>
      <c r="Q698" s="211"/>
      <c r="R698" s="211"/>
      <c r="S698" s="211"/>
      <c r="T698" s="211"/>
      <c r="U698" s="211"/>
      <c r="V698" s="211"/>
      <c r="W698" s="211"/>
      <c r="X698" s="211"/>
      <c r="Y698" s="211"/>
      <c r="Z698" s="211"/>
      <c r="AA698" s="211"/>
      <c r="AB698" s="211"/>
      <c r="AC698" s="211"/>
      <c r="AD698" s="211"/>
    </row>
    <row r="699" spans="1:30" ht="11.4" customHeight="1">
      <c r="A699" s="501" t="s">
        <v>5628</v>
      </c>
      <c r="B699" s="502"/>
      <c r="C699" s="502"/>
      <c r="D699" s="502"/>
      <c r="E699" s="502"/>
      <c r="F699" s="502"/>
      <c r="G699" s="503"/>
      <c r="H699" s="501" t="s">
        <v>5629</v>
      </c>
      <c r="I699" s="502"/>
      <c r="J699" s="502"/>
      <c r="K699" s="502"/>
      <c r="L699" s="502"/>
      <c r="M699" s="502"/>
      <c r="N699" s="502"/>
      <c r="O699" s="503"/>
      <c r="P699" s="522" t="s">
        <v>180</v>
      </c>
      <c r="Q699" s="523"/>
      <c r="R699" s="523"/>
      <c r="S699" s="524"/>
      <c r="T699" s="504" t="s">
        <v>5630</v>
      </c>
      <c r="U699" s="506"/>
      <c r="V699" s="506"/>
      <c r="W699" s="505"/>
      <c r="X699" s="504" t="s">
        <v>5631</v>
      </c>
      <c r="Y699" s="506"/>
      <c r="Z699" s="506"/>
      <c r="AA699" s="506"/>
      <c r="AB699" s="505"/>
      <c r="AC699" s="504" t="s">
        <v>5632</v>
      </c>
      <c r="AD699" s="505"/>
    </row>
    <row r="700" spans="1:30" ht="11.4" customHeight="1">
      <c r="A700" s="507" t="s">
        <v>5762</v>
      </c>
      <c r="B700" s="508"/>
      <c r="C700" s="508"/>
      <c r="D700" s="508"/>
      <c r="E700" s="508"/>
      <c r="F700" s="508"/>
      <c r="G700" s="509"/>
      <c r="H700" s="507" t="s">
        <v>5763</v>
      </c>
      <c r="I700" s="508"/>
      <c r="J700" s="508"/>
      <c r="K700" s="508"/>
      <c r="L700" s="508"/>
      <c r="M700" s="508"/>
      <c r="N700" s="508"/>
      <c r="O700" s="509"/>
      <c r="P700" s="525" t="s">
        <v>66</v>
      </c>
      <c r="Q700" s="526"/>
      <c r="R700" s="526"/>
      <c r="S700" s="527"/>
      <c r="T700" s="510">
        <v>0.35</v>
      </c>
      <c r="U700" s="528"/>
      <c r="V700" s="528"/>
      <c r="W700" s="511"/>
      <c r="X700" s="518">
        <v>0.28000000000000003</v>
      </c>
      <c r="Y700" s="519"/>
      <c r="Z700" s="519"/>
      <c r="AA700" s="519"/>
      <c r="AB700" s="520"/>
      <c r="AC700" s="510">
        <v>0.09</v>
      </c>
      <c r="AD700" s="511"/>
    </row>
    <row r="701" spans="1:30" ht="22.95" customHeight="1">
      <c r="A701" s="507" t="s">
        <v>7722</v>
      </c>
      <c r="B701" s="508"/>
      <c r="C701" s="508"/>
      <c r="D701" s="508"/>
      <c r="E701" s="508"/>
      <c r="F701" s="508"/>
      <c r="G701" s="509"/>
      <c r="H701" s="507" t="s">
        <v>7723</v>
      </c>
      <c r="I701" s="508"/>
      <c r="J701" s="508"/>
      <c r="K701" s="508"/>
      <c r="L701" s="508"/>
      <c r="M701" s="508"/>
      <c r="N701" s="508"/>
      <c r="O701" s="509"/>
      <c r="P701" s="525" t="s">
        <v>71</v>
      </c>
      <c r="Q701" s="526"/>
      <c r="R701" s="526"/>
      <c r="S701" s="527"/>
      <c r="T701" s="515">
        <v>725</v>
      </c>
      <c r="U701" s="516"/>
      <c r="V701" s="516"/>
      <c r="W701" s="517"/>
      <c r="X701" s="518">
        <v>1</v>
      </c>
      <c r="Y701" s="519"/>
      <c r="Z701" s="519"/>
      <c r="AA701" s="519"/>
      <c r="AB701" s="520"/>
      <c r="AC701" s="515">
        <v>725</v>
      </c>
      <c r="AD701" s="517"/>
    </row>
    <row r="702" spans="1:30" ht="11.4" customHeight="1">
      <c r="A702" s="521" t="s">
        <v>5633</v>
      </c>
      <c r="B702" s="521"/>
      <c r="C702" s="521"/>
      <c r="D702" s="521"/>
      <c r="E702" s="521"/>
      <c r="F702" s="521"/>
      <c r="G702" s="521"/>
      <c r="H702" s="521"/>
      <c r="I702" s="521"/>
      <c r="J702" s="521"/>
      <c r="K702" s="521"/>
      <c r="L702" s="521"/>
      <c r="M702" s="521"/>
      <c r="N702" s="521"/>
      <c r="O702" s="521"/>
      <c r="P702" s="521"/>
      <c r="Q702" s="521"/>
      <c r="R702" s="521"/>
      <c r="S702" s="521"/>
      <c r="T702" s="521"/>
      <c r="U702" s="521"/>
      <c r="V702" s="521"/>
      <c r="W702" s="521"/>
      <c r="X702" s="521"/>
      <c r="Y702" s="515">
        <v>725.09</v>
      </c>
      <c r="Z702" s="516"/>
      <c r="AA702" s="516"/>
      <c r="AB702" s="516"/>
      <c r="AC702" s="516"/>
      <c r="AD702" s="517"/>
    </row>
    <row r="703" spans="1:30" ht="10.8" customHeight="1">
      <c r="A703" s="211"/>
      <c r="B703" s="211"/>
      <c r="C703" s="211"/>
      <c r="D703" s="211"/>
      <c r="E703" s="211"/>
      <c r="F703" s="211"/>
      <c r="G703" s="211"/>
      <c r="H703" s="211"/>
      <c r="I703" s="211"/>
      <c r="J703" s="211"/>
      <c r="K703" s="211"/>
      <c r="L703" s="211"/>
      <c r="M703" s="211"/>
      <c r="N703" s="211"/>
      <c r="O703" s="211"/>
      <c r="P703" s="211"/>
      <c r="Q703" s="211"/>
      <c r="R703" s="211"/>
      <c r="S703" s="211"/>
      <c r="T703" s="211"/>
      <c r="U703" s="211"/>
      <c r="V703" s="211"/>
      <c r="W703" s="211"/>
      <c r="X703" s="211"/>
      <c r="Y703" s="211"/>
      <c r="Z703" s="211"/>
      <c r="AA703" s="211"/>
      <c r="AB703" s="211"/>
      <c r="AC703" s="211"/>
      <c r="AD703" s="211"/>
    </row>
    <row r="704" spans="1:30" ht="11.4" customHeight="1">
      <c r="A704" s="504" t="s">
        <v>5634</v>
      </c>
      <c r="B704" s="506"/>
      <c r="C704" s="506"/>
      <c r="D704" s="506"/>
      <c r="E704" s="506"/>
      <c r="F704" s="506"/>
      <c r="G704" s="506"/>
      <c r="H704" s="506"/>
      <c r="I704" s="506"/>
      <c r="J704" s="506"/>
      <c r="K704" s="506"/>
      <c r="L704" s="506"/>
      <c r="M704" s="506"/>
      <c r="N704" s="506"/>
      <c r="O704" s="506"/>
      <c r="P704" s="506"/>
      <c r="Q704" s="506"/>
      <c r="R704" s="506"/>
      <c r="S704" s="506"/>
      <c r="T704" s="506"/>
      <c r="U704" s="506"/>
      <c r="V704" s="506"/>
      <c r="W704" s="506"/>
      <c r="X704" s="505"/>
      <c r="Y704" s="534">
        <v>735.45</v>
      </c>
      <c r="Z704" s="535"/>
      <c r="AA704" s="535"/>
      <c r="AB704" s="535"/>
      <c r="AC704" s="535"/>
      <c r="AD704" s="536"/>
    </row>
    <row r="705" spans="1:30" ht="11.4" customHeight="1">
      <c r="A705" s="504" t="s">
        <v>5635</v>
      </c>
      <c r="B705" s="506"/>
      <c r="C705" s="506"/>
      <c r="D705" s="506"/>
      <c r="E705" s="506"/>
      <c r="F705" s="506"/>
      <c r="G705" s="506"/>
      <c r="H705" s="506"/>
      <c r="I705" s="506"/>
      <c r="J705" s="506"/>
      <c r="K705" s="506"/>
      <c r="L705" s="506"/>
      <c r="M705" s="506"/>
      <c r="N705" s="506"/>
      <c r="O705" s="506"/>
      <c r="P705" s="506"/>
      <c r="Q705" s="506"/>
      <c r="R705" s="506"/>
      <c r="S705" s="506"/>
      <c r="T705" s="506"/>
      <c r="U705" s="506"/>
      <c r="V705" s="506"/>
      <c r="W705" s="506"/>
      <c r="X705" s="505"/>
      <c r="Y705" s="534">
        <v>184.37</v>
      </c>
      <c r="Z705" s="535"/>
      <c r="AA705" s="535"/>
      <c r="AB705" s="535"/>
      <c r="AC705" s="535"/>
      <c r="AD705" s="536"/>
    </row>
    <row r="706" spans="1:30" ht="11.4" customHeight="1">
      <c r="A706" s="504" t="s">
        <v>5636</v>
      </c>
      <c r="B706" s="506"/>
      <c r="C706" s="506"/>
      <c r="D706" s="506"/>
      <c r="E706" s="506"/>
      <c r="F706" s="506"/>
      <c r="G706" s="506"/>
      <c r="H706" s="506"/>
      <c r="I706" s="506"/>
      <c r="J706" s="506"/>
      <c r="K706" s="506"/>
      <c r="L706" s="506"/>
      <c r="M706" s="506"/>
      <c r="N706" s="506"/>
      <c r="O706" s="506"/>
      <c r="P706" s="506"/>
      <c r="Q706" s="506"/>
      <c r="R706" s="506"/>
      <c r="S706" s="506"/>
      <c r="T706" s="506"/>
      <c r="U706" s="506"/>
      <c r="V706" s="506"/>
      <c r="W706" s="506"/>
      <c r="X706" s="505"/>
      <c r="Y706" s="534">
        <v>919.82</v>
      </c>
      <c r="Z706" s="535"/>
      <c r="AA706" s="535"/>
      <c r="AB706" s="535"/>
      <c r="AC706" s="535"/>
      <c r="AD706" s="536"/>
    </row>
    <row r="707" spans="1:30" ht="10.8" customHeight="1">
      <c r="A707" s="211"/>
      <c r="B707" s="211"/>
      <c r="C707" s="211"/>
      <c r="D707" s="211"/>
      <c r="E707" s="211"/>
      <c r="F707" s="211"/>
      <c r="G707" s="211"/>
      <c r="H707" s="211"/>
      <c r="I707" s="211"/>
      <c r="J707" s="211"/>
      <c r="K707" s="211"/>
      <c r="L707" s="211"/>
      <c r="M707" s="211"/>
      <c r="N707" s="211"/>
      <c r="O707" s="211"/>
      <c r="P707" s="211"/>
      <c r="Q707" s="211"/>
      <c r="R707" s="211"/>
      <c r="S707" s="211"/>
      <c r="T707" s="211"/>
      <c r="U707" s="211"/>
      <c r="V707" s="211"/>
      <c r="W707" s="211"/>
      <c r="X707" s="211"/>
      <c r="Y707" s="211"/>
      <c r="Z707" s="211"/>
      <c r="AA707" s="211"/>
      <c r="AB707" s="211"/>
      <c r="AC707" s="211"/>
      <c r="AD707" s="211"/>
    </row>
    <row r="708" spans="1:30" ht="13.35" customHeight="1">
      <c r="A708" s="540" t="s">
        <v>5637</v>
      </c>
      <c r="B708" s="540"/>
      <c r="C708" s="540"/>
      <c r="D708" s="540"/>
      <c r="E708" s="540"/>
      <c r="F708" s="540"/>
      <c r="G708" s="540"/>
      <c r="H708" s="540"/>
      <c r="I708" s="540"/>
      <c r="J708" s="540"/>
      <c r="K708" s="540"/>
      <c r="L708" s="540"/>
      <c r="M708" s="540"/>
      <c r="N708" s="540"/>
      <c r="O708" s="540"/>
      <c r="P708" s="540"/>
      <c r="Q708" s="540"/>
      <c r="R708" s="540"/>
      <c r="S708" s="540"/>
      <c r="T708" s="540"/>
      <c r="U708" s="540"/>
      <c r="V708" s="540"/>
      <c r="W708" s="540"/>
      <c r="X708" s="540"/>
      <c r="Y708" s="540"/>
      <c r="Z708" s="540"/>
      <c r="AA708" s="540"/>
      <c r="AB708" s="540"/>
      <c r="AC708" s="540"/>
      <c r="AD708" s="540"/>
    </row>
    <row r="709" spans="1:30" ht="10.8" customHeight="1">
      <c r="A709" s="211"/>
      <c r="B709" s="211"/>
      <c r="C709" s="211"/>
      <c r="D709" s="211"/>
      <c r="E709" s="211"/>
      <c r="F709" s="211"/>
      <c r="G709" s="211"/>
      <c r="H709" s="211"/>
      <c r="I709" s="211"/>
      <c r="J709" s="211"/>
      <c r="K709" s="211"/>
      <c r="L709" s="211"/>
      <c r="M709" s="211"/>
      <c r="N709" s="211"/>
      <c r="O709" s="211"/>
      <c r="P709" s="211"/>
      <c r="Q709" s="211"/>
      <c r="R709" s="211"/>
      <c r="S709" s="211"/>
      <c r="T709" s="211"/>
      <c r="U709" s="211"/>
      <c r="V709" s="211"/>
      <c r="W709" s="211"/>
      <c r="X709" s="211"/>
      <c r="Y709" s="211"/>
      <c r="Z709" s="211"/>
      <c r="AA709" s="211"/>
      <c r="AB709" s="211"/>
      <c r="AC709" s="211"/>
      <c r="AD709" s="211"/>
    </row>
    <row r="710" spans="1:30" ht="22.95" customHeight="1">
      <c r="A710" s="211" t="s">
        <v>7573</v>
      </c>
      <c r="B710" s="211"/>
      <c r="C710" s="211"/>
      <c r="D710" s="211"/>
      <c r="E710" s="211"/>
      <c r="F710" s="211"/>
      <c r="G710" s="211"/>
      <c r="H710" s="211"/>
      <c r="I710" s="211"/>
      <c r="J710" s="211"/>
      <c r="K710" s="211"/>
      <c r="L710" s="211"/>
      <c r="M710" s="211"/>
      <c r="N710" s="211"/>
      <c r="O710" s="211"/>
      <c r="P710" s="211"/>
      <c r="Q710" s="211"/>
      <c r="R710" s="211"/>
      <c r="S710" s="211"/>
      <c r="T710" s="211"/>
      <c r="U710" s="211"/>
      <c r="V710" s="211"/>
      <c r="W710" s="211"/>
      <c r="X710" s="211"/>
      <c r="Y710" s="211" t="s">
        <v>7574</v>
      </c>
      <c r="Z710" s="211"/>
      <c r="AA710" s="211"/>
      <c r="AB710" s="211"/>
      <c r="AC710" s="211"/>
      <c r="AD710" s="211"/>
    </row>
    <row r="711" spans="1:30" ht="11.4" customHeight="1">
      <c r="A711" s="211" t="s">
        <v>7575</v>
      </c>
      <c r="B711" s="211"/>
      <c r="C711" s="211"/>
      <c r="D711" s="211"/>
      <c r="E711" s="211"/>
      <c r="F711" s="211"/>
      <c r="G711" s="211"/>
      <c r="H711" s="211"/>
      <c r="I711" s="211"/>
      <c r="J711" s="211"/>
      <c r="K711" s="211"/>
      <c r="L711" s="211"/>
      <c r="M711" s="211"/>
      <c r="N711" s="211"/>
      <c r="O711" s="211"/>
      <c r="P711" s="211"/>
      <c r="Q711" s="211"/>
      <c r="R711" s="211"/>
      <c r="S711" s="211"/>
      <c r="T711" s="211"/>
      <c r="U711" s="211"/>
      <c r="V711" s="211"/>
      <c r="W711" s="211"/>
      <c r="X711" s="211"/>
      <c r="Y711" s="211"/>
      <c r="Z711" s="211"/>
      <c r="AA711" s="211"/>
      <c r="AB711" s="211"/>
      <c r="AC711" s="211"/>
      <c r="AD711" s="211"/>
    </row>
    <row r="712" spans="1:30" ht="10.8" customHeight="1">
      <c r="A712" s="211"/>
      <c r="B712" s="211"/>
      <c r="C712" s="211"/>
      <c r="D712" s="211"/>
      <c r="E712" s="211"/>
      <c r="F712" s="211"/>
      <c r="G712" s="211"/>
      <c r="H712" s="211"/>
      <c r="I712" s="211"/>
      <c r="J712" s="211"/>
      <c r="K712" s="211"/>
      <c r="L712" s="211"/>
      <c r="M712" s="211"/>
      <c r="N712" s="211"/>
      <c r="O712" s="211"/>
      <c r="P712" s="211"/>
      <c r="Q712" s="211"/>
      <c r="R712" s="211"/>
      <c r="S712" s="211"/>
      <c r="T712" s="211"/>
      <c r="U712" s="211"/>
      <c r="V712" s="211"/>
      <c r="W712" s="211"/>
      <c r="X712" s="211"/>
      <c r="Y712" s="211"/>
      <c r="Z712" s="211"/>
      <c r="AA712" s="211"/>
      <c r="AB712" s="211"/>
      <c r="AC712" s="211"/>
      <c r="AD712" s="211"/>
    </row>
    <row r="713" spans="1:30" ht="34.5" customHeight="1">
      <c r="A713" s="501" t="s">
        <v>5628</v>
      </c>
      <c r="B713" s="502"/>
      <c r="C713" s="503"/>
      <c r="D713" s="501" t="s">
        <v>5649</v>
      </c>
      <c r="E713" s="502"/>
      <c r="F713" s="502"/>
      <c r="G713" s="502"/>
      <c r="H713" s="502"/>
      <c r="I713" s="502"/>
      <c r="J713" s="502"/>
      <c r="K713" s="503"/>
      <c r="L713" s="522" t="s">
        <v>180</v>
      </c>
      <c r="M713" s="524"/>
      <c r="N713" s="504" t="s">
        <v>5650</v>
      </c>
      <c r="O713" s="506"/>
      <c r="P713" s="505"/>
      <c r="Q713" s="504" t="s">
        <v>5651</v>
      </c>
      <c r="R713" s="506"/>
      <c r="S713" s="506"/>
      <c r="T713" s="505"/>
      <c r="U713" s="504" t="s">
        <v>5631</v>
      </c>
      <c r="V713" s="506"/>
      <c r="W713" s="506"/>
      <c r="X713" s="505"/>
      <c r="Y713" s="504" t="s">
        <v>5652</v>
      </c>
      <c r="Z713" s="506"/>
      <c r="AA713" s="506"/>
      <c r="AB713" s="506"/>
      <c r="AC713" s="505"/>
      <c r="AD713" s="532" t="s">
        <v>5653</v>
      </c>
    </row>
    <row r="714" spans="1:30" ht="68.849999999999994" customHeight="1">
      <c r="A714" s="507" t="s">
        <v>7576</v>
      </c>
      <c r="B714" s="508"/>
      <c r="C714" s="509"/>
      <c r="D714" s="507" t="s">
        <v>7577</v>
      </c>
      <c r="E714" s="508"/>
      <c r="F714" s="508"/>
      <c r="G714" s="508"/>
      <c r="H714" s="508"/>
      <c r="I714" s="508"/>
      <c r="J714" s="508"/>
      <c r="K714" s="509"/>
      <c r="L714" s="525" t="s">
        <v>5760</v>
      </c>
      <c r="M714" s="527"/>
      <c r="N714" s="512">
        <v>29.14</v>
      </c>
      <c r="O714" s="513"/>
      <c r="P714" s="514"/>
      <c r="Q714" s="512">
        <v>35.78</v>
      </c>
      <c r="R714" s="513"/>
      <c r="S714" s="513"/>
      <c r="T714" s="514"/>
      <c r="U714" s="518">
        <v>6.4999999999999997E-3</v>
      </c>
      <c r="V714" s="519"/>
      <c r="W714" s="519"/>
      <c r="X714" s="520"/>
      <c r="Y714" s="510">
        <v>0.18</v>
      </c>
      <c r="Z714" s="528"/>
      <c r="AA714" s="528"/>
      <c r="AB714" s="528"/>
      <c r="AC714" s="511"/>
      <c r="AD714" s="533">
        <v>0.23</v>
      </c>
    </row>
    <row r="715" spans="1:30" ht="68.849999999999994" customHeight="1">
      <c r="A715" s="507" t="s">
        <v>7578</v>
      </c>
      <c r="B715" s="508"/>
      <c r="C715" s="509"/>
      <c r="D715" s="507" t="s">
        <v>7579</v>
      </c>
      <c r="E715" s="508"/>
      <c r="F715" s="508"/>
      <c r="G715" s="508"/>
      <c r="H715" s="508"/>
      <c r="I715" s="508"/>
      <c r="J715" s="508"/>
      <c r="K715" s="509"/>
      <c r="L715" s="525" t="s">
        <v>5761</v>
      </c>
      <c r="M715" s="527"/>
      <c r="N715" s="512">
        <v>29.14</v>
      </c>
      <c r="O715" s="513"/>
      <c r="P715" s="514"/>
      <c r="Q715" s="515">
        <v>158.41999999999999</v>
      </c>
      <c r="R715" s="516"/>
      <c r="S715" s="516"/>
      <c r="T715" s="517"/>
      <c r="U715" s="518">
        <v>1.52E-2</v>
      </c>
      <c r="V715" s="519"/>
      <c r="W715" s="519"/>
      <c r="X715" s="520"/>
      <c r="Y715" s="510">
        <v>0.44</v>
      </c>
      <c r="Z715" s="528"/>
      <c r="AA715" s="528"/>
      <c r="AB715" s="528"/>
      <c r="AC715" s="511"/>
      <c r="AD715" s="533">
        <v>2.4</v>
      </c>
    </row>
    <row r="716" spans="1:30" ht="11.4" customHeight="1">
      <c r="A716" s="521" t="s">
        <v>5654</v>
      </c>
      <c r="B716" s="521"/>
      <c r="C716" s="521"/>
      <c r="D716" s="521"/>
      <c r="E716" s="521"/>
      <c r="F716" s="521"/>
      <c r="G716" s="521"/>
      <c r="H716" s="521"/>
      <c r="I716" s="521"/>
      <c r="J716" s="521"/>
      <c r="K716" s="521"/>
      <c r="L716" s="521"/>
      <c r="M716" s="521"/>
      <c r="N716" s="521"/>
      <c r="O716" s="521"/>
      <c r="P716" s="521"/>
      <c r="Q716" s="521"/>
      <c r="R716" s="521"/>
      <c r="S716" s="521"/>
      <c r="T716" s="521"/>
      <c r="U716" s="521"/>
      <c r="V716" s="521"/>
      <c r="W716" s="521"/>
      <c r="X716" s="521"/>
      <c r="Y716" s="510">
        <v>0.62</v>
      </c>
      <c r="Z716" s="528"/>
      <c r="AA716" s="528"/>
      <c r="AB716" s="528"/>
      <c r="AC716" s="528"/>
      <c r="AD716" s="511"/>
    </row>
    <row r="717" spans="1:30" ht="11.4" customHeight="1">
      <c r="A717" s="521" t="s">
        <v>5655</v>
      </c>
      <c r="B717" s="521"/>
      <c r="C717" s="521"/>
      <c r="D717" s="521"/>
      <c r="E717" s="521"/>
      <c r="F717" s="521"/>
      <c r="G717" s="521"/>
      <c r="H717" s="521"/>
      <c r="I717" s="521"/>
      <c r="J717" s="521"/>
      <c r="K717" s="521"/>
      <c r="L717" s="521"/>
      <c r="M717" s="521"/>
      <c r="N717" s="521"/>
      <c r="O717" s="521"/>
      <c r="P717" s="521"/>
      <c r="Q717" s="521"/>
      <c r="R717" s="521"/>
      <c r="S717" s="521"/>
      <c r="T717" s="521"/>
      <c r="U717" s="521"/>
      <c r="V717" s="521"/>
      <c r="W717" s="521"/>
      <c r="X717" s="521"/>
      <c r="Y717" s="510">
        <v>2.63</v>
      </c>
      <c r="Z717" s="528"/>
      <c r="AA717" s="528"/>
      <c r="AB717" s="528"/>
      <c r="AC717" s="528"/>
      <c r="AD717" s="511"/>
    </row>
    <row r="718" spans="1:30" ht="10.8" customHeight="1">
      <c r="A718" s="211"/>
      <c r="B718" s="211"/>
      <c r="C718" s="211"/>
      <c r="D718" s="211"/>
      <c r="E718" s="211"/>
      <c r="F718" s="211"/>
      <c r="G718" s="211"/>
      <c r="H718" s="211"/>
      <c r="I718" s="211"/>
      <c r="J718" s="211"/>
      <c r="K718" s="211"/>
      <c r="L718" s="211"/>
      <c r="M718" s="211"/>
      <c r="N718" s="211"/>
      <c r="O718" s="211"/>
      <c r="P718" s="211"/>
      <c r="Q718" s="211"/>
      <c r="R718" s="211"/>
      <c r="S718" s="211"/>
      <c r="T718" s="211"/>
      <c r="U718" s="211"/>
      <c r="V718" s="211"/>
      <c r="W718" s="211"/>
      <c r="X718" s="211"/>
      <c r="Y718" s="211"/>
      <c r="Z718" s="211"/>
      <c r="AA718" s="211"/>
      <c r="AB718" s="211"/>
      <c r="AC718" s="211"/>
      <c r="AD718" s="211"/>
    </row>
    <row r="719" spans="1:30" ht="11.4" customHeight="1">
      <c r="A719" s="504" t="s">
        <v>5634</v>
      </c>
      <c r="B719" s="506"/>
      <c r="C719" s="506"/>
      <c r="D719" s="506"/>
      <c r="E719" s="506"/>
      <c r="F719" s="506"/>
      <c r="G719" s="506"/>
      <c r="H719" s="506"/>
      <c r="I719" s="506"/>
      <c r="J719" s="506"/>
      <c r="K719" s="506"/>
      <c r="L719" s="506"/>
      <c r="M719" s="506"/>
      <c r="N719" s="506"/>
      <c r="O719" s="506"/>
      <c r="P719" s="506"/>
      <c r="Q719" s="506"/>
      <c r="R719" s="506"/>
      <c r="S719" s="506"/>
      <c r="T719" s="506"/>
      <c r="U719" s="506"/>
      <c r="V719" s="506"/>
      <c r="W719" s="506"/>
      <c r="X719" s="505"/>
      <c r="Y719" s="544">
        <v>3.27</v>
      </c>
      <c r="Z719" s="545"/>
      <c r="AA719" s="545"/>
      <c r="AB719" s="545"/>
      <c r="AC719" s="545"/>
      <c r="AD719" s="546"/>
    </row>
    <row r="720" spans="1:30" ht="11.4" customHeight="1">
      <c r="A720" s="504" t="s">
        <v>5665</v>
      </c>
      <c r="B720" s="506"/>
      <c r="C720" s="506"/>
      <c r="D720" s="506"/>
      <c r="E720" s="506"/>
      <c r="F720" s="506"/>
      <c r="G720" s="506"/>
      <c r="H720" s="506"/>
      <c r="I720" s="506"/>
      <c r="J720" s="506"/>
      <c r="K720" s="506"/>
      <c r="L720" s="506"/>
      <c r="M720" s="506"/>
      <c r="N720" s="506"/>
      <c r="O720" s="506"/>
      <c r="P720" s="506"/>
      <c r="Q720" s="506"/>
      <c r="R720" s="506"/>
      <c r="S720" s="506"/>
      <c r="T720" s="506"/>
      <c r="U720" s="506"/>
      <c r="V720" s="506"/>
      <c r="W720" s="506"/>
      <c r="X720" s="505"/>
      <c r="Y720" s="544">
        <v>0</v>
      </c>
      <c r="Z720" s="545"/>
      <c r="AA720" s="545"/>
      <c r="AB720" s="545"/>
      <c r="AC720" s="545"/>
      <c r="AD720" s="546"/>
    </row>
    <row r="721" spans="1:30" ht="11.4" customHeight="1">
      <c r="A721" s="504" t="s">
        <v>5636</v>
      </c>
      <c r="B721" s="506"/>
      <c r="C721" s="506"/>
      <c r="D721" s="506"/>
      <c r="E721" s="506"/>
      <c r="F721" s="506"/>
      <c r="G721" s="506"/>
      <c r="H721" s="506"/>
      <c r="I721" s="506"/>
      <c r="J721" s="506"/>
      <c r="K721" s="506"/>
      <c r="L721" s="506"/>
      <c r="M721" s="506"/>
      <c r="N721" s="506"/>
      <c r="O721" s="506"/>
      <c r="P721" s="506"/>
      <c r="Q721" s="506"/>
      <c r="R721" s="506"/>
      <c r="S721" s="506"/>
      <c r="T721" s="506"/>
      <c r="U721" s="506"/>
      <c r="V721" s="506"/>
      <c r="W721" s="506"/>
      <c r="X721" s="505"/>
      <c r="Y721" s="544">
        <v>3.27</v>
      </c>
      <c r="Z721" s="545"/>
      <c r="AA721" s="545"/>
      <c r="AB721" s="545"/>
      <c r="AC721" s="545"/>
      <c r="AD721" s="546"/>
    </row>
    <row r="722" spans="1:30" ht="10.8" customHeight="1">
      <c r="A722" s="211"/>
      <c r="B722" s="211"/>
      <c r="C722" s="211"/>
      <c r="D722" s="211"/>
      <c r="E722" s="211"/>
      <c r="F722" s="211"/>
      <c r="G722" s="211"/>
      <c r="H722" s="211"/>
      <c r="I722" s="211"/>
      <c r="J722" s="211"/>
      <c r="K722" s="211"/>
      <c r="L722" s="211"/>
      <c r="M722" s="211"/>
      <c r="N722" s="211"/>
      <c r="O722" s="211"/>
      <c r="P722" s="211"/>
      <c r="Q722" s="211"/>
      <c r="R722" s="211"/>
      <c r="S722" s="211"/>
      <c r="T722" s="211"/>
      <c r="U722" s="211"/>
      <c r="V722" s="211"/>
      <c r="W722" s="211"/>
      <c r="X722" s="211"/>
      <c r="Y722" s="211"/>
      <c r="Z722" s="211"/>
      <c r="AA722" s="211"/>
      <c r="AB722" s="211"/>
      <c r="AC722" s="211"/>
      <c r="AD722" s="211"/>
    </row>
    <row r="723" spans="1:30" ht="13.35" customHeight="1">
      <c r="A723" s="540" t="s">
        <v>5637</v>
      </c>
      <c r="B723" s="540"/>
      <c r="C723" s="540"/>
      <c r="D723" s="540"/>
      <c r="E723" s="540"/>
      <c r="F723" s="540"/>
      <c r="G723" s="540"/>
      <c r="H723" s="540"/>
      <c r="I723" s="540"/>
      <c r="J723" s="540"/>
      <c r="K723" s="540"/>
      <c r="L723" s="540"/>
      <c r="M723" s="540"/>
      <c r="N723" s="540"/>
      <c r="O723" s="540"/>
      <c r="P723" s="540"/>
      <c r="Q723" s="540"/>
      <c r="R723" s="540"/>
      <c r="S723" s="540"/>
      <c r="T723" s="540"/>
      <c r="U723" s="540"/>
      <c r="V723" s="540"/>
      <c r="W723" s="540"/>
      <c r="X723" s="540"/>
      <c r="Y723" s="540"/>
      <c r="Z723" s="540"/>
      <c r="AA723" s="540"/>
      <c r="AB723" s="540"/>
      <c r="AC723" s="540"/>
      <c r="AD723" s="540"/>
    </row>
    <row r="724" spans="1:30" ht="10.8" customHeight="1">
      <c r="A724" s="211"/>
      <c r="B724" s="211"/>
      <c r="C724" s="211"/>
      <c r="D724" s="211"/>
      <c r="E724" s="211"/>
      <c r="F724" s="211"/>
      <c r="G724" s="211"/>
      <c r="H724" s="211"/>
      <c r="I724" s="211"/>
      <c r="J724" s="211"/>
      <c r="K724" s="211"/>
      <c r="L724" s="211"/>
      <c r="M724" s="211"/>
      <c r="N724" s="211"/>
      <c r="O724" s="211"/>
      <c r="P724" s="211"/>
      <c r="Q724" s="211"/>
      <c r="R724" s="211"/>
      <c r="S724" s="211"/>
      <c r="T724" s="211"/>
      <c r="U724" s="211"/>
      <c r="V724" s="211"/>
      <c r="W724" s="211"/>
      <c r="X724" s="211"/>
      <c r="Y724" s="211"/>
      <c r="Z724" s="211"/>
      <c r="AA724" s="211"/>
      <c r="AB724" s="211"/>
      <c r="AC724" s="211"/>
      <c r="AD724" s="211"/>
    </row>
    <row r="725" spans="1:30" ht="11.4" customHeight="1">
      <c r="A725" s="211" t="s">
        <v>7868</v>
      </c>
      <c r="B725" s="211"/>
      <c r="C725" s="211"/>
      <c r="D725" s="211"/>
      <c r="E725" s="211"/>
      <c r="F725" s="211"/>
      <c r="G725" s="211"/>
      <c r="H725" s="211"/>
      <c r="I725" s="211"/>
      <c r="J725" s="211"/>
      <c r="K725" s="211"/>
      <c r="L725" s="211"/>
      <c r="M725" s="211"/>
      <c r="N725" s="211"/>
      <c r="O725" s="211"/>
      <c r="P725" s="211"/>
      <c r="Q725" s="211"/>
      <c r="R725" s="211"/>
      <c r="S725" s="211"/>
      <c r="T725" s="211"/>
      <c r="U725" s="211"/>
      <c r="V725" s="211"/>
      <c r="W725" s="211"/>
      <c r="X725" s="211"/>
      <c r="Y725" s="211" t="s">
        <v>5627</v>
      </c>
      <c r="Z725" s="211"/>
      <c r="AA725" s="211"/>
      <c r="AB725" s="211"/>
      <c r="AC725" s="211"/>
      <c r="AD725" s="211"/>
    </row>
    <row r="726" spans="1:30" ht="11.4" customHeight="1">
      <c r="A726" s="211" t="s">
        <v>7869</v>
      </c>
      <c r="B726" s="211"/>
      <c r="C726" s="211"/>
      <c r="D726" s="211"/>
      <c r="E726" s="211"/>
      <c r="F726" s="211"/>
      <c r="G726" s="211"/>
      <c r="H726" s="211"/>
      <c r="I726" s="211"/>
      <c r="J726" s="211"/>
      <c r="K726" s="211"/>
      <c r="L726" s="211"/>
      <c r="M726" s="211"/>
      <c r="N726" s="211"/>
      <c r="O726" s="211"/>
      <c r="P726" s="211"/>
      <c r="Q726" s="211"/>
      <c r="R726" s="211"/>
      <c r="S726" s="211"/>
      <c r="T726" s="211"/>
      <c r="U726" s="211"/>
      <c r="V726" s="211"/>
      <c r="W726" s="211"/>
      <c r="X726" s="211"/>
      <c r="Y726" s="211"/>
      <c r="Z726" s="211"/>
      <c r="AA726" s="211"/>
      <c r="AB726" s="211"/>
      <c r="AC726" s="211"/>
      <c r="AD726" s="211"/>
    </row>
    <row r="727" spans="1:30" ht="10.8" customHeight="1">
      <c r="A727" s="211"/>
      <c r="B727" s="211"/>
      <c r="C727" s="211"/>
      <c r="D727" s="211"/>
      <c r="E727" s="211"/>
      <c r="F727" s="211"/>
      <c r="G727" s="211"/>
      <c r="H727" s="211"/>
      <c r="I727" s="211"/>
      <c r="J727" s="211"/>
      <c r="K727" s="211"/>
      <c r="L727" s="211"/>
      <c r="M727" s="211"/>
      <c r="N727" s="211"/>
      <c r="O727" s="211"/>
      <c r="P727" s="211"/>
      <c r="Q727" s="211"/>
      <c r="R727" s="211"/>
      <c r="S727" s="211"/>
      <c r="T727" s="211"/>
      <c r="U727" s="211"/>
      <c r="V727" s="211"/>
      <c r="W727" s="211"/>
      <c r="X727" s="211"/>
      <c r="Y727" s="211"/>
      <c r="Z727" s="211"/>
      <c r="AA727" s="211"/>
      <c r="AB727" s="211"/>
      <c r="AC727" s="211"/>
      <c r="AD727" s="211"/>
    </row>
    <row r="728" spans="1:30" ht="11.4" customHeight="1">
      <c r="A728" s="501" t="s">
        <v>5628</v>
      </c>
      <c r="B728" s="502"/>
      <c r="C728" s="502"/>
      <c r="D728" s="502"/>
      <c r="E728" s="502"/>
      <c r="F728" s="502"/>
      <c r="G728" s="503"/>
      <c r="H728" s="501" t="s">
        <v>5638</v>
      </c>
      <c r="I728" s="502"/>
      <c r="J728" s="502"/>
      <c r="K728" s="502"/>
      <c r="L728" s="503"/>
      <c r="M728" s="504" t="s">
        <v>5639</v>
      </c>
      <c r="N728" s="505"/>
      <c r="O728" s="504" t="s">
        <v>5640</v>
      </c>
      <c r="P728" s="506"/>
      <c r="Q728" s="506"/>
      <c r="R728" s="505"/>
      <c r="S728" s="504" t="s">
        <v>5641</v>
      </c>
      <c r="T728" s="506"/>
      <c r="U728" s="506"/>
      <c r="V728" s="505"/>
      <c r="W728" s="504" t="s">
        <v>5631</v>
      </c>
      <c r="X728" s="506"/>
      <c r="Y728" s="506"/>
      <c r="Z728" s="506"/>
      <c r="AA728" s="505"/>
      <c r="AB728" s="504" t="s">
        <v>5642</v>
      </c>
      <c r="AC728" s="506"/>
      <c r="AD728" s="505"/>
    </row>
    <row r="729" spans="1:30" ht="11.4" customHeight="1">
      <c r="A729" s="507" t="s">
        <v>5658</v>
      </c>
      <c r="B729" s="508"/>
      <c r="C729" s="508"/>
      <c r="D729" s="508"/>
      <c r="E729" s="508"/>
      <c r="F729" s="508"/>
      <c r="G729" s="509"/>
      <c r="H729" s="507" t="s">
        <v>5659</v>
      </c>
      <c r="I729" s="508"/>
      <c r="J729" s="508"/>
      <c r="K729" s="508"/>
      <c r="L729" s="509"/>
      <c r="M729" s="510">
        <v>8.09</v>
      </c>
      <c r="N729" s="511"/>
      <c r="O729" s="512">
        <v>22.05</v>
      </c>
      <c r="P729" s="513"/>
      <c r="Q729" s="513"/>
      <c r="R729" s="514"/>
      <c r="S729" s="515">
        <v>172.66</v>
      </c>
      <c r="T729" s="516"/>
      <c r="U729" s="516"/>
      <c r="V729" s="517"/>
      <c r="W729" s="518">
        <v>0.15</v>
      </c>
      <c r="X729" s="519"/>
      <c r="Y729" s="519"/>
      <c r="Z729" s="519"/>
      <c r="AA729" s="520"/>
      <c r="AB729" s="510">
        <v>3.3</v>
      </c>
      <c r="AC729" s="528"/>
      <c r="AD729" s="511"/>
    </row>
    <row r="730" spans="1:30" ht="11.4" customHeight="1">
      <c r="A730" s="507" t="s">
        <v>5656</v>
      </c>
      <c r="B730" s="508"/>
      <c r="C730" s="508"/>
      <c r="D730" s="508"/>
      <c r="E730" s="508"/>
      <c r="F730" s="508"/>
      <c r="G730" s="509"/>
      <c r="H730" s="507" t="s">
        <v>5657</v>
      </c>
      <c r="I730" s="508"/>
      <c r="J730" s="508"/>
      <c r="K730" s="508"/>
      <c r="L730" s="509"/>
      <c r="M730" s="512">
        <v>11.56</v>
      </c>
      <c r="N730" s="514"/>
      <c r="O730" s="512">
        <v>29.79</v>
      </c>
      <c r="P730" s="513"/>
      <c r="Q730" s="513"/>
      <c r="R730" s="514"/>
      <c r="S730" s="515">
        <v>157.77000000000001</v>
      </c>
      <c r="T730" s="516"/>
      <c r="U730" s="516"/>
      <c r="V730" s="517"/>
      <c r="W730" s="518">
        <v>0.15</v>
      </c>
      <c r="X730" s="519"/>
      <c r="Y730" s="519"/>
      <c r="Z730" s="519"/>
      <c r="AA730" s="520"/>
      <c r="AB730" s="510">
        <v>4.46</v>
      </c>
      <c r="AC730" s="528"/>
      <c r="AD730" s="511"/>
    </row>
    <row r="731" spans="1:30" ht="11.4" customHeight="1">
      <c r="A731" s="521" t="s">
        <v>5646</v>
      </c>
      <c r="B731" s="521"/>
      <c r="C731" s="521"/>
      <c r="D731" s="521"/>
      <c r="E731" s="521"/>
      <c r="F731" s="521"/>
      <c r="G731" s="521"/>
      <c r="H731" s="521"/>
      <c r="I731" s="521"/>
      <c r="J731" s="521"/>
      <c r="K731" s="521"/>
      <c r="L731" s="521"/>
      <c r="M731" s="521"/>
      <c r="N731" s="521"/>
      <c r="O731" s="521"/>
      <c r="P731" s="521"/>
      <c r="Q731" s="521"/>
      <c r="R731" s="521"/>
      <c r="S731" s="521"/>
      <c r="T731" s="521"/>
      <c r="U731" s="521"/>
      <c r="V731" s="521"/>
      <c r="W731" s="521"/>
      <c r="X731" s="521"/>
      <c r="Y731" s="510">
        <v>7.76</v>
      </c>
      <c r="Z731" s="528"/>
      <c r="AA731" s="528"/>
      <c r="AB731" s="528"/>
      <c r="AC731" s="528"/>
      <c r="AD731" s="511"/>
    </row>
    <row r="732" spans="1:30" ht="10.8" customHeight="1">
      <c r="A732" s="211"/>
      <c r="B732" s="211"/>
      <c r="C732" s="211"/>
      <c r="D732" s="211"/>
      <c r="E732" s="211"/>
      <c r="F732" s="211"/>
      <c r="G732" s="211"/>
      <c r="H732" s="211"/>
      <c r="I732" s="211"/>
      <c r="J732" s="211"/>
      <c r="K732" s="211"/>
      <c r="L732" s="211"/>
      <c r="M732" s="211"/>
      <c r="N732" s="211"/>
      <c r="O732" s="211"/>
      <c r="P732" s="211"/>
      <c r="Q732" s="211"/>
      <c r="R732" s="211"/>
      <c r="S732" s="211"/>
      <c r="T732" s="211"/>
      <c r="U732" s="211"/>
      <c r="V732" s="211"/>
      <c r="W732" s="211"/>
      <c r="X732" s="211"/>
      <c r="Y732" s="211"/>
      <c r="Z732" s="211"/>
      <c r="AA732" s="211"/>
      <c r="AB732" s="211"/>
      <c r="AC732" s="211"/>
      <c r="AD732" s="211"/>
    </row>
    <row r="733" spans="1:30" ht="11.4" customHeight="1">
      <c r="A733" s="501" t="s">
        <v>5628</v>
      </c>
      <c r="B733" s="502"/>
      <c r="C733" s="502"/>
      <c r="D733" s="502"/>
      <c r="E733" s="502"/>
      <c r="F733" s="502"/>
      <c r="G733" s="503"/>
      <c r="H733" s="501" t="s">
        <v>5629</v>
      </c>
      <c r="I733" s="502"/>
      <c r="J733" s="502"/>
      <c r="K733" s="502"/>
      <c r="L733" s="502"/>
      <c r="M733" s="502"/>
      <c r="N733" s="502"/>
      <c r="O733" s="503"/>
      <c r="P733" s="522" t="s">
        <v>180</v>
      </c>
      <c r="Q733" s="523"/>
      <c r="R733" s="523"/>
      <c r="S733" s="524"/>
      <c r="T733" s="504" t="s">
        <v>5630</v>
      </c>
      <c r="U733" s="506"/>
      <c r="V733" s="506"/>
      <c r="W733" s="505"/>
      <c r="X733" s="504" t="s">
        <v>5631</v>
      </c>
      <c r="Y733" s="506"/>
      <c r="Z733" s="506"/>
      <c r="AA733" s="506"/>
      <c r="AB733" s="505"/>
      <c r="AC733" s="504" t="s">
        <v>5632</v>
      </c>
      <c r="AD733" s="505"/>
    </row>
    <row r="734" spans="1:30" ht="11.4" customHeight="1">
      <c r="A734" s="507" t="s">
        <v>7870</v>
      </c>
      <c r="B734" s="508"/>
      <c r="C734" s="508"/>
      <c r="D734" s="508"/>
      <c r="E734" s="508"/>
      <c r="F734" s="508"/>
      <c r="G734" s="509"/>
      <c r="H734" s="507" t="s">
        <v>7871</v>
      </c>
      <c r="I734" s="508"/>
      <c r="J734" s="508"/>
      <c r="K734" s="508"/>
      <c r="L734" s="508"/>
      <c r="M734" s="508"/>
      <c r="N734" s="508"/>
      <c r="O734" s="509"/>
      <c r="P734" s="525" t="s">
        <v>71</v>
      </c>
      <c r="Q734" s="526"/>
      <c r="R734" s="526"/>
      <c r="S734" s="527"/>
      <c r="T734" s="510">
        <v>5.91</v>
      </c>
      <c r="U734" s="528"/>
      <c r="V734" s="528"/>
      <c r="W734" s="511"/>
      <c r="X734" s="518">
        <v>1</v>
      </c>
      <c r="Y734" s="519"/>
      <c r="Z734" s="519"/>
      <c r="AA734" s="519"/>
      <c r="AB734" s="520"/>
      <c r="AC734" s="510">
        <v>5.91</v>
      </c>
      <c r="AD734" s="511"/>
    </row>
    <row r="735" spans="1:30" ht="11.4" customHeight="1">
      <c r="A735" s="521" t="s">
        <v>5633</v>
      </c>
      <c r="B735" s="521"/>
      <c r="C735" s="521"/>
      <c r="D735" s="521"/>
      <c r="E735" s="521"/>
      <c r="F735" s="521"/>
      <c r="G735" s="521"/>
      <c r="H735" s="521"/>
      <c r="I735" s="521"/>
      <c r="J735" s="521"/>
      <c r="K735" s="521"/>
      <c r="L735" s="521"/>
      <c r="M735" s="521"/>
      <c r="N735" s="521"/>
      <c r="O735" s="521"/>
      <c r="P735" s="521"/>
      <c r="Q735" s="521"/>
      <c r="R735" s="521"/>
      <c r="S735" s="521"/>
      <c r="T735" s="521"/>
      <c r="U735" s="521"/>
      <c r="V735" s="521"/>
      <c r="W735" s="521"/>
      <c r="X735" s="521"/>
      <c r="Y735" s="510">
        <v>5.91</v>
      </c>
      <c r="Z735" s="528"/>
      <c r="AA735" s="528"/>
      <c r="AB735" s="528"/>
      <c r="AC735" s="528"/>
      <c r="AD735" s="511"/>
    </row>
    <row r="736" spans="1:30" ht="10.8" customHeight="1">
      <c r="A736" s="211"/>
      <c r="B736" s="211"/>
      <c r="C736" s="211"/>
      <c r="D736" s="211"/>
      <c r="E736" s="211"/>
      <c r="F736" s="211"/>
      <c r="G736" s="211"/>
      <c r="H736" s="211"/>
      <c r="I736" s="211"/>
      <c r="J736" s="211"/>
      <c r="K736" s="211"/>
      <c r="L736" s="211"/>
      <c r="M736" s="211"/>
      <c r="N736" s="211"/>
      <c r="O736" s="211"/>
      <c r="P736" s="211"/>
      <c r="Q736" s="211"/>
      <c r="R736" s="211"/>
      <c r="S736" s="211"/>
      <c r="T736" s="211"/>
      <c r="U736" s="211"/>
      <c r="V736" s="211"/>
      <c r="W736" s="211"/>
      <c r="X736" s="211"/>
      <c r="Y736" s="211"/>
      <c r="Z736" s="211"/>
      <c r="AA736" s="211"/>
      <c r="AB736" s="211"/>
      <c r="AC736" s="211"/>
      <c r="AD736" s="211"/>
    </row>
    <row r="737" spans="1:30" ht="11.4" customHeight="1">
      <c r="A737" s="504" t="s">
        <v>5634</v>
      </c>
      <c r="B737" s="506"/>
      <c r="C737" s="506"/>
      <c r="D737" s="506"/>
      <c r="E737" s="506"/>
      <c r="F737" s="506"/>
      <c r="G737" s="506"/>
      <c r="H737" s="506"/>
      <c r="I737" s="506"/>
      <c r="J737" s="506"/>
      <c r="K737" s="506"/>
      <c r="L737" s="506"/>
      <c r="M737" s="506"/>
      <c r="N737" s="506"/>
      <c r="O737" s="506"/>
      <c r="P737" s="506"/>
      <c r="Q737" s="506"/>
      <c r="R737" s="506"/>
      <c r="S737" s="506"/>
      <c r="T737" s="506"/>
      <c r="U737" s="506"/>
      <c r="V737" s="506"/>
      <c r="W737" s="506"/>
      <c r="X737" s="505"/>
      <c r="Y737" s="537">
        <v>13.67</v>
      </c>
      <c r="Z737" s="538"/>
      <c r="AA737" s="538"/>
      <c r="AB737" s="538"/>
      <c r="AC737" s="538"/>
      <c r="AD737" s="539"/>
    </row>
    <row r="738" spans="1:30" ht="11.4" customHeight="1">
      <c r="A738" s="504" t="s">
        <v>5635</v>
      </c>
      <c r="B738" s="506"/>
      <c r="C738" s="506"/>
      <c r="D738" s="506"/>
      <c r="E738" s="506"/>
      <c r="F738" s="506"/>
      <c r="G738" s="506"/>
      <c r="H738" s="506"/>
      <c r="I738" s="506"/>
      <c r="J738" s="506"/>
      <c r="K738" s="506"/>
      <c r="L738" s="506"/>
      <c r="M738" s="506"/>
      <c r="N738" s="506"/>
      <c r="O738" s="506"/>
      <c r="P738" s="506"/>
      <c r="Q738" s="506"/>
      <c r="R738" s="506"/>
      <c r="S738" s="506"/>
      <c r="T738" s="506"/>
      <c r="U738" s="506"/>
      <c r="V738" s="506"/>
      <c r="W738" s="506"/>
      <c r="X738" s="505"/>
      <c r="Y738" s="544">
        <v>3.42</v>
      </c>
      <c r="Z738" s="545"/>
      <c r="AA738" s="545"/>
      <c r="AB738" s="545"/>
      <c r="AC738" s="545"/>
      <c r="AD738" s="546"/>
    </row>
    <row r="739" spans="1:30" ht="11.4" customHeight="1">
      <c r="A739" s="504" t="s">
        <v>5636</v>
      </c>
      <c r="B739" s="506"/>
      <c r="C739" s="506"/>
      <c r="D739" s="506"/>
      <c r="E739" s="506"/>
      <c r="F739" s="506"/>
      <c r="G739" s="506"/>
      <c r="H739" s="506"/>
      <c r="I739" s="506"/>
      <c r="J739" s="506"/>
      <c r="K739" s="506"/>
      <c r="L739" s="506"/>
      <c r="M739" s="506"/>
      <c r="N739" s="506"/>
      <c r="O739" s="506"/>
      <c r="P739" s="506"/>
      <c r="Q739" s="506"/>
      <c r="R739" s="506"/>
      <c r="S739" s="506"/>
      <c r="T739" s="506"/>
      <c r="U739" s="506"/>
      <c r="V739" s="506"/>
      <c r="W739" s="506"/>
      <c r="X739" s="505"/>
      <c r="Y739" s="537">
        <v>17.09</v>
      </c>
      <c r="Z739" s="538"/>
      <c r="AA739" s="538"/>
      <c r="AB739" s="538"/>
      <c r="AC739" s="538"/>
      <c r="AD739" s="539"/>
    </row>
    <row r="740" spans="1:30" ht="10.8" customHeight="1">
      <c r="A740" s="211"/>
      <c r="B740" s="211"/>
      <c r="C740" s="211"/>
      <c r="D740" s="211"/>
      <c r="E740" s="211"/>
      <c r="F740" s="211"/>
      <c r="G740" s="211"/>
      <c r="H740" s="211"/>
      <c r="I740" s="211"/>
      <c r="J740" s="211"/>
      <c r="K740" s="211"/>
      <c r="L740" s="211"/>
      <c r="M740" s="211"/>
      <c r="N740" s="211"/>
      <c r="O740" s="211"/>
      <c r="P740" s="211"/>
      <c r="Q740" s="211"/>
      <c r="R740" s="211"/>
      <c r="S740" s="211"/>
      <c r="T740" s="211"/>
      <c r="U740" s="211"/>
      <c r="V740" s="211"/>
      <c r="W740" s="211"/>
      <c r="X740" s="211"/>
      <c r="Y740" s="211"/>
      <c r="Z740" s="211"/>
      <c r="AA740" s="211"/>
      <c r="AB740" s="211"/>
      <c r="AC740" s="211"/>
      <c r="AD740" s="211"/>
    </row>
    <row r="741" spans="1:30" ht="13.35" customHeight="1">
      <c r="A741" s="540" t="s">
        <v>5637</v>
      </c>
      <c r="B741" s="540"/>
      <c r="C741" s="540"/>
      <c r="D741" s="540"/>
      <c r="E741" s="540"/>
      <c r="F741" s="540"/>
      <c r="G741" s="540"/>
      <c r="H741" s="540"/>
      <c r="I741" s="540"/>
      <c r="J741" s="540"/>
      <c r="K741" s="540"/>
      <c r="L741" s="540"/>
      <c r="M741" s="540"/>
      <c r="N741" s="540"/>
      <c r="O741" s="540"/>
      <c r="P741" s="540"/>
      <c r="Q741" s="540"/>
      <c r="R741" s="540"/>
      <c r="S741" s="540"/>
      <c r="T741" s="540"/>
      <c r="U741" s="540"/>
      <c r="V741" s="540"/>
      <c r="W741" s="540"/>
      <c r="X741" s="540"/>
      <c r="Y741" s="540"/>
      <c r="Z741" s="540"/>
      <c r="AA741" s="540"/>
      <c r="AB741" s="540"/>
      <c r="AC741" s="540"/>
      <c r="AD741" s="540"/>
    </row>
    <row r="742" spans="1:30" ht="11.4" customHeight="1">
      <c r="A742" s="174" t="s">
        <v>128</v>
      </c>
      <c r="B742" s="174"/>
      <c r="C742" s="174"/>
      <c r="D742" s="174"/>
      <c r="E742" s="174"/>
      <c r="F742" s="174"/>
      <c r="G742" s="174"/>
      <c r="H742" s="174"/>
      <c r="I742" s="174"/>
      <c r="J742" s="174"/>
      <c r="K742" s="174"/>
      <c r="L742" s="174"/>
      <c r="M742" s="174"/>
      <c r="N742" s="175"/>
      <c r="O742" s="175"/>
      <c r="P742" s="175"/>
      <c r="Q742" s="175"/>
      <c r="R742" s="175"/>
      <c r="S742" s="175"/>
      <c r="T742" s="175"/>
      <c r="U742" s="175"/>
      <c r="V742" s="175"/>
      <c r="W742" s="175"/>
      <c r="X742" s="175"/>
      <c r="Y742" s="175"/>
      <c r="Z742" s="175"/>
      <c r="AA742" s="175"/>
      <c r="AB742" s="175"/>
      <c r="AC742" s="175"/>
      <c r="AD742" s="175"/>
    </row>
  </sheetData>
  <mergeCells count="2371">
    <mergeCell ref="S729:V729"/>
    <mergeCell ref="W729:AA729"/>
    <mergeCell ref="AB729:AD729"/>
    <mergeCell ref="A730:G730"/>
    <mergeCell ref="H730:L730"/>
    <mergeCell ref="M730:N730"/>
    <mergeCell ref="O730:R730"/>
    <mergeCell ref="S730:V730"/>
    <mergeCell ref="W730:AA730"/>
    <mergeCell ref="AB730:AD730"/>
    <mergeCell ref="A731:X731"/>
    <mergeCell ref="Y731:AD731"/>
    <mergeCell ref="A732:AD732"/>
    <mergeCell ref="N714:P714"/>
    <mergeCell ref="Q714:T714"/>
    <mergeCell ref="U714:X714"/>
    <mergeCell ref="Y714:AC714"/>
    <mergeCell ref="A715:C715"/>
    <mergeCell ref="D715:K715"/>
    <mergeCell ref="L715:M715"/>
    <mergeCell ref="N715:P715"/>
    <mergeCell ref="Q715:T715"/>
    <mergeCell ref="U715:X715"/>
    <mergeCell ref="Y715:AC715"/>
    <mergeCell ref="A716:X716"/>
    <mergeCell ref="Y716:AD716"/>
    <mergeCell ref="A718:AD718"/>
    <mergeCell ref="A720:X720"/>
    <mergeCell ref="Y720:AD720"/>
    <mergeCell ref="A721:X721"/>
    <mergeCell ref="Y721:AD721"/>
    <mergeCell ref="A698:AD698"/>
    <mergeCell ref="A699:G699"/>
    <mergeCell ref="H699:O699"/>
    <mergeCell ref="P699:S699"/>
    <mergeCell ref="T699:W699"/>
    <mergeCell ref="X699:AB699"/>
    <mergeCell ref="AC699:AD699"/>
    <mergeCell ref="A700:G700"/>
    <mergeCell ref="H700:O700"/>
    <mergeCell ref="P700:S700"/>
    <mergeCell ref="T700:W700"/>
    <mergeCell ref="X700:AB700"/>
    <mergeCell ref="AC700:AD700"/>
    <mergeCell ref="A701:G701"/>
    <mergeCell ref="H701:O701"/>
    <mergeCell ref="P701:S701"/>
    <mergeCell ref="T701:W701"/>
    <mergeCell ref="X701:AB701"/>
    <mergeCell ref="AC701:AD701"/>
    <mergeCell ref="A694:G694"/>
    <mergeCell ref="H694:L694"/>
    <mergeCell ref="M694:N694"/>
    <mergeCell ref="O694:R694"/>
    <mergeCell ref="S694:V694"/>
    <mergeCell ref="W694:AA694"/>
    <mergeCell ref="AB694:AD694"/>
    <mergeCell ref="A695:G695"/>
    <mergeCell ref="H695:L695"/>
    <mergeCell ref="M695:N695"/>
    <mergeCell ref="O695:R695"/>
    <mergeCell ref="S695:V695"/>
    <mergeCell ref="W695:AA695"/>
    <mergeCell ref="AB695:AD695"/>
    <mergeCell ref="A696:G696"/>
    <mergeCell ref="H696:L696"/>
    <mergeCell ref="M696:N696"/>
    <mergeCell ref="O696:R696"/>
    <mergeCell ref="S696:V696"/>
    <mergeCell ref="W696:AA696"/>
    <mergeCell ref="AB696:AD696"/>
    <mergeCell ref="AB676:AD676"/>
    <mergeCell ref="A677:G677"/>
    <mergeCell ref="H677:L677"/>
    <mergeCell ref="M677:N677"/>
    <mergeCell ref="O677:R677"/>
    <mergeCell ref="S677:V677"/>
    <mergeCell ref="W677:AA677"/>
    <mergeCell ref="AB677:AD677"/>
    <mergeCell ref="A678:G678"/>
    <mergeCell ref="H678:L678"/>
    <mergeCell ref="M678:N678"/>
    <mergeCell ref="O678:R678"/>
    <mergeCell ref="S678:V678"/>
    <mergeCell ref="W678:AA678"/>
    <mergeCell ref="AB678:AD678"/>
    <mergeCell ref="A681:G681"/>
    <mergeCell ref="H681:O681"/>
    <mergeCell ref="P681:S681"/>
    <mergeCell ref="T681:W681"/>
    <mergeCell ref="X681:AB681"/>
    <mergeCell ref="AC681:AD681"/>
    <mergeCell ref="A664:G664"/>
    <mergeCell ref="H664:O664"/>
    <mergeCell ref="P664:S664"/>
    <mergeCell ref="T664:W664"/>
    <mergeCell ref="X664:AB664"/>
    <mergeCell ref="AC664:AD664"/>
    <mergeCell ref="A665:X665"/>
    <mergeCell ref="Y665:AD665"/>
    <mergeCell ref="A666:AD666"/>
    <mergeCell ref="A667:X667"/>
    <mergeCell ref="Y667:AD667"/>
    <mergeCell ref="A668:X668"/>
    <mergeCell ref="Y668:AD668"/>
    <mergeCell ref="A669:X669"/>
    <mergeCell ref="Y669:AD669"/>
    <mergeCell ref="A670:AD670"/>
    <mergeCell ref="A671:E671"/>
    <mergeCell ref="F671:AD671"/>
    <mergeCell ref="AB658:AD658"/>
    <mergeCell ref="A659:G659"/>
    <mergeCell ref="H659:L659"/>
    <mergeCell ref="M659:N659"/>
    <mergeCell ref="O659:R659"/>
    <mergeCell ref="S659:V659"/>
    <mergeCell ref="W659:AA659"/>
    <mergeCell ref="AB659:AD659"/>
    <mergeCell ref="A660:G660"/>
    <mergeCell ref="H660:L660"/>
    <mergeCell ref="M660:N660"/>
    <mergeCell ref="O660:R660"/>
    <mergeCell ref="S660:V660"/>
    <mergeCell ref="W660:AA660"/>
    <mergeCell ref="AB660:AD660"/>
    <mergeCell ref="A662:AD662"/>
    <mergeCell ref="A663:G663"/>
    <mergeCell ref="H663:O663"/>
    <mergeCell ref="P663:S663"/>
    <mergeCell ref="T663:W663"/>
    <mergeCell ref="X663:AB663"/>
    <mergeCell ref="AC663:AD663"/>
    <mergeCell ref="X645:AB645"/>
    <mergeCell ref="AC645:AD645"/>
    <mergeCell ref="A646:G646"/>
    <mergeCell ref="H646:O646"/>
    <mergeCell ref="P646:S646"/>
    <mergeCell ref="T646:W646"/>
    <mergeCell ref="X646:AB646"/>
    <mergeCell ref="AC646:AD646"/>
    <mergeCell ref="A649:X649"/>
    <mergeCell ref="Y649:AD649"/>
    <mergeCell ref="A650:X650"/>
    <mergeCell ref="Y650:AD650"/>
    <mergeCell ref="A653:E653"/>
    <mergeCell ref="F653:AD653"/>
    <mergeCell ref="A654:AD654"/>
    <mergeCell ref="A655:X655"/>
    <mergeCell ref="Y655:AD655"/>
    <mergeCell ref="AB639:AD639"/>
    <mergeCell ref="A640:G640"/>
    <mergeCell ref="H640:L640"/>
    <mergeCell ref="M640:N640"/>
    <mergeCell ref="O640:R640"/>
    <mergeCell ref="S640:V640"/>
    <mergeCell ref="W640:AA640"/>
    <mergeCell ref="AB640:AD640"/>
    <mergeCell ref="A641:G641"/>
    <mergeCell ref="H641:L641"/>
    <mergeCell ref="M641:N641"/>
    <mergeCell ref="O641:R641"/>
    <mergeCell ref="S641:V641"/>
    <mergeCell ref="W641:AA641"/>
    <mergeCell ref="AB641:AD641"/>
    <mergeCell ref="A643:AD643"/>
    <mergeCell ref="A644:G644"/>
    <mergeCell ref="H644:O644"/>
    <mergeCell ref="P644:S644"/>
    <mergeCell ref="T644:W644"/>
    <mergeCell ref="X644:AB644"/>
    <mergeCell ref="AC644:AD644"/>
    <mergeCell ref="A626:G626"/>
    <mergeCell ref="H626:O626"/>
    <mergeCell ref="P626:S626"/>
    <mergeCell ref="T626:W626"/>
    <mergeCell ref="X626:AB626"/>
    <mergeCell ref="AC626:AD626"/>
    <mergeCell ref="A627:G627"/>
    <mergeCell ref="H627:O627"/>
    <mergeCell ref="P627:S627"/>
    <mergeCell ref="T627:W627"/>
    <mergeCell ref="X627:AB627"/>
    <mergeCell ref="AC627:AD627"/>
    <mergeCell ref="A628:X628"/>
    <mergeCell ref="Y628:AD628"/>
    <mergeCell ref="A629:AD629"/>
    <mergeCell ref="A630:X630"/>
    <mergeCell ref="Y630:AD630"/>
    <mergeCell ref="P622:S622"/>
    <mergeCell ref="T622:W622"/>
    <mergeCell ref="X622:AB622"/>
    <mergeCell ref="AC622:AD622"/>
    <mergeCell ref="A623:G623"/>
    <mergeCell ref="H623:O623"/>
    <mergeCell ref="P623:S623"/>
    <mergeCell ref="T623:W623"/>
    <mergeCell ref="X623:AB623"/>
    <mergeCell ref="AC623:AD623"/>
    <mergeCell ref="A624:G624"/>
    <mergeCell ref="H624:O624"/>
    <mergeCell ref="P624:S624"/>
    <mergeCell ref="T624:W624"/>
    <mergeCell ref="X624:AB624"/>
    <mergeCell ref="AC624:AD624"/>
    <mergeCell ref="A625:G625"/>
    <mergeCell ref="H625:O625"/>
    <mergeCell ref="P625:S625"/>
    <mergeCell ref="T625:W625"/>
    <mergeCell ref="X625:AB625"/>
    <mergeCell ref="AC625:AD625"/>
    <mergeCell ref="Y616:AD616"/>
    <mergeCell ref="A617:AD617"/>
    <mergeCell ref="A618:G618"/>
    <mergeCell ref="H618:O618"/>
    <mergeCell ref="P618:S618"/>
    <mergeCell ref="T618:W618"/>
    <mergeCell ref="X618:AB618"/>
    <mergeCell ref="AC618:AD618"/>
    <mergeCell ref="A619:G619"/>
    <mergeCell ref="H619:O619"/>
    <mergeCell ref="P619:S619"/>
    <mergeCell ref="T619:W619"/>
    <mergeCell ref="X619:AB619"/>
    <mergeCell ref="AC619:AD619"/>
    <mergeCell ref="A620:G620"/>
    <mergeCell ref="H620:O620"/>
    <mergeCell ref="P620:S620"/>
    <mergeCell ref="T620:W620"/>
    <mergeCell ref="X620:AB620"/>
    <mergeCell ref="AC620:AD620"/>
    <mergeCell ref="A602:X602"/>
    <mergeCell ref="Y602:AD602"/>
    <mergeCell ref="A603:AD603"/>
    <mergeCell ref="A606:X606"/>
    <mergeCell ref="Y606:AD606"/>
    <mergeCell ref="A607:AD607"/>
    <mergeCell ref="A608:E608"/>
    <mergeCell ref="F608:AD608"/>
    <mergeCell ref="A609:AD609"/>
    <mergeCell ref="A610:X610"/>
    <mergeCell ref="Y610:AD610"/>
    <mergeCell ref="A612:AD612"/>
    <mergeCell ref="A614:G614"/>
    <mergeCell ref="H614:L614"/>
    <mergeCell ref="M614:N614"/>
    <mergeCell ref="O614:R614"/>
    <mergeCell ref="S614:V614"/>
    <mergeCell ref="W614:AA614"/>
    <mergeCell ref="AB614:AD614"/>
    <mergeCell ref="X598:AB598"/>
    <mergeCell ref="AC598:AD598"/>
    <mergeCell ref="A599:G599"/>
    <mergeCell ref="H599:O599"/>
    <mergeCell ref="P599:S599"/>
    <mergeCell ref="T599:W599"/>
    <mergeCell ref="X599:AB599"/>
    <mergeCell ref="AC599:AD599"/>
    <mergeCell ref="A600:G600"/>
    <mergeCell ref="H600:O600"/>
    <mergeCell ref="P600:S600"/>
    <mergeCell ref="T600:W600"/>
    <mergeCell ref="X600:AB600"/>
    <mergeCell ref="AC600:AD600"/>
    <mergeCell ref="A601:G601"/>
    <mergeCell ref="H601:O601"/>
    <mergeCell ref="P601:S601"/>
    <mergeCell ref="T601:W601"/>
    <mergeCell ref="X601:AB601"/>
    <mergeCell ref="AC601:AD601"/>
    <mergeCell ref="A587:AD587"/>
    <mergeCell ref="A588:E588"/>
    <mergeCell ref="F588:AD588"/>
    <mergeCell ref="A590:X590"/>
    <mergeCell ref="Y590:AD590"/>
    <mergeCell ref="A591:AD591"/>
    <mergeCell ref="A592:AD592"/>
    <mergeCell ref="A593:G593"/>
    <mergeCell ref="H593:L593"/>
    <mergeCell ref="M593:N593"/>
    <mergeCell ref="O593:R593"/>
    <mergeCell ref="S593:V593"/>
    <mergeCell ref="W593:AA593"/>
    <mergeCell ref="AB593:AD593"/>
    <mergeCell ref="A594:G594"/>
    <mergeCell ref="H594:L594"/>
    <mergeCell ref="M594:N594"/>
    <mergeCell ref="O594:R594"/>
    <mergeCell ref="S594:V594"/>
    <mergeCell ref="W594:AA594"/>
    <mergeCell ref="AB594:AD594"/>
    <mergeCell ref="P580:S580"/>
    <mergeCell ref="T580:W580"/>
    <mergeCell ref="X580:AB580"/>
    <mergeCell ref="AC580:AD580"/>
    <mergeCell ref="A581:G581"/>
    <mergeCell ref="H581:O581"/>
    <mergeCell ref="P581:S581"/>
    <mergeCell ref="T581:W581"/>
    <mergeCell ref="X581:AB581"/>
    <mergeCell ref="AC581:AD581"/>
    <mergeCell ref="A583:AD583"/>
    <mergeCell ref="A584:X584"/>
    <mergeCell ref="Y584:AD584"/>
    <mergeCell ref="A585:X585"/>
    <mergeCell ref="Y585:AD585"/>
    <mergeCell ref="A586:X586"/>
    <mergeCell ref="Y586:AD586"/>
    <mergeCell ref="A575:G575"/>
    <mergeCell ref="H575:L575"/>
    <mergeCell ref="M575:N575"/>
    <mergeCell ref="O575:R575"/>
    <mergeCell ref="S575:V575"/>
    <mergeCell ref="W575:AA575"/>
    <mergeCell ref="AB575:AD575"/>
    <mergeCell ref="A576:G576"/>
    <mergeCell ref="H576:L576"/>
    <mergeCell ref="M576:N576"/>
    <mergeCell ref="O576:R576"/>
    <mergeCell ref="S576:V576"/>
    <mergeCell ref="W576:AA576"/>
    <mergeCell ref="AB576:AD576"/>
    <mergeCell ref="A577:X577"/>
    <mergeCell ref="Y577:AD577"/>
    <mergeCell ref="A578:AD578"/>
    <mergeCell ref="O557:R557"/>
    <mergeCell ref="S557:V557"/>
    <mergeCell ref="W557:AA557"/>
    <mergeCell ref="AB557:AD557"/>
    <mergeCell ref="A558:X558"/>
    <mergeCell ref="Y558:AD558"/>
    <mergeCell ref="A559:AD559"/>
    <mergeCell ref="A560:G560"/>
    <mergeCell ref="H560:O560"/>
    <mergeCell ref="P560:S560"/>
    <mergeCell ref="T560:W560"/>
    <mergeCell ref="X560:AB560"/>
    <mergeCell ref="AC560:AD560"/>
    <mergeCell ref="A561:G561"/>
    <mergeCell ref="H561:O561"/>
    <mergeCell ref="P561:S561"/>
    <mergeCell ref="T561:W561"/>
    <mergeCell ref="X561:AB561"/>
    <mergeCell ref="AC561:AD561"/>
    <mergeCell ref="A540:AD540"/>
    <mergeCell ref="A541:G541"/>
    <mergeCell ref="H541:O541"/>
    <mergeCell ref="P541:S541"/>
    <mergeCell ref="T541:W541"/>
    <mergeCell ref="X541:AB541"/>
    <mergeCell ref="AC541:AD541"/>
    <mergeCell ref="A542:G542"/>
    <mergeCell ref="H542:O542"/>
    <mergeCell ref="P542:S542"/>
    <mergeCell ref="T542:W542"/>
    <mergeCell ref="X542:AB542"/>
    <mergeCell ref="AC542:AD542"/>
    <mergeCell ref="A543:G543"/>
    <mergeCell ref="H543:O543"/>
    <mergeCell ref="P543:S543"/>
    <mergeCell ref="T543:W543"/>
    <mergeCell ref="X543:AB543"/>
    <mergeCell ref="AC543:AD543"/>
    <mergeCell ref="M536:N536"/>
    <mergeCell ref="O536:R536"/>
    <mergeCell ref="S536:V536"/>
    <mergeCell ref="W536:AA536"/>
    <mergeCell ref="AB536:AD536"/>
    <mergeCell ref="A537:G537"/>
    <mergeCell ref="H537:L537"/>
    <mergeCell ref="M537:N537"/>
    <mergeCell ref="O537:R537"/>
    <mergeCell ref="S537:V537"/>
    <mergeCell ref="W537:AA537"/>
    <mergeCell ref="AB537:AD537"/>
    <mergeCell ref="A538:G538"/>
    <mergeCell ref="H538:L538"/>
    <mergeCell ref="M538:N538"/>
    <mergeCell ref="O538:R538"/>
    <mergeCell ref="S538:V538"/>
    <mergeCell ref="W538:AA538"/>
    <mergeCell ref="AB538:AD538"/>
    <mergeCell ref="H521:O521"/>
    <mergeCell ref="P521:S521"/>
    <mergeCell ref="T521:W521"/>
    <mergeCell ref="X521:AB521"/>
    <mergeCell ref="AC521:AD521"/>
    <mergeCell ref="A522:G522"/>
    <mergeCell ref="H522:O522"/>
    <mergeCell ref="P522:S522"/>
    <mergeCell ref="T522:W522"/>
    <mergeCell ref="X522:AB522"/>
    <mergeCell ref="AC522:AD522"/>
    <mergeCell ref="A523:G523"/>
    <mergeCell ref="H523:O523"/>
    <mergeCell ref="P523:S523"/>
    <mergeCell ref="T523:W523"/>
    <mergeCell ref="X523:AB523"/>
    <mergeCell ref="AC523:AD523"/>
    <mergeCell ref="AC513:AD513"/>
    <mergeCell ref="A516:G516"/>
    <mergeCell ref="H516:O516"/>
    <mergeCell ref="P516:S516"/>
    <mergeCell ref="T516:W516"/>
    <mergeCell ref="X516:AB516"/>
    <mergeCell ref="AC516:AD516"/>
    <mergeCell ref="A517:G517"/>
    <mergeCell ref="H517:O517"/>
    <mergeCell ref="P517:S517"/>
    <mergeCell ref="T517:W517"/>
    <mergeCell ref="X517:AB517"/>
    <mergeCell ref="AC517:AD517"/>
    <mergeCell ref="A518:G518"/>
    <mergeCell ref="H518:O518"/>
    <mergeCell ref="P518:S518"/>
    <mergeCell ref="T518:W518"/>
    <mergeCell ref="X518:AB518"/>
    <mergeCell ref="AC518:AD518"/>
    <mergeCell ref="W505:AA505"/>
    <mergeCell ref="AB505:AD505"/>
    <mergeCell ref="A506:G506"/>
    <mergeCell ref="H506:L506"/>
    <mergeCell ref="M506:N506"/>
    <mergeCell ref="O506:R506"/>
    <mergeCell ref="S506:V506"/>
    <mergeCell ref="W506:AA506"/>
    <mergeCell ref="AB506:AD506"/>
    <mergeCell ref="A507:G507"/>
    <mergeCell ref="H507:L507"/>
    <mergeCell ref="M507:N507"/>
    <mergeCell ref="O507:R507"/>
    <mergeCell ref="S507:V507"/>
    <mergeCell ref="W507:AA507"/>
    <mergeCell ref="AB507:AD507"/>
    <mergeCell ref="A508:G508"/>
    <mergeCell ref="H508:L508"/>
    <mergeCell ref="M508:N508"/>
    <mergeCell ref="O508:R508"/>
    <mergeCell ref="S508:V508"/>
    <mergeCell ref="W508:AA508"/>
    <mergeCell ref="AB508:AD508"/>
    <mergeCell ref="A482:X482"/>
    <mergeCell ref="Y482:AD482"/>
    <mergeCell ref="A483:AD483"/>
    <mergeCell ref="A484:AD484"/>
    <mergeCell ref="A486:G486"/>
    <mergeCell ref="H486:L486"/>
    <mergeCell ref="M486:N486"/>
    <mergeCell ref="O486:R486"/>
    <mergeCell ref="S486:V486"/>
    <mergeCell ref="W486:AA486"/>
    <mergeCell ref="AB486:AD486"/>
    <mergeCell ref="A487:G487"/>
    <mergeCell ref="H487:L487"/>
    <mergeCell ref="M487:N487"/>
    <mergeCell ref="O487:R487"/>
    <mergeCell ref="S487:V487"/>
    <mergeCell ref="W487:AA487"/>
    <mergeCell ref="AB487:AD487"/>
    <mergeCell ref="A470:C470"/>
    <mergeCell ref="D470:K470"/>
    <mergeCell ref="L470:M470"/>
    <mergeCell ref="N470:P470"/>
    <mergeCell ref="Q470:T470"/>
    <mergeCell ref="U470:X470"/>
    <mergeCell ref="Y470:AC470"/>
    <mergeCell ref="A471:C471"/>
    <mergeCell ref="D471:K471"/>
    <mergeCell ref="L471:M471"/>
    <mergeCell ref="N471:P471"/>
    <mergeCell ref="Q471:T471"/>
    <mergeCell ref="U471:X471"/>
    <mergeCell ref="Y471:AC471"/>
    <mergeCell ref="A472:C472"/>
    <mergeCell ref="D472:K472"/>
    <mergeCell ref="L472:M472"/>
    <mergeCell ref="N472:P472"/>
    <mergeCell ref="Q472:T472"/>
    <mergeCell ref="U472:X472"/>
    <mergeCell ref="Y472:AC472"/>
    <mergeCell ref="N467:P467"/>
    <mergeCell ref="Q467:T467"/>
    <mergeCell ref="U467:X467"/>
    <mergeCell ref="Y467:AC467"/>
    <mergeCell ref="A468:C468"/>
    <mergeCell ref="D468:K468"/>
    <mergeCell ref="L468:M468"/>
    <mergeCell ref="N468:P468"/>
    <mergeCell ref="Q468:T468"/>
    <mergeCell ref="U468:X468"/>
    <mergeCell ref="Y468:AC468"/>
    <mergeCell ref="A469:C469"/>
    <mergeCell ref="D469:K469"/>
    <mergeCell ref="L469:M469"/>
    <mergeCell ref="N469:P469"/>
    <mergeCell ref="Q469:T469"/>
    <mergeCell ref="U469:X469"/>
    <mergeCell ref="Y469:AC469"/>
    <mergeCell ref="A451:X451"/>
    <mergeCell ref="Y451:AD451"/>
    <mergeCell ref="A452:X452"/>
    <mergeCell ref="Y452:AD452"/>
    <mergeCell ref="A453:AD453"/>
    <mergeCell ref="A454:X454"/>
    <mergeCell ref="Y454:AD454"/>
    <mergeCell ref="A457:AD457"/>
    <mergeCell ref="A458:E458"/>
    <mergeCell ref="F458:AD458"/>
    <mergeCell ref="A459:AD459"/>
    <mergeCell ref="A460:X460"/>
    <mergeCell ref="Y460:AD460"/>
    <mergeCell ref="A461:AD461"/>
    <mergeCell ref="A463:G463"/>
    <mergeCell ref="H463:L463"/>
    <mergeCell ref="M463:N463"/>
    <mergeCell ref="O463:R463"/>
    <mergeCell ref="S463:V463"/>
    <mergeCell ref="W463:AA463"/>
    <mergeCell ref="AB463:AD463"/>
    <mergeCell ref="D448:K448"/>
    <mergeCell ref="L448:M448"/>
    <mergeCell ref="N448:P448"/>
    <mergeCell ref="Q448:T448"/>
    <mergeCell ref="U448:X448"/>
    <mergeCell ref="Y448:AC448"/>
    <mergeCell ref="A449:C449"/>
    <mergeCell ref="D449:K449"/>
    <mergeCell ref="L449:M449"/>
    <mergeCell ref="N449:P449"/>
    <mergeCell ref="Q449:T449"/>
    <mergeCell ref="U449:X449"/>
    <mergeCell ref="Y449:AC449"/>
    <mergeCell ref="A450:C450"/>
    <mergeCell ref="D450:K450"/>
    <mergeCell ref="L450:M450"/>
    <mergeCell ref="N450:P450"/>
    <mergeCell ref="Q450:T450"/>
    <mergeCell ref="U450:X450"/>
    <mergeCell ref="Y450:AC450"/>
    <mergeCell ref="A443:G443"/>
    <mergeCell ref="H443:L443"/>
    <mergeCell ref="M443:N443"/>
    <mergeCell ref="O443:R443"/>
    <mergeCell ref="S443:V443"/>
    <mergeCell ref="W443:AA443"/>
    <mergeCell ref="AB443:AD443"/>
    <mergeCell ref="A444:G444"/>
    <mergeCell ref="H444:L444"/>
    <mergeCell ref="M444:N444"/>
    <mergeCell ref="O444:R444"/>
    <mergeCell ref="S444:V444"/>
    <mergeCell ref="W444:AA444"/>
    <mergeCell ref="AB444:AD444"/>
    <mergeCell ref="A445:X445"/>
    <mergeCell ref="Y445:AD445"/>
    <mergeCell ref="A446:AD446"/>
    <mergeCell ref="X429:AB429"/>
    <mergeCell ref="AC429:AD429"/>
    <mergeCell ref="H430:O430"/>
    <mergeCell ref="P430:S430"/>
    <mergeCell ref="T430:W430"/>
    <mergeCell ref="X430:AB430"/>
    <mergeCell ref="AC430:AD430"/>
    <mergeCell ref="A431:G431"/>
    <mergeCell ref="H431:O431"/>
    <mergeCell ref="P431:S431"/>
    <mergeCell ref="T431:W431"/>
    <mergeCell ref="X431:AB431"/>
    <mergeCell ref="AC431:AD431"/>
    <mergeCell ref="A432:X432"/>
    <mergeCell ref="Y432:AD432"/>
    <mergeCell ref="A433:AD433"/>
    <mergeCell ref="A434:X434"/>
    <mergeCell ref="Y434:AD434"/>
    <mergeCell ref="M424:N424"/>
    <mergeCell ref="O424:R424"/>
    <mergeCell ref="S424:V424"/>
    <mergeCell ref="W424:AA424"/>
    <mergeCell ref="AB424:AD424"/>
    <mergeCell ref="A425:G425"/>
    <mergeCell ref="H425:L425"/>
    <mergeCell ref="M425:N425"/>
    <mergeCell ref="O425:R425"/>
    <mergeCell ref="S425:V425"/>
    <mergeCell ref="W425:AA425"/>
    <mergeCell ref="AB425:AD425"/>
    <mergeCell ref="A426:X426"/>
    <mergeCell ref="Y426:AD426"/>
    <mergeCell ref="H428:O428"/>
    <mergeCell ref="P428:S428"/>
    <mergeCell ref="T428:W428"/>
    <mergeCell ref="X428:AB428"/>
    <mergeCell ref="AC428:AD428"/>
    <mergeCell ref="N409:P409"/>
    <mergeCell ref="Q409:T409"/>
    <mergeCell ref="U409:X409"/>
    <mergeCell ref="Y409:AC409"/>
    <mergeCell ref="A410:C410"/>
    <mergeCell ref="D410:K410"/>
    <mergeCell ref="L410:M410"/>
    <mergeCell ref="N410:P410"/>
    <mergeCell ref="Q410:T410"/>
    <mergeCell ref="U410:X410"/>
    <mergeCell ref="Y410:AC410"/>
    <mergeCell ref="A411:X411"/>
    <mergeCell ref="Y411:AD411"/>
    <mergeCell ref="A414:X414"/>
    <mergeCell ref="Y414:AD414"/>
    <mergeCell ref="A415:X415"/>
    <mergeCell ref="Y415:AD415"/>
    <mergeCell ref="A404:X404"/>
    <mergeCell ref="Y404:AD404"/>
    <mergeCell ref="A405:AD405"/>
    <mergeCell ref="A406:C406"/>
    <mergeCell ref="D406:K406"/>
    <mergeCell ref="L406:M406"/>
    <mergeCell ref="N406:P406"/>
    <mergeCell ref="Q406:T406"/>
    <mergeCell ref="U406:X406"/>
    <mergeCell ref="Y406:AC406"/>
    <mergeCell ref="A407:C407"/>
    <mergeCell ref="D407:K407"/>
    <mergeCell ref="L407:M407"/>
    <mergeCell ref="N407:P407"/>
    <mergeCell ref="Q407:T407"/>
    <mergeCell ref="U407:X407"/>
    <mergeCell ref="Y407:AC407"/>
    <mergeCell ref="L388:M388"/>
    <mergeCell ref="N388:P388"/>
    <mergeCell ref="Q388:T388"/>
    <mergeCell ref="U388:X388"/>
    <mergeCell ref="Y388:AC388"/>
    <mergeCell ref="A389:C389"/>
    <mergeCell ref="D389:K389"/>
    <mergeCell ref="L389:M389"/>
    <mergeCell ref="N389:P389"/>
    <mergeCell ref="Q389:T389"/>
    <mergeCell ref="U389:X389"/>
    <mergeCell ref="Y389:AC389"/>
    <mergeCell ref="A390:X390"/>
    <mergeCell ref="Y390:AD390"/>
    <mergeCell ref="A391:X391"/>
    <mergeCell ref="Y391:AD391"/>
    <mergeCell ref="A392:AD392"/>
    <mergeCell ref="Q370:T370"/>
    <mergeCell ref="U370:X370"/>
    <mergeCell ref="Y370:AC370"/>
    <mergeCell ref="A372:X372"/>
    <mergeCell ref="Y372:AD372"/>
    <mergeCell ref="A373:AD373"/>
    <mergeCell ref="A374:X374"/>
    <mergeCell ref="Y374:AD374"/>
    <mergeCell ref="A375:X375"/>
    <mergeCell ref="Y375:AD375"/>
    <mergeCell ref="A378:E378"/>
    <mergeCell ref="F378:AD378"/>
    <mergeCell ref="A379:AD379"/>
    <mergeCell ref="A382:AD382"/>
    <mergeCell ref="A383:G383"/>
    <mergeCell ref="H383:L383"/>
    <mergeCell ref="M383:N383"/>
    <mergeCell ref="O383:R383"/>
    <mergeCell ref="S383:V383"/>
    <mergeCell ref="W383:AA383"/>
    <mergeCell ref="AB383:AD383"/>
    <mergeCell ref="H363:L363"/>
    <mergeCell ref="M363:N363"/>
    <mergeCell ref="O363:R363"/>
    <mergeCell ref="S363:V363"/>
    <mergeCell ref="W363:AA363"/>
    <mergeCell ref="AB363:AD363"/>
    <mergeCell ref="A364:X364"/>
    <mergeCell ref="Y364:AD364"/>
    <mergeCell ref="A365:AD365"/>
    <mergeCell ref="A366:C366"/>
    <mergeCell ref="D366:K366"/>
    <mergeCell ref="L366:M366"/>
    <mergeCell ref="N366:P366"/>
    <mergeCell ref="Q366:T366"/>
    <mergeCell ref="U366:X366"/>
    <mergeCell ref="Y366:AC366"/>
    <mergeCell ref="A367:C367"/>
    <mergeCell ref="D367:K367"/>
    <mergeCell ref="L367:M367"/>
    <mergeCell ref="N367:P367"/>
    <mergeCell ref="Q367:T367"/>
    <mergeCell ref="U367:X367"/>
    <mergeCell ref="Y367:AC367"/>
    <mergeCell ref="H344:L344"/>
    <mergeCell ref="M344:N344"/>
    <mergeCell ref="O344:R344"/>
    <mergeCell ref="S344:V344"/>
    <mergeCell ref="W344:AA344"/>
    <mergeCell ref="AB344:AD344"/>
    <mergeCell ref="A345:X345"/>
    <mergeCell ref="Y345:AD345"/>
    <mergeCell ref="A346:AD346"/>
    <mergeCell ref="A347:C347"/>
    <mergeCell ref="D347:K347"/>
    <mergeCell ref="L347:M347"/>
    <mergeCell ref="N347:P347"/>
    <mergeCell ref="Q347:T347"/>
    <mergeCell ref="U347:X347"/>
    <mergeCell ref="Y347:AC347"/>
    <mergeCell ref="A348:C348"/>
    <mergeCell ref="D348:K348"/>
    <mergeCell ref="L348:M348"/>
    <mergeCell ref="N348:P348"/>
    <mergeCell ref="Q348:T348"/>
    <mergeCell ref="U348:X348"/>
    <mergeCell ref="Y348:AC348"/>
    <mergeCell ref="P329:S329"/>
    <mergeCell ref="T329:W329"/>
    <mergeCell ref="X329:AB329"/>
    <mergeCell ref="AC329:AD329"/>
    <mergeCell ref="H330:O330"/>
    <mergeCell ref="P330:S330"/>
    <mergeCell ref="T330:W330"/>
    <mergeCell ref="X330:AB330"/>
    <mergeCell ref="AC330:AD330"/>
    <mergeCell ref="H331:O331"/>
    <mergeCell ref="P331:S331"/>
    <mergeCell ref="T331:W331"/>
    <mergeCell ref="X331:AB331"/>
    <mergeCell ref="AC331:AD331"/>
    <mergeCell ref="A332:X332"/>
    <mergeCell ref="Y332:AD332"/>
    <mergeCell ref="A333:AD333"/>
    <mergeCell ref="O322:R322"/>
    <mergeCell ref="S322:V322"/>
    <mergeCell ref="W322:AA322"/>
    <mergeCell ref="AB322:AD322"/>
    <mergeCell ref="A323:G323"/>
    <mergeCell ref="H323:L323"/>
    <mergeCell ref="M323:N323"/>
    <mergeCell ref="O323:R323"/>
    <mergeCell ref="S323:V323"/>
    <mergeCell ref="W323:AA323"/>
    <mergeCell ref="AB323:AD323"/>
    <mergeCell ref="A324:X324"/>
    <mergeCell ref="Y324:AD324"/>
    <mergeCell ref="A325:AD325"/>
    <mergeCell ref="A326:G326"/>
    <mergeCell ref="H326:O326"/>
    <mergeCell ref="P326:S326"/>
    <mergeCell ref="T326:W326"/>
    <mergeCell ref="X326:AB326"/>
    <mergeCell ref="AC326:AD326"/>
    <mergeCell ref="A307:C307"/>
    <mergeCell ref="D307:K307"/>
    <mergeCell ref="L307:M307"/>
    <mergeCell ref="N307:P307"/>
    <mergeCell ref="Q307:T307"/>
    <mergeCell ref="U307:X307"/>
    <mergeCell ref="Y307:AC307"/>
    <mergeCell ref="A308:C308"/>
    <mergeCell ref="D308:K308"/>
    <mergeCell ref="L308:M308"/>
    <mergeCell ref="N308:P308"/>
    <mergeCell ref="Q308:T308"/>
    <mergeCell ref="U308:X308"/>
    <mergeCell ref="Y308:AC308"/>
    <mergeCell ref="A310:X310"/>
    <mergeCell ref="Y310:AD310"/>
    <mergeCell ref="A312:X312"/>
    <mergeCell ref="Y312:AD312"/>
    <mergeCell ref="A303:AD303"/>
    <mergeCell ref="A304:C304"/>
    <mergeCell ref="D304:K304"/>
    <mergeCell ref="L304:M304"/>
    <mergeCell ref="N304:P304"/>
    <mergeCell ref="Q304:T304"/>
    <mergeCell ref="U304:X304"/>
    <mergeCell ref="Y304:AC304"/>
    <mergeCell ref="A305:C305"/>
    <mergeCell ref="D305:K305"/>
    <mergeCell ref="L305:M305"/>
    <mergeCell ref="N305:P305"/>
    <mergeCell ref="Q305:T305"/>
    <mergeCell ref="U305:X305"/>
    <mergeCell ref="Y305:AC305"/>
    <mergeCell ref="A306:C306"/>
    <mergeCell ref="D306:K306"/>
    <mergeCell ref="L306:M306"/>
    <mergeCell ref="N306:P306"/>
    <mergeCell ref="Q306:T306"/>
    <mergeCell ref="U306:X306"/>
    <mergeCell ref="Y306:AC306"/>
    <mergeCell ref="T287:W287"/>
    <mergeCell ref="X287:AB287"/>
    <mergeCell ref="AC287:AD287"/>
    <mergeCell ref="A288:G288"/>
    <mergeCell ref="H288:O288"/>
    <mergeCell ref="P288:S288"/>
    <mergeCell ref="T288:W288"/>
    <mergeCell ref="X288:AB288"/>
    <mergeCell ref="AC288:AD288"/>
    <mergeCell ref="A289:X289"/>
    <mergeCell ref="Y289:AD289"/>
    <mergeCell ref="A290:AD290"/>
    <mergeCell ref="A291:X291"/>
    <mergeCell ref="Y291:AD291"/>
    <mergeCell ref="A293:X293"/>
    <mergeCell ref="Y293:AD293"/>
    <mergeCell ref="A295:E295"/>
    <mergeCell ref="F295:AD295"/>
    <mergeCell ref="A281:G281"/>
    <mergeCell ref="H281:L281"/>
    <mergeCell ref="M281:N281"/>
    <mergeCell ref="O281:R281"/>
    <mergeCell ref="S281:V281"/>
    <mergeCell ref="W281:AA281"/>
    <mergeCell ref="AB281:AD281"/>
    <mergeCell ref="H282:L282"/>
    <mergeCell ref="M282:N282"/>
    <mergeCell ref="O282:R282"/>
    <mergeCell ref="S282:V282"/>
    <mergeCell ref="W282:AA282"/>
    <mergeCell ref="AB282:AD282"/>
    <mergeCell ref="A283:X283"/>
    <mergeCell ref="Y283:AD283"/>
    <mergeCell ref="A284:AD284"/>
    <mergeCell ref="A285:G285"/>
    <mergeCell ref="H285:O285"/>
    <mergeCell ref="P285:S285"/>
    <mergeCell ref="T285:W285"/>
    <mergeCell ref="X285:AB285"/>
    <mergeCell ref="AC285:AD285"/>
    <mergeCell ref="A258:AD258"/>
    <mergeCell ref="A260:G260"/>
    <mergeCell ref="H260:L260"/>
    <mergeCell ref="M260:N260"/>
    <mergeCell ref="O260:R260"/>
    <mergeCell ref="S260:V260"/>
    <mergeCell ref="W260:AA260"/>
    <mergeCell ref="AB260:AD260"/>
    <mergeCell ref="A267:G267"/>
    <mergeCell ref="H267:O267"/>
    <mergeCell ref="P267:S267"/>
    <mergeCell ref="T267:W267"/>
    <mergeCell ref="X267:AB267"/>
    <mergeCell ref="AC267:AD267"/>
    <mergeCell ref="A268:G268"/>
    <mergeCell ref="H268:O268"/>
    <mergeCell ref="P268:S268"/>
    <mergeCell ref="T268:W268"/>
    <mergeCell ref="X268:AB268"/>
    <mergeCell ref="AC268:AD268"/>
    <mergeCell ref="A244:C244"/>
    <mergeCell ref="D244:K244"/>
    <mergeCell ref="L244:M244"/>
    <mergeCell ref="N244:P244"/>
    <mergeCell ref="Q244:T244"/>
    <mergeCell ref="U244:X244"/>
    <mergeCell ref="Y244:AC244"/>
    <mergeCell ref="A245:C245"/>
    <mergeCell ref="D245:K245"/>
    <mergeCell ref="L245:M245"/>
    <mergeCell ref="N245:P245"/>
    <mergeCell ref="Q245:T245"/>
    <mergeCell ref="U245:X245"/>
    <mergeCell ref="Y245:AC245"/>
    <mergeCell ref="A246:C246"/>
    <mergeCell ref="D246:K246"/>
    <mergeCell ref="L246:M246"/>
    <mergeCell ref="N246:P246"/>
    <mergeCell ref="Q246:T246"/>
    <mergeCell ref="U246:X246"/>
    <mergeCell ref="Y246:AC246"/>
    <mergeCell ref="N229:P229"/>
    <mergeCell ref="Q229:T229"/>
    <mergeCell ref="U229:X229"/>
    <mergeCell ref="Y229:AC229"/>
    <mergeCell ref="A230:C230"/>
    <mergeCell ref="D230:K230"/>
    <mergeCell ref="L230:M230"/>
    <mergeCell ref="N230:P230"/>
    <mergeCell ref="Q230:T230"/>
    <mergeCell ref="U230:X230"/>
    <mergeCell ref="Y230:AC230"/>
    <mergeCell ref="A231:X231"/>
    <mergeCell ref="Y231:AD231"/>
    <mergeCell ref="A233:AD233"/>
    <mergeCell ref="A235:X235"/>
    <mergeCell ref="Y235:AD235"/>
    <mergeCell ref="A236:X236"/>
    <mergeCell ref="Y236:AD236"/>
    <mergeCell ref="AB221:AD221"/>
    <mergeCell ref="A223:X223"/>
    <mergeCell ref="Y223:AD223"/>
    <mergeCell ref="A224:AD224"/>
    <mergeCell ref="A225:G225"/>
    <mergeCell ref="H225:O225"/>
    <mergeCell ref="P225:S225"/>
    <mergeCell ref="T225:W225"/>
    <mergeCell ref="X225:AB225"/>
    <mergeCell ref="AC225:AD225"/>
    <mergeCell ref="A226:G226"/>
    <mergeCell ref="H226:O226"/>
    <mergeCell ref="P226:S226"/>
    <mergeCell ref="T226:W226"/>
    <mergeCell ref="X226:AB226"/>
    <mergeCell ref="AC226:AD226"/>
    <mergeCell ref="A227:X227"/>
    <mergeCell ref="Y227:AD227"/>
    <mergeCell ref="N206:P206"/>
    <mergeCell ref="Q206:T206"/>
    <mergeCell ref="U206:X206"/>
    <mergeCell ref="Y206:AC206"/>
    <mergeCell ref="A207:C207"/>
    <mergeCell ref="D207:K207"/>
    <mergeCell ref="L207:M207"/>
    <mergeCell ref="N207:P207"/>
    <mergeCell ref="Q207:T207"/>
    <mergeCell ref="U207:X207"/>
    <mergeCell ref="Y207:AC207"/>
    <mergeCell ref="A208:X208"/>
    <mergeCell ref="Y208:AD208"/>
    <mergeCell ref="A209:X209"/>
    <mergeCell ref="Y209:AD209"/>
    <mergeCell ref="A210:AD210"/>
    <mergeCell ref="A212:X212"/>
    <mergeCell ref="Y212:AD212"/>
    <mergeCell ref="AB198:AD198"/>
    <mergeCell ref="A199:G199"/>
    <mergeCell ref="H199:L199"/>
    <mergeCell ref="M199:N199"/>
    <mergeCell ref="O199:R199"/>
    <mergeCell ref="S199:V199"/>
    <mergeCell ref="W199:AA199"/>
    <mergeCell ref="AB199:AD199"/>
    <mergeCell ref="A202:C202"/>
    <mergeCell ref="D202:K202"/>
    <mergeCell ref="L202:M202"/>
    <mergeCell ref="N202:P202"/>
    <mergeCell ref="Q202:T202"/>
    <mergeCell ref="U202:X202"/>
    <mergeCell ref="Y202:AC202"/>
    <mergeCell ref="A203:C203"/>
    <mergeCell ref="D203:K203"/>
    <mergeCell ref="L203:M203"/>
    <mergeCell ref="N203:P203"/>
    <mergeCell ref="Q203:T203"/>
    <mergeCell ref="U203:X203"/>
    <mergeCell ref="Y203:AC203"/>
    <mergeCell ref="A184:C184"/>
    <mergeCell ref="D184:K184"/>
    <mergeCell ref="L184:M184"/>
    <mergeCell ref="N184:P184"/>
    <mergeCell ref="Q184:T184"/>
    <mergeCell ref="U184:X184"/>
    <mergeCell ref="Y184:AC184"/>
    <mergeCell ref="A185:C185"/>
    <mergeCell ref="D185:K185"/>
    <mergeCell ref="L185:M185"/>
    <mergeCell ref="N185:P185"/>
    <mergeCell ref="Q185:T185"/>
    <mergeCell ref="U185:X185"/>
    <mergeCell ref="Y185:AC185"/>
    <mergeCell ref="A187:X187"/>
    <mergeCell ref="Y187:AD187"/>
    <mergeCell ref="A188:AD188"/>
    <mergeCell ref="Y169:AD169"/>
    <mergeCell ref="A170:X170"/>
    <mergeCell ref="Y170:AD170"/>
    <mergeCell ref="A171:X171"/>
    <mergeCell ref="Y171:AD171"/>
    <mergeCell ref="A172:AD172"/>
    <mergeCell ref="A173:E173"/>
    <mergeCell ref="F173:AD173"/>
    <mergeCell ref="A174:AD174"/>
    <mergeCell ref="A176:AD176"/>
    <mergeCell ref="A178:G178"/>
    <mergeCell ref="H178:L178"/>
    <mergeCell ref="M178:N178"/>
    <mergeCell ref="O178:R178"/>
    <mergeCell ref="S178:V178"/>
    <mergeCell ref="W178:AA178"/>
    <mergeCell ref="AB178:AD178"/>
    <mergeCell ref="A162:X162"/>
    <mergeCell ref="Y162:AD162"/>
    <mergeCell ref="A163:AD163"/>
    <mergeCell ref="H164:O164"/>
    <mergeCell ref="P164:S164"/>
    <mergeCell ref="T164:W164"/>
    <mergeCell ref="X164:AB164"/>
    <mergeCell ref="AC164:AD164"/>
    <mergeCell ref="H165:O165"/>
    <mergeCell ref="P165:S165"/>
    <mergeCell ref="T165:W165"/>
    <mergeCell ref="X165:AB165"/>
    <mergeCell ref="AC165:AD165"/>
    <mergeCell ref="A166:G166"/>
    <mergeCell ref="H166:O166"/>
    <mergeCell ref="P166:S166"/>
    <mergeCell ref="T166:W166"/>
    <mergeCell ref="X166:AB166"/>
    <mergeCell ref="AC166:AD166"/>
    <mergeCell ref="A143:X143"/>
    <mergeCell ref="Y143:AD143"/>
    <mergeCell ref="A144:AD144"/>
    <mergeCell ref="H145:O145"/>
    <mergeCell ref="P145:S145"/>
    <mergeCell ref="T145:W145"/>
    <mergeCell ref="X145:AB145"/>
    <mergeCell ref="AC145:AD145"/>
    <mergeCell ref="H146:O146"/>
    <mergeCell ref="P146:S146"/>
    <mergeCell ref="T146:W146"/>
    <mergeCell ref="X146:AB146"/>
    <mergeCell ref="AC146:AD146"/>
    <mergeCell ref="A147:G147"/>
    <mergeCell ref="H147:O147"/>
    <mergeCell ref="P147:S147"/>
    <mergeCell ref="T147:W147"/>
    <mergeCell ref="X147:AB147"/>
    <mergeCell ref="AC147:AD147"/>
    <mergeCell ref="S122:V122"/>
    <mergeCell ref="W122:AA122"/>
    <mergeCell ref="AB122:AD122"/>
    <mergeCell ref="A123:X123"/>
    <mergeCell ref="Y123:AD123"/>
    <mergeCell ref="A124:AD124"/>
    <mergeCell ref="A125:C125"/>
    <mergeCell ref="D125:K125"/>
    <mergeCell ref="L125:M125"/>
    <mergeCell ref="N125:P125"/>
    <mergeCell ref="Q125:T125"/>
    <mergeCell ref="U125:X125"/>
    <mergeCell ref="Y125:AC125"/>
    <mergeCell ref="A126:C126"/>
    <mergeCell ref="D126:K126"/>
    <mergeCell ref="L126:M126"/>
    <mergeCell ref="N126:P126"/>
    <mergeCell ref="Q126:T126"/>
    <mergeCell ref="U126:X126"/>
    <mergeCell ref="Y126:AC126"/>
    <mergeCell ref="A112:X112"/>
    <mergeCell ref="Y112:AD112"/>
    <mergeCell ref="A113:X113"/>
    <mergeCell ref="Y113:AD113"/>
    <mergeCell ref="A114:X114"/>
    <mergeCell ref="Y114:AD114"/>
    <mergeCell ref="A115:AD115"/>
    <mergeCell ref="A116:E116"/>
    <mergeCell ref="F116:AD116"/>
    <mergeCell ref="A117:AD117"/>
    <mergeCell ref="A118:X118"/>
    <mergeCell ref="Y118:AD118"/>
    <mergeCell ref="A119:AD119"/>
    <mergeCell ref="H121:L121"/>
    <mergeCell ref="M121:N121"/>
    <mergeCell ref="O121:R121"/>
    <mergeCell ref="S121:V121"/>
    <mergeCell ref="W121:AA121"/>
    <mergeCell ref="AB121:AD121"/>
    <mergeCell ref="H107:O107"/>
    <mergeCell ref="P107:S107"/>
    <mergeCell ref="T107:W107"/>
    <mergeCell ref="X107:AB107"/>
    <mergeCell ref="AC107:AD107"/>
    <mergeCell ref="A108:G108"/>
    <mergeCell ref="H108:O108"/>
    <mergeCell ref="P108:S108"/>
    <mergeCell ref="T108:W108"/>
    <mergeCell ref="X108:AB108"/>
    <mergeCell ref="AC108:AD108"/>
    <mergeCell ref="A109:G109"/>
    <mergeCell ref="H109:O109"/>
    <mergeCell ref="P109:S109"/>
    <mergeCell ref="T109:W109"/>
    <mergeCell ref="X109:AB109"/>
    <mergeCell ref="AC109:AD109"/>
    <mergeCell ref="A92:X92"/>
    <mergeCell ref="Y92:AD92"/>
    <mergeCell ref="A93:AD93"/>
    <mergeCell ref="A94:X94"/>
    <mergeCell ref="Y94:AD94"/>
    <mergeCell ref="A95:X95"/>
    <mergeCell ref="Y95:AD95"/>
    <mergeCell ref="A98:E98"/>
    <mergeCell ref="F98:AD98"/>
    <mergeCell ref="A99:AD99"/>
    <mergeCell ref="A100:X100"/>
    <mergeCell ref="Y100:AD100"/>
    <mergeCell ref="A101:AD101"/>
    <mergeCell ref="A102:AD102"/>
    <mergeCell ref="A103:G103"/>
    <mergeCell ref="H103:L103"/>
    <mergeCell ref="M103:N103"/>
    <mergeCell ref="O103:R103"/>
    <mergeCell ref="S103:V103"/>
    <mergeCell ref="W103:AA103"/>
    <mergeCell ref="AB103:AD103"/>
    <mergeCell ref="M87:N87"/>
    <mergeCell ref="O87:R87"/>
    <mergeCell ref="S87:V87"/>
    <mergeCell ref="W87:AA87"/>
    <mergeCell ref="AB87:AD87"/>
    <mergeCell ref="A88:X88"/>
    <mergeCell ref="Y88:AD88"/>
    <mergeCell ref="A90:G90"/>
    <mergeCell ref="H90:O90"/>
    <mergeCell ref="P90:S90"/>
    <mergeCell ref="T90:W90"/>
    <mergeCell ref="X90:AB90"/>
    <mergeCell ref="AC90:AD90"/>
    <mergeCell ref="A91:G91"/>
    <mergeCell ref="H91:O91"/>
    <mergeCell ref="P91:S91"/>
    <mergeCell ref="T91:W91"/>
    <mergeCell ref="X91:AB91"/>
    <mergeCell ref="AC91:AD91"/>
    <mergeCell ref="X74:AB74"/>
    <mergeCell ref="AC74:AD74"/>
    <mergeCell ref="A75:X75"/>
    <mergeCell ref="Y75:AD75"/>
    <mergeCell ref="A76:AD76"/>
    <mergeCell ref="A78:X78"/>
    <mergeCell ref="Y78:AD78"/>
    <mergeCell ref="A79:X79"/>
    <mergeCell ref="Y79:AD79"/>
    <mergeCell ref="A80:AD80"/>
    <mergeCell ref="A81:E81"/>
    <mergeCell ref="F81:AD81"/>
    <mergeCell ref="A82:AD82"/>
    <mergeCell ref="A83:X83"/>
    <mergeCell ref="Y83:AD83"/>
    <mergeCell ref="A84:AD84"/>
    <mergeCell ref="A85:AD85"/>
    <mergeCell ref="Y60:AD60"/>
    <mergeCell ref="A61:X61"/>
    <mergeCell ref="Y61:AD61"/>
    <mergeCell ref="A63:AD63"/>
    <mergeCell ref="A64:E64"/>
    <mergeCell ref="F64:AD64"/>
    <mergeCell ref="A65:AD65"/>
    <mergeCell ref="A67:AD67"/>
    <mergeCell ref="A69:G69"/>
    <mergeCell ref="H69:L69"/>
    <mergeCell ref="M69:N69"/>
    <mergeCell ref="O69:R69"/>
    <mergeCell ref="S69:V69"/>
    <mergeCell ref="W69:AA69"/>
    <mergeCell ref="AB69:AD69"/>
    <mergeCell ref="A70:G70"/>
    <mergeCell ref="H70:L70"/>
    <mergeCell ref="M70:N70"/>
    <mergeCell ref="O70:R70"/>
    <mergeCell ref="S70:V70"/>
    <mergeCell ref="W70:AA70"/>
    <mergeCell ref="AB70:AD70"/>
    <mergeCell ref="Y43:AD43"/>
    <mergeCell ref="A46:AD46"/>
    <mergeCell ref="A47:E47"/>
    <mergeCell ref="F47:AD47"/>
    <mergeCell ref="A48:AD48"/>
    <mergeCell ref="A49:X49"/>
    <mergeCell ref="Y49:AD49"/>
    <mergeCell ref="A50:AD50"/>
    <mergeCell ref="A52:G52"/>
    <mergeCell ref="H52:L52"/>
    <mergeCell ref="M52:N52"/>
    <mergeCell ref="O52:R52"/>
    <mergeCell ref="S52:V52"/>
    <mergeCell ref="W52:AA52"/>
    <mergeCell ref="AB52:AD52"/>
    <mergeCell ref="A54:X54"/>
    <mergeCell ref="Y54:AD54"/>
    <mergeCell ref="A22:G22"/>
    <mergeCell ref="H22:O22"/>
    <mergeCell ref="P22:S22"/>
    <mergeCell ref="T22:W22"/>
    <mergeCell ref="X22:AB22"/>
    <mergeCell ref="AC22:AD22"/>
    <mergeCell ref="A36:G36"/>
    <mergeCell ref="H36:L36"/>
    <mergeCell ref="M36:N36"/>
    <mergeCell ref="O36:R36"/>
    <mergeCell ref="S36:V36"/>
    <mergeCell ref="W36:AA36"/>
    <mergeCell ref="AB36:AD36"/>
    <mergeCell ref="A37:X37"/>
    <mergeCell ref="Y37:AD37"/>
    <mergeCell ref="A38:AD38"/>
    <mergeCell ref="A39:G39"/>
    <mergeCell ref="H39:O39"/>
    <mergeCell ref="P39:S39"/>
    <mergeCell ref="T39:W39"/>
    <mergeCell ref="X39:AB39"/>
    <mergeCell ref="AC39:AD39"/>
    <mergeCell ref="A1:B3"/>
    <mergeCell ref="C1:Y1"/>
    <mergeCell ref="Z1:AD1"/>
    <mergeCell ref="C2:Y2"/>
    <mergeCell ref="Z2:AD2"/>
    <mergeCell ref="C3:Y3"/>
    <mergeCell ref="Z3:AD3"/>
    <mergeCell ref="A17:G17"/>
    <mergeCell ref="H17:L17"/>
    <mergeCell ref="M17:N17"/>
    <mergeCell ref="O17:R17"/>
    <mergeCell ref="S17:V17"/>
    <mergeCell ref="W17:AA17"/>
    <mergeCell ref="AB17:AD17"/>
    <mergeCell ref="A18:X18"/>
    <mergeCell ref="Y18:AD18"/>
    <mergeCell ref="A19:AD19"/>
    <mergeCell ref="A10:H10"/>
    <mergeCell ref="I10:AD10"/>
    <mergeCell ref="A11:AD11"/>
    <mergeCell ref="A12:X12"/>
    <mergeCell ref="Y12:AD12"/>
    <mergeCell ref="A13:AD13"/>
    <mergeCell ref="A7:H7"/>
    <mergeCell ref="I7:AD7"/>
    <mergeCell ref="A8:H8"/>
    <mergeCell ref="I8:AD8"/>
    <mergeCell ref="A9:H9"/>
    <mergeCell ref="I9:AD9"/>
    <mergeCell ref="A4:B4"/>
    <mergeCell ref="C4:Y4"/>
    <mergeCell ref="Z4:AD4"/>
    <mergeCell ref="A5:H5"/>
    <mergeCell ref="I5:AD5"/>
    <mergeCell ref="A6:H6"/>
    <mergeCell ref="I6:T6"/>
    <mergeCell ref="U6:Z6"/>
    <mergeCell ref="AA6:AD6"/>
    <mergeCell ref="AB16:AD16"/>
    <mergeCell ref="A16:G16"/>
    <mergeCell ref="H16:L16"/>
    <mergeCell ref="M16:N16"/>
    <mergeCell ref="O16:R16"/>
    <mergeCell ref="S16:V16"/>
    <mergeCell ref="W16:AA16"/>
    <mergeCell ref="A14:AD14"/>
    <mergeCell ref="A15:G15"/>
    <mergeCell ref="H15:L15"/>
    <mergeCell ref="M15:N15"/>
    <mergeCell ref="O15:R15"/>
    <mergeCell ref="S15:V15"/>
    <mergeCell ref="W15:AA15"/>
    <mergeCell ref="AB15:AD15"/>
    <mergeCell ref="A23:X23"/>
    <mergeCell ref="Y23:AD23"/>
    <mergeCell ref="A24:AD24"/>
    <mergeCell ref="A20:G20"/>
    <mergeCell ref="H20:O20"/>
    <mergeCell ref="P20:S20"/>
    <mergeCell ref="T20:W20"/>
    <mergeCell ref="X20:AB20"/>
    <mergeCell ref="AC20:AD20"/>
    <mergeCell ref="A21:G21"/>
    <mergeCell ref="H21:O21"/>
    <mergeCell ref="P21:S21"/>
    <mergeCell ref="T21:W21"/>
    <mergeCell ref="X21:AB21"/>
    <mergeCell ref="AC21:AD21"/>
    <mergeCell ref="A32:AD32"/>
    <mergeCell ref="A33:AD33"/>
    <mergeCell ref="A34:G34"/>
    <mergeCell ref="H34:L34"/>
    <mergeCell ref="M34:N34"/>
    <mergeCell ref="O34:R34"/>
    <mergeCell ref="S34:V34"/>
    <mergeCell ref="W34:AA34"/>
    <mergeCell ref="AB34:AD34"/>
    <mergeCell ref="A28:AD28"/>
    <mergeCell ref="A29:E29"/>
    <mergeCell ref="F29:AD29"/>
    <mergeCell ref="A30:AD30"/>
    <mergeCell ref="A31:X31"/>
    <mergeCell ref="Y31:AD31"/>
    <mergeCell ref="A25:X25"/>
    <mergeCell ref="Y25:AD25"/>
    <mergeCell ref="A26:X26"/>
    <mergeCell ref="Y26:AD26"/>
    <mergeCell ref="A27:X27"/>
    <mergeCell ref="Y27:AD27"/>
    <mergeCell ref="AB35:AD35"/>
    <mergeCell ref="A35:G35"/>
    <mergeCell ref="H35:L35"/>
    <mergeCell ref="M35:N35"/>
    <mergeCell ref="O35:R35"/>
    <mergeCell ref="S35:V35"/>
    <mergeCell ref="W35:AA35"/>
    <mergeCell ref="A44:X44"/>
    <mergeCell ref="Y44:AD44"/>
    <mergeCell ref="A45:X45"/>
    <mergeCell ref="Y45:AD45"/>
    <mergeCell ref="A41:X41"/>
    <mergeCell ref="Y41:AD41"/>
    <mergeCell ref="A40:G40"/>
    <mergeCell ref="H40:O40"/>
    <mergeCell ref="P40:S40"/>
    <mergeCell ref="T40:W40"/>
    <mergeCell ref="X40:AB40"/>
    <mergeCell ref="AC40:AD40"/>
    <mergeCell ref="A42:AD42"/>
    <mergeCell ref="A43:X43"/>
    <mergeCell ref="A51:AD51"/>
    <mergeCell ref="A53:G53"/>
    <mergeCell ref="H53:L53"/>
    <mergeCell ref="M53:N53"/>
    <mergeCell ref="O53:R53"/>
    <mergeCell ref="S53:V53"/>
    <mergeCell ref="W53:AA53"/>
    <mergeCell ref="AB53:AD53"/>
    <mergeCell ref="A55:AD55"/>
    <mergeCell ref="A56:G56"/>
    <mergeCell ref="H56:O56"/>
    <mergeCell ref="P56:S56"/>
    <mergeCell ref="T56:W56"/>
    <mergeCell ref="X56:AB56"/>
    <mergeCell ref="AC56:AD56"/>
    <mergeCell ref="A57:G57"/>
    <mergeCell ref="H57:O57"/>
    <mergeCell ref="P57:S57"/>
    <mergeCell ref="T57:W57"/>
    <mergeCell ref="X57:AB57"/>
    <mergeCell ref="AC57:AD57"/>
    <mergeCell ref="A58:X58"/>
    <mergeCell ref="Y58:AD58"/>
    <mergeCell ref="A59:AD59"/>
    <mergeCell ref="A60:X60"/>
    <mergeCell ref="A68:AD68"/>
    <mergeCell ref="A71:X71"/>
    <mergeCell ref="Y71:AD71"/>
    <mergeCell ref="A66:X66"/>
    <mergeCell ref="Y66:AD66"/>
    <mergeCell ref="A62:X62"/>
    <mergeCell ref="Y62:AD62"/>
    <mergeCell ref="A72:AD72"/>
    <mergeCell ref="A74:G74"/>
    <mergeCell ref="A73:G73"/>
    <mergeCell ref="H73:O73"/>
    <mergeCell ref="P73:S73"/>
    <mergeCell ref="T73:W73"/>
    <mergeCell ref="X73:AB73"/>
    <mergeCell ref="AC73:AD73"/>
    <mergeCell ref="H74:O74"/>
    <mergeCell ref="P74:S74"/>
    <mergeCell ref="T74:W74"/>
    <mergeCell ref="A77:X77"/>
    <mergeCell ref="Y77:AD77"/>
    <mergeCell ref="A89:AD89"/>
    <mergeCell ref="A86:G86"/>
    <mergeCell ref="H86:L86"/>
    <mergeCell ref="M86:N86"/>
    <mergeCell ref="O86:R86"/>
    <mergeCell ref="S86:V86"/>
    <mergeCell ref="W86:AA86"/>
    <mergeCell ref="AB86:AD86"/>
    <mergeCell ref="A87:G87"/>
    <mergeCell ref="H87:L87"/>
    <mergeCell ref="A96:X96"/>
    <mergeCell ref="Y96:AD96"/>
    <mergeCell ref="A97:AD97"/>
    <mergeCell ref="A110:X110"/>
    <mergeCell ref="Y110:AD110"/>
    <mergeCell ref="A111:AD111"/>
    <mergeCell ref="A105:X105"/>
    <mergeCell ref="Y105:AD105"/>
    <mergeCell ref="A104:G104"/>
    <mergeCell ref="H104:L104"/>
    <mergeCell ref="M104:N104"/>
    <mergeCell ref="O104:R104"/>
    <mergeCell ref="S104:V104"/>
    <mergeCell ref="W104:AA104"/>
    <mergeCell ref="AB104:AD104"/>
    <mergeCell ref="A106:AD106"/>
    <mergeCell ref="A107:G107"/>
    <mergeCell ref="A122:G122"/>
    <mergeCell ref="A120:AD120"/>
    <mergeCell ref="A121:G121"/>
    <mergeCell ref="H122:L122"/>
    <mergeCell ref="M122:N122"/>
    <mergeCell ref="O122:R122"/>
    <mergeCell ref="A127:C127"/>
    <mergeCell ref="D127:K127"/>
    <mergeCell ref="L127:M127"/>
    <mergeCell ref="N127:P127"/>
    <mergeCell ref="Q127:T127"/>
    <mergeCell ref="U127:X127"/>
    <mergeCell ref="Y127:AC127"/>
    <mergeCell ref="A128:X128"/>
    <mergeCell ref="Y128:AD128"/>
    <mergeCell ref="A129:X129"/>
    <mergeCell ref="Y129:AD129"/>
    <mergeCell ref="A130:AD130"/>
    <mergeCell ref="A131:X131"/>
    <mergeCell ref="Y131:AD131"/>
    <mergeCell ref="A137:X137"/>
    <mergeCell ref="Y137:AD137"/>
    <mergeCell ref="A138:AD138"/>
    <mergeCell ref="A133:X133"/>
    <mergeCell ref="Y133:AD133"/>
    <mergeCell ref="A134:AD134"/>
    <mergeCell ref="A132:X132"/>
    <mergeCell ref="Y132:AD132"/>
    <mergeCell ref="A135:E135"/>
    <mergeCell ref="F135:AD135"/>
    <mergeCell ref="A136:AD136"/>
    <mergeCell ref="A139:AD139"/>
    <mergeCell ref="A140:G140"/>
    <mergeCell ref="H140:L140"/>
    <mergeCell ref="M140:N140"/>
    <mergeCell ref="O140:R140"/>
    <mergeCell ref="S140:V140"/>
    <mergeCell ref="W140:AA140"/>
    <mergeCell ref="AB140:AD140"/>
    <mergeCell ref="A145:G145"/>
    <mergeCell ref="A141:G141"/>
    <mergeCell ref="H141:L141"/>
    <mergeCell ref="M141:N141"/>
    <mergeCell ref="O141:R141"/>
    <mergeCell ref="S141:V141"/>
    <mergeCell ref="W141:AA141"/>
    <mergeCell ref="AB141:AD141"/>
    <mergeCell ref="A142:G142"/>
    <mergeCell ref="H142:L142"/>
    <mergeCell ref="M142:N142"/>
    <mergeCell ref="O142:R142"/>
    <mergeCell ref="S142:V142"/>
    <mergeCell ref="W142:AA142"/>
    <mergeCell ref="AB142:AD142"/>
    <mergeCell ref="A146:G146"/>
    <mergeCell ref="A148:X148"/>
    <mergeCell ref="Y148:AD148"/>
    <mergeCell ref="A149:AD149"/>
    <mergeCell ref="A150:X150"/>
    <mergeCell ref="Y150:AD150"/>
    <mergeCell ref="A156:X156"/>
    <mergeCell ref="Y156:AD156"/>
    <mergeCell ref="A157:AD157"/>
    <mergeCell ref="A152:X152"/>
    <mergeCell ref="Y152:AD152"/>
    <mergeCell ref="A153:AD153"/>
    <mergeCell ref="A151:X151"/>
    <mergeCell ref="Y151:AD151"/>
    <mergeCell ref="A154:E154"/>
    <mergeCell ref="F154:AD154"/>
    <mergeCell ref="A155:AD155"/>
    <mergeCell ref="A158:AD158"/>
    <mergeCell ref="A159:G159"/>
    <mergeCell ref="H159:L159"/>
    <mergeCell ref="M159:N159"/>
    <mergeCell ref="O159:R159"/>
    <mergeCell ref="S159:V159"/>
    <mergeCell ref="W159:AA159"/>
    <mergeCell ref="AB159:AD159"/>
    <mergeCell ref="A164:G164"/>
    <mergeCell ref="A160:G160"/>
    <mergeCell ref="H160:L160"/>
    <mergeCell ref="M160:N160"/>
    <mergeCell ref="O160:R160"/>
    <mergeCell ref="S160:V160"/>
    <mergeCell ref="W160:AA160"/>
    <mergeCell ref="AB160:AD160"/>
    <mergeCell ref="A161:G161"/>
    <mergeCell ref="H161:L161"/>
    <mergeCell ref="M161:N161"/>
    <mergeCell ref="O161:R161"/>
    <mergeCell ref="S161:V161"/>
    <mergeCell ref="W161:AA161"/>
    <mergeCell ref="AB161:AD161"/>
    <mergeCell ref="A165:G165"/>
    <mergeCell ref="A167:X167"/>
    <mergeCell ref="Y167:AD167"/>
    <mergeCell ref="A168:AD168"/>
    <mergeCell ref="A169:X169"/>
    <mergeCell ref="A177:AD177"/>
    <mergeCell ref="A175:X175"/>
    <mergeCell ref="Y175:AD175"/>
    <mergeCell ref="A179:G179"/>
    <mergeCell ref="H179:L179"/>
    <mergeCell ref="M179:N179"/>
    <mergeCell ref="O179:R179"/>
    <mergeCell ref="S179:V179"/>
    <mergeCell ref="W179:AA179"/>
    <mergeCell ref="AB179:AD179"/>
    <mergeCell ref="A180:X180"/>
    <mergeCell ref="Y180:AD180"/>
    <mergeCell ref="A181:AD181"/>
    <mergeCell ref="A182:C182"/>
    <mergeCell ref="D182:K182"/>
    <mergeCell ref="L182:M182"/>
    <mergeCell ref="N182:P182"/>
    <mergeCell ref="Q182:T182"/>
    <mergeCell ref="U182:X182"/>
    <mergeCell ref="Y182:AC182"/>
    <mergeCell ref="A183:C183"/>
    <mergeCell ref="D183:K183"/>
    <mergeCell ref="L183:M183"/>
    <mergeCell ref="N183:P183"/>
    <mergeCell ref="Q183:T183"/>
    <mergeCell ref="U183:X183"/>
    <mergeCell ref="Y183:AC183"/>
    <mergeCell ref="A186:X186"/>
    <mergeCell ref="Y186:AD186"/>
    <mergeCell ref="A189:X189"/>
    <mergeCell ref="Y189:AD189"/>
    <mergeCell ref="A190:X190"/>
    <mergeCell ref="Y190:AD190"/>
    <mergeCell ref="A197:AD197"/>
    <mergeCell ref="A195:X195"/>
    <mergeCell ref="Y195:AD195"/>
    <mergeCell ref="A191:X191"/>
    <mergeCell ref="Y191:AD191"/>
    <mergeCell ref="A192:AD192"/>
    <mergeCell ref="A193:E193"/>
    <mergeCell ref="F193:AD193"/>
    <mergeCell ref="A194:AD194"/>
    <mergeCell ref="A196:AD196"/>
    <mergeCell ref="A198:G198"/>
    <mergeCell ref="H198:L198"/>
    <mergeCell ref="M198:N198"/>
    <mergeCell ref="O198:R198"/>
    <mergeCell ref="S198:V198"/>
    <mergeCell ref="W198:AA198"/>
    <mergeCell ref="A200:X200"/>
    <mergeCell ref="Y200:AD200"/>
    <mergeCell ref="A201:AD201"/>
    <mergeCell ref="A204:C204"/>
    <mergeCell ref="D204:K204"/>
    <mergeCell ref="L204:M204"/>
    <mergeCell ref="N204:P204"/>
    <mergeCell ref="Q204:T204"/>
    <mergeCell ref="U204:X204"/>
    <mergeCell ref="Y204:AC204"/>
    <mergeCell ref="A205:C205"/>
    <mergeCell ref="D205:K205"/>
    <mergeCell ref="L205:M205"/>
    <mergeCell ref="N205:P205"/>
    <mergeCell ref="Q205:T205"/>
    <mergeCell ref="U205:X205"/>
    <mergeCell ref="Y205:AC205"/>
    <mergeCell ref="A206:C206"/>
    <mergeCell ref="D206:K206"/>
    <mergeCell ref="L206:M206"/>
    <mergeCell ref="A216:AD216"/>
    <mergeCell ref="A218:AD218"/>
    <mergeCell ref="A211:X211"/>
    <mergeCell ref="Y211:AD211"/>
    <mergeCell ref="A213:X213"/>
    <mergeCell ref="Y213:AD213"/>
    <mergeCell ref="A214:AD214"/>
    <mergeCell ref="A215:E215"/>
    <mergeCell ref="F215:AD215"/>
    <mergeCell ref="A217:X217"/>
    <mergeCell ref="Y217:AD217"/>
    <mergeCell ref="AB222:AD222"/>
    <mergeCell ref="A222:G222"/>
    <mergeCell ref="H222:L222"/>
    <mergeCell ref="M222:N222"/>
    <mergeCell ref="O222:R222"/>
    <mergeCell ref="S222:V222"/>
    <mergeCell ref="W222:AA222"/>
    <mergeCell ref="A219:AD219"/>
    <mergeCell ref="A220:G220"/>
    <mergeCell ref="H220:L220"/>
    <mergeCell ref="M220:N220"/>
    <mergeCell ref="O220:R220"/>
    <mergeCell ref="S220:V220"/>
    <mergeCell ref="W220:AA220"/>
    <mergeCell ref="AB220:AD220"/>
    <mergeCell ref="A221:G221"/>
    <mergeCell ref="H221:L221"/>
    <mergeCell ref="M221:N221"/>
    <mergeCell ref="O221:R221"/>
    <mergeCell ref="S221:V221"/>
    <mergeCell ref="W221:AA221"/>
    <mergeCell ref="A228:AD228"/>
    <mergeCell ref="A229:C229"/>
    <mergeCell ref="D229:K229"/>
    <mergeCell ref="L229:M229"/>
    <mergeCell ref="A239:AD239"/>
    <mergeCell ref="A234:X234"/>
    <mergeCell ref="Y234:AD234"/>
    <mergeCell ref="A237:AD237"/>
    <mergeCell ref="A232:X232"/>
    <mergeCell ref="Y232:AD232"/>
    <mergeCell ref="A238:E238"/>
    <mergeCell ref="F238:AD238"/>
    <mergeCell ref="A240:X240"/>
    <mergeCell ref="Y240:AD240"/>
    <mergeCell ref="A241:AD241"/>
    <mergeCell ref="A242:AD242"/>
    <mergeCell ref="A243:C243"/>
    <mergeCell ref="D243:K243"/>
    <mergeCell ref="L243:M243"/>
    <mergeCell ref="N243:P243"/>
    <mergeCell ref="Q243:T243"/>
    <mergeCell ref="U243:X243"/>
    <mergeCell ref="Y243:AC243"/>
    <mergeCell ref="A247:C247"/>
    <mergeCell ref="D247:K247"/>
    <mergeCell ref="L247:M247"/>
    <mergeCell ref="N247:P247"/>
    <mergeCell ref="Q247:T247"/>
    <mergeCell ref="U247:X247"/>
    <mergeCell ref="Y247:AC247"/>
    <mergeCell ref="A248:X248"/>
    <mergeCell ref="Y248:AD248"/>
    <mergeCell ref="A249:X249"/>
    <mergeCell ref="Y249:AD249"/>
    <mergeCell ref="A259:AD259"/>
    <mergeCell ref="A261:G261"/>
    <mergeCell ref="H261:L261"/>
    <mergeCell ref="M261:N261"/>
    <mergeCell ref="O261:R261"/>
    <mergeCell ref="S261:V261"/>
    <mergeCell ref="W261:AA261"/>
    <mergeCell ref="A252:X252"/>
    <mergeCell ref="Y252:AD252"/>
    <mergeCell ref="A253:X253"/>
    <mergeCell ref="Y253:AD253"/>
    <mergeCell ref="A250:AD250"/>
    <mergeCell ref="A251:X251"/>
    <mergeCell ref="Y251:AD251"/>
    <mergeCell ref="A254:AD254"/>
    <mergeCell ref="A255:E255"/>
    <mergeCell ref="F255:AD255"/>
    <mergeCell ref="A256:AD256"/>
    <mergeCell ref="A257:X257"/>
    <mergeCell ref="Y257:AD257"/>
    <mergeCell ref="A266:G266"/>
    <mergeCell ref="H266:O266"/>
    <mergeCell ref="P266:S266"/>
    <mergeCell ref="T266:W266"/>
    <mergeCell ref="X266:AB266"/>
    <mergeCell ref="AC266:AD266"/>
    <mergeCell ref="A263:X263"/>
    <mergeCell ref="Y263:AD263"/>
    <mergeCell ref="A264:AD264"/>
    <mergeCell ref="A265:G265"/>
    <mergeCell ref="H265:O265"/>
    <mergeCell ref="P265:S265"/>
    <mergeCell ref="T265:W265"/>
    <mergeCell ref="X265:AB265"/>
    <mergeCell ref="AC265:AD265"/>
    <mergeCell ref="AB261:AD261"/>
    <mergeCell ref="A262:G262"/>
    <mergeCell ref="H262:L262"/>
    <mergeCell ref="M262:N262"/>
    <mergeCell ref="O262:R262"/>
    <mergeCell ref="S262:V262"/>
    <mergeCell ref="W262:AA262"/>
    <mergeCell ref="AB262:AD262"/>
    <mergeCell ref="A276:AD276"/>
    <mergeCell ref="A271:X271"/>
    <mergeCell ref="Y271:AD271"/>
    <mergeCell ref="A274:AD274"/>
    <mergeCell ref="A269:X269"/>
    <mergeCell ref="Y269:AD269"/>
    <mergeCell ref="A270:AD270"/>
    <mergeCell ref="A272:X272"/>
    <mergeCell ref="Y272:AD272"/>
    <mergeCell ref="A273:X273"/>
    <mergeCell ref="Y273:AD273"/>
    <mergeCell ref="A275:E275"/>
    <mergeCell ref="F275:AD275"/>
    <mergeCell ref="A277:X277"/>
    <mergeCell ref="Y277:AD277"/>
    <mergeCell ref="A282:G282"/>
    <mergeCell ref="A278:AD278"/>
    <mergeCell ref="A279:AD279"/>
    <mergeCell ref="A280:G280"/>
    <mergeCell ref="H280:L280"/>
    <mergeCell ref="M280:N280"/>
    <mergeCell ref="O280:R280"/>
    <mergeCell ref="S280:V280"/>
    <mergeCell ref="W280:AA280"/>
    <mergeCell ref="AB280:AD280"/>
    <mergeCell ref="A292:X292"/>
    <mergeCell ref="Y292:AD292"/>
    <mergeCell ref="A294:AD294"/>
    <mergeCell ref="A286:G286"/>
    <mergeCell ref="H286:O286"/>
    <mergeCell ref="P286:S286"/>
    <mergeCell ref="T286:W286"/>
    <mergeCell ref="X286:AB286"/>
    <mergeCell ref="AC286:AD286"/>
    <mergeCell ref="A287:G287"/>
    <mergeCell ref="H287:O287"/>
    <mergeCell ref="P287:S287"/>
    <mergeCell ref="A300:G300"/>
    <mergeCell ref="A297:X297"/>
    <mergeCell ref="Y297:AD297"/>
    <mergeCell ref="A298:AD298"/>
    <mergeCell ref="A296:AD296"/>
    <mergeCell ref="A299:AD299"/>
    <mergeCell ref="H300:L300"/>
    <mergeCell ref="M300:N300"/>
    <mergeCell ref="O300:R300"/>
    <mergeCell ref="S300:V300"/>
    <mergeCell ref="W300:AA300"/>
    <mergeCell ref="AB300:AD300"/>
    <mergeCell ref="A309:X309"/>
    <mergeCell ref="Y309:AD309"/>
    <mergeCell ref="A311:AD311"/>
    <mergeCell ref="A301:G301"/>
    <mergeCell ref="H301:L301"/>
    <mergeCell ref="M301:N301"/>
    <mergeCell ref="O301:R301"/>
    <mergeCell ref="S301:V301"/>
    <mergeCell ref="W301:AA301"/>
    <mergeCell ref="AB301:AD301"/>
    <mergeCell ref="A302:X302"/>
    <mergeCell ref="Y302:AD302"/>
    <mergeCell ref="A313:X313"/>
    <mergeCell ref="Y313:AD313"/>
    <mergeCell ref="A314:X314"/>
    <mergeCell ref="Y314:AD314"/>
    <mergeCell ref="A315:AD315"/>
    <mergeCell ref="A316:E316"/>
    <mergeCell ref="F316:AD316"/>
    <mergeCell ref="A317:AD317"/>
    <mergeCell ref="A320:AD320"/>
    <mergeCell ref="A318:X318"/>
    <mergeCell ref="Y318:AD318"/>
    <mergeCell ref="A319:AD319"/>
    <mergeCell ref="A321:G321"/>
    <mergeCell ref="H321:L321"/>
    <mergeCell ref="M321:N321"/>
    <mergeCell ref="O321:R321"/>
    <mergeCell ref="S321:V321"/>
    <mergeCell ref="W321:AA321"/>
    <mergeCell ref="AB321:AD321"/>
    <mergeCell ref="A322:G322"/>
    <mergeCell ref="H322:L322"/>
    <mergeCell ref="M322:N322"/>
    <mergeCell ref="A331:G331"/>
    <mergeCell ref="A330:G330"/>
    <mergeCell ref="A327:G327"/>
    <mergeCell ref="H327:O327"/>
    <mergeCell ref="P327:S327"/>
    <mergeCell ref="T327:W327"/>
    <mergeCell ref="X327:AB327"/>
    <mergeCell ref="AC327:AD327"/>
    <mergeCell ref="A328:G328"/>
    <mergeCell ref="H328:O328"/>
    <mergeCell ref="P328:S328"/>
    <mergeCell ref="T328:W328"/>
    <mergeCell ref="X328:AB328"/>
    <mergeCell ref="AC328:AD328"/>
    <mergeCell ref="A329:G329"/>
    <mergeCell ref="H329:O329"/>
    <mergeCell ref="A334:X334"/>
    <mergeCell ref="Y334:AD334"/>
    <mergeCell ref="A335:X335"/>
    <mergeCell ref="Y335:AD335"/>
    <mergeCell ref="A336:X336"/>
    <mergeCell ref="Y336:AD336"/>
    <mergeCell ref="A339:AD339"/>
    <mergeCell ref="A340:X340"/>
    <mergeCell ref="Y340:AD340"/>
    <mergeCell ref="A337:AD337"/>
    <mergeCell ref="A338:E338"/>
    <mergeCell ref="F338:AD338"/>
    <mergeCell ref="A341:AD341"/>
    <mergeCell ref="A342:AD342"/>
    <mergeCell ref="A343:G343"/>
    <mergeCell ref="H343:L343"/>
    <mergeCell ref="M343:N343"/>
    <mergeCell ref="O343:R343"/>
    <mergeCell ref="S343:V343"/>
    <mergeCell ref="W343:AA343"/>
    <mergeCell ref="AB343:AD343"/>
    <mergeCell ref="A344:G344"/>
    <mergeCell ref="A349:C349"/>
    <mergeCell ref="D349:K349"/>
    <mergeCell ref="L349:M349"/>
    <mergeCell ref="N349:P349"/>
    <mergeCell ref="Q349:T349"/>
    <mergeCell ref="U349:X349"/>
    <mergeCell ref="Y349:AC349"/>
    <mergeCell ref="A350:X350"/>
    <mergeCell ref="Y350:AD350"/>
    <mergeCell ref="A351:X351"/>
    <mergeCell ref="Y351:AD351"/>
    <mergeCell ref="A352:AD352"/>
    <mergeCell ref="A353:X353"/>
    <mergeCell ref="Y353:AD353"/>
    <mergeCell ref="A354:X354"/>
    <mergeCell ref="Y354:AD354"/>
    <mergeCell ref="A355:X355"/>
    <mergeCell ref="Y355:AD355"/>
    <mergeCell ref="A358:AD358"/>
    <mergeCell ref="A359:X359"/>
    <mergeCell ref="Y359:AD359"/>
    <mergeCell ref="A356:AD356"/>
    <mergeCell ref="A357:E357"/>
    <mergeCell ref="F357:AD357"/>
    <mergeCell ref="A360:AD360"/>
    <mergeCell ref="A361:AD361"/>
    <mergeCell ref="A362:G362"/>
    <mergeCell ref="H362:L362"/>
    <mergeCell ref="M362:N362"/>
    <mergeCell ref="O362:R362"/>
    <mergeCell ref="S362:V362"/>
    <mergeCell ref="W362:AA362"/>
    <mergeCell ref="AB362:AD362"/>
    <mergeCell ref="A363:G363"/>
    <mergeCell ref="A368:C368"/>
    <mergeCell ref="D368:K368"/>
    <mergeCell ref="L368:M368"/>
    <mergeCell ref="N368:P368"/>
    <mergeCell ref="Q368:T368"/>
    <mergeCell ref="U368:X368"/>
    <mergeCell ref="Y368:AC368"/>
    <mergeCell ref="A369:C369"/>
    <mergeCell ref="D369:K369"/>
    <mergeCell ref="L369:M369"/>
    <mergeCell ref="N369:P369"/>
    <mergeCell ref="Q369:T369"/>
    <mergeCell ref="U369:X369"/>
    <mergeCell ref="Y369:AC369"/>
    <mergeCell ref="A371:X371"/>
    <mergeCell ref="Y371:AD371"/>
    <mergeCell ref="A370:C370"/>
    <mergeCell ref="D370:K370"/>
    <mergeCell ref="L370:M370"/>
    <mergeCell ref="N370:P370"/>
    <mergeCell ref="A386:AD386"/>
    <mergeCell ref="A380:X380"/>
    <mergeCell ref="Y380:AD380"/>
    <mergeCell ref="A381:AD381"/>
    <mergeCell ref="A376:X376"/>
    <mergeCell ref="Y376:AD376"/>
    <mergeCell ref="A377:AD377"/>
    <mergeCell ref="A384:G384"/>
    <mergeCell ref="H384:L384"/>
    <mergeCell ref="M384:N384"/>
    <mergeCell ref="O384:R384"/>
    <mergeCell ref="S384:V384"/>
    <mergeCell ref="W384:AA384"/>
    <mergeCell ref="AB384:AD384"/>
    <mergeCell ref="A385:X385"/>
    <mergeCell ref="Y385:AD385"/>
    <mergeCell ref="A387:C387"/>
    <mergeCell ref="D387:K387"/>
    <mergeCell ref="L387:M387"/>
    <mergeCell ref="N387:P387"/>
    <mergeCell ref="Q387:T387"/>
    <mergeCell ref="U387:X387"/>
    <mergeCell ref="Y387:AC387"/>
    <mergeCell ref="A388:C388"/>
    <mergeCell ref="D388:K388"/>
    <mergeCell ref="A401:AD401"/>
    <mergeCell ref="A394:X394"/>
    <mergeCell ref="Y394:AD394"/>
    <mergeCell ref="A393:X393"/>
    <mergeCell ref="Y393:AD393"/>
    <mergeCell ref="A395:X395"/>
    <mergeCell ref="Y395:AD395"/>
    <mergeCell ref="A396:AD396"/>
    <mergeCell ref="A397:E397"/>
    <mergeCell ref="F397:AD397"/>
    <mergeCell ref="A398:AD398"/>
    <mergeCell ref="A399:X399"/>
    <mergeCell ref="Y399:AD399"/>
    <mergeCell ref="A400:AD400"/>
    <mergeCell ref="A402:G402"/>
    <mergeCell ref="H402:L402"/>
    <mergeCell ref="M402:N402"/>
    <mergeCell ref="O402:R402"/>
    <mergeCell ref="S402:V402"/>
    <mergeCell ref="W402:AA402"/>
    <mergeCell ref="AB402:AD402"/>
    <mergeCell ref="A403:G403"/>
    <mergeCell ref="H403:L403"/>
    <mergeCell ref="M403:N403"/>
    <mergeCell ref="O403:R403"/>
    <mergeCell ref="S403:V403"/>
    <mergeCell ref="W403:AA403"/>
    <mergeCell ref="AB403:AD403"/>
    <mergeCell ref="A408:C408"/>
    <mergeCell ref="D408:K408"/>
    <mergeCell ref="L408:M408"/>
    <mergeCell ref="N408:P408"/>
    <mergeCell ref="Q408:T408"/>
    <mergeCell ref="U408:X408"/>
    <mergeCell ref="Y408:AC408"/>
    <mergeCell ref="A409:C409"/>
    <mergeCell ref="D409:K409"/>
    <mergeCell ref="L409:M409"/>
    <mergeCell ref="A416:X416"/>
    <mergeCell ref="Y416:AD416"/>
    <mergeCell ref="A412:X412"/>
    <mergeCell ref="Y412:AD412"/>
    <mergeCell ref="A413:AD413"/>
    <mergeCell ref="A417:AD417"/>
    <mergeCell ref="A418:E418"/>
    <mergeCell ref="F418:AD418"/>
    <mergeCell ref="A427:AD427"/>
    <mergeCell ref="A428:G428"/>
    <mergeCell ref="A422:AD422"/>
    <mergeCell ref="A420:X420"/>
    <mergeCell ref="Y420:AD420"/>
    <mergeCell ref="A419:AD419"/>
    <mergeCell ref="A421:AD421"/>
    <mergeCell ref="A423:G423"/>
    <mergeCell ref="H423:L423"/>
    <mergeCell ref="M423:N423"/>
    <mergeCell ref="O423:R423"/>
    <mergeCell ref="S423:V423"/>
    <mergeCell ref="W423:AA423"/>
    <mergeCell ref="AB423:AD423"/>
    <mergeCell ref="A424:G424"/>
    <mergeCell ref="H424:L424"/>
    <mergeCell ref="A430:G430"/>
    <mergeCell ref="A429:G429"/>
    <mergeCell ref="H429:O429"/>
    <mergeCell ref="P429:S429"/>
    <mergeCell ref="T429:W429"/>
    <mergeCell ref="A442:AD442"/>
    <mergeCell ref="A435:X435"/>
    <mergeCell ref="Y435:AD435"/>
    <mergeCell ref="A436:X436"/>
    <mergeCell ref="Y436:AD436"/>
    <mergeCell ref="A437:AD437"/>
    <mergeCell ref="A438:E438"/>
    <mergeCell ref="F438:AD438"/>
    <mergeCell ref="A439:AD439"/>
    <mergeCell ref="A440:X440"/>
    <mergeCell ref="Y440:AD440"/>
    <mergeCell ref="A441:AD441"/>
    <mergeCell ref="A447:C447"/>
    <mergeCell ref="D447:K447"/>
    <mergeCell ref="L447:M447"/>
    <mergeCell ref="N447:P447"/>
    <mergeCell ref="Q447:T447"/>
    <mergeCell ref="U447:X447"/>
    <mergeCell ref="Y447:AC447"/>
    <mergeCell ref="A448:C448"/>
    <mergeCell ref="A455:X455"/>
    <mergeCell ref="Y455:AD455"/>
    <mergeCell ref="A456:X456"/>
    <mergeCell ref="Y456:AD456"/>
    <mergeCell ref="AB464:AD464"/>
    <mergeCell ref="A462:AD462"/>
    <mergeCell ref="A464:G464"/>
    <mergeCell ref="H464:L464"/>
    <mergeCell ref="M464:N464"/>
    <mergeCell ref="O464:R464"/>
    <mergeCell ref="S464:V464"/>
    <mergeCell ref="W464:AA464"/>
    <mergeCell ref="A465:X465"/>
    <mergeCell ref="Y465:AD465"/>
    <mergeCell ref="A466:AD466"/>
    <mergeCell ref="A467:C467"/>
    <mergeCell ref="D467:K467"/>
    <mergeCell ref="L467:M467"/>
    <mergeCell ref="A481:AD481"/>
    <mergeCell ref="A476:X476"/>
    <mergeCell ref="Y476:AD476"/>
    <mergeCell ref="A479:AD479"/>
    <mergeCell ref="A474:X474"/>
    <mergeCell ref="Y474:AD474"/>
    <mergeCell ref="A473:X473"/>
    <mergeCell ref="Y473:AD473"/>
    <mergeCell ref="A475:AD475"/>
    <mergeCell ref="A477:X477"/>
    <mergeCell ref="Y477:AD477"/>
    <mergeCell ref="A478:X478"/>
    <mergeCell ref="Y478:AD478"/>
    <mergeCell ref="A480:E480"/>
    <mergeCell ref="F480:AD480"/>
    <mergeCell ref="AB485:AD485"/>
    <mergeCell ref="A485:G485"/>
    <mergeCell ref="H485:L485"/>
    <mergeCell ref="M485:N485"/>
    <mergeCell ref="O485:R485"/>
    <mergeCell ref="S485:V485"/>
    <mergeCell ref="W485:AA485"/>
    <mergeCell ref="A488:X488"/>
    <mergeCell ref="Y488:AD488"/>
    <mergeCell ref="A491:G491"/>
    <mergeCell ref="H491:O491"/>
    <mergeCell ref="P491:S491"/>
    <mergeCell ref="T491:W491"/>
    <mergeCell ref="X491:AB491"/>
    <mergeCell ref="AC491:AD491"/>
    <mergeCell ref="A490:G490"/>
    <mergeCell ref="H490:O490"/>
    <mergeCell ref="P490:S490"/>
    <mergeCell ref="T490:W490"/>
    <mergeCell ref="X490:AB490"/>
    <mergeCell ref="AC490:AD490"/>
    <mergeCell ref="A489:AD489"/>
    <mergeCell ref="A493:G493"/>
    <mergeCell ref="H493:O493"/>
    <mergeCell ref="P493:S493"/>
    <mergeCell ref="T493:W493"/>
    <mergeCell ref="X493:AB493"/>
    <mergeCell ref="AC493:AD493"/>
    <mergeCell ref="A492:G492"/>
    <mergeCell ref="H492:O492"/>
    <mergeCell ref="P492:S492"/>
    <mergeCell ref="T492:W492"/>
    <mergeCell ref="X492:AB492"/>
    <mergeCell ref="AC492:AD492"/>
    <mergeCell ref="A494:X494"/>
    <mergeCell ref="Y494:AD494"/>
    <mergeCell ref="A495:AD495"/>
    <mergeCell ref="A496:X496"/>
    <mergeCell ref="Y496:AD496"/>
    <mergeCell ref="A497:X497"/>
    <mergeCell ref="Y497:AD497"/>
    <mergeCell ref="A509:G509"/>
    <mergeCell ref="H509:L509"/>
    <mergeCell ref="M509:N509"/>
    <mergeCell ref="O509:R509"/>
    <mergeCell ref="S509:V509"/>
    <mergeCell ref="W509:AA509"/>
    <mergeCell ref="A502:X502"/>
    <mergeCell ref="Y502:AD502"/>
    <mergeCell ref="A503:AD503"/>
    <mergeCell ref="A498:X498"/>
    <mergeCell ref="Y498:AD498"/>
    <mergeCell ref="A499:AD499"/>
    <mergeCell ref="A500:E500"/>
    <mergeCell ref="F500:AD500"/>
    <mergeCell ref="A501:AD501"/>
    <mergeCell ref="A504:AD504"/>
    <mergeCell ref="A505:G505"/>
    <mergeCell ref="H505:L505"/>
    <mergeCell ref="M505:N505"/>
    <mergeCell ref="O505:R505"/>
    <mergeCell ref="S505:V505"/>
    <mergeCell ref="A514:G514"/>
    <mergeCell ref="H514:O514"/>
    <mergeCell ref="P514:S514"/>
    <mergeCell ref="T514:W514"/>
    <mergeCell ref="X514:AB514"/>
    <mergeCell ref="AC514:AD514"/>
    <mergeCell ref="AB509:AD509"/>
    <mergeCell ref="A510:G510"/>
    <mergeCell ref="H510:L510"/>
    <mergeCell ref="M510:N510"/>
    <mergeCell ref="O510:R510"/>
    <mergeCell ref="S510:V510"/>
    <mergeCell ref="W510:AA510"/>
    <mergeCell ref="AB510:AD510"/>
    <mergeCell ref="A511:X511"/>
    <mergeCell ref="Y511:AD511"/>
    <mergeCell ref="A512:AD512"/>
    <mergeCell ref="A513:G513"/>
    <mergeCell ref="H513:O513"/>
    <mergeCell ref="P513:S513"/>
    <mergeCell ref="T513:W513"/>
    <mergeCell ref="X513:AB513"/>
    <mergeCell ref="A515:G515"/>
    <mergeCell ref="H515:O515"/>
    <mergeCell ref="P515:S515"/>
    <mergeCell ref="T515:W515"/>
    <mergeCell ref="X515:AB515"/>
    <mergeCell ref="AC515:AD515"/>
    <mergeCell ref="A519:G519"/>
    <mergeCell ref="H519:O519"/>
    <mergeCell ref="P519:S519"/>
    <mergeCell ref="T519:W519"/>
    <mergeCell ref="X519:AB519"/>
    <mergeCell ref="AC519:AD519"/>
    <mergeCell ref="A520:G520"/>
    <mergeCell ref="H520:O520"/>
    <mergeCell ref="P520:S520"/>
    <mergeCell ref="T520:W520"/>
    <mergeCell ref="X520:AB520"/>
    <mergeCell ref="AC520:AD520"/>
    <mergeCell ref="A521:G521"/>
    <mergeCell ref="A526:AD526"/>
    <mergeCell ref="A524:G524"/>
    <mergeCell ref="H524:O524"/>
    <mergeCell ref="P524:S524"/>
    <mergeCell ref="T524:W524"/>
    <mergeCell ref="X524:AB524"/>
    <mergeCell ref="AC524:AD524"/>
    <mergeCell ref="A525:X525"/>
    <mergeCell ref="Y525:AD525"/>
    <mergeCell ref="A527:X527"/>
    <mergeCell ref="Y527:AD527"/>
    <mergeCell ref="A528:X528"/>
    <mergeCell ref="Y528:AD528"/>
    <mergeCell ref="A529:X529"/>
    <mergeCell ref="Y529:AD529"/>
    <mergeCell ref="A530:AD530"/>
    <mergeCell ref="A531:E531"/>
    <mergeCell ref="F531:AD531"/>
    <mergeCell ref="A532:AD532"/>
    <mergeCell ref="A533:X533"/>
    <mergeCell ref="Y533:AD533"/>
    <mergeCell ref="A539:X539"/>
    <mergeCell ref="Y539:AD539"/>
    <mergeCell ref="A534:AD534"/>
    <mergeCell ref="A535:AD535"/>
    <mergeCell ref="A536:G536"/>
    <mergeCell ref="H536:L536"/>
    <mergeCell ref="A544:X544"/>
    <mergeCell ref="Y544:AD544"/>
    <mergeCell ref="A545:AD545"/>
    <mergeCell ref="A546:X546"/>
    <mergeCell ref="Y546:AD546"/>
    <mergeCell ref="A547:X547"/>
    <mergeCell ref="Y547:AD547"/>
    <mergeCell ref="A548:X548"/>
    <mergeCell ref="Y548:AD548"/>
    <mergeCell ref="A549:AD549"/>
    <mergeCell ref="A550:E550"/>
    <mergeCell ref="F550:AD550"/>
    <mergeCell ref="A551:AD551"/>
    <mergeCell ref="A552:X552"/>
    <mergeCell ref="Y552:AD552"/>
    <mergeCell ref="A553:AD553"/>
    <mergeCell ref="A554:AD554"/>
    <mergeCell ref="A557:G557"/>
    <mergeCell ref="A556:G556"/>
    <mergeCell ref="A555:G555"/>
    <mergeCell ref="H555:L555"/>
    <mergeCell ref="M555:N555"/>
    <mergeCell ref="O555:R555"/>
    <mergeCell ref="S555:V555"/>
    <mergeCell ref="W555:AA555"/>
    <mergeCell ref="AB555:AD555"/>
    <mergeCell ref="H556:L556"/>
    <mergeCell ref="M556:N556"/>
    <mergeCell ref="O556:R556"/>
    <mergeCell ref="S556:V556"/>
    <mergeCell ref="W556:AA556"/>
    <mergeCell ref="AB556:AD556"/>
    <mergeCell ref="H557:L557"/>
    <mergeCell ref="M557:N557"/>
    <mergeCell ref="A563:X563"/>
    <mergeCell ref="Y563:AD563"/>
    <mergeCell ref="A564:AD564"/>
    <mergeCell ref="A562:G562"/>
    <mergeCell ref="H562:O562"/>
    <mergeCell ref="P562:S562"/>
    <mergeCell ref="T562:W562"/>
    <mergeCell ref="X562:AB562"/>
    <mergeCell ref="AC562:AD562"/>
    <mergeCell ref="A565:X565"/>
    <mergeCell ref="Y565:AD565"/>
    <mergeCell ref="A566:X566"/>
    <mergeCell ref="Y566:AD566"/>
    <mergeCell ref="A567:X567"/>
    <mergeCell ref="Y567:AD567"/>
    <mergeCell ref="A568:AD568"/>
    <mergeCell ref="A569:E569"/>
    <mergeCell ref="F569:AD569"/>
    <mergeCell ref="A570:AD570"/>
    <mergeCell ref="A571:X571"/>
    <mergeCell ref="Y571:AD571"/>
    <mergeCell ref="A573:AD573"/>
    <mergeCell ref="A572:AD572"/>
    <mergeCell ref="A574:G574"/>
    <mergeCell ref="H574:L574"/>
    <mergeCell ref="M574:N574"/>
    <mergeCell ref="O574:R574"/>
    <mergeCell ref="S574:V574"/>
    <mergeCell ref="W574:AA574"/>
    <mergeCell ref="AB574:AD574"/>
    <mergeCell ref="A582:X582"/>
    <mergeCell ref="Y582:AD582"/>
    <mergeCell ref="A579:G579"/>
    <mergeCell ref="H579:O579"/>
    <mergeCell ref="P579:S579"/>
    <mergeCell ref="T579:W579"/>
    <mergeCell ref="X579:AB579"/>
    <mergeCell ref="AC579:AD579"/>
    <mergeCell ref="A580:G580"/>
    <mergeCell ref="H580:O580"/>
    <mergeCell ref="A589:AD589"/>
    <mergeCell ref="A595:G595"/>
    <mergeCell ref="H595:L595"/>
    <mergeCell ref="M595:N595"/>
    <mergeCell ref="O595:R595"/>
    <mergeCell ref="S595:V595"/>
    <mergeCell ref="W595:AA595"/>
    <mergeCell ref="AB595:AD595"/>
    <mergeCell ref="A596:X596"/>
    <mergeCell ref="Y596:AD596"/>
    <mergeCell ref="A597:AD597"/>
    <mergeCell ref="A604:X604"/>
    <mergeCell ref="Y604:AD604"/>
    <mergeCell ref="A605:X605"/>
    <mergeCell ref="Y605:AD605"/>
    <mergeCell ref="A598:G598"/>
    <mergeCell ref="H598:O598"/>
    <mergeCell ref="P598:S598"/>
    <mergeCell ref="T598:W598"/>
    <mergeCell ref="A613:G613"/>
    <mergeCell ref="H613:L613"/>
    <mergeCell ref="M613:N613"/>
    <mergeCell ref="O613:R613"/>
    <mergeCell ref="S613:V613"/>
    <mergeCell ref="W613:AA613"/>
    <mergeCell ref="AB613:AD613"/>
    <mergeCell ref="A611:AD611"/>
    <mergeCell ref="A615:G615"/>
    <mergeCell ref="H615:L615"/>
    <mergeCell ref="M615:N615"/>
    <mergeCell ref="O615:R615"/>
    <mergeCell ref="S615:V615"/>
    <mergeCell ref="W615:AA615"/>
    <mergeCell ref="AB615:AD615"/>
    <mergeCell ref="A616:X616"/>
    <mergeCell ref="A621:G621"/>
    <mergeCell ref="H621:O621"/>
    <mergeCell ref="P621:S621"/>
    <mergeCell ref="T621:W621"/>
    <mergeCell ref="X621:AB621"/>
    <mergeCell ref="AC621:AD621"/>
    <mergeCell ref="A622:G622"/>
    <mergeCell ref="H622:O622"/>
    <mergeCell ref="A635:AD635"/>
    <mergeCell ref="A631:X631"/>
    <mergeCell ref="Y631:AD631"/>
    <mergeCell ref="A632:X632"/>
    <mergeCell ref="Y632:AD632"/>
    <mergeCell ref="A633:AD633"/>
    <mergeCell ref="A634:E634"/>
    <mergeCell ref="F634:AD634"/>
    <mergeCell ref="A636:X636"/>
    <mergeCell ref="Y636:AD636"/>
    <mergeCell ref="A637:AD637"/>
    <mergeCell ref="A638:AD638"/>
    <mergeCell ref="A639:G639"/>
    <mergeCell ref="H639:L639"/>
    <mergeCell ref="M639:N639"/>
    <mergeCell ref="O639:R639"/>
    <mergeCell ref="S639:V639"/>
    <mergeCell ref="W639:AA639"/>
    <mergeCell ref="A647:X647"/>
    <mergeCell ref="Y647:AD647"/>
    <mergeCell ref="A648:AD648"/>
    <mergeCell ref="A642:X642"/>
    <mergeCell ref="Y642:AD642"/>
    <mergeCell ref="A645:G645"/>
    <mergeCell ref="H645:O645"/>
    <mergeCell ref="P645:S645"/>
    <mergeCell ref="T645:W645"/>
    <mergeCell ref="A651:X651"/>
    <mergeCell ref="Y651:AD651"/>
    <mergeCell ref="A652:AD652"/>
    <mergeCell ref="A661:X661"/>
    <mergeCell ref="Y661:AD661"/>
    <mergeCell ref="A656:AD656"/>
    <mergeCell ref="A657:AD657"/>
    <mergeCell ref="A658:G658"/>
    <mergeCell ref="H658:L658"/>
    <mergeCell ref="M658:N658"/>
    <mergeCell ref="O658:R658"/>
    <mergeCell ref="S658:V658"/>
    <mergeCell ref="W658:AA658"/>
    <mergeCell ref="A672:AD672"/>
    <mergeCell ref="A673:X673"/>
    <mergeCell ref="Y673:AD673"/>
    <mergeCell ref="A674:AD674"/>
    <mergeCell ref="A675:AD675"/>
    <mergeCell ref="A676:G676"/>
    <mergeCell ref="H676:L676"/>
    <mergeCell ref="M676:N676"/>
    <mergeCell ref="O676:R676"/>
    <mergeCell ref="S676:V676"/>
    <mergeCell ref="W676:AA676"/>
    <mergeCell ref="A683:X683"/>
    <mergeCell ref="Y683:AD683"/>
    <mergeCell ref="A684:AD684"/>
    <mergeCell ref="A679:X679"/>
    <mergeCell ref="Y679:AD679"/>
    <mergeCell ref="A680:AD680"/>
    <mergeCell ref="A682:G682"/>
    <mergeCell ref="H682:O682"/>
    <mergeCell ref="P682:S682"/>
    <mergeCell ref="T682:W682"/>
    <mergeCell ref="X682:AB682"/>
    <mergeCell ref="AC682:AD682"/>
    <mergeCell ref="A685:X685"/>
    <mergeCell ref="Y685:AD685"/>
    <mergeCell ref="A686:X686"/>
    <mergeCell ref="Y686:AD686"/>
    <mergeCell ref="A687:X687"/>
    <mergeCell ref="Y687:AD687"/>
    <mergeCell ref="A688:AD688"/>
    <mergeCell ref="A689:E689"/>
    <mergeCell ref="F689:AD689"/>
    <mergeCell ref="A690:AD690"/>
    <mergeCell ref="A697:X697"/>
    <mergeCell ref="Y697:AD697"/>
    <mergeCell ref="A691:X691"/>
    <mergeCell ref="Y691:AD691"/>
    <mergeCell ref="A692:AD692"/>
    <mergeCell ref="A693:AD693"/>
    <mergeCell ref="A702:X702"/>
    <mergeCell ref="Y702:AD702"/>
    <mergeCell ref="A703:AD703"/>
    <mergeCell ref="A704:X704"/>
    <mergeCell ref="Y704:AD704"/>
    <mergeCell ref="A705:X705"/>
    <mergeCell ref="Y705:AD705"/>
    <mergeCell ref="A706:X706"/>
    <mergeCell ref="Y706:AD706"/>
    <mergeCell ref="A707:AD707"/>
    <mergeCell ref="A708:E708"/>
    <mergeCell ref="F708:AD708"/>
    <mergeCell ref="A709:AD709"/>
    <mergeCell ref="A710:X710"/>
    <mergeCell ref="Y710:AD710"/>
    <mergeCell ref="A711:AD711"/>
    <mergeCell ref="A719:X719"/>
    <mergeCell ref="Y719:AD719"/>
    <mergeCell ref="A717:X717"/>
    <mergeCell ref="Y717:AD717"/>
    <mergeCell ref="A713:C713"/>
    <mergeCell ref="D713:K713"/>
    <mergeCell ref="L713:M713"/>
    <mergeCell ref="N713:P713"/>
    <mergeCell ref="Q713:T713"/>
    <mergeCell ref="U713:X713"/>
    <mergeCell ref="Y713:AC713"/>
    <mergeCell ref="A712:AD712"/>
    <mergeCell ref="A714:C714"/>
    <mergeCell ref="D714:K714"/>
    <mergeCell ref="L714:M714"/>
    <mergeCell ref="A722:AD722"/>
    <mergeCell ref="A724:AD724"/>
    <mergeCell ref="A723:E723"/>
    <mergeCell ref="F723:AD723"/>
    <mergeCell ref="A725:X725"/>
    <mergeCell ref="Y725:AD725"/>
    <mergeCell ref="A726:AD726"/>
    <mergeCell ref="A727:AD727"/>
    <mergeCell ref="A733:G733"/>
    <mergeCell ref="H733:O733"/>
    <mergeCell ref="P733:S733"/>
    <mergeCell ref="T733:W733"/>
    <mergeCell ref="X733:AB733"/>
    <mergeCell ref="AC733:AD733"/>
    <mergeCell ref="AB728:AD728"/>
    <mergeCell ref="A728:G728"/>
    <mergeCell ref="H728:L728"/>
    <mergeCell ref="M728:N728"/>
    <mergeCell ref="O728:R728"/>
    <mergeCell ref="S728:V728"/>
    <mergeCell ref="W728:AA728"/>
    <mergeCell ref="A729:G729"/>
    <mergeCell ref="H729:L729"/>
    <mergeCell ref="M729:N729"/>
    <mergeCell ref="O729:R729"/>
    <mergeCell ref="A739:X739"/>
    <mergeCell ref="Y739:AD739"/>
    <mergeCell ref="A740:AD740"/>
    <mergeCell ref="A741:E741"/>
    <mergeCell ref="F741:AD741"/>
    <mergeCell ref="A742:M742"/>
    <mergeCell ref="N742:AD742"/>
    <mergeCell ref="A735:X735"/>
    <mergeCell ref="Y735:AD735"/>
    <mergeCell ref="A736:AD736"/>
    <mergeCell ref="A737:X737"/>
    <mergeCell ref="Y737:AD737"/>
    <mergeCell ref="A738:X738"/>
    <mergeCell ref="Y738:AD738"/>
    <mergeCell ref="A734:G734"/>
    <mergeCell ref="H734:O734"/>
    <mergeCell ref="P734:S734"/>
    <mergeCell ref="T734:W734"/>
    <mergeCell ref="X734:AB734"/>
    <mergeCell ref="AC734:AD734"/>
  </mergeCells>
  <pageMargins left="0.52999997138977051" right="0.52999997138977051" top="0.52999997138977051" bottom="0.69999998807907104" header="0" footer="0"/>
  <pageSetup paperSize="9" scale="98" firstPageNumber="0" fitToWidth="0" fitToHeight="0" pageOrder="overThenDown" orientation="portrait"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CDF495-B8E3-4A9A-8882-D8024D7514E2}">
  <dimension ref="A1:AD736"/>
  <sheetViews>
    <sheetView zoomScaleNormal="100" workbookViewId="0">
      <selection activeCell="AG5" sqref="AG5"/>
    </sheetView>
  </sheetViews>
  <sheetFormatPr defaultRowHeight="14.4"/>
  <cols>
    <col min="1" max="1" width="4.6640625" style="131" bestFit="1" customWidth="1"/>
    <col min="2" max="2" width="0.88671875" style="131" bestFit="1" customWidth="1"/>
    <col min="3" max="3" width="3.77734375" style="131" bestFit="1" customWidth="1"/>
    <col min="4" max="8" width="0.88671875" style="131" bestFit="1" customWidth="1"/>
    <col min="9" max="9" width="23.33203125" style="131" bestFit="1" customWidth="1"/>
    <col min="10" max="10" width="0.88671875" style="131" bestFit="1" customWidth="1"/>
    <col min="11" max="11" width="1.88671875" style="131" bestFit="1" customWidth="1"/>
    <col min="12" max="12" width="0.88671875" style="131" bestFit="1" customWidth="1"/>
    <col min="13" max="13" width="5.5546875" style="131" bestFit="1" customWidth="1"/>
    <col min="14" max="15" width="3.77734375" style="131" bestFit="1" customWidth="1"/>
    <col min="16" max="16" width="1.88671875" style="131" bestFit="1" customWidth="1"/>
    <col min="17" max="17" width="0.88671875" style="131" bestFit="1" customWidth="1"/>
    <col min="18" max="18" width="2.77734375" style="131" bestFit="1" customWidth="1"/>
    <col min="19" max="19" width="1.88671875" style="131" bestFit="1" customWidth="1"/>
    <col min="20" max="20" width="3.77734375" style="131" bestFit="1" customWidth="1"/>
    <col min="21" max="21" width="4.6640625" style="131" bestFit="1" customWidth="1"/>
    <col min="22" max="22" width="0.88671875" style="131" bestFit="1" customWidth="1"/>
    <col min="23" max="24" width="1.88671875" style="131" bestFit="1" customWidth="1"/>
    <col min="25" max="25" width="2.77734375" style="131" bestFit="1" customWidth="1"/>
    <col min="26" max="26" width="1.88671875" style="131" bestFit="1" customWidth="1"/>
    <col min="27" max="27" width="0.88671875" style="131" bestFit="1" customWidth="1"/>
    <col min="28" max="29" width="1.88671875" style="131" bestFit="1" customWidth="1"/>
    <col min="30" max="30" width="9.33203125" style="131" bestFit="1" customWidth="1"/>
    <col min="31" max="256" width="8.88671875" style="131"/>
    <col min="257" max="257" width="4.6640625" style="131" bestFit="1" customWidth="1"/>
    <col min="258" max="258" width="0.88671875" style="131" bestFit="1" customWidth="1"/>
    <col min="259" max="259" width="3.77734375" style="131" bestFit="1" customWidth="1"/>
    <col min="260" max="264" width="0.88671875" style="131" bestFit="1" customWidth="1"/>
    <col min="265" max="265" width="23.33203125" style="131" bestFit="1" customWidth="1"/>
    <col min="266" max="266" width="0.88671875" style="131" bestFit="1" customWidth="1"/>
    <col min="267" max="267" width="1.88671875" style="131" bestFit="1" customWidth="1"/>
    <col min="268" max="268" width="0.88671875" style="131" bestFit="1" customWidth="1"/>
    <col min="269" max="269" width="5.5546875" style="131" bestFit="1" customWidth="1"/>
    <col min="270" max="271" width="3.77734375" style="131" bestFit="1" customWidth="1"/>
    <col min="272" max="272" width="1.88671875" style="131" bestFit="1" customWidth="1"/>
    <col min="273" max="273" width="0.88671875" style="131" bestFit="1" customWidth="1"/>
    <col min="274" max="274" width="2.77734375" style="131" bestFit="1" customWidth="1"/>
    <col min="275" max="275" width="1.88671875" style="131" bestFit="1" customWidth="1"/>
    <col min="276" max="276" width="3.77734375" style="131" bestFit="1" customWidth="1"/>
    <col min="277" max="277" width="4.6640625" style="131" bestFit="1" customWidth="1"/>
    <col min="278" max="278" width="0.88671875" style="131" bestFit="1" customWidth="1"/>
    <col min="279" max="280" width="1.88671875" style="131" bestFit="1" customWidth="1"/>
    <col min="281" max="281" width="2.77734375" style="131" bestFit="1" customWidth="1"/>
    <col min="282" max="282" width="1.88671875" style="131" bestFit="1" customWidth="1"/>
    <col min="283" max="283" width="0.88671875" style="131" bestFit="1" customWidth="1"/>
    <col min="284" max="285" width="1.88671875" style="131" bestFit="1" customWidth="1"/>
    <col min="286" max="286" width="9.33203125" style="131" bestFit="1" customWidth="1"/>
    <col min="287" max="512" width="8.88671875" style="131"/>
    <col min="513" max="513" width="4.6640625" style="131" bestFit="1" customWidth="1"/>
    <col min="514" max="514" width="0.88671875" style="131" bestFit="1" customWidth="1"/>
    <col min="515" max="515" width="3.77734375" style="131" bestFit="1" customWidth="1"/>
    <col min="516" max="520" width="0.88671875" style="131" bestFit="1" customWidth="1"/>
    <col min="521" max="521" width="23.33203125" style="131" bestFit="1" customWidth="1"/>
    <col min="522" max="522" width="0.88671875" style="131" bestFit="1" customWidth="1"/>
    <col min="523" max="523" width="1.88671875" style="131" bestFit="1" customWidth="1"/>
    <col min="524" max="524" width="0.88671875" style="131" bestFit="1" customWidth="1"/>
    <col min="525" max="525" width="5.5546875" style="131" bestFit="1" customWidth="1"/>
    <col min="526" max="527" width="3.77734375" style="131" bestFit="1" customWidth="1"/>
    <col min="528" max="528" width="1.88671875" style="131" bestFit="1" customWidth="1"/>
    <col min="529" max="529" width="0.88671875" style="131" bestFit="1" customWidth="1"/>
    <col min="530" max="530" width="2.77734375" style="131" bestFit="1" customWidth="1"/>
    <col min="531" max="531" width="1.88671875" style="131" bestFit="1" customWidth="1"/>
    <col min="532" max="532" width="3.77734375" style="131" bestFit="1" customWidth="1"/>
    <col min="533" max="533" width="4.6640625" style="131" bestFit="1" customWidth="1"/>
    <col min="534" max="534" width="0.88671875" style="131" bestFit="1" customWidth="1"/>
    <col min="535" max="536" width="1.88671875" style="131" bestFit="1" customWidth="1"/>
    <col min="537" max="537" width="2.77734375" style="131" bestFit="1" customWidth="1"/>
    <col min="538" max="538" width="1.88671875" style="131" bestFit="1" customWidth="1"/>
    <col min="539" max="539" width="0.88671875" style="131" bestFit="1" customWidth="1"/>
    <col min="540" max="541" width="1.88671875" style="131" bestFit="1" customWidth="1"/>
    <col min="542" max="542" width="9.33203125" style="131" bestFit="1" customWidth="1"/>
    <col min="543" max="768" width="8.88671875" style="131"/>
    <col min="769" max="769" width="4.6640625" style="131" bestFit="1" customWidth="1"/>
    <col min="770" max="770" width="0.88671875" style="131" bestFit="1" customWidth="1"/>
    <col min="771" max="771" width="3.77734375" style="131" bestFit="1" customWidth="1"/>
    <col min="772" max="776" width="0.88671875" style="131" bestFit="1" customWidth="1"/>
    <col min="777" max="777" width="23.33203125" style="131" bestFit="1" customWidth="1"/>
    <col min="778" max="778" width="0.88671875" style="131" bestFit="1" customWidth="1"/>
    <col min="779" max="779" width="1.88671875" style="131" bestFit="1" customWidth="1"/>
    <col min="780" max="780" width="0.88671875" style="131" bestFit="1" customWidth="1"/>
    <col min="781" max="781" width="5.5546875" style="131" bestFit="1" customWidth="1"/>
    <col min="782" max="783" width="3.77734375" style="131" bestFit="1" customWidth="1"/>
    <col min="784" max="784" width="1.88671875" style="131" bestFit="1" customWidth="1"/>
    <col min="785" max="785" width="0.88671875" style="131" bestFit="1" customWidth="1"/>
    <col min="786" max="786" width="2.77734375" style="131" bestFit="1" customWidth="1"/>
    <col min="787" max="787" width="1.88671875" style="131" bestFit="1" customWidth="1"/>
    <col min="788" max="788" width="3.77734375" style="131" bestFit="1" customWidth="1"/>
    <col min="789" max="789" width="4.6640625" style="131" bestFit="1" customWidth="1"/>
    <col min="790" max="790" width="0.88671875" style="131" bestFit="1" customWidth="1"/>
    <col min="791" max="792" width="1.88671875" style="131" bestFit="1" customWidth="1"/>
    <col min="793" max="793" width="2.77734375" style="131" bestFit="1" customWidth="1"/>
    <col min="794" max="794" width="1.88671875" style="131" bestFit="1" customWidth="1"/>
    <col min="795" max="795" width="0.88671875" style="131" bestFit="1" customWidth="1"/>
    <col min="796" max="797" width="1.88671875" style="131" bestFit="1" customWidth="1"/>
    <col min="798" max="798" width="9.33203125" style="131" bestFit="1" customWidth="1"/>
    <col min="799" max="1024" width="8.88671875" style="131"/>
    <col min="1025" max="1025" width="4.6640625" style="131" bestFit="1" customWidth="1"/>
    <col min="1026" max="1026" width="0.88671875" style="131" bestFit="1" customWidth="1"/>
    <col min="1027" max="1027" width="3.77734375" style="131" bestFit="1" customWidth="1"/>
    <col min="1028" max="1032" width="0.88671875" style="131" bestFit="1" customWidth="1"/>
    <col min="1033" max="1033" width="23.33203125" style="131" bestFit="1" customWidth="1"/>
    <col min="1034" max="1034" width="0.88671875" style="131" bestFit="1" customWidth="1"/>
    <col min="1035" max="1035" width="1.88671875" style="131" bestFit="1" customWidth="1"/>
    <col min="1036" max="1036" width="0.88671875" style="131" bestFit="1" customWidth="1"/>
    <col min="1037" max="1037" width="5.5546875" style="131" bestFit="1" customWidth="1"/>
    <col min="1038" max="1039" width="3.77734375" style="131" bestFit="1" customWidth="1"/>
    <col min="1040" max="1040" width="1.88671875" style="131" bestFit="1" customWidth="1"/>
    <col min="1041" max="1041" width="0.88671875" style="131" bestFit="1" customWidth="1"/>
    <col min="1042" max="1042" width="2.77734375" style="131" bestFit="1" customWidth="1"/>
    <col min="1043" max="1043" width="1.88671875" style="131" bestFit="1" customWidth="1"/>
    <col min="1044" max="1044" width="3.77734375" style="131" bestFit="1" customWidth="1"/>
    <col min="1045" max="1045" width="4.6640625" style="131" bestFit="1" customWidth="1"/>
    <col min="1046" max="1046" width="0.88671875" style="131" bestFit="1" customWidth="1"/>
    <col min="1047" max="1048" width="1.88671875" style="131" bestFit="1" customWidth="1"/>
    <col min="1049" max="1049" width="2.77734375" style="131" bestFit="1" customWidth="1"/>
    <col min="1050" max="1050" width="1.88671875" style="131" bestFit="1" customWidth="1"/>
    <col min="1051" max="1051" width="0.88671875" style="131" bestFit="1" customWidth="1"/>
    <col min="1052" max="1053" width="1.88671875" style="131" bestFit="1" customWidth="1"/>
    <col min="1054" max="1054" width="9.33203125" style="131" bestFit="1" customWidth="1"/>
    <col min="1055" max="1280" width="8.88671875" style="131"/>
    <col min="1281" max="1281" width="4.6640625" style="131" bestFit="1" customWidth="1"/>
    <col min="1282" max="1282" width="0.88671875" style="131" bestFit="1" customWidth="1"/>
    <col min="1283" max="1283" width="3.77734375" style="131" bestFit="1" customWidth="1"/>
    <col min="1284" max="1288" width="0.88671875" style="131" bestFit="1" customWidth="1"/>
    <col min="1289" max="1289" width="23.33203125" style="131" bestFit="1" customWidth="1"/>
    <col min="1290" max="1290" width="0.88671875" style="131" bestFit="1" customWidth="1"/>
    <col min="1291" max="1291" width="1.88671875" style="131" bestFit="1" customWidth="1"/>
    <col min="1292" max="1292" width="0.88671875" style="131" bestFit="1" customWidth="1"/>
    <col min="1293" max="1293" width="5.5546875" style="131" bestFit="1" customWidth="1"/>
    <col min="1294" max="1295" width="3.77734375" style="131" bestFit="1" customWidth="1"/>
    <col min="1296" max="1296" width="1.88671875" style="131" bestFit="1" customWidth="1"/>
    <col min="1297" max="1297" width="0.88671875" style="131" bestFit="1" customWidth="1"/>
    <col min="1298" max="1298" width="2.77734375" style="131" bestFit="1" customWidth="1"/>
    <col min="1299" max="1299" width="1.88671875" style="131" bestFit="1" customWidth="1"/>
    <col min="1300" max="1300" width="3.77734375" style="131" bestFit="1" customWidth="1"/>
    <col min="1301" max="1301" width="4.6640625" style="131" bestFit="1" customWidth="1"/>
    <col min="1302" max="1302" width="0.88671875" style="131" bestFit="1" customWidth="1"/>
    <col min="1303" max="1304" width="1.88671875" style="131" bestFit="1" customWidth="1"/>
    <col min="1305" max="1305" width="2.77734375" style="131" bestFit="1" customWidth="1"/>
    <col min="1306" max="1306" width="1.88671875" style="131" bestFit="1" customWidth="1"/>
    <col min="1307" max="1307" width="0.88671875" style="131" bestFit="1" customWidth="1"/>
    <col min="1308" max="1309" width="1.88671875" style="131" bestFit="1" customWidth="1"/>
    <col min="1310" max="1310" width="9.33203125" style="131" bestFit="1" customWidth="1"/>
    <col min="1311" max="1536" width="8.88671875" style="131"/>
    <col min="1537" max="1537" width="4.6640625" style="131" bestFit="1" customWidth="1"/>
    <col min="1538" max="1538" width="0.88671875" style="131" bestFit="1" customWidth="1"/>
    <col min="1539" max="1539" width="3.77734375" style="131" bestFit="1" customWidth="1"/>
    <col min="1540" max="1544" width="0.88671875" style="131" bestFit="1" customWidth="1"/>
    <col min="1545" max="1545" width="23.33203125" style="131" bestFit="1" customWidth="1"/>
    <col min="1546" max="1546" width="0.88671875" style="131" bestFit="1" customWidth="1"/>
    <col min="1547" max="1547" width="1.88671875" style="131" bestFit="1" customWidth="1"/>
    <col min="1548" max="1548" width="0.88671875" style="131" bestFit="1" customWidth="1"/>
    <col min="1549" max="1549" width="5.5546875" style="131" bestFit="1" customWidth="1"/>
    <col min="1550" max="1551" width="3.77734375" style="131" bestFit="1" customWidth="1"/>
    <col min="1552" max="1552" width="1.88671875" style="131" bestFit="1" customWidth="1"/>
    <col min="1553" max="1553" width="0.88671875" style="131" bestFit="1" customWidth="1"/>
    <col min="1554" max="1554" width="2.77734375" style="131" bestFit="1" customWidth="1"/>
    <col min="1555" max="1555" width="1.88671875" style="131" bestFit="1" customWidth="1"/>
    <col min="1556" max="1556" width="3.77734375" style="131" bestFit="1" customWidth="1"/>
    <col min="1557" max="1557" width="4.6640625" style="131" bestFit="1" customWidth="1"/>
    <col min="1558" max="1558" width="0.88671875" style="131" bestFit="1" customWidth="1"/>
    <col min="1559" max="1560" width="1.88671875" style="131" bestFit="1" customWidth="1"/>
    <col min="1561" max="1561" width="2.77734375" style="131" bestFit="1" customWidth="1"/>
    <col min="1562" max="1562" width="1.88671875" style="131" bestFit="1" customWidth="1"/>
    <col min="1563" max="1563" width="0.88671875" style="131" bestFit="1" customWidth="1"/>
    <col min="1564" max="1565" width="1.88671875" style="131" bestFit="1" customWidth="1"/>
    <col min="1566" max="1566" width="9.33203125" style="131" bestFit="1" customWidth="1"/>
    <col min="1567" max="1792" width="8.88671875" style="131"/>
    <col min="1793" max="1793" width="4.6640625" style="131" bestFit="1" customWidth="1"/>
    <col min="1794" max="1794" width="0.88671875" style="131" bestFit="1" customWidth="1"/>
    <col min="1795" max="1795" width="3.77734375" style="131" bestFit="1" customWidth="1"/>
    <col min="1796" max="1800" width="0.88671875" style="131" bestFit="1" customWidth="1"/>
    <col min="1801" max="1801" width="23.33203125" style="131" bestFit="1" customWidth="1"/>
    <col min="1802" max="1802" width="0.88671875" style="131" bestFit="1" customWidth="1"/>
    <col min="1803" max="1803" width="1.88671875" style="131" bestFit="1" customWidth="1"/>
    <col min="1804" max="1804" width="0.88671875" style="131" bestFit="1" customWidth="1"/>
    <col min="1805" max="1805" width="5.5546875" style="131" bestFit="1" customWidth="1"/>
    <col min="1806" max="1807" width="3.77734375" style="131" bestFit="1" customWidth="1"/>
    <col min="1808" max="1808" width="1.88671875" style="131" bestFit="1" customWidth="1"/>
    <col min="1809" max="1809" width="0.88671875" style="131" bestFit="1" customWidth="1"/>
    <col min="1810" max="1810" width="2.77734375" style="131" bestFit="1" customWidth="1"/>
    <col min="1811" max="1811" width="1.88671875" style="131" bestFit="1" customWidth="1"/>
    <col min="1812" max="1812" width="3.77734375" style="131" bestFit="1" customWidth="1"/>
    <col min="1813" max="1813" width="4.6640625" style="131" bestFit="1" customWidth="1"/>
    <col min="1814" max="1814" width="0.88671875" style="131" bestFit="1" customWidth="1"/>
    <col min="1815" max="1816" width="1.88671875" style="131" bestFit="1" customWidth="1"/>
    <col min="1817" max="1817" width="2.77734375" style="131" bestFit="1" customWidth="1"/>
    <col min="1818" max="1818" width="1.88671875" style="131" bestFit="1" customWidth="1"/>
    <col min="1819" max="1819" width="0.88671875" style="131" bestFit="1" customWidth="1"/>
    <col min="1820" max="1821" width="1.88671875" style="131" bestFit="1" customWidth="1"/>
    <col min="1822" max="1822" width="9.33203125" style="131" bestFit="1" customWidth="1"/>
    <col min="1823" max="2048" width="8.88671875" style="131"/>
    <col min="2049" max="2049" width="4.6640625" style="131" bestFit="1" customWidth="1"/>
    <col min="2050" max="2050" width="0.88671875" style="131" bestFit="1" customWidth="1"/>
    <col min="2051" max="2051" width="3.77734375" style="131" bestFit="1" customWidth="1"/>
    <col min="2052" max="2056" width="0.88671875" style="131" bestFit="1" customWidth="1"/>
    <col min="2057" max="2057" width="23.33203125" style="131" bestFit="1" customWidth="1"/>
    <col min="2058" max="2058" width="0.88671875" style="131" bestFit="1" customWidth="1"/>
    <col min="2059" max="2059" width="1.88671875" style="131" bestFit="1" customWidth="1"/>
    <col min="2060" max="2060" width="0.88671875" style="131" bestFit="1" customWidth="1"/>
    <col min="2061" max="2061" width="5.5546875" style="131" bestFit="1" customWidth="1"/>
    <col min="2062" max="2063" width="3.77734375" style="131" bestFit="1" customWidth="1"/>
    <col min="2064" max="2064" width="1.88671875" style="131" bestFit="1" customWidth="1"/>
    <col min="2065" max="2065" width="0.88671875" style="131" bestFit="1" customWidth="1"/>
    <col min="2066" max="2066" width="2.77734375" style="131" bestFit="1" customWidth="1"/>
    <col min="2067" max="2067" width="1.88671875" style="131" bestFit="1" customWidth="1"/>
    <col min="2068" max="2068" width="3.77734375" style="131" bestFit="1" customWidth="1"/>
    <col min="2069" max="2069" width="4.6640625" style="131" bestFit="1" customWidth="1"/>
    <col min="2070" max="2070" width="0.88671875" style="131" bestFit="1" customWidth="1"/>
    <col min="2071" max="2072" width="1.88671875" style="131" bestFit="1" customWidth="1"/>
    <col min="2073" max="2073" width="2.77734375" style="131" bestFit="1" customWidth="1"/>
    <col min="2074" max="2074" width="1.88671875" style="131" bestFit="1" customWidth="1"/>
    <col min="2075" max="2075" width="0.88671875" style="131" bestFit="1" customWidth="1"/>
    <col min="2076" max="2077" width="1.88671875" style="131" bestFit="1" customWidth="1"/>
    <col min="2078" max="2078" width="9.33203125" style="131" bestFit="1" customWidth="1"/>
    <col min="2079" max="2304" width="8.88671875" style="131"/>
    <col min="2305" max="2305" width="4.6640625" style="131" bestFit="1" customWidth="1"/>
    <col min="2306" max="2306" width="0.88671875" style="131" bestFit="1" customWidth="1"/>
    <col min="2307" max="2307" width="3.77734375" style="131" bestFit="1" customWidth="1"/>
    <col min="2308" max="2312" width="0.88671875" style="131" bestFit="1" customWidth="1"/>
    <col min="2313" max="2313" width="23.33203125" style="131" bestFit="1" customWidth="1"/>
    <col min="2314" max="2314" width="0.88671875" style="131" bestFit="1" customWidth="1"/>
    <col min="2315" max="2315" width="1.88671875" style="131" bestFit="1" customWidth="1"/>
    <col min="2316" max="2316" width="0.88671875" style="131" bestFit="1" customWidth="1"/>
    <col min="2317" max="2317" width="5.5546875" style="131" bestFit="1" customWidth="1"/>
    <col min="2318" max="2319" width="3.77734375" style="131" bestFit="1" customWidth="1"/>
    <col min="2320" max="2320" width="1.88671875" style="131" bestFit="1" customWidth="1"/>
    <col min="2321" max="2321" width="0.88671875" style="131" bestFit="1" customWidth="1"/>
    <col min="2322" max="2322" width="2.77734375" style="131" bestFit="1" customWidth="1"/>
    <col min="2323" max="2323" width="1.88671875" style="131" bestFit="1" customWidth="1"/>
    <col min="2324" max="2324" width="3.77734375" style="131" bestFit="1" customWidth="1"/>
    <col min="2325" max="2325" width="4.6640625" style="131" bestFit="1" customWidth="1"/>
    <col min="2326" max="2326" width="0.88671875" style="131" bestFit="1" customWidth="1"/>
    <col min="2327" max="2328" width="1.88671875" style="131" bestFit="1" customWidth="1"/>
    <col min="2329" max="2329" width="2.77734375" style="131" bestFit="1" customWidth="1"/>
    <col min="2330" max="2330" width="1.88671875" style="131" bestFit="1" customWidth="1"/>
    <col min="2331" max="2331" width="0.88671875" style="131" bestFit="1" customWidth="1"/>
    <col min="2332" max="2333" width="1.88671875" style="131" bestFit="1" customWidth="1"/>
    <col min="2334" max="2334" width="9.33203125" style="131" bestFit="1" customWidth="1"/>
    <col min="2335" max="2560" width="8.88671875" style="131"/>
    <col min="2561" max="2561" width="4.6640625" style="131" bestFit="1" customWidth="1"/>
    <col min="2562" max="2562" width="0.88671875" style="131" bestFit="1" customWidth="1"/>
    <col min="2563" max="2563" width="3.77734375" style="131" bestFit="1" customWidth="1"/>
    <col min="2564" max="2568" width="0.88671875" style="131" bestFit="1" customWidth="1"/>
    <col min="2569" max="2569" width="23.33203125" style="131" bestFit="1" customWidth="1"/>
    <col min="2570" max="2570" width="0.88671875" style="131" bestFit="1" customWidth="1"/>
    <col min="2571" max="2571" width="1.88671875" style="131" bestFit="1" customWidth="1"/>
    <col min="2572" max="2572" width="0.88671875" style="131" bestFit="1" customWidth="1"/>
    <col min="2573" max="2573" width="5.5546875" style="131" bestFit="1" customWidth="1"/>
    <col min="2574" max="2575" width="3.77734375" style="131" bestFit="1" customWidth="1"/>
    <col min="2576" max="2576" width="1.88671875" style="131" bestFit="1" customWidth="1"/>
    <col min="2577" max="2577" width="0.88671875" style="131" bestFit="1" customWidth="1"/>
    <col min="2578" max="2578" width="2.77734375" style="131" bestFit="1" customWidth="1"/>
    <col min="2579" max="2579" width="1.88671875" style="131" bestFit="1" customWidth="1"/>
    <col min="2580" max="2580" width="3.77734375" style="131" bestFit="1" customWidth="1"/>
    <col min="2581" max="2581" width="4.6640625" style="131" bestFit="1" customWidth="1"/>
    <col min="2582" max="2582" width="0.88671875" style="131" bestFit="1" customWidth="1"/>
    <col min="2583" max="2584" width="1.88671875" style="131" bestFit="1" customWidth="1"/>
    <col min="2585" max="2585" width="2.77734375" style="131" bestFit="1" customWidth="1"/>
    <col min="2586" max="2586" width="1.88671875" style="131" bestFit="1" customWidth="1"/>
    <col min="2587" max="2587" width="0.88671875" style="131" bestFit="1" customWidth="1"/>
    <col min="2588" max="2589" width="1.88671875" style="131" bestFit="1" customWidth="1"/>
    <col min="2590" max="2590" width="9.33203125" style="131" bestFit="1" customWidth="1"/>
    <col min="2591" max="2816" width="8.88671875" style="131"/>
    <col min="2817" max="2817" width="4.6640625" style="131" bestFit="1" customWidth="1"/>
    <col min="2818" max="2818" width="0.88671875" style="131" bestFit="1" customWidth="1"/>
    <col min="2819" max="2819" width="3.77734375" style="131" bestFit="1" customWidth="1"/>
    <col min="2820" max="2824" width="0.88671875" style="131" bestFit="1" customWidth="1"/>
    <col min="2825" max="2825" width="23.33203125" style="131" bestFit="1" customWidth="1"/>
    <col min="2826" max="2826" width="0.88671875" style="131" bestFit="1" customWidth="1"/>
    <col min="2827" max="2827" width="1.88671875" style="131" bestFit="1" customWidth="1"/>
    <col min="2828" max="2828" width="0.88671875" style="131" bestFit="1" customWidth="1"/>
    <col min="2829" max="2829" width="5.5546875" style="131" bestFit="1" customWidth="1"/>
    <col min="2830" max="2831" width="3.77734375" style="131" bestFit="1" customWidth="1"/>
    <col min="2832" max="2832" width="1.88671875" style="131" bestFit="1" customWidth="1"/>
    <col min="2833" max="2833" width="0.88671875" style="131" bestFit="1" customWidth="1"/>
    <col min="2834" max="2834" width="2.77734375" style="131" bestFit="1" customWidth="1"/>
    <col min="2835" max="2835" width="1.88671875" style="131" bestFit="1" customWidth="1"/>
    <col min="2836" max="2836" width="3.77734375" style="131" bestFit="1" customWidth="1"/>
    <col min="2837" max="2837" width="4.6640625" style="131" bestFit="1" customWidth="1"/>
    <col min="2838" max="2838" width="0.88671875" style="131" bestFit="1" customWidth="1"/>
    <col min="2839" max="2840" width="1.88671875" style="131" bestFit="1" customWidth="1"/>
    <col min="2841" max="2841" width="2.77734375" style="131" bestFit="1" customWidth="1"/>
    <col min="2842" max="2842" width="1.88671875" style="131" bestFit="1" customWidth="1"/>
    <col min="2843" max="2843" width="0.88671875" style="131" bestFit="1" customWidth="1"/>
    <col min="2844" max="2845" width="1.88671875" style="131" bestFit="1" customWidth="1"/>
    <col min="2846" max="2846" width="9.33203125" style="131" bestFit="1" customWidth="1"/>
    <col min="2847" max="3072" width="8.88671875" style="131"/>
    <col min="3073" max="3073" width="4.6640625" style="131" bestFit="1" customWidth="1"/>
    <col min="3074" max="3074" width="0.88671875" style="131" bestFit="1" customWidth="1"/>
    <col min="3075" max="3075" width="3.77734375" style="131" bestFit="1" customWidth="1"/>
    <col min="3076" max="3080" width="0.88671875" style="131" bestFit="1" customWidth="1"/>
    <col min="3081" max="3081" width="23.33203125" style="131" bestFit="1" customWidth="1"/>
    <col min="3082" max="3082" width="0.88671875" style="131" bestFit="1" customWidth="1"/>
    <col min="3083" max="3083" width="1.88671875" style="131" bestFit="1" customWidth="1"/>
    <col min="3084" max="3084" width="0.88671875" style="131" bestFit="1" customWidth="1"/>
    <col min="3085" max="3085" width="5.5546875" style="131" bestFit="1" customWidth="1"/>
    <col min="3086" max="3087" width="3.77734375" style="131" bestFit="1" customWidth="1"/>
    <col min="3088" max="3088" width="1.88671875" style="131" bestFit="1" customWidth="1"/>
    <col min="3089" max="3089" width="0.88671875" style="131" bestFit="1" customWidth="1"/>
    <col min="3090" max="3090" width="2.77734375" style="131" bestFit="1" customWidth="1"/>
    <col min="3091" max="3091" width="1.88671875" style="131" bestFit="1" customWidth="1"/>
    <col min="3092" max="3092" width="3.77734375" style="131" bestFit="1" customWidth="1"/>
    <col min="3093" max="3093" width="4.6640625" style="131" bestFit="1" customWidth="1"/>
    <col min="3094" max="3094" width="0.88671875" style="131" bestFit="1" customWidth="1"/>
    <col min="3095" max="3096" width="1.88671875" style="131" bestFit="1" customWidth="1"/>
    <col min="3097" max="3097" width="2.77734375" style="131" bestFit="1" customWidth="1"/>
    <col min="3098" max="3098" width="1.88671875" style="131" bestFit="1" customWidth="1"/>
    <col min="3099" max="3099" width="0.88671875" style="131" bestFit="1" customWidth="1"/>
    <col min="3100" max="3101" width="1.88671875" style="131" bestFit="1" customWidth="1"/>
    <col min="3102" max="3102" width="9.33203125" style="131" bestFit="1" customWidth="1"/>
    <col min="3103" max="3328" width="8.88671875" style="131"/>
    <col min="3329" max="3329" width="4.6640625" style="131" bestFit="1" customWidth="1"/>
    <col min="3330" max="3330" width="0.88671875" style="131" bestFit="1" customWidth="1"/>
    <col min="3331" max="3331" width="3.77734375" style="131" bestFit="1" customWidth="1"/>
    <col min="3332" max="3336" width="0.88671875" style="131" bestFit="1" customWidth="1"/>
    <col min="3337" max="3337" width="23.33203125" style="131" bestFit="1" customWidth="1"/>
    <col min="3338" max="3338" width="0.88671875" style="131" bestFit="1" customWidth="1"/>
    <col min="3339" max="3339" width="1.88671875" style="131" bestFit="1" customWidth="1"/>
    <col min="3340" max="3340" width="0.88671875" style="131" bestFit="1" customWidth="1"/>
    <col min="3341" max="3341" width="5.5546875" style="131" bestFit="1" customWidth="1"/>
    <col min="3342" max="3343" width="3.77734375" style="131" bestFit="1" customWidth="1"/>
    <col min="3344" max="3344" width="1.88671875" style="131" bestFit="1" customWidth="1"/>
    <col min="3345" max="3345" width="0.88671875" style="131" bestFit="1" customWidth="1"/>
    <col min="3346" max="3346" width="2.77734375" style="131" bestFit="1" customWidth="1"/>
    <col min="3347" max="3347" width="1.88671875" style="131" bestFit="1" customWidth="1"/>
    <col min="3348" max="3348" width="3.77734375" style="131" bestFit="1" customWidth="1"/>
    <col min="3349" max="3349" width="4.6640625" style="131" bestFit="1" customWidth="1"/>
    <col min="3350" max="3350" width="0.88671875" style="131" bestFit="1" customWidth="1"/>
    <col min="3351" max="3352" width="1.88671875" style="131" bestFit="1" customWidth="1"/>
    <col min="3353" max="3353" width="2.77734375" style="131" bestFit="1" customWidth="1"/>
    <col min="3354" max="3354" width="1.88671875" style="131" bestFit="1" customWidth="1"/>
    <col min="3355" max="3355" width="0.88671875" style="131" bestFit="1" customWidth="1"/>
    <col min="3356" max="3357" width="1.88671875" style="131" bestFit="1" customWidth="1"/>
    <col min="3358" max="3358" width="9.33203125" style="131" bestFit="1" customWidth="1"/>
    <col min="3359" max="3584" width="8.88671875" style="131"/>
    <col min="3585" max="3585" width="4.6640625" style="131" bestFit="1" customWidth="1"/>
    <col min="3586" max="3586" width="0.88671875" style="131" bestFit="1" customWidth="1"/>
    <col min="3587" max="3587" width="3.77734375" style="131" bestFit="1" customWidth="1"/>
    <col min="3588" max="3592" width="0.88671875" style="131" bestFit="1" customWidth="1"/>
    <col min="3593" max="3593" width="23.33203125" style="131" bestFit="1" customWidth="1"/>
    <col min="3594" max="3594" width="0.88671875" style="131" bestFit="1" customWidth="1"/>
    <col min="3595" max="3595" width="1.88671875" style="131" bestFit="1" customWidth="1"/>
    <col min="3596" max="3596" width="0.88671875" style="131" bestFit="1" customWidth="1"/>
    <col min="3597" max="3597" width="5.5546875" style="131" bestFit="1" customWidth="1"/>
    <col min="3598" max="3599" width="3.77734375" style="131" bestFit="1" customWidth="1"/>
    <col min="3600" max="3600" width="1.88671875" style="131" bestFit="1" customWidth="1"/>
    <col min="3601" max="3601" width="0.88671875" style="131" bestFit="1" customWidth="1"/>
    <col min="3602" max="3602" width="2.77734375" style="131" bestFit="1" customWidth="1"/>
    <col min="3603" max="3603" width="1.88671875" style="131" bestFit="1" customWidth="1"/>
    <col min="3604" max="3604" width="3.77734375" style="131" bestFit="1" customWidth="1"/>
    <col min="3605" max="3605" width="4.6640625" style="131" bestFit="1" customWidth="1"/>
    <col min="3606" max="3606" width="0.88671875" style="131" bestFit="1" customWidth="1"/>
    <col min="3607" max="3608" width="1.88671875" style="131" bestFit="1" customWidth="1"/>
    <col min="3609" max="3609" width="2.77734375" style="131" bestFit="1" customWidth="1"/>
    <col min="3610" max="3610" width="1.88671875" style="131" bestFit="1" customWidth="1"/>
    <col min="3611" max="3611" width="0.88671875" style="131" bestFit="1" customWidth="1"/>
    <col min="3612" max="3613" width="1.88671875" style="131" bestFit="1" customWidth="1"/>
    <col min="3614" max="3614" width="9.33203125" style="131" bestFit="1" customWidth="1"/>
    <col min="3615" max="3840" width="8.88671875" style="131"/>
    <col min="3841" max="3841" width="4.6640625" style="131" bestFit="1" customWidth="1"/>
    <col min="3842" max="3842" width="0.88671875" style="131" bestFit="1" customWidth="1"/>
    <col min="3843" max="3843" width="3.77734375" style="131" bestFit="1" customWidth="1"/>
    <col min="3844" max="3848" width="0.88671875" style="131" bestFit="1" customWidth="1"/>
    <col min="3849" max="3849" width="23.33203125" style="131" bestFit="1" customWidth="1"/>
    <col min="3850" max="3850" width="0.88671875" style="131" bestFit="1" customWidth="1"/>
    <col min="3851" max="3851" width="1.88671875" style="131" bestFit="1" customWidth="1"/>
    <col min="3852" max="3852" width="0.88671875" style="131" bestFit="1" customWidth="1"/>
    <col min="3853" max="3853" width="5.5546875" style="131" bestFit="1" customWidth="1"/>
    <col min="3854" max="3855" width="3.77734375" style="131" bestFit="1" customWidth="1"/>
    <col min="3856" max="3856" width="1.88671875" style="131" bestFit="1" customWidth="1"/>
    <col min="3857" max="3857" width="0.88671875" style="131" bestFit="1" customWidth="1"/>
    <col min="3858" max="3858" width="2.77734375" style="131" bestFit="1" customWidth="1"/>
    <col min="3859" max="3859" width="1.88671875" style="131" bestFit="1" customWidth="1"/>
    <col min="3860" max="3860" width="3.77734375" style="131" bestFit="1" customWidth="1"/>
    <col min="3861" max="3861" width="4.6640625" style="131" bestFit="1" customWidth="1"/>
    <col min="3862" max="3862" width="0.88671875" style="131" bestFit="1" customWidth="1"/>
    <col min="3863" max="3864" width="1.88671875" style="131" bestFit="1" customWidth="1"/>
    <col min="3865" max="3865" width="2.77734375" style="131" bestFit="1" customWidth="1"/>
    <col min="3866" max="3866" width="1.88671875" style="131" bestFit="1" customWidth="1"/>
    <col min="3867" max="3867" width="0.88671875" style="131" bestFit="1" customWidth="1"/>
    <col min="3868" max="3869" width="1.88671875" style="131" bestFit="1" customWidth="1"/>
    <col min="3870" max="3870" width="9.33203125" style="131" bestFit="1" customWidth="1"/>
    <col min="3871" max="4096" width="8.88671875" style="131"/>
    <col min="4097" max="4097" width="4.6640625" style="131" bestFit="1" customWidth="1"/>
    <col min="4098" max="4098" width="0.88671875" style="131" bestFit="1" customWidth="1"/>
    <col min="4099" max="4099" width="3.77734375" style="131" bestFit="1" customWidth="1"/>
    <col min="4100" max="4104" width="0.88671875" style="131" bestFit="1" customWidth="1"/>
    <col min="4105" max="4105" width="23.33203125" style="131" bestFit="1" customWidth="1"/>
    <col min="4106" max="4106" width="0.88671875" style="131" bestFit="1" customWidth="1"/>
    <col min="4107" max="4107" width="1.88671875" style="131" bestFit="1" customWidth="1"/>
    <col min="4108" max="4108" width="0.88671875" style="131" bestFit="1" customWidth="1"/>
    <col min="4109" max="4109" width="5.5546875" style="131" bestFit="1" customWidth="1"/>
    <col min="4110" max="4111" width="3.77734375" style="131" bestFit="1" customWidth="1"/>
    <col min="4112" max="4112" width="1.88671875" style="131" bestFit="1" customWidth="1"/>
    <col min="4113" max="4113" width="0.88671875" style="131" bestFit="1" customWidth="1"/>
    <col min="4114" max="4114" width="2.77734375" style="131" bestFit="1" customWidth="1"/>
    <col min="4115" max="4115" width="1.88671875" style="131" bestFit="1" customWidth="1"/>
    <col min="4116" max="4116" width="3.77734375" style="131" bestFit="1" customWidth="1"/>
    <col min="4117" max="4117" width="4.6640625" style="131" bestFit="1" customWidth="1"/>
    <col min="4118" max="4118" width="0.88671875" style="131" bestFit="1" customWidth="1"/>
    <col min="4119" max="4120" width="1.88671875" style="131" bestFit="1" customWidth="1"/>
    <col min="4121" max="4121" width="2.77734375" style="131" bestFit="1" customWidth="1"/>
    <col min="4122" max="4122" width="1.88671875" style="131" bestFit="1" customWidth="1"/>
    <col min="4123" max="4123" width="0.88671875" style="131" bestFit="1" customWidth="1"/>
    <col min="4124" max="4125" width="1.88671875" style="131" bestFit="1" customWidth="1"/>
    <col min="4126" max="4126" width="9.33203125" style="131" bestFit="1" customWidth="1"/>
    <col min="4127" max="4352" width="8.88671875" style="131"/>
    <col min="4353" max="4353" width="4.6640625" style="131" bestFit="1" customWidth="1"/>
    <col min="4354" max="4354" width="0.88671875" style="131" bestFit="1" customWidth="1"/>
    <col min="4355" max="4355" width="3.77734375" style="131" bestFit="1" customWidth="1"/>
    <col min="4356" max="4360" width="0.88671875" style="131" bestFit="1" customWidth="1"/>
    <col min="4361" max="4361" width="23.33203125" style="131" bestFit="1" customWidth="1"/>
    <col min="4362" max="4362" width="0.88671875" style="131" bestFit="1" customWidth="1"/>
    <col min="4363" max="4363" width="1.88671875" style="131" bestFit="1" customWidth="1"/>
    <col min="4364" max="4364" width="0.88671875" style="131" bestFit="1" customWidth="1"/>
    <col min="4365" max="4365" width="5.5546875" style="131" bestFit="1" customWidth="1"/>
    <col min="4366" max="4367" width="3.77734375" style="131" bestFit="1" customWidth="1"/>
    <col min="4368" max="4368" width="1.88671875" style="131" bestFit="1" customWidth="1"/>
    <col min="4369" max="4369" width="0.88671875" style="131" bestFit="1" customWidth="1"/>
    <col min="4370" max="4370" width="2.77734375" style="131" bestFit="1" customWidth="1"/>
    <col min="4371" max="4371" width="1.88671875" style="131" bestFit="1" customWidth="1"/>
    <col min="4372" max="4372" width="3.77734375" style="131" bestFit="1" customWidth="1"/>
    <col min="4373" max="4373" width="4.6640625" style="131" bestFit="1" customWidth="1"/>
    <col min="4374" max="4374" width="0.88671875" style="131" bestFit="1" customWidth="1"/>
    <col min="4375" max="4376" width="1.88671875" style="131" bestFit="1" customWidth="1"/>
    <col min="4377" max="4377" width="2.77734375" style="131" bestFit="1" customWidth="1"/>
    <col min="4378" max="4378" width="1.88671875" style="131" bestFit="1" customWidth="1"/>
    <col min="4379" max="4379" width="0.88671875" style="131" bestFit="1" customWidth="1"/>
    <col min="4380" max="4381" width="1.88671875" style="131" bestFit="1" customWidth="1"/>
    <col min="4382" max="4382" width="9.33203125" style="131" bestFit="1" customWidth="1"/>
    <col min="4383" max="4608" width="8.88671875" style="131"/>
    <col min="4609" max="4609" width="4.6640625" style="131" bestFit="1" customWidth="1"/>
    <col min="4610" max="4610" width="0.88671875" style="131" bestFit="1" customWidth="1"/>
    <col min="4611" max="4611" width="3.77734375" style="131" bestFit="1" customWidth="1"/>
    <col min="4612" max="4616" width="0.88671875" style="131" bestFit="1" customWidth="1"/>
    <col min="4617" max="4617" width="23.33203125" style="131" bestFit="1" customWidth="1"/>
    <col min="4618" max="4618" width="0.88671875" style="131" bestFit="1" customWidth="1"/>
    <col min="4619" max="4619" width="1.88671875" style="131" bestFit="1" customWidth="1"/>
    <col min="4620" max="4620" width="0.88671875" style="131" bestFit="1" customWidth="1"/>
    <col min="4621" max="4621" width="5.5546875" style="131" bestFit="1" customWidth="1"/>
    <col min="4622" max="4623" width="3.77734375" style="131" bestFit="1" customWidth="1"/>
    <col min="4624" max="4624" width="1.88671875" style="131" bestFit="1" customWidth="1"/>
    <col min="4625" max="4625" width="0.88671875" style="131" bestFit="1" customWidth="1"/>
    <col min="4626" max="4626" width="2.77734375" style="131" bestFit="1" customWidth="1"/>
    <col min="4627" max="4627" width="1.88671875" style="131" bestFit="1" customWidth="1"/>
    <col min="4628" max="4628" width="3.77734375" style="131" bestFit="1" customWidth="1"/>
    <col min="4629" max="4629" width="4.6640625" style="131" bestFit="1" customWidth="1"/>
    <col min="4630" max="4630" width="0.88671875" style="131" bestFit="1" customWidth="1"/>
    <col min="4631" max="4632" width="1.88671875" style="131" bestFit="1" customWidth="1"/>
    <col min="4633" max="4633" width="2.77734375" style="131" bestFit="1" customWidth="1"/>
    <col min="4634" max="4634" width="1.88671875" style="131" bestFit="1" customWidth="1"/>
    <col min="4635" max="4635" width="0.88671875" style="131" bestFit="1" customWidth="1"/>
    <col min="4636" max="4637" width="1.88671875" style="131" bestFit="1" customWidth="1"/>
    <col min="4638" max="4638" width="9.33203125" style="131" bestFit="1" customWidth="1"/>
    <col min="4639" max="4864" width="8.88671875" style="131"/>
    <col min="4865" max="4865" width="4.6640625" style="131" bestFit="1" customWidth="1"/>
    <col min="4866" max="4866" width="0.88671875" style="131" bestFit="1" customWidth="1"/>
    <col min="4867" max="4867" width="3.77734375" style="131" bestFit="1" customWidth="1"/>
    <col min="4868" max="4872" width="0.88671875" style="131" bestFit="1" customWidth="1"/>
    <col min="4873" max="4873" width="23.33203125" style="131" bestFit="1" customWidth="1"/>
    <col min="4874" max="4874" width="0.88671875" style="131" bestFit="1" customWidth="1"/>
    <col min="4875" max="4875" width="1.88671875" style="131" bestFit="1" customWidth="1"/>
    <col min="4876" max="4876" width="0.88671875" style="131" bestFit="1" customWidth="1"/>
    <col min="4877" max="4877" width="5.5546875" style="131" bestFit="1" customWidth="1"/>
    <col min="4878" max="4879" width="3.77734375" style="131" bestFit="1" customWidth="1"/>
    <col min="4880" max="4880" width="1.88671875" style="131" bestFit="1" customWidth="1"/>
    <col min="4881" max="4881" width="0.88671875" style="131" bestFit="1" customWidth="1"/>
    <col min="4882" max="4882" width="2.77734375" style="131" bestFit="1" customWidth="1"/>
    <col min="4883" max="4883" width="1.88671875" style="131" bestFit="1" customWidth="1"/>
    <col min="4884" max="4884" width="3.77734375" style="131" bestFit="1" customWidth="1"/>
    <col min="4885" max="4885" width="4.6640625" style="131" bestFit="1" customWidth="1"/>
    <col min="4886" max="4886" width="0.88671875" style="131" bestFit="1" customWidth="1"/>
    <col min="4887" max="4888" width="1.88671875" style="131" bestFit="1" customWidth="1"/>
    <col min="4889" max="4889" width="2.77734375" style="131" bestFit="1" customWidth="1"/>
    <col min="4890" max="4890" width="1.88671875" style="131" bestFit="1" customWidth="1"/>
    <col min="4891" max="4891" width="0.88671875" style="131" bestFit="1" customWidth="1"/>
    <col min="4892" max="4893" width="1.88671875" style="131" bestFit="1" customWidth="1"/>
    <col min="4894" max="4894" width="9.33203125" style="131" bestFit="1" customWidth="1"/>
    <col min="4895" max="5120" width="8.88671875" style="131"/>
    <col min="5121" max="5121" width="4.6640625" style="131" bestFit="1" customWidth="1"/>
    <col min="5122" max="5122" width="0.88671875" style="131" bestFit="1" customWidth="1"/>
    <col min="5123" max="5123" width="3.77734375" style="131" bestFit="1" customWidth="1"/>
    <col min="5124" max="5128" width="0.88671875" style="131" bestFit="1" customWidth="1"/>
    <col min="5129" max="5129" width="23.33203125" style="131" bestFit="1" customWidth="1"/>
    <col min="5130" max="5130" width="0.88671875" style="131" bestFit="1" customWidth="1"/>
    <col min="5131" max="5131" width="1.88671875" style="131" bestFit="1" customWidth="1"/>
    <col min="5132" max="5132" width="0.88671875" style="131" bestFit="1" customWidth="1"/>
    <col min="5133" max="5133" width="5.5546875" style="131" bestFit="1" customWidth="1"/>
    <col min="5134" max="5135" width="3.77734375" style="131" bestFit="1" customWidth="1"/>
    <col min="5136" max="5136" width="1.88671875" style="131" bestFit="1" customWidth="1"/>
    <col min="5137" max="5137" width="0.88671875" style="131" bestFit="1" customWidth="1"/>
    <col min="5138" max="5138" width="2.77734375" style="131" bestFit="1" customWidth="1"/>
    <col min="5139" max="5139" width="1.88671875" style="131" bestFit="1" customWidth="1"/>
    <col min="5140" max="5140" width="3.77734375" style="131" bestFit="1" customWidth="1"/>
    <col min="5141" max="5141" width="4.6640625" style="131" bestFit="1" customWidth="1"/>
    <col min="5142" max="5142" width="0.88671875" style="131" bestFit="1" customWidth="1"/>
    <col min="5143" max="5144" width="1.88671875" style="131" bestFit="1" customWidth="1"/>
    <col min="5145" max="5145" width="2.77734375" style="131" bestFit="1" customWidth="1"/>
    <col min="5146" max="5146" width="1.88671875" style="131" bestFit="1" customWidth="1"/>
    <col min="5147" max="5147" width="0.88671875" style="131" bestFit="1" customWidth="1"/>
    <col min="5148" max="5149" width="1.88671875" style="131" bestFit="1" customWidth="1"/>
    <col min="5150" max="5150" width="9.33203125" style="131" bestFit="1" customWidth="1"/>
    <col min="5151" max="5376" width="8.88671875" style="131"/>
    <col min="5377" max="5377" width="4.6640625" style="131" bestFit="1" customWidth="1"/>
    <col min="5378" max="5378" width="0.88671875" style="131" bestFit="1" customWidth="1"/>
    <col min="5379" max="5379" width="3.77734375" style="131" bestFit="1" customWidth="1"/>
    <col min="5380" max="5384" width="0.88671875" style="131" bestFit="1" customWidth="1"/>
    <col min="5385" max="5385" width="23.33203125" style="131" bestFit="1" customWidth="1"/>
    <col min="5386" max="5386" width="0.88671875" style="131" bestFit="1" customWidth="1"/>
    <col min="5387" max="5387" width="1.88671875" style="131" bestFit="1" customWidth="1"/>
    <col min="5388" max="5388" width="0.88671875" style="131" bestFit="1" customWidth="1"/>
    <col min="5389" max="5389" width="5.5546875" style="131" bestFit="1" customWidth="1"/>
    <col min="5390" max="5391" width="3.77734375" style="131" bestFit="1" customWidth="1"/>
    <col min="5392" max="5392" width="1.88671875" style="131" bestFit="1" customWidth="1"/>
    <col min="5393" max="5393" width="0.88671875" style="131" bestFit="1" customWidth="1"/>
    <col min="5394" max="5394" width="2.77734375" style="131" bestFit="1" customWidth="1"/>
    <col min="5395" max="5395" width="1.88671875" style="131" bestFit="1" customWidth="1"/>
    <col min="5396" max="5396" width="3.77734375" style="131" bestFit="1" customWidth="1"/>
    <col min="5397" max="5397" width="4.6640625" style="131" bestFit="1" customWidth="1"/>
    <col min="5398" max="5398" width="0.88671875" style="131" bestFit="1" customWidth="1"/>
    <col min="5399" max="5400" width="1.88671875" style="131" bestFit="1" customWidth="1"/>
    <col min="5401" max="5401" width="2.77734375" style="131" bestFit="1" customWidth="1"/>
    <col min="5402" max="5402" width="1.88671875" style="131" bestFit="1" customWidth="1"/>
    <col min="5403" max="5403" width="0.88671875" style="131" bestFit="1" customWidth="1"/>
    <col min="5404" max="5405" width="1.88671875" style="131" bestFit="1" customWidth="1"/>
    <col min="5406" max="5406" width="9.33203125" style="131" bestFit="1" customWidth="1"/>
    <col min="5407" max="5632" width="8.88671875" style="131"/>
    <col min="5633" max="5633" width="4.6640625" style="131" bestFit="1" customWidth="1"/>
    <col min="5634" max="5634" width="0.88671875" style="131" bestFit="1" customWidth="1"/>
    <col min="5635" max="5635" width="3.77734375" style="131" bestFit="1" customWidth="1"/>
    <col min="5636" max="5640" width="0.88671875" style="131" bestFit="1" customWidth="1"/>
    <col min="5641" max="5641" width="23.33203125" style="131" bestFit="1" customWidth="1"/>
    <col min="5642" max="5642" width="0.88671875" style="131" bestFit="1" customWidth="1"/>
    <col min="5643" max="5643" width="1.88671875" style="131" bestFit="1" customWidth="1"/>
    <col min="5644" max="5644" width="0.88671875" style="131" bestFit="1" customWidth="1"/>
    <col min="5645" max="5645" width="5.5546875" style="131" bestFit="1" customWidth="1"/>
    <col min="5646" max="5647" width="3.77734375" style="131" bestFit="1" customWidth="1"/>
    <col min="5648" max="5648" width="1.88671875" style="131" bestFit="1" customWidth="1"/>
    <col min="5649" max="5649" width="0.88671875" style="131" bestFit="1" customWidth="1"/>
    <col min="5650" max="5650" width="2.77734375" style="131" bestFit="1" customWidth="1"/>
    <col min="5651" max="5651" width="1.88671875" style="131" bestFit="1" customWidth="1"/>
    <col min="5652" max="5652" width="3.77734375" style="131" bestFit="1" customWidth="1"/>
    <col min="5653" max="5653" width="4.6640625" style="131" bestFit="1" customWidth="1"/>
    <col min="5654" max="5654" width="0.88671875" style="131" bestFit="1" customWidth="1"/>
    <col min="5655" max="5656" width="1.88671875" style="131" bestFit="1" customWidth="1"/>
    <col min="5657" max="5657" width="2.77734375" style="131" bestFit="1" customWidth="1"/>
    <col min="5658" max="5658" width="1.88671875" style="131" bestFit="1" customWidth="1"/>
    <col min="5659" max="5659" width="0.88671875" style="131" bestFit="1" customWidth="1"/>
    <col min="5660" max="5661" width="1.88671875" style="131" bestFit="1" customWidth="1"/>
    <col min="5662" max="5662" width="9.33203125" style="131" bestFit="1" customWidth="1"/>
    <col min="5663" max="5888" width="8.88671875" style="131"/>
    <col min="5889" max="5889" width="4.6640625" style="131" bestFit="1" customWidth="1"/>
    <col min="5890" max="5890" width="0.88671875" style="131" bestFit="1" customWidth="1"/>
    <col min="5891" max="5891" width="3.77734375" style="131" bestFit="1" customWidth="1"/>
    <col min="5892" max="5896" width="0.88671875" style="131" bestFit="1" customWidth="1"/>
    <col min="5897" max="5897" width="23.33203125" style="131" bestFit="1" customWidth="1"/>
    <col min="5898" max="5898" width="0.88671875" style="131" bestFit="1" customWidth="1"/>
    <col min="5899" max="5899" width="1.88671875" style="131" bestFit="1" customWidth="1"/>
    <col min="5900" max="5900" width="0.88671875" style="131" bestFit="1" customWidth="1"/>
    <col min="5901" max="5901" width="5.5546875" style="131" bestFit="1" customWidth="1"/>
    <col min="5902" max="5903" width="3.77734375" style="131" bestFit="1" customWidth="1"/>
    <col min="5904" max="5904" width="1.88671875" style="131" bestFit="1" customWidth="1"/>
    <col min="5905" max="5905" width="0.88671875" style="131" bestFit="1" customWidth="1"/>
    <col min="5906" max="5906" width="2.77734375" style="131" bestFit="1" customWidth="1"/>
    <col min="5907" max="5907" width="1.88671875" style="131" bestFit="1" customWidth="1"/>
    <col min="5908" max="5908" width="3.77734375" style="131" bestFit="1" customWidth="1"/>
    <col min="5909" max="5909" width="4.6640625" style="131" bestFit="1" customWidth="1"/>
    <col min="5910" max="5910" width="0.88671875" style="131" bestFit="1" customWidth="1"/>
    <col min="5911" max="5912" width="1.88671875" style="131" bestFit="1" customWidth="1"/>
    <col min="5913" max="5913" width="2.77734375" style="131" bestFit="1" customWidth="1"/>
    <col min="5914" max="5914" width="1.88671875" style="131" bestFit="1" customWidth="1"/>
    <col min="5915" max="5915" width="0.88671875" style="131" bestFit="1" customWidth="1"/>
    <col min="5916" max="5917" width="1.88671875" style="131" bestFit="1" customWidth="1"/>
    <col min="5918" max="5918" width="9.33203125" style="131" bestFit="1" customWidth="1"/>
    <col min="5919" max="6144" width="8.88671875" style="131"/>
    <col min="6145" max="6145" width="4.6640625" style="131" bestFit="1" customWidth="1"/>
    <col min="6146" max="6146" width="0.88671875" style="131" bestFit="1" customWidth="1"/>
    <col min="6147" max="6147" width="3.77734375" style="131" bestFit="1" customWidth="1"/>
    <col min="6148" max="6152" width="0.88671875" style="131" bestFit="1" customWidth="1"/>
    <col min="6153" max="6153" width="23.33203125" style="131" bestFit="1" customWidth="1"/>
    <col min="6154" max="6154" width="0.88671875" style="131" bestFit="1" customWidth="1"/>
    <col min="6155" max="6155" width="1.88671875" style="131" bestFit="1" customWidth="1"/>
    <col min="6156" max="6156" width="0.88671875" style="131" bestFit="1" customWidth="1"/>
    <col min="6157" max="6157" width="5.5546875" style="131" bestFit="1" customWidth="1"/>
    <col min="6158" max="6159" width="3.77734375" style="131" bestFit="1" customWidth="1"/>
    <col min="6160" max="6160" width="1.88671875" style="131" bestFit="1" customWidth="1"/>
    <col min="6161" max="6161" width="0.88671875" style="131" bestFit="1" customWidth="1"/>
    <col min="6162" max="6162" width="2.77734375" style="131" bestFit="1" customWidth="1"/>
    <col min="6163" max="6163" width="1.88671875" style="131" bestFit="1" customWidth="1"/>
    <col min="6164" max="6164" width="3.77734375" style="131" bestFit="1" customWidth="1"/>
    <col min="6165" max="6165" width="4.6640625" style="131" bestFit="1" customWidth="1"/>
    <col min="6166" max="6166" width="0.88671875" style="131" bestFit="1" customWidth="1"/>
    <col min="6167" max="6168" width="1.88671875" style="131" bestFit="1" customWidth="1"/>
    <col min="6169" max="6169" width="2.77734375" style="131" bestFit="1" customWidth="1"/>
    <col min="6170" max="6170" width="1.88671875" style="131" bestFit="1" customWidth="1"/>
    <col min="6171" max="6171" width="0.88671875" style="131" bestFit="1" customWidth="1"/>
    <col min="6172" max="6173" width="1.88671875" style="131" bestFit="1" customWidth="1"/>
    <col min="6174" max="6174" width="9.33203125" style="131" bestFit="1" customWidth="1"/>
    <col min="6175" max="6400" width="8.88671875" style="131"/>
    <col min="6401" max="6401" width="4.6640625" style="131" bestFit="1" customWidth="1"/>
    <col min="6402" max="6402" width="0.88671875" style="131" bestFit="1" customWidth="1"/>
    <col min="6403" max="6403" width="3.77734375" style="131" bestFit="1" customWidth="1"/>
    <col min="6404" max="6408" width="0.88671875" style="131" bestFit="1" customWidth="1"/>
    <col min="6409" max="6409" width="23.33203125" style="131" bestFit="1" customWidth="1"/>
    <col min="6410" max="6410" width="0.88671875" style="131" bestFit="1" customWidth="1"/>
    <col min="6411" max="6411" width="1.88671875" style="131" bestFit="1" customWidth="1"/>
    <col min="6412" max="6412" width="0.88671875" style="131" bestFit="1" customWidth="1"/>
    <col min="6413" max="6413" width="5.5546875" style="131" bestFit="1" customWidth="1"/>
    <col min="6414" max="6415" width="3.77734375" style="131" bestFit="1" customWidth="1"/>
    <col min="6416" max="6416" width="1.88671875" style="131" bestFit="1" customWidth="1"/>
    <col min="6417" max="6417" width="0.88671875" style="131" bestFit="1" customWidth="1"/>
    <col min="6418" max="6418" width="2.77734375" style="131" bestFit="1" customWidth="1"/>
    <col min="6419" max="6419" width="1.88671875" style="131" bestFit="1" customWidth="1"/>
    <col min="6420" max="6420" width="3.77734375" style="131" bestFit="1" customWidth="1"/>
    <col min="6421" max="6421" width="4.6640625" style="131" bestFit="1" customWidth="1"/>
    <col min="6422" max="6422" width="0.88671875" style="131" bestFit="1" customWidth="1"/>
    <col min="6423" max="6424" width="1.88671875" style="131" bestFit="1" customWidth="1"/>
    <col min="6425" max="6425" width="2.77734375" style="131" bestFit="1" customWidth="1"/>
    <col min="6426" max="6426" width="1.88671875" style="131" bestFit="1" customWidth="1"/>
    <col min="6427" max="6427" width="0.88671875" style="131" bestFit="1" customWidth="1"/>
    <col min="6428" max="6429" width="1.88671875" style="131" bestFit="1" customWidth="1"/>
    <col min="6430" max="6430" width="9.33203125" style="131" bestFit="1" customWidth="1"/>
    <col min="6431" max="6656" width="8.88671875" style="131"/>
    <col min="6657" max="6657" width="4.6640625" style="131" bestFit="1" customWidth="1"/>
    <col min="6658" max="6658" width="0.88671875" style="131" bestFit="1" customWidth="1"/>
    <col min="6659" max="6659" width="3.77734375" style="131" bestFit="1" customWidth="1"/>
    <col min="6660" max="6664" width="0.88671875" style="131" bestFit="1" customWidth="1"/>
    <col min="6665" max="6665" width="23.33203125" style="131" bestFit="1" customWidth="1"/>
    <col min="6666" max="6666" width="0.88671875" style="131" bestFit="1" customWidth="1"/>
    <col min="6667" max="6667" width="1.88671875" style="131" bestFit="1" customWidth="1"/>
    <col min="6668" max="6668" width="0.88671875" style="131" bestFit="1" customWidth="1"/>
    <col min="6669" max="6669" width="5.5546875" style="131" bestFit="1" customWidth="1"/>
    <col min="6670" max="6671" width="3.77734375" style="131" bestFit="1" customWidth="1"/>
    <col min="6672" max="6672" width="1.88671875" style="131" bestFit="1" customWidth="1"/>
    <col min="6673" max="6673" width="0.88671875" style="131" bestFit="1" customWidth="1"/>
    <col min="6674" max="6674" width="2.77734375" style="131" bestFit="1" customWidth="1"/>
    <col min="6675" max="6675" width="1.88671875" style="131" bestFit="1" customWidth="1"/>
    <col min="6676" max="6676" width="3.77734375" style="131" bestFit="1" customWidth="1"/>
    <col min="6677" max="6677" width="4.6640625" style="131" bestFit="1" customWidth="1"/>
    <col min="6678" max="6678" width="0.88671875" style="131" bestFit="1" customWidth="1"/>
    <col min="6679" max="6680" width="1.88671875" style="131" bestFit="1" customWidth="1"/>
    <col min="6681" max="6681" width="2.77734375" style="131" bestFit="1" customWidth="1"/>
    <col min="6682" max="6682" width="1.88671875" style="131" bestFit="1" customWidth="1"/>
    <col min="6683" max="6683" width="0.88671875" style="131" bestFit="1" customWidth="1"/>
    <col min="6684" max="6685" width="1.88671875" style="131" bestFit="1" customWidth="1"/>
    <col min="6686" max="6686" width="9.33203125" style="131" bestFit="1" customWidth="1"/>
    <col min="6687" max="6912" width="8.88671875" style="131"/>
    <col min="6913" max="6913" width="4.6640625" style="131" bestFit="1" customWidth="1"/>
    <col min="6914" max="6914" width="0.88671875" style="131" bestFit="1" customWidth="1"/>
    <col min="6915" max="6915" width="3.77734375" style="131" bestFit="1" customWidth="1"/>
    <col min="6916" max="6920" width="0.88671875" style="131" bestFit="1" customWidth="1"/>
    <col min="6921" max="6921" width="23.33203125" style="131" bestFit="1" customWidth="1"/>
    <col min="6922" max="6922" width="0.88671875" style="131" bestFit="1" customWidth="1"/>
    <col min="6923" max="6923" width="1.88671875" style="131" bestFit="1" customWidth="1"/>
    <col min="6924" max="6924" width="0.88671875" style="131" bestFit="1" customWidth="1"/>
    <col min="6925" max="6925" width="5.5546875" style="131" bestFit="1" customWidth="1"/>
    <col min="6926" max="6927" width="3.77734375" style="131" bestFit="1" customWidth="1"/>
    <col min="6928" max="6928" width="1.88671875" style="131" bestFit="1" customWidth="1"/>
    <col min="6929" max="6929" width="0.88671875" style="131" bestFit="1" customWidth="1"/>
    <col min="6930" max="6930" width="2.77734375" style="131" bestFit="1" customWidth="1"/>
    <col min="6931" max="6931" width="1.88671875" style="131" bestFit="1" customWidth="1"/>
    <col min="6932" max="6932" width="3.77734375" style="131" bestFit="1" customWidth="1"/>
    <col min="6933" max="6933" width="4.6640625" style="131" bestFit="1" customWidth="1"/>
    <col min="6934" max="6934" width="0.88671875" style="131" bestFit="1" customWidth="1"/>
    <col min="6935" max="6936" width="1.88671875" style="131" bestFit="1" customWidth="1"/>
    <col min="6937" max="6937" width="2.77734375" style="131" bestFit="1" customWidth="1"/>
    <col min="6938" max="6938" width="1.88671875" style="131" bestFit="1" customWidth="1"/>
    <col min="6939" max="6939" width="0.88671875" style="131" bestFit="1" customWidth="1"/>
    <col min="6940" max="6941" width="1.88671875" style="131" bestFit="1" customWidth="1"/>
    <col min="6942" max="6942" width="9.33203125" style="131" bestFit="1" customWidth="1"/>
    <col min="6943" max="7168" width="8.88671875" style="131"/>
    <col min="7169" max="7169" width="4.6640625" style="131" bestFit="1" customWidth="1"/>
    <col min="7170" max="7170" width="0.88671875" style="131" bestFit="1" customWidth="1"/>
    <col min="7171" max="7171" width="3.77734375" style="131" bestFit="1" customWidth="1"/>
    <col min="7172" max="7176" width="0.88671875" style="131" bestFit="1" customWidth="1"/>
    <col min="7177" max="7177" width="23.33203125" style="131" bestFit="1" customWidth="1"/>
    <col min="7178" max="7178" width="0.88671875" style="131" bestFit="1" customWidth="1"/>
    <col min="7179" max="7179" width="1.88671875" style="131" bestFit="1" customWidth="1"/>
    <col min="7180" max="7180" width="0.88671875" style="131" bestFit="1" customWidth="1"/>
    <col min="7181" max="7181" width="5.5546875" style="131" bestFit="1" customWidth="1"/>
    <col min="7182" max="7183" width="3.77734375" style="131" bestFit="1" customWidth="1"/>
    <col min="7184" max="7184" width="1.88671875" style="131" bestFit="1" customWidth="1"/>
    <col min="7185" max="7185" width="0.88671875" style="131" bestFit="1" customWidth="1"/>
    <col min="7186" max="7186" width="2.77734375" style="131" bestFit="1" customWidth="1"/>
    <col min="7187" max="7187" width="1.88671875" style="131" bestFit="1" customWidth="1"/>
    <col min="7188" max="7188" width="3.77734375" style="131" bestFit="1" customWidth="1"/>
    <col min="7189" max="7189" width="4.6640625" style="131" bestFit="1" customWidth="1"/>
    <col min="7190" max="7190" width="0.88671875" style="131" bestFit="1" customWidth="1"/>
    <col min="7191" max="7192" width="1.88671875" style="131" bestFit="1" customWidth="1"/>
    <col min="7193" max="7193" width="2.77734375" style="131" bestFit="1" customWidth="1"/>
    <col min="7194" max="7194" width="1.88671875" style="131" bestFit="1" customWidth="1"/>
    <col min="7195" max="7195" width="0.88671875" style="131" bestFit="1" customWidth="1"/>
    <col min="7196" max="7197" width="1.88671875" style="131" bestFit="1" customWidth="1"/>
    <col min="7198" max="7198" width="9.33203125" style="131" bestFit="1" customWidth="1"/>
    <col min="7199" max="7424" width="8.88671875" style="131"/>
    <col min="7425" max="7425" width="4.6640625" style="131" bestFit="1" customWidth="1"/>
    <col min="7426" max="7426" width="0.88671875" style="131" bestFit="1" customWidth="1"/>
    <col min="7427" max="7427" width="3.77734375" style="131" bestFit="1" customWidth="1"/>
    <col min="7428" max="7432" width="0.88671875" style="131" bestFit="1" customWidth="1"/>
    <col min="7433" max="7433" width="23.33203125" style="131" bestFit="1" customWidth="1"/>
    <col min="7434" max="7434" width="0.88671875" style="131" bestFit="1" customWidth="1"/>
    <col min="7435" max="7435" width="1.88671875" style="131" bestFit="1" customWidth="1"/>
    <col min="7436" max="7436" width="0.88671875" style="131" bestFit="1" customWidth="1"/>
    <col min="7437" max="7437" width="5.5546875" style="131" bestFit="1" customWidth="1"/>
    <col min="7438" max="7439" width="3.77734375" style="131" bestFit="1" customWidth="1"/>
    <col min="7440" max="7440" width="1.88671875" style="131" bestFit="1" customWidth="1"/>
    <col min="7441" max="7441" width="0.88671875" style="131" bestFit="1" customWidth="1"/>
    <col min="7442" max="7442" width="2.77734375" style="131" bestFit="1" customWidth="1"/>
    <col min="7443" max="7443" width="1.88671875" style="131" bestFit="1" customWidth="1"/>
    <col min="7444" max="7444" width="3.77734375" style="131" bestFit="1" customWidth="1"/>
    <col min="7445" max="7445" width="4.6640625" style="131" bestFit="1" customWidth="1"/>
    <col min="7446" max="7446" width="0.88671875" style="131" bestFit="1" customWidth="1"/>
    <col min="7447" max="7448" width="1.88671875" style="131" bestFit="1" customWidth="1"/>
    <col min="7449" max="7449" width="2.77734375" style="131" bestFit="1" customWidth="1"/>
    <col min="7450" max="7450" width="1.88671875" style="131" bestFit="1" customWidth="1"/>
    <col min="7451" max="7451" width="0.88671875" style="131" bestFit="1" customWidth="1"/>
    <col min="7452" max="7453" width="1.88671875" style="131" bestFit="1" customWidth="1"/>
    <col min="7454" max="7454" width="9.33203125" style="131" bestFit="1" customWidth="1"/>
    <col min="7455" max="7680" width="8.88671875" style="131"/>
    <col min="7681" max="7681" width="4.6640625" style="131" bestFit="1" customWidth="1"/>
    <col min="7682" max="7682" width="0.88671875" style="131" bestFit="1" customWidth="1"/>
    <col min="7683" max="7683" width="3.77734375" style="131" bestFit="1" customWidth="1"/>
    <col min="7684" max="7688" width="0.88671875" style="131" bestFit="1" customWidth="1"/>
    <col min="7689" max="7689" width="23.33203125" style="131" bestFit="1" customWidth="1"/>
    <col min="7690" max="7690" width="0.88671875" style="131" bestFit="1" customWidth="1"/>
    <col min="7691" max="7691" width="1.88671875" style="131" bestFit="1" customWidth="1"/>
    <col min="7692" max="7692" width="0.88671875" style="131" bestFit="1" customWidth="1"/>
    <col min="7693" max="7693" width="5.5546875" style="131" bestFit="1" customWidth="1"/>
    <col min="7694" max="7695" width="3.77734375" style="131" bestFit="1" customWidth="1"/>
    <col min="7696" max="7696" width="1.88671875" style="131" bestFit="1" customWidth="1"/>
    <col min="7697" max="7697" width="0.88671875" style="131" bestFit="1" customWidth="1"/>
    <col min="7698" max="7698" width="2.77734375" style="131" bestFit="1" customWidth="1"/>
    <col min="7699" max="7699" width="1.88671875" style="131" bestFit="1" customWidth="1"/>
    <col min="7700" max="7700" width="3.77734375" style="131" bestFit="1" customWidth="1"/>
    <col min="7701" max="7701" width="4.6640625" style="131" bestFit="1" customWidth="1"/>
    <col min="7702" max="7702" width="0.88671875" style="131" bestFit="1" customWidth="1"/>
    <col min="7703" max="7704" width="1.88671875" style="131" bestFit="1" customWidth="1"/>
    <col min="7705" max="7705" width="2.77734375" style="131" bestFit="1" customWidth="1"/>
    <col min="7706" max="7706" width="1.88671875" style="131" bestFit="1" customWidth="1"/>
    <col min="7707" max="7707" width="0.88671875" style="131" bestFit="1" customWidth="1"/>
    <col min="7708" max="7709" width="1.88671875" style="131" bestFit="1" customWidth="1"/>
    <col min="7710" max="7710" width="9.33203125" style="131" bestFit="1" customWidth="1"/>
    <col min="7711" max="7936" width="8.88671875" style="131"/>
    <col min="7937" max="7937" width="4.6640625" style="131" bestFit="1" customWidth="1"/>
    <col min="7938" max="7938" width="0.88671875" style="131" bestFit="1" customWidth="1"/>
    <col min="7939" max="7939" width="3.77734375" style="131" bestFit="1" customWidth="1"/>
    <col min="7940" max="7944" width="0.88671875" style="131" bestFit="1" customWidth="1"/>
    <col min="7945" max="7945" width="23.33203125" style="131" bestFit="1" customWidth="1"/>
    <col min="7946" max="7946" width="0.88671875" style="131" bestFit="1" customWidth="1"/>
    <col min="7947" max="7947" width="1.88671875" style="131" bestFit="1" customWidth="1"/>
    <col min="7948" max="7948" width="0.88671875" style="131" bestFit="1" customWidth="1"/>
    <col min="7949" max="7949" width="5.5546875" style="131" bestFit="1" customWidth="1"/>
    <col min="7950" max="7951" width="3.77734375" style="131" bestFit="1" customWidth="1"/>
    <col min="7952" max="7952" width="1.88671875" style="131" bestFit="1" customWidth="1"/>
    <col min="7953" max="7953" width="0.88671875" style="131" bestFit="1" customWidth="1"/>
    <col min="7954" max="7954" width="2.77734375" style="131" bestFit="1" customWidth="1"/>
    <col min="7955" max="7955" width="1.88671875" style="131" bestFit="1" customWidth="1"/>
    <col min="7956" max="7956" width="3.77734375" style="131" bestFit="1" customWidth="1"/>
    <col min="7957" max="7957" width="4.6640625" style="131" bestFit="1" customWidth="1"/>
    <col min="7958" max="7958" width="0.88671875" style="131" bestFit="1" customWidth="1"/>
    <col min="7959" max="7960" width="1.88671875" style="131" bestFit="1" customWidth="1"/>
    <col min="7961" max="7961" width="2.77734375" style="131" bestFit="1" customWidth="1"/>
    <col min="7962" max="7962" width="1.88671875" style="131" bestFit="1" customWidth="1"/>
    <col min="7963" max="7963" width="0.88671875" style="131" bestFit="1" customWidth="1"/>
    <col min="7964" max="7965" width="1.88671875" style="131" bestFit="1" customWidth="1"/>
    <col min="7966" max="7966" width="9.33203125" style="131" bestFit="1" customWidth="1"/>
    <col min="7967" max="8192" width="8.88671875" style="131"/>
    <col min="8193" max="8193" width="4.6640625" style="131" bestFit="1" customWidth="1"/>
    <col min="8194" max="8194" width="0.88671875" style="131" bestFit="1" customWidth="1"/>
    <col min="8195" max="8195" width="3.77734375" style="131" bestFit="1" customWidth="1"/>
    <col min="8196" max="8200" width="0.88671875" style="131" bestFit="1" customWidth="1"/>
    <col min="8201" max="8201" width="23.33203125" style="131" bestFit="1" customWidth="1"/>
    <col min="8202" max="8202" width="0.88671875" style="131" bestFit="1" customWidth="1"/>
    <col min="8203" max="8203" width="1.88671875" style="131" bestFit="1" customWidth="1"/>
    <col min="8204" max="8204" width="0.88671875" style="131" bestFit="1" customWidth="1"/>
    <col min="8205" max="8205" width="5.5546875" style="131" bestFit="1" customWidth="1"/>
    <col min="8206" max="8207" width="3.77734375" style="131" bestFit="1" customWidth="1"/>
    <col min="8208" max="8208" width="1.88671875" style="131" bestFit="1" customWidth="1"/>
    <col min="8209" max="8209" width="0.88671875" style="131" bestFit="1" customWidth="1"/>
    <col min="8210" max="8210" width="2.77734375" style="131" bestFit="1" customWidth="1"/>
    <col min="8211" max="8211" width="1.88671875" style="131" bestFit="1" customWidth="1"/>
    <col min="8212" max="8212" width="3.77734375" style="131" bestFit="1" customWidth="1"/>
    <col min="8213" max="8213" width="4.6640625" style="131" bestFit="1" customWidth="1"/>
    <col min="8214" max="8214" width="0.88671875" style="131" bestFit="1" customWidth="1"/>
    <col min="8215" max="8216" width="1.88671875" style="131" bestFit="1" customWidth="1"/>
    <col min="8217" max="8217" width="2.77734375" style="131" bestFit="1" customWidth="1"/>
    <col min="8218" max="8218" width="1.88671875" style="131" bestFit="1" customWidth="1"/>
    <col min="8219" max="8219" width="0.88671875" style="131" bestFit="1" customWidth="1"/>
    <col min="8220" max="8221" width="1.88671875" style="131" bestFit="1" customWidth="1"/>
    <col min="8222" max="8222" width="9.33203125" style="131" bestFit="1" customWidth="1"/>
    <col min="8223" max="8448" width="8.88671875" style="131"/>
    <col min="8449" max="8449" width="4.6640625" style="131" bestFit="1" customWidth="1"/>
    <col min="8450" max="8450" width="0.88671875" style="131" bestFit="1" customWidth="1"/>
    <col min="8451" max="8451" width="3.77734375" style="131" bestFit="1" customWidth="1"/>
    <col min="8452" max="8456" width="0.88671875" style="131" bestFit="1" customWidth="1"/>
    <col min="8457" max="8457" width="23.33203125" style="131" bestFit="1" customWidth="1"/>
    <col min="8458" max="8458" width="0.88671875" style="131" bestFit="1" customWidth="1"/>
    <col min="8459" max="8459" width="1.88671875" style="131" bestFit="1" customWidth="1"/>
    <col min="8460" max="8460" width="0.88671875" style="131" bestFit="1" customWidth="1"/>
    <col min="8461" max="8461" width="5.5546875" style="131" bestFit="1" customWidth="1"/>
    <col min="8462" max="8463" width="3.77734375" style="131" bestFit="1" customWidth="1"/>
    <col min="8464" max="8464" width="1.88671875" style="131" bestFit="1" customWidth="1"/>
    <col min="8465" max="8465" width="0.88671875" style="131" bestFit="1" customWidth="1"/>
    <col min="8466" max="8466" width="2.77734375" style="131" bestFit="1" customWidth="1"/>
    <col min="8467" max="8467" width="1.88671875" style="131" bestFit="1" customWidth="1"/>
    <col min="8468" max="8468" width="3.77734375" style="131" bestFit="1" customWidth="1"/>
    <col min="8469" max="8469" width="4.6640625" style="131" bestFit="1" customWidth="1"/>
    <col min="8470" max="8470" width="0.88671875" style="131" bestFit="1" customWidth="1"/>
    <col min="8471" max="8472" width="1.88671875" style="131" bestFit="1" customWidth="1"/>
    <col min="8473" max="8473" width="2.77734375" style="131" bestFit="1" customWidth="1"/>
    <col min="8474" max="8474" width="1.88671875" style="131" bestFit="1" customWidth="1"/>
    <col min="8475" max="8475" width="0.88671875" style="131" bestFit="1" customWidth="1"/>
    <col min="8476" max="8477" width="1.88671875" style="131" bestFit="1" customWidth="1"/>
    <col min="8478" max="8478" width="9.33203125" style="131" bestFit="1" customWidth="1"/>
    <col min="8479" max="8704" width="8.88671875" style="131"/>
    <col min="8705" max="8705" width="4.6640625" style="131" bestFit="1" customWidth="1"/>
    <col min="8706" max="8706" width="0.88671875" style="131" bestFit="1" customWidth="1"/>
    <col min="8707" max="8707" width="3.77734375" style="131" bestFit="1" customWidth="1"/>
    <col min="8708" max="8712" width="0.88671875" style="131" bestFit="1" customWidth="1"/>
    <col min="8713" max="8713" width="23.33203125" style="131" bestFit="1" customWidth="1"/>
    <col min="8714" max="8714" width="0.88671875" style="131" bestFit="1" customWidth="1"/>
    <col min="8715" max="8715" width="1.88671875" style="131" bestFit="1" customWidth="1"/>
    <col min="8716" max="8716" width="0.88671875" style="131" bestFit="1" customWidth="1"/>
    <col min="8717" max="8717" width="5.5546875" style="131" bestFit="1" customWidth="1"/>
    <col min="8718" max="8719" width="3.77734375" style="131" bestFit="1" customWidth="1"/>
    <col min="8720" max="8720" width="1.88671875" style="131" bestFit="1" customWidth="1"/>
    <col min="8721" max="8721" width="0.88671875" style="131" bestFit="1" customWidth="1"/>
    <col min="8722" max="8722" width="2.77734375" style="131" bestFit="1" customWidth="1"/>
    <col min="8723" max="8723" width="1.88671875" style="131" bestFit="1" customWidth="1"/>
    <col min="8724" max="8724" width="3.77734375" style="131" bestFit="1" customWidth="1"/>
    <col min="8725" max="8725" width="4.6640625" style="131" bestFit="1" customWidth="1"/>
    <col min="8726" max="8726" width="0.88671875" style="131" bestFit="1" customWidth="1"/>
    <col min="8727" max="8728" width="1.88671875" style="131" bestFit="1" customWidth="1"/>
    <col min="8729" max="8729" width="2.77734375" style="131" bestFit="1" customWidth="1"/>
    <col min="8730" max="8730" width="1.88671875" style="131" bestFit="1" customWidth="1"/>
    <col min="8731" max="8731" width="0.88671875" style="131" bestFit="1" customWidth="1"/>
    <col min="8732" max="8733" width="1.88671875" style="131" bestFit="1" customWidth="1"/>
    <col min="8734" max="8734" width="9.33203125" style="131" bestFit="1" customWidth="1"/>
    <col min="8735" max="8960" width="8.88671875" style="131"/>
    <col min="8961" max="8961" width="4.6640625" style="131" bestFit="1" customWidth="1"/>
    <col min="8962" max="8962" width="0.88671875" style="131" bestFit="1" customWidth="1"/>
    <col min="8963" max="8963" width="3.77734375" style="131" bestFit="1" customWidth="1"/>
    <col min="8964" max="8968" width="0.88671875" style="131" bestFit="1" customWidth="1"/>
    <col min="8969" max="8969" width="23.33203125" style="131" bestFit="1" customWidth="1"/>
    <col min="8970" max="8970" width="0.88671875" style="131" bestFit="1" customWidth="1"/>
    <col min="8971" max="8971" width="1.88671875" style="131" bestFit="1" customWidth="1"/>
    <col min="8972" max="8972" width="0.88671875" style="131" bestFit="1" customWidth="1"/>
    <col min="8973" max="8973" width="5.5546875" style="131" bestFit="1" customWidth="1"/>
    <col min="8974" max="8975" width="3.77734375" style="131" bestFit="1" customWidth="1"/>
    <col min="8976" max="8976" width="1.88671875" style="131" bestFit="1" customWidth="1"/>
    <col min="8977" max="8977" width="0.88671875" style="131" bestFit="1" customWidth="1"/>
    <col min="8978" max="8978" width="2.77734375" style="131" bestFit="1" customWidth="1"/>
    <col min="8979" max="8979" width="1.88671875" style="131" bestFit="1" customWidth="1"/>
    <col min="8980" max="8980" width="3.77734375" style="131" bestFit="1" customWidth="1"/>
    <col min="8981" max="8981" width="4.6640625" style="131" bestFit="1" customWidth="1"/>
    <col min="8982" max="8982" width="0.88671875" style="131" bestFit="1" customWidth="1"/>
    <col min="8983" max="8984" width="1.88671875" style="131" bestFit="1" customWidth="1"/>
    <col min="8985" max="8985" width="2.77734375" style="131" bestFit="1" customWidth="1"/>
    <col min="8986" max="8986" width="1.88671875" style="131" bestFit="1" customWidth="1"/>
    <col min="8987" max="8987" width="0.88671875" style="131" bestFit="1" customWidth="1"/>
    <col min="8988" max="8989" width="1.88671875" style="131" bestFit="1" customWidth="1"/>
    <col min="8990" max="8990" width="9.33203125" style="131" bestFit="1" customWidth="1"/>
    <col min="8991" max="9216" width="8.88671875" style="131"/>
    <col min="9217" max="9217" width="4.6640625" style="131" bestFit="1" customWidth="1"/>
    <col min="9218" max="9218" width="0.88671875" style="131" bestFit="1" customWidth="1"/>
    <col min="9219" max="9219" width="3.77734375" style="131" bestFit="1" customWidth="1"/>
    <col min="9220" max="9224" width="0.88671875" style="131" bestFit="1" customWidth="1"/>
    <col min="9225" max="9225" width="23.33203125" style="131" bestFit="1" customWidth="1"/>
    <col min="9226" max="9226" width="0.88671875" style="131" bestFit="1" customWidth="1"/>
    <col min="9227" max="9227" width="1.88671875" style="131" bestFit="1" customWidth="1"/>
    <col min="9228" max="9228" width="0.88671875" style="131" bestFit="1" customWidth="1"/>
    <col min="9229" max="9229" width="5.5546875" style="131" bestFit="1" customWidth="1"/>
    <col min="9230" max="9231" width="3.77734375" style="131" bestFit="1" customWidth="1"/>
    <col min="9232" max="9232" width="1.88671875" style="131" bestFit="1" customWidth="1"/>
    <col min="9233" max="9233" width="0.88671875" style="131" bestFit="1" customWidth="1"/>
    <col min="9234" max="9234" width="2.77734375" style="131" bestFit="1" customWidth="1"/>
    <col min="9235" max="9235" width="1.88671875" style="131" bestFit="1" customWidth="1"/>
    <col min="9236" max="9236" width="3.77734375" style="131" bestFit="1" customWidth="1"/>
    <col min="9237" max="9237" width="4.6640625" style="131" bestFit="1" customWidth="1"/>
    <col min="9238" max="9238" width="0.88671875" style="131" bestFit="1" customWidth="1"/>
    <col min="9239" max="9240" width="1.88671875" style="131" bestFit="1" customWidth="1"/>
    <col min="9241" max="9241" width="2.77734375" style="131" bestFit="1" customWidth="1"/>
    <col min="9242" max="9242" width="1.88671875" style="131" bestFit="1" customWidth="1"/>
    <col min="9243" max="9243" width="0.88671875" style="131" bestFit="1" customWidth="1"/>
    <col min="9244" max="9245" width="1.88671875" style="131" bestFit="1" customWidth="1"/>
    <col min="9246" max="9246" width="9.33203125" style="131" bestFit="1" customWidth="1"/>
    <col min="9247" max="9472" width="8.88671875" style="131"/>
    <col min="9473" max="9473" width="4.6640625" style="131" bestFit="1" customWidth="1"/>
    <col min="9474" max="9474" width="0.88671875" style="131" bestFit="1" customWidth="1"/>
    <col min="9475" max="9475" width="3.77734375" style="131" bestFit="1" customWidth="1"/>
    <col min="9476" max="9480" width="0.88671875" style="131" bestFit="1" customWidth="1"/>
    <col min="9481" max="9481" width="23.33203125" style="131" bestFit="1" customWidth="1"/>
    <col min="9482" max="9482" width="0.88671875" style="131" bestFit="1" customWidth="1"/>
    <col min="9483" max="9483" width="1.88671875" style="131" bestFit="1" customWidth="1"/>
    <col min="9484" max="9484" width="0.88671875" style="131" bestFit="1" customWidth="1"/>
    <col min="9485" max="9485" width="5.5546875" style="131" bestFit="1" customWidth="1"/>
    <col min="9486" max="9487" width="3.77734375" style="131" bestFit="1" customWidth="1"/>
    <col min="9488" max="9488" width="1.88671875" style="131" bestFit="1" customWidth="1"/>
    <col min="9489" max="9489" width="0.88671875" style="131" bestFit="1" customWidth="1"/>
    <col min="9490" max="9490" width="2.77734375" style="131" bestFit="1" customWidth="1"/>
    <col min="9491" max="9491" width="1.88671875" style="131" bestFit="1" customWidth="1"/>
    <col min="9492" max="9492" width="3.77734375" style="131" bestFit="1" customWidth="1"/>
    <col min="9493" max="9493" width="4.6640625" style="131" bestFit="1" customWidth="1"/>
    <col min="9494" max="9494" width="0.88671875" style="131" bestFit="1" customWidth="1"/>
    <col min="9495" max="9496" width="1.88671875" style="131" bestFit="1" customWidth="1"/>
    <col min="9497" max="9497" width="2.77734375" style="131" bestFit="1" customWidth="1"/>
    <col min="9498" max="9498" width="1.88671875" style="131" bestFit="1" customWidth="1"/>
    <col min="9499" max="9499" width="0.88671875" style="131" bestFit="1" customWidth="1"/>
    <col min="9500" max="9501" width="1.88671875" style="131" bestFit="1" customWidth="1"/>
    <col min="9502" max="9502" width="9.33203125" style="131" bestFit="1" customWidth="1"/>
    <col min="9503" max="9728" width="8.88671875" style="131"/>
    <col min="9729" max="9729" width="4.6640625" style="131" bestFit="1" customWidth="1"/>
    <col min="9730" max="9730" width="0.88671875" style="131" bestFit="1" customWidth="1"/>
    <col min="9731" max="9731" width="3.77734375" style="131" bestFit="1" customWidth="1"/>
    <col min="9732" max="9736" width="0.88671875" style="131" bestFit="1" customWidth="1"/>
    <col min="9737" max="9737" width="23.33203125" style="131" bestFit="1" customWidth="1"/>
    <col min="9738" max="9738" width="0.88671875" style="131" bestFit="1" customWidth="1"/>
    <col min="9739" max="9739" width="1.88671875" style="131" bestFit="1" customWidth="1"/>
    <col min="9740" max="9740" width="0.88671875" style="131" bestFit="1" customWidth="1"/>
    <col min="9741" max="9741" width="5.5546875" style="131" bestFit="1" customWidth="1"/>
    <col min="9742" max="9743" width="3.77734375" style="131" bestFit="1" customWidth="1"/>
    <col min="9744" max="9744" width="1.88671875" style="131" bestFit="1" customWidth="1"/>
    <col min="9745" max="9745" width="0.88671875" style="131" bestFit="1" customWidth="1"/>
    <col min="9746" max="9746" width="2.77734375" style="131" bestFit="1" customWidth="1"/>
    <col min="9747" max="9747" width="1.88671875" style="131" bestFit="1" customWidth="1"/>
    <col min="9748" max="9748" width="3.77734375" style="131" bestFit="1" customWidth="1"/>
    <col min="9749" max="9749" width="4.6640625" style="131" bestFit="1" customWidth="1"/>
    <col min="9750" max="9750" width="0.88671875" style="131" bestFit="1" customWidth="1"/>
    <col min="9751" max="9752" width="1.88671875" style="131" bestFit="1" customWidth="1"/>
    <col min="9753" max="9753" width="2.77734375" style="131" bestFit="1" customWidth="1"/>
    <col min="9754" max="9754" width="1.88671875" style="131" bestFit="1" customWidth="1"/>
    <col min="9755" max="9755" width="0.88671875" style="131" bestFit="1" customWidth="1"/>
    <col min="9756" max="9757" width="1.88671875" style="131" bestFit="1" customWidth="1"/>
    <col min="9758" max="9758" width="9.33203125" style="131" bestFit="1" customWidth="1"/>
    <col min="9759" max="9984" width="8.88671875" style="131"/>
    <col min="9985" max="9985" width="4.6640625" style="131" bestFit="1" customWidth="1"/>
    <col min="9986" max="9986" width="0.88671875" style="131" bestFit="1" customWidth="1"/>
    <col min="9987" max="9987" width="3.77734375" style="131" bestFit="1" customWidth="1"/>
    <col min="9988" max="9992" width="0.88671875" style="131" bestFit="1" customWidth="1"/>
    <col min="9993" max="9993" width="23.33203125" style="131" bestFit="1" customWidth="1"/>
    <col min="9994" max="9994" width="0.88671875" style="131" bestFit="1" customWidth="1"/>
    <col min="9995" max="9995" width="1.88671875" style="131" bestFit="1" customWidth="1"/>
    <col min="9996" max="9996" width="0.88671875" style="131" bestFit="1" customWidth="1"/>
    <col min="9997" max="9997" width="5.5546875" style="131" bestFit="1" customWidth="1"/>
    <col min="9998" max="9999" width="3.77734375" style="131" bestFit="1" customWidth="1"/>
    <col min="10000" max="10000" width="1.88671875" style="131" bestFit="1" customWidth="1"/>
    <col min="10001" max="10001" width="0.88671875" style="131" bestFit="1" customWidth="1"/>
    <col min="10002" max="10002" width="2.77734375" style="131" bestFit="1" customWidth="1"/>
    <col min="10003" max="10003" width="1.88671875" style="131" bestFit="1" customWidth="1"/>
    <col min="10004" max="10004" width="3.77734375" style="131" bestFit="1" customWidth="1"/>
    <col min="10005" max="10005" width="4.6640625" style="131" bestFit="1" customWidth="1"/>
    <col min="10006" max="10006" width="0.88671875" style="131" bestFit="1" customWidth="1"/>
    <col min="10007" max="10008" width="1.88671875" style="131" bestFit="1" customWidth="1"/>
    <col min="10009" max="10009" width="2.77734375" style="131" bestFit="1" customWidth="1"/>
    <col min="10010" max="10010" width="1.88671875" style="131" bestFit="1" customWidth="1"/>
    <col min="10011" max="10011" width="0.88671875" style="131" bestFit="1" customWidth="1"/>
    <col min="10012" max="10013" width="1.88671875" style="131" bestFit="1" customWidth="1"/>
    <col min="10014" max="10014" width="9.33203125" style="131" bestFit="1" customWidth="1"/>
    <col min="10015" max="10240" width="8.88671875" style="131"/>
    <col min="10241" max="10241" width="4.6640625" style="131" bestFit="1" customWidth="1"/>
    <col min="10242" max="10242" width="0.88671875" style="131" bestFit="1" customWidth="1"/>
    <col min="10243" max="10243" width="3.77734375" style="131" bestFit="1" customWidth="1"/>
    <col min="10244" max="10248" width="0.88671875" style="131" bestFit="1" customWidth="1"/>
    <col min="10249" max="10249" width="23.33203125" style="131" bestFit="1" customWidth="1"/>
    <col min="10250" max="10250" width="0.88671875" style="131" bestFit="1" customWidth="1"/>
    <col min="10251" max="10251" width="1.88671875" style="131" bestFit="1" customWidth="1"/>
    <col min="10252" max="10252" width="0.88671875" style="131" bestFit="1" customWidth="1"/>
    <col min="10253" max="10253" width="5.5546875" style="131" bestFit="1" customWidth="1"/>
    <col min="10254" max="10255" width="3.77734375" style="131" bestFit="1" customWidth="1"/>
    <col min="10256" max="10256" width="1.88671875" style="131" bestFit="1" customWidth="1"/>
    <col min="10257" max="10257" width="0.88671875" style="131" bestFit="1" customWidth="1"/>
    <col min="10258" max="10258" width="2.77734375" style="131" bestFit="1" customWidth="1"/>
    <col min="10259" max="10259" width="1.88671875" style="131" bestFit="1" customWidth="1"/>
    <col min="10260" max="10260" width="3.77734375" style="131" bestFit="1" customWidth="1"/>
    <col min="10261" max="10261" width="4.6640625" style="131" bestFit="1" customWidth="1"/>
    <col min="10262" max="10262" width="0.88671875" style="131" bestFit="1" customWidth="1"/>
    <col min="10263" max="10264" width="1.88671875" style="131" bestFit="1" customWidth="1"/>
    <col min="10265" max="10265" width="2.77734375" style="131" bestFit="1" customWidth="1"/>
    <col min="10266" max="10266" width="1.88671875" style="131" bestFit="1" customWidth="1"/>
    <col min="10267" max="10267" width="0.88671875" style="131" bestFit="1" customWidth="1"/>
    <col min="10268" max="10269" width="1.88671875" style="131" bestFit="1" customWidth="1"/>
    <col min="10270" max="10270" width="9.33203125" style="131" bestFit="1" customWidth="1"/>
    <col min="10271" max="10496" width="8.88671875" style="131"/>
    <col min="10497" max="10497" width="4.6640625" style="131" bestFit="1" customWidth="1"/>
    <col min="10498" max="10498" width="0.88671875" style="131" bestFit="1" customWidth="1"/>
    <col min="10499" max="10499" width="3.77734375" style="131" bestFit="1" customWidth="1"/>
    <col min="10500" max="10504" width="0.88671875" style="131" bestFit="1" customWidth="1"/>
    <col min="10505" max="10505" width="23.33203125" style="131" bestFit="1" customWidth="1"/>
    <col min="10506" max="10506" width="0.88671875" style="131" bestFit="1" customWidth="1"/>
    <col min="10507" max="10507" width="1.88671875" style="131" bestFit="1" customWidth="1"/>
    <col min="10508" max="10508" width="0.88671875" style="131" bestFit="1" customWidth="1"/>
    <col min="10509" max="10509" width="5.5546875" style="131" bestFit="1" customWidth="1"/>
    <col min="10510" max="10511" width="3.77734375" style="131" bestFit="1" customWidth="1"/>
    <col min="10512" max="10512" width="1.88671875" style="131" bestFit="1" customWidth="1"/>
    <col min="10513" max="10513" width="0.88671875" style="131" bestFit="1" customWidth="1"/>
    <col min="10514" max="10514" width="2.77734375" style="131" bestFit="1" customWidth="1"/>
    <col min="10515" max="10515" width="1.88671875" style="131" bestFit="1" customWidth="1"/>
    <col min="10516" max="10516" width="3.77734375" style="131" bestFit="1" customWidth="1"/>
    <col min="10517" max="10517" width="4.6640625" style="131" bestFit="1" customWidth="1"/>
    <col min="10518" max="10518" width="0.88671875" style="131" bestFit="1" customWidth="1"/>
    <col min="10519" max="10520" width="1.88671875" style="131" bestFit="1" customWidth="1"/>
    <col min="10521" max="10521" width="2.77734375" style="131" bestFit="1" customWidth="1"/>
    <col min="10522" max="10522" width="1.88671875" style="131" bestFit="1" customWidth="1"/>
    <col min="10523" max="10523" width="0.88671875" style="131" bestFit="1" customWidth="1"/>
    <col min="10524" max="10525" width="1.88671875" style="131" bestFit="1" customWidth="1"/>
    <col min="10526" max="10526" width="9.33203125" style="131" bestFit="1" customWidth="1"/>
    <col min="10527" max="10752" width="8.88671875" style="131"/>
    <col min="10753" max="10753" width="4.6640625" style="131" bestFit="1" customWidth="1"/>
    <col min="10754" max="10754" width="0.88671875" style="131" bestFit="1" customWidth="1"/>
    <col min="10755" max="10755" width="3.77734375" style="131" bestFit="1" customWidth="1"/>
    <col min="10756" max="10760" width="0.88671875" style="131" bestFit="1" customWidth="1"/>
    <col min="10761" max="10761" width="23.33203125" style="131" bestFit="1" customWidth="1"/>
    <col min="10762" max="10762" width="0.88671875" style="131" bestFit="1" customWidth="1"/>
    <col min="10763" max="10763" width="1.88671875" style="131" bestFit="1" customWidth="1"/>
    <col min="10764" max="10764" width="0.88671875" style="131" bestFit="1" customWidth="1"/>
    <col min="10765" max="10765" width="5.5546875" style="131" bestFit="1" customWidth="1"/>
    <col min="10766" max="10767" width="3.77734375" style="131" bestFit="1" customWidth="1"/>
    <col min="10768" max="10768" width="1.88671875" style="131" bestFit="1" customWidth="1"/>
    <col min="10769" max="10769" width="0.88671875" style="131" bestFit="1" customWidth="1"/>
    <col min="10770" max="10770" width="2.77734375" style="131" bestFit="1" customWidth="1"/>
    <col min="10771" max="10771" width="1.88671875" style="131" bestFit="1" customWidth="1"/>
    <col min="10772" max="10772" width="3.77734375" style="131" bestFit="1" customWidth="1"/>
    <col min="10773" max="10773" width="4.6640625" style="131" bestFit="1" customWidth="1"/>
    <col min="10774" max="10774" width="0.88671875" style="131" bestFit="1" customWidth="1"/>
    <col min="10775" max="10776" width="1.88671875" style="131" bestFit="1" customWidth="1"/>
    <col min="10777" max="10777" width="2.77734375" style="131" bestFit="1" customWidth="1"/>
    <col min="10778" max="10778" width="1.88671875" style="131" bestFit="1" customWidth="1"/>
    <col min="10779" max="10779" width="0.88671875" style="131" bestFit="1" customWidth="1"/>
    <col min="10780" max="10781" width="1.88671875" style="131" bestFit="1" customWidth="1"/>
    <col min="10782" max="10782" width="9.33203125" style="131" bestFit="1" customWidth="1"/>
    <col min="10783" max="11008" width="8.88671875" style="131"/>
    <col min="11009" max="11009" width="4.6640625" style="131" bestFit="1" customWidth="1"/>
    <col min="11010" max="11010" width="0.88671875" style="131" bestFit="1" customWidth="1"/>
    <col min="11011" max="11011" width="3.77734375" style="131" bestFit="1" customWidth="1"/>
    <col min="11012" max="11016" width="0.88671875" style="131" bestFit="1" customWidth="1"/>
    <col min="11017" max="11017" width="23.33203125" style="131" bestFit="1" customWidth="1"/>
    <col min="11018" max="11018" width="0.88671875" style="131" bestFit="1" customWidth="1"/>
    <col min="11019" max="11019" width="1.88671875" style="131" bestFit="1" customWidth="1"/>
    <col min="11020" max="11020" width="0.88671875" style="131" bestFit="1" customWidth="1"/>
    <col min="11021" max="11021" width="5.5546875" style="131" bestFit="1" customWidth="1"/>
    <col min="11022" max="11023" width="3.77734375" style="131" bestFit="1" customWidth="1"/>
    <col min="11024" max="11024" width="1.88671875" style="131" bestFit="1" customWidth="1"/>
    <col min="11025" max="11025" width="0.88671875" style="131" bestFit="1" customWidth="1"/>
    <col min="11026" max="11026" width="2.77734375" style="131" bestFit="1" customWidth="1"/>
    <col min="11027" max="11027" width="1.88671875" style="131" bestFit="1" customWidth="1"/>
    <col min="11028" max="11028" width="3.77734375" style="131" bestFit="1" customWidth="1"/>
    <col min="11029" max="11029" width="4.6640625" style="131" bestFit="1" customWidth="1"/>
    <col min="11030" max="11030" width="0.88671875" style="131" bestFit="1" customWidth="1"/>
    <col min="11031" max="11032" width="1.88671875" style="131" bestFit="1" customWidth="1"/>
    <col min="11033" max="11033" width="2.77734375" style="131" bestFit="1" customWidth="1"/>
    <col min="11034" max="11034" width="1.88671875" style="131" bestFit="1" customWidth="1"/>
    <col min="11035" max="11035" width="0.88671875" style="131" bestFit="1" customWidth="1"/>
    <col min="11036" max="11037" width="1.88671875" style="131" bestFit="1" customWidth="1"/>
    <col min="11038" max="11038" width="9.33203125" style="131" bestFit="1" customWidth="1"/>
    <col min="11039" max="11264" width="8.88671875" style="131"/>
    <col min="11265" max="11265" width="4.6640625" style="131" bestFit="1" customWidth="1"/>
    <col min="11266" max="11266" width="0.88671875" style="131" bestFit="1" customWidth="1"/>
    <col min="11267" max="11267" width="3.77734375" style="131" bestFit="1" customWidth="1"/>
    <col min="11268" max="11272" width="0.88671875" style="131" bestFit="1" customWidth="1"/>
    <col min="11273" max="11273" width="23.33203125" style="131" bestFit="1" customWidth="1"/>
    <col min="11274" max="11274" width="0.88671875" style="131" bestFit="1" customWidth="1"/>
    <col min="11275" max="11275" width="1.88671875" style="131" bestFit="1" customWidth="1"/>
    <col min="11276" max="11276" width="0.88671875" style="131" bestFit="1" customWidth="1"/>
    <col min="11277" max="11277" width="5.5546875" style="131" bestFit="1" customWidth="1"/>
    <col min="11278" max="11279" width="3.77734375" style="131" bestFit="1" customWidth="1"/>
    <col min="11280" max="11280" width="1.88671875" style="131" bestFit="1" customWidth="1"/>
    <col min="11281" max="11281" width="0.88671875" style="131" bestFit="1" customWidth="1"/>
    <col min="11282" max="11282" width="2.77734375" style="131" bestFit="1" customWidth="1"/>
    <col min="11283" max="11283" width="1.88671875" style="131" bestFit="1" customWidth="1"/>
    <col min="11284" max="11284" width="3.77734375" style="131" bestFit="1" customWidth="1"/>
    <col min="11285" max="11285" width="4.6640625" style="131" bestFit="1" customWidth="1"/>
    <col min="11286" max="11286" width="0.88671875" style="131" bestFit="1" customWidth="1"/>
    <col min="11287" max="11288" width="1.88671875" style="131" bestFit="1" customWidth="1"/>
    <col min="11289" max="11289" width="2.77734375" style="131" bestFit="1" customWidth="1"/>
    <col min="11290" max="11290" width="1.88671875" style="131" bestFit="1" customWidth="1"/>
    <col min="11291" max="11291" width="0.88671875" style="131" bestFit="1" customWidth="1"/>
    <col min="11292" max="11293" width="1.88671875" style="131" bestFit="1" customWidth="1"/>
    <col min="11294" max="11294" width="9.33203125" style="131" bestFit="1" customWidth="1"/>
    <col min="11295" max="11520" width="8.88671875" style="131"/>
    <col min="11521" max="11521" width="4.6640625" style="131" bestFit="1" customWidth="1"/>
    <col min="11522" max="11522" width="0.88671875" style="131" bestFit="1" customWidth="1"/>
    <col min="11523" max="11523" width="3.77734375" style="131" bestFit="1" customWidth="1"/>
    <col min="11524" max="11528" width="0.88671875" style="131" bestFit="1" customWidth="1"/>
    <col min="11529" max="11529" width="23.33203125" style="131" bestFit="1" customWidth="1"/>
    <col min="11530" max="11530" width="0.88671875" style="131" bestFit="1" customWidth="1"/>
    <col min="11531" max="11531" width="1.88671875" style="131" bestFit="1" customWidth="1"/>
    <col min="11532" max="11532" width="0.88671875" style="131" bestFit="1" customWidth="1"/>
    <col min="11533" max="11533" width="5.5546875" style="131" bestFit="1" customWidth="1"/>
    <col min="11534" max="11535" width="3.77734375" style="131" bestFit="1" customWidth="1"/>
    <col min="11536" max="11536" width="1.88671875" style="131" bestFit="1" customWidth="1"/>
    <col min="11537" max="11537" width="0.88671875" style="131" bestFit="1" customWidth="1"/>
    <col min="11538" max="11538" width="2.77734375" style="131" bestFit="1" customWidth="1"/>
    <col min="11539" max="11539" width="1.88671875" style="131" bestFit="1" customWidth="1"/>
    <col min="11540" max="11540" width="3.77734375" style="131" bestFit="1" customWidth="1"/>
    <col min="11541" max="11541" width="4.6640625" style="131" bestFit="1" customWidth="1"/>
    <col min="11542" max="11542" width="0.88671875" style="131" bestFit="1" customWidth="1"/>
    <col min="11543" max="11544" width="1.88671875" style="131" bestFit="1" customWidth="1"/>
    <col min="11545" max="11545" width="2.77734375" style="131" bestFit="1" customWidth="1"/>
    <col min="11546" max="11546" width="1.88671875" style="131" bestFit="1" customWidth="1"/>
    <col min="11547" max="11547" width="0.88671875" style="131" bestFit="1" customWidth="1"/>
    <col min="11548" max="11549" width="1.88671875" style="131" bestFit="1" customWidth="1"/>
    <col min="11550" max="11550" width="9.33203125" style="131" bestFit="1" customWidth="1"/>
    <col min="11551" max="11776" width="8.88671875" style="131"/>
    <col min="11777" max="11777" width="4.6640625" style="131" bestFit="1" customWidth="1"/>
    <col min="11778" max="11778" width="0.88671875" style="131" bestFit="1" customWidth="1"/>
    <col min="11779" max="11779" width="3.77734375" style="131" bestFit="1" customWidth="1"/>
    <col min="11780" max="11784" width="0.88671875" style="131" bestFit="1" customWidth="1"/>
    <col min="11785" max="11785" width="23.33203125" style="131" bestFit="1" customWidth="1"/>
    <col min="11786" max="11786" width="0.88671875" style="131" bestFit="1" customWidth="1"/>
    <col min="11787" max="11787" width="1.88671875" style="131" bestFit="1" customWidth="1"/>
    <col min="11788" max="11788" width="0.88671875" style="131" bestFit="1" customWidth="1"/>
    <col min="11789" max="11789" width="5.5546875" style="131" bestFit="1" customWidth="1"/>
    <col min="11790" max="11791" width="3.77734375" style="131" bestFit="1" customWidth="1"/>
    <col min="11792" max="11792" width="1.88671875" style="131" bestFit="1" customWidth="1"/>
    <col min="11793" max="11793" width="0.88671875" style="131" bestFit="1" customWidth="1"/>
    <col min="11794" max="11794" width="2.77734375" style="131" bestFit="1" customWidth="1"/>
    <col min="11795" max="11795" width="1.88671875" style="131" bestFit="1" customWidth="1"/>
    <col min="11796" max="11796" width="3.77734375" style="131" bestFit="1" customWidth="1"/>
    <col min="11797" max="11797" width="4.6640625" style="131" bestFit="1" customWidth="1"/>
    <col min="11798" max="11798" width="0.88671875" style="131" bestFit="1" customWidth="1"/>
    <col min="11799" max="11800" width="1.88671875" style="131" bestFit="1" customWidth="1"/>
    <col min="11801" max="11801" width="2.77734375" style="131" bestFit="1" customWidth="1"/>
    <col min="11802" max="11802" width="1.88671875" style="131" bestFit="1" customWidth="1"/>
    <col min="11803" max="11803" width="0.88671875" style="131" bestFit="1" customWidth="1"/>
    <col min="11804" max="11805" width="1.88671875" style="131" bestFit="1" customWidth="1"/>
    <col min="11806" max="11806" width="9.33203125" style="131" bestFit="1" customWidth="1"/>
    <col min="11807" max="12032" width="8.88671875" style="131"/>
    <col min="12033" max="12033" width="4.6640625" style="131" bestFit="1" customWidth="1"/>
    <col min="12034" max="12034" width="0.88671875" style="131" bestFit="1" customWidth="1"/>
    <col min="12035" max="12035" width="3.77734375" style="131" bestFit="1" customWidth="1"/>
    <col min="12036" max="12040" width="0.88671875" style="131" bestFit="1" customWidth="1"/>
    <col min="12041" max="12041" width="23.33203125" style="131" bestFit="1" customWidth="1"/>
    <col min="12042" max="12042" width="0.88671875" style="131" bestFit="1" customWidth="1"/>
    <col min="12043" max="12043" width="1.88671875" style="131" bestFit="1" customWidth="1"/>
    <col min="12044" max="12044" width="0.88671875" style="131" bestFit="1" customWidth="1"/>
    <col min="12045" max="12045" width="5.5546875" style="131" bestFit="1" customWidth="1"/>
    <col min="12046" max="12047" width="3.77734375" style="131" bestFit="1" customWidth="1"/>
    <col min="12048" max="12048" width="1.88671875" style="131" bestFit="1" customWidth="1"/>
    <col min="12049" max="12049" width="0.88671875" style="131" bestFit="1" customWidth="1"/>
    <col min="12050" max="12050" width="2.77734375" style="131" bestFit="1" customWidth="1"/>
    <col min="12051" max="12051" width="1.88671875" style="131" bestFit="1" customWidth="1"/>
    <col min="12052" max="12052" width="3.77734375" style="131" bestFit="1" customWidth="1"/>
    <col min="12053" max="12053" width="4.6640625" style="131" bestFit="1" customWidth="1"/>
    <col min="12054" max="12054" width="0.88671875" style="131" bestFit="1" customWidth="1"/>
    <col min="12055" max="12056" width="1.88671875" style="131" bestFit="1" customWidth="1"/>
    <col min="12057" max="12057" width="2.77734375" style="131" bestFit="1" customWidth="1"/>
    <col min="12058" max="12058" width="1.88671875" style="131" bestFit="1" customWidth="1"/>
    <col min="12059" max="12059" width="0.88671875" style="131" bestFit="1" customWidth="1"/>
    <col min="12060" max="12061" width="1.88671875" style="131" bestFit="1" customWidth="1"/>
    <col min="12062" max="12062" width="9.33203125" style="131" bestFit="1" customWidth="1"/>
    <col min="12063" max="12288" width="8.88671875" style="131"/>
    <col min="12289" max="12289" width="4.6640625" style="131" bestFit="1" customWidth="1"/>
    <col min="12290" max="12290" width="0.88671875" style="131" bestFit="1" customWidth="1"/>
    <col min="12291" max="12291" width="3.77734375" style="131" bestFit="1" customWidth="1"/>
    <col min="12292" max="12296" width="0.88671875" style="131" bestFit="1" customWidth="1"/>
    <col min="12297" max="12297" width="23.33203125" style="131" bestFit="1" customWidth="1"/>
    <col min="12298" max="12298" width="0.88671875" style="131" bestFit="1" customWidth="1"/>
    <col min="12299" max="12299" width="1.88671875" style="131" bestFit="1" customWidth="1"/>
    <col min="12300" max="12300" width="0.88671875" style="131" bestFit="1" customWidth="1"/>
    <col min="12301" max="12301" width="5.5546875" style="131" bestFit="1" customWidth="1"/>
    <col min="12302" max="12303" width="3.77734375" style="131" bestFit="1" customWidth="1"/>
    <col min="12304" max="12304" width="1.88671875" style="131" bestFit="1" customWidth="1"/>
    <col min="12305" max="12305" width="0.88671875" style="131" bestFit="1" customWidth="1"/>
    <col min="12306" max="12306" width="2.77734375" style="131" bestFit="1" customWidth="1"/>
    <col min="12307" max="12307" width="1.88671875" style="131" bestFit="1" customWidth="1"/>
    <col min="12308" max="12308" width="3.77734375" style="131" bestFit="1" customWidth="1"/>
    <col min="12309" max="12309" width="4.6640625" style="131" bestFit="1" customWidth="1"/>
    <col min="12310" max="12310" width="0.88671875" style="131" bestFit="1" customWidth="1"/>
    <col min="12311" max="12312" width="1.88671875" style="131" bestFit="1" customWidth="1"/>
    <col min="12313" max="12313" width="2.77734375" style="131" bestFit="1" customWidth="1"/>
    <col min="12314" max="12314" width="1.88671875" style="131" bestFit="1" customWidth="1"/>
    <col min="12315" max="12315" width="0.88671875" style="131" bestFit="1" customWidth="1"/>
    <col min="12316" max="12317" width="1.88671875" style="131" bestFit="1" customWidth="1"/>
    <col min="12318" max="12318" width="9.33203125" style="131" bestFit="1" customWidth="1"/>
    <col min="12319" max="12544" width="8.88671875" style="131"/>
    <col min="12545" max="12545" width="4.6640625" style="131" bestFit="1" customWidth="1"/>
    <col min="12546" max="12546" width="0.88671875" style="131" bestFit="1" customWidth="1"/>
    <col min="12547" max="12547" width="3.77734375" style="131" bestFit="1" customWidth="1"/>
    <col min="12548" max="12552" width="0.88671875" style="131" bestFit="1" customWidth="1"/>
    <col min="12553" max="12553" width="23.33203125" style="131" bestFit="1" customWidth="1"/>
    <col min="12554" max="12554" width="0.88671875" style="131" bestFit="1" customWidth="1"/>
    <col min="12555" max="12555" width="1.88671875" style="131" bestFit="1" customWidth="1"/>
    <col min="12556" max="12556" width="0.88671875" style="131" bestFit="1" customWidth="1"/>
    <col min="12557" max="12557" width="5.5546875" style="131" bestFit="1" customWidth="1"/>
    <col min="12558" max="12559" width="3.77734375" style="131" bestFit="1" customWidth="1"/>
    <col min="12560" max="12560" width="1.88671875" style="131" bestFit="1" customWidth="1"/>
    <col min="12561" max="12561" width="0.88671875" style="131" bestFit="1" customWidth="1"/>
    <col min="12562" max="12562" width="2.77734375" style="131" bestFit="1" customWidth="1"/>
    <col min="12563" max="12563" width="1.88671875" style="131" bestFit="1" customWidth="1"/>
    <col min="12564" max="12564" width="3.77734375" style="131" bestFit="1" customWidth="1"/>
    <col min="12565" max="12565" width="4.6640625" style="131" bestFit="1" customWidth="1"/>
    <col min="12566" max="12566" width="0.88671875" style="131" bestFit="1" customWidth="1"/>
    <col min="12567" max="12568" width="1.88671875" style="131" bestFit="1" customWidth="1"/>
    <col min="12569" max="12569" width="2.77734375" style="131" bestFit="1" customWidth="1"/>
    <col min="12570" max="12570" width="1.88671875" style="131" bestFit="1" customWidth="1"/>
    <col min="12571" max="12571" width="0.88671875" style="131" bestFit="1" customWidth="1"/>
    <col min="12572" max="12573" width="1.88671875" style="131" bestFit="1" customWidth="1"/>
    <col min="12574" max="12574" width="9.33203125" style="131" bestFit="1" customWidth="1"/>
    <col min="12575" max="12800" width="8.88671875" style="131"/>
    <col min="12801" max="12801" width="4.6640625" style="131" bestFit="1" customWidth="1"/>
    <col min="12802" max="12802" width="0.88671875" style="131" bestFit="1" customWidth="1"/>
    <col min="12803" max="12803" width="3.77734375" style="131" bestFit="1" customWidth="1"/>
    <col min="12804" max="12808" width="0.88671875" style="131" bestFit="1" customWidth="1"/>
    <col min="12809" max="12809" width="23.33203125" style="131" bestFit="1" customWidth="1"/>
    <col min="12810" max="12810" width="0.88671875" style="131" bestFit="1" customWidth="1"/>
    <col min="12811" max="12811" width="1.88671875" style="131" bestFit="1" customWidth="1"/>
    <col min="12812" max="12812" width="0.88671875" style="131" bestFit="1" customWidth="1"/>
    <col min="12813" max="12813" width="5.5546875" style="131" bestFit="1" customWidth="1"/>
    <col min="12814" max="12815" width="3.77734375" style="131" bestFit="1" customWidth="1"/>
    <col min="12816" max="12816" width="1.88671875" style="131" bestFit="1" customWidth="1"/>
    <col min="12817" max="12817" width="0.88671875" style="131" bestFit="1" customWidth="1"/>
    <col min="12818" max="12818" width="2.77734375" style="131" bestFit="1" customWidth="1"/>
    <col min="12819" max="12819" width="1.88671875" style="131" bestFit="1" customWidth="1"/>
    <col min="12820" max="12820" width="3.77734375" style="131" bestFit="1" customWidth="1"/>
    <col min="12821" max="12821" width="4.6640625" style="131" bestFit="1" customWidth="1"/>
    <col min="12822" max="12822" width="0.88671875" style="131" bestFit="1" customWidth="1"/>
    <col min="12823" max="12824" width="1.88671875" style="131" bestFit="1" customWidth="1"/>
    <col min="12825" max="12825" width="2.77734375" style="131" bestFit="1" customWidth="1"/>
    <col min="12826" max="12826" width="1.88671875" style="131" bestFit="1" customWidth="1"/>
    <col min="12827" max="12827" width="0.88671875" style="131" bestFit="1" customWidth="1"/>
    <col min="12828" max="12829" width="1.88671875" style="131" bestFit="1" customWidth="1"/>
    <col min="12830" max="12830" width="9.33203125" style="131" bestFit="1" customWidth="1"/>
    <col min="12831" max="13056" width="8.88671875" style="131"/>
    <col min="13057" max="13057" width="4.6640625" style="131" bestFit="1" customWidth="1"/>
    <col min="13058" max="13058" width="0.88671875" style="131" bestFit="1" customWidth="1"/>
    <col min="13059" max="13059" width="3.77734375" style="131" bestFit="1" customWidth="1"/>
    <col min="13060" max="13064" width="0.88671875" style="131" bestFit="1" customWidth="1"/>
    <col min="13065" max="13065" width="23.33203125" style="131" bestFit="1" customWidth="1"/>
    <col min="13066" max="13066" width="0.88671875" style="131" bestFit="1" customWidth="1"/>
    <col min="13067" max="13067" width="1.88671875" style="131" bestFit="1" customWidth="1"/>
    <col min="13068" max="13068" width="0.88671875" style="131" bestFit="1" customWidth="1"/>
    <col min="13069" max="13069" width="5.5546875" style="131" bestFit="1" customWidth="1"/>
    <col min="13070" max="13071" width="3.77734375" style="131" bestFit="1" customWidth="1"/>
    <col min="13072" max="13072" width="1.88671875" style="131" bestFit="1" customWidth="1"/>
    <col min="13073" max="13073" width="0.88671875" style="131" bestFit="1" customWidth="1"/>
    <col min="13074" max="13074" width="2.77734375" style="131" bestFit="1" customWidth="1"/>
    <col min="13075" max="13075" width="1.88671875" style="131" bestFit="1" customWidth="1"/>
    <col min="13076" max="13076" width="3.77734375" style="131" bestFit="1" customWidth="1"/>
    <col min="13077" max="13077" width="4.6640625" style="131" bestFit="1" customWidth="1"/>
    <col min="13078" max="13078" width="0.88671875" style="131" bestFit="1" customWidth="1"/>
    <col min="13079" max="13080" width="1.88671875" style="131" bestFit="1" customWidth="1"/>
    <col min="13081" max="13081" width="2.77734375" style="131" bestFit="1" customWidth="1"/>
    <col min="13082" max="13082" width="1.88671875" style="131" bestFit="1" customWidth="1"/>
    <col min="13083" max="13083" width="0.88671875" style="131" bestFit="1" customWidth="1"/>
    <col min="13084" max="13085" width="1.88671875" style="131" bestFit="1" customWidth="1"/>
    <col min="13086" max="13086" width="9.33203125" style="131" bestFit="1" customWidth="1"/>
    <col min="13087" max="13312" width="8.88671875" style="131"/>
    <col min="13313" max="13313" width="4.6640625" style="131" bestFit="1" customWidth="1"/>
    <col min="13314" max="13314" width="0.88671875" style="131" bestFit="1" customWidth="1"/>
    <col min="13315" max="13315" width="3.77734375" style="131" bestFit="1" customWidth="1"/>
    <col min="13316" max="13320" width="0.88671875" style="131" bestFit="1" customWidth="1"/>
    <col min="13321" max="13321" width="23.33203125" style="131" bestFit="1" customWidth="1"/>
    <col min="13322" max="13322" width="0.88671875" style="131" bestFit="1" customWidth="1"/>
    <col min="13323" max="13323" width="1.88671875" style="131" bestFit="1" customWidth="1"/>
    <col min="13324" max="13324" width="0.88671875" style="131" bestFit="1" customWidth="1"/>
    <col min="13325" max="13325" width="5.5546875" style="131" bestFit="1" customWidth="1"/>
    <col min="13326" max="13327" width="3.77734375" style="131" bestFit="1" customWidth="1"/>
    <col min="13328" max="13328" width="1.88671875" style="131" bestFit="1" customWidth="1"/>
    <col min="13329" max="13329" width="0.88671875" style="131" bestFit="1" customWidth="1"/>
    <col min="13330" max="13330" width="2.77734375" style="131" bestFit="1" customWidth="1"/>
    <col min="13331" max="13331" width="1.88671875" style="131" bestFit="1" customWidth="1"/>
    <col min="13332" max="13332" width="3.77734375" style="131" bestFit="1" customWidth="1"/>
    <col min="13333" max="13333" width="4.6640625" style="131" bestFit="1" customWidth="1"/>
    <col min="13334" max="13334" width="0.88671875" style="131" bestFit="1" customWidth="1"/>
    <col min="13335" max="13336" width="1.88671875" style="131" bestFit="1" customWidth="1"/>
    <col min="13337" max="13337" width="2.77734375" style="131" bestFit="1" customWidth="1"/>
    <col min="13338" max="13338" width="1.88671875" style="131" bestFit="1" customWidth="1"/>
    <col min="13339" max="13339" width="0.88671875" style="131" bestFit="1" customWidth="1"/>
    <col min="13340" max="13341" width="1.88671875" style="131" bestFit="1" customWidth="1"/>
    <col min="13342" max="13342" width="9.33203125" style="131" bestFit="1" customWidth="1"/>
    <col min="13343" max="13568" width="8.88671875" style="131"/>
    <col min="13569" max="13569" width="4.6640625" style="131" bestFit="1" customWidth="1"/>
    <col min="13570" max="13570" width="0.88671875" style="131" bestFit="1" customWidth="1"/>
    <col min="13571" max="13571" width="3.77734375" style="131" bestFit="1" customWidth="1"/>
    <col min="13572" max="13576" width="0.88671875" style="131" bestFit="1" customWidth="1"/>
    <col min="13577" max="13577" width="23.33203125" style="131" bestFit="1" customWidth="1"/>
    <col min="13578" max="13578" width="0.88671875" style="131" bestFit="1" customWidth="1"/>
    <col min="13579" max="13579" width="1.88671875" style="131" bestFit="1" customWidth="1"/>
    <col min="13580" max="13580" width="0.88671875" style="131" bestFit="1" customWidth="1"/>
    <col min="13581" max="13581" width="5.5546875" style="131" bestFit="1" customWidth="1"/>
    <col min="13582" max="13583" width="3.77734375" style="131" bestFit="1" customWidth="1"/>
    <col min="13584" max="13584" width="1.88671875" style="131" bestFit="1" customWidth="1"/>
    <col min="13585" max="13585" width="0.88671875" style="131" bestFit="1" customWidth="1"/>
    <col min="13586" max="13586" width="2.77734375" style="131" bestFit="1" customWidth="1"/>
    <col min="13587" max="13587" width="1.88671875" style="131" bestFit="1" customWidth="1"/>
    <col min="13588" max="13588" width="3.77734375" style="131" bestFit="1" customWidth="1"/>
    <col min="13589" max="13589" width="4.6640625" style="131" bestFit="1" customWidth="1"/>
    <col min="13590" max="13590" width="0.88671875" style="131" bestFit="1" customWidth="1"/>
    <col min="13591" max="13592" width="1.88671875" style="131" bestFit="1" customWidth="1"/>
    <col min="13593" max="13593" width="2.77734375" style="131" bestFit="1" customWidth="1"/>
    <col min="13594" max="13594" width="1.88671875" style="131" bestFit="1" customWidth="1"/>
    <col min="13595" max="13595" width="0.88671875" style="131" bestFit="1" customWidth="1"/>
    <col min="13596" max="13597" width="1.88671875" style="131" bestFit="1" customWidth="1"/>
    <col min="13598" max="13598" width="9.33203125" style="131" bestFit="1" customWidth="1"/>
    <col min="13599" max="13824" width="8.88671875" style="131"/>
    <col min="13825" max="13825" width="4.6640625" style="131" bestFit="1" customWidth="1"/>
    <col min="13826" max="13826" width="0.88671875" style="131" bestFit="1" customWidth="1"/>
    <col min="13827" max="13827" width="3.77734375" style="131" bestFit="1" customWidth="1"/>
    <col min="13828" max="13832" width="0.88671875" style="131" bestFit="1" customWidth="1"/>
    <col min="13833" max="13833" width="23.33203125" style="131" bestFit="1" customWidth="1"/>
    <col min="13834" max="13834" width="0.88671875" style="131" bestFit="1" customWidth="1"/>
    <col min="13835" max="13835" width="1.88671875" style="131" bestFit="1" customWidth="1"/>
    <col min="13836" max="13836" width="0.88671875" style="131" bestFit="1" customWidth="1"/>
    <col min="13837" max="13837" width="5.5546875" style="131" bestFit="1" customWidth="1"/>
    <col min="13838" max="13839" width="3.77734375" style="131" bestFit="1" customWidth="1"/>
    <col min="13840" max="13840" width="1.88671875" style="131" bestFit="1" customWidth="1"/>
    <col min="13841" max="13841" width="0.88671875" style="131" bestFit="1" customWidth="1"/>
    <col min="13842" max="13842" width="2.77734375" style="131" bestFit="1" customWidth="1"/>
    <col min="13843" max="13843" width="1.88671875" style="131" bestFit="1" customWidth="1"/>
    <col min="13844" max="13844" width="3.77734375" style="131" bestFit="1" customWidth="1"/>
    <col min="13845" max="13845" width="4.6640625" style="131" bestFit="1" customWidth="1"/>
    <col min="13846" max="13846" width="0.88671875" style="131" bestFit="1" customWidth="1"/>
    <col min="13847" max="13848" width="1.88671875" style="131" bestFit="1" customWidth="1"/>
    <col min="13849" max="13849" width="2.77734375" style="131" bestFit="1" customWidth="1"/>
    <col min="13850" max="13850" width="1.88671875" style="131" bestFit="1" customWidth="1"/>
    <col min="13851" max="13851" width="0.88671875" style="131" bestFit="1" customWidth="1"/>
    <col min="13852" max="13853" width="1.88671875" style="131" bestFit="1" customWidth="1"/>
    <col min="13854" max="13854" width="9.33203125" style="131" bestFit="1" customWidth="1"/>
    <col min="13855" max="14080" width="8.88671875" style="131"/>
    <col min="14081" max="14081" width="4.6640625" style="131" bestFit="1" customWidth="1"/>
    <col min="14082" max="14082" width="0.88671875" style="131" bestFit="1" customWidth="1"/>
    <col min="14083" max="14083" width="3.77734375" style="131" bestFit="1" customWidth="1"/>
    <col min="14084" max="14088" width="0.88671875" style="131" bestFit="1" customWidth="1"/>
    <col min="14089" max="14089" width="23.33203125" style="131" bestFit="1" customWidth="1"/>
    <col min="14090" max="14090" width="0.88671875" style="131" bestFit="1" customWidth="1"/>
    <col min="14091" max="14091" width="1.88671875" style="131" bestFit="1" customWidth="1"/>
    <col min="14092" max="14092" width="0.88671875" style="131" bestFit="1" customWidth="1"/>
    <col min="14093" max="14093" width="5.5546875" style="131" bestFit="1" customWidth="1"/>
    <col min="14094" max="14095" width="3.77734375" style="131" bestFit="1" customWidth="1"/>
    <col min="14096" max="14096" width="1.88671875" style="131" bestFit="1" customWidth="1"/>
    <col min="14097" max="14097" width="0.88671875" style="131" bestFit="1" customWidth="1"/>
    <col min="14098" max="14098" width="2.77734375" style="131" bestFit="1" customWidth="1"/>
    <col min="14099" max="14099" width="1.88671875" style="131" bestFit="1" customWidth="1"/>
    <col min="14100" max="14100" width="3.77734375" style="131" bestFit="1" customWidth="1"/>
    <col min="14101" max="14101" width="4.6640625" style="131" bestFit="1" customWidth="1"/>
    <col min="14102" max="14102" width="0.88671875" style="131" bestFit="1" customWidth="1"/>
    <col min="14103" max="14104" width="1.88671875" style="131" bestFit="1" customWidth="1"/>
    <col min="14105" max="14105" width="2.77734375" style="131" bestFit="1" customWidth="1"/>
    <col min="14106" max="14106" width="1.88671875" style="131" bestFit="1" customWidth="1"/>
    <col min="14107" max="14107" width="0.88671875" style="131" bestFit="1" customWidth="1"/>
    <col min="14108" max="14109" width="1.88671875" style="131" bestFit="1" customWidth="1"/>
    <col min="14110" max="14110" width="9.33203125" style="131" bestFit="1" customWidth="1"/>
    <col min="14111" max="14336" width="8.88671875" style="131"/>
    <col min="14337" max="14337" width="4.6640625" style="131" bestFit="1" customWidth="1"/>
    <col min="14338" max="14338" width="0.88671875" style="131" bestFit="1" customWidth="1"/>
    <col min="14339" max="14339" width="3.77734375" style="131" bestFit="1" customWidth="1"/>
    <col min="14340" max="14344" width="0.88671875" style="131" bestFit="1" customWidth="1"/>
    <col min="14345" max="14345" width="23.33203125" style="131" bestFit="1" customWidth="1"/>
    <col min="14346" max="14346" width="0.88671875" style="131" bestFit="1" customWidth="1"/>
    <col min="14347" max="14347" width="1.88671875" style="131" bestFit="1" customWidth="1"/>
    <col min="14348" max="14348" width="0.88671875" style="131" bestFit="1" customWidth="1"/>
    <col min="14349" max="14349" width="5.5546875" style="131" bestFit="1" customWidth="1"/>
    <col min="14350" max="14351" width="3.77734375" style="131" bestFit="1" customWidth="1"/>
    <col min="14352" max="14352" width="1.88671875" style="131" bestFit="1" customWidth="1"/>
    <col min="14353" max="14353" width="0.88671875" style="131" bestFit="1" customWidth="1"/>
    <col min="14354" max="14354" width="2.77734375" style="131" bestFit="1" customWidth="1"/>
    <col min="14355" max="14355" width="1.88671875" style="131" bestFit="1" customWidth="1"/>
    <col min="14356" max="14356" width="3.77734375" style="131" bestFit="1" customWidth="1"/>
    <col min="14357" max="14357" width="4.6640625" style="131" bestFit="1" customWidth="1"/>
    <col min="14358" max="14358" width="0.88671875" style="131" bestFit="1" customWidth="1"/>
    <col min="14359" max="14360" width="1.88671875" style="131" bestFit="1" customWidth="1"/>
    <col min="14361" max="14361" width="2.77734375" style="131" bestFit="1" customWidth="1"/>
    <col min="14362" max="14362" width="1.88671875" style="131" bestFit="1" customWidth="1"/>
    <col min="14363" max="14363" width="0.88671875" style="131" bestFit="1" customWidth="1"/>
    <col min="14364" max="14365" width="1.88671875" style="131" bestFit="1" customWidth="1"/>
    <col min="14366" max="14366" width="9.33203125" style="131" bestFit="1" customWidth="1"/>
    <col min="14367" max="14592" width="8.88671875" style="131"/>
    <col min="14593" max="14593" width="4.6640625" style="131" bestFit="1" customWidth="1"/>
    <col min="14594" max="14594" width="0.88671875" style="131" bestFit="1" customWidth="1"/>
    <col min="14595" max="14595" width="3.77734375" style="131" bestFit="1" customWidth="1"/>
    <col min="14596" max="14600" width="0.88671875" style="131" bestFit="1" customWidth="1"/>
    <col min="14601" max="14601" width="23.33203125" style="131" bestFit="1" customWidth="1"/>
    <col min="14602" max="14602" width="0.88671875" style="131" bestFit="1" customWidth="1"/>
    <col min="14603" max="14603" width="1.88671875" style="131" bestFit="1" customWidth="1"/>
    <col min="14604" max="14604" width="0.88671875" style="131" bestFit="1" customWidth="1"/>
    <col min="14605" max="14605" width="5.5546875" style="131" bestFit="1" customWidth="1"/>
    <col min="14606" max="14607" width="3.77734375" style="131" bestFit="1" customWidth="1"/>
    <col min="14608" max="14608" width="1.88671875" style="131" bestFit="1" customWidth="1"/>
    <col min="14609" max="14609" width="0.88671875" style="131" bestFit="1" customWidth="1"/>
    <col min="14610" max="14610" width="2.77734375" style="131" bestFit="1" customWidth="1"/>
    <col min="14611" max="14611" width="1.88671875" style="131" bestFit="1" customWidth="1"/>
    <col min="14612" max="14612" width="3.77734375" style="131" bestFit="1" customWidth="1"/>
    <col min="14613" max="14613" width="4.6640625" style="131" bestFit="1" customWidth="1"/>
    <col min="14614" max="14614" width="0.88671875" style="131" bestFit="1" customWidth="1"/>
    <col min="14615" max="14616" width="1.88671875" style="131" bestFit="1" customWidth="1"/>
    <col min="14617" max="14617" width="2.77734375" style="131" bestFit="1" customWidth="1"/>
    <col min="14618" max="14618" width="1.88671875" style="131" bestFit="1" customWidth="1"/>
    <col min="14619" max="14619" width="0.88671875" style="131" bestFit="1" customWidth="1"/>
    <col min="14620" max="14621" width="1.88671875" style="131" bestFit="1" customWidth="1"/>
    <col min="14622" max="14622" width="9.33203125" style="131" bestFit="1" customWidth="1"/>
    <col min="14623" max="14848" width="8.88671875" style="131"/>
    <col min="14849" max="14849" width="4.6640625" style="131" bestFit="1" customWidth="1"/>
    <col min="14850" max="14850" width="0.88671875" style="131" bestFit="1" customWidth="1"/>
    <col min="14851" max="14851" width="3.77734375" style="131" bestFit="1" customWidth="1"/>
    <col min="14852" max="14856" width="0.88671875" style="131" bestFit="1" customWidth="1"/>
    <col min="14857" max="14857" width="23.33203125" style="131" bestFit="1" customWidth="1"/>
    <col min="14858" max="14858" width="0.88671875" style="131" bestFit="1" customWidth="1"/>
    <col min="14859" max="14859" width="1.88671875" style="131" bestFit="1" customWidth="1"/>
    <col min="14860" max="14860" width="0.88671875" style="131" bestFit="1" customWidth="1"/>
    <col min="14861" max="14861" width="5.5546875" style="131" bestFit="1" customWidth="1"/>
    <col min="14862" max="14863" width="3.77734375" style="131" bestFit="1" customWidth="1"/>
    <col min="14864" max="14864" width="1.88671875" style="131" bestFit="1" customWidth="1"/>
    <col min="14865" max="14865" width="0.88671875" style="131" bestFit="1" customWidth="1"/>
    <col min="14866" max="14866" width="2.77734375" style="131" bestFit="1" customWidth="1"/>
    <col min="14867" max="14867" width="1.88671875" style="131" bestFit="1" customWidth="1"/>
    <col min="14868" max="14868" width="3.77734375" style="131" bestFit="1" customWidth="1"/>
    <col min="14869" max="14869" width="4.6640625" style="131" bestFit="1" customWidth="1"/>
    <col min="14870" max="14870" width="0.88671875" style="131" bestFit="1" customWidth="1"/>
    <col min="14871" max="14872" width="1.88671875" style="131" bestFit="1" customWidth="1"/>
    <col min="14873" max="14873" width="2.77734375" style="131" bestFit="1" customWidth="1"/>
    <col min="14874" max="14874" width="1.88671875" style="131" bestFit="1" customWidth="1"/>
    <col min="14875" max="14875" width="0.88671875" style="131" bestFit="1" customWidth="1"/>
    <col min="14876" max="14877" width="1.88671875" style="131" bestFit="1" customWidth="1"/>
    <col min="14878" max="14878" width="9.33203125" style="131" bestFit="1" customWidth="1"/>
    <col min="14879" max="15104" width="8.88671875" style="131"/>
    <col min="15105" max="15105" width="4.6640625" style="131" bestFit="1" customWidth="1"/>
    <col min="15106" max="15106" width="0.88671875" style="131" bestFit="1" customWidth="1"/>
    <col min="15107" max="15107" width="3.77734375" style="131" bestFit="1" customWidth="1"/>
    <col min="15108" max="15112" width="0.88671875" style="131" bestFit="1" customWidth="1"/>
    <col min="15113" max="15113" width="23.33203125" style="131" bestFit="1" customWidth="1"/>
    <col min="15114" max="15114" width="0.88671875" style="131" bestFit="1" customWidth="1"/>
    <col min="15115" max="15115" width="1.88671875" style="131" bestFit="1" customWidth="1"/>
    <col min="15116" max="15116" width="0.88671875" style="131" bestFit="1" customWidth="1"/>
    <col min="15117" max="15117" width="5.5546875" style="131" bestFit="1" customWidth="1"/>
    <col min="15118" max="15119" width="3.77734375" style="131" bestFit="1" customWidth="1"/>
    <col min="15120" max="15120" width="1.88671875" style="131" bestFit="1" customWidth="1"/>
    <col min="15121" max="15121" width="0.88671875" style="131" bestFit="1" customWidth="1"/>
    <col min="15122" max="15122" width="2.77734375" style="131" bestFit="1" customWidth="1"/>
    <col min="15123" max="15123" width="1.88671875" style="131" bestFit="1" customWidth="1"/>
    <col min="15124" max="15124" width="3.77734375" style="131" bestFit="1" customWidth="1"/>
    <col min="15125" max="15125" width="4.6640625" style="131" bestFit="1" customWidth="1"/>
    <col min="15126" max="15126" width="0.88671875" style="131" bestFit="1" customWidth="1"/>
    <col min="15127" max="15128" width="1.88671875" style="131" bestFit="1" customWidth="1"/>
    <col min="15129" max="15129" width="2.77734375" style="131" bestFit="1" customWidth="1"/>
    <col min="15130" max="15130" width="1.88671875" style="131" bestFit="1" customWidth="1"/>
    <col min="15131" max="15131" width="0.88671875" style="131" bestFit="1" customWidth="1"/>
    <col min="15132" max="15133" width="1.88671875" style="131" bestFit="1" customWidth="1"/>
    <col min="15134" max="15134" width="9.33203125" style="131" bestFit="1" customWidth="1"/>
    <col min="15135" max="15360" width="8.88671875" style="131"/>
    <col min="15361" max="15361" width="4.6640625" style="131" bestFit="1" customWidth="1"/>
    <col min="15362" max="15362" width="0.88671875" style="131" bestFit="1" customWidth="1"/>
    <col min="15363" max="15363" width="3.77734375" style="131" bestFit="1" customWidth="1"/>
    <col min="15364" max="15368" width="0.88671875" style="131" bestFit="1" customWidth="1"/>
    <col min="15369" max="15369" width="23.33203125" style="131" bestFit="1" customWidth="1"/>
    <col min="15370" max="15370" width="0.88671875" style="131" bestFit="1" customWidth="1"/>
    <col min="15371" max="15371" width="1.88671875" style="131" bestFit="1" customWidth="1"/>
    <col min="15372" max="15372" width="0.88671875" style="131" bestFit="1" customWidth="1"/>
    <col min="15373" max="15373" width="5.5546875" style="131" bestFit="1" customWidth="1"/>
    <col min="15374" max="15375" width="3.77734375" style="131" bestFit="1" customWidth="1"/>
    <col min="15376" max="15376" width="1.88671875" style="131" bestFit="1" customWidth="1"/>
    <col min="15377" max="15377" width="0.88671875" style="131" bestFit="1" customWidth="1"/>
    <col min="15378" max="15378" width="2.77734375" style="131" bestFit="1" customWidth="1"/>
    <col min="15379" max="15379" width="1.88671875" style="131" bestFit="1" customWidth="1"/>
    <col min="15380" max="15380" width="3.77734375" style="131" bestFit="1" customWidth="1"/>
    <col min="15381" max="15381" width="4.6640625" style="131" bestFit="1" customWidth="1"/>
    <col min="15382" max="15382" width="0.88671875" style="131" bestFit="1" customWidth="1"/>
    <col min="15383" max="15384" width="1.88671875" style="131" bestFit="1" customWidth="1"/>
    <col min="15385" max="15385" width="2.77734375" style="131" bestFit="1" customWidth="1"/>
    <col min="15386" max="15386" width="1.88671875" style="131" bestFit="1" customWidth="1"/>
    <col min="15387" max="15387" width="0.88671875" style="131" bestFit="1" customWidth="1"/>
    <col min="15388" max="15389" width="1.88671875" style="131" bestFit="1" customWidth="1"/>
    <col min="15390" max="15390" width="9.33203125" style="131" bestFit="1" customWidth="1"/>
    <col min="15391" max="15616" width="8.88671875" style="131"/>
    <col min="15617" max="15617" width="4.6640625" style="131" bestFit="1" customWidth="1"/>
    <col min="15618" max="15618" width="0.88671875" style="131" bestFit="1" customWidth="1"/>
    <col min="15619" max="15619" width="3.77734375" style="131" bestFit="1" customWidth="1"/>
    <col min="15620" max="15624" width="0.88671875" style="131" bestFit="1" customWidth="1"/>
    <col min="15625" max="15625" width="23.33203125" style="131" bestFit="1" customWidth="1"/>
    <col min="15626" max="15626" width="0.88671875" style="131" bestFit="1" customWidth="1"/>
    <col min="15627" max="15627" width="1.88671875" style="131" bestFit="1" customWidth="1"/>
    <col min="15628" max="15628" width="0.88671875" style="131" bestFit="1" customWidth="1"/>
    <col min="15629" max="15629" width="5.5546875" style="131" bestFit="1" customWidth="1"/>
    <col min="15630" max="15631" width="3.77734375" style="131" bestFit="1" customWidth="1"/>
    <col min="15632" max="15632" width="1.88671875" style="131" bestFit="1" customWidth="1"/>
    <col min="15633" max="15633" width="0.88671875" style="131" bestFit="1" customWidth="1"/>
    <col min="15634" max="15634" width="2.77734375" style="131" bestFit="1" customWidth="1"/>
    <col min="15635" max="15635" width="1.88671875" style="131" bestFit="1" customWidth="1"/>
    <col min="15636" max="15636" width="3.77734375" style="131" bestFit="1" customWidth="1"/>
    <col min="15637" max="15637" width="4.6640625" style="131" bestFit="1" customWidth="1"/>
    <col min="15638" max="15638" width="0.88671875" style="131" bestFit="1" customWidth="1"/>
    <col min="15639" max="15640" width="1.88671875" style="131" bestFit="1" customWidth="1"/>
    <col min="15641" max="15641" width="2.77734375" style="131" bestFit="1" customWidth="1"/>
    <col min="15642" max="15642" width="1.88671875" style="131" bestFit="1" customWidth="1"/>
    <col min="15643" max="15643" width="0.88671875" style="131" bestFit="1" customWidth="1"/>
    <col min="15644" max="15645" width="1.88671875" style="131" bestFit="1" customWidth="1"/>
    <col min="15646" max="15646" width="9.33203125" style="131" bestFit="1" customWidth="1"/>
    <col min="15647" max="15872" width="8.88671875" style="131"/>
    <col min="15873" max="15873" width="4.6640625" style="131" bestFit="1" customWidth="1"/>
    <col min="15874" max="15874" width="0.88671875" style="131" bestFit="1" customWidth="1"/>
    <col min="15875" max="15875" width="3.77734375" style="131" bestFit="1" customWidth="1"/>
    <col min="15876" max="15880" width="0.88671875" style="131" bestFit="1" customWidth="1"/>
    <col min="15881" max="15881" width="23.33203125" style="131" bestFit="1" customWidth="1"/>
    <col min="15882" max="15882" width="0.88671875" style="131" bestFit="1" customWidth="1"/>
    <col min="15883" max="15883" width="1.88671875" style="131" bestFit="1" customWidth="1"/>
    <col min="15884" max="15884" width="0.88671875" style="131" bestFit="1" customWidth="1"/>
    <col min="15885" max="15885" width="5.5546875" style="131" bestFit="1" customWidth="1"/>
    <col min="15886" max="15887" width="3.77734375" style="131" bestFit="1" customWidth="1"/>
    <col min="15888" max="15888" width="1.88671875" style="131" bestFit="1" customWidth="1"/>
    <col min="15889" max="15889" width="0.88671875" style="131" bestFit="1" customWidth="1"/>
    <col min="15890" max="15890" width="2.77734375" style="131" bestFit="1" customWidth="1"/>
    <col min="15891" max="15891" width="1.88671875" style="131" bestFit="1" customWidth="1"/>
    <col min="15892" max="15892" width="3.77734375" style="131" bestFit="1" customWidth="1"/>
    <col min="15893" max="15893" width="4.6640625" style="131" bestFit="1" customWidth="1"/>
    <col min="15894" max="15894" width="0.88671875" style="131" bestFit="1" customWidth="1"/>
    <col min="15895" max="15896" width="1.88671875" style="131" bestFit="1" customWidth="1"/>
    <col min="15897" max="15897" width="2.77734375" style="131" bestFit="1" customWidth="1"/>
    <col min="15898" max="15898" width="1.88671875" style="131" bestFit="1" customWidth="1"/>
    <col min="15899" max="15899" width="0.88671875" style="131" bestFit="1" customWidth="1"/>
    <col min="15900" max="15901" width="1.88671875" style="131" bestFit="1" customWidth="1"/>
    <col min="15902" max="15902" width="9.33203125" style="131" bestFit="1" customWidth="1"/>
    <col min="15903" max="16128" width="8.88671875" style="131"/>
    <col min="16129" max="16129" width="4.6640625" style="131" bestFit="1" customWidth="1"/>
    <col min="16130" max="16130" width="0.88671875" style="131" bestFit="1" customWidth="1"/>
    <col min="16131" max="16131" width="3.77734375" style="131" bestFit="1" customWidth="1"/>
    <col min="16132" max="16136" width="0.88671875" style="131" bestFit="1" customWidth="1"/>
    <col min="16137" max="16137" width="23.33203125" style="131" bestFit="1" customWidth="1"/>
    <col min="16138" max="16138" width="0.88671875" style="131" bestFit="1" customWidth="1"/>
    <col min="16139" max="16139" width="1.88671875" style="131" bestFit="1" customWidth="1"/>
    <col min="16140" max="16140" width="0.88671875" style="131" bestFit="1" customWidth="1"/>
    <col min="16141" max="16141" width="5.5546875" style="131" bestFit="1" customWidth="1"/>
    <col min="16142" max="16143" width="3.77734375" style="131" bestFit="1" customWidth="1"/>
    <col min="16144" max="16144" width="1.88671875" style="131" bestFit="1" customWidth="1"/>
    <col min="16145" max="16145" width="0.88671875" style="131" bestFit="1" customWidth="1"/>
    <col min="16146" max="16146" width="2.77734375" style="131" bestFit="1" customWidth="1"/>
    <col min="16147" max="16147" width="1.88671875" style="131" bestFit="1" customWidth="1"/>
    <col min="16148" max="16148" width="3.77734375" style="131" bestFit="1" customWidth="1"/>
    <col min="16149" max="16149" width="4.6640625" style="131" bestFit="1" customWidth="1"/>
    <col min="16150" max="16150" width="0.88671875" style="131" bestFit="1" customWidth="1"/>
    <col min="16151" max="16152" width="1.88671875" style="131" bestFit="1" customWidth="1"/>
    <col min="16153" max="16153" width="2.77734375" style="131" bestFit="1" customWidth="1"/>
    <col min="16154" max="16154" width="1.88671875" style="131" bestFit="1" customWidth="1"/>
    <col min="16155" max="16155" width="0.88671875" style="131" bestFit="1" customWidth="1"/>
    <col min="16156" max="16157" width="1.88671875" style="131" bestFit="1" customWidth="1"/>
    <col min="16158" max="16158" width="9.33203125" style="131" bestFit="1" customWidth="1"/>
    <col min="16159" max="16384" width="8.88671875" style="131"/>
  </cols>
  <sheetData>
    <row r="1" spans="1:30" ht="13.35" customHeight="1">
      <c r="A1" s="495"/>
      <c r="B1" s="495"/>
      <c r="C1" s="495" t="s">
        <v>43</v>
      </c>
      <c r="D1" s="495"/>
      <c r="E1" s="495"/>
      <c r="F1" s="495"/>
      <c r="G1" s="495"/>
      <c r="H1" s="495"/>
      <c r="I1" s="495"/>
      <c r="J1" s="495"/>
      <c r="K1" s="495"/>
      <c r="L1" s="495"/>
      <c r="M1" s="495"/>
      <c r="N1" s="495"/>
      <c r="O1" s="495"/>
      <c r="P1" s="495"/>
      <c r="Q1" s="495"/>
      <c r="R1" s="495"/>
      <c r="S1" s="495"/>
      <c r="T1" s="495"/>
      <c r="U1" s="495"/>
      <c r="V1" s="495"/>
      <c r="W1" s="495"/>
      <c r="X1" s="495"/>
      <c r="Y1" s="495"/>
      <c r="Z1" s="496" t="s">
        <v>8159</v>
      </c>
      <c r="AA1" s="496"/>
      <c r="AB1" s="496"/>
      <c r="AC1" s="496"/>
      <c r="AD1" s="496"/>
    </row>
    <row r="2" spans="1:30" ht="13.35" customHeight="1">
      <c r="A2" s="495"/>
      <c r="B2" s="495"/>
      <c r="C2" s="495"/>
      <c r="D2" s="495"/>
      <c r="E2" s="495"/>
      <c r="F2" s="495"/>
      <c r="G2" s="495"/>
      <c r="H2" s="495"/>
      <c r="I2" s="495"/>
      <c r="J2" s="495"/>
      <c r="K2" s="495"/>
      <c r="L2" s="495"/>
      <c r="M2" s="495"/>
      <c r="N2" s="495"/>
      <c r="O2" s="495"/>
      <c r="P2" s="495"/>
      <c r="Q2" s="495"/>
      <c r="R2" s="495"/>
      <c r="S2" s="495"/>
      <c r="T2" s="495"/>
      <c r="U2" s="495"/>
      <c r="V2" s="495"/>
      <c r="W2" s="495"/>
      <c r="X2" s="495"/>
      <c r="Y2" s="495"/>
      <c r="Z2" s="496"/>
      <c r="AA2" s="496"/>
      <c r="AB2" s="496"/>
      <c r="AC2" s="496"/>
      <c r="AD2" s="496"/>
    </row>
    <row r="3" spans="1:30" ht="13.35" customHeight="1">
      <c r="A3" s="497"/>
      <c r="B3" s="497"/>
      <c r="C3" s="497" t="s">
        <v>5623</v>
      </c>
      <c r="D3" s="497"/>
      <c r="E3" s="497"/>
      <c r="F3" s="497"/>
      <c r="G3" s="497"/>
      <c r="H3" s="497"/>
      <c r="I3" s="497"/>
      <c r="J3" s="497"/>
      <c r="K3" s="497"/>
      <c r="L3" s="497"/>
      <c r="M3" s="497"/>
      <c r="N3" s="497"/>
      <c r="O3" s="497"/>
      <c r="P3" s="497"/>
      <c r="Q3" s="497"/>
      <c r="R3" s="497"/>
      <c r="S3" s="497"/>
      <c r="T3" s="497"/>
      <c r="U3" s="497"/>
      <c r="V3" s="497"/>
      <c r="W3" s="497"/>
      <c r="X3" s="497"/>
      <c r="Y3" s="497"/>
      <c r="Z3" s="498"/>
      <c r="AA3" s="498"/>
      <c r="AB3" s="498"/>
      <c r="AC3" s="498"/>
      <c r="AD3" s="498"/>
    </row>
    <row r="4" spans="1:30" ht="13.35" customHeight="1">
      <c r="A4" s="495"/>
      <c r="B4" s="495"/>
      <c r="C4" s="495"/>
      <c r="D4" s="495"/>
      <c r="E4" s="495"/>
      <c r="F4" s="495"/>
      <c r="G4" s="495"/>
      <c r="H4" s="495"/>
      <c r="I4" s="495"/>
      <c r="J4" s="495"/>
      <c r="K4" s="495"/>
      <c r="L4" s="495"/>
      <c r="M4" s="495"/>
      <c r="N4" s="495"/>
      <c r="O4" s="495"/>
      <c r="P4" s="495"/>
      <c r="Q4" s="495"/>
      <c r="R4" s="495"/>
      <c r="S4" s="495"/>
      <c r="T4" s="495"/>
      <c r="U4" s="495"/>
      <c r="V4" s="495"/>
      <c r="W4" s="495"/>
      <c r="X4" s="495"/>
      <c r="Y4" s="495"/>
      <c r="Z4" s="496"/>
      <c r="AA4" s="496"/>
      <c r="AB4" s="496"/>
      <c r="AC4" s="496"/>
      <c r="AD4" s="496"/>
    </row>
    <row r="5" spans="1:30" ht="12.15" customHeight="1">
      <c r="A5" s="499" t="s">
        <v>44</v>
      </c>
      <c r="B5" s="499"/>
      <c r="C5" s="499"/>
      <c r="D5" s="499"/>
      <c r="E5" s="499"/>
      <c r="F5" s="499"/>
      <c r="G5" s="499"/>
      <c r="H5" s="499"/>
      <c r="I5" s="500" t="s">
        <v>5852</v>
      </c>
      <c r="J5" s="500"/>
      <c r="K5" s="500"/>
      <c r="L5" s="500"/>
      <c r="M5" s="500"/>
      <c r="N5" s="500"/>
      <c r="O5" s="500"/>
      <c r="P5" s="500"/>
      <c r="Q5" s="500"/>
      <c r="R5" s="500"/>
      <c r="S5" s="500"/>
      <c r="T5" s="500"/>
      <c r="U5" s="499"/>
      <c r="V5" s="500"/>
      <c r="W5" s="500"/>
      <c r="X5" s="500"/>
      <c r="Y5" s="500"/>
      <c r="Z5" s="500"/>
      <c r="AA5" s="500"/>
      <c r="AB5" s="500"/>
      <c r="AC5" s="500"/>
      <c r="AD5" s="500"/>
    </row>
    <row r="6" spans="1:30" ht="12.15" customHeight="1">
      <c r="A6" s="499" t="s">
        <v>45</v>
      </c>
      <c r="B6" s="499"/>
      <c r="C6" s="499"/>
      <c r="D6" s="499"/>
      <c r="E6" s="499"/>
      <c r="F6" s="499"/>
      <c r="G6" s="499"/>
      <c r="H6" s="499"/>
      <c r="I6" s="500" t="s">
        <v>6692</v>
      </c>
      <c r="J6" s="500"/>
      <c r="K6" s="500"/>
      <c r="L6" s="500"/>
      <c r="M6" s="500"/>
      <c r="N6" s="500"/>
      <c r="O6" s="500"/>
      <c r="P6" s="500"/>
      <c r="Q6" s="500"/>
      <c r="R6" s="500"/>
      <c r="S6" s="500"/>
      <c r="T6" s="500"/>
      <c r="U6" s="499" t="s">
        <v>5624</v>
      </c>
      <c r="V6" s="499"/>
      <c r="W6" s="499"/>
      <c r="X6" s="499"/>
      <c r="Y6" s="499"/>
      <c r="Z6" s="499"/>
      <c r="AA6" s="500" t="s">
        <v>6748</v>
      </c>
      <c r="AB6" s="500"/>
      <c r="AC6" s="500"/>
      <c r="AD6" s="500"/>
    </row>
    <row r="7" spans="1:30" ht="12.15" customHeight="1">
      <c r="A7" s="499" t="s">
        <v>46</v>
      </c>
      <c r="B7" s="499"/>
      <c r="C7" s="499"/>
      <c r="D7" s="499"/>
      <c r="E7" s="499"/>
      <c r="F7" s="499"/>
      <c r="G7" s="499"/>
      <c r="H7" s="499"/>
      <c r="I7" s="500" t="s">
        <v>5855</v>
      </c>
      <c r="J7" s="500"/>
      <c r="K7" s="500"/>
      <c r="L7" s="500"/>
      <c r="M7" s="500"/>
      <c r="N7" s="500"/>
      <c r="O7" s="500"/>
      <c r="P7" s="500"/>
      <c r="Q7" s="500"/>
      <c r="R7" s="500"/>
      <c r="S7" s="500"/>
      <c r="T7" s="500"/>
      <c r="U7" s="499"/>
      <c r="V7" s="500"/>
      <c r="W7" s="500"/>
      <c r="X7" s="500"/>
      <c r="Y7" s="500"/>
      <c r="Z7" s="500"/>
      <c r="AA7" s="500"/>
      <c r="AB7" s="500"/>
      <c r="AC7" s="500"/>
      <c r="AD7" s="500"/>
    </row>
    <row r="8" spans="1:30" ht="12.15" customHeight="1">
      <c r="A8" s="499" t="s">
        <v>49</v>
      </c>
      <c r="B8" s="499"/>
      <c r="C8" s="499"/>
      <c r="D8" s="499"/>
      <c r="E8" s="499"/>
      <c r="F8" s="499"/>
      <c r="G8" s="499"/>
      <c r="H8" s="499"/>
      <c r="I8" s="500" t="s">
        <v>6693</v>
      </c>
      <c r="J8" s="500"/>
      <c r="K8" s="500"/>
      <c r="L8" s="500"/>
      <c r="M8" s="500"/>
      <c r="N8" s="500"/>
      <c r="O8" s="500"/>
      <c r="P8" s="500"/>
      <c r="Q8" s="500"/>
      <c r="R8" s="500"/>
      <c r="S8" s="500"/>
      <c r="T8" s="500"/>
      <c r="U8" s="499"/>
      <c r="V8" s="500"/>
      <c r="W8" s="500"/>
      <c r="X8" s="500"/>
      <c r="Y8" s="500"/>
      <c r="Z8" s="500"/>
      <c r="AA8" s="500"/>
      <c r="AB8" s="500"/>
      <c r="AC8" s="500"/>
      <c r="AD8" s="500"/>
    </row>
    <row r="9" spans="1:30" ht="12.15" customHeight="1">
      <c r="A9" s="499" t="s">
        <v>5625</v>
      </c>
      <c r="B9" s="499"/>
      <c r="C9" s="499"/>
      <c r="D9" s="499"/>
      <c r="E9" s="499"/>
      <c r="F9" s="499"/>
      <c r="G9" s="499"/>
      <c r="H9" s="499"/>
      <c r="I9" s="500" t="s">
        <v>5626</v>
      </c>
      <c r="J9" s="500"/>
      <c r="K9" s="500"/>
      <c r="L9" s="500"/>
      <c r="M9" s="500"/>
      <c r="N9" s="500"/>
      <c r="O9" s="500"/>
      <c r="P9" s="500"/>
      <c r="Q9" s="500"/>
      <c r="R9" s="500"/>
      <c r="S9" s="500"/>
      <c r="T9" s="500"/>
      <c r="U9" s="499"/>
      <c r="V9" s="500"/>
      <c r="W9" s="500"/>
      <c r="X9" s="500"/>
      <c r="Y9" s="500"/>
      <c r="Z9" s="500"/>
      <c r="AA9" s="500"/>
      <c r="AB9" s="500"/>
      <c r="AC9" s="500"/>
      <c r="AD9" s="500"/>
    </row>
    <row r="10" spans="1:30" ht="12.15" customHeight="1">
      <c r="A10" s="499" t="s">
        <v>52</v>
      </c>
      <c r="B10" s="499"/>
      <c r="C10" s="499"/>
      <c r="D10" s="499"/>
      <c r="E10" s="499"/>
      <c r="F10" s="499"/>
      <c r="G10" s="499"/>
      <c r="H10" s="499"/>
      <c r="I10" s="500" t="s">
        <v>6694</v>
      </c>
      <c r="J10" s="500"/>
      <c r="K10" s="500"/>
      <c r="L10" s="500"/>
      <c r="M10" s="500"/>
      <c r="N10" s="500"/>
      <c r="O10" s="500"/>
      <c r="P10" s="500"/>
      <c r="Q10" s="500"/>
      <c r="R10" s="500"/>
      <c r="S10" s="500"/>
      <c r="T10" s="500"/>
      <c r="U10" s="499"/>
      <c r="V10" s="500"/>
      <c r="W10" s="500"/>
      <c r="X10" s="500"/>
      <c r="Y10" s="500"/>
      <c r="Z10" s="500"/>
      <c r="AA10" s="500"/>
      <c r="AB10" s="500"/>
      <c r="AC10" s="500"/>
      <c r="AD10" s="500"/>
    </row>
    <row r="11" spans="1:30" ht="10.8" customHeight="1">
      <c r="A11" s="211"/>
      <c r="B11" s="211"/>
      <c r="C11" s="211"/>
      <c r="D11" s="211"/>
      <c r="E11" s="211"/>
      <c r="F11" s="211"/>
      <c r="G11" s="211"/>
      <c r="H11" s="211"/>
      <c r="I11" s="211"/>
      <c r="J11" s="211"/>
      <c r="K11" s="211"/>
      <c r="L11" s="211"/>
      <c r="M11" s="211"/>
      <c r="N11" s="211"/>
      <c r="O11" s="211"/>
      <c r="P11" s="211"/>
      <c r="Q11" s="211"/>
      <c r="R11" s="211"/>
      <c r="S11" s="211"/>
      <c r="T11" s="211"/>
      <c r="U11" s="211"/>
      <c r="V11" s="211"/>
      <c r="W11" s="211"/>
      <c r="X11" s="211"/>
      <c r="Y11" s="211"/>
      <c r="Z11" s="211"/>
      <c r="AA11" s="211"/>
      <c r="AB11" s="211"/>
      <c r="AC11" s="211"/>
      <c r="AD11" s="211"/>
    </row>
    <row r="12" spans="1:30" ht="11.4" customHeight="1">
      <c r="A12" s="211" t="s">
        <v>7488</v>
      </c>
      <c r="B12" s="211"/>
      <c r="C12" s="211"/>
      <c r="D12" s="211"/>
      <c r="E12" s="211"/>
      <c r="F12" s="211"/>
      <c r="G12" s="211"/>
      <c r="H12" s="211"/>
      <c r="I12" s="211"/>
      <c r="J12" s="211"/>
      <c r="K12" s="211"/>
      <c r="L12" s="211"/>
      <c r="M12" s="211"/>
      <c r="N12" s="211"/>
      <c r="O12" s="211"/>
      <c r="P12" s="211"/>
      <c r="Q12" s="211"/>
      <c r="R12" s="211"/>
      <c r="S12" s="211"/>
      <c r="T12" s="211"/>
      <c r="U12" s="211"/>
      <c r="V12" s="211"/>
      <c r="W12" s="211"/>
      <c r="X12" s="211"/>
      <c r="Y12" s="211" t="s">
        <v>5627</v>
      </c>
      <c r="Z12" s="211"/>
      <c r="AA12" s="211"/>
      <c r="AB12" s="211"/>
      <c r="AC12" s="211"/>
      <c r="AD12" s="211"/>
    </row>
    <row r="13" spans="1:30" ht="11.4" customHeight="1">
      <c r="A13" s="211" t="s">
        <v>7489</v>
      </c>
      <c r="B13" s="211"/>
      <c r="C13" s="211"/>
      <c r="D13" s="211"/>
      <c r="E13" s="211"/>
      <c r="F13" s="211"/>
      <c r="G13" s="211"/>
      <c r="H13" s="211"/>
      <c r="I13" s="211"/>
      <c r="J13" s="211"/>
      <c r="K13" s="211"/>
      <c r="L13" s="211"/>
      <c r="M13" s="211"/>
      <c r="N13" s="211"/>
      <c r="O13" s="211"/>
      <c r="P13" s="211"/>
      <c r="Q13" s="211"/>
      <c r="R13" s="211"/>
      <c r="S13" s="211"/>
      <c r="T13" s="211"/>
      <c r="U13" s="211"/>
      <c r="V13" s="211"/>
      <c r="W13" s="211"/>
      <c r="X13" s="211"/>
      <c r="Y13" s="211"/>
      <c r="Z13" s="211"/>
      <c r="AA13" s="211"/>
      <c r="AB13" s="211"/>
      <c r="AC13" s="211"/>
      <c r="AD13" s="211"/>
    </row>
    <row r="14" spans="1:30" ht="10.8" customHeight="1">
      <c r="A14" s="211"/>
      <c r="B14" s="211"/>
      <c r="C14" s="211"/>
      <c r="D14" s="211"/>
      <c r="E14" s="211"/>
      <c r="F14" s="211"/>
      <c r="G14" s="211"/>
      <c r="H14" s="211"/>
      <c r="I14" s="211"/>
      <c r="J14" s="211"/>
      <c r="K14" s="211"/>
      <c r="L14" s="211"/>
      <c r="M14" s="211"/>
      <c r="N14" s="211"/>
      <c r="O14" s="211"/>
      <c r="P14" s="211"/>
      <c r="Q14" s="211"/>
      <c r="R14" s="211"/>
      <c r="S14" s="211"/>
      <c r="T14" s="211"/>
      <c r="U14" s="211"/>
      <c r="V14" s="211"/>
      <c r="W14" s="211"/>
      <c r="X14" s="211"/>
      <c r="Y14" s="211"/>
      <c r="Z14" s="211"/>
      <c r="AA14" s="211"/>
      <c r="AB14" s="211"/>
      <c r="AC14" s="211"/>
      <c r="AD14" s="211"/>
    </row>
    <row r="15" spans="1:30" ht="11.4" customHeight="1">
      <c r="A15" s="501" t="s">
        <v>5628</v>
      </c>
      <c r="B15" s="502"/>
      <c r="C15" s="502"/>
      <c r="D15" s="502"/>
      <c r="E15" s="502"/>
      <c r="F15" s="502"/>
      <c r="G15" s="503"/>
      <c r="H15" s="501" t="s">
        <v>5638</v>
      </c>
      <c r="I15" s="502"/>
      <c r="J15" s="502"/>
      <c r="K15" s="502"/>
      <c r="L15" s="503"/>
      <c r="M15" s="504" t="s">
        <v>5639</v>
      </c>
      <c r="N15" s="505"/>
      <c r="O15" s="504" t="s">
        <v>5640</v>
      </c>
      <c r="P15" s="506"/>
      <c r="Q15" s="506"/>
      <c r="R15" s="505"/>
      <c r="S15" s="504" t="s">
        <v>5641</v>
      </c>
      <c r="T15" s="506"/>
      <c r="U15" s="506"/>
      <c r="V15" s="505"/>
      <c r="W15" s="504" t="s">
        <v>5631</v>
      </c>
      <c r="X15" s="506"/>
      <c r="Y15" s="506"/>
      <c r="Z15" s="506"/>
      <c r="AA15" s="505"/>
      <c r="AB15" s="504" t="s">
        <v>5642</v>
      </c>
      <c r="AC15" s="506"/>
      <c r="AD15" s="505"/>
    </row>
    <row r="16" spans="1:30" ht="11.4" customHeight="1">
      <c r="A16" s="507" t="s">
        <v>5658</v>
      </c>
      <c r="B16" s="508"/>
      <c r="C16" s="508"/>
      <c r="D16" s="508"/>
      <c r="E16" s="508"/>
      <c r="F16" s="508"/>
      <c r="G16" s="509"/>
      <c r="H16" s="507" t="s">
        <v>5659</v>
      </c>
      <c r="I16" s="508"/>
      <c r="J16" s="508"/>
      <c r="K16" s="508"/>
      <c r="L16" s="509"/>
      <c r="M16" s="510">
        <v>8.09</v>
      </c>
      <c r="N16" s="511"/>
      <c r="O16" s="512">
        <v>22.05</v>
      </c>
      <c r="P16" s="513"/>
      <c r="Q16" s="513"/>
      <c r="R16" s="514"/>
      <c r="S16" s="515">
        <v>172.66</v>
      </c>
      <c r="T16" s="516"/>
      <c r="U16" s="516"/>
      <c r="V16" s="517"/>
      <c r="W16" s="518">
        <v>0.35</v>
      </c>
      <c r="X16" s="519"/>
      <c r="Y16" s="519"/>
      <c r="Z16" s="519"/>
      <c r="AA16" s="520"/>
      <c r="AB16" s="510">
        <v>7.71</v>
      </c>
      <c r="AC16" s="528"/>
      <c r="AD16" s="511"/>
    </row>
    <row r="17" spans="1:30" ht="11.4" customHeight="1">
      <c r="A17" s="507" t="s">
        <v>5656</v>
      </c>
      <c r="B17" s="508"/>
      <c r="C17" s="508"/>
      <c r="D17" s="508"/>
      <c r="E17" s="508"/>
      <c r="F17" s="508"/>
      <c r="G17" s="509"/>
      <c r="H17" s="507" t="s">
        <v>5657</v>
      </c>
      <c r="I17" s="508"/>
      <c r="J17" s="508"/>
      <c r="K17" s="508"/>
      <c r="L17" s="509"/>
      <c r="M17" s="512">
        <v>11.56</v>
      </c>
      <c r="N17" s="514"/>
      <c r="O17" s="512">
        <v>29.79</v>
      </c>
      <c r="P17" s="513"/>
      <c r="Q17" s="513"/>
      <c r="R17" s="514"/>
      <c r="S17" s="515">
        <v>157.77000000000001</v>
      </c>
      <c r="T17" s="516"/>
      <c r="U17" s="516"/>
      <c r="V17" s="517"/>
      <c r="W17" s="518">
        <v>0.35</v>
      </c>
      <c r="X17" s="519"/>
      <c r="Y17" s="519"/>
      <c r="Z17" s="519"/>
      <c r="AA17" s="520"/>
      <c r="AB17" s="512">
        <v>10.42</v>
      </c>
      <c r="AC17" s="513"/>
      <c r="AD17" s="514"/>
    </row>
    <row r="18" spans="1:30" ht="11.4" customHeight="1">
      <c r="A18" s="521" t="s">
        <v>5646</v>
      </c>
      <c r="B18" s="521"/>
      <c r="C18" s="521"/>
      <c r="D18" s="521"/>
      <c r="E18" s="521"/>
      <c r="F18" s="521"/>
      <c r="G18" s="521"/>
      <c r="H18" s="521"/>
      <c r="I18" s="521"/>
      <c r="J18" s="521"/>
      <c r="K18" s="521"/>
      <c r="L18" s="521"/>
      <c r="M18" s="521"/>
      <c r="N18" s="521"/>
      <c r="O18" s="521"/>
      <c r="P18" s="521"/>
      <c r="Q18" s="521"/>
      <c r="R18" s="521"/>
      <c r="S18" s="521"/>
      <c r="T18" s="521"/>
      <c r="U18" s="521"/>
      <c r="V18" s="521"/>
      <c r="W18" s="521"/>
      <c r="X18" s="521"/>
      <c r="Y18" s="512">
        <v>18.13</v>
      </c>
      <c r="Z18" s="513"/>
      <c r="AA18" s="513"/>
      <c r="AB18" s="513"/>
      <c r="AC18" s="513"/>
      <c r="AD18" s="514"/>
    </row>
    <row r="19" spans="1:30" ht="10.8" customHeight="1">
      <c r="A19" s="211"/>
      <c r="B19" s="211"/>
      <c r="C19" s="211"/>
      <c r="D19" s="211"/>
      <c r="E19" s="211"/>
      <c r="F19" s="211"/>
      <c r="G19" s="211"/>
      <c r="H19" s="211"/>
      <c r="I19" s="211"/>
      <c r="J19" s="211"/>
      <c r="K19" s="211"/>
      <c r="L19" s="211"/>
      <c r="M19" s="211"/>
      <c r="N19" s="211"/>
      <c r="O19" s="211"/>
      <c r="P19" s="211"/>
      <c r="Q19" s="211"/>
      <c r="R19" s="211"/>
      <c r="S19" s="211"/>
      <c r="T19" s="211"/>
      <c r="U19" s="211"/>
      <c r="V19" s="211"/>
      <c r="W19" s="211"/>
      <c r="X19" s="211"/>
      <c r="Y19" s="211"/>
      <c r="Z19" s="211"/>
      <c r="AA19" s="211"/>
      <c r="AB19" s="211"/>
      <c r="AC19" s="211"/>
      <c r="AD19" s="211"/>
    </row>
    <row r="20" spans="1:30" ht="11.4" customHeight="1">
      <c r="A20" s="501" t="s">
        <v>5628</v>
      </c>
      <c r="B20" s="502"/>
      <c r="C20" s="502"/>
      <c r="D20" s="502"/>
      <c r="E20" s="502"/>
      <c r="F20" s="502"/>
      <c r="G20" s="503"/>
      <c r="H20" s="501" t="s">
        <v>5629</v>
      </c>
      <c r="I20" s="502"/>
      <c r="J20" s="502"/>
      <c r="K20" s="502"/>
      <c r="L20" s="502"/>
      <c r="M20" s="502"/>
      <c r="N20" s="502"/>
      <c r="O20" s="503"/>
      <c r="P20" s="522" t="s">
        <v>180</v>
      </c>
      <c r="Q20" s="523"/>
      <c r="R20" s="523"/>
      <c r="S20" s="524"/>
      <c r="T20" s="504" t="s">
        <v>5630</v>
      </c>
      <c r="U20" s="506"/>
      <c r="V20" s="506"/>
      <c r="W20" s="505"/>
      <c r="X20" s="504" t="s">
        <v>5631</v>
      </c>
      <c r="Y20" s="506"/>
      <c r="Z20" s="506"/>
      <c r="AA20" s="506"/>
      <c r="AB20" s="505"/>
      <c r="AC20" s="504" t="s">
        <v>5632</v>
      </c>
      <c r="AD20" s="505"/>
    </row>
    <row r="21" spans="1:30" ht="45.9" customHeight="1">
      <c r="A21" s="507" t="s">
        <v>5719</v>
      </c>
      <c r="B21" s="508"/>
      <c r="C21" s="508"/>
      <c r="D21" s="508"/>
      <c r="E21" s="508"/>
      <c r="F21" s="508"/>
      <c r="G21" s="509"/>
      <c r="H21" s="507" t="s">
        <v>224</v>
      </c>
      <c r="I21" s="508"/>
      <c r="J21" s="508"/>
      <c r="K21" s="508"/>
      <c r="L21" s="508"/>
      <c r="M21" s="508"/>
      <c r="N21" s="508"/>
      <c r="O21" s="509"/>
      <c r="P21" s="525" t="s">
        <v>71</v>
      </c>
      <c r="Q21" s="526"/>
      <c r="R21" s="526"/>
      <c r="S21" s="527"/>
      <c r="T21" s="512">
        <v>16.940000000000001</v>
      </c>
      <c r="U21" s="513"/>
      <c r="V21" s="513"/>
      <c r="W21" s="514"/>
      <c r="X21" s="518">
        <v>6</v>
      </c>
      <c r="Y21" s="519"/>
      <c r="Z21" s="519"/>
      <c r="AA21" s="519"/>
      <c r="AB21" s="520"/>
      <c r="AC21" s="515">
        <v>101.64</v>
      </c>
      <c r="AD21" s="517"/>
    </row>
    <row r="22" spans="1:30" ht="22.95" customHeight="1">
      <c r="A22" s="507" t="s">
        <v>5724</v>
      </c>
      <c r="B22" s="508"/>
      <c r="C22" s="508"/>
      <c r="D22" s="508"/>
      <c r="E22" s="508"/>
      <c r="F22" s="508"/>
      <c r="G22" s="509"/>
      <c r="H22" s="507" t="s">
        <v>226</v>
      </c>
      <c r="I22" s="508"/>
      <c r="J22" s="508"/>
      <c r="K22" s="508"/>
      <c r="L22" s="508"/>
      <c r="M22" s="508"/>
      <c r="N22" s="508"/>
      <c r="O22" s="509"/>
      <c r="P22" s="525" t="s">
        <v>71</v>
      </c>
      <c r="Q22" s="526"/>
      <c r="R22" s="526"/>
      <c r="S22" s="527"/>
      <c r="T22" s="515">
        <v>190.81</v>
      </c>
      <c r="U22" s="516"/>
      <c r="V22" s="516"/>
      <c r="W22" s="517"/>
      <c r="X22" s="518">
        <v>1</v>
      </c>
      <c r="Y22" s="519"/>
      <c r="Z22" s="519"/>
      <c r="AA22" s="519"/>
      <c r="AB22" s="520"/>
      <c r="AC22" s="515">
        <v>190.81</v>
      </c>
      <c r="AD22" s="517"/>
    </row>
    <row r="23" spans="1:30" ht="11.4" customHeight="1">
      <c r="A23" s="521" t="s">
        <v>5633</v>
      </c>
      <c r="B23" s="521"/>
      <c r="C23" s="521"/>
      <c r="D23" s="521"/>
      <c r="E23" s="521"/>
      <c r="F23" s="521"/>
      <c r="G23" s="521"/>
      <c r="H23" s="521"/>
      <c r="I23" s="521"/>
      <c r="J23" s="521"/>
      <c r="K23" s="521"/>
      <c r="L23" s="521"/>
      <c r="M23" s="521"/>
      <c r="N23" s="521"/>
      <c r="O23" s="521"/>
      <c r="P23" s="521"/>
      <c r="Q23" s="521"/>
      <c r="R23" s="521"/>
      <c r="S23" s="521"/>
      <c r="T23" s="521"/>
      <c r="U23" s="521"/>
      <c r="V23" s="521"/>
      <c r="W23" s="521"/>
      <c r="X23" s="521"/>
      <c r="Y23" s="515">
        <v>292.45</v>
      </c>
      <c r="Z23" s="516"/>
      <c r="AA23" s="516"/>
      <c r="AB23" s="516"/>
      <c r="AC23" s="516"/>
      <c r="AD23" s="517"/>
    </row>
    <row r="24" spans="1:30" ht="10.8" customHeight="1">
      <c r="A24" s="211"/>
      <c r="B24" s="211"/>
      <c r="C24" s="211"/>
      <c r="D24" s="211"/>
      <c r="E24" s="211"/>
      <c r="F24" s="211"/>
      <c r="G24" s="211"/>
      <c r="H24" s="211"/>
      <c r="I24" s="211"/>
      <c r="J24" s="211"/>
      <c r="K24" s="211"/>
      <c r="L24" s="211"/>
      <c r="M24" s="211"/>
      <c r="N24" s="211"/>
      <c r="O24" s="211"/>
      <c r="P24" s="211"/>
      <c r="Q24" s="211"/>
      <c r="R24" s="211"/>
      <c r="S24" s="211"/>
      <c r="T24" s="211"/>
      <c r="U24" s="211"/>
      <c r="V24" s="211"/>
      <c r="W24" s="211"/>
      <c r="X24" s="211"/>
      <c r="Y24" s="211"/>
      <c r="Z24" s="211"/>
      <c r="AA24" s="211"/>
      <c r="AB24" s="211"/>
      <c r="AC24" s="211"/>
      <c r="AD24" s="211"/>
    </row>
    <row r="25" spans="1:30" ht="11.4" customHeight="1">
      <c r="A25" s="504" t="s">
        <v>5634</v>
      </c>
      <c r="B25" s="506"/>
      <c r="C25" s="506"/>
      <c r="D25" s="506"/>
      <c r="E25" s="506"/>
      <c r="F25" s="506"/>
      <c r="G25" s="506"/>
      <c r="H25" s="506"/>
      <c r="I25" s="506"/>
      <c r="J25" s="506"/>
      <c r="K25" s="506"/>
      <c r="L25" s="506"/>
      <c r="M25" s="506"/>
      <c r="N25" s="506"/>
      <c r="O25" s="506"/>
      <c r="P25" s="506"/>
      <c r="Q25" s="506"/>
      <c r="R25" s="506"/>
      <c r="S25" s="506"/>
      <c r="T25" s="506"/>
      <c r="U25" s="506"/>
      <c r="V25" s="506"/>
      <c r="W25" s="506"/>
      <c r="X25" s="505"/>
      <c r="Y25" s="534">
        <v>310.58</v>
      </c>
      <c r="Z25" s="535"/>
      <c r="AA25" s="535"/>
      <c r="AB25" s="535"/>
      <c r="AC25" s="535"/>
      <c r="AD25" s="536"/>
    </row>
    <row r="26" spans="1:30" ht="11.4" customHeight="1">
      <c r="A26" s="504" t="s">
        <v>5635</v>
      </c>
      <c r="B26" s="506"/>
      <c r="C26" s="506"/>
      <c r="D26" s="506"/>
      <c r="E26" s="506"/>
      <c r="F26" s="506"/>
      <c r="G26" s="506"/>
      <c r="H26" s="506"/>
      <c r="I26" s="506"/>
      <c r="J26" s="506"/>
      <c r="K26" s="506"/>
      <c r="L26" s="506"/>
      <c r="M26" s="506"/>
      <c r="N26" s="506"/>
      <c r="O26" s="506"/>
      <c r="P26" s="506"/>
      <c r="Q26" s="506"/>
      <c r="R26" s="506"/>
      <c r="S26" s="506"/>
      <c r="T26" s="506"/>
      <c r="U26" s="506"/>
      <c r="V26" s="506"/>
      <c r="W26" s="506"/>
      <c r="X26" s="505"/>
      <c r="Y26" s="537">
        <v>77.86</v>
      </c>
      <c r="Z26" s="538"/>
      <c r="AA26" s="538"/>
      <c r="AB26" s="538"/>
      <c r="AC26" s="538"/>
      <c r="AD26" s="539"/>
    </row>
    <row r="27" spans="1:30" ht="11.4" customHeight="1">
      <c r="A27" s="504" t="s">
        <v>5636</v>
      </c>
      <c r="B27" s="506"/>
      <c r="C27" s="506"/>
      <c r="D27" s="506"/>
      <c r="E27" s="506"/>
      <c r="F27" s="506"/>
      <c r="G27" s="506"/>
      <c r="H27" s="506"/>
      <c r="I27" s="506"/>
      <c r="J27" s="506"/>
      <c r="K27" s="506"/>
      <c r="L27" s="506"/>
      <c r="M27" s="506"/>
      <c r="N27" s="506"/>
      <c r="O27" s="506"/>
      <c r="P27" s="506"/>
      <c r="Q27" s="506"/>
      <c r="R27" s="506"/>
      <c r="S27" s="506"/>
      <c r="T27" s="506"/>
      <c r="U27" s="506"/>
      <c r="V27" s="506"/>
      <c r="W27" s="506"/>
      <c r="X27" s="505"/>
      <c r="Y27" s="534">
        <v>388.44</v>
      </c>
      <c r="Z27" s="535"/>
      <c r="AA27" s="535"/>
      <c r="AB27" s="535"/>
      <c r="AC27" s="535"/>
      <c r="AD27" s="536"/>
    </row>
    <row r="28" spans="1:30" ht="10.8" customHeight="1">
      <c r="A28" s="211"/>
      <c r="B28" s="211"/>
      <c r="C28" s="211"/>
      <c r="D28" s="211"/>
      <c r="E28" s="211"/>
      <c r="F28" s="211"/>
      <c r="G28" s="211"/>
      <c r="H28" s="211"/>
      <c r="I28" s="211"/>
      <c r="J28" s="211"/>
      <c r="K28" s="211"/>
      <c r="L28" s="211"/>
      <c r="M28" s="211"/>
      <c r="N28" s="211"/>
      <c r="O28" s="211"/>
      <c r="P28" s="211"/>
      <c r="Q28" s="211"/>
      <c r="R28" s="211"/>
      <c r="S28" s="211"/>
      <c r="T28" s="211"/>
      <c r="U28" s="211"/>
      <c r="V28" s="211"/>
      <c r="W28" s="211"/>
      <c r="X28" s="211"/>
      <c r="Y28" s="211"/>
      <c r="Z28" s="211"/>
      <c r="AA28" s="211"/>
      <c r="AB28" s="211"/>
      <c r="AC28" s="211"/>
      <c r="AD28" s="211"/>
    </row>
    <row r="29" spans="1:30" ht="13.35" customHeight="1">
      <c r="A29" s="540" t="s">
        <v>5637</v>
      </c>
      <c r="B29" s="540"/>
      <c r="C29" s="540"/>
      <c r="D29" s="540"/>
      <c r="E29" s="540"/>
      <c r="F29" s="540"/>
      <c r="G29" s="540"/>
      <c r="H29" s="540"/>
      <c r="I29" s="540"/>
      <c r="J29" s="540"/>
      <c r="K29" s="540"/>
      <c r="L29" s="540"/>
      <c r="M29" s="540"/>
      <c r="N29" s="540"/>
      <c r="O29" s="540"/>
      <c r="P29" s="540"/>
      <c r="Q29" s="540"/>
      <c r="R29" s="540"/>
      <c r="S29" s="540"/>
      <c r="T29" s="540"/>
      <c r="U29" s="540"/>
      <c r="V29" s="540"/>
      <c r="W29" s="540"/>
      <c r="X29" s="540"/>
      <c r="Y29" s="540"/>
      <c r="Z29" s="540"/>
      <c r="AA29" s="540"/>
      <c r="AB29" s="540"/>
      <c r="AC29" s="540"/>
      <c r="AD29" s="540"/>
    </row>
    <row r="30" spans="1:30" ht="10.8" customHeight="1">
      <c r="A30" s="211"/>
      <c r="B30" s="211"/>
      <c r="C30" s="211"/>
      <c r="D30" s="211"/>
      <c r="E30" s="211"/>
      <c r="F30" s="211"/>
      <c r="G30" s="211"/>
      <c r="H30" s="211"/>
      <c r="I30" s="211"/>
      <c r="J30" s="211"/>
      <c r="K30" s="211"/>
      <c r="L30" s="211"/>
      <c r="M30" s="211"/>
      <c r="N30" s="211"/>
      <c r="O30" s="211"/>
      <c r="P30" s="211"/>
      <c r="Q30" s="211"/>
      <c r="R30" s="211"/>
      <c r="S30" s="211"/>
      <c r="T30" s="211"/>
      <c r="U30" s="211"/>
      <c r="V30" s="211"/>
      <c r="W30" s="211"/>
      <c r="X30" s="211"/>
      <c r="Y30" s="211"/>
      <c r="Z30" s="211"/>
      <c r="AA30" s="211"/>
      <c r="AB30" s="211"/>
      <c r="AC30" s="211"/>
      <c r="AD30" s="211"/>
    </row>
    <row r="31" spans="1:30" ht="11.4" customHeight="1">
      <c r="A31" s="211" t="s">
        <v>7872</v>
      </c>
      <c r="B31" s="211"/>
      <c r="C31" s="211"/>
      <c r="D31" s="211"/>
      <c r="E31" s="211"/>
      <c r="F31" s="211"/>
      <c r="G31" s="211"/>
      <c r="H31" s="211"/>
      <c r="I31" s="211"/>
      <c r="J31" s="211"/>
      <c r="K31" s="211"/>
      <c r="L31" s="211"/>
      <c r="M31" s="211"/>
      <c r="N31" s="211"/>
      <c r="O31" s="211"/>
      <c r="P31" s="211"/>
      <c r="Q31" s="211"/>
      <c r="R31" s="211"/>
      <c r="S31" s="211"/>
      <c r="T31" s="211"/>
      <c r="U31" s="211"/>
      <c r="V31" s="211"/>
      <c r="W31" s="211"/>
      <c r="X31" s="211"/>
      <c r="Y31" s="211" t="s">
        <v>5627</v>
      </c>
      <c r="Z31" s="211"/>
      <c r="AA31" s="211"/>
      <c r="AB31" s="211"/>
      <c r="AC31" s="211"/>
      <c r="AD31" s="211"/>
    </row>
    <row r="32" spans="1:30" ht="11.4" customHeight="1">
      <c r="A32" s="211" t="s">
        <v>7873</v>
      </c>
      <c r="B32" s="211"/>
      <c r="C32" s="211"/>
      <c r="D32" s="211"/>
      <c r="E32" s="211"/>
      <c r="F32" s="211"/>
      <c r="G32" s="211"/>
      <c r="H32" s="211"/>
      <c r="I32" s="211"/>
      <c r="J32" s="211"/>
      <c r="K32" s="211"/>
      <c r="L32" s="211"/>
      <c r="M32" s="211"/>
      <c r="N32" s="211"/>
      <c r="O32" s="211"/>
      <c r="P32" s="211"/>
      <c r="Q32" s="211"/>
      <c r="R32" s="211"/>
      <c r="S32" s="211"/>
      <c r="T32" s="211"/>
      <c r="U32" s="211"/>
      <c r="V32" s="211"/>
      <c r="W32" s="211"/>
      <c r="X32" s="211"/>
      <c r="Y32" s="211"/>
      <c r="Z32" s="211"/>
      <c r="AA32" s="211"/>
      <c r="AB32" s="211"/>
      <c r="AC32" s="211"/>
      <c r="AD32" s="211"/>
    </row>
    <row r="33" spans="1:30" ht="10.8" customHeight="1">
      <c r="A33" s="211"/>
      <c r="B33" s="211"/>
      <c r="C33" s="211"/>
      <c r="D33" s="211"/>
      <c r="E33" s="211"/>
      <c r="F33" s="211"/>
      <c r="G33" s="211"/>
      <c r="H33" s="211"/>
      <c r="I33" s="211"/>
      <c r="J33" s="211"/>
      <c r="K33" s="211"/>
      <c r="L33" s="211"/>
      <c r="M33" s="211"/>
      <c r="N33" s="211"/>
      <c r="O33" s="211"/>
      <c r="P33" s="211"/>
      <c r="Q33" s="211"/>
      <c r="R33" s="211"/>
      <c r="S33" s="211"/>
      <c r="T33" s="211"/>
      <c r="U33" s="211"/>
      <c r="V33" s="211"/>
      <c r="W33" s="211"/>
      <c r="X33" s="211"/>
      <c r="Y33" s="211"/>
      <c r="Z33" s="211"/>
      <c r="AA33" s="211"/>
      <c r="AB33" s="211"/>
      <c r="AC33" s="211"/>
      <c r="AD33" s="211"/>
    </row>
    <row r="34" spans="1:30" ht="11.4" customHeight="1">
      <c r="A34" s="501" t="s">
        <v>5628</v>
      </c>
      <c r="B34" s="502"/>
      <c r="C34" s="502"/>
      <c r="D34" s="502"/>
      <c r="E34" s="502"/>
      <c r="F34" s="502"/>
      <c r="G34" s="503"/>
      <c r="H34" s="501" t="s">
        <v>5638</v>
      </c>
      <c r="I34" s="502"/>
      <c r="J34" s="502"/>
      <c r="K34" s="502"/>
      <c r="L34" s="503"/>
      <c r="M34" s="504" t="s">
        <v>5639</v>
      </c>
      <c r="N34" s="505"/>
      <c r="O34" s="504" t="s">
        <v>5640</v>
      </c>
      <c r="P34" s="506"/>
      <c r="Q34" s="506"/>
      <c r="R34" s="505"/>
      <c r="S34" s="504" t="s">
        <v>5641</v>
      </c>
      <c r="T34" s="506"/>
      <c r="U34" s="506"/>
      <c r="V34" s="505"/>
      <c r="W34" s="504" t="s">
        <v>5631</v>
      </c>
      <c r="X34" s="506"/>
      <c r="Y34" s="506"/>
      <c r="Z34" s="506"/>
      <c r="AA34" s="505"/>
      <c r="AB34" s="504" t="s">
        <v>5642</v>
      </c>
      <c r="AC34" s="506"/>
      <c r="AD34" s="505"/>
    </row>
    <row r="35" spans="1:30" ht="11.4" customHeight="1">
      <c r="A35" s="507" t="s">
        <v>5658</v>
      </c>
      <c r="B35" s="508"/>
      <c r="C35" s="508"/>
      <c r="D35" s="508"/>
      <c r="E35" s="508"/>
      <c r="F35" s="508"/>
      <c r="G35" s="509"/>
      <c r="H35" s="507" t="s">
        <v>5659</v>
      </c>
      <c r="I35" s="508"/>
      <c r="J35" s="508"/>
      <c r="K35" s="508"/>
      <c r="L35" s="509"/>
      <c r="M35" s="510">
        <v>8.09</v>
      </c>
      <c r="N35" s="511"/>
      <c r="O35" s="512">
        <v>22.05</v>
      </c>
      <c r="P35" s="513"/>
      <c r="Q35" s="513"/>
      <c r="R35" s="514"/>
      <c r="S35" s="515">
        <v>172.66</v>
      </c>
      <c r="T35" s="516"/>
      <c r="U35" s="516"/>
      <c r="V35" s="517"/>
      <c r="W35" s="518">
        <v>0.08</v>
      </c>
      <c r="X35" s="519"/>
      <c r="Y35" s="519"/>
      <c r="Z35" s="519"/>
      <c r="AA35" s="520"/>
      <c r="AB35" s="510">
        <v>1.76</v>
      </c>
      <c r="AC35" s="528"/>
      <c r="AD35" s="511"/>
    </row>
    <row r="36" spans="1:30" ht="11.4" customHeight="1">
      <c r="A36" s="507" t="s">
        <v>5656</v>
      </c>
      <c r="B36" s="508"/>
      <c r="C36" s="508"/>
      <c r="D36" s="508"/>
      <c r="E36" s="508"/>
      <c r="F36" s="508"/>
      <c r="G36" s="509"/>
      <c r="H36" s="507" t="s">
        <v>5657</v>
      </c>
      <c r="I36" s="508"/>
      <c r="J36" s="508"/>
      <c r="K36" s="508"/>
      <c r="L36" s="509"/>
      <c r="M36" s="512">
        <v>11.56</v>
      </c>
      <c r="N36" s="514"/>
      <c r="O36" s="512">
        <v>29.79</v>
      </c>
      <c r="P36" s="513"/>
      <c r="Q36" s="513"/>
      <c r="R36" s="514"/>
      <c r="S36" s="515">
        <v>157.77000000000001</v>
      </c>
      <c r="T36" s="516"/>
      <c r="U36" s="516"/>
      <c r="V36" s="517"/>
      <c r="W36" s="518">
        <v>0.08</v>
      </c>
      <c r="X36" s="519"/>
      <c r="Y36" s="519"/>
      <c r="Z36" s="519"/>
      <c r="AA36" s="520"/>
      <c r="AB36" s="510">
        <v>2.38</v>
      </c>
      <c r="AC36" s="528"/>
      <c r="AD36" s="511"/>
    </row>
    <row r="37" spans="1:30" ht="11.4" customHeight="1">
      <c r="A37" s="521" t="s">
        <v>5646</v>
      </c>
      <c r="B37" s="521"/>
      <c r="C37" s="521"/>
      <c r="D37" s="521"/>
      <c r="E37" s="521"/>
      <c r="F37" s="521"/>
      <c r="G37" s="521"/>
      <c r="H37" s="521"/>
      <c r="I37" s="521"/>
      <c r="J37" s="521"/>
      <c r="K37" s="521"/>
      <c r="L37" s="521"/>
      <c r="M37" s="521"/>
      <c r="N37" s="521"/>
      <c r="O37" s="521"/>
      <c r="P37" s="521"/>
      <c r="Q37" s="521"/>
      <c r="R37" s="521"/>
      <c r="S37" s="521"/>
      <c r="T37" s="521"/>
      <c r="U37" s="521"/>
      <c r="V37" s="521"/>
      <c r="W37" s="521"/>
      <c r="X37" s="521"/>
      <c r="Y37" s="510">
        <v>4.1399999999999997</v>
      </c>
      <c r="Z37" s="528"/>
      <c r="AA37" s="528"/>
      <c r="AB37" s="528"/>
      <c r="AC37" s="528"/>
      <c r="AD37" s="511"/>
    </row>
    <row r="38" spans="1:30" ht="10.8" customHeight="1">
      <c r="A38" s="211"/>
      <c r="B38" s="211"/>
      <c r="C38" s="211"/>
      <c r="D38" s="211"/>
      <c r="E38" s="211"/>
      <c r="F38" s="211"/>
      <c r="G38" s="211"/>
      <c r="H38" s="211"/>
      <c r="I38" s="211"/>
      <c r="J38" s="211"/>
      <c r="K38" s="211"/>
      <c r="L38" s="211"/>
      <c r="M38" s="211"/>
      <c r="N38" s="211"/>
      <c r="O38" s="211"/>
      <c r="P38" s="211"/>
      <c r="Q38" s="211"/>
      <c r="R38" s="211"/>
      <c r="S38" s="211"/>
      <c r="T38" s="211"/>
      <c r="U38" s="211"/>
      <c r="V38" s="211"/>
      <c r="W38" s="211"/>
      <c r="X38" s="211"/>
      <c r="Y38" s="211"/>
      <c r="Z38" s="211"/>
      <c r="AA38" s="211"/>
      <c r="AB38" s="211"/>
      <c r="AC38" s="211"/>
      <c r="AD38" s="211"/>
    </row>
    <row r="39" spans="1:30" ht="11.4" customHeight="1">
      <c r="A39" s="501" t="s">
        <v>5628</v>
      </c>
      <c r="B39" s="502"/>
      <c r="C39" s="502"/>
      <c r="D39" s="502"/>
      <c r="E39" s="502"/>
      <c r="F39" s="502"/>
      <c r="G39" s="503"/>
      <c r="H39" s="501" t="s">
        <v>5629</v>
      </c>
      <c r="I39" s="502"/>
      <c r="J39" s="502"/>
      <c r="K39" s="502"/>
      <c r="L39" s="502"/>
      <c r="M39" s="502"/>
      <c r="N39" s="502"/>
      <c r="O39" s="503"/>
      <c r="P39" s="522" t="s">
        <v>180</v>
      </c>
      <c r="Q39" s="523"/>
      <c r="R39" s="523"/>
      <c r="S39" s="524"/>
      <c r="T39" s="504" t="s">
        <v>5630</v>
      </c>
      <c r="U39" s="506"/>
      <c r="V39" s="506"/>
      <c r="W39" s="505"/>
      <c r="X39" s="504" t="s">
        <v>5631</v>
      </c>
      <c r="Y39" s="506"/>
      <c r="Z39" s="506"/>
      <c r="AA39" s="506"/>
      <c r="AB39" s="505"/>
      <c r="AC39" s="504" t="s">
        <v>5632</v>
      </c>
      <c r="AD39" s="505"/>
    </row>
    <row r="40" spans="1:30" ht="22.95" customHeight="1">
      <c r="A40" s="507" t="s">
        <v>7679</v>
      </c>
      <c r="B40" s="508"/>
      <c r="C40" s="508"/>
      <c r="D40" s="508"/>
      <c r="E40" s="508"/>
      <c r="F40" s="508"/>
      <c r="G40" s="509"/>
      <c r="H40" s="507" t="s">
        <v>4161</v>
      </c>
      <c r="I40" s="508"/>
      <c r="J40" s="508"/>
      <c r="K40" s="508"/>
      <c r="L40" s="508"/>
      <c r="M40" s="508"/>
      <c r="N40" s="508"/>
      <c r="O40" s="509"/>
      <c r="P40" s="525" t="s">
        <v>71</v>
      </c>
      <c r="Q40" s="526"/>
      <c r="R40" s="526"/>
      <c r="S40" s="527"/>
      <c r="T40" s="515">
        <v>121.55</v>
      </c>
      <c r="U40" s="516"/>
      <c r="V40" s="516"/>
      <c r="W40" s="517"/>
      <c r="X40" s="518">
        <v>1</v>
      </c>
      <c r="Y40" s="519"/>
      <c r="Z40" s="519"/>
      <c r="AA40" s="519"/>
      <c r="AB40" s="520"/>
      <c r="AC40" s="515">
        <v>121.55</v>
      </c>
      <c r="AD40" s="517"/>
    </row>
    <row r="41" spans="1:30" ht="11.4" customHeight="1">
      <c r="A41" s="521" t="s">
        <v>5633</v>
      </c>
      <c r="B41" s="521"/>
      <c r="C41" s="521"/>
      <c r="D41" s="521"/>
      <c r="E41" s="521"/>
      <c r="F41" s="521"/>
      <c r="G41" s="521"/>
      <c r="H41" s="521"/>
      <c r="I41" s="521"/>
      <c r="J41" s="521"/>
      <c r="K41" s="521"/>
      <c r="L41" s="521"/>
      <c r="M41" s="521"/>
      <c r="N41" s="521"/>
      <c r="O41" s="521"/>
      <c r="P41" s="521"/>
      <c r="Q41" s="521"/>
      <c r="R41" s="521"/>
      <c r="S41" s="521"/>
      <c r="T41" s="521"/>
      <c r="U41" s="521"/>
      <c r="V41" s="521"/>
      <c r="W41" s="521"/>
      <c r="X41" s="521"/>
      <c r="Y41" s="515">
        <v>121.55</v>
      </c>
      <c r="Z41" s="516"/>
      <c r="AA41" s="516"/>
      <c r="AB41" s="516"/>
      <c r="AC41" s="516"/>
      <c r="AD41" s="517"/>
    </row>
    <row r="42" spans="1:30" ht="10.8" customHeight="1">
      <c r="A42" s="211"/>
      <c r="B42" s="211"/>
      <c r="C42" s="211"/>
      <c r="D42" s="211"/>
      <c r="E42" s="211"/>
      <c r="F42" s="211"/>
      <c r="G42" s="211"/>
      <c r="H42" s="211"/>
      <c r="I42" s="211"/>
      <c r="J42" s="211"/>
      <c r="K42" s="211"/>
      <c r="L42" s="211"/>
      <c r="M42" s="211"/>
      <c r="N42" s="211"/>
      <c r="O42" s="211"/>
      <c r="P42" s="211"/>
      <c r="Q42" s="211"/>
      <c r="R42" s="211"/>
      <c r="S42" s="211"/>
      <c r="T42" s="211"/>
      <c r="U42" s="211"/>
      <c r="V42" s="211"/>
      <c r="W42" s="211"/>
      <c r="X42" s="211"/>
      <c r="Y42" s="211"/>
      <c r="Z42" s="211"/>
      <c r="AA42" s="211"/>
      <c r="AB42" s="211"/>
      <c r="AC42" s="211"/>
      <c r="AD42" s="211"/>
    </row>
    <row r="43" spans="1:30" ht="11.4" customHeight="1">
      <c r="A43" s="504" t="s">
        <v>5634</v>
      </c>
      <c r="B43" s="506"/>
      <c r="C43" s="506"/>
      <c r="D43" s="506"/>
      <c r="E43" s="506"/>
      <c r="F43" s="506"/>
      <c r="G43" s="506"/>
      <c r="H43" s="506"/>
      <c r="I43" s="506"/>
      <c r="J43" s="506"/>
      <c r="K43" s="506"/>
      <c r="L43" s="506"/>
      <c r="M43" s="506"/>
      <c r="N43" s="506"/>
      <c r="O43" s="506"/>
      <c r="P43" s="506"/>
      <c r="Q43" s="506"/>
      <c r="R43" s="506"/>
      <c r="S43" s="506"/>
      <c r="T43" s="506"/>
      <c r="U43" s="506"/>
      <c r="V43" s="506"/>
      <c r="W43" s="506"/>
      <c r="X43" s="505"/>
      <c r="Y43" s="534">
        <v>125.69</v>
      </c>
      <c r="Z43" s="535"/>
      <c r="AA43" s="535"/>
      <c r="AB43" s="535"/>
      <c r="AC43" s="535"/>
      <c r="AD43" s="536"/>
    </row>
    <row r="44" spans="1:30" ht="11.4" customHeight="1">
      <c r="A44" s="504" t="s">
        <v>5635</v>
      </c>
      <c r="B44" s="506"/>
      <c r="C44" s="506"/>
      <c r="D44" s="506"/>
      <c r="E44" s="506"/>
      <c r="F44" s="506"/>
      <c r="G44" s="506"/>
      <c r="H44" s="506"/>
      <c r="I44" s="506"/>
      <c r="J44" s="506"/>
      <c r="K44" s="506"/>
      <c r="L44" s="506"/>
      <c r="M44" s="506"/>
      <c r="N44" s="506"/>
      <c r="O44" s="506"/>
      <c r="P44" s="506"/>
      <c r="Q44" s="506"/>
      <c r="R44" s="506"/>
      <c r="S44" s="506"/>
      <c r="T44" s="506"/>
      <c r="U44" s="506"/>
      <c r="V44" s="506"/>
      <c r="W44" s="506"/>
      <c r="X44" s="505"/>
      <c r="Y44" s="537">
        <v>31.51</v>
      </c>
      <c r="Z44" s="538"/>
      <c r="AA44" s="538"/>
      <c r="AB44" s="538"/>
      <c r="AC44" s="538"/>
      <c r="AD44" s="539"/>
    </row>
    <row r="45" spans="1:30" ht="11.4" customHeight="1">
      <c r="A45" s="504" t="s">
        <v>5636</v>
      </c>
      <c r="B45" s="506"/>
      <c r="C45" s="506"/>
      <c r="D45" s="506"/>
      <c r="E45" s="506"/>
      <c r="F45" s="506"/>
      <c r="G45" s="506"/>
      <c r="H45" s="506"/>
      <c r="I45" s="506"/>
      <c r="J45" s="506"/>
      <c r="K45" s="506"/>
      <c r="L45" s="506"/>
      <c r="M45" s="506"/>
      <c r="N45" s="506"/>
      <c r="O45" s="506"/>
      <c r="P45" s="506"/>
      <c r="Q45" s="506"/>
      <c r="R45" s="506"/>
      <c r="S45" s="506"/>
      <c r="T45" s="506"/>
      <c r="U45" s="506"/>
      <c r="V45" s="506"/>
      <c r="W45" s="506"/>
      <c r="X45" s="505"/>
      <c r="Y45" s="534">
        <v>157.19999999999999</v>
      </c>
      <c r="Z45" s="535"/>
      <c r="AA45" s="535"/>
      <c r="AB45" s="535"/>
      <c r="AC45" s="535"/>
      <c r="AD45" s="536"/>
    </row>
    <row r="46" spans="1:30" ht="10.8" customHeight="1">
      <c r="A46" s="211"/>
      <c r="B46" s="211"/>
      <c r="C46" s="211"/>
      <c r="D46" s="211"/>
      <c r="E46" s="211"/>
      <c r="F46" s="211"/>
      <c r="G46" s="211"/>
      <c r="H46" s="211"/>
      <c r="I46" s="211"/>
      <c r="J46" s="211"/>
      <c r="K46" s="211"/>
      <c r="L46" s="211"/>
      <c r="M46" s="211"/>
      <c r="N46" s="211"/>
      <c r="O46" s="211"/>
      <c r="P46" s="211"/>
      <c r="Q46" s="211"/>
      <c r="R46" s="211"/>
      <c r="S46" s="211"/>
      <c r="T46" s="211"/>
      <c r="U46" s="211"/>
      <c r="V46" s="211"/>
      <c r="W46" s="211"/>
      <c r="X46" s="211"/>
      <c r="Y46" s="211"/>
      <c r="Z46" s="211"/>
      <c r="AA46" s="211"/>
      <c r="AB46" s="211"/>
      <c r="AC46" s="211"/>
      <c r="AD46" s="211"/>
    </row>
    <row r="47" spans="1:30" ht="13.35" customHeight="1">
      <c r="A47" s="540" t="s">
        <v>5637</v>
      </c>
      <c r="B47" s="540"/>
      <c r="C47" s="540"/>
      <c r="D47" s="540"/>
      <c r="E47" s="540"/>
      <c r="F47" s="540"/>
      <c r="G47" s="540"/>
      <c r="H47" s="540"/>
      <c r="I47" s="540"/>
      <c r="J47" s="540"/>
      <c r="K47" s="540"/>
      <c r="L47" s="540"/>
      <c r="M47" s="540"/>
      <c r="N47" s="540"/>
      <c r="O47" s="540"/>
      <c r="P47" s="540"/>
      <c r="Q47" s="540"/>
      <c r="R47" s="540"/>
      <c r="S47" s="540"/>
      <c r="T47" s="540"/>
      <c r="U47" s="540"/>
      <c r="V47" s="540"/>
      <c r="W47" s="540"/>
      <c r="X47" s="540"/>
      <c r="Y47" s="540"/>
      <c r="Z47" s="540"/>
      <c r="AA47" s="540"/>
      <c r="AB47" s="540"/>
      <c r="AC47" s="540"/>
      <c r="AD47" s="540"/>
    </row>
    <row r="48" spans="1:30" ht="10.8" customHeight="1">
      <c r="A48" s="211"/>
      <c r="B48" s="211"/>
      <c r="C48" s="211"/>
      <c r="D48" s="211"/>
      <c r="E48" s="211"/>
      <c r="F48" s="211"/>
      <c r="G48" s="211"/>
      <c r="H48" s="211"/>
      <c r="I48" s="211"/>
      <c r="J48" s="211"/>
      <c r="K48" s="211"/>
      <c r="L48" s="211"/>
      <c r="M48" s="211"/>
      <c r="N48" s="211"/>
      <c r="O48" s="211"/>
      <c r="P48" s="211"/>
      <c r="Q48" s="211"/>
      <c r="R48" s="211"/>
      <c r="S48" s="211"/>
      <c r="T48" s="211"/>
      <c r="U48" s="211"/>
      <c r="V48" s="211"/>
      <c r="W48" s="211"/>
      <c r="X48" s="211"/>
      <c r="Y48" s="211"/>
      <c r="Z48" s="211"/>
      <c r="AA48" s="211"/>
      <c r="AB48" s="211"/>
      <c r="AC48" s="211"/>
      <c r="AD48" s="211"/>
    </row>
    <row r="49" spans="1:30" ht="11.4" customHeight="1">
      <c r="A49" s="211" t="s">
        <v>7494</v>
      </c>
      <c r="B49" s="211"/>
      <c r="C49" s="211"/>
      <c r="D49" s="211"/>
      <c r="E49" s="211"/>
      <c r="F49" s="211"/>
      <c r="G49" s="211"/>
      <c r="H49" s="211"/>
      <c r="I49" s="211"/>
      <c r="J49" s="211"/>
      <c r="K49" s="211"/>
      <c r="L49" s="211"/>
      <c r="M49" s="211"/>
      <c r="N49" s="211"/>
      <c r="O49" s="211"/>
      <c r="P49" s="211"/>
      <c r="Q49" s="211"/>
      <c r="R49" s="211"/>
      <c r="S49" s="211"/>
      <c r="T49" s="211"/>
      <c r="U49" s="211"/>
      <c r="V49" s="211"/>
      <c r="W49" s="211"/>
      <c r="X49" s="211"/>
      <c r="Y49" s="211" t="s">
        <v>5627</v>
      </c>
      <c r="Z49" s="211"/>
      <c r="AA49" s="211"/>
      <c r="AB49" s="211"/>
      <c r="AC49" s="211"/>
      <c r="AD49" s="211"/>
    </row>
    <row r="50" spans="1:30" ht="11.4" customHeight="1">
      <c r="A50" s="211" t="s">
        <v>7491</v>
      </c>
      <c r="B50" s="211"/>
      <c r="C50" s="211"/>
      <c r="D50" s="211"/>
      <c r="E50" s="211"/>
      <c r="F50" s="211"/>
      <c r="G50" s="211"/>
      <c r="H50" s="211"/>
      <c r="I50" s="211"/>
      <c r="J50" s="211"/>
      <c r="K50" s="211"/>
      <c r="L50" s="211"/>
      <c r="M50" s="211"/>
      <c r="N50" s="211"/>
      <c r="O50" s="211"/>
      <c r="P50" s="211"/>
      <c r="Q50" s="211"/>
      <c r="R50" s="211"/>
      <c r="S50" s="211"/>
      <c r="T50" s="211"/>
      <c r="U50" s="211"/>
      <c r="V50" s="211"/>
      <c r="W50" s="211"/>
      <c r="X50" s="211"/>
      <c r="Y50" s="211"/>
      <c r="Z50" s="211"/>
      <c r="AA50" s="211"/>
      <c r="AB50" s="211"/>
      <c r="AC50" s="211"/>
      <c r="AD50" s="211"/>
    </row>
    <row r="51" spans="1:30" ht="10.8" customHeight="1">
      <c r="A51" s="211"/>
      <c r="B51" s="211"/>
      <c r="C51" s="211"/>
      <c r="D51" s="211"/>
      <c r="E51" s="211"/>
      <c r="F51" s="211"/>
      <c r="G51" s="211"/>
      <c r="H51" s="211"/>
      <c r="I51" s="211"/>
      <c r="J51" s="211"/>
      <c r="K51" s="211"/>
      <c r="L51" s="211"/>
      <c r="M51" s="211"/>
      <c r="N51" s="211"/>
      <c r="O51" s="211"/>
      <c r="P51" s="211"/>
      <c r="Q51" s="211"/>
      <c r="R51" s="211"/>
      <c r="S51" s="211"/>
      <c r="T51" s="211"/>
      <c r="U51" s="211"/>
      <c r="V51" s="211"/>
      <c r="W51" s="211"/>
      <c r="X51" s="211"/>
      <c r="Y51" s="211"/>
      <c r="Z51" s="211"/>
      <c r="AA51" s="211"/>
      <c r="AB51" s="211"/>
      <c r="AC51" s="211"/>
      <c r="AD51" s="211"/>
    </row>
    <row r="52" spans="1:30" ht="11.4" customHeight="1">
      <c r="A52" s="501" t="s">
        <v>5628</v>
      </c>
      <c r="B52" s="502"/>
      <c r="C52" s="502"/>
      <c r="D52" s="502"/>
      <c r="E52" s="502"/>
      <c r="F52" s="502"/>
      <c r="G52" s="503"/>
      <c r="H52" s="501" t="s">
        <v>5638</v>
      </c>
      <c r="I52" s="502"/>
      <c r="J52" s="502"/>
      <c r="K52" s="502"/>
      <c r="L52" s="503"/>
      <c r="M52" s="504" t="s">
        <v>5639</v>
      </c>
      <c r="N52" s="505"/>
      <c r="O52" s="504" t="s">
        <v>5640</v>
      </c>
      <c r="P52" s="506"/>
      <c r="Q52" s="506"/>
      <c r="R52" s="505"/>
      <c r="S52" s="504" t="s">
        <v>5641</v>
      </c>
      <c r="T52" s="506"/>
      <c r="U52" s="506"/>
      <c r="V52" s="505"/>
      <c r="W52" s="504" t="s">
        <v>5631</v>
      </c>
      <c r="X52" s="506"/>
      <c r="Y52" s="506"/>
      <c r="Z52" s="506"/>
      <c r="AA52" s="505"/>
      <c r="AB52" s="504" t="s">
        <v>5642</v>
      </c>
      <c r="AC52" s="506"/>
      <c r="AD52" s="505"/>
    </row>
    <row r="53" spans="1:30" ht="11.4" customHeight="1">
      <c r="A53" s="507" t="s">
        <v>5656</v>
      </c>
      <c r="B53" s="508"/>
      <c r="C53" s="508"/>
      <c r="D53" s="508"/>
      <c r="E53" s="508"/>
      <c r="F53" s="508"/>
      <c r="G53" s="509"/>
      <c r="H53" s="507" t="s">
        <v>5657</v>
      </c>
      <c r="I53" s="508"/>
      <c r="J53" s="508"/>
      <c r="K53" s="508"/>
      <c r="L53" s="509"/>
      <c r="M53" s="512">
        <v>11.56</v>
      </c>
      <c r="N53" s="514"/>
      <c r="O53" s="512">
        <v>29.79</v>
      </c>
      <c r="P53" s="513"/>
      <c r="Q53" s="513"/>
      <c r="R53" s="514"/>
      <c r="S53" s="515">
        <v>157.77000000000001</v>
      </c>
      <c r="T53" s="516"/>
      <c r="U53" s="516"/>
      <c r="V53" s="517"/>
      <c r="W53" s="518">
        <v>0.1</v>
      </c>
      <c r="X53" s="519"/>
      <c r="Y53" s="519"/>
      <c r="Z53" s="519"/>
      <c r="AA53" s="520"/>
      <c r="AB53" s="510">
        <v>2.97</v>
      </c>
      <c r="AC53" s="528"/>
      <c r="AD53" s="511"/>
    </row>
    <row r="54" spans="1:30" ht="11.4" customHeight="1">
      <c r="A54" s="521" t="s">
        <v>5646</v>
      </c>
      <c r="B54" s="521"/>
      <c r="C54" s="521"/>
      <c r="D54" s="521"/>
      <c r="E54" s="521"/>
      <c r="F54" s="521"/>
      <c r="G54" s="521"/>
      <c r="H54" s="521"/>
      <c r="I54" s="521"/>
      <c r="J54" s="521"/>
      <c r="K54" s="521"/>
      <c r="L54" s="521"/>
      <c r="M54" s="521"/>
      <c r="N54" s="521"/>
      <c r="O54" s="521"/>
      <c r="P54" s="521"/>
      <c r="Q54" s="521"/>
      <c r="R54" s="521"/>
      <c r="S54" s="521"/>
      <c r="T54" s="521"/>
      <c r="U54" s="521"/>
      <c r="V54" s="521"/>
      <c r="W54" s="521"/>
      <c r="X54" s="521"/>
      <c r="Y54" s="510">
        <v>2.97</v>
      </c>
      <c r="Z54" s="528"/>
      <c r="AA54" s="528"/>
      <c r="AB54" s="528"/>
      <c r="AC54" s="528"/>
      <c r="AD54" s="511"/>
    </row>
    <row r="55" spans="1:30" ht="10.8" customHeight="1">
      <c r="A55" s="211"/>
      <c r="B55" s="211"/>
      <c r="C55" s="211"/>
      <c r="D55" s="211"/>
      <c r="E55" s="211"/>
      <c r="F55" s="211"/>
      <c r="G55" s="211"/>
      <c r="H55" s="211"/>
      <c r="I55" s="211"/>
      <c r="J55" s="211"/>
      <c r="K55" s="211"/>
      <c r="L55" s="211"/>
      <c r="M55" s="211"/>
      <c r="N55" s="211"/>
      <c r="O55" s="211"/>
      <c r="P55" s="211"/>
      <c r="Q55" s="211"/>
      <c r="R55" s="211"/>
      <c r="S55" s="211"/>
      <c r="T55" s="211"/>
      <c r="U55" s="211"/>
      <c r="V55" s="211"/>
      <c r="W55" s="211"/>
      <c r="X55" s="211"/>
      <c r="Y55" s="211"/>
      <c r="Z55" s="211"/>
      <c r="AA55" s="211"/>
      <c r="AB55" s="211"/>
      <c r="AC55" s="211"/>
      <c r="AD55" s="211"/>
    </row>
    <row r="56" spans="1:30" ht="11.4" customHeight="1">
      <c r="A56" s="501" t="s">
        <v>5628</v>
      </c>
      <c r="B56" s="502"/>
      <c r="C56" s="502"/>
      <c r="D56" s="502"/>
      <c r="E56" s="502"/>
      <c r="F56" s="502"/>
      <c r="G56" s="503"/>
      <c r="H56" s="501" t="s">
        <v>5629</v>
      </c>
      <c r="I56" s="502"/>
      <c r="J56" s="502"/>
      <c r="K56" s="502"/>
      <c r="L56" s="502"/>
      <c r="M56" s="502"/>
      <c r="N56" s="502"/>
      <c r="O56" s="503"/>
      <c r="P56" s="522" t="s">
        <v>180</v>
      </c>
      <c r="Q56" s="523"/>
      <c r="R56" s="523"/>
      <c r="S56" s="524"/>
      <c r="T56" s="504" t="s">
        <v>5630</v>
      </c>
      <c r="U56" s="506"/>
      <c r="V56" s="506"/>
      <c r="W56" s="505"/>
      <c r="X56" s="504" t="s">
        <v>5631</v>
      </c>
      <c r="Y56" s="506"/>
      <c r="Z56" s="506"/>
      <c r="AA56" s="506"/>
      <c r="AB56" s="505"/>
      <c r="AC56" s="504" t="s">
        <v>5632</v>
      </c>
      <c r="AD56" s="505"/>
    </row>
    <row r="57" spans="1:30" ht="22.95" customHeight="1">
      <c r="A57" s="507" t="s">
        <v>7495</v>
      </c>
      <c r="B57" s="508"/>
      <c r="C57" s="508"/>
      <c r="D57" s="508"/>
      <c r="E57" s="508"/>
      <c r="F57" s="508"/>
      <c r="G57" s="509"/>
      <c r="H57" s="507" t="s">
        <v>558</v>
      </c>
      <c r="I57" s="508"/>
      <c r="J57" s="508"/>
      <c r="K57" s="508"/>
      <c r="L57" s="508"/>
      <c r="M57" s="508"/>
      <c r="N57" s="508"/>
      <c r="O57" s="509"/>
      <c r="P57" s="525" t="s">
        <v>71</v>
      </c>
      <c r="Q57" s="526"/>
      <c r="R57" s="526"/>
      <c r="S57" s="527"/>
      <c r="T57" s="510">
        <v>3.65</v>
      </c>
      <c r="U57" s="528"/>
      <c r="V57" s="528"/>
      <c r="W57" s="511"/>
      <c r="X57" s="518">
        <v>1</v>
      </c>
      <c r="Y57" s="519"/>
      <c r="Z57" s="519"/>
      <c r="AA57" s="519"/>
      <c r="AB57" s="520"/>
      <c r="AC57" s="510">
        <v>3.65</v>
      </c>
      <c r="AD57" s="511"/>
    </row>
    <row r="58" spans="1:30" ht="11.4" customHeight="1">
      <c r="A58" s="521" t="s">
        <v>5633</v>
      </c>
      <c r="B58" s="521"/>
      <c r="C58" s="521"/>
      <c r="D58" s="521"/>
      <c r="E58" s="521"/>
      <c r="F58" s="521"/>
      <c r="G58" s="521"/>
      <c r="H58" s="521"/>
      <c r="I58" s="521"/>
      <c r="J58" s="521"/>
      <c r="K58" s="521"/>
      <c r="L58" s="521"/>
      <c r="M58" s="521"/>
      <c r="N58" s="521"/>
      <c r="O58" s="521"/>
      <c r="P58" s="521"/>
      <c r="Q58" s="521"/>
      <c r="R58" s="521"/>
      <c r="S58" s="521"/>
      <c r="T58" s="521"/>
      <c r="U58" s="521"/>
      <c r="V58" s="521"/>
      <c r="W58" s="521"/>
      <c r="X58" s="521"/>
      <c r="Y58" s="510">
        <v>3.65</v>
      </c>
      <c r="Z58" s="528"/>
      <c r="AA58" s="528"/>
      <c r="AB58" s="528"/>
      <c r="AC58" s="528"/>
      <c r="AD58" s="511"/>
    </row>
    <row r="59" spans="1:30" ht="10.8" customHeight="1">
      <c r="A59" s="211"/>
      <c r="B59" s="211"/>
      <c r="C59" s="211"/>
      <c r="D59" s="211"/>
      <c r="E59" s="211"/>
      <c r="F59" s="211"/>
      <c r="G59" s="211"/>
      <c r="H59" s="211"/>
      <c r="I59" s="211"/>
      <c r="J59" s="211"/>
      <c r="K59" s="211"/>
      <c r="L59" s="211"/>
      <c r="M59" s="211"/>
      <c r="N59" s="211"/>
      <c r="O59" s="211"/>
      <c r="P59" s="211"/>
      <c r="Q59" s="211"/>
      <c r="R59" s="211"/>
      <c r="S59" s="211"/>
      <c r="T59" s="211"/>
      <c r="U59" s="211"/>
      <c r="V59" s="211"/>
      <c r="W59" s="211"/>
      <c r="X59" s="211"/>
      <c r="Y59" s="211"/>
      <c r="Z59" s="211"/>
      <c r="AA59" s="211"/>
      <c r="AB59" s="211"/>
      <c r="AC59" s="211"/>
      <c r="AD59" s="211"/>
    </row>
    <row r="60" spans="1:30" ht="11.4" customHeight="1">
      <c r="A60" s="504" t="s">
        <v>5634</v>
      </c>
      <c r="B60" s="506"/>
      <c r="C60" s="506"/>
      <c r="D60" s="506"/>
      <c r="E60" s="506"/>
      <c r="F60" s="506"/>
      <c r="G60" s="506"/>
      <c r="H60" s="506"/>
      <c r="I60" s="506"/>
      <c r="J60" s="506"/>
      <c r="K60" s="506"/>
      <c r="L60" s="506"/>
      <c r="M60" s="506"/>
      <c r="N60" s="506"/>
      <c r="O60" s="506"/>
      <c r="P60" s="506"/>
      <c r="Q60" s="506"/>
      <c r="R60" s="506"/>
      <c r="S60" s="506"/>
      <c r="T60" s="506"/>
      <c r="U60" s="506"/>
      <c r="V60" s="506"/>
      <c r="W60" s="506"/>
      <c r="X60" s="505"/>
      <c r="Y60" s="544">
        <v>6.62</v>
      </c>
      <c r="Z60" s="545"/>
      <c r="AA60" s="545"/>
      <c r="AB60" s="545"/>
      <c r="AC60" s="545"/>
      <c r="AD60" s="546"/>
    </row>
    <row r="61" spans="1:30" ht="11.4" customHeight="1">
      <c r="A61" s="504" t="s">
        <v>5635</v>
      </c>
      <c r="B61" s="506"/>
      <c r="C61" s="506"/>
      <c r="D61" s="506"/>
      <c r="E61" s="506"/>
      <c r="F61" s="506"/>
      <c r="G61" s="506"/>
      <c r="H61" s="506"/>
      <c r="I61" s="506"/>
      <c r="J61" s="506"/>
      <c r="K61" s="506"/>
      <c r="L61" s="506"/>
      <c r="M61" s="506"/>
      <c r="N61" s="506"/>
      <c r="O61" s="506"/>
      <c r="P61" s="506"/>
      <c r="Q61" s="506"/>
      <c r="R61" s="506"/>
      <c r="S61" s="506"/>
      <c r="T61" s="506"/>
      <c r="U61" s="506"/>
      <c r="V61" s="506"/>
      <c r="W61" s="506"/>
      <c r="X61" s="505"/>
      <c r="Y61" s="544">
        <v>1.65</v>
      </c>
      <c r="Z61" s="545"/>
      <c r="AA61" s="545"/>
      <c r="AB61" s="545"/>
      <c r="AC61" s="545"/>
      <c r="AD61" s="546"/>
    </row>
    <row r="62" spans="1:30" ht="11.4" customHeight="1">
      <c r="A62" s="504" t="s">
        <v>5636</v>
      </c>
      <c r="B62" s="506"/>
      <c r="C62" s="506"/>
      <c r="D62" s="506"/>
      <c r="E62" s="506"/>
      <c r="F62" s="506"/>
      <c r="G62" s="506"/>
      <c r="H62" s="506"/>
      <c r="I62" s="506"/>
      <c r="J62" s="506"/>
      <c r="K62" s="506"/>
      <c r="L62" s="506"/>
      <c r="M62" s="506"/>
      <c r="N62" s="506"/>
      <c r="O62" s="506"/>
      <c r="P62" s="506"/>
      <c r="Q62" s="506"/>
      <c r="R62" s="506"/>
      <c r="S62" s="506"/>
      <c r="T62" s="506"/>
      <c r="U62" s="506"/>
      <c r="V62" s="506"/>
      <c r="W62" s="506"/>
      <c r="X62" s="505"/>
      <c r="Y62" s="544">
        <v>8.27</v>
      </c>
      <c r="Z62" s="545"/>
      <c r="AA62" s="545"/>
      <c r="AB62" s="545"/>
      <c r="AC62" s="545"/>
      <c r="AD62" s="546"/>
    </row>
    <row r="63" spans="1:30" ht="10.8" customHeight="1">
      <c r="A63" s="211"/>
      <c r="B63" s="211"/>
      <c r="C63" s="211"/>
      <c r="D63" s="211"/>
      <c r="E63" s="211"/>
      <c r="F63" s="211"/>
      <c r="G63" s="211"/>
      <c r="H63" s="211"/>
      <c r="I63" s="211"/>
      <c r="J63" s="211"/>
      <c r="K63" s="211"/>
      <c r="L63" s="211"/>
      <c r="M63" s="211"/>
      <c r="N63" s="211"/>
      <c r="O63" s="211"/>
      <c r="P63" s="211"/>
      <c r="Q63" s="211"/>
      <c r="R63" s="211"/>
      <c r="S63" s="211"/>
      <c r="T63" s="211"/>
      <c r="U63" s="211"/>
      <c r="V63" s="211"/>
      <c r="W63" s="211"/>
      <c r="X63" s="211"/>
      <c r="Y63" s="211"/>
      <c r="Z63" s="211"/>
      <c r="AA63" s="211"/>
      <c r="AB63" s="211"/>
      <c r="AC63" s="211"/>
      <c r="AD63" s="211"/>
    </row>
    <row r="64" spans="1:30" ht="13.35" customHeight="1">
      <c r="A64" s="540" t="s">
        <v>5637</v>
      </c>
      <c r="B64" s="540"/>
      <c r="C64" s="540"/>
      <c r="D64" s="540"/>
      <c r="E64" s="540"/>
      <c r="F64" s="540"/>
      <c r="G64" s="540"/>
      <c r="H64" s="540"/>
      <c r="I64" s="540"/>
      <c r="J64" s="540"/>
      <c r="K64" s="540"/>
      <c r="L64" s="540"/>
      <c r="M64" s="540"/>
      <c r="N64" s="540"/>
      <c r="O64" s="540"/>
      <c r="P64" s="540"/>
      <c r="Q64" s="540"/>
      <c r="R64" s="540"/>
      <c r="S64" s="540"/>
      <c r="T64" s="540"/>
      <c r="U64" s="540"/>
      <c r="V64" s="540"/>
      <c r="W64" s="540"/>
      <c r="X64" s="540"/>
      <c r="Y64" s="540"/>
      <c r="Z64" s="540"/>
      <c r="AA64" s="540"/>
      <c r="AB64" s="540"/>
      <c r="AC64" s="540"/>
      <c r="AD64" s="540"/>
    </row>
    <row r="65" spans="1:30" ht="10.8" customHeight="1">
      <c r="A65" s="211"/>
      <c r="B65" s="211"/>
      <c r="C65" s="211"/>
      <c r="D65" s="211"/>
      <c r="E65" s="211"/>
      <c r="F65" s="211"/>
      <c r="G65" s="211"/>
      <c r="H65" s="211"/>
      <c r="I65" s="211"/>
      <c r="J65" s="211"/>
      <c r="K65" s="211"/>
      <c r="L65" s="211"/>
      <c r="M65" s="211"/>
      <c r="N65" s="211"/>
      <c r="O65" s="211"/>
      <c r="P65" s="211"/>
      <c r="Q65" s="211"/>
      <c r="R65" s="211"/>
      <c r="S65" s="211"/>
      <c r="T65" s="211"/>
      <c r="U65" s="211"/>
      <c r="V65" s="211"/>
      <c r="W65" s="211"/>
      <c r="X65" s="211"/>
      <c r="Y65" s="211"/>
      <c r="Z65" s="211"/>
      <c r="AA65" s="211"/>
      <c r="AB65" s="211"/>
      <c r="AC65" s="211"/>
      <c r="AD65" s="211"/>
    </row>
    <row r="66" spans="1:30" ht="11.4" customHeight="1">
      <c r="A66" s="211" t="s">
        <v>7853</v>
      </c>
      <c r="B66" s="211"/>
      <c r="C66" s="211"/>
      <c r="D66" s="211"/>
      <c r="E66" s="211"/>
      <c r="F66" s="211"/>
      <c r="G66" s="211"/>
      <c r="H66" s="211"/>
      <c r="I66" s="211"/>
      <c r="J66" s="211"/>
      <c r="K66" s="211"/>
      <c r="L66" s="211"/>
      <c r="M66" s="211"/>
      <c r="N66" s="211"/>
      <c r="O66" s="211"/>
      <c r="P66" s="211"/>
      <c r="Q66" s="211"/>
      <c r="R66" s="211"/>
      <c r="S66" s="211"/>
      <c r="T66" s="211"/>
      <c r="U66" s="211"/>
      <c r="V66" s="211"/>
      <c r="W66" s="211"/>
      <c r="X66" s="211"/>
      <c r="Y66" s="211" t="s">
        <v>5627</v>
      </c>
      <c r="Z66" s="211"/>
      <c r="AA66" s="211"/>
      <c r="AB66" s="211"/>
      <c r="AC66" s="211"/>
      <c r="AD66" s="211"/>
    </row>
    <row r="67" spans="1:30" ht="11.4" customHeight="1">
      <c r="A67" s="211" t="s">
        <v>7854</v>
      </c>
      <c r="B67" s="211"/>
      <c r="C67" s="211"/>
      <c r="D67" s="211"/>
      <c r="E67" s="211"/>
      <c r="F67" s="211"/>
      <c r="G67" s="211"/>
      <c r="H67" s="211"/>
      <c r="I67" s="211"/>
      <c r="J67" s="211"/>
      <c r="K67" s="211"/>
      <c r="L67" s="211"/>
      <c r="M67" s="211"/>
      <c r="N67" s="211"/>
      <c r="O67" s="211"/>
      <c r="P67" s="211"/>
      <c r="Q67" s="211"/>
      <c r="R67" s="211"/>
      <c r="S67" s="211"/>
      <c r="T67" s="211"/>
      <c r="U67" s="211"/>
      <c r="V67" s="211"/>
      <c r="W67" s="211"/>
      <c r="X67" s="211"/>
      <c r="Y67" s="211"/>
      <c r="Z67" s="211"/>
      <c r="AA67" s="211"/>
      <c r="AB67" s="211"/>
      <c r="AC67" s="211"/>
      <c r="AD67" s="211"/>
    </row>
    <row r="68" spans="1:30" ht="10.8" customHeight="1">
      <c r="A68" s="211"/>
      <c r="B68" s="211"/>
      <c r="C68" s="211"/>
      <c r="D68" s="211"/>
      <c r="E68" s="211"/>
      <c r="F68" s="211"/>
      <c r="G68" s="211"/>
      <c r="H68" s="211"/>
      <c r="I68" s="211"/>
      <c r="J68" s="211"/>
      <c r="K68" s="211"/>
      <c r="L68" s="211"/>
      <c r="M68" s="211"/>
      <c r="N68" s="211"/>
      <c r="O68" s="211"/>
      <c r="P68" s="211"/>
      <c r="Q68" s="211"/>
      <c r="R68" s="211"/>
      <c r="S68" s="211"/>
      <c r="T68" s="211"/>
      <c r="U68" s="211"/>
      <c r="V68" s="211"/>
      <c r="W68" s="211"/>
      <c r="X68" s="211"/>
      <c r="Y68" s="211"/>
      <c r="Z68" s="211"/>
      <c r="AA68" s="211"/>
      <c r="AB68" s="211"/>
      <c r="AC68" s="211"/>
      <c r="AD68" s="211"/>
    </row>
    <row r="69" spans="1:30" ht="11.4" customHeight="1">
      <c r="A69" s="501" t="s">
        <v>5628</v>
      </c>
      <c r="B69" s="502"/>
      <c r="C69" s="502"/>
      <c r="D69" s="502"/>
      <c r="E69" s="502"/>
      <c r="F69" s="502"/>
      <c r="G69" s="503"/>
      <c r="H69" s="501" t="s">
        <v>5638</v>
      </c>
      <c r="I69" s="502"/>
      <c r="J69" s="502"/>
      <c r="K69" s="502"/>
      <c r="L69" s="503"/>
      <c r="M69" s="504" t="s">
        <v>5639</v>
      </c>
      <c r="N69" s="505"/>
      <c r="O69" s="504" t="s">
        <v>5640</v>
      </c>
      <c r="P69" s="506"/>
      <c r="Q69" s="506"/>
      <c r="R69" s="505"/>
      <c r="S69" s="504" t="s">
        <v>5641</v>
      </c>
      <c r="T69" s="506"/>
      <c r="U69" s="506"/>
      <c r="V69" s="505"/>
      <c r="W69" s="504" t="s">
        <v>5631</v>
      </c>
      <c r="X69" s="506"/>
      <c r="Y69" s="506"/>
      <c r="Z69" s="506"/>
      <c r="AA69" s="505"/>
      <c r="AB69" s="504" t="s">
        <v>5642</v>
      </c>
      <c r="AC69" s="506"/>
      <c r="AD69" s="505"/>
    </row>
    <row r="70" spans="1:30" ht="11.4" customHeight="1">
      <c r="A70" s="507" t="s">
        <v>5656</v>
      </c>
      <c r="B70" s="508"/>
      <c r="C70" s="508"/>
      <c r="D70" s="508"/>
      <c r="E70" s="508"/>
      <c r="F70" s="508"/>
      <c r="G70" s="509"/>
      <c r="H70" s="507" t="s">
        <v>5657</v>
      </c>
      <c r="I70" s="508"/>
      <c r="J70" s="508"/>
      <c r="K70" s="508"/>
      <c r="L70" s="509"/>
      <c r="M70" s="512">
        <v>11.56</v>
      </c>
      <c r="N70" s="514"/>
      <c r="O70" s="512">
        <v>29.79</v>
      </c>
      <c r="P70" s="513"/>
      <c r="Q70" s="513"/>
      <c r="R70" s="514"/>
      <c r="S70" s="515">
        <v>157.77000000000001</v>
      </c>
      <c r="T70" s="516"/>
      <c r="U70" s="516"/>
      <c r="V70" s="517"/>
      <c r="W70" s="518">
        <v>0.1</v>
      </c>
      <c r="X70" s="519"/>
      <c r="Y70" s="519"/>
      <c r="Z70" s="519"/>
      <c r="AA70" s="520"/>
      <c r="AB70" s="510">
        <v>2.97</v>
      </c>
      <c r="AC70" s="528"/>
      <c r="AD70" s="511"/>
    </row>
    <row r="71" spans="1:30" ht="11.4" customHeight="1">
      <c r="A71" s="521" t="s">
        <v>5646</v>
      </c>
      <c r="B71" s="521"/>
      <c r="C71" s="521"/>
      <c r="D71" s="521"/>
      <c r="E71" s="521"/>
      <c r="F71" s="521"/>
      <c r="G71" s="521"/>
      <c r="H71" s="521"/>
      <c r="I71" s="521"/>
      <c r="J71" s="521"/>
      <c r="K71" s="521"/>
      <c r="L71" s="521"/>
      <c r="M71" s="521"/>
      <c r="N71" s="521"/>
      <c r="O71" s="521"/>
      <c r="P71" s="521"/>
      <c r="Q71" s="521"/>
      <c r="R71" s="521"/>
      <c r="S71" s="521"/>
      <c r="T71" s="521"/>
      <c r="U71" s="521"/>
      <c r="V71" s="521"/>
      <c r="W71" s="521"/>
      <c r="X71" s="521"/>
      <c r="Y71" s="510">
        <v>2.97</v>
      </c>
      <c r="Z71" s="528"/>
      <c r="AA71" s="528"/>
      <c r="AB71" s="528"/>
      <c r="AC71" s="528"/>
      <c r="AD71" s="511"/>
    </row>
    <row r="72" spans="1:30" ht="10.8" customHeight="1">
      <c r="A72" s="211"/>
      <c r="B72" s="211"/>
      <c r="C72" s="211"/>
      <c r="D72" s="211"/>
      <c r="E72" s="211"/>
      <c r="F72" s="211"/>
      <c r="G72" s="211"/>
      <c r="H72" s="211"/>
      <c r="I72" s="211"/>
      <c r="J72" s="211"/>
      <c r="K72" s="211"/>
      <c r="L72" s="211"/>
      <c r="M72" s="211"/>
      <c r="N72" s="211"/>
      <c r="O72" s="211"/>
      <c r="P72" s="211"/>
      <c r="Q72" s="211"/>
      <c r="R72" s="211"/>
      <c r="S72" s="211"/>
      <c r="T72" s="211"/>
      <c r="U72" s="211"/>
      <c r="V72" s="211"/>
      <c r="W72" s="211"/>
      <c r="X72" s="211"/>
      <c r="Y72" s="211"/>
      <c r="Z72" s="211"/>
      <c r="AA72" s="211"/>
      <c r="AB72" s="211"/>
      <c r="AC72" s="211"/>
      <c r="AD72" s="211"/>
    </row>
    <row r="73" spans="1:30" ht="11.4" customHeight="1">
      <c r="A73" s="501" t="s">
        <v>5628</v>
      </c>
      <c r="B73" s="502"/>
      <c r="C73" s="502"/>
      <c r="D73" s="502"/>
      <c r="E73" s="502"/>
      <c r="F73" s="502"/>
      <c r="G73" s="503"/>
      <c r="H73" s="501" t="s">
        <v>5629</v>
      </c>
      <c r="I73" s="502"/>
      <c r="J73" s="502"/>
      <c r="K73" s="502"/>
      <c r="L73" s="502"/>
      <c r="M73" s="502"/>
      <c r="N73" s="502"/>
      <c r="O73" s="503"/>
      <c r="P73" s="522" t="s">
        <v>180</v>
      </c>
      <c r="Q73" s="523"/>
      <c r="R73" s="523"/>
      <c r="S73" s="524"/>
      <c r="T73" s="504" t="s">
        <v>5630</v>
      </c>
      <c r="U73" s="506"/>
      <c r="V73" s="506"/>
      <c r="W73" s="505"/>
      <c r="X73" s="504" t="s">
        <v>5631</v>
      </c>
      <c r="Y73" s="506"/>
      <c r="Z73" s="506"/>
      <c r="AA73" s="506"/>
      <c r="AB73" s="505"/>
      <c r="AC73" s="504" t="s">
        <v>5632</v>
      </c>
      <c r="AD73" s="505"/>
    </row>
    <row r="74" spans="1:30" ht="11.4" customHeight="1">
      <c r="A74" s="507" t="s">
        <v>7855</v>
      </c>
      <c r="B74" s="508"/>
      <c r="C74" s="508"/>
      <c r="D74" s="508"/>
      <c r="E74" s="508"/>
      <c r="F74" s="508"/>
      <c r="G74" s="509"/>
      <c r="H74" s="507" t="s">
        <v>7856</v>
      </c>
      <c r="I74" s="508"/>
      <c r="J74" s="508"/>
      <c r="K74" s="508"/>
      <c r="L74" s="508"/>
      <c r="M74" s="508"/>
      <c r="N74" s="508"/>
      <c r="O74" s="509"/>
      <c r="P74" s="525" t="s">
        <v>71</v>
      </c>
      <c r="Q74" s="526"/>
      <c r="R74" s="526"/>
      <c r="S74" s="527"/>
      <c r="T74" s="510">
        <v>1.51</v>
      </c>
      <c r="U74" s="528"/>
      <c r="V74" s="528"/>
      <c r="W74" s="511"/>
      <c r="X74" s="518">
        <v>1</v>
      </c>
      <c r="Y74" s="519"/>
      <c r="Z74" s="519"/>
      <c r="AA74" s="519"/>
      <c r="AB74" s="520"/>
      <c r="AC74" s="510">
        <v>1.51</v>
      </c>
      <c r="AD74" s="511"/>
    </row>
    <row r="75" spans="1:30" ht="11.4" customHeight="1">
      <c r="A75" s="521" t="s">
        <v>5633</v>
      </c>
      <c r="B75" s="521"/>
      <c r="C75" s="521"/>
      <c r="D75" s="521"/>
      <c r="E75" s="521"/>
      <c r="F75" s="521"/>
      <c r="G75" s="521"/>
      <c r="H75" s="521"/>
      <c r="I75" s="521"/>
      <c r="J75" s="521"/>
      <c r="K75" s="521"/>
      <c r="L75" s="521"/>
      <c r="M75" s="521"/>
      <c r="N75" s="521"/>
      <c r="O75" s="521"/>
      <c r="P75" s="521"/>
      <c r="Q75" s="521"/>
      <c r="R75" s="521"/>
      <c r="S75" s="521"/>
      <c r="T75" s="521"/>
      <c r="U75" s="521"/>
      <c r="V75" s="521"/>
      <c r="W75" s="521"/>
      <c r="X75" s="521"/>
      <c r="Y75" s="510">
        <v>1.51</v>
      </c>
      <c r="Z75" s="528"/>
      <c r="AA75" s="528"/>
      <c r="AB75" s="528"/>
      <c r="AC75" s="528"/>
      <c r="AD75" s="511"/>
    </row>
    <row r="76" spans="1:30" ht="10.8" customHeight="1">
      <c r="A76" s="211"/>
      <c r="B76" s="211"/>
      <c r="C76" s="211"/>
      <c r="D76" s="211"/>
      <c r="E76" s="211"/>
      <c r="F76" s="211"/>
      <c r="G76" s="211"/>
      <c r="H76" s="211"/>
      <c r="I76" s="211"/>
      <c r="J76" s="211"/>
      <c r="K76" s="211"/>
      <c r="L76" s="211"/>
      <c r="M76" s="211"/>
      <c r="N76" s="211"/>
      <c r="O76" s="211"/>
      <c r="P76" s="211"/>
      <c r="Q76" s="211"/>
      <c r="R76" s="211"/>
      <c r="S76" s="211"/>
      <c r="T76" s="211"/>
      <c r="U76" s="211"/>
      <c r="V76" s="211"/>
      <c r="W76" s="211"/>
      <c r="X76" s="211"/>
      <c r="Y76" s="211"/>
      <c r="Z76" s="211"/>
      <c r="AA76" s="211"/>
      <c r="AB76" s="211"/>
      <c r="AC76" s="211"/>
      <c r="AD76" s="211"/>
    </row>
    <row r="77" spans="1:30" ht="11.4" customHeight="1">
      <c r="A77" s="504" t="s">
        <v>5634</v>
      </c>
      <c r="B77" s="506"/>
      <c r="C77" s="506"/>
      <c r="D77" s="506"/>
      <c r="E77" s="506"/>
      <c r="F77" s="506"/>
      <c r="G77" s="506"/>
      <c r="H77" s="506"/>
      <c r="I77" s="506"/>
      <c r="J77" s="506"/>
      <c r="K77" s="506"/>
      <c r="L77" s="506"/>
      <c r="M77" s="506"/>
      <c r="N77" s="506"/>
      <c r="O77" s="506"/>
      <c r="P77" s="506"/>
      <c r="Q77" s="506"/>
      <c r="R77" s="506"/>
      <c r="S77" s="506"/>
      <c r="T77" s="506"/>
      <c r="U77" s="506"/>
      <c r="V77" s="506"/>
      <c r="W77" s="506"/>
      <c r="X77" s="505"/>
      <c r="Y77" s="544">
        <v>4.4800000000000004</v>
      </c>
      <c r="Z77" s="545"/>
      <c r="AA77" s="545"/>
      <c r="AB77" s="545"/>
      <c r="AC77" s="545"/>
      <c r="AD77" s="546"/>
    </row>
    <row r="78" spans="1:30" ht="11.4" customHeight="1">
      <c r="A78" s="504" t="s">
        <v>5635</v>
      </c>
      <c r="B78" s="506"/>
      <c r="C78" s="506"/>
      <c r="D78" s="506"/>
      <c r="E78" s="506"/>
      <c r="F78" s="506"/>
      <c r="G78" s="506"/>
      <c r="H78" s="506"/>
      <c r="I78" s="506"/>
      <c r="J78" s="506"/>
      <c r="K78" s="506"/>
      <c r="L78" s="506"/>
      <c r="M78" s="506"/>
      <c r="N78" s="506"/>
      <c r="O78" s="506"/>
      <c r="P78" s="506"/>
      <c r="Q78" s="506"/>
      <c r="R78" s="506"/>
      <c r="S78" s="506"/>
      <c r="T78" s="506"/>
      <c r="U78" s="506"/>
      <c r="V78" s="506"/>
      <c r="W78" s="506"/>
      <c r="X78" s="505"/>
      <c r="Y78" s="544">
        <v>1.1200000000000001</v>
      </c>
      <c r="Z78" s="545"/>
      <c r="AA78" s="545"/>
      <c r="AB78" s="545"/>
      <c r="AC78" s="545"/>
      <c r="AD78" s="546"/>
    </row>
    <row r="79" spans="1:30" ht="11.4" customHeight="1">
      <c r="A79" s="504" t="s">
        <v>5636</v>
      </c>
      <c r="B79" s="506"/>
      <c r="C79" s="506"/>
      <c r="D79" s="506"/>
      <c r="E79" s="506"/>
      <c r="F79" s="506"/>
      <c r="G79" s="506"/>
      <c r="H79" s="506"/>
      <c r="I79" s="506"/>
      <c r="J79" s="506"/>
      <c r="K79" s="506"/>
      <c r="L79" s="506"/>
      <c r="M79" s="506"/>
      <c r="N79" s="506"/>
      <c r="O79" s="506"/>
      <c r="P79" s="506"/>
      <c r="Q79" s="506"/>
      <c r="R79" s="506"/>
      <c r="S79" s="506"/>
      <c r="T79" s="506"/>
      <c r="U79" s="506"/>
      <c r="V79" s="506"/>
      <c r="W79" s="506"/>
      <c r="X79" s="505"/>
      <c r="Y79" s="544">
        <v>5.6</v>
      </c>
      <c r="Z79" s="545"/>
      <c r="AA79" s="545"/>
      <c r="AB79" s="545"/>
      <c r="AC79" s="545"/>
      <c r="AD79" s="546"/>
    </row>
    <row r="80" spans="1:30" ht="10.8" customHeight="1">
      <c r="A80" s="211"/>
      <c r="B80" s="211"/>
      <c r="C80" s="211"/>
      <c r="D80" s="211"/>
      <c r="E80" s="211"/>
      <c r="F80" s="211"/>
      <c r="G80" s="211"/>
      <c r="H80" s="211"/>
      <c r="I80" s="211"/>
      <c r="J80" s="211"/>
      <c r="K80" s="211"/>
      <c r="L80" s="211"/>
      <c r="M80" s="211"/>
      <c r="N80" s="211"/>
      <c r="O80" s="211"/>
      <c r="P80" s="211"/>
      <c r="Q80" s="211"/>
      <c r="R80" s="211"/>
      <c r="S80" s="211"/>
      <c r="T80" s="211"/>
      <c r="U80" s="211"/>
      <c r="V80" s="211"/>
      <c r="W80" s="211"/>
      <c r="X80" s="211"/>
      <c r="Y80" s="211"/>
      <c r="Z80" s="211"/>
      <c r="AA80" s="211"/>
      <c r="AB80" s="211"/>
      <c r="AC80" s="211"/>
      <c r="AD80" s="211"/>
    </row>
    <row r="81" spans="1:30" ht="13.35" customHeight="1">
      <c r="A81" s="540" t="s">
        <v>5637</v>
      </c>
      <c r="B81" s="540"/>
      <c r="C81" s="540"/>
      <c r="D81" s="540"/>
      <c r="E81" s="540"/>
      <c r="F81" s="540"/>
      <c r="G81" s="540"/>
      <c r="H81" s="540"/>
      <c r="I81" s="540"/>
      <c r="J81" s="540"/>
      <c r="K81" s="540"/>
      <c r="L81" s="540"/>
      <c r="M81" s="540"/>
      <c r="N81" s="540"/>
      <c r="O81" s="540"/>
      <c r="P81" s="540"/>
      <c r="Q81" s="540"/>
      <c r="R81" s="540"/>
      <c r="S81" s="540"/>
      <c r="T81" s="540"/>
      <c r="U81" s="540"/>
      <c r="V81" s="540"/>
      <c r="W81" s="540"/>
      <c r="X81" s="540"/>
      <c r="Y81" s="540"/>
      <c r="Z81" s="540"/>
      <c r="AA81" s="540"/>
      <c r="AB81" s="540"/>
      <c r="AC81" s="540"/>
      <c r="AD81" s="540"/>
    </row>
    <row r="82" spans="1:30" ht="10.8" customHeight="1">
      <c r="A82" s="211"/>
      <c r="B82" s="211"/>
      <c r="C82" s="211"/>
      <c r="D82" s="211"/>
      <c r="E82" s="211"/>
      <c r="F82" s="211"/>
      <c r="G82" s="211"/>
      <c r="H82" s="211"/>
      <c r="I82" s="211"/>
      <c r="J82" s="211"/>
      <c r="K82" s="211"/>
      <c r="L82" s="211"/>
      <c r="M82" s="211"/>
      <c r="N82" s="211"/>
      <c r="O82" s="211"/>
      <c r="P82" s="211"/>
      <c r="Q82" s="211"/>
      <c r="R82" s="211"/>
      <c r="S82" s="211"/>
      <c r="T82" s="211"/>
      <c r="U82" s="211"/>
      <c r="V82" s="211"/>
      <c r="W82" s="211"/>
      <c r="X82" s="211"/>
      <c r="Y82" s="211"/>
      <c r="Z82" s="211"/>
      <c r="AA82" s="211"/>
      <c r="AB82" s="211"/>
      <c r="AC82" s="211"/>
      <c r="AD82" s="211"/>
    </row>
    <row r="83" spans="1:30" ht="11.4" customHeight="1">
      <c r="A83" s="211" t="s">
        <v>7490</v>
      </c>
      <c r="B83" s="211"/>
      <c r="C83" s="211"/>
      <c r="D83" s="211"/>
      <c r="E83" s="211"/>
      <c r="F83" s="211"/>
      <c r="G83" s="211"/>
      <c r="H83" s="211"/>
      <c r="I83" s="211"/>
      <c r="J83" s="211"/>
      <c r="K83" s="211"/>
      <c r="L83" s="211"/>
      <c r="M83" s="211"/>
      <c r="N83" s="211"/>
      <c r="O83" s="211"/>
      <c r="P83" s="211"/>
      <c r="Q83" s="211"/>
      <c r="R83" s="211"/>
      <c r="S83" s="211"/>
      <c r="T83" s="211"/>
      <c r="U83" s="211"/>
      <c r="V83" s="211"/>
      <c r="W83" s="211"/>
      <c r="X83" s="211"/>
      <c r="Y83" s="211" t="s">
        <v>5627</v>
      </c>
      <c r="Z83" s="211"/>
      <c r="AA83" s="211"/>
      <c r="AB83" s="211"/>
      <c r="AC83" s="211"/>
      <c r="AD83" s="211"/>
    </row>
    <row r="84" spans="1:30" ht="11.4" customHeight="1">
      <c r="A84" s="211" t="s">
        <v>7491</v>
      </c>
      <c r="B84" s="211"/>
      <c r="C84" s="211"/>
      <c r="D84" s="211"/>
      <c r="E84" s="211"/>
      <c r="F84" s="211"/>
      <c r="G84" s="211"/>
      <c r="H84" s="211"/>
      <c r="I84" s="211"/>
      <c r="J84" s="211"/>
      <c r="K84" s="211"/>
      <c r="L84" s="211"/>
      <c r="M84" s="211"/>
      <c r="N84" s="211"/>
      <c r="O84" s="211"/>
      <c r="P84" s="211"/>
      <c r="Q84" s="211"/>
      <c r="R84" s="211"/>
      <c r="S84" s="211"/>
      <c r="T84" s="211"/>
      <c r="U84" s="211"/>
      <c r="V84" s="211"/>
      <c r="W84" s="211"/>
      <c r="X84" s="211"/>
      <c r="Y84" s="211"/>
      <c r="Z84" s="211"/>
      <c r="AA84" s="211"/>
      <c r="AB84" s="211"/>
      <c r="AC84" s="211"/>
      <c r="AD84" s="211"/>
    </row>
    <row r="85" spans="1:30" ht="10.8" customHeight="1">
      <c r="A85" s="211"/>
      <c r="B85" s="211"/>
      <c r="C85" s="211"/>
      <c r="D85" s="211"/>
      <c r="E85" s="211"/>
      <c r="F85" s="211"/>
      <c r="G85" s="211"/>
      <c r="H85" s="211"/>
      <c r="I85" s="211"/>
      <c r="J85" s="211"/>
      <c r="K85" s="211"/>
      <c r="L85" s="211"/>
      <c r="M85" s="211"/>
      <c r="N85" s="211"/>
      <c r="O85" s="211"/>
      <c r="P85" s="211"/>
      <c r="Q85" s="211"/>
      <c r="R85" s="211"/>
      <c r="S85" s="211"/>
      <c r="T85" s="211"/>
      <c r="U85" s="211"/>
      <c r="V85" s="211"/>
      <c r="W85" s="211"/>
      <c r="X85" s="211"/>
      <c r="Y85" s="211"/>
      <c r="Z85" s="211"/>
      <c r="AA85" s="211"/>
      <c r="AB85" s="211"/>
      <c r="AC85" s="211"/>
      <c r="AD85" s="211"/>
    </row>
    <row r="86" spans="1:30" ht="11.4" customHeight="1">
      <c r="A86" s="501" t="s">
        <v>5628</v>
      </c>
      <c r="B86" s="502"/>
      <c r="C86" s="502"/>
      <c r="D86" s="502"/>
      <c r="E86" s="502"/>
      <c r="F86" s="502"/>
      <c r="G86" s="503"/>
      <c r="H86" s="501" t="s">
        <v>5638</v>
      </c>
      <c r="I86" s="502"/>
      <c r="J86" s="502"/>
      <c r="K86" s="502"/>
      <c r="L86" s="503"/>
      <c r="M86" s="504" t="s">
        <v>5639</v>
      </c>
      <c r="N86" s="505"/>
      <c r="O86" s="504" t="s">
        <v>5640</v>
      </c>
      <c r="P86" s="506"/>
      <c r="Q86" s="506"/>
      <c r="R86" s="505"/>
      <c r="S86" s="504" t="s">
        <v>5641</v>
      </c>
      <c r="T86" s="506"/>
      <c r="U86" s="506"/>
      <c r="V86" s="505"/>
      <c r="W86" s="504" t="s">
        <v>5631</v>
      </c>
      <c r="X86" s="506"/>
      <c r="Y86" s="506"/>
      <c r="Z86" s="506"/>
      <c r="AA86" s="505"/>
      <c r="AB86" s="504" t="s">
        <v>5642</v>
      </c>
      <c r="AC86" s="506"/>
      <c r="AD86" s="505"/>
    </row>
    <row r="87" spans="1:30" ht="11.4" customHeight="1">
      <c r="A87" s="507" t="s">
        <v>5656</v>
      </c>
      <c r="B87" s="508"/>
      <c r="C87" s="508"/>
      <c r="D87" s="508"/>
      <c r="E87" s="508"/>
      <c r="F87" s="508"/>
      <c r="G87" s="509"/>
      <c r="H87" s="507" t="s">
        <v>5657</v>
      </c>
      <c r="I87" s="508"/>
      <c r="J87" s="508"/>
      <c r="K87" s="508"/>
      <c r="L87" s="509"/>
      <c r="M87" s="512">
        <v>11.56</v>
      </c>
      <c r="N87" s="514"/>
      <c r="O87" s="512">
        <v>29.79</v>
      </c>
      <c r="P87" s="513"/>
      <c r="Q87" s="513"/>
      <c r="R87" s="514"/>
      <c r="S87" s="515">
        <v>157.77000000000001</v>
      </c>
      <c r="T87" s="516"/>
      <c r="U87" s="516"/>
      <c r="V87" s="517"/>
      <c r="W87" s="518">
        <v>0.1</v>
      </c>
      <c r="X87" s="519"/>
      <c r="Y87" s="519"/>
      <c r="Z87" s="519"/>
      <c r="AA87" s="520"/>
      <c r="AB87" s="510">
        <v>2.97</v>
      </c>
      <c r="AC87" s="528"/>
      <c r="AD87" s="511"/>
    </row>
    <row r="88" spans="1:30" ht="11.4" customHeight="1">
      <c r="A88" s="521" t="s">
        <v>5646</v>
      </c>
      <c r="B88" s="521"/>
      <c r="C88" s="521"/>
      <c r="D88" s="521"/>
      <c r="E88" s="521"/>
      <c r="F88" s="521"/>
      <c r="G88" s="521"/>
      <c r="H88" s="521"/>
      <c r="I88" s="521"/>
      <c r="J88" s="521"/>
      <c r="K88" s="521"/>
      <c r="L88" s="521"/>
      <c r="M88" s="521"/>
      <c r="N88" s="521"/>
      <c r="O88" s="521"/>
      <c r="P88" s="521"/>
      <c r="Q88" s="521"/>
      <c r="R88" s="521"/>
      <c r="S88" s="521"/>
      <c r="T88" s="521"/>
      <c r="U88" s="521"/>
      <c r="V88" s="521"/>
      <c r="W88" s="521"/>
      <c r="X88" s="521"/>
      <c r="Y88" s="510">
        <v>2.97</v>
      </c>
      <c r="Z88" s="528"/>
      <c r="AA88" s="528"/>
      <c r="AB88" s="528"/>
      <c r="AC88" s="528"/>
      <c r="AD88" s="511"/>
    </row>
    <row r="89" spans="1:30" ht="10.8" customHeight="1">
      <c r="A89" s="211"/>
      <c r="B89" s="211"/>
      <c r="C89" s="211"/>
      <c r="D89" s="211"/>
      <c r="E89" s="211"/>
      <c r="F89" s="211"/>
      <c r="G89" s="211"/>
      <c r="H89" s="211"/>
      <c r="I89" s="211"/>
      <c r="J89" s="211"/>
      <c r="K89" s="211"/>
      <c r="L89" s="211"/>
      <c r="M89" s="211"/>
      <c r="N89" s="211"/>
      <c r="O89" s="211"/>
      <c r="P89" s="211"/>
      <c r="Q89" s="211"/>
      <c r="R89" s="211"/>
      <c r="S89" s="211"/>
      <c r="T89" s="211"/>
      <c r="U89" s="211"/>
      <c r="V89" s="211"/>
      <c r="W89" s="211"/>
      <c r="X89" s="211"/>
      <c r="Y89" s="211"/>
      <c r="Z89" s="211"/>
      <c r="AA89" s="211"/>
      <c r="AB89" s="211"/>
      <c r="AC89" s="211"/>
      <c r="AD89" s="211"/>
    </row>
    <row r="90" spans="1:30" ht="11.4" customHeight="1">
      <c r="A90" s="501" t="s">
        <v>5628</v>
      </c>
      <c r="B90" s="502"/>
      <c r="C90" s="502"/>
      <c r="D90" s="502"/>
      <c r="E90" s="502"/>
      <c r="F90" s="502"/>
      <c r="G90" s="503"/>
      <c r="H90" s="501" t="s">
        <v>5629</v>
      </c>
      <c r="I90" s="502"/>
      <c r="J90" s="502"/>
      <c r="K90" s="502"/>
      <c r="L90" s="502"/>
      <c r="M90" s="502"/>
      <c r="N90" s="502"/>
      <c r="O90" s="503"/>
      <c r="P90" s="522" t="s">
        <v>180</v>
      </c>
      <c r="Q90" s="523"/>
      <c r="R90" s="523"/>
      <c r="S90" s="524"/>
      <c r="T90" s="504" t="s">
        <v>5630</v>
      </c>
      <c r="U90" s="506"/>
      <c r="V90" s="506"/>
      <c r="W90" s="505"/>
      <c r="X90" s="504" t="s">
        <v>5631</v>
      </c>
      <c r="Y90" s="506"/>
      <c r="Z90" s="506"/>
      <c r="AA90" s="506"/>
      <c r="AB90" s="505"/>
      <c r="AC90" s="504" t="s">
        <v>5632</v>
      </c>
      <c r="AD90" s="505"/>
    </row>
    <row r="91" spans="1:30" ht="22.95" customHeight="1">
      <c r="A91" s="507" t="s">
        <v>7492</v>
      </c>
      <c r="B91" s="508"/>
      <c r="C91" s="508"/>
      <c r="D91" s="508"/>
      <c r="E91" s="508"/>
      <c r="F91" s="508"/>
      <c r="G91" s="509"/>
      <c r="H91" s="507" t="s">
        <v>7493</v>
      </c>
      <c r="I91" s="508"/>
      <c r="J91" s="508"/>
      <c r="K91" s="508"/>
      <c r="L91" s="508"/>
      <c r="M91" s="508"/>
      <c r="N91" s="508"/>
      <c r="O91" s="509"/>
      <c r="P91" s="525" t="s">
        <v>71</v>
      </c>
      <c r="Q91" s="526"/>
      <c r="R91" s="526"/>
      <c r="S91" s="527"/>
      <c r="T91" s="510">
        <v>2.06</v>
      </c>
      <c r="U91" s="528"/>
      <c r="V91" s="528"/>
      <c r="W91" s="511"/>
      <c r="X91" s="518">
        <v>1</v>
      </c>
      <c r="Y91" s="519"/>
      <c r="Z91" s="519"/>
      <c r="AA91" s="519"/>
      <c r="AB91" s="520"/>
      <c r="AC91" s="510">
        <v>2.06</v>
      </c>
      <c r="AD91" s="511"/>
    </row>
    <row r="92" spans="1:30" ht="11.4" customHeight="1">
      <c r="A92" s="521" t="s">
        <v>5633</v>
      </c>
      <c r="B92" s="521"/>
      <c r="C92" s="521"/>
      <c r="D92" s="521"/>
      <c r="E92" s="521"/>
      <c r="F92" s="521"/>
      <c r="G92" s="521"/>
      <c r="H92" s="521"/>
      <c r="I92" s="521"/>
      <c r="J92" s="521"/>
      <c r="K92" s="521"/>
      <c r="L92" s="521"/>
      <c r="M92" s="521"/>
      <c r="N92" s="521"/>
      <c r="O92" s="521"/>
      <c r="P92" s="521"/>
      <c r="Q92" s="521"/>
      <c r="R92" s="521"/>
      <c r="S92" s="521"/>
      <c r="T92" s="521"/>
      <c r="U92" s="521"/>
      <c r="V92" s="521"/>
      <c r="W92" s="521"/>
      <c r="X92" s="521"/>
      <c r="Y92" s="510">
        <v>2.06</v>
      </c>
      <c r="Z92" s="528"/>
      <c r="AA92" s="528"/>
      <c r="AB92" s="528"/>
      <c r="AC92" s="528"/>
      <c r="AD92" s="511"/>
    </row>
    <row r="93" spans="1:30" ht="10.8" customHeight="1">
      <c r="A93" s="211"/>
      <c r="B93" s="211"/>
      <c r="C93" s="211"/>
      <c r="D93" s="211"/>
      <c r="E93" s="211"/>
      <c r="F93" s="211"/>
      <c r="G93" s="211"/>
      <c r="H93" s="211"/>
      <c r="I93" s="211"/>
      <c r="J93" s="211"/>
      <c r="K93" s="211"/>
      <c r="L93" s="211"/>
      <c r="M93" s="211"/>
      <c r="N93" s="211"/>
      <c r="O93" s="211"/>
      <c r="P93" s="211"/>
      <c r="Q93" s="211"/>
      <c r="R93" s="211"/>
      <c r="S93" s="211"/>
      <c r="T93" s="211"/>
      <c r="U93" s="211"/>
      <c r="V93" s="211"/>
      <c r="W93" s="211"/>
      <c r="X93" s="211"/>
      <c r="Y93" s="211"/>
      <c r="Z93" s="211"/>
      <c r="AA93" s="211"/>
      <c r="AB93" s="211"/>
      <c r="AC93" s="211"/>
      <c r="AD93" s="211"/>
    </row>
    <row r="94" spans="1:30" ht="11.4" customHeight="1">
      <c r="A94" s="504" t="s">
        <v>5634</v>
      </c>
      <c r="B94" s="506"/>
      <c r="C94" s="506"/>
      <c r="D94" s="506"/>
      <c r="E94" s="506"/>
      <c r="F94" s="506"/>
      <c r="G94" s="506"/>
      <c r="H94" s="506"/>
      <c r="I94" s="506"/>
      <c r="J94" s="506"/>
      <c r="K94" s="506"/>
      <c r="L94" s="506"/>
      <c r="M94" s="506"/>
      <c r="N94" s="506"/>
      <c r="O94" s="506"/>
      <c r="P94" s="506"/>
      <c r="Q94" s="506"/>
      <c r="R94" s="506"/>
      <c r="S94" s="506"/>
      <c r="T94" s="506"/>
      <c r="U94" s="506"/>
      <c r="V94" s="506"/>
      <c r="W94" s="506"/>
      <c r="X94" s="505"/>
      <c r="Y94" s="544">
        <v>5.03</v>
      </c>
      <c r="Z94" s="545"/>
      <c r="AA94" s="545"/>
      <c r="AB94" s="545"/>
      <c r="AC94" s="545"/>
      <c r="AD94" s="546"/>
    </row>
    <row r="95" spans="1:30" ht="11.4" customHeight="1">
      <c r="A95" s="504" t="s">
        <v>5635</v>
      </c>
      <c r="B95" s="506"/>
      <c r="C95" s="506"/>
      <c r="D95" s="506"/>
      <c r="E95" s="506"/>
      <c r="F95" s="506"/>
      <c r="G95" s="506"/>
      <c r="H95" s="506"/>
      <c r="I95" s="506"/>
      <c r="J95" s="506"/>
      <c r="K95" s="506"/>
      <c r="L95" s="506"/>
      <c r="M95" s="506"/>
      <c r="N95" s="506"/>
      <c r="O95" s="506"/>
      <c r="P95" s="506"/>
      <c r="Q95" s="506"/>
      <c r="R95" s="506"/>
      <c r="S95" s="506"/>
      <c r="T95" s="506"/>
      <c r="U95" s="506"/>
      <c r="V95" s="506"/>
      <c r="W95" s="506"/>
      <c r="X95" s="505"/>
      <c r="Y95" s="544">
        <v>1.26</v>
      </c>
      <c r="Z95" s="545"/>
      <c r="AA95" s="545"/>
      <c r="AB95" s="545"/>
      <c r="AC95" s="545"/>
      <c r="AD95" s="546"/>
    </row>
    <row r="96" spans="1:30" ht="11.4" customHeight="1">
      <c r="A96" s="504" t="s">
        <v>5636</v>
      </c>
      <c r="B96" s="506"/>
      <c r="C96" s="506"/>
      <c r="D96" s="506"/>
      <c r="E96" s="506"/>
      <c r="F96" s="506"/>
      <c r="G96" s="506"/>
      <c r="H96" s="506"/>
      <c r="I96" s="506"/>
      <c r="J96" s="506"/>
      <c r="K96" s="506"/>
      <c r="L96" s="506"/>
      <c r="M96" s="506"/>
      <c r="N96" s="506"/>
      <c r="O96" s="506"/>
      <c r="P96" s="506"/>
      <c r="Q96" s="506"/>
      <c r="R96" s="506"/>
      <c r="S96" s="506"/>
      <c r="T96" s="506"/>
      <c r="U96" s="506"/>
      <c r="V96" s="506"/>
      <c r="W96" s="506"/>
      <c r="X96" s="505"/>
      <c r="Y96" s="544">
        <v>6.29</v>
      </c>
      <c r="Z96" s="545"/>
      <c r="AA96" s="545"/>
      <c r="AB96" s="545"/>
      <c r="AC96" s="545"/>
      <c r="AD96" s="546"/>
    </row>
    <row r="97" spans="1:30" ht="10.8" customHeight="1">
      <c r="A97" s="211"/>
      <c r="B97" s="211"/>
      <c r="C97" s="211"/>
      <c r="D97" s="211"/>
      <c r="E97" s="211"/>
      <c r="F97" s="211"/>
      <c r="G97" s="211"/>
      <c r="H97" s="211"/>
      <c r="I97" s="211"/>
      <c r="J97" s="211"/>
      <c r="K97" s="211"/>
      <c r="L97" s="211"/>
      <c r="M97" s="211"/>
      <c r="N97" s="211"/>
      <c r="O97" s="211"/>
      <c r="P97" s="211"/>
      <c r="Q97" s="211"/>
      <c r="R97" s="211"/>
      <c r="S97" s="211"/>
      <c r="T97" s="211"/>
      <c r="U97" s="211"/>
      <c r="V97" s="211"/>
      <c r="W97" s="211"/>
      <c r="X97" s="211"/>
      <c r="Y97" s="211"/>
      <c r="Z97" s="211"/>
      <c r="AA97" s="211"/>
      <c r="AB97" s="211"/>
      <c r="AC97" s="211"/>
      <c r="AD97" s="211"/>
    </row>
    <row r="98" spans="1:30" ht="13.35" customHeight="1">
      <c r="A98" s="540" t="s">
        <v>5637</v>
      </c>
      <c r="B98" s="540"/>
      <c r="C98" s="540"/>
      <c r="D98" s="540"/>
      <c r="E98" s="540"/>
      <c r="F98" s="540"/>
      <c r="G98" s="540"/>
      <c r="H98" s="540"/>
      <c r="I98" s="540"/>
      <c r="J98" s="540"/>
      <c r="K98" s="540"/>
      <c r="L98" s="540"/>
      <c r="M98" s="540"/>
      <c r="N98" s="540"/>
      <c r="O98" s="540"/>
      <c r="P98" s="540"/>
      <c r="Q98" s="540"/>
      <c r="R98" s="540"/>
      <c r="S98" s="540"/>
      <c r="T98" s="540"/>
      <c r="U98" s="540"/>
      <c r="V98" s="540"/>
      <c r="W98" s="540"/>
      <c r="X98" s="540"/>
      <c r="Y98" s="540"/>
      <c r="Z98" s="540"/>
      <c r="AA98" s="540"/>
      <c r="AB98" s="540"/>
      <c r="AC98" s="540"/>
      <c r="AD98" s="540"/>
    </row>
    <row r="99" spans="1:30" ht="10.8" customHeight="1">
      <c r="A99" s="211"/>
      <c r="B99" s="211"/>
      <c r="C99" s="211"/>
      <c r="D99" s="211"/>
      <c r="E99" s="211"/>
      <c r="F99" s="211"/>
      <c r="G99" s="211"/>
      <c r="H99" s="211"/>
      <c r="I99" s="211"/>
      <c r="J99" s="211"/>
      <c r="K99" s="211"/>
      <c r="L99" s="211"/>
      <c r="M99" s="211"/>
      <c r="N99" s="211"/>
      <c r="O99" s="211"/>
      <c r="P99" s="211"/>
      <c r="Q99" s="211"/>
      <c r="R99" s="211"/>
      <c r="S99" s="211"/>
      <c r="T99" s="211"/>
      <c r="U99" s="211"/>
      <c r="V99" s="211"/>
      <c r="W99" s="211"/>
      <c r="X99" s="211"/>
      <c r="Y99" s="211"/>
      <c r="Z99" s="211"/>
      <c r="AA99" s="211"/>
      <c r="AB99" s="211"/>
      <c r="AC99" s="211"/>
      <c r="AD99" s="211"/>
    </row>
    <row r="100" spans="1:30" ht="22.95" customHeight="1">
      <c r="A100" s="211" t="s">
        <v>7724</v>
      </c>
      <c r="B100" s="211"/>
      <c r="C100" s="211"/>
      <c r="D100" s="211"/>
      <c r="E100" s="211"/>
      <c r="F100" s="211"/>
      <c r="G100" s="211"/>
      <c r="H100" s="211"/>
      <c r="I100" s="211"/>
      <c r="J100" s="211"/>
      <c r="K100" s="211"/>
      <c r="L100" s="211"/>
      <c r="M100" s="211"/>
      <c r="N100" s="211"/>
      <c r="O100" s="211"/>
      <c r="P100" s="211"/>
      <c r="Q100" s="211"/>
      <c r="R100" s="211"/>
      <c r="S100" s="211"/>
      <c r="T100" s="211"/>
      <c r="U100" s="211"/>
      <c r="V100" s="211"/>
      <c r="W100" s="211"/>
      <c r="X100" s="211"/>
      <c r="Y100" s="211" t="s">
        <v>5660</v>
      </c>
      <c r="Z100" s="211"/>
      <c r="AA100" s="211"/>
      <c r="AB100" s="211"/>
      <c r="AC100" s="211"/>
      <c r="AD100" s="211"/>
    </row>
    <row r="101" spans="1:30" ht="11.4" customHeight="1">
      <c r="A101" s="211" t="s">
        <v>7725</v>
      </c>
      <c r="B101" s="211"/>
      <c r="C101" s="211"/>
      <c r="D101" s="211"/>
      <c r="E101" s="211"/>
      <c r="F101" s="211"/>
      <c r="G101" s="211"/>
      <c r="H101" s="211"/>
      <c r="I101" s="211"/>
      <c r="J101" s="211"/>
      <c r="K101" s="211"/>
      <c r="L101" s="211"/>
      <c r="M101" s="211"/>
      <c r="N101" s="211"/>
      <c r="O101" s="211"/>
      <c r="P101" s="211"/>
      <c r="Q101" s="211"/>
      <c r="R101" s="211"/>
      <c r="S101" s="211"/>
      <c r="T101" s="211"/>
      <c r="U101" s="211"/>
      <c r="V101" s="211"/>
      <c r="W101" s="211"/>
      <c r="X101" s="211"/>
      <c r="Y101" s="211"/>
      <c r="Z101" s="211"/>
      <c r="AA101" s="211"/>
      <c r="AB101" s="211"/>
      <c r="AC101" s="211"/>
      <c r="AD101" s="211"/>
    </row>
    <row r="102" spans="1:30" ht="10.8" customHeight="1">
      <c r="A102" s="211"/>
      <c r="B102" s="211"/>
      <c r="C102" s="211"/>
      <c r="D102" s="211"/>
      <c r="E102" s="211"/>
      <c r="F102" s="211"/>
      <c r="G102" s="211"/>
      <c r="H102" s="211"/>
      <c r="I102" s="211"/>
      <c r="J102" s="211"/>
      <c r="K102" s="211"/>
      <c r="L102" s="211"/>
      <c r="M102" s="211"/>
      <c r="N102" s="211"/>
      <c r="O102" s="211"/>
      <c r="P102" s="211"/>
      <c r="Q102" s="211"/>
      <c r="R102" s="211"/>
      <c r="S102" s="211"/>
      <c r="T102" s="211"/>
      <c r="U102" s="211"/>
      <c r="V102" s="211"/>
      <c r="W102" s="211"/>
      <c r="X102" s="211"/>
      <c r="Y102" s="211"/>
      <c r="Z102" s="211"/>
      <c r="AA102" s="211"/>
      <c r="AB102" s="211"/>
      <c r="AC102" s="211"/>
      <c r="AD102" s="211"/>
    </row>
    <row r="103" spans="1:30" ht="11.4" customHeight="1">
      <c r="A103" s="501" t="s">
        <v>5628</v>
      </c>
      <c r="B103" s="502"/>
      <c r="C103" s="502"/>
      <c r="D103" s="502"/>
      <c r="E103" s="502"/>
      <c r="F103" s="502"/>
      <c r="G103" s="503"/>
      <c r="H103" s="501" t="s">
        <v>5638</v>
      </c>
      <c r="I103" s="502"/>
      <c r="J103" s="502"/>
      <c r="K103" s="502"/>
      <c r="L103" s="503"/>
      <c r="M103" s="504" t="s">
        <v>5639</v>
      </c>
      <c r="N103" s="505"/>
      <c r="O103" s="504" t="s">
        <v>5640</v>
      </c>
      <c r="P103" s="506"/>
      <c r="Q103" s="506"/>
      <c r="R103" s="505"/>
      <c r="S103" s="504" t="s">
        <v>5641</v>
      </c>
      <c r="T103" s="506"/>
      <c r="U103" s="506"/>
      <c r="V103" s="505"/>
      <c r="W103" s="504" t="s">
        <v>5631</v>
      </c>
      <c r="X103" s="506"/>
      <c r="Y103" s="506"/>
      <c r="Z103" s="506"/>
      <c r="AA103" s="505"/>
      <c r="AB103" s="504" t="s">
        <v>5642</v>
      </c>
      <c r="AC103" s="506"/>
      <c r="AD103" s="505"/>
    </row>
    <row r="104" spans="1:30" ht="11.4" customHeight="1">
      <c r="A104" s="507" t="s">
        <v>5643</v>
      </c>
      <c r="B104" s="508"/>
      <c r="C104" s="508"/>
      <c r="D104" s="508"/>
      <c r="E104" s="508"/>
      <c r="F104" s="508"/>
      <c r="G104" s="509"/>
      <c r="H104" s="507" t="s">
        <v>5644</v>
      </c>
      <c r="I104" s="508"/>
      <c r="J104" s="508"/>
      <c r="K104" s="508"/>
      <c r="L104" s="509"/>
      <c r="M104" s="510">
        <v>7.19</v>
      </c>
      <c r="N104" s="511"/>
      <c r="O104" s="512">
        <v>20.21</v>
      </c>
      <c r="P104" s="513"/>
      <c r="Q104" s="513"/>
      <c r="R104" s="514"/>
      <c r="S104" s="515">
        <v>181.15</v>
      </c>
      <c r="T104" s="516"/>
      <c r="U104" s="516"/>
      <c r="V104" s="517"/>
      <c r="W104" s="518">
        <v>8.57</v>
      </c>
      <c r="X104" s="519"/>
      <c r="Y104" s="519"/>
      <c r="Z104" s="519"/>
      <c r="AA104" s="520"/>
      <c r="AB104" s="515">
        <v>173.19</v>
      </c>
      <c r="AC104" s="516"/>
      <c r="AD104" s="517"/>
    </row>
    <row r="105" spans="1:30" ht="11.4" customHeight="1">
      <c r="A105" s="521" t="s">
        <v>5646</v>
      </c>
      <c r="B105" s="521"/>
      <c r="C105" s="521"/>
      <c r="D105" s="521"/>
      <c r="E105" s="521"/>
      <c r="F105" s="521"/>
      <c r="G105" s="521"/>
      <c r="H105" s="521"/>
      <c r="I105" s="521"/>
      <c r="J105" s="521"/>
      <c r="K105" s="521"/>
      <c r="L105" s="521"/>
      <c r="M105" s="521"/>
      <c r="N105" s="521"/>
      <c r="O105" s="521"/>
      <c r="P105" s="521"/>
      <c r="Q105" s="521"/>
      <c r="R105" s="521"/>
      <c r="S105" s="521"/>
      <c r="T105" s="521"/>
      <c r="U105" s="521"/>
      <c r="V105" s="521"/>
      <c r="W105" s="521"/>
      <c r="X105" s="521"/>
      <c r="Y105" s="515">
        <v>173.19</v>
      </c>
      <c r="Z105" s="516"/>
      <c r="AA105" s="516"/>
      <c r="AB105" s="516"/>
      <c r="AC105" s="516"/>
      <c r="AD105" s="517"/>
    </row>
    <row r="106" spans="1:30" ht="10.8" customHeight="1">
      <c r="A106" s="211"/>
      <c r="B106" s="211"/>
      <c r="C106" s="211"/>
      <c r="D106" s="211"/>
      <c r="E106" s="211"/>
      <c r="F106" s="211"/>
      <c r="G106" s="211"/>
      <c r="H106" s="211"/>
      <c r="I106" s="211"/>
      <c r="J106" s="211"/>
      <c r="K106" s="211"/>
      <c r="L106" s="211"/>
      <c r="M106" s="211"/>
      <c r="N106" s="211"/>
      <c r="O106" s="211"/>
      <c r="P106" s="211"/>
      <c r="Q106" s="211"/>
      <c r="R106" s="211"/>
      <c r="S106" s="211"/>
      <c r="T106" s="211"/>
      <c r="U106" s="211"/>
      <c r="V106" s="211"/>
      <c r="W106" s="211"/>
      <c r="X106" s="211"/>
      <c r="Y106" s="211"/>
      <c r="Z106" s="211"/>
      <c r="AA106" s="211"/>
      <c r="AB106" s="211"/>
      <c r="AC106" s="211"/>
      <c r="AD106" s="211"/>
    </row>
    <row r="107" spans="1:30" ht="11.4" customHeight="1">
      <c r="A107" s="501" t="s">
        <v>5628</v>
      </c>
      <c r="B107" s="502"/>
      <c r="C107" s="502"/>
      <c r="D107" s="502"/>
      <c r="E107" s="502"/>
      <c r="F107" s="502"/>
      <c r="G107" s="503"/>
      <c r="H107" s="501" t="s">
        <v>5629</v>
      </c>
      <c r="I107" s="502"/>
      <c r="J107" s="502"/>
      <c r="K107" s="502"/>
      <c r="L107" s="502"/>
      <c r="M107" s="502"/>
      <c r="N107" s="502"/>
      <c r="O107" s="503"/>
      <c r="P107" s="522" t="s">
        <v>180</v>
      </c>
      <c r="Q107" s="523"/>
      <c r="R107" s="523"/>
      <c r="S107" s="524"/>
      <c r="T107" s="504" t="s">
        <v>5630</v>
      </c>
      <c r="U107" s="506"/>
      <c r="V107" s="506"/>
      <c r="W107" s="505"/>
      <c r="X107" s="504" t="s">
        <v>5631</v>
      </c>
      <c r="Y107" s="506"/>
      <c r="Z107" s="506"/>
      <c r="AA107" s="506"/>
      <c r="AB107" s="505"/>
      <c r="AC107" s="504" t="s">
        <v>5632</v>
      </c>
      <c r="AD107" s="505"/>
    </row>
    <row r="108" spans="1:30" ht="22.95" customHeight="1">
      <c r="A108" s="507" t="s">
        <v>5663</v>
      </c>
      <c r="B108" s="508"/>
      <c r="C108" s="508"/>
      <c r="D108" s="508"/>
      <c r="E108" s="508"/>
      <c r="F108" s="508"/>
      <c r="G108" s="509"/>
      <c r="H108" s="507" t="s">
        <v>5664</v>
      </c>
      <c r="I108" s="508"/>
      <c r="J108" s="508"/>
      <c r="K108" s="508"/>
      <c r="L108" s="508"/>
      <c r="M108" s="508"/>
      <c r="N108" s="508"/>
      <c r="O108" s="509"/>
      <c r="P108" s="525" t="s">
        <v>87</v>
      </c>
      <c r="Q108" s="526"/>
      <c r="R108" s="526"/>
      <c r="S108" s="527"/>
      <c r="T108" s="510">
        <v>0.63</v>
      </c>
      <c r="U108" s="528"/>
      <c r="V108" s="528"/>
      <c r="W108" s="511"/>
      <c r="X108" s="541">
        <v>482.96</v>
      </c>
      <c r="Y108" s="542"/>
      <c r="Z108" s="542"/>
      <c r="AA108" s="542"/>
      <c r="AB108" s="543"/>
      <c r="AC108" s="515">
        <v>304.26</v>
      </c>
      <c r="AD108" s="517"/>
    </row>
    <row r="109" spans="1:30" ht="11.4" customHeight="1">
      <c r="A109" s="507" t="s">
        <v>5661</v>
      </c>
      <c r="B109" s="508"/>
      <c r="C109" s="508"/>
      <c r="D109" s="508"/>
      <c r="E109" s="508"/>
      <c r="F109" s="508"/>
      <c r="G109" s="509"/>
      <c r="H109" s="507" t="s">
        <v>5662</v>
      </c>
      <c r="I109" s="508"/>
      <c r="J109" s="508"/>
      <c r="K109" s="508"/>
      <c r="L109" s="508"/>
      <c r="M109" s="508"/>
      <c r="N109" s="508"/>
      <c r="O109" s="509"/>
      <c r="P109" s="525" t="s">
        <v>73</v>
      </c>
      <c r="Q109" s="526"/>
      <c r="R109" s="526"/>
      <c r="S109" s="527"/>
      <c r="T109" s="515">
        <v>169.62</v>
      </c>
      <c r="U109" s="516"/>
      <c r="V109" s="516"/>
      <c r="W109" s="517"/>
      <c r="X109" s="518">
        <v>1.07</v>
      </c>
      <c r="Y109" s="519"/>
      <c r="Z109" s="519"/>
      <c r="AA109" s="519"/>
      <c r="AB109" s="520"/>
      <c r="AC109" s="515">
        <v>181.49</v>
      </c>
      <c r="AD109" s="517"/>
    </row>
    <row r="110" spans="1:30" ht="11.4" customHeight="1">
      <c r="A110" s="521" t="s">
        <v>5633</v>
      </c>
      <c r="B110" s="521"/>
      <c r="C110" s="521"/>
      <c r="D110" s="521"/>
      <c r="E110" s="521"/>
      <c r="F110" s="521"/>
      <c r="G110" s="521"/>
      <c r="H110" s="521"/>
      <c r="I110" s="521"/>
      <c r="J110" s="521"/>
      <c r="K110" s="521"/>
      <c r="L110" s="521"/>
      <c r="M110" s="521"/>
      <c r="N110" s="521"/>
      <c r="O110" s="521"/>
      <c r="P110" s="521"/>
      <c r="Q110" s="521"/>
      <c r="R110" s="521"/>
      <c r="S110" s="521"/>
      <c r="T110" s="521"/>
      <c r="U110" s="521"/>
      <c r="V110" s="521"/>
      <c r="W110" s="521"/>
      <c r="X110" s="521"/>
      <c r="Y110" s="515">
        <v>485.75</v>
      </c>
      <c r="Z110" s="516"/>
      <c r="AA110" s="516"/>
      <c r="AB110" s="516"/>
      <c r="AC110" s="516"/>
      <c r="AD110" s="517"/>
    </row>
    <row r="111" spans="1:30" ht="10.8" customHeight="1">
      <c r="A111" s="211"/>
      <c r="B111" s="211"/>
      <c r="C111" s="211"/>
      <c r="D111" s="211"/>
      <c r="E111" s="211"/>
      <c r="F111" s="211"/>
      <c r="G111" s="211"/>
      <c r="H111" s="211"/>
      <c r="I111" s="211"/>
      <c r="J111" s="211"/>
      <c r="K111" s="211"/>
      <c r="L111" s="211"/>
      <c r="M111" s="211"/>
      <c r="N111" s="211"/>
      <c r="O111" s="211"/>
      <c r="P111" s="211"/>
      <c r="Q111" s="211"/>
      <c r="R111" s="211"/>
      <c r="S111" s="211"/>
      <c r="T111" s="211"/>
      <c r="U111" s="211"/>
      <c r="V111" s="211"/>
      <c r="W111" s="211"/>
      <c r="X111" s="211"/>
      <c r="Y111" s="211"/>
      <c r="Z111" s="211"/>
      <c r="AA111" s="211"/>
      <c r="AB111" s="211"/>
      <c r="AC111" s="211"/>
      <c r="AD111" s="211"/>
    </row>
    <row r="112" spans="1:30" ht="11.4" customHeight="1">
      <c r="A112" s="504" t="s">
        <v>5634</v>
      </c>
      <c r="B112" s="506"/>
      <c r="C112" s="506"/>
      <c r="D112" s="506"/>
      <c r="E112" s="506"/>
      <c r="F112" s="506"/>
      <c r="G112" s="506"/>
      <c r="H112" s="506"/>
      <c r="I112" s="506"/>
      <c r="J112" s="506"/>
      <c r="K112" s="506"/>
      <c r="L112" s="506"/>
      <c r="M112" s="506"/>
      <c r="N112" s="506"/>
      <c r="O112" s="506"/>
      <c r="P112" s="506"/>
      <c r="Q112" s="506"/>
      <c r="R112" s="506"/>
      <c r="S112" s="506"/>
      <c r="T112" s="506"/>
      <c r="U112" s="506"/>
      <c r="V112" s="506"/>
      <c r="W112" s="506"/>
      <c r="X112" s="505"/>
      <c r="Y112" s="534">
        <v>658.94</v>
      </c>
      <c r="Z112" s="535"/>
      <c r="AA112" s="535"/>
      <c r="AB112" s="535"/>
      <c r="AC112" s="535"/>
      <c r="AD112" s="536"/>
    </row>
    <row r="113" spans="1:30" ht="11.4" customHeight="1">
      <c r="A113" s="504" t="s">
        <v>5665</v>
      </c>
      <c r="B113" s="506"/>
      <c r="C113" s="506"/>
      <c r="D113" s="506"/>
      <c r="E113" s="506"/>
      <c r="F113" s="506"/>
      <c r="G113" s="506"/>
      <c r="H113" s="506"/>
      <c r="I113" s="506"/>
      <c r="J113" s="506"/>
      <c r="K113" s="506"/>
      <c r="L113" s="506"/>
      <c r="M113" s="506"/>
      <c r="N113" s="506"/>
      <c r="O113" s="506"/>
      <c r="P113" s="506"/>
      <c r="Q113" s="506"/>
      <c r="R113" s="506"/>
      <c r="S113" s="506"/>
      <c r="T113" s="506"/>
      <c r="U113" s="506"/>
      <c r="V113" s="506"/>
      <c r="W113" s="506"/>
      <c r="X113" s="505"/>
      <c r="Y113" s="544">
        <v>0</v>
      </c>
      <c r="Z113" s="545"/>
      <c r="AA113" s="545"/>
      <c r="AB113" s="545"/>
      <c r="AC113" s="545"/>
      <c r="AD113" s="546"/>
    </row>
    <row r="114" spans="1:30" ht="11.4" customHeight="1">
      <c r="A114" s="504" t="s">
        <v>5636</v>
      </c>
      <c r="B114" s="506"/>
      <c r="C114" s="506"/>
      <c r="D114" s="506"/>
      <c r="E114" s="506"/>
      <c r="F114" s="506"/>
      <c r="G114" s="506"/>
      <c r="H114" s="506"/>
      <c r="I114" s="506"/>
      <c r="J114" s="506"/>
      <c r="K114" s="506"/>
      <c r="L114" s="506"/>
      <c r="M114" s="506"/>
      <c r="N114" s="506"/>
      <c r="O114" s="506"/>
      <c r="P114" s="506"/>
      <c r="Q114" s="506"/>
      <c r="R114" s="506"/>
      <c r="S114" s="506"/>
      <c r="T114" s="506"/>
      <c r="U114" s="506"/>
      <c r="V114" s="506"/>
      <c r="W114" s="506"/>
      <c r="X114" s="505"/>
      <c r="Y114" s="534">
        <v>658.94</v>
      </c>
      <c r="Z114" s="535"/>
      <c r="AA114" s="535"/>
      <c r="AB114" s="535"/>
      <c r="AC114" s="535"/>
      <c r="AD114" s="536"/>
    </row>
    <row r="115" spans="1:30" ht="10.8" customHeight="1">
      <c r="A115" s="211"/>
      <c r="B115" s="211"/>
      <c r="C115" s="211"/>
      <c r="D115" s="211"/>
      <c r="E115" s="211"/>
      <c r="F115" s="211"/>
      <c r="G115" s="211"/>
      <c r="H115" s="211"/>
      <c r="I115" s="211"/>
      <c r="J115" s="211"/>
      <c r="K115" s="211"/>
      <c r="L115" s="211"/>
      <c r="M115" s="211"/>
      <c r="N115" s="211"/>
      <c r="O115" s="211"/>
      <c r="P115" s="211"/>
      <c r="Q115" s="211"/>
      <c r="R115" s="211"/>
      <c r="S115" s="211"/>
      <c r="T115" s="211"/>
      <c r="U115" s="211"/>
      <c r="V115" s="211"/>
      <c r="W115" s="211"/>
      <c r="X115" s="211"/>
      <c r="Y115" s="211"/>
      <c r="Z115" s="211"/>
      <c r="AA115" s="211"/>
      <c r="AB115" s="211"/>
      <c r="AC115" s="211"/>
      <c r="AD115" s="211"/>
    </row>
    <row r="116" spans="1:30" ht="13.35" customHeight="1">
      <c r="A116" s="540" t="s">
        <v>5637</v>
      </c>
      <c r="B116" s="540"/>
      <c r="C116" s="540"/>
      <c r="D116" s="540"/>
      <c r="E116" s="540"/>
      <c r="F116" s="540"/>
      <c r="G116" s="540"/>
      <c r="H116" s="540"/>
      <c r="I116" s="540"/>
      <c r="J116" s="540"/>
      <c r="K116" s="540"/>
      <c r="L116" s="540"/>
      <c r="M116" s="540"/>
      <c r="N116" s="540"/>
      <c r="O116" s="540"/>
      <c r="P116" s="540"/>
      <c r="Q116" s="540"/>
      <c r="R116" s="540"/>
      <c r="S116" s="540"/>
      <c r="T116" s="540"/>
      <c r="U116" s="540"/>
      <c r="V116" s="540"/>
      <c r="W116" s="540"/>
      <c r="X116" s="540"/>
      <c r="Y116" s="540"/>
      <c r="Z116" s="540"/>
      <c r="AA116" s="540"/>
      <c r="AB116" s="540"/>
      <c r="AC116" s="540"/>
      <c r="AD116" s="540"/>
    </row>
    <row r="117" spans="1:30" ht="10.8" customHeight="1">
      <c r="A117" s="211"/>
      <c r="B117" s="211"/>
      <c r="C117" s="211"/>
      <c r="D117" s="211"/>
      <c r="E117" s="211"/>
      <c r="F117" s="211"/>
      <c r="G117" s="211"/>
      <c r="H117" s="211"/>
      <c r="I117" s="211"/>
      <c r="J117" s="211"/>
      <c r="K117" s="211"/>
      <c r="L117" s="211"/>
      <c r="M117" s="211"/>
      <c r="N117" s="211"/>
      <c r="O117" s="211"/>
      <c r="P117" s="211"/>
      <c r="Q117" s="211"/>
      <c r="R117" s="211"/>
      <c r="S117" s="211"/>
      <c r="T117" s="211"/>
      <c r="U117" s="211"/>
      <c r="V117" s="211"/>
      <c r="W117" s="211"/>
      <c r="X117" s="211"/>
      <c r="Y117" s="211"/>
      <c r="Z117" s="211"/>
      <c r="AA117" s="211"/>
      <c r="AB117" s="211"/>
      <c r="AC117" s="211"/>
      <c r="AD117" s="211"/>
    </row>
    <row r="118" spans="1:30" ht="22.95" customHeight="1">
      <c r="A118" s="211" t="s">
        <v>7465</v>
      </c>
      <c r="B118" s="211"/>
      <c r="C118" s="211"/>
      <c r="D118" s="211"/>
      <c r="E118" s="211"/>
      <c r="F118" s="211"/>
      <c r="G118" s="211"/>
      <c r="H118" s="211"/>
      <c r="I118" s="211"/>
      <c r="J118" s="211"/>
      <c r="K118" s="211"/>
      <c r="L118" s="211"/>
      <c r="M118" s="211"/>
      <c r="N118" s="211"/>
      <c r="O118" s="211"/>
      <c r="P118" s="211"/>
      <c r="Q118" s="211"/>
      <c r="R118" s="211"/>
      <c r="S118" s="211"/>
      <c r="T118" s="211"/>
      <c r="U118" s="211"/>
      <c r="V118" s="211"/>
      <c r="W118" s="211"/>
      <c r="X118" s="211"/>
      <c r="Y118" s="211" t="s">
        <v>5627</v>
      </c>
      <c r="Z118" s="211"/>
      <c r="AA118" s="211"/>
      <c r="AB118" s="211"/>
      <c r="AC118" s="211"/>
      <c r="AD118" s="211"/>
    </row>
    <row r="119" spans="1:30" ht="11.4" customHeight="1">
      <c r="A119" s="211" t="s">
        <v>7466</v>
      </c>
      <c r="B119" s="211"/>
      <c r="C119" s="211"/>
      <c r="D119" s="211"/>
      <c r="E119" s="211"/>
      <c r="F119" s="211"/>
      <c r="G119" s="211"/>
      <c r="H119" s="211"/>
      <c r="I119" s="211"/>
      <c r="J119" s="211"/>
      <c r="K119" s="211"/>
      <c r="L119" s="211"/>
      <c r="M119" s="211"/>
      <c r="N119" s="211"/>
      <c r="O119" s="211"/>
      <c r="P119" s="211"/>
      <c r="Q119" s="211"/>
      <c r="R119" s="211"/>
      <c r="S119" s="211"/>
      <c r="T119" s="211"/>
      <c r="U119" s="211"/>
      <c r="V119" s="211"/>
      <c r="W119" s="211"/>
      <c r="X119" s="211"/>
      <c r="Y119" s="211"/>
      <c r="Z119" s="211"/>
      <c r="AA119" s="211"/>
      <c r="AB119" s="211"/>
      <c r="AC119" s="211"/>
      <c r="AD119" s="211"/>
    </row>
    <row r="120" spans="1:30" ht="10.8" customHeight="1">
      <c r="A120" s="211"/>
      <c r="B120" s="211"/>
      <c r="C120" s="211"/>
      <c r="D120" s="211"/>
      <c r="E120" s="211"/>
      <c r="F120" s="211"/>
      <c r="G120" s="211"/>
      <c r="H120" s="211"/>
      <c r="I120" s="211"/>
      <c r="J120" s="211"/>
      <c r="K120" s="211"/>
      <c r="L120" s="211"/>
      <c r="M120" s="211"/>
      <c r="N120" s="211"/>
      <c r="O120" s="211"/>
      <c r="P120" s="211"/>
      <c r="Q120" s="211"/>
      <c r="R120" s="211"/>
      <c r="S120" s="211"/>
      <c r="T120" s="211"/>
      <c r="U120" s="211"/>
      <c r="V120" s="211"/>
      <c r="W120" s="211"/>
      <c r="X120" s="211"/>
      <c r="Y120" s="211"/>
      <c r="Z120" s="211"/>
      <c r="AA120" s="211"/>
      <c r="AB120" s="211"/>
      <c r="AC120" s="211"/>
      <c r="AD120" s="211"/>
    </row>
    <row r="121" spans="1:30" ht="11.4" customHeight="1">
      <c r="A121" s="501" t="s">
        <v>5628</v>
      </c>
      <c r="B121" s="502"/>
      <c r="C121" s="502"/>
      <c r="D121" s="502"/>
      <c r="E121" s="502"/>
      <c r="F121" s="502"/>
      <c r="G121" s="503"/>
      <c r="H121" s="501" t="s">
        <v>5638</v>
      </c>
      <c r="I121" s="502"/>
      <c r="J121" s="502"/>
      <c r="K121" s="502"/>
      <c r="L121" s="503"/>
      <c r="M121" s="504" t="s">
        <v>5639</v>
      </c>
      <c r="N121" s="505"/>
      <c r="O121" s="504" t="s">
        <v>5640</v>
      </c>
      <c r="P121" s="506"/>
      <c r="Q121" s="506"/>
      <c r="R121" s="505"/>
      <c r="S121" s="504" t="s">
        <v>5641</v>
      </c>
      <c r="T121" s="506"/>
      <c r="U121" s="506"/>
      <c r="V121" s="505"/>
      <c r="W121" s="504" t="s">
        <v>5631</v>
      </c>
      <c r="X121" s="506"/>
      <c r="Y121" s="506"/>
      <c r="Z121" s="506"/>
      <c r="AA121" s="505"/>
      <c r="AB121" s="504" t="s">
        <v>5642</v>
      </c>
      <c r="AC121" s="506"/>
      <c r="AD121" s="505"/>
    </row>
    <row r="122" spans="1:30" ht="11.4" customHeight="1">
      <c r="A122" s="507" t="s">
        <v>5643</v>
      </c>
      <c r="B122" s="508"/>
      <c r="C122" s="508"/>
      <c r="D122" s="508"/>
      <c r="E122" s="508"/>
      <c r="F122" s="508"/>
      <c r="G122" s="509"/>
      <c r="H122" s="507" t="s">
        <v>5644</v>
      </c>
      <c r="I122" s="508"/>
      <c r="J122" s="508"/>
      <c r="K122" s="508"/>
      <c r="L122" s="509"/>
      <c r="M122" s="510">
        <v>7.19</v>
      </c>
      <c r="N122" s="511"/>
      <c r="O122" s="512">
        <v>20.21</v>
      </c>
      <c r="P122" s="513"/>
      <c r="Q122" s="513"/>
      <c r="R122" s="514"/>
      <c r="S122" s="515">
        <v>181.15</v>
      </c>
      <c r="T122" s="516"/>
      <c r="U122" s="516"/>
      <c r="V122" s="517"/>
      <c r="W122" s="518">
        <v>0.36299999999999999</v>
      </c>
      <c r="X122" s="519"/>
      <c r="Y122" s="519"/>
      <c r="Z122" s="519"/>
      <c r="AA122" s="520"/>
      <c r="AB122" s="510">
        <v>7.33</v>
      </c>
      <c r="AC122" s="528"/>
      <c r="AD122" s="511"/>
    </row>
    <row r="123" spans="1:30" ht="11.4" customHeight="1">
      <c r="A123" s="521" t="s">
        <v>5646</v>
      </c>
      <c r="B123" s="521"/>
      <c r="C123" s="521"/>
      <c r="D123" s="521"/>
      <c r="E123" s="521"/>
      <c r="F123" s="521"/>
      <c r="G123" s="521"/>
      <c r="H123" s="521"/>
      <c r="I123" s="521"/>
      <c r="J123" s="521"/>
      <c r="K123" s="521"/>
      <c r="L123" s="521"/>
      <c r="M123" s="521"/>
      <c r="N123" s="521"/>
      <c r="O123" s="521"/>
      <c r="P123" s="521"/>
      <c r="Q123" s="521"/>
      <c r="R123" s="521"/>
      <c r="S123" s="521"/>
      <c r="T123" s="521"/>
      <c r="U123" s="521"/>
      <c r="V123" s="521"/>
      <c r="W123" s="521"/>
      <c r="X123" s="521"/>
      <c r="Y123" s="510">
        <v>7.33</v>
      </c>
      <c r="Z123" s="528"/>
      <c r="AA123" s="528"/>
      <c r="AB123" s="528"/>
      <c r="AC123" s="528"/>
      <c r="AD123" s="511"/>
    </row>
    <row r="124" spans="1:30" ht="10.8" customHeight="1">
      <c r="A124" s="211"/>
      <c r="B124" s="211"/>
      <c r="C124" s="211"/>
      <c r="D124" s="211"/>
      <c r="E124" s="211"/>
      <c r="F124" s="211"/>
      <c r="G124" s="211"/>
      <c r="H124" s="211"/>
      <c r="I124" s="211"/>
      <c r="J124" s="211"/>
      <c r="K124" s="211"/>
      <c r="L124" s="211"/>
      <c r="M124" s="211"/>
      <c r="N124" s="211"/>
      <c r="O124" s="211"/>
      <c r="P124" s="211"/>
      <c r="Q124" s="211"/>
      <c r="R124" s="211"/>
      <c r="S124" s="211"/>
      <c r="T124" s="211"/>
      <c r="U124" s="211"/>
      <c r="V124" s="211"/>
      <c r="W124" s="211"/>
      <c r="X124" s="211"/>
      <c r="Y124" s="211"/>
      <c r="Z124" s="211"/>
      <c r="AA124" s="211"/>
      <c r="AB124" s="211"/>
      <c r="AC124" s="211"/>
      <c r="AD124" s="211"/>
    </row>
    <row r="125" spans="1:30" ht="11.4" customHeight="1">
      <c r="A125" s="504" t="s">
        <v>5634</v>
      </c>
      <c r="B125" s="506"/>
      <c r="C125" s="506"/>
      <c r="D125" s="506"/>
      <c r="E125" s="506"/>
      <c r="F125" s="506"/>
      <c r="G125" s="506"/>
      <c r="H125" s="506"/>
      <c r="I125" s="506"/>
      <c r="J125" s="506"/>
      <c r="K125" s="506"/>
      <c r="L125" s="506"/>
      <c r="M125" s="506"/>
      <c r="N125" s="506"/>
      <c r="O125" s="506"/>
      <c r="P125" s="506"/>
      <c r="Q125" s="506"/>
      <c r="R125" s="506"/>
      <c r="S125" s="506"/>
      <c r="T125" s="506"/>
      <c r="U125" s="506"/>
      <c r="V125" s="506"/>
      <c r="W125" s="506"/>
      <c r="X125" s="505"/>
      <c r="Y125" s="544">
        <v>7.33</v>
      </c>
      <c r="Z125" s="545"/>
      <c r="AA125" s="545"/>
      <c r="AB125" s="545"/>
      <c r="AC125" s="545"/>
      <c r="AD125" s="546"/>
    </row>
    <row r="126" spans="1:30" ht="11.4" customHeight="1">
      <c r="A126" s="504" t="s">
        <v>5635</v>
      </c>
      <c r="B126" s="506"/>
      <c r="C126" s="506"/>
      <c r="D126" s="506"/>
      <c r="E126" s="506"/>
      <c r="F126" s="506"/>
      <c r="G126" s="506"/>
      <c r="H126" s="506"/>
      <c r="I126" s="506"/>
      <c r="J126" s="506"/>
      <c r="K126" s="506"/>
      <c r="L126" s="506"/>
      <c r="M126" s="506"/>
      <c r="N126" s="506"/>
      <c r="O126" s="506"/>
      <c r="P126" s="506"/>
      <c r="Q126" s="506"/>
      <c r="R126" s="506"/>
      <c r="S126" s="506"/>
      <c r="T126" s="506"/>
      <c r="U126" s="506"/>
      <c r="V126" s="506"/>
      <c r="W126" s="506"/>
      <c r="X126" s="505"/>
      <c r="Y126" s="544">
        <v>1.83</v>
      </c>
      <c r="Z126" s="545"/>
      <c r="AA126" s="545"/>
      <c r="AB126" s="545"/>
      <c r="AC126" s="545"/>
      <c r="AD126" s="546"/>
    </row>
    <row r="127" spans="1:30" ht="11.4" customHeight="1">
      <c r="A127" s="504" t="s">
        <v>5636</v>
      </c>
      <c r="B127" s="506"/>
      <c r="C127" s="506"/>
      <c r="D127" s="506"/>
      <c r="E127" s="506"/>
      <c r="F127" s="506"/>
      <c r="G127" s="506"/>
      <c r="H127" s="506"/>
      <c r="I127" s="506"/>
      <c r="J127" s="506"/>
      <c r="K127" s="506"/>
      <c r="L127" s="506"/>
      <c r="M127" s="506"/>
      <c r="N127" s="506"/>
      <c r="O127" s="506"/>
      <c r="P127" s="506"/>
      <c r="Q127" s="506"/>
      <c r="R127" s="506"/>
      <c r="S127" s="506"/>
      <c r="T127" s="506"/>
      <c r="U127" s="506"/>
      <c r="V127" s="506"/>
      <c r="W127" s="506"/>
      <c r="X127" s="505"/>
      <c r="Y127" s="544">
        <v>9.16</v>
      </c>
      <c r="Z127" s="545"/>
      <c r="AA127" s="545"/>
      <c r="AB127" s="545"/>
      <c r="AC127" s="545"/>
      <c r="AD127" s="546"/>
    </row>
    <row r="128" spans="1:30" ht="10.8" customHeight="1">
      <c r="A128" s="211"/>
      <c r="B128" s="211"/>
      <c r="C128" s="211"/>
      <c r="D128" s="211"/>
      <c r="E128" s="211"/>
      <c r="F128" s="211"/>
      <c r="G128" s="211"/>
      <c r="H128" s="211"/>
      <c r="I128" s="211"/>
      <c r="J128" s="211"/>
      <c r="K128" s="211"/>
      <c r="L128" s="211"/>
      <c r="M128" s="211"/>
      <c r="N128" s="211"/>
      <c r="O128" s="211"/>
      <c r="P128" s="211"/>
      <c r="Q128" s="211"/>
      <c r="R128" s="211"/>
      <c r="S128" s="211"/>
      <c r="T128" s="211"/>
      <c r="U128" s="211"/>
      <c r="V128" s="211"/>
      <c r="W128" s="211"/>
      <c r="X128" s="211"/>
      <c r="Y128" s="211"/>
      <c r="Z128" s="211"/>
      <c r="AA128" s="211"/>
      <c r="AB128" s="211"/>
      <c r="AC128" s="211"/>
      <c r="AD128" s="211"/>
    </row>
    <row r="129" spans="1:30" ht="13.35" customHeight="1">
      <c r="A129" s="540" t="s">
        <v>5637</v>
      </c>
      <c r="B129" s="540"/>
      <c r="C129" s="540"/>
      <c r="D129" s="540"/>
      <c r="E129" s="540"/>
      <c r="F129" s="540"/>
      <c r="G129" s="540"/>
      <c r="H129" s="540"/>
      <c r="I129" s="540"/>
      <c r="J129" s="540"/>
      <c r="K129" s="540"/>
      <c r="L129" s="540"/>
      <c r="M129" s="540"/>
      <c r="N129" s="540"/>
      <c r="O129" s="540"/>
      <c r="P129" s="540"/>
      <c r="Q129" s="540"/>
      <c r="R129" s="540"/>
      <c r="S129" s="540"/>
      <c r="T129" s="540"/>
      <c r="U129" s="540"/>
      <c r="V129" s="540"/>
      <c r="W129" s="540"/>
      <c r="X129" s="540"/>
      <c r="Y129" s="540"/>
      <c r="Z129" s="540"/>
      <c r="AA129" s="540"/>
      <c r="AB129" s="540"/>
      <c r="AC129" s="540"/>
      <c r="AD129" s="540"/>
    </row>
    <row r="130" spans="1:30" ht="10.8" customHeight="1">
      <c r="A130" s="211"/>
      <c r="B130" s="211"/>
      <c r="C130" s="211"/>
      <c r="D130" s="211"/>
      <c r="E130" s="211"/>
      <c r="F130" s="211"/>
      <c r="G130" s="211"/>
      <c r="H130" s="211"/>
      <c r="I130" s="211"/>
      <c r="J130" s="211"/>
      <c r="K130" s="211"/>
      <c r="L130" s="211"/>
      <c r="M130" s="211"/>
      <c r="N130" s="211"/>
      <c r="O130" s="211"/>
      <c r="P130" s="211"/>
      <c r="Q130" s="211"/>
      <c r="R130" s="211"/>
      <c r="S130" s="211"/>
      <c r="T130" s="211"/>
      <c r="U130" s="211"/>
      <c r="V130" s="211"/>
      <c r="W130" s="211"/>
      <c r="X130" s="211"/>
      <c r="Y130" s="211"/>
      <c r="Z130" s="211"/>
      <c r="AA130" s="211"/>
      <c r="AB130" s="211"/>
      <c r="AC130" s="211"/>
      <c r="AD130" s="211"/>
    </row>
    <row r="131" spans="1:30" ht="22.95" customHeight="1">
      <c r="A131" s="211" t="s">
        <v>7841</v>
      </c>
      <c r="B131" s="211"/>
      <c r="C131" s="211"/>
      <c r="D131" s="211"/>
      <c r="E131" s="211"/>
      <c r="F131" s="211"/>
      <c r="G131" s="211"/>
      <c r="H131" s="211"/>
      <c r="I131" s="211"/>
      <c r="J131" s="211"/>
      <c r="K131" s="211"/>
      <c r="L131" s="211"/>
      <c r="M131" s="211"/>
      <c r="N131" s="211"/>
      <c r="O131" s="211"/>
      <c r="P131" s="211"/>
      <c r="Q131" s="211"/>
      <c r="R131" s="211"/>
      <c r="S131" s="211"/>
      <c r="T131" s="211"/>
      <c r="U131" s="211"/>
      <c r="V131" s="211"/>
      <c r="W131" s="211"/>
      <c r="X131" s="211"/>
      <c r="Y131" s="211" t="s">
        <v>5627</v>
      </c>
      <c r="Z131" s="211"/>
      <c r="AA131" s="211"/>
      <c r="AB131" s="211"/>
      <c r="AC131" s="211"/>
      <c r="AD131" s="211"/>
    </row>
    <row r="132" spans="1:30" ht="11.4" customHeight="1">
      <c r="A132" s="211" t="s">
        <v>7842</v>
      </c>
      <c r="B132" s="211"/>
      <c r="C132" s="211"/>
      <c r="D132" s="211"/>
      <c r="E132" s="211"/>
      <c r="F132" s="211"/>
      <c r="G132" s="211"/>
      <c r="H132" s="211"/>
      <c r="I132" s="211"/>
      <c r="J132" s="211"/>
      <c r="K132" s="211"/>
      <c r="L132" s="211"/>
      <c r="M132" s="211"/>
      <c r="N132" s="211"/>
      <c r="O132" s="211"/>
      <c r="P132" s="211"/>
      <c r="Q132" s="211"/>
      <c r="R132" s="211"/>
      <c r="S132" s="211"/>
      <c r="T132" s="211"/>
      <c r="U132" s="211"/>
      <c r="V132" s="211"/>
      <c r="W132" s="211"/>
      <c r="X132" s="211"/>
      <c r="Y132" s="211"/>
      <c r="Z132" s="211"/>
      <c r="AA132" s="211"/>
      <c r="AB132" s="211"/>
      <c r="AC132" s="211"/>
      <c r="AD132" s="211"/>
    </row>
    <row r="133" spans="1:30" ht="10.8" customHeight="1">
      <c r="A133" s="211"/>
      <c r="B133" s="211"/>
      <c r="C133" s="211"/>
      <c r="D133" s="211"/>
      <c r="E133" s="211"/>
      <c r="F133" s="211"/>
      <c r="G133" s="211"/>
      <c r="H133" s="211"/>
      <c r="I133" s="211"/>
      <c r="J133" s="211"/>
      <c r="K133" s="211"/>
      <c r="L133" s="211"/>
      <c r="M133" s="211"/>
      <c r="N133" s="211"/>
      <c r="O133" s="211"/>
      <c r="P133" s="211"/>
      <c r="Q133" s="211"/>
      <c r="R133" s="211"/>
      <c r="S133" s="211"/>
      <c r="T133" s="211"/>
      <c r="U133" s="211"/>
      <c r="V133" s="211"/>
      <c r="W133" s="211"/>
      <c r="X133" s="211"/>
      <c r="Y133" s="211"/>
      <c r="Z133" s="211"/>
      <c r="AA133" s="211"/>
      <c r="AB133" s="211"/>
      <c r="AC133" s="211"/>
      <c r="AD133" s="211"/>
    </row>
    <row r="134" spans="1:30" ht="11.4" customHeight="1">
      <c r="A134" s="501" t="s">
        <v>5628</v>
      </c>
      <c r="B134" s="502"/>
      <c r="C134" s="502"/>
      <c r="D134" s="502"/>
      <c r="E134" s="502"/>
      <c r="F134" s="502"/>
      <c r="G134" s="503"/>
      <c r="H134" s="501" t="s">
        <v>5638</v>
      </c>
      <c r="I134" s="502"/>
      <c r="J134" s="502"/>
      <c r="K134" s="502"/>
      <c r="L134" s="503"/>
      <c r="M134" s="504" t="s">
        <v>5639</v>
      </c>
      <c r="N134" s="505"/>
      <c r="O134" s="504" t="s">
        <v>5640</v>
      </c>
      <c r="P134" s="506"/>
      <c r="Q134" s="506"/>
      <c r="R134" s="505"/>
      <c r="S134" s="504" t="s">
        <v>5641</v>
      </c>
      <c r="T134" s="506"/>
      <c r="U134" s="506"/>
      <c r="V134" s="505"/>
      <c r="W134" s="504" t="s">
        <v>5631</v>
      </c>
      <c r="X134" s="506"/>
      <c r="Y134" s="506"/>
      <c r="Z134" s="506"/>
      <c r="AA134" s="505"/>
      <c r="AB134" s="504" t="s">
        <v>5642</v>
      </c>
      <c r="AC134" s="506"/>
      <c r="AD134" s="505"/>
    </row>
    <row r="135" spans="1:30" ht="11.4" customHeight="1">
      <c r="A135" s="507" t="s">
        <v>5643</v>
      </c>
      <c r="B135" s="508"/>
      <c r="C135" s="508"/>
      <c r="D135" s="508"/>
      <c r="E135" s="508"/>
      <c r="F135" s="508"/>
      <c r="G135" s="509"/>
      <c r="H135" s="507" t="s">
        <v>5644</v>
      </c>
      <c r="I135" s="508"/>
      <c r="J135" s="508"/>
      <c r="K135" s="508"/>
      <c r="L135" s="509"/>
      <c r="M135" s="510">
        <v>7.19</v>
      </c>
      <c r="N135" s="511"/>
      <c r="O135" s="512">
        <v>20.21</v>
      </c>
      <c r="P135" s="513"/>
      <c r="Q135" s="513"/>
      <c r="R135" s="514"/>
      <c r="S135" s="515">
        <v>181.15</v>
      </c>
      <c r="T135" s="516"/>
      <c r="U135" s="516"/>
      <c r="V135" s="517"/>
      <c r="W135" s="518">
        <v>0.39850000000000002</v>
      </c>
      <c r="X135" s="519"/>
      <c r="Y135" s="519"/>
      <c r="Z135" s="519"/>
      <c r="AA135" s="520"/>
      <c r="AB135" s="510">
        <v>8.0500000000000007</v>
      </c>
      <c r="AC135" s="528"/>
      <c r="AD135" s="511"/>
    </row>
    <row r="136" spans="1:30" ht="11.4" customHeight="1">
      <c r="A136" s="507" t="s">
        <v>5656</v>
      </c>
      <c r="B136" s="508"/>
      <c r="C136" s="508"/>
      <c r="D136" s="508"/>
      <c r="E136" s="508"/>
      <c r="F136" s="508"/>
      <c r="G136" s="509"/>
      <c r="H136" s="507" t="s">
        <v>5657</v>
      </c>
      <c r="I136" s="508"/>
      <c r="J136" s="508"/>
      <c r="K136" s="508"/>
      <c r="L136" s="509"/>
      <c r="M136" s="512">
        <v>11.56</v>
      </c>
      <c r="N136" s="514"/>
      <c r="O136" s="512">
        <v>29.79</v>
      </c>
      <c r="P136" s="513"/>
      <c r="Q136" s="513"/>
      <c r="R136" s="514"/>
      <c r="S136" s="515">
        <v>157.77000000000001</v>
      </c>
      <c r="T136" s="516"/>
      <c r="U136" s="516"/>
      <c r="V136" s="517"/>
      <c r="W136" s="518">
        <v>1.2646999999999999</v>
      </c>
      <c r="X136" s="519"/>
      <c r="Y136" s="519"/>
      <c r="Z136" s="519"/>
      <c r="AA136" s="520"/>
      <c r="AB136" s="512">
        <v>37.67</v>
      </c>
      <c r="AC136" s="513"/>
      <c r="AD136" s="514"/>
    </row>
    <row r="137" spans="1:30" ht="11.4" customHeight="1">
      <c r="A137" s="521" t="s">
        <v>5646</v>
      </c>
      <c r="B137" s="521"/>
      <c r="C137" s="521"/>
      <c r="D137" s="521"/>
      <c r="E137" s="521"/>
      <c r="F137" s="521"/>
      <c r="G137" s="521"/>
      <c r="H137" s="521"/>
      <c r="I137" s="521"/>
      <c r="J137" s="521"/>
      <c r="K137" s="521"/>
      <c r="L137" s="521"/>
      <c r="M137" s="521"/>
      <c r="N137" s="521"/>
      <c r="O137" s="521"/>
      <c r="P137" s="521"/>
      <c r="Q137" s="521"/>
      <c r="R137" s="521"/>
      <c r="S137" s="521"/>
      <c r="T137" s="521"/>
      <c r="U137" s="521"/>
      <c r="V137" s="521"/>
      <c r="W137" s="521"/>
      <c r="X137" s="521"/>
      <c r="Y137" s="512">
        <v>45.72</v>
      </c>
      <c r="Z137" s="513"/>
      <c r="AA137" s="513"/>
      <c r="AB137" s="513"/>
      <c r="AC137" s="513"/>
      <c r="AD137" s="514"/>
    </row>
    <row r="138" spans="1:30" ht="10.8" customHeight="1">
      <c r="A138" s="211"/>
      <c r="B138" s="211"/>
      <c r="C138" s="211"/>
      <c r="D138" s="211"/>
      <c r="E138" s="211"/>
      <c r="F138" s="211"/>
      <c r="G138" s="211"/>
      <c r="H138" s="211"/>
      <c r="I138" s="211"/>
      <c r="J138" s="211"/>
      <c r="K138" s="211"/>
      <c r="L138" s="211"/>
      <c r="M138" s="211"/>
      <c r="N138" s="211"/>
      <c r="O138" s="211"/>
      <c r="P138" s="211"/>
      <c r="Q138" s="211"/>
      <c r="R138" s="211"/>
      <c r="S138" s="211"/>
      <c r="T138" s="211"/>
      <c r="U138" s="211"/>
      <c r="V138" s="211"/>
      <c r="W138" s="211"/>
      <c r="X138" s="211"/>
      <c r="Y138" s="211"/>
      <c r="Z138" s="211"/>
      <c r="AA138" s="211"/>
      <c r="AB138" s="211"/>
      <c r="AC138" s="211"/>
      <c r="AD138" s="211"/>
    </row>
    <row r="139" spans="1:30" ht="11.4" customHeight="1">
      <c r="A139" s="501" t="s">
        <v>5628</v>
      </c>
      <c r="B139" s="502"/>
      <c r="C139" s="502"/>
      <c r="D139" s="502"/>
      <c r="E139" s="502"/>
      <c r="F139" s="502"/>
      <c r="G139" s="503"/>
      <c r="H139" s="501" t="s">
        <v>5629</v>
      </c>
      <c r="I139" s="502"/>
      <c r="J139" s="502"/>
      <c r="K139" s="502"/>
      <c r="L139" s="502"/>
      <c r="M139" s="502"/>
      <c r="N139" s="502"/>
      <c r="O139" s="503"/>
      <c r="P139" s="522" t="s">
        <v>180</v>
      </c>
      <c r="Q139" s="523"/>
      <c r="R139" s="523"/>
      <c r="S139" s="524"/>
      <c r="T139" s="504" t="s">
        <v>5630</v>
      </c>
      <c r="U139" s="506"/>
      <c r="V139" s="506"/>
      <c r="W139" s="505"/>
      <c r="X139" s="504" t="s">
        <v>5631</v>
      </c>
      <c r="Y139" s="506"/>
      <c r="Z139" s="506"/>
      <c r="AA139" s="506"/>
      <c r="AB139" s="505"/>
      <c r="AC139" s="504" t="s">
        <v>5632</v>
      </c>
      <c r="AD139" s="505"/>
    </row>
    <row r="140" spans="1:30" ht="22.95" customHeight="1">
      <c r="A140" s="507" t="s">
        <v>5720</v>
      </c>
      <c r="B140" s="508"/>
      <c r="C140" s="508"/>
      <c r="D140" s="508"/>
      <c r="E140" s="508"/>
      <c r="F140" s="508"/>
      <c r="G140" s="509"/>
      <c r="H140" s="507" t="s">
        <v>225</v>
      </c>
      <c r="I140" s="508"/>
      <c r="J140" s="508"/>
      <c r="K140" s="508"/>
      <c r="L140" s="508"/>
      <c r="M140" s="508"/>
      <c r="N140" s="508"/>
      <c r="O140" s="509"/>
      <c r="P140" s="525" t="s">
        <v>71</v>
      </c>
      <c r="Q140" s="526"/>
      <c r="R140" s="526"/>
      <c r="S140" s="527"/>
      <c r="T140" s="515">
        <v>881.03</v>
      </c>
      <c r="U140" s="516"/>
      <c r="V140" s="516"/>
      <c r="W140" s="517"/>
      <c r="X140" s="518">
        <v>1</v>
      </c>
      <c r="Y140" s="519"/>
      <c r="Z140" s="519"/>
      <c r="AA140" s="519"/>
      <c r="AB140" s="520"/>
      <c r="AC140" s="515">
        <v>881.03</v>
      </c>
      <c r="AD140" s="517"/>
    </row>
    <row r="141" spans="1:30" ht="45.9" customHeight="1">
      <c r="A141" s="507" t="s">
        <v>5719</v>
      </c>
      <c r="B141" s="508"/>
      <c r="C141" s="508"/>
      <c r="D141" s="508"/>
      <c r="E141" s="508"/>
      <c r="F141" s="508"/>
      <c r="G141" s="509"/>
      <c r="H141" s="507" t="s">
        <v>224</v>
      </c>
      <c r="I141" s="508"/>
      <c r="J141" s="508"/>
      <c r="K141" s="508"/>
      <c r="L141" s="508"/>
      <c r="M141" s="508"/>
      <c r="N141" s="508"/>
      <c r="O141" s="509"/>
      <c r="P141" s="525" t="s">
        <v>71</v>
      </c>
      <c r="Q141" s="526"/>
      <c r="R141" s="526"/>
      <c r="S141" s="527"/>
      <c r="T141" s="512">
        <v>16.940000000000001</v>
      </c>
      <c r="U141" s="513"/>
      <c r="V141" s="513"/>
      <c r="W141" s="514"/>
      <c r="X141" s="518">
        <v>8</v>
      </c>
      <c r="Y141" s="519"/>
      <c r="Z141" s="519"/>
      <c r="AA141" s="519"/>
      <c r="AB141" s="520"/>
      <c r="AC141" s="515">
        <v>135.52000000000001</v>
      </c>
      <c r="AD141" s="517"/>
    </row>
    <row r="142" spans="1:30" ht="11.4" customHeight="1">
      <c r="A142" s="521" t="s">
        <v>5633</v>
      </c>
      <c r="B142" s="521"/>
      <c r="C142" s="521"/>
      <c r="D142" s="521"/>
      <c r="E142" s="521"/>
      <c r="F142" s="521"/>
      <c r="G142" s="521"/>
      <c r="H142" s="521"/>
      <c r="I142" s="521"/>
      <c r="J142" s="521"/>
      <c r="K142" s="521"/>
      <c r="L142" s="521"/>
      <c r="M142" s="521"/>
      <c r="N142" s="521"/>
      <c r="O142" s="521"/>
      <c r="P142" s="521"/>
      <c r="Q142" s="521"/>
      <c r="R142" s="521"/>
      <c r="S142" s="521"/>
      <c r="T142" s="521"/>
      <c r="U142" s="521"/>
      <c r="V142" s="521"/>
      <c r="W142" s="521"/>
      <c r="X142" s="521"/>
      <c r="Y142" s="548">
        <v>1016.55</v>
      </c>
      <c r="Z142" s="549"/>
      <c r="AA142" s="549"/>
      <c r="AB142" s="549"/>
      <c r="AC142" s="549"/>
      <c r="AD142" s="550"/>
    </row>
    <row r="143" spans="1:30" ht="10.8" customHeight="1">
      <c r="A143" s="211"/>
      <c r="B143" s="211"/>
      <c r="C143" s="211"/>
      <c r="D143" s="211"/>
      <c r="E143" s="211"/>
      <c r="F143" s="211"/>
      <c r="G143" s="211"/>
      <c r="H143" s="211"/>
      <c r="I143" s="211"/>
      <c r="J143" s="211"/>
      <c r="K143" s="211"/>
      <c r="L143" s="211"/>
      <c r="M143" s="211"/>
      <c r="N143" s="211"/>
      <c r="O143" s="211"/>
      <c r="P143" s="211"/>
      <c r="Q143" s="211"/>
      <c r="R143" s="211"/>
      <c r="S143" s="211"/>
      <c r="T143" s="211"/>
      <c r="U143" s="211"/>
      <c r="V143" s="211"/>
      <c r="W143" s="211"/>
      <c r="X143" s="211"/>
      <c r="Y143" s="211"/>
      <c r="Z143" s="211"/>
      <c r="AA143" s="211"/>
      <c r="AB143" s="211"/>
      <c r="AC143" s="211"/>
      <c r="AD143" s="211"/>
    </row>
    <row r="144" spans="1:30" ht="11.4" customHeight="1">
      <c r="A144" s="504" t="s">
        <v>5634</v>
      </c>
      <c r="B144" s="506"/>
      <c r="C144" s="506"/>
      <c r="D144" s="506"/>
      <c r="E144" s="506"/>
      <c r="F144" s="506"/>
      <c r="G144" s="506"/>
      <c r="H144" s="506"/>
      <c r="I144" s="506"/>
      <c r="J144" s="506"/>
      <c r="K144" s="506"/>
      <c r="L144" s="506"/>
      <c r="M144" s="506"/>
      <c r="N144" s="506"/>
      <c r="O144" s="506"/>
      <c r="P144" s="506"/>
      <c r="Q144" s="506"/>
      <c r="R144" s="506"/>
      <c r="S144" s="506"/>
      <c r="T144" s="506"/>
      <c r="U144" s="506"/>
      <c r="V144" s="506"/>
      <c r="W144" s="506"/>
      <c r="X144" s="505"/>
      <c r="Y144" s="551">
        <v>1062.27</v>
      </c>
      <c r="Z144" s="552"/>
      <c r="AA144" s="552"/>
      <c r="AB144" s="552"/>
      <c r="AC144" s="552"/>
      <c r="AD144" s="553"/>
    </row>
    <row r="145" spans="1:30" ht="11.4" customHeight="1">
      <c r="A145" s="504" t="s">
        <v>5635</v>
      </c>
      <c r="B145" s="506"/>
      <c r="C145" s="506"/>
      <c r="D145" s="506"/>
      <c r="E145" s="506"/>
      <c r="F145" s="506"/>
      <c r="G145" s="506"/>
      <c r="H145" s="506"/>
      <c r="I145" s="506"/>
      <c r="J145" s="506"/>
      <c r="K145" s="506"/>
      <c r="L145" s="506"/>
      <c r="M145" s="506"/>
      <c r="N145" s="506"/>
      <c r="O145" s="506"/>
      <c r="P145" s="506"/>
      <c r="Q145" s="506"/>
      <c r="R145" s="506"/>
      <c r="S145" s="506"/>
      <c r="T145" s="506"/>
      <c r="U145" s="506"/>
      <c r="V145" s="506"/>
      <c r="W145" s="506"/>
      <c r="X145" s="505"/>
      <c r="Y145" s="534">
        <v>266.31</v>
      </c>
      <c r="Z145" s="535"/>
      <c r="AA145" s="535"/>
      <c r="AB145" s="535"/>
      <c r="AC145" s="535"/>
      <c r="AD145" s="536"/>
    </row>
    <row r="146" spans="1:30" ht="11.4" customHeight="1">
      <c r="A146" s="504" t="s">
        <v>5636</v>
      </c>
      <c r="B146" s="506"/>
      <c r="C146" s="506"/>
      <c r="D146" s="506"/>
      <c r="E146" s="506"/>
      <c r="F146" s="506"/>
      <c r="G146" s="506"/>
      <c r="H146" s="506"/>
      <c r="I146" s="506"/>
      <c r="J146" s="506"/>
      <c r="K146" s="506"/>
      <c r="L146" s="506"/>
      <c r="M146" s="506"/>
      <c r="N146" s="506"/>
      <c r="O146" s="506"/>
      <c r="P146" s="506"/>
      <c r="Q146" s="506"/>
      <c r="R146" s="506"/>
      <c r="S146" s="506"/>
      <c r="T146" s="506"/>
      <c r="U146" s="506"/>
      <c r="V146" s="506"/>
      <c r="W146" s="506"/>
      <c r="X146" s="505"/>
      <c r="Y146" s="551">
        <v>1328.58</v>
      </c>
      <c r="Z146" s="552"/>
      <c r="AA146" s="552"/>
      <c r="AB146" s="552"/>
      <c r="AC146" s="552"/>
      <c r="AD146" s="553"/>
    </row>
    <row r="147" spans="1:30" ht="10.8" customHeight="1">
      <c r="A147" s="211"/>
      <c r="B147" s="211"/>
      <c r="C147" s="211"/>
      <c r="D147" s="211"/>
      <c r="E147" s="211"/>
      <c r="F147" s="211"/>
      <c r="G147" s="211"/>
      <c r="H147" s="211"/>
      <c r="I147" s="211"/>
      <c r="J147" s="211"/>
      <c r="K147" s="211"/>
      <c r="L147" s="211"/>
      <c r="M147" s="211"/>
      <c r="N147" s="211"/>
      <c r="O147" s="211"/>
      <c r="P147" s="211"/>
      <c r="Q147" s="211"/>
      <c r="R147" s="211"/>
      <c r="S147" s="211"/>
      <c r="T147" s="211"/>
      <c r="U147" s="211"/>
      <c r="V147" s="211"/>
      <c r="W147" s="211"/>
      <c r="X147" s="211"/>
      <c r="Y147" s="211"/>
      <c r="Z147" s="211"/>
      <c r="AA147" s="211"/>
      <c r="AB147" s="211"/>
      <c r="AC147" s="211"/>
      <c r="AD147" s="211"/>
    </row>
    <row r="148" spans="1:30" ht="13.35" customHeight="1">
      <c r="A148" s="540" t="s">
        <v>5637</v>
      </c>
      <c r="B148" s="540"/>
      <c r="C148" s="540"/>
      <c r="D148" s="540"/>
      <c r="E148" s="540"/>
      <c r="F148" s="540"/>
      <c r="G148" s="540"/>
      <c r="H148" s="540"/>
      <c r="I148" s="540"/>
      <c r="J148" s="540"/>
      <c r="K148" s="540"/>
      <c r="L148" s="540"/>
      <c r="M148" s="540"/>
      <c r="N148" s="540"/>
      <c r="O148" s="540"/>
      <c r="P148" s="540"/>
      <c r="Q148" s="540"/>
      <c r="R148" s="540"/>
      <c r="S148" s="540"/>
      <c r="T148" s="540"/>
      <c r="U148" s="540"/>
      <c r="V148" s="540"/>
      <c r="W148" s="540"/>
      <c r="X148" s="540"/>
      <c r="Y148" s="540"/>
      <c r="Z148" s="540"/>
      <c r="AA148" s="540"/>
      <c r="AB148" s="540"/>
      <c r="AC148" s="540"/>
      <c r="AD148" s="540"/>
    </row>
    <row r="149" spans="1:30" ht="10.8" customHeight="1">
      <c r="A149" s="211"/>
      <c r="B149" s="211"/>
      <c r="C149" s="211"/>
      <c r="D149" s="211"/>
      <c r="E149" s="211"/>
      <c r="F149" s="211"/>
      <c r="G149" s="211"/>
      <c r="H149" s="211"/>
      <c r="I149" s="211"/>
      <c r="J149" s="211"/>
      <c r="K149" s="211"/>
      <c r="L149" s="211"/>
      <c r="M149" s="211"/>
      <c r="N149" s="211"/>
      <c r="O149" s="211"/>
      <c r="P149" s="211"/>
      <c r="Q149" s="211"/>
      <c r="R149" s="211"/>
      <c r="S149" s="211"/>
      <c r="T149" s="211"/>
      <c r="U149" s="211"/>
      <c r="V149" s="211"/>
      <c r="W149" s="211"/>
      <c r="X149" s="211"/>
      <c r="Y149" s="211"/>
      <c r="Z149" s="211"/>
      <c r="AA149" s="211"/>
      <c r="AB149" s="211"/>
      <c r="AC149" s="211"/>
      <c r="AD149" s="211"/>
    </row>
    <row r="150" spans="1:30" ht="11.4" customHeight="1">
      <c r="A150" s="211" t="s">
        <v>7849</v>
      </c>
      <c r="B150" s="211"/>
      <c r="C150" s="211"/>
      <c r="D150" s="211"/>
      <c r="E150" s="211"/>
      <c r="F150" s="211"/>
      <c r="G150" s="211"/>
      <c r="H150" s="211"/>
      <c r="I150" s="211"/>
      <c r="J150" s="211"/>
      <c r="K150" s="211"/>
      <c r="L150" s="211"/>
      <c r="M150" s="211"/>
      <c r="N150" s="211"/>
      <c r="O150" s="211"/>
      <c r="P150" s="211"/>
      <c r="Q150" s="211"/>
      <c r="R150" s="211"/>
      <c r="S150" s="211"/>
      <c r="T150" s="211"/>
      <c r="U150" s="211"/>
      <c r="V150" s="211"/>
      <c r="W150" s="211"/>
      <c r="X150" s="211"/>
      <c r="Y150" s="211" t="s">
        <v>5627</v>
      </c>
      <c r="Z150" s="211"/>
      <c r="AA150" s="211"/>
      <c r="AB150" s="211"/>
      <c r="AC150" s="211"/>
      <c r="AD150" s="211"/>
    </row>
    <row r="151" spans="1:30" ht="11.4" customHeight="1">
      <c r="A151" s="211" t="s">
        <v>7850</v>
      </c>
      <c r="B151" s="211"/>
      <c r="C151" s="211"/>
      <c r="D151" s="211"/>
      <c r="E151" s="211"/>
      <c r="F151" s="211"/>
      <c r="G151" s="211"/>
      <c r="H151" s="211"/>
      <c r="I151" s="211"/>
      <c r="J151" s="211"/>
      <c r="K151" s="211"/>
      <c r="L151" s="211"/>
      <c r="M151" s="211"/>
      <c r="N151" s="211"/>
      <c r="O151" s="211"/>
      <c r="P151" s="211"/>
      <c r="Q151" s="211"/>
      <c r="R151" s="211"/>
      <c r="S151" s="211"/>
      <c r="T151" s="211"/>
      <c r="U151" s="211"/>
      <c r="V151" s="211"/>
      <c r="W151" s="211"/>
      <c r="X151" s="211"/>
      <c r="Y151" s="211"/>
      <c r="Z151" s="211"/>
      <c r="AA151" s="211"/>
      <c r="AB151" s="211"/>
      <c r="AC151" s="211"/>
      <c r="AD151" s="211"/>
    </row>
    <row r="152" spans="1:30" ht="10.8" customHeight="1">
      <c r="A152" s="211"/>
      <c r="B152" s="211"/>
      <c r="C152" s="211"/>
      <c r="D152" s="211"/>
      <c r="E152" s="211"/>
      <c r="F152" s="211"/>
      <c r="G152" s="211"/>
      <c r="H152" s="211"/>
      <c r="I152" s="211"/>
      <c r="J152" s="211"/>
      <c r="K152" s="211"/>
      <c r="L152" s="211"/>
      <c r="M152" s="211"/>
      <c r="N152" s="211"/>
      <c r="O152" s="211"/>
      <c r="P152" s="211"/>
      <c r="Q152" s="211"/>
      <c r="R152" s="211"/>
      <c r="S152" s="211"/>
      <c r="T152" s="211"/>
      <c r="U152" s="211"/>
      <c r="V152" s="211"/>
      <c r="W152" s="211"/>
      <c r="X152" s="211"/>
      <c r="Y152" s="211"/>
      <c r="Z152" s="211"/>
      <c r="AA152" s="211"/>
      <c r="AB152" s="211"/>
      <c r="AC152" s="211"/>
      <c r="AD152" s="211"/>
    </row>
    <row r="153" spans="1:30" ht="11.4" customHeight="1">
      <c r="A153" s="501" t="s">
        <v>5628</v>
      </c>
      <c r="B153" s="502"/>
      <c r="C153" s="502"/>
      <c r="D153" s="502"/>
      <c r="E153" s="502"/>
      <c r="F153" s="502"/>
      <c r="G153" s="503"/>
      <c r="H153" s="501" t="s">
        <v>5638</v>
      </c>
      <c r="I153" s="502"/>
      <c r="J153" s="502"/>
      <c r="K153" s="502"/>
      <c r="L153" s="503"/>
      <c r="M153" s="504" t="s">
        <v>5639</v>
      </c>
      <c r="N153" s="505"/>
      <c r="O153" s="504" t="s">
        <v>5640</v>
      </c>
      <c r="P153" s="506"/>
      <c r="Q153" s="506"/>
      <c r="R153" s="505"/>
      <c r="S153" s="504" t="s">
        <v>5641</v>
      </c>
      <c r="T153" s="506"/>
      <c r="U153" s="506"/>
      <c r="V153" s="505"/>
      <c r="W153" s="504" t="s">
        <v>5631</v>
      </c>
      <c r="X153" s="506"/>
      <c r="Y153" s="506"/>
      <c r="Z153" s="506"/>
      <c r="AA153" s="505"/>
      <c r="AB153" s="504" t="s">
        <v>5642</v>
      </c>
      <c r="AC153" s="506"/>
      <c r="AD153" s="505"/>
    </row>
    <row r="154" spans="1:30" ht="11.4" customHeight="1">
      <c r="A154" s="507" t="s">
        <v>5658</v>
      </c>
      <c r="B154" s="508"/>
      <c r="C154" s="508"/>
      <c r="D154" s="508"/>
      <c r="E154" s="508"/>
      <c r="F154" s="508"/>
      <c r="G154" s="509"/>
      <c r="H154" s="507" t="s">
        <v>5659</v>
      </c>
      <c r="I154" s="508"/>
      <c r="J154" s="508"/>
      <c r="K154" s="508"/>
      <c r="L154" s="509"/>
      <c r="M154" s="510">
        <v>8.09</v>
      </c>
      <c r="N154" s="511"/>
      <c r="O154" s="512">
        <v>22.05</v>
      </c>
      <c r="P154" s="513"/>
      <c r="Q154" s="513"/>
      <c r="R154" s="514"/>
      <c r="S154" s="515">
        <v>172.66</v>
      </c>
      <c r="T154" s="516"/>
      <c r="U154" s="516"/>
      <c r="V154" s="517"/>
      <c r="W154" s="518">
        <v>0.44829999999999998</v>
      </c>
      <c r="X154" s="519"/>
      <c r="Y154" s="519"/>
      <c r="Z154" s="519"/>
      <c r="AA154" s="520"/>
      <c r="AB154" s="510">
        <v>9.8800000000000008</v>
      </c>
      <c r="AC154" s="528"/>
      <c r="AD154" s="511"/>
    </row>
    <row r="155" spans="1:30" ht="11.4" customHeight="1">
      <c r="A155" s="507" t="s">
        <v>5656</v>
      </c>
      <c r="B155" s="508"/>
      <c r="C155" s="508"/>
      <c r="D155" s="508"/>
      <c r="E155" s="508"/>
      <c r="F155" s="508"/>
      <c r="G155" s="509"/>
      <c r="H155" s="507" t="s">
        <v>5657</v>
      </c>
      <c r="I155" s="508"/>
      <c r="J155" s="508"/>
      <c r="K155" s="508"/>
      <c r="L155" s="509"/>
      <c r="M155" s="512">
        <v>11.56</v>
      </c>
      <c r="N155" s="514"/>
      <c r="O155" s="512">
        <v>29.79</v>
      </c>
      <c r="P155" s="513"/>
      <c r="Q155" s="513"/>
      <c r="R155" s="514"/>
      <c r="S155" s="515">
        <v>157.77000000000001</v>
      </c>
      <c r="T155" s="516"/>
      <c r="U155" s="516"/>
      <c r="V155" s="517"/>
      <c r="W155" s="518">
        <v>1.4228000000000001</v>
      </c>
      <c r="X155" s="519"/>
      <c r="Y155" s="519"/>
      <c r="Z155" s="519"/>
      <c r="AA155" s="520"/>
      <c r="AB155" s="512">
        <v>42.38</v>
      </c>
      <c r="AC155" s="513"/>
      <c r="AD155" s="514"/>
    </row>
    <row r="156" spans="1:30" ht="11.4" customHeight="1">
      <c r="A156" s="521" t="s">
        <v>5646</v>
      </c>
      <c r="B156" s="521"/>
      <c r="C156" s="521"/>
      <c r="D156" s="521"/>
      <c r="E156" s="521"/>
      <c r="F156" s="521"/>
      <c r="G156" s="521"/>
      <c r="H156" s="521"/>
      <c r="I156" s="521"/>
      <c r="J156" s="521"/>
      <c r="K156" s="521"/>
      <c r="L156" s="521"/>
      <c r="M156" s="521"/>
      <c r="N156" s="521"/>
      <c r="O156" s="521"/>
      <c r="P156" s="521"/>
      <c r="Q156" s="521"/>
      <c r="R156" s="521"/>
      <c r="S156" s="521"/>
      <c r="T156" s="521"/>
      <c r="U156" s="521"/>
      <c r="V156" s="521"/>
      <c r="W156" s="521"/>
      <c r="X156" s="521"/>
      <c r="Y156" s="512">
        <v>52.26</v>
      </c>
      <c r="Z156" s="513"/>
      <c r="AA156" s="513"/>
      <c r="AB156" s="513"/>
      <c r="AC156" s="513"/>
      <c r="AD156" s="514"/>
    </row>
    <row r="157" spans="1:30" ht="10.8" customHeight="1">
      <c r="A157" s="211"/>
      <c r="B157" s="211"/>
      <c r="C157" s="211"/>
      <c r="D157" s="211"/>
      <c r="E157" s="211"/>
      <c r="F157" s="211"/>
      <c r="G157" s="211"/>
      <c r="H157" s="211"/>
      <c r="I157" s="211"/>
      <c r="J157" s="211"/>
      <c r="K157" s="211"/>
      <c r="L157" s="211"/>
      <c r="M157" s="211"/>
      <c r="N157" s="211"/>
      <c r="O157" s="211"/>
      <c r="P157" s="211"/>
      <c r="Q157" s="211"/>
      <c r="R157" s="211"/>
      <c r="S157" s="211"/>
      <c r="T157" s="211"/>
      <c r="U157" s="211"/>
      <c r="V157" s="211"/>
      <c r="W157" s="211"/>
      <c r="X157" s="211"/>
      <c r="Y157" s="211"/>
      <c r="Z157" s="211"/>
      <c r="AA157" s="211"/>
      <c r="AB157" s="211"/>
      <c r="AC157" s="211"/>
      <c r="AD157" s="211"/>
    </row>
    <row r="158" spans="1:30" ht="11.4" customHeight="1">
      <c r="A158" s="501" t="s">
        <v>5628</v>
      </c>
      <c r="B158" s="502"/>
      <c r="C158" s="502"/>
      <c r="D158" s="502"/>
      <c r="E158" s="502"/>
      <c r="F158" s="502"/>
      <c r="G158" s="503"/>
      <c r="H158" s="501" t="s">
        <v>5629</v>
      </c>
      <c r="I158" s="502"/>
      <c r="J158" s="502"/>
      <c r="K158" s="502"/>
      <c r="L158" s="502"/>
      <c r="M158" s="502"/>
      <c r="N158" s="502"/>
      <c r="O158" s="503"/>
      <c r="P158" s="522" t="s">
        <v>180</v>
      </c>
      <c r="Q158" s="523"/>
      <c r="R158" s="523"/>
      <c r="S158" s="524"/>
      <c r="T158" s="504" t="s">
        <v>5630</v>
      </c>
      <c r="U158" s="506"/>
      <c r="V158" s="506"/>
      <c r="W158" s="505"/>
      <c r="X158" s="504" t="s">
        <v>5631</v>
      </c>
      <c r="Y158" s="506"/>
      <c r="Z158" s="506"/>
      <c r="AA158" s="506"/>
      <c r="AB158" s="505"/>
      <c r="AC158" s="504" t="s">
        <v>5632</v>
      </c>
      <c r="AD158" s="505"/>
    </row>
    <row r="159" spans="1:30" ht="45.9" customHeight="1">
      <c r="A159" s="507" t="s">
        <v>5719</v>
      </c>
      <c r="B159" s="508"/>
      <c r="C159" s="508"/>
      <c r="D159" s="508"/>
      <c r="E159" s="508"/>
      <c r="F159" s="508"/>
      <c r="G159" s="509"/>
      <c r="H159" s="507" t="s">
        <v>224</v>
      </c>
      <c r="I159" s="508"/>
      <c r="J159" s="508"/>
      <c r="K159" s="508"/>
      <c r="L159" s="508"/>
      <c r="M159" s="508"/>
      <c r="N159" s="508"/>
      <c r="O159" s="509"/>
      <c r="P159" s="525" t="s">
        <v>71</v>
      </c>
      <c r="Q159" s="526"/>
      <c r="R159" s="526"/>
      <c r="S159" s="527"/>
      <c r="T159" s="512">
        <v>16.940000000000001</v>
      </c>
      <c r="U159" s="513"/>
      <c r="V159" s="513"/>
      <c r="W159" s="514"/>
      <c r="X159" s="518">
        <v>9</v>
      </c>
      <c r="Y159" s="519"/>
      <c r="Z159" s="519"/>
      <c r="AA159" s="519"/>
      <c r="AB159" s="520"/>
      <c r="AC159" s="515">
        <v>152.46</v>
      </c>
      <c r="AD159" s="517"/>
    </row>
    <row r="160" spans="1:30" ht="22.95" customHeight="1">
      <c r="A160" s="507" t="s">
        <v>5723</v>
      </c>
      <c r="B160" s="508"/>
      <c r="C160" s="508"/>
      <c r="D160" s="508"/>
      <c r="E160" s="508"/>
      <c r="F160" s="508"/>
      <c r="G160" s="509"/>
      <c r="H160" s="507" t="s">
        <v>227</v>
      </c>
      <c r="I160" s="508"/>
      <c r="J160" s="508"/>
      <c r="K160" s="508"/>
      <c r="L160" s="508"/>
      <c r="M160" s="508"/>
      <c r="N160" s="508"/>
      <c r="O160" s="509"/>
      <c r="P160" s="525" t="s">
        <v>71</v>
      </c>
      <c r="Q160" s="526"/>
      <c r="R160" s="526"/>
      <c r="S160" s="527"/>
      <c r="T160" s="515">
        <v>390.23</v>
      </c>
      <c r="U160" s="516"/>
      <c r="V160" s="516"/>
      <c r="W160" s="517"/>
      <c r="X160" s="518">
        <v>1</v>
      </c>
      <c r="Y160" s="519"/>
      <c r="Z160" s="519"/>
      <c r="AA160" s="519"/>
      <c r="AB160" s="520"/>
      <c r="AC160" s="515">
        <v>390.23</v>
      </c>
      <c r="AD160" s="517"/>
    </row>
    <row r="161" spans="1:30" ht="11.4" customHeight="1">
      <c r="A161" s="521" t="s">
        <v>5633</v>
      </c>
      <c r="B161" s="521"/>
      <c r="C161" s="521"/>
      <c r="D161" s="521"/>
      <c r="E161" s="521"/>
      <c r="F161" s="521"/>
      <c r="G161" s="521"/>
      <c r="H161" s="521"/>
      <c r="I161" s="521"/>
      <c r="J161" s="521"/>
      <c r="K161" s="521"/>
      <c r="L161" s="521"/>
      <c r="M161" s="521"/>
      <c r="N161" s="521"/>
      <c r="O161" s="521"/>
      <c r="P161" s="521"/>
      <c r="Q161" s="521"/>
      <c r="R161" s="521"/>
      <c r="S161" s="521"/>
      <c r="T161" s="521"/>
      <c r="U161" s="521"/>
      <c r="V161" s="521"/>
      <c r="W161" s="521"/>
      <c r="X161" s="521"/>
      <c r="Y161" s="515">
        <v>542.69000000000005</v>
      </c>
      <c r="Z161" s="516"/>
      <c r="AA161" s="516"/>
      <c r="AB161" s="516"/>
      <c r="AC161" s="516"/>
      <c r="AD161" s="517"/>
    </row>
    <row r="162" spans="1:30" ht="10.8" customHeight="1">
      <c r="A162" s="211"/>
      <c r="B162" s="211"/>
      <c r="C162" s="211"/>
      <c r="D162" s="211"/>
      <c r="E162" s="211"/>
      <c r="F162" s="211"/>
      <c r="G162" s="211"/>
      <c r="H162" s="211"/>
      <c r="I162" s="211"/>
      <c r="J162" s="211"/>
      <c r="K162" s="211"/>
      <c r="L162" s="211"/>
      <c r="M162" s="211"/>
      <c r="N162" s="211"/>
      <c r="O162" s="211"/>
      <c r="P162" s="211"/>
      <c r="Q162" s="211"/>
      <c r="R162" s="211"/>
      <c r="S162" s="211"/>
      <c r="T162" s="211"/>
      <c r="U162" s="211"/>
      <c r="V162" s="211"/>
      <c r="W162" s="211"/>
      <c r="X162" s="211"/>
      <c r="Y162" s="211"/>
      <c r="Z162" s="211"/>
      <c r="AA162" s="211"/>
      <c r="AB162" s="211"/>
      <c r="AC162" s="211"/>
      <c r="AD162" s="211"/>
    </row>
    <row r="163" spans="1:30" ht="11.4" customHeight="1">
      <c r="A163" s="504" t="s">
        <v>5634</v>
      </c>
      <c r="B163" s="506"/>
      <c r="C163" s="506"/>
      <c r="D163" s="506"/>
      <c r="E163" s="506"/>
      <c r="F163" s="506"/>
      <c r="G163" s="506"/>
      <c r="H163" s="506"/>
      <c r="I163" s="506"/>
      <c r="J163" s="506"/>
      <c r="K163" s="506"/>
      <c r="L163" s="506"/>
      <c r="M163" s="506"/>
      <c r="N163" s="506"/>
      <c r="O163" s="506"/>
      <c r="P163" s="506"/>
      <c r="Q163" s="506"/>
      <c r="R163" s="506"/>
      <c r="S163" s="506"/>
      <c r="T163" s="506"/>
      <c r="U163" s="506"/>
      <c r="V163" s="506"/>
      <c r="W163" s="506"/>
      <c r="X163" s="505"/>
      <c r="Y163" s="534">
        <v>594.95000000000005</v>
      </c>
      <c r="Z163" s="535"/>
      <c r="AA163" s="535"/>
      <c r="AB163" s="535"/>
      <c r="AC163" s="535"/>
      <c r="AD163" s="536"/>
    </row>
    <row r="164" spans="1:30" ht="11.4" customHeight="1">
      <c r="A164" s="504" t="s">
        <v>5635</v>
      </c>
      <c r="B164" s="506"/>
      <c r="C164" s="506"/>
      <c r="D164" s="506"/>
      <c r="E164" s="506"/>
      <c r="F164" s="506"/>
      <c r="G164" s="506"/>
      <c r="H164" s="506"/>
      <c r="I164" s="506"/>
      <c r="J164" s="506"/>
      <c r="K164" s="506"/>
      <c r="L164" s="506"/>
      <c r="M164" s="506"/>
      <c r="N164" s="506"/>
      <c r="O164" s="506"/>
      <c r="P164" s="506"/>
      <c r="Q164" s="506"/>
      <c r="R164" s="506"/>
      <c r="S164" s="506"/>
      <c r="T164" s="506"/>
      <c r="U164" s="506"/>
      <c r="V164" s="506"/>
      <c r="W164" s="506"/>
      <c r="X164" s="505"/>
      <c r="Y164" s="534">
        <v>149.15</v>
      </c>
      <c r="Z164" s="535"/>
      <c r="AA164" s="535"/>
      <c r="AB164" s="535"/>
      <c r="AC164" s="535"/>
      <c r="AD164" s="536"/>
    </row>
    <row r="165" spans="1:30" ht="11.4" customHeight="1">
      <c r="A165" s="504" t="s">
        <v>5636</v>
      </c>
      <c r="B165" s="506"/>
      <c r="C165" s="506"/>
      <c r="D165" s="506"/>
      <c r="E165" s="506"/>
      <c r="F165" s="506"/>
      <c r="G165" s="506"/>
      <c r="H165" s="506"/>
      <c r="I165" s="506"/>
      <c r="J165" s="506"/>
      <c r="K165" s="506"/>
      <c r="L165" s="506"/>
      <c r="M165" s="506"/>
      <c r="N165" s="506"/>
      <c r="O165" s="506"/>
      <c r="P165" s="506"/>
      <c r="Q165" s="506"/>
      <c r="R165" s="506"/>
      <c r="S165" s="506"/>
      <c r="T165" s="506"/>
      <c r="U165" s="506"/>
      <c r="V165" s="506"/>
      <c r="W165" s="506"/>
      <c r="X165" s="505"/>
      <c r="Y165" s="534">
        <v>744.1</v>
      </c>
      <c r="Z165" s="535"/>
      <c r="AA165" s="535"/>
      <c r="AB165" s="535"/>
      <c r="AC165" s="535"/>
      <c r="AD165" s="536"/>
    </row>
    <row r="166" spans="1:30" ht="10.8" customHeight="1">
      <c r="A166" s="211"/>
      <c r="B166" s="211"/>
      <c r="C166" s="211"/>
      <c r="D166" s="211"/>
      <c r="E166" s="211"/>
      <c r="F166" s="211"/>
      <c r="G166" s="211"/>
      <c r="H166" s="211"/>
      <c r="I166" s="211"/>
      <c r="J166" s="211"/>
      <c r="K166" s="211"/>
      <c r="L166" s="211"/>
      <c r="M166" s="211"/>
      <c r="N166" s="211"/>
      <c r="O166" s="211"/>
      <c r="P166" s="211"/>
      <c r="Q166" s="211"/>
      <c r="R166" s="211"/>
      <c r="S166" s="211"/>
      <c r="T166" s="211"/>
      <c r="U166" s="211"/>
      <c r="V166" s="211"/>
      <c r="W166" s="211"/>
      <c r="X166" s="211"/>
      <c r="Y166" s="211"/>
      <c r="Z166" s="211"/>
      <c r="AA166" s="211"/>
      <c r="AB166" s="211"/>
      <c r="AC166" s="211"/>
      <c r="AD166" s="211"/>
    </row>
    <row r="167" spans="1:30" ht="13.35" customHeight="1">
      <c r="A167" s="540" t="s">
        <v>5637</v>
      </c>
      <c r="B167" s="540"/>
      <c r="C167" s="540"/>
      <c r="D167" s="540"/>
      <c r="E167" s="540"/>
      <c r="F167" s="540"/>
      <c r="G167" s="540"/>
      <c r="H167" s="540"/>
      <c r="I167" s="540"/>
      <c r="J167" s="540"/>
      <c r="K167" s="540"/>
      <c r="L167" s="540"/>
      <c r="M167" s="540"/>
      <c r="N167" s="540"/>
      <c r="O167" s="540"/>
      <c r="P167" s="540"/>
      <c r="Q167" s="540"/>
      <c r="R167" s="540"/>
      <c r="S167" s="540"/>
      <c r="T167" s="540"/>
      <c r="U167" s="540"/>
      <c r="V167" s="540"/>
      <c r="W167" s="540"/>
      <c r="X167" s="540"/>
      <c r="Y167" s="540"/>
      <c r="Z167" s="540"/>
      <c r="AA167" s="540"/>
      <c r="AB167" s="540"/>
      <c r="AC167" s="540"/>
      <c r="AD167" s="540"/>
    </row>
    <row r="168" spans="1:30" ht="10.8" customHeight="1">
      <c r="A168" s="211"/>
      <c r="B168" s="211"/>
      <c r="C168" s="211"/>
      <c r="D168" s="211"/>
      <c r="E168" s="211"/>
      <c r="F168" s="211"/>
      <c r="G168" s="211"/>
      <c r="H168" s="211"/>
      <c r="I168" s="211"/>
      <c r="J168" s="211"/>
      <c r="K168" s="211"/>
      <c r="L168" s="211"/>
      <c r="M168" s="211"/>
      <c r="N168" s="211"/>
      <c r="O168" s="211"/>
      <c r="P168" s="211"/>
      <c r="Q168" s="211"/>
      <c r="R168" s="211"/>
      <c r="S168" s="211"/>
      <c r="T168" s="211"/>
      <c r="U168" s="211"/>
      <c r="V168" s="211"/>
      <c r="W168" s="211"/>
      <c r="X168" s="211"/>
      <c r="Y168" s="211"/>
      <c r="Z168" s="211"/>
      <c r="AA168" s="211"/>
      <c r="AB168" s="211"/>
      <c r="AC168" s="211"/>
      <c r="AD168" s="211"/>
    </row>
    <row r="169" spans="1:30" ht="34.5" customHeight="1">
      <c r="A169" s="211" t="s">
        <v>7559</v>
      </c>
      <c r="B169" s="211"/>
      <c r="C169" s="211"/>
      <c r="D169" s="211"/>
      <c r="E169" s="211"/>
      <c r="F169" s="211"/>
      <c r="G169" s="211"/>
      <c r="H169" s="211"/>
      <c r="I169" s="211"/>
      <c r="J169" s="211"/>
      <c r="K169" s="211"/>
      <c r="L169" s="211"/>
      <c r="M169" s="211"/>
      <c r="N169" s="211"/>
      <c r="O169" s="211"/>
      <c r="P169" s="211"/>
      <c r="Q169" s="211"/>
      <c r="R169" s="211"/>
      <c r="S169" s="211"/>
      <c r="T169" s="211"/>
      <c r="U169" s="211"/>
      <c r="V169" s="211"/>
      <c r="W169" s="211"/>
      <c r="X169" s="211"/>
      <c r="Y169" s="211" t="s">
        <v>5773</v>
      </c>
      <c r="Z169" s="211"/>
      <c r="AA169" s="211"/>
      <c r="AB169" s="211"/>
      <c r="AC169" s="211"/>
      <c r="AD169" s="211"/>
    </row>
    <row r="170" spans="1:30" ht="11.4" customHeight="1">
      <c r="A170" s="211" t="s">
        <v>7560</v>
      </c>
      <c r="B170" s="211"/>
      <c r="C170" s="211"/>
      <c r="D170" s="211"/>
      <c r="E170" s="211"/>
      <c r="F170" s="211"/>
      <c r="G170" s="211"/>
      <c r="H170" s="211"/>
      <c r="I170" s="211"/>
      <c r="J170" s="211"/>
      <c r="K170" s="211"/>
      <c r="L170" s="211"/>
      <c r="M170" s="211"/>
      <c r="N170" s="211"/>
      <c r="O170" s="211"/>
      <c r="P170" s="211"/>
      <c r="Q170" s="211"/>
      <c r="R170" s="211"/>
      <c r="S170" s="211"/>
      <c r="T170" s="211"/>
      <c r="U170" s="211"/>
      <c r="V170" s="211"/>
      <c r="W170" s="211"/>
      <c r="X170" s="211"/>
      <c r="Y170" s="211"/>
      <c r="Z170" s="211"/>
      <c r="AA170" s="211"/>
      <c r="AB170" s="211"/>
      <c r="AC170" s="211"/>
      <c r="AD170" s="211"/>
    </row>
    <row r="171" spans="1:30" ht="10.8" customHeight="1">
      <c r="A171" s="211"/>
      <c r="B171" s="211"/>
      <c r="C171" s="211"/>
      <c r="D171" s="211"/>
      <c r="E171" s="211"/>
      <c r="F171" s="211"/>
      <c r="G171" s="211"/>
      <c r="H171" s="211"/>
      <c r="I171" s="211"/>
      <c r="J171" s="211"/>
      <c r="K171" s="211"/>
      <c r="L171" s="211"/>
      <c r="M171" s="211"/>
      <c r="N171" s="211"/>
      <c r="O171" s="211"/>
      <c r="P171" s="211"/>
      <c r="Q171" s="211"/>
      <c r="R171" s="211"/>
      <c r="S171" s="211"/>
      <c r="T171" s="211"/>
      <c r="U171" s="211"/>
      <c r="V171" s="211"/>
      <c r="W171" s="211"/>
      <c r="X171" s="211"/>
      <c r="Y171" s="211"/>
      <c r="Z171" s="211"/>
      <c r="AA171" s="211"/>
      <c r="AB171" s="211"/>
      <c r="AC171" s="211"/>
      <c r="AD171" s="211"/>
    </row>
    <row r="172" spans="1:30" ht="11.4" customHeight="1">
      <c r="A172" s="501" t="s">
        <v>5628</v>
      </c>
      <c r="B172" s="502"/>
      <c r="C172" s="502"/>
      <c r="D172" s="502"/>
      <c r="E172" s="502"/>
      <c r="F172" s="502"/>
      <c r="G172" s="503"/>
      <c r="H172" s="501" t="s">
        <v>5638</v>
      </c>
      <c r="I172" s="502"/>
      <c r="J172" s="502"/>
      <c r="K172" s="502"/>
      <c r="L172" s="503"/>
      <c r="M172" s="504" t="s">
        <v>5639</v>
      </c>
      <c r="N172" s="505"/>
      <c r="O172" s="504" t="s">
        <v>5640</v>
      </c>
      <c r="P172" s="506"/>
      <c r="Q172" s="506"/>
      <c r="R172" s="505"/>
      <c r="S172" s="504" t="s">
        <v>5641</v>
      </c>
      <c r="T172" s="506"/>
      <c r="U172" s="506"/>
      <c r="V172" s="505"/>
      <c r="W172" s="504" t="s">
        <v>5631</v>
      </c>
      <c r="X172" s="506"/>
      <c r="Y172" s="506"/>
      <c r="Z172" s="506"/>
      <c r="AA172" s="505"/>
      <c r="AB172" s="504" t="s">
        <v>5642</v>
      </c>
      <c r="AC172" s="506"/>
      <c r="AD172" s="505"/>
    </row>
    <row r="173" spans="1:30" ht="11.4" customHeight="1">
      <c r="A173" s="507" t="s">
        <v>5675</v>
      </c>
      <c r="B173" s="508"/>
      <c r="C173" s="508"/>
      <c r="D173" s="508"/>
      <c r="E173" s="508"/>
      <c r="F173" s="508"/>
      <c r="G173" s="509"/>
      <c r="H173" s="507" t="s">
        <v>5676</v>
      </c>
      <c r="I173" s="508"/>
      <c r="J173" s="508"/>
      <c r="K173" s="508"/>
      <c r="L173" s="509"/>
      <c r="M173" s="512">
        <v>11.56</v>
      </c>
      <c r="N173" s="514"/>
      <c r="O173" s="512">
        <v>29.14</v>
      </c>
      <c r="P173" s="513"/>
      <c r="Q173" s="513"/>
      <c r="R173" s="514"/>
      <c r="S173" s="515">
        <v>152.11000000000001</v>
      </c>
      <c r="T173" s="516"/>
      <c r="U173" s="516"/>
      <c r="V173" s="517"/>
      <c r="W173" s="518">
        <v>1</v>
      </c>
      <c r="X173" s="519"/>
      <c r="Y173" s="519"/>
      <c r="Z173" s="519"/>
      <c r="AA173" s="520"/>
      <c r="AB173" s="512">
        <v>29.14</v>
      </c>
      <c r="AC173" s="513"/>
      <c r="AD173" s="514"/>
    </row>
    <row r="174" spans="1:30" ht="11.4" customHeight="1">
      <c r="A174" s="521" t="s">
        <v>5646</v>
      </c>
      <c r="B174" s="521"/>
      <c r="C174" s="521"/>
      <c r="D174" s="521"/>
      <c r="E174" s="521"/>
      <c r="F174" s="521"/>
      <c r="G174" s="521"/>
      <c r="H174" s="521"/>
      <c r="I174" s="521"/>
      <c r="J174" s="521"/>
      <c r="K174" s="521"/>
      <c r="L174" s="521"/>
      <c r="M174" s="521"/>
      <c r="N174" s="521"/>
      <c r="O174" s="521"/>
      <c r="P174" s="521"/>
      <c r="Q174" s="521"/>
      <c r="R174" s="521"/>
      <c r="S174" s="521"/>
      <c r="T174" s="521"/>
      <c r="U174" s="521"/>
      <c r="V174" s="521"/>
      <c r="W174" s="521"/>
      <c r="X174" s="521"/>
      <c r="Y174" s="512">
        <v>29.14</v>
      </c>
      <c r="Z174" s="513"/>
      <c r="AA174" s="513"/>
      <c r="AB174" s="513"/>
      <c r="AC174" s="513"/>
      <c r="AD174" s="514"/>
    </row>
    <row r="175" spans="1:30" ht="10.8" customHeight="1">
      <c r="A175" s="211"/>
      <c r="B175" s="211"/>
      <c r="C175" s="211"/>
      <c r="D175" s="211"/>
      <c r="E175" s="211"/>
      <c r="F175" s="211"/>
      <c r="G175" s="211"/>
      <c r="H175" s="211"/>
      <c r="I175" s="211"/>
      <c r="J175" s="211"/>
      <c r="K175" s="211"/>
      <c r="L175" s="211"/>
      <c r="M175" s="211"/>
      <c r="N175" s="211"/>
      <c r="O175" s="211"/>
      <c r="P175" s="211"/>
      <c r="Q175" s="211"/>
      <c r="R175" s="211"/>
      <c r="S175" s="211"/>
      <c r="T175" s="211"/>
      <c r="U175" s="211"/>
      <c r="V175" s="211"/>
      <c r="W175" s="211"/>
      <c r="X175" s="211"/>
      <c r="Y175" s="211"/>
      <c r="Z175" s="211"/>
      <c r="AA175" s="211"/>
      <c r="AB175" s="211"/>
      <c r="AC175" s="211"/>
      <c r="AD175" s="211"/>
    </row>
    <row r="176" spans="1:30" ht="34.5" customHeight="1">
      <c r="A176" s="501" t="s">
        <v>5628</v>
      </c>
      <c r="B176" s="502"/>
      <c r="C176" s="503"/>
      <c r="D176" s="501" t="s">
        <v>5649</v>
      </c>
      <c r="E176" s="502"/>
      <c r="F176" s="502"/>
      <c r="G176" s="502"/>
      <c r="H176" s="502"/>
      <c r="I176" s="502"/>
      <c r="J176" s="502"/>
      <c r="K176" s="503"/>
      <c r="L176" s="522" t="s">
        <v>180</v>
      </c>
      <c r="M176" s="524"/>
      <c r="N176" s="504" t="s">
        <v>5650</v>
      </c>
      <c r="O176" s="506"/>
      <c r="P176" s="505"/>
      <c r="Q176" s="504" t="s">
        <v>5651</v>
      </c>
      <c r="R176" s="506"/>
      <c r="S176" s="506"/>
      <c r="T176" s="505"/>
      <c r="U176" s="504" t="s">
        <v>5631</v>
      </c>
      <c r="V176" s="506"/>
      <c r="W176" s="506"/>
      <c r="X176" s="505"/>
      <c r="Y176" s="504" t="s">
        <v>5652</v>
      </c>
      <c r="Z176" s="506"/>
      <c r="AA176" s="506"/>
      <c r="AB176" s="506"/>
      <c r="AC176" s="505"/>
      <c r="AD176" s="532" t="s">
        <v>5653</v>
      </c>
    </row>
    <row r="177" spans="1:30" ht="68.849999999999994" customHeight="1">
      <c r="A177" s="507" t="s">
        <v>7561</v>
      </c>
      <c r="B177" s="508"/>
      <c r="C177" s="509"/>
      <c r="D177" s="507" t="s">
        <v>7562</v>
      </c>
      <c r="E177" s="508"/>
      <c r="F177" s="508"/>
      <c r="G177" s="508"/>
      <c r="H177" s="508"/>
      <c r="I177" s="508"/>
      <c r="J177" s="508"/>
      <c r="K177" s="509"/>
      <c r="L177" s="525" t="s">
        <v>5670</v>
      </c>
      <c r="M177" s="527"/>
      <c r="N177" s="510">
        <v>0</v>
      </c>
      <c r="O177" s="528"/>
      <c r="P177" s="511"/>
      <c r="Q177" s="510">
        <v>3.61</v>
      </c>
      <c r="R177" s="528"/>
      <c r="S177" s="528"/>
      <c r="T177" s="511"/>
      <c r="U177" s="518">
        <v>1</v>
      </c>
      <c r="V177" s="519"/>
      <c r="W177" s="519"/>
      <c r="X177" s="520"/>
      <c r="Y177" s="510">
        <v>0</v>
      </c>
      <c r="Z177" s="528"/>
      <c r="AA177" s="528"/>
      <c r="AB177" s="528"/>
      <c r="AC177" s="511"/>
      <c r="AD177" s="533">
        <v>3.61</v>
      </c>
    </row>
    <row r="178" spans="1:30" ht="68.849999999999994" customHeight="1">
      <c r="A178" s="507" t="s">
        <v>7563</v>
      </c>
      <c r="B178" s="508"/>
      <c r="C178" s="509"/>
      <c r="D178" s="507" t="s">
        <v>7564</v>
      </c>
      <c r="E178" s="508"/>
      <c r="F178" s="508"/>
      <c r="G178" s="508"/>
      <c r="H178" s="508"/>
      <c r="I178" s="508"/>
      <c r="J178" s="508"/>
      <c r="K178" s="509"/>
      <c r="L178" s="525" t="s">
        <v>5670</v>
      </c>
      <c r="M178" s="527"/>
      <c r="N178" s="510">
        <v>0</v>
      </c>
      <c r="O178" s="528"/>
      <c r="P178" s="511"/>
      <c r="Q178" s="510">
        <v>8.94</v>
      </c>
      <c r="R178" s="528"/>
      <c r="S178" s="528"/>
      <c r="T178" s="511"/>
      <c r="U178" s="518">
        <v>1</v>
      </c>
      <c r="V178" s="519"/>
      <c r="W178" s="519"/>
      <c r="X178" s="520"/>
      <c r="Y178" s="510">
        <v>0</v>
      </c>
      <c r="Z178" s="528"/>
      <c r="AA178" s="528"/>
      <c r="AB178" s="528"/>
      <c r="AC178" s="511"/>
      <c r="AD178" s="533">
        <v>8.94</v>
      </c>
    </row>
    <row r="179" spans="1:30" ht="68.849999999999994" customHeight="1">
      <c r="A179" s="507" t="s">
        <v>7565</v>
      </c>
      <c r="B179" s="508"/>
      <c r="C179" s="509"/>
      <c r="D179" s="507" t="s">
        <v>7566</v>
      </c>
      <c r="E179" s="508"/>
      <c r="F179" s="508"/>
      <c r="G179" s="508"/>
      <c r="H179" s="508"/>
      <c r="I179" s="508"/>
      <c r="J179" s="508"/>
      <c r="K179" s="509"/>
      <c r="L179" s="525" t="s">
        <v>5670</v>
      </c>
      <c r="M179" s="527"/>
      <c r="N179" s="510">
        <v>0</v>
      </c>
      <c r="O179" s="528"/>
      <c r="P179" s="511"/>
      <c r="Q179" s="512">
        <v>23.23</v>
      </c>
      <c r="R179" s="513"/>
      <c r="S179" s="513"/>
      <c r="T179" s="514"/>
      <c r="U179" s="518">
        <v>1</v>
      </c>
      <c r="V179" s="519"/>
      <c r="W179" s="519"/>
      <c r="X179" s="520"/>
      <c r="Y179" s="510">
        <v>0</v>
      </c>
      <c r="Z179" s="528"/>
      <c r="AA179" s="528"/>
      <c r="AB179" s="528"/>
      <c r="AC179" s="511"/>
      <c r="AD179" s="547">
        <v>23.23</v>
      </c>
    </row>
    <row r="180" spans="1:30" ht="11.4" customHeight="1">
      <c r="A180" s="521" t="s">
        <v>5654</v>
      </c>
      <c r="B180" s="521"/>
      <c r="C180" s="521"/>
      <c r="D180" s="521"/>
      <c r="E180" s="521"/>
      <c r="F180" s="521"/>
      <c r="G180" s="521"/>
      <c r="H180" s="521"/>
      <c r="I180" s="521"/>
      <c r="J180" s="521"/>
      <c r="K180" s="521"/>
      <c r="L180" s="521"/>
      <c r="M180" s="521"/>
      <c r="N180" s="521"/>
      <c r="O180" s="521"/>
      <c r="P180" s="521"/>
      <c r="Q180" s="521"/>
      <c r="R180" s="521"/>
      <c r="S180" s="521"/>
      <c r="T180" s="521"/>
      <c r="U180" s="521"/>
      <c r="V180" s="521"/>
      <c r="W180" s="521"/>
      <c r="X180" s="521"/>
      <c r="Y180" s="510">
        <v>0</v>
      </c>
      <c r="Z180" s="528"/>
      <c r="AA180" s="528"/>
      <c r="AB180" s="528"/>
      <c r="AC180" s="528"/>
      <c r="AD180" s="511"/>
    </row>
    <row r="181" spans="1:30" ht="11.4" customHeight="1">
      <c r="A181" s="521" t="s">
        <v>5655</v>
      </c>
      <c r="B181" s="521"/>
      <c r="C181" s="521"/>
      <c r="D181" s="521"/>
      <c r="E181" s="521"/>
      <c r="F181" s="521"/>
      <c r="G181" s="521"/>
      <c r="H181" s="521"/>
      <c r="I181" s="521"/>
      <c r="J181" s="521"/>
      <c r="K181" s="521"/>
      <c r="L181" s="521"/>
      <c r="M181" s="521"/>
      <c r="N181" s="521"/>
      <c r="O181" s="521"/>
      <c r="P181" s="521"/>
      <c r="Q181" s="521"/>
      <c r="R181" s="521"/>
      <c r="S181" s="521"/>
      <c r="T181" s="521"/>
      <c r="U181" s="521"/>
      <c r="V181" s="521"/>
      <c r="W181" s="521"/>
      <c r="X181" s="521"/>
      <c r="Y181" s="512">
        <v>35.78</v>
      </c>
      <c r="Z181" s="513"/>
      <c r="AA181" s="513"/>
      <c r="AB181" s="513"/>
      <c r="AC181" s="513"/>
      <c r="AD181" s="514"/>
    </row>
    <row r="182" spans="1:30" ht="10.8" customHeight="1">
      <c r="A182" s="211"/>
      <c r="B182" s="211"/>
      <c r="C182" s="211"/>
      <c r="D182" s="211"/>
      <c r="E182" s="211"/>
      <c r="F182" s="211"/>
      <c r="G182" s="211"/>
      <c r="H182" s="211"/>
      <c r="I182" s="211"/>
      <c r="J182" s="211"/>
      <c r="K182" s="211"/>
      <c r="L182" s="211"/>
      <c r="M182" s="211"/>
      <c r="N182" s="211"/>
      <c r="O182" s="211"/>
      <c r="P182" s="211"/>
      <c r="Q182" s="211"/>
      <c r="R182" s="211"/>
      <c r="S182" s="211"/>
      <c r="T182" s="211"/>
      <c r="U182" s="211"/>
      <c r="V182" s="211"/>
      <c r="W182" s="211"/>
      <c r="X182" s="211"/>
      <c r="Y182" s="211"/>
      <c r="Z182" s="211"/>
      <c r="AA182" s="211"/>
      <c r="AB182" s="211"/>
      <c r="AC182" s="211"/>
      <c r="AD182" s="211"/>
    </row>
    <row r="183" spans="1:30" ht="11.4" customHeight="1">
      <c r="A183" s="504" t="s">
        <v>5634</v>
      </c>
      <c r="B183" s="506"/>
      <c r="C183" s="506"/>
      <c r="D183" s="506"/>
      <c r="E183" s="506"/>
      <c r="F183" s="506"/>
      <c r="G183" s="506"/>
      <c r="H183" s="506"/>
      <c r="I183" s="506"/>
      <c r="J183" s="506"/>
      <c r="K183" s="506"/>
      <c r="L183" s="506"/>
      <c r="M183" s="506"/>
      <c r="N183" s="506"/>
      <c r="O183" s="506"/>
      <c r="P183" s="506"/>
      <c r="Q183" s="506"/>
      <c r="R183" s="506"/>
      <c r="S183" s="506"/>
      <c r="T183" s="506"/>
      <c r="U183" s="506"/>
      <c r="V183" s="506"/>
      <c r="W183" s="506"/>
      <c r="X183" s="505"/>
      <c r="Y183" s="537">
        <v>64.92</v>
      </c>
      <c r="Z183" s="538"/>
      <c r="AA183" s="538"/>
      <c r="AB183" s="538"/>
      <c r="AC183" s="538"/>
      <c r="AD183" s="539"/>
    </row>
    <row r="184" spans="1:30" ht="11.4" customHeight="1">
      <c r="A184" s="504" t="s">
        <v>5665</v>
      </c>
      <c r="B184" s="506"/>
      <c r="C184" s="506"/>
      <c r="D184" s="506"/>
      <c r="E184" s="506"/>
      <c r="F184" s="506"/>
      <c r="G184" s="506"/>
      <c r="H184" s="506"/>
      <c r="I184" s="506"/>
      <c r="J184" s="506"/>
      <c r="K184" s="506"/>
      <c r="L184" s="506"/>
      <c r="M184" s="506"/>
      <c r="N184" s="506"/>
      <c r="O184" s="506"/>
      <c r="P184" s="506"/>
      <c r="Q184" s="506"/>
      <c r="R184" s="506"/>
      <c r="S184" s="506"/>
      <c r="T184" s="506"/>
      <c r="U184" s="506"/>
      <c r="V184" s="506"/>
      <c r="W184" s="506"/>
      <c r="X184" s="505"/>
      <c r="Y184" s="544">
        <v>0</v>
      </c>
      <c r="Z184" s="545"/>
      <c r="AA184" s="545"/>
      <c r="AB184" s="545"/>
      <c r="AC184" s="545"/>
      <c r="AD184" s="546"/>
    </row>
    <row r="185" spans="1:30" ht="11.4" customHeight="1">
      <c r="A185" s="504" t="s">
        <v>5636</v>
      </c>
      <c r="B185" s="506"/>
      <c r="C185" s="506"/>
      <c r="D185" s="506"/>
      <c r="E185" s="506"/>
      <c r="F185" s="506"/>
      <c r="G185" s="506"/>
      <c r="H185" s="506"/>
      <c r="I185" s="506"/>
      <c r="J185" s="506"/>
      <c r="K185" s="506"/>
      <c r="L185" s="506"/>
      <c r="M185" s="506"/>
      <c r="N185" s="506"/>
      <c r="O185" s="506"/>
      <c r="P185" s="506"/>
      <c r="Q185" s="506"/>
      <c r="R185" s="506"/>
      <c r="S185" s="506"/>
      <c r="T185" s="506"/>
      <c r="U185" s="506"/>
      <c r="V185" s="506"/>
      <c r="W185" s="506"/>
      <c r="X185" s="505"/>
      <c r="Y185" s="537">
        <v>64.92</v>
      </c>
      <c r="Z185" s="538"/>
      <c r="AA185" s="538"/>
      <c r="AB185" s="538"/>
      <c r="AC185" s="538"/>
      <c r="AD185" s="539"/>
    </row>
    <row r="186" spans="1:30" ht="10.8" customHeight="1">
      <c r="A186" s="211"/>
      <c r="B186" s="211"/>
      <c r="C186" s="211"/>
      <c r="D186" s="211"/>
      <c r="E186" s="211"/>
      <c r="F186" s="211"/>
      <c r="G186" s="211"/>
      <c r="H186" s="211"/>
      <c r="I186" s="211"/>
      <c r="J186" s="211"/>
      <c r="K186" s="211"/>
      <c r="L186" s="211"/>
      <c r="M186" s="211"/>
      <c r="N186" s="211"/>
      <c r="O186" s="211"/>
      <c r="P186" s="211"/>
      <c r="Q186" s="211"/>
      <c r="R186" s="211"/>
      <c r="S186" s="211"/>
      <c r="T186" s="211"/>
      <c r="U186" s="211"/>
      <c r="V186" s="211"/>
      <c r="W186" s="211"/>
      <c r="X186" s="211"/>
      <c r="Y186" s="211"/>
      <c r="Z186" s="211"/>
      <c r="AA186" s="211"/>
      <c r="AB186" s="211"/>
      <c r="AC186" s="211"/>
      <c r="AD186" s="211"/>
    </row>
    <row r="187" spans="1:30" ht="13.35" customHeight="1">
      <c r="A187" s="540" t="s">
        <v>5637</v>
      </c>
      <c r="B187" s="540"/>
      <c r="C187" s="540"/>
      <c r="D187" s="540"/>
      <c r="E187" s="540"/>
      <c r="F187" s="540"/>
      <c r="G187" s="540"/>
      <c r="H187" s="540"/>
      <c r="I187" s="540"/>
      <c r="J187" s="540"/>
      <c r="K187" s="540"/>
      <c r="L187" s="540"/>
      <c r="M187" s="540"/>
      <c r="N187" s="540"/>
      <c r="O187" s="540"/>
      <c r="P187" s="540"/>
      <c r="Q187" s="540"/>
      <c r="R187" s="540"/>
      <c r="S187" s="540"/>
      <c r="T187" s="540"/>
      <c r="U187" s="540"/>
      <c r="V187" s="540"/>
      <c r="W187" s="540"/>
      <c r="X187" s="540"/>
      <c r="Y187" s="540"/>
      <c r="Z187" s="540"/>
      <c r="AA187" s="540"/>
      <c r="AB187" s="540"/>
      <c r="AC187" s="540"/>
      <c r="AD187" s="540"/>
    </row>
    <row r="188" spans="1:30" ht="10.8" customHeight="1">
      <c r="A188" s="211"/>
      <c r="B188" s="211"/>
      <c r="C188" s="211"/>
      <c r="D188" s="211"/>
      <c r="E188" s="211"/>
      <c r="F188" s="211"/>
      <c r="G188" s="211"/>
      <c r="H188" s="211"/>
      <c r="I188" s="211"/>
      <c r="J188" s="211"/>
      <c r="K188" s="211"/>
      <c r="L188" s="211"/>
      <c r="M188" s="211"/>
      <c r="N188" s="211"/>
      <c r="O188" s="211"/>
      <c r="P188" s="211"/>
      <c r="Q188" s="211"/>
      <c r="R188" s="211"/>
      <c r="S188" s="211"/>
      <c r="T188" s="211"/>
      <c r="U188" s="211"/>
      <c r="V188" s="211"/>
      <c r="W188" s="211"/>
      <c r="X188" s="211"/>
      <c r="Y188" s="211"/>
      <c r="Z188" s="211"/>
      <c r="AA188" s="211"/>
      <c r="AB188" s="211"/>
      <c r="AC188" s="211"/>
      <c r="AD188" s="211"/>
    </row>
    <row r="189" spans="1:30" ht="34.5" customHeight="1">
      <c r="A189" s="211" t="s">
        <v>7567</v>
      </c>
      <c r="B189" s="211"/>
      <c r="C189" s="211"/>
      <c r="D189" s="211"/>
      <c r="E189" s="211"/>
      <c r="F189" s="211"/>
      <c r="G189" s="211"/>
      <c r="H189" s="211"/>
      <c r="I189" s="211"/>
      <c r="J189" s="211"/>
      <c r="K189" s="211"/>
      <c r="L189" s="211"/>
      <c r="M189" s="211"/>
      <c r="N189" s="211"/>
      <c r="O189" s="211"/>
      <c r="P189" s="211"/>
      <c r="Q189" s="211"/>
      <c r="R189" s="211"/>
      <c r="S189" s="211"/>
      <c r="T189" s="211"/>
      <c r="U189" s="211"/>
      <c r="V189" s="211"/>
      <c r="W189" s="211"/>
      <c r="X189" s="211"/>
      <c r="Y189" s="211" t="s">
        <v>5774</v>
      </c>
      <c r="Z189" s="211"/>
      <c r="AA189" s="211"/>
      <c r="AB189" s="211"/>
      <c r="AC189" s="211"/>
      <c r="AD189" s="211"/>
    </row>
    <row r="190" spans="1:30" ht="11.4" customHeight="1">
      <c r="A190" s="211" t="s">
        <v>7568</v>
      </c>
      <c r="B190" s="211"/>
      <c r="C190" s="211"/>
      <c r="D190" s="211"/>
      <c r="E190" s="211"/>
      <c r="F190" s="211"/>
      <c r="G190" s="211"/>
      <c r="H190" s="211"/>
      <c r="I190" s="211"/>
      <c r="J190" s="211"/>
      <c r="K190" s="211"/>
      <c r="L190" s="211"/>
      <c r="M190" s="211"/>
      <c r="N190" s="211"/>
      <c r="O190" s="211"/>
      <c r="P190" s="211"/>
      <c r="Q190" s="211"/>
      <c r="R190" s="211"/>
      <c r="S190" s="211"/>
      <c r="T190" s="211"/>
      <c r="U190" s="211"/>
      <c r="V190" s="211"/>
      <c r="W190" s="211"/>
      <c r="X190" s="211"/>
      <c r="Y190" s="211"/>
      <c r="Z190" s="211"/>
      <c r="AA190" s="211"/>
      <c r="AB190" s="211"/>
      <c r="AC190" s="211"/>
      <c r="AD190" s="211"/>
    </row>
    <row r="191" spans="1:30" ht="10.8" customHeight="1">
      <c r="A191" s="211"/>
      <c r="B191" s="211"/>
      <c r="C191" s="211"/>
      <c r="D191" s="211"/>
      <c r="E191" s="211"/>
      <c r="F191" s="211"/>
      <c r="G191" s="211"/>
      <c r="H191" s="211"/>
      <c r="I191" s="211"/>
      <c r="J191" s="211"/>
      <c r="K191" s="211"/>
      <c r="L191" s="211"/>
      <c r="M191" s="211"/>
      <c r="N191" s="211"/>
      <c r="O191" s="211"/>
      <c r="P191" s="211"/>
      <c r="Q191" s="211"/>
      <c r="R191" s="211"/>
      <c r="S191" s="211"/>
      <c r="T191" s="211"/>
      <c r="U191" s="211"/>
      <c r="V191" s="211"/>
      <c r="W191" s="211"/>
      <c r="X191" s="211"/>
      <c r="Y191" s="211"/>
      <c r="Z191" s="211"/>
      <c r="AA191" s="211"/>
      <c r="AB191" s="211"/>
      <c r="AC191" s="211"/>
      <c r="AD191" s="211"/>
    </row>
    <row r="192" spans="1:30" ht="11.4" customHeight="1">
      <c r="A192" s="501" t="s">
        <v>5628</v>
      </c>
      <c r="B192" s="502"/>
      <c r="C192" s="502"/>
      <c r="D192" s="502"/>
      <c r="E192" s="502"/>
      <c r="F192" s="502"/>
      <c r="G192" s="503"/>
      <c r="H192" s="501" t="s">
        <v>5638</v>
      </c>
      <c r="I192" s="502"/>
      <c r="J192" s="502"/>
      <c r="K192" s="502"/>
      <c r="L192" s="503"/>
      <c r="M192" s="504" t="s">
        <v>5639</v>
      </c>
      <c r="N192" s="505"/>
      <c r="O192" s="504" t="s">
        <v>5640</v>
      </c>
      <c r="P192" s="506"/>
      <c r="Q192" s="506"/>
      <c r="R192" s="505"/>
      <c r="S192" s="504" t="s">
        <v>5641</v>
      </c>
      <c r="T192" s="506"/>
      <c r="U192" s="506"/>
      <c r="V192" s="505"/>
      <c r="W192" s="504" t="s">
        <v>5631</v>
      </c>
      <c r="X192" s="506"/>
      <c r="Y192" s="506"/>
      <c r="Z192" s="506"/>
      <c r="AA192" s="505"/>
      <c r="AB192" s="504" t="s">
        <v>5642</v>
      </c>
      <c r="AC192" s="506"/>
      <c r="AD192" s="505"/>
    </row>
    <row r="193" spans="1:30" ht="11.4" customHeight="1">
      <c r="A193" s="507" t="s">
        <v>5675</v>
      </c>
      <c r="B193" s="508"/>
      <c r="C193" s="508"/>
      <c r="D193" s="508"/>
      <c r="E193" s="508"/>
      <c r="F193" s="508"/>
      <c r="G193" s="509"/>
      <c r="H193" s="507" t="s">
        <v>5676</v>
      </c>
      <c r="I193" s="508"/>
      <c r="J193" s="508"/>
      <c r="K193" s="508"/>
      <c r="L193" s="509"/>
      <c r="M193" s="512">
        <v>11.56</v>
      </c>
      <c r="N193" s="514"/>
      <c r="O193" s="512">
        <v>29.14</v>
      </c>
      <c r="P193" s="513"/>
      <c r="Q193" s="513"/>
      <c r="R193" s="514"/>
      <c r="S193" s="515">
        <v>152.11000000000001</v>
      </c>
      <c r="T193" s="516"/>
      <c r="U193" s="516"/>
      <c r="V193" s="517"/>
      <c r="W193" s="518">
        <v>1</v>
      </c>
      <c r="X193" s="519"/>
      <c r="Y193" s="519"/>
      <c r="Z193" s="519"/>
      <c r="AA193" s="520"/>
      <c r="AB193" s="512">
        <v>29.14</v>
      </c>
      <c r="AC193" s="513"/>
      <c r="AD193" s="514"/>
    </row>
    <row r="194" spans="1:30" ht="11.4" customHeight="1">
      <c r="A194" s="521" t="s">
        <v>5646</v>
      </c>
      <c r="B194" s="521"/>
      <c r="C194" s="521"/>
      <c r="D194" s="521"/>
      <c r="E194" s="521"/>
      <c r="F194" s="521"/>
      <c r="G194" s="521"/>
      <c r="H194" s="521"/>
      <c r="I194" s="521"/>
      <c r="J194" s="521"/>
      <c r="K194" s="521"/>
      <c r="L194" s="521"/>
      <c r="M194" s="521"/>
      <c r="N194" s="521"/>
      <c r="O194" s="521"/>
      <c r="P194" s="521"/>
      <c r="Q194" s="521"/>
      <c r="R194" s="521"/>
      <c r="S194" s="521"/>
      <c r="T194" s="521"/>
      <c r="U194" s="521"/>
      <c r="V194" s="521"/>
      <c r="W194" s="521"/>
      <c r="X194" s="521"/>
      <c r="Y194" s="512">
        <v>29.14</v>
      </c>
      <c r="Z194" s="513"/>
      <c r="AA194" s="513"/>
      <c r="AB194" s="513"/>
      <c r="AC194" s="513"/>
      <c r="AD194" s="514"/>
    </row>
    <row r="195" spans="1:30" ht="10.8" customHeight="1">
      <c r="A195" s="211"/>
      <c r="B195" s="211"/>
      <c r="C195" s="211"/>
      <c r="D195" s="211"/>
      <c r="E195" s="211"/>
      <c r="F195" s="211"/>
      <c r="G195" s="211"/>
      <c r="H195" s="211"/>
      <c r="I195" s="211"/>
      <c r="J195" s="211"/>
      <c r="K195" s="211"/>
      <c r="L195" s="211"/>
      <c r="M195" s="211"/>
      <c r="N195" s="211"/>
      <c r="O195" s="211"/>
      <c r="P195" s="211"/>
      <c r="Q195" s="211"/>
      <c r="R195" s="211"/>
      <c r="S195" s="211"/>
      <c r="T195" s="211"/>
      <c r="U195" s="211"/>
      <c r="V195" s="211"/>
      <c r="W195" s="211"/>
      <c r="X195" s="211"/>
      <c r="Y195" s="211"/>
      <c r="Z195" s="211"/>
      <c r="AA195" s="211"/>
      <c r="AB195" s="211"/>
      <c r="AC195" s="211"/>
      <c r="AD195" s="211"/>
    </row>
    <row r="196" spans="1:30" ht="34.5" customHeight="1">
      <c r="A196" s="501" t="s">
        <v>5628</v>
      </c>
      <c r="B196" s="502"/>
      <c r="C196" s="503"/>
      <c r="D196" s="501" t="s">
        <v>5649</v>
      </c>
      <c r="E196" s="502"/>
      <c r="F196" s="502"/>
      <c r="G196" s="502"/>
      <c r="H196" s="502"/>
      <c r="I196" s="502"/>
      <c r="J196" s="502"/>
      <c r="K196" s="503"/>
      <c r="L196" s="522" t="s">
        <v>180</v>
      </c>
      <c r="M196" s="524"/>
      <c r="N196" s="504" t="s">
        <v>5650</v>
      </c>
      <c r="O196" s="506"/>
      <c r="P196" s="505"/>
      <c r="Q196" s="504" t="s">
        <v>5651</v>
      </c>
      <c r="R196" s="506"/>
      <c r="S196" s="506"/>
      <c r="T196" s="505"/>
      <c r="U196" s="504" t="s">
        <v>5631</v>
      </c>
      <c r="V196" s="506"/>
      <c r="W196" s="506"/>
      <c r="X196" s="505"/>
      <c r="Y196" s="504" t="s">
        <v>5652</v>
      </c>
      <c r="Z196" s="506"/>
      <c r="AA196" s="506"/>
      <c r="AB196" s="506"/>
      <c r="AC196" s="505"/>
      <c r="AD196" s="532" t="s">
        <v>5653</v>
      </c>
    </row>
    <row r="197" spans="1:30" ht="68.849999999999994" customHeight="1">
      <c r="A197" s="507" t="s">
        <v>7561</v>
      </c>
      <c r="B197" s="508"/>
      <c r="C197" s="509"/>
      <c r="D197" s="507" t="s">
        <v>7562</v>
      </c>
      <c r="E197" s="508"/>
      <c r="F197" s="508"/>
      <c r="G197" s="508"/>
      <c r="H197" s="508"/>
      <c r="I197" s="508"/>
      <c r="J197" s="508"/>
      <c r="K197" s="509"/>
      <c r="L197" s="525" t="s">
        <v>5670</v>
      </c>
      <c r="M197" s="527"/>
      <c r="N197" s="510">
        <v>0</v>
      </c>
      <c r="O197" s="528"/>
      <c r="P197" s="511"/>
      <c r="Q197" s="510">
        <v>3.61</v>
      </c>
      <c r="R197" s="528"/>
      <c r="S197" s="528"/>
      <c r="T197" s="511"/>
      <c r="U197" s="518">
        <v>1</v>
      </c>
      <c r="V197" s="519"/>
      <c r="W197" s="519"/>
      <c r="X197" s="520"/>
      <c r="Y197" s="510">
        <v>0</v>
      </c>
      <c r="Z197" s="528"/>
      <c r="AA197" s="528"/>
      <c r="AB197" s="528"/>
      <c r="AC197" s="511"/>
      <c r="AD197" s="533">
        <v>3.61</v>
      </c>
    </row>
    <row r="198" spans="1:30" ht="68.849999999999994" customHeight="1">
      <c r="A198" s="507" t="s">
        <v>7569</v>
      </c>
      <c r="B198" s="508"/>
      <c r="C198" s="509"/>
      <c r="D198" s="507" t="s">
        <v>7570</v>
      </c>
      <c r="E198" s="508"/>
      <c r="F198" s="508"/>
      <c r="G198" s="508"/>
      <c r="H198" s="508"/>
      <c r="I198" s="508"/>
      <c r="J198" s="508"/>
      <c r="K198" s="509"/>
      <c r="L198" s="525" t="s">
        <v>5670</v>
      </c>
      <c r="M198" s="527"/>
      <c r="N198" s="510">
        <v>0</v>
      </c>
      <c r="O198" s="528"/>
      <c r="P198" s="511"/>
      <c r="Q198" s="512">
        <v>41.88</v>
      </c>
      <c r="R198" s="513"/>
      <c r="S198" s="513"/>
      <c r="T198" s="514"/>
      <c r="U198" s="518">
        <v>1</v>
      </c>
      <c r="V198" s="519"/>
      <c r="W198" s="519"/>
      <c r="X198" s="520"/>
      <c r="Y198" s="510">
        <v>0</v>
      </c>
      <c r="Z198" s="528"/>
      <c r="AA198" s="528"/>
      <c r="AB198" s="528"/>
      <c r="AC198" s="511"/>
      <c r="AD198" s="547">
        <v>41.88</v>
      </c>
    </row>
    <row r="199" spans="1:30" ht="68.849999999999994" customHeight="1">
      <c r="A199" s="507" t="s">
        <v>7571</v>
      </c>
      <c r="B199" s="508"/>
      <c r="C199" s="509"/>
      <c r="D199" s="507" t="s">
        <v>7572</v>
      </c>
      <c r="E199" s="508"/>
      <c r="F199" s="508"/>
      <c r="G199" s="508"/>
      <c r="H199" s="508"/>
      <c r="I199" s="508"/>
      <c r="J199" s="508"/>
      <c r="K199" s="509"/>
      <c r="L199" s="525" t="s">
        <v>5670</v>
      </c>
      <c r="M199" s="527"/>
      <c r="N199" s="510">
        <v>0</v>
      </c>
      <c r="O199" s="528"/>
      <c r="P199" s="511"/>
      <c r="Q199" s="512">
        <v>80.760000000000005</v>
      </c>
      <c r="R199" s="513"/>
      <c r="S199" s="513"/>
      <c r="T199" s="514"/>
      <c r="U199" s="518">
        <v>1</v>
      </c>
      <c r="V199" s="519"/>
      <c r="W199" s="519"/>
      <c r="X199" s="520"/>
      <c r="Y199" s="510">
        <v>0</v>
      </c>
      <c r="Z199" s="528"/>
      <c r="AA199" s="528"/>
      <c r="AB199" s="528"/>
      <c r="AC199" s="511"/>
      <c r="AD199" s="547">
        <v>80.760000000000005</v>
      </c>
    </row>
    <row r="200" spans="1:30" ht="68.849999999999994" customHeight="1">
      <c r="A200" s="507" t="s">
        <v>7563</v>
      </c>
      <c r="B200" s="508"/>
      <c r="C200" s="509"/>
      <c r="D200" s="507" t="s">
        <v>7564</v>
      </c>
      <c r="E200" s="508"/>
      <c r="F200" s="508"/>
      <c r="G200" s="508"/>
      <c r="H200" s="508"/>
      <c r="I200" s="508"/>
      <c r="J200" s="508"/>
      <c r="K200" s="509"/>
      <c r="L200" s="525" t="s">
        <v>5670</v>
      </c>
      <c r="M200" s="527"/>
      <c r="N200" s="510">
        <v>0</v>
      </c>
      <c r="O200" s="528"/>
      <c r="P200" s="511"/>
      <c r="Q200" s="510">
        <v>8.94</v>
      </c>
      <c r="R200" s="528"/>
      <c r="S200" s="528"/>
      <c r="T200" s="511"/>
      <c r="U200" s="518">
        <v>1</v>
      </c>
      <c r="V200" s="519"/>
      <c r="W200" s="519"/>
      <c r="X200" s="520"/>
      <c r="Y200" s="510">
        <v>0</v>
      </c>
      <c r="Z200" s="528"/>
      <c r="AA200" s="528"/>
      <c r="AB200" s="528"/>
      <c r="AC200" s="511"/>
      <c r="AD200" s="533">
        <v>8.94</v>
      </c>
    </row>
    <row r="201" spans="1:30" ht="68.849999999999994" customHeight="1">
      <c r="A201" s="507" t="s">
        <v>7565</v>
      </c>
      <c r="B201" s="508"/>
      <c r="C201" s="509"/>
      <c r="D201" s="507" t="s">
        <v>7566</v>
      </c>
      <c r="E201" s="508"/>
      <c r="F201" s="508"/>
      <c r="G201" s="508"/>
      <c r="H201" s="508"/>
      <c r="I201" s="508"/>
      <c r="J201" s="508"/>
      <c r="K201" s="509"/>
      <c r="L201" s="525" t="s">
        <v>5670</v>
      </c>
      <c r="M201" s="527"/>
      <c r="N201" s="510">
        <v>0</v>
      </c>
      <c r="O201" s="528"/>
      <c r="P201" s="511"/>
      <c r="Q201" s="512">
        <v>23.23</v>
      </c>
      <c r="R201" s="513"/>
      <c r="S201" s="513"/>
      <c r="T201" s="514"/>
      <c r="U201" s="518">
        <v>1</v>
      </c>
      <c r="V201" s="519"/>
      <c r="W201" s="519"/>
      <c r="X201" s="520"/>
      <c r="Y201" s="510">
        <v>0</v>
      </c>
      <c r="Z201" s="528"/>
      <c r="AA201" s="528"/>
      <c r="AB201" s="528"/>
      <c r="AC201" s="511"/>
      <c r="AD201" s="547">
        <v>23.23</v>
      </c>
    </row>
    <row r="202" spans="1:30" ht="11.4" customHeight="1">
      <c r="A202" s="521" t="s">
        <v>5654</v>
      </c>
      <c r="B202" s="521"/>
      <c r="C202" s="521"/>
      <c r="D202" s="521"/>
      <c r="E202" s="521"/>
      <c r="F202" s="521"/>
      <c r="G202" s="521"/>
      <c r="H202" s="521"/>
      <c r="I202" s="521"/>
      <c r="J202" s="521"/>
      <c r="K202" s="521"/>
      <c r="L202" s="521"/>
      <c r="M202" s="521"/>
      <c r="N202" s="521"/>
      <c r="O202" s="521"/>
      <c r="P202" s="521"/>
      <c r="Q202" s="521"/>
      <c r="R202" s="521"/>
      <c r="S202" s="521"/>
      <c r="T202" s="521"/>
      <c r="U202" s="521"/>
      <c r="V202" s="521"/>
      <c r="W202" s="521"/>
      <c r="X202" s="521"/>
      <c r="Y202" s="510">
        <v>0</v>
      </c>
      <c r="Z202" s="528"/>
      <c r="AA202" s="528"/>
      <c r="AB202" s="528"/>
      <c r="AC202" s="528"/>
      <c r="AD202" s="511"/>
    </row>
    <row r="203" spans="1:30" ht="11.4" customHeight="1">
      <c r="A203" s="521" t="s">
        <v>5655</v>
      </c>
      <c r="B203" s="521"/>
      <c r="C203" s="521"/>
      <c r="D203" s="521"/>
      <c r="E203" s="521"/>
      <c r="F203" s="521"/>
      <c r="G203" s="521"/>
      <c r="H203" s="521"/>
      <c r="I203" s="521"/>
      <c r="J203" s="521"/>
      <c r="K203" s="521"/>
      <c r="L203" s="521"/>
      <c r="M203" s="521"/>
      <c r="N203" s="521"/>
      <c r="O203" s="521"/>
      <c r="P203" s="521"/>
      <c r="Q203" s="521"/>
      <c r="R203" s="521"/>
      <c r="S203" s="521"/>
      <c r="T203" s="521"/>
      <c r="U203" s="521"/>
      <c r="V203" s="521"/>
      <c r="W203" s="521"/>
      <c r="X203" s="521"/>
      <c r="Y203" s="515">
        <v>158.41999999999999</v>
      </c>
      <c r="Z203" s="516"/>
      <c r="AA203" s="516"/>
      <c r="AB203" s="516"/>
      <c r="AC203" s="516"/>
      <c r="AD203" s="517"/>
    </row>
    <row r="204" spans="1:30" ht="10.8" customHeight="1">
      <c r="A204" s="211"/>
      <c r="B204" s="211"/>
      <c r="C204" s="211"/>
      <c r="D204" s="211"/>
      <c r="E204" s="211"/>
      <c r="F204" s="211"/>
      <c r="G204" s="211"/>
      <c r="H204" s="211"/>
      <c r="I204" s="211"/>
      <c r="J204" s="211"/>
      <c r="K204" s="211"/>
      <c r="L204" s="211"/>
      <c r="M204" s="211"/>
      <c r="N204" s="211"/>
      <c r="O204" s="211"/>
      <c r="P204" s="211"/>
      <c r="Q204" s="211"/>
      <c r="R204" s="211"/>
      <c r="S204" s="211"/>
      <c r="T204" s="211"/>
      <c r="U204" s="211"/>
      <c r="V204" s="211"/>
      <c r="W204" s="211"/>
      <c r="X204" s="211"/>
      <c r="Y204" s="211"/>
      <c r="Z204" s="211"/>
      <c r="AA204" s="211"/>
      <c r="AB204" s="211"/>
      <c r="AC204" s="211"/>
      <c r="AD204" s="211"/>
    </row>
    <row r="205" spans="1:30" ht="11.4" customHeight="1">
      <c r="A205" s="504" t="s">
        <v>5634</v>
      </c>
      <c r="B205" s="506"/>
      <c r="C205" s="506"/>
      <c r="D205" s="506"/>
      <c r="E205" s="506"/>
      <c r="F205" s="506"/>
      <c r="G205" s="506"/>
      <c r="H205" s="506"/>
      <c r="I205" s="506"/>
      <c r="J205" s="506"/>
      <c r="K205" s="506"/>
      <c r="L205" s="506"/>
      <c r="M205" s="506"/>
      <c r="N205" s="506"/>
      <c r="O205" s="506"/>
      <c r="P205" s="506"/>
      <c r="Q205" s="506"/>
      <c r="R205" s="506"/>
      <c r="S205" s="506"/>
      <c r="T205" s="506"/>
      <c r="U205" s="506"/>
      <c r="V205" s="506"/>
      <c r="W205" s="506"/>
      <c r="X205" s="505"/>
      <c r="Y205" s="534">
        <v>187.56</v>
      </c>
      <c r="Z205" s="535"/>
      <c r="AA205" s="535"/>
      <c r="AB205" s="535"/>
      <c r="AC205" s="535"/>
      <c r="AD205" s="536"/>
    </row>
    <row r="206" spans="1:30" ht="11.4" customHeight="1">
      <c r="A206" s="504" t="s">
        <v>5665</v>
      </c>
      <c r="B206" s="506"/>
      <c r="C206" s="506"/>
      <c r="D206" s="506"/>
      <c r="E206" s="506"/>
      <c r="F206" s="506"/>
      <c r="G206" s="506"/>
      <c r="H206" s="506"/>
      <c r="I206" s="506"/>
      <c r="J206" s="506"/>
      <c r="K206" s="506"/>
      <c r="L206" s="506"/>
      <c r="M206" s="506"/>
      <c r="N206" s="506"/>
      <c r="O206" s="506"/>
      <c r="P206" s="506"/>
      <c r="Q206" s="506"/>
      <c r="R206" s="506"/>
      <c r="S206" s="506"/>
      <c r="T206" s="506"/>
      <c r="U206" s="506"/>
      <c r="V206" s="506"/>
      <c r="W206" s="506"/>
      <c r="X206" s="505"/>
      <c r="Y206" s="544">
        <v>0</v>
      </c>
      <c r="Z206" s="545"/>
      <c r="AA206" s="545"/>
      <c r="AB206" s="545"/>
      <c r="AC206" s="545"/>
      <c r="AD206" s="546"/>
    </row>
    <row r="207" spans="1:30" ht="11.4" customHeight="1">
      <c r="A207" s="504" t="s">
        <v>5636</v>
      </c>
      <c r="B207" s="506"/>
      <c r="C207" s="506"/>
      <c r="D207" s="506"/>
      <c r="E207" s="506"/>
      <c r="F207" s="506"/>
      <c r="G207" s="506"/>
      <c r="H207" s="506"/>
      <c r="I207" s="506"/>
      <c r="J207" s="506"/>
      <c r="K207" s="506"/>
      <c r="L207" s="506"/>
      <c r="M207" s="506"/>
      <c r="N207" s="506"/>
      <c r="O207" s="506"/>
      <c r="P207" s="506"/>
      <c r="Q207" s="506"/>
      <c r="R207" s="506"/>
      <c r="S207" s="506"/>
      <c r="T207" s="506"/>
      <c r="U207" s="506"/>
      <c r="V207" s="506"/>
      <c r="W207" s="506"/>
      <c r="X207" s="505"/>
      <c r="Y207" s="534">
        <v>187.56</v>
      </c>
      <c r="Z207" s="535"/>
      <c r="AA207" s="535"/>
      <c r="AB207" s="535"/>
      <c r="AC207" s="535"/>
      <c r="AD207" s="536"/>
    </row>
    <row r="208" spans="1:30" ht="10.8" customHeight="1">
      <c r="A208" s="211"/>
      <c r="B208" s="211"/>
      <c r="C208" s="211"/>
      <c r="D208" s="211"/>
      <c r="E208" s="211"/>
      <c r="F208" s="211"/>
      <c r="G208" s="211"/>
      <c r="H208" s="211"/>
      <c r="I208" s="211"/>
      <c r="J208" s="211"/>
      <c r="K208" s="211"/>
      <c r="L208" s="211"/>
      <c r="M208" s="211"/>
      <c r="N208" s="211"/>
      <c r="O208" s="211"/>
      <c r="P208" s="211"/>
      <c r="Q208" s="211"/>
      <c r="R208" s="211"/>
      <c r="S208" s="211"/>
      <c r="T208" s="211"/>
      <c r="U208" s="211"/>
      <c r="V208" s="211"/>
      <c r="W208" s="211"/>
      <c r="X208" s="211"/>
      <c r="Y208" s="211"/>
      <c r="Z208" s="211"/>
      <c r="AA208" s="211"/>
      <c r="AB208" s="211"/>
      <c r="AC208" s="211"/>
      <c r="AD208" s="211"/>
    </row>
    <row r="209" spans="1:30" ht="13.35" customHeight="1">
      <c r="A209" s="540" t="s">
        <v>5637</v>
      </c>
      <c r="B209" s="540"/>
      <c r="C209" s="540"/>
      <c r="D209" s="540"/>
      <c r="E209" s="540"/>
      <c r="F209" s="540"/>
      <c r="G209" s="540"/>
      <c r="H209" s="540"/>
      <c r="I209" s="540"/>
      <c r="J209" s="540"/>
      <c r="K209" s="540"/>
      <c r="L209" s="540"/>
      <c r="M209" s="540"/>
      <c r="N209" s="540"/>
      <c r="O209" s="540"/>
      <c r="P209" s="540"/>
      <c r="Q209" s="540"/>
      <c r="R209" s="540"/>
      <c r="S209" s="540"/>
      <c r="T209" s="540"/>
      <c r="U209" s="540"/>
      <c r="V209" s="540"/>
      <c r="W209" s="540"/>
      <c r="X209" s="540"/>
      <c r="Y209" s="540"/>
      <c r="Z209" s="540"/>
      <c r="AA209" s="540"/>
      <c r="AB209" s="540"/>
      <c r="AC209" s="540"/>
      <c r="AD209" s="540"/>
    </row>
    <row r="210" spans="1:30" ht="10.8" customHeight="1">
      <c r="A210" s="211"/>
      <c r="B210" s="211"/>
      <c r="C210" s="211"/>
      <c r="D210" s="211"/>
      <c r="E210" s="211"/>
      <c r="F210" s="211"/>
      <c r="G210" s="211"/>
      <c r="H210" s="211"/>
      <c r="I210" s="211"/>
      <c r="J210" s="211"/>
      <c r="K210" s="211"/>
      <c r="L210" s="211"/>
      <c r="M210" s="211"/>
      <c r="N210" s="211"/>
      <c r="O210" s="211"/>
      <c r="P210" s="211"/>
      <c r="Q210" s="211"/>
      <c r="R210" s="211"/>
      <c r="S210" s="211"/>
      <c r="T210" s="211"/>
      <c r="U210" s="211"/>
      <c r="V210" s="211"/>
      <c r="W210" s="211"/>
      <c r="X210" s="211"/>
      <c r="Y210" s="211"/>
      <c r="Z210" s="211"/>
      <c r="AA210" s="211"/>
      <c r="AB210" s="211"/>
      <c r="AC210" s="211"/>
      <c r="AD210" s="211"/>
    </row>
    <row r="211" spans="1:30" ht="22.95" customHeight="1">
      <c r="A211" s="211" t="s">
        <v>7865</v>
      </c>
      <c r="B211" s="211"/>
      <c r="C211" s="211"/>
      <c r="D211" s="211"/>
      <c r="E211" s="211"/>
      <c r="F211" s="211"/>
      <c r="G211" s="211"/>
      <c r="H211" s="211"/>
      <c r="I211" s="211"/>
      <c r="J211" s="211"/>
      <c r="K211" s="211"/>
      <c r="L211" s="211"/>
      <c r="M211" s="211"/>
      <c r="N211" s="211"/>
      <c r="O211" s="211"/>
      <c r="P211" s="211"/>
      <c r="Q211" s="211"/>
      <c r="R211" s="211"/>
      <c r="S211" s="211"/>
      <c r="T211" s="211"/>
      <c r="U211" s="211"/>
      <c r="V211" s="211"/>
      <c r="W211" s="211"/>
      <c r="X211" s="211"/>
      <c r="Y211" s="211" t="s">
        <v>5647</v>
      </c>
      <c r="Z211" s="211"/>
      <c r="AA211" s="211"/>
      <c r="AB211" s="211"/>
      <c r="AC211" s="211"/>
      <c r="AD211" s="211"/>
    </row>
    <row r="212" spans="1:30" ht="11.4" customHeight="1">
      <c r="A212" s="211" t="s">
        <v>7866</v>
      </c>
      <c r="B212" s="211"/>
      <c r="C212" s="211"/>
      <c r="D212" s="211"/>
      <c r="E212" s="211"/>
      <c r="F212" s="211"/>
      <c r="G212" s="211"/>
      <c r="H212" s="211"/>
      <c r="I212" s="211"/>
      <c r="J212" s="211"/>
      <c r="K212" s="211"/>
      <c r="L212" s="211"/>
      <c r="M212" s="211"/>
      <c r="N212" s="211"/>
      <c r="O212" s="211"/>
      <c r="P212" s="211"/>
      <c r="Q212" s="211"/>
      <c r="R212" s="211"/>
      <c r="S212" s="211"/>
      <c r="T212" s="211"/>
      <c r="U212" s="211"/>
      <c r="V212" s="211"/>
      <c r="W212" s="211"/>
      <c r="X212" s="211"/>
      <c r="Y212" s="211"/>
      <c r="Z212" s="211"/>
      <c r="AA212" s="211"/>
      <c r="AB212" s="211"/>
      <c r="AC212" s="211"/>
      <c r="AD212" s="211"/>
    </row>
    <row r="213" spans="1:30" ht="10.8" customHeight="1">
      <c r="A213" s="211"/>
      <c r="B213" s="211"/>
      <c r="C213" s="211"/>
      <c r="D213" s="211"/>
      <c r="E213" s="211"/>
      <c r="F213" s="211"/>
      <c r="G213" s="211"/>
      <c r="H213" s="211"/>
      <c r="I213" s="211"/>
      <c r="J213" s="211"/>
      <c r="K213" s="211"/>
      <c r="L213" s="211"/>
      <c r="M213" s="211"/>
      <c r="N213" s="211"/>
      <c r="O213" s="211"/>
      <c r="P213" s="211"/>
      <c r="Q213" s="211"/>
      <c r="R213" s="211"/>
      <c r="S213" s="211"/>
      <c r="T213" s="211"/>
      <c r="U213" s="211"/>
      <c r="V213" s="211"/>
      <c r="W213" s="211"/>
      <c r="X213" s="211"/>
      <c r="Y213" s="211"/>
      <c r="Z213" s="211"/>
      <c r="AA213" s="211"/>
      <c r="AB213" s="211"/>
      <c r="AC213" s="211"/>
      <c r="AD213" s="211"/>
    </row>
    <row r="214" spans="1:30" ht="11.4" customHeight="1">
      <c r="A214" s="501" t="s">
        <v>5628</v>
      </c>
      <c r="B214" s="502"/>
      <c r="C214" s="502"/>
      <c r="D214" s="502"/>
      <c r="E214" s="502"/>
      <c r="F214" s="502"/>
      <c r="G214" s="503"/>
      <c r="H214" s="501" t="s">
        <v>5638</v>
      </c>
      <c r="I214" s="502"/>
      <c r="J214" s="502"/>
      <c r="K214" s="502"/>
      <c r="L214" s="503"/>
      <c r="M214" s="504" t="s">
        <v>5639</v>
      </c>
      <c r="N214" s="505"/>
      <c r="O214" s="504" t="s">
        <v>5640</v>
      </c>
      <c r="P214" s="506"/>
      <c r="Q214" s="506"/>
      <c r="R214" s="505"/>
      <c r="S214" s="504" t="s">
        <v>5641</v>
      </c>
      <c r="T214" s="506"/>
      <c r="U214" s="506"/>
      <c r="V214" s="505"/>
      <c r="W214" s="504" t="s">
        <v>5631</v>
      </c>
      <c r="X214" s="506"/>
      <c r="Y214" s="506"/>
      <c r="Z214" s="506"/>
      <c r="AA214" s="505"/>
      <c r="AB214" s="504" t="s">
        <v>5642</v>
      </c>
      <c r="AC214" s="506"/>
      <c r="AD214" s="505"/>
    </row>
    <row r="215" spans="1:30" ht="11.4" customHeight="1">
      <c r="A215" s="507" t="s">
        <v>5643</v>
      </c>
      <c r="B215" s="508"/>
      <c r="C215" s="508"/>
      <c r="D215" s="508"/>
      <c r="E215" s="508"/>
      <c r="F215" s="508"/>
      <c r="G215" s="509"/>
      <c r="H215" s="507" t="s">
        <v>5644</v>
      </c>
      <c r="I215" s="508"/>
      <c r="J215" s="508"/>
      <c r="K215" s="508"/>
      <c r="L215" s="509"/>
      <c r="M215" s="510">
        <v>7.19</v>
      </c>
      <c r="N215" s="511"/>
      <c r="O215" s="512">
        <v>20.21</v>
      </c>
      <c r="P215" s="513"/>
      <c r="Q215" s="513"/>
      <c r="R215" s="514"/>
      <c r="S215" s="515">
        <v>181.15</v>
      </c>
      <c r="T215" s="516"/>
      <c r="U215" s="516"/>
      <c r="V215" s="517"/>
      <c r="W215" s="518">
        <v>0.23930000000000001</v>
      </c>
      <c r="X215" s="519"/>
      <c r="Y215" s="519"/>
      <c r="Z215" s="519"/>
      <c r="AA215" s="520"/>
      <c r="AB215" s="510">
        <v>4.83</v>
      </c>
      <c r="AC215" s="528"/>
      <c r="AD215" s="511"/>
    </row>
    <row r="216" spans="1:30" ht="11.4" customHeight="1">
      <c r="A216" s="507" t="s">
        <v>5648</v>
      </c>
      <c r="B216" s="508"/>
      <c r="C216" s="508"/>
      <c r="D216" s="508"/>
      <c r="E216" s="508"/>
      <c r="F216" s="508"/>
      <c r="G216" s="509"/>
      <c r="H216" s="507" t="s">
        <v>184</v>
      </c>
      <c r="I216" s="508"/>
      <c r="J216" s="508"/>
      <c r="K216" s="508"/>
      <c r="L216" s="509"/>
      <c r="M216" s="512">
        <v>11.56</v>
      </c>
      <c r="N216" s="514"/>
      <c r="O216" s="512">
        <v>29.14</v>
      </c>
      <c r="P216" s="513"/>
      <c r="Q216" s="513"/>
      <c r="R216" s="514"/>
      <c r="S216" s="515">
        <v>152.11000000000001</v>
      </c>
      <c r="T216" s="516"/>
      <c r="U216" s="516"/>
      <c r="V216" s="517"/>
      <c r="W216" s="518">
        <v>0.23930000000000001</v>
      </c>
      <c r="X216" s="519"/>
      <c r="Y216" s="519"/>
      <c r="Z216" s="519"/>
      <c r="AA216" s="520"/>
      <c r="AB216" s="510">
        <v>6.97</v>
      </c>
      <c r="AC216" s="528"/>
      <c r="AD216" s="511"/>
    </row>
    <row r="217" spans="1:30" ht="11.4" customHeight="1">
      <c r="A217" s="521" t="s">
        <v>5646</v>
      </c>
      <c r="B217" s="521"/>
      <c r="C217" s="521"/>
      <c r="D217" s="521"/>
      <c r="E217" s="521"/>
      <c r="F217" s="521"/>
      <c r="G217" s="521"/>
      <c r="H217" s="521"/>
      <c r="I217" s="521"/>
      <c r="J217" s="521"/>
      <c r="K217" s="521"/>
      <c r="L217" s="521"/>
      <c r="M217" s="521"/>
      <c r="N217" s="521"/>
      <c r="O217" s="521"/>
      <c r="P217" s="521"/>
      <c r="Q217" s="521"/>
      <c r="R217" s="521"/>
      <c r="S217" s="521"/>
      <c r="T217" s="521"/>
      <c r="U217" s="521"/>
      <c r="V217" s="521"/>
      <c r="W217" s="521"/>
      <c r="X217" s="521"/>
      <c r="Y217" s="512">
        <v>11.8</v>
      </c>
      <c r="Z217" s="513"/>
      <c r="AA217" s="513"/>
      <c r="AB217" s="513"/>
      <c r="AC217" s="513"/>
      <c r="AD217" s="514"/>
    </row>
    <row r="218" spans="1:30" ht="10.8" customHeight="1">
      <c r="A218" s="211"/>
      <c r="B218" s="211"/>
      <c r="C218" s="211"/>
      <c r="D218" s="211"/>
      <c r="E218" s="211"/>
      <c r="F218" s="211"/>
      <c r="G218" s="211"/>
      <c r="H218" s="211"/>
      <c r="I218" s="211"/>
      <c r="J218" s="211"/>
      <c r="K218" s="211"/>
      <c r="L218" s="211"/>
      <c r="M218" s="211"/>
      <c r="N218" s="211"/>
      <c r="O218" s="211"/>
      <c r="P218" s="211"/>
      <c r="Q218" s="211"/>
      <c r="R218" s="211"/>
      <c r="S218" s="211"/>
      <c r="T218" s="211"/>
      <c r="U218" s="211"/>
      <c r="V218" s="211"/>
      <c r="W218" s="211"/>
      <c r="X218" s="211"/>
      <c r="Y218" s="211"/>
      <c r="Z218" s="211"/>
      <c r="AA218" s="211"/>
      <c r="AB218" s="211"/>
      <c r="AC218" s="211"/>
      <c r="AD218" s="211"/>
    </row>
    <row r="219" spans="1:30" ht="11.4" customHeight="1">
      <c r="A219" s="501" t="s">
        <v>5628</v>
      </c>
      <c r="B219" s="502"/>
      <c r="C219" s="502"/>
      <c r="D219" s="502"/>
      <c r="E219" s="502"/>
      <c r="F219" s="502"/>
      <c r="G219" s="503"/>
      <c r="H219" s="501" t="s">
        <v>5629</v>
      </c>
      <c r="I219" s="502"/>
      <c r="J219" s="502"/>
      <c r="K219" s="502"/>
      <c r="L219" s="502"/>
      <c r="M219" s="502"/>
      <c r="N219" s="502"/>
      <c r="O219" s="503"/>
      <c r="P219" s="522" t="s">
        <v>180</v>
      </c>
      <c r="Q219" s="523"/>
      <c r="R219" s="523"/>
      <c r="S219" s="524"/>
      <c r="T219" s="504" t="s">
        <v>5630</v>
      </c>
      <c r="U219" s="506"/>
      <c r="V219" s="506"/>
      <c r="W219" s="505"/>
      <c r="X219" s="504" t="s">
        <v>5631</v>
      </c>
      <c r="Y219" s="506"/>
      <c r="Z219" s="506"/>
      <c r="AA219" s="506"/>
      <c r="AB219" s="505"/>
      <c r="AC219" s="504" t="s">
        <v>5632</v>
      </c>
      <c r="AD219" s="505"/>
    </row>
    <row r="220" spans="1:30" ht="34.5" customHeight="1">
      <c r="A220" s="507" t="s">
        <v>7867</v>
      </c>
      <c r="B220" s="508"/>
      <c r="C220" s="508"/>
      <c r="D220" s="508"/>
      <c r="E220" s="508"/>
      <c r="F220" s="508"/>
      <c r="G220" s="509"/>
      <c r="H220" s="507" t="s">
        <v>1339</v>
      </c>
      <c r="I220" s="508"/>
      <c r="J220" s="508"/>
      <c r="K220" s="508"/>
      <c r="L220" s="508"/>
      <c r="M220" s="508"/>
      <c r="N220" s="508"/>
      <c r="O220" s="509"/>
      <c r="P220" s="525" t="s">
        <v>66</v>
      </c>
      <c r="Q220" s="526"/>
      <c r="R220" s="526"/>
      <c r="S220" s="527"/>
      <c r="T220" s="512">
        <v>27.56</v>
      </c>
      <c r="U220" s="513"/>
      <c r="V220" s="513"/>
      <c r="W220" s="514"/>
      <c r="X220" s="518">
        <v>1.03</v>
      </c>
      <c r="Y220" s="519"/>
      <c r="Z220" s="519"/>
      <c r="AA220" s="519"/>
      <c r="AB220" s="520"/>
      <c r="AC220" s="512">
        <v>28.38</v>
      </c>
      <c r="AD220" s="514"/>
    </row>
    <row r="221" spans="1:30" ht="11.4" customHeight="1">
      <c r="A221" s="521" t="s">
        <v>5633</v>
      </c>
      <c r="B221" s="521"/>
      <c r="C221" s="521"/>
      <c r="D221" s="521"/>
      <c r="E221" s="521"/>
      <c r="F221" s="521"/>
      <c r="G221" s="521"/>
      <c r="H221" s="521"/>
      <c r="I221" s="521"/>
      <c r="J221" s="521"/>
      <c r="K221" s="521"/>
      <c r="L221" s="521"/>
      <c r="M221" s="521"/>
      <c r="N221" s="521"/>
      <c r="O221" s="521"/>
      <c r="P221" s="521"/>
      <c r="Q221" s="521"/>
      <c r="R221" s="521"/>
      <c r="S221" s="521"/>
      <c r="T221" s="521"/>
      <c r="U221" s="521"/>
      <c r="V221" s="521"/>
      <c r="W221" s="521"/>
      <c r="X221" s="521"/>
      <c r="Y221" s="512">
        <v>28.38</v>
      </c>
      <c r="Z221" s="513"/>
      <c r="AA221" s="513"/>
      <c r="AB221" s="513"/>
      <c r="AC221" s="513"/>
      <c r="AD221" s="514"/>
    </row>
    <row r="222" spans="1:30" ht="10.8" customHeight="1">
      <c r="A222" s="211"/>
      <c r="B222" s="211"/>
      <c r="C222" s="211"/>
      <c r="D222" s="211"/>
      <c r="E222" s="211"/>
      <c r="F222" s="211"/>
      <c r="G222" s="211"/>
      <c r="H222" s="211"/>
      <c r="I222" s="211"/>
      <c r="J222" s="211"/>
      <c r="K222" s="211"/>
      <c r="L222" s="211"/>
      <c r="M222" s="211"/>
      <c r="N222" s="211"/>
      <c r="O222" s="211"/>
      <c r="P222" s="211"/>
      <c r="Q222" s="211"/>
      <c r="R222" s="211"/>
      <c r="S222" s="211"/>
      <c r="T222" s="211"/>
      <c r="U222" s="211"/>
      <c r="V222" s="211"/>
      <c r="W222" s="211"/>
      <c r="X222" s="211"/>
      <c r="Y222" s="211"/>
      <c r="Z222" s="211"/>
      <c r="AA222" s="211"/>
      <c r="AB222" s="211"/>
      <c r="AC222" s="211"/>
      <c r="AD222" s="211"/>
    </row>
    <row r="223" spans="1:30" ht="34.5" customHeight="1">
      <c r="A223" s="501" t="s">
        <v>5628</v>
      </c>
      <c r="B223" s="502"/>
      <c r="C223" s="503"/>
      <c r="D223" s="501" t="s">
        <v>5649</v>
      </c>
      <c r="E223" s="502"/>
      <c r="F223" s="502"/>
      <c r="G223" s="502"/>
      <c r="H223" s="502"/>
      <c r="I223" s="502"/>
      <c r="J223" s="502"/>
      <c r="K223" s="503"/>
      <c r="L223" s="522" t="s">
        <v>180</v>
      </c>
      <c r="M223" s="524"/>
      <c r="N223" s="504" t="s">
        <v>5650</v>
      </c>
      <c r="O223" s="506"/>
      <c r="P223" s="505"/>
      <c r="Q223" s="504" t="s">
        <v>5651</v>
      </c>
      <c r="R223" s="506"/>
      <c r="S223" s="506"/>
      <c r="T223" s="505"/>
      <c r="U223" s="504" t="s">
        <v>5631</v>
      </c>
      <c r="V223" s="506"/>
      <c r="W223" s="506"/>
      <c r="X223" s="505"/>
      <c r="Y223" s="504" t="s">
        <v>5652</v>
      </c>
      <c r="Z223" s="506"/>
      <c r="AA223" s="506"/>
      <c r="AB223" s="506"/>
      <c r="AC223" s="505"/>
      <c r="AD223" s="532" t="s">
        <v>5653</v>
      </c>
    </row>
    <row r="224" spans="1:30" ht="34.5" customHeight="1">
      <c r="A224" s="507" t="s">
        <v>7749</v>
      </c>
      <c r="B224" s="508"/>
      <c r="C224" s="509"/>
      <c r="D224" s="507" t="s">
        <v>7750</v>
      </c>
      <c r="E224" s="508"/>
      <c r="F224" s="508"/>
      <c r="G224" s="508"/>
      <c r="H224" s="508"/>
      <c r="I224" s="508"/>
      <c r="J224" s="508"/>
      <c r="K224" s="509"/>
      <c r="L224" s="525" t="s">
        <v>73</v>
      </c>
      <c r="M224" s="527"/>
      <c r="N224" s="515">
        <v>173.19</v>
      </c>
      <c r="O224" s="516"/>
      <c r="P224" s="517"/>
      <c r="Q224" s="515">
        <v>485.75</v>
      </c>
      <c r="R224" s="516"/>
      <c r="S224" s="516"/>
      <c r="T224" s="517"/>
      <c r="U224" s="518">
        <v>1.2999999999999999E-3</v>
      </c>
      <c r="V224" s="519"/>
      <c r="W224" s="519"/>
      <c r="X224" s="520"/>
      <c r="Y224" s="510">
        <v>0.22</v>
      </c>
      <c r="Z224" s="528"/>
      <c r="AA224" s="528"/>
      <c r="AB224" s="528"/>
      <c r="AC224" s="511"/>
      <c r="AD224" s="533">
        <v>0.63</v>
      </c>
    </row>
    <row r="225" spans="1:30" ht="11.4" customHeight="1">
      <c r="A225" s="521" t="s">
        <v>5654</v>
      </c>
      <c r="B225" s="521"/>
      <c r="C225" s="521"/>
      <c r="D225" s="521"/>
      <c r="E225" s="521"/>
      <c r="F225" s="521"/>
      <c r="G225" s="521"/>
      <c r="H225" s="521"/>
      <c r="I225" s="521"/>
      <c r="J225" s="521"/>
      <c r="K225" s="521"/>
      <c r="L225" s="521"/>
      <c r="M225" s="521"/>
      <c r="N225" s="521"/>
      <c r="O225" s="521"/>
      <c r="P225" s="521"/>
      <c r="Q225" s="521"/>
      <c r="R225" s="521"/>
      <c r="S225" s="521"/>
      <c r="T225" s="521"/>
      <c r="U225" s="521"/>
      <c r="V225" s="521"/>
      <c r="W225" s="521"/>
      <c r="X225" s="521"/>
      <c r="Y225" s="510">
        <v>0.22</v>
      </c>
      <c r="Z225" s="528"/>
      <c r="AA225" s="528"/>
      <c r="AB225" s="528"/>
      <c r="AC225" s="528"/>
      <c r="AD225" s="511"/>
    </row>
    <row r="226" spans="1:30" ht="11.4" customHeight="1">
      <c r="A226" s="521" t="s">
        <v>5655</v>
      </c>
      <c r="B226" s="521"/>
      <c r="C226" s="521"/>
      <c r="D226" s="521"/>
      <c r="E226" s="521"/>
      <c r="F226" s="521"/>
      <c r="G226" s="521"/>
      <c r="H226" s="521"/>
      <c r="I226" s="521"/>
      <c r="J226" s="521"/>
      <c r="K226" s="521"/>
      <c r="L226" s="521"/>
      <c r="M226" s="521"/>
      <c r="N226" s="521"/>
      <c r="O226" s="521"/>
      <c r="P226" s="521"/>
      <c r="Q226" s="521"/>
      <c r="R226" s="521"/>
      <c r="S226" s="521"/>
      <c r="T226" s="521"/>
      <c r="U226" s="521"/>
      <c r="V226" s="521"/>
      <c r="W226" s="521"/>
      <c r="X226" s="521"/>
      <c r="Y226" s="510">
        <v>0.63</v>
      </c>
      <c r="Z226" s="528"/>
      <c r="AA226" s="528"/>
      <c r="AB226" s="528"/>
      <c r="AC226" s="528"/>
      <c r="AD226" s="511"/>
    </row>
    <row r="227" spans="1:30" ht="10.8" customHeight="1">
      <c r="A227" s="211"/>
      <c r="B227" s="211"/>
      <c r="C227" s="211"/>
      <c r="D227" s="211"/>
      <c r="E227" s="211"/>
      <c r="F227" s="211"/>
      <c r="G227" s="211"/>
      <c r="H227" s="211"/>
      <c r="I227" s="211"/>
      <c r="J227" s="211"/>
      <c r="K227" s="211"/>
      <c r="L227" s="211"/>
      <c r="M227" s="211"/>
      <c r="N227" s="211"/>
      <c r="O227" s="211"/>
      <c r="P227" s="211"/>
      <c r="Q227" s="211"/>
      <c r="R227" s="211"/>
      <c r="S227" s="211"/>
      <c r="T227" s="211"/>
      <c r="U227" s="211"/>
      <c r="V227" s="211"/>
      <c r="W227" s="211"/>
      <c r="X227" s="211"/>
      <c r="Y227" s="211"/>
      <c r="Z227" s="211"/>
      <c r="AA227" s="211"/>
      <c r="AB227" s="211"/>
      <c r="AC227" s="211"/>
      <c r="AD227" s="211"/>
    </row>
    <row r="228" spans="1:30" ht="11.4" customHeight="1">
      <c r="A228" s="504" t="s">
        <v>5634</v>
      </c>
      <c r="B228" s="506"/>
      <c r="C228" s="506"/>
      <c r="D228" s="506"/>
      <c r="E228" s="506"/>
      <c r="F228" s="506"/>
      <c r="G228" s="506"/>
      <c r="H228" s="506"/>
      <c r="I228" s="506"/>
      <c r="J228" s="506"/>
      <c r="K228" s="506"/>
      <c r="L228" s="506"/>
      <c r="M228" s="506"/>
      <c r="N228" s="506"/>
      <c r="O228" s="506"/>
      <c r="P228" s="506"/>
      <c r="Q228" s="506"/>
      <c r="R228" s="506"/>
      <c r="S228" s="506"/>
      <c r="T228" s="506"/>
      <c r="U228" s="506"/>
      <c r="V228" s="506"/>
      <c r="W228" s="506"/>
      <c r="X228" s="505"/>
      <c r="Y228" s="537">
        <v>41.03</v>
      </c>
      <c r="Z228" s="538"/>
      <c r="AA228" s="538"/>
      <c r="AB228" s="538"/>
      <c r="AC228" s="538"/>
      <c r="AD228" s="539"/>
    </row>
    <row r="229" spans="1:30" ht="11.4" customHeight="1">
      <c r="A229" s="504" t="s">
        <v>5635</v>
      </c>
      <c r="B229" s="506"/>
      <c r="C229" s="506"/>
      <c r="D229" s="506"/>
      <c r="E229" s="506"/>
      <c r="F229" s="506"/>
      <c r="G229" s="506"/>
      <c r="H229" s="506"/>
      <c r="I229" s="506"/>
      <c r="J229" s="506"/>
      <c r="K229" s="506"/>
      <c r="L229" s="506"/>
      <c r="M229" s="506"/>
      <c r="N229" s="506"/>
      <c r="O229" s="506"/>
      <c r="P229" s="506"/>
      <c r="Q229" s="506"/>
      <c r="R229" s="506"/>
      <c r="S229" s="506"/>
      <c r="T229" s="506"/>
      <c r="U229" s="506"/>
      <c r="V229" s="506"/>
      <c r="W229" s="506"/>
      <c r="X229" s="505"/>
      <c r="Y229" s="537">
        <v>10.28</v>
      </c>
      <c r="Z229" s="538"/>
      <c r="AA229" s="538"/>
      <c r="AB229" s="538"/>
      <c r="AC229" s="538"/>
      <c r="AD229" s="539"/>
    </row>
    <row r="230" spans="1:30" ht="11.4" customHeight="1">
      <c r="A230" s="504" t="s">
        <v>5636</v>
      </c>
      <c r="B230" s="506"/>
      <c r="C230" s="506"/>
      <c r="D230" s="506"/>
      <c r="E230" s="506"/>
      <c r="F230" s="506"/>
      <c r="G230" s="506"/>
      <c r="H230" s="506"/>
      <c r="I230" s="506"/>
      <c r="J230" s="506"/>
      <c r="K230" s="506"/>
      <c r="L230" s="506"/>
      <c r="M230" s="506"/>
      <c r="N230" s="506"/>
      <c r="O230" s="506"/>
      <c r="P230" s="506"/>
      <c r="Q230" s="506"/>
      <c r="R230" s="506"/>
      <c r="S230" s="506"/>
      <c r="T230" s="506"/>
      <c r="U230" s="506"/>
      <c r="V230" s="506"/>
      <c r="W230" s="506"/>
      <c r="X230" s="505"/>
      <c r="Y230" s="537">
        <v>51.31</v>
      </c>
      <c r="Z230" s="538"/>
      <c r="AA230" s="538"/>
      <c r="AB230" s="538"/>
      <c r="AC230" s="538"/>
      <c r="AD230" s="539"/>
    </row>
    <row r="231" spans="1:30" ht="10.8" customHeight="1">
      <c r="A231" s="211"/>
      <c r="B231" s="211"/>
      <c r="C231" s="211"/>
      <c r="D231" s="211"/>
      <c r="E231" s="211"/>
      <c r="F231" s="211"/>
      <c r="G231" s="211"/>
      <c r="H231" s="211"/>
      <c r="I231" s="211"/>
      <c r="J231" s="211"/>
      <c r="K231" s="211"/>
      <c r="L231" s="211"/>
      <c r="M231" s="211"/>
      <c r="N231" s="211"/>
      <c r="O231" s="211"/>
      <c r="P231" s="211"/>
      <c r="Q231" s="211"/>
      <c r="R231" s="211"/>
      <c r="S231" s="211"/>
      <c r="T231" s="211"/>
      <c r="U231" s="211"/>
      <c r="V231" s="211"/>
      <c r="W231" s="211"/>
      <c r="X231" s="211"/>
      <c r="Y231" s="211"/>
      <c r="Z231" s="211"/>
      <c r="AA231" s="211"/>
      <c r="AB231" s="211"/>
      <c r="AC231" s="211"/>
      <c r="AD231" s="211"/>
    </row>
    <row r="232" spans="1:30" ht="13.35" customHeight="1">
      <c r="A232" s="540" t="s">
        <v>5637</v>
      </c>
      <c r="B232" s="540"/>
      <c r="C232" s="540"/>
      <c r="D232" s="540"/>
      <c r="E232" s="540"/>
      <c r="F232" s="540"/>
      <c r="G232" s="540"/>
      <c r="H232" s="540"/>
      <c r="I232" s="540"/>
      <c r="J232" s="540"/>
      <c r="K232" s="540"/>
      <c r="L232" s="540"/>
      <c r="M232" s="540"/>
      <c r="N232" s="540"/>
      <c r="O232" s="540"/>
      <c r="P232" s="540"/>
      <c r="Q232" s="540"/>
      <c r="R232" s="540"/>
      <c r="S232" s="540"/>
      <c r="T232" s="540"/>
      <c r="U232" s="540"/>
      <c r="V232" s="540"/>
      <c r="W232" s="540"/>
      <c r="X232" s="540"/>
      <c r="Y232" s="540"/>
      <c r="Z232" s="540"/>
      <c r="AA232" s="540"/>
      <c r="AB232" s="540"/>
      <c r="AC232" s="540"/>
      <c r="AD232" s="540"/>
    </row>
    <row r="233" spans="1:30" ht="10.8" customHeight="1">
      <c r="A233" s="211"/>
      <c r="B233" s="211"/>
      <c r="C233" s="211"/>
      <c r="D233" s="211"/>
      <c r="E233" s="211"/>
      <c r="F233" s="211"/>
      <c r="G233" s="211"/>
      <c r="H233" s="211"/>
      <c r="I233" s="211"/>
      <c r="J233" s="211"/>
      <c r="K233" s="211"/>
      <c r="L233" s="211"/>
      <c r="M233" s="211"/>
      <c r="N233" s="211"/>
      <c r="O233" s="211"/>
      <c r="P233" s="211"/>
      <c r="Q233" s="211"/>
      <c r="R233" s="211"/>
      <c r="S233" s="211"/>
      <c r="T233" s="211"/>
      <c r="U233" s="211"/>
      <c r="V233" s="211"/>
      <c r="W233" s="211"/>
      <c r="X233" s="211"/>
      <c r="Y233" s="211"/>
      <c r="Z233" s="211"/>
      <c r="AA233" s="211"/>
      <c r="AB233" s="211"/>
      <c r="AC233" s="211"/>
      <c r="AD233" s="211"/>
    </row>
    <row r="234" spans="1:30" ht="34.5" customHeight="1">
      <c r="A234" s="211" t="s">
        <v>7580</v>
      </c>
      <c r="B234" s="211"/>
      <c r="C234" s="211"/>
      <c r="D234" s="211"/>
      <c r="E234" s="211"/>
      <c r="F234" s="211"/>
      <c r="G234" s="211"/>
      <c r="H234" s="211"/>
      <c r="I234" s="211"/>
      <c r="J234" s="211"/>
      <c r="K234" s="211"/>
      <c r="L234" s="211"/>
      <c r="M234" s="211"/>
      <c r="N234" s="211"/>
      <c r="O234" s="211"/>
      <c r="P234" s="211"/>
      <c r="Q234" s="211"/>
      <c r="R234" s="211"/>
      <c r="S234" s="211"/>
      <c r="T234" s="211"/>
      <c r="U234" s="211"/>
      <c r="V234" s="211"/>
      <c r="W234" s="211"/>
      <c r="X234" s="211"/>
      <c r="Y234" s="211" t="s">
        <v>5660</v>
      </c>
      <c r="Z234" s="211"/>
      <c r="AA234" s="211"/>
      <c r="AB234" s="211"/>
      <c r="AC234" s="211"/>
      <c r="AD234" s="211"/>
    </row>
    <row r="235" spans="1:30" ht="11.4" customHeight="1">
      <c r="A235" s="211" t="s">
        <v>7581</v>
      </c>
      <c r="B235" s="211"/>
      <c r="C235" s="211"/>
      <c r="D235" s="211"/>
      <c r="E235" s="211"/>
      <c r="F235" s="211"/>
      <c r="G235" s="211"/>
      <c r="H235" s="211"/>
      <c r="I235" s="211"/>
      <c r="J235" s="211"/>
      <c r="K235" s="211"/>
      <c r="L235" s="211"/>
      <c r="M235" s="211"/>
      <c r="N235" s="211"/>
      <c r="O235" s="211"/>
      <c r="P235" s="211"/>
      <c r="Q235" s="211"/>
      <c r="R235" s="211"/>
      <c r="S235" s="211"/>
      <c r="T235" s="211"/>
      <c r="U235" s="211"/>
      <c r="V235" s="211"/>
      <c r="W235" s="211"/>
      <c r="X235" s="211"/>
      <c r="Y235" s="211"/>
      <c r="Z235" s="211"/>
      <c r="AA235" s="211"/>
      <c r="AB235" s="211"/>
      <c r="AC235" s="211"/>
      <c r="AD235" s="211"/>
    </row>
    <row r="236" spans="1:30" ht="10.8" customHeight="1">
      <c r="A236" s="211"/>
      <c r="B236" s="211"/>
      <c r="C236" s="211"/>
      <c r="D236" s="211"/>
      <c r="E236" s="211"/>
      <c r="F236" s="211"/>
      <c r="G236" s="211"/>
      <c r="H236" s="211"/>
      <c r="I236" s="211"/>
      <c r="J236" s="211"/>
      <c r="K236" s="211"/>
      <c r="L236" s="211"/>
      <c r="M236" s="211"/>
      <c r="N236" s="211"/>
      <c r="O236" s="211"/>
      <c r="P236" s="211"/>
      <c r="Q236" s="211"/>
      <c r="R236" s="211"/>
      <c r="S236" s="211"/>
      <c r="T236" s="211"/>
      <c r="U236" s="211"/>
      <c r="V236" s="211"/>
      <c r="W236" s="211"/>
      <c r="X236" s="211"/>
      <c r="Y236" s="211"/>
      <c r="Z236" s="211"/>
      <c r="AA236" s="211"/>
      <c r="AB236" s="211"/>
      <c r="AC236" s="211"/>
      <c r="AD236" s="211"/>
    </row>
    <row r="237" spans="1:30" ht="34.5" customHeight="1">
      <c r="A237" s="501" t="s">
        <v>5628</v>
      </c>
      <c r="B237" s="502"/>
      <c r="C237" s="503"/>
      <c r="D237" s="501" t="s">
        <v>5649</v>
      </c>
      <c r="E237" s="502"/>
      <c r="F237" s="502"/>
      <c r="G237" s="502"/>
      <c r="H237" s="502"/>
      <c r="I237" s="502"/>
      <c r="J237" s="502"/>
      <c r="K237" s="503"/>
      <c r="L237" s="522" t="s">
        <v>180</v>
      </c>
      <c r="M237" s="524"/>
      <c r="N237" s="504" t="s">
        <v>5650</v>
      </c>
      <c r="O237" s="506"/>
      <c r="P237" s="505"/>
      <c r="Q237" s="504" t="s">
        <v>5651</v>
      </c>
      <c r="R237" s="506"/>
      <c r="S237" s="506"/>
      <c r="T237" s="505"/>
      <c r="U237" s="504" t="s">
        <v>5631</v>
      </c>
      <c r="V237" s="506"/>
      <c r="W237" s="506"/>
      <c r="X237" s="505"/>
      <c r="Y237" s="504" t="s">
        <v>5652</v>
      </c>
      <c r="Z237" s="506"/>
      <c r="AA237" s="506"/>
      <c r="AB237" s="506"/>
      <c r="AC237" s="505"/>
      <c r="AD237" s="532" t="s">
        <v>5653</v>
      </c>
    </row>
    <row r="238" spans="1:30" ht="68.849999999999994" customHeight="1">
      <c r="A238" s="507" t="s">
        <v>7576</v>
      </c>
      <c r="B238" s="508"/>
      <c r="C238" s="509"/>
      <c r="D238" s="507" t="s">
        <v>7577</v>
      </c>
      <c r="E238" s="508"/>
      <c r="F238" s="508"/>
      <c r="G238" s="508"/>
      <c r="H238" s="508"/>
      <c r="I238" s="508"/>
      <c r="J238" s="508"/>
      <c r="K238" s="509"/>
      <c r="L238" s="525" t="s">
        <v>5760</v>
      </c>
      <c r="M238" s="527"/>
      <c r="N238" s="512">
        <v>29.14</v>
      </c>
      <c r="O238" s="513"/>
      <c r="P238" s="514"/>
      <c r="Q238" s="512">
        <v>35.78</v>
      </c>
      <c r="R238" s="513"/>
      <c r="S238" s="513"/>
      <c r="T238" s="514"/>
      <c r="U238" s="518">
        <v>2.0299999999999999E-2</v>
      </c>
      <c r="V238" s="519"/>
      <c r="W238" s="519"/>
      <c r="X238" s="520"/>
      <c r="Y238" s="510">
        <v>0.59</v>
      </c>
      <c r="Z238" s="528"/>
      <c r="AA238" s="528"/>
      <c r="AB238" s="528"/>
      <c r="AC238" s="511"/>
      <c r="AD238" s="533">
        <v>0.72</v>
      </c>
    </row>
    <row r="239" spans="1:30" ht="68.849999999999994" customHeight="1">
      <c r="A239" s="507" t="s">
        <v>7578</v>
      </c>
      <c r="B239" s="508"/>
      <c r="C239" s="509"/>
      <c r="D239" s="507" t="s">
        <v>7579</v>
      </c>
      <c r="E239" s="508"/>
      <c r="F239" s="508"/>
      <c r="G239" s="508"/>
      <c r="H239" s="508"/>
      <c r="I239" s="508"/>
      <c r="J239" s="508"/>
      <c r="K239" s="509"/>
      <c r="L239" s="525" t="s">
        <v>5761</v>
      </c>
      <c r="M239" s="527"/>
      <c r="N239" s="512">
        <v>29.14</v>
      </c>
      <c r="O239" s="513"/>
      <c r="P239" s="514"/>
      <c r="Q239" s="515">
        <v>158.41999999999999</v>
      </c>
      <c r="R239" s="516"/>
      <c r="S239" s="516"/>
      <c r="T239" s="517"/>
      <c r="U239" s="518">
        <v>2.6700000000000002E-2</v>
      </c>
      <c r="V239" s="519"/>
      <c r="W239" s="519"/>
      <c r="X239" s="520"/>
      <c r="Y239" s="510">
        <v>0.77</v>
      </c>
      <c r="Z239" s="528"/>
      <c r="AA239" s="528"/>
      <c r="AB239" s="528"/>
      <c r="AC239" s="511"/>
      <c r="AD239" s="533">
        <v>4.22</v>
      </c>
    </row>
    <row r="240" spans="1:30" ht="57.45" customHeight="1">
      <c r="A240" s="507" t="s">
        <v>7582</v>
      </c>
      <c r="B240" s="508"/>
      <c r="C240" s="509"/>
      <c r="D240" s="507" t="s">
        <v>6893</v>
      </c>
      <c r="E240" s="508"/>
      <c r="F240" s="508"/>
      <c r="G240" s="508"/>
      <c r="H240" s="508"/>
      <c r="I240" s="508"/>
      <c r="J240" s="508"/>
      <c r="K240" s="509"/>
      <c r="L240" s="525" t="s">
        <v>5760</v>
      </c>
      <c r="M240" s="527"/>
      <c r="N240" s="512">
        <v>29.14</v>
      </c>
      <c r="O240" s="513"/>
      <c r="P240" s="514"/>
      <c r="Q240" s="512">
        <v>47.08</v>
      </c>
      <c r="R240" s="513"/>
      <c r="S240" s="513"/>
      <c r="T240" s="514"/>
      <c r="U240" s="518">
        <v>1.5100000000000001E-2</v>
      </c>
      <c r="V240" s="519"/>
      <c r="W240" s="519"/>
      <c r="X240" s="520"/>
      <c r="Y240" s="510">
        <v>0.44</v>
      </c>
      <c r="Z240" s="528"/>
      <c r="AA240" s="528"/>
      <c r="AB240" s="528"/>
      <c r="AC240" s="511"/>
      <c r="AD240" s="533">
        <v>0.71</v>
      </c>
    </row>
    <row r="241" spans="1:30" ht="57.45" customHeight="1">
      <c r="A241" s="507" t="s">
        <v>7583</v>
      </c>
      <c r="B241" s="508"/>
      <c r="C241" s="509"/>
      <c r="D241" s="507" t="s">
        <v>7584</v>
      </c>
      <c r="E241" s="508"/>
      <c r="F241" s="508"/>
      <c r="G241" s="508"/>
      <c r="H241" s="508"/>
      <c r="I241" s="508"/>
      <c r="J241" s="508"/>
      <c r="K241" s="509"/>
      <c r="L241" s="525" t="s">
        <v>5761</v>
      </c>
      <c r="M241" s="527"/>
      <c r="N241" s="512">
        <v>29.14</v>
      </c>
      <c r="O241" s="513"/>
      <c r="P241" s="514"/>
      <c r="Q241" s="515">
        <v>138.93</v>
      </c>
      <c r="R241" s="516"/>
      <c r="S241" s="516"/>
      <c r="T241" s="517"/>
      <c r="U241" s="518">
        <v>8.3000000000000001E-3</v>
      </c>
      <c r="V241" s="519"/>
      <c r="W241" s="519"/>
      <c r="X241" s="520"/>
      <c r="Y241" s="510">
        <v>0.24</v>
      </c>
      <c r="Z241" s="528"/>
      <c r="AA241" s="528"/>
      <c r="AB241" s="528"/>
      <c r="AC241" s="511"/>
      <c r="AD241" s="533">
        <v>1.1499999999999999</v>
      </c>
    </row>
    <row r="242" spans="1:30" ht="11.4" customHeight="1">
      <c r="A242" s="521" t="s">
        <v>5654</v>
      </c>
      <c r="B242" s="521"/>
      <c r="C242" s="521"/>
      <c r="D242" s="521"/>
      <c r="E242" s="521"/>
      <c r="F242" s="521"/>
      <c r="G242" s="521"/>
      <c r="H242" s="521"/>
      <c r="I242" s="521"/>
      <c r="J242" s="521"/>
      <c r="K242" s="521"/>
      <c r="L242" s="521"/>
      <c r="M242" s="521"/>
      <c r="N242" s="521"/>
      <c r="O242" s="521"/>
      <c r="P242" s="521"/>
      <c r="Q242" s="521"/>
      <c r="R242" s="521"/>
      <c r="S242" s="521"/>
      <c r="T242" s="521"/>
      <c r="U242" s="521"/>
      <c r="V242" s="521"/>
      <c r="W242" s="521"/>
      <c r="X242" s="521"/>
      <c r="Y242" s="510">
        <v>2.04</v>
      </c>
      <c r="Z242" s="528"/>
      <c r="AA242" s="528"/>
      <c r="AB242" s="528"/>
      <c r="AC242" s="528"/>
      <c r="AD242" s="511"/>
    </row>
    <row r="243" spans="1:30" ht="11.4" customHeight="1">
      <c r="A243" s="521" t="s">
        <v>5655</v>
      </c>
      <c r="B243" s="521"/>
      <c r="C243" s="521"/>
      <c r="D243" s="521"/>
      <c r="E243" s="521"/>
      <c r="F243" s="521"/>
      <c r="G243" s="521"/>
      <c r="H243" s="521"/>
      <c r="I243" s="521"/>
      <c r="J243" s="521"/>
      <c r="K243" s="521"/>
      <c r="L243" s="521"/>
      <c r="M243" s="521"/>
      <c r="N243" s="521"/>
      <c r="O243" s="521"/>
      <c r="P243" s="521"/>
      <c r="Q243" s="521"/>
      <c r="R243" s="521"/>
      <c r="S243" s="521"/>
      <c r="T243" s="521"/>
      <c r="U243" s="521"/>
      <c r="V243" s="521"/>
      <c r="W243" s="521"/>
      <c r="X243" s="521"/>
      <c r="Y243" s="510">
        <v>6.8</v>
      </c>
      <c r="Z243" s="528"/>
      <c r="AA243" s="528"/>
      <c r="AB243" s="528"/>
      <c r="AC243" s="528"/>
      <c r="AD243" s="511"/>
    </row>
    <row r="244" spans="1:30" ht="10.8" customHeight="1">
      <c r="A244" s="211"/>
      <c r="B244" s="211"/>
      <c r="C244" s="211"/>
      <c r="D244" s="211"/>
      <c r="E244" s="211"/>
      <c r="F244" s="211"/>
      <c r="G244" s="211"/>
      <c r="H244" s="211"/>
      <c r="I244" s="211"/>
      <c r="J244" s="211"/>
      <c r="K244" s="211"/>
      <c r="L244" s="211"/>
      <c r="M244" s="211"/>
      <c r="N244" s="211"/>
      <c r="O244" s="211"/>
      <c r="P244" s="211"/>
      <c r="Q244" s="211"/>
      <c r="R244" s="211"/>
      <c r="S244" s="211"/>
      <c r="T244" s="211"/>
      <c r="U244" s="211"/>
      <c r="V244" s="211"/>
      <c r="W244" s="211"/>
      <c r="X244" s="211"/>
      <c r="Y244" s="211"/>
      <c r="Z244" s="211"/>
      <c r="AA244" s="211"/>
      <c r="AB244" s="211"/>
      <c r="AC244" s="211"/>
      <c r="AD244" s="211"/>
    </row>
    <row r="245" spans="1:30" ht="11.4" customHeight="1">
      <c r="A245" s="504" t="s">
        <v>5634</v>
      </c>
      <c r="B245" s="506"/>
      <c r="C245" s="506"/>
      <c r="D245" s="506"/>
      <c r="E245" s="506"/>
      <c r="F245" s="506"/>
      <c r="G245" s="506"/>
      <c r="H245" s="506"/>
      <c r="I245" s="506"/>
      <c r="J245" s="506"/>
      <c r="K245" s="506"/>
      <c r="L245" s="506"/>
      <c r="M245" s="506"/>
      <c r="N245" s="506"/>
      <c r="O245" s="506"/>
      <c r="P245" s="506"/>
      <c r="Q245" s="506"/>
      <c r="R245" s="506"/>
      <c r="S245" s="506"/>
      <c r="T245" s="506"/>
      <c r="U245" s="506"/>
      <c r="V245" s="506"/>
      <c r="W245" s="506"/>
      <c r="X245" s="505"/>
      <c r="Y245" s="544">
        <v>8.85</v>
      </c>
      <c r="Z245" s="545"/>
      <c r="AA245" s="545"/>
      <c r="AB245" s="545"/>
      <c r="AC245" s="545"/>
      <c r="AD245" s="546"/>
    </row>
    <row r="246" spans="1:30" ht="11.4" customHeight="1">
      <c r="A246" s="504" t="s">
        <v>5665</v>
      </c>
      <c r="B246" s="506"/>
      <c r="C246" s="506"/>
      <c r="D246" s="506"/>
      <c r="E246" s="506"/>
      <c r="F246" s="506"/>
      <c r="G246" s="506"/>
      <c r="H246" s="506"/>
      <c r="I246" s="506"/>
      <c r="J246" s="506"/>
      <c r="K246" s="506"/>
      <c r="L246" s="506"/>
      <c r="M246" s="506"/>
      <c r="N246" s="506"/>
      <c r="O246" s="506"/>
      <c r="P246" s="506"/>
      <c r="Q246" s="506"/>
      <c r="R246" s="506"/>
      <c r="S246" s="506"/>
      <c r="T246" s="506"/>
      <c r="U246" s="506"/>
      <c r="V246" s="506"/>
      <c r="W246" s="506"/>
      <c r="X246" s="505"/>
      <c r="Y246" s="544">
        <v>0</v>
      </c>
      <c r="Z246" s="545"/>
      <c r="AA246" s="545"/>
      <c r="AB246" s="545"/>
      <c r="AC246" s="545"/>
      <c r="AD246" s="546"/>
    </row>
    <row r="247" spans="1:30" ht="11.4" customHeight="1">
      <c r="A247" s="504" t="s">
        <v>5636</v>
      </c>
      <c r="B247" s="506"/>
      <c r="C247" s="506"/>
      <c r="D247" s="506"/>
      <c r="E247" s="506"/>
      <c r="F247" s="506"/>
      <c r="G247" s="506"/>
      <c r="H247" s="506"/>
      <c r="I247" s="506"/>
      <c r="J247" s="506"/>
      <c r="K247" s="506"/>
      <c r="L247" s="506"/>
      <c r="M247" s="506"/>
      <c r="N247" s="506"/>
      <c r="O247" s="506"/>
      <c r="P247" s="506"/>
      <c r="Q247" s="506"/>
      <c r="R247" s="506"/>
      <c r="S247" s="506"/>
      <c r="T247" s="506"/>
      <c r="U247" s="506"/>
      <c r="V247" s="506"/>
      <c r="W247" s="506"/>
      <c r="X247" s="505"/>
      <c r="Y247" s="544">
        <v>8.85</v>
      </c>
      <c r="Z247" s="545"/>
      <c r="AA247" s="545"/>
      <c r="AB247" s="545"/>
      <c r="AC247" s="545"/>
      <c r="AD247" s="546"/>
    </row>
    <row r="248" spans="1:30" ht="10.8" customHeight="1">
      <c r="A248" s="211"/>
      <c r="B248" s="211"/>
      <c r="C248" s="211"/>
      <c r="D248" s="211"/>
      <c r="E248" s="211"/>
      <c r="F248" s="211"/>
      <c r="G248" s="211"/>
      <c r="H248" s="211"/>
      <c r="I248" s="211"/>
      <c r="J248" s="211"/>
      <c r="K248" s="211"/>
      <c r="L248" s="211"/>
      <c r="M248" s="211"/>
      <c r="N248" s="211"/>
      <c r="O248" s="211"/>
      <c r="P248" s="211"/>
      <c r="Q248" s="211"/>
      <c r="R248" s="211"/>
      <c r="S248" s="211"/>
      <c r="T248" s="211"/>
      <c r="U248" s="211"/>
      <c r="V248" s="211"/>
      <c r="W248" s="211"/>
      <c r="X248" s="211"/>
      <c r="Y248" s="211"/>
      <c r="Z248" s="211"/>
      <c r="AA248" s="211"/>
      <c r="AB248" s="211"/>
      <c r="AC248" s="211"/>
      <c r="AD248" s="211"/>
    </row>
    <row r="249" spans="1:30" ht="13.35" customHeight="1">
      <c r="A249" s="540" t="s">
        <v>5637</v>
      </c>
      <c r="B249" s="540"/>
      <c r="C249" s="540"/>
      <c r="D249" s="540"/>
      <c r="E249" s="540"/>
      <c r="F249" s="540"/>
      <c r="G249" s="540"/>
      <c r="H249" s="540"/>
      <c r="I249" s="540"/>
      <c r="J249" s="540"/>
      <c r="K249" s="540"/>
      <c r="L249" s="540"/>
      <c r="M249" s="540"/>
      <c r="N249" s="540"/>
      <c r="O249" s="540"/>
      <c r="P249" s="540"/>
      <c r="Q249" s="540"/>
      <c r="R249" s="540"/>
      <c r="S249" s="540"/>
      <c r="T249" s="540"/>
      <c r="U249" s="540"/>
      <c r="V249" s="540"/>
      <c r="W249" s="540"/>
      <c r="X249" s="540"/>
      <c r="Y249" s="540"/>
      <c r="Z249" s="540"/>
      <c r="AA249" s="540"/>
      <c r="AB249" s="540"/>
      <c r="AC249" s="540"/>
      <c r="AD249" s="540"/>
    </row>
    <row r="250" spans="1:30" ht="10.8" customHeight="1">
      <c r="A250" s="211"/>
      <c r="B250" s="211"/>
      <c r="C250" s="211"/>
      <c r="D250" s="211"/>
      <c r="E250" s="211"/>
      <c r="F250" s="211"/>
      <c r="G250" s="211"/>
      <c r="H250" s="211"/>
      <c r="I250" s="211"/>
      <c r="J250" s="211"/>
      <c r="K250" s="211"/>
      <c r="L250" s="211"/>
      <c r="M250" s="211"/>
      <c r="N250" s="211"/>
      <c r="O250" s="211"/>
      <c r="P250" s="211"/>
      <c r="Q250" s="211"/>
      <c r="R250" s="211"/>
      <c r="S250" s="211"/>
      <c r="T250" s="211"/>
      <c r="U250" s="211"/>
      <c r="V250" s="211"/>
      <c r="W250" s="211"/>
      <c r="X250" s="211"/>
      <c r="Y250" s="211"/>
      <c r="Z250" s="211"/>
      <c r="AA250" s="211"/>
      <c r="AB250" s="211"/>
      <c r="AC250" s="211"/>
      <c r="AD250" s="211"/>
    </row>
    <row r="251" spans="1:30" ht="11.4" customHeight="1">
      <c r="A251" s="211" t="s">
        <v>7851</v>
      </c>
      <c r="B251" s="211"/>
      <c r="C251" s="211"/>
      <c r="D251" s="211"/>
      <c r="E251" s="211"/>
      <c r="F251" s="211"/>
      <c r="G251" s="211"/>
      <c r="H251" s="211"/>
      <c r="I251" s="211"/>
      <c r="J251" s="211"/>
      <c r="K251" s="211"/>
      <c r="L251" s="211"/>
      <c r="M251" s="211"/>
      <c r="N251" s="211"/>
      <c r="O251" s="211"/>
      <c r="P251" s="211"/>
      <c r="Q251" s="211"/>
      <c r="R251" s="211"/>
      <c r="S251" s="211"/>
      <c r="T251" s="211"/>
      <c r="U251" s="211"/>
      <c r="V251" s="211"/>
      <c r="W251" s="211"/>
      <c r="X251" s="211"/>
      <c r="Y251" s="211" t="s">
        <v>5707</v>
      </c>
      <c r="Z251" s="211"/>
      <c r="AA251" s="211"/>
      <c r="AB251" s="211"/>
      <c r="AC251" s="211"/>
      <c r="AD251" s="211"/>
    </row>
    <row r="252" spans="1:30" ht="11.4" customHeight="1">
      <c r="A252" s="211" t="s">
        <v>7852</v>
      </c>
      <c r="B252" s="211"/>
      <c r="C252" s="211"/>
      <c r="D252" s="211"/>
      <c r="E252" s="211"/>
      <c r="F252" s="211"/>
      <c r="G252" s="211"/>
      <c r="H252" s="211"/>
      <c r="I252" s="211"/>
      <c r="J252" s="211"/>
      <c r="K252" s="211"/>
      <c r="L252" s="211"/>
      <c r="M252" s="211"/>
      <c r="N252" s="211"/>
      <c r="O252" s="211"/>
      <c r="P252" s="211"/>
      <c r="Q252" s="211"/>
      <c r="R252" s="211"/>
      <c r="S252" s="211"/>
      <c r="T252" s="211"/>
      <c r="U252" s="211"/>
      <c r="V252" s="211"/>
      <c r="W252" s="211"/>
      <c r="X252" s="211"/>
      <c r="Y252" s="211"/>
      <c r="Z252" s="211"/>
      <c r="AA252" s="211"/>
      <c r="AB252" s="211"/>
      <c r="AC252" s="211"/>
      <c r="AD252" s="211"/>
    </row>
    <row r="253" spans="1:30" ht="10.8" customHeight="1">
      <c r="A253" s="211"/>
      <c r="B253" s="211"/>
      <c r="C253" s="211"/>
      <c r="D253" s="211"/>
      <c r="E253" s="211"/>
      <c r="F253" s="211"/>
      <c r="G253" s="211"/>
      <c r="H253" s="211"/>
      <c r="I253" s="211"/>
      <c r="J253" s="211"/>
      <c r="K253" s="211"/>
      <c r="L253" s="211"/>
      <c r="M253" s="211"/>
      <c r="N253" s="211"/>
      <c r="O253" s="211"/>
      <c r="P253" s="211"/>
      <c r="Q253" s="211"/>
      <c r="R253" s="211"/>
      <c r="S253" s="211"/>
      <c r="T253" s="211"/>
      <c r="U253" s="211"/>
      <c r="V253" s="211"/>
      <c r="W253" s="211"/>
      <c r="X253" s="211"/>
      <c r="Y253" s="211"/>
      <c r="Z253" s="211"/>
      <c r="AA253" s="211"/>
      <c r="AB253" s="211"/>
      <c r="AC253" s="211"/>
      <c r="AD253" s="211"/>
    </row>
    <row r="254" spans="1:30" ht="11.4" customHeight="1">
      <c r="A254" s="501" t="s">
        <v>5628</v>
      </c>
      <c r="B254" s="502"/>
      <c r="C254" s="502"/>
      <c r="D254" s="502"/>
      <c r="E254" s="502"/>
      <c r="F254" s="502"/>
      <c r="G254" s="503"/>
      <c r="H254" s="501" t="s">
        <v>5638</v>
      </c>
      <c r="I254" s="502"/>
      <c r="J254" s="502"/>
      <c r="K254" s="502"/>
      <c r="L254" s="503"/>
      <c r="M254" s="504" t="s">
        <v>5639</v>
      </c>
      <c r="N254" s="505"/>
      <c r="O254" s="504" t="s">
        <v>5640</v>
      </c>
      <c r="P254" s="506"/>
      <c r="Q254" s="506"/>
      <c r="R254" s="505"/>
      <c r="S254" s="504" t="s">
        <v>5641</v>
      </c>
      <c r="T254" s="506"/>
      <c r="U254" s="506"/>
      <c r="V254" s="505"/>
      <c r="W254" s="504" t="s">
        <v>5631</v>
      </c>
      <c r="X254" s="506"/>
      <c r="Y254" s="506"/>
      <c r="Z254" s="506"/>
      <c r="AA254" s="505"/>
      <c r="AB254" s="504" t="s">
        <v>5642</v>
      </c>
      <c r="AC254" s="506"/>
      <c r="AD254" s="505"/>
    </row>
    <row r="255" spans="1:30" ht="11.4" customHeight="1">
      <c r="A255" s="507" t="s">
        <v>5643</v>
      </c>
      <c r="B255" s="508"/>
      <c r="C255" s="508"/>
      <c r="D255" s="508"/>
      <c r="E255" s="508"/>
      <c r="F255" s="508"/>
      <c r="G255" s="509"/>
      <c r="H255" s="507" t="s">
        <v>5644</v>
      </c>
      <c r="I255" s="508"/>
      <c r="J255" s="508"/>
      <c r="K255" s="508"/>
      <c r="L255" s="509"/>
      <c r="M255" s="510">
        <v>7.19</v>
      </c>
      <c r="N255" s="511"/>
      <c r="O255" s="512">
        <v>20.21</v>
      </c>
      <c r="P255" s="513"/>
      <c r="Q255" s="513"/>
      <c r="R255" s="514"/>
      <c r="S255" s="515">
        <v>181.15</v>
      </c>
      <c r="T255" s="516"/>
      <c r="U255" s="516"/>
      <c r="V255" s="517"/>
      <c r="W255" s="518">
        <v>2</v>
      </c>
      <c r="X255" s="519"/>
      <c r="Y255" s="519"/>
      <c r="Z255" s="519"/>
      <c r="AA255" s="520"/>
      <c r="AB255" s="512">
        <v>40.42</v>
      </c>
      <c r="AC255" s="513"/>
      <c r="AD255" s="514"/>
    </row>
    <row r="256" spans="1:30" ht="11.4" customHeight="1">
      <c r="A256" s="507" t="s">
        <v>5677</v>
      </c>
      <c r="B256" s="508"/>
      <c r="C256" s="508"/>
      <c r="D256" s="508"/>
      <c r="E256" s="508"/>
      <c r="F256" s="508"/>
      <c r="G256" s="509"/>
      <c r="H256" s="507" t="s">
        <v>5678</v>
      </c>
      <c r="I256" s="508"/>
      <c r="J256" s="508"/>
      <c r="K256" s="508"/>
      <c r="L256" s="509"/>
      <c r="M256" s="512">
        <v>11.56</v>
      </c>
      <c r="N256" s="514"/>
      <c r="O256" s="512">
        <v>29.16</v>
      </c>
      <c r="P256" s="513"/>
      <c r="Q256" s="513"/>
      <c r="R256" s="514"/>
      <c r="S256" s="515">
        <v>152.32</v>
      </c>
      <c r="T256" s="516"/>
      <c r="U256" s="516"/>
      <c r="V256" s="517"/>
      <c r="W256" s="518">
        <v>1</v>
      </c>
      <c r="X256" s="519"/>
      <c r="Y256" s="519"/>
      <c r="Z256" s="519"/>
      <c r="AA256" s="520"/>
      <c r="AB256" s="512">
        <v>29.16</v>
      </c>
      <c r="AC256" s="513"/>
      <c r="AD256" s="514"/>
    </row>
    <row r="257" spans="1:30" ht="11.4" customHeight="1">
      <c r="A257" s="521" t="s">
        <v>5646</v>
      </c>
      <c r="B257" s="521"/>
      <c r="C257" s="521"/>
      <c r="D257" s="521"/>
      <c r="E257" s="521"/>
      <c r="F257" s="521"/>
      <c r="G257" s="521"/>
      <c r="H257" s="521"/>
      <c r="I257" s="521"/>
      <c r="J257" s="521"/>
      <c r="K257" s="521"/>
      <c r="L257" s="521"/>
      <c r="M257" s="521"/>
      <c r="N257" s="521"/>
      <c r="O257" s="521"/>
      <c r="P257" s="521"/>
      <c r="Q257" s="521"/>
      <c r="R257" s="521"/>
      <c r="S257" s="521"/>
      <c r="T257" s="521"/>
      <c r="U257" s="521"/>
      <c r="V257" s="521"/>
      <c r="W257" s="521"/>
      <c r="X257" s="521"/>
      <c r="Y257" s="512">
        <v>69.58</v>
      </c>
      <c r="Z257" s="513"/>
      <c r="AA257" s="513"/>
      <c r="AB257" s="513"/>
      <c r="AC257" s="513"/>
      <c r="AD257" s="514"/>
    </row>
    <row r="258" spans="1:30" ht="10.8" customHeight="1">
      <c r="A258" s="211"/>
      <c r="B258" s="211"/>
      <c r="C258" s="211"/>
      <c r="D258" s="211"/>
      <c r="E258" s="211"/>
      <c r="F258" s="211"/>
      <c r="G258" s="211"/>
      <c r="H258" s="211"/>
      <c r="I258" s="211"/>
      <c r="J258" s="211"/>
      <c r="K258" s="211"/>
      <c r="L258" s="211"/>
      <c r="M258" s="211"/>
      <c r="N258" s="211"/>
      <c r="O258" s="211"/>
      <c r="P258" s="211"/>
      <c r="Q258" s="211"/>
      <c r="R258" s="211"/>
      <c r="S258" s="211"/>
      <c r="T258" s="211"/>
      <c r="U258" s="211"/>
      <c r="V258" s="211"/>
      <c r="W258" s="211"/>
      <c r="X258" s="211"/>
      <c r="Y258" s="211"/>
      <c r="Z258" s="211"/>
      <c r="AA258" s="211"/>
      <c r="AB258" s="211"/>
      <c r="AC258" s="211"/>
      <c r="AD258" s="211"/>
    </row>
    <row r="259" spans="1:30" ht="11.4" customHeight="1">
      <c r="A259" s="501" t="s">
        <v>5628</v>
      </c>
      <c r="B259" s="502"/>
      <c r="C259" s="502"/>
      <c r="D259" s="502"/>
      <c r="E259" s="502"/>
      <c r="F259" s="502"/>
      <c r="G259" s="503"/>
      <c r="H259" s="501" t="s">
        <v>5629</v>
      </c>
      <c r="I259" s="502"/>
      <c r="J259" s="502"/>
      <c r="K259" s="502"/>
      <c r="L259" s="502"/>
      <c r="M259" s="502"/>
      <c r="N259" s="502"/>
      <c r="O259" s="503"/>
      <c r="P259" s="522" t="s">
        <v>180</v>
      </c>
      <c r="Q259" s="523"/>
      <c r="R259" s="523"/>
      <c r="S259" s="524"/>
      <c r="T259" s="504" t="s">
        <v>5630</v>
      </c>
      <c r="U259" s="506"/>
      <c r="V259" s="506"/>
      <c r="W259" s="505"/>
      <c r="X259" s="504" t="s">
        <v>5631</v>
      </c>
      <c r="Y259" s="506"/>
      <c r="Z259" s="506"/>
      <c r="AA259" s="506"/>
      <c r="AB259" s="505"/>
      <c r="AC259" s="504" t="s">
        <v>5632</v>
      </c>
      <c r="AD259" s="505"/>
    </row>
    <row r="260" spans="1:30" ht="11.4" customHeight="1">
      <c r="A260" s="507" t="s">
        <v>7185</v>
      </c>
      <c r="B260" s="508"/>
      <c r="C260" s="508"/>
      <c r="D260" s="508"/>
      <c r="E260" s="508"/>
      <c r="F260" s="508"/>
      <c r="G260" s="509"/>
      <c r="H260" s="507" t="s">
        <v>7186</v>
      </c>
      <c r="I260" s="508"/>
      <c r="J260" s="508"/>
      <c r="K260" s="508"/>
      <c r="L260" s="508"/>
      <c r="M260" s="508"/>
      <c r="N260" s="508"/>
      <c r="O260" s="509"/>
      <c r="P260" s="525" t="s">
        <v>87</v>
      </c>
      <c r="Q260" s="526"/>
      <c r="R260" s="526"/>
      <c r="S260" s="527"/>
      <c r="T260" s="512">
        <v>21.55</v>
      </c>
      <c r="U260" s="513"/>
      <c r="V260" s="513"/>
      <c r="W260" s="514"/>
      <c r="X260" s="518">
        <v>0.26</v>
      </c>
      <c r="Y260" s="519"/>
      <c r="Z260" s="519"/>
      <c r="AA260" s="519"/>
      <c r="AB260" s="520"/>
      <c r="AC260" s="510">
        <v>5.6</v>
      </c>
      <c r="AD260" s="511"/>
    </row>
    <row r="261" spans="1:30" ht="34.5" customHeight="1">
      <c r="A261" s="507" t="s">
        <v>7629</v>
      </c>
      <c r="B261" s="508"/>
      <c r="C261" s="508"/>
      <c r="D261" s="508"/>
      <c r="E261" s="508"/>
      <c r="F261" s="508"/>
      <c r="G261" s="509"/>
      <c r="H261" s="507" t="s">
        <v>7630</v>
      </c>
      <c r="I261" s="508"/>
      <c r="J261" s="508"/>
      <c r="K261" s="508"/>
      <c r="L261" s="508"/>
      <c r="M261" s="508"/>
      <c r="N261" s="508"/>
      <c r="O261" s="509"/>
      <c r="P261" s="525" t="s">
        <v>67</v>
      </c>
      <c r="Q261" s="526"/>
      <c r="R261" s="526"/>
      <c r="S261" s="527"/>
      <c r="T261" s="515">
        <v>213.24</v>
      </c>
      <c r="U261" s="516"/>
      <c r="V261" s="516"/>
      <c r="W261" s="517"/>
      <c r="X261" s="518">
        <v>1.05</v>
      </c>
      <c r="Y261" s="519"/>
      <c r="Z261" s="519"/>
      <c r="AA261" s="519"/>
      <c r="AB261" s="520"/>
      <c r="AC261" s="515">
        <v>223.9</v>
      </c>
      <c r="AD261" s="517"/>
    </row>
    <row r="262" spans="1:30" ht="11.4" customHeight="1">
      <c r="A262" s="507" t="s">
        <v>7804</v>
      </c>
      <c r="B262" s="508"/>
      <c r="C262" s="508"/>
      <c r="D262" s="508"/>
      <c r="E262" s="508"/>
      <c r="F262" s="508"/>
      <c r="G262" s="509"/>
      <c r="H262" s="507" t="s">
        <v>7805</v>
      </c>
      <c r="I262" s="508"/>
      <c r="J262" s="508"/>
      <c r="K262" s="508"/>
      <c r="L262" s="508"/>
      <c r="M262" s="508"/>
      <c r="N262" s="508"/>
      <c r="O262" s="509"/>
      <c r="P262" s="525" t="s">
        <v>66</v>
      </c>
      <c r="Q262" s="526"/>
      <c r="R262" s="526"/>
      <c r="S262" s="527"/>
      <c r="T262" s="512">
        <v>16.149999999999999</v>
      </c>
      <c r="U262" s="513"/>
      <c r="V262" s="513"/>
      <c r="W262" s="514"/>
      <c r="X262" s="518">
        <v>3</v>
      </c>
      <c r="Y262" s="519"/>
      <c r="Z262" s="519"/>
      <c r="AA262" s="519"/>
      <c r="AB262" s="520"/>
      <c r="AC262" s="512">
        <v>48.45</v>
      </c>
      <c r="AD262" s="514"/>
    </row>
    <row r="263" spans="1:30" ht="11.4" customHeight="1">
      <c r="A263" s="521" t="s">
        <v>5633</v>
      </c>
      <c r="B263" s="521"/>
      <c r="C263" s="521"/>
      <c r="D263" s="521"/>
      <c r="E263" s="521"/>
      <c r="F263" s="521"/>
      <c r="G263" s="521"/>
      <c r="H263" s="521"/>
      <c r="I263" s="521"/>
      <c r="J263" s="521"/>
      <c r="K263" s="521"/>
      <c r="L263" s="521"/>
      <c r="M263" s="521"/>
      <c r="N263" s="521"/>
      <c r="O263" s="521"/>
      <c r="P263" s="521"/>
      <c r="Q263" s="521"/>
      <c r="R263" s="521"/>
      <c r="S263" s="521"/>
      <c r="T263" s="521"/>
      <c r="U263" s="521"/>
      <c r="V263" s="521"/>
      <c r="W263" s="521"/>
      <c r="X263" s="521"/>
      <c r="Y263" s="515">
        <v>277.95</v>
      </c>
      <c r="Z263" s="516"/>
      <c r="AA263" s="516"/>
      <c r="AB263" s="516"/>
      <c r="AC263" s="516"/>
      <c r="AD263" s="517"/>
    </row>
    <row r="264" spans="1:30" ht="10.8" customHeight="1">
      <c r="A264" s="211"/>
      <c r="B264" s="211"/>
      <c r="C264" s="211"/>
      <c r="D264" s="211"/>
      <c r="E264" s="211"/>
      <c r="F264" s="211"/>
      <c r="G264" s="211"/>
      <c r="H264" s="211"/>
      <c r="I264" s="211"/>
      <c r="J264" s="211"/>
      <c r="K264" s="211"/>
      <c r="L264" s="211"/>
      <c r="M264" s="211"/>
      <c r="N264" s="211"/>
      <c r="O264" s="211"/>
      <c r="P264" s="211"/>
      <c r="Q264" s="211"/>
      <c r="R264" s="211"/>
      <c r="S264" s="211"/>
      <c r="T264" s="211"/>
      <c r="U264" s="211"/>
      <c r="V264" s="211"/>
      <c r="W264" s="211"/>
      <c r="X264" s="211"/>
      <c r="Y264" s="211"/>
      <c r="Z264" s="211"/>
      <c r="AA264" s="211"/>
      <c r="AB264" s="211"/>
      <c r="AC264" s="211"/>
      <c r="AD264" s="211"/>
    </row>
    <row r="265" spans="1:30" ht="11.4" customHeight="1">
      <c r="A265" s="504" t="s">
        <v>5634</v>
      </c>
      <c r="B265" s="506"/>
      <c r="C265" s="506"/>
      <c r="D265" s="506"/>
      <c r="E265" s="506"/>
      <c r="F265" s="506"/>
      <c r="G265" s="506"/>
      <c r="H265" s="506"/>
      <c r="I265" s="506"/>
      <c r="J265" s="506"/>
      <c r="K265" s="506"/>
      <c r="L265" s="506"/>
      <c r="M265" s="506"/>
      <c r="N265" s="506"/>
      <c r="O265" s="506"/>
      <c r="P265" s="506"/>
      <c r="Q265" s="506"/>
      <c r="R265" s="506"/>
      <c r="S265" s="506"/>
      <c r="T265" s="506"/>
      <c r="U265" s="506"/>
      <c r="V265" s="506"/>
      <c r="W265" s="506"/>
      <c r="X265" s="505"/>
      <c r="Y265" s="534">
        <v>347.53</v>
      </c>
      <c r="Z265" s="535"/>
      <c r="AA265" s="535"/>
      <c r="AB265" s="535"/>
      <c r="AC265" s="535"/>
      <c r="AD265" s="536"/>
    </row>
    <row r="266" spans="1:30" ht="11.4" customHeight="1">
      <c r="A266" s="504" t="s">
        <v>5635</v>
      </c>
      <c r="B266" s="506"/>
      <c r="C266" s="506"/>
      <c r="D266" s="506"/>
      <c r="E266" s="506"/>
      <c r="F266" s="506"/>
      <c r="G266" s="506"/>
      <c r="H266" s="506"/>
      <c r="I266" s="506"/>
      <c r="J266" s="506"/>
      <c r="K266" s="506"/>
      <c r="L266" s="506"/>
      <c r="M266" s="506"/>
      <c r="N266" s="506"/>
      <c r="O266" s="506"/>
      <c r="P266" s="506"/>
      <c r="Q266" s="506"/>
      <c r="R266" s="506"/>
      <c r="S266" s="506"/>
      <c r="T266" s="506"/>
      <c r="U266" s="506"/>
      <c r="V266" s="506"/>
      <c r="W266" s="506"/>
      <c r="X266" s="505"/>
      <c r="Y266" s="537">
        <v>87.12</v>
      </c>
      <c r="Z266" s="538"/>
      <c r="AA266" s="538"/>
      <c r="AB266" s="538"/>
      <c r="AC266" s="538"/>
      <c r="AD266" s="539"/>
    </row>
    <row r="267" spans="1:30" ht="11.4" customHeight="1">
      <c r="A267" s="504" t="s">
        <v>5636</v>
      </c>
      <c r="B267" s="506"/>
      <c r="C267" s="506"/>
      <c r="D267" s="506"/>
      <c r="E267" s="506"/>
      <c r="F267" s="506"/>
      <c r="G267" s="506"/>
      <c r="H267" s="506"/>
      <c r="I267" s="506"/>
      <c r="J267" s="506"/>
      <c r="K267" s="506"/>
      <c r="L267" s="506"/>
      <c r="M267" s="506"/>
      <c r="N267" s="506"/>
      <c r="O267" s="506"/>
      <c r="P267" s="506"/>
      <c r="Q267" s="506"/>
      <c r="R267" s="506"/>
      <c r="S267" s="506"/>
      <c r="T267" s="506"/>
      <c r="U267" s="506"/>
      <c r="V267" s="506"/>
      <c r="W267" s="506"/>
      <c r="X267" s="505"/>
      <c r="Y267" s="534">
        <v>434.65</v>
      </c>
      <c r="Z267" s="535"/>
      <c r="AA267" s="535"/>
      <c r="AB267" s="535"/>
      <c r="AC267" s="535"/>
      <c r="AD267" s="536"/>
    </row>
    <row r="268" spans="1:30" ht="10.8" customHeight="1">
      <c r="A268" s="211"/>
      <c r="B268" s="211"/>
      <c r="C268" s="211"/>
      <c r="D268" s="211"/>
      <c r="E268" s="211"/>
      <c r="F268" s="211"/>
      <c r="G268" s="211"/>
      <c r="H268" s="211"/>
      <c r="I268" s="211"/>
      <c r="J268" s="211"/>
      <c r="K268" s="211"/>
      <c r="L268" s="211"/>
      <c r="M268" s="211"/>
      <c r="N268" s="211"/>
      <c r="O268" s="211"/>
      <c r="P268" s="211"/>
      <c r="Q268" s="211"/>
      <c r="R268" s="211"/>
      <c r="S268" s="211"/>
      <c r="T268" s="211"/>
      <c r="U268" s="211"/>
      <c r="V268" s="211"/>
      <c r="W268" s="211"/>
      <c r="X268" s="211"/>
      <c r="Y268" s="211"/>
      <c r="Z268" s="211"/>
      <c r="AA268" s="211"/>
      <c r="AB268" s="211"/>
      <c r="AC268" s="211"/>
      <c r="AD268" s="211"/>
    </row>
    <row r="269" spans="1:30" ht="13.35" customHeight="1">
      <c r="A269" s="540" t="s">
        <v>5637</v>
      </c>
      <c r="B269" s="540"/>
      <c r="C269" s="540"/>
      <c r="D269" s="540"/>
      <c r="E269" s="540"/>
      <c r="F269" s="540"/>
      <c r="G269" s="540"/>
      <c r="H269" s="540"/>
      <c r="I269" s="540"/>
      <c r="J269" s="540"/>
      <c r="K269" s="540"/>
      <c r="L269" s="540"/>
      <c r="M269" s="540"/>
      <c r="N269" s="540"/>
      <c r="O269" s="540"/>
      <c r="P269" s="540"/>
      <c r="Q269" s="540"/>
      <c r="R269" s="540"/>
      <c r="S269" s="540"/>
      <c r="T269" s="540"/>
      <c r="U269" s="540"/>
      <c r="V269" s="540"/>
      <c r="W269" s="540"/>
      <c r="X269" s="540"/>
      <c r="Y269" s="540"/>
      <c r="Z269" s="540"/>
      <c r="AA269" s="540"/>
      <c r="AB269" s="540"/>
      <c r="AC269" s="540"/>
      <c r="AD269" s="540"/>
    </row>
    <row r="270" spans="1:30" ht="10.8" customHeight="1">
      <c r="A270" s="211"/>
      <c r="B270" s="211"/>
      <c r="C270" s="211"/>
      <c r="D270" s="211"/>
      <c r="E270" s="211"/>
      <c r="F270" s="211"/>
      <c r="G270" s="211"/>
      <c r="H270" s="211"/>
      <c r="I270" s="211"/>
      <c r="J270" s="211"/>
      <c r="K270" s="211"/>
      <c r="L270" s="211"/>
      <c r="M270" s="211"/>
      <c r="N270" s="211"/>
      <c r="O270" s="211"/>
      <c r="P270" s="211"/>
      <c r="Q270" s="211"/>
      <c r="R270" s="211"/>
      <c r="S270" s="211"/>
      <c r="T270" s="211"/>
      <c r="U270" s="211"/>
      <c r="V270" s="211"/>
      <c r="W270" s="211"/>
      <c r="X270" s="211"/>
      <c r="Y270" s="211"/>
      <c r="Z270" s="211"/>
      <c r="AA270" s="211"/>
      <c r="AB270" s="211"/>
      <c r="AC270" s="211"/>
      <c r="AD270" s="211"/>
    </row>
    <row r="271" spans="1:30" ht="22.95" customHeight="1">
      <c r="A271" s="211" t="s">
        <v>7483</v>
      </c>
      <c r="B271" s="211"/>
      <c r="C271" s="211"/>
      <c r="D271" s="211"/>
      <c r="E271" s="211"/>
      <c r="F271" s="211"/>
      <c r="G271" s="211"/>
      <c r="H271" s="211"/>
      <c r="I271" s="211"/>
      <c r="J271" s="211"/>
      <c r="K271" s="211"/>
      <c r="L271" s="211"/>
      <c r="M271" s="211"/>
      <c r="N271" s="211"/>
      <c r="O271" s="211"/>
      <c r="P271" s="211"/>
      <c r="Q271" s="211"/>
      <c r="R271" s="211"/>
      <c r="S271" s="211"/>
      <c r="T271" s="211"/>
      <c r="U271" s="211"/>
      <c r="V271" s="211"/>
      <c r="W271" s="211"/>
      <c r="X271" s="211"/>
      <c r="Y271" s="211" t="s">
        <v>5707</v>
      </c>
      <c r="Z271" s="211"/>
      <c r="AA271" s="211"/>
      <c r="AB271" s="211"/>
      <c r="AC271" s="211"/>
      <c r="AD271" s="211"/>
    </row>
    <row r="272" spans="1:30" ht="11.4" customHeight="1">
      <c r="A272" s="211" t="s">
        <v>7484</v>
      </c>
      <c r="B272" s="211"/>
      <c r="C272" s="211"/>
      <c r="D272" s="211"/>
      <c r="E272" s="211"/>
      <c r="F272" s="211"/>
      <c r="G272" s="211"/>
      <c r="H272" s="211"/>
      <c r="I272" s="211"/>
      <c r="J272" s="211"/>
      <c r="K272" s="211"/>
      <c r="L272" s="211"/>
      <c r="M272" s="211"/>
      <c r="N272" s="211"/>
      <c r="O272" s="211"/>
      <c r="P272" s="211"/>
      <c r="Q272" s="211"/>
      <c r="R272" s="211"/>
      <c r="S272" s="211"/>
      <c r="T272" s="211"/>
      <c r="U272" s="211"/>
      <c r="V272" s="211"/>
      <c r="W272" s="211"/>
      <c r="X272" s="211"/>
      <c r="Y272" s="211"/>
      <c r="Z272" s="211"/>
      <c r="AA272" s="211"/>
      <c r="AB272" s="211"/>
      <c r="AC272" s="211"/>
      <c r="AD272" s="211"/>
    </row>
    <row r="273" spans="1:30" ht="10.8" customHeight="1">
      <c r="A273" s="211"/>
      <c r="B273" s="211"/>
      <c r="C273" s="211"/>
      <c r="D273" s="211"/>
      <c r="E273" s="211"/>
      <c r="F273" s="211"/>
      <c r="G273" s="211"/>
      <c r="H273" s="211"/>
      <c r="I273" s="211"/>
      <c r="J273" s="211"/>
      <c r="K273" s="211"/>
      <c r="L273" s="211"/>
      <c r="M273" s="211"/>
      <c r="N273" s="211"/>
      <c r="O273" s="211"/>
      <c r="P273" s="211"/>
      <c r="Q273" s="211"/>
      <c r="R273" s="211"/>
      <c r="S273" s="211"/>
      <c r="T273" s="211"/>
      <c r="U273" s="211"/>
      <c r="V273" s="211"/>
      <c r="W273" s="211"/>
      <c r="X273" s="211"/>
      <c r="Y273" s="211"/>
      <c r="Z273" s="211"/>
      <c r="AA273" s="211"/>
      <c r="AB273" s="211"/>
      <c r="AC273" s="211"/>
      <c r="AD273" s="211"/>
    </row>
    <row r="274" spans="1:30" ht="11.4" customHeight="1">
      <c r="A274" s="501" t="s">
        <v>5628</v>
      </c>
      <c r="B274" s="502"/>
      <c r="C274" s="502"/>
      <c r="D274" s="502"/>
      <c r="E274" s="502"/>
      <c r="F274" s="502"/>
      <c r="G274" s="503"/>
      <c r="H274" s="501" t="s">
        <v>5638</v>
      </c>
      <c r="I274" s="502"/>
      <c r="J274" s="502"/>
      <c r="K274" s="502"/>
      <c r="L274" s="503"/>
      <c r="M274" s="504" t="s">
        <v>5639</v>
      </c>
      <c r="N274" s="505"/>
      <c r="O274" s="504" t="s">
        <v>5640</v>
      </c>
      <c r="P274" s="506"/>
      <c r="Q274" s="506"/>
      <c r="R274" s="505"/>
      <c r="S274" s="504" t="s">
        <v>5641</v>
      </c>
      <c r="T274" s="506"/>
      <c r="U274" s="506"/>
      <c r="V274" s="505"/>
      <c r="W274" s="504" t="s">
        <v>5631</v>
      </c>
      <c r="X274" s="506"/>
      <c r="Y274" s="506"/>
      <c r="Z274" s="506"/>
      <c r="AA274" s="505"/>
      <c r="AB274" s="504" t="s">
        <v>5642</v>
      </c>
      <c r="AC274" s="506"/>
      <c r="AD274" s="505"/>
    </row>
    <row r="275" spans="1:30" ht="11.4" customHeight="1">
      <c r="A275" s="507" t="s">
        <v>5658</v>
      </c>
      <c r="B275" s="508"/>
      <c r="C275" s="508"/>
      <c r="D275" s="508"/>
      <c r="E275" s="508"/>
      <c r="F275" s="508"/>
      <c r="G275" s="509"/>
      <c r="H275" s="507" t="s">
        <v>5659</v>
      </c>
      <c r="I275" s="508"/>
      <c r="J275" s="508"/>
      <c r="K275" s="508"/>
      <c r="L275" s="509"/>
      <c r="M275" s="510">
        <v>8.09</v>
      </c>
      <c r="N275" s="511"/>
      <c r="O275" s="512">
        <v>22.05</v>
      </c>
      <c r="P275" s="513"/>
      <c r="Q275" s="513"/>
      <c r="R275" s="514"/>
      <c r="S275" s="515">
        <v>172.66</v>
      </c>
      <c r="T275" s="516"/>
      <c r="U275" s="516"/>
      <c r="V275" s="517"/>
      <c r="W275" s="518">
        <v>0.16020000000000001</v>
      </c>
      <c r="X275" s="519"/>
      <c r="Y275" s="519"/>
      <c r="Z275" s="519"/>
      <c r="AA275" s="520"/>
      <c r="AB275" s="510">
        <v>3.53</v>
      </c>
      <c r="AC275" s="528"/>
      <c r="AD275" s="511"/>
    </row>
    <row r="276" spans="1:30" ht="22.95" customHeight="1">
      <c r="A276" s="507" t="s">
        <v>5805</v>
      </c>
      <c r="B276" s="508"/>
      <c r="C276" s="508"/>
      <c r="D276" s="508"/>
      <c r="E276" s="508"/>
      <c r="F276" s="508"/>
      <c r="G276" s="509"/>
      <c r="H276" s="507" t="s">
        <v>5806</v>
      </c>
      <c r="I276" s="508"/>
      <c r="J276" s="508"/>
      <c r="K276" s="508"/>
      <c r="L276" s="509"/>
      <c r="M276" s="512">
        <v>11.56</v>
      </c>
      <c r="N276" s="514"/>
      <c r="O276" s="512">
        <v>29.23</v>
      </c>
      <c r="P276" s="513"/>
      <c r="Q276" s="513"/>
      <c r="R276" s="514"/>
      <c r="S276" s="515">
        <v>152.9</v>
      </c>
      <c r="T276" s="516"/>
      <c r="U276" s="516"/>
      <c r="V276" s="517"/>
      <c r="W276" s="518">
        <v>0.16020000000000001</v>
      </c>
      <c r="X276" s="519"/>
      <c r="Y276" s="519"/>
      <c r="Z276" s="519"/>
      <c r="AA276" s="520"/>
      <c r="AB276" s="510">
        <v>4.68</v>
      </c>
      <c r="AC276" s="528"/>
      <c r="AD276" s="511"/>
    </row>
    <row r="277" spans="1:30" ht="11.4" customHeight="1">
      <c r="A277" s="521" t="s">
        <v>5646</v>
      </c>
      <c r="B277" s="521"/>
      <c r="C277" s="521"/>
      <c r="D277" s="521"/>
      <c r="E277" s="521"/>
      <c r="F277" s="521"/>
      <c r="G277" s="521"/>
      <c r="H277" s="521"/>
      <c r="I277" s="521"/>
      <c r="J277" s="521"/>
      <c r="K277" s="521"/>
      <c r="L277" s="521"/>
      <c r="M277" s="521"/>
      <c r="N277" s="521"/>
      <c r="O277" s="521"/>
      <c r="P277" s="521"/>
      <c r="Q277" s="521"/>
      <c r="R277" s="521"/>
      <c r="S277" s="521"/>
      <c r="T277" s="521"/>
      <c r="U277" s="521"/>
      <c r="V277" s="521"/>
      <c r="W277" s="521"/>
      <c r="X277" s="521"/>
      <c r="Y277" s="510">
        <v>8.2100000000000009</v>
      </c>
      <c r="Z277" s="528"/>
      <c r="AA277" s="528"/>
      <c r="AB277" s="528"/>
      <c r="AC277" s="528"/>
      <c r="AD277" s="511"/>
    </row>
    <row r="278" spans="1:30" ht="10.8" customHeight="1">
      <c r="A278" s="211"/>
      <c r="B278" s="211"/>
      <c r="C278" s="211"/>
      <c r="D278" s="211"/>
      <c r="E278" s="211"/>
      <c r="F278" s="211"/>
      <c r="G278" s="211"/>
      <c r="H278" s="211"/>
      <c r="I278" s="211"/>
      <c r="J278" s="211"/>
      <c r="K278" s="211"/>
      <c r="L278" s="211"/>
      <c r="M278" s="211"/>
      <c r="N278" s="211"/>
      <c r="O278" s="211"/>
      <c r="P278" s="211"/>
      <c r="Q278" s="211"/>
      <c r="R278" s="211"/>
      <c r="S278" s="211"/>
      <c r="T278" s="211"/>
      <c r="U278" s="211"/>
      <c r="V278" s="211"/>
      <c r="W278" s="211"/>
      <c r="X278" s="211"/>
      <c r="Y278" s="211"/>
      <c r="Z278" s="211"/>
      <c r="AA278" s="211"/>
      <c r="AB278" s="211"/>
      <c r="AC278" s="211"/>
      <c r="AD278" s="211"/>
    </row>
    <row r="279" spans="1:30" ht="11.4" customHeight="1">
      <c r="A279" s="501" t="s">
        <v>5628</v>
      </c>
      <c r="B279" s="502"/>
      <c r="C279" s="502"/>
      <c r="D279" s="502"/>
      <c r="E279" s="502"/>
      <c r="F279" s="502"/>
      <c r="G279" s="503"/>
      <c r="H279" s="501" t="s">
        <v>5629</v>
      </c>
      <c r="I279" s="502"/>
      <c r="J279" s="502"/>
      <c r="K279" s="502"/>
      <c r="L279" s="502"/>
      <c r="M279" s="502"/>
      <c r="N279" s="502"/>
      <c r="O279" s="503"/>
      <c r="P279" s="522" t="s">
        <v>180</v>
      </c>
      <c r="Q279" s="523"/>
      <c r="R279" s="523"/>
      <c r="S279" s="524"/>
      <c r="T279" s="504" t="s">
        <v>5630</v>
      </c>
      <c r="U279" s="506"/>
      <c r="V279" s="506"/>
      <c r="W279" s="505"/>
      <c r="X279" s="504" t="s">
        <v>5631</v>
      </c>
      <c r="Y279" s="506"/>
      <c r="Z279" s="506"/>
      <c r="AA279" s="506"/>
      <c r="AB279" s="505"/>
      <c r="AC279" s="504" t="s">
        <v>5632</v>
      </c>
      <c r="AD279" s="505"/>
    </row>
    <row r="280" spans="1:30" ht="11.4" customHeight="1">
      <c r="A280" s="507" t="s">
        <v>5809</v>
      </c>
      <c r="B280" s="508"/>
      <c r="C280" s="508"/>
      <c r="D280" s="508"/>
      <c r="E280" s="508"/>
      <c r="F280" s="508"/>
      <c r="G280" s="509"/>
      <c r="H280" s="507" t="s">
        <v>5810</v>
      </c>
      <c r="I280" s="508"/>
      <c r="J280" s="508"/>
      <c r="K280" s="508"/>
      <c r="L280" s="508"/>
      <c r="M280" s="508"/>
      <c r="N280" s="508"/>
      <c r="O280" s="509"/>
      <c r="P280" s="525" t="s">
        <v>71</v>
      </c>
      <c r="Q280" s="526"/>
      <c r="R280" s="526"/>
      <c r="S280" s="527"/>
      <c r="T280" s="510">
        <v>1.82</v>
      </c>
      <c r="U280" s="528"/>
      <c r="V280" s="528"/>
      <c r="W280" s="511"/>
      <c r="X280" s="518">
        <v>2.0499999999999998</v>
      </c>
      <c r="Y280" s="519"/>
      <c r="Z280" s="519"/>
      <c r="AA280" s="519"/>
      <c r="AB280" s="520"/>
      <c r="AC280" s="510">
        <v>3.73</v>
      </c>
      <c r="AD280" s="511"/>
    </row>
    <row r="281" spans="1:30" ht="22.95" customHeight="1">
      <c r="A281" s="507" t="s">
        <v>7485</v>
      </c>
      <c r="B281" s="508"/>
      <c r="C281" s="508"/>
      <c r="D281" s="508"/>
      <c r="E281" s="508"/>
      <c r="F281" s="508"/>
      <c r="G281" s="509"/>
      <c r="H281" s="507" t="s">
        <v>7486</v>
      </c>
      <c r="I281" s="508"/>
      <c r="J281" s="508"/>
      <c r="K281" s="508"/>
      <c r="L281" s="508"/>
      <c r="M281" s="508"/>
      <c r="N281" s="508"/>
      <c r="O281" s="509"/>
      <c r="P281" s="525" t="s">
        <v>67</v>
      </c>
      <c r="Q281" s="526"/>
      <c r="R281" s="526"/>
      <c r="S281" s="527"/>
      <c r="T281" s="515">
        <v>123.77</v>
      </c>
      <c r="U281" s="516"/>
      <c r="V281" s="516"/>
      <c r="W281" s="517"/>
      <c r="X281" s="518">
        <v>1.1499999999999999</v>
      </c>
      <c r="Y281" s="519"/>
      <c r="Z281" s="519"/>
      <c r="AA281" s="519"/>
      <c r="AB281" s="520"/>
      <c r="AC281" s="515">
        <v>142.33000000000001</v>
      </c>
      <c r="AD281" s="517"/>
    </row>
    <row r="282" spans="1:30" ht="22.95" customHeight="1">
      <c r="A282" s="507" t="s">
        <v>5807</v>
      </c>
      <c r="B282" s="508"/>
      <c r="C282" s="508"/>
      <c r="D282" s="508"/>
      <c r="E282" s="508"/>
      <c r="F282" s="508"/>
      <c r="G282" s="509"/>
      <c r="H282" s="507" t="s">
        <v>5808</v>
      </c>
      <c r="I282" s="508"/>
      <c r="J282" s="508"/>
      <c r="K282" s="508"/>
      <c r="L282" s="508"/>
      <c r="M282" s="508"/>
      <c r="N282" s="508"/>
      <c r="O282" s="509"/>
      <c r="P282" s="525" t="s">
        <v>71</v>
      </c>
      <c r="Q282" s="526"/>
      <c r="R282" s="526"/>
      <c r="S282" s="527"/>
      <c r="T282" s="510">
        <v>0.41</v>
      </c>
      <c r="U282" s="528"/>
      <c r="V282" s="528"/>
      <c r="W282" s="511"/>
      <c r="X282" s="518">
        <v>2.0499999999999998</v>
      </c>
      <c r="Y282" s="519"/>
      <c r="Z282" s="519"/>
      <c r="AA282" s="519"/>
      <c r="AB282" s="520"/>
      <c r="AC282" s="510">
        <v>0.84</v>
      </c>
      <c r="AD282" s="511"/>
    </row>
    <row r="283" spans="1:30" ht="11.4" customHeight="1">
      <c r="A283" s="521" t="s">
        <v>5633</v>
      </c>
      <c r="B283" s="521"/>
      <c r="C283" s="521"/>
      <c r="D283" s="521"/>
      <c r="E283" s="521"/>
      <c r="F283" s="521"/>
      <c r="G283" s="521"/>
      <c r="H283" s="521"/>
      <c r="I283" s="521"/>
      <c r="J283" s="521"/>
      <c r="K283" s="521"/>
      <c r="L283" s="521"/>
      <c r="M283" s="521"/>
      <c r="N283" s="521"/>
      <c r="O283" s="521"/>
      <c r="P283" s="521"/>
      <c r="Q283" s="521"/>
      <c r="R283" s="521"/>
      <c r="S283" s="521"/>
      <c r="T283" s="521"/>
      <c r="U283" s="521"/>
      <c r="V283" s="521"/>
      <c r="W283" s="521"/>
      <c r="X283" s="521"/>
      <c r="Y283" s="515">
        <v>146.9</v>
      </c>
      <c r="Z283" s="516"/>
      <c r="AA283" s="516"/>
      <c r="AB283" s="516"/>
      <c r="AC283" s="516"/>
      <c r="AD283" s="517"/>
    </row>
    <row r="284" spans="1:30" ht="10.8" customHeight="1">
      <c r="A284" s="211"/>
      <c r="B284" s="211"/>
      <c r="C284" s="211"/>
      <c r="D284" s="211"/>
      <c r="E284" s="211"/>
      <c r="F284" s="211"/>
      <c r="G284" s="211"/>
      <c r="H284" s="211"/>
      <c r="I284" s="211"/>
      <c r="J284" s="211"/>
      <c r="K284" s="211"/>
      <c r="L284" s="211"/>
      <c r="M284" s="211"/>
      <c r="N284" s="211"/>
      <c r="O284" s="211"/>
      <c r="P284" s="211"/>
      <c r="Q284" s="211"/>
      <c r="R284" s="211"/>
      <c r="S284" s="211"/>
      <c r="T284" s="211"/>
      <c r="U284" s="211"/>
      <c r="V284" s="211"/>
      <c r="W284" s="211"/>
      <c r="X284" s="211"/>
      <c r="Y284" s="211"/>
      <c r="Z284" s="211"/>
      <c r="AA284" s="211"/>
      <c r="AB284" s="211"/>
      <c r="AC284" s="211"/>
      <c r="AD284" s="211"/>
    </row>
    <row r="285" spans="1:30" ht="11.4" customHeight="1">
      <c r="A285" s="504" t="s">
        <v>5634</v>
      </c>
      <c r="B285" s="506"/>
      <c r="C285" s="506"/>
      <c r="D285" s="506"/>
      <c r="E285" s="506"/>
      <c r="F285" s="506"/>
      <c r="G285" s="506"/>
      <c r="H285" s="506"/>
      <c r="I285" s="506"/>
      <c r="J285" s="506"/>
      <c r="K285" s="506"/>
      <c r="L285" s="506"/>
      <c r="M285" s="506"/>
      <c r="N285" s="506"/>
      <c r="O285" s="506"/>
      <c r="P285" s="506"/>
      <c r="Q285" s="506"/>
      <c r="R285" s="506"/>
      <c r="S285" s="506"/>
      <c r="T285" s="506"/>
      <c r="U285" s="506"/>
      <c r="V285" s="506"/>
      <c r="W285" s="506"/>
      <c r="X285" s="505"/>
      <c r="Y285" s="534">
        <v>155.11000000000001</v>
      </c>
      <c r="Z285" s="535"/>
      <c r="AA285" s="535"/>
      <c r="AB285" s="535"/>
      <c r="AC285" s="535"/>
      <c r="AD285" s="536"/>
    </row>
    <row r="286" spans="1:30" ht="11.4" customHeight="1">
      <c r="A286" s="504" t="s">
        <v>5635</v>
      </c>
      <c r="B286" s="506"/>
      <c r="C286" s="506"/>
      <c r="D286" s="506"/>
      <c r="E286" s="506"/>
      <c r="F286" s="506"/>
      <c r="G286" s="506"/>
      <c r="H286" s="506"/>
      <c r="I286" s="506"/>
      <c r="J286" s="506"/>
      <c r="K286" s="506"/>
      <c r="L286" s="506"/>
      <c r="M286" s="506"/>
      <c r="N286" s="506"/>
      <c r="O286" s="506"/>
      <c r="P286" s="506"/>
      <c r="Q286" s="506"/>
      <c r="R286" s="506"/>
      <c r="S286" s="506"/>
      <c r="T286" s="506"/>
      <c r="U286" s="506"/>
      <c r="V286" s="506"/>
      <c r="W286" s="506"/>
      <c r="X286" s="505"/>
      <c r="Y286" s="537">
        <v>38.880000000000003</v>
      </c>
      <c r="Z286" s="538"/>
      <c r="AA286" s="538"/>
      <c r="AB286" s="538"/>
      <c r="AC286" s="538"/>
      <c r="AD286" s="539"/>
    </row>
    <row r="287" spans="1:30" ht="11.4" customHeight="1">
      <c r="A287" s="504" t="s">
        <v>5636</v>
      </c>
      <c r="B287" s="506"/>
      <c r="C287" s="506"/>
      <c r="D287" s="506"/>
      <c r="E287" s="506"/>
      <c r="F287" s="506"/>
      <c r="G287" s="506"/>
      <c r="H287" s="506"/>
      <c r="I287" s="506"/>
      <c r="J287" s="506"/>
      <c r="K287" s="506"/>
      <c r="L287" s="506"/>
      <c r="M287" s="506"/>
      <c r="N287" s="506"/>
      <c r="O287" s="506"/>
      <c r="P287" s="506"/>
      <c r="Q287" s="506"/>
      <c r="R287" s="506"/>
      <c r="S287" s="506"/>
      <c r="T287" s="506"/>
      <c r="U287" s="506"/>
      <c r="V287" s="506"/>
      <c r="W287" s="506"/>
      <c r="X287" s="505"/>
      <c r="Y287" s="534">
        <v>193.99</v>
      </c>
      <c r="Z287" s="535"/>
      <c r="AA287" s="535"/>
      <c r="AB287" s="535"/>
      <c r="AC287" s="535"/>
      <c r="AD287" s="536"/>
    </row>
    <row r="288" spans="1:30" ht="10.8" customHeight="1">
      <c r="A288" s="211"/>
      <c r="B288" s="211"/>
      <c r="C288" s="211"/>
      <c r="D288" s="211"/>
      <c r="E288" s="211"/>
      <c r="F288" s="211"/>
      <c r="G288" s="211"/>
      <c r="H288" s="211"/>
      <c r="I288" s="211"/>
      <c r="J288" s="211"/>
      <c r="K288" s="211"/>
      <c r="L288" s="211"/>
      <c r="M288" s="211"/>
      <c r="N288" s="211"/>
      <c r="O288" s="211"/>
      <c r="P288" s="211"/>
      <c r="Q288" s="211"/>
      <c r="R288" s="211"/>
      <c r="S288" s="211"/>
      <c r="T288" s="211"/>
      <c r="U288" s="211"/>
      <c r="V288" s="211"/>
      <c r="W288" s="211"/>
      <c r="X288" s="211"/>
      <c r="Y288" s="211"/>
      <c r="Z288" s="211"/>
      <c r="AA288" s="211"/>
      <c r="AB288" s="211"/>
      <c r="AC288" s="211"/>
      <c r="AD288" s="211"/>
    </row>
    <row r="289" spans="1:30" ht="13.35" customHeight="1">
      <c r="A289" s="540" t="s">
        <v>5637</v>
      </c>
      <c r="B289" s="540"/>
      <c r="C289" s="540"/>
      <c r="D289" s="540"/>
      <c r="E289" s="540"/>
      <c r="F289" s="540"/>
      <c r="G289" s="540"/>
      <c r="H289" s="540"/>
      <c r="I289" s="540"/>
      <c r="J289" s="540"/>
      <c r="K289" s="540"/>
      <c r="L289" s="540"/>
      <c r="M289" s="540"/>
      <c r="N289" s="540"/>
      <c r="O289" s="540"/>
      <c r="P289" s="540"/>
      <c r="Q289" s="540"/>
      <c r="R289" s="540"/>
      <c r="S289" s="540"/>
      <c r="T289" s="540"/>
      <c r="U289" s="540"/>
      <c r="V289" s="540"/>
      <c r="W289" s="540"/>
      <c r="X289" s="540"/>
      <c r="Y289" s="540"/>
      <c r="Z289" s="540"/>
      <c r="AA289" s="540"/>
      <c r="AB289" s="540"/>
      <c r="AC289" s="540"/>
      <c r="AD289" s="540"/>
    </row>
    <row r="290" spans="1:30" ht="10.8" customHeight="1">
      <c r="A290" s="211"/>
      <c r="B290" s="211"/>
      <c r="C290" s="211"/>
      <c r="D290" s="211"/>
      <c r="E290" s="211"/>
      <c r="F290" s="211"/>
      <c r="G290" s="211"/>
      <c r="H290" s="211"/>
      <c r="I290" s="211"/>
      <c r="J290" s="211"/>
      <c r="K290" s="211"/>
      <c r="L290" s="211"/>
      <c r="M290" s="211"/>
      <c r="N290" s="211"/>
      <c r="O290" s="211"/>
      <c r="P290" s="211"/>
      <c r="Q290" s="211"/>
      <c r="R290" s="211"/>
      <c r="S290" s="211"/>
      <c r="T290" s="211"/>
      <c r="U290" s="211"/>
      <c r="V290" s="211"/>
      <c r="W290" s="211"/>
      <c r="X290" s="211"/>
      <c r="Y290" s="211"/>
      <c r="Z290" s="211"/>
      <c r="AA290" s="211"/>
      <c r="AB290" s="211"/>
      <c r="AC290" s="211"/>
      <c r="AD290" s="211"/>
    </row>
    <row r="291" spans="1:30" ht="22.95" customHeight="1">
      <c r="A291" s="211" t="s">
        <v>7528</v>
      </c>
      <c r="B291" s="211"/>
      <c r="C291" s="211"/>
      <c r="D291" s="211"/>
      <c r="E291" s="211"/>
      <c r="F291" s="211"/>
      <c r="G291" s="211"/>
      <c r="H291" s="211"/>
      <c r="I291" s="211"/>
      <c r="J291" s="211"/>
      <c r="K291" s="211"/>
      <c r="L291" s="211"/>
      <c r="M291" s="211"/>
      <c r="N291" s="211"/>
      <c r="O291" s="211"/>
      <c r="P291" s="211"/>
      <c r="Q291" s="211"/>
      <c r="R291" s="211"/>
      <c r="S291" s="211"/>
      <c r="T291" s="211"/>
      <c r="U291" s="211"/>
      <c r="V291" s="211"/>
      <c r="W291" s="211"/>
      <c r="X291" s="211"/>
      <c r="Y291" s="211" t="s">
        <v>5647</v>
      </c>
      <c r="Z291" s="211"/>
      <c r="AA291" s="211"/>
      <c r="AB291" s="211"/>
      <c r="AC291" s="211"/>
      <c r="AD291" s="211"/>
    </row>
    <row r="292" spans="1:30" ht="11.4" customHeight="1">
      <c r="A292" s="211" t="s">
        <v>7529</v>
      </c>
      <c r="B292" s="211"/>
      <c r="C292" s="211"/>
      <c r="D292" s="211"/>
      <c r="E292" s="211"/>
      <c r="F292" s="211"/>
      <c r="G292" s="211"/>
      <c r="H292" s="211"/>
      <c r="I292" s="211"/>
      <c r="J292" s="211"/>
      <c r="K292" s="211"/>
      <c r="L292" s="211"/>
      <c r="M292" s="211"/>
      <c r="N292" s="211"/>
      <c r="O292" s="211"/>
      <c r="P292" s="211"/>
      <c r="Q292" s="211"/>
      <c r="R292" s="211"/>
      <c r="S292" s="211"/>
      <c r="T292" s="211"/>
      <c r="U292" s="211"/>
      <c r="V292" s="211"/>
      <c r="W292" s="211"/>
      <c r="X292" s="211"/>
      <c r="Y292" s="211"/>
      <c r="Z292" s="211"/>
      <c r="AA292" s="211"/>
      <c r="AB292" s="211"/>
      <c r="AC292" s="211"/>
      <c r="AD292" s="211"/>
    </row>
    <row r="293" spans="1:30" ht="10.8" customHeight="1">
      <c r="A293" s="211"/>
      <c r="B293" s="211"/>
      <c r="C293" s="211"/>
      <c r="D293" s="211"/>
      <c r="E293" s="211"/>
      <c r="F293" s="211"/>
      <c r="G293" s="211"/>
      <c r="H293" s="211"/>
      <c r="I293" s="211"/>
      <c r="J293" s="211"/>
      <c r="K293" s="211"/>
      <c r="L293" s="211"/>
      <c r="M293" s="211"/>
      <c r="N293" s="211"/>
      <c r="O293" s="211"/>
      <c r="P293" s="211"/>
      <c r="Q293" s="211"/>
      <c r="R293" s="211"/>
      <c r="S293" s="211"/>
      <c r="T293" s="211"/>
      <c r="U293" s="211"/>
      <c r="V293" s="211"/>
      <c r="W293" s="211"/>
      <c r="X293" s="211"/>
      <c r="Y293" s="211"/>
      <c r="Z293" s="211"/>
      <c r="AA293" s="211"/>
      <c r="AB293" s="211"/>
      <c r="AC293" s="211"/>
      <c r="AD293" s="211"/>
    </row>
    <row r="294" spans="1:30" ht="11.4" customHeight="1">
      <c r="A294" s="501" t="s">
        <v>5628</v>
      </c>
      <c r="B294" s="502"/>
      <c r="C294" s="502"/>
      <c r="D294" s="502"/>
      <c r="E294" s="502"/>
      <c r="F294" s="502"/>
      <c r="G294" s="503"/>
      <c r="H294" s="501" t="s">
        <v>5638</v>
      </c>
      <c r="I294" s="502"/>
      <c r="J294" s="502"/>
      <c r="K294" s="502"/>
      <c r="L294" s="503"/>
      <c r="M294" s="504" t="s">
        <v>5639</v>
      </c>
      <c r="N294" s="505"/>
      <c r="O294" s="504" t="s">
        <v>5640</v>
      </c>
      <c r="P294" s="506"/>
      <c r="Q294" s="506"/>
      <c r="R294" s="505"/>
      <c r="S294" s="504" t="s">
        <v>5641</v>
      </c>
      <c r="T294" s="506"/>
      <c r="U294" s="506"/>
      <c r="V294" s="505"/>
      <c r="W294" s="504" t="s">
        <v>5631</v>
      </c>
      <c r="X294" s="506"/>
      <c r="Y294" s="506"/>
      <c r="Z294" s="506"/>
      <c r="AA294" s="505"/>
      <c r="AB294" s="504" t="s">
        <v>5642</v>
      </c>
      <c r="AC294" s="506"/>
      <c r="AD294" s="505"/>
    </row>
    <row r="295" spans="1:30" ht="11.4" customHeight="1">
      <c r="A295" s="507" t="s">
        <v>5643</v>
      </c>
      <c r="B295" s="508"/>
      <c r="C295" s="508"/>
      <c r="D295" s="508"/>
      <c r="E295" s="508"/>
      <c r="F295" s="508"/>
      <c r="G295" s="509"/>
      <c r="H295" s="507" t="s">
        <v>5644</v>
      </c>
      <c r="I295" s="508"/>
      <c r="J295" s="508"/>
      <c r="K295" s="508"/>
      <c r="L295" s="509"/>
      <c r="M295" s="510">
        <v>7.19</v>
      </c>
      <c r="N295" s="511"/>
      <c r="O295" s="512">
        <v>20.21</v>
      </c>
      <c r="P295" s="513"/>
      <c r="Q295" s="513"/>
      <c r="R295" s="514"/>
      <c r="S295" s="515">
        <v>181.15</v>
      </c>
      <c r="T295" s="516"/>
      <c r="U295" s="516"/>
      <c r="V295" s="517"/>
      <c r="W295" s="518">
        <v>0.27950000000000003</v>
      </c>
      <c r="X295" s="519"/>
      <c r="Y295" s="519"/>
      <c r="Z295" s="519"/>
      <c r="AA295" s="520"/>
      <c r="AB295" s="510">
        <v>5.64</v>
      </c>
      <c r="AC295" s="528"/>
      <c r="AD295" s="511"/>
    </row>
    <row r="296" spans="1:30" ht="11.4" customHeight="1">
      <c r="A296" s="521" t="s">
        <v>5646</v>
      </c>
      <c r="B296" s="521"/>
      <c r="C296" s="521"/>
      <c r="D296" s="521"/>
      <c r="E296" s="521"/>
      <c r="F296" s="521"/>
      <c r="G296" s="521"/>
      <c r="H296" s="521"/>
      <c r="I296" s="521"/>
      <c r="J296" s="521"/>
      <c r="K296" s="521"/>
      <c r="L296" s="521"/>
      <c r="M296" s="521"/>
      <c r="N296" s="521"/>
      <c r="O296" s="521"/>
      <c r="P296" s="521"/>
      <c r="Q296" s="521"/>
      <c r="R296" s="521"/>
      <c r="S296" s="521"/>
      <c r="T296" s="521"/>
      <c r="U296" s="521"/>
      <c r="V296" s="521"/>
      <c r="W296" s="521"/>
      <c r="X296" s="521"/>
      <c r="Y296" s="510">
        <v>5.64</v>
      </c>
      <c r="Z296" s="528"/>
      <c r="AA296" s="528"/>
      <c r="AB296" s="528"/>
      <c r="AC296" s="528"/>
      <c r="AD296" s="511"/>
    </row>
    <row r="297" spans="1:30" ht="10.8" customHeight="1">
      <c r="A297" s="211"/>
      <c r="B297" s="211"/>
      <c r="C297" s="211"/>
      <c r="D297" s="211"/>
      <c r="E297" s="211"/>
      <c r="F297" s="211"/>
      <c r="G297" s="211"/>
      <c r="H297" s="211"/>
      <c r="I297" s="211"/>
      <c r="J297" s="211"/>
      <c r="K297" s="211"/>
      <c r="L297" s="211"/>
      <c r="M297" s="211"/>
      <c r="N297" s="211"/>
      <c r="O297" s="211"/>
      <c r="P297" s="211"/>
      <c r="Q297" s="211"/>
      <c r="R297" s="211"/>
      <c r="S297" s="211"/>
      <c r="T297" s="211"/>
      <c r="U297" s="211"/>
      <c r="V297" s="211"/>
      <c r="W297" s="211"/>
      <c r="X297" s="211"/>
      <c r="Y297" s="211"/>
      <c r="Z297" s="211"/>
      <c r="AA297" s="211"/>
      <c r="AB297" s="211"/>
      <c r="AC297" s="211"/>
      <c r="AD297" s="211"/>
    </row>
    <row r="298" spans="1:30" ht="34.5" customHeight="1">
      <c r="A298" s="501" t="s">
        <v>5628</v>
      </c>
      <c r="B298" s="502"/>
      <c r="C298" s="503"/>
      <c r="D298" s="501" t="s">
        <v>5649</v>
      </c>
      <c r="E298" s="502"/>
      <c r="F298" s="502"/>
      <c r="G298" s="502"/>
      <c r="H298" s="502"/>
      <c r="I298" s="502"/>
      <c r="J298" s="502"/>
      <c r="K298" s="503"/>
      <c r="L298" s="522" t="s">
        <v>180</v>
      </c>
      <c r="M298" s="524"/>
      <c r="N298" s="504" t="s">
        <v>5650</v>
      </c>
      <c r="O298" s="506"/>
      <c r="P298" s="505"/>
      <c r="Q298" s="504" t="s">
        <v>5651</v>
      </c>
      <c r="R298" s="506"/>
      <c r="S298" s="506"/>
      <c r="T298" s="505"/>
      <c r="U298" s="504" t="s">
        <v>5631</v>
      </c>
      <c r="V298" s="506"/>
      <c r="W298" s="506"/>
      <c r="X298" s="505"/>
      <c r="Y298" s="504" t="s">
        <v>5652</v>
      </c>
      <c r="Z298" s="506"/>
      <c r="AA298" s="506"/>
      <c r="AB298" s="506"/>
      <c r="AC298" s="505"/>
      <c r="AD298" s="532" t="s">
        <v>5653</v>
      </c>
    </row>
    <row r="299" spans="1:30" ht="80.400000000000006" customHeight="1">
      <c r="A299" s="507" t="s">
        <v>7530</v>
      </c>
      <c r="B299" s="508"/>
      <c r="C299" s="509"/>
      <c r="D299" s="507" t="s">
        <v>7531</v>
      </c>
      <c r="E299" s="508"/>
      <c r="F299" s="508"/>
      <c r="G299" s="508"/>
      <c r="H299" s="508"/>
      <c r="I299" s="508"/>
      <c r="J299" s="508"/>
      <c r="K299" s="509"/>
      <c r="L299" s="525" t="s">
        <v>5760</v>
      </c>
      <c r="M299" s="527"/>
      <c r="N299" s="512">
        <v>29.14</v>
      </c>
      <c r="O299" s="513"/>
      <c r="P299" s="514"/>
      <c r="Q299" s="515">
        <v>142.88</v>
      </c>
      <c r="R299" s="516"/>
      <c r="S299" s="516"/>
      <c r="T299" s="517"/>
      <c r="U299" s="518">
        <v>6.1199999999999997E-2</v>
      </c>
      <c r="V299" s="519"/>
      <c r="W299" s="519"/>
      <c r="X299" s="520"/>
      <c r="Y299" s="510">
        <v>1.78</v>
      </c>
      <c r="Z299" s="528"/>
      <c r="AA299" s="528"/>
      <c r="AB299" s="528"/>
      <c r="AC299" s="511"/>
      <c r="AD299" s="533">
        <v>8.74</v>
      </c>
    </row>
    <row r="300" spans="1:30" ht="80.400000000000006" customHeight="1">
      <c r="A300" s="507" t="s">
        <v>7532</v>
      </c>
      <c r="B300" s="508"/>
      <c r="C300" s="509"/>
      <c r="D300" s="507" t="s">
        <v>6903</v>
      </c>
      <c r="E300" s="508"/>
      <c r="F300" s="508"/>
      <c r="G300" s="508"/>
      <c r="H300" s="508"/>
      <c r="I300" s="508"/>
      <c r="J300" s="508"/>
      <c r="K300" s="509"/>
      <c r="L300" s="525" t="s">
        <v>5761</v>
      </c>
      <c r="M300" s="527"/>
      <c r="N300" s="512">
        <v>29.14</v>
      </c>
      <c r="O300" s="513"/>
      <c r="P300" s="514"/>
      <c r="Q300" s="515">
        <v>373.96</v>
      </c>
      <c r="R300" s="516"/>
      <c r="S300" s="516"/>
      <c r="T300" s="517"/>
      <c r="U300" s="518">
        <v>3.4200000000000001E-2</v>
      </c>
      <c r="V300" s="519"/>
      <c r="W300" s="519"/>
      <c r="X300" s="520"/>
      <c r="Y300" s="510">
        <v>0.99</v>
      </c>
      <c r="Z300" s="528"/>
      <c r="AA300" s="528"/>
      <c r="AB300" s="528"/>
      <c r="AC300" s="511"/>
      <c r="AD300" s="547">
        <v>12.78</v>
      </c>
    </row>
    <row r="301" spans="1:30" ht="45.9" customHeight="1">
      <c r="A301" s="507" t="s">
        <v>7533</v>
      </c>
      <c r="B301" s="508"/>
      <c r="C301" s="509"/>
      <c r="D301" s="507" t="s">
        <v>7534</v>
      </c>
      <c r="E301" s="508"/>
      <c r="F301" s="508"/>
      <c r="G301" s="508"/>
      <c r="H301" s="508"/>
      <c r="I301" s="508"/>
      <c r="J301" s="508"/>
      <c r="K301" s="509"/>
      <c r="L301" s="525" t="s">
        <v>7535</v>
      </c>
      <c r="M301" s="527"/>
      <c r="N301" s="510">
        <v>0.62</v>
      </c>
      <c r="O301" s="528"/>
      <c r="P301" s="511"/>
      <c r="Q301" s="510">
        <v>2.65</v>
      </c>
      <c r="R301" s="528"/>
      <c r="S301" s="528"/>
      <c r="T301" s="511"/>
      <c r="U301" s="518">
        <v>5.2400000000000002E-2</v>
      </c>
      <c r="V301" s="519"/>
      <c r="W301" s="519"/>
      <c r="X301" s="520"/>
      <c r="Y301" s="510">
        <v>0.03</v>
      </c>
      <c r="Z301" s="528"/>
      <c r="AA301" s="528"/>
      <c r="AB301" s="528"/>
      <c r="AC301" s="511"/>
      <c r="AD301" s="533">
        <v>0.13</v>
      </c>
    </row>
    <row r="302" spans="1:30" ht="68.849999999999994" customHeight="1">
      <c r="A302" s="507" t="s">
        <v>7536</v>
      </c>
      <c r="B302" s="508"/>
      <c r="C302" s="509"/>
      <c r="D302" s="507" t="s">
        <v>7537</v>
      </c>
      <c r="E302" s="508"/>
      <c r="F302" s="508"/>
      <c r="G302" s="508"/>
      <c r="H302" s="508"/>
      <c r="I302" s="508"/>
      <c r="J302" s="508"/>
      <c r="K302" s="509"/>
      <c r="L302" s="525" t="s">
        <v>73</v>
      </c>
      <c r="M302" s="527"/>
      <c r="N302" s="510">
        <v>2.04</v>
      </c>
      <c r="O302" s="528"/>
      <c r="P302" s="511"/>
      <c r="Q302" s="510">
        <v>6.81</v>
      </c>
      <c r="R302" s="528"/>
      <c r="S302" s="528"/>
      <c r="T302" s="511"/>
      <c r="U302" s="518">
        <v>0.15709999999999999</v>
      </c>
      <c r="V302" s="519"/>
      <c r="W302" s="519"/>
      <c r="X302" s="520"/>
      <c r="Y302" s="510">
        <v>0.32</v>
      </c>
      <c r="Z302" s="528"/>
      <c r="AA302" s="528"/>
      <c r="AB302" s="528"/>
      <c r="AC302" s="511"/>
      <c r="AD302" s="533">
        <v>1.06</v>
      </c>
    </row>
    <row r="303" spans="1:30" ht="11.4" customHeight="1">
      <c r="A303" s="521" t="s">
        <v>5654</v>
      </c>
      <c r="B303" s="521"/>
      <c r="C303" s="521"/>
      <c r="D303" s="521"/>
      <c r="E303" s="521"/>
      <c r="F303" s="521"/>
      <c r="G303" s="521"/>
      <c r="H303" s="521"/>
      <c r="I303" s="521"/>
      <c r="J303" s="521"/>
      <c r="K303" s="521"/>
      <c r="L303" s="521"/>
      <c r="M303" s="521"/>
      <c r="N303" s="521"/>
      <c r="O303" s="521"/>
      <c r="P303" s="521"/>
      <c r="Q303" s="521"/>
      <c r="R303" s="521"/>
      <c r="S303" s="521"/>
      <c r="T303" s="521"/>
      <c r="U303" s="521"/>
      <c r="V303" s="521"/>
      <c r="W303" s="521"/>
      <c r="X303" s="521"/>
      <c r="Y303" s="510">
        <v>3.12</v>
      </c>
      <c r="Z303" s="528"/>
      <c r="AA303" s="528"/>
      <c r="AB303" s="528"/>
      <c r="AC303" s="528"/>
      <c r="AD303" s="511"/>
    </row>
    <row r="304" spans="1:30" ht="11.4" customHeight="1">
      <c r="A304" s="521" t="s">
        <v>5655</v>
      </c>
      <c r="B304" s="521"/>
      <c r="C304" s="521"/>
      <c r="D304" s="521"/>
      <c r="E304" s="521"/>
      <c r="F304" s="521"/>
      <c r="G304" s="521"/>
      <c r="H304" s="521"/>
      <c r="I304" s="521"/>
      <c r="J304" s="521"/>
      <c r="K304" s="521"/>
      <c r="L304" s="521"/>
      <c r="M304" s="521"/>
      <c r="N304" s="521"/>
      <c r="O304" s="521"/>
      <c r="P304" s="521"/>
      <c r="Q304" s="521"/>
      <c r="R304" s="521"/>
      <c r="S304" s="521"/>
      <c r="T304" s="521"/>
      <c r="U304" s="521"/>
      <c r="V304" s="521"/>
      <c r="W304" s="521"/>
      <c r="X304" s="521"/>
      <c r="Y304" s="512">
        <v>22.71</v>
      </c>
      <c r="Z304" s="513"/>
      <c r="AA304" s="513"/>
      <c r="AB304" s="513"/>
      <c r="AC304" s="513"/>
      <c r="AD304" s="514"/>
    </row>
    <row r="305" spans="1:30" ht="10.8" customHeight="1">
      <c r="A305" s="211"/>
      <c r="B305" s="211"/>
      <c r="C305" s="211"/>
      <c r="D305" s="211"/>
      <c r="E305" s="211"/>
      <c r="F305" s="211"/>
      <c r="G305" s="211"/>
      <c r="H305" s="211"/>
      <c r="I305" s="211"/>
      <c r="J305" s="211"/>
      <c r="K305" s="211"/>
      <c r="L305" s="211"/>
      <c r="M305" s="211"/>
      <c r="N305" s="211"/>
      <c r="O305" s="211"/>
      <c r="P305" s="211"/>
      <c r="Q305" s="211"/>
      <c r="R305" s="211"/>
      <c r="S305" s="211"/>
      <c r="T305" s="211"/>
      <c r="U305" s="211"/>
      <c r="V305" s="211"/>
      <c r="W305" s="211"/>
      <c r="X305" s="211"/>
      <c r="Y305" s="211"/>
      <c r="Z305" s="211"/>
      <c r="AA305" s="211"/>
      <c r="AB305" s="211"/>
      <c r="AC305" s="211"/>
      <c r="AD305" s="211"/>
    </row>
    <row r="306" spans="1:30" ht="11.4" customHeight="1">
      <c r="A306" s="504" t="s">
        <v>5634</v>
      </c>
      <c r="B306" s="506"/>
      <c r="C306" s="506"/>
      <c r="D306" s="506"/>
      <c r="E306" s="506"/>
      <c r="F306" s="506"/>
      <c r="G306" s="506"/>
      <c r="H306" s="506"/>
      <c r="I306" s="506"/>
      <c r="J306" s="506"/>
      <c r="K306" s="506"/>
      <c r="L306" s="506"/>
      <c r="M306" s="506"/>
      <c r="N306" s="506"/>
      <c r="O306" s="506"/>
      <c r="P306" s="506"/>
      <c r="Q306" s="506"/>
      <c r="R306" s="506"/>
      <c r="S306" s="506"/>
      <c r="T306" s="506"/>
      <c r="U306" s="506"/>
      <c r="V306" s="506"/>
      <c r="W306" s="506"/>
      <c r="X306" s="505"/>
      <c r="Y306" s="537">
        <v>31.5</v>
      </c>
      <c r="Z306" s="538"/>
      <c r="AA306" s="538"/>
      <c r="AB306" s="538"/>
      <c r="AC306" s="538"/>
      <c r="AD306" s="539"/>
    </row>
    <row r="307" spans="1:30" ht="11.4" customHeight="1">
      <c r="A307" s="504" t="s">
        <v>5635</v>
      </c>
      <c r="B307" s="506"/>
      <c r="C307" s="506"/>
      <c r="D307" s="506"/>
      <c r="E307" s="506"/>
      <c r="F307" s="506"/>
      <c r="G307" s="506"/>
      <c r="H307" s="506"/>
      <c r="I307" s="506"/>
      <c r="J307" s="506"/>
      <c r="K307" s="506"/>
      <c r="L307" s="506"/>
      <c r="M307" s="506"/>
      <c r="N307" s="506"/>
      <c r="O307" s="506"/>
      <c r="P307" s="506"/>
      <c r="Q307" s="506"/>
      <c r="R307" s="506"/>
      <c r="S307" s="506"/>
      <c r="T307" s="506"/>
      <c r="U307" s="506"/>
      <c r="V307" s="506"/>
      <c r="W307" s="506"/>
      <c r="X307" s="505"/>
      <c r="Y307" s="544">
        <v>7.89</v>
      </c>
      <c r="Z307" s="545"/>
      <c r="AA307" s="545"/>
      <c r="AB307" s="545"/>
      <c r="AC307" s="545"/>
      <c r="AD307" s="546"/>
    </row>
    <row r="308" spans="1:30" ht="11.4" customHeight="1">
      <c r="A308" s="504" t="s">
        <v>5636</v>
      </c>
      <c r="B308" s="506"/>
      <c r="C308" s="506"/>
      <c r="D308" s="506"/>
      <c r="E308" s="506"/>
      <c r="F308" s="506"/>
      <c r="G308" s="506"/>
      <c r="H308" s="506"/>
      <c r="I308" s="506"/>
      <c r="J308" s="506"/>
      <c r="K308" s="506"/>
      <c r="L308" s="506"/>
      <c r="M308" s="506"/>
      <c r="N308" s="506"/>
      <c r="O308" s="506"/>
      <c r="P308" s="506"/>
      <c r="Q308" s="506"/>
      <c r="R308" s="506"/>
      <c r="S308" s="506"/>
      <c r="T308" s="506"/>
      <c r="U308" s="506"/>
      <c r="V308" s="506"/>
      <c r="W308" s="506"/>
      <c r="X308" s="505"/>
      <c r="Y308" s="537">
        <v>39.39</v>
      </c>
      <c r="Z308" s="538"/>
      <c r="AA308" s="538"/>
      <c r="AB308" s="538"/>
      <c r="AC308" s="538"/>
      <c r="AD308" s="539"/>
    </row>
    <row r="309" spans="1:30" ht="10.8" customHeight="1">
      <c r="A309" s="211"/>
      <c r="B309" s="211"/>
      <c r="C309" s="211"/>
      <c r="D309" s="211"/>
      <c r="E309" s="211"/>
      <c r="F309" s="211"/>
      <c r="G309" s="211"/>
      <c r="H309" s="211"/>
      <c r="I309" s="211"/>
      <c r="J309" s="211"/>
      <c r="K309" s="211"/>
      <c r="L309" s="211"/>
      <c r="M309" s="211"/>
      <c r="N309" s="211"/>
      <c r="O309" s="211"/>
      <c r="P309" s="211"/>
      <c r="Q309" s="211"/>
      <c r="R309" s="211"/>
      <c r="S309" s="211"/>
      <c r="T309" s="211"/>
      <c r="U309" s="211"/>
      <c r="V309" s="211"/>
      <c r="W309" s="211"/>
      <c r="X309" s="211"/>
      <c r="Y309" s="211"/>
      <c r="Z309" s="211"/>
      <c r="AA309" s="211"/>
      <c r="AB309" s="211"/>
      <c r="AC309" s="211"/>
      <c r="AD309" s="211"/>
    </row>
    <row r="310" spans="1:30" ht="13.35" customHeight="1">
      <c r="A310" s="540" t="s">
        <v>5637</v>
      </c>
      <c r="B310" s="540"/>
      <c r="C310" s="540"/>
      <c r="D310" s="540"/>
      <c r="E310" s="540"/>
      <c r="F310" s="540"/>
      <c r="G310" s="540"/>
      <c r="H310" s="540"/>
      <c r="I310" s="540"/>
      <c r="J310" s="540"/>
      <c r="K310" s="540"/>
      <c r="L310" s="540"/>
      <c r="M310" s="540"/>
      <c r="N310" s="540"/>
      <c r="O310" s="540"/>
      <c r="P310" s="540"/>
      <c r="Q310" s="540"/>
      <c r="R310" s="540"/>
      <c r="S310" s="540"/>
      <c r="T310" s="540"/>
      <c r="U310" s="540"/>
      <c r="V310" s="540"/>
      <c r="W310" s="540"/>
      <c r="X310" s="540"/>
      <c r="Y310" s="540"/>
      <c r="Z310" s="540"/>
      <c r="AA310" s="540"/>
      <c r="AB310" s="540"/>
      <c r="AC310" s="540"/>
      <c r="AD310" s="540"/>
    </row>
    <row r="311" spans="1:30" ht="10.8" customHeight="1">
      <c r="A311" s="211"/>
      <c r="B311" s="211"/>
      <c r="C311" s="211"/>
      <c r="D311" s="211"/>
      <c r="E311" s="211"/>
      <c r="F311" s="211"/>
      <c r="G311" s="211"/>
      <c r="H311" s="211"/>
      <c r="I311" s="211"/>
      <c r="J311" s="211"/>
      <c r="K311" s="211"/>
      <c r="L311" s="211"/>
      <c r="M311" s="211"/>
      <c r="N311" s="211"/>
      <c r="O311" s="211"/>
      <c r="P311" s="211"/>
      <c r="Q311" s="211"/>
      <c r="R311" s="211"/>
      <c r="S311" s="211"/>
      <c r="T311" s="211"/>
      <c r="U311" s="211"/>
      <c r="V311" s="211"/>
      <c r="W311" s="211"/>
      <c r="X311" s="211"/>
      <c r="Y311" s="211"/>
      <c r="Z311" s="211"/>
      <c r="AA311" s="211"/>
      <c r="AB311" s="211"/>
      <c r="AC311" s="211"/>
      <c r="AD311" s="211"/>
    </row>
    <row r="312" spans="1:30" ht="22.95" customHeight="1">
      <c r="A312" s="211" t="s">
        <v>7876</v>
      </c>
      <c r="B312" s="211"/>
      <c r="C312" s="211"/>
      <c r="D312" s="211"/>
      <c r="E312" s="211"/>
      <c r="F312" s="211"/>
      <c r="G312" s="211"/>
      <c r="H312" s="211"/>
      <c r="I312" s="211"/>
      <c r="J312" s="211"/>
      <c r="K312" s="211"/>
      <c r="L312" s="211"/>
      <c r="M312" s="211"/>
      <c r="N312" s="211"/>
      <c r="O312" s="211"/>
      <c r="P312" s="211"/>
      <c r="Q312" s="211"/>
      <c r="R312" s="211"/>
      <c r="S312" s="211"/>
      <c r="T312" s="211"/>
      <c r="U312" s="211"/>
      <c r="V312" s="211"/>
      <c r="W312" s="211"/>
      <c r="X312" s="211"/>
      <c r="Y312" s="211" t="s">
        <v>5707</v>
      </c>
      <c r="Z312" s="211"/>
      <c r="AA312" s="211"/>
      <c r="AB312" s="211"/>
      <c r="AC312" s="211"/>
      <c r="AD312" s="211"/>
    </row>
    <row r="313" spans="1:30" ht="11.4" customHeight="1">
      <c r="A313" s="211" t="s">
        <v>7801</v>
      </c>
      <c r="B313" s="211"/>
      <c r="C313" s="211"/>
      <c r="D313" s="211"/>
      <c r="E313" s="211"/>
      <c r="F313" s="211"/>
      <c r="G313" s="211"/>
      <c r="H313" s="211"/>
      <c r="I313" s="211"/>
      <c r="J313" s="211"/>
      <c r="K313" s="211"/>
      <c r="L313" s="211"/>
      <c r="M313" s="211"/>
      <c r="N313" s="211"/>
      <c r="O313" s="211"/>
      <c r="P313" s="211"/>
      <c r="Q313" s="211"/>
      <c r="R313" s="211"/>
      <c r="S313" s="211"/>
      <c r="T313" s="211"/>
      <c r="U313" s="211"/>
      <c r="V313" s="211"/>
      <c r="W313" s="211"/>
      <c r="X313" s="211"/>
      <c r="Y313" s="211"/>
      <c r="Z313" s="211"/>
      <c r="AA313" s="211"/>
      <c r="AB313" s="211"/>
      <c r="AC313" s="211"/>
      <c r="AD313" s="211"/>
    </row>
    <row r="314" spans="1:30" ht="10.8" customHeight="1">
      <c r="A314" s="211"/>
      <c r="B314" s="211"/>
      <c r="C314" s="211"/>
      <c r="D314" s="211"/>
      <c r="E314" s="211"/>
      <c r="F314" s="211"/>
      <c r="G314" s="211"/>
      <c r="H314" s="211"/>
      <c r="I314" s="211"/>
      <c r="J314" s="211"/>
      <c r="K314" s="211"/>
      <c r="L314" s="211"/>
      <c r="M314" s="211"/>
      <c r="N314" s="211"/>
      <c r="O314" s="211"/>
      <c r="P314" s="211"/>
      <c r="Q314" s="211"/>
      <c r="R314" s="211"/>
      <c r="S314" s="211"/>
      <c r="T314" s="211"/>
      <c r="U314" s="211"/>
      <c r="V314" s="211"/>
      <c r="W314" s="211"/>
      <c r="X314" s="211"/>
      <c r="Y314" s="211"/>
      <c r="Z314" s="211"/>
      <c r="AA314" s="211"/>
      <c r="AB314" s="211"/>
      <c r="AC314" s="211"/>
      <c r="AD314" s="211"/>
    </row>
    <row r="315" spans="1:30" ht="11.4" customHeight="1">
      <c r="A315" s="501" t="s">
        <v>5628</v>
      </c>
      <c r="B315" s="502"/>
      <c r="C315" s="502"/>
      <c r="D315" s="502"/>
      <c r="E315" s="502"/>
      <c r="F315" s="502"/>
      <c r="G315" s="503"/>
      <c r="H315" s="501" t="s">
        <v>5638</v>
      </c>
      <c r="I315" s="502"/>
      <c r="J315" s="502"/>
      <c r="K315" s="502"/>
      <c r="L315" s="503"/>
      <c r="M315" s="504" t="s">
        <v>5639</v>
      </c>
      <c r="N315" s="505"/>
      <c r="O315" s="504" t="s">
        <v>5640</v>
      </c>
      <c r="P315" s="506"/>
      <c r="Q315" s="506"/>
      <c r="R315" s="505"/>
      <c r="S315" s="504" t="s">
        <v>5641</v>
      </c>
      <c r="T315" s="506"/>
      <c r="U315" s="506"/>
      <c r="V315" s="505"/>
      <c r="W315" s="504" t="s">
        <v>5631</v>
      </c>
      <c r="X315" s="506"/>
      <c r="Y315" s="506"/>
      <c r="Z315" s="506"/>
      <c r="AA315" s="505"/>
      <c r="AB315" s="504" t="s">
        <v>5642</v>
      </c>
      <c r="AC315" s="506"/>
      <c r="AD315" s="505"/>
    </row>
    <row r="316" spans="1:30" ht="11.4" customHeight="1">
      <c r="A316" s="507" t="s">
        <v>5643</v>
      </c>
      <c r="B316" s="508"/>
      <c r="C316" s="508"/>
      <c r="D316" s="508"/>
      <c r="E316" s="508"/>
      <c r="F316" s="508"/>
      <c r="G316" s="509"/>
      <c r="H316" s="507" t="s">
        <v>5644</v>
      </c>
      <c r="I316" s="508"/>
      <c r="J316" s="508"/>
      <c r="K316" s="508"/>
      <c r="L316" s="509"/>
      <c r="M316" s="510">
        <v>7.19</v>
      </c>
      <c r="N316" s="511"/>
      <c r="O316" s="512">
        <v>20.21</v>
      </c>
      <c r="P316" s="513"/>
      <c r="Q316" s="513"/>
      <c r="R316" s="514"/>
      <c r="S316" s="515">
        <v>181.15</v>
      </c>
      <c r="T316" s="516"/>
      <c r="U316" s="516"/>
      <c r="V316" s="517"/>
      <c r="W316" s="518">
        <v>1.88</v>
      </c>
      <c r="X316" s="519"/>
      <c r="Y316" s="519"/>
      <c r="Z316" s="519"/>
      <c r="AA316" s="520"/>
      <c r="AB316" s="512">
        <v>37.99</v>
      </c>
      <c r="AC316" s="513"/>
      <c r="AD316" s="514"/>
    </row>
    <row r="317" spans="1:30" ht="11.4" customHeight="1">
      <c r="A317" s="507" t="s">
        <v>5648</v>
      </c>
      <c r="B317" s="508"/>
      <c r="C317" s="508"/>
      <c r="D317" s="508"/>
      <c r="E317" s="508"/>
      <c r="F317" s="508"/>
      <c r="G317" s="509"/>
      <c r="H317" s="507" t="s">
        <v>184</v>
      </c>
      <c r="I317" s="508"/>
      <c r="J317" s="508"/>
      <c r="K317" s="508"/>
      <c r="L317" s="509"/>
      <c r="M317" s="512">
        <v>11.56</v>
      </c>
      <c r="N317" s="514"/>
      <c r="O317" s="512">
        <v>29.14</v>
      </c>
      <c r="P317" s="513"/>
      <c r="Q317" s="513"/>
      <c r="R317" s="514"/>
      <c r="S317" s="515">
        <v>152.11000000000001</v>
      </c>
      <c r="T317" s="516"/>
      <c r="U317" s="516"/>
      <c r="V317" s="517"/>
      <c r="W317" s="518">
        <v>0.44</v>
      </c>
      <c r="X317" s="519"/>
      <c r="Y317" s="519"/>
      <c r="Z317" s="519"/>
      <c r="AA317" s="520"/>
      <c r="AB317" s="512">
        <v>12.82</v>
      </c>
      <c r="AC317" s="513"/>
      <c r="AD317" s="514"/>
    </row>
    <row r="318" spans="1:30" ht="11.4" customHeight="1">
      <c r="A318" s="521" t="s">
        <v>5646</v>
      </c>
      <c r="B318" s="521"/>
      <c r="C318" s="521"/>
      <c r="D318" s="521"/>
      <c r="E318" s="521"/>
      <c r="F318" s="521"/>
      <c r="G318" s="521"/>
      <c r="H318" s="521"/>
      <c r="I318" s="521"/>
      <c r="J318" s="521"/>
      <c r="K318" s="521"/>
      <c r="L318" s="521"/>
      <c r="M318" s="521"/>
      <c r="N318" s="521"/>
      <c r="O318" s="521"/>
      <c r="P318" s="521"/>
      <c r="Q318" s="521"/>
      <c r="R318" s="521"/>
      <c r="S318" s="521"/>
      <c r="T318" s="521"/>
      <c r="U318" s="521"/>
      <c r="V318" s="521"/>
      <c r="W318" s="521"/>
      <c r="X318" s="521"/>
      <c r="Y318" s="512">
        <v>50.81</v>
      </c>
      <c r="Z318" s="513"/>
      <c r="AA318" s="513"/>
      <c r="AB318" s="513"/>
      <c r="AC318" s="513"/>
      <c r="AD318" s="514"/>
    </row>
    <row r="319" spans="1:30" ht="10.8" customHeight="1">
      <c r="A319" s="211"/>
      <c r="B319" s="211"/>
      <c r="C319" s="211"/>
      <c r="D319" s="211"/>
      <c r="E319" s="211"/>
      <c r="F319" s="211"/>
      <c r="G319" s="211"/>
      <c r="H319" s="211"/>
      <c r="I319" s="211"/>
      <c r="J319" s="211"/>
      <c r="K319" s="211"/>
      <c r="L319" s="211"/>
      <c r="M319" s="211"/>
      <c r="N319" s="211"/>
      <c r="O319" s="211"/>
      <c r="P319" s="211"/>
      <c r="Q319" s="211"/>
      <c r="R319" s="211"/>
      <c r="S319" s="211"/>
      <c r="T319" s="211"/>
      <c r="U319" s="211"/>
      <c r="V319" s="211"/>
      <c r="W319" s="211"/>
      <c r="X319" s="211"/>
      <c r="Y319" s="211"/>
      <c r="Z319" s="211"/>
      <c r="AA319" s="211"/>
      <c r="AB319" s="211"/>
      <c r="AC319" s="211"/>
      <c r="AD319" s="211"/>
    </row>
    <row r="320" spans="1:30" ht="11.4" customHeight="1">
      <c r="A320" s="501" t="s">
        <v>5628</v>
      </c>
      <c r="B320" s="502"/>
      <c r="C320" s="502"/>
      <c r="D320" s="502"/>
      <c r="E320" s="502"/>
      <c r="F320" s="502"/>
      <c r="G320" s="503"/>
      <c r="H320" s="501" t="s">
        <v>5629</v>
      </c>
      <c r="I320" s="502"/>
      <c r="J320" s="502"/>
      <c r="K320" s="502"/>
      <c r="L320" s="502"/>
      <c r="M320" s="502"/>
      <c r="N320" s="502"/>
      <c r="O320" s="503"/>
      <c r="P320" s="522" t="s">
        <v>180</v>
      </c>
      <c r="Q320" s="523"/>
      <c r="R320" s="523"/>
      <c r="S320" s="524"/>
      <c r="T320" s="504" t="s">
        <v>5630</v>
      </c>
      <c r="U320" s="506"/>
      <c r="V320" s="506"/>
      <c r="W320" s="505"/>
      <c r="X320" s="504" t="s">
        <v>5631</v>
      </c>
      <c r="Y320" s="506"/>
      <c r="Z320" s="506"/>
      <c r="AA320" s="506"/>
      <c r="AB320" s="505"/>
      <c r="AC320" s="504" t="s">
        <v>5632</v>
      </c>
      <c r="AD320" s="505"/>
    </row>
    <row r="321" spans="1:30" ht="11.4" customHeight="1">
      <c r="A321" s="507" t="s">
        <v>7802</v>
      </c>
      <c r="B321" s="508"/>
      <c r="C321" s="508"/>
      <c r="D321" s="508"/>
      <c r="E321" s="508"/>
      <c r="F321" s="508"/>
      <c r="G321" s="509"/>
      <c r="H321" s="507" t="s">
        <v>7803</v>
      </c>
      <c r="I321" s="508"/>
      <c r="J321" s="508"/>
      <c r="K321" s="508"/>
      <c r="L321" s="508"/>
      <c r="M321" s="508"/>
      <c r="N321" s="508"/>
      <c r="O321" s="509"/>
      <c r="P321" s="525" t="s">
        <v>87</v>
      </c>
      <c r="Q321" s="526"/>
      <c r="R321" s="526"/>
      <c r="S321" s="527"/>
      <c r="T321" s="512">
        <v>19.79</v>
      </c>
      <c r="U321" s="513"/>
      <c r="V321" s="513"/>
      <c r="W321" s="514"/>
      <c r="X321" s="518">
        <v>0.03</v>
      </c>
      <c r="Y321" s="519"/>
      <c r="Z321" s="519"/>
      <c r="AA321" s="519"/>
      <c r="AB321" s="520"/>
      <c r="AC321" s="510">
        <v>0.59</v>
      </c>
      <c r="AD321" s="511"/>
    </row>
    <row r="322" spans="1:30" ht="11.4" customHeight="1">
      <c r="A322" s="507" t="s">
        <v>7804</v>
      </c>
      <c r="B322" s="508"/>
      <c r="C322" s="508"/>
      <c r="D322" s="508"/>
      <c r="E322" s="508"/>
      <c r="F322" s="508"/>
      <c r="G322" s="509"/>
      <c r="H322" s="507" t="s">
        <v>7805</v>
      </c>
      <c r="I322" s="508"/>
      <c r="J322" s="508"/>
      <c r="K322" s="508"/>
      <c r="L322" s="508"/>
      <c r="M322" s="508"/>
      <c r="N322" s="508"/>
      <c r="O322" s="509"/>
      <c r="P322" s="525" t="s">
        <v>66</v>
      </c>
      <c r="Q322" s="526"/>
      <c r="R322" s="526"/>
      <c r="S322" s="527"/>
      <c r="T322" s="512">
        <v>16.149999999999999</v>
      </c>
      <c r="U322" s="513"/>
      <c r="V322" s="513"/>
      <c r="W322" s="514"/>
      <c r="X322" s="518">
        <v>1.71</v>
      </c>
      <c r="Y322" s="519"/>
      <c r="Z322" s="519"/>
      <c r="AA322" s="519"/>
      <c r="AB322" s="520"/>
      <c r="AC322" s="512">
        <v>27.61</v>
      </c>
      <c r="AD322" s="514"/>
    </row>
    <row r="323" spans="1:30" ht="34.5" customHeight="1">
      <c r="A323" s="507" t="s">
        <v>7806</v>
      </c>
      <c r="B323" s="508"/>
      <c r="C323" s="508"/>
      <c r="D323" s="508"/>
      <c r="E323" s="508"/>
      <c r="F323" s="508"/>
      <c r="G323" s="509"/>
      <c r="H323" s="507" t="s">
        <v>7807</v>
      </c>
      <c r="I323" s="508"/>
      <c r="J323" s="508"/>
      <c r="K323" s="508"/>
      <c r="L323" s="508"/>
      <c r="M323" s="508"/>
      <c r="N323" s="508"/>
      <c r="O323" s="509"/>
      <c r="P323" s="525" t="s">
        <v>67</v>
      </c>
      <c r="Q323" s="526"/>
      <c r="R323" s="526"/>
      <c r="S323" s="527"/>
      <c r="T323" s="512">
        <v>47.18</v>
      </c>
      <c r="U323" s="513"/>
      <c r="V323" s="513"/>
      <c r="W323" s="514"/>
      <c r="X323" s="518">
        <v>1</v>
      </c>
      <c r="Y323" s="519"/>
      <c r="Z323" s="519"/>
      <c r="AA323" s="519"/>
      <c r="AB323" s="520"/>
      <c r="AC323" s="512">
        <v>47.18</v>
      </c>
      <c r="AD323" s="514"/>
    </row>
    <row r="324" spans="1:30" ht="22.95" customHeight="1">
      <c r="A324" s="507" t="s">
        <v>7808</v>
      </c>
      <c r="B324" s="508"/>
      <c r="C324" s="508"/>
      <c r="D324" s="508"/>
      <c r="E324" s="508"/>
      <c r="F324" s="508"/>
      <c r="G324" s="509"/>
      <c r="H324" s="507" t="s">
        <v>4317</v>
      </c>
      <c r="I324" s="508"/>
      <c r="J324" s="508"/>
      <c r="K324" s="508"/>
      <c r="L324" s="508"/>
      <c r="M324" s="508"/>
      <c r="N324" s="508"/>
      <c r="O324" s="509"/>
      <c r="P324" s="525" t="s">
        <v>66</v>
      </c>
      <c r="Q324" s="526"/>
      <c r="R324" s="526"/>
      <c r="S324" s="527"/>
      <c r="T324" s="510">
        <v>2.48</v>
      </c>
      <c r="U324" s="528"/>
      <c r="V324" s="528"/>
      <c r="W324" s="511"/>
      <c r="X324" s="518">
        <v>0.97</v>
      </c>
      <c r="Y324" s="519"/>
      <c r="Z324" s="519"/>
      <c r="AA324" s="519"/>
      <c r="AB324" s="520"/>
      <c r="AC324" s="510">
        <v>2.4</v>
      </c>
      <c r="AD324" s="511"/>
    </row>
    <row r="325" spans="1:30" ht="22.95" customHeight="1">
      <c r="A325" s="507" t="s">
        <v>7809</v>
      </c>
      <c r="B325" s="508"/>
      <c r="C325" s="508"/>
      <c r="D325" s="508"/>
      <c r="E325" s="508"/>
      <c r="F325" s="508"/>
      <c r="G325" s="509"/>
      <c r="H325" s="507" t="s">
        <v>4410</v>
      </c>
      <c r="I325" s="508"/>
      <c r="J325" s="508"/>
      <c r="K325" s="508"/>
      <c r="L325" s="508"/>
      <c r="M325" s="508"/>
      <c r="N325" s="508"/>
      <c r="O325" s="509"/>
      <c r="P325" s="525" t="s">
        <v>66</v>
      </c>
      <c r="Q325" s="526"/>
      <c r="R325" s="526"/>
      <c r="S325" s="527"/>
      <c r="T325" s="512">
        <v>11.58</v>
      </c>
      <c r="U325" s="513"/>
      <c r="V325" s="513"/>
      <c r="W325" s="514"/>
      <c r="X325" s="518">
        <v>1.97</v>
      </c>
      <c r="Y325" s="519"/>
      <c r="Z325" s="519"/>
      <c r="AA325" s="519"/>
      <c r="AB325" s="520"/>
      <c r="AC325" s="512">
        <v>22.81</v>
      </c>
      <c r="AD325" s="514"/>
    </row>
    <row r="326" spans="1:30" ht="11.4" customHeight="1">
      <c r="A326" s="521" t="s">
        <v>5633</v>
      </c>
      <c r="B326" s="521"/>
      <c r="C326" s="521"/>
      <c r="D326" s="521"/>
      <c r="E326" s="521"/>
      <c r="F326" s="521"/>
      <c r="G326" s="521"/>
      <c r="H326" s="521"/>
      <c r="I326" s="521"/>
      <c r="J326" s="521"/>
      <c r="K326" s="521"/>
      <c r="L326" s="521"/>
      <c r="M326" s="521"/>
      <c r="N326" s="521"/>
      <c r="O326" s="521"/>
      <c r="P326" s="521"/>
      <c r="Q326" s="521"/>
      <c r="R326" s="521"/>
      <c r="S326" s="521"/>
      <c r="T326" s="521"/>
      <c r="U326" s="521"/>
      <c r="V326" s="521"/>
      <c r="W326" s="521"/>
      <c r="X326" s="521"/>
      <c r="Y326" s="515">
        <v>100.59</v>
      </c>
      <c r="Z326" s="516"/>
      <c r="AA326" s="516"/>
      <c r="AB326" s="516"/>
      <c r="AC326" s="516"/>
      <c r="AD326" s="517"/>
    </row>
    <row r="327" spans="1:30" ht="10.8" customHeight="1">
      <c r="A327" s="211"/>
      <c r="B327" s="211"/>
      <c r="C327" s="211"/>
      <c r="D327" s="211"/>
      <c r="E327" s="211"/>
      <c r="F327" s="211"/>
      <c r="G327" s="211"/>
      <c r="H327" s="211"/>
      <c r="I327" s="211"/>
      <c r="J327" s="211"/>
      <c r="K327" s="211"/>
      <c r="L327" s="211"/>
      <c r="M327" s="211"/>
      <c r="N327" s="211"/>
      <c r="O327" s="211"/>
      <c r="P327" s="211"/>
      <c r="Q327" s="211"/>
      <c r="R327" s="211"/>
      <c r="S327" s="211"/>
      <c r="T327" s="211"/>
      <c r="U327" s="211"/>
      <c r="V327" s="211"/>
      <c r="W327" s="211"/>
      <c r="X327" s="211"/>
      <c r="Y327" s="211"/>
      <c r="Z327" s="211"/>
      <c r="AA327" s="211"/>
      <c r="AB327" s="211"/>
      <c r="AC327" s="211"/>
      <c r="AD327" s="211"/>
    </row>
    <row r="328" spans="1:30" ht="11.4" customHeight="1">
      <c r="A328" s="504" t="s">
        <v>5634</v>
      </c>
      <c r="B328" s="506"/>
      <c r="C328" s="506"/>
      <c r="D328" s="506"/>
      <c r="E328" s="506"/>
      <c r="F328" s="506"/>
      <c r="G328" s="506"/>
      <c r="H328" s="506"/>
      <c r="I328" s="506"/>
      <c r="J328" s="506"/>
      <c r="K328" s="506"/>
      <c r="L328" s="506"/>
      <c r="M328" s="506"/>
      <c r="N328" s="506"/>
      <c r="O328" s="506"/>
      <c r="P328" s="506"/>
      <c r="Q328" s="506"/>
      <c r="R328" s="506"/>
      <c r="S328" s="506"/>
      <c r="T328" s="506"/>
      <c r="U328" s="506"/>
      <c r="V328" s="506"/>
      <c r="W328" s="506"/>
      <c r="X328" s="505"/>
      <c r="Y328" s="534">
        <v>151.4</v>
      </c>
      <c r="Z328" s="535"/>
      <c r="AA328" s="535"/>
      <c r="AB328" s="535"/>
      <c r="AC328" s="535"/>
      <c r="AD328" s="536"/>
    </row>
    <row r="329" spans="1:30" ht="11.4" customHeight="1">
      <c r="A329" s="504" t="s">
        <v>5635</v>
      </c>
      <c r="B329" s="506"/>
      <c r="C329" s="506"/>
      <c r="D329" s="506"/>
      <c r="E329" s="506"/>
      <c r="F329" s="506"/>
      <c r="G329" s="506"/>
      <c r="H329" s="506"/>
      <c r="I329" s="506"/>
      <c r="J329" s="506"/>
      <c r="K329" s="506"/>
      <c r="L329" s="506"/>
      <c r="M329" s="506"/>
      <c r="N329" s="506"/>
      <c r="O329" s="506"/>
      <c r="P329" s="506"/>
      <c r="Q329" s="506"/>
      <c r="R329" s="506"/>
      <c r="S329" s="506"/>
      <c r="T329" s="506"/>
      <c r="U329" s="506"/>
      <c r="V329" s="506"/>
      <c r="W329" s="506"/>
      <c r="X329" s="505"/>
      <c r="Y329" s="537">
        <v>37.950000000000003</v>
      </c>
      <c r="Z329" s="538"/>
      <c r="AA329" s="538"/>
      <c r="AB329" s="538"/>
      <c r="AC329" s="538"/>
      <c r="AD329" s="539"/>
    </row>
    <row r="330" spans="1:30" ht="11.4" customHeight="1">
      <c r="A330" s="504" t="s">
        <v>5636</v>
      </c>
      <c r="B330" s="506"/>
      <c r="C330" s="506"/>
      <c r="D330" s="506"/>
      <c r="E330" s="506"/>
      <c r="F330" s="506"/>
      <c r="G330" s="506"/>
      <c r="H330" s="506"/>
      <c r="I330" s="506"/>
      <c r="J330" s="506"/>
      <c r="K330" s="506"/>
      <c r="L330" s="506"/>
      <c r="M330" s="506"/>
      <c r="N330" s="506"/>
      <c r="O330" s="506"/>
      <c r="P330" s="506"/>
      <c r="Q330" s="506"/>
      <c r="R330" s="506"/>
      <c r="S330" s="506"/>
      <c r="T330" s="506"/>
      <c r="U330" s="506"/>
      <c r="V330" s="506"/>
      <c r="W330" s="506"/>
      <c r="X330" s="505"/>
      <c r="Y330" s="534">
        <v>189.35</v>
      </c>
      <c r="Z330" s="535"/>
      <c r="AA330" s="535"/>
      <c r="AB330" s="535"/>
      <c r="AC330" s="535"/>
      <c r="AD330" s="536"/>
    </row>
    <row r="331" spans="1:30" ht="10.8" customHeight="1">
      <c r="A331" s="211"/>
      <c r="B331" s="211"/>
      <c r="C331" s="211"/>
      <c r="D331" s="211"/>
      <c r="E331" s="211"/>
      <c r="F331" s="211"/>
      <c r="G331" s="211"/>
      <c r="H331" s="211"/>
      <c r="I331" s="211"/>
      <c r="J331" s="211"/>
      <c r="K331" s="211"/>
      <c r="L331" s="211"/>
      <c r="M331" s="211"/>
      <c r="N331" s="211"/>
      <c r="O331" s="211"/>
      <c r="P331" s="211"/>
      <c r="Q331" s="211"/>
      <c r="R331" s="211"/>
      <c r="S331" s="211"/>
      <c r="T331" s="211"/>
      <c r="U331" s="211"/>
      <c r="V331" s="211"/>
      <c r="W331" s="211"/>
      <c r="X331" s="211"/>
      <c r="Y331" s="211"/>
      <c r="Z331" s="211"/>
      <c r="AA331" s="211"/>
      <c r="AB331" s="211"/>
      <c r="AC331" s="211"/>
      <c r="AD331" s="211"/>
    </row>
    <row r="332" spans="1:30" ht="13.35" customHeight="1">
      <c r="A332" s="540" t="s">
        <v>5637</v>
      </c>
      <c r="B332" s="540"/>
      <c r="C332" s="540"/>
      <c r="D332" s="540"/>
      <c r="E332" s="540"/>
      <c r="F332" s="540"/>
      <c r="G332" s="540"/>
      <c r="H332" s="540"/>
      <c r="I332" s="540"/>
      <c r="J332" s="540"/>
      <c r="K332" s="540"/>
      <c r="L332" s="540"/>
      <c r="M332" s="540"/>
      <c r="N332" s="540"/>
      <c r="O332" s="540"/>
      <c r="P332" s="540"/>
      <c r="Q332" s="540"/>
      <c r="R332" s="540"/>
      <c r="S332" s="540"/>
      <c r="T332" s="540"/>
      <c r="U332" s="540"/>
      <c r="V332" s="540"/>
      <c r="W332" s="540"/>
      <c r="X332" s="540"/>
      <c r="Y332" s="540"/>
      <c r="Z332" s="540"/>
      <c r="AA332" s="540"/>
      <c r="AB332" s="540"/>
      <c r="AC332" s="540"/>
      <c r="AD332" s="540"/>
    </row>
    <row r="333" spans="1:30" ht="10.8" customHeight="1">
      <c r="A333" s="211"/>
      <c r="B333" s="211"/>
      <c r="C333" s="211"/>
      <c r="D333" s="211"/>
      <c r="E333" s="211"/>
      <c r="F333" s="211"/>
      <c r="G333" s="211"/>
      <c r="H333" s="211"/>
      <c r="I333" s="211"/>
      <c r="J333" s="211"/>
      <c r="K333" s="211"/>
      <c r="L333" s="211"/>
      <c r="M333" s="211"/>
      <c r="N333" s="211"/>
      <c r="O333" s="211"/>
      <c r="P333" s="211"/>
      <c r="Q333" s="211"/>
      <c r="R333" s="211"/>
      <c r="S333" s="211"/>
      <c r="T333" s="211"/>
      <c r="U333" s="211"/>
      <c r="V333" s="211"/>
      <c r="W333" s="211"/>
      <c r="X333" s="211"/>
      <c r="Y333" s="211"/>
      <c r="Z333" s="211"/>
      <c r="AA333" s="211"/>
      <c r="AB333" s="211"/>
      <c r="AC333" s="211"/>
      <c r="AD333" s="211"/>
    </row>
    <row r="334" spans="1:30" ht="22.95" customHeight="1">
      <c r="A334" s="211" t="s">
        <v>7471</v>
      </c>
      <c r="B334" s="211"/>
      <c r="C334" s="211"/>
      <c r="D334" s="211"/>
      <c r="E334" s="211"/>
      <c r="F334" s="211"/>
      <c r="G334" s="211"/>
      <c r="H334" s="211"/>
      <c r="I334" s="211"/>
      <c r="J334" s="211"/>
      <c r="K334" s="211"/>
      <c r="L334" s="211"/>
      <c r="M334" s="211"/>
      <c r="N334" s="211"/>
      <c r="O334" s="211"/>
      <c r="P334" s="211"/>
      <c r="Q334" s="211"/>
      <c r="R334" s="211"/>
      <c r="S334" s="211"/>
      <c r="T334" s="211"/>
      <c r="U334" s="211"/>
      <c r="V334" s="211"/>
      <c r="W334" s="211"/>
      <c r="X334" s="211"/>
      <c r="Y334" s="211" t="s">
        <v>5773</v>
      </c>
      <c r="Z334" s="211"/>
      <c r="AA334" s="211"/>
      <c r="AB334" s="211"/>
      <c r="AC334" s="211"/>
      <c r="AD334" s="211"/>
    </row>
    <row r="335" spans="1:30" ht="22.95" customHeight="1">
      <c r="A335" s="211" t="s">
        <v>7472</v>
      </c>
      <c r="B335" s="211"/>
      <c r="C335" s="211"/>
      <c r="D335" s="211"/>
      <c r="E335" s="211"/>
      <c r="F335" s="211"/>
      <c r="G335" s="211"/>
      <c r="H335" s="211"/>
      <c r="I335" s="211"/>
      <c r="J335" s="211"/>
      <c r="K335" s="211"/>
      <c r="L335" s="211"/>
      <c r="M335" s="211"/>
      <c r="N335" s="211"/>
      <c r="O335" s="211"/>
      <c r="P335" s="211"/>
      <c r="Q335" s="211"/>
      <c r="R335" s="211"/>
      <c r="S335" s="211"/>
      <c r="T335" s="211"/>
      <c r="U335" s="211"/>
      <c r="V335" s="211"/>
      <c r="W335" s="211"/>
      <c r="X335" s="211"/>
      <c r="Y335" s="211"/>
      <c r="Z335" s="211"/>
      <c r="AA335" s="211"/>
      <c r="AB335" s="211"/>
      <c r="AC335" s="211"/>
      <c r="AD335" s="211"/>
    </row>
    <row r="336" spans="1:30" ht="10.8" customHeight="1">
      <c r="A336" s="211"/>
      <c r="B336" s="211"/>
      <c r="C336" s="211"/>
      <c r="D336" s="211"/>
      <c r="E336" s="211"/>
      <c r="F336" s="211"/>
      <c r="G336" s="211"/>
      <c r="H336" s="211"/>
      <c r="I336" s="211"/>
      <c r="J336" s="211"/>
      <c r="K336" s="211"/>
      <c r="L336" s="211"/>
      <c r="M336" s="211"/>
      <c r="N336" s="211"/>
      <c r="O336" s="211"/>
      <c r="P336" s="211"/>
      <c r="Q336" s="211"/>
      <c r="R336" s="211"/>
      <c r="S336" s="211"/>
      <c r="T336" s="211"/>
      <c r="U336" s="211"/>
      <c r="V336" s="211"/>
      <c r="W336" s="211"/>
      <c r="X336" s="211"/>
      <c r="Y336" s="211"/>
      <c r="Z336" s="211"/>
      <c r="AA336" s="211"/>
      <c r="AB336" s="211"/>
      <c r="AC336" s="211"/>
      <c r="AD336" s="211"/>
    </row>
    <row r="337" spans="1:30" ht="11.4" customHeight="1">
      <c r="A337" s="501" t="s">
        <v>5628</v>
      </c>
      <c r="B337" s="502"/>
      <c r="C337" s="502"/>
      <c r="D337" s="502"/>
      <c r="E337" s="502"/>
      <c r="F337" s="502"/>
      <c r="G337" s="503"/>
      <c r="H337" s="501" t="s">
        <v>5638</v>
      </c>
      <c r="I337" s="502"/>
      <c r="J337" s="502"/>
      <c r="K337" s="502"/>
      <c r="L337" s="503"/>
      <c r="M337" s="504" t="s">
        <v>5639</v>
      </c>
      <c r="N337" s="505"/>
      <c r="O337" s="504" t="s">
        <v>5640</v>
      </c>
      <c r="P337" s="506"/>
      <c r="Q337" s="506"/>
      <c r="R337" s="505"/>
      <c r="S337" s="504" t="s">
        <v>5641</v>
      </c>
      <c r="T337" s="506"/>
      <c r="U337" s="506"/>
      <c r="V337" s="505"/>
      <c r="W337" s="504" t="s">
        <v>5631</v>
      </c>
      <c r="X337" s="506"/>
      <c r="Y337" s="506"/>
      <c r="Z337" s="506"/>
      <c r="AA337" s="505"/>
      <c r="AB337" s="504" t="s">
        <v>5642</v>
      </c>
      <c r="AC337" s="506"/>
      <c r="AD337" s="505"/>
    </row>
    <row r="338" spans="1:30" ht="11.4" customHeight="1">
      <c r="A338" s="507" t="s">
        <v>5675</v>
      </c>
      <c r="B338" s="508"/>
      <c r="C338" s="508"/>
      <c r="D338" s="508"/>
      <c r="E338" s="508"/>
      <c r="F338" s="508"/>
      <c r="G338" s="509"/>
      <c r="H338" s="507" t="s">
        <v>5676</v>
      </c>
      <c r="I338" s="508"/>
      <c r="J338" s="508"/>
      <c r="K338" s="508"/>
      <c r="L338" s="509"/>
      <c r="M338" s="512">
        <v>11.56</v>
      </c>
      <c r="N338" s="514"/>
      <c r="O338" s="512">
        <v>29.14</v>
      </c>
      <c r="P338" s="513"/>
      <c r="Q338" s="513"/>
      <c r="R338" s="514"/>
      <c r="S338" s="515">
        <v>152.11000000000001</v>
      </c>
      <c r="T338" s="516"/>
      <c r="U338" s="516"/>
      <c r="V338" s="517"/>
      <c r="W338" s="518">
        <v>1</v>
      </c>
      <c r="X338" s="519"/>
      <c r="Y338" s="519"/>
      <c r="Z338" s="519"/>
      <c r="AA338" s="520"/>
      <c r="AB338" s="512">
        <v>29.14</v>
      </c>
      <c r="AC338" s="513"/>
      <c r="AD338" s="514"/>
    </row>
    <row r="339" spans="1:30" ht="11.4" customHeight="1">
      <c r="A339" s="521" t="s">
        <v>5646</v>
      </c>
      <c r="B339" s="521"/>
      <c r="C339" s="521"/>
      <c r="D339" s="521"/>
      <c r="E339" s="521"/>
      <c r="F339" s="521"/>
      <c r="G339" s="521"/>
      <c r="H339" s="521"/>
      <c r="I339" s="521"/>
      <c r="J339" s="521"/>
      <c r="K339" s="521"/>
      <c r="L339" s="521"/>
      <c r="M339" s="521"/>
      <c r="N339" s="521"/>
      <c r="O339" s="521"/>
      <c r="P339" s="521"/>
      <c r="Q339" s="521"/>
      <c r="R339" s="521"/>
      <c r="S339" s="521"/>
      <c r="T339" s="521"/>
      <c r="U339" s="521"/>
      <c r="V339" s="521"/>
      <c r="W339" s="521"/>
      <c r="X339" s="521"/>
      <c r="Y339" s="512">
        <v>29.14</v>
      </c>
      <c r="Z339" s="513"/>
      <c r="AA339" s="513"/>
      <c r="AB339" s="513"/>
      <c r="AC339" s="513"/>
      <c r="AD339" s="514"/>
    </row>
    <row r="340" spans="1:30" ht="10.8" customHeight="1">
      <c r="A340" s="211"/>
      <c r="B340" s="211"/>
      <c r="C340" s="211"/>
      <c r="D340" s="211"/>
      <c r="E340" s="211"/>
      <c r="F340" s="211"/>
      <c r="G340" s="211"/>
      <c r="H340" s="211"/>
      <c r="I340" s="211"/>
      <c r="J340" s="211"/>
      <c r="K340" s="211"/>
      <c r="L340" s="211"/>
      <c r="M340" s="211"/>
      <c r="N340" s="211"/>
      <c r="O340" s="211"/>
      <c r="P340" s="211"/>
      <c r="Q340" s="211"/>
      <c r="R340" s="211"/>
      <c r="S340" s="211"/>
      <c r="T340" s="211"/>
      <c r="U340" s="211"/>
      <c r="V340" s="211"/>
      <c r="W340" s="211"/>
      <c r="X340" s="211"/>
      <c r="Y340" s="211"/>
      <c r="Z340" s="211"/>
      <c r="AA340" s="211"/>
      <c r="AB340" s="211"/>
      <c r="AC340" s="211"/>
      <c r="AD340" s="211"/>
    </row>
    <row r="341" spans="1:30" ht="34.5" customHeight="1">
      <c r="A341" s="501" t="s">
        <v>5628</v>
      </c>
      <c r="B341" s="502"/>
      <c r="C341" s="503"/>
      <c r="D341" s="501" t="s">
        <v>5649</v>
      </c>
      <c r="E341" s="502"/>
      <c r="F341" s="502"/>
      <c r="G341" s="502"/>
      <c r="H341" s="502"/>
      <c r="I341" s="502"/>
      <c r="J341" s="502"/>
      <c r="K341" s="503"/>
      <c r="L341" s="522" t="s">
        <v>180</v>
      </c>
      <c r="M341" s="524"/>
      <c r="N341" s="504" t="s">
        <v>5650</v>
      </c>
      <c r="O341" s="506"/>
      <c r="P341" s="505"/>
      <c r="Q341" s="504" t="s">
        <v>5651</v>
      </c>
      <c r="R341" s="506"/>
      <c r="S341" s="506"/>
      <c r="T341" s="505"/>
      <c r="U341" s="504" t="s">
        <v>5631</v>
      </c>
      <c r="V341" s="506"/>
      <c r="W341" s="506"/>
      <c r="X341" s="505"/>
      <c r="Y341" s="504" t="s">
        <v>5652</v>
      </c>
      <c r="Z341" s="506"/>
      <c r="AA341" s="506"/>
      <c r="AB341" s="506"/>
      <c r="AC341" s="505"/>
      <c r="AD341" s="532" t="s">
        <v>5653</v>
      </c>
    </row>
    <row r="342" spans="1:30" ht="45.9" customHeight="1">
      <c r="A342" s="507" t="s">
        <v>7473</v>
      </c>
      <c r="B342" s="508"/>
      <c r="C342" s="509"/>
      <c r="D342" s="507" t="s">
        <v>7474</v>
      </c>
      <c r="E342" s="508"/>
      <c r="F342" s="508"/>
      <c r="G342" s="508"/>
      <c r="H342" s="508"/>
      <c r="I342" s="508"/>
      <c r="J342" s="508"/>
      <c r="K342" s="509"/>
      <c r="L342" s="525" t="s">
        <v>5670</v>
      </c>
      <c r="M342" s="527"/>
      <c r="N342" s="510">
        <v>0</v>
      </c>
      <c r="O342" s="528"/>
      <c r="P342" s="511"/>
      <c r="Q342" s="510">
        <v>0.64</v>
      </c>
      <c r="R342" s="528"/>
      <c r="S342" s="528"/>
      <c r="T342" s="511"/>
      <c r="U342" s="518">
        <v>1</v>
      </c>
      <c r="V342" s="519"/>
      <c r="W342" s="519"/>
      <c r="X342" s="520"/>
      <c r="Y342" s="510">
        <v>0</v>
      </c>
      <c r="Z342" s="528"/>
      <c r="AA342" s="528"/>
      <c r="AB342" s="528"/>
      <c r="AC342" s="511"/>
      <c r="AD342" s="533">
        <v>0.64</v>
      </c>
    </row>
    <row r="343" spans="1:30" ht="45.9" customHeight="1">
      <c r="A343" s="507" t="s">
        <v>7475</v>
      </c>
      <c r="B343" s="508"/>
      <c r="C343" s="509"/>
      <c r="D343" s="507" t="s">
        <v>7476</v>
      </c>
      <c r="E343" s="508"/>
      <c r="F343" s="508"/>
      <c r="G343" s="508"/>
      <c r="H343" s="508"/>
      <c r="I343" s="508"/>
      <c r="J343" s="508"/>
      <c r="K343" s="509"/>
      <c r="L343" s="525" t="s">
        <v>5670</v>
      </c>
      <c r="M343" s="527"/>
      <c r="N343" s="510">
        <v>0</v>
      </c>
      <c r="O343" s="528"/>
      <c r="P343" s="511"/>
      <c r="Q343" s="510">
        <v>0.14000000000000001</v>
      </c>
      <c r="R343" s="528"/>
      <c r="S343" s="528"/>
      <c r="T343" s="511"/>
      <c r="U343" s="518">
        <v>1</v>
      </c>
      <c r="V343" s="519"/>
      <c r="W343" s="519"/>
      <c r="X343" s="520"/>
      <c r="Y343" s="510">
        <v>0</v>
      </c>
      <c r="Z343" s="528"/>
      <c r="AA343" s="528"/>
      <c r="AB343" s="528"/>
      <c r="AC343" s="511"/>
      <c r="AD343" s="533">
        <v>0.14000000000000001</v>
      </c>
    </row>
    <row r="344" spans="1:30" ht="11.4" customHeight="1">
      <c r="A344" s="521" t="s">
        <v>5654</v>
      </c>
      <c r="B344" s="521"/>
      <c r="C344" s="521"/>
      <c r="D344" s="521"/>
      <c r="E344" s="521"/>
      <c r="F344" s="521"/>
      <c r="G344" s="521"/>
      <c r="H344" s="521"/>
      <c r="I344" s="521"/>
      <c r="J344" s="521"/>
      <c r="K344" s="521"/>
      <c r="L344" s="521"/>
      <c r="M344" s="521"/>
      <c r="N344" s="521"/>
      <c r="O344" s="521"/>
      <c r="P344" s="521"/>
      <c r="Q344" s="521"/>
      <c r="R344" s="521"/>
      <c r="S344" s="521"/>
      <c r="T344" s="521"/>
      <c r="U344" s="521"/>
      <c r="V344" s="521"/>
      <c r="W344" s="521"/>
      <c r="X344" s="521"/>
      <c r="Y344" s="510">
        <v>0</v>
      </c>
      <c r="Z344" s="528"/>
      <c r="AA344" s="528"/>
      <c r="AB344" s="528"/>
      <c r="AC344" s="528"/>
      <c r="AD344" s="511"/>
    </row>
    <row r="345" spans="1:30" ht="11.4" customHeight="1">
      <c r="A345" s="521" t="s">
        <v>5655</v>
      </c>
      <c r="B345" s="521"/>
      <c r="C345" s="521"/>
      <c r="D345" s="521"/>
      <c r="E345" s="521"/>
      <c r="F345" s="521"/>
      <c r="G345" s="521"/>
      <c r="H345" s="521"/>
      <c r="I345" s="521"/>
      <c r="J345" s="521"/>
      <c r="K345" s="521"/>
      <c r="L345" s="521"/>
      <c r="M345" s="521"/>
      <c r="N345" s="521"/>
      <c r="O345" s="521"/>
      <c r="P345" s="521"/>
      <c r="Q345" s="521"/>
      <c r="R345" s="521"/>
      <c r="S345" s="521"/>
      <c r="T345" s="521"/>
      <c r="U345" s="521"/>
      <c r="V345" s="521"/>
      <c r="W345" s="521"/>
      <c r="X345" s="521"/>
      <c r="Y345" s="510">
        <v>0.78</v>
      </c>
      <c r="Z345" s="528"/>
      <c r="AA345" s="528"/>
      <c r="AB345" s="528"/>
      <c r="AC345" s="528"/>
      <c r="AD345" s="511"/>
    </row>
    <row r="346" spans="1:30" ht="10.8" customHeight="1">
      <c r="A346" s="211"/>
      <c r="B346" s="211"/>
      <c r="C346" s="211"/>
      <c r="D346" s="211"/>
      <c r="E346" s="211"/>
      <c r="F346" s="211"/>
      <c r="G346" s="211"/>
      <c r="H346" s="211"/>
      <c r="I346" s="211"/>
      <c r="J346" s="211"/>
      <c r="K346" s="211"/>
      <c r="L346" s="211"/>
      <c r="M346" s="211"/>
      <c r="N346" s="211"/>
      <c r="O346" s="211"/>
      <c r="P346" s="211"/>
      <c r="Q346" s="211"/>
      <c r="R346" s="211"/>
      <c r="S346" s="211"/>
      <c r="T346" s="211"/>
      <c r="U346" s="211"/>
      <c r="V346" s="211"/>
      <c r="W346" s="211"/>
      <c r="X346" s="211"/>
      <c r="Y346" s="211"/>
      <c r="Z346" s="211"/>
      <c r="AA346" s="211"/>
      <c r="AB346" s="211"/>
      <c r="AC346" s="211"/>
      <c r="AD346" s="211"/>
    </row>
    <row r="347" spans="1:30" ht="11.4" customHeight="1">
      <c r="A347" s="504" t="s">
        <v>5634</v>
      </c>
      <c r="B347" s="506"/>
      <c r="C347" s="506"/>
      <c r="D347" s="506"/>
      <c r="E347" s="506"/>
      <c r="F347" s="506"/>
      <c r="G347" s="506"/>
      <c r="H347" s="506"/>
      <c r="I347" s="506"/>
      <c r="J347" s="506"/>
      <c r="K347" s="506"/>
      <c r="L347" s="506"/>
      <c r="M347" s="506"/>
      <c r="N347" s="506"/>
      <c r="O347" s="506"/>
      <c r="P347" s="506"/>
      <c r="Q347" s="506"/>
      <c r="R347" s="506"/>
      <c r="S347" s="506"/>
      <c r="T347" s="506"/>
      <c r="U347" s="506"/>
      <c r="V347" s="506"/>
      <c r="W347" s="506"/>
      <c r="X347" s="505"/>
      <c r="Y347" s="537">
        <v>29.92</v>
      </c>
      <c r="Z347" s="538"/>
      <c r="AA347" s="538"/>
      <c r="AB347" s="538"/>
      <c r="AC347" s="538"/>
      <c r="AD347" s="539"/>
    </row>
    <row r="348" spans="1:30" ht="11.4" customHeight="1">
      <c r="A348" s="504" t="s">
        <v>5665</v>
      </c>
      <c r="B348" s="506"/>
      <c r="C348" s="506"/>
      <c r="D348" s="506"/>
      <c r="E348" s="506"/>
      <c r="F348" s="506"/>
      <c r="G348" s="506"/>
      <c r="H348" s="506"/>
      <c r="I348" s="506"/>
      <c r="J348" s="506"/>
      <c r="K348" s="506"/>
      <c r="L348" s="506"/>
      <c r="M348" s="506"/>
      <c r="N348" s="506"/>
      <c r="O348" s="506"/>
      <c r="P348" s="506"/>
      <c r="Q348" s="506"/>
      <c r="R348" s="506"/>
      <c r="S348" s="506"/>
      <c r="T348" s="506"/>
      <c r="U348" s="506"/>
      <c r="V348" s="506"/>
      <c r="W348" s="506"/>
      <c r="X348" s="505"/>
      <c r="Y348" s="544">
        <v>0</v>
      </c>
      <c r="Z348" s="545"/>
      <c r="AA348" s="545"/>
      <c r="AB348" s="545"/>
      <c r="AC348" s="545"/>
      <c r="AD348" s="546"/>
    </row>
    <row r="349" spans="1:30" ht="11.4" customHeight="1">
      <c r="A349" s="504" t="s">
        <v>5636</v>
      </c>
      <c r="B349" s="506"/>
      <c r="C349" s="506"/>
      <c r="D349" s="506"/>
      <c r="E349" s="506"/>
      <c r="F349" s="506"/>
      <c r="G349" s="506"/>
      <c r="H349" s="506"/>
      <c r="I349" s="506"/>
      <c r="J349" s="506"/>
      <c r="K349" s="506"/>
      <c r="L349" s="506"/>
      <c r="M349" s="506"/>
      <c r="N349" s="506"/>
      <c r="O349" s="506"/>
      <c r="P349" s="506"/>
      <c r="Q349" s="506"/>
      <c r="R349" s="506"/>
      <c r="S349" s="506"/>
      <c r="T349" s="506"/>
      <c r="U349" s="506"/>
      <c r="V349" s="506"/>
      <c r="W349" s="506"/>
      <c r="X349" s="505"/>
      <c r="Y349" s="537">
        <v>29.92</v>
      </c>
      <c r="Z349" s="538"/>
      <c r="AA349" s="538"/>
      <c r="AB349" s="538"/>
      <c r="AC349" s="538"/>
      <c r="AD349" s="539"/>
    </row>
    <row r="350" spans="1:30" ht="10.8" customHeight="1">
      <c r="A350" s="211"/>
      <c r="B350" s="211"/>
      <c r="C350" s="211"/>
      <c r="D350" s="211"/>
      <c r="E350" s="211"/>
      <c r="F350" s="211"/>
      <c r="G350" s="211"/>
      <c r="H350" s="211"/>
      <c r="I350" s="211"/>
      <c r="J350" s="211"/>
      <c r="K350" s="211"/>
      <c r="L350" s="211"/>
      <c r="M350" s="211"/>
      <c r="N350" s="211"/>
      <c r="O350" s="211"/>
      <c r="P350" s="211"/>
      <c r="Q350" s="211"/>
      <c r="R350" s="211"/>
      <c r="S350" s="211"/>
      <c r="T350" s="211"/>
      <c r="U350" s="211"/>
      <c r="V350" s="211"/>
      <c r="W350" s="211"/>
      <c r="X350" s="211"/>
      <c r="Y350" s="211"/>
      <c r="Z350" s="211"/>
      <c r="AA350" s="211"/>
      <c r="AB350" s="211"/>
      <c r="AC350" s="211"/>
      <c r="AD350" s="211"/>
    </row>
    <row r="351" spans="1:30" ht="13.35" customHeight="1">
      <c r="A351" s="540" t="s">
        <v>5637</v>
      </c>
      <c r="B351" s="540"/>
      <c r="C351" s="540"/>
      <c r="D351" s="540"/>
      <c r="E351" s="540"/>
      <c r="F351" s="540"/>
      <c r="G351" s="540"/>
      <c r="H351" s="540"/>
      <c r="I351" s="540"/>
      <c r="J351" s="540"/>
      <c r="K351" s="540"/>
      <c r="L351" s="540"/>
      <c r="M351" s="540"/>
      <c r="N351" s="540"/>
      <c r="O351" s="540"/>
      <c r="P351" s="540"/>
      <c r="Q351" s="540"/>
      <c r="R351" s="540"/>
      <c r="S351" s="540"/>
      <c r="T351" s="540"/>
      <c r="U351" s="540"/>
      <c r="V351" s="540"/>
      <c r="W351" s="540"/>
      <c r="X351" s="540"/>
      <c r="Y351" s="540"/>
      <c r="Z351" s="540"/>
      <c r="AA351" s="540"/>
      <c r="AB351" s="540"/>
      <c r="AC351" s="540"/>
      <c r="AD351" s="540"/>
    </row>
    <row r="352" spans="1:30" ht="10.8" customHeight="1">
      <c r="A352" s="211"/>
      <c r="B352" s="211"/>
      <c r="C352" s="211"/>
      <c r="D352" s="211"/>
      <c r="E352" s="211"/>
      <c r="F352" s="211"/>
      <c r="G352" s="211"/>
      <c r="H352" s="211"/>
      <c r="I352" s="211"/>
      <c r="J352" s="211"/>
      <c r="K352" s="211"/>
      <c r="L352" s="211"/>
      <c r="M352" s="211"/>
      <c r="N352" s="211"/>
      <c r="O352" s="211"/>
      <c r="P352" s="211"/>
      <c r="Q352" s="211"/>
      <c r="R352" s="211"/>
      <c r="S352" s="211"/>
      <c r="T352" s="211"/>
      <c r="U352" s="211"/>
      <c r="V352" s="211"/>
      <c r="W352" s="211"/>
      <c r="X352" s="211"/>
      <c r="Y352" s="211"/>
      <c r="Z352" s="211"/>
      <c r="AA352" s="211"/>
      <c r="AB352" s="211"/>
      <c r="AC352" s="211"/>
      <c r="AD352" s="211"/>
    </row>
    <row r="353" spans="1:30" ht="22.95" customHeight="1">
      <c r="A353" s="211" t="s">
        <v>7477</v>
      </c>
      <c r="B353" s="211"/>
      <c r="C353" s="211"/>
      <c r="D353" s="211"/>
      <c r="E353" s="211"/>
      <c r="F353" s="211"/>
      <c r="G353" s="211"/>
      <c r="H353" s="211"/>
      <c r="I353" s="211"/>
      <c r="J353" s="211"/>
      <c r="K353" s="211"/>
      <c r="L353" s="211"/>
      <c r="M353" s="211"/>
      <c r="N353" s="211"/>
      <c r="O353" s="211"/>
      <c r="P353" s="211"/>
      <c r="Q353" s="211"/>
      <c r="R353" s="211"/>
      <c r="S353" s="211"/>
      <c r="T353" s="211"/>
      <c r="U353" s="211"/>
      <c r="V353" s="211"/>
      <c r="W353" s="211"/>
      <c r="X353" s="211"/>
      <c r="Y353" s="211" t="s">
        <v>5774</v>
      </c>
      <c r="Z353" s="211"/>
      <c r="AA353" s="211"/>
      <c r="AB353" s="211"/>
      <c r="AC353" s="211"/>
      <c r="AD353" s="211"/>
    </row>
    <row r="354" spans="1:30" ht="22.95" customHeight="1">
      <c r="A354" s="211" t="s">
        <v>7478</v>
      </c>
      <c r="B354" s="211"/>
      <c r="C354" s="211"/>
      <c r="D354" s="211"/>
      <c r="E354" s="211"/>
      <c r="F354" s="211"/>
      <c r="G354" s="211"/>
      <c r="H354" s="211"/>
      <c r="I354" s="211"/>
      <c r="J354" s="211"/>
      <c r="K354" s="211"/>
      <c r="L354" s="211"/>
      <c r="M354" s="211"/>
      <c r="N354" s="211"/>
      <c r="O354" s="211"/>
      <c r="P354" s="211"/>
      <c r="Q354" s="211"/>
      <c r="R354" s="211"/>
      <c r="S354" s="211"/>
      <c r="T354" s="211"/>
      <c r="U354" s="211"/>
      <c r="V354" s="211"/>
      <c r="W354" s="211"/>
      <c r="X354" s="211"/>
      <c r="Y354" s="211"/>
      <c r="Z354" s="211"/>
      <c r="AA354" s="211"/>
      <c r="AB354" s="211"/>
      <c r="AC354" s="211"/>
      <c r="AD354" s="211"/>
    </row>
    <row r="355" spans="1:30" ht="10.8" customHeight="1">
      <c r="A355" s="211"/>
      <c r="B355" s="211"/>
      <c r="C355" s="211"/>
      <c r="D355" s="211"/>
      <c r="E355" s="211"/>
      <c r="F355" s="211"/>
      <c r="G355" s="211"/>
      <c r="H355" s="211"/>
      <c r="I355" s="211"/>
      <c r="J355" s="211"/>
      <c r="K355" s="211"/>
      <c r="L355" s="211"/>
      <c r="M355" s="211"/>
      <c r="N355" s="211"/>
      <c r="O355" s="211"/>
      <c r="P355" s="211"/>
      <c r="Q355" s="211"/>
      <c r="R355" s="211"/>
      <c r="S355" s="211"/>
      <c r="T355" s="211"/>
      <c r="U355" s="211"/>
      <c r="V355" s="211"/>
      <c r="W355" s="211"/>
      <c r="X355" s="211"/>
      <c r="Y355" s="211"/>
      <c r="Z355" s="211"/>
      <c r="AA355" s="211"/>
      <c r="AB355" s="211"/>
      <c r="AC355" s="211"/>
      <c r="AD355" s="211"/>
    </row>
    <row r="356" spans="1:30" ht="11.4" customHeight="1">
      <c r="A356" s="501" t="s">
        <v>5628</v>
      </c>
      <c r="B356" s="502"/>
      <c r="C356" s="502"/>
      <c r="D356" s="502"/>
      <c r="E356" s="502"/>
      <c r="F356" s="502"/>
      <c r="G356" s="503"/>
      <c r="H356" s="501" t="s">
        <v>5638</v>
      </c>
      <c r="I356" s="502"/>
      <c r="J356" s="502"/>
      <c r="K356" s="502"/>
      <c r="L356" s="503"/>
      <c r="M356" s="504" t="s">
        <v>5639</v>
      </c>
      <c r="N356" s="505"/>
      <c r="O356" s="504" t="s">
        <v>5640</v>
      </c>
      <c r="P356" s="506"/>
      <c r="Q356" s="506"/>
      <c r="R356" s="505"/>
      <c r="S356" s="504" t="s">
        <v>5641</v>
      </c>
      <c r="T356" s="506"/>
      <c r="U356" s="506"/>
      <c r="V356" s="505"/>
      <c r="W356" s="504" t="s">
        <v>5631</v>
      </c>
      <c r="X356" s="506"/>
      <c r="Y356" s="506"/>
      <c r="Z356" s="506"/>
      <c r="AA356" s="505"/>
      <c r="AB356" s="504" t="s">
        <v>5642</v>
      </c>
      <c r="AC356" s="506"/>
      <c r="AD356" s="505"/>
    </row>
    <row r="357" spans="1:30" ht="11.4" customHeight="1">
      <c r="A357" s="507" t="s">
        <v>5675</v>
      </c>
      <c r="B357" s="508"/>
      <c r="C357" s="508"/>
      <c r="D357" s="508"/>
      <c r="E357" s="508"/>
      <c r="F357" s="508"/>
      <c r="G357" s="509"/>
      <c r="H357" s="507" t="s">
        <v>5676</v>
      </c>
      <c r="I357" s="508"/>
      <c r="J357" s="508"/>
      <c r="K357" s="508"/>
      <c r="L357" s="509"/>
      <c r="M357" s="512">
        <v>11.56</v>
      </c>
      <c r="N357" s="514"/>
      <c r="O357" s="512">
        <v>29.14</v>
      </c>
      <c r="P357" s="513"/>
      <c r="Q357" s="513"/>
      <c r="R357" s="514"/>
      <c r="S357" s="515">
        <v>152.11000000000001</v>
      </c>
      <c r="T357" s="516"/>
      <c r="U357" s="516"/>
      <c r="V357" s="517"/>
      <c r="W357" s="518">
        <v>1</v>
      </c>
      <c r="X357" s="519"/>
      <c r="Y357" s="519"/>
      <c r="Z357" s="519"/>
      <c r="AA357" s="520"/>
      <c r="AB357" s="512">
        <v>29.14</v>
      </c>
      <c r="AC357" s="513"/>
      <c r="AD357" s="514"/>
    </row>
    <row r="358" spans="1:30" ht="11.4" customHeight="1">
      <c r="A358" s="521" t="s">
        <v>5646</v>
      </c>
      <c r="B358" s="521"/>
      <c r="C358" s="521"/>
      <c r="D358" s="521"/>
      <c r="E358" s="521"/>
      <c r="F358" s="521"/>
      <c r="G358" s="521"/>
      <c r="H358" s="521"/>
      <c r="I358" s="521"/>
      <c r="J358" s="521"/>
      <c r="K358" s="521"/>
      <c r="L358" s="521"/>
      <c r="M358" s="521"/>
      <c r="N358" s="521"/>
      <c r="O358" s="521"/>
      <c r="P358" s="521"/>
      <c r="Q358" s="521"/>
      <c r="R358" s="521"/>
      <c r="S358" s="521"/>
      <c r="T358" s="521"/>
      <c r="U358" s="521"/>
      <c r="V358" s="521"/>
      <c r="W358" s="521"/>
      <c r="X358" s="521"/>
      <c r="Y358" s="512">
        <v>29.14</v>
      </c>
      <c r="Z358" s="513"/>
      <c r="AA358" s="513"/>
      <c r="AB358" s="513"/>
      <c r="AC358" s="513"/>
      <c r="AD358" s="514"/>
    </row>
    <row r="359" spans="1:30" ht="10.8" customHeight="1">
      <c r="A359" s="211"/>
      <c r="B359" s="211"/>
      <c r="C359" s="211"/>
      <c r="D359" s="211"/>
      <c r="E359" s="211"/>
      <c r="F359" s="211"/>
      <c r="G359" s="211"/>
      <c r="H359" s="211"/>
      <c r="I359" s="211"/>
      <c r="J359" s="211"/>
      <c r="K359" s="211"/>
      <c r="L359" s="211"/>
      <c r="M359" s="211"/>
      <c r="N359" s="211"/>
      <c r="O359" s="211"/>
      <c r="P359" s="211"/>
      <c r="Q359" s="211"/>
      <c r="R359" s="211"/>
      <c r="S359" s="211"/>
      <c r="T359" s="211"/>
      <c r="U359" s="211"/>
      <c r="V359" s="211"/>
      <c r="W359" s="211"/>
      <c r="X359" s="211"/>
      <c r="Y359" s="211"/>
      <c r="Z359" s="211"/>
      <c r="AA359" s="211"/>
      <c r="AB359" s="211"/>
      <c r="AC359" s="211"/>
      <c r="AD359" s="211"/>
    </row>
    <row r="360" spans="1:30" ht="34.5" customHeight="1">
      <c r="A360" s="501" t="s">
        <v>5628</v>
      </c>
      <c r="B360" s="502"/>
      <c r="C360" s="503"/>
      <c r="D360" s="501" t="s">
        <v>5649</v>
      </c>
      <c r="E360" s="502"/>
      <c r="F360" s="502"/>
      <c r="G360" s="502"/>
      <c r="H360" s="502"/>
      <c r="I360" s="502"/>
      <c r="J360" s="502"/>
      <c r="K360" s="503"/>
      <c r="L360" s="522" t="s">
        <v>180</v>
      </c>
      <c r="M360" s="524"/>
      <c r="N360" s="504" t="s">
        <v>5650</v>
      </c>
      <c r="O360" s="506"/>
      <c r="P360" s="505"/>
      <c r="Q360" s="504" t="s">
        <v>5651</v>
      </c>
      <c r="R360" s="506"/>
      <c r="S360" s="506"/>
      <c r="T360" s="505"/>
      <c r="U360" s="504" t="s">
        <v>5631</v>
      </c>
      <c r="V360" s="506"/>
      <c r="W360" s="506"/>
      <c r="X360" s="505"/>
      <c r="Y360" s="504" t="s">
        <v>5652</v>
      </c>
      <c r="Z360" s="506"/>
      <c r="AA360" s="506"/>
      <c r="AB360" s="506"/>
      <c r="AC360" s="505"/>
      <c r="AD360" s="532" t="s">
        <v>5653</v>
      </c>
    </row>
    <row r="361" spans="1:30" ht="45.9" customHeight="1">
      <c r="A361" s="507" t="s">
        <v>7473</v>
      </c>
      <c r="B361" s="508"/>
      <c r="C361" s="509"/>
      <c r="D361" s="507" t="s">
        <v>7474</v>
      </c>
      <c r="E361" s="508"/>
      <c r="F361" s="508"/>
      <c r="G361" s="508"/>
      <c r="H361" s="508"/>
      <c r="I361" s="508"/>
      <c r="J361" s="508"/>
      <c r="K361" s="509"/>
      <c r="L361" s="525" t="s">
        <v>5670</v>
      </c>
      <c r="M361" s="527"/>
      <c r="N361" s="510">
        <v>0</v>
      </c>
      <c r="O361" s="528"/>
      <c r="P361" s="511"/>
      <c r="Q361" s="510">
        <v>0.64</v>
      </c>
      <c r="R361" s="528"/>
      <c r="S361" s="528"/>
      <c r="T361" s="511"/>
      <c r="U361" s="518">
        <v>1</v>
      </c>
      <c r="V361" s="519"/>
      <c r="W361" s="519"/>
      <c r="X361" s="520"/>
      <c r="Y361" s="510">
        <v>0</v>
      </c>
      <c r="Z361" s="528"/>
      <c r="AA361" s="528"/>
      <c r="AB361" s="528"/>
      <c r="AC361" s="511"/>
      <c r="AD361" s="533">
        <v>0.64</v>
      </c>
    </row>
    <row r="362" spans="1:30" ht="45.9" customHeight="1">
      <c r="A362" s="507" t="s">
        <v>7475</v>
      </c>
      <c r="B362" s="508"/>
      <c r="C362" s="509"/>
      <c r="D362" s="507" t="s">
        <v>7476</v>
      </c>
      <c r="E362" s="508"/>
      <c r="F362" s="508"/>
      <c r="G362" s="508"/>
      <c r="H362" s="508"/>
      <c r="I362" s="508"/>
      <c r="J362" s="508"/>
      <c r="K362" s="509"/>
      <c r="L362" s="525" t="s">
        <v>5670</v>
      </c>
      <c r="M362" s="527"/>
      <c r="N362" s="510">
        <v>0</v>
      </c>
      <c r="O362" s="528"/>
      <c r="P362" s="511"/>
      <c r="Q362" s="510">
        <v>0.14000000000000001</v>
      </c>
      <c r="R362" s="528"/>
      <c r="S362" s="528"/>
      <c r="T362" s="511"/>
      <c r="U362" s="518">
        <v>1</v>
      </c>
      <c r="V362" s="519"/>
      <c r="W362" s="519"/>
      <c r="X362" s="520"/>
      <c r="Y362" s="510">
        <v>0</v>
      </c>
      <c r="Z362" s="528"/>
      <c r="AA362" s="528"/>
      <c r="AB362" s="528"/>
      <c r="AC362" s="511"/>
      <c r="AD362" s="533">
        <v>0.14000000000000001</v>
      </c>
    </row>
    <row r="363" spans="1:30" ht="45.9" customHeight="1">
      <c r="A363" s="507" t="s">
        <v>7479</v>
      </c>
      <c r="B363" s="508"/>
      <c r="C363" s="509"/>
      <c r="D363" s="507" t="s">
        <v>7480</v>
      </c>
      <c r="E363" s="508"/>
      <c r="F363" s="508"/>
      <c r="G363" s="508"/>
      <c r="H363" s="508"/>
      <c r="I363" s="508"/>
      <c r="J363" s="508"/>
      <c r="K363" s="509"/>
      <c r="L363" s="525" t="s">
        <v>5670</v>
      </c>
      <c r="M363" s="527"/>
      <c r="N363" s="510">
        <v>0</v>
      </c>
      <c r="O363" s="528"/>
      <c r="P363" s="511"/>
      <c r="Q363" s="510">
        <v>0.8</v>
      </c>
      <c r="R363" s="528"/>
      <c r="S363" s="528"/>
      <c r="T363" s="511"/>
      <c r="U363" s="518">
        <v>1</v>
      </c>
      <c r="V363" s="519"/>
      <c r="W363" s="519"/>
      <c r="X363" s="520"/>
      <c r="Y363" s="510">
        <v>0</v>
      </c>
      <c r="Z363" s="528"/>
      <c r="AA363" s="528"/>
      <c r="AB363" s="528"/>
      <c r="AC363" s="511"/>
      <c r="AD363" s="533">
        <v>0.8</v>
      </c>
    </row>
    <row r="364" spans="1:30" ht="45.9" customHeight="1">
      <c r="A364" s="507" t="s">
        <v>7481</v>
      </c>
      <c r="B364" s="508"/>
      <c r="C364" s="509"/>
      <c r="D364" s="507" t="s">
        <v>7482</v>
      </c>
      <c r="E364" s="508"/>
      <c r="F364" s="508"/>
      <c r="G364" s="508"/>
      <c r="H364" s="508"/>
      <c r="I364" s="508"/>
      <c r="J364" s="508"/>
      <c r="K364" s="509"/>
      <c r="L364" s="525" t="s">
        <v>5670</v>
      </c>
      <c r="M364" s="527"/>
      <c r="N364" s="510">
        <v>0</v>
      </c>
      <c r="O364" s="528"/>
      <c r="P364" s="511"/>
      <c r="Q364" s="510">
        <v>1.76</v>
      </c>
      <c r="R364" s="528"/>
      <c r="S364" s="528"/>
      <c r="T364" s="511"/>
      <c r="U364" s="518">
        <v>1</v>
      </c>
      <c r="V364" s="519"/>
      <c r="W364" s="519"/>
      <c r="X364" s="520"/>
      <c r="Y364" s="510">
        <v>0</v>
      </c>
      <c r="Z364" s="528"/>
      <c r="AA364" s="528"/>
      <c r="AB364" s="528"/>
      <c r="AC364" s="511"/>
      <c r="AD364" s="533">
        <v>1.76</v>
      </c>
    </row>
    <row r="365" spans="1:30" ht="11.4" customHeight="1">
      <c r="A365" s="521" t="s">
        <v>5654</v>
      </c>
      <c r="B365" s="521"/>
      <c r="C365" s="521"/>
      <c r="D365" s="521"/>
      <c r="E365" s="521"/>
      <c r="F365" s="521"/>
      <c r="G365" s="521"/>
      <c r="H365" s="521"/>
      <c r="I365" s="521"/>
      <c r="J365" s="521"/>
      <c r="K365" s="521"/>
      <c r="L365" s="521"/>
      <c r="M365" s="521"/>
      <c r="N365" s="521"/>
      <c r="O365" s="521"/>
      <c r="P365" s="521"/>
      <c r="Q365" s="521"/>
      <c r="R365" s="521"/>
      <c r="S365" s="521"/>
      <c r="T365" s="521"/>
      <c r="U365" s="521"/>
      <c r="V365" s="521"/>
      <c r="W365" s="521"/>
      <c r="X365" s="521"/>
      <c r="Y365" s="510">
        <v>0</v>
      </c>
      <c r="Z365" s="528"/>
      <c r="AA365" s="528"/>
      <c r="AB365" s="528"/>
      <c r="AC365" s="528"/>
      <c r="AD365" s="511"/>
    </row>
    <row r="366" spans="1:30" ht="11.4" customHeight="1">
      <c r="A366" s="521" t="s">
        <v>5655</v>
      </c>
      <c r="B366" s="521"/>
      <c r="C366" s="521"/>
      <c r="D366" s="521"/>
      <c r="E366" s="521"/>
      <c r="F366" s="521"/>
      <c r="G366" s="521"/>
      <c r="H366" s="521"/>
      <c r="I366" s="521"/>
      <c r="J366" s="521"/>
      <c r="K366" s="521"/>
      <c r="L366" s="521"/>
      <c r="M366" s="521"/>
      <c r="N366" s="521"/>
      <c r="O366" s="521"/>
      <c r="P366" s="521"/>
      <c r="Q366" s="521"/>
      <c r="R366" s="521"/>
      <c r="S366" s="521"/>
      <c r="T366" s="521"/>
      <c r="U366" s="521"/>
      <c r="V366" s="521"/>
      <c r="W366" s="521"/>
      <c r="X366" s="521"/>
      <c r="Y366" s="510">
        <v>3.34</v>
      </c>
      <c r="Z366" s="528"/>
      <c r="AA366" s="528"/>
      <c r="AB366" s="528"/>
      <c r="AC366" s="528"/>
      <c r="AD366" s="511"/>
    </row>
    <row r="367" spans="1:30" ht="10.8" customHeight="1">
      <c r="A367" s="211"/>
      <c r="B367" s="211"/>
      <c r="C367" s="211"/>
      <c r="D367" s="211"/>
      <c r="E367" s="211"/>
      <c r="F367" s="211"/>
      <c r="G367" s="211"/>
      <c r="H367" s="211"/>
      <c r="I367" s="211"/>
      <c r="J367" s="211"/>
      <c r="K367" s="211"/>
      <c r="L367" s="211"/>
      <c r="M367" s="211"/>
      <c r="N367" s="211"/>
      <c r="O367" s="211"/>
      <c r="P367" s="211"/>
      <c r="Q367" s="211"/>
      <c r="R367" s="211"/>
      <c r="S367" s="211"/>
      <c r="T367" s="211"/>
      <c r="U367" s="211"/>
      <c r="V367" s="211"/>
      <c r="W367" s="211"/>
      <c r="X367" s="211"/>
      <c r="Y367" s="211"/>
      <c r="Z367" s="211"/>
      <c r="AA367" s="211"/>
      <c r="AB367" s="211"/>
      <c r="AC367" s="211"/>
      <c r="AD367" s="211"/>
    </row>
    <row r="368" spans="1:30" ht="11.4" customHeight="1">
      <c r="A368" s="504" t="s">
        <v>5634</v>
      </c>
      <c r="B368" s="506"/>
      <c r="C368" s="506"/>
      <c r="D368" s="506"/>
      <c r="E368" s="506"/>
      <c r="F368" s="506"/>
      <c r="G368" s="506"/>
      <c r="H368" s="506"/>
      <c r="I368" s="506"/>
      <c r="J368" s="506"/>
      <c r="K368" s="506"/>
      <c r="L368" s="506"/>
      <c r="M368" s="506"/>
      <c r="N368" s="506"/>
      <c r="O368" s="506"/>
      <c r="P368" s="506"/>
      <c r="Q368" s="506"/>
      <c r="R368" s="506"/>
      <c r="S368" s="506"/>
      <c r="T368" s="506"/>
      <c r="U368" s="506"/>
      <c r="V368" s="506"/>
      <c r="W368" s="506"/>
      <c r="X368" s="505"/>
      <c r="Y368" s="537">
        <v>32.479999999999997</v>
      </c>
      <c r="Z368" s="538"/>
      <c r="AA368" s="538"/>
      <c r="AB368" s="538"/>
      <c r="AC368" s="538"/>
      <c r="AD368" s="539"/>
    </row>
    <row r="369" spans="1:30" ht="11.4" customHeight="1">
      <c r="A369" s="504" t="s">
        <v>5665</v>
      </c>
      <c r="B369" s="506"/>
      <c r="C369" s="506"/>
      <c r="D369" s="506"/>
      <c r="E369" s="506"/>
      <c r="F369" s="506"/>
      <c r="G369" s="506"/>
      <c r="H369" s="506"/>
      <c r="I369" s="506"/>
      <c r="J369" s="506"/>
      <c r="K369" s="506"/>
      <c r="L369" s="506"/>
      <c r="M369" s="506"/>
      <c r="N369" s="506"/>
      <c r="O369" s="506"/>
      <c r="P369" s="506"/>
      <c r="Q369" s="506"/>
      <c r="R369" s="506"/>
      <c r="S369" s="506"/>
      <c r="T369" s="506"/>
      <c r="U369" s="506"/>
      <c r="V369" s="506"/>
      <c r="W369" s="506"/>
      <c r="X369" s="505"/>
      <c r="Y369" s="544">
        <v>0</v>
      </c>
      <c r="Z369" s="545"/>
      <c r="AA369" s="545"/>
      <c r="AB369" s="545"/>
      <c r="AC369" s="545"/>
      <c r="AD369" s="546"/>
    </row>
    <row r="370" spans="1:30" ht="11.4" customHeight="1">
      <c r="A370" s="504" t="s">
        <v>5636</v>
      </c>
      <c r="B370" s="506"/>
      <c r="C370" s="506"/>
      <c r="D370" s="506"/>
      <c r="E370" s="506"/>
      <c r="F370" s="506"/>
      <c r="G370" s="506"/>
      <c r="H370" s="506"/>
      <c r="I370" s="506"/>
      <c r="J370" s="506"/>
      <c r="K370" s="506"/>
      <c r="L370" s="506"/>
      <c r="M370" s="506"/>
      <c r="N370" s="506"/>
      <c r="O370" s="506"/>
      <c r="P370" s="506"/>
      <c r="Q370" s="506"/>
      <c r="R370" s="506"/>
      <c r="S370" s="506"/>
      <c r="T370" s="506"/>
      <c r="U370" s="506"/>
      <c r="V370" s="506"/>
      <c r="W370" s="506"/>
      <c r="X370" s="505"/>
      <c r="Y370" s="537">
        <v>32.479999999999997</v>
      </c>
      <c r="Z370" s="538"/>
      <c r="AA370" s="538"/>
      <c r="AB370" s="538"/>
      <c r="AC370" s="538"/>
      <c r="AD370" s="539"/>
    </row>
    <row r="371" spans="1:30" ht="10.8" customHeight="1">
      <c r="A371" s="211"/>
      <c r="B371" s="211"/>
      <c r="C371" s="211"/>
      <c r="D371" s="211"/>
      <c r="E371" s="211"/>
      <c r="F371" s="211"/>
      <c r="G371" s="211"/>
      <c r="H371" s="211"/>
      <c r="I371" s="211"/>
      <c r="J371" s="211"/>
      <c r="K371" s="211"/>
      <c r="L371" s="211"/>
      <c r="M371" s="211"/>
      <c r="N371" s="211"/>
      <c r="O371" s="211"/>
      <c r="P371" s="211"/>
      <c r="Q371" s="211"/>
      <c r="R371" s="211"/>
      <c r="S371" s="211"/>
      <c r="T371" s="211"/>
      <c r="U371" s="211"/>
      <c r="V371" s="211"/>
      <c r="W371" s="211"/>
      <c r="X371" s="211"/>
      <c r="Y371" s="211"/>
      <c r="Z371" s="211"/>
      <c r="AA371" s="211"/>
      <c r="AB371" s="211"/>
      <c r="AC371" s="211"/>
      <c r="AD371" s="211"/>
    </row>
    <row r="372" spans="1:30" ht="13.35" customHeight="1">
      <c r="A372" s="540" t="s">
        <v>5637</v>
      </c>
      <c r="B372" s="540"/>
      <c r="C372" s="540"/>
      <c r="D372" s="540"/>
      <c r="E372" s="540"/>
      <c r="F372" s="540"/>
      <c r="G372" s="540"/>
      <c r="H372" s="540"/>
      <c r="I372" s="540"/>
      <c r="J372" s="540"/>
      <c r="K372" s="540"/>
      <c r="L372" s="540"/>
      <c r="M372" s="540"/>
      <c r="N372" s="540"/>
      <c r="O372" s="540"/>
      <c r="P372" s="540"/>
      <c r="Q372" s="540"/>
      <c r="R372" s="540"/>
      <c r="S372" s="540"/>
      <c r="T372" s="540"/>
      <c r="U372" s="540"/>
      <c r="V372" s="540"/>
      <c r="W372" s="540"/>
      <c r="X372" s="540"/>
      <c r="Y372" s="540"/>
      <c r="Z372" s="540"/>
      <c r="AA372" s="540"/>
      <c r="AB372" s="540"/>
      <c r="AC372" s="540"/>
      <c r="AD372" s="540"/>
    </row>
    <row r="373" spans="1:30" ht="10.8" customHeight="1">
      <c r="A373" s="211"/>
      <c r="B373" s="211"/>
      <c r="C373" s="211"/>
      <c r="D373" s="211"/>
      <c r="E373" s="211"/>
      <c r="F373" s="211"/>
      <c r="G373" s="211"/>
      <c r="H373" s="211"/>
      <c r="I373" s="211"/>
      <c r="J373" s="211"/>
      <c r="K373" s="211"/>
      <c r="L373" s="211"/>
      <c r="M373" s="211"/>
      <c r="N373" s="211"/>
      <c r="O373" s="211"/>
      <c r="P373" s="211"/>
      <c r="Q373" s="211"/>
      <c r="R373" s="211"/>
      <c r="S373" s="211"/>
      <c r="T373" s="211"/>
      <c r="U373" s="211"/>
      <c r="V373" s="211"/>
      <c r="W373" s="211"/>
      <c r="X373" s="211"/>
      <c r="Y373" s="211"/>
      <c r="Z373" s="211"/>
      <c r="AA373" s="211"/>
      <c r="AB373" s="211"/>
      <c r="AC373" s="211"/>
      <c r="AD373" s="211"/>
    </row>
    <row r="374" spans="1:30" ht="22.95" customHeight="1">
      <c r="A374" s="211" t="s">
        <v>7585</v>
      </c>
      <c r="B374" s="211"/>
      <c r="C374" s="211"/>
      <c r="D374" s="211"/>
      <c r="E374" s="211"/>
      <c r="F374" s="211"/>
      <c r="G374" s="211"/>
      <c r="H374" s="211"/>
      <c r="I374" s="211"/>
      <c r="J374" s="211"/>
      <c r="K374" s="211"/>
      <c r="L374" s="211"/>
      <c r="M374" s="211"/>
      <c r="N374" s="211"/>
      <c r="O374" s="211"/>
      <c r="P374" s="211"/>
      <c r="Q374" s="211"/>
      <c r="R374" s="211"/>
      <c r="S374" s="211"/>
      <c r="T374" s="211"/>
      <c r="U374" s="211"/>
      <c r="V374" s="211"/>
      <c r="W374" s="211"/>
      <c r="X374" s="211"/>
      <c r="Y374" s="211" t="s">
        <v>5773</v>
      </c>
      <c r="Z374" s="211"/>
      <c r="AA374" s="211"/>
      <c r="AB374" s="211"/>
      <c r="AC374" s="211"/>
      <c r="AD374" s="211"/>
    </row>
    <row r="375" spans="1:30" ht="11.4" customHeight="1">
      <c r="A375" s="211" t="s">
        <v>7586</v>
      </c>
      <c r="B375" s="211"/>
      <c r="C375" s="211"/>
      <c r="D375" s="211"/>
      <c r="E375" s="211"/>
      <c r="F375" s="211"/>
      <c r="G375" s="211"/>
      <c r="H375" s="211"/>
      <c r="I375" s="211"/>
      <c r="J375" s="211"/>
      <c r="K375" s="211"/>
      <c r="L375" s="211"/>
      <c r="M375" s="211"/>
      <c r="N375" s="211"/>
      <c r="O375" s="211"/>
      <c r="P375" s="211"/>
      <c r="Q375" s="211"/>
      <c r="R375" s="211"/>
      <c r="S375" s="211"/>
      <c r="T375" s="211"/>
      <c r="U375" s="211"/>
      <c r="V375" s="211"/>
      <c r="W375" s="211"/>
      <c r="X375" s="211"/>
      <c r="Y375" s="211"/>
      <c r="Z375" s="211"/>
      <c r="AA375" s="211"/>
      <c r="AB375" s="211"/>
      <c r="AC375" s="211"/>
      <c r="AD375" s="211"/>
    </row>
    <row r="376" spans="1:30" ht="10.8" customHeight="1">
      <c r="A376" s="211"/>
      <c r="B376" s="211"/>
      <c r="C376" s="211"/>
      <c r="D376" s="211"/>
      <c r="E376" s="211"/>
      <c r="F376" s="211"/>
      <c r="G376" s="211"/>
      <c r="H376" s="211"/>
      <c r="I376" s="211"/>
      <c r="J376" s="211"/>
      <c r="K376" s="211"/>
      <c r="L376" s="211"/>
      <c r="M376" s="211"/>
      <c r="N376" s="211"/>
      <c r="O376" s="211"/>
      <c r="P376" s="211"/>
      <c r="Q376" s="211"/>
      <c r="R376" s="211"/>
      <c r="S376" s="211"/>
      <c r="T376" s="211"/>
      <c r="U376" s="211"/>
      <c r="V376" s="211"/>
      <c r="W376" s="211"/>
      <c r="X376" s="211"/>
      <c r="Y376" s="211"/>
      <c r="Z376" s="211"/>
      <c r="AA376" s="211"/>
      <c r="AB376" s="211"/>
      <c r="AC376" s="211"/>
      <c r="AD376" s="211"/>
    </row>
    <row r="377" spans="1:30" ht="11.4" customHeight="1">
      <c r="A377" s="501" t="s">
        <v>5628</v>
      </c>
      <c r="B377" s="502"/>
      <c r="C377" s="502"/>
      <c r="D377" s="502"/>
      <c r="E377" s="502"/>
      <c r="F377" s="502"/>
      <c r="G377" s="503"/>
      <c r="H377" s="501" t="s">
        <v>5638</v>
      </c>
      <c r="I377" s="502"/>
      <c r="J377" s="502"/>
      <c r="K377" s="502"/>
      <c r="L377" s="503"/>
      <c r="M377" s="504" t="s">
        <v>5639</v>
      </c>
      <c r="N377" s="505"/>
      <c r="O377" s="504" t="s">
        <v>5640</v>
      </c>
      <c r="P377" s="506"/>
      <c r="Q377" s="506"/>
      <c r="R377" s="505"/>
      <c r="S377" s="504" t="s">
        <v>5641</v>
      </c>
      <c r="T377" s="506"/>
      <c r="U377" s="506"/>
      <c r="V377" s="505"/>
      <c r="W377" s="504" t="s">
        <v>5631</v>
      </c>
      <c r="X377" s="506"/>
      <c r="Y377" s="506"/>
      <c r="Z377" s="506"/>
      <c r="AA377" s="505"/>
      <c r="AB377" s="504" t="s">
        <v>5642</v>
      </c>
      <c r="AC377" s="506"/>
      <c r="AD377" s="505"/>
    </row>
    <row r="378" spans="1:30" ht="11.4" customHeight="1">
      <c r="A378" s="507" t="s">
        <v>5675</v>
      </c>
      <c r="B378" s="508"/>
      <c r="C378" s="508"/>
      <c r="D378" s="508"/>
      <c r="E378" s="508"/>
      <c r="F378" s="508"/>
      <c r="G378" s="509"/>
      <c r="H378" s="507" t="s">
        <v>5676</v>
      </c>
      <c r="I378" s="508"/>
      <c r="J378" s="508"/>
      <c r="K378" s="508"/>
      <c r="L378" s="509"/>
      <c r="M378" s="512">
        <v>11.56</v>
      </c>
      <c r="N378" s="514"/>
      <c r="O378" s="512">
        <v>29.14</v>
      </c>
      <c r="P378" s="513"/>
      <c r="Q378" s="513"/>
      <c r="R378" s="514"/>
      <c r="S378" s="515">
        <v>152.11000000000001</v>
      </c>
      <c r="T378" s="516"/>
      <c r="U378" s="516"/>
      <c r="V378" s="517"/>
      <c r="W378" s="518">
        <v>1</v>
      </c>
      <c r="X378" s="519"/>
      <c r="Y378" s="519"/>
      <c r="Z378" s="519"/>
      <c r="AA378" s="520"/>
      <c r="AB378" s="512">
        <v>29.14</v>
      </c>
      <c r="AC378" s="513"/>
      <c r="AD378" s="514"/>
    </row>
    <row r="379" spans="1:30" ht="11.4" customHeight="1">
      <c r="A379" s="521" t="s">
        <v>5646</v>
      </c>
      <c r="B379" s="521"/>
      <c r="C379" s="521"/>
      <c r="D379" s="521"/>
      <c r="E379" s="521"/>
      <c r="F379" s="521"/>
      <c r="G379" s="521"/>
      <c r="H379" s="521"/>
      <c r="I379" s="521"/>
      <c r="J379" s="521"/>
      <c r="K379" s="521"/>
      <c r="L379" s="521"/>
      <c r="M379" s="521"/>
      <c r="N379" s="521"/>
      <c r="O379" s="521"/>
      <c r="P379" s="521"/>
      <c r="Q379" s="521"/>
      <c r="R379" s="521"/>
      <c r="S379" s="521"/>
      <c r="T379" s="521"/>
      <c r="U379" s="521"/>
      <c r="V379" s="521"/>
      <c r="W379" s="521"/>
      <c r="X379" s="521"/>
      <c r="Y379" s="512">
        <v>29.14</v>
      </c>
      <c r="Z379" s="513"/>
      <c r="AA379" s="513"/>
      <c r="AB379" s="513"/>
      <c r="AC379" s="513"/>
      <c r="AD379" s="514"/>
    </row>
    <row r="380" spans="1:30" ht="10.8" customHeight="1">
      <c r="A380" s="211"/>
      <c r="B380" s="211"/>
      <c r="C380" s="211"/>
      <c r="D380" s="211"/>
      <c r="E380" s="211"/>
      <c r="F380" s="211"/>
      <c r="G380" s="211"/>
      <c r="H380" s="211"/>
      <c r="I380" s="211"/>
      <c r="J380" s="211"/>
      <c r="K380" s="211"/>
      <c r="L380" s="211"/>
      <c r="M380" s="211"/>
      <c r="N380" s="211"/>
      <c r="O380" s="211"/>
      <c r="P380" s="211"/>
      <c r="Q380" s="211"/>
      <c r="R380" s="211"/>
      <c r="S380" s="211"/>
      <c r="T380" s="211"/>
      <c r="U380" s="211"/>
      <c r="V380" s="211"/>
      <c r="W380" s="211"/>
      <c r="X380" s="211"/>
      <c r="Y380" s="211"/>
      <c r="Z380" s="211"/>
      <c r="AA380" s="211"/>
      <c r="AB380" s="211"/>
      <c r="AC380" s="211"/>
      <c r="AD380" s="211"/>
    </row>
    <row r="381" spans="1:30" ht="34.5" customHeight="1">
      <c r="A381" s="501" t="s">
        <v>5628</v>
      </c>
      <c r="B381" s="502"/>
      <c r="C381" s="503"/>
      <c r="D381" s="501" t="s">
        <v>5649</v>
      </c>
      <c r="E381" s="502"/>
      <c r="F381" s="502"/>
      <c r="G381" s="502"/>
      <c r="H381" s="502"/>
      <c r="I381" s="502"/>
      <c r="J381" s="502"/>
      <c r="K381" s="503"/>
      <c r="L381" s="522" t="s">
        <v>180</v>
      </c>
      <c r="M381" s="524"/>
      <c r="N381" s="504" t="s">
        <v>5650</v>
      </c>
      <c r="O381" s="506"/>
      <c r="P381" s="505"/>
      <c r="Q381" s="504" t="s">
        <v>5651</v>
      </c>
      <c r="R381" s="506"/>
      <c r="S381" s="506"/>
      <c r="T381" s="505"/>
      <c r="U381" s="504" t="s">
        <v>5631</v>
      </c>
      <c r="V381" s="506"/>
      <c r="W381" s="506"/>
      <c r="X381" s="505"/>
      <c r="Y381" s="504" t="s">
        <v>5652</v>
      </c>
      <c r="Z381" s="506"/>
      <c r="AA381" s="506"/>
      <c r="AB381" s="506"/>
      <c r="AC381" s="505"/>
      <c r="AD381" s="532" t="s">
        <v>5653</v>
      </c>
    </row>
    <row r="382" spans="1:30" ht="57.45" customHeight="1">
      <c r="A382" s="507" t="s">
        <v>7587</v>
      </c>
      <c r="B382" s="508"/>
      <c r="C382" s="509"/>
      <c r="D382" s="507" t="s">
        <v>7588</v>
      </c>
      <c r="E382" s="508"/>
      <c r="F382" s="508"/>
      <c r="G382" s="508"/>
      <c r="H382" s="508"/>
      <c r="I382" s="508"/>
      <c r="J382" s="508"/>
      <c r="K382" s="509"/>
      <c r="L382" s="525" t="s">
        <v>5670</v>
      </c>
      <c r="M382" s="527"/>
      <c r="N382" s="510">
        <v>0</v>
      </c>
      <c r="O382" s="528"/>
      <c r="P382" s="511"/>
      <c r="Q382" s="510">
        <v>9.84</v>
      </c>
      <c r="R382" s="528"/>
      <c r="S382" s="528"/>
      <c r="T382" s="511"/>
      <c r="U382" s="518">
        <v>1</v>
      </c>
      <c r="V382" s="519"/>
      <c r="W382" s="519"/>
      <c r="X382" s="520"/>
      <c r="Y382" s="510">
        <v>0</v>
      </c>
      <c r="Z382" s="528"/>
      <c r="AA382" s="528"/>
      <c r="AB382" s="528"/>
      <c r="AC382" s="511"/>
      <c r="AD382" s="533">
        <v>9.84</v>
      </c>
    </row>
    <row r="383" spans="1:30" ht="57.45" customHeight="1">
      <c r="A383" s="507" t="s">
        <v>7589</v>
      </c>
      <c r="B383" s="508"/>
      <c r="C383" s="509"/>
      <c r="D383" s="507" t="s">
        <v>7590</v>
      </c>
      <c r="E383" s="508"/>
      <c r="F383" s="508"/>
      <c r="G383" s="508"/>
      <c r="H383" s="508"/>
      <c r="I383" s="508"/>
      <c r="J383" s="508"/>
      <c r="K383" s="509"/>
      <c r="L383" s="525" t="s">
        <v>5670</v>
      </c>
      <c r="M383" s="527"/>
      <c r="N383" s="510">
        <v>0</v>
      </c>
      <c r="O383" s="528"/>
      <c r="P383" s="511"/>
      <c r="Q383" s="512">
        <v>37.24</v>
      </c>
      <c r="R383" s="513"/>
      <c r="S383" s="513"/>
      <c r="T383" s="514"/>
      <c r="U383" s="518">
        <v>1</v>
      </c>
      <c r="V383" s="519"/>
      <c r="W383" s="519"/>
      <c r="X383" s="520"/>
      <c r="Y383" s="510">
        <v>0</v>
      </c>
      <c r="Z383" s="528"/>
      <c r="AA383" s="528"/>
      <c r="AB383" s="528"/>
      <c r="AC383" s="511"/>
      <c r="AD383" s="547">
        <v>37.24</v>
      </c>
    </row>
    <row r="384" spans="1:30" ht="11.4" customHeight="1">
      <c r="A384" s="521" t="s">
        <v>5654</v>
      </c>
      <c r="B384" s="521"/>
      <c r="C384" s="521"/>
      <c r="D384" s="521"/>
      <c r="E384" s="521"/>
      <c r="F384" s="521"/>
      <c r="G384" s="521"/>
      <c r="H384" s="521"/>
      <c r="I384" s="521"/>
      <c r="J384" s="521"/>
      <c r="K384" s="521"/>
      <c r="L384" s="521"/>
      <c r="M384" s="521"/>
      <c r="N384" s="521"/>
      <c r="O384" s="521"/>
      <c r="P384" s="521"/>
      <c r="Q384" s="521"/>
      <c r="R384" s="521"/>
      <c r="S384" s="521"/>
      <c r="T384" s="521"/>
      <c r="U384" s="521"/>
      <c r="V384" s="521"/>
      <c r="W384" s="521"/>
      <c r="X384" s="521"/>
      <c r="Y384" s="510">
        <v>0</v>
      </c>
      <c r="Z384" s="528"/>
      <c r="AA384" s="528"/>
      <c r="AB384" s="528"/>
      <c r="AC384" s="528"/>
      <c r="AD384" s="511"/>
    </row>
    <row r="385" spans="1:30" ht="11.4" customHeight="1">
      <c r="A385" s="521" t="s">
        <v>5655</v>
      </c>
      <c r="B385" s="521"/>
      <c r="C385" s="521"/>
      <c r="D385" s="521"/>
      <c r="E385" s="521"/>
      <c r="F385" s="521"/>
      <c r="G385" s="521"/>
      <c r="H385" s="521"/>
      <c r="I385" s="521"/>
      <c r="J385" s="521"/>
      <c r="K385" s="521"/>
      <c r="L385" s="521"/>
      <c r="M385" s="521"/>
      <c r="N385" s="521"/>
      <c r="O385" s="521"/>
      <c r="P385" s="521"/>
      <c r="Q385" s="521"/>
      <c r="R385" s="521"/>
      <c r="S385" s="521"/>
      <c r="T385" s="521"/>
      <c r="U385" s="521"/>
      <c r="V385" s="521"/>
      <c r="W385" s="521"/>
      <c r="X385" s="521"/>
      <c r="Y385" s="512">
        <v>47.08</v>
      </c>
      <c r="Z385" s="513"/>
      <c r="AA385" s="513"/>
      <c r="AB385" s="513"/>
      <c r="AC385" s="513"/>
      <c r="AD385" s="514"/>
    </row>
    <row r="386" spans="1:30" ht="10.8" customHeight="1">
      <c r="A386" s="211"/>
      <c r="B386" s="211"/>
      <c r="C386" s="211"/>
      <c r="D386" s="211"/>
      <c r="E386" s="211"/>
      <c r="F386" s="211"/>
      <c r="G386" s="211"/>
      <c r="H386" s="211"/>
      <c r="I386" s="211"/>
      <c r="J386" s="211"/>
      <c r="K386" s="211"/>
      <c r="L386" s="211"/>
      <c r="M386" s="211"/>
      <c r="N386" s="211"/>
      <c r="O386" s="211"/>
      <c r="P386" s="211"/>
      <c r="Q386" s="211"/>
      <c r="R386" s="211"/>
      <c r="S386" s="211"/>
      <c r="T386" s="211"/>
      <c r="U386" s="211"/>
      <c r="V386" s="211"/>
      <c r="W386" s="211"/>
      <c r="X386" s="211"/>
      <c r="Y386" s="211"/>
      <c r="Z386" s="211"/>
      <c r="AA386" s="211"/>
      <c r="AB386" s="211"/>
      <c r="AC386" s="211"/>
      <c r="AD386" s="211"/>
    </row>
    <row r="387" spans="1:30" ht="11.4" customHeight="1">
      <c r="A387" s="504" t="s">
        <v>5634</v>
      </c>
      <c r="B387" s="506"/>
      <c r="C387" s="506"/>
      <c r="D387" s="506"/>
      <c r="E387" s="506"/>
      <c r="F387" s="506"/>
      <c r="G387" s="506"/>
      <c r="H387" s="506"/>
      <c r="I387" s="506"/>
      <c r="J387" s="506"/>
      <c r="K387" s="506"/>
      <c r="L387" s="506"/>
      <c r="M387" s="506"/>
      <c r="N387" s="506"/>
      <c r="O387" s="506"/>
      <c r="P387" s="506"/>
      <c r="Q387" s="506"/>
      <c r="R387" s="506"/>
      <c r="S387" s="506"/>
      <c r="T387" s="506"/>
      <c r="U387" s="506"/>
      <c r="V387" s="506"/>
      <c r="W387" s="506"/>
      <c r="X387" s="505"/>
      <c r="Y387" s="537">
        <v>76.22</v>
      </c>
      <c r="Z387" s="538"/>
      <c r="AA387" s="538"/>
      <c r="AB387" s="538"/>
      <c r="AC387" s="538"/>
      <c r="AD387" s="539"/>
    </row>
    <row r="388" spans="1:30" ht="11.4" customHeight="1">
      <c r="A388" s="504" t="s">
        <v>5665</v>
      </c>
      <c r="B388" s="506"/>
      <c r="C388" s="506"/>
      <c r="D388" s="506"/>
      <c r="E388" s="506"/>
      <c r="F388" s="506"/>
      <c r="G388" s="506"/>
      <c r="H388" s="506"/>
      <c r="I388" s="506"/>
      <c r="J388" s="506"/>
      <c r="K388" s="506"/>
      <c r="L388" s="506"/>
      <c r="M388" s="506"/>
      <c r="N388" s="506"/>
      <c r="O388" s="506"/>
      <c r="P388" s="506"/>
      <c r="Q388" s="506"/>
      <c r="R388" s="506"/>
      <c r="S388" s="506"/>
      <c r="T388" s="506"/>
      <c r="U388" s="506"/>
      <c r="V388" s="506"/>
      <c r="W388" s="506"/>
      <c r="X388" s="505"/>
      <c r="Y388" s="544">
        <v>0</v>
      </c>
      <c r="Z388" s="545"/>
      <c r="AA388" s="545"/>
      <c r="AB388" s="545"/>
      <c r="AC388" s="545"/>
      <c r="AD388" s="546"/>
    </row>
    <row r="389" spans="1:30" ht="11.4" customHeight="1">
      <c r="A389" s="504" t="s">
        <v>5636</v>
      </c>
      <c r="B389" s="506"/>
      <c r="C389" s="506"/>
      <c r="D389" s="506"/>
      <c r="E389" s="506"/>
      <c r="F389" s="506"/>
      <c r="G389" s="506"/>
      <c r="H389" s="506"/>
      <c r="I389" s="506"/>
      <c r="J389" s="506"/>
      <c r="K389" s="506"/>
      <c r="L389" s="506"/>
      <c r="M389" s="506"/>
      <c r="N389" s="506"/>
      <c r="O389" s="506"/>
      <c r="P389" s="506"/>
      <c r="Q389" s="506"/>
      <c r="R389" s="506"/>
      <c r="S389" s="506"/>
      <c r="T389" s="506"/>
      <c r="U389" s="506"/>
      <c r="V389" s="506"/>
      <c r="W389" s="506"/>
      <c r="X389" s="505"/>
      <c r="Y389" s="537">
        <v>76.22</v>
      </c>
      <c r="Z389" s="538"/>
      <c r="AA389" s="538"/>
      <c r="AB389" s="538"/>
      <c r="AC389" s="538"/>
      <c r="AD389" s="539"/>
    </row>
    <row r="390" spans="1:30" ht="10.8" customHeight="1">
      <c r="A390" s="211"/>
      <c r="B390" s="211"/>
      <c r="C390" s="211"/>
      <c r="D390" s="211"/>
      <c r="E390" s="211"/>
      <c r="F390" s="211"/>
      <c r="G390" s="211"/>
      <c r="H390" s="211"/>
      <c r="I390" s="211"/>
      <c r="J390" s="211"/>
      <c r="K390" s="211"/>
      <c r="L390" s="211"/>
      <c r="M390" s="211"/>
      <c r="N390" s="211"/>
      <c r="O390" s="211"/>
      <c r="P390" s="211"/>
      <c r="Q390" s="211"/>
      <c r="R390" s="211"/>
      <c r="S390" s="211"/>
      <c r="T390" s="211"/>
      <c r="U390" s="211"/>
      <c r="V390" s="211"/>
      <c r="W390" s="211"/>
      <c r="X390" s="211"/>
      <c r="Y390" s="211"/>
      <c r="Z390" s="211"/>
      <c r="AA390" s="211"/>
      <c r="AB390" s="211"/>
      <c r="AC390" s="211"/>
      <c r="AD390" s="211"/>
    </row>
    <row r="391" spans="1:30" ht="13.35" customHeight="1">
      <c r="A391" s="540" t="s">
        <v>5637</v>
      </c>
      <c r="B391" s="540"/>
      <c r="C391" s="540"/>
      <c r="D391" s="540"/>
      <c r="E391" s="540"/>
      <c r="F391" s="540"/>
      <c r="G391" s="540"/>
      <c r="H391" s="540"/>
      <c r="I391" s="540"/>
      <c r="J391" s="540"/>
      <c r="K391" s="540"/>
      <c r="L391" s="540"/>
      <c r="M391" s="540"/>
      <c r="N391" s="540"/>
      <c r="O391" s="540"/>
      <c r="P391" s="540"/>
      <c r="Q391" s="540"/>
      <c r="R391" s="540"/>
      <c r="S391" s="540"/>
      <c r="T391" s="540"/>
      <c r="U391" s="540"/>
      <c r="V391" s="540"/>
      <c r="W391" s="540"/>
      <c r="X391" s="540"/>
      <c r="Y391" s="540"/>
      <c r="Z391" s="540"/>
      <c r="AA391" s="540"/>
      <c r="AB391" s="540"/>
      <c r="AC391" s="540"/>
      <c r="AD391" s="540"/>
    </row>
    <row r="392" spans="1:30" ht="10.8" customHeight="1">
      <c r="A392" s="211"/>
      <c r="B392" s="211"/>
      <c r="C392" s="211"/>
      <c r="D392" s="211"/>
      <c r="E392" s="211"/>
      <c r="F392" s="211"/>
      <c r="G392" s="211"/>
      <c r="H392" s="211"/>
      <c r="I392" s="211"/>
      <c r="J392" s="211"/>
      <c r="K392" s="211"/>
      <c r="L392" s="211"/>
      <c r="M392" s="211"/>
      <c r="N392" s="211"/>
      <c r="O392" s="211"/>
      <c r="P392" s="211"/>
      <c r="Q392" s="211"/>
      <c r="R392" s="211"/>
      <c r="S392" s="211"/>
      <c r="T392" s="211"/>
      <c r="U392" s="211"/>
      <c r="V392" s="211"/>
      <c r="W392" s="211"/>
      <c r="X392" s="211"/>
      <c r="Y392" s="211"/>
      <c r="Z392" s="211"/>
      <c r="AA392" s="211"/>
      <c r="AB392" s="211"/>
      <c r="AC392" s="211"/>
      <c r="AD392" s="211"/>
    </row>
    <row r="393" spans="1:30" ht="22.95" customHeight="1">
      <c r="A393" s="211" t="s">
        <v>7591</v>
      </c>
      <c r="B393" s="211"/>
      <c r="C393" s="211"/>
      <c r="D393" s="211"/>
      <c r="E393" s="211"/>
      <c r="F393" s="211"/>
      <c r="G393" s="211"/>
      <c r="H393" s="211"/>
      <c r="I393" s="211"/>
      <c r="J393" s="211"/>
      <c r="K393" s="211"/>
      <c r="L393" s="211"/>
      <c r="M393" s="211"/>
      <c r="N393" s="211"/>
      <c r="O393" s="211"/>
      <c r="P393" s="211"/>
      <c r="Q393" s="211"/>
      <c r="R393" s="211"/>
      <c r="S393" s="211"/>
      <c r="T393" s="211"/>
      <c r="U393" s="211"/>
      <c r="V393" s="211"/>
      <c r="W393" s="211"/>
      <c r="X393" s="211"/>
      <c r="Y393" s="211" t="s">
        <v>5774</v>
      </c>
      <c r="Z393" s="211"/>
      <c r="AA393" s="211"/>
      <c r="AB393" s="211"/>
      <c r="AC393" s="211"/>
      <c r="AD393" s="211"/>
    </row>
    <row r="394" spans="1:30" ht="11.4" customHeight="1">
      <c r="A394" s="211" t="s">
        <v>7592</v>
      </c>
      <c r="B394" s="211"/>
      <c r="C394" s="211"/>
      <c r="D394" s="211"/>
      <c r="E394" s="211"/>
      <c r="F394" s="211"/>
      <c r="G394" s="211"/>
      <c r="H394" s="211"/>
      <c r="I394" s="211"/>
      <c r="J394" s="211"/>
      <c r="K394" s="211"/>
      <c r="L394" s="211"/>
      <c r="M394" s="211"/>
      <c r="N394" s="211"/>
      <c r="O394" s="211"/>
      <c r="P394" s="211"/>
      <c r="Q394" s="211"/>
      <c r="R394" s="211"/>
      <c r="S394" s="211"/>
      <c r="T394" s="211"/>
      <c r="U394" s="211"/>
      <c r="V394" s="211"/>
      <c r="W394" s="211"/>
      <c r="X394" s="211"/>
      <c r="Y394" s="211"/>
      <c r="Z394" s="211"/>
      <c r="AA394" s="211"/>
      <c r="AB394" s="211"/>
      <c r="AC394" s="211"/>
      <c r="AD394" s="211"/>
    </row>
    <row r="395" spans="1:30" ht="10.8" customHeight="1">
      <c r="A395" s="211"/>
      <c r="B395" s="211"/>
      <c r="C395" s="211"/>
      <c r="D395" s="211"/>
      <c r="E395" s="211"/>
      <c r="F395" s="211"/>
      <c r="G395" s="211"/>
      <c r="H395" s="211"/>
      <c r="I395" s="211"/>
      <c r="J395" s="211"/>
      <c r="K395" s="211"/>
      <c r="L395" s="211"/>
      <c r="M395" s="211"/>
      <c r="N395" s="211"/>
      <c r="O395" s="211"/>
      <c r="P395" s="211"/>
      <c r="Q395" s="211"/>
      <c r="R395" s="211"/>
      <c r="S395" s="211"/>
      <c r="T395" s="211"/>
      <c r="U395" s="211"/>
      <c r="V395" s="211"/>
      <c r="W395" s="211"/>
      <c r="X395" s="211"/>
      <c r="Y395" s="211"/>
      <c r="Z395" s="211"/>
      <c r="AA395" s="211"/>
      <c r="AB395" s="211"/>
      <c r="AC395" s="211"/>
      <c r="AD395" s="211"/>
    </row>
    <row r="396" spans="1:30" ht="11.4" customHeight="1">
      <c r="A396" s="501" t="s">
        <v>5628</v>
      </c>
      <c r="B396" s="502"/>
      <c r="C396" s="502"/>
      <c r="D396" s="502"/>
      <c r="E396" s="502"/>
      <c r="F396" s="502"/>
      <c r="G396" s="503"/>
      <c r="H396" s="501" t="s">
        <v>5638</v>
      </c>
      <c r="I396" s="502"/>
      <c r="J396" s="502"/>
      <c r="K396" s="502"/>
      <c r="L396" s="503"/>
      <c r="M396" s="504" t="s">
        <v>5639</v>
      </c>
      <c r="N396" s="505"/>
      <c r="O396" s="504" t="s">
        <v>5640</v>
      </c>
      <c r="P396" s="506"/>
      <c r="Q396" s="506"/>
      <c r="R396" s="505"/>
      <c r="S396" s="504" t="s">
        <v>5641</v>
      </c>
      <c r="T396" s="506"/>
      <c r="U396" s="506"/>
      <c r="V396" s="505"/>
      <c r="W396" s="504" t="s">
        <v>5631</v>
      </c>
      <c r="X396" s="506"/>
      <c r="Y396" s="506"/>
      <c r="Z396" s="506"/>
      <c r="AA396" s="505"/>
      <c r="AB396" s="504" t="s">
        <v>5642</v>
      </c>
      <c r="AC396" s="506"/>
      <c r="AD396" s="505"/>
    </row>
    <row r="397" spans="1:30" ht="11.4" customHeight="1">
      <c r="A397" s="507" t="s">
        <v>5675</v>
      </c>
      <c r="B397" s="508"/>
      <c r="C397" s="508"/>
      <c r="D397" s="508"/>
      <c r="E397" s="508"/>
      <c r="F397" s="508"/>
      <c r="G397" s="509"/>
      <c r="H397" s="507" t="s">
        <v>5676</v>
      </c>
      <c r="I397" s="508"/>
      <c r="J397" s="508"/>
      <c r="K397" s="508"/>
      <c r="L397" s="509"/>
      <c r="M397" s="512">
        <v>11.56</v>
      </c>
      <c r="N397" s="514"/>
      <c r="O397" s="512">
        <v>29.14</v>
      </c>
      <c r="P397" s="513"/>
      <c r="Q397" s="513"/>
      <c r="R397" s="514"/>
      <c r="S397" s="515">
        <v>152.11000000000001</v>
      </c>
      <c r="T397" s="516"/>
      <c r="U397" s="516"/>
      <c r="V397" s="517"/>
      <c r="W397" s="518">
        <v>1</v>
      </c>
      <c r="X397" s="519"/>
      <c r="Y397" s="519"/>
      <c r="Z397" s="519"/>
      <c r="AA397" s="520"/>
      <c r="AB397" s="512">
        <v>29.14</v>
      </c>
      <c r="AC397" s="513"/>
      <c r="AD397" s="514"/>
    </row>
    <row r="398" spans="1:30" ht="11.4" customHeight="1">
      <c r="A398" s="521" t="s">
        <v>5646</v>
      </c>
      <c r="B398" s="521"/>
      <c r="C398" s="521"/>
      <c r="D398" s="521"/>
      <c r="E398" s="521"/>
      <c r="F398" s="521"/>
      <c r="G398" s="521"/>
      <c r="H398" s="521"/>
      <c r="I398" s="521"/>
      <c r="J398" s="521"/>
      <c r="K398" s="521"/>
      <c r="L398" s="521"/>
      <c r="M398" s="521"/>
      <c r="N398" s="521"/>
      <c r="O398" s="521"/>
      <c r="P398" s="521"/>
      <c r="Q398" s="521"/>
      <c r="R398" s="521"/>
      <c r="S398" s="521"/>
      <c r="T398" s="521"/>
      <c r="U398" s="521"/>
      <c r="V398" s="521"/>
      <c r="W398" s="521"/>
      <c r="X398" s="521"/>
      <c r="Y398" s="512">
        <v>29.14</v>
      </c>
      <c r="Z398" s="513"/>
      <c r="AA398" s="513"/>
      <c r="AB398" s="513"/>
      <c r="AC398" s="513"/>
      <c r="AD398" s="514"/>
    </row>
    <row r="399" spans="1:30" ht="10.8" customHeight="1">
      <c r="A399" s="211"/>
      <c r="B399" s="211"/>
      <c r="C399" s="211"/>
      <c r="D399" s="211"/>
      <c r="E399" s="211"/>
      <c r="F399" s="211"/>
      <c r="G399" s="211"/>
      <c r="H399" s="211"/>
      <c r="I399" s="211"/>
      <c r="J399" s="211"/>
      <c r="K399" s="211"/>
      <c r="L399" s="211"/>
      <c r="M399" s="211"/>
      <c r="N399" s="211"/>
      <c r="O399" s="211"/>
      <c r="P399" s="211"/>
      <c r="Q399" s="211"/>
      <c r="R399" s="211"/>
      <c r="S399" s="211"/>
      <c r="T399" s="211"/>
      <c r="U399" s="211"/>
      <c r="V399" s="211"/>
      <c r="W399" s="211"/>
      <c r="X399" s="211"/>
      <c r="Y399" s="211"/>
      <c r="Z399" s="211"/>
      <c r="AA399" s="211"/>
      <c r="AB399" s="211"/>
      <c r="AC399" s="211"/>
      <c r="AD399" s="211"/>
    </row>
    <row r="400" spans="1:30" ht="34.5" customHeight="1">
      <c r="A400" s="501" t="s">
        <v>5628</v>
      </c>
      <c r="B400" s="502"/>
      <c r="C400" s="503"/>
      <c r="D400" s="501" t="s">
        <v>5649</v>
      </c>
      <c r="E400" s="502"/>
      <c r="F400" s="502"/>
      <c r="G400" s="502"/>
      <c r="H400" s="502"/>
      <c r="I400" s="502"/>
      <c r="J400" s="502"/>
      <c r="K400" s="503"/>
      <c r="L400" s="522" t="s">
        <v>180</v>
      </c>
      <c r="M400" s="524"/>
      <c r="N400" s="504" t="s">
        <v>5650</v>
      </c>
      <c r="O400" s="506"/>
      <c r="P400" s="505"/>
      <c r="Q400" s="504" t="s">
        <v>5651</v>
      </c>
      <c r="R400" s="506"/>
      <c r="S400" s="506"/>
      <c r="T400" s="505"/>
      <c r="U400" s="504" t="s">
        <v>5631</v>
      </c>
      <c r="V400" s="506"/>
      <c r="W400" s="506"/>
      <c r="X400" s="505"/>
      <c r="Y400" s="504" t="s">
        <v>5652</v>
      </c>
      <c r="Z400" s="506"/>
      <c r="AA400" s="506"/>
      <c r="AB400" s="506"/>
      <c r="AC400" s="505"/>
      <c r="AD400" s="532" t="s">
        <v>5653</v>
      </c>
    </row>
    <row r="401" spans="1:30" ht="57.45" customHeight="1">
      <c r="A401" s="507" t="s">
        <v>7587</v>
      </c>
      <c r="B401" s="508"/>
      <c r="C401" s="509"/>
      <c r="D401" s="507" t="s">
        <v>7588</v>
      </c>
      <c r="E401" s="508"/>
      <c r="F401" s="508"/>
      <c r="G401" s="508"/>
      <c r="H401" s="508"/>
      <c r="I401" s="508"/>
      <c r="J401" s="508"/>
      <c r="K401" s="509"/>
      <c r="L401" s="525" t="s">
        <v>5670</v>
      </c>
      <c r="M401" s="527"/>
      <c r="N401" s="510">
        <v>0</v>
      </c>
      <c r="O401" s="528"/>
      <c r="P401" s="511"/>
      <c r="Q401" s="510">
        <v>9.84</v>
      </c>
      <c r="R401" s="528"/>
      <c r="S401" s="528"/>
      <c r="T401" s="511"/>
      <c r="U401" s="518">
        <v>1</v>
      </c>
      <c r="V401" s="519"/>
      <c r="W401" s="519"/>
      <c r="X401" s="520"/>
      <c r="Y401" s="510">
        <v>0</v>
      </c>
      <c r="Z401" s="528"/>
      <c r="AA401" s="528"/>
      <c r="AB401" s="528"/>
      <c r="AC401" s="511"/>
      <c r="AD401" s="533">
        <v>9.84</v>
      </c>
    </row>
    <row r="402" spans="1:30" ht="57.45" customHeight="1">
      <c r="A402" s="507" t="s">
        <v>7589</v>
      </c>
      <c r="B402" s="508"/>
      <c r="C402" s="509"/>
      <c r="D402" s="507" t="s">
        <v>7590</v>
      </c>
      <c r="E402" s="508"/>
      <c r="F402" s="508"/>
      <c r="G402" s="508"/>
      <c r="H402" s="508"/>
      <c r="I402" s="508"/>
      <c r="J402" s="508"/>
      <c r="K402" s="509"/>
      <c r="L402" s="525" t="s">
        <v>5670</v>
      </c>
      <c r="M402" s="527"/>
      <c r="N402" s="510">
        <v>0</v>
      </c>
      <c r="O402" s="528"/>
      <c r="P402" s="511"/>
      <c r="Q402" s="512">
        <v>37.24</v>
      </c>
      <c r="R402" s="513"/>
      <c r="S402" s="513"/>
      <c r="T402" s="514"/>
      <c r="U402" s="518">
        <v>1</v>
      </c>
      <c r="V402" s="519"/>
      <c r="W402" s="519"/>
      <c r="X402" s="520"/>
      <c r="Y402" s="510">
        <v>0</v>
      </c>
      <c r="Z402" s="528"/>
      <c r="AA402" s="528"/>
      <c r="AB402" s="528"/>
      <c r="AC402" s="511"/>
      <c r="AD402" s="547">
        <v>37.24</v>
      </c>
    </row>
    <row r="403" spans="1:30" ht="57.45" customHeight="1">
      <c r="A403" s="507" t="s">
        <v>7593</v>
      </c>
      <c r="B403" s="508"/>
      <c r="C403" s="509"/>
      <c r="D403" s="507" t="s">
        <v>7594</v>
      </c>
      <c r="E403" s="508"/>
      <c r="F403" s="508"/>
      <c r="G403" s="508"/>
      <c r="H403" s="508"/>
      <c r="I403" s="508"/>
      <c r="J403" s="508"/>
      <c r="K403" s="509"/>
      <c r="L403" s="525" t="s">
        <v>5670</v>
      </c>
      <c r="M403" s="527"/>
      <c r="N403" s="510">
        <v>0</v>
      </c>
      <c r="O403" s="528"/>
      <c r="P403" s="511"/>
      <c r="Q403" s="512">
        <v>46.55</v>
      </c>
      <c r="R403" s="513"/>
      <c r="S403" s="513"/>
      <c r="T403" s="514"/>
      <c r="U403" s="518">
        <v>1</v>
      </c>
      <c r="V403" s="519"/>
      <c r="W403" s="519"/>
      <c r="X403" s="520"/>
      <c r="Y403" s="510">
        <v>0</v>
      </c>
      <c r="Z403" s="528"/>
      <c r="AA403" s="528"/>
      <c r="AB403" s="528"/>
      <c r="AC403" s="511"/>
      <c r="AD403" s="547">
        <v>46.55</v>
      </c>
    </row>
    <row r="404" spans="1:30" ht="57.45" customHeight="1">
      <c r="A404" s="507" t="s">
        <v>7595</v>
      </c>
      <c r="B404" s="508"/>
      <c r="C404" s="509"/>
      <c r="D404" s="507" t="s">
        <v>7596</v>
      </c>
      <c r="E404" s="508"/>
      <c r="F404" s="508"/>
      <c r="G404" s="508"/>
      <c r="H404" s="508"/>
      <c r="I404" s="508"/>
      <c r="J404" s="508"/>
      <c r="K404" s="509"/>
      <c r="L404" s="525" t="s">
        <v>5670</v>
      </c>
      <c r="M404" s="527"/>
      <c r="N404" s="510">
        <v>0</v>
      </c>
      <c r="O404" s="528"/>
      <c r="P404" s="511"/>
      <c r="Q404" s="512">
        <v>45.3</v>
      </c>
      <c r="R404" s="513"/>
      <c r="S404" s="513"/>
      <c r="T404" s="514"/>
      <c r="U404" s="518">
        <v>1</v>
      </c>
      <c r="V404" s="519"/>
      <c r="W404" s="519"/>
      <c r="X404" s="520"/>
      <c r="Y404" s="510">
        <v>0</v>
      </c>
      <c r="Z404" s="528"/>
      <c r="AA404" s="528"/>
      <c r="AB404" s="528"/>
      <c r="AC404" s="511"/>
      <c r="AD404" s="547">
        <v>45.3</v>
      </c>
    </row>
    <row r="405" spans="1:30" ht="11.4" customHeight="1">
      <c r="A405" s="521" t="s">
        <v>5654</v>
      </c>
      <c r="B405" s="521"/>
      <c r="C405" s="521"/>
      <c r="D405" s="521"/>
      <c r="E405" s="521"/>
      <c r="F405" s="521"/>
      <c r="G405" s="521"/>
      <c r="H405" s="521"/>
      <c r="I405" s="521"/>
      <c r="J405" s="521"/>
      <c r="K405" s="521"/>
      <c r="L405" s="521"/>
      <c r="M405" s="521"/>
      <c r="N405" s="521"/>
      <c r="O405" s="521"/>
      <c r="P405" s="521"/>
      <c r="Q405" s="521"/>
      <c r="R405" s="521"/>
      <c r="S405" s="521"/>
      <c r="T405" s="521"/>
      <c r="U405" s="521"/>
      <c r="V405" s="521"/>
      <c r="W405" s="521"/>
      <c r="X405" s="521"/>
      <c r="Y405" s="510">
        <v>0</v>
      </c>
      <c r="Z405" s="528"/>
      <c r="AA405" s="528"/>
      <c r="AB405" s="528"/>
      <c r="AC405" s="528"/>
      <c r="AD405" s="511"/>
    </row>
    <row r="406" spans="1:30" ht="11.4" customHeight="1">
      <c r="A406" s="521" t="s">
        <v>5655</v>
      </c>
      <c r="B406" s="521"/>
      <c r="C406" s="521"/>
      <c r="D406" s="521"/>
      <c r="E406" s="521"/>
      <c r="F406" s="521"/>
      <c r="G406" s="521"/>
      <c r="H406" s="521"/>
      <c r="I406" s="521"/>
      <c r="J406" s="521"/>
      <c r="K406" s="521"/>
      <c r="L406" s="521"/>
      <c r="M406" s="521"/>
      <c r="N406" s="521"/>
      <c r="O406" s="521"/>
      <c r="P406" s="521"/>
      <c r="Q406" s="521"/>
      <c r="R406" s="521"/>
      <c r="S406" s="521"/>
      <c r="T406" s="521"/>
      <c r="U406" s="521"/>
      <c r="V406" s="521"/>
      <c r="W406" s="521"/>
      <c r="X406" s="521"/>
      <c r="Y406" s="515">
        <v>138.93</v>
      </c>
      <c r="Z406" s="516"/>
      <c r="AA406" s="516"/>
      <c r="AB406" s="516"/>
      <c r="AC406" s="516"/>
      <c r="AD406" s="517"/>
    </row>
    <row r="407" spans="1:30" ht="10.8" customHeight="1">
      <c r="A407" s="211"/>
      <c r="B407" s="211"/>
      <c r="C407" s="211"/>
      <c r="D407" s="211"/>
      <c r="E407" s="211"/>
      <c r="F407" s="211"/>
      <c r="G407" s="211"/>
      <c r="H407" s="211"/>
      <c r="I407" s="211"/>
      <c r="J407" s="211"/>
      <c r="K407" s="211"/>
      <c r="L407" s="211"/>
      <c r="M407" s="211"/>
      <c r="N407" s="211"/>
      <c r="O407" s="211"/>
      <c r="P407" s="211"/>
      <c r="Q407" s="211"/>
      <c r="R407" s="211"/>
      <c r="S407" s="211"/>
      <c r="T407" s="211"/>
      <c r="U407" s="211"/>
      <c r="V407" s="211"/>
      <c r="W407" s="211"/>
      <c r="X407" s="211"/>
      <c r="Y407" s="211"/>
      <c r="Z407" s="211"/>
      <c r="AA407" s="211"/>
      <c r="AB407" s="211"/>
      <c r="AC407" s="211"/>
      <c r="AD407" s="211"/>
    </row>
    <row r="408" spans="1:30" ht="11.4" customHeight="1">
      <c r="A408" s="504" t="s">
        <v>5634</v>
      </c>
      <c r="B408" s="506"/>
      <c r="C408" s="506"/>
      <c r="D408" s="506"/>
      <c r="E408" s="506"/>
      <c r="F408" s="506"/>
      <c r="G408" s="506"/>
      <c r="H408" s="506"/>
      <c r="I408" s="506"/>
      <c r="J408" s="506"/>
      <c r="K408" s="506"/>
      <c r="L408" s="506"/>
      <c r="M408" s="506"/>
      <c r="N408" s="506"/>
      <c r="O408" s="506"/>
      <c r="P408" s="506"/>
      <c r="Q408" s="506"/>
      <c r="R408" s="506"/>
      <c r="S408" s="506"/>
      <c r="T408" s="506"/>
      <c r="U408" s="506"/>
      <c r="V408" s="506"/>
      <c r="W408" s="506"/>
      <c r="X408" s="505"/>
      <c r="Y408" s="534">
        <v>168.07</v>
      </c>
      <c r="Z408" s="535"/>
      <c r="AA408" s="535"/>
      <c r="AB408" s="535"/>
      <c r="AC408" s="535"/>
      <c r="AD408" s="536"/>
    </row>
    <row r="409" spans="1:30" ht="11.4" customHeight="1">
      <c r="A409" s="504" t="s">
        <v>5665</v>
      </c>
      <c r="B409" s="506"/>
      <c r="C409" s="506"/>
      <c r="D409" s="506"/>
      <c r="E409" s="506"/>
      <c r="F409" s="506"/>
      <c r="G409" s="506"/>
      <c r="H409" s="506"/>
      <c r="I409" s="506"/>
      <c r="J409" s="506"/>
      <c r="K409" s="506"/>
      <c r="L409" s="506"/>
      <c r="M409" s="506"/>
      <c r="N409" s="506"/>
      <c r="O409" s="506"/>
      <c r="P409" s="506"/>
      <c r="Q409" s="506"/>
      <c r="R409" s="506"/>
      <c r="S409" s="506"/>
      <c r="T409" s="506"/>
      <c r="U409" s="506"/>
      <c r="V409" s="506"/>
      <c r="W409" s="506"/>
      <c r="X409" s="505"/>
      <c r="Y409" s="544">
        <v>0</v>
      </c>
      <c r="Z409" s="545"/>
      <c r="AA409" s="545"/>
      <c r="AB409" s="545"/>
      <c r="AC409" s="545"/>
      <c r="AD409" s="546"/>
    </row>
    <row r="410" spans="1:30" ht="11.4" customHeight="1">
      <c r="A410" s="504" t="s">
        <v>5636</v>
      </c>
      <c r="B410" s="506"/>
      <c r="C410" s="506"/>
      <c r="D410" s="506"/>
      <c r="E410" s="506"/>
      <c r="F410" s="506"/>
      <c r="G410" s="506"/>
      <c r="H410" s="506"/>
      <c r="I410" s="506"/>
      <c r="J410" s="506"/>
      <c r="K410" s="506"/>
      <c r="L410" s="506"/>
      <c r="M410" s="506"/>
      <c r="N410" s="506"/>
      <c r="O410" s="506"/>
      <c r="P410" s="506"/>
      <c r="Q410" s="506"/>
      <c r="R410" s="506"/>
      <c r="S410" s="506"/>
      <c r="T410" s="506"/>
      <c r="U410" s="506"/>
      <c r="V410" s="506"/>
      <c r="W410" s="506"/>
      <c r="X410" s="505"/>
      <c r="Y410" s="534">
        <v>168.07</v>
      </c>
      <c r="Z410" s="535"/>
      <c r="AA410" s="535"/>
      <c r="AB410" s="535"/>
      <c r="AC410" s="535"/>
      <c r="AD410" s="536"/>
    </row>
    <row r="411" spans="1:30" ht="10.8" customHeight="1">
      <c r="A411" s="211"/>
      <c r="B411" s="211"/>
      <c r="C411" s="211"/>
      <c r="D411" s="211"/>
      <c r="E411" s="211"/>
      <c r="F411" s="211"/>
      <c r="G411" s="211"/>
      <c r="H411" s="211"/>
      <c r="I411" s="211"/>
      <c r="J411" s="211"/>
      <c r="K411" s="211"/>
      <c r="L411" s="211"/>
      <c r="M411" s="211"/>
      <c r="N411" s="211"/>
      <c r="O411" s="211"/>
      <c r="P411" s="211"/>
      <c r="Q411" s="211"/>
      <c r="R411" s="211"/>
      <c r="S411" s="211"/>
      <c r="T411" s="211"/>
      <c r="U411" s="211"/>
      <c r="V411" s="211"/>
      <c r="W411" s="211"/>
      <c r="X411" s="211"/>
      <c r="Y411" s="211"/>
      <c r="Z411" s="211"/>
      <c r="AA411" s="211"/>
      <c r="AB411" s="211"/>
      <c r="AC411" s="211"/>
      <c r="AD411" s="211"/>
    </row>
    <row r="412" spans="1:30" ht="13.35" customHeight="1">
      <c r="A412" s="540" t="s">
        <v>5637</v>
      </c>
      <c r="B412" s="540"/>
      <c r="C412" s="540"/>
      <c r="D412" s="540"/>
      <c r="E412" s="540"/>
      <c r="F412" s="540"/>
      <c r="G412" s="540"/>
      <c r="H412" s="540"/>
      <c r="I412" s="540"/>
      <c r="J412" s="540"/>
      <c r="K412" s="540"/>
      <c r="L412" s="540"/>
      <c r="M412" s="540"/>
      <c r="N412" s="540"/>
      <c r="O412" s="540"/>
      <c r="P412" s="540"/>
      <c r="Q412" s="540"/>
      <c r="R412" s="540"/>
      <c r="S412" s="540"/>
      <c r="T412" s="540"/>
      <c r="U412" s="540"/>
      <c r="V412" s="540"/>
      <c r="W412" s="540"/>
      <c r="X412" s="540"/>
      <c r="Y412" s="540"/>
      <c r="Z412" s="540"/>
      <c r="AA412" s="540"/>
      <c r="AB412" s="540"/>
      <c r="AC412" s="540"/>
      <c r="AD412" s="540"/>
    </row>
    <row r="413" spans="1:30" ht="10.8" customHeight="1">
      <c r="A413" s="211"/>
      <c r="B413" s="211"/>
      <c r="C413" s="211"/>
      <c r="D413" s="211"/>
      <c r="E413" s="211"/>
      <c r="F413" s="211"/>
      <c r="G413" s="211"/>
      <c r="H413" s="211"/>
      <c r="I413" s="211"/>
      <c r="J413" s="211"/>
      <c r="K413" s="211"/>
      <c r="L413" s="211"/>
      <c r="M413" s="211"/>
      <c r="N413" s="211"/>
      <c r="O413" s="211"/>
      <c r="P413" s="211"/>
      <c r="Q413" s="211"/>
      <c r="R413" s="211"/>
      <c r="S413" s="211"/>
      <c r="T413" s="211"/>
      <c r="U413" s="211"/>
      <c r="V413" s="211"/>
      <c r="W413" s="211"/>
      <c r="X413" s="211"/>
      <c r="Y413" s="211"/>
      <c r="Z413" s="211"/>
      <c r="AA413" s="211"/>
      <c r="AB413" s="211"/>
      <c r="AC413" s="211"/>
      <c r="AD413" s="211"/>
    </row>
    <row r="414" spans="1:30" ht="11.4" customHeight="1">
      <c r="A414" s="211" t="s">
        <v>5729</v>
      </c>
      <c r="B414" s="211"/>
      <c r="C414" s="211"/>
      <c r="D414" s="211"/>
      <c r="E414" s="211"/>
      <c r="F414" s="211"/>
      <c r="G414" s="211"/>
      <c r="H414" s="211"/>
      <c r="I414" s="211"/>
      <c r="J414" s="211"/>
      <c r="K414" s="211"/>
      <c r="L414" s="211"/>
      <c r="M414" s="211"/>
      <c r="N414" s="211"/>
      <c r="O414" s="211"/>
      <c r="P414" s="211"/>
      <c r="Q414" s="211"/>
      <c r="R414" s="211"/>
      <c r="S414" s="211"/>
      <c r="T414" s="211"/>
      <c r="U414" s="211"/>
      <c r="V414" s="211"/>
      <c r="W414" s="211"/>
      <c r="X414" s="211"/>
      <c r="Y414" s="211" t="s">
        <v>5707</v>
      </c>
      <c r="Z414" s="211"/>
      <c r="AA414" s="211"/>
      <c r="AB414" s="211"/>
      <c r="AC414" s="211"/>
      <c r="AD414" s="211"/>
    </row>
    <row r="415" spans="1:30" ht="11.4" customHeight="1">
      <c r="A415" s="211" t="s">
        <v>7487</v>
      </c>
      <c r="B415" s="211"/>
      <c r="C415" s="211"/>
      <c r="D415" s="211"/>
      <c r="E415" s="211"/>
      <c r="F415" s="211"/>
      <c r="G415" s="211"/>
      <c r="H415" s="211"/>
      <c r="I415" s="211"/>
      <c r="J415" s="211"/>
      <c r="K415" s="211"/>
      <c r="L415" s="211"/>
      <c r="M415" s="211"/>
      <c r="N415" s="211"/>
      <c r="O415" s="211"/>
      <c r="P415" s="211"/>
      <c r="Q415" s="211"/>
      <c r="R415" s="211"/>
      <c r="S415" s="211"/>
      <c r="T415" s="211"/>
      <c r="U415" s="211"/>
      <c r="V415" s="211"/>
      <c r="W415" s="211"/>
      <c r="X415" s="211"/>
      <c r="Y415" s="211"/>
      <c r="Z415" s="211"/>
      <c r="AA415" s="211"/>
      <c r="AB415" s="211"/>
      <c r="AC415" s="211"/>
      <c r="AD415" s="211"/>
    </row>
    <row r="416" spans="1:30" ht="10.8" customHeight="1">
      <c r="A416" s="211"/>
      <c r="B416" s="211"/>
      <c r="C416" s="211"/>
      <c r="D416" s="211"/>
      <c r="E416" s="211"/>
      <c r="F416" s="211"/>
      <c r="G416" s="211"/>
      <c r="H416" s="211"/>
      <c r="I416" s="211"/>
      <c r="J416" s="211"/>
      <c r="K416" s="211"/>
      <c r="L416" s="211"/>
      <c r="M416" s="211"/>
      <c r="N416" s="211"/>
      <c r="O416" s="211"/>
      <c r="P416" s="211"/>
      <c r="Q416" s="211"/>
      <c r="R416" s="211"/>
      <c r="S416" s="211"/>
      <c r="T416" s="211"/>
      <c r="U416" s="211"/>
      <c r="V416" s="211"/>
      <c r="W416" s="211"/>
      <c r="X416" s="211"/>
      <c r="Y416" s="211"/>
      <c r="Z416" s="211"/>
      <c r="AA416" s="211"/>
      <c r="AB416" s="211"/>
      <c r="AC416" s="211"/>
      <c r="AD416" s="211"/>
    </row>
    <row r="417" spans="1:30" ht="11.4" customHeight="1">
      <c r="A417" s="501" t="s">
        <v>5628</v>
      </c>
      <c r="B417" s="502"/>
      <c r="C417" s="502"/>
      <c r="D417" s="502"/>
      <c r="E417" s="502"/>
      <c r="F417" s="502"/>
      <c r="G417" s="503"/>
      <c r="H417" s="501" t="s">
        <v>5638</v>
      </c>
      <c r="I417" s="502"/>
      <c r="J417" s="502"/>
      <c r="K417" s="502"/>
      <c r="L417" s="503"/>
      <c r="M417" s="504" t="s">
        <v>5639</v>
      </c>
      <c r="N417" s="505"/>
      <c r="O417" s="504" t="s">
        <v>5640</v>
      </c>
      <c r="P417" s="506"/>
      <c r="Q417" s="506"/>
      <c r="R417" s="505"/>
      <c r="S417" s="504" t="s">
        <v>5641</v>
      </c>
      <c r="T417" s="506"/>
      <c r="U417" s="506"/>
      <c r="V417" s="505"/>
      <c r="W417" s="504" t="s">
        <v>5631</v>
      </c>
      <c r="X417" s="506"/>
      <c r="Y417" s="506"/>
      <c r="Z417" s="506"/>
      <c r="AA417" s="505"/>
      <c r="AB417" s="504" t="s">
        <v>5642</v>
      </c>
      <c r="AC417" s="506"/>
      <c r="AD417" s="505"/>
    </row>
    <row r="418" spans="1:30" ht="11.4" customHeight="1">
      <c r="A418" s="507" t="s">
        <v>5643</v>
      </c>
      <c r="B418" s="508"/>
      <c r="C418" s="508"/>
      <c r="D418" s="508"/>
      <c r="E418" s="508"/>
      <c r="F418" s="508"/>
      <c r="G418" s="509"/>
      <c r="H418" s="507" t="s">
        <v>5644</v>
      </c>
      <c r="I418" s="508"/>
      <c r="J418" s="508"/>
      <c r="K418" s="508"/>
      <c r="L418" s="509"/>
      <c r="M418" s="510">
        <v>7.19</v>
      </c>
      <c r="N418" s="511"/>
      <c r="O418" s="512">
        <v>20.21</v>
      </c>
      <c r="P418" s="513"/>
      <c r="Q418" s="513"/>
      <c r="R418" s="514"/>
      <c r="S418" s="515">
        <v>181.15</v>
      </c>
      <c r="T418" s="516"/>
      <c r="U418" s="516"/>
      <c r="V418" s="517"/>
      <c r="W418" s="518">
        <v>0.93879999999999997</v>
      </c>
      <c r="X418" s="519"/>
      <c r="Y418" s="519"/>
      <c r="Z418" s="519"/>
      <c r="AA418" s="520"/>
      <c r="AB418" s="512">
        <v>18.97</v>
      </c>
      <c r="AC418" s="513"/>
      <c r="AD418" s="514"/>
    </row>
    <row r="419" spans="1:30" ht="11.4" customHeight="1">
      <c r="A419" s="507" t="s">
        <v>5730</v>
      </c>
      <c r="B419" s="508"/>
      <c r="C419" s="508"/>
      <c r="D419" s="508"/>
      <c r="E419" s="508"/>
      <c r="F419" s="508"/>
      <c r="G419" s="509"/>
      <c r="H419" s="507" t="s">
        <v>5731</v>
      </c>
      <c r="I419" s="508"/>
      <c r="J419" s="508"/>
      <c r="K419" s="508"/>
      <c r="L419" s="509"/>
      <c r="M419" s="512">
        <v>11.56</v>
      </c>
      <c r="N419" s="514"/>
      <c r="O419" s="512">
        <v>29.14</v>
      </c>
      <c r="P419" s="513"/>
      <c r="Q419" s="513"/>
      <c r="R419" s="514"/>
      <c r="S419" s="515">
        <v>152.13</v>
      </c>
      <c r="T419" s="516"/>
      <c r="U419" s="516"/>
      <c r="V419" s="517"/>
      <c r="W419" s="518">
        <v>0.66910000000000003</v>
      </c>
      <c r="X419" s="519"/>
      <c r="Y419" s="519"/>
      <c r="Z419" s="519"/>
      <c r="AA419" s="520"/>
      <c r="AB419" s="512">
        <v>19.489999999999998</v>
      </c>
      <c r="AC419" s="513"/>
      <c r="AD419" s="514"/>
    </row>
    <row r="420" spans="1:30" ht="11.4" customHeight="1">
      <c r="A420" s="521" t="s">
        <v>5646</v>
      </c>
      <c r="B420" s="521"/>
      <c r="C420" s="521"/>
      <c r="D420" s="521"/>
      <c r="E420" s="521"/>
      <c r="F420" s="521"/>
      <c r="G420" s="521"/>
      <c r="H420" s="521"/>
      <c r="I420" s="521"/>
      <c r="J420" s="521"/>
      <c r="K420" s="521"/>
      <c r="L420" s="521"/>
      <c r="M420" s="521"/>
      <c r="N420" s="521"/>
      <c r="O420" s="521"/>
      <c r="P420" s="521"/>
      <c r="Q420" s="521"/>
      <c r="R420" s="521"/>
      <c r="S420" s="521"/>
      <c r="T420" s="521"/>
      <c r="U420" s="521"/>
      <c r="V420" s="521"/>
      <c r="W420" s="521"/>
      <c r="X420" s="521"/>
      <c r="Y420" s="512">
        <v>38.46</v>
      </c>
      <c r="Z420" s="513"/>
      <c r="AA420" s="513"/>
      <c r="AB420" s="513"/>
      <c r="AC420" s="513"/>
      <c r="AD420" s="514"/>
    </row>
    <row r="421" spans="1:30" ht="10.8" customHeight="1">
      <c r="A421" s="211"/>
      <c r="B421" s="211"/>
      <c r="C421" s="211"/>
      <c r="D421" s="211"/>
      <c r="E421" s="211"/>
      <c r="F421" s="211"/>
      <c r="G421" s="211"/>
      <c r="H421" s="211"/>
      <c r="I421" s="211"/>
      <c r="J421" s="211"/>
      <c r="K421" s="211"/>
      <c r="L421" s="211"/>
      <c r="M421" s="211"/>
      <c r="N421" s="211"/>
      <c r="O421" s="211"/>
      <c r="P421" s="211"/>
      <c r="Q421" s="211"/>
      <c r="R421" s="211"/>
      <c r="S421" s="211"/>
      <c r="T421" s="211"/>
      <c r="U421" s="211"/>
      <c r="V421" s="211"/>
      <c r="W421" s="211"/>
      <c r="X421" s="211"/>
      <c r="Y421" s="211"/>
      <c r="Z421" s="211"/>
      <c r="AA421" s="211"/>
      <c r="AB421" s="211"/>
      <c r="AC421" s="211"/>
      <c r="AD421" s="211"/>
    </row>
    <row r="422" spans="1:30" ht="11.4" customHeight="1">
      <c r="A422" s="501" t="s">
        <v>5628</v>
      </c>
      <c r="B422" s="502"/>
      <c r="C422" s="502"/>
      <c r="D422" s="502"/>
      <c r="E422" s="502"/>
      <c r="F422" s="502"/>
      <c r="G422" s="503"/>
      <c r="H422" s="501" t="s">
        <v>5629</v>
      </c>
      <c r="I422" s="502"/>
      <c r="J422" s="502"/>
      <c r="K422" s="502"/>
      <c r="L422" s="502"/>
      <c r="M422" s="502"/>
      <c r="N422" s="502"/>
      <c r="O422" s="503"/>
      <c r="P422" s="522" t="s">
        <v>180</v>
      </c>
      <c r="Q422" s="523"/>
      <c r="R422" s="523"/>
      <c r="S422" s="524"/>
      <c r="T422" s="504" t="s">
        <v>5630</v>
      </c>
      <c r="U422" s="506"/>
      <c r="V422" s="506"/>
      <c r="W422" s="505"/>
      <c r="X422" s="504" t="s">
        <v>5631</v>
      </c>
      <c r="Y422" s="506"/>
      <c r="Z422" s="506"/>
      <c r="AA422" s="506"/>
      <c r="AB422" s="505"/>
      <c r="AC422" s="504" t="s">
        <v>5632</v>
      </c>
      <c r="AD422" s="505"/>
    </row>
    <row r="423" spans="1:30" ht="11.4" customHeight="1">
      <c r="A423" s="507" t="s">
        <v>5663</v>
      </c>
      <c r="B423" s="508"/>
      <c r="C423" s="508"/>
      <c r="D423" s="508"/>
      <c r="E423" s="508"/>
      <c r="F423" s="508"/>
      <c r="G423" s="509"/>
      <c r="H423" s="507" t="s">
        <v>5664</v>
      </c>
      <c r="I423" s="508"/>
      <c r="J423" s="508"/>
      <c r="K423" s="508"/>
      <c r="L423" s="508"/>
      <c r="M423" s="508"/>
      <c r="N423" s="508"/>
      <c r="O423" s="509"/>
      <c r="P423" s="525" t="s">
        <v>87</v>
      </c>
      <c r="Q423" s="526"/>
      <c r="R423" s="526"/>
      <c r="S423" s="527"/>
      <c r="T423" s="510">
        <v>0.63</v>
      </c>
      <c r="U423" s="528"/>
      <c r="V423" s="528"/>
      <c r="W423" s="511"/>
      <c r="X423" s="529">
        <v>10.34</v>
      </c>
      <c r="Y423" s="530"/>
      <c r="Z423" s="530"/>
      <c r="AA423" s="530"/>
      <c r="AB423" s="531"/>
      <c r="AC423" s="510">
        <v>6.51</v>
      </c>
      <c r="AD423" s="511"/>
    </row>
    <row r="424" spans="1:30" ht="11.4" customHeight="1">
      <c r="A424" s="507" t="s">
        <v>5661</v>
      </c>
      <c r="B424" s="508"/>
      <c r="C424" s="508"/>
      <c r="D424" s="508"/>
      <c r="E424" s="508"/>
      <c r="F424" s="508"/>
      <c r="G424" s="509"/>
      <c r="H424" s="507" t="s">
        <v>5662</v>
      </c>
      <c r="I424" s="508"/>
      <c r="J424" s="508"/>
      <c r="K424" s="508"/>
      <c r="L424" s="508"/>
      <c r="M424" s="508"/>
      <c r="N424" s="508"/>
      <c r="O424" s="509"/>
      <c r="P424" s="525" t="s">
        <v>73</v>
      </c>
      <c r="Q424" s="526"/>
      <c r="R424" s="526"/>
      <c r="S424" s="527"/>
      <c r="T424" s="515">
        <v>169.62</v>
      </c>
      <c r="U424" s="516"/>
      <c r="V424" s="516"/>
      <c r="W424" s="517"/>
      <c r="X424" s="518">
        <v>2.52E-2</v>
      </c>
      <c r="Y424" s="519"/>
      <c r="Z424" s="519"/>
      <c r="AA424" s="519"/>
      <c r="AB424" s="520"/>
      <c r="AC424" s="510">
        <v>4.2699999999999996</v>
      </c>
      <c r="AD424" s="511"/>
    </row>
    <row r="425" spans="1:30" ht="11.4" customHeight="1">
      <c r="A425" s="507" t="s">
        <v>5732</v>
      </c>
      <c r="B425" s="508"/>
      <c r="C425" s="508"/>
      <c r="D425" s="508"/>
      <c r="E425" s="508"/>
      <c r="F425" s="508"/>
      <c r="G425" s="509"/>
      <c r="H425" s="507" t="s">
        <v>5733</v>
      </c>
      <c r="I425" s="508"/>
      <c r="J425" s="508"/>
      <c r="K425" s="508"/>
      <c r="L425" s="508"/>
      <c r="M425" s="508"/>
      <c r="N425" s="508"/>
      <c r="O425" s="509"/>
      <c r="P425" s="525" t="s">
        <v>67</v>
      </c>
      <c r="Q425" s="526"/>
      <c r="R425" s="526"/>
      <c r="S425" s="527"/>
      <c r="T425" s="515">
        <v>417.41</v>
      </c>
      <c r="U425" s="516"/>
      <c r="V425" s="516"/>
      <c r="W425" s="517"/>
      <c r="X425" s="518">
        <v>1</v>
      </c>
      <c r="Y425" s="519"/>
      <c r="Z425" s="519"/>
      <c r="AA425" s="519"/>
      <c r="AB425" s="520"/>
      <c r="AC425" s="515">
        <v>417.41</v>
      </c>
      <c r="AD425" s="517"/>
    </row>
    <row r="426" spans="1:30" ht="11.4" customHeight="1">
      <c r="A426" s="521" t="s">
        <v>5633</v>
      </c>
      <c r="B426" s="521"/>
      <c r="C426" s="521"/>
      <c r="D426" s="521"/>
      <c r="E426" s="521"/>
      <c r="F426" s="521"/>
      <c r="G426" s="521"/>
      <c r="H426" s="521"/>
      <c r="I426" s="521"/>
      <c r="J426" s="521"/>
      <c r="K426" s="521"/>
      <c r="L426" s="521"/>
      <c r="M426" s="521"/>
      <c r="N426" s="521"/>
      <c r="O426" s="521"/>
      <c r="P426" s="521"/>
      <c r="Q426" s="521"/>
      <c r="R426" s="521"/>
      <c r="S426" s="521"/>
      <c r="T426" s="521"/>
      <c r="U426" s="521"/>
      <c r="V426" s="521"/>
      <c r="W426" s="521"/>
      <c r="X426" s="521"/>
      <c r="Y426" s="515">
        <v>428.19</v>
      </c>
      <c r="Z426" s="516"/>
      <c r="AA426" s="516"/>
      <c r="AB426" s="516"/>
      <c r="AC426" s="516"/>
      <c r="AD426" s="517"/>
    </row>
    <row r="427" spans="1:30" ht="10.8" customHeight="1">
      <c r="A427" s="211"/>
      <c r="B427" s="211"/>
      <c r="C427" s="211"/>
      <c r="D427" s="211"/>
      <c r="E427" s="211"/>
      <c r="F427" s="211"/>
      <c r="G427" s="211"/>
      <c r="H427" s="211"/>
      <c r="I427" s="211"/>
      <c r="J427" s="211"/>
      <c r="K427" s="211"/>
      <c r="L427" s="211"/>
      <c r="M427" s="211"/>
      <c r="N427" s="211"/>
      <c r="O427" s="211"/>
      <c r="P427" s="211"/>
      <c r="Q427" s="211"/>
      <c r="R427" s="211"/>
      <c r="S427" s="211"/>
      <c r="T427" s="211"/>
      <c r="U427" s="211"/>
      <c r="V427" s="211"/>
      <c r="W427" s="211"/>
      <c r="X427" s="211"/>
      <c r="Y427" s="211"/>
      <c r="Z427" s="211"/>
      <c r="AA427" s="211"/>
      <c r="AB427" s="211"/>
      <c r="AC427" s="211"/>
      <c r="AD427" s="211"/>
    </row>
    <row r="428" spans="1:30" ht="11.4" customHeight="1">
      <c r="A428" s="504" t="s">
        <v>5634</v>
      </c>
      <c r="B428" s="506"/>
      <c r="C428" s="506"/>
      <c r="D428" s="506"/>
      <c r="E428" s="506"/>
      <c r="F428" s="506"/>
      <c r="G428" s="506"/>
      <c r="H428" s="506"/>
      <c r="I428" s="506"/>
      <c r="J428" s="506"/>
      <c r="K428" s="506"/>
      <c r="L428" s="506"/>
      <c r="M428" s="506"/>
      <c r="N428" s="506"/>
      <c r="O428" s="506"/>
      <c r="P428" s="506"/>
      <c r="Q428" s="506"/>
      <c r="R428" s="506"/>
      <c r="S428" s="506"/>
      <c r="T428" s="506"/>
      <c r="U428" s="506"/>
      <c r="V428" s="506"/>
      <c r="W428" s="506"/>
      <c r="X428" s="505"/>
      <c r="Y428" s="534">
        <v>466.65</v>
      </c>
      <c r="Z428" s="535"/>
      <c r="AA428" s="535"/>
      <c r="AB428" s="535"/>
      <c r="AC428" s="535"/>
      <c r="AD428" s="536"/>
    </row>
    <row r="429" spans="1:30" ht="11.4" customHeight="1">
      <c r="A429" s="504" t="s">
        <v>5635</v>
      </c>
      <c r="B429" s="506"/>
      <c r="C429" s="506"/>
      <c r="D429" s="506"/>
      <c r="E429" s="506"/>
      <c r="F429" s="506"/>
      <c r="G429" s="506"/>
      <c r="H429" s="506"/>
      <c r="I429" s="506"/>
      <c r="J429" s="506"/>
      <c r="K429" s="506"/>
      <c r="L429" s="506"/>
      <c r="M429" s="506"/>
      <c r="N429" s="506"/>
      <c r="O429" s="506"/>
      <c r="P429" s="506"/>
      <c r="Q429" s="506"/>
      <c r="R429" s="506"/>
      <c r="S429" s="506"/>
      <c r="T429" s="506"/>
      <c r="U429" s="506"/>
      <c r="V429" s="506"/>
      <c r="W429" s="506"/>
      <c r="X429" s="505"/>
      <c r="Y429" s="534">
        <v>116.98</v>
      </c>
      <c r="Z429" s="535"/>
      <c r="AA429" s="535"/>
      <c r="AB429" s="535"/>
      <c r="AC429" s="535"/>
      <c r="AD429" s="536"/>
    </row>
    <row r="430" spans="1:30" ht="11.4" customHeight="1">
      <c r="A430" s="504" t="s">
        <v>5636</v>
      </c>
      <c r="B430" s="506"/>
      <c r="C430" s="506"/>
      <c r="D430" s="506"/>
      <c r="E430" s="506"/>
      <c r="F430" s="506"/>
      <c r="G430" s="506"/>
      <c r="H430" s="506"/>
      <c r="I430" s="506"/>
      <c r="J430" s="506"/>
      <c r="K430" s="506"/>
      <c r="L430" s="506"/>
      <c r="M430" s="506"/>
      <c r="N430" s="506"/>
      <c r="O430" s="506"/>
      <c r="P430" s="506"/>
      <c r="Q430" s="506"/>
      <c r="R430" s="506"/>
      <c r="S430" s="506"/>
      <c r="T430" s="506"/>
      <c r="U430" s="506"/>
      <c r="V430" s="506"/>
      <c r="W430" s="506"/>
      <c r="X430" s="505"/>
      <c r="Y430" s="534">
        <v>583.63</v>
      </c>
      <c r="Z430" s="535"/>
      <c r="AA430" s="535"/>
      <c r="AB430" s="535"/>
      <c r="AC430" s="535"/>
      <c r="AD430" s="536"/>
    </row>
    <row r="431" spans="1:30" ht="10.8" customHeight="1">
      <c r="A431" s="211"/>
      <c r="B431" s="211"/>
      <c r="C431" s="211"/>
      <c r="D431" s="211"/>
      <c r="E431" s="211"/>
      <c r="F431" s="211"/>
      <c r="G431" s="211"/>
      <c r="H431" s="211"/>
      <c r="I431" s="211"/>
      <c r="J431" s="211"/>
      <c r="K431" s="211"/>
      <c r="L431" s="211"/>
      <c r="M431" s="211"/>
      <c r="N431" s="211"/>
      <c r="O431" s="211"/>
      <c r="P431" s="211"/>
      <c r="Q431" s="211"/>
      <c r="R431" s="211"/>
      <c r="S431" s="211"/>
      <c r="T431" s="211"/>
      <c r="U431" s="211"/>
      <c r="V431" s="211"/>
      <c r="W431" s="211"/>
      <c r="X431" s="211"/>
      <c r="Y431" s="211"/>
      <c r="Z431" s="211"/>
      <c r="AA431" s="211"/>
      <c r="AB431" s="211"/>
      <c r="AC431" s="211"/>
      <c r="AD431" s="211"/>
    </row>
    <row r="432" spans="1:30" ht="13.35" customHeight="1">
      <c r="A432" s="540" t="s">
        <v>5637</v>
      </c>
      <c r="B432" s="540"/>
      <c r="C432" s="540"/>
      <c r="D432" s="540"/>
      <c r="E432" s="540"/>
      <c r="F432" s="540"/>
      <c r="G432" s="540"/>
      <c r="H432" s="540"/>
      <c r="I432" s="540"/>
      <c r="J432" s="540"/>
      <c r="K432" s="540"/>
      <c r="L432" s="540"/>
      <c r="M432" s="540"/>
      <c r="N432" s="540"/>
      <c r="O432" s="540"/>
      <c r="P432" s="540"/>
      <c r="Q432" s="540"/>
      <c r="R432" s="540"/>
      <c r="S432" s="540"/>
      <c r="T432" s="540"/>
      <c r="U432" s="540"/>
      <c r="V432" s="540"/>
      <c r="W432" s="540"/>
      <c r="X432" s="540"/>
      <c r="Y432" s="540"/>
      <c r="Z432" s="540"/>
      <c r="AA432" s="540"/>
      <c r="AB432" s="540"/>
      <c r="AC432" s="540"/>
      <c r="AD432" s="540"/>
    </row>
    <row r="433" spans="1:30" ht="10.8" customHeight="1">
      <c r="A433" s="211"/>
      <c r="B433" s="211"/>
      <c r="C433" s="211"/>
      <c r="D433" s="211"/>
      <c r="E433" s="211"/>
      <c r="F433" s="211"/>
      <c r="G433" s="211"/>
      <c r="H433" s="211"/>
      <c r="I433" s="211"/>
      <c r="J433" s="211"/>
      <c r="K433" s="211"/>
      <c r="L433" s="211"/>
      <c r="M433" s="211"/>
      <c r="N433" s="211"/>
      <c r="O433" s="211"/>
      <c r="P433" s="211"/>
      <c r="Q433" s="211"/>
      <c r="R433" s="211"/>
      <c r="S433" s="211"/>
      <c r="T433" s="211"/>
      <c r="U433" s="211"/>
      <c r="V433" s="211"/>
      <c r="W433" s="211"/>
      <c r="X433" s="211"/>
      <c r="Y433" s="211"/>
      <c r="Z433" s="211"/>
      <c r="AA433" s="211"/>
      <c r="AB433" s="211"/>
      <c r="AC433" s="211"/>
      <c r="AD433" s="211"/>
    </row>
    <row r="434" spans="1:30" ht="34.5" customHeight="1">
      <c r="A434" s="211" t="s">
        <v>7545</v>
      </c>
      <c r="B434" s="211"/>
      <c r="C434" s="211"/>
      <c r="D434" s="211"/>
      <c r="E434" s="211"/>
      <c r="F434" s="211"/>
      <c r="G434" s="211"/>
      <c r="H434" s="211"/>
      <c r="I434" s="211"/>
      <c r="J434" s="211"/>
      <c r="K434" s="211"/>
      <c r="L434" s="211"/>
      <c r="M434" s="211"/>
      <c r="N434" s="211"/>
      <c r="O434" s="211"/>
      <c r="P434" s="211"/>
      <c r="Q434" s="211"/>
      <c r="R434" s="211"/>
      <c r="S434" s="211"/>
      <c r="T434" s="211"/>
      <c r="U434" s="211"/>
      <c r="V434" s="211"/>
      <c r="W434" s="211"/>
      <c r="X434" s="211"/>
      <c r="Y434" s="211" t="s">
        <v>5773</v>
      </c>
      <c r="Z434" s="211"/>
      <c r="AA434" s="211"/>
      <c r="AB434" s="211"/>
      <c r="AC434" s="211"/>
      <c r="AD434" s="211"/>
    </row>
    <row r="435" spans="1:30" ht="11.4" customHeight="1">
      <c r="A435" s="211" t="s">
        <v>7546</v>
      </c>
      <c r="B435" s="211"/>
      <c r="C435" s="211"/>
      <c r="D435" s="211"/>
      <c r="E435" s="211"/>
      <c r="F435" s="211"/>
      <c r="G435" s="211"/>
      <c r="H435" s="211"/>
      <c r="I435" s="211"/>
      <c r="J435" s="211"/>
      <c r="K435" s="211"/>
      <c r="L435" s="211"/>
      <c r="M435" s="211"/>
      <c r="N435" s="211"/>
      <c r="O435" s="211"/>
      <c r="P435" s="211"/>
      <c r="Q435" s="211"/>
      <c r="R435" s="211"/>
      <c r="S435" s="211"/>
      <c r="T435" s="211"/>
      <c r="U435" s="211"/>
      <c r="V435" s="211"/>
      <c r="W435" s="211"/>
      <c r="X435" s="211"/>
      <c r="Y435" s="211"/>
      <c r="Z435" s="211"/>
      <c r="AA435" s="211"/>
      <c r="AB435" s="211"/>
      <c r="AC435" s="211"/>
      <c r="AD435" s="211"/>
    </row>
    <row r="436" spans="1:30" ht="10.8" customHeight="1">
      <c r="A436" s="211"/>
      <c r="B436" s="211"/>
      <c r="C436" s="211"/>
      <c r="D436" s="211"/>
      <c r="E436" s="211"/>
      <c r="F436" s="211"/>
      <c r="G436" s="211"/>
      <c r="H436" s="211"/>
      <c r="I436" s="211"/>
      <c r="J436" s="211"/>
      <c r="K436" s="211"/>
      <c r="L436" s="211"/>
      <c r="M436" s="211"/>
      <c r="N436" s="211"/>
      <c r="O436" s="211"/>
      <c r="P436" s="211"/>
      <c r="Q436" s="211"/>
      <c r="R436" s="211"/>
      <c r="S436" s="211"/>
      <c r="T436" s="211"/>
      <c r="U436" s="211"/>
      <c r="V436" s="211"/>
      <c r="W436" s="211"/>
      <c r="X436" s="211"/>
      <c r="Y436" s="211"/>
      <c r="Z436" s="211"/>
      <c r="AA436" s="211"/>
      <c r="AB436" s="211"/>
      <c r="AC436" s="211"/>
      <c r="AD436" s="211"/>
    </row>
    <row r="437" spans="1:30" ht="11.4" customHeight="1">
      <c r="A437" s="501" t="s">
        <v>5628</v>
      </c>
      <c r="B437" s="502"/>
      <c r="C437" s="502"/>
      <c r="D437" s="502"/>
      <c r="E437" s="502"/>
      <c r="F437" s="502"/>
      <c r="G437" s="503"/>
      <c r="H437" s="501" t="s">
        <v>5638</v>
      </c>
      <c r="I437" s="502"/>
      <c r="J437" s="502"/>
      <c r="K437" s="502"/>
      <c r="L437" s="503"/>
      <c r="M437" s="504" t="s">
        <v>5639</v>
      </c>
      <c r="N437" s="505"/>
      <c r="O437" s="504" t="s">
        <v>5640</v>
      </c>
      <c r="P437" s="506"/>
      <c r="Q437" s="506"/>
      <c r="R437" s="505"/>
      <c r="S437" s="504" t="s">
        <v>5641</v>
      </c>
      <c r="T437" s="506"/>
      <c r="U437" s="506"/>
      <c r="V437" s="505"/>
      <c r="W437" s="504" t="s">
        <v>5631</v>
      </c>
      <c r="X437" s="506"/>
      <c r="Y437" s="506"/>
      <c r="Z437" s="506"/>
      <c r="AA437" s="505"/>
      <c r="AB437" s="504" t="s">
        <v>5642</v>
      </c>
      <c r="AC437" s="506"/>
      <c r="AD437" s="505"/>
    </row>
    <row r="438" spans="1:30" ht="11.4" customHeight="1">
      <c r="A438" s="507" t="s">
        <v>5675</v>
      </c>
      <c r="B438" s="508"/>
      <c r="C438" s="508"/>
      <c r="D438" s="508"/>
      <c r="E438" s="508"/>
      <c r="F438" s="508"/>
      <c r="G438" s="509"/>
      <c r="H438" s="507" t="s">
        <v>5676</v>
      </c>
      <c r="I438" s="508"/>
      <c r="J438" s="508"/>
      <c r="K438" s="508"/>
      <c r="L438" s="509"/>
      <c r="M438" s="512">
        <v>11.56</v>
      </c>
      <c r="N438" s="514"/>
      <c r="O438" s="512">
        <v>29.14</v>
      </c>
      <c r="P438" s="513"/>
      <c r="Q438" s="513"/>
      <c r="R438" s="514"/>
      <c r="S438" s="515">
        <v>152.11000000000001</v>
      </c>
      <c r="T438" s="516"/>
      <c r="U438" s="516"/>
      <c r="V438" s="517"/>
      <c r="W438" s="518">
        <v>1</v>
      </c>
      <c r="X438" s="519"/>
      <c r="Y438" s="519"/>
      <c r="Z438" s="519"/>
      <c r="AA438" s="520"/>
      <c r="AB438" s="512">
        <v>29.14</v>
      </c>
      <c r="AC438" s="513"/>
      <c r="AD438" s="514"/>
    </row>
    <row r="439" spans="1:30" ht="11.4" customHeight="1">
      <c r="A439" s="521" t="s">
        <v>5646</v>
      </c>
      <c r="B439" s="521"/>
      <c r="C439" s="521"/>
      <c r="D439" s="521"/>
      <c r="E439" s="521"/>
      <c r="F439" s="521"/>
      <c r="G439" s="521"/>
      <c r="H439" s="521"/>
      <c r="I439" s="521"/>
      <c r="J439" s="521"/>
      <c r="K439" s="521"/>
      <c r="L439" s="521"/>
      <c r="M439" s="521"/>
      <c r="N439" s="521"/>
      <c r="O439" s="521"/>
      <c r="P439" s="521"/>
      <c r="Q439" s="521"/>
      <c r="R439" s="521"/>
      <c r="S439" s="521"/>
      <c r="T439" s="521"/>
      <c r="U439" s="521"/>
      <c r="V439" s="521"/>
      <c r="W439" s="521"/>
      <c r="X439" s="521"/>
      <c r="Y439" s="512">
        <v>29.14</v>
      </c>
      <c r="Z439" s="513"/>
      <c r="AA439" s="513"/>
      <c r="AB439" s="513"/>
      <c r="AC439" s="513"/>
      <c r="AD439" s="514"/>
    </row>
    <row r="440" spans="1:30" ht="10.8" customHeight="1">
      <c r="A440" s="211"/>
      <c r="B440" s="211"/>
      <c r="C440" s="211"/>
      <c r="D440" s="211"/>
      <c r="E440" s="211"/>
      <c r="F440" s="211"/>
      <c r="G440" s="211"/>
      <c r="H440" s="211"/>
      <c r="I440" s="211"/>
      <c r="J440" s="211"/>
      <c r="K440" s="211"/>
      <c r="L440" s="211"/>
      <c r="M440" s="211"/>
      <c r="N440" s="211"/>
      <c r="O440" s="211"/>
      <c r="P440" s="211"/>
      <c r="Q440" s="211"/>
      <c r="R440" s="211"/>
      <c r="S440" s="211"/>
      <c r="T440" s="211"/>
      <c r="U440" s="211"/>
      <c r="V440" s="211"/>
      <c r="W440" s="211"/>
      <c r="X440" s="211"/>
      <c r="Y440" s="211"/>
      <c r="Z440" s="211"/>
      <c r="AA440" s="211"/>
      <c r="AB440" s="211"/>
      <c r="AC440" s="211"/>
      <c r="AD440" s="211"/>
    </row>
    <row r="441" spans="1:30" ht="34.5" customHeight="1">
      <c r="A441" s="501" t="s">
        <v>5628</v>
      </c>
      <c r="B441" s="502"/>
      <c r="C441" s="503"/>
      <c r="D441" s="501" t="s">
        <v>5649</v>
      </c>
      <c r="E441" s="502"/>
      <c r="F441" s="502"/>
      <c r="G441" s="502"/>
      <c r="H441" s="502"/>
      <c r="I441" s="502"/>
      <c r="J441" s="502"/>
      <c r="K441" s="503"/>
      <c r="L441" s="522" t="s">
        <v>180</v>
      </c>
      <c r="M441" s="524"/>
      <c r="N441" s="504" t="s">
        <v>5650</v>
      </c>
      <c r="O441" s="506"/>
      <c r="P441" s="505"/>
      <c r="Q441" s="504" t="s">
        <v>5651</v>
      </c>
      <c r="R441" s="506"/>
      <c r="S441" s="506"/>
      <c r="T441" s="505"/>
      <c r="U441" s="504" t="s">
        <v>5631</v>
      </c>
      <c r="V441" s="506"/>
      <c r="W441" s="506"/>
      <c r="X441" s="505"/>
      <c r="Y441" s="504" t="s">
        <v>5652</v>
      </c>
      <c r="Z441" s="506"/>
      <c r="AA441" s="506"/>
      <c r="AB441" s="506"/>
      <c r="AC441" s="505"/>
      <c r="AD441" s="532" t="s">
        <v>5653</v>
      </c>
    </row>
    <row r="442" spans="1:30" ht="80.400000000000006" customHeight="1">
      <c r="A442" s="507" t="s">
        <v>7547</v>
      </c>
      <c r="B442" s="508"/>
      <c r="C442" s="509"/>
      <c r="D442" s="507" t="s">
        <v>7548</v>
      </c>
      <c r="E442" s="508"/>
      <c r="F442" s="508"/>
      <c r="G442" s="508"/>
      <c r="H442" s="508"/>
      <c r="I442" s="508"/>
      <c r="J442" s="508"/>
      <c r="K442" s="509"/>
      <c r="L442" s="525" t="s">
        <v>5670</v>
      </c>
      <c r="M442" s="527"/>
      <c r="N442" s="510">
        <v>0</v>
      </c>
      <c r="O442" s="528"/>
      <c r="P442" s="511"/>
      <c r="Q442" s="515">
        <v>100.34</v>
      </c>
      <c r="R442" s="516"/>
      <c r="S442" s="516"/>
      <c r="T442" s="517"/>
      <c r="U442" s="518">
        <v>1</v>
      </c>
      <c r="V442" s="519"/>
      <c r="W442" s="519"/>
      <c r="X442" s="520"/>
      <c r="Y442" s="510">
        <v>0</v>
      </c>
      <c r="Z442" s="528"/>
      <c r="AA442" s="528"/>
      <c r="AB442" s="528"/>
      <c r="AC442" s="511"/>
      <c r="AD442" s="560">
        <v>100.34</v>
      </c>
    </row>
    <row r="443" spans="1:30" ht="80.400000000000006" customHeight="1">
      <c r="A443" s="507" t="s">
        <v>7549</v>
      </c>
      <c r="B443" s="508"/>
      <c r="C443" s="509"/>
      <c r="D443" s="507" t="s">
        <v>7550</v>
      </c>
      <c r="E443" s="508"/>
      <c r="F443" s="508"/>
      <c r="G443" s="508"/>
      <c r="H443" s="508"/>
      <c r="I443" s="508"/>
      <c r="J443" s="508"/>
      <c r="K443" s="509"/>
      <c r="L443" s="525" t="s">
        <v>5670</v>
      </c>
      <c r="M443" s="527"/>
      <c r="N443" s="510">
        <v>0</v>
      </c>
      <c r="O443" s="528"/>
      <c r="P443" s="511"/>
      <c r="Q443" s="512">
        <v>30.28</v>
      </c>
      <c r="R443" s="513"/>
      <c r="S443" s="513"/>
      <c r="T443" s="514"/>
      <c r="U443" s="518">
        <v>1</v>
      </c>
      <c r="V443" s="519"/>
      <c r="W443" s="519"/>
      <c r="X443" s="520"/>
      <c r="Y443" s="510">
        <v>0</v>
      </c>
      <c r="Z443" s="528"/>
      <c r="AA443" s="528"/>
      <c r="AB443" s="528"/>
      <c r="AC443" s="511"/>
      <c r="AD443" s="547">
        <v>30.28</v>
      </c>
    </row>
    <row r="444" spans="1:30" ht="91.8" customHeight="1">
      <c r="A444" s="507" t="s">
        <v>7551</v>
      </c>
      <c r="B444" s="508"/>
      <c r="C444" s="509"/>
      <c r="D444" s="507" t="s">
        <v>7552</v>
      </c>
      <c r="E444" s="508"/>
      <c r="F444" s="508"/>
      <c r="G444" s="508"/>
      <c r="H444" s="508"/>
      <c r="I444" s="508"/>
      <c r="J444" s="508"/>
      <c r="K444" s="509"/>
      <c r="L444" s="525" t="s">
        <v>5670</v>
      </c>
      <c r="M444" s="527"/>
      <c r="N444" s="510">
        <v>0</v>
      </c>
      <c r="O444" s="528"/>
      <c r="P444" s="511"/>
      <c r="Q444" s="512">
        <v>12.26</v>
      </c>
      <c r="R444" s="513"/>
      <c r="S444" s="513"/>
      <c r="T444" s="514"/>
      <c r="U444" s="518">
        <v>1</v>
      </c>
      <c r="V444" s="519"/>
      <c r="W444" s="519"/>
      <c r="X444" s="520"/>
      <c r="Y444" s="510">
        <v>0</v>
      </c>
      <c r="Z444" s="528"/>
      <c r="AA444" s="528"/>
      <c r="AB444" s="528"/>
      <c r="AC444" s="511"/>
      <c r="AD444" s="547">
        <v>12.26</v>
      </c>
    </row>
    <row r="445" spans="1:30" ht="11.4" customHeight="1">
      <c r="A445" s="521" t="s">
        <v>5654</v>
      </c>
      <c r="B445" s="521"/>
      <c r="C445" s="521"/>
      <c r="D445" s="521"/>
      <c r="E445" s="521"/>
      <c r="F445" s="521"/>
      <c r="G445" s="521"/>
      <c r="H445" s="521"/>
      <c r="I445" s="521"/>
      <c r="J445" s="521"/>
      <c r="K445" s="521"/>
      <c r="L445" s="521"/>
      <c r="M445" s="521"/>
      <c r="N445" s="521"/>
      <c r="O445" s="521"/>
      <c r="P445" s="521"/>
      <c r="Q445" s="521"/>
      <c r="R445" s="521"/>
      <c r="S445" s="521"/>
      <c r="T445" s="521"/>
      <c r="U445" s="521"/>
      <c r="V445" s="521"/>
      <c r="W445" s="521"/>
      <c r="X445" s="521"/>
      <c r="Y445" s="510">
        <v>0</v>
      </c>
      <c r="Z445" s="528"/>
      <c r="AA445" s="528"/>
      <c r="AB445" s="528"/>
      <c r="AC445" s="528"/>
      <c r="AD445" s="511"/>
    </row>
    <row r="446" spans="1:30" ht="11.4" customHeight="1">
      <c r="A446" s="521" t="s">
        <v>5655</v>
      </c>
      <c r="B446" s="521"/>
      <c r="C446" s="521"/>
      <c r="D446" s="521"/>
      <c r="E446" s="521"/>
      <c r="F446" s="521"/>
      <c r="G446" s="521"/>
      <c r="H446" s="521"/>
      <c r="I446" s="521"/>
      <c r="J446" s="521"/>
      <c r="K446" s="521"/>
      <c r="L446" s="521"/>
      <c r="M446" s="521"/>
      <c r="N446" s="521"/>
      <c r="O446" s="521"/>
      <c r="P446" s="521"/>
      <c r="Q446" s="521"/>
      <c r="R446" s="521"/>
      <c r="S446" s="521"/>
      <c r="T446" s="521"/>
      <c r="U446" s="521"/>
      <c r="V446" s="521"/>
      <c r="W446" s="521"/>
      <c r="X446" s="521"/>
      <c r="Y446" s="515">
        <v>142.88</v>
      </c>
      <c r="Z446" s="516"/>
      <c r="AA446" s="516"/>
      <c r="AB446" s="516"/>
      <c r="AC446" s="516"/>
      <c r="AD446" s="517"/>
    </row>
    <row r="447" spans="1:30" ht="10.8" customHeight="1">
      <c r="A447" s="211"/>
      <c r="B447" s="211"/>
      <c r="C447" s="211"/>
      <c r="D447" s="211"/>
      <c r="E447" s="211"/>
      <c r="F447" s="211"/>
      <c r="G447" s="211"/>
      <c r="H447" s="211"/>
      <c r="I447" s="211"/>
      <c r="J447" s="211"/>
      <c r="K447" s="211"/>
      <c r="L447" s="211"/>
      <c r="M447" s="211"/>
      <c r="N447" s="211"/>
      <c r="O447" s="211"/>
      <c r="P447" s="211"/>
      <c r="Q447" s="211"/>
      <c r="R447" s="211"/>
      <c r="S447" s="211"/>
      <c r="T447" s="211"/>
      <c r="U447" s="211"/>
      <c r="V447" s="211"/>
      <c r="W447" s="211"/>
      <c r="X447" s="211"/>
      <c r="Y447" s="211"/>
      <c r="Z447" s="211"/>
      <c r="AA447" s="211"/>
      <c r="AB447" s="211"/>
      <c r="AC447" s="211"/>
      <c r="AD447" s="211"/>
    </row>
    <row r="448" spans="1:30" ht="11.4" customHeight="1">
      <c r="A448" s="504" t="s">
        <v>5634</v>
      </c>
      <c r="B448" s="506"/>
      <c r="C448" s="506"/>
      <c r="D448" s="506"/>
      <c r="E448" s="506"/>
      <c r="F448" s="506"/>
      <c r="G448" s="506"/>
      <c r="H448" s="506"/>
      <c r="I448" s="506"/>
      <c r="J448" s="506"/>
      <c r="K448" s="506"/>
      <c r="L448" s="506"/>
      <c r="M448" s="506"/>
      <c r="N448" s="506"/>
      <c r="O448" s="506"/>
      <c r="P448" s="506"/>
      <c r="Q448" s="506"/>
      <c r="R448" s="506"/>
      <c r="S448" s="506"/>
      <c r="T448" s="506"/>
      <c r="U448" s="506"/>
      <c r="V448" s="506"/>
      <c r="W448" s="506"/>
      <c r="X448" s="505"/>
      <c r="Y448" s="534">
        <v>172.02</v>
      </c>
      <c r="Z448" s="535"/>
      <c r="AA448" s="535"/>
      <c r="AB448" s="535"/>
      <c r="AC448" s="535"/>
      <c r="AD448" s="536"/>
    </row>
    <row r="449" spans="1:30" ht="11.4" customHeight="1">
      <c r="A449" s="504" t="s">
        <v>5665</v>
      </c>
      <c r="B449" s="506"/>
      <c r="C449" s="506"/>
      <c r="D449" s="506"/>
      <c r="E449" s="506"/>
      <c r="F449" s="506"/>
      <c r="G449" s="506"/>
      <c r="H449" s="506"/>
      <c r="I449" s="506"/>
      <c r="J449" s="506"/>
      <c r="K449" s="506"/>
      <c r="L449" s="506"/>
      <c r="M449" s="506"/>
      <c r="N449" s="506"/>
      <c r="O449" s="506"/>
      <c r="P449" s="506"/>
      <c r="Q449" s="506"/>
      <c r="R449" s="506"/>
      <c r="S449" s="506"/>
      <c r="T449" s="506"/>
      <c r="U449" s="506"/>
      <c r="V449" s="506"/>
      <c r="W449" s="506"/>
      <c r="X449" s="505"/>
      <c r="Y449" s="544">
        <v>0</v>
      </c>
      <c r="Z449" s="545"/>
      <c r="AA449" s="545"/>
      <c r="AB449" s="545"/>
      <c r="AC449" s="545"/>
      <c r="AD449" s="546"/>
    </row>
    <row r="450" spans="1:30" ht="11.4" customHeight="1">
      <c r="A450" s="504" t="s">
        <v>5636</v>
      </c>
      <c r="B450" s="506"/>
      <c r="C450" s="506"/>
      <c r="D450" s="506"/>
      <c r="E450" s="506"/>
      <c r="F450" s="506"/>
      <c r="G450" s="506"/>
      <c r="H450" s="506"/>
      <c r="I450" s="506"/>
      <c r="J450" s="506"/>
      <c r="K450" s="506"/>
      <c r="L450" s="506"/>
      <c r="M450" s="506"/>
      <c r="N450" s="506"/>
      <c r="O450" s="506"/>
      <c r="P450" s="506"/>
      <c r="Q450" s="506"/>
      <c r="R450" s="506"/>
      <c r="S450" s="506"/>
      <c r="T450" s="506"/>
      <c r="U450" s="506"/>
      <c r="V450" s="506"/>
      <c r="W450" s="506"/>
      <c r="X450" s="505"/>
      <c r="Y450" s="534">
        <v>172.02</v>
      </c>
      <c r="Z450" s="535"/>
      <c r="AA450" s="535"/>
      <c r="AB450" s="535"/>
      <c r="AC450" s="535"/>
      <c r="AD450" s="536"/>
    </row>
    <row r="451" spans="1:30" ht="10.8" customHeight="1">
      <c r="A451" s="211"/>
      <c r="B451" s="211"/>
      <c r="C451" s="211"/>
      <c r="D451" s="211"/>
      <c r="E451" s="211"/>
      <c r="F451" s="211"/>
      <c r="G451" s="211"/>
      <c r="H451" s="211"/>
      <c r="I451" s="211"/>
      <c r="J451" s="211"/>
      <c r="K451" s="211"/>
      <c r="L451" s="211"/>
      <c r="M451" s="211"/>
      <c r="N451" s="211"/>
      <c r="O451" s="211"/>
      <c r="P451" s="211"/>
      <c r="Q451" s="211"/>
      <c r="R451" s="211"/>
      <c r="S451" s="211"/>
      <c r="T451" s="211"/>
      <c r="U451" s="211"/>
      <c r="V451" s="211"/>
      <c r="W451" s="211"/>
      <c r="X451" s="211"/>
      <c r="Y451" s="211"/>
      <c r="Z451" s="211"/>
      <c r="AA451" s="211"/>
      <c r="AB451" s="211"/>
      <c r="AC451" s="211"/>
      <c r="AD451" s="211"/>
    </row>
    <row r="452" spans="1:30" ht="13.35" customHeight="1">
      <c r="A452" s="540" t="s">
        <v>5637</v>
      </c>
      <c r="B452" s="540"/>
      <c r="C452" s="540"/>
      <c r="D452" s="540"/>
      <c r="E452" s="540"/>
      <c r="F452" s="540"/>
      <c r="G452" s="540"/>
      <c r="H452" s="540"/>
      <c r="I452" s="540"/>
      <c r="J452" s="540"/>
      <c r="K452" s="540"/>
      <c r="L452" s="540"/>
      <c r="M452" s="540"/>
      <c r="N452" s="540"/>
      <c r="O452" s="540"/>
      <c r="P452" s="540"/>
      <c r="Q452" s="540"/>
      <c r="R452" s="540"/>
      <c r="S452" s="540"/>
      <c r="T452" s="540"/>
      <c r="U452" s="540"/>
      <c r="V452" s="540"/>
      <c r="W452" s="540"/>
      <c r="X452" s="540"/>
      <c r="Y452" s="540"/>
      <c r="Z452" s="540"/>
      <c r="AA452" s="540"/>
      <c r="AB452" s="540"/>
      <c r="AC452" s="540"/>
      <c r="AD452" s="540"/>
    </row>
    <row r="453" spans="1:30" ht="10.8" customHeight="1">
      <c r="A453" s="211"/>
      <c r="B453" s="211"/>
      <c r="C453" s="211"/>
      <c r="D453" s="211"/>
      <c r="E453" s="211"/>
      <c r="F453" s="211"/>
      <c r="G453" s="211"/>
      <c r="H453" s="211"/>
      <c r="I453" s="211"/>
      <c r="J453" s="211"/>
      <c r="K453" s="211"/>
      <c r="L453" s="211"/>
      <c r="M453" s="211"/>
      <c r="N453" s="211"/>
      <c r="O453" s="211"/>
      <c r="P453" s="211"/>
      <c r="Q453" s="211"/>
      <c r="R453" s="211"/>
      <c r="S453" s="211"/>
      <c r="T453" s="211"/>
      <c r="U453" s="211"/>
      <c r="V453" s="211"/>
      <c r="W453" s="211"/>
      <c r="X453" s="211"/>
      <c r="Y453" s="211"/>
      <c r="Z453" s="211"/>
      <c r="AA453" s="211"/>
      <c r="AB453" s="211"/>
      <c r="AC453" s="211"/>
      <c r="AD453" s="211"/>
    </row>
    <row r="454" spans="1:30" ht="34.5" customHeight="1">
      <c r="A454" s="211" t="s">
        <v>7553</v>
      </c>
      <c r="B454" s="211"/>
      <c r="C454" s="211"/>
      <c r="D454" s="211"/>
      <c r="E454" s="211"/>
      <c r="F454" s="211"/>
      <c r="G454" s="211"/>
      <c r="H454" s="211"/>
      <c r="I454" s="211"/>
      <c r="J454" s="211"/>
      <c r="K454" s="211"/>
      <c r="L454" s="211"/>
      <c r="M454" s="211"/>
      <c r="N454" s="211"/>
      <c r="O454" s="211"/>
      <c r="P454" s="211"/>
      <c r="Q454" s="211"/>
      <c r="R454" s="211"/>
      <c r="S454" s="211"/>
      <c r="T454" s="211"/>
      <c r="U454" s="211"/>
      <c r="V454" s="211"/>
      <c r="W454" s="211"/>
      <c r="X454" s="211"/>
      <c r="Y454" s="211" t="s">
        <v>5774</v>
      </c>
      <c r="Z454" s="211"/>
      <c r="AA454" s="211"/>
      <c r="AB454" s="211"/>
      <c r="AC454" s="211"/>
      <c r="AD454" s="211"/>
    </row>
    <row r="455" spans="1:30" ht="11.4" customHeight="1">
      <c r="A455" s="211" t="s">
        <v>7554</v>
      </c>
      <c r="B455" s="211"/>
      <c r="C455" s="211"/>
      <c r="D455" s="211"/>
      <c r="E455" s="211"/>
      <c r="F455" s="211"/>
      <c r="G455" s="211"/>
      <c r="H455" s="211"/>
      <c r="I455" s="211"/>
      <c r="J455" s="211"/>
      <c r="K455" s="211"/>
      <c r="L455" s="211"/>
      <c r="M455" s="211"/>
      <c r="N455" s="211"/>
      <c r="O455" s="211"/>
      <c r="P455" s="211"/>
      <c r="Q455" s="211"/>
      <c r="R455" s="211"/>
      <c r="S455" s="211"/>
      <c r="T455" s="211"/>
      <c r="U455" s="211"/>
      <c r="V455" s="211"/>
      <c r="W455" s="211"/>
      <c r="X455" s="211"/>
      <c r="Y455" s="211"/>
      <c r="Z455" s="211"/>
      <c r="AA455" s="211"/>
      <c r="AB455" s="211"/>
      <c r="AC455" s="211"/>
      <c r="AD455" s="211"/>
    </row>
    <row r="456" spans="1:30" ht="10.8" customHeight="1">
      <c r="A456" s="211"/>
      <c r="B456" s="211"/>
      <c r="C456" s="211"/>
      <c r="D456" s="211"/>
      <c r="E456" s="211"/>
      <c r="F456" s="211"/>
      <c r="G456" s="211"/>
      <c r="H456" s="211"/>
      <c r="I456" s="211"/>
      <c r="J456" s="211"/>
      <c r="K456" s="211"/>
      <c r="L456" s="211"/>
      <c r="M456" s="211"/>
      <c r="N456" s="211"/>
      <c r="O456" s="211"/>
      <c r="P456" s="211"/>
      <c r="Q456" s="211"/>
      <c r="R456" s="211"/>
      <c r="S456" s="211"/>
      <c r="T456" s="211"/>
      <c r="U456" s="211"/>
      <c r="V456" s="211"/>
      <c r="W456" s="211"/>
      <c r="X456" s="211"/>
      <c r="Y456" s="211"/>
      <c r="Z456" s="211"/>
      <c r="AA456" s="211"/>
      <c r="AB456" s="211"/>
      <c r="AC456" s="211"/>
      <c r="AD456" s="211"/>
    </row>
    <row r="457" spans="1:30" ht="11.4" customHeight="1">
      <c r="A457" s="501" t="s">
        <v>5628</v>
      </c>
      <c r="B457" s="502"/>
      <c r="C457" s="502"/>
      <c r="D457" s="502"/>
      <c r="E457" s="502"/>
      <c r="F457" s="502"/>
      <c r="G457" s="503"/>
      <c r="H457" s="501" t="s">
        <v>5638</v>
      </c>
      <c r="I457" s="502"/>
      <c r="J457" s="502"/>
      <c r="K457" s="502"/>
      <c r="L457" s="503"/>
      <c r="M457" s="504" t="s">
        <v>5639</v>
      </c>
      <c r="N457" s="505"/>
      <c r="O457" s="504" t="s">
        <v>5640</v>
      </c>
      <c r="P457" s="506"/>
      <c r="Q457" s="506"/>
      <c r="R457" s="505"/>
      <c r="S457" s="504" t="s">
        <v>5641</v>
      </c>
      <c r="T457" s="506"/>
      <c r="U457" s="506"/>
      <c r="V457" s="505"/>
      <c r="W457" s="504" t="s">
        <v>5631</v>
      </c>
      <c r="X457" s="506"/>
      <c r="Y457" s="506"/>
      <c r="Z457" s="506"/>
      <c r="AA457" s="505"/>
      <c r="AB457" s="504" t="s">
        <v>5642</v>
      </c>
      <c r="AC457" s="506"/>
      <c r="AD457" s="505"/>
    </row>
    <row r="458" spans="1:30" ht="11.4" customHeight="1">
      <c r="A458" s="507" t="s">
        <v>5675</v>
      </c>
      <c r="B458" s="508"/>
      <c r="C458" s="508"/>
      <c r="D458" s="508"/>
      <c r="E458" s="508"/>
      <c r="F458" s="508"/>
      <c r="G458" s="509"/>
      <c r="H458" s="507" t="s">
        <v>5676</v>
      </c>
      <c r="I458" s="508"/>
      <c r="J458" s="508"/>
      <c r="K458" s="508"/>
      <c r="L458" s="509"/>
      <c r="M458" s="512">
        <v>11.56</v>
      </c>
      <c r="N458" s="514"/>
      <c r="O458" s="512">
        <v>29.14</v>
      </c>
      <c r="P458" s="513"/>
      <c r="Q458" s="513"/>
      <c r="R458" s="514"/>
      <c r="S458" s="515">
        <v>152.11000000000001</v>
      </c>
      <c r="T458" s="516"/>
      <c r="U458" s="516"/>
      <c r="V458" s="517"/>
      <c r="W458" s="518">
        <v>1</v>
      </c>
      <c r="X458" s="519"/>
      <c r="Y458" s="519"/>
      <c r="Z458" s="519"/>
      <c r="AA458" s="520"/>
      <c r="AB458" s="512">
        <v>29.14</v>
      </c>
      <c r="AC458" s="513"/>
      <c r="AD458" s="514"/>
    </row>
    <row r="459" spans="1:30" ht="11.4" customHeight="1">
      <c r="A459" s="521" t="s">
        <v>5646</v>
      </c>
      <c r="B459" s="521"/>
      <c r="C459" s="521"/>
      <c r="D459" s="521"/>
      <c r="E459" s="521"/>
      <c r="F459" s="521"/>
      <c r="G459" s="521"/>
      <c r="H459" s="521"/>
      <c r="I459" s="521"/>
      <c r="J459" s="521"/>
      <c r="K459" s="521"/>
      <c r="L459" s="521"/>
      <c r="M459" s="521"/>
      <c r="N459" s="521"/>
      <c r="O459" s="521"/>
      <c r="P459" s="521"/>
      <c r="Q459" s="521"/>
      <c r="R459" s="521"/>
      <c r="S459" s="521"/>
      <c r="T459" s="521"/>
      <c r="U459" s="521"/>
      <c r="V459" s="521"/>
      <c r="W459" s="521"/>
      <c r="X459" s="521"/>
      <c r="Y459" s="512">
        <v>29.14</v>
      </c>
      <c r="Z459" s="513"/>
      <c r="AA459" s="513"/>
      <c r="AB459" s="513"/>
      <c r="AC459" s="513"/>
      <c r="AD459" s="514"/>
    </row>
    <row r="460" spans="1:30" ht="10.8" customHeight="1">
      <c r="A460" s="211"/>
      <c r="B460" s="211"/>
      <c r="C460" s="211"/>
      <c r="D460" s="211"/>
      <c r="E460" s="211"/>
      <c r="F460" s="211"/>
      <c r="G460" s="211"/>
      <c r="H460" s="211"/>
      <c r="I460" s="211"/>
      <c r="J460" s="211"/>
      <c r="K460" s="211"/>
      <c r="L460" s="211"/>
      <c r="M460" s="211"/>
      <c r="N460" s="211"/>
      <c r="O460" s="211"/>
      <c r="P460" s="211"/>
      <c r="Q460" s="211"/>
      <c r="R460" s="211"/>
      <c r="S460" s="211"/>
      <c r="T460" s="211"/>
      <c r="U460" s="211"/>
      <c r="V460" s="211"/>
      <c r="W460" s="211"/>
      <c r="X460" s="211"/>
      <c r="Y460" s="211"/>
      <c r="Z460" s="211"/>
      <c r="AA460" s="211"/>
      <c r="AB460" s="211"/>
      <c r="AC460" s="211"/>
      <c r="AD460" s="211"/>
    </row>
    <row r="461" spans="1:30" ht="34.5" customHeight="1">
      <c r="A461" s="501" t="s">
        <v>5628</v>
      </c>
      <c r="B461" s="502"/>
      <c r="C461" s="503"/>
      <c r="D461" s="501" t="s">
        <v>5649</v>
      </c>
      <c r="E461" s="502"/>
      <c r="F461" s="502"/>
      <c r="G461" s="502"/>
      <c r="H461" s="502"/>
      <c r="I461" s="502"/>
      <c r="J461" s="502"/>
      <c r="K461" s="503"/>
      <c r="L461" s="522" t="s">
        <v>180</v>
      </c>
      <c r="M461" s="524"/>
      <c r="N461" s="504" t="s">
        <v>5650</v>
      </c>
      <c r="O461" s="506"/>
      <c r="P461" s="505"/>
      <c r="Q461" s="504" t="s">
        <v>5651</v>
      </c>
      <c r="R461" s="506"/>
      <c r="S461" s="506"/>
      <c r="T461" s="505"/>
      <c r="U461" s="504" t="s">
        <v>5631</v>
      </c>
      <c r="V461" s="506"/>
      <c r="W461" s="506"/>
      <c r="X461" s="505"/>
      <c r="Y461" s="504" t="s">
        <v>5652</v>
      </c>
      <c r="Z461" s="506"/>
      <c r="AA461" s="506"/>
      <c r="AB461" s="506"/>
      <c r="AC461" s="505"/>
      <c r="AD461" s="532" t="s">
        <v>5653</v>
      </c>
    </row>
    <row r="462" spans="1:30" ht="91.8" customHeight="1">
      <c r="A462" s="507" t="s">
        <v>7555</v>
      </c>
      <c r="B462" s="508"/>
      <c r="C462" s="509"/>
      <c r="D462" s="507" t="s">
        <v>7556</v>
      </c>
      <c r="E462" s="508"/>
      <c r="F462" s="508"/>
      <c r="G462" s="508"/>
      <c r="H462" s="508"/>
      <c r="I462" s="508"/>
      <c r="J462" s="508"/>
      <c r="K462" s="509"/>
      <c r="L462" s="525" t="s">
        <v>5670</v>
      </c>
      <c r="M462" s="527"/>
      <c r="N462" s="510">
        <v>0</v>
      </c>
      <c r="O462" s="528"/>
      <c r="P462" s="511"/>
      <c r="Q462" s="512">
        <v>90.9</v>
      </c>
      <c r="R462" s="513"/>
      <c r="S462" s="513"/>
      <c r="T462" s="514"/>
      <c r="U462" s="518">
        <v>1</v>
      </c>
      <c r="V462" s="519"/>
      <c r="W462" s="519"/>
      <c r="X462" s="520"/>
      <c r="Y462" s="510">
        <v>0</v>
      </c>
      <c r="Z462" s="528"/>
      <c r="AA462" s="528"/>
      <c r="AB462" s="528"/>
      <c r="AC462" s="511"/>
      <c r="AD462" s="547">
        <v>90.9</v>
      </c>
    </row>
    <row r="463" spans="1:30" ht="80.400000000000006" customHeight="1">
      <c r="A463" s="507" t="s">
        <v>7557</v>
      </c>
      <c r="B463" s="508"/>
      <c r="C463" s="509"/>
      <c r="D463" s="507" t="s">
        <v>7558</v>
      </c>
      <c r="E463" s="508"/>
      <c r="F463" s="508"/>
      <c r="G463" s="508"/>
      <c r="H463" s="508"/>
      <c r="I463" s="508"/>
      <c r="J463" s="508"/>
      <c r="K463" s="509"/>
      <c r="L463" s="525" t="s">
        <v>5670</v>
      </c>
      <c r="M463" s="527"/>
      <c r="N463" s="510">
        <v>0</v>
      </c>
      <c r="O463" s="528"/>
      <c r="P463" s="511"/>
      <c r="Q463" s="515">
        <v>140.18</v>
      </c>
      <c r="R463" s="516"/>
      <c r="S463" s="516"/>
      <c r="T463" s="517"/>
      <c r="U463" s="518">
        <v>1</v>
      </c>
      <c r="V463" s="519"/>
      <c r="W463" s="519"/>
      <c r="X463" s="520"/>
      <c r="Y463" s="510">
        <v>0</v>
      </c>
      <c r="Z463" s="528"/>
      <c r="AA463" s="528"/>
      <c r="AB463" s="528"/>
      <c r="AC463" s="511"/>
      <c r="AD463" s="560">
        <v>140.18</v>
      </c>
    </row>
    <row r="464" spans="1:30" ht="80.400000000000006" customHeight="1">
      <c r="A464" s="507" t="s">
        <v>7547</v>
      </c>
      <c r="B464" s="508"/>
      <c r="C464" s="509"/>
      <c r="D464" s="507" t="s">
        <v>7548</v>
      </c>
      <c r="E464" s="508"/>
      <c r="F464" s="508"/>
      <c r="G464" s="508"/>
      <c r="H464" s="508"/>
      <c r="I464" s="508"/>
      <c r="J464" s="508"/>
      <c r="K464" s="509"/>
      <c r="L464" s="525" t="s">
        <v>5670</v>
      </c>
      <c r="M464" s="527"/>
      <c r="N464" s="510">
        <v>0</v>
      </c>
      <c r="O464" s="528"/>
      <c r="P464" s="511"/>
      <c r="Q464" s="515">
        <v>100.34</v>
      </c>
      <c r="R464" s="516"/>
      <c r="S464" s="516"/>
      <c r="T464" s="517"/>
      <c r="U464" s="518">
        <v>1</v>
      </c>
      <c r="V464" s="519"/>
      <c r="W464" s="519"/>
      <c r="X464" s="520"/>
      <c r="Y464" s="510">
        <v>0</v>
      </c>
      <c r="Z464" s="528"/>
      <c r="AA464" s="528"/>
      <c r="AB464" s="528"/>
      <c r="AC464" s="511"/>
      <c r="AD464" s="560">
        <v>100.34</v>
      </c>
    </row>
    <row r="465" spans="1:30" ht="80.400000000000006" customHeight="1">
      <c r="A465" s="507" t="s">
        <v>7549</v>
      </c>
      <c r="B465" s="508"/>
      <c r="C465" s="509"/>
      <c r="D465" s="507" t="s">
        <v>7550</v>
      </c>
      <c r="E465" s="508"/>
      <c r="F465" s="508"/>
      <c r="G465" s="508"/>
      <c r="H465" s="508"/>
      <c r="I465" s="508"/>
      <c r="J465" s="508"/>
      <c r="K465" s="509"/>
      <c r="L465" s="525" t="s">
        <v>5670</v>
      </c>
      <c r="M465" s="527"/>
      <c r="N465" s="510">
        <v>0</v>
      </c>
      <c r="O465" s="528"/>
      <c r="P465" s="511"/>
      <c r="Q465" s="512">
        <v>30.28</v>
      </c>
      <c r="R465" s="513"/>
      <c r="S465" s="513"/>
      <c r="T465" s="514"/>
      <c r="U465" s="518">
        <v>1</v>
      </c>
      <c r="V465" s="519"/>
      <c r="W465" s="519"/>
      <c r="X465" s="520"/>
      <c r="Y465" s="510">
        <v>0</v>
      </c>
      <c r="Z465" s="528"/>
      <c r="AA465" s="528"/>
      <c r="AB465" s="528"/>
      <c r="AC465" s="511"/>
      <c r="AD465" s="547">
        <v>30.28</v>
      </c>
    </row>
    <row r="466" spans="1:30" ht="91.8" customHeight="1">
      <c r="A466" s="507" t="s">
        <v>7551</v>
      </c>
      <c r="B466" s="508"/>
      <c r="C466" s="509"/>
      <c r="D466" s="507" t="s">
        <v>7552</v>
      </c>
      <c r="E466" s="508"/>
      <c r="F466" s="508"/>
      <c r="G466" s="508"/>
      <c r="H466" s="508"/>
      <c r="I466" s="508"/>
      <c r="J466" s="508"/>
      <c r="K466" s="509"/>
      <c r="L466" s="525" t="s">
        <v>5670</v>
      </c>
      <c r="M466" s="527"/>
      <c r="N466" s="510">
        <v>0</v>
      </c>
      <c r="O466" s="528"/>
      <c r="P466" s="511"/>
      <c r="Q466" s="512">
        <v>12.26</v>
      </c>
      <c r="R466" s="513"/>
      <c r="S466" s="513"/>
      <c r="T466" s="514"/>
      <c r="U466" s="518">
        <v>1</v>
      </c>
      <c r="V466" s="519"/>
      <c r="W466" s="519"/>
      <c r="X466" s="520"/>
      <c r="Y466" s="510">
        <v>0</v>
      </c>
      <c r="Z466" s="528"/>
      <c r="AA466" s="528"/>
      <c r="AB466" s="528"/>
      <c r="AC466" s="511"/>
      <c r="AD466" s="547">
        <v>12.26</v>
      </c>
    </row>
    <row r="467" spans="1:30" ht="11.4" customHeight="1">
      <c r="A467" s="521" t="s">
        <v>5654</v>
      </c>
      <c r="B467" s="521"/>
      <c r="C467" s="521"/>
      <c r="D467" s="521"/>
      <c r="E467" s="521"/>
      <c r="F467" s="521"/>
      <c r="G467" s="521"/>
      <c r="H467" s="521"/>
      <c r="I467" s="521"/>
      <c r="J467" s="521"/>
      <c r="K467" s="521"/>
      <c r="L467" s="521"/>
      <c r="M467" s="521"/>
      <c r="N467" s="521"/>
      <c r="O467" s="521"/>
      <c r="P467" s="521"/>
      <c r="Q467" s="521"/>
      <c r="R467" s="521"/>
      <c r="S467" s="521"/>
      <c r="T467" s="521"/>
      <c r="U467" s="521"/>
      <c r="V467" s="521"/>
      <c r="W467" s="521"/>
      <c r="X467" s="521"/>
      <c r="Y467" s="510">
        <v>0</v>
      </c>
      <c r="Z467" s="528"/>
      <c r="AA467" s="528"/>
      <c r="AB467" s="528"/>
      <c r="AC467" s="528"/>
      <c r="AD467" s="511"/>
    </row>
    <row r="468" spans="1:30" ht="11.4" customHeight="1">
      <c r="A468" s="521" t="s">
        <v>5655</v>
      </c>
      <c r="B468" s="521"/>
      <c r="C468" s="521"/>
      <c r="D468" s="521"/>
      <c r="E468" s="521"/>
      <c r="F468" s="521"/>
      <c r="G468" s="521"/>
      <c r="H468" s="521"/>
      <c r="I468" s="521"/>
      <c r="J468" s="521"/>
      <c r="K468" s="521"/>
      <c r="L468" s="521"/>
      <c r="M468" s="521"/>
      <c r="N468" s="521"/>
      <c r="O468" s="521"/>
      <c r="P468" s="521"/>
      <c r="Q468" s="521"/>
      <c r="R468" s="521"/>
      <c r="S468" s="521"/>
      <c r="T468" s="521"/>
      <c r="U468" s="521"/>
      <c r="V468" s="521"/>
      <c r="W468" s="521"/>
      <c r="X468" s="521"/>
      <c r="Y468" s="515">
        <v>373.96</v>
      </c>
      <c r="Z468" s="516"/>
      <c r="AA468" s="516"/>
      <c r="AB468" s="516"/>
      <c r="AC468" s="516"/>
      <c r="AD468" s="517"/>
    </row>
    <row r="469" spans="1:30" ht="10.8" customHeight="1">
      <c r="A469" s="211"/>
      <c r="B469" s="211"/>
      <c r="C469" s="211"/>
      <c r="D469" s="211"/>
      <c r="E469" s="211"/>
      <c r="F469" s="211"/>
      <c r="G469" s="211"/>
      <c r="H469" s="211"/>
      <c r="I469" s="211"/>
      <c r="J469" s="211"/>
      <c r="K469" s="211"/>
      <c r="L469" s="211"/>
      <c r="M469" s="211"/>
      <c r="N469" s="211"/>
      <c r="O469" s="211"/>
      <c r="P469" s="211"/>
      <c r="Q469" s="211"/>
      <c r="R469" s="211"/>
      <c r="S469" s="211"/>
      <c r="T469" s="211"/>
      <c r="U469" s="211"/>
      <c r="V469" s="211"/>
      <c r="W469" s="211"/>
      <c r="X469" s="211"/>
      <c r="Y469" s="211"/>
      <c r="Z469" s="211"/>
      <c r="AA469" s="211"/>
      <c r="AB469" s="211"/>
      <c r="AC469" s="211"/>
      <c r="AD469" s="211"/>
    </row>
    <row r="470" spans="1:30" ht="11.4" customHeight="1">
      <c r="A470" s="504" t="s">
        <v>5634</v>
      </c>
      <c r="B470" s="506"/>
      <c r="C470" s="506"/>
      <c r="D470" s="506"/>
      <c r="E470" s="506"/>
      <c r="F470" s="506"/>
      <c r="G470" s="506"/>
      <c r="H470" s="506"/>
      <c r="I470" s="506"/>
      <c r="J470" s="506"/>
      <c r="K470" s="506"/>
      <c r="L470" s="506"/>
      <c r="M470" s="506"/>
      <c r="N470" s="506"/>
      <c r="O470" s="506"/>
      <c r="P470" s="506"/>
      <c r="Q470" s="506"/>
      <c r="R470" s="506"/>
      <c r="S470" s="506"/>
      <c r="T470" s="506"/>
      <c r="U470" s="506"/>
      <c r="V470" s="506"/>
      <c r="W470" s="506"/>
      <c r="X470" s="505"/>
      <c r="Y470" s="534">
        <v>403.1</v>
      </c>
      <c r="Z470" s="535"/>
      <c r="AA470" s="535"/>
      <c r="AB470" s="535"/>
      <c r="AC470" s="535"/>
      <c r="AD470" s="536"/>
    </row>
    <row r="471" spans="1:30" ht="11.4" customHeight="1">
      <c r="A471" s="504" t="s">
        <v>5665</v>
      </c>
      <c r="B471" s="506"/>
      <c r="C471" s="506"/>
      <c r="D471" s="506"/>
      <c r="E471" s="506"/>
      <c r="F471" s="506"/>
      <c r="G471" s="506"/>
      <c r="H471" s="506"/>
      <c r="I471" s="506"/>
      <c r="J471" s="506"/>
      <c r="K471" s="506"/>
      <c r="L471" s="506"/>
      <c r="M471" s="506"/>
      <c r="N471" s="506"/>
      <c r="O471" s="506"/>
      <c r="P471" s="506"/>
      <c r="Q471" s="506"/>
      <c r="R471" s="506"/>
      <c r="S471" s="506"/>
      <c r="T471" s="506"/>
      <c r="U471" s="506"/>
      <c r="V471" s="506"/>
      <c r="W471" s="506"/>
      <c r="X471" s="505"/>
      <c r="Y471" s="544">
        <v>0</v>
      </c>
      <c r="Z471" s="545"/>
      <c r="AA471" s="545"/>
      <c r="AB471" s="545"/>
      <c r="AC471" s="545"/>
      <c r="AD471" s="546"/>
    </row>
    <row r="472" spans="1:30" ht="11.4" customHeight="1">
      <c r="A472" s="504" t="s">
        <v>5636</v>
      </c>
      <c r="B472" s="506"/>
      <c r="C472" s="506"/>
      <c r="D472" s="506"/>
      <c r="E472" s="506"/>
      <c r="F472" s="506"/>
      <c r="G472" s="506"/>
      <c r="H472" s="506"/>
      <c r="I472" s="506"/>
      <c r="J472" s="506"/>
      <c r="K472" s="506"/>
      <c r="L472" s="506"/>
      <c r="M472" s="506"/>
      <c r="N472" s="506"/>
      <c r="O472" s="506"/>
      <c r="P472" s="506"/>
      <c r="Q472" s="506"/>
      <c r="R472" s="506"/>
      <c r="S472" s="506"/>
      <c r="T472" s="506"/>
      <c r="U472" s="506"/>
      <c r="V472" s="506"/>
      <c r="W472" s="506"/>
      <c r="X472" s="505"/>
      <c r="Y472" s="534">
        <v>403.1</v>
      </c>
      <c r="Z472" s="535"/>
      <c r="AA472" s="535"/>
      <c r="AB472" s="535"/>
      <c r="AC472" s="535"/>
      <c r="AD472" s="536"/>
    </row>
    <row r="473" spans="1:30" ht="10.8" customHeight="1">
      <c r="A473" s="211"/>
      <c r="B473" s="211"/>
      <c r="C473" s="211"/>
      <c r="D473" s="211"/>
      <c r="E473" s="211"/>
      <c r="F473" s="211"/>
      <c r="G473" s="211"/>
      <c r="H473" s="211"/>
      <c r="I473" s="211"/>
      <c r="J473" s="211"/>
      <c r="K473" s="211"/>
      <c r="L473" s="211"/>
      <c r="M473" s="211"/>
      <c r="N473" s="211"/>
      <c r="O473" s="211"/>
      <c r="P473" s="211"/>
      <c r="Q473" s="211"/>
      <c r="R473" s="211"/>
      <c r="S473" s="211"/>
      <c r="T473" s="211"/>
      <c r="U473" s="211"/>
      <c r="V473" s="211"/>
      <c r="W473" s="211"/>
      <c r="X473" s="211"/>
      <c r="Y473" s="211"/>
      <c r="Z473" s="211"/>
      <c r="AA473" s="211"/>
      <c r="AB473" s="211"/>
      <c r="AC473" s="211"/>
      <c r="AD473" s="211"/>
    </row>
    <row r="474" spans="1:30" ht="13.35" customHeight="1">
      <c r="A474" s="540" t="s">
        <v>5637</v>
      </c>
      <c r="B474" s="540"/>
      <c r="C474" s="540"/>
      <c r="D474" s="540"/>
      <c r="E474" s="540"/>
      <c r="F474" s="540"/>
      <c r="G474" s="540"/>
      <c r="H474" s="540"/>
      <c r="I474" s="540"/>
      <c r="J474" s="540"/>
      <c r="K474" s="540"/>
      <c r="L474" s="540"/>
      <c r="M474" s="540"/>
      <c r="N474" s="540"/>
      <c r="O474" s="540"/>
      <c r="P474" s="540"/>
      <c r="Q474" s="540"/>
      <c r="R474" s="540"/>
      <c r="S474" s="540"/>
      <c r="T474" s="540"/>
      <c r="U474" s="540"/>
      <c r="V474" s="540"/>
      <c r="W474" s="540"/>
      <c r="X474" s="540"/>
      <c r="Y474" s="540"/>
      <c r="Z474" s="540"/>
      <c r="AA474" s="540"/>
      <c r="AB474" s="540"/>
      <c r="AC474" s="540"/>
      <c r="AD474" s="540"/>
    </row>
    <row r="475" spans="1:30" ht="10.8" customHeight="1">
      <c r="A475" s="211"/>
      <c r="B475" s="211"/>
      <c r="C475" s="211"/>
      <c r="D475" s="211"/>
      <c r="E475" s="211"/>
      <c r="F475" s="211"/>
      <c r="G475" s="211"/>
      <c r="H475" s="211"/>
      <c r="I475" s="211"/>
      <c r="J475" s="211"/>
      <c r="K475" s="211"/>
      <c r="L475" s="211"/>
      <c r="M475" s="211"/>
      <c r="N475" s="211"/>
      <c r="O475" s="211"/>
      <c r="P475" s="211"/>
      <c r="Q475" s="211"/>
      <c r="R475" s="211"/>
      <c r="S475" s="211"/>
      <c r="T475" s="211"/>
      <c r="U475" s="211"/>
      <c r="V475" s="211"/>
      <c r="W475" s="211"/>
      <c r="X475" s="211"/>
      <c r="Y475" s="211"/>
      <c r="Z475" s="211"/>
      <c r="AA475" s="211"/>
      <c r="AB475" s="211"/>
      <c r="AC475" s="211"/>
      <c r="AD475" s="211"/>
    </row>
    <row r="476" spans="1:30" ht="22.95" customHeight="1">
      <c r="A476" s="211" t="s">
        <v>7877</v>
      </c>
      <c r="B476" s="211"/>
      <c r="C476" s="211"/>
      <c r="D476" s="211"/>
      <c r="E476" s="211"/>
      <c r="F476" s="211"/>
      <c r="G476" s="211"/>
      <c r="H476" s="211"/>
      <c r="I476" s="211"/>
      <c r="J476" s="211"/>
      <c r="K476" s="211"/>
      <c r="L476" s="211"/>
      <c r="M476" s="211"/>
      <c r="N476" s="211"/>
      <c r="O476" s="211"/>
      <c r="P476" s="211"/>
      <c r="Q476" s="211"/>
      <c r="R476" s="211"/>
      <c r="S476" s="211"/>
      <c r="T476" s="211"/>
      <c r="U476" s="211"/>
      <c r="V476" s="211"/>
      <c r="W476" s="211"/>
      <c r="X476" s="211"/>
      <c r="Y476" s="211" t="s">
        <v>5707</v>
      </c>
      <c r="Z476" s="211"/>
      <c r="AA476" s="211"/>
      <c r="AB476" s="211"/>
      <c r="AC476" s="211"/>
      <c r="AD476" s="211"/>
    </row>
    <row r="477" spans="1:30" ht="11.4" customHeight="1">
      <c r="A477" s="211" t="s">
        <v>7878</v>
      </c>
      <c r="B477" s="211"/>
      <c r="C477" s="211"/>
      <c r="D477" s="211"/>
      <c r="E477" s="211"/>
      <c r="F477" s="211"/>
      <c r="G477" s="211"/>
      <c r="H477" s="211"/>
      <c r="I477" s="211"/>
      <c r="J477" s="211"/>
      <c r="K477" s="211"/>
      <c r="L477" s="211"/>
      <c r="M477" s="211"/>
      <c r="N477" s="211"/>
      <c r="O477" s="211"/>
      <c r="P477" s="211"/>
      <c r="Q477" s="211"/>
      <c r="R477" s="211"/>
      <c r="S477" s="211"/>
      <c r="T477" s="211"/>
      <c r="U477" s="211"/>
      <c r="V477" s="211"/>
      <c r="W477" s="211"/>
      <c r="X477" s="211"/>
      <c r="Y477" s="211"/>
      <c r="Z477" s="211"/>
      <c r="AA477" s="211"/>
      <c r="AB477" s="211"/>
      <c r="AC477" s="211"/>
      <c r="AD477" s="211"/>
    </row>
    <row r="478" spans="1:30" ht="10.8" customHeight="1">
      <c r="A478" s="211"/>
      <c r="B478" s="211"/>
      <c r="C478" s="211"/>
      <c r="D478" s="211"/>
      <c r="E478" s="211"/>
      <c r="F478" s="211"/>
      <c r="G478" s="211"/>
      <c r="H478" s="211"/>
      <c r="I478" s="211"/>
      <c r="J478" s="211"/>
      <c r="K478" s="211"/>
      <c r="L478" s="211"/>
      <c r="M478" s="211"/>
      <c r="N478" s="211"/>
      <c r="O478" s="211"/>
      <c r="P478" s="211"/>
      <c r="Q478" s="211"/>
      <c r="R478" s="211"/>
      <c r="S478" s="211"/>
      <c r="T478" s="211"/>
      <c r="U478" s="211"/>
      <c r="V478" s="211"/>
      <c r="W478" s="211"/>
      <c r="X478" s="211"/>
      <c r="Y478" s="211"/>
      <c r="Z478" s="211"/>
      <c r="AA478" s="211"/>
      <c r="AB478" s="211"/>
      <c r="AC478" s="211"/>
      <c r="AD478" s="211"/>
    </row>
    <row r="479" spans="1:30" ht="11.4" customHeight="1">
      <c r="A479" s="501" t="s">
        <v>5628</v>
      </c>
      <c r="B479" s="502"/>
      <c r="C479" s="502"/>
      <c r="D479" s="502"/>
      <c r="E479" s="502"/>
      <c r="F479" s="502"/>
      <c r="G479" s="503"/>
      <c r="H479" s="501" t="s">
        <v>5638</v>
      </c>
      <c r="I479" s="502"/>
      <c r="J479" s="502"/>
      <c r="K479" s="502"/>
      <c r="L479" s="503"/>
      <c r="M479" s="504" t="s">
        <v>5639</v>
      </c>
      <c r="N479" s="505"/>
      <c r="O479" s="504" t="s">
        <v>5640</v>
      </c>
      <c r="P479" s="506"/>
      <c r="Q479" s="506"/>
      <c r="R479" s="505"/>
      <c r="S479" s="504" t="s">
        <v>5641</v>
      </c>
      <c r="T479" s="506"/>
      <c r="U479" s="506"/>
      <c r="V479" s="505"/>
      <c r="W479" s="504" t="s">
        <v>5631</v>
      </c>
      <c r="X479" s="506"/>
      <c r="Y479" s="506"/>
      <c r="Z479" s="506"/>
      <c r="AA479" s="505"/>
      <c r="AB479" s="504" t="s">
        <v>5642</v>
      </c>
      <c r="AC479" s="506"/>
      <c r="AD479" s="505"/>
    </row>
    <row r="480" spans="1:30" ht="11.4" customHeight="1">
      <c r="A480" s="507" t="s">
        <v>5643</v>
      </c>
      <c r="B480" s="508"/>
      <c r="C480" s="508"/>
      <c r="D480" s="508"/>
      <c r="E480" s="508"/>
      <c r="F480" s="508"/>
      <c r="G480" s="509"/>
      <c r="H480" s="507" t="s">
        <v>5644</v>
      </c>
      <c r="I480" s="508"/>
      <c r="J480" s="508"/>
      <c r="K480" s="508"/>
      <c r="L480" s="509"/>
      <c r="M480" s="510">
        <v>7.19</v>
      </c>
      <c r="N480" s="511"/>
      <c r="O480" s="512">
        <v>20.21</v>
      </c>
      <c r="P480" s="513"/>
      <c r="Q480" s="513"/>
      <c r="R480" s="514"/>
      <c r="S480" s="515">
        <v>181.15</v>
      </c>
      <c r="T480" s="516"/>
      <c r="U480" s="516"/>
      <c r="V480" s="517"/>
      <c r="W480" s="518">
        <v>0.16739999999999999</v>
      </c>
      <c r="X480" s="519"/>
      <c r="Y480" s="519"/>
      <c r="Z480" s="519"/>
      <c r="AA480" s="520"/>
      <c r="AB480" s="510">
        <v>3.38</v>
      </c>
      <c r="AC480" s="528"/>
      <c r="AD480" s="511"/>
    </row>
    <row r="481" spans="1:30" ht="11.4" customHeight="1">
      <c r="A481" s="507" t="s">
        <v>5648</v>
      </c>
      <c r="B481" s="508"/>
      <c r="C481" s="508"/>
      <c r="D481" s="508"/>
      <c r="E481" s="508"/>
      <c r="F481" s="508"/>
      <c r="G481" s="509"/>
      <c r="H481" s="507" t="s">
        <v>184</v>
      </c>
      <c r="I481" s="508"/>
      <c r="J481" s="508"/>
      <c r="K481" s="508"/>
      <c r="L481" s="509"/>
      <c r="M481" s="512">
        <v>11.56</v>
      </c>
      <c r="N481" s="514"/>
      <c r="O481" s="512">
        <v>29.14</v>
      </c>
      <c r="P481" s="513"/>
      <c r="Q481" s="513"/>
      <c r="R481" s="514"/>
      <c r="S481" s="515">
        <v>152.11000000000001</v>
      </c>
      <c r="T481" s="516"/>
      <c r="U481" s="516"/>
      <c r="V481" s="517"/>
      <c r="W481" s="518">
        <v>0.52029999999999998</v>
      </c>
      <c r="X481" s="519"/>
      <c r="Y481" s="519"/>
      <c r="Z481" s="519"/>
      <c r="AA481" s="520"/>
      <c r="AB481" s="512">
        <v>15.16</v>
      </c>
      <c r="AC481" s="513"/>
      <c r="AD481" s="514"/>
    </row>
    <row r="482" spans="1:30" ht="11.4" customHeight="1">
      <c r="A482" s="521" t="s">
        <v>5646</v>
      </c>
      <c r="B482" s="521"/>
      <c r="C482" s="521"/>
      <c r="D482" s="521"/>
      <c r="E482" s="521"/>
      <c r="F482" s="521"/>
      <c r="G482" s="521"/>
      <c r="H482" s="521"/>
      <c r="I482" s="521"/>
      <c r="J482" s="521"/>
      <c r="K482" s="521"/>
      <c r="L482" s="521"/>
      <c r="M482" s="521"/>
      <c r="N482" s="521"/>
      <c r="O482" s="521"/>
      <c r="P482" s="521"/>
      <c r="Q482" s="521"/>
      <c r="R482" s="521"/>
      <c r="S482" s="521"/>
      <c r="T482" s="521"/>
      <c r="U482" s="521"/>
      <c r="V482" s="521"/>
      <c r="W482" s="521"/>
      <c r="X482" s="521"/>
      <c r="Y482" s="512">
        <v>18.54</v>
      </c>
      <c r="Z482" s="513"/>
      <c r="AA482" s="513"/>
      <c r="AB482" s="513"/>
      <c r="AC482" s="513"/>
      <c r="AD482" s="514"/>
    </row>
    <row r="483" spans="1:30" ht="10.8" customHeight="1">
      <c r="A483" s="211"/>
      <c r="B483" s="211"/>
      <c r="C483" s="211"/>
      <c r="D483" s="211"/>
      <c r="E483" s="211"/>
      <c r="F483" s="211"/>
      <c r="G483" s="211"/>
      <c r="H483" s="211"/>
      <c r="I483" s="211"/>
      <c r="J483" s="211"/>
      <c r="K483" s="211"/>
      <c r="L483" s="211"/>
      <c r="M483" s="211"/>
      <c r="N483" s="211"/>
      <c r="O483" s="211"/>
      <c r="P483" s="211"/>
      <c r="Q483" s="211"/>
      <c r="R483" s="211"/>
      <c r="S483" s="211"/>
      <c r="T483" s="211"/>
      <c r="U483" s="211"/>
      <c r="V483" s="211"/>
      <c r="W483" s="211"/>
      <c r="X483" s="211"/>
      <c r="Y483" s="211"/>
      <c r="Z483" s="211"/>
      <c r="AA483" s="211"/>
      <c r="AB483" s="211"/>
      <c r="AC483" s="211"/>
      <c r="AD483" s="211"/>
    </row>
    <row r="484" spans="1:30" ht="11.4" customHeight="1">
      <c r="A484" s="501" t="s">
        <v>5628</v>
      </c>
      <c r="B484" s="502"/>
      <c r="C484" s="502"/>
      <c r="D484" s="502"/>
      <c r="E484" s="502"/>
      <c r="F484" s="502"/>
      <c r="G484" s="503"/>
      <c r="H484" s="501" t="s">
        <v>5629</v>
      </c>
      <c r="I484" s="502"/>
      <c r="J484" s="502"/>
      <c r="K484" s="502"/>
      <c r="L484" s="502"/>
      <c r="M484" s="502"/>
      <c r="N484" s="502"/>
      <c r="O484" s="503"/>
      <c r="P484" s="522" t="s">
        <v>180</v>
      </c>
      <c r="Q484" s="523"/>
      <c r="R484" s="523"/>
      <c r="S484" s="524"/>
      <c r="T484" s="504" t="s">
        <v>5630</v>
      </c>
      <c r="U484" s="506"/>
      <c r="V484" s="506"/>
      <c r="W484" s="505"/>
      <c r="X484" s="504" t="s">
        <v>5631</v>
      </c>
      <c r="Y484" s="506"/>
      <c r="Z484" s="506"/>
      <c r="AA484" s="506"/>
      <c r="AB484" s="505"/>
      <c r="AC484" s="504" t="s">
        <v>5632</v>
      </c>
      <c r="AD484" s="505"/>
    </row>
    <row r="485" spans="1:30" ht="11.4" customHeight="1">
      <c r="A485" s="507" t="s">
        <v>5736</v>
      </c>
      <c r="B485" s="508"/>
      <c r="C485" s="508"/>
      <c r="D485" s="508"/>
      <c r="E485" s="508"/>
      <c r="F485" s="508"/>
      <c r="G485" s="509"/>
      <c r="H485" s="507" t="s">
        <v>5737</v>
      </c>
      <c r="I485" s="508"/>
      <c r="J485" s="508"/>
      <c r="K485" s="508"/>
      <c r="L485" s="508"/>
      <c r="M485" s="508"/>
      <c r="N485" s="508"/>
      <c r="O485" s="509"/>
      <c r="P485" s="525" t="s">
        <v>87</v>
      </c>
      <c r="Q485" s="526"/>
      <c r="R485" s="526"/>
      <c r="S485" s="527"/>
      <c r="T485" s="510">
        <v>7.65</v>
      </c>
      <c r="U485" s="528"/>
      <c r="V485" s="528"/>
      <c r="W485" s="511"/>
      <c r="X485" s="518">
        <v>9.1300000000000008</v>
      </c>
      <c r="Y485" s="519"/>
      <c r="Z485" s="519"/>
      <c r="AA485" s="519"/>
      <c r="AB485" s="520"/>
      <c r="AC485" s="512">
        <v>69.84</v>
      </c>
      <c r="AD485" s="514"/>
    </row>
    <row r="486" spans="1:30" ht="22.95" customHeight="1">
      <c r="A486" s="507" t="s">
        <v>5734</v>
      </c>
      <c r="B486" s="508"/>
      <c r="C486" s="508"/>
      <c r="D486" s="508"/>
      <c r="E486" s="508"/>
      <c r="F486" s="508"/>
      <c r="G486" s="509"/>
      <c r="H486" s="507" t="s">
        <v>5735</v>
      </c>
      <c r="I486" s="508"/>
      <c r="J486" s="508"/>
      <c r="K486" s="508"/>
      <c r="L486" s="508"/>
      <c r="M486" s="508"/>
      <c r="N486" s="508"/>
      <c r="O486" s="509"/>
      <c r="P486" s="525" t="s">
        <v>87</v>
      </c>
      <c r="Q486" s="526"/>
      <c r="R486" s="526"/>
      <c r="S486" s="527"/>
      <c r="T486" s="510">
        <v>2.06</v>
      </c>
      <c r="U486" s="528"/>
      <c r="V486" s="528"/>
      <c r="W486" s="511"/>
      <c r="X486" s="518">
        <v>0.14099999999999999</v>
      </c>
      <c r="Y486" s="519"/>
      <c r="Z486" s="519"/>
      <c r="AA486" s="519"/>
      <c r="AB486" s="520"/>
      <c r="AC486" s="510">
        <v>0.28999999999999998</v>
      </c>
      <c r="AD486" s="511"/>
    </row>
    <row r="487" spans="1:30" ht="34.5" customHeight="1">
      <c r="A487" s="507" t="s">
        <v>7508</v>
      </c>
      <c r="B487" s="508"/>
      <c r="C487" s="508"/>
      <c r="D487" s="508"/>
      <c r="E487" s="508"/>
      <c r="F487" s="508"/>
      <c r="G487" s="509"/>
      <c r="H487" s="507" t="s">
        <v>7509</v>
      </c>
      <c r="I487" s="508"/>
      <c r="J487" s="508"/>
      <c r="K487" s="508"/>
      <c r="L487" s="508"/>
      <c r="M487" s="508"/>
      <c r="N487" s="508"/>
      <c r="O487" s="509"/>
      <c r="P487" s="525" t="s">
        <v>67</v>
      </c>
      <c r="Q487" s="526"/>
      <c r="R487" s="526"/>
      <c r="S487" s="527"/>
      <c r="T487" s="512">
        <v>64.900000000000006</v>
      </c>
      <c r="U487" s="513"/>
      <c r="V487" s="513"/>
      <c r="W487" s="514"/>
      <c r="X487" s="518">
        <v>1.069</v>
      </c>
      <c r="Y487" s="519"/>
      <c r="Z487" s="519"/>
      <c r="AA487" s="519"/>
      <c r="AB487" s="520"/>
      <c r="AC487" s="512">
        <v>69.37</v>
      </c>
      <c r="AD487" s="514"/>
    </row>
    <row r="488" spans="1:30" ht="11.4" customHeight="1">
      <c r="A488" s="521" t="s">
        <v>5633</v>
      </c>
      <c r="B488" s="521"/>
      <c r="C488" s="521"/>
      <c r="D488" s="521"/>
      <c r="E488" s="521"/>
      <c r="F488" s="521"/>
      <c r="G488" s="521"/>
      <c r="H488" s="521"/>
      <c r="I488" s="521"/>
      <c r="J488" s="521"/>
      <c r="K488" s="521"/>
      <c r="L488" s="521"/>
      <c r="M488" s="521"/>
      <c r="N488" s="521"/>
      <c r="O488" s="521"/>
      <c r="P488" s="521"/>
      <c r="Q488" s="521"/>
      <c r="R488" s="521"/>
      <c r="S488" s="521"/>
      <c r="T488" s="521"/>
      <c r="U488" s="521"/>
      <c r="V488" s="521"/>
      <c r="W488" s="521"/>
      <c r="X488" s="521"/>
      <c r="Y488" s="515">
        <v>139.5</v>
      </c>
      <c r="Z488" s="516"/>
      <c r="AA488" s="516"/>
      <c r="AB488" s="516"/>
      <c r="AC488" s="516"/>
      <c r="AD488" s="517"/>
    </row>
    <row r="489" spans="1:30" ht="10.8" customHeight="1">
      <c r="A489" s="211"/>
      <c r="B489" s="211"/>
      <c r="C489" s="211"/>
      <c r="D489" s="211"/>
      <c r="E489" s="211"/>
      <c r="F489" s="211"/>
      <c r="G489" s="211"/>
      <c r="H489" s="211"/>
      <c r="I489" s="211"/>
      <c r="J489" s="211"/>
      <c r="K489" s="211"/>
      <c r="L489" s="211"/>
      <c r="M489" s="211"/>
      <c r="N489" s="211"/>
      <c r="O489" s="211"/>
      <c r="P489" s="211"/>
      <c r="Q489" s="211"/>
      <c r="R489" s="211"/>
      <c r="S489" s="211"/>
      <c r="T489" s="211"/>
      <c r="U489" s="211"/>
      <c r="V489" s="211"/>
      <c r="W489" s="211"/>
      <c r="X489" s="211"/>
      <c r="Y489" s="211"/>
      <c r="Z489" s="211"/>
      <c r="AA489" s="211"/>
      <c r="AB489" s="211"/>
      <c r="AC489" s="211"/>
      <c r="AD489" s="211"/>
    </row>
    <row r="490" spans="1:30" ht="11.4" customHeight="1">
      <c r="A490" s="504" t="s">
        <v>5634</v>
      </c>
      <c r="B490" s="506"/>
      <c r="C490" s="506"/>
      <c r="D490" s="506"/>
      <c r="E490" s="506"/>
      <c r="F490" s="506"/>
      <c r="G490" s="506"/>
      <c r="H490" s="506"/>
      <c r="I490" s="506"/>
      <c r="J490" s="506"/>
      <c r="K490" s="506"/>
      <c r="L490" s="506"/>
      <c r="M490" s="506"/>
      <c r="N490" s="506"/>
      <c r="O490" s="506"/>
      <c r="P490" s="506"/>
      <c r="Q490" s="506"/>
      <c r="R490" s="506"/>
      <c r="S490" s="506"/>
      <c r="T490" s="506"/>
      <c r="U490" s="506"/>
      <c r="V490" s="506"/>
      <c r="W490" s="506"/>
      <c r="X490" s="505"/>
      <c r="Y490" s="534">
        <v>158.04</v>
      </c>
      <c r="Z490" s="535"/>
      <c r="AA490" s="535"/>
      <c r="AB490" s="535"/>
      <c r="AC490" s="535"/>
      <c r="AD490" s="536"/>
    </row>
    <row r="491" spans="1:30" ht="11.4" customHeight="1">
      <c r="A491" s="504" t="s">
        <v>5635</v>
      </c>
      <c r="B491" s="506"/>
      <c r="C491" s="506"/>
      <c r="D491" s="506"/>
      <c r="E491" s="506"/>
      <c r="F491" s="506"/>
      <c r="G491" s="506"/>
      <c r="H491" s="506"/>
      <c r="I491" s="506"/>
      <c r="J491" s="506"/>
      <c r="K491" s="506"/>
      <c r="L491" s="506"/>
      <c r="M491" s="506"/>
      <c r="N491" s="506"/>
      <c r="O491" s="506"/>
      <c r="P491" s="506"/>
      <c r="Q491" s="506"/>
      <c r="R491" s="506"/>
      <c r="S491" s="506"/>
      <c r="T491" s="506"/>
      <c r="U491" s="506"/>
      <c r="V491" s="506"/>
      <c r="W491" s="506"/>
      <c r="X491" s="505"/>
      <c r="Y491" s="537">
        <v>39.619999999999997</v>
      </c>
      <c r="Z491" s="538"/>
      <c r="AA491" s="538"/>
      <c r="AB491" s="538"/>
      <c r="AC491" s="538"/>
      <c r="AD491" s="539"/>
    </row>
    <row r="492" spans="1:30" ht="11.4" customHeight="1">
      <c r="A492" s="504" t="s">
        <v>5636</v>
      </c>
      <c r="B492" s="506"/>
      <c r="C492" s="506"/>
      <c r="D492" s="506"/>
      <c r="E492" s="506"/>
      <c r="F492" s="506"/>
      <c r="G492" s="506"/>
      <c r="H492" s="506"/>
      <c r="I492" s="506"/>
      <c r="J492" s="506"/>
      <c r="K492" s="506"/>
      <c r="L492" s="506"/>
      <c r="M492" s="506"/>
      <c r="N492" s="506"/>
      <c r="O492" s="506"/>
      <c r="P492" s="506"/>
      <c r="Q492" s="506"/>
      <c r="R492" s="506"/>
      <c r="S492" s="506"/>
      <c r="T492" s="506"/>
      <c r="U492" s="506"/>
      <c r="V492" s="506"/>
      <c r="W492" s="506"/>
      <c r="X492" s="505"/>
      <c r="Y492" s="534">
        <v>197.66</v>
      </c>
      <c r="Z492" s="535"/>
      <c r="AA492" s="535"/>
      <c r="AB492" s="535"/>
      <c r="AC492" s="535"/>
      <c r="AD492" s="536"/>
    </row>
    <row r="493" spans="1:30" ht="10.8" customHeight="1">
      <c r="A493" s="211"/>
      <c r="B493" s="211"/>
      <c r="C493" s="211"/>
      <c r="D493" s="211"/>
      <c r="E493" s="211"/>
      <c r="F493" s="211"/>
      <c r="G493" s="211"/>
      <c r="H493" s="211"/>
      <c r="I493" s="211"/>
      <c r="J493" s="211"/>
      <c r="K493" s="211"/>
      <c r="L493" s="211"/>
      <c r="M493" s="211"/>
      <c r="N493" s="211"/>
      <c r="O493" s="211"/>
      <c r="P493" s="211"/>
      <c r="Q493" s="211"/>
      <c r="R493" s="211"/>
      <c r="S493" s="211"/>
      <c r="T493" s="211"/>
      <c r="U493" s="211"/>
      <c r="V493" s="211"/>
      <c r="W493" s="211"/>
      <c r="X493" s="211"/>
      <c r="Y493" s="211"/>
      <c r="Z493" s="211"/>
      <c r="AA493" s="211"/>
      <c r="AB493" s="211"/>
      <c r="AC493" s="211"/>
      <c r="AD493" s="211"/>
    </row>
    <row r="494" spans="1:30" ht="13.35" customHeight="1">
      <c r="A494" s="540" t="s">
        <v>5637</v>
      </c>
      <c r="B494" s="540"/>
      <c r="C494" s="540"/>
      <c r="D494" s="540"/>
      <c r="E494" s="540"/>
      <c r="F494" s="540"/>
      <c r="G494" s="540"/>
      <c r="H494" s="540"/>
      <c r="I494" s="540"/>
      <c r="J494" s="540"/>
      <c r="K494" s="540"/>
      <c r="L494" s="540"/>
      <c r="M494" s="540"/>
      <c r="N494" s="540"/>
      <c r="O494" s="540"/>
      <c r="P494" s="540"/>
      <c r="Q494" s="540"/>
      <c r="R494" s="540"/>
      <c r="S494" s="540"/>
      <c r="T494" s="540"/>
      <c r="U494" s="540"/>
      <c r="V494" s="540"/>
      <c r="W494" s="540"/>
      <c r="X494" s="540"/>
      <c r="Y494" s="540"/>
      <c r="Z494" s="540"/>
      <c r="AA494" s="540"/>
      <c r="AB494" s="540"/>
      <c r="AC494" s="540"/>
      <c r="AD494" s="540"/>
    </row>
    <row r="495" spans="1:30" ht="10.8" customHeight="1">
      <c r="A495" s="211"/>
      <c r="B495" s="211"/>
      <c r="C495" s="211"/>
      <c r="D495" s="211"/>
      <c r="E495" s="211"/>
      <c r="F495" s="211"/>
      <c r="G495" s="211"/>
      <c r="H495" s="211"/>
      <c r="I495" s="211"/>
      <c r="J495" s="211"/>
      <c r="K495" s="211"/>
      <c r="L495" s="211"/>
      <c r="M495" s="211"/>
      <c r="N495" s="211"/>
      <c r="O495" s="211"/>
      <c r="P495" s="211"/>
      <c r="Q495" s="211"/>
      <c r="R495" s="211"/>
      <c r="S495" s="211"/>
      <c r="T495" s="211"/>
      <c r="U495" s="211"/>
      <c r="V495" s="211"/>
      <c r="W495" s="211"/>
      <c r="X495" s="211"/>
      <c r="Y495" s="211"/>
      <c r="Z495" s="211"/>
      <c r="AA495" s="211"/>
      <c r="AB495" s="211"/>
      <c r="AC495" s="211"/>
      <c r="AD495" s="211"/>
    </row>
    <row r="496" spans="1:30" ht="22.95" customHeight="1">
      <c r="A496" s="211" t="s">
        <v>7716</v>
      </c>
      <c r="B496" s="211"/>
      <c r="C496" s="211"/>
      <c r="D496" s="211"/>
      <c r="E496" s="211"/>
      <c r="F496" s="211"/>
      <c r="G496" s="211"/>
      <c r="H496" s="211"/>
      <c r="I496" s="211"/>
      <c r="J496" s="211"/>
      <c r="K496" s="211"/>
      <c r="L496" s="211"/>
      <c r="M496" s="211"/>
      <c r="N496" s="211"/>
      <c r="O496" s="211"/>
      <c r="P496" s="211"/>
      <c r="Q496" s="211"/>
      <c r="R496" s="211"/>
      <c r="S496" s="211"/>
      <c r="T496" s="211"/>
      <c r="U496" s="211"/>
      <c r="V496" s="211"/>
      <c r="W496" s="211"/>
      <c r="X496" s="211"/>
      <c r="Y496" s="211" t="s">
        <v>5627</v>
      </c>
      <c r="Z496" s="211"/>
      <c r="AA496" s="211"/>
      <c r="AB496" s="211"/>
      <c r="AC496" s="211"/>
      <c r="AD496" s="211"/>
    </row>
    <row r="497" spans="1:30" ht="11.4" customHeight="1">
      <c r="A497" s="211" t="s">
        <v>7717</v>
      </c>
      <c r="B497" s="211"/>
      <c r="C497" s="211"/>
      <c r="D497" s="211"/>
      <c r="E497" s="211"/>
      <c r="F497" s="211"/>
      <c r="G497" s="211"/>
      <c r="H497" s="211"/>
      <c r="I497" s="211"/>
      <c r="J497" s="211"/>
      <c r="K497" s="211"/>
      <c r="L497" s="211"/>
      <c r="M497" s="211"/>
      <c r="N497" s="211"/>
      <c r="O497" s="211"/>
      <c r="P497" s="211"/>
      <c r="Q497" s="211"/>
      <c r="R497" s="211"/>
      <c r="S497" s="211"/>
      <c r="T497" s="211"/>
      <c r="U497" s="211"/>
      <c r="V497" s="211"/>
      <c r="W497" s="211"/>
      <c r="X497" s="211"/>
      <c r="Y497" s="211"/>
      <c r="Z497" s="211"/>
      <c r="AA497" s="211"/>
      <c r="AB497" s="211"/>
      <c r="AC497" s="211"/>
      <c r="AD497" s="211"/>
    </row>
    <row r="498" spans="1:30" ht="10.8" customHeight="1">
      <c r="A498" s="211"/>
      <c r="B498" s="211"/>
      <c r="C498" s="211"/>
      <c r="D498" s="211"/>
      <c r="E498" s="211"/>
      <c r="F498" s="211"/>
      <c r="G498" s="211"/>
      <c r="H498" s="211"/>
      <c r="I498" s="211"/>
      <c r="J498" s="211"/>
      <c r="K498" s="211"/>
      <c r="L498" s="211"/>
      <c r="M498" s="211"/>
      <c r="N498" s="211"/>
      <c r="O498" s="211"/>
      <c r="P498" s="211"/>
      <c r="Q498" s="211"/>
      <c r="R498" s="211"/>
      <c r="S498" s="211"/>
      <c r="T498" s="211"/>
      <c r="U498" s="211"/>
      <c r="V498" s="211"/>
      <c r="W498" s="211"/>
      <c r="X498" s="211"/>
      <c r="Y498" s="211"/>
      <c r="Z498" s="211"/>
      <c r="AA498" s="211"/>
      <c r="AB498" s="211"/>
      <c r="AC498" s="211"/>
      <c r="AD498" s="211"/>
    </row>
    <row r="499" spans="1:30" ht="11.4" customHeight="1">
      <c r="A499" s="501" t="s">
        <v>5628</v>
      </c>
      <c r="B499" s="502"/>
      <c r="C499" s="502"/>
      <c r="D499" s="502"/>
      <c r="E499" s="502"/>
      <c r="F499" s="502"/>
      <c r="G499" s="503"/>
      <c r="H499" s="501" t="s">
        <v>5638</v>
      </c>
      <c r="I499" s="502"/>
      <c r="J499" s="502"/>
      <c r="K499" s="502"/>
      <c r="L499" s="503"/>
      <c r="M499" s="504" t="s">
        <v>5639</v>
      </c>
      <c r="N499" s="505"/>
      <c r="O499" s="504" t="s">
        <v>5640</v>
      </c>
      <c r="P499" s="506"/>
      <c r="Q499" s="506"/>
      <c r="R499" s="505"/>
      <c r="S499" s="504" t="s">
        <v>5641</v>
      </c>
      <c r="T499" s="506"/>
      <c r="U499" s="506"/>
      <c r="V499" s="505"/>
      <c r="W499" s="504" t="s">
        <v>5631</v>
      </c>
      <c r="X499" s="506"/>
      <c r="Y499" s="506"/>
      <c r="Z499" s="506"/>
      <c r="AA499" s="505"/>
      <c r="AB499" s="504" t="s">
        <v>5642</v>
      </c>
      <c r="AC499" s="506"/>
      <c r="AD499" s="505"/>
    </row>
    <row r="500" spans="1:30" ht="11.4" customHeight="1">
      <c r="A500" s="507" t="s">
        <v>5643</v>
      </c>
      <c r="B500" s="508"/>
      <c r="C500" s="508"/>
      <c r="D500" s="508"/>
      <c r="E500" s="508"/>
      <c r="F500" s="508"/>
      <c r="G500" s="509"/>
      <c r="H500" s="507" t="s">
        <v>5644</v>
      </c>
      <c r="I500" s="508"/>
      <c r="J500" s="508"/>
      <c r="K500" s="508"/>
      <c r="L500" s="509"/>
      <c r="M500" s="510">
        <v>7.19</v>
      </c>
      <c r="N500" s="511"/>
      <c r="O500" s="512">
        <v>20.21</v>
      </c>
      <c r="P500" s="513"/>
      <c r="Q500" s="513"/>
      <c r="R500" s="514"/>
      <c r="S500" s="515">
        <v>181.15</v>
      </c>
      <c r="T500" s="516"/>
      <c r="U500" s="516"/>
      <c r="V500" s="517"/>
      <c r="W500" s="518">
        <v>3.3064</v>
      </c>
      <c r="X500" s="519"/>
      <c r="Y500" s="519"/>
      <c r="Z500" s="519"/>
      <c r="AA500" s="520"/>
      <c r="AB500" s="512">
        <v>66.819999999999993</v>
      </c>
      <c r="AC500" s="513"/>
      <c r="AD500" s="514"/>
    </row>
    <row r="501" spans="1:30" ht="11.4" customHeight="1">
      <c r="A501" s="507" t="s">
        <v>5658</v>
      </c>
      <c r="B501" s="508"/>
      <c r="C501" s="508"/>
      <c r="D501" s="508"/>
      <c r="E501" s="508"/>
      <c r="F501" s="508"/>
      <c r="G501" s="509"/>
      <c r="H501" s="507" t="s">
        <v>5659</v>
      </c>
      <c r="I501" s="508"/>
      <c r="J501" s="508"/>
      <c r="K501" s="508"/>
      <c r="L501" s="509"/>
      <c r="M501" s="510">
        <v>8.09</v>
      </c>
      <c r="N501" s="511"/>
      <c r="O501" s="512">
        <v>22.05</v>
      </c>
      <c r="P501" s="513"/>
      <c r="Q501" s="513"/>
      <c r="R501" s="514"/>
      <c r="S501" s="515">
        <v>172.66</v>
      </c>
      <c r="T501" s="516"/>
      <c r="U501" s="516"/>
      <c r="V501" s="517"/>
      <c r="W501" s="518">
        <v>0.35</v>
      </c>
      <c r="X501" s="519"/>
      <c r="Y501" s="519"/>
      <c r="Z501" s="519"/>
      <c r="AA501" s="520"/>
      <c r="AB501" s="510">
        <v>7.71</v>
      </c>
      <c r="AC501" s="528"/>
      <c r="AD501" s="511"/>
    </row>
    <row r="502" spans="1:30" ht="11.4" customHeight="1">
      <c r="A502" s="507" t="s">
        <v>5648</v>
      </c>
      <c r="B502" s="508"/>
      <c r="C502" s="508"/>
      <c r="D502" s="508"/>
      <c r="E502" s="508"/>
      <c r="F502" s="508"/>
      <c r="G502" s="509"/>
      <c r="H502" s="507" t="s">
        <v>184</v>
      </c>
      <c r="I502" s="508"/>
      <c r="J502" s="508"/>
      <c r="K502" s="508"/>
      <c r="L502" s="509"/>
      <c r="M502" s="512">
        <v>11.56</v>
      </c>
      <c r="N502" s="514"/>
      <c r="O502" s="512">
        <v>29.14</v>
      </c>
      <c r="P502" s="513"/>
      <c r="Q502" s="513"/>
      <c r="R502" s="514"/>
      <c r="S502" s="515">
        <v>152.11000000000001</v>
      </c>
      <c r="T502" s="516"/>
      <c r="U502" s="516"/>
      <c r="V502" s="517"/>
      <c r="W502" s="518">
        <v>1.2950999999999999</v>
      </c>
      <c r="X502" s="519"/>
      <c r="Y502" s="519"/>
      <c r="Z502" s="519"/>
      <c r="AA502" s="520"/>
      <c r="AB502" s="512">
        <v>37.729999999999997</v>
      </c>
      <c r="AC502" s="513"/>
      <c r="AD502" s="514"/>
    </row>
    <row r="503" spans="1:30" ht="11.4" customHeight="1">
      <c r="A503" s="507" t="s">
        <v>5677</v>
      </c>
      <c r="B503" s="508"/>
      <c r="C503" s="508"/>
      <c r="D503" s="508"/>
      <c r="E503" s="508"/>
      <c r="F503" s="508"/>
      <c r="G503" s="509"/>
      <c r="H503" s="507" t="s">
        <v>5678</v>
      </c>
      <c r="I503" s="508"/>
      <c r="J503" s="508"/>
      <c r="K503" s="508"/>
      <c r="L503" s="509"/>
      <c r="M503" s="512">
        <v>11.56</v>
      </c>
      <c r="N503" s="514"/>
      <c r="O503" s="512">
        <v>29.16</v>
      </c>
      <c r="P503" s="513"/>
      <c r="Q503" s="513"/>
      <c r="R503" s="514"/>
      <c r="S503" s="515">
        <v>152.32</v>
      </c>
      <c r="T503" s="516"/>
      <c r="U503" s="516"/>
      <c r="V503" s="517"/>
      <c r="W503" s="518">
        <v>8.0122999999999998</v>
      </c>
      <c r="X503" s="519"/>
      <c r="Y503" s="519"/>
      <c r="Z503" s="519"/>
      <c r="AA503" s="520"/>
      <c r="AB503" s="515">
        <v>233.63</v>
      </c>
      <c r="AC503" s="516"/>
      <c r="AD503" s="517"/>
    </row>
    <row r="504" spans="1:30" ht="11.4" customHeight="1">
      <c r="A504" s="507" t="s">
        <v>5656</v>
      </c>
      <c r="B504" s="508"/>
      <c r="C504" s="508"/>
      <c r="D504" s="508"/>
      <c r="E504" s="508"/>
      <c r="F504" s="508"/>
      <c r="G504" s="509"/>
      <c r="H504" s="507" t="s">
        <v>5657</v>
      </c>
      <c r="I504" s="508"/>
      <c r="J504" s="508"/>
      <c r="K504" s="508"/>
      <c r="L504" s="509"/>
      <c r="M504" s="512">
        <v>11.56</v>
      </c>
      <c r="N504" s="514"/>
      <c r="O504" s="512">
        <v>29.79</v>
      </c>
      <c r="P504" s="513"/>
      <c r="Q504" s="513"/>
      <c r="R504" s="514"/>
      <c r="S504" s="515">
        <v>157.77000000000001</v>
      </c>
      <c r="T504" s="516"/>
      <c r="U504" s="516"/>
      <c r="V504" s="517"/>
      <c r="W504" s="518">
        <v>0.35</v>
      </c>
      <c r="X504" s="519"/>
      <c r="Y504" s="519"/>
      <c r="Z504" s="519"/>
      <c r="AA504" s="520"/>
      <c r="AB504" s="512">
        <v>10.42</v>
      </c>
      <c r="AC504" s="513"/>
      <c r="AD504" s="514"/>
    </row>
    <row r="505" spans="1:30" ht="11.4" customHeight="1">
      <c r="A505" s="521" t="s">
        <v>5646</v>
      </c>
      <c r="B505" s="521"/>
      <c r="C505" s="521"/>
      <c r="D505" s="521"/>
      <c r="E505" s="521"/>
      <c r="F505" s="521"/>
      <c r="G505" s="521"/>
      <c r="H505" s="521"/>
      <c r="I505" s="521"/>
      <c r="J505" s="521"/>
      <c r="K505" s="521"/>
      <c r="L505" s="521"/>
      <c r="M505" s="521"/>
      <c r="N505" s="521"/>
      <c r="O505" s="521"/>
      <c r="P505" s="521"/>
      <c r="Q505" s="521"/>
      <c r="R505" s="521"/>
      <c r="S505" s="521"/>
      <c r="T505" s="521"/>
      <c r="U505" s="521"/>
      <c r="V505" s="521"/>
      <c r="W505" s="521"/>
      <c r="X505" s="521"/>
      <c r="Y505" s="515">
        <v>356.31</v>
      </c>
      <c r="Z505" s="516"/>
      <c r="AA505" s="516"/>
      <c r="AB505" s="516"/>
      <c r="AC505" s="516"/>
      <c r="AD505" s="517"/>
    </row>
    <row r="506" spans="1:30" ht="10.8" customHeight="1">
      <c r="A506" s="211"/>
      <c r="B506" s="211"/>
      <c r="C506" s="211"/>
      <c r="D506" s="211"/>
      <c r="E506" s="211"/>
      <c r="F506" s="211"/>
      <c r="G506" s="211"/>
      <c r="H506" s="211"/>
      <c r="I506" s="211"/>
      <c r="J506" s="211"/>
      <c r="K506" s="211"/>
      <c r="L506" s="211"/>
      <c r="M506" s="211"/>
      <c r="N506" s="211"/>
      <c r="O506" s="211"/>
      <c r="P506" s="211"/>
      <c r="Q506" s="211"/>
      <c r="R506" s="211"/>
      <c r="S506" s="211"/>
      <c r="T506" s="211"/>
      <c r="U506" s="211"/>
      <c r="V506" s="211"/>
      <c r="W506" s="211"/>
      <c r="X506" s="211"/>
      <c r="Y506" s="211"/>
      <c r="Z506" s="211"/>
      <c r="AA506" s="211"/>
      <c r="AB506" s="211"/>
      <c r="AC506" s="211"/>
      <c r="AD506" s="211"/>
    </row>
    <row r="507" spans="1:30" ht="11.4" customHeight="1">
      <c r="A507" s="501" t="s">
        <v>5628</v>
      </c>
      <c r="B507" s="502"/>
      <c r="C507" s="502"/>
      <c r="D507" s="502"/>
      <c r="E507" s="502"/>
      <c r="F507" s="502"/>
      <c r="G507" s="503"/>
      <c r="H507" s="501" t="s">
        <v>5629</v>
      </c>
      <c r="I507" s="502"/>
      <c r="J507" s="502"/>
      <c r="K507" s="502"/>
      <c r="L507" s="502"/>
      <c r="M507" s="502"/>
      <c r="N507" s="502"/>
      <c r="O507" s="503"/>
      <c r="P507" s="522" t="s">
        <v>180</v>
      </c>
      <c r="Q507" s="523"/>
      <c r="R507" s="523"/>
      <c r="S507" s="524"/>
      <c r="T507" s="504" t="s">
        <v>5630</v>
      </c>
      <c r="U507" s="506"/>
      <c r="V507" s="506"/>
      <c r="W507" s="505"/>
      <c r="X507" s="504" t="s">
        <v>5631</v>
      </c>
      <c r="Y507" s="506"/>
      <c r="Z507" s="506"/>
      <c r="AA507" s="506"/>
      <c r="AB507" s="505"/>
      <c r="AC507" s="504" t="s">
        <v>5632</v>
      </c>
      <c r="AD507" s="505"/>
    </row>
    <row r="508" spans="1:30" ht="11.4" customHeight="1">
      <c r="A508" s="507" t="s">
        <v>5663</v>
      </c>
      <c r="B508" s="508"/>
      <c r="C508" s="508"/>
      <c r="D508" s="508"/>
      <c r="E508" s="508"/>
      <c r="F508" s="508"/>
      <c r="G508" s="509"/>
      <c r="H508" s="507" t="s">
        <v>5664</v>
      </c>
      <c r="I508" s="508"/>
      <c r="J508" s="508"/>
      <c r="K508" s="508"/>
      <c r="L508" s="508"/>
      <c r="M508" s="508"/>
      <c r="N508" s="508"/>
      <c r="O508" s="509"/>
      <c r="P508" s="525" t="s">
        <v>87</v>
      </c>
      <c r="Q508" s="526"/>
      <c r="R508" s="526"/>
      <c r="S508" s="527"/>
      <c r="T508" s="510">
        <v>0.63</v>
      </c>
      <c r="U508" s="528"/>
      <c r="V508" s="528"/>
      <c r="W508" s="511"/>
      <c r="X508" s="518">
        <v>1.72</v>
      </c>
      <c r="Y508" s="519"/>
      <c r="Z508" s="519"/>
      <c r="AA508" s="519"/>
      <c r="AB508" s="520"/>
      <c r="AC508" s="510">
        <v>1.08</v>
      </c>
      <c r="AD508" s="511"/>
    </row>
    <row r="509" spans="1:30" ht="11.4" customHeight="1">
      <c r="A509" s="507" t="s">
        <v>5661</v>
      </c>
      <c r="B509" s="508"/>
      <c r="C509" s="508"/>
      <c r="D509" s="508"/>
      <c r="E509" s="508"/>
      <c r="F509" s="508"/>
      <c r="G509" s="509"/>
      <c r="H509" s="507" t="s">
        <v>5662</v>
      </c>
      <c r="I509" s="508"/>
      <c r="J509" s="508"/>
      <c r="K509" s="508"/>
      <c r="L509" s="508"/>
      <c r="M509" s="508"/>
      <c r="N509" s="508"/>
      <c r="O509" s="509"/>
      <c r="P509" s="525" t="s">
        <v>73</v>
      </c>
      <c r="Q509" s="526"/>
      <c r="R509" s="526"/>
      <c r="S509" s="527"/>
      <c r="T509" s="515">
        <v>169.62</v>
      </c>
      <c r="U509" s="516"/>
      <c r="V509" s="516"/>
      <c r="W509" s="517"/>
      <c r="X509" s="518">
        <v>1.06E-2</v>
      </c>
      <c r="Y509" s="519"/>
      <c r="Z509" s="519"/>
      <c r="AA509" s="519"/>
      <c r="AB509" s="520"/>
      <c r="AC509" s="510">
        <v>1.79</v>
      </c>
      <c r="AD509" s="511"/>
    </row>
    <row r="510" spans="1:30" ht="11.4" customHeight="1">
      <c r="A510" s="507" t="s">
        <v>5680</v>
      </c>
      <c r="B510" s="508"/>
      <c r="C510" s="508"/>
      <c r="D510" s="508"/>
      <c r="E510" s="508"/>
      <c r="F510" s="508"/>
      <c r="G510" s="509"/>
      <c r="H510" s="507" t="s">
        <v>5681</v>
      </c>
      <c r="I510" s="508"/>
      <c r="J510" s="508"/>
      <c r="K510" s="508"/>
      <c r="L510" s="508"/>
      <c r="M510" s="508"/>
      <c r="N510" s="508"/>
      <c r="O510" s="509"/>
      <c r="P510" s="525" t="s">
        <v>87</v>
      </c>
      <c r="Q510" s="526"/>
      <c r="R510" s="526"/>
      <c r="S510" s="527"/>
      <c r="T510" s="510">
        <v>0.84</v>
      </c>
      <c r="U510" s="528"/>
      <c r="V510" s="528"/>
      <c r="W510" s="511"/>
      <c r="X510" s="518">
        <v>1.72</v>
      </c>
      <c r="Y510" s="519"/>
      <c r="Z510" s="519"/>
      <c r="AA510" s="519"/>
      <c r="AB510" s="520"/>
      <c r="AC510" s="510">
        <v>1.44</v>
      </c>
      <c r="AD510" s="511"/>
    </row>
    <row r="511" spans="1:30" ht="22.95" customHeight="1">
      <c r="A511" s="507" t="s">
        <v>7611</v>
      </c>
      <c r="B511" s="508"/>
      <c r="C511" s="508"/>
      <c r="D511" s="508"/>
      <c r="E511" s="508"/>
      <c r="F511" s="508"/>
      <c r="G511" s="509"/>
      <c r="H511" s="507" t="s">
        <v>7612</v>
      </c>
      <c r="I511" s="508"/>
      <c r="J511" s="508"/>
      <c r="K511" s="508"/>
      <c r="L511" s="508"/>
      <c r="M511" s="508"/>
      <c r="N511" s="508"/>
      <c r="O511" s="509"/>
      <c r="P511" s="525" t="s">
        <v>71</v>
      </c>
      <c r="Q511" s="526"/>
      <c r="R511" s="526"/>
      <c r="S511" s="527"/>
      <c r="T511" s="512">
        <v>68.63</v>
      </c>
      <c r="U511" s="513"/>
      <c r="V511" s="513"/>
      <c r="W511" s="514"/>
      <c r="X511" s="518">
        <v>1</v>
      </c>
      <c r="Y511" s="519"/>
      <c r="Z511" s="519"/>
      <c r="AA511" s="519"/>
      <c r="AB511" s="520"/>
      <c r="AC511" s="512">
        <v>68.63</v>
      </c>
      <c r="AD511" s="514"/>
    </row>
    <row r="512" spans="1:30" ht="34.5" customHeight="1">
      <c r="A512" s="507" t="s">
        <v>7624</v>
      </c>
      <c r="B512" s="508"/>
      <c r="C512" s="508"/>
      <c r="D512" s="508"/>
      <c r="E512" s="508"/>
      <c r="F512" s="508"/>
      <c r="G512" s="509"/>
      <c r="H512" s="507" t="s">
        <v>243</v>
      </c>
      <c r="I512" s="508"/>
      <c r="J512" s="508"/>
      <c r="K512" s="508"/>
      <c r="L512" s="508"/>
      <c r="M512" s="508"/>
      <c r="N512" s="508"/>
      <c r="O512" s="509"/>
      <c r="P512" s="525" t="s">
        <v>67</v>
      </c>
      <c r="Q512" s="526"/>
      <c r="R512" s="526"/>
      <c r="S512" s="527"/>
      <c r="T512" s="515">
        <v>860.84</v>
      </c>
      <c r="U512" s="516"/>
      <c r="V512" s="516"/>
      <c r="W512" s="517"/>
      <c r="X512" s="518">
        <v>0.4</v>
      </c>
      <c r="Y512" s="519"/>
      <c r="Z512" s="519"/>
      <c r="AA512" s="519"/>
      <c r="AB512" s="520"/>
      <c r="AC512" s="515">
        <v>344.33</v>
      </c>
      <c r="AD512" s="517"/>
    </row>
    <row r="513" spans="1:30" ht="11.4" customHeight="1">
      <c r="A513" s="507" t="s">
        <v>7619</v>
      </c>
      <c r="B513" s="508"/>
      <c r="C513" s="508"/>
      <c r="D513" s="508"/>
      <c r="E513" s="508"/>
      <c r="F513" s="508"/>
      <c r="G513" s="509"/>
      <c r="H513" s="507" t="s">
        <v>7620</v>
      </c>
      <c r="I513" s="508"/>
      <c r="J513" s="508"/>
      <c r="K513" s="508"/>
      <c r="L513" s="508"/>
      <c r="M513" s="508"/>
      <c r="N513" s="508"/>
      <c r="O513" s="509"/>
      <c r="P513" s="525" t="s">
        <v>7621</v>
      </c>
      <c r="Q513" s="526"/>
      <c r="R513" s="526"/>
      <c r="S513" s="527"/>
      <c r="T513" s="515">
        <v>227.05</v>
      </c>
      <c r="U513" s="516"/>
      <c r="V513" s="516"/>
      <c r="W513" s="517"/>
      <c r="X513" s="518">
        <v>1</v>
      </c>
      <c r="Y513" s="519"/>
      <c r="Z513" s="519"/>
      <c r="AA513" s="519"/>
      <c r="AB513" s="520"/>
      <c r="AC513" s="515">
        <v>227.05</v>
      </c>
      <c r="AD513" s="517"/>
    </row>
    <row r="514" spans="1:30" ht="11.4" customHeight="1">
      <c r="A514" s="507" t="s">
        <v>7718</v>
      </c>
      <c r="B514" s="508"/>
      <c r="C514" s="508"/>
      <c r="D514" s="508"/>
      <c r="E514" s="508"/>
      <c r="F514" s="508"/>
      <c r="G514" s="509"/>
      <c r="H514" s="507" t="s">
        <v>7719</v>
      </c>
      <c r="I514" s="508"/>
      <c r="J514" s="508"/>
      <c r="K514" s="508"/>
      <c r="L514" s="508"/>
      <c r="M514" s="508"/>
      <c r="N514" s="508"/>
      <c r="O514" s="509"/>
      <c r="P514" s="525" t="s">
        <v>71</v>
      </c>
      <c r="Q514" s="526"/>
      <c r="R514" s="526"/>
      <c r="S514" s="527"/>
      <c r="T514" s="515">
        <v>328.89</v>
      </c>
      <c r="U514" s="516"/>
      <c r="V514" s="516"/>
      <c r="W514" s="517"/>
      <c r="X514" s="518">
        <v>1</v>
      </c>
      <c r="Y514" s="519"/>
      <c r="Z514" s="519"/>
      <c r="AA514" s="519"/>
      <c r="AB514" s="520"/>
      <c r="AC514" s="515">
        <v>328.89</v>
      </c>
      <c r="AD514" s="517"/>
    </row>
    <row r="515" spans="1:30" ht="11.4" customHeight="1">
      <c r="A515" s="507" t="s">
        <v>7622</v>
      </c>
      <c r="B515" s="508"/>
      <c r="C515" s="508"/>
      <c r="D515" s="508"/>
      <c r="E515" s="508"/>
      <c r="F515" s="508"/>
      <c r="G515" s="509"/>
      <c r="H515" s="507" t="s">
        <v>7623</v>
      </c>
      <c r="I515" s="508"/>
      <c r="J515" s="508"/>
      <c r="K515" s="508"/>
      <c r="L515" s="508"/>
      <c r="M515" s="508"/>
      <c r="N515" s="508"/>
      <c r="O515" s="509"/>
      <c r="P515" s="525" t="s">
        <v>87</v>
      </c>
      <c r="Q515" s="526"/>
      <c r="R515" s="526"/>
      <c r="S515" s="527"/>
      <c r="T515" s="512">
        <v>23.95</v>
      </c>
      <c r="U515" s="513"/>
      <c r="V515" s="513"/>
      <c r="W515" s="514"/>
      <c r="X515" s="518">
        <v>0.2</v>
      </c>
      <c r="Y515" s="519"/>
      <c r="Z515" s="519"/>
      <c r="AA515" s="519"/>
      <c r="AB515" s="520"/>
      <c r="AC515" s="510">
        <v>4.79</v>
      </c>
      <c r="AD515" s="511"/>
    </row>
    <row r="516" spans="1:30" ht="11.4" customHeight="1">
      <c r="A516" s="507" t="s">
        <v>7613</v>
      </c>
      <c r="B516" s="508"/>
      <c r="C516" s="508"/>
      <c r="D516" s="508"/>
      <c r="E516" s="508"/>
      <c r="F516" s="508"/>
      <c r="G516" s="509"/>
      <c r="H516" s="507" t="s">
        <v>7614</v>
      </c>
      <c r="I516" s="508"/>
      <c r="J516" s="508"/>
      <c r="K516" s="508"/>
      <c r="L516" s="508"/>
      <c r="M516" s="508"/>
      <c r="N516" s="508"/>
      <c r="O516" s="509"/>
      <c r="P516" s="525" t="s">
        <v>66</v>
      </c>
      <c r="Q516" s="526"/>
      <c r="R516" s="526"/>
      <c r="S516" s="527"/>
      <c r="T516" s="512">
        <v>10.15</v>
      </c>
      <c r="U516" s="513"/>
      <c r="V516" s="513"/>
      <c r="W516" s="514"/>
      <c r="X516" s="529">
        <v>10</v>
      </c>
      <c r="Y516" s="530"/>
      <c r="Z516" s="530"/>
      <c r="AA516" s="530"/>
      <c r="AB516" s="531"/>
      <c r="AC516" s="515">
        <v>101.5</v>
      </c>
      <c r="AD516" s="517"/>
    </row>
    <row r="517" spans="1:30" ht="11.4" customHeight="1">
      <c r="A517" s="507" t="s">
        <v>7615</v>
      </c>
      <c r="B517" s="508"/>
      <c r="C517" s="508"/>
      <c r="D517" s="508"/>
      <c r="E517" s="508"/>
      <c r="F517" s="508"/>
      <c r="G517" s="509"/>
      <c r="H517" s="507" t="s">
        <v>7616</v>
      </c>
      <c r="I517" s="508"/>
      <c r="J517" s="508"/>
      <c r="K517" s="508"/>
      <c r="L517" s="508"/>
      <c r="M517" s="508"/>
      <c r="N517" s="508"/>
      <c r="O517" s="509"/>
      <c r="P517" s="525" t="s">
        <v>5700</v>
      </c>
      <c r="Q517" s="526"/>
      <c r="R517" s="526"/>
      <c r="S517" s="527"/>
      <c r="T517" s="512">
        <v>40.67</v>
      </c>
      <c r="U517" s="513"/>
      <c r="V517" s="513"/>
      <c r="W517" s="514"/>
      <c r="X517" s="518">
        <v>3.0918999999999999</v>
      </c>
      <c r="Y517" s="519"/>
      <c r="Z517" s="519"/>
      <c r="AA517" s="519"/>
      <c r="AB517" s="520"/>
      <c r="AC517" s="515">
        <v>125.74</v>
      </c>
      <c r="AD517" s="517"/>
    </row>
    <row r="518" spans="1:30" ht="11.4" customHeight="1">
      <c r="A518" s="507" t="s">
        <v>7617</v>
      </c>
      <c r="B518" s="508"/>
      <c r="C518" s="508"/>
      <c r="D518" s="508"/>
      <c r="E518" s="508"/>
      <c r="F518" s="508"/>
      <c r="G518" s="509"/>
      <c r="H518" s="507" t="s">
        <v>7618</v>
      </c>
      <c r="I518" s="508"/>
      <c r="J518" s="508"/>
      <c r="K518" s="508"/>
      <c r="L518" s="508"/>
      <c r="M518" s="508"/>
      <c r="N518" s="508"/>
      <c r="O518" s="509"/>
      <c r="P518" s="525" t="s">
        <v>67</v>
      </c>
      <c r="Q518" s="526"/>
      <c r="R518" s="526"/>
      <c r="S518" s="527"/>
      <c r="T518" s="512">
        <v>53.82</v>
      </c>
      <c r="U518" s="513"/>
      <c r="V518" s="513"/>
      <c r="W518" s="514"/>
      <c r="X518" s="518">
        <v>7.7</v>
      </c>
      <c r="Y518" s="519"/>
      <c r="Z518" s="519"/>
      <c r="AA518" s="519"/>
      <c r="AB518" s="520"/>
      <c r="AC518" s="515">
        <v>414.41</v>
      </c>
      <c r="AD518" s="517"/>
    </row>
    <row r="519" spans="1:30" ht="11.4" customHeight="1">
      <c r="A519" s="521" t="s">
        <v>5633</v>
      </c>
      <c r="B519" s="521"/>
      <c r="C519" s="521"/>
      <c r="D519" s="521"/>
      <c r="E519" s="521"/>
      <c r="F519" s="521"/>
      <c r="G519" s="521"/>
      <c r="H519" s="521"/>
      <c r="I519" s="521"/>
      <c r="J519" s="521"/>
      <c r="K519" s="521"/>
      <c r="L519" s="521"/>
      <c r="M519" s="521"/>
      <c r="N519" s="521"/>
      <c r="O519" s="521"/>
      <c r="P519" s="521"/>
      <c r="Q519" s="521"/>
      <c r="R519" s="521"/>
      <c r="S519" s="521"/>
      <c r="T519" s="521"/>
      <c r="U519" s="521"/>
      <c r="V519" s="521"/>
      <c r="W519" s="521"/>
      <c r="X519" s="521"/>
      <c r="Y519" s="548">
        <v>1619.65</v>
      </c>
      <c r="Z519" s="549"/>
      <c r="AA519" s="549"/>
      <c r="AB519" s="549"/>
      <c r="AC519" s="549"/>
      <c r="AD519" s="550"/>
    </row>
    <row r="520" spans="1:30" ht="10.8" customHeight="1">
      <c r="A520" s="211"/>
      <c r="B520" s="211"/>
      <c r="C520" s="211"/>
      <c r="D520" s="211"/>
      <c r="E520" s="211"/>
      <c r="F520" s="211"/>
      <c r="G520" s="211"/>
      <c r="H520" s="211"/>
      <c r="I520" s="211"/>
      <c r="J520" s="211"/>
      <c r="K520" s="211"/>
      <c r="L520" s="211"/>
      <c r="M520" s="211"/>
      <c r="N520" s="211"/>
      <c r="O520" s="211"/>
      <c r="P520" s="211"/>
      <c r="Q520" s="211"/>
      <c r="R520" s="211"/>
      <c r="S520" s="211"/>
      <c r="T520" s="211"/>
      <c r="U520" s="211"/>
      <c r="V520" s="211"/>
      <c r="W520" s="211"/>
      <c r="X520" s="211"/>
      <c r="Y520" s="211"/>
      <c r="Z520" s="211"/>
      <c r="AA520" s="211"/>
      <c r="AB520" s="211"/>
      <c r="AC520" s="211"/>
      <c r="AD520" s="211"/>
    </row>
    <row r="521" spans="1:30" ht="11.4" customHeight="1">
      <c r="A521" s="504" t="s">
        <v>5634</v>
      </c>
      <c r="B521" s="506"/>
      <c r="C521" s="506"/>
      <c r="D521" s="506"/>
      <c r="E521" s="506"/>
      <c r="F521" s="506"/>
      <c r="G521" s="506"/>
      <c r="H521" s="506"/>
      <c r="I521" s="506"/>
      <c r="J521" s="506"/>
      <c r="K521" s="506"/>
      <c r="L521" s="506"/>
      <c r="M521" s="506"/>
      <c r="N521" s="506"/>
      <c r="O521" s="506"/>
      <c r="P521" s="506"/>
      <c r="Q521" s="506"/>
      <c r="R521" s="506"/>
      <c r="S521" s="506"/>
      <c r="T521" s="506"/>
      <c r="U521" s="506"/>
      <c r="V521" s="506"/>
      <c r="W521" s="506"/>
      <c r="X521" s="505"/>
      <c r="Y521" s="551">
        <v>1975.96</v>
      </c>
      <c r="Z521" s="552"/>
      <c r="AA521" s="552"/>
      <c r="AB521" s="552"/>
      <c r="AC521" s="552"/>
      <c r="AD521" s="553"/>
    </row>
    <row r="522" spans="1:30" ht="11.4" customHeight="1">
      <c r="A522" s="504" t="s">
        <v>5635</v>
      </c>
      <c r="B522" s="506"/>
      <c r="C522" s="506"/>
      <c r="D522" s="506"/>
      <c r="E522" s="506"/>
      <c r="F522" s="506"/>
      <c r="G522" s="506"/>
      <c r="H522" s="506"/>
      <c r="I522" s="506"/>
      <c r="J522" s="506"/>
      <c r="K522" s="506"/>
      <c r="L522" s="506"/>
      <c r="M522" s="506"/>
      <c r="N522" s="506"/>
      <c r="O522" s="506"/>
      <c r="P522" s="506"/>
      <c r="Q522" s="506"/>
      <c r="R522" s="506"/>
      <c r="S522" s="506"/>
      <c r="T522" s="506"/>
      <c r="U522" s="506"/>
      <c r="V522" s="506"/>
      <c r="W522" s="506"/>
      <c r="X522" s="505"/>
      <c r="Y522" s="534">
        <v>495.37</v>
      </c>
      <c r="Z522" s="535"/>
      <c r="AA522" s="535"/>
      <c r="AB522" s="535"/>
      <c r="AC522" s="535"/>
      <c r="AD522" s="536"/>
    </row>
    <row r="523" spans="1:30" ht="11.4" customHeight="1">
      <c r="A523" s="504" t="s">
        <v>5636</v>
      </c>
      <c r="B523" s="506"/>
      <c r="C523" s="506"/>
      <c r="D523" s="506"/>
      <c r="E523" s="506"/>
      <c r="F523" s="506"/>
      <c r="G523" s="506"/>
      <c r="H523" s="506"/>
      <c r="I523" s="506"/>
      <c r="J523" s="506"/>
      <c r="K523" s="506"/>
      <c r="L523" s="506"/>
      <c r="M523" s="506"/>
      <c r="N523" s="506"/>
      <c r="O523" s="506"/>
      <c r="P523" s="506"/>
      <c r="Q523" s="506"/>
      <c r="R523" s="506"/>
      <c r="S523" s="506"/>
      <c r="T523" s="506"/>
      <c r="U523" s="506"/>
      <c r="V523" s="506"/>
      <c r="W523" s="506"/>
      <c r="X523" s="505"/>
      <c r="Y523" s="551">
        <v>2471.33</v>
      </c>
      <c r="Z523" s="552"/>
      <c r="AA523" s="552"/>
      <c r="AB523" s="552"/>
      <c r="AC523" s="552"/>
      <c r="AD523" s="553"/>
    </row>
    <row r="524" spans="1:30" ht="10.8" customHeight="1">
      <c r="A524" s="211"/>
      <c r="B524" s="211"/>
      <c r="C524" s="211"/>
      <c r="D524" s="211"/>
      <c r="E524" s="211"/>
      <c r="F524" s="211"/>
      <c r="G524" s="211"/>
      <c r="H524" s="211"/>
      <c r="I524" s="211"/>
      <c r="J524" s="211"/>
      <c r="K524" s="211"/>
      <c r="L524" s="211"/>
      <c r="M524" s="211"/>
      <c r="N524" s="211"/>
      <c r="O524" s="211"/>
      <c r="P524" s="211"/>
      <c r="Q524" s="211"/>
      <c r="R524" s="211"/>
      <c r="S524" s="211"/>
      <c r="T524" s="211"/>
      <c r="U524" s="211"/>
      <c r="V524" s="211"/>
      <c r="W524" s="211"/>
      <c r="X524" s="211"/>
      <c r="Y524" s="211"/>
      <c r="Z524" s="211"/>
      <c r="AA524" s="211"/>
      <c r="AB524" s="211"/>
      <c r="AC524" s="211"/>
      <c r="AD524" s="211"/>
    </row>
    <row r="525" spans="1:30" ht="13.35" customHeight="1">
      <c r="A525" s="540" t="s">
        <v>5637</v>
      </c>
      <c r="B525" s="540"/>
      <c r="C525" s="540"/>
      <c r="D525" s="540"/>
      <c r="E525" s="540"/>
      <c r="F525" s="540"/>
      <c r="G525" s="540"/>
      <c r="H525" s="540"/>
      <c r="I525" s="540"/>
      <c r="J525" s="540"/>
      <c r="K525" s="540"/>
      <c r="L525" s="540"/>
      <c r="M525" s="540"/>
      <c r="N525" s="540"/>
      <c r="O525" s="540"/>
      <c r="P525" s="540"/>
      <c r="Q525" s="540"/>
      <c r="R525" s="540"/>
      <c r="S525" s="540"/>
      <c r="T525" s="540"/>
      <c r="U525" s="540"/>
      <c r="V525" s="540"/>
      <c r="W525" s="540"/>
      <c r="X525" s="540"/>
      <c r="Y525" s="540"/>
      <c r="Z525" s="540"/>
      <c r="AA525" s="540"/>
      <c r="AB525" s="540"/>
      <c r="AC525" s="540"/>
      <c r="AD525" s="540"/>
    </row>
    <row r="526" spans="1:30" ht="10.8" customHeight="1">
      <c r="A526" s="211"/>
      <c r="B526" s="211"/>
      <c r="C526" s="211"/>
      <c r="D526" s="211"/>
      <c r="E526" s="211"/>
      <c r="F526" s="211"/>
      <c r="G526" s="211"/>
      <c r="H526" s="211"/>
      <c r="I526" s="211"/>
      <c r="J526" s="211"/>
      <c r="K526" s="211"/>
      <c r="L526" s="211"/>
      <c r="M526" s="211"/>
      <c r="N526" s="211"/>
      <c r="O526" s="211"/>
      <c r="P526" s="211"/>
      <c r="Q526" s="211"/>
      <c r="R526" s="211"/>
      <c r="S526" s="211"/>
      <c r="T526" s="211"/>
      <c r="U526" s="211"/>
      <c r="V526" s="211"/>
      <c r="W526" s="211"/>
      <c r="X526" s="211"/>
      <c r="Y526" s="211"/>
      <c r="Z526" s="211"/>
      <c r="AA526" s="211"/>
      <c r="AB526" s="211"/>
      <c r="AC526" s="211"/>
      <c r="AD526" s="211"/>
    </row>
    <row r="527" spans="1:30" ht="11.4" customHeight="1">
      <c r="A527" s="211" t="s">
        <v>7860</v>
      </c>
      <c r="B527" s="211"/>
      <c r="C527" s="211"/>
      <c r="D527" s="211"/>
      <c r="E527" s="211"/>
      <c r="F527" s="211"/>
      <c r="G527" s="211"/>
      <c r="H527" s="211"/>
      <c r="I527" s="211"/>
      <c r="J527" s="211"/>
      <c r="K527" s="211"/>
      <c r="L527" s="211"/>
      <c r="M527" s="211"/>
      <c r="N527" s="211"/>
      <c r="O527" s="211"/>
      <c r="P527" s="211"/>
      <c r="Q527" s="211"/>
      <c r="R527" s="211"/>
      <c r="S527" s="211"/>
      <c r="T527" s="211"/>
      <c r="U527" s="211"/>
      <c r="V527" s="211"/>
      <c r="W527" s="211"/>
      <c r="X527" s="211"/>
      <c r="Y527" s="211" t="s">
        <v>5627</v>
      </c>
      <c r="Z527" s="211"/>
      <c r="AA527" s="211"/>
      <c r="AB527" s="211"/>
      <c r="AC527" s="211"/>
      <c r="AD527" s="211"/>
    </row>
    <row r="528" spans="1:30" ht="11.4" customHeight="1">
      <c r="A528" s="211" t="s">
        <v>7861</v>
      </c>
      <c r="B528" s="211"/>
      <c r="C528" s="211"/>
      <c r="D528" s="211"/>
      <c r="E528" s="211"/>
      <c r="F528" s="211"/>
      <c r="G528" s="211"/>
      <c r="H528" s="211"/>
      <c r="I528" s="211"/>
      <c r="J528" s="211"/>
      <c r="K528" s="211"/>
      <c r="L528" s="211"/>
      <c r="M528" s="211"/>
      <c r="N528" s="211"/>
      <c r="O528" s="211"/>
      <c r="P528" s="211"/>
      <c r="Q528" s="211"/>
      <c r="R528" s="211"/>
      <c r="S528" s="211"/>
      <c r="T528" s="211"/>
      <c r="U528" s="211"/>
      <c r="V528" s="211"/>
      <c r="W528" s="211"/>
      <c r="X528" s="211"/>
      <c r="Y528" s="211"/>
      <c r="Z528" s="211"/>
      <c r="AA528" s="211"/>
      <c r="AB528" s="211"/>
      <c r="AC528" s="211"/>
      <c r="AD528" s="211"/>
    </row>
    <row r="529" spans="1:30" ht="10.8" customHeight="1">
      <c r="A529" s="211"/>
      <c r="B529" s="211"/>
      <c r="C529" s="211"/>
      <c r="D529" s="211"/>
      <c r="E529" s="211"/>
      <c r="F529" s="211"/>
      <c r="G529" s="211"/>
      <c r="H529" s="211"/>
      <c r="I529" s="211"/>
      <c r="J529" s="211"/>
      <c r="K529" s="211"/>
      <c r="L529" s="211"/>
      <c r="M529" s="211"/>
      <c r="N529" s="211"/>
      <c r="O529" s="211"/>
      <c r="P529" s="211"/>
      <c r="Q529" s="211"/>
      <c r="R529" s="211"/>
      <c r="S529" s="211"/>
      <c r="T529" s="211"/>
      <c r="U529" s="211"/>
      <c r="V529" s="211"/>
      <c r="W529" s="211"/>
      <c r="X529" s="211"/>
      <c r="Y529" s="211"/>
      <c r="Z529" s="211"/>
      <c r="AA529" s="211"/>
      <c r="AB529" s="211"/>
      <c r="AC529" s="211"/>
      <c r="AD529" s="211"/>
    </row>
    <row r="530" spans="1:30" ht="11.4" customHeight="1">
      <c r="A530" s="501" t="s">
        <v>5628</v>
      </c>
      <c r="B530" s="502"/>
      <c r="C530" s="502"/>
      <c r="D530" s="502"/>
      <c r="E530" s="502"/>
      <c r="F530" s="502"/>
      <c r="G530" s="503"/>
      <c r="H530" s="501" t="s">
        <v>5638</v>
      </c>
      <c r="I530" s="502"/>
      <c r="J530" s="502"/>
      <c r="K530" s="502"/>
      <c r="L530" s="503"/>
      <c r="M530" s="504" t="s">
        <v>5639</v>
      </c>
      <c r="N530" s="505"/>
      <c r="O530" s="504" t="s">
        <v>5640</v>
      </c>
      <c r="P530" s="506"/>
      <c r="Q530" s="506"/>
      <c r="R530" s="505"/>
      <c r="S530" s="504" t="s">
        <v>5641</v>
      </c>
      <c r="T530" s="506"/>
      <c r="U530" s="506"/>
      <c r="V530" s="505"/>
      <c r="W530" s="504" t="s">
        <v>5631</v>
      </c>
      <c r="X530" s="506"/>
      <c r="Y530" s="506"/>
      <c r="Z530" s="506"/>
      <c r="AA530" s="505"/>
      <c r="AB530" s="504" t="s">
        <v>5642</v>
      </c>
      <c r="AC530" s="506"/>
      <c r="AD530" s="505"/>
    </row>
    <row r="531" spans="1:30" ht="11.4" customHeight="1">
      <c r="A531" s="507" t="s">
        <v>5658</v>
      </c>
      <c r="B531" s="508"/>
      <c r="C531" s="508"/>
      <c r="D531" s="508"/>
      <c r="E531" s="508"/>
      <c r="F531" s="508"/>
      <c r="G531" s="509"/>
      <c r="H531" s="507" t="s">
        <v>5659</v>
      </c>
      <c r="I531" s="508"/>
      <c r="J531" s="508"/>
      <c r="K531" s="508"/>
      <c r="L531" s="509"/>
      <c r="M531" s="510">
        <v>8.09</v>
      </c>
      <c r="N531" s="511"/>
      <c r="O531" s="512">
        <v>22.05</v>
      </c>
      <c r="P531" s="513"/>
      <c r="Q531" s="513"/>
      <c r="R531" s="514"/>
      <c r="S531" s="515">
        <v>172.66</v>
      </c>
      <c r="T531" s="516"/>
      <c r="U531" s="516"/>
      <c r="V531" s="517"/>
      <c r="W531" s="518">
        <v>0.54</v>
      </c>
      <c r="X531" s="519"/>
      <c r="Y531" s="519"/>
      <c r="Z531" s="519"/>
      <c r="AA531" s="520"/>
      <c r="AB531" s="512">
        <v>11.9</v>
      </c>
      <c r="AC531" s="513"/>
      <c r="AD531" s="514"/>
    </row>
    <row r="532" spans="1:30" ht="11.4" customHeight="1">
      <c r="A532" s="507" t="s">
        <v>5656</v>
      </c>
      <c r="B532" s="508"/>
      <c r="C532" s="508"/>
      <c r="D532" s="508"/>
      <c r="E532" s="508"/>
      <c r="F532" s="508"/>
      <c r="G532" s="509"/>
      <c r="H532" s="507" t="s">
        <v>5657</v>
      </c>
      <c r="I532" s="508"/>
      <c r="J532" s="508"/>
      <c r="K532" s="508"/>
      <c r="L532" s="509"/>
      <c r="M532" s="512">
        <v>11.56</v>
      </c>
      <c r="N532" s="514"/>
      <c r="O532" s="512">
        <v>29.79</v>
      </c>
      <c r="P532" s="513"/>
      <c r="Q532" s="513"/>
      <c r="R532" s="514"/>
      <c r="S532" s="515">
        <v>157.77000000000001</v>
      </c>
      <c r="T532" s="516"/>
      <c r="U532" s="516"/>
      <c r="V532" s="517"/>
      <c r="W532" s="518">
        <v>0.54</v>
      </c>
      <c r="X532" s="519"/>
      <c r="Y532" s="519"/>
      <c r="Z532" s="519"/>
      <c r="AA532" s="520"/>
      <c r="AB532" s="512">
        <v>16.079999999999998</v>
      </c>
      <c r="AC532" s="513"/>
      <c r="AD532" s="514"/>
    </row>
    <row r="533" spans="1:30" ht="11.4" customHeight="1">
      <c r="A533" s="521" t="s">
        <v>5646</v>
      </c>
      <c r="B533" s="521"/>
      <c r="C533" s="521"/>
      <c r="D533" s="521"/>
      <c r="E533" s="521"/>
      <c r="F533" s="521"/>
      <c r="G533" s="521"/>
      <c r="H533" s="521"/>
      <c r="I533" s="521"/>
      <c r="J533" s="521"/>
      <c r="K533" s="521"/>
      <c r="L533" s="521"/>
      <c r="M533" s="521"/>
      <c r="N533" s="521"/>
      <c r="O533" s="521"/>
      <c r="P533" s="521"/>
      <c r="Q533" s="521"/>
      <c r="R533" s="521"/>
      <c r="S533" s="521"/>
      <c r="T533" s="521"/>
      <c r="U533" s="521"/>
      <c r="V533" s="521"/>
      <c r="W533" s="521"/>
      <c r="X533" s="521"/>
      <c r="Y533" s="512">
        <v>27.98</v>
      </c>
      <c r="Z533" s="513"/>
      <c r="AA533" s="513"/>
      <c r="AB533" s="513"/>
      <c r="AC533" s="513"/>
      <c r="AD533" s="514"/>
    </row>
    <row r="534" spans="1:30" ht="10.8" customHeight="1">
      <c r="A534" s="211"/>
      <c r="B534" s="211"/>
      <c r="C534" s="211"/>
      <c r="D534" s="211"/>
      <c r="E534" s="211"/>
      <c r="F534" s="211"/>
      <c r="G534" s="211"/>
      <c r="H534" s="211"/>
      <c r="I534" s="211"/>
      <c r="J534" s="211"/>
      <c r="K534" s="211"/>
      <c r="L534" s="211"/>
      <c r="M534" s="211"/>
      <c r="N534" s="211"/>
      <c r="O534" s="211"/>
      <c r="P534" s="211"/>
      <c r="Q534" s="211"/>
      <c r="R534" s="211"/>
      <c r="S534" s="211"/>
      <c r="T534" s="211"/>
      <c r="U534" s="211"/>
      <c r="V534" s="211"/>
      <c r="W534" s="211"/>
      <c r="X534" s="211"/>
      <c r="Y534" s="211"/>
      <c r="Z534" s="211"/>
      <c r="AA534" s="211"/>
      <c r="AB534" s="211"/>
      <c r="AC534" s="211"/>
      <c r="AD534" s="211"/>
    </row>
    <row r="535" spans="1:30" ht="11.4" customHeight="1">
      <c r="A535" s="501" t="s">
        <v>5628</v>
      </c>
      <c r="B535" s="502"/>
      <c r="C535" s="502"/>
      <c r="D535" s="502"/>
      <c r="E535" s="502"/>
      <c r="F535" s="502"/>
      <c r="G535" s="503"/>
      <c r="H535" s="501" t="s">
        <v>5629</v>
      </c>
      <c r="I535" s="502"/>
      <c r="J535" s="502"/>
      <c r="K535" s="502"/>
      <c r="L535" s="502"/>
      <c r="M535" s="502"/>
      <c r="N535" s="502"/>
      <c r="O535" s="503"/>
      <c r="P535" s="522" t="s">
        <v>180</v>
      </c>
      <c r="Q535" s="523"/>
      <c r="R535" s="523"/>
      <c r="S535" s="524"/>
      <c r="T535" s="504" t="s">
        <v>5630</v>
      </c>
      <c r="U535" s="506"/>
      <c r="V535" s="506"/>
      <c r="W535" s="505"/>
      <c r="X535" s="504" t="s">
        <v>5631</v>
      </c>
      <c r="Y535" s="506"/>
      <c r="Z535" s="506"/>
      <c r="AA535" s="506"/>
      <c r="AB535" s="505"/>
      <c r="AC535" s="504" t="s">
        <v>5632</v>
      </c>
      <c r="AD535" s="505"/>
    </row>
    <row r="536" spans="1:30" ht="11.4" customHeight="1">
      <c r="A536" s="507" t="s">
        <v>5762</v>
      </c>
      <c r="B536" s="508"/>
      <c r="C536" s="508"/>
      <c r="D536" s="508"/>
      <c r="E536" s="508"/>
      <c r="F536" s="508"/>
      <c r="G536" s="509"/>
      <c r="H536" s="507" t="s">
        <v>5763</v>
      </c>
      <c r="I536" s="508"/>
      <c r="J536" s="508"/>
      <c r="K536" s="508"/>
      <c r="L536" s="508"/>
      <c r="M536" s="508"/>
      <c r="N536" s="508"/>
      <c r="O536" s="509"/>
      <c r="P536" s="525" t="s">
        <v>66</v>
      </c>
      <c r="Q536" s="526"/>
      <c r="R536" s="526"/>
      <c r="S536" s="527"/>
      <c r="T536" s="510">
        <v>0.35</v>
      </c>
      <c r="U536" s="528"/>
      <c r="V536" s="528"/>
      <c r="W536" s="511"/>
      <c r="X536" s="518">
        <v>1.2</v>
      </c>
      <c r="Y536" s="519"/>
      <c r="Z536" s="519"/>
      <c r="AA536" s="519"/>
      <c r="AB536" s="520"/>
      <c r="AC536" s="510">
        <v>0.42</v>
      </c>
      <c r="AD536" s="511"/>
    </row>
    <row r="537" spans="1:30" ht="22.95" customHeight="1">
      <c r="A537" s="507" t="s">
        <v>7799</v>
      </c>
      <c r="B537" s="508"/>
      <c r="C537" s="508"/>
      <c r="D537" s="508"/>
      <c r="E537" s="508"/>
      <c r="F537" s="508"/>
      <c r="G537" s="509"/>
      <c r="H537" s="507" t="s">
        <v>4216</v>
      </c>
      <c r="I537" s="508"/>
      <c r="J537" s="508"/>
      <c r="K537" s="508"/>
      <c r="L537" s="508"/>
      <c r="M537" s="508"/>
      <c r="N537" s="508"/>
      <c r="O537" s="509"/>
      <c r="P537" s="525" t="s">
        <v>71</v>
      </c>
      <c r="Q537" s="526"/>
      <c r="R537" s="526"/>
      <c r="S537" s="527"/>
      <c r="T537" s="512">
        <v>17.98</v>
      </c>
      <c r="U537" s="513"/>
      <c r="V537" s="513"/>
      <c r="W537" s="514"/>
      <c r="X537" s="518">
        <v>1</v>
      </c>
      <c r="Y537" s="519"/>
      <c r="Z537" s="519"/>
      <c r="AA537" s="519"/>
      <c r="AB537" s="520"/>
      <c r="AC537" s="512">
        <v>17.98</v>
      </c>
      <c r="AD537" s="514"/>
    </row>
    <row r="538" spans="1:30" ht="11.4" customHeight="1">
      <c r="A538" s="521" t="s">
        <v>5633</v>
      </c>
      <c r="B538" s="521"/>
      <c r="C538" s="521"/>
      <c r="D538" s="521"/>
      <c r="E538" s="521"/>
      <c r="F538" s="521"/>
      <c r="G538" s="521"/>
      <c r="H538" s="521"/>
      <c r="I538" s="521"/>
      <c r="J538" s="521"/>
      <c r="K538" s="521"/>
      <c r="L538" s="521"/>
      <c r="M538" s="521"/>
      <c r="N538" s="521"/>
      <c r="O538" s="521"/>
      <c r="P538" s="521"/>
      <c r="Q538" s="521"/>
      <c r="R538" s="521"/>
      <c r="S538" s="521"/>
      <c r="T538" s="521"/>
      <c r="U538" s="521"/>
      <c r="V538" s="521"/>
      <c r="W538" s="521"/>
      <c r="X538" s="521"/>
      <c r="Y538" s="512">
        <v>18.399999999999999</v>
      </c>
      <c r="Z538" s="513"/>
      <c r="AA538" s="513"/>
      <c r="AB538" s="513"/>
      <c r="AC538" s="513"/>
      <c r="AD538" s="514"/>
    </row>
    <row r="539" spans="1:30" ht="10.8" customHeight="1">
      <c r="A539" s="211"/>
      <c r="B539" s="211"/>
      <c r="C539" s="211"/>
      <c r="D539" s="211"/>
      <c r="E539" s="211"/>
      <c r="F539" s="211"/>
      <c r="G539" s="211"/>
      <c r="H539" s="211"/>
      <c r="I539" s="211"/>
      <c r="J539" s="211"/>
      <c r="K539" s="211"/>
      <c r="L539" s="211"/>
      <c r="M539" s="211"/>
      <c r="N539" s="211"/>
      <c r="O539" s="211"/>
      <c r="P539" s="211"/>
      <c r="Q539" s="211"/>
      <c r="R539" s="211"/>
      <c r="S539" s="211"/>
      <c r="T539" s="211"/>
      <c r="U539" s="211"/>
      <c r="V539" s="211"/>
      <c r="W539" s="211"/>
      <c r="X539" s="211"/>
      <c r="Y539" s="211"/>
      <c r="Z539" s="211"/>
      <c r="AA539" s="211"/>
      <c r="AB539" s="211"/>
      <c r="AC539" s="211"/>
      <c r="AD539" s="211"/>
    </row>
    <row r="540" spans="1:30" ht="11.4" customHeight="1">
      <c r="A540" s="504" t="s">
        <v>5634</v>
      </c>
      <c r="B540" s="506"/>
      <c r="C540" s="506"/>
      <c r="D540" s="506"/>
      <c r="E540" s="506"/>
      <c r="F540" s="506"/>
      <c r="G540" s="506"/>
      <c r="H540" s="506"/>
      <c r="I540" s="506"/>
      <c r="J540" s="506"/>
      <c r="K540" s="506"/>
      <c r="L540" s="506"/>
      <c r="M540" s="506"/>
      <c r="N540" s="506"/>
      <c r="O540" s="506"/>
      <c r="P540" s="506"/>
      <c r="Q540" s="506"/>
      <c r="R540" s="506"/>
      <c r="S540" s="506"/>
      <c r="T540" s="506"/>
      <c r="U540" s="506"/>
      <c r="V540" s="506"/>
      <c r="W540" s="506"/>
      <c r="X540" s="505"/>
      <c r="Y540" s="537">
        <v>46.38</v>
      </c>
      <c r="Z540" s="538"/>
      <c r="AA540" s="538"/>
      <c r="AB540" s="538"/>
      <c r="AC540" s="538"/>
      <c r="AD540" s="539"/>
    </row>
    <row r="541" spans="1:30" ht="11.4" customHeight="1">
      <c r="A541" s="504" t="s">
        <v>5635</v>
      </c>
      <c r="B541" s="506"/>
      <c r="C541" s="506"/>
      <c r="D541" s="506"/>
      <c r="E541" s="506"/>
      <c r="F541" s="506"/>
      <c r="G541" s="506"/>
      <c r="H541" s="506"/>
      <c r="I541" s="506"/>
      <c r="J541" s="506"/>
      <c r="K541" s="506"/>
      <c r="L541" s="506"/>
      <c r="M541" s="506"/>
      <c r="N541" s="506"/>
      <c r="O541" s="506"/>
      <c r="P541" s="506"/>
      <c r="Q541" s="506"/>
      <c r="R541" s="506"/>
      <c r="S541" s="506"/>
      <c r="T541" s="506"/>
      <c r="U541" s="506"/>
      <c r="V541" s="506"/>
      <c r="W541" s="506"/>
      <c r="X541" s="505"/>
      <c r="Y541" s="537">
        <v>11.62</v>
      </c>
      <c r="Z541" s="538"/>
      <c r="AA541" s="538"/>
      <c r="AB541" s="538"/>
      <c r="AC541" s="538"/>
      <c r="AD541" s="539"/>
    </row>
    <row r="542" spans="1:30" ht="11.4" customHeight="1">
      <c r="A542" s="504" t="s">
        <v>5636</v>
      </c>
      <c r="B542" s="506"/>
      <c r="C542" s="506"/>
      <c r="D542" s="506"/>
      <c r="E542" s="506"/>
      <c r="F542" s="506"/>
      <c r="G542" s="506"/>
      <c r="H542" s="506"/>
      <c r="I542" s="506"/>
      <c r="J542" s="506"/>
      <c r="K542" s="506"/>
      <c r="L542" s="506"/>
      <c r="M542" s="506"/>
      <c r="N542" s="506"/>
      <c r="O542" s="506"/>
      <c r="P542" s="506"/>
      <c r="Q542" s="506"/>
      <c r="R542" s="506"/>
      <c r="S542" s="506"/>
      <c r="T542" s="506"/>
      <c r="U542" s="506"/>
      <c r="V542" s="506"/>
      <c r="W542" s="506"/>
      <c r="X542" s="505"/>
      <c r="Y542" s="537">
        <v>58</v>
      </c>
      <c r="Z542" s="538"/>
      <c r="AA542" s="538"/>
      <c r="AB542" s="538"/>
      <c r="AC542" s="538"/>
      <c r="AD542" s="539"/>
    </row>
    <row r="543" spans="1:30" ht="10.8" customHeight="1">
      <c r="A543" s="211"/>
      <c r="B543" s="211"/>
      <c r="C543" s="211"/>
      <c r="D543" s="211"/>
      <c r="E543" s="211"/>
      <c r="F543" s="211"/>
      <c r="G543" s="211"/>
      <c r="H543" s="211"/>
      <c r="I543" s="211"/>
      <c r="J543" s="211"/>
      <c r="K543" s="211"/>
      <c r="L543" s="211"/>
      <c r="M543" s="211"/>
      <c r="N543" s="211"/>
      <c r="O543" s="211"/>
      <c r="P543" s="211"/>
      <c r="Q543" s="211"/>
      <c r="R543" s="211"/>
      <c r="S543" s="211"/>
      <c r="T543" s="211"/>
      <c r="U543" s="211"/>
      <c r="V543" s="211"/>
      <c r="W543" s="211"/>
      <c r="X543" s="211"/>
      <c r="Y543" s="211"/>
      <c r="Z543" s="211"/>
      <c r="AA543" s="211"/>
      <c r="AB543" s="211"/>
      <c r="AC543" s="211"/>
      <c r="AD543" s="211"/>
    </row>
    <row r="544" spans="1:30" ht="13.35" customHeight="1">
      <c r="A544" s="540" t="s">
        <v>5637</v>
      </c>
      <c r="B544" s="540"/>
      <c r="C544" s="540"/>
      <c r="D544" s="540"/>
      <c r="E544" s="540"/>
      <c r="F544" s="540"/>
      <c r="G544" s="540"/>
      <c r="H544" s="540"/>
      <c r="I544" s="540"/>
      <c r="J544" s="540"/>
      <c r="K544" s="540"/>
      <c r="L544" s="540"/>
      <c r="M544" s="540"/>
      <c r="N544" s="540"/>
      <c r="O544" s="540"/>
      <c r="P544" s="540"/>
      <c r="Q544" s="540"/>
      <c r="R544" s="540"/>
      <c r="S544" s="540"/>
      <c r="T544" s="540"/>
      <c r="U544" s="540"/>
      <c r="V544" s="540"/>
      <c r="W544" s="540"/>
      <c r="X544" s="540"/>
      <c r="Y544" s="540"/>
      <c r="Z544" s="540"/>
      <c r="AA544" s="540"/>
      <c r="AB544" s="540"/>
      <c r="AC544" s="540"/>
      <c r="AD544" s="540"/>
    </row>
    <row r="545" spans="1:30" ht="10.8" customHeight="1">
      <c r="A545" s="211"/>
      <c r="B545" s="211"/>
      <c r="C545" s="211"/>
      <c r="D545" s="211"/>
      <c r="E545" s="211"/>
      <c r="F545" s="211"/>
      <c r="G545" s="211"/>
      <c r="H545" s="211"/>
      <c r="I545" s="211"/>
      <c r="J545" s="211"/>
      <c r="K545" s="211"/>
      <c r="L545" s="211"/>
      <c r="M545" s="211"/>
      <c r="N545" s="211"/>
      <c r="O545" s="211"/>
      <c r="P545" s="211"/>
      <c r="Q545" s="211"/>
      <c r="R545" s="211"/>
      <c r="S545" s="211"/>
      <c r="T545" s="211"/>
      <c r="U545" s="211"/>
      <c r="V545" s="211"/>
      <c r="W545" s="211"/>
      <c r="X545" s="211"/>
      <c r="Y545" s="211"/>
      <c r="Z545" s="211"/>
      <c r="AA545" s="211"/>
      <c r="AB545" s="211"/>
      <c r="AC545" s="211"/>
      <c r="AD545" s="211"/>
    </row>
    <row r="546" spans="1:30" ht="11.4" customHeight="1">
      <c r="A546" s="211" t="s">
        <v>7862</v>
      </c>
      <c r="B546" s="211"/>
      <c r="C546" s="211"/>
      <c r="D546" s="211"/>
      <c r="E546" s="211"/>
      <c r="F546" s="211"/>
      <c r="G546" s="211"/>
      <c r="H546" s="211"/>
      <c r="I546" s="211"/>
      <c r="J546" s="211"/>
      <c r="K546" s="211"/>
      <c r="L546" s="211"/>
      <c r="M546" s="211"/>
      <c r="N546" s="211"/>
      <c r="O546" s="211"/>
      <c r="P546" s="211"/>
      <c r="Q546" s="211"/>
      <c r="R546" s="211"/>
      <c r="S546" s="211"/>
      <c r="T546" s="211"/>
      <c r="U546" s="211"/>
      <c r="V546" s="211"/>
      <c r="W546" s="211"/>
      <c r="X546" s="211"/>
      <c r="Y546" s="211" t="s">
        <v>5627</v>
      </c>
      <c r="Z546" s="211"/>
      <c r="AA546" s="211"/>
      <c r="AB546" s="211"/>
      <c r="AC546" s="211"/>
      <c r="AD546" s="211"/>
    </row>
    <row r="547" spans="1:30" ht="11.4" customHeight="1">
      <c r="A547" s="211" t="s">
        <v>7861</v>
      </c>
      <c r="B547" s="211"/>
      <c r="C547" s="211"/>
      <c r="D547" s="211"/>
      <c r="E547" s="211"/>
      <c r="F547" s="211"/>
      <c r="G547" s="211"/>
      <c r="H547" s="211"/>
      <c r="I547" s="211"/>
      <c r="J547" s="211"/>
      <c r="K547" s="211"/>
      <c r="L547" s="211"/>
      <c r="M547" s="211"/>
      <c r="N547" s="211"/>
      <c r="O547" s="211"/>
      <c r="P547" s="211"/>
      <c r="Q547" s="211"/>
      <c r="R547" s="211"/>
      <c r="S547" s="211"/>
      <c r="T547" s="211"/>
      <c r="U547" s="211"/>
      <c r="V547" s="211"/>
      <c r="W547" s="211"/>
      <c r="X547" s="211"/>
      <c r="Y547" s="211"/>
      <c r="Z547" s="211"/>
      <c r="AA547" s="211"/>
      <c r="AB547" s="211"/>
      <c r="AC547" s="211"/>
      <c r="AD547" s="211"/>
    </row>
    <row r="548" spans="1:30" ht="10.8" customHeight="1">
      <c r="A548" s="211"/>
      <c r="B548" s="211"/>
      <c r="C548" s="211"/>
      <c r="D548" s="211"/>
      <c r="E548" s="211"/>
      <c r="F548" s="211"/>
      <c r="G548" s="211"/>
      <c r="H548" s="211"/>
      <c r="I548" s="211"/>
      <c r="J548" s="211"/>
      <c r="K548" s="211"/>
      <c r="L548" s="211"/>
      <c r="M548" s="211"/>
      <c r="N548" s="211"/>
      <c r="O548" s="211"/>
      <c r="P548" s="211"/>
      <c r="Q548" s="211"/>
      <c r="R548" s="211"/>
      <c r="S548" s="211"/>
      <c r="T548" s="211"/>
      <c r="U548" s="211"/>
      <c r="V548" s="211"/>
      <c r="W548" s="211"/>
      <c r="X548" s="211"/>
      <c r="Y548" s="211"/>
      <c r="Z548" s="211"/>
      <c r="AA548" s="211"/>
      <c r="AB548" s="211"/>
      <c r="AC548" s="211"/>
      <c r="AD548" s="211"/>
    </row>
    <row r="549" spans="1:30" ht="11.4" customHeight="1">
      <c r="A549" s="501" t="s">
        <v>5628</v>
      </c>
      <c r="B549" s="502"/>
      <c r="C549" s="502"/>
      <c r="D549" s="502"/>
      <c r="E549" s="502"/>
      <c r="F549" s="502"/>
      <c r="G549" s="503"/>
      <c r="H549" s="501" t="s">
        <v>5638</v>
      </c>
      <c r="I549" s="502"/>
      <c r="J549" s="502"/>
      <c r="K549" s="502"/>
      <c r="L549" s="503"/>
      <c r="M549" s="504" t="s">
        <v>5639</v>
      </c>
      <c r="N549" s="505"/>
      <c r="O549" s="504" t="s">
        <v>5640</v>
      </c>
      <c r="P549" s="506"/>
      <c r="Q549" s="506"/>
      <c r="R549" s="505"/>
      <c r="S549" s="504" t="s">
        <v>5641</v>
      </c>
      <c r="T549" s="506"/>
      <c r="U549" s="506"/>
      <c r="V549" s="505"/>
      <c r="W549" s="504" t="s">
        <v>5631</v>
      </c>
      <c r="X549" s="506"/>
      <c r="Y549" s="506"/>
      <c r="Z549" s="506"/>
      <c r="AA549" s="505"/>
      <c r="AB549" s="504" t="s">
        <v>5642</v>
      </c>
      <c r="AC549" s="506"/>
      <c r="AD549" s="505"/>
    </row>
    <row r="550" spans="1:30" ht="11.4" customHeight="1">
      <c r="A550" s="507" t="s">
        <v>5658</v>
      </c>
      <c r="B550" s="508"/>
      <c r="C550" s="508"/>
      <c r="D550" s="508"/>
      <c r="E550" s="508"/>
      <c r="F550" s="508"/>
      <c r="G550" s="509"/>
      <c r="H550" s="507" t="s">
        <v>5659</v>
      </c>
      <c r="I550" s="508"/>
      <c r="J550" s="508"/>
      <c r="K550" s="508"/>
      <c r="L550" s="509"/>
      <c r="M550" s="510">
        <v>8.09</v>
      </c>
      <c r="N550" s="511"/>
      <c r="O550" s="512">
        <v>22.05</v>
      </c>
      <c r="P550" s="513"/>
      <c r="Q550" s="513"/>
      <c r="R550" s="514"/>
      <c r="S550" s="515">
        <v>172.66</v>
      </c>
      <c r="T550" s="516"/>
      <c r="U550" s="516"/>
      <c r="V550" s="517"/>
      <c r="W550" s="518">
        <v>0.54</v>
      </c>
      <c r="X550" s="519"/>
      <c r="Y550" s="519"/>
      <c r="Z550" s="519"/>
      <c r="AA550" s="520"/>
      <c r="AB550" s="512">
        <v>11.9</v>
      </c>
      <c r="AC550" s="513"/>
      <c r="AD550" s="514"/>
    </row>
    <row r="551" spans="1:30" ht="11.4" customHeight="1">
      <c r="A551" s="507" t="s">
        <v>5656</v>
      </c>
      <c r="B551" s="508"/>
      <c r="C551" s="508"/>
      <c r="D551" s="508"/>
      <c r="E551" s="508"/>
      <c r="F551" s="508"/>
      <c r="G551" s="509"/>
      <c r="H551" s="507" t="s">
        <v>5657</v>
      </c>
      <c r="I551" s="508"/>
      <c r="J551" s="508"/>
      <c r="K551" s="508"/>
      <c r="L551" s="509"/>
      <c r="M551" s="512">
        <v>11.56</v>
      </c>
      <c r="N551" s="514"/>
      <c r="O551" s="512">
        <v>29.79</v>
      </c>
      <c r="P551" s="513"/>
      <c r="Q551" s="513"/>
      <c r="R551" s="514"/>
      <c r="S551" s="515">
        <v>157.77000000000001</v>
      </c>
      <c r="T551" s="516"/>
      <c r="U551" s="516"/>
      <c r="V551" s="517"/>
      <c r="W551" s="518">
        <v>0.54</v>
      </c>
      <c r="X551" s="519"/>
      <c r="Y551" s="519"/>
      <c r="Z551" s="519"/>
      <c r="AA551" s="520"/>
      <c r="AB551" s="512">
        <v>16.079999999999998</v>
      </c>
      <c r="AC551" s="513"/>
      <c r="AD551" s="514"/>
    </row>
    <row r="552" spans="1:30" ht="11.4" customHeight="1">
      <c r="A552" s="521" t="s">
        <v>5646</v>
      </c>
      <c r="B552" s="521"/>
      <c r="C552" s="521"/>
      <c r="D552" s="521"/>
      <c r="E552" s="521"/>
      <c r="F552" s="521"/>
      <c r="G552" s="521"/>
      <c r="H552" s="521"/>
      <c r="I552" s="521"/>
      <c r="J552" s="521"/>
      <c r="K552" s="521"/>
      <c r="L552" s="521"/>
      <c r="M552" s="521"/>
      <c r="N552" s="521"/>
      <c r="O552" s="521"/>
      <c r="P552" s="521"/>
      <c r="Q552" s="521"/>
      <c r="R552" s="521"/>
      <c r="S552" s="521"/>
      <c r="T552" s="521"/>
      <c r="U552" s="521"/>
      <c r="V552" s="521"/>
      <c r="W552" s="521"/>
      <c r="X552" s="521"/>
      <c r="Y552" s="512">
        <v>27.98</v>
      </c>
      <c r="Z552" s="513"/>
      <c r="AA552" s="513"/>
      <c r="AB552" s="513"/>
      <c r="AC552" s="513"/>
      <c r="AD552" s="514"/>
    </row>
    <row r="553" spans="1:30" ht="10.8" customHeight="1">
      <c r="A553" s="211"/>
      <c r="B553" s="211"/>
      <c r="C553" s="211"/>
      <c r="D553" s="211"/>
      <c r="E553" s="211"/>
      <c r="F553" s="211"/>
      <c r="G553" s="211"/>
      <c r="H553" s="211"/>
      <c r="I553" s="211"/>
      <c r="J553" s="211"/>
      <c r="K553" s="211"/>
      <c r="L553" s="211"/>
      <c r="M553" s="211"/>
      <c r="N553" s="211"/>
      <c r="O553" s="211"/>
      <c r="P553" s="211"/>
      <c r="Q553" s="211"/>
      <c r="R553" s="211"/>
      <c r="S553" s="211"/>
      <c r="T553" s="211"/>
      <c r="U553" s="211"/>
      <c r="V553" s="211"/>
      <c r="W553" s="211"/>
      <c r="X553" s="211"/>
      <c r="Y553" s="211"/>
      <c r="Z553" s="211"/>
      <c r="AA553" s="211"/>
      <c r="AB553" s="211"/>
      <c r="AC553" s="211"/>
      <c r="AD553" s="211"/>
    </row>
    <row r="554" spans="1:30" ht="11.4" customHeight="1">
      <c r="A554" s="501" t="s">
        <v>5628</v>
      </c>
      <c r="B554" s="502"/>
      <c r="C554" s="502"/>
      <c r="D554" s="502"/>
      <c r="E554" s="502"/>
      <c r="F554" s="502"/>
      <c r="G554" s="503"/>
      <c r="H554" s="501" t="s">
        <v>5629</v>
      </c>
      <c r="I554" s="502"/>
      <c r="J554" s="502"/>
      <c r="K554" s="502"/>
      <c r="L554" s="502"/>
      <c r="M554" s="502"/>
      <c r="N554" s="502"/>
      <c r="O554" s="503"/>
      <c r="P554" s="522" t="s">
        <v>180</v>
      </c>
      <c r="Q554" s="523"/>
      <c r="R554" s="523"/>
      <c r="S554" s="524"/>
      <c r="T554" s="504" t="s">
        <v>5630</v>
      </c>
      <c r="U554" s="506"/>
      <c r="V554" s="506"/>
      <c r="W554" s="505"/>
      <c r="X554" s="504" t="s">
        <v>5631</v>
      </c>
      <c r="Y554" s="506"/>
      <c r="Z554" s="506"/>
      <c r="AA554" s="506"/>
      <c r="AB554" s="505"/>
      <c r="AC554" s="504" t="s">
        <v>5632</v>
      </c>
      <c r="AD554" s="505"/>
    </row>
    <row r="555" spans="1:30" ht="11.4" customHeight="1">
      <c r="A555" s="507" t="s">
        <v>5762</v>
      </c>
      <c r="B555" s="508"/>
      <c r="C555" s="508"/>
      <c r="D555" s="508"/>
      <c r="E555" s="508"/>
      <c r="F555" s="508"/>
      <c r="G555" s="509"/>
      <c r="H555" s="507" t="s">
        <v>5763</v>
      </c>
      <c r="I555" s="508"/>
      <c r="J555" s="508"/>
      <c r="K555" s="508"/>
      <c r="L555" s="508"/>
      <c r="M555" s="508"/>
      <c r="N555" s="508"/>
      <c r="O555" s="509"/>
      <c r="P555" s="525" t="s">
        <v>66</v>
      </c>
      <c r="Q555" s="526"/>
      <c r="R555" s="526"/>
      <c r="S555" s="527"/>
      <c r="T555" s="510">
        <v>0.35</v>
      </c>
      <c r="U555" s="528"/>
      <c r="V555" s="528"/>
      <c r="W555" s="511"/>
      <c r="X555" s="518">
        <v>1.2</v>
      </c>
      <c r="Y555" s="519"/>
      <c r="Z555" s="519"/>
      <c r="AA555" s="519"/>
      <c r="AB555" s="520"/>
      <c r="AC555" s="510">
        <v>0.42</v>
      </c>
      <c r="AD555" s="511"/>
    </row>
    <row r="556" spans="1:30" ht="22.95" customHeight="1">
      <c r="A556" s="507" t="s">
        <v>6869</v>
      </c>
      <c r="B556" s="508"/>
      <c r="C556" s="508"/>
      <c r="D556" s="508"/>
      <c r="E556" s="508"/>
      <c r="F556" s="508"/>
      <c r="G556" s="509"/>
      <c r="H556" s="507" t="s">
        <v>4217</v>
      </c>
      <c r="I556" s="508"/>
      <c r="J556" s="508"/>
      <c r="K556" s="508"/>
      <c r="L556" s="508"/>
      <c r="M556" s="508"/>
      <c r="N556" s="508"/>
      <c r="O556" s="509"/>
      <c r="P556" s="525" t="s">
        <v>71</v>
      </c>
      <c r="Q556" s="526"/>
      <c r="R556" s="526"/>
      <c r="S556" s="527"/>
      <c r="T556" s="512">
        <v>28.54</v>
      </c>
      <c r="U556" s="513"/>
      <c r="V556" s="513"/>
      <c r="W556" s="514"/>
      <c r="X556" s="518">
        <v>1</v>
      </c>
      <c r="Y556" s="519"/>
      <c r="Z556" s="519"/>
      <c r="AA556" s="519"/>
      <c r="AB556" s="520"/>
      <c r="AC556" s="512">
        <v>28.54</v>
      </c>
      <c r="AD556" s="514"/>
    </row>
    <row r="557" spans="1:30" ht="11.4" customHeight="1">
      <c r="A557" s="521" t="s">
        <v>5633</v>
      </c>
      <c r="B557" s="521"/>
      <c r="C557" s="521"/>
      <c r="D557" s="521"/>
      <c r="E557" s="521"/>
      <c r="F557" s="521"/>
      <c r="G557" s="521"/>
      <c r="H557" s="521"/>
      <c r="I557" s="521"/>
      <c r="J557" s="521"/>
      <c r="K557" s="521"/>
      <c r="L557" s="521"/>
      <c r="M557" s="521"/>
      <c r="N557" s="521"/>
      <c r="O557" s="521"/>
      <c r="P557" s="521"/>
      <c r="Q557" s="521"/>
      <c r="R557" s="521"/>
      <c r="S557" s="521"/>
      <c r="T557" s="521"/>
      <c r="U557" s="521"/>
      <c r="V557" s="521"/>
      <c r="W557" s="521"/>
      <c r="X557" s="521"/>
      <c r="Y557" s="512">
        <v>28.96</v>
      </c>
      <c r="Z557" s="513"/>
      <c r="AA557" s="513"/>
      <c r="AB557" s="513"/>
      <c r="AC557" s="513"/>
      <c r="AD557" s="514"/>
    </row>
    <row r="558" spans="1:30" ht="10.8" customHeight="1">
      <c r="A558" s="211"/>
      <c r="B558" s="211"/>
      <c r="C558" s="211"/>
      <c r="D558" s="211"/>
      <c r="E558" s="211"/>
      <c r="F558" s="211"/>
      <c r="G558" s="211"/>
      <c r="H558" s="211"/>
      <c r="I558" s="211"/>
      <c r="J558" s="211"/>
      <c r="K558" s="211"/>
      <c r="L558" s="211"/>
      <c r="M558" s="211"/>
      <c r="N558" s="211"/>
      <c r="O558" s="211"/>
      <c r="P558" s="211"/>
      <c r="Q558" s="211"/>
      <c r="R558" s="211"/>
      <c r="S558" s="211"/>
      <c r="T558" s="211"/>
      <c r="U558" s="211"/>
      <c r="V558" s="211"/>
      <c r="W558" s="211"/>
      <c r="X558" s="211"/>
      <c r="Y558" s="211"/>
      <c r="Z558" s="211"/>
      <c r="AA558" s="211"/>
      <c r="AB558" s="211"/>
      <c r="AC558" s="211"/>
      <c r="AD558" s="211"/>
    </row>
    <row r="559" spans="1:30" ht="11.4" customHeight="1">
      <c r="A559" s="504" t="s">
        <v>5634</v>
      </c>
      <c r="B559" s="506"/>
      <c r="C559" s="506"/>
      <c r="D559" s="506"/>
      <c r="E559" s="506"/>
      <c r="F559" s="506"/>
      <c r="G559" s="506"/>
      <c r="H559" s="506"/>
      <c r="I559" s="506"/>
      <c r="J559" s="506"/>
      <c r="K559" s="506"/>
      <c r="L559" s="506"/>
      <c r="M559" s="506"/>
      <c r="N559" s="506"/>
      <c r="O559" s="506"/>
      <c r="P559" s="506"/>
      <c r="Q559" s="506"/>
      <c r="R559" s="506"/>
      <c r="S559" s="506"/>
      <c r="T559" s="506"/>
      <c r="U559" s="506"/>
      <c r="V559" s="506"/>
      <c r="W559" s="506"/>
      <c r="X559" s="505"/>
      <c r="Y559" s="537">
        <v>56.94</v>
      </c>
      <c r="Z559" s="538"/>
      <c r="AA559" s="538"/>
      <c r="AB559" s="538"/>
      <c r="AC559" s="538"/>
      <c r="AD559" s="539"/>
    </row>
    <row r="560" spans="1:30" ht="11.4" customHeight="1">
      <c r="A560" s="504" t="s">
        <v>5635</v>
      </c>
      <c r="B560" s="506"/>
      <c r="C560" s="506"/>
      <c r="D560" s="506"/>
      <c r="E560" s="506"/>
      <c r="F560" s="506"/>
      <c r="G560" s="506"/>
      <c r="H560" s="506"/>
      <c r="I560" s="506"/>
      <c r="J560" s="506"/>
      <c r="K560" s="506"/>
      <c r="L560" s="506"/>
      <c r="M560" s="506"/>
      <c r="N560" s="506"/>
      <c r="O560" s="506"/>
      <c r="P560" s="506"/>
      <c r="Q560" s="506"/>
      <c r="R560" s="506"/>
      <c r="S560" s="506"/>
      <c r="T560" s="506"/>
      <c r="U560" s="506"/>
      <c r="V560" s="506"/>
      <c r="W560" s="506"/>
      <c r="X560" s="505"/>
      <c r="Y560" s="537">
        <v>14.27</v>
      </c>
      <c r="Z560" s="538"/>
      <c r="AA560" s="538"/>
      <c r="AB560" s="538"/>
      <c r="AC560" s="538"/>
      <c r="AD560" s="539"/>
    </row>
    <row r="561" spans="1:30" ht="11.4" customHeight="1">
      <c r="A561" s="504" t="s">
        <v>5636</v>
      </c>
      <c r="B561" s="506"/>
      <c r="C561" s="506"/>
      <c r="D561" s="506"/>
      <c r="E561" s="506"/>
      <c r="F561" s="506"/>
      <c r="G561" s="506"/>
      <c r="H561" s="506"/>
      <c r="I561" s="506"/>
      <c r="J561" s="506"/>
      <c r="K561" s="506"/>
      <c r="L561" s="506"/>
      <c r="M561" s="506"/>
      <c r="N561" s="506"/>
      <c r="O561" s="506"/>
      <c r="P561" s="506"/>
      <c r="Q561" s="506"/>
      <c r="R561" s="506"/>
      <c r="S561" s="506"/>
      <c r="T561" s="506"/>
      <c r="U561" s="506"/>
      <c r="V561" s="506"/>
      <c r="W561" s="506"/>
      <c r="X561" s="505"/>
      <c r="Y561" s="537">
        <v>71.209999999999994</v>
      </c>
      <c r="Z561" s="538"/>
      <c r="AA561" s="538"/>
      <c r="AB561" s="538"/>
      <c r="AC561" s="538"/>
      <c r="AD561" s="539"/>
    </row>
    <row r="562" spans="1:30" ht="10.8" customHeight="1">
      <c r="A562" s="211"/>
      <c r="B562" s="211"/>
      <c r="C562" s="211"/>
      <c r="D562" s="211"/>
      <c r="E562" s="211"/>
      <c r="F562" s="211"/>
      <c r="G562" s="211"/>
      <c r="H562" s="211"/>
      <c r="I562" s="211"/>
      <c r="J562" s="211"/>
      <c r="K562" s="211"/>
      <c r="L562" s="211"/>
      <c r="M562" s="211"/>
      <c r="N562" s="211"/>
      <c r="O562" s="211"/>
      <c r="P562" s="211"/>
      <c r="Q562" s="211"/>
      <c r="R562" s="211"/>
      <c r="S562" s="211"/>
      <c r="T562" s="211"/>
      <c r="U562" s="211"/>
      <c r="V562" s="211"/>
      <c r="W562" s="211"/>
      <c r="X562" s="211"/>
      <c r="Y562" s="211"/>
      <c r="Z562" s="211"/>
      <c r="AA562" s="211"/>
      <c r="AB562" s="211"/>
      <c r="AC562" s="211"/>
      <c r="AD562" s="211"/>
    </row>
    <row r="563" spans="1:30" ht="13.35" customHeight="1">
      <c r="A563" s="540" t="s">
        <v>5637</v>
      </c>
      <c r="B563" s="540"/>
      <c r="C563" s="540"/>
      <c r="D563" s="540"/>
      <c r="E563" s="540"/>
      <c r="F563" s="540"/>
      <c r="G563" s="540"/>
      <c r="H563" s="540"/>
      <c r="I563" s="540"/>
      <c r="J563" s="540"/>
      <c r="K563" s="540"/>
      <c r="L563" s="540"/>
      <c r="M563" s="540"/>
      <c r="N563" s="540"/>
      <c r="O563" s="540"/>
      <c r="P563" s="540"/>
      <c r="Q563" s="540"/>
      <c r="R563" s="540"/>
      <c r="S563" s="540"/>
      <c r="T563" s="540"/>
      <c r="U563" s="540"/>
      <c r="V563" s="540"/>
      <c r="W563" s="540"/>
      <c r="X563" s="540"/>
      <c r="Y563" s="540"/>
      <c r="Z563" s="540"/>
      <c r="AA563" s="540"/>
      <c r="AB563" s="540"/>
      <c r="AC563" s="540"/>
      <c r="AD563" s="540"/>
    </row>
    <row r="564" spans="1:30" ht="10.8" customHeight="1">
      <c r="A564" s="211"/>
      <c r="B564" s="211"/>
      <c r="C564" s="211"/>
      <c r="D564" s="211"/>
      <c r="E564" s="211"/>
      <c r="F564" s="211"/>
      <c r="G564" s="211"/>
      <c r="H564" s="211"/>
      <c r="I564" s="211"/>
      <c r="J564" s="211"/>
      <c r="K564" s="211"/>
      <c r="L564" s="211"/>
      <c r="M564" s="211"/>
      <c r="N564" s="211"/>
      <c r="O564" s="211"/>
      <c r="P564" s="211"/>
      <c r="Q564" s="211"/>
      <c r="R564" s="211"/>
      <c r="S564" s="211"/>
      <c r="T564" s="211"/>
      <c r="U564" s="211"/>
      <c r="V564" s="211"/>
      <c r="W564" s="211"/>
      <c r="X564" s="211"/>
      <c r="Y564" s="211"/>
      <c r="Z564" s="211"/>
      <c r="AA564" s="211"/>
      <c r="AB564" s="211"/>
      <c r="AC564" s="211"/>
      <c r="AD564" s="211"/>
    </row>
    <row r="565" spans="1:30" ht="11.4" customHeight="1">
      <c r="A565" s="211" t="s">
        <v>7863</v>
      </c>
      <c r="B565" s="211"/>
      <c r="C565" s="211"/>
      <c r="D565" s="211"/>
      <c r="E565" s="211"/>
      <c r="F565" s="211"/>
      <c r="G565" s="211"/>
      <c r="H565" s="211"/>
      <c r="I565" s="211"/>
      <c r="J565" s="211"/>
      <c r="K565" s="211"/>
      <c r="L565" s="211"/>
      <c r="M565" s="211"/>
      <c r="N565" s="211"/>
      <c r="O565" s="211"/>
      <c r="P565" s="211"/>
      <c r="Q565" s="211"/>
      <c r="R565" s="211"/>
      <c r="S565" s="211"/>
      <c r="T565" s="211"/>
      <c r="U565" s="211"/>
      <c r="V565" s="211"/>
      <c r="W565" s="211"/>
      <c r="X565" s="211"/>
      <c r="Y565" s="211" t="s">
        <v>5627</v>
      </c>
      <c r="Z565" s="211"/>
      <c r="AA565" s="211"/>
      <c r="AB565" s="211"/>
      <c r="AC565" s="211"/>
      <c r="AD565" s="211"/>
    </row>
    <row r="566" spans="1:30" ht="11.4" customHeight="1">
      <c r="A566" s="211" t="s">
        <v>7861</v>
      </c>
      <c r="B566" s="211"/>
      <c r="C566" s="211"/>
      <c r="D566" s="211"/>
      <c r="E566" s="211"/>
      <c r="F566" s="211"/>
      <c r="G566" s="211"/>
      <c r="H566" s="211"/>
      <c r="I566" s="211"/>
      <c r="J566" s="211"/>
      <c r="K566" s="211"/>
      <c r="L566" s="211"/>
      <c r="M566" s="211"/>
      <c r="N566" s="211"/>
      <c r="O566" s="211"/>
      <c r="P566" s="211"/>
      <c r="Q566" s="211"/>
      <c r="R566" s="211"/>
      <c r="S566" s="211"/>
      <c r="T566" s="211"/>
      <c r="U566" s="211"/>
      <c r="V566" s="211"/>
      <c r="W566" s="211"/>
      <c r="X566" s="211"/>
      <c r="Y566" s="211"/>
      <c r="Z566" s="211"/>
      <c r="AA566" s="211"/>
      <c r="AB566" s="211"/>
      <c r="AC566" s="211"/>
      <c r="AD566" s="211"/>
    </row>
    <row r="567" spans="1:30" ht="10.8" customHeight="1">
      <c r="A567" s="211"/>
      <c r="B567" s="211"/>
      <c r="C567" s="211"/>
      <c r="D567" s="211"/>
      <c r="E567" s="211"/>
      <c r="F567" s="211"/>
      <c r="G567" s="211"/>
      <c r="H567" s="211"/>
      <c r="I567" s="211"/>
      <c r="J567" s="211"/>
      <c r="K567" s="211"/>
      <c r="L567" s="211"/>
      <c r="M567" s="211"/>
      <c r="N567" s="211"/>
      <c r="O567" s="211"/>
      <c r="P567" s="211"/>
      <c r="Q567" s="211"/>
      <c r="R567" s="211"/>
      <c r="S567" s="211"/>
      <c r="T567" s="211"/>
      <c r="U567" s="211"/>
      <c r="V567" s="211"/>
      <c r="W567" s="211"/>
      <c r="X567" s="211"/>
      <c r="Y567" s="211"/>
      <c r="Z567" s="211"/>
      <c r="AA567" s="211"/>
      <c r="AB567" s="211"/>
      <c r="AC567" s="211"/>
      <c r="AD567" s="211"/>
    </row>
    <row r="568" spans="1:30" ht="11.4" customHeight="1">
      <c r="A568" s="501" t="s">
        <v>5628</v>
      </c>
      <c r="B568" s="502"/>
      <c r="C568" s="502"/>
      <c r="D568" s="502"/>
      <c r="E568" s="502"/>
      <c r="F568" s="502"/>
      <c r="G568" s="503"/>
      <c r="H568" s="501" t="s">
        <v>5638</v>
      </c>
      <c r="I568" s="502"/>
      <c r="J568" s="502"/>
      <c r="K568" s="502"/>
      <c r="L568" s="503"/>
      <c r="M568" s="504" t="s">
        <v>5639</v>
      </c>
      <c r="N568" s="505"/>
      <c r="O568" s="504" t="s">
        <v>5640</v>
      </c>
      <c r="P568" s="506"/>
      <c r="Q568" s="506"/>
      <c r="R568" s="505"/>
      <c r="S568" s="504" t="s">
        <v>5641</v>
      </c>
      <c r="T568" s="506"/>
      <c r="U568" s="506"/>
      <c r="V568" s="505"/>
      <c r="W568" s="504" t="s">
        <v>5631</v>
      </c>
      <c r="X568" s="506"/>
      <c r="Y568" s="506"/>
      <c r="Z568" s="506"/>
      <c r="AA568" s="505"/>
      <c r="AB568" s="504" t="s">
        <v>5642</v>
      </c>
      <c r="AC568" s="506"/>
      <c r="AD568" s="505"/>
    </row>
    <row r="569" spans="1:30" ht="11.4" customHeight="1">
      <c r="A569" s="507" t="s">
        <v>5658</v>
      </c>
      <c r="B569" s="508"/>
      <c r="C569" s="508"/>
      <c r="D569" s="508"/>
      <c r="E569" s="508"/>
      <c r="F569" s="508"/>
      <c r="G569" s="509"/>
      <c r="H569" s="507" t="s">
        <v>5659</v>
      </c>
      <c r="I569" s="508"/>
      <c r="J569" s="508"/>
      <c r="K569" s="508"/>
      <c r="L569" s="509"/>
      <c r="M569" s="510">
        <v>8.09</v>
      </c>
      <c r="N569" s="511"/>
      <c r="O569" s="512">
        <v>22.05</v>
      </c>
      <c r="P569" s="513"/>
      <c r="Q569" s="513"/>
      <c r="R569" s="514"/>
      <c r="S569" s="515">
        <v>172.66</v>
      </c>
      <c r="T569" s="516"/>
      <c r="U569" s="516"/>
      <c r="V569" s="517"/>
      <c r="W569" s="518">
        <v>0.54</v>
      </c>
      <c r="X569" s="519"/>
      <c r="Y569" s="519"/>
      <c r="Z569" s="519"/>
      <c r="AA569" s="520"/>
      <c r="AB569" s="512">
        <v>11.9</v>
      </c>
      <c r="AC569" s="513"/>
      <c r="AD569" s="514"/>
    </row>
    <row r="570" spans="1:30" ht="11.4" customHeight="1">
      <c r="A570" s="507" t="s">
        <v>5656</v>
      </c>
      <c r="B570" s="508"/>
      <c r="C570" s="508"/>
      <c r="D570" s="508"/>
      <c r="E570" s="508"/>
      <c r="F570" s="508"/>
      <c r="G570" s="509"/>
      <c r="H570" s="507" t="s">
        <v>5657</v>
      </c>
      <c r="I570" s="508"/>
      <c r="J570" s="508"/>
      <c r="K570" s="508"/>
      <c r="L570" s="509"/>
      <c r="M570" s="512">
        <v>11.56</v>
      </c>
      <c r="N570" s="514"/>
      <c r="O570" s="512">
        <v>29.79</v>
      </c>
      <c r="P570" s="513"/>
      <c r="Q570" s="513"/>
      <c r="R570" s="514"/>
      <c r="S570" s="515">
        <v>157.77000000000001</v>
      </c>
      <c r="T570" s="516"/>
      <c r="U570" s="516"/>
      <c r="V570" s="517"/>
      <c r="W570" s="518">
        <v>0.54</v>
      </c>
      <c r="X570" s="519"/>
      <c r="Y570" s="519"/>
      <c r="Z570" s="519"/>
      <c r="AA570" s="520"/>
      <c r="AB570" s="512">
        <v>16.079999999999998</v>
      </c>
      <c r="AC570" s="513"/>
      <c r="AD570" s="514"/>
    </row>
    <row r="571" spans="1:30" ht="11.4" customHeight="1">
      <c r="A571" s="521" t="s">
        <v>5646</v>
      </c>
      <c r="B571" s="521"/>
      <c r="C571" s="521"/>
      <c r="D571" s="521"/>
      <c r="E571" s="521"/>
      <c r="F571" s="521"/>
      <c r="G571" s="521"/>
      <c r="H571" s="521"/>
      <c r="I571" s="521"/>
      <c r="J571" s="521"/>
      <c r="K571" s="521"/>
      <c r="L571" s="521"/>
      <c r="M571" s="521"/>
      <c r="N571" s="521"/>
      <c r="O571" s="521"/>
      <c r="P571" s="521"/>
      <c r="Q571" s="521"/>
      <c r="R571" s="521"/>
      <c r="S571" s="521"/>
      <c r="T571" s="521"/>
      <c r="U571" s="521"/>
      <c r="V571" s="521"/>
      <c r="W571" s="521"/>
      <c r="X571" s="521"/>
      <c r="Y571" s="512">
        <v>27.98</v>
      </c>
      <c r="Z571" s="513"/>
      <c r="AA571" s="513"/>
      <c r="AB571" s="513"/>
      <c r="AC571" s="513"/>
      <c r="AD571" s="514"/>
    </row>
    <row r="572" spans="1:30" ht="10.8" customHeight="1">
      <c r="A572" s="211"/>
      <c r="B572" s="211"/>
      <c r="C572" s="211"/>
      <c r="D572" s="211"/>
      <c r="E572" s="211"/>
      <c r="F572" s="211"/>
      <c r="G572" s="211"/>
      <c r="H572" s="211"/>
      <c r="I572" s="211"/>
      <c r="J572" s="211"/>
      <c r="K572" s="211"/>
      <c r="L572" s="211"/>
      <c r="M572" s="211"/>
      <c r="N572" s="211"/>
      <c r="O572" s="211"/>
      <c r="P572" s="211"/>
      <c r="Q572" s="211"/>
      <c r="R572" s="211"/>
      <c r="S572" s="211"/>
      <c r="T572" s="211"/>
      <c r="U572" s="211"/>
      <c r="V572" s="211"/>
      <c r="W572" s="211"/>
      <c r="X572" s="211"/>
      <c r="Y572" s="211"/>
      <c r="Z572" s="211"/>
      <c r="AA572" s="211"/>
      <c r="AB572" s="211"/>
      <c r="AC572" s="211"/>
      <c r="AD572" s="211"/>
    </row>
    <row r="573" spans="1:30" ht="11.4" customHeight="1">
      <c r="A573" s="501" t="s">
        <v>5628</v>
      </c>
      <c r="B573" s="502"/>
      <c r="C573" s="502"/>
      <c r="D573" s="502"/>
      <c r="E573" s="502"/>
      <c r="F573" s="502"/>
      <c r="G573" s="503"/>
      <c r="H573" s="501" t="s">
        <v>5629</v>
      </c>
      <c r="I573" s="502"/>
      <c r="J573" s="502"/>
      <c r="K573" s="502"/>
      <c r="L573" s="502"/>
      <c r="M573" s="502"/>
      <c r="N573" s="502"/>
      <c r="O573" s="503"/>
      <c r="P573" s="522" t="s">
        <v>180</v>
      </c>
      <c r="Q573" s="523"/>
      <c r="R573" s="523"/>
      <c r="S573" s="524"/>
      <c r="T573" s="504" t="s">
        <v>5630</v>
      </c>
      <c r="U573" s="506"/>
      <c r="V573" s="506"/>
      <c r="W573" s="505"/>
      <c r="X573" s="504" t="s">
        <v>5631</v>
      </c>
      <c r="Y573" s="506"/>
      <c r="Z573" s="506"/>
      <c r="AA573" s="506"/>
      <c r="AB573" s="505"/>
      <c r="AC573" s="504" t="s">
        <v>5632</v>
      </c>
      <c r="AD573" s="505"/>
    </row>
    <row r="574" spans="1:30" ht="11.4" customHeight="1">
      <c r="A574" s="507" t="s">
        <v>5762</v>
      </c>
      <c r="B574" s="508"/>
      <c r="C574" s="508"/>
      <c r="D574" s="508"/>
      <c r="E574" s="508"/>
      <c r="F574" s="508"/>
      <c r="G574" s="509"/>
      <c r="H574" s="507" t="s">
        <v>5763</v>
      </c>
      <c r="I574" s="508"/>
      <c r="J574" s="508"/>
      <c r="K574" s="508"/>
      <c r="L574" s="508"/>
      <c r="M574" s="508"/>
      <c r="N574" s="508"/>
      <c r="O574" s="509"/>
      <c r="P574" s="525" t="s">
        <v>66</v>
      </c>
      <c r="Q574" s="526"/>
      <c r="R574" s="526"/>
      <c r="S574" s="527"/>
      <c r="T574" s="510">
        <v>0.35</v>
      </c>
      <c r="U574" s="528"/>
      <c r="V574" s="528"/>
      <c r="W574" s="511"/>
      <c r="X574" s="518">
        <v>1.2</v>
      </c>
      <c r="Y574" s="519"/>
      <c r="Z574" s="519"/>
      <c r="AA574" s="519"/>
      <c r="AB574" s="520"/>
      <c r="AC574" s="510">
        <v>0.42</v>
      </c>
      <c r="AD574" s="511"/>
    </row>
    <row r="575" spans="1:30" ht="22.95" customHeight="1">
      <c r="A575" s="507" t="s">
        <v>7864</v>
      </c>
      <c r="B575" s="508"/>
      <c r="C575" s="508"/>
      <c r="D575" s="508"/>
      <c r="E575" s="508"/>
      <c r="F575" s="508"/>
      <c r="G575" s="509"/>
      <c r="H575" s="507" t="s">
        <v>4218</v>
      </c>
      <c r="I575" s="508"/>
      <c r="J575" s="508"/>
      <c r="K575" s="508"/>
      <c r="L575" s="508"/>
      <c r="M575" s="508"/>
      <c r="N575" s="508"/>
      <c r="O575" s="509"/>
      <c r="P575" s="525" t="s">
        <v>71</v>
      </c>
      <c r="Q575" s="526"/>
      <c r="R575" s="526"/>
      <c r="S575" s="527"/>
      <c r="T575" s="512">
        <v>38.18</v>
      </c>
      <c r="U575" s="513"/>
      <c r="V575" s="513"/>
      <c r="W575" s="514"/>
      <c r="X575" s="518">
        <v>1</v>
      </c>
      <c r="Y575" s="519"/>
      <c r="Z575" s="519"/>
      <c r="AA575" s="519"/>
      <c r="AB575" s="520"/>
      <c r="AC575" s="512">
        <v>38.18</v>
      </c>
      <c r="AD575" s="514"/>
    </row>
    <row r="576" spans="1:30" ht="11.4" customHeight="1">
      <c r="A576" s="521" t="s">
        <v>5633</v>
      </c>
      <c r="B576" s="521"/>
      <c r="C576" s="521"/>
      <c r="D576" s="521"/>
      <c r="E576" s="521"/>
      <c r="F576" s="521"/>
      <c r="G576" s="521"/>
      <c r="H576" s="521"/>
      <c r="I576" s="521"/>
      <c r="J576" s="521"/>
      <c r="K576" s="521"/>
      <c r="L576" s="521"/>
      <c r="M576" s="521"/>
      <c r="N576" s="521"/>
      <c r="O576" s="521"/>
      <c r="P576" s="521"/>
      <c r="Q576" s="521"/>
      <c r="R576" s="521"/>
      <c r="S576" s="521"/>
      <c r="T576" s="521"/>
      <c r="U576" s="521"/>
      <c r="V576" s="521"/>
      <c r="W576" s="521"/>
      <c r="X576" s="521"/>
      <c r="Y576" s="512">
        <v>38.6</v>
      </c>
      <c r="Z576" s="513"/>
      <c r="AA576" s="513"/>
      <c r="AB576" s="513"/>
      <c r="AC576" s="513"/>
      <c r="AD576" s="514"/>
    </row>
    <row r="577" spans="1:30" ht="10.8" customHeight="1">
      <c r="A577" s="211"/>
      <c r="B577" s="211"/>
      <c r="C577" s="211"/>
      <c r="D577" s="211"/>
      <c r="E577" s="211"/>
      <c r="F577" s="211"/>
      <c r="G577" s="211"/>
      <c r="H577" s="211"/>
      <c r="I577" s="211"/>
      <c r="J577" s="211"/>
      <c r="K577" s="211"/>
      <c r="L577" s="211"/>
      <c r="M577" s="211"/>
      <c r="N577" s="211"/>
      <c r="O577" s="211"/>
      <c r="P577" s="211"/>
      <c r="Q577" s="211"/>
      <c r="R577" s="211"/>
      <c r="S577" s="211"/>
      <c r="T577" s="211"/>
      <c r="U577" s="211"/>
      <c r="V577" s="211"/>
      <c r="W577" s="211"/>
      <c r="X577" s="211"/>
      <c r="Y577" s="211"/>
      <c r="Z577" s="211"/>
      <c r="AA577" s="211"/>
      <c r="AB577" s="211"/>
      <c r="AC577" s="211"/>
      <c r="AD577" s="211"/>
    </row>
    <row r="578" spans="1:30" ht="11.4" customHeight="1">
      <c r="A578" s="504" t="s">
        <v>5634</v>
      </c>
      <c r="B578" s="506"/>
      <c r="C578" s="506"/>
      <c r="D578" s="506"/>
      <c r="E578" s="506"/>
      <c r="F578" s="506"/>
      <c r="G578" s="506"/>
      <c r="H578" s="506"/>
      <c r="I578" s="506"/>
      <c r="J578" s="506"/>
      <c r="K578" s="506"/>
      <c r="L578" s="506"/>
      <c r="M578" s="506"/>
      <c r="N578" s="506"/>
      <c r="O578" s="506"/>
      <c r="P578" s="506"/>
      <c r="Q578" s="506"/>
      <c r="R578" s="506"/>
      <c r="S578" s="506"/>
      <c r="T578" s="506"/>
      <c r="U578" s="506"/>
      <c r="V578" s="506"/>
      <c r="W578" s="506"/>
      <c r="X578" s="505"/>
      <c r="Y578" s="537">
        <v>66.58</v>
      </c>
      <c r="Z578" s="538"/>
      <c r="AA578" s="538"/>
      <c r="AB578" s="538"/>
      <c r="AC578" s="538"/>
      <c r="AD578" s="539"/>
    </row>
    <row r="579" spans="1:30" ht="11.4" customHeight="1">
      <c r="A579" s="504" t="s">
        <v>5635</v>
      </c>
      <c r="B579" s="506"/>
      <c r="C579" s="506"/>
      <c r="D579" s="506"/>
      <c r="E579" s="506"/>
      <c r="F579" s="506"/>
      <c r="G579" s="506"/>
      <c r="H579" s="506"/>
      <c r="I579" s="506"/>
      <c r="J579" s="506"/>
      <c r="K579" s="506"/>
      <c r="L579" s="506"/>
      <c r="M579" s="506"/>
      <c r="N579" s="506"/>
      <c r="O579" s="506"/>
      <c r="P579" s="506"/>
      <c r="Q579" s="506"/>
      <c r="R579" s="506"/>
      <c r="S579" s="506"/>
      <c r="T579" s="506"/>
      <c r="U579" s="506"/>
      <c r="V579" s="506"/>
      <c r="W579" s="506"/>
      <c r="X579" s="505"/>
      <c r="Y579" s="537">
        <v>16.690000000000001</v>
      </c>
      <c r="Z579" s="538"/>
      <c r="AA579" s="538"/>
      <c r="AB579" s="538"/>
      <c r="AC579" s="538"/>
      <c r="AD579" s="539"/>
    </row>
    <row r="580" spans="1:30" ht="11.4" customHeight="1">
      <c r="A580" s="504" t="s">
        <v>5636</v>
      </c>
      <c r="B580" s="506"/>
      <c r="C580" s="506"/>
      <c r="D580" s="506"/>
      <c r="E580" s="506"/>
      <c r="F580" s="506"/>
      <c r="G580" s="506"/>
      <c r="H580" s="506"/>
      <c r="I580" s="506"/>
      <c r="J580" s="506"/>
      <c r="K580" s="506"/>
      <c r="L580" s="506"/>
      <c r="M580" s="506"/>
      <c r="N580" s="506"/>
      <c r="O580" s="506"/>
      <c r="P580" s="506"/>
      <c r="Q580" s="506"/>
      <c r="R580" s="506"/>
      <c r="S580" s="506"/>
      <c r="T580" s="506"/>
      <c r="U580" s="506"/>
      <c r="V580" s="506"/>
      <c r="W580" s="506"/>
      <c r="X580" s="505"/>
      <c r="Y580" s="537">
        <v>83.27</v>
      </c>
      <c r="Z580" s="538"/>
      <c r="AA580" s="538"/>
      <c r="AB580" s="538"/>
      <c r="AC580" s="538"/>
      <c r="AD580" s="539"/>
    </row>
    <row r="581" spans="1:30" ht="10.8" customHeight="1">
      <c r="A581" s="211"/>
      <c r="B581" s="211"/>
      <c r="C581" s="211"/>
      <c r="D581" s="211"/>
      <c r="E581" s="211"/>
      <c r="F581" s="211"/>
      <c r="G581" s="211"/>
      <c r="H581" s="211"/>
      <c r="I581" s="211"/>
      <c r="J581" s="211"/>
      <c r="K581" s="211"/>
      <c r="L581" s="211"/>
      <c r="M581" s="211"/>
      <c r="N581" s="211"/>
      <c r="O581" s="211"/>
      <c r="P581" s="211"/>
      <c r="Q581" s="211"/>
      <c r="R581" s="211"/>
      <c r="S581" s="211"/>
      <c r="T581" s="211"/>
      <c r="U581" s="211"/>
      <c r="V581" s="211"/>
      <c r="W581" s="211"/>
      <c r="X581" s="211"/>
      <c r="Y581" s="211"/>
      <c r="Z581" s="211"/>
      <c r="AA581" s="211"/>
      <c r="AB581" s="211"/>
      <c r="AC581" s="211"/>
      <c r="AD581" s="211"/>
    </row>
    <row r="582" spans="1:30" ht="13.35" customHeight="1">
      <c r="A582" s="540" t="s">
        <v>5637</v>
      </c>
      <c r="B582" s="540"/>
      <c r="C582" s="540"/>
      <c r="D582" s="540"/>
      <c r="E582" s="540"/>
      <c r="F582" s="540"/>
      <c r="G582" s="540"/>
      <c r="H582" s="540"/>
      <c r="I582" s="540"/>
      <c r="J582" s="540"/>
      <c r="K582" s="540"/>
      <c r="L582" s="540"/>
      <c r="M582" s="540"/>
      <c r="N582" s="540"/>
      <c r="O582" s="540"/>
      <c r="P582" s="540"/>
      <c r="Q582" s="540"/>
      <c r="R582" s="540"/>
      <c r="S582" s="540"/>
      <c r="T582" s="540"/>
      <c r="U582" s="540"/>
      <c r="V582" s="540"/>
      <c r="W582" s="540"/>
      <c r="X582" s="540"/>
      <c r="Y582" s="540"/>
      <c r="Z582" s="540"/>
      <c r="AA582" s="540"/>
      <c r="AB582" s="540"/>
      <c r="AC582" s="540"/>
      <c r="AD582" s="540"/>
    </row>
    <row r="583" spans="1:30" ht="10.8" customHeight="1">
      <c r="A583" s="211"/>
      <c r="B583" s="211"/>
      <c r="C583" s="211"/>
      <c r="D583" s="211"/>
      <c r="E583" s="211"/>
      <c r="F583" s="211"/>
      <c r="G583" s="211"/>
      <c r="H583" s="211"/>
      <c r="I583" s="211"/>
      <c r="J583" s="211"/>
      <c r="K583" s="211"/>
      <c r="L583" s="211"/>
      <c r="M583" s="211"/>
      <c r="N583" s="211"/>
      <c r="O583" s="211"/>
      <c r="P583" s="211"/>
      <c r="Q583" s="211"/>
      <c r="R583" s="211"/>
      <c r="S583" s="211"/>
      <c r="T583" s="211"/>
      <c r="U583" s="211"/>
      <c r="V583" s="211"/>
      <c r="W583" s="211"/>
      <c r="X583" s="211"/>
      <c r="Y583" s="211"/>
      <c r="Z583" s="211"/>
      <c r="AA583" s="211"/>
      <c r="AB583" s="211"/>
      <c r="AC583" s="211"/>
      <c r="AD583" s="211"/>
    </row>
    <row r="584" spans="1:30" ht="11.4" customHeight="1">
      <c r="A584" s="211" t="s">
        <v>7843</v>
      </c>
      <c r="B584" s="211"/>
      <c r="C584" s="211"/>
      <c r="D584" s="211"/>
      <c r="E584" s="211"/>
      <c r="F584" s="211"/>
      <c r="G584" s="211"/>
      <c r="H584" s="211"/>
      <c r="I584" s="211"/>
      <c r="J584" s="211"/>
      <c r="K584" s="211"/>
      <c r="L584" s="211"/>
      <c r="M584" s="211"/>
      <c r="N584" s="211"/>
      <c r="O584" s="211"/>
      <c r="P584" s="211"/>
      <c r="Q584" s="211"/>
      <c r="R584" s="211"/>
      <c r="S584" s="211"/>
      <c r="T584" s="211"/>
      <c r="U584" s="211"/>
      <c r="V584" s="211"/>
      <c r="W584" s="211"/>
      <c r="X584" s="211"/>
      <c r="Y584" s="211" t="s">
        <v>5647</v>
      </c>
      <c r="Z584" s="211"/>
      <c r="AA584" s="211"/>
      <c r="AB584" s="211"/>
      <c r="AC584" s="211"/>
      <c r="AD584" s="211"/>
    </row>
    <row r="585" spans="1:30" ht="11.4" customHeight="1">
      <c r="A585" s="211" t="s">
        <v>7844</v>
      </c>
      <c r="B585" s="211"/>
      <c r="C585" s="211"/>
      <c r="D585" s="211"/>
      <c r="E585" s="211"/>
      <c r="F585" s="211"/>
      <c r="G585" s="211"/>
      <c r="H585" s="211"/>
      <c r="I585" s="211"/>
      <c r="J585" s="211"/>
      <c r="K585" s="211"/>
      <c r="L585" s="211"/>
      <c r="M585" s="211"/>
      <c r="N585" s="211"/>
      <c r="O585" s="211"/>
      <c r="P585" s="211"/>
      <c r="Q585" s="211"/>
      <c r="R585" s="211"/>
      <c r="S585" s="211"/>
      <c r="T585" s="211"/>
      <c r="U585" s="211"/>
      <c r="V585" s="211"/>
      <c r="W585" s="211"/>
      <c r="X585" s="211"/>
      <c r="Y585" s="211"/>
      <c r="Z585" s="211"/>
      <c r="AA585" s="211"/>
      <c r="AB585" s="211"/>
      <c r="AC585" s="211"/>
      <c r="AD585" s="211"/>
    </row>
    <row r="586" spans="1:30" ht="10.8" customHeight="1">
      <c r="A586" s="211"/>
      <c r="B586" s="211"/>
      <c r="C586" s="211"/>
      <c r="D586" s="211"/>
      <c r="E586" s="211"/>
      <c r="F586" s="211"/>
      <c r="G586" s="211"/>
      <c r="H586" s="211"/>
      <c r="I586" s="211"/>
      <c r="J586" s="211"/>
      <c r="K586" s="211"/>
      <c r="L586" s="211"/>
      <c r="M586" s="211"/>
      <c r="N586" s="211"/>
      <c r="O586" s="211"/>
      <c r="P586" s="211"/>
      <c r="Q586" s="211"/>
      <c r="R586" s="211"/>
      <c r="S586" s="211"/>
      <c r="T586" s="211"/>
      <c r="U586" s="211"/>
      <c r="V586" s="211"/>
      <c r="W586" s="211"/>
      <c r="X586" s="211"/>
      <c r="Y586" s="211"/>
      <c r="Z586" s="211"/>
      <c r="AA586" s="211"/>
      <c r="AB586" s="211"/>
      <c r="AC586" s="211"/>
      <c r="AD586" s="211"/>
    </row>
    <row r="587" spans="1:30" ht="11.4" customHeight="1">
      <c r="A587" s="501" t="s">
        <v>5628</v>
      </c>
      <c r="B587" s="502"/>
      <c r="C587" s="502"/>
      <c r="D587" s="502"/>
      <c r="E587" s="502"/>
      <c r="F587" s="502"/>
      <c r="G587" s="503"/>
      <c r="H587" s="501" t="s">
        <v>5638</v>
      </c>
      <c r="I587" s="502"/>
      <c r="J587" s="502"/>
      <c r="K587" s="502"/>
      <c r="L587" s="503"/>
      <c r="M587" s="504" t="s">
        <v>5639</v>
      </c>
      <c r="N587" s="505"/>
      <c r="O587" s="504" t="s">
        <v>5640</v>
      </c>
      <c r="P587" s="506"/>
      <c r="Q587" s="506"/>
      <c r="R587" s="505"/>
      <c r="S587" s="504" t="s">
        <v>5641</v>
      </c>
      <c r="T587" s="506"/>
      <c r="U587" s="506"/>
      <c r="V587" s="505"/>
      <c r="W587" s="504" t="s">
        <v>5631</v>
      </c>
      <c r="X587" s="506"/>
      <c r="Y587" s="506"/>
      <c r="Z587" s="506"/>
      <c r="AA587" s="505"/>
      <c r="AB587" s="504" t="s">
        <v>5642</v>
      </c>
      <c r="AC587" s="506"/>
      <c r="AD587" s="505"/>
    </row>
    <row r="588" spans="1:30" ht="11.4" customHeight="1">
      <c r="A588" s="507" t="s">
        <v>5643</v>
      </c>
      <c r="B588" s="508"/>
      <c r="C588" s="508"/>
      <c r="D588" s="508"/>
      <c r="E588" s="508"/>
      <c r="F588" s="508"/>
      <c r="G588" s="509"/>
      <c r="H588" s="507" t="s">
        <v>5644</v>
      </c>
      <c r="I588" s="508"/>
      <c r="J588" s="508"/>
      <c r="K588" s="508"/>
      <c r="L588" s="509"/>
      <c r="M588" s="510">
        <v>7.19</v>
      </c>
      <c r="N588" s="511"/>
      <c r="O588" s="512">
        <v>20.21</v>
      </c>
      <c r="P588" s="513"/>
      <c r="Q588" s="513"/>
      <c r="R588" s="514"/>
      <c r="S588" s="515">
        <v>181.15</v>
      </c>
      <c r="T588" s="516"/>
      <c r="U588" s="516"/>
      <c r="V588" s="517"/>
      <c r="W588" s="518">
        <v>0.16800000000000001</v>
      </c>
      <c r="X588" s="519"/>
      <c r="Y588" s="519"/>
      <c r="Z588" s="519"/>
      <c r="AA588" s="520"/>
      <c r="AB588" s="510">
        <v>3.39</v>
      </c>
      <c r="AC588" s="528"/>
      <c r="AD588" s="511"/>
    </row>
    <row r="589" spans="1:30" ht="11.4" customHeight="1">
      <c r="A589" s="507" t="s">
        <v>5730</v>
      </c>
      <c r="B589" s="508"/>
      <c r="C589" s="508"/>
      <c r="D589" s="508"/>
      <c r="E589" s="508"/>
      <c r="F589" s="508"/>
      <c r="G589" s="509"/>
      <c r="H589" s="507" t="s">
        <v>5731</v>
      </c>
      <c r="I589" s="508"/>
      <c r="J589" s="508"/>
      <c r="K589" s="508"/>
      <c r="L589" s="509"/>
      <c r="M589" s="512">
        <v>11.56</v>
      </c>
      <c r="N589" s="514"/>
      <c r="O589" s="512">
        <v>29.14</v>
      </c>
      <c r="P589" s="513"/>
      <c r="Q589" s="513"/>
      <c r="R589" s="514"/>
      <c r="S589" s="515">
        <v>152.13</v>
      </c>
      <c r="T589" s="516"/>
      <c r="U589" s="516"/>
      <c r="V589" s="517"/>
      <c r="W589" s="518">
        <v>0.2</v>
      </c>
      <c r="X589" s="519"/>
      <c r="Y589" s="519"/>
      <c r="Z589" s="519"/>
      <c r="AA589" s="520"/>
      <c r="AB589" s="510">
        <v>5.82</v>
      </c>
      <c r="AC589" s="528"/>
      <c r="AD589" s="511"/>
    </row>
    <row r="590" spans="1:30" ht="11.4" customHeight="1">
      <c r="A590" s="521" t="s">
        <v>5646</v>
      </c>
      <c r="B590" s="521"/>
      <c r="C590" s="521"/>
      <c r="D590" s="521"/>
      <c r="E590" s="521"/>
      <c r="F590" s="521"/>
      <c r="G590" s="521"/>
      <c r="H590" s="521"/>
      <c r="I590" s="521"/>
      <c r="J590" s="521"/>
      <c r="K590" s="521"/>
      <c r="L590" s="521"/>
      <c r="M590" s="521"/>
      <c r="N590" s="521"/>
      <c r="O590" s="521"/>
      <c r="P590" s="521"/>
      <c r="Q590" s="521"/>
      <c r="R590" s="521"/>
      <c r="S590" s="521"/>
      <c r="T590" s="521"/>
      <c r="U590" s="521"/>
      <c r="V590" s="521"/>
      <c r="W590" s="521"/>
      <c r="X590" s="521"/>
      <c r="Y590" s="510">
        <v>9.2100000000000009</v>
      </c>
      <c r="Z590" s="528"/>
      <c r="AA590" s="528"/>
      <c r="AB590" s="528"/>
      <c r="AC590" s="528"/>
      <c r="AD590" s="511"/>
    </row>
    <row r="591" spans="1:30" ht="10.8" customHeight="1">
      <c r="A591" s="211"/>
      <c r="B591" s="211"/>
      <c r="C591" s="211"/>
      <c r="D591" s="211"/>
      <c r="E591" s="211"/>
      <c r="F591" s="211"/>
      <c r="G591" s="211"/>
      <c r="H591" s="211"/>
      <c r="I591" s="211"/>
      <c r="J591" s="211"/>
      <c r="K591" s="211"/>
      <c r="L591" s="211"/>
      <c r="M591" s="211"/>
      <c r="N591" s="211"/>
      <c r="O591" s="211"/>
      <c r="P591" s="211"/>
      <c r="Q591" s="211"/>
      <c r="R591" s="211"/>
      <c r="S591" s="211"/>
      <c r="T591" s="211"/>
      <c r="U591" s="211"/>
      <c r="V591" s="211"/>
      <c r="W591" s="211"/>
      <c r="X591" s="211"/>
      <c r="Y591" s="211"/>
      <c r="Z591" s="211"/>
      <c r="AA591" s="211"/>
      <c r="AB591" s="211"/>
      <c r="AC591" s="211"/>
      <c r="AD591" s="211"/>
    </row>
    <row r="592" spans="1:30" ht="11.4" customHeight="1">
      <c r="A592" s="501" t="s">
        <v>5628</v>
      </c>
      <c r="B592" s="502"/>
      <c r="C592" s="502"/>
      <c r="D592" s="502"/>
      <c r="E592" s="502"/>
      <c r="F592" s="502"/>
      <c r="G592" s="503"/>
      <c r="H592" s="501" t="s">
        <v>5629</v>
      </c>
      <c r="I592" s="502"/>
      <c r="J592" s="502"/>
      <c r="K592" s="502"/>
      <c r="L592" s="502"/>
      <c r="M592" s="502"/>
      <c r="N592" s="502"/>
      <c r="O592" s="503"/>
      <c r="P592" s="522" t="s">
        <v>180</v>
      </c>
      <c r="Q592" s="523"/>
      <c r="R592" s="523"/>
      <c r="S592" s="524"/>
      <c r="T592" s="504" t="s">
        <v>5630</v>
      </c>
      <c r="U592" s="506"/>
      <c r="V592" s="506"/>
      <c r="W592" s="505"/>
      <c r="X592" s="504" t="s">
        <v>5631</v>
      </c>
      <c r="Y592" s="506"/>
      <c r="Z592" s="506"/>
      <c r="AA592" s="506"/>
      <c r="AB592" s="505"/>
      <c r="AC592" s="504" t="s">
        <v>5632</v>
      </c>
      <c r="AD592" s="505"/>
    </row>
    <row r="593" spans="1:30" ht="11.4" customHeight="1">
      <c r="A593" s="507" t="s">
        <v>7845</v>
      </c>
      <c r="B593" s="508"/>
      <c r="C593" s="508"/>
      <c r="D593" s="508"/>
      <c r="E593" s="508"/>
      <c r="F593" s="508"/>
      <c r="G593" s="509"/>
      <c r="H593" s="507" t="s">
        <v>7846</v>
      </c>
      <c r="I593" s="508"/>
      <c r="J593" s="508"/>
      <c r="K593" s="508"/>
      <c r="L593" s="508"/>
      <c r="M593" s="508"/>
      <c r="N593" s="508"/>
      <c r="O593" s="509"/>
      <c r="P593" s="525" t="s">
        <v>87</v>
      </c>
      <c r="Q593" s="526"/>
      <c r="R593" s="526"/>
      <c r="S593" s="527"/>
      <c r="T593" s="510">
        <v>1.33</v>
      </c>
      <c r="U593" s="528"/>
      <c r="V593" s="528"/>
      <c r="W593" s="511"/>
      <c r="X593" s="518">
        <v>0.308</v>
      </c>
      <c r="Y593" s="519"/>
      <c r="Z593" s="519"/>
      <c r="AA593" s="519"/>
      <c r="AB593" s="520"/>
      <c r="AC593" s="510">
        <v>0.4</v>
      </c>
      <c r="AD593" s="511"/>
    </row>
    <row r="594" spans="1:30" ht="11.4" customHeight="1">
      <c r="A594" s="507" t="s">
        <v>5736</v>
      </c>
      <c r="B594" s="508"/>
      <c r="C594" s="508"/>
      <c r="D594" s="508"/>
      <c r="E594" s="508"/>
      <c r="F594" s="508"/>
      <c r="G594" s="509"/>
      <c r="H594" s="507" t="s">
        <v>5737</v>
      </c>
      <c r="I594" s="508"/>
      <c r="J594" s="508"/>
      <c r="K594" s="508"/>
      <c r="L594" s="508"/>
      <c r="M594" s="508"/>
      <c r="N594" s="508"/>
      <c r="O594" s="509"/>
      <c r="P594" s="525" t="s">
        <v>87</v>
      </c>
      <c r="Q594" s="526"/>
      <c r="R594" s="526"/>
      <c r="S594" s="527"/>
      <c r="T594" s="510">
        <v>7.65</v>
      </c>
      <c r="U594" s="528"/>
      <c r="V594" s="528"/>
      <c r="W594" s="511"/>
      <c r="X594" s="518">
        <v>2.24E-2</v>
      </c>
      <c r="Y594" s="519"/>
      <c r="Z594" s="519"/>
      <c r="AA594" s="519"/>
      <c r="AB594" s="520"/>
      <c r="AC594" s="510">
        <v>0.17</v>
      </c>
      <c r="AD594" s="511"/>
    </row>
    <row r="595" spans="1:30" ht="22.95" customHeight="1">
      <c r="A595" s="507" t="s">
        <v>7847</v>
      </c>
      <c r="B595" s="508"/>
      <c r="C595" s="508"/>
      <c r="D595" s="508"/>
      <c r="E595" s="508"/>
      <c r="F595" s="508"/>
      <c r="G595" s="509"/>
      <c r="H595" s="507" t="s">
        <v>7848</v>
      </c>
      <c r="I595" s="508"/>
      <c r="J595" s="508"/>
      <c r="K595" s="508"/>
      <c r="L595" s="508"/>
      <c r="M595" s="508"/>
      <c r="N595" s="508"/>
      <c r="O595" s="509"/>
      <c r="P595" s="525" t="s">
        <v>67</v>
      </c>
      <c r="Q595" s="526"/>
      <c r="R595" s="526"/>
      <c r="S595" s="527"/>
      <c r="T595" s="512">
        <v>39.299999999999997</v>
      </c>
      <c r="U595" s="513"/>
      <c r="V595" s="513"/>
      <c r="W595" s="514"/>
      <c r="X595" s="518">
        <v>7.3499999999999996E-2</v>
      </c>
      <c r="Y595" s="519"/>
      <c r="Z595" s="519"/>
      <c r="AA595" s="519"/>
      <c r="AB595" s="520"/>
      <c r="AC595" s="510">
        <v>2.88</v>
      </c>
      <c r="AD595" s="511"/>
    </row>
    <row r="596" spans="1:30" ht="11.4" customHeight="1">
      <c r="A596" s="521" t="s">
        <v>5633</v>
      </c>
      <c r="B596" s="521"/>
      <c r="C596" s="521"/>
      <c r="D596" s="521"/>
      <c r="E596" s="521"/>
      <c r="F596" s="521"/>
      <c r="G596" s="521"/>
      <c r="H596" s="521"/>
      <c r="I596" s="521"/>
      <c r="J596" s="521"/>
      <c r="K596" s="521"/>
      <c r="L596" s="521"/>
      <c r="M596" s="521"/>
      <c r="N596" s="521"/>
      <c r="O596" s="521"/>
      <c r="P596" s="521"/>
      <c r="Q596" s="521"/>
      <c r="R596" s="521"/>
      <c r="S596" s="521"/>
      <c r="T596" s="521"/>
      <c r="U596" s="521"/>
      <c r="V596" s="521"/>
      <c r="W596" s="521"/>
      <c r="X596" s="521"/>
      <c r="Y596" s="510">
        <v>3.45</v>
      </c>
      <c r="Z596" s="528"/>
      <c r="AA596" s="528"/>
      <c r="AB596" s="528"/>
      <c r="AC596" s="528"/>
      <c r="AD596" s="511"/>
    </row>
    <row r="597" spans="1:30" ht="10.8" customHeight="1">
      <c r="A597" s="211"/>
      <c r="B597" s="211"/>
      <c r="C597" s="211"/>
      <c r="D597" s="211"/>
      <c r="E597" s="211"/>
      <c r="F597" s="211"/>
      <c r="G597" s="211"/>
      <c r="H597" s="211"/>
      <c r="I597" s="211"/>
      <c r="J597" s="211"/>
      <c r="K597" s="211"/>
      <c r="L597" s="211"/>
      <c r="M597" s="211"/>
      <c r="N597" s="211"/>
      <c r="O597" s="211"/>
      <c r="P597" s="211"/>
      <c r="Q597" s="211"/>
      <c r="R597" s="211"/>
      <c r="S597" s="211"/>
      <c r="T597" s="211"/>
      <c r="U597" s="211"/>
      <c r="V597" s="211"/>
      <c r="W597" s="211"/>
      <c r="X597" s="211"/>
      <c r="Y597" s="211"/>
      <c r="Z597" s="211"/>
      <c r="AA597" s="211"/>
      <c r="AB597" s="211"/>
      <c r="AC597" s="211"/>
      <c r="AD597" s="211"/>
    </row>
    <row r="598" spans="1:30" ht="11.4" customHeight="1">
      <c r="A598" s="504" t="s">
        <v>5634</v>
      </c>
      <c r="B598" s="506"/>
      <c r="C598" s="506"/>
      <c r="D598" s="506"/>
      <c r="E598" s="506"/>
      <c r="F598" s="506"/>
      <c r="G598" s="506"/>
      <c r="H598" s="506"/>
      <c r="I598" s="506"/>
      <c r="J598" s="506"/>
      <c r="K598" s="506"/>
      <c r="L598" s="506"/>
      <c r="M598" s="506"/>
      <c r="N598" s="506"/>
      <c r="O598" s="506"/>
      <c r="P598" s="506"/>
      <c r="Q598" s="506"/>
      <c r="R598" s="506"/>
      <c r="S598" s="506"/>
      <c r="T598" s="506"/>
      <c r="U598" s="506"/>
      <c r="V598" s="506"/>
      <c r="W598" s="506"/>
      <c r="X598" s="505"/>
      <c r="Y598" s="537">
        <v>12.66</v>
      </c>
      <c r="Z598" s="538"/>
      <c r="AA598" s="538"/>
      <c r="AB598" s="538"/>
      <c r="AC598" s="538"/>
      <c r="AD598" s="539"/>
    </row>
    <row r="599" spans="1:30" ht="11.4" customHeight="1">
      <c r="A599" s="504" t="s">
        <v>5635</v>
      </c>
      <c r="B599" s="506"/>
      <c r="C599" s="506"/>
      <c r="D599" s="506"/>
      <c r="E599" s="506"/>
      <c r="F599" s="506"/>
      <c r="G599" s="506"/>
      <c r="H599" s="506"/>
      <c r="I599" s="506"/>
      <c r="J599" s="506"/>
      <c r="K599" s="506"/>
      <c r="L599" s="506"/>
      <c r="M599" s="506"/>
      <c r="N599" s="506"/>
      <c r="O599" s="506"/>
      <c r="P599" s="506"/>
      <c r="Q599" s="506"/>
      <c r="R599" s="506"/>
      <c r="S599" s="506"/>
      <c r="T599" s="506"/>
      <c r="U599" s="506"/>
      <c r="V599" s="506"/>
      <c r="W599" s="506"/>
      <c r="X599" s="505"/>
      <c r="Y599" s="544">
        <v>3.17</v>
      </c>
      <c r="Z599" s="545"/>
      <c r="AA599" s="545"/>
      <c r="AB599" s="545"/>
      <c r="AC599" s="545"/>
      <c r="AD599" s="546"/>
    </row>
    <row r="600" spans="1:30" ht="11.4" customHeight="1">
      <c r="A600" s="504" t="s">
        <v>5636</v>
      </c>
      <c r="B600" s="506"/>
      <c r="C600" s="506"/>
      <c r="D600" s="506"/>
      <c r="E600" s="506"/>
      <c r="F600" s="506"/>
      <c r="G600" s="506"/>
      <c r="H600" s="506"/>
      <c r="I600" s="506"/>
      <c r="J600" s="506"/>
      <c r="K600" s="506"/>
      <c r="L600" s="506"/>
      <c r="M600" s="506"/>
      <c r="N600" s="506"/>
      <c r="O600" s="506"/>
      <c r="P600" s="506"/>
      <c r="Q600" s="506"/>
      <c r="R600" s="506"/>
      <c r="S600" s="506"/>
      <c r="T600" s="506"/>
      <c r="U600" s="506"/>
      <c r="V600" s="506"/>
      <c r="W600" s="506"/>
      <c r="X600" s="505"/>
      <c r="Y600" s="537">
        <v>15.83</v>
      </c>
      <c r="Z600" s="538"/>
      <c r="AA600" s="538"/>
      <c r="AB600" s="538"/>
      <c r="AC600" s="538"/>
      <c r="AD600" s="539"/>
    </row>
    <row r="601" spans="1:30" ht="10.8" customHeight="1">
      <c r="A601" s="211"/>
      <c r="B601" s="211"/>
      <c r="C601" s="211"/>
      <c r="D601" s="211"/>
      <c r="E601" s="211"/>
      <c r="F601" s="211"/>
      <c r="G601" s="211"/>
      <c r="H601" s="211"/>
      <c r="I601" s="211"/>
      <c r="J601" s="211"/>
      <c r="K601" s="211"/>
      <c r="L601" s="211"/>
      <c r="M601" s="211"/>
      <c r="N601" s="211"/>
      <c r="O601" s="211"/>
      <c r="P601" s="211"/>
      <c r="Q601" s="211"/>
      <c r="R601" s="211"/>
      <c r="S601" s="211"/>
      <c r="T601" s="211"/>
      <c r="U601" s="211"/>
      <c r="V601" s="211"/>
      <c r="W601" s="211"/>
      <c r="X601" s="211"/>
      <c r="Y601" s="211"/>
      <c r="Z601" s="211"/>
      <c r="AA601" s="211"/>
      <c r="AB601" s="211"/>
      <c r="AC601" s="211"/>
      <c r="AD601" s="211"/>
    </row>
    <row r="602" spans="1:30" ht="13.35" customHeight="1">
      <c r="A602" s="540" t="s">
        <v>5637</v>
      </c>
      <c r="B602" s="540"/>
      <c r="C602" s="540"/>
      <c r="D602" s="540"/>
      <c r="E602" s="540"/>
      <c r="F602" s="540"/>
      <c r="G602" s="540"/>
      <c r="H602" s="540"/>
      <c r="I602" s="540"/>
      <c r="J602" s="540"/>
      <c r="K602" s="540"/>
      <c r="L602" s="540"/>
      <c r="M602" s="540"/>
      <c r="N602" s="540"/>
      <c r="O602" s="540"/>
      <c r="P602" s="540"/>
      <c r="Q602" s="540"/>
      <c r="R602" s="540"/>
      <c r="S602" s="540"/>
      <c r="T602" s="540"/>
      <c r="U602" s="540"/>
      <c r="V602" s="540"/>
      <c r="W602" s="540"/>
      <c r="X602" s="540"/>
      <c r="Y602" s="540"/>
      <c r="Z602" s="540"/>
      <c r="AA602" s="540"/>
      <c r="AB602" s="540"/>
      <c r="AC602" s="540"/>
      <c r="AD602" s="540"/>
    </row>
    <row r="603" spans="1:30" ht="10.8" customHeight="1">
      <c r="A603" s="211"/>
      <c r="B603" s="211"/>
      <c r="C603" s="211"/>
      <c r="D603" s="211"/>
      <c r="E603" s="211"/>
      <c r="F603" s="211"/>
      <c r="G603" s="211"/>
      <c r="H603" s="211"/>
      <c r="I603" s="211"/>
      <c r="J603" s="211"/>
      <c r="K603" s="211"/>
      <c r="L603" s="211"/>
      <c r="M603" s="211"/>
      <c r="N603" s="211"/>
      <c r="O603" s="211"/>
      <c r="P603" s="211"/>
      <c r="Q603" s="211"/>
      <c r="R603" s="211"/>
      <c r="S603" s="211"/>
      <c r="T603" s="211"/>
      <c r="U603" s="211"/>
      <c r="V603" s="211"/>
      <c r="W603" s="211"/>
      <c r="X603" s="211"/>
      <c r="Y603" s="211"/>
      <c r="Z603" s="211"/>
      <c r="AA603" s="211"/>
      <c r="AB603" s="211"/>
      <c r="AC603" s="211"/>
      <c r="AD603" s="211"/>
    </row>
    <row r="604" spans="1:30" ht="11.4" customHeight="1">
      <c r="A604" s="211" t="s">
        <v>7874</v>
      </c>
      <c r="B604" s="211"/>
      <c r="C604" s="211"/>
      <c r="D604" s="211"/>
      <c r="E604" s="211"/>
      <c r="F604" s="211"/>
      <c r="G604" s="211"/>
      <c r="H604" s="211"/>
      <c r="I604" s="211"/>
      <c r="J604" s="211"/>
      <c r="K604" s="211"/>
      <c r="L604" s="211"/>
      <c r="M604" s="211"/>
      <c r="N604" s="211"/>
      <c r="O604" s="211"/>
      <c r="P604" s="211"/>
      <c r="Q604" s="211"/>
      <c r="R604" s="211"/>
      <c r="S604" s="211"/>
      <c r="T604" s="211"/>
      <c r="U604" s="211"/>
      <c r="V604" s="211"/>
      <c r="W604" s="211"/>
      <c r="X604" s="211"/>
      <c r="Y604" s="211" t="s">
        <v>5707</v>
      </c>
      <c r="Z604" s="211"/>
      <c r="AA604" s="211"/>
      <c r="AB604" s="211"/>
      <c r="AC604" s="211"/>
      <c r="AD604" s="211"/>
    </row>
    <row r="605" spans="1:30" ht="11.4" customHeight="1">
      <c r="A605" s="211" t="s">
        <v>7875</v>
      </c>
      <c r="B605" s="211"/>
      <c r="C605" s="211"/>
      <c r="D605" s="211"/>
      <c r="E605" s="211"/>
      <c r="F605" s="211"/>
      <c r="G605" s="211"/>
      <c r="H605" s="211"/>
      <c r="I605" s="211"/>
      <c r="J605" s="211"/>
      <c r="K605" s="211"/>
      <c r="L605" s="211"/>
      <c r="M605" s="211"/>
      <c r="N605" s="211"/>
      <c r="O605" s="211"/>
      <c r="P605" s="211"/>
      <c r="Q605" s="211"/>
      <c r="R605" s="211"/>
      <c r="S605" s="211"/>
      <c r="T605" s="211"/>
      <c r="U605" s="211"/>
      <c r="V605" s="211"/>
      <c r="W605" s="211"/>
      <c r="X605" s="211"/>
      <c r="Y605" s="211"/>
      <c r="Z605" s="211"/>
      <c r="AA605" s="211"/>
      <c r="AB605" s="211"/>
      <c r="AC605" s="211"/>
      <c r="AD605" s="211"/>
    </row>
    <row r="606" spans="1:30" ht="10.8" customHeight="1">
      <c r="A606" s="211"/>
      <c r="B606" s="211"/>
      <c r="C606" s="211"/>
      <c r="D606" s="211"/>
      <c r="E606" s="211"/>
      <c r="F606" s="211"/>
      <c r="G606" s="211"/>
      <c r="H606" s="211"/>
      <c r="I606" s="211"/>
      <c r="J606" s="211"/>
      <c r="K606" s="211"/>
      <c r="L606" s="211"/>
      <c r="M606" s="211"/>
      <c r="N606" s="211"/>
      <c r="O606" s="211"/>
      <c r="P606" s="211"/>
      <c r="Q606" s="211"/>
      <c r="R606" s="211"/>
      <c r="S606" s="211"/>
      <c r="T606" s="211"/>
      <c r="U606" s="211"/>
      <c r="V606" s="211"/>
      <c r="W606" s="211"/>
      <c r="X606" s="211"/>
      <c r="Y606" s="211"/>
      <c r="Z606" s="211"/>
      <c r="AA606" s="211"/>
      <c r="AB606" s="211"/>
      <c r="AC606" s="211"/>
      <c r="AD606" s="211"/>
    </row>
    <row r="607" spans="1:30" ht="11.4" customHeight="1">
      <c r="A607" s="501" t="s">
        <v>5628</v>
      </c>
      <c r="B607" s="502"/>
      <c r="C607" s="502"/>
      <c r="D607" s="502"/>
      <c r="E607" s="502"/>
      <c r="F607" s="502"/>
      <c r="G607" s="503"/>
      <c r="H607" s="501" t="s">
        <v>5638</v>
      </c>
      <c r="I607" s="502"/>
      <c r="J607" s="502"/>
      <c r="K607" s="502"/>
      <c r="L607" s="503"/>
      <c r="M607" s="504" t="s">
        <v>5639</v>
      </c>
      <c r="N607" s="505"/>
      <c r="O607" s="504" t="s">
        <v>5640</v>
      </c>
      <c r="P607" s="506"/>
      <c r="Q607" s="506"/>
      <c r="R607" s="505"/>
      <c r="S607" s="504" t="s">
        <v>5641</v>
      </c>
      <c r="T607" s="506"/>
      <c r="U607" s="506"/>
      <c r="V607" s="505"/>
      <c r="W607" s="504" t="s">
        <v>5631</v>
      </c>
      <c r="X607" s="506"/>
      <c r="Y607" s="506"/>
      <c r="Z607" s="506"/>
      <c r="AA607" s="505"/>
      <c r="AB607" s="504" t="s">
        <v>5642</v>
      </c>
      <c r="AC607" s="506"/>
      <c r="AD607" s="505"/>
    </row>
    <row r="608" spans="1:30" ht="11.4" customHeight="1">
      <c r="A608" s="507" t="s">
        <v>5643</v>
      </c>
      <c r="B608" s="508"/>
      <c r="C608" s="508"/>
      <c r="D608" s="508"/>
      <c r="E608" s="508"/>
      <c r="F608" s="508"/>
      <c r="G608" s="509"/>
      <c r="H608" s="507" t="s">
        <v>5644</v>
      </c>
      <c r="I608" s="508"/>
      <c r="J608" s="508"/>
      <c r="K608" s="508"/>
      <c r="L608" s="509"/>
      <c r="M608" s="510">
        <v>7.19</v>
      </c>
      <c r="N608" s="511"/>
      <c r="O608" s="512">
        <v>20.21</v>
      </c>
      <c r="P608" s="513"/>
      <c r="Q608" s="513"/>
      <c r="R608" s="514"/>
      <c r="S608" s="515">
        <v>181.15</v>
      </c>
      <c r="T608" s="516"/>
      <c r="U608" s="516"/>
      <c r="V608" s="517"/>
      <c r="W608" s="518">
        <v>0.20100000000000001</v>
      </c>
      <c r="X608" s="519"/>
      <c r="Y608" s="519"/>
      <c r="Z608" s="519"/>
      <c r="AA608" s="520"/>
      <c r="AB608" s="510">
        <v>4.0599999999999996</v>
      </c>
      <c r="AC608" s="528"/>
      <c r="AD608" s="511"/>
    </row>
    <row r="609" spans="1:30" ht="22.95" customHeight="1">
      <c r="A609" s="507" t="s">
        <v>5805</v>
      </c>
      <c r="B609" s="508"/>
      <c r="C609" s="508"/>
      <c r="D609" s="508"/>
      <c r="E609" s="508"/>
      <c r="F609" s="508"/>
      <c r="G609" s="509"/>
      <c r="H609" s="507" t="s">
        <v>5806</v>
      </c>
      <c r="I609" s="508"/>
      <c r="J609" s="508"/>
      <c r="K609" s="508"/>
      <c r="L609" s="509"/>
      <c r="M609" s="512">
        <v>11.56</v>
      </c>
      <c r="N609" s="514"/>
      <c r="O609" s="512">
        <v>29.23</v>
      </c>
      <c r="P609" s="513"/>
      <c r="Q609" s="513"/>
      <c r="R609" s="514"/>
      <c r="S609" s="515">
        <v>152.9</v>
      </c>
      <c r="T609" s="516"/>
      <c r="U609" s="516"/>
      <c r="V609" s="517"/>
      <c r="W609" s="518">
        <v>0.61499999999999999</v>
      </c>
      <c r="X609" s="519"/>
      <c r="Y609" s="519"/>
      <c r="Z609" s="519"/>
      <c r="AA609" s="520"/>
      <c r="AB609" s="512">
        <v>17.97</v>
      </c>
      <c r="AC609" s="513"/>
      <c r="AD609" s="514"/>
    </row>
    <row r="610" spans="1:30" ht="11.4" customHeight="1">
      <c r="A610" s="521" t="s">
        <v>5646</v>
      </c>
      <c r="B610" s="521"/>
      <c r="C610" s="521"/>
      <c r="D610" s="521"/>
      <c r="E610" s="521"/>
      <c r="F610" s="521"/>
      <c r="G610" s="521"/>
      <c r="H610" s="521"/>
      <c r="I610" s="521"/>
      <c r="J610" s="521"/>
      <c r="K610" s="521"/>
      <c r="L610" s="521"/>
      <c r="M610" s="521"/>
      <c r="N610" s="521"/>
      <c r="O610" s="521"/>
      <c r="P610" s="521"/>
      <c r="Q610" s="521"/>
      <c r="R610" s="521"/>
      <c r="S610" s="521"/>
      <c r="T610" s="521"/>
      <c r="U610" s="521"/>
      <c r="V610" s="521"/>
      <c r="W610" s="521"/>
      <c r="X610" s="521"/>
      <c r="Y610" s="512">
        <v>22.03</v>
      </c>
      <c r="Z610" s="513"/>
      <c r="AA610" s="513"/>
      <c r="AB610" s="513"/>
      <c r="AC610" s="513"/>
      <c r="AD610" s="514"/>
    </row>
    <row r="611" spans="1:30" ht="10.8" customHeight="1">
      <c r="A611" s="211"/>
      <c r="B611" s="211"/>
      <c r="C611" s="211"/>
      <c r="D611" s="211"/>
      <c r="E611" s="211"/>
      <c r="F611" s="211"/>
      <c r="G611" s="211"/>
      <c r="H611" s="211"/>
      <c r="I611" s="211"/>
      <c r="J611" s="211"/>
      <c r="K611" s="211"/>
      <c r="L611" s="211"/>
      <c r="M611" s="211"/>
      <c r="N611" s="211"/>
      <c r="O611" s="211"/>
      <c r="P611" s="211"/>
      <c r="Q611" s="211"/>
      <c r="R611" s="211"/>
      <c r="S611" s="211"/>
      <c r="T611" s="211"/>
      <c r="U611" s="211"/>
      <c r="V611" s="211"/>
      <c r="W611" s="211"/>
      <c r="X611" s="211"/>
      <c r="Y611" s="211"/>
      <c r="Z611" s="211"/>
      <c r="AA611" s="211"/>
      <c r="AB611" s="211"/>
      <c r="AC611" s="211"/>
      <c r="AD611" s="211"/>
    </row>
    <row r="612" spans="1:30" ht="11.4" customHeight="1">
      <c r="A612" s="501" t="s">
        <v>5628</v>
      </c>
      <c r="B612" s="502"/>
      <c r="C612" s="502"/>
      <c r="D612" s="502"/>
      <c r="E612" s="502"/>
      <c r="F612" s="502"/>
      <c r="G612" s="503"/>
      <c r="H612" s="501" t="s">
        <v>5629</v>
      </c>
      <c r="I612" s="502"/>
      <c r="J612" s="502"/>
      <c r="K612" s="502"/>
      <c r="L612" s="502"/>
      <c r="M612" s="502"/>
      <c r="N612" s="502"/>
      <c r="O612" s="503"/>
      <c r="P612" s="522" t="s">
        <v>180</v>
      </c>
      <c r="Q612" s="523"/>
      <c r="R612" s="523"/>
      <c r="S612" s="524"/>
      <c r="T612" s="504" t="s">
        <v>5630</v>
      </c>
      <c r="U612" s="506"/>
      <c r="V612" s="506"/>
      <c r="W612" s="505"/>
      <c r="X612" s="504" t="s">
        <v>5631</v>
      </c>
      <c r="Y612" s="506"/>
      <c r="Z612" s="506"/>
      <c r="AA612" s="506"/>
      <c r="AB612" s="505"/>
      <c r="AC612" s="504" t="s">
        <v>5632</v>
      </c>
      <c r="AD612" s="505"/>
    </row>
    <row r="613" spans="1:30" ht="34.5" customHeight="1">
      <c r="A613" s="507" t="s">
        <v>5796</v>
      </c>
      <c r="B613" s="508"/>
      <c r="C613" s="508"/>
      <c r="D613" s="508"/>
      <c r="E613" s="508"/>
      <c r="F613" s="508"/>
      <c r="G613" s="509"/>
      <c r="H613" s="507" t="s">
        <v>2527</v>
      </c>
      <c r="I613" s="508"/>
      <c r="J613" s="508"/>
      <c r="K613" s="508"/>
      <c r="L613" s="508"/>
      <c r="M613" s="508"/>
      <c r="N613" s="508"/>
      <c r="O613" s="509"/>
      <c r="P613" s="525" t="s">
        <v>66</v>
      </c>
      <c r="Q613" s="526"/>
      <c r="R613" s="526"/>
      <c r="S613" s="527"/>
      <c r="T613" s="510">
        <v>0.32</v>
      </c>
      <c r="U613" s="528"/>
      <c r="V613" s="528"/>
      <c r="W613" s="511"/>
      <c r="X613" s="518">
        <v>2.5026999999999999</v>
      </c>
      <c r="Y613" s="519"/>
      <c r="Z613" s="519"/>
      <c r="AA613" s="519"/>
      <c r="AB613" s="520"/>
      <c r="AC613" s="510">
        <v>0.8</v>
      </c>
      <c r="AD613" s="511"/>
    </row>
    <row r="614" spans="1:30" ht="34.5" customHeight="1">
      <c r="A614" s="507" t="s">
        <v>5797</v>
      </c>
      <c r="B614" s="508"/>
      <c r="C614" s="508"/>
      <c r="D614" s="508"/>
      <c r="E614" s="508"/>
      <c r="F614" s="508"/>
      <c r="G614" s="509"/>
      <c r="H614" s="507" t="s">
        <v>2528</v>
      </c>
      <c r="I614" s="508"/>
      <c r="J614" s="508"/>
      <c r="K614" s="508"/>
      <c r="L614" s="508"/>
      <c r="M614" s="508"/>
      <c r="N614" s="508"/>
      <c r="O614" s="509"/>
      <c r="P614" s="525" t="s">
        <v>66</v>
      </c>
      <c r="Q614" s="526"/>
      <c r="R614" s="526"/>
      <c r="S614" s="527"/>
      <c r="T614" s="510">
        <v>2.84</v>
      </c>
      <c r="U614" s="528"/>
      <c r="V614" s="528"/>
      <c r="W614" s="511"/>
      <c r="X614" s="518">
        <v>1.4815</v>
      </c>
      <c r="Y614" s="519"/>
      <c r="Z614" s="519"/>
      <c r="AA614" s="519"/>
      <c r="AB614" s="520"/>
      <c r="AC614" s="510">
        <v>4.2</v>
      </c>
      <c r="AD614" s="511"/>
    </row>
    <row r="615" spans="1:30" ht="45.9" customHeight="1">
      <c r="A615" s="507" t="s">
        <v>5798</v>
      </c>
      <c r="B615" s="508"/>
      <c r="C615" s="508"/>
      <c r="D615" s="508"/>
      <c r="E615" s="508"/>
      <c r="F615" s="508"/>
      <c r="G615" s="509"/>
      <c r="H615" s="507" t="s">
        <v>3466</v>
      </c>
      <c r="I615" s="508"/>
      <c r="J615" s="508"/>
      <c r="K615" s="508"/>
      <c r="L615" s="508"/>
      <c r="M615" s="508"/>
      <c r="N615" s="508"/>
      <c r="O615" s="509"/>
      <c r="P615" s="525" t="s">
        <v>87</v>
      </c>
      <c r="Q615" s="526"/>
      <c r="R615" s="526"/>
      <c r="S615" s="527"/>
      <c r="T615" s="510">
        <v>3.55</v>
      </c>
      <c r="U615" s="528"/>
      <c r="V615" s="528"/>
      <c r="W615" s="511"/>
      <c r="X615" s="518">
        <v>1.0978000000000001</v>
      </c>
      <c r="Y615" s="519"/>
      <c r="Z615" s="519"/>
      <c r="AA615" s="519"/>
      <c r="AB615" s="520"/>
      <c r="AC615" s="510">
        <v>3.89</v>
      </c>
      <c r="AD615" s="511"/>
    </row>
    <row r="616" spans="1:30" ht="34.5" customHeight="1">
      <c r="A616" s="507" t="s">
        <v>5799</v>
      </c>
      <c r="B616" s="508"/>
      <c r="C616" s="508"/>
      <c r="D616" s="508"/>
      <c r="E616" s="508"/>
      <c r="F616" s="508"/>
      <c r="G616" s="509"/>
      <c r="H616" s="507" t="s">
        <v>3711</v>
      </c>
      <c r="I616" s="508"/>
      <c r="J616" s="508"/>
      <c r="K616" s="508"/>
      <c r="L616" s="508"/>
      <c r="M616" s="508"/>
      <c r="N616" s="508"/>
      <c r="O616" s="509"/>
      <c r="P616" s="525" t="s">
        <v>71</v>
      </c>
      <c r="Q616" s="526"/>
      <c r="R616" s="526"/>
      <c r="S616" s="527"/>
      <c r="T616" s="510">
        <v>0.1</v>
      </c>
      <c r="U616" s="528"/>
      <c r="V616" s="528"/>
      <c r="W616" s="511"/>
      <c r="X616" s="529">
        <v>20.186800000000002</v>
      </c>
      <c r="Y616" s="530"/>
      <c r="Z616" s="530"/>
      <c r="AA616" s="530"/>
      <c r="AB616" s="531"/>
      <c r="AC616" s="510">
        <v>2.0099999999999998</v>
      </c>
      <c r="AD616" s="511"/>
    </row>
    <row r="617" spans="1:30" ht="34.5" customHeight="1">
      <c r="A617" s="507" t="s">
        <v>5800</v>
      </c>
      <c r="B617" s="508"/>
      <c r="C617" s="508"/>
      <c r="D617" s="508"/>
      <c r="E617" s="508"/>
      <c r="F617" s="508"/>
      <c r="G617" s="509"/>
      <c r="H617" s="507" t="s">
        <v>3718</v>
      </c>
      <c r="I617" s="508"/>
      <c r="J617" s="508"/>
      <c r="K617" s="508"/>
      <c r="L617" s="508"/>
      <c r="M617" s="508"/>
      <c r="N617" s="508"/>
      <c r="O617" s="509"/>
      <c r="P617" s="525" t="s">
        <v>71</v>
      </c>
      <c r="Q617" s="526"/>
      <c r="R617" s="526"/>
      <c r="S617" s="527"/>
      <c r="T617" s="510">
        <v>0.24</v>
      </c>
      <c r="U617" s="528"/>
      <c r="V617" s="528"/>
      <c r="W617" s="511"/>
      <c r="X617" s="518">
        <v>0.4803</v>
      </c>
      <c r="Y617" s="519"/>
      <c r="Z617" s="519"/>
      <c r="AA617" s="519"/>
      <c r="AB617" s="520"/>
      <c r="AC617" s="510">
        <v>0.11</v>
      </c>
      <c r="AD617" s="511"/>
    </row>
    <row r="618" spans="1:30" ht="34.5" customHeight="1">
      <c r="A618" s="507" t="s">
        <v>5801</v>
      </c>
      <c r="B618" s="508"/>
      <c r="C618" s="508"/>
      <c r="D618" s="508"/>
      <c r="E618" s="508"/>
      <c r="F618" s="508"/>
      <c r="G618" s="509"/>
      <c r="H618" s="507" t="s">
        <v>3834</v>
      </c>
      <c r="I618" s="508"/>
      <c r="J618" s="508"/>
      <c r="K618" s="508"/>
      <c r="L618" s="508"/>
      <c r="M618" s="508"/>
      <c r="N618" s="508"/>
      <c r="O618" s="509"/>
      <c r="P618" s="525" t="s">
        <v>66</v>
      </c>
      <c r="Q618" s="526"/>
      <c r="R618" s="526"/>
      <c r="S618" s="527"/>
      <c r="T618" s="510">
        <v>6.46</v>
      </c>
      <c r="U618" s="528"/>
      <c r="V618" s="528"/>
      <c r="W618" s="511"/>
      <c r="X618" s="518">
        <v>1.5247999999999999</v>
      </c>
      <c r="Y618" s="519"/>
      <c r="Z618" s="519"/>
      <c r="AA618" s="519"/>
      <c r="AB618" s="520"/>
      <c r="AC618" s="510">
        <v>9.85</v>
      </c>
      <c r="AD618" s="511"/>
    </row>
    <row r="619" spans="1:30" ht="34.5" customHeight="1">
      <c r="A619" s="507" t="s">
        <v>5802</v>
      </c>
      <c r="B619" s="508"/>
      <c r="C619" s="508"/>
      <c r="D619" s="508"/>
      <c r="E619" s="508"/>
      <c r="F619" s="508"/>
      <c r="G619" s="509"/>
      <c r="H619" s="507" t="s">
        <v>3838</v>
      </c>
      <c r="I619" s="508"/>
      <c r="J619" s="508"/>
      <c r="K619" s="508"/>
      <c r="L619" s="508"/>
      <c r="M619" s="508"/>
      <c r="N619" s="508"/>
      <c r="O619" s="509"/>
      <c r="P619" s="525" t="s">
        <v>66</v>
      </c>
      <c r="Q619" s="526"/>
      <c r="R619" s="526"/>
      <c r="S619" s="527"/>
      <c r="T619" s="510">
        <v>7.33</v>
      </c>
      <c r="U619" s="528"/>
      <c r="V619" s="528"/>
      <c r="W619" s="511"/>
      <c r="X619" s="518">
        <v>4.0011000000000001</v>
      </c>
      <c r="Y619" s="519"/>
      <c r="Z619" s="519"/>
      <c r="AA619" s="519"/>
      <c r="AB619" s="520"/>
      <c r="AC619" s="512">
        <v>29.32</v>
      </c>
      <c r="AD619" s="514"/>
    </row>
    <row r="620" spans="1:30" ht="34.5" customHeight="1">
      <c r="A620" s="507" t="s">
        <v>5803</v>
      </c>
      <c r="B620" s="508"/>
      <c r="C620" s="508"/>
      <c r="D620" s="508"/>
      <c r="E620" s="508"/>
      <c r="F620" s="508"/>
      <c r="G620" s="509"/>
      <c r="H620" s="507" t="s">
        <v>3867</v>
      </c>
      <c r="I620" s="508"/>
      <c r="J620" s="508"/>
      <c r="K620" s="508"/>
      <c r="L620" s="508"/>
      <c r="M620" s="508"/>
      <c r="N620" s="508"/>
      <c r="O620" s="509"/>
      <c r="P620" s="525" t="s">
        <v>5743</v>
      </c>
      <c r="Q620" s="526"/>
      <c r="R620" s="526"/>
      <c r="S620" s="527"/>
      <c r="T620" s="512">
        <v>48.76</v>
      </c>
      <c r="U620" s="513"/>
      <c r="V620" s="513"/>
      <c r="W620" s="514"/>
      <c r="X620" s="518">
        <v>4.9500000000000002E-2</v>
      </c>
      <c r="Y620" s="519"/>
      <c r="Z620" s="519"/>
      <c r="AA620" s="519"/>
      <c r="AB620" s="520"/>
      <c r="AC620" s="510">
        <v>2.41</v>
      </c>
      <c r="AD620" s="511"/>
    </row>
    <row r="621" spans="1:30" ht="34.5" customHeight="1">
      <c r="A621" s="507" t="s">
        <v>6931</v>
      </c>
      <c r="B621" s="508"/>
      <c r="C621" s="508"/>
      <c r="D621" s="508"/>
      <c r="E621" s="508"/>
      <c r="F621" s="508"/>
      <c r="G621" s="509"/>
      <c r="H621" s="507" t="s">
        <v>3920</v>
      </c>
      <c r="I621" s="508"/>
      <c r="J621" s="508"/>
      <c r="K621" s="508"/>
      <c r="L621" s="508"/>
      <c r="M621" s="508"/>
      <c r="N621" s="508"/>
      <c r="O621" s="509"/>
      <c r="P621" s="525" t="s">
        <v>67</v>
      </c>
      <c r="Q621" s="526"/>
      <c r="R621" s="526"/>
      <c r="S621" s="527"/>
      <c r="T621" s="512">
        <v>20.51</v>
      </c>
      <c r="U621" s="513"/>
      <c r="V621" s="513"/>
      <c r="W621" s="514"/>
      <c r="X621" s="518">
        <v>2.1059999999999999</v>
      </c>
      <c r="Y621" s="519"/>
      <c r="Z621" s="519"/>
      <c r="AA621" s="519"/>
      <c r="AB621" s="520"/>
      <c r="AC621" s="512">
        <v>43.19</v>
      </c>
      <c r="AD621" s="514"/>
    </row>
    <row r="622" spans="1:30" ht="11.4" customHeight="1">
      <c r="A622" s="521" t="s">
        <v>5633</v>
      </c>
      <c r="B622" s="521"/>
      <c r="C622" s="521"/>
      <c r="D622" s="521"/>
      <c r="E622" s="521"/>
      <c r="F622" s="521"/>
      <c r="G622" s="521"/>
      <c r="H622" s="521"/>
      <c r="I622" s="521"/>
      <c r="J622" s="521"/>
      <c r="K622" s="521"/>
      <c r="L622" s="521"/>
      <c r="M622" s="521"/>
      <c r="N622" s="521"/>
      <c r="O622" s="521"/>
      <c r="P622" s="521"/>
      <c r="Q622" s="521"/>
      <c r="R622" s="521"/>
      <c r="S622" s="521"/>
      <c r="T622" s="521"/>
      <c r="U622" s="521"/>
      <c r="V622" s="521"/>
      <c r="W622" s="521"/>
      <c r="X622" s="521"/>
      <c r="Y622" s="512">
        <v>95.78</v>
      </c>
      <c r="Z622" s="513"/>
      <c r="AA622" s="513"/>
      <c r="AB622" s="513"/>
      <c r="AC622" s="513"/>
      <c r="AD622" s="514"/>
    </row>
    <row r="623" spans="1:30" ht="10.8" customHeight="1">
      <c r="A623" s="211"/>
      <c r="B623" s="211"/>
      <c r="C623" s="211"/>
      <c r="D623" s="211"/>
      <c r="E623" s="211"/>
      <c r="F623" s="211"/>
      <c r="G623" s="211"/>
      <c r="H623" s="211"/>
      <c r="I623" s="211"/>
      <c r="J623" s="211"/>
      <c r="K623" s="211"/>
      <c r="L623" s="211"/>
      <c r="M623" s="211"/>
      <c r="N623" s="211"/>
      <c r="O623" s="211"/>
      <c r="P623" s="211"/>
      <c r="Q623" s="211"/>
      <c r="R623" s="211"/>
      <c r="S623" s="211"/>
      <c r="T623" s="211"/>
      <c r="U623" s="211"/>
      <c r="V623" s="211"/>
      <c r="W623" s="211"/>
      <c r="X623" s="211"/>
      <c r="Y623" s="211"/>
      <c r="Z623" s="211"/>
      <c r="AA623" s="211"/>
      <c r="AB623" s="211"/>
      <c r="AC623" s="211"/>
      <c r="AD623" s="211"/>
    </row>
    <row r="624" spans="1:30" ht="11.4" customHeight="1">
      <c r="A624" s="504" t="s">
        <v>5634</v>
      </c>
      <c r="B624" s="506"/>
      <c r="C624" s="506"/>
      <c r="D624" s="506"/>
      <c r="E624" s="506"/>
      <c r="F624" s="506"/>
      <c r="G624" s="506"/>
      <c r="H624" s="506"/>
      <c r="I624" s="506"/>
      <c r="J624" s="506"/>
      <c r="K624" s="506"/>
      <c r="L624" s="506"/>
      <c r="M624" s="506"/>
      <c r="N624" s="506"/>
      <c r="O624" s="506"/>
      <c r="P624" s="506"/>
      <c r="Q624" s="506"/>
      <c r="R624" s="506"/>
      <c r="S624" s="506"/>
      <c r="T624" s="506"/>
      <c r="U624" s="506"/>
      <c r="V624" s="506"/>
      <c r="W624" s="506"/>
      <c r="X624" s="505"/>
      <c r="Y624" s="534">
        <v>117.81</v>
      </c>
      <c r="Z624" s="535"/>
      <c r="AA624" s="535"/>
      <c r="AB624" s="535"/>
      <c r="AC624" s="535"/>
      <c r="AD624" s="536"/>
    </row>
    <row r="625" spans="1:30" ht="11.4" customHeight="1">
      <c r="A625" s="504" t="s">
        <v>5635</v>
      </c>
      <c r="B625" s="506"/>
      <c r="C625" s="506"/>
      <c r="D625" s="506"/>
      <c r="E625" s="506"/>
      <c r="F625" s="506"/>
      <c r="G625" s="506"/>
      <c r="H625" s="506"/>
      <c r="I625" s="506"/>
      <c r="J625" s="506"/>
      <c r="K625" s="506"/>
      <c r="L625" s="506"/>
      <c r="M625" s="506"/>
      <c r="N625" s="506"/>
      <c r="O625" s="506"/>
      <c r="P625" s="506"/>
      <c r="Q625" s="506"/>
      <c r="R625" s="506"/>
      <c r="S625" s="506"/>
      <c r="T625" s="506"/>
      <c r="U625" s="506"/>
      <c r="V625" s="506"/>
      <c r="W625" s="506"/>
      <c r="X625" s="505"/>
      <c r="Y625" s="537">
        <v>29.53</v>
      </c>
      <c r="Z625" s="538"/>
      <c r="AA625" s="538"/>
      <c r="AB625" s="538"/>
      <c r="AC625" s="538"/>
      <c r="AD625" s="539"/>
    </row>
    <row r="626" spans="1:30" ht="11.4" customHeight="1">
      <c r="A626" s="504" t="s">
        <v>5636</v>
      </c>
      <c r="B626" s="506"/>
      <c r="C626" s="506"/>
      <c r="D626" s="506"/>
      <c r="E626" s="506"/>
      <c r="F626" s="506"/>
      <c r="G626" s="506"/>
      <c r="H626" s="506"/>
      <c r="I626" s="506"/>
      <c r="J626" s="506"/>
      <c r="K626" s="506"/>
      <c r="L626" s="506"/>
      <c r="M626" s="506"/>
      <c r="N626" s="506"/>
      <c r="O626" s="506"/>
      <c r="P626" s="506"/>
      <c r="Q626" s="506"/>
      <c r="R626" s="506"/>
      <c r="S626" s="506"/>
      <c r="T626" s="506"/>
      <c r="U626" s="506"/>
      <c r="V626" s="506"/>
      <c r="W626" s="506"/>
      <c r="X626" s="505"/>
      <c r="Y626" s="534">
        <v>147.34</v>
      </c>
      <c r="Z626" s="535"/>
      <c r="AA626" s="535"/>
      <c r="AB626" s="535"/>
      <c r="AC626" s="535"/>
      <c r="AD626" s="536"/>
    </row>
    <row r="627" spans="1:30" ht="10.8" customHeight="1">
      <c r="A627" s="211"/>
      <c r="B627" s="211"/>
      <c r="C627" s="211"/>
      <c r="D627" s="211"/>
      <c r="E627" s="211"/>
      <c r="F627" s="211"/>
      <c r="G627" s="211"/>
      <c r="H627" s="211"/>
      <c r="I627" s="211"/>
      <c r="J627" s="211"/>
      <c r="K627" s="211"/>
      <c r="L627" s="211"/>
      <c r="M627" s="211"/>
      <c r="N627" s="211"/>
      <c r="O627" s="211"/>
      <c r="P627" s="211"/>
      <c r="Q627" s="211"/>
      <c r="R627" s="211"/>
      <c r="S627" s="211"/>
      <c r="T627" s="211"/>
      <c r="U627" s="211"/>
      <c r="V627" s="211"/>
      <c r="W627" s="211"/>
      <c r="X627" s="211"/>
      <c r="Y627" s="211"/>
      <c r="Z627" s="211"/>
      <c r="AA627" s="211"/>
      <c r="AB627" s="211"/>
      <c r="AC627" s="211"/>
      <c r="AD627" s="211"/>
    </row>
    <row r="628" spans="1:30" ht="13.35" customHeight="1">
      <c r="A628" s="540" t="s">
        <v>5637</v>
      </c>
      <c r="B628" s="540"/>
      <c r="C628" s="540"/>
      <c r="D628" s="540"/>
      <c r="E628" s="540"/>
      <c r="F628" s="540"/>
      <c r="G628" s="540"/>
      <c r="H628" s="540"/>
      <c r="I628" s="540"/>
      <c r="J628" s="540"/>
      <c r="K628" s="540"/>
      <c r="L628" s="540"/>
      <c r="M628" s="540"/>
      <c r="N628" s="540"/>
      <c r="O628" s="540"/>
      <c r="P628" s="540"/>
      <c r="Q628" s="540"/>
      <c r="R628" s="540"/>
      <c r="S628" s="540"/>
      <c r="T628" s="540"/>
      <c r="U628" s="540"/>
      <c r="V628" s="540"/>
      <c r="W628" s="540"/>
      <c r="X628" s="540"/>
      <c r="Y628" s="540"/>
      <c r="Z628" s="540"/>
      <c r="AA628" s="540"/>
      <c r="AB628" s="540"/>
      <c r="AC628" s="540"/>
      <c r="AD628" s="540"/>
    </row>
    <row r="629" spans="1:30" ht="10.8" customHeight="1">
      <c r="A629" s="211"/>
      <c r="B629" s="211"/>
      <c r="C629" s="211"/>
      <c r="D629" s="211"/>
      <c r="E629" s="211"/>
      <c r="F629" s="211"/>
      <c r="G629" s="211"/>
      <c r="H629" s="211"/>
      <c r="I629" s="211"/>
      <c r="J629" s="211"/>
      <c r="K629" s="211"/>
      <c r="L629" s="211"/>
      <c r="M629" s="211"/>
      <c r="N629" s="211"/>
      <c r="O629" s="211"/>
      <c r="P629" s="211"/>
      <c r="Q629" s="211"/>
      <c r="R629" s="211"/>
      <c r="S629" s="211"/>
      <c r="T629" s="211"/>
      <c r="U629" s="211"/>
      <c r="V629" s="211"/>
      <c r="W629" s="211"/>
      <c r="X629" s="211"/>
      <c r="Y629" s="211"/>
      <c r="Z629" s="211"/>
      <c r="AA629" s="211"/>
      <c r="AB629" s="211"/>
      <c r="AC629" s="211"/>
      <c r="AD629" s="211"/>
    </row>
    <row r="630" spans="1:30" ht="22.95" customHeight="1">
      <c r="A630" s="211" t="s">
        <v>7496</v>
      </c>
      <c r="B630" s="211"/>
      <c r="C630" s="211"/>
      <c r="D630" s="211"/>
      <c r="E630" s="211"/>
      <c r="F630" s="211"/>
      <c r="G630" s="211"/>
      <c r="H630" s="211"/>
      <c r="I630" s="211"/>
      <c r="J630" s="211"/>
      <c r="K630" s="211"/>
      <c r="L630" s="211"/>
      <c r="M630" s="211"/>
      <c r="N630" s="211"/>
      <c r="O630" s="211"/>
      <c r="P630" s="211"/>
      <c r="Q630" s="211"/>
      <c r="R630" s="211"/>
      <c r="S630" s="211"/>
      <c r="T630" s="211"/>
      <c r="U630" s="211"/>
      <c r="V630" s="211"/>
      <c r="W630" s="211"/>
      <c r="X630" s="211"/>
      <c r="Y630" s="211" t="s">
        <v>5627</v>
      </c>
      <c r="Z630" s="211"/>
      <c r="AA630" s="211"/>
      <c r="AB630" s="211"/>
      <c r="AC630" s="211"/>
      <c r="AD630" s="211"/>
    </row>
    <row r="631" spans="1:30" ht="11.4" customHeight="1">
      <c r="A631" s="211" t="s">
        <v>7497</v>
      </c>
      <c r="B631" s="211"/>
      <c r="C631" s="211"/>
      <c r="D631" s="211"/>
      <c r="E631" s="211"/>
      <c r="F631" s="211"/>
      <c r="G631" s="211"/>
      <c r="H631" s="211"/>
      <c r="I631" s="211"/>
      <c r="J631" s="211"/>
      <c r="K631" s="211"/>
      <c r="L631" s="211"/>
      <c r="M631" s="211"/>
      <c r="N631" s="211"/>
      <c r="O631" s="211"/>
      <c r="P631" s="211"/>
      <c r="Q631" s="211"/>
      <c r="R631" s="211"/>
      <c r="S631" s="211"/>
      <c r="T631" s="211"/>
      <c r="U631" s="211"/>
      <c r="V631" s="211"/>
      <c r="W631" s="211"/>
      <c r="X631" s="211"/>
      <c r="Y631" s="211"/>
      <c r="Z631" s="211"/>
      <c r="AA631" s="211"/>
      <c r="AB631" s="211"/>
      <c r="AC631" s="211"/>
      <c r="AD631" s="211"/>
    </row>
    <row r="632" spans="1:30" ht="10.8" customHeight="1">
      <c r="A632" s="211"/>
      <c r="B632" s="211"/>
      <c r="C632" s="211"/>
      <c r="D632" s="211"/>
      <c r="E632" s="211"/>
      <c r="F632" s="211"/>
      <c r="G632" s="211"/>
      <c r="H632" s="211"/>
      <c r="I632" s="211"/>
      <c r="J632" s="211"/>
      <c r="K632" s="211"/>
      <c r="L632" s="211"/>
      <c r="M632" s="211"/>
      <c r="N632" s="211"/>
      <c r="O632" s="211"/>
      <c r="P632" s="211"/>
      <c r="Q632" s="211"/>
      <c r="R632" s="211"/>
      <c r="S632" s="211"/>
      <c r="T632" s="211"/>
      <c r="U632" s="211"/>
      <c r="V632" s="211"/>
      <c r="W632" s="211"/>
      <c r="X632" s="211"/>
      <c r="Y632" s="211"/>
      <c r="Z632" s="211"/>
      <c r="AA632" s="211"/>
      <c r="AB632" s="211"/>
      <c r="AC632" s="211"/>
      <c r="AD632" s="211"/>
    </row>
    <row r="633" spans="1:30" ht="11.4" customHeight="1">
      <c r="A633" s="501" t="s">
        <v>5628</v>
      </c>
      <c r="B633" s="502"/>
      <c r="C633" s="502"/>
      <c r="D633" s="502"/>
      <c r="E633" s="502"/>
      <c r="F633" s="502"/>
      <c r="G633" s="503"/>
      <c r="H633" s="501" t="s">
        <v>5638</v>
      </c>
      <c r="I633" s="502"/>
      <c r="J633" s="502"/>
      <c r="K633" s="502"/>
      <c r="L633" s="503"/>
      <c r="M633" s="504" t="s">
        <v>5639</v>
      </c>
      <c r="N633" s="505"/>
      <c r="O633" s="504" t="s">
        <v>5640</v>
      </c>
      <c r="P633" s="506"/>
      <c r="Q633" s="506"/>
      <c r="R633" s="505"/>
      <c r="S633" s="504" t="s">
        <v>5641</v>
      </c>
      <c r="T633" s="506"/>
      <c r="U633" s="506"/>
      <c r="V633" s="505"/>
      <c r="W633" s="504" t="s">
        <v>5631</v>
      </c>
      <c r="X633" s="506"/>
      <c r="Y633" s="506"/>
      <c r="Z633" s="506"/>
      <c r="AA633" s="505"/>
      <c r="AB633" s="504" t="s">
        <v>5642</v>
      </c>
      <c r="AC633" s="506"/>
      <c r="AD633" s="505"/>
    </row>
    <row r="634" spans="1:30" ht="11.4" customHeight="1">
      <c r="A634" s="507" t="s">
        <v>5643</v>
      </c>
      <c r="B634" s="508"/>
      <c r="C634" s="508"/>
      <c r="D634" s="508"/>
      <c r="E634" s="508"/>
      <c r="F634" s="508"/>
      <c r="G634" s="509"/>
      <c r="H634" s="507" t="s">
        <v>5644</v>
      </c>
      <c r="I634" s="508"/>
      <c r="J634" s="508"/>
      <c r="K634" s="508"/>
      <c r="L634" s="509"/>
      <c r="M634" s="510">
        <v>7.19</v>
      </c>
      <c r="N634" s="511"/>
      <c r="O634" s="512">
        <v>20.21</v>
      </c>
      <c r="P634" s="513"/>
      <c r="Q634" s="513"/>
      <c r="R634" s="514"/>
      <c r="S634" s="515">
        <v>181.15</v>
      </c>
      <c r="T634" s="516"/>
      <c r="U634" s="516"/>
      <c r="V634" s="517"/>
      <c r="W634" s="518">
        <v>0.14940000000000001</v>
      </c>
      <c r="X634" s="519"/>
      <c r="Y634" s="519"/>
      <c r="Z634" s="519"/>
      <c r="AA634" s="520"/>
      <c r="AB634" s="510">
        <v>3.01</v>
      </c>
      <c r="AC634" s="528"/>
      <c r="AD634" s="511"/>
    </row>
    <row r="635" spans="1:30" ht="11.4" customHeight="1">
      <c r="A635" s="507" t="s">
        <v>5656</v>
      </c>
      <c r="B635" s="508"/>
      <c r="C635" s="508"/>
      <c r="D635" s="508"/>
      <c r="E635" s="508"/>
      <c r="F635" s="508"/>
      <c r="G635" s="509"/>
      <c r="H635" s="507" t="s">
        <v>5657</v>
      </c>
      <c r="I635" s="508"/>
      <c r="J635" s="508"/>
      <c r="K635" s="508"/>
      <c r="L635" s="509"/>
      <c r="M635" s="512">
        <v>11.56</v>
      </c>
      <c r="N635" s="514"/>
      <c r="O635" s="512">
        <v>29.79</v>
      </c>
      <c r="P635" s="513"/>
      <c r="Q635" s="513"/>
      <c r="R635" s="514"/>
      <c r="S635" s="515">
        <v>157.77000000000001</v>
      </c>
      <c r="T635" s="516"/>
      <c r="U635" s="516"/>
      <c r="V635" s="517"/>
      <c r="W635" s="518">
        <v>0.4743</v>
      </c>
      <c r="X635" s="519"/>
      <c r="Y635" s="519"/>
      <c r="Z635" s="519"/>
      <c r="AA635" s="520"/>
      <c r="AB635" s="512">
        <v>14.12</v>
      </c>
      <c r="AC635" s="513"/>
      <c r="AD635" s="514"/>
    </row>
    <row r="636" spans="1:30" ht="11.4" customHeight="1">
      <c r="A636" s="521" t="s">
        <v>5646</v>
      </c>
      <c r="B636" s="521"/>
      <c r="C636" s="521"/>
      <c r="D636" s="521"/>
      <c r="E636" s="521"/>
      <c r="F636" s="521"/>
      <c r="G636" s="521"/>
      <c r="H636" s="521"/>
      <c r="I636" s="521"/>
      <c r="J636" s="521"/>
      <c r="K636" s="521"/>
      <c r="L636" s="521"/>
      <c r="M636" s="521"/>
      <c r="N636" s="521"/>
      <c r="O636" s="521"/>
      <c r="P636" s="521"/>
      <c r="Q636" s="521"/>
      <c r="R636" s="521"/>
      <c r="S636" s="521"/>
      <c r="T636" s="521"/>
      <c r="U636" s="521"/>
      <c r="V636" s="521"/>
      <c r="W636" s="521"/>
      <c r="X636" s="521"/>
      <c r="Y636" s="512">
        <v>17.13</v>
      </c>
      <c r="Z636" s="513"/>
      <c r="AA636" s="513"/>
      <c r="AB636" s="513"/>
      <c r="AC636" s="513"/>
      <c r="AD636" s="514"/>
    </row>
    <row r="637" spans="1:30" ht="10.8" customHeight="1">
      <c r="A637" s="211"/>
      <c r="B637" s="211"/>
      <c r="C637" s="211"/>
      <c r="D637" s="211"/>
      <c r="E637" s="211"/>
      <c r="F637" s="211"/>
      <c r="G637" s="211"/>
      <c r="H637" s="211"/>
      <c r="I637" s="211"/>
      <c r="J637" s="211"/>
      <c r="K637" s="211"/>
      <c r="L637" s="211"/>
      <c r="M637" s="211"/>
      <c r="N637" s="211"/>
      <c r="O637" s="211"/>
      <c r="P637" s="211"/>
      <c r="Q637" s="211"/>
      <c r="R637" s="211"/>
      <c r="S637" s="211"/>
      <c r="T637" s="211"/>
      <c r="U637" s="211"/>
      <c r="V637" s="211"/>
      <c r="W637" s="211"/>
      <c r="X637" s="211"/>
      <c r="Y637" s="211"/>
      <c r="Z637" s="211"/>
      <c r="AA637" s="211"/>
      <c r="AB637" s="211"/>
      <c r="AC637" s="211"/>
      <c r="AD637" s="211"/>
    </row>
    <row r="638" spans="1:30" ht="11.4" customHeight="1">
      <c r="A638" s="501" t="s">
        <v>5628</v>
      </c>
      <c r="B638" s="502"/>
      <c r="C638" s="502"/>
      <c r="D638" s="502"/>
      <c r="E638" s="502"/>
      <c r="F638" s="502"/>
      <c r="G638" s="503"/>
      <c r="H638" s="501" t="s">
        <v>5629</v>
      </c>
      <c r="I638" s="502"/>
      <c r="J638" s="502"/>
      <c r="K638" s="502"/>
      <c r="L638" s="502"/>
      <c r="M638" s="502"/>
      <c r="N638" s="502"/>
      <c r="O638" s="503"/>
      <c r="P638" s="522" t="s">
        <v>180</v>
      </c>
      <c r="Q638" s="523"/>
      <c r="R638" s="523"/>
      <c r="S638" s="524"/>
      <c r="T638" s="504" t="s">
        <v>5630</v>
      </c>
      <c r="U638" s="506"/>
      <c r="V638" s="506"/>
      <c r="W638" s="505"/>
      <c r="X638" s="504" t="s">
        <v>5631</v>
      </c>
      <c r="Y638" s="506"/>
      <c r="Z638" s="506"/>
      <c r="AA638" s="506"/>
      <c r="AB638" s="505"/>
      <c r="AC638" s="504" t="s">
        <v>5632</v>
      </c>
      <c r="AD638" s="505"/>
    </row>
    <row r="639" spans="1:30" ht="22.95" customHeight="1">
      <c r="A639" s="507" t="s">
        <v>7498</v>
      </c>
      <c r="B639" s="508"/>
      <c r="C639" s="508"/>
      <c r="D639" s="508"/>
      <c r="E639" s="508"/>
      <c r="F639" s="508"/>
      <c r="G639" s="509"/>
      <c r="H639" s="507" t="s">
        <v>4402</v>
      </c>
      <c r="I639" s="508"/>
      <c r="J639" s="508"/>
      <c r="K639" s="508"/>
      <c r="L639" s="508"/>
      <c r="M639" s="508"/>
      <c r="N639" s="508"/>
      <c r="O639" s="509"/>
      <c r="P639" s="525" t="s">
        <v>71</v>
      </c>
      <c r="Q639" s="526"/>
      <c r="R639" s="526"/>
      <c r="S639" s="527"/>
      <c r="T639" s="512">
        <v>16.86</v>
      </c>
      <c r="U639" s="513"/>
      <c r="V639" s="513"/>
      <c r="W639" s="514"/>
      <c r="X639" s="518">
        <v>1</v>
      </c>
      <c r="Y639" s="519"/>
      <c r="Z639" s="519"/>
      <c r="AA639" s="519"/>
      <c r="AB639" s="520"/>
      <c r="AC639" s="512">
        <v>16.86</v>
      </c>
      <c r="AD639" s="514"/>
    </row>
    <row r="640" spans="1:30" ht="34.5" customHeight="1">
      <c r="A640" s="507" t="s">
        <v>5745</v>
      </c>
      <c r="B640" s="508"/>
      <c r="C640" s="508"/>
      <c r="D640" s="508"/>
      <c r="E640" s="508"/>
      <c r="F640" s="508"/>
      <c r="G640" s="509"/>
      <c r="H640" s="507" t="s">
        <v>230</v>
      </c>
      <c r="I640" s="508"/>
      <c r="J640" s="508"/>
      <c r="K640" s="508"/>
      <c r="L640" s="508"/>
      <c r="M640" s="508"/>
      <c r="N640" s="508"/>
      <c r="O640" s="509"/>
      <c r="P640" s="525" t="s">
        <v>71</v>
      </c>
      <c r="Q640" s="526"/>
      <c r="R640" s="526"/>
      <c r="S640" s="527"/>
      <c r="T640" s="510">
        <v>0.79</v>
      </c>
      <c r="U640" s="528"/>
      <c r="V640" s="528"/>
      <c r="W640" s="511"/>
      <c r="X640" s="518">
        <v>3</v>
      </c>
      <c r="Y640" s="519"/>
      <c r="Z640" s="519"/>
      <c r="AA640" s="519"/>
      <c r="AB640" s="520"/>
      <c r="AC640" s="510">
        <v>2.37</v>
      </c>
      <c r="AD640" s="511"/>
    </row>
    <row r="641" spans="1:30" ht="11.4" customHeight="1">
      <c r="A641" s="521" t="s">
        <v>5633</v>
      </c>
      <c r="B641" s="521"/>
      <c r="C641" s="521"/>
      <c r="D641" s="521"/>
      <c r="E641" s="521"/>
      <c r="F641" s="521"/>
      <c r="G641" s="521"/>
      <c r="H641" s="521"/>
      <c r="I641" s="521"/>
      <c r="J641" s="521"/>
      <c r="K641" s="521"/>
      <c r="L641" s="521"/>
      <c r="M641" s="521"/>
      <c r="N641" s="521"/>
      <c r="O641" s="521"/>
      <c r="P641" s="521"/>
      <c r="Q641" s="521"/>
      <c r="R641" s="521"/>
      <c r="S641" s="521"/>
      <c r="T641" s="521"/>
      <c r="U641" s="521"/>
      <c r="V641" s="521"/>
      <c r="W641" s="521"/>
      <c r="X641" s="521"/>
      <c r="Y641" s="512">
        <v>19.23</v>
      </c>
      <c r="Z641" s="513"/>
      <c r="AA641" s="513"/>
      <c r="AB641" s="513"/>
      <c r="AC641" s="513"/>
      <c r="AD641" s="514"/>
    </row>
    <row r="642" spans="1:30" ht="10.8" customHeight="1">
      <c r="A642" s="211"/>
      <c r="B642" s="211"/>
      <c r="C642" s="211"/>
      <c r="D642" s="211"/>
      <c r="E642" s="211"/>
      <c r="F642" s="211"/>
      <c r="G642" s="211"/>
      <c r="H642" s="211"/>
      <c r="I642" s="211"/>
      <c r="J642" s="211"/>
      <c r="K642" s="211"/>
      <c r="L642" s="211"/>
      <c r="M642" s="211"/>
      <c r="N642" s="211"/>
      <c r="O642" s="211"/>
      <c r="P642" s="211"/>
      <c r="Q642" s="211"/>
      <c r="R642" s="211"/>
      <c r="S642" s="211"/>
      <c r="T642" s="211"/>
      <c r="U642" s="211"/>
      <c r="V642" s="211"/>
      <c r="W642" s="211"/>
      <c r="X642" s="211"/>
      <c r="Y642" s="211"/>
      <c r="Z642" s="211"/>
      <c r="AA642" s="211"/>
      <c r="AB642" s="211"/>
      <c r="AC642" s="211"/>
      <c r="AD642" s="211"/>
    </row>
    <row r="643" spans="1:30" ht="11.4" customHeight="1">
      <c r="A643" s="504" t="s">
        <v>5634</v>
      </c>
      <c r="B643" s="506"/>
      <c r="C643" s="506"/>
      <c r="D643" s="506"/>
      <c r="E643" s="506"/>
      <c r="F643" s="506"/>
      <c r="G643" s="506"/>
      <c r="H643" s="506"/>
      <c r="I643" s="506"/>
      <c r="J643" s="506"/>
      <c r="K643" s="506"/>
      <c r="L643" s="506"/>
      <c r="M643" s="506"/>
      <c r="N643" s="506"/>
      <c r="O643" s="506"/>
      <c r="P643" s="506"/>
      <c r="Q643" s="506"/>
      <c r="R643" s="506"/>
      <c r="S643" s="506"/>
      <c r="T643" s="506"/>
      <c r="U643" s="506"/>
      <c r="V643" s="506"/>
      <c r="W643" s="506"/>
      <c r="X643" s="505"/>
      <c r="Y643" s="537">
        <v>36.36</v>
      </c>
      <c r="Z643" s="538"/>
      <c r="AA643" s="538"/>
      <c r="AB643" s="538"/>
      <c r="AC643" s="538"/>
      <c r="AD643" s="539"/>
    </row>
    <row r="644" spans="1:30" ht="11.4" customHeight="1">
      <c r="A644" s="504" t="s">
        <v>5635</v>
      </c>
      <c r="B644" s="506"/>
      <c r="C644" s="506"/>
      <c r="D644" s="506"/>
      <c r="E644" s="506"/>
      <c r="F644" s="506"/>
      <c r="G644" s="506"/>
      <c r="H644" s="506"/>
      <c r="I644" s="506"/>
      <c r="J644" s="506"/>
      <c r="K644" s="506"/>
      <c r="L644" s="506"/>
      <c r="M644" s="506"/>
      <c r="N644" s="506"/>
      <c r="O644" s="506"/>
      <c r="P644" s="506"/>
      <c r="Q644" s="506"/>
      <c r="R644" s="506"/>
      <c r="S644" s="506"/>
      <c r="T644" s="506"/>
      <c r="U644" s="506"/>
      <c r="V644" s="506"/>
      <c r="W644" s="506"/>
      <c r="X644" s="505"/>
      <c r="Y644" s="544">
        <v>9.11</v>
      </c>
      <c r="Z644" s="545"/>
      <c r="AA644" s="545"/>
      <c r="AB644" s="545"/>
      <c r="AC644" s="545"/>
      <c r="AD644" s="546"/>
    </row>
    <row r="645" spans="1:30" ht="11.4" customHeight="1">
      <c r="A645" s="504" t="s">
        <v>5636</v>
      </c>
      <c r="B645" s="506"/>
      <c r="C645" s="506"/>
      <c r="D645" s="506"/>
      <c r="E645" s="506"/>
      <c r="F645" s="506"/>
      <c r="G645" s="506"/>
      <c r="H645" s="506"/>
      <c r="I645" s="506"/>
      <c r="J645" s="506"/>
      <c r="K645" s="506"/>
      <c r="L645" s="506"/>
      <c r="M645" s="506"/>
      <c r="N645" s="506"/>
      <c r="O645" s="506"/>
      <c r="P645" s="506"/>
      <c r="Q645" s="506"/>
      <c r="R645" s="506"/>
      <c r="S645" s="506"/>
      <c r="T645" s="506"/>
      <c r="U645" s="506"/>
      <c r="V645" s="506"/>
      <c r="W645" s="506"/>
      <c r="X645" s="505"/>
      <c r="Y645" s="537">
        <v>45.47</v>
      </c>
      <c r="Z645" s="538"/>
      <c r="AA645" s="538"/>
      <c r="AB645" s="538"/>
      <c r="AC645" s="538"/>
      <c r="AD645" s="539"/>
    </row>
    <row r="646" spans="1:30" ht="10.8" customHeight="1">
      <c r="A646" s="211"/>
      <c r="B646" s="211"/>
      <c r="C646" s="211"/>
      <c r="D646" s="211"/>
      <c r="E646" s="211"/>
      <c r="F646" s="211"/>
      <c r="G646" s="211"/>
      <c r="H646" s="211"/>
      <c r="I646" s="211"/>
      <c r="J646" s="211"/>
      <c r="K646" s="211"/>
      <c r="L646" s="211"/>
      <c r="M646" s="211"/>
      <c r="N646" s="211"/>
      <c r="O646" s="211"/>
      <c r="P646" s="211"/>
      <c r="Q646" s="211"/>
      <c r="R646" s="211"/>
      <c r="S646" s="211"/>
      <c r="T646" s="211"/>
      <c r="U646" s="211"/>
      <c r="V646" s="211"/>
      <c r="W646" s="211"/>
      <c r="X646" s="211"/>
      <c r="Y646" s="211"/>
      <c r="Z646" s="211"/>
      <c r="AA646" s="211"/>
      <c r="AB646" s="211"/>
      <c r="AC646" s="211"/>
      <c r="AD646" s="211"/>
    </row>
    <row r="647" spans="1:30" ht="13.35" customHeight="1">
      <c r="A647" s="540" t="s">
        <v>5637</v>
      </c>
      <c r="B647" s="540"/>
      <c r="C647" s="540"/>
      <c r="D647" s="540"/>
      <c r="E647" s="540"/>
      <c r="F647" s="540"/>
      <c r="G647" s="540"/>
      <c r="H647" s="540"/>
      <c r="I647" s="540"/>
      <c r="J647" s="540"/>
      <c r="K647" s="540"/>
      <c r="L647" s="540"/>
      <c r="M647" s="540"/>
      <c r="N647" s="540"/>
      <c r="O647" s="540"/>
      <c r="P647" s="540"/>
      <c r="Q647" s="540"/>
      <c r="R647" s="540"/>
      <c r="S647" s="540"/>
      <c r="T647" s="540"/>
      <c r="U647" s="540"/>
      <c r="V647" s="540"/>
      <c r="W647" s="540"/>
      <c r="X647" s="540"/>
      <c r="Y647" s="540"/>
      <c r="Z647" s="540"/>
      <c r="AA647" s="540"/>
      <c r="AB647" s="540"/>
      <c r="AC647" s="540"/>
      <c r="AD647" s="540"/>
    </row>
    <row r="648" spans="1:30" ht="10.8" customHeight="1">
      <c r="A648" s="211"/>
      <c r="B648" s="211"/>
      <c r="C648" s="211"/>
      <c r="D648" s="211"/>
      <c r="E648" s="211"/>
      <c r="F648" s="211"/>
      <c r="G648" s="211"/>
      <c r="H648" s="211"/>
      <c r="I648" s="211"/>
      <c r="J648" s="211"/>
      <c r="K648" s="211"/>
      <c r="L648" s="211"/>
      <c r="M648" s="211"/>
      <c r="N648" s="211"/>
      <c r="O648" s="211"/>
      <c r="P648" s="211"/>
      <c r="Q648" s="211"/>
      <c r="R648" s="211"/>
      <c r="S648" s="211"/>
      <c r="T648" s="211"/>
      <c r="U648" s="211"/>
      <c r="V648" s="211"/>
      <c r="W648" s="211"/>
      <c r="X648" s="211"/>
      <c r="Y648" s="211"/>
      <c r="Z648" s="211"/>
      <c r="AA648" s="211"/>
      <c r="AB648" s="211"/>
      <c r="AC648" s="211"/>
      <c r="AD648" s="211"/>
    </row>
    <row r="649" spans="1:30" ht="11.4" customHeight="1">
      <c r="A649" s="211" t="s">
        <v>7857</v>
      </c>
      <c r="B649" s="211"/>
      <c r="C649" s="211"/>
      <c r="D649" s="211"/>
      <c r="E649" s="211"/>
      <c r="F649" s="211"/>
      <c r="G649" s="211"/>
      <c r="H649" s="211"/>
      <c r="I649" s="211"/>
      <c r="J649" s="211"/>
      <c r="K649" s="211"/>
      <c r="L649" s="211"/>
      <c r="M649" s="211"/>
      <c r="N649" s="211"/>
      <c r="O649" s="211"/>
      <c r="P649" s="211"/>
      <c r="Q649" s="211"/>
      <c r="R649" s="211"/>
      <c r="S649" s="211"/>
      <c r="T649" s="211"/>
      <c r="U649" s="211"/>
      <c r="V649" s="211"/>
      <c r="W649" s="211"/>
      <c r="X649" s="211"/>
      <c r="Y649" s="211" t="s">
        <v>5627</v>
      </c>
      <c r="Z649" s="211"/>
      <c r="AA649" s="211"/>
      <c r="AB649" s="211"/>
      <c r="AC649" s="211"/>
      <c r="AD649" s="211"/>
    </row>
    <row r="650" spans="1:30" ht="11.4" customHeight="1">
      <c r="A650" s="211" t="s">
        <v>7858</v>
      </c>
      <c r="B650" s="211"/>
      <c r="C650" s="211"/>
      <c r="D650" s="211"/>
      <c r="E650" s="211"/>
      <c r="F650" s="211"/>
      <c r="G650" s="211"/>
      <c r="H650" s="211"/>
      <c r="I650" s="211"/>
      <c r="J650" s="211"/>
      <c r="K650" s="211"/>
      <c r="L650" s="211"/>
      <c r="M650" s="211"/>
      <c r="N650" s="211"/>
      <c r="O650" s="211"/>
      <c r="P650" s="211"/>
      <c r="Q650" s="211"/>
      <c r="R650" s="211"/>
      <c r="S650" s="211"/>
      <c r="T650" s="211"/>
      <c r="U650" s="211"/>
      <c r="V650" s="211"/>
      <c r="W650" s="211"/>
      <c r="X650" s="211"/>
      <c r="Y650" s="211"/>
      <c r="Z650" s="211"/>
      <c r="AA650" s="211"/>
      <c r="AB650" s="211"/>
      <c r="AC650" s="211"/>
      <c r="AD650" s="211"/>
    </row>
    <row r="651" spans="1:30" ht="10.8" customHeight="1">
      <c r="A651" s="211"/>
      <c r="B651" s="211"/>
      <c r="C651" s="211"/>
      <c r="D651" s="211"/>
      <c r="E651" s="211"/>
      <c r="F651" s="211"/>
      <c r="G651" s="211"/>
      <c r="H651" s="211"/>
      <c r="I651" s="211"/>
      <c r="J651" s="211"/>
      <c r="K651" s="211"/>
      <c r="L651" s="211"/>
      <c r="M651" s="211"/>
      <c r="N651" s="211"/>
      <c r="O651" s="211"/>
      <c r="P651" s="211"/>
      <c r="Q651" s="211"/>
      <c r="R651" s="211"/>
      <c r="S651" s="211"/>
      <c r="T651" s="211"/>
      <c r="U651" s="211"/>
      <c r="V651" s="211"/>
      <c r="W651" s="211"/>
      <c r="X651" s="211"/>
      <c r="Y651" s="211"/>
      <c r="Z651" s="211"/>
      <c r="AA651" s="211"/>
      <c r="AB651" s="211"/>
      <c r="AC651" s="211"/>
      <c r="AD651" s="211"/>
    </row>
    <row r="652" spans="1:30" ht="11.4" customHeight="1">
      <c r="A652" s="501" t="s">
        <v>5628</v>
      </c>
      <c r="B652" s="502"/>
      <c r="C652" s="502"/>
      <c r="D652" s="502"/>
      <c r="E652" s="502"/>
      <c r="F652" s="502"/>
      <c r="G652" s="503"/>
      <c r="H652" s="501" t="s">
        <v>5638</v>
      </c>
      <c r="I652" s="502"/>
      <c r="J652" s="502"/>
      <c r="K652" s="502"/>
      <c r="L652" s="503"/>
      <c r="M652" s="504" t="s">
        <v>5639</v>
      </c>
      <c r="N652" s="505"/>
      <c r="O652" s="504" t="s">
        <v>5640</v>
      </c>
      <c r="P652" s="506"/>
      <c r="Q652" s="506"/>
      <c r="R652" s="505"/>
      <c r="S652" s="504" t="s">
        <v>5641</v>
      </c>
      <c r="T652" s="506"/>
      <c r="U652" s="506"/>
      <c r="V652" s="505"/>
      <c r="W652" s="504" t="s">
        <v>5631</v>
      </c>
      <c r="X652" s="506"/>
      <c r="Y652" s="506"/>
      <c r="Z652" s="506"/>
      <c r="AA652" s="505"/>
      <c r="AB652" s="504" t="s">
        <v>5642</v>
      </c>
      <c r="AC652" s="506"/>
      <c r="AD652" s="505"/>
    </row>
    <row r="653" spans="1:30" ht="11.4" customHeight="1">
      <c r="A653" s="507" t="s">
        <v>5658</v>
      </c>
      <c r="B653" s="508"/>
      <c r="C653" s="508"/>
      <c r="D653" s="508"/>
      <c r="E653" s="508"/>
      <c r="F653" s="508"/>
      <c r="G653" s="509"/>
      <c r="H653" s="507" t="s">
        <v>5659</v>
      </c>
      <c r="I653" s="508"/>
      <c r="J653" s="508"/>
      <c r="K653" s="508"/>
      <c r="L653" s="509"/>
      <c r="M653" s="510">
        <v>8.09</v>
      </c>
      <c r="N653" s="511"/>
      <c r="O653" s="512">
        <v>22.05</v>
      </c>
      <c r="P653" s="513"/>
      <c r="Q653" s="513"/>
      <c r="R653" s="514"/>
      <c r="S653" s="515">
        <v>172.66</v>
      </c>
      <c r="T653" s="516"/>
      <c r="U653" s="516"/>
      <c r="V653" s="517"/>
      <c r="W653" s="518">
        <v>0.3</v>
      </c>
      <c r="X653" s="519"/>
      <c r="Y653" s="519"/>
      <c r="Z653" s="519"/>
      <c r="AA653" s="520"/>
      <c r="AB653" s="510">
        <v>6.61</v>
      </c>
      <c r="AC653" s="528"/>
      <c r="AD653" s="511"/>
    </row>
    <row r="654" spans="1:30" ht="11.4" customHeight="1">
      <c r="A654" s="507" t="s">
        <v>5656</v>
      </c>
      <c r="B654" s="508"/>
      <c r="C654" s="508"/>
      <c r="D654" s="508"/>
      <c r="E654" s="508"/>
      <c r="F654" s="508"/>
      <c r="G654" s="509"/>
      <c r="H654" s="507" t="s">
        <v>5657</v>
      </c>
      <c r="I654" s="508"/>
      <c r="J654" s="508"/>
      <c r="K654" s="508"/>
      <c r="L654" s="509"/>
      <c r="M654" s="512">
        <v>11.56</v>
      </c>
      <c r="N654" s="514"/>
      <c r="O654" s="512">
        <v>29.79</v>
      </c>
      <c r="P654" s="513"/>
      <c r="Q654" s="513"/>
      <c r="R654" s="514"/>
      <c r="S654" s="515">
        <v>157.77000000000001</v>
      </c>
      <c r="T654" s="516"/>
      <c r="U654" s="516"/>
      <c r="V654" s="517"/>
      <c r="W654" s="518">
        <v>0.3</v>
      </c>
      <c r="X654" s="519"/>
      <c r="Y654" s="519"/>
      <c r="Z654" s="519"/>
      <c r="AA654" s="520"/>
      <c r="AB654" s="510">
        <v>8.93</v>
      </c>
      <c r="AC654" s="528"/>
      <c r="AD654" s="511"/>
    </row>
    <row r="655" spans="1:30" ht="11.4" customHeight="1">
      <c r="A655" s="521" t="s">
        <v>5646</v>
      </c>
      <c r="B655" s="521"/>
      <c r="C655" s="521"/>
      <c r="D655" s="521"/>
      <c r="E655" s="521"/>
      <c r="F655" s="521"/>
      <c r="G655" s="521"/>
      <c r="H655" s="521"/>
      <c r="I655" s="521"/>
      <c r="J655" s="521"/>
      <c r="K655" s="521"/>
      <c r="L655" s="521"/>
      <c r="M655" s="521"/>
      <c r="N655" s="521"/>
      <c r="O655" s="521"/>
      <c r="P655" s="521"/>
      <c r="Q655" s="521"/>
      <c r="R655" s="521"/>
      <c r="S655" s="521"/>
      <c r="T655" s="521"/>
      <c r="U655" s="521"/>
      <c r="V655" s="521"/>
      <c r="W655" s="521"/>
      <c r="X655" s="521"/>
      <c r="Y655" s="512">
        <v>15.54</v>
      </c>
      <c r="Z655" s="513"/>
      <c r="AA655" s="513"/>
      <c r="AB655" s="513"/>
      <c r="AC655" s="513"/>
      <c r="AD655" s="514"/>
    </row>
    <row r="656" spans="1:30" ht="10.8" customHeight="1">
      <c r="A656" s="211"/>
      <c r="B656" s="211"/>
      <c r="C656" s="211"/>
      <c r="D656" s="211"/>
      <c r="E656" s="211"/>
      <c r="F656" s="211"/>
      <c r="G656" s="211"/>
      <c r="H656" s="211"/>
      <c r="I656" s="211"/>
      <c r="J656" s="211"/>
      <c r="K656" s="211"/>
      <c r="L656" s="211"/>
      <c r="M656" s="211"/>
      <c r="N656" s="211"/>
      <c r="O656" s="211"/>
      <c r="P656" s="211"/>
      <c r="Q656" s="211"/>
      <c r="R656" s="211"/>
      <c r="S656" s="211"/>
      <c r="T656" s="211"/>
      <c r="U656" s="211"/>
      <c r="V656" s="211"/>
      <c r="W656" s="211"/>
      <c r="X656" s="211"/>
      <c r="Y656" s="211"/>
      <c r="Z656" s="211"/>
      <c r="AA656" s="211"/>
      <c r="AB656" s="211"/>
      <c r="AC656" s="211"/>
      <c r="AD656" s="211"/>
    </row>
    <row r="657" spans="1:30" ht="11.4" customHeight="1">
      <c r="A657" s="501" t="s">
        <v>5628</v>
      </c>
      <c r="B657" s="502"/>
      <c r="C657" s="502"/>
      <c r="D657" s="502"/>
      <c r="E657" s="502"/>
      <c r="F657" s="502"/>
      <c r="G657" s="503"/>
      <c r="H657" s="501" t="s">
        <v>5629</v>
      </c>
      <c r="I657" s="502"/>
      <c r="J657" s="502"/>
      <c r="K657" s="502"/>
      <c r="L657" s="502"/>
      <c r="M657" s="502"/>
      <c r="N657" s="502"/>
      <c r="O657" s="503"/>
      <c r="P657" s="522" t="s">
        <v>180</v>
      </c>
      <c r="Q657" s="523"/>
      <c r="R657" s="523"/>
      <c r="S657" s="524"/>
      <c r="T657" s="504" t="s">
        <v>5630</v>
      </c>
      <c r="U657" s="506"/>
      <c r="V657" s="506"/>
      <c r="W657" s="505"/>
      <c r="X657" s="504" t="s">
        <v>5631</v>
      </c>
      <c r="Y657" s="506"/>
      <c r="Z657" s="506"/>
      <c r="AA657" s="506"/>
      <c r="AB657" s="505"/>
      <c r="AC657" s="504" t="s">
        <v>5632</v>
      </c>
      <c r="AD657" s="505"/>
    </row>
    <row r="658" spans="1:30" ht="11.4" customHeight="1">
      <c r="A658" s="507" t="s">
        <v>7859</v>
      </c>
      <c r="B658" s="508"/>
      <c r="C658" s="508"/>
      <c r="D658" s="508"/>
      <c r="E658" s="508"/>
      <c r="F658" s="508"/>
      <c r="G658" s="509"/>
      <c r="H658" s="507" t="s">
        <v>6725</v>
      </c>
      <c r="I658" s="508"/>
      <c r="J658" s="508"/>
      <c r="K658" s="508"/>
      <c r="L658" s="508"/>
      <c r="M658" s="508"/>
      <c r="N658" s="508"/>
      <c r="O658" s="509"/>
      <c r="P658" s="525" t="s">
        <v>71</v>
      </c>
      <c r="Q658" s="526"/>
      <c r="R658" s="526"/>
      <c r="S658" s="527"/>
      <c r="T658" s="510">
        <v>9.26</v>
      </c>
      <c r="U658" s="528"/>
      <c r="V658" s="528"/>
      <c r="W658" s="511"/>
      <c r="X658" s="518">
        <v>1</v>
      </c>
      <c r="Y658" s="519"/>
      <c r="Z658" s="519"/>
      <c r="AA658" s="519"/>
      <c r="AB658" s="520"/>
      <c r="AC658" s="510">
        <v>9.26</v>
      </c>
      <c r="AD658" s="511"/>
    </row>
    <row r="659" spans="1:30" ht="11.4" customHeight="1">
      <c r="A659" s="521" t="s">
        <v>5633</v>
      </c>
      <c r="B659" s="521"/>
      <c r="C659" s="521"/>
      <c r="D659" s="521"/>
      <c r="E659" s="521"/>
      <c r="F659" s="521"/>
      <c r="G659" s="521"/>
      <c r="H659" s="521"/>
      <c r="I659" s="521"/>
      <c r="J659" s="521"/>
      <c r="K659" s="521"/>
      <c r="L659" s="521"/>
      <c r="M659" s="521"/>
      <c r="N659" s="521"/>
      <c r="O659" s="521"/>
      <c r="P659" s="521"/>
      <c r="Q659" s="521"/>
      <c r="R659" s="521"/>
      <c r="S659" s="521"/>
      <c r="T659" s="521"/>
      <c r="U659" s="521"/>
      <c r="V659" s="521"/>
      <c r="W659" s="521"/>
      <c r="X659" s="521"/>
      <c r="Y659" s="510">
        <v>9.26</v>
      </c>
      <c r="Z659" s="528"/>
      <c r="AA659" s="528"/>
      <c r="AB659" s="528"/>
      <c r="AC659" s="528"/>
      <c r="AD659" s="511"/>
    </row>
    <row r="660" spans="1:30" ht="10.8" customHeight="1">
      <c r="A660" s="211"/>
      <c r="B660" s="211"/>
      <c r="C660" s="211"/>
      <c r="D660" s="211"/>
      <c r="E660" s="211"/>
      <c r="F660" s="211"/>
      <c r="G660" s="211"/>
      <c r="H660" s="211"/>
      <c r="I660" s="211"/>
      <c r="J660" s="211"/>
      <c r="K660" s="211"/>
      <c r="L660" s="211"/>
      <c r="M660" s="211"/>
      <c r="N660" s="211"/>
      <c r="O660" s="211"/>
      <c r="P660" s="211"/>
      <c r="Q660" s="211"/>
      <c r="R660" s="211"/>
      <c r="S660" s="211"/>
      <c r="T660" s="211"/>
      <c r="U660" s="211"/>
      <c r="V660" s="211"/>
      <c r="W660" s="211"/>
      <c r="X660" s="211"/>
      <c r="Y660" s="211"/>
      <c r="Z660" s="211"/>
      <c r="AA660" s="211"/>
      <c r="AB660" s="211"/>
      <c r="AC660" s="211"/>
      <c r="AD660" s="211"/>
    </row>
    <row r="661" spans="1:30" ht="11.4" customHeight="1">
      <c r="A661" s="504" t="s">
        <v>5634</v>
      </c>
      <c r="B661" s="506"/>
      <c r="C661" s="506"/>
      <c r="D661" s="506"/>
      <c r="E661" s="506"/>
      <c r="F661" s="506"/>
      <c r="G661" s="506"/>
      <c r="H661" s="506"/>
      <c r="I661" s="506"/>
      <c r="J661" s="506"/>
      <c r="K661" s="506"/>
      <c r="L661" s="506"/>
      <c r="M661" s="506"/>
      <c r="N661" s="506"/>
      <c r="O661" s="506"/>
      <c r="P661" s="506"/>
      <c r="Q661" s="506"/>
      <c r="R661" s="506"/>
      <c r="S661" s="506"/>
      <c r="T661" s="506"/>
      <c r="U661" s="506"/>
      <c r="V661" s="506"/>
      <c r="W661" s="506"/>
      <c r="X661" s="505"/>
      <c r="Y661" s="537">
        <v>24.8</v>
      </c>
      <c r="Z661" s="538"/>
      <c r="AA661" s="538"/>
      <c r="AB661" s="538"/>
      <c r="AC661" s="538"/>
      <c r="AD661" s="539"/>
    </row>
    <row r="662" spans="1:30" ht="11.4" customHeight="1">
      <c r="A662" s="504" t="s">
        <v>5635</v>
      </c>
      <c r="B662" s="506"/>
      <c r="C662" s="506"/>
      <c r="D662" s="506"/>
      <c r="E662" s="506"/>
      <c r="F662" s="506"/>
      <c r="G662" s="506"/>
      <c r="H662" s="506"/>
      <c r="I662" s="506"/>
      <c r="J662" s="506"/>
      <c r="K662" s="506"/>
      <c r="L662" s="506"/>
      <c r="M662" s="506"/>
      <c r="N662" s="506"/>
      <c r="O662" s="506"/>
      <c r="P662" s="506"/>
      <c r="Q662" s="506"/>
      <c r="R662" s="506"/>
      <c r="S662" s="506"/>
      <c r="T662" s="506"/>
      <c r="U662" s="506"/>
      <c r="V662" s="506"/>
      <c r="W662" s="506"/>
      <c r="X662" s="505"/>
      <c r="Y662" s="544">
        <v>6.21</v>
      </c>
      <c r="Z662" s="545"/>
      <c r="AA662" s="545"/>
      <c r="AB662" s="545"/>
      <c r="AC662" s="545"/>
      <c r="AD662" s="546"/>
    </row>
    <row r="663" spans="1:30" ht="11.4" customHeight="1">
      <c r="A663" s="504" t="s">
        <v>5636</v>
      </c>
      <c r="B663" s="506"/>
      <c r="C663" s="506"/>
      <c r="D663" s="506"/>
      <c r="E663" s="506"/>
      <c r="F663" s="506"/>
      <c r="G663" s="506"/>
      <c r="H663" s="506"/>
      <c r="I663" s="506"/>
      <c r="J663" s="506"/>
      <c r="K663" s="506"/>
      <c r="L663" s="506"/>
      <c r="M663" s="506"/>
      <c r="N663" s="506"/>
      <c r="O663" s="506"/>
      <c r="P663" s="506"/>
      <c r="Q663" s="506"/>
      <c r="R663" s="506"/>
      <c r="S663" s="506"/>
      <c r="T663" s="506"/>
      <c r="U663" s="506"/>
      <c r="V663" s="506"/>
      <c r="W663" s="506"/>
      <c r="X663" s="505"/>
      <c r="Y663" s="537">
        <v>31.01</v>
      </c>
      <c r="Z663" s="538"/>
      <c r="AA663" s="538"/>
      <c r="AB663" s="538"/>
      <c r="AC663" s="538"/>
      <c r="AD663" s="539"/>
    </row>
    <row r="664" spans="1:30" ht="10.8" customHeight="1">
      <c r="A664" s="211"/>
      <c r="B664" s="211"/>
      <c r="C664" s="211"/>
      <c r="D664" s="211"/>
      <c r="E664" s="211"/>
      <c r="F664" s="211"/>
      <c r="G664" s="211"/>
      <c r="H664" s="211"/>
      <c r="I664" s="211"/>
      <c r="J664" s="211"/>
      <c r="K664" s="211"/>
      <c r="L664" s="211"/>
      <c r="M664" s="211"/>
      <c r="N664" s="211"/>
      <c r="O664" s="211"/>
      <c r="P664" s="211"/>
      <c r="Q664" s="211"/>
      <c r="R664" s="211"/>
      <c r="S664" s="211"/>
      <c r="T664" s="211"/>
      <c r="U664" s="211"/>
      <c r="V664" s="211"/>
      <c r="W664" s="211"/>
      <c r="X664" s="211"/>
      <c r="Y664" s="211"/>
      <c r="Z664" s="211"/>
      <c r="AA664" s="211"/>
      <c r="AB664" s="211"/>
      <c r="AC664" s="211"/>
      <c r="AD664" s="211"/>
    </row>
    <row r="665" spans="1:30" ht="13.35" customHeight="1">
      <c r="A665" s="540" t="s">
        <v>5637</v>
      </c>
      <c r="B665" s="540"/>
      <c r="C665" s="540"/>
      <c r="D665" s="540"/>
      <c r="E665" s="540"/>
      <c r="F665" s="540"/>
      <c r="G665" s="540"/>
      <c r="H665" s="540"/>
      <c r="I665" s="540"/>
      <c r="J665" s="540"/>
      <c r="K665" s="540"/>
      <c r="L665" s="540"/>
      <c r="M665" s="540"/>
      <c r="N665" s="540"/>
      <c r="O665" s="540"/>
      <c r="P665" s="540"/>
      <c r="Q665" s="540"/>
      <c r="R665" s="540"/>
      <c r="S665" s="540"/>
      <c r="T665" s="540"/>
      <c r="U665" s="540"/>
      <c r="V665" s="540"/>
      <c r="W665" s="540"/>
      <c r="X665" s="540"/>
      <c r="Y665" s="540"/>
      <c r="Z665" s="540"/>
      <c r="AA665" s="540"/>
      <c r="AB665" s="540"/>
      <c r="AC665" s="540"/>
      <c r="AD665" s="540"/>
    </row>
    <row r="666" spans="1:30" ht="10.8" customHeight="1">
      <c r="A666" s="211"/>
      <c r="B666" s="211"/>
      <c r="C666" s="211"/>
      <c r="D666" s="211"/>
      <c r="E666" s="211"/>
      <c r="F666" s="211"/>
      <c r="G666" s="211"/>
      <c r="H666" s="211"/>
      <c r="I666" s="211"/>
      <c r="J666" s="211"/>
      <c r="K666" s="211"/>
      <c r="L666" s="211"/>
      <c r="M666" s="211"/>
      <c r="N666" s="211"/>
      <c r="O666" s="211"/>
      <c r="P666" s="211"/>
      <c r="Q666" s="211"/>
      <c r="R666" s="211"/>
      <c r="S666" s="211"/>
      <c r="T666" s="211"/>
      <c r="U666" s="211"/>
      <c r="V666" s="211"/>
      <c r="W666" s="211"/>
      <c r="X666" s="211"/>
      <c r="Y666" s="211"/>
      <c r="Z666" s="211"/>
      <c r="AA666" s="211"/>
      <c r="AB666" s="211"/>
      <c r="AC666" s="211"/>
      <c r="AD666" s="211"/>
    </row>
    <row r="667" spans="1:30" ht="11.4" customHeight="1">
      <c r="A667" s="211" t="s">
        <v>7499</v>
      </c>
      <c r="B667" s="211"/>
      <c r="C667" s="211"/>
      <c r="D667" s="211"/>
      <c r="E667" s="211"/>
      <c r="F667" s="211"/>
      <c r="G667" s="211"/>
      <c r="H667" s="211"/>
      <c r="I667" s="211"/>
      <c r="J667" s="211"/>
      <c r="K667" s="211"/>
      <c r="L667" s="211"/>
      <c r="M667" s="211"/>
      <c r="N667" s="211"/>
      <c r="O667" s="211"/>
      <c r="P667" s="211"/>
      <c r="Q667" s="211"/>
      <c r="R667" s="211"/>
      <c r="S667" s="211"/>
      <c r="T667" s="211"/>
      <c r="U667" s="211"/>
      <c r="V667" s="211"/>
      <c r="W667" s="211"/>
      <c r="X667" s="211"/>
      <c r="Y667" s="211" t="s">
        <v>5707</v>
      </c>
      <c r="Z667" s="211"/>
      <c r="AA667" s="211"/>
      <c r="AB667" s="211"/>
      <c r="AC667" s="211"/>
      <c r="AD667" s="211"/>
    </row>
    <row r="668" spans="1:30" ht="11.4" customHeight="1">
      <c r="A668" s="211" t="s">
        <v>7500</v>
      </c>
      <c r="B668" s="211"/>
      <c r="C668" s="211"/>
      <c r="D668" s="211"/>
      <c r="E668" s="211"/>
      <c r="F668" s="211"/>
      <c r="G668" s="211"/>
      <c r="H668" s="211"/>
      <c r="I668" s="211"/>
      <c r="J668" s="211"/>
      <c r="K668" s="211"/>
      <c r="L668" s="211"/>
      <c r="M668" s="211"/>
      <c r="N668" s="211"/>
      <c r="O668" s="211"/>
      <c r="P668" s="211"/>
      <c r="Q668" s="211"/>
      <c r="R668" s="211"/>
      <c r="S668" s="211"/>
      <c r="T668" s="211"/>
      <c r="U668" s="211"/>
      <c r="V668" s="211"/>
      <c r="W668" s="211"/>
      <c r="X668" s="211"/>
      <c r="Y668" s="211"/>
      <c r="Z668" s="211"/>
      <c r="AA668" s="211"/>
      <c r="AB668" s="211"/>
      <c r="AC668" s="211"/>
      <c r="AD668" s="211"/>
    </row>
    <row r="669" spans="1:30" ht="10.8" customHeight="1">
      <c r="A669" s="211"/>
      <c r="B669" s="211"/>
      <c r="C669" s="211"/>
      <c r="D669" s="211"/>
      <c r="E669" s="211"/>
      <c r="F669" s="211"/>
      <c r="G669" s="211"/>
      <c r="H669" s="211"/>
      <c r="I669" s="211"/>
      <c r="J669" s="211"/>
      <c r="K669" s="211"/>
      <c r="L669" s="211"/>
      <c r="M669" s="211"/>
      <c r="N669" s="211"/>
      <c r="O669" s="211"/>
      <c r="P669" s="211"/>
      <c r="Q669" s="211"/>
      <c r="R669" s="211"/>
      <c r="S669" s="211"/>
      <c r="T669" s="211"/>
      <c r="U669" s="211"/>
      <c r="V669" s="211"/>
      <c r="W669" s="211"/>
      <c r="X669" s="211"/>
      <c r="Y669" s="211"/>
      <c r="Z669" s="211"/>
      <c r="AA669" s="211"/>
      <c r="AB669" s="211"/>
      <c r="AC669" s="211"/>
      <c r="AD669" s="211"/>
    </row>
    <row r="670" spans="1:30" ht="11.4" customHeight="1">
      <c r="A670" s="501" t="s">
        <v>5628</v>
      </c>
      <c r="B670" s="502"/>
      <c r="C670" s="502"/>
      <c r="D670" s="502"/>
      <c r="E670" s="502"/>
      <c r="F670" s="502"/>
      <c r="G670" s="503"/>
      <c r="H670" s="501" t="s">
        <v>5638</v>
      </c>
      <c r="I670" s="502"/>
      <c r="J670" s="502"/>
      <c r="K670" s="502"/>
      <c r="L670" s="503"/>
      <c r="M670" s="504" t="s">
        <v>5639</v>
      </c>
      <c r="N670" s="505"/>
      <c r="O670" s="504" t="s">
        <v>5640</v>
      </c>
      <c r="P670" s="506"/>
      <c r="Q670" s="506"/>
      <c r="R670" s="505"/>
      <c r="S670" s="504" t="s">
        <v>5641</v>
      </c>
      <c r="T670" s="506"/>
      <c r="U670" s="506"/>
      <c r="V670" s="505"/>
      <c r="W670" s="504" t="s">
        <v>5631</v>
      </c>
      <c r="X670" s="506"/>
      <c r="Y670" s="506"/>
      <c r="Z670" s="506"/>
      <c r="AA670" s="505"/>
      <c r="AB670" s="504" t="s">
        <v>5642</v>
      </c>
      <c r="AC670" s="506"/>
      <c r="AD670" s="505"/>
    </row>
    <row r="671" spans="1:30" ht="11.4" customHeight="1">
      <c r="A671" s="507" t="s">
        <v>5643</v>
      </c>
      <c r="B671" s="508"/>
      <c r="C671" s="508"/>
      <c r="D671" s="508"/>
      <c r="E671" s="508"/>
      <c r="F671" s="508"/>
      <c r="G671" s="509"/>
      <c r="H671" s="507" t="s">
        <v>5644</v>
      </c>
      <c r="I671" s="508"/>
      <c r="J671" s="508"/>
      <c r="K671" s="508"/>
      <c r="L671" s="509"/>
      <c r="M671" s="510">
        <v>7.19</v>
      </c>
      <c r="N671" s="511"/>
      <c r="O671" s="512">
        <v>20.21</v>
      </c>
      <c r="P671" s="513"/>
      <c r="Q671" s="513"/>
      <c r="R671" s="514"/>
      <c r="S671" s="515">
        <v>181.15</v>
      </c>
      <c r="T671" s="516"/>
      <c r="U671" s="516"/>
      <c r="V671" s="517"/>
      <c r="W671" s="518">
        <v>0.45</v>
      </c>
      <c r="X671" s="519"/>
      <c r="Y671" s="519"/>
      <c r="Z671" s="519"/>
      <c r="AA671" s="520"/>
      <c r="AB671" s="510">
        <v>9.09</v>
      </c>
      <c r="AC671" s="528"/>
      <c r="AD671" s="511"/>
    </row>
    <row r="672" spans="1:30" ht="11.4" customHeight="1">
      <c r="A672" s="507" t="s">
        <v>5721</v>
      </c>
      <c r="B672" s="508"/>
      <c r="C672" s="508"/>
      <c r="D672" s="508"/>
      <c r="E672" s="508"/>
      <c r="F672" s="508"/>
      <c r="G672" s="509"/>
      <c r="H672" s="507" t="s">
        <v>189</v>
      </c>
      <c r="I672" s="508"/>
      <c r="J672" s="508"/>
      <c r="K672" s="508"/>
      <c r="L672" s="509"/>
      <c r="M672" s="512">
        <v>11.56</v>
      </c>
      <c r="N672" s="514"/>
      <c r="O672" s="512">
        <v>29.18</v>
      </c>
      <c r="P672" s="513"/>
      <c r="Q672" s="513"/>
      <c r="R672" s="514"/>
      <c r="S672" s="515">
        <v>152.49</v>
      </c>
      <c r="T672" s="516"/>
      <c r="U672" s="516"/>
      <c r="V672" s="517"/>
      <c r="W672" s="518">
        <v>0.9</v>
      </c>
      <c r="X672" s="519"/>
      <c r="Y672" s="519"/>
      <c r="Z672" s="519"/>
      <c r="AA672" s="520"/>
      <c r="AB672" s="512">
        <v>26.26</v>
      </c>
      <c r="AC672" s="513"/>
      <c r="AD672" s="514"/>
    </row>
    <row r="673" spans="1:30" ht="11.4" customHeight="1">
      <c r="A673" s="521" t="s">
        <v>5646</v>
      </c>
      <c r="B673" s="521"/>
      <c r="C673" s="521"/>
      <c r="D673" s="521"/>
      <c r="E673" s="521"/>
      <c r="F673" s="521"/>
      <c r="G673" s="521"/>
      <c r="H673" s="521"/>
      <c r="I673" s="521"/>
      <c r="J673" s="521"/>
      <c r="K673" s="521"/>
      <c r="L673" s="521"/>
      <c r="M673" s="521"/>
      <c r="N673" s="521"/>
      <c r="O673" s="521"/>
      <c r="P673" s="521"/>
      <c r="Q673" s="521"/>
      <c r="R673" s="521"/>
      <c r="S673" s="521"/>
      <c r="T673" s="521"/>
      <c r="U673" s="521"/>
      <c r="V673" s="521"/>
      <c r="W673" s="521"/>
      <c r="X673" s="521"/>
      <c r="Y673" s="512">
        <v>35.35</v>
      </c>
      <c r="Z673" s="513"/>
      <c r="AA673" s="513"/>
      <c r="AB673" s="513"/>
      <c r="AC673" s="513"/>
      <c r="AD673" s="514"/>
    </row>
    <row r="674" spans="1:30" ht="10.8" customHeight="1">
      <c r="A674" s="211"/>
      <c r="B674" s="211"/>
      <c r="C674" s="211"/>
      <c r="D674" s="211"/>
      <c r="E674" s="211"/>
      <c r="F674" s="211"/>
      <c r="G674" s="211"/>
      <c r="H674" s="211"/>
      <c r="I674" s="211"/>
      <c r="J674" s="211"/>
      <c r="K674" s="211"/>
      <c r="L674" s="211"/>
      <c r="M674" s="211"/>
      <c r="N674" s="211"/>
      <c r="O674" s="211"/>
      <c r="P674" s="211"/>
      <c r="Q674" s="211"/>
      <c r="R674" s="211"/>
      <c r="S674" s="211"/>
      <c r="T674" s="211"/>
      <c r="U674" s="211"/>
      <c r="V674" s="211"/>
      <c r="W674" s="211"/>
      <c r="X674" s="211"/>
      <c r="Y674" s="211"/>
      <c r="Z674" s="211"/>
      <c r="AA674" s="211"/>
      <c r="AB674" s="211"/>
      <c r="AC674" s="211"/>
      <c r="AD674" s="211"/>
    </row>
    <row r="675" spans="1:30" ht="11.4" customHeight="1">
      <c r="A675" s="501" t="s">
        <v>5628</v>
      </c>
      <c r="B675" s="502"/>
      <c r="C675" s="502"/>
      <c r="D675" s="502"/>
      <c r="E675" s="502"/>
      <c r="F675" s="502"/>
      <c r="G675" s="503"/>
      <c r="H675" s="501" t="s">
        <v>5629</v>
      </c>
      <c r="I675" s="502"/>
      <c r="J675" s="502"/>
      <c r="K675" s="502"/>
      <c r="L675" s="502"/>
      <c r="M675" s="502"/>
      <c r="N675" s="502"/>
      <c r="O675" s="503"/>
      <c r="P675" s="522" t="s">
        <v>180</v>
      </c>
      <c r="Q675" s="523"/>
      <c r="R675" s="523"/>
      <c r="S675" s="524"/>
      <c r="T675" s="504" t="s">
        <v>5630</v>
      </c>
      <c r="U675" s="506"/>
      <c r="V675" s="506"/>
      <c r="W675" s="505"/>
      <c r="X675" s="504" t="s">
        <v>5631</v>
      </c>
      <c r="Y675" s="506"/>
      <c r="Z675" s="506"/>
      <c r="AA675" s="506"/>
      <c r="AB675" s="505"/>
      <c r="AC675" s="504" t="s">
        <v>5632</v>
      </c>
      <c r="AD675" s="505"/>
    </row>
    <row r="676" spans="1:30" ht="11.4" customHeight="1">
      <c r="A676" s="507" t="s">
        <v>7501</v>
      </c>
      <c r="B676" s="508"/>
      <c r="C676" s="508"/>
      <c r="D676" s="508"/>
      <c r="E676" s="508"/>
      <c r="F676" s="508"/>
      <c r="G676" s="509"/>
      <c r="H676" s="507" t="s">
        <v>7502</v>
      </c>
      <c r="I676" s="508"/>
      <c r="J676" s="508"/>
      <c r="K676" s="508"/>
      <c r="L676" s="508"/>
      <c r="M676" s="508"/>
      <c r="N676" s="508"/>
      <c r="O676" s="509"/>
      <c r="P676" s="525" t="s">
        <v>5700</v>
      </c>
      <c r="Q676" s="526"/>
      <c r="R676" s="526"/>
      <c r="S676" s="527"/>
      <c r="T676" s="512">
        <v>33.549999999999997</v>
      </c>
      <c r="U676" s="513"/>
      <c r="V676" s="513"/>
      <c r="W676" s="514"/>
      <c r="X676" s="518">
        <v>0.27</v>
      </c>
      <c r="Y676" s="519"/>
      <c r="Z676" s="519"/>
      <c r="AA676" s="519"/>
      <c r="AB676" s="520"/>
      <c r="AC676" s="510">
        <v>9.0500000000000007</v>
      </c>
      <c r="AD676" s="511"/>
    </row>
    <row r="677" spans="1:30" ht="11.4" customHeight="1">
      <c r="A677" s="521" t="s">
        <v>5633</v>
      </c>
      <c r="B677" s="521"/>
      <c r="C677" s="521"/>
      <c r="D677" s="521"/>
      <c r="E677" s="521"/>
      <c r="F677" s="521"/>
      <c r="G677" s="521"/>
      <c r="H677" s="521"/>
      <c r="I677" s="521"/>
      <c r="J677" s="521"/>
      <c r="K677" s="521"/>
      <c r="L677" s="521"/>
      <c r="M677" s="521"/>
      <c r="N677" s="521"/>
      <c r="O677" s="521"/>
      <c r="P677" s="521"/>
      <c r="Q677" s="521"/>
      <c r="R677" s="521"/>
      <c r="S677" s="521"/>
      <c r="T677" s="521"/>
      <c r="U677" s="521"/>
      <c r="V677" s="521"/>
      <c r="W677" s="521"/>
      <c r="X677" s="521"/>
      <c r="Y677" s="510">
        <v>9.0500000000000007</v>
      </c>
      <c r="Z677" s="528"/>
      <c r="AA677" s="528"/>
      <c r="AB677" s="528"/>
      <c r="AC677" s="528"/>
      <c r="AD677" s="511"/>
    </row>
    <row r="678" spans="1:30" ht="10.8" customHeight="1">
      <c r="A678" s="211"/>
      <c r="B678" s="211"/>
      <c r="C678" s="211"/>
      <c r="D678" s="211"/>
      <c r="E678" s="211"/>
      <c r="F678" s="211"/>
      <c r="G678" s="211"/>
      <c r="H678" s="211"/>
      <c r="I678" s="211"/>
      <c r="J678" s="211"/>
      <c r="K678" s="211"/>
      <c r="L678" s="211"/>
      <c r="M678" s="211"/>
      <c r="N678" s="211"/>
      <c r="O678" s="211"/>
      <c r="P678" s="211"/>
      <c r="Q678" s="211"/>
      <c r="R678" s="211"/>
      <c r="S678" s="211"/>
      <c r="T678" s="211"/>
      <c r="U678" s="211"/>
      <c r="V678" s="211"/>
      <c r="W678" s="211"/>
      <c r="X678" s="211"/>
      <c r="Y678" s="211"/>
      <c r="Z678" s="211"/>
      <c r="AA678" s="211"/>
      <c r="AB678" s="211"/>
      <c r="AC678" s="211"/>
      <c r="AD678" s="211"/>
    </row>
    <row r="679" spans="1:30" ht="11.4" customHeight="1">
      <c r="A679" s="504" t="s">
        <v>5634</v>
      </c>
      <c r="B679" s="506"/>
      <c r="C679" s="506"/>
      <c r="D679" s="506"/>
      <c r="E679" s="506"/>
      <c r="F679" s="506"/>
      <c r="G679" s="506"/>
      <c r="H679" s="506"/>
      <c r="I679" s="506"/>
      <c r="J679" s="506"/>
      <c r="K679" s="506"/>
      <c r="L679" s="506"/>
      <c r="M679" s="506"/>
      <c r="N679" s="506"/>
      <c r="O679" s="506"/>
      <c r="P679" s="506"/>
      <c r="Q679" s="506"/>
      <c r="R679" s="506"/>
      <c r="S679" s="506"/>
      <c r="T679" s="506"/>
      <c r="U679" s="506"/>
      <c r="V679" s="506"/>
      <c r="W679" s="506"/>
      <c r="X679" s="505"/>
      <c r="Y679" s="537">
        <v>44.4</v>
      </c>
      <c r="Z679" s="538"/>
      <c r="AA679" s="538"/>
      <c r="AB679" s="538"/>
      <c r="AC679" s="538"/>
      <c r="AD679" s="539"/>
    </row>
    <row r="680" spans="1:30" ht="11.4" customHeight="1">
      <c r="A680" s="504" t="s">
        <v>5635</v>
      </c>
      <c r="B680" s="506"/>
      <c r="C680" s="506"/>
      <c r="D680" s="506"/>
      <c r="E680" s="506"/>
      <c r="F680" s="506"/>
      <c r="G680" s="506"/>
      <c r="H680" s="506"/>
      <c r="I680" s="506"/>
      <c r="J680" s="506"/>
      <c r="K680" s="506"/>
      <c r="L680" s="506"/>
      <c r="M680" s="506"/>
      <c r="N680" s="506"/>
      <c r="O680" s="506"/>
      <c r="P680" s="506"/>
      <c r="Q680" s="506"/>
      <c r="R680" s="506"/>
      <c r="S680" s="506"/>
      <c r="T680" s="506"/>
      <c r="U680" s="506"/>
      <c r="V680" s="506"/>
      <c r="W680" s="506"/>
      <c r="X680" s="505"/>
      <c r="Y680" s="537">
        <v>11.13</v>
      </c>
      <c r="Z680" s="538"/>
      <c r="AA680" s="538"/>
      <c r="AB680" s="538"/>
      <c r="AC680" s="538"/>
      <c r="AD680" s="539"/>
    </row>
    <row r="681" spans="1:30" ht="11.4" customHeight="1">
      <c r="A681" s="504" t="s">
        <v>5636</v>
      </c>
      <c r="B681" s="506"/>
      <c r="C681" s="506"/>
      <c r="D681" s="506"/>
      <c r="E681" s="506"/>
      <c r="F681" s="506"/>
      <c r="G681" s="506"/>
      <c r="H681" s="506"/>
      <c r="I681" s="506"/>
      <c r="J681" s="506"/>
      <c r="K681" s="506"/>
      <c r="L681" s="506"/>
      <c r="M681" s="506"/>
      <c r="N681" s="506"/>
      <c r="O681" s="506"/>
      <c r="P681" s="506"/>
      <c r="Q681" s="506"/>
      <c r="R681" s="506"/>
      <c r="S681" s="506"/>
      <c r="T681" s="506"/>
      <c r="U681" s="506"/>
      <c r="V681" s="506"/>
      <c r="W681" s="506"/>
      <c r="X681" s="505"/>
      <c r="Y681" s="537">
        <v>55.53</v>
      </c>
      <c r="Z681" s="538"/>
      <c r="AA681" s="538"/>
      <c r="AB681" s="538"/>
      <c r="AC681" s="538"/>
      <c r="AD681" s="539"/>
    </row>
    <row r="682" spans="1:30" ht="10.8" customHeight="1">
      <c r="A682" s="211"/>
      <c r="B682" s="211"/>
      <c r="C682" s="211"/>
      <c r="D682" s="211"/>
      <c r="E682" s="211"/>
      <c r="F682" s="211"/>
      <c r="G682" s="211"/>
      <c r="H682" s="211"/>
      <c r="I682" s="211"/>
      <c r="J682" s="211"/>
      <c r="K682" s="211"/>
      <c r="L682" s="211"/>
      <c r="M682" s="211"/>
      <c r="N682" s="211"/>
      <c r="O682" s="211"/>
      <c r="P682" s="211"/>
      <c r="Q682" s="211"/>
      <c r="R682" s="211"/>
      <c r="S682" s="211"/>
      <c r="T682" s="211"/>
      <c r="U682" s="211"/>
      <c r="V682" s="211"/>
      <c r="W682" s="211"/>
      <c r="X682" s="211"/>
      <c r="Y682" s="211"/>
      <c r="Z682" s="211"/>
      <c r="AA682" s="211"/>
      <c r="AB682" s="211"/>
      <c r="AC682" s="211"/>
      <c r="AD682" s="211"/>
    </row>
    <row r="683" spans="1:30" ht="13.35" customHeight="1">
      <c r="A683" s="540" t="s">
        <v>5637</v>
      </c>
      <c r="B683" s="540"/>
      <c r="C683" s="540"/>
      <c r="D683" s="540"/>
      <c r="E683" s="540"/>
      <c r="F683" s="540"/>
      <c r="G683" s="540"/>
      <c r="H683" s="540"/>
      <c r="I683" s="540"/>
      <c r="J683" s="540"/>
      <c r="K683" s="540"/>
      <c r="L683" s="540"/>
      <c r="M683" s="540"/>
      <c r="N683" s="540"/>
      <c r="O683" s="540"/>
      <c r="P683" s="540"/>
      <c r="Q683" s="540"/>
      <c r="R683" s="540"/>
      <c r="S683" s="540"/>
      <c r="T683" s="540"/>
      <c r="U683" s="540"/>
      <c r="V683" s="540"/>
      <c r="W683" s="540"/>
      <c r="X683" s="540"/>
      <c r="Y683" s="540"/>
      <c r="Z683" s="540"/>
      <c r="AA683" s="540"/>
      <c r="AB683" s="540"/>
      <c r="AC683" s="540"/>
      <c r="AD683" s="540"/>
    </row>
    <row r="684" spans="1:30" ht="10.8" customHeight="1">
      <c r="A684" s="211"/>
      <c r="B684" s="211"/>
      <c r="C684" s="211"/>
      <c r="D684" s="211"/>
      <c r="E684" s="211"/>
      <c r="F684" s="211"/>
      <c r="G684" s="211"/>
      <c r="H684" s="211"/>
      <c r="I684" s="211"/>
      <c r="J684" s="211"/>
      <c r="K684" s="211"/>
      <c r="L684" s="211"/>
      <c r="M684" s="211"/>
      <c r="N684" s="211"/>
      <c r="O684" s="211"/>
      <c r="P684" s="211"/>
      <c r="Q684" s="211"/>
      <c r="R684" s="211"/>
      <c r="S684" s="211"/>
      <c r="T684" s="211"/>
      <c r="U684" s="211"/>
      <c r="V684" s="211"/>
      <c r="W684" s="211"/>
      <c r="X684" s="211"/>
      <c r="Y684" s="211"/>
      <c r="Z684" s="211"/>
      <c r="AA684" s="211"/>
      <c r="AB684" s="211"/>
      <c r="AC684" s="211"/>
      <c r="AD684" s="211"/>
    </row>
    <row r="685" spans="1:30" ht="11.4" customHeight="1">
      <c r="A685" s="211" t="s">
        <v>7720</v>
      </c>
      <c r="B685" s="211"/>
      <c r="C685" s="211"/>
      <c r="D685" s="211"/>
      <c r="E685" s="211"/>
      <c r="F685" s="211"/>
      <c r="G685" s="211"/>
      <c r="H685" s="211"/>
      <c r="I685" s="211"/>
      <c r="J685" s="211"/>
      <c r="K685" s="211"/>
      <c r="L685" s="211"/>
      <c r="M685" s="211"/>
      <c r="N685" s="211"/>
      <c r="O685" s="211"/>
      <c r="P685" s="211"/>
      <c r="Q685" s="211"/>
      <c r="R685" s="211"/>
      <c r="S685" s="211"/>
      <c r="T685" s="211"/>
      <c r="U685" s="211"/>
      <c r="V685" s="211"/>
      <c r="W685" s="211"/>
      <c r="X685" s="211"/>
      <c r="Y685" s="211" t="s">
        <v>5627</v>
      </c>
      <c r="Z685" s="211"/>
      <c r="AA685" s="211"/>
      <c r="AB685" s="211"/>
      <c r="AC685" s="211"/>
      <c r="AD685" s="211"/>
    </row>
    <row r="686" spans="1:30" ht="11.4" customHeight="1">
      <c r="A686" s="211" t="s">
        <v>7721</v>
      </c>
      <c r="B686" s="211"/>
      <c r="C686" s="211"/>
      <c r="D686" s="211"/>
      <c r="E686" s="211"/>
      <c r="F686" s="211"/>
      <c r="G686" s="211"/>
      <c r="H686" s="211"/>
      <c r="I686" s="211"/>
      <c r="J686" s="211"/>
      <c r="K686" s="211"/>
      <c r="L686" s="211"/>
      <c r="M686" s="211"/>
      <c r="N686" s="211"/>
      <c r="O686" s="211"/>
      <c r="P686" s="211"/>
      <c r="Q686" s="211"/>
      <c r="R686" s="211"/>
      <c r="S686" s="211"/>
      <c r="T686" s="211"/>
      <c r="U686" s="211"/>
      <c r="V686" s="211"/>
      <c r="W686" s="211"/>
      <c r="X686" s="211"/>
      <c r="Y686" s="211"/>
      <c r="Z686" s="211"/>
      <c r="AA686" s="211"/>
      <c r="AB686" s="211"/>
      <c r="AC686" s="211"/>
      <c r="AD686" s="211"/>
    </row>
    <row r="687" spans="1:30" ht="10.8" customHeight="1">
      <c r="A687" s="211"/>
      <c r="B687" s="211"/>
      <c r="C687" s="211"/>
      <c r="D687" s="211"/>
      <c r="E687" s="211"/>
      <c r="F687" s="211"/>
      <c r="G687" s="211"/>
      <c r="H687" s="211"/>
      <c r="I687" s="211"/>
      <c r="J687" s="211"/>
      <c r="K687" s="211"/>
      <c r="L687" s="211"/>
      <c r="M687" s="211"/>
      <c r="N687" s="211"/>
      <c r="O687" s="211"/>
      <c r="P687" s="211"/>
      <c r="Q687" s="211"/>
      <c r="R687" s="211"/>
      <c r="S687" s="211"/>
      <c r="T687" s="211"/>
      <c r="U687" s="211"/>
      <c r="V687" s="211"/>
      <c r="W687" s="211"/>
      <c r="X687" s="211"/>
      <c r="Y687" s="211"/>
      <c r="Z687" s="211"/>
      <c r="AA687" s="211"/>
      <c r="AB687" s="211"/>
      <c r="AC687" s="211"/>
      <c r="AD687" s="211"/>
    </row>
    <row r="688" spans="1:30" ht="11.4" customHeight="1">
      <c r="A688" s="501" t="s">
        <v>5628</v>
      </c>
      <c r="B688" s="502"/>
      <c r="C688" s="502"/>
      <c r="D688" s="502"/>
      <c r="E688" s="502"/>
      <c r="F688" s="502"/>
      <c r="G688" s="503"/>
      <c r="H688" s="501" t="s">
        <v>5638</v>
      </c>
      <c r="I688" s="502"/>
      <c r="J688" s="502"/>
      <c r="K688" s="502"/>
      <c r="L688" s="503"/>
      <c r="M688" s="504" t="s">
        <v>5639</v>
      </c>
      <c r="N688" s="505"/>
      <c r="O688" s="504" t="s">
        <v>5640</v>
      </c>
      <c r="P688" s="506"/>
      <c r="Q688" s="506"/>
      <c r="R688" s="505"/>
      <c r="S688" s="504" t="s">
        <v>5641</v>
      </c>
      <c r="T688" s="506"/>
      <c r="U688" s="506"/>
      <c r="V688" s="505"/>
      <c r="W688" s="504" t="s">
        <v>5631</v>
      </c>
      <c r="X688" s="506"/>
      <c r="Y688" s="506"/>
      <c r="Z688" s="506"/>
      <c r="AA688" s="505"/>
      <c r="AB688" s="504" t="s">
        <v>5642</v>
      </c>
      <c r="AC688" s="506"/>
      <c r="AD688" s="505"/>
    </row>
    <row r="689" spans="1:30" ht="11.4" customHeight="1">
      <c r="A689" s="507" t="s">
        <v>5658</v>
      </c>
      <c r="B689" s="508"/>
      <c r="C689" s="508"/>
      <c r="D689" s="508"/>
      <c r="E689" s="508"/>
      <c r="F689" s="508"/>
      <c r="G689" s="509"/>
      <c r="H689" s="507" t="s">
        <v>5659</v>
      </c>
      <c r="I689" s="508"/>
      <c r="J689" s="508"/>
      <c r="K689" s="508"/>
      <c r="L689" s="509"/>
      <c r="M689" s="510">
        <v>8.09</v>
      </c>
      <c r="N689" s="511"/>
      <c r="O689" s="512">
        <v>22.05</v>
      </c>
      <c r="P689" s="513"/>
      <c r="Q689" s="513"/>
      <c r="R689" s="514"/>
      <c r="S689" s="515">
        <v>172.66</v>
      </c>
      <c r="T689" s="516"/>
      <c r="U689" s="516"/>
      <c r="V689" s="517"/>
      <c r="W689" s="518">
        <v>0.2</v>
      </c>
      <c r="X689" s="519"/>
      <c r="Y689" s="519"/>
      <c r="Z689" s="519"/>
      <c r="AA689" s="520"/>
      <c r="AB689" s="510">
        <v>4.41</v>
      </c>
      <c r="AC689" s="528"/>
      <c r="AD689" s="511"/>
    </row>
    <row r="690" spans="1:30" ht="11.4" customHeight="1">
      <c r="A690" s="507" t="s">
        <v>5656</v>
      </c>
      <c r="B690" s="508"/>
      <c r="C690" s="508"/>
      <c r="D690" s="508"/>
      <c r="E690" s="508"/>
      <c r="F690" s="508"/>
      <c r="G690" s="509"/>
      <c r="H690" s="507" t="s">
        <v>5657</v>
      </c>
      <c r="I690" s="508"/>
      <c r="J690" s="508"/>
      <c r="K690" s="508"/>
      <c r="L690" s="509"/>
      <c r="M690" s="512">
        <v>11.56</v>
      </c>
      <c r="N690" s="514"/>
      <c r="O690" s="512">
        <v>29.79</v>
      </c>
      <c r="P690" s="513"/>
      <c r="Q690" s="513"/>
      <c r="R690" s="514"/>
      <c r="S690" s="515">
        <v>157.77000000000001</v>
      </c>
      <c r="T690" s="516"/>
      <c r="U690" s="516"/>
      <c r="V690" s="517"/>
      <c r="W690" s="518">
        <v>0.2</v>
      </c>
      <c r="X690" s="519"/>
      <c r="Y690" s="519"/>
      <c r="Z690" s="519"/>
      <c r="AA690" s="520"/>
      <c r="AB690" s="510">
        <v>5.95</v>
      </c>
      <c r="AC690" s="528"/>
      <c r="AD690" s="511"/>
    </row>
    <row r="691" spans="1:30" ht="11.4" customHeight="1">
      <c r="A691" s="521" t="s">
        <v>5646</v>
      </c>
      <c r="B691" s="521"/>
      <c r="C691" s="521"/>
      <c r="D691" s="521"/>
      <c r="E691" s="521"/>
      <c r="F691" s="521"/>
      <c r="G691" s="521"/>
      <c r="H691" s="521"/>
      <c r="I691" s="521"/>
      <c r="J691" s="521"/>
      <c r="K691" s="521"/>
      <c r="L691" s="521"/>
      <c r="M691" s="521"/>
      <c r="N691" s="521"/>
      <c r="O691" s="521"/>
      <c r="P691" s="521"/>
      <c r="Q691" s="521"/>
      <c r="R691" s="521"/>
      <c r="S691" s="521"/>
      <c r="T691" s="521"/>
      <c r="U691" s="521"/>
      <c r="V691" s="521"/>
      <c r="W691" s="521"/>
      <c r="X691" s="521"/>
      <c r="Y691" s="512">
        <v>10.36</v>
      </c>
      <c r="Z691" s="513"/>
      <c r="AA691" s="513"/>
      <c r="AB691" s="513"/>
      <c r="AC691" s="513"/>
      <c r="AD691" s="514"/>
    </row>
    <row r="692" spans="1:30" ht="10.8" customHeight="1">
      <c r="A692" s="211"/>
      <c r="B692" s="211"/>
      <c r="C692" s="211"/>
      <c r="D692" s="211"/>
      <c r="E692" s="211"/>
      <c r="F692" s="211"/>
      <c r="G692" s="211"/>
      <c r="H692" s="211"/>
      <c r="I692" s="211"/>
      <c r="J692" s="211"/>
      <c r="K692" s="211"/>
      <c r="L692" s="211"/>
      <c r="M692" s="211"/>
      <c r="N692" s="211"/>
      <c r="O692" s="211"/>
      <c r="P692" s="211"/>
      <c r="Q692" s="211"/>
      <c r="R692" s="211"/>
      <c r="S692" s="211"/>
      <c r="T692" s="211"/>
      <c r="U692" s="211"/>
      <c r="V692" s="211"/>
      <c r="W692" s="211"/>
      <c r="X692" s="211"/>
      <c r="Y692" s="211"/>
      <c r="Z692" s="211"/>
      <c r="AA692" s="211"/>
      <c r="AB692" s="211"/>
      <c r="AC692" s="211"/>
      <c r="AD692" s="211"/>
    </row>
    <row r="693" spans="1:30" ht="11.4" customHeight="1">
      <c r="A693" s="501" t="s">
        <v>5628</v>
      </c>
      <c r="B693" s="502"/>
      <c r="C693" s="502"/>
      <c r="D693" s="502"/>
      <c r="E693" s="502"/>
      <c r="F693" s="502"/>
      <c r="G693" s="503"/>
      <c r="H693" s="501" t="s">
        <v>5629</v>
      </c>
      <c r="I693" s="502"/>
      <c r="J693" s="502"/>
      <c r="K693" s="502"/>
      <c r="L693" s="502"/>
      <c r="M693" s="502"/>
      <c r="N693" s="502"/>
      <c r="O693" s="503"/>
      <c r="P693" s="522" t="s">
        <v>180</v>
      </c>
      <c r="Q693" s="523"/>
      <c r="R693" s="523"/>
      <c r="S693" s="524"/>
      <c r="T693" s="504" t="s">
        <v>5630</v>
      </c>
      <c r="U693" s="506"/>
      <c r="V693" s="506"/>
      <c r="W693" s="505"/>
      <c r="X693" s="504" t="s">
        <v>5631</v>
      </c>
      <c r="Y693" s="506"/>
      <c r="Z693" s="506"/>
      <c r="AA693" s="506"/>
      <c r="AB693" s="505"/>
      <c r="AC693" s="504" t="s">
        <v>5632</v>
      </c>
      <c r="AD693" s="505"/>
    </row>
    <row r="694" spans="1:30" ht="11.4" customHeight="1">
      <c r="A694" s="507" t="s">
        <v>5762</v>
      </c>
      <c r="B694" s="508"/>
      <c r="C694" s="508"/>
      <c r="D694" s="508"/>
      <c r="E694" s="508"/>
      <c r="F694" s="508"/>
      <c r="G694" s="509"/>
      <c r="H694" s="507" t="s">
        <v>5763</v>
      </c>
      <c r="I694" s="508"/>
      <c r="J694" s="508"/>
      <c r="K694" s="508"/>
      <c r="L694" s="508"/>
      <c r="M694" s="508"/>
      <c r="N694" s="508"/>
      <c r="O694" s="509"/>
      <c r="P694" s="525" t="s">
        <v>66</v>
      </c>
      <c r="Q694" s="526"/>
      <c r="R694" s="526"/>
      <c r="S694" s="527"/>
      <c r="T694" s="510">
        <v>0.35</v>
      </c>
      <c r="U694" s="528"/>
      <c r="V694" s="528"/>
      <c r="W694" s="511"/>
      <c r="X694" s="518">
        <v>0.28000000000000003</v>
      </c>
      <c r="Y694" s="519"/>
      <c r="Z694" s="519"/>
      <c r="AA694" s="519"/>
      <c r="AB694" s="520"/>
      <c r="AC694" s="510">
        <v>0.09</v>
      </c>
      <c r="AD694" s="511"/>
    </row>
    <row r="695" spans="1:30" ht="22.95" customHeight="1">
      <c r="A695" s="507" t="s">
        <v>7722</v>
      </c>
      <c r="B695" s="508"/>
      <c r="C695" s="508"/>
      <c r="D695" s="508"/>
      <c r="E695" s="508"/>
      <c r="F695" s="508"/>
      <c r="G695" s="509"/>
      <c r="H695" s="507" t="s">
        <v>7723</v>
      </c>
      <c r="I695" s="508"/>
      <c r="J695" s="508"/>
      <c r="K695" s="508"/>
      <c r="L695" s="508"/>
      <c r="M695" s="508"/>
      <c r="N695" s="508"/>
      <c r="O695" s="509"/>
      <c r="P695" s="525" t="s">
        <v>71</v>
      </c>
      <c r="Q695" s="526"/>
      <c r="R695" s="526"/>
      <c r="S695" s="527"/>
      <c r="T695" s="515">
        <v>725</v>
      </c>
      <c r="U695" s="516"/>
      <c r="V695" s="516"/>
      <c r="W695" s="517"/>
      <c r="X695" s="518">
        <v>1</v>
      </c>
      <c r="Y695" s="519"/>
      <c r="Z695" s="519"/>
      <c r="AA695" s="519"/>
      <c r="AB695" s="520"/>
      <c r="AC695" s="515">
        <v>725</v>
      </c>
      <c r="AD695" s="517"/>
    </row>
    <row r="696" spans="1:30" ht="11.4" customHeight="1">
      <c r="A696" s="521" t="s">
        <v>5633</v>
      </c>
      <c r="B696" s="521"/>
      <c r="C696" s="521"/>
      <c r="D696" s="521"/>
      <c r="E696" s="521"/>
      <c r="F696" s="521"/>
      <c r="G696" s="521"/>
      <c r="H696" s="521"/>
      <c r="I696" s="521"/>
      <c r="J696" s="521"/>
      <c r="K696" s="521"/>
      <c r="L696" s="521"/>
      <c r="M696" s="521"/>
      <c r="N696" s="521"/>
      <c r="O696" s="521"/>
      <c r="P696" s="521"/>
      <c r="Q696" s="521"/>
      <c r="R696" s="521"/>
      <c r="S696" s="521"/>
      <c r="T696" s="521"/>
      <c r="U696" s="521"/>
      <c r="V696" s="521"/>
      <c r="W696" s="521"/>
      <c r="X696" s="521"/>
      <c r="Y696" s="515">
        <v>725.09</v>
      </c>
      <c r="Z696" s="516"/>
      <c r="AA696" s="516"/>
      <c r="AB696" s="516"/>
      <c r="AC696" s="516"/>
      <c r="AD696" s="517"/>
    </row>
    <row r="697" spans="1:30" ht="10.8" customHeight="1">
      <c r="A697" s="211"/>
      <c r="B697" s="211"/>
      <c r="C697" s="211"/>
      <c r="D697" s="211"/>
      <c r="E697" s="211"/>
      <c r="F697" s="211"/>
      <c r="G697" s="211"/>
      <c r="H697" s="211"/>
      <c r="I697" s="211"/>
      <c r="J697" s="211"/>
      <c r="K697" s="211"/>
      <c r="L697" s="211"/>
      <c r="M697" s="211"/>
      <c r="N697" s="211"/>
      <c r="O697" s="211"/>
      <c r="P697" s="211"/>
      <c r="Q697" s="211"/>
      <c r="R697" s="211"/>
      <c r="S697" s="211"/>
      <c r="T697" s="211"/>
      <c r="U697" s="211"/>
      <c r="V697" s="211"/>
      <c r="W697" s="211"/>
      <c r="X697" s="211"/>
      <c r="Y697" s="211"/>
      <c r="Z697" s="211"/>
      <c r="AA697" s="211"/>
      <c r="AB697" s="211"/>
      <c r="AC697" s="211"/>
      <c r="AD697" s="211"/>
    </row>
    <row r="698" spans="1:30" ht="11.4" customHeight="1">
      <c r="A698" s="504" t="s">
        <v>5634</v>
      </c>
      <c r="B698" s="506"/>
      <c r="C698" s="506"/>
      <c r="D698" s="506"/>
      <c r="E698" s="506"/>
      <c r="F698" s="506"/>
      <c r="G698" s="506"/>
      <c r="H698" s="506"/>
      <c r="I698" s="506"/>
      <c r="J698" s="506"/>
      <c r="K698" s="506"/>
      <c r="L698" s="506"/>
      <c r="M698" s="506"/>
      <c r="N698" s="506"/>
      <c r="O698" s="506"/>
      <c r="P698" s="506"/>
      <c r="Q698" s="506"/>
      <c r="R698" s="506"/>
      <c r="S698" s="506"/>
      <c r="T698" s="506"/>
      <c r="U698" s="506"/>
      <c r="V698" s="506"/>
      <c r="W698" s="506"/>
      <c r="X698" s="505"/>
      <c r="Y698" s="534">
        <v>735.45</v>
      </c>
      <c r="Z698" s="535"/>
      <c r="AA698" s="535"/>
      <c r="AB698" s="535"/>
      <c r="AC698" s="535"/>
      <c r="AD698" s="536"/>
    </row>
    <row r="699" spans="1:30" ht="11.4" customHeight="1">
      <c r="A699" s="504" t="s">
        <v>5635</v>
      </c>
      <c r="B699" s="506"/>
      <c r="C699" s="506"/>
      <c r="D699" s="506"/>
      <c r="E699" s="506"/>
      <c r="F699" s="506"/>
      <c r="G699" s="506"/>
      <c r="H699" s="506"/>
      <c r="I699" s="506"/>
      <c r="J699" s="506"/>
      <c r="K699" s="506"/>
      <c r="L699" s="506"/>
      <c r="M699" s="506"/>
      <c r="N699" s="506"/>
      <c r="O699" s="506"/>
      <c r="P699" s="506"/>
      <c r="Q699" s="506"/>
      <c r="R699" s="506"/>
      <c r="S699" s="506"/>
      <c r="T699" s="506"/>
      <c r="U699" s="506"/>
      <c r="V699" s="506"/>
      <c r="W699" s="506"/>
      <c r="X699" s="505"/>
      <c r="Y699" s="534">
        <v>184.37</v>
      </c>
      <c r="Z699" s="535"/>
      <c r="AA699" s="535"/>
      <c r="AB699" s="535"/>
      <c r="AC699" s="535"/>
      <c r="AD699" s="536"/>
    </row>
    <row r="700" spans="1:30" ht="11.4" customHeight="1">
      <c r="A700" s="504" t="s">
        <v>5636</v>
      </c>
      <c r="B700" s="506"/>
      <c r="C700" s="506"/>
      <c r="D700" s="506"/>
      <c r="E700" s="506"/>
      <c r="F700" s="506"/>
      <c r="G700" s="506"/>
      <c r="H700" s="506"/>
      <c r="I700" s="506"/>
      <c r="J700" s="506"/>
      <c r="K700" s="506"/>
      <c r="L700" s="506"/>
      <c r="M700" s="506"/>
      <c r="N700" s="506"/>
      <c r="O700" s="506"/>
      <c r="P700" s="506"/>
      <c r="Q700" s="506"/>
      <c r="R700" s="506"/>
      <c r="S700" s="506"/>
      <c r="T700" s="506"/>
      <c r="U700" s="506"/>
      <c r="V700" s="506"/>
      <c r="W700" s="506"/>
      <c r="X700" s="505"/>
      <c r="Y700" s="534">
        <v>919.82</v>
      </c>
      <c r="Z700" s="535"/>
      <c r="AA700" s="535"/>
      <c r="AB700" s="535"/>
      <c r="AC700" s="535"/>
      <c r="AD700" s="536"/>
    </row>
    <row r="701" spans="1:30" ht="10.8" customHeight="1">
      <c r="A701" s="211"/>
      <c r="B701" s="211"/>
      <c r="C701" s="211"/>
      <c r="D701" s="211"/>
      <c r="E701" s="211"/>
      <c r="F701" s="211"/>
      <c r="G701" s="211"/>
      <c r="H701" s="211"/>
      <c r="I701" s="211"/>
      <c r="J701" s="211"/>
      <c r="K701" s="211"/>
      <c r="L701" s="211"/>
      <c r="M701" s="211"/>
      <c r="N701" s="211"/>
      <c r="O701" s="211"/>
      <c r="P701" s="211"/>
      <c r="Q701" s="211"/>
      <c r="R701" s="211"/>
      <c r="S701" s="211"/>
      <c r="T701" s="211"/>
      <c r="U701" s="211"/>
      <c r="V701" s="211"/>
      <c r="W701" s="211"/>
      <c r="X701" s="211"/>
      <c r="Y701" s="211"/>
      <c r="Z701" s="211"/>
      <c r="AA701" s="211"/>
      <c r="AB701" s="211"/>
      <c r="AC701" s="211"/>
      <c r="AD701" s="211"/>
    </row>
    <row r="702" spans="1:30" ht="13.35" customHeight="1">
      <c r="A702" s="540" t="s">
        <v>5637</v>
      </c>
      <c r="B702" s="540"/>
      <c r="C702" s="540"/>
      <c r="D702" s="540"/>
      <c r="E702" s="540"/>
      <c r="F702" s="540"/>
      <c r="G702" s="540"/>
      <c r="H702" s="540"/>
      <c r="I702" s="540"/>
      <c r="J702" s="540"/>
      <c r="K702" s="540"/>
      <c r="L702" s="540"/>
      <c r="M702" s="540"/>
      <c r="N702" s="540"/>
      <c r="O702" s="540"/>
      <c r="P702" s="540"/>
      <c r="Q702" s="540"/>
      <c r="R702" s="540"/>
      <c r="S702" s="540"/>
      <c r="T702" s="540"/>
      <c r="U702" s="540"/>
      <c r="V702" s="540"/>
      <c r="W702" s="540"/>
      <c r="X702" s="540"/>
      <c r="Y702" s="540"/>
      <c r="Z702" s="540"/>
      <c r="AA702" s="540"/>
      <c r="AB702" s="540"/>
      <c r="AC702" s="540"/>
      <c r="AD702" s="540"/>
    </row>
    <row r="703" spans="1:30" ht="10.8" customHeight="1">
      <c r="A703" s="211"/>
      <c r="B703" s="211"/>
      <c r="C703" s="211"/>
      <c r="D703" s="211"/>
      <c r="E703" s="211"/>
      <c r="F703" s="211"/>
      <c r="G703" s="211"/>
      <c r="H703" s="211"/>
      <c r="I703" s="211"/>
      <c r="J703" s="211"/>
      <c r="K703" s="211"/>
      <c r="L703" s="211"/>
      <c r="M703" s="211"/>
      <c r="N703" s="211"/>
      <c r="O703" s="211"/>
      <c r="P703" s="211"/>
      <c r="Q703" s="211"/>
      <c r="R703" s="211"/>
      <c r="S703" s="211"/>
      <c r="T703" s="211"/>
      <c r="U703" s="211"/>
      <c r="V703" s="211"/>
      <c r="W703" s="211"/>
      <c r="X703" s="211"/>
      <c r="Y703" s="211"/>
      <c r="Z703" s="211"/>
      <c r="AA703" s="211"/>
      <c r="AB703" s="211"/>
      <c r="AC703" s="211"/>
      <c r="AD703" s="211"/>
    </row>
    <row r="704" spans="1:30" ht="22.95" customHeight="1">
      <c r="A704" s="211" t="s">
        <v>7573</v>
      </c>
      <c r="B704" s="211"/>
      <c r="C704" s="211"/>
      <c r="D704" s="211"/>
      <c r="E704" s="211"/>
      <c r="F704" s="211"/>
      <c r="G704" s="211"/>
      <c r="H704" s="211"/>
      <c r="I704" s="211"/>
      <c r="J704" s="211"/>
      <c r="K704" s="211"/>
      <c r="L704" s="211"/>
      <c r="M704" s="211"/>
      <c r="N704" s="211"/>
      <c r="O704" s="211"/>
      <c r="P704" s="211"/>
      <c r="Q704" s="211"/>
      <c r="R704" s="211"/>
      <c r="S704" s="211"/>
      <c r="T704" s="211"/>
      <c r="U704" s="211"/>
      <c r="V704" s="211"/>
      <c r="W704" s="211"/>
      <c r="X704" s="211"/>
      <c r="Y704" s="211" t="s">
        <v>7574</v>
      </c>
      <c r="Z704" s="211"/>
      <c r="AA704" s="211"/>
      <c r="AB704" s="211"/>
      <c r="AC704" s="211"/>
      <c r="AD704" s="211"/>
    </row>
    <row r="705" spans="1:30" ht="11.4" customHeight="1">
      <c r="A705" s="211" t="s">
        <v>7575</v>
      </c>
      <c r="B705" s="211"/>
      <c r="C705" s="211"/>
      <c r="D705" s="211"/>
      <c r="E705" s="211"/>
      <c r="F705" s="211"/>
      <c r="G705" s="211"/>
      <c r="H705" s="211"/>
      <c r="I705" s="211"/>
      <c r="J705" s="211"/>
      <c r="K705" s="211"/>
      <c r="L705" s="211"/>
      <c r="M705" s="211"/>
      <c r="N705" s="211"/>
      <c r="O705" s="211"/>
      <c r="P705" s="211"/>
      <c r="Q705" s="211"/>
      <c r="R705" s="211"/>
      <c r="S705" s="211"/>
      <c r="T705" s="211"/>
      <c r="U705" s="211"/>
      <c r="V705" s="211"/>
      <c r="W705" s="211"/>
      <c r="X705" s="211"/>
      <c r="Y705" s="211"/>
      <c r="Z705" s="211"/>
      <c r="AA705" s="211"/>
      <c r="AB705" s="211"/>
      <c r="AC705" s="211"/>
      <c r="AD705" s="211"/>
    </row>
    <row r="706" spans="1:30" ht="10.8" customHeight="1">
      <c r="A706" s="211"/>
      <c r="B706" s="211"/>
      <c r="C706" s="211"/>
      <c r="D706" s="211"/>
      <c r="E706" s="211"/>
      <c r="F706" s="211"/>
      <c r="G706" s="211"/>
      <c r="H706" s="211"/>
      <c r="I706" s="211"/>
      <c r="J706" s="211"/>
      <c r="K706" s="211"/>
      <c r="L706" s="211"/>
      <c r="M706" s="211"/>
      <c r="N706" s="211"/>
      <c r="O706" s="211"/>
      <c r="P706" s="211"/>
      <c r="Q706" s="211"/>
      <c r="R706" s="211"/>
      <c r="S706" s="211"/>
      <c r="T706" s="211"/>
      <c r="U706" s="211"/>
      <c r="V706" s="211"/>
      <c r="W706" s="211"/>
      <c r="X706" s="211"/>
      <c r="Y706" s="211"/>
      <c r="Z706" s="211"/>
      <c r="AA706" s="211"/>
      <c r="AB706" s="211"/>
      <c r="AC706" s="211"/>
      <c r="AD706" s="211"/>
    </row>
    <row r="707" spans="1:30" ht="34.5" customHeight="1">
      <c r="A707" s="501" t="s">
        <v>5628</v>
      </c>
      <c r="B707" s="502"/>
      <c r="C707" s="503"/>
      <c r="D707" s="501" t="s">
        <v>5649</v>
      </c>
      <c r="E707" s="502"/>
      <c r="F707" s="502"/>
      <c r="G707" s="502"/>
      <c r="H707" s="502"/>
      <c r="I707" s="502"/>
      <c r="J707" s="502"/>
      <c r="K707" s="503"/>
      <c r="L707" s="522" t="s">
        <v>180</v>
      </c>
      <c r="M707" s="524"/>
      <c r="N707" s="504" t="s">
        <v>5650</v>
      </c>
      <c r="O707" s="506"/>
      <c r="P707" s="505"/>
      <c r="Q707" s="504" t="s">
        <v>5651</v>
      </c>
      <c r="R707" s="506"/>
      <c r="S707" s="506"/>
      <c r="T707" s="505"/>
      <c r="U707" s="504" t="s">
        <v>5631</v>
      </c>
      <c r="V707" s="506"/>
      <c r="W707" s="506"/>
      <c r="X707" s="505"/>
      <c r="Y707" s="504" t="s">
        <v>5652</v>
      </c>
      <c r="Z707" s="506"/>
      <c r="AA707" s="506"/>
      <c r="AB707" s="506"/>
      <c r="AC707" s="505"/>
      <c r="AD707" s="532" t="s">
        <v>5653</v>
      </c>
    </row>
    <row r="708" spans="1:30" ht="68.849999999999994" customHeight="1">
      <c r="A708" s="507" t="s">
        <v>7576</v>
      </c>
      <c r="B708" s="508"/>
      <c r="C708" s="509"/>
      <c r="D708" s="507" t="s">
        <v>7577</v>
      </c>
      <c r="E708" s="508"/>
      <c r="F708" s="508"/>
      <c r="G708" s="508"/>
      <c r="H708" s="508"/>
      <c r="I708" s="508"/>
      <c r="J708" s="508"/>
      <c r="K708" s="509"/>
      <c r="L708" s="525" t="s">
        <v>5760</v>
      </c>
      <c r="M708" s="527"/>
      <c r="N708" s="512">
        <v>29.14</v>
      </c>
      <c r="O708" s="513"/>
      <c r="P708" s="514"/>
      <c r="Q708" s="512">
        <v>35.78</v>
      </c>
      <c r="R708" s="513"/>
      <c r="S708" s="513"/>
      <c r="T708" s="514"/>
      <c r="U708" s="518">
        <v>6.4999999999999997E-3</v>
      </c>
      <c r="V708" s="519"/>
      <c r="W708" s="519"/>
      <c r="X708" s="520"/>
      <c r="Y708" s="510">
        <v>0.18</v>
      </c>
      <c r="Z708" s="528"/>
      <c r="AA708" s="528"/>
      <c r="AB708" s="528"/>
      <c r="AC708" s="511"/>
      <c r="AD708" s="533">
        <v>0.23</v>
      </c>
    </row>
    <row r="709" spans="1:30" ht="68.849999999999994" customHeight="1">
      <c r="A709" s="507" t="s">
        <v>7578</v>
      </c>
      <c r="B709" s="508"/>
      <c r="C709" s="509"/>
      <c r="D709" s="507" t="s">
        <v>7579</v>
      </c>
      <c r="E709" s="508"/>
      <c r="F709" s="508"/>
      <c r="G709" s="508"/>
      <c r="H709" s="508"/>
      <c r="I709" s="508"/>
      <c r="J709" s="508"/>
      <c r="K709" s="509"/>
      <c r="L709" s="525" t="s">
        <v>5761</v>
      </c>
      <c r="M709" s="527"/>
      <c r="N709" s="512">
        <v>29.14</v>
      </c>
      <c r="O709" s="513"/>
      <c r="P709" s="514"/>
      <c r="Q709" s="515">
        <v>158.41999999999999</v>
      </c>
      <c r="R709" s="516"/>
      <c r="S709" s="516"/>
      <c r="T709" s="517"/>
      <c r="U709" s="518">
        <v>1.52E-2</v>
      </c>
      <c r="V709" s="519"/>
      <c r="W709" s="519"/>
      <c r="X709" s="520"/>
      <c r="Y709" s="510">
        <v>0.44</v>
      </c>
      <c r="Z709" s="528"/>
      <c r="AA709" s="528"/>
      <c r="AB709" s="528"/>
      <c r="AC709" s="511"/>
      <c r="AD709" s="533">
        <v>2.4</v>
      </c>
    </row>
    <row r="710" spans="1:30" ht="11.4" customHeight="1">
      <c r="A710" s="521" t="s">
        <v>5654</v>
      </c>
      <c r="B710" s="521"/>
      <c r="C710" s="521"/>
      <c r="D710" s="521"/>
      <c r="E710" s="521"/>
      <c r="F710" s="521"/>
      <c r="G710" s="521"/>
      <c r="H710" s="521"/>
      <c r="I710" s="521"/>
      <c r="J710" s="521"/>
      <c r="K710" s="521"/>
      <c r="L710" s="521"/>
      <c r="M710" s="521"/>
      <c r="N710" s="521"/>
      <c r="O710" s="521"/>
      <c r="P710" s="521"/>
      <c r="Q710" s="521"/>
      <c r="R710" s="521"/>
      <c r="S710" s="521"/>
      <c r="T710" s="521"/>
      <c r="U710" s="521"/>
      <c r="V710" s="521"/>
      <c r="W710" s="521"/>
      <c r="X710" s="521"/>
      <c r="Y710" s="510">
        <v>0.62</v>
      </c>
      <c r="Z710" s="528"/>
      <c r="AA710" s="528"/>
      <c r="AB710" s="528"/>
      <c r="AC710" s="528"/>
      <c r="AD710" s="511"/>
    </row>
    <row r="711" spans="1:30" ht="11.4" customHeight="1">
      <c r="A711" s="521" t="s">
        <v>5655</v>
      </c>
      <c r="B711" s="521"/>
      <c r="C711" s="521"/>
      <c r="D711" s="521"/>
      <c r="E711" s="521"/>
      <c r="F711" s="521"/>
      <c r="G711" s="521"/>
      <c r="H711" s="521"/>
      <c r="I711" s="521"/>
      <c r="J711" s="521"/>
      <c r="K711" s="521"/>
      <c r="L711" s="521"/>
      <c r="M711" s="521"/>
      <c r="N711" s="521"/>
      <c r="O711" s="521"/>
      <c r="P711" s="521"/>
      <c r="Q711" s="521"/>
      <c r="R711" s="521"/>
      <c r="S711" s="521"/>
      <c r="T711" s="521"/>
      <c r="U711" s="521"/>
      <c r="V711" s="521"/>
      <c r="W711" s="521"/>
      <c r="X711" s="521"/>
      <c r="Y711" s="510">
        <v>2.63</v>
      </c>
      <c r="Z711" s="528"/>
      <c r="AA711" s="528"/>
      <c r="AB711" s="528"/>
      <c r="AC711" s="528"/>
      <c r="AD711" s="511"/>
    </row>
    <row r="712" spans="1:30" ht="10.8" customHeight="1">
      <c r="A712" s="211"/>
      <c r="B712" s="211"/>
      <c r="C712" s="211"/>
      <c r="D712" s="211"/>
      <c r="E712" s="211"/>
      <c r="F712" s="211"/>
      <c r="G712" s="211"/>
      <c r="H712" s="211"/>
      <c r="I712" s="211"/>
      <c r="J712" s="211"/>
      <c r="K712" s="211"/>
      <c r="L712" s="211"/>
      <c r="M712" s="211"/>
      <c r="N712" s="211"/>
      <c r="O712" s="211"/>
      <c r="P712" s="211"/>
      <c r="Q712" s="211"/>
      <c r="R712" s="211"/>
      <c r="S712" s="211"/>
      <c r="T712" s="211"/>
      <c r="U712" s="211"/>
      <c r="V712" s="211"/>
      <c r="W712" s="211"/>
      <c r="X712" s="211"/>
      <c r="Y712" s="211"/>
      <c r="Z712" s="211"/>
      <c r="AA712" s="211"/>
      <c r="AB712" s="211"/>
      <c r="AC712" s="211"/>
      <c r="AD712" s="211"/>
    </row>
    <row r="713" spans="1:30" ht="11.4" customHeight="1">
      <c r="A713" s="504" t="s">
        <v>5634</v>
      </c>
      <c r="B713" s="506"/>
      <c r="C713" s="506"/>
      <c r="D713" s="506"/>
      <c r="E713" s="506"/>
      <c r="F713" s="506"/>
      <c r="G713" s="506"/>
      <c r="H713" s="506"/>
      <c r="I713" s="506"/>
      <c r="J713" s="506"/>
      <c r="K713" s="506"/>
      <c r="L713" s="506"/>
      <c r="M713" s="506"/>
      <c r="N713" s="506"/>
      <c r="O713" s="506"/>
      <c r="P713" s="506"/>
      <c r="Q713" s="506"/>
      <c r="R713" s="506"/>
      <c r="S713" s="506"/>
      <c r="T713" s="506"/>
      <c r="U713" s="506"/>
      <c r="V713" s="506"/>
      <c r="W713" s="506"/>
      <c r="X713" s="505"/>
      <c r="Y713" s="544">
        <v>3.27</v>
      </c>
      <c r="Z713" s="545"/>
      <c r="AA713" s="545"/>
      <c r="AB713" s="545"/>
      <c r="AC713" s="545"/>
      <c r="AD713" s="546"/>
    </row>
    <row r="714" spans="1:30" ht="11.4" customHeight="1">
      <c r="A714" s="504" t="s">
        <v>5665</v>
      </c>
      <c r="B714" s="506"/>
      <c r="C714" s="506"/>
      <c r="D714" s="506"/>
      <c r="E714" s="506"/>
      <c r="F714" s="506"/>
      <c r="G714" s="506"/>
      <c r="H714" s="506"/>
      <c r="I714" s="506"/>
      <c r="J714" s="506"/>
      <c r="K714" s="506"/>
      <c r="L714" s="506"/>
      <c r="M714" s="506"/>
      <c r="N714" s="506"/>
      <c r="O714" s="506"/>
      <c r="P714" s="506"/>
      <c r="Q714" s="506"/>
      <c r="R714" s="506"/>
      <c r="S714" s="506"/>
      <c r="T714" s="506"/>
      <c r="U714" s="506"/>
      <c r="V714" s="506"/>
      <c r="W714" s="506"/>
      <c r="X714" s="505"/>
      <c r="Y714" s="544">
        <v>0</v>
      </c>
      <c r="Z714" s="545"/>
      <c r="AA714" s="545"/>
      <c r="AB714" s="545"/>
      <c r="AC714" s="545"/>
      <c r="AD714" s="546"/>
    </row>
    <row r="715" spans="1:30" ht="11.4" customHeight="1">
      <c r="A715" s="504" t="s">
        <v>5636</v>
      </c>
      <c r="B715" s="506"/>
      <c r="C715" s="506"/>
      <c r="D715" s="506"/>
      <c r="E715" s="506"/>
      <c r="F715" s="506"/>
      <c r="G715" s="506"/>
      <c r="H715" s="506"/>
      <c r="I715" s="506"/>
      <c r="J715" s="506"/>
      <c r="K715" s="506"/>
      <c r="L715" s="506"/>
      <c r="M715" s="506"/>
      <c r="N715" s="506"/>
      <c r="O715" s="506"/>
      <c r="P715" s="506"/>
      <c r="Q715" s="506"/>
      <c r="R715" s="506"/>
      <c r="S715" s="506"/>
      <c r="T715" s="506"/>
      <c r="U715" s="506"/>
      <c r="V715" s="506"/>
      <c r="W715" s="506"/>
      <c r="X715" s="505"/>
      <c r="Y715" s="544">
        <v>3.27</v>
      </c>
      <c r="Z715" s="545"/>
      <c r="AA715" s="545"/>
      <c r="AB715" s="545"/>
      <c r="AC715" s="545"/>
      <c r="AD715" s="546"/>
    </row>
    <row r="716" spans="1:30" ht="10.8" customHeight="1">
      <c r="A716" s="211"/>
      <c r="B716" s="211"/>
      <c r="C716" s="211"/>
      <c r="D716" s="211"/>
      <c r="E716" s="211"/>
      <c r="F716" s="211"/>
      <c r="G716" s="211"/>
      <c r="H716" s="211"/>
      <c r="I716" s="211"/>
      <c r="J716" s="211"/>
      <c r="K716" s="211"/>
      <c r="L716" s="211"/>
      <c r="M716" s="211"/>
      <c r="N716" s="211"/>
      <c r="O716" s="211"/>
      <c r="P716" s="211"/>
      <c r="Q716" s="211"/>
      <c r="R716" s="211"/>
      <c r="S716" s="211"/>
      <c r="T716" s="211"/>
      <c r="U716" s="211"/>
      <c r="V716" s="211"/>
      <c r="W716" s="211"/>
      <c r="X716" s="211"/>
      <c r="Y716" s="211"/>
      <c r="Z716" s="211"/>
      <c r="AA716" s="211"/>
      <c r="AB716" s="211"/>
      <c r="AC716" s="211"/>
      <c r="AD716" s="211"/>
    </row>
    <row r="717" spans="1:30" ht="13.35" customHeight="1">
      <c r="A717" s="540" t="s">
        <v>5637</v>
      </c>
      <c r="B717" s="540"/>
      <c r="C717" s="540"/>
      <c r="D717" s="540"/>
      <c r="E717" s="540"/>
      <c r="F717" s="540"/>
      <c r="G717" s="540"/>
      <c r="H717" s="540"/>
      <c r="I717" s="540"/>
      <c r="J717" s="540"/>
      <c r="K717" s="540"/>
      <c r="L717" s="540"/>
      <c r="M717" s="540"/>
      <c r="N717" s="540"/>
      <c r="O717" s="540"/>
      <c r="P717" s="540"/>
      <c r="Q717" s="540"/>
      <c r="R717" s="540"/>
      <c r="S717" s="540"/>
      <c r="T717" s="540"/>
      <c r="U717" s="540"/>
      <c r="V717" s="540"/>
      <c r="W717" s="540"/>
      <c r="X717" s="540"/>
      <c r="Y717" s="540"/>
      <c r="Z717" s="540"/>
      <c r="AA717" s="540"/>
      <c r="AB717" s="540"/>
      <c r="AC717" s="540"/>
      <c r="AD717" s="540"/>
    </row>
    <row r="718" spans="1:30" ht="10.8" customHeight="1">
      <c r="A718" s="211"/>
      <c r="B718" s="211"/>
      <c r="C718" s="211"/>
      <c r="D718" s="211"/>
      <c r="E718" s="211"/>
      <c r="F718" s="211"/>
      <c r="G718" s="211"/>
      <c r="H718" s="211"/>
      <c r="I718" s="211"/>
      <c r="J718" s="211"/>
      <c r="K718" s="211"/>
      <c r="L718" s="211"/>
      <c r="M718" s="211"/>
      <c r="N718" s="211"/>
      <c r="O718" s="211"/>
      <c r="P718" s="211"/>
      <c r="Q718" s="211"/>
      <c r="R718" s="211"/>
      <c r="S718" s="211"/>
      <c r="T718" s="211"/>
      <c r="U718" s="211"/>
      <c r="V718" s="211"/>
      <c r="W718" s="211"/>
      <c r="X718" s="211"/>
      <c r="Y718" s="211"/>
      <c r="Z718" s="211"/>
      <c r="AA718" s="211"/>
      <c r="AB718" s="211"/>
      <c r="AC718" s="211"/>
      <c r="AD718" s="211"/>
    </row>
    <row r="719" spans="1:30" ht="11.4" customHeight="1">
      <c r="A719" s="211" t="s">
        <v>7868</v>
      </c>
      <c r="B719" s="211"/>
      <c r="C719" s="211"/>
      <c r="D719" s="211"/>
      <c r="E719" s="211"/>
      <c r="F719" s="211"/>
      <c r="G719" s="211"/>
      <c r="H719" s="211"/>
      <c r="I719" s="211"/>
      <c r="J719" s="211"/>
      <c r="K719" s="211"/>
      <c r="L719" s="211"/>
      <c r="M719" s="211"/>
      <c r="N719" s="211"/>
      <c r="O719" s="211"/>
      <c r="P719" s="211"/>
      <c r="Q719" s="211"/>
      <c r="R719" s="211"/>
      <c r="S719" s="211"/>
      <c r="T719" s="211"/>
      <c r="U719" s="211"/>
      <c r="V719" s="211"/>
      <c r="W719" s="211"/>
      <c r="X719" s="211"/>
      <c r="Y719" s="211" t="s">
        <v>5627</v>
      </c>
      <c r="Z719" s="211"/>
      <c r="AA719" s="211"/>
      <c r="AB719" s="211"/>
      <c r="AC719" s="211"/>
      <c r="AD719" s="211"/>
    </row>
    <row r="720" spans="1:30" ht="11.4" customHeight="1">
      <c r="A720" s="211" t="s">
        <v>7869</v>
      </c>
      <c r="B720" s="211"/>
      <c r="C720" s="211"/>
      <c r="D720" s="211"/>
      <c r="E720" s="211"/>
      <c r="F720" s="211"/>
      <c r="G720" s="211"/>
      <c r="H720" s="211"/>
      <c r="I720" s="211"/>
      <c r="J720" s="211"/>
      <c r="K720" s="211"/>
      <c r="L720" s="211"/>
      <c r="M720" s="211"/>
      <c r="N720" s="211"/>
      <c r="O720" s="211"/>
      <c r="P720" s="211"/>
      <c r="Q720" s="211"/>
      <c r="R720" s="211"/>
      <c r="S720" s="211"/>
      <c r="T720" s="211"/>
      <c r="U720" s="211"/>
      <c r="V720" s="211"/>
      <c r="W720" s="211"/>
      <c r="X720" s="211"/>
      <c r="Y720" s="211"/>
      <c r="Z720" s="211"/>
      <c r="AA720" s="211"/>
      <c r="AB720" s="211"/>
      <c r="AC720" s="211"/>
      <c r="AD720" s="211"/>
    </row>
    <row r="721" spans="1:30" ht="10.8" customHeight="1">
      <c r="A721" s="211"/>
      <c r="B721" s="211"/>
      <c r="C721" s="211"/>
      <c r="D721" s="211"/>
      <c r="E721" s="211"/>
      <c r="F721" s="211"/>
      <c r="G721" s="211"/>
      <c r="H721" s="211"/>
      <c r="I721" s="211"/>
      <c r="J721" s="211"/>
      <c r="K721" s="211"/>
      <c r="L721" s="211"/>
      <c r="M721" s="211"/>
      <c r="N721" s="211"/>
      <c r="O721" s="211"/>
      <c r="P721" s="211"/>
      <c r="Q721" s="211"/>
      <c r="R721" s="211"/>
      <c r="S721" s="211"/>
      <c r="T721" s="211"/>
      <c r="U721" s="211"/>
      <c r="V721" s="211"/>
      <c r="W721" s="211"/>
      <c r="X721" s="211"/>
      <c r="Y721" s="211"/>
      <c r="Z721" s="211"/>
      <c r="AA721" s="211"/>
      <c r="AB721" s="211"/>
      <c r="AC721" s="211"/>
      <c r="AD721" s="211"/>
    </row>
    <row r="722" spans="1:30" ht="11.4" customHeight="1">
      <c r="A722" s="501" t="s">
        <v>5628</v>
      </c>
      <c r="B722" s="502"/>
      <c r="C722" s="502"/>
      <c r="D722" s="502"/>
      <c r="E722" s="502"/>
      <c r="F722" s="502"/>
      <c r="G722" s="503"/>
      <c r="H722" s="501" t="s">
        <v>5638</v>
      </c>
      <c r="I722" s="502"/>
      <c r="J722" s="502"/>
      <c r="K722" s="502"/>
      <c r="L722" s="503"/>
      <c r="M722" s="504" t="s">
        <v>5639</v>
      </c>
      <c r="N722" s="505"/>
      <c r="O722" s="504" t="s">
        <v>5640</v>
      </c>
      <c r="P722" s="506"/>
      <c r="Q722" s="506"/>
      <c r="R722" s="505"/>
      <c r="S722" s="504" t="s">
        <v>5641</v>
      </c>
      <c r="T722" s="506"/>
      <c r="U722" s="506"/>
      <c r="V722" s="505"/>
      <c r="W722" s="504" t="s">
        <v>5631</v>
      </c>
      <c r="X722" s="506"/>
      <c r="Y722" s="506"/>
      <c r="Z722" s="506"/>
      <c r="AA722" s="505"/>
      <c r="AB722" s="504" t="s">
        <v>5642</v>
      </c>
      <c r="AC722" s="506"/>
      <c r="AD722" s="505"/>
    </row>
    <row r="723" spans="1:30" ht="11.4" customHeight="1">
      <c r="A723" s="507" t="s">
        <v>5658</v>
      </c>
      <c r="B723" s="508"/>
      <c r="C723" s="508"/>
      <c r="D723" s="508"/>
      <c r="E723" s="508"/>
      <c r="F723" s="508"/>
      <c r="G723" s="509"/>
      <c r="H723" s="507" t="s">
        <v>5659</v>
      </c>
      <c r="I723" s="508"/>
      <c r="J723" s="508"/>
      <c r="K723" s="508"/>
      <c r="L723" s="509"/>
      <c r="M723" s="510">
        <v>8.09</v>
      </c>
      <c r="N723" s="511"/>
      <c r="O723" s="512">
        <v>22.05</v>
      </c>
      <c r="P723" s="513"/>
      <c r="Q723" s="513"/>
      <c r="R723" s="514"/>
      <c r="S723" s="515">
        <v>172.66</v>
      </c>
      <c r="T723" s="516"/>
      <c r="U723" s="516"/>
      <c r="V723" s="517"/>
      <c r="W723" s="518">
        <v>0.15</v>
      </c>
      <c r="X723" s="519"/>
      <c r="Y723" s="519"/>
      <c r="Z723" s="519"/>
      <c r="AA723" s="520"/>
      <c r="AB723" s="510">
        <v>3.3</v>
      </c>
      <c r="AC723" s="528"/>
      <c r="AD723" s="511"/>
    </row>
    <row r="724" spans="1:30" ht="11.4" customHeight="1">
      <c r="A724" s="507" t="s">
        <v>5656</v>
      </c>
      <c r="B724" s="508"/>
      <c r="C724" s="508"/>
      <c r="D724" s="508"/>
      <c r="E724" s="508"/>
      <c r="F724" s="508"/>
      <c r="G724" s="509"/>
      <c r="H724" s="507" t="s">
        <v>5657</v>
      </c>
      <c r="I724" s="508"/>
      <c r="J724" s="508"/>
      <c r="K724" s="508"/>
      <c r="L724" s="509"/>
      <c r="M724" s="512">
        <v>11.56</v>
      </c>
      <c r="N724" s="514"/>
      <c r="O724" s="512">
        <v>29.79</v>
      </c>
      <c r="P724" s="513"/>
      <c r="Q724" s="513"/>
      <c r="R724" s="514"/>
      <c r="S724" s="515">
        <v>157.77000000000001</v>
      </c>
      <c r="T724" s="516"/>
      <c r="U724" s="516"/>
      <c r="V724" s="517"/>
      <c r="W724" s="518">
        <v>0.15</v>
      </c>
      <c r="X724" s="519"/>
      <c r="Y724" s="519"/>
      <c r="Z724" s="519"/>
      <c r="AA724" s="520"/>
      <c r="AB724" s="510">
        <v>4.46</v>
      </c>
      <c r="AC724" s="528"/>
      <c r="AD724" s="511"/>
    </row>
    <row r="725" spans="1:30" ht="11.4" customHeight="1">
      <c r="A725" s="521" t="s">
        <v>5646</v>
      </c>
      <c r="B725" s="521"/>
      <c r="C725" s="521"/>
      <c r="D725" s="521"/>
      <c r="E725" s="521"/>
      <c r="F725" s="521"/>
      <c r="G725" s="521"/>
      <c r="H725" s="521"/>
      <c r="I725" s="521"/>
      <c r="J725" s="521"/>
      <c r="K725" s="521"/>
      <c r="L725" s="521"/>
      <c r="M725" s="521"/>
      <c r="N725" s="521"/>
      <c r="O725" s="521"/>
      <c r="P725" s="521"/>
      <c r="Q725" s="521"/>
      <c r="R725" s="521"/>
      <c r="S725" s="521"/>
      <c r="T725" s="521"/>
      <c r="U725" s="521"/>
      <c r="V725" s="521"/>
      <c r="W725" s="521"/>
      <c r="X725" s="521"/>
      <c r="Y725" s="510">
        <v>7.76</v>
      </c>
      <c r="Z725" s="528"/>
      <c r="AA725" s="528"/>
      <c r="AB725" s="528"/>
      <c r="AC725" s="528"/>
      <c r="AD725" s="511"/>
    </row>
    <row r="726" spans="1:30" ht="10.8" customHeight="1">
      <c r="A726" s="211"/>
      <c r="B726" s="211"/>
      <c r="C726" s="211"/>
      <c r="D726" s="211"/>
      <c r="E726" s="211"/>
      <c r="F726" s="211"/>
      <c r="G726" s="211"/>
      <c r="H726" s="211"/>
      <c r="I726" s="211"/>
      <c r="J726" s="211"/>
      <c r="K726" s="211"/>
      <c r="L726" s="211"/>
      <c r="M726" s="211"/>
      <c r="N726" s="211"/>
      <c r="O726" s="211"/>
      <c r="P726" s="211"/>
      <c r="Q726" s="211"/>
      <c r="R726" s="211"/>
      <c r="S726" s="211"/>
      <c r="T726" s="211"/>
      <c r="U726" s="211"/>
      <c r="V726" s="211"/>
      <c r="W726" s="211"/>
      <c r="X726" s="211"/>
      <c r="Y726" s="211"/>
      <c r="Z726" s="211"/>
      <c r="AA726" s="211"/>
      <c r="AB726" s="211"/>
      <c r="AC726" s="211"/>
      <c r="AD726" s="211"/>
    </row>
    <row r="727" spans="1:30" ht="11.4" customHeight="1">
      <c r="A727" s="501" t="s">
        <v>5628</v>
      </c>
      <c r="B727" s="502"/>
      <c r="C727" s="502"/>
      <c r="D727" s="502"/>
      <c r="E727" s="502"/>
      <c r="F727" s="502"/>
      <c r="G727" s="503"/>
      <c r="H727" s="501" t="s">
        <v>5629</v>
      </c>
      <c r="I727" s="502"/>
      <c r="J727" s="502"/>
      <c r="K727" s="502"/>
      <c r="L727" s="502"/>
      <c r="M727" s="502"/>
      <c r="N727" s="502"/>
      <c r="O727" s="503"/>
      <c r="P727" s="522" t="s">
        <v>180</v>
      </c>
      <c r="Q727" s="523"/>
      <c r="R727" s="523"/>
      <c r="S727" s="524"/>
      <c r="T727" s="504" t="s">
        <v>5630</v>
      </c>
      <c r="U727" s="506"/>
      <c r="V727" s="506"/>
      <c r="W727" s="505"/>
      <c r="X727" s="504" t="s">
        <v>5631</v>
      </c>
      <c r="Y727" s="506"/>
      <c r="Z727" s="506"/>
      <c r="AA727" s="506"/>
      <c r="AB727" s="505"/>
      <c r="AC727" s="504" t="s">
        <v>5632</v>
      </c>
      <c r="AD727" s="505"/>
    </row>
    <row r="728" spans="1:30" ht="11.4" customHeight="1">
      <c r="A728" s="507" t="s">
        <v>7870</v>
      </c>
      <c r="B728" s="508"/>
      <c r="C728" s="508"/>
      <c r="D728" s="508"/>
      <c r="E728" s="508"/>
      <c r="F728" s="508"/>
      <c r="G728" s="509"/>
      <c r="H728" s="507" t="s">
        <v>7871</v>
      </c>
      <c r="I728" s="508"/>
      <c r="J728" s="508"/>
      <c r="K728" s="508"/>
      <c r="L728" s="508"/>
      <c r="M728" s="508"/>
      <c r="N728" s="508"/>
      <c r="O728" s="509"/>
      <c r="P728" s="525" t="s">
        <v>71</v>
      </c>
      <c r="Q728" s="526"/>
      <c r="R728" s="526"/>
      <c r="S728" s="527"/>
      <c r="T728" s="510">
        <v>5.91</v>
      </c>
      <c r="U728" s="528"/>
      <c r="V728" s="528"/>
      <c r="W728" s="511"/>
      <c r="X728" s="518">
        <v>1</v>
      </c>
      <c r="Y728" s="519"/>
      <c r="Z728" s="519"/>
      <c r="AA728" s="519"/>
      <c r="AB728" s="520"/>
      <c r="AC728" s="510">
        <v>5.91</v>
      </c>
      <c r="AD728" s="511"/>
    </row>
    <row r="729" spans="1:30" ht="11.4" customHeight="1">
      <c r="A729" s="521" t="s">
        <v>5633</v>
      </c>
      <c r="B729" s="521"/>
      <c r="C729" s="521"/>
      <c r="D729" s="521"/>
      <c r="E729" s="521"/>
      <c r="F729" s="521"/>
      <c r="G729" s="521"/>
      <c r="H729" s="521"/>
      <c r="I729" s="521"/>
      <c r="J729" s="521"/>
      <c r="K729" s="521"/>
      <c r="L729" s="521"/>
      <c r="M729" s="521"/>
      <c r="N729" s="521"/>
      <c r="O729" s="521"/>
      <c r="P729" s="521"/>
      <c r="Q729" s="521"/>
      <c r="R729" s="521"/>
      <c r="S729" s="521"/>
      <c r="T729" s="521"/>
      <c r="U729" s="521"/>
      <c r="V729" s="521"/>
      <c r="W729" s="521"/>
      <c r="X729" s="521"/>
      <c r="Y729" s="510">
        <v>5.91</v>
      </c>
      <c r="Z729" s="528"/>
      <c r="AA729" s="528"/>
      <c r="AB729" s="528"/>
      <c r="AC729" s="528"/>
      <c r="AD729" s="511"/>
    </row>
    <row r="730" spans="1:30" ht="10.8" customHeight="1">
      <c r="A730" s="211"/>
      <c r="B730" s="211"/>
      <c r="C730" s="211"/>
      <c r="D730" s="211"/>
      <c r="E730" s="211"/>
      <c r="F730" s="211"/>
      <c r="G730" s="211"/>
      <c r="H730" s="211"/>
      <c r="I730" s="211"/>
      <c r="J730" s="211"/>
      <c r="K730" s="211"/>
      <c r="L730" s="211"/>
      <c r="M730" s="211"/>
      <c r="N730" s="211"/>
      <c r="O730" s="211"/>
      <c r="P730" s="211"/>
      <c r="Q730" s="211"/>
      <c r="R730" s="211"/>
      <c r="S730" s="211"/>
      <c r="T730" s="211"/>
      <c r="U730" s="211"/>
      <c r="V730" s="211"/>
      <c r="W730" s="211"/>
      <c r="X730" s="211"/>
      <c r="Y730" s="211"/>
      <c r="Z730" s="211"/>
      <c r="AA730" s="211"/>
      <c r="AB730" s="211"/>
      <c r="AC730" s="211"/>
      <c r="AD730" s="211"/>
    </row>
    <row r="731" spans="1:30" ht="11.4" customHeight="1">
      <c r="A731" s="504" t="s">
        <v>5634</v>
      </c>
      <c r="B731" s="506"/>
      <c r="C731" s="506"/>
      <c r="D731" s="506"/>
      <c r="E731" s="506"/>
      <c r="F731" s="506"/>
      <c r="G731" s="506"/>
      <c r="H731" s="506"/>
      <c r="I731" s="506"/>
      <c r="J731" s="506"/>
      <c r="K731" s="506"/>
      <c r="L731" s="506"/>
      <c r="M731" s="506"/>
      <c r="N731" s="506"/>
      <c r="O731" s="506"/>
      <c r="P731" s="506"/>
      <c r="Q731" s="506"/>
      <c r="R731" s="506"/>
      <c r="S731" s="506"/>
      <c r="T731" s="506"/>
      <c r="U731" s="506"/>
      <c r="V731" s="506"/>
      <c r="W731" s="506"/>
      <c r="X731" s="505"/>
      <c r="Y731" s="537">
        <v>13.67</v>
      </c>
      <c r="Z731" s="538"/>
      <c r="AA731" s="538"/>
      <c r="AB731" s="538"/>
      <c r="AC731" s="538"/>
      <c r="AD731" s="539"/>
    </row>
    <row r="732" spans="1:30" ht="11.4" customHeight="1">
      <c r="A732" s="504" t="s">
        <v>5635</v>
      </c>
      <c r="B732" s="506"/>
      <c r="C732" s="506"/>
      <c r="D732" s="506"/>
      <c r="E732" s="506"/>
      <c r="F732" s="506"/>
      <c r="G732" s="506"/>
      <c r="H732" s="506"/>
      <c r="I732" s="506"/>
      <c r="J732" s="506"/>
      <c r="K732" s="506"/>
      <c r="L732" s="506"/>
      <c r="M732" s="506"/>
      <c r="N732" s="506"/>
      <c r="O732" s="506"/>
      <c r="P732" s="506"/>
      <c r="Q732" s="506"/>
      <c r="R732" s="506"/>
      <c r="S732" s="506"/>
      <c r="T732" s="506"/>
      <c r="U732" s="506"/>
      <c r="V732" s="506"/>
      <c r="W732" s="506"/>
      <c r="X732" s="505"/>
      <c r="Y732" s="544">
        <v>3.42</v>
      </c>
      <c r="Z732" s="545"/>
      <c r="AA732" s="545"/>
      <c r="AB732" s="545"/>
      <c r="AC732" s="545"/>
      <c r="AD732" s="546"/>
    </row>
    <row r="733" spans="1:30" ht="11.4" customHeight="1">
      <c r="A733" s="504" t="s">
        <v>5636</v>
      </c>
      <c r="B733" s="506"/>
      <c r="C733" s="506"/>
      <c r="D733" s="506"/>
      <c r="E733" s="506"/>
      <c r="F733" s="506"/>
      <c r="G733" s="506"/>
      <c r="H733" s="506"/>
      <c r="I733" s="506"/>
      <c r="J733" s="506"/>
      <c r="K733" s="506"/>
      <c r="L733" s="506"/>
      <c r="M733" s="506"/>
      <c r="N733" s="506"/>
      <c r="O733" s="506"/>
      <c r="P733" s="506"/>
      <c r="Q733" s="506"/>
      <c r="R733" s="506"/>
      <c r="S733" s="506"/>
      <c r="T733" s="506"/>
      <c r="U733" s="506"/>
      <c r="V733" s="506"/>
      <c r="W733" s="506"/>
      <c r="X733" s="505"/>
      <c r="Y733" s="537">
        <v>17.09</v>
      </c>
      <c r="Z733" s="538"/>
      <c r="AA733" s="538"/>
      <c r="AB733" s="538"/>
      <c r="AC733" s="538"/>
      <c r="AD733" s="539"/>
    </row>
    <row r="734" spans="1:30" ht="10.8" customHeight="1">
      <c r="A734" s="211"/>
      <c r="B734" s="211"/>
      <c r="C734" s="211"/>
      <c r="D734" s="211"/>
      <c r="E734" s="211"/>
      <c r="F734" s="211"/>
      <c r="G734" s="211"/>
      <c r="H734" s="211"/>
      <c r="I734" s="211"/>
      <c r="J734" s="211"/>
      <c r="K734" s="211"/>
      <c r="L734" s="211"/>
      <c r="M734" s="211"/>
      <c r="N734" s="211"/>
      <c r="O734" s="211"/>
      <c r="P734" s="211"/>
      <c r="Q734" s="211"/>
      <c r="R734" s="211"/>
      <c r="S734" s="211"/>
      <c r="T734" s="211"/>
      <c r="U734" s="211"/>
      <c r="V734" s="211"/>
      <c r="W734" s="211"/>
      <c r="X734" s="211"/>
      <c r="Y734" s="211"/>
      <c r="Z734" s="211"/>
      <c r="AA734" s="211"/>
      <c r="AB734" s="211"/>
      <c r="AC734" s="211"/>
      <c r="AD734" s="211"/>
    </row>
    <row r="735" spans="1:30" ht="13.35" customHeight="1">
      <c r="A735" s="540" t="s">
        <v>5637</v>
      </c>
      <c r="B735" s="540"/>
      <c r="C735" s="540"/>
      <c r="D735" s="540"/>
      <c r="E735" s="540"/>
      <c r="F735" s="540"/>
      <c r="G735" s="540"/>
      <c r="H735" s="540"/>
      <c r="I735" s="540"/>
      <c r="J735" s="540"/>
      <c r="K735" s="540"/>
      <c r="L735" s="540"/>
      <c r="M735" s="540"/>
      <c r="N735" s="540"/>
      <c r="O735" s="540"/>
      <c r="P735" s="540"/>
      <c r="Q735" s="540"/>
      <c r="R735" s="540"/>
      <c r="S735" s="540"/>
      <c r="T735" s="540"/>
      <c r="U735" s="540"/>
      <c r="V735" s="540"/>
      <c r="W735" s="540"/>
      <c r="X735" s="540"/>
      <c r="Y735" s="540"/>
      <c r="Z735" s="540"/>
      <c r="AA735" s="540"/>
      <c r="AB735" s="540"/>
      <c r="AC735" s="540"/>
      <c r="AD735" s="540"/>
    </row>
    <row r="736" spans="1:30" ht="11.4" customHeight="1">
      <c r="A736" s="174" t="s">
        <v>128</v>
      </c>
      <c r="B736" s="174"/>
      <c r="C736" s="174"/>
      <c r="D736" s="174"/>
      <c r="E736" s="174"/>
      <c r="F736" s="174"/>
      <c r="G736" s="174"/>
      <c r="H736" s="174"/>
      <c r="I736" s="174"/>
      <c r="J736" s="174"/>
      <c r="K736" s="174"/>
      <c r="L736" s="174"/>
      <c r="M736" s="174"/>
      <c r="N736" s="175"/>
      <c r="O736" s="175"/>
      <c r="P736" s="175"/>
      <c r="Q736" s="175"/>
      <c r="R736" s="175"/>
      <c r="S736" s="175"/>
      <c r="T736" s="175"/>
      <c r="U736" s="175"/>
      <c r="V736" s="175"/>
      <c r="W736" s="175"/>
      <c r="X736" s="175"/>
      <c r="Y736" s="175"/>
      <c r="Z736" s="175"/>
      <c r="AA736" s="175"/>
      <c r="AB736" s="175"/>
      <c r="AC736" s="175"/>
      <c r="AD736" s="175"/>
    </row>
  </sheetData>
  <mergeCells count="2345">
    <mergeCell ref="A733:X733"/>
    <mergeCell ref="Y733:AD733"/>
    <mergeCell ref="A734:AD734"/>
    <mergeCell ref="A735:E735"/>
    <mergeCell ref="F735:AD735"/>
    <mergeCell ref="A736:M736"/>
    <mergeCell ref="N736:AD736"/>
    <mergeCell ref="AB723:AD723"/>
    <mergeCell ref="A724:G724"/>
    <mergeCell ref="H724:L724"/>
    <mergeCell ref="M724:N724"/>
    <mergeCell ref="O724:R724"/>
    <mergeCell ref="S724:V724"/>
    <mergeCell ref="W724:AA724"/>
    <mergeCell ref="AB724:AD724"/>
    <mergeCell ref="A725:X725"/>
    <mergeCell ref="Y725:AD725"/>
    <mergeCell ref="A726:AD726"/>
    <mergeCell ref="H727:O727"/>
    <mergeCell ref="P727:S727"/>
    <mergeCell ref="T727:W727"/>
    <mergeCell ref="X727:AB727"/>
    <mergeCell ref="AC727:AD727"/>
    <mergeCell ref="H728:O728"/>
    <mergeCell ref="P728:S728"/>
    <mergeCell ref="T728:W728"/>
    <mergeCell ref="X728:AB728"/>
    <mergeCell ref="AC728:AD728"/>
    <mergeCell ref="D708:K708"/>
    <mergeCell ref="L708:M708"/>
    <mergeCell ref="N708:P708"/>
    <mergeCell ref="Q708:T708"/>
    <mergeCell ref="U708:X708"/>
    <mergeCell ref="Y708:AC708"/>
    <mergeCell ref="A710:X710"/>
    <mergeCell ref="Y710:AD710"/>
    <mergeCell ref="A711:X711"/>
    <mergeCell ref="Y711:AD711"/>
    <mergeCell ref="A712:AD712"/>
    <mergeCell ref="A713:X713"/>
    <mergeCell ref="Y713:AD713"/>
    <mergeCell ref="A717:E717"/>
    <mergeCell ref="F717:AD717"/>
    <mergeCell ref="A718:AD718"/>
    <mergeCell ref="A721:AD721"/>
    <mergeCell ref="X694:AB694"/>
    <mergeCell ref="AC694:AD694"/>
    <mergeCell ref="A695:G695"/>
    <mergeCell ref="H695:O695"/>
    <mergeCell ref="P695:S695"/>
    <mergeCell ref="T695:W695"/>
    <mergeCell ref="X695:AB695"/>
    <mergeCell ref="AC695:AD695"/>
    <mergeCell ref="A697:AD697"/>
    <mergeCell ref="A699:X699"/>
    <mergeCell ref="Y699:AD699"/>
    <mergeCell ref="A700:X700"/>
    <mergeCell ref="Y700:AD700"/>
    <mergeCell ref="A702:E702"/>
    <mergeCell ref="F702:AD702"/>
    <mergeCell ref="A704:X704"/>
    <mergeCell ref="Y704:AD704"/>
    <mergeCell ref="W689:AA689"/>
    <mergeCell ref="AB689:AD689"/>
    <mergeCell ref="A690:G690"/>
    <mergeCell ref="H690:L690"/>
    <mergeCell ref="M690:N690"/>
    <mergeCell ref="O690:R690"/>
    <mergeCell ref="S690:V690"/>
    <mergeCell ref="W690:AA690"/>
    <mergeCell ref="AB690:AD690"/>
    <mergeCell ref="A691:X691"/>
    <mergeCell ref="Y691:AD691"/>
    <mergeCell ref="A692:AD692"/>
    <mergeCell ref="A693:G693"/>
    <mergeCell ref="H693:O693"/>
    <mergeCell ref="P693:S693"/>
    <mergeCell ref="T693:W693"/>
    <mergeCell ref="X693:AB693"/>
    <mergeCell ref="AC693:AD693"/>
    <mergeCell ref="H675:O675"/>
    <mergeCell ref="P675:S675"/>
    <mergeCell ref="T675:W675"/>
    <mergeCell ref="X675:AB675"/>
    <mergeCell ref="AC675:AD675"/>
    <mergeCell ref="A676:G676"/>
    <mergeCell ref="H676:O676"/>
    <mergeCell ref="P676:S676"/>
    <mergeCell ref="T676:W676"/>
    <mergeCell ref="X676:AB676"/>
    <mergeCell ref="AC676:AD676"/>
    <mergeCell ref="A678:AD678"/>
    <mergeCell ref="A680:X680"/>
    <mergeCell ref="Y680:AD680"/>
    <mergeCell ref="A681:X681"/>
    <mergeCell ref="Y681:AD681"/>
    <mergeCell ref="A683:E683"/>
    <mergeCell ref="F683:AD683"/>
    <mergeCell ref="A660:AD660"/>
    <mergeCell ref="A663:X663"/>
    <mergeCell ref="Y663:AD663"/>
    <mergeCell ref="A664:AD664"/>
    <mergeCell ref="A665:E665"/>
    <mergeCell ref="F665:AD665"/>
    <mergeCell ref="A666:AD666"/>
    <mergeCell ref="A667:X667"/>
    <mergeCell ref="Y667:AD667"/>
    <mergeCell ref="A669:AD669"/>
    <mergeCell ref="A670:G670"/>
    <mergeCell ref="H670:L670"/>
    <mergeCell ref="M670:N670"/>
    <mergeCell ref="O670:R670"/>
    <mergeCell ref="S670:V670"/>
    <mergeCell ref="W670:AA670"/>
    <mergeCell ref="AB670:AD670"/>
    <mergeCell ref="W653:AA653"/>
    <mergeCell ref="AB653:AD653"/>
    <mergeCell ref="A654:G654"/>
    <mergeCell ref="H654:L654"/>
    <mergeCell ref="M654:N654"/>
    <mergeCell ref="O654:R654"/>
    <mergeCell ref="S654:V654"/>
    <mergeCell ref="W654:AA654"/>
    <mergeCell ref="AB654:AD654"/>
    <mergeCell ref="A655:X655"/>
    <mergeCell ref="Y655:AD655"/>
    <mergeCell ref="A656:AD656"/>
    <mergeCell ref="A657:G657"/>
    <mergeCell ref="H657:O657"/>
    <mergeCell ref="P657:S657"/>
    <mergeCell ref="T657:W657"/>
    <mergeCell ref="X657:AB657"/>
    <mergeCell ref="AC657:AD657"/>
    <mergeCell ref="H639:O639"/>
    <mergeCell ref="P639:S639"/>
    <mergeCell ref="T639:W639"/>
    <mergeCell ref="X639:AB639"/>
    <mergeCell ref="AC639:AD639"/>
    <mergeCell ref="A640:G640"/>
    <mergeCell ref="H640:O640"/>
    <mergeCell ref="P640:S640"/>
    <mergeCell ref="T640:W640"/>
    <mergeCell ref="X640:AB640"/>
    <mergeCell ref="AC640:AD640"/>
    <mergeCell ref="A641:X641"/>
    <mergeCell ref="Y641:AD641"/>
    <mergeCell ref="A642:AD642"/>
    <mergeCell ref="A644:X644"/>
    <mergeCell ref="Y644:AD644"/>
    <mergeCell ref="A646:AD646"/>
    <mergeCell ref="A623:AD623"/>
    <mergeCell ref="A626:X626"/>
    <mergeCell ref="Y626:AD626"/>
    <mergeCell ref="A627:AD627"/>
    <mergeCell ref="A628:E628"/>
    <mergeCell ref="F628:AD628"/>
    <mergeCell ref="A629:AD629"/>
    <mergeCell ref="A630:X630"/>
    <mergeCell ref="Y630:AD630"/>
    <mergeCell ref="A632:AD632"/>
    <mergeCell ref="A634:G634"/>
    <mergeCell ref="H634:L634"/>
    <mergeCell ref="M634:N634"/>
    <mergeCell ref="O634:R634"/>
    <mergeCell ref="S634:V634"/>
    <mergeCell ref="W634:AA634"/>
    <mergeCell ref="AB634:AD634"/>
    <mergeCell ref="P617:S617"/>
    <mergeCell ref="T617:W617"/>
    <mergeCell ref="X617:AB617"/>
    <mergeCell ref="AC617:AD617"/>
    <mergeCell ref="A618:G618"/>
    <mergeCell ref="H618:O618"/>
    <mergeCell ref="P618:S618"/>
    <mergeCell ref="T618:W618"/>
    <mergeCell ref="X618:AB618"/>
    <mergeCell ref="AC618:AD618"/>
    <mergeCell ref="A619:G619"/>
    <mergeCell ref="H619:O619"/>
    <mergeCell ref="P619:S619"/>
    <mergeCell ref="T619:W619"/>
    <mergeCell ref="X619:AB619"/>
    <mergeCell ref="AC619:AD619"/>
    <mergeCell ref="A620:G620"/>
    <mergeCell ref="H620:O620"/>
    <mergeCell ref="P620:S620"/>
    <mergeCell ref="T620:W620"/>
    <mergeCell ref="X620:AB620"/>
    <mergeCell ref="AC620:AD620"/>
    <mergeCell ref="AC612:AD612"/>
    <mergeCell ref="H613:O613"/>
    <mergeCell ref="P613:S613"/>
    <mergeCell ref="T613:W613"/>
    <mergeCell ref="X613:AB613"/>
    <mergeCell ref="AC613:AD613"/>
    <mergeCell ref="A614:G614"/>
    <mergeCell ref="H614:O614"/>
    <mergeCell ref="P614:S614"/>
    <mergeCell ref="T614:W614"/>
    <mergeCell ref="X614:AB614"/>
    <mergeCell ref="AC614:AD614"/>
    <mergeCell ref="A615:G615"/>
    <mergeCell ref="H615:O615"/>
    <mergeCell ref="P615:S615"/>
    <mergeCell ref="T615:W615"/>
    <mergeCell ref="X615:AB615"/>
    <mergeCell ref="AC615:AD615"/>
    <mergeCell ref="A601:AD601"/>
    <mergeCell ref="A602:E602"/>
    <mergeCell ref="F602:AD602"/>
    <mergeCell ref="A603:AD603"/>
    <mergeCell ref="A605:AD605"/>
    <mergeCell ref="A607:G607"/>
    <mergeCell ref="H607:L607"/>
    <mergeCell ref="M607:N607"/>
    <mergeCell ref="O607:R607"/>
    <mergeCell ref="S607:V607"/>
    <mergeCell ref="W607:AA607"/>
    <mergeCell ref="AB607:AD607"/>
    <mergeCell ref="A608:G608"/>
    <mergeCell ref="H608:L608"/>
    <mergeCell ref="M608:N608"/>
    <mergeCell ref="O608:R608"/>
    <mergeCell ref="S608:V608"/>
    <mergeCell ref="W608:AA608"/>
    <mergeCell ref="AB608:AD608"/>
    <mergeCell ref="X592:AB592"/>
    <mergeCell ref="AC592:AD592"/>
    <mergeCell ref="A593:G593"/>
    <mergeCell ref="H593:O593"/>
    <mergeCell ref="P593:S593"/>
    <mergeCell ref="T593:W593"/>
    <mergeCell ref="X593:AB593"/>
    <mergeCell ref="AC593:AD593"/>
    <mergeCell ref="A594:G594"/>
    <mergeCell ref="H594:O594"/>
    <mergeCell ref="P594:S594"/>
    <mergeCell ref="T594:W594"/>
    <mergeCell ref="X594:AB594"/>
    <mergeCell ref="AC594:AD594"/>
    <mergeCell ref="A595:G595"/>
    <mergeCell ref="H595:O595"/>
    <mergeCell ref="P595:S595"/>
    <mergeCell ref="T595:W595"/>
    <mergeCell ref="X595:AB595"/>
    <mergeCell ref="AC595:AD595"/>
    <mergeCell ref="Y584:AD584"/>
    <mergeCell ref="A585:AD585"/>
    <mergeCell ref="A587:G587"/>
    <mergeCell ref="H587:L587"/>
    <mergeCell ref="M587:N587"/>
    <mergeCell ref="O587:R587"/>
    <mergeCell ref="S587:V587"/>
    <mergeCell ref="W587:AA587"/>
    <mergeCell ref="AB587:AD587"/>
    <mergeCell ref="A588:G588"/>
    <mergeCell ref="H588:L588"/>
    <mergeCell ref="M588:N588"/>
    <mergeCell ref="O588:R588"/>
    <mergeCell ref="S588:V588"/>
    <mergeCell ref="W588:AA588"/>
    <mergeCell ref="AB588:AD588"/>
    <mergeCell ref="A589:G589"/>
    <mergeCell ref="H589:L589"/>
    <mergeCell ref="M589:N589"/>
    <mergeCell ref="O589:R589"/>
    <mergeCell ref="S589:V589"/>
    <mergeCell ref="W589:AA589"/>
    <mergeCell ref="AB589:AD589"/>
    <mergeCell ref="AB569:AD569"/>
    <mergeCell ref="A571:X571"/>
    <mergeCell ref="Y571:AD571"/>
    <mergeCell ref="A572:AD572"/>
    <mergeCell ref="A573:G573"/>
    <mergeCell ref="H573:O573"/>
    <mergeCell ref="P573:S573"/>
    <mergeCell ref="T573:W573"/>
    <mergeCell ref="X573:AB573"/>
    <mergeCell ref="AC573:AD573"/>
    <mergeCell ref="A574:G574"/>
    <mergeCell ref="H574:O574"/>
    <mergeCell ref="P574:S574"/>
    <mergeCell ref="T574:W574"/>
    <mergeCell ref="X574:AB574"/>
    <mergeCell ref="AC574:AD574"/>
    <mergeCell ref="A575:G575"/>
    <mergeCell ref="H575:O575"/>
    <mergeCell ref="P575:S575"/>
    <mergeCell ref="T575:W575"/>
    <mergeCell ref="X575:AB575"/>
    <mergeCell ref="AC575:AD575"/>
    <mergeCell ref="X537:AB537"/>
    <mergeCell ref="AC537:AD537"/>
    <mergeCell ref="A538:X538"/>
    <mergeCell ref="Y538:AD538"/>
    <mergeCell ref="A539:AD539"/>
    <mergeCell ref="A542:X542"/>
    <mergeCell ref="Y542:AD542"/>
    <mergeCell ref="A543:AD543"/>
    <mergeCell ref="A544:E544"/>
    <mergeCell ref="F544:AD544"/>
    <mergeCell ref="A545:AD545"/>
    <mergeCell ref="A546:X546"/>
    <mergeCell ref="Y546:AD546"/>
    <mergeCell ref="A548:AD548"/>
    <mergeCell ref="A551:G551"/>
    <mergeCell ref="H551:L551"/>
    <mergeCell ref="M551:N551"/>
    <mergeCell ref="O551:R551"/>
    <mergeCell ref="S551:V551"/>
    <mergeCell ref="W551:AA551"/>
    <mergeCell ref="AB551:AD551"/>
    <mergeCell ref="H532:L532"/>
    <mergeCell ref="M532:N532"/>
    <mergeCell ref="O532:R532"/>
    <mergeCell ref="S532:V532"/>
    <mergeCell ref="W532:AA532"/>
    <mergeCell ref="AB532:AD532"/>
    <mergeCell ref="A533:X533"/>
    <mergeCell ref="Y533:AD533"/>
    <mergeCell ref="A534:AD534"/>
    <mergeCell ref="A535:G535"/>
    <mergeCell ref="H535:O535"/>
    <mergeCell ref="P535:S535"/>
    <mergeCell ref="T535:W535"/>
    <mergeCell ref="X535:AB535"/>
    <mergeCell ref="AC535:AD535"/>
    <mergeCell ref="A536:G536"/>
    <mergeCell ref="H536:O536"/>
    <mergeCell ref="P536:S536"/>
    <mergeCell ref="T536:W536"/>
    <mergeCell ref="X536:AB536"/>
    <mergeCell ref="AC536:AD536"/>
    <mergeCell ref="A521:X521"/>
    <mergeCell ref="Y521:AD521"/>
    <mergeCell ref="A522:X522"/>
    <mergeCell ref="Y522:AD522"/>
    <mergeCell ref="A523:X523"/>
    <mergeCell ref="Y523:AD523"/>
    <mergeCell ref="A524:AD524"/>
    <mergeCell ref="A525:E525"/>
    <mergeCell ref="F525:AD525"/>
    <mergeCell ref="A527:X527"/>
    <mergeCell ref="Y527:AD527"/>
    <mergeCell ref="A528:AD528"/>
    <mergeCell ref="A529:AD529"/>
    <mergeCell ref="A530:G530"/>
    <mergeCell ref="H530:L530"/>
    <mergeCell ref="M530:N530"/>
    <mergeCell ref="O530:R530"/>
    <mergeCell ref="S530:V530"/>
    <mergeCell ref="W530:AA530"/>
    <mergeCell ref="AB530:AD530"/>
    <mergeCell ref="X511:AB511"/>
    <mergeCell ref="AC511:AD511"/>
    <mergeCell ref="A512:G512"/>
    <mergeCell ref="H512:O512"/>
    <mergeCell ref="P512:S512"/>
    <mergeCell ref="T512:W512"/>
    <mergeCell ref="X512:AB512"/>
    <mergeCell ref="AC512:AD512"/>
    <mergeCell ref="A513:G513"/>
    <mergeCell ref="H513:O513"/>
    <mergeCell ref="P513:S513"/>
    <mergeCell ref="T513:W513"/>
    <mergeCell ref="X513:AB513"/>
    <mergeCell ref="AC513:AD513"/>
    <mergeCell ref="A516:G516"/>
    <mergeCell ref="H516:O516"/>
    <mergeCell ref="P516:S516"/>
    <mergeCell ref="T516:W516"/>
    <mergeCell ref="X516:AB516"/>
    <mergeCell ref="AC516:AD516"/>
    <mergeCell ref="A507:G507"/>
    <mergeCell ref="H507:O507"/>
    <mergeCell ref="P507:S507"/>
    <mergeCell ref="T507:W507"/>
    <mergeCell ref="X507:AB507"/>
    <mergeCell ref="AC507:AD507"/>
    <mergeCell ref="A508:G508"/>
    <mergeCell ref="H508:O508"/>
    <mergeCell ref="P508:S508"/>
    <mergeCell ref="T508:W508"/>
    <mergeCell ref="X508:AB508"/>
    <mergeCell ref="AC508:AD508"/>
    <mergeCell ref="H509:O509"/>
    <mergeCell ref="P509:S509"/>
    <mergeCell ref="T509:W509"/>
    <mergeCell ref="X509:AB509"/>
    <mergeCell ref="AC509:AD509"/>
    <mergeCell ref="A503:G503"/>
    <mergeCell ref="H503:L503"/>
    <mergeCell ref="M503:N503"/>
    <mergeCell ref="O503:R503"/>
    <mergeCell ref="S503:V503"/>
    <mergeCell ref="W503:AA503"/>
    <mergeCell ref="AB503:AD503"/>
    <mergeCell ref="A504:G504"/>
    <mergeCell ref="H504:L504"/>
    <mergeCell ref="M504:N504"/>
    <mergeCell ref="O504:R504"/>
    <mergeCell ref="S504:V504"/>
    <mergeCell ref="W504:AA504"/>
    <mergeCell ref="AB504:AD504"/>
    <mergeCell ref="A505:X505"/>
    <mergeCell ref="Y505:AD505"/>
    <mergeCell ref="A506:AD506"/>
    <mergeCell ref="H500:L500"/>
    <mergeCell ref="M500:N500"/>
    <mergeCell ref="O500:R500"/>
    <mergeCell ref="S500:V500"/>
    <mergeCell ref="W500:AA500"/>
    <mergeCell ref="AB500:AD500"/>
    <mergeCell ref="A501:G501"/>
    <mergeCell ref="H501:L501"/>
    <mergeCell ref="M501:N501"/>
    <mergeCell ref="O501:R501"/>
    <mergeCell ref="S501:V501"/>
    <mergeCell ref="W501:AA501"/>
    <mergeCell ref="AB501:AD501"/>
    <mergeCell ref="A502:G502"/>
    <mergeCell ref="H502:L502"/>
    <mergeCell ref="M502:N502"/>
    <mergeCell ref="O502:R502"/>
    <mergeCell ref="S502:V502"/>
    <mergeCell ref="W502:AA502"/>
    <mergeCell ref="AB502:AD502"/>
    <mergeCell ref="T485:W485"/>
    <mergeCell ref="X485:AB485"/>
    <mergeCell ref="AC485:AD485"/>
    <mergeCell ref="A486:G486"/>
    <mergeCell ref="H486:O486"/>
    <mergeCell ref="P486:S486"/>
    <mergeCell ref="T486:W486"/>
    <mergeCell ref="X486:AB486"/>
    <mergeCell ref="AC486:AD486"/>
    <mergeCell ref="A487:G487"/>
    <mergeCell ref="H487:O487"/>
    <mergeCell ref="P487:S487"/>
    <mergeCell ref="T487:W487"/>
    <mergeCell ref="X487:AB487"/>
    <mergeCell ref="AC487:AD487"/>
    <mergeCell ref="A488:X488"/>
    <mergeCell ref="Y488:AD488"/>
    <mergeCell ref="W479:AA479"/>
    <mergeCell ref="AB479:AD479"/>
    <mergeCell ref="A480:G480"/>
    <mergeCell ref="H480:L480"/>
    <mergeCell ref="M480:N480"/>
    <mergeCell ref="O480:R480"/>
    <mergeCell ref="S480:V480"/>
    <mergeCell ref="W480:AA480"/>
    <mergeCell ref="AB480:AD480"/>
    <mergeCell ref="A481:G481"/>
    <mergeCell ref="H481:L481"/>
    <mergeCell ref="M481:N481"/>
    <mergeCell ref="O481:R481"/>
    <mergeCell ref="S481:V481"/>
    <mergeCell ref="W481:AA481"/>
    <mergeCell ref="AB481:AD481"/>
    <mergeCell ref="A482:X482"/>
    <mergeCell ref="Y482:AD482"/>
    <mergeCell ref="A465:C465"/>
    <mergeCell ref="D465:K465"/>
    <mergeCell ref="L465:M465"/>
    <mergeCell ref="N465:P465"/>
    <mergeCell ref="Q465:T465"/>
    <mergeCell ref="U465:X465"/>
    <mergeCell ref="Y465:AC465"/>
    <mergeCell ref="A466:C466"/>
    <mergeCell ref="D466:K466"/>
    <mergeCell ref="L466:M466"/>
    <mergeCell ref="N466:P466"/>
    <mergeCell ref="Q466:T466"/>
    <mergeCell ref="U466:X466"/>
    <mergeCell ref="Y466:AC466"/>
    <mergeCell ref="A468:X468"/>
    <mergeCell ref="Y468:AD468"/>
    <mergeCell ref="A469:AD469"/>
    <mergeCell ref="AB458:AD458"/>
    <mergeCell ref="A459:X459"/>
    <mergeCell ref="Y459:AD459"/>
    <mergeCell ref="A461:C461"/>
    <mergeCell ref="D461:K461"/>
    <mergeCell ref="L461:M461"/>
    <mergeCell ref="N461:P461"/>
    <mergeCell ref="Q461:T461"/>
    <mergeCell ref="U461:X461"/>
    <mergeCell ref="Y461:AC461"/>
    <mergeCell ref="A462:C462"/>
    <mergeCell ref="D462:K462"/>
    <mergeCell ref="L462:M462"/>
    <mergeCell ref="N462:P462"/>
    <mergeCell ref="Q462:T462"/>
    <mergeCell ref="U462:X462"/>
    <mergeCell ref="Y462:AC462"/>
    <mergeCell ref="A445:X445"/>
    <mergeCell ref="Y445:AD445"/>
    <mergeCell ref="A446:X446"/>
    <mergeCell ref="Y446:AD446"/>
    <mergeCell ref="A447:AD447"/>
    <mergeCell ref="A448:X448"/>
    <mergeCell ref="Y448:AD448"/>
    <mergeCell ref="A450:X450"/>
    <mergeCell ref="Y450:AD450"/>
    <mergeCell ref="A451:AD451"/>
    <mergeCell ref="A452:E452"/>
    <mergeCell ref="F452:AD452"/>
    <mergeCell ref="A453:AD453"/>
    <mergeCell ref="A454:X454"/>
    <mergeCell ref="Y454:AD454"/>
    <mergeCell ref="A455:AD455"/>
    <mergeCell ref="A456:AD456"/>
    <mergeCell ref="L442:M442"/>
    <mergeCell ref="N442:P442"/>
    <mergeCell ref="Q442:T442"/>
    <mergeCell ref="U442:X442"/>
    <mergeCell ref="Y442:AC442"/>
    <mergeCell ref="A443:C443"/>
    <mergeCell ref="D443:K443"/>
    <mergeCell ref="L443:M443"/>
    <mergeCell ref="N443:P443"/>
    <mergeCell ref="Q443:T443"/>
    <mergeCell ref="U443:X443"/>
    <mergeCell ref="Y443:AC443"/>
    <mergeCell ref="A444:C444"/>
    <mergeCell ref="D444:K444"/>
    <mergeCell ref="L444:M444"/>
    <mergeCell ref="N444:P444"/>
    <mergeCell ref="Q444:T444"/>
    <mergeCell ref="U444:X444"/>
    <mergeCell ref="Y444:AC444"/>
    <mergeCell ref="Y430:AD430"/>
    <mergeCell ref="A431:AD431"/>
    <mergeCell ref="A432:E432"/>
    <mergeCell ref="F432:AD432"/>
    <mergeCell ref="A433:AD433"/>
    <mergeCell ref="A434:X434"/>
    <mergeCell ref="Y434:AD434"/>
    <mergeCell ref="A435:AD435"/>
    <mergeCell ref="A437:G437"/>
    <mergeCell ref="H437:L437"/>
    <mergeCell ref="M437:N437"/>
    <mergeCell ref="O437:R437"/>
    <mergeCell ref="S437:V437"/>
    <mergeCell ref="W437:AA437"/>
    <mergeCell ref="AB437:AD437"/>
    <mergeCell ref="A438:G438"/>
    <mergeCell ref="H438:L438"/>
    <mergeCell ref="M438:N438"/>
    <mergeCell ref="O438:R438"/>
    <mergeCell ref="S438:V438"/>
    <mergeCell ref="W438:AA438"/>
    <mergeCell ref="AB438:AD438"/>
    <mergeCell ref="X423:AB423"/>
    <mergeCell ref="AC423:AD423"/>
    <mergeCell ref="A424:G424"/>
    <mergeCell ref="H424:O424"/>
    <mergeCell ref="P424:S424"/>
    <mergeCell ref="T424:W424"/>
    <mergeCell ref="X424:AB424"/>
    <mergeCell ref="AC424:AD424"/>
    <mergeCell ref="A425:G425"/>
    <mergeCell ref="H425:O425"/>
    <mergeCell ref="P425:S425"/>
    <mergeCell ref="T425:W425"/>
    <mergeCell ref="X425:AB425"/>
    <mergeCell ref="AC425:AD425"/>
    <mergeCell ref="A426:X426"/>
    <mergeCell ref="Y426:AD426"/>
    <mergeCell ref="A428:X428"/>
    <mergeCell ref="Y428:AD428"/>
    <mergeCell ref="S417:V417"/>
    <mergeCell ref="W417:AA417"/>
    <mergeCell ref="AB417:AD417"/>
    <mergeCell ref="A418:G418"/>
    <mergeCell ref="H418:L418"/>
    <mergeCell ref="M418:N418"/>
    <mergeCell ref="O418:R418"/>
    <mergeCell ref="S418:V418"/>
    <mergeCell ref="W418:AA418"/>
    <mergeCell ref="AB418:AD418"/>
    <mergeCell ref="A419:G419"/>
    <mergeCell ref="H419:L419"/>
    <mergeCell ref="M419:N419"/>
    <mergeCell ref="O419:R419"/>
    <mergeCell ref="S419:V419"/>
    <mergeCell ref="W419:AA419"/>
    <mergeCell ref="AB419:AD419"/>
    <mergeCell ref="A404:C404"/>
    <mergeCell ref="D404:K404"/>
    <mergeCell ref="L404:M404"/>
    <mergeCell ref="N404:P404"/>
    <mergeCell ref="Q404:T404"/>
    <mergeCell ref="U404:X404"/>
    <mergeCell ref="Y404:AC404"/>
    <mergeCell ref="A405:X405"/>
    <mergeCell ref="Y405:AD405"/>
    <mergeCell ref="A406:X406"/>
    <mergeCell ref="Y406:AD406"/>
    <mergeCell ref="A407:AD407"/>
    <mergeCell ref="A409:X409"/>
    <mergeCell ref="Y409:AD409"/>
    <mergeCell ref="A410:X410"/>
    <mergeCell ref="Y410:AD410"/>
    <mergeCell ref="A411:AD411"/>
    <mergeCell ref="O397:R397"/>
    <mergeCell ref="S397:V397"/>
    <mergeCell ref="W397:AA397"/>
    <mergeCell ref="AB397:AD397"/>
    <mergeCell ref="A400:C400"/>
    <mergeCell ref="D400:K400"/>
    <mergeCell ref="L400:M400"/>
    <mergeCell ref="N400:P400"/>
    <mergeCell ref="Q400:T400"/>
    <mergeCell ref="U400:X400"/>
    <mergeCell ref="Y400:AC400"/>
    <mergeCell ref="A401:C401"/>
    <mergeCell ref="D401:K401"/>
    <mergeCell ref="L401:M401"/>
    <mergeCell ref="N401:P401"/>
    <mergeCell ref="Q401:T401"/>
    <mergeCell ref="U401:X401"/>
    <mergeCell ref="Y401:AC401"/>
    <mergeCell ref="D382:K382"/>
    <mergeCell ref="L382:M382"/>
    <mergeCell ref="N382:P382"/>
    <mergeCell ref="Q382:T382"/>
    <mergeCell ref="U382:X382"/>
    <mergeCell ref="Y382:AC382"/>
    <mergeCell ref="A383:C383"/>
    <mergeCell ref="D383:K383"/>
    <mergeCell ref="L383:M383"/>
    <mergeCell ref="N383:P383"/>
    <mergeCell ref="Q383:T383"/>
    <mergeCell ref="U383:X383"/>
    <mergeCell ref="Y383:AC383"/>
    <mergeCell ref="A385:X385"/>
    <mergeCell ref="Y385:AD385"/>
    <mergeCell ref="A387:X387"/>
    <mergeCell ref="Y387:AD387"/>
    <mergeCell ref="F372:AD372"/>
    <mergeCell ref="A373:AD373"/>
    <mergeCell ref="A374:X374"/>
    <mergeCell ref="Y374:AD374"/>
    <mergeCell ref="A375:AD375"/>
    <mergeCell ref="A376:AD376"/>
    <mergeCell ref="A377:G377"/>
    <mergeCell ref="H377:L377"/>
    <mergeCell ref="M377:N377"/>
    <mergeCell ref="O377:R377"/>
    <mergeCell ref="S377:V377"/>
    <mergeCell ref="W377:AA377"/>
    <mergeCell ref="AB377:AD377"/>
    <mergeCell ref="A378:G378"/>
    <mergeCell ref="H378:L378"/>
    <mergeCell ref="M378:N378"/>
    <mergeCell ref="O378:R378"/>
    <mergeCell ref="S378:V378"/>
    <mergeCell ref="W378:AA378"/>
    <mergeCell ref="AB378:AD378"/>
    <mergeCell ref="A362:C362"/>
    <mergeCell ref="D362:K362"/>
    <mergeCell ref="L362:M362"/>
    <mergeCell ref="N362:P362"/>
    <mergeCell ref="Q362:T362"/>
    <mergeCell ref="U362:X362"/>
    <mergeCell ref="Y362:AC362"/>
    <mergeCell ref="A363:C363"/>
    <mergeCell ref="D363:K363"/>
    <mergeCell ref="L363:M363"/>
    <mergeCell ref="N363:P363"/>
    <mergeCell ref="Q363:T363"/>
    <mergeCell ref="U363:X363"/>
    <mergeCell ref="Y363:AC363"/>
    <mergeCell ref="A364:C364"/>
    <mergeCell ref="D364:K364"/>
    <mergeCell ref="L364:M364"/>
    <mergeCell ref="N364:P364"/>
    <mergeCell ref="Q364:T364"/>
    <mergeCell ref="U364:X364"/>
    <mergeCell ref="Y364:AC364"/>
    <mergeCell ref="A358:X358"/>
    <mergeCell ref="Y358:AD358"/>
    <mergeCell ref="A359:AD359"/>
    <mergeCell ref="A360:C360"/>
    <mergeCell ref="D360:K360"/>
    <mergeCell ref="L360:M360"/>
    <mergeCell ref="N360:P360"/>
    <mergeCell ref="Q360:T360"/>
    <mergeCell ref="U360:X360"/>
    <mergeCell ref="Y360:AC360"/>
    <mergeCell ref="A361:C361"/>
    <mergeCell ref="D361:K361"/>
    <mergeCell ref="L361:M361"/>
    <mergeCell ref="N361:P361"/>
    <mergeCell ref="Q361:T361"/>
    <mergeCell ref="U361:X361"/>
    <mergeCell ref="Y361:AC361"/>
    <mergeCell ref="A343:C343"/>
    <mergeCell ref="D343:K343"/>
    <mergeCell ref="L343:M343"/>
    <mergeCell ref="N343:P343"/>
    <mergeCell ref="Q343:T343"/>
    <mergeCell ref="U343:X343"/>
    <mergeCell ref="Y343:AC343"/>
    <mergeCell ref="A344:X344"/>
    <mergeCell ref="Y344:AD344"/>
    <mergeCell ref="A345:X345"/>
    <mergeCell ref="Y345:AD345"/>
    <mergeCell ref="A346:AD346"/>
    <mergeCell ref="A347:X347"/>
    <mergeCell ref="Y347:AD347"/>
    <mergeCell ref="A348:X348"/>
    <mergeCell ref="Y348:AD348"/>
    <mergeCell ref="A349:X349"/>
    <mergeCell ref="Y349:AD349"/>
    <mergeCell ref="A339:X339"/>
    <mergeCell ref="Y339:AD339"/>
    <mergeCell ref="A340:AD340"/>
    <mergeCell ref="A341:C341"/>
    <mergeCell ref="D341:K341"/>
    <mergeCell ref="L341:M341"/>
    <mergeCell ref="N341:P341"/>
    <mergeCell ref="Q341:T341"/>
    <mergeCell ref="U341:X341"/>
    <mergeCell ref="Y341:AC341"/>
    <mergeCell ref="A342:C342"/>
    <mergeCell ref="D342:K342"/>
    <mergeCell ref="L342:M342"/>
    <mergeCell ref="N342:P342"/>
    <mergeCell ref="Q342:T342"/>
    <mergeCell ref="U342:X342"/>
    <mergeCell ref="Y342:AC342"/>
    <mergeCell ref="A325:G325"/>
    <mergeCell ref="H325:O325"/>
    <mergeCell ref="P325:S325"/>
    <mergeCell ref="T325:W325"/>
    <mergeCell ref="X325:AB325"/>
    <mergeCell ref="AC325:AD325"/>
    <mergeCell ref="A326:X326"/>
    <mergeCell ref="Y326:AD326"/>
    <mergeCell ref="A327:AD327"/>
    <mergeCell ref="A328:X328"/>
    <mergeCell ref="Y328:AD328"/>
    <mergeCell ref="A329:X329"/>
    <mergeCell ref="Y329:AD329"/>
    <mergeCell ref="A330:X330"/>
    <mergeCell ref="Y330:AD330"/>
    <mergeCell ref="A331:AD331"/>
    <mergeCell ref="A332:E332"/>
    <mergeCell ref="F332:AD332"/>
    <mergeCell ref="H322:O322"/>
    <mergeCell ref="P322:S322"/>
    <mergeCell ref="T322:W322"/>
    <mergeCell ref="X322:AB322"/>
    <mergeCell ref="AC322:AD322"/>
    <mergeCell ref="A323:G323"/>
    <mergeCell ref="H323:O323"/>
    <mergeCell ref="P323:S323"/>
    <mergeCell ref="T323:W323"/>
    <mergeCell ref="X323:AB323"/>
    <mergeCell ref="AC323:AD323"/>
    <mergeCell ref="A324:G324"/>
    <mergeCell ref="H324:O324"/>
    <mergeCell ref="P324:S324"/>
    <mergeCell ref="T324:W324"/>
    <mergeCell ref="X324:AB324"/>
    <mergeCell ref="AC324:AD324"/>
    <mergeCell ref="AB315:AD315"/>
    <mergeCell ref="A316:G316"/>
    <mergeCell ref="H316:L316"/>
    <mergeCell ref="M316:N316"/>
    <mergeCell ref="O316:R316"/>
    <mergeCell ref="S316:V316"/>
    <mergeCell ref="W316:AA316"/>
    <mergeCell ref="AB316:AD316"/>
    <mergeCell ref="H317:L317"/>
    <mergeCell ref="M317:N317"/>
    <mergeCell ref="O317:R317"/>
    <mergeCell ref="S317:V317"/>
    <mergeCell ref="W317:AA317"/>
    <mergeCell ref="AB317:AD317"/>
    <mergeCell ref="A318:X318"/>
    <mergeCell ref="Y318:AD318"/>
    <mergeCell ref="A319:AD319"/>
    <mergeCell ref="L302:M302"/>
    <mergeCell ref="N302:P302"/>
    <mergeCell ref="Q302:T302"/>
    <mergeCell ref="U302:X302"/>
    <mergeCell ref="Y302:AC302"/>
    <mergeCell ref="A305:AD305"/>
    <mergeCell ref="A306:X306"/>
    <mergeCell ref="Y306:AD306"/>
    <mergeCell ref="A307:X307"/>
    <mergeCell ref="Y307:AD307"/>
    <mergeCell ref="A308:X308"/>
    <mergeCell ref="Y308:AD308"/>
    <mergeCell ref="A309:AD309"/>
    <mergeCell ref="A310:E310"/>
    <mergeCell ref="F310:AD310"/>
    <mergeCell ref="A312:X312"/>
    <mergeCell ref="Y312:AD312"/>
    <mergeCell ref="W294:AA294"/>
    <mergeCell ref="AB294:AD294"/>
    <mergeCell ref="A296:X296"/>
    <mergeCell ref="Y296:AD296"/>
    <mergeCell ref="A297:AD297"/>
    <mergeCell ref="A298:C298"/>
    <mergeCell ref="D298:K298"/>
    <mergeCell ref="L298:M298"/>
    <mergeCell ref="N298:P298"/>
    <mergeCell ref="Q298:T298"/>
    <mergeCell ref="U298:X298"/>
    <mergeCell ref="Y298:AC298"/>
    <mergeCell ref="A299:C299"/>
    <mergeCell ref="D299:K299"/>
    <mergeCell ref="L299:M299"/>
    <mergeCell ref="N299:P299"/>
    <mergeCell ref="Q299:T299"/>
    <mergeCell ref="U299:X299"/>
    <mergeCell ref="Y299:AC299"/>
    <mergeCell ref="T280:W280"/>
    <mergeCell ref="X280:AB280"/>
    <mergeCell ref="AC280:AD280"/>
    <mergeCell ref="A281:G281"/>
    <mergeCell ref="H281:O281"/>
    <mergeCell ref="P281:S281"/>
    <mergeCell ref="T281:W281"/>
    <mergeCell ref="X281:AB281"/>
    <mergeCell ref="AC281:AD281"/>
    <mergeCell ref="A283:X283"/>
    <mergeCell ref="Y283:AD283"/>
    <mergeCell ref="A284:AD284"/>
    <mergeCell ref="A285:X285"/>
    <mergeCell ref="Y285:AD285"/>
    <mergeCell ref="A288:AD288"/>
    <mergeCell ref="A289:E289"/>
    <mergeCell ref="F289:AD289"/>
    <mergeCell ref="W274:AA274"/>
    <mergeCell ref="AB274:AD274"/>
    <mergeCell ref="A275:G275"/>
    <mergeCell ref="H275:L275"/>
    <mergeCell ref="M275:N275"/>
    <mergeCell ref="O275:R275"/>
    <mergeCell ref="S275:V275"/>
    <mergeCell ref="W275:AA275"/>
    <mergeCell ref="AB275:AD275"/>
    <mergeCell ref="A276:G276"/>
    <mergeCell ref="H276:L276"/>
    <mergeCell ref="M276:N276"/>
    <mergeCell ref="O276:R276"/>
    <mergeCell ref="S276:V276"/>
    <mergeCell ref="W276:AA276"/>
    <mergeCell ref="AB276:AD276"/>
    <mergeCell ref="A277:X277"/>
    <mergeCell ref="Y277:AD277"/>
    <mergeCell ref="A260:G260"/>
    <mergeCell ref="H260:O260"/>
    <mergeCell ref="P260:S260"/>
    <mergeCell ref="T260:W260"/>
    <mergeCell ref="X260:AB260"/>
    <mergeCell ref="AC260:AD260"/>
    <mergeCell ref="H261:O261"/>
    <mergeCell ref="P261:S261"/>
    <mergeCell ref="T261:W261"/>
    <mergeCell ref="X261:AB261"/>
    <mergeCell ref="AC261:AD261"/>
    <mergeCell ref="H262:O262"/>
    <mergeCell ref="P262:S262"/>
    <mergeCell ref="T262:W262"/>
    <mergeCell ref="X262:AB262"/>
    <mergeCell ref="AC262:AD262"/>
    <mergeCell ref="A265:X265"/>
    <mergeCell ref="Y265:AD265"/>
    <mergeCell ref="H255:L255"/>
    <mergeCell ref="M255:N255"/>
    <mergeCell ref="O255:R255"/>
    <mergeCell ref="S255:V255"/>
    <mergeCell ref="W255:AA255"/>
    <mergeCell ref="AB255:AD255"/>
    <mergeCell ref="A256:G256"/>
    <mergeCell ref="H256:L256"/>
    <mergeCell ref="M256:N256"/>
    <mergeCell ref="O256:R256"/>
    <mergeCell ref="S256:V256"/>
    <mergeCell ref="W256:AA256"/>
    <mergeCell ref="AB256:AD256"/>
    <mergeCell ref="A257:X257"/>
    <mergeCell ref="Y257:AD257"/>
    <mergeCell ref="A258:AD258"/>
    <mergeCell ref="A259:G259"/>
    <mergeCell ref="H259:O259"/>
    <mergeCell ref="P259:S259"/>
    <mergeCell ref="T259:W259"/>
    <mergeCell ref="X259:AB259"/>
    <mergeCell ref="AC259:AD259"/>
    <mergeCell ref="Y242:AD242"/>
    <mergeCell ref="A243:X243"/>
    <mergeCell ref="Y243:AD243"/>
    <mergeCell ref="A244:AD244"/>
    <mergeCell ref="A245:X245"/>
    <mergeCell ref="Y245:AD245"/>
    <mergeCell ref="A246:X246"/>
    <mergeCell ref="Y246:AD246"/>
    <mergeCell ref="A247:X247"/>
    <mergeCell ref="Y247:AD247"/>
    <mergeCell ref="A248:AD248"/>
    <mergeCell ref="A249:E249"/>
    <mergeCell ref="F249:AD249"/>
    <mergeCell ref="A250:AD250"/>
    <mergeCell ref="A251:X251"/>
    <mergeCell ref="Y251:AD251"/>
    <mergeCell ref="A252:AD252"/>
    <mergeCell ref="A238:C238"/>
    <mergeCell ref="D238:K238"/>
    <mergeCell ref="L238:M238"/>
    <mergeCell ref="N238:P238"/>
    <mergeCell ref="Q238:T238"/>
    <mergeCell ref="U238:X238"/>
    <mergeCell ref="Y238:AC238"/>
    <mergeCell ref="A239:C239"/>
    <mergeCell ref="D239:K239"/>
    <mergeCell ref="L239:M239"/>
    <mergeCell ref="N239:P239"/>
    <mergeCell ref="Q239:T239"/>
    <mergeCell ref="U239:X239"/>
    <mergeCell ref="Y239:AC239"/>
    <mergeCell ref="A240:C240"/>
    <mergeCell ref="D240:K240"/>
    <mergeCell ref="L240:M240"/>
    <mergeCell ref="N240:P240"/>
    <mergeCell ref="Q240:T240"/>
    <mergeCell ref="U240:X240"/>
    <mergeCell ref="Y240:AC240"/>
    <mergeCell ref="U223:X223"/>
    <mergeCell ref="Y223:AC223"/>
    <mergeCell ref="A224:C224"/>
    <mergeCell ref="D224:K224"/>
    <mergeCell ref="L224:M224"/>
    <mergeCell ref="N224:P224"/>
    <mergeCell ref="Q224:T224"/>
    <mergeCell ref="U224:X224"/>
    <mergeCell ref="Y224:AC224"/>
    <mergeCell ref="A226:X226"/>
    <mergeCell ref="Y226:AD226"/>
    <mergeCell ref="A227:AD227"/>
    <mergeCell ref="A228:X228"/>
    <mergeCell ref="Y228:AD228"/>
    <mergeCell ref="A229:X229"/>
    <mergeCell ref="Y229:AD229"/>
    <mergeCell ref="A232:E232"/>
    <mergeCell ref="F232:AD232"/>
    <mergeCell ref="S215:V215"/>
    <mergeCell ref="W215:AA215"/>
    <mergeCell ref="AB215:AD215"/>
    <mergeCell ref="A216:G216"/>
    <mergeCell ref="H216:L216"/>
    <mergeCell ref="M216:N216"/>
    <mergeCell ref="O216:R216"/>
    <mergeCell ref="S216:V216"/>
    <mergeCell ref="W216:AA216"/>
    <mergeCell ref="AB216:AD216"/>
    <mergeCell ref="A217:X217"/>
    <mergeCell ref="Y217:AD217"/>
    <mergeCell ref="A219:G219"/>
    <mergeCell ref="H219:O219"/>
    <mergeCell ref="P219:S219"/>
    <mergeCell ref="T219:W219"/>
    <mergeCell ref="X219:AB219"/>
    <mergeCell ref="AC219:AD219"/>
    <mergeCell ref="U197:X197"/>
    <mergeCell ref="Y197:AC197"/>
    <mergeCell ref="A198:C198"/>
    <mergeCell ref="D198:K198"/>
    <mergeCell ref="L198:M198"/>
    <mergeCell ref="N198:P198"/>
    <mergeCell ref="Q198:T198"/>
    <mergeCell ref="U198:X198"/>
    <mergeCell ref="Y198:AC198"/>
    <mergeCell ref="A199:C199"/>
    <mergeCell ref="D199:K199"/>
    <mergeCell ref="L199:M199"/>
    <mergeCell ref="N199:P199"/>
    <mergeCell ref="Q199:T199"/>
    <mergeCell ref="U199:X199"/>
    <mergeCell ref="Y199:AC199"/>
    <mergeCell ref="A200:C200"/>
    <mergeCell ref="D200:K200"/>
    <mergeCell ref="L200:M200"/>
    <mergeCell ref="N200:P200"/>
    <mergeCell ref="Q200:T200"/>
    <mergeCell ref="U200:X200"/>
    <mergeCell ref="Y200:AC200"/>
    <mergeCell ref="F187:AD187"/>
    <mergeCell ref="A188:AD188"/>
    <mergeCell ref="A189:X189"/>
    <mergeCell ref="Y189:AD189"/>
    <mergeCell ref="A190:AD190"/>
    <mergeCell ref="A191:AD191"/>
    <mergeCell ref="A192:G192"/>
    <mergeCell ref="H192:L192"/>
    <mergeCell ref="M192:N192"/>
    <mergeCell ref="O192:R192"/>
    <mergeCell ref="S192:V192"/>
    <mergeCell ref="W192:AA192"/>
    <mergeCell ref="AB192:AD192"/>
    <mergeCell ref="A193:G193"/>
    <mergeCell ref="H193:L193"/>
    <mergeCell ref="M193:N193"/>
    <mergeCell ref="O193:R193"/>
    <mergeCell ref="S193:V193"/>
    <mergeCell ref="W193:AA193"/>
    <mergeCell ref="AB193:AD193"/>
    <mergeCell ref="U177:X177"/>
    <mergeCell ref="Y177:AC177"/>
    <mergeCell ref="A178:C178"/>
    <mergeCell ref="D178:K178"/>
    <mergeCell ref="L178:M178"/>
    <mergeCell ref="N178:P178"/>
    <mergeCell ref="Q178:T178"/>
    <mergeCell ref="U178:X178"/>
    <mergeCell ref="Y178:AC178"/>
    <mergeCell ref="A179:C179"/>
    <mergeCell ref="D179:K179"/>
    <mergeCell ref="L179:M179"/>
    <mergeCell ref="N179:P179"/>
    <mergeCell ref="Q179:T179"/>
    <mergeCell ref="U179:X179"/>
    <mergeCell ref="Y179:AC179"/>
    <mergeCell ref="A181:X181"/>
    <mergeCell ref="Y181:AD181"/>
    <mergeCell ref="F167:AD167"/>
    <mergeCell ref="A168:AD168"/>
    <mergeCell ref="A169:X169"/>
    <mergeCell ref="Y169:AD169"/>
    <mergeCell ref="A170:AD170"/>
    <mergeCell ref="A171:AD171"/>
    <mergeCell ref="A172:G172"/>
    <mergeCell ref="H172:L172"/>
    <mergeCell ref="M172:N172"/>
    <mergeCell ref="O172:R172"/>
    <mergeCell ref="S172:V172"/>
    <mergeCell ref="W172:AA172"/>
    <mergeCell ref="AB172:AD172"/>
    <mergeCell ref="A173:G173"/>
    <mergeCell ref="H173:L173"/>
    <mergeCell ref="M173:N173"/>
    <mergeCell ref="O173:R173"/>
    <mergeCell ref="S173:V173"/>
    <mergeCell ref="W173:AA173"/>
    <mergeCell ref="AB173:AD173"/>
    <mergeCell ref="S154:V154"/>
    <mergeCell ref="W154:AA154"/>
    <mergeCell ref="AB154:AD154"/>
    <mergeCell ref="A155:G155"/>
    <mergeCell ref="H155:L155"/>
    <mergeCell ref="M155:N155"/>
    <mergeCell ref="O155:R155"/>
    <mergeCell ref="S155:V155"/>
    <mergeCell ref="W155:AA155"/>
    <mergeCell ref="AB155:AD155"/>
    <mergeCell ref="A158:G158"/>
    <mergeCell ref="H158:O158"/>
    <mergeCell ref="P158:S158"/>
    <mergeCell ref="T158:W158"/>
    <mergeCell ref="X158:AB158"/>
    <mergeCell ref="AC158:AD158"/>
    <mergeCell ref="A159:G159"/>
    <mergeCell ref="H159:O159"/>
    <mergeCell ref="P159:S159"/>
    <mergeCell ref="T159:W159"/>
    <mergeCell ref="X159:AB159"/>
    <mergeCell ref="AC159:AD159"/>
    <mergeCell ref="S135:V135"/>
    <mergeCell ref="W135:AA135"/>
    <mergeCell ref="AB135:AD135"/>
    <mergeCell ref="A136:G136"/>
    <mergeCell ref="H136:L136"/>
    <mergeCell ref="M136:N136"/>
    <mergeCell ref="O136:R136"/>
    <mergeCell ref="S136:V136"/>
    <mergeCell ref="W136:AA136"/>
    <mergeCell ref="AB136:AD136"/>
    <mergeCell ref="A139:G139"/>
    <mergeCell ref="H139:O139"/>
    <mergeCell ref="P139:S139"/>
    <mergeCell ref="T139:W139"/>
    <mergeCell ref="X139:AB139"/>
    <mergeCell ref="AC139:AD139"/>
    <mergeCell ref="A140:G140"/>
    <mergeCell ref="H140:O140"/>
    <mergeCell ref="P140:S140"/>
    <mergeCell ref="T140:W140"/>
    <mergeCell ref="X140:AB140"/>
    <mergeCell ref="AC140:AD140"/>
    <mergeCell ref="S122:V122"/>
    <mergeCell ref="W122:AA122"/>
    <mergeCell ref="AB122:AD122"/>
    <mergeCell ref="A123:X123"/>
    <mergeCell ref="Y123:AD123"/>
    <mergeCell ref="A124:AD124"/>
    <mergeCell ref="A125:X125"/>
    <mergeCell ref="Y125:AD125"/>
    <mergeCell ref="A126:X126"/>
    <mergeCell ref="Y126:AD126"/>
    <mergeCell ref="A127:X127"/>
    <mergeCell ref="Y127:AD127"/>
    <mergeCell ref="A128:AD128"/>
    <mergeCell ref="A129:E129"/>
    <mergeCell ref="F129:AD129"/>
    <mergeCell ref="A130:AD130"/>
    <mergeCell ref="A131:X131"/>
    <mergeCell ref="Y131:AD131"/>
    <mergeCell ref="A112:X112"/>
    <mergeCell ref="Y112:AD112"/>
    <mergeCell ref="A113:X113"/>
    <mergeCell ref="Y113:AD113"/>
    <mergeCell ref="A114:X114"/>
    <mergeCell ref="Y114:AD114"/>
    <mergeCell ref="A115:AD115"/>
    <mergeCell ref="A116:E116"/>
    <mergeCell ref="F116:AD116"/>
    <mergeCell ref="A117:AD117"/>
    <mergeCell ref="A118:X118"/>
    <mergeCell ref="Y118:AD118"/>
    <mergeCell ref="A119:AD119"/>
    <mergeCell ref="H121:L121"/>
    <mergeCell ref="M121:N121"/>
    <mergeCell ref="O121:R121"/>
    <mergeCell ref="S121:V121"/>
    <mergeCell ref="W121:AA121"/>
    <mergeCell ref="AB121:AD121"/>
    <mergeCell ref="H107:O107"/>
    <mergeCell ref="P107:S107"/>
    <mergeCell ref="T107:W107"/>
    <mergeCell ref="X107:AB107"/>
    <mergeCell ref="AC107:AD107"/>
    <mergeCell ref="A108:G108"/>
    <mergeCell ref="H108:O108"/>
    <mergeCell ref="P108:S108"/>
    <mergeCell ref="T108:W108"/>
    <mergeCell ref="X108:AB108"/>
    <mergeCell ref="AC108:AD108"/>
    <mergeCell ref="A109:G109"/>
    <mergeCell ref="H109:O109"/>
    <mergeCell ref="P109:S109"/>
    <mergeCell ref="T109:W109"/>
    <mergeCell ref="X109:AB109"/>
    <mergeCell ref="AC109:AD109"/>
    <mergeCell ref="A92:X92"/>
    <mergeCell ref="Y92:AD92"/>
    <mergeCell ref="A93:AD93"/>
    <mergeCell ref="A94:X94"/>
    <mergeCell ref="Y94:AD94"/>
    <mergeCell ref="A95:X95"/>
    <mergeCell ref="Y95:AD95"/>
    <mergeCell ref="A98:E98"/>
    <mergeCell ref="F98:AD98"/>
    <mergeCell ref="A99:AD99"/>
    <mergeCell ref="A100:X100"/>
    <mergeCell ref="Y100:AD100"/>
    <mergeCell ref="A101:AD101"/>
    <mergeCell ref="A102:AD102"/>
    <mergeCell ref="A103:G103"/>
    <mergeCell ref="H103:L103"/>
    <mergeCell ref="M103:N103"/>
    <mergeCell ref="O103:R103"/>
    <mergeCell ref="S103:V103"/>
    <mergeCell ref="W103:AA103"/>
    <mergeCell ref="AB103:AD103"/>
    <mergeCell ref="M87:N87"/>
    <mergeCell ref="O87:R87"/>
    <mergeCell ref="S87:V87"/>
    <mergeCell ref="W87:AA87"/>
    <mergeCell ref="AB87:AD87"/>
    <mergeCell ref="A88:X88"/>
    <mergeCell ref="Y88:AD88"/>
    <mergeCell ref="A90:G90"/>
    <mergeCell ref="H90:O90"/>
    <mergeCell ref="P90:S90"/>
    <mergeCell ref="T90:W90"/>
    <mergeCell ref="X90:AB90"/>
    <mergeCell ref="AC90:AD90"/>
    <mergeCell ref="A91:G91"/>
    <mergeCell ref="H91:O91"/>
    <mergeCell ref="P91:S91"/>
    <mergeCell ref="T91:W91"/>
    <mergeCell ref="X91:AB91"/>
    <mergeCell ref="AC91:AD91"/>
    <mergeCell ref="X74:AB74"/>
    <mergeCell ref="AC74:AD74"/>
    <mergeCell ref="A75:X75"/>
    <mergeCell ref="Y75:AD75"/>
    <mergeCell ref="A76:AD76"/>
    <mergeCell ref="A78:X78"/>
    <mergeCell ref="Y78:AD78"/>
    <mergeCell ref="A79:X79"/>
    <mergeCell ref="Y79:AD79"/>
    <mergeCell ref="A80:AD80"/>
    <mergeCell ref="A81:E81"/>
    <mergeCell ref="F81:AD81"/>
    <mergeCell ref="A82:AD82"/>
    <mergeCell ref="A83:X83"/>
    <mergeCell ref="Y83:AD83"/>
    <mergeCell ref="A84:AD84"/>
    <mergeCell ref="A85:AD85"/>
    <mergeCell ref="Y60:AD60"/>
    <mergeCell ref="A61:X61"/>
    <mergeCell ref="Y61:AD61"/>
    <mergeCell ref="A63:AD63"/>
    <mergeCell ref="A64:E64"/>
    <mergeCell ref="F64:AD64"/>
    <mergeCell ref="A65:AD65"/>
    <mergeCell ref="A67:AD67"/>
    <mergeCell ref="A69:G69"/>
    <mergeCell ref="H69:L69"/>
    <mergeCell ref="M69:N69"/>
    <mergeCell ref="O69:R69"/>
    <mergeCell ref="S69:V69"/>
    <mergeCell ref="W69:AA69"/>
    <mergeCell ref="AB69:AD69"/>
    <mergeCell ref="A70:G70"/>
    <mergeCell ref="H70:L70"/>
    <mergeCell ref="M70:N70"/>
    <mergeCell ref="O70:R70"/>
    <mergeCell ref="S70:V70"/>
    <mergeCell ref="W70:AA70"/>
    <mergeCell ref="AB70:AD70"/>
    <mergeCell ref="Y43:AD43"/>
    <mergeCell ref="A46:AD46"/>
    <mergeCell ref="A47:E47"/>
    <mergeCell ref="F47:AD47"/>
    <mergeCell ref="A48:AD48"/>
    <mergeCell ref="A49:X49"/>
    <mergeCell ref="Y49:AD49"/>
    <mergeCell ref="A50:AD50"/>
    <mergeCell ref="A52:G52"/>
    <mergeCell ref="H52:L52"/>
    <mergeCell ref="M52:N52"/>
    <mergeCell ref="O52:R52"/>
    <mergeCell ref="S52:V52"/>
    <mergeCell ref="W52:AA52"/>
    <mergeCell ref="AB52:AD52"/>
    <mergeCell ref="A54:X54"/>
    <mergeCell ref="Y54:AD54"/>
    <mergeCell ref="A22:G22"/>
    <mergeCell ref="H22:O22"/>
    <mergeCell ref="P22:S22"/>
    <mergeCell ref="T22:W22"/>
    <mergeCell ref="X22:AB22"/>
    <mergeCell ref="AC22:AD22"/>
    <mergeCell ref="A36:G36"/>
    <mergeCell ref="H36:L36"/>
    <mergeCell ref="M36:N36"/>
    <mergeCell ref="O36:R36"/>
    <mergeCell ref="S36:V36"/>
    <mergeCell ref="W36:AA36"/>
    <mergeCell ref="AB36:AD36"/>
    <mergeCell ref="A37:X37"/>
    <mergeCell ref="Y37:AD37"/>
    <mergeCell ref="A38:AD38"/>
    <mergeCell ref="A39:G39"/>
    <mergeCell ref="H39:O39"/>
    <mergeCell ref="P39:S39"/>
    <mergeCell ref="T39:W39"/>
    <mergeCell ref="X39:AB39"/>
    <mergeCell ref="AC39:AD39"/>
    <mergeCell ref="A1:B3"/>
    <mergeCell ref="C1:Y1"/>
    <mergeCell ref="Z1:AD1"/>
    <mergeCell ref="C2:Y2"/>
    <mergeCell ref="Z2:AD2"/>
    <mergeCell ref="C3:Y3"/>
    <mergeCell ref="Z3:AD3"/>
    <mergeCell ref="A17:G17"/>
    <mergeCell ref="H17:L17"/>
    <mergeCell ref="M17:N17"/>
    <mergeCell ref="O17:R17"/>
    <mergeCell ref="S17:V17"/>
    <mergeCell ref="W17:AA17"/>
    <mergeCell ref="AB17:AD17"/>
    <mergeCell ref="A18:X18"/>
    <mergeCell ref="Y18:AD18"/>
    <mergeCell ref="A19:AD19"/>
    <mergeCell ref="A10:H10"/>
    <mergeCell ref="I10:AD10"/>
    <mergeCell ref="A11:AD11"/>
    <mergeCell ref="A12:X12"/>
    <mergeCell ref="Y12:AD12"/>
    <mergeCell ref="A13:AD13"/>
    <mergeCell ref="A7:H7"/>
    <mergeCell ref="I7:AD7"/>
    <mergeCell ref="A8:H8"/>
    <mergeCell ref="I8:AD8"/>
    <mergeCell ref="A9:H9"/>
    <mergeCell ref="I9:AD9"/>
    <mergeCell ref="A4:B4"/>
    <mergeCell ref="C4:Y4"/>
    <mergeCell ref="Z4:AD4"/>
    <mergeCell ref="A5:H5"/>
    <mergeCell ref="I5:AD5"/>
    <mergeCell ref="A6:H6"/>
    <mergeCell ref="I6:T6"/>
    <mergeCell ref="U6:Z6"/>
    <mergeCell ref="AA6:AD6"/>
    <mergeCell ref="AB16:AD16"/>
    <mergeCell ref="A16:G16"/>
    <mergeCell ref="H16:L16"/>
    <mergeCell ref="M16:N16"/>
    <mergeCell ref="O16:R16"/>
    <mergeCell ref="S16:V16"/>
    <mergeCell ref="W16:AA16"/>
    <mergeCell ref="A14:AD14"/>
    <mergeCell ref="A15:G15"/>
    <mergeCell ref="H15:L15"/>
    <mergeCell ref="M15:N15"/>
    <mergeCell ref="O15:R15"/>
    <mergeCell ref="S15:V15"/>
    <mergeCell ref="W15:AA15"/>
    <mergeCell ref="AB15:AD15"/>
    <mergeCell ref="A23:X23"/>
    <mergeCell ref="Y23:AD23"/>
    <mergeCell ref="A24:AD24"/>
    <mergeCell ref="A20:G20"/>
    <mergeCell ref="H20:O20"/>
    <mergeCell ref="P20:S20"/>
    <mergeCell ref="T20:W20"/>
    <mergeCell ref="X20:AB20"/>
    <mergeCell ref="AC20:AD20"/>
    <mergeCell ref="A21:G21"/>
    <mergeCell ref="H21:O21"/>
    <mergeCell ref="P21:S21"/>
    <mergeCell ref="T21:W21"/>
    <mergeCell ref="X21:AB21"/>
    <mergeCell ref="AC21:AD21"/>
    <mergeCell ref="A32:AD32"/>
    <mergeCell ref="A33:AD33"/>
    <mergeCell ref="A34:G34"/>
    <mergeCell ref="H34:L34"/>
    <mergeCell ref="M34:N34"/>
    <mergeCell ref="O34:R34"/>
    <mergeCell ref="S34:V34"/>
    <mergeCell ref="W34:AA34"/>
    <mergeCell ref="AB34:AD34"/>
    <mergeCell ref="A28:AD28"/>
    <mergeCell ref="A29:E29"/>
    <mergeCell ref="F29:AD29"/>
    <mergeCell ref="A30:AD30"/>
    <mergeCell ref="A31:X31"/>
    <mergeCell ref="Y31:AD31"/>
    <mergeCell ref="A25:X25"/>
    <mergeCell ref="Y25:AD25"/>
    <mergeCell ref="A26:X26"/>
    <mergeCell ref="Y26:AD26"/>
    <mergeCell ref="A27:X27"/>
    <mergeCell ref="Y27:AD27"/>
    <mergeCell ref="AB35:AD35"/>
    <mergeCell ref="A35:G35"/>
    <mergeCell ref="H35:L35"/>
    <mergeCell ref="M35:N35"/>
    <mergeCell ref="O35:R35"/>
    <mergeCell ref="S35:V35"/>
    <mergeCell ref="W35:AA35"/>
    <mergeCell ref="A44:X44"/>
    <mergeCell ref="Y44:AD44"/>
    <mergeCell ref="A45:X45"/>
    <mergeCell ref="Y45:AD45"/>
    <mergeCell ref="A41:X41"/>
    <mergeCell ref="Y41:AD41"/>
    <mergeCell ref="A40:G40"/>
    <mergeCell ref="H40:O40"/>
    <mergeCell ref="P40:S40"/>
    <mergeCell ref="T40:W40"/>
    <mergeCell ref="X40:AB40"/>
    <mergeCell ref="AC40:AD40"/>
    <mergeCell ref="A42:AD42"/>
    <mergeCell ref="A43:X43"/>
    <mergeCell ref="A51:AD51"/>
    <mergeCell ref="A53:G53"/>
    <mergeCell ref="H53:L53"/>
    <mergeCell ref="M53:N53"/>
    <mergeCell ref="O53:R53"/>
    <mergeCell ref="S53:V53"/>
    <mergeCell ref="W53:AA53"/>
    <mergeCell ref="AB53:AD53"/>
    <mergeCell ref="A55:AD55"/>
    <mergeCell ref="A56:G56"/>
    <mergeCell ref="H56:O56"/>
    <mergeCell ref="P56:S56"/>
    <mergeCell ref="T56:W56"/>
    <mergeCell ref="X56:AB56"/>
    <mergeCell ref="AC56:AD56"/>
    <mergeCell ref="A57:G57"/>
    <mergeCell ref="H57:O57"/>
    <mergeCell ref="P57:S57"/>
    <mergeCell ref="T57:W57"/>
    <mergeCell ref="X57:AB57"/>
    <mergeCell ref="AC57:AD57"/>
    <mergeCell ref="A58:X58"/>
    <mergeCell ref="Y58:AD58"/>
    <mergeCell ref="A59:AD59"/>
    <mergeCell ref="A60:X60"/>
    <mergeCell ref="A68:AD68"/>
    <mergeCell ref="A71:X71"/>
    <mergeCell ref="Y71:AD71"/>
    <mergeCell ref="A66:X66"/>
    <mergeCell ref="Y66:AD66"/>
    <mergeCell ref="A62:X62"/>
    <mergeCell ref="Y62:AD62"/>
    <mergeCell ref="A72:AD72"/>
    <mergeCell ref="A74:G74"/>
    <mergeCell ref="A73:G73"/>
    <mergeCell ref="H73:O73"/>
    <mergeCell ref="P73:S73"/>
    <mergeCell ref="T73:W73"/>
    <mergeCell ref="X73:AB73"/>
    <mergeCell ref="AC73:AD73"/>
    <mergeCell ref="H74:O74"/>
    <mergeCell ref="P74:S74"/>
    <mergeCell ref="T74:W74"/>
    <mergeCell ref="A77:X77"/>
    <mergeCell ref="Y77:AD77"/>
    <mergeCell ref="A89:AD89"/>
    <mergeCell ref="A86:G86"/>
    <mergeCell ref="H86:L86"/>
    <mergeCell ref="M86:N86"/>
    <mergeCell ref="O86:R86"/>
    <mergeCell ref="S86:V86"/>
    <mergeCell ref="W86:AA86"/>
    <mergeCell ref="AB86:AD86"/>
    <mergeCell ref="A87:G87"/>
    <mergeCell ref="H87:L87"/>
    <mergeCell ref="A96:X96"/>
    <mergeCell ref="Y96:AD96"/>
    <mergeCell ref="A97:AD97"/>
    <mergeCell ref="A110:X110"/>
    <mergeCell ref="Y110:AD110"/>
    <mergeCell ref="A111:AD111"/>
    <mergeCell ref="A105:X105"/>
    <mergeCell ref="Y105:AD105"/>
    <mergeCell ref="A104:G104"/>
    <mergeCell ref="H104:L104"/>
    <mergeCell ref="M104:N104"/>
    <mergeCell ref="O104:R104"/>
    <mergeCell ref="S104:V104"/>
    <mergeCell ref="W104:AA104"/>
    <mergeCell ref="AB104:AD104"/>
    <mergeCell ref="A106:AD106"/>
    <mergeCell ref="A107:G107"/>
    <mergeCell ref="A122:G122"/>
    <mergeCell ref="A120:AD120"/>
    <mergeCell ref="A121:G121"/>
    <mergeCell ref="H122:L122"/>
    <mergeCell ref="M122:N122"/>
    <mergeCell ref="O122:R122"/>
    <mergeCell ref="A137:X137"/>
    <mergeCell ref="Y137:AD137"/>
    <mergeCell ref="A138:AD138"/>
    <mergeCell ref="A132:AD132"/>
    <mergeCell ref="A133:AD133"/>
    <mergeCell ref="A134:G134"/>
    <mergeCell ref="H134:L134"/>
    <mergeCell ref="M134:N134"/>
    <mergeCell ref="O134:R134"/>
    <mergeCell ref="S134:V134"/>
    <mergeCell ref="W134:AA134"/>
    <mergeCell ref="AB134:AD134"/>
    <mergeCell ref="A135:G135"/>
    <mergeCell ref="H135:L135"/>
    <mergeCell ref="M135:N135"/>
    <mergeCell ref="O135:R135"/>
    <mergeCell ref="A143:AD143"/>
    <mergeCell ref="A141:G141"/>
    <mergeCell ref="H141:O141"/>
    <mergeCell ref="P141:S141"/>
    <mergeCell ref="T141:W141"/>
    <mergeCell ref="X141:AB141"/>
    <mergeCell ref="AC141:AD141"/>
    <mergeCell ref="A142:X142"/>
    <mergeCell ref="Y142:AD142"/>
    <mergeCell ref="A144:X144"/>
    <mergeCell ref="Y144:AD144"/>
    <mergeCell ref="A145:X145"/>
    <mergeCell ref="Y145:AD145"/>
    <mergeCell ref="A146:X146"/>
    <mergeCell ref="Y146:AD146"/>
    <mergeCell ref="A147:AD147"/>
    <mergeCell ref="A148:E148"/>
    <mergeCell ref="F148:AD148"/>
    <mergeCell ref="A149:AD149"/>
    <mergeCell ref="A150:X150"/>
    <mergeCell ref="Y150:AD150"/>
    <mergeCell ref="A156:X156"/>
    <mergeCell ref="Y156:AD156"/>
    <mergeCell ref="A157:AD157"/>
    <mergeCell ref="A151:AD151"/>
    <mergeCell ref="A152:AD152"/>
    <mergeCell ref="A153:G153"/>
    <mergeCell ref="H153:L153"/>
    <mergeCell ref="M153:N153"/>
    <mergeCell ref="O153:R153"/>
    <mergeCell ref="S153:V153"/>
    <mergeCell ref="W153:AA153"/>
    <mergeCell ref="AB153:AD153"/>
    <mergeCell ref="A154:G154"/>
    <mergeCell ref="H154:L154"/>
    <mergeCell ref="M154:N154"/>
    <mergeCell ref="O154:R154"/>
    <mergeCell ref="A162:AD162"/>
    <mergeCell ref="A160:G160"/>
    <mergeCell ref="H160:O160"/>
    <mergeCell ref="P160:S160"/>
    <mergeCell ref="T160:W160"/>
    <mergeCell ref="X160:AB160"/>
    <mergeCell ref="AC160:AD160"/>
    <mergeCell ref="A161:X161"/>
    <mergeCell ref="Y161:AD161"/>
    <mergeCell ref="A163:X163"/>
    <mergeCell ref="Y163:AD163"/>
    <mergeCell ref="A164:X164"/>
    <mergeCell ref="Y164:AD164"/>
    <mergeCell ref="A165:X165"/>
    <mergeCell ref="Y165:AD165"/>
    <mergeCell ref="A166:AD166"/>
    <mergeCell ref="A167:E167"/>
    <mergeCell ref="A174:X174"/>
    <mergeCell ref="Y174:AD174"/>
    <mergeCell ref="A175:AD175"/>
    <mergeCell ref="A176:C176"/>
    <mergeCell ref="D176:K176"/>
    <mergeCell ref="L176:M176"/>
    <mergeCell ref="N176:P176"/>
    <mergeCell ref="Q176:T176"/>
    <mergeCell ref="U176:X176"/>
    <mergeCell ref="Y176:AC176"/>
    <mergeCell ref="A177:C177"/>
    <mergeCell ref="D177:K177"/>
    <mergeCell ref="L177:M177"/>
    <mergeCell ref="N177:P177"/>
    <mergeCell ref="Q177:T177"/>
    <mergeCell ref="A180:X180"/>
    <mergeCell ref="Y180:AD180"/>
    <mergeCell ref="A182:AD182"/>
    <mergeCell ref="A183:X183"/>
    <mergeCell ref="Y183:AD183"/>
    <mergeCell ref="A184:X184"/>
    <mergeCell ref="Y184:AD184"/>
    <mergeCell ref="A185:X185"/>
    <mergeCell ref="Y185:AD185"/>
    <mergeCell ref="A186:AD186"/>
    <mergeCell ref="A187:E187"/>
    <mergeCell ref="A194:X194"/>
    <mergeCell ref="Y194:AD194"/>
    <mergeCell ref="A195:AD195"/>
    <mergeCell ref="A196:C196"/>
    <mergeCell ref="D196:K196"/>
    <mergeCell ref="L196:M196"/>
    <mergeCell ref="N196:P196"/>
    <mergeCell ref="Q196:T196"/>
    <mergeCell ref="U196:X196"/>
    <mergeCell ref="Y196:AC196"/>
    <mergeCell ref="A197:C197"/>
    <mergeCell ref="D197:K197"/>
    <mergeCell ref="L197:M197"/>
    <mergeCell ref="N197:P197"/>
    <mergeCell ref="Q197:T197"/>
    <mergeCell ref="A201:C201"/>
    <mergeCell ref="D201:K201"/>
    <mergeCell ref="L201:M201"/>
    <mergeCell ref="N201:P201"/>
    <mergeCell ref="Q201:T201"/>
    <mergeCell ref="U201:X201"/>
    <mergeCell ref="Y201:AC201"/>
    <mergeCell ref="A202:X202"/>
    <mergeCell ref="Y202:AD202"/>
    <mergeCell ref="A203:X203"/>
    <mergeCell ref="Y203:AD203"/>
    <mergeCell ref="A204:AD204"/>
    <mergeCell ref="A206:X206"/>
    <mergeCell ref="Y206:AD206"/>
    <mergeCell ref="A205:X205"/>
    <mergeCell ref="Y205:AD205"/>
    <mergeCell ref="A207:X207"/>
    <mergeCell ref="Y207:AD207"/>
    <mergeCell ref="A208:AD208"/>
    <mergeCell ref="A209:E209"/>
    <mergeCell ref="F209:AD209"/>
    <mergeCell ref="A218:AD218"/>
    <mergeCell ref="A211:X211"/>
    <mergeCell ref="Y211:AD211"/>
    <mergeCell ref="A212:AD212"/>
    <mergeCell ref="A210:AD210"/>
    <mergeCell ref="A213:AD213"/>
    <mergeCell ref="A214:G214"/>
    <mergeCell ref="H214:L214"/>
    <mergeCell ref="M214:N214"/>
    <mergeCell ref="O214:R214"/>
    <mergeCell ref="S214:V214"/>
    <mergeCell ref="W214:AA214"/>
    <mergeCell ref="AB214:AD214"/>
    <mergeCell ref="A215:G215"/>
    <mergeCell ref="H215:L215"/>
    <mergeCell ref="M215:N215"/>
    <mergeCell ref="O215:R215"/>
    <mergeCell ref="A220:G220"/>
    <mergeCell ref="H220:O220"/>
    <mergeCell ref="P220:S220"/>
    <mergeCell ref="T220:W220"/>
    <mergeCell ref="X220:AB220"/>
    <mergeCell ref="AC220:AD220"/>
    <mergeCell ref="A221:X221"/>
    <mergeCell ref="Y221:AD221"/>
    <mergeCell ref="A222:AD222"/>
    <mergeCell ref="A223:C223"/>
    <mergeCell ref="D223:K223"/>
    <mergeCell ref="L223:M223"/>
    <mergeCell ref="N223:P223"/>
    <mergeCell ref="Q223:T223"/>
    <mergeCell ref="A225:X225"/>
    <mergeCell ref="Y225:AD225"/>
    <mergeCell ref="A234:X234"/>
    <mergeCell ref="Y234:AD234"/>
    <mergeCell ref="A235:AD235"/>
    <mergeCell ref="A230:X230"/>
    <mergeCell ref="Y230:AD230"/>
    <mergeCell ref="A231:AD231"/>
    <mergeCell ref="A233:AD233"/>
    <mergeCell ref="A236:AD236"/>
    <mergeCell ref="A237:C237"/>
    <mergeCell ref="D237:K237"/>
    <mergeCell ref="L237:M237"/>
    <mergeCell ref="N237:P237"/>
    <mergeCell ref="Q237:T237"/>
    <mergeCell ref="U237:X237"/>
    <mergeCell ref="Y237:AC237"/>
    <mergeCell ref="A241:C241"/>
    <mergeCell ref="D241:K241"/>
    <mergeCell ref="L241:M241"/>
    <mergeCell ref="N241:P241"/>
    <mergeCell ref="Q241:T241"/>
    <mergeCell ref="U241:X241"/>
    <mergeCell ref="Y241:AC241"/>
    <mergeCell ref="A242:X242"/>
    <mergeCell ref="A261:G261"/>
    <mergeCell ref="A253:AD253"/>
    <mergeCell ref="A254:G254"/>
    <mergeCell ref="H254:L254"/>
    <mergeCell ref="M254:N254"/>
    <mergeCell ref="O254:R254"/>
    <mergeCell ref="S254:V254"/>
    <mergeCell ref="W254:AA254"/>
    <mergeCell ref="AB254:AD254"/>
    <mergeCell ref="A255:G255"/>
    <mergeCell ref="A263:X263"/>
    <mergeCell ref="Y263:AD263"/>
    <mergeCell ref="A264:AD264"/>
    <mergeCell ref="A262:G262"/>
    <mergeCell ref="A266:X266"/>
    <mergeCell ref="Y266:AD266"/>
    <mergeCell ref="A271:X271"/>
    <mergeCell ref="Y271:AD271"/>
    <mergeCell ref="A272:AD272"/>
    <mergeCell ref="A267:X267"/>
    <mergeCell ref="Y267:AD267"/>
    <mergeCell ref="A268:AD268"/>
    <mergeCell ref="A269:E269"/>
    <mergeCell ref="F269:AD269"/>
    <mergeCell ref="A270:AD270"/>
    <mergeCell ref="A273:AD273"/>
    <mergeCell ref="A274:G274"/>
    <mergeCell ref="H274:L274"/>
    <mergeCell ref="M274:N274"/>
    <mergeCell ref="O274:R274"/>
    <mergeCell ref="S274:V274"/>
    <mergeCell ref="A282:G282"/>
    <mergeCell ref="H282:O282"/>
    <mergeCell ref="P282:S282"/>
    <mergeCell ref="T282:W282"/>
    <mergeCell ref="X282:AB282"/>
    <mergeCell ref="AC282:AD282"/>
    <mergeCell ref="A279:G279"/>
    <mergeCell ref="A278:AD278"/>
    <mergeCell ref="H279:O279"/>
    <mergeCell ref="P279:S279"/>
    <mergeCell ref="T279:W279"/>
    <mergeCell ref="X279:AB279"/>
    <mergeCell ref="AC279:AD279"/>
    <mergeCell ref="A280:G280"/>
    <mergeCell ref="H280:O280"/>
    <mergeCell ref="P280:S280"/>
    <mergeCell ref="A293:AD293"/>
    <mergeCell ref="A295:G295"/>
    <mergeCell ref="H295:L295"/>
    <mergeCell ref="M295:N295"/>
    <mergeCell ref="O295:R295"/>
    <mergeCell ref="S295:V295"/>
    <mergeCell ref="W295:AA295"/>
    <mergeCell ref="A286:X286"/>
    <mergeCell ref="Y286:AD286"/>
    <mergeCell ref="A287:X287"/>
    <mergeCell ref="Y287:AD287"/>
    <mergeCell ref="A290:AD290"/>
    <mergeCell ref="A291:X291"/>
    <mergeCell ref="Y291:AD291"/>
    <mergeCell ref="A292:AD292"/>
    <mergeCell ref="A294:G294"/>
    <mergeCell ref="H294:L294"/>
    <mergeCell ref="M294:N294"/>
    <mergeCell ref="O294:R294"/>
    <mergeCell ref="S294:V294"/>
    <mergeCell ref="AB295:AD295"/>
    <mergeCell ref="A300:C300"/>
    <mergeCell ref="D300:K300"/>
    <mergeCell ref="L300:M300"/>
    <mergeCell ref="N300:P300"/>
    <mergeCell ref="Q300:T300"/>
    <mergeCell ref="U300:X300"/>
    <mergeCell ref="Y300:AC300"/>
    <mergeCell ref="A311:AD311"/>
    <mergeCell ref="A303:X303"/>
    <mergeCell ref="Y303:AD303"/>
    <mergeCell ref="A304:X304"/>
    <mergeCell ref="Y304:AD304"/>
    <mergeCell ref="A301:C301"/>
    <mergeCell ref="D301:K301"/>
    <mergeCell ref="L301:M301"/>
    <mergeCell ref="N301:P301"/>
    <mergeCell ref="Q301:T301"/>
    <mergeCell ref="U301:X301"/>
    <mergeCell ref="Y301:AC301"/>
    <mergeCell ref="A302:C302"/>
    <mergeCell ref="D302:K302"/>
    <mergeCell ref="A317:G317"/>
    <mergeCell ref="A313:AD313"/>
    <mergeCell ref="A314:AD314"/>
    <mergeCell ref="A315:G315"/>
    <mergeCell ref="H315:L315"/>
    <mergeCell ref="M315:N315"/>
    <mergeCell ref="O315:R315"/>
    <mergeCell ref="S315:V315"/>
    <mergeCell ref="W315:AA315"/>
    <mergeCell ref="A320:G320"/>
    <mergeCell ref="H320:O320"/>
    <mergeCell ref="P320:S320"/>
    <mergeCell ref="T320:W320"/>
    <mergeCell ref="X320:AB320"/>
    <mergeCell ref="AC320:AD320"/>
    <mergeCell ref="A321:G321"/>
    <mergeCell ref="H321:O321"/>
    <mergeCell ref="P321:S321"/>
    <mergeCell ref="T321:W321"/>
    <mergeCell ref="X321:AB321"/>
    <mergeCell ref="AC321:AD321"/>
    <mergeCell ref="A322:G322"/>
    <mergeCell ref="A333:AD333"/>
    <mergeCell ref="A334:X334"/>
    <mergeCell ref="Y334:AD334"/>
    <mergeCell ref="A335:AD335"/>
    <mergeCell ref="A336:AD336"/>
    <mergeCell ref="A337:G337"/>
    <mergeCell ref="H337:L337"/>
    <mergeCell ref="M337:N337"/>
    <mergeCell ref="O337:R337"/>
    <mergeCell ref="S337:V337"/>
    <mergeCell ref="W337:AA337"/>
    <mergeCell ref="AB337:AD337"/>
    <mergeCell ref="A338:G338"/>
    <mergeCell ref="H338:L338"/>
    <mergeCell ref="M338:N338"/>
    <mergeCell ref="O338:R338"/>
    <mergeCell ref="S338:V338"/>
    <mergeCell ref="W338:AA338"/>
    <mergeCell ref="AB338:AD338"/>
    <mergeCell ref="A350:AD350"/>
    <mergeCell ref="A351:E351"/>
    <mergeCell ref="F351:AD351"/>
    <mergeCell ref="A352:AD352"/>
    <mergeCell ref="A353:X353"/>
    <mergeCell ref="Y353:AD353"/>
    <mergeCell ref="A354:AD354"/>
    <mergeCell ref="A355:AD355"/>
    <mergeCell ref="A356:G356"/>
    <mergeCell ref="H356:L356"/>
    <mergeCell ref="M356:N356"/>
    <mergeCell ref="O356:R356"/>
    <mergeCell ref="S356:V356"/>
    <mergeCell ref="W356:AA356"/>
    <mergeCell ref="AB356:AD356"/>
    <mergeCell ref="A357:G357"/>
    <mergeCell ref="H357:L357"/>
    <mergeCell ref="M357:N357"/>
    <mergeCell ref="O357:R357"/>
    <mergeCell ref="S357:V357"/>
    <mergeCell ref="W357:AA357"/>
    <mergeCell ref="AB357:AD357"/>
    <mergeCell ref="A365:X365"/>
    <mergeCell ref="Y365:AD365"/>
    <mergeCell ref="A367:AD367"/>
    <mergeCell ref="A366:X366"/>
    <mergeCell ref="Y366:AD366"/>
    <mergeCell ref="A368:X368"/>
    <mergeCell ref="Y368:AD368"/>
    <mergeCell ref="A369:X369"/>
    <mergeCell ref="Y369:AD369"/>
    <mergeCell ref="A370:X370"/>
    <mergeCell ref="Y370:AD370"/>
    <mergeCell ref="A371:AD371"/>
    <mergeCell ref="A372:E372"/>
    <mergeCell ref="A384:X384"/>
    <mergeCell ref="Y384:AD384"/>
    <mergeCell ref="A386:AD386"/>
    <mergeCell ref="A379:X379"/>
    <mergeCell ref="Y379:AD379"/>
    <mergeCell ref="A380:AD380"/>
    <mergeCell ref="A381:C381"/>
    <mergeCell ref="D381:K381"/>
    <mergeCell ref="L381:M381"/>
    <mergeCell ref="N381:P381"/>
    <mergeCell ref="Q381:T381"/>
    <mergeCell ref="U381:X381"/>
    <mergeCell ref="Y381:AC381"/>
    <mergeCell ref="A382:C382"/>
    <mergeCell ref="A389:X389"/>
    <mergeCell ref="Y389:AD389"/>
    <mergeCell ref="A390:AD390"/>
    <mergeCell ref="A388:X388"/>
    <mergeCell ref="Y388:AD388"/>
    <mergeCell ref="A391:E391"/>
    <mergeCell ref="F391:AD391"/>
    <mergeCell ref="A392:AD392"/>
    <mergeCell ref="A398:X398"/>
    <mergeCell ref="Y398:AD398"/>
    <mergeCell ref="A399:AD399"/>
    <mergeCell ref="A395:AD395"/>
    <mergeCell ref="A393:X393"/>
    <mergeCell ref="Y393:AD393"/>
    <mergeCell ref="A394:AD394"/>
    <mergeCell ref="A396:G396"/>
    <mergeCell ref="H396:L396"/>
    <mergeCell ref="M396:N396"/>
    <mergeCell ref="O396:R396"/>
    <mergeCell ref="S396:V396"/>
    <mergeCell ref="W396:AA396"/>
    <mergeCell ref="AB396:AD396"/>
    <mergeCell ref="A397:G397"/>
    <mergeCell ref="H397:L397"/>
    <mergeCell ref="M397:N397"/>
    <mergeCell ref="A402:C402"/>
    <mergeCell ref="D402:K402"/>
    <mergeCell ref="L402:M402"/>
    <mergeCell ref="N402:P402"/>
    <mergeCell ref="Q402:T402"/>
    <mergeCell ref="U402:X402"/>
    <mergeCell ref="Y402:AC402"/>
    <mergeCell ref="A403:C403"/>
    <mergeCell ref="D403:K403"/>
    <mergeCell ref="L403:M403"/>
    <mergeCell ref="N403:P403"/>
    <mergeCell ref="Q403:T403"/>
    <mergeCell ref="U403:X403"/>
    <mergeCell ref="Y403:AC403"/>
    <mergeCell ref="A408:X408"/>
    <mergeCell ref="Y408:AD408"/>
    <mergeCell ref="A413:AD413"/>
    <mergeCell ref="A412:E412"/>
    <mergeCell ref="F412:AD412"/>
    <mergeCell ref="A414:X414"/>
    <mergeCell ref="Y414:AD414"/>
    <mergeCell ref="A415:AD415"/>
    <mergeCell ref="A416:AD416"/>
    <mergeCell ref="A417:G417"/>
    <mergeCell ref="H417:L417"/>
    <mergeCell ref="M417:N417"/>
    <mergeCell ref="O417:R417"/>
    <mergeCell ref="A427:AD427"/>
    <mergeCell ref="A420:X420"/>
    <mergeCell ref="Y420:AD420"/>
    <mergeCell ref="A421:AD421"/>
    <mergeCell ref="A422:G422"/>
    <mergeCell ref="H422:O422"/>
    <mergeCell ref="P422:S422"/>
    <mergeCell ref="T422:W422"/>
    <mergeCell ref="X422:AB422"/>
    <mergeCell ref="AC422:AD422"/>
    <mergeCell ref="A423:G423"/>
    <mergeCell ref="H423:O423"/>
    <mergeCell ref="P423:S423"/>
    <mergeCell ref="T423:W423"/>
    <mergeCell ref="A429:X429"/>
    <mergeCell ref="Y429:AD429"/>
    <mergeCell ref="A430:X430"/>
    <mergeCell ref="A439:X439"/>
    <mergeCell ref="Y439:AD439"/>
    <mergeCell ref="A440:AD440"/>
    <mergeCell ref="A436:AD436"/>
    <mergeCell ref="A441:C441"/>
    <mergeCell ref="D441:K441"/>
    <mergeCell ref="L441:M441"/>
    <mergeCell ref="N441:P441"/>
    <mergeCell ref="Q441:T441"/>
    <mergeCell ref="U441:X441"/>
    <mergeCell ref="Y441:AC441"/>
    <mergeCell ref="A442:C442"/>
    <mergeCell ref="D442:K442"/>
    <mergeCell ref="A449:X449"/>
    <mergeCell ref="Y449:AD449"/>
    <mergeCell ref="A460:AD460"/>
    <mergeCell ref="A457:G457"/>
    <mergeCell ref="H457:L457"/>
    <mergeCell ref="M457:N457"/>
    <mergeCell ref="O457:R457"/>
    <mergeCell ref="S457:V457"/>
    <mergeCell ref="W457:AA457"/>
    <mergeCell ref="AB457:AD457"/>
    <mergeCell ref="A458:G458"/>
    <mergeCell ref="H458:L458"/>
    <mergeCell ref="M458:N458"/>
    <mergeCell ref="O458:R458"/>
    <mergeCell ref="S458:V458"/>
    <mergeCell ref="W458:AA458"/>
    <mergeCell ref="A463:C463"/>
    <mergeCell ref="D463:K463"/>
    <mergeCell ref="L463:M463"/>
    <mergeCell ref="N463:P463"/>
    <mergeCell ref="Q463:T463"/>
    <mergeCell ref="U463:X463"/>
    <mergeCell ref="Y463:AC463"/>
    <mergeCell ref="A464:C464"/>
    <mergeCell ref="D464:K464"/>
    <mergeCell ref="L464:M464"/>
    <mergeCell ref="N464:P464"/>
    <mergeCell ref="Q464:T464"/>
    <mergeCell ref="U464:X464"/>
    <mergeCell ref="Y464:AC464"/>
    <mergeCell ref="A467:X467"/>
    <mergeCell ref="Y467:AD467"/>
    <mergeCell ref="A470:X470"/>
    <mergeCell ref="Y470:AD470"/>
    <mergeCell ref="A471:X471"/>
    <mergeCell ref="Y471:AD471"/>
    <mergeCell ref="A476:X476"/>
    <mergeCell ref="Y476:AD476"/>
    <mergeCell ref="A477:AD477"/>
    <mergeCell ref="A472:X472"/>
    <mergeCell ref="Y472:AD472"/>
    <mergeCell ref="A473:AD473"/>
    <mergeCell ref="A474:E474"/>
    <mergeCell ref="F474:AD474"/>
    <mergeCell ref="A475:AD475"/>
    <mergeCell ref="A478:AD478"/>
    <mergeCell ref="A479:G479"/>
    <mergeCell ref="H479:L479"/>
    <mergeCell ref="M479:N479"/>
    <mergeCell ref="O479:R479"/>
    <mergeCell ref="S479:V479"/>
    <mergeCell ref="A485:G485"/>
    <mergeCell ref="A484:G484"/>
    <mergeCell ref="A483:AD483"/>
    <mergeCell ref="H484:O484"/>
    <mergeCell ref="P484:S484"/>
    <mergeCell ref="T484:W484"/>
    <mergeCell ref="X484:AB484"/>
    <mergeCell ref="AC484:AD484"/>
    <mergeCell ref="H485:O485"/>
    <mergeCell ref="P485:S485"/>
    <mergeCell ref="A489:AD489"/>
    <mergeCell ref="A490:X490"/>
    <mergeCell ref="Y490:AD490"/>
    <mergeCell ref="A491:X491"/>
    <mergeCell ref="Y491:AD491"/>
    <mergeCell ref="A492:X492"/>
    <mergeCell ref="Y492:AD492"/>
    <mergeCell ref="A493:AD493"/>
    <mergeCell ref="A494:E494"/>
    <mergeCell ref="F494:AD494"/>
    <mergeCell ref="A495:AD495"/>
    <mergeCell ref="A496:X496"/>
    <mergeCell ref="Y496:AD496"/>
    <mergeCell ref="A497:AD497"/>
    <mergeCell ref="A509:G509"/>
    <mergeCell ref="A498:AD498"/>
    <mergeCell ref="A499:G499"/>
    <mergeCell ref="H499:L499"/>
    <mergeCell ref="M499:N499"/>
    <mergeCell ref="O499:R499"/>
    <mergeCell ref="S499:V499"/>
    <mergeCell ref="W499:AA499"/>
    <mergeCell ref="AB499:AD499"/>
    <mergeCell ref="A500:G500"/>
    <mergeCell ref="A514:G514"/>
    <mergeCell ref="H514:O514"/>
    <mergeCell ref="P514:S514"/>
    <mergeCell ref="T514:W514"/>
    <mergeCell ref="X514:AB514"/>
    <mergeCell ref="AC514:AD514"/>
    <mergeCell ref="A511:G511"/>
    <mergeCell ref="A510:G510"/>
    <mergeCell ref="H510:O510"/>
    <mergeCell ref="P510:S510"/>
    <mergeCell ref="T510:W510"/>
    <mergeCell ref="X510:AB510"/>
    <mergeCell ref="AC510:AD510"/>
    <mergeCell ref="H511:O511"/>
    <mergeCell ref="P511:S511"/>
    <mergeCell ref="T511:W511"/>
    <mergeCell ref="A519:X519"/>
    <mergeCell ref="Y519:AD519"/>
    <mergeCell ref="A515:G515"/>
    <mergeCell ref="H515:O515"/>
    <mergeCell ref="P515:S515"/>
    <mergeCell ref="T515:W515"/>
    <mergeCell ref="X515:AB515"/>
    <mergeCell ref="AC515:AD515"/>
    <mergeCell ref="A517:G517"/>
    <mergeCell ref="H517:O517"/>
    <mergeCell ref="P517:S517"/>
    <mergeCell ref="T517:W517"/>
    <mergeCell ref="X517:AB517"/>
    <mergeCell ref="AC517:AD517"/>
    <mergeCell ref="A518:G518"/>
    <mergeCell ref="H518:O518"/>
    <mergeCell ref="P518:S518"/>
    <mergeCell ref="T518:W518"/>
    <mergeCell ref="X518:AB518"/>
    <mergeCell ref="AC518:AD518"/>
    <mergeCell ref="A520:AD520"/>
    <mergeCell ref="A526:AD526"/>
    <mergeCell ref="A531:G531"/>
    <mergeCell ref="H531:L531"/>
    <mergeCell ref="M531:N531"/>
    <mergeCell ref="O531:R531"/>
    <mergeCell ref="S531:V531"/>
    <mergeCell ref="W531:AA531"/>
    <mergeCell ref="AB531:AD531"/>
    <mergeCell ref="A532:G532"/>
    <mergeCell ref="A540:X540"/>
    <mergeCell ref="Y540:AD540"/>
    <mergeCell ref="A541:X541"/>
    <mergeCell ref="Y541:AD541"/>
    <mergeCell ref="A537:G537"/>
    <mergeCell ref="H537:O537"/>
    <mergeCell ref="P537:S537"/>
    <mergeCell ref="T537:W537"/>
    <mergeCell ref="A549:G549"/>
    <mergeCell ref="H549:L549"/>
    <mergeCell ref="M549:N549"/>
    <mergeCell ref="O549:R549"/>
    <mergeCell ref="S549:V549"/>
    <mergeCell ref="W549:AA549"/>
    <mergeCell ref="AB549:AD549"/>
    <mergeCell ref="A547:AD547"/>
    <mergeCell ref="A554:G554"/>
    <mergeCell ref="H554:O554"/>
    <mergeCell ref="P554:S554"/>
    <mergeCell ref="T554:W554"/>
    <mergeCell ref="X554:AB554"/>
    <mergeCell ref="AC554:AD554"/>
    <mergeCell ref="AB550:AD550"/>
    <mergeCell ref="A550:G550"/>
    <mergeCell ref="H550:L550"/>
    <mergeCell ref="M550:N550"/>
    <mergeCell ref="O550:R550"/>
    <mergeCell ref="S550:V550"/>
    <mergeCell ref="W550:AA550"/>
    <mergeCell ref="A552:X552"/>
    <mergeCell ref="Y552:AD552"/>
    <mergeCell ref="A553:AD553"/>
    <mergeCell ref="A556:G556"/>
    <mergeCell ref="H556:O556"/>
    <mergeCell ref="P556:S556"/>
    <mergeCell ref="T556:W556"/>
    <mergeCell ref="X556:AB556"/>
    <mergeCell ref="AC556:AD556"/>
    <mergeCell ref="A555:G555"/>
    <mergeCell ref="H555:O555"/>
    <mergeCell ref="P555:S555"/>
    <mergeCell ref="T555:W555"/>
    <mergeCell ref="X555:AB555"/>
    <mergeCell ref="AC555:AD555"/>
    <mergeCell ref="A557:X557"/>
    <mergeCell ref="Y557:AD557"/>
    <mergeCell ref="A564:AD564"/>
    <mergeCell ref="A566:AD566"/>
    <mergeCell ref="A559:X559"/>
    <mergeCell ref="Y559:AD559"/>
    <mergeCell ref="A561:X561"/>
    <mergeCell ref="Y561:AD561"/>
    <mergeCell ref="A558:AD558"/>
    <mergeCell ref="A560:X560"/>
    <mergeCell ref="Y560:AD560"/>
    <mergeCell ref="A562:AD562"/>
    <mergeCell ref="A563:E563"/>
    <mergeCell ref="F563:AD563"/>
    <mergeCell ref="A565:X565"/>
    <mergeCell ref="Y565:AD565"/>
    <mergeCell ref="AB570:AD570"/>
    <mergeCell ref="A570:G570"/>
    <mergeCell ref="H570:L570"/>
    <mergeCell ref="M570:N570"/>
    <mergeCell ref="O570:R570"/>
    <mergeCell ref="S570:V570"/>
    <mergeCell ref="W570:AA570"/>
    <mergeCell ref="A567:AD567"/>
    <mergeCell ref="A568:G568"/>
    <mergeCell ref="H568:L568"/>
    <mergeCell ref="M568:N568"/>
    <mergeCell ref="O568:R568"/>
    <mergeCell ref="S568:V568"/>
    <mergeCell ref="W568:AA568"/>
    <mergeCell ref="AB568:AD568"/>
    <mergeCell ref="A569:G569"/>
    <mergeCell ref="H569:L569"/>
    <mergeCell ref="M569:N569"/>
    <mergeCell ref="O569:R569"/>
    <mergeCell ref="S569:V569"/>
    <mergeCell ref="W569:AA569"/>
    <mergeCell ref="A576:X576"/>
    <mergeCell ref="Y576:AD576"/>
    <mergeCell ref="A586:AD586"/>
    <mergeCell ref="A578:X578"/>
    <mergeCell ref="Y578:AD578"/>
    <mergeCell ref="A579:X579"/>
    <mergeCell ref="Y579:AD579"/>
    <mergeCell ref="A577:AD577"/>
    <mergeCell ref="A580:X580"/>
    <mergeCell ref="Y580:AD580"/>
    <mergeCell ref="A581:AD581"/>
    <mergeCell ref="A582:E582"/>
    <mergeCell ref="F582:AD582"/>
    <mergeCell ref="A583:AD583"/>
    <mergeCell ref="A584:X584"/>
    <mergeCell ref="A590:X590"/>
    <mergeCell ref="Y590:AD590"/>
    <mergeCell ref="A591:AD591"/>
    <mergeCell ref="A592:G592"/>
    <mergeCell ref="H592:O592"/>
    <mergeCell ref="P592:S592"/>
    <mergeCell ref="T592:W592"/>
    <mergeCell ref="A596:X596"/>
    <mergeCell ref="Y596:AD596"/>
    <mergeCell ref="A597:AD597"/>
    <mergeCell ref="A604:X604"/>
    <mergeCell ref="Y604:AD604"/>
    <mergeCell ref="A606:AD606"/>
    <mergeCell ref="A600:X600"/>
    <mergeCell ref="Y600:AD600"/>
    <mergeCell ref="A598:X598"/>
    <mergeCell ref="Y598:AD598"/>
    <mergeCell ref="A599:X599"/>
    <mergeCell ref="Y599:AD599"/>
    <mergeCell ref="A613:G613"/>
    <mergeCell ref="A611:AD611"/>
    <mergeCell ref="A612:G612"/>
    <mergeCell ref="A609:G609"/>
    <mergeCell ref="H609:L609"/>
    <mergeCell ref="M609:N609"/>
    <mergeCell ref="O609:R609"/>
    <mergeCell ref="S609:V609"/>
    <mergeCell ref="W609:AA609"/>
    <mergeCell ref="AB609:AD609"/>
    <mergeCell ref="A610:X610"/>
    <mergeCell ref="Y610:AD610"/>
    <mergeCell ref="H612:O612"/>
    <mergeCell ref="P612:S612"/>
    <mergeCell ref="T612:W612"/>
    <mergeCell ref="X612:AB612"/>
    <mergeCell ref="A616:G616"/>
    <mergeCell ref="H616:O616"/>
    <mergeCell ref="P616:S616"/>
    <mergeCell ref="T616:W616"/>
    <mergeCell ref="X616:AB616"/>
    <mergeCell ref="AC616:AD616"/>
    <mergeCell ref="A617:G617"/>
    <mergeCell ref="H617:O617"/>
    <mergeCell ref="A624:X624"/>
    <mergeCell ref="Y624:AD624"/>
    <mergeCell ref="A625:X625"/>
    <mergeCell ref="Y625:AD625"/>
    <mergeCell ref="A621:G621"/>
    <mergeCell ref="H621:O621"/>
    <mergeCell ref="P621:S621"/>
    <mergeCell ref="T621:W621"/>
    <mergeCell ref="X621:AB621"/>
    <mergeCell ref="AC621:AD621"/>
    <mergeCell ref="A622:X622"/>
    <mergeCell ref="Y622:AD622"/>
    <mergeCell ref="AB633:AD633"/>
    <mergeCell ref="A633:G633"/>
    <mergeCell ref="H633:L633"/>
    <mergeCell ref="M633:N633"/>
    <mergeCell ref="O633:R633"/>
    <mergeCell ref="S633:V633"/>
    <mergeCell ref="W633:AA633"/>
    <mergeCell ref="A631:AD631"/>
    <mergeCell ref="A635:G635"/>
    <mergeCell ref="H635:L635"/>
    <mergeCell ref="M635:N635"/>
    <mergeCell ref="O635:R635"/>
    <mergeCell ref="S635:V635"/>
    <mergeCell ref="W635:AA635"/>
    <mergeCell ref="AB635:AD635"/>
    <mergeCell ref="A636:X636"/>
    <mergeCell ref="Y636:AD636"/>
    <mergeCell ref="A637:AD637"/>
    <mergeCell ref="A638:G638"/>
    <mergeCell ref="H638:O638"/>
    <mergeCell ref="P638:S638"/>
    <mergeCell ref="T638:W638"/>
    <mergeCell ref="X638:AB638"/>
    <mergeCell ref="AC638:AD638"/>
    <mergeCell ref="A639:G639"/>
    <mergeCell ref="A648:AD648"/>
    <mergeCell ref="A643:X643"/>
    <mergeCell ref="Y643:AD643"/>
    <mergeCell ref="A645:X645"/>
    <mergeCell ref="Y645:AD645"/>
    <mergeCell ref="A647:E647"/>
    <mergeCell ref="F647:AD647"/>
    <mergeCell ref="A649:X649"/>
    <mergeCell ref="Y649:AD649"/>
    <mergeCell ref="A650:AD650"/>
    <mergeCell ref="A651:AD651"/>
    <mergeCell ref="A652:G652"/>
    <mergeCell ref="H652:L652"/>
    <mergeCell ref="M652:N652"/>
    <mergeCell ref="O652:R652"/>
    <mergeCell ref="S652:V652"/>
    <mergeCell ref="W652:AA652"/>
    <mergeCell ref="AB652:AD652"/>
    <mergeCell ref="A653:G653"/>
    <mergeCell ref="H653:L653"/>
    <mergeCell ref="M653:N653"/>
    <mergeCell ref="O653:R653"/>
    <mergeCell ref="S653:V653"/>
    <mergeCell ref="A661:X661"/>
    <mergeCell ref="Y661:AD661"/>
    <mergeCell ref="A662:X662"/>
    <mergeCell ref="Y662:AD662"/>
    <mergeCell ref="A658:G658"/>
    <mergeCell ref="H658:O658"/>
    <mergeCell ref="P658:S658"/>
    <mergeCell ref="T658:W658"/>
    <mergeCell ref="X658:AB658"/>
    <mergeCell ref="AC658:AD658"/>
    <mergeCell ref="A659:X659"/>
    <mergeCell ref="Y659:AD659"/>
    <mergeCell ref="A668:AD668"/>
    <mergeCell ref="A671:G671"/>
    <mergeCell ref="H671:L671"/>
    <mergeCell ref="M671:N671"/>
    <mergeCell ref="O671:R671"/>
    <mergeCell ref="S671:V671"/>
    <mergeCell ref="W671:AA671"/>
    <mergeCell ref="AB671:AD671"/>
    <mergeCell ref="A677:X677"/>
    <mergeCell ref="Y677:AD677"/>
    <mergeCell ref="A672:G672"/>
    <mergeCell ref="H672:L672"/>
    <mergeCell ref="M672:N672"/>
    <mergeCell ref="O672:R672"/>
    <mergeCell ref="S672:V672"/>
    <mergeCell ref="W672:AA672"/>
    <mergeCell ref="AB672:AD672"/>
    <mergeCell ref="A673:X673"/>
    <mergeCell ref="Y673:AD673"/>
    <mergeCell ref="A674:AD674"/>
    <mergeCell ref="A675:G675"/>
    <mergeCell ref="A682:AD682"/>
    <mergeCell ref="A684:AD684"/>
    <mergeCell ref="A679:X679"/>
    <mergeCell ref="Y679:AD679"/>
    <mergeCell ref="A685:X685"/>
    <mergeCell ref="Y685:AD685"/>
    <mergeCell ref="A686:AD686"/>
    <mergeCell ref="A687:AD687"/>
    <mergeCell ref="A688:G688"/>
    <mergeCell ref="H688:L688"/>
    <mergeCell ref="M688:N688"/>
    <mergeCell ref="O688:R688"/>
    <mergeCell ref="S688:V688"/>
    <mergeCell ref="W688:AA688"/>
    <mergeCell ref="AB688:AD688"/>
    <mergeCell ref="A689:G689"/>
    <mergeCell ref="H689:L689"/>
    <mergeCell ref="M689:N689"/>
    <mergeCell ref="O689:R689"/>
    <mergeCell ref="S689:V689"/>
    <mergeCell ref="A698:X698"/>
    <mergeCell ref="Y698:AD698"/>
    <mergeCell ref="A696:X696"/>
    <mergeCell ref="Y696:AD696"/>
    <mergeCell ref="A694:G694"/>
    <mergeCell ref="H694:O694"/>
    <mergeCell ref="P694:S694"/>
    <mergeCell ref="T694:W694"/>
    <mergeCell ref="A701:AD701"/>
    <mergeCell ref="A703:AD703"/>
    <mergeCell ref="A705:AD705"/>
    <mergeCell ref="A706:AD706"/>
    <mergeCell ref="A709:C709"/>
    <mergeCell ref="D709:K709"/>
    <mergeCell ref="L709:M709"/>
    <mergeCell ref="N709:P709"/>
    <mergeCell ref="Q709:T709"/>
    <mergeCell ref="U709:X709"/>
    <mergeCell ref="Y709:AC709"/>
    <mergeCell ref="A707:C707"/>
    <mergeCell ref="D707:K707"/>
    <mergeCell ref="L707:M707"/>
    <mergeCell ref="N707:P707"/>
    <mergeCell ref="Q707:T707"/>
    <mergeCell ref="U707:X707"/>
    <mergeCell ref="Y707:AC707"/>
    <mergeCell ref="A708:C708"/>
    <mergeCell ref="A719:X719"/>
    <mergeCell ref="Y719:AD719"/>
    <mergeCell ref="A720:AD720"/>
    <mergeCell ref="A714:X714"/>
    <mergeCell ref="Y714:AD714"/>
    <mergeCell ref="A715:X715"/>
    <mergeCell ref="Y715:AD715"/>
    <mergeCell ref="A716:AD716"/>
    <mergeCell ref="A727:G727"/>
    <mergeCell ref="A722:G722"/>
    <mergeCell ref="H722:L722"/>
    <mergeCell ref="M722:N722"/>
    <mergeCell ref="O722:R722"/>
    <mergeCell ref="S722:V722"/>
    <mergeCell ref="W722:AA722"/>
    <mergeCell ref="AB722:AD722"/>
    <mergeCell ref="A723:G723"/>
    <mergeCell ref="H723:L723"/>
    <mergeCell ref="M723:N723"/>
    <mergeCell ref="O723:R723"/>
    <mergeCell ref="S723:V723"/>
    <mergeCell ref="W723:AA723"/>
    <mergeCell ref="A729:X729"/>
    <mergeCell ref="Y729:AD729"/>
    <mergeCell ref="A730:AD730"/>
    <mergeCell ref="A728:G728"/>
    <mergeCell ref="A731:X731"/>
    <mergeCell ref="Y731:AD731"/>
    <mergeCell ref="A732:X732"/>
    <mergeCell ref="Y732:AD732"/>
  </mergeCells>
  <pageMargins left="0.52999997138977051" right="0.52999997138977051" top="0.52999997138977051" bottom="0.69999998807907104" header="0" footer="0"/>
  <pageSetup paperSize="9" scale="98" firstPageNumber="0" fitToWidth="0" fitToHeight="0" pageOrder="overThenDown" orientation="portrait"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779423-AE91-41B9-B927-FC48E9ECFB45}">
  <dimension ref="A1:AD89"/>
  <sheetViews>
    <sheetView zoomScaleNormal="100" workbookViewId="0">
      <selection activeCell="AL14" sqref="AL14"/>
    </sheetView>
  </sheetViews>
  <sheetFormatPr defaultRowHeight="14.4"/>
  <cols>
    <col min="1" max="1" width="4.6640625" style="131" bestFit="1" customWidth="1"/>
    <col min="2" max="2" width="0.88671875" style="131" bestFit="1" customWidth="1"/>
    <col min="3" max="3" width="3.77734375" style="131" bestFit="1" customWidth="1"/>
    <col min="4" max="8" width="0.88671875" style="131" bestFit="1" customWidth="1"/>
    <col min="9" max="9" width="23.33203125" style="131" bestFit="1" customWidth="1"/>
    <col min="10" max="10" width="0.88671875" style="131" bestFit="1" customWidth="1"/>
    <col min="11" max="11" width="1.88671875" style="131" bestFit="1" customWidth="1"/>
    <col min="12" max="12" width="0.88671875" style="131" bestFit="1" customWidth="1"/>
    <col min="13" max="13" width="5.5546875" style="131" bestFit="1" customWidth="1"/>
    <col min="14" max="15" width="3.77734375" style="131" bestFit="1" customWidth="1"/>
    <col min="16" max="16" width="1.88671875" style="131" bestFit="1" customWidth="1"/>
    <col min="17" max="17" width="0.88671875" style="131" bestFit="1" customWidth="1"/>
    <col min="18" max="18" width="2.77734375" style="131" bestFit="1" customWidth="1"/>
    <col min="19" max="19" width="1.88671875" style="131" bestFit="1" customWidth="1"/>
    <col min="20" max="20" width="3.77734375" style="131" bestFit="1" customWidth="1"/>
    <col min="21" max="21" width="4.6640625" style="131" bestFit="1" customWidth="1"/>
    <col min="22" max="22" width="0.88671875" style="131" bestFit="1" customWidth="1"/>
    <col min="23" max="24" width="1.88671875" style="131" bestFit="1" customWidth="1"/>
    <col min="25" max="25" width="2.77734375" style="131" bestFit="1" customWidth="1"/>
    <col min="26" max="26" width="1.88671875" style="131" bestFit="1" customWidth="1"/>
    <col min="27" max="27" width="0.88671875" style="131" bestFit="1" customWidth="1"/>
    <col min="28" max="29" width="1.88671875" style="131" bestFit="1" customWidth="1"/>
    <col min="30" max="30" width="9.33203125" style="131" bestFit="1" customWidth="1"/>
    <col min="31" max="256" width="8.88671875" style="131"/>
    <col min="257" max="257" width="4.6640625" style="131" bestFit="1" customWidth="1"/>
    <col min="258" max="258" width="0.88671875" style="131" bestFit="1" customWidth="1"/>
    <col min="259" max="259" width="3.77734375" style="131" bestFit="1" customWidth="1"/>
    <col min="260" max="264" width="0.88671875" style="131" bestFit="1" customWidth="1"/>
    <col min="265" max="265" width="23.33203125" style="131" bestFit="1" customWidth="1"/>
    <col min="266" max="266" width="0.88671875" style="131" bestFit="1" customWidth="1"/>
    <col min="267" max="267" width="1.88671875" style="131" bestFit="1" customWidth="1"/>
    <col min="268" max="268" width="0.88671875" style="131" bestFit="1" customWidth="1"/>
    <col min="269" max="269" width="5.5546875" style="131" bestFit="1" customWidth="1"/>
    <col min="270" max="271" width="3.77734375" style="131" bestFit="1" customWidth="1"/>
    <col min="272" max="272" width="1.88671875" style="131" bestFit="1" customWidth="1"/>
    <col min="273" max="273" width="0.88671875" style="131" bestFit="1" customWidth="1"/>
    <col min="274" max="274" width="2.77734375" style="131" bestFit="1" customWidth="1"/>
    <col min="275" max="275" width="1.88671875" style="131" bestFit="1" customWidth="1"/>
    <col min="276" max="276" width="3.77734375" style="131" bestFit="1" customWidth="1"/>
    <col min="277" max="277" width="4.6640625" style="131" bestFit="1" customWidth="1"/>
    <col min="278" max="278" width="0.88671875" style="131" bestFit="1" customWidth="1"/>
    <col min="279" max="280" width="1.88671875" style="131" bestFit="1" customWidth="1"/>
    <col min="281" max="281" width="2.77734375" style="131" bestFit="1" customWidth="1"/>
    <col min="282" max="282" width="1.88671875" style="131" bestFit="1" customWidth="1"/>
    <col min="283" max="283" width="0.88671875" style="131" bestFit="1" customWidth="1"/>
    <col min="284" max="285" width="1.88671875" style="131" bestFit="1" customWidth="1"/>
    <col min="286" max="286" width="9.33203125" style="131" bestFit="1" customWidth="1"/>
    <col min="287" max="512" width="8.88671875" style="131"/>
    <col min="513" max="513" width="4.6640625" style="131" bestFit="1" customWidth="1"/>
    <col min="514" max="514" width="0.88671875" style="131" bestFit="1" customWidth="1"/>
    <col min="515" max="515" width="3.77734375" style="131" bestFit="1" customWidth="1"/>
    <col min="516" max="520" width="0.88671875" style="131" bestFit="1" customWidth="1"/>
    <col min="521" max="521" width="23.33203125" style="131" bestFit="1" customWidth="1"/>
    <col min="522" max="522" width="0.88671875" style="131" bestFit="1" customWidth="1"/>
    <col min="523" max="523" width="1.88671875" style="131" bestFit="1" customWidth="1"/>
    <col min="524" max="524" width="0.88671875" style="131" bestFit="1" customWidth="1"/>
    <col min="525" max="525" width="5.5546875" style="131" bestFit="1" customWidth="1"/>
    <col min="526" max="527" width="3.77734375" style="131" bestFit="1" customWidth="1"/>
    <col min="528" max="528" width="1.88671875" style="131" bestFit="1" customWidth="1"/>
    <col min="529" max="529" width="0.88671875" style="131" bestFit="1" customWidth="1"/>
    <col min="530" max="530" width="2.77734375" style="131" bestFit="1" customWidth="1"/>
    <col min="531" max="531" width="1.88671875" style="131" bestFit="1" customWidth="1"/>
    <col min="532" max="532" width="3.77734375" style="131" bestFit="1" customWidth="1"/>
    <col min="533" max="533" width="4.6640625" style="131" bestFit="1" customWidth="1"/>
    <col min="534" max="534" width="0.88671875" style="131" bestFit="1" customWidth="1"/>
    <col min="535" max="536" width="1.88671875" style="131" bestFit="1" customWidth="1"/>
    <col min="537" max="537" width="2.77734375" style="131" bestFit="1" customWidth="1"/>
    <col min="538" max="538" width="1.88671875" style="131" bestFit="1" customWidth="1"/>
    <col min="539" max="539" width="0.88671875" style="131" bestFit="1" customWidth="1"/>
    <col min="540" max="541" width="1.88671875" style="131" bestFit="1" customWidth="1"/>
    <col min="542" max="542" width="9.33203125" style="131" bestFit="1" customWidth="1"/>
    <col min="543" max="768" width="8.88671875" style="131"/>
    <col min="769" max="769" width="4.6640625" style="131" bestFit="1" customWidth="1"/>
    <col min="770" max="770" width="0.88671875" style="131" bestFit="1" customWidth="1"/>
    <col min="771" max="771" width="3.77734375" style="131" bestFit="1" customWidth="1"/>
    <col min="772" max="776" width="0.88671875" style="131" bestFit="1" customWidth="1"/>
    <col min="777" max="777" width="23.33203125" style="131" bestFit="1" customWidth="1"/>
    <col min="778" max="778" width="0.88671875" style="131" bestFit="1" customWidth="1"/>
    <col min="779" max="779" width="1.88671875" style="131" bestFit="1" customWidth="1"/>
    <col min="780" max="780" width="0.88671875" style="131" bestFit="1" customWidth="1"/>
    <col min="781" max="781" width="5.5546875" style="131" bestFit="1" customWidth="1"/>
    <col min="782" max="783" width="3.77734375" style="131" bestFit="1" customWidth="1"/>
    <col min="784" max="784" width="1.88671875" style="131" bestFit="1" customWidth="1"/>
    <col min="785" max="785" width="0.88671875" style="131" bestFit="1" customWidth="1"/>
    <col min="786" max="786" width="2.77734375" style="131" bestFit="1" customWidth="1"/>
    <col min="787" max="787" width="1.88671875" style="131" bestFit="1" customWidth="1"/>
    <col min="788" max="788" width="3.77734375" style="131" bestFit="1" customWidth="1"/>
    <col min="789" max="789" width="4.6640625" style="131" bestFit="1" customWidth="1"/>
    <col min="790" max="790" width="0.88671875" style="131" bestFit="1" customWidth="1"/>
    <col min="791" max="792" width="1.88671875" style="131" bestFit="1" customWidth="1"/>
    <col min="793" max="793" width="2.77734375" style="131" bestFit="1" customWidth="1"/>
    <col min="794" max="794" width="1.88671875" style="131" bestFit="1" customWidth="1"/>
    <col min="795" max="795" width="0.88671875" style="131" bestFit="1" customWidth="1"/>
    <col min="796" max="797" width="1.88671875" style="131" bestFit="1" customWidth="1"/>
    <col min="798" max="798" width="9.33203125" style="131" bestFit="1" customWidth="1"/>
    <col min="799" max="1024" width="8.88671875" style="131"/>
    <col min="1025" max="1025" width="4.6640625" style="131" bestFit="1" customWidth="1"/>
    <col min="1026" max="1026" width="0.88671875" style="131" bestFit="1" customWidth="1"/>
    <col min="1027" max="1027" width="3.77734375" style="131" bestFit="1" customWidth="1"/>
    <col min="1028" max="1032" width="0.88671875" style="131" bestFit="1" customWidth="1"/>
    <col min="1033" max="1033" width="23.33203125" style="131" bestFit="1" customWidth="1"/>
    <col min="1034" max="1034" width="0.88671875" style="131" bestFit="1" customWidth="1"/>
    <col min="1035" max="1035" width="1.88671875" style="131" bestFit="1" customWidth="1"/>
    <col min="1036" max="1036" width="0.88671875" style="131" bestFit="1" customWidth="1"/>
    <col min="1037" max="1037" width="5.5546875" style="131" bestFit="1" customWidth="1"/>
    <col min="1038" max="1039" width="3.77734375" style="131" bestFit="1" customWidth="1"/>
    <col min="1040" max="1040" width="1.88671875" style="131" bestFit="1" customWidth="1"/>
    <col min="1041" max="1041" width="0.88671875" style="131" bestFit="1" customWidth="1"/>
    <col min="1042" max="1042" width="2.77734375" style="131" bestFit="1" customWidth="1"/>
    <col min="1043" max="1043" width="1.88671875" style="131" bestFit="1" customWidth="1"/>
    <col min="1044" max="1044" width="3.77734375" style="131" bestFit="1" customWidth="1"/>
    <col min="1045" max="1045" width="4.6640625" style="131" bestFit="1" customWidth="1"/>
    <col min="1046" max="1046" width="0.88671875" style="131" bestFit="1" customWidth="1"/>
    <col min="1047" max="1048" width="1.88671875" style="131" bestFit="1" customWidth="1"/>
    <col min="1049" max="1049" width="2.77734375" style="131" bestFit="1" customWidth="1"/>
    <col min="1050" max="1050" width="1.88671875" style="131" bestFit="1" customWidth="1"/>
    <col min="1051" max="1051" width="0.88671875" style="131" bestFit="1" customWidth="1"/>
    <col min="1052" max="1053" width="1.88671875" style="131" bestFit="1" customWidth="1"/>
    <col min="1054" max="1054" width="9.33203125" style="131" bestFit="1" customWidth="1"/>
    <col min="1055" max="1280" width="8.88671875" style="131"/>
    <col min="1281" max="1281" width="4.6640625" style="131" bestFit="1" customWidth="1"/>
    <col min="1282" max="1282" width="0.88671875" style="131" bestFit="1" customWidth="1"/>
    <col min="1283" max="1283" width="3.77734375" style="131" bestFit="1" customWidth="1"/>
    <col min="1284" max="1288" width="0.88671875" style="131" bestFit="1" customWidth="1"/>
    <col min="1289" max="1289" width="23.33203125" style="131" bestFit="1" customWidth="1"/>
    <col min="1290" max="1290" width="0.88671875" style="131" bestFit="1" customWidth="1"/>
    <col min="1291" max="1291" width="1.88671875" style="131" bestFit="1" customWidth="1"/>
    <col min="1292" max="1292" width="0.88671875" style="131" bestFit="1" customWidth="1"/>
    <col min="1293" max="1293" width="5.5546875" style="131" bestFit="1" customWidth="1"/>
    <col min="1294" max="1295" width="3.77734375" style="131" bestFit="1" customWidth="1"/>
    <col min="1296" max="1296" width="1.88671875" style="131" bestFit="1" customWidth="1"/>
    <col min="1297" max="1297" width="0.88671875" style="131" bestFit="1" customWidth="1"/>
    <col min="1298" max="1298" width="2.77734375" style="131" bestFit="1" customWidth="1"/>
    <col min="1299" max="1299" width="1.88671875" style="131" bestFit="1" customWidth="1"/>
    <col min="1300" max="1300" width="3.77734375" style="131" bestFit="1" customWidth="1"/>
    <col min="1301" max="1301" width="4.6640625" style="131" bestFit="1" customWidth="1"/>
    <col min="1302" max="1302" width="0.88671875" style="131" bestFit="1" customWidth="1"/>
    <col min="1303" max="1304" width="1.88671875" style="131" bestFit="1" customWidth="1"/>
    <col min="1305" max="1305" width="2.77734375" style="131" bestFit="1" customWidth="1"/>
    <col min="1306" max="1306" width="1.88671875" style="131" bestFit="1" customWidth="1"/>
    <col min="1307" max="1307" width="0.88671875" style="131" bestFit="1" customWidth="1"/>
    <col min="1308" max="1309" width="1.88671875" style="131" bestFit="1" customWidth="1"/>
    <col min="1310" max="1310" width="9.33203125" style="131" bestFit="1" customWidth="1"/>
    <col min="1311" max="1536" width="8.88671875" style="131"/>
    <col min="1537" max="1537" width="4.6640625" style="131" bestFit="1" customWidth="1"/>
    <col min="1538" max="1538" width="0.88671875" style="131" bestFit="1" customWidth="1"/>
    <col min="1539" max="1539" width="3.77734375" style="131" bestFit="1" customWidth="1"/>
    <col min="1540" max="1544" width="0.88671875" style="131" bestFit="1" customWidth="1"/>
    <col min="1545" max="1545" width="23.33203125" style="131" bestFit="1" customWidth="1"/>
    <col min="1546" max="1546" width="0.88671875" style="131" bestFit="1" customWidth="1"/>
    <col min="1547" max="1547" width="1.88671875" style="131" bestFit="1" customWidth="1"/>
    <col min="1548" max="1548" width="0.88671875" style="131" bestFit="1" customWidth="1"/>
    <col min="1549" max="1549" width="5.5546875" style="131" bestFit="1" customWidth="1"/>
    <col min="1550" max="1551" width="3.77734375" style="131" bestFit="1" customWidth="1"/>
    <col min="1552" max="1552" width="1.88671875" style="131" bestFit="1" customWidth="1"/>
    <col min="1553" max="1553" width="0.88671875" style="131" bestFit="1" customWidth="1"/>
    <col min="1554" max="1554" width="2.77734375" style="131" bestFit="1" customWidth="1"/>
    <col min="1555" max="1555" width="1.88671875" style="131" bestFit="1" customWidth="1"/>
    <col min="1556" max="1556" width="3.77734375" style="131" bestFit="1" customWidth="1"/>
    <col min="1557" max="1557" width="4.6640625" style="131" bestFit="1" customWidth="1"/>
    <col min="1558" max="1558" width="0.88671875" style="131" bestFit="1" customWidth="1"/>
    <col min="1559" max="1560" width="1.88671875" style="131" bestFit="1" customWidth="1"/>
    <col min="1561" max="1561" width="2.77734375" style="131" bestFit="1" customWidth="1"/>
    <col min="1562" max="1562" width="1.88671875" style="131" bestFit="1" customWidth="1"/>
    <col min="1563" max="1563" width="0.88671875" style="131" bestFit="1" customWidth="1"/>
    <col min="1564" max="1565" width="1.88671875" style="131" bestFit="1" customWidth="1"/>
    <col min="1566" max="1566" width="9.33203125" style="131" bestFit="1" customWidth="1"/>
    <col min="1567" max="1792" width="8.88671875" style="131"/>
    <col min="1793" max="1793" width="4.6640625" style="131" bestFit="1" customWidth="1"/>
    <col min="1794" max="1794" width="0.88671875" style="131" bestFit="1" customWidth="1"/>
    <col min="1795" max="1795" width="3.77734375" style="131" bestFit="1" customWidth="1"/>
    <col min="1796" max="1800" width="0.88671875" style="131" bestFit="1" customWidth="1"/>
    <col min="1801" max="1801" width="23.33203125" style="131" bestFit="1" customWidth="1"/>
    <col min="1802" max="1802" width="0.88671875" style="131" bestFit="1" customWidth="1"/>
    <col min="1803" max="1803" width="1.88671875" style="131" bestFit="1" customWidth="1"/>
    <col min="1804" max="1804" width="0.88671875" style="131" bestFit="1" customWidth="1"/>
    <col min="1805" max="1805" width="5.5546875" style="131" bestFit="1" customWidth="1"/>
    <col min="1806" max="1807" width="3.77734375" style="131" bestFit="1" customWidth="1"/>
    <col min="1808" max="1808" width="1.88671875" style="131" bestFit="1" customWidth="1"/>
    <col min="1809" max="1809" width="0.88671875" style="131" bestFit="1" customWidth="1"/>
    <col min="1810" max="1810" width="2.77734375" style="131" bestFit="1" customWidth="1"/>
    <col min="1811" max="1811" width="1.88671875" style="131" bestFit="1" customWidth="1"/>
    <col min="1812" max="1812" width="3.77734375" style="131" bestFit="1" customWidth="1"/>
    <col min="1813" max="1813" width="4.6640625" style="131" bestFit="1" customWidth="1"/>
    <col min="1814" max="1814" width="0.88671875" style="131" bestFit="1" customWidth="1"/>
    <col min="1815" max="1816" width="1.88671875" style="131" bestFit="1" customWidth="1"/>
    <col min="1817" max="1817" width="2.77734375" style="131" bestFit="1" customWidth="1"/>
    <col min="1818" max="1818" width="1.88671875" style="131" bestFit="1" customWidth="1"/>
    <col min="1819" max="1819" width="0.88671875" style="131" bestFit="1" customWidth="1"/>
    <col min="1820" max="1821" width="1.88671875" style="131" bestFit="1" customWidth="1"/>
    <col min="1822" max="1822" width="9.33203125" style="131" bestFit="1" customWidth="1"/>
    <col min="1823" max="2048" width="8.88671875" style="131"/>
    <col min="2049" max="2049" width="4.6640625" style="131" bestFit="1" customWidth="1"/>
    <col min="2050" max="2050" width="0.88671875" style="131" bestFit="1" customWidth="1"/>
    <col min="2051" max="2051" width="3.77734375" style="131" bestFit="1" customWidth="1"/>
    <col min="2052" max="2056" width="0.88671875" style="131" bestFit="1" customWidth="1"/>
    <col min="2057" max="2057" width="23.33203125" style="131" bestFit="1" customWidth="1"/>
    <col min="2058" max="2058" width="0.88671875" style="131" bestFit="1" customWidth="1"/>
    <col min="2059" max="2059" width="1.88671875" style="131" bestFit="1" customWidth="1"/>
    <col min="2060" max="2060" width="0.88671875" style="131" bestFit="1" customWidth="1"/>
    <col min="2061" max="2061" width="5.5546875" style="131" bestFit="1" customWidth="1"/>
    <col min="2062" max="2063" width="3.77734375" style="131" bestFit="1" customWidth="1"/>
    <col min="2064" max="2064" width="1.88671875" style="131" bestFit="1" customWidth="1"/>
    <col min="2065" max="2065" width="0.88671875" style="131" bestFit="1" customWidth="1"/>
    <col min="2066" max="2066" width="2.77734375" style="131" bestFit="1" customWidth="1"/>
    <col min="2067" max="2067" width="1.88671875" style="131" bestFit="1" customWidth="1"/>
    <col min="2068" max="2068" width="3.77734375" style="131" bestFit="1" customWidth="1"/>
    <col min="2069" max="2069" width="4.6640625" style="131" bestFit="1" customWidth="1"/>
    <col min="2070" max="2070" width="0.88671875" style="131" bestFit="1" customWidth="1"/>
    <col min="2071" max="2072" width="1.88671875" style="131" bestFit="1" customWidth="1"/>
    <col min="2073" max="2073" width="2.77734375" style="131" bestFit="1" customWidth="1"/>
    <col min="2074" max="2074" width="1.88671875" style="131" bestFit="1" customWidth="1"/>
    <col min="2075" max="2075" width="0.88671875" style="131" bestFit="1" customWidth="1"/>
    <col min="2076" max="2077" width="1.88671875" style="131" bestFit="1" customWidth="1"/>
    <col min="2078" max="2078" width="9.33203125" style="131" bestFit="1" customWidth="1"/>
    <col min="2079" max="2304" width="8.88671875" style="131"/>
    <col min="2305" max="2305" width="4.6640625" style="131" bestFit="1" customWidth="1"/>
    <col min="2306" max="2306" width="0.88671875" style="131" bestFit="1" customWidth="1"/>
    <col min="2307" max="2307" width="3.77734375" style="131" bestFit="1" customWidth="1"/>
    <col min="2308" max="2312" width="0.88671875" style="131" bestFit="1" customWidth="1"/>
    <col min="2313" max="2313" width="23.33203125" style="131" bestFit="1" customWidth="1"/>
    <col min="2314" max="2314" width="0.88671875" style="131" bestFit="1" customWidth="1"/>
    <col min="2315" max="2315" width="1.88671875" style="131" bestFit="1" customWidth="1"/>
    <col min="2316" max="2316" width="0.88671875" style="131" bestFit="1" customWidth="1"/>
    <col min="2317" max="2317" width="5.5546875" style="131" bestFit="1" customWidth="1"/>
    <col min="2318" max="2319" width="3.77734375" style="131" bestFit="1" customWidth="1"/>
    <col min="2320" max="2320" width="1.88671875" style="131" bestFit="1" customWidth="1"/>
    <col min="2321" max="2321" width="0.88671875" style="131" bestFit="1" customWidth="1"/>
    <col min="2322" max="2322" width="2.77734375" style="131" bestFit="1" customWidth="1"/>
    <col min="2323" max="2323" width="1.88671875" style="131" bestFit="1" customWidth="1"/>
    <col min="2324" max="2324" width="3.77734375" style="131" bestFit="1" customWidth="1"/>
    <col min="2325" max="2325" width="4.6640625" style="131" bestFit="1" customWidth="1"/>
    <col min="2326" max="2326" width="0.88671875" style="131" bestFit="1" customWidth="1"/>
    <col min="2327" max="2328" width="1.88671875" style="131" bestFit="1" customWidth="1"/>
    <col min="2329" max="2329" width="2.77734375" style="131" bestFit="1" customWidth="1"/>
    <col min="2330" max="2330" width="1.88671875" style="131" bestFit="1" customWidth="1"/>
    <col min="2331" max="2331" width="0.88671875" style="131" bestFit="1" customWidth="1"/>
    <col min="2332" max="2333" width="1.88671875" style="131" bestFit="1" customWidth="1"/>
    <col min="2334" max="2334" width="9.33203125" style="131" bestFit="1" customWidth="1"/>
    <col min="2335" max="2560" width="8.88671875" style="131"/>
    <col min="2561" max="2561" width="4.6640625" style="131" bestFit="1" customWidth="1"/>
    <col min="2562" max="2562" width="0.88671875" style="131" bestFit="1" customWidth="1"/>
    <col min="2563" max="2563" width="3.77734375" style="131" bestFit="1" customWidth="1"/>
    <col min="2564" max="2568" width="0.88671875" style="131" bestFit="1" customWidth="1"/>
    <col min="2569" max="2569" width="23.33203125" style="131" bestFit="1" customWidth="1"/>
    <col min="2570" max="2570" width="0.88671875" style="131" bestFit="1" customWidth="1"/>
    <col min="2571" max="2571" width="1.88671875" style="131" bestFit="1" customWidth="1"/>
    <col min="2572" max="2572" width="0.88671875" style="131" bestFit="1" customWidth="1"/>
    <col min="2573" max="2573" width="5.5546875" style="131" bestFit="1" customWidth="1"/>
    <col min="2574" max="2575" width="3.77734375" style="131" bestFit="1" customWidth="1"/>
    <col min="2576" max="2576" width="1.88671875" style="131" bestFit="1" customWidth="1"/>
    <col min="2577" max="2577" width="0.88671875" style="131" bestFit="1" customWidth="1"/>
    <col min="2578" max="2578" width="2.77734375" style="131" bestFit="1" customWidth="1"/>
    <col min="2579" max="2579" width="1.88671875" style="131" bestFit="1" customWidth="1"/>
    <col min="2580" max="2580" width="3.77734375" style="131" bestFit="1" customWidth="1"/>
    <col min="2581" max="2581" width="4.6640625" style="131" bestFit="1" customWidth="1"/>
    <col min="2582" max="2582" width="0.88671875" style="131" bestFit="1" customWidth="1"/>
    <col min="2583" max="2584" width="1.88671875" style="131" bestFit="1" customWidth="1"/>
    <col min="2585" max="2585" width="2.77734375" style="131" bestFit="1" customWidth="1"/>
    <col min="2586" max="2586" width="1.88671875" style="131" bestFit="1" customWidth="1"/>
    <col min="2587" max="2587" width="0.88671875" style="131" bestFit="1" customWidth="1"/>
    <col min="2588" max="2589" width="1.88671875" style="131" bestFit="1" customWidth="1"/>
    <col min="2590" max="2590" width="9.33203125" style="131" bestFit="1" customWidth="1"/>
    <col min="2591" max="2816" width="8.88671875" style="131"/>
    <col min="2817" max="2817" width="4.6640625" style="131" bestFit="1" customWidth="1"/>
    <col min="2818" max="2818" width="0.88671875" style="131" bestFit="1" customWidth="1"/>
    <col min="2819" max="2819" width="3.77734375" style="131" bestFit="1" customWidth="1"/>
    <col min="2820" max="2824" width="0.88671875" style="131" bestFit="1" customWidth="1"/>
    <col min="2825" max="2825" width="23.33203125" style="131" bestFit="1" customWidth="1"/>
    <col min="2826" max="2826" width="0.88671875" style="131" bestFit="1" customWidth="1"/>
    <col min="2827" max="2827" width="1.88671875" style="131" bestFit="1" customWidth="1"/>
    <col min="2828" max="2828" width="0.88671875" style="131" bestFit="1" customWidth="1"/>
    <col min="2829" max="2829" width="5.5546875" style="131" bestFit="1" customWidth="1"/>
    <col min="2830" max="2831" width="3.77734375" style="131" bestFit="1" customWidth="1"/>
    <col min="2832" max="2832" width="1.88671875" style="131" bestFit="1" customWidth="1"/>
    <col min="2833" max="2833" width="0.88671875" style="131" bestFit="1" customWidth="1"/>
    <col min="2834" max="2834" width="2.77734375" style="131" bestFit="1" customWidth="1"/>
    <col min="2835" max="2835" width="1.88671875" style="131" bestFit="1" customWidth="1"/>
    <col min="2836" max="2836" width="3.77734375" style="131" bestFit="1" customWidth="1"/>
    <col min="2837" max="2837" width="4.6640625" style="131" bestFit="1" customWidth="1"/>
    <col min="2838" max="2838" width="0.88671875" style="131" bestFit="1" customWidth="1"/>
    <col min="2839" max="2840" width="1.88671875" style="131" bestFit="1" customWidth="1"/>
    <col min="2841" max="2841" width="2.77734375" style="131" bestFit="1" customWidth="1"/>
    <col min="2842" max="2842" width="1.88671875" style="131" bestFit="1" customWidth="1"/>
    <col min="2843" max="2843" width="0.88671875" style="131" bestFit="1" customWidth="1"/>
    <col min="2844" max="2845" width="1.88671875" style="131" bestFit="1" customWidth="1"/>
    <col min="2846" max="2846" width="9.33203125" style="131" bestFit="1" customWidth="1"/>
    <col min="2847" max="3072" width="8.88671875" style="131"/>
    <col min="3073" max="3073" width="4.6640625" style="131" bestFit="1" customWidth="1"/>
    <col min="3074" max="3074" width="0.88671875" style="131" bestFit="1" customWidth="1"/>
    <col min="3075" max="3075" width="3.77734375" style="131" bestFit="1" customWidth="1"/>
    <col min="3076" max="3080" width="0.88671875" style="131" bestFit="1" customWidth="1"/>
    <col min="3081" max="3081" width="23.33203125" style="131" bestFit="1" customWidth="1"/>
    <col min="3082" max="3082" width="0.88671875" style="131" bestFit="1" customWidth="1"/>
    <col min="3083" max="3083" width="1.88671875" style="131" bestFit="1" customWidth="1"/>
    <col min="3084" max="3084" width="0.88671875" style="131" bestFit="1" customWidth="1"/>
    <col min="3085" max="3085" width="5.5546875" style="131" bestFit="1" customWidth="1"/>
    <col min="3086" max="3087" width="3.77734375" style="131" bestFit="1" customWidth="1"/>
    <col min="3088" max="3088" width="1.88671875" style="131" bestFit="1" customWidth="1"/>
    <col min="3089" max="3089" width="0.88671875" style="131" bestFit="1" customWidth="1"/>
    <col min="3090" max="3090" width="2.77734375" style="131" bestFit="1" customWidth="1"/>
    <col min="3091" max="3091" width="1.88671875" style="131" bestFit="1" customWidth="1"/>
    <col min="3092" max="3092" width="3.77734375" style="131" bestFit="1" customWidth="1"/>
    <col min="3093" max="3093" width="4.6640625" style="131" bestFit="1" customWidth="1"/>
    <col min="3094" max="3094" width="0.88671875" style="131" bestFit="1" customWidth="1"/>
    <col min="3095" max="3096" width="1.88671875" style="131" bestFit="1" customWidth="1"/>
    <col min="3097" max="3097" width="2.77734375" style="131" bestFit="1" customWidth="1"/>
    <col min="3098" max="3098" width="1.88671875" style="131" bestFit="1" customWidth="1"/>
    <col min="3099" max="3099" width="0.88671875" style="131" bestFit="1" customWidth="1"/>
    <col min="3100" max="3101" width="1.88671875" style="131" bestFit="1" customWidth="1"/>
    <col min="3102" max="3102" width="9.33203125" style="131" bestFit="1" customWidth="1"/>
    <col min="3103" max="3328" width="8.88671875" style="131"/>
    <col min="3329" max="3329" width="4.6640625" style="131" bestFit="1" customWidth="1"/>
    <col min="3330" max="3330" width="0.88671875" style="131" bestFit="1" customWidth="1"/>
    <col min="3331" max="3331" width="3.77734375" style="131" bestFit="1" customWidth="1"/>
    <col min="3332" max="3336" width="0.88671875" style="131" bestFit="1" customWidth="1"/>
    <col min="3337" max="3337" width="23.33203125" style="131" bestFit="1" customWidth="1"/>
    <col min="3338" max="3338" width="0.88671875" style="131" bestFit="1" customWidth="1"/>
    <col min="3339" max="3339" width="1.88671875" style="131" bestFit="1" customWidth="1"/>
    <col min="3340" max="3340" width="0.88671875" style="131" bestFit="1" customWidth="1"/>
    <col min="3341" max="3341" width="5.5546875" style="131" bestFit="1" customWidth="1"/>
    <col min="3342" max="3343" width="3.77734375" style="131" bestFit="1" customWidth="1"/>
    <col min="3344" max="3344" width="1.88671875" style="131" bestFit="1" customWidth="1"/>
    <col min="3345" max="3345" width="0.88671875" style="131" bestFit="1" customWidth="1"/>
    <col min="3346" max="3346" width="2.77734375" style="131" bestFit="1" customWidth="1"/>
    <col min="3347" max="3347" width="1.88671875" style="131" bestFit="1" customWidth="1"/>
    <col min="3348" max="3348" width="3.77734375" style="131" bestFit="1" customWidth="1"/>
    <col min="3349" max="3349" width="4.6640625" style="131" bestFit="1" customWidth="1"/>
    <col min="3350" max="3350" width="0.88671875" style="131" bestFit="1" customWidth="1"/>
    <col min="3351" max="3352" width="1.88671875" style="131" bestFit="1" customWidth="1"/>
    <col min="3353" max="3353" width="2.77734375" style="131" bestFit="1" customWidth="1"/>
    <col min="3354" max="3354" width="1.88671875" style="131" bestFit="1" customWidth="1"/>
    <col min="3355" max="3355" width="0.88671875" style="131" bestFit="1" customWidth="1"/>
    <col min="3356" max="3357" width="1.88671875" style="131" bestFit="1" customWidth="1"/>
    <col min="3358" max="3358" width="9.33203125" style="131" bestFit="1" customWidth="1"/>
    <col min="3359" max="3584" width="8.88671875" style="131"/>
    <col min="3585" max="3585" width="4.6640625" style="131" bestFit="1" customWidth="1"/>
    <col min="3586" max="3586" width="0.88671875" style="131" bestFit="1" customWidth="1"/>
    <col min="3587" max="3587" width="3.77734375" style="131" bestFit="1" customWidth="1"/>
    <col min="3588" max="3592" width="0.88671875" style="131" bestFit="1" customWidth="1"/>
    <col min="3593" max="3593" width="23.33203125" style="131" bestFit="1" customWidth="1"/>
    <col min="3594" max="3594" width="0.88671875" style="131" bestFit="1" customWidth="1"/>
    <col min="3595" max="3595" width="1.88671875" style="131" bestFit="1" customWidth="1"/>
    <col min="3596" max="3596" width="0.88671875" style="131" bestFit="1" customWidth="1"/>
    <col min="3597" max="3597" width="5.5546875" style="131" bestFit="1" customWidth="1"/>
    <col min="3598" max="3599" width="3.77734375" style="131" bestFit="1" customWidth="1"/>
    <col min="3600" max="3600" width="1.88671875" style="131" bestFit="1" customWidth="1"/>
    <col min="3601" max="3601" width="0.88671875" style="131" bestFit="1" customWidth="1"/>
    <col min="3602" max="3602" width="2.77734375" style="131" bestFit="1" customWidth="1"/>
    <col min="3603" max="3603" width="1.88671875" style="131" bestFit="1" customWidth="1"/>
    <col min="3604" max="3604" width="3.77734375" style="131" bestFit="1" customWidth="1"/>
    <col min="3605" max="3605" width="4.6640625" style="131" bestFit="1" customWidth="1"/>
    <col min="3606" max="3606" width="0.88671875" style="131" bestFit="1" customWidth="1"/>
    <col min="3607" max="3608" width="1.88671875" style="131" bestFit="1" customWidth="1"/>
    <col min="3609" max="3609" width="2.77734375" style="131" bestFit="1" customWidth="1"/>
    <col min="3610" max="3610" width="1.88671875" style="131" bestFit="1" customWidth="1"/>
    <col min="3611" max="3611" width="0.88671875" style="131" bestFit="1" customWidth="1"/>
    <col min="3612" max="3613" width="1.88671875" style="131" bestFit="1" customWidth="1"/>
    <col min="3614" max="3614" width="9.33203125" style="131" bestFit="1" customWidth="1"/>
    <col min="3615" max="3840" width="8.88671875" style="131"/>
    <col min="3841" max="3841" width="4.6640625" style="131" bestFit="1" customWidth="1"/>
    <col min="3842" max="3842" width="0.88671875" style="131" bestFit="1" customWidth="1"/>
    <col min="3843" max="3843" width="3.77734375" style="131" bestFit="1" customWidth="1"/>
    <col min="3844" max="3848" width="0.88671875" style="131" bestFit="1" customWidth="1"/>
    <col min="3849" max="3849" width="23.33203125" style="131" bestFit="1" customWidth="1"/>
    <col min="3850" max="3850" width="0.88671875" style="131" bestFit="1" customWidth="1"/>
    <col min="3851" max="3851" width="1.88671875" style="131" bestFit="1" customWidth="1"/>
    <col min="3852" max="3852" width="0.88671875" style="131" bestFit="1" customWidth="1"/>
    <col min="3853" max="3853" width="5.5546875" style="131" bestFit="1" customWidth="1"/>
    <col min="3854" max="3855" width="3.77734375" style="131" bestFit="1" customWidth="1"/>
    <col min="3856" max="3856" width="1.88671875" style="131" bestFit="1" customWidth="1"/>
    <col min="3857" max="3857" width="0.88671875" style="131" bestFit="1" customWidth="1"/>
    <col min="3858" max="3858" width="2.77734375" style="131" bestFit="1" customWidth="1"/>
    <col min="3859" max="3859" width="1.88671875" style="131" bestFit="1" customWidth="1"/>
    <col min="3860" max="3860" width="3.77734375" style="131" bestFit="1" customWidth="1"/>
    <col min="3861" max="3861" width="4.6640625" style="131" bestFit="1" customWidth="1"/>
    <col min="3862" max="3862" width="0.88671875" style="131" bestFit="1" customWidth="1"/>
    <col min="3863" max="3864" width="1.88671875" style="131" bestFit="1" customWidth="1"/>
    <col min="3865" max="3865" width="2.77734375" style="131" bestFit="1" customWidth="1"/>
    <col min="3866" max="3866" width="1.88671875" style="131" bestFit="1" customWidth="1"/>
    <col min="3867" max="3867" width="0.88671875" style="131" bestFit="1" customWidth="1"/>
    <col min="3868" max="3869" width="1.88671875" style="131" bestFit="1" customWidth="1"/>
    <col min="3870" max="3870" width="9.33203125" style="131" bestFit="1" customWidth="1"/>
    <col min="3871" max="4096" width="8.88671875" style="131"/>
    <col min="4097" max="4097" width="4.6640625" style="131" bestFit="1" customWidth="1"/>
    <col min="4098" max="4098" width="0.88671875" style="131" bestFit="1" customWidth="1"/>
    <col min="4099" max="4099" width="3.77734375" style="131" bestFit="1" customWidth="1"/>
    <col min="4100" max="4104" width="0.88671875" style="131" bestFit="1" customWidth="1"/>
    <col min="4105" max="4105" width="23.33203125" style="131" bestFit="1" customWidth="1"/>
    <col min="4106" max="4106" width="0.88671875" style="131" bestFit="1" customWidth="1"/>
    <col min="4107" max="4107" width="1.88671875" style="131" bestFit="1" customWidth="1"/>
    <col min="4108" max="4108" width="0.88671875" style="131" bestFit="1" customWidth="1"/>
    <col min="4109" max="4109" width="5.5546875" style="131" bestFit="1" customWidth="1"/>
    <col min="4110" max="4111" width="3.77734375" style="131" bestFit="1" customWidth="1"/>
    <col min="4112" max="4112" width="1.88671875" style="131" bestFit="1" customWidth="1"/>
    <col min="4113" max="4113" width="0.88671875" style="131" bestFit="1" customWidth="1"/>
    <col min="4114" max="4114" width="2.77734375" style="131" bestFit="1" customWidth="1"/>
    <col min="4115" max="4115" width="1.88671875" style="131" bestFit="1" customWidth="1"/>
    <col min="4116" max="4116" width="3.77734375" style="131" bestFit="1" customWidth="1"/>
    <col min="4117" max="4117" width="4.6640625" style="131" bestFit="1" customWidth="1"/>
    <col min="4118" max="4118" width="0.88671875" style="131" bestFit="1" customWidth="1"/>
    <col min="4119" max="4120" width="1.88671875" style="131" bestFit="1" customWidth="1"/>
    <col min="4121" max="4121" width="2.77734375" style="131" bestFit="1" customWidth="1"/>
    <col min="4122" max="4122" width="1.88671875" style="131" bestFit="1" customWidth="1"/>
    <col min="4123" max="4123" width="0.88671875" style="131" bestFit="1" customWidth="1"/>
    <col min="4124" max="4125" width="1.88671875" style="131" bestFit="1" customWidth="1"/>
    <col min="4126" max="4126" width="9.33203125" style="131" bestFit="1" customWidth="1"/>
    <col min="4127" max="4352" width="8.88671875" style="131"/>
    <col min="4353" max="4353" width="4.6640625" style="131" bestFit="1" customWidth="1"/>
    <col min="4354" max="4354" width="0.88671875" style="131" bestFit="1" customWidth="1"/>
    <col min="4355" max="4355" width="3.77734375" style="131" bestFit="1" customWidth="1"/>
    <col min="4356" max="4360" width="0.88671875" style="131" bestFit="1" customWidth="1"/>
    <col min="4361" max="4361" width="23.33203125" style="131" bestFit="1" customWidth="1"/>
    <col min="4362" max="4362" width="0.88671875" style="131" bestFit="1" customWidth="1"/>
    <col min="4363" max="4363" width="1.88671875" style="131" bestFit="1" customWidth="1"/>
    <col min="4364" max="4364" width="0.88671875" style="131" bestFit="1" customWidth="1"/>
    <col min="4365" max="4365" width="5.5546875" style="131" bestFit="1" customWidth="1"/>
    <col min="4366" max="4367" width="3.77734375" style="131" bestFit="1" customWidth="1"/>
    <col min="4368" max="4368" width="1.88671875" style="131" bestFit="1" customWidth="1"/>
    <col min="4369" max="4369" width="0.88671875" style="131" bestFit="1" customWidth="1"/>
    <col min="4370" max="4370" width="2.77734375" style="131" bestFit="1" customWidth="1"/>
    <col min="4371" max="4371" width="1.88671875" style="131" bestFit="1" customWidth="1"/>
    <col min="4372" max="4372" width="3.77734375" style="131" bestFit="1" customWidth="1"/>
    <col min="4373" max="4373" width="4.6640625" style="131" bestFit="1" customWidth="1"/>
    <col min="4374" max="4374" width="0.88671875" style="131" bestFit="1" customWidth="1"/>
    <col min="4375" max="4376" width="1.88671875" style="131" bestFit="1" customWidth="1"/>
    <col min="4377" max="4377" width="2.77734375" style="131" bestFit="1" customWidth="1"/>
    <col min="4378" max="4378" width="1.88671875" style="131" bestFit="1" customWidth="1"/>
    <col min="4379" max="4379" width="0.88671875" style="131" bestFit="1" customWidth="1"/>
    <col min="4380" max="4381" width="1.88671875" style="131" bestFit="1" customWidth="1"/>
    <col min="4382" max="4382" width="9.33203125" style="131" bestFit="1" customWidth="1"/>
    <col min="4383" max="4608" width="8.88671875" style="131"/>
    <col min="4609" max="4609" width="4.6640625" style="131" bestFit="1" customWidth="1"/>
    <col min="4610" max="4610" width="0.88671875" style="131" bestFit="1" customWidth="1"/>
    <col min="4611" max="4611" width="3.77734375" style="131" bestFit="1" customWidth="1"/>
    <col min="4612" max="4616" width="0.88671875" style="131" bestFit="1" customWidth="1"/>
    <col min="4617" max="4617" width="23.33203125" style="131" bestFit="1" customWidth="1"/>
    <col min="4618" max="4618" width="0.88671875" style="131" bestFit="1" customWidth="1"/>
    <col min="4619" max="4619" width="1.88671875" style="131" bestFit="1" customWidth="1"/>
    <col min="4620" max="4620" width="0.88671875" style="131" bestFit="1" customWidth="1"/>
    <col min="4621" max="4621" width="5.5546875" style="131" bestFit="1" customWidth="1"/>
    <col min="4622" max="4623" width="3.77734375" style="131" bestFit="1" customWidth="1"/>
    <col min="4624" max="4624" width="1.88671875" style="131" bestFit="1" customWidth="1"/>
    <col min="4625" max="4625" width="0.88671875" style="131" bestFit="1" customWidth="1"/>
    <col min="4626" max="4626" width="2.77734375" style="131" bestFit="1" customWidth="1"/>
    <col min="4627" max="4627" width="1.88671875" style="131" bestFit="1" customWidth="1"/>
    <col min="4628" max="4628" width="3.77734375" style="131" bestFit="1" customWidth="1"/>
    <col min="4629" max="4629" width="4.6640625" style="131" bestFit="1" customWidth="1"/>
    <col min="4630" max="4630" width="0.88671875" style="131" bestFit="1" customWidth="1"/>
    <col min="4631" max="4632" width="1.88671875" style="131" bestFit="1" customWidth="1"/>
    <col min="4633" max="4633" width="2.77734375" style="131" bestFit="1" customWidth="1"/>
    <col min="4634" max="4634" width="1.88671875" style="131" bestFit="1" customWidth="1"/>
    <col min="4635" max="4635" width="0.88671875" style="131" bestFit="1" customWidth="1"/>
    <col min="4636" max="4637" width="1.88671875" style="131" bestFit="1" customWidth="1"/>
    <col min="4638" max="4638" width="9.33203125" style="131" bestFit="1" customWidth="1"/>
    <col min="4639" max="4864" width="8.88671875" style="131"/>
    <col min="4865" max="4865" width="4.6640625" style="131" bestFit="1" customWidth="1"/>
    <col min="4866" max="4866" width="0.88671875" style="131" bestFit="1" customWidth="1"/>
    <col min="4867" max="4867" width="3.77734375" style="131" bestFit="1" customWidth="1"/>
    <col min="4868" max="4872" width="0.88671875" style="131" bestFit="1" customWidth="1"/>
    <col min="4873" max="4873" width="23.33203125" style="131" bestFit="1" customWidth="1"/>
    <col min="4874" max="4874" width="0.88671875" style="131" bestFit="1" customWidth="1"/>
    <col min="4875" max="4875" width="1.88671875" style="131" bestFit="1" customWidth="1"/>
    <col min="4876" max="4876" width="0.88671875" style="131" bestFit="1" customWidth="1"/>
    <col min="4877" max="4877" width="5.5546875" style="131" bestFit="1" customWidth="1"/>
    <col min="4878" max="4879" width="3.77734375" style="131" bestFit="1" customWidth="1"/>
    <col min="4880" max="4880" width="1.88671875" style="131" bestFit="1" customWidth="1"/>
    <col min="4881" max="4881" width="0.88671875" style="131" bestFit="1" customWidth="1"/>
    <col min="4882" max="4882" width="2.77734375" style="131" bestFit="1" customWidth="1"/>
    <col min="4883" max="4883" width="1.88671875" style="131" bestFit="1" customWidth="1"/>
    <col min="4884" max="4884" width="3.77734375" style="131" bestFit="1" customWidth="1"/>
    <col min="4885" max="4885" width="4.6640625" style="131" bestFit="1" customWidth="1"/>
    <col min="4886" max="4886" width="0.88671875" style="131" bestFit="1" customWidth="1"/>
    <col min="4887" max="4888" width="1.88671875" style="131" bestFit="1" customWidth="1"/>
    <col min="4889" max="4889" width="2.77734375" style="131" bestFit="1" customWidth="1"/>
    <col min="4890" max="4890" width="1.88671875" style="131" bestFit="1" customWidth="1"/>
    <col min="4891" max="4891" width="0.88671875" style="131" bestFit="1" customWidth="1"/>
    <col min="4892" max="4893" width="1.88671875" style="131" bestFit="1" customWidth="1"/>
    <col min="4894" max="4894" width="9.33203125" style="131" bestFit="1" customWidth="1"/>
    <col min="4895" max="5120" width="8.88671875" style="131"/>
    <col min="5121" max="5121" width="4.6640625" style="131" bestFit="1" customWidth="1"/>
    <col min="5122" max="5122" width="0.88671875" style="131" bestFit="1" customWidth="1"/>
    <col min="5123" max="5123" width="3.77734375" style="131" bestFit="1" customWidth="1"/>
    <col min="5124" max="5128" width="0.88671875" style="131" bestFit="1" customWidth="1"/>
    <col min="5129" max="5129" width="23.33203125" style="131" bestFit="1" customWidth="1"/>
    <col min="5130" max="5130" width="0.88671875" style="131" bestFit="1" customWidth="1"/>
    <col min="5131" max="5131" width="1.88671875" style="131" bestFit="1" customWidth="1"/>
    <col min="5132" max="5132" width="0.88671875" style="131" bestFit="1" customWidth="1"/>
    <col min="5133" max="5133" width="5.5546875" style="131" bestFit="1" customWidth="1"/>
    <col min="5134" max="5135" width="3.77734375" style="131" bestFit="1" customWidth="1"/>
    <col min="5136" max="5136" width="1.88671875" style="131" bestFit="1" customWidth="1"/>
    <col min="5137" max="5137" width="0.88671875" style="131" bestFit="1" customWidth="1"/>
    <col min="5138" max="5138" width="2.77734375" style="131" bestFit="1" customWidth="1"/>
    <col min="5139" max="5139" width="1.88671875" style="131" bestFit="1" customWidth="1"/>
    <col min="5140" max="5140" width="3.77734375" style="131" bestFit="1" customWidth="1"/>
    <col min="5141" max="5141" width="4.6640625" style="131" bestFit="1" customWidth="1"/>
    <col min="5142" max="5142" width="0.88671875" style="131" bestFit="1" customWidth="1"/>
    <col min="5143" max="5144" width="1.88671875" style="131" bestFit="1" customWidth="1"/>
    <col min="5145" max="5145" width="2.77734375" style="131" bestFit="1" customWidth="1"/>
    <col min="5146" max="5146" width="1.88671875" style="131" bestFit="1" customWidth="1"/>
    <col min="5147" max="5147" width="0.88671875" style="131" bestFit="1" customWidth="1"/>
    <col min="5148" max="5149" width="1.88671875" style="131" bestFit="1" customWidth="1"/>
    <col min="5150" max="5150" width="9.33203125" style="131" bestFit="1" customWidth="1"/>
    <col min="5151" max="5376" width="8.88671875" style="131"/>
    <col min="5377" max="5377" width="4.6640625" style="131" bestFit="1" customWidth="1"/>
    <col min="5378" max="5378" width="0.88671875" style="131" bestFit="1" customWidth="1"/>
    <col min="5379" max="5379" width="3.77734375" style="131" bestFit="1" customWidth="1"/>
    <col min="5380" max="5384" width="0.88671875" style="131" bestFit="1" customWidth="1"/>
    <col min="5385" max="5385" width="23.33203125" style="131" bestFit="1" customWidth="1"/>
    <col min="5386" max="5386" width="0.88671875" style="131" bestFit="1" customWidth="1"/>
    <col min="5387" max="5387" width="1.88671875" style="131" bestFit="1" customWidth="1"/>
    <col min="5388" max="5388" width="0.88671875" style="131" bestFit="1" customWidth="1"/>
    <col min="5389" max="5389" width="5.5546875" style="131" bestFit="1" customWidth="1"/>
    <col min="5390" max="5391" width="3.77734375" style="131" bestFit="1" customWidth="1"/>
    <col min="5392" max="5392" width="1.88671875" style="131" bestFit="1" customWidth="1"/>
    <col min="5393" max="5393" width="0.88671875" style="131" bestFit="1" customWidth="1"/>
    <col min="5394" max="5394" width="2.77734375" style="131" bestFit="1" customWidth="1"/>
    <col min="5395" max="5395" width="1.88671875" style="131" bestFit="1" customWidth="1"/>
    <col min="5396" max="5396" width="3.77734375" style="131" bestFit="1" customWidth="1"/>
    <col min="5397" max="5397" width="4.6640625" style="131" bestFit="1" customWidth="1"/>
    <col min="5398" max="5398" width="0.88671875" style="131" bestFit="1" customWidth="1"/>
    <col min="5399" max="5400" width="1.88671875" style="131" bestFit="1" customWidth="1"/>
    <col min="5401" max="5401" width="2.77734375" style="131" bestFit="1" customWidth="1"/>
    <col min="5402" max="5402" width="1.88671875" style="131" bestFit="1" customWidth="1"/>
    <col min="5403" max="5403" width="0.88671875" style="131" bestFit="1" customWidth="1"/>
    <col min="5404" max="5405" width="1.88671875" style="131" bestFit="1" customWidth="1"/>
    <col min="5406" max="5406" width="9.33203125" style="131" bestFit="1" customWidth="1"/>
    <col min="5407" max="5632" width="8.88671875" style="131"/>
    <col min="5633" max="5633" width="4.6640625" style="131" bestFit="1" customWidth="1"/>
    <col min="5634" max="5634" width="0.88671875" style="131" bestFit="1" customWidth="1"/>
    <col min="5635" max="5635" width="3.77734375" style="131" bestFit="1" customWidth="1"/>
    <col min="5636" max="5640" width="0.88671875" style="131" bestFit="1" customWidth="1"/>
    <col min="5641" max="5641" width="23.33203125" style="131" bestFit="1" customWidth="1"/>
    <col min="5642" max="5642" width="0.88671875" style="131" bestFit="1" customWidth="1"/>
    <col min="5643" max="5643" width="1.88671875" style="131" bestFit="1" customWidth="1"/>
    <col min="5644" max="5644" width="0.88671875" style="131" bestFit="1" customWidth="1"/>
    <col min="5645" max="5645" width="5.5546875" style="131" bestFit="1" customWidth="1"/>
    <col min="5646" max="5647" width="3.77734375" style="131" bestFit="1" customWidth="1"/>
    <col min="5648" max="5648" width="1.88671875" style="131" bestFit="1" customWidth="1"/>
    <col min="5649" max="5649" width="0.88671875" style="131" bestFit="1" customWidth="1"/>
    <col min="5650" max="5650" width="2.77734375" style="131" bestFit="1" customWidth="1"/>
    <col min="5651" max="5651" width="1.88671875" style="131" bestFit="1" customWidth="1"/>
    <col min="5652" max="5652" width="3.77734375" style="131" bestFit="1" customWidth="1"/>
    <col min="5653" max="5653" width="4.6640625" style="131" bestFit="1" customWidth="1"/>
    <col min="5654" max="5654" width="0.88671875" style="131" bestFit="1" customWidth="1"/>
    <col min="5655" max="5656" width="1.88671875" style="131" bestFit="1" customWidth="1"/>
    <col min="5657" max="5657" width="2.77734375" style="131" bestFit="1" customWidth="1"/>
    <col min="5658" max="5658" width="1.88671875" style="131" bestFit="1" customWidth="1"/>
    <col min="5659" max="5659" width="0.88671875" style="131" bestFit="1" customWidth="1"/>
    <col min="5660" max="5661" width="1.88671875" style="131" bestFit="1" customWidth="1"/>
    <col min="5662" max="5662" width="9.33203125" style="131" bestFit="1" customWidth="1"/>
    <col min="5663" max="5888" width="8.88671875" style="131"/>
    <col min="5889" max="5889" width="4.6640625" style="131" bestFit="1" customWidth="1"/>
    <col min="5890" max="5890" width="0.88671875" style="131" bestFit="1" customWidth="1"/>
    <col min="5891" max="5891" width="3.77734375" style="131" bestFit="1" customWidth="1"/>
    <col min="5892" max="5896" width="0.88671875" style="131" bestFit="1" customWidth="1"/>
    <col min="5897" max="5897" width="23.33203125" style="131" bestFit="1" customWidth="1"/>
    <col min="5898" max="5898" width="0.88671875" style="131" bestFit="1" customWidth="1"/>
    <col min="5899" max="5899" width="1.88671875" style="131" bestFit="1" customWidth="1"/>
    <col min="5900" max="5900" width="0.88671875" style="131" bestFit="1" customWidth="1"/>
    <col min="5901" max="5901" width="5.5546875" style="131" bestFit="1" customWidth="1"/>
    <col min="5902" max="5903" width="3.77734375" style="131" bestFit="1" customWidth="1"/>
    <col min="5904" max="5904" width="1.88671875" style="131" bestFit="1" customWidth="1"/>
    <col min="5905" max="5905" width="0.88671875" style="131" bestFit="1" customWidth="1"/>
    <col min="5906" max="5906" width="2.77734375" style="131" bestFit="1" customWidth="1"/>
    <col min="5907" max="5907" width="1.88671875" style="131" bestFit="1" customWidth="1"/>
    <col min="5908" max="5908" width="3.77734375" style="131" bestFit="1" customWidth="1"/>
    <col min="5909" max="5909" width="4.6640625" style="131" bestFit="1" customWidth="1"/>
    <col min="5910" max="5910" width="0.88671875" style="131" bestFit="1" customWidth="1"/>
    <col min="5911" max="5912" width="1.88671875" style="131" bestFit="1" customWidth="1"/>
    <col min="5913" max="5913" width="2.77734375" style="131" bestFit="1" customWidth="1"/>
    <col min="5914" max="5914" width="1.88671875" style="131" bestFit="1" customWidth="1"/>
    <col min="5915" max="5915" width="0.88671875" style="131" bestFit="1" customWidth="1"/>
    <col min="5916" max="5917" width="1.88671875" style="131" bestFit="1" customWidth="1"/>
    <col min="5918" max="5918" width="9.33203125" style="131" bestFit="1" customWidth="1"/>
    <col min="5919" max="6144" width="8.88671875" style="131"/>
    <col min="6145" max="6145" width="4.6640625" style="131" bestFit="1" customWidth="1"/>
    <col min="6146" max="6146" width="0.88671875" style="131" bestFit="1" customWidth="1"/>
    <col min="6147" max="6147" width="3.77734375" style="131" bestFit="1" customWidth="1"/>
    <col min="6148" max="6152" width="0.88671875" style="131" bestFit="1" customWidth="1"/>
    <col min="6153" max="6153" width="23.33203125" style="131" bestFit="1" customWidth="1"/>
    <col min="6154" max="6154" width="0.88671875" style="131" bestFit="1" customWidth="1"/>
    <col min="6155" max="6155" width="1.88671875" style="131" bestFit="1" customWidth="1"/>
    <col min="6156" max="6156" width="0.88671875" style="131" bestFit="1" customWidth="1"/>
    <col min="6157" max="6157" width="5.5546875" style="131" bestFit="1" customWidth="1"/>
    <col min="6158" max="6159" width="3.77734375" style="131" bestFit="1" customWidth="1"/>
    <col min="6160" max="6160" width="1.88671875" style="131" bestFit="1" customWidth="1"/>
    <col min="6161" max="6161" width="0.88671875" style="131" bestFit="1" customWidth="1"/>
    <col min="6162" max="6162" width="2.77734375" style="131" bestFit="1" customWidth="1"/>
    <col min="6163" max="6163" width="1.88671875" style="131" bestFit="1" customWidth="1"/>
    <col min="6164" max="6164" width="3.77734375" style="131" bestFit="1" customWidth="1"/>
    <col min="6165" max="6165" width="4.6640625" style="131" bestFit="1" customWidth="1"/>
    <col min="6166" max="6166" width="0.88671875" style="131" bestFit="1" customWidth="1"/>
    <col min="6167" max="6168" width="1.88671875" style="131" bestFit="1" customWidth="1"/>
    <col min="6169" max="6169" width="2.77734375" style="131" bestFit="1" customWidth="1"/>
    <col min="6170" max="6170" width="1.88671875" style="131" bestFit="1" customWidth="1"/>
    <col min="6171" max="6171" width="0.88671875" style="131" bestFit="1" customWidth="1"/>
    <col min="6172" max="6173" width="1.88671875" style="131" bestFit="1" customWidth="1"/>
    <col min="6174" max="6174" width="9.33203125" style="131" bestFit="1" customWidth="1"/>
    <col min="6175" max="6400" width="8.88671875" style="131"/>
    <col min="6401" max="6401" width="4.6640625" style="131" bestFit="1" customWidth="1"/>
    <col min="6402" max="6402" width="0.88671875" style="131" bestFit="1" customWidth="1"/>
    <col min="6403" max="6403" width="3.77734375" style="131" bestFit="1" customWidth="1"/>
    <col min="6404" max="6408" width="0.88671875" style="131" bestFit="1" customWidth="1"/>
    <col min="6409" max="6409" width="23.33203125" style="131" bestFit="1" customWidth="1"/>
    <col min="6410" max="6410" width="0.88671875" style="131" bestFit="1" customWidth="1"/>
    <col min="6411" max="6411" width="1.88671875" style="131" bestFit="1" customWidth="1"/>
    <col min="6412" max="6412" width="0.88671875" style="131" bestFit="1" customWidth="1"/>
    <col min="6413" max="6413" width="5.5546875" style="131" bestFit="1" customWidth="1"/>
    <col min="6414" max="6415" width="3.77734375" style="131" bestFit="1" customWidth="1"/>
    <col min="6416" max="6416" width="1.88671875" style="131" bestFit="1" customWidth="1"/>
    <col min="6417" max="6417" width="0.88671875" style="131" bestFit="1" customWidth="1"/>
    <col min="6418" max="6418" width="2.77734375" style="131" bestFit="1" customWidth="1"/>
    <col min="6419" max="6419" width="1.88671875" style="131" bestFit="1" customWidth="1"/>
    <col min="6420" max="6420" width="3.77734375" style="131" bestFit="1" customWidth="1"/>
    <col min="6421" max="6421" width="4.6640625" style="131" bestFit="1" customWidth="1"/>
    <col min="6422" max="6422" width="0.88671875" style="131" bestFit="1" customWidth="1"/>
    <col min="6423" max="6424" width="1.88671875" style="131" bestFit="1" customWidth="1"/>
    <col min="6425" max="6425" width="2.77734375" style="131" bestFit="1" customWidth="1"/>
    <col min="6426" max="6426" width="1.88671875" style="131" bestFit="1" customWidth="1"/>
    <col min="6427" max="6427" width="0.88671875" style="131" bestFit="1" customWidth="1"/>
    <col min="6428" max="6429" width="1.88671875" style="131" bestFit="1" customWidth="1"/>
    <col min="6430" max="6430" width="9.33203125" style="131" bestFit="1" customWidth="1"/>
    <col min="6431" max="6656" width="8.88671875" style="131"/>
    <col min="6657" max="6657" width="4.6640625" style="131" bestFit="1" customWidth="1"/>
    <col min="6658" max="6658" width="0.88671875" style="131" bestFit="1" customWidth="1"/>
    <col min="6659" max="6659" width="3.77734375" style="131" bestFit="1" customWidth="1"/>
    <col min="6660" max="6664" width="0.88671875" style="131" bestFit="1" customWidth="1"/>
    <col min="6665" max="6665" width="23.33203125" style="131" bestFit="1" customWidth="1"/>
    <col min="6666" max="6666" width="0.88671875" style="131" bestFit="1" customWidth="1"/>
    <col min="6667" max="6667" width="1.88671875" style="131" bestFit="1" customWidth="1"/>
    <col min="6668" max="6668" width="0.88671875" style="131" bestFit="1" customWidth="1"/>
    <col min="6669" max="6669" width="5.5546875" style="131" bestFit="1" customWidth="1"/>
    <col min="6670" max="6671" width="3.77734375" style="131" bestFit="1" customWidth="1"/>
    <col min="6672" max="6672" width="1.88671875" style="131" bestFit="1" customWidth="1"/>
    <col min="6673" max="6673" width="0.88671875" style="131" bestFit="1" customWidth="1"/>
    <col min="6674" max="6674" width="2.77734375" style="131" bestFit="1" customWidth="1"/>
    <col min="6675" max="6675" width="1.88671875" style="131" bestFit="1" customWidth="1"/>
    <col min="6676" max="6676" width="3.77734375" style="131" bestFit="1" customWidth="1"/>
    <col min="6677" max="6677" width="4.6640625" style="131" bestFit="1" customWidth="1"/>
    <col min="6678" max="6678" width="0.88671875" style="131" bestFit="1" customWidth="1"/>
    <col min="6679" max="6680" width="1.88671875" style="131" bestFit="1" customWidth="1"/>
    <col min="6681" max="6681" width="2.77734375" style="131" bestFit="1" customWidth="1"/>
    <col min="6682" max="6682" width="1.88671875" style="131" bestFit="1" customWidth="1"/>
    <col min="6683" max="6683" width="0.88671875" style="131" bestFit="1" customWidth="1"/>
    <col min="6684" max="6685" width="1.88671875" style="131" bestFit="1" customWidth="1"/>
    <col min="6686" max="6686" width="9.33203125" style="131" bestFit="1" customWidth="1"/>
    <col min="6687" max="6912" width="8.88671875" style="131"/>
    <col min="6913" max="6913" width="4.6640625" style="131" bestFit="1" customWidth="1"/>
    <col min="6914" max="6914" width="0.88671875" style="131" bestFit="1" customWidth="1"/>
    <col min="6915" max="6915" width="3.77734375" style="131" bestFit="1" customWidth="1"/>
    <col min="6916" max="6920" width="0.88671875" style="131" bestFit="1" customWidth="1"/>
    <col min="6921" max="6921" width="23.33203125" style="131" bestFit="1" customWidth="1"/>
    <col min="6922" max="6922" width="0.88671875" style="131" bestFit="1" customWidth="1"/>
    <col min="6923" max="6923" width="1.88671875" style="131" bestFit="1" customWidth="1"/>
    <col min="6924" max="6924" width="0.88671875" style="131" bestFit="1" customWidth="1"/>
    <col min="6925" max="6925" width="5.5546875" style="131" bestFit="1" customWidth="1"/>
    <col min="6926" max="6927" width="3.77734375" style="131" bestFit="1" customWidth="1"/>
    <col min="6928" max="6928" width="1.88671875" style="131" bestFit="1" customWidth="1"/>
    <col min="6929" max="6929" width="0.88671875" style="131" bestFit="1" customWidth="1"/>
    <col min="6930" max="6930" width="2.77734375" style="131" bestFit="1" customWidth="1"/>
    <col min="6931" max="6931" width="1.88671875" style="131" bestFit="1" customWidth="1"/>
    <col min="6932" max="6932" width="3.77734375" style="131" bestFit="1" customWidth="1"/>
    <col min="6933" max="6933" width="4.6640625" style="131" bestFit="1" customWidth="1"/>
    <col min="6934" max="6934" width="0.88671875" style="131" bestFit="1" customWidth="1"/>
    <col min="6935" max="6936" width="1.88671875" style="131" bestFit="1" customWidth="1"/>
    <col min="6937" max="6937" width="2.77734375" style="131" bestFit="1" customWidth="1"/>
    <col min="6938" max="6938" width="1.88671875" style="131" bestFit="1" customWidth="1"/>
    <col min="6939" max="6939" width="0.88671875" style="131" bestFit="1" customWidth="1"/>
    <col min="6940" max="6941" width="1.88671875" style="131" bestFit="1" customWidth="1"/>
    <col min="6942" max="6942" width="9.33203125" style="131" bestFit="1" customWidth="1"/>
    <col min="6943" max="7168" width="8.88671875" style="131"/>
    <col min="7169" max="7169" width="4.6640625" style="131" bestFit="1" customWidth="1"/>
    <col min="7170" max="7170" width="0.88671875" style="131" bestFit="1" customWidth="1"/>
    <col min="7171" max="7171" width="3.77734375" style="131" bestFit="1" customWidth="1"/>
    <col min="7172" max="7176" width="0.88671875" style="131" bestFit="1" customWidth="1"/>
    <col min="7177" max="7177" width="23.33203125" style="131" bestFit="1" customWidth="1"/>
    <col min="7178" max="7178" width="0.88671875" style="131" bestFit="1" customWidth="1"/>
    <col min="7179" max="7179" width="1.88671875" style="131" bestFit="1" customWidth="1"/>
    <col min="7180" max="7180" width="0.88671875" style="131" bestFit="1" customWidth="1"/>
    <col min="7181" max="7181" width="5.5546875" style="131" bestFit="1" customWidth="1"/>
    <col min="7182" max="7183" width="3.77734375" style="131" bestFit="1" customWidth="1"/>
    <col min="7184" max="7184" width="1.88671875" style="131" bestFit="1" customWidth="1"/>
    <col min="7185" max="7185" width="0.88671875" style="131" bestFit="1" customWidth="1"/>
    <col min="7186" max="7186" width="2.77734375" style="131" bestFit="1" customWidth="1"/>
    <col min="7187" max="7187" width="1.88671875" style="131" bestFit="1" customWidth="1"/>
    <col min="7188" max="7188" width="3.77734375" style="131" bestFit="1" customWidth="1"/>
    <col min="7189" max="7189" width="4.6640625" style="131" bestFit="1" customWidth="1"/>
    <col min="7190" max="7190" width="0.88671875" style="131" bestFit="1" customWidth="1"/>
    <col min="7191" max="7192" width="1.88671875" style="131" bestFit="1" customWidth="1"/>
    <col min="7193" max="7193" width="2.77734375" style="131" bestFit="1" customWidth="1"/>
    <col min="7194" max="7194" width="1.88671875" style="131" bestFit="1" customWidth="1"/>
    <col min="7195" max="7195" width="0.88671875" style="131" bestFit="1" customWidth="1"/>
    <col min="7196" max="7197" width="1.88671875" style="131" bestFit="1" customWidth="1"/>
    <col min="7198" max="7198" width="9.33203125" style="131" bestFit="1" customWidth="1"/>
    <col min="7199" max="7424" width="8.88671875" style="131"/>
    <col min="7425" max="7425" width="4.6640625" style="131" bestFit="1" customWidth="1"/>
    <col min="7426" max="7426" width="0.88671875" style="131" bestFit="1" customWidth="1"/>
    <col min="7427" max="7427" width="3.77734375" style="131" bestFit="1" customWidth="1"/>
    <col min="7428" max="7432" width="0.88671875" style="131" bestFit="1" customWidth="1"/>
    <col min="7433" max="7433" width="23.33203125" style="131" bestFit="1" customWidth="1"/>
    <col min="7434" max="7434" width="0.88671875" style="131" bestFit="1" customWidth="1"/>
    <col min="7435" max="7435" width="1.88671875" style="131" bestFit="1" customWidth="1"/>
    <col min="7436" max="7436" width="0.88671875" style="131" bestFit="1" customWidth="1"/>
    <col min="7437" max="7437" width="5.5546875" style="131" bestFit="1" customWidth="1"/>
    <col min="7438" max="7439" width="3.77734375" style="131" bestFit="1" customWidth="1"/>
    <col min="7440" max="7440" width="1.88671875" style="131" bestFit="1" customWidth="1"/>
    <col min="7441" max="7441" width="0.88671875" style="131" bestFit="1" customWidth="1"/>
    <col min="7442" max="7442" width="2.77734375" style="131" bestFit="1" customWidth="1"/>
    <col min="7443" max="7443" width="1.88671875" style="131" bestFit="1" customWidth="1"/>
    <col min="7444" max="7444" width="3.77734375" style="131" bestFit="1" customWidth="1"/>
    <col min="7445" max="7445" width="4.6640625" style="131" bestFit="1" customWidth="1"/>
    <col min="7446" max="7446" width="0.88671875" style="131" bestFit="1" customWidth="1"/>
    <col min="7447" max="7448" width="1.88671875" style="131" bestFit="1" customWidth="1"/>
    <col min="7449" max="7449" width="2.77734375" style="131" bestFit="1" customWidth="1"/>
    <col min="7450" max="7450" width="1.88671875" style="131" bestFit="1" customWidth="1"/>
    <col min="7451" max="7451" width="0.88671875" style="131" bestFit="1" customWidth="1"/>
    <col min="7452" max="7453" width="1.88671875" style="131" bestFit="1" customWidth="1"/>
    <col min="7454" max="7454" width="9.33203125" style="131" bestFit="1" customWidth="1"/>
    <col min="7455" max="7680" width="8.88671875" style="131"/>
    <col min="7681" max="7681" width="4.6640625" style="131" bestFit="1" customWidth="1"/>
    <col min="7682" max="7682" width="0.88671875" style="131" bestFit="1" customWidth="1"/>
    <col min="7683" max="7683" width="3.77734375" style="131" bestFit="1" customWidth="1"/>
    <col min="7684" max="7688" width="0.88671875" style="131" bestFit="1" customWidth="1"/>
    <col min="7689" max="7689" width="23.33203125" style="131" bestFit="1" customWidth="1"/>
    <col min="7690" max="7690" width="0.88671875" style="131" bestFit="1" customWidth="1"/>
    <col min="7691" max="7691" width="1.88671875" style="131" bestFit="1" customWidth="1"/>
    <col min="7692" max="7692" width="0.88671875" style="131" bestFit="1" customWidth="1"/>
    <col min="7693" max="7693" width="5.5546875" style="131" bestFit="1" customWidth="1"/>
    <col min="7694" max="7695" width="3.77734375" style="131" bestFit="1" customWidth="1"/>
    <col min="7696" max="7696" width="1.88671875" style="131" bestFit="1" customWidth="1"/>
    <col min="7697" max="7697" width="0.88671875" style="131" bestFit="1" customWidth="1"/>
    <col min="7698" max="7698" width="2.77734375" style="131" bestFit="1" customWidth="1"/>
    <col min="7699" max="7699" width="1.88671875" style="131" bestFit="1" customWidth="1"/>
    <col min="7700" max="7700" width="3.77734375" style="131" bestFit="1" customWidth="1"/>
    <col min="7701" max="7701" width="4.6640625" style="131" bestFit="1" customWidth="1"/>
    <col min="7702" max="7702" width="0.88671875" style="131" bestFit="1" customWidth="1"/>
    <col min="7703" max="7704" width="1.88671875" style="131" bestFit="1" customWidth="1"/>
    <col min="7705" max="7705" width="2.77734375" style="131" bestFit="1" customWidth="1"/>
    <col min="7706" max="7706" width="1.88671875" style="131" bestFit="1" customWidth="1"/>
    <col min="7707" max="7707" width="0.88671875" style="131" bestFit="1" customWidth="1"/>
    <col min="7708" max="7709" width="1.88671875" style="131" bestFit="1" customWidth="1"/>
    <col min="7710" max="7710" width="9.33203125" style="131" bestFit="1" customWidth="1"/>
    <col min="7711" max="7936" width="8.88671875" style="131"/>
    <col min="7937" max="7937" width="4.6640625" style="131" bestFit="1" customWidth="1"/>
    <col min="7938" max="7938" width="0.88671875" style="131" bestFit="1" customWidth="1"/>
    <col min="7939" max="7939" width="3.77734375" style="131" bestFit="1" customWidth="1"/>
    <col min="7940" max="7944" width="0.88671875" style="131" bestFit="1" customWidth="1"/>
    <col min="7945" max="7945" width="23.33203125" style="131" bestFit="1" customWidth="1"/>
    <col min="7946" max="7946" width="0.88671875" style="131" bestFit="1" customWidth="1"/>
    <col min="7947" max="7947" width="1.88671875" style="131" bestFit="1" customWidth="1"/>
    <col min="7948" max="7948" width="0.88671875" style="131" bestFit="1" customWidth="1"/>
    <col min="7949" max="7949" width="5.5546875" style="131" bestFit="1" customWidth="1"/>
    <col min="7950" max="7951" width="3.77734375" style="131" bestFit="1" customWidth="1"/>
    <col min="7952" max="7952" width="1.88671875" style="131" bestFit="1" customWidth="1"/>
    <col min="7953" max="7953" width="0.88671875" style="131" bestFit="1" customWidth="1"/>
    <col min="7954" max="7954" width="2.77734375" style="131" bestFit="1" customWidth="1"/>
    <col min="7955" max="7955" width="1.88671875" style="131" bestFit="1" customWidth="1"/>
    <col min="7956" max="7956" width="3.77734375" style="131" bestFit="1" customWidth="1"/>
    <col min="7957" max="7957" width="4.6640625" style="131" bestFit="1" customWidth="1"/>
    <col min="7958" max="7958" width="0.88671875" style="131" bestFit="1" customWidth="1"/>
    <col min="7959" max="7960" width="1.88671875" style="131" bestFit="1" customWidth="1"/>
    <col min="7961" max="7961" width="2.77734375" style="131" bestFit="1" customWidth="1"/>
    <col min="7962" max="7962" width="1.88671875" style="131" bestFit="1" customWidth="1"/>
    <col min="7963" max="7963" width="0.88671875" style="131" bestFit="1" customWidth="1"/>
    <col min="7964" max="7965" width="1.88671875" style="131" bestFit="1" customWidth="1"/>
    <col min="7966" max="7966" width="9.33203125" style="131" bestFit="1" customWidth="1"/>
    <col min="7967" max="8192" width="8.88671875" style="131"/>
    <col min="8193" max="8193" width="4.6640625" style="131" bestFit="1" customWidth="1"/>
    <col min="8194" max="8194" width="0.88671875" style="131" bestFit="1" customWidth="1"/>
    <col min="8195" max="8195" width="3.77734375" style="131" bestFit="1" customWidth="1"/>
    <col min="8196" max="8200" width="0.88671875" style="131" bestFit="1" customWidth="1"/>
    <col min="8201" max="8201" width="23.33203125" style="131" bestFit="1" customWidth="1"/>
    <col min="8202" max="8202" width="0.88671875" style="131" bestFit="1" customWidth="1"/>
    <col min="8203" max="8203" width="1.88671875" style="131" bestFit="1" customWidth="1"/>
    <col min="8204" max="8204" width="0.88671875" style="131" bestFit="1" customWidth="1"/>
    <col min="8205" max="8205" width="5.5546875" style="131" bestFit="1" customWidth="1"/>
    <col min="8206" max="8207" width="3.77734375" style="131" bestFit="1" customWidth="1"/>
    <col min="8208" max="8208" width="1.88671875" style="131" bestFit="1" customWidth="1"/>
    <col min="8209" max="8209" width="0.88671875" style="131" bestFit="1" customWidth="1"/>
    <col min="8210" max="8210" width="2.77734375" style="131" bestFit="1" customWidth="1"/>
    <col min="8211" max="8211" width="1.88671875" style="131" bestFit="1" customWidth="1"/>
    <col min="8212" max="8212" width="3.77734375" style="131" bestFit="1" customWidth="1"/>
    <col min="8213" max="8213" width="4.6640625" style="131" bestFit="1" customWidth="1"/>
    <col min="8214" max="8214" width="0.88671875" style="131" bestFit="1" customWidth="1"/>
    <col min="8215" max="8216" width="1.88671875" style="131" bestFit="1" customWidth="1"/>
    <col min="8217" max="8217" width="2.77734375" style="131" bestFit="1" customWidth="1"/>
    <col min="8218" max="8218" width="1.88671875" style="131" bestFit="1" customWidth="1"/>
    <col min="8219" max="8219" width="0.88671875" style="131" bestFit="1" customWidth="1"/>
    <col min="8220" max="8221" width="1.88671875" style="131" bestFit="1" customWidth="1"/>
    <col min="8222" max="8222" width="9.33203125" style="131" bestFit="1" customWidth="1"/>
    <col min="8223" max="8448" width="8.88671875" style="131"/>
    <col min="8449" max="8449" width="4.6640625" style="131" bestFit="1" customWidth="1"/>
    <col min="8450" max="8450" width="0.88671875" style="131" bestFit="1" customWidth="1"/>
    <col min="8451" max="8451" width="3.77734375" style="131" bestFit="1" customWidth="1"/>
    <col min="8452" max="8456" width="0.88671875" style="131" bestFit="1" customWidth="1"/>
    <col min="8457" max="8457" width="23.33203125" style="131" bestFit="1" customWidth="1"/>
    <col min="8458" max="8458" width="0.88671875" style="131" bestFit="1" customWidth="1"/>
    <col min="8459" max="8459" width="1.88671875" style="131" bestFit="1" customWidth="1"/>
    <col min="8460" max="8460" width="0.88671875" style="131" bestFit="1" customWidth="1"/>
    <col min="8461" max="8461" width="5.5546875" style="131" bestFit="1" customWidth="1"/>
    <col min="8462" max="8463" width="3.77734375" style="131" bestFit="1" customWidth="1"/>
    <col min="8464" max="8464" width="1.88671875" style="131" bestFit="1" customWidth="1"/>
    <col min="8465" max="8465" width="0.88671875" style="131" bestFit="1" customWidth="1"/>
    <col min="8466" max="8466" width="2.77734375" style="131" bestFit="1" customWidth="1"/>
    <col min="8467" max="8467" width="1.88671875" style="131" bestFit="1" customWidth="1"/>
    <col min="8468" max="8468" width="3.77734375" style="131" bestFit="1" customWidth="1"/>
    <col min="8469" max="8469" width="4.6640625" style="131" bestFit="1" customWidth="1"/>
    <col min="8470" max="8470" width="0.88671875" style="131" bestFit="1" customWidth="1"/>
    <col min="8471" max="8472" width="1.88671875" style="131" bestFit="1" customWidth="1"/>
    <col min="8473" max="8473" width="2.77734375" style="131" bestFit="1" customWidth="1"/>
    <col min="8474" max="8474" width="1.88671875" style="131" bestFit="1" customWidth="1"/>
    <col min="8475" max="8475" width="0.88671875" style="131" bestFit="1" customWidth="1"/>
    <col min="8476" max="8477" width="1.88671875" style="131" bestFit="1" customWidth="1"/>
    <col min="8478" max="8478" width="9.33203125" style="131" bestFit="1" customWidth="1"/>
    <col min="8479" max="8704" width="8.88671875" style="131"/>
    <col min="8705" max="8705" width="4.6640625" style="131" bestFit="1" customWidth="1"/>
    <col min="8706" max="8706" width="0.88671875" style="131" bestFit="1" customWidth="1"/>
    <col min="8707" max="8707" width="3.77734375" style="131" bestFit="1" customWidth="1"/>
    <col min="8708" max="8712" width="0.88671875" style="131" bestFit="1" customWidth="1"/>
    <col min="8713" max="8713" width="23.33203125" style="131" bestFit="1" customWidth="1"/>
    <col min="8714" max="8714" width="0.88671875" style="131" bestFit="1" customWidth="1"/>
    <col min="8715" max="8715" width="1.88671875" style="131" bestFit="1" customWidth="1"/>
    <col min="8716" max="8716" width="0.88671875" style="131" bestFit="1" customWidth="1"/>
    <col min="8717" max="8717" width="5.5546875" style="131" bestFit="1" customWidth="1"/>
    <col min="8718" max="8719" width="3.77734375" style="131" bestFit="1" customWidth="1"/>
    <col min="8720" max="8720" width="1.88671875" style="131" bestFit="1" customWidth="1"/>
    <col min="8721" max="8721" width="0.88671875" style="131" bestFit="1" customWidth="1"/>
    <col min="8722" max="8722" width="2.77734375" style="131" bestFit="1" customWidth="1"/>
    <col min="8723" max="8723" width="1.88671875" style="131" bestFit="1" customWidth="1"/>
    <col min="8724" max="8724" width="3.77734375" style="131" bestFit="1" customWidth="1"/>
    <col min="8725" max="8725" width="4.6640625" style="131" bestFit="1" customWidth="1"/>
    <col min="8726" max="8726" width="0.88671875" style="131" bestFit="1" customWidth="1"/>
    <col min="8727" max="8728" width="1.88671875" style="131" bestFit="1" customWidth="1"/>
    <col min="8729" max="8729" width="2.77734375" style="131" bestFit="1" customWidth="1"/>
    <col min="8730" max="8730" width="1.88671875" style="131" bestFit="1" customWidth="1"/>
    <col min="8731" max="8731" width="0.88671875" style="131" bestFit="1" customWidth="1"/>
    <col min="8732" max="8733" width="1.88671875" style="131" bestFit="1" customWidth="1"/>
    <col min="8734" max="8734" width="9.33203125" style="131" bestFit="1" customWidth="1"/>
    <col min="8735" max="8960" width="8.88671875" style="131"/>
    <col min="8961" max="8961" width="4.6640625" style="131" bestFit="1" customWidth="1"/>
    <col min="8962" max="8962" width="0.88671875" style="131" bestFit="1" customWidth="1"/>
    <col min="8963" max="8963" width="3.77734375" style="131" bestFit="1" customWidth="1"/>
    <col min="8964" max="8968" width="0.88671875" style="131" bestFit="1" customWidth="1"/>
    <col min="8969" max="8969" width="23.33203125" style="131" bestFit="1" customWidth="1"/>
    <col min="8970" max="8970" width="0.88671875" style="131" bestFit="1" customWidth="1"/>
    <col min="8971" max="8971" width="1.88671875" style="131" bestFit="1" customWidth="1"/>
    <col min="8972" max="8972" width="0.88671875" style="131" bestFit="1" customWidth="1"/>
    <col min="8973" max="8973" width="5.5546875" style="131" bestFit="1" customWidth="1"/>
    <col min="8974" max="8975" width="3.77734375" style="131" bestFit="1" customWidth="1"/>
    <col min="8976" max="8976" width="1.88671875" style="131" bestFit="1" customWidth="1"/>
    <col min="8977" max="8977" width="0.88671875" style="131" bestFit="1" customWidth="1"/>
    <col min="8978" max="8978" width="2.77734375" style="131" bestFit="1" customWidth="1"/>
    <col min="8979" max="8979" width="1.88671875" style="131" bestFit="1" customWidth="1"/>
    <col min="8980" max="8980" width="3.77734375" style="131" bestFit="1" customWidth="1"/>
    <col min="8981" max="8981" width="4.6640625" style="131" bestFit="1" customWidth="1"/>
    <col min="8982" max="8982" width="0.88671875" style="131" bestFit="1" customWidth="1"/>
    <col min="8983" max="8984" width="1.88671875" style="131" bestFit="1" customWidth="1"/>
    <col min="8985" max="8985" width="2.77734375" style="131" bestFit="1" customWidth="1"/>
    <col min="8986" max="8986" width="1.88671875" style="131" bestFit="1" customWidth="1"/>
    <col min="8987" max="8987" width="0.88671875" style="131" bestFit="1" customWidth="1"/>
    <col min="8988" max="8989" width="1.88671875" style="131" bestFit="1" customWidth="1"/>
    <col min="8990" max="8990" width="9.33203125" style="131" bestFit="1" customWidth="1"/>
    <col min="8991" max="9216" width="8.88671875" style="131"/>
    <col min="9217" max="9217" width="4.6640625" style="131" bestFit="1" customWidth="1"/>
    <col min="9218" max="9218" width="0.88671875" style="131" bestFit="1" customWidth="1"/>
    <col min="9219" max="9219" width="3.77734375" style="131" bestFit="1" customWidth="1"/>
    <col min="9220" max="9224" width="0.88671875" style="131" bestFit="1" customWidth="1"/>
    <col min="9225" max="9225" width="23.33203125" style="131" bestFit="1" customWidth="1"/>
    <col min="9226" max="9226" width="0.88671875" style="131" bestFit="1" customWidth="1"/>
    <col min="9227" max="9227" width="1.88671875" style="131" bestFit="1" customWidth="1"/>
    <col min="9228" max="9228" width="0.88671875" style="131" bestFit="1" customWidth="1"/>
    <col min="9229" max="9229" width="5.5546875" style="131" bestFit="1" customWidth="1"/>
    <col min="9230" max="9231" width="3.77734375" style="131" bestFit="1" customWidth="1"/>
    <col min="9232" max="9232" width="1.88671875" style="131" bestFit="1" customWidth="1"/>
    <col min="9233" max="9233" width="0.88671875" style="131" bestFit="1" customWidth="1"/>
    <col min="9234" max="9234" width="2.77734375" style="131" bestFit="1" customWidth="1"/>
    <col min="9235" max="9235" width="1.88671875" style="131" bestFit="1" customWidth="1"/>
    <col min="9236" max="9236" width="3.77734375" style="131" bestFit="1" customWidth="1"/>
    <col min="9237" max="9237" width="4.6640625" style="131" bestFit="1" customWidth="1"/>
    <col min="9238" max="9238" width="0.88671875" style="131" bestFit="1" customWidth="1"/>
    <col min="9239" max="9240" width="1.88671875" style="131" bestFit="1" customWidth="1"/>
    <col min="9241" max="9241" width="2.77734375" style="131" bestFit="1" customWidth="1"/>
    <col min="9242" max="9242" width="1.88671875" style="131" bestFit="1" customWidth="1"/>
    <col min="9243" max="9243" width="0.88671875" style="131" bestFit="1" customWidth="1"/>
    <col min="9244" max="9245" width="1.88671875" style="131" bestFit="1" customWidth="1"/>
    <col min="9246" max="9246" width="9.33203125" style="131" bestFit="1" customWidth="1"/>
    <col min="9247" max="9472" width="8.88671875" style="131"/>
    <col min="9473" max="9473" width="4.6640625" style="131" bestFit="1" customWidth="1"/>
    <col min="9474" max="9474" width="0.88671875" style="131" bestFit="1" customWidth="1"/>
    <col min="9475" max="9475" width="3.77734375" style="131" bestFit="1" customWidth="1"/>
    <col min="9476" max="9480" width="0.88671875" style="131" bestFit="1" customWidth="1"/>
    <col min="9481" max="9481" width="23.33203125" style="131" bestFit="1" customWidth="1"/>
    <col min="9482" max="9482" width="0.88671875" style="131" bestFit="1" customWidth="1"/>
    <col min="9483" max="9483" width="1.88671875" style="131" bestFit="1" customWidth="1"/>
    <col min="9484" max="9484" width="0.88671875" style="131" bestFit="1" customWidth="1"/>
    <col min="9485" max="9485" width="5.5546875" style="131" bestFit="1" customWidth="1"/>
    <col min="9486" max="9487" width="3.77734375" style="131" bestFit="1" customWidth="1"/>
    <col min="9488" max="9488" width="1.88671875" style="131" bestFit="1" customWidth="1"/>
    <col min="9489" max="9489" width="0.88671875" style="131" bestFit="1" customWidth="1"/>
    <col min="9490" max="9490" width="2.77734375" style="131" bestFit="1" customWidth="1"/>
    <col min="9491" max="9491" width="1.88671875" style="131" bestFit="1" customWidth="1"/>
    <col min="9492" max="9492" width="3.77734375" style="131" bestFit="1" customWidth="1"/>
    <col min="9493" max="9493" width="4.6640625" style="131" bestFit="1" customWidth="1"/>
    <col min="9494" max="9494" width="0.88671875" style="131" bestFit="1" customWidth="1"/>
    <col min="9495" max="9496" width="1.88671875" style="131" bestFit="1" customWidth="1"/>
    <col min="9497" max="9497" width="2.77734375" style="131" bestFit="1" customWidth="1"/>
    <col min="9498" max="9498" width="1.88671875" style="131" bestFit="1" customWidth="1"/>
    <col min="9499" max="9499" width="0.88671875" style="131" bestFit="1" customWidth="1"/>
    <col min="9500" max="9501" width="1.88671875" style="131" bestFit="1" customWidth="1"/>
    <col min="9502" max="9502" width="9.33203125" style="131" bestFit="1" customWidth="1"/>
    <col min="9503" max="9728" width="8.88671875" style="131"/>
    <col min="9729" max="9729" width="4.6640625" style="131" bestFit="1" customWidth="1"/>
    <col min="9730" max="9730" width="0.88671875" style="131" bestFit="1" customWidth="1"/>
    <col min="9731" max="9731" width="3.77734375" style="131" bestFit="1" customWidth="1"/>
    <col min="9732" max="9736" width="0.88671875" style="131" bestFit="1" customWidth="1"/>
    <col min="9737" max="9737" width="23.33203125" style="131" bestFit="1" customWidth="1"/>
    <col min="9738" max="9738" width="0.88671875" style="131" bestFit="1" customWidth="1"/>
    <col min="9739" max="9739" width="1.88671875" style="131" bestFit="1" customWidth="1"/>
    <col min="9740" max="9740" width="0.88671875" style="131" bestFit="1" customWidth="1"/>
    <col min="9741" max="9741" width="5.5546875" style="131" bestFit="1" customWidth="1"/>
    <col min="9742" max="9743" width="3.77734375" style="131" bestFit="1" customWidth="1"/>
    <col min="9744" max="9744" width="1.88671875" style="131" bestFit="1" customWidth="1"/>
    <col min="9745" max="9745" width="0.88671875" style="131" bestFit="1" customWidth="1"/>
    <col min="9746" max="9746" width="2.77734375" style="131" bestFit="1" customWidth="1"/>
    <col min="9747" max="9747" width="1.88671875" style="131" bestFit="1" customWidth="1"/>
    <col min="9748" max="9748" width="3.77734375" style="131" bestFit="1" customWidth="1"/>
    <col min="9749" max="9749" width="4.6640625" style="131" bestFit="1" customWidth="1"/>
    <col min="9750" max="9750" width="0.88671875" style="131" bestFit="1" customWidth="1"/>
    <col min="9751" max="9752" width="1.88671875" style="131" bestFit="1" customWidth="1"/>
    <col min="9753" max="9753" width="2.77734375" style="131" bestFit="1" customWidth="1"/>
    <col min="9754" max="9754" width="1.88671875" style="131" bestFit="1" customWidth="1"/>
    <col min="9755" max="9755" width="0.88671875" style="131" bestFit="1" customWidth="1"/>
    <col min="9756" max="9757" width="1.88671875" style="131" bestFit="1" customWidth="1"/>
    <col min="9758" max="9758" width="9.33203125" style="131" bestFit="1" customWidth="1"/>
    <col min="9759" max="9984" width="8.88671875" style="131"/>
    <col min="9985" max="9985" width="4.6640625" style="131" bestFit="1" customWidth="1"/>
    <col min="9986" max="9986" width="0.88671875" style="131" bestFit="1" customWidth="1"/>
    <col min="9987" max="9987" width="3.77734375" style="131" bestFit="1" customWidth="1"/>
    <col min="9988" max="9992" width="0.88671875" style="131" bestFit="1" customWidth="1"/>
    <col min="9993" max="9993" width="23.33203125" style="131" bestFit="1" customWidth="1"/>
    <col min="9994" max="9994" width="0.88671875" style="131" bestFit="1" customWidth="1"/>
    <col min="9995" max="9995" width="1.88671875" style="131" bestFit="1" customWidth="1"/>
    <col min="9996" max="9996" width="0.88671875" style="131" bestFit="1" customWidth="1"/>
    <col min="9997" max="9997" width="5.5546875" style="131" bestFit="1" customWidth="1"/>
    <col min="9998" max="9999" width="3.77734375" style="131" bestFit="1" customWidth="1"/>
    <col min="10000" max="10000" width="1.88671875" style="131" bestFit="1" customWidth="1"/>
    <col min="10001" max="10001" width="0.88671875" style="131" bestFit="1" customWidth="1"/>
    <col min="10002" max="10002" width="2.77734375" style="131" bestFit="1" customWidth="1"/>
    <col min="10003" max="10003" width="1.88671875" style="131" bestFit="1" customWidth="1"/>
    <col min="10004" max="10004" width="3.77734375" style="131" bestFit="1" customWidth="1"/>
    <col min="10005" max="10005" width="4.6640625" style="131" bestFit="1" customWidth="1"/>
    <col min="10006" max="10006" width="0.88671875" style="131" bestFit="1" customWidth="1"/>
    <col min="10007" max="10008" width="1.88671875" style="131" bestFit="1" customWidth="1"/>
    <col min="10009" max="10009" width="2.77734375" style="131" bestFit="1" customWidth="1"/>
    <col min="10010" max="10010" width="1.88671875" style="131" bestFit="1" customWidth="1"/>
    <col min="10011" max="10011" width="0.88671875" style="131" bestFit="1" customWidth="1"/>
    <col min="10012" max="10013" width="1.88671875" style="131" bestFit="1" customWidth="1"/>
    <col min="10014" max="10014" width="9.33203125" style="131" bestFit="1" customWidth="1"/>
    <col min="10015" max="10240" width="8.88671875" style="131"/>
    <col min="10241" max="10241" width="4.6640625" style="131" bestFit="1" customWidth="1"/>
    <col min="10242" max="10242" width="0.88671875" style="131" bestFit="1" customWidth="1"/>
    <col min="10243" max="10243" width="3.77734375" style="131" bestFit="1" customWidth="1"/>
    <col min="10244" max="10248" width="0.88671875" style="131" bestFit="1" customWidth="1"/>
    <col min="10249" max="10249" width="23.33203125" style="131" bestFit="1" customWidth="1"/>
    <col min="10250" max="10250" width="0.88671875" style="131" bestFit="1" customWidth="1"/>
    <col min="10251" max="10251" width="1.88671875" style="131" bestFit="1" customWidth="1"/>
    <col min="10252" max="10252" width="0.88671875" style="131" bestFit="1" customWidth="1"/>
    <col min="10253" max="10253" width="5.5546875" style="131" bestFit="1" customWidth="1"/>
    <col min="10254" max="10255" width="3.77734375" style="131" bestFit="1" customWidth="1"/>
    <col min="10256" max="10256" width="1.88671875" style="131" bestFit="1" customWidth="1"/>
    <col min="10257" max="10257" width="0.88671875" style="131" bestFit="1" customWidth="1"/>
    <col min="10258" max="10258" width="2.77734375" style="131" bestFit="1" customWidth="1"/>
    <col min="10259" max="10259" width="1.88671875" style="131" bestFit="1" customWidth="1"/>
    <col min="10260" max="10260" width="3.77734375" style="131" bestFit="1" customWidth="1"/>
    <col min="10261" max="10261" width="4.6640625" style="131" bestFit="1" customWidth="1"/>
    <col min="10262" max="10262" width="0.88671875" style="131" bestFit="1" customWidth="1"/>
    <col min="10263" max="10264" width="1.88671875" style="131" bestFit="1" customWidth="1"/>
    <col min="10265" max="10265" width="2.77734375" style="131" bestFit="1" customWidth="1"/>
    <col min="10266" max="10266" width="1.88671875" style="131" bestFit="1" customWidth="1"/>
    <col min="10267" max="10267" width="0.88671875" style="131" bestFit="1" customWidth="1"/>
    <col min="10268" max="10269" width="1.88671875" style="131" bestFit="1" customWidth="1"/>
    <col min="10270" max="10270" width="9.33203125" style="131" bestFit="1" customWidth="1"/>
    <col min="10271" max="10496" width="8.88671875" style="131"/>
    <col min="10497" max="10497" width="4.6640625" style="131" bestFit="1" customWidth="1"/>
    <col min="10498" max="10498" width="0.88671875" style="131" bestFit="1" customWidth="1"/>
    <col min="10499" max="10499" width="3.77734375" style="131" bestFit="1" customWidth="1"/>
    <col min="10500" max="10504" width="0.88671875" style="131" bestFit="1" customWidth="1"/>
    <col min="10505" max="10505" width="23.33203125" style="131" bestFit="1" customWidth="1"/>
    <col min="10506" max="10506" width="0.88671875" style="131" bestFit="1" customWidth="1"/>
    <col min="10507" max="10507" width="1.88671875" style="131" bestFit="1" customWidth="1"/>
    <col min="10508" max="10508" width="0.88671875" style="131" bestFit="1" customWidth="1"/>
    <col min="10509" max="10509" width="5.5546875" style="131" bestFit="1" customWidth="1"/>
    <col min="10510" max="10511" width="3.77734375" style="131" bestFit="1" customWidth="1"/>
    <col min="10512" max="10512" width="1.88671875" style="131" bestFit="1" customWidth="1"/>
    <col min="10513" max="10513" width="0.88671875" style="131" bestFit="1" customWidth="1"/>
    <col min="10514" max="10514" width="2.77734375" style="131" bestFit="1" customWidth="1"/>
    <col min="10515" max="10515" width="1.88671875" style="131" bestFit="1" customWidth="1"/>
    <col min="10516" max="10516" width="3.77734375" style="131" bestFit="1" customWidth="1"/>
    <col min="10517" max="10517" width="4.6640625" style="131" bestFit="1" customWidth="1"/>
    <col min="10518" max="10518" width="0.88671875" style="131" bestFit="1" customWidth="1"/>
    <col min="10519" max="10520" width="1.88671875" style="131" bestFit="1" customWidth="1"/>
    <col min="10521" max="10521" width="2.77734375" style="131" bestFit="1" customWidth="1"/>
    <col min="10522" max="10522" width="1.88671875" style="131" bestFit="1" customWidth="1"/>
    <col min="10523" max="10523" width="0.88671875" style="131" bestFit="1" customWidth="1"/>
    <col min="10524" max="10525" width="1.88671875" style="131" bestFit="1" customWidth="1"/>
    <col min="10526" max="10526" width="9.33203125" style="131" bestFit="1" customWidth="1"/>
    <col min="10527" max="10752" width="8.88671875" style="131"/>
    <col min="10753" max="10753" width="4.6640625" style="131" bestFit="1" customWidth="1"/>
    <col min="10754" max="10754" width="0.88671875" style="131" bestFit="1" customWidth="1"/>
    <col min="10755" max="10755" width="3.77734375" style="131" bestFit="1" customWidth="1"/>
    <col min="10756" max="10760" width="0.88671875" style="131" bestFit="1" customWidth="1"/>
    <col min="10761" max="10761" width="23.33203125" style="131" bestFit="1" customWidth="1"/>
    <col min="10762" max="10762" width="0.88671875" style="131" bestFit="1" customWidth="1"/>
    <col min="10763" max="10763" width="1.88671875" style="131" bestFit="1" customWidth="1"/>
    <col min="10764" max="10764" width="0.88671875" style="131" bestFit="1" customWidth="1"/>
    <col min="10765" max="10765" width="5.5546875" style="131" bestFit="1" customWidth="1"/>
    <col min="10766" max="10767" width="3.77734375" style="131" bestFit="1" customWidth="1"/>
    <col min="10768" max="10768" width="1.88671875" style="131" bestFit="1" customWidth="1"/>
    <col min="10769" max="10769" width="0.88671875" style="131" bestFit="1" customWidth="1"/>
    <col min="10770" max="10770" width="2.77734375" style="131" bestFit="1" customWidth="1"/>
    <col min="10771" max="10771" width="1.88671875" style="131" bestFit="1" customWidth="1"/>
    <col min="10772" max="10772" width="3.77734375" style="131" bestFit="1" customWidth="1"/>
    <col min="10773" max="10773" width="4.6640625" style="131" bestFit="1" customWidth="1"/>
    <col min="10774" max="10774" width="0.88671875" style="131" bestFit="1" customWidth="1"/>
    <col min="10775" max="10776" width="1.88671875" style="131" bestFit="1" customWidth="1"/>
    <col min="10777" max="10777" width="2.77734375" style="131" bestFit="1" customWidth="1"/>
    <col min="10778" max="10778" width="1.88671875" style="131" bestFit="1" customWidth="1"/>
    <col min="10779" max="10779" width="0.88671875" style="131" bestFit="1" customWidth="1"/>
    <col min="10780" max="10781" width="1.88671875" style="131" bestFit="1" customWidth="1"/>
    <col min="10782" max="10782" width="9.33203125" style="131" bestFit="1" customWidth="1"/>
    <col min="10783" max="11008" width="8.88671875" style="131"/>
    <col min="11009" max="11009" width="4.6640625" style="131" bestFit="1" customWidth="1"/>
    <col min="11010" max="11010" width="0.88671875" style="131" bestFit="1" customWidth="1"/>
    <col min="11011" max="11011" width="3.77734375" style="131" bestFit="1" customWidth="1"/>
    <col min="11012" max="11016" width="0.88671875" style="131" bestFit="1" customWidth="1"/>
    <col min="11017" max="11017" width="23.33203125" style="131" bestFit="1" customWidth="1"/>
    <col min="11018" max="11018" width="0.88671875" style="131" bestFit="1" customWidth="1"/>
    <col min="11019" max="11019" width="1.88671875" style="131" bestFit="1" customWidth="1"/>
    <col min="11020" max="11020" width="0.88671875" style="131" bestFit="1" customWidth="1"/>
    <col min="11021" max="11021" width="5.5546875" style="131" bestFit="1" customWidth="1"/>
    <col min="11022" max="11023" width="3.77734375" style="131" bestFit="1" customWidth="1"/>
    <col min="11024" max="11024" width="1.88671875" style="131" bestFit="1" customWidth="1"/>
    <col min="11025" max="11025" width="0.88671875" style="131" bestFit="1" customWidth="1"/>
    <col min="11026" max="11026" width="2.77734375" style="131" bestFit="1" customWidth="1"/>
    <col min="11027" max="11027" width="1.88671875" style="131" bestFit="1" customWidth="1"/>
    <col min="11028" max="11028" width="3.77734375" style="131" bestFit="1" customWidth="1"/>
    <col min="11029" max="11029" width="4.6640625" style="131" bestFit="1" customWidth="1"/>
    <col min="11030" max="11030" width="0.88671875" style="131" bestFit="1" customWidth="1"/>
    <col min="11031" max="11032" width="1.88671875" style="131" bestFit="1" customWidth="1"/>
    <col min="11033" max="11033" width="2.77734375" style="131" bestFit="1" customWidth="1"/>
    <col min="11034" max="11034" width="1.88671875" style="131" bestFit="1" customWidth="1"/>
    <col min="11035" max="11035" width="0.88671875" style="131" bestFit="1" customWidth="1"/>
    <col min="11036" max="11037" width="1.88671875" style="131" bestFit="1" customWidth="1"/>
    <col min="11038" max="11038" width="9.33203125" style="131" bestFit="1" customWidth="1"/>
    <col min="11039" max="11264" width="8.88671875" style="131"/>
    <col min="11265" max="11265" width="4.6640625" style="131" bestFit="1" customWidth="1"/>
    <col min="11266" max="11266" width="0.88671875" style="131" bestFit="1" customWidth="1"/>
    <col min="11267" max="11267" width="3.77734375" style="131" bestFit="1" customWidth="1"/>
    <col min="11268" max="11272" width="0.88671875" style="131" bestFit="1" customWidth="1"/>
    <col min="11273" max="11273" width="23.33203125" style="131" bestFit="1" customWidth="1"/>
    <col min="11274" max="11274" width="0.88671875" style="131" bestFit="1" customWidth="1"/>
    <col min="11275" max="11275" width="1.88671875" style="131" bestFit="1" customWidth="1"/>
    <col min="11276" max="11276" width="0.88671875" style="131" bestFit="1" customWidth="1"/>
    <col min="11277" max="11277" width="5.5546875" style="131" bestFit="1" customWidth="1"/>
    <col min="11278" max="11279" width="3.77734375" style="131" bestFit="1" customWidth="1"/>
    <col min="11280" max="11280" width="1.88671875" style="131" bestFit="1" customWidth="1"/>
    <col min="11281" max="11281" width="0.88671875" style="131" bestFit="1" customWidth="1"/>
    <col min="11282" max="11282" width="2.77734375" style="131" bestFit="1" customWidth="1"/>
    <col min="11283" max="11283" width="1.88671875" style="131" bestFit="1" customWidth="1"/>
    <col min="11284" max="11284" width="3.77734375" style="131" bestFit="1" customWidth="1"/>
    <col min="11285" max="11285" width="4.6640625" style="131" bestFit="1" customWidth="1"/>
    <col min="11286" max="11286" width="0.88671875" style="131" bestFit="1" customWidth="1"/>
    <col min="11287" max="11288" width="1.88671875" style="131" bestFit="1" customWidth="1"/>
    <col min="11289" max="11289" width="2.77734375" style="131" bestFit="1" customWidth="1"/>
    <col min="11290" max="11290" width="1.88671875" style="131" bestFit="1" customWidth="1"/>
    <col min="11291" max="11291" width="0.88671875" style="131" bestFit="1" customWidth="1"/>
    <col min="11292" max="11293" width="1.88671875" style="131" bestFit="1" customWidth="1"/>
    <col min="11294" max="11294" width="9.33203125" style="131" bestFit="1" customWidth="1"/>
    <col min="11295" max="11520" width="8.88671875" style="131"/>
    <col min="11521" max="11521" width="4.6640625" style="131" bestFit="1" customWidth="1"/>
    <col min="11522" max="11522" width="0.88671875" style="131" bestFit="1" customWidth="1"/>
    <col min="11523" max="11523" width="3.77734375" style="131" bestFit="1" customWidth="1"/>
    <col min="11524" max="11528" width="0.88671875" style="131" bestFit="1" customWidth="1"/>
    <col min="11529" max="11529" width="23.33203125" style="131" bestFit="1" customWidth="1"/>
    <col min="11530" max="11530" width="0.88671875" style="131" bestFit="1" customWidth="1"/>
    <col min="11531" max="11531" width="1.88671875" style="131" bestFit="1" customWidth="1"/>
    <col min="11532" max="11532" width="0.88671875" style="131" bestFit="1" customWidth="1"/>
    <col min="11533" max="11533" width="5.5546875" style="131" bestFit="1" customWidth="1"/>
    <col min="11534" max="11535" width="3.77734375" style="131" bestFit="1" customWidth="1"/>
    <col min="11536" max="11536" width="1.88671875" style="131" bestFit="1" customWidth="1"/>
    <col min="11537" max="11537" width="0.88671875" style="131" bestFit="1" customWidth="1"/>
    <col min="11538" max="11538" width="2.77734375" style="131" bestFit="1" customWidth="1"/>
    <col min="11539" max="11539" width="1.88671875" style="131" bestFit="1" customWidth="1"/>
    <col min="11540" max="11540" width="3.77734375" style="131" bestFit="1" customWidth="1"/>
    <col min="11541" max="11541" width="4.6640625" style="131" bestFit="1" customWidth="1"/>
    <col min="11542" max="11542" width="0.88671875" style="131" bestFit="1" customWidth="1"/>
    <col min="11543" max="11544" width="1.88671875" style="131" bestFit="1" customWidth="1"/>
    <col min="11545" max="11545" width="2.77734375" style="131" bestFit="1" customWidth="1"/>
    <col min="11546" max="11546" width="1.88671875" style="131" bestFit="1" customWidth="1"/>
    <col min="11547" max="11547" width="0.88671875" style="131" bestFit="1" customWidth="1"/>
    <col min="11548" max="11549" width="1.88671875" style="131" bestFit="1" customWidth="1"/>
    <col min="11550" max="11550" width="9.33203125" style="131" bestFit="1" customWidth="1"/>
    <col min="11551" max="11776" width="8.88671875" style="131"/>
    <col min="11777" max="11777" width="4.6640625" style="131" bestFit="1" customWidth="1"/>
    <col min="11778" max="11778" width="0.88671875" style="131" bestFit="1" customWidth="1"/>
    <col min="11779" max="11779" width="3.77734375" style="131" bestFit="1" customWidth="1"/>
    <col min="11780" max="11784" width="0.88671875" style="131" bestFit="1" customWidth="1"/>
    <col min="11785" max="11785" width="23.33203125" style="131" bestFit="1" customWidth="1"/>
    <col min="11786" max="11786" width="0.88671875" style="131" bestFit="1" customWidth="1"/>
    <col min="11787" max="11787" width="1.88671875" style="131" bestFit="1" customWidth="1"/>
    <col min="11788" max="11788" width="0.88671875" style="131" bestFit="1" customWidth="1"/>
    <col min="11789" max="11789" width="5.5546875" style="131" bestFit="1" customWidth="1"/>
    <col min="11790" max="11791" width="3.77734375" style="131" bestFit="1" customWidth="1"/>
    <col min="11792" max="11792" width="1.88671875" style="131" bestFit="1" customWidth="1"/>
    <col min="11793" max="11793" width="0.88671875" style="131" bestFit="1" customWidth="1"/>
    <col min="11794" max="11794" width="2.77734375" style="131" bestFit="1" customWidth="1"/>
    <col min="11795" max="11795" width="1.88671875" style="131" bestFit="1" customWidth="1"/>
    <col min="11796" max="11796" width="3.77734375" style="131" bestFit="1" customWidth="1"/>
    <col min="11797" max="11797" width="4.6640625" style="131" bestFit="1" customWidth="1"/>
    <col min="11798" max="11798" width="0.88671875" style="131" bestFit="1" customWidth="1"/>
    <col min="11799" max="11800" width="1.88671875" style="131" bestFit="1" customWidth="1"/>
    <col min="11801" max="11801" width="2.77734375" style="131" bestFit="1" customWidth="1"/>
    <col min="11802" max="11802" width="1.88671875" style="131" bestFit="1" customWidth="1"/>
    <col min="11803" max="11803" width="0.88671875" style="131" bestFit="1" customWidth="1"/>
    <col min="11804" max="11805" width="1.88671875" style="131" bestFit="1" customWidth="1"/>
    <col min="11806" max="11806" width="9.33203125" style="131" bestFit="1" customWidth="1"/>
    <col min="11807" max="12032" width="8.88671875" style="131"/>
    <col min="12033" max="12033" width="4.6640625" style="131" bestFit="1" customWidth="1"/>
    <col min="12034" max="12034" width="0.88671875" style="131" bestFit="1" customWidth="1"/>
    <col min="12035" max="12035" width="3.77734375" style="131" bestFit="1" customWidth="1"/>
    <col min="12036" max="12040" width="0.88671875" style="131" bestFit="1" customWidth="1"/>
    <col min="12041" max="12041" width="23.33203125" style="131" bestFit="1" customWidth="1"/>
    <col min="12042" max="12042" width="0.88671875" style="131" bestFit="1" customWidth="1"/>
    <col min="12043" max="12043" width="1.88671875" style="131" bestFit="1" customWidth="1"/>
    <col min="12044" max="12044" width="0.88671875" style="131" bestFit="1" customWidth="1"/>
    <col min="12045" max="12045" width="5.5546875" style="131" bestFit="1" customWidth="1"/>
    <col min="12046" max="12047" width="3.77734375" style="131" bestFit="1" customWidth="1"/>
    <col min="12048" max="12048" width="1.88671875" style="131" bestFit="1" customWidth="1"/>
    <col min="12049" max="12049" width="0.88671875" style="131" bestFit="1" customWidth="1"/>
    <col min="12050" max="12050" width="2.77734375" style="131" bestFit="1" customWidth="1"/>
    <col min="12051" max="12051" width="1.88671875" style="131" bestFit="1" customWidth="1"/>
    <col min="12052" max="12052" width="3.77734375" style="131" bestFit="1" customWidth="1"/>
    <col min="12053" max="12053" width="4.6640625" style="131" bestFit="1" customWidth="1"/>
    <col min="12054" max="12054" width="0.88671875" style="131" bestFit="1" customWidth="1"/>
    <col min="12055" max="12056" width="1.88671875" style="131" bestFit="1" customWidth="1"/>
    <col min="12057" max="12057" width="2.77734375" style="131" bestFit="1" customWidth="1"/>
    <col min="12058" max="12058" width="1.88671875" style="131" bestFit="1" customWidth="1"/>
    <col min="12059" max="12059" width="0.88671875" style="131" bestFit="1" customWidth="1"/>
    <col min="12060" max="12061" width="1.88671875" style="131" bestFit="1" customWidth="1"/>
    <col min="12062" max="12062" width="9.33203125" style="131" bestFit="1" customWidth="1"/>
    <col min="12063" max="12288" width="8.88671875" style="131"/>
    <col min="12289" max="12289" width="4.6640625" style="131" bestFit="1" customWidth="1"/>
    <col min="12290" max="12290" width="0.88671875" style="131" bestFit="1" customWidth="1"/>
    <col min="12291" max="12291" width="3.77734375" style="131" bestFit="1" customWidth="1"/>
    <col min="12292" max="12296" width="0.88671875" style="131" bestFit="1" customWidth="1"/>
    <col min="12297" max="12297" width="23.33203125" style="131" bestFit="1" customWidth="1"/>
    <col min="12298" max="12298" width="0.88671875" style="131" bestFit="1" customWidth="1"/>
    <col min="12299" max="12299" width="1.88671875" style="131" bestFit="1" customWidth="1"/>
    <col min="12300" max="12300" width="0.88671875" style="131" bestFit="1" customWidth="1"/>
    <col min="12301" max="12301" width="5.5546875" style="131" bestFit="1" customWidth="1"/>
    <col min="12302" max="12303" width="3.77734375" style="131" bestFit="1" customWidth="1"/>
    <col min="12304" max="12304" width="1.88671875" style="131" bestFit="1" customWidth="1"/>
    <col min="12305" max="12305" width="0.88671875" style="131" bestFit="1" customWidth="1"/>
    <col min="12306" max="12306" width="2.77734375" style="131" bestFit="1" customWidth="1"/>
    <col min="12307" max="12307" width="1.88671875" style="131" bestFit="1" customWidth="1"/>
    <col min="12308" max="12308" width="3.77734375" style="131" bestFit="1" customWidth="1"/>
    <col min="12309" max="12309" width="4.6640625" style="131" bestFit="1" customWidth="1"/>
    <col min="12310" max="12310" width="0.88671875" style="131" bestFit="1" customWidth="1"/>
    <col min="12311" max="12312" width="1.88671875" style="131" bestFit="1" customWidth="1"/>
    <col min="12313" max="12313" width="2.77734375" style="131" bestFit="1" customWidth="1"/>
    <col min="12314" max="12314" width="1.88671875" style="131" bestFit="1" customWidth="1"/>
    <col min="12315" max="12315" width="0.88671875" style="131" bestFit="1" customWidth="1"/>
    <col min="12316" max="12317" width="1.88671875" style="131" bestFit="1" customWidth="1"/>
    <col min="12318" max="12318" width="9.33203125" style="131" bestFit="1" customWidth="1"/>
    <col min="12319" max="12544" width="8.88671875" style="131"/>
    <col min="12545" max="12545" width="4.6640625" style="131" bestFit="1" customWidth="1"/>
    <col min="12546" max="12546" width="0.88671875" style="131" bestFit="1" customWidth="1"/>
    <col min="12547" max="12547" width="3.77734375" style="131" bestFit="1" customWidth="1"/>
    <col min="12548" max="12552" width="0.88671875" style="131" bestFit="1" customWidth="1"/>
    <col min="12553" max="12553" width="23.33203125" style="131" bestFit="1" customWidth="1"/>
    <col min="12554" max="12554" width="0.88671875" style="131" bestFit="1" customWidth="1"/>
    <col min="12555" max="12555" width="1.88671875" style="131" bestFit="1" customWidth="1"/>
    <col min="12556" max="12556" width="0.88671875" style="131" bestFit="1" customWidth="1"/>
    <col min="12557" max="12557" width="5.5546875" style="131" bestFit="1" customWidth="1"/>
    <col min="12558" max="12559" width="3.77734375" style="131" bestFit="1" customWidth="1"/>
    <col min="12560" max="12560" width="1.88671875" style="131" bestFit="1" customWidth="1"/>
    <col min="12561" max="12561" width="0.88671875" style="131" bestFit="1" customWidth="1"/>
    <col min="12562" max="12562" width="2.77734375" style="131" bestFit="1" customWidth="1"/>
    <col min="12563" max="12563" width="1.88671875" style="131" bestFit="1" customWidth="1"/>
    <col min="12564" max="12564" width="3.77734375" style="131" bestFit="1" customWidth="1"/>
    <col min="12565" max="12565" width="4.6640625" style="131" bestFit="1" customWidth="1"/>
    <col min="12566" max="12566" width="0.88671875" style="131" bestFit="1" customWidth="1"/>
    <col min="12567" max="12568" width="1.88671875" style="131" bestFit="1" customWidth="1"/>
    <col min="12569" max="12569" width="2.77734375" style="131" bestFit="1" customWidth="1"/>
    <col min="12570" max="12570" width="1.88671875" style="131" bestFit="1" customWidth="1"/>
    <col min="12571" max="12571" width="0.88671875" style="131" bestFit="1" customWidth="1"/>
    <col min="12572" max="12573" width="1.88671875" style="131" bestFit="1" customWidth="1"/>
    <col min="12574" max="12574" width="9.33203125" style="131" bestFit="1" customWidth="1"/>
    <col min="12575" max="12800" width="8.88671875" style="131"/>
    <col min="12801" max="12801" width="4.6640625" style="131" bestFit="1" customWidth="1"/>
    <col min="12802" max="12802" width="0.88671875" style="131" bestFit="1" customWidth="1"/>
    <col min="12803" max="12803" width="3.77734375" style="131" bestFit="1" customWidth="1"/>
    <col min="12804" max="12808" width="0.88671875" style="131" bestFit="1" customWidth="1"/>
    <col min="12809" max="12809" width="23.33203125" style="131" bestFit="1" customWidth="1"/>
    <col min="12810" max="12810" width="0.88671875" style="131" bestFit="1" customWidth="1"/>
    <col min="12811" max="12811" width="1.88671875" style="131" bestFit="1" customWidth="1"/>
    <col min="12812" max="12812" width="0.88671875" style="131" bestFit="1" customWidth="1"/>
    <col min="12813" max="12813" width="5.5546875" style="131" bestFit="1" customWidth="1"/>
    <col min="12814" max="12815" width="3.77734375" style="131" bestFit="1" customWidth="1"/>
    <col min="12816" max="12816" width="1.88671875" style="131" bestFit="1" customWidth="1"/>
    <col min="12817" max="12817" width="0.88671875" style="131" bestFit="1" customWidth="1"/>
    <col min="12818" max="12818" width="2.77734375" style="131" bestFit="1" customWidth="1"/>
    <col min="12819" max="12819" width="1.88671875" style="131" bestFit="1" customWidth="1"/>
    <col min="12820" max="12820" width="3.77734375" style="131" bestFit="1" customWidth="1"/>
    <col min="12821" max="12821" width="4.6640625" style="131" bestFit="1" customWidth="1"/>
    <col min="12822" max="12822" width="0.88671875" style="131" bestFit="1" customWidth="1"/>
    <col min="12823" max="12824" width="1.88671875" style="131" bestFit="1" customWidth="1"/>
    <col min="12825" max="12825" width="2.77734375" style="131" bestFit="1" customWidth="1"/>
    <col min="12826" max="12826" width="1.88671875" style="131" bestFit="1" customWidth="1"/>
    <col min="12827" max="12827" width="0.88671875" style="131" bestFit="1" customWidth="1"/>
    <col min="12828" max="12829" width="1.88671875" style="131" bestFit="1" customWidth="1"/>
    <col min="12830" max="12830" width="9.33203125" style="131" bestFit="1" customWidth="1"/>
    <col min="12831" max="13056" width="8.88671875" style="131"/>
    <col min="13057" max="13057" width="4.6640625" style="131" bestFit="1" customWidth="1"/>
    <col min="13058" max="13058" width="0.88671875" style="131" bestFit="1" customWidth="1"/>
    <col min="13059" max="13059" width="3.77734375" style="131" bestFit="1" customWidth="1"/>
    <col min="13060" max="13064" width="0.88671875" style="131" bestFit="1" customWidth="1"/>
    <col min="13065" max="13065" width="23.33203125" style="131" bestFit="1" customWidth="1"/>
    <col min="13066" max="13066" width="0.88671875" style="131" bestFit="1" customWidth="1"/>
    <col min="13067" max="13067" width="1.88671875" style="131" bestFit="1" customWidth="1"/>
    <col min="13068" max="13068" width="0.88671875" style="131" bestFit="1" customWidth="1"/>
    <col min="13069" max="13069" width="5.5546875" style="131" bestFit="1" customWidth="1"/>
    <col min="13070" max="13071" width="3.77734375" style="131" bestFit="1" customWidth="1"/>
    <col min="13072" max="13072" width="1.88671875" style="131" bestFit="1" customWidth="1"/>
    <col min="13073" max="13073" width="0.88671875" style="131" bestFit="1" customWidth="1"/>
    <col min="13074" max="13074" width="2.77734375" style="131" bestFit="1" customWidth="1"/>
    <col min="13075" max="13075" width="1.88671875" style="131" bestFit="1" customWidth="1"/>
    <col min="13076" max="13076" width="3.77734375" style="131" bestFit="1" customWidth="1"/>
    <col min="13077" max="13077" width="4.6640625" style="131" bestFit="1" customWidth="1"/>
    <col min="13078" max="13078" width="0.88671875" style="131" bestFit="1" customWidth="1"/>
    <col min="13079" max="13080" width="1.88671875" style="131" bestFit="1" customWidth="1"/>
    <col min="13081" max="13081" width="2.77734375" style="131" bestFit="1" customWidth="1"/>
    <col min="13082" max="13082" width="1.88671875" style="131" bestFit="1" customWidth="1"/>
    <col min="13083" max="13083" width="0.88671875" style="131" bestFit="1" customWidth="1"/>
    <col min="13084" max="13085" width="1.88671875" style="131" bestFit="1" customWidth="1"/>
    <col min="13086" max="13086" width="9.33203125" style="131" bestFit="1" customWidth="1"/>
    <col min="13087" max="13312" width="8.88671875" style="131"/>
    <col min="13313" max="13313" width="4.6640625" style="131" bestFit="1" customWidth="1"/>
    <col min="13314" max="13314" width="0.88671875" style="131" bestFit="1" customWidth="1"/>
    <col min="13315" max="13315" width="3.77734375" style="131" bestFit="1" customWidth="1"/>
    <col min="13316" max="13320" width="0.88671875" style="131" bestFit="1" customWidth="1"/>
    <col min="13321" max="13321" width="23.33203125" style="131" bestFit="1" customWidth="1"/>
    <col min="13322" max="13322" width="0.88671875" style="131" bestFit="1" customWidth="1"/>
    <col min="13323" max="13323" width="1.88671875" style="131" bestFit="1" customWidth="1"/>
    <col min="13324" max="13324" width="0.88671875" style="131" bestFit="1" customWidth="1"/>
    <col min="13325" max="13325" width="5.5546875" style="131" bestFit="1" customWidth="1"/>
    <col min="13326" max="13327" width="3.77734375" style="131" bestFit="1" customWidth="1"/>
    <col min="13328" max="13328" width="1.88671875" style="131" bestFit="1" customWidth="1"/>
    <col min="13329" max="13329" width="0.88671875" style="131" bestFit="1" customWidth="1"/>
    <col min="13330" max="13330" width="2.77734375" style="131" bestFit="1" customWidth="1"/>
    <col min="13331" max="13331" width="1.88671875" style="131" bestFit="1" customWidth="1"/>
    <col min="13332" max="13332" width="3.77734375" style="131" bestFit="1" customWidth="1"/>
    <col min="13333" max="13333" width="4.6640625" style="131" bestFit="1" customWidth="1"/>
    <col min="13334" max="13334" width="0.88671875" style="131" bestFit="1" customWidth="1"/>
    <col min="13335" max="13336" width="1.88671875" style="131" bestFit="1" customWidth="1"/>
    <col min="13337" max="13337" width="2.77734375" style="131" bestFit="1" customWidth="1"/>
    <col min="13338" max="13338" width="1.88671875" style="131" bestFit="1" customWidth="1"/>
    <col min="13339" max="13339" width="0.88671875" style="131" bestFit="1" customWidth="1"/>
    <col min="13340" max="13341" width="1.88671875" style="131" bestFit="1" customWidth="1"/>
    <col min="13342" max="13342" width="9.33203125" style="131" bestFit="1" customWidth="1"/>
    <col min="13343" max="13568" width="8.88671875" style="131"/>
    <col min="13569" max="13569" width="4.6640625" style="131" bestFit="1" customWidth="1"/>
    <col min="13570" max="13570" width="0.88671875" style="131" bestFit="1" customWidth="1"/>
    <col min="13571" max="13571" width="3.77734375" style="131" bestFit="1" customWidth="1"/>
    <col min="13572" max="13576" width="0.88671875" style="131" bestFit="1" customWidth="1"/>
    <col min="13577" max="13577" width="23.33203125" style="131" bestFit="1" customWidth="1"/>
    <col min="13578" max="13578" width="0.88671875" style="131" bestFit="1" customWidth="1"/>
    <col min="13579" max="13579" width="1.88671875" style="131" bestFit="1" customWidth="1"/>
    <col min="13580" max="13580" width="0.88671875" style="131" bestFit="1" customWidth="1"/>
    <col min="13581" max="13581" width="5.5546875" style="131" bestFit="1" customWidth="1"/>
    <col min="13582" max="13583" width="3.77734375" style="131" bestFit="1" customWidth="1"/>
    <col min="13584" max="13584" width="1.88671875" style="131" bestFit="1" customWidth="1"/>
    <col min="13585" max="13585" width="0.88671875" style="131" bestFit="1" customWidth="1"/>
    <col min="13586" max="13586" width="2.77734375" style="131" bestFit="1" customWidth="1"/>
    <col min="13587" max="13587" width="1.88671875" style="131" bestFit="1" customWidth="1"/>
    <col min="13588" max="13588" width="3.77734375" style="131" bestFit="1" customWidth="1"/>
    <col min="13589" max="13589" width="4.6640625" style="131" bestFit="1" customWidth="1"/>
    <col min="13590" max="13590" width="0.88671875" style="131" bestFit="1" customWidth="1"/>
    <col min="13591" max="13592" width="1.88671875" style="131" bestFit="1" customWidth="1"/>
    <col min="13593" max="13593" width="2.77734375" style="131" bestFit="1" customWidth="1"/>
    <col min="13594" max="13594" width="1.88671875" style="131" bestFit="1" customWidth="1"/>
    <col min="13595" max="13595" width="0.88671875" style="131" bestFit="1" customWidth="1"/>
    <col min="13596" max="13597" width="1.88671875" style="131" bestFit="1" customWidth="1"/>
    <col min="13598" max="13598" width="9.33203125" style="131" bestFit="1" customWidth="1"/>
    <col min="13599" max="13824" width="8.88671875" style="131"/>
    <col min="13825" max="13825" width="4.6640625" style="131" bestFit="1" customWidth="1"/>
    <col min="13826" max="13826" width="0.88671875" style="131" bestFit="1" customWidth="1"/>
    <col min="13827" max="13827" width="3.77734375" style="131" bestFit="1" customWidth="1"/>
    <col min="13828" max="13832" width="0.88671875" style="131" bestFit="1" customWidth="1"/>
    <col min="13833" max="13833" width="23.33203125" style="131" bestFit="1" customWidth="1"/>
    <col min="13834" max="13834" width="0.88671875" style="131" bestFit="1" customWidth="1"/>
    <col min="13835" max="13835" width="1.88671875" style="131" bestFit="1" customWidth="1"/>
    <col min="13836" max="13836" width="0.88671875" style="131" bestFit="1" customWidth="1"/>
    <col min="13837" max="13837" width="5.5546875" style="131" bestFit="1" customWidth="1"/>
    <col min="13838" max="13839" width="3.77734375" style="131" bestFit="1" customWidth="1"/>
    <col min="13840" max="13840" width="1.88671875" style="131" bestFit="1" customWidth="1"/>
    <col min="13841" max="13841" width="0.88671875" style="131" bestFit="1" customWidth="1"/>
    <col min="13842" max="13842" width="2.77734375" style="131" bestFit="1" customWidth="1"/>
    <col min="13843" max="13843" width="1.88671875" style="131" bestFit="1" customWidth="1"/>
    <col min="13844" max="13844" width="3.77734375" style="131" bestFit="1" customWidth="1"/>
    <col min="13845" max="13845" width="4.6640625" style="131" bestFit="1" customWidth="1"/>
    <col min="13846" max="13846" width="0.88671875" style="131" bestFit="1" customWidth="1"/>
    <col min="13847" max="13848" width="1.88671875" style="131" bestFit="1" customWidth="1"/>
    <col min="13849" max="13849" width="2.77734375" style="131" bestFit="1" customWidth="1"/>
    <col min="13850" max="13850" width="1.88671875" style="131" bestFit="1" customWidth="1"/>
    <col min="13851" max="13851" width="0.88671875" style="131" bestFit="1" customWidth="1"/>
    <col min="13852" max="13853" width="1.88671875" style="131" bestFit="1" customWidth="1"/>
    <col min="13854" max="13854" width="9.33203125" style="131" bestFit="1" customWidth="1"/>
    <col min="13855" max="14080" width="8.88671875" style="131"/>
    <col min="14081" max="14081" width="4.6640625" style="131" bestFit="1" customWidth="1"/>
    <col min="14082" max="14082" width="0.88671875" style="131" bestFit="1" customWidth="1"/>
    <col min="14083" max="14083" width="3.77734375" style="131" bestFit="1" customWidth="1"/>
    <col min="14084" max="14088" width="0.88671875" style="131" bestFit="1" customWidth="1"/>
    <col min="14089" max="14089" width="23.33203125" style="131" bestFit="1" customWidth="1"/>
    <col min="14090" max="14090" width="0.88671875" style="131" bestFit="1" customWidth="1"/>
    <col min="14091" max="14091" width="1.88671875" style="131" bestFit="1" customWidth="1"/>
    <col min="14092" max="14092" width="0.88671875" style="131" bestFit="1" customWidth="1"/>
    <col min="14093" max="14093" width="5.5546875" style="131" bestFit="1" customWidth="1"/>
    <col min="14094" max="14095" width="3.77734375" style="131" bestFit="1" customWidth="1"/>
    <col min="14096" max="14096" width="1.88671875" style="131" bestFit="1" customWidth="1"/>
    <col min="14097" max="14097" width="0.88671875" style="131" bestFit="1" customWidth="1"/>
    <col min="14098" max="14098" width="2.77734375" style="131" bestFit="1" customWidth="1"/>
    <col min="14099" max="14099" width="1.88671875" style="131" bestFit="1" customWidth="1"/>
    <col min="14100" max="14100" width="3.77734375" style="131" bestFit="1" customWidth="1"/>
    <col min="14101" max="14101" width="4.6640625" style="131" bestFit="1" customWidth="1"/>
    <col min="14102" max="14102" width="0.88671875" style="131" bestFit="1" customWidth="1"/>
    <col min="14103" max="14104" width="1.88671875" style="131" bestFit="1" customWidth="1"/>
    <col min="14105" max="14105" width="2.77734375" style="131" bestFit="1" customWidth="1"/>
    <col min="14106" max="14106" width="1.88671875" style="131" bestFit="1" customWidth="1"/>
    <col min="14107" max="14107" width="0.88671875" style="131" bestFit="1" customWidth="1"/>
    <col min="14108" max="14109" width="1.88671875" style="131" bestFit="1" customWidth="1"/>
    <col min="14110" max="14110" width="9.33203125" style="131" bestFit="1" customWidth="1"/>
    <col min="14111" max="14336" width="8.88671875" style="131"/>
    <col min="14337" max="14337" width="4.6640625" style="131" bestFit="1" customWidth="1"/>
    <col min="14338" max="14338" width="0.88671875" style="131" bestFit="1" customWidth="1"/>
    <col min="14339" max="14339" width="3.77734375" style="131" bestFit="1" customWidth="1"/>
    <col min="14340" max="14344" width="0.88671875" style="131" bestFit="1" customWidth="1"/>
    <col min="14345" max="14345" width="23.33203125" style="131" bestFit="1" customWidth="1"/>
    <col min="14346" max="14346" width="0.88671875" style="131" bestFit="1" customWidth="1"/>
    <col min="14347" max="14347" width="1.88671875" style="131" bestFit="1" customWidth="1"/>
    <col min="14348" max="14348" width="0.88671875" style="131" bestFit="1" customWidth="1"/>
    <col min="14349" max="14349" width="5.5546875" style="131" bestFit="1" customWidth="1"/>
    <col min="14350" max="14351" width="3.77734375" style="131" bestFit="1" customWidth="1"/>
    <col min="14352" max="14352" width="1.88671875" style="131" bestFit="1" customWidth="1"/>
    <col min="14353" max="14353" width="0.88671875" style="131" bestFit="1" customWidth="1"/>
    <col min="14354" max="14354" width="2.77734375" style="131" bestFit="1" customWidth="1"/>
    <col min="14355" max="14355" width="1.88671875" style="131" bestFit="1" customWidth="1"/>
    <col min="14356" max="14356" width="3.77734375" style="131" bestFit="1" customWidth="1"/>
    <col min="14357" max="14357" width="4.6640625" style="131" bestFit="1" customWidth="1"/>
    <col min="14358" max="14358" width="0.88671875" style="131" bestFit="1" customWidth="1"/>
    <col min="14359" max="14360" width="1.88671875" style="131" bestFit="1" customWidth="1"/>
    <col min="14361" max="14361" width="2.77734375" style="131" bestFit="1" customWidth="1"/>
    <col min="14362" max="14362" width="1.88671875" style="131" bestFit="1" customWidth="1"/>
    <col min="14363" max="14363" width="0.88671875" style="131" bestFit="1" customWidth="1"/>
    <col min="14364" max="14365" width="1.88671875" style="131" bestFit="1" customWidth="1"/>
    <col min="14366" max="14366" width="9.33203125" style="131" bestFit="1" customWidth="1"/>
    <col min="14367" max="14592" width="8.88671875" style="131"/>
    <col min="14593" max="14593" width="4.6640625" style="131" bestFit="1" customWidth="1"/>
    <col min="14594" max="14594" width="0.88671875" style="131" bestFit="1" customWidth="1"/>
    <col min="14595" max="14595" width="3.77734375" style="131" bestFit="1" customWidth="1"/>
    <col min="14596" max="14600" width="0.88671875" style="131" bestFit="1" customWidth="1"/>
    <col min="14601" max="14601" width="23.33203125" style="131" bestFit="1" customWidth="1"/>
    <col min="14602" max="14602" width="0.88671875" style="131" bestFit="1" customWidth="1"/>
    <col min="14603" max="14603" width="1.88671875" style="131" bestFit="1" customWidth="1"/>
    <col min="14604" max="14604" width="0.88671875" style="131" bestFit="1" customWidth="1"/>
    <col min="14605" max="14605" width="5.5546875" style="131" bestFit="1" customWidth="1"/>
    <col min="14606" max="14607" width="3.77734375" style="131" bestFit="1" customWidth="1"/>
    <col min="14608" max="14608" width="1.88671875" style="131" bestFit="1" customWidth="1"/>
    <col min="14609" max="14609" width="0.88671875" style="131" bestFit="1" customWidth="1"/>
    <col min="14610" max="14610" width="2.77734375" style="131" bestFit="1" customWidth="1"/>
    <col min="14611" max="14611" width="1.88671875" style="131" bestFit="1" customWidth="1"/>
    <col min="14612" max="14612" width="3.77734375" style="131" bestFit="1" customWidth="1"/>
    <col min="14613" max="14613" width="4.6640625" style="131" bestFit="1" customWidth="1"/>
    <col min="14614" max="14614" width="0.88671875" style="131" bestFit="1" customWidth="1"/>
    <col min="14615" max="14616" width="1.88671875" style="131" bestFit="1" customWidth="1"/>
    <col min="14617" max="14617" width="2.77734375" style="131" bestFit="1" customWidth="1"/>
    <col min="14618" max="14618" width="1.88671875" style="131" bestFit="1" customWidth="1"/>
    <col min="14619" max="14619" width="0.88671875" style="131" bestFit="1" customWidth="1"/>
    <col min="14620" max="14621" width="1.88671875" style="131" bestFit="1" customWidth="1"/>
    <col min="14622" max="14622" width="9.33203125" style="131" bestFit="1" customWidth="1"/>
    <col min="14623" max="14848" width="8.88671875" style="131"/>
    <col min="14849" max="14849" width="4.6640625" style="131" bestFit="1" customWidth="1"/>
    <col min="14850" max="14850" width="0.88671875" style="131" bestFit="1" customWidth="1"/>
    <col min="14851" max="14851" width="3.77734375" style="131" bestFit="1" customWidth="1"/>
    <col min="14852" max="14856" width="0.88671875" style="131" bestFit="1" customWidth="1"/>
    <col min="14857" max="14857" width="23.33203125" style="131" bestFit="1" customWidth="1"/>
    <col min="14858" max="14858" width="0.88671875" style="131" bestFit="1" customWidth="1"/>
    <col min="14859" max="14859" width="1.88671875" style="131" bestFit="1" customWidth="1"/>
    <col min="14860" max="14860" width="0.88671875" style="131" bestFit="1" customWidth="1"/>
    <col min="14861" max="14861" width="5.5546875" style="131" bestFit="1" customWidth="1"/>
    <col min="14862" max="14863" width="3.77734375" style="131" bestFit="1" customWidth="1"/>
    <col min="14864" max="14864" width="1.88671875" style="131" bestFit="1" customWidth="1"/>
    <col min="14865" max="14865" width="0.88671875" style="131" bestFit="1" customWidth="1"/>
    <col min="14866" max="14866" width="2.77734375" style="131" bestFit="1" customWidth="1"/>
    <col min="14867" max="14867" width="1.88671875" style="131" bestFit="1" customWidth="1"/>
    <col min="14868" max="14868" width="3.77734375" style="131" bestFit="1" customWidth="1"/>
    <col min="14869" max="14869" width="4.6640625" style="131" bestFit="1" customWidth="1"/>
    <col min="14870" max="14870" width="0.88671875" style="131" bestFit="1" customWidth="1"/>
    <col min="14871" max="14872" width="1.88671875" style="131" bestFit="1" customWidth="1"/>
    <col min="14873" max="14873" width="2.77734375" style="131" bestFit="1" customWidth="1"/>
    <col min="14874" max="14874" width="1.88671875" style="131" bestFit="1" customWidth="1"/>
    <col min="14875" max="14875" width="0.88671875" style="131" bestFit="1" customWidth="1"/>
    <col min="14876" max="14877" width="1.88671875" style="131" bestFit="1" customWidth="1"/>
    <col min="14878" max="14878" width="9.33203125" style="131" bestFit="1" customWidth="1"/>
    <col min="14879" max="15104" width="8.88671875" style="131"/>
    <col min="15105" max="15105" width="4.6640625" style="131" bestFit="1" customWidth="1"/>
    <col min="15106" max="15106" width="0.88671875" style="131" bestFit="1" customWidth="1"/>
    <col min="15107" max="15107" width="3.77734375" style="131" bestFit="1" customWidth="1"/>
    <col min="15108" max="15112" width="0.88671875" style="131" bestFit="1" customWidth="1"/>
    <col min="15113" max="15113" width="23.33203125" style="131" bestFit="1" customWidth="1"/>
    <col min="15114" max="15114" width="0.88671875" style="131" bestFit="1" customWidth="1"/>
    <col min="15115" max="15115" width="1.88671875" style="131" bestFit="1" customWidth="1"/>
    <col min="15116" max="15116" width="0.88671875" style="131" bestFit="1" customWidth="1"/>
    <col min="15117" max="15117" width="5.5546875" style="131" bestFit="1" customWidth="1"/>
    <col min="15118" max="15119" width="3.77734375" style="131" bestFit="1" customWidth="1"/>
    <col min="15120" max="15120" width="1.88671875" style="131" bestFit="1" customWidth="1"/>
    <col min="15121" max="15121" width="0.88671875" style="131" bestFit="1" customWidth="1"/>
    <col min="15122" max="15122" width="2.77734375" style="131" bestFit="1" customWidth="1"/>
    <col min="15123" max="15123" width="1.88671875" style="131" bestFit="1" customWidth="1"/>
    <col min="15124" max="15124" width="3.77734375" style="131" bestFit="1" customWidth="1"/>
    <col min="15125" max="15125" width="4.6640625" style="131" bestFit="1" customWidth="1"/>
    <col min="15126" max="15126" width="0.88671875" style="131" bestFit="1" customWidth="1"/>
    <col min="15127" max="15128" width="1.88671875" style="131" bestFit="1" customWidth="1"/>
    <col min="15129" max="15129" width="2.77734375" style="131" bestFit="1" customWidth="1"/>
    <col min="15130" max="15130" width="1.88671875" style="131" bestFit="1" customWidth="1"/>
    <col min="15131" max="15131" width="0.88671875" style="131" bestFit="1" customWidth="1"/>
    <col min="15132" max="15133" width="1.88671875" style="131" bestFit="1" customWidth="1"/>
    <col min="15134" max="15134" width="9.33203125" style="131" bestFit="1" customWidth="1"/>
    <col min="15135" max="15360" width="8.88671875" style="131"/>
    <col min="15361" max="15361" width="4.6640625" style="131" bestFit="1" customWidth="1"/>
    <col min="15362" max="15362" width="0.88671875" style="131" bestFit="1" customWidth="1"/>
    <col min="15363" max="15363" width="3.77734375" style="131" bestFit="1" customWidth="1"/>
    <col min="15364" max="15368" width="0.88671875" style="131" bestFit="1" customWidth="1"/>
    <col min="15369" max="15369" width="23.33203125" style="131" bestFit="1" customWidth="1"/>
    <col min="15370" max="15370" width="0.88671875" style="131" bestFit="1" customWidth="1"/>
    <col min="15371" max="15371" width="1.88671875" style="131" bestFit="1" customWidth="1"/>
    <col min="15372" max="15372" width="0.88671875" style="131" bestFit="1" customWidth="1"/>
    <col min="15373" max="15373" width="5.5546875" style="131" bestFit="1" customWidth="1"/>
    <col min="15374" max="15375" width="3.77734375" style="131" bestFit="1" customWidth="1"/>
    <col min="15376" max="15376" width="1.88671875" style="131" bestFit="1" customWidth="1"/>
    <col min="15377" max="15377" width="0.88671875" style="131" bestFit="1" customWidth="1"/>
    <col min="15378" max="15378" width="2.77734375" style="131" bestFit="1" customWidth="1"/>
    <col min="15379" max="15379" width="1.88671875" style="131" bestFit="1" customWidth="1"/>
    <col min="15380" max="15380" width="3.77734375" style="131" bestFit="1" customWidth="1"/>
    <col min="15381" max="15381" width="4.6640625" style="131" bestFit="1" customWidth="1"/>
    <col min="15382" max="15382" width="0.88671875" style="131" bestFit="1" customWidth="1"/>
    <col min="15383" max="15384" width="1.88671875" style="131" bestFit="1" customWidth="1"/>
    <col min="15385" max="15385" width="2.77734375" style="131" bestFit="1" customWidth="1"/>
    <col min="15386" max="15386" width="1.88671875" style="131" bestFit="1" customWidth="1"/>
    <col min="15387" max="15387" width="0.88671875" style="131" bestFit="1" customWidth="1"/>
    <col min="15388" max="15389" width="1.88671875" style="131" bestFit="1" customWidth="1"/>
    <col min="15390" max="15390" width="9.33203125" style="131" bestFit="1" customWidth="1"/>
    <col min="15391" max="15616" width="8.88671875" style="131"/>
    <col min="15617" max="15617" width="4.6640625" style="131" bestFit="1" customWidth="1"/>
    <col min="15618" max="15618" width="0.88671875" style="131" bestFit="1" customWidth="1"/>
    <col min="15619" max="15619" width="3.77734375" style="131" bestFit="1" customWidth="1"/>
    <col min="15620" max="15624" width="0.88671875" style="131" bestFit="1" customWidth="1"/>
    <col min="15625" max="15625" width="23.33203125" style="131" bestFit="1" customWidth="1"/>
    <col min="15626" max="15626" width="0.88671875" style="131" bestFit="1" customWidth="1"/>
    <col min="15627" max="15627" width="1.88671875" style="131" bestFit="1" customWidth="1"/>
    <col min="15628" max="15628" width="0.88671875" style="131" bestFit="1" customWidth="1"/>
    <col min="15629" max="15629" width="5.5546875" style="131" bestFit="1" customWidth="1"/>
    <col min="15630" max="15631" width="3.77734375" style="131" bestFit="1" customWidth="1"/>
    <col min="15632" max="15632" width="1.88671875" style="131" bestFit="1" customWidth="1"/>
    <col min="15633" max="15633" width="0.88671875" style="131" bestFit="1" customWidth="1"/>
    <col min="15634" max="15634" width="2.77734375" style="131" bestFit="1" customWidth="1"/>
    <col min="15635" max="15635" width="1.88671875" style="131" bestFit="1" customWidth="1"/>
    <col min="15636" max="15636" width="3.77734375" style="131" bestFit="1" customWidth="1"/>
    <col min="15637" max="15637" width="4.6640625" style="131" bestFit="1" customWidth="1"/>
    <col min="15638" max="15638" width="0.88671875" style="131" bestFit="1" customWidth="1"/>
    <col min="15639" max="15640" width="1.88671875" style="131" bestFit="1" customWidth="1"/>
    <col min="15641" max="15641" width="2.77734375" style="131" bestFit="1" customWidth="1"/>
    <col min="15642" max="15642" width="1.88671875" style="131" bestFit="1" customWidth="1"/>
    <col min="15643" max="15643" width="0.88671875" style="131" bestFit="1" customWidth="1"/>
    <col min="15644" max="15645" width="1.88671875" style="131" bestFit="1" customWidth="1"/>
    <col min="15646" max="15646" width="9.33203125" style="131" bestFit="1" customWidth="1"/>
    <col min="15647" max="15872" width="8.88671875" style="131"/>
    <col min="15873" max="15873" width="4.6640625" style="131" bestFit="1" customWidth="1"/>
    <col min="15874" max="15874" width="0.88671875" style="131" bestFit="1" customWidth="1"/>
    <col min="15875" max="15875" width="3.77734375" style="131" bestFit="1" customWidth="1"/>
    <col min="15876" max="15880" width="0.88671875" style="131" bestFit="1" customWidth="1"/>
    <col min="15881" max="15881" width="23.33203125" style="131" bestFit="1" customWidth="1"/>
    <col min="15882" max="15882" width="0.88671875" style="131" bestFit="1" customWidth="1"/>
    <col min="15883" max="15883" width="1.88671875" style="131" bestFit="1" customWidth="1"/>
    <col min="15884" max="15884" width="0.88671875" style="131" bestFit="1" customWidth="1"/>
    <col min="15885" max="15885" width="5.5546875" style="131" bestFit="1" customWidth="1"/>
    <col min="15886" max="15887" width="3.77734375" style="131" bestFit="1" customWidth="1"/>
    <col min="15888" max="15888" width="1.88671875" style="131" bestFit="1" customWidth="1"/>
    <col min="15889" max="15889" width="0.88671875" style="131" bestFit="1" customWidth="1"/>
    <col min="15890" max="15890" width="2.77734375" style="131" bestFit="1" customWidth="1"/>
    <col min="15891" max="15891" width="1.88671875" style="131" bestFit="1" customWidth="1"/>
    <col min="15892" max="15892" width="3.77734375" style="131" bestFit="1" customWidth="1"/>
    <col min="15893" max="15893" width="4.6640625" style="131" bestFit="1" customWidth="1"/>
    <col min="15894" max="15894" width="0.88671875" style="131" bestFit="1" customWidth="1"/>
    <col min="15895" max="15896" width="1.88671875" style="131" bestFit="1" customWidth="1"/>
    <col min="15897" max="15897" width="2.77734375" style="131" bestFit="1" customWidth="1"/>
    <col min="15898" max="15898" width="1.88671875" style="131" bestFit="1" customWidth="1"/>
    <col min="15899" max="15899" width="0.88671875" style="131" bestFit="1" customWidth="1"/>
    <col min="15900" max="15901" width="1.88671875" style="131" bestFit="1" customWidth="1"/>
    <col min="15902" max="15902" width="9.33203125" style="131" bestFit="1" customWidth="1"/>
    <col min="15903" max="16128" width="8.88671875" style="131"/>
    <col min="16129" max="16129" width="4.6640625" style="131" bestFit="1" customWidth="1"/>
    <col min="16130" max="16130" width="0.88671875" style="131" bestFit="1" customWidth="1"/>
    <col min="16131" max="16131" width="3.77734375" style="131" bestFit="1" customWidth="1"/>
    <col min="16132" max="16136" width="0.88671875" style="131" bestFit="1" customWidth="1"/>
    <col min="16137" max="16137" width="23.33203125" style="131" bestFit="1" customWidth="1"/>
    <col min="16138" max="16138" width="0.88671875" style="131" bestFit="1" customWidth="1"/>
    <col min="16139" max="16139" width="1.88671875" style="131" bestFit="1" customWidth="1"/>
    <col min="16140" max="16140" width="0.88671875" style="131" bestFit="1" customWidth="1"/>
    <col min="16141" max="16141" width="5.5546875" style="131" bestFit="1" customWidth="1"/>
    <col min="16142" max="16143" width="3.77734375" style="131" bestFit="1" customWidth="1"/>
    <col min="16144" max="16144" width="1.88671875" style="131" bestFit="1" customWidth="1"/>
    <col min="16145" max="16145" width="0.88671875" style="131" bestFit="1" customWidth="1"/>
    <col min="16146" max="16146" width="2.77734375" style="131" bestFit="1" customWidth="1"/>
    <col min="16147" max="16147" width="1.88671875" style="131" bestFit="1" customWidth="1"/>
    <col min="16148" max="16148" width="3.77734375" style="131" bestFit="1" customWidth="1"/>
    <col min="16149" max="16149" width="4.6640625" style="131" bestFit="1" customWidth="1"/>
    <col min="16150" max="16150" width="0.88671875" style="131" bestFit="1" customWidth="1"/>
    <col min="16151" max="16152" width="1.88671875" style="131" bestFit="1" customWidth="1"/>
    <col min="16153" max="16153" width="2.77734375" style="131" bestFit="1" customWidth="1"/>
    <col min="16154" max="16154" width="1.88671875" style="131" bestFit="1" customWidth="1"/>
    <col min="16155" max="16155" width="0.88671875" style="131" bestFit="1" customWidth="1"/>
    <col min="16156" max="16157" width="1.88671875" style="131" bestFit="1" customWidth="1"/>
    <col min="16158" max="16158" width="9.33203125" style="131" bestFit="1" customWidth="1"/>
    <col min="16159" max="16384" width="8.88671875" style="131"/>
  </cols>
  <sheetData>
    <row r="1" spans="1:30" ht="13.35" customHeight="1">
      <c r="A1" s="495"/>
      <c r="B1" s="495"/>
      <c r="C1" s="495" t="s">
        <v>43</v>
      </c>
      <c r="D1" s="495"/>
      <c r="E1" s="495"/>
      <c r="F1" s="495"/>
      <c r="G1" s="495"/>
      <c r="H1" s="495"/>
      <c r="I1" s="495"/>
      <c r="J1" s="495"/>
      <c r="K1" s="495"/>
      <c r="L1" s="495"/>
      <c r="M1" s="495"/>
      <c r="N1" s="495"/>
      <c r="O1" s="495"/>
      <c r="P1" s="495"/>
      <c r="Q1" s="495"/>
      <c r="R1" s="495"/>
      <c r="S1" s="495"/>
      <c r="T1" s="495"/>
      <c r="U1" s="495"/>
      <c r="V1" s="495"/>
      <c r="W1" s="495"/>
      <c r="X1" s="495"/>
      <c r="Y1" s="495"/>
      <c r="Z1" s="496" t="s">
        <v>8149</v>
      </c>
      <c r="AA1" s="496"/>
      <c r="AB1" s="496"/>
      <c r="AC1" s="496"/>
      <c r="AD1" s="496"/>
    </row>
    <row r="2" spans="1:30" ht="13.35" customHeight="1">
      <c r="A2" s="495"/>
      <c r="B2" s="495"/>
      <c r="C2" s="495"/>
      <c r="D2" s="495"/>
      <c r="E2" s="495"/>
      <c r="F2" s="495"/>
      <c r="G2" s="495"/>
      <c r="H2" s="495"/>
      <c r="I2" s="495"/>
      <c r="J2" s="495"/>
      <c r="K2" s="495"/>
      <c r="L2" s="495"/>
      <c r="M2" s="495"/>
      <c r="N2" s="495"/>
      <c r="O2" s="495"/>
      <c r="P2" s="495"/>
      <c r="Q2" s="495"/>
      <c r="R2" s="495"/>
      <c r="S2" s="495"/>
      <c r="T2" s="495"/>
      <c r="U2" s="495"/>
      <c r="V2" s="495"/>
      <c r="W2" s="495"/>
      <c r="X2" s="495"/>
      <c r="Y2" s="495"/>
      <c r="Z2" s="496"/>
      <c r="AA2" s="496"/>
      <c r="AB2" s="496"/>
      <c r="AC2" s="496"/>
      <c r="AD2" s="496"/>
    </row>
    <row r="3" spans="1:30" ht="13.35" customHeight="1">
      <c r="A3" s="497"/>
      <c r="B3" s="497"/>
      <c r="C3" s="497" t="s">
        <v>5623</v>
      </c>
      <c r="D3" s="497"/>
      <c r="E3" s="497"/>
      <c r="F3" s="497"/>
      <c r="G3" s="497"/>
      <c r="H3" s="497"/>
      <c r="I3" s="497"/>
      <c r="J3" s="497"/>
      <c r="K3" s="497"/>
      <c r="L3" s="497"/>
      <c r="M3" s="497"/>
      <c r="N3" s="497"/>
      <c r="O3" s="497"/>
      <c r="P3" s="497"/>
      <c r="Q3" s="497"/>
      <c r="R3" s="497"/>
      <c r="S3" s="497"/>
      <c r="T3" s="497"/>
      <c r="U3" s="497"/>
      <c r="V3" s="497"/>
      <c r="W3" s="497"/>
      <c r="X3" s="497"/>
      <c r="Y3" s="497"/>
      <c r="Z3" s="498"/>
      <c r="AA3" s="498"/>
      <c r="AB3" s="498"/>
      <c r="AC3" s="498"/>
      <c r="AD3" s="498"/>
    </row>
    <row r="4" spans="1:30" ht="13.35" customHeight="1">
      <c r="A4" s="495"/>
      <c r="B4" s="495"/>
      <c r="C4" s="495"/>
      <c r="D4" s="495"/>
      <c r="E4" s="495"/>
      <c r="F4" s="495"/>
      <c r="G4" s="495"/>
      <c r="H4" s="495"/>
      <c r="I4" s="495"/>
      <c r="J4" s="495"/>
      <c r="K4" s="495"/>
      <c r="L4" s="495"/>
      <c r="M4" s="495"/>
      <c r="N4" s="495"/>
      <c r="O4" s="495"/>
      <c r="P4" s="495"/>
      <c r="Q4" s="495"/>
      <c r="R4" s="495"/>
      <c r="S4" s="495"/>
      <c r="T4" s="495"/>
      <c r="U4" s="495"/>
      <c r="V4" s="495"/>
      <c r="W4" s="495"/>
      <c r="X4" s="495"/>
      <c r="Y4" s="495"/>
      <c r="Z4" s="496"/>
      <c r="AA4" s="496"/>
      <c r="AB4" s="496"/>
      <c r="AC4" s="496"/>
      <c r="AD4" s="496"/>
    </row>
    <row r="5" spans="1:30" ht="12.15" customHeight="1">
      <c r="A5" s="499" t="s">
        <v>44</v>
      </c>
      <c r="B5" s="499"/>
      <c r="C5" s="499"/>
      <c r="D5" s="499"/>
      <c r="E5" s="499"/>
      <c r="F5" s="499"/>
      <c r="G5" s="499"/>
      <c r="H5" s="499"/>
      <c r="I5" s="500" t="s">
        <v>5852</v>
      </c>
      <c r="J5" s="500"/>
      <c r="K5" s="500"/>
      <c r="L5" s="500"/>
      <c r="M5" s="500"/>
      <c r="N5" s="500"/>
      <c r="O5" s="500"/>
      <c r="P5" s="500"/>
      <c r="Q5" s="500"/>
      <c r="R5" s="500"/>
      <c r="S5" s="500"/>
      <c r="T5" s="500"/>
      <c r="U5" s="499"/>
      <c r="V5" s="500"/>
      <c r="W5" s="500"/>
      <c r="X5" s="500"/>
      <c r="Y5" s="500"/>
      <c r="Z5" s="500"/>
      <c r="AA5" s="500"/>
      <c r="AB5" s="500"/>
      <c r="AC5" s="500"/>
      <c r="AD5" s="500"/>
    </row>
    <row r="6" spans="1:30" ht="12.15" customHeight="1">
      <c r="A6" s="499" t="s">
        <v>45</v>
      </c>
      <c r="B6" s="499"/>
      <c r="C6" s="499"/>
      <c r="D6" s="499"/>
      <c r="E6" s="499"/>
      <c r="F6" s="499"/>
      <c r="G6" s="499"/>
      <c r="H6" s="499"/>
      <c r="I6" s="500" t="s">
        <v>6382</v>
      </c>
      <c r="J6" s="500"/>
      <c r="K6" s="500"/>
      <c r="L6" s="500"/>
      <c r="M6" s="500"/>
      <c r="N6" s="500"/>
      <c r="O6" s="500"/>
      <c r="P6" s="500"/>
      <c r="Q6" s="500"/>
      <c r="R6" s="500"/>
      <c r="S6" s="500"/>
      <c r="T6" s="500"/>
      <c r="U6" s="499" t="s">
        <v>5624</v>
      </c>
      <c r="V6" s="499"/>
      <c r="W6" s="499"/>
      <c r="X6" s="499"/>
      <c r="Y6" s="499"/>
      <c r="Z6" s="499"/>
      <c r="AA6" s="500" t="s">
        <v>6748</v>
      </c>
      <c r="AB6" s="500"/>
      <c r="AC6" s="500"/>
      <c r="AD6" s="500"/>
    </row>
    <row r="7" spans="1:30" ht="12.15" customHeight="1">
      <c r="A7" s="499" t="s">
        <v>46</v>
      </c>
      <c r="B7" s="499"/>
      <c r="C7" s="499"/>
      <c r="D7" s="499"/>
      <c r="E7" s="499"/>
      <c r="F7" s="499"/>
      <c r="G7" s="499"/>
      <c r="H7" s="499"/>
      <c r="I7" s="500" t="s">
        <v>5855</v>
      </c>
      <c r="J7" s="500"/>
      <c r="K7" s="500"/>
      <c r="L7" s="500"/>
      <c r="M7" s="500"/>
      <c r="N7" s="500"/>
      <c r="O7" s="500"/>
      <c r="P7" s="500"/>
      <c r="Q7" s="500"/>
      <c r="R7" s="500"/>
      <c r="S7" s="500"/>
      <c r="T7" s="500"/>
      <c r="U7" s="499"/>
      <c r="V7" s="500"/>
      <c r="W7" s="500"/>
      <c r="X7" s="500"/>
      <c r="Y7" s="500"/>
      <c r="Z7" s="500"/>
      <c r="AA7" s="500"/>
      <c r="AB7" s="500"/>
      <c r="AC7" s="500"/>
      <c r="AD7" s="500"/>
    </row>
    <row r="8" spans="1:30" ht="12.15" customHeight="1">
      <c r="A8" s="499" t="s">
        <v>49</v>
      </c>
      <c r="B8" s="499"/>
      <c r="C8" s="499"/>
      <c r="D8" s="499"/>
      <c r="E8" s="499"/>
      <c r="F8" s="499"/>
      <c r="G8" s="499"/>
      <c r="H8" s="499"/>
      <c r="I8" s="500" t="s">
        <v>6383</v>
      </c>
      <c r="J8" s="500"/>
      <c r="K8" s="500"/>
      <c r="L8" s="500"/>
      <c r="M8" s="500"/>
      <c r="N8" s="500"/>
      <c r="O8" s="500"/>
      <c r="P8" s="500"/>
      <c r="Q8" s="500"/>
      <c r="R8" s="500"/>
      <c r="S8" s="500"/>
      <c r="T8" s="500"/>
      <c r="U8" s="499"/>
      <c r="V8" s="500"/>
      <c r="W8" s="500"/>
      <c r="X8" s="500"/>
      <c r="Y8" s="500"/>
      <c r="Z8" s="500"/>
      <c r="AA8" s="500"/>
      <c r="AB8" s="500"/>
      <c r="AC8" s="500"/>
      <c r="AD8" s="500"/>
    </row>
    <row r="9" spans="1:30" ht="12.15" customHeight="1">
      <c r="A9" s="499" t="s">
        <v>5625</v>
      </c>
      <c r="B9" s="499"/>
      <c r="C9" s="499"/>
      <c r="D9" s="499"/>
      <c r="E9" s="499"/>
      <c r="F9" s="499"/>
      <c r="G9" s="499"/>
      <c r="H9" s="499"/>
      <c r="I9" s="500" t="s">
        <v>5626</v>
      </c>
      <c r="J9" s="500"/>
      <c r="K9" s="500"/>
      <c r="L9" s="500"/>
      <c r="M9" s="500"/>
      <c r="N9" s="500"/>
      <c r="O9" s="500"/>
      <c r="P9" s="500"/>
      <c r="Q9" s="500"/>
      <c r="R9" s="500"/>
      <c r="S9" s="500"/>
      <c r="T9" s="500"/>
      <c r="U9" s="499"/>
      <c r="V9" s="500"/>
      <c r="W9" s="500"/>
      <c r="X9" s="500"/>
      <c r="Y9" s="500"/>
      <c r="Z9" s="500"/>
      <c r="AA9" s="500"/>
      <c r="AB9" s="500"/>
      <c r="AC9" s="500"/>
      <c r="AD9" s="500"/>
    </row>
    <row r="10" spans="1:30" ht="12.15" customHeight="1">
      <c r="A10" s="499" t="s">
        <v>52</v>
      </c>
      <c r="B10" s="499"/>
      <c r="C10" s="499"/>
      <c r="D10" s="499"/>
      <c r="E10" s="499"/>
      <c r="F10" s="499"/>
      <c r="G10" s="499"/>
      <c r="H10" s="499"/>
      <c r="I10" s="500" t="s">
        <v>6384</v>
      </c>
      <c r="J10" s="500"/>
      <c r="K10" s="500"/>
      <c r="L10" s="500"/>
      <c r="M10" s="500"/>
      <c r="N10" s="500"/>
      <c r="O10" s="500"/>
      <c r="P10" s="500"/>
      <c r="Q10" s="500"/>
      <c r="R10" s="500"/>
      <c r="S10" s="500"/>
      <c r="T10" s="500"/>
      <c r="U10" s="499"/>
      <c r="V10" s="500"/>
      <c r="W10" s="500"/>
      <c r="X10" s="500"/>
      <c r="Y10" s="500"/>
      <c r="Z10" s="500"/>
      <c r="AA10" s="500"/>
      <c r="AB10" s="500"/>
      <c r="AC10" s="500"/>
      <c r="AD10" s="500"/>
    </row>
    <row r="11" spans="1:30" ht="10.8" customHeight="1">
      <c r="A11" s="211"/>
      <c r="B11" s="211"/>
      <c r="C11" s="211"/>
      <c r="D11" s="211"/>
      <c r="E11" s="211"/>
      <c r="F11" s="211"/>
      <c r="G11" s="211"/>
      <c r="H11" s="211"/>
      <c r="I11" s="211"/>
      <c r="J11" s="211"/>
      <c r="K11" s="211"/>
      <c r="L11" s="211"/>
      <c r="M11" s="211"/>
      <c r="N11" s="211"/>
      <c r="O11" s="211"/>
      <c r="P11" s="211"/>
      <c r="Q11" s="211"/>
      <c r="R11" s="211"/>
      <c r="S11" s="211"/>
      <c r="T11" s="211"/>
      <c r="U11" s="211"/>
      <c r="V11" s="211"/>
      <c r="W11" s="211"/>
      <c r="X11" s="211"/>
      <c r="Y11" s="211"/>
      <c r="Z11" s="211"/>
      <c r="AA11" s="211"/>
      <c r="AB11" s="211"/>
      <c r="AC11" s="211"/>
      <c r="AD11" s="211"/>
    </row>
    <row r="12" spans="1:30" ht="22.95" customHeight="1">
      <c r="A12" s="211" t="s">
        <v>7013</v>
      </c>
      <c r="B12" s="211"/>
      <c r="C12" s="211"/>
      <c r="D12" s="211"/>
      <c r="E12" s="211"/>
      <c r="F12" s="211"/>
      <c r="G12" s="211"/>
      <c r="H12" s="211"/>
      <c r="I12" s="211"/>
      <c r="J12" s="211"/>
      <c r="K12" s="211"/>
      <c r="L12" s="211"/>
      <c r="M12" s="211"/>
      <c r="N12" s="211"/>
      <c r="O12" s="211"/>
      <c r="P12" s="211"/>
      <c r="Q12" s="211"/>
      <c r="R12" s="211"/>
      <c r="S12" s="211"/>
      <c r="T12" s="211"/>
      <c r="U12" s="211"/>
      <c r="V12" s="211"/>
      <c r="W12" s="211"/>
      <c r="X12" s="211"/>
      <c r="Y12" s="211" t="s">
        <v>5627</v>
      </c>
      <c r="Z12" s="211"/>
      <c r="AA12" s="211"/>
      <c r="AB12" s="211"/>
      <c r="AC12" s="211"/>
      <c r="AD12" s="211"/>
    </row>
    <row r="13" spans="1:30" ht="10.8" customHeight="1">
      <c r="A13" s="211"/>
      <c r="B13" s="211"/>
      <c r="C13" s="211"/>
      <c r="D13" s="211"/>
      <c r="E13" s="211"/>
      <c r="F13" s="211"/>
      <c r="G13" s="211"/>
      <c r="H13" s="211"/>
      <c r="I13" s="211"/>
      <c r="J13" s="211"/>
      <c r="K13" s="211"/>
      <c r="L13" s="211"/>
      <c r="M13" s="211"/>
      <c r="N13" s="211"/>
      <c r="O13" s="211"/>
      <c r="P13" s="211"/>
      <c r="Q13" s="211"/>
      <c r="R13" s="211"/>
      <c r="S13" s="211"/>
      <c r="T13" s="211"/>
      <c r="U13" s="211"/>
      <c r="V13" s="211"/>
      <c r="W13" s="211"/>
      <c r="X13" s="211"/>
      <c r="Y13" s="211"/>
      <c r="Z13" s="211"/>
      <c r="AA13" s="211"/>
      <c r="AB13" s="211"/>
      <c r="AC13" s="211"/>
      <c r="AD13" s="211"/>
    </row>
    <row r="14" spans="1:30" ht="11.4" customHeight="1">
      <c r="A14" s="501" t="s">
        <v>5628</v>
      </c>
      <c r="B14" s="502"/>
      <c r="C14" s="502"/>
      <c r="D14" s="502"/>
      <c r="E14" s="502"/>
      <c r="F14" s="502"/>
      <c r="G14" s="503"/>
      <c r="H14" s="501" t="s">
        <v>5638</v>
      </c>
      <c r="I14" s="502"/>
      <c r="J14" s="502"/>
      <c r="K14" s="502"/>
      <c r="L14" s="503"/>
      <c r="M14" s="504" t="s">
        <v>5639</v>
      </c>
      <c r="N14" s="505"/>
      <c r="O14" s="504" t="s">
        <v>5640</v>
      </c>
      <c r="P14" s="506"/>
      <c r="Q14" s="506"/>
      <c r="R14" s="505"/>
      <c r="S14" s="504" t="s">
        <v>5641</v>
      </c>
      <c r="T14" s="506"/>
      <c r="U14" s="506"/>
      <c r="V14" s="505"/>
      <c r="W14" s="504" t="s">
        <v>5631</v>
      </c>
      <c r="X14" s="506"/>
      <c r="Y14" s="506"/>
      <c r="Z14" s="506"/>
      <c r="AA14" s="505"/>
      <c r="AB14" s="504" t="s">
        <v>5642</v>
      </c>
      <c r="AC14" s="506"/>
      <c r="AD14" s="505"/>
    </row>
    <row r="15" spans="1:30" ht="11.4" customHeight="1">
      <c r="A15" s="507" t="s">
        <v>5648</v>
      </c>
      <c r="B15" s="508"/>
      <c r="C15" s="508"/>
      <c r="D15" s="508"/>
      <c r="E15" s="508"/>
      <c r="F15" s="508"/>
      <c r="G15" s="509"/>
      <c r="H15" s="507" t="s">
        <v>184</v>
      </c>
      <c r="I15" s="508"/>
      <c r="J15" s="508"/>
      <c r="K15" s="508"/>
      <c r="L15" s="509"/>
      <c r="M15" s="512">
        <v>11.56</v>
      </c>
      <c r="N15" s="514"/>
      <c r="O15" s="512">
        <v>29.14</v>
      </c>
      <c r="P15" s="513"/>
      <c r="Q15" s="513"/>
      <c r="R15" s="514"/>
      <c r="S15" s="515">
        <v>152.11000000000001</v>
      </c>
      <c r="T15" s="516"/>
      <c r="U15" s="516"/>
      <c r="V15" s="517"/>
      <c r="W15" s="518">
        <v>0.5</v>
      </c>
      <c r="X15" s="519"/>
      <c r="Y15" s="519"/>
      <c r="Z15" s="519"/>
      <c r="AA15" s="520"/>
      <c r="AB15" s="512">
        <v>14.57</v>
      </c>
      <c r="AC15" s="513"/>
      <c r="AD15" s="514"/>
    </row>
    <row r="16" spans="1:30" ht="11.4" customHeight="1">
      <c r="A16" s="507" t="s">
        <v>5730</v>
      </c>
      <c r="B16" s="508"/>
      <c r="C16" s="508"/>
      <c r="D16" s="508"/>
      <c r="E16" s="508"/>
      <c r="F16" s="508"/>
      <c r="G16" s="509"/>
      <c r="H16" s="507" t="s">
        <v>5731</v>
      </c>
      <c r="I16" s="508"/>
      <c r="J16" s="508"/>
      <c r="K16" s="508"/>
      <c r="L16" s="509"/>
      <c r="M16" s="512">
        <v>11.56</v>
      </c>
      <c r="N16" s="514"/>
      <c r="O16" s="512">
        <v>29.14</v>
      </c>
      <c r="P16" s="513"/>
      <c r="Q16" s="513"/>
      <c r="R16" s="514"/>
      <c r="S16" s="515">
        <v>152.13</v>
      </c>
      <c r="T16" s="516"/>
      <c r="U16" s="516"/>
      <c r="V16" s="517"/>
      <c r="W16" s="518">
        <v>2</v>
      </c>
      <c r="X16" s="519"/>
      <c r="Y16" s="519"/>
      <c r="Z16" s="519"/>
      <c r="AA16" s="520"/>
      <c r="AB16" s="512">
        <v>58.28</v>
      </c>
      <c r="AC16" s="513"/>
      <c r="AD16" s="514"/>
    </row>
    <row r="17" spans="1:30" ht="11.4" customHeight="1">
      <c r="A17" s="521" t="s">
        <v>5646</v>
      </c>
      <c r="B17" s="521"/>
      <c r="C17" s="521"/>
      <c r="D17" s="521"/>
      <c r="E17" s="521"/>
      <c r="F17" s="521"/>
      <c r="G17" s="521"/>
      <c r="H17" s="521"/>
      <c r="I17" s="521"/>
      <c r="J17" s="521"/>
      <c r="K17" s="521"/>
      <c r="L17" s="521"/>
      <c r="M17" s="521"/>
      <c r="N17" s="521"/>
      <c r="O17" s="521"/>
      <c r="P17" s="521"/>
      <c r="Q17" s="521"/>
      <c r="R17" s="521"/>
      <c r="S17" s="521"/>
      <c r="T17" s="521"/>
      <c r="U17" s="521"/>
      <c r="V17" s="521"/>
      <c r="W17" s="521"/>
      <c r="X17" s="521"/>
      <c r="Y17" s="512">
        <v>72.849999999999994</v>
      </c>
      <c r="Z17" s="513"/>
      <c r="AA17" s="513"/>
      <c r="AB17" s="513"/>
      <c r="AC17" s="513"/>
      <c r="AD17" s="514"/>
    </row>
    <row r="18" spans="1:30" ht="10.8" customHeight="1">
      <c r="A18" s="211"/>
      <c r="B18" s="211"/>
      <c r="C18" s="211"/>
      <c r="D18" s="211"/>
      <c r="E18" s="211"/>
      <c r="F18" s="211"/>
      <c r="G18" s="211"/>
      <c r="H18" s="211"/>
      <c r="I18" s="211"/>
      <c r="J18" s="211"/>
      <c r="K18" s="211"/>
      <c r="L18" s="211"/>
      <c r="M18" s="211"/>
      <c r="N18" s="211"/>
      <c r="O18" s="211"/>
      <c r="P18" s="211"/>
      <c r="Q18" s="211"/>
      <c r="R18" s="211"/>
      <c r="S18" s="211"/>
      <c r="T18" s="211"/>
      <c r="U18" s="211"/>
      <c r="V18" s="211"/>
      <c r="W18" s="211"/>
      <c r="X18" s="211"/>
      <c r="Y18" s="211"/>
      <c r="Z18" s="211"/>
      <c r="AA18" s="211"/>
      <c r="AB18" s="211"/>
      <c r="AC18" s="211"/>
      <c r="AD18" s="211"/>
    </row>
    <row r="19" spans="1:30" ht="11.4" customHeight="1">
      <c r="A19" s="504" t="s">
        <v>5634</v>
      </c>
      <c r="B19" s="506"/>
      <c r="C19" s="506"/>
      <c r="D19" s="506"/>
      <c r="E19" s="506"/>
      <c r="F19" s="506"/>
      <c r="G19" s="506"/>
      <c r="H19" s="506"/>
      <c r="I19" s="506"/>
      <c r="J19" s="506"/>
      <c r="K19" s="506"/>
      <c r="L19" s="506"/>
      <c r="M19" s="506"/>
      <c r="N19" s="506"/>
      <c r="O19" s="506"/>
      <c r="P19" s="506"/>
      <c r="Q19" s="506"/>
      <c r="R19" s="506"/>
      <c r="S19" s="506"/>
      <c r="T19" s="506"/>
      <c r="U19" s="506"/>
      <c r="V19" s="506"/>
      <c r="W19" s="506"/>
      <c r="X19" s="505"/>
      <c r="Y19" s="537">
        <v>72.849999999999994</v>
      </c>
      <c r="Z19" s="538"/>
      <c r="AA19" s="538"/>
      <c r="AB19" s="538"/>
      <c r="AC19" s="538"/>
      <c r="AD19" s="539"/>
    </row>
    <row r="20" spans="1:30" ht="11.4" customHeight="1">
      <c r="A20" s="504" t="s">
        <v>5665</v>
      </c>
      <c r="B20" s="506"/>
      <c r="C20" s="506"/>
      <c r="D20" s="506"/>
      <c r="E20" s="506"/>
      <c r="F20" s="506"/>
      <c r="G20" s="506"/>
      <c r="H20" s="506"/>
      <c r="I20" s="506"/>
      <c r="J20" s="506"/>
      <c r="K20" s="506"/>
      <c r="L20" s="506"/>
      <c r="M20" s="506"/>
      <c r="N20" s="506"/>
      <c r="O20" s="506"/>
      <c r="P20" s="506"/>
      <c r="Q20" s="506"/>
      <c r="R20" s="506"/>
      <c r="S20" s="506"/>
      <c r="T20" s="506"/>
      <c r="U20" s="506"/>
      <c r="V20" s="506"/>
      <c r="W20" s="506"/>
      <c r="X20" s="505"/>
      <c r="Y20" s="544">
        <v>0</v>
      </c>
      <c r="Z20" s="545"/>
      <c r="AA20" s="545"/>
      <c r="AB20" s="545"/>
      <c r="AC20" s="545"/>
      <c r="AD20" s="546"/>
    </row>
    <row r="21" spans="1:30" ht="11.4" customHeight="1">
      <c r="A21" s="504" t="s">
        <v>5636</v>
      </c>
      <c r="B21" s="506"/>
      <c r="C21" s="506"/>
      <c r="D21" s="506"/>
      <c r="E21" s="506"/>
      <c r="F21" s="506"/>
      <c r="G21" s="506"/>
      <c r="H21" s="506"/>
      <c r="I21" s="506"/>
      <c r="J21" s="506"/>
      <c r="K21" s="506"/>
      <c r="L21" s="506"/>
      <c r="M21" s="506"/>
      <c r="N21" s="506"/>
      <c r="O21" s="506"/>
      <c r="P21" s="506"/>
      <c r="Q21" s="506"/>
      <c r="R21" s="506"/>
      <c r="S21" s="506"/>
      <c r="T21" s="506"/>
      <c r="U21" s="506"/>
      <c r="V21" s="506"/>
      <c r="W21" s="506"/>
      <c r="X21" s="505"/>
      <c r="Y21" s="537">
        <v>72.849999999999994</v>
      </c>
      <c r="Z21" s="538"/>
      <c r="AA21" s="538"/>
      <c r="AB21" s="538"/>
      <c r="AC21" s="538"/>
      <c r="AD21" s="539"/>
    </row>
    <row r="22" spans="1:30" ht="10.8" customHeight="1">
      <c r="A22" s="211"/>
      <c r="B22" s="211"/>
      <c r="C22" s="211"/>
      <c r="D22" s="211"/>
      <c r="E22" s="211"/>
      <c r="F22" s="211"/>
      <c r="G22" s="211"/>
      <c r="H22" s="211"/>
      <c r="I22" s="211"/>
      <c r="J22" s="211"/>
      <c r="K22" s="211"/>
      <c r="L22" s="211"/>
      <c r="M22" s="211"/>
      <c r="N22" s="211"/>
      <c r="O22" s="211"/>
      <c r="P22" s="211"/>
      <c r="Q22" s="211"/>
      <c r="R22" s="211"/>
      <c r="S22" s="211"/>
      <c r="T22" s="211"/>
      <c r="U22" s="211"/>
      <c r="V22" s="211"/>
      <c r="W22" s="211"/>
      <c r="X22" s="211"/>
      <c r="Y22" s="211"/>
      <c r="Z22" s="211"/>
      <c r="AA22" s="211"/>
      <c r="AB22" s="211"/>
      <c r="AC22" s="211"/>
      <c r="AD22" s="211"/>
    </row>
    <row r="23" spans="1:30" ht="13.35" customHeight="1">
      <c r="A23" s="540" t="s">
        <v>5637</v>
      </c>
      <c r="B23" s="540"/>
      <c r="C23" s="540"/>
      <c r="D23" s="540"/>
      <c r="E23" s="540"/>
      <c r="F23" s="540" t="s">
        <v>7014</v>
      </c>
      <c r="G23" s="540"/>
      <c r="H23" s="540"/>
      <c r="I23" s="540"/>
      <c r="J23" s="540"/>
      <c r="K23" s="540"/>
      <c r="L23" s="540"/>
      <c r="M23" s="540"/>
      <c r="N23" s="540"/>
      <c r="O23" s="540"/>
      <c r="P23" s="540"/>
      <c r="Q23" s="540"/>
      <c r="R23" s="540"/>
      <c r="S23" s="540"/>
      <c r="T23" s="540"/>
      <c r="U23" s="540"/>
      <c r="V23" s="540"/>
      <c r="W23" s="540"/>
      <c r="X23" s="540"/>
      <c r="Y23" s="540"/>
      <c r="Z23" s="540"/>
      <c r="AA23" s="540"/>
      <c r="AB23" s="540"/>
      <c r="AC23" s="540"/>
      <c r="AD23" s="540"/>
    </row>
    <row r="24" spans="1:30" ht="10.8" customHeight="1">
      <c r="A24" s="211"/>
      <c r="B24" s="211"/>
      <c r="C24" s="211"/>
      <c r="D24" s="211"/>
      <c r="E24" s="211"/>
      <c r="F24" s="211"/>
      <c r="G24" s="211"/>
      <c r="H24" s="211"/>
      <c r="I24" s="211"/>
      <c r="J24" s="211"/>
      <c r="K24" s="211"/>
      <c r="L24" s="211"/>
      <c r="M24" s="211"/>
      <c r="N24" s="211"/>
      <c r="O24" s="211"/>
      <c r="P24" s="211"/>
      <c r="Q24" s="211"/>
      <c r="R24" s="211"/>
      <c r="S24" s="211"/>
      <c r="T24" s="211"/>
      <c r="U24" s="211"/>
      <c r="V24" s="211"/>
      <c r="W24" s="211"/>
      <c r="X24" s="211"/>
      <c r="Y24" s="211"/>
      <c r="Z24" s="211"/>
      <c r="AA24" s="211"/>
      <c r="AB24" s="211"/>
      <c r="AC24" s="211"/>
      <c r="AD24" s="211"/>
    </row>
    <row r="25" spans="1:30" ht="22.95" customHeight="1">
      <c r="A25" s="211" t="s">
        <v>7879</v>
      </c>
      <c r="B25" s="211"/>
      <c r="C25" s="211"/>
      <c r="D25" s="211"/>
      <c r="E25" s="211"/>
      <c r="F25" s="211"/>
      <c r="G25" s="211"/>
      <c r="H25" s="211"/>
      <c r="I25" s="211"/>
      <c r="J25" s="211"/>
      <c r="K25" s="211"/>
      <c r="L25" s="211"/>
      <c r="M25" s="211"/>
      <c r="N25" s="211"/>
      <c r="O25" s="211"/>
      <c r="P25" s="211"/>
      <c r="Q25" s="211"/>
      <c r="R25" s="211"/>
      <c r="S25" s="211"/>
      <c r="T25" s="211"/>
      <c r="U25" s="211"/>
      <c r="V25" s="211"/>
      <c r="W25" s="211"/>
      <c r="X25" s="211"/>
      <c r="Y25" s="211" t="s">
        <v>5707</v>
      </c>
      <c r="Z25" s="211"/>
      <c r="AA25" s="211"/>
      <c r="AB25" s="211"/>
      <c r="AC25" s="211"/>
      <c r="AD25" s="211"/>
    </row>
    <row r="26" spans="1:30" ht="10.8" customHeight="1">
      <c r="A26" s="211"/>
      <c r="B26" s="211"/>
      <c r="C26" s="211"/>
      <c r="D26" s="211"/>
      <c r="E26" s="211"/>
      <c r="F26" s="211"/>
      <c r="G26" s="211"/>
      <c r="H26" s="211"/>
      <c r="I26" s="211"/>
      <c r="J26" s="211"/>
      <c r="K26" s="211"/>
      <c r="L26" s="211"/>
      <c r="M26" s="211"/>
      <c r="N26" s="211"/>
      <c r="O26" s="211"/>
      <c r="P26" s="211"/>
      <c r="Q26" s="211"/>
      <c r="R26" s="211"/>
      <c r="S26" s="211"/>
      <c r="T26" s="211"/>
      <c r="U26" s="211"/>
      <c r="V26" s="211"/>
      <c r="W26" s="211"/>
      <c r="X26" s="211"/>
      <c r="Y26" s="211"/>
      <c r="Z26" s="211"/>
      <c r="AA26" s="211"/>
      <c r="AB26" s="211"/>
      <c r="AC26" s="211"/>
      <c r="AD26" s="211"/>
    </row>
    <row r="27" spans="1:30" ht="11.4" customHeight="1">
      <c r="A27" s="501" t="s">
        <v>5628</v>
      </c>
      <c r="B27" s="502"/>
      <c r="C27" s="502"/>
      <c r="D27" s="502"/>
      <c r="E27" s="502"/>
      <c r="F27" s="502"/>
      <c r="G27" s="503"/>
      <c r="H27" s="501" t="s">
        <v>5638</v>
      </c>
      <c r="I27" s="502"/>
      <c r="J27" s="502"/>
      <c r="K27" s="502"/>
      <c r="L27" s="503"/>
      <c r="M27" s="504" t="s">
        <v>5639</v>
      </c>
      <c r="N27" s="505"/>
      <c r="O27" s="504" t="s">
        <v>5640</v>
      </c>
      <c r="P27" s="506"/>
      <c r="Q27" s="506"/>
      <c r="R27" s="505"/>
      <c r="S27" s="504" t="s">
        <v>5641</v>
      </c>
      <c r="T27" s="506"/>
      <c r="U27" s="506"/>
      <c r="V27" s="505"/>
      <c r="W27" s="504" t="s">
        <v>5631</v>
      </c>
      <c r="X27" s="506"/>
      <c r="Y27" s="506"/>
      <c r="Z27" s="506"/>
      <c r="AA27" s="505"/>
      <c r="AB27" s="504" t="s">
        <v>5642</v>
      </c>
      <c r="AC27" s="506"/>
      <c r="AD27" s="505"/>
    </row>
    <row r="28" spans="1:30" ht="11.4" customHeight="1">
      <c r="A28" s="507" t="s">
        <v>5648</v>
      </c>
      <c r="B28" s="508"/>
      <c r="C28" s="508"/>
      <c r="D28" s="508"/>
      <c r="E28" s="508"/>
      <c r="F28" s="508"/>
      <c r="G28" s="509"/>
      <c r="H28" s="507" t="s">
        <v>184</v>
      </c>
      <c r="I28" s="508"/>
      <c r="J28" s="508"/>
      <c r="K28" s="508"/>
      <c r="L28" s="509"/>
      <c r="M28" s="512">
        <v>11.56</v>
      </c>
      <c r="N28" s="514"/>
      <c r="O28" s="512">
        <v>29.14</v>
      </c>
      <c r="P28" s="513"/>
      <c r="Q28" s="513"/>
      <c r="R28" s="514"/>
      <c r="S28" s="515">
        <v>152.11000000000001</v>
      </c>
      <c r="T28" s="516"/>
      <c r="U28" s="516"/>
      <c r="V28" s="517"/>
      <c r="W28" s="518">
        <v>1.4E-2</v>
      </c>
      <c r="X28" s="519"/>
      <c r="Y28" s="519"/>
      <c r="Z28" s="519"/>
      <c r="AA28" s="520"/>
      <c r="AB28" s="510">
        <v>0.4</v>
      </c>
      <c r="AC28" s="528"/>
      <c r="AD28" s="511"/>
    </row>
    <row r="29" spans="1:30" ht="11.4" customHeight="1">
      <c r="A29" s="507" t="s">
        <v>5643</v>
      </c>
      <c r="B29" s="508"/>
      <c r="C29" s="508"/>
      <c r="D29" s="508"/>
      <c r="E29" s="508"/>
      <c r="F29" s="508"/>
      <c r="G29" s="509"/>
      <c r="H29" s="507" t="s">
        <v>5644</v>
      </c>
      <c r="I29" s="508"/>
      <c r="J29" s="508"/>
      <c r="K29" s="508"/>
      <c r="L29" s="509"/>
      <c r="M29" s="510">
        <v>7.19</v>
      </c>
      <c r="N29" s="511"/>
      <c r="O29" s="512">
        <v>20.21</v>
      </c>
      <c r="P29" s="513"/>
      <c r="Q29" s="513"/>
      <c r="R29" s="514"/>
      <c r="S29" s="515">
        <v>181.15</v>
      </c>
      <c r="T29" s="516"/>
      <c r="U29" s="516"/>
      <c r="V29" s="517"/>
      <c r="W29" s="529">
        <v>18.489999999999998</v>
      </c>
      <c r="X29" s="530"/>
      <c r="Y29" s="530"/>
      <c r="Z29" s="530"/>
      <c r="AA29" s="531"/>
      <c r="AB29" s="515">
        <v>373.68</v>
      </c>
      <c r="AC29" s="516"/>
      <c r="AD29" s="517"/>
    </row>
    <row r="30" spans="1:30" ht="11.4" customHeight="1">
      <c r="A30" s="521" t="s">
        <v>5646</v>
      </c>
      <c r="B30" s="521"/>
      <c r="C30" s="521"/>
      <c r="D30" s="521"/>
      <c r="E30" s="521"/>
      <c r="F30" s="521"/>
      <c r="G30" s="521"/>
      <c r="H30" s="521"/>
      <c r="I30" s="521"/>
      <c r="J30" s="521"/>
      <c r="K30" s="521"/>
      <c r="L30" s="521"/>
      <c r="M30" s="521"/>
      <c r="N30" s="521"/>
      <c r="O30" s="521"/>
      <c r="P30" s="521"/>
      <c r="Q30" s="521"/>
      <c r="R30" s="521"/>
      <c r="S30" s="521"/>
      <c r="T30" s="521"/>
      <c r="U30" s="521"/>
      <c r="V30" s="521"/>
      <c r="W30" s="521"/>
      <c r="X30" s="521"/>
      <c r="Y30" s="515">
        <v>374.08</v>
      </c>
      <c r="Z30" s="516"/>
      <c r="AA30" s="516"/>
      <c r="AB30" s="516"/>
      <c r="AC30" s="516"/>
      <c r="AD30" s="517"/>
    </row>
    <row r="31" spans="1:30" ht="10.8" customHeight="1">
      <c r="A31" s="211"/>
      <c r="B31" s="211"/>
      <c r="C31" s="211"/>
      <c r="D31" s="211"/>
      <c r="E31" s="211"/>
      <c r="F31" s="211"/>
      <c r="G31" s="211"/>
      <c r="H31" s="211"/>
      <c r="I31" s="211"/>
      <c r="J31" s="211"/>
      <c r="K31" s="211"/>
      <c r="L31" s="211"/>
      <c r="M31" s="211"/>
      <c r="N31" s="211"/>
      <c r="O31" s="211"/>
      <c r="P31" s="211"/>
      <c r="Q31" s="211"/>
      <c r="R31" s="211"/>
      <c r="S31" s="211"/>
      <c r="T31" s="211"/>
      <c r="U31" s="211"/>
      <c r="V31" s="211"/>
      <c r="W31" s="211"/>
      <c r="X31" s="211"/>
      <c r="Y31" s="211"/>
      <c r="Z31" s="211"/>
      <c r="AA31" s="211"/>
      <c r="AB31" s="211"/>
      <c r="AC31" s="211"/>
      <c r="AD31" s="211"/>
    </row>
    <row r="32" spans="1:30" ht="11.4" customHeight="1">
      <c r="A32" s="501" t="s">
        <v>5628</v>
      </c>
      <c r="B32" s="502"/>
      <c r="C32" s="502"/>
      <c r="D32" s="502"/>
      <c r="E32" s="502"/>
      <c r="F32" s="502"/>
      <c r="G32" s="503"/>
      <c r="H32" s="501" t="s">
        <v>5629</v>
      </c>
      <c r="I32" s="502"/>
      <c r="J32" s="502"/>
      <c r="K32" s="502"/>
      <c r="L32" s="502"/>
      <c r="M32" s="502"/>
      <c r="N32" s="502"/>
      <c r="O32" s="503"/>
      <c r="P32" s="522" t="s">
        <v>180</v>
      </c>
      <c r="Q32" s="523"/>
      <c r="R32" s="523"/>
      <c r="S32" s="524"/>
      <c r="T32" s="504" t="s">
        <v>5630</v>
      </c>
      <c r="U32" s="506"/>
      <c r="V32" s="506"/>
      <c r="W32" s="505"/>
      <c r="X32" s="504" t="s">
        <v>5631</v>
      </c>
      <c r="Y32" s="506"/>
      <c r="Z32" s="506"/>
      <c r="AA32" s="506"/>
      <c r="AB32" s="505"/>
      <c r="AC32" s="504" t="s">
        <v>5632</v>
      </c>
      <c r="AD32" s="505"/>
    </row>
    <row r="33" spans="1:30" ht="11.4" customHeight="1">
      <c r="A33" s="507" t="s">
        <v>7880</v>
      </c>
      <c r="B33" s="508"/>
      <c r="C33" s="508"/>
      <c r="D33" s="508"/>
      <c r="E33" s="508"/>
      <c r="F33" s="508"/>
      <c r="G33" s="509"/>
      <c r="H33" s="507" t="s">
        <v>3118</v>
      </c>
      <c r="I33" s="508"/>
      <c r="J33" s="508"/>
      <c r="K33" s="508"/>
      <c r="L33" s="508"/>
      <c r="M33" s="508"/>
      <c r="N33" s="508"/>
      <c r="O33" s="509"/>
      <c r="P33" s="525" t="s">
        <v>67</v>
      </c>
      <c r="Q33" s="526"/>
      <c r="R33" s="526"/>
      <c r="S33" s="527"/>
      <c r="T33" s="510">
        <v>1.92</v>
      </c>
      <c r="U33" s="528"/>
      <c r="V33" s="528"/>
      <c r="W33" s="511"/>
      <c r="X33" s="518">
        <v>1.04</v>
      </c>
      <c r="Y33" s="519"/>
      <c r="Z33" s="519"/>
      <c r="AA33" s="519"/>
      <c r="AB33" s="520"/>
      <c r="AC33" s="510">
        <v>1.99</v>
      </c>
      <c r="AD33" s="511"/>
    </row>
    <row r="34" spans="1:30" ht="11.4" customHeight="1">
      <c r="A34" s="521" t="s">
        <v>5633</v>
      </c>
      <c r="B34" s="521"/>
      <c r="C34" s="521"/>
      <c r="D34" s="521"/>
      <c r="E34" s="521"/>
      <c r="F34" s="521"/>
      <c r="G34" s="521"/>
      <c r="H34" s="521"/>
      <c r="I34" s="521"/>
      <c r="J34" s="521"/>
      <c r="K34" s="521"/>
      <c r="L34" s="521"/>
      <c r="M34" s="521"/>
      <c r="N34" s="521"/>
      <c r="O34" s="521"/>
      <c r="P34" s="521"/>
      <c r="Q34" s="521"/>
      <c r="R34" s="521"/>
      <c r="S34" s="521"/>
      <c r="T34" s="521"/>
      <c r="U34" s="521"/>
      <c r="V34" s="521"/>
      <c r="W34" s="521"/>
      <c r="X34" s="521"/>
      <c r="Y34" s="510">
        <v>1.99</v>
      </c>
      <c r="Z34" s="528"/>
      <c r="AA34" s="528"/>
      <c r="AB34" s="528"/>
      <c r="AC34" s="528"/>
      <c r="AD34" s="511"/>
    </row>
    <row r="35" spans="1:30" ht="10.8" customHeight="1">
      <c r="A35" s="211"/>
      <c r="B35" s="211"/>
      <c r="C35" s="211"/>
      <c r="D35" s="211"/>
      <c r="E35" s="211"/>
      <c r="F35" s="211"/>
      <c r="G35" s="211"/>
      <c r="H35" s="211"/>
      <c r="I35" s="211"/>
      <c r="J35" s="211"/>
      <c r="K35" s="211"/>
      <c r="L35" s="211"/>
      <c r="M35" s="211"/>
      <c r="N35" s="211"/>
      <c r="O35" s="211"/>
      <c r="P35" s="211"/>
      <c r="Q35" s="211"/>
      <c r="R35" s="211"/>
      <c r="S35" s="211"/>
      <c r="T35" s="211"/>
      <c r="U35" s="211"/>
      <c r="V35" s="211"/>
      <c r="W35" s="211"/>
      <c r="X35" s="211"/>
      <c r="Y35" s="211"/>
      <c r="Z35" s="211"/>
      <c r="AA35" s="211"/>
      <c r="AB35" s="211"/>
      <c r="AC35" s="211"/>
      <c r="AD35" s="211"/>
    </row>
    <row r="36" spans="1:30" ht="11.4" customHeight="1">
      <c r="A36" s="504" t="s">
        <v>5634</v>
      </c>
      <c r="B36" s="506"/>
      <c r="C36" s="506"/>
      <c r="D36" s="506"/>
      <c r="E36" s="506"/>
      <c r="F36" s="506"/>
      <c r="G36" s="506"/>
      <c r="H36" s="506"/>
      <c r="I36" s="506"/>
      <c r="J36" s="506"/>
      <c r="K36" s="506"/>
      <c r="L36" s="506"/>
      <c r="M36" s="506"/>
      <c r="N36" s="506"/>
      <c r="O36" s="506"/>
      <c r="P36" s="506"/>
      <c r="Q36" s="506"/>
      <c r="R36" s="506"/>
      <c r="S36" s="506"/>
      <c r="T36" s="506"/>
      <c r="U36" s="506"/>
      <c r="V36" s="506"/>
      <c r="W36" s="506"/>
      <c r="X36" s="505"/>
      <c r="Y36" s="534">
        <v>376.07</v>
      </c>
      <c r="Z36" s="535"/>
      <c r="AA36" s="535"/>
      <c r="AB36" s="535"/>
      <c r="AC36" s="535"/>
      <c r="AD36" s="536"/>
    </row>
    <row r="37" spans="1:30" ht="11.4" customHeight="1">
      <c r="A37" s="504" t="s">
        <v>5635</v>
      </c>
      <c r="B37" s="506"/>
      <c r="C37" s="506"/>
      <c r="D37" s="506"/>
      <c r="E37" s="506"/>
      <c r="F37" s="506"/>
      <c r="G37" s="506"/>
      <c r="H37" s="506"/>
      <c r="I37" s="506"/>
      <c r="J37" s="506"/>
      <c r="K37" s="506"/>
      <c r="L37" s="506"/>
      <c r="M37" s="506"/>
      <c r="N37" s="506"/>
      <c r="O37" s="506"/>
      <c r="P37" s="506"/>
      <c r="Q37" s="506"/>
      <c r="R37" s="506"/>
      <c r="S37" s="506"/>
      <c r="T37" s="506"/>
      <c r="U37" s="506"/>
      <c r="V37" s="506"/>
      <c r="W37" s="506"/>
      <c r="X37" s="505"/>
      <c r="Y37" s="537">
        <v>94.28</v>
      </c>
      <c r="Z37" s="538"/>
      <c r="AA37" s="538"/>
      <c r="AB37" s="538"/>
      <c r="AC37" s="538"/>
      <c r="AD37" s="539"/>
    </row>
    <row r="38" spans="1:30" ht="11.4" customHeight="1">
      <c r="A38" s="504" t="s">
        <v>5636</v>
      </c>
      <c r="B38" s="506"/>
      <c r="C38" s="506"/>
      <c r="D38" s="506"/>
      <c r="E38" s="506"/>
      <c r="F38" s="506"/>
      <c r="G38" s="506"/>
      <c r="H38" s="506"/>
      <c r="I38" s="506"/>
      <c r="J38" s="506"/>
      <c r="K38" s="506"/>
      <c r="L38" s="506"/>
      <c r="M38" s="506"/>
      <c r="N38" s="506"/>
      <c r="O38" s="506"/>
      <c r="P38" s="506"/>
      <c r="Q38" s="506"/>
      <c r="R38" s="506"/>
      <c r="S38" s="506"/>
      <c r="T38" s="506"/>
      <c r="U38" s="506"/>
      <c r="V38" s="506"/>
      <c r="W38" s="506"/>
      <c r="X38" s="505"/>
      <c r="Y38" s="534">
        <v>470.35</v>
      </c>
      <c r="Z38" s="535"/>
      <c r="AA38" s="535"/>
      <c r="AB38" s="535"/>
      <c r="AC38" s="535"/>
      <c r="AD38" s="536"/>
    </row>
    <row r="39" spans="1:30" ht="10.8" customHeight="1">
      <c r="A39" s="211"/>
      <c r="B39" s="211"/>
      <c r="C39" s="211"/>
      <c r="D39" s="211"/>
      <c r="E39" s="211"/>
      <c r="F39" s="211"/>
      <c r="G39" s="211"/>
      <c r="H39" s="211"/>
      <c r="I39" s="211"/>
      <c r="J39" s="211"/>
      <c r="K39" s="211"/>
      <c r="L39" s="211"/>
      <c r="M39" s="211"/>
      <c r="N39" s="211"/>
      <c r="O39" s="211"/>
      <c r="P39" s="211"/>
      <c r="Q39" s="211"/>
      <c r="R39" s="211"/>
      <c r="S39" s="211"/>
      <c r="T39" s="211"/>
      <c r="U39" s="211"/>
      <c r="V39" s="211"/>
      <c r="W39" s="211"/>
      <c r="X39" s="211"/>
      <c r="Y39" s="211"/>
      <c r="Z39" s="211"/>
      <c r="AA39" s="211"/>
      <c r="AB39" s="211"/>
      <c r="AC39" s="211"/>
      <c r="AD39" s="211"/>
    </row>
    <row r="40" spans="1:30" ht="13.35" customHeight="1">
      <c r="A40" s="540" t="s">
        <v>5637</v>
      </c>
      <c r="B40" s="540"/>
      <c r="C40" s="540"/>
      <c r="D40" s="540"/>
      <c r="E40" s="540"/>
      <c r="F40" s="540" t="s">
        <v>7881</v>
      </c>
      <c r="G40" s="540"/>
      <c r="H40" s="540"/>
      <c r="I40" s="540"/>
      <c r="J40" s="540"/>
      <c r="K40" s="540"/>
      <c r="L40" s="540"/>
      <c r="M40" s="540"/>
      <c r="N40" s="540"/>
      <c r="O40" s="540"/>
      <c r="P40" s="540"/>
      <c r="Q40" s="540"/>
      <c r="R40" s="540"/>
      <c r="S40" s="540"/>
      <c r="T40" s="540"/>
      <c r="U40" s="540"/>
      <c r="V40" s="540"/>
      <c r="W40" s="540"/>
      <c r="X40" s="540"/>
      <c r="Y40" s="540"/>
      <c r="Z40" s="540"/>
      <c r="AA40" s="540"/>
      <c r="AB40" s="540"/>
      <c r="AC40" s="540"/>
      <c r="AD40" s="540"/>
    </row>
    <row r="41" spans="1:30" ht="10.8" customHeight="1">
      <c r="A41" s="211"/>
      <c r="B41" s="211"/>
      <c r="C41" s="211"/>
      <c r="D41" s="211"/>
      <c r="E41" s="211"/>
      <c r="F41" s="211"/>
      <c r="G41" s="211"/>
      <c r="H41" s="211"/>
      <c r="I41" s="211"/>
      <c r="J41" s="211"/>
      <c r="K41" s="211"/>
      <c r="L41" s="211"/>
      <c r="M41" s="211"/>
      <c r="N41" s="211"/>
      <c r="O41" s="211"/>
      <c r="P41" s="211"/>
      <c r="Q41" s="211"/>
      <c r="R41" s="211"/>
      <c r="S41" s="211"/>
      <c r="T41" s="211"/>
      <c r="U41" s="211"/>
      <c r="V41" s="211"/>
      <c r="W41" s="211"/>
      <c r="X41" s="211"/>
      <c r="Y41" s="211"/>
      <c r="Z41" s="211"/>
      <c r="AA41" s="211"/>
      <c r="AB41" s="211"/>
      <c r="AC41" s="211"/>
      <c r="AD41" s="211"/>
    </row>
    <row r="42" spans="1:30" ht="22.95" customHeight="1">
      <c r="A42" s="211" t="s">
        <v>6887</v>
      </c>
      <c r="B42" s="211"/>
      <c r="C42" s="211"/>
      <c r="D42" s="211"/>
      <c r="E42" s="211"/>
      <c r="F42" s="211"/>
      <c r="G42" s="211"/>
      <c r="H42" s="211"/>
      <c r="I42" s="211"/>
      <c r="J42" s="211"/>
      <c r="K42" s="211"/>
      <c r="L42" s="211"/>
      <c r="M42" s="211"/>
      <c r="N42" s="211"/>
      <c r="O42" s="211"/>
      <c r="P42" s="211"/>
      <c r="Q42" s="211"/>
      <c r="R42" s="211"/>
      <c r="S42" s="211"/>
      <c r="T42" s="211"/>
      <c r="U42" s="211"/>
      <c r="V42" s="211"/>
      <c r="W42" s="211"/>
      <c r="X42" s="211"/>
      <c r="Y42" s="211" t="s">
        <v>5660</v>
      </c>
      <c r="Z42" s="211"/>
      <c r="AA42" s="211"/>
      <c r="AB42" s="211"/>
      <c r="AC42" s="211"/>
      <c r="AD42" s="211"/>
    </row>
    <row r="43" spans="1:30" ht="10.8" customHeight="1">
      <c r="A43" s="211"/>
      <c r="B43" s="211"/>
      <c r="C43" s="211"/>
      <c r="D43" s="211"/>
      <c r="E43" s="211"/>
      <c r="F43" s="211"/>
      <c r="G43" s="211"/>
      <c r="H43" s="211"/>
      <c r="I43" s="211"/>
      <c r="J43" s="211"/>
      <c r="K43" s="211"/>
      <c r="L43" s="211"/>
      <c r="M43" s="211"/>
      <c r="N43" s="211"/>
      <c r="O43" s="211"/>
      <c r="P43" s="211"/>
      <c r="Q43" s="211"/>
      <c r="R43" s="211"/>
      <c r="S43" s="211"/>
      <c r="T43" s="211"/>
      <c r="U43" s="211"/>
      <c r="V43" s="211"/>
      <c r="W43" s="211"/>
      <c r="X43" s="211"/>
      <c r="Y43" s="211"/>
      <c r="Z43" s="211"/>
      <c r="AA43" s="211"/>
      <c r="AB43" s="211"/>
      <c r="AC43" s="211"/>
      <c r="AD43" s="211"/>
    </row>
    <row r="44" spans="1:30" ht="34.5" customHeight="1">
      <c r="A44" s="501" t="s">
        <v>5628</v>
      </c>
      <c r="B44" s="502"/>
      <c r="C44" s="503"/>
      <c r="D44" s="501" t="s">
        <v>5649</v>
      </c>
      <c r="E44" s="502"/>
      <c r="F44" s="502"/>
      <c r="G44" s="502"/>
      <c r="H44" s="502"/>
      <c r="I44" s="502"/>
      <c r="J44" s="502"/>
      <c r="K44" s="503"/>
      <c r="L44" s="522" t="s">
        <v>180</v>
      </c>
      <c r="M44" s="524"/>
      <c r="N44" s="504" t="s">
        <v>5650</v>
      </c>
      <c r="O44" s="506"/>
      <c r="P44" s="505"/>
      <c r="Q44" s="504" t="s">
        <v>5651</v>
      </c>
      <c r="R44" s="506"/>
      <c r="S44" s="506"/>
      <c r="T44" s="505"/>
      <c r="U44" s="504" t="s">
        <v>5631</v>
      </c>
      <c r="V44" s="506"/>
      <c r="W44" s="506"/>
      <c r="X44" s="505"/>
      <c r="Y44" s="504" t="s">
        <v>5652</v>
      </c>
      <c r="Z44" s="506"/>
      <c r="AA44" s="506"/>
      <c r="AB44" s="506"/>
      <c r="AC44" s="505"/>
      <c r="AD44" s="532" t="s">
        <v>5653</v>
      </c>
    </row>
    <row r="45" spans="1:30" ht="68.849999999999994" customHeight="1">
      <c r="A45" s="507" t="s">
        <v>6888</v>
      </c>
      <c r="B45" s="508"/>
      <c r="C45" s="509"/>
      <c r="D45" s="507" t="s">
        <v>6889</v>
      </c>
      <c r="E45" s="508"/>
      <c r="F45" s="508"/>
      <c r="G45" s="508"/>
      <c r="H45" s="508"/>
      <c r="I45" s="508"/>
      <c r="J45" s="508"/>
      <c r="K45" s="509"/>
      <c r="L45" s="525" t="s">
        <v>5760</v>
      </c>
      <c r="M45" s="527"/>
      <c r="N45" s="510">
        <v>0</v>
      </c>
      <c r="O45" s="528"/>
      <c r="P45" s="511"/>
      <c r="Q45" s="512">
        <v>68.819999999999993</v>
      </c>
      <c r="R45" s="513"/>
      <c r="S45" s="513"/>
      <c r="T45" s="514"/>
      <c r="U45" s="518">
        <v>2.0299999999999999E-2</v>
      </c>
      <c r="V45" s="519"/>
      <c r="W45" s="519"/>
      <c r="X45" s="520"/>
      <c r="Y45" s="510">
        <v>0</v>
      </c>
      <c r="Z45" s="528"/>
      <c r="AA45" s="528"/>
      <c r="AB45" s="528"/>
      <c r="AC45" s="511"/>
      <c r="AD45" s="533">
        <v>1.39</v>
      </c>
    </row>
    <row r="46" spans="1:30" ht="68.849999999999994" customHeight="1">
      <c r="A46" s="507" t="s">
        <v>6890</v>
      </c>
      <c r="B46" s="508"/>
      <c r="C46" s="509"/>
      <c r="D46" s="507" t="s">
        <v>6891</v>
      </c>
      <c r="E46" s="508"/>
      <c r="F46" s="508"/>
      <c r="G46" s="508"/>
      <c r="H46" s="508"/>
      <c r="I46" s="508"/>
      <c r="J46" s="508"/>
      <c r="K46" s="509"/>
      <c r="L46" s="525" t="s">
        <v>5761</v>
      </c>
      <c r="M46" s="527"/>
      <c r="N46" s="510">
        <v>0</v>
      </c>
      <c r="O46" s="528"/>
      <c r="P46" s="511"/>
      <c r="Q46" s="515">
        <v>191.46</v>
      </c>
      <c r="R46" s="516"/>
      <c r="S46" s="516"/>
      <c r="T46" s="517"/>
      <c r="U46" s="518">
        <v>2.6700000000000002E-2</v>
      </c>
      <c r="V46" s="519"/>
      <c r="W46" s="519"/>
      <c r="X46" s="520"/>
      <c r="Y46" s="510">
        <v>0</v>
      </c>
      <c r="Z46" s="528"/>
      <c r="AA46" s="528"/>
      <c r="AB46" s="528"/>
      <c r="AC46" s="511"/>
      <c r="AD46" s="533">
        <v>5.1100000000000003</v>
      </c>
    </row>
    <row r="47" spans="1:30" ht="57.45" customHeight="1">
      <c r="A47" s="507" t="s">
        <v>6892</v>
      </c>
      <c r="B47" s="508"/>
      <c r="C47" s="509"/>
      <c r="D47" s="507" t="s">
        <v>6893</v>
      </c>
      <c r="E47" s="508"/>
      <c r="F47" s="508"/>
      <c r="G47" s="508"/>
      <c r="H47" s="508"/>
      <c r="I47" s="508"/>
      <c r="J47" s="508"/>
      <c r="K47" s="509"/>
      <c r="L47" s="525" t="s">
        <v>5760</v>
      </c>
      <c r="M47" s="527"/>
      <c r="N47" s="510">
        <v>0</v>
      </c>
      <c r="O47" s="528"/>
      <c r="P47" s="511"/>
      <c r="Q47" s="512">
        <v>68.94</v>
      </c>
      <c r="R47" s="513"/>
      <c r="S47" s="513"/>
      <c r="T47" s="514"/>
      <c r="U47" s="518">
        <v>1.5100000000000001E-2</v>
      </c>
      <c r="V47" s="519"/>
      <c r="W47" s="519"/>
      <c r="X47" s="520"/>
      <c r="Y47" s="510">
        <v>0</v>
      </c>
      <c r="Z47" s="528"/>
      <c r="AA47" s="528"/>
      <c r="AB47" s="528"/>
      <c r="AC47" s="511"/>
      <c r="AD47" s="533">
        <v>1.04</v>
      </c>
    </row>
    <row r="48" spans="1:30" ht="57.45" customHeight="1">
      <c r="A48" s="507" t="s">
        <v>6894</v>
      </c>
      <c r="B48" s="508"/>
      <c r="C48" s="509"/>
      <c r="D48" s="507" t="s">
        <v>6895</v>
      </c>
      <c r="E48" s="508"/>
      <c r="F48" s="508"/>
      <c r="G48" s="508"/>
      <c r="H48" s="508"/>
      <c r="I48" s="508"/>
      <c r="J48" s="508"/>
      <c r="K48" s="509"/>
      <c r="L48" s="525" t="s">
        <v>5761</v>
      </c>
      <c r="M48" s="527"/>
      <c r="N48" s="510">
        <v>0</v>
      </c>
      <c r="O48" s="528"/>
      <c r="P48" s="511"/>
      <c r="Q48" s="515">
        <v>160.79</v>
      </c>
      <c r="R48" s="516"/>
      <c r="S48" s="516"/>
      <c r="T48" s="517"/>
      <c r="U48" s="518">
        <v>8.3000000000000001E-3</v>
      </c>
      <c r="V48" s="519"/>
      <c r="W48" s="519"/>
      <c r="X48" s="520"/>
      <c r="Y48" s="510">
        <v>0</v>
      </c>
      <c r="Z48" s="528"/>
      <c r="AA48" s="528"/>
      <c r="AB48" s="528"/>
      <c r="AC48" s="511"/>
      <c r="AD48" s="533">
        <v>1.33</v>
      </c>
    </row>
    <row r="49" spans="1:30" ht="11.4" customHeight="1">
      <c r="A49" s="521" t="s">
        <v>5654</v>
      </c>
      <c r="B49" s="521"/>
      <c r="C49" s="521"/>
      <c r="D49" s="521"/>
      <c r="E49" s="521"/>
      <c r="F49" s="521"/>
      <c r="G49" s="521"/>
      <c r="H49" s="521"/>
      <c r="I49" s="521"/>
      <c r="J49" s="521"/>
      <c r="K49" s="521"/>
      <c r="L49" s="521"/>
      <c r="M49" s="521"/>
      <c r="N49" s="521"/>
      <c r="O49" s="521"/>
      <c r="P49" s="521"/>
      <c r="Q49" s="521"/>
      <c r="R49" s="521"/>
      <c r="S49" s="521"/>
      <c r="T49" s="521"/>
      <c r="U49" s="521"/>
      <c r="V49" s="521"/>
      <c r="W49" s="521"/>
      <c r="X49" s="521"/>
      <c r="Y49" s="510">
        <v>0</v>
      </c>
      <c r="Z49" s="528"/>
      <c r="AA49" s="528"/>
      <c r="AB49" s="528"/>
      <c r="AC49" s="528"/>
      <c r="AD49" s="511"/>
    </row>
    <row r="50" spans="1:30" ht="11.4" customHeight="1">
      <c r="A50" s="521" t="s">
        <v>5655</v>
      </c>
      <c r="B50" s="521"/>
      <c r="C50" s="521"/>
      <c r="D50" s="521"/>
      <c r="E50" s="521"/>
      <c r="F50" s="521"/>
      <c r="G50" s="521"/>
      <c r="H50" s="521"/>
      <c r="I50" s="521"/>
      <c r="J50" s="521"/>
      <c r="K50" s="521"/>
      <c r="L50" s="521"/>
      <c r="M50" s="521"/>
      <c r="N50" s="521"/>
      <c r="O50" s="521"/>
      <c r="P50" s="521"/>
      <c r="Q50" s="521"/>
      <c r="R50" s="521"/>
      <c r="S50" s="521"/>
      <c r="T50" s="521"/>
      <c r="U50" s="521"/>
      <c r="V50" s="521"/>
      <c r="W50" s="521"/>
      <c r="X50" s="521"/>
      <c r="Y50" s="510">
        <v>8.8699999999999992</v>
      </c>
      <c r="Z50" s="528"/>
      <c r="AA50" s="528"/>
      <c r="AB50" s="528"/>
      <c r="AC50" s="528"/>
      <c r="AD50" s="511"/>
    </row>
    <row r="51" spans="1:30" ht="10.8" customHeight="1">
      <c r="A51" s="211"/>
      <c r="B51" s="211"/>
      <c r="C51" s="211"/>
      <c r="D51" s="211"/>
      <c r="E51" s="211"/>
      <c r="F51" s="211"/>
      <c r="G51" s="211"/>
      <c r="H51" s="211"/>
      <c r="I51" s="211"/>
      <c r="J51" s="211"/>
      <c r="K51" s="211"/>
      <c r="L51" s="211"/>
      <c r="M51" s="211"/>
      <c r="N51" s="211"/>
      <c r="O51" s="211"/>
      <c r="P51" s="211"/>
      <c r="Q51" s="211"/>
      <c r="R51" s="211"/>
      <c r="S51" s="211"/>
      <c r="T51" s="211"/>
      <c r="U51" s="211"/>
      <c r="V51" s="211"/>
      <c r="W51" s="211"/>
      <c r="X51" s="211"/>
      <c r="Y51" s="211"/>
      <c r="Z51" s="211"/>
      <c r="AA51" s="211"/>
      <c r="AB51" s="211"/>
      <c r="AC51" s="211"/>
      <c r="AD51" s="211"/>
    </row>
    <row r="52" spans="1:30" ht="11.4" customHeight="1">
      <c r="A52" s="504" t="s">
        <v>5634</v>
      </c>
      <c r="B52" s="506"/>
      <c r="C52" s="506"/>
      <c r="D52" s="506"/>
      <c r="E52" s="506"/>
      <c r="F52" s="506"/>
      <c r="G52" s="506"/>
      <c r="H52" s="506"/>
      <c r="I52" s="506"/>
      <c r="J52" s="506"/>
      <c r="K52" s="506"/>
      <c r="L52" s="506"/>
      <c r="M52" s="506"/>
      <c r="N52" s="506"/>
      <c r="O52" s="506"/>
      <c r="P52" s="506"/>
      <c r="Q52" s="506"/>
      <c r="R52" s="506"/>
      <c r="S52" s="506"/>
      <c r="T52" s="506"/>
      <c r="U52" s="506"/>
      <c r="V52" s="506"/>
      <c r="W52" s="506"/>
      <c r="X52" s="505"/>
      <c r="Y52" s="544">
        <v>8.8699999999999992</v>
      </c>
      <c r="Z52" s="545"/>
      <c r="AA52" s="545"/>
      <c r="AB52" s="545"/>
      <c r="AC52" s="545"/>
      <c r="AD52" s="546"/>
    </row>
    <row r="53" spans="1:30" ht="11.4" customHeight="1">
      <c r="A53" s="504" t="s">
        <v>5665</v>
      </c>
      <c r="B53" s="506"/>
      <c r="C53" s="506"/>
      <c r="D53" s="506"/>
      <c r="E53" s="506"/>
      <c r="F53" s="506"/>
      <c r="G53" s="506"/>
      <c r="H53" s="506"/>
      <c r="I53" s="506"/>
      <c r="J53" s="506"/>
      <c r="K53" s="506"/>
      <c r="L53" s="506"/>
      <c r="M53" s="506"/>
      <c r="N53" s="506"/>
      <c r="O53" s="506"/>
      <c r="P53" s="506"/>
      <c r="Q53" s="506"/>
      <c r="R53" s="506"/>
      <c r="S53" s="506"/>
      <c r="T53" s="506"/>
      <c r="U53" s="506"/>
      <c r="V53" s="506"/>
      <c r="W53" s="506"/>
      <c r="X53" s="505"/>
      <c r="Y53" s="544">
        <v>0</v>
      </c>
      <c r="Z53" s="545"/>
      <c r="AA53" s="545"/>
      <c r="AB53" s="545"/>
      <c r="AC53" s="545"/>
      <c r="AD53" s="546"/>
    </row>
    <row r="54" spans="1:30" ht="11.4" customHeight="1">
      <c r="A54" s="504" t="s">
        <v>5636</v>
      </c>
      <c r="B54" s="506"/>
      <c r="C54" s="506"/>
      <c r="D54" s="506"/>
      <c r="E54" s="506"/>
      <c r="F54" s="506"/>
      <c r="G54" s="506"/>
      <c r="H54" s="506"/>
      <c r="I54" s="506"/>
      <c r="J54" s="506"/>
      <c r="K54" s="506"/>
      <c r="L54" s="506"/>
      <c r="M54" s="506"/>
      <c r="N54" s="506"/>
      <c r="O54" s="506"/>
      <c r="P54" s="506"/>
      <c r="Q54" s="506"/>
      <c r="R54" s="506"/>
      <c r="S54" s="506"/>
      <c r="T54" s="506"/>
      <c r="U54" s="506"/>
      <c r="V54" s="506"/>
      <c r="W54" s="506"/>
      <c r="X54" s="505"/>
      <c r="Y54" s="544">
        <v>8.8699999999999992</v>
      </c>
      <c r="Z54" s="545"/>
      <c r="AA54" s="545"/>
      <c r="AB54" s="545"/>
      <c r="AC54" s="545"/>
      <c r="AD54" s="546"/>
    </row>
    <row r="55" spans="1:30" ht="10.8" customHeight="1">
      <c r="A55" s="211"/>
      <c r="B55" s="211"/>
      <c r="C55" s="211"/>
      <c r="D55" s="211"/>
      <c r="E55" s="211"/>
      <c r="F55" s="211"/>
      <c r="G55" s="211"/>
      <c r="H55" s="211"/>
      <c r="I55" s="211"/>
      <c r="J55" s="211"/>
      <c r="K55" s="211"/>
      <c r="L55" s="211"/>
      <c r="M55" s="211"/>
      <c r="N55" s="211"/>
      <c r="O55" s="211"/>
      <c r="P55" s="211"/>
      <c r="Q55" s="211"/>
      <c r="R55" s="211"/>
      <c r="S55" s="211"/>
      <c r="T55" s="211"/>
      <c r="U55" s="211"/>
      <c r="V55" s="211"/>
      <c r="W55" s="211"/>
      <c r="X55" s="211"/>
      <c r="Y55" s="211"/>
      <c r="Z55" s="211"/>
      <c r="AA55" s="211"/>
      <c r="AB55" s="211"/>
      <c r="AC55" s="211"/>
      <c r="AD55" s="211"/>
    </row>
    <row r="56" spans="1:30" ht="13.35" customHeight="1">
      <c r="A56" s="540" t="s">
        <v>5637</v>
      </c>
      <c r="B56" s="540"/>
      <c r="C56" s="540"/>
      <c r="D56" s="540"/>
      <c r="E56" s="540"/>
      <c r="F56" s="540" t="s">
        <v>6896</v>
      </c>
      <c r="G56" s="540"/>
      <c r="H56" s="540"/>
      <c r="I56" s="540"/>
      <c r="J56" s="540"/>
      <c r="K56" s="540"/>
      <c r="L56" s="540"/>
      <c r="M56" s="540"/>
      <c r="N56" s="540"/>
      <c r="O56" s="540"/>
      <c r="P56" s="540"/>
      <c r="Q56" s="540"/>
      <c r="R56" s="540"/>
      <c r="S56" s="540"/>
      <c r="T56" s="540"/>
      <c r="U56" s="540"/>
      <c r="V56" s="540"/>
      <c r="W56" s="540"/>
      <c r="X56" s="540"/>
      <c r="Y56" s="540"/>
      <c r="Z56" s="540"/>
      <c r="AA56" s="540"/>
      <c r="AB56" s="540"/>
      <c r="AC56" s="540"/>
      <c r="AD56" s="540"/>
    </row>
    <row r="57" spans="1:30" ht="10.8" customHeight="1">
      <c r="A57" s="211"/>
      <c r="B57" s="211"/>
      <c r="C57" s="211"/>
      <c r="D57" s="211"/>
      <c r="E57" s="211"/>
      <c r="F57" s="211"/>
      <c r="G57" s="211"/>
      <c r="H57" s="211"/>
      <c r="I57" s="211"/>
      <c r="J57" s="211"/>
      <c r="K57" s="211"/>
      <c r="L57" s="211"/>
      <c r="M57" s="211"/>
      <c r="N57" s="211"/>
      <c r="O57" s="211"/>
      <c r="P57" s="211"/>
      <c r="Q57" s="211"/>
      <c r="R57" s="211"/>
      <c r="S57" s="211"/>
      <c r="T57" s="211"/>
      <c r="U57" s="211"/>
      <c r="V57" s="211"/>
      <c r="W57" s="211"/>
      <c r="X57" s="211"/>
      <c r="Y57" s="211"/>
      <c r="Z57" s="211"/>
      <c r="AA57" s="211"/>
      <c r="AB57" s="211"/>
      <c r="AC57" s="211"/>
      <c r="AD57" s="211"/>
    </row>
    <row r="58" spans="1:30" ht="22.95" customHeight="1">
      <c r="A58" s="211" t="s">
        <v>6897</v>
      </c>
      <c r="B58" s="211"/>
      <c r="C58" s="211"/>
      <c r="D58" s="211"/>
      <c r="E58" s="211"/>
      <c r="F58" s="211"/>
      <c r="G58" s="211"/>
      <c r="H58" s="211"/>
      <c r="I58" s="211"/>
      <c r="J58" s="211"/>
      <c r="K58" s="211"/>
      <c r="L58" s="211"/>
      <c r="M58" s="211"/>
      <c r="N58" s="211"/>
      <c r="O58" s="211"/>
      <c r="P58" s="211"/>
      <c r="Q58" s="211"/>
      <c r="R58" s="211"/>
      <c r="S58" s="211"/>
      <c r="T58" s="211"/>
      <c r="U58" s="211"/>
      <c r="V58" s="211"/>
      <c r="W58" s="211"/>
      <c r="X58" s="211"/>
      <c r="Y58" s="211" t="s">
        <v>5647</v>
      </c>
      <c r="Z58" s="211"/>
      <c r="AA58" s="211"/>
      <c r="AB58" s="211"/>
      <c r="AC58" s="211"/>
      <c r="AD58" s="211"/>
    </row>
    <row r="59" spans="1:30" ht="10.8" customHeight="1">
      <c r="A59" s="211"/>
      <c r="B59" s="211"/>
      <c r="C59" s="211"/>
      <c r="D59" s="211"/>
      <c r="E59" s="211"/>
      <c r="F59" s="211"/>
      <c r="G59" s="211"/>
      <c r="H59" s="211"/>
      <c r="I59" s="211"/>
      <c r="J59" s="211"/>
      <c r="K59" s="211"/>
      <c r="L59" s="211"/>
      <c r="M59" s="211"/>
      <c r="N59" s="211"/>
      <c r="O59" s="211"/>
      <c r="P59" s="211"/>
      <c r="Q59" s="211"/>
      <c r="R59" s="211"/>
      <c r="S59" s="211"/>
      <c r="T59" s="211"/>
      <c r="U59" s="211"/>
      <c r="V59" s="211"/>
      <c r="W59" s="211"/>
      <c r="X59" s="211"/>
      <c r="Y59" s="211"/>
      <c r="Z59" s="211"/>
      <c r="AA59" s="211"/>
      <c r="AB59" s="211"/>
      <c r="AC59" s="211"/>
      <c r="AD59" s="211"/>
    </row>
    <row r="60" spans="1:30" ht="11.4" customHeight="1">
      <c r="A60" s="501" t="s">
        <v>5628</v>
      </c>
      <c r="B60" s="502"/>
      <c r="C60" s="502"/>
      <c r="D60" s="502"/>
      <c r="E60" s="502"/>
      <c r="F60" s="502"/>
      <c r="G60" s="503"/>
      <c r="H60" s="501" t="s">
        <v>5638</v>
      </c>
      <c r="I60" s="502"/>
      <c r="J60" s="502"/>
      <c r="K60" s="502"/>
      <c r="L60" s="503"/>
      <c r="M60" s="504" t="s">
        <v>5639</v>
      </c>
      <c r="N60" s="505"/>
      <c r="O60" s="504" t="s">
        <v>5640</v>
      </c>
      <c r="P60" s="506"/>
      <c r="Q60" s="506"/>
      <c r="R60" s="505"/>
      <c r="S60" s="504" t="s">
        <v>5641</v>
      </c>
      <c r="T60" s="506"/>
      <c r="U60" s="506"/>
      <c r="V60" s="505"/>
      <c r="W60" s="504" t="s">
        <v>5631</v>
      </c>
      <c r="X60" s="506"/>
      <c r="Y60" s="506"/>
      <c r="Z60" s="506"/>
      <c r="AA60" s="505"/>
      <c r="AB60" s="504" t="s">
        <v>5642</v>
      </c>
      <c r="AC60" s="506"/>
      <c r="AD60" s="505"/>
    </row>
    <row r="61" spans="1:30" ht="11.4" customHeight="1">
      <c r="A61" s="507" t="s">
        <v>5643</v>
      </c>
      <c r="B61" s="508"/>
      <c r="C61" s="508"/>
      <c r="D61" s="508"/>
      <c r="E61" s="508"/>
      <c r="F61" s="508"/>
      <c r="G61" s="509"/>
      <c r="H61" s="507" t="s">
        <v>5644</v>
      </c>
      <c r="I61" s="508"/>
      <c r="J61" s="508"/>
      <c r="K61" s="508"/>
      <c r="L61" s="509"/>
      <c r="M61" s="510">
        <v>7.19</v>
      </c>
      <c r="N61" s="511"/>
      <c r="O61" s="512">
        <v>20.21</v>
      </c>
      <c r="P61" s="513"/>
      <c r="Q61" s="513"/>
      <c r="R61" s="514"/>
      <c r="S61" s="515">
        <v>181.15</v>
      </c>
      <c r="T61" s="516"/>
      <c r="U61" s="516"/>
      <c r="V61" s="517"/>
      <c r="W61" s="518">
        <v>0.2576</v>
      </c>
      <c r="X61" s="519"/>
      <c r="Y61" s="519"/>
      <c r="Z61" s="519"/>
      <c r="AA61" s="520"/>
      <c r="AB61" s="510">
        <v>5.2</v>
      </c>
      <c r="AC61" s="528"/>
      <c r="AD61" s="511"/>
    </row>
    <row r="62" spans="1:30" ht="11.4" customHeight="1">
      <c r="A62" s="507" t="s">
        <v>5712</v>
      </c>
      <c r="B62" s="508"/>
      <c r="C62" s="508"/>
      <c r="D62" s="508"/>
      <c r="E62" s="508"/>
      <c r="F62" s="508"/>
      <c r="G62" s="509"/>
      <c r="H62" s="507" t="s">
        <v>5713</v>
      </c>
      <c r="I62" s="508"/>
      <c r="J62" s="508"/>
      <c r="K62" s="508"/>
      <c r="L62" s="509"/>
      <c r="M62" s="554">
        <v>13407.67</v>
      </c>
      <c r="N62" s="556"/>
      <c r="O62" s="554">
        <v>24452.9</v>
      </c>
      <c r="P62" s="555"/>
      <c r="Q62" s="555"/>
      <c r="R62" s="556"/>
      <c r="S62" s="512">
        <v>82.38</v>
      </c>
      <c r="T62" s="513"/>
      <c r="U62" s="513"/>
      <c r="V62" s="514"/>
      <c r="W62" s="518">
        <v>2.6400000000000001E-5</v>
      </c>
      <c r="X62" s="519"/>
      <c r="Y62" s="519"/>
      <c r="Z62" s="519"/>
      <c r="AA62" s="520"/>
      <c r="AB62" s="510">
        <v>0.64</v>
      </c>
      <c r="AC62" s="528"/>
      <c r="AD62" s="511"/>
    </row>
    <row r="63" spans="1:30" ht="11.4" customHeight="1">
      <c r="A63" s="521" t="s">
        <v>5646</v>
      </c>
      <c r="B63" s="521"/>
      <c r="C63" s="521"/>
      <c r="D63" s="521"/>
      <c r="E63" s="521"/>
      <c r="F63" s="521"/>
      <c r="G63" s="521"/>
      <c r="H63" s="521"/>
      <c r="I63" s="521"/>
      <c r="J63" s="521"/>
      <c r="K63" s="521"/>
      <c r="L63" s="521"/>
      <c r="M63" s="521"/>
      <c r="N63" s="521"/>
      <c r="O63" s="521"/>
      <c r="P63" s="521"/>
      <c r="Q63" s="521"/>
      <c r="R63" s="521"/>
      <c r="S63" s="521"/>
      <c r="T63" s="521"/>
      <c r="U63" s="521"/>
      <c r="V63" s="521"/>
      <c r="W63" s="521"/>
      <c r="X63" s="521"/>
      <c r="Y63" s="510">
        <v>5.84</v>
      </c>
      <c r="Z63" s="528"/>
      <c r="AA63" s="528"/>
      <c r="AB63" s="528"/>
      <c r="AC63" s="528"/>
      <c r="AD63" s="511"/>
    </row>
    <row r="64" spans="1:30" ht="10.8" customHeight="1">
      <c r="A64" s="211"/>
      <c r="B64" s="211"/>
      <c r="C64" s="211"/>
      <c r="D64" s="211"/>
      <c r="E64" s="211"/>
      <c r="F64" s="211"/>
      <c r="G64" s="211"/>
      <c r="H64" s="211"/>
      <c r="I64" s="211"/>
      <c r="J64" s="211"/>
      <c r="K64" s="211"/>
      <c r="L64" s="211"/>
      <c r="M64" s="211"/>
      <c r="N64" s="211"/>
      <c r="O64" s="211"/>
      <c r="P64" s="211"/>
      <c r="Q64" s="211"/>
      <c r="R64" s="211"/>
      <c r="S64" s="211"/>
      <c r="T64" s="211"/>
      <c r="U64" s="211"/>
      <c r="V64" s="211"/>
      <c r="W64" s="211"/>
      <c r="X64" s="211"/>
      <c r="Y64" s="211"/>
      <c r="Z64" s="211"/>
      <c r="AA64" s="211"/>
      <c r="AB64" s="211"/>
      <c r="AC64" s="211"/>
      <c r="AD64" s="211"/>
    </row>
    <row r="65" spans="1:30" ht="34.5" customHeight="1">
      <c r="A65" s="501" t="s">
        <v>5628</v>
      </c>
      <c r="B65" s="502"/>
      <c r="C65" s="503"/>
      <c r="D65" s="501" t="s">
        <v>5649</v>
      </c>
      <c r="E65" s="502"/>
      <c r="F65" s="502"/>
      <c r="G65" s="502"/>
      <c r="H65" s="502"/>
      <c r="I65" s="502"/>
      <c r="J65" s="502"/>
      <c r="K65" s="503"/>
      <c r="L65" s="522" t="s">
        <v>180</v>
      </c>
      <c r="M65" s="524"/>
      <c r="N65" s="504" t="s">
        <v>5650</v>
      </c>
      <c r="O65" s="506"/>
      <c r="P65" s="505"/>
      <c r="Q65" s="504" t="s">
        <v>5651</v>
      </c>
      <c r="R65" s="506"/>
      <c r="S65" s="506"/>
      <c r="T65" s="505"/>
      <c r="U65" s="504" t="s">
        <v>5631</v>
      </c>
      <c r="V65" s="506"/>
      <c r="W65" s="506"/>
      <c r="X65" s="505"/>
      <c r="Y65" s="504" t="s">
        <v>5652</v>
      </c>
      <c r="Z65" s="506"/>
      <c r="AA65" s="506"/>
      <c r="AB65" s="506"/>
      <c r="AC65" s="505"/>
      <c r="AD65" s="532" t="s">
        <v>5653</v>
      </c>
    </row>
    <row r="66" spans="1:30" ht="57.45" customHeight="1">
      <c r="A66" s="507" t="s">
        <v>6898</v>
      </c>
      <c r="B66" s="508"/>
      <c r="C66" s="509"/>
      <c r="D66" s="507" t="s">
        <v>6899</v>
      </c>
      <c r="E66" s="508"/>
      <c r="F66" s="508"/>
      <c r="G66" s="508"/>
      <c r="H66" s="508"/>
      <c r="I66" s="508"/>
      <c r="J66" s="508"/>
      <c r="K66" s="509"/>
      <c r="L66" s="525" t="s">
        <v>73</v>
      </c>
      <c r="M66" s="527"/>
      <c r="N66" s="510">
        <v>0</v>
      </c>
      <c r="O66" s="528"/>
      <c r="P66" s="511"/>
      <c r="Q66" s="510">
        <v>8.8699999999999992</v>
      </c>
      <c r="R66" s="528"/>
      <c r="S66" s="528"/>
      <c r="T66" s="511"/>
      <c r="U66" s="518">
        <v>0.1178</v>
      </c>
      <c r="V66" s="519"/>
      <c r="W66" s="519"/>
      <c r="X66" s="520"/>
      <c r="Y66" s="510">
        <v>0</v>
      </c>
      <c r="Z66" s="528"/>
      <c r="AA66" s="528"/>
      <c r="AB66" s="528"/>
      <c r="AC66" s="511"/>
      <c r="AD66" s="533">
        <v>1.04</v>
      </c>
    </row>
    <row r="67" spans="1:30" ht="80.400000000000006" customHeight="1">
      <c r="A67" s="507" t="s">
        <v>6900</v>
      </c>
      <c r="B67" s="508"/>
      <c r="C67" s="509"/>
      <c r="D67" s="507" t="s">
        <v>6901</v>
      </c>
      <c r="E67" s="508"/>
      <c r="F67" s="508"/>
      <c r="G67" s="508"/>
      <c r="H67" s="508"/>
      <c r="I67" s="508"/>
      <c r="J67" s="508"/>
      <c r="K67" s="509"/>
      <c r="L67" s="525" t="s">
        <v>5760</v>
      </c>
      <c r="M67" s="527"/>
      <c r="N67" s="510">
        <v>0</v>
      </c>
      <c r="O67" s="528"/>
      <c r="P67" s="511"/>
      <c r="Q67" s="515">
        <v>166.74</v>
      </c>
      <c r="R67" s="516"/>
      <c r="S67" s="516"/>
      <c r="T67" s="517"/>
      <c r="U67" s="518">
        <v>5.6099999999999997E-2</v>
      </c>
      <c r="V67" s="519"/>
      <c r="W67" s="519"/>
      <c r="X67" s="520"/>
      <c r="Y67" s="510">
        <v>0</v>
      </c>
      <c r="Z67" s="528"/>
      <c r="AA67" s="528"/>
      <c r="AB67" s="528"/>
      <c r="AC67" s="511"/>
      <c r="AD67" s="533">
        <v>9.35</v>
      </c>
    </row>
    <row r="68" spans="1:30" ht="80.400000000000006" customHeight="1">
      <c r="A68" s="507" t="s">
        <v>6902</v>
      </c>
      <c r="B68" s="508"/>
      <c r="C68" s="509"/>
      <c r="D68" s="507" t="s">
        <v>6903</v>
      </c>
      <c r="E68" s="508"/>
      <c r="F68" s="508"/>
      <c r="G68" s="508"/>
      <c r="H68" s="508"/>
      <c r="I68" s="508"/>
      <c r="J68" s="508"/>
      <c r="K68" s="509"/>
      <c r="L68" s="525" t="s">
        <v>5761</v>
      </c>
      <c r="M68" s="527"/>
      <c r="N68" s="510">
        <v>0</v>
      </c>
      <c r="O68" s="528"/>
      <c r="P68" s="511"/>
      <c r="Q68" s="515">
        <v>397.82</v>
      </c>
      <c r="R68" s="516"/>
      <c r="S68" s="516"/>
      <c r="T68" s="517"/>
      <c r="U68" s="518">
        <v>3.0300000000000001E-2</v>
      </c>
      <c r="V68" s="519"/>
      <c r="W68" s="519"/>
      <c r="X68" s="520"/>
      <c r="Y68" s="510">
        <v>0</v>
      </c>
      <c r="Z68" s="528"/>
      <c r="AA68" s="528"/>
      <c r="AB68" s="528"/>
      <c r="AC68" s="511"/>
      <c r="AD68" s="547">
        <v>12.05</v>
      </c>
    </row>
    <row r="69" spans="1:30" ht="11.4" customHeight="1">
      <c r="A69" s="521" t="s">
        <v>5654</v>
      </c>
      <c r="B69" s="521"/>
      <c r="C69" s="521"/>
      <c r="D69" s="521"/>
      <c r="E69" s="521"/>
      <c r="F69" s="521"/>
      <c r="G69" s="521"/>
      <c r="H69" s="521"/>
      <c r="I69" s="521"/>
      <c r="J69" s="521"/>
      <c r="K69" s="521"/>
      <c r="L69" s="521"/>
      <c r="M69" s="521"/>
      <c r="N69" s="521"/>
      <c r="O69" s="521"/>
      <c r="P69" s="521"/>
      <c r="Q69" s="521"/>
      <c r="R69" s="521"/>
      <c r="S69" s="521"/>
      <c r="T69" s="521"/>
      <c r="U69" s="521"/>
      <c r="V69" s="521"/>
      <c r="W69" s="521"/>
      <c r="X69" s="521"/>
      <c r="Y69" s="510">
        <v>0</v>
      </c>
      <c r="Z69" s="528"/>
      <c r="AA69" s="528"/>
      <c r="AB69" s="528"/>
      <c r="AC69" s="528"/>
      <c r="AD69" s="511"/>
    </row>
    <row r="70" spans="1:30" ht="11.4" customHeight="1">
      <c r="A70" s="521" t="s">
        <v>5655</v>
      </c>
      <c r="B70" s="521"/>
      <c r="C70" s="521"/>
      <c r="D70" s="521"/>
      <c r="E70" s="521"/>
      <c r="F70" s="521"/>
      <c r="G70" s="521"/>
      <c r="H70" s="521"/>
      <c r="I70" s="521"/>
      <c r="J70" s="521"/>
      <c r="K70" s="521"/>
      <c r="L70" s="521"/>
      <c r="M70" s="521"/>
      <c r="N70" s="521"/>
      <c r="O70" s="521"/>
      <c r="P70" s="521"/>
      <c r="Q70" s="521"/>
      <c r="R70" s="521"/>
      <c r="S70" s="521"/>
      <c r="T70" s="521"/>
      <c r="U70" s="521"/>
      <c r="V70" s="521"/>
      <c r="W70" s="521"/>
      <c r="X70" s="521"/>
      <c r="Y70" s="512">
        <v>22.44</v>
      </c>
      <c r="Z70" s="513"/>
      <c r="AA70" s="513"/>
      <c r="AB70" s="513"/>
      <c r="AC70" s="513"/>
      <c r="AD70" s="514"/>
    </row>
    <row r="71" spans="1:30" ht="10.8" customHeight="1">
      <c r="A71" s="211"/>
      <c r="B71" s="211"/>
      <c r="C71" s="211"/>
      <c r="D71" s="211"/>
      <c r="E71" s="211"/>
      <c r="F71" s="211"/>
      <c r="G71" s="211"/>
      <c r="H71" s="211"/>
      <c r="I71" s="211"/>
      <c r="J71" s="211"/>
      <c r="K71" s="211"/>
      <c r="L71" s="211"/>
      <c r="M71" s="211"/>
      <c r="N71" s="211"/>
      <c r="O71" s="211"/>
      <c r="P71" s="211"/>
      <c r="Q71" s="211"/>
      <c r="R71" s="211"/>
      <c r="S71" s="211"/>
      <c r="T71" s="211"/>
      <c r="U71" s="211"/>
      <c r="V71" s="211"/>
      <c r="W71" s="211"/>
      <c r="X71" s="211"/>
      <c r="Y71" s="211"/>
      <c r="Z71" s="211"/>
      <c r="AA71" s="211"/>
      <c r="AB71" s="211"/>
      <c r="AC71" s="211"/>
      <c r="AD71" s="211"/>
    </row>
    <row r="72" spans="1:30" ht="11.4" customHeight="1">
      <c r="A72" s="504" t="s">
        <v>5634</v>
      </c>
      <c r="B72" s="506"/>
      <c r="C72" s="506"/>
      <c r="D72" s="506"/>
      <c r="E72" s="506"/>
      <c r="F72" s="506"/>
      <c r="G72" s="506"/>
      <c r="H72" s="506"/>
      <c r="I72" s="506"/>
      <c r="J72" s="506"/>
      <c r="K72" s="506"/>
      <c r="L72" s="506"/>
      <c r="M72" s="506"/>
      <c r="N72" s="506"/>
      <c r="O72" s="506"/>
      <c r="P72" s="506"/>
      <c r="Q72" s="506"/>
      <c r="R72" s="506"/>
      <c r="S72" s="506"/>
      <c r="T72" s="506"/>
      <c r="U72" s="506"/>
      <c r="V72" s="506"/>
      <c r="W72" s="506"/>
      <c r="X72" s="505"/>
      <c r="Y72" s="537">
        <v>28.28</v>
      </c>
      <c r="Z72" s="538"/>
      <c r="AA72" s="538"/>
      <c r="AB72" s="538"/>
      <c r="AC72" s="538"/>
      <c r="AD72" s="539"/>
    </row>
    <row r="73" spans="1:30" ht="11.4" customHeight="1">
      <c r="A73" s="504" t="s">
        <v>5635</v>
      </c>
      <c r="B73" s="506"/>
      <c r="C73" s="506"/>
      <c r="D73" s="506"/>
      <c r="E73" s="506"/>
      <c r="F73" s="506"/>
      <c r="G73" s="506"/>
      <c r="H73" s="506"/>
      <c r="I73" s="506"/>
      <c r="J73" s="506"/>
      <c r="K73" s="506"/>
      <c r="L73" s="506"/>
      <c r="M73" s="506"/>
      <c r="N73" s="506"/>
      <c r="O73" s="506"/>
      <c r="P73" s="506"/>
      <c r="Q73" s="506"/>
      <c r="R73" s="506"/>
      <c r="S73" s="506"/>
      <c r="T73" s="506"/>
      <c r="U73" s="506"/>
      <c r="V73" s="506"/>
      <c r="W73" s="506"/>
      <c r="X73" s="505"/>
      <c r="Y73" s="544">
        <v>7.08</v>
      </c>
      <c r="Z73" s="545"/>
      <c r="AA73" s="545"/>
      <c r="AB73" s="545"/>
      <c r="AC73" s="545"/>
      <c r="AD73" s="546"/>
    </row>
    <row r="74" spans="1:30" ht="11.4" customHeight="1">
      <c r="A74" s="504" t="s">
        <v>5636</v>
      </c>
      <c r="B74" s="506"/>
      <c r="C74" s="506"/>
      <c r="D74" s="506"/>
      <c r="E74" s="506"/>
      <c r="F74" s="506"/>
      <c r="G74" s="506"/>
      <c r="H74" s="506"/>
      <c r="I74" s="506"/>
      <c r="J74" s="506"/>
      <c r="K74" s="506"/>
      <c r="L74" s="506"/>
      <c r="M74" s="506"/>
      <c r="N74" s="506"/>
      <c r="O74" s="506"/>
      <c r="P74" s="506"/>
      <c r="Q74" s="506"/>
      <c r="R74" s="506"/>
      <c r="S74" s="506"/>
      <c r="T74" s="506"/>
      <c r="U74" s="506"/>
      <c r="V74" s="506"/>
      <c r="W74" s="506"/>
      <c r="X74" s="505"/>
      <c r="Y74" s="537">
        <v>35.36</v>
      </c>
      <c r="Z74" s="538"/>
      <c r="AA74" s="538"/>
      <c r="AB74" s="538"/>
      <c r="AC74" s="538"/>
      <c r="AD74" s="539"/>
    </row>
    <row r="75" spans="1:30" ht="10.8" customHeight="1">
      <c r="A75" s="211"/>
      <c r="B75" s="211"/>
      <c r="C75" s="211"/>
      <c r="D75" s="211"/>
      <c r="E75" s="211"/>
      <c r="F75" s="211"/>
      <c r="G75" s="211"/>
      <c r="H75" s="211"/>
      <c r="I75" s="211"/>
      <c r="J75" s="211"/>
      <c r="K75" s="211"/>
      <c r="L75" s="211"/>
      <c r="M75" s="211"/>
      <c r="N75" s="211"/>
      <c r="O75" s="211"/>
      <c r="P75" s="211"/>
      <c r="Q75" s="211"/>
      <c r="R75" s="211"/>
      <c r="S75" s="211"/>
      <c r="T75" s="211"/>
      <c r="U75" s="211"/>
      <c r="V75" s="211"/>
      <c r="W75" s="211"/>
      <c r="X75" s="211"/>
      <c r="Y75" s="211"/>
      <c r="Z75" s="211"/>
      <c r="AA75" s="211"/>
      <c r="AB75" s="211"/>
      <c r="AC75" s="211"/>
      <c r="AD75" s="211"/>
    </row>
    <row r="76" spans="1:30" ht="13.35" customHeight="1">
      <c r="A76" s="540" t="s">
        <v>5637</v>
      </c>
      <c r="B76" s="540"/>
      <c r="C76" s="540"/>
      <c r="D76" s="540"/>
      <c r="E76" s="540"/>
      <c r="F76" s="540" t="s">
        <v>6904</v>
      </c>
      <c r="G76" s="540"/>
      <c r="H76" s="540"/>
      <c r="I76" s="540"/>
      <c r="J76" s="540"/>
      <c r="K76" s="540"/>
      <c r="L76" s="540"/>
      <c r="M76" s="540"/>
      <c r="N76" s="540"/>
      <c r="O76" s="540"/>
      <c r="P76" s="540"/>
      <c r="Q76" s="540"/>
      <c r="R76" s="540"/>
      <c r="S76" s="540"/>
      <c r="T76" s="540"/>
      <c r="U76" s="540"/>
      <c r="V76" s="540"/>
      <c r="W76" s="540"/>
      <c r="X76" s="540"/>
      <c r="Y76" s="540"/>
      <c r="Z76" s="540"/>
      <c r="AA76" s="540"/>
      <c r="AB76" s="540"/>
      <c r="AC76" s="540"/>
      <c r="AD76" s="540"/>
    </row>
    <row r="77" spans="1:30" ht="10.8" customHeight="1">
      <c r="A77" s="211"/>
      <c r="B77" s="211"/>
      <c r="C77" s="211"/>
      <c r="D77" s="211"/>
      <c r="E77" s="211"/>
      <c r="F77" s="211"/>
      <c r="G77" s="211"/>
      <c r="H77" s="211"/>
      <c r="I77" s="211"/>
      <c r="J77" s="211"/>
      <c r="K77" s="211"/>
      <c r="L77" s="211"/>
      <c r="M77" s="211"/>
      <c r="N77" s="211"/>
      <c r="O77" s="211"/>
      <c r="P77" s="211"/>
      <c r="Q77" s="211"/>
      <c r="R77" s="211"/>
      <c r="S77" s="211"/>
      <c r="T77" s="211"/>
      <c r="U77" s="211"/>
      <c r="V77" s="211"/>
      <c r="W77" s="211"/>
      <c r="X77" s="211"/>
      <c r="Y77" s="211"/>
      <c r="Z77" s="211"/>
      <c r="AA77" s="211"/>
      <c r="AB77" s="211"/>
      <c r="AC77" s="211"/>
      <c r="AD77" s="211"/>
    </row>
    <row r="78" spans="1:30" ht="22.95" customHeight="1">
      <c r="A78" s="211" t="s">
        <v>7882</v>
      </c>
      <c r="B78" s="211"/>
      <c r="C78" s="211"/>
      <c r="D78" s="211"/>
      <c r="E78" s="211"/>
      <c r="F78" s="211"/>
      <c r="G78" s="211"/>
      <c r="H78" s="211"/>
      <c r="I78" s="211"/>
      <c r="J78" s="211"/>
      <c r="K78" s="211"/>
      <c r="L78" s="211"/>
      <c r="M78" s="211"/>
      <c r="N78" s="211"/>
      <c r="O78" s="211"/>
      <c r="P78" s="211"/>
      <c r="Q78" s="211"/>
      <c r="R78" s="211"/>
      <c r="S78" s="211"/>
      <c r="T78" s="211"/>
      <c r="U78" s="211"/>
      <c r="V78" s="211"/>
      <c r="W78" s="211"/>
      <c r="X78" s="211"/>
      <c r="Y78" s="211" t="s">
        <v>5627</v>
      </c>
      <c r="Z78" s="211"/>
      <c r="AA78" s="211"/>
      <c r="AB78" s="211"/>
      <c r="AC78" s="211"/>
      <c r="AD78" s="211"/>
    </row>
    <row r="79" spans="1:30" ht="10.8" customHeight="1">
      <c r="A79" s="211"/>
      <c r="B79" s="211"/>
      <c r="C79" s="211"/>
      <c r="D79" s="211"/>
      <c r="E79" s="211"/>
      <c r="F79" s="211"/>
      <c r="G79" s="211"/>
      <c r="H79" s="211"/>
      <c r="I79" s="211"/>
      <c r="J79" s="211"/>
      <c r="K79" s="211"/>
      <c r="L79" s="211"/>
      <c r="M79" s="211"/>
      <c r="N79" s="211"/>
      <c r="O79" s="211"/>
      <c r="P79" s="211"/>
      <c r="Q79" s="211"/>
      <c r="R79" s="211"/>
      <c r="S79" s="211"/>
      <c r="T79" s="211"/>
      <c r="U79" s="211"/>
      <c r="V79" s="211"/>
      <c r="W79" s="211"/>
      <c r="X79" s="211"/>
      <c r="Y79" s="211"/>
      <c r="Z79" s="211"/>
      <c r="AA79" s="211"/>
      <c r="AB79" s="211"/>
      <c r="AC79" s="211"/>
      <c r="AD79" s="211"/>
    </row>
    <row r="80" spans="1:30" ht="11.4" customHeight="1">
      <c r="A80" s="501" t="s">
        <v>5628</v>
      </c>
      <c r="B80" s="502"/>
      <c r="C80" s="502"/>
      <c r="D80" s="502"/>
      <c r="E80" s="502"/>
      <c r="F80" s="502"/>
      <c r="G80" s="503"/>
      <c r="H80" s="501" t="s">
        <v>5629</v>
      </c>
      <c r="I80" s="502"/>
      <c r="J80" s="502"/>
      <c r="K80" s="502"/>
      <c r="L80" s="502"/>
      <c r="M80" s="502"/>
      <c r="N80" s="502"/>
      <c r="O80" s="503"/>
      <c r="P80" s="522" t="s">
        <v>180</v>
      </c>
      <c r="Q80" s="523"/>
      <c r="R80" s="523"/>
      <c r="S80" s="524"/>
      <c r="T80" s="504" t="s">
        <v>5630</v>
      </c>
      <c r="U80" s="506"/>
      <c r="V80" s="506"/>
      <c r="W80" s="505"/>
      <c r="X80" s="504" t="s">
        <v>5631</v>
      </c>
      <c r="Y80" s="506"/>
      <c r="Z80" s="506"/>
      <c r="AA80" s="506"/>
      <c r="AB80" s="505"/>
      <c r="AC80" s="504" t="s">
        <v>5632</v>
      </c>
      <c r="AD80" s="505"/>
    </row>
    <row r="81" spans="1:30" ht="45.9" customHeight="1">
      <c r="A81" s="507" t="s">
        <v>7883</v>
      </c>
      <c r="B81" s="508"/>
      <c r="C81" s="508"/>
      <c r="D81" s="508"/>
      <c r="E81" s="508"/>
      <c r="F81" s="508"/>
      <c r="G81" s="509"/>
      <c r="H81" s="507" t="s">
        <v>6389</v>
      </c>
      <c r="I81" s="508"/>
      <c r="J81" s="508"/>
      <c r="K81" s="508"/>
      <c r="L81" s="508"/>
      <c r="M81" s="508"/>
      <c r="N81" s="508"/>
      <c r="O81" s="509"/>
      <c r="P81" s="525" t="s">
        <v>71</v>
      </c>
      <c r="Q81" s="526"/>
      <c r="R81" s="526"/>
      <c r="S81" s="527"/>
      <c r="T81" s="561">
        <v>123589.7</v>
      </c>
      <c r="U81" s="562"/>
      <c r="V81" s="562"/>
      <c r="W81" s="563"/>
      <c r="X81" s="518">
        <v>1</v>
      </c>
      <c r="Y81" s="519"/>
      <c r="Z81" s="519"/>
      <c r="AA81" s="519"/>
      <c r="AB81" s="520"/>
      <c r="AC81" s="561">
        <v>123589.7</v>
      </c>
      <c r="AD81" s="563"/>
    </row>
    <row r="82" spans="1:30" ht="11.4" customHeight="1">
      <c r="A82" s="521" t="s">
        <v>5633</v>
      </c>
      <c r="B82" s="521"/>
      <c r="C82" s="521"/>
      <c r="D82" s="521"/>
      <c r="E82" s="521"/>
      <c r="F82" s="521"/>
      <c r="G82" s="521"/>
      <c r="H82" s="521"/>
      <c r="I82" s="521"/>
      <c r="J82" s="521"/>
      <c r="K82" s="521"/>
      <c r="L82" s="521"/>
      <c r="M82" s="521"/>
      <c r="N82" s="521"/>
      <c r="O82" s="521"/>
      <c r="P82" s="521"/>
      <c r="Q82" s="521"/>
      <c r="R82" s="521"/>
      <c r="S82" s="521"/>
      <c r="T82" s="521"/>
      <c r="U82" s="521"/>
      <c r="V82" s="521"/>
      <c r="W82" s="521"/>
      <c r="X82" s="521"/>
      <c r="Y82" s="561">
        <v>123589.7</v>
      </c>
      <c r="Z82" s="562"/>
      <c r="AA82" s="562"/>
      <c r="AB82" s="562"/>
      <c r="AC82" s="562"/>
      <c r="AD82" s="563"/>
    </row>
    <row r="83" spans="1:30" ht="10.8" customHeight="1">
      <c r="A83" s="211"/>
      <c r="B83" s="211"/>
      <c r="C83" s="211"/>
      <c r="D83" s="211"/>
      <c r="E83" s="211"/>
      <c r="F83" s="211"/>
      <c r="G83" s="211"/>
      <c r="H83" s="211"/>
      <c r="I83" s="211"/>
      <c r="J83" s="211"/>
      <c r="K83" s="211"/>
      <c r="L83" s="211"/>
      <c r="M83" s="211"/>
      <c r="N83" s="211"/>
      <c r="O83" s="211"/>
      <c r="P83" s="211"/>
      <c r="Q83" s="211"/>
      <c r="R83" s="211"/>
      <c r="S83" s="211"/>
      <c r="T83" s="211"/>
      <c r="U83" s="211"/>
      <c r="V83" s="211"/>
      <c r="W83" s="211"/>
      <c r="X83" s="211"/>
      <c r="Y83" s="211"/>
      <c r="Z83" s="211"/>
      <c r="AA83" s="211"/>
      <c r="AB83" s="211"/>
      <c r="AC83" s="211"/>
      <c r="AD83" s="211"/>
    </row>
    <row r="84" spans="1:30" ht="11.4" customHeight="1">
      <c r="A84" s="504" t="s">
        <v>5634</v>
      </c>
      <c r="B84" s="506"/>
      <c r="C84" s="506"/>
      <c r="D84" s="506"/>
      <c r="E84" s="506"/>
      <c r="F84" s="506"/>
      <c r="G84" s="506"/>
      <c r="H84" s="506"/>
      <c r="I84" s="506"/>
      <c r="J84" s="506"/>
      <c r="K84" s="506"/>
      <c r="L84" s="506"/>
      <c r="M84" s="506"/>
      <c r="N84" s="506"/>
      <c r="O84" s="506"/>
      <c r="P84" s="506"/>
      <c r="Q84" s="506"/>
      <c r="R84" s="506"/>
      <c r="S84" s="506"/>
      <c r="T84" s="506"/>
      <c r="U84" s="506"/>
      <c r="V84" s="506"/>
      <c r="W84" s="506"/>
      <c r="X84" s="505"/>
      <c r="Y84" s="564">
        <v>123589.7</v>
      </c>
      <c r="Z84" s="565"/>
      <c r="AA84" s="565"/>
      <c r="AB84" s="565"/>
      <c r="AC84" s="565"/>
      <c r="AD84" s="566"/>
    </row>
    <row r="85" spans="1:30" ht="11.4" customHeight="1">
      <c r="A85" s="504" t="s">
        <v>5635</v>
      </c>
      <c r="B85" s="506"/>
      <c r="C85" s="506"/>
      <c r="D85" s="506"/>
      <c r="E85" s="506"/>
      <c r="F85" s="506"/>
      <c r="G85" s="506"/>
      <c r="H85" s="506"/>
      <c r="I85" s="506"/>
      <c r="J85" s="506"/>
      <c r="K85" s="506"/>
      <c r="L85" s="506"/>
      <c r="M85" s="506"/>
      <c r="N85" s="506"/>
      <c r="O85" s="506"/>
      <c r="P85" s="506"/>
      <c r="Q85" s="506"/>
      <c r="R85" s="506"/>
      <c r="S85" s="506"/>
      <c r="T85" s="506"/>
      <c r="U85" s="506"/>
      <c r="V85" s="506"/>
      <c r="W85" s="506"/>
      <c r="X85" s="505"/>
      <c r="Y85" s="557">
        <v>30983.93</v>
      </c>
      <c r="Z85" s="558"/>
      <c r="AA85" s="558"/>
      <c r="AB85" s="558"/>
      <c r="AC85" s="558"/>
      <c r="AD85" s="559"/>
    </row>
    <row r="86" spans="1:30" ht="11.4" customHeight="1">
      <c r="A86" s="504" t="s">
        <v>5636</v>
      </c>
      <c r="B86" s="506"/>
      <c r="C86" s="506"/>
      <c r="D86" s="506"/>
      <c r="E86" s="506"/>
      <c r="F86" s="506"/>
      <c r="G86" s="506"/>
      <c r="H86" s="506"/>
      <c r="I86" s="506"/>
      <c r="J86" s="506"/>
      <c r="K86" s="506"/>
      <c r="L86" s="506"/>
      <c r="M86" s="506"/>
      <c r="N86" s="506"/>
      <c r="O86" s="506"/>
      <c r="P86" s="506"/>
      <c r="Q86" s="506"/>
      <c r="R86" s="506"/>
      <c r="S86" s="506"/>
      <c r="T86" s="506"/>
      <c r="U86" s="506"/>
      <c r="V86" s="506"/>
      <c r="W86" s="506"/>
      <c r="X86" s="505"/>
      <c r="Y86" s="564">
        <v>154573.63</v>
      </c>
      <c r="Z86" s="565"/>
      <c r="AA86" s="565"/>
      <c r="AB86" s="565"/>
      <c r="AC86" s="565"/>
      <c r="AD86" s="566"/>
    </row>
    <row r="87" spans="1:30" ht="10.8" customHeight="1">
      <c r="A87" s="211"/>
      <c r="B87" s="211"/>
      <c r="C87" s="211"/>
      <c r="D87" s="211"/>
      <c r="E87" s="211"/>
      <c r="F87" s="211"/>
      <c r="G87" s="211"/>
      <c r="H87" s="211"/>
      <c r="I87" s="211"/>
      <c r="J87" s="211"/>
      <c r="K87" s="211"/>
      <c r="L87" s="211"/>
      <c r="M87" s="211"/>
      <c r="N87" s="211"/>
      <c r="O87" s="211"/>
      <c r="P87" s="211"/>
      <c r="Q87" s="211"/>
      <c r="R87" s="211"/>
      <c r="S87" s="211"/>
      <c r="T87" s="211"/>
      <c r="U87" s="211"/>
      <c r="V87" s="211"/>
      <c r="W87" s="211"/>
      <c r="X87" s="211"/>
      <c r="Y87" s="211"/>
      <c r="Z87" s="211"/>
      <c r="AA87" s="211"/>
      <c r="AB87" s="211"/>
      <c r="AC87" s="211"/>
      <c r="AD87" s="211"/>
    </row>
    <row r="88" spans="1:30" ht="13.35" customHeight="1">
      <c r="A88" s="540" t="s">
        <v>5637</v>
      </c>
      <c r="B88" s="540"/>
      <c r="C88" s="540"/>
      <c r="D88" s="540"/>
      <c r="E88" s="540"/>
      <c r="F88" s="540" t="s">
        <v>7884</v>
      </c>
      <c r="G88" s="540"/>
      <c r="H88" s="540"/>
      <c r="I88" s="540"/>
      <c r="J88" s="540"/>
      <c r="K88" s="540"/>
      <c r="L88" s="540"/>
      <c r="M88" s="540"/>
      <c r="N88" s="540"/>
      <c r="O88" s="540"/>
      <c r="P88" s="540"/>
      <c r="Q88" s="540"/>
      <c r="R88" s="540"/>
      <c r="S88" s="540"/>
      <c r="T88" s="540"/>
      <c r="U88" s="540"/>
      <c r="V88" s="540"/>
      <c r="W88" s="540"/>
      <c r="X88" s="540"/>
      <c r="Y88" s="540"/>
      <c r="Z88" s="540"/>
      <c r="AA88" s="540"/>
      <c r="AB88" s="540"/>
      <c r="AC88" s="540"/>
      <c r="AD88" s="540"/>
    </row>
    <row r="89" spans="1:30" ht="11.4" customHeight="1">
      <c r="A89" s="174" t="s">
        <v>128</v>
      </c>
      <c r="B89" s="174"/>
      <c r="C89" s="174"/>
      <c r="D89" s="174"/>
      <c r="E89" s="174"/>
      <c r="F89" s="174"/>
      <c r="G89" s="174"/>
      <c r="H89" s="174"/>
      <c r="I89" s="174"/>
      <c r="J89" s="174"/>
      <c r="K89" s="174"/>
      <c r="L89" s="174"/>
      <c r="M89" s="174"/>
      <c r="N89" s="175"/>
      <c r="O89" s="175"/>
      <c r="P89" s="175"/>
      <c r="Q89" s="175"/>
      <c r="R89" s="175"/>
      <c r="S89" s="175"/>
      <c r="T89" s="175"/>
      <c r="U89" s="175"/>
      <c r="V89" s="175"/>
      <c r="W89" s="175"/>
      <c r="X89" s="175"/>
      <c r="Y89" s="175"/>
      <c r="Z89" s="175"/>
      <c r="AA89" s="175"/>
      <c r="AB89" s="175"/>
      <c r="AC89" s="175"/>
      <c r="AD89" s="175"/>
    </row>
  </sheetData>
  <mergeCells count="266">
    <mergeCell ref="A89:M89"/>
    <mergeCell ref="N89:AD89"/>
    <mergeCell ref="A84:X84"/>
    <mergeCell ref="Y84:AD84"/>
    <mergeCell ref="A85:X85"/>
    <mergeCell ref="Y85:AD85"/>
    <mergeCell ref="A86:X86"/>
    <mergeCell ref="Y86:AD86"/>
    <mergeCell ref="A87:AD87"/>
    <mergeCell ref="A88:E88"/>
    <mergeCell ref="F88:AD88"/>
    <mergeCell ref="A81:G81"/>
    <mergeCell ref="H81:O81"/>
    <mergeCell ref="P81:S81"/>
    <mergeCell ref="T81:W81"/>
    <mergeCell ref="X81:AB81"/>
    <mergeCell ref="AC81:AD81"/>
    <mergeCell ref="A82:X82"/>
    <mergeCell ref="Y82:AD82"/>
    <mergeCell ref="A83:AD83"/>
    <mergeCell ref="A77:AD77"/>
    <mergeCell ref="A78:X78"/>
    <mergeCell ref="Y78:AD78"/>
    <mergeCell ref="A79:AD79"/>
    <mergeCell ref="A80:G80"/>
    <mergeCell ref="H80:O80"/>
    <mergeCell ref="P80:S80"/>
    <mergeCell ref="T80:W80"/>
    <mergeCell ref="X80:AB80"/>
    <mergeCell ref="AC80:AD80"/>
    <mergeCell ref="L67:M67"/>
    <mergeCell ref="N67:P67"/>
    <mergeCell ref="Q67:T67"/>
    <mergeCell ref="U67:X67"/>
    <mergeCell ref="Y67:AC67"/>
    <mergeCell ref="A68:C68"/>
    <mergeCell ref="D68:K68"/>
    <mergeCell ref="L68:M68"/>
    <mergeCell ref="N68:P68"/>
    <mergeCell ref="Q68:T68"/>
    <mergeCell ref="U68:X68"/>
    <mergeCell ref="Y68:AC68"/>
    <mergeCell ref="A63:X63"/>
    <mergeCell ref="Y63:AD63"/>
    <mergeCell ref="A65:C65"/>
    <mergeCell ref="D65:K65"/>
    <mergeCell ref="L65:M65"/>
    <mergeCell ref="N65:P65"/>
    <mergeCell ref="Q65:T65"/>
    <mergeCell ref="U65:X65"/>
    <mergeCell ref="Y65:AC65"/>
    <mergeCell ref="A61:G61"/>
    <mergeCell ref="H61:L61"/>
    <mergeCell ref="M61:N61"/>
    <mergeCell ref="O61:R61"/>
    <mergeCell ref="S61:V61"/>
    <mergeCell ref="W61:AA61"/>
    <mergeCell ref="AB61:AD61"/>
    <mergeCell ref="A62:G62"/>
    <mergeCell ref="H62:L62"/>
    <mergeCell ref="M62:N62"/>
    <mergeCell ref="O62:R62"/>
    <mergeCell ref="S62:V62"/>
    <mergeCell ref="W62:AA62"/>
    <mergeCell ref="AB62:AD62"/>
    <mergeCell ref="A49:X49"/>
    <mergeCell ref="Y49:AD49"/>
    <mergeCell ref="A50:X50"/>
    <mergeCell ref="Y50:AD50"/>
    <mergeCell ref="A51:AD51"/>
    <mergeCell ref="A52:X52"/>
    <mergeCell ref="Y52:AD52"/>
    <mergeCell ref="A54:X54"/>
    <mergeCell ref="Y54:AD54"/>
    <mergeCell ref="N47:P47"/>
    <mergeCell ref="Q47:T47"/>
    <mergeCell ref="U47:X47"/>
    <mergeCell ref="Y47:AC47"/>
    <mergeCell ref="A48:C48"/>
    <mergeCell ref="D48:K48"/>
    <mergeCell ref="L48:M48"/>
    <mergeCell ref="N48:P48"/>
    <mergeCell ref="Q48:T48"/>
    <mergeCell ref="U48:X48"/>
    <mergeCell ref="Y48:AC48"/>
    <mergeCell ref="A44:C44"/>
    <mergeCell ref="D44:K44"/>
    <mergeCell ref="L44:M44"/>
    <mergeCell ref="N44:P44"/>
    <mergeCell ref="Q44:T44"/>
    <mergeCell ref="U44:X44"/>
    <mergeCell ref="Y44:AC44"/>
    <mergeCell ref="A45:C45"/>
    <mergeCell ref="D45:K45"/>
    <mergeCell ref="L45:M45"/>
    <mergeCell ref="N45:P45"/>
    <mergeCell ref="Q45:T45"/>
    <mergeCell ref="U45:X45"/>
    <mergeCell ref="Y45:AC45"/>
    <mergeCell ref="O29:R29"/>
    <mergeCell ref="S29:V29"/>
    <mergeCell ref="W29:AA29"/>
    <mergeCell ref="AB29:AD29"/>
    <mergeCell ref="A30:X30"/>
    <mergeCell ref="Y30:AD30"/>
    <mergeCell ref="A31:AD31"/>
    <mergeCell ref="H32:O32"/>
    <mergeCell ref="P32:S32"/>
    <mergeCell ref="T32:W32"/>
    <mergeCell ref="X32:AB32"/>
    <mergeCell ref="AC32:AD32"/>
    <mergeCell ref="A24:AD24"/>
    <mergeCell ref="A25:X25"/>
    <mergeCell ref="Y25:AD25"/>
    <mergeCell ref="A26:AD26"/>
    <mergeCell ref="A27:G27"/>
    <mergeCell ref="H27:L27"/>
    <mergeCell ref="M27:N27"/>
    <mergeCell ref="O27:R27"/>
    <mergeCell ref="S27:V27"/>
    <mergeCell ref="W27:AA27"/>
    <mergeCell ref="AB27:AD27"/>
    <mergeCell ref="A1:B3"/>
    <mergeCell ref="C1:Y1"/>
    <mergeCell ref="Z1:AD1"/>
    <mergeCell ref="C2:Y2"/>
    <mergeCell ref="Z2:AD2"/>
    <mergeCell ref="C3:Y3"/>
    <mergeCell ref="Z3:AD3"/>
    <mergeCell ref="A14:G14"/>
    <mergeCell ref="H14:L14"/>
    <mergeCell ref="M14:N14"/>
    <mergeCell ref="O14:R14"/>
    <mergeCell ref="S14:V14"/>
    <mergeCell ref="W14:AA14"/>
    <mergeCell ref="AB14:AD14"/>
    <mergeCell ref="A4:B4"/>
    <mergeCell ref="C4:Y4"/>
    <mergeCell ref="Z4:AD4"/>
    <mergeCell ref="A5:H5"/>
    <mergeCell ref="I5:AD5"/>
    <mergeCell ref="A6:H6"/>
    <mergeCell ref="I6:T6"/>
    <mergeCell ref="U6:Z6"/>
    <mergeCell ref="AA6:AD6"/>
    <mergeCell ref="A10:H10"/>
    <mergeCell ref="I10:AD10"/>
    <mergeCell ref="A11:AD11"/>
    <mergeCell ref="A12:X12"/>
    <mergeCell ref="Y12:AD12"/>
    <mergeCell ref="A13:AD13"/>
    <mergeCell ref="A7:H7"/>
    <mergeCell ref="I7:AD7"/>
    <mergeCell ref="A8:H8"/>
    <mergeCell ref="I8:AD8"/>
    <mergeCell ref="A9:H9"/>
    <mergeCell ref="I9:AD9"/>
    <mergeCell ref="A15:G15"/>
    <mergeCell ref="H15:L15"/>
    <mergeCell ref="M15:N15"/>
    <mergeCell ref="O15:R15"/>
    <mergeCell ref="S15:V15"/>
    <mergeCell ref="W15:AA15"/>
    <mergeCell ref="AB15:AD15"/>
    <mergeCell ref="A16:G16"/>
    <mergeCell ref="H16:L16"/>
    <mergeCell ref="M16:N16"/>
    <mergeCell ref="O16:R16"/>
    <mergeCell ref="S16:V16"/>
    <mergeCell ref="W16:AA16"/>
    <mergeCell ref="AB16:AD16"/>
    <mergeCell ref="A17:X17"/>
    <mergeCell ref="Y17:AD17"/>
    <mergeCell ref="A19:X19"/>
    <mergeCell ref="Y19:AD19"/>
    <mergeCell ref="A20:X20"/>
    <mergeCell ref="Y20:AD20"/>
    <mergeCell ref="A18:AD18"/>
    <mergeCell ref="A21:X21"/>
    <mergeCell ref="Y21:AD21"/>
    <mergeCell ref="A22:AD22"/>
    <mergeCell ref="A23:E23"/>
    <mergeCell ref="F23:AD23"/>
    <mergeCell ref="A28:G28"/>
    <mergeCell ref="H28:L28"/>
    <mergeCell ref="M28:N28"/>
    <mergeCell ref="O28:R28"/>
    <mergeCell ref="S28:V28"/>
    <mergeCell ref="W28:AA28"/>
    <mergeCell ref="AB28:AD28"/>
    <mergeCell ref="A29:G29"/>
    <mergeCell ref="H29:L29"/>
    <mergeCell ref="M29:N29"/>
    <mergeCell ref="A32:G32"/>
    <mergeCell ref="A33:G33"/>
    <mergeCell ref="H33:O33"/>
    <mergeCell ref="P33:S33"/>
    <mergeCell ref="T33:W33"/>
    <mergeCell ref="X33:AB33"/>
    <mergeCell ref="AC33:AD33"/>
    <mergeCell ref="A34:X34"/>
    <mergeCell ref="Y34:AD34"/>
    <mergeCell ref="A35:AD35"/>
    <mergeCell ref="A36:X36"/>
    <mergeCell ref="Y36:AD36"/>
    <mergeCell ref="A37:X37"/>
    <mergeCell ref="Y37:AD37"/>
    <mergeCell ref="A42:X42"/>
    <mergeCell ref="Y42:AD42"/>
    <mergeCell ref="A41:AD41"/>
    <mergeCell ref="A38:X38"/>
    <mergeCell ref="Y38:AD38"/>
    <mergeCell ref="A39:AD39"/>
    <mergeCell ref="A40:E40"/>
    <mergeCell ref="F40:AD40"/>
    <mergeCell ref="A43:AD43"/>
    <mergeCell ref="A46:C46"/>
    <mergeCell ref="D46:K46"/>
    <mergeCell ref="L46:M46"/>
    <mergeCell ref="N46:P46"/>
    <mergeCell ref="Q46:T46"/>
    <mergeCell ref="U46:X46"/>
    <mergeCell ref="Y46:AC46"/>
    <mergeCell ref="A47:C47"/>
    <mergeCell ref="D47:K47"/>
    <mergeCell ref="L47:M47"/>
    <mergeCell ref="A53:X53"/>
    <mergeCell ref="Y53:AD53"/>
    <mergeCell ref="A55:AD55"/>
    <mergeCell ref="A56:E56"/>
    <mergeCell ref="F56:AD56"/>
    <mergeCell ref="A64:AD64"/>
    <mergeCell ref="A57:AD57"/>
    <mergeCell ref="A58:X58"/>
    <mergeCell ref="Y58:AD58"/>
    <mergeCell ref="A59:AD59"/>
    <mergeCell ref="A60:G60"/>
    <mergeCell ref="H60:L60"/>
    <mergeCell ref="M60:N60"/>
    <mergeCell ref="O60:R60"/>
    <mergeCell ref="S60:V60"/>
    <mergeCell ref="W60:AA60"/>
    <mergeCell ref="AB60:AD60"/>
    <mergeCell ref="A66:C66"/>
    <mergeCell ref="D66:K66"/>
    <mergeCell ref="L66:M66"/>
    <mergeCell ref="N66:P66"/>
    <mergeCell ref="Q66:T66"/>
    <mergeCell ref="U66:X66"/>
    <mergeCell ref="Y66:AC66"/>
    <mergeCell ref="A67:C67"/>
    <mergeCell ref="D67:K67"/>
    <mergeCell ref="A73:X73"/>
    <mergeCell ref="Y73:AD73"/>
    <mergeCell ref="A69:X69"/>
    <mergeCell ref="Y69:AD69"/>
    <mergeCell ref="A72:X72"/>
    <mergeCell ref="Y72:AD72"/>
    <mergeCell ref="A70:X70"/>
    <mergeCell ref="Y70:AD70"/>
    <mergeCell ref="A71:AD71"/>
    <mergeCell ref="A74:X74"/>
    <mergeCell ref="Y74:AD74"/>
    <mergeCell ref="A75:AD75"/>
    <mergeCell ref="A76:E76"/>
    <mergeCell ref="F76:AD76"/>
  </mergeCells>
  <pageMargins left="0.52999997138977051" right="0.52999997138977051" top="0.52999997138977051" bottom="0.69999998807907104" header="0" footer="0"/>
  <pageSetup paperSize="9" scale="98" firstPageNumber="0" fitToWidth="0" fitToHeight="0" pageOrder="overThenDown" orientation="portrait"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34A158-7BDE-4BAC-937D-950162598DC5}">
  <dimension ref="A1:AD113"/>
  <sheetViews>
    <sheetView zoomScaleNormal="100" workbookViewId="0">
      <selection activeCell="AK13" sqref="AK13"/>
    </sheetView>
  </sheetViews>
  <sheetFormatPr defaultRowHeight="13.2"/>
  <cols>
    <col min="1" max="1" width="4.6640625" style="85" bestFit="1" customWidth="1"/>
    <col min="2" max="2" width="0.88671875" style="85" bestFit="1" customWidth="1"/>
    <col min="3" max="3" width="3.77734375" style="85" bestFit="1" customWidth="1"/>
    <col min="4" max="8" width="0.88671875" style="85" bestFit="1" customWidth="1"/>
    <col min="9" max="9" width="23.33203125" style="85" bestFit="1" customWidth="1"/>
    <col min="10" max="10" width="0.88671875" style="85" bestFit="1" customWidth="1"/>
    <col min="11" max="11" width="1.88671875" style="85" bestFit="1" customWidth="1"/>
    <col min="12" max="12" width="0.88671875" style="85" bestFit="1" customWidth="1"/>
    <col min="13" max="13" width="5.5546875" style="85" bestFit="1" customWidth="1"/>
    <col min="14" max="15" width="3.77734375" style="85" bestFit="1" customWidth="1"/>
    <col min="16" max="16" width="1.88671875" style="85" bestFit="1" customWidth="1"/>
    <col min="17" max="17" width="0.88671875" style="85" bestFit="1" customWidth="1"/>
    <col min="18" max="18" width="2.77734375" style="85" bestFit="1" customWidth="1"/>
    <col min="19" max="19" width="1.88671875" style="85" bestFit="1" customWidth="1"/>
    <col min="20" max="20" width="3.77734375" style="85" bestFit="1" customWidth="1"/>
    <col min="21" max="21" width="4.6640625" style="85" bestFit="1" customWidth="1"/>
    <col min="22" max="22" width="0.88671875" style="85" bestFit="1" customWidth="1"/>
    <col min="23" max="24" width="1.88671875" style="85" bestFit="1" customWidth="1"/>
    <col min="25" max="25" width="2.77734375" style="85" bestFit="1" customWidth="1"/>
    <col min="26" max="26" width="1.88671875" style="85" bestFit="1" customWidth="1"/>
    <col min="27" max="27" width="0.88671875" style="85" bestFit="1" customWidth="1"/>
    <col min="28" max="29" width="1.88671875" style="85" bestFit="1" customWidth="1"/>
    <col min="30" max="30" width="9.33203125" style="85" bestFit="1" customWidth="1"/>
    <col min="31" max="256" width="8.88671875" style="85"/>
    <col min="257" max="257" width="4.6640625" style="85" bestFit="1" customWidth="1"/>
    <col min="258" max="258" width="0.88671875" style="85" bestFit="1" customWidth="1"/>
    <col min="259" max="259" width="3.77734375" style="85" bestFit="1" customWidth="1"/>
    <col min="260" max="264" width="0.88671875" style="85" bestFit="1" customWidth="1"/>
    <col min="265" max="265" width="23.33203125" style="85" bestFit="1" customWidth="1"/>
    <col min="266" max="266" width="0.88671875" style="85" bestFit="1" customWidth="1"/>
    <col min="267" max="267" width="1.88671875" style="85" bestFit="1" customWidth="1"/>
    <col min="268" max="268" width="0.88671875" style="85" bestFit="1" customWidth="1"/>
    <col min="269" max="269" width="5.5546875" style="85" bestFit="1" customWidth="1"/>
    <col min="270" max="271" width="3.77734375" style="85" bestFit="1" customWidth="1"/>
    <col min="272" max="272" width="1.88671875" style="85" bestFit="1" customWidth="1"/>
    <col min="273" max="273" width="0.88671875" style="85" bestFit="1" customWidth="1"/>
    <col min="274" max="274" width="2.77734375" style="85" bestFit="1" customWidth="1"/>
    <col min="275" max="275" width="1.88671875" style="85" bestFit="1" customWidth="1"/>
    <col min="276" max="276" width="3.77734375" style="85" bestFit="1" customWidth="1"/>
    <col min="277" max="277" width="4.6640625" style="85" bestFit="1" customWidth="1"/>
    <col min="278" max="278" width="0.88671875" style="85" bestFit="1" customWidth="1"/>
    <col min="279" max="280" width="1.88671875" style="85" bestFit="1" customWidth="1"/>
    <col min="281" max="281" width="2.77734375" style="85" bestFit="1" customWidth="1"/>
    <col min="282" max="282" width="1.88671875" style="85" bestFit="1" customWidth="1"/>
    <col min="283" max="283" width="0.88671875" style="85" bestFit="1" customWidth="1"/>
    <col min="284" max="285" width="1.88671875" style="85" bestFit="1" customWidth="1"/>
    <col min="286" max="286" width="9.33203125" style="85" bestFit="1" customWidth="1"/>
    <col min="287" max="512" width="8.88671875" style="85"/>
    <col min="513" max="513" width="4.6640625" style="85" bestFit="1" customWidth="1"/>
    <col min="514" max="514" width="0.88671875" style="85" bestFit="1" customWidth="1"/>
    <col min="515" max="515" width="3.77734375" style="85" bestFit="1" customWidth="1"/>
    <col min="516" max="520" width="0.88671875" style="85" bestFit="1" customWidth="1"/>
    <col min="521" max="521" width="23.33203125" style="85" bestFit="1" customWidth="1"/>
    <col min="522" max="522" width="0.88671875" style="85" bestFit="1" customWidth="1"/>
    <col min="523" max="523" width="1.88671875" style="85" bestFit="1" customWidth="1"/>
    <col min="524" max="524" width="0.88671875" style="85" bestFit="1" customWidth="1"/>
    <col min="525" max="525" width="5.5546875" style="85" bestFit="1" customWidth="1"/>
    <col min="526" max="527" width="3.77734375" style="85" bestFit="1" customWidth="1"/>
    <col min="528" max="528" width="1.88671875" style="85" bestFit="1" customWidth="1"/>
    <col min="529" max="529" width="0.88671875" style="85" bestFit="1" customWidth="1"/>
    <col min="530" max="530" width="2.77734375" style="85" bestFit="1" customWidth="1"/>
    <col min="531" max="531" width="1.88671875" style="85" bestFit="1" customWidth="1"/>
    <col min="532" max="532" width="3.77734375" style="85" bestFit="1" customWidth="1"/>
    <col min="533" max="533" width="4.6640625" style="85" bestFit="1" customWidth="1"/>
    <col min="534" max="534" width="0.88671875" style="85" bestFit="1" customWidth="1"/>
    <col min="535" max="536" width="1.88671875" style="85" bestFit="1" customWidth="1"/>
    <col min="537" max="537" width="2.77734375" style="85" bestFit="1" customWidth="1"/>
    <col min="538" max="538" width="1.88671875" style="85" bestFit="1" customWidth="1"/>
    <col min="539" max="539" width="0.88671875" style="85" bestFit="1" customWidth="1"/>
    <col min="540" max="541" width="1.88671875" style="85" bestFit="1" customWidth="1"/>
    <col min="542" max="542" width="9.33203125" style="85" bestFit="1" customWidth="1"/>
    <col min="543" max="768" width="8.88671875" style="85"/>
    <col min="769" max="769" width="4.6640625" style="85" bestFit="1" customWidth="1"/>
    <col min="770" max="770" width="0.88671875" style="85" bestFit="1" customWidth="1"/>
    <col min="771" max="771" width="3.77734375" style="85" bestFit="1" customWidth="1"/>
    <col min="772" max="776" width="0.88671875" style="85" bestFit="1" customWidth="1"/>
    <col min="777" max="777" width="23.33203125" style="85" bestFit="1" customWidth="1"/>
    <col min="778" max="778" width="0.88671875" style="85" bestFit="1" customWidth="1"/>
    <col min="779" max="779" width="1.88671875" style="85" bestFit="1" customWidth="1"/>
    <col min="780" max="780" width="0.88671875" style="85" bestFit="1" customWidth="1"/>
    <col min="781" max="781" width="5.5546875" style="85" bestFit="1" customWidth="1"/>
    <col min="782" max="783" width="3.77734375" style="85" bestFit="1" customWidth="1"/>
    <col min="784" max="784" width="1.88671875" style="85" bestFit="1" customWidth="1"/>
    <col min="785" max="785" width="0.88671875" style="85" bestFit="1" customWidth="1"/>
    <col min="786" max="786" width="2.77734375" style="85" bestFit="1" customWidth="1"/>
    <col min="787" max="787" width="1.88671875" style="85" bestFit="1" customWidth="1"/>
    <col min="788" max="788" width="3.77734375" style="85" bestFit="1" customWidth="1"/>
    <col min="789" max="789" width="4.6640625" style="85" bestFit="1" customWidth="1"/>
    <col min="790" max="790" width="0.88671875" style="85" bestFit="1" customWidth="1"/>
    <col min="791" max="792" width="1.88671875" style="85" bestFit="1" customWidth="1"/>
    <col min="793" max="793" width="2.77734375" style="85" bestFit="1" customWidth="1"/>
    <col min="794" max="794" width="1.88671875" style="85" bestFit="1" customWidth="1"/>
    <col min="795" max="795" width="0.88671875" style="85" bestFit="1" customWidth="1"/>
    <col min="796" max="797" width="1.88671875" style="85" bestFit="1" customWidth="1"/>
    <col min="798" max="798" width="9.33203125" style="85" bestFit="1" customWidth="1"/>
    <col min="799" max="1024" width="8.88671875" style="85"/>
    <col min="1025" max="1025" width="4.6640625" style="85" bestFit="1" customWidth="1"/>
    <col min="1026" max="1026" width="0.88671875" style="85" bestFit="1" customWidth="1"/>
    <col min="1027" max="1027" width="3.77734375" style="85" bestFit="1" customWidth="1"/>
    <col min="1028" max="1032" width="0.88671875" style="85" bestFit="1" customWidth="1"/>
    <col min="1033" max="1033" width="23.33203125" style="85" bestFit="1" customWidth="1"/>
    <col min="1034" max="1034" width="0.88671875" style="85" bestFit="1" customWidth="1"/>
    <col min="1035" max="1035" width="1.88671875" style="85" bestFit="1" customWidth="1"/>
    <col min="1036" max="1036" width="0.88671875" style="85" bestFit="1" customWidth="1"/>
    <col min="1037" max="1037" width="5.5546875" style="85" bestFit="1" customWidth="1"/>
    <col min="1038" max="1039" width="3.77734375" style="85" bestFit="1" customWidth="1"/>
    <col min="1040" max="1040" width="1.88671875" style="85" bestFit="1" customWidth="1"/>
    <col min="1041" max="1041" width="0.88671875" style="85" bestFit="1" customWidth="1"/>
    <col min="1042" max="1042" width="2.77734375" style="85" bestFit="1" customWidth="1"/>
    <col min="1043" max="1043" width="1.88671875" style="85" bestFit="1" customWidth="1"/>
    <col min="1044" max="1044" width="3.77734375" style="85" bestFit="1" customWidth="1"/>
    <col min="1045" max="1045" width="4.6640625" style="85" bestFit="1" customWidth="1"/>
    <col min="1046" max="1046" width="0.88671875" style="85" bestFit="1" customWidth="1"/>
    <col min="1047" max="1048" width="1.88671875" style="85" bestFit="1" customWidth="1"/>
    <col min="1049" max="1049" width="2.77734375" style="85" bestFit="1" customWidth="1"/>
    <col min="1050" max="1050" width="1.88671875" style="85" bestFit="1" customWidth="1"/>
    <col min="1051" max="1051" width="0.88671875" style="85" bestFit="1" customWidth="1"/>
    <col min="1052" max="1053" width="1.88671875" style="85" bestFit="1" customWidth="1"/>
    <col min="1054" max="1054" width="9.33203125" style="85" bestFit="1" customWidth="1"/>
    <col min="1055" max="1280" width="8.88671875" style="85"/>
    <col min="1281" max="1281" width="4.6640625" style="85" bestFit="1" customWidth="1"/>
    <col min="1282" max="1282" width="0.88671875" style="85" bestFit="1" customWidth="1"/>
    <col min="1283" max="1283" width="3.77734375" style="85" bestFit="1" customWidth="1"/>
    <col min="1284" max="1288" width="0.88671875" style="85" bestFit="1" customWidth="1"/>
    <col min="1289" max="1289" width="23.33203125" style="85" bestFit="1" customWidth="1"/>
    <col min="1290" max="1290" width="0.88671875" style="85" bestFit="1" customWidth="1"/>
    <col min="1291" max="1291" width="1.88671875" style="85" bestFit="1" customWidth="1"/>
    <col min="1292" max="1292" width="0.88671875" style="85" bestFit="1" customWidth="1"/>
    <col min="1293" max="1293" width="5.5546875" style="85" bestFit="1" customWidth="1"/>
    <col min="1294" max="1295" width="3.77734375" style="85" bestFit="1" customWidth="1"/>
    <col min="1296" max="1296" width="1.88671875" style="85" bestFit="1" customWidth="1"/>
    <col min="1297" max="1297" width="0.88671875" style="85" bestFit="1" customWidth="1"/>
    <col min="1298" max="1298" width="2.77734375" style="85" bestFit="1" customWidth="1"/>
    <col min="1299" max="1299" width="1.88671875" style="85" bestFit="1" customWidth="1"/>
    <col min="1300" max="1300" width="3.77734375" style="85" bestFit="1" customWidth="1"/>
    <col min="1301" max="1301" width="4.6640625" style="85" bestFit="1" customWidth="1"/>
    <col min="1302" max="1302" width="0.88671875" style="85" bestFit="1" customWidth="1"/>
    <col min="1303" max="1304" width="1.88671875" style="85" bestFit="1" customWidth="1"/>
    <col min="1305" max="1305" width="2.77734375" style="85" bestFit="1" customWidth="1"/>
    <col min="1306" max="1306" width="1.88671875" style="85" bestFit="1" customWidth="1"/>
    <col min="1307" max="1307" width="0.88671875" style="85" bestFit="1" customWidth="1"/>
    <col min="1308" max="1309" width="1.88671875" style="85" bestFit="1" customWidth="1"/>
    <col min="1310" max="1310" width="9.33203125" style="85" bestFit="1" customWidth="1"/>
    <col min="1311" max="1536" width="8.88671875" style="85"/>
    <col min="1537" max="1537" width="4.6640625" style="85" bestFit="1" customWidth="1"/>
    <col min="1538" max="1538" width="0.88671875" style="85" bestFit="1" customWidth="1"/>
    <col min="1539" max="1539" width="3.77734375" style="85" bestFit="1" customWidth="1"/>
    <col min="1540" max="1544" width="0.88671875" style="85" bestFit="1" customWidth="1"/>
    <col min="1545" max="1545" width="23.33203125" style="85" bestFit="1" customWidth="1"/>
    <col min="1546" max="1546" width="0.88671875" style="85" bestFit="1" customWidth="1"/>
    <col min="1547" max="1547" width="1.88671875" style="85" bestFit="1" customWidth="1"/>
    <col min="1548" max="1548" width="0.88671875" style="85" bestFit="1" customWidth="1"/>
    <col min="1549" max="1549" width="5.5546875" style="85" bestFit="1" customWidth="1"/>
    <col min="1550" max="1551" width="3.77734375" style="85" bestFit="1" customWidth="1"/>
    <col min="1552" max="1552" width="1.88671875" style="85" bestFit="1" customWidth="1"/>
    <col min="1553" max="1553" width="0.88671875" style="85" bestFit="1" customWidth="1"/>
    <col min="1554" max="1554" width="2.77734375" style="85" bestFit="1" customWidth="1"/>
    <col min="1555" max="1555" width="1.88671875" style="85" bestFit="1" customWidth="1"/>
    <col min="1556" max="1556" width="3.77734375" style="85" bestFit="1" customWidth="1"/>
    <col min="1557" max="1557" width="4.6640625" style="85" bestFit="1" customWidth="1"/>
    <col min="1558" max="1558" width="0.88671875" style="85" bestFit="1" customWidth="1"/>
    <col min="1559" max="1560" width="1.88671875" style="85" bestFit="1" customWidth="1"/>
    <col min="1561" max="1561" width="2.77734375" style="85" bestFit="1" customWidth="1"/>
    <col min="1562" max="1562" width="1.88671875" style="85" bestFit="1" customWidth="1"/>
    <col min="1563" max="1563" width="0.88671875" style="85" bestFit="1" customWidth="1"/>
    <col min="1564" max="1565" width="1.88671875" style="85" bestFit="1" customWidth="1"/>
    <col min="1566" max="1566" width="9.33203125" style="85" bestFit="1" customWidth="1"/>
    <col min="1567" max="1792" width="8.88671875" style="85"/>
    <col min="1793" max="1793" width="4.6640625" style="85" bestFit="1" customWidth="1"/>
    <col min="1794" max="1794" width="0.88671875" style="85" bestFit="1" customWidth="1"/>
    <col min="1795" max="1795" width="3.77734375" style="85" bestFit="1" customWidth="1"/>
    <col min="1796" max="1800" width="0.88671875" style="85" bestFit="1" customWidth="1"/>
    <col min="1801" max="1801" width="23.33203125" style="85" bestFit="1" customWidth="1"/>
    <col min="1802" max="1802" width="0.88671875" style="85" bestFit="1" customWidth="1"/>
    <col min="1803" max="1803" width="1.88671875" style="85" bestFit="1" customWidth="1"/>
    <col min="1804" max="1804" width="0.88671875" style="85" bestFit="1" customWidth="1"/>
    <col min="1805" max="1805" width="5.5546875" style="85" bestFit="1" customWidth="1"/>
    <col min="1806" max="1807" width="3.77734375" style="85" bestFit="1" customWidth="1"/>
    <col min="1808" max="1808" width="1.88671875" style="85" bestFit="1" customWidth="1"/>
    <col min="1809" max="1809" width="0.88671875" style="85" bestFit="1" customWidth="1"/>
    <col min="1810" max="1810" width="2.77734375" style="85" bestFit="1" customWidth="1"/>
    <col min="1811" max="1811" width="1.88671875" style="85" bestFit="1" customWidth="1"/>
    <col min="1812" max="1812" width="3.77734375" style="85" bestFit="1" customWidth="1"/>
    <col min="1813" max="1813" width="4.6640625" style="85" bestFit="1" customWidth="1"/>
    <col min="1814" max="1814" width="0.88671875" style="85" bestFit="1" customWidth="1"/>
    <col min="1815" max="1816" width="1.88671875" style="85" bestFit="1" customWidth="1"/>
    <col min="1817" max="1817" width="2.77734375" style="85" bestFit="1" customWidth="1"/>
    <col min="1818" max="1818" width="1.88671875" style="85" bestFit="1" customWidth="1"/>
    <col min="1819" max="1819" width="0.88671875" style="85" bestFit="1" customWidth="1"/>
    <col min="1820" max="1821" width="1.88671875" style="85" bestFit="1" customWidth="1"/>
    <col min="1822" max="1822" width="9.33203125" style="85" bestFit="1" customWidth="1"/>
    <col min="1823" max="2048" width="8.88671875" style="85"/>
    <col min="2049" max="2049" width="4.6640625" style="85" bestFit="1" customWidth="1"/>
    <col min="2050" max="2050" width="0.88671875" style="85" bestFit="1" customWidth="1"/>
    <col min="2051" max="2051" width="3.77734375" style="85" bestFit="1" customWidth="1"/>
    <col min="2052" max="2056" width="0.88671875" style="85" bestFit="1" customWidth="1"/>
    <col min="2057" max="2057" width="23.33203125" style="85" bestFit="1" customWidth="1"/>
    <col min="2058" max="2058" width="0.88671875" style="85" bestFit="1" customWidth="1"/>
    <col min="2059" max="2059" width="1.88671875" style="85" bestFit="1" customWidth="1"/>
    <col min="2060" max="2060" width="0.88671875" style="85" bestFit="1" customWidth="1"/>
    <col min="2061" max="2061" width="5.5546875" style="85" bestFit="1" customWidth="1"/>
    <col min="2062" max="2063" width="3.77734375" style="85" bestFit="1" customWidth="1"/>
    <col min="2064" max="2064" width="1.88671875" style="85" bestFit="1" customWidth="1"/>
    <col min="2065" max="2065" width="0.88671875" style="85" bestFit="1" customWidth="1"/>
    <col min="2066" max="2066" width="2.77734375" style="85" bestFit="1" customWidth="1"/>
    <col min="2067" max="2067" width="1.88671875" style="85" bestFit="1" customWidth="1"/>
    <col min="2068" max="2068" width="3.77734375" style="85" bestFit="1" customWidth="1"/>
    <col min="2069" max="2069" width="4.6640625" style="85" bestFit="1" customWidth="1"/>
    <col min="2070" max="2070" width="0.88671875" style="85" bestFit="1" customWidth="1"/>
    <col min="2071" max="2072" width="1.88671875" style="85" bestFit="1" customWidth="1"/>
    <col min="2073" max="2073" width="2.77734375" style="85" bestFit="1" customWidth="1"/>
    <col min="2074" max="2074" width="1.88671875" style="85" bestFit="1" customWidth="1"/>
    <col min="2075" max="2075" width="0.88671875" style="85" bestFit="1" customWidth="1"/>
    <col min="2076" max="2077" width="1.88671875" style="85" bestFit="1" customWidth="1"/>
    <col min="2078" max="2078" width="9.33203125" style="85" bestFit="1" customWidth="1"/>
    <col min="2079" max="2304" width="8.88671875" style="85"/>
    <col min="2305" max="2305" width="4.6640625" style="85" bestFit="1" customWidth="1"/>
    <col min="2306" max="2306" width="0.88671875" style="85" bestFit="1" customWidth="1"/>
    <col min="2307" max="2307" width="3.77734375" style="85" bestFit="1" customWidth="1"/>
    <col min="2308" max="2312" width="0.88671875" style="85" bestFit="1" customWidth="1"/>
    <col min="2313" max="2313" width="23.33203125" style="85" bestFit="1" customWidth="1"/>
    <col min="2314" max="2314" width="0.88671875" style="85" bestFit="1" customWidth="1"/>
    <col min="2315" max="2315" width="1.88671875" style="85" bestFit="1" customWidth="1"/>
    <col min="2316" max="2316" width="0.88671875" style="85" bestFit="1" customWidth="1"/>
    <col min="2317" max="2317" width="5.5546875" style="85" bestFit="1" customWidth="1"/>
    <col min="2318" max="2319" width="3.77734375" style="85" bestFit="1" customWidth="1"/>
    <col min="2320" max="2320" width="1.88671875" style="85" bestFit="1" customWidth="1"/>
    <col min="2321" max="2321" width="0.88671875" style="85" bestFit="1" customWidth="1"/>
    <col min="2322" max="2322" width="2.77734375" style="85" bestFit="1" customWidth="1"/>
    <col min="2323" max="2323" width="1.88671875" style="85" bestFit="1" customWidth="1"/>
    <col min="2324" max="2324" width="3.77734375" style="85" bestFit="1" customWidth="1"/>
    <col min="2325" max="2325" width="4.6640625" style="85" bestFit="1" customWidth="1"/>
    <col min="2326" max="2326" width="0.88671875" style="85" bestFit="1" customWidth="1"/>
    <col min="2327" max="2328" width="1.88671875" style="85" bestFit="1" customWidth="1"/>
    <col min="2329" max="2329" width="2.77734375" style="85" bestFit="1" customWidth="1"/>
    <col min="2330" max="2330" width="1.88671875" style="85" bestFit="1" customWidth="1"/>
    <col min="2331" max="2331" width="0.88671875" style="85" bestFit="1" customWidth="1"/>
    <col min="2332" max="2333" width="1.88671875" style="85" bestFit="1" customWidth="1"/>
    <col min="2334" max="2334" width="9.33203125" style="85" bestFit="1" customWidth="1"/>
    <col min="2335" max="2560" width="8.88671875" style="85"/>
    <col min="2561" max="2561" width="4.6640625" style="85" bestFit="1" customWidth="1"/>
    <col min="2562" max="2562" width="0.88671875" style="85" bestFit="1" customWidth="1"/>
    <col min="2563" max="2563" width="3.77734375" style="85" bestFit="1" customWidth="1"/>
    <col min="2564" max="2568" width="0.88671875" style="85" bestFit="1" customWidth="1"/>
    <col min="2569" max="2569" width="23.33203125" style="85" bestFit="1" customWidth="1"/>
    <col min="2570" max="2570" width="0.88671875" style="85" bestFit="1" customWidth="1"/>
    <col min="2571" max="2571" width="1.88671875" style="85" bestFit="1" customWidth="1"/>
    <col min="2572" max="2572" width="0.88671875" style="85" bestFit="1" customWidth="1"/>
    <col min="2573" max="2573" width="5.5546875" style="85" bestFit="1" customWidth="1"/>
    <col min="2574" max="2575" width="3.77734375" style="85" bestFit="1" customWidth="1"/>
    <col min="2576" max="2576" width="1.88671875" style="85" bestFit="1" customWidth="1"/>
    <col min="2577" max="2577" width="0.88671875" style="85" bestFit="1" customWidth="1"/>
    <col min="2578" max="2578" width="2.77734375" style="85" bestFit="1" customWidth="1"/>
    <col min="2579" max="2579" width="1.88671875" style="85" bestFit="1" customWidth="1"/>
    <col min="2580" max="2580" width="3.77734375" style="85" bestFit="1" customWidth="1"/>
    <col min="2581" max="2581" width="4.6640625" style="85" bestFit="1" customWidth="1"/>
    <col min="2582" max="2582" width="0.88671875" style="85" bestFit="1" customWidth="1"/>
    <col min="2583" max="2584" width="1.88671875" style="85" bestFit="1" customWidth="1"/>
    <col min="2585" max="2585" width="2.77734375" style="85" bestFit="1" customWidth="1"/>
    <col min="2586" max="2586" width="1.88671875" style="85" bestFit="1" customWidth="1"/>
    <col min="2587" max="2587" width="0.88671875" style="85" bestFit="1" customWidth="1"/>
    <col min="2588" max="2589" width="1.88671875" style="85" bestFit="1" customWidth="1"/>
    <col min="2590" max="2590" width="9.33203125" style="85" bestFit="1" customWidth="1"/>
    <col min="2591" max="2816" width="8.88671875" style="85"/>
    <col min="2817" max="2817" width="4.6640625" style="85" bestFit="1" customWidth="1"/>
    <col min="2818" max="2818" width="0.88671875" style="85" bestFit="1" customWidth="1"/>
    <col min="2819" max="2819" width="3.77734375" style="85" bestFit="1" customWidth="1"/>
    <col min="2820" max="2824" width="0.88671875" style="85" bestFit="1" customWidth="1"/>
    <col min="2825" max="2825" width="23.33203125" style="85" bestFit="1" customWidth="1"/>
    <col min="2826" max="2826" width="0.88671875" style="85" bestFit="1" customWidth="1"/>
    <col min="2827" max="2827" width="1.88671875" style="85" bestFit="1" customWidth="1"/>
    <col min="2828" max="2828" width="0.88671875" style="85" bestFit="1" customWidth="1"/>
    <col min="2829" max="2829" width="5.5546875" style="85" bestFit="1" customWidth="1"/>
    <col min="2830" max="2831" width="3.77734375" style="85" bestFit="1" customWidth="1"/>
    <col min="2832" max="2832" width="1.88671875" style="85" bestFit="1" customWidth="1"/>
    <col min="2833" max="2833" width="0.88671875" style="85" bestFit="1" customWidth="1"/>
    <col min="2834" max="2834" width="2.77734375" style="85" bestFit="1" customWidth="1"/>
    <col min="2835" max="2835" width="1.88671875" style="85" bestFit="1" customWidth="1"/>
    <col min="2836" max="2836" width="3.77734375" style="85" bestFit="1" customWidth="1"/>
    <col min="2837" max="2837" width="4.6640625" style="85" bestFit="1" customWidth="1"/>
    <col min="2838" max="2838" width="0.88671875" style="85" bestFit="1" customWidth="1"/>
    <col min="2839" max="2840" width="1.88671875" style="85" bestFit="1" customWidth="1"/>
    <col min="2841" max="2841" width="2.77734375" style="85" bestFit="1" customWidth="1"/>
    <col min="2842" max="2842" width="1.88671875" style="85" bestFit="1" customWidth="1"/>
    <col min="2843" max="2843" width="0.88671875" style="85" bestFit="1" customWidth="1"/>
    <col min="2844" max="2845" width="1.88671875" style="85" bestFit="1" customWidth="1"/>
    <col min="2846" max="2846" width="9.33203125" style="85" bestFit="1" customWidth="1"/>
    <col min="2847" max="3072" width="8.88671875" style="85"/>
    <col min="3073" max="3073" width="4.6640625" style="85" bestFit="1" customWidth="1"/>
    <col min="3074" max="3074" width="0.88671875" style="85" bestFit="1" customWidth="1"/>
    <col min="3075" max="3075" width="3.77734375" style="85" bestFit="1" customWidth="1"/>
    <col min="3076" max="3080" width="0.88671875" style="85" bestFit="1" customWidth="1"/>
    <col min="3081" max="3081" width="23.33203125" style="85" bestFit="1" customWidth="1"/>
    <col min="3082" max="3082" width="0.88671875" style="85" bestFit="1" customWidth="1"/>
    <col min="3083" max="3083" width="1.88671875" style="85" bestFit="1" customWidth="1"/>
    <col min="3084" max="3084" width="0.88671875" style="85" bestFit="1" customWidth="1"/>
    <col min="3085" max="3085" width="5.5546875" style="85" bestFit="1" customWidth="1"/>
    <col min="3086" max="3087" width="3.77734375" style="85" bestFit="1" customWidth="1"/>
    <col min="3088" max="3088" width="1.88671875" style="85" bestFit="1" customWidth="1"/>
    <col min="3089" max="3089" width="0.88671875" style="85" bestFit="1" customWidth="1"/>
    <col min="3090" max="3090" width="2.77734375" style="85" bestFit="1" customWidth="1"/>
    <col min="3091" max="3091" width="1.88671875" style="85" bestFit="1" customWidth="1"/>
    <col min="3092" max="3092" width="3.77734375" style="85" bestFit="1" customWidth="1"/>
    <col min="3093" max="3093" width="4.6640625" style="85" bestFit="1" customWidth="1"/>
    <col min="3094" max="3094" width="0.88671875" style="85" bestFit="1" customWidth="1"/>
    <col min="3095" max="3096" width="1.88671875" style="85" bestFit="1" customWidth="1"/>
    <col min="3097" max="3097" width="2.77734375" style="85" bestFit="1" customWidth="1"/>
    <col min="3098" max="3098" width="1.88671875" style="85" bestFit="1" customWidth="1"/>
    <col min="3099" max="3099" width="0.88671875" style="85" bestFit="1" customWidth="1"/>
    <col min="3100" max="3101" width="1.88671875" style="85" bestFit="1" customWidth="1"/>
    <col min="3102" max="3102" width="9.33203125" style="85" bestFit="1" customWidth="1"/>
    <col min="3103" max="3328" width="8.88671875" style="85"/>
    <col min="3329" max="3329" width="4.6640625" style="85" bestFit="1" customWidth="1"/>
    <col min="3330" max="3330" width="0.88671875" style="85" bestFit="1" customWidth="1"/>
    <col min="3331" max="3331" width="3.77734375" style="85" bestFit="1" customWidth="1"/>
    <col min="3332" max="3336" width="0.88671875" style="85" bestFit="1" customWidth="1"/>
    <col min="3337" max="3337" width="23.33203125" style="85" bestFit="1" customWidth="1"/>
    <col min="3338" max="3338" width="0.88671875" style="85" bestFit="1" customWidth="1"/>
    <col min="3339" max="3339" width="1.88671875" style="85" bestFit="1" customWidth="1"/>
    <col min="3340" max="3340" width="0.88671875" style="85" bestFit="1" customWidth="1"/>
    <col min="3341" max="3341" width="5.5546875" style="85" bestFit="1" customWidth="1"/>
    <col min="3342" max="3343" width="3.77734375" style="85" bestFit="1" customWidth="1"/>
    <col min="3344" max="3344" width="1.88671875" style="85" bestFit="1" customWidth="1"/>
    <col min="3345" max="3345" width="0.88671875" style="85" bestFit="1" customWidth="1"/>
    <col min="3346" max="3346" width="2.77734375" style="85" bestFit="1" customWidth="1"/>
    <col min="3347" max="3347" width="1.88671875" style="85" bestFit="1" customWidth="1"/>
    <col min="3348" max="3348" width="3.77734375" style="85" bestFit="1" customWidth="1"/>
    <col min="3349" max="3349" width="4.6640625" style="85" bestFit="1" customWidth="1"/>
    <col min="3350" max="3350" width="0.88671875" style="85" bestFit="1" customWidth="1"/>
    <col min="3351" max="3352" width="1.88671875" style="85" bestFit="1" customWidth="1"/>
    <col min="3353" max="3353" width="2.77734375" style="85" bestFit="1" customWidth="1"/>
    <col min="3354" max="3354" width="1.88671875" style="85" bestFit="1" customWidth="1"/>
    <col min="3355" max="3355" width="0.88671875" style="85" bestFit="1" customWidth="1"/>
    <col min="3356" max="3357" width="1.88671875" style="85" bestFit="1" customWidth="1"/>
    <col min="3358" max="3358" width="9.33203125" style="85" bestFit="1" customWidth="1"/>
    <col min="3359" max="3584" width="8.88671875" style="85"/>
    <col min="3585" max="3585" width="4.6640625" style="85" bestFit="1" customWidth="1"/>
    <col min="3586" max="3586" width="0.88671875" style="85" bestFit="1" customWidth="1"/>
    <col min="3587" max="3587" width="3.77734375" style="85" bestFit="1" customWidth="1"/>
    <col min="3588" max="3592" width="0.88671875" style="85" bestFit="1" customWidth="1"/>
    <col min="3593" max="3593" width="23.33203125" style="85" bestFit="1" customWidth="1"/>
    <col min="3594" max="3594" width="0.88671875" style="85" bestFit="1" customWidth="1"/>
    <col min="3595" max="3595" width="1.88671875" style="85" bestFit="1" customWidth="1"/>
    <col min="3596" max="3596" width="0.88671875" style="85" bestFit="1" customWidth="1"/>
    <col min="3597" max="3597" width="5.5546875" style="85" bestFit="1" customWidth="1"/>
    <col min="3598" max="3599" width="3.77734375" style="85" bestFit="1" customWidth="1"/>
    <col min="3600" max="3600" width="1.88671875" style="85" bestFit="1" customWidth="1"/>
    <col min="3601" max="3601" width="0.88671875" style="85" bestFit="1" customWidth="1"/>
    <col min="3602" max="3602" width="2.77734375" style="85" bestFit="1" customWidth="1"/>
    <col min="3603" max="3603" width="1.88671875" style="85" bestFit="1" customWidth="1"/>
    <col min="3604" max="3604" width="3.77734375" style="85" bestFit="1" customWidth="1"/>
    <col min="3605" max="3605" width="4.6640625" style="85" bestFit="1" customWidth="1"/>
    <col min="3606" max="3606" width="0.88671875" style="85" bestFit="1" customWidth="1"/>
    <col min="3607" max="3608" width="1.88671875" style="85" bestFit="1" customWidth="1"/>
    <col min="3609" max="3609" width="2.77734375" style="85" bestFit="1" customWidth="1"/>
    <col min="3610" max="3610" width="1.88671875" style="85" bestFit="1" customWidth="1"/>
    <col min="3611" max="3611" width="0.88671875" style="85" bestFit="1" customWidth="1"/>
    <col min="3612" max="3613" width="1.88671875" style="85" bestFit="1" customWidth="1"/>
    <col min="3614" max="3614" width="9.33203125" style="85" bestFit="1" customWidth="1"/>
    <col min="3615" max="3840" width="8.88671875" style="85"/>
    <col min="3841" max="3841" width="4.6640625" style="85" bestFit="1" customWidth="1"/>
    <col min="3842" max="3842" width="0.88671875" style="85" bestFit="1" customWidth="1"/>
    <col min="3843" max="3843" width="3.77734375" style="85" bestFit="1" customWidth="1"/>
    <col min="3844" max="3848" width="0.88671875" style="85" bestFit="1" customWidth="1"/>
    <col min="3849" max="3849" width="23.33203125" style="85" bestFit="1" customWidth="1"/>
    <col min="3850" max="3850" width="0.88671875" style="85" bestFit="1" customWidth="1"/>
    <col min="3851" max="3851" width="1.88671875" style="85" bestFit="1" customWidth="1"/>
    <col min="3852" max="3852" width="0.88671875" style="85" bestFit="1" customWidth="1"/>
    <col min="3853" max="3853" width="5.5546875" style="85" bestFit="1" customWidth="1"/>
    <col min="3854" max="3855" width="3.77734375" style="85" bestFit="1" customWidth="1"/>
    <col min="3856" max="3856" width="1.88671875" style="85" bestFit="1" customWidth="1"/>
    <col min="3857" max="3857" width="0.88671875" style="85" bestFit="1" customWidth="1"/>
    <col min="3858" max="3858" width="2.77734375" style="85" bestFit="1" customWidth="1"/>
    <col min="3859" max="3859" width="1.88671875" style="85" bestFit="1" customWidth="1"/>
    <col min="3860" max="3860" width="3.77734375" style="85" bestFit="1" customWidth="1"/>
    <col min="3861" max="3861" width="4.6640625" style="85" bestFit="1" customWidth="1"/>
    <col min="3862" max="3862" width="0.88671875" style="85" bestFit="1" customWidth="1"/>
    <col min="3863" max="3864" width="1.88671875" style="85" bestFit="1" customWidth="1"/>
    <col min="3865" max="3865" width="2.77734375" style="85" bestFit="1" customWidth="1"/>
    <col min="3866" max="3866" width="1.88671875" style="85" bestFit="1" customWidth="1"/>
    <col min="3867" max="3867" width="0.88671875" style="85" bestFit="1" customWidth="1"/>
    <col min="3868" max="3869" width="1.88671875" style="85" bestFit="1" customWidth="1"/>
    <col min="3870" max="3870" width="9.33203125" style="85" bestFit="1" customWidth="1"/>
    <col min="3871" max="4096" width="8.88671875" style="85"/>
    <col min="4097" max="4097" width="4.6640625" style="85" bestFit="1" customWidth="1"/>
    <col min="4098" max="4098" width="0.88671875" style="85" bestFit="1" customWidth="1"/>
    <col min="4099" max="4099" width="3.77734375" style="85" bestFit="1" customWidth="1"/>
    <col min="4100" max="4104" width="0.88671875" style="85" bestFit="1" customWidth="1"/>
    <col min="4105" max="4105" width="23.33203125" style="85" bestFit="1" customWidth="1"/>
    <col min="4106" max="4106" width="0.88671875" style="85" bestFit="1" customWidth="1"/>
    <col min="4107" max="4107" width="1.88671875" style="85" bestFit="1" customWidth="1"/>
    <col min="4108" max="4108" width="0.88671875" style="85" bestFit="1" customWidth="1"/>
    <col min="4109" max="4109" width="5.5546875" style="85" bestFit="1" customWidth="1"/>
    <col min="4110" max="4111" width="3.77734375" style="85" bestFit="1" customWidth="1"/>
    <col min="4112" max="4112" width="1.88671875" style="85" bestFit="1" customWidth="1"/>
    <col min="4113" max="4113" width="0.88671875" style="85" bestFit="1" customWidth="1"/>
    <col min="4114" max="4114" width="2.77734375" style="85" bestFit="1" customWidth="1"/>
    <col min="4115" max="4115" width="1.88671875" style="85" bestFit="1" customWidth="1"/>
    <col min="4116" max="4116" width="3.77734375" style="85" bestFit="1" customWidth="1"/>
    <col min="4117" max="4117" width="4.6640625" style="85" bestFit="1" customWidth="1"/>
    <col min="4118" max="4118" width="0.88671875" style="85" bestFit="1" customWidth="1"/>
    <col min="4119" max="4120" width="1.88671875" style="85" bestFit="1" customWidth="1"/>
    <col min="4121" max="4121" width="2.77734375" style="85" bestFit="1" customWidth="1"/>
    <col min="4122" max="4122" width="1.88671875" style="85" bestFit="1" customWidth="1"/>
    <col min="4123" max="4123" width="0.88671875" style="85" bestFit="1" customWidth="1"/>
    <col min="4124" max="4125" width="1.88671875" style="85" bestFit="1" customWidth="1"/>
    <col min="4126" max="4126" width="9.33203125" style="85" bestFit="1" customWidth="1"/>
    <col min="4127" max="4352" width="8.88671875" style="85"/>
    <col min="4353" max="4353" width="4.6640625" style="85" bestFit="1" customWidth="1"/>
    <col min="4354" max="4354" width="0.88671875" style="85" bestFit="1" customWidth="1"/>
    <col min="4355" max="4355" width="3.77734375" style="85" bestFit="1" customWidth="1"/>
    <col min="4356" max="4360" width="0.88671875" style="85" bestFit="1" customWidth="1"/>
    <col min="4361" max="4361" width="23.33203125" style="85" bestFit="1" customWidth="1"/>
    <col min="4362" max="4362" width="0.88671875" style="85" bestFit="1" customWidth="1"/>
    <col min="4363" max="4363" width="1.88671875" style="85" bestFit="1" customWidth="1"/>
    <col min="4364" max="4364" width="0.88671875" style="85" bestFit="1" customWidth="1"/>
    <col min="4365" max="4365" width="5.5546875" style="85" bestFit="1" customWidth="1"/>
    <col min="4366" max="4367" width="3.77734375" style="85" bestFit="1" customWidth="1"/>
    <col min="4368" max="4368" width="1.88671875" style="85" bestFit="1" customWidth="1"/>
    <col min="4369" max="4369" width="0.88671875" style="85" bestFit="1" customWidth="1"/>
    <col min="4370" max="4370" width="2.77734375" style="85" bestFit="1" customWidth="1"/>
    <col min="4371" max="4371" width="1.88671875" style="85" bestFit="1" customWidth="1"/>
    <col min="4372" max="4372" width="3.77734375" style="85" bestFit="1" customWidth="1"/>
    <col min="4373" max="4373" width="4.6640625" style="85" bestFit="1" customWidth="1"/>
    <col min="4374" max="4374" width="0.88671875" style="85" bestFit="1" customWidth="1"/>
    <col min="4375" max="4376" width="1.88671875" style="85" bestFit="1" customWidth="1"/>
    <col min="4377" max="4377" width="2.77734375" style="85" bestFit="1" customWidth="1"/>
    <col min="4378" max="4378" width="1.88671875" style="85" bestFit="1" customWidth="1"/>
    <col min="4379" max="4379" width="0.88671875" style="85" bestFit="1" customWidth="1"/>
    <col min="4380" max="4381" width="1.88671875" style="85" bestFit="1" customWidth="1"/>
    <col min="4382" max="4382" width="9.33203125" style="85" bestFit="1" customWidth="1"/>
    <col min="4383" max="4608" width="8.88671875" style="85"/>
    <col min="4609" max="4609" width="4.6640625" style="85" bestFit="1" customWidth="1"/>
    <col min="4610" max="4610" width="0.88671875" style="85" bestFit="1" customWidth="1"/>
    <col min="4611" max="4611" width="3.77734375" style="85" bestFit="1" customWidth="1"/>
    <col min="4612" max="4616" width="0.88671875" style="85" bestFit="1" customWidth="1"/>
    <col min="4617" max="4617" width="23.33203125" style="85" bestFit="1" customWidth="1"/>
    <col min="4618" max="4618" width="0.88671875" style="85" bestFit="1" customWidth="1"/>
    <col min="4619" max="4619" width="1.88671875" style="85" bestFit="1" customWidth="1"/>
    <col min="4620" max="4620" width="0.88671875" style="85" bestFit="1" customWidth="1"/>
    <col min="4621" max="4621" width="5.5546875" style="85" bestFit="1" customWidth="1"/>
    <col min="4622" max="4623" width="3.77734375" style="85" bestFit="1" customWidth="1"/>
    <col min="4624" max="4624" width="1.88671875" style="85" bestFit="1" customWidth="1"/>
    <col min="4625" max="4625" width="0.88671875" style="85" bestFit="1" customWidth="1"/>
    <col min="4626" max="4626" width="2.77734375" style="85" bestFit="1" customWidth="1"/>
    <col min="4627" max="4627" width="1.88671875" style="85" bestFit="1" customWidth="1"/>
    <col min="4628" max="4628" width="3.77734375" style="85" bestFit="1" customWidth="1"/>
    <col min="4629" max="4629" width="4.6640625" style="85" bestFit="1" customWidth="1"/>
    <col min="4630" max="4630" width="0.88671875" style="85" bestFit="1" customWidth="1"/>
    <col min="4631" max="4632" width="1.88671875" style="85" bestFit="1" customWidth="1"/>
    <col min="4633" max="4633" width="2.77734375" style="85" bestFit="1" customWidth="1"/>
    <col min="4634" max="4634" width="1.88671875" style="85" bestFit="1" customWidth="1"/>
    <col min="4635" max="4635" width="0.88671875" style="85" bestFit="1" customWidth="1"/>
    <col min="4636" max="4637" width="1.88671875" style="85" bestFit="1" customWidth="1"/>
    <col min="4638" max="4638" width="9.33203125" style="85" bestFit="1" customWidth="1"/>
    <col min="4639" max="4864" width="8.88671875" style="85"/>
    <col min="4865" max="4865" width="4.6640625" style="85" bestFit="1" customWidth="1"/>
    <col min="4866" max="4866" width="0.88671875" style="85" bestFit="1" customWidth="1"/>
    <col min="4867" max="4867" width="3.77734375" style="85" bestFit="1" customWidth="1"/>
    <col min="4868" max="4872" width="0.88671875" style="85" bestFit="1" customWidth="1"/>
    <col min="4873" max="4873" width="23.33203125" style="85" bestFit="1" customWidth="1"/>
    <col min="4874" max="4874" width="0.88671875" style="85" bestFit="1" customWidth="1"/>
    <col min="4875" max="4875" width="1.88671875" style="85" bestFit="1" customWidth="1"/>
    <col min="4876" max="4876" width="0.88671875" style="85" bestFit="1" customWidth="1"/>
    <col min="4877" max="4877" width="5.5546875" style="85" bestFit="1" customWidth="1"/>
    <col min="4878" max="4879" width="3.77734375" style="85" bestFit="1" customWidth="1"/>
    <col min="4880" max="4880" width="1.88671875" style="85" bestFit="1" customWidth="1"/>
    <col min="4881" max="4881" width="0.88671875" style="85" bestFit="1" customWidth="1"/>
    <col min="4882" max="4882" width="2.77734375" style="85" bestFit="1" customWidth="1"/>
    <col min="4883" max="4883" width="1.88671875" style="85" bestFit="1" customWidth="1"/>
    <col min="4884" max="4884" width="3.77734375" style="85" bestFit="1" customWidth="1"/>
    <col min="4885" max="4885" width="4.6640625" style="85" bestFit="1" customWidth="1"/>
    <col min="4886" max="4886" width="0.88671875" style="85" bestFit="1" customWidth="1"/>
    <col min="4887" max="4888" width="1.88671875" style="85" bestFit="1" customWidth="1"/>
    <col min="4889" max="4889" width="2.77734375" style="85" bestFit="1" customWidth="1"/>
    <col min="4890" max="4890" width="1.88671875" style="85" bestFit="1" customWidth="1"/>
    <col min="4891" max="4891" width="0.88671875" style="85" bestFit="1" customWidth="1"/>
    <col min="4892" max="4893" width="1.88671875" style="85" bestFit="1" customWidth="1"/>
    <col min="4894" max="4894" width="9.33203125" style="85" bestFit="1" customWidth="1"/>
    <col min="4895" max="5120" width="8.88671875" style="85"/>
    <col min="5121" max="5121" width="4.6640625" style="85" bestFit="1" customWidth="1"/>
    <col min="5122" max="5122" width="0.88671875" style="85" bestFit="1" customWidth="1"/>
    <col min="5123" max="5123" width="3.77734375" style="85" bestFit="1" customWidth="1"/>
    <col min="5124" max="5128" width="0.88671875" style="85" bestFit="1" customWidth="1"/>
    <col min="5129" max="5129" width="23.33203125" style="85" bestFit="1" customWidth="1"/>
    <col min="5130" max="5130" width="0.88671875" style="85" bestFit="1" customWidth="1"/>
    <col min="5131" max="5131" width="1.88671875" style="85" bestFit="1" customWidth="1"/>
    <col min="5132" max="5132" width="0.88671875" style="85" bestFit="1" customWidth="1"/>
    <col min="5133" max="5133" width="5.5546875" style="85" bestFit="1" customWidth="1"/>
    <col min="5134" max="5135" width="3.77734375" style="85" bestFit="1" customWidth="1"/>
    <col min="5136" max="5136" width="1.88671875" style="85" bestFit="1" customWidth="1"/>
    <col min="5137" max="5137" width="0.88671875" style="85" bestFit="1" customWidth="1"/>
    <col min="5138" max="5138" width="2.77734375" style="85" bestFit="1" customWidth="1"/>
    <col min="5139" max="5139" width="1.88671875" style="85" bestFit="1" customWidth="1"/>
    <col min="5140" max="5140" width="3.77734375" style="85" bestFit="1" customWidth="1"/>
    <col min="5141" max="5141" width="4.6640625" style="85" bestFit="1" customWidth="1"/>
    <col min="5142" max="5142" width="0.88671875" style="85" bestFit="1" customWidth="1"/>
    <col min="5143" max="5144" width="1.88671875" style="85" bestFit="1" customWidth="1"/>
    <col min="5145" max="5145" width="2.77734375" style="85" bestFit="1" customWidth="1"/>
    <col min="5146" max="5146" width="1.88671875" style="85" bestFit="1" customWidth="1"/>
    <col min="5147" max="5147" width="0.88671875" style="85" bestFit="1" customWidth="1"/>
    <col min="5148" max="5149" width="1.88671875" style="85" bestFit="1" customWidth="1"/>
    <col min="5150" max="5150" width="9.33203125" style="85" bestFit="1" customWidth="1"/>
    <col min="5151" max="5376" width="8.88671875" style="85"/>
    <col min="5377" max="5377" width="4.6640625" style="85" bestFit="1" customWidth="1"/>
    <col min="5378" max="5378" width="0.88671875" style="85" bestFit="1" customWidth="1"/>
    <col min="5379" max="5379" width="3.77734375" style="85" bestFit="1" customWidth="1"/>
    <col min="5380" max="5384" width="0.88671875" style="85" bestFit="1" customWidth="1"/>
    <col min="5385" max="5385" width="23.33203125" style="85" bestFit="1" customWidth="1"/>
    <col min="5386" max="5386" width="0.88671875" style="85" bestFit="1" customWidth="1"/>
    <col min="5387" max="5387" width="1.88671875" style="85" bestFit="1" customWidth="1"/>
    <col min="5388" max="5388" width="0.88671875" style="85" bestFit="1" customWidth="1"/>
    <col min="5389" max="5389" width="5.5546875" style="85" bestFit="1" customWidth="1"/>
    <col min="5390" max="5391" width="3.77734375" style="85" bestFit="1" customWidth="1"/>
    <col min="5392" max="5392" width="1.88671875" style="85" bestFit="1" customWidth="1"/>
    <col min="5393" max="5393" width="0.88671875" style="85" bestFit="1" customWidth="1"/>
    <col min="5394" max="5394" width="2.77734375" style="85" bestFit="1" customWidth="1"/>
    <col min="5395" max="5395" width="1.88671875" style="85" bestFit="1" customWidth="1"/>
    <col min="5396" max="5396" width="3.77734375" style="85" bestFit="1" customWidth="1"/>
    <col min="5397" max="5397" width="4.6640625" style="85" bestFit="1" customWidth="1"/>
    <col min="5398" max="5398" width="0.88671875" style="85" bestFit="1" customWidth="1"/>
    <col min="5399" max="5400" width="1.88671875" style="85" bestFit="1" customWidth="1"/>
    <col min="5401" max="5401" width="2.77734375" style="85" bestFit="1" customWidth="1"/>
    <col min="5402" max="5402" width="1.88671875" style="85" bestFit="1" customWidth="1"/>
    <col min="5403" max="5403" width="0.88671875" style="85" bestFit="1" customWidth="1"/>
    <col min="5404" max="5405" width="1.88671875" style="85" bestFit="1" customWidth="1"/>
    <col min="5406" max="5406" width="9.33203125" style="85" bestFit="1" customWidth="1"/>
    <col min="5407" max="5632" width="8.88671875" style="85"/>
    <col min="5633" max="5633" width="4.6640625" style="85" bestFit="1" customWidth="1"/>
    <col min="5634" max="5634" width="0.88671875" style="85" bestFit="1" customWidth="1"/>
    <col min="5635" max="5635" width="3.77734375" style="85" bestFit="1" customWidth="1"/>
    <col min="5636" max="5640" width="0.88671875" style="85" bestFit="1" customWidth="1"/>
    <col min="5641" max="5641" width="23.33203125" style="85" bestFit="1" customWidth="1"/>
    <col min="5642" max="5642" width="0.88671875" style="85" bestFit="1" customWidth="1"/>
    <col min="5643" max="5643" width="1.88671875" style="85" bestFit="1" customWidth="1"/>
    <col min="5644" max="5644" width="0.88671875" style="85" bestFit="1" customWidth="1"/>
    <col min="5645" max="5645" width="5.5546875" style="85" bestFit="1" customWidth="1"/>
    <col min="5646" max="5647" width="3.77734375" style="85" bestFit="1" customWidth="1"/>
    <col min="5648" max="5648" width="1.88671875" style="85" bestFit="1" customWidth="1"/>
    <col min="5649" max="5649" width="0.88671875" style="85" bestFit="1" customWidth="1"/>
    <col min="5650" max="5650" width="2.77734375" style="85" bestFit="1" customWidth="1"/>
    <col min="5651" max="5651" width="1.88671875" style="85" bestFit="1" customWidth="1"/>
    <col min="5652" max="5652" width="3.77734375" style="85" bestFit="1" customWidth="1"/>
    <col min="5653" max="5653" width="4.6640625" style="85" bestFit="1" customWidth="1"/>
    <col min="5654" max="5654" width="0.88671875" style="85" bestFit="1" customWidth="1"/>
    <col min="5655" max="5656" width="1.88671875" style="85" bestFit="1" customWidth="1"/>
    <col min="5657" max="5657" width="2.77734375" style="85" bestFit="1" customWidth="1"/>
    <col min="5658" max="5658" width="1.88671875" style="85" bestFit="1" customWidth="1"/>
    <col min="5659" max="5659" width="0.88671875" style="85" bestFit="1" customWidth="1"/>
    <col min="5660" max="5661" width="1.88671875" style="85" bestFit="1" customWidth="1"/>
    <col min="5662" max="5662" width="9.33203125" style="85" bestFit="1" customWidth="1"/>
    <col min="5663" max="5888" width="8.88671875" style="85"/>
    <col min="5889" max="5889" width="4.6640625" style="85" bestFit="1" customWidth="1"/>
    <col min="5890" max="5890" width="0.88671875" style="85" bestFit="1" customWidth="1"/>
    <col min="5891" max="5891" width="3.77734375" style="85" bestFit="1" customWidth="1"/>
    <col min="5892" max="5896" width="0.88671875" style="85" bestFit="1" customWidth="1"/>
    <col min="5897" max="5897" width="23.33203125" style="85" bestFit="1" customWidth="1"/>
    <col min="5898" max="5898" width="0.88671875" style="85" bestFit="1" customWidth="1"/>
    <col min="5899" max="5899" width="1.88671875" style="85" bestFit="1" customWidth="1"/>
    <col min="5900" max="5900" width="0.88671875" style="85" bestFit="1" customWidth="1"/>
    <col min="5901" max="5901" width="5.5546875" style="85" bestFit="1" customWidth="1"/>
    <col min="5902" max="5903" width="3.77734375" style="85" bestFit="1" customWidth="1"/>
    <col min="5904" max="5904" width="1.88671875" style="85" bestFit="1" customWidth="1"/>
    <col min="5905" max="5905" width="0.88671875" style="85" bestFit="1" customWidth="1"/>
    <col min="5906" max="5906" width="2.77734375" style="85" bestFit="1" customWidth="1"/>
    <col min="5907" max="5907" width="1.88671875" style="85" bestFit="1" customWidth="1"/>
    <col min="5908" max="5908" width="3.77734375" style="85" bestFit="1" customWidth="1"/>
    <col min="5909" max="5909" width="4.6640625" style="85" bestFit="1" customWidth="1"/>
    <col min="5910" max="5910" width="0.88671875" style="85" bestFit="1" customWidth="1"/>
    <col min="5911" max="5912" width="1.88671875" style="85" bestFit="1" customWidth="1"/>
    <col min="5913" max="5913" width="2.77734375" style="85" bestFit="1" customWidth="1"/>
    <col min="5914" max="5914" width="1.88671875" style="85" bestFit="1" customWidth="1"/>
    <col min="5915" max="5915" width="0.88671875" style="85" bestFit="1" customWidth="1"/>
    <col min="5916" max="5917" width="1.88671875" style="85" bestFit="1" customWidth="1"/>
    <col min="5918" max="5918" width="9.33203125" style="85" bestFit="1" customWidth="1"/>
    <col min="5919" max="6144" width="8.88671875" style="85"/>
    <col min="6145" max="6145" width="4.6640625" style="85" bestFit="1" customWidth="1"/>
    <col min="6146" max="6146" width="0.88671875" style="85" bestFit="1" customWidth="1"/>
    <col min="6147" max="6147" width="3.77734375" style="85" bestFit="1" customWidth="1"/>
    <col min="6148" max="6152" width="0.88671875" style="85" bestFit="1" customWidth="1"/>
    <col min="6153" max="6153" width="23.33203125" style="85" bestFit="1" customWidth="1"/>
    <col min="6154" max="6154" width="0.88671875" style="85" bestFit="1" customWidth="1"/>
    <col min="6155" max="6155" width="1.88671875" style="85" bestFit="1" customWidth="1"/>
    <col min="6156" max="6156" width="0.88671875" style="85" bestFit="1" customWidth="1"/>
    <col min="6157" max="6157" width="5.5546875" style="85" bestFit="1" customWidth="1"/>
    <col min="6158" max="6159" width="3.77734375" style="85" bestFit="1" customWidth="1"/>
    <col min="6160" max="6160" width="1.88671875" style="85" bestFit="1" customWidth="1"/>
    <col min="6161" max="6161" width="0.88671875" style="85" bestFit="1" customWidth="1"/>
    <col min="6162" max="6162" width="2.77734375" style="85" bestFit="1" customWidth="1"/>
    <col min="6163" max="6163" width="1.88671875" style="85" bestFit="1" customWidth="1"/>
    <col min="6164" max="6164" width="3.77734375" style="85" bestFit="1" customWidth="1"/>
    <col min="6165" max="6165" width="4.6640625" style="85" bestFit="1" customWidth="1"/>
    <col min="6166" max="6166" width="0.88671875" style="85" bestFit="1" customWidth="1"/>
    <col min="6167" max="6168" width="1.88671875" style="85" bestFit="1" customWidth="1"/>
    <col min="6169" max="6169" width="2.77734375" style="85" bestFit="1" customWidth="1"/>
    <col min="6170" max="6170" width="1.88671875" style="85" bestFit="1" customWidth="1"/>
    <col min="6171" max="6171" width="0.88671875" style="85" bestFit="1" customWidth="1"/>
    <col min="6172" max="6173" width="1.88671875" style="85" bestFit="1" customWidth="1"/>
    <col min="6174" max="6174" width="9.33203125" style="85" bestFit="1" customWidth="1"/>
    <col min="6175" max="6400" width="8.88671875" style="85"/>
    <col min="6401" max="6401" width="4.6640625" style="85" bestFit="1" customWidth="1"/>
    <col min="6402" max="6402" width="0.88671875" style="85" bestFit="1" customWidth="1"/>
    <col min="6403" max="6403" width="3.77734375" style="85" bestFit="1" customWidth="1"/>
    <col min="6404" max="6408" width="0.88671875" style="85" bestFit="1" customWidth="1"/>
    <col min="6409" max="6409" width="23.33203125" style="85" bestFit="1" customWidth="1"/>
    <col min="6410" max="6410" width="0.88671875" style="85" bestFit="1" customWidth="1"/>
    <col min="6411" max="6411" width="1.88671875" style="85" bestFit="1" customWidth="1"/>
    <col min="6412" max="6412" width="0.88671875" style="85" bestFit="1" customWidth="1"/>
    <col min="6413" max="6413" width="5.5546875" style="85" bestFit="1" customWidth="1"/>
    <col min="6414" max="6415" width="3.77734375" style="85" bestFit="1" customWidth="1"/>
    <col min="6416" max="6416" width="1.88671875" style="85" bestFit="1" customWidth="1"/>
    <col min="6417" max="6417" width="0.88671875" style="85" bestFit="1" customWidth="1"/>
    <col min="6418" max="6418" width="2.77734375" style="85" bestFit="1" customWidth="1"/>
    <col min="6419" max="6419" width="1.88671875" style="85" bestFit="1" customWidth="1"/>
    <col min="6420" max="6420" width="3.77734375" style="85" bestFit="1" customWidth="1"/>
    <col min="6421" max="6421" width="4.6640625" style="85" bestFit="1" customWidth="1"/>
    <col min="6422" max="6422" width="0.88671875" style="85" bestFit="1" customWidth="1"/>
    <col min="6423" max="6424" width="1.88671875" style="85" bestFit="1" customWidth="1"/>
    <col min="6425" max="6425" width="2.77734375" style="85" bestFit="1" customWidth="1"/>
    <col min="6426" max="6426" width="1.88671875" style="85" bestFit="1" customWidth="1"/>
    <col min="6427" max="6427" width="0.88671875" style="85" bestFit="1" customWidth="1"/>
    <col min="6428" max="6429" width="1.88671875" style="85" bestFit="1" customWidth="1"/>
    <col min="6430" max="6430" width="9.33203125" style="85" bestFit="1" customWidth="1"/>
    <col min="6431" max="6656" width="8.88671875" style="85"/>
    <col min="6657" max="6657" width="4.6640625" style="85" bestFit="1" customWidth="1"/>
    <col min="6658" max="6658" width="0.88671875" style="85" bestFit="1" customWidth="1"/>
    <col min="6659" max="6659" width="3.77734375" style="85" bestFit="1" customWidth="1"/>
    <col min="6660" max="6664" width="0.88671875" style="85" bestFit="1" customWidth="1"/>
    <col min="6665" max="6665" width="23.33203125" style="85" bestFit="1" customWidth="1"/>
    <col min="6666" max="6666" width="0.88671875" style="85" bestFit="1" customWidth="1"/>
    <col min="6667" max="6667" width="1.88671875" style="85" bestFit="1" customWidth="1"/>
    <col min="6668" max="6668" width="0.88671875" style="85" bestFit="1" customWidth="1"/>
    <col min="6669" max="6669" width="5.5546875" style="85" bestFit="1" customWidth="1"/>
    <col min="6670" max="6671" width="3.77734375" style="85" bestFit="1" customWidth="1"/>
    <col min="6672" max="6672" width="1.88671875" style="85" bestFit="1" customWidth="1"/>
    <col min="6673" max="6673" width="0.88671875" style="85" bestFit="1" customWidth="1"/>
    <col min="6674" max="6674" width="2.77734375" style="85" bestFit="1" customWidth="1"/>
    <col min="6675" max="6675" width="1.88671875" style="85" bestFit="1" customWidth="1"/>
    <col min="6676" max="6676" width="3.77734375" style="85" bestFit="1" customWidth="1"/>
    <col min="6677" max="6677" width="4.6640625" style="85" bestFit="1" customWidth="1"/>
    <col min="6678" max="6678" width="0.88671875" style="85" bestFit="1" customWidth="1"/>
    <col min="6679" max="6680" width="1.88671875" style="85" bestFit="1" customWidth="1"/>
    <col min="6681" max="6681" width="2.77734375" style="85" bestFit="1" customWidth="1"/>
    <col min="6682" max="6682" width="1.88671875" style="85" bestFit="1" customWidth="1"/>
    <col min="6683" max="6683" width="0.88671875" style="85" bestFit="1" customWidth="1"/>
    <col min="6684" max="6685" width="1.88671875" style="85" bestFit="1" customWidth="1"/>
    <col min="6686" max="6686" width="9.33203125" style="85" bestFit="1" customWidth="1"/>
    <col min="6687" max="6912" width="8.88671875" style="85"/>
    <col min="6913" max="6913" width="4.6640625" style="85" bestFit="1" customWidth="1"/>
    <col min="6914" max="6914" width="0.88671875" style="85" bestFit="1" customWidth="1"/>
    <col min="6915" max="6915" width="3.77734375" style="85" bestFit="1" customWidth="1"/>
    <col min="6916" max="6920" width="0.88671875" style="85" bestFit="1" customWidth="1"/>
    <col min="6921" max="6921" width="23.33203125" style="85" bestFit="1" customWidth="1"/>
    <col min="6922" max="6922" width="0.88671875" style="85" bestFit="1" customWidth="1"/>
    <col min="6923" max="6923" width="1.88671875" style="85" bestFit="1" customWidth="1"/>
    <col min="6924" max="6924" width="0.88671875" style="85" bestFit="1" customWidth="1"/>
    <col min="6925" max="6925" width="5.5546875" style="85" bestFit="1" customWidth="1"/>
    <col min="6926" max="6927" width="3.77734375" style="85" bestFit="1" customWidth="1"/>
    <col min="6928" max="6928" width="1.88671875" style="85" bestFit="1" customWidth="1"/>
    <col min="6929" max="6929" width="0.88671875" style="85" bestFit="1" customWidth="1"/>
    <col min="6930" max="6930" width="2.77734375" style="85" bestFit="1" customWidth="1"/>
    <col min="6931" max="6931" width="1.88671875" style="85" bestFit="1" customWidth="1"/>
    <col min="6932" max="6932" width="3.77734375" style="85" bestFit="1" customWidth="1"/>
    <col min="6933" max="6933" width="4.6640625" style="85" bestFit="1" customWidth="1"/>
    <col min="6934" max="6934" width="0.88671875" style="85" bestFit="1" customWidth="1"/>
    <col min="6935" max="6936" width="1.88671875" style="85" bestFit="1" customWidth="1"/>
    <col min="6937" max="6937" width="2.77734375" style="85" bestFit="1" customWidth="1"/>
    <col min="6938" max="6938" width="1.88671875" style="85" bestFit="1" customWidth="1"/>
    <col min="6939" max="6939" width="0.88671875" style="85" bestFit="1" customWidth="1"/>
    <col min="6940" max="6941" width="1.88671875" style="85" bestFit="1" customWidth="1"/>
    <col min="6942" max="6942" width="9.33203125" style="85" bestFit="1" customWidth="1"/>
    <col min="6943" max="7168" width="8.88671875" style="85"/>
    <col min="7169" max="7169" width="4.6640625" style="85" bestFit="1" customWidth="1"/>
    <col min="7170" max="7170" width="0.88671875" style="85" bestFit="1" customWidth="1"/>
    <col min="7171" max="7171" width="3.77734375" style="85" bestFit="1" customWidth="1"/>
    <col min="7172" max="7176" width="0.88671875" style="85" bestFit="1" customWidth="1"/>
    <col min="7177" max="7177" width="23.33203125" style="85" bestFit="1" customWidth="1"/>
    <col min="7178" max="7178" width="0.88671875" style="85" bestFit="1" customWidth="1"/>
    <col min="7179" max="7179" width="1.88671875" style="85" bestFit="1" customWidth="1"/>
    <col min="7180" max="7180" width="0.88671875" style="85" bestFit="1" customWidth="1"/>
    <col min="7181" max="7181" width="5.5546875" style="85" bestFit="1" customWidth="1"/>
    <col min="7182" max="7183" width="3.77734375" style="85" bestFit="1" customWidth="1"/>
    <col min="7184" max="7184" width="1.88671875" style="85" bestFit="1" customWidth="1"/>
    <col min="7185" max="7185" width="0.88671875" style="85" bestFit="1" customWidth="1"/>
    <col min="7186" max="7186" width="2.77734375" style="85" bestFit="1" customWidth="1"/>
    <col min="7187" max="7187" width="1.88671875" style="85" bestFit="1" customWidth="1"/>
    <col min="7188" max="7188" width="3.77734375" style="85" bestFit="1" customWidth="1"/>
    <col min="7189" max="7189" width="4.6640625" style="85" bestFit="1" customWidth="1"/>
    <col min="7190" max="7190" width="0.88671875" style="85" bestFit="1" customWidth="1"/>
    <col min="7191" max="7192" width="1.88671875" style="85" bestFit="1" customWidth="1"/>
    <col min="7193" max="7193" width="2.77734375" style="85" bestFit="1" customWidth="1"/>
    <col min="7194" max="7194" width="1.88671875" style="85" bestFit="1" customWidth="1"/>
    <col min="7195" max="7195" width="0.88671875" style="85" bestFit="1" customWidth="1"/>
    <col min="7196" max="7197" width="1.88671875" style="85" bestFit="1" customWidth="1"/>
    <col min="7198" max="7198" width="9.33203125" style="85" bestFit="1" customWidth="1"/>
    <col min="7199" max="7424" width="8.88671875" style="85"/>
    <col min="7425" max="7425" width="4.6640625" style="85" bestFit="1" customWidth="1"/>
    <col min="7426" max="7426" width="0.88671875" style="85" bestFit="1" customWidth="1"/>
    <col min="7427" max="7427" width="3.77734375" style="85" bestFit="1" customWidth="1"/>
    <col min="7428" max="7432" width="0.88671875" style="85" bestFit="1" customWidth="1"/>
    <col min="7433" max="7433" width="23.33203125" style="85" bestFit="1" customWidth="1"/>
    <col min="7434" max="7434" width="0.88671875" style="85" bestFit="1" customWidth="1"/>
    <col min="7435" max="7435" width="1.88671875" style="85" bestFit="1" customWidth="1"/>
    <col min="7436" max="7436" width="0.88671875" style="85" bestFit="1" customWidth="1"/>
    <col min="7437" max="7437" width="5.5546875" style="85" bestFit="1" customWidth="1"/>
    <col min="7438" max="7439" width="3.77734375" style="85" bestFit="1" customWidth="1"/>
    <col min="7440" max="7440" width="1.88671875" style="85" bestFit="1" customWidth="1"/>
    <col min="7441" max="7441" width="0.88671875" style="85" bestFit="1" customWidth="1"/>
    <col min="7442" max="7442" width="2.77734375" style="85" bestFit="1" customWidth="1"/>
    <col min="7443" max="7443" width="1.88671875" style="85" bestFit="1" customWidth="1"/>
    <col min="7444" max="7444" width="3.77734375" style="85" bestFit="1" customWidth="1"/>
    <col min="7445" max="7445" width="4.6640625" style="85" bestFit="1" customWidth="1"/>
    <col min="7446" max="7446" width="0.88671875" style="85" bestFit="1" customWidth="1"/>
    <col min="7447" max="7448" width="1.88671875" style="85" bestFit="1" customWidth="1"/>
    <col min="7449" max="7449" width="2.77734375" style="85" bestFit="1" customWidth="1"/>
    <col min="7450" max="7450" width="1.88671875" style="85" bestFit="1" customWidth="1"/>
    <col min="7451" max="7451" width="0.88671875" style="85" bestFit="1" customWidth="1"/>
    <col min="7452" max="7453" width="1.88671875" style="85" bestFit="1" customWidth="1"/>
    <col min="7454" max="7454" width="9.33203125" style="85" bestFit="1" customWidth="1"/>
    <col min="7455" max="7680" width="8.88671875" style="85"/>
    <col min="7681" max="7681" width="4.6640625" style="85" bestFit="1" customWidth="1"/>
    <col min="7682" max="7682" width="0.88671875" style="85" bestFit="1" customWidth="1"/>
    <col min="7683" max="7683" width="3.77734375" style="85" bestFit="1" customWidth="1"/>
    <col min="7684" max="7688" width="0.88671875" style="85" bestFit="1" customWidth="1"/>
    <col min="7689" max="7689" width="23.33203125" style="85" bestFit="1" customWidth="1"/>
    <col min="7690" max="7690" width="0.88671875" style="85" bestFit="1" customWidth="1"/>
    <col min="7691" max="7691" width="1.88671875" style="85" bestFit="1" customWidth="1"/>
    <col min="7692" max="7692" width="0.88671875" style="85" bestFit="1" customWidth="1"/>
    <col min="7693" max="7693" width="5.5546875" style="85" bestFit="1" customWidth="1"/>
    <col min="7694" max="7695" width="3.77734375" style="85" bestFit="1" customWidth="1"/>
    <col min="7696" max="7696" width="1.88671875" style="85" bestFit="1" customWidth="1"/>
    <col min="7697" max="7697" width="0.88671875" style="85" bestFit="1" customWidth="1"/>
    <col min="7698" max="7698" width="2.77734375" style="85" bestFit="1" customWidth="1"/>
    <col min="7699" max="7699" width="1.88671875" style="85" bestFit="1" customWidth="1"/>
    <col min="7700" max="7700" width="3.77734375" style="85" bestFit="1" customWidth="1"/>
    <col min="7701" max="7701" width="4.6640625" style="85" bestFit="1" customWidth="1"/>
    <col min="7702" max="7702" width="0.88671875" style="85" bestFit="1" customWidth="1"/>
    <col min="7703" max="7704" width="1.88671875" style="85" bestFit="1" customWidth="1"/>
    <col min="7705" max="7705" width="2.77734375" style="85" bestFit="1" customWidth="1"/>
    <col min="7706" max="7706" width="1.88671875" style="85" bestFit="1" customWidth="1"/>
    <col min="7707" max="7707" width="0.88671875" style="85" bestFit="1" customWidth="1"/>
    <col min="7708" max="7709" width="1.88671875" style="85" bestFit="1" customWidth="1"/>
    <col min="7710" max="7710" width="9.33203125" style="85" bestFit="1" customWidth="1"/>
    <col min="7711" max="7936" width="8.88671875" style="85"/>
    <col min="7937" max="7937" width="4.6640625" style="85" bestFit="1" customWidth="1"/>
    <col min="7938" max="7938" width="0.88671875" style="85" bestFit="1" customWidth="1"/>
    <col min="7939" max="7939" width="3.77734375" style="85" bestFit="1" customWidth="1"/>
    <col min="7940" max="7944" width="0.88671875" style="85" bestFit="1" customWidth="1"/>
    <col min="7945" max="7945" width="23.33203125" style="85" bestFit="1" customWidth="1"/>
    <col min="7946" max="7946" width="0.88671875" style="85" bestFit="1" customWidth="1"/>
    <col min="7947" max="7947" width="1.88671875" style="85" bestFit="1" customWidth="1"/>
    <col min="7948" max="7948" width="0.88671875" style="85" bestFit="1" customWidth="1"/>
    <col min="7949" max="7949" width="5.5546875" style="85" bestFit="1" customWidth="1"/>
    <col min="7950" max="7951" width="3.77734375" style="85" bestFit="1" customWidth="1"/>
    <col min="7952" max="7952" width="1.88671875" style="85" bestFit="1" customWidth="1"/>
    <col min="7953" max="7953" width="0.88671875" style="85" bestFit="1" customWidth="1"/>
    <col min="7954" max="7954" width="2.77734375" style="85" bestFit="1" customWidth="1"/>
    <col min="7955" max="7955" width="1.88671875" style="85" bestFit="1" customWidth="1"/>
    <col min="7956" max="7956" width="3.77734375" style="85" bestFit="1" customWidth="1"/>
    <col min="7957" max="7957" width="4.6640625" style="85" bestFit="1" customWidth="1"/>
    <col min="7958" max="7958" width="0.88671875" style="85" bestFit="1" customWidth="1"/>
    <col min="7959" max="7960" width="1.88671875" style="85" bestFit="1" customWidth="1"/>
    <col min="7961" max="7961" width="2.77734375" style="85" bestFit="1" customWidth="1"/>
    <col min="7962" max="7962" width="1.88671875" style="85" bestFit="1" customWidth="1"/>
    <col min="7963" max="7963" width="0.88671875" style="85" bestFit="1" customWidth="1"/>
    <col min="7964" max="7965" width="1.88671875" style="85" bestFit="1" customWidth="1"/>
    <col min="7966" max="7966" width="9.33203125" style="85" bestFit="1" customWidth="1"/>
    <col min="7967" max="8192" width="8.88671875" style="85"/>
    <col min="8193" max="8193" width="4.6640625" style="85" bestFit="1" customWidth="1"/>
    <col min="8194" max="8194" width="0.88671875" style="85" bestFit="1" customWidth="1"/>
    <col min="8195" max="8195" width="3.77734375" style="85" bestFit="1" customWidth="1"/>
    <col min="8196" max="8200" width="0.88671875" style="85" bestFit="1" customWidth="1"/>
    <col min="8201" max="8201" width="23.33203125" style="85" bestFit="1" customWidth="1"/>
    <col min="8202" max="8202" width="0.88671875" style="85" bestFit="1" customWidth="1"/>
    <col min="8203" max="8203" width="1.88671875" style="85" bestFit="1" customWidth="1"/>
    <col min="8204" max="8204" width="0.88671875" style="85" bestFit="1" customWidth="1"/>
    <col min="8205" max="8205" width="5.5546875" style="85" bestFit="1" customWidth="1"/>
    <col min="8206" max="8207" width="3.77734375" style="85" bestFit="1" customWidth="1"/>
    <col min="8208" max="8208" width="1.88671875" style="85" bestFit="1" customWidth="1"/>
    <col min="8209" max="8209" width="0.88671875" style="85" bestFit="1" customWidth="1"/>
    <col min="8210" max="8210" width="2.77734375" style="85" bestFit="1" customWidth="1"/>
    <col min="8211" max="8211" width="1.88671875" style="85" bestFit="1" customWidth="1"/>
    <col min="8212" max="8212" width="3.77734375" style="85" bestFit="1" customWidth="1"/>
    <col min="8213" max="8213" width="4.6640625" style="85" bestFit="1" customWidth="1"/>
    <col min="8214" max="8214" width="0.88671875" style="85" bestFit="1" customWidth="1"/>
    <col min="8215" max="8216" width="1.88671875" style="85" bestFit="1" customWidth="1"/>
    <col min="8217" max="8217" width="2.77734375" style="85" bestFit="1" customWidth="1"/>
    <col min="8218" max="8218" width="1.88671875" style="85" bestFit="1" customWidth="1"/>
    <col min="8219" max="8219" width="0.88671875" style="85" bestFit="1" customWidth="1"/>
    <col min="8220" max="8221" width="1.88671875" style="85" bestFit="1" customWidth="1"/>
    <col min="8222" max="8222" width="9.33203125" style="85" bestFit="1" customWidth="1"/>
    <col min="8223" max="8448" width="8.88671875" style="85"/>
    <col min="8449" max="8449" width="4.6640625" style="85" bestFit="1" customWidth="1"/>
    <col min="8450" max="8450" width="0.88671875" style="85" bestFit="1" customWidth="1"/>
    <col min="8451" max="8451" width="3.77734375" style="85" bestFit="1" customWidth="1"/>
    <col min="8452" max="8456" width="0.88671875" style="85" bestFit="1" customWidth="1"/>
    <col min="8457" max="8457" width="23.33203125" style="85" bestFit="1" customWidth="1"/>
    <col min="8458" max="8458" width="0.88671875" style="85" bestFit="1" customWidth="1"/>
    <col min="8459" max="8459" width="1.88671875" style="85" bestFit="1" customWidth="1"/>
    <col min="8460" max="8460" width="0.88671875" style="85" bestFit="1" customWidth="1"/>
    <col min="8461" max="8461" width="5.5546875" style="85" bestFit="1" customWidth="1"/>
    <col min="8462" max="8463" width="3.77734375" style="85" bestFit="1" customWidth="1"/>
    <col min="8464" max="8464" width="1.88671875" style="85" bestFit="1" customWidth="1"/>
    <col min="8465" max="8465" width="0.88671875" style="85" bestFit="1" customWidth="1"/>
    <col min="8466" max="8466" width="2.77734375" style="85" bestFit="1" customWidth="1"/>
    <col min="8467" max="8467" width="1.88671875" style="85" bestFit="1" customWidth="1"/>
    <col min="8468" max="8468" width="3.77734375" style="85" bestFit="1" customWidth="1"/>
    <col min="8469" max="8469" width="4.6640625" style="85" bestFit="1" customWidth="1"/>
    <col min="8470" max="8470" width="0.88671875" style="85" bestFit="1" customWidth="1"/>
    <col min="8471" max="8472" width="1.88671875" style="85" bestFit="1" customWidth="1"/>
    <col min="8473" max="8473" width="2.77734375" style="85" bestFit="1" customWidth="1"/>
    <col min="8474" max="8474" width="1.88671875" style="85" bestFit="1" customWidth="1"/>
    <col min="8475" max="8475" width="0.88671875" style="85" bestFit="1" customWidth="1"/>
    <col min="8476" max="8477" width="1.88671875" style="85" bestFit="1" customWidth="1"/>
    <col min="8478" max="8478" width="9.33203125" style="85" bestFit="1" customWidth="1"/>
    <col min="8479" max="8704" width="8.88671875" style="85"/>
    <col min="8705" max="8705" width="4.6640625" style="85" bestFit="1" customWidth="1"/>
    <col min="8706" max="8706" width="0.88671875" style="85" bestFit="1" customWidth="1"/>
    <col min="8707" max="8707" width="3.77734375" style="85" bestFit="1" customWidth="1"/>
    <col min="8708" max="8712" width="0.88671875" style="85" bestFit="1" customWidth="1"/>
    <col min="8713" max="8713" width="23.33203125" style="85" bestFit="1" customWidth="1"/>
    <col min="8714" max="8714" width="0.88671875" style="85" bestFit="1" customWidth="1"/>
    <col min="8715" max="8715" width="1.88671875" style="85" bestFit="1" customWidth="1"/>
    <col min="8716" max="8716" width="0.88671875" style="85" bestFit="1" customWidth="1"/>
    <col min="8717" max="8717" width="5.5546875" style="85" bestFit="1" customWidth="1"/>
    <col min="8718" max="8719" width="3.77734375" style="85" bestFit="1" customWidth="1"/>
    <col min="8720" max="8720" width="1.88671875" style="85" bestFit="1" customWidth="1"/>
    <col min="8721" max="8721" width="0.88671875" style="85" bestFit="1" customWidth="1"/>
    <col min="8722" max="8722" width="2.77734375" style="85" bestFit="1" customWidth="1"/>
    <col min="8723" max="8723" width="1.88671875" style="85" bestFit="1" customWidth="1"/>
    <col min="8724" max="8724" width="3.77734375" style="85" bestFit="1" customWidth="1"/>
    <col min="8725" max="8725" width="4.6640625" style="85" bestFit="1" customWidth="1"/>
    <col min="8726" max="8726" width="0.88671875" style="85" bestFit="1" customWidth="1"/>
    <col min="8727" max="8728" width="1.88671875" style="85" bestFit="1" customWidth="1"/>
    <col min="8729" max="8729" width="2.77734375" style="85" bestFit="1" customWidth="1"/>
    <col min="8730" max="8730" width="1.88671875" style="85" bestFit="1" customWidth="1"/>
    <col min="8731" max="8731" width="0.88671875" style="85" bestFit="1" customWidth="1"/>
    <col min="8732" max="8733" width="1.88671875" style="85" bestFit="1" customWidth="1"/>
    <col min="8734" max="8734" width="9.33203125" style="85" bestFit="1" customWidth="1"/>
    <col min="8735" max="8960" width="8.88671875" style="85"/>
    <col min="8961" max="8961" width="4.6640625" style="85" bestFit="1" customWidth="1"/>
    <col min="8962" max="8962" width="0.88671875" style="85" bestFit="1" customWidth="1"/>
    <col min="8963" max="8963" width="3.77734375" style="85" bestFit="1" customWidth="1"/>
    <col min="8964" max="8968" width="0.88671875" style="85" bestFit="1" customWidth="1"/>
    <col min="8969" max="8969" width="23.33203125" style="85" bestFit="1" customWidth="1"/>
    <col min="8970" max="8970" width="0.88671875" style="85" bestFit="1" customWidth="1"/>
    <col min="8971" max="8971" width="1.88671875" style="85" bestFit="1" customWidth="1"/>
    <col min="8972" max="8972" width="0.88671875" style="85" bestFit="1" customWidth="1"/>
    <col min="8973" max="8973" width="5.5546875" style="85" bestFit="1" customWidth="1"/>
    <col min="8974" max="8975" width="3.77734375" style="85" bestFit="1" customWidth="1"/>
    <col min="8976" max="8976" width="1.88671875" style="85" bestFit="1" customWidth="1"/>
    <col min="8977" max="8977" width="0.88671875" style="85" bestFit="1" customWidth="1"/>
    <col min="8978" max="8978" width="2.77734375" style="85" bestFit="1" customWidth="1"/>
    <col min="8979" max="8979" width="1.88671875" style="85" bestFit="1" customWidth="1"/>
    <col min="8980" max="8980" width="3.77734375" style="85" bestFit="1" customWidth="1"/>
    <col min="8981" max="8981" width="4.6640625" style="85" bestFit="1" customWidth="1"/>
    <col min="8982" max="8982" width="0.88671875" style="85" bestFit="1" customWidth="1"/>
    <col min="8983" max="8984" width="1.88671875" style="85" bestFit="1" customWidth="1"/>
    <col min="8985" max="8985" width="2.77734375" style="85" bestFit="1" customWidth="1"/>
    <col min="8986" max="8986" width="1.88671875" style="85" bestFit="1" customWidth="1"/>
    <col min="8987" max="8987" width="0.88671875" style="85" bestFit="1" customWidth="1"/>
    <col min="8988" max="8989" width="1.88671875" style="85" bestFit="1" customWidth="1"/>
    <col min="8990" max="8990" width="9.33203125" style="85" bestFit="1" customWidth="1"/>
    <col min="8991" max="9216" width="8.88671875" style="85"/>
    <col min="9217" max="9217" width="4.6640625" style="85" bestFit="1" customWidth="1"/>
    <col min="9218" max="9218" width="0.88671875" style="85" bestFit="1" customWidth="1"/>
    <col min="9219" max="9219" width="3.77734375" style="85" bestFit="1" customWidth="1"/>
    <col min="9220" max="9224" width="0.88671875" style="85" bestFit="1" customWidth="1"/>
    <col min="9225" max="9225" width="23.33203125" style="85" bestFit="1" customWidth="1"/>
    <col min="9226" max="9226" width="0.88671875" style="85" bestFit="1" customWidth="1"/>
    <col min="9227" max="9227" width="1.88671875" style="85" bestFit="1" customWidth="1"/>
    <col min="9228" max="9228" width="0.88671875" style="85" bestFit="1" customWidth="1"/>
    <col min="9229" max="9229" width="5.5546875" style="85" bestFit="1" customWidth="1"/>
    <col min="9230" max="9231" width="3.77734375" style="85" bestFit="1" customWidth="1"/>
    <col min="9232" max="9232" width="1.88671875" style="85" bestFit="1" customWidth="1"/>
    <col min="9233" max="9233" width="0.88671875" style="85" bestFit="1" customWidth="1"/>
    <col min="9234" max="9234" width="2.77734375" style="85" bestFit="1" customWidth="1"/>
    <col min="9235" max="9235" width="1.88671875" style="85" bestFit="1" customWidth="1"/>
    <col min="9236" max="9236" width="3.77734375" style="85" bestFit="1" customWidth="1"/>
    <col min="9237" max="9237" width="4.6640625" style="85" bestFit="1" customWidth="1"/>
    <col min="9238" max="9238" width="0.88671875" style="85" bestFit="1" customWidth="1"/>
    <col min="9239" max="9240" width="1.88671875" style="85" bestFit="1" customWidth="1"/>
    <col min="9241" max="9241" width="2.77734375" style="85" bestFit="1" customWidth="1"/>
    <col min="9242" max="9242" width="1.88671875" style="85" bestFit="1" customWidth="1"/>
    <col min="9243" max="9243" width="0.88671875" style="85" bestFit="1" customWidth="1"/>
    <col min="9244" max="9245" width="1.88671875" style="85" bestFit="1" customWidth="1"/>
    <col min="9246" max="9246" width="9.33203125" style="85" bestFit="1" customWidth="1"/>
    <col min="9247" max="9472" width="8.88671875" style="85"/>
    <col min="9473" max="9473" width="4.6640625" style="85" bestFit="1" customWidth="1"/>
    <col min="9474" max="9474" width="0.88671875" style="85" bestFit="1" customWidth="1"/>
    <col min="9475" max="9475" width="3.77734375" style="85" bestFit="1" customWidth="1"/>
    <col min="9476" max="9480" width="0.88671875" style="85" bestFit="1" customWidth="1"/>
    <col min="9481" max="9481" width="23.33203125" style="85" bestFit="1" customWidth="1"/>
    <col min="9482" max="9482" width="0.88671875" style="85" bestFit="1" customWidth="1"/>
    <col min="9483" max="9483" width="1.88671875" style="85" bestFit="1" customWidth="1"/>
    <col min="9484" max="9484" width="0.88671875" style="85" bestFit="1" customWidth="1"/>
    <col min="9485" max="9485" width="5.5546875" style="85" bestFit="1" customWidth="1"/>
    <col min="9486" max="9487" width="3.77734375" style="85" bestFit="1" customWidth="1"/>
    <col min="9488" max="9488" width="1.88671875" style="85" bestFit="1" customWidth="1"/>
    <col min="9489" max="9489" width="0.88671875" style="85" bestFit="1" customWidth="1"/>
    <col min="9490" max="9490" width="2.77734375" style="85" bestFit="1" customWidth="1"/>
    <col min="9491" max="9491" width="1.88671875" style="85" bestFit="1" customWidth="1"/>
    <col min="9492" max="9492" width="3.77734375" style="85" bestFit="1" customWidth="1"/>
    <col min="9493" max="9493" width="4.6640625" style="85" bestFit="1" customWidth="1"/>
    <col min="9494" max="9494" width="0.88671875" style="85" bestFit="1" customWidth="1"/>
    <col min="9495" max="9496" width="1.88671875" style="85" bestFit="1" customWidth="1"/>
    <col min="9497" max="9497" width="2.77734375" style="85" bestFit="1" customWidth="1"/>
    <col min="9498" max="9498" width="1.88671875" style="85" bestFit="1" customWidth="1"/>
    <col min="9499" max="9499" width="0.88671875" style="85" bestFit="1" customWidth="1"/>
    <col min="9500" max="9501" width="1.88671875" style="85" bestFit="1" customWidth="1"/>
    <col min="9502" max="9502" width="9.33203125" style="85" bestFit="1" customWidth="1"/>
    <col min="9503" max="9728" width="8.88671875" style="85"/>
    <col min="9729" max="9729" width="4.6640625" style="85" bestFit="1" customWidth="1"/>
    <col min="9730" max="9730" width="0.88671875" style="85" bestFit="1" customWidth="1"/>
    <col min="9731" max="9731" width="3.77734375" style="85" bestFit="1" customWidth="1"/>
    <col min="9732" max="9736" width="0.88671875" style="85" bestFit="1" customWidth="1"/>
    <col min="9737" max="9737" width="23.33203125" style="85" bestFit="1" customWidth="1"/>
    <col min="9738" max="9738" width="0.88671875" style="85" bestFit="1" customWidth="1"/>
    <col min="9739" max="9739" width="1.88671875" style="85" bestFit="1" customWidth="1"/>
    <col min="9740" max="9740" width="0.88671875" style="85" bestFit="1" customWidth="1"/>
    <col min="9741" max="9741" width="5.5546875" style="85" bestFit="1" customWidth="1"/>
    <col min="9742" max="9743" width="3.77734375" style="85" bestFit="1" customWidth="1"/>
    <col min="9744" max="9744" width="1.88671875" style="85" bestFit="1" customWidth="1"/>
    <col min="9745" max="9745" width="0.88671875" style="85" bestFit="1" customWidth="1"/>
    <col min="9746" max="9746" width="2.77734375" style="85" bestFit="1" customWidth="1"/>
    <col min="9747" max="9747" width="1.88671875" style="85" bestFit="1" customWidth="1"/>
    <col min="9748" max="9748" width="3.77734375" style="85" bestFit="1" customWidth="1"/>
    <col min="9749" max="9749" width="4.6640625" style="85" bestFit="1" customWidth="1"/>
    <col min="9750" max="9750" width="0.88671875" style="85" bestFit="1" customWidth="1"/>
    <col min="9751" max="9752" width="1.88671875" style="85" bestFit="1" customWidth="1"/>
    <col min="9753" max="9753" width="2.77734375" style="85" bestFit="1" customWidth="1"/>
    <col min="9754" max="9754" width="1.88671875" style="85" bestFit="1" customWidth="1"/>
    <col min="9755" max="9755" width="0.88671875" style="85" bestFit="1" customWidth="1"/>
    <col min="9756" max="9757" width="1.88671875" style="85" bestFit="1" customWidth="1"/>
    <col min="9758" max="9758" width="9.33203125" style="85" bestFit="1" customWidth="1"/>
    <col min="9759" max="9984" width="8.88671875" style="85"/>
    <col min="9985" max="9985" width="4.6640625" style="85" bestFit="1" customWidth="1"/>
    <col min="9986" max="9986" width="0.88671875" style="85" bestFit="1" customWidth="1"/>
    <col min="9987" max="9987" width="3.77734375" style="85" bestFit="1" customWidth="1"/>
    <col min="9988" max="9992" width="0.88671875" style="85" bestFit="1" customWidth="1"/>
    <col min="9993" max="9993" width="23.33203125" style="85" bestFit="1" customWidth="1"/>
    <col min="9994" max="9994" width="0.88671875" style="85" bestFit="1" customWidth="1"/>
    <col min="9995" max="9995" width="1.88671875" style="85" bestFit="1" customWidth="1"/>
    <col min="9996" max="9996" width="0.88671875" style="85" bestFit="1" customWidth="1"/>
    <col min="9997" max="9997" width="5.5546875" style="85" bestFit="1" customWidth="1"/>
    <col min="9998" max="9999" width="3.77734375" style="85" bestFit="1" customWidth="1"/>
    <col min="10000" max="10000" width="1.88671875" style="85" bestFit="1" customWidth="1"/>
    <col min="10001" max="10001" width="0.88671875" style="85" bestFit="1" customWidth="1"/>
    <col min="10002" max="10002" width="2.77734375" style="85" bestFit="1" customWidth="1"/>
    <col min="10003" max="10003" width="1.88671875" style="85" bestFit="1" customWidth="1"/>
    <col min="10004" max="10004" width="3.77734375" style="85" bestFit="1" customWidth="1"/>
    <col min="10005" max="10005" width="4.6640625" style="85" bestFit="1" customWidth="1"/>
    <col min="10006" max="10006" width="0.88671875" style="85" bestFit="1" customWidth="1"/>
    <col min="10007" max="10008" width="1.88671875" style="85" bestFit="1" customWidth="1"/>
    <col min="10009" max="10009" width="2.77734375" style="85" bestFit="1" customWidth="1"/>
    <col min="10010" max="10010" width="1.88671875" style="85" bestFit="1" customWidth="1"/>
    <col min="10011" max="10011" width="0.88671875" style="85" bestFit="1" customWidth="1"/>
    <col min="10012" max="10013" width="1.88671875" style="85" bestFit="1" customWidth="1"/>
    <col min="10014" max="10014" width="9.33203125" style="85" bestFit="1" customWidth="1"/>
    <col min="10015" max="10240" width="8.88671875" style="85"/>
    <col min="10241" max="10241" width="4.6640625" style="85" bestFit="1" customWidth="1"/>
    <col min="10242" max="10242" width="0.88671875" style="85" bestFit="1" customWidth="1"/>
    <col min="10243" max="10243" width="3.77734375" style="85" bestFit="1" customWidth="1"/>
    <col min="10244" max="10248" width="0.88671875" style="85" bestFit="1" customWidth="1"/>
    <col min="10249" max="10249" width="23.33203125" style="85" bestFit="1" customWidth="1"/>
    <col min="10250" max="10250" width="0.88671875" style="85" bestFit="1" customWidth="1"/>
    <col min="10251" max="10251" width="1.88671875" style="85" bestFit="1" customWidth="1"/>
    <col min="10252" max="10252" width="0.88671875" style="85" bestFit="1" customWidth="1"/>
    <col min="10253" max="10253" width="5.5546875" style="85" bestFit="1" customWidth="1"/>
    <col min="10254" max="10255" width="3.77734375" style="85" bestFit="1" customWidth="1"/>
    <col min="10256" max="10256" width="1.88671875" style="85" bestFit="1" customWidth="1"/>
    <col min="10257" max="10257" width="0.88671875" style="85" bestFit="1" customWidth="1"/>
    <col min="10258" max="10258" width="2.77734375" style="85" bestFit="1" customWidth="1"/>
    <col min="10259" max="10259" width="1.88671875" style="85" bestFit="1" customWidth="1"/>
    <col min="10260" max="10260" width="3.77734375" style="85" bestFit="1" customWidth="1"/>
    <col min="10261" max="10261" width="4.6640625" style="85" bestFit="1" customWidth="1"/>
    <col min="10262" max="10262" width="0.88671875" style="85" bestFit="1" customWidth="1"/>
    <col min="10263" max="10264" width="1.88671875" style="85" bestFit="1" customWidth="1"/>
    <col min="10265" max="10265" width="2.77734375" style="85" bestFit="1" customWidth="1"/>
    <col min="10266" max="10266" width="1.88671875" style="85" bestFit="1" customWidth="1"/>
    <col min="10267" max="10267" width="0.88671875" style="85" bestFit="1" customWidth="1"/>
    <col min="10268" max="10269" width="1.88671875" style="85" bestFit="1" customWidth="1"/>
    <col min="10270" max="10270" width="9.33203125" style="85" bestFit="1" customWidth="1"/>
    <col min="10271" max="10496" width="8.88671875" style="85"/>
    <col min="10497" max="10497" width="4.6640625" style="85" bestFit="1" customWidth="1"/>
    <col min="10498" max="10498" width="0.88671875" style="85" bestFit="1" customWidth="1"/>
    <col min="10499" max="10499" width="3.77734375" style="85" bestFit="1" customWidth="1"/>
    <col min="10500" max="10504" width="0.88671875" style="85" bestFit="1" customWidth="1"/>
    <col min="10505" max="10505" width="23.33203125" style="85" bestFit="1" customWidth="1"/>
    <col min="10506" max="10506" width="0.88671875" style="85" bestFit="1" customWidth="1"/>
    <col min="10507" max="10507" width="1.88671875" style="85" bestFit="1" customWidth="1"/>
    <col min="10508" max="10508" width="0.88671875" style="85" bestFit="1" customWidth="1"/>
    <col min="10509" max="10509" width="5.5546875" style="85" bestFit="1" customWidth="1"/>
    <col min="10510" max="10511" width="3.77734375" style="85" bestFit="1" customWidth="1"/>
    <col min="10512" max="10512" width="1.88671875" style="85" bestFit="1" customWidth="1"/>
    <col min="10513" max="10513" width="0.88671875" style="85" bestFit="1" customWidth="1"/>
    <col min="10514" max="10514" width="2.77734375" style="85" bestFit="1" customWidth="1"/>
    <col min="10515" max="10515" width="1.88671875" style="85" bestFit="1" customWidth="1"/>
    <col min="10516" max="10516" width="3.77734375" style="85" bestFit="1" customWidth="1"/>
    <col min="10517" max="10517" width="4.6640625" style="85" bestFit="1" customWidth="1"/>
    <col min="10518" max="10518" width="0.88671875" style="85" bestFit="1" customWidth="1"/>
    <col min="10519" max="10520" width="1.88671875" style="85" bestFit="1" customWidth="1"/>
    <col min="10521" max="10521" width="2.77734375" style="85" bestFit="1" customWidth="1"/>
    <col min="10522" max="10522" width="1.88671875" style="85" bestFit="1" customWidth="1"/>
    <col min="10523" max="10523" width="0.88671875" style="85" bestFit="1" customWidth="1"/>
    <col min="10524" max="10525" width="1.88671875" style="85" bestFit="1" customWidth="1"/>
    <col min="10526" max="10526" width="9.33203125" style="85" bestFit="1" customWidth="1"/>
    <col min="10527" max="10752" width="8.88671875" style="85"/>
    <col min="10753" max="10753" width="4.6640625" style="85" bestFit="1" customWidth="1"/>
    <col min="10754" max="10754" width="0.88671875" style="85" bestFit="1" customWidth="1"/>
    <col min="10755" max="10755" width="3.77734375" style="85" bestFit="1" customWidth="1"/>
    <col min="10756" max="10760" width="0.88671875" style="85" bestFit="1" customWidth="1"/>
    <col min="10761" max="10761" width="23.33203125" style="85" bestFit="1" customWidth="1"/>
    <col min="10762" max="10762" width="0.88671875" style="85" bestFit="1" customWidth="1"/>
    <col min="10763" max="10763" width="1.88671875" style="85" bestFit="1" customWidth="1"/>
    <col min="10764" max="10764" width="0.88671875" style="85" bestFit="1" customWidth="1"/>
    <col min="10765" max="10765" width="5.5546875" style="85" bestFit="1" customWidth="1"/>
    <col min="10766" max="10767" width="3.77734375" style="85" bestFit="1" customWidth="1"/>
    <col min="10768" max="10768" width="1.88671875" style="85" bestFit="1" customWidth="1"/>
    <col min="10769" max="10769" width="0.88671875" style="85" bestFit="1" customWidth="1"/>
    <col min="10770" max="10770" width="2.77734375" style="85" bestFit="1" customWidth="1"/>
    <col min="10771" max="10771" width="1.88671875" style="85" bestFit="1" customWidth="1"/>
    <col min="10772" max="10772" width="3.77734375" style="85" bestFit="1" customWidth="1"/>
    <col min="10773" max="10773" width="4.6640625" style="85" bestFit="1" customWidth="1"/>
    <col min="10774" max="10774" width="0.88671875" style="85" bestFit="1" customWidth="1"/>
    <col min="10775" max="10776" width="1.88671875" style="85" bestFit="1" customWidth="1"/>
    <col min="10777" max="10777" width="2.77734375" style="85" bestFit="1" customWidth="1"/>
    <col min="10778" max="10778" width="1.88671875" style="85" bestFit="1" customWidth="1"/>
    <col min="10779" max="10779" width="0.88671875" style="85" bestFit="1" customWidth="1"/>
    <col min="10780" max="10781" width="1.88671875" style="85" bestFit="1" customWidth="1"/>
    <col min="10782" max="10782" width="9.33203125" style="85" bestFit="1" customWidth="1"/>
    <col min="10783" max="11008" width="8.88671875" style="85"/>
    <col min="11009" max="11009" width="4.6640625" style="85" bestFit="1" customWidth="1"/>
    <col min="11010" max="11010" width="0.88671875" style="85" bestFit="1" customWidth="1"/>
    <col min="11011" max="11011" width="3.77734375" style="85" bestFit="1" customWidth="1"/>
    <col min="11012" max="11016" width="0.88671875" style="85" bestFit="1" customWidth="1"/>
    <col min="11017" max="11017" width="23.33203125" style="85" bestFit="1" customWidth="1"/>
    <col min="11018" max="11018" width="0.88671875" style="85" bestFit="1" customWidth="1"/>
    <col min="11019" max="11019" width="1.88671875" style="85" bestFit="1" customWidth="1"/>
    <col min="11020" max="11020" width="0.88671875" style="85" bestFit="1" customWidth="1"/>
    <col min="11021" max="11021" width="5.5546875" style="85" bestFit="1" customWidth="1"/>
    <col min="11022" max="11023" width="3.77734375" style="85" bestFit="1" customWidth="1"/>
    <col min="11024" max="11024" width="1.88671875" style="85" bestFit="1" customWidth="1"/>
    <col min="11025" max="11025" width="0.88671875" style="85" bestFit="1" customWidth="1"/>
    <col min="11026" max="11026" width="2.77734375" style="85" bestFit="1" customWidth="1"/>
    <col min="11027" max="11027" width="1.88671875" style="85" bestFit="1" customWidth="1"/>
    <col min="11028" max="11028" width="3.77734375" style="85" bestFit="1" customWidth="1"/>
    <col min="11029" max="11029" width="4.6640625" style="85" bestFit="1" customWidth="1"/>
    <col min="11030" max="11030" width="0.88671875" style="85" bestFit="1" customWidth="1"/>
    <col min="11031" max="11032" width="1.88671875" style="85" bestFit="1" customWidth="1"/>
    <col min="11033" max="11033" width="2.77734375" style="85" bestFit="1" customWidth="1"/>
    <col min="11034" max="11034" width="1.88671875" style="85" bestFit="1" customWidth="1"/>
    <col min="11035" max="11035" width="0.88671875" style="85" bestFit="1" customWidth="1"/>
    <col min="11036" max="11037" width="1.88671875" style="85" bestFit="1" customWidth="1"/>
    <col min="11038" max="11038" width="9.33203125" style="85" bestFit="1" customWidth="1"/>
    <col min="11039" max="11264" width="8.88671875" style="85"/>
    <col min="11265" max="11265" width="4.6640625" style="85" bestFit="1" customWidth="1"/>
    <col min="11266" max="11266" width="0.88671875" style="85" bestFit="1" customWidth="1"/>
    <col min="11267" max="11267" width="3.77734375" style="85" bestFit="1" customWidth="1"/>
    <col min="11268" max="11272" width="0.88671875" style="85" bestFit="1" customWidth="1"/>
    <col min="11273" max="11273" width="23.33203125" style="85" bestFit="1" customWidth="1"/>
    <col min="11274" max="11274" width="0.88671875" style="85" bestFit="1" customWidth="1"/>
    <col min="11275" max="11275" width="1.88671875" style="85" bestFit="1" customWidth="1"/>
    <col min="11276" max="11276" width="0.88671875" style="85" bestFit="1" customWidth="1"/>
    <col min="11277" max="11277" width="5.5546875" style="85" bestFit="1" customWidth="1"/>
    <col min="11278" max="11279" width="3.77734375" style="85" bestFit="1" customWidth="1"/>
    <col min="11280" max="11280" width="1.88671875" style="85" bestFit="1" customWidth="1"/>
    <col min="11281" max="11281" width="0.88671875" style="85" bestFit="1" customWidth="1"/>
    <col min="11282" max="11282" width="2.77734375" style="85" bestFit="1" customWidth="1"/>
    <col min="11283" max="11283" width="1.88671875" style="85" bestFit="1" customWidth="1"/>
    <col min="11284" max="11284" width="3.77734375" style="85" bestFit="1" customWidth="1"/>
    <col min="11285" max="11285" width="4.6640625" style="85" bestFit="1" customWidth="1"/>
    <col min="11286" max="11286" width="0.88671875" style="85" bestFit="1" customWidth="1"/>
    <col min="11287" max="11288" width="1.88671875" style="85" bestFit="1" customWidth="1"/>
    <col min="11289" max="11289" width="2.77734375" style="85" bestFit="1" customWidth="1"/>
    <col min="11290" max="11290" width="1.88671875" style="85" bestFit="1" customWidth="1"/>
    <col min="11291" max="11291" width="0.88671875" style="85" bestFit="1" customWidth="1"/>
    <col min="11292" max="11293" width="1.88671875" style="85" bestFit="1" customWidth="1"/>
    <col min="11294" max="11294" width="9.33203125" style="85" bestFit="1" customWidth="1"/>
    <col min="11295" max="11520" width="8.88671875" style="85"/>
    <col min="11521" max="11521" width="4.6640625" style="85" bestFit="1" customWidth="1"/>
    <col min="11522" max="11522" width="0.88671875" style="85" bestFit="1" customWidth="1"/>
    <col min="11523" max="11523" width="3.77734375" style="85" bestFit="1" customWidth="1"/>
    <col min="11524" max="11528" width="0.88671875" style="85" bestFit="1" customWidth="1"/>
    <col min="11529" max="11529" width="23.33203125" style="85" bestFit="1" customWidth="1"/>
    <col min="11530" max="11530" width="0.88671875" style="85" bestFit="1" customWidth="1"/>
    <col min="11531" max="11531" width="1.88671875" style="85" bestFit="1" customWidth="1"/>
    <col min="11532" max="11532" width="0.88671875" style="85" bestFit="1" customWidth="1"/>
    <col min="11533" max="11533" width="5.5546875" style="85" bestFit="1" customWidth="1"/>
    <col min="11534" max="11535" width="3.77734375" style="85" bestFit="1" customWidth="1"/>
    <col min="11536" max="11536" width="1.88671875" style="85" bestFit="1" customWidth="1"/>
    <col min="11537" max="11537" width="0.88671875" style="85" bestFit="1" customWidth="1"/>
    <col min="11538" max="11538" width="2.77734375" style="85" bestFit="1" customWidth="1"/>
    <col min="11539" max="11539" width="1.88671875" style="85" bestFit="1" customWidth="1"/>
    <col min="11540" max="11540" width="3.77734375" style="85" bestFit="1" customWidth="1"/>
    <col min="11541" max="11541" width="4.6640625" style="85" bestFit="1" customWidth="1"/>
    <col min="11542" max="11542" width="0.88671875" style="85" bestFit="1" customWidth="1"/>
    <col min="11543" max="11544" width="1.88671875" style="85" bestFit="1" customWidth="1"/>
    <col min="11545" max="11545" width="2.77734375" style="85" bestFit="1" customWidth="1"/>
    <col min="11546" max="11546" width="1.88671875" style="85" bestFit="1" customWidth="1"/>
    <col min="11547" max="11547" width="0.88671875" style="85" bestFit="1" customWidth="1"/>
    <col min="11548" max="11549" width="1.88671875" style="85" bestFit="1" customWidth="1"/>
    <col min="11550" max="11550" width="9.33203125" style="85" bestFit="1" customWidth="1"/>
    <col min="11551" max="11776" width="8.88671875" style="85"/>
    <col min="11777" max="11777" width="4.6640625" style="85" bestFit="1" customWidth="1"/>
    <col min="11778" max="11778" width="0.88671875" style="85" bestFit="1" customWidth="1"/>
    <col min="11779" max="11779" width="3.77734375" style="85" bestFit="1" customWidth="1"/>
    <col min="11780" max="11784" width="0.88671875" style="85" bestFit="1" customWidth="1"/>
    <col min="11785" max="11785" width="23.33203125" style="85" bestFit="1" customWidth="1"/>
    <col min="11786" max="11786" width="0.88671875" style="85" bestFit="1" customWidth="1"/>
    <col min="11787" max="11787" width="1.88671875" style="85" bestFit="1" customWidth="1"/>
    <col min="11788" max="11788" width="0.88671875" style="85" bestFit="1" customWidth="1"/>
    <col min="11789" max="11789" width="5.5546875" style="85" bestFit="1" customWidth="1"/>
    <col min="11790" max="11791" width="3.77734375" style="85" bestFit="1" customWidth="1"/>
    <col min="11792" max="11792" width="1.88671875" style="85" bestFit="1" customWidth="1"/>
    <col min="11793" max="11793" width="0.88671875" style="85" bestFit="1" customWidth="1"/>
    <col min="11794" max="11794" width="2.77734375" style="85" bestFit="1" customWidth="1"/>
    <col min="11795" max="11795" width="1.88671875" style="85" bestFit="1" customWidth="1"/>
    <col min="11796" max="11796" width="3.77734375" style="85" bestFit="1" customWidth="1"/>
    <col min="11797" max="11797" width="4.6640625" style="85" bestFit="1" customWidth="1"/>
    <col min="11798" max="11798" width="0.88671875" style="85" bestFit="1" customWidth="1"/>
    <col min="11799" max="11800" width="1.88671875" style="85" bestFit="1" customWidth="1"/>
    <col min="11801" max="11801" width="2.77734375" style="85" bestFit="1" customWidth="1"/>
    <col min="11802" max="11802" width="1.88671875" style="85" bestFit="1" customWidth="1"/>
    <col min="11803" max="11803" width="0.88671875" style="85" bestFit="1" customWidth="1"/>
    <col min="11804" max="11805" width="1.88671875" style="85" bestFit="1" customWidth="1"/>
    <col min="11806" max="11806" width="9.33203125" style="85" bestFit="1" customWidth="1"/>
    <col min="11807" max="12032" width="8.88671875" style="85"/>
    <col min="12033" max="12033" width="4.6640625" style="85" bestFit="1" customWidth="1"/>
    <col min="12034" max="12034" width="0.88671875" style="85" bestFit="1" customWidth="1"/>
    <col min="12035" max="12035" width="3.77734375" style="85" bestFit="1" customWidth="1"/>
    <col min="12036" max="12040" width="0.88671875" style="85" bestFit="1" customWidth="1"/>
    <col min="12041" max="12041" width="23.33203125" style="85" bestFit="1" customWidth="1"/>
    <col min="12042" max="12042" width="0.88671875" style="85" bestFit="1" customWidth="1"/>
    <col min="12043" max="12043" width="1.88671875" style="85" bestFit="1" customWidth="1"/>
    <col min="12044" max="12044" width="0.88671875" style="85" bestFit="1" customWidth="1"/>
    <col min="12045" max="12045" width="5.5546875" style="85" bestFit="1" customWidth="1"/>
    <col min="12046" max="12047" width="3.77734375" style="85" bestFit="1" customWidth="1"/>
    <col min="12048" max="12048" width="1.88671875" style="85" bestFit="1" customWidth="1"/>
    <col min="12049" max="12049" width="0.88671875" style="85" bestFit="1" customWidth="1"/>
    <col min="12050" max="12050" width="2.77734375" style="85" bestFit="1" customWidth="1"/>
    <col min="12051" max="12051" width="1.88671875" style="85" bestFit="1" customWidth="1"/>
    <col min="12052" max="12052" width="3.77734375" style="85" bestFit="1" customWidth="1"/>
    <col min="12053" max="12053" width="4.6640625" style="85" bestFit="1" customWidth="1"/>
    <col min="12054" max="12054" width="0.88671875" style="85" bestFit="1" customWidth="1"/>
    <col min="12055" max="12056" width="1.88671875" style="85" bestFit="1" customWidth="1"/>
    <col min="12057" max="12057" width="2.77734375" style="85" bestFit="1" customWidth="1"/>
    <col min="12058" max="12058" width="1.88671875" style="85" bestFit="1" customWidth="1"/>
    <col min="12059" max="12059" width="0.88671875" style="85" bestFit="1" customWidth="1"/>
    <col min="12060" max="12061" width="1.88671875" style="85" bestFit="1" customWidth="1"/>
    <col min="12062" max="12062" width="9.33203125" style="85" bestFit="1" customWidth="1"/>
    <col min="12063" max="12288" width="8.88671875" style="85"/>
    <col min="12289" max="12289" width="4.6640625" style="85" bestFit="1" customWidth="1"/>
    <col min="12290" max="12290" width="0.88671875" style="85" bestFit="1" customWidth="1"/>
    <col min="12291" max="12291" width="3.77734375" style="85" bestFit="1" customWidth="1"/>
    <col min="12292" max="12296" width="0.88671875" style="85" bestFit="1" customWidth="1"/>
    <col min="12297" max="12297" width="23.33203125" style="85" bestFit="1" customWidth="1"/>
    <col min="12298" max="12298" width="0.88671875" style="85" bestFit="1" customWidth="1"/>
    <col min="12299" max="12299" width="1.88671875" style="85" bestFit="1" customWidth="1"/>
    <col min="12300" max="12300" width="0.88671875" style="85" bestFit="1" customWidth="1"/>
    <col min="12301" max="12301" width="5.5546875" style="85" bestFit="1" customWidth="1"/>
    <col min="12302" max="12303" width="3.77734375" style="85" bestFit="1" customWidth="1"/>
    <col min="12304" max="12304" width="1.88671875" style="85" bestFit="1" customWidth="1"/>
    <col min="12305" max="12305" width="0.88671875" style="85" bestFit="1" customWidth="1"/>
    <col min="12306" max="12306" width="2.77734375" style="85" bestFit="1" customWidth="1"/>
    <col min="12307" max="12307" width="1.88671875" style="85" bestFit="1" customWidth="1"/>
    <col min="12308" max="12308" width="3.77734375" style="85" bestFit="1" customWidth="1"/>
    <col min="12309" max="12309" width="4.6640625" style="85" bestFit="1" customWidth="1"/>
    <col min="12310" max="12310" width="0.88671875" style="85" bestFit="1" customWidth="1"/>
    <col min="12311" max="12312" width="1.88671875" style="85" bestFit="1" customWidth="1"/>
    <col min="12313" max="12313" width="2.77734375" style="85" bestFit="1" customWidth="1"/>
    <col min="12314" max="12314" width="1.88671875" style="85" bestFit="1" customWidth="1"/>
    <col min="12315" max="12315" width="0.88671875" style="85" bestFit="1" customWidth="1"/>
    <col min="12316" max="12317" width="1.88671875" style="85" bestFit="1" customWidth="1"/>
    <col min="12318" max="12318" width="9.33203125" style="85" bestFit="1" customWidth="1"/>
    <col min="12319" max="12544" width="8.88671875" style="85"/>
    <col min="12545" max="12545" width="4.6640625" style="85" bestFit="1" customWidth="1"/>
    <col min="12546" max="12546" width="0.88671875" style="85" bestFit="1" customWidth="1"/>
    <col min="12547" max="12547" width="3.77734375" style="85" bestFit="1" customWidth="1"/>
    <col min="12548" max="12552" width="0.88671875" style="85" bestFit="1" customWidth="1"/>
    <col min="12553" max="12553" width="23.33203125" style="85" bestFit="1" customWidth="1"/>
    <col min="12554" max="12554" width="0.88671875" style="85" bestFit="1" customWidth="1"/>
    <col min="12555" max="12555" width="1.88671875" style="85" bestFit="1" customWidth="1"/>
    <col min="12556" max="12556" width="0.88671875" style="85" bestFit="1" customWidth="1"/>
    <col min="12557" max="12557" width="5.5546875" style="85" bestFit="1" customWidth="1"/>
    <col min="12558" max="12559" width="3.77734375" style="85" bestFit="1" customWidth="1"/>
    <col min="12560" max="12560" width="1.88671875" style="85" bestFit="1" customWidth="1"/>
    <col min="12561" max="12561" width="0.88671875" style="85" bestFit="1" customWidth="1"/>
    <col min="12562" max="12562" width="2.77734375" style="85" bestFit="1" customWidth="1"/>
    <col min="12563" max="12563" width="1.88671875" style="85" bestFit="1" customWidth="1"/>
    <col min="12564" max="12564" width="3.77734375" style="85" bestFit="1" customWidth="1"/>
    <col min="12565" max="12565" width="4.6640625" style="85" bestFit="1" customWidth="1"/>
    <col min="12566" max="12566" width="0.88671875" style="85" bestFit="1" customWidth="1"/>
    <col min="12567" max="12568" width="1.88671875" style="85" bestFit="1" customWidth="1"/>
    <col min="12569" max="12569" width="2.77734375" style="85" bestFit="1" customWidth="1"/>
    <col min="12570" max="12570" width="1.88671875" style="85" bestFit="1" customWidth="1"/>
    <col min="12571" max="12571" width="0.88671875" style="85" bestFit="1" customWidth="1"/>
    <col min="12572" max="12573" width="1.88671875" style="85" bestFit="1" customWidth="1"/>
    <col min="12574" max="12574" width="9.33203125" style="85" bestFit="1" customWidth="1"/>
    <col min="12575" max="12800" width="8.88671875" style="85"/>
    <col min="12801" max="12801" width="4.6640625" style="85" bestFit="1" customWidth="1"/>
    <col min="12802" max="12802" width="0.88671875" style="85" bestFit="1" customWidth="1"/>
    <col min="12803" max="12803" width="3.77734375" style="85" bestFit="1" customWidth="1"/>
    <col min="12804" max="12808" width="0.88671875" style="85" bestFit="1" customWidth="1"/>
    <col min="12809" max="12809" width="23.33203125" style="85" bestFit="1" customWidth="1"/>
    <col min="12810" max="12810" width="0.88671875" style="85" bestFit="1" customWidth="1"/>
    <col min="12811" max="12811" width="1.88671875" style="85" bestFit="1" customWidth="1"/>
    <col min="12812" max="12812" width="0.88671875" style="85" bestFit="1" customWidth="1"/>
    <col min="12813" max="12813" width="5.5546875" style="85" bestFit="1" customWidth="1"/>
    <col min="12814" max="12815" width="3.77734375" style="85" bestFit="1" customWidth="1"/>
    <col min="12816" max="12816" width="1.88671875" style="85" bestFit="1" customWidth="1"/>
    <col min="12817" max="12817" width="0.88671875" style="85" bestFit="1" customWidth="1"/>
    <col min="12818" max="12818" width="2.77734375" style="85" bestFit="1" customWidth="1"/>
    <col min="12819" max="12819" width="1.88671875" style="85" bestFit="1" customWidth="1"/>
    <col min="12820" max="12820" width="3.77734375" style="85" bestFit="1" customWidth="1"/>
    <col min="12821" max="12821" width="4.6640625" style="85" bestFit="1" customWidth="1"/>
    <col min="12822" max="12822" width="0.88671875" style="85" bestFit="1" customWidth="1"/>
    <col min="12823" max="12824" width="1.88671875" style="85" bestFit="1" customWidth="1"/>
    <col min="12825" max="12825" width="2.77734375" style="85" bestFit="1" customWidth="1"/>
    <col min="12826" max="12826" width="1.88671875" style="85" bestFit="1" customWidth="1"/>
    <col min="12827" max="12827" width="0.88671875" style="85" bestFit="1" customWidth="1"/>
    <col min="12828" max="12829" width="1.88671875" style="85" bestFit="1" customWidth="1"/>
    <col min="12830" max="12830" width="9.33203125" style="85" bestFit="1" customWidth="1"/>
    <col min="12831" max="13056" width="8.88671875" style="85"/>
    <col min="13057" max="13057" width="4.6640625" style="85" bestFit="1" customWidth="1"/>
    <col min="13058" max="13058" width="0.88671875" style="85" bestFit="1" customWidth="1"/>
    <col min="13059" max="13059" width="3.77734375" style="85" bestFit="1" customWidth="1"/>
    <col min="13060" max="13064" width="0.88671875" style="85" bestFit="1" customWidth="1"/>
    <col min="13065" max="13065" width="23.33203125" style="85" bestFit="1" customWidth="1"/>
    <col min="13066" max="13066" width="0.88671875" style="85" bestFit="1" customWidth="1"/>
    <col min="13067" max="13067" width="1.88671875" style="85" bestFit="1" customWidth="1"/>
    <col min="13068" max="13068" width="0.88671875" style="85" bestFit="1" customWidth="1"/>
    <col min="13069" max="13069" width="5.5546875" style="85" bestFit="1" customWidth="1"/>
    <col min="13070" max="13071" width="3.77734375" style="85" bestFit="1" customWidth="1"/>
    <col min="13072" max="13072" width="1.88671875" style="85" bestFit="1" customWidth="1"/>
    <col min="13073" max="13073" width="0.88671875" style="85" bestFit="1" customWidth="1"/>
    <col min="13074" max="13074" width="2.77734375" style="85" bestFit="1" customWidth="1"/>
    <col min="13075" max="13075" width="1.88671875" style="85" bestFit="1" customWidth="1"/>
    <col min="13076" max="13076" width="3.77734375" style="85" bestFit="1" customWidth="1"/>
    <col min="13077" max="13077" width="4.6640625" style="85" bestFit="1" customWidth="1"/>
    <col min="13078" max="13078" width="0.88671875" style="85" bestFit="1" customWidth="1"/>
    <col min="13079" max="13080" width="1.88671875" style="85" bestFit="1" customWidth="1"/>
    <col min="13081" max="13081" width="2.77734375" style="85" bestFit="1" customWidth="1"/>
    <col min="13082" max="13082" width="1.88671875" style="85" bestFit="1" customWidth="1"/>
    <col min="13083" max="13083" width="0.88671875" style="85" bestFit="1" customWidth="1"/>
    <col min="13084" max="13085" width="1.88671875" style="85" bestFit="1" customWidth="1"/>
    <col min="13086" max="13086" width="9.33203125" style="85" bestFit="1" customWidth="1"/>
    <col min="13087" max="13312" width="8.88671875" style="85"/>
    <col min="13313" max="13313" width="4.6640625" style="85" bestFit="1" customWidth="1"/>
    <col min="13314" max="13314" width="0.88671875" style="85" bestFit="1" customWidth="1"/>
    <col min="13315" max="13315" width="3.77734375" style="85" bestFit="1" customWidth="1"/>
    <col min="13316" max="13320" width="0.88671875" style="85" bestFit="1" customWidth="1"/>
    <col min="13321" max="13321" width="23.33203125" style="85" bestFit="1" customWidth="1"/>
    <col min="13322" max="13322" width="0.88671875" style="85" bestFit="1" customWidth="1"/>
    <col min="13323" max="13323" width="1.88671875" style="85" bestFit="1" customWidth="1"/>
    <col min="13324" max="13324" width="0.88671875" style="85" bestFit="1" customWidth="1"/>
    <col min="13325" max="13325" width="5.5546875" style="85" bestFit="1" customWidth="1"/>
    <col min="13326" max="13327" width="3.77734375" style="85" bestFit="1" customWidth="1"/>
    <col min="13328" max="13328" width="1.88671875" style="85" bestFit="1" customWidth="1"/>
    <col min="13329" max="13329" width="0.88671875" style="85" bestFit="1" customWidth="1"/>
    <col min="13330" max="13330" width="2.77734375" style="85" bestFit="1" customWidth="1"/>
    <col min="13331" max="13331" width="1.88671875" style="85" bestFit="1" customWidth="1"/>
    <col min="13332" max="13332" width="3.77734375" style="85" bestFit="1" customWidth="1"/>
    <col min="13333" max="13333" width="4.6640625" style="85" bestFit="1" customWidth="1"/>
    <col min="13334" max="13334" width="0.88671875" style="85" bestFit="1" customWidth="1"/>
    <col min="13335" max="13336" width="1.88671875" style="85" bestFit="1" customWidth="1"/>
    <col min="13337" max="13337" width="2.77734375" style="85" bestFit="1" customWidth="1"/>
    <col min="13338" max="13338" width="1.88671875" style="85" bestFit="1" customWidth="1"/>
    <col min="13339" max="13339" width="0.88671875" style="85" bestFit="1" customWidth="1"/>
    <col min="13340" max="13341" width="1.88671875" style="85" bestFit="1" customWidth="1"/>
    <col min="13342" max="13342" width="9.33203125" style="85" bestFit="1" customWidth="1"/>
    <col min="13343" max="13568" width="8.88671875" style="85"/>
    <col min="13569" max="13569" width="4.6640625" style="85" bestFit="1" customWidth="1"/>
    <col min="13570" max="13570" width="0.88671875" style="85" bestFit="1" customWidth="1"/>
    <col min="13571" max="13571" width="3.77734375" style="85" bestFit="1" customWidth="1"/>
    <col min="13572" max="13576" width="0.88671875" style="85" bestFit="1" customWidth="1"/>
    <col min="13577" max="13577" width="23.33203125" style="85" bestFit="1" customWidth="1"/>
    <col min="13578" max="13578" width="0.88671875" style="85" bestFit="1" customWidth="1"/>
    <col min="13579" max="13579" width="1.88671875" style="85" bestFit="1" customWidth="1"/>
    <col min="13580" max="13580" width="0.88671875" style="85" bestFit="1" customWidth="1"/>
    <col min="13581" max="13581" width="5.5546875" style="85" bestFit="1" customWidth="1"/>
    <col min="13582" max="13583" width="3.77734375" style="85" bestFit="1" customWidth="1"/>
    <col min="13584" max="13584" width="1.88671875" style="85" bestFit="1" customWidth="1"/>
    <col min="13585" max="13585" width="0.88671875" style="85" bestFit="1" customWidth="1"/>
    <col min="13586" max="13586" width="2.77734375" style="85" bestFit="1" customWidth="1"/>
    <col min="13587" max="13587" width="1.88671875" style="85" bestFit="1" customWidth="1"/>
    <col min="13588" max="13588" width="3.77734375" style="85" bestFit="1" customWidth="1"/>
    <col min="13589" max="13589" width="4.6640625" style="85" bestFit="1" customWidth="1"/>
    <col min="13590" max="13590" width="0.88671875" style="85" bestFit="1" customWidth="1"/>
    <col min="13591" max="13592" width="1.88671875" style="85" bestFit="1" customWidth="1"/>
    <col min="13593" max="13593" width="2.77734375" style="85" bestFit="1" customWidth="1"/>
    <col min="13594" max="13594" width="1.88671875" style="85" bestFit="1" customWidth="1"/>
    <col min="13595" max="13595" width="0.88671875" style="85" bestFit="1" customWidth="1"/>
    <col min="13596" max="13597" width="1.88671875" style="85" bestFit="1" customWidth="1"/>
    <col min="13598" max="13598" width="9.33203125" style="85" bestFit="1" customWidth="1"/>
    <col min="13599" max="13824" width="8.88671875" style="85"/>
    <col min="13825" max="13825" width="4.6640625" style="85" bestFit="1" customWidth="1"/>
    <col min="13826" max="13826" width="0.88671875" style="85" bestFit="1" customWidth="1"/>
    <col min="13827" max="13827" width="3.77734375" style="85" bestFit="1" customWidth="1"/>
    <col min="13828" max="13832" width="0.88671875" style="85" bestFit="1" customWidth="1"/>
    <col min="13833" max="13833" width="23.33203125" style="85" bestFit="1" customWidth="1"/>
    <col min="13834" max="13834" width="0.88671875" style="85" bestFit="1" customWidth="1"/>
    <col min="13835" max="13835" width="1.88671875" style="85" bestFit="1" customWidth="1"/>
    <col min="13836" max="13836" width="0.88671875" style="85" bestFit="1" customWidth="1"/>
    <col min="13837" max="13837" width="5.5546875" style="85" bestFit="1" customWidth="1"/>
    <col min="13838" max="13839" width="3.77734375" style="85" bestFit="1" customWidth="1"/>
    <col min="13840" max="13840" width="1.88671875" style="85" bestFit="1" customWidth="1"/>
    <col min="13841" max="13841" width="0.88671875" style="85" bestFit="1" customWidth="1"/>
    <col min="13842" max="13842" width="2.77734375" style="85" bestFit="1" customWidth="1"/>
    <col min="13843" max="13843" width="1.88671875" style="85" bestFit="1" customWidth="1"/>
    <col min="13844" max="13844" width="3.77734375" style="85" bestFit="1" customWidth="1"/>
    <col min="13845" max="13845" width="4.6640625" style="85" bestFit="1" customWidth="1"/>
    <col min="13846" max="13846" width="0.88671875" style="85" bestFit="1" customWidth="1"/>
    <col min="13847" max="13848" width="1.88671875" style="85" bestFit="1" customWidth="1"/>
    <col min="13849" max="13849" width="2.77734375" style="85" bestFit="1" customWidth="1"/>
    <col min="13850" max="13850" width="1.88671875" style="85" bestFit="1" customWidth="1"/>
    <col min="13851" max="13851" width="0.88671875" style="85" bestFit="1" customWidth="1"/>
    <col min="13852" max="13853" width="1.88671875" style="85" bestFit="1" customWidth="1"/>
    <col min="13854" max="13854" width="9.33203125" style="85" bestFit="1" customWidth="1"/>
    <col min="13855" max="14080" width="8.88671875" style="85"/>
    <col min="14081" max="14081" width="4.6640625" style="85" bestFit="1" customWidth="1"/>
    <col min="14082" max="14082" width="0.88671875" style="85" bestFit="1" customWidth="1"/>
    <col min="14083" max="14083" width="3.77734375" style="85" bestFit="1" customWidth="1"/>
    <col min="14084" max="14088" width="0.88671875" style="85" bestFit="1" customWidth="1"/>
    <col min="14089" max="14089" width="23.33203125" style="85" bestFit="1" customWidth="1"/>
    <col min="14090" max="14090" width="0.88671875" style="85" bestFit="1" customWidth="1"/>
    <col min="14091" max="14091" width="1.88671875" style="85" bestFit="1" customWidth="1"/>
    <col min="14092" max="14092" width="0.88671875" style="85" bestFit="1" customWidth="1"/>
    <col min="14093" max="14093" width="5.5546875" style="85" bestFit="1" customWidth="1"/>
    <col min="14094" max="14095" width="3.77734375" style="85" bestFit="1" customWidth="1"/>
    <col min="14096" max="14096" width="1.88671875" style="85" bestFit="1" customWidth="1"/>
    <col min="14097" max="14097" width="0.88671875" style="85" bestFit="1" customWidth="1"/>
    <col min="14098" max="14098" width="2.77734375" style="85" bestFit="1" customWidth="1"/>
    <col min="14099" max="14099" width="1.88671875" style="85" bestFit="1" customWidth="1"/>
    <col min="14100" max="14100" width="3.77734375" style="85" bestFit="1" customWidth="1"/>
    <col min="14101" max="14101" width="4.6640625" style="85" bestFit="1" customWidth="1"/>
    <col min="14102" max="14102" width="0.88671875" style="85" bestFit="1" customWidth="1"/>
    <col min="14103" max="14104" width="1.88671875" style="85" bestFit="1" customWidth="1"/>
    <col min="14105" max="14105" width="2.77734375" style="85" bestFit="1" customWidth="1"/>
    <col min="14106" max="14106" width="1.88671875" style="85" bestFit="1" customWidth="1"/>
    <col min="14107" max="14107" width="0.88671875" style="85" bestFit="1" customWidth="1"/>
    <col min="14108" max="14109" width="1.88671875" style="85" bestFit="1" customWidth="1"/>
    <col min="14110" max="14110" width="9.33203125" style="85" bestFit="1" customWidth="1"/>
    <col min="14111" max="14336" width="8.88671875" style="85"/>
    <col min="14337" max="14337" width="4.6640625" style="85" bestFit="1" customWidth="1"/>
    <col min="14338" max="14338" width="0.88671875" style="85" bestFit="1" customWidth="1"/>
    <col min="14339" max="14339" width="3.77734375" style="85" bestFit="1" customWidth="1"/>
    <col min="14340" max="14344" width="0.88671875" style="85" bestFit="1" customWidth="1"/>
    <col min="14345" max="14345" width="23.33203125" style="85" bestFit="1" customWidth="1"/>
    <col min="14346" max="14346" width="0.88671875" style="85" bestFit="1" customWidth="1"/>
    <col min="14347" max="14347" width="1.88671875" style="85" bestFit="1" customWidth="1"/>
    <col min="14348" max="14348" width="0.88671875" style="85" bestFit="1" customWidth="1"/>
    <col min="14349" max="14349" width="5.5546875" style="85" bestFit="1" customWidth="1"/>
    <col min="14350" max="14351" width="3.77734375" style="85" bestFit="1" customWidth="1"/>
    <col min="14352" max="14352" width="1.88671875" style="85" bestFit="1" customWidth="1"/>
    <col min="14353" max="14353" width="0.88671875" style="85" bestFit="1" customWidth="1"/>
    <col min="14354" max="14354" width="2.77734375" style="85" bestFit="1" customWidth="1"/>
    <col min="14355" max="14355" width="1.88671875" style="85" bestFit="1" customWidth="1"/>
    <col min="14356" max="14356" width="3.77734375" style="85" bestFit="1" customWidth="1"/>
    <col min="14357" max="14357" width="4.6640625" style="85" bestFit="1" customWidth="1"/>
    <col min="14358" max="14358" width="0.88671875" style="85" bestFit="1" customWidth="1"/>
    <col min="14359" max="14360" width="1.88671875" style="85" bestFit="1" customWidth="1"/>
    <col min="14361" max="14361" width="2.77734375" style="85" bestFit="1" customWidth="1"/>
    <col min="14362" max="14362" width="1.88671875" style="85" bestFit="1" customWidth="1"/>
    <col min="14363" max="14363" width="0.88671875" style="85" bestFit="1" customWidth="1"/>
    <col min="14364" max="14365" width="1.88671875" style="85" bestFit="1" customWidth="1"/>
    <col min="14366" max="14366" width="9.33203125" style="85" bestFit="1" customWidth="1"/>
    <col min="14367" max="14592" width="8.88671875" style="85"/>
    <col min="14593" max="14593" width="4.6640625" style="85" bestFit="1" customWidth="1"/>
    <col min="14594" max="14594" width="0.88671875" style="85" bestFit="1" customWidth="1"/>
    <col min="14595" max="14595" width="3.77734375" style="85" bestFit="1" customWidth="1"/>
    <col min="14596" max="14600" width="0.88671875" style="85" bestFit="1" customWidth="1"/>
    <col min="14601" max="14601" width="23.33203125" style="85" bestFit="1" customWidth="1"/>
    <col min="14602" max="14602" width="0.88671875" style="85" bestFit="1" customWidth="1"/>
    <col min="14603" max="14603" width="1.88671875" style="85" bestFit="1" customWidth="1"/>
    <col min="14604" max="14604" width="0.88671875" style="85" bestFit="1" customWidth="1"/>
    <col min="14605" max="14605" width="5.5546875" style="85" bestFit="1" customWidth="1"/>
    <col min="14606" max="14607" width="3.77734375" style="85" bestFit="1" customWidth="1"/>
    <col min="14608" max="14608" width="1.88671875" style="85" bestFit="1" customWidth="1"/>
    <col min="14609" max="14609" width="0.88671875" style="85" bestFit="1" customWidth="1"/>
    <col min="14610" max="14610" width="2.77734375" style="85" bestFit="1" customWidth="1"/>
    <col min="14611" max="14611" width="1.88671875" style="85" bestFit="1" customWidth="1"/>
    <col min="14612" max="14612" width="3.77734375" style="85" bestFit="1" customWidth="1"/>
    <col min="14613" max="14613" width="4.6640625" style="85" bestFit="1" customWidth="1"/>
    <col min="14614" max="14614" width="0.88671875" style="85" bestFit="1" customWidth="1"/>
    <col min="14615" max="14616" width="1.88671875" style="85" bestFit="1" customWidth="1"/>
    <col min="14617" max="14617" width="2.77734375" style="85" bestFit="1" customWidth="1"/>
    <col min="14618" max="14618" width="1.88671875" style="85" bestFit="1" customWidth="1"/>
    <col min="14619" max="14619" width="0.88671875" style="85" bestFit="1" customWidth="1"/>
    <col min="14620" max="14621" width="1.88671875" style="85" bestFit="1" customWidth="1"/>
    <col min="14622" max="14622" width="9.33203125" style="85" bestFit="1" customWidth="1"/>
    <col min="14623" max="14848" width="8.88671875" style="85"/>
    <col min="14849" max="14849" width="4.6640625" style="85" bestFit="1" customWidth="1"/>
    <col min="14850" max="14850" width="0.88671875" style="85" bestFit="1" customWidth="1"/>
    <col min="14851" max="14851" width="3.77734375" style="85" bestFit="1" customWidth="1"/>
    <col min="14852" max="14856" width="0.88671875" style="85" bestFit="1" customWidth="1"/>
    <col min="14857" max="14857" width="23.33203125" style="85" bestFit="1" customWidth="1"/>
    <col min="14858" max="14858" width="0.88671875" style="85" bestFit="1" customWidth="1"/>
    <col min="14859" max="14859" width="1.88671875" style="85" bestFit="1" customWidth="1"/>
    <col min="14860" max="14860" width="0.88671875" style="85" bestFit="1" customWidth="1"/>
    <col min="14861" max="14861" width="5.5546875" style="85" bestFit="1" customWidth="1"/>
    <col min="14862" max="14863" width="3.77734375" style="85" bestFit="1" customWidth="1"/>
    <col min="14864" max="14864" width="1.88671875" style="85" bestFit="1" customWidth="1"/>
    <col min="14865" max="14865" width="0.88671875" style="85" bestFit="1" customWidth="1"/>
    <col min="14866" max="14866" width="2.77734375" style="85" bestFit="1" customWidth="1"/>
    <col min="14867" max="14867" width="1.88671875" style="85" bestFit="1" customWidth="1"/>
    <col min="14868" max="14868" width="3.77734375" style="85" bestFit="1" customWidth="1"/>
    <col min="14869" max="14869" width="4.6640625" style="85" bestFit="1" customWidth="1"/>
    <col min="14870" max="14870" width="0.88671875" style="85" bestFit="1" customWidth="1"/>
    <col min="14871" max="14872" width="1.88671875" style="85" bestFit="1" customWidth="1"/>
    <col min="14873" max="14873" width="2.77734375" style="85" bestFit="1" customWidth="1"/>
    <col min="14874" max="14874" width="1.88671875" style="85" bestFit="1" customWidth="1"/>
    <col min="14875" max="14875" width="0.88671875" style="85" bestFit="1" customWidth="1"/>
    <col min="14876" max="14877" width="1.88671875" style="85" bestFit="1" customWidth="1"/>
    <col min="14878" max="14878" width="9.33203125" style="85" bestFit="1" customWidth="1"/>
    <col min="14879" max="15104" width="8.88671875" style="85"/>
    <col min="15105" max="15105" width="4.6640625" style="85" bestFit="1" customWidth="1"/>
    <col min="15106" max="15106" width="0.88671875" style="85" bestFit="1" customWidth="1"/>
    <col min="15107" max="15107" width="3.77734375" style="85" bestFit="1" customWidth="1"/>
    <col min="15108" max="15112" width="0.88671875" style="85" bestFit="1" customWidth="1"/>
    <col min="15113" max="15113" width="23.33203125" style="85" bestFit="1" customWidth="1"/>
    <col min="15114" max="15114" width="0.88671875" style="85" bestFit="1" customWidth="1"/>
    <col min="15115" max="15115" width="1.88671875" style="85" bestFit="1" customWidth="1"/>
    <col min="15116" max="15116" width="0.88671875" style="85" bestFit="1" customWidth="1"/>
    <col min="15117" max="15117" width="5.5546875" style="85" bestFit="1" customWidth="1"/>
    <col min="15118" max="15119" width="3.77734375" style="85" bestFit="1" customWidth="1"/>
    <col min="15120" max="15120" width="1.88671875" style="85" bestFit="1" customWidth="1"/>
    <col min="15121" max="15121" width="0.88671875" style="85" bestFit="1" customWidth="1"/>
    <col min="15122" max="15122" width="2.77734375" style="85" bestFit="1" customWidth="1"/>
    <col min="15123" max="15123" width="1.88671875" style="85" bestFit="1" customWidth="1"/>
    <col min="15124" max="15124" width="3.77734375" style="85" bestFit="1" customWidth="1"/>
    <col min="15125" max="15125" width="4.6640625" style="85" bestFit="1" customWidth="1"/>
    <col min="15126" max="15126" width="0.88671875" style="85" bestFit="1" customWidth="1"/>
    <col min="15127" max="15128" width="1.88671875" style="85" bestFit="1" customWidth="1"/>
    <col min="15129" max="15129" width="2.77734375" style="85" bestFit="1" customWidth="1"/>
    <col min="15130" max="15130" width="1.88671875" style="85" bestFit="1" customWidth="1"/>
    <col min="15131" max="15131" width="0.88671875" style="85" bestFit="1" customWidth="1"/>
    <col min="15132" max="15133" width="1.88671875" style="85" bestFit="1" customWidth="1"/>
    <col min="15134" max="15134" width="9.33203125" style="85" bestFit="1" customWidth="1"/>
    <col min="15135" max="15360" width="8.88671875" style="85"/>
    <col min="15361" max="15361" width="4.6640625" style="85" bestFit="1" customWidth="1"/>
    <col min="15362" max="15362" width="0.88671875" style="85" bestFit="1" customWidth="1"/>
    <col min="15363" max="15363" width="3.77734375" style="85" bestFit="1" customWidth="1"/>
    <col min="15364" max="15368" width="0.88671875" style="85" bestFit="1" customWidth="1"/>
    <col min="15369" max="15369" width="23.33203125" style="85" bestFit="1" customWidth="1"/>
    <col min="15370" max="15370" width="0.88671875" style="85" bestFit="1" customWidth="1"/>
    <col min="15371" max="15371" width="1.88671875" style="85" bestFit="1" customWidth="1"/>
    <col min="15372" max="15372" width="0.88671875" style="85" bestFit="1" customWidth="1"/>
    <col min="15373" max="15373" width="5.5546875" style="85" bestFit="1" customWidth="1"/>
    <col min="15374" max="15375" width="3.77734375" style="85" bestFit="1" customWidth="1"/>
    <col min="15376" max="15376" width="1.88671875" style="85" bestFit="1" customWidth="1"/>
    <col min="15377" max="15377" width="0.88671875" style="85" bestFit="1" customWidth="1"/>
    <col min="15378" max="15378" width="2.77734375" style="85" bestFit="1" customWidth="1"/>
    <col min="15379" max="15379" width="1.88671875" style="85" bestFit="1" customWidth="1"/>
    <col min="15380" max="15380" width="3.77734375" style="85" bestFit="1" customWidth="1"/>
    <col min="15381" max="15381" width="4.6640625" style="85" bestFit="1" customWidth="1"/>
    <col min="15382" max="15382" width="0.88671875" style="85" bestFit="1" customWidth="1"/>
    <col min="15383" max="15384" width="1.88671875" style="85" bestFit="1" customWidth="1"/>
    <col min="15385" max="15385" width="2.77734375" style="85" bestFit="1" customWidth="1"/>
    <col min="15386" max="15386" width="1.88671875" style="85" bestFit="1" customWidth="1"/>
    <col min="15387" max="15387" width="0.88671875" style="85" bestFit="1" customWidth="1"/>
    <col min="15388" max="15389" width="1.88671875" style="85" bestFit="1" customWidth="1"/>
    <col min="15390" max="15390" width="9.33203125" style="85" bestFit="1" customWidth="1"/>
    <col min="15391" max="15616" width="8.88671875" style="85"/>
    <col min="15617" max="15617" width="4.6640625" style="85" bestFit="1" customWidth="1"/>
    <col min="15618" max="15618" width="0.88671875" style="85" bestFit="1" customWidth="1"/>
    <col min="15619" max="15619" width="3.77734375" style="85" bestFit="1" customWidth="1"/>
    <col min="15620" max="15624" width="0.88671875" style="85" bestFit="1" customWidth="1"/>
    <col min="15625" max="15625" width="23.33203125" style="85" bestFit="1" customWidth="1"/>
    <col min="15626" max="15626" width="0.88671875" style="85" bestFit="1" customWidth="1"/>
    <col min="15627" max="15627" width="1.88671875" style="85" bestFit="1" customWidth="1"/>
    <col min="15628" max="15628" width="0.88671875" style="85" bestFit="1" customWidth="1"/>
    <col min="15629" max="15629" width="5.5546875" style="85" bestFit="1" customWidth="1"/>
    <col min="15630" max="15631" width="3.77734375" style="85" bestFit="1" customWidth="1"/>
    <col min="15632" max="15632" width="1.88671875" style="85" bestFit="1" customWidth="1"/>
    <col min="15633" max="15633" width="0.88671875" style="85" bestFit="1" customWidth="1"/>
    <col min="15634" max="15634" width="2.77734375" style="85" bestFit="1" customWidth="1"/>
    <col min="15635" max="15635" width="1.88671875" style="85" bestFit="1" customWidth="1"/>
    <col min="15636" max="15636" width="3.77734375" style="85" bestFit="1" customWidth="1"/>
    <col min="15637" max="15637" width="4.6640625" style="85" bestFit="1" customWidth="1"/>
    <col min="15638" max="15638" width="0.88671875" style="85" bestFit="1" customWidth="1"/>
    <col min="15639" max="15640" width="1.88671875" style="85" bestFit="1" customWidth="1"/>
    <col min="15641" max="15641" width="2.77734375" style="85" bestFit="1" customWidth="1"/>
    <col min="15642" max="15642" width="1.88671875" style="85" bestFit="1" customWidth="1"/>
    <col min="15643" max="15643" width="0.88671875" style="85" bestFit="1" customWidth="1"/>
    <col min="15644" max="15645" width="1.88671875" style="85" bestFit="1" customWidth="1"/>
    <col min="15646" max="15646" width="9.33203125" style="85" bestFit="1" customWidth="1"/>
    <col min="15647" max="15872" width="8.88671875" style="85"/>
    <col min="15873" max="15873" width="4.6640625" style="85" bestFit="1" customWidth="1"/>
    <col min="15874" max="15874" width="0.88671875" style="85" bestFit="1" customWidth="1"/>
    <col min="15875" max="15875" width="3.77734375" style="85" bestFit="1" customWidth="1"/>
    <col min="15876" max="15880" width="0.88671875" style="85" bestFit="1" customWidth="1"/>
    <col min="15881" max="15881" width="23.33203125" style="85" bestFit="1" customWidth="1"/>
    <col min="15882" max="15882" width="0.88671875" style="85" bestFit="1" customWidth="1"/>
    <col min="15883" max="15883" width="1.88671875" style="85" bestFit="1" customWidth="1"/>
    <col min="15884" max="15884" width="0.88671875" style="85" bestFit="1" customWidth="1"/>
    <col min="15885" max="15885" width="5.5546875" style="85" bestFit="1" customWidth="1"/>
    <col min="15886" max="15887" width="3.77734375" style="85" bestFit="1" customWidth="1"/>
    <col min="15888" max="15888" width="1.88671875" style="85" bestFit="1" customWidth="1"/>
    <col min="15889" max="15889" width="0.88671875" style="85" bestFit="1" customWidth="1"/>
    <col min="15890" max="15890" width="2.77734375" style="85" bestFit="1" customWidth="1"/>
    <col min="15891" max="15891" width="1.88671875" style="85" bestFit="1" customWidth="1"/>
    <col min="15892" max="15892" width="3.77734375" style="85" bestFit="1" customWidth="1"/>
    <col min="15893" max="15893" width="4.6640625" style="85" bestFit="1" customWidth="1"/>
    <col min="15894" max="15894" width="0.88671875" style="85" bestFit="1" customWidth="1"/>
    <col min="15895" max="15896" width="1.88671875" style="85" bestFit="1" customWidth="1"/>
    <col min="15897" max="15897" width="2.77734375" style="85" bestFit="1" customWidth="1"/>
    <col min="15898" max="15898" width="1.88671875" style="85" bestFit="1" customWidth="1"/>
    <col min="15899" max="15899" width="0.88671875" style="85" bestFit="1" customWidth="1"/>
    <col min="15900" max="15901" width="1.88671875" style="85" bestFit="1" customWidth="1"/>
    <col min="15902" max="15902" width="9.33203125" style="85" bestFit="1" customWidth="1"/>
    <col min="15903" max="16128" width="8.88671875" style="85"/>
    <col min="16129" max="16129" width="4.6640625" style="85" bestFit="1" customWidth="1"/>
    <col min="16130" max="16130" width="0.88671875" style="85" bestFit="1" customWidth="1"/>
    <col min="16131" max="16131" width="3.77734375" style="85" bestFit="1" customWidth="1"/>
    <col min="16132" max="16136" width="0.88671875" style="85" bestFit="1" customWidth="1"/>
    <col min="16137" max="16137" width="23.33203125" style="85" bestFit="1" customWidth="1"/>
    <col min="16138" max="16138" width="0.88671875" style="85" bestFit="1" customWidth="1"/>
    <col min="16139" max="16139" width="1.88671875" style="85" bestFit="1" customWidth="1"/>
    <col min="16140" max="16140" width="0.88671875" style="85" bestFit="1" customWidth="1"/>
    <col min="16141" max="16141" width="5.5546875" style="85" bestFit="1" customWidth="1"/>
    <col min="16142" max="16143" width="3.77734375" style="85" bestFit="1" customWidth="1"/>
    <col min="16144" max="16144" width="1.88671875" style="85" bestFit="1" customWidth="1"/>
    <col min="16145" max="16145" width="0.88671875" style="85" bestFit="1" customWidth="1"/>
    <col min="16146" max="16146" width="2.77734375" style="85" bestFit="1" customWidth="1"/>
    <col min="16147" max="16147" width="1.88671875" style="85" bestFit="1" customWidth="1"/>
    <col min="16148" max="16148" width="3.77734375" style="85" bestFit="1" customWidth="1"/>
    <col min="16149" max="16149" width="4.6640625" style="85" bestFit="1" customWidth="1"/>
    <col min="16150" max="16150" width="0.88671875" style="85" bestFit="1" customWidth="1"/>
    <col min="16151" max="16152" width="1.88671875" style="85" bestFit="1" customWidth="1"/>
    <col min="16153" max="16153" width="2.77734375" style="85" bestFit="1" customWidth="1"/>
    <col min="16154" max="16154" width="1.88671875" style="85" bestFit="1" customWidth="1"/>
    <col min="16155" max="16155" width="0.88671875" style="85" bestFit="1" customWidth="1"/>
    <col min="16156" max="16157" width="1.88671875" style="85" bestFit="1" customWidth="1"/>
    <col min="16158" max="16158" width="9.33203125" style="85" bestFit="1" customWidth="1"/>
    <col min="16159" max="16384" width="8.88671875" style="85"/>
  </cols>
  <sheetData>
    <row r="1" spans="1:30" ht="13.35" customHeight="1">
      <c r="A1" s="291"/>
      <c r="B1" s="291"/>
      <c r="C1" s="291" t="s">
        <v>43</v>
      </c>
      <c r="D1" s="291"/>
      <c r="E1" s="291"/>
      <c r="F1" s="291"/>
      <c r="G1" s="291"/>
      <c r="H1" s="291"/>
      <c r="I1" s="291"/>
      <c r="J1" s="291"/>
      <c r="K1" s="291"/>
      <c r="L1" s="291"/>
      <c r="M1" s="291"/>
      <c r="N1" s="291"/>
      <c r="O1" s="291"/>
      <c r="P1" s="291"/>
      <c r="Q1" s="291"/>
      <c r="R1" s="291"/>
      <c r="S1" s="291"/>
      <c r="T1" s="291"/>
      <c r="U1" s="291"/>
      <c r="V1" s="291"/>
      <c r="W1" s="291"/>
      <c r="X1" s="291"/>
      <c r="Y1" s="291"/>
      <c r="Z1" s="292" t="s">
        <v>7885</v>
      </c>
      <c r="AA1" s="292"/>
      <c r="AB1" s="292"/>
      <c r="AC1" s="292"/>
      <c r="AD1" s="292"/>
    </row>
    <row r="2" spans="1:30" ht="13.35" customHeight="1">
      <c r="A2" s="291"/>
      <c r="B2" s="291"/>
      <c r="C2" s="291"/>
      <c r="D2" s="291"/>
      <c r="E2" s="291"/>
      <c r="F2" s="291"/>
      <c r="G2" s="291"/>
      <c r="H2" s="291"/>
      <c r="I2" s="291"/>
      <c r="J2" s="291"/>
      <c r="K2" s="291"/>
      <c r="L2" s="291"/>
      <c r="M2" s="291"/>
      <c r="N2" s="291"/>
      <c r="O2" s="291"/>
      <c r="P2" s="291"/>
      <c r="Q2" s="291"/>
      <c r="R2" s="291"/>
      <c r="S2" s="291"/>
      <c r="T2" s="291"/>
      <c r="U2" s="291"/>
      <c r="V2" s="291"/>
      <c r="W2" s="291"/>
      <c r="X2" s="291"/>
      <c r="Y2" s="291"/>
      <c r="Z2" s="292"/>
      <c r="AA2" s="292"/>
      <c r="AB2" s="292"/>
      <c r="AC2" s="292"/>
      <c r="AD2" s="292"/>
    </row>
    <row r="3" spans="1:30" ht="13.35" customHeight="1">
      <c r="A3" s="293"/>
      <c r="B3" s="293"/>
      <c r="C3" s="294" t="s">
        <v>5623</v>
      </c>
      <c r="D3" s="294"/>
      <c r="E3" s="294"/>
      <c r="F3" s="294"/>
      <c r="G3" s="294"/>
      <c r="H3" s="294"/>
      <c r="I3" s="294"/>
      <c r="J3" s="294"/>
      <c r="K3" s="294"/>
      <c r="L3" s="294"/>
      <c r="M3" s="294"/>
      <c r="N3" s="294"/>
      <c r="O3" s="294"/>
      <c r="P3" s="294"/>
      <c r="Q3" s="294"/>
      <c r="R3" s="294"/>
      <c r="S3" s="294"/>
      <c r="T3" s="294"/>
      <c r="U3" s="294"/>
      <c r="V3" s="294"/>
      <c r="W3" s="294"/>
      <c r="X3" s="294"/>
      <c r="Y3" s="294"/>
      <c r="Z3" s="295"/>
      <c r="AA3" s="295"/>
      <c r="AB3" s="295"/>
      <c r="AC3" s="295"/>
      <c r="AD3" s="295"/>
    </row>
    <row r="4" spans="1:30" ht="13.35" customHeight="1">
      <c r="A4" s="291"/>
      <c r="B4" s="291"/>
      <c r="C4" s="291"/>
      <c r="D4" s="291"/>
      <c r="E4" s="291"/>
      <c r="F4" s="291"/>
      <c r="G4" s="291"/>
      <c r="H4" s="291"/>
      <c r="I4" s="291"/>
      <c r="J4" s="291"/>
      <c r="K4" s="291"/>
      <c r="L4" s="291"/>
      <c r="M4" s="291"/>
      <c r="N4" s="291"/>
      <c r="O4" s="291"/>
      <c r="P4" s="291"/>
      <c r="Q4" s="291"/>
      <c r="R4" s="291"/>
      <c r="S4" s="291"/>
      <c r="T4" s="291"/>
      <c r="U4" s="291"/>
      <c r="V4" s="291"/>
      <c r="W4" s="291"/>
      <c r="X4" s="291"/>
      <c r="Y4" s="291"/>
      <c r="Z4" s="292"/>
      <c r="AA4" s="292"/>
      <c r="AB4" s="292"/>
      <c r="AC4" s="292"/>
      <c r="AD4" s="292"/>
    </row>
    <row r="5" spans="1:30" ht="12.15" customHeight="1">
      <c r="A5" s="289" t="s">
        <v>44</v>
      </c>
      <c r="B5" s="289"/>
      <c r="C5" s="289"/>
      <c r="D5" s="289"/>
      <c r="E5" s="289"/>
      <c r="F5" s="289"/>
      <c r="G5" s="289"/>
      <c r="H5" s="289"/>
      <c r="I5" s="290" t="s">
        <v>5852</v>
      </c>
      <c r="J5" s="290"/>
      <c r="K5" s="290"/>
      <c r="L5" s="290"/>
      <c r="M5" s="290"/>
      <c r="N5" s="290"/>
      <c r="O5" s="290"/>
      <c r="P5" s="290"/>
      <c r="Q5" s="290"/>
      <c r="R5" s="290"/>
      <c r="S5" s="290"/>
      <c r="T5" s="290"/>
      <c r="U5" s="289"/>
      <c r="V5" s="290"/>
      <c r="W5" s="290"/>
      <c r="X5" s="290"/>
      <c r="Y5" s="290"/>
      <c r="Z5" s="290"/>
      <c r="AA5" s="290"/>
      <c r="AB5" s="290"/>
      <c r="AC5" s="290"/>
      <c r="AD5" s="290"/>
    </row>
    <row r="6" spans="1:30" ht="12.15" customHeight="1">
      <c r="A6" s="289" t="s">
        <v>45</v>
      </c>
      <c r="B6" s="289"/>
      <c r="C6" s="289"/>
      <c r="D6" s="289"/>
      <c r="E6" s="289"/>
      <c r="F6" s="289"/>
      <c r="G6" s="289"/>
      <c r="H6" s="289"/>
      <c r="I6" s="290" t="s">
        <v>6041</v>
      </c>
      <c r="J6" s="290"/>
      <c r="K6" s="290"/>
      <c r="L6" s="290"/>
      <c r="M6" s="290"/>
      <c r="N6" s="290"/>
      <c r="O6" s="290"/>
      <c r="P6" s="290"/>
      <c r="Q6" s="290"/>
      <c r="R6" s="290"/>
      <c r="S6" s="290"/>
      <c r="T6" s="290"/>
      <c r="U6" s="289" t="s">
        <v>5624</v>
      </c>
      <c r="V6" s="289"/>
      <c r="W6" s="289"/>
      <c r="X6" s="289"/>
      <c r="Y6" s="289"/>
      <c r="Z6" s="289"/>
      <c r="AA6" s="290" t="s">
        <v>6748</v>
      </c>
      <c r="AB6" s="290"/>
      <c r="AC6" s="290"/>
      <c r="AD6" s="290"/>
    </row>
    <row r="7" spans="1:30" ht="12.15" customHeight="1">
      <c r="A7" s="289" t="s">
        <v>46</v>
      </c>
      <c r="B7" s="289"/>
      <c r="C7" s="289"/>
      <c r="D7" s="289"/>
      <c r="E7" s="289"/>
      <c r="F7" s="289"/>
      <c r="G7" s="289"/>
      <c r="H7" s="289"/>
      <c r="I7" s="290" t="s">
        <v>5855</v>
      </c>
      <c r="J7" s="290"/>
      <c r="K7" s="290"/>
      <c r="L7" s="290"/>
      <c r="M7" s="290"/>
      <c r="N7" s="290"/>
      <c r="O7" s="290"/>
      <c r="P7" s="290"/>
      <c r="Q7" s="290"/>
      <c r="R7" s="290"/>
      <c r="S7" s="290"/>
      <c r="T7" s="290"/>
      <c r="U7" s="289"/>
      <c r="V7" s="290"/>
      <c r="W7" s="290"/>
      <c r="X7" s="290"/>
      <c r="Y7" s="290"/>
      <c r="Z7" s="290"/>
      <c r="AA7" s="290"/>
      <c r="AB7" s="290"/>
      <c r="AC7" s="290"/>
      <c r="AD7" s="290"/>
    </row>
    <row r="8" spans="1:30" ht="12.15" customHeight="1">
      <c r="A8" s="289" t="s">
        <v>49</v>
      </c>
      <c r="B8" s="289"/>
      <c r="C8" s="289"/>
      <c r="D8" s="289"/>
      <c r="E8" s="289"/>
      <c r="F8" s="289"/>
      <c r="G8" s="289"/>
      <c r="H8" s="289"/>
      <c r="I8" s="290" t="s">
        <v>6042</v>
      </c>
      <c r="J8" s="290"/>
      <c r="K8" s="290"/>
      <c r="L8" s="290"/>
      <c r="M8" s="290"/>
      <c r="N8" s="290"/>
      <c r="O8" s="290"/>
      <c r="P8" s="290"/>
      <c r="Q8" s="290"/>
      <c r="R8" s="290"/>
      <c r="S8" s="290"/>
      <c r="T8" s="290"/>
      <c r="U8" s="289"/>
      <c r="V8" s="290"/>
      <c r="W8" s="290"/>
      <c r="X8" s="290"/>
      <c r="Y8" s="290"/>
      <c r="Z8" s="290"/>
      <c r="AA8" s="290"/>
      <c r="AB8" s="290"/>
      <c r="AC8" s="290"/>
      <c r="AD8" s="290"/>
    </row>
    <row r="9" spans="1:30" ht="12.15" customHeight="1">
      <c r="A9" s="289" t="s">
        <v>5625</v>
      </c>
      <c r="B9" s="289"/>
      <c r="C9" s="289"/>
      <c r="D9" s="289"/>
      <c r="E9" s="289"/>
      <c r="F9" s="289"/>
      <c r="G9" s="289"/>
      <c r="H9" s="289"/>
      <c r="I9" s="290" t="s">
        <v>5626</v>
      </c>
      <c r="J9" s="290"/>
      <c r="K9" s="290"/>
      <c r="L9" s="290"/>
      <c r="M9" s="290"/>
      <c r="N9" s="290"/>
      <c r="O9" s="290"/>
      <c r="P9" s="290"/>
      <c r="Q9" s="290"/>
      <c r="R9" s="290"/>
      <c r="S9" s="290"/>
      <c r="T9" s="290"/>
      <c r="U9" s="289"/>
      <c r="V9" s="290"/>
      <c r="W9" s="290"/>
      <c r="X9" s="290"/>
      <c r="Y9" s="290"/>
      <c r="Z9" s="290"/>
      <c r="AA9" s="290"/>
      <c r="AB9" s="290"/>
      <c r="AC9" s="290"/>
      <c r="AD9" s="290"/>
    </row>
    <row r="10" spans="1:30" ht="12.15" customHeight="1">
      <c r="A10" s="289" t="s">
        <v>52</v>
      </c>
      <c r="B10" s="289"/>
      <c r="C10" s="289"/>
      <c r="D10" s="289"/>
      <c r="E10" s="289"/>
      <c r="F10" s="289"/>
      <c r="G10" s="289"/>
      <c r="H10" s="289"/>
      <c r="I10" s="290" t="s">
        <v>6043</v>
      </c>
      <c r="J10" s="290"/>
      <c r="K10" s="290"/>
      <c r="L10" s="290"/>
      <c r="M10" s="290"/>
      <c r="N10" s="290"/>
      <c r="O10" s="290"/>
      <c r="P10" s="290"/>
      <c r="Q10" s="290"/>
      <c r="R10" s="290"/>
      <c r="S10" s="290"/>
      <c r="T10" s="290"/>
      <c r="U10" s="289"/>
      <c r="V10" s="290"/>
      <c r="W10" s="290"/>
      <c r="X10" s="290"/>
      <c r="Y10" s="290"/>
      <c r="Z10" s="290"/>
      <c r="AA10" s="290"/>
      <c r="AB10" s="290"/>
      <c r="AC10" s="290"/>
      <c r="AD10" s="290"/>
    </row>
    <row r="11" spans="1:30" ht="10.8" customHeight="1">
      <c r="A11" s="253"/>
      <c r="B11" s="253"/>
      <c r="C11" s="253"/>
      <c r="D11" s="253"/>
      <c r="E11" s="253"/>
      <c r="F11" s="253"/>
      <c r="G11" s="253"/>
      <c r="H11" s="253"/>
      <c r="I11" s="253"/>
      <c r="J11" s="253"/>
      <c r="K11" s="253"/>
      <c r="L11" s="253"/>
      <c r="M11" s="253"/>
      <c r="N11" s="253"/>
      <c r="O11" s="253"/>
      <c r="P11" s="253"/>
      <c r="Q11" s="253"/>
      <c r="R11" s="253"/>
      <c r="S11" s="253"/>
      <c r="T11" s="253"/>
      <c r="U11" s="253"/>
      <c r="V11" s="253"/>
      <c r="W11" s="253"/>
      <c r="X11" s="253"/>
      <c r="Y11" s="253"/>
      <c r="Z11" s="253"/>
      <c r="AA11" s="253"/>
      <c r="AB11" s="253"/>
      <c r="AC11" s="253"/>
      <c r="AD11" s="253"/>
    </row>
    <row r="12" spans="1:30" ht="22.95" customHeight="1">
      <c r="A12" s="253" t="s">
        <v>7886</v>
      </c>
      <c r="B12" s="253"/>
      <c r="C12" s="253"/>
      <c r="D12" s="253"/>
      <c r="E12" s="253"/>
      <c r="F12" s="253"/>
      <c r="G12" s="253"/>
      <c r="H12" s="253"/>
      <c r="I12" s="253"/>
      <c r="J12" s="253"/>
      <c r="K12" s="253"/>
      <c r="L12" s="253"/>
      <c r="M12" s="253"/>
      <c r="N12" s="253"/>
      <c r="O12" s="253"/>
      <c r="P12" s="253"/>
      <c r="Q12" s="253"/>
      <c r="R12" s="253"/>
      <c r="S12" s="253"/>
      <c r="T12" s="253"/>
      <c r="U12" s="253"/>
      <c r="V12" s="253"/>
      <c r="W12" s="253"/>
      <c r="X12" s="253"/>
      <c r="Y12" s="253" t="s">
        <v>5627</v>
      </c>
      <c r="Z12" s="253"/>
      <c r="AA12" s="253"/>
      <c r="AB12" s="253"/>
      <c r="AC12" s="253"/>
      <c r="AD12" s="253"/>
    </row>
    <row r="13" spans="1:30" ht="11.4" customHeight="1">
      <c r="A13" s="253" t="s">
        <v>7887</v>
      </c>
      <c r="B13" s="253"/>
      <c r="C13" s="253"/>
      <c r="D13" s="253"/>
      <c r="E13" s="253"/>
      <c r="F13" s="253"/>
      <c r="G13" s="253"/>
      <c r="H13" s="253"/>
      <c r="I13" s="253"/>
      <c r="J13" s="253"/>
      <c r="K13" s="253"/>
      <c r="L13" s="253"/>
      <c r="M13" s="253"/>
      <c r="N13" s="253"/>
      <c r="O13" s="253"/>
      <c r="P13" s="253"/>
      <c r="Q13" s="253"/>
      <c r="R13" s="253"/>
      <c r="S13" s="253"/>
      <c r="T13" s="253"/>
      <c r="U13" s="253"/>
      <c r="V13" s="253"/>
      <c r="W13" s="253"/>
      <c r="X13" s="253"/>
      <c r="Y13" s="253"/>
      <c r="Z13" s="253"/>
      <c r="AA13" s="253"/>
      <c r="AB13" s="253"/>
      <c r="AC13" s="253"/>
      <c r="AD13" s="253"/>
    </row>
    <row r="14" spans="1:30" ht="10.8" customHeight="1">
      <c r="A14" s="253"/>
      <c r="B14" s="253"/>
      <c r="C14" s="253"/>
      <c r="D14" s="253"/>
      <c r="E14" s="253"/>
      <c r="F14" s="253"/>
      <c r="G14" s="253"/>
      <c r="H14" s="253"/>
      <c r="I14" s="253"/>
      <c r="J14" s="253"/>
      <c r="K14" s="253"/>
      <c r="L14" s="253"/>
      <c r="M14" s="253"/>
      <c r="N14" s="253"/>
      <c r="O14" s="253"/>
      <c r="P14" s="253"/>
      <c r="Q14" s="253"/>
      <c r="R14" s="253"/>
      <c r="S14" s="253"/>
      <c r="T14" s="253"/>
      <c r="U14" s="253"/>
      <c r="V14" s="253"/>
      <c r="W14" s="253"/>
      <c r="X14" s="253"/>
      <c r="Y14" s="253"/>
      <c r="Z14" s="253"/>
      <c r="AA14" s="253"/>
      <c r="AB14" s="253"/>
      <c r="AC14" s="253"/>
      <c r="AD14" s="253"/>
    </row>
    <row r="15" spans="1:30" ht="11.4" customHeight="1">
      <c r="A15" s="265" t="s">
        <v>5628</v>
      </c>
      <c r="B15" s="266"/>
      <c r="C15" s="266"/>
      <c r="D15" s="266"/>
      <c r="E15" s="266"/>
      <c r="F15" s="266"/>
      <c r="G15" s="267"/>
      <c r="H15" s="265" t="s">
        <v>5638</v>
      </c>
      <c r="I15" s="266"/>
      <c r="J15" s="266"/>
      <c r="K15" s="266"/>
      <c r="L15" s="267"/>
      <c r="M15" s="247" t="s">
        <v>5639</v>
      </c>
      <c r="N15" s="249"/>
      <c r="O15" s="247" t="s">
        <v>5640</v>
      </c>
      <c r="P15" s="248"/>
      <c r="Q15" s="248"/>
      <c r="R15" s="249"/>
      <c r="S15" s="247" t="s">
        <v>5641</v>
      </c>
      <c r="T15" s="248"/>
      <c r="U15" s="248"/>
      <c r="V15" s="249"/>
      <c r="W15" s="247" t="s">
        <v>5631</v>
      </c>
      <c r="X15" s="248"/>
      <c r="Y15" s="248"/>
      <c r="Z15" s="248"/>
      <c r="AA15" s="249"/>
      <c r="AB15" s="247" t="s">
        <v>5642</v>
      </c>
      <c r="AC15" s="248"/>
      <c r="AD15" s="249"/>
    </row>
    <row r="16" spans="1:30" ht="11.4" customHeight="1">
      <c r="A16" s="256" t="s">
        <v>5645</v>
      </c>
      <c r="B16" s="257"/>
      <c r="C16" s="257"/>
      <c r="D16" s="257"/>
      <c r="E16" s="257"/>
      <c r="F16" s="257"/>
      <c r="G16" s="258"/>
      <c r="H16" s="256" t="s">
        <v>190</v>
      </c>
      <c r="I16" s="257"/>
      <c r="J16" s="257"/>
      <c r="K16" s="257"/>
      <c r="L16" s="258"/>
      <c r="M16" s="280">
        <v>11.56</v>
      </c>
      <c r="N16" s="281"/>
      <c r="O16" s="280">
        <v>29.49</v>
      </c>
      <c r="P16" s="282"/>
      <c r="Q16" s="282"/>
      <c r="R16" s="281"/>
      <c r="S16" s="259">
        <v>155.15</v>
      </c>
      <c r="T16" s="260"/>
      <c r="U16" s="260"/>
      <c r="V16" s="261"/>
      <c r="W16" s="262">
        <v>1</v>
      </c>
      <c r="X16" s="263"/>
      <c r="Y16" s="263"/>
      <c r="Z16" s="263"/>
      <c r="AA16" s="264"/>
      <c r="AB16" s="280">
        <v>29.49</v>
      </c>
      <c r="AC16" s="282"/>
      <c r="AD16" s="281"/>
    </row>
    <row r="17" spans="1:30" ht="11.4" customHeight="1">
      <c r="A17" s="256" t="s">
        <v>5643</v>
      </c>
      <c r="B17" s="257"/>
      <c r="C17" s="257"/>
      <c r="D17" s="257"/>
      <c r="E17" s="257"/>
      <c r="F17" s="257"/>
      <c r="G17" s="258"/>
      <c r="H17" s="256" t="s">
        <v>5644</v>
      </c>
      <c r="I17" s="257"/>
      <c r="J17" s="257"/>
      <c r="K17" s="257"/>
      <c r="L17" s="258"/>
      <c r="M17" s="277">
        <v>7.19</v>
      </c>
      <c r="N17" s="279"/>
      <c r="O17" s="280">
        <v>20.21</v>
      </c>
      <c r="P17" s="282"/>
      <c r="Q17" s="282"/>
      <c r="R17" s="281"/>
      <c r="S17" s="259">
        <v>181.15</v>
      </c>
      <c r="T17" s="260"/>
      <c r="U17" s="260"/>
      <c r="V17" s="261"/>
      <c r="W17" s="262">
        <v>0.25</v>
      </c>
      <c r="X17" s="263"/>
      <c r="Y17" s="263"/>
      <c r="Z17" s="263"/>
      <c r="AA17" s="264"/>
      <c r="AB17" s="277">
        <v>5.05</v>
      </c>
      <c r="AC17" s="278"/>
      <c r="AD17" s="279"/>
    </row>
    <row r="18" spans="1:30" ht="11.4" customHeight="1">
      <c r="A18" s="255" t="s">
        <v>5646</v>
      </c>
      <c r="B18" s="255"/>
      <c r="C18" s="255"/>
      <c r="D18" s="255"/>
      <c r="E18" s="255"/>
      <c r="F18" s="255"/>
      <c r="G18" s="255"/>
      <c r="H18" s="255"/>
      <c r="I18" s="255"/>
      <c r="J18" s="255"/>
      <c r="K18" s="255"/>
      <c r="L18" s="255"/>
      <c r="M18" s="255"/>
      <c r="N18" s="255"/>
      <c r="O18" s="255"/>
      <c r="P18" s="255"/>
      <c r="Q18" s="255"/>
      <c r="R18" s="255"/>
      <c r="S18" s="255"/>
      <c r="T18" s="255"/>
      <c r="U18" s="255"/>
      <c r="V18" s="255"/>
      <c r="W18" s="255"/>
      <c r="X18" s="255"/>
      <c r="Y18" s="280">
        <v>34.54</v>
      </c>
      <c r="Z18" s="282"/>
      <c r="AA18" s="282"/>
      <c r="AB18" s="282"/>
      <c r="AC18" s="282"/>
      <c r="AD18" s="281"/>
    </row>
    <row r="19" spans="1:30" ht="10.8" customHeight="1">
      <c r="A19" s="253"/>
      <c r="B19" s="253"/>
      <c r="C19" s="253"/>
      <c r="D19" s="253"/>
      <c r="E19" s="253"/>
      <c r="F19" s="253"/>
      <c r="G19" s="253"/>
      <c r="H19" s="253"/>
      <c r="I19" s="253"/>
      <c r="J19" s="253"/>
      <c r="K19" s="253"/>
      <c r="L19" s="253"/>
      <c r="M19" s="253"/>
      <c r="N19" s="253"/>
      <c r="O19" s="253"/>
      <c r="P19" s="253"/>
      <c r="Q19" s="253"/>
      <c r="R19" s="253"/>
      <c r="S19" s="253"/>
      <c r="T19" s="253"/>
      <c r="U19" s="253"/>
      <c r="V19" s="253"/>
      <c r="W19" s="253"/>
      <c r="X19" s="253"/>
      <c r="Y19" s="253"/>
      <c r="Z19" s="253"/>
      <c r="AA19" s="253"/>
      <c r="AB19" s="253"/>
      <c r="AC19" s="253"/>
      <c r="AD19" s="253"/>
    </row>
    <row r="20" spans="1:30" ht="11.4" customHeight="1">
      <c r="A20" s="265" t="s">
        <v>5628</v>
      </c>
      <c r="B20" s="266"/>
      <c r="C20" s="266"/>
      <c r="D20" s="266"/>
      <c r="E20" s="266"/>
      <c r="F20" s="266"/>
      <c r="G20" s="267"/>
      <c r="H20" s="265" t="s">
        <v>5629</v>
      </c>
      <c r="I20" s="266"/>
      <c r="J20" s="266"/>
      <c r="K20" s="266"/>
      <c r="L20" s="266"/>
      <c r="M20" s="266"/>
      <c r="N20" s="266"/>
      <c r="O20" s="267"/>
      <c r="P20" s="283" t="s">
        <v>180</v>
      </c>
      <c r="Q20" s="284"/>
      <c r="R20" s="284"/>
      <c r="S20" s="285"/>
      <c r="T20" s="247" t="s">
        <v>5630</v>
      </c>
      <c r="U20" s="248"/>
      <c r="V20" s="248"/>
      <c r="W20" s="249"/>
      <c r="X20" s="247" t="s">
        <v>5631</v>
      </c>
      <c r="Y20" s="248"/>
      <c r="Z20" s="248"/>
      <c r="AA20" s="248"/>
      <c r="AB20" s="249"/>
      <c r="AC20" s="247" t="s">
        <v>5632</v>
      </c>
      <c r="AD20" s="249"/>
    </row>
    <row r="21" spans="1:30" ht="22.95" customHeight="1">
      <c r="A21" s="256" t="s">
        <v>7888</v>
      </c>
      <c r="B21" s="257"/>
      <c r="C21" s="257"/>
      <c r="D21" s="257"/>
      <c r="E21" s="257"/>
      <c r="F21" s="257"/>
      <c r="G21" s="258"/>
      <c r="H21" s="256" t="s">
        <v>7889</v>
      </c>
      <c r="I21" s="257"/>
      <c r="J21" s="257"/>
      <c r="K21" s="257"/>
      <c r="L21" s="257"/>
      <c r="M21" s="257"/>
      <c r="N21" s="257"/>
      <c r="O21" s="258"/>
      <c r="P21" s="274" t="s">
        <v>71</v>
      </c>
      <c r="Q21" s="275"/>
      <c r="R21" s="275"/>
      <c r="S21" s="276"/>
      <c r="T21" s="280">
        <v>61</v>
      </c>
      <c r="U21" s="282"/>
      <c r="V21" s="282"/>
      <c r="W21" s="281"/>
      <c r="X21" s="262">
        <v>1</v>
      </c>
      <c r="Y21" s="263"/>
      <c r="Z21" s="263"/>
      <c r="AA21" s="263"/>
      <c r="AB21" s="264"/>
      <c r="AC21" s="280">
        <v>61</v>
      </c>
      <c r="AD21" s="281"/>
    </row>
    <row r="22" spans="1:30" ht="11.4" customHeight="1">
      <c r="A22" s="255" t="s">
        <v>5633</v>
      </c>
      <c r="B22" s="255"/>
      <c r="C22" s="255"/>
      <c r="D22" s="255"/>
      <c r="E22" s="255"/>
      <c r="F22" s="255"/>
      <c r="G22" s="255"/>
      <c r="H22" s="255"/>
      <c r="I22" s="255"/>
      <c r="J22" s="255"/>
      <c r="K22" s="255"/>
      <c r="L22" s="255"/>
      <c r="M22" s="255"/>
      <c r="N22" s="255"/>
      <c r="O22" s="255"/>
      <c r="P22" s="255"/>
      <c r="Q22" s="255"/>
      <c r="R22" s="255"/>
      <c r="S22" s="255"/>
      <c r="T22" s="255"/>
      <c r="U22" s="255"/>
      <c r="V22" s="255"/>
      <c r="W22" s="255"/>
      <c r="X22" s="255"/>
      <c r="Y22" s="280">
        <v>61</v>
      </c>
      <c r="Z22" s="282"/>
      <c r="AA22" s="282"/>
      <c r="AB22" s="282"/>
      <c r="AC22" s="282"/>
      <c r="AD22" s="281"/>
    </row>
    <row r="23" spans="1:30" ht="10.8" customHeight="1">
      <c r="A23" s="253"/>
      <c r="B23" s="253"/>
      <c r="C23" s="253"/>
      <c r="D23" s="253"/>
      <c r="E23" s="253"/>
      <c r="F23" s="253"/>
      <c r="G23" s="253"/>
      <c r="H23" s="253"/>
      <c r="I23" s="253"/>
      <c r="J23" s="253"/>
      <c r="K23" s="253"/>
      <c r="L23" s="253"/>
      <c r="M23" s="253"/>
      <c r="N23" s="253"/>
      <c r="O23" s="253"/>
      <c r="P23" s="253"/>
      <c r="Q23" s="253"/>
      <c r="R23" s="253"/>
      <c r="S23" s="253"/>
      <c r="T23" s="253"/>
      <c r="U23" s="253"/>
      <c r="V23" s="253"/>
      <c r="W23" s="253"/>
      <c r="X23" s="253"/>
      <c r="Y23" s="253"/>
      <c r="Z23" s="253"/>
      <c r="AA23" s="253"/>
      <c r="AB23" s="253"/>
      <c r="AC23" s="253"/>
      <c r="AD23" s="253"/>
    </row>
    <row r="24" spans="1:30" ht="11.4" customHeight="1">
      <c r="A24" s="247" t="s">
        <v>5634</v>
      </c>
      <c r="B24" s="248"/>
      <c r="C24" s="248"/>
      <c r="D24" s="248"/>
      <c r="E24" s="248"/>
      <c r="F24" s="248"/>
      <c r="G24" s="248"/>
      <c r="H24" s="248"/>
      <c r="I24" s="248"/>
      <c r="J24" s="248"/>
      <c r="K24" s="248"/>
      <c r="L24" s="248"/>
      <c r="M24" s="248"/>
      <c r="N24" s="248"/>
      <c r="O24" s="248"/>
      <c r="P24" s="248"/>
      <c r="Q24" s="248"/>
      <c r="R24" s="248"/>
      <c r="S24" s="248"/>
      <c r="T24" s="248"/>
      <c r="U24" s="248"/>
      <c r="V24" s="248"/>
      <c r="W24" s="248"/>
      <c r="X24" s="249"/>
      <c r="Y24" s="286">
        <v>95.54</v>
      </c>
      <c r="Z24" s="287"/>
      <c r="AA24" s="287"/>
      <c r="AB24" s="287"/>
      <c r="AC24" s="287"/>
      <c r="AD24" s="288"/>
    </row>
    <row r="25" spans="1:30" ht="11.4" customHeight="1">
      <c r="A25" s="247" t="s">
        <v>5635</v>
      </c>
      <c r="B25" s="248"/>
      <c r="C25" s="248"/>
      <c r="D25" s="248"/>
      <c r="E25" s="248"/>
      <c r="F25" s="248"/>
      <c r="G25" s="248"/>
      <c r="H25" s="248"/>
      <c r="I25" s="248"/>
      <c r="J25" s="248"/>
      <c r="K25" s="248"/>
      <c r="L25" s="248"/>
      <c r="M25" s="248"/>
      <c r="N25" s="248"/>
      <c r="O25" s="248"/>
      <c r="P25" s="248"/>
      <c r="Q25" s="248"/>
      <c r="R25" s="248"/>
      <c r="S25" s="248"/>
      <c r="T25" s="248"/>
      <c r="U25" s="248"/>
      <c r="V25" s="248"/>
      <c r="W25" s="248"/>
      <c r="X25" s="249"/>
      <c r="Y25" s="286">
        <v>23.95</v>
      </c>
      <c r="Z25" s="287"/>
      <c r="AA25" s="287"/>
      <c r="AB25" s="287"/>
      <c r="AC25" s="287"/>
      <c r="AD25" s="288"/>
    </row>
    <row r="26" spans="1:30" ht="11.4" customHeight="1">
      <c r="A26" s="247" t="s">
        <v>5636</v>
      </c>
      <c r="B26" s="248"/>
      <c r="C26" s="248"/>
      <c r="D26" s="248"/>
      <c r="E26" s="248"/>
      <c r="F26" s="248"/>
      <c r="G26" s="248"/>
      <c r="H26" s="248"/>
      <c r="I26" s="248"/>
      <c r="J26" s="248"/>
      <c r="K26" s="248"/>
      <c r="L26" s="248"/>
      <c r="M26" s="248"/>
      <c r="N26" s="248"/>
      <c r="O26" s="248"/>
      <c r="P26" s="248"/>
      <c r="Q26" s="248"/>
      <c r="R26" s="248"/>
      <c r="S26" s="248"/>
      <c r="T26" s="248"/>
      <c r="U26" s="248"/>
      <c r="V26" s="248"/>
      <c r="W26" s="248"/>
      <c r="X26" s="249"/>
      <c r="Y26" s="268">
        <v>119.49</v>
      </c>
      <c r="Z26" s="269"/>
      <c r="AA26" s="269"/>
      <c r="AB26" s="269"/>
      <c r="AC26" s="269"/>
      <c r="AD26" s="270"/>
    </row>
    <row r="27" spans="1:30" ht="10.8" customHeight="1">
      <c r="A27" s="253"/>
      <c r="B27" s="253"/>
      <c r="C27" s="253"/>
      <c r="D27" s="253"/>
      <c r="E27" s="253"/>
      <c r="F27" s="253"/>
      <c r="G27" s="253"/>
      <c r="H27" s="253"/>
      <c r="I27" s="253"/>
      <c r="J27" s="253"/>
      <c r="K27" s="253"/>
      <c r="L27" s="253"/>
      <c r="M27" s="253"/>
      <c r="N27" s="253"/>
      <c r="O27" s="253"/>
      <c r="P27" s="253"/>
      <c r="Q27" s="253"/>
      <c r="R27" s="253"/>
      <c r="S27" s="253"/>
      <c r="T27" s="253"/>
      <c r="U27" s="253"/>
      <c r="V27" s="253"/>
      <c r="W27" s="253"/>
      <c r="X27" s="253"/>
      <c r="Y27" s="253"/>
      <c r="Z27" s="253"/>
      <c r="AA27" s="253"/>
      <c r="AB27" s="253"/>
      <c r="AC27" s="253"/>
      <c r="AD27" s="253"/>
    </row>
    <row r="28" spans="1:30" ht="13.35" customHeight="1">
      <c r="A28" s="254" t="s">
        <v>5637</v>
      </c>
      <c r="B28" s="254"/>
      <c r="C28" s="254"/>
      <c r="D28" s="254"/>
      <c r="E28" s="254"/>
      <c r="F28" s="254"/>
      <c r="G28" s="254"/>
      <c r="H28" s="254"/>
      <c r="I28" s="254"/>
      <c r="J28" s="254"/>
      <c r="K28" s="254"/>
      <c r="L28" s="254"/>
      <c r="M28" s="254"/>
      <c r="N28" s="254"/>
      <c r="O28" s="254"/>
      <c r="P28" s="254"/>
      <c r="Q28" s="254"/>
      <c r="R28" s="254"/>
      <c r="S28" s="254"/>
      <c r="T28" s="254"/>
      <c r="U28" s="254"/>
      <c r="V28" s="254"/>
      <c r="W28" s="254"/>
      <c r="X28" s="254"/>
      <c r="Y28" s="254"/>
      <c r="Z28" s="254"/>
      <c r="AA28" s="254"/>
      <c r="AB28" s="254"/>
      <c r="AC28" s="254"/>
      <c r="AD28" s="254"/>
    </row>
    <row r="29" spans="1:30" ht="10.8" customHeight="1">
      <c r="A29" s="253"/>
      <c r="B29" s="253"/>
      <c r="C29" s="253"/>
      <c r="D29" s="253"/>
      <c r="E29" s="253"/>
      <c r="F29" s="253"/>
      <c r="G29" s="253"/>
      <c r="H29" s="253"/>
      <c r="I29" s="253"/>
      <c r="J29" s="253"/>
      <c r="K29" s="253"/>
      <c r="L29" s="253"/>
      <c r="M29" s="253"/>
      <c r="N29" s="253"/>
      <c r="O29" s="253"/>
      <c r="P29" s="253"/>
      <c r="Q29" s="253"/>
      <c r="R29" s="253"/>
      <c r="S29" s="253"/>
      <c r="T29" s="253"/>
      <c r="U29" s="253"/>
      <c r="V29" s="253"/>
      <c r="W29" s="253"/>
      <c r="X29" s="253"/>
      <c r="Y29" s="253"/>
      <c r="Z29" s="253"/>
      <c r="AA29" s="253"/>
      <c r="AB29" s="253"/>
      <c r="AC29" s="253"/>
      <c r="AD29" s="253"/>
    </row>
    <row r="30" spans="1:30" ht="11.4" customHeight="1">
      <c r="A30" s="253" t="s">
        <v>7890</v>
      </c>
      <c r="B30" s="253"/>
      <c r="C30" s="253"/>
      <c r="D30" s="253"/>
      <c r="E30" s="253"/>
      <c r="F30" s="253"/>
      <c r="G30" s="253"/>
      <c r="H30" s="253"/>
      <c r="I30" s="253"/>
      <c r="J30" s="253"/>
      <c r="K30" s="253"/>
      <c r="L30" s="253"/>
      <c r="M30" s="253"/>
      <c r="N30" s="253"/>
      <c r="O30" s="253"/>
      <c r="P30" s="253"/>
      <c r="Q30" s="253"/>
      <c r="R30" s="253"/>
      <c r="S30" s="253"/>
      <c r="T30" s="253"/>
      <c r="U30" s="253"/>
      <c r="V30" s="253"/>
      <c r="W30" s="253"/>
      <c r="X30" s="253"/>
      <c r="Y30" s="253" t="s">
        <v>5627</v>
      </c>
      <c r="Z30" s="253"/>
      <c r="AA30" s="253"/>
      <c r="AB30" s="253"/>
      <c r="AC30" s="253"/>
      <c r="AD30" s="253"/>
    </row>
    <row r="31" spans="1:30" ht="11.4" customHeight="1">
      <c r="A31" s="253" t="s">
        <v>7891</v>
      </c>
      <c r="B31" s="253"/>
      <c r="C31" s="253"/>
      <c r="D31" s="253"/>
      <c r="E31" s="253"/>
      <c r="F31" s="253"/>
      <c r="G31" s="253"/>
      <c r="H31" s="253"/>
      <c r="I31" s="253"/>
      <c r="J31" s="253"/>
      <c r="K31" s="253"/>
      <c r="L31" s="253"/>
      <c r="M31" s="253"/>
      <c r="N31" s="253"/>
      <c r="O31" s="253"/>
      <c r="P31" s="253"/>
      <c r="Q31" s="253"/>
      <c r="R31" s="253"/>
      <c r="S31" s="253"/>
      <c r="T31" s="253"/>
      <c r="U31" s="253"/>
      <c r="V31" s="253"/>
      <c r="W31" s="253"/>
      <c r="X31" s="253"/>
      <c r="Y31" s="253"/>
      <c r="Z31" s="253"/>
      <c r="AA31" s="253"/>
      <c r="AB31" s="253"/>
      <c r="AC31" s="253"/>
      <c r="AD31" s="253"/>
    </row>
    <row r="32" spans="1:30" ht="10.8" customHeight="1">
      <c r="A32" s="253"/>
      <c r="B32" s="253"/>
      <c r="C32" s="253"/>
      <c r="D32" s="253"/>
      <c r="E32" s="253"/>
      <c r="F32" s="253"/>
      <c r="G32" s="253"/>
      <c r="H32" s="253"/>
      <c r="I32" s="253"/>
      <c r="J32" s="253"/>
      <c r="K32" s="253"/>
      <c r="L32" s="253"/>
      <c r="M32" s="253"/>
      <c r="N32" s="253"/>
      <c r="O32" s="253"/>
      <c r="P32" s="253"/>
      <c r="Q32" s="253"/>
      <c r="R32" s="253"/>
      <c r="S32" s="253"/>
      <c r="T32" s="253"/>
      <c r="U32" s="253"/>
      <c r="V32" s="253"/>
      <c r="W32" s="253"/>
      <c r="X32" s="253"/>
      <c r="Y32" s="253"/>
      <c r="Z32" s="253"/>
      <c r="AA32" s="253"/>
      <c r="AB32" s="253"/>
      <c r="AC32" s="253"/>
      <c r="AD32" s="253"/>
    </row>
    <row r="33" spans="1:30" ht="11.4" customHeight="1">
      <c r="A33" s="265" t="s">
        <v>5628</v>
      </c>
      <c r="B33" s="266"/>
      <c r="C33" s="266"/>
      <c r="D33" s="266"/>
      <c r="E33" s="266"/>
      <c r="F33" s="266"/>
      <c r="G33" s="267"/>
      <c r="H33" s="265" t="s">
        <v>5638</v>
      </c>
      <c r="I33" s="266"/>
      <c r="J33" s="266"/>
      <c r="K33" s="266"/>
      <c r="L33" s="267"/>
      <c r="M33" s="247" t="s">
        <v>5639</v>
      </c>
      <c r="N33" s="249"/>
      <c r="O33" s="247" t="s">
        <v>5640</v>
      </c>
      <c r="P33" s="248"/>
      <c r="Q33" s="248"/>
      <c r="R33" s="249"/>
      <c r="S33" s="247" t="s">
        <v>5641</v>
      </c>
      <c r="T33" s="248"/>
      <c r="U33" s="248"/>
      <c r="V33" s="249"/>
      <c r="W33" s="247" t="s">
        <v>5631</v>
      </c>
      <c r="X33" s="248"/>
      <c r="Y33" s="248"/>
      <c r="Z33" s="248"/>
      <c r="AA33" s="249"/>
      <c r="AB33" s="247" t="s">
        <v>5642</v>
      </c>
      <c r="AC33" s="248"/>
      <c r="AD33" s="249"/>
    </row>
    <row r="34" spans="1:30" ht="11.4" customHeight="1">
      <c r="A34" s="256" t="s">
        <v>5645</v>
      </c>
      <c r="B34" s="257"/>
      <c r="C34" s="257"/>
      <c r="D34" s="257"/>
      <c r="E34" s="257"/>
      <c r="F34" s="257"/>
      <c r="G34" s="258"/>
      <c r="H34" s="256" t="s">
        <v>190</v>
      </c>
      <c r="I34" s="257"/>
      <c r="J34" s="257"/>
      <c r="K34" s="257"/>
      <c r="L34" s="258"/>
      <c r="M34" s="280">
        <v>11.56</v>
      </c>
      <c r="N34" s="281"/>
      <c r="O34" s="280">
        <v>29.49</v>
      </c>
      <c r="P34" s="282"/>
      <c r="Q34" s="282"/>
      <c r="R34" s="281"/>
      <c r="S34" s="259">
        <v>155.15</v>
      </c>
      <c r="T34" s="260"/>
      <c r="U34" s="260"/>
      <c r="V34" s="261"/>
      <c r="W34" s="262">
        <v>0.75</v>
      </c>
      <c r="X34" s="263"/>
      <c r="Y34" s="263"/>
      <c r="Z34" s="263"/>
      <c r="AA34" s="264"/>
      <c r="AB34" s="280">
        <v>22.11</v>
      </c>
      <c r="AC34" s="282"/>
      <c r="AD34" s="281"/>
    </row>
    <row r="35" spans="1:30" ht="11.4" customHeight="1">
      <c r="A35" s="256" t="s">
        <v>5643</v>
      </c>
      <c r="B35" s="257"/>
      <c r="C35" s="257"/>
      <c r="D35" s="257"/>
      <c r="E35" s="257"/>
      <c r="F35" s="257"/>
      <c r="G35" s="258"/>
      <c r="H35" s="256" t="s">
        <v>5644</v>
      </c>
      <c r="I35" s="257"/>
      <c r="J35" s="257"/>
      <c r="K35" s="257"/>
      <c r="L35" s="258"/>
      <c r="M35" s="277">
        <v>7.19</v>
      </c>
      <c r="N35" s="279"/>
      <c r="O35" s="280">
        <v>20.21</v>
      </c>
      <c r="P35" s="282"/>
      <c r="Q35" s="282"/>
      <c r="R35" s="281"/>
      <c r="S35" s="259">
        <v>181.15</v>
      </c>
      <c r="T35" s="260"/>
      <c r="U35" s="260"/>
      <c r="V35" s="261"/>
      <c r="W35" s="262">
        <v>0.25</v>
      </c>
      <c r="X35" s="263"/>
      <c r="Y35" s="263"/>
      <c r="Z35" s="263"/>
      <c r="AA35" s="264"/>
      <c r="AB35" s="277">
        <v>5.05</v>
      </c>
      <c r="AC35" s="278"/>
      <c r="AD35" s="279"/>
    </row>
    <row r="36" spans="1:30" ht="11.4" customHeight="1">
      <c r="A36" s="255" t="s">
        <v>5646</v>
      </c>
      <c r="B36" s="255"/>
      <c r="C36" s="255"/>
      <c r="D36" s="255"/>
      <c r="E36" s="255"/>
      <c r="F36" s="255"/>
      <c r="G36" s="255"/>
      <c r="H36" s="255"/>
      <c r="I36" s="255"/>
      <c r="J36" s="255"/>
      <c r="K36" s="255"/>
      <c r="L36" s="255"/>
      <c r="M36" s="255"/>
      <c r="N36" s="255"/>
      <c r="O36" s="255"/>
      <c r="P36" s="255"/>
      <c r="Q36" s="255"/>
      <c r="R36" s="255"/>
      <c r="S36" s="255"/>
      <c r="T36" s="255"/>
      <c r="U36" s="255"/>
      <c r="V36" s="255"/>
      <c r="W36" s="255"/>
      <c r="X36" s="255"/>
      <c r="Y36" s="280">
        <v>27.16</v>
      </c>
      <c r="Z36" s="282"/>
      <c r="AA36" s="282"/>
      <c r="AB36" s="282"/>
      <c r="AC36" s="282"/>
      <c r="AD36" s="281"/>
    </row>
    <row r="37" spans="1:30" ht="10.8" customHeight="1">
      <c r="A37" s="253"/>
      <c r="B37" s="253"/>
      <c r="C37" s="253"/>
      <c r="D37" s="253"/>
      <c r="E37" s="253"/>
      <c r="F37" s="253"/>
      <c r="G37" s="253"/>
      <c r="H37" s="253"/>
      <c r="I37" s="253"/>
      <c r="J37" s="253"/>
      <c r="K37" s="253"/>
      <c r="L37" s="253"/>
      <c r="M37" s="253"/>
      <c r="N37" s="253"/>
      <c r="O37" s="253"/>
      <c r="P37" s="253"/>
      <c r="Q37" s="253"/>
      <c r="R37" s="253"/>
      <c r="S37" s="253"/>
      <c r="T37" s="253"/>
      <c r="U37" s="253"/>
      <c r="V37" s="253"/>
      <c r="W37" s="253"/>
      <c r="X37" s="253"/>
      <c r="Y37" s="253"/>
      <c r="Z37" s="253"/>
      <c r="AA37" s="253"/>
      <c r="AB37" s="253"/>
      <c r="AC37" s="253"/>
      <c r="AD37" s="253"/>
    </row>
    <row r="38" spans="1:30" ht="11.4" customHeight="1">
      <c r="A38" s="265" t="s">
        <v>5628</v>
      </c>
      <c r="B38" s="266"/>
      <c r="C38" s="266"/>
      <c r="D38" s="266"/>
      <c r="E38" s="266"/>
      <c r="F38" s="266"/>
      <c r="G38" s="267"/>
      <c r="H38" s="265" t="s">
        <v>5629</v>
      </c>
      <c r="I38" s="266"/>
      <c r="J38" s="266"/>
      <c r="K38" s="266"/>
      <c r="L38" s="266"/>
      <c r="M38" s="266"/>
      <c r="N38" s="266"/>
      <c r="O38" s="267"/>
      <c r="P38" s="283" t="s">
        <v>180</v>
      </c>
      <c r="Q38" s="284"/>
      <c r="R38" s="284"/>
      <c r="S38" s="285"/>
      <c r="T38" s="247" t="s">
        <v>5630</v>
      </c>
      <c r="U38" s="248"/>
      <c r="V38" s="248"/>
      <c r="W38" s="249"/>
      <c r="X38" s="247" t="s">
        <v>5631</v>
      </c>
      <c r="Y38" s="248"/>
      <c r="Z38" s="248"/>
      <c r="AA38" s="248"/>
      <c r="AB38" s="249"/>
      <c r="AC38" s="247" t="s">
        <v>5632</v>
      </c>
      <c r="AD38" s="249"/>
    </row>
    <row r="39" spans="1:30" ht="11.4" customHeight="1">
      <c r="A39" s="256" t="s">
        <v>7892</v>
      </c>
      <c r="B39" s="257"/>
      <c r="C39" s="257"/>
      <c r="D39" s="257"/>
      <c r="E39" s="257"/>
      <c r="F39" s="257"/>
      <c r="G39" s="258"/>
      <c r="H39" s="256" t="s">
        <v>7893</v>
      </c>
      <c r="I39" s="257"/>
      <c r="J39" s="257"/>
      <c r="K39" s="257"/>
      <c r="L39" s="257"/>
      <c r="M39" s="257"/>
      <c r="N39" s="257"/>
      <c r="O39" s="258"/>
      <c r="P39" s="274" t="s">
        <v>71</v>
      </c>
      <c r="Q39" s="275"/>
      <c r="R39" s="275"/>
      <c r="S39" s="276"/>
      <c r="T39" s="280">
        <v>35.21</v>
      </c>
      <c r="U39" s="282"/>
      <c r="V39" s="282"/>
      <c r="W39" s="281"/>
      <c r="X39" s="262">
        <v>1</v>
      </c>
      <c r="Y39" s="263"/>
      <c r="Z39" s="263"/>
      <c r="AA39" s="263"/>
      <c r="AB39" s="264"/>
      <c r="AC39" s="280">
        <v>35.21</v>
      </c>
      <c r="AD39" s="281"/>
    </row>
    <row r="40" spans="1:30" ht="11.4" customHeight="1">
      <c r="A40" s="255" t="s">
        <v>5633</v>
      </c>
      <c r="B40" s="255"/>
      <c r="C40" s="255"/>
      <c r="D40" s="255"/>
      <c r="E40" s="255"/>
      <c r="F40" s="255"/>
      <c r="G40" s="255"/>
      <c r="H40" s="255"/>
      <c r="I40" s="255"/>
      <c r="J40" s="255"/>
      <c r="K40" s="255"/>
      <c r="L40" s="255"/>
      <c r="M40" s="255"/>
      <c r="N40" s="255"/>
      <c r="O40" s="255"/>
      <c r="P40" s="255"/>
      <c r="Q40" s="255"/>
      <c r="R40" s="255"/>
      <c r="S40" s="255"/>
      <c r="T40" s="255"/>
      <c r="U40" s="255"/>
      <c r="V40" s="255"/>
      <c r="W40" s="255"/>
      <c r="X40" s="255"/>
      <c r="Y40" s="280">
        <v>35.21</v>
      </c>
      <c r="Z40" s="282"/>
      <c r="AA40" s="282"/>
      <c r="AB40" s="282"/>
      <c r="AC40" s="282"/>
      <c r="AD40" s="281"/>
    </row>
    <row r="41" spans="1:30" ht="10.8" customHeight="1">
      <c r="A41" s="253"/>
      <c r="B41" s="253"/>
      <c r="C41" s="253"/>
      <c r="D41" s="253"/>
      <c r="E41" s="253"/>
      <c r="F41" s="253"/>
      <c r="G41" s="253"/>
      <c r="H41" s="253"/>
      <c r="I41" s="253"/>
      <c r="J41" s="253"/>
      <c r="K41" s="253"/>
      <c r="L41" s="253"/>
      <c r="M41" s="253"/>
      <c r="N41" s="253"/>
      <c r="O41" s="253"/>
      <c r="P41" s="253"/>
      <c r="Q41" s="253"/>
      <c r="R41" s="253"/>
      <c r="S41" s="253"/>
      <c r="T41" s="253"/>
      <c r="U41" s="253"/>
      <c r="V41" s="253"/>
      <c r="W41" s="253"/>
      <c r="X41" s="253"/>
      <c r="Y41" s="253"/>
      <c r="Z41" s="253"/>
      <c r="AA41" s="253"/>
      <c r="AB41" s="253"/>
      <c r="AC41" s="253"/>
      <c r="AD41" s="253"/>
    </row>
    <row r="42" spans="1:30" ht="11.4" customHeight="1">
      <c r="A42" s="247" t="s">
        <v>5634</v>
      </c>
      <c r="B42" s="248"/>
      <c r="C42" s="248"/>
      <c r="D42" s="248"/>
      <c r="E42" s="248"/>
      <c r="F42" s="248"/>
      <c r="G42" s="248"/>
      <c r="H42" s="248"/>
      <c r="I42" s="248"/>
      <c r="J42" s="248"/>
      <c r="K42" s="248"/>
      <c r="L42" s="248"/>
      <c r="M42" s="248"/>
      <c r="N42" s="248"/>
      <c r="O42" s="248"/>
      <c r="P42" s="248"/>
      <c r="Q42" s="248"/>
      <c r="R42" s="248"/>
      <c r="S42" s="248"/>
      <c r="T42" s="248"/>
      <c r="U42" s="248"/>
      <c r="V42" s="248"/>
      <c r="W42" s="248"/>
      <c r="X42" s="249"/>
      <c r="Y42" s="286">
        <v>62.37</v>
      </c>
      <c r="Z42" s="287"/>
      <c r="AA42" s="287"/>
      <c r="AB42" s="287"/>
      <c r="AC42" s="287"/>
      <c r="AD42" s="288"/>
    </row>
    <row r="43" spans="1:30" ht="11.4" customHeight="1">
      <c r="A43" s="247" t="s">
        <v>5635</v>
      </c>
      <c r="B43" s="248"/>
      <c r="C43" s="248"/>
      <c r="D43" s="248"/>
      <c r="E43" s="248"/>
      <c r="F43" s="248"/>
      <c r="G43" s="248"/>
      <c r="H43" s="248"/>
      <c r="I43" s="248"/>
      <c r="J43" s="248"/>
      <c r="K43" s="248"/>
      <c r="L43" s="248"/>
      <c r="M43" s="248"/>
      <c r="N43" s="248"/>
      <c r="O43" s="248"/>
      <c r="P43" s="248"/>
      <c r="Q43" s="248"/>
      <c r="R43" s="248"/>
      <c r="S43" s="248"/>
      <c r="T43" s="248"/>
      <c r="U43" s="248"/>
      <c r="V43" s="248"/>
      <c r="W43" s="248"/>
      <c r="X43" s="249"/>
      <c r="Y43" s="286">
        <v>15.63</v>
      </c>
      <c r="Z43" s="287"/>
      <c r="AA43" s="287"/>
      <c r="AB43" s="287"/>
      <c r="AC43" s="287"/>
      <c r="AD43" s="288"/>
    </row>
    <row r="44" spans="1:30" ht="11.4" customHeight="1">
      <c r="A44" s="247" t="s">
        <v>5636</v>
      </c>
      <c r="B44" s="248"/>
      <c r="C44" s="248"/>
      <c r="D44" s="248"/>
      <c r="E44" s="248"/>
      <c r="F44" s="248"/>
      <c r="G44" s="248"/>
      <c r="H44" s="248"/>
      <c r="I44" s="248"/>
      <c r="J44" s="248"/>
      <c r="K44" s="248"/>
      <c r="L44" s="248"/>
      <c r="M44" s="248"/>
      <c r="N44" s="248"/>
      <c r="O44" s="248"/>
      <c r="P44" s="248"/>
      <c r="Q44" s="248"/>
      <c r="R44" s="248"/>
      <c r="S44" s="248"/>
      <c r="T44" s="248"/>
      <c r="U44" s="248"/>
      <c r="V44" s="248"/>
      <c r="W44" s="248"/>
      <c r="X44" s="249"/>
      <c r="Y44" s="286">
        <v>78</v>
      </c>
      <c r="Z44" s="287"/>
      <c r="AA44" s="287"/>
      <c r="AB44" s="287"/>
      <c r="AC44" s="287"/>
      <c r="AD44" s="288"/>
    </row>
    <row r="45" spans="1:30" ht="10.8" customHeight="1">
      <c r="A45" s="253"/>
      <c r="B45" s="253"/>
      <c r="C45" s="253"/>
      <c r="D45" s="253"/>
      <c r="E45" s="253"/>
      <c r="F45" s="253"/>
      <c r="G45" s="253"/>
      <c r="H45" s="253"/>
      <c r="I45" s="253"/>
      <c r="J45" s="253"/>
      <c r="K45" s="253"/>
      <c r="L45" s="253"/>
      <c r="M45" s="253"/>
      <c r="N45" s="253"/>
      <c r="O45" s="253"/>
      <c r="P45" s="253"/>
      <c r="Q45" s="253"/>
      <c r="R45" s="253"/>
      <c r="S45" s="253"/>
      <c r="T45" s="253"/>
      <c r="U45" s="253"/>
      <c r="V45" s="253"/>
      <c r="W45" s="253"/>
      <c r="X45" s="253"/>
      <c r="Y45" s="253"/>
      <c r="Z45" s="253"/>
      <c r="AA45" s="253"/>
      <c r="AB45" s="253"/>
      <c r="AC45" s="253"/>
      <c r="AD45" s="253"/>
    </row>
    <row r="46" spans="1:30" ht="13.35" customHeight="1">
      <c r="A46" s="254" t="s">
        <v>5637</v>
      </c>
      <c r="B46" s="254"/>
      <c r="C46" s="254"/>
      <c r="D46" s="254"/>
      <c r="E46" s="254"/>
      <c r="F46" s="254"/>
      <c r="G46" s="254"/>
      <c r="H46" s="254"/>
      <c r="I46" s="254"/>
      <c r="J46" s="254"/>
      <c r="K46" s="254"/>
      <c r="L46" s="254"/>
      <c r="M46" s="254"/>
      <c r="N46" s="254"/>
      <c r="O46" s="254"/>
      <c r="P46" s="254"/>
      <c r="Q46" s="254"/>
      <c r="R46" s="254"/>
      <c r="S46" s="254"/>
      <c r="T46" s="254"/>
      <c r="U46" s="254"/>
      <c r="V46" s="254"/>
      <c r="W46" s="254"/>
      <c r="X46" s="254"/>
      <c r="Y46" s="254"/>
      <c r="Z46" s="254"/>
      <c r="AA46" s="254"/>
      <c r="AB46" s="254"/>
      <c r="AC46" s="254"/>
      <c r="AD46" s="254"/>
    </row>
    <row r="47" spans="1:30" ht="10.8" customHeight="1">
      <c r="A47" s="253"/>
      <c r="B47" s="253"/>
      <c r="C47" s="253"/>
      <c r="D47" s="253"/>
      <c r="E47" s="253"/>
      <c r="F47" s="253"/>
      <c r="G47" s="253"/>
      <c r="H47" s="253"/>
      <c r="I47" s="253"/>
      <c r="J47" s="253"/>
      <c r="K47" s="253"/>
      <c r="L47" s="253"/>
      <c r="M47" s="253"/>
      <c r="N47" s="253"/>
      <c r="O47" s="253"/>
      <c r="P47" s="253"/>
      <c r="Q47" s="253"/>
      <c r="R47" s="253"/>
      <c r="S47" s="253"/>
      <c r="T47" s="253"/>
      <c r="U47" s="253"/>
      <c r="V47" s="253"/>
      <c r="W47" s="253"/>
      <c r="X47" s="253"/>
      <c r="Y47" s="253"/>
      <c r="Z47" s="253"/>
      <c r="AA47" s="253"/>
      <c r="AB47" s="253"/>
      <c r="AC47" s="253"/>
      <c r="AD47" s="253"/>
    </row>
    <row r="48" spans="1:30" ht="11.4" customHeight="1">
      <c r="A48" s="253" t="s">
        <v>7894</v>
      </c>
      <c r="B48" s="253"/>
      <c r="C48" s="253"/>
      <c r="D48" s="253"/>
      <c r="E48" s="253"/>
      <c r="F48" s="253"/>
      <c r="G48" s="253"/>
      <c r="H48" s="253"/>
      <c r="I48" s="253"/>
      <c r="J48" s="253"/>
      <c r="K48" s="253"/>
      <c r="L48" s="253"/>
      <c r="M48" s="253"/>
      <c r="N48" s="253"/>
      <c r="O48" s="253"/>
      <c r="P48" s="253"/>
      <c r="Q48" s="253"/>
      <c r="R48" s="253"/>
      <c r="S48" s="253"/>
      <c r="T48" s="253"/>
      <c r="U48" s="253"/>
      <c r="V48" s="253"/>
      <c r="W48" s="253"/>
      <c r="X48" s="253"/>
      <c r="Y48" s="253" t="s">
        <v>5627</v>
      </c>
      <c r="Z48" s="253"/>
      <c r="AA48" s="253"/>
      <c r="AB48" s="253"/>
      <c r="AC48" s="253"/>
      <c r="AD48" s="253"/>
    </row>
    <row r="49" spans="1:30" ht="11.4" customHeight="1">
      <c r="A49" s="253" t="s">
        <v>7891</v>
      </c>
      <c r="B49" s="253"/>
      <c r="C49" s="253"/>
      <c r="D49" s="253"/>
      <c r="E49" s="253"/>
      <c r="F49" s="253"/>
      <c r="G49" s="253"/>
      <c r="H49" s="253"/>
      <c r="I49" s="253"/>
      <c r="J49" s="253"/>
      <c r="K49" s="253"/>
      <c r="L49" s="253"/>
      <c r="M49" s="253"/>
      <c r="N49" s="253"/>
      <c r="O49" s="253"/>
      <c r="P49" s="253"/>
      <c r="Q49" s="253"/>
      <c r="R49" s="253"/>
      <c r="S49" s="253"/>
      <c r="T49" s="253"/>
      <c r="U49" s="253"/>
      <c r="V49" s="253"/>
      <c r="W49" s="253"/>
      <c r="X49" s="253"/>
      <c r="Y49" s="253"/>
      <c r="Z49" s="253"/>
      <c r="AA49" s="253"/>
      <c r="AB49" s="253"/>
      <c r="AC49" s="253"/>
      <c r="AD49" s="253"/>
    </row>
    <row r="50" spans="1:30" ht="10.8" customHeight="1">
      <c r="A50" s="253"/>
      <c r="B50" s="253"/>
      <c r="C50" s="253"/>
      <c r="D50" s="253"/>
      <c r="E50" s="253"/>
      <c r="F50" s="253"/>
      <c r="G50" s="253"/>
      <c r="H50" s="253"/>
      <c r="I50" s="253"/>
      <c r="J50" s="253"/>
      <c r="K50" s="253"/>
      <c r="L50" s="253"/>
      <c r="M50" s="253"/>
      <c r="N50" s="253"/>
      <c r="O50" s="253"/>
      <c r="P50" s="253"/>
      <c r="Q50" s="253"/>
      <c r="R50" s="253"/>
      <c r="S50" s="253"/>
      <c r="T50" s="253"/>
      <c r="U50" s="253"/>
      <c r="V50" s="253"/>
      <c r="W50" s="253"/>
      <c r="X50" s="253"/>
      <c r="Y50" s="253"/>
      <c r="Z50" s="253"/>
      <c r="AA50" s="253"/>
      <c r="AB50" s="253"/>
      <c r="AC50" s="253"/>
      <c r="AD50" s="253"/>
    </row>
    <row r="51" spans="1:30" ht="11.4" customHeight="1">
      <c r="A51" s="265" t="s">
        <v>5628</v>
      </c>
      <c r="B51" s="266"/>
      <c r="C51" s="266"/>
      <c r="D51" s="266"/>
      <c r="E51" s="266"/>
      <c r="F51" s="266"/>
      <c r="G51" s="267"/>
      <c r="H51" s="265" t="s">
        <v>5638</v>
      </c>
      <c r="I51" s="266"/>
      <c r="J51" s="266"/>
      <c r="K51" s="266"/>
      <c r="L51" s="267"/>
      <c r="M51" s="247" t="s">
        <v>5639</v>
      </c>
      <c r="N51" s="249"/>
      <c r="O51" s="247" t="s">
        <v>5640</v>
      </c>
      <c r="P51" s="248"/>
      <c r="Q51" s="248"/>
      <c r="R51" s="249"/>
      <c r="S51" s="247" t="s">
        <v>5641</v>
      </c>
      <c r="T51" s="248"/>
      <c r="U51" s="248"/>
      <c r="V51" s="249"/>
      <c r="W51" s="247" t="s">
        <v>5631</v>
      </c>
      <c r="X51" s="248"/>
      <c r="Y51" s="248"/>
      <c r="Z51" s="248"/>
      <c r="AA51" s="249"/>
      <c r="AB51" s="247" t="s">
        <v>5642</v>
      </c>
      <c r="AC51" s="248"/>
      <c r="AD51" s="249"/>
    </row>
    <row r="52" spans="1:30" ht="11.4" customHeight="1">
      <c r="A52" s="256" t="s">
        <v>5645</v>
      </c>
      <c r="B52" s="257"/>
      <c r="C52" s="257"/>
      <c r="D52" s="257"/>
      <c r="E52" s="257"/>
      <c r="F52" s="257"/>
      <c r="G52" s="258"/>
      <c r="H52" s="256" t="s">
        <v>190</v>
      </c>
      <c r="I52" s="257"/>
      <c r="J52" s="257"/>
      <c r="K52" s="257"/>
      <c r="L52" s="258"/>
      <c r="M52" s="280">
        <v>11.56</v>
      </c>
      <c r="N52" s="281"/>
      <c r="O52" s="280">
        <v>29.49</v>
      </c>
      <c r="P52" s="282"/>
      <c r="Q52" s="282"/>
      <c r="R52" s="281"/>
      <c r="S52" s="259">
        <v>155.15</v>
      </c>
      <c r="T52" s="260"/>
      <c r="U52" s="260"/>
      <c r="V52" s="261"/>
      <c r="W52" s="262">
        <v>0.75</v>
      </c>
      <c r="X52" s="263"/>
      <c r="Y52" s="263"/>
      <c r="Z52" s="263"/>
      <c r="AA52" s="264"/>
      <c r="AB52" s="280">
        <v>22.11</v>
      </c>
      <c r="AC52" s="282"/>
      <c r="AD52" s="281"/>
    </row>
    <row r="53" spans="1:30" ht="11.4" customHeight="1">
      <c r="A53" s="256" t="s">
        <v>5643</v>
      </c>
      <c r="B53" s="257"/>
      <c r="C53" s="257"/>
      <c r="D53" s="257"/>
      <c r="E53" s="257"/>
      <c r="F53" s="257"/>
      <c r="G53" s="258"/>
      <c r="H53" s="256" t="s">
        <v>5644</v>
      </c>
      <c r="I53" s="257"/>
      <c r="J53" s="257"/>
      <c r="K53" s="257"/>
      <c r="L53" s="258"/>
      <c r="M53" s="277">
        <v>7.19</v>
      </c>
      <c r="N53" s="279"/>
      <c r="O53" s="280">
        <v>20.21</v>
      </c>
      <c r="P53" s="282"/>
      <c r="Q53" s="282"/>
      <c r="R53" s="281"/>
      <c r="S53" s="259">
        <v>181.15</v>
      </c>
      <c r="T53" s="260"/>
      <c r="U53" s="260"/>
      <c r="V53" s="261"/>
      <c r="W53" s="262">
        <v>0.25</v>
      </c>
      <c r="X53" s="263"/>
      <c r="Y53" s="263"/>
      <c r="Z53" s="263"/>
      <c r="AA53" s="264"/>
      <c r="AB53" s="277">
        <v>5.05</v>
      </c>
      <c r="AC53" s="278"/>
      <c r="AD53" s="279"/>
    </row>
    <row r="54" spans="1:30" ht="11.4" customHeight="1">
      <c r="A54" s="255" t="s">
        <v>5646</v>
      </c>
      <c r="B54" s="255"/>
      <c r="C54" s="255"/>
      <c r="D54" s="255"/>
      <c r="E54" s="255"/>
      <c r="F54" s="255"/>
      <c r="G54" s="255"/>
      <c r="H54" s="255"/>
      <c r="I54" s="255"/>
      <c r="J54" s="255"/>
      <c r="K54" s="255"/>
      <c r="L54" s="255"/>
      <c r="M54" s="255"/>
      <c r="N54" s="255"/>
      <c r="O54" s="255"/>
      <c r="P54" s="255"/>
      <c r="Q54" s="255"/>
      <c r="R54" s="255"/>
      <c r="S54" s="255"/>
      <c r="T54" s="255"/>
      <c r="U54" s="255"/>
      <c r="V54" s="255"/>
      <c r="W54" s="255"/>
      <c r="X54" s="255"/>
      <c r="Y54" s="280">
        <v>27.16</v>
      </c>
      <c r="Z54" s="282"/>
      <c r="AA54" s="282"/>
      <c r="AB54" s="282"/>
      <c r="AC54" s="282"/>
      <c r="AD54" s="281"/>
    </row>
    <row r="55" spans="1:30" ht="10.8" customHeight="1">
      <c r="A55" s="253"/>
      <c r="B55" s="253"/>
      <c r="C55" s="253"/>
      <c r="D55" s="253"/>
      <c r="E55" s="253"/>
      <c r="F55" s="253"/>
      <c r="G55" s="253"/>
      <c r="H55" s="253"/>
      <c r="I55" s="253"/>
      <c r="J55" s="253"/>
      <c r="K55" s="253"/>
      <c r="L55" s="253"/>
      <c r="M55" s="253"/>
      <c r="N55" s="253"/>
      <c r="O55" s="253"/>
      <c r="P55" s="253"/>
      <c r="Q55" s="253"/>
      <c r="R55" s="253"/>
      <c r="S55" s="253"/>
      <c r="T55" s="253"/>
      <c r="U55" s="253"/>
      <c r="V55" s="253"/>
      <c r="W55" s="253"/>
      <c r="X55" s="253"/>
      <c r="Y55" s="253"/>
      <c r="Z55" s="253"/>
      <c r="AA55" s="253"/>
      <c r="AB55" s="253"/>
      <c r="AC55" s="253"/>
      <c r="AD55" s="253"/>
    </row>
    <row r="56" spans="1:30" ht="11.4" customHeight="1">
      <c r="A56" s="265" t="s">
        <v>5628</v>
      </c>
      <c r="B56" s="266"/>
      <c r="C56" s="266"/>
      <c r="D56" s="266"/>
      <c r="E56" s="266"/>
      <c r="F56" s="266"/>
      <c r="G56" s="267"/>
      <c r="H56" s="265" t="s">
        <v>5629</v>
      </c>
      <c r="I56" s="266"/>
      <c r="J56" s="266"/>
      <c r="K56" s="266"/>
      <c r="L56" s="266"/>
      <c r="M56" s="266"/>
      <c r="N56" s="266"/>
      <c r="O56" s="267"/>
      <c r="P56" s="283" t="s">
        <v>180</v>
      </c>
      <c r="Q56" s="284"/>
      <c r="R56" s="284"/>
      <c r="S56" s="285"/>
      <c r="T56" s="247" t="s">
        <v>5630</v>
      </c>
      <c r="U56" s="248"/>
      <c r="V56" s="248"/>
      <c r="W56" s="249"/>
      <c r="X56" s="247" t="s">
        <v>5631</v>
      </c>
      <c r="Y56" s="248"/>
      <c r="Z56" s="248"/>
      <c r="AA56" s="248"/>
      <c r="AB56" s="249"/>
      <c r="AC56" s="247" t="s">
        <v>5632</v>
      </c>
      <c r="AD56" s="249"/>
    </row>
    <row r="57" spans="1:30" ht="11.4" customHeight="1">
      <c r="A57" s="256" t="s">
        <v>7895</v>
      </c>
      <c r="B57" s="257"/>
      <c r="C57" s="257"/>
      <c r="D57" s="257"/>
      <c r="E57" s="257"/>
      <c r="F57" s="257"/>
      <c r="G57" s="258"/>
      <c r="H57" s="256" t="s">
        <v>7896</v>
      </c>
      <c r="I57" s="257"/>
      <c r="J57" s="257"/>
      <c r="K57" s="257"/>
      <c r="L57" s="257"/>
      <c r="M57" s="257"/>
      <c r="N57" s="257"/>
      <c r="O57" s="258"/>
      <c r="P57" s="274" t="s">
        <v>71</v>
      </c>
      <c r="Q57" s="275"/>
      <c r="R57" s="275"/>
      <c r="S57" s="276"/>
      <c r="T57" s="280">
        <v>27.92</v>
      </c>
      <c r="U57" s="282"/>
      <c r="V57" s="282"/>
      <c r="W57" s="281"/>
      <c r="X57" s="262">
        <v>1</v>
      </c>
      <c r="Y57" s="263"/>
      <c r="Z57" s="263"/>
      <c r="AA57" s="263"/>
      <c r="AB57" s="264"/>
      <c r="AC57" s="280">
        <v>27.92</v>
      </c>
      <c r="AD57" s="281"/>
    </row>
    <row r="58" spans="1:30" ht="11.4" customHeight="1">
      <c r="A58" s="255" t="s">
        <v>5633</v>
      </c>
      <c r="B58" s="255"/>
      <c r="C58" s="255"/>
      <c r="D58" s="255"/>
      <c r="E58" s="255"/>
      <c r="F58" s="255"/>
      <c r="G58" s="255"/>
      <c r="H58" s="255"/>
      <c r="I58" s="255"/>
      <c r="J58" s="255"/>
      <c r="K58" s="255"/>
      <c r="L58" s="255"/>
      <c r="M58" s="255"/>
      <c r="N58" s="255"/>
      <c r="O58" s="255"/>
      <c r="P58" s="255"/>
      <c r="Q58" s="255"/>
      <c r="R58" s="255"/>
      <c r="S58" s="255"/>
      <c r="T58" s="255"/>
      <c r="U58" s="255"/>
      <c r="V58" s="255"/>
      <c r="W58" s="255"/>
      <c r="X58" s="255"/>
      <c r="Y58" s="280">
        <v>27.92</v>
      </c>
      <c r="Z58" s="282"/>
      <c r="AA58" s="282"/>
      <c r="AB58" s="282"/>
      <c r="AC58" s="282"/>
      <c r="AD58" s="281"/>
    </row>
    <row r="59" spans="1:30" ht="10.8" customHeight="1">
      <c r="A59" s="253"/>
      <c r="B59" s="253"/>
      <c r="C59" s="253"/>
      <c r="D59" s="253"/>
      <c r="E59" s="253"/>
      <c r="F59" s="253"/>
      <c r="G59" s="253"/>
      <c r="H59" s="253"/>
      <c r="I59" s="253"/>
      <c r="J59" s="253"/>
      <c r="K59" s="253"/>
      <c r="L59" s="253"/>
      <c r="M59" s="253"/>
      <c r="N59" s="253"/>
      <c r="O59" s="253"/>
      <c r="P59" s="253"/>
      <c r="Q59" s="253"/>
      <c r="R59" s="253"/>
      <c r="S59" s="253"/>
      <c r="T59" s="253"/>
      <c r="U59" s="253"/>
      <c r="V59" s="253"/>
      <c r="W59" s="253"/>
      <c r="X59" s="253"/>
      <c r="Y59" s="253"/>
      <c r="Z59" s="253"/>
      <c r="AA59" s="253"/>
      <c r="AB59" s="253"/>
      <c r="AC59" s="253"/>
      <c r="AD59" s="253"/>
    </row>
    <row r="60" spans="1:30" ht="11.4" customHeight="1">
      <c r="A60" s="247" t="s">
        <v>5634</v>
      </c>
      <c r="B60" s="248"/>
      <c r="C60" s="248"/>
      <c r="D60" s="248"/>
      <c r="E60" s="248"/>
      <c r="F60" s="248"/>
      <c r="G60" s="248"/>
      <c r="H60" s="248"/>
      <c r="I60" s="248"/>
      <c r="J60" s="248"/>
      <c r="K60" s="248"/>
      <c r="L60" s="248"/>
      <c r="M60" s="248"/>
      <c r="N60" s="248"/>
      <c r="O60" s="248"/>
      <c r="P60" s="248"/>
      <c r="Q60" s="248"/>
      <c r="R60" s="248"/>
      <c r="S60" s="248"/>
      <c r="T60" s="248"/>
      <c r="U60" s="248"/>
      <c r="V60" s="248"/>
      <c r="W60" s="248"/>
      <c r="X60" s="249"/>
      <c r="Y60" s="286">
        <v>55.08</v>
      </c>
      <c r="Z60" s="287"/>
      <c r="AA60" s="287"/>
      <c r="AB60" s="287"/>
      <c r="AC60" s="287"/>
      <c r="AD60" s="288"/>
    </row>
    <row r="61" spans="1:30" ht="11.4" customHeight="1">
      <c r="A61" s="247" t="s">
        <v>5635</v>
      </c>
      <c r="B61" s="248"/>
      <c r="C61" s="248"/>
      <c r="D61" s="248"/>
      <c r="E61" s="248"/>
      <c r="F61" s="248"/>
      <c r="G61" s="248"/>
      <c r="H61" s="248"/>
      <c r="I61" s="248"/>
      <c r="J61" s="248"/>
      <c r="K61" s="248"/>
      <c r="L61" s="248"/>
      <c r="M61" s="248"/>
      <c r="N61" s="248"/>
      <c r="O61" s="248"/>
      <c r="P61" s="248"/>
      <c r="Q61" s="248"/>
      <c r="R61" s="248"/>
      <c r="S61" s="248"/>
      <c r="T61" s="248"/>
      <c r="U61" s="248"/>
      <c r="V61" s="248"/>
      <c r="W61" s="248"/>
      <c r="X61" s="249"/>
      <c r="Y61" s="286">
        <v>13.8</v>
      </c>
      <c r="Z61" s="287"/>
      <c r="AA61" s="287"/>
      <c r="AB61" s="287"/>
      <c r="AC61" s="287"/>
      <c r="AD61" s="288"/>
    </row>
    <row r="62" spans="1:30" ht="11.4" customHeight="1">
      <c r="A62" s="247" t="s">
        <v>5636</v>
      </c>
      <c r="B62" s="248"/>
      <c r="C62" s="248"/>
      <c r="D62" s="248"/>
      <c r="E62" s="248"/>
      <c r="F62" s="248"/>
      <c r="G62" s="248"/>
      <c r="H62" s="248"/>
      <c r="I62" s="248"/>
      <c r="J62" s="248"/>
      <c r="K62" s="248"/>
      <c r="L62" s="248"/>
      <c r="M62" s="248"/>
      <c r="N62" s="248"/>
      <c r="O62" s="248"/>
      <c r="P62" s="248"/>
      <c r="Q62" s="248"/>
      <c r="R62" s="248"/>
      <c r="S62" s="248"/>
      <c r="T62" s="248"/>
      <c r="U62" s="248"/>
      <c r="V62" s="248"/>
      <c r="W62" s="248"/>
      <c r="X62" s="249"/>
      <c r="Y62" s="286">
        <v>68.88</v>
      </c>
      <c r="Z62" s="287"/>
      <c r="AA62" s="287"/>
      <c r="AB62" s="287"/>
      <c r="AC62" s="287"/>
      <c r="AD62" s="288"/>
    </row>
    <row r="63" spans="1:30" ht="10.8" customHeight="1">
      <c r="A63" s="253"/>
      <c r="B63" s="253"/>
      <c r="C63" s="253"/>
      <c r="D63" s="253"/>
      <c r="E63" s="253"/>
      <c r="F63" s="253"/>
      <c r="G63" s="253"/>
      <c r="H63" s="253"/>
      <c r="I63" s="253"/>
      <c r="J63" s="253"/>
      <c r="K63" s="253"/>
      <c r="L63" s="253"/>
      <c r="M63" s="253"/>
      <c r="N63" s="253"/>
      <c r="O63" s="253"/>
      <c r="P63" s="253"/>
      <c r="Q63" s="253"/>
      <c r="R63" s="253"/>
      <c r="S63" s="253"/>
      <c r="T63" s="253"/>
      <c r="U63" s="253"/>
      <c r="V63" s="253"/>
      <c r="W63" s="253"/>
      <c r="X63" s="253"/>
      <c r="Y63" s="253"/>
      <c r="Z63" s="253"/>
      <c r="AA63" s="253"/>
      <c r="AB63" s="253"/>
      <c r="AC63" s="253"/>
      <c r="AD63" s="253"/>
    </row>
    <row r="64" spans="1:30" ht="13.35" customHeight="1">
      <c r="A64" s="254" t="s">
        <v>5637</v>
      </c>
      <c r="B64" s="254"/>
      <c r="C64" s="254"/>
      <c r="D64" s="254"/>
      <c r="E64" s="254"/>
      <c r="F64" s="254"/>
      <c r="G64" s="254"/>
      <c r="H64" s="254"/>
      <c r="I64" s="254"/>
      <c r="J64" s="254"/>
      <c r="K64" s="254"/>
      <c r="L64" s="254"/>
      <c r="M64" s="254"/>
      <c r="N64" s="254"/>
      <c r="O64" s="254"/>
      <c r="P64" s="254"/>
      <c r="Q64" s="254"/>
      <c r="R64" s="254"/>
      <c r="S64" s="254"/>
      <c r="T64" s="254"/>
      <c r="U64" s="254"/>
      <c r="V64" s="254"/>
      <c r="W64" s="254"/>
      <c r="X64" s="254"/>
      <c r="Y64" s="254"/>
      <c r="Z64" s="254"/>
      <c r="AA64" s="254"/>
      <c r="AB64" s="254"/>
      <c r="AC64" s="254"/>
      <c r="AD64" s="254"/>
    </row>
    <row r="65" spans="1:30" ht="10.8" customHeight="1">
      <c r="A65" s="253"/>
      <c r="B65" s="253"/>
      <c r="C65" s="253"/>
      <c r="D65" s="253"/>
      <c r="E65" s="253"/>
      <c r="F65" s="253"/>
      <c r="G65" s="253"/>
      <c r="H65" s="253"/>
      <c r="I65" s="253"/>
      <c r="J65" s="253"/>
      <c r="K65" s="253"/>
      <c r="L65" s="253"/>
      <c r="M65" s="253"/>
      <c r="N65" s="253"/>
      <c r="O65" s="253"/>
      <c r="P65" s="253"/>
      <c r="Q65" s="253"/>
      <c r="R65" s="253"/>
      <c r="S65" s="253"/>
      <c r="T65" s="253"/>
      <c r="U65" s="253"/>
      <c r="V65" s="253"/>
      <c r="W65" s="253"/>
      <c r="X65" s="253"/>
      <c r="Y65" s="253"/>
      <c r="Z65" s="253"/>
      <c r="AA65" s="253"/>
      <c r="AB65" s="253"/>
      <c r="AC65" s="253"/>
      <c r="AD65" s="253"/>
    </row>
    <row r="66" spans="1:30" ht="22.95" customHeight="1">
      <c r="A66" s="253" t="s">
        <v>7897</v>
      </c>
      <c r="B66" s="253"/>
      <c r="C66" s="253"/>
      <c r="D66" s="253"/>
      <c r="E66" s="253"/>
      <c r="F66" s="253"/>
      <c r="G66" s="253"/>
      <c r="H66" s="253"/>
      <c r="I66" s="253"/>
      <c r="J66" s="253"/>
      <c r="K66" s="253"/>
      <c r="L66" s="253"/>
      <c r="M66" s="253"/>
      <c r="N66" s="253"/>
      <c r="O66" s="253"/>
      <c r="P66" s="253"/>
      <c r="Q66" s="253"/>
      <c r="R66" s="253"/>
      <c r="S66" s="253"/>
      <c r="T66" s="253"/>
      <c r="U66" s="253"/>
      <c r="V66" s="253"/>
      <c r="W66" s="253"/>
      <c r="X66" s="253"/>
      <c r="Y66" s="253" t="s">
        <v>5627</v>
      </c>
      <c r="Z66" s="253"/>
      <c r="AA66" s="253"/>
      <c r="AB66" s="253"/>
      <c r="AC66" s="253"/>
      <c r="AD66" s="253"/>
    </row>
    <row r="67" spans="1:30" ht="11.4" customHeight="1">
      <c r="A67" s="253" t="s">
        <v>7898</v>
      </c>
      <c r="B67" s="253"/>
      <c r="C67" s="253"/>
      <c r="D67" s="253"/>
      <c r="E67" s="253"/>
      <c r="F67" s="253"/>
      <c r="G67" s="253"/>
      <c r="H67" s="253"/>
      <c r="I67" s="253"/>
      <c r="J67" s="253"/>
      <c r="K67" s="253"/>
      <c r="L67" s="253"/>
      <c r="M67" s="253"/>
      <c r="N67" s="253"/>
      <c r="O67" s="253"/>
      <c r="P67" s="253"/>
      <c r="Q67" s="253"/>
      <c r="R67" s="253"/>
      <c r="S67" s="253"/>
      <c r="T67" s="253"/>
      <c r="U67" s="253"/>
      <c r="V67" s="253"/>
      <c r="W67" s="253"/>
      <c r="X67" s="253"/>
      <c r="Y67" s="253"/>
      <c r="Z67" s="253"/>
      <c r="AA67" s="253"/>
      <c r="AB67" s="253"/>
      <c r="AC67" s="253"/>
      <c r="AD67" s="253"/>
    </row>
    <row r="68" spans="1:30" ht="10.8" customHeight="1">
      <c r="A68" s="253"/>
      <c r="B68" s="253"/>
      <c r="C68" s="253"/>
      <c r="D68" s="253"/>
      <c r="E68" s="253"/>
      <c r="F68" s="253"/>
      <c r="G68" s="253"/>
      <c r="H68" s="253"/>
      <c r="I68" s="253"/>
      <c r="J68" s="253"/>
      <c r="K68" s="253"/>
      <c r="L68" s="253"/>
      <c r="M68" s="253"/>
      <c r="N68" s="253"/>
      <c r="O68" s="253"/>
      <c r="P68" s="253"/>
      <c r="Q68" s="253"/>
      <c r="R68" s="253"/>
      <c r="S68" s="253"/>
      <c r="T68" s="253"/>
      <c r="U68" s="253"/>
      <c r="V68" s="253"/>
      <c r="W68" s="253"/>
      <c r="X68" s="253"/>
      <c r="Y68" s="253"/>
      <c r="Z68" s="253"/>
      <c r="AA68" s="253"/>
      <c r="AB68" s="253"/>
      <c r="AC68" s="253"/>
      <c r="AD68" s="253"/>
    </row>
    <row r="69" spans="1:30" ht="11.4" customHeight="1">
      <c r="A69" s="265" t="s">
        <v>5628</v>
      </c>
      <c r="B69" s="266"/>
      <c r="C69" s="266"/>
      <c r="D69" s="266"/>
      <c r="E69" s="266"/>
      <c r="F69" s="266"/>
      <c r="G69" s="267"/>
      <c r="H69" s="265" t="s">
        <v>5638</v>
      </c>
      <c r="I69" s="266"/>
      <c r="J69" s="266"/>
      <c r="K69" s="266"/>
      <c r="L69" s="267"/>
      <c r="M69" s="247" t="s">
        <v>5639</v>
      </c>
      <c r="N69" s="249"/>
      <c r="O69" s="247" t="s">
        <v>5640</v>
      </c>
      <c r="P69" s="248"/>
      <c r="Q69" s="248"/>
      <c r="R69" s="249"/>
      <c r="S69" s="247" t="s">
        <v>5641</v>
      </c>
      <c r="T69" s="248"/>
      <c r="U69" s="248"/>
      <c r="V69" s="249"/>
      <c r="W69" s="247" t="s">
        <v>5631</v>
      </c>
      <c r="X69" s="248"/>
      <c r="Y69" s="248"/>
      <c r="Z69" s="248"/>
      <c r="AA69" s="249"/>
      <c r="AB69" s="247" t="s">
        <v>5642</v>
      </c>
      <c r="AC69" s="248"/>
      <c r="AD69" s="249"/>
    </row>
    <row r="70" spans="1:30" ht="11.4" customHeight="1">
      <c r="A70" s="256" t="s">
        <v>5645</v>
      </c>
      <c r="B70" s="257"/>
      <c r="C70" s="257"/>
      <c r="D70" s="257"/>
      <c r="E70" s="257"/>
      <c r="F70" s="257"/>
      <c r="G70" s="258"/>
      <c r="H70" s="256" t="s">
        <v>190</v>
      </c>
      <c r="I70" s="257"/>
      <c r="J70" s="257"/>
      <c r="K70" s="257"/>
      <c r="L70" s="258"/>
      <c r="M70" s="280">
        <v>11.56</v>
      </c>
      <c r="N70" s="281"/>
      <c r="O70" s="280">
        <v>29.49</v>
      </c>
      <c r="P70" s="282"/>
      <c r="Q70" s="282"/>
      <c r="R70" s="281"/>
      <c r="S70" s="259">
        <v>155.15</v>
      </c>
      <c r="T70" s="260"/>
      <c r="U70" s="260"/>
      <c r="V70" s="261"/>
      <c r="W70" s="262">
        <v>0.4</v>
      </c>
      <c r="X70" s="263"/>
      <c r="Y70" s="263"/>
      <c r="Z70" s="263"/>
      <c r="AA70" s="264"/>
      <c r="AB70" s="280">
        <v>11.79</v>
      </c>
      <c r="AC70" s="282"/>
      <c r="AD70" s="281"/>
    </row>
    <row r="71" spans="1:30" ht="11.4" customHeight="1">
      <c r="A71" s="256" t="s">
        <v>5643</v>
      </c>
      <c r="B71" s="257"/>
      <c r="C71" s="257"/>
      <c r="D71" s="257"/>
      <c r="E71" s="257"/>
      <c r="F71" s="257"/>
      <c r="G71" s="258"/>
      <c r="H71" s="256" t="s">
        <v>5644</v>
      </c>
      <c r="I71" s="257"/>
      <c r="J71" s="257"/>
      <c r="K71" s="257"/>
      <c r="L71" s="258"/>
      <c r="M71" s="277">
        <v>7.19</v>
      </c>
      <c r="N71" s="279"/>
      <c r="O71" s="280">
        <v>20.21</v>
      </c>
      <c r="P71" s="282"/>
      <c r="Q71" s="282"/>
      <c r="R71" s="281"/>
      <c r="S71" s="259">
        <v>181.15</v>
      </c>
      <c r="T71" s="260"/>
      <c r="U71" s="260"/>
      <c r="V71" s="261"/>
      <c r="W71" s="262">
        <v>0.4</v>
      </c>
      <c r="X71" s="263"/>
      <c r="Y71" s="263"/>
      <c r="Z71" s="263"/>
      <c r="AA71" s="264"/>
      <c r="AB71" s="277">
        <v>8.08</v>
      </c>
      <c r="AC71" s="278"/>
      <c r="AD71" s="279"/>
    </row>
    <row r="72" spans="1:30" ht="11.4" customHeight="1">
      <c r="A72" s="255" t="s">
        <v>5646</v>
      </c>
      <c r="B72" s="255"/>
      <c r="C72" s="255"/>
      <c r="D72" s="255"/>
      <c r="E72" s="255"/>
      <c r="F72" s="255"/>
      <c r="G72" s="255"/>
      <c r="H72" s="255"/>
      <c r="I72" s="255"/>
      <c r="J72" s="255"/>
      <c r="K72" s="255"/>
      <c r="L72" s="255"/>
      <c r="M72" s="255"/>
      <c r="N72" s="255"/>
      <c r="O72" s="255"/>
      <c r="P72" s="255"/>
      <c r="Q72" s="255"/>
      <c r="R72" s="255"/>
      <c r="S72" s="255"/>
      <c r="T72" s="255"/>
      <c r="U72" s="255"/>
      <c r="V72" s="255"/>
      <c r="W72" s="255"/>
      <c r="X72" s="255"/>
      <c r="Y72" s="280">
        <v>19.87</v>
      </c>
      <c r="Z72" s="282"/>
      <c r="AA72" s="282"/>
      <c r="AB72" s="282"/>
      <c r="AC72" s="282"/>
      <c r="AD72" s="281"/>
    </row>
    <row r="73" spans="1:30" ht="10.8" customHeight="1">
      <c r="A73" s="253"/>
      <c r="B73" s="253"/>
      <c r="C73" s="253"/>
      <c r="D73" s="253"/>
      <c r="E73" s="253"/>
      <c r="F73" s="253"/>
      <c r="G73" s="253"/>
      <c r="H73" s="253"/>
      <c r="I73" s="253"/>
      <c r="J73" s="253"/>
      <c r="K73" s="253"/>
      <c r="L73" s="253"/>
      <c r="M73" s="253"/>
      <c r="N73" s="253"/>
      <c r="O73" s="253"/>
      <c r="P73" s="253"/>
      <c r="Q73" s="253"/>
      <c r="R73" s="253"/>
      <c r="S73" s="253"/>
      <c r="T73" s="253"/>
      <c r="U73" s="253"/>
      <c r="V73" s="253"/>
      <c r="W73" s="253"/>
      <c r="X73" s="253"/>
      <c r="Y73" s="253"/>
      <c r="Z73" s="253"/>
      <c r="AA73" s="253"/>
      <c r="AB73" s="253"/>
      <c r="AC73" s="253"/>
      <c r="AD73" s="253"/>
    </row>
    <row r="74" spans="1:30" ht="11.4" customHeight="1">
      <c r="A74" s="265" t="s">
        <v>5628</v>
      </c>
      <c r="B74" s="266"/>
      <c r="C74" s="266"/>
      <c r="D74" s="266"/>
      <c r="E74" s="266"/>
      <c r="F74" s="266"/>
      <c r="G74" s="267"/>
      <c r="H74" s="265" t="s">
        <v>5629</v>
      </c>
      <c r="I74" s="266"/>
      <c r="J74" s="266"/>
      <c r="K74" s="266"/>
      <c r="L74" s="266"/>
      <c r="M74" s="266"/>
      <c r="N74" s="266"/>
      <c r="O74" s="267"/>
      <c r="P74" s="283" t="s">
        <v>180</v>
      </c>
      <c r="Q74" s="284"/>
      <c r="R74" s="284"/>
      <c r="S74" s="285"/>
      <c r="T74" s="247" t="s">
        <v>5630</v>
      </c>
      <c r="U74" s="248"/>
      <c r="V74" s="248"/>
      <c r="W74" s="249"/>
      <c r="X74" s="247" t="s">
        <v>5631</v>
      </c>
      <c r="Y74" s="248"/>
      <c r="Z74" s="248"/>
      <c r="AA74" s="248"/>
      <c r="AB74" s="249"/>
      <c r="AC74" s="247" t="s">
        <v>5632</v>
      </c>
      <c r="AD74" s="249"/>
    </row>
    <row r="75" spans="1:30" ht="22.95" customHeight="1">
      <c r="A75" s="256" t="s">
        <v>7899</v>
      </c>
      <c r="B75" s="257"/>
      <c r="C75" s="257"/>
      <c r="D75" s="257"/>
      <c r="E75" s="257"/>
      <c r="F75" s="257"/>
      <c r="G75" s="258"/>
      <c r="H75" s="256" t="s">
        <v>7900</v>
      </c>
      <c r="I75" s="257"/>
      <c r="J75" s="257"/>
      <c r="K75" s="257"/>
      <c r="L75" s="257"/>
      <c r="M75" s="257"/>
      <c r="N75" s="257"/>
      <c r="O75" s="258"/>
      <c r="P75" s="274" t="s">
        <v>71</v>
      </c>
      <c r="Q75" s="275"/>
      <c r="R75" s="275"/>
      <c r="S75" s="276"/>
      <c r="T75" s="280">
        <v>18.149999999999999</v>
      </c>
      <c r="U75" s="282"/>
      <c r="V75" s="282"/>
      <c r="W75" s="281"/>
      <c r="X75" s="262">
        <v>1</v>
      </c>
      <c r="Y75" s="263"/>
      <c r="Z75" s="263"/>
      <c r="AA75" s="263"/>
      <c r="AB75" s="264"/>
      <c r="AC75" s="280">
        <v>18.149999999999999</v>
      </c>
      <c r="AD75" s="281"/>
    </row>
    <row r="76" spans="1:30" ht="11.4" customHeight="1">
      <c r="A76" s="255" t="s">
        <v>5633</v>
      </c>
      <c r="B76" s="255"/>
      <c r="C76" s="255"/>
      <c r="D76" s="255"/>
      <c r="E76" s="255"/>
      <c r="F76" s="255"/>
      <c r="G76" s="255"/>
      <c r="H76" s="255"/>
      <c r="I76" s="255"/>
      <c r="J76" s="255"/>
      <c r="K76" s="255"/>
      <c r="L76" s="255"/>
      <c r="M76" s="255"/>
      <c r="N76" s="255"/>
      <c r="O76" s="255"/>
      <c r="P76" s="255"/>
      <c r="Q76" s="255"/>
      <c r="R76" s="255"/>
      <c r="S76" s="255"/>
      <c r="T76" s="255"/>
      <c r="U76" s="255"/>
      <c r="V76" s="255"/>
      <c r="W76" s="255"/>
      <c r="X76" s="255"/>
      <c r="Y76" s="280">
        <v>18.149999999999999</v>
      </c>
      <c r="Z76" s="282"/>
      <c r="AA76" s="282"/>
      <c r="AB76" s="282"/>
      <c r="AC76" s="282"/>
      <c r="AD76" s="281"/>
    </row>
    <row r="77" spans="1:30" ht="10.8" customHeight="1">
      <c r="A77" s="253"/>
      <c r="B77" s="253"/>
      <c r="C77" s="253"/>
      <c r="D77" s="253"/>
      <c r="E77" s="253"/>
      <c r="F77" s="253"/>
      <c r="G77" s="253"/>
      <c r="H77" s="253"/>
      <c r="I77" s="253"/>
      <c r="J77" s="253"/>
      <c r="K77" s="253"/>
      <c r="L77" s="253"/>
      <c r="M77" s="253"/>
      <c r="N77" s="253"/>
      <c r="O77" s="253"/>
      <c r="P77" s="253"/>
      <c r="Q77" s="253"/>
      <c r="R77" s="253"/>
      <c r="S77" s="253"/>
      <c r="T77" s="253"/>
      <c r="U77" s="253"/>
      <c r="V77" s="253"/>
      <c r="W77" s="253"/>
      <c r="X77" s="253"/>
      <c r="Y77" s="253"/>
      <c r="Z77" s="253"/>
      <c r="AA77" s="253"/>
      <c r="AB77" s="253"/>
      <c r="AC77" s="253"/>
      <c r="AD77" s="253"/>
    </row>
    <row r="78" spans="1:30" ht="11.4" customHeight="1">
      <c r="A78" s="247" t="s">
        <v>5634</v>
      </c>
      <c r="B78" s="248"/>
      <c r="C78" s="248"/>
      <c r="D78" s="248"/>
      <c r="E78" s="248"/>
      <c r="F78" s="248"/>
      <c r="G78" s="248"/>
      <c r="H78" s="248"/>
      <c r="I78" s="248"/>
      <c r="J78" s="248"/>
      <c r="K78" s="248"/>
      <c r="L78" s="248"/>
      <c r="M78" s="248"/>
      <c r="N78" s="248"/>
      <c r="O78" s="248"/>
      <c r="P78" s="248"/>
      <c r="Q78" s="248"/>
      <c r="R78" s="248"/>
      <c r="S78" s="248"/>
      <c r="T78" s="248"/>
      <c r="U78" s="248"/>
      <c r="V78" s="248"/>
      <c r="W78" s="248"/>
      <c r="X78" s="249"/>
      <c r="Y78" s="286">
        <v>38.020000000000003</v>
      </c>
      <c r="Z78" s="287"/>
      <c r="AA78" s="287"/>
      <c r="AB78" s="287"/>
      <c r="AC78" s="287"/>
      <c r="AD78" s="288"/>
    </row>
    <row r="79" spans="1:30" ht="11.4" customHeight="1">
      <c r="A79" s="247" t="s">
        <v>5635</v>
      </c>
      <c r="B79" s="248"/>
      <c r="C79" s="248"/>
      <c r="D79" s="248"/>
      <c r="E79" s="248"/>
      <c r="F79" s="248"/>
      <c r="G79" s="248"/>
      <c r="H79" s="248"/>
      <c r="I79" s="248"/>
      <c r="J79" s="248"/>
      <c r="K79" s="248"/>
      <c r="L79" s="248"/>
      <c r="M79" s="248"/>
      <c r="N79" s="248"/>
      <c r="O79" s="248"/>
      <c r="P79" s="248"/>
      <c r="Q79" s="248"/>
      <c r="R79" s="248"/>
      <c r="S79" s="248"/>
      <c r="T79" s="248"/>
      <c r="U79" s="248"/>
      <c r="V79" s="248"/>
      <c r="W79" s="248"/>
      <c r="X79" s="249"/>
      <c r="Y79" s="271">
        <v>9.5299999999999994</v>
      </c>
      <c r="Z79" s="272"/>
      <c r="AA79" s="272"/>
      <c r="AB79" s="272"/>
      <c r="AC79" s="272"/>
      <c r="AD79" s="273"/>
    </row>
    <row r="80" spans="1:30" ht="11.4" customHeight="1">
      <c r="A80" s="247" t="s">
        <v>5636</v>
      </c>
      <c r="B80" s="248"/>
      <c r="C80" s="248"/>
      <c r="D80" s="248"/>
      <c r="E80" s="248"/>
      <c r="F80" s="248"/>
      <c r="G80" s="248"/>
      <c r="H80" s="248"/>
      <c r="I80" s="248"/>
      <c r="J80" s="248"/>
      <c r="K80" s="248"/>
      <c r="L80" s="248"/>
      <c r="M80" s="248"/>
      <c r="N80" s="248"/>
      <c r="O80" s="248"/>
      <c r="P80" s="248"/>
      <c r="Q80" s="248"/>
      <c r="R80" s="248"/>
      <c r="S80" s="248"/>
      <c r="T80" s="248"/>
      <c r="U80" s="248"/>
      <c r="V80" s="248"/>
      <c r="W80" s="248"/>
      <c r="X80" s="249"/>
      <c r="Y80" s="286">
        <v>47.55</v>
      </c>
      <c r="Z80" s="287"/>
      <c r="AA80" s="287"/>
      <c r="AB80" s="287"/>
      <c r="AC80" s="287"/>
      <c r="AD80" s="288"/>
    </row>
    <row r="81" spans="1:30" ht="10.8" customHeight="1">
      <c r="A81" s="253"/>
      <c r="B81" s="253"/>
      <c r="C81" s="253"/>
      <c r="D81" s="253"/>
      <c r="E81" s="253"/>
      <c r="F81" s="253"/>
      <c r="G81" s="253"/>
      <c r="H81" s="253"/>
      <c r="I81" s="253"/>
      <c r="J81" s="253"/>
      <c r="K81" s="253"/>
      <c r="L81" s="253"/>
      <c r="M81" s="253"/>
      <c r="N81" s="253"/>
      <c r="O81" s="253"/>
      <c r="P81" s="253"/>
      <c r="Q81" s="253"/>
      <c r="R81" s="253"/>
      <c r="S81" s="253"/>
      <c r="T81" s="253"/>
      <c r="U81" s="253"/>
      <c r="V81" s="253"/>
      <c r="W81" s="253"/>
      <c r="X81" s="253"/>
      <c r="Y81" s="253"/>
      <c r="Z81" s="253"/>
      <c r="AA81" s="253"/>
      <c r="AB81" s="253"/>
      <c r="AC81" s="253"/>
      <c r="AD81" s="253"/>
    </row>
    <row r="82" spans="1:30" ht="13.35" customHeight="1">
      <c r="A82" s="254" t="s">
        <v>5637</v>
      </c>
      <c r="B82" s="254"/>
      <c r="C82" s="254"/>
      <c r="D82" s="254"/>
      <c r="E82" s="254"/>
      <c r="F82" s="254"/>
      <c r="G82" s="254"/>
      <c r="H82" s="254"/>
      <c r="I82" s="254"/>
      <c r="J82" s="254"/>
      <c r="K82" s="254"/>
      <c r="L82" s="254"/>
      <c r="M82" s="254"/>
      <c r="N82" s="254"/>
      <c r="O82" s="254"/>
      <c r="P82" s="254"/>
      <c r="Q82" s="254"/>
      <c r="R82" s="254"/>
      <c r="S82" s="254"/>
      <c r="T82" s="254"/>
      <c r="U82" s="254"/>
      <c r="V82" s="254"/>
      <c r="W82" s="254"/>
      <c r="X82" s="254"/>
      <c r="Y82" s="254"/>
      <c r="Z82" s="254"/>
      <c r="AA82" s="254"/>
      <c r="AB82" s="254"/>
      <c r="AC82" s="254"/>
      <c r="AD82" s="254"/>
    </row>
    <row r="83" spans="1:30" ht="10.8" customHeight="1">
      <c r="A83" s="253"/>
      <c r="B83" s="253"/>
      <c r="C83" s="253"/>
      <c r="D83" s="253"/>
      <c r="E83" s="253"/>
      <c r="F83" s="253"/>
      <c r="G83" s="253"/>
      <c r="H83" s="253"/>
      <c r="I83" s="253"/>
      <c r="J83" s="253"/>
      <c r="K83" s="253"/>
      <c r="L83" s="253"/>
      <c r="M83" s="253"/>
      <c r="N83" s="253"/>
      <c r="O83" s="253"/>
      <c r="P83" s="253"/>
      <c r="Q83" s="253"/>
      <c r="R83" s="253"/>
      <c r="S83" s="253"/>
      <c r="T83" s="253"/>
      <c r="U83" s="253"/>
      <c r="V83" s="253"/>
      <c r="W83" s="253"/>
      <c r="X83" s="253"/>
      <c r="Y83" s="253"/>
      <c r="Z83" s="253"/>
      <c r="AA83" s="253"/>
      <c r="AB83" s="253"/>
      <c r="AC83" s="253"/>
      <c r="AD83" s="253"/>
    </row>
    <row r="84" spans="1:30" ht="11.4" customHeight="1">
      <c r="A84" s="253" t="s">
        <v>7901</v>
      </c>
      <c r="B84" s="253"/>
      <c r="C84" s="253"/>
      <c r="D84" s="253"/>
      <c r="E84" s="253"/>
      <c r="F84" s="253"/>
      <c r="G84" s="253"/>
      <c r="H84" s="253"/>
      <c r="I84" s="253"/>
      <c r="J84" s="253"/>
      <c r="K84" s="253"/>
      <c r="L84" s="253"/>
      <c r="M84" s="253"/>
      <c r="N84" s="253"/>
      <c r="O84" s="253"/>
      <c r="P84" s="253"/>
      <c r="Q84" s="253"/>
      <c r="R84" s="253"/>
      <c r="S84" s="253"/>
      <c r="T84" s="253"/>
      <c r="U84" s="253"/>
      <c r="V84" s="253"/>
      <c r="W84" s="253"/>
      <c r="X84" s="253"/>
      <c r="Y84" s="253" t="s">
        <v>5627</v>
      </c>
      <c r="Z84" s="253"/>
      <c r="AA84" s="253"/>
      <c r="AB84" s="253"/>
      <c r="AC84" s="253"/>
      <c r="AD84" s="253"/>
    </row>
    <row r="85" spans="1:30" ht="11.4" customHeight="1">
      <c r="A85" s="253" t="s">
        <v>7902</v>
      </c>
      <c r="B85" s="253"/>
      <c r="C85" s="253"/>
      <c r="D85" s="253"/>
      <c r="E85" s="253"/>
      <c r="F85" s="253"/>
      <c r="G85" s="253"/>
      <c r="H85" s="253"/>
      <c r="I85" s="253"/>
      <c r="J85" s="253"/>
      <c r="K85" s="253"/>
      <c r="L85" s="253"/>
      <c r="M85" s="253"/>
      <c r="N85" s="253"/>
      <c r="O85" s="253"/>
      <c r="P85" s="253"/>
      <c r="Q85" s="253"/>
      <c r="R85" s="253"/>
      <c r="S85" s="253"/>
      <c r="T85" s="253"/>
      <c r="U85" s="253"/>
      <c r="V85" s="253"/>
      <c r="W85" s="253"/>
      <c r="X85" s="253"/>
      <c r="Y85" s="253"/>
      <c r="Z85" s="253"/>
      <c r="AA85" s="253"/>
      <c r="AB85" s="253"/>
      <c r="AC85" s="253"/>
      <c r="AD85" s="253"/>
    </row>
    <row r="86" spans="1:30" ht="10.8" customHeight="1">
      <c r="A86" s="253"/>
      <c r="B86" s="253"/>
      <c r="C86" s="253"/>
      <c r="D86" s="253"/>
      <c r="E86" s="253"/>
      <c r="F86" s="253"/>
      <c r="G86" s="253"/>
      <c r="H86" s="253"/>
      <c r="I86" s="253"/>
      <c r="J86" s="253"/>
      <c r="K86" s="253"/>
      <c r="L86" s="253"/>
      <c r="M86" s="253"/>
      <c r="N86" s="253"/>
      <c r="O86" s="253"/>
      <c r="P86" s="253"/>
      <c r="Q86" s="253"/>
      <c r="R86" s="253"/>
      <c r="S86" s="253"/>
      <c r="T86" s="253"/>
      <c r="U86" s="253"/>
      <c r="V86" s="253"/>
      <c r="W86" s="253"/>
      <c r="X86" s="253"/>
      <c r="Y86" s="253"/>
      <c r="Z86" s="253"/>
      <c r="AA86" s="253"/>
      <c r="AB86" s="253"/>
      <c r="AC86" s="253"/>
      <c r="AD86" s="253"/>
    </row>
    <row r="87" spans="1:30" ht="11.4" customHeight="1">
      <c r="A87" s="265" t="s">
        <v>5628</v>
      </c>
      <c r="B87" s="266"/>
      <c r="C87" s="266"/>
      <c r="D87" s="266"/>
      <c r="E87" s="266"/>
      <c r="F87" s="266"/>
      <c r="G87" s="267"/>
      <c r="H87" s="265" t="s">
        <v>5638</v>
      </c>
      <c r="I87" s="266"/>
      <c r="J87" s="266"/>
      <c r="K87" s="266"/>
      <c r="L87" s="267"/>
      <c r="M87" s="247" t="s">
        <v>5639</v>
      </c>
      <c r="N87" s="249"/>
      <c r="O87" s="247" t="s">
        <v>5640</v>
      </c>
      <c r="P87" s="248"/>
      <c r="Q87" s="248"/>
      <c r="R87" s="249"/>
      <c r="S87" s="247" t="s">
        <v>5641</v>
      </c>
      <c r="T87" s="248"/>
      <c r="U87" s="248"/>
      <c r="V87" s="249"/>
      <c r="W87" s="247" t="s">
        <v>5631</v>
      </c>
      <c r="X87" s="248"/>
      <c r="Y87" s="248"/>
      <c r="Z87" s="248"/>
      <c r="AA87" s="249"/>
      <c r="AB87" s="247" t="s">
        <v>5642</v>
      </c>
      <c r="AC87" s="248"/>
      <c r="AD87" s="249"/>
    </row>
    <row r="88" spans="1:30" ht="11.4" customHeight="1">
      <c r="A88" s="256" t="s">
        <v>5645</v>
      </c>
      <c r="B88" s="257"/>
      <c r="C88" s="257"/>
      <c r="D88" s="257"/>
      <c r="E88" s="257"/>
      <c r="F88" s="257"/>
      <c r="G88" s="258"/>
      <c r="H88" s="256" t="s">
        <v>190</v>
      </c>
      <c r="I88" s="257"/>
      <c r="J88" s="257"/>
      <c r="K88" s="257"/>
      <c r="L88" s="258"/>
      <c r="M88" s="280">
        <v>11.56</v>
      </c>
      <c r="N88" s="281"/>
      <c r="O88" s="280">
        <v>29.49</v>
      </c>
      <c r="P88" s="282"/>
      <c r="Q88" s="282"/>
      <c r="R88" s="281"/>
      <c r="S88" s="259">
        <v>155.15</v>
      </c>
      <c r="T88" s="260"/>
      <c r="U88" s="260"/>
      <c r="V88" s="261"/>
      <c r="W88" s="262">
        <v>0.106285</v>
      </c>
      <c r="X88" s="263"/>
      <c r="Y88" s="263"/>
      <c r="Z88" s="263"/>
      <c r="AA88" s="264"/>
      <c r="AB88" s="277">
        <v>3.13</v>
      </c>
      <c r="AC88" s="278"/>
      <c r="AD88" s="279"/>
    </row>
    <row r="89" spans="1:30" ht="11.4" customHeight="1">
      <c r="A89" s="256" t="s">
        <v>5643</v>
      </c>
      <c r="B89" s="257"/>
      <c r="C89" s="257"/>
      <c r="D89" s="257"/>
      <c r="E89" s="257"/>
      <c r="F89" s="257"/>
      <c r="G89" s="258"/>
      <c r="H89" s="256" t="s">
        <v>5644</v>
      </c>
      <c r="I89" s="257"/>
      <c r="J89" s="257"/>
      <c r="K89" s="257"/>
      <c r="L89" s="258"/>
      <c r="M89" s="277">
        <v>7.19</v>
      </c>
      <c r="N89" s="279"/>
      <c r="O89" s="280">
        <v>20.21</v>
      </c>
      <c r="P89" s="282"/>
      <c r="Q89" s="282"/>
      <c r="R89" s="281"/>
      <c r="S89" s="259">
        <v>181.15</v>
      </c>
      <c r="T89" s="260"/>
      <c r="U89" s="260"/>
      <c r="V89" s="261"/>
      <c r="W89" s="262">
        <v>0.106285</v>
      </c>
      <c r="X89" s="263"/>
      <c r="Y89" s="263"/>
      <c r="Z89" s="263"/>
      <c r="AA89" s="264"/>
      <c r="AB89" s="277">
        <v>2.14</v>
      </c>
      <c r="AC89" s="278"/>
      <c r="AD89" s="279"/>
    </row>
    <row r="90" spans="1:30" ht="11.4" customHeight="1">
      <c r="A90" s="255" t="s">
        <v>5646</v>
      </c>
      <c r="B90" s="255"/>
      <c r="C90" s="255"/>
      <c r="D90" s="255"/>
      <c r="E90" s="255"/>
      <c r="F90" s="255"/>
      <c r="G90" s="255"/>
      <c r="H90" s="255"/>
      <c r="I90" s="255"/>
      <c r="J90" s="255"/>
      <c r="K90" s="255"/>
      <c r="L90" s="255"/>
      <c r="M90" s="255"/>
      <c r="N90" s="255"/>
      <c r="O90" s="255"/>
      <c r="P90" s="255"/>
      <c r="Q90" s="255"/>
      <c r="R90" s="255"/>
      <c r="S90" s="255"/>
      <c r="T90" s="255"/>
      <c r="U90" s="255"/>
      <c r="V90" s="255"/>
      <c r="W90" s="255"/>
      <c r="X90" s="255"/>
      <c r="Y90" s="277">
        <v>5.27</v>
      </c>
      <c r="Z90" s="278"/>
      <c r="AA90" s="278"/>
      <c r="AB90" s="278"/>
      <c r="AC90" s="278"/>
      <c r="AD90" s="279"/>
    </row>
    <row r="91" spans="1:30" ht="10.8" customHeight="1">
      <c r="A91" s="253"/>
      <c r="B91" s="253"/>
      <c r="C91" s="253"/>
      <c r="D91" s="253"/>
      <c r="E91" s="253"/>
      <c r="F91" s="253"/>
      <c r="G91" s="253"/>
      <c r="H91" s="253"/>
      <c r="I91" s="253"/>
      <c r="J91" s="253"/>
      <c r="K91" s="253"/>
      <c r="L91" s="253"/>
      <c r="M91" s="253"/>
      <c r="N91" s="253"/>
      <c r="O91" s="253"/>
      <c r="P91" s="253"/>
      <c r="Q91" s="253"/>
      <c r="R91" s="253"/>
      <c r="S91" s="253"/>
      <c r="T91" s="253"/>
      <c r="U91" s="253"/>
      <c r="V91" s="253"/>
      <c r="W91" s="253"/>
      <c r="X91" s="253"/>
      <c r="Y91" s="253"/>
      <c r="Z91" s="253"/>
      <c r="AA91" s="253"/>
      <c r="AB91" s="253"/>
      <c r="AC91" s="253"/>
      <c r="AD91" s="253"/>
    </row>
    <row r="92" spans="1:30" ht="11.4" customHeight="1">
      <c r="A92" s="265" t="s">
        <v>5628</v>
      </c>
      <c r="B92" s="266"/>
      <c r="C92" s="266"/>
      <c r="D92" s="266"/>
      <c r="E92" s="266"/>
      <c r="F92" s="266"/>
      <c r="G92" s="267"/>
      <c r="H92" s="265" t="s">
        <v>5629</v>
      </c>
      <c r="I92" s="266"/>
      <c r="J92" s="266"/>
      <c r="K92" s="266"/>
      <c r="L92" s="266"/>
      <c r="M92" s="266"/>
      <c r="N92" s="266"/>
      <c r="O92" s="267"/>
      <c r="P92" s="283" t="s">
        <v>180</v>
      </c>
      <c r="Q92" s="284"/>
      <c r="R92" s="284"/>
      <c r="S92" s="285"/>
      <c r="T92" s="247" t="s">
        <v>5630</v>
      </c>
      <c r="U92" s="248"/>
      <c r="V92" s="248"/>
      <c r="W92" s="249"/>
      <c r="X92" s="247" t="s">
        <v>5631</v>
      </c>
      <c r="Y92" s="248"/>
      <c r="Z92" s="248"/>
      <c r="AA92" s="248"/>
      <c r="AB92" s="249"/>
      <c r="AC92" s="247" t="s">
        <v>5632</v>
      </c>
      <c r="AD92" s="249"/>
    </row>
    <row r="93" spans="1:30" ht="11.4" customHeight="1">
      <c r="A93" s="256" t="s">
        <v>7903</v>
      </c>
      <c r="B93" s="257"/>
      <c r="C93" s="257"/>
      <c r="D93" s="257"/>
      <c r="E93" s="257"/>
      <c r="F93" s="257"/>
      <c r="G93" s="258"/>
      <c r="H93" s="256" t="s">
        <v>7904</v>
      </c>
      <c r="I93" s="257"/>
      <c r="J93" s="257"/>
      <c r="K93" s="257"/>
      <c r="L93" s="257"/>
      <c r="M93" s="257"/>
      <c r="N93" s="257"/>
      <c r="O93" s="258"/>
      <c r="P93" s="274" t="s">
        <v>71</v>
      </c>
      <c r="Q93" s="275"/>
      <c r="R93" s="275"/>
      <c r="S93" s="276"/>
      <c r="T93" s="280">
        <v>78.97</v>
      </c>
      <c r="U93" s="282"/>
      <c r="V93" s="282"/>
      <c r="W93" s="281"/>
      <c r="X93" s="262">
        <v>1</v>
      </c>
      <c r="Y93" s="263"/>
      <c r="Z93" s="263"/>
      <c r="AA93" s="263"/>
      <c r="AB93" s="264"/>
      <c r="AC93" s="280">
        <v>78.97</v>
      </c>
      <c r="AD93" s="281"/>
    </row>
    <row r="94" spans="1:30" ht="11.4" customHeight="1">
      <c r="A94" s="255" t="s">
        <v>5633</v>
      </c>
      <c r="B94" s="255"/>
      <c r="C94" s="255"/>
      <c r="D94" s="255"/>
      <c r="E94" s="255"/>
      <c r="F94" s="255"/>
      <c r="G94" s="255"/>
      <c r="H94" s="255"/>
      <c r="I94" s="255"/>
      <c r="J94" s="255"/>
      <c r="K94" s="255"/>
      <c r="L94" s="255"/>
      <c r="M94" s="255"/>
      <c r="N94" s="255"/>
      <c r="O94" s="255"/>
      <c r="P94" s="255"/>
      <c r="Q94" s="255"/>
      <c r="R94" s="255"/>
      <c r="S94" s="255"/>
      <c r="T94" s="255"/>
      <c r="U94" s="255"/>
      <c r="V94" s="255"/>
      <c r="W94" s="255"/>
      <c r="X94" s="255"/>
      <c r="Y94" s="280">
        <v>78.97</v>
      </c>
      <c r="Z94" s="282"/>
      <c r="AA94" s="282"/>
      <c r="AB94" s="282"/>
      <c r="AC94" s="282"/>
      <c r="AD94" s="281"/>
    </row>
    <row r="95" spans="1:30" ht="10.8" customHeight="1">
      <c r="A95" s="253"/>
      <c r="B95" s="253"/>
      <c r="C95" s="253"/>
      <c r="D95" s="253"/>
      <c r="E95" s="253"/>
      <c r="F95" s="253"/>
      <c r="G95" s="253"/>
      <c r="H95" s="253"/>
      <c r="I95" s="253"/>
      <c r="J95" s="253"/>
      <c r="K95" s="253"/>
      <c r="L95" s="253"/>
      <c r="M95" s="253"/>
      <c r="N95" s="253"/>
      <c r="O95" s="253"/>
      <c r="P95" s="253"/>
      <c r="Q95" s="253"/>
      <c r="R95" s="253"/>
      <c r="S95" s="253"/>
      <c r="T95" s="253"/>
      <c r="U95" s="253"/>
      <c r="V95" s="253"/>
      <c r="W95" s="253"/>
      <c r="X95" s="253"/>
      <c r="Y95" s="253"/>
      <c r="Z95" s="253"/>
      <c r="AA95" s="253"/>
      <c r="AB95" s="253"/>
      <c r="AC95" s="253"/>
      <c r="AD95" s="253"/>
    </row>
    <row r="96" spans="1:30" ht="11.4" customHeight="1">
      <c r="A96" s="247" t="s">
        <v>5634</v>
      </c>
      <c r="B96" s="248"/>
      <c r="C96" s="248"/>
      <c r="D96" s="248"/>
      <c r="E96" s="248"/>
      <c r="F96" s="248"/>
      <c r="G96" s="248"/>
      <c r="H96" s="248"/>
      <c r="I96" s="248"/>
      <c r="J96" s="248"/>
      <c r="K96" s="248"/>
      <c r="L96" s="248"/>
      <c r="M96" s="248"/>
      <c r="N96" s="248"/>
      <c r="O96" s="248"/>
      <c r="P96" s="248"/>
      <c r="Q96" s="248"/>
      <c r="R96" s="248"/>
      <c r="S96" s="248"/>
      <c r="T96" s="248"/>
      <c r="U96" s="248"/>
      <c r="V96" s="248"/>
      <c r="W96" s="248"/>
      <c r="X96" s="249"/>
      <c r="Y96" s="286">
        <v>84.24</v>
      </c>
      <c r="Z96" s="287"/>
      <c r="AA96" s="287"/>
      <c r="AB96" s="287"/>
      <c r="AC96" s="287"/>
      <c r="AD96" s="288"/>
    </row>
    <row r="97" spans="1:30" ht="11.4" customHeight="1">
      <c r="A97" s="247" t="s">
        <v>5635</v>
      </c>
      <c r="B97" s="248"/>
      <c r="C97" s="248"/>
      <c r="D97" s="248"/>
      <c r="E97" s="248"/>
      <c r="F97" s="248"/>
      <c r="G97" s="248"/>
      <c r="H97" s="248"/>
      <c r="I97" s="248"/>
      <c r="J97" s="248"/>
      <c r="K97" s="248"/>
      <c r="L97" s="248"/>
      <c r="M97" s="248"/>
      <c r="N97" s="248"/>
      <c r="O97" s="248"/>
      <c r="P97" s="248"/>
      <c r="Q97" s="248"/>
      <c r="R97" s="248"/>
      <c r="S97" s="248"/>
      <c r="T97" s="248"/>
      <c r="U97" s="248"/>
      <c r="V97" s="248"/>
      <c r="W97" s="248"/>
      <c r="X97" s="249"/>
      <c r="Y97" s="286">
        <v>21.11</v>
      </c>
      <c r="Z97" s="287"/>
      <c r="AA97" s="287"/>
      <c r="AB97" s="287"/>
      <c r="AC97" s="287"/>
      <c r="AD97" s="288"/>
    </row>
    <row r="98" spans="1:30" ht="11.4" customHeight="1">
      <c r="A98" s="247" t="s">
        <v>5636</v>
      </c>
      <c r="B98" s="248"/>
      <c r="C98" s="248"/>
      <c r="D98" s="248"/>
      <c r="E98" s="248"/>
      <c r="F98" s="248"/>
      <c r="G98" s="248"/>
      <c r="H98" s="248"/>
      <c r="I98" s="248"/>
      <c r="J98" s="248"/>
      <c r="K98" s="248"/>
      <c r="L98" s="248"/>
      <c r="M98" s="248"/>
      <c r="N98" s="248"/>
      <c r="O98" s="248"/>
      <c r="P98" s="248"/>
      <c r="Q98" s="248"/>
      <c r="R98" s="248"/>
      <c r="S98" s="248"/>
      <c r="T98" s="248"/>
      <c r="U98" s="248"/>
      <c r="V98" s="248"/>
      <c r="W98" s="248"/>
      <c r="X98" s="249"/>
      <c r="Y98" s="268">
        <v>105.35</v>
      </c>
      <c r="Z98" s="269"/>
      <c r="AA98" s="269"/>
      <c r="AB98" s="269"/>
      <c r="AC98" s="269"/>
      <c r="AD98" s="270"/>
    </row>
    <row r="99" spans="1:30" ht="10.8" customHeight="1">
      <c r="A99" s="253"/>
      <c r="B99" s="253"/>
      <c r="C99" s="253"/>
      <c r="D99" s="253"/>
      <c r="E99" s="253"/>
      <c r="F99" s="253"/>
      <c r="G99" s="253"/>
      <c r="H99" s="253"/>
      <c r="I99" s="253"/>
      <c r="J99" s="253"/>
      <c r="K99" s="253"/>
      <c r="L99" s="253"/>
      <c r="M99" s="253"/>
      <c r="N99" s="253"/>
      <c r="O99" s="253"/>
      <c r="P99" s="253"/>
      <c r="Q99" s="253"/>
      <c r="R99" s="253"/>
      <c r="S99" s="253"/>
      <c r="T99" s="253"/>
      <c r="U99" s="253"/>
      <c r="V99" s="253"/>
      <c r="W99" s="253"/>
      <c r="X99" s="253"/>
      <c r="Y99" s="253"/>
      <c r="Z99" s="253"/>
      <c r="AA99" s="253"/>
      <c r="AB99" s="253"/>
      <c r="AC99" s="253"/>
      <c r="AD99" s="253"/>
    </row>
    <row r="100" spans="1:30" ht="13.35" customHeight="1">
      <c r="A100" s="254" t="s">
        <v>5637</v>
      </c>
      <c r="B100" s="254"/>
      <c r="C100" s="254"/>
      <c r="D100" s="254"/>
      <c r="E100" s="254"/>
      <c r="F100" s="254"/>
      <c r="G100" s="254"/>
      <c r="H100" s="254"/>
      <c r="I100" s="254"/>
      <c r="J100" s="254"/>
      <c r="K100" s="254"/>
      <c r="L100" s="254"/>
      <c r="M100" s="254"/>
      <c r="N100" s="254"/>
      <c r="O100" s="254"/>
      <c r="P100" s="254"/>
      <c r="Q100" s="254"/>
      <c r="R100" s="254"/>
      <c r="S100" s="254"/>
      <c r="T100" s="254"/>
      <c r="U100" s="254"/>
      <c r="V100" s="254"/>
      <c r="W100" s="254"/>
      <c r="X100" s="254"/>
      <c r="Y100" s="254"/>
      <c r="Z100" s="254"/>
      <c r="AA100" s="254"/>
      <c r="AB100" s="254"/>
      <c r="AC100" s="254"/>
      <c r="AD100" s="254"/>
    </row>
    <row r="101" spans="1:30" ht="10.8" customHeight="1">
      <c r="A101" s="253"/>
      <c r="B101" s="253"/>
      <c r="C101" s="253"/>
      <c r="D101" s="253"/>
      <c r="E101" s="253"/>
      <c r="F101" s="253"/>
      <c r="G101" s="253"/>
      <c r="H101" s="253"/>
      <c r="I101" s="253"/>
      <c r="J101" s="253"/>
      <c r="K101" s="253"/>
      <c r="L101" s="253"/>
      <c r="M101" s="253"/>
      <c r="N101" s="253"/>
      <c r="O101" s="253"/>
      <c r="P101" s="253"/>
      <c r="Q101" s="253"/>
      <c r="R101" s="253"/>
      <c r="S101" s="253"/>
      <c r="T101" s="253"/>
      <c r="U101" s="253"/>
      <c r="V101" s="253"/>
      <c r="W101" s="253"/>
      <c r="X101" s="253"/>
      <c r="Y101" s="253"/>
      <c r="Z101" s="253"/>
      <c r="AA101" s="253"/>
      <c r="AB101" s="253"/>
      <c r="AC101" s="253"/>
      <c r="AD101" s="253"/>
    </row>
    <row r="102" spans="1:30" ht="22.95" customHeight="1">
      <c r="A102" s="253" t="s">
        <v>7905</v>
      </c>
      <c r="B102" s="253"/>
      <c r="C102" s="253"/>
      <c r="D102" s="253"/>
      <c r="E102" s="253"/>
      <c r="F102" s="253"/>
      <c r="G102" s="253"/>
      <c r="H102" s="253"/>
      <c r="I102" s="253"/>
      <c r="J102" s="253"/>
      <c r="K102" s="253"/>
      <c r="L102" s="253"/>
      <c r="M102" s="253"/>
      <c r="N102" s="253"/>
      <c r="O102" s="253"/>
      <c r="P102" s="253"/>
      <c r="Q102" s="253"/>
      <c r="R102" s="253"/>
      <c r="S102" s="253"/>
      <c r="T102" s="253"/>
      <c r="U102" s="253"/>
      <c r="V102" s="253"/>
      <c r="W102" s="253"/>
      <c r="X102" s="253"/>
      <c r="Y102" s="253" t="s">
        <v>5707</v>
      </c>
      <c r="Z102" s="253"/>
      <c r="AA102" s="253"/>
      <c r="AB102" s="253"/>
      <c r="AC102" s="253"/>
      <c r="AD102" s="253"/>
    </row>
    <row r="103" spans="1:30" ht="10.8" customHeight="1">
      <c r="A103" s="253"/>
      <c r="B103" s="253"/>
      <c r="C103" s="253"/>
      <c r="D103" s="253"/>
      <c r="E103" s="253"/>
      <c r="F103" s="253"/>
      <c r="G103" s="253"/>
      <c r="H103" s="253"/>
      <c r="I103" s="253"/>
      <c r="J103" s="253"/>
      <c r="K103" s="253"/>
      <c r="L103" s="253"/>
      <c r="M103" s="253"/>
      <c r="N103" s="253"/>
      <c r="O103" s="253"/>
      <c r="P103" s="253"/>
      <c r="Q103" s="253"/>
      <c r="R103" s="253"/>
      <c r="S103" s="253"/>
      <c r="T103" s="253"/>
      <c r="U103" s="253"/>
      <c r="V103" s="253"/>
      <c r="W103" s="253"/>
      <c r="X103" s="253"/>
      <c r="Y103" s="253"/>
      <c r="Z103" s="253"/>
      <c r="AA103" s="253"/>
      <c r="AB103" s="253"/>
      <c r="AC103" s="253"/>
      <c r="AD103" s="253"/>
    </row>
    <row r="104" spans="1:30" ht="11.4" customHeight="1">
      <c r="A104" s="265" t="s">
        <v>5628</v>
      </c>
      <c r="B104" s="266"/>
      <c r="C104" s="266"/>
      <c r="D104" s="266"/>
      <c r="E104" s="266"/>
      <c r="F104" s="266"/>
      <c r="G104" s="267"/>
      <c r="H104" s="265" t="s">
        <v>5629</v>
      </c>
      <c r="I104" s="266"/>
      <c r="J104" s="266"/>
      <c r="K104" s="266"/>
      <c r="L104" s="266"/>
      <c r="M104" s="266"/>
      <c r="N104" s="266"/>
      <c r="O104" s="267"/>
      <c r="P104" s="283" t="s">
        <v>180</v>
      </c>
      <c r="Q104" s="284"/>
      <c r="R104" s="284"/>
      <c r="S104" s="285"/>
      <c r="T104" s="247" t="s">
        <v>5630</v>
      </c>
      <c r="U104" s="248"/>
      <c r="V104" s="248"/>
      <c r="W104" s="249"/>
      <c r="X104" s="247" t="s">
        <v>5631</v>
      </c>
      <c r="Y104" s="248"/>
      <c r="Z104" s="248"/>
      <c r="AA104" s="248"/>
      <c r="AB104" s="249"/>
      <c r="AC104" s="247" t="s">
        <v>5632</v>
      </c>
      <c r="AD104" s="249"/>
    </row>
    <row r="105" spans="1:30" ht="22.95" customHeight="1">
      <c r="A105" s="256" t="s">
        <v>7457</v>
      </c>
      <c r="B105" s="257"/>
      <c r="C105" s="257"/>
      <c r="D105" s="257"/>
      <c r="E105" s="257"/>
      <c r="F105" s="257"/>
      <c r="G105" s="258"/>
      <c r="H105" s="256" t="s">
        <v>7906</v>
      </c>
      <c r="I105" s="257"/>
      <c r="J105" s="257"/>
      <c r="K105" s="257"/>
      <c r="L105" s="257"/>
      <c r="M105" s="257"/>
      <c r="N105" s="257"/>
      <c r="O105" s="258"/>
      <c r="P105" s="274" t="s">
        <v>67</v>
      </c>
      <c r="Q105" s="275"/>
      <c r="R105" s="275"/>
      <c r="S105" s="276"/>
      <c r="T105" s="259">
        <v>975.37</v>
      </c>
      <c r="U105" s="260"/>
      <c r="V105" s="260"/>
      <c r="W105" s="261"/>
      <c r="X105" s="262">
        <v>1</v>
      </c>
      <c r="Y105" s="263"/>
      <c r="Z105" s="263"/>
      <c r="AA105" s="263"/>
      <c r="AB105" s="264"/>
      <c r="AC105" s="259">
        <v>975.37</v>
      </c>
      <c r="AD105" s="261"/>
    </row>
    <row r="106" spans="1:30" ht="11.4" customHeight="1">
      <c r="A106" s="255" t="s">
        <v>5633</v>
      </c>
      <c r="B106" s="255"/>
      <c r="C106" s="255"/>
      <c r="D106" s="255"/>
      <c r="E106" s="255"/>
      <c r="F106" s="255"/>
      <c r="G106" s="255"/>
      <c r="H106" s="255"/>
      <c r="I106" s="255"/>
      <c r="J106" s="255"/>
      <c r="K106" s="255"/>
      <c r="L106" s="255"/>
      <c r="M106" s="255"/>
      <c r="N106" s="255"/>
      <c r="O106" s="255"/>
      <c r="P106" s="255"/>
      <c r="Q106" s="255"/>
      <c r="R106" s="255"/>
      <c r="S106" s="255"/>
      <c r="T106" s="255"/>
      <c r="U106" s="255"/>
      <c r="V106" s="255"/>
      <c r="W106" s="255"/>
      <c r="X106" s="255"/>
      <c r="Y106" s="259">
        <v>975.37</v>
      </c>
      <c r="Z106" s="260"/>
      <c r="AA106" s="260"/>
      <c r="AB106" s="260"/>
      <c r="AC106" s="260"/>
      <c r="AD106" s="261"/>
    </row>
    <row r="107" spans="1:30" ht="10.8" customHeight="1">
      <c r="A107" s="253"/>
      <c r="B107" s="253"/>
      <c r="C107" s="253"/>
      <c r="D107" s="253"/>
      <c r="E107" s="253"/>
      <c r="F107" s="253"/>
      <c r="G107" s="253"/>
      <c r="H107" s="253"/>
      <c r="I107" s="253"/>
      <c r="J107" s="253"/>
      <c r="K107" s="253"/>
      <c r="L107" s="253"/>
      <c r="M107" s="253"/>
      <c r="N107" s="253"/>
      <c r="O107" s="253"/>
      <c r="P107" s="253"/>
      <c r="Q107" s="253"/>
      <c r="R107" s="253"/>
      <c r="S107" s="253"/>
      <c r="T107" s="253"/>
      <c r="U107" s="253"/>
      <c r="V107" s="253"/>
      <c r="W107" s="253"/>
      <c r="X107" s="253"/>
      <c r="Y107" s="253"/>
      <c r="Z107" s="253"/>
      <c r="AA107" s="253"/>
      <c r="AB107" s="253"/>
      <c r="AC107" s="253"/>
      <c r="AD107" s="253"/>
    </row>
    <row r="108" spans="1:30" ht="11.4" customHeight="1">
      <c r="A108" s="247" t="s">
        <v>5634</v>
      </c>
      <c r="B108" s="248"/>
      <c r="C108" s="248"/>
      <c r="D108" s="248"/>
      <c r="E108" s="248"/>
      <c r="F108" s="248"/>
      <c r="G108" s="248"/>
      <c r="H108" s="248"/>
      <c r="I108" s="248"/>
      <c r="J108" s="248"/>
      <c r="K108" s="248"/>
      <c r="L108" s="248"/>
      <c r="M108" s="248"/>
      <c r="N108" s="248"/>
      <c r="O108" s="248"/>
      <c r="P108" s="248"/>
      <c r="Q108" s="248"/>
      <c r="R108" s="248"/>
      <c r="S108" s="248"/>
      <c r="T108" s="248"/>
      <c r="U108" s="248"/>
      <c r="V108" s="248"/>
      <c r="W108" s="248"/>
      <c r="X108" s="249"/>
      <c r="Y108" s="268">
        <v>975.37</v>
      </c>
      <c r="Z108" s="269"/>
      <c r="AA108" s="269"/>
      <c r="AB108" s="269"/>
      <c r="AC108" s="269"/>
      <c r="AD108" s="270"/>
    </row>
    <row r="109" spans="1:30" ht="11.4" customHeight="1">
      <c r="A109" s="247" t="s">
        <v>5635</v>
      </c>
      <c r="B109" s="248"/>
      <c r="C109" s="248"/>
      <c r="D109" s="248"/>
      <c r="E109" s="248"/>
      <c r="F109" s="248"/>
      <c r="G109" s="248"/>
      <c r="H109" s="248"/>
      <c r="I109" s="248"/>
      <c r="J109" s="248"/>
      <c r="K109" s="248"/>
      <c r="L109" s="248"/>
      <c r="M109" s="248"/>
      <c r="N109" s="248"/>
      <c r="O109" s="248"/>
      <c r="P109" s="248"/>
      <c r="Q109" s="248"/>
      <c r="R109" s="248"/>
      <c r="S109" s="248"/>
      <c r="T109" s="248"/>
      <c r="U109" s="248"/>
      <c r="V109" s="248"/>
      <c r="W109" s="248"/>
      <c r="X109" s="249"/>
      <c r="Y109" s="268">
        <v>244.52</v>
      </c>
      <c r="Z109" s="269"/>
      <c r="AA109" s="269"/>
      <c r="AB109" s="269"/>
      <c r="AC109" s="269"/>
      <c r="AD109" s="270"/>
    </row>
    <row r="110" spans="1:30" ht="11.4" customHeight="1">
      <c r="A110" s="247" t="s">
        <v>5636</v>
      </c>
      <c r="B110" s="248"/>
      <c r="C110" s="248"/>
      <c r="D110" s="248"/>
      <c r="E110" s="248"/>
      <c r="F110" s="248"/>
      <c r="G110" s="248"/>
      <c r="H110" s="248"/>
      <c r="I110" s="248"/>
      <c r="J110" s="248"/>
      <c r="K110" s="248"/>
      <c r="L110" s="248"/>
      <c r="M110" s="248"/>
      <c r="N110" s="248"/>
      <c r="O110" s="248"/>
      <c r="P110" s="248"/>
      <c r="Q110" s="248"/>
      <c r="R110" s="248"/>
      <c r="S110" s="248"/>
      <c r="T110" s="248"/>
      <c r="U110" s="248"/>
      <c r="V110" s="248"/>
      <c r="W110" s="248"/>
      <c r="X110" s="249"/>
      <c r="Y110" s="250">
        <v>1219.8900000000001</v>
      </c>
      <c r="Z110" s="251"/>
      <c r="AA110" s="251"/>
      <c r="AB110" s="251"/>
      <c r="AC110" s="251"/>
      <c r="AD110" s="252"/>
    </row>
    <row r="111" spans="1:30" ht="10.8" customHeight="1">
      <c r="A111" s="253"/>
      <c r="B111" s="253"/>
      <c r="C111" s="253"/>
      <c r="D111" s="253"/>
      <c r="E111" s="253"/>
      <c r="F111" s="253"/>
      <c r="G111" s="253"/>
      <c r="H111" s="253"/>
      <c r="I111" s="253"/>
      <c r="J111" s="253"/>
      <c r="K111" s="253"/>
      <c r="L111" s="253"/>
      <c r="M111" s="253"/>
      <c r="N111" s="253"/>
      <c r="O111" s="253"/>
      <c r="P111" s="253"/>
      <c r="Q111" s="253"/>
      <c r="R111" s="253"/>
      <c r="S111" s="253"/>
      <c r="T111" s="253"/>
      <c r="U111" s="253"/>
      <c r="V111" s="253"/>
      <c r="W111" s="253"/>
      <c r="X111" s="253"/>
      <c r="Y111" s="253"/>
      <c r="Z111" s="253"/>
      <c r="AA111" s="253"/>
      <c r="AB111" s="253"/>
      <c r="AC111" s="253"/>
      <c r="AD111" s="253"/>
    </row>
    <row r="112" spans="1:30" ht="13.35" customHeight="1">
      <c r="A112" s="254" t="s">
        <v>5637</v>
      </c>
      <c r="B112" s="254"/>
      <c r="C112" s="254"/>
      <c r="D112" s="254"/>
      <c r="E112" s="254"/>
      <c r="F112" s="254" t="s">
        <v>7459</v>
      </c>
      <c r="G112" s="254"/>
      <c r="H112" s="254"/>
      <c r="I112" s="254"/>
      <c r="J112" s="254"/>
      <c r="K112" s="254"/>
      <c r="L112" s="254"/>
      <c r="M112" s="254"/>
      <c r="N112" s="254"/>
      <c r="O112" s="254"/>
      <c r="P112" s="254"/>
      <c r="Q112" s="254"/>
      <c r="R112" s="254"/>
      <c r="S112" s="254"/>
      <c r="T112" s="254"/>
      <c r="U112" s="254"/>
      <c r="V112" s="254"/>
      <c r="W112" s="254"/>
      <c r="X112" s="254"/>
      <c r="Y112" s="254"/>
      <c r="Z112" s="254"/>
      <c r="AA112" s="254"/>
      <c r="AB112" s="254"/>
      <c r="AC112" s="254"/>
      <c r="AD112" s="254"/>
    </row>
    <row r="113" spans="1:30" ht="11.4" customHeight="1">
      <c r="A113" s="245" t="s">
        <v>128</v>
      </c>
      <c r="B113" s="245"/>
      <c r="C113" s="245"/>
      <c r="D113" s="245"/>
      <c r="E113" s="245"/>
      <c r="F113" s="245"/>
      <c r="G113" s="245"/>
      <c r="H113" s="245"/>
      <c r="I113" s="245"/>
      <c r="J113" s="245"/>
      <c r="K113" s="245"/>
      <c r="L113" s="245"/>
      <c r="M113" s="245"/>
      <c r="N113" s="246"/>
      <c r="O113" s="246"/>
      <c r="P113" s="246"/>
      <c r="Q113" s="246"/>
      <c r="R113" s="246"/>
      <c r="S113" s="246"/>
      <c r="T113" s="246"/>
      <c r="U113" s="246"/>
      <c r="V113" s="246"/>
      <c r="W113" s="246"/>
      <c r="X113" s="246"/>
      <c r="Y113" s="246"/>
      <c r="Z113" s="246"/>
      <c r="AA113" s="246"/>
      <c r="AB113" s="246"/>
      <c r="AC113" s="246"/>
      <c r="AD113" s="246"/>
    </row>
  </sheetData>
  <mergeCells count="319">
    <mergeCell ref="A1:B3"/>
    <mergeCell ref="C1:Y1"/>
    <mergeCell ref="Z1:AD1"/>
    <mergeCell ref="C2:Y2"/>
    <mergeCell ref="Z2:AD2"/>
    <mergeCell ref="C3:Y3"/>
    <mergeCell ref="Z3:AD3"/>
    <mergeCell ref="A7:H7"/>
    <mergeCell ref="I7:AD7"/>
    <mergeCell ref="A8:H8"/>
    <mergeCell ref="I8:AD8"/>
    <mergeCell ref="A9:H9"/>
    <mergeCell ref="I9:AD9"/>
    <mergeCell ref="A4:B4"/>
    <mergeCell ref="C4:Y4"/>
    <mergeCell ref="Z4:AD4"/>
    <mergeCell ref="A5:H5"/>
    <mergeCell ref="I5:AD5"/>
    <mergeCell ref="A6:H6"/>
    <mergeCell ref="I6:T6"/>
    <mergeCell ref="U6:Z6"/>
    <mergeCell ref="AA6:AD6"/>
    <mergeCell ref="A14:AD14"/>
    <mergeCell ref="A15:G15"/>
    <mergeCell ref="H15:L15"/>
    <mergeCell ref="M15:N15"/>
    <mergeCell ref="O15:R15"/>
    <mergeCell ref="S15:V15"/>
    <mergeCell ref="W15:AA15"/>
    <mergeCell ref="AB15:AD15"/>
    <mergeCell ref="A10:H10"/>
    <mergeCell ref="I10:AD10"/>
    <mergeCell ref="A11:AD11"/>
    <mergeCell ref="A12:X12"/>
    <mergeCell ref="Y12:AD12"/>
    <mergeCell ref="A13:AD13"/>
    <mergeCell ref="AB16:AD16"/>
    <mergeCell ref="A17:G17"/>
    <mergeCell ref="H17:L17"/>
    <mergeCell ref="M17:N17"/>
    <mergeCell ref="O17:R17"/>
    <mergeCell ref="S17:V17"/>
    <mergeCell ref="W17:AA17"/>
    <mergeCell ref="AB17:AD17"/>
    <mergeCell ref="A16:G16"/>
    <mergeCell ref="H16:L16"/>
    <mergeCell ref="M16:N16"/>
    <mergeCell ref="O16:R16"/>
    <mergeCell ref="S16:V16"/>
    <mergeCell ref="W16:AA16"/>
    <mergeCell ref="A21:G21"/>
    <mergeCell ref="H21:O21"/>
    <mergeCell ref="P21:S21"/>
    <mergeCell ref="T21:W21"/>
    <mergeCell ref="X21:AB21"/>
    <mergeCell ref="AC21:AD21"/>
    <mergeCell ref="A18:X18"/>
    <mergeCell ref="Y18:AD18"/>
    <mergeCell ref="A19:AD19"/>
    <mergeCell ref="A20:G20"/>
    <mergeCell ref="H20:O20"/>
    <mergeCell ref="P20:S20"/>
    <mergeCell ref="T20:W20"/>
    <mergeCell ref="X20:AB20"/>
    <mergeCell ref="AC20:AD20"/>
    <mergeCell ref="A26:X26"/>
    <mergeCell ref="Y26:AD26"/>
    <mergeCell ref="A27:AD27"/>
    <mergeCell ref="A28:E28"/>
    <mergeCell ref="F28:AD28"/>
    <mergeCell ref="A29:AD29"/>
    <mergeCell ref="A22:X22"/>
    <mergeCell ref="Y22:AD22"/>
    <mergeCell ref="A23:AD23"/>
    <mergeCell ref="A24:X24"/>
    <mergeCell ref="Y24:AD24"/>
    <mergeCell ref="A25:X25"/>
    <mergeCell ref="Y25:AD25"/>
    <mergeCell ref="AB33:AD33"/>
    <mergeCell ref="A34:G34"/>
    <mergeCell ref="H34:L34"/>
    <mergeCell ref="M34:N34"/>
    <mergeCell ref="O34:R34"/>
    <mergeCell ref="S34:V34"/>
    <mergeCell ref="W34:AA34"/>
    <mergeCell ref="AB34:AD34"/>
    <mergeCell ref="A30:X30"/>
    <mergeCell ref="Y30:AD30"/>
    <mergeCell ref="A31:AD31"/>
    <mergeCell ref="A32:AD32"/>
    <mergeCell ref="A33:G33"/>
    <mergeCell ref="H33:L33"/>
    <mergeCell ref="M33:N33"/>
    <mergeCell ref="O33:R33"/>
    <mergeCell ref="S33:V33"/>
    <mergeCell ref="W33:AA33"/>
    <mergeCell ref="A39:G39"/>
    <mergeCell ref="H39:O39"/>
    <mergeCell ref="P39:S39"/>
    <mergeCell ref="T39:W39"/>
    <mergeCell ref="X39:AB39"/>
    <mergeCell ref="AC39:AD39"/>
    <mergeCell ref="AB35:AD35"/>
    <mergeCell ref="A36:X36"/>
    <mergeCell ref="Y36:AD36"/>
    <mergeCell ref="A37:AD37"/>
    <mergeCell ref="A38:G38"/>
    <mergeCell ref="H38:O38"/>
    <mergeCell ref="P38:S38"/>
    <mergeCell ref="T38:W38"/>
    <mergeCell ref="X38:AB38"/>
    <mergeCell ref="AC38:AD38"/>
    <mergeCell ref="A35:G35"/>
    <mergeCell ref="H35:L35"/>
    <mergeCell ref="M35:N35"/>
    <mergeCell ref="O35:R35"/>
    <mergeCell ref="S35:V35"/>
    <mergeCell ref="W35:AA35"/>
    <mergeCell ref="A44:X44"/>
    <mergeCell ref="Y44:AD44"/>
    <mergeCell ref="A45:AD45"/>
    <mergeCell ref="A46:E46"/>
    <mergeCell ref="F46:AD46"/>
    <mergeCell ref="A47:AD47"/>
    <mergeCell ref="A40:X40"/>
    <mergeCell ref="Y40:AD40"/>
    <mergeCell ref="A41:AD41"/>
    <mergeCell ref="A42:X42"/>
    <mergeCell ref="Y42:AD42"/>
    <mergeCell ref="A43:X43"/>
    <mergeCell ref="Y43:AD43"/>
    <mergeCell ref="AB51:AD51"/>
    <mergeCell ref="A52:G52"/>
    <mergeCell ref="H52:L52"/>
    <mergeCell ref="M52:N52"/>
    <mergeCell ref="O52:R52"/>
    <mergeCell ref="S52:V52"/>
    <mergeCell ref="W52:AA52"/>
    <mergeCell ref="AB52:AD52"/>
    <mergeCell ref="A48:X48"/>
    <mergeCell ref="Y48:AD48"/>
    <mergeCell ref="A49:AD49"/>
    <mergeCell ref="A50:AD50"/>
    <mergeCell ref="A51:G51"/>
    <mergeCell ref="H51:L51"/>
    <mergeCell ref="M51:N51"/>
    <mergeCell ref="O51:R51"/>
    <mergeCell ref="S51:V51"/>
    <mergeCell ref="W51:AA51"/>
    <mergeCell ref="A57:G57"/>
    <mergeCell ref="H57:O57"/>
    <mergeCell ref="P57:S57"/>
    <mergeCell ref="T57:W57"/>
    <mergeCell ref="X57:AB57"/>
    <mergeCell ref="AC57:AD57"/>
    <mergeCell ref="AB53:AD53"/>
    <mergeCell ref="A54:X54"/>
    <mergeCell ref="Y54:AD54"/>
    <mergeCell ref="A55:AD55"/>
    <mergeCell ref="A56:G56"/>
    <mergeCell ref="H56:O56"/>
    <mergeCell ref="P56:S56"/>
    <mergeCell ref="T56:W56"/>
    <mergeCell ref="X56:AB56"/>
    <mergeCell ref="AC56:AD56"/>
    <mergeCell ref="A53:G53"/>
    <mergeCell ref="H53:L53"/>
    <mergeCell ref="M53:N53"/>
    <mergeCell ref="O53:R53"/>
    <mergeCell ref="S53:V53"/>
    <mergeCell ref="W53:AA53"/>
    <mergeCell ref="A62:X62"/>
    <mergeCell ref="Y62:AD62"/>
    <mergeCell ref="A63:AD63"/>
    <mergeCell ref="A64:E64"/>
    <mergeCell ref="F64:AD64"/>
    <mergeCell ref="A65:AD65"/>
    <mergeCell ref="A58:X58"/>
    <mergeCell ref="Y58:AD58"/>
    <mergeCell ref="A59:AD59"/>
    <mergeCell ref="A60:X60"/>
    <mergeCell ref="Y60:AD60"/>
    <mergeCell ref="A61:X61"/>
    <mergeCell ref="Y61:AD61"/>
    <mergeCell ref="AB69:AD69"/>
    <mergeCell ref="A70:G70"/>
    <mergeCell ref="H70:L70"/>
    <mergeCell ref="M70:N70"/>
    <mergeCell ref="O70:R70"/>
    <mergeCell ref="S70:V70"/>
    <mergeCell ref="W70:AA70"/>
    <mergeCell ref="AB70:AD70"/>
    <mergeCell ref="A66:X66"/>
    <mergeCell ref="Y66:AD66"/>
    <mergeCell ref="A67:AD67"/>
    <mergeCell ref="A68:AD68"/>
    <mergeCell ref="A69:G69"/>
    <mergeCell ref="H69:L69"/>
    <mergeCell ref="M69:N69"/>
    <mergeCell ref="O69:R69"/>
    <mergeCell ref="S69:V69"/>
    <mergeCell ref="W69:AA69"/>
    <mergeCell ref="A75:G75"/>
    <mergeCell ref="H75:O75"/>
    <mergeCell ref="P75:S75"/>
    <mergeCell ref="T75:W75"/>
    <mergeCell ref="X75:AB75"/>
    <mergeCell ref="AC75:AD75"/>
    <mergeCell ref="AB71:AD71"/>
    <mergeCell ref="A72:X72"/>
    <mergeCell ref="Y72:AD72"/>
    <mergeCell ref="A73:AD73"/>
    <mergeCell ref="A74:G74"/>
    <mergeCell ref="H74:O74"/>
    <mergeCell ref="P74:S74"/>
    <mergeCell ref="T74:W74"/>
    <mergeCell ref="X74:AB74"/>
    <mergeCell ref="AC74:AD74"/>
    <mergeCell ref="A71:G71"/>
    <mergeCell ref="H71:L71"/>
    <mergeCell ref="M71:N71"/>
    <mergeCell ref="O71:R71"/>
    <mergeCell ref="S71:V71"/>
    <mergeCell ref="W71:AA71"/>
    <mergeCell ref="A80:X80"/>
    <mergeCell ref="Y80:AD80"/>
    <mergeCell ref="A81:AD81"/>
    <mergeCell ref="A82:E82"/>
    <mergeCell ref="F82:AD82"/>
    <mergeCell ref="A83:AD83"/>
    <mergeCell ref="A76:X76"/>
    <mergeCell ref="Y76:AD76"/>
    <mergeCell ref="A77:AD77"/>
    <mergeCell ref="A78:X78"/>
    <mergeCell ref="Y78:AD78"/>
    <mergeCell ref="A79:X79"/>
    <mergeCell ref="Y79:AD79"/>
    <mergeCell ref="AB87:AD87"/>
    <mergeCell ref="A88:G88"/>
    <mergeCell ref="H88:L88"/>
    <mergeCell ref="M88:N88"/>
    <mergeCell ref="O88:R88"/>
    <mergeCell ref="S88:V88"/>
    <mergeCell ref="W88:AA88"/>
    <mergeCell ref="AB88:AD88"/>
    <mergeCell ref="A84:X84"/>
    <mergeCell ref="Y84:AD84"/>
    <mergeCell ref="A85:AD85"/>
    <mergeCell ref="A86:AD86"/>
    <mergeCell ref="A87:G87"/>
    <mergeCell ref="H87:L87"/>
    <mergeCell ref="M87:N87"/>
    <mergeCell ref="O87:R87"/>
    <mergeCell ref="S87:V87"/>
    <mergeCell ref="W87:AA87"/>
    <mergeCell ref="A93:G93"/>
    <mergeCell ref="H93:O93"/>
    <mergeCell ref="P93:S93"/>
    <mergeCell ref="T93:W93"/>
    <mergeCell ref="X93:AB93"/>
    <mergeCell ref="AC93:AD93"/>
    <mergeCell ref="AB89:AD89"/>
    <mergeCell ref="A90:X90"/>
    <mergeCell ref="Y90:AD90"/>
    <mergeCell ref="A91:AD91"/>
    <mergeCell ref="A92:G92"/>
    <mergeCell ref="H92:O92"/>
    <mergeCell ref="P92:S92"/>
    <mergeCell ref="T92:W92"/>
    <mergeCell ref="X92:AB92"/>
    <mergeCell ref="AC92:AD92"/>
    <mergeCell ref="A89:G89"/>
    <mergeCell ref="H89:L89"/>
    <mergeCell ref="M89:N89"/>
    <mergeCell ref="O89:R89"/>
    <mergeCell ref="S89:V89"/>
    <mergeCell ref="W89:AA89"/>
    <mergeCell ref="A98:X98"/>
    <mergeCell ref="Y98:AD98"/>
    <mergeCell ref="A99:AD99"/>
    <mergeCell ref="A100:E100"/>
    <mergeCell ref="F100:AD100"/>
    <mergeCell ref="A101:AD101"/>
    <mergeCell ref="A94:X94"/>
    <mergeCell ref="Y94:AD94"/>
    <mergeCell ref="A95:AD95"/>
    <mergeCell ref="A96:X96"/>
    <mergeCell ref="Y96:AD96"/>
    <mergeCell ref="A97:X97"/>
    <mergeCell ref="Y97:AD97"/>
    <mergeCell ref="A105:G105"/>
    <mergeCell ref="H105:O105"/>
    <mergeCell ref="P105:S105"/>
    <mergeCell ref="T105:W105"/>
    <mergeCell ref="X105:AB105"/>
    <mergeCell ref="AC105:AD105"/>
    <mergeCell ref="A102:X102"/>
    <mergeCell ref="Y102:AD102"/>
    <mergeCell ref="A103:AD103"/>
    <mergeCell ref="A104:G104"/>
    <mergeCell ref="H104:O104"/>
    <mergeCell ref="P104:S104"/>
    <mergeCell ref="T104:W104"/>
    <mergeCell ref="X104:AB104"/>
    <mergeCell ref="AC104:AD104"/>
    <mergeCell ref="A110:X110"/>
    <mergeCell ref="Y110:AD110"/>
    <mergeCell ref="A111:AD111"/>
    <mergeCell ref="A112:E112"/>
    <mergeCell ref="F112:AD112"/>
    <mergeCell ref="A113:M113"/>
    <mergeCell ref="N113:AD113"/>
    <mergeCell ref="A106:X106"/>
    <mergeCell ref="Y106:AD106"/>
    <mergeCell ref="A107:AD107"/>
    <mergeCell ref="A108:X108"/>
    <mergeCell ref="Y108:AD108"/>
    <mergeCell ref="A109:X109"/>
    <mergeCell ref="Y109:AD109"/>
  </mergeCells>
  <pageMargins left="0.52999997138977051" right="0.52999997138977051" top="0.52999997138977051" bottom="0.69999998807907104" header="0" footer="0"/>
  <pageSetup paperSize="9" scale="98" firstPageNumber="0" fitToWidth="0" fitToHeight="0" pageOrder="overThenDown" orientation="portrait"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C56D1A-E4B8-41B9-95C1-541C6E9F5C02}">
  <dimension ref="A1:AD172"/>
  <sheetViews>
    <sheetView zoomScaleNormal="100" workbookViewId="0">
      <selection activeCell="AJ12" sqref="AJ12"/>
    </sheetView>
  </sheetViews>
  <sheetFormatPr defaultRowHeight="14.4"/>
  <cols>
    <col min="1" max="1" width="4.6640625" style="131" bestFit="1" customWidth="1"/>
    <col min="2" max="2" width="0.88671875" style="131" bestFit="1" customWidth="1"/>
    <col min="3" max="3" width="3.77734375" style="131" bestFit="1" customWidth="1"/>
    <col min="4" max="8" width="0.88671875" style="131" bestFit="1" customWidth="1"/>
    <col min="9" max="9" width="23.33203125" style="131" bestFit="1" customWidth="1"/>
    <col min="10" max="10" width="0.88671875" style="131" bestFit="1" customWidth="1"/>
    <col min="11" max="11" width="1.88671875" style="131" bestFit="1" customWidth="1"/>
    <col min="12" max="12" width="0.88671875" style="131" bestFit="1" customWidth="1"/>
    <col min="13" max="13" width="5.5546875" style="131" bestFit="1" customWidth="1"/>
    <col min="14" max="15" width="3.77734375" style="131" bestFit="1" customWidth="1"/>
    <col min="16" max="16" width="1.88671875" style="131" bestFit="1" customWidth="1"/>
    <col min="17" max="17" width="0.88671875" style="131" bestFit="1" customWidth="1"/>
    <col min="18" max="18" width="2.77734375" style="131" bestFit="1" customWidth="1"/>
    <col min="19" max="19" width="1.88671875" style="131" bestFit="1" customWidth="1"/>
    <col min="20" max="20" width="3.77734375" style="131" bestFit="1" customWidth="1"/>
    <col min="21" max="21" width="4.6640625" style="131" bestFit="1" customWidth="1"/>
    <col min="22" max="22" width="0.88671875" style="131" bestFit="1" customWidth="1"/>
    <col min="23" max="24" width="1.88671875" style="131" bestFit="1" customWidth="1"/>
    <col min="25" max="25" width="2.77734375" style="131" bestFit="1" customWidth="1"/>
    <col min="26" max="26" width="1.88671875" style="131" bestFit="1" customWidth="1"/>
    <col min="27" max="27" width="0.88671875" style="131" bestFit="1" customWidth="1"/>
    <col min="28" max="29" width="1.88671875" style="131" bestFit="1" customWidth="1"/>
    <col min="30" max="30" width="9.33203125" style="131" bestFit="1" customWidth="1"/>
    <col min="31" max="256" width="8.88671875" style="131"/>
    <col min="257" max="257" width="4.6640625" style="131" bestFit="1" customWidth="1"/>
    <col min="258" max="258" width="0.88671875" style="131" bestFit="1" customWidth="1"/>
    <col min="259" max="259" width="3.77734375" style="131" bestFit="1" customWidth="1"/>
    <col min="260" max="264" width="0.88671875" style="131" bestFit="1" customWidth="1"/>
    <col min="265" max="265" width="23.33203125" style="131" bestFit="1" customWidth="1"/>
    <col min="266" max="266" width="0.88671875" style="131" bestFit="1" customWidth="1"/>
    <col min="267" max="267" width="1.88671875" style="131" bestFit="1" customWidth="1"/>
    <col min="268" max="268" width="0.88671875" style="131" bestFit="1" customWidth="1"/>
    <col min="269" max="269" width="5.5546875" style="131" bestFit="1" customWidth="1"/>
    <col min="270" max="271" width="3.77734375" style="131" bestFit="1" customWidth="1"/>
    <col min="272" max="272" width="1.88671875" style="131" bestFit="1" customWidth="1"/>
    <col min="273" max="273" width="0.88671875" style="131" bestFit="1" customWidth="1"/>
    <col min="274" max="274" width="2.77734375" style="131" bestFit="1" customWidth="1"/>
    <col min="275" max="275" width="1.88671875" style="131" bestFit="1" customWidth="1"/>
    <col min="276" max="276" width="3.77734375" style="131" bestFit="1" customWidth="1"/>
    <col min="277" max="277" width="4.6640625" style="131" bestFit="1" customWidth="1"/>
    <col min="278" max="278" width="0.88671875" style="131" bestFit="1" customWidth="1"/>
    <col min="279" max="280" width="1.88671875" style="131" bestFit="1" customWidth="1"/>
    <col min="281" max="281" width="2.77734375" style="131" bestFit="1" customWidth="1"/>
    <col min="282" max="282" width="1.88671875" style="131" bestFit="1" customWidth="1"/>
    <col min="283" max="283" width="0.88671875" style="131" bestFit="1" customWidth="1"/>
    <col min="284" max="285" width="1.88671875" style="131" bestFit="1" customWidth="1"/>
    <col min="286" max="286" width="9.33203125" style="131" bestFit="1" customWidth="1"/>
    <col min="287" max="512" width="8.88671875" style="131"/>
    <col min="513" max="513" width="4.6640625" style="131" bestFit="1" customWidth="1"/>
    <col min="514" max="514" width="0.88671875" style="131" bestFit="1" customWidth="1"/>
    <col min="515" max="515" width="3.77734375" style="131" bestFit="1" customWidth="1"/>
    <col min="516" max="520" width="0.88671875" style="131" bestFit="1" customWidth="1"/>
    <col min="521" max="521" width="23.33203125" style="131" bestFit="1" customWidth="1"/>
    <col min="522" max="522" width="0.88671875" style="131" bestFit="1" customWidth="1"/>
    <col min="523" max="523" width="1.88671875" style="131" bestFit="1" customWidth="1"/>
    <col min="524" max="524" width="0.88671875" style="131" bestFit="1" customWidth="1"/>
    <col min="525" max="525" width="5.5546875" style="131" bestFit="1" customWidth="1"/>
    <col min="526" max="527" width="3.77734375" style="131" bestFit="1" customWidth="1"/>
    <col min="528" max="528" width="1.88671875" style="131" bestFit="1" customWidth="1"/>
    <col min="529" max="529" width="0.88671875" style="131" bestFit="1" customWidth="1"/>
    <col min="530" max="530" width="2.77734375" style="131" bestFit="1" customWidth="1"/>
    <col min="531" max="531" width="1.88671875" style="131" bestFit="1" customWidth="1"/>
    <col min="532" max="532" width="3.77734375" style="131" bestFit="1" customWidth="1"/>
    <col min="533" max="533" width="4.6640625" style="131" bestFit="1" customWidth="1"/>
    <col min="534" max="534" width="0.88671875" style="131" bestFit="1" customWidth="1"/>
    <col min="535" max="536" width="1.88671875" style="131" bestFit="1" customWidth="1"/>
    <col min="537" max="537" width="2.77734375" style="131" bestFit="1" customWidth="1"/>
    <col min="538" max="538" width="1.88671875" style="131" bestFit="1" customWidth="1"/>
    <col min="539" max="539" width="0.88671875" style="131" bestFit="1" customWidth="1"/>
    <col min="540" max="541" width="1.88671875" style="131" bestFit="1" customWidth="1"/>
    <col min="542" max="542" width="9.33203125" style="131" bestFit="1" customWidth="1"/>
    <col min="543" max="768" width="8.88671875" style="131"/>
    <col min="769" max="769" width="4.6640625" style="131" bestFit="1" customWidth="1"/>
    <col min="770" max="770" width="0.88671875" style="131" bestFit="1" customWidth="1"/>
    <col min="771" max="771" width="3.77734375" style="131" bestFit="1" customWidth="1"/>
    <col min="772" max="776" width="0.88671875" style="131" bestFit="1" customWidth="1"/>
    <col min="777" max="777" width="23.33203125" style="131" bestFit="1" customWidth="1"/>
    <col min="778" max="778" width="0.88671875" style="131" bestFit="1" customWidth="1"/>
    <col min="779" max="779" width="1.88671875" style="131" bestFit="1" customWidth="1"/>
    <col min="780" max="780" width="0.88671875" style="131" bestFit="1" customWidth="1"/>
    <col min="781" max="781" width="5.5546875" style="131" bestFit="1" customWidth="1"/>
    <col min="782" max="783" width="3.77734375" style="131" bestFit="1" customWidth="1"/>
    <col min="784" max="784" width="1.88671875" style="131" bestFit="1" customWidth="1"/>
    <col min="785" max="785" width="0.88671875" style="131" bestFit="1" customWidth="1"/>
    <col min="786" max="786" width="2.77734375" style="131" bestFit="1" customWidth="1"/>
    <col min="787" max="787" width="1.88671875" style="131" bestFit="1" customWidth="1"/>
    <col min="788" max="788" width="3.77734375" style="131" bestFit="1" customWidth="1"/>
    <col min="789" max="789" width="4.6640625" style="131" bestFit="1" customWidth="1"/>
    <col min="790" max="790" width="0.88671875" style="131" bestFit="1" customWidth="1"/>
    <col min="791" max="792" width="1.88671875" style="131" bestFit="1" customWidth="1"/>
    <col min="793" max="793" width="2.77734375" style="131" bestFit="1" customWidth="1"/>
    <col min="794" max="794" width="1.88671875" style="131" bestFit="1" customWidth="1"/>
    <col min="795" max="795" width="0.88671875" style="131" bestFit="1" customWidth="1"/>
    <col min="796" max="797" width="1.88671875" style="131" bestFit="1" customWidth="1"/>
    <col min="798" max="798" width="9.33203125" style="131" bestFit="1" customWidth="1"/>
    <col min="799" max="1024" width="8.88671875" style="131"/>
    <col min="1025" max="1025" width="4.6640625" style="131" bestFit="1" customWidth="1"/>
    <col min="1026" max="1026" width="0.88671875" style="131" bestFit="1" customWidth="1"/>
    <col min="1027" max="1027" width="3.77734375" style="131" bestFit="1" customWidth="1"/>
    <col min="1028" max="1032" width="0.88671875" style="131" bestFit="1" customWidth="1"/>
    <col min="1033" max="1033" width="23.33203125" style="131" bestFit="1" customWidth="1"/>
    <col min="1034" max="1034" width="0.88671875" style="131" bestFit="1" customWidth="1"/>
    <col min="1035" max="1035" width="1.88671875" style="131" bestFit="1" customWidth="1"/>
    <col min="1036" max="1036" width="0.88671875" style="131" bestFit="1" customWidth="1"/>
    <col min="1037" max="1037" width="5.5546875" style="131" bestFit="1" customWidth="1"/>
    <col min="1038" max="1039" width="3.77734375" style="131" bestFit="1" customWidth="1"/>
    <col min="1040" max="1040" width="1.88671875" style="131" bestFit="1" customWidth="1"/>
    <col min="1041" max="1041" width="0.88671875" style="131" bestFit="1" customWidth="1"/>
    <col min="1042" max="1042" width="2.77734375" style="131" bestFit="1" customWidth="1"/>
    <col min="1043" max="1043" width="1.88671875" style="131" bestFit="1" customWidth="1"/>
    <col min="1044" max="1044" width="3.77734375" style="131" bestFit="1" customWidth="1"/>
    <col min="1045" max="1045" width="4.6640625" style="131" bestFit="1" customWidth="1"/>
    <col min="1046" max="1046" width="0.88671875" style="131" bestFit="1" customWidth="1"/>
    <col min="1047" max="1048" width="1.88671875" style="131" bestFit="1" customWidth="1"/>
    <col min="1049" max="1049" width="2.77734375" style="131" bestFit="1" customWidth="1"/>
    <col min="1050" max="1050" width="1.88671875" style="131" bestFit="1" customWidth="1"/>
    <col min="1051" max="1051" width="0.88671875" style="131" bestFit="1" customWidth="1"/>
    <col min="1052" max="1053" width="1.88671875" style="131" bestFit="1" customWidth="1"/>
    <col min="1054" max="1054" width="9.33203125" style="131" bestFit="1" customWidth="1"/>
    <col min="1055" max="1280" width="8.88671875" style="131"/>
    <col min="1281" max="1281" width="4.6640625" style="131" bestFit="1" customWidth="1"/>
    <col min="1282" max="1282" width="0.88671875" style="131" bestFit="1" customWidth="1"/>
    <col min="1283" max="1283" width="3.77734375" style="131" bestFit="1" customWidth="1"/>
    <col min="1284" max="1288" width="0.88671875" style="131" bestFit="1" customWidth="1"/>
    <col min="1289" max="1289" width="23.33203125" style="131" bestFit="1" customWidth="1"/>
    <col min="1290" max="1290" width="0.88671875" style="131" bestFit="1" customWidth="1"/>
    <col min="1291" max="1291" width="1.88671875" style="131" bestFit="1" customWidth="1"/>
    <col min="1292" max="1292" width="0.88671875" style="131" bestFit="1" customWidth="1"/>
    <col min="1293" max="1293" width="5.5546875" style="131" bestFit="1" customWidth="1"/>
    <col min="1294" max="1295" width="3.77734375" style="131" bestFit="1" customWidth="1"/>
    <col min="1296" max="1296" width="1.88671875" style="131" bestFit="1" customWidth="1"/>
    <col min="1297" max="1297" width="0.88671875" style="131" bestFit="1" customWidth="1"/>
    <col min="1298" max="1298" width="2.77734375" style="131" bestFit="1" customWidth="1"/>
    <col min="1299" max="1299" width="1.88671875" style="131" bestFit="1" customWidth="1"/>
    <col min="1300" max="1300" width="3.77734375" style="131" bestFit="1" customWidth="1"/>
    <col min="1301" max="1301" width="4.6640625" style="131" bestFit="1" customWidth="1"/>
    <col min="1302" max="1302" width="0.88671875" style="131" bestFit="1" customWidth="1"/>
    <col min="1303" max="1304" width="1.88671875" style="131" bestFit="1" customWidth="1"/>
    <col min="1305" max="1305" width="2.77734375" style="131" bestFit="1" customWidth="1"/>
    <col min="1306" max="1306" width="1.88671875" style="131" bestFit="1" customWidth="1"/>
    <col min="1307" max="1307" width="0.88671875" style="131" bestFit="1" customWidth="1"/>
    <col min="1308" max="1309" width="1.88671875" style="131" bestFit="1" customWidth="1"/>
    <col min="1310" max="1310" width="9.33203125" style="131" bestFit="1" customWidth="1"/>
    <col min="1311" max="1536" width="8.88671875" style="131"/>
    <col min="1537" max="1537" width="4.6640625" style="131" bestFit="1" customWidth="1"/>
    <col min="1538" max="1538" width="0.88671875" style="131" bestFit="1" customWidth="1"/>
    <col min="1539" max="1539" width="3.77734375" style="131" bestFit="1" customWidth="1"/>
    <col min="1540" max="1544" width="0.88671875" style="131" bestFit="1" customWidth="1"/>
    <col min="1545" max="1545" width="23.33203125" style="131" bestFit="1" customWidth="1"/>
    <col min="1546" max="1546" width="0.88671875" style="131" bestFit="1" customWidth="1"/>
    <col min="1547" max="1547" width="1.88671875" style="131" bestFit="1" customWidth="1"/>
    <col min="1548" max="1548" width="0.88671875" style="131" bestFit="1" customWidth="1"/>
    <col min="1549" max="1549" width="5.5546875" style="131" bestFit="1" customWidth="1"/>
    <col min="1550" max="1551" width="3.77734375" style="131" bestFit="1" customWidth="1"/>
    <col min="1552" max="1552" width="1.88671875" style="131" bestFit="1" customWidth="1"/>
    <col min="1553" max="1553" width="0.88671875" style="131" bestFit="1" customWidth="1"/>
    <col min="1554" max="1554" width="2.77734375" style="131" bestFit="1" customWidth="1"/>
    <col min="1555" max="1555" width="1.88671875" style="131" bestFit="1" customWidth="1"/>
    <col min="1556" max="1556" width="3.77734375" style="131" bestFit="1" customWidth="1"/>
    <col min="1557" max="1557" width="4.6640625" style="131" bestFit="1" customWidth="1"/>
    <col min="1558" max="1558" width="0.88671875" style="131" bestFit="1" customWidth="1"/>
    <col min="1559" max="1560" width="1.88671875" style="131" bestFit="1" customWidth="1"/>
    <col min="1561" max="1561" width="2.77734375" style="131" bestFit="1" customWidth="1"/>
    <col min="1562" max="1562" width="1.88671875" style="131" bestFit="1" customWidth="1"/>
    <col min="1563" max="1563" width="0.88671875" style="131" bestFit="1" customWidth="1"/>
    <col min="1564" max="1565" width="1.88671875" style="131" bestFit="1" customWidth="1"/>
    <col min="1566" max="1566" width="9.33203125" style="131" bestFit="1" customWidth="1"/>
    <col min="1567" max="1792" width="8.88671875" style="131"/>
    <col min="1793" max="1793" width="4.6640625" style="131" bestFit="1" customWidth="1"/>
    <col min="1794" max="1794" width="0.88671875" style="131" bestFit="1" customWidth="1"/>
    <col min="1795" max="1795" width="3.77734375" style="131" bestFit="1" customWidth="1"/>
    <col min="1796" max="1800" width="0.88671875" style="131" bestFit="1" customWidth="1"/>
    <col min="1801" max="1801" width="23.33203125" style="131" bestFit="1" customWidth="1"/>
    <col min="1802" max="1802" width="0.88671875" style="131" bestFit="1" customWidth="1"/>
    <col min="1803" max="1803" width="1.88671875" style="131" bestFit="1" customWidth="1"/>
    <col min="1804" max="1804" width="0.88671875" style="131" bestFit="1" customWidth="1"/>
    <col min="1805" max="1805" width="5.5546875" style="131" bestFit="1" customWidth="1"/>
    <col min="1806" max="1807" width="3.77734375" style="131" bestFit="1" customWidth="1"/>
    <col min="1808" max="1808" width="1.88671875" style="131" bestFit="1" customWidth="1"/>
    <col min="1809" max="1809" width="0.88671875" style="131" bestFit="1" customWidth="1"/>
    <col min="1810" max="1810" width="2.77734375" style="131" bestFit="1" customWidth="1"/>
    <col min="1811" max="1811" width="1.88671875" style="131" bestFit="1" customWidth="1"/>
    <col min="1812" max="1812" width="3.77734375" style="131" bestFit="1" customWidth="1"/>
    <col min="1813" max="1813" width="4.6640625" style="131" bestFit="1" customWidth="1"/>
    <col min="1814" max="1814" width="0.88671875" style="131" bestFit="1" customWidth="1"/>
    <col min="1815" max="1816" width="1.88671875" style="131" bestFit="1" customWidth="1"/>
    <col min="1817" max="1817" width="2.77734375" style="131" bestFit="1" customWidth="1"/>
    <col min="1818" max="1818" width="1.88671875" style="131" bestFit="1" customWidth="1"/>
    <col min="1819" max="1819" width="0.88671875" style="131" bestFit="1" customWidth="1"/>
    <col min="1820" max="1821" width="1.88671875" style="131" bestFit="1" customWidth="1"/>
    <col min="1822" max="1822" width="9.33203125" style="131" bestFit="1" customWidth="1"/>
    <col min="1823" max="2048" width="8.88671875" style="131"/>
    <col min="2049" max="2049" width="4.6640625" style="131" bestFit="1" customWidth="1"/>
    <col min="2050" max="2050" width="0.88671875" style="131" bestFit="1" customWidth="1"/>
    <col min="2051" max="2051" width="3.77734375" style="131" bestFit="1" customWidth="1"/>
    <col min="2052" max="2056" width="0.88671875" style="131" bestFit="1" customWidth="1"/>
    <col min="2057" max="2057" width="23.33203125" style="131" bestFit="1" customWidth="1"/>
    <col min="2058" max="2058" width="0.88671875" style="131" bestFit="1" customWidth="1"/>
    <col min="2059" max="2059" width="1.88671875" style="131" bestFit="1" customWidth="1"/>
    <col min="2060" max="2060" width="0.88671875" style="131" bestFit="1" customWidth="1"/>
    <col min="2061" max="2061" width="5.5546875" style="131" bestFit="1" customWidth="1"/>
    <col min="2062" max="2063" width="3.77734375" style="131" bestFit="1" customWidth="1"/>
    <col min="2064" max="2064" width="1.88671875" style="131" bestFit="1" customWidth="1"/>
    <col min="2065" max="2065" width="0.88671875" style="131" bestFit="1" customWidth="1"/>
    <col min="2066" max="2066" width="2.77734375" style="131" bestFit="1" customWidth="1"/>
    <col min="2067" max="2067" width="1.88671875" style="131" bestFit="1" customWidth="1"/>
    <col min="2068" max="2068" width="3.77734375" style="131" bestFit="1" customWidth="1"/>
    <col min="2069" max="2069" width="4.6640625" style="131" bestFit="1" customWidth="1"/>
    <col min="2070" max="2070" width="0.88671875" style="131" bestFit="1" customWidth="1"/>
    <col min="2071" max="2072" width="1.88671875" style="131" bestFit="1" customWidth="1"/>
    <col min="2073" max="2073" width="2.77734375" style="131" bestFit="1" customWidth="1"/>
    <col min="2074" max="2074" width="1.88671875" style="131" bestFit="1" customWidth="1"/>
    <col min="2075" max="2075" width="0.88671875" style="131" bestFit="1" customWidth="1"/>
    <col min="2076" max="2077" width="1.88671875" style="131" bestFit="1" customWidth="1"/>
    <col min="2078" max="2078" width="9.33203125" style="131" bestFit="1" customWidth="1"/>
    <col min="2079" max="2304" width="8.88671875" style="131"/>
    <col min="2305" max="2305" width="4.6640625" style="131" bestFit="1" customWidth="1"/>
    <col min="2306" max="2306" width="0.88671875" style="131" bestFit="1" customWidth="1"/>
    <col min="2307" max="2307" width="3.77734375" style="131" bestFit="1" customWidth="1"/>
    <col min="2308" max="2312" width="0.88671875" style="131" bestFit="1" customWidth="1"/>
    <col min="2313" max="2313" width="23.33203125" style="131" bestFit="1" customWidth="1"/>
    <col min="2314" max="2314" width="0.88671875" style="131" bestFit="1" customWidth="1"/>
    <col min="2315" max="2315" width="1.88671875" style="131" bestFit="1" customWidth="1"/>
    <col min="2316" max="2316" width="0.88671875" style="131" bestFit="1" customWidth="1"/>
    <col min="2317" max="2317" width="5.5546875" style="131" bestFit="1" customWidth="1"/>
    <col min="2318" max="2319" width="3.77734375" style="131" bestFit="1" customWidth="1"/>
    <col min="2320" max="2320" width="1.88671875" style="131" bestFit="1" customWidth="1"/>
    <col min="2321" max="2321" width="0.88671875" style="131" bestFit="1" customWidth="1"/>
    <col min="2322" max="2322" width="2.77734375" style="131" bestFit="1" customWidth="1"/>
    <col min="2323" max="2323" width="1.88671875" style="131" bestFit="1" customWidth="1"/>
    <col min="2324" max="2324" width="3.77734375" style="131" bestFit="1" customWidth="1"/>
    <col min="2325" max="2325" width="4.6640625" style="131" bestFit="1" customWidth="1"/>
    <col min="2326" max="2326" width="0.88671875" style="131" bestFit="1" customWidth="1"/>
    <col min="2327" max="2328" width="1.88671875" style="131" bestFit="1" customWidth="1"/>
    <col min="2329" max="2329" width="2.77734375" style="131" bestFit="1" customWidth="1"/>
    <col min="2330" max="2330" width="1.88671875" style="131" bestFit="1" customWidth="1"/>
    <col min="2331" max="2331" width="0.88671875" style="131" bestFit="1" customWidth="1"/>
    <col min="2332" max="2333" width="1.88671875" style="131" bestFit="1" customWidth="1"/>
    <col min="2334" max="2334" width="9.33203125" style="131" bestFit="1" customWidth="1"/>
    <col min="2335" max="2560" width="8.88671875" style="131"/>
    <col min="2561" max="2561" width="4.6640625" style="131" bestFit="1" customWidth="1"/>
    <col min="2562" max="2562" width="0.88671875" style="131" bestFit="1" customWidth="1"/>
    <col min="2563" max="2563" width="3.77734375" style="131" bestFit="1" customWidth="1"/>
    <col min="2564" max="2568" width="0.88671875" style="131" bestFit="1" customWidth="1"/>
    <col min="2569" max="2569" width="23.33203125" style="131" bestFit="1" customWidth="1"/>
    <col min="2570" max="2570" width="0.88671875" style="131" bestFit="1" customWidth="1"/>
    <col min="2571" max="2571" width="1.88671875" style="131" bestFit="1" customWidth="1"/>
    <col min="2572" max="2572" width="0.88671875" style="131" bestFit="1" customWidth="1"/>
    <col min="2573" max="2573" width="5.5546875" style="131" bestFit="1" customWidth="1"/>
    <col min="2574" max="2575" width="3.77734375" style="131" bestFit="1" customWidth="1"/>
    <col min="2576" max="2576" width="1.88671875" style="131" bestFit="1" customWidth="1"/>
    <col min="2577" max="2577" width="0.88671875" style="131" bestFit="1" customWidth="1"/>
    <col min="2578" max="2578" width="2.77734375" style="131" bestFit="1" customWidth="1"/>
    <col min="2579" max="2579" width="1.88671875" style="131" bestFit="1" customWidth="1"/>
    <col min="2580" max="2580" width="3.77734375" style="131" bestFit="1" customWidth="1"/>
    <col min="2581" max="2581" width="4.6640625" style="131" bestFit="1" customWidth="1"/>
    <col min="2582" max="2582" width="0.88671875" style="131" bestFit="1" customWidth="1"/>
    <col min="2583" max="2584" width="1.88671875" style="131" bestFit="1" customWidth="1"/>
    <col min="2585" max="2585" width="2.77734375" style="131" bestFit="1" customWidth="1"/>
    <col min="2586" max="2586" width="1.88671875" style="131" bestFit="1" customWidth="1"/>
    <col min="2587" max="2587" width="0.88671875" style="131" bestFit="1" customWidth="1"/>
    <col min="2588" max="2589" width="1.88671875" style="131" bestFit="1" customWidth="1"/>
    <col min="2590" max="2590" width="9.33203125" style="131" bestFit="1" customWidth="1"/>
    <col min="2591" max="2816" width="8.88671875" style="131"/>
    <col min="2817" max="2817" width="4.6640625" style="131" bestFit="1" customWidth="1"/>
    <col min="2818" max="2818" width="0.88671875" style="131" bestFit="1" customWidth="1"/>
    <col min="2819" max="2819" width="3.77734375" style="131" bestFit="1" customWidth="1"/>
    <col min="2820" max="2824" width="0.88671875" style="131" bestFit="1" customWidth="1"/>
    <col min="2825" max="2825" width="23.33203125" style="131" bestFit="1" customWidth="1"/>
    <col min="2826" max="2826" width="0.88671875" style="131" bestFit="1" customWidth="1"/>
    <col min="2827" max="2827" width="1.88671875" style="131" bestFit="1" customWidth="1"/>
    <col min="2828" max="2828" width="0.88671875" style="131" bestFit="1" customWidth="1"/>
    <col min="2829" max="2829" width="5.5546875" style="131" bestFit="1" customWidth="1"/>
    <col min="2830" max="2831" width="3.77734375" style="131" bestFit="1" customWidth="1"/>
    <col min="2832" max="2832" width="1.88671875" style="131" bestFit="1" customWidth="1"/>
    <col min="2833" max="2833" width="0.88671875" style="131" bestFit="1" customWidth="1"/>
    <col min="2834" max="2834" width="2.77734375" style="131" bestFit="1" customWidth="1"/>
    <col min="2835" max="2835" width="1.88671875" style="131" bestFit="1" customWidth="1"/>
    <col min="2836" max="2836" width="3.77734375" style="131" bestFit="1" customWidth="1"/>
    <col min="2837" max="2837" width="4.6640625" style="131" bestFit="1" customWidth="1"/>
    <col min="2838" max="2838" width="0.88671875" style="131" bestFit="1" customWidth="1"/>
    <col min="2839" max="2840" width="1.88671875" style="131" bestFit="1" customWidth="1"/>
    <col min="2841" max="2841" width="2.77734375" style="131" bestFit="1" customWidth="1"/>
    <col min="2842" max="2842" width="1.88671875" style="131" bestFit="1" customWidth="1"/>
    <col min="2843" max="2843" width="0.88671875" style="131" bestFit="1" customWidth="1"/>
    <col min="2844" max="2845" width="1.88671875" style="131" bestFit="1" customWidth="1"/>
    <col min="2846" max="2846" width="9.33203125" style="131" bestFit="1" customWidth="1"/>
    <col min="2847" max="3072" width="8.88671875" style="131"/>
    <col min="3073" max="3073" width="4.6640625" style="131" bestFit="1" customWidth="1"/>
    <col min="3074" max="3074" width="0.88671875" style="131" bestFit="1" customWidth="1"/>
    <col min="3075" max="3075" width="3.77734375" style="131" bestFit="1" customWidth="1"/>
    <col min="3076" max="3080" width="0.88671875" style="131" bestFit="1" customWidth="1"/>
    <col min="3081" max="3081" width="23.33203125" style="131" bestFit="1" customWidth="1"/>
    <col min="3082" max="3082" width="0.88671875" style="131" bestFit="1" customWidth="1"/>
    <col min="3083" max="3083" width="1.88671875" style="131" bestFit="1" customWidth="1"/>
    <col min="3084" max="3084" width="0.88671875" style="131" bestFit="1" customWidth="1"/>
    <col min="3085" max="3085" width="5.5546875" style="131" bestFit="1" customWidth="1"/>
    <col min="3086" max="3087" width="3.77734375" style="131" bestFit="1" customWidth="1"/>
    <col min="3088" max="3088" width="1.88671875" style="131" bestFit="1" customWidth="1"/>
    <col min="3089" max="3089" width="0.88671875" style="131" bestFit="1" customWidth="1"/>
    <col min="3090" max="3090" width="2.77734375" style="131" bestFit="1" customWidth="1"/>
    <col min="3091" max="3091" width="1.88671875" style="131" bestFit="1" customWidth="1"/>
    <col min="3092" max="3092" width="3.77734375" style="131" bestFit="1" customWidth="1"/>
    <col min="3093" max="3093" width="4.6640625" style="131" bestFit="1" customWidth="1"/>
    <col min="3094" max="3094" width="0.88671875" style="131" bestFit="1" customWidth="1"/>
    <col min="3095" max="3096" width="1.88671875" style="131" bestFit="1" customWidth="1"/>
    <col min="3097" max="3097" width="2.77734375" style="131" bestFit="1" customWidth="1"/>
    <col min="3098" max="3098" width="1.88671875" style="131" bestFit="1" customWidth="1"/>
    <col min="3099" max="3099" width="0.88671875" style="131" bestFit="1" customWidth="1"/>
    <col min="3100" max="3101" width="1.88671875" style="131" bestFit="1" customWidth="1"/>
    <col min="3102" max="3102" width="9.33203125" style="131" bestFit="1" customWidth="1"/>
    <col min="3103" max="3328" width="8.88671875" style="131"/>
    <col min="3329" max="3329" width="4.6640625" style="131" bestFit="1" customWidth="1"/>
    <col min="3330" max="3330" width="0.88671875" style="131" bestFit="1" customWidth="1"/>
    <col min="3331" max="3331" width="3.77734375" style="131" bestFit="1" customWidth="1"/>
    <col min="3332" max="3336" width="0.88671875" style="131" bestFit="1" customWidth="1"/>
    <col min="3337" max="3337" width="23.33203125" style="131" bestFit="1" customWidth="1"/>
    <col min="3338" max="3338" width="0.88671875" style="131" bestFit="1" customWidth="1"/>
    <col min="3339" max="3339" width="1.88671875" style="131" bestFit="1" customWidth="1"/>
    <col min="3340" max="3340" width="0.88671875" style="131" bestFit="1" customWidth="1"/>
    <col min="3341" max="3341" width="5.5546875" style="131" bestFit="1" customWidth="1"/>
    <col min="3342" max="3343" width="3.77734375" style="131" bestFit="1" customWidth="1"/>
    <col min="3344" max="3344" width="1.88671875" style="131" bestFit="1" customWidth="1"/>
    <col min="3345" max="3345" width="0.88671875" style="131" bestFit="1" customWidth="1"/>
    <col min="3346" max="3346" width="2.77734375" style="131" bestFit="1" customWidth="1"/>
    <col min="3347" max="3347" width="1.88671875" style="131" bestFit="1" customWidth="1"/>
    <col min="3348" max="3348" width="3.77734375" style="131" bestFit="1" customWidth="1"/>
    <col min="3349" max="3349" width="4.6640625" style="131" bestFit="1" customWidth="1"/>
    <col min="3350" max="3350" width="0.88671875" style="131" bestFit="1" customWidth="1"/>
    <col min="3351" max="3352" width="1.88671875" style="131" bestFit="1" customWidth="1"/>
    <col min="3353" max="3353" width="2.77734375" style="131" bestFit="1" customWidth="1"/>
    <col min="3354" max="3354" width="1.88671875" style="131" bestFit="1" customWidth="1"/>
    <col min="3355" max="3355" width="0.88671875" style="131" bestFit="1" customWidth="1"/>
    <col min="3356" max="3357" width="1.88671875" style="131" bestFit="1" customWidth="1"/>
    <col min="3358" max="3358" width="9.33203125" style="131" bestFit="1" customWidth="1"/>
    <col min="3359" max="3584" width="8.88671875" style="131"/>
    <col min="3585" max="3585" width="4.6640625" style="131" bestFit="1" customWidth="1"/>
    <col min="3586" max="3586" width="0.88671875" style="131" bestFit="1" customWidth="1"/>
    <col min="3587" max="3587" width="3.77734375" style="131" bestFit="1" customWidth="1"/>
    <col min="3588" max="3592" width="0.88671875" style="131" bestFit="1" customWidth="1"/>
    <col min="3593" max="3593" width="23.33203125" style="131" bestFit="1" customWidth="1"/>
    <col min="3594" max="3594" width="0.88671875" style="131" bestFit="1" customWidth="1"/>
    <col min="3595" max="3595" width="1.88671875" style="131" bestFit="1" customWidth="1"/>
    <col min="3596" max="3596" width="0.88671875" style="131" bestFit="1" customWidth="1"/>
    <col min="3597" max="3597" width="5.5546875" style="131" bestFit="1" customWidth="1"/>
    <col min="3598" max="3599" width="3.77734375" style="131" bestFit="1" customWidth="1"/>
    <col min="3600" max="3600" width="1.88671875" style="131" bestFit="1" customWidth="1"/>
    <col min="3601" max="3601" width="0.88671875" style="131" bestFit="1" customWidth="1"/>
    <col min="3602" max="3602" width="2.77734375" style="131" bestFit="1" customWidth="1"/>
    <col min="3603" max="3603" width="1.88671875" style="131" bestFit="1" customWidth="1"/>
    <col min="3604" max="3604" width="3.77734375" style="131" bestFit="1" customWidth="1"/>
    <col min="3605" max="3605" width="4.6640625" style="131" bestFit="1" customWidth="1"/>
    <col min="3606" max="3606" width="0.88671875" style="131" bestFit="1" customWidth="1"/>
    <col min="3607" max="3608" width="1.88671875" style="131" bestFit="1" customWidth="1"/>
    <col min="3609" max="3609" width="2.77734375" style="131" bestFit="1" customWidth="1"/>
    <col min="3610" max="3610" width="1.88671875" style="131" bestFit="1" customWidth="1"/>
    <col min="3611" max="3611" width="0.88671875" style="131" bestFit="1" customWidth="1"/>
    <col min="3612" max="3613" width="1.88671875" style="131" bestFit="1" customWidth="1"/>
    <col min="3614" max="3614" width="9.33203125" style="131" bestFit="1" customWidth="1"/>
    <col min="3615" max="3840" width="8.88671875" style="131"/>
    <col min="3841" max="3841" width="4.6640625" style="131" bestFit="1" customWidth="1"/>
    <col min="3842" max="3842" width="0.88671875" style="131" bestFit="1" customWidth="1"/>
    <col min="3843" max="3843" width="3.77734375" style="131" bestFit="1" customWidth="1"/>
    <col min="3844" max="3848" width="0.88671875" style="131" bestFit="1" customWidth="1"/>
    <col min="3849" max="3849" width="23.33203125" style="131" bestFit="1" customWidth="1"/>
    <col min="3850" max="3850" width="0.88671875" style="131" bestFit="1" customWidth="1"/>
    <col min="3851" max="3851" width="1.88671875" style="131" bestFit="1" customWidth="1"/>
    <col min="3852" max="3852" width="0.88671875" style="131" bestFit="1" customWidth="1"/>
    <col min="3853" max="3853" width="5.5546875" style="131" bestFit="1" customWidth="1"/>
    <col min="3854" max="3855" width="3.77734375" style="131" bestFit="1" customWidth="1"/>
    <col min="3856" max="3856" width="1.88671875" style="131" bestFit="1" customWidth="1"/>
    <col min="3857" max="3857" width="0.88671875" style="131" bestFit="1" customWidth="1"/>
    <col min="3858" max="3858" width="2.77734375" style="131" bestFit="1" customWidth="1"/>
    <col min="3859" max="3859" width="1.88671875" style="131" bestFit="1" customWidth="1"/>
    <col min="3860" max="3860" width="3.77734375" style="131" bestFit="1" customWidth="1"/>
    <col min="3861" max="3861" width="4.6640625" style="131" bestFit="1" customWidth="1"/>
    <col min="3862" max="3862" width="0.88671875" style="131" bestFit="1" customWidth="1"/>
    <col min="3863" max="3864" width="1.88671875" style="131" bestFit="1" customWidth="1"/>
    <col min="3865" max="3865" width="2.77734375" style="131" bestFit="1" customWidth="1"/>
    <col min="3866" max="3866" width="1.88671875" style="131" bestFit="1" customWidth="1"/>
    <col min="3867" max="3867" width="0.88671875" style="131" bestFit="1" customWidth="1"/>
    <col min="3868" max="3869" width="1.88671875" style="131" bestFit="1" customWidth="1"/>
    <col min="3870" max="3870" width="9.33203125" style="131" bestFit="1" customWidth="1"/>
    <col min="3871" max="4096" width="8.88671875" style="131"/>
    <col min="4097" max="4097" width="4.6640625" style="131" bestFit="1" customWidth="1"/>
    <col min="4098" max="4098" width="0.88671875" style="131" bestFit="1" customWidth="1"/>
    <col min="4099" max="4099" width="3.77734375" style="131" bestFit="1" customWidth="1"/>
    <col min="4100" max="4104" width="0.88671875" style="131" bestFit="1" customWidth="1"/>
    <col min="4105" max="4105" width="23.33203125" style="131" bestFit="1" customWidth="1"/>
    <col min="4106" max="4106" width="0.88671875" style="131" bestFit="1" customWidth="1"/>
    <col min="4107" max="4107" width="1.88671875" style="131" bestFit="1" customWidth="1"/>
    <col min="4108" max="4108" width="0.88671875" style="131" bestFit="1" customWidth="1"/>
    <col min="4109" max="4109" width="5.5546875" style="131" bestFit="1" customWidth="1"/>
    <col min="4110" max="4111" width="3.77734375" style="131" bestFit="1" customWidth="1"/>
    <col min="4112" max="4112" width="1.88671875" style="131" bestFit="1" customWidth="1"/>
    <col min="4113" max="4113" width="0.88671875" style="131" bestFit="1" customWidth="1"/>
    <col min="4114" max="4114" width="2.77734375" style="131" bestFit="1" customWidth="1"/>
    <col min="4115" max="4115" width="1.88671875" style="131" bestFit="1" customWidth="1"/>
    <col min="4116" max="4116" width="3.77734375" style="131" bestFit="1" customWidth="1"/>
    <col min="4117" max="4117" width="4.6640625" style="131" bestFit="1" customWidth="1"/>
    <col min="4118" max="4118" width="0.88671875" style="131" bestFit="1" customWidth="1"/>
    <col min="4119" max="4120" width="1.88671875" style="131" bestFit="1" customWidth="1"/>
    <col min="4121" max="4121" width="2.77734375" style="131" bestFit="1" customWidth="1"/>
    <col min="4122" max="4122" width="1.88671875" style="131" bestFit="1" customWidth="1"/>
    <col min="4123" max="4123" width="0.88671875" style="131" bestFit="1" customWidth="1"/>
    <col min="4124" max="4125" width="1.88671875" style="131" bestFit="1" customWidth="1"/>
    <col min="4126" max="4126" width="9.33203125" style="131" bestFit="1" customWidth="1"/>
    <col min="4127" max="4352" width="8.88671875" style="131"/>
    <col min="4353" max="4353" width="4.6640625" style="131" bestFit="1" customWidth="1"/>
    <col min="4354" max="4354" width="0.88671875" style="131" bestFit="1" customWidth="1"/>
    <col min="4355" max="4355" width="3.77734375" style="131" bestFit="1" customWidth="1"/>
    <col min="4356" max="4360" width="0.88671875" style="131" bestFit="1" customWidth="1"/>
    <col min="4361" max="4361" width="23.33203125" style="131" bestFit="1" customWidth="1"/>
    <col min="4362" max="4362" width="0.88671875" style="131" bestFit="1" customWidth="1"/>
    <col min="4363" max="4363" width="1.88671875" style="131" bestFit="1" customWidth="1"/>
    <col min="4364" max="4364" width="0.88671875" style="131" bestFit="1" customWidth="1"/>
    <col min="4365" max="4365" width="5.5546875" style="131" bestFit="1" customWidth="1"/>
    <col min="4366" max="4367" width="3.77734375" style="131" bestFit="1" customWidth="1"/>
    <col min="4368" max="4368" width="1.88671875" style="131" bestFit="1" customWidth="1"/>
    <col min="4369" max="4369" width="0.88671875" style="131" bestFit="1" customWidth="1"/>
    <col min="4370" max="4370" width="2.77734375" style="131" bestFit="1" customWidth="1"/>
    <col min="4371" max="4371" width="1.88671875" style="131" bestFit="1" customWidth="1"/>
    <col min="4372" max="4372" width="3.77734375" style="131" bestFit="1" customWidth="1"/>
    <col min="4373" max="4373" width="4.6640625" style="131" bestFit="1" customWidth="1"/>
    <col min="4374" max="4374" width="0.88671875" style="131" bestFit="1" customWidth="1"/>
    <col min="4375" max="4376" width="1.88671875" style="131" bestFit="1" customWidth="1"/>
    <col min="4377" max="4377" width="2.77734375" style="131" bestFit="1" customWidth="1"/>
    <col min="4378" max="4378" width="1.88671875" style="131" bestFit="1" customWidth="1"/>
    <col min="4379" max="4379" width="0.88671875" style="131" bestFit="1" customWidth="1"/>
    <col min="4380" max="4381" width="1.88671875" style="131" bestFit="1" customWidth="1"/>
    <col min="4382" max="4382" width="9.33203125" style="131" bestFit="1" customWidth="1"/>
    <col min="4383" max="4608" width="8.88671875" style="131"/>
    <col min="4609" max="4609" width="4.6640625" style="131" bestFit="1" customWidth="1"/>
    <col min="4610" max="4610" width="0.88671875" style="131" bestFit="1" customWidth="1"/>
    <col min="4611" max="4611" width="3.77734375" style="131" bestFit="1" customWidth="1"/>
    <col min="4612" max="4616" width="0.88671875" style="131" bestFit="1" customWidth="1"/>
    <col min="4617" max="4617" width="23.33203125" style="131" bestFit="1" customWidth="1"/>
    <col min="4618" max="4618" width="0.88671875" style="131" bestFit="1" customWidth="1"/>
    <col min="4619" max="4619" width="1.88671875" style="131" bestFit="1" customWidth="1"/>
    <col min="4620" max="4620" width="0.88671875" style="131" bestFit="1" customWidth="1"/>
    <col min="4621" max="4621" width="5.5546875" style="131" bestFit="1" customWidth="1"/>
    <col min="4622" max="4623" width="3.77734375" style="131" bestFit="1" customWidth="1"/>
    <col min="4624" max="4624" width="1.88671875" style="131" bestFit="1" customWidth="1"/>
    <col min="4625" max="4625" width="0.88671875" style="131" bestFit="1" customWidth="1"/>
    <col min="4626" max="4626" width="2.77734375" style="131" bestFit="1" customWidth="1"/>
    <col min="4627" max="4627" width="1.88671875" style="131" bestFit="1" customWidth="1"/>
    <col min="4628" max="4628" width="3.77734375" style="131" bestFit="1" customWidth="1"/>
    <col min="4629" max="4629" width="4.6640625" style="131" bestFit="1" customWidth="1"/>
    <col min="4630" max="4630" width="0.88671875" style="131" bestFit="1" customWidth="1"/>
    <col min="4631" max="4632" width="1.88671875" style="131" bestFit="1" customWidth="1"/>
    <col min="4633" max="4633" width="2.77734375" style="131" bestFit="1" customWidth="1"/>
    <col min="4634" max="4634" width="1.88671875" style="131" bestFit="1" customWidth="1"/>
    <col min="4635" max="4635" width="0.88671875" style="131" bestFit="1" customWidth="1"/>
    <col min="4636" max="4637" width="1.88671875" style="131" bestFit="1" customWidth="1"/>
    <col min="4638" max="4638" width="9.33203125" style="131" bestFit="1" customWidth="1"/>
    <col min="4639" max="4864" width="8.88671875" style="131"/>
    <col min="4865" max="4865" width="4.6640625" style="131" bestFit="1" customWidth="1"/>
    <col min="4866" max="4866" width="0.88671875" style="131" bestFit="1" customWidth="1"/>
    <col min="4867" max="4867" width="3.77734375" style="131" bestFit="1" customWidth="1"/>
    <col min="4868" max="4872" width="0.88671875" style="131" bestFit="1" customWidth="1"/>
    <col min="4873" max="4873" width="23.33203125" style="131" bestFit="1" customWidth="1"/>
    <col min="4874" max="4874" width="0.88671875" style="131" bestFit="1" customWidth="1"/>
    <col min="4875" max="4875" width="1.88671875" style="131" bestFit="1" customWidth="1"/>
    <col min="4876" max="4876" width="0.88671875" style="131" bestFit="1" customWidth="1"/>
    <col min="4877" max="4877" width="5.5546875" style="131" bestFit="1" customWidth="1"/>
    <col min="4878" max="4879" width="3.77734375" style="131" bestFit="1" customWidth="1"/>
    <col min="4880" max="4880" width="1.88671875" style="131" bestFit="1" customWidth="1"/>
    <col min="4881" max="4881" width="0.88671875" style="131" bestFit="1" customWidth="1"/>
    <col min="4882" max="4882" width="2.77734375" style="131" bestFit="1" customWidth="1"/>
    <col min="4883" max="4883" width="1.88671875" style="131" bestFit="1" customWidth="1"/>
    <col min="4884" max="4884" width="3.77734375" style="131" bestFit="1" customWidth="1"/>
    <col min="4885" max="4885" width="4.6640625" style="131" bestFit="1" customWidth="1"/>
    <col min="4886" max="4886" width="0.88671875" style="131" bestFit="1" customWidth="1"/>
    <col min="4887" max="4888" width="1.88671875" style="131" bestFit="1" customWidth="1"/>
    <col min="4889" max="4889" width="2.77734375" style="131" bestFit="1" customWidth="1"/>
    <col min="4890" max="4890" width="1.88671875" style="131" bestFit="1" customWidth="1"/>
    <col min="4891" max="4891" width="0.88671875" style="131" bestFit="1" customWidth="1"/>
    <col min="4892" max="4893" width="1.88671875" style="131" bestFit="1" customWidth="1"/>
    <col min="4894" max="4894" width="9.33203125" style="131" bestFit="1" customWidth="1"/>
    <col min="4895" max="5120" width="8.88671875" style="131"/>
    <col min="5121" max="5121" width="4.6640625" style="131" bestFit="1" customWidth="1"/>
    <col min="5122" max="5122" width="0.88671875" style="131" bestFit="1" customWidth="1"/>
    <col min="5123" max="5123" width="3.77734375" style="131" bestFit="1" customWidth="1"/>
    <col min="5124" max="5128" width="0.88671875" style="131" bestFit="1" customWidth="1"/>
    <col min="5129" max="5129" width="23.33203125" style="131" bestFit="1" customWidth="1"/>
    <col min="5130" max="5130" width="0.88671875" style="131" bestFit="1" customWidth="1"/>
    <col min="5131" max="5131" width="1.88671875" style="131" bestFit="1" customWidth="1"/>
    <col min="5132" max="5132" width="0.88671875" style="131" bestFit="1" customWidth="1"/>
    <col min="5133" max="5133" width="5.5546875" style="131" bestFit="1" customWidth="1"/>
    <col min="5134" max="5135" width="3.77734375" style="131" bestFit="1" customWidth="1"/>
    <col min="5136" max="5136" width="1.88671875" style="131" bestFit="1" customWidth="1"/>
    <col min="5137" max="5137" width="0.88671875" style="131" bestFit="1" customWidth="1"/>
    <col min="5138" max="5138" width="2.77734375" style="131" bestFit="1" customWidth="1"/>
    <col min="5139" max="5139" width="1.88671875" style="131" bestFit="1" customWidth="1"/>
    <col min="5140" max="5140" width="3.77734375" style="131" bestFit="1" customWidth="1"/>
    <col min="5141" max="5141" width="4.6640625" style="131" bestFit="1" customWidth="1"/>
    <col min="5142" max="5142" width="0.88671875" style="131" bestFit="1" customWidth="1"/>
    <col min="5143" max="5144" width="1.88671875" style="131" bestFit="1" customWidth="1"/>
    <col min="5145" max="5145" width="2.77734375" style="131" bestFit="1" customWidth="1"/>
    <col min="5146" max="5146" width="1.88671875" style="131" bestFit="1" customWidth="1"/>
    <col min="5147" max="5147" width="0.88671875" style="131" bestFit="1" customWidth="1"/>
    <col min="5148" max="5149" width="1.88671875" style="131" bestFit="1" customWidth="1"/>
    <col min="5150" max="5150" width="9.33203125" style="131" bestFit="1" customWidth="1"/>
    <col min="5151" max="5376" width="8.88671875" style="131"/>
    <col min="5377" max="5377" width="4.6640625" style="131" bestFit="1" customWidth="1"/>
    <col min="5378" max="5378" width="0.88671875" style="131" bestFit="1" customWidth="1"/>
    <col min="5379" max="5379" width="3.77734375" style="131" bestFit="1" customWidth="1"/>
    <col min="5380" max="5384" width="0.88671875" style="131" bestFit="1" customWidth="1"/>
    <col min="5385" max="5385" width="23.33203125" style="131" bestFit="1" customWidth="1"/>
    <col min="5386" max="5386" width="0.88671875" style="131" bestFit="1" customWidth="1"/>
    <col min="5387" max="5387" width="1.88671875" style="131" bestFit="1" customWidth="1"/>
    <col min="5388" max="5388" width="0.88671875" style="131" bestFit="1" customWidth="1"/>
    <col min="5389" max="5389" width="5.5546875" style="131" bestFit="1" customWidth="1"/>
    <col min="5390" max="5391" width="3.77734375" style="131" bestFit="1" customWidth="1"/>
    <col min="5392" max="5392" width="1.88671875" style="131" bestFit="1" customWidth="1"/>
    <col min="5393" max="5393" width="0.88671875" style="131" bestFit="1" customWidth="1"/>
    <col min="5394" max="5394" width="2.77734375" style="131" bestFit="1" customWidth="1"/>
    <col min="5395" max="5395" width="1.88671875" style="131" bestFit="1" customWidth="1"/>
    <col min="5396" max="5396" width="3.77734375" style="131" bestFit="1" customWidth="1"/>
    <col min="5397" max="5397" width="4.6640625" style="131" bestFit="1" customWidth="1"/>
    <col min="5398" max="5398" width="0.88671875" style="131" bestFit="1" customWidth="1"/>
    <col min="5399" max="5400" width="1.88671875" style="131" bestFit="1" customWidth="1"/>
    <col min="5401" max="5401" width="2.77734375" style="131" bestFit="1" customWidth="1"/>
    <col min="5402" max="5402" width="1.88671875" style="131" bestFit="1" customWidth="1"/>
    <col min="5403" max="5403" width="0.88671875" style="131" bestFit="1" customWidth="1"/>
    <col min="5404" max="5405" width="1.88671875" style="131" bestFit="1" customWidth="1"/>
    <col min="5406" max="5406" width="9.33203125" style="131" bestFit="1" customWidth="1"/>
    <col min="5407" max="5632" width="8.88671875" style="131"/>
    <col min="5633" max="5633" width="4.6640625" style="131" bestFit="1" customWidth="1"/>
    <col min="5634" max="5634" width="0.88671875" style="131" bestFit="1" customWidth="1"/>
    <col min="5635" max="5635" width="3.77734375" style="131" bestFit="1" customWidth="1"/>
    <col min="5636" max="5640" width="0.88671875" style="131" bestFit="1" customWidth="1"/>
    <col min="5641" max="5641" width="23.33203125" style="131" bestFit="1" customWidth="1"/>
    <col min="5642" max="5642" width="0.88671875" style="131" bestFit="1" customWidth="1"/>
    <col min="5643" max="5643" width="1.88671875" style="131" bestFit="1" customWidth="1"/>
    <col min="5644" max="5644" width="0.88671875" style="131" bestFit="1" customWidth="1"/>
    <col min="5645" max="5645" width="5.5546875" style="131" bestFit="1" customWidth="1"/>
    <col min="5646" max="5647" width="3.77734375" style="131" bestFit="1" customWidth="1"/>
    <col min="5648" max="5648" width="1.88671875" style="131" bestFit="1" customWidth="1"/>
    <col min="5649" max="5649" width="0.88671875" style="131" bestFit="1" customWidth="1"/>
    <col min="5650" max="5650" width="2.77734375" style="131" bestFit="1" customWidth="1"/>
    <col min="5651" max="5651" width="1.88671875" style="131" bestFit="1" customWidth="1"/>
    <col min="5652" max="5652" width="3.77734375" style="131" bestFit="1" customWidth="1"/>
    <col min="5653" max="5653" width="4.6640625" style="131" bestFit="1" customWidth="1"/>
    <col min="5654" max="5654" width="0.88671875" style="131" bestFit="1" customWidth="1"/>
    <col min="5655" max="5656" width="1.88671875" style="131" bestFit="1" customWidth="1"/>
    <col min="5657" max="5657" width="2.77734375" style="131" bestFit="1" customWidth="1"/>
    <col min="5658" max="5658" width="1.88671875" style="131" bestFit="1" customWidth="1"/>
    <col min="5659" max="5659" width="0.88671875" style="131" bestFit="1" customWidth="1"/>
    <col min="5660" max="5661" width="1.88671875" style="131" bestFit="1" customWidth="1"/>
    <col min="5662" max="5662" width="9.33203125" style="131" bestFit="1" customWidth="1"/>
    <col min="5663" max="5888" width="8.88671875" style="131"/>
    <col min="5889" max="5889" width="4.6640625" style="131" bestFit="1" customWidth="1"/>
    <col min="5890" max="5890" width="0.88671875" style="131" bestFit="1" customWidth="1"/>
    <col min="5891" max="5891" width="3.77734375" style="131" bestFit="1" customWidth="1"/>
    <col min="5892" max="5896" width="0.88671875" style="131" bestFit="1" customWidth="1"/>
    <col min="5897" max="5897" width="23.33203125" style="131" bestFit="1" customWidth="1"/>
    <col min="5898" max="5898" width="0.88671875" style="131" bestFit="1" customWidth="1"/>
    <col min="5899" max="5899" width="1.88671875" style="131" bestFit="1" customWidth="1"/>
    <col min="5900" max="5900" width="0.88671875" style="131" bestFit="1" customWidth="1"/>
    <col min="5901" max="5901" width="5.5546875" style="131" bestFit="1" customWidth="1"/>
    <col min="5902" max="5903" width="3.77734375" style="131" bestFit="1" customWidth="1"/>
    <col min="5904" max="5904" width="1.88671875" style="131" bestFit="1" customWidth="1"/>
    <col min="5905" max="5905" width="0.88671875" style="131" bestFit="1" customWidth="1"/>
    <col min="5906" max="5906" width="2.77734375" style="131" bestFit="1" customWidth="1"/>
    <col min="5907" max="5907" width="1.88671875" style="131" bestFit="1" customWidth="1"/>
    <col min="5908" max="5908" width="3.77734375" style="131" bestFit="1" customWidth="1"/>
    <col min="5909" max="5909" width="4.6640625" style="131" bestFit="1" customWidth="1"/>
    <col min="5910" max="5910" width="0.88671875" style="131" bestFit="1" customWidth="1"/>
    <col min="5911" max="5912" width="1.88671875" style="131" bestFit="1" customWidth="1"/>
    <col min="5913" max="5913" width="2.77734375" style="131" bestFit="1" customWidth="1"/>
    <col min="5914" max="5914" width="1.88671875" style="131" bestFit="1" customWidth="1"/>
    <col min="5915" max="5915" width="0.88671875" style="131" bestFit="1" customWidth="1"/>
    <col min="5916" max="5917" width="1.88671875" style="131" bestFit="1" customWidth="1"/>
    <col min="5918" max="5918" width="9.33203125" style="131" bestFit="1" customWidth="1"/>
    <col min="5919" max="6144" width="8.88671875" style="131"/>
    <col min="6145" max="6145" width="4.6640625" style="131" bestFit="1" customWidth="1"/>
    <col min="6146" max="6146" width="0.88671875" style="131" bestFit="1" customWidth="1"/>
    <col min="6147" max="6147" width="3.77734375" style="131" bestFit="1" customWidth="1"/>
    <col min="6148" max="6152" width="0.88671875" style="131" bestFit="1" customWidth="1"/>
    <col min="6153" max="6153" width="23.33203125" style="131" bestFit="1" customWidth="1"/>
    <col min="6154" max="6154" width="0.88671875" style="131" bestFit="1" customWidth="1"/>
    <col min="6155" max="6155" width="1.88671875" style="131" bestFit="1" customWidth="1"/>
    <col min="6156" max="6156" width="0.88671875" style="131" bestFit="1" customWidth="1"/>
    <col min="6157" max="6157" width="5.5546875" style="131" bestFit="1" customWidth="1"/>
    <col min="6158" max="6159" width="3.77734375" style="131" bestFit="1" customWidth="1"/>
    <col min="6160" max="6160" width="1.88671875" style="131" bestFit="1" customWidth="1"/>
    <col min="6161" max="6161" width="0.88671875" style="131" bestFit="1" customWidth="1"/>
    <col min="6162" max="6162" width="2.77734375" style="131" bestFit="1" customWidth="1"/>
    <col min="6163" max="6163" width="1.88671875" style="131" bestFit="1" customWidth="1"/>
    <col min="6164" max="6164" width="3.77734375" style="131" bestFit="1" customWidth="1"/>
    <col min="6165" max="6165" width="4.6640625" style="131" bestFit="1" customWidth="1"/>
    <col min="6166" max="6166" width="0.88671875" style="131" bestFit="1" customWidth="1"/>
    <col min="6167" max="6168" width="1.88671875" style="131" bestFit="1" customWidth="1"/>
    <col min="6169" max="6169" width="2.77734375" style="131" bestFit="1" customWidth="1"/>
    <col min="6170" max="6170" width="1.88671875" style="131" bestFit="1" customWidth="1"/>
    <col min="6171" max="6171" width="0.88671875" style="131" bestFit="1" customWidth="1"/>
    <col min="6172" max="6173" width="1.88671875" style="131" bestFit="1" customWidth="1"/>
    <col min="6174" max="6174" width="9.33203125" style="131" bestFit="1" customWidth="1"/>
    <col min="6175" max="6400" width="8.88671875" style="131"/>
    <col min="6401" max="6401" width="4.6640625" style="131" bestFit="1" customWidth="1"/>
    <col min="6402" max="6402" width="0.88671875" style="131" bestFit="1" customWidth="1"/>
    <col min="6403" max="6403" width="3.77734375" style="131" bestFit="1" customWidth="1"/>
    <col min="6404" max="6408" width="0.88671875" style="131" bestFit="1" customWidth="1"/>
    <col min="6409" max="6409" width="23.33203125" style="131" bestFit="1" customWidth="1"/>
    <col min="6410" max="6410" width="0.88671875" style="131" bestFit="1" customWidth="1"/>
    <col min="6411" max="6411" width="1.88671875" style="131" bestFit="1" customWidth="1"/>
    <col min="6412" max="6412" width="0.88671875" style="131" bestFit="1" customWidth="1"/>
    <col min="6413" max="6413" width="5.5546875" style="131" bestFit="1" customWidth="1"/>
    <col min="6414" max="6415" width="3.77734375" style="131" bestFit="1" customWidth="1"/>
    <col min="6416" max="6416" width="1.88671875" style="131" bestFit="1" customWidth="1"/>
    <col min="6417" max="6417" width="0.88671875" style="131" bestFit="1" customWidth="1"/>
    <col min="6418" max="6418" width="2.77734375" style="131" bestFit="1" customWidth="1"/>
    <col min="6419" max="6419" width="1.88671875" style="131" bestFit="1" customWidth="1"/>
    <col min="6420" max="6420" width="3.77734375" style="131" bestFit="1" customWidth="1"/>
    <col min="6421" max="6421" width="4.6640625" style="131" bestFit="1" customWidth="1"/>
    <col min="6422" max="6422" width="0.88671875" style="131" bestFit="1" customWidth="1"/>
    <col min="6423" max="6424" width="1.88671875" style="131" bestFit="1" customWidth="1"/>
    <col min="6425" max="6425" width="2.77734375" style="131" bestFit="1" customWidth="1"/>
    <col min="6426" max="6426" width="1.88671875" style="131" bestFit="1" customWidth="1"/>
    <col min="6427" max="6427" width="0.88671875" style="131" bestFit="1" customWidth="1"/>
    <col min="6428" max="6429" width="1.88671875" style="131" bestFit="1" customWidth="1"/>
    <col min="6430" max="6430" width="9.33203125" style="131" bestFit="1" customWidth="1"/>
    <col min="6431" max="6656" width="8.88671875" style="131"/>
    <col min="6657" max="6657" width="4.6640625" style="131" bestFit="1" customWidth="1"/>
    <col min="6658" max="6658" width="0.88671875" style="131" bestFit="1" customWidth="1"/>
    <col min="6659" max="6659" width="3.77734375" style="131" bestFit="1" customWidth="1"/>
    <col min="6660" max="6664" width="0.88671875" style="131" bestFit="1" customWidth="1"/>
    <col min="6665" max="6665" width="23.33203125" style="131" bestFit="1" customWidth="1"/>
    <col min="6666" max="6666" width="0.88671875" style="131" bestFit="1" customWidth="1"/>
    <col min="6667" max="6667" width="1.88671875" style="131" bestFit="1" customWidth="1"/>
    <col min="6668" max="6668" width="0.88671875" style="131" bestFit="1" customWidth="1"/>
    <col min="6669" max="6669" width="5.5546875" style="131" bestFit="1" customWidth="1"/>
    <col min="6670" max="6671" width="3.77734375" style="131" bestFit="1" customWidth="1"/>
    <col min="6672" max="6672" width="1.88671875" style="131" bestFit="1" customWidth="1"/>
    <col min="6673" max="6673" width="0.88671875" style="131" bestFit="1" customWidth="1"/>
    <col min="6674" max="6674" width="2.77734375" style="131" bestFit="1" customWidth="1"/>
    <col min="6675" max="6675" width="1.88671875" style="131" bestFit="1" customWidth="1"/>
    <col min="6676" max="6676" width="3.77734375" style="131" bestFit="1" customWidth="1"/>
    <col min="6677" max="6677" width="4.6640625" style="131" bestFit="1" customWidth="1"/>
    <col min="6678" max="6678" width="0.88671875" style="131" bestFit="1" customWidth="1"/>
    <col min="6679" max="6680" width="1.88671875" style="131" bestFit="1" customWidth="1"/>
    <col min="6681" max="6681" width="2.77734375" style="131" bestFit="1" customWidth="1"/>
    <col min="6682" max="6682" width="1.88671875" style="131" bestFit="1" customWidth="1"/>
    <col min="6683" max="6683" width="0.88671875" style="131" bestFit="1" customWidth="1"/>
    <col min="6684" max="6685" width="1.88671875" style="131" bestFit="1" customWidth="1"/>
    <col min="6686" max="6686" width="9.33203125" style="131" bestFit="1" customWidth="1"/>
    <col min="6687" max="6912" width="8.88671875" style="131"/>
    <col min="6913" max="6913" width="4.6640625" style="131" bestFit="1" customWidth="1"/>
    <col min="6914" max="6914" width="0.88671875" style="131" bestFit="1" customWidth="1"/>
    <col min="6915" max="6915" width="3.77734375" style="131" bestFit="1" customWidth="1"/>
    <col min="6916" max="6920" width="0.88671875" style="131" bestFit="1" customWidth="1"/>
    <col min="6921" max="6921" width="23.33203125" style="131" bestFit="1" customWidth="1"/>
    <col min="6922" max="6922" width="0.88671875" style="131" bestFit="1" customWidth="1"/>
    <col min="6923" max="6923" width="1.88671875" style="131" bestFit="1" customWidth="1"/>
    <col min="6924" max="6924" width="0.88671875" style="131" bestFit="1" customWidth="1"/>
    <col min="6925" max="6925" width="5.5546875" style="131" bestFit="1" customWidth="1"/>
    <col min="6926" max="6927" width="3.77734375" style="131" bestFit="1" customWidth="1"/>
    <col min="6928" max="6928" width="1.88671875" style="131" bestFit="1" customWidth="1"/>
    <col min="6929" max="6929" width="0.88671875" style="131" bestFit="1" customWidth="1"/>
    <col min="6930" max="6930" width="2.77734375" style="131" bestFit="1" customWidth="1"/>
    <col min="6931" max="6931" width="1.88671875" style="131" bestFit="1" customWidth="1"/>
    <col min="6932" max="6932" width="3.77734375" style="131" bestFit="1" customWidth="1"/>
    <col min="6933" max="6933" width="4.6640625" style="131" bestFit="1" customWidth="1"/>
    <col min="6934" max="6934" width="0.88671875" style="131" bestFit="1" customWidth="1"/>
    <col min="6935" max="6936" width="1.88671875" style="131" bestFit="1" customWidth="1"/>
    <col min="6937" max="6937" width="2.77734375" style="131" bestFit="1" customWidth="1"/>
    <col min="6938" max="6938" width="1.88671875" style="131" bestFit="1" customWidth="1"/>
    <col min="6939" max="6939" width="0.88671875" style="131" bestFit="1" customWidth="1"/>
    <col min="6940" max="6941" width="1.88671875" style="131" bestFit="1" customWidth="1"/>
    <col min="6942" max="6942" width="9.33203125" style="131" bestFit="1" customWidth="1"/>
    <col min="6943" max="7168" width="8.88671875" style="131"/>
    <col min="7169" max="7169" width="4.6640625" style="131" bestFit="1" customWidth="1"/>
    <col min="7170" max="7170" width="0.88671875" style="131" bestFit="1" customWidth="1"/>
    <col min="7171" max="7171" width="3.77734375" style="131" bestFit="1" customWidth="1"/>
    <col min="7172" max="7176" width="0.88671875" style="131" bestFit="1" customWidth="1"/>
    <col min="7177" max="7177" width="23.33203125" style="131" bestFit="1" customWidth="1"/>
    <col min="7178" max="7178" width="0.88671875" style="131" bestFit="1" customWidth="1"/>
    <col min="7179" max="7179" width="1.88671875" style="131" bestFit="1" customWidth="1"/>
    <col min="7180" max="7180" width="0.88671875" style="131" bestFit="1" customWidth="1"/>
    <col min="7181" max="7181" width="5.5546875" style="131" bestFit="1" customWidth="1"/>
    <col min="7182" max="7183" width="3.77734375" style="131" bestFit="1" customWidth="1"/>
    <col min="7184" max="7184" width="1.88671875" style="131" bestFit="1" customWidth="1"/>
    <col min="7185" max="7185" width="0.88671875" style="131" bestFit="1" customWidth="1"/>
    <col min="7186" max="7186" width="2.77734375" style="131" bestFit="1" customWidth="1"/>
    <col min="7187" max="7187" width="1.88671875" style="131" bestFit="1" customWidth="1"/>
    <col min="7188" max="7188" width="3.77734375" style="131" bestFit="1" customWidth="1"/>
    <col min="7189" max="7189" width="4.6640625" style="131" bestFit="1" customWidth="1"/>
    <col min="7190" max="7190" width="0.88671875" style="131" bestFit="1" customWidth="1"/>
    <col min="7191" max="7192" width="1.88671875" style="131" bestFit="1" customWidth="1"/>
    <col min="7193" max="7193" width="2.77734375" style="131" bestFit="1" customWidth="1"/>
    <col min="7194" max="7194" width="1.88671875" style="131" bestFit="1" customWidth="1"/>
    <col min="7195" max="7195" width="0.88671875" style="131" bestFit="1" customWidth="1"/>
    <col min="7196" max="7197" width="1.88671875" style="131" bestFit="1" customWidth="1"/>
    <col min="7198" max="7198" width="9.33203125" style="131" bestFit="1" customWidth="1"/>
    <col min="7199" max="7424" width="8.88671875" style="131"/>
    <col min="7425" max="7425" width="4.6640625" style="131" bestFit="1" customWidth="1"/>
    <col min="7426" max="7426" width="0.88671875" style="131" bestFit="1" customWidth="1"/>
    <col min="7427" max="7427" width="3.77734375" style="131" bestFit="1" customWidth="1"/>
    <col min="7428" max="7432" width="0.88671875" style="131" bestFit="1" customWidth="1"/>
    <col min="7433" max="7433" width="23.33203125" style="131" bestFit="1" customWidth="1"/>
    <col min="7434" max="7434" width="0.88671875" style="131" bestFit="1" customWidth="1"/>
    <col min="7435" max="7435" width="1.88671875" style="131" bestFit="1" customWidth="1"/>
    <col min="7436" max="7436" width="0.88671875" style="131" bestFit="1" customWidth="1"/>
    <col min="7437" max="7437" width="5.5546875" style="131" bestFit="1" customWidth="1"/>
    <col min="7438" max="7439" width="3.77734375" style="131" bestFit="1" customWidth="1"/>
    <col min="7440" max="7440" width="1.88671875" style="131" bestFit="1" customWidth="1"/>
    <col min="7441" max="7441" width="0.88671875" style="131" bestFit="1" customWidth="1"/>
    <col min="7442" max="7442" width="2.77734375" style="131" bestFit="1" customWidth="1"/>
    <col min="7443" max="7443" width="1.88671875" style="131" bestFit="1" customWidth="1"/>
    <col min="7444" max="7444" width="3.77734375" style="131" bestFit="1" customWidth="1"/>
    <col min="7445" max="7445" width="4.6640625" style="131" bestFit="1" customWidth="1"/>
    <col min="7446" max="7446" width="0.88671875" style="131" bestFit="1" customWidth="1"/>
    <col min="7447" max="7448" width="1.88671875" style="131" bestFit="1" customWidth="1"/>
    <col min="7449" max="7449" width="2.77734375" style="131" bestFit="1" customWidth="1"/>
    <col min="7450" max="7450" width="1.88671875" style="131" bestFit="1" customWidth="1"/>
    <col min="7451" max="7451" width="0.88671875" style="131" bestFit="1" customWidth="1"/>
    <col min="7452" max="7453" width="1.88671875" style="131" bestFit="1" customWidth="1"/>
    <col min="7454" max="7454" width="9.33203125" style="131" bestFit="1" customWidth="1"/>
    <col min="7455" max="7680" width="8.88671875" style="131"/>
    <col min="7681" max="7681" width="4.6640625" style="131" bestFit="1" customWidth="1"/>
    <col min="7682" max="7682" width="0.88671875" style="131" bestFit="1" customWidth="1"/>
    <col min="7683" max="7683" width="3.77734375" style="131" bestFit="1" customWidth="1"/>
    <col min="7684" max="7688" width="0.88671875" style="131" bestFit="1" customWidth="1"/>
    <col min="7689" max="7689" width="23.33203125" style="131" bestFit="1" customWidth="1"/>
    <col min="7690" max="7690" width="0.88671875" style="131" bestFit="1" customWidth="1"/>
    <col min="7691" max="7691" width="1.88671875" style="131" bestFit="1" customWidth="1"/>
    <col min="7692" max="7692" width="0.88671875" style="131" bestFit="1" customWidth="1"/>
    <col min="7693" max="7693" width="5.5546875" style="131" bestFit="1" customWidth="1"/>
    <col min="7694" max="7695" width="3.77734375" style="131" bestFit="1" customWidth="1"/>
    <col min="7696" max="7696" width="1.88671875" style="131" bestFit="1" customWidth="1"/>
    <col min="7697" max="7697" width="0.88671875" style="131" bestFit="1" customWidth="1"/>
    <col min="7698" max="7698" width="2.77734375" style="131" bestFit="1" customWidth="1"/>
    <col min="7699" max="7699" width="1.88671875" style="131" bestFit="1" customWidth="1"/>
    <col min="7700" max="7700" width="3.77734375" style="131" bestFit="1" customWidth="1"/>
    <col min="7701" max="7701" width="4.6640625" style="131" bestFit="1" customWidth="1"/>
    <col min="7702" max="7702" width="0.88671875" style="131" bestFit="1" customWidth="1"/>
    <col min="7703" max="7704" width="1.88671875" style="131" bestFit="1" customWidth="1"/>
    <col min="7705" max="7705" width="2.77734375" style="131" bestFit="1" customWidth="1"/>
    <col min="7706" max="7706" width="1.88671875" style="131" bestFit="1" customWidth="1"/>
    <col min="7707" max="7707" width="0.88671875" style="131" bestFit="1" customWidth="1"/>
    <col min="7708" max="7709" width="1.88671875" style="131" bestFit="1" customWidth="1"/>
    <col min="7710" max="7710" width="9.33203125" style="131" bestFit="1" customWidth="1"/>
    <col min="7711" max="7936" width="8.88671875" style="131"/>
    <col min="7937" max="7937" width="4.6640625" style="131" bestFit="1" customWidth="1"/>
    <col min="7938" max="7938" width="0.88671875" style="131" bestFit="1" customWidth="1"/>
    <col min="7939" max="7939" width="3.77734375" style="131" bestFit="1" customWidth="1"/>
    <col min="7940" max="7944" width="0.88671875" style="131" bestFit="1" customWidth="1"/>
    <col min="7945" max="7945" width="23.33203125" style="131" bestFit="1" customWidth="1"/>
    <col min="7946" max="7946" width="0.88671875" style="131" bestFit="1" customWidth="1"/>
    <col min="7947" max="7947" width="1.88671875" style="131" bestFit="1" customWidth="1"/>
    <col min="7948" max="7948" width="0.88671875" style="131" bestFit="1" customWidth="1"/>
    <col min="7949" max="7949" width="5.5546875" style="131" bestFit="1" customWidth="1"/>
    <col min="7950" max="7951" width="3.77734375" style="131" bestFit="1" customWidth="1"/>
    <col min="7952" max="7952" width="1.88671875" style="131" bestFit="1" customWidth="1"/>
    <col min="7953" max="7953" width="0.88671875" style="131" bestFit="1" customWidth="1"/>
    <col min="7954" max="7954" width="2.77734375" style="131" bestFit="1" customWidth="1"/>
    <col min="7955" max="7955" width="1.88671875" style="131" bestFit="1" customWidth="1"/>
    <col min="7956" max="7956" width="3.77734375" style="131" bestFit="1" customWidth="1"/>
    <col min="7957" max="7957" width="4.6640625" style="131" bestFit="1" customWidth="1"/>
    <col min="7958" max="7958" width="0.88671875" style="131" bestFit="1" customWidth="1"/>
    <col min="7959" max="7960" width="1.88671875" style="131" bestFit="1" customWidth="1"/>
    <col min="7961" max="7961" width="2.77734375" style="131" bestFit="1" customWidth="1"/>
    <col min="7962" max="7962" width="1.88671875" style="131" bestFit="1" customWidth="1"/>
    <col min="7963" max="7963" width="0.88671875" style="131" bestFit="1" customWidth="1"/>
    <col min="7964" max="7965" width="1.88671875" style="131" bestFit="1" customWidth="1"/>
    <col min="7966" max="7966" width="9.33203125" style="131" bestFit="1" customWidth="1"/>
    <col min="7967" max="8192" width="8.88671875" style="131"/>
    <col min="8193" max="8193" width="4.6640625" style="131" bestFit="1" customWidth="1"/>
    <col min="8194" max="8194" width="0.88671875" style="131" bestFit="1" customWidth="1"/>
    <col min="8195" max="8195" width="3.77734375" style="131" bestFit="1" customWidth="1"/>
    <col min="8196" max="8200" width="0.88671875" style="131" bestFit="1" customWidth="1"/>
    <col min="8201" max="8201" width="23.33203125" style="131" bestFit="1" customWidth="1"/>
    <col min="8202" max="8202" width="0.88671875" style="131" bestFit="1" customWidth="1"/>
    <col min="8203" max="8203" width="1.88671875" style="131" bestFit="1" customWidth="1"/>
    <col min="8204" max="8204" width="0.88671875" style="131" bestFit="1" customWidth="1"/>
    <col min="8205" max="8205" width="5.5546875" style="131" bestFit="1" customWidth="1"/>
    <col min="8206" max="8207" width="3.77734375" style="131" bestFit="1" customWidth="1"/>
    <col min="8208" max="8208" width="1.88671875" style="131" bestFit="1" customWidth="1"/>
    <col min="8209" max="8209" width="0.88671875" style="131" bestFit="1" customWidth="1"/>
    <col min="8210" max="8210" width="2.77734375" style="131" bestFit="1" customWidth="1"/>
    <col min="8211" max="8211" width="1.88671875" style="131" bestFit="1" customWidth="1"/>
    <col min="8212" max="8212" width="3.77734375" style="131" bestFit="1" customWidth="1"/>
    <col min="8213" max="8213" width="4.6640625" style="131" bestFit="1" customWidth="1"/>
    <col min="8214" max="8214" width="0.88671875" style="131" bestFit="1" customWidth="1"/>
    <col min="8215" max="8216" width="1.88671875" style="131" bestFit="1" customWidth="1"/>
    <col min="8217" max="8217" width="2.77734375" style="131" bestFit="1" customWidth="1"/>
    <col min="8218" max="8218" width="1.88671875" style="131" bestFit="1" customWidth="1"/>
    <col min="8219" max="8219" width="0.88671875" style="131" bestFit="1" customWidth="1"/>
    <col min="8220" max="8221" width="1.88671875" style="131" bestFit="1" customWidth="1"/>
    <col min="8222" max="8222" width="9.33203125" style="131" bestFit="1" customWidth="1"/>
    <col min="8223" max="8448" width="8.88671875" style="131"/>
    <col min="8449" max="8449" width="4.6640625" style="131" bestFit="1" customWidth="1"/>
    <col min="8450" max="8450" width="0.88671875" style="131" bestFit="1" customWidth="1"/>
    <col min="8451" max="8451" width="3.77734375" style="131" bestFit="1" customWidth="1"/>
    <col min="8452" max="8456" width="0.88671875" style="131" bestFit="1" customWidth="1"/>
    <col min="8457" max="8457" width="23.33203125" style="131" bestFit="1" customWidth="1"/>
    <col min="8458" max="8458" width="0.88671875" style="131" bestFit="1" customWidth="1"/>
    <col min="8459" max="8459" width="1.88671875" style="131" bestFit="1" customWidth="1"/>
    <col min="8460" max="8460" width="0.88671875" style="131" bestFit="1" customWidth="1"/>
    <col min="8461" max="8461" width="5.5546875" style="131" bestFit="1" customWidth="1"/>
    <col min="8462" max="8463" width="3.77734375" style="131" bestFit="1" customWidth="1"/>
    <col min="8464" max="8464" width="1.88671875" style="131" bestFit="1" customWidth="1"/>
    <col min="8465" max="8465" width="0.88671875" style="131" bestFit="1" customWidth="1"/>
    <col min="8466" max="8466" width="2.77734375" style="131" bestFit="1" customWidth="1"/>
    <col min="8467" max="8467" width="1.88671875" style="131" bestFit="1" customWidth="1"/>
    <col min="8468" max="8468" width="3.77734375" style="131" bestFit="1" customWidth="1"/>
    <col min="8469" max="8469" width="4.6640625" style="131" bestFit="1" customWidth="1"/>
    <col min="8470" max="8470" width="0.88671875" style="131" bestFit="1" customWidth="1"/>
    <col min="8471" max="8472" width="1.88671875" style="131" bestFit="1" customWidth="1"/>
    <col min="8473" max="8473" width="2.77734375" style="131" bestFit="1" customWidth="1"/>
    <col min="8474" max="8474" width="1.88671875" style="131" bestFit="1" customWidth="1"/>
    <col min="8475" max="8475" width="0.88671875" style="131" bestFit="1" customWidth="1"/>
    <col min="8476" max="8477" width="1.88671875" style="131" bestFit="1" customWidth="1"/>
    <col min="8478" max="8478" width="9.33203125" style="131" bestFit="1" customWidth="1"/>
    <col min="8479" max="8704" width="8.88671875" style="131"/>
    <col min="8705" max="8705" width="4.6640625" style="131" bestFit="1" customWidth="1"/>
    <col min="8706" max="8706" width="0.88671875" style="131" bestFit="1" customWidth="1"/>
    <col min="8707" max="8707" width="3.77734375" style="131" bestFit="1" customWidth="1"/>
    <col min="8708" max="8712" width="0.88671875" style="131" bestFit="1" customWidth="1"/>
    <col min="8713" max="8713" width="23.33203125" style="131" bestFit="1" customWidth="1"/>
    <col min="8714" max="8714" width="0.88671875" style="131" bestFit="1" customWidth="1"/>
    <col min="8715" max="8715" width="1.88671875" style="131" bestFit="1" customWidth="1"/>
    <col min="8716" max="8716" width="0.88671875" style="131" bestFit="1" customWidth="1"/>
    <col min="8717" max="8717" width="5.5546875" style="131" bestFit="1" customWidth="1"/>
    <col min="8718" max="8719" width="3.77734375" style="131" bestFit="1" customWidth="1"/>
    <col min="8720" max="8720" width="1.88671875" style="131" bestFit="1" customWidth="1"/>
    <col min="8721" max="8721" width="0.88671875" style="131" bestFit="1" customWidth="1"/>
    <col min="8722" max="8722" width="2.77734375" style="131" bestFit="1" customWidth="1"/>
    <col min="8723" max="8723" width="1.88671875" style="131" bestFit="1" customWidth="1"/>
    <col min="8724" max="8724" width="3.77734375" style="131" bestFit="1" customWidth="1"/>
    <col min="8725" max="8725" width="4.6640625" style="131" bestFit="1" customWidth="1"/>
    <col min="8726" max="8726" width="0.88671875" style="131" bestFit="1" customWidth="1"/>
    <col min="8727" max="8728" width="1.88671875" style="131" bestFit="1" customWidth="1"/>
    <col min="8729" max="8729" width="2.77734375" style="131" bestFit="1" customWidth="1"/>
    <col min="8730" max="8730" width="1.88671875" style="131" bestFit="1" customWidth="1"/>
    <col min="8731" max="8731" width="0.88671875" style="131" bestFit="1" customWidth="1"/>
    <col min="8732" max="8733" width="1.88671875" style="131" bestFit="1" customWidth="1"/>
    <col min="8734" max="8734" width="9.33203125" style="131" bestFit="1" customWidth="1"/>
    <col min="8735" max="8960" width="8.88671875" style="131"/>
    <col min="8961" max="8961" width="4.6640625" style="131" bestFit="1" customWidth="1"/>
    <col min="8962" max="8962" width="0.88671875" style="131" bestFit="1" customWidth="1"/>
    <col min="8963" max="8963" width="3.77734375" style="131" bestFit="1" customWidth="1"/>
    <col min="8964" max="8968" width="0.88671875" style="131" bestFit="1" customWidth="1"/>
    <col min="8969" max="8969" width="23.33203125" style="131" bestFit="1" customWidth="1"/>
    <col min="8970" max="8970" width="0.88671875" style="131" bestFit="1" customWidth="1"/>
    <col min="8971" max="8971" width="1.88671875" style="131" bestFit="1" customWidth="1"/>
    <col min="8972" max="8972" width="0.88671875" style="131" bestFit="1" customWidth="1"/>
    <col min="8973" max="8973" width="5.5546875" style="131" bestFit="1" customWidth="1"/>
    <col min="8974" max="8975" width="3.77734375" style="131" bestFit="1" customWidth="1"/>
    <col min="8976" max="8976" width="1.88671875" style="131" bestFit="1" customWidth="1"/>
    <col min="8977" max="8977" width="0.88671875" style="131" bestFit="1" customWidth="1"/>
    <col min="8978" max="8978" width="2.77734375" style="131" bestFit="1" customWidth="1"/>
    <col min="8979" max="8979" width="1.88671875" style="131" bestFit="1" customWidth="1"/>
    <col min="8980" max="8980" width="3.77734375" style="131" bestFit="1" customWidth="1"/>
    <col min="8981" max="8981" width="4.6640625" style="131" bestFit="1" customWidth="1"/>
    <col min="8982" max="8982" width="0.88671875" style="131" bestFit="1" customWidth="1"/>
    <col min="8983" max="8984" width="1.88671875" style="131" bestFit="1" customWidth="1"/>
    <col min="8985" max="8985" width="2.77734375" style="131" bestFit="1" customWidth="1"/>
    <col min="8986" max="8986" width="1.88671875" style="131" bestFit="1" customWidth="1"/>
    <col min="8987" max="8987" width="0.88671875" style="131" bestFit="1" customWidth="1"/>
    <col min="8988" max="8989" width="1.88671875" style="131" bestFit="1" customWidth="1"/>
    <col min="8990" max="8990" width="9.33203125" style="131" bestFit="1" customWidth="1"/>
    <col min="8991" max="9216" width="8.88671875" style="131"/>
    <col min="9217" max="9217" width="4.6640625" style="131" bestFit="1" customWidth="1"/>
    <col min="9218" max="9218" width="0.88671875" style="131" bestFit="1" customWidth="1"/>
    <col min="9219" max="9219" width="3.77734375" style="131" bestFit="1" customWidth="1"/>
    <col min="9220" max="9224" width="0.88671875" style="131" bestFit="1" customWidth="1"/>
    <col min="9225" max="9225" width="23.33203125" style="131" bestFit="1" customWidth="1"/>
    <col min="9226" max="9226" width="0.88671875" style="131" bestFit="1" customWidth="1"/>
    <col min="9227" max="9227" width="1.88671875" style="131" bestFit="1" customWidth="1"/>
    <col min="9228" max="9228" width="0.88671875" style="131" bestFit="1" customWidth="1"/>
    <col min="9229" max="9229" width="5.5546875" style="131" bestFit="1" customWidth="1"/>
    <col min="9230" max="9231" width="3.77734375" style="131" bestFit="1" customWidth="1"/>
    <col min="9232" max="9232" width="1.88671875" style="131" bestFit="1" customWidth="1"/>
    <col min="9233" max="9233" width="0.88671875" style="131" bestFit="1" customWidth="1"/>
    <col min="9234" max="9234" width="2.77734375" style="131" bestFit="1" customWidth="1"/>
    <col min="9235" max="9235" width="1.88671875" style="131" bestFit="1" customWidth="1"/>
    <col min="9236" max="9236" width="3.77734375" style="131" bestFit="1" customWidth="1"/>
    <col min="9237" max="9237" width="4.6640625" style="131" bestFit="1" customWidth="1"/>
    <col min="9238" max="9238" width="0.88671875" style="131" bestFit="1" customWidth="1"/>
    <col min="9239" max="9240" width="1.88671875" style="131" bestFit="1" customWidth="1"/>
    <col min="9241" max="9241" width="2.77734375" style="131" bestFit="1" customWidth="1"/>
    <col min="9242" max="9242" width="1.88671875" style="131" bestFit="1" customWidth="1"/>
    <col min="9243" max="9243" width="0.88671875" style="131" bestFit="1" customWidth="1"/>
    <col min="9244" max="9245" width="1.88671875" style="131" bestFit="1" customWidth="1"/>
    <col min="9246" max="9246" width="9.33203125" style="131" bestFit="1" customWidth="1"/>
    <col min="9247" max="9472" width="8.88671875" style="131"/>
    <col min="9473" max="9473" width="4.6640625" style="131" bestFit="1" customWidth="1"/>
    <col min="9474" max="9474" width="0.88671875" style="131" bestFit="1" customWidth="1"/>
    <col min="9475" max="9475" width="3.77734375" style="131" bestFit="1" customWidth="1"/>
    <col min="9476" max="9480" width="0.88671875" style="131" bestFit="1" customWidth="1"/>
    <col min="9481" max="9481" width="23.33203125" style="131" bestFit="1" customWidth="1"/>
    <col min="9482" max="9482" width="0.88671875" style="131" bestFit="1" customWidth="1"/>
    <col min="9483" max="9483" width="1.88671875" style="131" bestFit="1" customWidth="1"/>
    <col min="9484" max="9484" width="0.88671875" style="131" bestFit="1" customWidth="1"/>
    <col min="9485" max="9485" width="5.5546875" style="131" bestFit="1" customWidth="1"/>
    <col min="9486" max="9487" width="3.77734375" style="131" bestFit="1" customWidth="1"/>
    <col min="9488" max="9488" width="1.88671875" style="131" bestFit="1" customWidth="1"/>
    <col min="9489" max="9489" width="0.88671875" style="131" bestFit="1" customWidth="1"/>
    <col min="9490" max="9490" width="2.77734375" style="131" bestFit="1" customWidth="1"/>
    <col min="9491" max="9491" width="1.88671875" style="131" bestFit="1" customWidth="1"/>
    <col min="9492" max="9492" width="3.77734375" style="131" bestFit="1" customWidth="1"/>
    <col min="9493" max="9493" width="4.6640625" style="131" bestFit="1" customWidth="1"/>
    <col min="9494" max="9494" width="0.88671875" style="131" bestFit="1" customWidth="1"/>
    <col min="9495" max="9496" width="1.88671875" style="131" bestFit="1" customWidth="1"/>
    <col min="9497" max="9497" width="2.77734375" style="131" bestFit="1" customWidth="1"/>
    <col min="9498" max="9498" width="1.88671875" style="131" bestFit="1" customWidth="1"/>
    <col min="9499" max="9499" width="0.88671875" style="131" bestFit="1" customWidth="1"/>
    <col min="9500" max="9501" width="1.88671875" style="131" bestFit="1" customWidth="1"/>
    <col min="9502" max="9502" width="9.33203125" style="131" bestFit="1" customWidth="1"/>
    <col min="9503" max="9728" width="8.88671875" style="131"/>
    <col min="9729" max="9729" width="4.6640625" style="131" bestFit="1" customWidth="1"/>
    <col min="9730" max="9730" width="0.88671875" style="131" bestFit="1" customWidth="1"/>
    <col min="9731" max="9731" width="3.77734375" style="131" bestFit="1" customWidth="1"/>
    <col min="9732" max="9736" width="0.88671875" style="131" bestFit="1" customWidth="1"/>
    <col min="9737" max="9737" width="23.33203125" style="131" bestFit="1" customWidth="1"/>
    <col min="9738" max="9738" width="0.88671875" style="131" bestFit="1" customWidth="1"/>
    <col min="9739" max="9739" width="1.88671875" style="131" bestFit="1" customWidth="1"/>
    <col min="9740" max="9740" width="0.88671875" style="131" bestFit="1" customWidth="1"/>
    <col min="9741" max="9741" width="5.5546875" style="131" bestFit="1" customWidth="1"/>
    <col min="9742" max="9743" width="3.77734375" style="131" bestFit="1" customWidth="1"/>
    <col min="9744" max="9744" width="1.88671875" style="131" bestFit="1" customWidth="1"/>
    <col min="9745" max="9745" width="0.88671875" style="131" bestFit="1" customWidth="1"/>
    <col min="9746" max="9746" width="2.77734375" style="131" bestFit="1" customWidth="1"/>
    <col min="9747" max="9747" width="1.88671875" style="131" bestFit="1" customWidth="1"/>
    <col min="9748" max="9748" width="3.77734375" style="131" bestFit="1" customWidth="1"/>
    <col min="9749" max="9749" width="4.6640625" style="131" bestFit="1" customWidth="1"/>
    <col min="9750" max="9750" width="0.88671875" style="131" bestFit="1" customWidth="1"/>
    <col min="9751" max="9752" width="1.88671875" style="131" bestFit="1" customWidth="1"/>
    <col min="9753" max="9753" width="2.77734375" style="131" bestFit="1" customWidth="1"/>
    <col min="9754" max="9754" width="1.88671875" style="131" bestFit="1" customWidth="1"/>
    <col min="9755" max="9755" width="0.88671875" style="131" bestFit="1" customWidth="1"/>
    <col min="9756" max="9757" width="1.88671875" style="131" bestFit="1" customWidth="1"/>
    <col min="9758" max="9758" width="9.33203125" style="131" bestFit="1" customWidth="1"/>
    <col min="9759" max="9984" width="8.88671875" style="131"/>
    <col min="9985" max="9985" width="4.6640625" style="131" bestFit="1" customWidth="1"/>
    <col min="9986" max="9986" width="0.88671875" style="131" bestFit="1" customWidth="1"/>
    <col min="9987" max="9987" width="3.77734375" style="131" bestFit="1" customWidth="1"/>
    <col min="9988" max="9992" width="0.88671875" style="131" bestFit="1" customWidth="1"/>
    <col min="9993" max="9993" width="23.33203125" style="131" bestFit="1" customWidth="1"/>
    <col min="9994" max="9994" width="0.88671875" style="131" bestFit="1" customWidth="1"/>
    <col min="9995" max="9995" width="1.88671875" style="131" bestFit="1" customWidth="1"/>
    <col min="9996" max="9996" width="0.88671875" style="131" bestFit="1" customWidth="1"/>
    <col min="9997" max="9997" width="5.5546875" style="131" bestFit="1" customWidth="1"/>
    <col min="9998" max="9999" width="3.77734375" style="131" bestFit="1" customWidth="1"/>
    <col min="10000" max="10000" width="1.88671875" style="131" bestFit="1" customWidth="1"/>
    <col min="10001" max="10001" width="0.88671875" style="131" bestFit="1" customWidth="1"/>
    <col min="10002" max="10002" width="2.77734375" style="131" bestFit="1" customWidth="1"/>
    <col min="10003" max="10003" width="1.88671875" style="131" bestFit="1" customWidth="1"/>
    <col min="10004" max="10004" width="3.77734375" style="131" bestFit="1" customWidth="1"/>
    <col min="10005" max="10005" width="4.6640625" style="131" bestFit="1" customWidth="1"/>
    <col min="10006" max="10006" width="0.88671875" style="131" bestFit="1" customWidth="1"/>
    <col min="10007" max="10008" width="1.88671875" style="131" bestFit="1" customWidth="1"/>
    <col min="10009" max="10009" width="2.77734375" style="131" bestFit="1" customWidth="1"/>
    <col min="10010" max="10010" width="1.88671875" style="131" bestFit="1" customWidth="1"/>
    <col min="10011" max="10011" width="0.88671875" style="131" bestFit="1" customWidth="1"/>
    <col min="10012" max="10013" width="1.88671875" style="131" bestFit="1" customWidth="1"/>
    <col min="10014" max="10014" width="9.33203125" style="131" bestFit="1" customWidth="1"/>
    <col min="10015" max="10240" width="8.88671875" style="131"/>
    <col min="10241" max="10241" width="4.6640625" style="131" bestFit="1" customWidth="1"/>
    <col min="10242" max="10242" width="0.88671875" style="131" bestFit="1" customWidth="1"/>
    <col min="10243" max="10243" width="3.77734375" style="131" bestFit="1" customWidth="1"/>
    <col min="10244" max="10248" width="0.88671875" style="131" bestFit="1" customWidth="1"/>
    <col min="10249" max="10249" width="23.33203125" style="131" bestFit="1" customWidth="1"/>
    <col min="10250" max="10250" width="0.88671875" style="131" bestFit="1" customWidth="1"/>
    <col min="10251" max="10251" width="1.88671875" style="131" bestFit="1" customWidth="1"/>
    <col min="10252" max="10252" width="0.88671875" style="131" bestFit="1" customWidth="1"/>
    <col min="10253" max="10253" width="5.5546875" style="131" bestFit="1" customWidth="1"/>
    <col min="10254" max="10255" width="3.77734375" style="131" bestFit="1" customWidth="1"/>
    <col min="10256" max="10256" width="1.88671875" style="131" bestFit="1" customWidth="1"/>
    <col min="10257" max="10257" width="0.88671875" style="131" bestFit="1" customWidth="1"/>
    <col min="10258" max="10258" width="2.77734375" style="131" bestFit="1" customWidth="1"/>
    <col min="10259" max="10259" width="1.88671875" style="131" bestFit="1" customWidth="1"/>
    <col min="10260" max="10260" width="3.77734375" style="131" bestFit="1" customWidth="1"/>
    <col min="10261" max="10261" width="4.6640625" style="131" bestFit="1" customWidth="1"/>
    <col min="10262" max="10262" width="0.88671875" style="131" bestFit="1" customWidth="1"/>
    <col min="10263" max="10264" width="1.88671875" style="131" bestFit="1" customWidth="1"/>
    <col min="10265" max="10265" width="2.77734375" style="131" bestFit="1" customWidth="1"/>
    <col min="10266" max="10266" width="1.88671875" style="131" bestFit="1" customWidth="1"/>
    <col min="10267" max="10267" width="0.88671875" style="131" bestFit="1" customWidth="1"/>
    <col min="10268" max="10269" width="1.88671875" style="131" bestFit="1" customWidth="1"/>
    <col min="10270" max="10270" width="9.33203125" style="131" bestFit="1" customWidth="1"/>
    <col min="10271" max="10496" width="8.88671875" style="131"/>
    <col min="10497" max="10497" width="4.6640625" style="131" bestFit="1" customWidth="1"/>
    <col min="10498" max="10498" width="0.88671875" style="131" bestFit="1" customWidth="1"/>
    <col min="10499" max="10499" width="3.77734375" style="131" bestFit="1" customWidth="1"/>
    <col min="10500" max="10504" width="0.88671875" style="131" bestFit="1" customWidth="1"/>
    <col min="10505" max="10505" width="23.33203125" style="131" bestFit="1" customWidth="1"/>
    <col min="10506" max="10506" width="0.88671875" style="131" bestFit="1" customWidth="1"/>
    <col min="10507" max="10507" width="1.88671875" style="131" bestFit="1" customWidth="1"/>
    <col min="10508" max="10508" width="0.88671875" style="131" bestFit="1" customWidth="1"/>
    <col min="10509" max="10509" width="5.5546875" style="131" bestFit="1" customWidth="1"/>
    <col min="10510" max="10511" width="3.77734375" style="131" bestFit="1" customWidth="1"/>
    <col min="10512" max="10512" width="1.88671875" style="131" bestFit="1" customWidth="1"/>
    <col min="10513" max="10513" width="0.88671875" style="131" bestFit="1" customWidth="1"/>
    <col min="10514" max="10514" width="2.77734375" style="131" bestFit="1" customWidth="1"/>
    <col min="10515" max="10515" width="1.88671875" style="131" bestFit="1" customWidth="1"/>
    <col min="10516" max="10516" width="3.77734375" style="131" bestFit="1" customWidth="1"/>
    <col min="10517" max="10517" width="4.6640625" style="131" bestFit="1" customWidth="1"/>
    <col min="10518" max="10518" width="0.88671875" style="131" bestFit="1" customWidth="1"/>
    <col min="10519" max="10520" width="1.88671875" style="131" bestFit="1" customWidth="1"/>
    <col min="10521" max="10521" width="2.77734375" style="131" bestFit="1" customWidth="1"/>
    <col min="10522" max="10522" width="1.88671875" style="131" bestFit="1" customWidth="1"/>
    <col min="10523" max="10523" width="0.88671875" style="131" bestFit="1" customWidth="1"/>
    <col min="10524" max="10525" width="1.88671875" style="131" bestFit="1" customWidth="1"/>
    <col min="10526" max="10526" width="9.33203125" style="131" bestFit="1" customWidth="1"/>
    <col min="10527" max="10752" width="8.88671875" style="131"/>
    <col min="10753" max="10753" width="4.6640625" style="131" bestFit="1" customWidth="1"/>
    <col min="10754" max="10754" width="0.88671875" style="131" bestFit="1" customWidth="1"/>
    <col min="10755" max="10755" width="3.77734375" style="131" bestFit="1" customWidth="1"/>
    <col min="10756" max="10760" width="0.88671875" style="131" bestFit="1" customWidth="1"/>
    <col min="10761" max="10761" width="23.33203125" style="131" bestFit="1" customWidth="1"/>
    <col min="10762" max="10762" width="0.88671875" style="131" bestFit="1" customWidth="1"/>
    <col min="10763" max="10763" width="1.88671875" style="131" bestFit="1" customWidth="1"/>
    <col min="10764" max="10764" width="0.88671875" style="131" bestFit="1" customWidth="1"/>
    <col min="10765" max="10765" width="5.5546875" style="131" bestFit="1" customWidth="1"/>
    <col min="10766" max="10767" width="3.77734375" style="131" bestFit="1" customWidth="1"/>
    <col min="10768" max="10768" width="1.88671875" style="131" bestFit="1" customWidth="1"/>
    <col min="10769" max="10769" width="0.88671875" style="131" bestFit="1" customWidth="1"/>
    <col min="10770" max="10770" width="2.77734375" style="131" bestFit="1" customWidth="1"/>
    <col min="10771" max="10771" width="1.88671875" style="131" bestFit="1" customWidth="1"/>
    <col min="10772" max="10772" width="3.77734375" style="131" bestFit="1" customWidth="1"/>
    <col min="10773" max="10773" width="4.6640625" style="131" bestFit="1" customWidth="1"/>
    <col min="10774" max="10774" width="0.88671875" style="131" bestFit="1" customWidth="1"/>
    <col min="10775" max="10776" width="1.88671875" style="131" bestFit="1" customWidth="1"/>
    <col min="10777" max="10777" width="2.77734375" style="131" bestFit="1" customWidth="1"/>
    <col min="10778" max="10778" width="1.88671875" style="131" bestFit="1" customWidth="1"/>
    <col min="10779" max="10779" width="0.88671875" style="131" bestFit="1" customWidth="1"/>
    <col min="10780" max="10781" width="1.88671875" style="131" bestFit="1" customWidth="1"/>
    <col min="10782" max="10782" width="9.33203125" style="131" bestFit="1" customWidth="1"/>
    <col min="10783" max="11008" width="8.88671875" style="131"/>
    <col min="11009" max="11009" width="4.6640625" style="131" bestFit="1" customWidth="1"/>
    <col min="11010" max="11010" width="0.88671875" style="131" bestFit="1" customWidth="1"/>
    <col min="11011" max="11011" width="3.77734375" style="131" bestFit="1" customWidth="1"/>
    <col min="11012" max="11016" width="0.88671875" style="131" bestFit="1" customWidth="1"/>
    <col min="11017" max="11017" width="23.33203125" style="131" bestFit="1" customWidth="1"/>
    <col min="11018" max="11018" width="0.88671875" style="131" bestFit="1" customWidth="1"/>
    <col min="11019" max="11019" width="1.88671875" style="131" bestFit="1" customWidth="1"/>
    <col min="11020" max="11020" width="0.88671875" style="131" bestFit="1" customWidth="1"/>
    <col min="11021" max="11021" width="5.5546875" style="131" bestFit="1" customWidth="1"/>
    <col min="11022" max="11023" width="3.77734375" style="131" bestFit="1" customWidth="1"/>
    <col min="11024" max="11024" width="1.88671875" style="131" bestFit="1" customWidth="1"/>
    <col min="11025" max="11025" width="0.88671875" style="131" bestFit="1" customWidth="1"/>
    <col min="11026" max="11026" width="2.77734375" style="131" bestFit="1" customWidth="1"/>
    <col min="11027" max="11027" width="1.88671875" style="131" bestFit="1" customWidth="1"/>
    <col min="11028" max="11028" width="3.77734375" style="131" bestFit="1" customWidth="1"/>
    <col min="11029" max="11029" width="4.6640625" style="131" bestFit="1" customWidth="1"/>
    <col min="11030" max="11030" width="0.88671875" style="131" bestFit="1" customWidth="1"/>
    <col min="11031" max="11032" width="1.88671875" style="131" bestFit="1" customWidth="1"/>
    <col min="11033" max="11033" width="2.77734375" style="131" bestFit="1" customWidth="1"/>
    <col min="11034" max="11034" width="1.88671875" style="131" bestFit="1" customWidth="1"/>
    <col min="11035" max="11035" width="0.88671875" style="131" bestFit="1" customWidth="1"/>
    <col min="11036" max="11037" width="1.88671875" style="131" bestFit="1" customWidth="1"/>
    <col min="11038" max="11038" width="9.33203125" style="131" bestFit="1" customWidth="1"/>
    <col min="11039" max="11264" width="8.88671875" style="131"/>
    <col min="11265" max="11265" width="4.6640625" style="131" bestFit="1" customWidth="1"/>
    <col min="11266" max="11266" width="0.88671875" style="131" bestFit="1" customWidth="1"/>
    <col min="11267" max="11267" width="3.77734375" style="131" bestFit="1" customWidth="1"/>
    <col min="11268" max="11272" width="0.88671875" style="131" bestFit="1" customWidth="1"/>
    <col min="11273" max="11273" width="23.33203125" style="131" bestFit="1" customWidth="1"/>
    <col min="11274" max="11274" width="0.88671875" style="131" bestFit="1" customWidth="1"/>
    <col min="11275" max="11275" width="1.88671875" style="131" bestFit="1" customWidth="1"/>
    <col min="11276" max="11276" width="0.88671875" style="131" bestFit="1" customWidth="1"/>
    <col min="11277" max="11277" width="5.5546875" style="131" bestFit="1" customWidth="1"/>
    <col min="11278" max="11279" width="3.77734375" style="131" bestFit="1" customWidth="1"/>
    <col min="11280" max="11280" width="1.88671875" style="131" bestFit="1" customWidth="1"/>
    <col min="11281" max="11281" width="0.88671875" style="131" bestFit="1" customWidth="1"/>
    <col min="11282" max="11282" width="2.77734375" style="131" bestFit="1" customWidth="1"/>
    <col min="11283" max="11283" width="1.88671875" style="131" bestFit="1" customWidth="1"/>
    <col min="11284" max="11284" width="3.77734375" style="131" bestFit="1" customWidth="1"/>
    <col min="11285" max="11285" width="4.6640625" style="131" bestFit="1" customWidth="1"/>
    <col min="11286" max="11286" width="0.88671875" style="131" bestFit="1" customWidth="1"/>
    <col min="11287" max="11288" width="1.88671875" style="131" bestFit="1" customWidth="1"/>
    <col min="11289" max="11289" width="2.77734375" style="131" bestFit="1" customWidth="1"/>
    <col min="11290" max="11290" width="1.88671875" style="131" bestFit="1" customWidth="1"/>
    <col min="11291" max="11291" width="0.88671875" style="131" bestFit="1" customWidth="1"/>
    <col min="11292" max="11293" width="1.88671875" style="131" bestFit="1" customWidth="1"/>
    <col min="11294" max="11294" width="9.33203125" style="131" bestFit="1" customWidth="1"/>
    <col min="11295" max="11520" width="8.88671875" style="131"/>
    <col min="11521" max="11521" width="4.6640625" style="131" bestFit="1" customWidth="1"/>
    <col min="11522" max="11522" width="0.88671875" style="131" bestFit="1" customWidth="1"/>
    <col min="11523" max="11523" width="3.77734375" style="131" bestFit="1" customWidth="1"/>
    <col min="11524" max="11528" width="0.88671875" style="131" bestFit="1" customWidth="1"/>
    <col min="11529" max="11529" width="23.33203125" style="131" bestFit="1" customWidth="1"/>
    <col min="11530" max="11530" width="0.88671875" style="131" bestFit="1" customWidth="1"/>
    <col min="11531" max="11531" width="1.88671875" style="131" bestFit="1" customWidth="1"/>
    <col min="11532" max="11532" width="0.88671875" style="131" bestFit="1" customWidth="1"/>
    <col min="11533" max="11533" width="5.5546875" style="131" bestFit="1" customWidth="1"/>
    <col min="11534" max="11535" width="3.77734375" style="131" bestFit="1" customWidth="1"/>
    <col min="11536" max="11536" width="1.88671875" style="131" bestFit="1" customWidth="1"/>
    <col min="11537" max="11537" width="0.88671875" style="131" bestFit="1" customWidth="1"/>
    <col min="11538" max="11538" width="2.77734375" style="131" bestFit="1" customWidth="1"/>
    <col min="11539" max="11539" width="1.88671875" style="131" bestFit="1" customWidth="1"/>
    <col min="11540" max="11540" width="3.77734375" style="131" bestFit="1" customWidth="1"/>
    <col min="11541" max="11541" width="4.6640625" style="131" bestFit="1" customWidth="1"/>
    <col min="11542" max="11542" width="0.88671875" style="131" bestFit="1" customWidth="1"/>
    <col min="11543" max="11544" width="1.88671875" style="131" bestFit="1" customWidth="1"/>
    <col min="11545" max="11545" width="2.77734375" style="131" bestFit="1" customWidth="1"/>
    <col min="11546" max="11546" width="1.88671875" style="131" bestFit="1" customWidth="1"/>
    <col min="11547" max="11547" width="0.88671875" style="131" bestFit="1" customWidth="1"/>
    <col min="11548" max="11549" width="1.88671875" style="131" bestFit="1" customWidth="1"/>
    <col min="11550" max="11550" width="9.33203125" style="131" bestFit="1" customWidth="1"/>
    <col min="11551" max="11776" width="8.88671875" style="131"/>
    <col min="11777" max="11777" width="4.6640625" style="131" bestFit="1" customWidth="1"/>
    <col min="11778" max="11778" width="0.88671875" style="131" bestFit="1" customWidth="1"/>
    <col min="11779" max="11779" width="3.77734375" style="131" bestFit="1" customWidth="1"/>
    <col min="11780" max="11784" width="0.88671875" style="131" bestFit="1" customWidth="1"/>
    <col min="11785" max="11785" width="23.33203125" style="131" bestFit="1" customWidth="1"/>
    <col min="11786" max="11786" width="0.88671875" style="131" bestFit="1" customWidth="1"/>
    <col min="11787" max="11787" width="1.88671875" style="131" bestFit="1" customWidth="1"/>
    <col min="11788" max="11788" width="0.88671875" style="131" bestFit="1" customWidth="1"/>
    <col min="11789" max="11789" width="5.5546875" style="131" bestFit="1" customWidth="1"/>
    <col min="11790" max="11791" width="3.77734375" style="131" bestFit="1" customWidth="1"/>
    <col min="11792" max="11792" width="1.88671875" style="131" bestFit="1" customWidth="1"/>
    <col min="11793" max="11793" width="0.88671875" style="131" bestFit="1" customWidth="1"/>
    <col min="11794" max="11794" width="2.77734375" style="131" bestFit="1" customWidth="1"/>
    <col min="11795" max="11795" width="1.88671875" style="131" bestFit="1" customWidth="1"/>
    <col min="11796" max="11796" width="3.77734375" style="131" bestFit="1" customWidth="1"/>
    <col min="11797" max="11797" width="4.6640625" style="131" bestFit="1" customWidth="1"/>
    <col min="11798" max="11798" width="0.88671875" style="131" bestFit="1" customWidth="1"/>
    <col min="11799" max="11800" width="1.88671875" style="131" bestFit="1" customWidth="1"/>
    <col min="11801" max="11801" width="2.77734375" style="131" bestFit="1" customWidth="1"/>
    <col min="11802" max="11802" width="1.88671875" style="131" bestFit="1" customWidth="1"/>
    <col min="11803" max="11803" width="0.88671875" style="131" bestFit="1" customWidth="1"/>
    <col min="11804" max="11805" width="1.88671875" style="131" bestFit="1" customWidth="1"/>
    <col min="11806" max="11806" width="9.33203125" style="131" bestFit="1" customWidth="1"/>
    <col min="11807" max="12032" width="8.88671875" style="131"/>
    <col min="12033" max="12033" width="4.6640625" style="131" bestFit="1" customWidth="1"/>
    <col min="12034" max="12034" width="0.88671875" style="131" bestFit="1" customWidth="1"/>
    <col min="12035" max="12035" width="3.77734375" style="131" bestFit="1" customWidth="1"/>
    <col min="12036" max="12040" width="0.88671875" style="131" bestFit="1" customWidth="1"/>
    <col min="12041" max="12041" width="23.33203125" style="131" bestFit="1" customWidth="1"/>
    <col min="12042" max="12042" width="0.88671875" style="131" bestFit="1" customWidth="1"/>
    <col min="12043" max="12043" width="1.88671875" style="131" bestFit="1" customWidth="1"/>
    <col min="12044" max="12044" width="0.88671875" style="131" bestFit="1" customWidth="1"/>
    <col min="12045" max="12045" width="5.5546875" style="131" bestFit="1" customWidth="1"/>
    <col min="12046" max="12047" width="3.77734375" style="131" bestFit="1" customWidth="1"/>
    <col min="12048" max="12048" width="1.88671875" style="131" bestFit="1" customWidth="1"/>
    <col min="12049" max="12049" width="0.88671875" style="131" bestFit="1" customWidth="1"/>
    <col min="12050" max="12050" width="2.77734375" style="131" bestFit="1" customWidth="1"/>
    <col min="12051" max="12051" width="1.88671875" style="131" bestFit="1" customWidth="1"/>
    <col min="12052" max="12052" width="3.77734375" style="131" bestFit="1" customWidth="1"/>
    <col min="12053" max="12053" width="4.6640625" style="131" bestFit="1" customWidth="1"/>
    <col min="12054" max="12054" width="0.88671875" style="131" bestFit="1" customWidth="1"/>
    <col min="12055" max="12056" width="1.88671875" style="131" bestFit="1" customWidth="1"/>
    <col min="12057" max="12057" width="2.77734375" style="131" bestFit="1" customWidth="1"/>
    <col min="12058" max="12058" width="1.88671875" style="131" bestFit="1" customWidth="1"/>
    <col min="12059" max="12059" width="0.88671875" style="131" bestFit="1" customWidth="1"/>
    <col min="12060" max="12061" width="1.88671875" style="131" bestFit="1" customWidth="1"/>
    <col min="12062" max="12062" width="9.33203125" style="131" bestFit="1" customWidth="1"/>
    <col min="12063" max="12288" width="8.88671875" style="131"/>
    <col min="12289" max="12289" width="4.6640625" style="131" bestFit="1" customWidth="1"/>
    <col min="12290" max="12290" width="0.88671875" style="131" bestFit="1" customWidth="1"/>
    <col min="12291" max="12291" width="3.77734375" style="131" bestFit="1" customWidth="1"/>
    <col min="12292" max="12296" width="0.88671875" style="131" bestFit="1" customWidth="1"/>
    <col min="12297" max="12297" width="23.33203125" style="131" bestFit="1" customWidth="1"/>
    <col min="12298" max="12298" width="0.88671875" style="131" bestFit="1" customWidth="1"/>
    <col min="12299" max="12299" width="1.88671875" style="131" bestFit="1" customWidth="1"/>
    <col min="12300" max="12300" width="0.88671875" style="131" bestFit="1" customWidth="1"/>
    <col min="12301" max="12301" width="5.5546875" style="131" bestFit="1" customWidth="1"/>
    <col min="12302" max="12303" width="3.77734375" style="131" bestFit="1" customWidth="1"/>
    <col min="12304" max="12304" width="1.88671875" style="131" bestFit="1" customWidth="1"/>
    <col min="12305" max="12305" width="0.88671875" style="131" bestFit="1" customWidth="1"/>
    <col min="12306" max="12306" width="2.77734375" style="131" bestFit="1" customWidth="1"/>
    <col min="12307" max="12307" width="1.88671875" style="131" bestFit="1" customWidth="1"/>
    <col min="12308" max="12308" width="3.77734375" style="131" bestFit="1" customWidth="1"/>
    <col min="12309" max="12309" width="4.6640625" style="131" bestFit="1" customWidth="1"/>
    <col min="12310" max="12310" width="0.88671875" style="131" bestFit="1" customWidth="1"/>
    <col min="12311" max="12312" width="1.88671875" style="131" bestFit="1" customWidth="1"/>
    <col min="12313" max="12313" width="2.77734375" style="131" bestFit="1" customWidth="1"/>
    <col min="12314" max="12314" width="1.88671875" style="131" bestFit="1" customWidth="1"/>
    <col min="12315" max="12315" width="0.88671875" style="131" bestFit="1" customWidth="1"/>
    <col min="12316" max="12317" width="1.88671875" style="131" bestFit="1" customWidth="1"/>
    <col min="12318" max="12318" width="9.33203125" style="131" bestFit="1" customWidth="1"/>
    <col min="12319" max="12544" width="8.88671875" style="131"/>
    <col min="12545" max="12545" width="4.6640625" style="131" bestFit="1" customWidth="1"/>
    <col min="12546" max="12546" width="0.88671875" style="131" bestFit="1" customWidth="1"/>
    <col min="12547" max="12547" width="3.77734375" style="131" bestFit="1" customWidth="1"/>
    <col min="12548" max="12552" width="0.88671875" style="131" bestFit="1" customWidth="1"/>
    <col min="12553" max="12553" width="23.33203125" style="131" bestFit="1" customWidth="1"/>
    <col min="12554" max="12554" width="0.88671875" style="131" bestFit="1" customWidth="1"/>
    <col min="12555" max="12555" width="1.88671875" style="131" bestFit="1" customWidth="1"/>
    <col min="12556" max="12556" width="0.88671875" style="131" bestFit="1" customWidth="1"/>
    <col min="12557" max="12557" width="5.5546875" style="131" bestFit="1" customWidth="1"/>
    <col min="12558" max="12559" width="3.77734375" style="131" bestFit="1" customWidth="1"/>
    <col min="12560" max="12560" width="1.88671875" style="131" bestFit="1" customWidth="1"/>
    <col min="12561" max="12561" width="0.88671875" style="131" bestFit="1" customWidth="1"/>
    <col min="12562" max="12562" width="2.77734375" style="131" bestFit="1" customWidth="1"/>
    <col min="12563" max="12563" width="1.88671875" style="131" bestFit="1" customWidth="1"/>
    <col min="12564" max="12564" width="3.77734375" style="131" bestFit="1" customWidth="1"/>
    <col min="12565" max="12565" width="4.6640625" style="131" bestFit="1" customWidth="1"/>
    <col min="12566" max="12566" width="0.88671875" style="131" bestFit="1" customWidth="1"/>
    <col min="12567" max="12568" width="1.88671875" style="131" bestFit="1" customWidth="1"/>
    <col min="12569" max="12569" width="2.77734375" style="131" bestFit="1" customWidth="1"/>
    <col min="12570" max="12570" width="1.88671875" style="131" bestFit="1" customWidth="1"/>
    <col min="12571" max="12571" width="0.88671875" style="131" bestFit="1" customWidth="1"/>
    <col min="12572" max="12573" width="1.88671875" style="131" bestFit="1" customWidth="1"/>
    <col min="12574" max="12574" width="9.33203125" style="131" bestFit="1" customWidth="1"/>
    <col min="12575" max="12800" width="8.88671875" style="131"/>
    <col min="12801" max="12801" width="4.6640625" style="131" bestFit="1" customWidth="1"/>
    <col min="12802" max="12802" width="0.88671875" style="131" bestFit="1" customWidth="1"/>
    <col min="12803" max="12803" width="3.77734375" style="131" bestFit="1" customWidth="1"/>
    <col min="12804" max="12808" width="0.88671875" style="131" bestFit="1" customWidth="1"/>
    <col min="12809" max="12809" width="23.33203125" style="131" bestFit="1" customWidth="1"/>
    <col min="12810" max="12810" width="0.88671875" style="131" bestFit="1" customWidth="1"/>
    <col min="12811" max="12811" width="1.88671875" style="131" bestFit="1" customWidth="1"/>
    <col min="12812" max="12812" width="0.88671875" style="131" bestFit="1" customWidth="1"/>
    <col min="12813" max="12813" width="5.5546875" style="131" bestFit="1" customWidth="1"/>
    <col min="12814" max="12815" width="3.77734375" style="131" bestFit="1" customWidth="1"/>
    <col min="12816" max="12816" width="1.88671875" style="131" bestFit="1" customWidth="1"/>
    <col min="12817" max="12817" width="0.88671875" style="131" bestFit="1" customWidth="1"/>
    <col min="12818" max="12818" width="2.77734375" style="131" bestFit="1" customWidth="1"/>
    <col min="12819" max="12819" width="1.88671875" style="131" bestFit="1" customWidth="1"/>
    <col min="12820" max="12820" width="3.77734375" style="131" bestFit="1" customWidth="1"/>
    <col min="12821" max="12821" width="4.6640625" style="131" bestFit="1" customWidth="1"/>
    <col min="12822" max="12822" width="0.88671875" style="131" bestFit="1" customWidth="1"/>
    <col min="12823" max="12824" width="1.88671875" style="131" bestFit="1" customWidth="1"/>
    <col min="12825" max="12825" width="2.77734375" style="131" bestFit="1" customWidth="1"/>
    <col min="12826" max="12826" width="1.88671875" style="131" bestFit="1" customWidth="1"/>
    <col min="12827" max="12827" width="0.88671875" style="131" bestFit="1" customWidth="1"/>
    <col min="12828" max="12829" width="1.88671875" style="131" bestFit="1" customWidth="1"/>
    <col min="12830" max="12830" width="9.33203125" style="131" bestFit="1" customWidth="1"/>
    <col min="12831" max="13056" width="8.88671875" style="131"/>
    <col min="13057" max="13057" width="4.6640625" style="131" bestFit="1" customWidth="1"/>
    <col min="13058" max="13058" width="0.88671875" style="131" bestFit="1" customWidth="1"/>
    <col min="13059" max="13059" width="3.77734375" style="131" bestFit="1" customWidth="1"/>
    <col min="13060" max="13064" width="0.88671875" style="131" bestFit="1" customWidth="1"/>
    <col min="13065" max="13065" width="23.33203125" style="131" bestFit="1" customWidth="1"/>
    <col min="13066" max="13066" width="0.88671875" style="131" bestFit="1" customWidth="1"/>
    <col min="13067" max="13067" width="1.88671875" style="131" bestFit="1" customWidth="1"/>
    <col min="13068" max="13068" width="0.88671875" style="131" bestFit="1" customWidth="1"/>
    <col min="13069" max="13069" width="5.5546875" style="131" bestFit="1" customWidth="1"/>
    <col min="13070" max="13071" width="3.77734375" style="131" bestFit="1" customWidth="1"/>
    <col min="13072" max="13072" width="1.88671875" style="131" bestFit="1" customWidth="1"/>
    <col min="13073" max="13073" width="0.88671875" style="131" bestFit="1" customWidth="1"/>
    <col min="13074" max="13074" width="2.77734375" style="131" bestFit="1" customWidth="1"/>
    <col min="13075" max="13075" width="1.88671875" style="131" bestFit="1" customWidth="1"/>
    <col min="13076" max="13076" width="3.77734375" style="131" bestFit="1" customWidth="1"/>
    <col min="13077" max="13077" width="4.6640625" style="131" bestFit="1" customWidth="1"/>
    <col min="13078" max="13078" width="0.88671875" style="131" bestFit="1" customWidth="1"/>
    <col min="13079" max="13080" width="1.88671875" style="131" bestFit="1" customWidth="1"/>
    <col min="13081" max="13081" width="2.77734375" style="131" bestFit="1" customWidth="1"/>
    <col min="13082" max="13082" width="1.88671875" style="131" bestFit="1" customWidth="1"/>
    <col min="13083" max="13083" width="0.88671875" style="131" bestFit="1" customWidth="1"/>
    <col min="13084" max="13085" width="1.88671875" style="131" bestFit="1" customWidth="1"/>
    <col min="13086" max="13086" width="9.33203125" style="131" bestFit="1" customWidth="1"/>
    <col min="13087" max="13312" width="8.88671875" style="131"/>
    <col min="13313" max="13313" width="4.6640625" style="131" bestFit="1" customWidth="1"/>
    <col min="13314" max="13314" width="0.88671875" style="131" bestFit="1" customWidth="1"/>
    <col min="13315" max="13315" width="3.77734375" style="131" bestFit="1" customWidth="1"/>
    <col min="13316" max="13320" width="0.88671875" style="131" bestFit="1" customWidth="1"/>
    <col min="13321" max="13321" width="23.33203125" style="131" bestFit="1" customWidth="1"/>
    <col min="13322" max="13322" width="0.88671875" style="131" bestFit="1" customWidth="1"/>
    <col min="13323" max="13323" width="1.88671875" style="131" bestFit="1" customWidth="1"/>
    <col min="13324" max="13324" width="0.88671875" style="131" bestFit="1" customWidth="1"/>
    <col min="13325" max="13325" width="5.5546875" style="131" bestFit="1" customWidth="1"/>
    <col min="13326" max="13327" width="3.77734375" style="131" bestFit="1" customWidth="1"/>
    <col min="13328" max="13328" width="1.88671875" style="131" bestFit="1" customWidth="1"/>
    <col min="13329" max="13329" width="0.88671875" style="131" bestFit="1" customWidth="1"/>
    <col min="13330" max="13330" width="2.77734375" style="131" bestFit="1" customWidth="1"/>
    <col min="13331" max="13331" width="1.88671875" style="131" bestFit="1" customWidth="1"/>
    <col min="13332" max="13332" width="3.77734375" style="131" bestFit="1" customWidth="1"/>
    <col min="13333" max="13333" width="4.6640625" style="131" bestFit="1" customWidth="1"/>
    <col min="13334" max="13334" width="0.88671875" style="131" bestFit="1" customWidth="1"/>
    <col min="13335" max="13336" width="1.88671875" style="131" bestFit="1" customWidth="1"/>
    <col min="13337" max="13337" width="2.77734375" style="131" bestFit="1" customWidth="1"/>
    <col min="13338" max="13338" width="1.88671875" style="131" bestFit="1" customWidth="1"/>
    <col min="13339" max="13339" width="0.88671875" style="131" bestFit="1" customWidth="1"/>
    <col min="13340" max="13341" width="1.88671875" style="131" bestFit="1" customWidth="1"/>
    <col min="13342" max="13342" width="9.33203125" style="131" bestFit="1" customWidth="1"/>
    <col min="13343" max="13568" width="8.88671875" style="131"/>
    <col min="13569" max="13569" width="4.6640625" style="131" bestFit="1" customWidth="1"/>
    <col min="13570" max="13570" width="0.88671875" style="131" bestFit="1" customWidth="1"/>
    <col min="13571" max="13571" width="3.77734375" style="131" bestFit="1" customWidth="1"/>
    <col min="13572" max="13576" width="0.88671875" style="131" bestFit="1" customWidth="1"/>
    <col min="13577" max="13577" width="23.33203125" style="131" bestFit="1" customWidth="1"/>
    <col min="13578" max="13578" width="0.88671875" style="131" bestFit="1" customWidth="1"/>
    <col min="13579" max="13579" width="1.88671875" style="131" bestFit="1" customWidth="1"/>
    <col min="13580" max="13580" width="0.88671875" style="131" bestFit="1" customWidth="1"/>
    <col min="13581" max="13581" width="5.5546875" style="131" bestFit="1" customWidth="1"/>
    <col min="13582" max="13583" width="3.77734375" style="131" bestFit="1" customWidth="1"/>
    <col min="13584" max="13584" width="1.88671875" style="131" bestFit="1" customWidth="1"/>
    <col min="13585" max="13585" width="0.88671875" style="131" bestFit="1" customWidth="1"/>
    <col min="13586" max="13586" width="2.77734375" style="131" bestFit="1" customWidth="1"/>
    <col min="13587" max="13587" width="1.88671875" style="131" bestFit="1" customWidth="1"/>
    <col min="13588" max="13588" width="3.77734375" style="131" bestFit="1" customWidth="1"/>
    <col min="13589" max="13589" width="4.6640625" style="131" bestFit="1" customWidth="1"/>
    <col min="13590" max="13590" width="0.88671875" style="131" bestFit="1" customWidth="1"/>
    <col min="13591" max="13592" width="1.88671875" style="131" bestFit="1" customWidth="1"/>
    <col min="13593" max="13593" width="2.77734375" style="131" bestFit="1" customWidth="1"/>
    <col min="13594" max="13594" width="1.88671875" style="131" bestFit="1" customWidth="1"/>
    <col min="13595" max="13595" width="0.88671875" style="131" bestFit="1" customWidth="1"/>
    <col min="13596" max="13597" width="1.88671875" style="131" bestFit="1" customWidth="1"/>
    <col min="13598" max="13598" width="9.33203125" style="131" bestFit="1" customWidth="1"/>
    <col min="13599" max="13824" width="8.88671875" style="131"/>
    <col min="13825" max="13825" width="4.6640625" style="131" bestFit="1" customWidth="1"/>
    <col min="13826" max="13826" width="0.88671875" style="131" bestFit="1" customWidth="1"/>
    <col min="13827" max="13827" width="3.77734375" style="131" bestFit="1" customWidth="1"/>
    <col min="13828" max="13832" width="0.88671875" style="131" bestFit="1" customWidth="1"/>
    <col min="13833" max="13833" width="23.33203125" style="131" bestFit="1" customWidth="1"/>
    <col min="13834" max="13834" width="0.88671875" style="131" bestFit="1" customWidth="1"/>
    <col min="13835" max="13835" width="1.88671875" style="131" bestFit="1" customWidth="1"/>
    <col min="13836" max="13836" width="0.88671875" style="131" bestFit="1" customWidth="1"/>
    <col min="13837" max="13837" width="5.5546875" style="131" bestFit="1" customWidth="1"/>
    <col min="13838" max="13839" width="3.77734375" style="131" bestFit="1" customWidth="1"/>
    <col min="13840" max="13840" width="1.88671875" style="131" bestFit="1" customWidth="1"/>
    <col min="13841" max="13841" width="0.88671875" style="131" bestFit="1" customWidth="1"/>
    <col min="13842" max="13842" width="2.77734375" style="131" bestFit="1" customWidth="1"/>
    <col min="13843" max="13843" width="1.88671875" style="131" bestFit="1" customWidth="1"/>
    <col min="13844" max="13844" width="3.77734375" style="131" bestFit="1" customWidth="1"/>
    <col min="13845" max="13845" width="4.6640625" style="131" bestFit="1" customWidth="1"/>
    <col min="13846" max="13846" width="0.88671875" style="131" bestFit="1" customWidth="1"/>
    <col min="13847" max="13848" width="1.88671875" style="131" bestFit="1" customWidth="1"/>
    <col min="13849" max="13849" width="2.77734375" style="131" bestFit="1" customWidth="1"/>
    <col min="13850" max="13850" width="1.88671875" style="131" bestFit="1" customWidth="1"/>
    <col min="13851" max="13851" width="0.88671875" style="131" bestFit="1" customWidth="1"/>
    <col min="13852" max="13853" width="1.88671875" style="131" bestFit="1" customWidth="1"/>
    <col min="13854" max="13854" width="9.33203125" style="131" bestFit="1" customWidth="1"/>
    <col min="13855" max="14080" width="8.88671875" style="131"/>
    <col min="14081" max="14081" width="4.6640625" style="131" bestFit="1" customWidth="1"/>
    <col min="14082" max="14082" width="0.88671875" style="131" bestFit="1" customWidth="1"/>
    <col min="14083" max="14083" width="3.77734375" style="131" bestFit="1" customWidth="1"/>
    <col min="14084" max="14088" width="0.88671875" style="131" bestFit="1" customWidth="1"/>
    <col min="14089" max="14089" width="23.33203125" style="131" bestFit="1" customWidth="1"/>
    <col min="14090" max="14090" width="0.88671875" style="131" bestFit="1" customWidth="1"/>
    <col min="14091" max="14091" width="1.88671875" style="131" bestFit="1" customWidth="1"/>
    <col min="14092" max="14092" width="0.88671875" style="131" bestFit="1" customWidth="1"/>
    <col min="14093" max="14093" width="5.5546875" style="131" bestFit="1" customWidth="1"/>
    <col min="14094" max="14095" width="3.77734375" style="131" bestFit="1" customWidth="1"/>
    <col min="14096" max="14096" width="1.88671875" style="131" bestFit="1" customWidth="1"/>
    <col min="14097" max="14097" width="0.88671875" style="131" bestFit="1" customWidth="1"/>
    <col min="14098" max="14098" width="2.77734375" style="131" bestFit="1" customWidth="1"/>
    <col min="14099" max="14099" width="1.88671875" style="131" bestFit="1" customWidth="1"/>
    <col min="14100" max="14100" width="3.77734375" style="131" bestFit="1" customWidth="1"/>
    <col min="14101" max="14101" width="4.6640625" style="131" bestFit="1" customWidth="1"/>
    <col min="14102" max="14102" width="0.88671875" style="131" bestFit="1" customWidth="1"/>
    <col min="14103" max="14104" width="1.88671875" style="131" bestFit="1" customWidth="1"/>
    <col min="14105" max="14105" width="2.77734375" style="131" bestFit="1" customWidth="1"/>
    <col min="14106" max="14106" width="1.88671875" style="131" bestFit="1" customWidth="1"/>
    <col min="14107" max="14107" width="0.88671875" style="131" bestFit="1" customWidth="1"/>
    <col min="14108" max="14109" width="1.88671875" style="131" bestFit="1" customWidth="1"/>
    <col min="14110" max="14110" width="9.33203125" style="131" bestFit="1" customWidth="1"/>
    <col min="14111" max="14336" width="8.88671875" style="131"/>
    <col min="14337" max="14337" width="4.6640625" style="131" bestFit="1" customWidth="1"/>
    <col min="14338" max="14338" width="0.88671875" style="131" bestFit="1" customWidth="1"/>
    <col min="14339" max="14339" width="3.77734375" style="131" bestFit="1" customWidth="1"/>
    <col min="14340" max="14344" width="0.88671875" style="131" bestFit="1" customWidth="1"/>
    <col min="14345" max="14345" width="23.33203125" style="131" bestFit="1" customWidth="1"/>
    <col min="14346" max="14346" width="0.88671875" style="131" bestFit="1" customWidth="1"/>
    <col min="14347" max="14347" width="1.88671875" style="131" bestFit="1" customWidth="1"/>
    <col min="14348" max="14348" width="0.88671875" style="131" bestFit="1" customWidth="1"/>
    <col min="14349" max="14349" width="5.5546875" style="131" bestFit="1" customWidth="1"/>
    <col min="14350" max="14351" width="3.77734375" style="131" bestFit="1" customWidth="1"/>
    <col min="14352" max="14352" width="1.88671875" style="131" bestFit="1" customWidth="1"/>
    <col min="14353" max="14353" width="0.88671875" style="131" bestFit="1" customWidth="1"/>
    <col min="14354" max="14354" width="2.77734375" style="131" bestFit="1" customWidth="1"/>
    <col min="14355" max="14355" width="1.88671875" style="131" bestFit="1" customWidth="1"/>
    <col min="14356" max="14356" width="3.77734375" style="131" bestFit="1" customWidth="1"/>
    <col min="14357" max="14357" width="4.6640625" style="131" bestFit="1" customWidth="1"/>
    <col min="14358" max="14358" width="0.88671875" style="131" bestFit="1" customWidth="1"/>
    <col min="14359" max="14360" width="1.88671875" style="131" bestFit="1" customWidth="1"/>
    <col min="14361" max="14361" width="2.77734375" style="131" bestFit="1" customWidth="1"/>
    <col min="14362" max="14362" width="1.88671875" style="131" bestFit="1" customWidth="1"/>
    <col min="14363" max="14363" width="0.88671875" style="131" bestFit="1" customWidth="1"/>
    <col min="14364" max="14365" width="1.88671875" style="131" bestFit="1" customWidth="1"/>
    <col min="14366" max="14366" width="9.33203125" style="131" bestFit="1" customWidth="1"/>
    <col min="14367" max="14592" width="8.88671875" style="131"/>
    <col min="14593" max="14593" width="4.6640625" style="131" bestFit="1" customWidth="1"/>
    <col min="14594" max="14594" width="0.88671875" style="131" bestFit="1" customWidth="1"/>
    <col min="14595" max="14595" width="3.77734375" style="131" bestFit="1" customWidth="1"/>
    <col min="14596" max="14600" width="0.88671875" style="131" bestFit="1" customWidth="1"/>
    <col min="14601" max="14601" width="23.33203125" style="131" bestFit="1" customWidth="1"/>
    <col min="14602" max="14602" width="0.88671875" style="131" bestFit="1" customWidth="1"/>
    <col min="14603" max="14603" width="1.88671875" style="131" bestFit="1" customWidth="1"/>
    <col min="14604" max="14604" width="0.88671875" style="131" bestFit="1" customWidth="1"/>
    <col min="14605" max="14605" width="5.5546875" style="131" bestFit="1" customWidth="1"/>
    <col min="14606" max="14607" width="3.77734375" style="131" bestFit="1" customWidth="1"/>
    <col min="14608" max="14608" width="1.88671875" style="131" bestFit="1" customWidth="1"/>
    <col min="14609" max="14609" width="0.88671875" style="131" bestFit="1" customWidth="1"/>
    <col min="14610" max="14610" width="2.77734375" style="131" bestFit="1" customWidth="1"/>
    <col min="14611" max="14611" width="1.88671875" style="131" bestFit="1" customWidth="1"/>
    <col min="14612" max="14612" width="3.77734375" style="131" bestFit="1" customWidth="1"/>
    <col min="14613" max="14613" width="4.6640625" style="131" bestFit="1" customWidth="1"/>
    <col min="14614" max="14614" width="0.88671875" style="131" bestFit="1" customWidth="1"/>
    <col min="14615" max="14616" width="1.88671875" style="131" bestFit="1" customWidth="1"/>
    <col min="14617" max="14617" width="2.77734375" style="131" bestFit="1" customWidth="1"/>
    <col min="14618" max="14618" width="1.88671875" style="131" bestFit="1" customWidth="1"/>
    <col min="14619" max="14619" width="0.88671875" style="131" bestFit="1" customWidth="1"/>
    <col min="14620" max="14621" width="1.88671875" style="131" bestFit="1" customWidth="1"/>
    <col min="14622" max="14622" width="9.33203125" style="131" bestFit="1" customWidth="1"/>
    <col min="14623" max="14848" width="8.88671875" style="131"/>
    <col min="14849" max="14849" width="4.6640625" style="131" bestFit="1" customWidth="1"/>
    <col min="14850" max="14850" width="0.88671875" style="131" bestFit="1" customWidth="1"/>
    <col min="14851" max="14851" width="3.77734375" style="131" bestFit="1" customWidth="1"/>
    <col min="14852" max="14856" width="0.88671875" style="131" bestFit="1" customWidth="1"/>
    <col min="14857" max="14857" width="23.33203125" style="131" bestFit="1" customWidth="1"/>
    <col min="14858" max="14858" width="0.88671875" style="131" bestFit="1" customWidth="1"/>
    <col min="14859" max="14859" width="1.88671875" style="131" bestFit="1" customWidth="1"/>
    <col min="14860" max="14860" width="0.88671875" style="131" bestFit="1" customWidth="1"/>
    <col min="14861" max="14861" width="5.5546875" style="131" bestFit="1" customWidth="1"/>
    <col min="14862" max="14863" width="3.77734375" style="131" bestFit="1" customWidth="1"/>
    <col min="14864" max="14864" width="1.88671875" style="131" bestFit="1" customWidth="1"/>
    <col min="14865" max="14865" width="0.88671875" style="131" bestFit="1" customWidth="1"/>
    <col min="14866" max="14866" width="2.77734375" style="131" bestFit="1" customWidth="1"/>
    <col min="14867" max="14867" width="1.88671875" style="131" bestFit="1" customWidth="1"/>
    <col min="14868" max="14868" width="3.77734375" style="131" bestFit="1" customWidth="1"/>
    <col min="14869" max="14869" width="4.6640625" style="131" bestFit="1" customWidth="1"/>
    <col min="14870" max="14870" width="0.88671875" style="131" bestFit="1" customWidth="1"/>
    <col min="14871" max="14872" width="1.88671875" style="131" bestFit="1" customWidth="1"/>
    <col min="14873" max="14873" width="2.77734375" style="131" bestFit="1" customWidth="1"/>
    <col min="14874" max="14874" width="1.88671875" style="131" bestFit="1" customWidth="1"/>
    <col min="14875" max="14875" width="0.88671875" style="131" bestFit="1" customWidth="1"/>
    <col min="14876" max="14877" width="1.88671875" style="131" bestFit="1" customWidth="1"/>
    <col min="14878" max="14878" width="9.33203125" style="131" bestFit="1" customWidth="1"/>
    <col min="14879" max="15104" width="8.88671875" style="131"/>
    <col min="15105" max="15105" width="4.6640625" style="131" bestFit="1" customWidth="1"/>
    <col min="15106" max="15106" width="0.88671875" style="131" bestFit="1" customWidth="1"/>
    <col min="15107" max="15107" width="3.77734375" style="131" bestFit="1" customWidth="1"/>
    <col min="15108" max="15112" width="0.88671875" style="131" bestFit="1" customWidth="1"/>
    <col min="15113" max="15113" width="23.33203125" style="131" bestFit="1" customWidth="1"/>
    <col min="15114" max="15114" width="0.88671875" style="131" bestFit="1" customWidth="1"/>
    <col min="15115" max="15115" width="1.88671875" style="131" bestFit="1" customWidth="1"/>
    <col min="15116" max="15116" width="0.88671875" style="131" bestFit="1" customWidth="1"/>
    <col min="15117" max="15117" width="5.5546875" style="131" bestFit="1" customWidth="1"/>
    <col min="15118" max="15119" width="3.77734375" style="131" bestFit="1" customWidth="1"/>
    <col min="15120" max="15120" width="1.88671875" style="131" bestFit="1" customWidth="1"/>
    <col min="15121" max="15121" width="0.88671875" style="131" bestFit="1" customWidth="1"/>
    <col min="15122" max="15122" width="2.77734375" style="131" bestFit="1" customWidth="1"/>
    <col min="15123" max="15123" width="1.88671875" style="131" bestFit="1" customWidth="1"/>
    <col min="15124" max="15124" width="3.77734375" style="131" bestFit="1" customWidth="1"/>
    <col min="15125" max="15125" width="4.6640625" style="131" bestFit="1" customWidth="1"/>
    <col min="15126" max="15126" width="0.88671875" style="131" bestFit="1" customWidth="1"/>
    <col min="15127" max="15128" width="1.88671875" style="131" bestFit="1" customWidth="1"/>
    <col min="15129" max="15129" width="2.77734375" style="131" bestFit="1" customWidth="1"/>
    <col min="15130" max="15130" width="1.88671875" style="131" bestFit="1" customWidth="1"/>
    <col min="15131" max="15131" width="0.88671875" style="131" bestFit="1" customWidth="1"/>
    <col min="15132" max="15133" width="1.88671875" style="131" bestFit="1" customWidth="1"/>
    <col min="15134" max="15134" width="9.33203125" style="131" bestFit="1" customWidth="1"/>
    <col min="15135" max="15360" width="8.88671875" style="131"/>
    <col min="15361" max="15361" width="4.6640625" style="131" bestFit="1" customWidth="1"/>
    <col min="15362" max="15362" width="0.88671875" style="131" bestFit="1" customWidth="1"/>
    <col min="15363" max="15363" width="3.77734375" style="131" bestFit="1" customWidth="1"/>
    <col min="15364" max="15368" width="0.88671875" style="131" bestFit="1" customWidth="1"/>
    <col min="15369" max="15369" width="23.33203125" style="131" bestFit="1" customWidth="1"/>
    <col min="15370" max="15370" width="0.88671875" style="131" bestFit="1" customWidth="1"/>
    <col min="15371" max="15371" width="1.88671875" style="131" bestFit="1" customWidth="1"/>
    <col min="15372" max="15372" width="0.88671875" style="131" bestFit="1" customWidth="1"/>
    <col min="15373" max="15373" width="5.5546875" style="131" bestFit="1" customWidth="1"/>
    <col min="15374" max="15375" width="3.77734375" style="131" bestFit="1" customWidth="1"/>
    <col min="15376" max="15376" width="1.88671875" style="131" bestFit="1" customWidth="1"/>
    <col min="15377" max="15377" width="0.88671875" style="131" bestFit="1" customWidth="1"/>
    <col min="15378" max="15378" width="2.77734375" style="131" bestFit="1" customWidth="1"/>
    <col min="15379" max="15379" width="1.88671875" style="131" bestFit="1" customWidth="1"/>
    <col min="15380" max="15380" width="3.77734375" style="131" bestFit="1" customWidth="1"/>
    <col min="15381" max="15381" width="4.6640625" style="131" bestFit="1" customWidth="1"/>
    <col min="15382" max="15382" width="0.88671875" style="131" bestFit="1" customWidth="1"/>
    <col min="15383" max="15384" width="1.88671875" style="131" bestFit="1" customWidth="1"/>
    <col min="15385" max="15385" width="2.77734375" style="131" bestFit="1" customWidth="1"/>
    <col min="15386" max="15386" width="1.88671875" style="131" bestFit="1" customWidth="1"/>
    <col min="15387" max="15387" width="0.88671875" style="131" bestFit="1" customWidth="1"/>
    <col min="15388" max="15389" width="1.88671875" style="131" bestFit="1" customWidth="1"/>
    <col min="15390" max="15390" width="9.33203125" style="131" bestFit="1" customWidth="1"/>
    <col min="15391" max="15616" width="8.88671875" style="131"/>
    <col min="15617" max="15617" width="4.6640625" style="131" bestFit="1" customWidth="1"/>
    <col min="15618" max="15618" width="0.88671875" style="131" bestFit="1" customWidth="1"/>
    <col min="15619" max="15619" width="3.77734375" style="131" bestFit="1" customWidth="1"/>
    <col min="15620" max="15624" width="0.88671875" style="131" bestFit="1" customWidth="1"/>
    <col min="15625" max="15625" width="23.33203125" style="131" bestFit="1" customWidth="1"/>
    <col min="15626" max="15626" width="0.88671875" style="131" bestFit="1" customWidth="1"/>
    <col min="15627" max="15627" width="1.88671875" style="131" bestFit="1" customWidth="1"/>
    <col min="15628" max="15628" width="0.88671875" style="131" bestFit="1" customWidth="1"/>
    <col min="15629" max="15629" width="5.5546875" style="131" bestFit="1" customWidth="1"/>
    <col min="15630" max="15631" width="3.77734375" style="131" bestFit="1" customWidth="1"/>
    <col min="15632" max="15632" width="1.88671875" style="131" bestFit="1" customWidth="1"/>
    <col min="15633" max="15633" width="0.88671875" style="131" bestFit="1" customWidth="1"/>
    <col min="15634" max="15634" width="2.77734375" style="131" bestFit="1" customWidth="1"/>
    <col min="15635" max="15635" width="1.88671875" style="131" bestFit="1" customWidth="1"/>
    <col min="15636" max="15636" width="3.77734375" style="131" bestFit="1" customWidth="1"/>
    <col min="15637" max="15637" width="4.6640625" style="131" bestFit="1" customWidth="1"/>
    <col min="15638" max="15638" width="0.88671875" style="131" bestFit="1" customWidth="1"/>
    <col min="15639" max="15640" width="1.88671875" style="131" bestFit="1" customWidth="1"/>
    <col min="15641" max="15641" width="2.77734375" style="131" bestFit="1" customWidth="1"/>
    <col min="15642" max="15642" width="1.88671875" style="131" bestFit="1" customWidth="1"/>
    <col min="15643" max="15643" width="0.88671875" style="131" bestFit="1" customWidth="1"/>
    <col min="15644" max="15645" width="1.88671875" style="131" bestFit="1" customWidth="1"/>
    <col min="15646" max="15646" width="9.33203125" style="131" bestFit="1" customWidth="1"/>
    <col min="15647" max="15872" width="8.88671875" style="131"/>
    <col min="15873" max="15873" width="4.6640625" style="131" bestFit="1" customWidth="1"/>
    <col min="15874" max="15874" width="0.88671875" style="131" bestFit="1" customWidth="1"/>
    <col min="15875" max="15875" width="3.77734375" style="131" bestFit="1" customWidth="1"/>
    <col min="15876" max="15880" width="0.88671875" style="131" bestFit="1" customWidth="1"/>
    <col min="15881" max="15881" width="23.33203125" style="131" bestFit="1" customWidth="1"/>
    <col min="15882" max="15882" width="0.88671875" style="131" bestFit="1" customWidth="1"/>
    <col min="15883" max="15883" width="1.88671875" style="131" bestFit="1" customWidth="1"/>
    <col min="15884" max="15884" width="0.88671875" style="131" bestFit="1" customWidth="1"/>
    <col min="15885" max="15885" width="5.5546875" style="131" bestFit="1" customWidth="1"/>
    <col min="15886" max="15887" width="3.77734375" style="131" bestFit="1" customWidth="1"/>
    <col min="15888" max="15888" width="1.88671875" style="131" bestFit="1" customWidth="1"/>
    <col min="15889" max="15889" width="0.88671875" style="131" bestFit="1" customWidth="1"/>
    <col min="15890" max="15890" width="2.77734375" style="131" bestFit="1" customWidth="1"/>
    <col min="15891" max="15891" width="1.88671875" style="131" bestFit="1" customWidth="1"/>
    <col min="15892" max="15892" width="3.77734375" style="131" bestFit="1" customWidth="1"/>
    <col min="15893" max="15893" width="4.6640625" style="131" bestFit="1" customWidth="1"/>
    <col min="15894" max="15894" width="0.88671875" style="131" bestFit="1" customWidth="1"/>
    <col min="15895" max="15896" width="1.88671875" style="131" bestFit="1" customWidth="1"/>
    <col min="15897" max="15897" width="2.77734375" style="131" bestFit="1" customWidth="1"/>
    <col min="15898" max="15898" width="1.88671875" style="131" bestFit="1" customWidth="1"/>
    <col min="15899" max="15899" width="0.88671875" style="131" bestFit="1" customWidth="1"/>
    <col min="15900" max="15901" width="1.88671875" style="131" bestFit="1" customWidth="1"/>
    <col min="15902" max="15902" width="9.33203125" style="131" bestFit="1" customWidth="1"/>
    <col min="15903" max="16128" width="8.88671875" style="131"/>
    <col min="16129" max="16129" width="4.6640625" style="131" bestFit="1" customWidth="1"/>
    <col min="16130" max="16130" width="0.88671875" style="131" bestFit="1" customWidth="1"/>
    <col min="16131" max="16131" width="3.77734375" style="131" bestFit="1" customWidth="1"/>
    <col min="16132" max="16136" width="0.88671875" style="131" bestFit="1" customWidth="1"/>
    <col min="16137" max="16137" width="23.33203125" style="131" bestFit="1" customWidth="1"/>
    <col min="16138" max="16138" width="0.88671875" style="131" bestFit="1" customWidth="1"/>
    <col min="16139" max="16139" width="1.88671875" style="131" bestFit="1" customWidth="1"/>
    <col min="16140" max="16140" width="0.88671875" style="131" bestFit="1" customWidth="1"/>
    <col min="16141" max="16141" width="5.5546875" style="131" bestFit="1" customWidth="1"/>
    <col min="16142" max="16143" width="3.77734375" style="131" bestFit="1" customWidth="1"/>
    <col min="16144" max="16144" width="1.88671875" style="131" bestFit="1" customWidth="1"/>
    <col min="16145" max="16145" width="0.88671875" style="131" bestFit="1" customWidth="1"/>
    <col min="16146" max="16146" width="2.77734375" style="131" bestFit="1" customWidth="1"/>
    <col min="16147" max="16147" width="1.88671875" style="131" bestFit="1" customWidth="1"/>
    <col min="16148" max="16148" width="3.77734375" style="131" bestFit="1" customWidth="1"/>
    <col min="16149" max="16149" width="4.6640625" style="131" bestFit="1" customWidth="1"/>
    <col min="16150" max="16150" width="0.88671875" style="131" bestFit="1" customWidth="1"/>
    <col min="16151" max="16152" width="1.88671875" style="131" bestFit="1" customWidth="1"/>
    <col min="16153" max="16153" width="2.77734375" style="131" bestFit="1" customWidth="1"/>
    <col min="16154" max="16154" width="1.88671875" style="131" bestFit="1" customWidth="1"/>
    <col min="16155" max="16155" width="0.88671875" style="131" bestFit="1" customWidth="1"/>
    <col min="16156" max="16157" width="1.88671875" style="131" bestFit="1" customWidth="1"/>
    <col min="16158" max="16158" width="9.33203125" style="131" bestFit="1" customWidth="1"/>
    <col min="16159" max="16384" width="8.88671875" style="131"/>
  </cols>
  <sheetData>
    <row r="1" spans="1:30" ht="13.35" customHeight="1">
      <c r="A1" s="495"/>
      <c r="B1" s="495"/>
      <c r="C1" s="495" t="s">
        <v>43</v>
      </c>
      <c r="D1" s="495"/>
      <c r="E1" s="495"/>
      <c r="F1" s="495"/>
      <c r="G1" s="495"/>
      <c r="H1" s="495"/>
      <c r="I1" s="495"/>
      <c r="J1" s="495"/>
      <c r="K1" s="495"/>
      <c r="L1" s="495"/>
      <c r="M1" s="495"/>
      <c r="N1" s="495"/>
      <c r="O1" s="495"/>
      <c r="P1" s="495"/>
      <c r="Q1" s="495"/>
      <c r="R1" s="495"/>
      <c r="S1" s="495"/>
      <c r="T1" s="495"/>
      <c r="U1" s="495"/>
      <c r="V1" s="495"/>
      <c r="W1" s="495"/>
      <c r="X1" s="495"/>
      <c r="Y1" s="495"/>
      <c r="Z1" s="496" t="s">
        <v>8172</v>
      </c>
      <c r="AA1" s="496"/>
      <c r="AB1" s="496"/>
      <c r="AC1" s="496"/>
      <c r="AD1" s="496"/>
    </row>
    <row r="2" spans="1:30" ht="13.35" customHeight="1">
      <c r="A2" s="495"/>
      <c r="B2" s="495"/>
      <c r="C2" s="495"/>
      <c r="D2" s="495"/>
      <c r="E2" s="495"/>
      <c r="F2" s="495"/>
      <c r="G2" s="495"/>
      <c r="H2" s="495"/>
      <c r="I2" s="495"/>
      <c r="J2" s="495"/>
      <c r="K2" s="495"/>
      <c r="L2" s="495"/>
      <c r="M2" s="495"/>
      <c r="N2" s="495"/>
      <c r="O2" s="495"/>
      <c r="P2" s="495"/>
      <c r="Q2" s="495"/>
      <c r="R2" s="495"/>
      <c r="S2" s="495"/>
      <c r="T2" s="495"/>
      <c r="U2" s="495"/>
      <c r="V2" s="495"/>
      <c r="W2" s="495"/>
      <c r="X2" s="495"/>
      <c r="Y2" s="495"/>
      <c r="Z2" s="496"/>
      <c r="AA2" s="496"/>
      <c r="AB2" s="496"/>
      <c r="AC2" s="496"/>
      <c r="AD2" s="496"/>
    </row>
    <row r="3" spans="1:30" ht="13.35" customHeight="1">
      <c r="A3" s="497"/>
      <c r="B3" s="497"/>
      <c r="C3" s="497" t="s">
        <v>5623</v>
      </c>
      <c r="D3" s="497"/>
      <c r="E3" s="497"/>
      <c r="F3" s="497"/>
      <c r="G3" s="497"/>
      <c r="H3" s="497"/>
      <c r="I3" s="497"/>
      <c r="J3" s="497"/>
      <c r="K3" s="497"/>
      <c r="L3" s="497"/>
      <c r="M3" s="497"/>
      <c r="N3" s="497"/>
      <c r="O3" s="497"/>
      <c r="P3" s="497"/>
      <c r="Q3" s="497"/>
      <c r="R3" s="497"/>
      <c r="S3" s="497"/>
      <c r="T3" s="497"/>
      <c r="U3" s="497"/>
      <c r="V3" s="497"/>
      <c r="W3" s="497"/>
      <c r="X3" s="497"/>
      <c r="Y3" s="497"/>
      <c r="Z3" s="498"/>
      <c r="AA3" s="498"/>
      <c r="AB3" s="498"/>
      <c r="AC3" s="498"/>
      <c r="AD3" s="498"/>
    </row>
    <row r="4" spans="1:30" ht="13.35" customHeight="1">
      <c r="A4" s="495"/>
      <c r="B4" s="495"/>
      <c r="C4" s="495"/>
      <c r="D4" s="495"/>
      <c r="E4" s="495"/>
      <c r="F4" s="495"/>
      <c r="G4" s="495"/>
      <c r="H4" s="495"/>
      <c r="I4" s="495"/>
      <c r="J4" s="495"/>
      <c r="K4" s="495"/>
      <c r="L4" s="495"/>
      <c r="M4" s="495"/>
      <c r="N4" s="495"/>
      <c r="O4" s="495"/>
      <c r="P4" s="495"/>
      <c r="Q4" s="495"/>
      <c r="R4" s="495"/>
      <c r="S4" s="495"/>
      <c r="T4" s="495"/>
      <c r="U4" s="495"/>
      <c r="V4" s="495"/>
      <c r="W4" s="495"/>
      <c r="X4" s="495"/>
      <c r="Y4" s="495"/>
      <c r="Z4" s="496"/>
      <c r="AA4" s="496"/>
      <c r="AB4" s="496"/>
      <c r="AC4" s="496"/>
      <c r="AD4" s="496"/>
    </row>
    <row r="5" spans="1:30" ht="12.15" customHeight="1">
      <c r="A5" s="499" t="s">
        <v>44</v>
      </c>
      <c r="B5" s="499"/>
      <c r="C5" s="499"/>
      <c r="D5" s="499"/>
      <c r="E5" s="499"/>
      <c r="F5" s="499"/>
      <c r="G5" s="499"/>
      <c r="H5" s="499"/>
      <c r="I5" s="500" t="s">
        <v>5852</v>
      </c>
      <c r="J5" s="500"/>
      <c r="K5" s="500"/>
      <c r="L5" s="500"/>
      <c r="M5" s="500"/>
      <c r="N5" s="500"/>
      <c r="O5" s="500"/>
      <c r="P5" s="500"/>
      <c r="Q5" s="500"/>
      <c r="R5" s="500"/>
      <c r="S5" s="500"/>
      <c r="T5" s="500"/>
      <c r="U5" s="499"/>
      <c r="V5" s="500"/>
      <c r="W5" s="500"/>
      <c r="X5" s="500"/>
      <c r="Y5" s="500"/>
      <c r="Z5" s="500"/>
      <c r="AA5" s="500"/>
      <c r="AB5" s="500"/>
      <c r="AC5" s="500"/>
      <c r="AD5" s="500"/>
    </row>
    <row r="6" spans="1:30" ht="12.15" customHeight="1">
      <c r="A6" s="499" t="s">
        <v>45</v>
      </c>
      <c r="B6" s="499"/>
      <c r="C6" s="499"/>
      <c r="D6" s="499"/>
      <c r="E6" s="499"/>
      <c r="F6" s="499"/>
      <c r="G6" s="499"/>
      <c r="H6" s="499"/>
      <c r="I6" s="500" t="s">
        <v>5853</v>
      </c>
      <c r="J6" s="500"/>
      <c r="K6" s="500"/>
      <c r="L6" s="500"/>
      <c r="M6" s="500"/>
      <c r="N6" s="500"/>
      <c r="O6" s="500"/>
      <c r="P6" s="500"/>
      <c r="Q6" s="500"/>
      <c r="R6" s="500"/>
      <c r="S6" s="500"/>
      <c r="T6" s="500"/>
      <c r="U6" s="499" t="s">
        <v>5624</v>
      </c>
      <c r="V6" s="499"/>
      <c r="W6" s="499"/>
      <c r="X6" s="499"/>
      <c r="Y6" s="499"/>
      <c r="Z6" s="499"/>
      <c r="AA6" s="500" t="s">
        <v>6748</v>
      </c>
      <c r="AB6" s="500"/>
      <c r="AC6" s="500"/>
      <c r="AD6" s="500"/>
    </row>
    <row r="7" spans="1:30" ht="12.15" customHeight="1">
      <c r="A7" s="499" t="s">
        <v>46</v>
      </c>
      <c r="B7" s="499"/>
      <c r="C7" s="499"/>
      <c r="D7" s="499"/>
      <c r="E7" s="499"/>
      <c r="F7" s="499"/>
      <c r="G7" s="499"/>
      <c r="H7" s="499"/>
      <c r="I7" s="500" t="s">
        <v>5855</v>
      </c>
      <c r="J7" s="500"/>
      <c r="K7" s="500"/>
      <c r="L7" s="500"/>
      <c r="M7" s="500"/>
      <c r="N7" s="500"/>
      <c r="O7" s="500"/>
      <c r="P7" s="500"/>
      <c r="Q7" s="500"/>
      <c r="R7" s="500"/>
      <c r="S7" s="500"/>
      <c r="T7" s="500"/>
      <c r="U7" s="499"/>
      <c r="V7" s="500"/>
      <c r="W7" s="500"/>
      <c r="X7" s="500"/>
      <c r="Y7" s="500"/>
      <c r="Z7" s="500"/>
      <c r="AA7" s="500"/>
      <c r="AB7" s="500"/>
      <c r="AC7" s="500"/>
      <c r="AD7" s="500"/>
    </row>
    <row r="8" spans="1:30" ht="12.15" customHeight="1">
      <c r="A8" s="499" t="s">
        <v>49</v>
      </c>
      <c r="B8" s="499"/>
      <c r="C8" s="499"/>
      <c r="D8" s="499"/>
      <c r="E8" s="499"/>
      <c r="F8" s="499"/>
      <c r="G8" s="499"/>
      <c r="H8" s="499"/>
      <c r="I8" s="500" t="s">
        <v>5856</v>
      </c>
      <c r="J8" s="500"/>
      <c r="K8" s="500"/>
      <c r="L8" s="500"/>
      <c r="M8" s="500"/>
      <c r="N8" s="500"/>
      <c r="O8" s="500"/>
      <c r="P8" s="500"/>
      <c r="Q8" s="500"/>
      <c r="R8" s="500"/>
      <c r="S8" s="500"/>
      <c r="T8" s="500"/>
      <c r="U8" s="499"/>
      <c r="V8" s="500"/>
      <c r="W8" s="500"/>
      <c r="X8" s="500"/>
      <c r="Y8" s="500"/>
      <c r="Z8" s="500"/>
      <c r="AA8" s="500"/>
      <c r="AB8" s="500"/>
      <c r="AC8" s="500"/>
      <c r="AD8" s="500"/>
    </row>
    <row r="9" spans="1:30" ht="12.15" customHeight="1">
      <c r="A9" s="499" t="s">
        <v>5625</v>
      </c>
      <c r="B9" s="499"/>
      <c r="C9" s="499"/>
      <c r="D9" s="499"/>
      <c r="E9" s="499"/>
      <c r="F9" s="499"/>
      <c r="G9" s="499"/>
      <c r="H9" s="499"/>
      <c r="I9" s="500" t="s">
        <v>5626</v>
      </c>
      <c r="J9" s="500"/>
      <c r="K9" s="500"/>
      <c r="L9" s="500"/>
      <c r="M9" s="500"/>
      <c r="N9" s="500"/>
      <c r="O9" s="500"/>
      <c r="P9" s="500"/>
      <c r="Q9" s="500"/>
      <c r="R9" s="500"/>
      <c r="S9" s="500"/>
      <c r="T9" s="500"/>
      <c r="U9" s="499"/>
      <c r="V9" s="500"/>
      <c r="W9" s="500"/>
      <c r="X9" s="500"/>
      <c r="Y9" s="500"/>
      <c r="Z9" s="500"/>
      <c r="AA9" s="500"/>
      <c r="AB9" s="500"/>
      <c r="AC9" s="500"/>
      <c r="AD9" s="500"/>
    </row>
    <row r="10" spans="1:30" ht="12.15" customHeight="1">
      <c r="A10" s="499" t="s">
        <v>52</v>
      </c>
      <c r="B10" s="499"/>
      <c r="C10" s="499"/>
      <c r="D10" s="499"/>
      <c r="E10" s="499"/>
      <c r="F10" s="499"/>
      <c r="G10" s="499"/>
      <c r="H10" s="499"/>
      <c r="I10" s="500" t="s">
        <v>5857</v>
      </c>
      <c r="J10" s="500"/>
      <c r="K10" s="500"/>
      <c r="L10" s="500"/>
      <c r="M10" s="500"/>
      <c r="N10" s="500"/>
      <c r="O10" s="500"/>
      <c r="P10" s="500"/>
      <c r="Q10" s="500"/>
      <c r="R10" s="500"/>
      <c r="S10" s="500"/>
      <c r="T10" s="500"/>
      <c r="U10" s="499"/>
      <c r="V10" s="500"/>
      <c r="W10" s="500"/>
      <c r="X10" s="500"/>
      <c r="Y10" s="500"/>
      <c r="Z10" s="500"/>
      <c r="AA10" s="500"/>
      <c r="AB10" s="500"/>
      <c r="AC10" s="500"/>
      <c r="AD10" s="500"/>
    </row>
    <row r="11" spans="1:30" ht="10.8" customHeight="1">
      <c r="A11" s="211"/>
      <c r="B11" s="211"/>
      <c r="C11" s="211"/>
      <c r="D11" s="211"/>
      <c r="E11" s="211"/>
      <c r="F11" s="211"/>
      <c r="G11" s="211"/>
      <c r="H11" s="211"/>
      <c r="I11" s="211"/>
      <c r="J11" s="211"/>
      <c r="K11" s="211"/>
      <c r="L11" s="211"/>
      <c r="M11" s="211"/>
      <c r="N11" s="211"/>
      <c r="O11" s="211"/>
      <c r="P11" s="211"/>
      <c r="Q11" s="211"/>
      <c r="R11" s="211"/>
      <c r="S11" s="211"/>
      <c r="T11" s="211"/>
      <c r="U11" s="211"/>
      <c r="V11" s="211"/>
      <c r="W11" s="211"/>
      <c r="X11" s="211"/>
      <c r="Y11" s="211"/>
      <c r="Z11" s="211"/>
      <c r="AA11" s="211"/>
      <c r="AB11" s="211"/>
      <c r="AC11" s="211"/>
      <c r="AD11" s="211"/>
    </row>
    <row r="12" spans="1:30" ht="22.95" customHeight="1">
      <c r="A12" s="211" t="s">
        <v>8176</v>
      </c>
      <c r="B12" s="211"/>
      <c r="C12" s="211"/>
      <c r="D12" s="211"/>
      <c r="E12" s="211"/>
      <c r="F12" s="211"/>
      <c r="G12" s="211"/>
      <c r="H12" s="211"/>
      <c r="I12" s="211"/>
      <c r="J12" s="211"/>
      <c r="K12" s="211"/>
      <c r="L12" s="211"/>
      <c r="M12" s="211"/>
      <c r="N12" s="211"/>
      <c r="O12" s="211"/>
      <c r="P12" s="211"/>
      <c r="Q12" s="211"/>
      <c r="R12" s="211"/>
      <c r="S12" s="211"/>
      <c r="T12" s="211"/>
      <c r="U12" s="211"/>
      <c r="V12" s="211"/>
      <c r="W12" s="211"/>
      <c r="X12" s="211"/>
      <c r="Y12" s="211" t="s">
        <v>5707</v>
      </c>
      <c r="Z12" s="211"/>
      <c r="AA12" s="211"/>
      <c r="AB12" s="211"/>
      <c r="AC12" s="211"/>
      <c r="AD12" s="211"/>
    </row>
    <row r="13" spans="1:30" ht="11.4" customHeight="1">
      <c r="A13" s="211" t="s">
        <v>7923</v>
      </c>
      <c r="B13" s="211"/>
      <c r="C13" s="211"/>
      <c r="D13" s="211"/>
      <c r="E13" s="211"/>
      <c r="F13" s="211"/>
      <c r="G13" s="211"/>
      <c r="H13" s="211"/>
      <c r="I13" s="211"/>
      <c r="J13" s="211"/>
      <c r="K13" s="211"/>
      <c r="L13" s="211"/>
      <c r="M13" s="211"/>
      <c r="N13" s="211"/>
      <c r="O13" s="211"/>
      <c r="P13" s="211"/>
      <c r="Q13" s="211"/>
      <c r="R13" s="211"/>
      <c r="S13" s="211"/>
      <c r="T13" s="211"/>
      <c r="U13" s="211"/>
      <c r="V13" s="211"/>
      <c r="W13" s="211"/>
      <c r="X13" s="211"/>
      <c r="Y13" s="211"/>
      <c r="Z13" s="211"/>
      <c r="AA13" s="211"/>
      <c r="AB13" s="211"/>
      <c r="AC13" s="211"/>
      <c r="AD13" s="211"/>
    </row>
    <row r="14" spans="1:30" ht="10.8" customHeight="1">
      <c r="A14" s="211"/>
      <c r="B14" s="211"/>
      <c r="C14" s="211"/>
      <c r="D14" s="211"/>
      <c r="E14" s="211"/>
      <c r="F14" s="211"/>
      <c r="G14" s="211"/>
      <c r="H14" s="211"/>
      <c r="I14" s="211"/>
      <c r="J14" s="211"/>
      <c r="K14" s="211"/>
      <c r="L14" s="211"/>
      <c r="M14" s="211"/>
      <c r="N14" s="211"/>
      <c r="O14" s="211"/>
      <c r="P14" s="211"/>
      <c r="Q14" s="211"/>
      <c r="R14" s="211"/>
      <c r="S14" s="211"/>
      <c r="T14" s="211"/>
      <c r="U14" s="211"/>
      <c r="V14" s="211"/>
      <c r="W14" s="211"/>
      <c r="X14" s="211"/>
      <c r="Y14" s="211"/>
      <c r="Z14" s="211"/>
      <c r="AA14" s="211"/>
      <c r="AB14" s="211"/>
      <c r="AC14" s="211"/>
      <c r="AD14" s="211"/>
    </row>
    <row r="15" spans="1:30" ht="11.4" customHeight="1">
      <c r="A15" s="501" t="s">
        <v>5628</v>
      </c>
      <c r="B15" s="502"/>
      <c r="C15" s="502"/>
      <c r="D15" s="502"/>
      <c r="E15" s="502"/>
      <c r="F15" s="502"/>
      <c r="G15" s="503"/>
      <c r="H15" s="501" t="s">
        <v>5638</v>
      </c>
      <c r="I15" s="502"/>
      <c r="J15" s="502"/>
      <c r="K15" s="502"/>
      <c r="L15" s="503"/>
      <c r="M15" s="504" t="s">
        <v>5639</v>
      </c>
      <c r="N15" s="505"/>
      <c r="O15" s="504" t="s">
        <v>5640</v>
      </c>
      <c r="P15" s="506"/>
      <c r="Q15" s="506"/>
      <c r="R15" s="505"/>
      <c r="S15" s="504" t="s">
        <v>5641</v>
      </c>
      <c r="T15" s="506"/>
      <c r="U15" s="506"/>
      <c r="V15" s="505"/>
      <c r="W15" s="504" t="s">
        <v>5631</v>
      </c>
      <c r="X15" s="506"/>
      <c r="Y15" s="506"/>
      <c r="Z15" s="506"/>
      <c r="AA15" s="505"/>
      <c r="AB15" s="504" t="s">
        <v>5642</v>
      </c>
      <c r="AC15" s="506"/>
      <c r="AD15" s="505"/>
    </row>
    <row r="16" spans="1:30" ht="11.4" customHeight="1">
      <c r="A16" s="507" t="s">
        <v>5675</v>
      </c>
      <c r="B16" s="508"/>
      <c r="C16" s="508"/>
      <c r="D16" s="508"/>
      <c r="E16" s="508"/>
      <c r="F16" s="508"/>
      <c r="G16" s="509"/>
      <c r="H16" s="507" t="s">
        <v>5676</v>
      </c>
      <c r="I16" s="508"/>
      <c r="J16" s="508"/>
      <c r="K16" s="508"/>
      <c r="L16" s="509"/>
      <c r="M16" s="512">
        <v>11.56</v>
      </c>
      <c r="N16" s="514"/>
      <c r="O16" s="512">
        <v>29.14</v>
      </c>
      <c r="P16" s="513"/>
      <c r="Q16" s="513"/>
      <c r="R16" s="514"/>
      <c r="S16" s="515">
        <v>152.11000000000001</v>
      </c>
      <c r="T16" s="516"/>
      <c r="U16" s="516"/>
      <c r="V16" s="517"/>
      <c r="W16" s="518">
        <v>0.58499999999999996</v>
      </c>
      <c r="X16" s="519"/>
      <c r="Y16" s="519"/>
      <c r="Z16" s="519"/>
      <c r="AA16" s="520"/>
      <c r="AB16" s="512">
        <v>17.04</v>
      </c>
      <c r="AC16" s="513"/>
      <c r="AD16" s="514"/>
    </row>
    <row r="17" spans="1:30" ht="11.4" customHeight="1">
      <c r="A17" s="507" t="s">
        <v>5643</v>
      </c>
      <c r="B17" s="508"/>
      <c r="C17" s="508"/>
      <c r="D17" s="508"/>
      <c r="E17" s="508"/>
      <c r="F17" s="508"/>
      <c r="G17" s="509"/>
      <c r="H17" s="507" t="s">
        <v>5644</v>
      </c>
      <c r="I17" s="508"/>
      <c r="J17" s="508"/>
      <c r="K17" s="508"/>
      <c r="L17" s="509"/>
      <c r="M17" s="510">
        <v>7.19</v>
      </c>
      <c r="N17" s="511"/>
      <c r="O17" s="512">
        <v>20.21</v>
      </c>
      <c r="P17" s="513"/>
      <c r="Q17" s="513"/>
      <c r="R17" s="514"/>
      <c r="S17" s="515">
        <v>181.15</v>
      </c>
      <c r="T17" s="516"/>
      <c r="U17" s="516"/>
      <c r="V17" s="517"/>
      <c r="W17" s="518">
        <v>5.1319999999999997</v>
      </c>
      <c r="X17" s="519"/>
      <c r="Y17" s="519"/>
      <c r="Z17" s="519"/>
      <c r="AA17" s="520"/>
      <c r="AB17" s="515">
        <v>103.71</v>
      </c>
      <c r="AC17" s="516"/>
      <c r="AD17" s="517"/>
    </row>
    <row r="18" spans="1:30" ht="11.4" customHeight="1">
      <c r="A18" s="507" t="s">
        <v>5648</v>
      </c>
      <c r="B18" s="508"/>
      <c r="C18" s="508"/>
      <c r="D18" s="508"/>
      <c r="E18" s="508"/>
      <c r="F18" s="508"/>
      <c r="G18" s="509"/>
      <c r="H18" s="507" t="s">
        <v>184</v>
      </c>
      <c r="I18" s="508"/>
      <c r="J18" s="508"/>
      <c r="K18" s="508"/>
      <c r="L18" s="509"/>
      <c r="M18" s="512">
        <v>11.56</v>
      </c>
      <c r="N18" s="514"/>
      <c r="O18" s="512">
        <v>29.14</v>
      </c>
      <c r="P18" s="513"/>
      <c r="Q18" s="513"/>
      <c r="R18" s="514"/>
      <c r="S18" s="515">
        <v>152.11000000000001</v>
      </c>
      <c r="T18" s="516"/>
      <c r="U18" s="516"/>
      <c r="V18" s="517"/>
      <c r="W18" s="529">
        <v>10.263</v>
      </c>
      <c r="X18" s="530"/>
      <c r="Y18" s="530"/>
      <c r="Z18" s="530"/>
      <c r="AA18" s="531"/>
      <c r="AB18" s="515">
        <v>299.06</v>
      </c>
      <c r="AC18" s="516"/>
      <c r="AD18" s="517"/>
    </row>
    <row r="19" spans="1:30" ht="11.4" customHeight="1">
      <c r="A19" s="521" t="s">
        <v>5646</v>
      </c>
      <c r="B19" s="521"/>
      <c r="C19" s="521"/>
      <c r="D19" s="521"/>
      <c r="E19" s="521"/>
      <c r="F19" s="521"/>
      <c r="G19" s="521"/>
      <c r="H19" s="521"/>
      <c r="I19" s="521"/>
      <c r="J19" s="521"/>
      <c r="K19" s="521"/>
      <c r="L19" s="521"/>
      <c r="M19" s="521"/>
      <c r="N19" s="521"/>
      <c r="O19" s="521"/>
      <c r="P19" s="521"/>
      <c r="Q19" s="521"/>
      <c r="R19" s="521"/>
      <c r="S19" s="521"/>
      <c r="T19" s="521"/>
      <c r="U19" s="521"/>
      <c r="V19" s="521"/>
      <c r="W19" s="521"/>
      <c r="X19" s="521"/>
      <c r="Y19" s="515">
        <v>419.81</v>
      </c>
      <c r="Z19" s="516"/>
      <c r="AA19" s="516"/>
      <c r="AB19" s="516"/>
      <c r="AC19" s="516"/>
      <c r="AD19" s="517"/>
    </row>
    <row r="20" spans="1:30" ht="10.8" customHeight="1">
      <c r="A20" s="211"/>
      <c r="B20" s="211"/>
      <c r="C20" s="211"/>
      <c r="D20" s="211"/>
      <c r="E20" s="211"/>
      <c r="F20" s="211"/>
      <c r="G20" s="211"/>
      <c r="H20" s="211"/>
      <c r="I20" s="211"/>
      <c r="J20" s="211"/>
      <c r="K20" s="211"/>
      <c r="L20" s="211"/>
      <c r="M20" s="211"/>
      <c r="N20" s="211"/>
      <c r="O20" s="211"/>
      <c r="P20" s="211"/>
      <c r="Q20" s="211"/>
      <c r="R20" s="211"/>
      <c r="S20" s="211"/>
      <c r="T20" s="211"/>
      <c r="U20" s="211"/>
      <c r="V20" s="211"/>
      <c r="W20" s="211"/>
      <c r="X20" s="211"/>
      <c r="Y20" s="211"/>
      <c r="Z20" s="211"/>
      <c r="AA20" s="211"/>
      <c r="AB20" s="211"/>
      <c r="AC20" s="211"/>
      <c r="AD20" s="211"/>
    </row>
    <row r="21" spans="1:30" ht="11.4" customHeight="1">
      <c r="A21" s="501" t="s">
        <v>5628</v>
      </c>
      <c r="B21" s="502"/>
      <c r="C21" s="502"/>
      <c r="D21" s="502"/>
      <c r="E21" s="502"/>
      <c r="F21" s="502"/>
      <c r="G21" s="503"/>
      <c r="H21" s="501" t="s">
        <v>5629</v>
      </c>
      <c r="I21" s="502"/>
      <c r="J21" s="502"/>
      <c r="K21" s="502"/>
      <c r="L21" s="502"/>
      <c r="M21" s="502"/>
      <c r="N21" s="502"/>
      <c r="O21" s="503"/>
      <c r="P21" s="522" t="s">
        <v>180</v>
      </c>
      <c r="Q21" s="523"/>
      <c r="R21" s="523"/>
      <c r="S21" s="524"/>
      <c r="T21" s="504" t="s">
        <v>5630</v>
      </c>
      <c r="U21" s="506"/>
      <c r="V21" s="506"/>
      <c r="W21" s="505"/>
      <c r="X21" s="504" t="s">
        <v>5631</v>
      </c>
      <c r="Y21" s="506"/>
      <c r="Z21" s="506"/>
      <c r="AA21" s="506"/>
      <c r="AB21" s="505"/>
      <c r="AC21" s="504" t="s">
        <v>5632</v>
      </c>
      <c r="AD21" s="505"/>
    </row>
    <row r="22" spans="1:30" ht="11.4" customHeight="1">
      <c r="A22" s="507" t="s">
        <v>5663</v>
      </c>
      <c r="B22" s="508"/>
      <c r="C22" s="508"/>
      <c r="D22" s="508"/>
      <c r="E22" s="508"/>
      <c r="F22" s="508"/>
      <c r="G22" s="509"/>
      <c r="H22" s="507" t="s">
        <v>5664</v>
      </c>
      <c r="I22" s="508"/>
      <c r="J22" s="508"/>
      <c r="K22" s="508"/>
      <c r="L22" s="508"/>
      <c r="M22" s="508"/>
      <c r="N22" s="508"/>
      <c r="O22" s="509"/>
      <c r="P22" s="525" t="s">
        <v>87</v>
      </c>
      <c r="Q22" s="526"/>
      <c r="R22" s="526"/>
      <c r="S22" s="527"/>
      <c r="T22" s="510">
        <v>0.63</v>
      </c>
      <c r="U22" s="528"/>
      <c r="V22" s="528"/>
      <c r="W22" s="511"/>
      <c r="X22" s="529">
        <v>25.462</v>
      </c>
      <c r="Y22" s="530"/>
      <c r="Z22" s="530"/>
      <c r="AA22" s="530"/>
      <c r="AB22" s="531"/>
      <c r="AC22" s="512">
        <v>16.04</v>
      </c>
      <c r="AD22" s="514"/>
    </row>
    <row r="23" spans="1:30" ht="22.95" customHeight="1">
      <c r="A23" s="507" t="s">
        <v>7926</v>
      </c>
      <c r="B23" s="508"/>
      <c r="C23" s="508"/>
      <c r="D23" s="508"/>
      <c r="E23" s="508"/>
      <c r="F23" s="508"/>
      <c r="G23" s="509"/>
      <c r="H23" s="507" t="s">
        <v>857</v>
      </c>
      <c r="I23" s="508"/>
      <c r="J23" s="508"/>
      <c r="K23" s="508"/>
      <c r="L23" s="508"/>
      <c r="M23" s="508"/>
      <c r="N23" s="508"/>
      <c r="O23" s="509"/>
      <c r="P23" s="525" t="s">
        <v>71</v>
      </c>
      <c r="Q23" s="526"/>
      <c r="R23" s="526"/>
      <c r="S23" s="527"/>
      <c r="T23" s="510">
        <v>4.2699999999999996</v>
      </c>
      <c r="U23" s="528"/>
      <c r="V23" s="528"/>
      <c r="W23" s="511"/>
      <c r="X23" s="541">
        <v>122.27</v>
      </c>
      <c r="Y23" s="542"/>
      <c r="Z23" s="542"/>
      <c r="AA23" s="542"/>
      <c r="AB23" s="543"/>
      <c r="AC23" s="515">
        <v>522.09</v>
      </c>
      <c r="AD23" s="517"/>
    </row>
    <row r="24" spans="1:30" ht="11.4" customHeight="1">
      <c r="A24" s="507" t="s">
        <v>5661</v>
      </c>
      <c r="B24" s="508"/>
      <c r="C24" s="508"/>
      <c r="D24" s="508"/>
      <c r="E24" s="508"/>
      <c r="F24" s="508"/>
      <c r="G24" s="509"/>
      <c r="H24" s="507" t="s">
        <v>5662</v>
      </c>
      <c r="I24" s="508"/>
      <c r="J24" s="508"/>
      <c r="K24" s="508"/>
      <c r="L24" s="508"/>
      <c r="M24" s="508"/>
      <c r="N24" s="508"/>
      <c r="O24" s="509"/>
      <c r="P24" s="525" t="s">
        <v>73</v>
      </c>
      <c r="Q24" s="526"/>
      <c r="R24" s="526"/>
      <c r="S24" s="527"/>
      <c r="T24" s="515">
        <v>169.62</v>
      </c>
      <c r="U24" s="516"/>
      <c r="V24" s="516"/>
      <c r="W24" s="517"/>
      <c r="X24" s="518">
        <v>0.15079999999999999</v>
      </c>
      <c r="Y24" s="519"/>
      <c r="Z24" s="519"/>
      <c r="AA24" s="519"/>
      <c r="AB24" s="520"/>
      <c r="AC24" s="512">
        <v>25.57</v>
      </c>
      <c r="AD24" s="514"/>
    </row>
    <row r="25" spans="1:30" ht="11.4" customHeight="1">
      <c r="A25" s="507" t="s">
        <v>5680</v>
      </c>
      <c r="B25" s="508"/>
      <c r="C25" s="508"/>
      <c r="D25" s="508"/>
      <c r="E25" s="508"/>
      <c r="F25" s="508"/>
      <c r="G25" s="509"/>
      <c r="H25" s="507" t="s">
        <v>5681</v>
      </c>
      <c r="I25" s="508"/>
      <c r="J25" s="508"/>
      <c r="K25" s="508"/>
      <c r="L25" s="508"/>
      <c r="M25" s="508"/>
      <c r="N25" s="508"/>
      <c r="O25" s="509"/>
      <c r="P25" s="525" t="s">
        <v>87</v>
      </c>
      <c r="Q25" s="526"/>
      <c r="R25" s="526"/>
      <c r="S25" s="527"/>
      <c r="T25" s="510">
        <v>0.84</v>
      </c>
      <c r="U25" s="528"/>
      <c r="V25" s="528"/>
      <c r="W25" s="511"/>
      <c r="X25" s="529">
        <v>22.632999999999999</v>
      </c>
      <c r="Y25" s="530"/>
      <c r="Z25" s="530"/>
      <c r="AA25" s="530"/>
      <c r="AB25" s="531"/>
      <c r="AC25" s="512">
        <v>19.010000000000002</v>
      </c>
      <c r="AD25" s="514"/>
    </row>
    <row r="26" spans="1:30" ht="11.4" customHeight="1">
      <c r="A26" s="521" t="s">
        <v>5633</v>
      </c>
      <c r="B26" s="521"/>
      <c r="C26" s="521"/>
      <c r="D26" s="521"/>
      <c r="E26" s="521"/>
      <c r="F26" s="521"/>
      <c r="G26" s="521"/>
      <c r="H26" s="521"/>
      <c r="I26" s="521"/>
      <c r="J26" s="521"/>
      <c r="K26" s="521"/>
      <c r="L26" s="521"/>
      <c r="M26" s="521"/>
      <c r="N26" s="521"/>
      <c r="O26" s="521"/>
      <c r="P26" s="521"/>
      <c r="Q26" s="521"/>
      <c r="R26" s="521"/>
      <c r="S26" s="521"/>
      <c r="T26" s="521"/>
      <c r="U26" s="521"/>
      <c r="V26" s="521"/>
      <c r="W26" s="521"/>
      <c r="X26" s="521"/>
      <c r="Y26" s="515">
        <v>582.71</v>
      </c>
      <c r="Z26" s="516"/>
      <c r="AA26" s="516"/>
      <c r="AB26" s="516"/>
      <c r="AC26" s="516"/>
      <c r="AD26" s="517"/>
    </row>
    <row r="27" spans="1:30" ht="10.8" customHeight="1">
      <c r="A27" s="211"/>
      <c r="B27" s="211"/>
      <c r="C27" s="211"/>
      <c r="D27" s="211"/>
      <c r="E27" s="211"/>
      <c r="F27" s="211"/>
      <c r="G27" s="211"/>
      <c r="H27" s="211"/>
      <c r="I27" s="211"/>
      <c r="J27" s="211"/>
      <c r="K27" s="211"/>
      <c r="L27" s="211"/>
      <c r="M27" s="211"/>
      <c r="N27" s="211"/>
      <c r="O27" s="211"/>
      <c r="P27" s="211"/>
      <c r="Q27" s="211"/>
      <c r="R27" s="211"/>
      <c r="S27" s="211"/>
      <c r="T27" s="211"/>
      <c r="U27" s="211"/>
      <c r="V27" s="211"/>
      <c r="W27" s="211"/>
      <c r="X27" s="211"/>
      <c r="Y27" s="211"/>
      <c r="Z27" s="211"/>
      <c r="AA27" s="211"/>
      <c r="AB27" s="211"/>
      <c r="AC27" s="211"/>
      <c r="AD27" s="211"/>
    </row>
    <row r="28" spans="1:30" ht="11.4" customHeight="1">
      <c r="A28" s="504" t="s">
        <v>5634</v>
      </c>
      <c r="B28" s="506"/>
      <c r="C28" s="506"/>
      <c r="D28" s="506"/>
      <c r="E28" s="506"/>
      <c r="F28" s="506"/>
      <c r="G28" s="506"/>
      <c r="H28" s="506"/>
      <c r="I28" s="506"/>
      <c r="J28" s="506"/>
      <c r="K28" s="506"/>
      <c r="L28" s="506"/>
      <c r="M28" s="506"/>
      <c r="N28" s="506"/>
      <c r="O28" s="506"/>
      <c r="P28" s="506"/>
      <c r="Q28" s="506"/>
      <c r="R28" s="506"/>
      <c r="S28" s="506"/>
      <c r="T28" s="506"/>
      <c r="U28" s="506"/>
      <c r="V28" s="506"/>
      <c r="W28" s="506"/>
      <c r="X28" s="505"/>
      <c r="Y28" s="551">
        <v>1002.52</v>
      </c>
      <c r="Z28" s="552"/>
      <c r="AA28" s="552"/>
      <c r="AB28" s="552"/>
      <c r="AC28" s="552"/>
      <c r="AD28" s="553"/>
    </row>
    <row r="29" spans="1:30" ht="11.4" customHeight="1">
      <c r="A29" s="504" t="s">
        <v>5635</v>
      </c>
      <c r="B29" s="506"/>
      <c r="C29" s="506"/>
      <c r="D29" s="506"/>
      <c r="E29" s="506"/>
      <c r="F29" s="506"/>
      <c r="G29" s="506"/>
      <c r="H29" s="506"/>
      <c r="I29" s="506"/>
      <c r="J29" s="506"/>
      <c r="K29" s="506"/>
      <c r="L29" s="506"/>
      <c r="M29" s="506"/>
      <c r="N29" s="506"/>
      <c r="O29" s="506"/>
      <c r="P29" s="506"/>
      <c r="Q29" s="506"/>
      <c r="R29" s="506"/>
      <c r="S29" s="506"/>
      <c r="T29" s="506"/>
      <c r="U29" s="506"/>
      <c r="V29" s="506"/>
      <c r="W29" s="506"/>
      <c r="X29" s="505"/>
      <c r="Y29" s="534">
        <v>251.33</v>
      </c>
      <c r="Z29" s="535"/>
      <c r="AA29" s="535"/>
      <c r="AB29" s="535"/>
      <c r="AC29" s="535"/>
      <c r="AD29" s="536"/>
    </row>
    <row r="30" spans="1:30" ht="11.4" customHeight="1">
      <c r="A30" s="504" t="s">
        <v>5636</v>
      </c>
      <c r="B30" s="506"/>
      <c r="C30" s="506"/>
      <c r="D30" s="506"/>
      <c r="E30" s="506"/>
      <c r="F30" s="506"/>
      <c r="G30" s="506"/>
      <c r="H30" s="506"/>
      <c r="I30" s="506"/>
      <c r="J30" s="506"/>
      <c r="K30" s="506"/>
      <c r="L30" s="506"/>
      <c r="M30" s="506"/>
      <c r="N30" s="506"/>
      <c r="O30" s="506"/>
      <c r="P30" s="506"/>
      <c r="Q30" s="506"/>
      <c r="R30" s="506"/>
      <c r="S30" s="506"/>
      <c r="T30" s="506"/>
      <c r="U30" s="506"/>
      <c r="V30" s="506"/>
      <c r="W30" s="506"/>
      <c r="X30" s="505"/>
      <c r="Y30" s="551">
        <v>1253.8499999999999</v>
      </c>
      <c r="Z30" s="552"/>
      <c r="AA30" s="552"/>
      <c r="AB30" s="552"/>
      <c r="AC30" s="552"/>
      <c r="AD30" s="553"/>
    </row>
    <row r="31" spans="1:30" ht="10.8" customHeight="1">
      <c r="A31" s="211"/>
      <c r="B31" s="211"/>
      <c r="C31" s="211"/>
      <c r="D31" s="211"/>
      <c r="E31" s="211"/>
      <c r="F31" s="211"/>
      <c r="G31" s="211"/>
      <c r="H31" s="211"/>
      <c r="I31" s="211"/>
      <c r="J31" s="211"/>
      <c r="K31" s="211"/>
      <c r="L31" s="211"/>
      <c r="M31" s="211"/>
      <c r="N31" s="211"/>
      <c r="O31" s="211"/>
      <c r="P31" s="211"/>
      <c r="Q31" s="211"/>
      <c r="R31" s="211"/>
      <c r="S31" s="211"/>
      <c r="T31" s="211"/>
      <c r="U31" s="211"/>
      <c r="V31" s="211"/>
      <c r="W31" s="211"/>
      <c r="X31" s="211"/>
      <c r="Y31" s="211"/>
      <c r="Z31" s="211"/>
      <c r="AA31" s="211"/>
      <c r="AB31" s="211"/>
      <c r="AC31" s="211"/>
      <c r="AD31" s="211"/>
    </row>
    <row r="32" spans="1:30" ht="13.35" customHeight="1">
      <c r="A32" s="540" t="s">
        <v>5637</v>
      </c>
      <c r="B32" s="540"/>
      <c r="C32" s="540"/>
      <c r="D32" s="540"/>
      <c r="E32" s="540"/>
      <c r="F32" s="540"/>
      <c r="G32" s="540"/>
      <c r="H32" s="540"/>
      <c r="I32" s="540"/>
      <c r="J32" s="540"/>
      <c r="K32" s="540"/>
      <c r="L32" s="540"/>
      <c r="M32" s="540"/>
      <c r="N32" s="540"/>
      <c r="O32" s="540"/>
      <c r="P32" s="540"/>
      <c r="Q32" s="540"/>
      <c r="R32" s="540"/>
      <c r="S32" s="540"/>
      <c r="T32" s="540"/>
      <c r="U32" s="540"/>
      <c r="V32" s="540"/>
      <c r="W32" s="540"/>
      <c r="X32" s="540"/>
      <c r="Y32" s="540"/>
      <c r="Z32" s="540"/>
      <c r="AA32" s="540"/>
      <c r="AB32" s="540"/>
      <c r="AC32" s="540"/>
      <c r="AD32" s="540"/>
    </row>
    <row r="33" spans="1:30" ht="10.8" customHeight="1">
      <c r="A33" s="211"/>
      <c r="B33" s="211"/>
      <c r="C33" s="211"/>
      <c r="D33" s="211"/>
      <c r="E33" s="211"/>
      <c r="F33" s="211"/>
      <c r="G33" s="211"/>
      <c r="H33" s="211"/>
      <c r="I33" s="211"/>
      <c r="J33" s="211"/>
      <c r="K33" s="211"/>
      <c r="L33" s="211"/>
      <c r="M33" s="211"/>
      <c r="N33" s="211"/>
      <c r="O33" s="211"/>
      <c r="P33" s="211"/>
      <c r="Q33" s="211"/>
      <c r="R33" s="211"/>
      <c r="S33" s="211"/>
      <c r="T33" s="211"/>
      <c r="U33" s="211"/>
      <c r="V33" s="211"/>
      <c r="W33" s="211"/>
      <c r="X33" s="211"/>
      <c r="Y33" s="211"/>
      <c r="Z33" s="211"/>
      <c r="AA33" s="211"/>
      <c r="AB33" s="211"/>
      <c r="AC33" s="211"/>
      <c r="AD33" s="211"/>
    </row>
    <row r="34" spans="1:30" ht="11.4" customHeight="1">
      <c r="A34" s="211" t="s">
        <v>7911</v>
      </c>
      <c r="B34" s="211"/>
      <c r="C34" s="211"/>
      <c r="D34" s="211"/>
      <c r="E34" s="211"/>
      <c r="F34" s="211"/>
      <c r="G34" s="211"/>
      <c r="H34" s="211"/>
      <c r="I34" s="211"/>
      <c r="J34" s="211"/>
      <c r="K34" s="211"/>
      <c r="L34" s="211"/>
      <c r="M34" s="211"/>
      <c r="N34" s="211"/>
      <c r="O34" s="211"/>
      <c r="P34" s="211"/>
      <c r="Q34" s="211"/>
      <c r="R34" s="211"/>
      <c r="S34" s="211"/>
      <c r="T34" s="211"/>
      <c r="U34" s="211"/>
      <c r="V34" s="211"/>
      <c r="W34" s="211"/>
      <c r="X34" s="211"/>
      <c r="Y34" s="211" t="s">
        <v>5627</v>
      </c>
      <c r="Z34" s="211"/>
      <c r="AA34" s="211"/>
      <c r="AB34" s="211"/>
      <c r="AC34" s="211"/>
      <c r="AD34" s="211"/>
    </row>
    <row r="35" spans="1:30" ht="10.8" customHeight="1">
      <c r="A35" s="211"/>
      <c r="B35" s="211"/>
      <c r="C35" s="211"/>
      <c r="D35" s="211"/>
      <c r="E35" s="211"/>
      <c r="F35" s="211"/>
      <c r="G35" s="211"/>
      <c r="H35" s="211"/>
      <c r="I35" s="211"/>
      <c r="J35" s="211"/>
      <c r="K35" s="211"/>
      <c r="L35" s="211"/>
      <c r="M35" s="211"/>
      <c r="N35" s="211"/>
      <c r="O35" s="211"/>
      <c r="P35" s="211"/>
      <c r="Q35" s="211"/>
      <c r="R35" s="211"/>
      <c r="S35" s="211"/>
      <c r="T35" s="211"/>
      <c r="U35" s="211"/>
      <c r="V35" s="211"/>
      <c r="W35" s="211"/>
      <c r="X35" s="211"/>
      <c r="Y35" s="211"/>
      <c r="Z35" s="211"/>
      <c r="AA35" s="211"/>
      <c r="AB35" s="211"/>
      <c r="AC35" s="211"/>
      <c r="AD35" s="211"/>
    </row>
    <row r="36" spans="1:30" ht="11.4" customHeight="1">
      <c r="A36" s="501" t="s">
        <v>5628</v>
      </c>
      <c r="B36" s="502"/>
      <c r="C36" s="502"/>
      <c r="D36" s="502"/>
      <c r="E36" s="502"/>
      <c r="F36" s="502"/>
      <c r="G36" s="503"/>
      <c r="H36" s="501" t="s">
        <v>5629</v>
      </c>
      <c r="I36" s="502"/>
      <c r="J36" s="502"/>
      <c r="K36" s="502"/>
      <c r="L36" s="502"/>
      <c r="M36" s="502"/>
      <c r="N36" s="502"/>
      <c r="O36" s="503"/>
      <c r="P36" s="522" t="s">
        <v>180</v>
      </c>
      <c r="Q36" s="523"/>
      <c r="R36" s="523"/>
      <c r="S36" s="524"/>
      <c r="T36" s="504" t="s">
        <v>5630</v>
      </c>
      <c r="U36" s="506"/>
      <c r="V36" s="506"/>
      <c r="W36" s="505"/>
      <c r="X36" s="504" t="s">
        <v>5631</v>
      </c>
      <c r="Y36" s="506"/>
      <c r="Z36" s="506"/>
      <c r="AA36" s="506"/>
      <c r="AB36" s="505"/>
      <c r="AC36" s="504" t="s">
        <v>5632</v>
      </c>
      <c r="AD36" s="505"/>
    </row>
    <row r="37" spans="1:30" ht="11.4" customHeight="1">
      <c r="A37" s="507" t="s">
        <v>7912</v>
      </c>
      <c r="B37" s="508"/>
      <c r="C37" s="508"/>
      <c r="D37" s="508"/>
      <c r="E37" s="508"/>
      <c r="F37" s="508"/>
      <c r="G37" s="509"/>
      <c r="H37" s="507" t="s">
        <v>7913</v>
      </c>
      <c r="I37" s="508"/>
      <c r="J37" s="508"/>
      <c r="K37" s="508"/>
      <c r="L37" s="508"/>
      <c r="M37" s="508"/>
      <c r="N37" s="508"/>
      <c r="O37" s="509"/>
      <c r="P37" s="525" t="s">
        <v>87</v>
      </c>
      <c r="Q37" s="526"/>
      <c r="R37" s="526"/>
      <c r="S37" s="527"/>
      <c r="T37" s="510">
        <v>8.27</v>
      </c>
      <c r="U37" s="528"/>
      <c r="V37" s="528"/>
      <c r="W37" s="511"/>
      <c r="X37" s="518">
        <v>1</v>
      </c>
      <c r="Y37" s="519"/>
      <c r="Z37" s="519"/>
      <c r="AA37" s="519"/>
      <c r="AB37" s="520"/>
      <c r="AC37" s="510">
        <v>8.27</v>
      </c>
      <c r="AD37" s="511"/>
    </row>
    <row r="38" spans="1:30" ht="11.4" customHeight="1">
      <c r="A38" s="521" t="s">
        <v>5633</v>
      </c>
      <c r="B38" s="521"/>
      <c r="C38" s="521"/>
      <c r="D38" s="521"/>
      <c r="E38" s="521"/>
      <c r="F38" s="521"/>
      <c r="G38" s="521"/>
      <c r="H38" s="521"/>
      <c r="I38" s="521"/>
      <c r="J38" s="521"/>
      <c r="K38" s="521"/>
      <c r="L38" s="521"/>
      <c r="M38" s="521"/>
      <c r="N38" s="521"/>
      <c r="O38" s="521"/>
      <c r="P38" s="521"/>
      <c r="Q38" s="521"/>
      <c r="R38" s="521"/>
      <c r="S38" s="521"/>
      <c r="T38" s="521"/>
      <c r="U38" s="521"/>
      <c r="V38" s="521"/>
      <c r="W38" s="521"/>
      <c r="X38" s="521"/>
      <c r="Y38" s="510">
        <v>8.27</v>
      </c>
      <c r="Z38" s="528"/>
      <c r="AA38" s="528"/>
      <c r="AB38" s="528"/>
      <c r="AC38" s="528"/>
      <c r="AD38" s="511"/>
    </row>
    <row r="39" spans="1:30" ht="10.8" customHeight="1">
      <c r="A39" s="211"/>
      <c r="B39" s="211"/>
      <c r="C39" s="211"/>
      <c r="D39" s="211"/>
      <c r="E39" s="211"/>
      <c r="F39" s="211"/>
      <c r="G39" s="211"/>
      <c r="H39" s="211"/>
      <c r="I39" s="211"/>
      <c r="J39" s="211"/>
      <c r="K39" s="211"/>
      <c r="L39" s="211"/>
      <c r="M39" s="211"/>
      <c r="N39" s="211"/>
      <c r="O39" s="211"/>
      <c r="P39" s="211"/>
      <c r="Q39" s="211"/>
      <c r="R39" s="211"/>
      <c r="S39" s="211"/>
      <c r="T39" s="211"/>
      <c r="U39" s="211"/>
      <c r="V39" s="211"/>
      <c r="W39" s="211"/>
      <c r="X39" s="211"/>
      <c r="Y39" s="211"/>
      <c r="Z39" s="211"/>
      <c r="AA39" s="211"/>
      <c r="AB39" s="211"/>
      <c r="AC39" s="211"/>
      <c r="AD39" s="211"/>
    </row>
    <row r="40" spans="1:30" ht="11.4" customHeight="1">
      <c r="A40" s="504" t="s">
        <v>5634</v>
      </c>
      <c r="B40" s="506"/>
      <c r="C40" s="506"/>
      <c r="D40" s="506"/>
      <c r="E40" s="506"/>
      <c r="F40" s="506"/>
      <c r="G40" s="506"/>
      <c r="H40" s="506"/>
      <c r="I40" s="506"/>
      <c r="J40" s="506"/>
      <c r="K40" s="506"/>
      <c r="L40" s="506"/>
      <c r="M40" s="506"/>
      <c r="N40" s="506"/>
      <c r="O40" s="506"/>
      <c r="P40" s="506"/>
      <c r="Q40" s="506"/>
      <c r="R40" s="506"/>
      <c r="S40" s="506"/>
      <c r="T40" s="506"/>
      <c r="U40" s="506"/>
      <c r="V40" s="506"/>
      <c r="W40" s="506"/>
      <c r="X40" s="505"/>
      <c r="Y40" s="544">
        <v>8.27</v>
      </c>
      <c r="Z40" s="545"/>
      <c r="AA40" s="545"/>
      <c r="AB40" s="545"/>
      <c r="AC40" s="545"/>
      <c r="AD40" s="546"/>
    </row>
    <row r="41" spans="1:30" ht="11.4" customHeight="1">
      <c r="A41" s="504" t="s">
        <v>5635</v>
      </c>
      <c r="B41" s="506"/>
      <c r="C41" s="506"/>
      <c r="D41" s="506"/>
      <c r="E41" s="506"/>
      <c r="F41" s="506"/>
      <c r="G41" s="506"/>
      <c r="H41" s="506"/>
      <c r="I41" s="506"/>
      <c r="J41" s="506"/>
      <c r="K41" s="506"/>
      <c r="L41" s="506"/>
      <c r="M41" s="506"/>
      <c r="N41" s="506"/>
      <c r="O41" s="506"/>
      <c r="P41" s="506"/>
      <c r="Q41" s="506"/>
      <c r="R41" s="506"/>
      <c r="S41" s="506"/>
      <c r="T41" s="506"/>
      <c r="U41" s="506"/>
      <c r="V41" s="506"/>
      <c r="W41" s="506"/>
      <c r="X41" s="505"/>
      <c r="Y41" s="544">
        <v>2.0699999999999998</v>
      </c>
      <c r="Z41" s="545"/>
      <c r="AA41" s="545"/>
      <c r="AB41" s="545"/>
      <c r="AC41" s="545"/>
      <c r="AD41" s="546"/>
    </row>
    <row r="42" spans="1:30" ht="11.4" customHeight="1">
      <c r="A42" s="504" t="s">
        <v>5636</v>
      </c>
      <c r="B42" s="506"/>
      <c r="C42" s="506"/>
      <c r="D42" s="506"/>
      <c r="E42" s="506"/>
      <c r="F42" s="506"/>
      <c r="G42" s="506"/>
      <c r="H42" s="506"/>
      <c r="I42" s="506"/>
      <c r="J42" s="506"/>
      <c r="K42" s="506"/>
      <c r="L42" s="506"/>
      <c r="M42" s="506"/>
      <c r="N42" s="506"/>
      <c r="O42" s="506"/>
      <c r="P42" s="506"/>
      <c r="Q42" s="506"/>
      <c r="R42" s="506"/>
      <c r="S42" s="506"/>
      <c r="T42" s="506"/>
      <c r="U42" s="506"/>
      <c r="V42" s="506"/>
      <c r="W42" s="506"/>
      <c r="X42" s="505"/>
      <c r="Y42" s="537">
        <v>10.34</v>
      </c>
      <c r="Z42" s="538"/>
      <c r="AA42" s="538"/>
      <c r="AB42" s="538"/>
      <c r="AC42" s="538"/>
      <c r="AD42" s="539"/>
    </row>
    <row r="43" spans="1:30" ht="10.8" customHeight="1">
      <c r="A43" s="211"/>
      <c r="B43" s="211"/>
      <c r="C43" s="211"/>
      <c r="D43" s="211"/>
      <c r="E43" s="211"/>
      <c r="F43" s="211"/>
      <c r="G43" s="211"/>
      <c r="H43" s="211"/>
      <c r="I43" s="211"/>
      <c r="J43" s="211"/>
      <c r="K43" s="211"/>
      <c r="L43" s="211"/>
      <c r="M43" s="211"/>
      <c r="N43" s="211"/>
      <c r="O43" s="211"/>
      <c r="P43" s="211"/>
      <c r="Q43" s="211"/>
      <c r="R43" s="211"/>
      <c r="S43" s="211"/>
      <c r="T43" s="211"/>
      <c r="U43" s="211"/>
      <c r="V43" s="211"/>
      <c r="W43" s="211"/>
      <c r="X43" s="211"/>
      <c r="Y43" s="211"/>
      <c r="Z43" s="211"/>
      <c r="AA43" s="211"/>
      <c r="AB43" s="211"/>
      <c r="AC43" s="211"/>
      <c r="AD43" s="211"/>
    </row>
    <row r="44" spans="1:30" ht="13.35" customHeight="1">
      <c r="A44" s="540" t="s">
        <v>5637</v>
      </c>
      <c r="B44" s="540"/>
      <c r="C44" s="540"/>
      <c r="D44" s="540"/>
      <c r="E44" s="540"/>
      <c r="F44" s="540"/>
      <c r="G44" s="540"/>
      <c r="H44" s="540"/>
      <c r="I44" s="540"/>
      <c r="J44" s="540"/>
      <c r="K44" s="540"/>
      <c r="L44" s="540"/>
      <c r="M44" s="540"/>
      <c r="N44" s="540"/>
      <c r="O44" s="540"/>
      <c r="P44" s="540"/>
      <c r="Q44" s="540"/>
      <c r="R44" s="540"/>
      <c r="S44" s="540"/>
      <c r="T44" s="540"/>
      <c r="U44" s="540"/>
      <c r="V44" s="540"/>
      <c r="W44" s="540"/>
      <c r="X44" s="540"/>
      <c r="Y44" s="540"/>
      <c r="Z44" s="540"/>
      <c r="AA44" s="540"/>
      <c r="AB44" s="540"/>
      <c r="AC44" s="540"/>
      <c r="AD44" s="540"/>
    </row>
    <row r="45" spans="1:30" ht="10.8" customHeight="1">
      <c r="A45" s="211"/>
      <c r="B45" s="211"/>
      <c r="C45" s="211"/>
      <c r="D45" s="211"/>
      <c r="E45" s="211"/>
      <c r="F45" s="211"/>
      <c r="G45" s="211"/>
      <c r="H45" s="211"/>
      <c r="I45" s="211"/>
      <c r="J45" s="211"/>
      <c r="K45" s="211"/>
      <c r="L45" s="211"/>
      <c r="M45" s="211"/>
      <c r="N45" s="211"/>
      <c r="O45" s="211"/>
      <c r="P45" s="211"/>
      <c r="Q45" s="211"/>
      <c r="R45" s="211"/>
      <c r="S45" s="211"/>
      <c r="T45" s="211"/>
      <c r="U45" s="211"/>
      <c r="V45" s="211"/>
      <c r="W45" s="211"/>
      <c r="X45" s="211"/>
      <c r="Y45" s="211"/>
      <c r="Z45" s="211"/>
      <c r="AA45" s="211"/>
      <c r="AB45" s="211"/>
      <c r="AC45" s="211"/>
      <c r="AD45" s="211"/>
    </row>
    <row r="46" spans="1:30" ht="22.95" customHeight="1">
      <c r="A46" s="211" t="s">
        <v>7914</v>
      </c>
      <c r="B46" s="211"/>
      <c r="C46" s="211"/>
      <c r="D46" s="211"/>
      <c r="E46" s="211"/>
      <c r="F46" s="211"/>
      <c r="G46" s="211"/>
      <c r="H46" s="211"/>
      <c r="I46" s="211"/>
      <c r="J46" s="211"/>
      <c r="K46" s="211"/>
      <c r="L46" s="211"/>
      <c r="M46" s="211"/>
      <c r="N46" s="211"/>
      <c r="O46" s="211"/>
      <c r="P46" s="211"/>
      <c r="Q46" s="211"/>
      <c r="R46" s="211"/>
      <c r="S46" s="211"/>
      <c r="T46" s="211"/>
      <c r="U46" s="211"/>
      <c r="V46" s="211"/>
      <c r="W46" s="211"/>
      <c r="X46" s="211"/>
      <c r="Y46" s="211" t="s">
        <v>5627</v>
      </c>
      <c r="Z46" s="211"/>
      <c r="AA46" s="211"/>
      <c r="AB46" s="211"/>
      <c r="AC46" s="211"/>
      <c r="AD46" s="211"/>
    </row>
    <row r="47" spans="1:30" ht="11.4" customHeight="1">
      <c r="A47" s="211" t="s">
        <v>7915</v>
      </c>
      <c r="B47" s="211"/>
      <c r="C47" s="211"/>
      <c r="D47" s="211"/>
      <c r="E47" s="211"/>
      <c r="F47" s="211"/>
      <c r="G47" s="211"/>
      <c r="H47" s="211"/>
      <c r="I47" s="211"/>
      <c r="J47" s="211"/>
      <c r="K47" s="211"/>
      <c r="L47" s="211"/>
      <c r="M47" s="211"/>
      <c r="N47" s="211"/>
      <c r="O47" s="211"/>
      <c r="P47" s="211"/>
      <c r="Q47" s="211"/>
      <c r="R47" s="211"/>
      <c r="S47" s="211"/>
      <c r="T47" s="211"/>
      <c r="U47" s="211"/>
      <c r="V47" s="211"/>
      <c r="W47" s="211"/>
      <c r="X47" s="211"/>
      <c r="Y47" s="211"/>
      <c r="Z47" s="211"/>
      <c r="AA47" s="211"/>
      <c r="AB47" s="211"/>
      <c r="AC47" s="211"/>
      <c r="AD47" s="211"/>
    </row>
    <row r="48" spans="1:30" ht="10.8" customHeight="1">
      <c r="A48" s="211"/>
      <c r="B48" s="211"/>
      <c r="C48" s="211"/>
      <c r="D48" s="211"/>
      <c r="E48" s="211"/>
      <c r="F48" s="211"/>
      <c r="G48" s="211"/>
      <c r="H48" s="211"/>
      <c r="I48" s="211"/>
      <c r="J48" s="211"/>
      <c r="K48" s="211"/>
      <c r="L48" s="211"/>
      <c r="M48" s="211"/>
      <c r="N48" s="211"/>
      <c r="O48" s="211"/>
      <c r="P48" s="211"/>
      <c r="Q48" s="211"/>
      <c r="R48" s="211"/>
      <c r="S48" s="211"/>
      <c r="T48" s="211"/>
      <c r="U48" s="211"/>
      <c r="V48" s="211"/>
      <c r="W48" s="211"/>
      <c r="X48" s="211"/>
      <c r="Y48" s="211"/>
      <c r="Z48" s="211"/>
      <c r="AA48" s="211"/>
      <c r="AB48" s="211"/>
      <c r="AC48" s="211"/>
      <c r="AD48" s="211"/>
    </row>
    <row r="49" spans="1:30" ht="11.4" customHeight="1">
      <c r="A49" s="501" t="s">
        <v>5628</v>
      </c>
      <c r="B49" s="502"/>
      <c r="C49" s="502"/>
      <c r="D49" s="502"/>
      <c r="E49" s="502"/>
      <c r="F49" s="502"/>
      <c r="G49" s="503"/>
      <c r="H49" s="501" t="s">
        <v>5638</v>
      </c>
      <c r="I49" s="502"/>
      <c r="J49" s="502"/>
      <c r="K49" s="502"/>
      <c r="L49" s="503"/>
      <c r="M49" s="504" t="s">
        <v>5639</v>
      </c>
      <c r="N49" s="505"/>
      <c r="O49" s="504" t="s">
        <v>5640</v>
      </c>
      <c r="P49" s="506"/>
      <c r="Q49" s="506"/>
      <c r="R49" s="505"/>
      <c r="S49" s="504" t="s">
        <v>5641</v>
      </c>
      <c r="T49" s="506"/>
      <c r="U49" s="506"/>
      <c r="V49" s="505"/>
      <c r="W49" s="504" t="s">
        <v>5631</v>
      </c>
      <c r="X49" s="506"/>
      <c r="Y49" s="506"/>
      <c r="Z49" s="506"/>
      <c r="AA49" s="505"/>
      <c r="AB49" s="504" t="s">
        <v>5642</v>
      </c>
      <c r="AC49" s="506"/>
      <c r="AD49" s="505"/>
    </row>
    <row r="50" spans="1:30" ht="11.4" customHeight="1">
      <c r="A50" s="507" t="s">
        <v>5658</v>
      </c>
      <c r="B50" s="508"/>
      <c r="C50" s="508"/>
      <c r="D50" s="508"/>
      <c r="E50" s="508"/>
      <c r="F50" s="508"/>
      <c r="G50" s="509"/>
      <c r="H50" s="507" t="s">
        <v>5659</v>
      </c>
      <c r="I50" s="508"/>
      <c r="J50" s="508"/>
      <c r="K50" s="508"/>
      <c r="L50" s="509"/>
      <c r="M50" s="510">
        <v>8.09</v>
      </c>
      <c r="N50" s="511"/>
      <c r="O50" s="512">
        <v>22.05</v>
      </c>
      <c r="P50" s="513"/>
      <c r="Q50" s="513"/>
      <c r="R50" s="514"/>
      <c r="S50" s="515">
        <v>172.66</v>
      </c>
      <c r="T50" s="516"/>
      <c r="U50" s="516"/>
      <c r="V50" s="517"/>
      <c r="W50" s="518">
        <v>4.9200000000000001E-2</v>
      </c>
      <c r="X50" s="519"/>
      <c r="Y50" s="519"/>
      <c r="Z50" s="519"/>
      <c r="AA50" s="520"/>
      <c r="AB50" s="510">
        <v>1.08</v>
      </c>
      <c r="AC50" s="528"/>
      <c r="AD50" s="511"/>
    </row>
    <row r="51" spans="1:30" ht="11.4" customHeight="1">
      <c r="A51" s="507" t="s">
        <v>5656</v>
      </c>
      <c r="B51" s="508"/>
      <c r="C51" s="508"/>
      <c r="D51" s="508"/>
      <c r="E51" s="508"/>
      <c r="F51" s="508"/>
      <c r="G51" s="509"/>
      <c r="H51" s="507" t="s">
        <v>5657</v>
      </c>
      <c r="I51" s="508"/>
      <c r="J51" s="508"/>
      <c r="K51" s="508"/>
      <c r="L51" s="509"/>
      <c r="M51" s="512">
        <v>11.56</v>
      </c>
      <c r="N51" s="514"/>
      <c r="O51" s="512">
        <v>29.79</v>
      </c>
      <c r="P51" s="513"/>
      <c r="Q51" s="513"/>
      <c r="R51" s="514"/>
      <c r="S51" s="515">
        <v>157.77000000000001</v>
      </c>
      <c r="T51" s="516"/>
      <c r="U51" s="516"/>
      <c r="V51" s="517"/>
      <c r="W51" s="518">
        <v>0.16239999999999999</v>
      </c>
      <c r="X51" s="519"/>
      <c r="Y51" s="519"/>
      <c r="Z51" s="519"/>
      <c r="AA51" s="520"/>
      <c r="AB51" s="510">
        <v>4.83</v>
      </c>
      <c r="AC51" s="528"/>
      <c r="AD51" s="511"/>
    </row>
    <row r="52" spans="1:30" ht="11.4" customHeight="1">
      <c r="A52" s="521" t="s">
        <v>5646</v>
      </c>
      <c r="B52" s="521"/>
      <c r="C52" s="521"/>
      <c r="D52" s="521"/>
      <c r="E52" s="521"/>
      <c r="F52" s="521"/>
      <c r="G52" s="521"/>
      <c r="H52" s="521"/>
      <c r="I52" s="521"/>
      <c r="J52" s="521"/>
      <c r="K52" s="521"/>
      <c r="L52" s="521"/>
      <c r="M52" s="521"/>
      <c r="N52" s="521"/>
      <c r="O52" s="521"/>
      <c r="P52" s="521"/>
      <c r="Q52" s="521"/>
      <c r="R52" s="521"/>
      <c r="S52" s="521"/>
      <c r="T52" s="521"/>
      <c r="U52" s="521"/>
      <c r="V52" s="521"/>
      <c r="W52" s="521"/>
      <c r="X52" s="521"/>
      <c r="Y52" s="510">
        <v>5.91</v>
      </c>
      <c r="Z52" s="528"/>
      <c r="AA52" s="528"/>
      <c r="AB52" s="528"/>
      <c r="AC52" s="528"/>
      <c r="AD52" s="511"/>
    </row>
    <row r="53" spans="1:30" ht="10.8" customHeight="1">
      <c r="A53" s="211"/>
      <c r="B53" s="211"/>
      <c r="C53" s="211"/>
      <c r="D53" s="211"/>
      <c r="E53" s="211"/>
      <c r="F53" s="211"/>
      <c r="G53" s="211"/>
      <c r="H53" s="211"/>
      <c r="I53" s="211"/>
      <c r="J53" s="211"/>
      <c r="K53" s="211"/>
      <c r="L53" s="211"/>
      <c r="M53" s="211"/>
      <c r="N53" s="211"/>
      <c r="O53" s="211"/>
      <c r="P53" s="211"/>
      <c r="Q53" s="211"/>
      <c r="R53" s="211"/>
      <c r="S53" s="211"/>
      <c r="T53" s="211"/>
      <c r="U53" s="211"/>
      <c r="V53" s="211"/>
      <c r="W53" s="211"/>
      <c r="X53" s="211"/>
      <c r="Y53" s="211"/>
      <c r="Z53" s="211"/>
      <c r="AA53" s="211"/>
      <c r="AB53" s="211"/>
      <c r="AC53" s="211"/>
      <c r="AD53" s="211"/>
    </row>
    <row r="54" spans="1:30" ht="11.4" customHeight="1">
      <c r="A54" s="501" t="s">
        <v>5628</v>
      </c>
      <c r="B54" s="502"/>
      <c r="C54" s="502"/>
      <c r="D54" s="502"/>
      <c r="E54" s="502"/>
      <c r="F54" s="502"/>
      <c r="G54" s="503"/>
      <c r="H54" s="501" t="s">
        <v>5629</v>
      </c>
      <c r="I54" s="502"/>
      <c r="J54" s="502"/>
      <c r="K54" s="502"/>
      <c r="L54" s="502"/>
      <c r="M54" s="502"/>
      <c r="N54" s="502"/>
      <c r="O54" s="503"/>
      <c r="P54" s="522" t="s">
        <v>180</v>
      </c>
      <c r="Q54" s="523"/>
      <c r="R54" s="523"/>
      <c r="S54" s="524"/>
      <c r="T54" s="504" t="s">
        <v>5630</v>
      </c>
      <c r="U54" s="506"/>
      <c r="V54" s="506"/>
      <c r="W54" s="505"/>
      <c r="X54" s="504" t="s">
        <v>5631</v>
      </c>
      <c r="Y54" s="506"/>
      <c r="Z54" s="506"/>
      <c r="AA54" s="506"/>
      <c r="AB54" s="505"/>
      <c r="AC54" s="504" t="s">
        <v>5632</v>
      </c>
      <c r="AD54" s="505"/>
    </row>
    <row r="55" spans="1:30" ht="34.5" customHeight="1">
      <c r="A55" s="507" t="s">
        <v>7916</v>
      </c>
      <c r="B55" s="508"/>
      <c r="C55" s="508"/>
      <c r="D55" s="508"/>
      <c r="E55" s="508"/>
      <c r="F55" s="508"/>
      <c r="G55" s="509"/>
      <c r="H55" s="507" t="s">
        <v>7917</v>
      </c>
      <c r="I55" s="508"/>
      <c r="J55" s="508"/>
      <c r="K55" s="508"/>
      <c r="L55" s="508"/>
      <c r="M55" s="508"/>
      <c r="N55" s="508"/>
      <c r="O55" s="509"/>
      <c r="P55" s="525" t="s">
        <v>71</v>
      </c>
      <c r="Q55" s="526"/>
      <c r="R55" s="526"/>
      <c r="S55" s="527"/>
      <c r="T55" s="510">
        <v>3.89</v>
      </c>
      <c r="U55" s="528"/>
      <c r="V55" s="528"/>
      <c r="W55" s="511"/>
      <c r="X55" s="518">
        <v>1</v>
      </c>
      <c r="Y55" s="519"/>
      <c r="Z55" s="519"/>
      <c r="AA55" s="519"/>
      <c r="AB55" s="520"/>
      <c r="AC55" s="510">
        <v>3.89</v>
      </c>
      <c r="AD55" s="511"/>
    </row>
    <row r="56" spans="1:30" ht="11.4" customHeight="1">
      <c r="A56" s="521" t="s">
        <v>5633</v>
      </c>
      <c r="B56" s="521"/>
      <c r="C56" s="521"/>
      <c r="D56" s="521"/>
      <c r="E56" s="521"/>
      <c r="F56" s="521"/>
      <c r="G56" s="521"/>
      <c r="H56" s="521"/>
      <c r="I56" s="521"/>
      <c r="J56" s="521"/>
      <c r="K56" s="521"/>
      <c r="L56" s="521"/>
      <c r="M56" s="521"/>
      <c r="N56" s="521"/>
      <c r="O56" s="521"/>
      <c r="P56" s="521"/>
      <c r="Q56" s="521"/>
      <c r="R56" s="521"/>
      <c r="S56" s="521"/>
      <c r="T56" s="521"/>
      <c r="U56" s="521"/>
      <c r="V56" s="521"/>
      <c r="W56" s="521"/>
      <c r="X56" s="521"/>
      <c r="Y56" s="510">
        <v>3.89</v>
      </c>
      <c r="Z56" s="528"/>
      <c r="AA56" s="528"/>
      <c r="AB56" s="528"/>
      <c r="AC56" s="528"/>
      <c r="AD56" s="511"/>
    </row>
    <row r="57" spans="1:30" ht="10.8" customHeight="1">
      <c r="A57" s="211"/>
      <c r="B57" s="211"/>
      <c r="C57" s="211"/>
      <c r="D57" s="211"/>
      <c r="E57" s="211"/>
      <c r="F57" s="211"/>
      <c r="G57" s="211"/>
      <c r="H57" s="211"/>
      <c r="I57" s="211"/>
      <c r="J57" s="211"/>
      <c r="K57" s="211"/>
      <c r="L57" s="211"/>
      <c r="M57" s="211"/>
      <c r="N57" s="211"/>
      <c r="O57" s="211"/>
      <c r="P57" s="211"/>
      <c r="Q57" s="211"/>
      <c r="R57" s="211"/>
      <c r="S57" s="211"/>
      <c r="T57" s="211"/>
      <c r="U57" s="211"/>
      <c r="V57" s="211"/>
      <c r="W57" s="211"/>
      <c r="X57" s="211"/>
      <c r="Y57" s="211"/>
      <c r="Z57" s="211"/>
      <c r="AA57" s="211"/>
      <c r="AB57" s="211"/>
      <c r="AC57" s="211"/>
      <c r="AD57" s="211"/>
    </row>
    <row r="58" spans="1:30" ht="11.4" customHeight="1">
      <c r="A58" s="504" t="s">
        <v>5634</v>
      </c>
      <c r="B58" s="506"/>
      <c r="C58" s="506"/>
      <c r="D58" s="506"/>
      <c r="E58" s="506"/>
      <c r="F58" s="506"/>
      <c r="G58" s="506"/>
      <c r="H58" s="506"/>
      <c r="I58" s="506"/>
      <c r="J58" s="506"/>
      <c r="K58" s="506"/>
      <c r="L58" s="506"/>
      <c r="M58" s="506"/>
      <c r="N58" s="506"/>
      <c r="O58" s="506"/>
      <c r="P58" s="506"/>
      <c r="Q58" s="506"/>
      <c r="R58" s="506"/>
      <c r="S58" s="506"/>
      <c r="T58" s="506"/>
      <c r="U58" s="506"/>
      <c r="V58" s="506"/>
      <c r="W58" s="506"/>
      <c r="X58" s="505"/>
      <c r="Y58" s="544">
        <v>9.8000000000000007</v>
      </c>
      <c r="Z58" s="545"/>
      <c r="AA58" s="545"/>
      <c r="AB58" s="545"/>
      <c r="AC58" s="545"/>
      <c r="AD58" s="546"/>
    </row>
    <row r="59" spans="1:30" ht="11.4" customHeight="1">
      <c r="A59" s="504" t="s">
        <v>5635</v>
      </c>
      <c r="B59" s="506"/>
      <c r="C59" s="506"/>
      <c r="D59" s="506"/>
      <c r="E59" s="506"/>
      <c r="F59" s="506"/>
      <c r="G59" s="506"/>
      <c r="H59" s="506"/>
      <c r="I59" s="506"/>
      <c r="J59" s="506"/>
      <c r="K59" s="506"/>
      <c r="L59" s="506"/>
      <c r="M59" s="506"/>
      <c r="N59" s="506"/>
      <c r="O59" s="506"/>
      <c r="P59" s="506"/>
      <c r="Q59" s="506"/>
      <c r="R59" s="506"/>
      <c r="S59" s="506"/>
      <c r="T59" s="506"/>
      <c r="U59" s="506"/>
      <c r="V59" s="506"/>
      <c r="W59" s="506"/>
      <c r="X59" s="505"/>
      <c r="Y59" s="544">
        <v>2.4500000000000002</v>
      </c>
      <c r="Z59" s="545"/>
      <c r="AA59" s="545"/>
      <c r="AB59" s="545"/>
      <c r="AC59" s="545"/>
      <c r="AD59" s="546"/>
    </row>
    <row r="60" spans="1:30" ht="11.4" customHeight="1">
      <c r="A60" s="504" t="s">
        <v>5636</v>
      </c>
      <c r="B60" s="506"/>
      <c r="C60" s="506"/>
      <c r="D60" s="506"/>
      <c r="E60" s="506"/>
      <c r="F60" s="506"/>
      <c r="G60" s="506"/>
      <c r="H60" s="506"/>
      <c r="I60" s="506"/>
      <c r="J60" s="506"/>
      <c r="K60" s="506"/>
      <c r="L60" s="506"/>
      <c r="M60" s="506"/>
      <c r="N60" s="506"/>
      <c r="O60" s="506"/>
      <c r="P60" s="506"/>
      <c r="Q60" s="506"/>
      <c r="R60" s="506"/>
      <c r="S60" s="506"/>
      <c r="T60" s="506"/>
      <c r="U60" s="506"/>
      <c r="V60" s="506"/>
      <c r="W60" s="506"/>
      <c r="X60" s="505"/>
      <c r="Y60" s="537">
        <v>12.25</v>
      </c>
      <c r="Z60" s="538"/>
      <c r="AA60" s="538"/>
      <c r="AB60" s="538"/>
      <c r="AC60" s="538"/>
      <c r="AD60" s="539"/>
    </row>
    <row r="61" spans="1:30" ht="10.8" customHeight="1">
      <c r="A61" s="211"/>
      <c r="B61" s="211"/>
      <c r="C61" s="211"/>
      <c r="D61" s="211"/>
      <c r="E61" s="211"/>
      <c r="F61" s="211"/>
      <c r="G61" s="211"/>
      <c r="H61" s="211"/>
      <c r="I61" s="211"/>
      <c r="J61" s="211"/>
      <c r="K61" s="211"/>
      <c r="L61" s="211"/>
      <c r="M61" s="211"/>
      <c r="N61" s="211"/>
      <c r="O61" s="211"/>
      <c r="P61" s="211"/>
      <c r="Q61" s="211"/>
      <c r="R61" s="211"/>
      <c r="S61" s="211"/>
      <c r="T61" s="211"/>
      <c r="U61" s="211"/>
      <c r="V61" s="211"/>
      <c r="W61" s="211"/>
      <c r="X61" s="211"/>
      <c r="Y61" s="211"/>
      <c r="Z61" s="211"/>
      <c r="AA61" s="211"/>
      <c r="AB61" s="211"/>
      <c r="AC61" s="211"/>
      <c r="AD61" s="211"/>
    </row>
    <row r="62" spans="1:30" ht="13.35" customHeight="1">
      <c r="A62" s="540" t="s">
        <v>5637</v>
      </c>
      <c r="B62" s="540"/>
      <c r="C62" s="540"/>
      <c r="D62" s="540"/>
      <c r="E62" s="540"/>
      <c r="F62" s="540"/>
      <c r="G62" s="540"/>
      <c r="H62" s="540"/>
      <c r="I62" s="540"/>
      <c r="J62" s="540"/>
      <c r="K62" s="540"/>
      <c r="L62" s="540"/>
      <c r="M62" s="540"/>
      <c r="N62" s="540"/>
      <c r="O62" s="540"/>
      <c r="P62" s="540"/>
      <c r="Q62" s="540"/>
      <c r="R62" s="540"/>
      <c r="S62" s="540"/>
      <c r="T62" s="540"/>
      <c r="U62" s="540"/>
      <c r="V62" s="540"/>
      <c r="W62" s="540"/>
      <c r="X62" s="540"/>
      <c r="Y62" s="540"/>
      <c r="Z62" s="540"/>
      <c r="AA62" s="540"/>
      <c r="AB62" s="540"/>
      <c r="AC62" s="540"/>
      <c r="AD62" s="540"/>
    </row>
    <row r="63" spans="1:30" ht="10.8" customHeight="1">
      <c r="A63" s="211"/>
      <c r="B63" s="211"/>
      <c r="C63" s="211"/>
      <c r="D63" s="211"/>
      <c r="E63" s="211"/>
      <c r="F63" s="211"/>
      <c r="G63" s="211"/>
      <c r="H63" s="211"/>
      <c r="I63" s="211"/>
      <c r="J63" s="211"/>
      <c r="K63" s="211"/>
      <c r="L63" s="211"/>
      <c r="M63" s="211"/>
      <c r="N63" s="211"/>
      <c r="O63" s="211"/>
      <c r="P63" s="211"/>
      <c r="Q63" s="211"/>
      <c r="R63" s="211"/>
      <c r="S63" s="211"/>
      <c r="T63" s="211"/>
      <c r="U63" s="211"/>
      <c r="V63" s="211"/>
      <c r="W63" s="211"/>
      <c r="X63" s="211"/>
      <c r="Y63" s="211"/>
      <c r="Z63" s="211"/>
      <c r="AA63" s="211"/>
      <c r="AB63" s="211"/>
      <c r="AC63" s="211"/>
      <c r="AD63" s="211"/>
    </row>
    <row r="64" spans="1:30" ht="22.95" customHeight="1">
      <c r="A64" s="211" t="s">
        <v>7948</v>
      </c>
      <c r="B64" s="211"/>
      <c r="C64" s="211"/>
      <c r="D64" s="211"/>
      <c r="E64" s="211"/>
      <c r="F64" s="211"/>
      <c r="G64" s="211"/>
      <c r="H64" s="211"/>
      <c r="I64" s="211"/>
      <c r="J64" s="211"/>
      <c r="K64" s="211"/>
      <c r="L64" s="211"/>
      <c r="M64" s="211"/>
      <c r="N64" s="211"/>
      <c r="O64" s="211"/>
      <c r="P64" s="211"/>
      <c r="Q64" s="211"/>
      <c r="R64" s="211"/>
      <c r="S64" s="211"/>
      <c r="T64" s="211"/>
      <c r="U64" s="211"/>
      <c r="V64" s="211"/>
      <c r="W64" s="211"/>
      <c r="X64" s="211"/>
      <c r="Y64" s="211" t="s">
        <v>5627</v>
      </c>
      <c r="Z64" s="211"/>
      <c r="AA64" s="211"/>
      <c r="AB64" s="211"/>
      <c r="AC64" s="211"/>
      <c r="AD64" s="211"/>
    </row>
    <row r="65" spans="1:30" ht="10.8" customHeight="1">
      <c r="A65" s="211"/>
      <c r="B65" s="211"/>
      <c r="C65" s="211"/>
      <c r="D65" s="211"/>
      <c r="E65" s="211"/>
      <c r="F65" s="211"/>
      <c r="G65" s="211"/>
      <c r="H65" s="211"/>
      <c r="I65" s="211"/>
      <c r="J65" s="211"/>
      <c r="K65" s="211"/>
      <c r="L65" s="211"/>
      <c r="M65" s="211"/>
      <c r="N65" s="211"/>
      <c r="O65" s="211"/>
      <c r="P65" s="211"/>
      <c r="Q65" s="211"/>
      <c r="R65" s="211"/>
      <c r="S65" s="211"/>
      <c r="T65" s="211"/>
      <c r="U65" s="211"/>
      <c r="V65" s="211"/>
      <c r="W65" s="211"/>
      <c r="X65" s="211"/>
      <c r="Y65" s="211"/>
      <c r="Z65" s="211"/>
      <c r="AA65" s="211"/>
      <c r="AB65" s="211"/>
      <c r="AC65" s="211"/>
      <c r="AD65" s="211"/>
    </row>
    <row r="66" spans="1:30" ht="11.4" customHeight="1">
      <c r="A66" s="501" t="s">
        <v>5628</v>
      </c>
      <c r="B66" s="502"/>
      <c r="C66" s="502"/>
      <c r="D66" s="502"/>
      <c r="E66" s="502"/>
      <c r="F66" s="502"/>
      <c r="G66" s="503"/>
      <c r="H66" s="501" t="s">
        <v>5638</v>
      </c>
      <c r="I66" s="502"/>
      <c r="J66" s="502"/>
      <c r="K66" s="502"/>
      <c r="L66" s="503"/>
      <c r="M66" s="504" t="s">
        <v>5639</v>
      </c>
      <c r="N66" s="505"/>
      <c r="O66" s="504" t="s">
        <v>5640</v>
      </c>
      <c r="P66" s="506"/>
      <c r="Q66" s="506"/>
      <c r="R66" s="505"/>
      <c r="S66" s="504" t="s">
        <v>5641</v>
      </c>
      <c r="T66" s="506"/>
      <c r="U66" s="506"/>
      <c r="V66" s="505"/>
      <c r="W66" s="504" t="s">
        <v>5631</v>
      </c>
      <c r="X66" s="506"/>
      <c r="Y66" s="506"/>
      <c r="Z66" s="506"/>
      <c r="AA66" s="505"/>
      <c r="AB66" s="504" t="s">
        <v>5642</v>
      </c>
      <c r="AC66" s="506"/>
      <c r="AD66" s="505"/>
    </row>
    <row r="67" spans="1:30" ht="11.4" customHeight="1">
      <c r="A67" s="507" t="s">
        <v>5643</v>
      </c>
      <c r="B67" s="508"/>
      <c r="C67" s="508"/>
      <c r="D67" s="508"/>
      <c r="E67" s="508"/>
      <c r="F67" s="508"/>
      <c r="G67" s="509"/>
      <c r="H67" s="507" t="s">
        <v>5644</v>
      </c>
      <c r="I67" s="508"/>
      <c r="J67" s="508"/>
      <c r="K67" s="508"/>
      <c r="L67" s="509"/>
      <c r="M67" s="510">
        <v>7.19</v>
      </c>
      <c r="N67" s="511"/>
      <c r="O67" s="512">
        <v>20.21</v>
      </c>
      <c r="P67" s="513"/>
      <c r="Q67" s="513"/>
      <c r="R67" s="514"/>
      <c r="S67" s="515">
        <v>181.15</v>
      </c>
      <c r="T67" s="516"/>
      <c r="U67" s="516"/>
      <c r="V67" s="517"/>
      <c r="W67" s="518">
        <v>0.33</v>
      </c>
      <c r="X67" s="519"/>
      <c r="Y67" s="519"/>
      <c r="Z67" s="519"/>
      <c r="AA67" s="520"/>
      <c r="AB67" s="510">
        <v>6.66</v>
      </c>
      <c r="AC67" s="528"/>
      <c r="AD67" s="511"/>
    </row>
    <row r="68" spans="1:30" ht="11.4" customHeight="1">
      <c r="A68" s="521" t="s">
        <v>5646</v>
      </c>
      <c r="B68" s="521"/>
      <c r="C68" s="521"/>
      <c r="D68" s="521"/>
      <c r="E68" s="521"/>
      <c r="F68" s="521"/>
      <c r="G68" s="521"/>
      <c r="H68" s="521"/>
      <c r="I68" s="521"/>
      <c r="J68" s="521"/>
      <c r="K68" s="521"/>
      <c r="L68" s="521"/>
      <c r="M68" s="521"/>
      <c r="N68" s="521"/>
      <c r="O68" s="521"/>
      <c r="P68" s="521"/>
      <c r="Q68" s="521"/>
      <c r="R68" s="521"/>
      <c r="S68" s="521"/>
      <c r="T68" s="521"/>
      <c r="U68" s="521"/>
      <c r="V68" s="521"/>
      <c r="W68" s="521"/>
      <c r="X68" s="521"/>
      <c r="Y68" s="510">
        <v>6.66</v>
      </c>
      <c r="Z68" s="528"/>
      <c r="AA68" s="528"/>
      <c r="AB68" s="528"/>
      <c r="AC68" s="528"/>
      <c r="AD68" s="511"/>
    </row>
    <row r="69" spans="1:30" ht="10.8" customHeight="1">
      <c r="A69" s="211"/>
      <c r="B69" s="211"/>
      <c r="C69" s="211"/>
      <c r="D69" s="211"/>
      <c r="E69" s="211"/>
      <c r="F69" s="211"/>
      <c r="G69" s="211"/>
      <c r="H69" s="211"/>
      <c r="I69" s="211"/>
      <c r="J69" s="211"/>
      <c r="K69" s="211"/>
      <c r="L69" s="211"/>
      <c r="M69" s="211"/>
      <c r="N69" s="211"/>
      <c r="O69" s="211"/>
      <c r="P69" s="211"/>
      <c r="Q69" s="211"/>
      <c r="R69" s="211"/>
      <c r="S69" s="211"/>
      <c r="T69" s="211"/>
      <c r="U69" s="211"/>
      <c r="V69" s="211"/>
      <c r="W69" s="211"/>
      <c r="X69" s="211"/>
      <c r="Y69" s="211"/>
      <c r="Z69" s="211"/>
      <c r="AA69" s="211"/>
      <c r="AB69" s="211"/>
      <c r="AC69" s="211"/>
      <c r="AD69" s="211"/>
    </row>
    <row r="70" spans="1:30" ht="11.4" customHeight="1">
      <c r="A70" s="501" t="s">
        <v>5628</v>
      </c>
      <c r="B70" s="502"/>
      <c r="C70" s="502"/>
      <c r="D70" s="502"/>
      <c r="E70" s="502"/>
      <c r="F70" s="502"/>
      <c r="G70" s="503"/>
      <c r="H70" s="501" t="s">
        <v>5629</v>
      </c>
      <c r="I70" s="502"/>
      <c r="J70" s="502"/>
      <c r="K70" s="502"/>
      <c r="L70" s="502"/>
      <c r="M70" s="502"/>
      <c r="N70" s="502"/>
      <c r="O70" s="503"/>
      <c r="P70" s="522" t="s">
        <v>180</v>
      </c>
      <c r="Q70" s="523"/>
      <c r="R70" s="523"/>
      <c r="S70" s="524"/>
      <c r="T70" s="504" t="s">
        <v>5630</v>
      </c>
      <c r="U70" s="506"/>
      <c r="V70" s="506"/>
      <c r="W70" s="505"/>
      <c r="X70" s="504" t="s">
        <v>5631</v>
      </c>
      <c r="Y70" s="506"/>
      <c r="Z70" s="506"/>
      <c r="AA70" s="506"/>
      <c r="AB70" s="505"/>
      <c r="AC70" s="504" t="s">
        <v>5632</v>
      </c>
      <c r="AD70" s="505"/>
    </row>
    <row r="71" spans="1:30" ht="11.4" customHeight="1">
      <c r="A71" s="507" t="s">
        <v>7942</v>
      </c>
      <c r="B71" s="508"/>
      <c r="C71" s="508"/>
      <c r="D71" s="508"/>
      <c r="E71" s="508"/>
      <c r="F71" s="508"/>
      <c r="G71" s="509"/>
      <c r="H71" s="507" t="s">
        <v>7943</v>
      </c>
      <c r="I71" s="508"/>
      <c r="J71" s="508"/>
      <c r="K71" s="508"/>
      <c r="L71" s="508"/>
      <c r="M71" s="508"/>
      <c r="N71" s="508"/>
      <c r="O71" s="509"/>
      <c r="P71" s="525" t="s">
        <v>67</v>
      </c>
      <c r="Q71" s="526"/>
      <c r="R71" s="526"/>
      <c r="S71" s="527"/>
      <c r="T71" s="512">
        <v>72.16</v>
      </c>
      <c r="U71" s="513"/>
      <c r="V71" s="513"/>
      <c r="W71" s="514"/>
      <c r="X71" s="518">
        <v>0.09</v>
      </c>
      <c r="Y71" s="519"/>
      <c r="Z71" s="519"/>
      <c r="AA71" s="519"/>
      <c r="AB71" s="520"/>
      <c r="AC71" s="510">
        <v>6.49</v>
      </c>
      <c r="AD71" s="511"/>
    </row>
    <row r="72" spans="1:30" ht="11.4" customHeight="1">
      <c r="A72" s="507" t="s">
        <v>7949</v>
      </c>
      <c r="B72" s="508"/>
      <c r="C72" s="508"/>
      <c r="D72" s="508"/>
      <c r="E72" s="508"/>
      <c r="F72" s="508"/>
      <c r="G72" s="509"/>
      <c r="H72" s="507" t="s">
        <v>6551</v>
      </c>
      <c r="I72" s="508"/>
      <c r="J72" s="508"/>
      <c r="K72" s="508"/>
      <c r="L72" s="508"/>
      <c r="M72" s="508"/>
      <c r="N72" s="508"/>
      <c r="O72" s="509"/>
      <c r="P72" s="525" t="s">
        <v>71</v>
      </c>
      <c r="Q72" s="526"/>
      <c r="R72" s="526"/>
      <c r="S72" s="527"/>
      <c r="T72" s="510">
        <v>0.24</v>
      </c>
      <c r="U72" s="528"/>
      <c r="V72" s="528"/>
      <c r="W72" s="511"/>
      <c r="X72" s="518">
        <v>6</v>
      </c>
      <c r="Y72" s="519"/>
      <c r="Z72" s="519"/>
      <c r="AA72" s="519"/>
      <c r="AB72" s="520"/>
      <c r="AC72" s="510">
        <v>1.44</v>
      </c>
      <c r="AD72" s="511"/>
    </row>
    <row r="73" spans="1:30" ht="11.4" customHeight="1">
      <c r="A73" s="521" t="s">
        <v>5633</v>
      </c>
      <c r="B73" s="521"/>
      <c r="C73" s="521"/>
      <c r="D73" s="521"/>
      <c r="E73" s="521"/>
      <c r="F73" s="521"/>
      <c r="G73" s="521"/>
      <c r="H73" s="521"/>
      <c r="I73" s="521"/>
      <c r="J73" s="521"/>
      <c r="K73" s="521"/>
      <c r="L73" s="521"/>
      <c r="M73" s="521"/>
      <c r="N73" s="521"/>
      <c r="O73" s="521"/>
      <c r="P73" s="521"/>
      <c r="Q73" s="521"/>
      <c r="R73" s="521"/>
      <c r="S73" s="521"/>
      <c r="T73" s="521"/>
      <c r="U73" s="521"/>
      <c r="V73" s="521"/>
      <c r="W73" s="521"/>
      <c r="X73" s="521"/>
      <c r="Y73" s="510">
        <v>7.93</v>
      </c>
      <c r="Z73" s="528"/>
      <c r="AA73" s="528"/>
      <c r="AB73" s="528"/>
      <c r="AC73" s="528"/>
      <c r="AD73" s="511"/>
    </row>
    <row r="74" spans="1:30" ht="10.8" customHeight="1">
      <c r="A74" s="211"/>
      <c r="B74" s="211"/>
      <c r="C74" s="211"/>
      <c r="D74" s="211"/>
      <c r="E74" s="211"/>
      <c r="F74" s="211"/>
      <c r="G74" s="211"/>
      <c r="H74" s="211"/>
      <c r="I74" s="211"/>
      <c r="J74" s="211"/>
      <c r="K74" s="211"/>
      <c r="L74" s="211"/>
      <c r="M74" s="211"/>
      <c r="N74" s="211"/>
      <c r="O74" s="211"/>
      <c r="P74" s="211"/>
      <c r="Q74" s="211"/>
      <c r="R74" s="211"/>
      <c r="S74" s="211"/>
      <c r="T74" s="211"/>
      <c r="U74" s="211"/>
      <c r="V74" s="211"/>
      <c r="W74" s="211"/>
      <c r="X74" s="211"/>
      <c r="Y74" s="211"/>
      <c r="Z74" s="211"/>
      <c r="AA74" s="211"/>
      <c r="AB74" s="211"/>
      <c r="AC74" s="211"/>
      <c r="AD74" s="211"/>
    </row>
    <row r="75" spans="1:30" ht="11.4" customHeight="1">
      <c r="A75" s="504" t="s">
        <v>5634</v>
      </c>
      <c r="B75" s="506"/>
      <c r="C75" s="506"/>
      <c r="D75" s="506"/>
      <c r="E75" s="506"/>
      <c r="F75" s="506"/>
      <c r="G75" s="506"/>
      <c r="H75" s="506"/>
      <c r="I75" s="506"/>
      <c r="J75" s="506"/>
      <c r="K75" s="506"/>
      <c r="L75" s="506"/>
      <c r="M75" s="506"/>
      <c r="N75" s="506"/>
      <c r="O75" s="506"/>
      <c r="P75" s="506"/>
      <c r="Q75" s="506"/>
      <c r="R75" s="506"/>
      <c r="S75" s="506"/>
      <c r="T75" s="506"/>
      <c r="U75" s="506"/>
      <c r="V75" s="506"/>
      <c r="W75" s="506"/>
      <c r="X75" s="505"/>
      <c r="Y75" s="537">
        <v>14.59</v>
      </c>
      <c r="Z75" s="538"/>
      <c r="AA75" s="538"/>
      <c r="AB75" s="538"/>
      <c r="AC75" s="538"/>
      <c r="AD75" s="539"/>
    </row>
    <row r="76" spans="1:30" ht="11.4" customHeight="1">
      <c r="A76" s="504" t="s">
        <v>5635</v>
      </c>
      <c r="B76" s="506"/>
      <c r="C76" s="506"/>
      <c r="D76" s="506"/>
      <c r="E76" s="506"/>
      <c r="F76" s="506"/>
      <c r="G76" s="506"/>
      <c r="H76" s="506"/>
      <c r="I76" s="506"/>
      <c r="J76" s="506"/>
      <c r="K76" s="506"/>
      <c r="L76" s="506"/>
      <c r="M76" s="506"/>
      <c r="N76" s="506"/>
      <c r="O76" s="506"/>
      <c r="P76" s="506"/>
      <c r="Q76" s="506"/>
      <c r="R76" s="506"/>
      <c r="S76" s="506"/>
      <c r="T76" s="506"/>
      <c r="U76" s="506"/>
      <c r="V76" s="506"/>
      <c r="W76" s="506"/>
      <c r="X76" s="505"/>
      <c r="Y76" s="544">
        <v>3.65</v>
      </c>
      <c r="Z76" s="545"/>
      <c r="AA76" s="545"/>
      <c r="AB76" s="545"/>
      <c r="AC76" s="545"/>
      <c r="AD76" s="546"/>
    </row>
    <row r="77" spans="1:30" ht="11.4" customHeight="1">
      <c r="A77" s="504" t="s">
        <v>5636</v>
      </c>
      <c r="B77" s="506"/>
      <c r="C77" s="506"/>
      <c r="D77" s="506"/>
      <c r="E77" s="506"/>
      <c r="F77" s="506"/>
      <c r="G77" s="506"/>
      <c r="H77" s="506"/>
      <c r="I77" s="506"/>
      <c r="J77" s="506"/>
      <c r="K77" s="506"/>
      <c r="L77" s="506"/>
      <c r="M77" s="506"/>
      <c r="N77" s="506"/>
      <c r="O77" s="506"/>
      <c r="P77" s="506"/>
      <c r="Q77" s="506"/>
      <c r="R77" s="506"/>
      <c r="S77" s="506"/>
      <c r="T77" s="506"/>
      <c r="U77" s="506"/>
      <c r="V77" s="506"/>
      <c r="W77" s="506"/>
      <c r="X77" s="505"/>
      <c r="Y77" s="537">
        <v>18.239999999999998</v>
      </c>
      <c r="Z77" s="538"/>
      <c r="AA77" s="538"/>
      <c r="AB77" s="538"/>
      <c r="AC77" s="538"/>
      <c r="AD77" s="539"/>
    </row>
    <row r="78" spans="1:30" ht="10.8" customHeight="1">
      <c r="A78" s="211"/>
      <c r="B78" s="211"/>
      <c r="C78" s="211"/>
      <c r="D78" s="211"/>
      <c r="E78" s="211"/>
      <c r="F78" s="211"/>
      <c r="G78" s="211"/>
      <c r="H78" s="211"/>
      <c r="I78" s="211"/>
      <c r="J78" s="211"/>
      <c r="K78" s="211"/>
      <c r="L78" s="211"/>
      <c r="M78" s="211"/>
      <c r="N78" s="211"/>
      <c r="O78" s="211"/>
      <c r="P78" s="211"/>
      <c r="Q78" s="211"/>
      <c r="R78" s="211"/>
      <c r="S78" s="211"/>
      <c r="T78" s="211"/>
      <c r="U78" s="211"/>
      <c r="V78" s="211"/>
      <c r="W78" s="211"/>
      <c r="X78" s="211"/>
      <c r="Y78" s="211"/>
      <c r="Z78" s="211"/>
      <c r="AA78" s="211"/>
      <c r="AB78" s="211"/>
      <c r="AC78" s="211"/>
      <c r="AD78" s="211"/>
    </row>
    <row r="79" spans="1:30" ht="13.35" customHeight="1">
      <c r="A79" s="540" t="s">
        <v>5637</v>
      </c>
      <c r="B79" s="540"/>
      <c r="C79" s="540"/>
      <c r="D79" s="540"/>
      <c r="E79" s="540"/>
      <c r="F79" s="540"/>
      <c r="G79" s="540"/>
      <c r="H79" s="540"/>
      <c r="I79" s="540"/>
      <c r="J79" s="540"/>
      <c r="K79" s="540"/>
      <c r="L79" s="540"/>
      <c r="M79" s="540"/>
      <c r="N79" s="540"/>
      <c r="O79" s="540"/>
      <c r="P79" s="540"/>
      <c r="Q79" s="540"/>
      <c r="R79" s="540"/>
      <c r="S79" s="540"/>
      <c r="T79" s="540"/>
      <c r="U79" s="540"/>
      <c r="V79" s="540"/>
      <c r="W79" s="540"/>
      <c r="X79" s="540"/>
      <c r="Y79" s="540"/>
      <c r="Z79" s="540"/>
      <c r="AA79" s="540"/>
      <c r="AB79" s="540"/>
      <c r="AC79" s="540"/>
      <c r="AD79" s="540"/>
    </row>
    <row r="80" spans="1:30" ht="10.8" customHeight="1">
      <c r="A80" s="211"/>
      <c r="B80" s="211"/>
      <c r="C80" s="211"/>
      <c r="D80" s="211"/>
      <c r="E80" s="211"/>
      <c r="F80" s="211"/>
      <c r="G80" s="211"/>
      <c r="H80" s="211"/>
      <c r="I80" s="211"/>
      <c r="J80" s="211"/>
      <c r="K80" s="211"/>
      <c r="L80" s="211"/>
      <c r="M80" s="211"/>
      <c r="N80" s="211"/>
      <c r="O80" s="211"/>
      <c r="P80" s="211"/>
      <c r="Q80" s="211"/>
      <c r="R80" s="211"/>
      <c r="S80" s="211"/>
      <c r="T80" s="211"/>
      <c r="U80" s="211"/>
      <c r="V80" s="211"/>
      <c r="W80" s="211"/>
      <c r="X80" s="211"/>
      <c r="Y80" s="211"/>
      <c r="Z80" s="211"/>
      <c r="AA80" s="211"/>
      <c r="AB80" s="211"/>
      <c r="AC80" s="211"/>
      <c r="AD80" s="211"/>
    </row>
    <row r="81" spans="1:30" ht="22.95" customHeight="1">
      <c r="A81" s="211" t="s">
        <v>7922</v>
      </c>
      <c r="B81" s="211"/>
      <c r="C81" s="211"/>
      <c r="D81" s="211"/>
      <c r="E81" s="211"/>
      <c r="F81" s="211"/>
      <c r="G81" s="211"/>
      <c r="H81" s="211"/>
      <c r="I81" s="211"/>
      <c r="J81" s="211"/>
      <c r="K81" s="211"/>
      <c r="L81" s="211"/>
      <c r="M81" s="211"/>
      <c r="N81" s="211"/>
      <c r="O81" s="211"/>
      <c r="P81" s="211"/>
      <c r="Q81" s="211"/>
      <c r="R81" s="211"/>
      <c r="S81" s="211"/>
      <c r="T81" s="211"/>
      <c r="U81" s="211"/>
      <c r="V81" s="211"/>
      <c r="W81" s="211"/>
      <c r="X81" s="211"/>
      <c r="Y81" s="211" t="s">
        <v>5627</v>
      </c>
      <c r="Z81" s="211"/>
      <c r="AA81" s="211"/>
      <c r="AB81" s="211"/>
      <c r="AC81" s="211"/>
      <c r="AD81" s="211"/>
    </row>
    <row r="82" spans="1:30" ht="11.4" customHeight="1">
      <c r="A82" s="211" t="s">
        <v>7923</v>
      </c>
      <c r="B82" s="211"/>
      <c r="C82" s="211"/>
      <c r="D82" s="211"/>
      <c r="E82" s="211"/>
      <c r="F82" s="211"/>
      <c r="G82" s="211"/>
      <c r="H82" s="211"/>
      <c r="I82" s="211"/>
      <c r="J82" s="211"/>
      <c r="K82" s="211"/>
      <c r="L82" s="211"/>
      <c r="M82" s="211"/>
      <c r="N82" s="211"/>
      <c r="O82" s="211"/>
      <c r="P82" s="211"/>
      <c r="Q82" s="211"/>
      <c r="R82" s="211"/>
      <c r="S82" s="211"/>
      <c r="T82" s="211"/>
      <c r="U82" s="211"/>
      <c r="V82" s="211"/>
      <c r="W82" s="211"/>
      <c r="X82" s="211"/>
      <c r="Y82" s="211"/>
      <c r="Z82" s="211"/>
      <c r="AA82" s="211"/>
      <c r="AB82" s="211"/>
      <c r="AC82" s="211"/>
      <c r="AD82" s="211"/>
    </row>
    <row r="83" spans="1:30" ht="10.8" customHeight="1">
      <c r="A83" s="211"/>
      <c r="B83" s="211"/>
      <c r="C83" s="211"/>
      <c r="D83" s="211"/>
      <c r="E83" s="211"/>
      <c r="F83" s="211"/>
      <c r="G83" s="211"/>
      <c r="H83" s="211"/>
      <c r="I83" s="211"/>
      <c r="J83" s="211"/>
      <c r="K83" s="211"/>
      <c r="L83" s="211"/>
      <c r="M83" s="211"/>
      <c r="N83" s="211"/>
      <c r="O83" s="211"/>
      <c r="P83" s="211"/>
      <c r="Q83" s="211"/>
      <c r="R83" s="211"/>
      <c r="S83" s="211"/>
      <c r="T83" s="211"/>
      <c r="U83" s="211"/>
      <c r="V83" s="211"/>
      <c r="W83" s="211"/>
      <c r="X83" s="211"/>
      <c r="Y83" s="211"/>
      <c r="Z83" s="211"/>
      <c r="AA83" s="211"/>
      <c r="AB83" s="211"/>
      <c r="AC83" s="211"/>
      <c r="AD83" s="211"/>
    </row>
    <row r="84" spans="1:30" ht="11.4" customHeight="1">
      <c r="A84" s="501" t="s">
        <v>5628</v>
      </c>
      <c r="B84" s="502"/>
      <c r="C84" s="502"/>
      <c r="D84" s="502"/>
      <c r="E84" s="502"/>
      <c r="F84" s="502"/>
      <c r="G84" s="503"/>
      <c r="H84" s="501" t="s">
        <v>5638</v>
      </c>
      <c r="I84" s="502"/>
      <c r="J84" s="502"/>
      <c r="K84" s="502"/>
      <c r="L84" s="503"/>
      <c r="M84" s="504" t="s">
        <v>5639</v>
      </c>
      <c r="N84" s="505"/>
      <c r="O84" s="504" t="s">
        <v>5640</v>
      </c>
      <c r="P84" s="506"/>
      <c r="Q84" s="506"/>
      <c r="R84" s="505"/>
      <c r="S84" s="504" t="s">
        <v>5641</v>
      </c>
      <c r="T84" s="506"/>
      <c r="U84" s="506"/>
      <c r="V84" s="505"/>
      <c r="W84" s="504" t="s">
        <v>5631</v>
      </c>
      <c r="X84" s="506"/>
      <c r="Y84" s="506"/>
      <c r="Z84" s="506"/>
      <c r="AA84" s="505"/>
      <c r="AB84" s="504" t="s">
        <v>5642</v>
      </c>
      <c r="AC84" s="506"/>
      <c r="AD84" s="505"/>
    </row>
    <row r="85" spans="1:30" ht="11.4" customHeight="1">
      <c r="A85" s="507" t="s">
        <v>5658</v>
      </c>
      <c r="B85" s="508"/>
      <c r="C85" s="508"/>
      <c r="D85" s="508"/>
      <c r="E85" s="508"/>
      <c r="F85" s="508"/>
      <c r="G85" s="509"/>
      <c r="H85" s="507" t="s">
        <v>5659</v>
      </c>
      <c r="I85" s="508"/>
      <c r="J85" s="508"/>
      <c r="K85" s="508"/>
      <c r="L85" s="509"/>
      <c r="M85" s="510">
        <v>8.09</v>
      </c>
      <c r="N85" s="511"/>
      <c r="O85" s="512">
        <v>22.05</v>
      </c>
      <c r="P85" s="513"/>
      <c r="Q85" s="513"/>
      <c r="R85" s="514"/>
      <c r="S85" s="515">
        <v>172.66</v>
      </c>
      <c r="T85" s="516"/>
      <c r="U85" s="516"/>
      <c r="V85" s="517"/>
      <c r="W85" s="518">
        <v>3.0300000000000001E-2</v>
      </c>
      <c r="X85" s="519"/>
      <c r="Y85" s="519"/>
      <c r="Z85" s="519"/>
      <c r="AA85" s="520"/>
      <c r="AB85" s="510">
        <v>0.66</v>
      </c>
      <c r="AC85" s="528"/>
      <c r="AD85" s="511"/>
    </row>
    <row r="86" spans="1:30" ht="11.4" customHeight="1">
      <c r="A86" s="507" t="s">
        <v>5656</v>
      </c>
      <c r="B86" s="508"/>
      <c r="C86" s="508"/>
      <c r="D86" s="508"/>
      <c r="E86" s="508"/>
      <c r="F86" s="508"/>
      <c r="G86" s="509"/>
      <c r="H86" s="507" t="s">
        <v>5657</v>
      </c>
      <c r="I86" s="508"/>
      <c r="J86" s="508"/>
      <c r="K86" s="508"/>
      <c r="L86" s="509"/>
      <c r="M86" s="512">
        <v>11.56</v>
      </c>
      <c r="N86" s="514"/>
      <c r="O86" s="512">
        <v>29.79</v>
      </c>
      <c r="P86" s="513"/>
      <c r="Q86" s="513"/>
      <c r="R86" s="514"/>
      <c r="S86" s="515">
        <v>157.77000000000001</v>
      </c>
      <c r="T86" s="516"/>
      <c r="U86" s="516"/>
      <c r="V86" s="517"/>
      <c r="W86" s="518">
        <v>9.98E-2</v>
      </c>
      <c r="X86" s="519"/>
      <c r="Y86" s="519"/>
      <c r="Z86" s="519"/>
      <c r="AA86" s="520"/>
      <c r="AB86" s="510">
        <v>2.97</v>
      </c>
      <c r="AC86" s="528"/>
      <c r="AD86" s="511"/>
    </row>
    <row r="87" spans="1:30" ht="11.4" customHeight="1">
      <c r="A87" s="521" t="s">
        <v>5646</v>
      </c>
      <c r="B87" s="521"/>
      <c r="C87" s="521"/>
      <c r="D87" s="521"/>
      <c r="E87" s="521"/>
      <c r="F87" s="521"/>
      <c r="G87" s="521"/>
      <c r="H87" s="521"/>
      <c r="I87" s="521"/>
      <c r="J87" s="521"/>
      <c r="K87" s="521"/>
      <c r="L87" s="521"/>
      <c r="M87" s="521"/>
      <c r="N87" s="521"/>
      <c r="O87" s="521"/>
      <c r="P87" s="521"/>
      <c r="Q87" s="521"/>
      <c r="R87" s="521"/>
      <c r="S87" s="521"/>
      <c r="T87" s="521"/>
      <c r="U87" s="521"/>
      <c r="V87" s="521"/>
      <c r="W87" s="521"/>
      <c r="X87" s="521"/>
      <c r="Y87" s="510">
        <v>3.63</v>
      </c>
      <c r="Z87" s="528"/>
      <c r="AA87" s="528"/>
      <c r="AB87" s="528"/>
      <c r="AC87" s="528"/>
      <c r="AD87" s="511"/>
    </row>
    <row r="88" spans="1:30" ht="10.8" customHeight="1">
      <c r="A88" s="211"/>
      <c r="B88" s="211"/>
      <c r="C88" s="211"/>
      <c r="D88" s="211"/>
      <c r="E88" s="211"/>
      <c r="F88" s="211"/>
      <c r="G88" s="211"/>
      <c r="H88" s="211"/>
      <c r="I88" s="211"/>
      <c r="J88" s="211"/>
      <c r="K88" s="211"/>
      <c r="L88" s="211"/>
      <c r="M88" s="211"/>
      <c r="N88" s="211"/>
      <c r="O88" s="211"/>
      <c r="P88" s="211"/>
      <c r="Q88" s="211"/>
      <c r="R88" s="211"/>
      <c r="S88" s="211"/>
      <c r="T88" s="211"/>
      <c r="U88" s="211"/>
      <c r="V88" s="211"/>
      <c r="W88" s="211"/>
      <c r="X88" s="211"/>
      <c r="Y88" s="211"/>
      <c r="Z88" s="211"/>
      <c r="AA88" s="211"/>
      <c r="AB88" s="211"/>
      <c r="AC88" s="211"/>
      <c r="AD88" s="211"/>
    </row>
    <row r="89" spans="1:30" ht="11.4" customHeight="1">
      <c r="A89" s="501" t="s">
        <v>5628</v>
      </c>
      <c r="B89" s="502"/>
      <c r="C89" s="502"/>
      <c r="D89" s="502"/>
      <c r="E89" s="502"/>
      <c r="F89" s="502"/>
      <c r="G89" s="503"/>
      <c r="H89" s="501" t="s">
        <v>5629</v>
      </c>
      <c r="I89" s="502"/>
      <c r="J89" s="502"/>
      <c r="K89" s="502"/>
      <c r="L89" s="502"/>
      <c r="M89" s="502"/>
      <c r="N89" s="502"/>
      <c r="O89" s="503"/>
      <c r="P89" s="522" t="s">
        <v>180</v>
      </c>
      <c r="Q89" s="523"/>
      <c r="R89" s="523"/>
      <c r="S89" s="524"/>
      <c r="T89" s="504" t="s">
        <v>5630</v>
      </c>
      <c r="U89" s="506"/>
      <c r="V89" s="506"/>
      <c r="W89" s="505"/>
      <c r="X89" s="504" t="s">
        <v>5631</v>
      </c>
      <c r="Y89" s="506"/>
      <c r="Z89" s="506"/>
      <c r="AA89" s="506"/>
      <c r="AB89" s="505"/>
      <c r="AC89" s="504" t="s">
        <v>5632</v>
      </c>
      <c r="AD89" s="505"/>
    </row>
    <row r="90" spans="1:30" ht="22.95" customHeight="1">
      <c r="A90" s="507" t="s">
        <v>7924</v>
      </c>
      <c r="B90" s="508"/>
      <c r="C90" s="508"/>
      <c r="D90" s="508"/>
      <c r="E90" s="508"/>
      <c r="F90" s="508"/>
      <c r="G90" s="509"/>
      <c r="H90" s="507" t="s">
        <v>7925</v>
      </c>
      <c r="I90" s="508"/>
      <c r="J90" s="508"/>
      <c r="K90" s="508"/>
      <c r="L90" s="508"/>
      <c r="M90" s="508"/>
      <c r="N90" s="508"/>
      <c r="O90" s="509"/>
      <c r="P90" s="525" t="s">
        <v>71</v>
      </c>
      <c r="Q90" s="526"/>
      <c r="R90" s="526"/>
      <c r="S90" s="527"/>
      <c r="T90" s="510">
        <v>8.86</v>
      </c>
      <c r="U90" s="528"/>
      <c r="V90" s="528"/>
      <c r="W90" s="511"/>
      <c r="X90" s="518">
        <v>1</v>
      </c>
      <c r="Y90" s="519"/>
      <c r="Z90" s="519"/>
      <c r="AA90" s="519"/>
      <c r="AB90" s="520"/>
      <c r="AC90" s="510">
        <v>8.86</v>
      </c>
      <c r="AD90" s="511"/>
    </row>
    <row r="91" spans="1:30" ht="11.4" customHeight="1">
      <c r="A91" s="521" t="s">
        <v>5633</v>
      </c>
      <c r="B91" s="521"/>
      <c r="C91" s="521"/>
      <c r="D91" s="521"/>
      <c r="E91" s="521"/>
      <c r="F91" s="521"/>
      <c r="G91" s="521"/>
      <c r="H91" s="521"/>
      <c r="I91" s="521"/>
      <c r="J91" s="521"/>
      <c r="K91" s="521"/>
      <c r="L91" s="521"/>
      <c r="M91" s="521"/>
      <c r="N91" s="521"/>
      <c r="O91" s="521"/>
      <c r="P91" s="521"/>
      <c r="Q91" s="521"/>
      <c r="R91" s="521"/>
      <c r="S91" s="521"/>
      <c r="T91" s="521"/>
      <c r="U91" s="521"/>
      <c r="V91" s="521"/>
      <c r="W91" s="521"/>
      <c r="X91" s="521"/>
      <c r="Y91" s="510">
        <v>8.86</v>
      </c>
      <c r="Z91" s="528"/>
      <c r="AA91" s="528"/>
      <c r="AB91" s="528"/>
      <c r="AC91" s="528"/>
      <c r="AD91" s="511"/>
    </row>
    <row r="92" spans="1:30" ht="10.8" customHeight="1">
      <c r="A92" s="211"/>
      <c r="B92" s="211"/>
      <c r="C92" s="211"/>
      <c r="D92" s="211"/>
      <c r="E92" s="211"/>
      <c r="F92" s="211"/>
      <c r="G92" s="211"/>
      <c r="H92" s="211"/>
      <c r="I92" s="211"/>
      <c r="J92" s="211"/>
      <c r="K92" s="211"/>
      <c r="L92" s="211"/>
      <c r="M92" s="211"/>
      <c r="N92" s="211"/>
      <c r="O92" s="211"/>
      <c r="P92" s="211"/>
      <c r="Q92" s="211"/>
      <c r="R92" s="211"/>
      <c r="S92" s="211"/>
      <c r="T92" s="211"/>
      <c r="U92" s="211"/>
      <c r="V92" s="211"/>
      <c r="W92" s="211"/>
      <c r="X92" s="211"/>
      <c r="Y92" s="211"/>
      <c r="Z92" s="211"/>
      <c r="AA92" s="211"/>
      <c r="AB92" s="211"/>
      <c r="AC92" s="211"/>
      <c r="AD92" s="211"/>
    </row>
    <row r="93" spans="1:30" ht="11.4" customHeight="1">
      <c r="A93" s="504" t="s">
        <v>5634</v>
      </c>
      <c r="B93" s="506"/>
      <c r="C93" s="506"/>
      <c r="D93" s="506"/>
      <c r="E93" s="506"/>
      <c r="F93" s="506"/>
      <c r="G93" s="506"/>
      <c r="H93" s="506"/>
      <c r="I93" s="506"/>
      <c r="J93" s="506"/>
      <c r="K93" s="506"/>
      <c r="L93" s="506"/>
      <c r="M93" s="506"/>
      <c r="N93" s="506"/>
      <c r="O93" s="506"/>
      <c r="P93" s="506"/>
      <c r="Q93" s="506"/>
      <c r="R93" s="506"/>
      <c r="S93" s="506"/>
      <c r="T93" s="506"/>
      <c r="U93" s="506"/>
      <c r="V93" s="506"/>
      <c r="W93" s="506"/>
      <c r="X93" s="505"/>
      <c r="Y93" s="537">
        <v>12.49</v>
      </c>
      <c r="Z93" s="538"/>
      <c r="AA93" s="538"/>
      <c r="AB93" s="538"/>
      <c r="AC93" s="538"/>
      <c r="AD93" s="539"/>
    </row>
    <row r="94" spans="1:30" ht="11.4" customHeight="1">
      <c r="A94" s="504" t="s">
        <v>5635</v>
      </c>
      <c r="B94" s="506"/>
      <c r="C94" s="506"/>
      <c r="D94" s="506"/>
      <c r="E94" s="506"/>
      <c r="F94" s="506"/>
      <c r="G94" s="506"/>
      <c r="H94" s="506"/>
      <c r="I94" s="506"/>
      <c r="J94" s="506"/>
      <c r="K94" s="506"/>
      <c r="L94" s="506"/>
      <c r="M94" s="506"/>
      <c r="N94" s="506"/>
      <c r="O94" s="506"/>
      <c r="P94" s="506"/>
      <c r="Q94" s="506"/>
      <c r="R94" s="506"/>
      <c r="S94" s="506"/>
      <c r="T94" s="506"/>
      <c r="U94" s="506"/>
      <c r="V94" s="506"/>
      <c r="W94" s="506"/>
      <c r="X94" s="505"/>
      <c r="Y94" s="544">
        <v>3.13</v>
      </c>
      <c r="Z94" s="545"/>
      <c r="AA94" s="545"/>
      <c r="AB94" s="545"/>
      <c r="AC94" s="545"/>
      <c r="AD94" s="546"/>
    </row>
    <row r="95" spans="1:30" ht="11.4" customHeight="1">
      <c r="A95" s="504" t="s">
        <v>5636</v>
      </c>
      <c r="B95" s="506"/>
      <c r="C95" s="506"/>
      <c r="D95" s="506"/>
      <c r="E95" s="506"/>
      <c r="F95" s="506"/>
      <c r="G95" s="506"/>
      <c r="H95" s="506"/>
      <c r="I95" s="506"/>
      <c r="J95" s="506"/>
      <c r="K95" s="506"/>
      <c r="L95" s="506"/>
      <c r="M95" s="506"/>
      <c r="N95" s="506"/>
      <c r="O95" s="506"/>
      <c r="P95" s="506"/>
      <c r="Q95" s="506"/>
      <c r="R95" s="506"/>
      <c r="S95" s="506"/>
      <c r="T95" s="506"/>
      <c r="U95" s="506"/>
      <c r="V95" s="506"/>
      <c r="W95" s="506"/>
      <c r="X95" s="505"/>
      <c r="Y95" s="537">
        <v>15.62</v>
      </c>
      <c r="Z95" s="538"/>
      <c r="AA95" s="538"/>
      <c r="AB95" s="538"/>
      <c r="AC95" s="538"/>
      <c r="AD95" s="539"/>
    </row>
    <row r="96" spans="1:30" ht="10.8" customHeight="1">
      <c r="A96" s="211"/>
      <c r="B96" s="211"/>
      <c r="C96" s="211"/>
      <c r="D96" s="211"/>
      <c r="E96" s="211"/>
      <c r="F96" s="211"/>
      <c r="G96" s="211"/>
      <c r="H96" s="211"/>
      <c r="I96" s="211"/>
      <c r="J96" s="211"/>
      <c r="K96" s="211"/>
      <c r="L96" s="211"/>
      <c r="M96" s="211"/>
      <c r="N96" s="211"/>
      <c r="O96" s="211"/>
      <c r="P96" s="211"/>
      <c r="Q96" s="211"/>
      <c r="R96" s="211"/>
      <c r="S96" s="211"/>
      <c r="T96" s="211"/>
      <c r="U96" s="211"/>
      <c r="V96" s="211"/>
      <c r="W96" s="211"/>
      <c r="X96" s="211"/>
      <c r="Y96" s="211"/>
      <c r="Z96" s="211"/>
      <c r="AA96" s="211"/>
      <c r="AB96" s="211"/>
      <c r="AC96" s="211"/>
      <c r="AD96" s="211"/>
    </row>
    <row r="97" spans="1:30" ht="13.35" customHeight="1">
      <c r="A97" s="540" t="s">
        <v>5637</v>
      </c>
      <c r="B97" s="540"/>
      <c r="C97" s="540"/>
      <c r="D97" s="540"/>
      <c r="E97" s="540"/>
      <c r="F97" s="540"/>
      <c r="G97" s="540"/>
      <c r="H97" s="540"/>
      <c r="I97" s="540"/>
      <c r="J97" s="540"/>
      <c r="K97" s="540"/>
      <c r="L97" s="540"/>
      <c r="M97" s="540"/>
      <c r="N97" s="540"/>
      <c r="O97" s="540"/>
      <c r="P97" s="540"/>
      <c r="Q97" s="540"/>
      <c r="R97" s="540"/>
      <c r="S97" s="540"/>
      <c r="T97" s="540"/>
      <c r="U97" s="540"/>
      <c r="V97" s="540"/>
      <c r="W97" s="540"/>
      <c r="X97" s="540"/>
      <c r="Y97" s="540"/>
      <c r="Z97" s="540"/>
      <c r="AA97" s="540"/>
      <c r="AB97" s="540"/>
      <c r="AC97" s="540"/>
      <c r="AD97" s="540"/>
    </row>
    <row r="98" spans="1:30" ht="10.8" customHeight="1">
      <c r="A98" s="211"/>
      <c r="B98" s="211"/>
      <c r="C98" s="211"/>
      <c r="D98" s="211"/>
      <c r="E98" s="211"/>
      <c r="F98" s="211"/>
      <c r="G98" s="211"/>
      <c r="H98" s="211"/>
      <c r="I98" s="211"/>
      <c r="J98" s="211"/>
      <c r="K98" s="211"/>
      <c r="L98" s="211"/>
      <c r="M98" s="211"/>
      <c r="N98" s="211"/>
      <c r="O98" s="211"/>
      <c r="P98" s="211"/>
      <c r="Q98" s="211"/>
      <c r="R98" s="211"/>
      <c r="S98" s="211"/>
      <c r="T98" s="211"/>
      <c r="U98" s="211"/>
      <c r="V98" s="211"/>
      <c r="W98" s="211"/>
      <c r="X98" s="211"/>
      <c r="Y98" s="211"/>
      <c r="Z98" s="211"/>
      <c r="AA98" s="211"/>
      <c r="AB98" s="211"/>
      <c r="AC98" s="211"/>
      <c r="AD98" s="211"/>
    </row>
    <row r="99" spans="1:30" ht="22.95" customHeight="1">
      <c r="A99" s="211" t="s">
        <v>7927</v>
      </c>
      <c r="B99" s="211"/>
      <c r="C99" s="211"/>
      <c r="D99" s="211"/>
      <c r="E99" s="211"/>
      <c r="F99" s="211"/>
      <c r="G99" s="211"/>
      <c r="H99" s="211"/>
      <c r="I99" s="211"/>
      <c r="J99" s="211"/>
      <c r="K99" s="211"/>
      <c r="L99" s="211"/>
      <c r="M99" s="211"/>
      <c r="N99" s="211"/>
      <c r="O99" s="211"/>
      <c r="P99" s="211"/>
      <c r="Q99" s="211"/>
      <c r="R99" s="211"/>
      <c r="S99" s="211"/>
      <c r="T99" s="211"/>
      <c r="U99" s="211"/>
      <c r="V99" s="211"/>
      <c r="W99" s="211"/>
      <c r="X99" s="211"/>
      <c r="Y99" s="211" t="s">
        <v>5707</v>
      </c>
      <c r="Z99" s="211"/>
      <c r="AA99" s="211"/>
      <c r="AB99" s="211"/>
      <c r="AC99" s="211"/>
      <c r="AD99" s="211"/>
    </row>
    <row r="100" spans="1:30" ht="11.4" customHeight="1">
      <c r="A100" s="211" t="s">
        <v>7928</v>
      </c>
      <c r="B100" s="211"/>
      <c r="C100" s="211"/>
      <c r="D100" s="211"/>
      <c r="E100" s="211"/>
      <c r="F100" s="211"/>
      <c r="G100" s="211"/>
      <c r="H100" s="211"/>
      <c r="I100" s="211"/>
      <c r="J100" s="211"/>
      <c r="K100" s="211"/>
      <c r="L100" s="211"/>
      <c r="M100" s="211"/>
      <c r="N100" s="211"/>
      <c r="O100" s="211"/>
      <c r="P100" s="211"/>
      <c r="Q100" s="211"/>
      <c r="R100" s="211"/>
      <c r="S100" s="211"/>
      <c r="T100" s="211"/>
      <c r="U100" s="211"/>
      <c r="V100" s="211"/>
      <c r="W100" s="211"/>
      <c r="X100" s="211"/>
      <c r="Y100" s="211"/>
      <c r="Z100" s="211"/>
      <c r="AA100" s="211"/>
      <c r="AB100" s="211"/>
      <c r="AC100" s="211"/>
      <c r="AD100" s="211"/>
    </row>
    <row r="101" spans="1:30" ht="10.8" customHeight="1">
      <c r="A101" s="211"/>
      <c r="B101" s="211"/>
      <c r="C101" s="211"/>
      <c r="D101" s="211"/>
      <c r="E101" s="211"/>
      <c r="F101" s="211"/>
      <c r="G101" s="211"/>
      <c r="H101" s="211"/>
      <c r="I101" s="211"/>
      <c r="J101" s="211"/>
      <c r="K101" s="211"/>
      <c r="L101" s="211"/>
      <c r="M101" s="211"/>
      <c r="N101" s="211"/>
      <c r="O101" s="211"/>
      <c r="P101" s="211"/>
      <c r="Q101" s="211"/>
      <c r="R101" s="211"/>
      <c r="S101" s="211"/>
      <c r="T101" s="211"/>
      <c r="U101" s="211"/>
      <c r="V101" s="211"/>
      <c r="W101" s="211"/>
      <c r="X101" s="211"/>
      <c r="Y101" s="211"/>
      <c r="Z101" s="211"/>
      <c r="AA101" s="211"/>
      <c r="AB101" s="211"/>
      <c r="AC101" s="211"/>
      <c r="AD101" s="211"/>
    </row>
    <row r="102" spans="1:30" ht="11.4" customHeight="1">
      <c r="A102" s="501" t="s">
        <v>5628</v>
      </c>
      <c r="B102" s="502"/>
      <c r="C102" s="502"/>
      <c r="D102" s="502"/>
      <c r="E102" s="502"/>
      <c r="F102" s="502"/>
      <c r="G102" s="503"/>
      <c r="H102" s="501" t="s">
        <v>5638</v>
      </c>
      <c r="I102" s="502"/>
      <c r="J102" s="502"/>
      <c r="K102" s="502"/>
      <c r="L102" s="503"/>
      <c r="M102" s="504" t="s">
        <v>5639</v>
      </c>
      <c r="N102" s="505"/>
      <c r="O102" s="504" t="s">
        <v>5640</v>
      </c>
      <c r="P102" s="506"/>
      <c r="Q102" s="506"/>
      <c r="R102" s="505"/>
      <c r="S102" s="504" t="s">
        <v>5641</v>
      </c>
      <c r="T102" s="506"/>
      <c r="U102" s="506"/>
      <c r="V102" s="505"/>
      <c r="W102" s="504" t="s">
        <v>5631</v>
      </c>
      <c r="X102" s="506"/>
      <c r="Y102" s="506"/>
      <c r="Z102" s="506"/>
      <c r="AA102" s="505"/>
      <c r="AB102" s="504" t="s">
        <v>5642</v>
      </c>
      <c r="AC102" s="506"/>
      <c r="AD102" s="505"/>
    </row>
    <row r="103" spans="1:30" ht="11.4" customHeight="1">
      <c r="A103" s="507" t="s">
        <v>5643</v>
      </c>
      <c r="B103" s="508"/>
      <c r="C103" s="508"/>
      <c r="D103" s="508"/>
      <c r="E103" s="508"/>
      <c r="F103" s="508"/>
      <c r="G103" s="509"/>
      <c r="H103" s="507" t="s">
        <v>5644</v>
      </c>
      <c r="I103" s="508"/>
      <c r="J103" s="508"/>
      <c r="K103" s="508"/>
      <c r="L103" s="509"/>
      <c r="M103" s="510">
        <v>7.19</v>
      </c>
      <c r="N103" s="511"/>
      <c r="O103" s="512">
        <v>20.21</v>
      </c>
      <c r="P103" s="513"/>
      <c r="Q103" s="513"/>
      <c r="R103" s="514"/>
      <c r="S103" s="515">
        <v>181.15</v>
      </c>
      <c r="T103" s="516"/>
      <c r="U103" s="516"/>
      <c r="V103" s="517"/>
      <c r="W103" s="518">
        <v>1.464</v>
      </c>
      <c r="X103" s="519"/>
      <c r="Y103" s="519"/>
      <c r="Z103" s="519"/>
      <c r="AA103" s="520"/>
      <c r="AB103" s="512">
        <v>29.58</v>
      </c>
      <c r="AC103" s="513"/>
      <c r="AD103" s="514"/>
    </row>
    <row r="104" spans="1:30" ht="11.4" customHeight="1">
      <c r="A104" s="507" t="s">
        <v>5648</v>
      </c>
      <c r="B104" s="508"/>
      <c r="C104" s="508"/>
      <c r="D104" s="508"/>
      <c r="E104" s="508"/>
      <c r="F104" s="508"/>
      <c r="G104" s="509"/>
      <c r="H104" s="507" t="s">
        <v>184</v>
      </c>
      <c r="I104" s="508"/>
      <c r="J104" s="508"/>
      <c r="K104" s="508"/>
      <c r="L104" s="509"/>
      <c r="M104" s="512">
        <v>11.56</v>
      </c>
      <c r="N104" s="514"/>
      <c r="O104" s="512">
        <v>29.14</v>
      </c>
      <c r="P104" s="513"/>
      <c r="Q104" s="513"/>
      <c r="R104" s="514"/>
      <c r="S104" s="515">
        <v>152.11000000000001</v>
      </c>
      <c r="T104" s="516"/>
      <c r="U104" s="516"/>
      <c r="V104" s="517"/>
      <c r="W104" s="518">
        <v>1.1979</v>
      </c>
      <c r="X104" s="519"/>
      <c r="Y104" s="519"/>
      <c r="Z104" s="519"/>
      <c r="AA104" s="520"/>
      <c r="AB104" s="512">
        <v>34.9</v>
      </c>
      <c r="AC104" s="513"/>
      <c r="AD104" s="514"/>
    </row>
    <row r="105" spans="1:30" ht="11.4" customHeight="1">
      <c r="A105" s="521" t="s">
        <v>5646</v>
      </c>
      <c r="B105" s="521"/>
      <c r="C105" s="521"/>
      <c r="D105" s="521"/>
      <c r="E105" s="521"/>
      <c r="F105" s="521"/>
      <c r="G105" s="521"/>
      <c r="H105" s="521"/>
      <c r="I105" s="521"/>
      <c r="J105" s="521"/>
      <c r="K105" s="521"/>
      <c r="L105" s="521"/>
      <c r="M105" s="521"/>
      <c r="N105" s="521"/>
      <c r="O105" s="521"/>
      <c r="P105" s="521"/>
      <c r="Q105" s="521"/>
      <c r="R105" s="521"/>
      <c r="S105" s="521"/>
      <c r="T105" s="521"/>
      <c r="U105" s="521"/>
      <c r="V105" s="521"/>
      <c r="W105" s="521"/>
      <c r="X105" s="521"/>
      <c r="Y105" s="512">
        <v>64.48</v>
      </c>
      <c r="Z105" s="513"/>
      <c r="AA105" s="513"/>
      <c r="AB105" s="513"/>
      <c r="AC105" s="513"/>
      <c r="AD105" s="514"/>
    </row>
    <row r="106" spans="1:30" ht="10.8" customHeight="1">
      <c r="A106" s="211"/>
      <c r="B106" s="211"/>
      <c r="C106" s="211"/>
      <c r="D106" s="211"/>
      <c r="E106" s="211"/>
      <c r="F106" s="211"/>
      <c r="G106" s="211"/>
      <c r="H106" s="211"/>
      <c r="I106" s="211"/>
      <c r="J106" s="211"/>
      <c r="K106" s="211"/>
      <c r="L106" s="211"/>
      <c r="M106" s="211"/>
      <c r="N106" s="211"/>
      <c r="O106" s="211"/>
      <c r="P106" s="211"/>
      <c r="Q106" s="211"/>
      <c r="R106" s="211"/>
      <c r="S106" s="211"/>
      <c r="T106" s="211"/>
      <c r="U106" s="211"/>
      <c r="V106" s="211"/>
      <c r="W106" s="211"/>
      <c r="X106" s="211"/>
      <c r="Y106" s="211"/>
      <c r="Z106" s="211"/>
      <c r="AA106" s="211"/>
      <c r="AB106" s="211"/>
      <c r="AC106" s="211"/>
      <c r="AD106" s="211"/>
    </row>
    <row r="107" spans="1:30" ht="11.4" customHeight="1">
      <c r="A107" s="501" t="s">
        <v>5628</v>
      </c>
      <c r="B107" s="502"/>
      <c r="C107" s="502"/>
      <c r="D107" s="502"/>
      <c r="E107" s="502"/>
      <c r="F107" s="502"/>
      <c r="G107" s="503"/>
      <c r="H107" s="501" t="s">
        <v>5629</v>
      </c>
      <c r="I107" s="502"/>
      <c r="J107" s="502"/>
      <c r="K107" s="502"/>
      <c r="L107" s="502"/>
      <c r="M107" s="502"/>
      <c r="N107" s="502"/>
      <c r="O107" s="503"/>
      <c r="P107" s="522" t="s">
        <v>180</v>
      </c>
      <c r="Q107" s="523"/>
      <c r="R107" s="523"/>
      <c r="S107" s="524"/>
      <c r="T107" s="504" t="s">
        <v>5630</v>
      </c>
      <c r="U107" s="506"/>
      <c r="V107" s="506"/>
      <c r="W107" s="505"/>
      <c r="X107" s="504" t="s">
        <v>5631</v>
      </c>
      <c r="Y107" s="506"/>
      <c r="Z107" s="506"/>
      <c r="AA107" s="506"/>
      <c r="AB107" s="505"/>
      <c r="AC107" s="504" t="s">
        <v>5632</v>
      </c>
      <c r="AD107" s="505"/>
    </row>
    <row r="108" spans="1:30" ht="11.4" customHeight="1">
      <c r="A108" s="507" t="s">
        <v>5682</v>
      </c>
      <c r="B108" s="508"/>
      <c r="C108" s="508"/>
      <c r="D108" s="508"/>
      <c r="E108" s="508"/>
      <c r="F108" s="508"/>
      <c r="G108" s="509"/>
      <c r="H108" s="507" t="s">
        <v>5683</v>
      </c>
      <c r="I108" s="508"/>
      <c r="J108" s="508"/>
      <c r="K108" s="508"/>
      <c r="L108" s="508"/>
      <c r="M108" s="508"/>
      <c r="N108" s="508"/>
      <c r="O108" s="509"/>
      <c r="P108" s="525" t="s">
        <v>73</v>
      </c>
      <c r="Q108" s="526"/>
      <c r="R108" s="526"/>
      <c r="S108" s="527"/>
      <c r="T108" s="515">
        <v>160.61000000000001</v>
      </c>
      <c r="U108" s="516"/>
      <c r="V108" s="516"/>
      <c r="W108" s="517"/>
      <c r="X108" s="518">
        <v>6.1999999999999998E-3</v>
      </c>
      <c r="Y108" s="519"/>
      <c r="Z108" s="519"/>
      <c r="AA108" s="519"/>
      <c r="AB108" s="520"/>
      <c r="AC108" s="510">
        <v>0.99</v>
      </c>
      <c r="AD108" s="511"/>
    </row>
    <row r="109" spans="1:30" ht="11.4" customHeight="1">
      <c r="A109" s="507" t="s">
        <v>5663</v>
      </c>
      <c r="B109" s="508"/>
      <c r="C109" s="508"/>
      <c r="D109" s="508"/>
      <c r="E109" s="508"/>
      <c r="F109" s="508"/>
      <c r="G109" s="509"/>
      <c r="H109" s="507" t="s">
        <v>5664</v>
      </c>
      <c r="I109" s="508"/>
      <c r="J109" s="508"/>
      <c r="K109" s="508"/>
      <c r="L109" s="508"/>
      <c r="M109" s="508"/>
      <c r="N109" s="508"/>
      <c r="O109" s="509"/>
      <c r="P109" s="525" t="s">
        <v>87</v>
      </c>
      <c r="Q109" s="526"/>
      <c r="R109" s="526"/>
      <c r="S109" s="527"/>
      <c r="T109" s="510">
        <v>0.63</v>
      </c>
      <c r="U109" s="528"/>
      <c r="V109" s="528"/>
      <c r="W109" s="511"/>
      <c r="X109" s="518">
        <v>4.4249999999999998</v>
      </c>
      <c r="Y109" s="519"/>
      <c r="Z109" s="519"/>
      <c r="AA109" s="519"/>
      <c r="AB109" s="520"/>
      <c r="AC109" s="510">
        <v>2.78</v>
      </c>
      <c r="AD109" s="511"/>
    </row>
    <row r="110" spans="1:30" ht="11.4" customHeight="1">
      <c r="A110" s="507" t="s">
        <v>5661</v>
      </c>
      <c r="B110" s="508"/>
      <c r="C110" s="508"/>
      <c r="D110" s="508"/>
      <c r="E110" s="508"/>
      <c r="F110" s="508"/>
      <c r="G110" s="509"/>
      <c r="H110" s="507" t="s">
        <v>5662</v>
      </c>
      <c r="I110" s="508"/>
      <c r="J110" s="508"/>
      <c r="K110" s="508"/>
      <c r="L110" s="508"/>
      <c r="M110" s="508"/>
      <c r="N110" s="508"/>
      <c r="O110" s="509"/>
      <c r="P110" s="525" t="s">
        <v>73</v>
      </c>
      <c r="Q110" s="526"/>
      <c r="R110" s="526"/>
      <c r="S110" s="527"/>
      <c r="T110" s="515">
        <v>169.62</v>
      </c>
      <c r="U110" s="516"/>
      <c r="V110" s="516"/>
      <c r="W110" s="517"/>
      <c r="X110" s="518">
        <v>1.3299999999999999E-2</v>
      </c>
      <c r="Y110" s="519"/>
      <c r="Z110" s="519"/>
      <c r="AA110" s="519"/>
      <c r="AB110" s="520"/>
      <c r="AC110" s="510">
        <v>2.25</v>
      </c>
      <c r="AD110" s="511"/>
    </row>
    <row r="111" spans="1:30" ht="11.4" customHeight="1">
      <c r="A111" s="507" t="s">
        <v>6884</v>
      </c>
      <c r="B111" s="508"/>
      <c r="C111" s="508"/>
      <c r="D111" s="508"/>
      <c r="E111" s="508"/>
      <c r="F111" s="508"/>
      <c r="G111" s="509"/>
      <c r="H111" s="507" t="s">
        <v>6885</v>
      </c>
      <c r="I111" s="508"/>
      <c r="J111" s="508"/>
      <c r="K111" s="508"/>
      <c r="L111" s="508"/>
      <c r="M111" s="508"/>
      <c r="N111" s="508"/>
      <c r="O111" s="509"/>
      <c r="P111" s="525" t="s">
        <v>73</v>
      </c>
      <c r="Q111" s="526"/>
      <c r="R111" s="526"/>
      <c r="S111" s="527"/>
      <c r="T111" s="515">
        <v>176.82</v>
      </c>
      <c r="U111" s="516"/>
      <c r="V111" s="516"/>
      <c r="W111" s="517"/>
      <c r="X111" s="518">
        <v>6.1999999999999998E-3</v>
      </c>
      <c r="Y111" s="519"/>
      <c r="Z111" s="519"/>
      <c r="AA111" s="519"/>
      <c r="AB111" s="520"/>
      <c r="AC111" s="510">
        <v>1.0900000000000001</v>
      </c>
      <c r="AD111" s="511"/>
    </row>
    <row r="112" spans="1:30" ht="11.4" customHeight="1">
      <c r="A112" s="507" t="s">
        <v>7132</v>
      </c>
      <c r="B112" s="508"/>
      <c r="C112" s="508"/>
      <c r="D112" s="508"/>
      <c r="E112" s="508"/>
      <c r="F112" s="508"/>
      <c r="G112" s="509"/>
      <c r="H112" s="507" t="s">
        <v>7133</v>
      </c>
      <c r="I112" s="508"/>
      <c r="J112" s="508"/>
      <c r="K112" s="508"/>
      <c r="L112" s="508"/>
      <c r="M112" s="508"/>
      <c r="N112" s="508"/>
      <c r="O112" s="509"/>
      <c r="P112" s="525" t="s">
        <v>71</v>
      </c>
      <c r="Q112" s="526"/>
      <c r="R112" s="526"/>
      <c r="S112" s="527"/>
      <c r="T112" s="512">
        <v>24.52</v>
      </c>
      <c r="U112" s="513"/>
      <c r="V112" s="513"/>
      <c r="W112" s="514"/>
      <c r="X112" s="518">
        <v>0.15870000000000001</v>
      </c>
      <c r="Y112" s="519"/>
      <c r="Z112" s="519"/>
      <c r="AA112" s="519"/>
      <c r="AB112" s="520"/>
      <c r="AC112" s="510">
        <v>3.89</v>
      </c>
      <c r="AD112" s="511"/>
    </row>
    <row r="113" spans="1:30" ht="11.4" customHeight="1">
      <c r="A113" s="507" t="s">
        <v>7929</v>
      </c>
      <c r="B113" s="508"/>
      <c r="C113" s="508"/>
      <c r="D113" s="508"/>
      <c r="E113" s="508"/>
      <c r="F113" s="508"/>
      <c r="G113" s="509"/>
      <c r="H113" s="507" t="s">
        <v>7930</v>
      </c>
      <c r="I113" s="508"/>
      <c r="J113" s="508"/>
      <c r="K113" s="508"/>
      <c r="L113" s="508"/>
      <c r="M113" s="508"/>
      <c r="N113" s="508"/>
      <c r="O113" s="509"/>
      <c r="P113" s="525" t="s">
        <v>87</v>
      </c>
      <c r="Q113" s="526"/>
      <c r="R113" s="526"/>
      <c r="S113" s="527"/>
      <c r="T113" s="510">
        <v>8.33</v>
      </c>
      <c r="U113" s="528"/>
      <c r="V113" s="528"/>
      <c r="W113" s="511"/>
      <c r="X113" s="518">
        <v>8.1000000000000003E-2</v>
      </c>
      <c r="Y113" s="519"/>
      <c r="Z113" s="519"/>
      <c r="AA113" s="519"/>
      <c r="AB113" s="520"/>
      <c r="AC113" s="510">
        <v>0.67</v>
      </c>
      <c r="AD113" s="511"/>
    </row>
    <row r="114" spans="1:30" ht="11.4" customHeight="1">
      <c r="A114" s="507" t="s">
        <v>7931</v>
      </c>
      <c r="B114" s="508"/>
      <c r="C114" s="508"/>
      <c r="D114" s="508"/>
      <c r="E114" s="508"/>
      <c r="F114" s="508"/>
      <c r="G114" s="509"/>
      <c r="H114" s="507" t="s">
        <v>7932</v>
      </c>
      <c r="I114" s="508"/>
      <c r="J114" s="508"/>
      <c r="K114" s="508"/>
      <c r="L114" s="508"/>
      <c r="M114" s="508"/>
      <c r="N114" s="508"/>
      <c r="O114" s="509"/>
      <c r="P114" s="525" t="s">
        <v>87</v>
      </c>
      <c r="Q114" s="526"/>
      <c r="R114" s="526"/>
      <c r="S114" s="527"/>
      <c r="T114" s="510">
        <v>8.84</v>
      </c>
      <c r="U114" s="528"/>
      <c r="V114" s="528"/>
      <c r="W114" s="511"/>
      <c r="X114" s="518">
        <v>6.0237999999999996</v>
      </c>
      <c r="Y114" s="519"/>
      <c r="Z114" s="519"/>
      <c r="AA114" s="519"/>
      <c r="AB114" s="520"/>
      <c r="AC114" s="512">
        <v>53.25</v>
      </c>
      <c r="AD114" s="514"/>
    </row>
    <row r="115" spans="1:30" ht="11.4" customHeight="1">
      <c r="A115" s="507" t="s">
        <v>7933</v>
      </c>
      <c r="B115" s="508"/>
      <c r="C115" s="508"/>
      <c r="D115" s="508"/>
      <c r="E115" s="508"/>
      <c r="F115" s="508"/>
      <c r="G115" s="509"/>
      <c r="H115" s="507" t="s">
        <v>7934</v>
      </c>
      <c r="I115" s="508"/>
      <c r="J115" s="508"/>
      <c r="K115" s="508"/>
      <c r="L115" s="508"/>
      <c r="M115" s="508"/>
      <c r="N115" s="508"/>
      <c r="O115" s="509"/>
      <c r="P115" s="525" t="s">
        <v>71</v>
      </c>
      <c r="Q115" s="526"/>
      <c r="R115" s="526"/>
      <c r="S115" s="527"/>
      <c r="T115" s="512">
        <v>42.34</v>
      </c>
      <c r="U115" s="513"/>
      <c r="V115" s="513"/>
      <c r="W115" s="514"/>
      <c r="X115" s="518">
        <v>1.2698</v>
      </c>
      <c r="Y115" s="519"/>
      <c r="Z115" s="519"/>
      <c r="AA115" s="519"/>
      <c r="AB115" s="520"/>
      <c r="AC115" s="512">
        <v>53.76</v>
      </c>
      <c r="AD115" s="514"/>
    </row>
    <row r="116" spans="1:30" ht="11.4" customHeight="1">
      <c r="A116" s="507" t="s">
        <v>5823</v>
      </c>
      <c r="B116" s="508"/>
      <c r="C116" s="508"/>
      <c r="D116" s="508"/>
      <c r="E116" s="508"/>
      <c r="F116" s="508"/>
      <c r="G116" s="509"/>
      <c r="H116" s="507" t="s">
        <v>5824</v>
      </c>
      <c r="I116" s="508"/>
      <c r="J116" s="508"/>
      <c r="K116" s="508"/>
      <c r="L116" s="508"/>
      <c r="M116" s="508"/>
      <c r="N116" s="508"/>
      <c r="O116" s="509"/>
      <c r="P116" s="525" t="s">
        <v>71</v>
      </c>
      <c r="Q116" s="526"/>
      <c r="R116" s="526"/>
      <c r="S116" s="527"/>
      <c r="T116" s="512">
        <v>11.8</v>
      </c>
      <c r="U116" s="513"/>
      <c r="V116" s="513"/>
      <c r="W116" s="514"/>
      <c r="X116" s="518">
        <v>4.99E-2</v>
      </c>
      <c r="Y116" s="519"/>
      <c r="Z116" s="519"/>
      <c r="AA116" s="519"/>
      <c r="AB116" s="520"/>
      <c r="AC116" s="510">
        <v>0.57999999999999996</v>
      </c>
      <c r="AD116" s="511"/>
    </row>
    <row r="117" spans="1:30" ht="22.95" customHeight="1">
      <c r="A117" s="507" t="s">
        <v>5825</v>
      </c>
      <c r="B117" s="508"/>
      <c r="C117" s="508"/>
      <c r="D117" s="508"/>
      <c r="E117" s="508"/>
      <c r="F117" s="508"/>
      <c r="G117" s="509"/>
      <c r="H117" s="507" t="s">
        <v>5826</v>
      </c>
      <c r="I117" s="508"/>
      <c r="J117" s="508"/>
      <c r="K117" s="508"/>
      <c r="L117" s="508"/>
      <c r="M117" s="508"/>
      <c r="N117" s="508"/>
      <c r="O117" s="509"/>
      <c r="P117" s="525" t="s">
        <v>71</v>
      </c>
      <c r="Q117" s="526"/>
      <c r="R117" s="526"/>
      <c r="S117" s="527"/>
      <c r="T117" s="512">
        <v>13.6</v>
      </c>
      <c r="U117" s="513"/>
      <c r="V117" s="513"/>
      <c r="W117" s="514"/>
      <c r="X117" s="518">
        <v>5.9499999999999997E-2</v>
      </c>
      <c r="Y117" s="519"/>
      <c r="Z117" s="519"/>
      <c r="AA117" s="519"/>
      <c r="AB117" s="520"/>
      <c r="AC117" s="510">
        <v>0.8</v>
      </c>
      <c r="AD117" s="511"/>
    </row>
    <row r="118" spans="1:30" ht="11.4" customHeight="1">
      <c r="A118" s="507" t="s">
        <v>5827</v>
      </c>
      <c r="B118" s="508"/>
      <c r="C118" s="508"/>
      <c r="D118" s="508"/>
      <c r="E118" s="508"/>
      <c r="F118" s="508"/>
      <c r="G118" s="509"/>
      <c r="H118" s="507" t="s">
        <v>5828</v>
      </c>
      <c r="I118" s="508"/>
      <c r="J118" s="508"/>
      <c r="K118" s="508"/>
      <c r="L118" s="508"/>
      <c r="M118" s="508"/>
      <c r="N118" s="508"/>
      <c r="O118" s="509"/>
      <c r="P118" s="525" t="s">
        <v>87</v>
      </c>
      <c r="Q118" s="526"/>
      <c r="R118" s="526"/>
      <c r="S118" s="527"/>
      <c r="T118" s="512">
        <v>28.9</v>
      </c>
      <c r="U118" s="513"/>
      <c r="V118" s="513"/>
      <c r="W118" s="514"/>
      <c r="X118" s="518">
        <v>9.2799999999999994E-2</v>
      </c>
      <c r="Y118" s="519"/>
      <c r="Z118" s="519"/>
      <c r="AA118" s="519"/>
      <c r="AB118" s="520"/>
      <c r="AC118" s="510">
        <v>2.68</v>
      </c>
      <c r="AD118" s="511"/>
    </row>
    <row r="119" spans="1:30" ht="11.4" customHeight="1">
      <c r="A119" s="507" t="s">
        <v>5821</v>
      </c>
      <c r="B119" s="508"/>
      <c r="C119" s="508"/>
      <c r="D119" s="508"/>
      <c r="E119" s="508"/>
      <c r="F119" s="508"/>
      <c r="G119" s="509"/>
      <c r="H119" s="507" t="s">
        <v>5822</v>
      </c>
      <c r="I119" s="508"/>
      <c r="J119" s="508"/>
      <c r="K119" s="508"/>
      <c r="L119" s="508"/>
      <c r="M119" s="508"/>
      <c r="N119" s="508"/>
      <c r="O119" s="509"/>
      <c r="P119" s="525" t="s">
        <v>71</v>
      </c>
      <c r="Q119" s="526"/>
      <c r="R119" s="526"/>
      <c r="S119" s="527"/>
      <c r="T119" s="510">
        <v>3.87</v>
      </c>
      <c r="U119" s="528"/>
      <c r="V119" s="528"/>
      <c r="W119" s="511"/>
      <c r="X119" s="518">
        <v>0.29759999999999998</v>
      </c>
      <c r="Y119" s="519"/>
      <c r="Z119" s="519"/>
      <c r="AA119" s="519"/>
      <c r="AB119" s="520"/>
      <c r="AC119" s="510">
        <v>1.1499999999999999</v>
      </c>
      <c r="AD119" s="511"/>
    </row>
    <row r="120" spans="1:30" ht="11.4" customHeight="1">
      <c r="A120" s="507" t="s">
        <v>5829</v>
      </c>
      <c r="B120" s="508"/>
      <c r="C120" s="508"/>
      <c r="D120" s="508"/>
      <c r="E120" s="508"/>
      <c r="F120" s="508"/>
      <c r="G120" s="509"/>
      <c r="H120" s="507" t="s">
        <v>5830</v>
      </c>
      <c r="I120" s="508"/>
      <c r="J120" s="508"/>
      <c r="K120" s="508"/>
      <c r="L120" s="508"/>
      <c r="M120" s="508"/>
      <c r="N120" s="508"/>
      <c r="O120" s="509"/>
      <c r="P120" s="525" t="s">
        <v>87</v>
      </c>
      <c r="Q120" s="526"/>
      <c r="R120" s="526"/>
      <c r="S120" s="527"/>
      <c r="T120" s="512">
        <v>35.78</v>
      </c>
      <c r="U120" s="513"/>
      <c r="V120" s="513"/>
      <c r="W120" s="514"/>
      <c r="X120" s="518">
        <v>0.23810000000000001</v>
      </c>
      <c r="Y120" s="519"/>
      <c r="Z120" s="519"/>
      <c r="AA120" s="519"/>
      <c r="AB120" s="520"/>
      <c r="AC120" s="510">
        <v>8.51</v>
      </c>
      <c r="AD120" s="511"/>
    </row>
    <row r="121" spans="1:30" ht="22.95" customHeight="1">
      <c r="A121" s="507" t="s">
        <v>7128</v>
      </c>
      <c r="B121" s="508"/>
      <c r="C121" s="508"/>
      <c r="D121" s="508"/>
      <c r="E121" s="508"/>
      <c r="F121" s="508"/>
      <c r="G121" s="509"/>
      <c r="H121" s="507" t="s">
        <v>7129</v>
      </c>
      <c r="I121" s="508"/>
      <c r="J121" s="508"/>
      <c r="K121" s="508"/>
      <c r="L121" s="508"/>
      <c r="M121" s="508"/>
      <c r="N121" s="508"/>
      <c r="O121" s="509"/>
      <c r="P121" s="525" t="s">
        <v>71</v>
      </c>
      <c r="Q121" s="526"/>
      <c r="R121" s="526"/>
      <c r="S121" s="527"/>
      <c r="T121" s="510">
        <v>8.89</v>
      </c>
      <c r="U121" s="528"/>
      <c r="V121" s="528"/>
      <c r="W121" s="511"/>
      <c r="X121" s="518">
        <v>0.3175</v>
      </c>
      <c r="Y121" s="519"/>
      <c r="Z121" s="519"/>
      <c r="AA121" s="519"/>
      <c r="AB121" s="520"/>
      <c r="AC121" s="510">
        <v>2.82</v>
      </c>
      <c r="AD121" s="511"/>
    </row>
    <row r="122" spans="1:30" ht="11.4" customHeight="1">
      <c r="A122" s="507" t="s">
        <v>7935</v>
      </c>
      <c r="B122" s="508"/>
      <c r="C122" s="508"/>
      <c r="D122" s="508"/>
      <c r="E122" s="508"/>
      <c r="F122" s="508"/>
      <c r="G122" s="509"/>
      <c r="H122" s="507" t="s">
        <v>7125</v>
      </c>
      <c r="I122" s="508"/>
      <c r="J122" s="508"/>
      <c r="K122" s="508"/>
      <c r="L122" s="508"/>
      <c r="M122" s="508"/>
      <c r="N122" s="508"/>
      <c r="O122" s="509"/>
      <c r="P122" s="525" t="s">
        <v>71</v>
      </c>
      <c r="Q122" s="526"/>
      <c r="R122" s="526"/>
      <c r="S122" s="527"/>
      <c r="T122" s="515">
        <v>124.72</v>
      </c>
      <c r="U122" s="516"/>
      <c r="V122" s="516"/>
      <c r="W122" s="517"/>
      <c r="X122" s="518">
        <v>1</v>
      </c>
      <c r="Y122" s="519"/>
      <c r="Z122" s="519"/>
      <c r="AA122" s="519"/>
      <c r="AB122" s="520"/>
      <c r="AC122" s="515">
        <v>124.72</v>
      </c>
      <c r="AD122" s="517"/>
    </row>
    <row r="123" spans="1:30" ht="11.4" customHeight="1">
      <c r="A123" s="507" t="s">
        <v>7936</v>
      </c>
      <c r="B123" s="508"/>
      <c r="C123" s="508"/>
      <c r="D123" s="508"/>
      <c r="E123" s="508"/>
      <c r="F123" s="508"/>
      <c r="G123" s="509"/>
      <c r="H123" s="507" t="s">
        <v>7937</v>
      </c>
      <c r="I123" s="508"/>
      <c r="J123" s="508"/>
      <c r="K123" s="508"/>
      <c r="L123" s="508"/>
      <c r="M123" s="508"/>
      <c r="N123" s="508"/>
      <c r="O123" s="509"/>
      <c r="P123" s="525" t="s">
        <v>5700</v>
      </c>
      <c r="Q123" s="526"/>
      <c r="R123" s="526"/>
      <c r="S123" s="527"/>
      <c r="T123" s="512">
        <v>46.53</v>
      </c>
      <c r="U123" s="513"/>
      <c r="V123" s="513"/>
      <c r="W123" s="514"/>
      <c r="X123" s="518">
        <v>0.27400000000000002</v>
      </c>
      <c r="Y123" s="519"/>
      <c r="Z123" s="519"/>
      <c r="AA123" s="519"/>
      <c r="AB123" s="520"/>
      <c r="AC123" s="512">
        <v>12.74</v>
      </c>
      <c r="AD123" s="514"/>
    </row>
    <row r="124" spans="1:30" ht="11.4" customHeight="1">
      <c r="A124" s="507" t="s">
        <v>7938</v>
      </c>
      <c r="B124" s="508"/>
      <c r="C124" s="508"/>
      <c r="D124" s="508"/>
      <c r="E124" s="508"/>
      <c r="F124" s="508"/>
      <c r="G124" s="509"/>
      <c r="H124" s="507" t="s">
        <v>7939</v>
      </c>
      <c r="I124" s="508"/>
      <c r="J124" s="508"/>
      <c r="K124" s="508"/>
      <c r="L124" s="508"/>
      <c r="M124" s="508"/>
      <c r="N124" s="508"/>
      <c r="O124" s="509"/>
      <c r="P124" s="525" t="s">
        <v>87</v>
      </c>
      <c r="Q124" s="526"/>
      <c r="R124" s="526"/>
      <c r="S124" s="527"/>
      <c r="T124" s="512">
        <v>10.02</v>
      </c>
      <c r="U124" s="513"/>
      <c r="V124" s="513"/>
      <c r="W124" s="514"/>
      <c r="X124" s="529">
        <v>12.726000000000001</v>
      </c>
      <c r="Y124" s="530"/>
      <c r="Z124" s="530"/>
      <c r="AA124" s="530"/>
      <c r="AB124" s="531"/>
      <c r="AC124" s="515">
        <v>127.51</v>
      </c>
      <c r="AD124" s="517"/>
    </row>
    <row r="125" spans="1:30" ht="11.4" customHeight="1">
      <c r="A125" s="507" t="s">
        <v>7940</v>
      </c>
      <c r="B125" s="508"/>
      <c r="C125" s="508"/>
      <c r="D125" s="508"/>
      <c r="E125" s="508"/>
      <c r="F125" s="508"/>
      <c r="G125" s="509"/>
      <c r="H125" s="507" t="s">
        <v>7941</v>
      </c>
      <c r="I125" s="508"/>
      <c r="J125" s="508"/>
      <c r="K125" s="508"/>
      <c r="L125" s="508"/>
      <c r="M125" s="508"/>
      <c r="N125" s="508"/>
      <c r="O125" s="509"/>
      <c r="P125" s="525" t="s">
        <v>5700</v>
      </c>
      <c r="Q125" s="526"/>
      <c r="R125" s="526"/>
      <c r="S125" s="527"/>
      <c r="T125" s="512">
        <v>33.729999999999997</v>
      </c>
      <c r="U125" s="513"/>
      <c r="V125" s="513"/>
      <c r="W125" s="514"/>
      <c r="X125" s="518">
        <v>0.2326</v>
      </c>
      <c r="Y125" s="519"/>
      <c r="Z125" s="519"/>
      <c r="AA125" s="519"/>
      <c r="AB125" s="520"/>
      <c r="AC125" s="510">
        <v>7.84</v>
      </c>
      <c r="AD125" s="511"/>
    </row>
    <row r="126" spans="1:30" ht="11.4" customHeight="1">
      <c r="A126" s="507" t="s">
        <v>7942</v>
      </c>
      <c r="B126" s="508"/>
      <c r="C126" s="508"/>
      <c r="D126" s="508"/>
      <c r="E126" s="508"/>
      <c r="F126" s="508"/>
      <c r="G126" s="509"/>
      <c r="H126" s="507" t="s">
        <v>7943</v>
      </c>
      <c r="I126" s="508"/>
      <c r="J126" s="508"/>
      <c r="K126" s="508"/>
      <c r="L126" s="508"/>
      <c r="M126" s="508"/>
      <c r="N126" s="508"/>
      <c r="O126" s="509"/>
      <c r="P126" s="525" t="s">
        <v>67</v>
      </c>
      <c r="Q126" s="526"/>
      <c r="R126" s="526"/>
      <c r="S126" s="527"/>
      <c r="T126" s="512">
        <v>72.16</v>
      </c>
      <c r="U126" s="513"/>
      <c r="V126" s="513"/>
      <c r="W126" s="514"/>
      <c r="X126" s="518">
        <v>1</v>
      </c>
      <c r="Y126" s="519"/>
      <c r="Z126" s="519"/>
      <c r="AA126" s="519"/>
      <c r="AB126" s="520"/>
      <c r="AC126" s="512">
        <v>72.16</v>
      </c>
      <c r="AD126" s="514"/>
    </row>
    <row r="127" spans="1:30" ht="11.4" customHeight="1">
      <c r="A127" s="507" t="s">
        <v>7944</v>
      </c>
      <c r="B127" s="508"/>
      <c r="C127" s="508"/>
      <c r="D127" s="508"/>
      <c r="E127" s="508"/>
      <c r="F127" s="508"/>
      <c r="G127" s="509"/>
      <c r="H127" s="507" t="s">
        <v>7945</v>
      </c>
      <c r="I127" s="508"/>
      <c r="J127" s="508"/>
      <c r="K127" s="508"/>
      <c r="L127" s="508"/>
      <c r="M127" s="508"/>
      <c r="N127" s="508"/>
      <c r="O127" s="509"/>
      <c r="P127" s="525" t="s">
        <v>87</v>
      </c>
      <c r="Q127" s="526"/>
      <c r="R127" s="526"/>
      <c r="S127" s="527"/>
      <c r="T127" s="512">
        <v>10.59</v>
      </c>
      <c r="U127" s="513"/>
      <c r="V127" s="513"/>
      <c r="W127" s="514"/>
      <c r="X127" s="518">
        <v>4.867</v>
      </c>
      <c r="Y127" s="519"/>
      <c r="Z127" s="519"/>
      <c r="AA127" s="519"/>
      <c r="AB127" s="520"/>
      <c r="AC127" s="512">
        <v>51.54</v>
      </c>
      <c r="AD127" s="514"/>
    </row>
    <row r="128" spans="1:30" ht="45.9" customHeight="1">
      <c r="A128" s="507" t="s">
        <v>7946</v>
      </c>
      <c r="B128" s="508"/>
      <c r="C128" s="508"/>
      <c r="D128" s="508"/>
      <c r="E128" s="508"/>
      <c r="F128" s="508"/>
      <c r="G128" s="509"/>
      <c r="H128" s="507" t="s">
        <v>7947</v>
      </c>
      <c r="I128" s="508"/>
      <c r="J128" s="508"/>
      <c r="K128" s="508"/>
      <c r="L128" s="508"/>
      <c r="M128" s="508"/>
      <c r="N128" s="508"/>
      <c r="O128" s="509"/>
      <c r="P128" s="525" t="s">
        <v>71</v>
      </c>
      <c r="Q128" s="526"/>
      <c r="R128" s="526"/>
      <c r="S128" s="527"/>
      <c r="T128" s="510">
        <v>2.75</v>
      </c>
      <c r="U128" s="528"/>
      <c r="V128" s="528"/>
      <c r="W128" s="511"/>
      <c r="X128" s="518">
        <v>0.1133</v>
      </c>
      <c r="Y128" s="519"/>
      <c r="Z128" s="519"/>
      <c r="AA128" s="519"/>
      <c r="AB128" s="520"/>
      <c r="AC128" s="510">
        <v>0.31</v>
      </c>
      <c r="AD128" s="511"/>
    </row>
    <row r="129" spans="1:30" ht="11.4" customHeight="1">
      <c r="A129" s="521" t="s">
        <v>5633</v>
      </c>
      <c r="B129" s="521"/>
      <c r="C129" s="521"/>
      <c r="D129" s="521"/>
      <c r="E129" s="521"/>
      <c r="F129" s="521"/>
      <c r="G129" s="521"/>
      <c r="H129" s="521"/>
      <c r="I129" s="521"/>
      <c r="J129" s="521"/>
      <c r="K129" s="521"/>
      <c r="L129" s="521"/>
      <c r="M129" s="521"/>
      <c r="N129" s="521"/>
      <c r="O129" s="521"/>
      <c r="P129" s="521"/>
      <c r="Q129" s="521"/>
      <c r="R129" s="521"/>
      <c r="S129" s="521"/>
      <c r="T129" s="521"/>
      <c r="U129" s="521"/>
      <c r="V129" s="521"/>
      <c r="W129" s="521"/>
      <c r="X129" s="521"/>
      <c r="Y129" s="515">
        <v>532.04</v>
      </c>
      <c r="Z129" s="516"/>
      <c r="AA129" s="516"/>
      <c r="AB129" s="516"/>
      <c r="AC129" s="516"/>
      <c r="AD129" s="517"/>
    </row>
    <row r="130" spans="1:30" ht="10.8" customHeight="1">
      <c r="A130" s="211"/>
      <c r="B130" s="211"/>
      <c r="C130" s="211"/>
      <c r="D130" s="211"/>
      <c r="E130" s="211"/>
      <c r="F130" s="211"/>
      <c r="G130" s="211"/>
      <c r="H130" s="211"/>
      <c r="I130" s="211"/>
      <c r="J130" s="211"/>
      <c r="K130" s="211"/>
      <c r="L130" s="211"/>
      <c r="M130" s="211"/>
      <c r="N130" s="211"/>
      <c r="O130" s="211"/>
      <c r="P130" s="211"/>
      <c r="Q130" s="211"/>
      <c r="R130" s="211"/>
      <c r="S130" s="211"/>
      <c r="T130" s="211"/>
      <c r="U130" s="211"/>
      <c r="V130" s="211"/>
      <c r="W130" s="211"/>
      <c r="X130" s="211"/>
      <c r="Y130" s="211"/>
      <c r="Z130" s="211"/>
      <c r="AA130" s="211"/>
      <c r="AB130" s="211"/>
      <c r="AC130" s="211"/>
      <c r="AD130" s="211"/>
    </row>
    <row r="131" spans="1:30" ht="11.4" customHeight="1">
      <c r="A131" s="504" t="s">
        <v>5634</v>
      </c>
      <c r="B131" s="506"/>
      <c r="C131" s="506"/>
      <c r="D131" s="506"/>
      <c r="E131" s="506"/>
      <c r="F131" s="506"/>
      <c r="G131" s="506"/>
      <c r="H131" s="506"/>
      <c r="I131" s="506"/>
      <c r="J131" s="506"/>
      <c r="K131" s="506"/>
      <c r="L131" s="506"/>
      <c r="M131" s="506"/>
      <c r="N131" s="506"/>
      <c r="O131" s="506"/>
      <c r="P131" s="506"/>
      <c r="Q131" s="506"/>
      <c r="R131" s="506"/>
      <c r="S131" s="506"/>
      <c r="T131" s="506"/>
      <c r="U131" s="506"/>
      <c r="V131" s="506"/>
      <c r="W131" s="506"/>
      <c r="X131" s="505"/>
      <c r="Y131" s="534">
        <v>596.52</v>
      </c>
      <c r="Z131" s="535"/>
      <c r="AA131" s="535"/>
      <c r="AB131" s="535"/>
      <c r="AC131" s="535"/>
      <c r="AD131" s="536"/>
    </row>
    <row r="132" spans="1:30" ht="11.4" customHeight="1">
      <c r="A132" s="504" t="s">
        <v>5635</v>
      </c>
      <c r="B132" s="506"/>
      <c r="C132" s="506"/>
      <c r="D132" s="506"/>
      <c r="E132" s="506"/>
      <c r="F132" s="506"/>
      <c r="G132" s="506"/>
      <c r="H132" s="506"/>
      <c r="I132" s="506"/>
      <c r="J132" s="506"/>
      <c r="K132" s="506"/>
      <c r="L132" s="506"/>
      <c r="M132" s="506"/>
      <c r="N132" s="506"/>
      <c r="O132" s="506"/>
      <c r="P132" s="506"/>
      <c r="Q132" s="506"/>
      <c r="R132" s="506"/>
      <c r="S132" s="506"/>
      <c r="T132" s="506"/>
      <c r="U132" s="506"/>
      <c r="V132" s="506"/>
      <c r="W132" s="506"/>
      <c r="X132" s="505"/>
      <c r="Y132" s="534">
        <v>149.54</v>
      </c>
      <c r="Z132" s="535"/>
      <c r="AA132" s="535"/>
      <c r="AB132" s="535"/>
      <c r="AC132" s="535"/>
      <c r="AD132" s="536"/>
    </row>
    <row r="133" spans="1:30" ht="11.4" customHeight="1">
      <c r="A133" s="504" t="s">
        <v>5636</v>
      </c>
      <c r="B133" s="506"/>
      <c r="C133" s="506"/>
      <c r="D133" s="506"/>
      <c r="E133" s="506"/>
      <c r="F133" s="506"/>
      <c r="G133" s="506"/>
      <c r="H133" s="506"/>
      <c r="I133" s="506"/>
      <c r="J133" s="506"/>
      <c r="K133" s="506"/>
      <c r="L133" s="506"/>
      <c r="M133" s="506"/>
      <c r="N133" s="506"/>
      <c r="O133" s="506"/>
      <c r="P133" s="506"/>
      <c r="Q133" s="506"/>
      <c r="R133" s="506"/>
      <c r="S133" s="506"/>
      <c r="T133" s="506"/>
      <c r="U133" s="506"/>
      <c r="V133" s="506"/>
      <c r="W133" s="506"/>
      <c r="X133" s="505"/>
      <c r="Y133" s="534">
        <v>746.06</v>
      </c>
      <c r="Z133" s="535"/>
      <c r="AA133" s="535"/>
      <c r="AB133" s="535"/>
      <c r="AC133" s="535"/>
      <c r="AD133" s="536"/>
    </row>
    <row r="134" spans="1:30" ht="10.8" customHeight="1">
      <c r="A134" s="211"/>
      <c r="B134" s="211"/>
      <c r="C134" s="211"/>
      <c r="D134" s="211"/>
      <c r="E134" s="211"/>
      <c r="F134" s="211"/>
      <c r="G134" s="211"/>
      <c r="H134" s="211"/>
      <c r="I134" s="211"/>
      <c r="J134" s="211"/>
      <c r="K134" s="211"/>
      <c r="L134" s="211"/>
      <c r="M134" s="211"/>
      <c r="N134" s="211"/>
      <c r="O134" s="211"/>
      <c r="P134" s="211"/>
      <c r="Q134" s="211"/>
      <c r="R134" s="211"/>
      <c r="S134" s="211"/>
      <c r="T134" s="211"/>
      <c r="U134" s="211"/>
      <c r="V134" s="211"/>
      <c r="W134" s="211"/>
      <c r="X134" s="211"/>
      <c r="Y134" s="211"/>
      <c r="Z134" s="211"/>
      <c r="AA134" s="211"/>
      <c r="AB134" s="211"/>
      <c r="AC134" s="211"/>
      <c r="AD134" s="211"/>
    </row>
    <row r="135" spans="1:30" ht="13.35" customHeight="1">
      <c r="A135" s="540" t="s">
        <v>5637</v>
      </c>
      <c r="B135" s="540"/>
      <c r="C135" s="540"/>
      <c r="D135" s="540"/>
      <c r="E135" s="540"/>
      <c r="F135" s="540"/>
      <c r="G135" s="540"/>
      <c r="H135" s="540"/>
      <c r="I135" s="540"/>
      <c r="J135" s="540"/>
      <c r="K135" s="540"/>
      <c r="L135" s="540"/>
      <c r="M135" s="540"/>
      <c r="N135" s="540"/>
      <c r="O135" s="540"/>
      <c r="P135" s="540"/>
      <c r="Q135" s="540"/>
      <c r="R135" s="540"/>
      <c r="S135" s="540"/>
      <c r="T135" s="540"/>
      <c r="U135" s="540"/>
      <c r="V135" s="540"/>
      <c r="W135" s="540"/>
      <c r="X135" s="540"/>
      <c r="Y135" s="540"/>
      <c r="Z135" s="540"/>
      <c r="AA135" s="540"/>
      <c r="AB135" s="540"/>
      <c r="AC135" s="540"/>
      <c r="AD135" s="540"/>
    </row>
    <row r="136" spans="1:30" ht="10.8" customHeight="1">
      <c r="A136" s="211"/>
      <c r="B136" s="211"/>
      <c r="C136" s="211"/>
      <c r="D136" s="211"/>
      <c r="E136" s="211"/>
      <c r="F136" s="211"/>
      <c r="G136" s="211"/>
      <c r="H136" s="211"/>
      <c r="I136" s="211"/>
      <c r="J136" s="211"/>
      <c r="K136" s="211"/>
      <c r="L136" s="211"/>
      <c r="M136" s="211"/>
      <c r="N136" s="211"/>
      <c r="O136" s="211"/>
      <c r="P136" s="211"/>
      <c r="Q136" s="211"/>
      <c r="R136" s="211"/>
      <c r="S136" s="211"/>
      <c r="T136" s="211"/>
      <c r="U136" s="211"/>
      <c r="V136" s="211"/>
      <c r="W136" s="211"/>
      <c r="X136" s="211"/>
      <c r="Y136" s="211"/>
      <c r="Z136" s="211"/>
      <c r="AA136" s="211"/>
      <c r="AB136" s="211"/>
      <c r="AC136" s="211"/>
      <c r="AD136" s="211"/>
    </row>
    <row r="137" spans="1:30" ht="22.95" customHeight="1">
      <c r="A137" s="211" t="s">
        <v>7918</v>
      </c>
      <c r="B137" s="211"/>
      <c r="C137" s="211"/>
      <c r="D137" s="211"/>
      <c r="E137" s="211"/>
      <c r="F137" s="211"/>
      <c r="G137" s="211"/>
      <c r="H137" s="211"/>
      <c r="I137" s="211"/>
      <c r="J137" s="211"/>
      <c r="K137" s="211"/>
      <c r="L137" s="211"/>
      <c r="M137" s="211"/>
      <c r="N137" s="211"/>
      <c r="O137" s="211"/>
      <c r="P137" s="211"/>
      <c r="Q137" s="211"/>
      <c r="R137" s="211"/>
      <c r="S137" s="211"/>
      <c r="T137" s="211"/>
      <c r="U137" s="211"/>
      <c r="V137" s="211"/>
      <c r="W137" s="211"/>
      <c r="X137" s="211"/>
      <c r="Y137" s="211" t="s">
        <v>5627</v>
      </c>
      <c r="Z137" s="211"/>
      <c r="AA137" s="211"/>
      <c r="AB137" s="211"/>
      <c r="AC137" s="211"/>
      <c r="AD137" s="211"/>
    </row>
    <row r="138" spans="1:30" ht="11.4" customHeight="1">
      <c r="A138" s="211" t="s">
        <v>7919</v>
      </c>
      <c r="B138" s="211"/>
      <c r="C138" s="211"/>
      <c r="D138" s="211"/>
      <c r="E138" s="211"/>
      <c r="F138" s="211"/>
      <c r="G138" s="211"/>
      <c r="H138" s="211"/>
      <c r="I138" s="211"/>
      <c r="J138" s="211"/>
      <c r="K138" s="211"/>
      <c r="L138" s="211"/>
      <c r="M138" s="211"/>
      <c r="N138" s="211"/>
      <c r="O138" s="211"/>
      <c r="P138" s="211"/>
      <c r="Q138" s="211"/>
      <c r="R138" s="211"/>
      <c r="S138" s="211"/>
      <c r="T138" s="211"/>
      <c r="U138" s="211"/>
      <c r="V138" s="211"/>
      <c r="W138" s="211"/>
      <c r="X138" s="211"/>
      <c r="Y138" s="211"/>
      <c r="Z138" s="211"/>
      <c r="AA138" s="211"/>
      <c r="AB138" s="211"/>
      <c r="AC138" s="211"/>
      <c r="AD138" s="211"/>
    </row>
    <row r="139" spans="1:30" ht="10.8" customHeight="1">
      <c r="A139" s="211"/>
      <c r="B139" s="211"/>
      <c r="C139" s="211"/>
      <c r="D139" s="211"/>
      <c r="E139" s="211"/>
      <c r="F139" s="211"/>
      <c r="G139" s="211"/>
      <c r="H139" s="211"/>
      <c r="I139" s="211"/>
      <c r="J139" s="211"/>
      <c r="K139" s="211"/>
      <c r="L139" s="211"/>
      <c r="M139" s="211"/>
      <c r="N139" s="211"/>
      <c r="O139" s="211"/>
      <c r="P139" s="211"/>
      <c r="Q139" s="211"/>
      <c r="R139" s="211"/>
      <c r="S139" s="211"/>
      <c r="T139" s="211"/>
      <c r="U139" s="211"/>
      <c r="V139" s="211"/>
      <c r="W139" s="211"/>
      <c r="X139" s="211"/>
      <c r="Y139" s="211"/>
      <c r="Z139" s="211"/>
      <c r="AA139" s="211"/>
      <c r="AB139" s="211"/>
      <c r="AC139" s="211"/>
      <c r="AD139" s="211"/>
    </row>
    <row r="140" spans="1:30" ht="11.4" customHeight="1">
      <c r="A140" s="501" t="s">
        <v>5628</v>
      </c>
      <c r="B140" s="502"/>
      <c r="C140" s="502"/>
      <c r="D140" s="502"/>
      <c r="E140" s="502"/>
      <c r="F140" s="502"/>
      <c r="G140" s="503"/>
      <c r="H140" s="501" t="s">
        <v>5638</v>
      </c>
      <c r="I140" s="502"/>
      <c r="J140" s="502"/>
      <c r="K140" s="502"/>
      <c r="L140" s="503"/>
      <c r="M140" s="504" t="s">
        <v>5639</v>
      </c>
      <c r="N140" s="505"/>
      <c r="O140" s="504" t="s">
        <v>5640</v>
      </c>
      <c r="P140" s="506"/>
      <c r="Q140" s="506"/>
      <c r="R140" s="505"/>
      <c r="S140" s="504" t="s">
        <v>5641</v>
      </c>
      <c r="T140" s="506"/>
      <c r="U140" s="506"/>
      <c r="V140" s="505"/>
      <c r="W140" s="504" t="s">
        <v>5631</v>
      </c>
      <c r="X140" s="506"/>
      <c r="Y140" s="506"/>
      <c r="Z140" s="506"/>
      <c r="AA140" s="505"/>
      <c r="AB140" s="504" t="s">
        <v>5642</v>
      </c>
      <c r="AC140" s="506"/>
      <c r="AD140" s="505"/>
    </row>
    <row r="141" spans="1:30" ht="11.4" customHeight="1">
      <c r="A141" s="507" t="s">
        <v>5658</v>
      </c>
      <c r="B141" s="508"/>
      <c r="C141" s="508"/>
      <c r="D141" s="508"/>
      <c r="E141" s="508"/>
      <c r="F141" s="508"/>
      <c r="G141" s="509"/>
      <c r="H141" s="507" t="s">
        <v>5659</v>
      </c>
      <c r="I141" s="508"/>
      <c r="J141" s="508"/>
      <c r="K141" s="508"/>
      <c r="L141" s="509"/>
      <c r="M141" s="510">
        <v>8.09</v>
      </c>
      <c r="N141" s="511"/>
      <c r="O141" s="512">
        <v>22.05</v>
      </c>
      <c r="P141" s="513"/>
      <c r="Q141" s="513"/>
      <c r="R141" s="514"/>
      <c r="S141" s="515">
        <v>172.66</v>
      </c>
      <c r="T141" s="516"/>
      <c r="U141" s="516"/>
      <c r="V141" s="517"/>
      <c r="W141" s="518">
        <v>6.5600000000000006E-2</v>
      </c>
      <c r="X141" s="519"/>
      <c r="Y141" s="519"/>
      <c r="Z141" s="519"/>
      <c r="AA141" s="520"/>
      <c r="AB141" s="510">
        <v>1.44</v>
      </c>
      <c r="AC141" s="528"/>
      <c r="AD141" s="511"/>
    </row>
    <row r="142" spans="1:30" ht="11.4" customHeight="1">
      <c r="A142" s="507" t="s">
        <v>5656</v>
      </c>
      <c r="B142" s="508"/>
      <c r="C142" s="508"/>
      <c r="D142" s="508"/>
      <c r="E142" s="508"/>
      <c r="F142" s="508"/>
      <c r="G142" s="509"/>
      <c r="H142" s="507" t="s">
        <v>5657</v>
      </c>
      <c r="I142" s="508"/>
      <c r="J142" s="508"/>
      <c r="K142" s="508"/>
      <c r="L142" s="509"/>
      <c r="M142" s="512">
        <v>11.56</v>
      </c>
      <c r="N142" s="514"/>
      <c r="O142" s="512">
        <v>29.79</v>
      </c>
      <c r="P142" s="513"/>
      <c r="Q142" s="513"/>
      <c r="R142" s="514"/>
      <c r="S142" s="515">
        <v>157.77000000000001</v>
      </c>
      <c r="T142" s="516"/>
      <c r="U142" s="516"/>
      <c r="V142" s="517"/>
      <c r="W142" s="518">
        <v>0.2165</v>
      </c>
      <c r="X142" s="519"/>
      <c r="Y142" s="519"/>
      <c r="Z142" s="519"/>
      <c r="AA142" s="520"/>
      <c r="AB142" s="510">
        <v>6.44</v>
      </c>
      <c r="AC142" s="528"/>
      <c r="AD142" s="511"/>
    </row>
    <row r="143" spans="1:30" ht="11.4" customHeight="1">
      <c r="A143" s="521" t="s">
        <v>5646</v>
      </c>
      <c r="B143" s="521"/>
      <c r="C143" s="521"/>
      <c r="D143" s="521"/>
      <c r="E143" s="521"/>
      <c r="F143" s="521"/>
      <c r="G143" s="521"/>
      <c r="H143" s="521"/>
      <c r="I143" s="521"/>
      <c r="J143" s="521"/>
      <c r="K143" s="521"/>
      <c r="L143" s="521"/>
      <c r="M143" s="521"/>
      <c r="N143" s="521"/>
      <c r="O143" s="521"/>
      <c r="P143" s="521"/>
      <c r="Q143" s="521"/>
      <c r="R143" s="521"/>
      <c r="S143" s="521"/>
      <c r="T143" s="521"/>
      <c r="U143" s="521"/>
      <c r="V143" s="521"/>
      <c r="W143" s="521"/>
      <c r="X143" s="521"/>
      <c r="Y143" s="510">
        <v>7.88</v>
      </c>
      <c r="Z143" s="528"/>
      <c r="AA143" s="528"/>
      <c r="AB143" s="528"/>
      <c r="AC143" s="528"/>
      <c r="AD143" s="511"/>
    </row>
    <row r="144" spans="1:30" ht="10.8" customHeight="1">
      <c r="A144" s="211"/>
      <c r="B144" s="211"/>
      <c r="C144" s="211"/>
      <c r="D144" s="211"/>
      <c r="E144" s="211"/>
      <c r="F144" s="211"/>
      <c r="G144" s="211"/>
      <c r="H144" s="211"/>
      <c r="I144" s="211"/>
      <c r="J144" s="211"/>
      <c r="K144" s="211"/>
      <c r="L144" s="211"/>
      <c r="M144" s="211"/>
      <c r="N144" s="211"/>
      <c r="O144" s="211"/>
      <c r="P144" s="211"/>
      <c r="Q144" s="211"/>
      <c r="R144" s="211"/>
      <c r="S144" s="211"/>
      <c r="T144" s="211"/>
      <c r="U144" s="211"/>
      <c r="V144" s="211"/>
      <c r="W144" s="211"/>
      <c r="X144" s="211"/>
      <c r="Y144" s="211"/>
      <c r="Z144" s="211"/>
      <c r="AA144" s="211"/>
      <c r="AB144" s="211"/>
      <c r="AC144" s="211"/>
      <c r="AD144" s="211"/>
    </row>
    <row r="145" spans="1:30" ht="11.4" customHeight="1">
      <c r="A145" s="501" t="s">
        <v>5628</v>
      </c>
      <c r="B145" s="502"/>
      <c r="C145" s="502"/>
      <c r="D145" s="502"/>
      <c r="E145" s="502"/>
      <c r="F145" s="502"/>
      <c r="G145" s="503"/>
      <c r="H145" s="501" t="s">
        <v>5629</v>
      </c>
      <c r="I145" s="502"/>
      <c r="J145" s="502"/>
      <c r="K145" s="502"/>
      <c r="L145" s="502"/>
      <c r="M145" s="502"/>
      <c r="N145" s="502"/>
      <c r="O145" s="503"/>
      <c r="P145" s="522" t="s">
        <v>180</v>
      </c>
      <c r="Q145" s="523"/>
      <c r="R145" s="523"/>
      <c r="S145" s="524"/>
      <c r="T145" s="504" t="s">
        <v>5630</v>
      </c>
      <c r="U145" s="506"/>
      <c r="V145" s="506"/>
      <c r="W145" s="505"/>
      <c r="X145" s="504" t="s">
        <v>5631</v>
      </c>
      <c r="Y145" s="506"/>
      <c r="Z145" s="506"/>
      <c r="AA145" s="506"/>
      <c r="AB145" s="505"/>
      <c r="AC145" s="504" t="s">
        <v>5632</v>
      </c>
      <c r="AD145" s="505"/>
    </row>
    <row r="146" spans="1:30" ht="22.95" customHeight="1">
      <c r="A146" s="507" t="s">
        <v>7920</v>
      </c>
      <c r="B146" s="508"/>
      <c r="C146" s="508"/>
      <c r="D146" s="508"/>
      <c r="E146" s="508"/>
      <c r="F146" s="508"/>
      <c r="G146" s="509"/>
      <c r="H146" s="507" t="s">
        <v>7921</v>
      </c>
      <c r="I146" s="508"/>
      <c r="J146" s="508"/>
      <c r="K146" s="508"/>
      <c r="L146" s="508"/>
      <c r="M146" s="508"/>
      <c r="N146" s="508"/>
      <c r="O146" s="509"/>
      <c r="P146" s="525" t="s">
        <v>71</v>
      </c>
      <c r="Q146" s="526"/>
      <c r="R146" s="526"/>
      <c r="S146" s="527"/>
      <c r="T146" s="512">
        <v>21.24</v>
      </c>
      <c r="U146" s="513"/>
      <c r="V146" s="513"/>
      <c r="W146" s="514"/>
      <c r="X146" s="518">
        <v>1</v>
      </c>
      <c r="Y146" s="519"/>
      <c r="Z146" s="519"/>
      <c r="AA146" s="519"/>
      <c r="AB146" s="520"/>
      <c r="AC146" s="512">
        <v>21.24</v>
      </c>
      <c r="AD146" s="514"/>
    </row>
    <row r="147" spans="1:30" ht="11.4" customHeight="1">
      <c r="A147" s="521" t="s">
        <v>5633</v>
      </c>
      <c r="B147" s="521"/>
      <c r="C147" s="521"/>
      <c r="D147" s="521"/>
      <c r="E147" s="521"/>
      <c r="F147" s="521"/>
      <c r="G147" s="521"/>
      <c r="H147" s="521"/>
      <c r="I147" s="521"/>
      <c r="J147" s="521"/>
      <c r="K147" s="521"/>
      <c r="L147" s="521"/>
      <c r="M147" s="521"/>
      <c r="N147" s="521"/>
      <c r="O147" s="521"/>
      <c r="P147" s="521"/>
      <c r="Q147" s="521"/>
      <c r="R147" s="521"/>
      <c r="S147" s="521"/>
      <c r="T147" s="521"/>
      <c r="U147" s="521"/>
      <c r="V147" s="521"/>
      <c r="W147" s="521"/>
      <c r="X147" s="521"/>
      <c r="Y147" s="512">
        <v>21.24</v>
      </c>
      <c r="Z147" s="513"/>
      <c r="AA147" s="513"/>
      <c r="AB147" s="513"/>
      <c r="AC147" s="513"/>
      <c r="AD147" s="514"/>
    </row>
    <row r="148" spans="1:30" ht="10.8" customHeight="1">
      <c r="A148" s="211"/>
      <c r="B148" s="211"/>
      <c r="C148" s="211"/>
      <c r="D148" s="211"/>
      <c r="E148" s="211"/>
      <c r="F148" s="211"/>
      <c r="G148" s="211"/>
      <c r="H148" s="211"/>
      <c r="I148" s="211"/>
      <c r="J148" s="211"/>
      <c r="K148" s="211"/>
      <c r="L148" s="211"/>
      <c r="M148" s="211"/>
      <c r="N148" s="211"/>
      <c r="O148" s="211"/>
      <c r="P148" s="211"/>
      <c r="Q148" s="211"/>
      <c r="R148" s="211"/>
      <c r="S148" s="211"/>
      <c r="T148" s="211"/>
      <c r="U148" s="211"/>
      <c r="V148" s="211"/>
      <c r="W148" s="211"/>
      <c r="X148" s="211"/>
      <c r="Y148" s="211"/>
      <c r="Z148" s="211"/>
      <c r="AA148" s="211"/>
      <c r="AB148" s="211"/>
      <c r="AC148" s="211"/>
      <c r="AD148" s="211"/>
    </row>
    <row r="149" spans="1:30" ht="11.4" customHeight="1">
      <c r="A149" s="504" t="s">
        <v>5634</v>
      </c>
      <c r="B149" s="506"/>
      <c r="C149" s="506"/>
      <c r="D149" s="506"/>
      <c r="E149" s="506"/>
      <c r="F149" s="506"/>
      <c r="G149" s="506"/>
      <c r="H149" s="506"/>
      <c r="I149" s="506"/>
      <c r="J149" s="506"/>
      <c r="K149" s="506"/>
      <c r="L149" s="506"/>
      <c r="M149" s="506"/>
      <c r="N149" s="506"/>
      <c r="O149" s="506"/>
      <c r="P149" s="506"/>
      <c r="Q149" s="506"/>
      <c r="R149" s="506"/>
      <c r="S149" s="506"/>
      <c r="T149" s="506"/>
      <c r="U149" s="506"/>
      <c r="V149" s="506"/>
      <c r="W149" s="506"/>
      <c r="X149" s="505"/>
      <c r="Y149" s="537">
        <v>29.12</v>
      </c>
      <c r="Z149" s="538"/>
      <c r="AA149" s="538"/>
      <c r="AB149" s="538"/>
      <c r="AC149" s="538"/>
      <c r="AD149" s="539"/>
    </row>
    <row r="150" spans="1:30" ht="11.4" customHeight="1">
      <c r="A150" s="504" t="s">
        <v>5635</v>
      </c>
      <c r="B150" s="506"/>
      <c r="C150" s="506"/>
      <c r="D150" s="506"/>
      <c r="E150" s="506"/>
      <c r="F150" s="506"/>
      <c r="G150" s="506"/>
      <c r="H150" s="506"/>
      <c r="I150" s="506"/>
      <c r="J150" s="506"/>
      <c r="K150" s="506"/>
      <c r="L150" s="506"/>
      <c r="M150" s="506"/>
      <c r="N150" s="506"/>
      <c r="O150" s="506"/>
      <c r="P150" s="506"/>
      <c r="Q150" s="506"/>
      <c r="R150" s="506"/>
      <c r="S150" s="506"/>
      <c r="T150" s="506"/>
      <c r="U150" s="506"/>
      <c r="V150" s="506"/>
      <c r="W150" s="506"/>
      <c r="X150" s="505"/>
      <c r="Y150" s="544">
        <v>7.3</v>
      </c>
      <c r="Z150" s="545"/>
      <c r="AA150" s="545"/>
      <c r="AB150" s="545"/>
      <c r="AC150" s="545"/>
      <c r="AD150" s="546"/>
    </row>
    <row r="151" spans="1:30" ht="11.4" customHeight="1">
      <c r="A151" s="504" t="s">
        <v>5636</v>
      </c>
      <c r="B151" s="506"/>
      <c r="C151" s="506"/>
      <c r="D151" s="506"/>
      <c r="E151" s="506"/>
      <c r="F151" s="506"/>
      <c r="G151" s="506"/>
      <c r="H151" s="506"/>
      <c r="I151" s="506"/>
      <c r="J151" s="506"/>
      <c r="K151" s="506"/>
      <c r="L151" s="506"/>
      <c r="M151" s="506"/>
      <c r="N151" s="506"/>
      <c r="O151" s="506"/>
      <c r="P151" s="506"/>
      <c r="Q151" s="506"/>
      <c r="R151" s="506"/>
      <c r="S151" s="506"/>
      <c r="T151" s="506"/>
      <c r="U151" s="506"/>
      <c r="V151" s="506"/>
      <c r="W151" s="506"/>
      <c r="X151" s="505"/>
      <c r="Y151" s="537">
        <v>36.42</v>
      </c>
      <c r="Z151" s="538"/>
      <c r="AA151" s="538"/>
      <c r="AB151" s="538"/>
      <c r="AC151" s="538"/>
      <c r="AD151" s="539"/>
    </row>
    <row r="152" spans="1:30" ht="10.8" customHeight="1">
      <c r="A152" s="211"/>
      <c r="B152" s="211"/>
      <c r="C152" s="211"/>
      <c r="D152" s="211"/>
      <c r="E152" s="211"/>
      <c r="F152" s="211"/>
      <c r="G152" s="211"/>
      <c r="H152" s="211"/>
      <c r="I152" s="211"/>
      <c r="J152" s="211"/>
      <c r="K152" s="211"/>
      <c r="L152" s="211"/>
      <c r="M152" s="211"/>
      <c r="N152" s="211"/>
      <c r="O152" s="211"/>
      <c r="P152" s="211"/>
      <c r="Q152" s="211"/>
      <c r="R152" s="211"/>
      <c r="S152" s="211"/>
      <c r="T152" s="211"/>
      <c r="U152" s="211"/>
      <c r="V152" s="211"/>
      <c r="W152" s="211"/>
      <c r="X152" s="211"/>
      <c r="Y152" s="211"/>
      <c r="Z152" s="211"/>
      <c r="AA152" s="211"/>
      <c r="AB152" s="211"/>
      <c r="AC152" s="211"/>
      <c r="AD152" s="211"/>
    </row>
    <row r="153" spans="1:30" ht="13.35" customHeight="1">
      <c r="A153" s="540" t="s">
        <v>5637</v>
      </c>
      <c r="B153" s="540"/>
      <c r="C153" s="540"/>
      <c r="D153" s="540"/>
      <c r="E153" s="540"/>
      <c r="F153" s="540"/>
      <c r="G153" s="540"/>
      <c r="H153" s="540"/>
      <c r="I153" s="540"/>
      <c r="J153" s="540"/>
      <c r="K153" s="540"/>
      <c r="L153" s="540"/>
      <c r="M153" s="540"/>
      <c r="N153" s="540"/>
      <c r="O153" s="540"/>
      <c r="P153" s="540"/>
      <c r="Q153" s="540"/>
      <c r="R153" s="540"/>
      <c r="S153" s="540"/>
      <c r="T153" s="540"/>
      <c r="U153" s="540"/>
      <c r="V153" s="540"/>
      <c r="W153" s="540"/>
      <c r="X153" s="540"/>
      <c r="Y153" s="540"/>
      <c r="Z153" s="540"/>
      <c r="AA153" s="540"/>
      <c r="AB153" s="540"/>
      <c r="AC153" s="540"/>
      <c r="AD153" s="540"/>
    </row>
    <row r="154" spans="1:30" ht="10.8" customHeight="1">
      <c r="A154" s="211"/>
      <c r="B154" s="211"/>
      <c r="C154" s="211"/>
      <c r="D154" s="211"/>
      <c r="E154" s="211"/>
      <c r="F154" s="211"/>
      <c r="G154" s="211"/>
      <c r="H154" s="211"/>
      <c r="I154" s="211"/>
      <c r="J154" s="211"/>
      <c r="K154" s="211"/>
      <c r="L154" s="211"/>
      <c r="M154" s="211"/>
      <c r="N154" s="211"/>
      <c r="O154" s="211"/>
      <c r="P154" s="211"/>
      <c r="Q154" s="211"/>
      <c r="R154" s="211"/>
      <c r="S154" s="211"/>
      <c r="T154" s="211"/>
      <c r="U154" s="211"/>
      <c r="V154" s="211"/>
      <c r="W154" s="211"/>
      <c r="X154" s="211"/>
      <c r="Y154" s="211"/>
      <c r="Z154" s="211"/>
      <c r="AA154" s="211"/>
      <c r="AB154" s="211"/>
      <c r="AC154" s="211"/>
      <c r="AD154" s="211"/>
    </row>
    <row r="155" spans="1:30" ht="22.95" customHeight="1">
      <c r="A155" s="211" t="s">
        <v>7907</v>
      </c>
      <c r="B155" s="211"/>
      <c r="C155" s="211"/>
      <c r="D155" s="211"/>
      <c r="E155" s="211"/>
      <c r="F155" s="211"/>
      <c r="G155" s="211"/>
      <c r="H155" s="211"/>
      <c r="I155" s="211"/>
      <c r="J155" s="211"/>
      <c r="K155" s="211"/>
      <c r="L155" s="211"/>
      <c r="M155" s="211"/>
      <c r="N155" s="211"/>
      <c r="O155" s="211"/>
      <c r="P155" s="211"/>
      <c r="Q155" s="211"/>
      <c r="R155" s="211"/>
      <c r="S155" s="211"/>
      <c r="T155" s="211"/>
      <c r="U155" s="211"/>
      <c r="V155" s="211"/>
      <c r="W155" s="211"/>
      <c r="X155" s="211"/>
      <c r="Y155" s="211" t="s">
        <v>5647</v>
      </c>
      <c r="Z155" s="211"/>
      <c r="AA155" s="211"/>
      <c r="AB155" s="211"/>
      <c r="AC155" s="211"/>
      <c r="AD155" s="211"/>
    </row>
    <row r="156" spans="1:30" ht="11.4" customHeight="1">
      <c r="A156" s="211" t="s">
        <v>7908</v>
      </c>
      <c r="B156" s="211"/>
      <c r="C156" s="211"/>
      <c r="D156" s="211"/>
      <c r="E156" s="211"/>
      <c r="F156" s="211"/>
      <c r="G156" s="211"/>
      <c r="H156" s="211"/>
      <c r="I156" s="211"/>
      <c r="J156" s="211"/>
      <c r="K156" s="211"/>
      <c r="L156" s="211"/>
      <c r="M156" s="211"/>
      <c r="N156" s="211"/>
      <c r="O156" s="211"/>
      <c r="P156" s="211"/>
      <c r="Q156" s="211"/>
      <c r="R156" s="211"/>
      <c r="S156" s="211"/>
      <c r="T156" s="211"/>
      <c r="U156" s="211"/>
      <c r="V156" s="211"/>
      <c r="W156" s="211"/>
      <c r="X156" s="211"/>
      <c r="Y156" s="211"/>
      <c r="Z156" s="211"/>
      <c r="AA156" s="211"/>
      <c r="AB156" s="211"/>
      <c r="AC156" s="211"/>
      <c r="AD156" s="211"/>
    </row>
    <row r="157" spans="1:30" ht="10.8" customHeight="1">
      <c r="A157" s="211"/>
      <c r="B157" s="211"/>
      <c r="C157" s="211"/>
      <c r="D157" s="211"/>
      <c r="E157" s="211"/>
      <c r="F157" s="211"/>
      <c r="G157" s="211"/>
      <c r="H157" s="211"/>
      <c r="I157" s="211"/>
      <c r="J157" s="211"/>
      <c r="K157" s="211"/>
      <c r="L157" s="211"/>
      <c r="M157" s="211"/>
      <c r="N157" s="211"/>
      <c r="O157" s="211"/>
      <c r="P157" s="211"/>
      <c r="Q157" s="211"/>
      <c r="R157" s="211"/>
      <c r="S157" s="211"/>
      <c r="T157" s="211"/>
      <c r="U157" s="211"/>
      <c r="V157" s="211"/>
      <c r="W157" s="211"/>
      <c r="X157" s="211"/>
      <c r="Y157" s="211"/>
      <c r="Z157" s="211"/>
      <c r="AA157" s="211"/>
      <c r="AB157" s="211"/>
      <c r="AC157" s="211"/>
      <c r="AD157" s="211"/>
    </row>
    <row r="158" spans="1:30" ht="11.4" customHeight="1">
      <c r="A158" s="501" t="s">
        <v>5628</v>
      </c>
      <c r="B158" s="502"/>
      <c r="C158" s="502"/>
      <c r="D158" s="502"/>
      <c r="E158" s="502"/>
      <c r="F158" s="502"/>
      <c r="G158" s="503"/>
      <c r="H158" s="501" t="s">
        <v>5638</v>
      </c>
      <c r="I158" s="502"/>
      <c r="J158" s="502"/>
      <c r="K158" s="502"/>
      <c r="L158" s="503"/>
      <c r="M158" s="504" t="s">
        <v>5639</v>
      </c>
      <c r="N158" s="505"/>
      <c r="O158" s="504" t="s">
        <v>5640</v>
      </c>
      <c r="P158" s="506"/>
      <c r="Q158" s="506"/>
      <c r="R158" s="505"/>
      <c r="S158" s="504" t="s">
        <v>5641</v>
      </c>
      <c r="T158" s="506"/>
      <c r="U158" s="506"/>
      <c r="V158" s="505"/>
      <c r="W158" s="504" t="s">
        <v>5631</v>
      </c>
      <c r="X158" s="506"/>
      <c r="Y158" s="506"/>
      <c r="Z158" s="506"/>
      <c r="AA158" s="505"/>
      <c r="AB158" s="504" t="s">
        <v>5642</v>
      </c>
      <c r="AC158" s="506"/>
      <c r="AD158" s="505"/>
    </row>
    <row r="159" spans="1:30" ht="11.4" customHeight="1">
      <c r="A159" s="507" t="s">
        <v>5658</v>
      </c>
      <c r="B159" s="508"/>
      <c r="C159" s="508"/>
      <c r="D159" s="508"/>
      <c r="E159" s="508"/>
      <c r="F159" s="508"/>
      <c r="G159" s="509"/>
      <c r="H159" s="507" t="s">
        <v>5659</v>
      </c>
      <c r="I159" s="508"/>
      <c r="J159" s="508"/>
      <c r="K159" s="508"/>
      <c r="L159" s="509"/>
      <c r="M159" s="510">
        <v>8.09</v>
      </c>
      <c r="N159" s="511"/>
      <c r="O159" s="512">
        <v>22.05</v>
      </c>
      <c r="P159" s="513"/>
      <c r="Q159" s="513"/>
      <c r="R159" s="514"/>
      <c r="S159" s="515">
        <v>172.66</v>
      </c>
      <c r="T159" s="516"/>
      <c r="U159" s="516"/>
      <c r="V159" s="517"/>
      <c r="W159" s="518">
        <v>8.6199999999999999E-2</v>
      </c>
      <c r="X159" s="519"/>
      <c r="Y159" s="519"/>
      <c r="Z159" s="519"/>
      <c r="AA159" s="520"/>
      <c r="AB159" s="510">
        <v>1.9</v>
      </c>
      <c r="AC159" s="528"/>
      <c r="AD159" s="511"/>
    </row>
    <row r="160" spans="1:30" ht="11.4" customHeight="1">
      <c r="A160" s="507" t="s">
        <v>5656</v>
      </c>
      <c r="B160" s="508"/>
      <c r="C160" s="508"/>
      <c r="D160" s="508"/>
      <c r="E160" s="508"/>
      <c r="F160" s="508"/>
      <c r="G160" s="509"/>
      <c r="H160" s="507" t="s">
        <v>5657</v>
      </c>
      <c r="I160" s="508"/>
      <c r="J160" s="508"/>
      <c r="K160" s="508"/>
      <c r="L160" s="509"/>
      <c r="M160" s="512">
        <v>11.56</v>
      </c>
      <c r="N160" s="514"/>
      <c r="O160" s="512">
        <v>29.79</v>
      </c>
      <c r="P160" s="513"/>
      <c r="Q160" s="513"/>
      <c r="R160" s="514"/>
      <c r="S160" s="515">
        <v>157.77000000000001</v>
      </c>
      <c r="T160" s="516"/>
      <c r="U160" s="516"/>
      <c r="V160" s="517"/>
      <c r="W160" s="518">
        <v>0.28439999999999999</v>
      </c>
      <c r="X160" s="519"/>
      <c r="Y160" s="519"/>
      <c r="Z160" s="519"/>
      <c r="AA160" s="520"/>
      <c r="AB160" s="510">
        <v>8.4700000000000006</v>
      </c>
      <c r="AC160" s="528"/>
      <c r="AD160" s="511"/>
    </row>
    <row r="161" spans="1:30" ht="11.4" customHeight="1">
      <c r="A161" s="521" t="s">
        <v>5646</v>
      </c>
      <c r="B161" s="521"/>
      <c r="C161" s="521"/>
      <c r="D161" s="521"/>
      <c r="E161" s="521"/>
      <c r="F161" s="521"/>
      <c r="G161" s="521"/>
      <c r="H161" s="521"/>
      <c r="I161" s="521"/>
      <c r="J161" s="521"/>
      <c r="K161" s="521"/>
      <c r="L161" s="521"/>
      <c r="M161" s="521"/>
      <c r="N161" s="521"/>
      <c r="O161" s="521"/>
      <c r="P161" s="521"/>
      <c r="Q161" s="521"/>
      <c r="R161" s="521"/>
      <c r="S161" s="521"/>
      <c r="T161" s="521"/>
      <c r="U161" s="521"/>
      <c r="V161" s="521"/>
      <c r="W161" s="521"/>
      <c r="X161" s="521"/>
      <c r="Y161" s="512">
        <v>10.37</v>
      </c>
      <c r="Z161" s="513"/>
      <c r="AA161" s="513"/>
      <c r="AB161" s="513"/>
      <c r="AC161" s="513"/>
      <c r="AD161" s="514"/>
    </row>
    <row r="162" spans="1:30" ht="10.8" customHeight="1">
      <c r="A162" s="211"/>
      <c r="B162" s="211"/>
      <c r="C162" s="211"/>
      <c r="D162" s="211"/>
      <c r="E162" s="211"/>
      <c r="F162" s="211"/>
      <c r="G162" s="211"/>
      <c r="H162" s="211"/>
      <c r="I162" s="211"/>
      <c r="J162" s="211"/>
      <c r="K162" s="211"/>
      <c r="L162" s="211"/>
      <c r="M162" s="211"/>
      <c r="N162" s="211"/>
      <c r="O162" s="211"/>
      <c r="P162" s="211"/>
      <c r="Q162" s="211"/>
      <c r="R162" s="211"/>
      <c r="S162" s="211"/>
      <c r="T162" s="211"/>
      <c r="U162" s="211"/>
      <c r="V162" s="211"/>
      <c r="W162" s="211"/>
      <c r="X162" s="211"/>
      <c r="Y162" s="211"/>
      <c r="Z162" s="211"/>
      <c r="AA162" s="211"/>
      <c r="AB162" s="211"/>
      <c r="AC162" s="211"/>
      <c r="AD162" s="211"/>
    </row>
    <row r="163" spans="1:30" ht="11.4" customHeight="1">
      <c r="A163" s="501" t="s">
        <v>5628</v>
      </c>
      <c r="B163" s="502"/>
      <c r="C163" s="502"/>
      <c r="D163" s="502"/>
      <c r="E163" s="502"/>
      <c r="F163" s="502"/>
      <c r="G163" s="503"/>
      <c r="H163" s="501" t="s">
        <v>5629</v>
      </c>
      <c r="I163" s="502"/>
      <c r="J163" s="502"/>
      <c r="K163" s="502"/>
      <c r="L163" s="502"/>
      <c r="M163" s="502"/>
      <c r="N163" s="502"/>
      <c r="O163" s="503"/>
      <c r="P163" s="522" t="s">
        <v>180</v>
      </c>
      <c r="Q163" s="523"/>
      <c r="R163" s="523"/>
      <c r="S163" s="524"/>
      <c r="T163" s="504" t="s">
        <v>5630</v>
      </c>
      <c r="U163" s="506"/>
      <c r="V163" s="506"/>
      <c r="W163" s="505"/>
      <c r="X163" s="504" t="s">
        <v>5631</v>
      </c>
      <c r="Y163" s="506"/>
      <c r="Z163" s="506"/>
      <c r="AA163" s="506"/>
      <c r="AB163" s="505"/>
      <c r="AC163" s="504" t="s">
        <v>5632</v>
      </c>
      <c r="AD163" s="505"/>
    </row>
    <row r="164" spans="1:30" ht="11.4" customHeight="1">
      <c r="A164" s="507" t="s">
        <v>7909</v>
      </c>
      <c r="B164" s="508"/>
      <c r="C164" s="508"/>
      <c r="D164" s="508"/>
      <c r="E164" s="508"/>
      <c r="F164" s="508"/>
      <c r="G164" s="509"/>
      <c r="H164" s="507" t="s">
        <v>7910</v>
      </c>
      <c r="I164" s="508"/>
      <c r="J164" s="508"/>
      <c r="K164" s="508"/>
      <c r="L164" s="508"/>
      <c r="M164" s="508"/>
      <c r="N164" s="508"/>
      <c r="O164" s="509"/>
      <c r="P164" s="525" t="s">
        <v>66</v>
      </c>
      <c r="Q164" s="526"/>
      <c r="R164" s="526"/>
      <c r="S164" s="527"/>
      <c r="T164" s="512">
        <v>14.45</v>
      </c>
      <c r="U164" s="513"/>
      <c r="V164" s="513"/>
      <c r="W164" s="514"/>
      <c r="X164" s="518">
        <v>1.0216000000000001</v>
      </c>
      <c r="Y164" s="519"/>
      <c r="Z164" s="519"/>
      <c r="AA164" s="519"/>
      <c r="AB164" s="520"/>
      <c r="AC164" s="512">
        <v>14.76</v>
      </c>
      <c r="AD164" s="514"/>
    </row>
    <row r="165" spans="1:30" ht="11.4" customHeight="1">
      <c r="A165" s="521" t="s">
        <v>5633</v>
      </c>
      <c r="B165" s="521"/>
      <c r="C165" s="521"/>
      <c r="D165" s="521"/>
      <c r="E165" s="521"/>
      <c r="F165" s="521"/>
      <c r="G165" s="521"/>
      <c r="H165" s="521"/>
      <c r="I165" s="521"/>
      <c r="J165" s="521"/>
      <c r="K165" s="521"/>
      <c r="L165" s="521"/>
      <c r="M165" s="521"/>
      <c r="N165" s="521"/>
      <c r="O165" s="521"/>
      <c r="P165" s="521"/>
      <c r="Q165" s="521"/>
      <c r="R165" s="521"/>
      <c r="S165" s="521"/>
      <c r="T165" s="521"/>
      <c r="U165" s="521"/>
      <c r="V165" s="521"/>
      <c r="W165" s="521"/>
      <c r="X165" s="521"/>
      <c r="Y165" s="512">
        <v>14.76</v>
      </c>
      <c r="Z165" s="513"/>
      <c r="AA165" s="513"/>
      <c r="AB165" s="513"/>
      <c r="AC165" s="513"/>
      <c r="AD165" s="514"/>
    </row>
    <row r="166" spans="1:30" ht="10.8" customHeight="1">
      <c r="A166" s="211"/>
      <c r="B166" s="211"/>
      <c r="C166" s="211"/>
      <c r="D166" s="211"/>
      <c r="E166" s="211"/>
      <c r="F166" s="211"/>
      <c r="G166" s="211"/>
      <c r="H166" s="211"/>
      <c r="I166" s="211"/>
      <c r="J166" s="211"/>
      <c r="K166" s="211"/>
      <c r="L166" s="211"/>
      <c r="M166" s="211"/>
      <c r="N166" s="211"/>
      <c r="O166" s="211"/>
      <c r="P166" s="211"/>
      <c r="Q166" s="211"/>
      <c r="R166" s="211"/>
      <c r="S166" s="211"/>
      <c r="T166" s="211"/>
      <c r="U166" s="211"/>
      <c r="V166" s="211"/>
      <c r="W166" s="211"/>
      <c r="X166" s="211"/>
      <c r="Y166" s="211"/>
      <c r="Z166" s="211"/>
      <c r="AA166" s="211"/>
      <c r="AB166" s="211"/>
      <c r="AC166" s="211"/>
      <c r="AD166" s="211"/>
    </row>
    <row r="167" spans="1:30" ht="11.4" customHeight="1">
      <c r="A167" s="504" t="s">
        <v>5634</v>
      </c>
      <c r="B167" s="506"/>
      <c r="C167" s="506"/>
      <c r="D167" s="506"/>
      <c r="E167" s="506"/>
      <c r="F167" s="506"/>
      <c r="G167" s="506"/>
      <c r="H167" s="506"/>
      <c r="I167" s="506"/>
      <c r="J167" s="506"/>
      <c r="K167" s="506"/>
      <c r="L167" s="506"/>
      <c r="M167" s="506"/>
      <c r="N167" s="506"/>
      <c r="O167" s="506"/>
      <c r="P167" s="506"/>
      <c r="Q167" s="506"/>
      <c r="R167" s="506"/>
      <c r="S167" s="506"/>
      <c r="T167" s="506"/>
      <c r="U167" s="506"/>
      <c r="V167" s="506"/>
      <c r="W167" s="506"/>
      <c r="X167" s="505"/>
      <c r="Y167" s="537">
        <v>25.13</v>
      </c>
      <c r="Z167" s="538"/>
      <c r="AA167" s="538"/>
      <c r="AB167" s="538"/>
      <c r="AC167" s="538"/>
      <c r="AD167" s="539"/>
    </row>
    <row r="168" spans="1:30" ht="11.4" customHeight="1">
      <c r="A168" s="504" t="s">
        <v>5635</v>
      </c>
      <c r="B168" s="506"/>
      <c r="C168" s="506"/>
      <c r="D168" s="506"/>
      <c r="E168" s="506"/>
      <c r="F168" s="506"/>
      <c r="G168" s="506"/>
      <c r="H168" s="506"/>
      <c r="I168" s="506"/>
      <c r="J168" s="506"/>
      <c r="K168" s="506"/>
      <c r="L168" s="506"/>
      <c r="M168" s="506"/>
      <c r="N168" s="506"/>
      <c r="O168" s="506"/>
      <c r="P168" s="506"/>
      <c r="Q168" s="506"/>
      <c r="R168" s="506"/>
      <c r="S168" s="506"/>
      <c r="T168" s="506"/>
      <c r="U168" s="506"/>
      <c r="V168" s="506"/>
      <c r="W168" s="506"/>
      <c r="X168" s="505"/>
      <c r="Y168" s="544">
        <v>6.3</v>
      </c>
      <c r="Z168" s="545"/>
      <c r="AA168" s="545"/>
      <c r="AB168" s="545"/>
      <c r="AC168" s="545"/>
      <c r="AD168" s="546"/>
    </row>
    <row r="169" spans="1:30" ht="11.4" customHeight="1">
      <c r="A169" s="504" t="s">
        <v>5636</v>
      </c>
      <c r="B169" s="506"/>
      <c r="C169" s="506"/>
      <c r="D169" s="506"/>
      <c r="E169" s="506"/>
      <c r="F169" s="506"/>
      <c r="G169" s="506"/>
      <c r="H169" s="506"/>
      <c r="I169" s="506"/>
      <c r="J169" s="506"/>
      <c r="K169" s="506"/>
      <c r="L169" s="506"/>
      <c r="M169" s="506"/>
      <c r="N169" s="506"/>
      <c r="O169" s="506"/>
      <c r="P169" s="506"/>
      <c r="Q169" s="506"/>
      <c r="R169" s="506"/>
      <c r="S169" s="506"/>
      <c r="T169" s="506"/>
      <c r="U169" s="506"/>
      <c r="V169" s="506"/>
      <c r="W169" s="506"/>
      <c r="X169" s="505"/>
      <c r="Y169" s="537">
        <v>31.43</v>
      </c>
      <c r="Z169" s="538"/>
      <c r="AA169" s="538"/>
      <c r="AB169" s="538"/>
      <c r="AC169" s="538"/>
      <c r="AD169" s="539"/>
    </row>
    <row r="170" spans="1:30" ht="10.8" customHeight="1">
      <c r="A170" s="211"/>
      <c r="B170" s="211"/>
      <c r="C170" s="211"/>
      <c r="D170" s="211"/>
      <c r="E170" s="211"/>
      <c r="F170" s="211"/>
      <c r="G170" s="211"/>
      <c r="H170" s="211"/>
      <c r="I170" s="211"/>
      <c r="J170" s="211"/>
      <c r="K170" s="211"/>
      <c r="L170" s="211"/>
      <c r="M170" s="211"/>
      <c r="N170" s="211"/>
      <c r="O170" s="211"/>
      <c r="P170" s="211"/>
      <c r="Q170" s="211"/>
      <c r="R170" s="211"/>
      <c r="S170" s="211"/>
      <c r="T170" s="211"/>
      <c r="U170" s="211"/>
      <c r="V170" s="211"/>
      <c r="W170" s="211"/>
      <c r="X170" s="211"/>
      <c r="Y170" s="211"/>
      <c r="Z170" s="211"/>
      <c r="AA170" s="211"/>
      <c r="AB170" s="211"/>
      <c r="AC170" s="211"/>
      <c r="AD170" s="211"/>
    </row>
    <row r="171" spans="1:30" ht="13.35" customHeight="1">
      <c r="A171" s="540" t="s">
        <v>5637</v>
      </c>
      <c r="B171" s="540"/>
      <c r="C171" s="540"/>
      <c r="D171" s="540"/>
      <c r="E171" s="540"/>
      <c r="F171" s="540"/>
      <c r="G171" s="540"/>
      <c r="H171" s="540"/>
      <c r="I171" s="540"/>
      <c r="J171" s="540"/>
      <c r="K171" s="540"/>
      <c r="L171" s="540"/>
      <c r="M171" s="540"/>
      <c r="N171" s="540"/>
      <c r="O171" s="540"/>
      <c r="P171" s="540"/>
      <c r="Q171" s="540"/>
      <c r="R171" s="540"/>
      <c r="S171" s="540"/>
      <c r="T171" s="540"/>
      <c r="U171" s="540"/>
      <c r="V171" s="540"/>
      <c r="W171" s="540"/>
      <c r="X171" s="540"/>
      <c r="Y171" s="540"/>
      <c r="Z171" s="540"/>
      <c r="AA171" s="540"/>
      <c r="AB171" s="540"/>
      <c r="AC171" s="540"/>
      <c r="AD171" s="540"/>
    </row>
    <row r="172" spans="1:30" ht="11.4" customHeight="1">
      <c r="A172" s="174" t="s">
        <v>128</v>
      </c>
      <c r="B172" s="174"/>
      <c r="C172" s="174"/>
      <c r="D172" s="174"/>
      <c r="E172" s="174"/>
      <c r="F172" s="174"/>
      <c r="G172" s="174"/>
      <c r="H172" s="174"/>
      <c r="I172" s="174"/>
      <c r="J172" s="174"/>
      <c r="K172" s="174"/>
      <c r="L172" s="174"/>
      <c r="M172" s="174"/>
      <c r="N172" s="175"/>
      <c r="O172" s="175"/>
      <c r="P172" s="175"/>
      <c r="Q172" s="175"/>
      <c r="R172" s="175"/>
      <c r="S172" s="175"/>
      <c r="T172" s="175"/>
      <c r="U172" s="175"/>
      <c r="V172" s="175"/>
      <c r="W172" s="175"/>
      <c r="X172" s="175"/>
      <c r="Y172" s="175"/>
      <c r="Z172" s="175"/>
      <c r="AA172" s="175"/>
      <c r="AB172" s="175"/>
      <c r="AC172" s="175"/>
      <c r="AD172" s="175"/>
    </row>
  </sheetData>
  <mergeCells count="568">
    <mergeCell ref="A161:X161"/>
    <mergeCell ref="Y161:AD161"/>
    <mergeCell ref="A162:AD162"/>
    <mergeCell ref="A163:G163"/>
    <mergeCell ref="H163:O163"/>
    <mergeCell ref="P163:S163"/>
    <mergeCell ref="T163:W163"/>
    <mergeCell ref="X163:AB163"/>
    <mergeCell ref="AC163:AD163"/>
    <mergeCell ref="AB158:AD158"/>
    <mergeCell ref="A159:G159"/>
    <mergeCell ref="H159:L159"/>
    <mergeCell ref="M159:N159"/>
    <mergeCell ref="O159:R159"/>
    <mergeCell ref="S159:V159"/>
    <mergeCell ref="W159:AA159"/>
    <mergeCell ref="AB159:AD159"/>
    <mergeCell ref="A160:G160"/>
    <mergeCell ref="H160:L160"/>
    <mergeCell ref="M160:N160"/>
    <mergeCell ref="O160:R160"/>
    <mergeCell ref="S160:V160"/>
    <mergeCell ref="W160:AA160"/>
    <mergeCell ref="AB160:AD160"/>
    <mergeCell ref="A130:AD130"/>
    <mergeCell ref="A131:X131"/>
    <mergeCell ref="Y131:AD131"/>
    <mergeCell ref="A132:X132"/>
    <mergeCell ref="Y132:AD132"/>
    <mergeCell ref="A133:X133"/>
    <mergeCell ref="Y133:AD133"/>
    <mergeCell ref="A134:AD134"/>
    <mergeCell ref="A135:E135"/>
    <mergeCell ref="F135:AD135"/>
    <mergeCell ref="P125:S125"/>
    <mergeCell ref="T125:W125"/>
    <mergeCell ref="X125:AB125"/>
    <mergeCell ref="AC125:AD125"/>
    <mergeCell ref="A126:G126"/>
    <mergeCell ref="H126:O126"/>
    <mergeCell ref="P126:S126"/>
    <mergeCell ref="T126:W126"/>
    <mergeCell ref="X126:AB126"/>
    <mergeCell ref="AC126:AD126"/>
    <mergeCell ref="A121:G121"/>
    <mergeCell ref="H121:O121"/>
    <mergeCell ref="P121:S121"/>
    <mergeCell ref="T121:W121"/>
    <mergeCell ref="X121:AB121"/>
    <mergeCell ref="AC121:AD121"/>
    <mergeCell ref="A122:G122"/>
    <mergeCell ref="H122:O122"/>
    <mergeCell ref="P122:S122"/>
    <mergeCell ref="T122:W122"/>
    <mergeCell ref="X122:AB122"/>
    <mergeCell ref="AC122:AD122"/>
    <mergeCell ref="X118:AB118"/>
    <mergeCell ref="AC118:AD118"/>
    <mergeCell ref="A119:G119"/>
    <mergeCell ref="H119:O119"/>
    <mergeCell ref="P119:S119"/>
    <mergeCell ref="T119:W119"/>
    <mergeCell ref="X119:AB119"/>
    <mergeCell ref="AC119:AD119"/>
    <mergeCell ref="A120:G120"/>
    <mergeCell ref="H120:O120"/>
    <mergeCell ref="P120:S120"/>
    <mergeCell ref="T120:W120"/>
    <mergeCell ref="X120:AB120"/>
    <mergeCell ref="AC120:AD120"/>
    <mergeCell ref="X114:AB114"/>
    <mergeCell ref="AC114:AD114"/>
    <mergeCell ref="A115:G115"/>
    <mergeCell ref="H115:O115"/>
    <mergeCell ref="P115:S115"/>
    <mergeCell ref="T115:W115"/>
    <mergeCell ref="X115:AB115"/>
    <mergeCell ref="AC115:AD115"/>
    <mergeCell ref="A116:G116"/>
    <mergeCell ref="H116:O116"/>
    <mergeCell ref="P116:S116"/>
    <mergeCell ref="T116:W116"/>
    <mergeCell ref="X116:AB116"/>
    <mergeCell ref="AC116:AD116"/>
    <mergeCell ref="Y105:AD105"/>
    <mergeCell ref="A106:AD106"/>
    <mergeCell ref="A110:G110"/>
    <mergeCell ref="H110:O110"/>
    <mergeCell ref="P110:S110"/>
    <mergeCell ref="T110:W110"/>
    <mergeCell ref="X110:AB110"/>
    <mergeCell ref="AC110:AD110"/>
    <mergeCell ref="A111:G111"/>
    <mergeCell ref="H111:O111"/>
    <mergeCell ref="P111:S111"/>
    <mergeCell ref="T111:W111"/>
    <mergeCell ref="X111:AB111"/>
    <mergeCell ref="AC111:AD111"/>
    <mergeCell ref="AC90:AD90"/>
    <mergeCell ref="A92:AD92"/>
    <mergeCell ref="A93:X93"/>
    <mergeCell ref="Y93:AD93"/>
    <mergeCell ref="A94:X94"/>
    <mergeCell ref="Y94:AD94"/>
    <mergeCell ref="A95:X95"/>
    <mergeCell ref="Y95:AD95"/>
    <mergeCell ref="A96:AD96"/>
    <mergeCell ref="H86:L86"/>
    <mergeCell ref="M86:N86"/>
    <mergeCell ref="O86:R86"/>
    <mergeCell ref="S86:V86"/>
    <mergeCell ref="W86:AA86"/>
    <mergeCell ref="AB86:AD86"/>
    <mergeCell ref="A87:X87"/>
    <mergeCell ref="Y87:AD87"/>
    <mergeCell ref="A88:AD88"/>
    <mergeCell ref="H84:L84"/>
    <mergeCell ref="M84:N84"/>
    <mergeCell ref="O84:R84"/>
    <mergeCell ref="S84:V84"/>
    <mergeCell ref="W84:AA84"/>
    <mergeCell ref="AB84:AD84"/>
    <mergeCell ref="A85:G85"/>
    <mergeCell ref="H85:L85"/>
    <mergeCell ref="M85:N85"/>
    <mergeCell ref="O85:R85"/>
    <mergeCell ref="S85:V85"/>
    <mergeCell ref="W85:AA85"/>
    <mergeCell ref="AB85:AD85"/>
    <mergeCell ref="AC72:AD72"/>
    <mergeCell ref="A74:AD74"/>
    <mergeCell ref="A75:X75"/>
    <mergeCell ref="Y75:AD75"/>
    <mergeCell ref="A76:X76"/>
    <mergeCell ref="Y76:AD76"/>
    <mergeCell ref="A77:X77"/>
    <mergeCell ref="Y77:AD77"/>
    <mergeCell ref="A78:AD78"/>
    <mergeCell ref="A68:X68"/>
    <mergeCell ref="Y68:AD68"/>
    <mergeCell ref="A69:AD69"/>
    <mergeCell ref="A70:G70"/>
    <mergeCell ref="H70:O70"/>
    <mergeCell ref="P70:S70"/>
    <mergeCell ref="T70:W70"/>
    <mergeCell ref="X70:AB70"/>
    <mergeCell ref="AC70:AD70"/>
    <mergeCell ref="H66:L66"/>
    <mergeCell ref="M66:N66"/>
    <mergeCell ref="O66:R66"/>
    <mergeCell ref="S66:V66"/>
    <mergeCell ref="W66:AA66"/>
    <mergeCell ref="AB66:AD66"/>
    <mergeCell ref="A67:G67"/>
    <mergeCell ref="H67:L67"/>
    <mergeCell ref="M67:N67"/>
    <mergeCell ref="O67:R67"/>
    <mergeCell ref="S67:V67"/>
    <mergeCell ref="W67:AA67"/>
    <mergeCell ref="AB67:AD67"/>
    <mergeCell ref="H51:L51"/>
    <mergeCell ref="M51:N51"/>
    <mergeCell ref="O51:R51"/>
    <mergeCell ref="S51:V51"/>
    <mergeCell ref="W51:AA51"/>
    <mergeCell ref="AB51:AD51"/>
    <mergeCell ref="A54:G54"/>
    <mergeCell ref="H54:O54"/>
    <mergeCell ref="P54:S54"/>
    <mergeCell ref="T54:W54"/>
    <mergeCell ref="X54:AB54"/>
    <mergeCell ref="AC54:AD54"/>
    <mergeCell ref="A49:G49"/>
    <mergeCell ref="H49:L49"/>
    <mergeCell ref="M49:N49"/>
    <mergeCell ref="O49:R49"/>
    <mergeCell ref="S49:V49"/>
    <mergeCell ref="W49:AA49"/>
    <mergeCell ref="AB49:AD49"/>
    <mergeCell ref="H50:L50"/>
    <mergeCell ref="M50:N50"/>
    <mergeCell ref="O50:R50"/>
    <mergeCell ref="S50:V50"/>
    <mergeCell ref="W50:AA50"/>
    <mergeCell ref="AB50:AD50"/>
    <mergeCell ref="A28:X28"/>
    <mergeCell ref="Y28:AD28"/>
    <mergeCell ref="A29:X29"/>
    <mergeCell ref="Y29:AD29"/>
    <mergeCell ref="A32:E32"/>
    <mergeCell ref="F32:AD32"/>
    <mergeCell ref="A33:AD33"/>
    <mergeCell ref="A36:G36"/>
    <mergeCell ref="H36:O36"/>
    <mergeCell ref="P36:S36"/>
    <mergeCell ref="T36:W36"/>
    <mergeCell ref="X36:AB36"/>
    <mergeCell ref="AC36:AD36"/>
    <mergeCell ref="AC23:AD23"/>
    <mergeCell ref="A24:G24"/>
    <mergeCell ref="H24:O24"/>
    <mergeCell ref="P24:S24"/>
    <mergeCell ref="T24:W24"/>
    <mergeCell ref="X24:AB24"/>
    <mergeCell ref="AC24:AD24"/>
    <mergeCell ref="A25:G25"/>
    <mergeCell ref="H25:O25"/>
    <mergeCell ref="P25:S25"/>
    <mergeCell ref="T25:W25"/>
    <mergeCell ref="X25:AB25"/>
    <mergeCell ref="AC25:AD25"/>
    <mergeCell ref="A1:B3"/>
    <mergeCell ref="C1:Y1"/>
    <mergeCell ref="Z1:AD1"/>
    <mergeCell ref="C2:Y2"/>
    <mergeCell ref="Z2:AD2"/>
    <mergeCell ref="C3:Y3"/>
    <mergeCell ref="Z3:AD3"/>
    <mergeCell ref="A18:G18"/>
    <mergeCell ref="H18:L18"/>
    <mergeCell ref="M18:N18"/>
    <mergeCell ref="O18:R18"/>
    <mergeCell ref="S18:V18"/>
    <mergeCell ref="W18:AA18"/>
    <mergeCell ref="AB18:AD18"/>
    <mergeCell ref="A7:H7"/>
    <mergeCell ref="I7:AD7"/>
    <mergeCell ref="A8:H8"/>
    <mergeCell ref="I8:AD8"/>
    <mergeCell ref="A9:H9"/>
    <mergeCell ref="I9:AD9"/>
    <mergeCell ref="A4:B4"/>
    <mergeCell ref="C4:Y4"/>
    <mergeCell ref="Z4:AD4"/>
    <mergeCell ref="A5:H5"/>
    <mergeCell ref="I5:AD5"/>
    <mergeCell ref="A6:H6"/>
    <mergeCell ref="I6:T6"/>
    <mergeCell ref="U6:Z6"/>
    <mergeCell ref="AA6:AD6"/>
    <mergeCell ref="A14:AD14"/>
    <mergeCell ref="A15:G15"/>
    <mergeCell ref="H15:L15"/>
    <mergeCell ref="M15:N15"/>
    <mergeCell ref="O15:R15"/>
    <mergeCell ref="S15:V15"/>
    <mergeCell ref="W15:AA15"/>
    <mergeCell ref="AB15:AD15"/>
    <mergeCell ref="A10:H10"/>
    <mergeCell ref="I10:AD10"/>
    <mergeCell ref="A11:AD11"/>
    <mergeCell ref="A12:X12"/>
    <mergeCell ref="Y12:AD12"/>
    <mergeCell ref="A13:AD13"/>
    <mergeCell ref="AB16:AD16"/>
    <mergeCell ref="A17:G17"/>
    <mergeCell ref="H17:L17"/>
    <mergeCell ref="M17:N17"/>
    <mergeCell ref="O17:R17"/>
    <mergeCell ref="S17:V17"/>
    <mergeCell ref="W17:AA17"/>
    <mergeCell ref="AB17:AD17"/>
    <mergeCell ref="A16:G16"/>
    <mergeCell ref="H16:L16"/>
    <mergeCell ref="M16:N16"/>
    <mergeCell ref="O16:R16"/>
    <mergeCell ref="S16:V16"/>
    <mergeCell ref="W16:AA16"/>
    <mergeCell ref="A21:G21"/>
    <mergeCell ref="H21:O21"/>
    <mergeCell ref="P21:S21"/>
    <mergeCell ref="T21:W21"/>
    <mergeCell ref="X21:AB21"/>
    <mergeCell ref="AC21:AD21"/>
    <mergeCell ref="A19:X19"/>
    <mergeCell ref="Y19:AD19"/>
    <mergeCell ref="A20:AD20"/>
    <mergeCell ref="A26:X26"/>
    <mergeCell ref="Y26:AD26"/>
    <mergeCell ref="A27:AD27"/>
    <mergeCell ref="A22:G22"/>
    <mergeCell ref="H22:O22"/>
    <mergeCell ref="P22:S22"/>
    <mergeCell ref="T22:W22"/>
    <mergeCell ref="X22:AB22"/>
    <mergeCell ref="AC22:AD22"/>
    <mergeCell ref="A23:G23"/>
    <mergeCell ref="H23:O23"/>
    <mergeCell ref="P23:S23"/>
    <mergeCell ref="T23:W23"/>
    <mergeCell ref="X23:AB23"/>
    <mergeCell ref="A30:X30"/>
    <mergeCell ref="Y30:AD30"/>
    <mergeCell ref="A31:AD31"/>
    <mergeCell ref="A38:X38"/>
    <mergeCell ref="Y38:AD38"/>
    <mergeCell ref="A39:AD39"/>
    <mergeCell ref="A34:X34"/>
    <mergeCell ref="Y34:AD34"/>
    <mergeCell ref="A35:AD35"/>
    <mergeCell ref="A37:G37"/>
    <mergeCell ref="H37:O37"/>
    <mergeCell ref="P37:S37"/>
    <mergeCell ref="T37:W37"/>
    <mergeCell ref="X37:AB37"/>
    <mergeCell ref="AC37:AD37"/>
    <mergeCell ref="A40:X40"/>
    <mergeCell ref="Y40:AD40"/>
    <mergeCell ref="A41:X41"/>
    <mergeCell ref="Y41:AD41"/>
    <mergeCell ref="A42:X42"/>
    <mergeCell ref="Y42:AD42"/>
    <mergeCell ref="A43:AD43"/>
    <mergeCell ref="A44:E44"/>
    <mergeCell ref="F44:AD44"/>
    <mergeCell ref="A45:AD45"/>
    <mergeCell ref="A46:X46"/>
    <mergeCell ref="Y46:AD46"/>
    <mergeCell ref="A51:G51"/>
    <mergeCell ref="A50:G50"/>
    <mergeCell ref="A47:AD47"/>
    <mergeCell ref="A48:AD48"/>
    <mergeCell ref="A56:X56"/>
    <mergeCell ref="Y56:AD56"/>
    <mergeCell ref="A57:AD57"/>
    <mergeCell ref="A52:X52"/>
    <mergeCell ref="Y52:AD52"/>
    <mergeCell ref="A53:AD53"/>
    <mergeCell ref="A55:G55"/>
    <mergeCell ref="H55:O55"/>
    <mergeCell ref="P55:S55"/>
    <mergeCell ref="T55:W55"/>
    <mergeCell ref="X55:AB55"/>
    <mergeCell ref="AC55:AD55"/>
    <mergeCell ref="A58:X58"/>
    <mergeCell ref="Y58:AD58"/>
    <mergeCell ref="A59:X59"/>
    <mergeCell ref="Y59:AD59"/>
    <mergeCell ref="A60:X60"/>
    <mergeCell ref="Y60:AD60"/>
    <mergeCell ref="A61:AD61"/>
    <mergeCell ref="A62:E62"/>
    <mergeCell ref="F62:AD62"/>
    <mergeCell ref="A63:AD63"/>
    <mergeCell ref="A64:X64"/>
    <mergeCell ref="Y64:AD64"/>
    <mergeCell ref="A65:AD65"/>
    <mergeCell ref="A66:G66"/>
    <mergeCell ref="A73:X73"/>
    <mergeCell ref="Y73:AD73"/>
    <mergeCell ref="A71:G71"/>
    <mergeCell ref="H71:O71"/>
    <mergeCell ref="P71:S71"/>
    <mergeCell ref="T71:W71"/>
    <mergeCell ref="X71:AB71"/>
    <mergeCell ref="AC71:AD71"/>
    <mergeCell ref="A72:G72"/>
    <mergeCell ref="H72:O72"/>
    <mergeCell ref="P72:S72"/>
    <mergeCell ref="T72:W72"/>
    <mergeCell ref="X72:AB72"/>
    <mergeCell ref="A80:AD80"/>
    <mergeCell ref="A79:E79"/>
    <mergeCell ref="F79:AD79"/>
    <mergeCell ref="A81:X81"/>
    <mergeCell ref="Y81:AD81"/>
    <mergeCell ref="A82:AD82"/>
    <mergeCell ref="A86:G86"/>
    <mergeCell ref="A83:AD83"/>
    <mergeCell ref="A84:G84"/>
    <mergeCell ref="A91:X91"/>
    <mergeCell ref="Y91:AD91"/>
    <mergeCell ref="A89:G89"/>
    <mergeCell ref="H89:O89"/>
    <mergeCell ref="P89:S89"/>
    <mergeCell ref="T89:W89"/>
    <mergeCell ref="X89:AB89"/>
    <mergeCell ref="AC89:AD89"/>
    <mergeCell ref="A90:G90"/>
    <mergeCell ref="H90:O90"/>
    <mergeCell ref="P90:S90"/>
    <mergeCell ref="T90:W90"/>
    <mergeCell ref="X90:AB90"/>
    <mergeCell ref="A98:AD98"/>
    <mergeCell ref="A97:E97"/>
    <mergeCell ref="F97:AD97"/>
    <mergeCell ref="A99:X99"/>
    <mergeCell ref="Y99:AD99"/>
    <mergeCell ref="A100:AD100"/>
    <mergeCell ref="A102:G102"/>
    <mergeCell ref="H102:L102"/>
    <mergeCell ref="M102:N102"/>
    <mergeCell ref="O102:R102"/>
    <mergeCell ref="S102:V102"/>
    <mergeCell ref="W102:AA102"/>
    <mergeCell ref="AB102:AD102"/>
    <mergeCell ref="A101:AD101"/>
    <mergeCell ref="A103:G103"/>
    <mergeCell ref="H103:L103"/>
    <mergeCell ref="M103:N103"/>
    <mergeCell ref="O103:R103"/>
    <mergeCell ref="S103:V103"/>
    <mergeCell ref="W103:AA103"/>
    <mergeCell ref="AB103:AD103"/>
    <mergeCell ref="A104:G104"/>
    <mergeCell ref="H104:L104"/>
    <mergeCell ref="M104:N104"/>
    <mergeCell ref="O104:R104"/>
    <mergeCell ref="S104:V104"/>
    <mergeCell ref="W104:AA104"/>
    <mergeCell ref="AB104:AD104"/>
    <mergeCell ref="A105:X105"/>
    <mergeCell ref="A107:G107"/>
    <mergeCell ref="H107:O107"/>
    <mergeCell ref="P107:S107"/>
    <mergeCell ref="T107:W107"/>
    <mergeCell ref="X107:AB107"/>
    <mergeCell ref="AC107:AD107"/>
    <mergeCell ref="A109:G109"/>
    <mergeCell ref="H109:O109"/>
    <mergeCell ref="P109:S109"/>
    <mergeCell ref="T109:W109"/>
    <mergeCell ref="X109:AB109"/>
    <mergeCell ref="AC109:AD109"/>
    <mergeCell ref="A108:G108"/>
    <mergeCell ref="H108:O108"/>
    <mergeCell ref="P108:S108"/>
    <mergeCell ref="T108:W108"/>
    <mergeCell ref="X108:AB108"/>
    <mergeCell ref="AC108:AD108"/>
    <mergeCell ref="A112:G112"/>
    <mergeCell ref="H112:O112"/>
    <mergeCell ref="P112:S112"/>
    <mergeCell ref="T112:W112"/>
    <mergeCell ref="X112:AB112"/>
    <mergeCell ref="AC112:AD112"/>
    <mergeCell ref="A113:G113"/>
    <mergeCell ref="H113:O113"/>
    <mergeCell ref="P113:S113"/>
    <mergeCell ref="T113:W113"/>
    <mergeCell ref="X113:AB113"/>
    <mergeCell ref="AC113:AD113"/>
    <mergeCell ref="A114:G114"/>
    <mergeCell ref="H114:O114"/>
    <mergeCell ref="P114:S114"/>
    <mergeCell ref="T114:W114"/>
    <mergeCell ref="A117:G117"/>
    <mergeCell ref="H117:O117"/>
    <mergeCell ref="P117:S117"/>
    <mergeCell ref="T117:W117"/>
    <mergeCell ref="X117:AB117"/>
    <mergeCell ref="AC117:AD117"/>
    <mergeCell ref="A118:G118"/>
    <mergeCell ref="H118:O118"/>
    <mergeCell ref="P118:S118"/>
    <mergeCell ref="T118:W118"/>
    <mergeCell ref="A127:G127"/>
    <mergeCell ref="A123:G123"/>
    <mergeCell ref="H123:O123"/>
    <mergeCell ref="P123:S123"/>
    <mergeCell ref="T123:W123"/>
    <mergeCell ref="X123:AB123"/>
    <mergeCell ref="AC123:AD123"/>
    <mergeCell ref="A124:G124"/>
    <mergeCell ref="H124:O124"/>
    <mergeCell ref="P124:S124"/>
    <mergeCell ref="T124:W124"/>
    <mergeCell ref="X124:AB124"/>
    <mergeCell ref="AC124:AD124"/>
    <mergeCell ref="A125:G125"/>
    <mergeCell ref="H125:O125"/>
    <mergeCell ref="A128:G128"/>
    <mergeCell ref="H127:O127"/>
    <mergeCell ref="P127:S127"/>
    <mergeCell ref="T127:W127"/>
    <mergeCell ref="X127:AB127"/>
    <mergeCell ref="AC127:AD127"/>
    <mergeCell ref="H128:O128"/>
    <mergeCell ref="P128:S128"/>
    <mergeCell ref="T128:W128"/>
    <mergeCell ref="X128:AB128"/>
    <mergeCell ref="AC128:AD128"/>
    <mergeCell ref="A129:X129"/>
    <mergeCell ref="Y129:AD129"/>
    <mergeCell ref="A136:AD136"/>
    <mergeCell ref="A137:X137"/>
    <mergeCell ref="Y137:AD137"/>
    <mergeCell ref="A138:AD138"/>
    <mergeCell ref="A139:AD139"/>
    <mergeCell ref="A141:G141"/>
    <mergeCell ref="A140:G140"/>
    <mergeCell ref="H140:L140"/>
    <mergeCell ref="M140:N140"/>
    <mergeCell ref="O140:R140"/>
    <mergeCell ref="S140:V140"/>
    <mergeCell ref="W140:AA140"/>
    <mergeCell ref="AB140:AD140"/>
    <mergeCell ref="H141:L141"/>
    <mergeCell ref="M141:N141"/>
    <mergeCell ref="O141:R141"/>
    <mergeCell ref="S141:V141"/>
    <mergeCell ref="W141:AA141"/>
    <mergeCell ref="AB141:AD141"/>
    <mergeCell ref="A142:G142"/>
    <mergeCell ref="H142:L142"/>
    <mergeCell ref="M142:N142"/>
    <mergeCell ref="O142:R142"/>
    <mergeCell ref="S142:V142"/>
    <mergeCell ref="W142:AA142"/>
    <mergeCell ref="AB142:AD142"/>
    <mergeCell ref="A143:X143"/>
    <mergeCell ref="Y143:AD143"/>
    <mergeCell ref="A145:G145"/>
    <mergeCell ref="H145:O145"/>
    <mergeCell ref="P145:S145"/>
    <mergeCell ref="T145:W145"/>
    <mergeCell ref="X145:AB145"/>
    <mergeCell ref="AC145:AD145"/>
    <mergeCell ref="A144:AD144"/>
    <mergeCell ref="A146:G146"/>
    <mergeCell ref="H146:O146"/>
    <mergeCell ref="P146:S146"/>
    <mergeCell ref="T146:W146"/>
    <mergeCell ref="X146:AB146"/>
    <mergeCell ref="AC146:AD146"/>
    <mergeCell ref="A147:X147"/>
    <mergeCell ref="Y147:AD147"/>
    <mergeCell ref="A148:AD148"/>
    <mergeCell ref="A149:X149"/>
    <mergeCell ref="Y149:AD149"/>
    <mergeCell ref="A150:X150"/>
    <mergeCell ref="Y150:AD150"/>
    <mergeCell ref="A151:X151"/>
    <mergeCell ref="Y151:AD151"/>
    <mergeCell ref="A152:AD152"/>
    <mergeCell ref="A153:E153"/>
    <mergeCell ref="F153:AD153"/>
    <mergeCell ref="A154:AD154"/>
    <mergeCell ref="A155:X155"/>
    <mergeCell ref="Y155:AD155"/>
    <mergeCell ref="A156:AD156"/>
    <mergeCell ref="A157:AD157"/>
    <mergeCell ref="A158:G158"/>
    <mergeCell ref="H158:L158"/>
    <mergeCell ref="M158:N158"/>
    <mergeCell ref="O158:R158"/>
    <mergeCell ref="S158:V158"/>
    <mergeCell ref="W158:AA158"/>
    <mergeCell ref="A164:G164"/>
    <mergeCell ref="H164:O164"/>
    <mergeCell ref="P164:S164"/>
    <mergeCell ref="T164:W164"/>
    <mergeCell ref="X164:AB164"/>
    <mergeCell ref="AC164:AD164"/>
    <mergeCell ref="A165:X165"/>
    <mergeCell ref="Y165:AD165"/>
    <mergeCell ref="A166:AD166"/>
    <mergeCell ref="A167:X167"/>
    <mergeCell ref="Y167:AD167"/>
    <mergeCell ref="A168:X168"/>
    <mergeCell ref="Y168:AD168"/>
    <mergeCell ref="A169:X169"/>
    <mergeCell ref="Y169:AD169"/>
    <mergeCell ref="A170:AD170"/>
    <mergeCell ref="A171:E171"/>
    <mergeCell ref="F171:AD171"/>
    <mergeCell ref="A172:M172"/>
    <mergeCell ref="N172:AD172"/>
  </mergeCells>
  <pageMargins left="0.52999997138977051" right="0.52999997138977051" top="0.52999997138977051" bottom="0.69999998807907104" header="0" footer="0"/>
  <pageSetup paperSize="9" scale="98" firstPageNumber="0" fitToWidth="0" fitToHeight="0" pageOrder="overThenDown" orientation="portrait"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9AB701-391A-49AD-A0EA-C4724513FAA2}">
  <sheetPr>
    <pageSetUpPr fitToPage="1"/>
  </sheetPr>
  <dimension ref="A1:CW618"/>
  <sheetViews>
    <sheetView showGridLines="0" topLeftCell="AL7" zoomScaleNormal="100" zoomScaleSheetLayoutView="55" workbookViewId="0">
      <selection activeCell="CX55" sqref="CX55"/>
    </sheetView>
  </sheetViews>
  <sheetFormatPr defaultRowHeight="14.4"/>
  <cols>
    <col min="1" max="1" width="21.5546875" customWidth="1"/>
    <col min="2" max="2" width="13.33203125" customWidth="1"/>
    <col min="4" max="99" width="3.6640625" customWidth="1"/>
    <col min="100" max="100" width="17.5546875" customWidth="1"/>
  </cols>
  <sheetData>
    <row r="1" spans="1:100">
      <c r="A1" s="91" t="s">
        <v>7950</v>
      </c>
      <c r="B1" s="91"/>
      <c r="C1" s="91"/>
      <c r="D1" s="91"/>
      <c r="E1" s="91"/>
      <c r="F1" s="91"/>
      <c r="G1" s="91"/>
      <c r="H1" s="91"/>
      <c r="I1" s="91"/>
      <c r="J1" s="91"/>
      <c r="K1" s="91"/>
      <c r="L1" s="91"/>
      <c r="M1" s="91"/>
      <c r="N1" s="91"/>
      <c r="O1" s="91"/>
      <c r="P1" s="91"/>
      <c r="Q1" s="91"/>
      <c r="R1" s="91"/>
      <c r="S1" s="91"/>
      <c r="T1" s="91"/>
      <c r="U1" s="91"/>
      <c r="V1" s="91"/>
      <c r="W1" s="91"/>
      <c r="X1" s="91"/>
      <c r="Y1" s="91"/>
      <c r="Z1" s="91"/>
      <c r="AA1" s="91"/>
      <c r="AB1" s="91"/>
      <c r="AC1" s="91"/>
      <c r="AD1" s="91"/>
      <c r="AE1" s="91"/>
      <c r="AF1" s="91"/>
      <c r="AG1" s="91"/>
      <c r="AH1" s="91"/>
      <c r="AI1" s="91"/>
      <c r="AJ1" s="91"/>
      <c r="AK1" s="91"/>
      <c r="AL1" s="91"/>
      <c r="AM1" s="91"/>
      <c r="AN1" s="91"/>
      <c r="AO1" s="91"/>
      <c r="AP1" s="91"/>
      <c r="AQ1" s="91"/>
      <c r="AR1" s="91"/>
      <c r="AS1" s="91"/>
      <c r="AT1" s="91"/>
      <c r="AU1" s="91"/>
      <c r="AV1" s="91"/>
      <c r="AW1" s="91"/>
      <c r="AX1" s="91"/>
      <c r="AY1" s="91"/>
      <c r="AZ1" s="91"/>
      <c r="BA1" s="91"/>
      <c r="BB1" s="91"/>
      <c r="BC1" s="91"/>
      <c r="BD1" s="91"/>
      <c r="BE1" s="91"/>
      <c r="BF1" s="91"/>
      <c r="BG1" s="91"/>
      <c r="BH1" s="91"/>
      <c r="BI1" s="91"/>
      <c r="BJ1" s="91"/>
      <c r="BK1" s="91"/>
      <c r="BL1" s="91"/>
      <c r="BM1" s="91"/>
      <c r="BN1" s="91"/>
      <c r="BO1" s="91"/>
      <c r="BP1" s="91"/>
      <c r="BQ1" s="91"/>
      <c r="BR1" s="91"/>
      <c r="BS1" s="91"/>
      <c r="BT1" s="91"/>
      <c r="BU1" s="91"/>
      <c r="BV1" s="91"/>
      <c r="BW1" s="91"/>
      <c r="BX1" s="91"/>
      <c r="BY1" s="91"/>
      <c r="BZ1" s="91"/>
      <c r="CA1" s="91"/>
      <c r="CB1" s="91"/>
      <c r="CC1" s="91"/>
      <c r="CD1" s="91"/>
      <c r="CE1" s="91"/>
      <c r="CF1" s="91"/>
      <c r="CG1" s="91"/>
      <c r="CH1" s="91"/>
      <c r="CI1" s="91"/>
      <c r="CJ1" s="91"/>
      <c r="CK1" s="91"/>
      <c r="CL1" s="91"/>
      <c r="CM1" s="91"/>
      <c r="CN1" s="91"/>
      <c r="CO1" s="91"/>
      <c r="CP1" s="91"/>
      <c r="CQ1" s="91"/>
      <c r="CR1" s="91"/>
      <c r="CS1" s="91"/>
      <c r="CT1" s="91"/>
      <c r="CU1" s="91"/>
      <c r="CV1" s="92"/>
    </row>
    <row r="2" spans="1:100">
      <c r="A2" s="93" t="s">
        <v>7951</v>
      </c>
      <c r="B2" s="93"/>
      <c r="C2" s="93"/>
      <c r="D2" s="93"/>
      <c r="E2" s="93"/>
      <c r="F2" s="93"/>
      <c r="G2" s="93"/>
      <c r="H2" s="93"/>
      <c r="I2" s="93"/>
      <c r="J2" s="93"/>
      <c r="K2" s="93"/>
      <c r="L2" s="93"/>
      <c r="M2" s="93"/>
      <c r="N2" s="93"/>
      <c r="O2" s="93"/>
      <c r="P2" s="93"/>
      <c r="Q2" s="93"/>
      <c r="R2" s="93"/>
      <c r="S2" s="93"/>
      <c r="T2" s="93"/>
      <c r="U2" s="93"/>
      <c r="V2" s="93"/>
      <c r="W2" s="93"/>
      <c r="X2" s="93"/>
      <c r="Y2" s="93"/>
      <c r="Z2" s="93"/>
      <c r="AA2" s="93"/>
      <c r="AB2" s="93"/>
      <c r="AC2" s="93"/>
      <c r="AD2" s="93"/>
      <c r="AE2" s="93"/>
      <c r="AF2" s="93"/>
      <c r="AG2" s="93"/>
      <c r="AH2" s="93"/>
      <c r="AI2" s="93"/>
      <c r="AJ2" s="93"/>
      <c r="AK2" s="93"/>
      <c r="AL2" s="93"/>
      <c r="AM2" s="93"/>
      <c r="AN2" s="93"/>
      <c r="AO2" s="93"/>
      <c r="AP2" s="93"/>
      <c r="AQ2" s="93"/>
      <c r="AR2" s="93"/>
      <c r="AS2" s="93"/>
      <c r="AT2" s="93"/>
      <c r="AU2" s="93"/>
      <c r="AV2" s="93"/>
      <c r="AW2" s="93"/>
      <c r="AX2" s="93"/>
      <c r="AY2" s="93"/>
      <c r="AZ2" s="93"/>
      <c r="BA2" s="93"/>
      <c r="BB2" s="93"/>
      <c r="BC2" s="93"/>
      <c r="BD2" s="93"/>
      <c r="BE2" s="93"/>
      <c r="BF2" s="93"/>
      <c r="BG2" s="93"/>
      <c r="BH2" s="93"/>
      <c r="BI2" s="93"/>
      <c r="BJ2" s="93"/>
      <c r="BK2" s="93"/>
      <c r="BL2" s="93"/>
      <c r="BM2" s="93"/>
      <c r="BN2" s="93"/>
      <c r="BO2" s="93"/>
      <c r="BP2" s="93"/>
      <c r="BQ2" s="93"/>
      <c r="BR2" s="93"/>
      <c r="BS2" s="93"/>
      <c r="BT2" s="93"/>
      <c r="BU2" s="93"/>
      <c r="BV2" s="93"/>
      <c r="BW2" s="93"/>
      <c r="BX2" s="93"/>
      <c r="BY2" s="93"/>
      <c r="BZ2" s="93"/>
      <c r="CA2" s="93"/>
      <c r="CB2" s="93"/>
      <c r="CC2" s="93"/>
      <c r="CD2" s="93"/>
      <c r="CE2" s="93"/>
      <c r="CF2" s="93"/>
      <c r="CG2" s="93"/>
      <c r="CH2" s="93"/>
      <c r="CI2" s="93"/>
      <c r="CJ2" s="93"/>
      <c r="CK2" s="93"/>
      <c r="CL2" s="93"/>
      <c r="CM2" s="93"/>
      <c r="CN2" s="93"/>
      <c r="CO2" s="93"/>
      <c r="CP2" s="93"/>
      <c r="CQ2" s="93"/>
      <c r="CR2" s="93"/>
      <c r="CS2" s="93"/>
      <c r="CT2" s="93"/>
      <c r="CU2" s="93"/>
      <c r="CV2" s="92"/>
    </row>
    <row r="3" spans="1:100" ht="17.399999999999999">
      <c r="A3" s="93" t="s">
        <v>7952</v>
      </c>
      <c r="B3" s="93"/>
      <c r="C3" s="93"/>
      <c r="D3" s="93"/>
      <c r="E3" s="93"/>
      <c r="F3" s="93"/>
      <c r="G3" s="93"/>
      <c r="H3" s="93"/>
      <c r="I3" s="93"/>
      <c r="J3" s="93"/>
      <c r="K3" s="93"/>
      <c r="L3" s="93"/>
      <c r="M3" s="93"/>
      <c r="N3" s="93"/>
      <c r="O3" s="93"/>
      <c r="P3" s="93"/>
      <c r="Q3" s="93"/>
      <c r="R3" s="93"/>
      <c r="S3" s="93"/>
      <c r="T3" s="93"/>
      <c r="U3" s="93"/>
      <c r="V3" s="93"/>
      <c r="W3" s="93"/>
      <c r="X3" s="93"/>
      <c r="Y3" s="93"/>
      <c r="Z3" s="93"/>
      <c r="AA3" s="93"/>
      <c r="AB3" s="93"/>
      <c r="AC3" s="93"/>
      <c r="AD3" s="93"/>
      <c r="AE3" s="93"/>
      <c r="AF3" s="93"/>
      <c r="AG3" s="93"/>
      <c r="AH3" s="93"/>
      <c r="AI3" s="93"/>
      <c r="AJ3" s="93"/>
      <c r="AK3" s="93"/>
      <c r="AL3" s="93"/>
      <c r="AM3" s="93"/>
      <c r="AN3" s="93"/>
      <c r="AO3" s="93"/>
      <c r="AP3" s="93"/>
      <c r="AQ3" s="93"/>
      <c r="AR3" s="93"/>
      <c r="AS3" s="93"/>
      <c r="AT3" s="93"/>
      <c r="AU3" s="93"/>
      <c r="AV3" s="93"/>
      <c r="AW3" s="93"/>
      <c r="AX3" s="93"/>
      <c r="AY3" s="93"/>
      <c r="AZ3" s="93"/>
      <c r="BA3" s="93"/>
      <c r="BB3" s="93"/>
      <c r="BC3" s="93"/>
      <c r="BD3" s="93"/>
      <c r="BE3" s="93"/>
      <c r="BF3" s="93"/>
      <c r="BG3" s="93"/>
      <c r="BH3" s="93"/>
      <c r="BI3" s="93"/>
      <c r="BJ3" s="93"/>
      <c r="BK3" s="93"/>
      <c r="BL3" s="93"/>
      <c r="BM3" s="93"/>
      <c r="BN3" s="93"/>
      <c r="BO3" s="93"/>
      <c r="BP3" s="93"/>
      <c r="BQ3" s="93"/>
      <c r="BR3" s="93"/>
      <c r="BS3" s="93"/>
      <c r="BT3" s="93"/>
      <c r="BU3" s="93"/>
      <c r="BV3" s="93"/>
      <c r="BW3" s="93"/>
      <c r="BX3" s="93"/>
      <c r="BY3" s="93"/>
      <c r="BZ3" s="93"/>
      <c r="CA3" s="93"/>
      <c r="CB3" s="93"/>
      <c r="CC3" s="93"/>
      <c r="CD3" s="93"/>
      <c r="CE3" s="93"/>
      <c r="CF3" s="93"/>
      <c r="CG3" s="93"/>
      <c r="CH3" s="93"/>
      <c r="CI3" s="93"/>
      <c r="CJ3" s="93"/>
      <c r="CK3" s="93"/>
      <c r="CL3" s="93"/>
      <c r="CM3" s="93"/>
      <c r="CN3" s="93"/>
      <c r="CO3" s="93"/>
      <c r="CP3" s="93"/>
      <c r="CQ3" s="93"/>
      <c r="CR3" s="93"/>
      <c r="CS3" s="93"/>
      <c r="CT3" s="93"/>
      <c r="CU3" s="93"/>
      <c r="CV3" s="94"/>
    </row>
    <row r="4" spans="1:100" ht="17.399999999999999">
      <c r="A4" s="93" t="s">
        <v>7953</v>
      </c>
      <c r="B4" s="93"/>
      <c r="C4" s="93"/>
      <c r="D4" s="93"/>
      <c r="E4" s="93"/>
      <c r="F4" s="93"/>
      <c r="G4" s="93"/>
      <c r="H4" s="93"/>
      <c r="I4" s="93"/>
      <c r="J4" s="93"/>
      <c r="K4" s="93"/>
      <c r="L4" s="93"/>
      <c r="M4" s="93"/>
      <c r="N4" s="93"/>
      <c r="O4" s="93"/>
      <c r="P4" s="93"/>
      <c r="Q4" s="93"/>
      <c r="R4" s="93"/>
      <c r="S4" s="93"/>
      <c r="T4" s="93"/>
      <c r="U4" s="93"/>
      <c r="V4" s="93"/>
      <c r="W4" s="93"/>
      <c r="X4" s="93"/>
      <c r="Y4" s="93"/>
      <c r="Z4" s="93"/>
      <c r="AA4" s="93"/>
      <c r="AB4" s="93"/>
      <c r="AC4" s="93"/>
      <c r="AD4" s="93"/>
      <c r="AE4" s="93"/>
      <c r="AF4" s="93"/>
      <c r="AG4" s="93"/>
      <c r="AH4" s="93"/>
      <c r="AI4" s="93"/>
      <c r="AJ4" s="93"/>
      <c r="AK4" s="93"/>
      <c r="AL4" s="93"/>
      <c r="AM4" s="93"/>
      <c r="AN4" s="93"/>
      <c r="AO4" s="93"/>
      <c r="AP4" s="93"/>
      <c r="AQ4" s="93"/>
      <c r="AR4" s="93"/>
      <c r="AS4" s="93"/>
      <c r="AT4" s="93"/>
      <c r="AU4" s="93"/>
      <c r="AV4" s="93"/>
      <c r="AW4" s="93"/>
      <c r="AX4" s="93"/>
      <c r="AY4" s="93"/>
      <c r="AZ4" s="93"/>
      <c r="BA4" s="93"/>
      <c r="BB4" s="93"/>
      <c r="BC4" s="93"/>
      <c r="BD4" s="93"/>
      <c r="BE4" s="93"/>
      <c r="BF4" s="93"/>
      <c r="BG4" s="93"/>
      <c r="BH4" s="93"/>
      <c r="BI4" s="93"/>
      <c r="BJ4" s="93"/>
      <c r="BK4" s="93"/>
      <c r="BL4" s="93"/>
      <c r="BM4" s="93"/>
      <c r="BN4" s="93"/>
      <c r="BO4" s="93"/>
      <c r="BP4" s="93"/>
      <c r="BQ4" s="93"/>
      <c r="BR4" s="93"/>
      <c r="BS4" s="93"/>
      <c r="BT4" s="93"/>
      <c r="BU4" s="93"/>
      <c r="BV4" s="93"/>
      <c r="BW4" s="93"/>
      <c r="BX4" s="93"/>
      <c r="BY4" s="93"/>
      <c r="BZ4" s="93"/>
      <c r="CA4" s="93"/>
      <c r="CB4" s="93"/>
      <c r="CC4" s="93"/>
      <c r="CD4" s="93"/>
      <c r="CE4" s="93"/>
      <c r="CF4" s="93"/>
      <c r="CG4" s="93"/>
      <c r="CH4" s="93"/>
      <c r="CI4" s="93"/>
      <c r="CJ4" s="93"/>
      <c r="CK4" s="93"/>
      <c r="CL4" s="93"/>
      <c r="CM4" s="93"/>
      <c r="CN4" s="93"/>
      <c r="CO4" s="93"/>
      <c r="CP4" s="93"/>
      <c r="CQ4" s="93"/>
      <c r="CR4" s="93"/>
      <c r="CS4" s="93"/>
      <c r="CT4" s="93"/>
      <c r="CU4" s="93"/>
      <c r="CV4" s="94"/>
    </row>
    <row r="5" spans="1:100">
      <c r="A5" s="413"/>
      <c r="B5" s="413"/>
      <c r="C5" s="413"/>
      <c r="D5" s="413"/>
      <c r="E5" s="413"/>
      <c r="F5" s="413"/>
      <c r="G5" s="413"/>
      <c r="H5" s="413"/>
      <c r="I5" s="413"/>
      <c r="J5" s="413"/>
      <c r="K5" s="413"/>
      <c r="L5" s="413"/>
      <c r="M5" s="413"/>
      <c r="N5" s="413"/>
      <c r="O5" s="413"/>
      <c r="P5" s="413"/>
      <c r="Q5" s="413"/>
      <c r="R5" s="413"/>
      <c r="S5" s="413"/>
      <c r="T5" s="413"/>
      <c r="U5" s="413"/>
      <c r="V5" s="413"/>
      <c r="W5" s="413"/>
      <c r="X5" s="413"/>
      <c r="Y5" s="413"/>
      <c r="Z5" s="413"/>
      <c r="AA5" s="413"/>
      <c r="AB5" s="413"/>
      <c r="AC5" s="413"/>
      <c r="AD5" s="413"/>
      <c r="AE5" s="413"/>
      <c r="AF5" s="413"/>
      <c r="AG5" s="413"/>
      <c r="AH5" s="413"/>
      <c r="AI5" s="413"/>
      <c r="AJ5" s="413"/>
      <c r="AK5" s="413"/>
      <c r="AL5" s="413"/>
      <c r="AM5" s="413"/>
      <c r="AN5" s="413"/>
      <c r="AO5" s="413"/>
      <c r="AP5" s="413"/>
      <c r="AQ5" s="413"/>
      <c r="AR5" s="413"/>
      <c r="AS5" s="413"/>
      <c r="AT5" s="413"/>
      <c r="AU5" s="413"/>
      <c r="AV5" s="413"/>
      <c r="AW5" s="413"/>
      <c r="AX5" s="413"/>
      <c r="AY5" s="413"/>
      <c r="AZ5" s="413"/>
      <c r="BA5" s="413"/>
      <c r="BB5" s="413"/>
      <c r="BC5" s="413"/>
      <c r="BD5" s="413"/>
      <c r="BE5" s="413"/>
      <c r="BF5" s="413"/>
      <c r="BG5" s="413"/>
      <c r="BH5" s="413"/>
      <c r="BI5" s="413"/>
      <c r="BJ5" s="413"/>
      <c r="BK5" s="413"/>
      <c r="BL5" s="413"/>
      <c r="BM5" s="413"/>
      <c r="BN5" s="413"/>
      <c r="BO5" s="413"/>
      <c r="BP5" s="413"/>
      <c r="BQ5" s="413"/>
      <c r="BR5" s="413"/>
      <c r="BS5" s="413"/>
      <c r="BT5" s="413"/>
      <c r="BU5" s="413"/>
      <c r="BV5" s="413"/>
      <c r="BW5" s="413"/>
      <c r="BX5" s="413"/>
      <c r="BY5" s="413"/>
      <c r="BZ5" s="413"/>
      <c r="CA5" s="413"/>
      <c r="CB5" s="413"/>
      <c r="CC5" s="413"/>
      <c r="CD5" s="413"/>
      <c r="CE5" s="413"/>
      <c r="CF5" s="413"/>
      <c r="CG5" s="413"/>
      <c r="CH5" s="413"/>
      <c r="CI5" s="413"/>
      <c r="CJ5" s="413"/>
      <c r="CK5" s="413"/>
      <c r="CL5" s="413"/>
      <c r="CM5" s="413"/>
      <c r="CN5" s="413"/>
      <c r="CO5" s="413"/>
      <c r="CP5" s="413"/>
      <c r="CQ5" s="413"/>
      <c r="CR5" s="413"/>
      <c r="CS5" s="413"/>
      <c r="CT5" s="413"/>
      <c r="CU5" s="413"/>
      <c r="CV5" s="413"/>
    </row>
    <row r="6" spans="1:100">
      <c r="A6" s="414" t="s">
        <v>7954</v>
      </c>
      <c r="B6" s="415"/>
      <c r="C6" s="95" t="s">
        <v>249</v>
      </c>
      <c r="D6" s="412">
        <v>30</v>
      </c>
      <c r="E6" s="412"/>
      <c r="F6" s="412"/>
      <c r="G6" s="412"/>
      <c r="H6" s="412">
        <v>60</v>
      </c>
      <c r="I6" s="412"/>
      <c r="J6" s="412"/>
      <c r="K6" s="412"/>
      <c r="L6" s="412">
        <v>90</v>
      </c>
      <c r="M6" s="412"/>
      <c r="N6" s="412"/>
      <c r="O6" s="412"/>
      <c r="P6" s="412">
        <v>120</v>
      </c>
      <c r="Q6" s="412"/>
      <c r="R6" s="412"/>
      <c r="S6" s="412"/>
      <c r="T6" s="412">
        <v>150</v>
      </c>
      <c r="U6" s="412"/>
      <c r="V6" s="412"/>
      <c r="W6" s="412"/>
      <c r="X6" s="412">
        <v>180</v>
      </c>
      <c r="Y6" s="412"/>
      <c r="Z6" s="412"/>
      <c r="AA6" s="412"/>
      <c r="AB6" s="412">
        <v>210</v>
      </c>
      <c r="AC6" s="412"/>
      <c r="AD6" s="412"/>
      <c r="AE6" s="412"/>
      <c r="AF6" s="412">
        <v>240</v>
      </c>
      <c r="AG6" s="412"/>
      <c r="AH6" s="412"/>
      <c r="AI6" s="412"/>
      <c r="AJ6" s="412">
        <v>270</v>
      </c>
      <c r="AK6" s="412"/>
      <c r="AL6" s="412"/>
      <c r="AM6" s="412"/>
      <c r="AN6" s="412">
        <v>300</v>
      </c>
      <c r="AO6" s="412"/>
      <c r="AP6" s="412"/>
      <c r="AQ6" s="412"/>
      <c r="AR6" s="412">
        <v>330</v>
      </c>
      <c r="AS6" s="412"/>
      <c r="AT6" s="412"/>
      <c r="AU6" s="412"/>
      <c r="AV6" s="412">
        <v>360</v>
      </c>
      <c r="AW6" s="412"/>
      <c r="AX6" s="412"/>
      <c r="AY6" s="412"/>
      <c r="AZ6" s="412">
        <v>390</v>
      </c>
      <c r="BA6" s="412"/>
      <c r="BB6" s="412"/>
      <c r="BC6" s="412"/>
      <c r="BD6" s="412">
        <v>420</v>
      </c>
      <c r="BE6" s="412"/>
      <c r="BF6" s="412"/>
      <c r="BG6" s="412"/>
      <c r="BH6" s="412">
        <v>450</v>
      </c>
      <c r="BI6" s="412"/>
      <c r="BJ6" s="412"/>
      <c r="BK6" s="412"/>
      <c r="BL6" s="412">
        <v>480</v>
      </c>
      <c r="BM6" s="412"/>
      <c r="BN6" s="412"/>
      <c r="BO6" s="412"/>
      <c r="BP6" s="412">
        <v>510</v>
      </c>
      <c r="BQ6" s="412"/>
      <c r="BR6" s="412"/>
      <c r="BS6" s="412"/>
      <c r="BT6" s="412">
        <v>540</v>
      </c>
      <c r="BU6" s="412"/>
      <c r="BV6" s="412"/>
      <c r="BW6" s="412"/>
      <c r="BX6" s="412">
        <f>BT6+30</f>
        <v>570</v>
      </c>
      <c r="BY6" s="412"/>
      <c r="BZ6" s="412"/>
      <c r="CA6" s="412"/>
      <c r="CB6" s="412">
        <f>BX6+30</f>
        <v>600</v>
      </c>
      <c r="CC6" s="412"/>
      <c r="CD6" s="412"/>
      <c r="CE6" s="412"/>
      <c r="CF6" s="412">
        <f>CB6+30</f>
        <v>630</v>
      </c>
      <c r="CG6" s="412"/>
      <c r="CH6" s="412"/>
      <c r="CI6" s="412"/>
      <c r="CJ6" s="412">
        <f>CF6+30</f>
        <v>660</v>
      </c>
      <c r="CK6" s="412"/>
      <c r="CL6" s="412"/>
      <c r="CM6" s="412"/>
      <c r="CN6" s="412">
        <f>CJ6+30</f>
        <v>690</v>
      </c>
      <c r="CO6" s="412"/>
      <c r="CP6" s="412"/>
      <c r="CQ6" s="412"/>
      <c r="CR6" s="412">
        <f>CN6+30</f>
        <v>720</v>
      </c>
      <c r="CS6" s="412"/>
      <c r="CT6" s="412"/>
      <c r="CU6" s="412"/>
      <c r="CV6" s="412" t="s">
        <v>250</v>
      </c>
    </row>
    <row r="7" spans="1:100">
      <c r="A7" s="95" t="s">
        <v>251</v>
      </c>
      <c r="B7" s="95" t="s">
        <v>252</v>
      </c>
      <c r="C7" s="95" t="s">
        <v>253</v>
      </c>
      <c r="D7" s="412" t="s">
        <v>254</v>
      </c>
      <c r="E7" s="412"/>
      <c r="F7" s="412"/>
      <c r="G7" s="412"/>
      <c r="H7" s="412" t="s">
        <v>255</v>
      </c>
      <c r="I7" s="412"/>
      <c r="J7" s="412"/>
      <c r="K7" s="412"/>
      <c r="L7" s="412" t="s">
        <v>256</v>
      </c>
      <c r="M7" s="412"/>
      <c r="N7" s="412"/>
      <c r="O7" s="412"/>
      <c r="P7" s="412" t="s">
        <v>257</v>
      </c>
      <c r="Q7" s="412"/>
      <c r="R7" s="412"/>
      <c r="S7" s="412"/>
      <c r="T7" s="412" t="s">
        <v>258</v>
      </c>
      <c r="U7" s="412"/>
      <c r="V7" s="412"/>
      <c r="W7" s="412"/>
      <c r="X7" s="412" t="s">
        <v>259</v>
      </c>
      <c r="Y7" s="412"/>
      <c r="Z7" s="412"/>
      <c r="AA7" s="412"/>
      <c r="AB7" s="412" t="s">
        <v>260</v>
      </c>
      <c r="AC7" s="412"/>
      <c r="AD7" s="412"/>
      <c r="AE7" s="412"/>
      <c r="AF7" s="412" t="s">
        <v>261</v>
      </c>
      <c r="AG7" s="412"/>
      <c r="AH7" s="412"/>
      <c r="AI7" s="412"/>
      <c r="AJ7" s="412" t="s">
        <v>5835</v>
      </c>
      <c r="AK7" s="412"/>
      <c r="AL7" s="412"/>
      <c r="AM7" s="412"/>
      <c r="AN7" s="412" t="s">
        <v>5836</v>
      </c>
      <c r="AO7" s="412"/>
      <c r="AP7" s="412"/>
      <c r="AQ7" s="412"/>
      <c r="AR7" s="412" t="s">
        <v>5837</v>
      </c>
      <c r="AS7" s="412"/>
      <c r="AT7" s="412"/>
      <c r="AU7" s="412"/>
      <c r="AV7" s="412" t="s">
        <v>5838</v>
      </c>
      <c r="AW7" s="412"/>
      <c r="AX7" s="412"/>
      <c r="AY7" s="412"/>
      <c r="AZ7" s="412" t="s">
        <v>5839</v>
      </c>
      <c r="BA7" s="412"/>
      <c r="BB7" s="412"/>
      <c r="BC7" s="412"/>
      <c r="BD7" s="412" t="s">
        <v>5840</v>
      </c>
      <c r="BE7" s="412"/>
      <c r="BF7" s="412"/>
      <c r="BG7" s="412"/>
      <c r="BH7" s="412" t="s">
        <v>7955</v>
      </c>
      <c r="BI7" s="412"/>
      <c r="BJ7" s="412"/>
      <c r="BK7" s="412"/>
      <c r="BL7" s="412" t="s">
        <v>7956</v>
      </c>
      <c r="BM7" s="412"/>
      <c r="BN7" s="412"/>
      <c r="BO7" s="412"/>
      <c r="BP7" s="412" t="s">
        <v>7957</v>
      </c>
      <c r="BQ7" s="412"/>
      <c r="BR7" s="412"/>
      <c r="BS7" s="412"/>
      <c r="BT7" s="412" t="s">
        <v>7958</v>
      </c>
      <c r="BU7" s="412"/>
      <c r="BV7" s="412"/>
      <c r="BW7" s="412"/>
      <c r="BX7" s="412" t="s">
        <v>7959</v>
      </c>
      <c r="BY7" s="412"/>
      <c r="BZ7" s="412"/>
      <c r="CA7" s="412"/>
      <c r="CB7" s="412" t="s">
        <v>7960</v>
      </c>
      <c r="CC7" s="412"/>
      <c r="CD7" s="412"/>
      <c r="CE7" s="412"/>
      <c r="CF7" s="412" t="s">
        <v>7961</v>
      </c>
      <c r="CG7" s="412"/>
      <c r="CH7" s="412"/>
      <c r="CI7" s="412"/>
      <c r="CJ7" s="412" t="s">
        <v>7962</v>
      </c>
      <c r="CK7" s="412"/>
      <c r="CL7" s="412"/>
      <c r="CM7" s="412"/>
      <c r="CN7" s="412" t="s">
        <v>7963</v>
      </c>
      <c r="CO7" s="412"/>
      <c r="CP7" s="412"/>
      <c r="CQ7" s="412"/>
      <c r="CR7" s="412" t="s">
        <v>7964</v>
      </c>
      <c r="CS7" s="412"/>
      <c r="CT7" s="412"/>
      <c r="CU7" s="412"/>
      <c r="CV7" s="412"/>
    </row>
    <row r="8" spans="1:100">
      <c r="A8" s="374" t="s">
        <v>262</v>
      </c>
      <c r="B8" s="375"/>
      <c r="C8" s="376"/>
      <c r="D8" s="311"/>
      <c r="E8" s="312"/>
      <c r="F8" s="312"/>
      <c r="G8" s="313"/>
      <c r="H8" s="311"/>
      <c r="I8" s="312"/>
      <c r="J8" s="312"/>
      <c r="K8" s="313"/>
      <c r="L8" s="311"/>
      <c r="M8" s="312"/>
      <c r="N8" s="312"/>
      <c r="O8" s="313"/>
      <c r="P8" s="311"/>
      <c r="Q8" s="312"/>
      <c r="R8" s="312"/>
      <c r="S8" s="313"/>
      <c r="T8" s="311"/>
      <c r="U8" s="312"/>
      <c r="V8" s="312"/>
      <c r="W8" s="313"/>
      <c r="X8" s="311"/>
      <c r="Y8" s="312"/>
      <c r="Z8" s="312"/>
      <c r="AA8" s="313"/>
      <c r="AB8" s="311"/>
      <c r="AC8" s="312"/>
      <c r="AD8" s="312"/>
      <c r="AE8" s="313"/>
      <c r="AF8" s="311"/>
      <c r="AG8" s="312"/>
      <c r="AH8" s="312"/>
      <c r="AI8" s="313"/>
      <c r="AJ8" s="311"/>
      <c r="AK8" s="312"/>
      <c r="AL8" s="312"/>
      <c r="AM8" s="313"/>
      <c r="AN8" s="311"/>
      <c r="AO8" s="312"/>
      <c r="AP8" s="312"/>
      <c r="AQ8" s="313"/>
      <c r="AR8" s="311"/>
      <c r="AS8" s="312"/>
      <c r="AT8" s="312"/>
      <c r="AU8" s="313"/>
      <c r="AV8" s="311"/>
      <c r="AW8" s="312"/>
      <c r="AX8" s="312"/>
      <c r="AY8" s="313"/>
      <c r="AZ8" s="311"/>
      <c r="BA8" s="312"/>
      <c r="BB8" s="312"/>
      <c r="BC8" s="313"/>
      <c r="BD8" s="311"/>
      <c r="BE8" s="312"/>
      <c r="BF8" s="312"/>
      <c r="BG8" s="313"/>
      <c r="BH8" s="311"/>
      <c r="BI8" s="312"/>
      <c r="BJ8" s="312"/>
      <c r="BK8" s="313"/>
      <c r="BL8" s="311"/>
      <c r="BM8" s="312"/>
      <c r="BN8" s="312"/>
      <c r="BO8" s="313"/>
      <c r="BP8" s="311"/>
      <c r="BQ8" s="312"/>
      <c r="BR8" s="312"/>
      <c r="BS8" s="313"/>
      <c r="BT8" s="311"/>
      <c r="BU8" s="312"/>
      <c r="BV8" s="312"/>
      <c r="BW8" s="313"/>
      <c r="BX8" s="311"/>
      <c r="BY8" s="312"/>
      <c r="BZ8" s="312"/>
      <c r="CA8" s="313"/>
      <c r="CB8" s="311"/>
      <c r="CC8" s="312"/>
      <c r="CD8" s="312"/>
      <c r="CE8" s="313"/>
      <c r="CF8" s="311"/>
      <c r="CG8" s="312"/>
      <c r="CH8" s="312"/>
      <c r="CI8" s="313"/>
      <c r="CJ8" s="311"/>
      <c r="CK8" s="312"/>
      <c r="CL8" s="312"/>
      <c r="CM8" s="313"/>
      <c r="CN8" s="311"/>
      <c r="CO8" s="312"/>
      <c r="CP8" s="312"/>
      <c r="CQ8" s="313"/>
      <c r="CR8" s="311"/>
      <c r="CS8" s="312"/>
      <c r="CT8" s="312"/>
      <c r="CU8" s="313"/>
      <c r="CV8" s="96">
        <f>SUM(CV9:CV41)</f>
        <v>5612588.4400000004</v>
      </c>
    </row>
    <row r="9" spans="1:100">
      <c r="A9" s="360" t="s">
        <v>25</v>
      </c>
      <c r="B9" s="368">
        <v>191645.92</v>
      </c>
      <c r="C9" s="354">
        <f>B9/$B$42</f>
        <v>3.4145728312122599E-2</v>
      </c>
      <c r="D9" s="410">
        <f>$B9*D11</f>
        <v>191645.92</v>
      </c>
      <c r="E9" s="410"/>
      <c r="F9" s="410"/>
      <c r="G9" s="410"/>
      <c r="H9" s="410">
        <f t="shared" ref="H9" si="0">$B9*H11</f>
        <v>0</v>
      </c>
      <c r="I9" s="410"/>
      <c r="J9" s="410"/>
      <c r="K9" s="410"/>
      <c r="L9" s="410">
        <f t="shared" ref="L9" si="1">$B9*L11</f>
        <v>0</v>
      </c>
      <c r="M9" s="410"/>
      <c r="N9" s="410"/>
      <c r="O9" s="410"/>
      <c r="P9" s="410">
        <f t="shared" ref="P9" si="2">$B9*P11</f>
        <v>0</v>
      </c>
      <c r="Q9" s="410"/>
      <c r="R9" s="410"/>
      <c r="S9" s="410"/>
      <c r="T9" s="410">
        <f t="shared" ref="T9" si="3">$B9*T11</f>
        <v>0</v>
      </c>
      <c r="U9" s="410"/>
      <c r="V9" s="410"/>
      <c r="W9" s="410"/>
      <c r="X9" s="410">
        <f t="shared" ref="X9" si="4">$B9*X11</f>
        <v>0</v>
      </c>
      <c r="Y9" s="410"/>
      <c r="Z9" s="410"/>
      <c r="AA9" s="410"/>
      <c r="AB9" s="410">
        <f t="shared" ref="AB9" si="5">$B9*AB11</f>
        <v>0</v>
      </c>
      <c r="AC9" s="410"/>
      <c r="AD9" s="410"/>
      <c r="AE9" s="410"/>
      <c r="AF9" s="410">
        <f t="shared" ref="AF9" si="6">$B9*AF11</f>
        <v>0</v>
      </c>
      <c r="AG9" s="410"/>
      <c r="AH9" s="410"/>
      <c r="AI9" s="410"/>
      <c r="AJ9" s="410">
        <f t="shared" ref="AJ9" si="7">$B9*AJ11</f>
        <v>0</v>
      </c>
      <c r="AK9" s="410"/>
      <c r="AL9" s="410"/>
      <c r="AM9" s="410"/>
      <c r="AN9" s="410">
        <f t="shared" ref="AN9" si="8">$B9*AN11</f>
        <v>0</v>
      </c>
      <c r="AO9" s="410"/>
      <c r="AP9" s="410"/>
      <c r="AQ9" s="410"/>
      <c r="AR9" s="410">
        <f t="shared" ref="AR9" si="9">$B9*AR11</f>
        <v>0</v>
      </c>
      <c r="AS9" s="410"/>
      <c r="AT9" s="410"/>
      <c r="AU9" s="410"/>
      <c r="AV9" s="410">
        <f t="shared" ref="AV9" si="10">$B9*AV11</f>
        <v>0</v>
      </c>
      <c r="AW9" s="410"/>
      <c r="AX9" s="410"/>
      <c r="AY9" s="410"/>
      <c r="AZ9" s="410">
        <f t="shared" ref="AZ9" si="11">$B9*AZ11</f>
        <v>0</v>
      </c>
      <c r="BA9" s="410"/>
      <c r="BB9" s="410"/>
      <c r="BC9" s="410"/>
      <c r="BD9" s="410">
        <f t="shared" ref="BD9" si="12">$B9*BD11</f>
        <v>0</v>
      </c>
      <c r="BE9" s="410"/>
      <c r="BF9" s="410"/>
      <c r="BG9" s="410"/>
      <c r="BH9" s="410">
        <f t="shared" ref="BH9" si="13">$B9*BH11</f>
        <v>0</v>
      </c>
      <c r="BI9" s="410"/>
      <c r="BJ9" s="410"/>
      <c r="BK9" s="410"/>
      <c r="BL9" s="410">
        <f t="shared" ref="BL9" si="14">$B9*BL11</f>
        <v>0</v>
      </c>
      <c r="BM9" s="410"/>
      <c r="BN9" s="410"/>
      <c r="BO9" s="410"/>
      <c r="BP9" s="410">
        <f t="shared" ref="BP9" si="15">$B9*BP11</f>
        <v>0</v>
      </c>
      <c r="BQ9" s="410"/>
      <c r="BR9" s="410"/>
      <c r="BS9" s="410"/>
      <c r="BT9" s="410">
        <f t="shared" ref="BT9" si="16">$B9*BT11</f>
        <v>0</v>
      </c>
      <c r="BU9" s="410"/>
      <c r="BV9" s="410"/>
      <c r="BW9" s="410"/>
      <c r="BX9" s="410">
        <f t="shared" ref="BX9" si="17">$B9*BX11</f>
        <v>0</v>
      </c>
      <c r="BY9" s="410"/>
      <c r="BZ9" s="410"/>
      <c r="CA9" s="410"/>
      <c r="CB9" s="410">
        <f t="shared" ref="CB9" si="18">$B9*CB11</f>
        <v>0</v>
      </c>
      <c r="CC9" s="410"/>
      <c r="CD9" s="410"/>
      <c r="CE9" s="410"/>
      <c r="CF9" s="410">
        <f t="shared" ref="CF9" si="19">$B9*CF11</f>
        <v>0</v>
      </c>
      <c r="CG9" s="410"/>
      <c r="CH9" s="410"/>
      <c r="CI9" s="410"/>
      <c r="CJ9" s="410">
        <f t="shared" ref="CJ9" si="20">$B9*CJ11</f>
        <v>0</v>
      </c>
      <c r="CK9" s="410"/>
      <c r="CL9" s="410"/>
      <c r="CM9" s="410"/>
      <c r="CN9" s="410">
        <f t="shared" ref="CN9" si="21">$B9*CN11</f>
        <v>0</v>
      </c>
      <c r="CO9" s="410"/>
      <c r="CP9" s="410"/>
      <c r="CQ9" s="410"/>
      <c r="CR9" s="410">
        <f t="shared" ref="CR9" si="22">$B9*CR11</f>
        <v>0</v>
      </c>
      <c r="CS9" s="410"/>
      <c r="CT9" s="410"/>
      <c r="CU9" s="410"/>
      <c r="CV9" s="332">
        <f>SUM(D9:CU9)</f>
        <v>191645.92</v>
      </c>
    </row>
    <row r="10" spans="1:100" ht="3.9" customHeight="1">
      <c r="A10" s="360"/>
      <c r="B10" s="368"/>
      <c r="C10" s="354"/>
      <c r="D10" s="411"/>
      <c r="E10" s="411"/>
      <c r="F10" s="411"/>
      <c r="G10" s="411"/>
      <c r="H10" s="400"/>
      <c r="I10" s="400"/>
      <c r="J10" s="400"/>
      <c r="K10" s="400"/>
      <c r="L10" s="400"/>
      <c r="M10" s="400"/>
      <c r="N10" s="400"/>
      <c r="O10" s="400"/>
      <c r="P10" s="400"/>
      <c r="Q10" s="400"/>
      <c r="R10" s="400"/>
      <c r="S10" s="400"/>
      <c r="T10" s="400"/>
      <c r="U10" s="400"/>
      <c r="V10" s="400"/>
      <c r="W10" s="400"/>
      <c r="X10" s="400"/>
      <c r="Y10" s="400"/>
      <c r="Z10" s="400"/>
      <c r="AA10" s="400"/>
      <c r="AB10" s="400"/>
      <c r="AC10" s="400"/>
      <c r="AD10" s="400"/>
      <c r="AE10" s="400"/>
      <c r="AF10" s="400"/>
      <c r="AG10" s="400"/>
      <c r="AH10" s="400"/>
      <c r="AI10" s="400"/>
      <c r="AJ10" s="400"/>
      <c r="AK10" s="400"/>
      <c r="AL10" s="400"/>
      <c r="AM10" s="400"/>
      <c r="AN10" s="400"/>
      <c r="AO10" s="400"/>
      <c r="AP10" s="400"/>
      <c r="AQ10" s="400"/>
      <c r="AR10" s="400"/>
      <c r="AS10" s="400"/>
      <c r="AT10" s="400"/>
      <c r="AU10" s="400"/>
      <c r="AV10" s="400"/>
      <c r="AW10" s="400"/>
      <c r="AX10" s="400"/>
      <c r="AY10" s="400"/>
      <c r="AZ10" s="400"/>
      <c r="BA10" s="400"/>
      <c r="BB10" s="400"/>
      <c r="BC10" s="400"/>
      <c r="BD10" s="400"/>
      <c r="BE10" s="400"/>
      <c r="BF10" s="400"/>
      <c r="BG10" s="400"/>
      <c r="BH10" s="400"/>
      <c r="BI10" s="400"/>
      <c r="BJ10" s="400"/>
      <c r="BK10" s="400"/>
      <c r="BL10" s="400"/>
      <c r="BM10" s="400"/>
      <c r="BN10" s="400"/>
      <c r="BO10" s="400"/>
      <c r="BP10" s="400"/>
      <c r="BQ10" s="400"/>
      <c r="BR10" s="400"/>
      <c r="BS10" s="400"/>
      <c r="BT10" s="400"/>
      <c r="BU10" s="400"/>
      <c r="BV10" s="400"/>
      <c r="BW10" s="400"/>
      <c r="BX10" s="400"/>
      <c r="BY10" s="400"/>
      <c r="BZ10" s="400"/>
      <c r="CA10" s="400"/>
      <c r="CB10" s="400"/>
      <c r="CC10" s="400"/>
      <c r="CD10" s="400"/>
      <c r="CE10" s="400"/>
      <c r="CF10" s="400"/>
      <c r="CG10" s="400"/>
      <c r="CH10" s="400"/>
      <c r="CI10" s="400"/>
      <c r="CJ10" s="400"/>
      <c r="CK10" s="400"/>
      <c r="CL10" s="400"/>
      <c r="CM10" s="400"/>
      <c r="CN10" s="400"/>
      <c r="CO10" s="400"/>
      <c r="CP10" s="400"/>
      <c r="CQ10" s="400"/>
      <c r="CR10" s="400"/>
      <c r="CS10" s="400"/>
      <c r="CT10" s="400"/>
      <c r="CU10" s="400"/>
      <c r="CV10" s="332"/>
    </row>
    <row r="11" spans="1:100">
      <c r="A11" s="360"/>
      <c r="B11" s="368"/>
      <c r="C11" s="354"/>
      <c r="D11" s="354">
        <v>1</v>
      </c>
      <c r="E11" s="354"/>
      <c r="F11" s="354"/>
      <c r="G11" s="354"/>
      <c r="H11" s="354"/>
      <c r="I11" s="354"/>
      <c r="J11" s="354"/>
      <c r="K11" s="354"/>
      <c r="L11" s="354"/>
      <c r="M11" s="354"/>
      <c r="N11" s="354"/>
      <c r="O11" s="354"/>
      <c r="P11" s="354"/>
      <c r="Q11" s="354"/>
      <c r="R11" s="354"/>
      <c r="S11" s="354"/>
      <c r="T11" s="354"/>
      <c r="U11" s="354"/>
      <c r="V11" s="354"/>
      <c r="W11" s="354"/>
      <c r="X11" s="354"/>
      <c r="Y11" s="354"/>
      <c r="Z11" s="354"/>
      <c r="AA11" s="354"/>
      <c r="AB11" s="354"/>
      <c r="AC11" s="354"/>
      <c r="AD11" s="354"/>
      <c r="AE11" s="354"/>
      <c r="AF11" s="354"/>
      <c r="AG11" s="354"/>
      <c r="AH11" s="354"/>
      <c r="AI11" s="354"/>
      <c r="AJ11" s="354"/>
      <c r="AK11" s="354"/>
      <c r="AL11" s="354"/>
      <c r="AM11" s="354"/>
      <c r="AN11" s="354"/>
      <c r="AO11" s="354"/>
      <c r="AP11" s="354"/>
      <c r="AQ11" s="354"/>
      <c r="AR11" s="354"/>
      <c r="AS11" s="354"/>
      <c r="AT11" s="354"/>
      <c r="AU11" s="354"/>
      <c r="AV11" s="354"/>
      <c r="AW11" s="354"/>
      <c r="AX11" s="354"/>
      <c r="AY11" s="354"/>
      <c r="AZ11" s="354"/>
      <c r="BA11" s="354"/>
      <c r="BB11" s="354"/>
      <c r="BC11" s="354"/>
      <c r="BD11" s="354"/>
      <c r="BE11" s="354"/>
      <c r="BF11" s="354"/>
      <c r="BG11" s="354"/>
      <c r="BH11" s="354"/>
      <c r="BI11" s="354"/>
      <c r="BJ11" s="354"/>
      <c r="BK11" s="354"/>
      <c r="BL11" s="354"/>
      <c r="BM11" s="354"/>
      <c r="BN11" s="354"/>
      <c r="BO11" s="354"/>
      <c r="BP11" s="354"/>
      <c r="BQ11" s="354"/>
      <c r="BR11" s="354"/>
      <c r="BS11" s="354"/>
      <c r="BT11" s="354"/>
      <c r="BU11" s="354"/>
      <c r="BV11" s="354"/>
      <c r="BW11" s="354"/>
      <c r="BX11" s="354"/>
      <c r="BY11" s="354"/>
      <c r="BZ11" s="354"/>
      <c r="CA11" s="354"/>
      <c r="CB11" s="354"/>
      <c r="CC11" s="354"/>
      <c r="CD11" s="354"/>
      <c r="CE11" s="354"/>
      <c r="CF11" s="354"/>
      <c r="CG11" s="354"/>
      <c r="CH11" s="354"/>
      <c r="CI11" s="354"/>
      <c r="CJ11" s="354"/>
      <c r="CK11" s="354"/>
      <c r="CL11" s="354"/>
      <c r="CM11" s="354"/>
      <c r="CN11" s="354"/>
      <c r="CO11" s="354"/>
      <c r="CP11" s="354"/>
      <c r="CQ11" s="354"/>
      <c r="CR11" s="354"/>
      <c r="CS11" s="354"/>
      <c r="CT11" s="354"/>
      <c r="CU11" s="354"/>
      <c r="CV11" s="332"/>
    </row>
    <row r="12" spans="1:100">
      <c r="A12" s="409" t="s">
        <v>130</v>
      </c>
      <c r="B12" s="368">
        <v>9381.8700000000008</v>
      </c>
      <c r="C12" s="354">
        <f t="shared" ref="C12" si="23">B12/$B$42</f>
        <v>1.6715763324345941E-3</v>
      </c>
      <c r="D12" s="355">
        <f>$B12*D14</f>
        <v>9381.8700000000008</v>
      </c>
      <c r="E12" s="355"/>
      <c r="F12" s="355"/>
      <c r="G12" s="355"/>
      <c r="H12" s="355">
        <f t="shared" ref="H12" si="24">$B12*H14</f>
        <v>0</v>
      </c>
      <c r="I12" s="355"/>
      <c r="J12" s="355"/>
      <c r="K12" s="355"/>
      <c r="L12" s="355">
        <f t="shared" ref="L12" si="25">$B12*L14</f>
        <v>0</v>
      </c>
      <c r="M12" s="355"/>
      <c r="N12" s="355"/>
      <c r="O12" s="355"/>
      <c r="P12" s="355">
        <f t="shared" ref="P12" si="26">$B12*P14</f>
        <v>0</v>
      </c>
      <c r="Q12" s="355"/>
      <c r="R12" s="355"/>
      <c r="S12" s="355"/>
      <c r="T12" s="355">
        <f t="shared" ref="T12" si="27">$B12*T14</f>
        <v>0</v>
      </c>
      <c r="U12" s="355"/>
      <c r="V12" s="355"/>
      <c r="W12" s="355"/>
      <c r="X12" s="355">
        <f t="shared" ref="X12" si="28">$B12*X14</f>
        <v>0</v>
      </c>
      <c r="Y12" s="355"/>
      <c r="Z12" s="355"/>
      <c r="AA12" s="355"/>
      <c r="AB12" s="355">
        <f t="shared" ref="AB12" si="29">$B12*AB14</f>
        <v>0</v>
      </c>
      <c r="AC12" s="355"/>
      <c r="AD12" s="355"/>
      <c r="AE12" s="355"/>
      <c r="AF12" s="355">
        <f t="shared" ref="AF12" si="30">$B12*AF14</f>
        <v>0</v>
      </c>
      <c r="AG12" s="355"/>
      <c r="AH12" s="355"/>
      <c r="AI12" s="355"/>
      <c r="AJ12" s="355">
        <f t="shared" ref="AJ12" si="31">$B12*AJ14</f>
        <v>0</v>
      </c>
      <c r="AK12" s="355"/>
      <c r="AL12" s="355"/>
      <c r="AM12" s="355"/>
      <c r="AN12" s="355">
        <f t="shared" ref="AN12" si="32">$B12*AN14</f>
        <v>0</v>
      </c>
      <c r="AO12" s="355"/>
      <c r="AP12" s="355"/>
      <c r="AQ12" s="355"/>
      <c r="AR12" s="355">
        <f t="shared" ref="AR12" si="33">$B12*AR14</f>
        <v>0</v>
      </c>
      <c r="AS12" s="355"/>
      <c r="AT12" s="355"/>
      <c r="AU12" s="355"/>
      <c r="AV12" s="355">
        <f t="shared" ref="AV12" si="34">$B12*AV14</f>
        <v>0</v>
      </c>
      <c r="AW12" s="355"/>
      <c r="AX12" s="355"/>
      <c r="AY12" s="355"/>
      <c r="AZ12" s="355">
        <f t="shared" ref="AZ12" si="35">$B12*AZ14</f>
        <v>0</v>
      </c>
      <c r="BA12" s="355"/>
      <c r="BB12" s="355"/>
      <c r="BC12" s="355"/>
      <c r="BD12" s="355">
        <f t="shared" ref="BD12" si="36">$B12*BD14</f>
        <v>0</v>
      </c>
      <c r="BE12" s="355"/>
      <c r="BF12" s="355"/>
      <c r="BG12" s="355"/>
      <c r="BH12" s="355">
        <f t="shared" ref="BH12" si="37">$B12*BH14</f>
        <v>0</v>
      </c>
      <c r="BI12" s="355"/>
      <c r="BJ12" s="355"/>
      <c r="BK12" s="355"/>
      <c r="BL12" s="355">
        <f t="shared" ref="BL12" si="38">$B12*BL14</f>
        <v>0</v>
      </c>
      <c r="BM12" s="355"/>
      <c r="BN12" s="355"/>
      <c r="BO12" s="355"/>
      <c r="BP12" s="355">
        <f t="shared" ref="BP12" si="39">$B12*BP14</f>
        <v>0</v>
      </c>
      <c r="BQ12" s="355"/>
      <c r="BR12" s="355"/>
      <c r="BS12" s="355"/>
      <c r="BT12" s="355">
        <f t="shared" ref="BT12" si="40">$B12*BT14</f>
        <v>0</v>
      </c>
      <c r="BU12" s="355"/>
      <c r="BV12" s="355"/>
      <c r="BW12" s="355"/>
      <c r="BX12" s="355">
        <f t="shared" ref="BX12" si="41">$B12*BX14</f>
        <v>0</v>
      </c>
      <c r="BY12" s="355"/>
      <c r="BZ12" s="355"/>
      <c r="CA12" s="355"/>
      <c r="CB12" s="355">
        <f t="shared" ref="CB12" si="42">$B12*CB14</f>
        <v>0</v>
      </c>
      <c r="CC12" s="355"/>
      <c r="CD12" s="355"/>
      <c r="CE12" s="355"/>
      <c r="CF12" s="355">
        <f t="shared" ref="CF12" si="43">$B12*CF14</f>
        <v>0</v>
      </c>
      <c r="CG12" s="355"/>
      <c r="CH12" s="355"/>
      <c r="CI12" s="355"/>
      <c r="CJ12" s="355">
        <f t="shared" ref="CJ12" si="44">$B12*CJ14</f>
        <v>0</v>
      </c>
      <c r="CK12" s="355"/>
      <c r="CL12" s="355"/>
      <c r="CM12" s="355"/>
      <c r="CN12" s="355">
        <f t="shared" ref="CN12" si="45">$B12*CN14</f>
        <v>0</v>
      </c>
      <c r="CO12" s="355"/>
      <c r="CP12" s="355"/>
      <c r="CQ12" s="355"/>
      <c r="CR12" s="355">
        <f t="shared" ref="CR12" si="46">$B12*CR14</f>
        <v>0</v>
      </c>
      <c r="CS12" s="355"/>
      <c r="CT12" s="355"/>
      <c r="CU12" s="355"/>
      <c r="CV12" s="332">
        <f t="shared" ref="CV12" si="47">SUM(D12:CU12)</f>
        <v>9381.8700000000008</v>
      </c>
    </row>
    <row r="13" spans="1:100" ht="3.9" customHeight="1">
      <c r="A13" s="409"/>
      <c r="B13" s="368"/>
      <c r="C13" s="354"/>
      <c r="D13" s="403"/>
      <c r="E13" s="404"/>
      <c r="F13" s="404"/>
      <c r="G13" s="405"/>
      <c r="H13" s="406"/>
      <c r="I13" s="407"/>
      <c r="J13" s="407"/>
      <c r="K13" s="408"/>
      <c r="L13" s="406"/>
      <c r="M13" s="407"/>
      <c r="N13" s="407"/>
      <c r="O13" s="408"/>
      <c r="P13" s="406"/>
      <c r="Q13" s="407"/>
      <c r="R13" s="407"/>
      <c r="S13" s="408"/>
      <c r="T13" s="406"/>
      <c r="U13" s="407"/>
      <c r="V13" s="407"/>
      <c r="W13" s="408"/>
      <c r="X13" s="406"/>
      <c r="Y13" s="407"/>
      <c r="Z13" s="407"/>
      <c r="AA13" s="408"/>
      <c r="AB13" s="406"/>
      <c r="AC13" s="407"/>
      <c r="AD13" s="407"/>
      <c r="AE13" s="408"/>
      <c r="AF13" s="406"/>
      <c r="AG13" s="407"/>
      <c r="AH13" s="407"/>
      <c r="AI13" s="408"/>
      <c r="AJ13" s="406"/>
      <c r="AK13" s="407"/>
      <c r="AL13" s="407"/>
      <c r="AM13" s="408"/>
      <c r="AN13" s="406"/>
      <c r="AO13" s="407"/>
      <c r="AP13" s="407"/>
      <c r="AQ13" s="408"/>
      <c r="AR13" s="406"/>
      <c r="AS13" s="407"/>
      <c r="AT13" s="407"/>
      <c r="AU13" s="408"/>
      <c r="AV13" s="406"/>
      <c r="AW13" s="407"/>
      <c r="AX13" s="407"/>
      <c r="AY13" s="408"/>
      <c r="AZ13" s="406"/>
      <c r="BA13" s="407"/>
      <c r="BB13" s="407"/>
      <c r="BC13" s="408"/>
      <c r="BD13" s="406"/>
      <c r="BE13" s="407"/>
      <c r="BF13" s="407"/>
      <c r="BG13" s="408"/>
      <c r="BH13" s="406"/>
      <c r="BI13" s="407"/>
      <c r="BJ13" s="407"/>
      <c r="BK13" s="408"/>
      <c r="BL13" s="406"/>
      <c r="BM13" s="407"/>
      <c r="BN13" s="407"/>
      <c r="BO13" s="408"/>
      <c r="BP13" s="406"/>
      <c r="BQ13" s="407"/>
      <c r="BR13" s="407"/>
      <c r="BS13" s="408"/>
      <c r="BT13" s="406"/>
      <c r="BU13" s="407"/>
      <c r="BV13" s="407"/>
      <c r="BW13" s="408"/>
      <c r="BX13" s="406"/>
      <c r="BY13" s="407"/>
      <c r="BZ13" s="407"/>
      <c r="CA13" s="408"/>
      <c r="CB13" s="406"/>
      <c r="CC13" s="407"/>
      <c r="CD13" s="407"/>
      <c r="CE13" s="408"/>
      <c r="CF13" s="406"/>
      <c r="CG13" s="407"/>
      <c r="CH13" s="407"/>
      <c r="CI13" s="408"/>
      <c r="CJ13" s="406"/>
      <c r="CK13" s="407"/>
      <c r="CL13" s="407"/>
      <c r="CM13" s="408"/>
      <c r="CN13" s="406"/>
      <c r="CO13" s="407"/>
      <c r="CP13" s="407"/>
      <c r="CQ13" s="408"/>
      <c r="CR13" s="406"/>
      <c r="CS13" s="407"/>
      <c r="CT13" s="407"/>
      <c r="CU13" s="408"/>
      <c r="CV13" s="332"/>
    </row>
    <row r="14" spans="1:100">
      <c r="A14" s="409"/>
      <c r="B14" s="368"/>
      <c r="C14" s="354"/>
      <c r="D14" s="354">
        <v>1</v>
      </c>
      <c r="E14" s="354"/>
      <c r="F14" s="354"/>
      <c r="G14" s="354"/>
      <c r="H14" s="354"/>
      <c r="I14" s="354"/>
      <c r="J14" s="354"/>
      <c r="K14" s="354"/>
      <c r="L14" s="354"/>
      <c r="M14" s="354"/>
      <c r="N14" s="354"/>
      <c r="O14" s="354"/>
      <c r="P14" s="354"/>
      <c r="Q14" s="354"/>
      <c r="R14" s="354"/>
      <c r="S14" s="354"/>
      <c r="T14" s="354"/>
      <c r="U14" s="354"/>
      <c r="V14" s="354"/>
      <c r="W14" s="354"/>
      <c r="X14" s="354"/>
      <c r="Y14" s="354"/>
      <c r="Z14" s="354"/>
      <c r="AA14" s="354"/>
      <c r="AB14" s="354"/>
      <c r="AC14" s="354"/>
      <c r="AD14" s="354"/>
      <c r="AE14" s="354"/>
      <c r="AF14" s="354"/>
      <c r="AG14" s="354"/>
      <c r="AH14" s="354"/>
      <c r="AI14" s="354"/>
      <c r="AJ14" s="354"/>
      <c r="AK14" s="354"/>
      <c r="AL14" s="354"/>
      <c r="AM14" s="354"/>
      <c r="AN14" s="354"/>
      <c r="AO14" s="354"/>
      <c r="AP14" s="354"/>
      <c r="AQ14" s="354"/>
      <c r="AR14" s="354"/>
      <c r="AS14" s="354"/>
      <c r="AT14" s="354"/>
      <c r="AU14" s="354"/>
      <c r="AV14" s="354"/>
      <c r="AW14" s="354"/>
      <c r="AX14" s="354"/>
      <c r="AY14" s="354"/>
      <c r="AZ14" s="354"/>
      <c r="BA14" s="354"/>
      <c r="BB14" s="354"/>
      <c r="BC14" s="354"/>
      <c r="BD14" s="354"/>
      <c r="BE14" s="354"/>
      <c r="BF14" s="354"/>
      <c r="BG14" s="354"/>
      <c r="BH14" s="354"/>
      <c r="BI14" s="354"/>
      <c r="BJ14" s="354"/>
      <c r="BK14" s="354"/>
      <c r="BL14" s="354"/>
      <c r="BM14" s="354"/>
      <c r="BN14" s="354"/>
      <c r="BO14" s="354"/>
      <c r="BP14" s="354"/>
      <c r="BQ14" s="354"/>
      <c r="BR14" s="354"/>
      <c r="BS14" s="354"/>
      <c r="BT14" s="354"/>
      <c r="BU14" s="354"/>
      <c r="BV14" s="354"/>
      <c r="BW14" s="354"/>
      <c r="BX14" s="354"/>
      <c r="BY14" s="354"/>
      <c r="BZ14" s="354"/>
      <c r="CA14" s="354"/>
      <c r="CB14" s="354"/>
      <c r="CC14" s="354"/>
      <c r="CD14" s="354"/>
      <c r="CE14" s="354"/>
      <c r="CF14" s="354"/>
      <c r="CG14" s="354"/>
      <c r="CH14" s="354"/>
      <c r="CI14" s="354"/>
      <c r="CJ14" s="354"/>
      <c r="CK14" s="354"/>
      <c r="CL14" s="354"/>
      <c r="CM14" s="354"/>
      <c r="CN14" s="354"/>
      <c r="CO14" s="354"/>
      <c r="CP14" s="354"/>
      <c r="CQ14" s="354"/>
      <c r="CR14" s="354"/>
      <c r="CS14" s="354"/>
      <c r="CT14" s="354"/>
      <c r="CU14" s="354"/>
      <c r="CV14" s="332"/>
    </row>
    <row r="15" spans="1:100">
      <c r="A15" s="360" t="s">
        <v>27</v>
      </c>
      <c r="B15" s="368">
        <v>445327.25</v>
      </c>
      <c r="C15" s="354">
        <f t="shared" ref="C15" si="48">B15/$B$42</f>
        <v>7.9344362188794301E-2</v>
      </c>
      <c r="D15" s="355">
        <f t="shared" ref="D15" si="49">$B15*D17</f>
        <v>89065.450000000012</v>
      </c>
      <c r="E15" s="355"/>
      <c r="F15" s="355"/>
      <c r="G15" s="355"/>
      <c r="H15" s="355">
        <f t="shared" ref="H15" si="50">$B15*H17</f>
        <v>267196.34999999998</v>
      </c>
      <c r="I15" s="355"/>
      <c r="J15" s="355"/>
      <c r="K15" s="355"/>
      <c r="L15" s="355">
        <f t="shared" ref="L15" si="51">$B15*L17</f>
        <v>89065.450000000012</v>
      </c>
      <c r="M15" s="355"/>
      <c r="N15" s="355"/>
      <c r="O15" s="355"/>
      <c r="P15" s="355">
        <f t="shared" ref="P15" si="52">$B15*P17</f>
        <v>0</v>
      </c>
      <c r="Q15" s="355"/>
      <c r="R15" s="355"/>
      <c r="S15" s="355"/>
      <c r="T15" s="355">
        <f t="shared" ref="T15" si="53">$B15*T17</f>
        <v>0</v>
      </c>
      <c r="U15" s="355"/>
      <c r="V15" s="355"/>
      <c r="W15" s="355"/>
      <c r="X15" s="355">
        <f t="shared" ref="X15" si="54">$B15*X17</f>
        <v>0</v>
      </c>
      <c r="Y15" s="355"/>
      <c r="Z15" s="355"/>
      <c r="AA15" s="355"/>
      <c r="AB15" s="355">
        <f t="shared" ref="AB15" si="55">$B15*AB17</f>
        <v>0</v>
      </c>
      <c r="AC15" s="355"/>
      <c r="AD15" s="355"/>
      <c r="AE15" s="355"/>
      <c r="AF15" s="355">
        <f t="shared" ref="AF15" si="56">$B15*AF17</f>
        <v>0</v>
      </c>
      <c r="AG15" s="355"/>
      <c r="AH15" s="355"/>
      <c r="AI15" s="355"/>
      <c r="AJ15" s="355">
        <f t="shared" ref="AJ15" si="57">$B15*AJ17</f>
        <v>0</v>
      </c>
      <c r="AK15" s="355"/>
      <c r="AL15" s="355"/>
      <c r="AM15" s="355"/>
      <c r="AN15" s="355">
        <f t="shared" ref="AN15" si="58">$B15*AN17</f>
        <v>0</v>
      </c>
      <c r="AO15" s="355"/>
      <c r="AP15" s="355"/>
      <c r="AQ15" s="355"/>
      <c r="AR15" s="355">
        <f t="shared" ref="AR15" si="59">$B15*AR17</f>
        <v>0</v>
      </c>
      <c r="AS15" s="355"/>
      <c r="AT15" s="355"/>
      <c r="AU15" s="355"/>
      <c r="AV15" s="355">
        <f t="shared" ref="AV15" si="60">$B15*AV17</f>
        <v>0</v>
      </c>
      <c r="AW15" s="355"/>
      <c r="AX15" s="355"/>
      <c r="AY15" s="355"/>
      <c r="AZ15" s="355">
        <f t="shared" ref="AZ15" si="61">$B15*AZ17</f>
        <v>0</v>
      </c>
      <c r="BA15" s="355"/>
      <c r="BB15" s="355"/>
      <c r="BC15" s="355"/>
      <c r="BD15" s="355">
        <f t="shared" ref="BD15" si="62">$B15*BD17</f>
        <v>0</v>
      </c>
      <c r="BE15" s="355"/>
      <c r="BF15" s="355"/>
      <c r="BG15" s="355"/>
      <c r="BH15" s="355">
        <f t="shared" ref="BH15" si="63">$B15*BH17</f>
        <v>0</v>
      </c>
      <c r="BI15" s="355"/>
      <c r="BJ15" s="355"/>
      <c r="BK15" s="355"/>
      <c r="BL15" s="355">
        <f t="shared" ref="BL15" si="64">$B15*BL17</f>
        <v>0</v>
      </c>
      <c r="BM15" s="355"/>
      <c r="BN15" s="355"/>
      <c r="BO15" s="355"/>
      <c r="BP15" s="355">
        <f t="shared" ref="BP15" si="65">$B15*BP17</f>
        <v>0</v>
      </c>
      <c r="BQ15" s="355"/>
      <c r="BR15" s="355"/>
      <c r="BS15" s="355"/>
      <c r="BT15" s="355">
        <f t="shared" ref="BT15" si="66">$B15*BT17</f>
        <v>0</v>
      </c>
      <c r="BU15" s="355"/>
      <c r="BV15" s="355"/>
      <c r="BW15" s="355"/>
      <c r="BX15" s="355">
        <f t="shared" ref="BX15" si="67">$B15*BX17</f>
        <v>0</v>
      </c>
      <c r="BY15" s="355"/>
      <c r="BZ15" s="355"/>
      <c r="CA15" s="355"/>
      <c r="CB15" s="355">
        <f t="shared" ref="CB15" si="68">$B15*CB17</f>
        <v>0</v>
      </c>
      <c r="CC15" s="355"/>
      <c r="CD15" s="355"/>
      <c r="CE15" s="355"/>
      <c r="CF15" s="355">
        <f t="shared" ref="CF15" si="69">$B15*CF17</f>
        <v>0</v>
      </c>
      <c r="CG15" s="355"/>
      <c r="CH15" s="355"/>
      <c r="CI15" s="355"/>
      <c r="CJ15" s="355">
        <f t="shared" ref="CJ15" si="70">$B15*CJ17</f>
        <v>0</v>
      </c>
      <c r="CK15" s="355"/>
      <c r="CL15" s="355"/>
      <c r="CM15" s="355"/>
      <c r="CN15" s="355">
        <f t="shared" ref="CN15" si="71">$B15*CN17</f>
        <v>0</v>
      </c>
      <c r="CO15" s="355"/>
      <c r="CP15" s="355"/>
      <c r="CQ15" s="355"/>
      <c r="CR15" s="355">
        <f t="shared" ref="CR15" si="72">$B15*CR17</f>
        <v>0</v>
      </c>
      <c r="CS15" s="355"/>
      <c r="CT15" s="355"/>
      <c r="CU15" s="355"/>
      <c r="CV15" s="332">
        <f t="shared" ref="CV15" si="73">SUM(D15:CU15)</f>
        <v>445327.25</v>
      </c>
    </row>
    <row r="16" spans="1:100" ht="3.9" customHeight="1">
      <c r="A16" s="360"/>
      <c r="B16" s="368"/>
      <c r="C16" s="354"/>
      <c r="D16" s="362"/>
      <c r="E16" s="363"/>
      <c r="F16" s="363"/>
      <c r="G16" s="364"/>
      <c r="H16" s="362"/>
      <c r="I16" s="363"/>
      <c r="J16" s="363"/>
      <c r="K16" s="364"/>
      <c r="L16" s="362"/>
      <c r="M16" s="363"/>
      <c r="N16" s="363"/>
      <c r="O16" s="364"/>
      <c r="P16" s="356"/>
      <c r="Q16" s="357"/>
      <c r="R16" s="357"/>
      <c r="S16" s="358"/>
      <c r="T16" s="356"/>
      <c r="U16" s="357"/>
      <c r="V16" s="357"/>
      <c r="W16" s="358"/>
      <c r="X16" s="356"/>
      <c r="Y16" s="357"/>
      <c r="Z16" s="357"/>
      <c r="AA16" s="358"/>
      <c r="AB16" s="356"/>
      <c r="AC16" s="357"/>
      <c r="AD16" s="357"/>
      <c r="AE16" s="358"/>
      <c r="AF16" s="356"/>
      <c r="AG16" s="357"/>
      <c r="AH16" s="357"/>
      <c r="AI16" s="358"/>
      <c r="AJ16" s="356"/>
      <c r="AK16" s="357"/>
      <c r="AL16" s="357"/>
      <c r="AM16" s="358"/>
      <c r="AN16" s="356"/>
      <c r="AO16" s="357"/>
      <c r="AP16" s="357"/>
      <c r="AQ16" s="358"/>
      <c r="AR16" s="356"/>
      <c r="AS16" s="357"/>
      <c r="AT16" s="357"/>
      <c r="AU16" s="358"/>
      <c r="AV16" s="356"/>
      <c r="AW16" s="357"/>
      <c r="AX16" s="357"/>
      <c r="AY16" s="358"/>
      <c r="AZ16" s="356"/>
      <c r="BA16" s="357"/>
      <c r="BB16" s="357"/>
      <c r="BC16" s="358"/>
      <c r="BD16" s="356"/>
      <c r="BE16" s="357"/>
      <c r="BF16" s="357"/>
      <c r="BG16" s="358"/>
      <c r="BH16" s="356"/>
      <c r="BI16" s="357"/>
      <c r="BJ16" s="357"/>
      <c r="BK16" s="358"/>
      <c r="BL16" s="356"/>
      <c r="BM16" s="357"/>
      <c r="BN16" s="357"/>
      <c r="BO16" s="358"/>
      <c r="BP16" s="356"/>
      <c r="BQ16" s="357"/>
      <c r="BR16" s="357"/>
      <c r="BS16" s="358"/>
      <c r="BT16" s="356"/>
      <c r="BU16" s="357"/>
      <c r="BV16" s="357"/>
      <c r="BW16" s="358"/>
      <c r="BX16" s="356"/>
      <c r="BY16" s="357"/>
      <c r="BZ16" s="357"/>
      <c r="CA16" s="358"/>
      <c r="CB16" s="356"/>
      <c r="CC16" s="357"/>
      <c r="CD16" s="357"/>
      <c r="CE16" s="358"/>
      <c r="CF16" s="356"/>
      <c r="CG16" s="357"/>
      <c r="CH16" s="357"/>
      <c r="CI16" s="358"/>
      <c r="CJ16" s="356"/>
      <c r="CK16" s="357"/>
      <c r="CL16" s="357"/>
      <c r="CM16" s="358"/>
      <c r="CN16" s="356"/>
      <c r="CO16" s="357"/>
      <c r="CP16" s="357"/>
      <c r="CQ16" s="358"/>
      <c r="CR16" s="356"/>
      <c r="CS16" s="357"/>
      <c r="CT16" s="357"/>
      <c r="CU16" s="358"/>
      <c r="CV16" s="332"/>
    </row>
    <row r="17" spans="1:100">
      <c r="A17" s="360"/>
      <c r="B17" s="368"/>
      <c r="C17" s="354"/>
      <c r="D17" s="354">
        <v>0.2</v>
      </c>
      <c r="E17" s="354"/>
      <c r="F17" s="354"/>
      <c r="G17" s="354"/>
      <c r="H17" s="354">
        <v>0.6</v>
      </c>
      <c r="I17" s="354"/>
      <c r="J17" s="354"/>
      <c r="K17" s="354"/>
      <c r="L17" s="354">
        <v>0.2</v>
      </c>
      <c r="M17" s="354"/>
      <c r="N17" s="354"/>
      <c r="O17" s="354"/>
      <c r="P17" s="354"/>
      <c r="Q17" s="354"/>
      <c r="R17" s="354"/>
      <c r="S17" s="354"/>
      <c r="T17" s="354"/>
      <c r="U17" s="354"/>
      <c r="V17" s="354"/>
      <c r="W17" s="354"/>
      <c r="X17" s="354"/>
      <c r="Y17" s="354"/>
      <c r="Z17" s="354"/>
      <c r="AA17" s="354"/>
      <c r="AB17" s="354"/>
      <c r="AC17" s="354"/>
      <c r="AD17" s="354"/>
      <c r="AE17" s="354"/>
      <c r="AF17" s="354"/>
      <c r="AG17" s="354"/>
      <c r="AH17" s="354"/>
      <c r="AI17" s="354"/>
      <c r="AJ17" s="354"/>
      <c r="AK17" s="354"/>
      <c r="AL17" s="354"/>
      <c r="AM17" s="354"/>
      <c r="AN17" s="354"/>
      <c r="AO17" s="354"/>
      <c r="AP17" s="354"/>
      <c r="AQ17" s="354"/>
      <c r="AR17" s="354"/>
      <c r="AS17" s="354"/>
      <c r="AT17" s="354"/>
      <c r="AU17" s="354"/>
      <c r="AV17" s="354"/>
      <c r="AW17" s="354"/>
      <c r="AX17" s="354"/>
      <c r="AY17" s="354"/>
      <c r="AZ17" s="354"/>
      <c r="BA17" s="354"/>
      <c r="BB17" s="354"/>
      <c r="BC17" s="354"/>
      <c r="BD17" s="354"/>
      <c r="BE17" s="354"/>
      <c r="BF17" s="354"/>
      <c r="BG17" s="354"/>
      <c r="BH17" s="354"/>
      <c r="BI17" s="354"/>
      <c r="BJ17" s="354"/>
      <c r="BK17" s="354"/>
      <c r="BL17" s="354"/>
      <c r="BM17" s="354"/>
      <c r="BN17" s="354"/>
      <c r="BO17" s="354"/>
      <c r="BP17" s="354"/>
      <c r="BQ17" s="354"/>
      <c r="BR17" s="354"/>
      <c r="BS17" s="354"/>
      <c r="BT17" s="354"/>
      <c r="BU17" s="354"/>
      <c r="BV17" s="354"/>
      <c r="BW17" s="354"/>
      <c r="BX17" s="354"/>
      <c r="BY17" s="354"/>
      <c r="BZ17" s="354"/>
      <c r="CA17" s="354"/>
      <c r="CB17" s="354"/>
      <c r="CC17" s="354"/>
      <c r="CD17" s="354"/>
      <c r="CE17" s="354"/>
      <c r="CF17" s="354"/>
      <c r="CG17" s="354"/>
      <c r="CH17" s="354"/>
      <c r="CI17" s="354"/>
      <c r="CJ17" s="354"/>
      <c r="CK17" s="354"/>
      <c r="CL17" s="354"/>
      <c r="CM17" s="354"/>
      <c r="CN17" s="354"/>
      <c r="CO17" s="354"/>
      <c r="CP17" s="354"/>
      <c r="CQ17" s="354"/>
      <c r="CR17" s="354"/>
      <c r="CS17" s="354"/>
      <c r="CT17" s="354"/>
      <c r="CU17" s="354"/>
      <c r="CV17" s="332"/>
    </row>
    <row r="18" spans="1:100">
      <c r="A18" s="360" t="s">
        <v>7965</v>
      </c>
      <c r="B18" s="368">
        <v>264116.74</v>
      </c>
      <c r="C18" s="354">
        <f t="shared" ref="C18" si="74">B18/$B$42</f>
        <v>4.7057920391540407E-2</v>
      </c>
      <c r="D18" s="355">
        <f>$B18*D20</f>
        <v>0</v>
      </c>
      <c r="E18" s="355"/>
      <c r="F18" s="355"/>
      <c r="G18" s="355"/>
      <c r="H18" s="355">
        <f t="shared" ref="H18" si="75">$B18*H20</f>
        <v>0</v>
      </c>
      <c r="I18" s="355"/>
      <c r="J18" s="355"/>
      <c r="K18" s="355"/>
      <c r="L18" s="355">
        <f t="shared" ref="L18" si="76">$B18*L20</f>
        <v>0</v>
      </c>
      <c r="M18" s="355"/>
      <c r="N18" s="355"/>
      <c r="O18" s="355"/>
      <c r="P18" s="355">
        <f t="shared" ref="P18" si="77">$B18*P20</f>
        <v>0</v>
      </c>
      <c r="Q18" s="355"/>
      <c r="R18" s="355"/>
      <c r="S18" s="355"/>
      <c r="T18" s="355">
        <f t="shared" ref="T18" si="78">$B18*T20</f>
        <v>0</v>
      </c>
      <c r="U18" s="355"/>
      <c r="V18" s="355"/>
      <c r="W18" s="355"/>
      <c r="X18" s="355">
        <f t="shared" ref="X18" si="79">$B18*X20</f>
        <v>0</v>
      </c>
      <c r="Y18" s="355"/>
      <c r="Z18" s="355"/>
      <c r="AA18" s="355"/>
      <c r="AB18" s="355">
        <f t="shared" ref="AB18" si="80">$B18*AB20</f>
        <v>0</v>
      </c>
      <c r="AC18" s="355"/>
      <c r="AD18" s="355"/>
      <c r="AE18" s="355"/>
      <c r="AF18" s="355">
        <f t="shared" ref="AF18" si="81">$B18*AF20</f>
        <v>0</v>
      </c>
      <c r="AG18" s="355"/>
      <c r="AH18" s="355"/>
      <c r="AI18" s="355"/>
      <c r="AJ18" s="355">
        <f t="shared" ref="AJ18" si="82">$B18*AJ20</f>
        <v>0</v>
      </c>
      <c r="AK18" s="355"/>
      <c r="AL18" s="355"/>
      <c r="AM18" s="355"/>
      <c r="AN18" s="355">
        <f t="shared" ref="AN18" si="83">$B18*AN20</f>
        <v>0</v>
      </c>
      <c r="AO18" s="355"/>
      <c r="AP18" s="355"/>
      <c r="AQ18" s="355"/>
      <c r="AR18" s="355">
        <f t="shared" ref="AR18" si="84">$B18*AR20</f>
        <v>0</v>
      </c>
      <c r="AS18" s="355"/>
      <c r="AT18" s="355"/>
      <c r="AU18" s="355"/>
      <c r="AV18" s="355">
        <f t="shared" ref="AV18" si="85">$B18*AV20</f>
        <v>0</v>
      </c>
      <c r="AW18" s="355"/>
      <c r="AX18" s="355"/>
      <c r="AY18" s="355"/>
      <c r="AZ18" s="355">
        <f t="shared" ref="AZ18" si="86">$B18*AZ20</f>
        <v>0</v>
      </c>
      <c r="BA18" s="355"/>
      <c r="BB18" s="355"/>
      <c r="BC18" s="355"/>
      <c r="BD18" s="355">
        <f t="shared" ref="BD18" si="87">$B18*BD20</f>
        <v>0</v>
      </c>
      <c r="BE18" s="355"/>
      <c r="BF18" s="355"/>
      <c r="BG18" s="355"/>
      <c r="BH18" s="355">
        <f t="shared" ref="BH18" si="88">$B18*BH20</f>
        <v>0</v>
      </c>
      <c r="BI18" s="355"/>
      <c r="BJ18" s="355"/>
      <c r="BK18" s="355"/>
      <c r="BL18" s="355">
        <f t="shared" ref="BL18" si="89">$B18*BL20</f>
        <v>0</v>
      </c>
      <c r="BM18" s="355"/>
      <c r="BN18" s="355"/>
      <c r="BO18" s="355"/>
      <c r="BP18" s="355">
        <f t="shared" ref="BP18" si="90">$B18*BP20</f>
        <v>0</v>
      </c>
      <c r="BQ18" s="355"/>
      <c r="BR18" s="355"/>
      <c r="BS18" s="355"/>
      <c r="BT18" s="355">
        <f t="shared" ref="BT18" si="91">$B18*BT20</f>
        <v>52823.347999999998</v>
      </c>
      <c r="BU18" s="355"/>
      <c r="BV18" s="355"/>
      <c r="BW18" s="355"/>
      <c r="BX18" s="355">
        <f t="shared" ref="BX18" si="92">$B18*BX20</f>
        <v>52823.347999999998</v>
      </c>
      <c r="BY18" s="355"/>
      <c r="BZ18" s="355"/>
      <c r="CA18" s="355"/>
      <c r="CB18" s="355">
        <f t="shared" ref="CB18" si="93">$B18*CB20</f>
        <v>52823.347999999998</v>
      </c>
      <c r="CC18" s="355"/>
      <c r="CD18" s="355"/>
      <c r="CE18" s="355"/>
      <c r="CF18" s="355">
        <f t="shared" ref="CF18" si="94">$B18*CF20</f>
        <v>52823.347999999998</v>
      </c>
      <c r="CG18" s="355"/>
      <c r="CH18" s="355"/>
      <c r="CI18" s="355"/>
      <c r="CJ18" s="355">
        <f t="shared" ref="CJ18" si="95">$B18*CJ20</f>
        <v>52823.347999999998</v>
      </c>
      <c r="CK18" s="355"/>
      <c r="CL18" s="355"/>
      <c r="CM18" s="355"/>
      <c r="CN18" s="355">
        <f t="shared" ref="CN18" si="96">$B18*CN20</f>
        <v>0</v>
      </c>
      <c r="CO18" s="355"/>
      <c r="CP18" s="355"/>
      <c r="CQ18" s="355"/>
      <c r="CR18" s="355">
        <f t="shared" ref="CR18" si="97">$B18*CR20</f>
        <v>0</v>
      </c>
      <c r="CS18" s="355"/>
      <c r="CT18" s="355"/>
      <c r="CU18" s="355"/>
      <c r="CV18" s="332">
        <f t="shared" ref="CV18" si="98">SUM(D18:CU18)</f>
        <v>264116.74</v>
      </c>
    </row>
    <row r="19" spans="1:100" ht="3.9" customHeight="1">
      <c r="A19" s="360"/>
      <c r="B19" s="368"/>
      <c r="C19" s="354"/>
      <c r="D19" s="353"/>
      <c r="E19" s="353"/>
      <c r="F19" s="353"/>
      <c r="G19" s="353"/>
      <c r="H19" s="353"/>
      <c r="I19" s="353"/>
      <c r="J19" s="353"/>
      <c r="K19" s="353"/>
      <c r="L19" s="353"/>
      <c r="M19" s="353"/>
      <c r="N19" s="353"/>
      <c r="O19" s="353"/>
      <c r="P19" s="353"/>
      <c r="Q19" s="353"/>
      <c r="R19" s="353"/>
      <c r="S19" s="353"/>
      <c r="T19" s="353"/>
      <c r="U19" s="353"/>
      <c r="V19" s="353"/>
      <c r="W19" s="353"/>
      <c r="X19" s="353"/>
      <c r="Y19" s="353"/>
      <c r="Z19" s="353"/>
      <c r="AA19" s="353"/>
      <c r="AB19" s="353"/>
      <c r="AC19" s="353"/>
      <c r="AD19" s="353"/>
      <c r="AE19" s="353"/>
      <c r="AF19" s="353"/>
      <c r="AG19" s="353"/>
      <c r="AH19" s="353"/>
      <c r="AI19" s="353"/>
      <c r="AJ19" s="353"/>
      <c r="AK19" s="353"/>
      <c r="AL19" s="353"/>
      <c r="AM19" s="353"/>
      <c r="AN19" s="353"/>
      <c r="AO19" s="353"/>
      <c r="AP19" s="353"/>
      <c r="AQ19" s="353"/>
      <c r="AR19" s="353"/>
      <c r="AS19" s="353"/>
      <c r="AT19" s="353"/>
      <c r="AU19" s="353"/>
      <c r="AV19" s="353"/>
      <c r="AW19" s="353"/>
      <c r="AX19" s="353"/>
      <c r="AY19" s="353"/>
      <c r="AZ19" s="353"/>
      <c r="BA19" s="353"/>
      <c r="BB19" s="353"/>
      <c r="BC19" s="353"/>
      <c r="BD19" s="353"/>
      <c r="BE19" s="353"/>
      <c r="BF19" s="353"/>
      <c r="BG19" s="353"/>
      <c r="BH19" s="353"/>
      <c r="BI19" s="353"/>
      <c r="BJ19" s="353"/>
      <c r="BK19" s="353"/>
      <c r="BL19" s="353"/>
      <c r="BM19" s="353"/>
      <c r="BN19" s="353"/>
      <c r="BO19" s="353"/>
      <c r="BP19" s="353"/>
      <c r="BQ19" s="353"/>
      <c r="BR19" s="353"/>
      <c r="BS19" s="353"/>
      <c r="BT19" s="402"/>
      <c r="BU19" s="402"/>
      <c r="BV19" s="402"/>
      <c r="BW19" s="402"/>
      <c r="BX19" s="402"/>
      <c r="BY19" s="402"/>
      <c r="BZ19" s="402"/>
      <c r="CA19" s="402"/>
      <c r="CB19" s="402"/>
      <c r="CC19" s="402"/>
      <c r="CD19" s="402"/>
      <c r="CE19" s="402"/>
      <c r="CF19" s="402"/>
      <c r="CG19" s="402"/>
      <c r="CH19" s="402"/>
      <c r="CI19" s="402"/>
      <c r="CJ19" s="402"/>
      <c r="CK19" s="402"/>
      <c r="CL19" s="402"/>
      <c r="CM19" s="402"/>
      <c r="CN19" s="353"/>
      <c r="CO19" s="353"/>
      <c r="CP19" s="353"/>
      <c r="CQ19" s="353"/>
      <c r="CR19" s="353"/>
      <c r="CS19" s="353"/>
      <c r="CT19" s="353"/>
      <c r="CU19" s="353"/>
      <c r="CV19" s="332"/>
    </row>
    <row r="20" spans="1:100">
      <c r="A20" s="360"/>
      <c r="B20" s="368"/>
      <c r="C20" s="354"/>
      <c r="D20" s="354"/>
      <c r="E20" s="354"/>
      <c r="F20" s="354"/>
      <c r="G20" s="354"/>
      <c r="H20" s="354"/>
      <c r="I20" s="354"/>
      <c r="J20" s="354"/>
      <c r="K20" s="354"/>
      <c r="L20" s="354"/>
      <c r="M20" s="354"/>
      <c r="N20" s="354"/>
      <c r="O20" s="354"/>
      <c r="P20" s="354"/>
      <c r="Q20" s="354"/>
      <c r="R20" s="354"/>
      <c r="S20" s="354"/>
      <c r="T20" s="354"/>
      <c r="U20" s="354"/>
      <c r="V20" s="354"/>
      <c r="W20" s="354"/>
      <c r="X20" s="354"/>
      <c r="Y20" s="354"/>
      <c r="Z20" s="354"/>
      <c r="AA20" s="354"/>
      <c r="AB20" s="354"/>
      <c r="AC20" s="354"/>
      <c r="AD20" s="354"/>
      <c r="AE20" s="354"/>
      <c r="AF20" s="354"/>
      <c r="AG20" s="354"/>
      <c r="AH20" s="354"/>
      <c r="AI20" s="354"/>
      <c r="AJ20" s="354"/>
      <c r="AK20" s="354"/>
      <c r="AL20" s="354"/>
      <c r="AM20" s="354"/>
      <c r="AN20" s="354"/>
      <c r="AO20" s="354"/>
      <c r="AP20" s="354"/>
      <c r="AQ20" s="354"/>
      <c r="AR20" s="354"/>
      <c r="AS20" s="354"/>
      <c r="AT20" s="354"/>
      <c r="AU20" s="354"/>
      <c r="AV20" s="354"/>
      <c r="AW20" s="354"/>
      <c r="AX20" s="354"/>
      <c r="AY20" s="354"/>
      <c r="AZ20" s="354"/>
      <c r="BA20" s="354"/>
      <c r="BB20" s="354"/>
      <c r="BC20" s="354"/>
      <c r="BD20" s="354"/>
      <c r="BE20" s="354"/>
      <c r="BF20" s="354"/>
      <c r="BG20" s="354"/>
      <c r="BH20" s="354"/>
      <c r="BI20" s="354"/>
      <c r="BJ20" s="354"/>
      <c r="BK20" s="354"/>
      <c r="BL20" s="354"/>
      <c r="BM20" s="354"/>
      <c r="BN20" s="354"/>
      <c r="BO20" s="354"/>
      <c r="BP20" s="354"/>
      <c r="BQ20" s="354"/>
      <c r="BR20" s="354"/>
      <c r="BS20" s="354"/>
      <c r="BT20" s="354">
        <v>0.2</v>
      </c>
      <c r="BU20" s="354"/>
      <c r="BV20" s="354"/>
      <c r="BW20" s="354"/>
      <c r="BX20" s="354">
        <v>0.2</v>
      </c>
      <c r="BY20" s="354"/>
      <c r="BZ20" s="354"/>
      <c r="CA20" s="354"/>
      <c r="CB20" s="354">
        <v>0.2</v>
      </c>
      <c r="CC20" s="354"/>
      <c r="CD20" s="354"/>
      <c r="CE20" s="354"/>
      <c r="CF20" s="354">
        <v>0.2</v>
      </c>
      <c r="CG20" s="354"/>
      <c r="CH20" s="354"/>
      <c r="CI20" s="354"/>
      <c r="CJ20" s="354">
        <v>0.2</v>
      </c>
      <c r="CK20" s="354"/>
      <c r="CL20" s="354"/>
      <c r="CM20" s="354"/>
      <c r="CN20" s="354"/>
      <c r="CO20" s="354"/>
      <c r="CP20" s="354"/>
      <c r="CQ20" s="354"/>
      <c r="CR20" s="354"/>
      <c r="CS20" s="354"/>
      <c r="CT20" s="354"/>
      <c r="CU20" s="354"/>
      <c r="CV20" s="332"/>
    </row>
    <row r="21" spans="1:100">
      <c r="A21" s="360" t="s">
        <v>7966</v>
      </c>
      <c r="B21" s="368">
        <v>276315.27</v>
      </c>
      <c r="C21" s="354">
        <f t="shared" ref="C21" si="99">B21/$B$42</f>
        <v>4.9231343604449286E-2</v>
      </c>
      <c r="D21" s="355">
        <f>$B21*D23</f>
        <v>0</v>
      </c>
      <c r="E21" s="355"/>
      <c r="F21" s="355"/>
      <c r="G21" s="355"/>
      <c r="H21" s="355">
        <f t="shared" ref="H21" si="100">$B21*H23</f>
        <v>0</v>
      </c>
      <c r="I21" s="355"/>
      <c r="J21" s="355"/>
      <c r="K21" s="355"/>
      <c r="L21" s="355">
        <f t="shared" ref="L21" si="101">$B21*L23</f>
        <v>0</v>
      </c>
      <c r="M21" s="355"/>
      <c r="N21" s="355"/>
      <c r="O21" s="355"/>
      <c r="P21" s="355">
        <f t="shared" ref="P21" si="102">$B21*P23</f>
        <v>0</v>
      </c>
      <c r="Q21" s="355"/>
      <c r="R21" s="355"/>
      <c r="S21" s="355"/>
      <c r="T21" s="355">
        <f t="shared" ref="T21" si="103">$B21*T23</f>
        <v>0</v>
      </c>
      <c r="U21" s="355"/>
      <c r="V21" s="355"/>
      <c r="W21" s="355"/>
      <c r="X21" s="355">
        <f t="shared" ref="X21" si="104">$B21*X23</f>
        <v>0</v>
      </c>
      <c r="Y21" s="355"/>
      <c r="Z21" s="355"/>
      <c r="AA21" s="355"/>
      <c r="AB21" s="355">
        <f t="shared" ref="AB21" si="105">$B21*AB23</f>
        <v>0</v>
      </c>
      <c r="AC21" s="355"/>
      <c r="AD21" s="355"/>
      <c r="AE21" s="355"/>
      <c r="AF21" s="355">
        <f t="shared" ref="AF21" si="106">$B21*AF23</f>
        <v>0</v>
      </c>
      <c r="AG21" s="355"/>
      <c r="AH21" s="355"/>
      <c r="AI21" s="355"/>
      <c r="AJ21" s="355">
        <f t="shared" ref="AJ21" si="107">$B21*AJ23</f>
        <v>0</v>
      </c>
      <c r="AK21" s="355"/>
      <c r="AL21" s="355"/>
      <c r="AM21" s="355"/>
      <c r="AN21" s="355">
        <f t="shared" ref="AN21" si="108">$B21*AN23</f>
        <v>0</v>
      </c>
      <c r="AO21" s="355"/>
      <c r="AP21" s="355"/>
      <c r="AQ21" s="355"/>
      <c r="AR21" s="355">
        <f t="shared" ref="AR21" si="109">$B21*AR23</f>
        <v>0</v>
      </c>
      <c r="AS21" s="355"/>
      <c r="AT21" s="355"/>
      <c r="AU21" s="355"/>
      <c r="AV21" s="355">
        <f t="shared" ref="AV21" si="110">$B21*AV23</f>
        <v>0</v>
      </c>
      <c r="AW21" s="355"/>
      <c r="AX21" s="355"/>
      <c r="AY21" s="355"/>
      <c r="AZ21" s="355">
        <f t="shared" ref="AZ21" si="111">$B21*AZ23</f>
        <v>0</v>
      </c>
      <c r="BA21" s="355"/>
      <c r="BB21" s="355"/>
      <c r="BC21" s="355"/>
      <c r="BD21" s="355">
        <f t="shared" ref="BD21" si="112">$B21*BD23</f>
        <v>0</v>
      </c>
      <c r="BE21" s="355"/>
      <c r="BF21" s="355"/>
      <c r="BG21" s="355"/>
      <c r="BH21" s="355">
        <f t="shared" ref="BH21" si="113">$B21*BH23</f>
        <v>0</v>
      </c>
      <c r="BI21" s="355"/>
      <c r="BJ21" s="355"/>
      <c r="BK21" s="355"/>
      <c r="BL21" s="355">
        <f t="shared" ref="BL21" si="114">$B21*BL23</f>
        <v>0</v>
      </c>
      <c r="BM21" s="355"/>
      <c r="BN21" s="355"/>
      <c r="BO21" s="355"/>
      <c r="BP21" s="355">
        <f t="shared" ref="BP21" si="115">$B21*BP23</f>
        <v>0</v>
      </c>
      <c r="BQ21" s="355"/>
      <c r="BR21" s="355"/>
      <c r="BS21" s="355"/>
      <c r="BT21" s="355">
        <f t="shared" ref="BT21" si="116">$B21*BT23</f>
        <v>55263.054000000004</v>
      </c>
      <c r="BU21" s="355"/>
      <c r="BV21" s="355"/>
      <c r="BW21" s="355"/>
      <c r="BX21" s="355">
        <f t="shared" ref="BX21" si="117">$B21*BX23</f>
        <v>55263.054000000004</v>
      </c>
      <c r="BY21" s="355"/>
      <c r="BZ21" s="355"/>
      <c r="CA21" s="355"/>
      <c r="CB21" s="355">
        <f t="shared" ref="CB21" si="118">$B21*CB23</f>
        <v>55263.054000000004</v>
      </c>
      <c r="CC21" s="355"/>
      <c r="CD21" s="355"/>
      <c r="CE21" s="355"/>
      <c r="CF21" s="355">
        <f t="shared" ref="CF21" si="119">$B21*CF23</f>
        <v>55263.054000000004</v>
      </c>
      <c r="CG21" s="355"/>
      <c r="CH21" s="355"/>
      <c r="CI21" s="355"/>
      <c r="CJ21" s="355">
        <f t="shared" ref="CJ21" si="120">$B21*CJ23</f>
        <v>55263.054000000004</v>
      </c>
      <c r="CK21" s="355"/>
      <c r="CL21" s="355"/>
      <c r="CM21" s="355"/>
      <c r="CN21" s="355">
        <f t="shared" ref="CN21" si="121">$B21*CN23</f>
        <v>0</v>
      </c>
      <c r="CO21" s="355"/>
      <c r="CP21" s="355"/>
      <c r="CQ21" s="355"/>
      <c r="CR21" s="355">
        <f t="shared" ref="CR21" si="122">$B21*CR23</f>
        <v>0</v>
      </c>
      <c r="CS21" s="355"/>
      <c r="CT21" s="355"/>
      <c r="CU21" s="355"/>
      <c r="CV21" s="332">
        <f t="shared" ref="CV21" si="123">SUM(D21:CU21)</f>
        <v>276315.27</v>
      </c>
    </row>
    <row r="22" spans="1:100" ht="3.9" customHeight="1">
      <c r="A22" s="360"/>
      <c r="B22" s="368"/>
      <c r="C22" s="354"/>
      <c r="D22" s="356"/>
      <c r="E22" s="357"/>
      <c r="F22" s="357"/>
      <c r="G22" s="358"/>
      <c r="H22" s="356"/>
      <c r="I22" s="357"/>
      <c r="J22" s="357"/>
      <c r="K22" s="358"/>
      <c r="L22" s="356"/>
      <c r="M22" s="357"/>
      <c r="N22" s="357"/>
      <c r="O22" s="358"/>
      <c r="P22" s="356"/>
      <c r="Q22" s="357"/>
      <c r="R22" s="357"/>
      <c r="S22" s="358"/>
      <c r="T22" s="356"/>
      <c r="U22" s="357"/>
      <c r="V22" s="357"/>
      <c r="W22" s="358"/>
      <c r="X22" s="356"/>
      <c r="Y22" s="357"/>
      <c r="Z22" s="357"/>
      <c r="AA22" s="358"/>
      <c r="AB22" s="356"/>
      <c r="AC22" s="357"/>
      <c r="AD22" s="357"/>
      <c r="AE22" s="358"/>
      <c r="AF22" s="356"/>
      <c r="AG22" s="357"/>
      <c r="AH22" s="357"/>
      <c r="AI22" s="358"/>
      <c r="AJ22" s="356"/>
      <c r="AK22" s="357"/>
      <c r="AL22" s="357"/>
      <c r="AM22" s="358"/>
      <c r="AN22" s="356"/>
      <c r="AO22" s="357"/>
      <c r="AP22" s="357"/>
      <c r="AQ22" s="358"/>
      <c r="AR22" s="356"/>
      <c r="AS22" s="357"/>
      <c r="AT22" s="357"/>
      <c r="AU22" s="358"/>
      <c r="AV22" s="356"/>
      <c r="AW22" s="357"/>
      <c r="AX22" s="357"/>
      <c r="AY22" s="358"/>
      <c r="AZ22" s="356"/>
      <c r="BA22" s="357"/>
      <c r="BB22" s="357"/>
      <c r="BC22" s="358"/>
      <c r="BD22" s="356"/>
      <c r="BE22" s="357"/>
      <c r="BF22" s="357"/>
      <c r="BG22" s="358"/>
      <c r="BH22" s="356"/>
      <c r="BI22" s="357"/>
      <c r="BJ22" s="357"/>
      <c r="BK22" s="358"/>
      <c r="BL22" s="329"/>
      <c r="BM22" s="330"/>
      <c r="BN22" s="330"/>
      <c r="BO22" s="331"/>
      <c r="BP22" s="353"/>
      <c r="BQ22" s="353"/>
      <c r="BR22" s="353"/>
      <c r="BS22" s="353"/>
      <c r="BT22" s="361"/>
      <c r="BU22" s="361"/>
      <c r="BV22" s="361"/>
      <c r="BW22" s="361"/>
      <c r="BX22" s="361"/>
      <c r="BY22" s="361"/>
      <c r="BZ22" s="361"/>
      <c r="CA22" s="361"/>
      <c r="CB22" s="361"/>
      <c r="CC22" s="361"/>
      <c r="CD22" s="361"/>
      <c r="CE22" s="361"/>
      <c r="CF22" s="361"/>
      <c r="CG22" s="361"/>
      <c r="CH22" s="361"/>
      <c r="CI22" s="361"/>
      <c r="CJ22" s="361"/>
      <c r="CK22" s="361"/>
      <c r="CL22" s="361"/>
      <c r="CM22" s="361"/>
      <c r="CN22" s="369"/>
      <c r="CO22" s="369"/>
      <c r="CP22" s="369"/>
      <c r="CQ22" s="369"/>
      <c r="CR22" s="369"/>
      <c r="CS22" s="369"/>
      <c r="CT22" s="369"/>
      <c r="CU22" s="369"/>
      <c r="CV22" s="332"/>
    </row>
    <row r="23" spans="1:100">
      <c r="A23" s="360"/>
      <c r="B23" s="368"/>
      <c r="C23" s="354"/>
      <c r="D23" s="354"/>
      <c r="E23" s="354"/>
      <c r="F23" s="354"/>
      <c r="G23" s="354"/>
      <c r="H23" s="354"/>
      <c r="I23" s="354"/>
      <c r="J23" s="354"/>
      <c r="K23" s="354"/>
      <c r="L23" s="354"/>
      <c r="M23" s="354"/>
      <c r="N23" s="354"/>
      <c r="O23" s="354"/>
      <c r="P23" s="354"/>
      <c r="Q23" s="354"/>
      <c r="R23" s="354"/>
      <c r="S23" s="354"/>
      <c r="T23" s="354"/>
      <c r="U23" s="354"/>
      <c r="V23" s="354"/>
      <c r="W23" s="354"/>
      <c r="X23" s="354"/>
      <c r="Y23" s="354"/>
      <c r="Z23" s="354"/>
      <c r="AA23" s="354"/>
      <c r="AB23" s="354"/>
      <c r="AC23" s="354"/>
      <c r="AD23" s="354"/>
      <c r="AE23" s="354"/>
      <c r="AF23" s="354"/>
      <c r="AG23" s="354"/>
      <c r="AH23" s="354"/>
      <c r="AI23" s="354"/>
      <c r="AJ23" s="354"/>
      <c r="AK23" s="354"/>
      <c r="AL23" s="354"/>
      <c r="AM23" s="354"/>
      <c r="AN23" s="354"/>
      <c r="AO23" s="354"/>
      <c r="AP23" s="354"/>
      <c r="AQ23" s="354"/>
      <c r="AR23" s="354"/>
      <c r="AS23" s="354"/>
      <c r="AT23" s="354"/>
      <c r="AU23" s="354"/>
      <c r="AV23" s="354"/>
      <c r="AW23" s="354"/>
      <c r="AX23" s="354"/>
      <c r="AY23" s="354"/>
      <c r="AZ23" s="354"/>
      <c r="BA23" s="354"/>
      <c r="BB23" s="354"/>
      <c r="BC23" s="354"/>
      <c r="BD23" s="354"/>
      <c r="BE23" s="354"/>
      <c r="BF23" s="354"/>
      <c r="BG23" s="354"/>
      <c r="BH23" s="354"/>
      <c r="BI23" s="354"/>
      <c r="BJ23" s="354"/>
      <c r="BK23" s="354"/>
      <c r="BL23" s="354"/>
      <c r="BM23" s="354"/>
      <c r="BN23" s="354"/>
      <c r="BO23" s="354"/>
      <c r="BP23" s="354"/>
      <c r="BQ23" s="354"/>
      <c r="BR23" s="354"/>
      <c r="BS23" s="354"/>
      <c r="BT23" s="354">
        <v>0.2</v>
      </c>
      <c r="BU23" s="354"/>
      <c r="BV23" s="354"/>
      <c r="BW23" s="354"/>
      <c r="BX23" s="354">
        <v>0.2</v>
      </c>
      <c r="BY23" s="354"/>
      <c r="BZ23" s="354"/>
      <c r="CA23" s="354"/>
      <c r="CB23" s="354">
        <v>0.2</v>
      </c>
      <c r="CC23" s="354"/>
      <c r="CD23" s="354"/>
      <c r="CE23" s="354"/>
      <c r="CF23" s="354">
        <v>0.2</v>
      </c>
      <c r="CG23" s="354"/>
      <c r="CH23" s="354"/>
      <c r="CI23" s="354"/>
      <c r="CJ23" s="354">
        <v>0.2</v>
      </c>
      <c r="CK23" s="354"/>
      <c r="CL23" s="354"/>
      <c r="CM23" s="354"/>
      <c r="CN23" s="354"/>
      <c r="CO23" s="354"/>
      <c r="CP23" s="354"/>
      <c r="CQ23" s="354"/>
      <c r="CR23" s="354"/>
      <c r="CS23" s="354"/>
      <c r="CT23" s="354"/>
      <c r="CU23" s="354"/>
      <c r="CV23" s="332"/>
    </row>
    <row r="24" spans="1:100">
      <c r="A24" s="360" t="s">
        <v>33</v>
      </c>
      <c r="B24" s="368">
        <v>1668502.56</v>
      </c>
      <c r="C24" s="354">
        <f t="shared" ref="C24" si="124">B24/$B$42</f>
        <v>0.29727862248171538</v>
      </c>
      <c r="D24" s="355">
        <f>$B24*D26</f>
        <v>0</v>
      </c>
      <c r="E24" s="355"/>
      <c r="F24" s="355"/>
      <c r="G24" s="355"/>
      <c r="H24" s="355">
        <f t="shared" ref="H24" si="125">$B24*H26</f>
        <v>0</v>
      </c>
      <c r="I24" s="355"/>
      <c r="J24" s="355"/>
      <c r="K24" s="355"/>
      <c r="L24" s="355">
        <f t="shared" ref="L24" si="126">$B24*L26</f>
        <v>0</v>
      </c>
      <c r="M24" s="355"/>
      <c r="N24" s="355"/>
      <c r="O24" s="355"/>
      <c r="P24" s="355">
        <f t="shared" ref="P24" si="127">$B24*P26</f>
        <v>0</v>
      </c>
      <c r="Q24" s="355"/>
      <c r="R24" s="355"/>
      <c r="S24" s="355"/>
      <c r="T24" s="355">
        <f t="shared" ref="T24" si="128">$B24*T26</f>
        <v>0</v>
      </c>
      <c r="U24" s="355"/>
      <c r="V24" s="355"/>
      <c r="W24" s="355"/>
      <c r="X24" s="355">
        <f t="shared" ref="X24" si="129">$B24*X26</f>
        <v>0</v>
      </c>
      <c r="Y24" s="355"/>
      <c r="Z24" s="355"/>
      <c r="AA24" s="355"/>
      <c r="AB24" s="355">
        <f t="shared" ref="AB24" si="130">$B24*AB26</f>
        <v>0</v>
      </c>
      <c r="AC24" s="355"/>
      <c r="AD24" s="355"/>
      <c r="AE24" s="355"/>
      <c r="AF24" s="355">
        <f t="shared" ref="AF24" si="131">$B24*AF26</f>
        <v>0</v>
      </c>
      <c r="AG24" s="355"/>
      <c r="AH24" s="355"/>
      <c r="AI24" s="355"/>
      <c r="AJ24" s="355">
        <f t="shared" ref="AJ24" si="132">$B24*AJ26</f>
        <v>0</v>
      </c>
      <c r="AK24" s="355"/>
      <c r="AL24" s="355"/>
      <c r="AM24" s="355"/>
      <c r="AN24" s="355">
        <f t="shared" ref="AN24" si="133">$B24*AN26</f>
        <v>0</v>
      </c>
      <c r="AO24" s="355"/>
      <c r="AP24" s="355"/>
      <c r="AQ24" s="355"/>
      <c r="AR24" s="355">
        <f t="shared" ref="AR24" si="134">$B24*AR26</f>
        <v>0</v>
      </c>
      <c r="AS24" s="355"/>
      <c r="AT24" s="355"/>
      <c r="AU24" s="355"/>
      <c r="AV24" s="355">
        <f t="shared" ref="AV24" si="135">$B24*AV26</f>
        <v>0</v>
      </c>
      <c r="AW24" s="355"/>
      <c r="AX24" s="355"/>
      <c r="AY24" s="355"/>
      <c r="AZ24" s="355">
        <f t="shared" ref="AZ24" si="136">$B24*AZ26</f>
        <v>0</v>
      </c>
      <c r="BA24" s="355"/>
      <c r="BB24" s="355"/>
      <c r="BC24" s="355"/>
      <c r="BD24" s="355">
        <f t="shared" ref="BD24" si="137">$B24*BD26</f>
        <v>0</v>
      </c>
      <c r="BE24" s="355"/>
      <c r="BF24" s="355"/>
      <c r="BG24" s="355"/>
      <c r="BH24" s="355">
        <f t="shared" ref="BH24" si="138">$B24*BH26</f>
        <v>0</v>
      </c>
      <c r="BI24" s="355"/>
      <c r="BJ24" s="355"/>
      <c r="BK24" s="355"/>
      <c r="BL24" s="355">
        <f t="shared" ref="BL24" si="139">$B24*BL26</f>
        <v>0</v>
      </c>
      <c r="BM24" s="355"/>
      <c r="BN24" s="355"/>
      <c r="BO24" s="355"/>
      <c r="BP24" s="355">
        <f t="shared" ref="BP24" si="140">$B24*BP26</f>
        <v>0</v>
      </c>
      <c r="BQ24" s="355"/>
      <c r="BR24" s="355"/>
      <c r="BS24" s="355"/>
      <c r="BT24" s="355">
        <f t="shared" ref="BT24" si="141">$B24*BT26</f>
        <v>0</v>
      </c>
      <c r="BU24" s="355"/>
      <c r="BV24" s="355"/>
      <c r="BW24" s="355"/>
      <c r="BX24" s="355">
        <f t="shared" ref="BX24" si="142">$B24*BX26</f>
        <v>417125.64</v>
      </c>
      <c r="BY24" s="355"/>
      <c r="BZ24" s="355"/>
      <c r="CA24" s="355"/>
      <c r="CB24" s="355">
        <f t="shared" ref="CB24" si="143">$B24*CB26</f>
        <v>417125.64</v>
      </c>
      <c r="CC24" s="355"/>
      <c r="CD24" s="355"/>
      <c r="CE24" s="355"/>
      <c r="CF24" s="355">
        <f t="shared" ref="CF24" si="144">$B24*CF26</f>
        <v>417125.64</v>
      </c>
      <c r="CG24" s="355"/>
      <c r="CH24" s="355"/>
      <c r="CI24" s="355"/>
      <c r="CJ24" s="355">
        <f t="shared" ref="CJ24" si="145">$B24*CJ26</f>
        <v>417125.64</v>
      </c>
      <c r="CK24" s="355"/>
      <c r="CL24" s="355"/>
      <c r="CM24" s="355"/>
      <c r="CN24" s="355">
        <f t="shared" ref="CN24" si="146">$B24*CN26</f>
        <v>0</v>
      </c>
      <c r="CO24" s="355"/>
      <c r="CP24" s="355"/>
      <c r="CQ24" s="355"/>
      <c r="CR24" s="355">
        <f t="shared" ref="CR24" si="147">$B24*CR26</f>
        <v>0</v>
      </c>
      <c r="CS24" s="355"/>
      <c r="CT24" s="355"/>
      <c r="CU24" s="355"/>
      <c r="CV24" s="332">
        <f t="shared" ref="CV24" si="148">SUM(D24:CU24)</f>
        <v>1668502.56</v>
      </c>
    </row>
    <row r="25" spans="1:100" ht="3.9" customHeight="1">
      <c r="A25" s="360"/>
      <c r="B25" s="368"/>
      <c r="C25" s="354"/>
      <c r="D25" s="353"/>
      <c r="E25" s="353"/>
      <c r="F25" s="353"/>
      <c r="G25" s="353"/>
      <c r="H25" s="353"/>
      <c r="I25" s="353"/>
      <c r="J25" s="353"/>
      <c r="K25" s="353"/>
      <c r="L25" s="353"/>
      <c r="M25" s="353"/>
      <c r="N25" s="353"/>
      <c r="O25" s="353"/>
      <c r="P25" s="353"/>
      <c r="Q25" s="353"/>
      <c r="R25" s="353"/>
      <c r="S25" s="353"/>
      <c r="T25" s="353"/>
      <c r="U25" s="353"/>
      <c r="V25" s="353"/>
      <c r="W25" s="353"/>
      <c r="X25" s="353"/>
      <c r="Y25" s="353"/>
      <c r="Z25" s="353"/>
      <c r="AA25" s="353"/>
      <c r="AB25" s="353"/>
      <c r="AC25" s="353"/>
      <c r="AD25" s="353"/>
      <c r="AE25" s="353"/>
      <c r="AF25" s="353"/>
      <c r="AG25" s="353"/>
      <c r="AH25" s="353"/>
      <c r="AI25" s="353"/>
      <c r="AJ25" s="353"/>
      <c r="AK25" s="353"/>
      <c r="AL25" s="353"/>
      <c r="AM25" s="353"/>
      <c r="AN25" s="353"/>
      <c r="AO25" s="353"/>
      <c r="AP25" s="353"/>
      <c r="AQ25" s="353"/>
      <c r="AR25" s="353"/>
      <c r="AS25" s="353"/>
      <c r="AT25" s="353"/>
      <c r="AU25" s="353"/>
      <c r="AV25" s="353"/>
      <c r="AW25" s="353"/>
      <c r="AX25" s="353"/>
      <c r="AY25" s="353"/>
      <c r="AZ25" s="353"/>
      <c r="BA25" s="353"/>
      <c r="BB25" s="353"/>
      <c r="BC25" s="353"/>
      <c r="BD25" s="353"/>
      <c r="BE25" s="353"/>
      <c r="BF25" s="353"/>
      <c r="BG25" s="353"/>
      <c r="BH25" s="353"/>
      <c r="BI25" s="353"/>
      <c r="BJ25" s="353"/>
      <c r="BK25" s="353"/>
      <c r="BL25" s="353"/>
      <c r="BM25" s="353"/>
      <c r="BN25" s="353"/>
      <c r="BO25" s="353"/>
      <c r="BP25" s="353"/>
      <c r="BQ25" s="353"/>
      <c r="BR25" s="353"/>
      <c r="BS25" s="353"/>
      <c r="BT25" s="353"/>
      <c r="BU25" s="353"/>
      <c r="BV25" s="353"/>
      <c r="BW25" s="353"/>
      <c r="BX25" s="359"/>
      <c r="BY25" s="359"/>
      <c r="BZ25" s="359"/>
      <c r="CA25" s="359"/>
      <c r="CB25" s="359"/>
      <c r="CC25" s="359"/>
      <c r="CD25" s="359"/>
      <c r="CE25" s="359"/>
      <c r="CF25" s="359"/>
      <c r="CG25" s="359"/>
      <c r="CH25" s="359"/>
      <c r="CI25" s="359"/>
      <c r="CJ25" s="359"/>
      <c r="CK25" s="359"/>
      <c r="CL25" s="359"/>
      <c r="CM25" s="359"/>
      <c r="CN25" s="353"/>
      <c r="CO25" s="353"/>
      <c r="CP25" s="353"/>
      <c r="CQ25" s="353"/>
      <c r="CR25" s="353"/>
      <c r="CS25" s="353"/>
      <c r="CT25" s="353"/>
      <c r="CU25" s="353"/>
      <c r="CV25" s="332"/>
    </row>
    <row r="26" spans="1:100">
      <c r="A26" s="360"/>
      <c r="B26" s="368"/>
      <c r="C26" s="354"/>
      <c r="D26" s="354"/>
      <c r="E26" s="354"/>
      <c r="F26" s="354"/>
      <c r="G26" s="354"/>
      <c r="H26" s="354"/>
      <c r="I26" s="354"/>
      <c r="J26" s="354"/>
      <c r="K26" s="354"/>
      <c r="L26" s="354"/>
      <c r="M26" s="354"/>
      <c r="N26" s="354"/>
      <c r="O26" s="354"/>
      <c r="P26" s="354"/>
      <c r="Q26" s="354"/>
      <c r="R26" s="354"/>
      <c r="S26" s="354"/>
      <c r="T26" s="354"/>
      <c r="U26" s="354"/>
      <c r="V26" s="354"/>
      <c r="W26" s="354"/>
      <c r="X26" s="354"/>
      <c r="Y26" s="354"/>
      <c r="Z26" s="354"/>
      <c r="AA26" s="354"/>
      <c r="AB26" s="354"/>
      <c r="AC26" s="354"/>
      <c r="AD26" s="354"/>
      <c r="AE26" s="354"/>
      <c r="AF26" s="354"/>
      <c r="AG26" s="354"/>
      <c r="AH26" s="354"/>
      <c r="AI26" s="354"/>
      <c r="AJ26" s="354"/>
      <c r="AK26" s="354"/>
      <c r="AL26" s="354"/>
      <c r="AM26" s="354"/>
      <c r="AN26" s="354"/>
      <c r="AO26" s="354"/>
      <c r="AP26" s="354"/>
      <c r="AQ26" s="354"/>
      <c r="AR26" s="354"/>
      <c r="AS26" s="354"/>
      <c r="AT26" s="354"/>
      <c r="AU26" s="354"/>
      <c r="AV26" s="354"/>
      <c r="AW26" s="354"/>
      <c r="AX26" s="354"/>
      <c r="AY26" s="354"/>
      <c r="AZ26" s="354"/>
      <c r="BA26" s="354"/>
      <c r="BB26" s="354"/>
      <c r="BC26" s="354"/>
      <c r="BD26" s="354"/>
      <c r="BE26" s="354"/>
      <c r="BF26" s="354"/>
      <c r="BG26" s="354"/>
      <c r="BH26" s="354"/>
      <c r="BI26" s="354"/>
      <c r="BJ26" s="354"/>
      <c r="BK26" s="354"/>
      <c r="BL26" s="354"/>
      <c r="BM26" s="354"/>
      <c r="BN26" s="354"/>
      <c r="BO26" s="354"/>
      <c r="BP26" s="354"/>
      <c r="BQ26" s="354"/>
      <c r="BR26" s="354"/>
      <c r="BS26" s="354"/>
      <c r="BT26" s="354"/>
      <c r="BU26" s="354"/>
      <c r="BV26" s="354"/>
      <c r="BW26" s="354"/>
      <c r="BX26" s="354">
        <v>0.25</v>
      </c>
      <c r="BY26" s="354"/>
      <c r="BZ26" s="354"/>
      <c r="CA26" s="354"/>
      <c r="CB26" s="354">
        <v>0.25</v>
      </c>
      <c r="CC26" s="354"/>
      <c r="CD26" s="354"/>
      <c r="CE26" s="354"/>
      <c r="CF26" s="354">
        <v>0.25</v>
      </c>
      <c r="CG26" s="354"/>
      <c r="CH26" s="354"/>
      <c r="CI26" s="354"/>
      <c r="CJ26" s="354">
        <v>0.25</v>
      </c>
      <c r="CK26" s="354"/>
      <c r="CL26" s="354"/>
      <c r="CM26" s="354"/>
      <c r="CN26" s="354"/>
      <c r="CO26" s="354"/>
      <c r="CP26" s="354"/>
      <c r="CQ26" s="354"/>
      <c r="CR26" s="354"/>
      <c r="CS26" s="354"/>
      <c r="CT26" s="354"/>
      <c r="CU26" s="354"/>
      <c r="CV26" s="332"/>
    </row>
    <row r="27" spans="1:100">
      <c r="A27" s="360" t="s">
        <v>36</v>
      </c>
      <c r="B27" s="368">
        <v>266882.18</v>
      </c>
      <c r="C27" s="354">
        <f t="shared" ref="C27" si="149">B27/$B$42</f>
        <v>4.7550641357911497E-2</v>
      </c>
      <c r="D27" s="355">
        <f>$B27*D29</f>
        <v>0</v>
      </c>
      <c r="E27" s="355"/>
      <c r="F27" s="355"/>
      <c r="G27" s="355"/>
      <c r="H27" s="355">
        <f t="shared" ref="H27" si="150">$B27*H29</f>
        <v>0</v>
      </c>
      <c r="I27" s="355"/>
      <c r="J27" s="355"/>
      <c r="K27" s="355"/>
      <c r="L27" s="355">
        <f t="shared" ref="L27" si="151">$B27*L29</f>
        <v>0</v>
      </c>
      <c r="M27" s="355"/>
      <c r="N27" s="355"/>
      <c r="O27" s="355"/>
      <c r="P27" s="355">
        <f t="shared" ref="P27" si="152">$B27*P29</f>
        <v>0</v>
      </c>
      <c r="Q27" s="355"/>
      <c r="R27" s="355"/>
      <c r="S27" s="355"/>
      <c r="T27" s="355">
        <f t="shared" ref="T27" si="153">$B27*T29</f>
        <v>0</v>
      </c>
      <c r="U27" s="355"/>
      <c r="V27" s="355"/>
      <c r="W27" s="355"/>
      <c r="X27" s="355">
        <f t="shared" ref="X27" si="154">$B27*X29</f>
        <v>0</v>
      </c>
      <c r="Y27" s="355"/>
      <c r="Z27" s="355"/>
      <c r="AA27" s="355"/>
      <c r="AB27" s="355">
        <f t="shared" ref="AB27" si="155">$B27*AB29</f>
        <v>0</v>
      </c>
      <c r="AC27" s="355"/>
      <c r="AD27" s="355"/>
      <c r="AE27" s="355"/>
      <c r="AF27" s="355">
        <f t="shared" ref="AF27" si="156">$B27*AF29</f>
        <v>0</v>
      </c>
      <c r="AG27" s="355"/>
      <c r="AH27" s="355"/>
      <c r="AI27" s="355"/>
      <c r="AJ27" s="355">
        <f t="shared" ref="AJ27" si="157">$B27*AJ29</f>
        <v>0</v>
      </c>
      <c r="AK27" s="355"/>
      <c r="AL27" s="355"/>
      <c r="AM27" s="355"/>
      <c r="AN27" s="355">
        <f t="shared" ref="AN27" si="158">$B27*AN29</f>
        <v>0</v>
      </c>
      <c r="AO27" s="355"/>
      <c r="AP27" s="355"/>
      <c r="AQ27" s="355"/>
      <c r="AR27" s="355">
        <f t="shared" ref="AR27" si="159">$B27*AR29</f>
        <v>0</v>
      </c>
      <c r="AS27" s="355"/>
      <c r="AT27" s="355"/>
      <c r="AU27" s="355"/>
      <c r="AV27" s="355">
        <f t="shared" ref="AV27" si="160">$B27*AV29</f>
        <v>0</v>
      </c>
      <c r="AW27" s="355"/>
      <c r="AX27" s="355"/>
      <c r="AY27" s="355"/>
      <c r="AZ27" s="355">
        <f t="shared" ref="AZ27" si="161">$B27*AZ29</f>
        <v>0</v>
      </c>
      <c r="BA27" s="355"/>
      <c r="BB27" s="355"/>
      <c r="BC27" s="355"/>
      <c r="BD27" s="355">
        <f t="shared" ref="BD27" si="162">$B27*BD29</f>
        <v>0</v>
      </c>
      <c r="BE27" s="355"/>
      <c r="BF27" s="355"/>
      <c r="BG27" s="355"/>
      <c r="BH27" s="355">
        <f t="shared" ref="BH27" si="163">$B27*BH29</f>
        <v>0</v>
      </c>
      <c r="BI27" s="355"/>
      <c r="BJ27" s="355"/>
      <c r="BK27" s="355"/>
      <c r="BL27" s="355">
        <f t="shared" ref="BL27" si="164">$B27*BL29</f>
        <v>0</v>
      </c>
      <c r="BM27" s="355"/>
      <c r="BN27" s="355"/>
      <c r="BO27" s="355"/>
      <c r="BP27" s="355">
        <f t="shared" ref="BP27" si="165">$B27*BP29</f>
        <v>0</v>
      </c>
      <c r="BQ27" s="355"/>
      <c r="BR27" s="355"/>
      <c r="BS27" s="355"/>
      <c r="BT27" s="355">
        <f t="shared" ref="BT27" si="166">$B27*BT29</f>
        <v>0</v>
      </c>
      <c r="BU27" s="355"/>
      <c r="BV27" s="355"/>
      <c r="BW27" s="355"/>
      <c r="BX27" s="355">
        <f t="shared" ref="BX27" si="167">$B27*BX29</f>
        <v>0</v>
      </c>
      <c r="BY27" s="355"/>
      <c r="BZ27" s="355"/>
      <c r="CA27" s="355"/>
      <c r="CB27" s="355">
        <f t="shared" ref="CB27" si="168">$B27*CB29</f>
        <v>0</v>
      </c>
      <c r="CC27" s="355"/>
      <c r="CD27" s="355"/>
      <c r="CE27" s="355"/>
      <c r="CF27" s="355">
        <f t="shared" ref="CF27" si="169">$B27*CF29</f>
        <v>0</v>
      </c>
      <c r="CG27" s="355"/>
      <c r="CH27" s="355"/>
      <c r="CI27" s="355"/>
      <c r="CJ27" s="355">
        <f t="shared" ref="CJ27" si="170">$B27*CJ29</f>
        <v>133441.09</v>
      </c>
      <c r="CK27" s="355"/>
      <c r="CL27" s="355"/>
      <c r="CM27" s="355"/>
      <c r="CN27" s="355">
        <f t="shared" ref="CN27" si="171">$B27*CN29</f>
        <v>133441.09</v>
      </c>
      <c r="CO27" s="355"/>
      <c r="CP27" s="355"/>
      <c r="CQ27" s="355"/>
      <c r="CR27" s="355">
        <f t="shared" ref="CR27" si="172">$B27*CR29</f>
        <v>0</v>
      </c>
      <c r="CS27" s="355"/>
      <c r="CT27" s="355"/>
      <c r="CU27" s="355"/>
      <c r="CV27" s="332">
        <f t="shared" ref="CV27" si="173">SUM(D27:CU27)</f>
        <v>266882.18</v>
      </c>
    </row>
    <row r="28" spans="1:100" ht="3.9" customHeight="1">
      <c r="A28" s="360"/>
      <c r="B28" s="368"/>
      <c r="C28" s="354"/>
      <c r="D28" s="400"/>
      <c r="E28" s="400"/>
      <c r="F28" s="400"/>
      <c r="G28" s="400"/>
      <c r="H28" s="400"/>
      <c r="I28" s="400"/>
      <c r="J28" s="400"/>
      <c r="K28" s="400"/>
      <c r="L28" s="400"/>
      <c r="M28" s="400"/>
      <c r="N28" s="400"/>
      <c r="O28" s="400"/>
      <c r="P28" s="400"/>
      <c r="Q28" s="400"/>
      <c r="R28" s="400"/>
      <c r="S28" s="400"/>
      <c r="T28" s="400"/>
      <c r="U28" s="400"/>
      <c r="V28" s="400"/>
      <c r="W28" s="400"/>
      <c r="X28" s="400"/>
      <c r="Y28" s="400"/>
      <c r="Z28" s="400"/>
      <c r="AA28" s="400"/>
      <c r="AB28" s="400"/>
      <c r="AC28" s="400"/>
      <c r="AD28" s="400"/>
      <c r="AE28" s="400"/>
      <c r="AF28" s="400"/>
      <c r="AG28" s="400"/>
      <c r="AH28" s="400"/>
      <c r="AI28" s="400"/>
      <c r="AJ28" s="400"/>
      <c r="AK28" s="400"/>
      <c r="AL28" s="400"/>
      <c r="AM28" s="400"/>
      <c r="AN28" s="400"/>
      <c r="AO28" s="400"/>
      <c r="AP28" s="400"/>
      <c r="AQ28" s="400"/>
      <c r="AR28" s="400"/>
      <c r="AS28" s="400"/>
      <c r="AT28" s="400"/>
      <c r="AU28" s="400"/>
      <c r="AV28" s="400"/>
      <c r="AW28" s="400"/>
      <c r="AX28" s="400"/>
      <c r="AY28" s="400"/>
      <c r="AZ28" s="400"/>
      <c r="BA28" s="400"/>
      <c r="BB28" s="400"/>
      <c r="BC28" s="400"/>
      <c r="BD28" s="400"/>
      <c r="BE28" s="400"/>
      <c r="BF28" s="400"/>
      <c r="BG28" s="400"/>
      <c r="BH28" s="400"/>
      <c r="BI28" s="400"/>
      <c r="BJ28" s="400"/>
      <c r="BK28" s="400"/>
      <c r="BL28" s="400"/>
      <c r="BM28" s="400"/>
      <c r="BN28" s="400"/>
      <c r="BO28" s="400"/>
      <c r="BP28" s="400"/>
      <c r="BQ28" s="400"/>
      <c r="BR28" s="400"/>
      <c r="BS28" s="400"/>
      <c r="BT28" s="368"/>
      <c r="BU28" s="368"/>
      <c r="BV28" s="368"/>
      <c r="BW28" s="368"/>
      <c r="BX28" s="368"/>
      <c r="BY28" s="368"/>
      <c r="BZ28" s="368"/>
      <c r="CA28" s="368"/>
      <c r="CB28" s="368"/>
      <c r="CC28" s="368"/>
      <c r="CD28" s="368"/>
      <c r="CE28" s="368"/>
      <c r="CF28" s="368"/>
      <c r="CG28" s="368"/>
      <c r="CH28" s="368"/>
      <c r="CI28" s="368"/>
      <c r="CJ28" s="401"/>
      <c r="CK28" s="401"/>
      <c r="CL28" s="401"/>
      <c r="CM28" s="401"/>
      <c r="CN28" s="401"/>
      <c r="CO28" s="401"/>
      <c r="CP28" s="401"/>
      <c r="CQ28" s="401"/>
      <c r="CR28" s="368"/>
      <c r="CS28" s="368"/>
      <c r="CT28" s="368"/>
      <c r="CU28" s="368"/>
      <c r="CV28" s="332"/>
    </row>
    <row r="29" spans="1:100">
      <c r="A29" s="360"/>
      <c r="B29" s="368"/>
      <c r="C29" s="354"/>
      <c r="D29" s="354"/>
      <c r="E29" s="354"/>
      <c r="F29" s="354"/>
      <c r="G29" s="354"/>
      <c r="H29" s="354"/>
      <c r="I29" s="354"/>
      <c r="J29" s="354"/>
      <c r="K29" s="354"/>
      <c r="L29" s="354"/>
      <c r="M29" s="354"/>
      <c r="N29" s="354"/>
      <c r="O29" s="354"/>
      <c r="P29" s="354"/>
      <c r="Q29" s="354"/>
      <c r="R29" s="354"/>
      <c r="S29" s="354"/>
      <c r="T29" s="354"/>
      <c r="U29" s="354"/>
      <c r="V29" s="354"/>
      <c r="W29" s="354"/>
      <c r="X29" s="354"/>
      <c r="Y29" s="354"/>
      <c r="Z29" s="354"/>
      <c r="AA29" s="354"/>
      <c r="AB29" s="354"/>
      <c r="AC29" s="354"/>
      <c r="AD29" s="354"/>
      <c r="AE29" s="354"/>
      <c r="AF29" s="354"/>
      <c r="AG29" s="354"/>
      <c r="AH29" s="354"/>
      <c r="AI29" s="354"/>
      <c r="AJ29" s="354"/>
      <c r="AK29" s="354"/>
      <c r="AL29" s="354"/>
      <c r="AM29" s="354"/>
      <c r="AN29" s="354"/>
      <c r="AO29" s="354"/>
      <c r="AP29" s="354"/>
      <c r="AQ29" s="354"/>
      <c r="AR29" s="354"/>
      <c r="AS29" s="354"/>
      <c r="AT29" s="354"/>
      <c r="AU29" s="354"/>
      <c r="AV29" s="354"/>
      <c r="AW29" s="354"/>
      <c r="AX29" s="354"/>
      <c r="AY29" s="354"/>
      <c r="AZ29" s="354"/>
      <c r="BA29" s="354"/>
      <c r="BB29" s="354"/>
      <c r="BC29" s="354"/>
      <c r="BD29" s="354"/>
      <c r="BE29" s="354"/>
      <c r="BF29" s="354"/>
      <c r="BG29" s="354"/>
      <c r="BH29" s="354"/>
      <c r="BI29" s="354"/>
      <c r="BJ29" s="354"/>
      <c r="BK29" s="354"/>
      <c r="BL29" s="354"/>
      <c r="BM29" s="354"/>
      <c r="BN29" s="354"/>
      <c r="BO29" s="354"/>
      <c r="BP29" s="354"/>
      <c r="BQ29" s="354"/>
      <c r="BR29" s="354"/>
      <c r="BS29" s="354"/>
      <c r="BT29" s="354"/>
      <c r="BU29" s="354"/>
      <c r="BV29" s="354"/>
      <c r="BW29" s="354"/>
      <c r="BX29" s="354"/>
      <c r="BY29" s="354"/>
      <c r="BZ29" s="354"/>
      <c r="CA29" s="354"/>
      <c r="CB29" s="354"/>
      <c r="CC29" s="354"/>
      <c r="CD29" s="354"/>
      <c r="CE29" s="354"/>
      <c r="CF29" s="354"/>
      <c r="CG29" s="354"/>
      <c r="CH29" s="354"/>
      <c r="CI29" s="354"/>
      <c r="CJ29" s="354">
        <v>0.5</v>
      </c>
      <c r="CK29" s="354"/>
      <c r="CL29" s="354"/>
      <c r="CM29" s="354"/>
      <c r="CN29" s="354">
        <v>0.5</v>
      </c>
      <c r="CO29" s="354"/>
      <c r="CP29" s="354"/>
      <c r="CQ29" s="354"/>
      <c r="CR29" s="354"/>
      <c r="CS29" s="354"/>
      <c r="CT29" s="354"/>
      <c r="CU29" s="354"/>
      <c r="CV29" s="332"/>
    </row>
    <row r="30" spans="1:100">
      <c r="A30" s="360" t="s">
        <v>34</v>
      </c>
      <c r="B30" s="368">
        <v>232043.43</v>
      </c>
      <c r="C30" s="354">
        <f t="shared" ref="C30" si="174">B30/$B$42</f>
        <v>4.1343389503898841E-2</v>
      </c>
      <c r="D30" s="355">
        <f>$B30*D32</f>
        <v>0</v>
      </c>
      <c r="E30" s="355"/>
      <c r="F30" s="355"/>
      <c r="G30" s="355"/>
      <c r="H30" s="355">
        <f t="shared" ref="H30" si="175">$B30*H32</f>
        <v>0</v>
      </c>
      <c r="I30" s="355"/>
      <c r="J30" s="355"/>
      <c r="K30" s="355"/>
      <c r="L30" s="355">
        <f t="shared" ref="L30" si="176">$B30*L32</f>
        <v>0</v>
      </c>
      <c r="M30" s="355"/>
      <c r="N30" s="355"/>
      <c r="O30" s="355"/>
      <c r="P30" s="355">
        <f t="shared" ref="P30" si="177">$B30*P32</f>
        <v>0</v>
      </c>
      <c r="Q30" s="355"/>
      <c r="R30" s="355"/>
      <c r="S30" s="355"/>
      <c r="T30" s="355">
        <f t="shared" ref="T30" si="178">$B30*T32</f>
        <v>0</v>
      </c>
      <c r="U30" s="355"/>
      <c r="V30" s="355"/>
      <c r="W30" s="355"/>
      <c r="X30" s="355">
        <f t="shared" ref="X30" si="179">$B30*X32</f>
        <v>0</v>
      </c>
      <c r="Y30" s="355"/>
      <c r="Z30" s="355"/>
      <c r="AA30" s="355"/>
      <c r="AB30" s="355">
        <f t="shared" ref="AB30" si="180">$B30*AB32</f>
        <v>0</v>
      </c>
      <c r="AC30" s="355"/>
      <c r="AD30" s="355"/>
      <c r="AE30" s="355"/>
      <c r="AF30" s="355">
        <f t="shared" ref="AF30" si="181">$B30*AF32</f>
        <v>0</v>
      </c>
      <c r="AG30" s="355"/>
      <c r="AH30" s="355"/>
      <c r="AI30" s="355"/>
      <c r="AJ30" s="355">
        <f t="shared" ref="AJ30" si="182">$B30*AJ32</f>
        <v>0</v>
      </c>
      <c r="AK30" s="355"/>
      <c r="AL30" s="355"/>
      <c r="AM30" s="355"/>
      <c r="AN30" s="355">
        <f t="shared" ref="AN30" si="183">$B30*AN32</f>
        <v>0</v>
      </c>
      <c r="AO30" s="355"/>
      <c r="AP30" s="355"/>
      <c r="AQ30" s="355"/>
      <c r="AR30" s="355">
        <f t="shared" ref="AR30" si="184">$B30*AR32</f>
        <v>0</v>
      </c>
      <c r="AS30" s="355"/>
      <c r="AT30" s="355"/>
      <c r="AU30" s="355"/>
      <c r="AV30" s="355">
        <f t="shared" ref="AV30" si="185">$B30*AV32</f>
        <v>0</v>
      </c>
      <c r="AW30" s="355"/>
      <c r="AX30" s="355"/>
      <c r="AY30" s="355"/>
      <c r="AZ30" s="355">
        <f t="shared" ref="AZ30" si="186">$B30*AZ32</f>
        <v>0</v>
      </c>
      <c r="BA30" s="355"/>
      <c r="BB30" s="355"/>
      <c r="BC30" s="355"/>
      <c r="BD30" s="355">
        <f t="shared" ref="BD30" si="187">$B30*BD32</f>
        <v>0</v>
      </c>
      <c r="BE30" s="355"/>
      <c r="BF30" s="355"/>
      <c r="BG30" s="355"/>
      <c r="BH30" s="355">
        <f t="shared" ref="BH30" si="188">$B30*BH32</f>
        <v>0</v>
      </c>
      <c r="BI30" s="355"/>
      <c r="BJ30" s="355"/>
      <c r="BK30" s="355"/>
      <c r="BL30" s="355">
        <f t="shared" ref="BL30" si="189">$B30*BL32</f>
        <v>0</v>
      </c>
      <c r="BM30" s="355"/>
      <c r="BN30" s="355"/>
      <c r="BO30" s="355"/>
      <c r="BP30" s="355">
        <f t="shared" ref="BP30" si="190">$B30*BP32</f>
        <v>0</v>
      </c>
      <c r="BQ30" s="355"/>
      <c r="BR30" s="355"/>
      <c r="BS30" s="355"/>
      <c r="BT30" s="355">
        <f t="shared" ref="BT30" si="191">$B30*BT32</f>
        <v>0</v>
      </c>
      <c r="BU30" s="355"/>
      <c r="BV30" s="355"/>
      <c r="BW30" s="355"/>
      <c r="BX30" s="355">
        <f t="shared" ref="BX30" si="192">$B30*BX32</f>
        <v>0</v>
      </c>
      <c r="BY30" s="355"/>
      <c r="BZ30" s="355"/>
      <c r="CA30" s="355"/>
      <c r="CB30" s="355">
        <f t="shared" ref="CB30" si="193">$B30*CB32</f>
        <v>0</v>
      </c>
      <c r="CC30" s="355"/>
      <c r="CD30" s="355"/>
      <c r="CE30" s="355"/>
      <c r="CF30" s="355">
        <f t="shared" ref="CF30" si="194">$B30*CF32</f>
        <v>81215.200499999992</v>
      </c>
      <c r="CG30" s="355"/>
      <c r="CH30" s="355"/>
      <c r="CI30" s="355"/>
      <c r="CJ30" s="355">
        <f t="shared" ref="CJ30" si="195">$B30*CJ32</f>
        <v>81215.200499999992</v>
      </c>
      <c r="CK30" s="355"/>
      <c r="CL30" s="355"/>
      <c r="CM30" s="355"/>
      <c r="CN30" s="355">
        <f t="shared" ref="CN30" si="196">$B30*CN32</f>
        <v>69613.028999999995</v>
      </c>
      <c r="CO30" s="355"/>
      <c r="CP30" s="355"/>
      <c r="CQ30" s="355"/>
      <c r="CR30" s="355">
        <f t="shared" ref="CR30" si="197">$B30*CR32</f>
        <v>0</v>
      </c>
      <c r="CS30" s="355"/>
      <c r="CT30" s="355"/>
      <c r="CU30" s="355"/>
      <c r="CV30" s="332">
        <f t="shared" ref="CV30" si="198">SUM(D30:CU30)</f>
        <v>232043.43</v>
      </c>
    </row>
    <row r="31" spans="1:100" ht="3.9" customHeight="1">
      <c r="A31" s="360"/>
      <c r="B31" s="368"/>
      <c r="C31" s="354"/>
      <c r="D31" s="400"/>
      <c r="E31" s="400"/>
      <c r="F31" s="400"/>
      <c r="G31" s="400"/>
      <c r="H31" s="400"/>
      <c r="I31" s="400"/>
      <c r="J31" s="400"/>
      <c r="K31" s="400"/>
      <c r="L31" s="400"/>
      <c r="M31" s="400"/>
      <c r="N31" s="400"/>
      <c r="O31" s="400"/>
      <c r="P31" s="400"/>
      <c r="Q31" s="400"/>
      <c r="R31" s="400"/>
      <c r="S31" s="400"/>
      <c r="T31" s="400"/>
      <c r="U31" s="400"/>
      <c r="V31" s="400"/>
      <c r="W31" s="400"/>
      <c r="X31" s="400"/>
      <c r="Y31" s="400"/>
      <c r="Z31" s="400"/>
      <c r="AA31" s="400"/>
      <c r="AB31" s="400"/>
      <c r="AC31" s="400"/>
      <c r="AD31" s="400"/>
      <c r="AE31" s="400"/>
      <c r="AF31" s="400"/>
      <c r="AG31" s="400"/>
      <c r="AH31" s="400"/>
      <c r="AI31" s="400"/>
      <c r="AJ31" s="400"/>
      <c r="AK31" s="400"/>
      <c r="AL31" s="400"/>
      <c r="AM31" s="400"/>
      <c r="AN31" s="400"/>
      <c r="AO31" s="400"/>
      <c r="AP31" s="400"/>
      <c r="AQ31" s="400"/>
      <c r="AR31" s="400"/>
      <c r="AS31" s="400"/>
      <c r="AT31" s="400"/>
      <c r="AU31" s="400"/>
      <c r="AV31" s="400"/>
      <c r="AW31" s="400"/>
      <c r="AX31" s="400"/>
      <c r="AY31" s="400"/>
      <c r="AZ31" s="400"/>
      <c r="BA31" s="400"/>
      <c r="BB31" s="400"/>
      <c r="BC31" s="400"/>
      <c r="BD31" s="400"/>
      <c r="BE31" s="400"/>
      <c r="BF31" s="400"/>
      <c r="BG31" s="400"/>
      <c r="BH31" s="400"/>
      <c r="BI31" s="400"/>
      <c r="BJ31" s="400"/>
      <c r="BK31" s="400"/>
      <c r="BL31" s="400"/>
      <c r="BM31" s="400"/>
      <c r="BN31" s="400"/>
      <c r="BO31" s="400"/>
      <c r="BP31" s="400"/>
      <c r="BQ31" s="400"/>
      <c r="BR31" s="400"/>
      <c r="BS31" s="400"/>
      <c r="BT31" s="368"/>
      <c r="BU31" s="368"/>
      <c r="BV31" s="368"/>
      <c r="BW31" s="368"/>
      <c r="BX31" s="368"/>
      <c r="BY31" s="368"/>
      <c r="BZ31" s="368"/>
      <c r="CA31" s="368"/>
      <c r="CB31" s="368"/>
      <c r="CC31" s="368"/>
      <c r="CD31" s="368"/>
      <c r="CE31" s="368"/>
      <c r="CF31" s="401"/>
      <c r="CG31" s="401"/>
      <c r="CH31" s="401"/>
      <c r="CI31" s="401"/>
      <c r="CJ31" s="401"/>
      <c r="CK31" s="401"/>
      <c r="CL31" s="401"/>
      <c r="CM31" s="401"/>
      <c r="CN31" s="401"/>
      <c r="CO31" s="401"/>
      <c r="CP31" s="401"/>
      <c r="CQ31" s="401"/>
      <c r="CR31" s="368"/>
      <c r="CS31" s="368"/>
      <c r="CT31" s="368"/>
      <c r="CU31" s="368"/>
      <c r="CV31" s="332"/>
    </row>
    <row r="32" spans="1:100">
      <c r="A32" s="360"/>
      <c r="B32" s="368"/>
      <c r="C32" s="354"/>
      <c r="D32" s="354"/>
      <c r="E32" s="354"/>
      <c r="F32" s="354"/>
      <c r="G32" s="354"/>
      <c r="H32" s="354"/>
      <c r="I32" s="354"/>
      <c r="J32" s="354"/>
      <c r="K32" s="354"/>
      <c r="L32" s="354"/>
      <c r="M32" s="354"/>
      <c r="N32" s="354"/>
      <c r="O32" s="354"/>
      <c r="P32" s="354"/>
      <c r="Q32" s="354"/>
      <c r="R32" s="354"/>
      <c r="S32" s="354"/>
      <c r="T32" s="354"/>
      <c r="U32" s="354"/>
      <c r="V32" s="354"/>
      <c r="W32" s="354"/>
      <c r="X32" s="354"/>
      <c r="Y32" s="354"/>
      <c r="Z32" s="354"/>
      <c r="AA32" s="354"/>
      <c r="AB32" s="354"/>
      <c r="AC32" s="354"/>
      <c r="AD32" s="354"/>
      <c r="AE32" s="354"/>
      <c r="AF32" s="354"/>
      <c r="AG32" s="354"/>
      <c r="AH32" s="354"/>
      <c r="AI32" s="354"/>
      <c r="AJ32" s="354"/>
      <c r="AK32" s="354"/>
      <c r="AL32" s="354"/>
      <c r="AM32" s="354"/>
      <c r="AN32" s="354"/>
      <c r="AO32" s="354"/>
      <c r="AP32" s="354"/>
      <c r="AQ32" s="354"/>
      <c r="AR32" s="354"/>
      <c r="AS32" s="354"/>
      <c r="AT32" s="354"/>
      <c r="AU32" s="354"/>
      <c r="AV32" s="354"/>
      <c r="AW32" s="354"/>
      <c r="AX32" s="354"/>
      <c r="AY32" s="354"/>
      <c r="AZ32" s="354"/>
      <c r="BA32" s="354"/>
      <c r="BB32" s="354"/>
      <c r="BC32" s="354"/>
      <c r="BD32" s="354"/>
      <c r="BE32" s="354"/>
      <c r="BF32" s="354"/>
      <c r="BG32" s="354"/>
      <c r="BH32" s="354"/>
      <c r="BI32" s="354"/>
      <c r="BJ32" s="354"/>
      <c r="BK32" s="354"/>
      <c r="BL32" s="354"/>
      <c r="BM32" s="354"/>
      <c r="BN32" s="354"/>
      <c r="BO32" s="354"/>
      <c r="BP32" s="354"/>
      <c r="BQ32" s="354"/>
      <c r="BR32" s="354"/>
      <c r="BS32" s="354"/>
      <c r="BT32" s="354"/>
      <c r="BU32" s="354"/>
      <c r="BV32" s="354"/>
      <c r="BW32" s="354"/>
      <c r="BX32" s="354"/>
      <c r="BY32" s="354"/>
      <c r="BZ32" s="354"/>
      <c r="CA32" s="354"/>
      <c r="CB32" s="354"/>
      <c r="CC32" s="354"/>
      <c r="CD32" s="354"/>
      <c r="CE32" s="354"/>
      <c r="CF32" s="354">
        <v>0.35</v>
      </c>
      <c r="CG32" s="354"/>
      <c r="CH32" s="354"/>
      <c r="CI32" s="354"/>
      <c r="CJ32" s="354">
        <v>0.35</v>
      </c>
      <c r="CK32" s="354"/>
      <c r="CL32" s="354"/>
      <c r="CM32" s="354"/>
      <c r="CN32" s="354">
        <v>0.3</v>
      </c>
      <c r="CO32" s="354"/>
      <c r="CP32" s="354"/>
      <c r="CQ32" s="354"/>
      <c r="CR32" s="354"/>
      <c r="CS32" s="354"/>
      <c r="CT32" s="354"/>
      <c r="CU32" s="354"/>
      <c r="CV32" s="332"/>
    </row>
    <row r="33" spans="1:101">
      <c r="A33" s="360" t="s">
        <v>7967</v>
      </c>
      <c r="B33" s="368">
        <v>1907499.24</v>
      </c>
      <c r="C33" s="354">
        <f t="shared" ref="C33" si="199">B33/$B$42</f>
        <v>0.33986087887819544</v>
      </c>
      <c r="D33" s="355">
        <f>$B33*D35</f>
        <v>0</v>
      </c>
      <c r="E33" s="355"/>
      <c r="F33" s="355"/>
      <c r="G33" s="355"/>
      <c r="H33" s="355">
        <f t="shared" ref="H33" si="200">$B33*H35</f>
        <v>0</v>
      </c>
      <c r="I33" s="355"/>
      <c r="J33" s="355"/>
      <c r="K33" s="355"/>
      <c r="L33" s="355">
        <f t="shared" ref="L33" si="201">$B33*L35</f>
        <v>0</v>
      </c>
      <c r="M33" s="355"/>
      <c r="N33" s="355"/>
      <c r="O33" s="355"/>
      <c r="P33" s="355">
        <f t="shared" ref="P33" si="202">$B33*P35</f>
        <v>0</v>
      </c>
      <c r="Q33" s="355"/>
      <c r="R33" s="355"/>
      <c r="S33" s="355"/>
      <c r="T33" s="355">
        <f t="shared" ref="T33" si="203">$B33*T35</f>
        <v>0</v>
      </c>
      <c r="U33" s="355"/>
      <c r="V33" s="355"/>
      <c r="W33" s="355"/>
      <c r="X33" s="355">
        <f t="shared" ref="X33" si="204">$B33*X35</f>
        <v>0</v>
      </c>
      <c r="Y33" s="355"/>
      <c r="Z33" s="355"/>
      <c r="AA33" s="355"/>
      <c r="AB33" s="355">
        <f t="shared" ref="AB33" si="205">$B33*AB35</f>
        <v>0</v>
      </c>
      <c r="AC33" s="355"/>
      <c r="AD33" s="355"/>
      <c r="AE33" s="355"/>
      <c r="AF33" s="355">
        <f t="shared" ref="AF33" si="206">$B33*AF35</f>
        <v>0</v>
      </c>
      <c r="AG33" s="355"/>
      <c r="AH33" s="355"/>
      <c r="AI33" s="355"/>
      <c r="AJ33" s="355">
        <f t="shared" ref="AJ33" si="207">$B33*AJ35</f>
        <v>0</v>
      </c>
      <c r="AK33" s="355"/>
      <c r="AL33" s="355"/>
      <c r="AM33" s="355"/>
      <c r="AN33" s="355">
        <f t="shared" ref="AN33" si="208">$B33*AN35</f>
        <v>0</v>
      </c>
      <c r="AO33" s="355"/>
      <c r="AP33" s="355"/>
      <c r="AQ33" s="355"/>
      <c r="AR33" s="355">
        <f t="shared" ref="AR33" si="209">$B33*AR35</f>
        <v>0</v>
      </c>
      <c r="AS33" s="355"/>
      <c r="AT33" s="355"/>
      <c r="AU33" s="355"/>
      <c r="AV33" s="355">
        <f t="shared" ref="AV33" si="210">$B33*AV35</f>
        <v>0</v>
      </c>
      <c r="AW33" s="355"/>
      <c r="AX33" s="355"/>
      <c r="AY33" s="355"/>
      <c r="AZ33" s="355">
        <f t="shared" ref="AZ33" si="211">$B33*AZ35</f>
        <v>0</v>
      </c>
      <c r="BA33" s="355"/>
      <c r="BB33" s="355"/>
      <c r="BC33" s="355"/>
      <c r="BD33" s="355">
        <f t="shared" ref="BD33" si="212">$B33*BD35</f>
        <v>0</v>
      </c>
      <c r="BE33" s="355"/>
      <c r="BF33" s="355"/>
      <c r="BG33" s="355"/>
      <c r="BH33" s="355">
        <f t="shared" ref="BH33" si="213">$B33*BH35</f>
        <v>0</v>
      </c>
      <c r="BI33" s="355"/>
      <c r="BJ33" s="355"/>
      <c r="BK33" s="355"/>
      <c r="BL33" s="355">
        <f t="shared" ref="BL33" si="214">$B33*BL35</f>
        <v>0</v>
      </c>
      <c r="BM33" s="355"/>
      <c r="BN33" s="355"/>
      <c r="BO33" s="355"/>
      <c r="BP33" s="355">
        <f t="shared" ref="BP33" si="215">$B33*BP35</f>
        <v>0</v>
      </c>
      <c r="BQ33" s="355"/>
      <c r="BR33" s="355"/>
      <c r="BS33" s="355"/>
      <c r="BT33" s="355">
        <f t="shared" ref="BT33" si="216">$B33*BT35</f>
        <v>0</v>
      </c>
      <c r="BU33" s="355"/>
      <c r="BV33" s="355"/>
      <c r="BW33" s="355"/>
      <c r="BX33" s="355">
        <f t="shared" ref="BX33" si="217">$B33*BX35</f>
        <v>0</v>
      </c>
      <c r="BY33" s="355"/>
      <c r="BZ33" s="355"/>
      <c r="CA33" s="355"/>
      <c r="CB33" s="355">
        <f t="shared" ref="CB33" si="218">$B33*CB35</f>
        <v>0</v>
      </c>
      <c r="CC33" s="355"/>
      <c r="CD33" s="355"/>
      <c r="CE33" s="355"/>
      <c r="CF33" s="355">
        <f t="shared" ref="CF33" si="219">$B33*CF35</f>
        <v>0</v>
      </c>
      <c r="CG33" s="355"/>
      <c r="CH33" s="355"/>
      <c r="CI33" s="355"/>
      <c r="CJ33" s="355">
        <f t="shared" ref="CJ33" si="220">$B33*CJ35</f>
        <v>667624.73399999994</v>
      </c>
      <c r="CK33" s="355"/>
      <c r="CL33" s="355"/>
      <c r="CM33" s="355"/>
      <c r="CN33" s="355">
        <f t="shared" ref="CN33" si="221">$B33*CN35</f>
        <v>667624.73399999994</v>
      </c>
      <c r="CO33" s="355"/>
      <c r="CP33" s="355"/>
      <c r="CQ33" s="355"/>
      <c r="CR33" s="355">
        <f t="shared" ref="CR33" si="222">$B33*CR35</f>
        <v>572249.772</v>
      </c>
      <c r="CS33" s="355"/>
      <c r="CT33" s="355"/>
      <c r="CU33" s="355"/>
      <c r="CV33" s="332">
        <f t="shared" ref="CV33" si="223">SUM(D33:CU33)</f>
        <v>1907499.2399999998</v>
      </c>
    </row>
    <row r="34" spans="1:101" ht="3.9" customHeight="1">
      <c r="A34" s="360"/>
      <c r="B34" s="368"/>
      <c r="C34" s="354"/>
      <c r="D34" s="356"/>
      <c r="E34" s="357"/>
      <c r="F34" s="357"/>
      <c r="G34" s="358"/>
      <c r="H34" s="329"/>
      <c r="I34" s="330"/>
      <c r="J34" s="330"/>
      <c r="K34" s="331"/>
      <c r="L34" s="329"/>
      <c r="M34" s="330"/>
      <c r="N34" s="330"/>
      <c r="O34" s="331"/>
      <c r="P34" s="356"/>
      <c r="Q34" s="357"/>
      <c r="R34" s="357"/>
      <c r="S34" s="358"/>
      <c r="T34" s="356"/>
      <c r="U34" s="357"/>
      <c r="V34" s="357"/>
      <c r="W34" s="358"/>
      <c r="X34" s="356"/>
      <c r="Y34" s="357"/>
      <c r="Z34" s="357"/>
      <c r="AA34" s="358"/>
      <c r="AB34" s="356"/>
      <c r="AC34" s="357"/>
      <c r="AD34" s="357"/>
      <c r="AE34" s="358"/>
      <c r="AF34" s="356"/>
      <c r="AG34" s="357"/>
      <c r="AH34" s="357"/>
      <c r="AI34" s="358"/>
      <c r="AJ34" s="356"/>
      <c r="AK34" s="357"/>
      <c r="AL34" s="357"/>
      <c r="AM34" s="358"/>
      <c r="AN34" s="356"/>
      <c r="AO34" s="357"/>
      <c r="AP34" s="357"/>
      <c r="AQ34" s="358"/>
      <c r="AR34" s="356"/>
      <c r="AS34" s="357"/>
      <c r="AT34" s="357"/>
      <c r="AU34" s="358"/>
      <c r="AV34" s="356"/>
      <c r="AW34" s="357"/>
      <c r="AX34" s="357"/>
      <c r="AY34" s="358"/>
      <c r="AZ34" s="356"/>
      <c r="BA34" s="357"/>
      <c r="BB34" s="357"/>
      <c r="BC34" s="358"/>
      <c r="BD34" s="356"/>
      <c r="BE34" s="357"/>
      <c r="BF34" s="357"/>
      <c r="BG34" s="358"/>
      <c r="BH34" s="356"/>
      <c r="BI34" s="357"/>
      <c r="BJ34" s="357"/>
      <c r="BK34" s="358"/>
      <c r="BL34" s="356"/>
      <c r="BM34" s="357"/>
      <c r="BN34" s="357"/>
      <c r="BO34" s="358"/>
      <c r="BP34" s="369"/>
      <c r="BQ34" s="369"/>
      <c r="BR34" s="369"/>
      <c r="BS34" s="369"/>
      <c r="BT34" s="369"/>
      <c r="BU34" s="369"/>
      <c r="BV34" s="369"/>
      <c r="BW34" s="369"/>
      <c r="BX34" s="369"/>
      <c r="BY34" s="369"/>
      <c r="BZ34" s="369"/>
      <c r="CA34" s="369"/>
      <c r="CB34" s="369"/>
      <c r="CC34" s="369"/>
      <c r="CD34" s="369"/>
      <c r="CE34" s="369"/>
      <c r="CF34" s="369"/>
      <c r="CG34" s="369"/>
      <c r="CH34" s="369"/>
      <c r="CI34" s="369"/>
      <c r="CJ34" s="361"/>
      <c r="CK34" s="361"/>
      <c r="CL34" s="361"/>
      <c r="CM34" s="361"/>
      <c r="CN34" s="361"/>
      <c r="CO34" s="361"/>
      <c r="CP34" s="361"/>
      <c r="CQ34" s="361"/>
      <c r="CR34" s="361"/>
      <c r="CS34" s="361"/>
      <c r="CT34" s="361"/>
      <c r="CU34" s="361"/>
      <c r="CV34" s="332"/>
    </row>
    <row r="35" spans="1:101">
      <c r="A35" s="360"/>
      <c r="B35" s="368"/>
      <c r="C35" s="354"/>
      <c r="D35" s="354"/>
      <c r="E35" s="354"/>
      <c r="F35" s="354"/>
      <c r="G35" s="354"/>
      <c r="H35" s="354"/>
      <c r="I35" s="354"/>
      <c r="J35" s="354"/>
      <c r="K35" s="354"/>
      <c r="L35" s="354"/>
      <c r="M35" s="354"/>
      <c r="N35" s="354"/>
      <c r="O35" s="354"/>
      <c r="P35" s="354"/>
      <c r="Q35" s="354"/>
      <c r="R35" s="354"/>
      <c r="S35" s="354"/>
      <c r="T35" s="354"/>
      <c r="U35" s="354"/>
      <c r="V35" s="354"/>
      <c r="W35" s="354"/>
      <c r="X35" s="354"/>
      <c r="Y35" s="354"/>
      <c r="Z35" s="354"/>
      <c r="AA35" s="354"/>
      <c r="AB35" s="354"/>
      <c r="AC35" s="354"/>
      <c r="AD35" s="354"/>
      <c r="AE35" s="354"/>
      <c r="AF35" s="354"/>
      <c r="AG35" s="354"/>
      <c r="AH35" s="354"/>
      <c r="AI35" s="354"/>
      <c r="AJ35" s="354"/>
      <c r="AK35" s="354"/>
      <c r="AL35" s="354"/>
      <c r="AM35" s="354"/>
      <c r="AN35" s="354"/>
      <c r="AO35" s="354"/>
      <c r="AP35" s="354"/>
      <c r="AQ35" s="354"/>
      <c r="AR35" s="354"/>
      <c r="AS35" s="354"/>
      <c r="AT35" s="354"/>
      <c r="AU35" s="354"/>
      <c r="AV35" s="354"/>
      <c r="AW35" s="354"/>
      <c r="AX35" s="354"/>
      <c r="AY35" s="354"/>
      <c r="AZ35" s="354"/>
      <c r="BA35" s="354"/>
      <c r="BB35" s="354"/>
      <c r="BC35" s="354"/>
      <c r="BD35" s="354"/>
      <c r="BE35" s="354"/>
      <c r="BF35" s="354"/>
      <c r="BG35" s="354"/>
      <c r="BH35" s="354"/>
      <c r="BI35" s="354"/>
      <c r="BJ35" s="354"/>
      <c r="BK35" s="354"/>
      <c r="BL35" s="354"/>
      <c r="BM35" s="354"/>
      <c r="BN35" s="354"/>
      <c r="BO35" s="354"/>
      <c r="BP35" s="354"/>
      <c r="BQ35" s="354"/>
      <c r="BR35" s="354"/>
      <c r="BS35" s="354"/>
      <c r="BT35" s="354"/>
      <c r="BU35" s="354"/>
      <c r="BV35" s="354"/>
      <c r="BW35" s="354"/>
      <c r="BX35" s="354"/>
      <c r="BY35" s="354"/>
      <c r="BZ35" s="354"/>
      <c r="CA35" s="354"/>
      <c r="CB35" s="354"/>
      <c r="CC35" s="354"/>
      <c r="CD35" s="354"/>
      <c r="CE35" s="354"/>
      <c r="CF35" s="354"/>
      <c r="CG35" s="354"/>
      <c r="CH35" s="354"/>
      <c r="CI35" s="354"/>
      <c r="CJ35" s="354">
        <v>0.35</v>
      </c>
      <c r="CK35" s="354"/>
      <c r="CL35" s="354"/>
      <c r="CM35" s="354"/>
      <c r="CN35" s="354">
        <v>0.35</v>
      </c>
      <c r="CO35" s="354"/>
      <c r="CP35" s="354"/>
      <c r="CQ35" s="354"/>
      <c r="CR35" s="354">
        <v>0.3</v>
      </c>
      <c r="CS35" s="354"/>
      <c r="CT35" s="354"/>
      <c r="CU35" s="354"/>
      <c r="CV35" s="332"/>
    </row>
    <row r="36" spans="1:101">
      <c r="A36" s="360" t="s">
        <v>38</v>
      </c>
      <c r="B36" s="368">
        <v>130360.55</v>
      </c>
      <c r="C36" s="354">
        <f t="shared" ref="C36" si="224">B36/$B$42</f>
        <v>2.3226458058271594E-2</v>
      </c>
      <c r="D36" s="355">
        <f>$B36*D38</f>
        <v>0</v>
      </c>
      <c r="E36" s="355"/>
      <c r="F36" s="355"/>
      <c r="G36" s="355"/>
      <c r="H36" s="355">
        <f t="shared" ref="H36" si="225">$B36*H38</f>
        <v>0</v>
      </c>
      <c r="I36" s="355"/>
      <c r="J36" s="355"/>
      <c r="K36" s="355"/>
      <c r="L36" s="355">
        <f t="shared" ref="L36" si="226">$B36*L38</f>
        <v>0</v>
      </c>
      <c r="M36" s="355"/>
      <c r="N36" s="355"/>
      <c r="O36" s="355"/>
      <c r="P36" s="355">
        <f t="shared" ref="P36" si="227">$B36*P38</f>
        <v>0</v>
      </c>
      <c r="Q36" s="355"/>
      <c r="R36" s="355"/>
      <c r="S36" s="355"/>
      <c r="T36" s="355">
        <f t="shared" ref="T36" si="228">$B36*T38</f>
        <v>0</v>
      </c>
      <c r="U36" s="355"/>
      <c r="V36" s="355"/>
      <c r="W36" s="355"/>
      <c r="X36" s="355">
        <f t="shared" ref="X36" si="229">$B36*X38</f>
        <v>0</v>
      </c>
      <c r="Y36" s="355"/>
      <c r="Z36" s="355"/>
      <c r="AA36" s="355"/>
      <c r="AB36" s="355">
        <f t="shared" ref="AB36" si="230">$B36*AB38</f>
        <v>0</v>
      </c>
      <c r="AC36" s="355"/>
      <c r="AD36" s="355"/>
      <c r="AE36" s="355"/>
      <c r="AF36" s="355">
        <f t="shared" ref="AF36" si="231">$B36*AF38</f>
        <v>0</v>
      </c>
      <c r="AG36" s="355"/>
      <c r="AH36" s="355"/>
      <c r="AI36" s="355"/>
      <c r="AJ36" s="355">
        <f t="shared" ref="AJ36" si="232">$B36*AJ38</f>
        <v>0</v>
      </c>
      <c r="AK36" s="355"/>
      <c r="AL36" s="355"/>
      <c r="AM36" s="355"/>
      <c r="AN36" s="355">
        <f t="shared" ref="AN36" si="233">$B36*AN38</f>
        <v>0</v>
      </c>
      <c r="AO36" s="355"/>
      <c r="AP36" s="355"/>
      <c r="AQ36" s="355"/>
      <c r="AR36" s="355">
        <f t="shared" ref="AR36" si="234">$B36*AR38</f>
        <v>0</v>
      </c>
      <c r="AS36" s="355"/>
      <c r="AT36" s="355"/>
      <c r="AU36" s="355"/>
      <c r="AV36" s="355">
        <f t="shared" ref="AV36" si="235">$B36*AV38</f>
        <v>0</v>
      </c>
      <c r="AW36" s="355"/>
      <c r="AX36" s="355"/>
      <c r="AY36" s="355"/>
      <c r="AZ36" s="355">
        <f t="shared" ref="AZ36" si="236">$B36*AZ38</f>
        <v>0</v>
      </c>
      <c r="BA36" s="355"/>
      <c r="BB36" s="355"/>
      <c r="BC36" s="355"/>
      <c r="BD36" s="355">
        <f t="shared" ref="BD36" si="237">$B36*BD38</f>
        <v>0</v>
      </c>
      <c r="BE36" s="355"/>
      <c r="BF36" s="355"/>
      <c r="BG36" s="355"/>
      <c r="BH36" s="355">
        <f t="shared" ref="BH36" si="238">$B36*BH38</f>
        <v>0</v>
      </c>
      <c r="BI36" s="355"/>
      <c r="BJ36" s="355"/>
      <c r="BK36" s="355"/>
      <c r="BL36" s="355">
        <f t="shared" ref="BL36" si="239">$B36*BL38</f>
        <v>0</v>
      </c>
      <c r="BM36" s="355"/>
      <c r="BN36" s="355"/>
      <c r="BO36" s="355"/>
      <c r="BP36" s="355">
        <f t="shared" ref="BP36" si="240">$B36*BP38</f>
        <v>0</v>
      </c>
      <c r="BQ36" s="355"/>
      <c r="BR36" s="355"/>
      <c r="BS36" s="355"/>
      <c r="BT36" s="355">
        <f t="shared" ref="BT36" si="241">$B36*BT38</f>
        <v>0</v>
      </c>
      <c r="BU36" s="355"/>
      <c r="BV36" s="355"/>
      <c r="BW36" s="355"/>
      <c r="BX36" s="355">
        <f t="shared" ref="BX36" si="242">$B36*BX38</f>
        <v>0</v>
      </c>
      <c r="BY36" s="355"/>
      <c r="BZ36" s="355"/>
      <c r="CA36" s="355"/>
      <c r="CB36" s="355">
        <f t="shared" ref="CB36" si="243">$B36*CB38</f>
        <v>0</v>
      </c>
      <c r="CC36" s="355"/>
      <c r="CD36" s="355"/>
      <c r="CE36" s="355"/>
      <c r="CF36" s="355">
        <f t="shared" ref="CF36" si="244">$B36*CF38</f>
        <v>0</v>
      </c>
      <c r="CG36" s="355"/>
      <c r="CH36" s="355"/>
      <c r="CI36" s="355"/>
      <c r="CJ36" s="355">
        <f t="shared" ref="CJ36" si="245">$B36*CJ38</f>
        <v>0</v>
      </c>
      <c r="CK36" s="355"/>
      <c r="CL36" s="355"/>
      <c r="CM36" s="355"/>
      <c r="CN36" s="355">
        <f t="shared" ref="CN36" si="246">$B36*CN38</f>
        <v>52144.22</v>
      </c>
      <c r="CO36" s="355"/>
      <c r="CP36" s="355"/>
      <c r="CQ36" s="355"/>
      <c r="CR36" s="355">
        <f t="shared" ref="CR36" si="247">$B36*CR38</f>
        <v>78216.33</v>
      </c>
      <c r="CS36" s="355"/>
      <c r="CT36" s="355"/>
      <c r="CU36" s="355"/>
      <c r="CV36" s="332">
        <f t="shared" ref="CV36" si="248">SUM(D36:CU36)</f>
        <v>130360.55</v>
      </c>
    </row>
    <row r="37" spans="1:101" ht="3.9" customHeight="1">
      <c r="A37" s="360"/>
      <c r="B37" s="368"/>
      <c r="C37" s="354"/>
      <c r="D37" s="353"/>
      <c r="E37" s="353"/>
      <c r="F37" s="353"/>
      <c r="G37" s="353"/>
      <c r="H37" s="353"/>
      <c r="I37" s="353"/>
      <c r="J37" s="353"/>
      <c r="K37" s="353"/>
      <c r="L37" s="353"/>
      <c r="M37" s="353"/>
      <c r="N37" s="353"/>
      <c r="O37" s="353"/>
      <c r="P37" s="353"/>
      <c r="Q37" s="353"/>
      <c r="R37" s="353"/>
      <c r="S37" s="353"/>
      <c r="T37" s="353"/>
      <c r="U37" s="353"/>
      <c r="V37" s="353"/>
      <c r="W37" s="353"/>
      <c r="X37" s="353"/>
      <c r="Y37" s="353"/>
      <c r="Z37" s="353"/>
      <c r="AA37" s="353"/>
      <c r="AB37" s="353"/>
      <c r="AC37" s="353"/>
      <c r="AD37" s="353"/>
      <c r="AE37" s="353"/>
      <c r="AF37" s="353"/>
      <c r="AG37" s="353"/>
      <c r="AH37" s="353"/>
      <c r="AI37" s="353"/>
      <c r="AJ37" s="353"/>
      <c r="AK37" s="353"/>
      <c r="AL37" s="353"/>
      <c r="AM37" s="353"/>
      <c r="AN37" s="353"/>
      <c r="AO37" s="353"/>
      <c r="AP37" s="353"/>
      <c r="AQ37" s="353"/>
      <c r="AR37" s="353"/>
      <c r="AS37" s="353"/>
      <c r="AT37" s="353"/>
      <c r="AU37" s="353"/>
      <c r="AV37" s="353"/>
      <c r="AW37" s="353"/>
      <c r="AX37" s="353"/>
      <c r="AY37" s="353"/>
      <c r="AZ37" s="353"/>
      <c r="BA37" s="353"/>
      <c r="BB37" s="353"/>
      <c r="BC37" s="353"/>
      <c r="BD37" s="353"/>
      <c r="BE37" s="353"/>
      <c r="BF37" s="353"/>
      <c r="BG37" s="353"/>
      <c r="BH37" s="353"/>
      <c r="BI37" s="353"/>
      <c r="BJ37" s="353"/>
      <c r="BK37" s="353"/>
      <c r="BL37" s="353"/>
      <c r="BM37" s="353"/>
      <c r="BN37" s="353"/>
      <c r="BO37" s="353"/>
      <c r="BP37" s="353"/>
      <c r="BQ37" s="353"/>
      <c r="BR37" s="353"/>
      <c r="BS37" s="353"/>
      <c r="BT37" s="353"/>
      <c r="BU37" s="353"/>
      <c r="BV37" s="353"/>
      <c r="BW37" s="353"/>
      <c r="BX37" s="353"/>
      <c r="BY37" s="353"/>
      <c r="BZ37" s="353"/>
      <c r="CA37" s="353"/>
      <c r="CB37" s="353"/>
      <c r="CC37" s="353"/>
      <c r="CD37" s="353"/>
      <c r="CE37" s="353"/>
      <c r="CF37" s="353"/>
      <c r="CG37" s="353"/>
      <c r="CH37" s="353"/>
      <c r="CI37" s="353"/>
      <c r="CJ37" s="353"/>
      <c r="CK37" s="353"/>
      <c r="CL37" s="353"/>
      <c r="CM37" s="353"/>
      <c r="CN37" s="359"/>
      <c r="CO37" s="359"/>
      <c r="CP37" s="359"/>
      <c r="CQ37" s="359"/>
      <c r="CR37" s="359"/>
      <c r="CS37" s="359"/>
      <c r="CT37" s="359"/>
      <c r="CU37" s="359"/>
      <c r="CV37" s="332"/>
    </row>
    <row r="38" spans="1:101">
      <c r="A38" s="360"/>
      <c r="B38" s="368"/>
      <c r="C38" s="354"/>
      <c r="D38" s="354"/>
      <c r="E38" s="354"/>
      <c r="F38" s="354"/>
      <c r="G38" s="354"/>
      <c r="H38" s="354"/>
      <c r="I38" s="354"/>
      <c r="J38" s="354"/>
      <c r="K38" s="354"/>
      <c r="L38" s="354"/>
      <c r="M38" s="354"/>
      <c r="N38" s="354"/>
      <c r="O38" s="354"/>
      <c r="P38" s="354"/>
      <c r="Q38" s="354"/>
      <c r="R38" s="354"/>
      <c r="S38" s="354"/>
      <c r="T38" s="354"/>
      <c r="U38" s="354"/>
      <c r="V38" s="354"/>
      <c r="W38" s="354"/>
      <c r="X38" s="354"/>
      <c r="Y38" s="354"/>
      <c r="Z38" s="354"/>
      <c r="AA38" s="354"/>
      <c r="AB38" s="354"/>
      <c r="AC38" s="354"/>
      <c r="AD38" s="354"/>
      <c r="AE38" s="354"/>
      <c r="AF38" s="354"/>
      <c r="AG38" s="354"/>
      <c r="AH38" s="354"/>
      <c r="AI38" s="354"/>
      <c r="AJ38" s="354"/>
      <c r="AK38" s="354"/>
      <c r="AL38" s="354"/>
      <c r="AM38" s="354"/>
      <c r="AN38" s="354"/>
      <c r="AO38" s="354"/>
      <c r="AP38" s="354"/>
      <c r="AQ38" s="354"/>
      <c r="AR38" s="354"/>
      <c r="AS38" s="354"/>
      <c r="AT38" s="354"/>
      <c r="AU38" s="354"/>
      <c r="AV38" s="354"/>
      <c r="AW38" s="354"/>
      <c r="AX38" s="354"/>
      <c r="AY38" s="354"/>
      <c r="AZ38" s="354"/>
      <c r="BA38" s="354"/>
      <c r="BB38" s="354"/>
      <c r="BC38" s="354"/>
      <c r="BD38" s="354"/>
      <c r="BE38" s="354"/>
      <c r="BF38" s="354"/>
      <c r="BG38" s="354"/>
      <c r="BH38" s="354"/>
      <c r="BI38" s="354"/>
      <c r="BJ38" s="354"/>
      <c r="BK38" s="354"/>
      <c r="BL38" s="354"/>
      <c r="BM38" s="354"/>
      <c r="BN38" s="354"/>
      <c r="BO38" s="354"/>
      <c r="BP38" s="354"/>
      <c r="BQ38" s="354"/>
      <c r="BR38" s="354"/>
      <c r="BS38" s="354"/>
      <c r="BT38" s="354"/>
      <c r="BU38" s="354"/>
      <c r="BV38" s="354"/>
      <c r="BW38" s="354"/>
      <c r="BX38" s="354"/>
      <c r="BY38" s="354"/>
      <c r="BZ38" s="354"/>
      <c r="CA38" s="354"/>
      <c r="CB38" s="354"/>
      <c r="CC38" s="354"/>
      <c r="CD38" s="354"/>
      <c r="CE38" s="354"/>
      <c r="CF38" s="354"/>
      <c r="CG38" s="354"/>
      <c r="CH38" s="354"/>
      <c r="CI38" s="354"/>
      <c r="CJ38" s="354"/>
      <c r="CK38" s="354"/>
      <c r="CL38" s="354"/>
      <c r="CM38" s="354"/>
      <c r="CN38" s="354">
        <v>0.4</v>
      </c>
      <c r="CO38" s="354"/>
      <c r="CP38" s="354"/>
      <c r="CQ38" s="354"/>
      <c r="CR38" s="354">
        <v>0.6</v>
      </c>
      <c r="CS38" s="354"/>
      <c r="CT38" s="354"/>
      <c r="CU38" s="354"/>
      <c r="CV38" s="332"/>
    </row>
    <row r="39" spans="1:101">
      <c r="A39" s="360" t="s">
        <v>100</v>
      </c>
      <c r="B39" s="368">
        <v>220513.43</v>
      </c>
      <c r="C39" s="354">
        <f t="shared" ref="C39" si="249">B39/$B$42</f>
        <v>3.928907889066599E-2</v>
      </c>
      <c r="D39" s="355">
        <f>$B39*D41</f>
        <v>0</v>
      </c>
      <c r="E39" s="355"/>
      <c r="F39" s="355"/>
      <c r="G39" s="355"/>
      <c r="H39" s="355">
        <f t="shared" ref="H39" si="250">$B39*H41</f>
        <v>0</v>
      </c>
      <c r="I39" s="355"/>
      <c r="J39" s="355"/>
      <c r="K39" s="355"/>
      <c r="L39" s="355">
        <f t="shared" ref="L39" si="251">$B39*L41</f>
        <v>0</v>
      </c>
      <c r="M39" s="355"/>
      <c r="N39" s="355"/>
      <c r="O39" s="355"/>
      <c r="P39" s="355">
        <f t="shared" ref="P39" si="252">$B39*P41</f>
        <v>0</v>
      </c>
      <c r="Q39" s="355"/>
      <c r="R39" s="355"/>
      <c r="S39" s="355"/>
      <c r="T39" s="355">
        <f t="shared" ref="T39" si="253">$B39*T41</f>
        <v>0</v>
      </c>
      <c r="U39" s="355"/>
      <c r="V39" s="355"/>
      <c r="W39" s="355"/>
      <c r="X39" s="355">
        <f t="shared" ref="X39" si="254">$B39*X41</f>
        <v>0</v>
      </c>
      <c r="Y39" s="355"/>
      <c r="Z39" s="355"/>
      <c r="AA39" s="355"/>
      <c r="AB39" s="355">
        <f t="shared" ref="AB39" si="255">$B39*AB41</f>
        <v>0</v>
      </c>
      <c r="AC39" s="355"/>
      <c r="AD39" s="355"/>
      <c r="AE39" s="355"/>
      <c r="AF39" s="355">
        <f t="shared" ref="AF39" si="256">$B39*AF41</f>
        <v>0</v>
      </c>
      <c r="AG39" s="355"/>
      <c r="AH39" s="355"/>
      <c r="AI39" s="355"/>
      <c r="AJ39" s="355">
        <f t="shared" ref="AJ39" si="257">$B39*AJ41</f>
        <v>0</v>
      </c>
      <c r="AK39" s="355"/>
      <c r="AL39" s="355"/>
      <c r="AM39" s="355"/>
      <c r="AN39" s="355">
        <f t="shared" ref="AN39" si="258">$B39*AN41</f>
        <v>0</v>
      </c>
      <c r="AO39" s="355"/>
      <c r="AP39" s="355"/>
      <c r="AQ39" s="355"/>
      <c r="AR39" s="355">
        <f t="shared" ref="AR39" si="259">$B39*AR41</f>
        <v>0</v>
      </c>
      <c r="AS39" s="355"/>
      <c r="AT39" s="355"/>
      <c r="AU39" s="355"/>
      <c r="AV39" s="355">
        <f t="shared" ref="AV39" si="260">$B39*AV41</f>
        <v>0</v>
      </c>
      <c r="AW39" s="355"/>
      <c r="AX39" s="355"/>
      <c r="AY39" s="355"/>
      <c r="AZ39" s="355">
        <f t="shared" ref="AZ39" si="261">$B39*AZ41</f>
        <v>0</v>
      </c>
      <c r="BA39" s="355"/>
      <c r="BB39" s="355"/>
      <c r="BC39" s="355"/>
      <c r="BD39" s="355">
        <f t="shared" ref="BD39" si="262">$B39*BD41</f>
        <v>0</v>
      </c>
      <c r="BE39" s="355"/>
      <c r="BF39" s="355"/>
      <c r="BG39" s="355"/>
      <c r="BH39" s="355">
        <f t="shared" ref="BH39" si="263">$B39*BH41</f>
        <v>0</v>
      </c>
      <c r="BI39" s="355"/>
      <c r="BJ39" s="355"/>
      <c r="BK39" s="355"/>
      <c r="BL39" s="355">
        <f t="shared" ref="BL39" si="264">$B39*BL41</f>
        <v>0</v>
      </c>
      <c r="BM39" s="355"/>
      <c r="BN39" s="355"/>
      <c r="BO39" s="355"/>
      <c r="BP39" s="355">
        <f t="shared" ref="BP39" si="265">$B39*BP41</f>
        <v>0</v>
      </c>
      <c r="BQ39" s="355"/>
      <c r="BR39" s="355"/>
      <c r="BS39" s="355"/>
      <c r="BT39" s="355">
        <f t="shared" ref="BT39" si="266">$B39*BT41</f>
        <v>0</v>
      </c>
      <c r="BU39" s="355"/>
      <c r="BV39" s="355"/>
      <c r="BW39" s="355"/>
      <c r="BX39" s="355">
        <f t="shared" ref="BX39" si="267">$B39*BX41</f>
        <v>0</v>
      </c>
      <c r="BY39" s="355"/>
      <c r="BZ39" s="355"/>
      <c r="CA39" s="355"/>
      <c r="CB39" s="355">
        <f t="shared" ref="CB39" si="268">$B39*CB41</f>
        <v>0</v>
      </c>
      <c r="CC39" s="355"/>
      <c r="CD39" s="355"/>
      <c r="CE39" s="355"/>
      <c r="CF39" s="355">
        <f t="shared" ref="CF39" si="269">$B39*CF41</f>
        <v>0</v>
      </c>
      <c r="CG39" s="355"/>
      <c r="CH39" s="355"/>
      <c r="CI39" s="355"/>
      <c r="CJ39" s="355">
        <f t="shared" ref="CJ39" si="270">$B39*CJ41</f>
        <v>0</v>
      </c>
      <c r="CK39" s="355"/>
      <c r="CL39" s="355"/>
      <c r="CM39" s="355"/>
      <c r="CN39" s="355">
        <f t="shared" ref="CN39" si="271">$B39*CN41</f>
        <v>154359.40099999998</v>
      </c>
      <c r="CO39" s="355"/>
      <c r="CP39" s="355"/>
      <c r="CQ39" s="355"/>
      <c r="CR39" s="355">
        <f t="shared" ref="CR39" si="272">$B39*CR41</f>
        <v>66154.028999999995</v>
      </c>
      <c r="CS39" s="355"/>
      <c r="CT39" s="355"/>
      <c r="CU39" s="355"/>
      <c r="CV39" s="332">
        <f t="shared" ref="CV39" si="273">SUM(D39:CU39)</f>
        <v>220513.43</v>
      </c>
    </row>
    <row r="40" spans="1:101" ht="3.9" customHeight="1">
      <c r="A40" s="360"/>
      <c r="B40" s="368"/>
      <c r="C40" s="354"/>
      <c r="D40" s="356"/>
      <c r="E40" s="357"/>
      <c r="F40" s="357"/>
      <c r="G40" s="358"/>
      <c r="H40" s="356"/>
      <c r="I40" s="357"/>
      <c r="J40" s="357"/>
      <c r="K40" s="358"/>
      <c r="L40" s="356"/>
      <c r="M40" s="357"/>
      <c r="N40" s="357"/>
      <c r="O40" s="358"/>
      <c r="P40" s="356"/>
      <c r="Q40" s="357"/>
      <c r="R40" s="357"/>
      <c r="S40" s="358"/>
      <c r="T40" s="356"/>
      <c r="U40" s="357"/>
      <c r="V40" s="357"/>
      <c r="W40" s="358"/>
      <c r="X40" s="356"/>
      <c r="Y40" s="357"/>
      <c r="Z40" s="357"/>
      <c r="AA40" s="358"/>
      <c r="AB40" s="356"/>
      <c r="AC40" s="357"/>
      <c r="AD40" s="357"/>
      <c r="AE40" s="358"/>
      <c r="AF40" s="356"/>
      <c r="AG40" s="357"/>
      <c r="AH40" s="357"/>
      <c r="AI40" s="358"/>
      <c r="AJ40" s="356"/>
      <c r="AK40" s="357"/>
      <c r="AL40" s="357"/>
      <c r="AM40" s="358"/>
      <c r="AN40" s="356"/>
      <c r="AO40" s="357"/>
      <c r="AP40" s="357"/>
      <c r="AQ40" s="358"/>
      <c r="AR40" s="356"/>
      <c r="AS40" s="357"/>
      <c r="AT40" s="357"/>
      <c r="AU40" s="358"/>
      <c r="AV40" s="356"/>
      <c r="AW40" s="357"/>
      <c r="AX40" s="357"/>
      <c r="AY40" s="358"/>
      <c r="AZ40" s="356"/>
      <c r="BA40" s="357"/>
      <c r="BB40" s="357"/>
      <c r="BC40" s="358"/>
      <c r="BD40" s="329"/>
      <c r="BE40" s="330"/>
      <c r="BF40" s="330"/>
      <c r="BG40" s="331"/>
      <c r="BH40" s="356"/>
      <c r="BI40" s="357"/>
      <c r="BJ40" s="357"/>
      <c r="BK40" s="358"/>
      <c r="BL40" s="356"/>
      <c r="BM40" s="357"/>
      <c r="BN40" s="357"/>
      <c r="BO40" s="358"/>
      <c r="BP40" s="369"/>
      <c r="BQ40" s="369"/>
      <c r="BR40" s="369"/>
      <c r="BS40" s="369"/>
      <c r="BT40" s="369"/>
      <c r="BU40" s="369"/>
      <c r="BV40" s="369"/>
      <c r="BW40" s="369"/>
      <c r="BX40" s="369"/>
      <c r="BY40" s="369"/>
      <c r="BZ40" s="369"/>
      <c r="CA40" s="369"/>
      <c r="CB40" s="369"/>
      <c r="CC40" s="369"/>
      <c r="CD40" s="369"/>
      <c r="CE40" s="369"/>
      <c r="CF40" s="369"/>
      <c r="CG40" s="369"/>
      <c r="CH40" s="369"/>
      <c r="CI40" s="369"/>
      <c r="CJ40" s="369"/>
      <c r="CK40" s="369"/>
      <c r="CL40" s="369"/>
      <c r="CM40" s="369"/>
      <c r="CN40" s="361"/>
      <c r="CO40" s="361"/>
      <c r="CP40" s="361"/>
      <c r="CQ40" s="361"/>
      <c r="CR40" s="361"/>
      <c r="CS40" s="361"/>
      <c r="CT40" s="361"/>
      <c r="CU40" s="361"/>
      <c r="CV40" s="332"/>
    </row>
    <row r="41" spans="1:101">
      <c r="A41" s="360"/>
      <c r="B41" s="368"/>
      <c r="C41" s="354"/>
      <c r="D41" s="354"/>
      <c r="E41" s="354"/>
      <c r="F41" s="354"/>
      <c r="G41" s="354"/>
      <c r="H41" s="354"/>
      <c r="I41" s="354"/>
      <c r="J41" s="354"/>
      <c r="K41" s="354"/>
      <c r="L41" s="354"/>
      <c r="M41" s="354"/>
      <c r="N41" s="354"/>
      <c r="O41" s="354"/>
      <c r="P41" s="354"/>
      <c r="Q41" s="354"/>
      <c r="R41" s="354"/>
      <c r="S41" s="354"/>
      <c r="T41" s="354"/>
      <c r="U41" s="354"/>
      <c r="V41" s="354"/>
      <c r="W41" s="354"/>
      <c r="X41" s="354"/>
      <c r="Y41" s="354"/>
      <c r="Z41" s="354"/>
      <c r="AA41" s="354"/>
      <c r="AB41" s="354"/>
      <c r="AC41" s="354"/>
      <c r="AD41" s="354"/>
      <c r="AE41" s="354"/>
      <c r="AF41" s="354"/>
      <c r="AG41" s="354"/>
      <c r="AH41" s="354"/>
      <c r="AI41" s="354"/>
      <c r="AJ41" s="354"/>
      <c r="AK41" s="354"/>
      <c r="AL41" s="354"/>
      <c r="AM41" s="354"/>
      <c r="AN41" s="354"/>
      <c r="AO41" s="354"/>
      <c r="AP41" s="354"/>
      <c r="AQ41" s="354"/>
      <c r="AR41" s="354"/>
      <c r="AS41" s="354"/>
      <c r="AT41" s="354"/>
      <c r="AU41" s="354"/>
      <c r="AV41" s="354"/>
      <c r="AW41" s="354"/>
      <c r="AX41" s="354"/>
      <c r="AY41" s="354"/>
      <c r="AZ41" s="354"/>
      <c r="BA41" s="354"/>
      <c r="BB41" s="354"/>
      <c r="BC41" s="354"/>
      <c r="BD41" s="354"/>
      <c r="BE41" s="354"/>
      <c r="BF41" s="354"/>
      <c r="BG41" s="354"/>
      <c r="BH41" s="354"/>
      <c r="BI41" s="354"/>
      <c r="BJ41" s="354"/>
      <c r="BK41" s="354"/>
      <c r="BL41" s="354"/>
      <c r="BM41" s="354"/>
      <c r="BN41" s="354"/>
      <c r="BO41" s="354"/>
      <c r="BP41" s="354"/>
      <c r="BQ41" s="354"/>
      <c r="BR41" s="354"/>
      <c r="BS41" s="354"/>
      <c r="BT41" s="354"/>
      <c r="BU41" s="354"/>
      <c r="BV41" s="354"/>
      <c r="BW41" s="354"/>
      <c r="BX41" s="354"/>
      <c r="BY41" s="354"/>
      <c r="BZ41" s="354"/>
      <c r="CA41" s="354"/>
      <c r="CB41" s="354"/>
      <c r="CC41" s="354"/>
      <c r="CD41" s="354"/>
      <c r="CE41" s="354"/>
      <c r="CF41" s="354"/>
      <c r="CG41" s="354"/>
      <c r="CH41" s="354"/>
      <c r="CI41" s="354"/>
      <c r="CJ41" s="354"/>
      <c r="CK41" s="354"/>
      <c r="CL41" s="354"/>
      <c r="CM41" s="354"/>
      <c r="CN41" s="354">
        <v>0.7</v>
      </c>
      <c r="CO41" s="354"/>
      <c r="CP41" s="354"/>
      <c r="CQ41" s="354"/>
      <c r="CR41" s="354">
        <v>0.3</v>
      </c>
      <c r="CS41" s="354"/>
      <c r="CT41" s="354"/>
      <c r="CU41" s="354"/>
      <c r="CV41" s="332"/>
    </row>
    <row r="42" spans="1:101">
      <c r="A42" s="397" t="s">
        <v>7968</v>
      </c>
      <c r="B42" s="351">
        <f>SUM(B9:B41)</f>
        <v>5612588.4400000004</v>
      </c>
      <c r="C42" s="399">
        <f>SUM(C9:C41)</f>
        <v>1</v>
      </c>
      <c r="D42" s="349">
        <f>D9+D12+D15+D18+D21+D24+D27+D30+D33+D36+D39</f>
        <v>290093.24</v>
      </c>
      <c r="E42" s="349"/>
      <c r="F42" s="349"/>
      <c r="G42" s="349"/>
      <c r="H42" s="349">
        <f t="shared" ref="H42" si="274">H9+H12+H15+H18+H21+H24+H27+H30+H33+H36+H39</f>
        <v>267196.34999999998</v>
      </c>
      <c r="I42" s="349"/>
      <c r="J42" s="349"/>
      <c r="K42" s="349"/>
      <c r="L42" s="349">
        <f t="shared" ref="L42" si="275">L9+L12+L15+L18+L21+L24+L27+L30+L33+L36+L39</f>
        <v>89065.450000000012</v>
      </c>
      <c r="M42" s="349"/>
      <c r="N42" s="349"/>
      <c r="O42" s="349"/>
      <c r="P42" s="349">
        <f t="shared" ref="P42" si="276">P9+P12+P15+P18+P21+P24+P27+P30+P33+P36+P39</f>
        <v>0</v>
      </c>
      <c r="Q42" s="349"/>
      <c r="R42" s="349"/>
      <c r="S42" s="349"/>
      <c r="T42" s="349">
        <f t="shared" ref="T42" si="277">T9+T12+T15+T18+T21+T24+T27+T30+T33+T36+T39</f>
        <v>0</v>
      </c>
      <c r="U42" s="349"/>
      <c r="V42" s="349"/>
      <c r="W42" s="349"/>
      <c r="X42" s="349">
        <f t="shared" ref="X42" si="278">X9+X12+X15+X18+X21+X24+X27+X30+X33+X36+X39</f>
        <v>0</v>
      </c>
      <c r="Y42" s="349"/>
      <c r="Z42" s="349"/>
      <c r="AA42" s="349"/>
      <c r="AB42" s="349">
        <f t="shared" ref="AB42" si="279">AB9+AB12+AB15+AB18+AB21+AB24+AB27+AB30+AB33+AB36+AB39</f>
        <v>0</v>
      </c>
      <c r="AC42" s="349"/>
      <c r="AD42" s="349"/>
      <c r="AE42" s="349"/>
      <c r="AF42" s="349">
        <f t="shared" ref="AF42" si="280">AF9+AF12+AF15+AF18+AF21+AF24+AF27+AF30+AF33+AF36+AF39</f>
        <v>0</v>
      </c>
      <c r="AG42" s="349"/>
      <c r="AH42" s="349"/>
      <c r="AI42" s="349"/>
      <c r="AJ42" s="349">
        <f t="shared" ref="AJ42" si="281">AJ9+AJ12+AJ15+AJ18+AJ21+AJ24+AJ27+AJ30+AJ33+AJ36+AJ39</f>
        <v>0</v>
      </c>
      <c r="AK42" s="349"/>
      <c r="AL42" s="349"/>
      <c r="AM42" s="349"/>
      <c r="AN42" s="349">
        <f t="shared" ref="AN42" si="282">AN9+AN12+AN15+AN18+AN21+AN24+AN27+AN30+AN33+AN36+AN39</f>
        <v>0</v>
      </c>
      <c r="AO42" s="349"/>
      <c r="AP42" s="349"/>
      <c r="AQ42" s="349"/>
      <c r="AR42" s="349">
        <f t="shared" ref="AR42" si="283">AR9+AR12+AR15+AR18+AR21+AR24+AR27+AR30+AR33+AR36+AR39</f>
        <v>0</v>
      </c>
      <c r="AS42" s="349"/>
      <c r="AT42" s="349"/>
      <c r="AU42" s="349"/>
      <c r="AV42" s="349">
        <f t="shared" ref="AV42" si="284">AV9+AV12+AV15+AV18+AV21+AV24+AV27+AV30+AV33+AV36+AV39</f>
        <v>0</v>
      </c>
      <c r="AW42" s="349"/>
      <c r="AX42" s="349"/>
      <c r="AY42" s="349"/>
      <c r="AZ42" s="349">
        <f t="shared" ref="AZ42" si="285">AZ9+AZ12+AZ15+AZ18+AZ21+AZ24+AZ27+AZ30+AZ33+AZ36+AZ39</f>
        <v>0</v>
      </c>
      <c r="BA42" s="349"/>
      <c r="BB42" s="349"/>
      <c r="BC42" s="349"/>
      <c r="BD42" s="349">
        <f t="shared" ref="BD42" si="286">BD9+BD12+BD15+BD18+BD21+BD24+BD27+BD30+BD33+BD36+BD39</f>
        <v>0</v>
      </c>
      <c r="BE42" s="349"/>
      <c r="BF42" s="349"/>
      <c r="BG42" s="349"/>
      <c r="BH42" s="349">
        <f t="shared" ref="BH42" si="287">BH9+BH12+BH15+BH18+BH21+BH24+BH27+BH30+BH33+BH36+BH39</f>
        <v>0</v>
      </c>
      <c r="BI42" s="349"/>
      <c r="BJ42" s="349"/>
      <c r="BK42" s="349"/>
      <c r="BL42" s="349">
        <f t="shared" ref="BL42" si="288">BL9+BL12+BL15+BL18+BL21+BL24+BL27+BL30+BL33+BL36+BL39</f>
        <v>0</v>
      </c>
      <c r="BM42" s="349"/>
      <c r="BN42" s="349"/>
      <c r="BO42" s="349"/>
      <c r="BP42" s="349">
        <f t="shared" ref="BP42" si="289">BP9+BP12+BP15+BP18+BP21+BP24+BP27+BP30+BP33+BP36+BP39</f>
        <v>0</v>
      </c>
      <c r="BQ42" s="349"/>
      <c r="BR42" s="349"/>
      <c r="BS42" s="349"/>
      <c r="BT42" s="349">
        <f t="shared" ref="BT42" si="290">BT9+BT12+BT15+BT18+BT21+BT24+BT27+BT30+BT33+BT36+BT39</f>
        <v>108086.402</v>
      </c>
      <c r="BU42" s="349"/>
      <c r="BV42" s="349"/>
      <c r="BW42" s="349"/>
      <c r="BX42" s="349">
        <f t="shared" ref="BX42" si="291">BX9+BX12+BX15+BX18+BX21+BX24+BX27+BX30+BX33+BX36+BX39</f>
        <v>525212.04200000002</v>
      </c>
      <c r="BY42" s="349"/>
      <c r="BZ42" s="349"/>
      <c r="CA42" s="349"/>
      <c r="CB42" s="349">
        <f t="shared" ref="CB42" si="292">CB9+CB12+CB15+CB18+CB21+CB24+CB27+CB30+CB33+CB36+CB39</f>
        <v>525212.04200000002</v>
      </c>
      <c r="CC42" s="349"/>
      <c r="CD42" s="349"/>
      <c r="CE42" s="349"/>
      <c r="CF42" s="349">
        <f t="shared" ref="CF42" si="293">CF9+CF12+CF15+CF18+CF21+CF24+CF27+CF30+CF33+CF36+CF39</f>
        <v>606427.24250000005</v>
      </c>
      <c r="CG42" s="349"/>
      <c r="CH42" s="349"/>
      <c r="CI42" s="349"/>
      <c r="CJ42" s="349">
        <f t="shared" ref="CJ42" si="294">CJ9+CJ12+CJ15+CJ18+CJ21+CJ24+CJ27+CJ30+CJ33+CJ36+CJ39</f>
        <v>1407493.0665</v>
      </c>
      <c r="CK42" s="349"/>
      <c r="CL42" s="349"/>
      <c r="CM42" s="349"/>
      <c r="CN42" s="349">
        <f t="shared" ref="CN42" si="295">CN9+CN12+CN15+CN18+CN21+CN24+CN27+CN30+CN33+CN36+CN39</f>
        <v>1077182.4739999999</v>
      </c>
      <c r="CO42" s="349"/>
      <c r="CP42" s="349"/>
      <c r="CQ42" s="349"/>
      <c r="CR42" s="349">
        <f t="shared" ref="CR42" si="296">CR9+CR12+CR15+CR18+CR21+CR24+CR27+CR30+CR33+CR36+CR39</f>
        <v>716620.13099999994</v>
      </c>
      <c r="CS42" s="349"/>
      <c r="CT42" s="349"/>
      <c r="CU42" s="349"/>
      <c r="CV42" s="98">
        <f>SUM(D42:CU42)</f>
        <v>5612588.4400000004</v>
      </c>
      <c r="CW42" s="99"/>
    </row>
    <row r="43" spans="1:101">
      <c r="A43" s="398"/>
      <c r="B43" s="351"/>
      <c r="C43" s="399"/>
      <c r="D43" s="336">
        <f>D42/$B42</f>
        <v>5.168617708231605E-2</v>
      </c>
      <c r="E43" s="336"/>
      <c r="F43" s="336"/>
      <c r="G43" s="336"/>
      <c r="H43" s="336">
        <f t="shared" ref="H43" si="297">H42/$B42</f>
        <v>4.7606617313276575E-2</v>
      </c>
      <c r="I43" s="336"/>
      <c r="J43" s="336"/>
      <c r="K43" s="336"/>
      <c r="L43" s="336">
        <f t="shared" ref="L43" si="298">L42/$B42</f>
        <v>1.5868872437758863E-2</v>
      </c>
      <c r="M43" s="336"/>
      <c r="N43" s="336"/>
      <c r="O43" s="336"/>
      <c r="P43" s="336">
        <f t="shared" ref="P43" si="299">P42/$B42</f>
        <v>0</v>
      </c>
      <c r="Q43" s="336"/>
      <c r="R43" s="336"/>
      <c r="S43" s="336"/>
      <c r="T43" s="336">
        <f t="shared" ref="T43" si="300">T42/$B42</f>
        <v>0</v>
      </c>
      <c r="U43" s="336"/>
      <c r="V43" s="336"/>
      <c r="W43" s="336"/>
      <c r="X43" s="336">
        <f t="shared" ref="X43" si="301">X42/$B42</f>
        <v>0</v>
      </c>
      <c r="Y43" s="336"/>
      <c r="Z43" s="336"/>
      <c r="AA43" s="336"/>
      <c r="AB43" s="336">
        <f t="shared" ref="AB43" si="302">AB42/$B42</f>
        <v>0</v>
      </c>
      <c r="AC43" s="336"/>
      <c r="AD43" s="336"/>
      <c r="AE43" s="336"/>
      <c r="AF43" s="336">
        <f t="shared" ref="AF43" si="303">AF42/$B42</f>
        <v>0</v>
      </c>
      <c r="AG43" s="336"/>
      <c r="AH43" s="336"/>
      <c r="AI43" s="336"/>
      <c r="AJ43" s="336">
        <f t="shared" ref="AJ43" si="304">AJ42/$B42</f>
        <v>0</v>
      </c>
      <c r="AK43" s="336"/>
      <c r="AL43" s="336"/>
      <c r="AM43" s="336"/>
      <c r="AN43" s="336">
        <f t="shared" ref="AN43" si="305">AN42/$B42</f>
        <v>0</v>
      </c>
      <c r="AO43" s="336"/>
      <c r="AP43" s="336"/>
      <c r="AQ43" s="336"/>
      <c r="AR43" s="336">
        <f t="shared" ref="AR43" si="306">AR42/$B42</f>
        <v>0</v>
      </c>
      <c r="AS43" s="336"/>
      <c r="AT43" s="336"/>
      <c r="AU43" s="336"/>
      <c r="AV43" s="336">
        <f t="shared" ref="AV43" si="307">AV42/$B42</f>
        <v>0</v>
      </c>
      <c r="AW43" s="336"/>
      <c r="AX43" s="336"/>
      <c r="AY43" s="336"/>
      <c r="AZ43" s="336">
        <f t="shared" ref="AZ43" si="308">AZ42/$B42</f>
        <v>0</v>
      </c>
      <c r="BA43" s="336"/>
      <c r="BB43" s="336"/>
      <c r="BC43" s="336"/>
      <c r="BD43" s="336">
        <f t="shared" ref="BD43" si="309">BD42/$B42</f>
        <v>0</v>
      </c>
      <c r="BE43" s="336"/>
      <c r="BF43" s="336"/>
      <c r="BG43" s="336"/>
      <c r="BH43" s="336">
        <f t="shared" ref="BH43" si="310">BH42/$B42</f>
        <v>0</v>
      </c>
      <c r="BI43" s="336"/>
      <c r="BJ43" s="336"/>
      <c r="BK43" s="336"/>
      <c r="BL43" s="336">
        <f t="shared" ref="BL43" si="311">BL42/$B42</f>
        <v>0</v>
      </c>
      <c r="BM43" s="336"/>
      <c r="BN43" s="336"/>
      <c r="BO43" s="336"/>
      <c r="BP43" s="336">
        <f t="shared" ref="BP43" si="312">BP42/$B42</f>
        <v>0</v>
      </c>
      <c r="BQ43" s="336"/>
      <c r="BR43" s="336"/>
      <c r="BS43" s="336"/>
      <c r="BT43" s="336">
        <f t="shared" ref="BT43" si="313">BT42/$B42</f>
        <v>1.9257852799197939E-2</v>
      </c>
      <c r="BU43" s="336"/>
      <c r="BV43" s="336"/>
      <c r="BW43" s="336"/>
      <c r="BX43" s="336">
        <f t="shared" ref="BX43" si="314">BX42/$B42</f>
        <v>9.3577508419626781E-2</v>
      </c>
      <c r="BY43" s="336"/>
      <c r="BZ43" s="336"/>
      <c r="CA43" s="336"/>
      <c r="CB43" s="336">
        <f t="shared" ref="CB43" si="315">CB42/$B42</f>
        <v>9.3577508419626781E-2</v>
      </c>
      <c r="CC43" s="336"/>
      <c r="CD43" s="336"/>
      <c r="CE43" s="336"/>
      <c r="CF43" s="336">
        <f t="shared" ref="CF43" si="316">CF42/$B42</f>
        <v>0.10804769474599139</v>
      </c>
      <c r="CG43" s="336"/>
      <c r="CH43" s="336"/>
      <c r="CI43" s="336"/>
      <c r="CJ43" s="336">
        <f t="shared" ref="CJ43" si="317">CJ42/$B42</f>
        <v>0.2507743230323155</v>
      </c>
      <c r="CK43" s="336"/>
      <c r="CL43" s="336"/>
      <c r="CM43" s="336"/>
      <c r="CN43" s="336">
        <f t="shared" ref="CN43" si="318">CN42/$B42</f>
        <v>0.19192258358426861</v>
      </c>
      <c r="CO43" s="336"/>
      <c r="CP43" s="336"/>
      <c r="CQ43" s="336"/>
      <c r="CR43" s="336">
        <f t="shared" ref="CR43" si="319">CR42/$B42</f>
        <v>0.12768086216562138</v>
      </c>
      <c r="CS43" s="336"/>
      <c r="CT43" s="336"/>
      <c r="CU43" s="336"/>
      <c r="CV43" s="100">
        <f>SUM(D43:CU43)</f>
        <v>0.99999999999999989</v>
      </c>
      <c r="CW43" s="99"/>
    </row>
    <row r="44" spans="1:101">
      <c r="A44" s="373"/>
      <c r="B44" s="373"/>
      <c r="C44" s="373"/>
      <c r="D44" s="373"/>
      <c r="E44" s="373"/>
      <c r="F44" s="373"/>
      <c r="G44" s="373"/>
      <c r="H44" s="373"/>
      <c r="I44" s="373"/>
      <c r="J44" s="373"/>
      <c r="K44" s="373"/>
      <c r="L44" s="373"/>
      <c r="M44" s="373"/>
      <c r="N44" s="373"/>
      <c r="O44" s="373"/>
      <c r="P44" s="373"/>
      <c r="Q44" s="373"/>
      <c r="R44" s="373"/>
      <c r="S44" s="373"/>
      <c r="T44" s="373"/>
      <c r="U44" s="373"/>
      <c r="V44" s="373"/>
      <c r="W44" s="373"/>
      <c r="X44" s="373"/>
      <c r="Y44" s="373"/>
      <c r="Z44" s="373"/>
      <c r="AA44" s="373"/>
      <c r="AB44" s="373"/>
      <c r="AC44" s="373"/>
      <c r="AD44" s="373"/>
      <c r="AE44" s="373"/>
      <c r="AF44" s="373"/>
      <c r="AG44" s="373"/>
      <c r="AH44" s="373"/>
      <c r="AI44" s="373"/>
      <c r="AJ44" s="373"/>
      <c r="AK44" s="373"/>
      <c r="AL44" s="373"/>
      <c r="AM44" s="373"/>
      <c r="AN44" s="373"/>
      <c r="AO44" s="373"/>
      <c r="AP44" s="373"/>
      <c r="AQ44" s="373"/>
      <c r="AR44" s="373"/>
      <c r="AS44" s="373"/>
      <c r="AT44" s="373"/>
      <c r="AU44" s="373"/>
      <c r="AV44" s="373"/>
      <c r="AW44" s="373"/>
      <c r="AX44" s="373"/>
      <c r="AY44" s="373"/>
      <c r="AZ44" s="373"/>
      <c r="BA44" s="373"/>
      <c r="BB44" s="373"/>
      <c r="BC44" s="373"/>
      <c r="BD44" s="373"/>
      <c r="BE44" s="373"/>
      <c r="BF44" s="373"/>
      <c r="BG44" s="373"/>
      <c r="BH44" s="373"/>
      <c r="BI44" s="373"/>
      <c r="BJ44" s="373"/>
      <c r="BK44" s="373"/>
      <c r="BL44" s="373"/>
      <c r="BM44" s="373"/>
      <c r="BN44" s="373"/>
      <c r="BO44" s="373"/>
      <c r="BP44" s="373"/>
      <c r="BQ44" s="373"/>
      <c r="BR44" s="373"/>
      <c r="BS44" s="373"/>
      <c r="BT44" s="373"/>
      <c r="BU44" s="373"/>
      <c r="BV44" s="373"/>
      <c r="BW44" s="373"/>
      <c r="BX44" s="373"/>
      <c r="BY44" s="373"/>
      <c r="BZ44" s="373"/>
      <c r="CA44" s="373"/>
      <c r="CB44" s="373"/>
      <c r="CC44" s="373"/>
      <c r="CD44" s="373"/>
      <c r="CE44" s="373"/>
      <c r="CF44" s="373"/>
      <c r="CG44" s="373"/>
      <c r="CH44" s="373"/>
      <c r="CI44" s="373"/>
      <c r="CJ44" s="373"/>
      <c r="CK44" s="373"/>
      <c r="CL44" s="373"/>
      <c r="CM44" s="373"/>
      <c r="CN44" s="373"/>
      <c r="CO44" s="373"/>
      <c r="CP44" s="373"/>
      <c r="CQ44" s="373"/>
      <c r="CR44" s="373"/>
      <c r="CS44" s="373"/>
      <c r="CT44" s="373"/>
      <c r="CU44" s="373"/>
      <c r="CV44" s="373"/>
      <c r="CW44" s="99"/>
    </row>
    <row r="45" spans="1:101">
      <c r="A45" s="374" t="s">
        <v>7969</v>
      </c>
      <c r="B45" s="375"/>
      <c r="C45" s="376"/>
      <c r="D45" s="311"/>
      <c r="E45" s="312"/>
      <c r="F45" s="312"/>
      <c r="G45" s="313"/>
      <c r="H45" s="311"/>
      <c r="I45" s="312"/>
      <c r="J45" s="312"/>
      <c r="K45" s="313"/>
      <c r="L45" s="311"/>
      <c r="M45" s="312"/>
      <c r="N45" s="312"/>
      <c r="O45" s="313"/>
      <c r="P45" s="311"/>
      <c r="Q45" s="312"/>
      <c r="R45" s="312"/>
      <c r="S45" s="313"/>
      <c r="T45" s="311"/>
      <c r="U45" s="312"/>
      <c r="V45" s="312"/>
      <c r="W45" s="313"/>
      <c r="X45" s="311"/>
      <c r="Y45" s="312"/>
      <c r="Z45" s="312"/>
      <c r="AA45" s="313"/>
      <c r="AB45" s="311"/>
      <c r="AC45" s="312"/>
      <c r="AD45" s="312"/>
      <c r="AE45" s="313"/>
      <c r="AF45" s="311"/>
      <c r="AG45" s="312"/>
      <c r="AH45" s="312"/>
      <c r="AI45" s="313"/>
      <c r="AJ45" s="311"/>
      <c r="AK45" s="312"/>
      <c r="AL45" s="312"/>
      <c r="AM45" s="313"/>
      <c r="AN45" s="311"/>
      <c r="AO45" s="312"/>
      <c r="AP45" s="312"/>
      <c r="AQ45" s="313"/>
      <c r="AR45" s="311"/>
      <c r="AS45" s="312"/>
      <c r="AT45" s="312"/>
      <c r="AU45" s="313"/>
      <c r="AV45" s="311"/>
      <c r="AW45" s="312"/>
      <c r="AX45" s="312"/>
      <c r="AY45" s="313"/>
      <c r="AZ45" s="311"/>
      <c r="BA45" s="312"/>
      <c r="BB45" s="312"/>
      <c r="BC45" s="313"/>
      <c r="BD45" s="311"/>
      <c r="BE45" s="312"/>
      <c r="BF45" s="312"/>
      <c r="BG45" s="313"/>
      <c r="BH45" s="311"/>
      <c r="BI45" s="312"/>
      <c r="BJ45" s="312"/>
      <c r="BK45" s="313"/>
      <c r="BL45" s="311"/>
      <c r="BM45" s="312"/>
      <c r="BN45" s="312"/>
      <c r="BO45" s="313"/>
      <c r="BP45" s="311"/>
      <c r="BQ45" s="312"/>
      <c r="BR45" s="312"/>
      <c r="BS45" s="313"/>
      <c r="BT45" s="311"/>
      <c r="BU45" s="312"/>
      <c r="BV45" s="312"/>
      <c r="BW45" s="313"/>
      <c r="BX45" s="311"/>
      <c r="BY45" s="312"/>
      <c r="BZ45" s="312"/>
      <c r="CA45" s="313"/>
      <c r="CB45" s="311"/>
      <c r="CC45" s="312"/>
      <c r="CD45" s="312"/>
      <c r="CE45" s="313"/>
      <c r="CF45" s="311"/>
      <c r="CG45" s="312"/>
      <c r="CH45" s="312"/>
      <c r="CI45" s="313"/>
      <c r="CJ45" s="311"/>
      <c r="CK45" s="312"/>
      <c r="CL45" s="312"/>
      <c r="CM45" s="313"/>
      <c r="CN45" s="311"/>
      <c r="CO45" s="312"/>
      <c r="CP45" s="312"/>
      <c r="CQ45" s="313"/>
      <c r="CR45" s="311"/>
      <c r="CS45" s="312"/>
      <c r="CT45" s="312"/>
      <c r="CU45" s="313"/>
      <c r="CV45" s="101">
        <f>SUM(CV46:CV102)</f>
        <v>2793202.9899999993</v>
      </c>
      <c r="CW45" s="99"/>
    </row>
    <row r="46" spans="1:101">
      <c r="A46" s="360" t="s">
        <v>25</v>
      </c>
      <c r="B46" s="368">
        <v>8356.2999999999993</v>
      </c>
      <c r="C46" s="354">
        <f>B46/$B$103</f>
        <v>2.9916551106083412E-3</v>
      </c>
      <c r="D46" s="355">
        <f>$B46*D48</f>
        <v>0</v>
      </c>
      <c r="E46" s="355"/>
      <c r="F46" s="355"/>
      <c r="G46" s="355"/>
      <c r="H46" s="355">
        <f t="shared" ref="H46" si="320">$B46*H48</f>
        <v>0</v>
      </c>
      <c r="I46" s="355"/>
      <c r="J46" s="355"/>
      <c r="K46" s="355"/>
      <c r="L46" s="355">
        <f t="shared" ref="L46" si="321">$B46*L48</f>
        <v>0</v>
      </c>
      <c r="M46" s="355"/>
      <c r="N46" s="355"/>
      <c r="O46" s="355"/>
      <c r="P46" s="355">
        <f t="shared" ref="P46" si="322">$B46*P48</f>
        <v>8356.2999999999993</v>
      </c>
      <c r="Q46" s="355"/>
      <c r="R46" s="355"/>
      <c r="S46" s="355"/>
      <c r="T46" s="355">
        <f t="shared" ref="T46" si="323">$B46*T48</f>
        <v>0</v>
      </c>
      <c r="U46" s="355"/>
      <c r="V46" s="355"/>
      <c r="W46" s="355"/>
      <c r="X46" s="355">
        <f t="shared" ref="X46" si="324">$B46*X48</f>
        <v>0</v>
      </c>
      <c r="Y46" s="355"/>
      <c r="Z46" s="355"/>
      <c r="AA46" s="355"/>
      <c r="AB46" s="355">
        <f t="shared" ref="AB46" si="325">$B46*AB48</f>
        <v>0</v>
      </c>
      <c r="AC46" s="355"/>
      <c r="AD46" s="355"/>
      <c r="AE46" s="355"/>
      <c r="AF46" s="355">
        <f t="shared" ref="AF46" si="326">$B46*AF48</f>
        <v>0</v>
      </c>
      <c r="AG46" s="355"/>
      <c r="AH46" s="355"/>
      <c r="AI46" s="355"/>
      <c r="AJ46" s="355">
        <f t="shared" ref="AJ46" si="327">$B46*AJ48</f>
        <v>0</v>
      </c>
      <c r="AK46" s="355"/>
      <c r="AL46" s="355"/>
      <c r="AM46" s="355"/>
      <c r="AN46" s="355">
        <f t="shared" ref="AN46" si="328">$B46*AN48</f>
        <v>0</v>
      </c>
      <c r="AO46" s="355"/>
      <c r="AP46" s="355"/>
      <c r="AQ46" s="355"/>
      <c r="AR46" s="355">
        <f t="shared" ref="AR46" si="329">$B46*AR48</f>
        <v>0</v>
      </c>
      <c r="AS46" s="355"/>
      <c r="AT46" s="355"/>
      <c r="AU46" s="355"/>
      <c r="AV46" s="355">
        <f t="shared" ref="AV46" si="330">$B46*AV48</f>
        <v>0</v>
      </c>
      <c r="AW46" s="355"/>
      <c r="AX46" s="355"/>
      <c r="AY46" s="355"/>
      <c r="AZ46" s="355">
        <f t="shared" ref="AZ46" si="331">$B46*AZ48</f>
        <v>0</v>
      </c>
      <c r="BA46" s="355"/>
      <c r="BB46" s="355"/>
      <c r="BC46" s="355"/>
      <c r="BD46" s="355">
        <f t="shared" ref="BD46" si="332">$B46*BD48</f>
        <v>0</v>
      </c>
      <c r="BE46" s="355"/>
      <c r="BF46" s="355"/>
      <c r="BG46" s="355"/>
      <c r="BH46" s="355">
        <f t="shared" ref="BH46" si="333">$B46*BH48</f>
        <v>0</v>
      </c>
      <c r="BI46" s="355"/>
      <c r="BJ46" s="355"/>
      <c r="BK46" s="355"/>
      <c r="BL46" s="355">
        <f t="shared" ref="BL46" si="334">$B46*BL48</f>
        <v>0</v>
      </c>
      <c r="BM46" s="355"/>
      <c r="BN46" s="355"/>
      <c r="BO46" s="355"/>
      <c r="BP46" s="355">
        <f t="shared" ref="BP46" si="335">$B46*BP48</f>
        <v>0</v>
      </c>
      <c r="BQ46" s="355"/>
      <c r="BR46" s="355"/>
      <c r="BS46" s="355"/>
      <c r="BT46" s="355">
        <f t="shared" ref="BT46" si="336">$B46*BT48</f>
        <v>0</v>
      </c>
      <c r="BU46" s="355"/>
      <c r="BV46" s="355"/>
      <c r="BW46" s="355"/>
      <c r="BX46" s="355">
        <f t="shared" ref="BX46" si="337">$B46*BX48</f>
        <v>0</v>
      </c>
      <c r="BY46" s="355"/>
      <c r="BZ46" s="355"/>
      <c r="CA46" s="355"/>
      <c r="CB46" s="355">
        <f t="shared" ref="CB46" si="338">$B46*CB48</f>
        <v>0</v>
      </c>
      <c r="CC46" s="355"/>
      <c r="CD46" s="355"/>
      <c r="CE46" s="355"/>
      <c r="CF46" s="355">
        <f t="shared" ref="CF46" si="339">$B46*CF48</f>
        <v>0</v>
      </c>
      <c r="CG46" s="355"/>
      <c r="CH46" s="355"/>
      <c r="CI46" s="355"/>
      <c r="CJ46" s="355">
        <f t="shared" ref="CJ46" si="340">$B46*CJ48</f>
        <v>0</v>
      </c>
      <c r="CK46" s="355"/>
      <c r="CL46" s="355"/>
      <c r="CM46" s="355"/>
      <c r="CN46" s="355">
        <f t="shared" ref="CN46" si="341">$B46*CN48</f>
        <v>0</v>
      </c>
      <c r="CO46" s="355"/>
      <c r="CP46" s="355"/>
      <c r="CQ46" s="355"/>
      <c r="CR46" s="355">
        <f t="shared" ref="CR46" si="342">$B46*CR48</f>
        <v>0</v>
      </c>
      <c r="CS46" s="355"/>
      <c r="CT46" s="355"/>
      <c r="CU46" s="355"/>
      <c r="CV46" s="332">
        <f>SUM(D46:CU46)</f>
        <v>8356.2999999999993</v>
      </c>
      <c r="CW46" s="99"/>
    </row>
    <row r="47" spans="1:101" ht="3.9" customHeight="1">
      <c r="A47" s="360"/>
      <c r="B47" s="368"/>
      <c r="C47" s="354"/>
      <c r="D47" s="356"/>
      <c r="E47" s="357"/>
      <c r="F47" s="357"/>
      <c r="G47" s="358"/>
      <c r="H47" s="356"/>
      <c r="I47" s="357"/>
      <c r="J47" s="357"/>
      <c r="K47" s="358"/>
      <c r="L47" s="356"/>
      <c r="M47" s="357"/>
      <c r="N47" s="357"/>
      <c r="O47" s="358"/>
      <c r="P47" s="385"/>
      <c r="Q47" s="386"/>
      <c r="R47" s="386"/>
      <c r="S47" s="387"/>
      <c r="T47" s="356"/>
      <c r="U47" s="357"/>
      <c r="V47" s="357"/>
      <c r="W47" s="358"/>
      <c r="X47" s="356"/>
      <c r="Y47" s="357"/>
      <c r="Z47" s="357"/>
      <c r="AA47" s="358"/>
      <c r="AB47" s="356"/>
      <c r="AC47" s="357"/>
      <c r="AD47" s="357"/>
      <c r="AE47" s="358"/>
      <c r="AF47" s="356"/>
      <c r="AG47" s="357"/>
      <c r="AH47" s="357"/>
      <c r="AI47" s="358"/>
      <c r="AJ47" s="356"/>
      <c r="AK47" s="357"/>
      <c r="AL47" s="357"/>
      <c r="AM47" s="358"/>
      <c r="AN47" s="356"/>
      <c r="AO47" s="357"/>
      <c r="AP47" s="357"/>
      <c r="AQ47" s="358"/>
      <c r="AR47" s="356"/>
      <c r="AS47" s="357"/>
      <c r="AT47" s="357"/>
      <c r="AU47" s="358"/>
      <c r="AV47" s="356"/>
      <c r="AW47" s="357"/>
      <c r="AX47" s="357"/>
      <c r="AY47" s="358"/>
      <c r="AZ47" s="356"/>
      <c r="BA47" s="357"/>
      <c r="BB47" s="357"/>
      <c r="BC47" s="358"/>
      <c r="BD47" s="329"/>
      <c r="BE47" s="330"/>
      <c r="BF47" s="330"/>
      <c r="BG47" s="331"/>
      <c r="BH47" s="356"/>
      <c r="BI47" s="357"/>
      <c r="BJ47" s="357"/>
      <c r="BK47" s="358"/>
      <c r="BL47" s="356"/>
      <c r="BM47" s="357"/>
      <c r="BN47" s="357"/>
      <c r="BO47" s="358"/>
      <c r="BP47" s="369"/>
      <c r="BQ47" s="369"/>
      <c r="BR47" s="369"/>
      <c r="BS47" s="369"/>
      <c r="BT47" s="369"/>
      <c r="BU47" s="369"/>
      <c r="BV47" s="369"/>
      <c r="BW47" s="369"/>
      <c r="BX47" s="369"/>
      <c r="BY47" s="369"/>
      <c r="BZ47" s="369"/>
      <c r="CA47" s="369"/>
      <c r="CB47" s="369"/>
      <c r="CC47" s="369"/>
      <c r="CD47" s="369"/>
      <c r="CE47" s="369"/>
      <c r="CF47" s="369"/>
      <c r="CG47" s="369"/>
      <c r="CH47" s="369"/>
      <c r="CI47" s="369"/>
      <c r="CJ47" s="369"/>
      <c r="CK47" s="369"/>
      <c r="CL47" s="369"/>
      <c r="CM47" s="369"/>
      <c r="CN47" s="369"/>
      <c r="CO47" s="369"/>
      <c r="CP47" s="369"/>
      <c r="CQ47" s="369"/>
      <c r="CR47" s="369"/>
      <c r="CS47" s="369"/>
      <c r="CT47" s="369"/>
      <c r="CU47" s="369"/>
      <c r="CV47" s="332"/>
      <c r="CW47" s="99"/>
    </row>
    <row r="48" spans="1:101">
      <c r="A48" s="360"/>
      <c r="B48" s="368"/>
      <c r="C48" s="354"/>
      <c r="D48" s="354"/>
      <c r="E48" s="354"/>
      <c r="F48" s="354"/>
      <c r="G48" s="354"/>
      <c r="H48" s="354"/>
      <c r="I48" s="354"/>
      <c r="J48" s="354"/>
      <c r="K48" s="354"/>
      <c r="L48" s="354"/>
      <c r="M48" s="354"/>
      <c r="N48" s="354"/>
      <c r="O48" s="354"/>
      <c r="P48" s="354">
        <v>1</v>
      </c>
      <c r="Q48" s="354"/>
      <c r="R48" s="354"/>
      <c r="S48" s="354"/>
      <c r="T48" s="354"/>
      <c r="U48" s="354"/>
      <c r="V48" s="354"/>
      <c r="W48" s="354"/>
      <c r="X48" s="354"/>
      <c r="Y48" s="354"/>
      <c r="Z48" s="354"/>
      <c r="AA48" s="354"/>
      <c r="AB48" s="354"/>
      <c r="AC48" s="354"/>
      <c r="AD48" s="354"/>
      <c r="AE48" s="354"/>
      <c r="AF48" s="354"/>
      <c r="AG48" s="354"/>
      <c r="AH48" s="354"/>
      <c r="AI48" s="354"/>
      <c r="AJ48" s="354"/>
      <c r="AK48" s="354"/>
      <c r="AL48" s="354"/>
      <c r="AM48" s="354"/>
      <c r="AN48" s="354"/>
      <c r="AO48" s="354"/>
      <c r="AP48" s="354"/>
      <c r="AQ48" s="354"/>
      <c r="AR48" s="354"/>
      <c r="AS48" s="354"/>
      <c r="AT48" s="354"/>
      <c r="AU48" s="354"/>
      <c r="AV48" s="354"/>
      <c r="AW48" s="354"/>
      <c r="AX48" s="354"/>
      <c r="AY48" s="354"/>
      <c r="AZ48" s="354"/>
      <c r="BA48" s="354"/>
      <c r="BB48" s="354"/>
      <c r="BC48" s="354"/>
      <c r="BD48" s="354"/>
      <c r="BE48" s="354"/>
      <c r="BF48" s="354"/>
      <c r="BG48" s="354"/>
      <c r="BH48" s="354"/>
      <c r="BI48" s="354"/>
      <c r="BJ48" s="354"/>
      <c r="BK48" s="354"/>
      <c r="BL48" s="354"/>
      <c r="BM48" s="354"/>
      <c r="BN48" s="354"/>
      <c r="BO48" s="354"/>
      <c r="BP48" s="354"/>
      <c r="BQ48" s="354"/>
      <c r="BR48" s="354"/>
      <c r="BS48" s="354"/>
      <c r="BT48" s="354"/>
      <c r="BU48" s="354"/>
      <c r="BV48" s="354"/>
      <c r="BW48" s="354"/>
      <c r="BX48" s="354"/>
      <c r="BY48" s="354"/>
      <c r="BZ48" s="354"/>
      <c r="CA48" s="354"/>
      <c r="CB48" s="354"/>
      <c r="CC48" s="354"/>
      <c r="CD48" s="354"/>
      <c r="CE48" s="354"/>
      <c r="CF48" s="354"/>
      <c r="CG48" s="354"/>
      <c r="CH48" s="354"/>
      <c r="CI48" s="354"/>
      <c r="CJ48" s="354"/>
      <c r="CK48" s="354"/>
      <c r="CL48" s="354"/>
      <c r="CM48" s="354"/>
      <c r="CN48" s="354"/>
      <c r="CO48" s="354"/>
      <c r="CP48" s="354"/>
      <c r="CQ48" s="354"/>
      <c r="CR48" s="354"/>
      <c r="CS48" s="354"/>
      <c r="CT48" s="354"/>
      <c r="CU48" s="354"/>
      <c r="CV48" s="332"/>
      <c r="CW48" s="99"/>
    </row>
    <row r="49" spans="1:101">
      <c r="A49" s="360" t="s">
        <v>130</v>
      </c>
      <c r="B49" s="368">
        <v>10638.2</v>
      </c>
      <c r="C49" s="354">
        <f t="shared" ref="C49" si="343">B49/$B$103</f>
        <v>3.8086025391230165E-3</v>
      </c>
      <c r="D49" s="355">
        <f>$B49*D51</f>
        <v>0</v>
      </c>
      <c r="E49" s="355"/>
      <c r="F49" s="355"/>
      <c r="G49" s="355"/>
      <c r="H49" s="355">
        <f t="shared" ref="H49" si="344">$B49*H51</f>
        <v>0</v>
      </c>
      <c r="I49" s="355"/>
      <c r="J49" s="355"/>
      <c r="K49" s="355"/>
      <c r="L49" s="355">
        <f t="shared" ref="L49" si="345">$B49*L51</f>
        <v>0</v>
      </c>
      <c r="M49" s="355"/>
      <c r="N49" s="355"/>
      <c r="O49" s="355"/>
      <c r="P49" s="355">
        <f t="shared" ref="P49" si="346">$B49*P51</f>
        <v>957.43799999999999</v>
      </c>
      <c r="Q49" s="355"/>
      <c r="R49" s="355"/>
      <c r="S49" s="355"/>
      <c r="T49" s="355">
        <f t="shared" ref="T49" si="347">$B49*T51</f>
        <v>957.43799999999999</v>
      </c>
      <c r="U49" s="355"/>
      <c r="V49" s="355"/>
      <c r="W49" s="355"/>
      <c r="X49" s="355">
        <f t="shared" ref="X49" si="348">$B49*X51</f>
        <v>957.43799999999999</v>
      </c>
      <c r="Y49" s="355"/>
      <c r="Z49" s="355"/>
      <c r="AA49" s="355"/>
      <c r="AB49" s="355">
        <f t="shared" ref="AB49" si="349">$B49*AB51</f>
        <v>957.43799999999999</v>
      </c>
      <c r="AC49" s="355"/>
      <c r="AD49" s="355"/>
      <c r="AE49" s="355"/>
      <c r="AF49" s="355">
        <f t="shared" ref="AF49" si="350">$B49*AF51</f>
        <v>957.43799999999999</v>
      </c>
      <c r="AG49" s="355"/>
      <c r="AH49" s="355"/>
      <c r="AI49" s="355"/>
      <c r="AJ49" s="355">
        <f t="shared" ref="AJ49" si="351">$B49*AJ51</f>
        <v>957.43799999999999</v>
      </c>
      <c r="AK49" s="355"/>
      <c r="AL49" s="355"/>
      <c r="AM49" s="355"/>
      <c r="AN49" s="355">
        <f t="shared" ref="AN49" si="352">$B49*AN51</f>
        <v>957.43799999999999</v>
      </c>
      <c r="AO49" s="355"/>
      <c r="AP49" s="355"/>
      <c r="AQ49" s="355"/>
      <c r="AR49" s="355">
        <f t="shared" ref="AR49" si="353">$B49*AR51</f>
        <v>957.43799999999999</v>
      </c>
      <c r="AS49" s="355"/>
      <c r="AT49" s="355"/>
      <c r="AU49" s="355"/>
      <c r="AV49" s="355">
        <f t="shared" ref="AV49" si="354">$B49*AV51</f>
        <v>957.43799999999999</v>
      </c>
      <c r="AW49" s="355"/>
      <c r="AX49" s="355"/>
      <c r="AY49" s="355"/>
      <c r="AZ49" s="355">
        <f t="shared" ref="AZ49" si="355">$B49*AZ51</f>
        <v>957.43799999999999</v>
      </c>
      <c r="BA49" s="355"/>
      <c r="BB49" s="355"/>
      <c r="BC49" s="355"/>
      <c r="BD49" s="355">
        <f t="shared" ref="BD49" si="356">$B49*BD51</f>
        <v>531.91000000000008</v>
      </c>
      <c r="BE49" s="355"/>
      <c r="BF49" s="355"/>
      <c r="BG49" s="355"/>
      <c r="BH49" s="355">
        <f t="shared" ref="BH49" si="357">$B49*BH51</f>
        <v>531.91000000000008</v>
      </c>
      <c r="BI49" s="355"/>
      <c r="BJ49" s="355"/>
      <c r="BK49" s="355"/>
      <c r="BL49" s="355">
        <f t="shared" ref="BL49" si="358">$B49*BL51</f>
        <v>0</v>
      </c>
      <c r="BM49" s="355"/>
      <c r="BN49" s="355"/>
      <c r="BO49" s="355"/>
      <c r="BP49" s="355">
        <f t="shared" ref="BP49" si="359">$B49*BP51</f>
        <v>0</v>
      </c>
      <c r="BQ49" s="355"/>
      <c r="BR49" s="355"/>
      <c r="BS49" s="355"/>
      <c r="BT49" s="355">
        <f t="shared" ref="BT49" si="360">$B49*BT51</f>
        <v>0</v>
      </c>
      <c r="BU49" s="355"/>
      <c r="BV49" s="355"/>
      <c r="BW49" s="355"/>
      <c r="BX49" s="355">
        <f t="shared" ref="BX49" si="361">$B49*BX51</f>
        <v>0</v>
      </c>
      <c r="BY49" s="355"/>
      <c r="BZ49" s="355"/>
      <c r="CA49" s="355"/>
      <c r="CB49" s="355">
        <f t="shared" ref="CB49" si="362">$B49*CB51</f>
        <v>0</v>
      </c>
      <c r="CC49" s="355"/>
      <c r="CD49" s="355"/>
      <c r="CE49" s="355"/>
      <c r="CF49" s="355">
        <f t="shared" ref="CF49" si="363">$B49*CF51</f>
        <v>0</v>
      </c>
      <c r="CG49" s="355"/>
      <c r="CH49" s="355"/>
      <c r="CI49" s="355"/>
      <c r="CJ49" s="355">
        <f t="shared" ref="CJ49" si="364">$B49*CJ51</f>
        <v>0</v>
      </c>
      <c r="CK49" s="355"/>
      <c r="CL49" s="355"/>
      <c r="CM49" s="355"/>
      <c r="CN49" s="355">
        <f t="shared" ref="CN49" si="365">$B49*CN51</f>
        <v>0</v>
      </c>
      <c r="CO49" s="355"/>
      <c r="CP49" s="355"/>
      <c r="CQ49" s="355"/>
      <c r="CR49" s="355">
        <f t="shared" ref="CR49" si="366">$B49*CR51</f>
        <v>0</v>
      </c>
      <c r="CS49" s="355"/>
      <c r="CT49" s="355"/>
      <c r="CU49" s="355"/>
      <c r="CV49" s="332">
        <f t="shared" ref="CV49" si="367">SUM(D49:CU49)</f>
        <v>10638.199999999999</v>
      </c>
      <c r="CW49" s="99"/>
    </row>
    <row r="50" spans="1:101" ht="3.9" customHeight="1">
      <c r="A50" s="360"/>
      <c r="B50" s="368"/>
      <c r="C50" s="354"/>
      <c r="D50" s="356"/>
      <c r="E50" s="357"/>
      <c r="F50" s="357"/>
      <c r="G50" s="358"/>
      <c r="H50" s="356"/>
      <c r="I50" s="357"/>
      <c r="J50" s="357"/>
      <c r="K50" s="358"/>
      <c r="L50" s="356"/>
      <c r="M50" s="357"/>
      <c r="N50" s="357"/>
      <c r="O50" s="358"/>
      <c r="P50" s="362"/>
      <c r="Q50" s="363"/>
      <c r="R50" s="363"/>
      <c r="S50" s="364"/>
      <c r="T50" s="362"/>
      <c r="U50" s="363"/>
      <c r="V50" s="363"/>
      <c r="W50" s="364"/>
      <c r="X50" s="362"/>
      <c r="Y50" s="363"/>
      <c r="Z50" s="363"/>
      <c r="AA50" s="364"/>
      <c r="AB50" s="362"/>
      <c r="AC50" s="363"/>
      <c r="AD50" s="363"/>
      <c r="AE50" s="364"/>
      <c r="AF50" s="362"/>
      <c r="AG50" s="363"/>
      <c r="AH50" s="363"/>
      <c r="AI50" s="364"/>
      <c r="AJ50" s="362"/>
      <c r="AK50" s="363"/>
      <c r="AL50" s="363"/>
      <c r="AM50" s="364"/>
      <c r="AN50" s="362"/>
      <c r="AO50" s="363"/>
      <c r="AP50" s="363"/>
      <c r="AQ50" s="364"/>
      <c r="AR50" s="362"/>
      <c r="AS50" s="363"/>
      <c r="AT50" s="363"/>
      <c r="AU50" s="364"/>
      <c r="AV50" s="362"/>
      <c r="AW50" s="363"/>
      <c r="AX50" s="363"/>
      <c r="AY50" s="364"/>
      <c r="AZ50" s="362"/>
      <c r="BA50" s="363"/>
      <c r="BB50" s="363"/>
      <c r="BC50" s="364"/>
      <c r="BD50" s="365"/>
      <c r="BE50" s="366"/>
      <c r="BF50" s="366"/>
      <c r="BG50" s="367"/>
      <c r="BH50" s="362"/>
      <c r="BI50" s="363"/>
      <c r="BJ50" s="363"/>
      <c r="BK50" s="364"/>
      <c r="BL50" s="356"/>
      <c r="BM50" s="357"/>
      <c r="BN50" s="357"/>
      <c r="BO50" s="358"/>
      <c r="BP50" s="369"/>
      <c r="BQ50" s="369"/>
      <c r="BR50" s="369"/>
      <c r="BS50" s="369"/>
      <c r="BT50" s="369"/>
      <c r="BU50" s="369"/>
      <c r="BV50" s="369"/>
      <c r="BW50" s="369"/>
      <c r="BX50" s="369"/>
      <c r="BY50" s="369"/>
      <c r="BZ50" s="369"/>
      <c r="CA50" s="369"/>
      <c r="CB50" s="369"/>
      <c r="CC50" s="369"/>
      <c r="CD50" s="369"/>
      <c r="CE50" s="369"/>
      <c r="CF50" s="369"/>
      <c r="CG50" s="369"/>
      <c r="CH50" s="369"/>
      <c r="CI50" s="369"/>
      <c r="CJ50" s="369"/>
      <c r="CK50" s="369"/>
      <c r="CL50" s="369"/>
      <c r="CM50" s="369"/>
      <c r="CN50" s="369"/>
      <c r="CO50" s="369"/>
      <c r="CP50" s="369"/>
      <c r="CQ50" s="369"/>
      <c r="CR50" s="369"/>
      <c r="CS50" s="369"/>
      <c r="CT50" s="369"/>
      <c r="CU50" s="369"/>
      <c r="CV50" s="332"/>
      <c r="CW50" s="99"/>
    </row>
    <row r="51" spans="1:101">
      <c r="A51" s="360"/>
      <c r="B51" s="368"/>
      <c r="C51" s="354"/>
      <c r="D51" s="354"/>
      <c r="E51" s="354"/>
      <c r="F51" s="354"/>
      <c r="G51" s="354"/>
      <c r="H51" s="354"/>
      <c r="I51" s="354"/>
      <c r="J51" s="354"/>
      <c r="K51" s="354"/>
      <c r="L51" s="354"/>
      <c r="M51" s="354"/>
      <c r="N51" s="354"/>
      <c r="O51" s="354"/>
      <c r="P51" s="354">
        <v>0.09</v>
      </c>
      <c r="Q51" s="354"/>
      <c r="R51" s="354"/>
      <c r="S51" s="354"/>
      <c r="T51" s="354">
        <v>0.09</v>
      </c>
      <c r="U51" s="354"/>
      <c r="V51" s="354"/>
      <c r="W51" s="354"/>
      <c r="X51" s="354">
        <v>0.09</v>
      </c>
      <c r="Y51" s="354"/>
      <c r="Z51" s="354"/>
      <c r="AA51" s="354"/>
      <c r="AB51" s="354">
        <v>0.09</v>
      </c>
      <c r="AC51" s="354"/>
      <c r="AD51" s="354"/>
      <c r="AE51" s="354"/>
      <c r="AF51" s="354">
        <v>0.09</v>
      </c>
      <c r="AG51" s="354"/>
      <c r="AH51" s="354"/>
      <c r="AI51" s="354"/>
      <c r="AJ51" s="354">
        <v>0.09</v>
      </c>
      <c r="AK51" s="354"/>
      <c r="AL51" s="354"/>
      <c r="AM51" s="354"/>
      <c r="AN51" s="354">
        <v>0.09</v>
      </c>
      <c r="AO51" s="354"/>
      <c r="AP51" s="354"/>
      <c r="AQ51" s="354"/>
      <c r="AR51" s="354">
        <v>0.09</v>
      </c>
      <c r="AS51" s="354"/>
      <c r="AT51" s="354"/>
      <c r="AU51" s="354"/>
      <c r="AV51" s="354">
        <v>0.09</v>
      </c>
      <c r="AW51" s="354"/>
      <c r="AX51" s="354"/>
      <c r="AY51" s="354"/>
      <c r="AZ51" s="354">
        <v>0.09</v>
      </c>
      <c r="BA51" s="354"/>
      <c r="BB51" s="354"/>
      <c r="BC51" s="354"/>
      <c r="BD51" s="354">
        <v>0.05</v>
      </c>
      <c r="BE51" s="354"/>
      <c r="BF51" s="354"/>
      <c r="BG51" s="354"/>
      <c r="BH51" s="354">
        <v>0.05</v>
      </c>
      <c r="BI51" s="354"/>
      <c r="BJ51" s="354"/>
      <c r="BK51" s="354"/>
      <c r="BL51" s="354"/>
      <c r="BM51" s="354"/>
      <c r="BN51" s="354"/>
      <c r="BO51" s="354"/>
      <c r="BP51" s="354"/>
      <c r="BQ51" s="354"/>
      <c r="BR51" s="354"/>
      <c r="BS51" s="354"/>
      <c r="BT51" s="354"/>
      <c r="BU51" s="354"/>
      <c r="BV51" s="354"/>
      <c r="BW51" s="354"/>
      <c r="BX51" s="354"/>
      <c r="BY51" s="354"/>
      <c r="BZ51" s="354"/>
      <c r="CA51" s="354"/>
      <c r="CB51" s="354"/>
      <c r="CC51" s="354"/>
      <c r="CD51" s="354"/>
      <c r="CE51" s="354"/>
      <c r="CF51" s="354"/>
      <c r="CG51" s="354"/>
      <c r="CH51" s="354"/>
      <c r="CI51" s="354"/>
      <c r="CJ51" s="354"/>
      <c r="CK51" s="354"/>
      <c r="CL51" s="354"/>
      <c r="CM51" s="354"/>
      <c r="CN51" s="354"/>
      <c r="CO51" s="354"/>
      <c r="CP51" s="354"/>
      <c r="CQ51" s="354"/>
      <c r="CR51" s="354"/>
      <c r="CS51" s="354"/>
      <c r="CT51" s="354"/>
      <c r="CU51" s="354"/>
      <c r="CV51" s="332"/>
      <c r="CW51" s="99"/>
    </row>
    <row r="52" spans="1:101">
      <c r="A52" s="360" t="s">
        <v>5465</v>
      </c>
      <c r="B52" s="368">
        <v>89349.83</v>
      </c>
      <c r="C52" s="354">
        <f t="shared" ref="C52" si="368">B52/$B$103</f>
        <v>3.1988305296780456E-2</v>
      </c>
      <c r="D52" s="355">
        <f>$B52*D54</f>
        <v>0</v>
      </c>
      <c r="E52" s="355"/>
      <c r="F52" s="355"/>
      <c r="G52" s="355"/>
      <c r="H52" s="355">
        <f t="shared" ref="H52" si="369">$B52*H54</f>
        <v>0</v>
      </c>
      <c r="I52" s="355"/>
      <c r="J52" s="355"/>
      <c r="K52" s="355"/>
      <c r="L52" s="355">
        <f t="shared" ref="L52" si="370">$B52*L54</f>
        <v>0</v>
      </c>
      <c r="M52" s="355"/>
      <c r="N52" s="355"/>
      <c r="O52" s="355"/>
      <c r="P52" s="355">
        <f t="shared" ref="P52" si="371">$B52*P54</f>
        <v>53609.898000000001</v>
      </c>
      <c r="Q52" s="355"/>
      <c r="R52" s="355"/>
      <c r="S52" s="355"/>
      <c r="T52" s="355">
        <f t="shared" ref="T52" si="372">$B52*T54</f>
        <v>35739.932000000001</v>
      </c>
      <c r="U52" s="355"/>
      <c r="V52" s="355"/>
      <c r="W52" s="355"/>
      <c r="X52" s="355">
        <f t="shared" ref="X52" si="373">$B52*X54</f>
        <v>0</v>
      </c>
      <c r="Y52" s="355"/>
      <c r="Z52" s="355"/>
      <c r="AA52" s="355"/>
      <c r="AB52" s="355">
        <f t="shared" ref="AB52" si="374">$B52*AB54</f>
        <v>0</v>
      </c>
      <c r="AC52" s="355"/>
      <c r="AD52" s="355"/>
      <c r="AE52" s="355"/>
      <c r="AF52" s="355">
        <f t="shared" ref="AF52" si="375">$B52*AF54</f>
        <v>0</v>
      </c>
      <c r="AG52" s="355"/>
      <c r="AH52" s="355"/>
      <c r="AI52" s="355"/>
      <c r="AJ52" s="355">
        <f t="shared" ref="AJ52" si="376">$B52*AJ54</f>
        <v>0</v>
      </c>
      <c r="AK52" s="355"/>
      <c r="AL52" s="355"/>
      <c r="AM52" s="355"/>
      <c r="AN52" s="355">
        <f t="shared" ref="AN52" si="377">$B52*AN54</f>
        <v>0</v>
      </c>
      <c r="AO52" s="355"/>
      <c r="AP52" s="355"/>
      <c r="AQ52" s="355"/>
      <c r="AR52" s="355">
        <f t="shared" ref="AR52" si="378">$B52*AR54</f>
        <v>0</v>
      </c>
      <c r="AS52" s="355"/>
      <c r="AT52" s="355"/>
      <c r="AU52" s="355"/>
      <c r="AV52" s="355">
        <f t="shared" ref="AV52" si="379">$B52*AV54</f>
        <v>0</v>
      </c>
      <c r="AW52" s="355"/>
      <c r="AX52" s="355"/>
      <c r="AY52" s="355"/>
      <c r="AZ52" s="355">
        <f t="shared" ref="AZ52" si="380">$B52*AZ54</f>
        <v>0</v>
      </c>
      <c r="BA52" s="355"/>
      <c r="BB52" s="355"/>
      <c r="BC52" s="355"/>
      <c r="BD52" s="355">
        <f t="shared" ref="BD52" si="381">$B52*BD54</f>
        <v>0</v>
      </c>
      <c r="BE52" s="355"/>
      <c r="BF52" s="355"/>
      <c r="BG52" s="355"/>
      <c r="BH52" s="355">
        <f t="shared" ref="BH52" si="382">$B52*BH54</f>
        <v>0</v>
      </c>
      <c r="BI52" s="355"/>
      <c r="BJ52" s="355"/>
      <c r="BK52" s="355"/>
      <c r="BL52" s="355">
        <f t="shared" ref="BL52" si="383">$B52*BL54</f>
        <v>0</v>
      </c>
      <c r="BM52" s="355"/>
      <c r="BN52" s="355"/>
      <c r="BO52" s="355"/>
      <c r="BP52" s="355">
        <f t="shared" ref="BP52" si="384">$B52*BP54</f>
        <v>0</v>
      </c>
      <c r="BQ52" s="355"/>
      <c r="BR52" s="355"/>
      <c r="BS52" s="355"/>
      <c r="BT52" s="355">
        <f t="shared" ref="BT52" si="385">$B52*BT54</f>
        <v>0</v>
      </c>
      <c r="BU52" s="355"/>
      <c r="BV52" s="355"/>
      <c r="BW52" s="355"/>
      <c r="BX52" s="355">
        <f t="shared" ref="BX52" si="386">$B52*BX54</f>
        <v>0</v>
      </c>
      <c r="BY52" s="355"/>
      <c r="BZ52" s="355"/>
      <c r="CA52" s="355"/>
      <c r="CB52" s="355">
        <f t="shared" ref="CB52" si="387">$B52*CB54</f>
        <v>0</v>
      </c>
      <c r="CC52" s="355"/>
      <c r="CD52" s="355"/>
      <c r="CE52" s="355"/>
      <c r="CF52" s="355">
        <f t="shared" ref="CF52" si="388">$B52*CF54</f>
        <v>0</v>
      </c>
      <c r="CG52" s="355"/>
      <c r="CH52" s="355"/>
      <c r="CI52" s="355"/>
      <c r="CJ52" s="355">
        <f t="shared" ref="CJ52" si="389">$B52*CJ54</f>
        <v>0</v>
      </c>
      <c r="CK52" s="355"/>
      <c r="CL52" s="355"/>
      <c r="CM52" s="355"/>
      <c r="CN52" s="355">
        <f t="shared" ref="CN52" si="390">$B52*CN54</f>
        <v>0</v>
      </c>
      <c r="CO52" s="355"/>
      <c r="CP52" s="355"/>
      <c r="CQ52" s="355"/>
      <c r="CR52" s="355">
        <f t="shared" ref="CR52" si="391">$B52*CR54</f>
        <v>0</v>
      </c>
      <c r="CS52" s="355"/>
      <c r="CT52" s="355"/>
      <c r="CU52" s="355"/>
      <c r="CV52" s="332">
        <f t="shared" ref="CV52" si="392">SUM(D52:CU52)</f>
        <v>89349.83</v>
      </c>
      <c r="CW52" s="99"/>
    </row>
    <row r="53" spans="1:101" ht="3.9" customHeight="1">
      <c r="A53" s="360"/>
      <c r="B53" s="368"/>
      <c r="C53" s="354"/>
      <c r="D53" s="356"/>
      <c r="E53" s="357"/>
      <c r="F53" s="357"/>
      <c r="G53" s="358"/>
      <c r="H53" s="356"/>
      <c r="I53" s="357"/>
      <c r="J53" s="357"/>
      <c r="K53" s="358"/>
      <c r="L53" s="356"/>
      <c r="M53" s="357"/>
      <c r="N53" s="357"/>
      <c r="O53" s="358"/>
      <c r="P53" s="362"/>
      <c r="Q53" s="363"/>
      <c r="R53" s="363"/>
      <c r="S53" s="364"/>
      <c r="T53" s="362"/>
      <c r="U53" s="363"/>
      <c r="V53" s="363"/>
      <c r="W53" s="364"/>
      <c r="X53" s="356"/>
      <c r="Y53" s="357"/>
      <c r="Z53" s="357"/>
      <c r="AA53" s="358"/>
      <c r="AB53" s="356"/>
      <c r="AC53" s="357"/>
      <c r="AD53" s="357"/>
      <c r="AE53" s="358"/>
      <c r="AF53" s="356"/>
      <c r="AG53" s="357"/>
      <c r="AH53" s="357"/>
      <c r="AI53" s="358"/>
      <c r="AJ53" s="356"/>
      <c r="AK53" s="357"/>
      <c r="AL53" s="357"/>
      <c r="AM53" s="358"/>
      <c r="AN53" s="356"/>
      <c r="AO53" s="357"/>
      <c r="AP53" s="357"/>
      <c r="AQ53" s="358"/>
      <c r="AR53" s="356"/>
      <c r="AS53" s="357"/>
      <c r="AT53" s="357"/>
      <c r="AU53" s="358"/>
      <c r="AV53" s="356"/>
      <c r="AW53" s="357"/>
      <c r="AX53" s="357"/>
      <c r="AY53" s="358"/>
      <c r="AZ53" s="356"/>
      <c r="BA53" s="357"/>
      <c r="BB53" s="357"/>
      <c r="BC53" s="358"/>
      <c r="BD53" s="329"/>
      <c r="BE53" s="330"/>
      <c r="BF53" s="330"/>
      <c r="BG53" s="331"/>
      <c r="BH53" s="356"/>
      <c r="BI53" s="357"/>
      <c r="BJ53" s="357"/>
      <c r="BK53" s="358"/>
      <c r="BL53" s="356"/>
      <c r="BM53" s="357"/>
      <c r="BN53" s="357"/>
      <c r="BO53" s="358"/>
      <c r="BP53" s="369"/>
      <c r="BQ53" s="369"/>
      <c r="BR53" s="369"/>
      <c r="BS53" s="369"/>
      <c r="BT53" s="369"/>
      <c r="BU53" s="369"/>
      <c r="BV53" s="369"/>
      <c r="BW53" s="369"/>
      <c r="BX53" s="369"/>
      <c r="BY53" s="369"/>
      <c r="BZ53" s="369"/>
      <c r="CA53" s="369"/>
      <c r="CB53" s="369"/>
      <c r="CC53" s="369"/>
      <c r="CD53" s="369"/>
      <c r="CE53" s="369"/>
      <c r="CF53" s="369"/>
      <c r="CG53" s="369"/>
      <c r="CH53" s="369"/>
      <c r="CI53" s="369"/>
      <c r="CJ53" s="369"/>
      <c r="CK53" s="369"/>
      <c r="CL53" s="369"/>
      <c r="CM53" s="369"/>
      <c r="CN53" s="369"/>
      <c r="CO53" s="369"/>
      <c r="CP53" s="369"/>
      <c r="CQ53" s="369"/>
      <c r="CR53" s="369"/>
      <c r="CS53" s="369"/>
      <c r="CT53" s="369"/>
      <c r="CU53" s="369"/>
      <c r="CV53" s="332"/>
      <c r="CW53" s="99"/>
    </row>
    <row r="54" spans="1:101">
      <c r="A54" s="360"/>
      <c r="B54" s="368"/>
      <c r="C54" s="354"/>
      <c r="D54" s="354"/>
      <c r="E54" s="354"/>
      <c r="F54" s="354"/>
      <c r="G54" s="354"/>
      <c r="H54" s="354"/>
      <c r="I54" s="354"/>
      <c r="J54" s="354"/>
      <c r="K54" s="354"/>
      <c r="L54" s="354"/>
      <c r="M54" s="354"/>
      <c r="N54" s="354"/>
      <c r="O54" s="354"/>
      <c r="P54" s="354">
        <v>0.6</v>
      </c>
      <c r="Q54" s="354"/>
      <c r="R54" s="354"/>
      <c r="S54" s="354"/>
      <c r="T54" s="354">
        <v>0.4</v>
      </c>
      <c r="U54" s="354"/>
      <c r="V54" s="354"/>
      <c r="W54" s="354"/>
      <c r="X54" s="354"/>
      <c r="Y54" s="354"/>
      <c r="Z54" s="354"/>
      <c r="AA54" s="354"/>
      <c r="AB54" s="354"/>
      <c r="AC54" s="354"/>
      <c r="AD54" s="354"/>
      <c r="AE54" s="354"/>
      <c r="AF54" s="354"/>
      <c r="AG54" s="354"/>
      <c r="AH54" s="354"/>
      <c r="AI54" s="354"/>
      <c r="AJ54" s="354"/>
      <c r="AK54" s="354"/>
      <c r="AL54" s="354"/>
      <c r="AM54" s="354"/>
      <c r="AN54" s="354"/>
      <c r="AO54" s="354"/>
      <c r="AP54" s="354"/>
      <c r="AQ54" s="354"/>
      <c r="AR54" s="354"/>
      <c r="AS54" s="354"/>
      <c r="AT54" s="354"/>
      <c r="AU54" s="354"/>
      <c r="AV54" s="354"/>
      <c r="AW54" s="354"/>
      <c r="AX54" s="354"/>
      <c r="AY54" s="354"/>
      <c r="AZ54" s="354"/>
      <c r="BA54" s="354"/>
      <c r="BB54" s="354"/>
      <c r="BC54" s="354"/>
      <c r="BD54" s="354"/>
      <c r="BE54" s="354"/>
      <c r="BF54" s="354"/>
      <c r="BG54" s="354"/>
      <c r="BH54" s="354"/>
      <c r="BI54" s="354"/>
      <c r="BJ54" s="354"/>
      <c r="BK54" s="354"/>
      <c r="BL54" s="354"/>
      <c r="BM54" s="354"/>
      <c r="BN54" s="354"/>
      <c r="BO54" s="354"/>
      <c r="BP54" s="354"/>
      <c r="BQ54" s="354"/>
      <c r="BR54" s="354"/>
      <c r="BS54" s="354"/>
      <c r="BT54" s="354"/>
      <c r="BU54" s="354"/>
      <c r="BV54" s="354"/>
      <c r="BW54" s="354"/>
      <c r="BX54" s="354"/>
      <c r="BY54" s="354"/>
      <c r="BZ54" s="354"/>
      <c r="CA54" s="354"/>
      <c r="CB54" s="354"/>
      <c r="CC54" s="354"/>
      <c r="CD54" s="354"/>
      <c r="CE54" s="354"/>
      <c r="CF54" s="354"/>
      <c r="CG54" s="354"/>
      <c r="CH54" s="354"/>
      <c r="CI54" s="354"/>
      <c r="CJ54" s="354"/>
      <c r="CK54" s="354"/>
      <c r="CL54" s="354"/>
      <c r="CM54" s="354"/>
      <c r="CN54" s="354"/>
      <c r="CO54" s="354"/>
      <c r="CP54" s="354"/>
      <c r="CQ54" s="354"/>
      <c r="CR54" s="354"/>
      <c r="CS54" s="354"/>
      <c r="CT54" s="354"/>
      <c r="CU54" s="354"/>
      <c r="CV54" s="332"/>
      <c r="CW54" s="99"/>
    </row>
    <row r="55" spans="1:101">
      <c r="A55" s="360" t="s">
        <v>29</v>
      </c>
      <c r="B55" s="368">
        <v>27155.87</v>
      </c>
      <c r="C55" s="354">
        <f t="shared" ref="C55" si="393">B55/$B$103</f>
        <v>9.7221254943594352E-3</v>
      </c>
      <c r="D55" s="355">
        <f>$B55*D57</f>
        <v>0</v>
      </c>
      <c r="E55" s="355"/>
      <c r="F55" s="355"/>
      <c r="G55" s="355"/>
      <c r="H55" s="355">
        <f t="shared" ref="H55" si="394">$B55*H57</f>
        <v>0</v>
      </c>
      <c r="I55" s="355"/>
      <c r="J55" s="355"/>
      <c r="K55" s="355"/>
      <c r="L55" s="355">
        <f t="shared" ref="L55" si="395">$B55*L57</f>
        <v>0</v>
      </c>
      <c r="M55" s="355"/>
      <c r="N55" s="355"/>
      <c r="O55" s="355"/>
      <c r="P55" s="355">
        <f t="shared" ref="P55" si="396">$B55*P57</f>
        <v>0</v>
      </c>
      <c r="Q55" s="355"/>
      <c r="R55" s="355"/>
      <c r="S55" s="355"/>
      <c r="T55" s="355">
        <f t="shared" ref="T55" si="397">$B55*T57</f>
        <v>27155.87</v>
      </c>
      <c r="U55" s="355"/>
      <c r="V55" s="355"/>
      <c r="W55" s="355"/>
      <c r="X55" s="355">
        <f t="shared" ref="X55" si="398">$B55*X57</f>
        <v>0</v>
      </c>
      <c r="Y55" s="355"/>
      <c r="Z55" s="355"/>
      <c r="AA55" s="355"/>
      <c r="AB55" s="355">
        <f t="shared" ref="AB55" si="399">$B55*AB57</f>
        <v>0</v>
      </c>
      <c r="AC55" s="355"/>
      <c r="AD55" s="355"/>
      <c r="AE55" s="355"/>
      <c r="AF55" s="355">
        <f t="shared" ref="AF55" si="400">$B55*AF57</f>
        <v>0</v>
      </c>
      <c r="AG55" s="355"/>
      <c r="AH55" s="355"/>
      <c r="AI55" s="355"/>
      <c r="AJ55" s="355">
        <f t="shared" ref="AJ55" si="401">$B55*AJ57</f>
        <v>0</v>
      </c>
      <c r="AK55" s="355"/>
      <c r="AL55" s="355"/>
      <c r="AM55" s="355"/>
      <c r="AN55" s="355">
        <f t="shared" ref="AN55" si="402">$B55*AN57</f>
        <v>0</v>
      </c>
      <c r="AO55" s="355"/>
      <c r="AP55" s="355"/>
      <c r="AQ55" s="355"/>
      <c r="AR55" s="355">
        <f t="shared" ref="AR55" si="403">$B55*AR57</f>
        <v>0</v>
      </c>
      <c r="AS55" s="355"/>
      <c r="AT55" s="355"/>
      <c r="AU55" s="355"/>
      <c r="AV55" s="355">
        <f t="shared" ref="AV55" si="404">$B55*AV57</f>
        <v>0</v>
      </c>
      <c r="AW55" s="355"/>
      <c r="AX55" s="355"/>
      <c r="AY55" s="355"/>
      <c r="AZ55" s="355">
        <f t="shared" ref="AZ55" si="405">$B55*AZ57</f>
        <v>0</v>
      </c>
      <c r="BA55" s="355"/>
      <c r="BB55" s="355"/>
      <c r="BC55" s="355"/>
      <c r="BD55" s="355">
        <f t="shared" ref="BD55" si="406">$B55*BD57</f>
        <v>0</v>
      </c>
      <c r="BE55" s="355"/>
      <c r="BF55" s="355"/>
      <c r="BG55" s="355"/>
      <c r="BH55" s="355">
        <f t="shared" ref="BH55" si="407">$B55*BH57</f>
        <v>0</v>
      </c>
      <c r="BI55" s="355"/>
      <c r="BJ55" s="355"/>
      <c r="BK55" s="355"/>
      <c r="BL55" s="355">
        <f t="shared" ref="BL55" si="408">$B55*BL57</f>
        <v>0</v>
      </c>
      <c r="BM55" s="355"/>
      <c r="BN55" s="355"/>
      <c r="BO55" s="355"/>
      <c r="BP55" s="355">
        <f t="shared" ref="BP55" si="409">$B55*BP57</f>
        <v>0</v>
      </c>
      <c r="BQ55" s="355"/>
      <c r="BR55" s="355"/>
      <c r="BS55" s="355"/>
      <c r="BT55" s="355">
        <f t="shared" ref="BT55" si="410">$B55*BT57</f>
        <v>0</v>
      </c>
      <c r="BU55" s="355"/>
      <c r="BV55" s="355"/>
      <c r="BW55" s="355"/>
      <c r="BX55" s="355">
        <f t="shared" ref="BX55" si="411">$B55*BX57</f>
        <v>0</v>
      </c>
      <c r="BY55" s="355"/>
      <c r="BZ55" s="355"/>
      <c r="CA55" s="355"/>
      <c r="CB55" s="355">
        <f t="shared" ref="CB55" si="412">$B55*CB57</f>
        <v>0</v>
      </c>
      <c r="CC55" s="355"/>
      <c r="CD55" s="355"/>
      <c r="CE55" s="355"/>
      <c r="CF55" s="355">
        <f t="shared" ref="CF55" si="413">$B55*CF57</f>
        <v>0</v>
      </c>
      <c r="CG55" s="355"/>
      <c r="CH55" s="355"/>
      <c r="CI55" s="355"/>
      <c r="CJ55" s="355">
        <f t="shared" ref="CJ55" si="414">$B55*CJ57</f>
        <v>0</v>
      </c>
      <c r="CK55" s="355"/>
      <c r="CL55" s="355"/>
      <c r="CM55" s="355"/>
      <c r="CN55" s="355">
        <f t="shared" ref="CN55" si="415">$B55*CN57</f>
        <v>0</v>
      </c>
      <c r="CO55" s="355"/>
      <c r="CP55" s="355"/>
      <c r="CQ55" s="355"/>
      <c r="CR55" s="355">
        <f t="shared" ref="CR55" si="416">$B55*CR57</f>
        <v>0</v>
      </c>
      <c r="CS55" s="355"/>
      <c r="CT55" s="355"/>
      <c r="CU55" s="355"/>
      <c r="CV55" s="332">
        <f t="shared" ref="CV55" si="417">SUM(D55:CU55)</f>
        <v>27155.87</v>
      </c>
      <c r="CW55" s="99"/>
    </row>
    <row r="56" spans="1:101" ht="3.9" customHeight="1">
      <c r="A56" s="360"/>
      <c r="B56" s="368"/>
      <c r="C56" s="354"/>
      <c r="D56" s="356"/>
      <c r="E56" s="357"/>
      <c r="F56" s="357"/>
      <c r="G56" s="358"/>
      <c r="H56" s="356"/>
      <c r="I56" s="357"/>
      <c r="J56" s="357"/>
      <c r="K56" s="358"/>
      <c r="L56" s="356"/>
      <c r="M56" s="357"/>
      <c r="N56" s="357"/>
      <c r="O56" s="358"/>
      <c r="P56" s="356"/>
      <c r="Q56" s="357"/>
      <c r="R56" s="357"/>
      <c r="S56" s="358"/>
      <c r="T56" s="362"/>
      <c r="U56" s="363"/>
      <c r="V56" s="363"/>
      <c r="W56" s="364"/>
      <c r="X56" s="356"/>
      <c r="Y56" s="357"/>
      <c r="Z56" s="357"/>
      <c r="AA56" s="358"/>
      <c r="AB56" s="356"/>
      <c r="AC56" s="357"/>
      <c r="AD56" s="357"/>
      <c r="AE56" s="358"/>
      <c r="AF56" s="356"/>
      <c r="AG56" s="357"/>
      <c r="AH56" s="357"/>
      <c r="AI56" s="358"/>
      <c r="AJ56" s="356"/>
      <c r="AK56" s="357"/>
      <c r="AL56" s="357"/>
      <c r="AM56" s="358"/>
      <c r="AN56" s="356"/>
      <c r="AO56" s="357"/>
      <c r="AP56" s="357"/>
      <c r="AQ56" s="358"/>
      <c r="AR56" s="356"/>
      <c r="AS56" s="357"/>
      <c r="AT56" s="357"/>
      <c r="AU56" s="358"/>
      <c r="AV56" s="356"/>
      <c r="AW56" s="357"/>
      <c r="AX56" s="357"/>
      <c r="AY56" s="358"/>
      <c r="AZ56" s="356"/>
      <c r="BA56" s="357"/>
      <c r="BB56" s="357"/>
      <c r="BC56" s="358"/>
      <c r="BD56" s="329"/>
      <c r="BE56" s="330"/>
      <c r="BF56" s="330"/>
      <c r="BG56" s="331"/>
      <c r="BH56" s="356"/>
      <c r="BI56" s="357"/>
      <c r="BJ56" s="357"/>
      <c r="BK56" s="358"/>
      <c r="BL56" s="356"/>
      <c r="BM56" s="357"/>
      <c r="BN56" s="357"/>
      <c r="BO56" s="358"/>
      <c r="BP56" s="369"/>
      <c r="BQ56" s="369"/>
      <c r="BR56" s="369"/>
      <c r="BS56" s="369"/>
      <c r="BT56" s="369"/>
      <c r="BU56" s="369"/>
      <c r="BV56" s="369"/>
      <c r="BW56" s="369"/>
      <c r="BX56" s="369"/>
      <c r="BY56" s="369"/>
      <c r="BZ56" s="369"/>
      <c r="CA56" s="369"/>
      <c r="CB56" s="369"/>
      <c r="CC56" s="369"/>
      <c r="CD56" s="369"/>
      <c r="CE56" s="369"/>
      <c r="CF56" s="369"/>
      <c r="CG56" s="369"/>
      <c r="CH56" s="369"/>
      <c r="CI56" s="369"/>
      <c r="CJ56" s="369"/>
      <c r="CK56" s="369"/>
      <c r="CL56" s="369"/>
      <c r="CM56" s="369"/>
      <c r="CN56" s="369"/>
      <c r="CO56" s="369"/>
      <c r="CP56" s="369"/>
      <c r="CQ56" s="369"/>
      <c r="CR56" s="369"/>
      <c r="CS56" s="369"/>
      <c r="CT56" s="369"/>
      <c r="CU56" s="369"/>
      <c r="CV56" s="332"/>
    </row>
    <row r="57" spans="1:101">
      <c r="A57" s="360"/>
      <c r="B57" s="368"/>
      <c r="C57" s="354"/>
      <c r="D57" s="354"/>
      <c r="E57" s="354"/>
      <c r="F57" s="354"/>
      <c r="G57" s="354"/>
      <c r="H57" s="354"/>
      <c r="I57" s="354"/>
      <c r="J57" s="354"/>
      <c r="K57" s="354"/>
      <c r="L57" s="354"/>
      <c r="M57" s="354"/>
      <c r="N57" s="354"/>
      <c r="O57" s="354"/>
      <c r="P57" s="354"/>
      <c r="Q57" s="354"/>
      <c r="R57" s="354"/>
      <c r="S57" s="354"/>
      <c r="T57" s="354">
        <v>1</v>
      </c>
      <c r="U57" s="354"/>
      <c r="V57" s="354"/>
      <c r="W57" s="354"/>
      <c r="X57" s="354"/>
      <c r="Y57" s="354"/>
      <c r="Z57" s="354"/>
      <c r="AA57" s="354"/>
      <c r="AB57" s="354"/>
      <c r="AC57" s="354"/>
      <c r="AD57" s="354"/>
      <c r="AE57" s="354"/>
      <c r="AF57" s="354"/>
      <c r="AG57" s="354"/>
      <c r="AH57" s="354"/>
      <c r="AI57" s="354"/>
      <c r="AJ57" s="354"/>
      <c r="AK57" s="354"/>
      <c r="AL57" s="354"/>
      <c r="AM57" s="354"/>
      <c r="AN57" s="354"/>
      <c r="AO57" s="354"/>
      <c r="AP57" s="354"/>
      <c r="AQ57" s="354"/>
      <c r="AR57" s="354"/>
      <c r="AS57" s="354"/>
      <c r="AT57" s="354"/>
      <c r="AU57" s="354"/>
      <c r="AV57" s="354"/>
      <c r="AW57" s="354"/>
      <c r="AX57" s="354"/>
      <c r="AY57" s="354"/>
      <c r="AZ57" s="354"/>
      <c r="BA57" s="354"/>
      <c r="BB57" s="354"/>
      <c r="BC57" s="354"/>
      <c r="BD57" s="354"/>
      <c r="BE57" s="354"/>
      <c r="BF57" s="354"/>
      <c r="BG57" s="354"/>
      <c r="BH57" s="354"/>
      <c r="BI57" s="354"/>
      <c r="BJ57" s="354"/>
      <c r="BK57" s="354"/>
      <c r="BL57" s="354"/>
      <c r="BM57" s="354"/>
      <c r="BN57" s="354"/>
      <c r="BO57" s="354"/>
      <c r="BP57" s="354"/>
      <c r="BQ57" s="354"/>
      <c r="BR57" s="354"/>
      <c r="BS57" s="354"/>
      <c r="BT57" s="354"/>
      <c r="BU57" s="354"/>
      <c r="BV57" s="354"/>
      <c r="BW57" s="354"/>
      <c r="BX57" s="354"/>
      <c r="BY57" s="354"/>
      <c r="BZ57" s="354"/>
      <c r="CA57" s="354"/>
      <c r="CB57" s="354"/>
      <c r="CC57" s="354"/>
      <c r="CD57" s="354"/>
      <c r="CE57" s="354"/>
      <c r="CF57" s="354"/>
      <c r="CG57" s="354"/>
      <c r="CH57" s="354"/>
      <c r="CI57" s="354"/>
      <c r="CJ57" s="354"/>
      <c r="CK57" s="354"/>
      <c r="CL57" s="354"/>
      <c r="CM57" s="354"/>
      <c r="CN57" s="354"/>
      <c r="CO57" s="354"/>
      <c r="CP57" s="354"/>
      <c r="CQ57" s="354"/>
      <c r="CR57" s="354"/>
      <c r="CS57" s="354"/>
      <c r="CT57" s="354"/>
      <c r="CU57" s="354"/>
      <c r="CV57" s="332"/>
    </row>
    <row r="58" spans="1:101" ht="15" customHeight="1">
      <c r="A58" s="360" t="s">
        <v>7965</v>
      </c>
      <c r="B58" s="368">
        <v>166194.56</v>
      </c>
      <c r="C58" s="354">
        <f t="shared" ref="C58" si="418">B58/$B$103</f>
        <v>5.9499635577863967E-2</v>
      </c>
      <c r="D58" s="355">
        <f>$B58*D60</f>
        <v>0</v>
      </c>
      <c r="E58" s="355"/>
      <c r="F58" s="355"/>
      <c r="G58" s="355"/>
      <c r="H58" s="355">
        <f t="shared" ref="H58" si="419">$B58*H60</f>
        <v>0</v>
      </c>
      <c r="I58" s="355"/>
      <c r="J58" s="355"/>
      <c r="K58" s="355"/>
      <c r="L58" s="355">
        <f t="shared" ref="L58" si="420">$B58*L60</f>
        <v>0</v>
      </c>
      <c r="M58" s="355"/>
      <c r="N58" s="355"/>
      <c r="O58" s="355"/>
      <c r="P58" s="355">
        <f t="shared" ref="P58" si="421">$B58*P60</f>
        <v>0</v>
      </c>
      <c r="Q58" s="355"/>
      <c r="R58" s="355"/>
      <c r="S58" s="355"/>
      <c r="T58" s="355">
        <f t="shared" ref="T58" si="422">$B58*T60</f>
        <v>0</v>
      </c>
      <c r="U58" s="355"/>
      <c r="V58" s="355"/>
      <c r="W58" s="355"/>
      <c r="X58" s="355">
        <f t="shared" ref="X58" si="423">$B58*X60</f>
        <v>0</v>
      </c>
      <c r="Y58" s="355"/>
      <c r="Z58" s="355"/>
      <c r="AA58" s="355"/>
      <c r="AB58" s="355">
        <f t="shared" ref="AB58" si="424">$B58*AB60</f>
        <v>16619.456000000002</v>
      </c>
      <c r="AC58" s="355"/>
      <c r="AD58" s="355"/>
      <c r="AE58" s="355"/>
      <c r="AF58" s="355">
        <f t="shared" ref="AF58" si="425">$B58*AF60</f>
        <v>16619.456000000002</v>
      </c>
      <c r="AG58" s="355"/>
      <c r="AH58" s="355"/>
      <c r="AI58" s="355"/>
      <c r="AJ58" s="355">
        <f t="shared" ref="AJ58" si="426">$B58*AJ60</f>
        <v>16619.456000000002</v>
      </c>
      <c r="AK58" s="355"/>
      <c r="AL58" s="355"/>
      <c r="AM58" s="355"/>
      <c r="AN58" s="355">
        <f t="shared" ref="AN58" si="427">$B58*AN60</f>
        <v>24929.183999999997</v>
      </c>
      <c r="AO58" s="355"/>
      <c r="AP58" s="355"/>
      <c r="AQ58" s="355"/>
      <c r="AR58" s="355">
        <f t="shared" ref="AR58" si="428">$B58*AR60</f>
        <v>24929.183999999997</v>
      </c>
      <c r="AS58" s="355"/>
      <c r="AT58" s="355"/>
      <c r="AU58" s="355"/>
      <c r="AV58" s="355">
        <f t="shared" ref="AV58" si="429">$B58*AV60</f>
        <v>24929.183999999997</v>
      </c>
      <c r="AW58" s="355"/>
      <c r="AX58" s="355"/>
      <c r="AY58" s="355"/>
      <c r="AZ58" s="355">
        <f t="shared" ref="AZ58" si="430">$B58*AZ60</f>
        <v>24929.183999999997</v>
      </c>
      <c r="BA58" s="355"/>
      <c r="BB58" s="355"/>
      <c r="BC58" s="355"/>
      <c r="BD58" s="355">
        <f t="shared" ref="BD58" si="431">$B58*BD60</f>
        <v>16619.456000000002</v>
      </c>
      <c r="BE58" s="355"/>
      <c r="BF58" s="355"/>
      <c r="BG58" s="355"/>
      <c r="BH58" s="355">
        <f t="shared" ref="BH58" si="432">$B58*BH60</f>
        <v>0</v>
      </c>
      <c r="BI58" s="355"/>
      <c r="BJ58" s="355"/>
      <c r="BK58" s="355"/>
      <c r="BL58" s="355">
        <f t="shared" ref="BL58" si="433">$B58*BL60</f>
        <v>0</v>
      </c>
      <c r="BM58" s="355"/>
      <c r="BN58" s="355"/>
      <c r="BO58" s="355"/>
      <c r="BP58" s="355">
        <f t="shared" ref="BP58" si="434">$B58*BP60</f>
        <v>0</v>
      </c>
      <c r="BQ58" s="355"/>
      <c r="BR58" s="355"/>
      <c r="BS58" s="355"/>
      <c r="BT58" s="355">
        <f t="shared" ref="BT58" si="435">$B58*BT60</f>
        <v>0</v>
      </c>
      <c r="BU58" s="355"/>
      <c r="BV58" s="355"/>
      <c r="BW58" s="355"/>
      <c r="BX58" s="355">
        <f t="shared" ref="BX58" si="436">$B58*BX60</f>
        <v>0</v>
      </c>
      <c r="BY58" s="355"/>
      <c r="BZ58" s="355"/>
      <c r="CA58" s="355"/>
      <c r="CB58" s="355">
        <f t="shared" ref="CB58" si="437">$B58*CB60</f>
        <v>0</v>
      </c>
      <c r="CC58" s="355"/>
      <c r="CD58" s="355"/>
      <c r="CE58" s="355"/>
      <c r="CF58" s="355">
        <f t="shared" ref="CF58" si="438">$B58*CF60</f>
        <v>0</v>
      </c>
      <c r="CG58" s="355"/>
      <c r="CH58" s="355"/>
      <c r="CI58" s="355"/>
      <c r="CJ58" s="355">
        <f t="shared" ref="CJ58" si="439">$B58*CJ60</f>
        <v>0</v>
      </c>
      <c r="CK58" s="355"/>
      <c r="CL58" s="355"/>
      <c r="CM58" s="355"/>
      <c r="CN58" s="355">
        <f t="shared" ref="CN58" si="440">$B58*CN60</f>
        <v>0</v>
      </c>
      <c r="CO58" s="355"/>
      <c r="CP58" s="355"/>
      <c r="CQ58" s="355"/>
      <c r="CR58" s="355">
        <f t="shared" ref="CR58" si="441">$B58*CR60</f>
        <v>0</v>
      </c>
      <c r="CS58" s="355"/>
      <c r="CT58" s="355"/>
      <c r="CU58" s="355"/>
      <c r="CV58" s="332">
        <f t="shared" ref="CV58" si="442">SUM(D58:CU58)</f>
        <v>166194.56</v>
      </c>
    </row>
    <row r="59" spans="1:101" ht="3.9" customHeight="1">
      <c r="A59" s="360"/>
      <c r="B59" s="368"/>
      <c r="C59" s="354"/>
      <c r="D59" s="356"/>
      <c r="E59" s="357"/>
      <c r="F59" s="357"/>
      <c r="G59" s="358"/>
      <c r="H59" s="356"/>
      <c r="I59" s="357"/>
      <c r="J59" s="357"/>
      <c r="K59" s="358"/>
      <c r="L59" s="356"/>
      <c r="M59" s="357"/>
      <c r="N59" s="357"/>
      <c r="O59" s="358"/>
      <c r="P59" s="356"/>
      <c r="Q59" s="357"/>
      <c r="R59" s="357"/>
      <c r="S59" s="358"/>
      <c r="T59" s="329"/>
      <c r="U59" s="330"/>
      <c r="V59" s="330"/>
      <c r="W59" s="331"/>
      <c r="X59" s="329"/>
      <c r="Y59" s="330"/>
      <c r="Z59" s="330"/>
      <c r="AA59" s="331"/>
      <c r="AB59" s="362"/>
      <c r="AC59" s="363"/>
      <c r="AD59" s="363"/>
      <c r="AE59" s="364"/>
      <c r="AF59" s="362"/>
      <c r="AG59" s="363"/>
      <c r="AH59" s="363"/>
      <c r="AI59" s="364"/>
      <c r="AJ59" s="362"/>
      <c r="AK59" s="363"/>
      <c r="AL59" s="363"/>
      <c r="AM59" s="364"/>
      <c r="AN59" s="362"/>
      <c r="AO59" s="363"/>
      <c r="AP59" s="363"/>
      <c r="AQ59" s="364"/>
      <c r="AR59" s="362"/>
      <c r="AS59" s="363"/>
      <c r="AT59" s="363"/>
      <c r="AU59" s="364"/>
      <c r="AV59" s="362"/>
      <c r="AW59" s="363"/>
      <c r="AX59" s="363"/>
      <c r="AY59" s="364"/>
      <c r="AZ59" s="362"/>
      <c r="BA59" s="363"/>
      <c r="BB59" s="363"/>
      <c r="BC59" s="364"/>
      <c r="BD59" s="365"/>
      <c r="BE59" s="366"/>
      <c r="BF59" s="366"/>
      <c r="BG59" s="367"/>
      <c r="BH59" s="356"/>
      <c r="BI59" s="357"/>
      <c r="BJ59" s="357"/>
      <c r="BK59" s="358"/>
      <c r="BL59" s="356"/>
      <c r="BM59" s="357"/>
      <c r="BN59" s="357"/>
      <c r="BO59" s="358"/>
      <c r="BP59" s="369"/>
      <c r="BQ59" s="369"/>
      <c r="BR59" s="369"/>
      <c r="BS59" s="369"/>
      <c r="BT59" s="369"/>
      <c r="BU59" s="369"/>
      <c r="BV59" s="369"/>
      <c r="BW59" s="369"/>
      <c r="BX59" s="369"/>
      <c r="BY59" s="369"/>
      <c r="BZ59" s="369"/>
      <c r="CA59" s="369"/>
      <c r="CB59" s="369"/>
      <c r="CC59" s="369"/>
      <c r="CD59" s="369"/>
      <c r="CE59" s="369"/>
      <c r="CF59" s="369"/>
      <c r="CG59" s="369"/>
      <c r="CH59" s="369"/>
      <c r="CI59" s="369"/>
      <c r="CJ59" s="369"/>
      <c r="CK59" s="369"/>
      <c r="CL59" s="369"/>
      <c r="CM59" s="369"/>
      <c r="CN59" s="369"/>
      <c r="CO59" s="369"/>
      <c r="CP59" s="369"/>
      <c r="CQ59" s="369"/>
      <c r="CR59" s="369"/>
      <c r="CS59" s="369"/>
      <c r="CT59" s="369"/>
      <c r="CU59" s="369"/>
      <c r="CV59" s="332"/>
    </row>
    <row r="60" spans="1:101">
      <c r="A60" s="360"/>
      <c r="B60" s="368"/>
      <c r="C60" s="354"/>
      <c r="D60" s="354"/>
      <c r="E60" s="354"/>
      <c r="F60" s="354"/>
      <c r="G60" s="354"/>
      <c r="H60" s="354"/>
      <c r="I60" s="354"/>
      <c r="J60" s="354"/>
      <c r="K60" s="354"/>
      <c r="L60" s="354"/>
      <c r="M60" s="354"/>
      <c r="N60" s="354"/>
      <c r="O60" s="354"/>
      <c r="P60" s="354"/>
      <c r="Q60" s="354"/>
      <c r="R60" s="354"/>
      <c r="S60" s="354"/>
      <c r="T60" s="354"/>
      <c r="U60" s="354"/>
      <c r="V60" s="354"/>
      <c r="W60" s="354"/>
      <c r="X60" s="354"/>
      <c r="Y60" s="354"/>
      <c r="Z60" s="354"/>
      <c r="AA60" s="354"/>
      <c r="AB60" s="354">
        <v>0.1</v>
      </c>
      <c r="AC60" s="354"/>
      <c r="AD60" s="354"/>
      <c r="AE60" s="354"/>
      <c r="AF60" s="354">
        <v>0.1</v>
      </c>
      <c r="AG60" s="354"/>
      <c r="AH60" s="354"/>
      <c r="AI60" s="354"/>
      <c r="AJ60" s="354">
        <v>0.1</v>
      </c>
      <c r="AK60" s="354"/>
      <c r="AL60" s="354"/>
      <c r="AM60" s="354"/>
      <c r="AN60" s="354">
        <v>0.15</v>
      </c>
      <c r="AO60" s="354"/>
      <c r="AP60" s="354"/>
      <c r="AQ60" s="354"/>
      <c r="AR60" s="354">
        <v>0.15</v>
      </c>
      <c r="AS60" s="354"/>
      <c r="AT60" s="354"/>
      <c r="AU60" s="354"/>
      <c r="AV60" s="354">
        <v>0.15</v>
      </c>
      <c r="AW60" s="354"/>
      <c r="AX60" s="354"/>
      <c r="AY60" s="354"/>
      <c r="AZ60" s="354">
        <v>0.15</v>
      </c>
      <c r="BA60" s="354"/>
      <c r="BB60" s="354"/>
      <c r="BC60" s="354"/>
      <c r="BD60" s="354">
        <v>0.1</v>
      </c>
      <c r="BE60" s="354"/>
      <c r="BF60" s="354"/>
      <c r="BG60" s="354"/>
      <c r="BH60" s="354"/>
      <c r="BI60" s="354"/>
      <c r="BJ60" s="354"/>
      <c r="BK60" s="354"/>
      <c r="BL60" s="354"/>
      <c r="BM60" s="354"/>
      <c r="BN60" s="354"/>
      <c r="BO60" s="354"/>
      <c r="BP60" s="354"/>
      <c r="BQ60" s="354"/>
      <c r="BR60" s="354"/>
      <c r="BS60" s="354"/>
      <c r="BT60" s="354"/>
      <c r="BU60" s="354"/>
      <c r="BV60" s="354"/>
      <c r="BW60" s="354"/>
      <c r="BX60" s="354"/>
      <c r="BY60" s="354"/>
      <c r="BZ60" s="354"/>
      <c r="CA60" s="354"/>
      <c r="CB60" s="354"/>
      <c r="CC60" s="354"/>
      <c r="CD60" s="354"/>
      <c r="CE60" s="354"/>
      <c r="CF60" s="354"/>
      <c r="CG60" s="354"/>
      <c r="CH60" s="354"/>
      <c r="CI60" s="354"/>
      <c r="CJ60" s="354"/>
      <c r="CK60" s="354"/>
      <c r="CL60" s="354"/>
      <c r="CM60" s="354"/>
      <c r="CN60" s="354"/>
      <c r="CO60" s="354"/>
      <c r="CP60" s="354"/>
      <c r="CQ60" s="354"/>
      <c r="CR60" s="354"/>
      <c r="CS60" s="354"/>
      <c r="CT60" s="354"/>
      <c r="CU60" s="354"/>
      <c r="CV60" s="332"/>
    </row>
    <row r="61" spans="1:101">
      <c r="A61" s="360" t="s">
        <v>7966</v>
      </c>
      <c r="B61" s="368">
        <v>32703.81</v>
      </c>
      <c r="C61" s="354">
        <f t="shared" ref="C61" si="443">B61/$B$103</f>
        <v>1.1708354214528463E-2</v>
      </c>
      <c r="D61" s="355">
        <f>$B61*D63</f>
        <v>0</v>
      </c>
      <c r="E61" s="355"/>
      <c r="F61" s="355"/>
      <c r="G61" s="355"/>
      <c r="H61" s="355">
        <f t="shared" ref="H61" si="444">$B61*H63</f>
        <v>0</v>
      </c>
      <c r="I61" s="355"/>
      <c r="J61" s="355"/>
      <c r="K61" s="355"/>
      <c r="L61" s="355">
        <f t="shared" ref="L61" si="445">$B61*L63</f>
        <v>0</v>
      </c>
      <c r="M61" s="355"/>
      <c r="N61" s="355"/>
      <c r="O61" s="355"/>
      <c r="P61" s="355">
        <f t="shared" ref="P61" si="446">$B61*P63</f>
        <v>0</v>
      </c>
      <c r="Q61" s="355"/>
      <c r="R61" s="355"/>
      <c r="S61" s="355"/>
      <c r="T61" s="355">
        <f t="shared" ref="T61" si="447">$B61*T63</f>
        <v>0</v>
      </c>
      <c r="U61" s="355"/>
      <c r="V61" s="355"/>
      <c r="W61" s="355"/>
      <c r="X61" s="355">
        <f t="shared" ref="X61" si="448">$B61*X63</f>
        <v>0</v>
      </c>
      <c r="Y61" s="355"/>
      <c r="Z61" s="355"/>
      <c r="AA61" s="355"/>
      <c r="AB61" s="355">
        <f t="shared" ref="AB61" si="449">$B61*AB63</f>
        <v>0</v>
      </c>
      <c r="AC61" s="355"/>
      <c r="AD61" s="355"/>
      <c r="AE61" s="355"/>
      <c r="AF61" s="355">
        <f t="shared" ref="AF61" si="450">$B61*AF63</f>
        <v>0</v>
      </c>
      <c r="AG61" s="355"/>
      <c r="AH61" s="355"/>
      <c r="AI61" s="355"/>
      <c r="AJ61" s="355">
        <f t="shared" ref="AJ61" si="451">$B61*AJ63</f>
        <v>0</v>
      </c>
      <c r="AK61" s="355"/>
      <c r="AL61" s="355"/>
      <c r="AM61" s="355"/>
      <c r="AN61" s="355">
        <f t="shared" ref="AN61" si="452">$B61*AN63</f>
        <v>6540.7620000000006</v>
      </c>
      <c r="AO61" s="355"/>
      <c r="AP61" s="355"/>
      <c r="AQ61" s="355"/>
      <c r="AR61" s="355">
        <f t="shared" ref="AR61" si="453">$B61*AR63</f>
        <v>6540.7620000000006</v>
      </c>
      <c r="AS61" s="355"/>
      <c r="AT61" s="355"/>
      <c r="AU61" s="355"/>
      <c r="AV61" s="355">
        <f t="shared" ref="AV61" si="454">$B61*AV63</f>
        <v>6540.7620000000006</v>
      </c>
      <c r="AW61" s="355"/>
      <c r="AX61" s="355"/>
      <c r="AY61" s="355"/>
      <c r="AZ61" s="355">
        <f t="shared" ref="AZ61" si="455">$B61*AZ63</f>
        <v>6540.7620000000006</v>
      </c>
      <c r="BA61" s="355"/>
      <c r="BB61" s="355"/>
      <c r="BC61" s="355"/>
      <c r="BD61" s="355">
        <f t="shared" ref="BD61" si="456">$B61*BD63</f>
        <v>6540.7620000000006</v>
      </c>
      <c r="BE61" s="355"/>
      <c r="BF61" s="355"/>
      <c r="BG61" s="355"/>
      <c r="BH61" s="355">
        <f t="shared" ref="BH61" si="457">$B61*BH63</f>
        <v>0</v>
      </c>
      <c r="BI61" s="355"/>
      <c r="BJ61" s="355"/>
      <c r="BK61" s="355"/>
      <c r="BL61" s="355">
        <f t="shared" ref="BL61" si="458">$B61*BL63</f>
        <v>0</v>
      </c>
      <c r="BM61" s="355"/>
      <c r="BN61" s="355"/>
      <c r="BO61" s="355"/>
      <c r="BP61" s="355">
        <f t="shared" ref="BP61" si="459">$B61*BP63</f>
        <v>0</v>
      </c>
      <c r="BQ61" s="355"/>
      <c r="BR61" s="355"/>
      <c r="BS61" s="355"/>
      <c r="BT61" s="355">
        <f t="shared" ref="BT61" si="460">$B61*BT63</f>
        <v>0</v>
      </c>
      <c r="BU61" s="355"/>
      <c r="BV61" s="355"/>
      <c r="BW61" s="355"/>
      <c r="BX61" s="355">
        <f t="shared" ref="BX61" si="461">$B61*BX63</f>
        <v>0</v>
      </c>
      <c r="BY61" s="355"/>
      <c r="BZ61" s="355"/>
      <c r="CA61" s="355"/>
      <c r="CB61" s="355">
        <f t="shared" ref="CB61" si="462">$B61*CB63</f>
        <v>0</v>
      </c>
      <c r="CC61" s="355"/>
      <c r="CD61" s="355"/>
      <c r="CE61" s="355"/>
      <c r="CF61" s="355">
        <f t="shared" ref="CF61" si="463">$B61*CF63</f>
        <v>0</v>
      </c>
      <c r="CG61" s="355"/>
      <c r="CH61" s="355"/>
      <c r="CI61" s="355"/>
      <c r="CJ61" s="355">
        <f t="shared" ref="CJ61" si="464">$B61*CJ63</f>
        <v>0</v>
      </c>
      <c r="CK61" s="355"/>
      <c r="CL61" s="355"/>
      <c r="CM61" s="355"/>
      <c r="CN61" s="355">
        <f t="shared" ref="CN61" si="465">$B61*CN63</f>
        <v>0</v>
      </c>
      <c r="CO61" s="355"/>
      <c r="CP61" s="355"/>
      <c r="CQ61" s="355"/>
      <c r="CR61" s="355">
        <f t="shared" ref="CR61" si="466">$B61*CR63</f>
        <v>0</v>
      </c>
      <c r="CS61" s="355"/>
      <c r="CT61" s="355"/>
      <c r="CU61" s="355"/>
      <c r="CV61" s="332">
        <f t="shared" ref="CV61" si="467">SUM(D61:CU61)</f>
        <v>32703.810000000005</v>
      </c>
    </row>
    <row r="62" spans="1:101" ht="3.9" customHeight="1">
      <c r="A62" s="360"/>
      <c r="B62" s="368"/>
      <c r="C62" s="354"/>
      <c r="D62" s="356"/>
      <c r="E62" s="357"/>
      <c r="F62" s="357"/>
      <c r="G62" s="358"/>
      <c r="H62" s="356"/>
      <c r="I62" s="357"/>
      <c r="J62" s="357"/>
      <c r="K62" s="358"/>
      <c r="L62" s="356"/>
      <c r="M62" s="357"/>
      <c r="N62" s="357"/>
      <c r="O62" s="358"/>
      <c r="P62" s="356"/>
      <c r="Q62" s="357"/>
      <c r="R62" s="357"/>
      <c r="S62" s="358"/>
      <c r="T62" s="356"/>
      <c r="U62" s="357"/>
      <c r="V62" s="357"/>
      <c r="W62" s="358"/>
      <c r="X62" s="356"/>
      <c r="Y62" s="357"/>
      <c r="Z62" s="357"/>
      <c r="AA62" s="358"/>
      <c r="AB62" s="356"/>
      <c r="AC62" s="357"/>
      <c r="AD62" s="357"/>
      <c r="AE62" s="358"/>
      <c r="AF62" s="356"/>
      <c r="AG62" s="357"/>
      <c r="AH62" s="357"/>
      <c r="AI62" s="358"/>
      <c r="AJ62" s="356"/>
      <c r="AK62" s="357"/>
      <c r="AL62" s="357"/>
      <c r="AM62" s="358"/>
      <c r="AN62" s="362"/>
      <c r="AO62" s="363"/>
      <c r="AP62" s="363"/>
      <c r="AQ62" s="364"/>
      <c r="AR62" s="362"/>
      <c r="AS62" s="363"/>
      <c r="AT62" s="363"/>
      <c r="AU62" s="364"/>
      <c r="AV62" s="362"/>
      <c r="AW62" s="363"/>
      <c r="AX62" s="363"/>
      <c r="AY62" s="364"/>
      <c r="AZ62" s="362"/>
      <c r="BA62" s="363"/>
      <c r="BB62" s="363"/>
      <c r="BC62" s="364"/>
      <c r="BD62" s="365"/>
      <c r="BE62" s="366"/>
      <c r="BF62" s="366"/>
      <c r="BG62" s="367"/>
      <c r="BH62" s="356"/>
      <c r="BI62" s="357"/>
      <c r="BJ62" s="357"/>
      <c r="BK62" s="358"/>
      <c r="BL62" s="356"/>
      <c r="BM62" s="357"/>
      <c r="BN62" s="357"/>
      <c r="BO62" s="358"/>
      <c r="BP62" s="369"/>
      <c r="BQ62" s="369"/>
      <c r="BR62" s="369"/>
      <c r="BS62" s="369"/>
      <c r="BT62" s="369"/>
      <c r="BU62" s="369"/>
      <c r="BV62" s="369"/>
      <c r="BW62" s="369"/>
      <c r="BX62" s="353"/>
      <c r="BY62" s="353"/>
      <c r="BZ62" s="353"/>
      <c r="CA62" s="353"/>
      <c r="CB62" s="353"/>
      <c r="CC62" s="353"/>
      <c r="CD62" s="353"/>
      <c r="CE62" s="353"/>
      <c r="CF62" s="353"/>
      <c r="CG62" s="353"/>
      <c r="CH62" s="353"/>
      <c r="CI62" s="353"/>
      <c r="CJ62" s="353"/>
      <c r="CK62" s="353"/>
      <c r="CL62" s="353"/>
      <c r="CM62" s="353"/>
      <c r="CN62" s="353"/>
      <c r="CO62" s="353"/>
      <c r="CP62" s="353"/>
      <c r="CQ62" s="353"/>
      <c r="CR62" s="369"/>
      <c r="CS62" s="369"/>
      <c r="CT62" s="369"/>
      <c r="CU62" s="369"/>
      <c r="CV62" s="332"/>
    </row>
    <row r="63" spans="1:101">
      <c r="A63" s="360"/>
      <c r="B63" s="368"/>
      <c r="C63" s="354"/>
      <c r="D63" s="354"/>
      <c r="E63" s="354"/>
      <c r="F63" s="354"/>
      <c r="G63" s="354"/>
      <c r="H63" s="354"/>
      <c r="I63" s="354"/>
      <c r="J63" s="354"/>
      <c r="K63" s="354"/>
      <c r="L63" s="354"/>
      <c r="M63" s="354"/>
      <c r="N63" s="354"/>
      <c r="O63" s="354"/>
      <c r="P63" s="354"/>
      <c r="Q63" s="354"/>
      <c r="R63" s="354"/>
      <c r="S63" s="354"/>
      <c r="T63" s="354"/>
      <c r="U63" s="354"/>
      <c r="V63" s="354"/>
      <c r="W63" s="354"/>
      <c r="X63" s="354"/>
      <c r="Y63" s="354"/>
      <c r="Z63" s="354"/>
      <c r="AA63" s="354"/>
      <c r="AB63" s="354"/>
      <c r="AC63" s="354"/>
      <c r="AD63" s="354"/>
      <c r="AE63" s="354"/>
      <c r="AF63" s="354"/>
      <c r="AG63" s="354"/>
      <c r="AH63" s="354"/>
      <c r="AI63" s="354"/>
      <c r="AJ63" s="354"/>
      <c r="AK63" s="354"/>
      <c r="AL63" s="354"/>
      <c r="AM63" s="354"/>
      <c r="AN63" s="354">
        <v>0.2</v>
      </c>
      <c r="AO63" s="354"/>
      <c r="AP63" s="354"/>
      <c r="AQ63" s="354"/>
      <c r="AR63" s="354">
        <v>0.2</v>
      </c>
      <c r="AS63" s="354"/>
      <c r="AT63" s="354"/>
      <c r="AU63" s="354"/>
      <c r="AV63" s="354">
        <v>0.2</v>
      </c>
      <c r="AW63" s="354"/>
      <c r="AX63" s="354"/>
      <c r="AY63" s="354"/>
      <c r="AZ63" s="354">
        <v>0.2</v>
      </c>
      <c r="BA63" s="354"/>
      <c r="BB63" s="354"/>
      <c r="BC63" s="354"/>
      <c r="BD63" s="354">
        <v>0.2</v>
      </c>
      <c r="BE63" s="354"/>
      <c r="BF63" s="354"/>
      <c r="BG63" s="354"/>
      <c r="BH63" s="354"/>
      <c r="BI63" s="354"/>
      <c r="BJ63" s="354"/>
      <c r="BK63" s="354"/>
      <c r="BL63" s="354"/>
      <c r="BM63" s="354"/>
      <c r="BN63" s="354"/>
      <c r="BO63" s="354"/>
      <c r="BP63" s="354"/>
      <c r="BQ63" s="354"/>
      <c r="BR63" s="354"/>
      <c r="BS63" s="354"/>
      <c r="BT63" s="354"/>
      <c r="BU63" s="354"/>
      <c r="BV63" s="354"/>
      <c r="BW63" s="354"/>
      <c r="BX63" s="354"/>
      <c r="BY63" s="354"/>
      <c r="BZ63" s="354"/>
      <c r="CA63" s="354"/>
      <c r="CB63" s="354"/>
      <c r="CC63" s="354"/>
      <c r="CD63" s="354"/>
      <c r="CE63" s="354"/>
      <c r="CF63" s="354"/>
      <c r="CG63" s="354"/>
      <c r="CH63" s="354"/>
      <c r="CI63" s="354"/>
      <c r="CJ63" s="354"/>
      <c r="CK63" s="354"/>
      <c r="CL63" s="354"/>
      <c r="CM63" s="354"/>
      <c r="CN63" s="354"/>
      <c r="CO63" s="354"/>
      <c r="CP63" s="354"/>
      <c r="CQ63" s="354"/>
      <c r="CR63" s="354"/>
      <c r="CS63" s="354"/>
      <c r="CT63" s="354"/>
      <c r="CU63" s="354"/>
      <c r="CV63" s="332"/>
    </row>
    <row r="64" spans="1:101">
      <c r="A64" s="340" t="s">
        <v>5994</v>
      </c>
      <c r="B64" s="368">
        <v>328437.48</v>
      </c>
      <c r="C64" s="354">
        <f t="shared" ref="C64" si="468">B64/$B$103</f>
        <v>0.11758453688322881</v>
      </c>
      <c r="D64" s="355">
        <f>$B64*D66</f>
        <v>0</v>
      </c>
      <c r="E64" s="355"/>
      <c r="F64" s="355"/>
      <c r="G64" s="355"/>
      <c r="H64" s="355">
        <f t="shared" ref="H64" si="469">$B64*H66</f>
        <v>0</v>
      </c>
      <c r="I64" s="355"/>
      <c r="J64" s="355"/>
      <c r="K64" s="355"/>
      <c r="L64" s="355">
        <f t="shared" ref="L64" si="470">$B64*L66</f>
        <v>0</v>
      </c>
      <c r="M64" s="355"/>
      <c r="N64" s="355"/>
      <c r="O64" s="355"/>
      <c r="P64" s="355">
        <f t="shared" ref="P64" si="471">$B64*P66</f>
        <v>0</v>
      </c>
      <c r="Q64" s="355"/>
      <c r="R64" s="355"/>
      <c r="S64" s="355"/>
      <c r="T64" s="355">
        <f t="shared" ref="T64" si="472">$B64*T66</f>
        <v>0</v>
      </c>
      <c r="U64" s="355"/>
      <c r="V64" s="355"/>
      <c r="W64" s="355"/>
      <c r="X64" s="355">
        <f t="shared" ref="X64" si="473">$B64*X66</f>
        <v>0</v>
      </c>
      <c r="Y64" s="355"/>
      <c r="Z64" s="355"/>
      <c r="AA64" s="355"/>
      <c r="AB64" s="355">
        <f t="shared" ref="AB64" si="474">$B64*AB66</f>
        <v>0</v>
      </c>
      <c r="AC64" s="355"/>
      <c r="AD64" s="355"/>
      <c r="AE64" s="355"/>
      <c r="AF64" s="355">
        <f t="shared" ref="AF64" si="475">$B64*AF66</f>
        <v>0</v>
      </c>
      <c r="AG64" s="355"/>
      <c r="AH64" s="355"/>
      <c r="AI64" s="355"/>
      <c r="AJ64" s="355">
        <f t="shared" ref="AJ64" si="476">$B64*AJ66</f>
        <v>0</v>
      </c>
      <c r="AK64" s="355"/>
      <c r="AL64" s="355"/>
      <c r="AM64" s="355"/>
      <c r="AN64" s="355">
        <f t="shared" ref="AN64" si="477">$B64*AN66</f>
        <v>65687.495999999999</v>
      </c>
      <c r="AO64" s="355"/>
      <c r="AP64" s="355"/>
      <c r="AQ64" s="355"/>
      <c r="AR64" s="355">
        <f t="shared" ref="AR64" si="478">$B64*AR66</f>
        <v>65687.495999999999</v>
      </c>
      <c r="AS64" s="355"/>
      <c r="AT64" s="355"/>
      <c r="AU64" s="355"/>
      <c r="AV64" s="355">
        <f t="shared" ref="AV64" si="479">$B64*AV66</f>
        <v>65687.495999999999</v>
      </c>
      <c r="AW64" s="355"/>
      <c r="AX64" s="355"/>
      <c r="AY64" s="355"/>
      <c r="AZ64" s="355">
        <f t="shared" ref="AZ64" si="480">$B64*AZ66</f>
        <v>65687.495999999999</v>
      </c>
      <c r="BA64" s="355"/>
      <c r="BB64" s="355"/>
      <c r="BC64" s="355"/>
      <c r="BD64" s="355">
        <f t="shared" ref="BD64" si="481">$B64*BD66</f>
        <v>65687.495999999999</v>
      </c>
      <c r="BE64" s="355"/>
      <c r="BF64" s="355"/>
      <c r="BG64" s="355"/>
      <c r="BH64" s="355">
        <f t="shared" ref="BH64" si="482">$B64*BH66</f>
        <v>0</v>
      </c>
      <c r="BI64" s="355"/>
      <c r="BJ64" s="355"/>
      <c r="BK64" s="355"/>
      <c r="BL64" s="355">
        <f t="shared" ref="BL64" si="483">$B64*BL66</f>
        <v>0</v>
      </c>
      <c r="BM64" s="355"/>
      <c r="BN64" s="355"/>
      <c r="BO64" s="355"/>
      <c r="BP64" s="355">
        <f t="shared" ref="BP64" si="484">$B64*BP66</f>
        <v>0</v>
      </c>
      <c r="BQ64" s="355"/>
      <c r="BR64" s="355"/>
      <c r="BS64" s="355"/>
      <c r="BT64" s="355">
        <f t="shared" ref="BT64" si="485">$B64*BT66</f>
        <v>0</v>
      </c>
      <c r="BU64" s="355"/>
      <c r="BV64" s="355"/>
      <c r="BW64" s="355"/>
      <c r="BX64" s="355">
        <f t="shared" ref="BX64" si="486">$B64*BX66</f>
        <v>0</v>
      </c>
      <c r="BY64" s="355"/>
      <c r="BZ64" s="355"/>
      <c r="CA64" s="355"/>
      <c r="CB64" s="355">
        <f t="shared" ref="CB64" si="487">$B64*CB66</f>
        <v>0</v>
      </c>
      <c r="CC64" s="355"/>
      <c r="CD64" s="355"/>
      <c r="CE64" s="355"/>
      <c r="CF64" s="355">
        <f t="shared" ref="CF64" si="488">$B64*CF66</f>
        <v>0</v>
      </c>
      <c r="CG64" s="355"/>
      <c r="CH64" s="355"/>
      <c r="CI64" s="355"/>
      <c r="CJ64" s="355">
        <f t="shared" ref="CJ64" si="489">$B64*CJ66</f>
        <v>0</v>
      </c>
      <c r="CK64" s="355"/>
      <c r="CL64" s="355"/>
      <c r="CM64" s="355"/>
      <c r="CN64" s="355">
        <f t="shared" ref="CN64" si="490">$B64*CN66</f>
        <v>0</v>
      </c>
      <c r="CO64" s="355"/>
      <c r="CP64" s="355"/>
      <c r="CQ64" s="355"/>
      <c r="CR64" s="355">
        <f t="shared" ref="CR64" si="491">$B64*CR66</f>
        <v>0</v>
      </c>
      <c r="CS64" s="355"/>
      <c r="CT64" s="355"/>
      <c r="CU64" s="355"/>
      <c r="CV64" s="332">
        <f t="shared" ref="CV64" si="492">SUM(D64:CU64)</f>
        <v>328437.48</v>
      </c>
    </row>
    <row r="65" spans="1:100" ht="3.9" customHeight="1">
      <c r="A65" s="341"/>
      <c r="B65" s="368"/>
      <c r="C65" s="354"/>
      <c r="D65" s="356"/>
      <c r="E65" s="357"/>
      <c r="F65" s="357"/>
      <c r="G65" s="358"/>
      <c r="H65" s="356"/>
      <c r="I65" s="357"/>
      <c r="J65" s="357"/>
      <c r="K65" s="358"/>
      <c r="L65" s="356"/>
      <c r="M65" s="357"/>
      <c r="N65" s="357"/>
      <c r="O65" s="358"/>
      <c r="P65" s="356"/>
      <c r="Q65" s="357"/>
      <c r="R65" s="357"/>
      <c r="S65" s="358"/>
      <c r="T65" s="356"/>
      <c r="U65" s="357"/>
      <c r="V65" s="357"/>
      <c r="W65" s="358"/>
      <c r="X65" s="356"/>
      <c r="Y65" s="357"/>
      <c r="Z65" s="357"/>
      <c r="AA65" s="358"/>
      <c r="AB65" s="356"/>
      <c r="AC65" s="357"/>
      <c r="AD65" s="357"/>
      <c r="AE65" s="358"/>
      <c r="AF65" s="356"/>
      <c r="AG65" s="357"/>
      <c r="AH65" s="357"/>
      <c r="AI65" s="358"/>
      <c r="AJ65" s="356"/>
      <c r="AK65" s="357"/>
      <c r="AL65" s="357"/>
      <c r="AM65" s="358"/>
      <c r="AN65" s="362"/>
      <c r="AO65" s="363"/>
      <c r="AP65" s="363"/>
      <c r="AQ65" s="364"/>
      <c r="AR65" s="362"/>
      <c r="AS65" s="363"/>
      <c r="AT65" s="363"/>
      <c r="AU65" s="364"/>
      <c r="AV65" s="362"/>
      <c r="AW65" s="363"/>
      <c r="AX65" s="363"/>
      <c r="AY65" s="364"/>
      <c r="AZ65" s="362"/>
      <c r="BA65" s="363"/>
      <c r="BB65" s="363"/>
      <c r="BC65" s="364"/>
      <c r="BD65" s="365"/>
      <c r="BE65" s="366"/>
      <c r="BF65" s="366"/>
      <c r="BG65" s="367"/>
      <c r="BH65" s="356"/>
      <c r="BI65" s="357"/>
      <c r="BJ65" s="357"/>
      <c r="BK65" s="358"/>
      <c r="BL65" s="356"/>
      <c r="BM65" s="357"/>
      <c r="BN65" s="357"/>
      <c r="BO65" s="358"/>
      <c r="BP65" s="369"/>
      <c r="BQ65" s="369"/>
      <c r="BR65" s="369"/>
      <c r="BS65" s="369"/>
      <c r="BT65" s="369"/>
      <c r="BU65" s="369"/>
      <c r="BV65" s="369"/>
      <c r="BW65" s="369"/>
      <c r="BX65" s="353"/>
      <c r="BY65" s="353"/>
      <c r="BZ65" s="353"/>
      <c r="CA65" s="353"/>
      <c r="CB65" s="353"/>
      <c r="CC65" s="353"/>
      <c r="CD65" s="353"/>
      <c r="CE65" s="353"/>
      <c r="CF65" s="353"/>
      <c r="CG65" s="353"/>
      <c r="CH65" s="353"/>
      <c r="CI65" s="353"/>
      <c r="CJ65" s="353"/>
      <c r="CK65" s="353"/>
      <c r="CL65" s="353"/>
      <c r="CM65" s="353"/>
      <c r="CN65" s="353"/>
      <c r="CO65" s="353"/>
      <c r="CP65" s="353"/>
      <c r="CQ65" s="353"/>
      <c r="CR65" s="369"/>
      <c r="CS65" s="369"/>
      <c r="CT65" s="369"/>
      <c r="CU65" s="369"/>
      <c r="CV65" s="332"/>
    </row>
    <row r="66" spans="1:100">
      <c r="A66" s="342"/>
      <c r="B66" s="368"/>
      <c r="C66" s="354"/>
      <c r="D66" s="354"/>
      <c r="E66" s="354"/>
      <c r="F66" s="354"/>
      <c r="G66" s="354"/>
      <c r="H66" s="354"/>
      <c r="I66" s="354"/>
      <c r="J66" s="354"/>
      <c r="K66" s="354"/>
      <c r="L66" s="354"/>
      <c r="M66" s="354"/>
      <c r="N66" s="354"/>
      <c r="O66" s="354"/>
      <c r="P66" s="354"/>
      <c r="Q66" s="354"/>
      <c r="R66" s="354"/>
      <c r="S66" s="354"/>
      <c r="T66" s="354"/>
      <c r="U66" s="354"/>
      <c r="V66" s="354"/>
      <c r="W66" s="354"/>
      <c r="X66" s="354"/>
      <c r="Y66" s="354"/>
      <c r="Z66" s="354"/>
      <c r="AA66" s="354"/>
      <c r="AB66" s="354"/>
      <c r="AC66" s="354"/>
      <c r="AD66" s="354"/>
      <c r="AE66" s="354"/>
      <c r="AF66" s="354"/>
      <c r="AG66" s="354"/>
      <c r="AH66" s="354"/>
      <c r="AI66" s="354"/>
      <c r="AJ66" s="354"/>
      <c r="AK66" s="354"/>
      <c r="AL66" s="354"/>
      <c r="AM66" s="354"/>
      <c r="AN66" s="354">
        <v>0.2</v>
      </c>
      <c r="AO66" s="354"/>
      <c r="AP66" s="354"/>
      <c r="AQ66" s="354"/>
      <c r="AR66" s="354">
        <v>0.2</v>
      </c>
      <c r="AS66" s="354"/>
      <c r="AT66" s="354"/>
      <c r="AU66" s="354"/>
      <c r="AV66" s="354">
        <v>0.2</v>
      </c>
      <c r="AW66" s="354"/>
      <c r="AX66" s="354"/>
      <c r="AY66" s="354"/>
      <c r="AZ66" s="354">
        <v>0.2</v>
      </c>
      <c r="BA66" s="354"/>
      <c r="BB66" s="354"/>
      <c r="BC66" s="354"/>
      <c r="BD66" s="354">
        <v>0.2</v>
      </c>
      <c r="BE66" s="354"/>
      <c r="BF66" s="354"/>
      <c r="BG66" s="354"/>
      <c r="BH66" s="354"/>
      <c r="BI66" s="354"/>
      <c r="BJ66" s="354"/>
      <c r="BK66" s="354"/>
      <c r="BL66" s="354"/>
      <c r="BM66" s="354"/>
      <c r="BN66" s="354"/>
      <c r="BO66" s="354"/>
      <c r="BP66" s="354"/>
      <c r="BQ66" s="354"/>
      <c r="BR66" s="354"/>
      <c r="BS66" s="354"/>
      <c r="BT66" s="354"/>
      <c r="BU66" s="354"/>
      <c r="BV66" s="354"/>
      <c r="BW66" s="354"/>
      <c r="BX66" s="354"/>
      <c r="BY66" s="354"/>
      <c r="BZ66" s="354"/>
      <c r="CA66" s="354"/>
      <c r="CB66" s="354"/>
      <c r="CC66" s="354"/>
      <c r="CD66" s="354"/>
      <c r="CE66" s="354"/>
      <c r="CF66" s="354"/>
      <c r="CG66" s="354"/>
      <c r="CH66" s="354"/>
      <c r="CI66" s="354"/>
      <c r="CJ66" s="354"/>
      <c r="CK66" s="354"/>
      <c r="CL66" s="354"/>
      <c r="CM66" s="354"/>
      <c r="CN66" s="354"/>
      <c r="CO66" s="354"/>
      <c r="CP66" s="354"/>
      <c r="CQ66" s="354"/>
      <c r="CR66" s="354"/>
      <c r="CS66" s="354"/>
      <c r="CT66" s="354"/>
      <c r="CU66" s="354"/>
      <c r="CV66" s="332"/>
    </row>
    <row r="67" spans="1:100">
      <c r="A67" s="360" t="s">
        <v>33</v>
      </c>
      <c r="B67" s="368">
        <v>202367.82</v>
      </c>
      <c r="C67" s="354">
        <f t="shared" ref="C67" si="493">B67/$B$103</f>
        <v>7.2450094291213699E-2</v>
      </c>
      <c r="D67" s="355">
        <f>$B67*D69</f>
        <v>0</v>
      </c>
      <c r="E67" s="355"/>
      <c r="F67" s="355"/>
      <c r="G67" s="355"/>
      <c r="H67" s="355">
        <f t="shared" ref="H67" si="494">$B67*H69</f>
        <v>0</v>
      </c>
      <c r="I67" s="355"/>
      <c r="J67" s="355"/>
      <c r="K67" s="355"/>
      <c r="L67" s="355">
        <f t="shared" ref="L67" si="495">$B67*L69</f>
        <v>0</v>
      </c>
      <c r="M67" s="355"/>
      <c r="N67" s="355"/>
      <c r="O67" s="355"/>
      <c r="P67" s="355">
        <f t="shared" ref="P67" si="496">$B67*P69</f>
        <v>0</v>
      </c>
      <c r="Q67" s="355"/>
      <c r="R67" s="355"/>
      <c r="S67" s="355"/>
      <c r="T67" s="355">
        <f t="shared" ref="T67" si="497">$B67*T69</f>
        <v>0</v>
      </c>
      <c r="U67" s="355"/>
      <c r="V67" s="355"/>
      <c r="W67" s="355"/>
      <c r="X67" s="355">
        <f t="shared" ref="X67" si="498">$B67*X69</f>
        <v>0</v>
      </c>
      <c r="Y67" s="355"/>
      <c r="Z67" s="355"/>
      <c r="AA67" s="355"/>
      <c r="AB67" s="355">
        <f t="shared" ref="AB67" si="499">$B67*AB69</f>
        <v>0</v>
      </c>
      <c r="AC67" s="355"/>
      <c r="AD67" s="355"/>
      <c r="AE67" s="355"/>
      <c r="AF67" s="355">
        <f t="shared" ref="AF67" si="500">$B67*AF69</f>
        <v>40473.564000000006</v>
      </c>
      <c r="AG67" s="355"/>
      <c r="AH67" s="355"/>
      <c r="AI67" s="355"/>
      <c r="AJ67" s="355">
        <f t="shared" ref="AJ67" si="501">$B67*AJ69</f>
        <v>40473.564000000006</v>
      </c>
      <c r="AK67" s="355"/>
      <c r="AL67" s="355"/>
      <c r="AM67" s="355"/>
      <c r="AN67" s="355">
        <f t="shared" ref="AN67" si="502">$B67*AN69</f>
        <v>40473.564000000006</v>
      </c>
      <c r="AO67" s="355"/>
      <c r="AP67" s="355"/>
      <c r="AQ67" s="355"/>
      <c r="AR67" s="355">
        <f t="shared" ref="AR67" si="503">$B67*AR69</f>
        <v>40473.564000000006</v>
      </c>
      <c r="AS67" s="355"/>
      <c r="AT67" s="355"/>
      <c r="AU67" s="355"/>
      <c r="AV67" s="355">
        <f t="shared" ref="AV67" si="504">$B67*AV69</f>
        <v>40473.564000000006</v>
      </c>
      <c r="AW67" s="355"/>
      <c r="AX67" s="355"/>
      <c r="AY67" s="355"/>
      <c r="AZ67" s="355">
        <f t="shared" ref="AZ67" si="505">$B67*AZ69</f>
        <v>0</v>
      </c>
      <c r="BA67" s="355"/>
      <c r="BB67" s="355"/>
      <c r="BC67" s="355"/>
      <c r="BD67" s="355">
        <f t="shared" ref="BD67" si="506">$B67*BD69</f>
        <v>0</v>
      </c>
      <c r="BE67" s="355"/>
      <c r="BF67" s="355"/>
      <c r="BG67" s="355"/>
      <c r="BH67" s="355">
        <f t="shared" ref="BH67" si="507">$B67*BH69</f>
        <v>0</v>
      </c>
      <c r="BI67" s="355"/>
      <c r="BJ67" s="355"/>
      <c r="BK67" s="355"/>
      <c r="BL67" s="355">
        <f t="shared" ref="BL67" si="508">$B67*BL69</f>
        <v>0</v>
      </c>
      <c r="BM67" s="355"/>
      <c r="BN67" s="355"/>
      <c r="BO67" s="355"/>
      <c r="BP67" s="355">
        <f t="shared" ref="BP67" si="509">$B67*BP69</f>
        <v>0</v>
      </c>
      <c r="BQ67" s="355"/>
      <c r="BR67" s="355"/>
      <c r="BS67" s="355"/>
      <c r="BT67" s="355">
        <f t="shared" ref="BT67" si="510">$B67*BT69</f>
        <v>0</v>
      </c>
      <c r="BU67" s="355"/>
      <c r="BV67" s="355"/>
      <c r="BW67" s="355"/>
      <c r="BX67" s="355">
        <f t="shared" ref="BX67" si="511">$B67*BX69</f>
        <v>0</v>
      </c>
      <c r="BY67" s="355"/>
      <c r="BZ67" s="355"/>
      <c r="CA67" s="355"/>
      <c r="CB67" s="355">
        <f t="shared" ref="CB67" si="512">$B67*CB69</f>
        <v>0</v>
      </c>
      <c r="CC67" s="355"/>
      <c r="CD67" s="355"/>
      <c r="CE67" s="355"/>
      <c r="CF67" s="355">
        <f t="shared" ref="CF67" si="513">$B67*CF69</f>
        <v>0</v>
      </c>
      <c r="CG67" s="355"/>
      <c r="CH67" s="355"/>
      <c r="CI67" s="355"/>
      <c r="CJ67" s="355">
        <f t="shared" ref="CJ67" si="514">$B67*CJ69</f>
        <v>0</v>
      </c>
      <c r="CK67" s="355"/>
      <c r="CL67" s="355"/>
      <c r="CM67" s="355"/>
      <c r="CN67" s="355">
        <f t="shared" ref="CN67" si="515">$B67*CN69</f>
        <v>0</v>
      </c>
      <c r="CO67" s="355"/>
      <c r="CP67" s="355"/>
      <c r="CQ67" s="355"/>
      <c r="CR67" s="355">
        <f t="shared" ref="CR67" si="516">$B67*CR69</f>
        <v>0</v>
      </c>
      <c r="CS67" s="355"/>
      <c r="CT67" s="355"/>
      <c r="CU67" s="355"/>
      <c r="CV67" s="332">
        <f t="shared" ref="CV67" si="517">SUM(D67:CU67)</f>
        <v>202367.82000000004</v>
      </c>
    </row>
    <row r="68" spans="1:100" ht="3.9" customHeight="1">
      <c r="A68" s="360"/>
      <c r="B68" s="368"/>
      <c r="C68" s="354"/>
      <c r="D68" s="356"/>
      <c r="E68" s="357"/>
      <c r="F68" s="357"/>
      <c r="G68" s="358"/>
      <c r="H68" s="356"/>
      <c r="I68" s="357"/>
      <c r="J68" s="357"/>
      <c r="K68" s="358"/>
      <c r="L68" s="356"/>
      <c r="M68" s="357"/>
      <c r="N68" s="357"/>
      <c r="O68" s="358"/>
      <c r="P68" s="356"/>
      <c r="Q68" s="357"/>
      <c r="R68" s="357"/>
      <c r="S68" s="358"/>
      <c r="T68" s="356"/>
      <c r="U68" s="357"/>
      <c r="V68" s="357"/>
      <c r="W68" s="358"/>
      <c r="X68" s="356"/>
      <c r="Y68" s="357"/>
      <c r="Z68" s="357"/>
      <c r="AA68" s="358"/>
      <c r="AB68" s="356"/>
      <c r="AC68" s="357"/>
      <c r="AD68" s="357"/>
      <c r="AE68" s="358"/>
      <c r="AF68" s="361"/>
      <c r="AG68" s="361"/>
      <c r="AH68" s="361"/>
      <c r="AI68" s="361"/>
      <c r="AJ68" s="361"/>
      <c r="AK68" s="361"/>
      <c r="AL68" s="361"/>
      <c r="AM68" s="361"/>
      <c r="AN68" s="361"/>
      <c r="AO68" s="361"/>
      <c r="AP68" s="361"/>
      <c r="AQ68" s="361"/>
      <c r="AR68" s="361"/>
      <c r="AS68" s="361"/>
      <c r="AT68" s="361"/>
      <c r="AU68" s="361"/>
      <c r="AV68" s="361"/>
      <c r="AW68" s="361"/>
      <c r="AX68" s="361"/>
      <c r="AY68" s="361"/>
      <c r="AZ68" s="356"/>
      <c r="BA68" s="357"/>
      <c r="BB68" s="357"/>
      <c r="BC68" s="358"/>
      <c r="BD68" s="329"/>
      <c r="BE68" s="330"/>
      <c r="BF68" s="330"/>
      <c r="BG68" s="331"/>
      <c r="BH68" s="356"/>
      <c r="BI68" s="357"/>
      <c r="BJ68" s="357"/>
      <c r="BK68" s="358"/>
      <c r="BL68" s="356"/>
      <c r="BM68" s="357"/>
      <c r="BN68" s="357"/>
      <c r="BO68" s="358"/>
      <c r="BP68" s="353"/>
      <c r="BQ68" s="353"/>
      <c r="BR68" s="353"/>
      <c r="BS68" s="353"/>
      <c r="BT68" s="353"/>
      <c r="BU68" s="353"/>
      <c r="BV68" s="353"/>
      <c r="BW68" s="353"/>
      <c r="BX68" s="353"/>
      <c r="BY68" s="353"/>
      <c r="BZ68" s="353"/>
      <c r="CA68" s="353"/>
      <c r="CB68" s="353"/>
      <c r="CC68" s="353"/>
      <c r="CD68" s="353"/>
      <c r="CE68" s="353"/>
      <c r="CF68" s="353"/>
      <c r="CG68" s="353"/>
      <c r="CH68" s="353"/>
      <c r="CI68" s="353"/>
      <c r="CJ68" s="369"/>
      <c r="CK68" s="369"/>
      <c r="CL68" s="369"/>
      <c r="CM68" s="369"/>
      <c r="CN68" s="369"/>
      <c r="CO68" s="369"/>
      <c r="CP68" s="369"/>
      <c r="CQ68" s="369"/>
      <c r="CR68" s="369"/>
      <c r="CS68" s="369"/>
      <c r="CT68" s="369"/>
      <c r="CU68" s="369"/>
      <c r="CV68" s="332"/>
    </row>
    <row r="69" spans="1:100">
      <c r="A69" s="360"/>
      <c r="B69" s="368"/>
      <c r="C69" s="354"/>
      <c r="D69" s="354"/>
      <c r="E69" s="354"/>
      <c r="F69" s="354"/>
      <c r="G69" s="354"/>
      <c r="H69" s="354"/>
      <c r="I69" s="354"/>
      <c r="J69" s="354"/>
      <c r="K69" s="354"/>
      <c r="L69" s="354"/>
      <c r="M69" s="354"/>
      <c r="N69" s="354"/>
      <c r="O69" s="354"/>
      <c r="P69" s="354"/>
      <c r="Q69" s="354"/>
      <c r="R69" s="354"/>
      <c r="S69" s="354"/>
      <c r="T69" s="354"/>
      <c r="U69" s="354"/>
      <c r="V69" s="354"/>
      <c r="W69" s="354"/>
      <c r="X69" s="354"/>
      <c r="Y69" s="354"/>
      <c r="Z69" s="354"/>
      <c r="AA69" s="354"/>
      <c r="AB69" s="354"/>
      <c r="AC69" s="354"/>
      <c r="AD69" s="354"/>
      <c r="AE69" s="354"/>
      <c r="AF69" s="354">
        <v>0.2</v>
      </c>
      <c r="AG69" s="354"/>
      <c r="AH69" s="354"/>
      <c r="AI69" s="354"/>
      <c r="AJ69" s="354">
        <v>0.2</v>
      </c>
      <c r="AK69" s="354"/>
      <c r="AL69" s="354"/>
      <c r="AM69" s="354"/>
      <c r="AN69" s="354">
        <v>0.2</v>
      </c>
      <c r="AO69" s="354"/>
      <c r="AP69" s="354"/>
      <c r="AQ69" s="354"/>
      <c r="AR69" s="354">
        <v>0.2</v>
      </c>
      <c r="AS69" s="354"/>
      <c r="AT69" s="354"/>
      <c r="AU69" s="354"/>
      <c r="AV69" s="354">
        <v>0.2</v>
      </c>
      <c r="AW69" s="354"/>
      <c r="AX69" s="354"/>
      <c r="AY69" s="354"/>
      <c r="AZ69" s="354"/>
      <c r="BA69" s="354"/>
      <c r="BB69" s="354"/>
      <c r="BC69" s="354"/>
      <c r="BD69" s="354"/>
      <c r="BE69" s="354"/>
      <c r="BF69" s="354"/>
      <c r="BG69" s="354"/>
      <c r="BH69" s="354"/>
      <c r="BI69" s="354"/>
      <c r="BJ69" s="354"/>
      <c r="BK69" s="354"/>
      <c r="BL69" s="354"/>
      <c r="BM69" s="354"/>
      <c r="BN69" s="354"/>
      <c r="BO69" s="354"/>
      <c r="BP69" s="354"/>
      <c r="BQ69" s="354"/>
      <c r="BR69" s="354"/>
      <c r="BS69" s="354"/>
      <c r="BT69" s="354"/>
      <c r="BU69" s="354"/>
      <c r="BV69" s="354"/>
      <c r="BW69" s="354"/>
      <c r="BX69" s="354"/>
      <c r="BY69" s="354"/>
      <c r="BZ69" s="354"/>
      <c r="CA69" s="354"/>
      <c r="CB69" s="354"/>
      <c r="CC69" s="354"/>
      <c r="CD69" s="354"/>
      <c r="CE69" s="354"/>
      <c r="CF69" s="354"/>
      <c r="CG69" s="354"/>
      <c r="CH69" s="354"/>
      <c r="CI69" s="354"/>
      <c r="CJ69" s="354"/>
      <c r="CK69" s="354"/>
      <c r="CL69" s="354"/>
      <c r="CM69" s="354"/>
      <c r="CN69" s="354"/>
      <c r="CO69" s="354"/>
      <c r="CP69" s="354"/>
      <c r="CQ69" s="354"/>
      <c r="CR69" s="354"/>
      <c r="CS69" s="354"/>
      <c r="CT69" s="354"/>
      <c r="CU69" s="354"/>
      <c r="CV69" s="332"/>
    </row>
    <row r="70" spans="1:100">
      <c r="A70" s="360" t="s">
        <v>35</v>
      </c>
      <c r="B70" s="368">
        <v>1929.12</v>
      </c>
      <c r="C70" s="354">
        <f t="shared" ref="C70" si="518">B70/$B$103</f>
        <v>6.9064797900706819E-4</v>
      </c>
      <c r="D70" s="355">
        <f>$B70*D72</f>
        <v>0</v>
      </c>
      <c r="E70" s="355"/>
      <c r="F70" s="355"/>
      <c r="G70" s="355"/>
      <c r="H70" s="355">
        <f t="shared" ref="H70" si="519">$B70*H72</f>
        <v>0</v>
      </c>
      <c r="I70" s="355"/>
      <c r="J70" s="355"/>
      <c r="K70" s="355"/>
      <c r="L70" s="355">
        <f t="shared" ref="L70" si="520">$B70*L72</f>
        <v>0</v>
      </c>
      <c r="M70" s="355"/>
      <c r="N70" s="355"/>
      <c r="O70" s="355"/>
      <c r="P70" s="355">
        <f t="shared" ref="P70" si="521">$B70*P72</f>
        <v>0</v>
      </c>
      <c r="Q70" s="355"/>
      <c r="R70" s="355"/>
      <c r="S70" s="355"/>
      <c r="T70" s="355">
        <f t="shared" ref="T70" si="522">$B70*T72</f>
        <v>0</v>
      </c>
      <c r="U70" s="355"/>
      <c r="V70" s="355"/>
      <c r="W70" s="355"/>
      <c r="X70" s="355">
        <f t="shared" ref="X70" si="523">$B70*X72</f>
        <v>0</v>
      </c>
      <c r="Y70" s="355"/>
      <c r="Z70" s="355"/>
      <c r="AA70" s="355"/>
      <c r="AB70" s="355">
        <f t="shared" ref="AB70" si="524">$B70*AB72</f>
        <v>192.91200000000001</v>
      </c>
      <c r="AC70" s="355"/>
      <c r="AD70" s="355"/>
      <c r="AE70" s="355"/>
      <c r="AF70" s="355">
        <f t="shared" ref="AF70" si="525">$B70*AF72</f>
        <v>192.91200000000001</v>
      </c>
      <c r="AG70" s="355"/>
      <c r="AH70" s="355"/>
      <c r="AI70" s="355"/>
      <c r="AJ70" s="355">
        <f t="shared" ref="AJ70" si="526">$B70*AJ72</f>
        <v>192.91200000000001</v>
      </c>
      <c r="AK70" s="355"/>
      <c r="AL70" s="355"/>
      <c r="AM70" s="355"/>
      <c r="AN70" s="355">
        <f t="shared" ref="AN70" si="527">$B70*AN72</f>
        <v>192.91200000000001</v>
      </c>
      <c r="AO70" s="355"/>
      <c r="AP70" s="355"/>
      <c r="AQ70" s="355"/>
      <c r="AR70" s="355">
        <f t="shared" ref="AR70" si="528">$B70*AR72</f>
        <v>578.73599999999999</v>
      </c>
      <c r="AS70" s="355"/>
      <c r="AT70" s="355"/>
      <c r="AU70" s="355"/>
      <c r="AV70" s="355">
        <f t="shared" ref="AV70" si="529">$B70*AV72</f>
        <v>578.73599999999999</v>
      </c>
      <c r="AW70" s="355"/>
      <c r="AX70" s="355"/>
      <c r="AY70" s="355"/>
      <c r="AZ70" s="355">
        <f t="shared" ref="AZ70" si="530">$B70*AZ72</f>
        <v>0</v>
      </c>
      <c r="BA70" s="355"/>
      <c r="BB70" s="355"/>
      <c r="BC70" s="355"/>
      <c r="BD70" s="355">
        <f t="shared" ref="BD70" si="531">$B70*BD72</f>
        <v>0</v>
      </c>
      <c r="BE70" s="355"/>
      <c r="BF70" s="355"/>
      <c r="BG70" s="355"/>
      <c r="BH70" s="355">
        <f t="shared" ref="BH70" si="532">$B70*BH72</f>
        <v>0</v>
      </c>
      <c r="BI70" s="355"/>
      <c r="BJ70" s="355"/>
      <c r="BK70" s="355"/>
      <c r="BL70" s="355">
        <f t="shared" ref="BL70" si="533">$B70*BL72</f>
        <v>0</v>
      </c>
      <c r="BM70" s="355"/>
      <c r="BN70" s="355"/>
      <c r="BO70" s="355"/>
      <c r="BP70" s="355">
        <f t="shared" ref="BP70" si="534">$B70*BP72</f>
        <v>0</v>
      </c>
      <c r="BQ70" s="355"/>
      <c r="BR70" s="355"/>
      <c r="BS70" s="355"/>
      <c r="BT70" s="355">
        <f t="shared" ref="BT70" si="535">$B70*BT72</f>
        <v>0</v>
      </c>
      <c r="BU70" s="355"/>
      <c r="BV70" s="355"/>
      <c r="BW70" s="355"/>
      <c r="BX70" s="355">
        <f t="shared" ref="BX70" si="536">$B70*BX72</f>
        <v>0</v>
      </c>
      <c r="BY70" s="355"/>
      <c r="BZ70" s="355"/>
      <c r="CA70" s="355"/>
      <c r="CB70" s="355">
        <f t="shared" ref="CB70" si="537">$B70*CB72</f>
        <v>0</v>
      </c>
      <c r="CC70" s="355"/>
      <c r="CD70" s="355"/>
      <c r="CE70" s="355"/>
      <c r="CF70" s="355">
        <f t="shared" ref="CF70" si="538">$B70*CF72</f>
        <v>0</v>
      </c>
      <c r="CG70" s="355"/>
      <c r="CH70" s="355"/>
      <c r="CI70" s="355"/>
      <c r="CJ70" s="355">
        <f t="shared" ref="CJ70" si="539">$B70*CJ72</f>
        <v>0</v>
      </c>
      <c r="CK70" s="355"/>
      <c r="CL70" s="355"/>
      <c r="CM70" s="355"/>
      <c r="CN70" s="355">
        <f t="shared" ref="CN70" si="540">$B70*CN72</f>
        <v>0</v>
      </c>
      <c r="CO70" s="355"/>
      <c r="CP70" s="355"/>
      <c r="CQ70" s="355"/>
      <c r="CR70" s="355">
        <f t="shared" ref="CR70" si="541">$B70*CR72</f>
        <v>0</v>
      </c>
      <c r="CS70" s="355"/>
      <c r="CT70" s="355"/>
      <c r="CU70" s="355"/>
      <c r="CV70" s="332">
        <f t="shared" ref="CV70" si="542">SUM(D70:CU70)</f>
        <v>1929.12</v>
      </c>
    </row>
    <row r="71" spans="1:100" ht="3.9" customHeight="1">
      <c r="A71" s="360"/>
      <c r="B71" s="368"/>
      <c r="C71" s="354"/>
      <c r="D71" s="356"/>
      <c r="E71" s="357"/>
      <c r="F71" s="357"/>
      <c r="G71" s="358"/>
      <c r="H71" s="356"/>
      <c r="I71" s="357"/>
      <c r="J71" s="357"/>
      <c r="K71" s="358"/>
      <c r="L71" s="356"/>
      <c r="M71" s="357"/>
      <c r="N71" s="357"/>
      <c r="O71" s="358"/>
      <c r="P71" s="356"/>
      <c r="Q71" s="357"/>
      <c r="R71" s="357"/>
      <c r="S71" s="358"/>
      <c r="T71" s="356"/>
      <c r="U71" s="357"/>
      <c r="V71" s="357"/>
      <c r="W71" s="358"/>
      <c r="X71" s="356"/>
      <c r="Y71" s="357"/>
      <c r="Z71" s="357"/>
      <c r="AA71" s="358"/>
      <c r="AB71" s="362"/>
      <c r="AC71" s="363"/>
      <c r="AD71" s="363"/>
      <c r="AE71" s="364"/>
      <c r="AF71" s="362"/>
      <c r="AG71" s="363"/>
      <c r="AH71" s="363"/>
      <c r="AI71" s="364"/>
      <c r="AJ71" s="362"/>
      <c r="AK71" s="363"/>
      <c r="AL71" s="363"/>
      <c r="AM71" s="364"/>
      <c r="AN71" s="362"/>
      <c r="AO71" s="363"/>
      <c r="AP71" s="363"/>
      <c r="AQ71" s="364"/>
      <c r="AR71" s="385"/>
      <c r="AS71" s="386"/>
      <c r="AT71" s="386"/>
      <c r="AU71" s="387"/>
      <c r="AV71" s="385"/>
      <c r="AW71" s="386"/>
      <c r="AX71" s="386"/>
      <c r="AY71" s="387"/>
      <c r="AZ71" s="356"/>
      <c r="BA71" s="357"/>
      <c r="BB71" s="357"/>
      <c r="BC71" s="358"/>
      <c r="BD71" s="329"/>
      <c r="BE71" s="330"/>
      <c r="BF71" s="330"/>
      <c r="BG71" s="331"/>
      <c r="BH71" s="356"/>
      <c r="BI71" s="357"/>
      <c r="BJ71" s="357"/>
      <c r="BK71" s="358"/>
      <c r="BL71" s="356"/>
      <c r="BM71" s="357"/>
      <c r="BN71" s="357"/>
      <c r="BO71" s="358"/>
      <c r="BP71" s="369"/>
      <c r="BQ71" s="369"/>
      <c r="BR71" s="369"/>
      <c r="BS71" s="369"/>
      <c r="BT71" s="369"/>
      <c r="BU71" s="369"/>
      <c r="BV71" s="369"/>
      <c r="BW71" s="369"/>
      <c r="BX71" s="369"/>
      <c r="BY71" s="369"/>
      <c r="BZ71" s="369"/>
      <c r="CA71" s="369"/>
      <c r="CB71" s="353"/>
      <c r="CC71" s="353"/>
      <c r="CD71" s="353"/>
      <c r="CE71" s="353"/>
      <c r="CF71" s="353"/>
      <c r="CG71" s="353"/>
      <c r="CH71" s="353"/>
      <c r="CI71" s="353"/>
      <c r="CJ71" s="369"/>
      <c r="CK71" s="369"/>
      <c r="CL71" s="369"/>
      <c r="CM71" s="369"/>
      <c r="CN71" s="369"/>
      <c r="CO71" s="369"/>
      <c r="CP71" s="369"/>
      <c r="CQ71" s="369"/>
      <c r="CR71" s="369"/>
      <c r="CS71" s="369"/>
      <c r="CT71" s="369"/>
      <c r="CU71" s="369"/>
      <c r="CV71" s="332"/>
    </row>
    <row r="72" spans="1:100">
      <c r="A72" s="360"/>
      <c r="B72" s="368"/>
      <c r="C72" s="354"/>
      <c r="D72" s="354"/>
      <c r="E72" s="354"/>
      <c r="F72" s="354"/>
      <c r="G72" s="354"/>
      <c r="H72" s="354"/>
      <c r="I72" s="354"/>
      <c r="J72" s="354"/>
      <c r="K72" s="354"/>
      <c r="L72" s="354"/>
      <c r="M72" s="354"/>
      <c r="N72" s="354"/>
      <c r="O72" s="354"/>
      <c r="P72" s="354"/>
      <c r="Q72" s="354"/>
      <c r="R72" s="354"/>
      <c r="S72" s="354"/>
      <c r="T72" s="354"/>
      <c r="U72" s="354"/>
      <c r="V72" s="354"/>
      <c r="W72" s="354"/>
      <c r="X72" s="354"/>
      <c r="Y72" s="354"/>
      <c r="Z72" s="354"/>
      <c r="AA72" s="354"/>
      <c r="AB72" s="354">
        <v>0.1</v>
      </c>
      <c r="AC72" s="354"/>
      <c r="AD72" s="354"/>
      <c r="AE72" s="354"/>
      <c r="AF72" s="354">
        <v>0.1</v>
      </c>
      <c r="AG72" s="354"/>
      <c r="AH72" s="354"/>
      <c r="AI72" s="354"/>
      <c r="AJ72" s="354">
        <v>0.1</v>
      </c>
      <c r="AK72" s="354"/>
      <c r="AL72" s="354"/>
      <c r="AM72" s="354"/>
      <c r="AN72" s="354">
        <v>0.1</v>
      </c>
      <c r="AO72" s="354"/>
      <c r="AP72" s="354"/>
      <c r="AQ72" s="354"/>
      <c r="AR72" s="354">
        <v>0.3</v>
      </c>
      <c r="AS72" s="354"/>
      <c r="AT72" s="354"/>
      <c r="AU72" s="354"/>
      <c r="AV72" s="354">
        <v>0.3</v>
      </c>
      <c r="AW72" s="354"/>
      <c r="AX72" s="354"/>
      <c r="AY72" s="354"/>
      <c r="AZ72" s="354"/>
      <c r="BA72" s="354"/>
      <c r="BB72" s="354"/>
      <c r="BC72" s="354"/>
      <c r="BD72" s="354"/>
      <c r="BE72" s="354"/>
      <c r="BF72" s="354"/>
      <c r="BG72" s="354"/>
      <c r="BH72" s="354"/>
      <c r="BI72" s="354"/>
      <c r="BJ72" s="354"/>
      <c r="BK72" s="354"/>
      <c r="BL72" s="354"/>
      <c r="BM72" s="354"/>
      <c r="BN72" s="354"/>
      <c r="BO72" s="354"/>
      <c r="BP72" s="354"/>
      <c r="BQ72" s="354"/>
      <c r="BR72" s="354"/>
      <c r="BS72" s="354"/>
      <c r="BT72" s="354"/>
      <c r="BU72" s="354"/>
      <c r="BV72" s="354"/>
      <c r="BW72" s="354"/>
      <c r="BX72" s="354"/>
      <c r="BY72" s="354"/>
      <c r="BZ72" s="354"/>
      <c r="CA72" s="354"/>
      <c r="CB72" s="354"/>
      <c r="CC72" s="354"/>
      <c r="CD72" s="354"/>
      <c r="CE72" s="354"/>
      <c r="CF72" s="354"/>
      <c r="CG72" s="354"/>
      <c r="CH72" s="354"/>
      <c r="CI72" s="354"/>
      <c r="CJ72" s="354"/>
      <c r="CK72" s="354"/>
      <c r="CL72" s="354"/>
      <c r="CM72" s="354"/>
      <c r="CN72" s="354"/>
      <c r="CO72" s="354"/>
      <c r="CP72" s="354"/>
      <c r="CQ72" s="354"/>
      <c r="CR72" s="354"/>
      <c r="CS72" s="354"/>
      <c r="CT72" s="354"/>
      <c r="CU72" s="354"/>
      <c r="CV72" s="332"/>
    </row>
    <row r="73" spans="1:100">
      <c r="A73" s="360" t="s">
        <v>30</v>
      </c>
      <c r="B73" s="368">
        <v>1353639</v>
      </c>
      <c r="C73" s="354">
        <f t="shared" ref="C73" si="543">B73/$B$103</f>
        <v>0.48461891414486857</v>
      </c>
      <c r="D73" s="355">
        <f>$B73*D75</f>
        <v>0</v>
      </c>
      <c r="E73" s="355"/>
      <c r="F73" s="355"/>
      <c r="G73" s="355"/>
      <c r="H73" s="355">
        <f t="shared" ref="H73" si="544">$B73*H75</f>
        <v>0</v>
      </c>
      <c r="I73" s="355"/>
      <c r="J73" s="355"/>
      <c r="K73" s="355"/>
      <c r="L73" s="355">
        <f t="shared" ref="L73" si="545">$B73*L75</f>
        <v>0</v>
      </c>
      <c r="M73" s="355"/>
      <c r="N73" s="355"/>
      <c r="O73" s="355"/>
      <c r="P73" s="355">
        <f t="shared" ref="P73" si="546">$B73*P75</f>
        <v>0</v>
      </c>
      <c r="Q73" s="355"/>
      <c r="R73" s="355"/>
      <c r="S73" s="355"/>
      <c r="T73" s="355">
        <f t="shared" ref="T73" si="547">$B73*T75</f>
        <v>135363.9</v>
      </c>
      <c r="U73" s="355"/>
      <c r="V73" s="355"/>
      <c r="W73" s="355"/>
      <c r="X73" s="355">
        <f t="shared" ref="X73" si="548">$B73*X75</f>
        <v>812183.4</v>
      </c>
      <c r="Y73" s="355"/>
      <c r="Z73" s="355"/>
      <c r="AA73" s="355"/>
      <c r="AB73" s="355">
        <f t="shared" ref="AB73" si="549">$B73*AB75</f>
        <v>406091.7</v>
      </c>
      <c r="AC73" s="355"/>
      <c r="AD73" s="355"/>
      <c r="AE73" s="355"/>
      <c r="AF73" s="355">
        <f t="shared" ref="AF73" si="550">$B73*AF75</f>
        <v>0</v>
      </c>
      <c r="AG73" s="355"/>
      <c r="AH73" s="355"/>
      <c r="AI73" s="355"/>
      <c r="AJ73" s="355">
        <f t="shared" ref="AJ73" si="551">$B73*AJ75</f>
        <v>0</v>
      </c>
      <c r="AK73" s="355"/>
      <c r="AL73" s="355"/>
      <c r="AM73" s="355"/>
      <c r="AN73" s="355">
        <f t="shared" ref="AN73" si="552">$B73*AN75</f>
        <v>0</v>
      </c>
      <c r="AO73" s="355"/>
      <c r="AP73" s="355"/>
      <c r="AQ73" s="355"/>
      <c r="AR73" s="355">
        <f t="shared" ref="AR73" si="553">$B73*AR75</f>
        <v>0</v>
      </c>
      <c r="AS73" s="355"/>
      <c r="AT73" s="355"/>
      <c r="AU73" s="355"/>
      <c r="AV73" s="355">
        <f t="shared" ref="AV73" si="554">$B73*AV75</f>
        <v>0</v>
      </c>
      <c r="AW73" s="355"/>
      <c r="AX73" s="355"/>
      <c r="AY73" s="355"/>
      <c r="AZ73" s="355">
        <f t="shared" ref="AZ73" si="555">$B73*AZ75</f>
        <v>0</v>
      </c>
      <c r="BA73" s="355"/>
      <c r="BB73" s="355"/>
      <c r="BC73" s="355"/>
      <c r="BD73" s="355">
        <f t="shared" ref="BD73" si="556">$B73*BD75</f>
        <v>0</v>
      </c>
      <c r="BE73" s="355"/>
      <c r="BF73" s="355"/>
      <c r="BG73" s="355"/>
      <c r="BH73" s="355">
        <f t="shared" ref="BH73" si="557">$B73*BH75</f>
        <v>0</v>
      </c>
      <c r="BI73" s="355"/>
      <c r="BJ73" s="355"/>
      <c r="BK73" s="355"/>
      <c r="BL73" s="355">
        <f t="shared" ref="BL73" si="558">$B73*BL75</f>
        <v>0</v>
      </c>
      <c r="BM73" s="355"/>
      <c r="BN73" s="355"/>
      <c r="BO73" s="355"/>
      <c r="BP73" s="355">
        <f t="shared" ref="BP73" si="559">$B73*BP75</f>
        <v>0</v>
      </c>
      <c r="BQ73" s="355"/>
      <c r="BR73" s="355"/>
      <c r="BS73" s="355"/>
      <c r="BT73" s="355">
        <f t="shared" ref="BT73" si="560">$B73*BT75</f>
        <v>0</v>
      </c>
      <c r="BU73" s="355"/>
      <c r="BV73" s="355"/>
      <c r="BW73" s="355"/>
      <c r="BX73" s="355">
        <f t="shared" ref="BX73" si="561">$B73*BX75</f>
        <v>0</v>
      </c>
      <c r="BY73" s="355"/>
      <c r="BZ73" s="355"/>
      <c r="CA73" s="355"/>
      <c r="CB73" s="355">
        <f t="shared" ref="CB73" si="562">$B73*CB75</f>
        <v>0</v>
      </c>
      <c r="CC73" s="355"/>
      <c r="CD73" s="355"/>
      <c r="CE73" s="355"/>
      <c r="CF73" s="355">
        <f t="shared" ref="CF73" si="563">$B73*CF75</f>
        <v>0</v>
      </c>
      <c r="CG73" s="355"/>
      <c r="CH73" s="355"/>
      <c r="CI73" s="355"/>
      <c r="CJ73" s="355">
        <f t="shared" ref="CJ73" si="564">$B73*CJ75</f>
        <v>0</v>
      </c>
      <c r="CK73" s="355"/>
      <c r="CL73" s="355"/>
      <c r="CM73" s="355"/>
      <c r="CN73" s="355">
        <f t="shared" ref="CN73" si="565">$B73*CN75</f>
        <v>0</v>
      </c>
      <c r="CO73" s="355"/>
      <c r="CP73" s="355"/>
      <c r="CQ73" s="355"/>
      <c r="CR73" s="355">
        <f t="shared" ref="CR73" si="566">$B73*CR75</f>
        <v>0</v>
      </c>
      <c r="CS73" s="355"/>
      <c r="CT73" s="355"/>
      <c r="CU73" s="355"/>
      <c r="CV73" s="332">
        <f t="shared" ref="CV73" si="567">SUM(D73:CU73)</f>
        <v>1353639</v>
      </c>
    </row>
    <row r="74" spans="1:100" ht="3.9" customHeight="1">
      <c r="A74" s="360"/>
      <c r="B74" s="368"/>
      <c r="C74" s="354"/>
      <c r="D74" s="356"/>
      <c r="E74" s="357"/>
      <c r="F74" s="357"/>
      <c r="G74" s="358"/>
      <c r="H74" s="356"/>
      <c r="I74" s="357"/>
      <c r="J74" s="357"/>
      <c r="K74" s="358"/>
      <c r="L74" s="356"/>
      <c r="M74" s="357"/>
      <c r="N74" s="357"/>
      <c r="O74" s="358"/>
      <c r="P74" s="356"/>
      <c r="Q74" s="357"/>
      <c r="R74" s="357"/>
      <c r="S74" s="358"/>
      <c r="T74" s="362"/>
      <c r="U74" s="363"/>
      <c r="V74" s="363"/>
      <c r="W74" s="364"/>
      <c r="X74" s="362"/>
      <c r="Y74" s="363"/>
      <c r="Z74" s="363"/>
      <c r="AA74" s="364"/>
      <c r="AB74" s="362"/>
      <c r="AC74" s="363"/>
      <c r="AD74" s="363"/>
      <c r="AE74" s="364"/>
      <c r="AF74" s="356"/>
      <c r="AG74" s="357"/>
      <c r="AH74" s="357"/>
      <c r="AI74" s="358"/>
      <c r="AJ74" s="356"/>
      <c r="AK74" s="357"/>
      <c r="AL74" s="357"/>
      <c r="AM74" s="358"/>
      <c r="AN74" s="356"/>
      <c r="AO74" s="357"/>
      <c r="AP74" s="357"/>
      <c r="AQ74" s="358"/>
      <c r="AR74" s="356"/>
      <c r="AS74" s="357"/>
      <c r="AT74" s="357"/>
      <c r="AU74" s="358"/>
      <c r="AV74" s="356"/>
      <c r="AW74" s="357"/>
      <c r="AX74" s="357"/>
      <c r="AY74" s="358"/>
      <c r="AZ74" s="356"/>
      <c r="BA74" s="357"/>
      <c r="BB74" s="357"/>
      <c r="BC74" s="358"/>
      <c r="BD74" s="329"/>
      <c r="BE74" s="330"/>
      <c r="BF74" s="330"/>
      <c r="BG74" s="331"/>
      <c r="BH74" s="356"/>
      <c r="BI74" s="357"/>
      <c r="BJ74" s="357"/>
      <c r="BK74" s="358"/>
      <c r="BL74" s="356"/>
      <c r="BM74" s="357"/>
      <c r="BN74" s="357"/>
      <c r="BO74" s="358"/>
      <c r="BP74" s="369"/>
      <c r="BQ74" s="369"/>
      <c r="BR74" s="369"/>
      <c r="BS74" s="369"/>
      <c r="BT74" s="369"/>
      <c r="BU74" s="369"/>
      <c r="BV74" s="369"/>
      <c r="BW74" s="369"/>
      <c r="BX74" s="369"/>
      <c r="BY74" s="369"/>
      <c r="BZ74" s="369"/>
      <c r="CA74" s="369"/>
      <c r="CB74" s="369"/>
      <c r="CC74" s="369"/>
      <c r="CD74" s="369"/>
      <c r="CE74" s="369"/>
      <c r="CF74" s="369"/>
      <c r="CG74" s="369"/>
      <c r="CH74" s="369"/>
      <c r="CI74" s="369"/>
      <c r="CJ74" s="369"/>
      <c r="CK74" s="369"/>
      <c r="CL74" s="369"/>
      <c r="CM74" s="369"/>
      <c r="CN74" s="369"/>
      <c r="CO74" s="369"/>
      <c r="CP74" s="369"/>
      <c r="CQ74" s="369"/>
      <c r="CR74" s="369"/>
      <c r="CS74" s="369"/>
      <c r="CT74" s="369"/>
      <c r="CU74" s="369"/>
      <c r="CV74" s="332"/>
    </row>
    <row r="75" spans="1:100">
      <c r="A75" s="360"/>
      <c r="B75" s="368"/>
      <c r="C75" s="354"/>
      <c r="D75" s="354"/>
      <c r="E75" s="354"/>
      <c r="F75" s="354"/>
      <c r="G75" s="354"/>
      <c r="H75" s="354"/>
      <c r="I75" s="354"/>
      <c r="J75" s="354"/>
      <c r="K75" s="354"/>
      <c r="L75" s="354"/>
      <c r="M75" s="354"/>
      <c r="N75" s="354"/>
      <c r="O75" s="354"/>
      <c r="P75" s="354"/>
      <c r="Q75" s="354"/>
      <c r="R75" s="354"/>
      <c r="S75" s="354"/>
      <c r="T75" s="354">
        <v>0.1</v>
      </c>
      <c r="U75" s="354"/>
      <c r="V75" s="354"/>
      <c r="W75" s="354"/>
      <c r="X75" s="354">
        <v>0.6</v>
      </c>
      <c r="Y75" s="354"/>
      <c r="Z75" s="354"/>
      <c r="AA75" s="354"/>
      <c r="AB75" s="354">
        <v>0.3</v>
      </c>
      <c r="AC75" s="354"/>
      <c r="AD75" s="354"/>
      <c r="AE75" s="354"/>
      <c r="AF75" s="354"/>
      <c r="AG75" s="354"/>
      <c r="AH75" s="354"/>
      <c r="AI75" s="354"/>
      <c r="AJ75" s="354"/>
      <c r="AK75" s="354"/>
      <c r="AL75" s="354"/>
      <c r="AM75" s="354"/>
      <c r="AN75" s="354"/>
      <c r="AO75" s="354"/>
      <c r="AP75" s="354"/>
      <c r="AQ75" s="354"/>
      <c r="AR75" s="354"/>
      <c r="AS75" s="354"/>
      <c r="AT75" s="354"/>
      <c r="AU75" s="354"/>
      <c r="AV75" s="354"/>
      <c r="AW75" s="354"/>
      <c r="AX75" s="354"/>
      <c r="AY75" s="354"/>
      <c r="AZ75" s="354"/>
      <c r="BA75" s="354"/>
      <c r="BB75" s="354"/>
      <c r="BC75" s="354"/>
      <c r="BD75" s="354"/>
      <c r="BE75" s="354"/>
      <c r="BF75" s="354"/>
      <c r="BG75" s="354"/>
      <c r="BH75" s="354"/>
      <c r="BI75" s="354"/>
      <c r="BJ75" s="354"/>
      <c r="BK75" s="354"/>
      <c r="BL75" s="354"/>
      <c r="BM75" s="354"/>
      <c r="BN75" s="354"/>
      <c r="BO75" s="354"/>
      <c r="BP75" s="354"/>
      <c r="BQ75" s="354"/>
      <c r="BR75" s="354"/>
      <c r="BS75" s="354"/>
      <c r="BT75" s="354"/>
      <c r="BU75" s="354"/>
      <c r="BV75" s="354"/>
      <c r="BW75" s="354"/>
      <c r="BX75" s="354"/>
      <c r="BY75" s="354"/>
      <c r="BZ75" s="354"/>
      <c r="CA75" s="354"/>
      <c r="CB75" s="354"/>
      <c r="CC75" s="354"/>
      <c r="CD75" s="354"/>
      <c r="CE75" s="354"/>
      <c r="CF75" s="354"/>
      <c r="CG75" s="354"/>
      <c r="CH75" s="354"/>
      <c r="CI75" s="354"/>
      <c r="CJ75" s="354"/>
      <c r="CK75" s="354"/>
      <c r="CL75" s="354"/>
      <c r="CM75" s="354"/>
      <c r="CN75" s="354"/>
      <c r="CO75" s="354"/>
      <c r="CP75" s="354"/>
      <c r="CQ75" s="354"/>
      <c r="CR75" s="354"/>
      <c r="CS75" s="354"/>
      <c r="CT75" s="354"/>
      <c r="CU75" s="354"/>
      <c r="CV75" s="332"/>
    </row>
    <row r="76" spans="1:100">
      <c r="A76" s="360" t="s">
        <v>172</v>
      </c>
      <c r="B76" s="368">
        <v>90336.15</v>
      </c>
      <c r="C76" s="354">
        <f t="shared" ref="C76" si="568">B76/$B$103</f>
        <v>3.2341419625932739E-2</v>
      </c>
      <c r="D76" s="355">
        <f>$B76*D78</f>
        <v>0</v>
      </c>
      <c r="E76" s="355"/>
      <c r="F76" s="355"/>
      <c r="G76" s="355"/>
      <c r="H76" s="355">
        <f t="shared" ref="H76" si="569">$B76*H78</f>
        <v>0</v>
      </c>
      <c r="I76" s="355"/>
      <c r="J76" s="355"/>
      <c r="K76" s="355"/>
      <c r="L76" s="355">
        <f t="shared" ref="L76" si="570">$B76*L78</f>
        <v>0</v>
      </c>
      <c r="M76" s="355"/>
      <c r="N76" s="355"/>
      <c r="O76" s="355"/>
      <c r="P76" s="355">
        <f t="shared" ref="P76" si="571">$B76*P78</f>
        <v>0</v>
      </c>
      <c r="Q76" s="355"/>
      <c r="R76" s="355"/>
      <c r="S76" s="355"/>
      <c r="T76" s="355">
        <f t="shared" ref="T76" si="572">$B76*T78</f>
        <v>0</v>
      </c>
      <c r="U76" s="355"/>
      <c r="V76" s="355"/>
      <c r="W76" s="355"/>
      <c r="X76" s="355">
        <f t="shared" ref="X76" si="573">$B76*X78</f>
        <v>0</v>
      </c>
      <c r="Y76" s="355"/>
      <c r="Z76" s="355"/>
      <c r="AA76" s="355"/>
      <c r="AB76" s="355">
        <f t="shared" ref="AB76" si="574">$B76*AB78</f>
        <v>63235.304999999993</v>
      </c>
      <c r="AC76" s="355"/>
      <c r="AD76" s="355"/>
      <c r="AE76" s="355"/>
      <c r="AF76" s="355">
        <f t="shared" ref="AF76" si="575">$B76*AF78</f>
        <v>27100.844999999998</v>
      </c>
      <c r="AG76" s="355"/>
      <c r="AH76" s="355"/>
      <c r="AI76" s="355"/>
      <c r="AJ76" s="355">
        <f t="shared" ref="AJ76" si="576">$B76*AJ78</f>
        <v>0</v>
      </c>
      <c r="AK76" s="355"/>
      <c r="AL76" s="355"/>
      <c r="AM76" s="355"/>
      <c r="AN76" s="355">
        <f t="shared" ref="AN76" si="577">$B76*AN78</f>
        <v>0</v>
      </c>
      <c r="AO76" s="355"/>
      <c r="AP76" s="355"/>
      <c r="AQ76" s="355"/>
      <c r="AR76" s="355">
        <f t="shared" ref="AR76" si="578">$B76*AR78</f>
        <v>0</v>
      </c>
      <c r="AS76" s="355"/>
      <c r="AT76" s="355"/>
      <c r="AU76" s="355"/>
      <c r="AV76" s="355">
        <f t="shared" ref="AV76" si="579">$B76*AV78</f>
        <v>0</v>
      </c>
      <c r="AW76" s="355"/>
      <c r="AX76" s="355"/>
      <c r="AY76" s="355"/>
      <c r="AZ76" s="355">
        <f t="shared" ref="AZ76" si="580">$B76*AZ78</f>
        <v>0</v>
      </c>
      <c r="BA76" s="355"/>
      <c r="BB76" s="355"/>
      <c r="BC76" s="355"/>
      <c r="BD76" s="355">
        <f t="shared" ref="BD76" si="581">$B76*BD78</f>
        <v>0</v>
      </c>
      <c r="BE76" s="355"/>
      <c r="BF76" s="355"/>
      <c r="BG76" s="355"/>
      <c r="BH76" s="355">
        <f t="shared" ref="BH76" si="582">$B76*BH78</f>
        <v>0</v>
      </c>
      <c r="BI76" s="355"/>
      <c r="BJ76" s="355"/>
      <c r="BK76" s="355"/>
      <c r="BL76" s="355">
        <f t="shared" ref="BL76" si="583">$B76*BL78</f>
        <v>0</v>
      </c>
      <c r="BM76" s="355"/>
      <c r="BN76" s="355"/>
      <c r="BO76" s="355"/>
      <c r="BP76" s="355">
        <f t="shared" ref="BP76" si="584">$B76*BP78</f>
        <v>0</v>
      </c>
      <c r="BQ76" s="355"/>
      <c r="BR76" s="355"/>
      <c r="BS76" s="355"/>
      <c r="BT76" s="355">
        <f t="shared" ref="BT76" si="585">$B76*BT78</f>
        <v>0</v>
      </c>
      <c r="BU76" s="355"/>
      <c r="BV76" s="355"/>
      <c r="BW76" s="355"/>
      <c r="BX76" s="355">
        <f t="shared" ref="BX76" si="586">$B76*BX78</f>
        <v>0</v>
      </c>
      <c r="BY76" s="355"/>
      <c r="BZ76" s="355"/>
      <c r="CA76" s="355"/>
      <c r="CB76" s="355">
        <f t="shared" ref="CB76" si="587">$B76*CB78</f>
        <v>0</v>
      </c>
      <c r="CC76" s="355"/>
      <c r="CD76" s="355"/>
      <c r="CE76" s="355"/>
      <c r="CF76" s="355">
        <f t="shared" ref="CF76" si="588">$B76*CF78</f>
        <v>0</v>
      </c>
      <c r="CG76" s="355"/>
      <c r="CH76" s="355"/>
      <c r="CI76" s="355"/>
      <c r="CJ76" s="355">
        <f t="shared" ref="CJ76" si="589">$B76*CJ78</f>
        <v>0</v>
      </c>
      <c r="CK76" s="355"/>
      <c r="CL76" s="355"/>
      <c r="CM76" s="355"/>
      <c r="CN76" s="355">
        <f t="shared" ref="CN76" si="590">$B76*CN78</f>
        <v>0</v>
      </c>
      <c r="CO76" s="355"/>
      <c r="CP76" s="355"/>
      <c r="CQ76" s="355"/>
      <c r="CR76" s="355">
        <f t="shared" ref="CR76" si="591">$B76*CR78</f>
        <v>0</v>
      </c>
      <c r="CS76" s="355"/>
      <c r="CT76" s="355"/>
      <c r="CU76" s="355"/>
      <c r="CV76" s="332">
        <f t="shared" ref="CV76" si="592">SUM(D76:CU76)</f>
        <v>90336.15</v>
      </c>
    </row>
    <row r="77" spans="1:100" ht="3.9" customHeight="1">
      <c r="A77" s="360"/>
      <c r="B77" s="368"/>
      <c r="C77" s="354"/>
      <c r="D77" s="356"/>
      <c r="E77" s="357"/>
      <c r="F77" s="357"/>
      <c r="G77" s="358"/>
      <c r="H77" s="356"/>
      <c r="I77" s="357"/>
      <c r="J77" s="357"/>
      <c r="K77" s="358"/>
      <c r="L77" s="356"/>
      <c r="M77" s="357"/>
      <c r="N77" s="357"/>
      <c r="O77" s="358"/>
      <c r="P77" s="356"/>
      <c r="Q77" s="357"/>
      <c r="R77" s="357"/>
      <c r="S77" s="358"/>
      <c r="T77" s="356"/>
      <c r="U77" s="357"/>
      <c r="V77" s="357"/>
      <c r="W77" s="358"/>
      <c r="X77" s="356"/>
      <c r="Y77" s="357"/>
      <c r="Z77" s="357"/>
      <c r="AA77" s="358"/>
      <c r="AB77" s="362"/>
      <c r="AC77" s="363"/>
      <c r="AD77" s="363"/>
      <c r="AE77" s="364"/>
      <c r="AF77" s="362"/>
      <c r="AG77" s="363"/>
      <c r="AH77" s="363"/>
      <c r="AI77" s="364"/>
      <c r="AJ77" s="356"/>
      <c r="AK77" s="357"/>
      <c r="AL77" s="357"/>
      <c r="AM77" s="358"/>
      <c r="AN77" s="356"/>
      <c r="AO77" s="357"/>
      <c r="AP77" s="357"/>
      <c r="AQ77" s="358"/>
      <c r="AR77" s="356"/>
      <c r="AS77" s="357"/>
      <c r="AT77" s="357"/>
      <c r="AU77" s="358"/>
      <c r="AV77" s="356"/>
      <c r="AW77" s="357"/>
      <c r="AX77" s="357"/>
      <c r="AY77" s="358"/>
      <c r="AZ77" s="356"/>
      <c r="BA77" s="357"/>
      <c r="BB77" s="357"/>
      <c r="BC77" s="358"/>
      <c r="BD77" s="329"/>
      <c r="BE77" s="330"/>
      <c r="BF77" s="330"/>
      <c r="BG77" s="331"/>
      <c r="BH77" s="356"/>
      <c r="BI77" s="357"/>
      <c r="BJ77" s="357"/>
      <c r="BK77" s="358"/>
      <c r="BL77" s="356"/>
      <c r="BM77" s="357"/>
      <c r="BN77" s="357"/>
      <c r="BO77" s="358"/>
      <c r="BP77" s="369"/>
      <c r="BQ77" s="369"/>
      <c r="BR77" s="369"/>
      <c r="BS77" s="369"/>
      <c r="BT77" s="369"/>
      <c r="BU77" s="369"/>
      <c r="BV77" s="369"/>
      <c r="BW77" s="369"/>
      <c r="BX77" s="369"/>
      <c r="BY77" s="369"/>
      <c r="BZ77" s="369"/>
      <c r="CA77" s="369"/>
      <c r="CB77" s="369"/>
      <c r="CC77" s="369"/>
      <c r="CD77" s="369"/>
      <c r="CE77" s="369"/>
      <c r="CF77" s="369"/>
      <c r="CG77" s="369"/>
      <c r="CH77" s="369"/>
      <c r="CI77" s="369"/>
      <c r="CJ77" s="369"/>
      <c r="CK77" s="369"/>
      <c r="CL77" s="369"/>
      <c r="CM77" s="369"/>
      <c r="CN77" s="369"/>
      <c r="CO77" s="369"/>
      <c r="CP77" s="369"/>
      <c r="CQ77" s="369"/>
      <c r="CR77" s="369"/>
      <c r="CS77" s="369"/>
      <c r="CT77" s="369"/>
      <c r="CU77" s="369"/>
      <c r="CV77" s="332"/>
    </row>
    <row r="78" spans="1:100">
      <c r="A78" s="360"/>
      <c r="B78" s="368"/>
      <c r="C78" s="354"/>
      <c r="D78" s="354"/>
      <c r="E78" s="354"/>
      <c r="F78" s="354"/>
      <c r="G78" s="354"/>
      <c r="H78" s="354"/>
      <c r="I78" s="354"/>
      <c r="J78" s="354"/>
      <c r="K78" s="354"/>
      <c r="L78" s="354"/>
      <c r="M78" s="354"/>
      <c r="N78" s="354"/>
      <c r="O78" s="354"/>
      <c r="P78" s="354"/>
      <c r="Q78" s="354"/>
      <c r="R78" s="354"/>
      <c r="S78" s="354"/>
      <c r="T78" s="354"/>
      <c r="U78" s="354"/>
      <c r="V78" s="354"/>
      <c r="W78" s="354"/>
      <c r="X78" s="354"/>
      <c r="Y78" s="354"/>
      <c r="Z78" s="354"/>
      <c r="AA78" s="354"/>
      <c r="AB78" s="354">
        <v>0.7</v>
      </c>
      <c r="AC78" s="354"/>
      <c r="AD78" s="354"/>
      <c r="AE78" s="354"/>
      <c r="AF78" s="354">
        <v>0.3</v>
      </c>
      <c r="AG78" s="354"/>
      <c r="AH78" s="354"/>
      <c r="AI78" s="354"/>
      <c r="AJ78" s="354"/>
      <c r="AK78" s="354"/>
      <c r="AL78" s="354"/>
      <c r="AM78" s="354"/>
      <c r="AN78" s="354"/>
      <c r="AO78" s="354"/>
      <c r="AP78" s="354"/>
      <c r="AQ78" s="354"/>
      <c r="AR78" s="354"/>
      <c r="AS78" s="354"/>
      <c r="AT78" s="354"/>
      <c r="AU78" s="354"/>
      <c r="AV78" s="354"/>
      <c r="AW78" s="354"/>
      <c r="AX78" s="354"/>
      <c r="AY78" s="354"/>
      <c r="AZ78" s="354"/>
      <c r="BA78" s="354"/>
      <c r="BB78" s="354"/>
      <c r="BC78" s="354"/>
      <c r="BD78" s="354"/>
      <c r="BE78" s="354"/>
      <c r="BF78" s="354"/>
      <c r="BG78" s="354"/>
      <c r="BH78" s="354"/>
      <c r="BI78" s="354"/>
      <c r="BJ78" s="354"/>
      <c r="BK78" s="354"/>
      <c r="BL78" s="354"/>
      <c r="BM78" s="354"/>
      <c r="BN78" s="354"/>
      <c r="BO78" s="354"/>
      <c r="BP78" s="354"/>
      <c r="BQ78" s="354"/>
      <c r="BR78" s="354"/>
      <c r="BS78" s="354"/>
      <c r="BT78" s="354"/>
      <c r="BU78" s="354"/>
      <c r="BV78" s="354"/>
      <c r="BW78" s="354"/>
      <c r="BX78" s="354"/>
      <c r="BY78" s="354"/>
      <c r="BZ78" s="354"/>
      <c r="CA78" s="354"/>
      <c r="CB78" s="354"/>
      <c r="CC78" s="354"/>
      <c r="CD78" s="354"/>
      <c r="CE78" s="354"/>
      <c r="CF78" s="354"/>
      <c r="CG78" s="354"/>
      <c r="CH78" s="354"/>
      <c r="CI78" s="354"/>
      <c r="CJ78" s="354"/>
      <c r="CK78" s="354"/>
      <c r="CL78" s="354"/>
      <c r="CM78" s="354"/>
      <c r="CN78" s="354"/>
      <c r="CO78" s="354"/>
      <c r="CP78" s="354"/>
      <c r="CQ78" s="354"/>
      <c r="CR78" s="354"/>
      <c r="CS78" s="354"/>
      <c r="CT78" s="354"/>
      <c r="CU78" s="354"/>
      <c r="CV78" s="332"/>
    </row>
    <row r="79" spans="1:100">
      <c r="A79" s="360" t="s">
        <v>6010</v>
      </c>
      <c r="B79" s="368">
        <v>8481.34</v>
      </c>
      <c r="C79" s="354">
        <f t="shared" ref="C79" si="593">B79/$B$103</f>
        <v>3.0364209226340548E-3</v>
      </c>
      <c r="D79" s="355">
        <f>$B79*D81</f>
        <v>0</v>
      </c>
      <c r="E79" s="355"/>
      <c r="F79" s="355"/>
      <c r="G79" s="355"/>
      <c r="H79" s="355">
        <f t="shared" ref="H79" si="594">$B79*H81</f>
        <v>0</v>
      </c>
      <c r="I79" s="355"/>
      <c r="J79" s="355"/>
      <c r="K79" s="355"/>
      <c r="L79" s="355">
        <f t="shared" ref="L79" si="595">$B79*L81</f>
        <v>0</v>
      </c>
      <c r="M79" s="355"/>
      <c r="N79" s="355"/>
      <c r="O79" s="355"/>
      <c r="P79" s="355">
        <f t="shared" ref="P79" si="596">$B79*P81</f>
        <v>0</v>
      </c>
      <c r="Q79" s="355"/>
      <c r="R79" s="355"/>
      <c r="S79" s="355"/>
      <c r="T79" s="355">
        <f t="shared" ref="T79" si="597">$B79*T81</f>
        <v>0</v>
      </c>
      <c r="U79" s="355"/>
      <c r="V79" s="355"/>
      <c r="W79" s="355"/>
      <c r="X79" s="355">
        <f t="shared" ref="X79" si="598">$B79*X81</f>
        <v>0</v>
      </c>
      <c r="Y79" s="355"/>
      <c r="Z79" s="355"/>
      <c r="AA79" s="355"/>
      <c r="AB79" s="355">
        <f t="shared" ref="AB79" si="599">$B79*AB81</f>
        <v>0</v>
      </c>
      <c r="AC79" s="355"/>
      <c r="AD79" s="355"/>
      <c r="AE79" s="355"/>
      <c r="AF79" s="355">
        <f t="shared" ref="AF79" si="600">$B79*AF81</f>
        <v>0</v>
      </c>
      <c r="AG79" s="355"/>
      <c r="AH79" s="355"/>
      <c r="AI79" s="355"/>
      <c r="AJ79" s="355">
        <f t="shared" ref="AJ79" si="601">$B79*AJ81</f>
        <v>0</v>
      </c>
      <c r="AK79" s="355"/>
      <c r="AL79" s="355"/>
      <c r="AM79" s="355"/>
      <c r="AN79" s="355">
        <f t="shared" ref="AN79" si="602">$B79*AN81</f>
        <v>0</v>
      </c>
      <c r="AO79" s="355"/>
      <c r="AP79" s="355"/>
      <c r="AQ79" s="355"/>
      <c r="AR79" s="355">
        <f t="shared" ref="AR79" si="603">$B79*AR81</f>
        <v>0</v>
      </c>
      <c r="AS79" s="355"/>
      <c r="AT79" s="355"/>
      <c r="AU79" s="355"/>
      <c r="AV79" s="355">
        <f t="shared" ref="AV79" si="604">$B79*AV81</f>
        <v>8481.34</v>
      </c>
      <c r="AW79" s="355"/>
      <c r="AX79" s="355"/>
      <c r="AY79" s="355"/>
      <c r="AZ79" s="355">
        <f t="shared" ref="AZ79" si="605">$B79*AZ81</f>
        <v>0</v>
      </c>
      <c r="BA79" s="355"/>
      <c r="BB79" s="355"/>
      <c r="BC79" s="355"/>
      <c r="BD79" s="355">
        <f t="shared" ref="BD79" si="606">$B79*BD81</f>
        <v>0</v>
      </c>
      <c r="BE79" s="355"/>
      <c r="BF79" s="355"/>
      <c r="BG79" s="355"/>
      <c r="BH79" s="355">
        <f t="shared" ref="BH79" si="607">$B79*BH81</f>
        <v>0</v>
      </c>
      <c r="BI79" s="355"/>
      <c r="BJ79" s="355"/>
      <c r="BK79" s="355"/>
      <c r="BL79" s="355">
        <f t="shared" ref="BL79" si="608">$B79*BL81</f>
        <v>0</v>
      </c>
      <c r="BM79" s="355"/>
      <c r="BN79" s="355"/>
      <c r="BO79" s="355"/>
      <c r="BP79" s="355">
        <f t="shared" ref="BP79" si="609">$B79*BP81</f>
        <v>0</v>
      </c>
      <c r="BQ79" s="355"/>
      <c r="BR79" s="355"/>
      <c r="BS79" s="355"/>
      <c r="BT79" s="355">
        <f t="shared" ref="BT79" si="610">$B79*BT81</f>
        <v>0</v>
      </c>
      <c r="BU79" s="355"/>
      <c r="BV79" s="355"/>
      <c r="BW79" s="355"/>
      <c r="BX79" s="355">
        <f t="shared" ref="BX79" si="611">$B79*BX81</f>
        <v>0</v>
      </c>
      <c r="BY79" s="355"/>
      <c r="BZ79" s="355"/>
      <c r="CA79" s="355"/>
      <c r="CB79" s="355">
        <f t="shared" ref="CB79" si="612">$B79*CB81</f>
        <v>0</v>
      </c>
      <c r="CC79" s="355"/>
      <c r="CD79" s="355"/>
      <c r="CE79" s="355"/>
      <c r="CF79" s="355">
        <f t="shared" ref="CF79" si="613">$B79*CF81</f>
        <v>0</v>
      </c>
      <c r="CG79" s="355"/>
      <c r="CH79" s="355"/>
      <c r="CI79" s="355"/>
      <c r="CJ79" s="355">
        <f t="shared" ref="CJ79" si="614">$B79*CJ81</f>
        <v>0</v>
      </c>
      <c r="CK79" s="355"/>
      <c r="CL79" s="355"/>
      <c r="CM79" s="355"/>
      <c r="CN79" s="355">
        <f t="shared" ref="CN79" si="615">$B79*CN81</f>
        <v>0</v>
      </c>
      <c r="CO79" s="355"/>
      <c r="CP79" s="355"/>
      <c r="CQ79" s="355"/>
      <c r="CR79" s="355">
        <f t="shared" ref="CR79" si="616">$B79*CR81</f>
        <v>0</v>
      </c>
      <c r="CS79" s="355"/>
      <c r="CT79" s="355"/>
      <c r="CU79" s="355"/>
      <c r="CV79" s="332">
        <f t="shared" ref="CV79" si="617">SUM(D79:CU79)</f>
        <v>8481.34</v>
      </c>
    </row>
    <row r="80" spans="1:100" ht="3.9" customHeight="1">
      <c r="A80" s="360"/>
      <c r="B80" s="368"/>
      <c r="C80" s="354"/>
      <c r="D80" s="356"/>
      <c r="E80" s="357"/>
      <c r="F80" s="357"/>
      <c r="G80" s="358"/>
      <c r="H80" s="356"/>
      <c r="I80" s="357"/>
      <c r="J80" s="357"/>
      <c r="K80" s="358"/>
      <c r="L80" s="356"/>
      <c r="M80" s="357"/>
      <c r="N80" s="357"/>
      <c r="O80" s="358"/>
      <c r="P80" s="356"/>
      <c r="Q80" s="357"/>
      <c r="R80" s="357"/>
      <c r="S80" s="358"/>
      <c r="T80" s="356"/>
      <c r="U80" s="357"/>
      <c r="V80" s="357"/>
      <c r="W80" s="358"/>
      <c r="X80" s="356"/>
      <c r="Y80" s="357"/>
      <c r="Z80" s="357"/>
      <c r="AA80" s="358"/>
      <c r="AB80" s="356"/>
      <c r="AC80" s="357"/>
      <c r="AD80" s="357"/>
      <c r="AE80" s="358"/>
      <c r="AF80" s="356"/>
      <c r="AG80" s="357"/>
      <c r="AH80" s="357"/>
      <c r="AI80" s="358"/>
      <c r="AJ80" s="356"/>
      <c r="AK80" s="357"/>
      <c r="AL80" s="357"/>
      <c r="AM80" s="358"/>
      <c r="AN80" s="356"/>
      <c r="AO80" s="357"/>
      <c r="AP80" s="357"/>
      <c r="AQ80" s="358"/>
      <c r="AR80" s="356"/>
      <c r="AS80" s="357"/>
      <c r="AT80" s="357"/>
      <c r="AU80" s="358"/>
      <c r="AV80" s="361"/>
      <c r="AW80" s="361"/>
      <c r="AX80" s="361"/>
      <c r="AY80" s="361"/>
      <c r="AZ80" s="356"/>
      <c r="BA80" s="357"/>
      <c r="BB80" s="357"/>
      <c r="BC80" s="358"/>
      <c r="BD80" s="329"/>
      <c r="BE80" s="330"/>
      <c r="BF80" s="330"/>
      <c r="BG80" s="331"/>
      <c r="BH80" s="356"/>
      <c r="BI80" s="357"/>
      <c r="BJ80" s="357"/>
      <c r="BK80" s="358"/>
      <c r="BL80" s="356"/>
      <c r="BM80" s="357"/>
      <c r="BN80" s="357"/>
      <c r="BO80" s="358"/>
      <c r="BP80" s="369"/>
      <c r="BQ80" s="369"/>
      <c r="BR80" s="369"/>
      <c r="BS80" s="369"/>
      <c r="BT80" s="369"/>
      <c r="BU80" s="369"/>
      <c r="BV80" s="369"/>
      <c r="BW80" s="369"/>
      <c r="BX80" s="353"/>
      <c r="BY80" s="353"/>
      <c r="BZ80" s="353"/>
      <c r="CA80" s="353"/>
      <c r="CB80" s="353"/>
      <c r="CC80" s="353"/>
      <c r="CD80" s="353"/>
      <c r="CE80" s="353"/>
      <c r="CF80" s="353"/>
      <c r="CG80" s="353"/>
      <c r="CH80" s="353"/>
      <c r="CI80" s="353"/>
      <c r="CJ80" s="353"/>
      <c r="CK80" s="353"/>
      <c r="CL80" s="353"/>
      <c r="CM80" s="353"/>
      <c r="CN80" s="353"/>
      <c r="CO80" s="353"/>
      <c r="CP80" s="353"/>
      <c r="CQ80" s="353"/>
      <c r="CR80" s="353"/>
      <c r="CS80" s="353"/>
      <c r="CT80" s="353"/>
      <c r="CU80" s="353"/>
      <c r="CV80" s="332"/>
    </row>
    <row r="81" spans="1:100">
      <c r="A81" s="360"/>
      <c r="B81" s="368"/>
      <c r="C81" s="354"/>
      <c r="D81" s="354"/>
      <c r="E81" s="354"/>
      <c r="F81" s="354"/>
      <c r="G81" s="354"/>
      <c r="H81" s="354"/>
      <c r="I81" s="354"/>
      <c r="J81" s="354"/>
      <c r="K81" s="354"/>
      <c r="L81" s="354"/>
      <c r="M81" s="354"/>
      <c r="N81" s="354"/>
      <c r="O81" s="354"/>
      <c r="P81" s="354"/>
      <c r="Q81" s="354"/>
      <c r="R81" s="354"/>
      <c r="S81" s="354"/>
      <c r="T81" s="354"/>
      <c r="U81" s="354"/>
      <c r="V81" s="354"/>
      <c r="W81" s="354"/>
      <c r="X81" s="354"/>
      <c r="Y81" s="354"/>
      <c r="Z81" s="354"/>
      <c r="AA81" s="354"/>
      <c r="AB81" s="354"/>
      <c r="AC81" s="354"/>
      <c r="AD81" s="354"/>
      <c r="AE81" s="354"/>
      <c r="AF81" s="354"/>
      <c r="AG81" s="354"/>
      <c r="AH81" s="354"/>
      <c r="AI81" s="354"/>
      <c r="AJ81" s="354"/>
      <c r="AK81" s="354"/>
      <c r="AL81" s="354"/>
      <c r="AM81" s="354"/>
      <c r="AN81" s="354"/>
      <c r="AO81" s="354"/>
      <c r="AP81" s="354"/>
      <c r="AQ81" s="354"/>
      <c r="AR81" s="354"/>
      <c r="AS81" s="354"/>
      <c r="AT81" s="354"/>
      <c r="AU81" s="354"/>
      <c r="AV81" s="354">
        <v>1</v>
      </c>
      <c r="AW81" s="354"/>
      <c r="AX81" s="354"/>
      <c r="AY81" s="354"/>
      <c r="AZ81" s="354"/>
      <c r="BA81" s="354"/>
      <c r="BB81" s="354"/>
      <c r="BC81" s="354"/>
      <c r="BD81" s="354"/>
      <c r="BE81" s="354"/>
      <c r="BF81" s="354"/>
      <c r="BG81" s="354"/>
      <c r="BH81" s="354"/>
      <c r="BI81" s="354"/>
      <c r="BJ81" s="354"/>
      <c r="BK81" s="354"/>
      <c r="BL81" s="354"/>
      <c r="BM81" s="354"/>
      <c r="BN81" s="354"/>
      <c r="BO81" s="354"/>
      <c r="BP81" s="354"/>
      <c r="BQ81" s="354"/>
      <c r="BR81" s="354"/>
      <c r="BS81" s="354"/>
      <c r="BT81" s="354"/>
      <c r="BU81" s="354"/>
      <c r="BV81" s="354"/>
      <c r="BW81" s="354"/>
      <c r="BX81" s="354"/>
      <c r="BY81" s="354"/>
      <c r="BZ81" s="354"/>
      <c r="CA81" s="354"/>
      <c r="CB81" s="354"/>
      <c r="CC81" s="354"/>
      <c r="CD81" s="354"/>
      <c r="CE81" s="354"/>
      <c r="CF81" s="354"/>
      <c r="CG81" s="354"/>
      <c r="CH81" s="354"/>
      <c r="CI81" s="354"/>
      <c r="CJ81" s="354"/>
      <c r="CK81" s="354"/>
      <c r="CL81" s="354"/>
      <c r="CM81" s="354"/>
      <c r="CN81" s="354"/>
      <c r="CO81" s="354"/>
      <c r="CP81" s="354"/>
      <c r="CQ81" s="354"/>
      <c r="CR81" s="354"/>
      <c r="CS81" s="354"/>
      <c r="CT81" s="354"/>
      <c r="CU81" s="354"/>
      <c r="CV81" s="332"/>
    </row>
    <row r="82" spans="1:100">
      <c r="A82" s="360" t="s">
        <v>36</v>
      </c>
      <c r="B82" s="368">
        <v>67068.570000000007</v>
      </c>
      <c r="C82" s="354">
        <f t="shared" ref="C82" si="618">B82/$B$103</f>
        <v>2.4011348348155683E-2</v>
      </c>
      <c r="D82" s="355">
        <f>$B82*D84</f>
        <v>0</v>
      </c>
      <c r="E82" s="355"/>
      <c r="F82" s="355"/>
      <c r="G82" s="355"/>
      <c r="H82" s="355">
        <f t="shared" ref="H82" si="619">$B82*H84</f>
        <v>0</v>
      </c>
      <c r="I82" s="355"/>
      <c r="J82" s="355"/>
      <c r="K82" s="355"/>
      <c r="L82" s="355">
        <f t="shared" ref="L82" si="620">$B82*L84</f>
        <v>0</v>
      </c>
      <c r="M82" s="355"/>
      <c r="N82" s="355"/>
      <c r="O82" s="355"/>
      <c r="P82" s="355">
        <f t="shared" ref="P82" si="621">$B82*P84</f>
        <v>0</v>
      </c>
      <c r="Q82" s="355"/>
      <c r="R82" s="355"/>
      <c r="S82" s="355"/>
      <c r="T82" s="355">
        <f t="shared" ref="T82" si="622">$B82*T84</f>
        <v>0</v>
      </c>
      <c r="U82" s="355"/>
      <c r="V82" s="355"/>
      <c r="W82" s="355"/>
      <c r="X82" s="355">
        <f t="shared" ref="X82" si="623">$B82*X84</f>
        <v>0</v>
      </c>
      <c r="Y82" s="355"/>
      <c r="Z82" s="355"/>
      <c r="AA82" s="355"/>
      <c r="AB82" s="355">
        <f t="shared" ref="AB82" si="624">$B82*AB84</f>
        <v>0</v>
      </c>
      <c r="AC82" s="355"/>
      <c r="AD82" s="355"/>
      <c r="AE82" s="355"/>
      <c r="AF82" s="355">
        <f t="shared" ref="AF82" si="625">$B82*AF84</f>
        <v>0</v>
      </c>
      <c r="AG82" s="355"/>
      <c r="AH82" s="355"/>
      <c r="AI82" s="355"/>
      <c r="AJ82" s="355">
        <f t="shared" ref="AJ82" si="626">$B82*AJ84</f>
        <v>0</v>
      </c>
      <c r="AK82" s="355"/>
      <c r="AL82" s="355"/>
      <c r="AM82" s="355"/>
      <c r="AN82" s="355">
        <f t="shared" ref="AN82" si="627">$B82*AN84</f>
        <v>0</v>
      </c>
      <c r="AO82" s="355"/>
      <c r="AP82" s="355"/>
      <c r="AQ82" s="355"/>
      <c r="AR82" s="355">
        <f t="shared" ref="AR82" si="628">$B82*AR84</f>
        <v>0</v>
      </c>
      <c r="AS82" s="355"/>
      <c r="AT82" s="355"/>
      <c r="AU82" s="355"/>
      <c r="AV82" s="355">
        <f t="shared" ref="AV82" si="629">$B82*AV84</f>
        <v>0</v>
      </c>
      <c r="AW82" s="355"/>
      <c r="AX82" s="355"/>
      <c r="AY82" s="355"/>
      <c r="AZ82" s="355">
        <f t="shared" ref="AZ82" si="630">$B82*AZ84</f>
        <v>33534.285000000003</v>
      </c>
      <c r="BA82" s="355"/>
      <c r="BB82" s="355"/>
      <c r="BC82" s="355"/>
      <c r="BD82" s="355">
        <f t="shared" ref="BD82" si="631">$B82*BD84</f>
        <v>33534.285000000003</v>
      </c>
      <c r="BE82" s="355"/>
      <c r="BF82" s="355"/>
      <c r="BG82" s="355"/>
      <c r="BH82" s="355">
        <f t="shared" ref="BH82" si="632">$B82*BH84</f>
        <v>0</v>
      </c>
      <c r="BI82" s="355"/>
      <c r="BJ82" s="355"/>
      <c r="BK82" s="355"/>
      <c r="BL82" s="355">
        <f t="shared" ref="BL82" si="633">$B82*BL84</f>
        <v>0</v>
      </c>
      <c r="BM82" s="355"/>
      <c r="BN82" s="355"/>
      <c r="BO82" s="355"/>
      <c r="BP82" s="355">
        <f t="shared" ref="BP82" si="634">$B82*BP84</f>
        <v>0</v>
      </c>
      <c r="BQ82" s="355"/>
      <c r="BR82" s="355"/>
      <c r="BS82" s="355"/>
      <c r="BT82" s="355">
        <f t="shared" ref="BT82" si="635">$B82*BT84</f>
        <v>0</v>
      </c>
      <c r="BU82" s="355"/>
      <c r="BV82" s="355"/>
      <c r="BW82" s="355"/>
      <c r="BX82" s="355">
        <f t="shared" ref="BX82" si="636">$B82*BX84</f>
        <v>0</v>
      </c>
      <c r="BY82" s="355"/>
      <c r="BZ82" s="355"/>
      <c r="CA82" s="355"/>
      <c r="CB82" s="355">
        <f t="shared" ref="CB82" si="637">$B82*CB84</f>
        <v>0</v>
      </c>
      <c r="CC82" s="355"/>
      <c r="CD82" s="355"/>
      <c r="CE82" s="355"/>
      <c r="CF82" s="355">
        <f t="shared" ref="CF82" si="638">$B82*CF84</f>
        <v>0</v>
      </c>
      <c r="CG82" s="355"/>
      <c r="CH82" s="355"/>
      <c r="CI82" s="355"/>
      <c r="CJ82" s="355">
        <f t="shared" ref="CJ82" si="639">$B82*CJ84</f>
        <v>0</v>
      </c>
      <c r="CK82" s="355"/>
      <c r="CL82" s="355"/>
      <c r="CM82" s="355"/>
      <c r="CN82" s="355">
        <f t="shared" ref="CN82" si="640">$B82*CN84</f>
        <v>0</v>
      </c>
      <c r="CO82" s="355"/>
      <c r="CP82" s="355"/>
      <c r="CQ82" s="355"/>
      <c r="CR82" s="355">
        <f t="shared" ref="CR82" si="641">$B82*CR84</f>
        <v>0</v>
      </c>
      <c r="CS82" s="355"/>
      <c r="CT82" s="355"/>
      <c r="CU82" s="355"/>
      <c r="CV82" s="332">
        <f t="shared" ref="CV82" si="642">SUM(D82:CU82)</f>
        <v>67068.570000000007</v>
      </c>
    </row>
    <row r="83" spans="1:100" ht="3.9" customHeight="1">
      <c r="A83" s="360"/>
      <c r="B83" s="368"/>
      <c r="C83" s="354"/>
      <c r="D83" s="356"/>
      <c r="E83" s="357"/>
      <c r="F83" s="357"/>
      <c r="G83" s="358"/>
      <c r="H83" s="356"/>
      <c r="I83" s="357"/>
      <c r="J83" s="357"/>
      <c r="K83" s="358"/>
      <c r="L83" s="356"/>
      <c r="M83" s="357"/>
      <c r="N83" s="357"/>
      <c r="O83" s="358"/>
      <c r="P83" s="356"/>
      <c r="Q83" s="357"/>
      <c r="R83" s="357"/>
      <c r="S83" s="358"/>
      <c r="T83" s="356"/>
      <c r="U83" s="357"/>
      <c r="V83" s="357"/>
      <c r="W83" s="358"/>
      <c r="X83" s="356"/>
      <c r="Y83" s="357"/>
      <c r="Z83" s="357"/>
      <c r="AA83" s="358"/>
      <c r="AB83" s="356"/>
      <c r="AC83" s="357"/>
      <c r="AD83" s="357"/>
      <c r="AE83" s="358"/>
      <c r="AF83" s="356"/>
      <c r="AG83" s="357"/>
      <c r="AH83" s="357"/>
      <c r="AI83" s="358"/>
      <c r="AJ83" s="356"/>
      <c r="AK83" s="357"/>
      <c r="AL83" s="357"/>
      <c r="AM83" s="358"/>
      <c r="AN83" s="356"/>
      <c r="AO83" s="357"/>
      <c r="AP83" s="357"/>
      <c r="AQ83" s="358"/>
      <c r="AR83" s="356"/>
      <c r="AS83" s="357"/>
      <c r="AT83" s="357"/>
      <c r="AU83" s="358"/>
      <c r="AV83" s="356"/>
      <c r="AW83" s="357"/>
      <c r="AX83" s="357"/>
      <c r="AY83" s="358"/>
      <c r="AZ83" s="361"/>
      <c r="BA83" s="361"/>
      <c r="BB83" s="361"/>
      <c r="BC83" s="361"/>
      <c r="BD83" s="361"/>
      <c r="BE83" s="361"/>
      <c r="BF83" s="361"/>
      <c r="BG83" s="361"/>
      <c r="BH83" s="356"/>
      <c r="BI83" s="357"/>
      <c r="BJ83" s="357"/>
      <c r="BK83" s="358"/>
      <c r="BL83" s="356"/>
      <c r="BM83" s="357"/>
      <c r="BN83" s="357"/>
      <c r="BO83" s="358"/>
      <c r="BP83" s="369"/>
      <c r="BQ83" s="369"/>
      <c r="BR83" s="369"/>
      <c r="BS83" s="369"/>
      <c r="BT83" s="369"/>
      <c r="BU83" s="369"/>
      <c r="BV83" s="369"/>
      <c r="BW83" s="369"/>
      <c r="BX83" s="353"/>
      <c r="BY83" s="353"/>
      <c r="BZ83" s="353"/>
      <c r="CA83" s="353"/>
      <c r="CB83" s="353"/>
      <c r="CC83" s="353"/>
      <c r="CD83" s="353"/>
      <c r="CE83" s="353"/>
      <c r="CF83" s="353"/>
      <c r="CG83" s="353"/>
      <c r="CH83" s="353"/>
      <c r="CI83" s="353"/>
      <c r="CJ83" s="353"/>
      <c r="CK83" s="353"/>
      <c r="CL83" s="353"/>
      <c r="CM83" s="353"/>
      <c r="CN83" s="353"/>
      <c r="CO83" s="353"/>
      <c r="CP83" s="353"/>
      <c r="CQ83" s="353"/>
      <c r="CR83" s="353"/>
      <c r="CS83" s="353"/>
      <c r="CT83" s="353"/>
      <c r="CU83" s="353"/>
      <c r="CV83" s="332"/>
    </row>
    <row r="84" spans="1:100">
      <c r="A84" s="360"/>
      <c r="B84" s="368"/>
      <c r="C84" s="354"/>
      <c r="D84" s="354"/>
      <c r="E84" s="354"/>
      <c r="F84" s="354"/>
      <c r="G84" s="354"/>
      <c r="H84" s="354"/>
      <c r="I84" s="354"/>
      <c r="J84" s="354"/>
      <c r="K84" s="354"/>
      <c r="L84" s="354"/>
      <c r="M84" s="354"/>
      <c r="N84" s="354"/>
      <c r="O84" s="354"/>
      <c r="P84" s="354"/>
      <c r="Q84" s="354"/>
      <c r="R84" s="354"/>
      <c r="S84" s="354"/>
      <c r="T84" s="354"/>
      <c r="U84" s="354"/>
      <c r="V84" s="354"/>
      <c r="W84" s="354"/>
      <c r="X84" s="354"/>
      <c r="Y84" s="354"/>
      <c r="Z84" s="354"/>
      <c r="AA84" s="354"/>
      <c r="AB84" s="354"/>
      <c r="AC84" s="354"/>
      <c r="AD84" s="354"/>
      <c r="AE84" s="354"/>
      <c r="AF84" s="354"/>
      <c r="AG84" s="354"/>
      <c r="AH84" s="354"/>
      <c r="AI84" s="354"/>
      <c r="AJ84" s="354"/>
      <c r="AK84" s="354"/>
      <c r="AL84" s="354"/>
      <c r="AM84" s="354"/>
      <c r="AN84" s="354"/>
      <c r="AO84" s="354"/>
      <c r="AP84" s="354"/>
      <c r="AQ84" s="354"/>
      <c r="AR84" s="354"/>
      <c r="AS84" s="354"/>
      <c r="AT84" s="354"/>
      <c r="AU84" s="354"/>
      <c r="AV84" s="354"/>
      <c r="AW84" s="354"/>
      <c r="AX84" s="354"/>
      <c r="AY84" s="354"/>
      <c r="AZ84" s="354">
        <v>0.5</v>
      </c>
      <c r="BA84" s="354"/>
      <c r="BB84" s="354"/>
      <c r="BC84" s="354"/>
      <c r="BD84" s="354">
        <v>0.5</v>
      </c>
      <c r="BE84" s="354"/>
      <c r="BF84" s="354"/>
      <c r="BG84" s="354"/>
      <c r="BH84" s="354"/>
      <c r="BI84" s="354"/>
      <c r="BJ84" s="354"/>
      <c r="BK84" s="354"/>
      <c r="BL84" s="354"/>
      <c r="BM84" s="354"/>
      <c r="BN84" s="354"/>
      <c r="BO84" s="354"/>
      <c r="BP84" s="354"/>
      <c r="BQ84" s="354"/>
      <c r="BR84" s="354"/>
      <c r="BS84" s="354"/>
      <c r="BT84" s="354"/>
      <c r="BU84" s="354"/>
      <c r="BV84" s="354"/>
      <c r="BW84" s="354"/>
      <c r="BX84" s="354"/>
      <c r="BY84" s="354"/>
      <c r="BZ84" s="354"/>
      <c r="CA84" s="354"/>
      <c r="CB84" s="354"/>
      <c r="CC84" s="354"/>
      <c r="CD84" s="354"/>
      <c r="CE84" s="354"/>
      <c r="CF84" s="354"/>
      <c r="CG84" s="354"/>
      <c r="CH84" s="354"/>
      <c r="CI84" s="354"/>
      <c r="CJ84" s="354"/>
      <c r="CK84" s="354"/>
      <c r="CL84" s="354"/>
      <c r="CM84" s="354"/>
      <c r="CN84" s="354"/>
      <c r="CO84" s="354"/>
      <c r="CP84" s="354"/>
      <c r="CQ84" s="354"/>
      <c r="CR84" s="354"/>
      <c r="CS84" s="354"/>
      <c r="CT84" s="354"/>
      <c r="CU84" s="354"/>
      <c r="CV84" s="332"/>
    </row>
    <row r="85" spans="1:100">
      <c r="A85" s="360" t="s">
        <v>40</v>
      </c>
      <c r="B85" s="368">
        <v>7396.36</v>
      </c>
      <c r="C85" s="354">
        <f t="shared" ref="C85" si="643">B85/$B$103</f>
        <v>2.6479851362324371E-3</v>
      </c>
      <c r="D85" s="355">
        <f>$B85*D87</f>
        <v>0</v>
      </c>
      <c r="E85" s="355"/>
      <c r="F85" s="355"/>
      <c r="G85" s="355"/>
      <c r="H85" s="355">
        <f t="shared" ref="H85" si="644">$B85*H87</f>
        <v>0</v>
      </c>
      <c r="I85" s="355"/>
      <c r="J85" s="355"/>
      <c r="K85" s="355"/>
      <c r="L85" s="355">
        <f t="shared" ref="L85" si="645">$B85*L87</f>
        <v>0</v>
      </c>
      <c r="M85" s="355"/>
      <c r="N85" s="355"/>
      <c r="O85" s="355"/>
      <c r="P85" s="355">
        <f t="shared" ref="P85" si="646">$B85*P87</f>
        <v>0</v>
      </c>
      <c r="Q85" s="355"/>
      <c r="R85" s="355"/>
      <c r="S85" s="355"/>
      <c r="T85" s="355">
        <f t="shared" ref="T85" si="647">$B85*T87</f>
        <v>0</v>
      </c>
      <c r="U85" s="355"/>
      <c r="V85" s="355"/>
      <c r="W85" s="355"/>
      <c r="X85" s="355">
        <f t="shared" ref="X85" si="648">$B85*X87</f>
        <v>0</v>
      </c>
      <c r="Y85" s="355"/>
      <c r="Z85" s="355"/>
      <c r="AA85" s="355"/>
      <c r="AB85" s="355">
        <f t="shared" ref="AB85" si="649">$B85*AB87</f>
        <v>0</v>
      </c>
      <c r="AC85" s="355"/>
      <c r="AD85" s="355"/>
      <c r="AE85" s="355"/>
      <c r="AF85" s="355">
        <f t="shared" ref="AF85" si="650">$B85*AF87</f>
        <v>0</v>
      </c>
      <c r="AG85" s="355"/>
      <c r="AH85" s="355"/>
      <c r="AI85" s="355"/>
      <c r="AJ85" s="355">
        <f t="shared" ref="AJ85" si="651">$B85*AJ87</f>
        <v>0</v>
      </c>
      <c r="AK85" s="355"/>
      <c r="AL85" s="355"/>
      <c r="AM85" s="355"/>
      <c r="AN85" s="355">
        <f t="shared" ref="AN85" si="652">$B85*AN87</f>
        <v>0</v>
      </c>
      <c r="AO85" s="355"/>
      <c r="AP85" s="355"/>
      <c r="AQ85" s="355"/>
      <c r="AR85" s="355">
        <f t="shared" ref="AR85" si="653">$B85*AR87</f>
        <v>0</v>
      </c>
      <c r="AS85" s="355"/>
      <c r="AT85" s="355"/>
      <c r="AU85" s="355"/>
      <c r="AV85" s="355">
        <f t="shared" ref="AV85" si="654">$B85*AV87</f>
        <v>0</v>
      </c>
      <c r="AW85" s="355"/>
      <c r="AX85" s="355"/>
      <c r="AY85" s="355"/>
      <c r="AZ85" s="355">
        <f t="shared" ref="AZ85" si="655">$B85*AZ87</f>
        <v>0</v>
      </c>
      <c r="BA85" s="355"/>
      <c r="BB85" s="355"/>
      <c r="BC85" s="355"/>
      <c r="BD85" s="355">
        <f t="shared" ref="BD85" si="656">$B85*BD87</f>
        <v>7396.36</v>
      </c>
      <c r="BE85" s="355"/>
      <c r="BF85" s="355"/>
      <c r="BG85" s="355"/>
      <c r="BH85" s="355">
        <f t="shared" ref="BH85" si="657">$B85*BH87</f>
        <v>0</v>
      </c>
      <c r="BI85" s="355"/>
      <c r="BJ85" s="355"/>
      <c r="BK85" s="355"/>
      <c r="BL85" s="355">
        <f t="shared" ref="BL85" si="658">$B85*BL87</f>
        <v>0</v>
      </c>
      <c r="BM85" s="355"/>
      <c r="BN85" s="355"/>
      <c r="BO85" s="355"/>
      <c r="BP85" s="355">
        <f t="shared" ref="BP85" si="659">$B85*BP87</f>
        <v>0</v>
      </c>
      <c r="BQ85" s="355"/>
      <c r="BR85" s="355"/>
      <c r="BS85" s="355"/>
      <c r="BT85" s="355">
        <f t="shared" ref="BT85" si="660">$B85*BT87</f>
        <v>0</v>
      </c>
      <c r="BU85" s="355"/>
      <c r="BV85" s="355"/>
      <c r="BW85" s="355"/>
      <c r="BX85" s="355">
        <f t="shared" ref="BX85" si="661">$B85*BX87</f>
        <v>0</v>
      </c>
      <c r="BY85" s="355"/>
      <c r="BZ85" s="355"/>
      <c r="CA85" s="355"/>
      <c r="CB85" s="355">
        <f t="shared" ref="CB85" si="662">$B85*CB87</f>
        <v>0</v>
      </c>
      <c r="CC85" s="355"/>
      <c r="CD85" s="355"/>
      <c r="CE85" s="355"/>
      <c r="CF85" s="355">
        <f t="shared" ref="CF85" si="663">$B85*CF87</f>
        <v>0</v>
      </c>
      <c r="CG85" s="355"/>
      <c r="CH85" s="355"/>
      <c r="CI85" s="355"/>
      <c r="CJ85" s="355">
        <f t="shared" ref="CJ85" si="664">$B85*CJ87</f>
        <v>0</v>
      </c>
      <c r="CK85" s="355"/>
      <c r="CL85" s="355"/>
      <c r="CM85" s="355"/>
      <c r="CN85" s="355">
        <f t="shared" ref="CN85" si="665">$B85*CN87</f>
        <v>0</v>
      </c>
      <c r="CO85" s="355"/>
      <c r="CP85" s="355"/>
      <c r="CQ85" s="355"/>
      <c r="CR85" s="355">
        <f t="shared" ref="CR85" si="666">$B85*CR87</f>
        <v>0</v>
      </c>
      <c r="CS85" s="355"/>
      <c r="CT85" s="355"/>
      <c r="CU85" s="355"/>
      <c r="CV85" s="332">
        <f t="shared" ref="CV85" si="667">SUM(D85:CU85)</f>
        <v>7396.36</v>
      </c>
    </row>
    <row r="86" spans="1:100" ht="3.9" customHeight="1">
      <c r="A86" s="360"/>
      <c r="B86" s="368"/>
      <c r="C86" s="354"/>
      <c r="D86" s="356"/>
      <c r="E86" s="357"/>
      <c r="F86" s="357"/>
      <c r="G86" s="358"/>
      <c r="H86" s="356"/>
      <c r="I86" s="357"/>
      <c r="J86" s="357"/>
      <c r="K86" s="358"/>
      <c r="L86" s="356"/>
      <c r="M86" s="357"/>
      <c r="N86" s="357"/>
      <c r="O86" s="358"/>
      <c r="P86" s="356"/>
      <c r="Q86" s="357"/>
      <c r="R86" s="357"/>
      <c r="S86" s="358"/>
      <c r="T86" s="356"/>
      <c r="U86" s="357"/>
      <c r="V86" s="357"/>
      <c r="W86" s="358"/>
      <c r="X86" s="356"/>
      <c r="Y86" s="357"/>
      <c r="Z86" s="357"/>
      <c r="AA86" s="358"/>
      <c r="AB86" s="356"/>
      <c r="AC86" s="357"/>
      <c r="AD86" s="357"/>
      <c r="AE86" s="358"/>
      <c r="AF86" s="356"/>
      <c r="AG86" s="357"/>
      <c r="AH86" s="357"/>
      <c r="AI86" s="358"/>
      <c r="AJ86" s="356"/>
      <c r="AK86" s="357"/>
      <c r="AL86" s="357"/>
      <c r="AM86" s="358"/>
      <c r="AN86" s="356"/>
      <c r="AO86" s="357"/>
      <c r="AP86" s="357"/>
      <c r="AQ86" s="358"/>
      <c r="AR86" s="356"/>
      <c r="AS86" s="357"/>
      <c r="AT86" s="357"/>
      <c r="AU86" s="358"/>
      <c r="AV86" s="356"/>
      <c r="AW86" s="357"/>
      <c r="AX86" s="357"/>
      <c r="AY86" s="358"/>
      <c r="AZ86" s="356"/>
      <c r="BA86" s="357"/>
      <c r="BB86" s="357"/>
      <c r="BC86" s="358"/>
      <c r="BD86" s="361"/>
      <c r="BE86" s="361"/>
      <c r="BF86" s="361"/>
      <c r="BG86" s="361"/>
      <c r="BH86" s="356"/>
      <c r="BI86" s="357"/>
      <c r="BJ86" s="357"/>
      <c r="BK86" s="358"/>
      <c r="BL86" s="356"/>
      <c r="BM86" s="357"/>
      <c r="BN86" s="357"/>
      <c r="BO86" s="358"/>
      <c r="BP86" s="369"/>
      <c r="BQ86" s="369"/>
      <c r="BR86" s="369"/>
      <c r="BS86" s="369"/>
      <c r="BT86" s="369"/>
      <c r="BU86" s="369"/>
      <c r="BV86" s="369"/>
      <c r="BW86" s="369"/>
      <c r="BX86" s="353"/>
      <c r="BY86" s="353"/>
      <c r="BZ86" s="353"/>
      <c r="CA86" s="353"/>
      <c r="CB86" s="353"/>
      <c r="CC86" s="353"/>
      <c r="CD86" s="353"/>
      <c r="CE86" s="353"/>
      <c r="CF86" s="353"/>
      <c r="CG86" s="353"/>
      <c r="CH86" s="353"/>
      <c r="CI86" s="353"/>
      <c r="CJ86" s="353"/>
      <c r="CK86" s="353"/>
      <c r="CL86" s="353"/>
      <c r="CM86" s="353"/>
      <c r="CN86" s="353"/>
      <c r="CO86" s="353"/>
      <c r="CP86" s="353"/>
      <c r="CQ86" s="353"/>
      <c r="CR86" s="353"/>
      <c r="CS86" s="353"/>
      <c r="CT86" s="353"/>
      <c r="CU86" s="353"/>
      <c r="CV86" s="332"/>
    </row>
    <row r="87" spans="1:100">
      <c r="A87" s="360"/>
      <c r="B87" s="368"/>
      <c r="C87" s="354"/>
      <c r="D87" s="354"/>
      <c r="E87" s="354"/>
      <c r="F87" s="354"/>
      <c r="G87" s="354"/>
      <c r="H87" s="354"/>
      <c r="I87" s="354"/>
      <c r="J87" s="354"/>
      <c r="K87" s="354"/>
      <c r="L87" s="354"/>
      <c r="M87" s="354"/>
      <c r="N87" s="354"/>
      <c r="O87" s="354"/>
      <c r="P87" s="354"/>
      <c r="Q87" s="354"/>
      <c r="R87" s="354"/>
      <c r="S87" s="354"/>
      <c r="T87" s="354"/>
      <c r="U87" s="354"/>
      <c r="V87" s="354"/>
      <c r="W87" s="354"/>
      <c r="X87" s="354"/>
      <c r="Y87" s="354"/>
      <c r="Z87" s="354"/>
      <c r="AA87" s="354"/>
      <c r="AB87" s="354"/>
      <c r="AC87" s="354"/>
      <c r="AD87" s="354"/>
      <c r="AE87" s="354"/>
      <c r="AF87" s="354"/>
      <c r="AG87" s="354"/>
      <c r="AH87" s="354"/>
      <c r="AI87" s="354"/>
      <c r="AJ87" s="354"/>
      <c r="AK87" s="354"/>
      <c r="AL87" s="354"/>
      <c r="AM87" s="354"/>
      <c r="AN87" s="354"/>
      <c r="AO87" s="354"/>
      <c r="AP87" s="354"/>
      <c r="AQ87" s="354"/>
      <c r="AR87" s="354"/>
      <c r="AS87" s="354"/>
      <c r="AT87" s="354"/>
      <c r="AU87" s="354"/>
      <c r="AV87" s="354"/>
      <c r="AW87" s="354"/>
      <c r="AX87" s="354"/>
      <c r="AY87" s="354"/>
      <c r="AZ87" s="354"/>
      <c r="BA87" s="354"/>
      <c r="BB87" s="354"/>
      <c r="BC87" s="354"/>
      <c r="BD87" s="354">
        <v>1</v>
      </c>
      <c r="BE87" s="354"/>
      <c r="BF87" s="354"/>
      <c r="BG87" s="354"/>
      <c r="BH87" s="354"/>
      <c r="BI87" s="354"/>
      <c r="BJ87" s="354"/>
      <c r="BK87" s="354"/>
      <c r="BL87" s="354"/>
      <c r="BM87" s="354"/>
      <c r="BN87" s="354"/>
      <c r="BO87" s="354"/>
      <c r="BP87" s="354"/>
      <c r="BQ87" s="354"/>
      <c r="BR87" s="354"/>
      <c r="BS87" s="354"/>
      <c r="BT87" s="354"/>
      <c r="BU87" s="354"/>
      <c r="BV87" s="354"/>
      <c r="BW87" s="354"/>
      <c r="BX87" s="354"/>
      <c r="BY87" s="354"/>
      <c r="BZ87" s="354"/>
      <c r="CA87" s="354"/>
      <c r="CB87" s="354"/>
      <c r="CC87" s="354"/>
      <c r="CD87" s="354"/>
      <c r="CE87" s="354"/>
      <c r="CF87" s="354"/>
      <c r="CG87" s="354"/>
      <c r="CH87" s="354"/>
      <c r="CI87" s="354"/>
      <c r="CJ87" s="354"/>
      <c r="CK87" s="354"/>
      <c r="CL87" s="354"/>
      <c r="CM87" s="354"/>
      <c r="CN87" s="354"/>
      <c r="CO87" s="354"/>
      <c r="CP87" s="354"/>
      <c r="CQ87" s="354"/>
      <c r="CR87" s="354"/>
      <c r="CS87" s="354"/>
      <c r="CT87" s="354"/>
      <c r="CU87" s="354"/>
      <c r="CV87" s="332"/>
    </row>
    <row r="88" spans="1:100">
      <c r="A88" s="360" t="s">
        <v>34</v>
      </c>
      <c r="B88" s="368">
        <v>70206.62</v>
      </c>
      <c r="C88" s="354">
        <f t="shared" ref="C88" si="668">B88/$B$103</f>
        <v>2.5134807692583774E-2</v>
      </c>
      <c r="D88" s="355">
        <f>$B88*D90</f>
        <v>0</v>
      </c>
      <c r="E88" s="355"/>
      <c r="F88" s="355"/>
      <c r="G88" s="355"/>
      <c r="H88" s="355">
        <f t="shared" ref="H88" si="669">$B88*H90</f>
        <v>0</v>
      </c>
      <c r="I88" s="355"/>
      <c r="J88" s="355"/>
      <c r="K88" s="355"/>
      <c r="L88" s="355">
        <f t="shared" ref="L88" si="670">$B88*L90</f>
        <v>0</v>
      </c>
      <c r="M88" s="355"/>
      <c r="N88" s="355"/>
      <c r="O88" s="355"/>
      <c r="P88" s="355">
        <f t="shared" ref="P88" si="671">$B88*P90</f>
        <v>0</v>
      </c>
      <c r="Q88" s="355"/>
      <c r="R88" s="355"/>
      <c r="S88" s="355"/>
      <c r="T88" s="355">
        <f t="shared" ref="T88" si="672">$B88*T90</f>
        <v>0</v>
      </c>
      <c r="U88" s="355"/>
      <c r="V88" s="355"/>
      <c r="W88" s="355"/>
      <c r="X88" s="355">
        <f t="shared" ref="X88" si="673">$B88*X90</f>
        <v>0</v>
      </c>
      <c r="Y88" s="355"/>
      <c r="Z88" s="355"/>
      <c r="AA88" s="355"/>
      <c r="AB88" s="355">
        <f t="shared" ref="AB88" si="674">$B88*AB90</f>
        <v>0</v>
      </c>
      <c r="AC88" s="355"/>
      <c r="AD88" s="355"/>
      <c r="AE88" s="355"/>
      <c r="AF88" s="355">
        <f t="shared" ref="AF88" si="675">$B88*AF90</f>
        <v>0</v>
      </c>
      <c r="AG88" s="355"/>
      <c r="AH88" s="355"/>
      <c r="AI88" s="355"/>
      <c r="AJ88" s="355">
        <f t="shared" ref="AJ88" si="676">$B88*AJ90</f>
        <v>0</v>
      </c>
      <c r="AK88" s="355"/>
      <c r="AL88" s="355"/>
      <c r="AM88" s="355"/>
      <c r="AN88" s="355">
        <f t="shared" ref="AN88" si="677">$B88*AN90</f>
        <v>21061.985999999997</v>
      </c>
      <c r="AO88" s="355"/>
      <c r="AP88" s="355"/>
      <c r="AQ88" s="355"/>
      <c r="AR88" s="355">
        <f t="shared" ref="AR88" si="678">$B88*AR90</f>
        <v>42123.971999999994</v>
      </c>
      <c r="AS88" s="355"/>
      <c r="AT88" s="355"/>
      <c r="AU88" s="355"/>
      <c r="AV88" s="355">
        <f t="shared" ref="AV88" si="679">$B88*AV90</f>
        <v>7020.6620000000003</v>
      </c>
      <c r="AW88" s="355"/>
      <c r="AX88" s="355"/>
      <c r="AY88" s="355"/>
      <c r="AZ88" s="355">
        <f t="shared" ref="AZ88" si="680">$B88*AZ90</f>
        <v>0</v>
      </c>
      <c r="BA88" s="355"/>
      <c r="BB88" s="355"/>
      <c r="BC88" s="355"/>
      <c r="BD88" s="355">
        <f t="shared" ref="BD88" si="681">$B88*BD90</f>
        <v>0</v>
      </c>
      <c r="BE88" s="355"/>
      <c r="BF88" s="355"/>
      <c r="BG88" s="355"/>
      <c r="BH88" s="355">
        <f t="shared" ref="BH88" si="682">$B88*BH90</f>
        <v>0</v>
      </c>
      <c r="BI88" s="355"/>
      <c r="BJ88" s="355"/>
      <c r="BK88" s="355"/>
      <c r="BL88" s="355">
        <f t="shared" ref="BL88" si="683">$B88*BL90</f>
        <v>0</v>
      </c>
      <c r="BM88" s="355"/>
      <c r="BN88" s="355"/>
      <c r="BO88" s="355"/>
      <c r="BP88" s="355">
        <f t="shared" ref="BP88" si="684">$B88*BP90</f>
        <v>0</v>
      </c>
      <c r="BQ88" s="355"/>
      <c r="BR88" s="355"/>
      <c r="BS88" s="355"/>
      <c r="BT88" s="355">
        <f t="shared" ref="BT88" si="685">$B88*BT90</f>
        <v>0</v>
      </c>
      <c r="BU88" s="355"/>
      <c r="BV88" s="355"/>
      <c r="BW88" s="355"/>
      <c r="BX88" s="355">
        <f t="shared" ref="BX88" si="686">$B88*BX90</f>
        <v>0</v>
      </c>
      <c r="BY88" s="355"/>
      <c r="BZ88" s="355"/>
      <c r="CA88" s="355"/>
      <c r="CB88" s="355">
        <f t="shared" ref="CB88" si="687">$B88*CB90</f>
        <v>0</v>
      </c>
      <c r="CC88" s="355"/>
      <c r="CD88" s="355"/>
      <c r="CE88" s="355"/>
      <c r="CF88" s="355">
        <f t="shared" ref="CF88" si="688">$B88*CF90</f>
        <v>0</v>
      </c>
      <c r="CG88" s="355"/>
      <c r="CH88" s="355"/>
      <c r="CI88" s="355"/>
      <c r="CJ88" s="355">
        <f t="shared" ref="CJ88" si="689">$B88*CJ90</f>
        <v>0</v>
      </c>
      <c r="CK88" s="355"/>
      <c r="CL88" s="355"/>
      <c r="CM88" s="355"/>
      <c r="CN88" s="355">
        <f t="shared" ref="CN88" si="690">$B88*CN90</f>
        <v>0</v>
      </c>
      <c r="CO88" s="355"/>
      <c r="CP88" s="355"/>
      <c r="CQ88" s="355"/>
      <c r="CR88" s="355">
        <f t="shared" ref="CR88" si="691">$B88*CR90</f>
        <v>0</v>
      </c>
      <c r="CS88" s="355"/>
      <c r="CT88" s="355"/>
      <c r="CU88" s="355"/>
      <c r="CV88" s="332">
        <f t="shared" ref="CV88" si="692">SUM(D88:CU88)</f>
        <v>70206.62</v>
      </c>
    </row>
    <row r="89" spans="1:100" ht="3.9" customHeight="1">
      <c r="A89" s="360"/>
      <c r="B89" s="368"/>
      <c r="C89" s="354"/>
      <c r="D89" s="356"/>
      <c r="E89" s="357"/>
      <c r="F89" s="357"/>
      <c r="G89" s="358"/>
      <c r="H89" s="356"/>
      <c r="I89" s="357"/>
      <c r="J89" s="357"/>
      <c r="K89" s="358"/>
      <c r="L89" s="356"/>
      <c r="M89" s="357"/>
      <c r="N89" s="357"/>
      <c r="O89" s="358"/>
      <c r="P89" s="356"/>
      <c r="Q89" s="357"/>
      <c r="R89" s="357"/>
      <c r="S89" s="358"/>
      <c r="T89" s="356"/>
      <c r="U89" s="357"/>
      <c r="V89" s="357"/>
      <c r="W89" s="358"/>
      <c r="X89" s="356"/>
      <c r="Y89" s="357"/>
      <c r="Z89" s="357"/>
      <c r="AA89" s="358"/>
      <c r="AB89" s="356"/>
      <c r="AC89" s="357"/>
      <c r="AD89" s="357"/>
      <c r="AE89" s="358"/>
      <c r="AF89" s="356"/>
      <c r="AG89" s="357"/>
      <c r="AH89" s="357"/>
      <c r="AI89" s="358"/>
      <c r="AJ89" s="356"/>
      <c r="AK89" s="357"/>
      <c r="AL89" s="357"/>
      <c r="AM89" s="358"/>
      <c r="AN89" s="361"/>
      <c r="AO89" s="361"/>
      <c r="AP89" s="361"/>
      <c r="AQ89" s="361"/>
      <c r="AR89" s="361"/>
      <c r="AS89" s="361"/>
      <c r="AT89" s="361"/>
      <c r="AU89" s="361"/>
      <c r="AV89" s="361"/>
      <c r="AW89" s="361"/>
      <c r="AX89" s="361"/>
      <c r="AY89" s="361"/>
      <c r="AZ89" s="356"/>
      <c r="BA89" s="357"/>
      <c r="BB89" s="357"/>
      <c r="BC89" s="358"/>
      <c r="BD89" s="329"/>
      <c r="BE89" s="330"/>
      <c r="BF89" s="330"/>
      <c r="BG89" s="331"/>
      <c r="BH89" s="356"/>
      <c r="BI89" s="357"/>
      <c r="BJ89" s="357"/>
      <c r="BK89" s="358"/>
      <c r="BL89" s="356"/>
      <c r="BM89" s="357"/>
      <c r="BN89" s="357"/>
      <c r="BO89" s="358"/>
      <c r="BP89" s="369"/>
      <c r="BQ89" s="369"/>
      <c r="BR89" s="369"/>
      <c r="BS89" s="369"/>
      <c r="BT89" s="369"/>
      <c r="BU89" s="369"/>
      <c r="BV89" s="369"/>
      <c r="BW89" s="369"/>
      <c r="BX89" s="353"/>
      <c r="BY89" s="353"/>
      <c r="BZ89" s="353"/>
      <c r="CA89" s="353"/>
      <c r="CB89" s="353"/>
      <c r="CC89" s="353"/>
      <c r="CD89" s="353"/>
      <c r="CE89" s="353"/>
      <c r="CF89" s="353"/>
      <c r="CG89" s="353"/>
      <c r="CH89" s="353"/>
      <c r="CI89" s="353"/>
      <c r="CJ89" s="353"/>
      <c r="CK89" s="353"/>
      <c r="CL89" s="353"/>
      <c r="CM89" s="353"/>
      <c r="CN89" s="353"/>
      <c r="CO89" s="353"/>
      <c r="CP89" s="353"/>
      <c r="CQ89" s="353"/>
      <c r="CR89" s="353"/>
      <c r="CS89" s="353"/>
      <c r="CT89" s="353"/>
      <c r="CU89" s="353"/>
      <c r="CV89" s="332"/>
    </row>
    <row r="90" spans="1:100">
      <c r="A90" s="360"/>
      <c r="B90" s="368"/>
      <c r="C90" s="354"/>
      <c r="D90" s="354"/>
      <c r="E90" s="354"/>
      <c r="F90" s="354"/>
      <c r="G90" s="354"/>
      <c r="H90" s="354"/>
      <c r="I90" s="354"/>
      <c r="J90" s="354"/>
      <c r="K90" s="354"/>
      <c r="L90" s="354"/>
      <c r="M90" s="354"/>
      <c r="N90" s="354"/>
      <c r="O90" s="354"/>
      <c r="P90" s="354"/>
      <c r="Q90" s="354"/>
      <c r="R90" s="354"/>
      <c r="S90" s="354"/>
      <c r="T90" s="354"/>
      <c r="U90" s="354"/>
      <c r="V90" s="354"/>
      <c r="W90" s="354"/>
      <c r="X90" s="354"/>
      <c r="Y90" s="354"/>
      <c r="Z90" s="354"/>
      <c r="AA90" s="354"/>
      <c r="AB90" s="354"/>
      <c r="AC90" s="354"/>
      <c r="AD90" s="354"/>
      <c r="AE90" s="354"/>
      <c r="AF90" s="354"/>
      <c r="AG90" s="354"/>
      <c r="AH90" s="354"/>
      <c r="AI90" s="354"/>
      <c r="AJ90" s="354"/>
      <c r="AK90" s="354"/>
      <c r="AL90" s="354"/>
      <c r="AM90" s="354"/>
      <c r="AN90" s="354">
        <v>0.3</v>
      </c>
      <c r="AO90" s="354"/>
      <c r="AP90" s="354"/>
      <c r="AQ90" s="354"/>
      <c r="AR90" s="354">
        <v>0.6</v>
      </c>
      <c r="AS90" s="354"/>
      <c r="AT90" s="354"/>
      <c r="AU90" s="354"/>
      <c r="AV90" s="354">
        <v>0.1</v>
      </c>
      <c r="AW90" s="354"/>
      <c r="AX90" s="354"/>
      <c r="AY90" s="354"/>
      <c r="AZ90" s="354"/>
      <c r="BA90" s="354"/>
      <c r="BB90" s="354"/>
      <c r="BC90" s="354"/>
      <c r="BD90" s="354"/>
      <c r="BE90" s="354"/>
      <c r="BF90" s="354"/>
      <c r="BG90" s="354"/>
      <c r="BH90" s="354"/>
      <c r="BI90" s="354"/>
      <c r="BJ90" s="354"/>
      <c r="BK90" s="354"/>
      <c r="BL90" s="354"/>
      <c r="BM90" s="354"/>
      <c r="BN90" s="354"/>
      <c r="BO90" s="354"/>
      <c r="BP90" s="354"/>
      <c r="BQ90" s="354"/>
      <c r="BR90" s="354"/>
      <c r="BS90" s="354"/>
      <c r="BT90" s="354"/>
      <c r="BU90" s="354"/>
      <c r="BV90" s="354"/>
      <c r="BW90" s="354"/>
      <c r="BX90" s="354"/>
      <c r="BY90" s="354"/>
      <c r="BZ90" s="354"/>
      <c r="CA90" s="354"/>
      <c r="CB90" s="354"/>
      <c r="CC90" s="354"/>
      <c r="CD90" s="354"/>
      <c r="CE90" s="354"/>
      <c r="CF90" s="354"/>
      <c r="CG90" s="354"/>
      <c r="CH90" s="354"/>
      <c r="CI90" s="354"/>
      <c r="CJ90" s="354"/>
      <c r="CK90" s="354"/>
      <c r="CL90" s="354"/>
      <c r="CM90" s="354"/>
      <c r="CN90" s="354"/>
      <c r="CO90" s="354"/>
      <c r="CP90" s="354"/>
      <c r="CQ90" s="354"/>
      <c r="CR90" s="354"/>
      <c r="CS90" s="354"/>
      <c r="CT90" s="354"/>
      <c r="CU90" s="354"/>
      <c r="CV90" s="332"/>
    </row>
    <row r="91" spans="1:100">
      <c r="A91" s="360" t="s">
        <v>7970</v>
      </c>
      <c r="B91" s="368">
        <v>22244.59</v>
      </c>
      <c r="C91" s="354">
        <f t="shared" ref="C91" si="693">B91/$B$103</f>
        <v>7.9638286510641323E-3</v>
      </c>
      <c r="D91" s="355">
        <f>$B91*D93</f>
        <v>0</v>
      </c>
      <c r="E91" s="355"/>
      <c r="F91" s="355"/>
      <c r="G91" s="355"/>
      <c r="H91" s="355">
        <f t="shared" ref="H91" si="694">$B91*H93</f>
        <v>0</v>
      </c>
      <c r="I91" s="355"/>
      <c r="J91" s="355"/>
      <c r="K91" s="355"/>
      <c r="L91" s="355">
        <f t="shared" ref="L91" si="695">$B91*L93</f>
        <v>0</v>
      </c>
      <c r="M91" s="355"/>
      <c r="N91" s="355"/>
      <c r="O91" s="355"/>
      <c r="P91" s="355">
        <f t="shared" ref="P91" si="696">$B91*P93</f>
        <v>0</v>
      </c>
      <c r="Q91" s="355"/>
      <c r="R91" s="355"/>
      <c r="S91" s="355"/>
      <c r="T91" s="355">
        <f t="shared" ref="T91" si="697">$B91*T93</f>
        <v>0</v>
      </c>
      <c r="U91" s="355"/>
      <c r="V91" s="355"/>
      <c r="W91" s="355"/>
      <c r="X91" s="355">
        <f t="shared" ref="X91" si="698">$B91*X93</f>
        <v>0</v>
      </c>
      <c r="Y91" s="355"/>
      <c r="Z91" s="355"/>
      <c r="AA91" s="355"/>
      <c r="AB91" s="355">
        <f t="shared" ref="AB91" si="699">$B91*AB93</f>
        <v>0</v>
      </c>
      <c r="AC91" s="355"/>
      <c r="AD91" s="355"/>
      <c r="AE91" s="355"/>
      <c r="AF91" s="355">
        <f t="shared" ref="AF91" si="700">$B91*AF93</f>
        <v>0</v>
      </c>
      <c r="AG91" s="355"/>
      <c r="AH91" s="355"/>
      <c r="AI91" s="355"/>
      <c r="AJ91" s="355">
        <f t="shared" ref="AJ91" si="701">$B91*AJ93</f>
        <v>0</v>
      </c>
      <c r="AK91" s="355"/>
      <c r="AL91" s="355"/>
      <c r="AM91" s="355"/>
      <c r="AN91" s="355">
        <f t="shared" ref="AN91" si="702">$B91*AN93</f>
        <v>0</v>
      </c>
      <c r="AO91" s="355"/>
      <c r="AP91" s="355"/>
      <c r="AQ91" s="355"/>
      <c r="AR91" s="355">
        <f t="shared" ref="AR91" si="703">$B91*AR93</f>
        <v>8897.8360000000011</v>
      </c>
      <c r="AS91" s="355"/>
      <c r="AT91" s="355"/>
      <c r="AU91" s="355"/>
      <c r="AV91" s="355">
        <f t="shared" ref="AV91" si="704">$B91*AV93</f>
        <v>13346.753999999999</v>
      </c>
      <c r="AW91" s="355"/>
      <c r="AX91" s="355"/>
      <c r="AY91" s="355"/>
      <c r="AZ91" s="355">
        <f t="shared" ref="AZ91" si="705">$B91*AZ93</f>
        <v>0</v>
      </c>
      <c r="BA91" s="355"/>
      <c r="BB91" s="355"/>
      <c r="BC91" s="355"/>
      <c r="BD91" s="355">
        <f t="shared" ref="BD91" si="706">$B91*BD93</f>
        <v>0</v>
      </c>
      <c r="BE91" s="355"/>
      <c r="BF91" s="355"/>
      <c r="BG91" s="355"/>
      <c r="BH91" s="355">
        <f t="shared" ref="BH91" si="707">$B91*BH93</f>
        <v>0</v>
      </c>
      <c r="BI91" s="355"/>
      <c r="BJ91" s="355"/>
      <c r="BK91" s="355"/>
      <c r="BL91" s="355">
        <f t="shared" ref="BL91" si="708">$B91*BL93</f>
        <v>0</v>
      </c>
      <c r="BM91" s="355"/>
      <c r="BN91" s="355"/>
      <c r="BO91" s="355"/>
      <c r="BP91" s="355">
        <f t="shared" ref="BP91" si="709">$B91*BP93</f>
        <v>0</v>
      </c>
      <c r="BQ91" s="355"/>
      <c r="BR91" s="355"/>
      <c r="BS91" s="355"/>
      <c r="BT91" s="355">
        <f t="shared" ref="BT91" si="710">$B91*BT93</f>
        <v>0</v>
      </c>
      <c r="BU91" s="355"/>
      <c r="BV91" s="355"/>
      <c r="BW91" s="355"/>
      <c r="BX91" s="355">
        <f t="shared" ref="BX91" si="711">$B91*BX93</f>
        <v>0</v>
      </c>
      <c r="BY91" s="355"/>
      <c r="BZ91" s="355"/>
      <c r="CA91" s="355"/>
      <c r="CB91" s="355">
        <f t="shared" ref="CB91" si="712">$B91*CB93</f>
        <v>0</v>
      </c>
      <c r="CC91" s="355"/>
      <c r="CD91" s="355"/>
      <c r="CE91" s="355"/>
      <c r="CF91" s="355">
        <f t="shared" ref="CF91" si="713">$B91*CF93</f>
        <v>0</v>
      </c>
      <c r="CG91" s="355"/>
      <c r="CH91" s="355"/>
      <c r="CI91" s="355"/>
      <c r="CJ91" s="355">
        <f t="shared" ref="CJ91" si="714">$B91*CJ93</f>
        <v>0</v>
      </c>
      <c r="CK91" s="355"/>
      <c r="CL91" s="355"/>
      <c r="CM91" s="355"/>
      <c r="CN91" s="355">
        <f t="shared" ref="CN91" si="715">$B91*CN93</f>
        <v>0</v>
      </c>
      <c r="CO91" s="355"/>
      <c r="CP91" s="355"/>
      <c r="CQ91" s="355"/>
      <c r="CR91" s="355">
        <f t="shared" ref="CR91" si="716">$B91*CR93</f>
        <v>0</v>
      </c>
      <c r="CS91" s="355"/>
      <c r="CT91" s="355"/>
      <c r="CU91" s="355"/>
      <c r="CV91" s="332">
        <f t="shared" ref="CV91" si="717">SUM(D91:CU91)</f>
        <v>22244.59</v>
      </c>
    </row>
    <row r="92" spans="1:100" ht="3.9" customHeight="1">
      <c r="A92" s="360"/>
      <c r="B92" s="368"/>
      <c r="C92" s="354"/>
      <c r="D92" s="356"/>
      <c r="E92" s="357"/>
      <c r="F92" s="357"/>
      <c r="G92" s="358"/>
      <c r="H92" s="356"/>
      <c r="I92" s="357"/>
      <c r="J92" s="357"/>
      <c r="K92" s="358"/>
      <c r="L92" s="356"/>
      <c r="M92" s="357"/>
      <c r="N92" s="357"/>
      <c r="O92" s="358"/>
      <c r="P92" s="356"/>
      <c r="Q92" s="357"/>
      <c r="R92" s="357"/>
      <c r="S92" s="358"/>
      <c r="T92" s="356"/>
      <c r="U92" s="357"/>
      <c r="V92" s="357"/>
      <c r="W92" s="358"/>
      <c r="X92" s="356"/>
      <c r="Y92" s="357"/>
      <c r="Z92" s="357"/>
      <c r="AA92" s="358"/>
      <c r="AB92" s="356"/>
      <c r="AC92" s="357"/>
      <c r="AD92" s="357"/>
      <c r="AE92" s="358"/>
      <c r="AF92" s="356"/>
      <c r="AG92" s="357"/>
      <c r="AH92" s="357"/>
      <c r="AI92" s="358"/>
      <c r="AJ92" s="356"/>
      <c r="AK92" s="357"/>
      <c r="AL92" s="357"/>
      <c r="AM92" s="358"/>
      <c r="AN92" s="356"/>
      <c r="AO92" s="357"/>
      <c r="AP92" s="357"/>
      <c r="AQ92" s="358"/>
      <c r="AR92" s="361"/>
      <c r="AS92" s="361"/>
      <c r="AT92" s="361"/>
      <c r="AU92" s="361"/>
      <c r="AV92" s="361"/>
      <c r="AW92" s="361"/>
      <c r="AX92" s="361"/>
      <c r="AY92" s="361"/>
      <c r="AZ92" s="356"/>
      <c r="BA92" s="357"/>
      <c r="BB92" s="357"/>
      <c r="BC92" s="358"/>
      <c r="BD92" s="329"/>
      <c r="BE92" s="330"/>
      <c r="BF92" s="330"/>
      <c r="BG92" s="331"/>
      <c r="BH92" s="356"/>
      <c r="BI92" s="357"/>
      <c r="BJ92" s="357"/>
      <c r="BK92" s="358"/>
      <c r="BL92" s="356"/>
      <c r="BM92" s="357"/>
      <c r="BN92" s="357"/>
      <c r="BO92" s="358"/>
      <c r="BP92" s="369"/>
      <c r="BQ92" s="369"/>
      <c r="BR92" s="369"/>
      <c r="BS92" s="369"/>
      <c r="BT92" s="369"/>
      <c r="BU92" s="369"/>
      <c r="BV92" s="369"/>
      <c r="BW92" s="369"/>
      <c r="BX92" s="353"/>
      <c r="BY92" s="353"/>
      <c r="BZ92" s="353"/>
      <c r="CA92" s="353"/>
      <c r="CB92" s="353"/>
      <c r="CC92" s="353"/>
      <c r="CD92" s="353"/>
      <c r="CE92" s="353"/>
      <c r="CF92" s="353"/>
      <c r="CG92" s="353"/>
      <c r="CH92" s="353"/>
      <c r="CI92" s="353"/>
      <c r="CJ92" s="353"/>
      <c r="CK92" s="353"/>
      <c r="CL92" s="353"/>
      <c r="CM92" s="353"/>
      <c r="CN92" s="353"/>
      <c r="CO92" s="353"/>
      <c r="CP92" s="353"/>
      <c r="CQ92" s="353"/>
      <c r="CR92" s="353"/>
      <c r="CS92" s="353"/>
      <c r="CT92" s="353"/>
      <c r="CU92" s="353"/>
      <c r="CV92" s="332"/>
    </row>
    <row r="93" spans="1:100">
      <c r="A93" s="360"/>
      <c r="B93" s="368"/>
      <c r="C93" s="354"/>
      <c r="D93" s="354"/>
      <c r="E93" s="354"/>
      <c r="F93" s="354"/>
      <c r="G93" s="354"/>
      <c r="H93" s="354"/>
      <c r="I93" s="354"/>
      <c r="J93" s="354"/>
      <c r="K93" s="354"/>
      <c r="L93" s="354"/>
      <c r="M93" s="354"/>
      <c r="N93" s="354"/>
      <c r="O93" s="354"/>
      <c r="P93" s="354"/>
      <c r="Q93" s="354"/>
      <c r="R93" s="354"/>
      <c r="S93" s="354"/>
      <c r="T93" s="354"/>
      <c r="U93" s="354"/>
      <c r="V93" s="354"/>
      <c r="W93" s="354"/>
      <c r="X93" s="354"/>
      <c r="Y93" s="354"/>
      <c r="Z93" s="354"/>
      <c r="AA93" s="354"/>
      <c r="AB93" s="354"/>
      <c r="AC93" s="354"/>
      <c r="AD93" s="354"/>
      <c r="AE93" s="354"/>
      <c r="AF93" s="354"/>
      <c r="AG93" s="354"/>
      <c r="AH93" s="354"/>
      <c r="AI93" s="354"/>
      <c r="AJ93" s="354"/>
      <c r="AK93" s="354"/>
      <c r="AL93" s="354"/>
      <c r="AM93" s="354"/>
      <c r="AN93" s="354"/>
      <c r="AO93" s="354"/>
      <c r="AP93" s="354"/>
      <c r="AQ93" s="354"/>
      <c r="AR93" s="354">
        <v>0.4</v>
      </c>
      <c r="AS93" s="354"/>
      <c r="AT93" s="354"/>
      <c r="AU93" s="354"/>
      <c r="AV93" s="354">
        <v>0.6</v>
      </c>
      <c r="AW93" s="354"/>
      <c r="AX93" s="354"/>
      <c r="AY93" s="354"/>
      <c r="AZ93" s="354"/>
      <c r="BA93" s="354"/>
      <c r="BB93" s="354"/>
      <c r="BC93" s="354"/>
      <c r="BD93" s="354"/>
      <c r="BE93" s="354"/>
      <c r="BF93" s="354"/>
      <c r="BG93" s="354"/>
      <c r="BH93" s="354"/>
      <c r="BI93" s="354"/>
      <c r="BJ93" s="354"/>
      <c r="BK93" s="354"/>
      <c r="BL93" s="354"/>
      <c r="BM93" s="354"/>
      <c r="BN93" s="354"/>
      <c r="BO93" s="354"/>
      <c r="BP93" s="354"/>
      <c r="BQ93" s="354"/>
      <c r="BR93" s="354"/>
      <c r="BS93" s="354"/>
      <c r="BT93" s="354"/>
      <c r="BU93" s="354"/>
      <c r="BV93" s="354"/>
      <c r="BW93" s="354"/>
      <c r="BX93" s="354"/>
      <c r="BY93" s="354"/>
      <c r="BZ93" s="354"/>
      <c r="CA93" s="354"/>
      <c r="CB93" s="354"/>
      <c r="CC93" s="354"/>
      <c r="CD93" s="354"/>
      <c r="CE93" s="354"/>
      <c r="CF93" s="354"/>
      <c r="CG93" s="354"/>
      <c r="CH93" s="354"/>
      <c r="CI93" s="354"/>
      <c r="CJ93" s="354"/>
      <c r="CK93" s="354"/>
      <c r="CL93" s="354"/>
      <c r="CM93" s="354"/>
      <c r="CN93" s="354"/>
      <c r="CO93" s="354"/>
      <c r="CP93" s="354"/>
      <c r="CQ93" s="354"/>
      <c r="CR93" s="354"/>
      <c r="CS93" s="354"/>
      <c r="CT93" s="354"/>
      <c r="CU93" s="354"/>
      <c r="CV93" s="332"/>
    </row>
    <row r="94" spans="1:100">
      <c r="A94" s="360" t="s">
        <v>37</v>
      </c>
      <c r="B94" s="368">
        <v>160699.76</v>
      </c>
      <c r="C94" s="354">
        <f t="shared" ref="C94" si="718">B94/$B$103</f>
        <v>5.7532431611782009E-2</v>
      </c>
      <c r="D94" s="355">
        <f>$B94*D96</f>
        <v>0</v>
      </c>
      <c r="E94" s="355"/>
      <c r="F94" s="355"/>
      <c r="G94" s="355"/>
      <c r="H94" s="355">
        <f t="shared" ref="H94" si="719">$B94*H96</f>
        <v>0</v>
      </c>
      <c r="I94" s="355"/>
      <c r="J94" s="355"/>
      <c r="K94" s="355"/>
      <c r="L94" s="355">
        <f t="shared" ref="L94" si="720">$B94*L96</f>
        <v>0</v>
      </c>
      <c r="M94" s="355"/>
      <c r="N94" s="355"/>
      <c r="O94" s="355"/>
      <c r="P94" s="355">
        <f t="shared" ref="P94" si="721">$B94*P96</f>
        <v>0</v>
      </c>
      <c r="Q94" s="355"/>
      <c r="R94" s="355"/>
      <c r="S94" s="355"/>
      <c r="T94" s="355">
        <f t="shared" ref="T94" si="722">$B94*T96</f>
        <v>0</v>
      </c>
      <c r="U94" s="355"/>
      <c r="V94" s="355"/>
      <c r="W94" s="355"/>
      <c r="X94" s="355">
        <f t="shared" ref="X94" si="723">$B94*X96</f>
        <v>0</v>
      </c>
      <c r="Y94" s="355"/>
      <c r="Z94" s="355"/>
      <c r="AA94" s="355"/>
      <c r="AB94" s="355">
        <f t="shared" ref="AB94" si="724">$B94*AB96</f>
        <v>0</v>
      </c>
      <c r="AC94" s="355"/>
      <c r="AD94" s="355"/>
      <c r="AE94" s="355"/>
      <c r="AF94" s="355">
        <f t="shared" ref="AF94" si="725">$B94*AF96</f>
        <v>0</v>
      </c>
      <c r="AG94" s="355"/>
      <c r="AH94" s="355"/>
      <c r="AI94" s="355"/>
      <c r="AJ94" s="355">
        <f t="shared" ref="AJ94" si="726">$B94*AJ96</f>
        <v>0</v>
      </c>
      <c r="AK94" s="355"/>
      <c r="AL94" s="355"/>
      <c r="AM94" s="355"/>
      <c r="AN94" s="355">
        <f t="shared" ref="AN94" si="727">$B94*AN96</f>
        <v>0</v>
      </c>
      <c r="AO94" s="355"/>
      <c r="AP94" s="355"/>
      <c r="AQ94" s="355"/>
      <c r="AR94" s="355">
        <f t="shared" ref="AR94" si="728">$B94*AR96</f>
        <v>48209.928</v>
      </c>
      <c r="AS94" s="355"/>
      <c r="AT94" s="355"/>
      <c r="AU94" s="355"/>
      <c r="AV94" s="355">
        <f t="shared" ref="AV94" si="729">$B94*AV96</f>
        <v>96419.856</v>
      </c>
      <c r="AW94" s="355"/>
      <c r="AX94" s="355"/>
      <c r="AY94" s="355"/>
      <c r="AZ94" s="355">
        <f t="shared" ref="AZ94" si="730">$B94*AZ96</f>
        <v>16069.976000000002</v>
      </c>
      <c r="BA94" s="355"/>
      <c r="BB94" s="355"/>
      <c r="BC94" s="355"/>
      <c r="BD94" s="355">
        <f t="shared" ref="BD94" si="731">$B94*BD96</f>
        <v>0</v>
      </c>
      <c r="BE94" s="355"/>
      <c r="BF94" s="355"/>
      <c r="BG94" s="355"/>
      <c r="BH94" s="355">
        <f t="shared" ref="BH94" si="732">$B94*BH96</f>
        <v>0</v>
      </c>
      <c r="BI94" s="355"/>
      <c r="BJ94" s="355"/>
      <c r="BK94" s="355"/>
      <c r="BL94" s="355">
        <f t="shared" ref="BL94" si="733">$B94*BL96</f>
        <v>0</v>
      </c>
      <c r="BM94" s="355"/>
      <c r="BN94" s="355"/>
      <c r="BO94" s="355"/>
      <c r="BP94" s="355">
        <f t="shared" ref="BP94" si="734">$B94*BP96</f>
        <v>0</v>
      </c>
      <c r="BQ94" s="355"/>
      <c r="BR94" s="355"/>
      <c r="BS94" s="355"/>
      <c r="BT94" s="355">
        <f t="shared" ref="BT94" si="735">$B94*BT96</f>
        <v>0</v>
      </c>
      <c r="BU94" s="355"/>
      <c r="BV94" s="355"/>
      <c r="BW94" s="355"/>
      <c r="BX94" s="355">
        <f t="shared" ref="BX94" si="736">$B94*BX96</f>
        <v>0</v>
      </c>
      <c r="BY94" s="355"/>
      <c r="BZ94" s="355"/>
      <c r="CA94" s="355"/>
      <c r="CB94" s="355">
        <f t="shared" ref="CB94" si="737">$B94*CB96</f>
        <v>0</v>
      </c>
      <c r="CC94" s="355"/>
      <c r="CD94" s="355"/>
      <c r="CE94" s="355"/>
      <c r="CF94" s="355">
        <f t="shared" ref="CF94" si="738">$B94*CF96</f>
        <v>0</v>
      </c>
      <c r="CG94" s="355"/>
      <c r="CH94" s="355"/>
      <c r="CI94" s="355"/>
      <c r="CJ94" s="355">
        <f t="shared" ref="CJ94" si="739">$B94*CJ96</f>
        <v>0</v>
      </c>
      <c r="CK94" s="355"/>
      <c r="CL94" s="355"/>
      <c r="CM94" s="355"/>
      <c r="CN94" s="355">
        <f t="shared" ref="CN94" si="740">$B94*CN96</f>
        <v>0</v>
      </c>
      <c r="CO94" s="355"/>
      <c r="CP94" s="355"/>
      <c r="CQ94" s="355"/>
      <c r="CR94" s="355">
        <f t="shared" ref="CR94" si="741">$B94*CR96</f>
        <v>0</v>
      </c>
      <c r="CS94" s="355"/>
      <c r="CT94" s="355"/>
      <c r="CU94" s="355"/>
      <c r="CV94" s="332">
        <f t="shared" ref="CV94" si="742">SUM(D94:CU94)</f>
        <v>160699.75999999998</v>
      </c>
    </row>
    <row r="95" spans="1:100" ht="3.9" customHeight="1">
      <c r="A95" s="360"/>
      <c r="B95" s="368"/>
      <c r="C95" s="354"/>
      <c r="D95" s="356"/>
      <c r="E95" s="357"/>
      <c r="F95" s="357"/>
      <c r="G95" s="358"/>
      <c r="H95" s="356"/>
      <c r="I95" s="357"/>
      <c r="J95" s="357"/>
      <c r="K95" s="358"/>
      <c r="L95" s="356"/>
      <c r="M95" s="357"/>
      <c r="N95" s="357"/>
      <c r="O95" s="358"/>
      <c r="P95" s="356"/>
      <c r="Q95" s="357"/>
      <c r="R95" s="357"/>
      <c r="S95" s="358"/>
      <c r="T95" s="356"/>
      <c r="U95" s="357"/>
      <c r="V95" s="357"/>
      <c r="W95" s="358"/>
      <c r="X95" s="356"/>
      <c r="Y95" s="357"/>
      <c r="Z95" s="357"/>
      <c r="AA95" s="358"/>
      <c r="AB95" s="356"/>
      <c r="AC95" s="357"/>
      <c r="AD95" s="357"/>
      <c r="AE95" s="358"/>
      <c r="AF95" s="356"/>
      <c r="AG95" s="357"/>
      <c r="AH95" s="357"/>
      <c r="AI95" s="358"/>
      <c r="AJ95" s="356"/>
      <c r="AK95" s="357"/>
      <c r="AL95" s="357"/>
      <c r="AM95" s="358"/>
      <c r="AN95" s="356"/>
      <c r="AO95" s="357"/>
      <c r="AP95" s="357"/>
      <c r="AQ95" s="358"/>
      <c r="AR95" s="361"/>
      <c r="AS95" s="361"/>
      <c r="AT95" s="361"/>
      <c r="AU95" s="361"/>
      <c r="AV95" s="361"/>
      <c r="AW95" s="361"/>
      <c r="AX95" s="361"/>
      <c r="AY95" s="361"/>
      <c r="AZ95" s="361"/>
      <c r="BA95" s="361"/>
      <c r="BB95" s="361"/>
      <c r="BC95" s="361"/>
      <c r="BD95" s="329"/>
      <c r="BE95" s="330"/>
      <c r="BF95" s="330"/>
      <c r="BG95" s="331"/>
      <c r="BH95" s="356"/>
      <c r="BI95" s="357"/>
      <c r="BJ95" s="357"/>
      <c r="BK95" s="358"/>
      <c r="BL95" s="356"/>
      <c r="BM95" s="357"/>
      <c r="BN95" s="357"/>
      <c r="BO95" s="358"/>
      <c r="BP95" s="369"/>
      <c r="BQ95" s="369"/>
      <c r="BR95" s="369"/>
      <c r="BS95" s="369"/>
      <c r="BT95" s="369"/>
      <c r="BU95" s="369"/>
      <c r="BV95" s="369"/>
      <c r="BW95" s="369"/>
      <c r="BX95" s="353"/>
      <c r="BY95" s="353"/>
      <c r="BZ95" s="353"/>
      <c r="CA95" s="353"/>
      <c r="CB95" s="353"/>
      <c r="CC95" s="353"/>
      <c r="CD95" s="353"/>
      <c r="CE95" s="353"/>
      <c r="CF95" s="353"/>
      <c r="CG95" s="353"/>
      <c r="CH95" s="353"/>
      <c r="CI95" s="353"/>
      <c r="CJ95" s="353"/>
      <c r="CK95" s="353"/>
      <c r="CL95" s="353"/>
      <c r="CM95" s="353"/>
      <c r="CN95" s="353"/>
      <c r="CO95" s="353"/>
      <c r="CP95" s="353"/>
      <c r="CQ95" s="353"/>
      <c r="CR95" s="353"/>
      <c r="CS95" s="353"/>
      <c r="CT95" s="353"/>
      <c r="CU95" s="353"/>
      <c r="CV95" s="332"/>
    </row>
    <row r="96" spans="1:100">
      <c r="A96" s="360"/>
      <c r="B96" s="368"/>
      <c r="C96" s="354"/>
      <c r="D96" s="354"/>
      <c r="E96" s="354"/>
      <c r="F96" s="354"/>
      <c r="G96" s="354"/>
      <c r="H96" s="354"/>
      <c r="I96" s="354"/>
      <c r="J96" s="354"/>
      <c r="K96" s="354"/>
      <c r="L96" s="354"/>
      <c r="M96" s="354"/>
      <c r="N96" s="354"/>
      <c r="O96" s="354"/>
      <c r="P96" s="354"/>
      <c r="Q96" s="354"/>
      <c r="R96" s="354"/>
      <c r="S96" s="354"/>
      <c r="T96" s="354"/>
      <c r="U96" s="354"/>
      <c r="V96" s="354"/>
      <c r="W96" s="354"/>
      <c r="X96" s="354"/>
      <c r="Y96" s="354"/>
      <c r="Z96" s="354"/>
      <c r="AA96" s="354"/>
      <c r="AB96" s="354"/>
      <c r="AC96" s="354"/>
      <c r="AD96" s="354"/>
      <c r="AE96" s="354"/>
      <c r="AF96" s="354"/>
      <c r="AG96" s="354"/>
      <c r="AH96" s="354"/>
      <c r="AI96" s="354"/>
      <c r="AJ96" s="354"/>
      <c r="AK96" s="354"/>
      <c r="AL96" s="354"/>
      <c r="AM96" s="354"/>
      <c r="AN96" s="354"/>
      <c r="AO96" s="354"/>
      <c r="AP96" s="354"/>
      <c r="AQ96" s="354"/>
      <c r="AR96" s="354">
        <v>0.3</v>
      </c>
      <c r="AS96" s="354"/>
      <c r="AT96" s="354"/>
      <c r="AU96" s="354"/>
      <c r="AV96" s="354">
        <v>0.6</v>
      </c>
      <c r="AW96" s="354"/>
      <c r="AX96" s="354"/>
      <c r="AY96" s="354"/>
      <c r="AZ96" s="354">
        <v>0.1</v>
      </c>
      <c r="BA96" s="354"/>
      <c r="BB96" s="354"/>
      <c r="BC96" s="354"/>
      <c r="BD96" s="354"/>
      <c r="BE96" s="354"/>
      <c r="BF96" s="354"/>
      <c r="BG96" s="354"/>
      <c r="BH96" s="354"/>
      <c r="BI96" s="354"/>
      <c r="BJ96" s="354"/>
      <c r="BK96" s="354"/>
      <c r="BL96" s="354"/>
      <c r="BM96" s="354"/>
      <c r="BN96" s="354"/>
      <c r="BO96" s="354"/>
      <c r="BP96" s="354"/>
      <c r="BQ96" s="354"/>
      <c r="BR96" s="354"/>
      <c r="BS96" s="354"/>
      <c r="BT96" s="354"/>
      <c r="BU96" s="354"/>
      <c r="BV96" s="354"/>
      <c r="BW96" s="354"/>
      <c r="BX96" s="354"/>
      <c r="BY96" s="354"/>
      <c r="BZ96" s="354"/>
      <c r="CA96" s="354"/>
      <c r="CB96" s="354"/>
      <c r="CC96" s="354"/>
      <c r="CD96" s="354"/>
      <c r="CE96" s="354"/>
      <c r="CF96" s="354"/>
      <c r="CG96" s="354"/>
      <c r="CH96" s="354"/>
      <c r="CI96" s="354"/>
      <c r="CJ96" s="354"/>
      <c r="CK96" s="354"/>
      <c r="CL96" s="354"/>
      <c r="CM96" s="354"/>
      <c r="CN96" s="354"/>
      <c r="CO96" s="354"/>
      <c r="CP96" s="354"/>
      <c r="CQ96" s="354"/>
      <c r="CR96" s="354"/>
      <c r="CS96" s="354"/>
      <c r="CT96" s="354"/>
      <c r="CU96" s="354"/>
      <c r="CV96" s="332"/>
    </row>
    <row r="97" spans="1:101">
      <c r="A97" s="360" t="s">
        <v>7971</v>
      </c>
      <c r="B97" s="368">
        <v>130138.71</v>
      </c>
      <c r="C97" s="354">
        <f t="shared" ref="C97" si="743">B97/$B$103</f>
        <v>4.6591211045495844E-2</v>
      </c>
      <c r="D97" s="355">
        <f>$B97*D99</f>
        <v>0</v>
      </c>
      <c r="E97" s="355"/>
      <c r="F97" s="355"/>
      <c r="G97" s="355"/>
      <c r="H97" s="355">
        <f t="shared" ref="H97" si="744">$B97*H99</f>
        <v>0</v>
      </c>
      <c r="I97" s="355"/>
      <c r="J97" s="355"/>
      <c r="K97" s="355"/>
      <c r="L97" s="355">
        <f t="shared" ref="L97" si="745">$B97*L99</f>
        <v>0</v>
      </c>
      <c r="M97" s="355"/>
      <c r="N97" s="355"/>
      <c r="O97" s="355"/>
      <c r="P97" s="355">
        <f t="shared" ref="P97" si="746">$B97*P99</f>
        <v>0</v>
      </c>
      <c r="Q97" s="355"/>
      <c r="R97" s="355"/>
      <c r="S97" s="355"/>
      <c r="T97" s="355">
        <f t="shared" ref="T97" si="747">$B97*T99</f>
        <v>0</v>
      </c>
      <c r="U97" s="355"/>
      <c r="V97" s="355"/>
      <c r="W97" s="355"/>
      <c r="X97" s="355">
        <f t="shared" ref="X97" si="748">$B97*X99</f>
        <v>0</v>
      </c>
      <c r="Y97" s="355"/>
      <c r="Z97" s="355"/>
      <c r="AA97" s="355"/>
      <c r="AB97" s="355">
        <f t="shared" ref="AB97" si="749">$B97*AB99</f>
        <v>0</v>
      </c>
      <c r="AC97" s="355"/>
      <c r="AD97" s="355"/>
      <c r="AE97" s="355"/>
      <c r="AF97" s="355">
        <f t="shared" ref="AF97" si="750">$B97*AF99</f>
        <v>0</v>
      </c>
      <c r="AG97" s="355"/>
      <c r="AH97" s="355"/>
      <c r="AI97" s="355"/>
      <c r="AJ97" s="355">
        <f t="shared" ref="AJ97" si="751">$B97*AJ99</f>
        <v>0</v>
      </c>
      <c r="AK97" s="355"/>
      <c r="AL97" s="355"/>
      <c r="AM97" s="355"/>
      <c r="AN97" s="355">
        <f t="shared" ref="AN97" si="752">$B97*AN99</f>
        <v>0</v>
      </c>
      <c r="AO97" s="355"/>
      <c r="AP97" s="355"/>
      <c r="AQ97" s="355"/>
      <c r="AR97" s="355">
        <f t="shared" ref="AR97" si="753">$B97*AR99</f>
        <v>0</v>
      </c>
      <c r="AS97" s="355"/>
      <c r="AT97" s="355"/>
      <c r="AU97" s="355"/>
      <c r="AV97" s="355">
        <f t="shared" ref="AV97" si="754">$B97*AV99</f>
        <v>0</v>
      </c>
      <c r="AW97" s="355"/>
      <c r="AX97" s="355"/>
      <c r="AY97" s="355"/>
      <c r="AZ97" s="355">
        <f t="shared" ref="AZ97" si="755">$B97*AZ99</f>
        <v>39041.612999999998</v>
      </c>
      <c r="BA97" s="355"/>
      <c r="BB97" s="355"/>
      <c r="BC97" s="355"/>
      <c r="BD97" s="355">
        <f t="shared" ref="BD97" si="756">$B97*BD99</f>
        <v>52055.484000000004</v>
      </c>
      <c r="BE97" s="355"/>
      <c r="BF97" s="355"/>
      <c r="BG97" s="355"/>
      <c r="BH97" s="355">
        <f t="shared" ref="BH97" si="757">$B97*BH99</f>
        <v>39041.612999999998</v>
      </c>
      <c r="BI97" s="355"/>
      <c r="BJ97" s="355"/>
      <c r="BK97" s="355"/>
      <c r="BL97" s="355">
        <f t="shared" ref="BL97" si="758">$B97*BL99</f>
        <v>0</v>
      </c>
      <c r="BM97" s="355"/>
      <c r="BN97" s="355"/>
      <c r="BO97" s="355"/>
      <c r="BP97" s="355">
        <f t="shared" ref="BP97" si="759">$B97*BP99</f>
        <v>0</v>
      </c>
      <c r="BQ97" s="355"/>
      <c r="BR97" s="355"/>
      <c r="BS97" s="355"/>
      <c r="BT97" s="355">
        <f t="shared" ref="BT97" si="760">$B97*BT99</f>
        <v>0</v>
      </c>
      <c r="BU97" s="355"/>
      <c r="BV97" s="355"/>
      <c r="BW97" s="355"/>
      <c r="BX97" s="355">
        <f t="shared" ref="BX97" si="761">$B97*BX99</f>
        <v>0</v>
      </c>
      <c r="BY97" s="355"/>
      <c r="BZ97" s="355"/>
      <c r="CA97" s="355"/>
      <c r="CB97" s="355">
        <f t="shared" ref="CB97" si="762">$B97*CB99</f>
        <v>0</v>
      </c>
      <c r="CC97" s="355"/>
      <c r="CD97" s="355"/>
      <c r="CE97" s="355"/>
      <c r="CF97" s="355">
        <f t="shared" ref="CF97" si="763">$B97*CF99</f>
        <v>0</v>
      </c>
      <c r="CG97" s="355"/>
      <c r="CH97" s="355"/>
      <c r="CI97" s="355"/>
      <c r="CJ97" s="355">
        <f t="shared" ref="CJ97" si="764">$B97*CJ99</f>
        <v>0</v>
      </c>
      <c r="CK97" s="355"/>
      <c r="CL97" s="355"/>
      <c r="CM97" s="355"/>
      <c r="CN97" s="355">
        <f t="shared" ref="CN97" si="765">$B97*CN99</f>
        <v>0</v>
      </c>
      <c r="CO97" s="355"/>
      <c r="CP97" s="355"/>
      <c r="CQ97" s="355"/>
      <c r="CR97" s="355">
        <f t="shared" ref="CR97" si="766">$B97*CR99</f>
        <v>0</v>
      </c>
      <c r="CS97" s="355"/>
      <c r="CT97" s="355"/>
      <c r="CU97" s="355"/>
      <c r="CV97" s="332">
        <f t="shared" ref="CV97" si="767">SUM(D97:CU97)</f>
        <v>130138.71</v>
      </c>
    </row>
    <row r="98" spans="1:101" ht="3.9" customHeight="1">
      <c r="A98" s="360"/>
      <c r="B98" s="368"/>
      <c r="C98" s="354"/>
      <c r="D98" s="356"/>
      <c r="E98" s="357"/>
      <c r="F98" s="357"/>
      <c r="G98" s="358"/>
      <c r="H98" s="356"/>
      <c r="I98" s="357"/>
      <c r="J98" s="357"/>
      <c r="K98" s="358"/>
      <c r="L98" s="356"/>
      <c r="M98" s="357"/>
      <c r="N98" s="357"/>
      <c r="O98" s="358"/>
      <c r="P98" s="356"/>
      <c r="Q98" s="357"/>
      <c r="R98" s="357"/>
      <c r="S98" s="358"/>
      <c r="T98" s="356"/>
      <c r="U98" s="357"/>
      <c r="V98" s="357"/>
      <c r="W98" s="358"/>
      <c r="X98" s="356"/>
      <c r="Y98" s="357"/>
      <c r="Z98" s="357"/>
      <c r="AA98" s="358"/>
      <c r="AB98" s="356"/>
      <c r="AC98" s="357"/>
      <c r="AD98" s="357"/>
      <c r="AE98" s="358"/>
      <c r="AF98" s="356"/>
      <c r="AG98" s="357"/>
      <c r="AH98" s="357"/>
      <c r="AI98" s="358"/>
      <c r="AJ98" s="356"/>
      <c r="AK98" s="357"/>
      <c r="AL98" s="357"/>
      <c r="AM98" s="358"/>
      <c r="AN98" s="356"/>
      <c r="AO98" s="357"/>
      <c r="AP98" s="357"/>
      <c r="AQ98" s="358"/>
      <c r="AR98" s="356"/>
      <c r="AS98" s="357"/>
      <c r="AT98" s="357"/>
      <c r="AU98" s="358"/>
      <c r="AV98" s="356"/>
      <c r="AW98" s="357"/>
      <c r="AX98" s="357"/>
      <c r="AY98" s="358"/>
      <c r="AZ98" s="361"/>
      <c r="BA98" s="361"/>
      <c r="BB98" s="361"/>
      <c r="BC98" s="361"/>
      <c r="BD98" s="361"/>
      <c r="BE98" s="361"/>
      <c r="BF98" s="361"/>
      <c r="BG98" s="361"/>
      <c r="BH98" s="361"/>
      <c r="BI98" s="361"/>
      <c r="BJ98" s="361"/>
      <c r="BK98" s="361"/>
      <c r="BL98" s="356"/>
      <c r="BM98" s="357"/>
      <c r="BN98" s="357"/>
      <c r="BO98" s="358"/>
      <c r="BP98" s="369"/>
      <c r="BQ98" s="369"/>
      <c r="BR98" s="369"/>
      <c r="BS98" s="369"/>
      <c r="BT98" s="369"/>
      <c r="BU98" s="369"/>
      <c r="BV98" s="369"/>
      <c r="BW98" s="369"/>
      <c r="BX98" s="353"/>
      <c r="BY98" s="353"/>
      <c r="BZ98" s="353"/>
      <c r="CA98" s="353"/>
      <c r="CB98" s="353"/>
      <c r="CC98" s="353"/>
      <c r="CD98" s="353"/>
      <c r="CE98" s="353"/>
      <c r="CF98" s="353"/>
      <c r="CG98" s="353"/>
      <c r="CH98" s="353"/>
      <c r="CI98" s="353"/>
      <c r="CJ98" s="353"/>
      <c r="CK98" s="353"/>
      <c r="CL98" s="353"/>
      <c r="CM98" s="353"/>
      <c r="CN98" s="353"/>
      <c r="CO98" s="353"/>
      <c r="CP98" s="353"/>
      <c r="CQ98" s="353"/>
      <c r="CR98" s="353"/>
      <c r="CS98" s="353"/>
      <c r="CT98" s="353"/>
      <c r="CU98" s="353"/>
      <c r="CV98" s="332"/>
    </row>
    <row r="99" spans="1:101">
      <c r="A99" s="360"/>
      <c r="B99" s="368"/>
      <c r="C99" s="354"/>
      <c r="D99" s="354"/>
      <c r="E99" s="354"/>
      <c r="F99" s="354"/>
      <c r="G99" s="354"/>
      <c r="H99" s="354"/>
      <c r="I99" s="354"/>
      <c r="J99" s="354"/>
      <c r="K99" s="354"/>
      <c r="L99" s="354"/>
      <c r="M99" s="354"/>
      <c r="N99" s="354"/>
      <c r="O99" s="354"/>
      <c r="P99" s="354"/>
      <c r="Q99" s="354"/>
      <c r="R99" s="354"/>
      <c r="S99" s="354"/>
      <c r="T99" s="354"/>
      <c r="U99" s="354"/>
      <c r="V99" s="354"/>
      <c r="W99" s="354"/>
      <c r="X99" s="354"/>
      <c r="Y99" s="354"/>
      <c r="Z99" s="354"/>
      <c r="AA99" s="354"/>
      <c r="AB99" s="354"/>
      <c r="AC99" s="354"/>
      <c r="AD99" s="354"/>
      <c r="AE99" s="354"/>
      <c r="AF99" s="354"/>
      <c r="AG99" s="354"/>
      <c r="AH99" s="354"/>
      <c r="AI99" s="354"/>
      <c r="AJ99" s="354"/>
      <c r="AK99" s="354"/>
      <c r="AL99" s="354"/>
      <c r="AM99" s="354"/>
      <c r="AN99" s="354"/>
      <c r="AO99" s="354"/>
      <c r="AP99" s="354"/>
      <c r="AQ99" s="354"/>
      <c r="AR99" s="354"/>
      <c r="AS99" s="354"/>
      <c r="AT99" s="354"/>
      <c r="AU99" s="354"/>
      <c r="AV99" s="354"/>
      <c r="AW99" s="354"/>
      <c r="AX99" s="354"/>
      <c r="AY99" s="354"/>
      <c r="AZ99" s="354">
        <v>0.3</v>
      </c>
      <c r="BA99" s="354"/>
      <c r="BB99" s="354"/>
      <c r="BC99" s="354"/>
      <c r="BD99" s="354">
        <v>0.4</v>
      </c>
      <c r="BE99" s="354"/>
      <c r="BF99" s="354"/>
      <c r="BG99" s="354"/>
      <c r="BH99" s="354">
        <v>0.3</v>
      </c>
      <c r="BI99" s="354"/>
      <c r="BJ99" s="354"/>
      <c r="BK99" s="354"/>
      <c r="BL99" s="354"/>
      <c r="BM99" s="354"/>
      <c r="BN99" s="354"/>
      <c r="BO99" s="354"/>
      <c r="BP99" s="354"/>
      <c r="BQ99" s="354"/>
      <c r="BR99" s="354"/>
      <c r="BS99" s="354"/>
      <c r="BT99" s="354"/>
      <c r="BU99" s="354"/>
      <c r="BV99" s="354"/>
      <c r="BW99" s="354"/>
      <c r="BX99" s="354"/>
      <c r="BY99" s="354"/>
      <c r="BZ99" s="354"/>
      <c r="CA99" s="354"/>
      <c r="CB99" s="354"/>
      <c r="CC99" s="354"/>
      <c r="CD99" s="354"/>
      <c r="CE99" s="354"/>
      <c r="CF99" s="354"/>
      <c r="CG99" s="354"/>
      <c r="CH99" s="354"/>
      <c r="CI99" s="354"/>
      <c r="CJ99" s="354"/>
      <c r="CK99" s="354"/>
      <c r="CL99" s="354"/>
      <c r="CM99" s="354"/>
      <c r="CN99" s="354"/>
      <c r="CO99" s="354"/>
      <c r="CP99" s="354"/>
      <c r="CQ99" s="354"/>
      <c r="CR99" s="354"/>
      <c r="CS99" s="354"/>
      <c r="CT99" s="354"/>
      <c r="CU99" s="354"/>
      <c r="CV99" s="332"/>
    </row>
    <row r="100" spans="1:101">
      <c r="A100" s="360" t="s">
        <v>100</v>
      </c>
      <c r="B100" s="368">
        <v>15858.9</v>
      </c>
      <c r="C100" s="354">
        <f t="shared" ref="C100" si="768">B100/$B$103</f>
        <v>5.67767543453761E-3</v>
      </c>
      <c r="D100" s="355">
        <f>$B100*D102</f>
        <v>0</v>
      </c>
      <c r="E100" s="355"/>
      <c r="F100" s="355"/>
      <c r="G100" s="355"/>
      <c r="H100" s="355">
        <f t="shared" ref="H100" si="769">$B100*H102</f>
        <v>0</v>
      </c>
      <c r="I100" s="355"/>
      <c r="J100" s="355"/>
      <c r="K100" s="355"/>
      <c r="L100" s="355">
        <f t="shared" ref="L100" si="770">$B100*L102</f>
        <v>0</v>
      </c>
      <c r="M100" s="355"/>
      <c r="N100" s="355"/>
      <c r="O100" s="355"/>
      <c r="P100" s="355">
        <f t="shared" ref="P100" si="771">$B100*P102</f>
        <v>0</v>
      </c>
      <c r="Q100" s="355"/>
      <c r="R100" s="355"/>
      <c r="S100" s="355"/>
      <c r="T100" s="355">
        <f t="shared" ref="T100" si="772">$B100*T102</f>
        <v>0</v>
      </c>
      <c r="U100" s="355"/>
      <c r="V100" s="355"/>
      <c r="W100" s="355"/>
      <c r="X100" s="355">
        <f t="shared" ref="X100" si="773">$B100*X102</f>
        <v>0</v>
      </c>
      <c r="Y100" s="355"/>
      <c r="Z100" s="355"/>
      <c r="AA100" s="355"/>
      <c r="AB100" s="355">
        <f t="shared" ref="AB100" si="774">$B100*AB102</f>
        <v>0</v>
      </c>
      <c r="AC100" s="355"/>
      <c r="AD100" s="355"/>
      <c r="AE100" s="355"/>
      <c r="AF100" s="355">
        <f t="shared" ref="AF100" si="775">$B100*AF102</f>
        <v>0</v>
      </c>
      <c r="AG100" s="355"/>
      <c r="AH100" s="355"/>
      <c r="AI100" s="355"/>
      <c r="AJ100" s="355">
        <f t="shared" ref="AJ100" si="776">$B100*AJ102</f>
        <v>0</v>
      </c>
      <c r="AK100" s="355"/>
      <c r="AL100" s="355"/>
      <c r="AM100" s="355"/>
      <c r="AN100" s="355">
        <f t="shared" ref="AN100" si="777">$B100*AN102</f>
        <v>0</v>
      </c>
      <c r="AO100" s="355"/>
      <c r="AP100" s="355"/>
      <c r="AQ100" s="355"/>
      <c r="AR100" s="355">
        <f t="shared" ref="AR100" si="778">$B100*AR102</f>
        <v>15858.9</v>
      </c>
      <c r="AS100" s="355"/>
      <c r="AT100" s="355"/>
      <c r="AU100" s="355"/>
      <c r="AV100" s="355">
        <f t="shared" ref="AV100" si="779">$B100*AV102</f>
        <v>0</v>
      </c>
      <c r="AW100" s="355"/>
      <c r="AX100" s="355"/>
      <c r="AY100" s="355"/>
      <c r="AZ100" s="355">
        <f t="shared" ref="AZ100" si="780">$B100*AZ102</f>
        <v>0</v>
      </c>
      <c r="BA100" s="355"/>
      <c r="BB100" s="355"/>
      <c r="BC100" s="355"/>
      <c r="BD100" s="355">
        <f t="shared" ref="BD100" si="781">$B100*BD102</f>
        <v>0</v>
      </c>
      <c r="BE100" s="355"/>
      <c r="BF100" s="355"/>
      <c r="BG100" s="355"/>
      <c r="BH100" s="355">
        <f t="shared" ref="BH100" si="782">$B100*BH102</f>
        <v>0</v>
      </c>
      <c r="BI100" s="355"/>
      <c r="BJ100" s="355"/>
      <c r="BK100" s="355"/>
      <c r="BL100" s="355">
        <f t="shared" ref="BL100" si="783">$B100*BL102</f>
        <v>0</v>
      </c>
      <c r="BM100" s="355"/>
      <c r="BN100" s="355"/>
      <c r="BO100" s="355"/>
      <c r="BP100" s="355">
        <f t="shared" ref="BP100" si="784">$B100*BP102</f>
        <v>0</v>
      </c>
      <c r="BQ100" s="355"/>
      <c r="BR100" s="355"/>
      <c r="BS100" s="355"/>
      <c r="BT100" s="355">
        <f t="shared" ref="BT100" si="785">$B100*BT102</f>
        <v>0</v>
      </c>
      <c r="BU100" s="355"/>
      <c r="BV100" s="355"/>
      <c r="BW100" s="355"/>
      <c r="BX100" s="355">
        <f t="shared" ref="BX100" si="786">$B100*BX102</f>
        <v>0</v>
      </c>
      <c r="BY100" s="355"/>
      <c r="BZ100" s="355"/>
      <c r="CA100" s="355"/>
      <c r="CB100" s="355">
        <f t="shared" ref="CB100" si="787">$B100*CB102</f>
        <v>0</v>
      </c>
      <c r="CC100" s="355"/>
      <c r="CD100" s="355"/>
      <c r="CE100" s="355"/>
      <c r="CF100" s="355">
        <f t="shared" ref="CF100" si="788">$B100*CF102</f>
        <v>0</v>
      </c>
      <c r="CG100" s="355"/>
      <c r="CH100" s="355"/>
      <c r="CI100" s="355"/>
      <c r="CJ100" s="355">
        <f t="shared" ref="CJ100" si="789">$B100*CJ102</f>
        <v>0</v>
      </c>
      <c r="CK100" s="355"/>
      <c r="CL100" s="355"/>
      <c r="CM100" s="355"/>
      <c r="CN100" s="355">
        <f t="shared" ref="CN100" si="790">$B100*CN102</f>
        <v>0</v>
      </c>
      <c r="CO100" s="355"/>
      <c r="CP100" s="355"/>
      <c r="CQ100" s="355"/>
      <c r="CR100" s="355">
        <f t="shared" ref="CR100" si="791">$B100*CR102</f>
        <v>0</v>
      </c>
      <c r="CS100" s="355"/>
      <c r="CT100" s="355"/>
      <c r="CU100" s="355"/>
      <c r="CV100" s="332">
        <f t="shared" ref="CV100" si="792">SUM(D100:CU100)</f>
        <v>15858.9</v>
      </c>
    </row>
    <row r="101" spans="1:101" ht="3.9" customHeight="1">
      <c r="A101" s="360"/>
      <c r="B101" s="368"/>
      <c r="C101" s="354"/>
      <c r="D101" s="356"/>
      <c r="E101" s="357"/>
      <c r="F101" s="357"/>
      <c r="G101" s="358"/>
      <c r="H101" s="356"/>
      <c r="I101" s="357"/>
      <c r="J101" s="357"/>
      <c r="K101" s="358"/>
      <c r="L101" s="356"/>
      <c r="M101" s="357"/>
      <c r="N101" s="357"/>
      <c r="O101" s="358"/>
      <c r="P101" s="356"/>
      <c r="Q101" s="357"/>
      <c r="R101" s="357"/>
      <c r="S101" s="358"/>
      <c r="T101" s="356"/>
      <c r="U101" s="357"/>
      <c r="V101" s="357"/>
      <c r="W101" s="358"/>
      <c r="X101" s="356"/>
      <c r="Y101" s="357"/>
      <c r="Z101" s="357"/>
      <c r="AA101" s="358"/>
      <c r="AB101" s="356"/>
      <c r="AC101" s="357"/>
      <c r="AD101" s="357"/>
      <c r="AE101" s="358"/>
      <c r="AF101" s="356"/>
      <c r="AG101" s="357"/>
      <c r="AH101" s="357"/>
      <c r="AI101" s="358"/>
      <c r="AJ101" s="356"/>
      <c r="AK101" s="357"/>
      <c r="AL101" s="357"/>
      <c r="AM101" s="358"/>
      <c r="AN101" s="356"/>
      <c r="AO101" s="357"/>
      <c r="AP101" s="357"/>
      <c r="AQ101" s="358"/>
      <c r="AR101" s="361"/>
      <c r="AS101" s="361"/>
      <c r="AT101" s="361"/>
      <c r="AU101" s="361"/>
      <c r="AV101" s="356"/>
      <c r="AW101" s="357"/>
      <c r="AX101" s="357"/>
      <c r="AY101" s="358"/>
      <c r="AZ101" s="356"/>
      <c r="BA101" s="357"/>
      <c r="BB101" s="357"/>
      <c r="BC101" s="358"/>
      <c r="BD101" s="329"/>
      <c r="BE101" s="330"/>
      <c r="BF101" s="330"/>
      <c r="BG101" s="331"/>
      <c r="BH101" s="356"/>
      <c r="BI101" s="357"/>
      <c r="BJ101" s="357"/>
      <c r="BK101" s="358"/>
      <c r="BL101" s="356"/>
      <c r="BM101" s="357"/>
      <c r="BN101" s="357"/>
      <c r="BO101" s="358"/>
      <c r="BP101" s="369"/>
      <c r="BQ101" s="369"/>
      <c r="BR101" s="369"/>
      <c r="BS101" s="369"/>
      <c r="BT101" s="369"/>
      <c r="BU101" s="369"/>
      <c r="BV101" s="369"/>
      <c r="BW101" s="369"/>
      <c r="BX101" s="353"/>
      <c r="BY101" s="353"/>
      <c r="BZ101" s="353"/>
      <c r="CA101" s="353"/>
      <c r="CB101" s="353"/>
      <c r="CC101" s="353"/>
      <c r="CD101" s="353"/>
      <c r="CE101" s="353"/>
      <c r="CF101" s="353"/>
      <c r="CG101" s="353"/>
      <c r="CH101" s="353"/>
      <c r="CI101" s="353"/>
      <c r="CJ101" s="353"/>
      <c r="CK101" s="353"/>
      <c r="CL101" s="353"/>
      <c r="CM101" s="353"/>
      <c r="CN101" s="353"/>
      <c r="CO101" s="353"/>
      <c r="CP101" s="353"/>
      <c r="CQ101" s="353"/>
      <c r="CR101" s="353"/>
      <c r="CS101" s="353"/>
      <c r="CT101" s="353"/>
      <c r="CU101" s="353"/>
      <c r="CV101" s="332"/>
    </row>
    <row r="102" spans="1:101">
      <c r="A102" s="360"/>
      <c r="B102" s="368"/>
      <c r="C102" s="354"/>
      <c r="D102" s="354"/>
      <c r="E102" s="354"/>
      <c r="F102" s="354"/>
      <c r="G102" s="354"/>
      <c r="H102" s="354"/>
      <c r="I102" s="354"/>
      <c r="J102" s="354"/>
      <c r="K102" s="354"/>
      <c r="L102" s="354"/>
      <c r="M102" s="354"/>
      <c r="N102" s="354"/>
      <c r="O102" s="354"/>
      <c r="P102" s="354"/>
      <c r="Q102" s="354"/>
      <c r="R102" s="354"/>
      <c r="S102" s="354"/>
      <c r="T102" s="354"/>
      <c r="U102" s="354"/>
      <c r="V102" s="354"/>
      <c r="W102" s="354"/>
      <c r="X102" s="354"/>
      <c r="Y102" s="354"/>
      <c r="Z102" s="354"/>
      <c r="AA102" s="354"/>
      <c r="AB102" s="354"/>
      <c r="AC102" s="354"/>
      <c r="AD102" s="354"/>
      <c r="AE102" s="354"/>
      <c r="AF102" s="354"/>
      <c r="AG102" s="354"/>
      <c r="AH102" s="354"/>
      <c r="AI102" s="354"/>
      <c r="AJ102" s="354"/>
      <c r="AK102" s="354"/>
      <c r="AL102" s="354"/>
      <c r="AM102" s="354"/>
      <c r="AN102" s="354"/>
      <c r="AO102" s="354"/>
      <c r="AP102" s="354"/>
      <c r="AQ102" s="354"/>
      <c r="AR102" s="354">
        <v>1</v>
      </c>
      <c r="AS102" s="354"/>
      <c r="AT102" s="354"/>
      <c r="AU102" s="354"/>
      <c r="AV102" s="354"/>
      <c r="AW102" s="354"/>
      <c r="AX102" s="354"/>
      <c r="AY102" s="354"/>
      <c r="AZ102" s="354"/>
      <c r="BA102" s="354"/>
      <c r="BB102" s="354"/>
      <c r="BC102" s="354"/>
      <c r="BD102" s="354"/>
      <c r="BE102" s="354"/>
      <c r="BF102" s="354"/>
      <c r="BG102" s="354"/>
      <c r="BH102" s="354"/>
      <c r="BI102" s="354"/>
      <c r="BJ102" s="354"/>
      <c r="BK102" s="354"/>
      <c r="BL102" s="354"/>
      <c r="BM102" s="354"/>
      <c r="BN102" s="354"/>
      <c r="BO102" s="354"/>
      <c r="BP102" s="354"/>
      <c r="BQ102" s="354"/>
      <c r="BR102" s="354"/>
      <c r="BS102" s="354"/>
      <c r="BT102" s="354"/>
      <c r="BU102" s="354"/>
      <c r="BV102" s="354"/>
      <c r="BW102" s="354"/>
      <c r="BX102" s="354"/>
      <c r="BY102" s="354"/>
      <c r="BZ102" s="354"/>
      <c r="CA102" s="354"/>
      <c r="CB102" s="354"/>
      <c r="CC102" s="354"/>
      <c r="CD102" s="354"/>
      <c r="CE102" s="354"/>
      <c r="CF102" s="354"/>
      <c r="CG102" s="354"/>
      <c r="CH102" s="354"/>
      <c r="CI102" s="354"/>
      <c r="CJ102" s="354"/>
      <c r="CK102" s="354"/>
      <c r="CL102" s="354"/>
      <c r="CM102" s="354"/>
      <c r="CN102" s="354"/>
      <c r="CO102" s="354"/>
      <c r="CP102" s="354"/>
      <c r="CQ102" s="354"/>
      <c r="CR102" s="354"/>
      <c r="CS102" s="354"/>
      <c r="CT102" s="354"/>
      <c r="CU102" s="354"/>
      <c r="CV102" s="332"/>
      <c r="CW102" s="99"/>
    </row>
    <row r="103" spans="1:101">
      <c r="A103" s="350" t="s">
        <v>7972</v>
      </c>
      <c r="B103" s="351">
        <f>SUM(B46:B102)</f>
        <v>2793202.9899999998</v>
      </c>
      <c r="C103" s="352">
        <f>SUM(C46:C102)</f>
        <v>1</v>
      </c>
      <c r="D103" s="349">
        <f>SUM(D46+D49+D52+D55+D58+D61+D64+D67+D70+D73+D76+D79+D82+D85+D88+D91+D94+D97+D100)</f>
        <v>0</v>
      </c>
      <c r="E103" s="349"/>
      <c r="F103" s="349"/>
      <c r="G103" s="349"/>
      <c r="H103" s="349">
        <f t="shared" ref="H103" si="793">SUM(H46+H49+H52+H55+H58+H61+H64+H67+H70+H73+H76+H79+H82+H85+H88+H91+H94+H97+H100)</f>
        <v>0</v>
      </c>
      <c r="I103" s="349"/>
      <c r="J103" s="349"/>
      <c r="K103" s="349"/>
      <c r="L103" s="349">
        <f t="shared" ref="L103" si="794">SUM(L46+L49+L52+L55+L58+L61+L64+L67+L70+L73+L76+L79+L82+L85+L88+L91+L94+L97+L100)</f>
        <v>0</v>
      </c>
      <c r="M103" s="349"/>
      <c r="N103" s="349"/>
      <c r="O103" s="349"/>
      <c r="P103" s="349">
        <f t="shared" ref="P103" si="795">SUM(P46+P49+P52+P55+P58+P61+P64+P67+P70+P73+P76+P79+P82+P85+P88+P91+P94+P97+P100)</f>
        <v>62923.635999999999</v>
      </c>
      <c r="Q103" s="349"/>
      <c r="R103" s="349"/>
      <c r="S103" s="349"/>
      <c r="T103" s="349">
        <f t="shared" ref="T103" si="796">SUM(T46+T49+T52+T55+T58+T61+T64+T67+T70+T73+T76+T79+T82+T85+T88+T91+T94+T97+T100)</f>
        <v>199217.14</v>
      </c>
      <c r="U103" s="349"/>
      <c r="V103" s="349"/>
      <c r="W103" s="349"/>
      <c r="X103" s="349">
        <f t="shared" ref="X103" si="797">SUM(X46+X49+X52+X55+X58+X61+X64+X67+X70+X73+X76+X79+X82+X85+X88+X91+X94+X97+X100)</f>
        <v>813140.83799999999</v>
      </c>
      <c r="Y103" s="349"/>
      <c r="Z103" s="349"/>
      <c r="AA103" s="349"/>
      <c r="AB103" s="349">
        <f t="shared" ref="AB103" si="798">SUM(AB46+AB49+AB52+AB55+AB58+AB61+AB64+AB67+AB70+AB73+AB76+AB79+AB82+AB85+AB88+AB91+AB94+AB97+AB100)</f>
        <v>487096.81099999999</v>
      </c>
      <c r="AC103" s="349"/>
      <c r="AD103" s="349"/>
      <c r="AE103" s="349"/>
      <c r="AF103" s="349">
        <f t="shared" ref="AF103" si="799">SUM(AF46+AF49+AF52+AF55+AF58+AF61+AF64+AF67+AF70+AF73+AF76+AF79+AF82+AF85+AF88+AF91+AF94+AF97+AF100)</f>
        <v>85344.214999999997</v>
      </c>
      <c r="AG103" s="349"/>
      <c r="AH103" s="349"/>
      <c r="AI103" s="349"/>
      <c r="AJ103" s="349">
        <f t="shared" ref="AJ103" si="800">SUM(AJ46+AJ49+AJ52+AJ55+AJ58+AJ61+AJ64+AJ67+AJ70+AJ73+AJ76+AJ79+AJ82+AJ85+AJ88+AJ91+AJ94+AJ97+AJ100)</f>
        <v>58243.37</v>
      </c>
      <c r="AK103" s="349"/>
      <c r="AL103" s="349"/>
      <c r="AM103" s="349"/>
      <c r="AN103" s="349">
        <f t="shared" ref="AN103" si="801">SUM(AN46+AN49+AN52+AN55+AN58+AN61+AN64+AN67+AN70+AN73+AN76+AN79+AN82+AN85+AN88+AN91+AN94+AN97+AN100)</f>
        <v>159843.34200000003</v>
      </c>
      <c r="AO103" s="349"/>
      <c r="AP103" s="349"/>
      <c r="AQ103" s="349"/>
      <c r="AR103" s="349">
        <f t="shared" ref="AR103" si="802">SUM(AR46+AR49+AR52+AR55+AR58+AR61+AR64+AR67+AR70+AR73+AR76+AR79+AR82+AR85+AR88+AR91+AR94+AR97+AR100)</f>
        <v>254257.81600000002</v>
      </c>
      <c r="AS103" s="349"/>
      <c r="AT103" s="349"/>
      <c r="AU103" s="349"/>
      <c r="AV103" s="349">
        <f t="shared" ref="AV103" si="803">SUM(AV46+AV49+AV52+AV55+AV58+AV61+AV64+AV67+AV70+AV73+AV76+AV79+AV82+AV85+AV88+AV91+AV94+AV97+AV100)</f>
        <v>264435.79200000002</v>
      </c>
      <c r="AW103" s="349"/>
      <c r="AX103" s="349"/>
      <c r="AY103" s="349"/>
      <c r="AZ103" s="349">
        <f t="shared" ref="AZ103" si="804">SUM(AZ46+AZ49+AZ52+AZ55+AZ58+AZ61+AZ64+AZ67+AZ70+AZ73+AZ76+AZ79+AZ82+AZ85+AZ88+AZ91+AZ94+AZ97+AZ100)</f>
        <v>186760.75400000002</v>
      </c>
      <c r="BA103" s="349"/>
      <c r="BB103" s="349"/>
      <c r="BC103" s="349"/>
      <c r="BD103" s="349">
        <f t="shared" ref="BD103" si="805">SUM(BD46+BD49+BD52+BD55+BD58+BD61+BD64+BD67+BD70+BD73+BD76+BD79+BD82+BD85+BD88+BD91+BD94+BD97+BD100)</f>
        <v>182365.75300000003</v>
      </c>
      <c r="BE103" s="349"/>
      <c r="BF103" s="349"/>
      <c r="BG103" s="349"/>
      <c r="BH103" s="349">
        <f t="shared" ref="BH103" si="806">SUM(BH46+BH49+BH52+BH55+BH58+BH61+BH64+BH67+BH70+BH73+BH76+BH79+BH82+BH85+BH88+BH91+BH94+BH97+BH100)</f>
        <v>39573.523000000001</v>
      </c>
      <c r="BI103" s="349"/>
      <c r="BJ103" s="349"/>
      <c r="BK103" s="349"/>
      <c r="BL103" s="349">
        <f t="shared" ref="BL103" si="807">SUM(BL46+BL49+BL52+BL55+BL58+BL61+BL64+BL67+BL70+BL73+BL76+BL79+BL82+BL85+BL88+BL91+BL94+BL97+BL100)</f>
        <v>0</v>
      </c>
      <c r="BM103" s="349"/>
      <c r="BN103" s="349"/>
      <c r="BO103" s="349"/>
      <c r="BP103" s="349">
        <f t="shared" ref="BP103" si="808">SUM(BP46+BP49+BP52+BP55+BP58+BP61+BP64+BP67+BP70+BP73+BP76+BP79+BP82+BP85+BP88+BP91+BP94+BP97+BP100)</f>
        <v>0</v>
      </c>
      <c r="BQ103" s="349"/>
      <c r="BR103" s="349"/>
      <c r="BS103" s="349"/>
      <c r="BT103" s="349">
        <f t="shared" ref="BT103" si="809">SUM(BT46+BT49+BT52+BT55+BT58+BT61+BT64+BT67+BT70+BT73+BT76+BT79+BT82+BT85+BT88+BT91+BT94+BT97+BT100)</f>
        <v>0</v>
      </c>
      <c r="BU103" s="349"/>
      <c r="BV103" s="349"/>
      <c r="BW103" s="349"/>
      <c r="BX103" s="349">
        <f t="shared" ref="BX103" si="810">SUM(BX46+BX49+BX52+BX55+BX58+BX61+BX64+BX67+BX70+BX73+BX76+BX79+BX82+BX85+BX88+BX91+BX94+BX97+BX100)</f>
        <v>0</v>
      </c>
      <c r="BY103" s="349"/>
      <c r="BZ103" s="349"/>
      <c r="CA103" s="349"/>
      <c r="CB103" s="349">
        <f t="shared" ref="CB103" si="811">SUM(CB46+CB49+CB52+CB55+CB58+CB61+CB64+CB67+CB70+CB73+CB76+CB79+CB82+CB85+CB88+CB91+CB94+CB97+CB100)</f>
        <v>0</v>
      </c>
      <c r="CC103" s="349"/>
      <c r="CD103" s="349"/>
      <c r="CE103" s="349"/>
      <c r="CF103" s="349">
        <f t="shared" ref="CF103" si="812">SUM(CF46+CF49+CF52+CF55+CF58+CF61+CF64+CF67+CF70+CF73+CF76+CF79+CF82+CF85+CF88+CF91+CF94+CF97+CF100)</f>
        <v>0</v>
      </c>
      <c r="CG103" s="349"/>
      <c r="CH103" s="349"/>
      <c r="CI103" s="349"/>
      <c r="CJ103" s="349">
        <f t="shared" ref="CJ103" si="813">SUM(CJ46+CJ49+CJ52+CJ55+CJ58+CJ61+CJ64+CJ67+CJ70+CJ73+CJ76+CJ79+CJ82+CJ85+CJ88+CJ91+CJ94+CJ97+CJ100)</f>
        <v>0</v>
      </c>
      <c r="CK103" s="349"/>
      <c r="CL103" s="349"/>
      <c r="CM103" s="349"/>
      <c r="CN103" s="349">
        <f t="shared" ref="CN103" si="814">SUM(CN46+CN49+CN52+CN55+CN58+CN61+CN64+CN67+CN70+CN73+CN76+CN79+CN82+CN85+CN88+CN91+CN94+CN97+CN100)</f>
        <v>0</v>
      </c>
      <c r="CO103" s="349"/>
      <c r="CP103" s="349"/>
      <c r="CQ103" s="349"/>
      <c r="CR103" s="349">
        <f t="shared" ref="CR103" si="815">SUM(CR46+CR49+CR52+CR55+CR58+CR61+CR64+CR67+CR70+CR73+CR76+CR79+CR82+CR85+CR88+CR91+CR94+CR97+CR100)</f>
        <v>0</v>
      </c>
      <c r="CS103" s="349"/>
      <c r="CT103" s="349"/>
      <c r="CU103" s="349"/>
      <c r="CV103" s="98">
        <f>SUM(D103:CU103)</f>
        <v>2793202.99</v>
      </c>
      <c r="CW103" s="99"/>
    </row>
    <row r="104" spans="1:101">
      <c r="A104" s="350"/>
      <c r="B104" s="351"/>
      <c r="C104" s="352"/>
      <c r="D104" s="336">
        <f>D103/$B103</f>
        <v>0</v>
      </c>
      <c r="E104" s="336"/>
      <c r="F104" s="336"/>
      <c r="G104" s="336"/>
      <c r="H104" s="336">
        <f t="shared" ref="H104" si="816">H103/$B103</f>
        <v>0</v>
      </c>
      <c r="I104" s="336"/>
      <c r="J104" s="336"/>
      <c r="K104" s="336"/>
      <c r="L104" s="336">
        <f t="shared" ref="L104" si="817">L103/$B103</f>
        <v>0</v>
      </c>
      <c r="M104" s="336"/>
      <c r="N104" s="336"/>
      <c r="O104" s="336"/>
      <c r="P104" s="336">
        <f t="shared" ref="P104" si="818">P103/$B103</f>
        <v>2.2527412517197688E-2</v>
      </c>
      <c r="Q104" s="336"/>
      <c r="R104" s="336"/>
      <c r="S104" s="336"/>
      <c r="T104" s="336">
        <f t="shared" ref="T104" si="819">T103/$B103</f>
        <v>7.1322113256079553E-2</v>
      </c>
      <c r="U104" s="336"/>
      <c r="V104" s="336"/>
      <c r="W104" s="336"/>
      <c r="X104" s="336">
        <f t="shared" ref="X104" si="820">X103/$B103</f>
        <v>0.29111412271544218</v>
      </c>
      <c r="Y104" s="336"/>
      <c r="Z104" s="336"/>
      <c r="AA104" s="336"/>
      <c r="AB104" s="336">
        <f t="shared" ref="AB104" si="821">AB103/$B103</f>
        <v>0.17438647056582166</v>
      </c>
      <c r="AC104" s="336"/>
      <c r="AD104" s="336"/>
      <c r="AE104" s="336"/>
      <c r="AF104" s="336">
        <f t="shared" ref="AF104" si="822">AF103/$B103</f>
        <v>3.0554247330230735E-2</v>
      </c>
      <c r="AG104" s="336"/>
      <c r="AH104" s="336"/>
      <c r="AI104" s="336"/>
      <c r="AJ104" s="336">
        <f t="shared" ref="AJ104" si="823">AJ103/$B103</f>
        <v>2.0851821442450916E-2</v>
      </c>
      <c r="AK104" s="336"/>
      <c r="AL104" s="336"/>
      <c r="AM104" s="336"/>
      <c r="AN104" s="336">
        <f t="shared" ref="AN104" si="824">AN103/$B103</f>
        <v>5.7225823748670711E-2</v>
      </c>
      <c r="AO104" s="336"/>
      <c r="AP104" s="336"/>
      <c r="AQ104" s="336"/>
      <c r="AR104" s="336">
        <f t="shared" ref="AR104" si="825">AR103/$B103</f>
        <v>9.1027332030745117E-2</v>
      </c>
      <c r="AS104" s="336"/>
      <c r="AT104" s="336"/>
      <c r="AU104" s="336"/>
      <c r="AV104" s="336">
        <f t="shared" ref="AV104" si="826">AV103/$B103</f>
        <v>9.4671168886297105E-2</v>
      </c>
      <c r="AW104" s="336"/>
      <c r="AX104" s="336"/>
      <c r="AY104" s="336"/>
      <c r="AZ104" s="336">
        <f t="shared" ref="AZ104" si="827">AZ103/$B103</f>
        <v>6.6862578433656922E-2</v>
      </c>
      <c r="BA104" s="336"/>
      <c r="BB104" s="336"/>
      <c r="BC104" s="336"/>
      <c r="BD104" s="336">
        <f t="shared" ref="BD104" si="828">BD103/$B103</f>
        <v>6.5289115632802625E-2</v>
      </c>
      <c r="BE104" s="336"/>
      <c r="BF104" s="336"/>
      <c r="BG104" s="336"/>
      <c r="BH104" s="336">
        <f t="shared" ref="BH104" si="829">BH103/$B103</f>
        <v>1.4167793440604903E-2</v>
      </c>
      <c r="BI104" s="336"/>
      <c r="BJ104" s="336"/>
      <c r="BK104" s="336"/>
      <c r="BL104" s="336">
        <f t="shared" ref="BL104" si="830">BL103/$B103</f>
        <v>0</v>
      </c>
      <c r="BM104" s="336"/>
      <c r="BN104" s="336"/>
      <c r="BO104" s="336"/>
      <c r="BP104" s="336">
        <f t="shared" ref="BP104" si="831">BP103/$B103</f>
        <v>0</v>
      </c>
      <c r="BQ104" s="336"/>
      <c r="BR104" s="336"/>
      <c r="BS104" s="336"/>
      <c r="BT104" s="336">
        <f t="shared" ref="BT104" si="832">BT103/$B103</f>
        <v>0</v>
      </c>
      <c r="BU104" s="336"/>
      <c r="BV104" s="336"/>
      <c r="BW104" s="336"/>
      <c r="BX104" s="336">
        <f t="shared" ref="BX104" si="833">BX103/$B103</f>
        <v>0</v>
      </c>
      <c r="BY104" s="336"/>
      <c r="BZ104" s="336"/>
      <c r="CA104" s="336"/>
      <c r="CB104" s="336">
        <f t="shared" ref="CB104" si="834">CB103/$B103</f>
        <v>0</v>
      </c>
      <c r="CC104" s="336"/>
      <c r="CD104" s="336"/>
      <c r="CE104" s="336"/>
      <c r="CF104" s="336">
        <f t="shared" ref="CF104" si="835">CF103/$B103</f>
        <v>0</v>
      </c>
      <c r="CG104" s="336"/>
      <c r="CH104" s="336"/>
      <c r="CI104" s="336"/>
      <c r="CJ104" s="336">
        <f t="shared" ref="CJ104" si="836">CJ103/$B103</f>
        <v>0</v>
      </c>
      <c r="CK104" s="336"/>
      <c r="CL104" s="336"/>
      <c r="CM104" s="336"/>
      <c r="CN104" s="336">
        <f t="shared" ref="CN104" si="837">CN103/$B103</f>
        <v>0</v>
      </c>
      <c r="CO104" s="336"/>
      <c r="CP104" s="336"/>
      <c r="CQ104" s="336"/>
      <c r="CR104" s="336">
        <f t="shared" ref="CR104" si="838">CR103/$B103</f>
        <v>0</v>
      </c>
      <c r="CS104" s="336"/>
      <c r="CT104" s="336"/>
      <c r="CU104" s="336"/>
      <c r="CV104" s="100">
        <f>SUM(D104:CU104)</f>
        <v>1</v>
      </c>
      <c r="CW104" s="99"/>
    </row>
    <row r="105" spans="1:101">
      <c r="A105" s="384"/>
      <c r="B105" s="384"/>
      <c r="C105" s="384"/>
      <c r="D105" s="384"/>
      <c r="E105" s="384"/>
      <c r="F105" s="384"/>
      <c r="G105" s="384"/>
      <c r="H105" s="384"/>
      <c r="I105" s="384"/>
      <c r="J105" s="384"/>
      <c r="K105" s="384"/>
      <c r="L105" s="384"/>
      <c r="M105" s="384"/>
      <c r="N105" s="384"/>
      <c r="O105" s="384"/>
      <c r="P105" s="384"/>
      <c r="Q105" s="384"/>
      <c r="R105" s="384"/>
      <c r="S105" s="384"/>
      <c r="T105" s="384"/>
      <c r="U105" s="384"/>
      <c r="V105" s="384"/>
      <c r="W105" s="384"/>
      <c r="X105" s="384"/>
      <c r="Y105" s="384"/>
      <c r="Z105" s="384"/>
      <c r="AA105" s="384"/>
      <c r="AB105" s="384"/>
      <c r="AC105" s="384"/>
      <c r="AD105" s="384"/>
      <c r="AE105" s="384"/>
      <c r="AF105" s="384"/>
      <c r="AG105" s="384"/>
      <c r="AH105" s="384"/>
      <c r="AI105" s="384"/>
      <c r="AJ105" s="384"/>
      <c r="AK105" s="384"/>
      <c r="AL105" s="384"/>
      <c r="AM105" s="384"/>
      <c r="AN105" s="384"/>
      <c r="AO105" s="384"/>
      <c r="AP105" s="384"/>
      <c r="AQ105" s="384"/>
      <c r="AR105" s="384"/>
      <c r="AS105" s="384"/>
      <c r="AT105" s="384"/>
      <c r="AU105" s="384"/>
      <c r="AV105" s="384"/>
      <c r="AW105" s="384"/>
      <c r="AX105" s="384"/>
      <c r="AY105" s="384"/>
      <c r="AZ105" s="384"/>
      <c r="BA105" s="384"/>
      <c r="BB105" s="384"/>
      <c r="BC105" s="384"/>
      <c r="BD105" s="384"/>
      <c r="BE105" s="384"/>
      <c r="BF105" s="384"/>
      <c r="BG105" s="384"/>
      <c r="BH105" s="384"/>
      <c r="BI105" s="384"/>
      <c r="BJ105" s="384"/>
      <c r="BK105" s="384"/>
      <c r="BL105" s="384"/>
      <c r="BM105" s="384"/>
      <c r="BN105" s="384"/>
      <c r="BO105" s="384"/>
      <c r="BP105" s="384"/>
      <c r="BQ105" s="384"/>
      <c r="BR105" s="384"/>
      <c r="BS105" s="384"/>
      <c r="BT105" s="384"/>
      <c r="BU105" s="384"/>
      <c r="BV105" s="384"/>
      <c r="BW105" s="384"/>
      <c r="BX105" s="384"/>
      <c r="BY105" s="384"/>
      <c r="BZ105" s="384"/>
      <c r="CA105" s="384"/>
      <c r="CB105" s="384"/>
      <c r="CC105" s="384"/>
      <c r="CD105" s="384"/>
      <c r="CE105" s="384"/>
      <c r="CF105" s="384"/>
      <c r="CG105" s="384"/>
      <c r="CH105" s="384"/>
      <c r="CI105" s="384"/>
      <c r="CJ105" s="384"/>
      <c r="CK105" s="384"/>
      <c r="CL105" s="384"/>
      <c r="CM105" s="384"/>
      <c r="CN105" s="384"/>
      <c r="CO105" s="384"/>
      <c r="CP105" s="384"/>
      <c r="CQ105" s="384"/>
      <c r="CR105" s="384"/>
      <c r="CS105" s="384"/>
      <c r="CT105" s="384"/>
      <c r="CU105" s="384"/>
      <c r="CV105" s="384"/>
      <c r="CW105" s="99"/>
    </row>
    <row r="106" spans="1:101">
      <c r="A106" s="374" t="s">
        <v>7973</v>
      </c>
      <c r="B106" s="375"/>
      <c r="C106" s="376"/>
      <c r="D106" s="311"/>
      <c r="E106" s="312"/>
      <c r="F106" s="312"/>
      <c r="G106" s="313"/>
      <c r="H106" s="311"/>
      <c r="I106" s="312"/>
      <c r="J106" s="312"/>
      <c r="K106" s="313"/>
      <c r="L106" s="311"/>
      <c r="M106" s="312"/>
      <c r="N106" s="312"/>
      <c r="O106" s="313"/>
      <c r="P106" s="311"/>
      <c r="Q106" s="312"/>
      <c r="R106" s="312"/>
      <c r="S106" s="313"/>
      <c r="T106" s="311"/>
      <c r="U106" s="312"/>
      <c r="V106" s="312"/>
      <c r="W106" s="313"/>
      <c r="X106" s="311"/>
      <c r="Y106" s="312"/>
      <c r="Z106" s="312"/>
      <c r="AA106" s="313"/>
      <c r="AB106" s="311"/>
      <c r="AC106" s="312"/>
      <c r="AD106" s="312"/>
      <c r="AE106" s="313"/>
      <c r="AF106" s="311"/>
      <c r="AG106" s="312"/>
      <c r="AH106" s="312"/>
      <c r="AI106" s="313"/>
      <c r="AJ106" s="311"/>
      <c r="AK106" s="312"/>
      <c r="AL106" s="312"/>
      <c r="AM106" s="313"/>
      <c r="AN106" s="311"/>
      <c r="AO106" s="312"/>
      <c r="AP106" s="312"/>
      <c r="AQ106" s="313"/>
      <c r="AR106" s="311"/>
      <c r="AS106" s="312"/>
      <c r="AT106" s="312"/>
      <c r="AU106" s="313"/>
      <c r="AV106" s="311"/>
      <c r="AW106" s="312"/>
      <c r="AX106" s="312"/>
      <c r="AY106" s="313"/>
      <c r="AZ106" s="311"/>
      <c r="BA106" s="312"/>
      <c r="BB106" s="312"/>
      <c r="BC106" s="313"/>
      <c r="BD106" s="311"/>
      <c r="BE106" s="312"/>
      <c r="BF106" s="312"/>
      <c r="BG106" s="313"/>
      <c r="BH106" s="311"/>
      <c r="BI106" s="312"/>
      <c r="BJ106" s="312"/>
      <c r="BK106" s="313"/>
      <c r="BL106" s="311"/>
      <c r="BM106" s="312"/>
      <c r="BN106" s="312"/>
      <c r="BO106" s="313"/>
      <c r="BP106" s="311"/>
      <c r="BQ106" s="312"/>
      <c r="BR106" s="312"/>
      <c r="BS106" s="313"/>
      <c r="BT106" s="311"/>
      <c r="BU106" s="312"/>
      <c r="BV106" s="312"/>
      <c r="BW106" s="313"/>
      <c r="BX106" s="311"/>
      <c r="BY106" s="312"/>
      <c r="BZ106" s="312"/>
      <c r="CA106" s="313"/>
      <c r="CB106" s="311"/>
      <c r="CC106" s="312"/>
      <c r="CD106" s="312"/>
      <c r="CE106" s="313"/>
      <c r="CF106" s="311"/>
      <c r="CG106" s="312"/>
      <c r="CH106" s="312"/>
      <c r="CI106" s="313"/>
      <c r="CJ106" s="311"/>
      <c r="CK106" s="312"/>
      <c r="CL106" s="312"/>
      <c r="CM106" s="313"/>
      <c r="CN106" s="311"/>
      <c r="CO106" s="312"/>
      <c r="CP106" s="312"/>
      <c r="CQ106" s="313"/>
      <c r="CR106" s="311"/>
      <c r="CS106" s="312"/>
      <c r="CT106" s="312"/>
      <c r="CU106" s="313"/>
      <c r="CV106" s="101">
        <f>SUM(CV107:CV163)</f>
        <v>340038.88999999996</v>
      </c>
      <c r="CW106" s="99"/>
    </row>
    <row r="107" spans="1:101">
      <c r="A107" s="360" t="s">
        <v>25</v>
      </c>
      <c r="B107" s="368">
        <v>476.88</v>
      </c>
      <c r="C107" s="354">
        <f>B107/$B$164</f>
        <v>1.402427822299973E-3</v>
      </c>
      <c r="D107" s="355">
        <f>$B107*D109</f>
        <v>0</v>
      </c>
      <c r="E107" s="355"/>
      <c r="F107" s="355"/>
      <c r="G107" s="355"/>
      <c r="H107" s="355">
        <f t="shared" ref="H107" si="839">$B107*H109</f>
        <v>0</v>
      </c>
      <c r="I107" s="355"/>
      <c r="J107" s="355"/>
      <c r="K107" s="355"/>
      <c r="L107" s="355">
        <f t="shared" ref="L107" si="840">$B107*L109</f>
        <v>476.88</v>
      </c>
      <c r="M107" s="355"/>
      <c r="N107" s="355"/>
      <c r="O107" s="355"/>
      <c r="P107" s="355">
        <f t="shared" ref="P107" si="841">$B107*P109</f>
        <v>0</v>
      </c>
      <c r="Q107" s="355"/>
      <c r="R107" s="355"/>
      <c r="S107" s="355"/>
      <c r="T107" s="355">
        <f t="shared" ref="T107" si="842">$B107*T109</f>
        <v>0</v>
      </c>
      <c r="U107" s="355"/>
      <c r="V107" s="355"/>
      <c r="W107" s="355"/>
      <c r="X107" s="355">
        <f t="shared" ref="X107" si="843">$B107*X109</f>
        <v>0</v>
      </c>
      <c r="Y107" s="355"/>
      <c r="Z107" s="355"/>
      <c r="AA107" s="355"/>
      <c r="AB107" s="355">
        <f t="shared" ref="AB107" si="844">$B107*AB109</f>
        <v>0</v>
      </c>
      <c r="AC107" s="355"/>
      <c r="AD107" s="355"/>
      <c r="AE107" s="355"/>
      <c r="AF107" s="355">
        <f t="shared" ref="AF107" si="845">$B107*AF109</f>
        <v>0</v>
      </c>
      <c r="AG107" s="355"/>
      <c r="AH107" s="355"/>
      <c r="AI107" s="355"/>
      <c r="AJ107" s="355">
        <f t="shared" ref="AJ107" si="846">$B107*AJ109</f>
        <v>0</v>
      </c>
      <c r="AK107" s="355"/>
      <c r="AL107" s="355"/>
      <c r="AM107" s="355"/>
      <c r="AN107" s="355">
        <f t="shared" ref="AN107" si="847">$B107*AN109</f>
        <v>0</v>
      </c>
      <c r="AO107" s="355"/>
      <c r="AP107" s="355"/>
      <c r="AQ107" s="355"/>
      <c r="AR107" s="355">
        <f t="shared" ref="AR107" si="848">$B107*AR109</f>
        <v>0</v>
      </c>
      <c r="AS107" s="355"/>
      <c r="AT107" s="355"/>
      <c r="AU107" s="355"/>
      <c r="AV107" s="355">
        <f t="shared" ref="AV107" si="849">$B107*AV109</f>
        <v>0</v>
      </c>
      <c r="AW107" s="355"/>
      <c r="AX107" s="355"/>
      <c r="AY107" s="355"/>
      <c r="AZ107" s="355">
        <f t="shared" ref="AZ107" si="850">$B107*AZ109</f>
        <v>0</v>
      </c>
      <c r="BA107" s="355"/>
      <c r="BB107" s="355"/>
      <c r="BC107" s="355"/>
      <c r="BD107" s="355">
        <f t="shared" ref="BD107" si="851">$B107*BD109</f>
        <v>0</v>
      </c>
      <c r="BE107" s="355"/>
      <c r="BF107" s="355"/>
      <c r="BG107" s="355"/>
      <c r="BH107" s="355">
        <f t="shared" ref="BH107" si="852">$B107*BH109</f>
        <v>0</v>
      </c>
      <c r="BI107" s="355"/>
      <c r="BJ107" s="355"/>
      <c r="BK107" s="355"/>
      <c r="BL107" s="355">
        <f t="shared" ref="BL107" si="853">$B107*BL109</f>
        <v>0</v>
      </c>
      <c r="BM107" s="355"/>
      <c r="BN107" s="355"/>
      <c r="BO107" s="355"/>
      <c r="BP107" s="355">
        <f t="shared" ref="BP107" si="854">$B107*BP109</f>
        <v>0</v>
      </c>
      <c r="BQ107" s="355"/>
      <c r="BR107" s="355"/>
      <c r="BS107" s="355"/>
      <c r="BT107" s="355">
        <f t="shared" ref="BT107" si="855">$B107*BT109</f>
        <v>0</v>
      </c>
      <c r="BU107" s="355"/>
      <c r="BV107" s="355"/>
      <c r="BW107" s="355"/>
      <c r="BX107" s="355">
        <f t="shared" ref="BX107" si="856">$B107*BX109</f>
        <v>0</v>
      </c>
      <c r="BY107" s="355"/>
      <c r="BZ107" s="355"/>
      <c r="CA107" s="355"/>
      <c r="CB107" s="355">
        <f t="shared" ref="CB107" si="857">$B107*CB109</f>
        <v>0</v>
      </c>
      <c r="CC107" s="355"/>
      <c r="CD107" s="355"/>
      <c r="CE107" s="355"/>
      <c r="CF107" s="355">
        <f t="shared" ref="CF107" si="858">$B107*CF109</f>
        <v>0</v>
      </c>
      <c r="CG107" s="355"/>
      <c r="CH107" s="355"/>
      <c r="CI107" s="355"/>
      <c r="CJ107" s="355">
        <f t="shared" ref="CJ107" si="859">$B107*CJ109</f>
        <v>0</v>
      </c>
      <c r="CK107" s="355"/>
      <c r="CL107" s="355"/>
      <c r="CM107" s="355"/>
      <c r="CN107" s="355">
        <f t="shared" ref="CN107" si="860">$B107*CN109</f>
        <v>0</v>
      </c>
      <c r="CO107" s="355"/>
      <c r="CP107" s="355"/>
      <c r="CQ107" s="355"/>
      <c r="CR107" s="355">
        <f t="shared" ref="CR107" si="861">$B107*CR109</f>
        <v>0</v>
      </c>
      <c r="CS107" s="355"/>
      <c r="CT107" s="355"/>
      <c r="CU107" s="355"/>
      <c r="CV107" s="332">
        <f>SUM(D107:CU107)</f>
        <v>476.88</v>
      </c>
      <c r="CW107" s="99"/>
    </row>
    <row r="108" spans="1:101" ht="3.9" customHeight="1">
      <c r="A108" s="360"/>
      <c r="B108" s="368"/>
      <c r="C108" s="354"/>
      <c r="D108" s="354"/>
      <c r="E108" s="354"/>
      <c r="F108" s="354"/>
      <c r="G108" s="354"/>
      <c r="H108" s="354"/>
      <c r="I108" s="354"/>
      <c r="J108" s="354"/>
      <c r="K108" s="354"/>
      <c r="L108" s="382"/>
      <c r="M108" s="382"/>
      <c r="N108" s="382"/>
      <c r="O108" s="382"/>
      <c r="P108" s="383"/>
      <c r="Q108" s="383"/>
      <c r="R108" s="383"/>
      <c r="S108" s="383"/>
      <c r="T108" s="354"/>
      <c r="U108" s="354"/>
      <c r="V108" s="354"/>
      <c r="W108" s="354"/>
      <c r="X108" s="354"/>
      <c r="Y108" s="354"/>
      <c r="Z108" s="354"/>
      <c r="AA108" s="354"/>
      <c r="AB108" s="354"/>
      <c r="AC108" s="354"/>
      <c r="AD108" s="354"/>
      <c r="AE108" s="354"/>
      <c r="AF108" s="354"/>
      <c r="AG108" s="354"/>
      <c r="AH108" s="354"/>
      <c r="AI108" s="354"/>
      <c r="AJ108" s="354"/>
      <c r="AK108" s="354"/>
      <c r="AL108" s="354"/>
      <c r="AM108" s="354"/>
      <c r="AN108" s="381"/>
      <c r="AO108" s="381"/>
      <c r="AP108" s="381"/>
      <c r="AQ108" s="381"/>
      <c r="AR108" s="381"/>
      <c r="AS108" s="381"/>
      <c r="AT108" s="381"/>
      <c r="AU108" s="381"/>
      <c r="AV108" s="381"/>
      <c r="AW108" s="381"/>
      <c r="AX108" s="381"/>
      <c r="AY108" s="381"/>
      <c r="AZ108" s="381"/>
      <c r="BA108" s="381"/>
      <c r="BB108" s="381"/>
      <c r="BC108" s="381"/>
      <c r="BD108" s="381"/>
      <c r="BE108" s="381"/>
      <c r="BF108" s="381"/>
      <c r="BG108" s="381"/>
      <c r="BH108" s="381"/>
      <c r="BI108" s="381"/>
      <c r="BJ108" s="381"/>
      <c r="BK108" s="381"/>
      <c r="BL108" s="354"/>
      <c r="BM108" s="354"/>
      <c r="BN108" s="354"/>
      <c r="BO108" s="354"/>
      <c r="BP108" s="354"/>
      <c r="BQ108" s="354"/>
      <c r="BR108" s="354"/>
      <c r="BS108" s="354"/>
      <c r="BT108" s="354"/>
      <c r="BU108" s="354"/>
      <c r="BV108" s="354"/>
      <c r="BW108" s="354"/>
      <c r="BX108" s="354"/>
      <c r="BY108" s="354"/>
      <c r="BZ108" s="354"/>
      <c r="CA108" s="354"/>
      <c r="CB108" s="354"/>
      <c r="CC108" s="354"/>
      <c r="CD108" s="354"/>
      <c r="CE108" s="354"/>
      <c r="CF108" s="354"/>
      <c r="CG108" s="354"/>
      <c r="CH108" s="354"/>
      <c r="CI108" s="354"/>
      <c r="CJ108" s="354"/>
      <c r="CK108" s="354"/>
      <c r="CL108" s="354"/>
      <c r="CM108" s="354"/>
      <c r="CN108" s="354"/>
      <c r="CO108" s="354"/>
      <c r="CP108" s="354"/>
      <c r="CQ108" s="354"/>
      <c r="CR108" s="354"/>
      <c r="CS108" s="354"/>
      <c r="CT108" s="354"/>
      <c r="CU108" s="354"/>
      <c r="CV108" s="332"/>
      <c r="CW108" s="99"/>
    </row>
    <row r="109" spans="1:101">
      <c r="A109" s="360"/>
      <c r="B109" s="368"/>
      <c r="C109" s="354"/>
      <c r="D109" s="354"/>
      <c r="E109" s="354"/>
      <c r="F109" s="354"/>
      <c r="G109" s="354"/>
      <c r="H109" s="354"/>
      <c r="I109" s="354"/>
      <c r="J109" s="354"/>
      <c r="K109" s="354"/>
      <c r="L109" s="354">
        <v>1</v>
      </c>
      <c r="M109" s="354"/>
      <c r="N109" s="354"/>
      <c r="O109" s="354"/>
      <c r="P109" s="354"/>
      <c r="Q109" s="354"/>
      <c r="R109" s="354"/>
      <c r="S109" s="354"/>
      <c r="T109" s="354"/>
      <c r="U109" s="354"/>
      <c r="V109" s="354"/>
      <c r="W109" s="354"/>
      <c r="X109" s="354"/>
      <c r="Y109" s="354"/>
      <c r="Z109" s="354"/>
      <c r="AA109" s="354"/>
      <c r="AB109" s="354"/>
      <c r="AC109" s="354"/>
      <c r="AD109" s="354"/>
      <c r="AE109" s="354"/>
      <c r="AF109" s="354"/>
      <c r="AG109" s="354"/>
      <c r="AH109" s="354"/>
      <c r="AI109" s="354"/>
      <c r="AJ109" s="354"/>
      <c r="AK109" s="354"/>
      <c r="AL109" s="354"/>
      <c r="AM109" s="354"/>
      <c r="AN109" s="354"/>
      <c r="AO109" s="354"/>
      <c r="AP109" s="354"/>
      <c r="AQ109" s="354"/>
      <c r="AR109" s="354"/>
      <c r="AS109" s="354"/>
      <c r="AT109" s="354"/>
      <c r="AU109" s="354"/>
      <c r="AV109" s="354"/>
      <c r="AW109" s="354"/>
      <c r="AX109" s="354"/>
      <c r="AY109" s="354"/>
      <c r="AZ109" s="354"/>
      <c r="BA109" s="354"/>
      <c r="BB109" s="354"/>
      <c r="BC109" s="354"/>
      <c r="BD109" s="354"/>
      <c r="BE109" s="354"/>
      <c r="BF109" s="354"/>
      <c r="BG109" s="354"/>
      <c r="BH109" s="354"/>
      <c r="BI109" s="354"/>
      <c r="BJ109" s="354"/>
      <c r="BK109" s="354"/>
      <c r="BL109" s="354"/>
      <c r="BM109" s="354"/>
      <c r="BN109" s="354"/>
      <c r="BO109" s="354"/>
      <c r="BP109" s="354"/>
      <c r="BQ109" s="354"/>
      <c r="BR109" s="354"/>
      <c r="BS109" s="354"/>
      <c r="BT109" s="354"/>
      <c r="BU109" s="354"/>
      <c r="BV109" s="354"/>
      <c r="BW109" s="354"/>
      <c r="BX109" s="354"/>
      <c r="BY109" s="354"/>
      <c r="BZ109" s="354"/>
      <c r="CA109" s="354"/>
      <c r="CB109" s="354"/>
      <c r="CC109" s="354"/>
      <c r="CD109" s="354"/>
      <c r="CE109" s="354"/>
      <c r="CF109" s="354"/>
      <c r="CG109" s="354"/>
      <c r="CH109" s="354"/>
      <c r="CI109" s="354"/>
      <c r="CJ109" s="354"/>
      <c r="CK109" s="354"/>
      <c r="CL109" s="354"/>
      <c r="CM109" s="354"/>
      <c r="CN109" s="354"/>
      <c r="CO109" s="354"/>
      <c r="CP109" s="354"/>
      <c r="CQ109" s="354"/>
      <c r="CR109" s="354"/>
      <c r="CS109" s="354"/>
      <c r="CT109" s="354"/>
      <c r="CU109" s="354"/>
      <c r="CV109" s="332"/>
      <c r="CW109" s="99"/>
    </row>
    <row r="110" spans="1:101">
      <c r="A110" s="360" t="s">
        <v>5465</v>
      </c>
      <c r="B110" s="368">
        <v>51596.6</v>
      </c>
      <c r="C110" s="354">
        <f t="shared" ref="C110" si="862">B110/$B$164</f>
        <v>0.15173734980725295</v>
      </c>
      <c r="D110" s="355">
        <f>$B110*D112</f>
        <v>0</v>
      </c>
      <c r="E110" s="355"/>
      <c r="F110" s="355"/>
      <c r="G110" s="355"/>
      <c r="H110" s="355">
        <f t="shared" ref="H110" si="863">$B110*H112</f>
        <v>0</v>
      </c>
      <c r="I110" s="355"/>
      <c r="J110" s="355"/>
      <c r="K110" s="355"/>
      <c r="L110" s="355">
        <f t="shared" ref="L110" si="864">$B110*L112</f>
        <v>0</v>
      </c>
      <c r="M110" s="355"/>
      <c r="N110" s="355"/>
      <c r="O110" s="355"/>
      <c r="P110" s="355">
        <f t="shared" ref="P110" si="865">$B110*P112</f>
        <v>41277.279999999999</v>
      </c>
      <c r="Q110" s="355"/>
      <c r="R110" s="355"/>
      <c r="S110" s="355"/>
      <c r="T110" s="355">
        <f t="shared" ref="T110" si="866">$B110*T112</f>
        <v>10319.32</v>
      </c>
      <c r="U110" s="355"/>
      <c r="V110" s="355"/>
      <c r="W110" s="355"/>
      <c r="X110" s="355">
        <f t="shared" ref="X110" si="867">$B110*X112</f>
        <v>0</v>
      </c>
      <c r="Y110" s="355"/>
      <c r="Z110" s="355"/>
      <c r="AA110" s="355"/>
      <c r="AB110" s="355">
        <f t="shared" ref="AB110" si="868">$B110*AB112</f>
        <v>0</v>
      </c>
      <c r="AC110" s="355"/>
      <c r="AD110" s="355"/>
      <c r="AE110" s="355"/>
      <c r="AF110" s="355">
        <f t="shared" ref="AF110" si="869">$B110*AF112</f>
        <v>0</v>
      </c>
      <c r="AG110" s="355"/>
      <c r="AH110" s="355"/>
      <c r="AI110" s="355"/>
      <c r="AJ110" s="355">
        <f t="shared" ref="AJ110" si="870">$B110*AJ112</f>
        <v>0</v>
      </c>
      <c r="AK110" s="355"/>
      <c r="AL110" s="355"/>
      <c r="AM110" s="355"/>
      <c r="AN110" s="355">
        <f t="shared" ref="AN110" si="871">$B110*AN112</f>
        <v>0</v>
      </c>
      <c r="AO110" s="355"/>
      <c r="AP110" s="355"/>
      <c r="AQ110" s="355"/>
      <c r="AR110" s="355">
        <f t="shared" ref="AR110" si="872">$B110*AR112</f>
        <v>0</v>
      </c>
      <c r="AS110" s="355"/>
      <c r="AT110" s="355"/>
      <c r="AU110" s="355"/>
      <c r="AV110" s="355">
        <f t="shared" ref="AV110" si="873">$B110*AV112</f>
        <v>0</v>
      </c>
      <c r="AW110" s="355"/>
      <c r="AX110" s="355"/>
      <c r="AY110" s="355"/>
      <c r="AZ110" s="355">
        <f t="shared" ref="AZ110" si="874">$B110*AZ112</f>
        <v>0</v>
      </c>
      <c r="BA110" s="355"/>
      <c r="BB110" s="355"/>
      <c r="BC110" s="355"/>
      <c r="BD110" s="355">
        <f t="shared" ref="BD110" si="875">$B110*BD112</f>
        <v>0</v>
      </c>
      <c r="BE110" s="355"/>
      <c r="BF110" s="355"/>
      <c r="BG110" s="355"/>
      <c r="BH110" s="355">
        <f t="shared" ref="BH110" si="876">$B110*BH112</f>
        <v>0</v>
      </c>
      <c r="BI110" s="355"/>
      <c r="BJ110" s="355"/>
      <c r="BK110" s="355"/>
      <c r="BL110" s="355">
        <f t="shared" ref="BL110" si="877">$B110*BL112</f>
        <v>0</v>
      </c>
      <c r="BM110" s="355"/>
      <c r="BN110" s="355"/>
      <c r="BO110" s="355"/>
      <c r="BP110" s="355">
        <f t="shared" ref="BP110" si="878">$B110*BP112</f>
        <v>0</v>
      </c>
      <c r="BQ110" s="355"/>
      <c r="BR110" s="355"/>
      <c r="BS110" s="355"/>
      <c r="BT110" s="355">
        <f t="shared" ref="BT110" si="879">$B110*BT112</f>
        <v>0</v>
      </c>
      <c r="BU110" s="355"/>
      <c r="BV110" s="355"/>
      <c r="BW110" s="355"/>
      <c r="BX110" s="355">
        <f t="shared" ref="BX110" si="880">$B110*BX112</f>
        <v>0</v>
      </c>
      <c r="BY110" s="355"/>
      <c r="BZ110" s="355"/>
      <c r="CA110" s="355"/>
      <c r="CB110" s="355">
        <f t="shared" ref="CB110" si="881">$B110*CB112</f>
        <v>0</v>
      </c>
      <c r="CC110" s="355"/>
      <c r="CD110" s="355"/>
      <c r="CE110" s="355"/>
      <c r="CF110" s="355">
        <f t="shared" ref="CF110" si="882">$B110*CF112</f>
        <v>0</v>
      </c>
      <c r="CG110" s="355"/>
      <c r="CH110" s="355"/>
      <c r="CI110" s="355"/>
      <c r="CJ110" s="355">
        <f t="shared" ref="CJ110" si="883">$B110*CJ112</f>
        <v>0</v>
      </c>
      <c r="CK110" s="355"/>
      <c r="CL110" s="355"/>
      <c r="CM110" s="355"/>
      <c r="CN110" s="355">
        <f t="shared" ref="CN110" si="884">$B110*CN112</f>
        <v>0</v>
      </c>
      <c r="CO110" s="355"/>
      <c r="CP110" s="355"/>
      <c r="CQ110" s="355"/>
      <c r="CR110" s="355">
        <f t="shared" ref="CR110" si="885">$B110*CR112</f>
        <v>0</v>
      </c>
      <c r="CS110" s="355"/>
      <c r="CT110" s="355"/>
      <c r="CU110" s="355"/>
      <c r="CV110" s="332">
        <f t="shared" ref="CV110" si="886">SUM(D110:CU110)</f>
        <v>51596.6</v>
      </c>
      <c r="CW110" s="99"/>
    </row>
    <row r="111" spans="1:101" ht="3.9" customHeight="1">
      <c r="A111" s="360"/>
      <c r="B111" s="368"/>
      <c r="C111" s="354"/>
      <c r="D111" s="354"/>
      <c r="E111" s="354"/>
      <c r="F111" s="354"/>
      <c r="G111" s="354"/>
      <c r="H111" s="354"/>
      <c r="I111" s="354"/>
      <c r="J111" s="354"/>
      <c r="K111" s="354"/>
      <c r="L111" s="354"/>
      <c r="M111" s="354"/>
      <c r="N111" s="354"/>
      <c r="O111" s="354"/>
      <c r="P111" s="379"/>
      <c r="Q111" s="379"/>
      <c r="R111" s="379"/>
      <c r="S111" s="379"/>
      <c r="T111" s="379"/>
      <c r="U111" s="379"/>
      <c r="V111" s="379"/>
      <c r="W111" s="379"/>
      <c r="X111" s="354"/>
      <c r="Y111" s="354"/>
      <c r="Z111" s="354"/>
      <c r="AA111" s="354"/>
      <c r="AB111" s="354"/>
      <c r="AC111" s="354"/>
      <c r="AD111" s="354"/>
      <c r="AE111" s="354"/>
      <c r="AF111" s="354"/>
      <c r="AG111" s="354"/>
      <c r="AH111" s="354"/>
      <c r="AI111" s="354"/>
      <c r="AJ111" s="354"/>
      <c r="AK111" s="354"/>
      <c r="AL111" s="354"/>
      <c r="AM111" s="354"/>
      <c r="AN111" s="381"/>
      <c r="AO111" s="381"/>
      <c r="AP111" s="381"/>
      <c r="AQ111" s="381"/>
      <c r="AR111" s="381"/>
      <c r="AS111" s="381"/>
      <c r="AT111" s="381"/>
      <c r="AU111" s="381"/>
      <c r="AV111" s="381"/>
      <c r="AW111" s="381"/>
      <c r="AX111" s="381"/>
      <c r="AY111" s="381"/>
      <c r="AZ111" s="381"/>
      <c r="BA111" s="381"/>
      <c r="BB111" s="381"/>
      <c r="BC111" s="381"/>
      <c r="BD111" s="381"/>
      <c r="BE111" s="381"/>
      <c r="BF111" s="381"/>
      <c r="BG111" s="381"/>
      <c r="BH111" s="381"/>
      <c r="BI111" s="381"/>
      <c r="BJ111" s="381"/>
      <c r="BK111" s="381"/>
      <c r="BL111" s="381"/>
      <c r="BM111" s="381"/>
      <c r="BN111" s="381"/>
      <c r="BO111" s="381"/>
      <c r="BP111" s="381"/>
      <c r="BQ111" s="381"/>
      <c r="BR111" s="381"/>
      <c r="BS111" s="381"/>
      <c r="BT111" s="381"/>
      <c r="BU111" s="381"/>
      <c r="BV111" s="381"/>
      <c r="BW111" s="381"/>
      <c r="BX111" s="381"/>
      <c r="BY111" s="381"/>
      <c r="BZ111" s="381"/>
      <c r="CA111" s="381"/>
      <c r="CB111" s="381"/>
      <c r="CC111" s="381"/>
      <c r="CD111" s="381"/>
      <c r="CE111" s="381"/>
      <c r="CF111" s="381"/>
      <c r="CG111" s="381"/>
      <c r="CH111" s="381"/>
      <c r="CI111" s="381"/>
      <c r="CJ111" s="381"/>
      <c r="CK111" s="381"/>
      <c r="CL111" s="381"/>
      <c r="CM111" s="381"/>
      <c r="CN111" s="381"/>
      <c r="CO111" s="381"/>
      <c r="CP111" s="381"/>
      <c r="CQ111" s="381"/>
      <c r="CR111" s="381"/>
      <c r="CS111" s="381"/>
      <c r="CT111" s="381"/>
      <c r="CU111" s="381"/>
      <c r="CV111" s="332"/>
      <c r="CW111" s="99"/>
    </row>
    <row r="112" spans="1:101">
      <c r="A112" s="360"/>
      <c r="B112" s="368"/>
      <c r="C112" s="354"/>
      <c r="D112" s="354"/>
      <c r="E112" s="354"/>
      <c r="F112" s="354"/>
      <c r="G112" s="354"/>
      <c r="H112" s="354"/>
      <c r="I112" s="354"/>
      <c r="J112" s="354"/>
      <c r="K112" s="354"/>
      <c r="L112" s="354"/>
      <c r="M112" s="354"/>
      <c r="N112" s="354"/>
      <c r="O112" s="354"/>
      <c r="P112" s="354">
        <v>0.8</v>
      </c>
      <c r="Q112" s="354"/>
      <c r="R112" s="354"/>
      <c r="S112" s="354"/>
      <c r="T112" s="354">
        <v>0.2</v>
      </c>
      <c r="U112" s="354"/>
      <c r="V112" s="354"/>
      <c r="W112" s="354"/>
      <c r="X112" s="354"/>
      <c r="Y112" s="354"/>
      <c r="Z112" s="354"/>
      <c r="AA112" s="354"/>
      <c r="AB112" s="354"/>
      <c r="AC112" s="354"/>
      <c r="AD112" s="354"/>
      <c r="AE112" s="354"/>
      <c r="AF112" s="354"/>
      <c r="AG112" s="354"/>
      <c r="AH112" s="354"/>
      <c r="AI112" s="354"/>
      <c r="AJ112" s="354"/>
      <c r="AK112" s="354"/>
      <c r="AL112" s="354"/>
      <c r="AM112" s="354"/>
      <c r="AN112" s="354"/>
      <c r="AO112" s="354"/>
      <c r="AP112" s="354"/>
      <c r="AQ112" s="354"/>
      <c r="AR112" s="354"/>
      <c r="AS112" s="354"/>
      <c r="AT112" s="354"/>
      <c r="AU112" s="354"/>
      <c r="AV112" s="354"/>
      <c r="AW112" s="354"/>
      <c r="AX112" s="354"/>
      <c r="AY112" s="354"/>
      <c r="AZ112" s="354"/>
      <c r="BA112" s="354"/>
      <c r="BB112" s="354"/>
      <c r="BC112" s="354"/>
      <c r="BD112" s="354"/>
      <c r="BE112" s="354"/>
      <c r="BF112" s="354"/>
      <c r="BG112" s="354"/>
      <c r="BH112" s="354"/>
      <c r="BI112" s="354"/>
      <c r="BJ112" s="354"/>
      <c r="BK112" s="354"/>
      <c r="BL112" s="354"/>
      <c r="BM112" s="354"/>
      <c r="BN112" s="354"/>
      <c r="BO112" s="354"/>
      <c r="BP112" s="354"/>
      <c r="BQ112" s="354"/>
      <c r="BR112" s="354"/>
      <c r="BS112" s="354"/>
      <c r="BT112" s="354"/>
      <c r="BU112" s="354"/>
      <c r="BV112" s="354"/>
      <c r="BW112" s="354"/>
      <c r="BX112" s="354"/>
      <c r="BY112" s="354"/>
      <c r="BZ112" s="354"/>
      <c r="CA112" s="354"/>
      <c r="CB112" s="354"/>
      <c r="CC112" s="354"/>
      <c r="CD112" s="354"/>
      <c r="CE112" s="354"/>
      <c r="CF112" s="354"/>
      <c r="CG112" s="354"/>
      <c r="CH112" s="354"/>
      <c r="CI112" s="354"/>
      <c r="CJ112" s="354"/>
      <c r="CK112" s="354"/>
      <c r="CL112" s="354"/>
      <c r="CM112" s="354"/>
      <c r="CN112" s="354"/>
      <c r="CO112" s="354"/>
      <c r="CP112" s="354"/>
      <c r="CQ112" s="354"/>
      <c r="CR112" s="354"/>
      <c r="CS112" s="354"/>
      <c r="CT112" s="354"/>
      <c r="CU112" s="354"/>
      <c r="CV112" s="332"/>
      <c r="CW112" s="99"/>
    </row>
    <row r="113" spans="1:101">
      <c r="A113" s="360" t="s">
        <v>29</v>
      </c>
      <c r="B113" s="368">
        <v>57291.67</v>
      </c>
      <c r="C113" s="354">
        <f t="shared" ref="C113" si="887">B113/$B$164</f>
        <v>0.1684856399807681</v>
      </c>
      <c r="D113" s="355">
        <f>$B113*D115</f>
        <v>0</v>
      </c>
      <c r="E113" s="355"/>
      <c r="F113" s="355"/>
      <c r="G113" s="355"/>
      <c r="H113" s="355">
        <f t="shared" ref="H113" si="888">$B113*H115</f>
        <v>0</v>
      </c>
      <c r="I113" s="355"/>
      <c r="J113" s="355"/>
      <c r="K113" s="355"/>
      <c r="L113" s="355">
        <f t="shared" ref="L113" si="889">$B113*L115</f>
        <v>0</v>
      </c>
      <c r="M113" s="355"/>
      <c r="N113" s="355"/>
      <c r="O113" s="355"/>
      <c r="P113" s="355">
        <f t="shared" ref="P113" si="890">$B113*P115</f>
        <v>0</v>
      </c>
      <c r="Q113" s="355"/>
      <c r="R113" s="355"/>
      <c r="S113" s="355"/>
      <c r="T113" s="355">
        <f t="shared" ref="T113" si="891">$B113*T115</f>
        <v>40104.168999999994</v>
      </c>
      <c r="U113" s="355"/>
      <c r="V113" s="355"/>
      <c r="W113" s="355"/>
      <c r="X113" s="355">
        <f t="shared" ref="X113" si="892">$B113*X115</f>
        <v>17187.501</v>
      </c>
      <c r="Y113" s="355"/>
      <c r="Z113" s="355"/>
      <c r="AA113" s="355"/>
      <c r="AB113" s="355">
        <f t="shared" ref="AB113" si="893">$B113*AB115</f>
        <v>0</v>
      </c>
      <c r="AC113" s="355"/>
      <c r="AD113" s="355"/>
      <c r="AE113" s="355"/>
      <c r="AF113" s="355">
        <f t="shared" ref="AF113" si="894">$B113*AF115</f>
        <v>0</v>
      </c>
      <c r="AG113" s="355"/>
      <c r="AH113" s="355"/>
      <c r="AI113" s="355"/>
      <c r="AJ113" s="355">
        <f t="shared" ref="AJ113" si="895">$B113*AJ115</f>
        <v>0</v>
      </c>
      <c r="AK113" s="355"/>
      <c r="AL113" s="355"/>
      <c r="AM113" s="355"/>
      <c r="AN113" s="355">
        <f t="shared" ref="AN113" si="896">$B113*AN115</f>
        <v>0</v>
      </c>
      <c r="AO113" s="355"/>
      <c r="AP113" s="355"/>
      <c r="AQ113" s="355"/>
      <c r="AR113" s="355">
        <f t="shared" ref="AR113" si="897">$B113*AR115</f>
        <v>0</v>
      </c>
      <c r="AS113" s="355"/>
      <c r="AT113" s="355"/>
      <c r="AU113" s="355"/>
      <c r="AV113" s="355">
        <f t="shared" ref="AV113" si="898">$B113*AV115</f>
        <v>0</v>
      </c>
      <c r="AW113" s="355"/>
      <c r="AX113" s="355"/>
      <c r="AY113" s="355"/>
      <c r="AZ113" s="355">
        <f t="shared" ref="AZ113" si="899">$B113*AZ115</f>
        <v>0</v>
      </c>
      <c r="BA113" s="355"/>
      <c r="BB113" s="355"/>
      <c r="BC113" s="355"/>
      <c r="BD113" s="355">
        <f t="shared" ref="BD113" si="900">$B113*BD115</f>
        <v>0</v>
      </c>
      <c r="BE113" s="355"/>
      <c r="BF113" s="355"/>
      <c r="BG113" s="355"/>
      <c r="BH113" s="355">
        <f t="shared" ref="BH113" si="901">$B113*BH115</f>
        <v>0</v>
      </c>
      <c r="BI113" s="355"/>
      <c r="BJ113" s="355"/>
      <c r="BK113" s="355"/>
      <c r="BL113" s="355">
        <f t="shared" ref="BL113" si="902">$B113*BL115</f>
        <v>0</v>
      </c>
      <c r="BM113" s="355"/>
      <c r="BN113" s="355"/>
      <c r="BO113" s="355"/>
      <c r="BP113" s="355">
        <f t="shared" ref="BP113" si="903">$B113*BP115</f>
        <v>0</v>
      </c>
      <c r="BQ113" s="355"/>
      <c r="BR113" s="355"/>
      <c r="BS113" s="355"/>
      <c r="BT113" s="355">
        <f t="shared" ref="BT113" si="904">$B113*BT115</f>
        <v>0</v>
      </c>
      <c r="BU113" s="355"/>
      <c r="BV113" s="355"/>
      <c r="BW113" s="355"/>
      <c r="BX113" s="355">
        <f t="shared" ref="BX113" si="905">$B113*BX115</f>
        <v>0</v>
      </c>
      <c r="BY113" s="355"/>
      <c r="BZ113" s="355"/>
      <c r="CA113" s="355"/>
      <c r="CB113" s="355">
        <f t="shared" ref="CB113" si="906">$B113*CB115</f>
        <v>0</v>
      </c>
      <c r="CC113" s="355"/>
      <c r="CD113" s="355"/>
      <c r="CE113" s="355"/>
      <c r="CF113" s="355">
        <f t="shared" ref="CF113" si="907">$B113*CF115</f>
        <v>0</v>
      </c>
      <c r="CG113" s="355"/>
      <c r="CH113" s="355"/>
      <c r="CI113" s="355"/>
      <c r="CJ113" s="355">
        <f t="shared" ref="CJ113" si="908">$B113*CJ115</f>
        <v>0</v>
      </c>
      <c r="CK113" s="355"/>
      <c r="CL113" s="355"/>
      <c r="CM113" s="355"/>
      <c r="CN113" s="355">
        <f t="shared" ref="CN113" si="909">$B113*CN115</f>
        <v>0</v>
      </c>
      <c r="CO113" s="355"/>
      <c r="CP113" s="355"/>
      <c r="CQ113" s="355"/>
      <c r="CR113" s="355">
        <f t="shared" ref="CR113" si="910">$B113*CR115</f>
        <v>0</v>
      </c>
      <c r="CS113" s="355"/>
      <c r="CT113" s="355"/>
      <c r="CU113" s="355"/>
      <c r="CV113" s="332">
        <f t="shared" ref="CV113" si="911">SUM(D113:CU113)</f>
        <v>57291.67</v>
      </c>
      <c r="CW113" s="99"/>
    </row>
    <row r="114" spans="1:101" ht="3.9" customHeight="1">
      <c r="A114" s="360"/>
      <c r="B114" s="368"/>
      <c r="C114" s="354"/>
      <c r="D114" s="354"/>
      <c r="E114" s="354"/>
      <c r="F114" s="354"/>
      <c r="G114" s="354"/>
      <c r="H114" s="354"/>
      <c r="I114" s="354"/>
      <c r="J114" s="354"/>
      <c r="K114" s="354"/>
      <c r="L114" s="354"/>
      <c r="M114" s="354"/>
      <c r="N114" s="354"/>
      <c r="O114" s="354"/>
      <c r="P114" s="354"/>
      <c r="Q114" s="354"/>
      <c r="R114" s="354"/>
      <c r="S114" s="354"/>
      <c r="T114" s="379"/>
      <c r="U114" s="379"/>
      <c r="V114" s="379"/>
      <c r="W114" s="379"/>
      <c r="X114" s="379"/>
      <c r="Y114" s="379"/>
      <c r="Z114" s="379"/>
      <c r="AA114" s="379"/>
      <c r="AB114" s="354"/>
      <c r="AC114" s="354"/>
      <c r="AD114" s="354"/>
      <c r="AE114" s="354"/>
      <c r="AF114" s="354"/>
      <c r="AG114" s="354"/>
      <c r="AH114" s="354"/>
      <c r="AI114" s="354"/>
      <c r="AJ114" s="354"/>
      <c r="AK114" s="354"/>
      <c r="AL114" s="354"/>
      <c r="AM114" s="354"/>
      <c r="AN114" s="381"/>
      <c r="AO114" s="381"/>
      <c r="AP114" s="381"/>
      <c r="AQ114" s="381"/>
      <c r="AR114" s="381"/>
      <c r="AS114" s="381"/>
      <c r="AT114" s="381"/>
      <c r="AU114" s="381"/>
      <c r="AV114" s="381"/>
      <c r="AW114" s="381"/>
      <c r="AX114" s="381"/>
      <c r="AY114" s="381"/>
      <c r="AZ114" s="381"/>
      <c r="BA114" s="381"/>
      <c r="BB114" s="381"/>
      <c r="BC114" s="381"/>
      <c r="BD114" s="381"/>
      <c r="BE114" s="381"/>
      <c r="BF114" s="381"/>
      <c r="BG114" s="381"/>
      <c r="BH114" s="381"/>
      <c r="BI114" s="381"/>
      <c r="BJ114" s="381"/>
      <c r="BK114" s="381"/>
      <c r="BL114" s="380"/>
      <c r="BM114" s="380"/>
      <c r="BN114" s="380"/>
      <c r="BO114" s="380"/>
      <c r="BP114" s="354"/>
      <c r="BQ114" s="354"/>
      <c r="BR114" s="354"/>
      <c r="BS114" s="354"/>
      <c r="BT114" s="354"/>
      <c r="BU114" s="354"/>
      <c r="BV114" s="354"/>
      <c r="BW114" s="354"/>
      <c r="BX114" s="354"/>
      <c r="BY114" s="354"/>
      <c r="BZ114" s="354"/>
      <c r="CA114" s="354"/>
      <c r="CB114" s="354"/>
      <c r="CC114" s="354"/>
      <c r="CD114" s="354"/>
      <c r="CE114" s="354"/>
      <c r="CF114" s="354"/>
      <c r="CG114" s="354"/>
      <c r="CH114" s="354"/>
      <c r="CI114" s="354"/>
      <c r="CJ114" s="354"/>
      <c r="CK114" s="354"/>
      <c r="CL114" s="354"/>
      <c r="CM114" s="354"/>
      <c r="CN114" s="354"/>
      <c r="CO114" s="354"/>
      <c r="CP114" s="354"/>
      <c r="CQ114" s="354"/>
      <c r="CR114" s="354"/>
      <c r="CS114" s="354"/>
      <c r="CT114" s="354"/>
      <c r="CU114" s="354"/>
      <c r="CV114" s="332"/>
      <c r="CW114" s="99"/>
    </row>
    <row r="115" spans="1:101">
      <c r="A115" s="360"/>
      <c r="B115" s="368"/>
      <c r="C115" s="354"/>
      <c r="D115" s="354"/>
      <c r="E115" s="354"/>
      <c r="F115" s="354"/>
      <c r="G115" s="354"/>
      <c r="H115" s="354"/>
      <c r="I115" s="354"/>
      <c r="J115" s="354"/>
      <c r="K115" s="354"/>
      <c r="L115" s="354"/>
      <c r="M115" s="354"/>
      <c r="N115" s="354"/>
      <c r="O115" s="354"/>
      <c r="P115" s="354"/>
      <c r="Q115" s="354"/>
      <c r="R115" s="354"/>
      <c r="S115" s="354"/>
      <c r="T115" s="354">
        <v>0.7</v>
      </c>
      <c r="U115" s="354"/>
      <c r="V115" s="354"/>
      <c r="W115" s="354"/>
      <c r="X115" s="354">
        <v>0.3</v>
      </c>
      <c r="Y115" s="354"/>
      <c r="Z115" s="354"/>
      <c r="AA115" s="354"/>
      <c r="AB115" s="354"/>
      <c r="AC115" s="354"/>
      <c r="AD115" s="354"/>
      <c r="AE115" s="354"/>
      <c r="AF115" s="354"/>
      <c r="AG115" s="354"/>
      <c r="AH115" s="354"/>
      <c r="AI115" s="354"/>
      <c r="AJ115" s="354"/>
      <c r="AK115" s="354"/>
      <c r="AL115" s="354"/>
      <c r="AM115" s="354"/>
      <c r="AN115" s="354"/>
      <c r="AO115" s="354"/>
      <c r="AP115" s="354"/>
      <c r="AQ115" s="354"/>
      <c r="AR115" s="354"/>
      <c r="AS115" s="354"/>
      <c r="AT115" s="354"/>
      <c r="AU115" s="354"/>
      <c r="AV115" s="354"/>
      <c r="AW115" s="354"/>
      <c r="AX115" s="354"/>
      <c r="AY115" s="354"/>
      <c r="AZ115" s="354"/>
      <c r="BA115" s="354"/>
      <c r="BB115" s="354"/>
      <c r="BC115" s="354"/>
      <c r="BD115" s="354"/>
      <c r="BE115" s="354"/>
      <c r="BF115" s="354"/>
      <c r="BG115" s="354"/>
      <c r="BH115" s="354"/>
      <c r="BI115" s="354"/>
      <c r="BJ115" s="354"/>
      <c r="BK115" s="354"/>
      <c r="BL115" s="354"/>
      <c r="BM115" s="354"/>
      <c r="BN115" s="354"/>
      <c r="BO115" s="354"/>
      <c r="BP115" s="354"/>
      <c r="BQ115" s="354"/>
      <c r="BR115" s="354"/>
      <c r="BS115" s="354"/>
      <c r="BT115" s="354"/>
      <c r="BU115" s="354"/>
      <c r="BV115" s="354"/>
      <c r="BW115" s="354"/>
      <c r="BX115" s="354"/>
      <c r="BY115" s="354"/>
      <c r="BZ115" s="354"/>
      <c r="CA115" s="354"/>
      <c r="CB115" s="354"/>
      <c r="CC115" s="354"/>
      <c r="CD115" s="354"/>
      <c r="CE115" s="354"/>
      <c r="CF115" s="354"/>
      <c r="CG115" s="354"/>
      <c r="CH115" s="354"/>
      <c r="CI115" s="354"/>
      <c r="CJ115" s="354"/>
      <c r="CK115" s="354"/>
      <c r="CL115" s="354"/>
      <c r="CM115" s="354"/>
      <c r="CN115" s="354"/>
      <c r="CO115" s="354"/>
      <c r="CP115" s="354"/>
      <c r="CQ115" s="354"/>
      <c r="CR115" s="354"/>
      <c r="CS115" s="354"/>
      <c r="CT115" s="354"/>
      <c r="CU115" s="354"/>
      <c r="CV115" s="332"/>
      <c r="CW115" s="99"/>
    </row>
    <row r="116" spans="1:101" ht="15" customHeight="1">
      <c r="A116" s="360" t="s">
        <v>7965</v>
      </c>
      <c r="B116" s="368">
        <v>16281.45</v>
      </c>
      <c r="C116" s="354">
        <f t="shared" ref="C116" si="912">B116/$B$164</f>
        <v>4.7881140889502384E-2</v>
      </c>
      <c r="D116" s="355">
        <f>$B116*D118</f>
        <v>0</v>
      </c>
      <c r="E116" s="355"/>
      <c r="F116" s="355"/>
      <c r="G116" s="355"/>
      <c r="H116" s="355">
        <f t="shared" ref="H116" si="913">$B116*H118</f>
        <v>0</v>
      </c>
      <c r="I116" s="355"/>
      <c r="J116" s="355"/>
      <c r="K116" s="355"/>
      <c r="L116" s="355">
        <f t="shared" ref="L116" si="914">$B116*L118</f>
        <v>0</v>
      </c>
      <c r="M116" s="355"/>
      <c r="N116" s="355"/>
      <c r="O116" s="355"/>
      <c r="P116" s="355">
        <f t="shared" ref="P116" si="915">$B116*P118</f>
        <v>0</v>
      </c>
      <c r="Q116" s="355"/>
      <c r="R116" s="355"/>
      <c r="S116" s="355"/>
      <c r="T116" s="355">
        <f t="shared" ref="T116" si="916">$B116*T118</f>
        <v>0</v>
      </c>
      <c r="U116" s="355"/>
      <c r="V116" s="355"/>
      <c r="W116" s="355"/>
      <c r="X116" s="355">
        <f t="shared" ref="X116" si="917">$B116*X118</f>
        <v>4070.3625000000002</v>
      </c>
      <c r="Y116" s="355"/>
      <c r="Z116" s="355"/>
      <c r="AA116" s="355"/>
      <c r="AB116" s="355">
        <f t="shared" ref="AB116" si="918">$B116*AB118</f>
        <v>4070.3625000000002</v>
      </c>
      <c r="AC116" s="355"/>
      <c r="AD116" s="355"/>
      <c r="AE116" s="355"/>
      <c r="AF116" s="355">
        <f t="shared" ref="AF116" si="919">$B116*AF118</f>
        <v>4070.3625000000002</v>
      </c>
      <c r="AG116" s="355"/>
      <c r="AH116" s="355"/>
      <c r="AI116" s="355"/>
      <c r="AJ116" s="355">
        <f t="shared" ref="AJ116" si="920">$B116*AJ118</f>
        <v>4070.3625000000002</v>
      </c>
      <c r="AK116" s="355"/>
      <c r="AL116" s="355"/>
      <c r="AM116" s="355"/>
      <c r="AN116" s="355">
        <f t="shared" ref="AN116" si="921">$B116*AN118</f>
        <v>0</v>
      </c>
      <c r="AO116" s="355"/>
      <c r="AP116" s="355"/>
      <c r="AQ116" s="355"/>
      <c r="AR116" s="355">
        <f t="shared" ref="AR116" si="922">$B116*AR118</f>
        <v>0</v>
      </c>
      <c r="AS116" s="355"/>
      <c r="AT116" s="355"/>
      <c r="AU116" s="355"/>
      <c r="AV116" s="355">
        <f t="shared" ref="AV116" si="923">$B116*AV118</f>
        <v>0</v>
      </c>
      <c r="AW116" s="355"/>
      <c r="AX116" s="355"/>
      <c r="AY116" s="355"/>
      <c r="AZ116" s="355">
        <f t="shared" ref="AZ116" si="924">$B116*AZ118</f>
        <v>0</v>
      </c>
      <c r="BA116" s="355"/>
      <c r="BB116" s="355"/>
      <c r="BC116" s="355"/>
      <c r="BD116" s="355">
        <f t="shared" ref="BD116" si="925">$B116*BD118</f>
        <v>0</v>
      </c>
      <c r="BE116" s="355"/>
      <c r="BF116" s="355"/>
      <c r="BG116" s="355"/>
      <c r="BH116" s="355">
        <f t="shared" ref="BH116" si="926">$B116*BH118</f>
        <v>0</v>
      </c>
      <c r="BI116" s="355"/>
      <c r="BJ116" s="355"/>
      <c r="BK116" s="355"/>
      <c r="BL116" s="355">
        <f t="shared" ref="BL116" si="927">$B116*BL118</f>
        <v>0</v>
      </c>
      <c r="BM116" s="355"/>
      <c r="BN116" s="355"/>
      <c r="BO116" s="355"/>
      <c r="BP116" s="355">
        <f t="shared" ref="BP116" si="928">$B116*BP118</f>
        <v>0</v>
      </c>
      <c r="BQ116" s="355"/>
      <c r="BR116" s="355"/>
      <c r="BS116" s="355"/>
      <c r="BT116" s="355">
        <f t="shared" ref="BT116" si="929">$B116*BT118</f>
        <v>0</v>
      </c>
      <c r="BU116" s="355"/>
      <c r="BV116" s="355"/>
      <c r="BW116" s="355"/>
      <c r="BX116" s="355">
        <f t="shared" ref="BX116" si="930">$B116*BX118</f>
        <v>0</v>
      </c>
      <c r="BY116" s="355"/>
      <c r="BZ116" s="355"/>
      <c r="CA116" s="355"/>
      <c r="CB116" s="355">
        <f t="shared" ref="CB116" si="931">$B116*CB118</f>
        <v>0</v>
      </c>
      <c r="CC116" s="355"/>
      <c r="CD116" s="355"/>
      <c r="CE116" s="355"/>
      <c r="CF116" s="355">
        <f t="shared" ref="CF116" si="932">$B116*CF118</f>
        <v>0</v>
      </c>
      <c r="CG116" s="355"/>
      <c r="CH116" s="355"/>
      <c r="CI116" s="355"/>
      <c r="CJ116" s="355">
        <f t="shared" ref="CJ116" si="933">$B116*CJ118</f>
        <v>0</v>
      </c>
      <c r="CK116" s="355"/>
      <c r="CL116" s="355"/>
      <c r="CM116" s="355"/>
      <c r="CN116" s="355">
        <f t="shared" ref="CN116" si="934">$B116*CN118</f>
        <v>0</v>
      </c>
      <c r="CO116" s="355"/>
      <c r="CP116" s="355"/>
      <c r="CQ116" s="355"/>
      <c r="CR116" s="355">
        <f t="shared" ref="CR116" si="935">$B116*CR118</f>
        <v>0</v>
      </c>
      <c r="CS116" s="355"/>
      <c r="CT116" s="355"/>
      <c r="CU116" s="355"/>
      <c r="CV116" s="332">
        <f t="shared" ref="CV116" si="936">SUM(D116:CU116)</f>
        <v>16281.45</v>
      </c>
      <c r="CW116" s="99"/>
    </row>
    <row r="117" spans="1:101" ht="3.9" customHeight="1">
      <c r="A117" s="360"/>
      <c r="B117" s="368"/>
      <c r="C117" s="354"/>
      <c r="D117" s="354"/>
      <c r="E117" s="354"/>
      <c r="F117" s="354"/>
      <c r="G117" s="354"/>
      <c r="H117" s="354"/>
      <c r="I117" s="354"/>
      <c r="J117" s="354"/>
      <c r="K117" s="354"/>
      <c r="L117" s="354"/>
      <c r="M117" s="354"/>
      <c r="N117" s="354"/>
      <c r="O117" s="354"/>
      <c r="P117" s="354"/>
      <c r="Q117" s="354"/>
      <c r="R117" s="354"/>
      <c r="S117" s="354"/>
      <c r="T117" s="354"/>
      <c r="U117" s="354"/>
      <c r="V117" s="354"/>
      <c r="W117" s="354"/>
      <c r="X117" s="379"/>
      <c r="Y117" s="379"/>
      <c r="Z117" s="379"/>
      <c r="AA117" s="379"/>
      <c r="AB117" s="379"/>
      <c r="AC117" s="379"/>
      <c r="AD117" s="379"/>
      <c r="AE117" s="379"/>
      <c r="AF117" s="379"/>
      <c r="AG117" s="379"/>
      <c r="AH117" s="379"/>
      <c r="AI117" s="379"/>
      <c r="AJ117" s="379"/>
      <c r="AK117" s="379"/>
      <c r="AL117" s="379"/>
      <c r="AM117" s="379"/>
      <c r="AN117" s="396"/>
      <c r="AO117" s="396"/>
      <c r="AP117" s="396"/>
      <c r="AQ117" s="396"/>
      <c r="AR117" s="396"/>
      <c r="AS117" s="396"/>
      <c r="AT117" s="396"/>
      <c r="AU117" s="396"/>
      <c r="AV117" s="396"/>
      <c r="AW117" s="396"/>
      <c r="AX117" s="396"/>
      <c r="AY117" s="396"/>
      <c r="AZ117" s="396"/>
      <c r="BA117" s="396"/>
      <c r="BB117" s="396"/>
      <c r="BC117" s="396"/>
      <c r="BD117" s="396"/>
      <c r="BE117" s="396"/>
      <c r="BF117" s="396"/>
      <c r="BG117" s="396"/>
      <c r="BH117" s="396"/>
      <c r="BI117" s="396"/>
      <c r="BJ117" s="396"/>
      <c r="BK117" s="396"/>
      <c r="BL117" s="380"/>
      <c r="BM117" s="380"/>
      <c r="BN117" s="380"/>
      <c r="BO117" s="380"/>
      <c r="BP117" s="380"/>
      <c r="BQ117" s="380"/>
      <c r="BR117" s="380"/>
      <c r="BS117" s="380"/>
      <c r="BT117" s="380"/>
      <c r="BU117" s="380"/>
      <c r="BV117" s="380"/>
      <c r="BW117" s="380"/>
      <c r="BX117" s="380"/>
      <c r="BY117" s="380"/>
      <c r="BZ117" s="380"/>
      <c r="CA117" s="380"/>
      <c r="CB117" s="380"/>
      <c r="CC117" s="380"/>
      <c r="CD117" s="380"/>
      <c r="CE117" s="380"/>
      <c r="CF117" s="380"/>
      <c r="CG117" s="380"/>
      <c r="CH117" s="380"/>
      <c r="CI117" s="380"/>
      <c r="CJ117" s="380"/>
      <c r="CK117" s="380"/>
      <c r="CL117" s="380"/>
      <c r="CM117" s="380"/>
      <c r="CN117" s="380"/>
      <c r="CO117" s="380"/>
      <c r="CP117" s="380"/>
      <c r="CQ117" s="380"/>
      <c r="CR117" s="380"/>
      <c r="CS117" s="380"/>
      <c r="CT117" s="380"/>
      <c r="CU117" s="380"/>
      <c r="CV117" s="332"/>
      <c r="CW117" s="99"/>
    </row>
    <row r="118" spans="1:101">
      <c r="A118" s="360"/>
      <c r="B118" s="368"/>
      <c r="C118" s="354"/>
      <c r="D118" s="354"/>
      <c r="E118" s="354"/>
      <c r="F118" s="354"/>
      <c r="G118" s="354"/>
      <c r="H118" s="354"/>
      <c r="I118" s="354"/>
      <c r="J118" s="354"/>
      <c r="K118" s="354"/>
      <c r="L118" s="354"/>
      <c r="M118" s="354"/>
      <c r="N118" s="354"/>
      <c r="O118" s="354"/>
      <c r="P118" s="354"/>
      <c r="Q118" s="354"/>
      <c r="R118" s="354"/>
      <c r="S118" s="354"/>
      <c r="T118" s="354"/>
      <c r="U118" s="354"/>
      <c r="V118" s="354"/>
      <c r="W118" s="354"/>
      <c r="X118" s="354">
        <v>0.25</v>
      </c>
      <c r="Y118" s="354"/>
      <c r="Z118" s="354"/>
      <c r="AA118" s="354"/>
      <c r="AB118" s="354">
        <v>0.25</v>
      </c>
      <c r="AC118" s="354"/>
      <c r="AD118" s="354"/>
      <c r="AE118" s="354"/>
      <c r="AF118" s="354">
        <v>0.25</v>
      </c>
      <c r="AG118" s="354"/>
      <c r="AH118" s="354"/>
      <c r="AI118" s="354"/>
      <c r="AJ118" s="354">
        <v>0.25</v>
      </c>
      <c r="AK118" s="354"/>
      <c r="AL118" s="354"/>
      <c r="AM118" s="354"/>
      <c r="AN118" s="354"/>
      <c r="AO118" s="354"/>
      <c r="AP118" s="354"/>
      <c r="AQ118" s="354"/>
      <c r="AR118" s="354"/>
      <c r="AS118" s="354"/>
      <c r="AT118" s="354"/>
      <c r="AU118" s="354"/>
      <c r="AV118" s="354"/>
      <c r="AW118" s="354"/>
      <c r="AX118" s="354"/>
      <c r="AY118" s="354"/>
      <c r="AZ118" s="354"/>
      <c r="BA118" s="354"/>
      <c r="BB118" s="354"/>
      <c r="BC118" s="354"/>
      <c r="BD118" s="354"/>
      <c r="BE118" s="354"/>
      <c r="BF118" s="354"/>
      <c r="BG118" s="354"/>
      <c r="BH118" s="354"/>
      <c r="BI118" s="354"/>
      <c r="BJ118" s="354"/>
      <c r="BK118" s="354"/>
      <c r="BL118" s="354"/>
      <c r="BM118" s="354"/>
      <c r="BN118" s="354"/>
      <c r="BO118" s="354"/>
      <c r="BP118" s="354"/>
      <c r="BQ118" s="354"/>
      <c r="BR118" s="354"/>
      <c r="BS118" s="354"/>
      <c r="BT118" s="354"/>
      <c r="BU118" s="354"/>
      <c r="BV118" s="354"/>
      <c r="BW118" s="354"/>
      <c r="BX118" s="354"/>
      <c r="BY118" s="354"/>
      <c r="BZ118" s="354"/>
      <c r="CA118" s="354"/>
      <c r="CB118" s="354"/>
      <c r="CC118" s="354"/>
      <c r="CD118" s="354"/>
      <c r="CE118" s="354"/>
      <c r="CF118" s="354"/>
      <c r="CG118" s="354"/>
      <c r="CH118" s="354"/>
      <c r="CI118" s="354"/>
      <c r="CJ118" s="354"/>
      <c r="CK118" s="354"/>
      <c r="CL118" s="354"/>
      <c r="CM118" s="354"/>
      <c r="CN118" s="354"/>
      <c r="CO118" s="354"/>
      <c r="CP118" s="354"/>
      <c r="CQ118" s="354"/>
      <c r="CR118" s="354"/>
      <c r="CS118" s="354"/>
      <c r="CT118" s="354"/>
      <c r="CU118" s="354"/>
      <c r="CV118" s="332"/>
    </row>
    <row r="119" spans="1:101" ht="15" customHeight="1">
      <c r="A119" s="360" t="s">
        <v>7966</v>
      </c>
      <c r="B119" s="368">
        <v>34346.160000000003</v>
      </c>
      <c r="C119" s="354">
        <f t="shared" ref="C119" si="937">B119/$B$164</f>
        <v>0.10100656427857416</v>
      </c>
      <c r="D119" s="355">
        <f>$B119*D121</f>
        <v>0</v>
      </c>
      <c r="E119" s="355"/>
      <c r="F119" s="355"/>
      <c r="G119" s="355"/>
      <c r="H119" s="355">
        <f t="shared" ref="H119" si="938">$B119*H121</f>
        <v>0</v>
      </c>
      <c r="I119" s="355"/>
      <c r="J119" s="355"/>
      <c r="K119" s="355"/>
      <c r="L119" s="355">
        <f t="shared" ref="L119" si="939">$B119*L121</f>
        <v>0</v>
      </c>
      <c r="M119" s="355"/>
      <c r="N119" s="355"/>
      <c r="O119" s="355"/>
      <c r="P119" s="355">
        <f t="shared" ref="P119" si="940">$B119*P121</f>
        <v>0</v>
      </c>
      <c r="Q119" s="355"/>
      <c r="R119" s="355"/>
      <c r="S119" s="355"/>
      <c r="T119" s="355">
        <f t="shared" ref="T119" si="941">$B119*T121</f>
        <v>0</v>
      </c>
      <c r="U119" s="355"/>
      <c r="V119" s="355"/>
      <c r="W119" s="355"/>
      <c r="X119" s="355">
        <f t="shared" ref="X119" si="942">$B119*X121</f>
        <v>8586.5400000000009</v>
      </c>
      <c r="Y119" s="355"/>
      <c r="Z119" s="355"/>
      <c r="AA119" s="355"/>
      <c r="AB119" s="355">
        <f t="shared" ref="AB119" si="943">$B119*AB121</f>
        <v>8586.5400000000009</v>
      </c>
      <c r="AC119" s="355"/>
      <c r="AD119" s="355"/>
      <c r="AE119" s="355"/>
      <c r="AF119" s="355">
        <f t="shared" ref="AF119" si="944">$B119*AF121</f>
        <v>8586.5400000000009</v>
      </c>
      <c r="AG119" s="355"/>
      <c r="AH119" s="355"/>
      <c r="AI119" s="355"/>
      <c r="AJ119" s="355">
        <f t="shared" ref="AJ119" si="945">$B119*AJ121</f>
        <v>8586.5400000000009</v>
      </c>
      <c r="AK119" s="355"/>
      <c r="AL119" s="355"/>
      <c r="AM119" s="355"/>
      <c r="AN119" s="355">
        <f t="shared" ref="AN119" si="946">$B119*AN121</f>
        <v>0</v>
      </c>
      <c r="AO119" s="355"/>
      <c r="AP119" s="355"/>
      <c r="AQ119" s="355"/>
      <c r="AR119" s="355">
        <f t="shared" ref="AR119" si="947">$B119*AR121</f>
        <v>0</v>
      </c>
      <c r="AS119" s="355"/>
      <c r="AT119" s="355"/>
      <c r="AU119" s="355"/>
      <c r="AV119" s="355">
        <f t="shared" ref="AV119" si="948">$B119*AV121</f>
        <v>0</v>
      </c>
      <c r="AW119" s="355"/>
      <c r="AX119" s="355"/>
      <c r="AY119" s="355"/>
      <c r="AZ119" s="355">
        <f t="shared" ref="AZ119" si="949">$B119*AZ121</f>
        <v>0</v>
      </c>
      <c r="BA119" s="355"/>
      <c r="BB119" s="355"/>
      <c r="BC119" s="355"/>
      <c r="BD119" s="355">
        <f t="shared" ref="BD119" si="950">$B119*BD121</f>
        <v>0</v>
      </c>
      <c r="BE119" s="355"/>
      <c r="BF119" s="355"/>
      <c r="BG119" s="355"/>
      <c r="BH119" s="355">
        <f t="shared" ref="BH119" si="951">$B119*BH121</f>
        <v>0</v>
      </c>
      <c r="BI119" s="355"/>
      <c r="BJ119" s="355"/>
      <c r="BK119" s="355"/>
      <c r="BL119" s="355">
        <f t="shared" ref="BL119" si="952">$B119*BL121</f>
        <v>0</v>
      </c>
      <c r="BM119" s="355"/>
      <c r="BN119" s="355"/>
      <c r="BO119" s="355"/>
      <c r="BP119" s="355">
        <f t="shared" ref="BP119" si="953">$B119*BP121</f>
        <v>0</v>
      </c>
      <c r="BQ119" s="355"/>
      <c r="BR119" s="355"/>
      <c r="BS119" s="355"/>
      <c r="BT119" s="355">
        <f t="shared" ref="BT119" si="954">$B119*BT121</f>
        <v>0</v>
      </c>
      <c r="BU119" s="355"/>
      <c r="BV119" s="355"/>
      <c r="BW119" s="355"/>
      <c r="BX119" s="355">
        <f t="shared" ref="BX119" si="955">$B119*BX121</f>
        <v>0</v>
      </c>
      <c r="BY119" s="355"/>
      <c r="BZ119" s="355"/>
      <c r="CA119" s="355"/>
      <c r="CB119" s="355">
        <f t="shared" ref="CB119" si="956">$B119*CB121</f>
        <v>0</v>
      </c>
      <c r="CC119" s="355"/>
      <c r="CD119" s="355"/>
      <c r="CE119" s="355"/>
      <c r="CF119" s="355">
        <f t="shared" ref="CF119" si="957">$B119*CF121</f>
        <v>0</v>
      </c>
      <c r="CG119" s="355"/>
      <c r="CH119" s="355"/>
      <c r="CI119" s="355"/>
      <c r="CJ119" s="355">
        <f t="shared" ref="CJ119" si="958">$B119*CJ121</f>
        <v>0</v>
      </c>
      <c r="CK119" s="355"/>
      <c r="CL119" s="355"/>
      <c r="CM119" s="355"/>
      <c r="CN119" s="355">
        <f t="shared" ref="CN119" si="959">$B119*CN121</f>
        <v>0</v>
      </c>
      <c r="CO119" s="355"/>
      <c r="CP119" s="355"/>
      <c r="CQ119" s="355"/>
      <c r="CR119" s="355">
        <f t="shared" ref="CR119" si="960">$B119*CR121</f>
        <v>0</v>
      </c>
      <c r="CS119" s="355"/>
      <c r="CT119" s="355"/>
      <c r="CU119" s="355"/>
      <c r="CV119" s="332">
        <f t="shared" ref="CV119" si="961">SUM(D119:CU119)</f>
        <v>34346.160000000003</v>
      </c>
    </row>
    <row r="120" spans="1:101" ht="3.9" customHeight="1">
      <c r="A120" s="360"/>
      <c r="B120" s="368"/>
      <c r="C120" s="354"/>
      <c r="D120" s="354"/>
      <c r="E120" s="354"/>
      <c r="F120" s="354"/>
      <c r="G120" s="354"/>
      <c r="H120" s="354"/>
      <c r="I120" s="354"/>
      <c r="J120" s="354"/>
      <c r="K120" s="354"/>
      <c r="L120" s="354"/>
      <c r="M120" s="354"/>
      <c r="N120" s="354"/>
      <c r="O120" s="354"/>
      <c r="P120" s="354"/>
      <c r="Q120" s="354"/>
      <c r="R120" s="354"/>
      <c r="S120" s="354"/>
      <c r="T120" s="354"/>
      <c r="U120" s="354"/>
      <c r="V120" s="354"/>
      <c r="W120" s="354"/>
      <c r="X120" s="379"/>
      <c r="Y120" s="379"/>
      <c r="Z120" s="379"/>
      <c r="AA120" s="379"/>
      <c r="AB120" s="379"/>
      <c r="AC120" s="379"/>
      <c r="AD120" s="379"/>
      <c r="AE120" s="379"/>
      <c r="AF120" s="379"/>
      <c r="AG120" s="379"/>
      <c r="AH120" s="379"/>
      <c r="AI120" s="379"/>
      <c r="AJ120" s="379"/>
      <c r="AK120" s="379"/>
      <c r="AL120" s="379"/>
      <c r="AM120" s="379"/>
      <c r="AN120" s="380"/>
      <c r="AO120" s="380"/>
      <c r="AP120" s="380"/>
      <c r="AQ120" s="380"/>
      <c r="AR120" s="380"/>
      <c r="AS120" s="380"/>
      <c r="AT120" s="380"/>
      <c r="AU120" s="380"/>
      <c r="AV120" s="380"/>
      <c r="AW120" s="380"/>
      <c r="AX120" s="380"/>
      <c r="AY120" s="380"/>
      <c r="AZ120" s="380"/>
      <c r="BA120" s="380"/>
      <c r="BB120" s="380"/>
      <c r="BC120" s="380"/>
      <c r="BD120" s="380"/>
      <c r="BE120" s="380"/>
      <c r="BF120" s="380"/>
      <c r="BG120" s="380"/>
      <c r="BH120" s="380"/>
      <c r="BI120" s="380"/>
      <c r="BJ120" s="380"/>
      <c r="BK120" s="380"/>
      <c r="BL120" s="380"/>
      <c r="BM120" s="380"/>
      <c r="BN120" s="380"/>
      <c r="BO120" s="380"/>
      <c r="BP120" s="380"/>
      <c r="BQ120" s="380"/>
      <c r="BR120" s="380"/>
      <c r="BS120" s="380"/>
      <c r="BT120" s="380"/>
      <c r="BU120" s="380"/>
      <c r="BV120" s="380"/>
      <c r="BW120" s="380"/>
      <c r="BX120" s="380"/>
      <c r="BY120" s="380"/>
      <c r="BZ120" s="380"/>
      <c r="CA120" s="380"/>
      <c r="CB120" s="380"/>
      <c r="CC120" s="380"/>
      <c r="CD120" s="380"/>
      <c r="CE120" s="380"/>
      <c r="CF120" s="380"/>
      <c r="CG120" s="380"/>
      <c r="CH120" s="380"/>
      <c r="CI120" s="380"/>
      <c r="CJ120" s="380"/>
      <c r="CK120" s="380"/>
      <c r="CL120" s="380"/>
      <c r="CM120" s="380"/>
      <c r="CN120" s="380"/>
      <c r="CO120" s="380"/>
      <c r="CP120" s="380"/>
      <c r="CQ120" s="380"/>
      <c r="CR120" s="380"/>
      <c r="CS120" s="380"/>
      <c r="CT120" s="380"/>
      <c r="CU120" s="380"/>
      <c r="CV120" s="332"/>
    </row>
    <row r="121" spans="1:101">
      <c r="A121" s="360"/>
      <c r="B121" s="368"/>
      <c r="C121" s="354"/>
      <c r="D121" s="354"/>
      <c r="E121" s="354"/>
      <c r="F121" s="354"/>
      <c r="G121" s="354"/>
      <c r="H121" s="354"/>
      <c r="I121" s="354"/>
      <c r="J121" s="354"/>
      <c r="K121" s="354"/>
      <c r="L121" s="354"/>
      <c r="M121" s="354"/>
      <c r="N121" s="354"/>
      <c r="O121" s="354"/>
      <c r="P121" s="354"/>
      <c r="Q121" s="354"/>
      <c r="R121" s="354"/>
      <c r="S121" s="354"/>
      <c r="T121" s="354"/>
      <c r="U121" s="354"/>
      <c r="V121" s="354"/>
      <c r="W121" s="354"/>
      <c r="X121" s="354">
        <v>0.25</v>
      </c>
      <c r="Y121" s="354"/>
      <c r="Z121" s="354"/>
      <c r="AA121" s="354"/>
      <c r="AB121" s="354">
        <v>0.25</v>
      </c>
      <c r="AC121" s="354"/>
      <c r="AD121" s="354"/>
      <c r="AE121" s="354"/>
      <c r="AF121" s="354">
        <v>0.25</v>
      </c>
      <c r="AG121" s="354"/>
      <c r="AH121" s="354"/>
      <c r="AI121" s="354"/>
      <c r="AJ121" s="354">
        <v>0.25</v>
      </c>
      <c r="AK121" s="354"/>
      <c r="AL121" s="354"/>
      <c r="AM121" s="354"/>
      <c r="AN121" s="354"/>
      <c r="AO121" s="354"/>
      <c r="AP121" s="354"/>
      <c r="AQ121" s="354"/>
      <c r="AR121" s="354"/>
      <c r="AS121" s="354"/>
      <c r="AT121" s="354"/>
      <c r="AU121" s="354"/>
      <c r="AV121" s="354"/>
      <c r="AW121" s="354"/>
      <c r="AX121" s="354"/>
      <c r="AY121" s="354"/>
      <c r="AZ121" s="354"/>
      <c r="BA121" s="354"/>
      <c r="BB121" s="354"/>
      <c r="BC121" s="354"/>
      <c r="BD121" s="354"/>
      <c r="BE121" s="354"/>
      <c r="BF121" s="354"/>
      <c r="BG121" s="354"/>
      <c r="BH121" s="354"/>
      <c r="BI121" s="354"/>
      <c r="BJ121" s="354"/>
      <c r="BK121" s="354"/>
      <c r="BL121" s="354"/>
      <c r="BM121" s="354"/>
      <c r="BN121" s="354"/>
      <c r="BO121" s="354"/>
      <c r="BP121" s="354"/>
      <c r="BQ121" s="354"/>
      <c r="BR121" s="354"/>
      <c r="BS121" s="354"/>
      <c r="BT121" s="354"/>
      <c r="BU121" s="354"/>
      <c r="BV121" s="354"/>
      <c r="BW121" s="354"/>
      <c r="BX121" s="354"/>
      <c r="BY121" s="354"/>
      <c r="BZ121" s="354"/>
      <c r="CA121" s="354"/>
      <c r="CB121" s="354"/>
      <c r="CC121" s="354"/>
      <c r="CD121" s="354"/>
      <c r="CE121" s="354"/>
      <c r="CF121" s="354"/>
      <c r="CG121" s="354"/>
      <c r="CH121" s="354"/>
      <c r="CI121" s="354"/>
      <c r="CJ121" s="354"/>
      <c r="CK121" s="354"/>
      <c r="CL121" s="354"/>
      <c r="CM121" s="354"/>
      <c r="CN121" s="354"/>
      <c r="CO121" s="354"/>
      <c r="CP121" s="354"/>
      <c r="CQ121" s="354"/>
      <c r="CR121" s="354"/>
      <c r="CS121" s="354"/>
      <c r="CT121" s="354"/>
      <c r="CU121" s="354"/>
      <c r="CV121" s="332"/>
    </row>
    <row r="122" spans="1:101">
      <c r="A122" s="360" t="s">
        <v>33</v>
      </c>
      <c r="B122" s="368">
        <v>26471.119999999999</v>
      </c>
      <c r="C122" s="354">
        <f t="shared" ref="C122" si="962">B122/$B$164</f>
        <v>7.7847330933235315E-2</v>
      </c>
      <c r="D122" s="355">
        <f>$B122*D124</f>
        <v>0</v>
      </c>
      <c r="E122" s="355"/>
      <c r="F122" s="355"/>
      <c r="G122" s="355"/>
      <c r="H122" s="355">
        <f t="shared" ref="H122" si="963">$B122*H124</f>
        <v>0</v>
      </c>
      <c r="I122" s="355"/>
      <c r="J122" s="355"/>
      <c r="K122" s="355"/>
      <c r="L122" s="355">
        <f t="shared" ref="L122" si="964">$B122*L124</f>
        <v>0</v>
      </c>
      <c r="M122" s="355"/>
      <c r="N122" s="355"/>
      <c r="O122" s="355"/>
      <c r="P122" s="355">
        <f t="shared" ref="P122" si="965">$B122*P124</f>
        <v>0</v>
      </c>
      <c r="Q122" s="355"/>
      <c r="R122" s="355"/>
      <c r="S122" s="355"/>
      <c r="T122" s="355">
        <f t="shared" ref="T122" si="966">$B122*T124</f>
        <v>0</v>
      </c>
      <c r="U122" s="355"/>
      <c r="V122" s="355"/>
      <c r="W122" s="355"/>
      <c r="X122" s="355">
        <f t="shared" ref="X122" si="967">$B122*X124</f>
        <v>0</v>
      </c>
      <c r="Y122" s="355"/>
      <c r="Z122" s="355"/>
      <c r="AA122" s="355"/>
      <c r="AB122" s="355">
        <f t="shared" ref="AB122" si="968">$B122*AB124</f>
        <v>18529.784</v>
      </c>
      <c r="AC122" s="355"/>
      <c r="AD122" s="355"/>
      <c r="AE122" s="355"/>
      <c r="AF122" s="355">
        <f t="shared" ref="AF122" si="969">$B122*AF124</f>
        <v>7941.3359999999993</v>
      </c>
      <c r="AG122" s="355"/>
      <c r="AH122" s="355"/>
      <c r="AI122" s="355"/>
      <c r="AJ122" s="355">
        <f t="shared" ref="AJ122" si="970">$B122*AJ124</f>
        <v>0</v>
      </c>
      <c r="AK122" s="355"/>
      <c r="AL122" s="355"/>
      <c r="AM122" s="355"/>
      <c r="AN122" s="355">
        <f t="shared" ref="AN122" si="971">$B122*AN124</f>
        <v>0</v>
      </c>
      <c r="AO122" s="355"/>
      <c r="AP122" s="355"/>
      <c r="AQ122" s="355"/>
      <c r="AR122" s="355">
        <f t="shared" ref="AR122" si="972">$B122*AR124</f>
        <v>0</v>
      </c>
      <c r="AS122" s="355"/>
      <c r="AT122" s="355"/>
      <c r="AU122" s="355"/>
      <c r="AV122" s="355">
        <f t="shared" ref="AV122" si="973">$B122*AV124</f>
        <v>0</v>
      </c>
      <c r="AW122" s="355"/>
      <c r="AX122" s="355"/>
      <c r="AY122" s="355"/>
      <c r="AZ122" s="355">
        <f t="shared" ref="AZ122" si="974">$B122*AZ124</f>
        <v>0</v>
      </c>
      <c r="BA122" s="355"/>
      <c r="BB122" s="355"/>
      <c r="BC122" s="355"/>
      <c r="BD122" s="355">
        <f t="shared" ref="BD122" si="975">$B122*BD124</f>
        <v>0</v>
      </c>
      <c r="BE122" s="355"/>
      <c r="BF122" s="355"/>
      <c r="BG122" s="355"/>
      <c r="BH122" s="355">
        <f t="shared" ref="BH122" si="976">$B122*BH124</f>
        <v>0</v>
      </c>
      <c r="BI122" s="355"/>
      <c r="BJ122" s="355"/>
      <c r="BK122" s="355"/>
      <c r="BL122" s="355">
        <f t="shared" ref="BL122" si="977">$B122*BL124</f>
        <v>0</v>
      </c>
      <c r="BM122" s="355"/>
      <c r="BN122" s="355"/>
      <c r="BO122" s="355"/>
      <c r="BP122" s="355">
        <f t="shared" ref="BP122" si="978">$B122*BP124</f>
        <v>0</v>
      </c>
      <c r="BQ122" s="355"/>
      <c r="BR122" s="355"/>
      <c r="BS122" s="355"/>
      <c r="BT122" s="355">
        <f t="shared" ref="BT122" si="979">$B122*BT124</f>
        <v>0</v>
      </c>
      <c r="BU122" s="355"/>
      <c r="BV122" s="355"/>
      <c r="BW122" s="355"/>
      <c r="BX122" s="355">
        <f t="shared" ref="BX122" si="980">$B122*BX124</f>
        <v>0</v>
      </c>
      <c r="BY122" s="355"/>
      <c r="BZ122" s="355"/>
      <c r="CA122" s="355"/>
      <c r="CB122" s="355">
        <f t="shared" ref="CB122" si="981">$B122*CB124</f>
        <v>0</v>
      </c>
      <c r="CC122" s="355"/>
      <c r="CD122" s="355"/>
      <c r="CE122" s="355"/>
      <c r="CF122" s="355">
        <f t="shared" ref="CF122" si="982">$B122*CF124</f>
        <v>0</v>
      </c>
      <c r="CG122" s="355"/>
      <c r="CH122" s="355"/>
      <c r="CI122" s="355"/>
      <c r="CJ122" s="355">
        <f t="shared" ref="CJ122" si="983">$B122*CJ124</f>
        <v>0</v>
      </c>
      <c r="CK122" s="355"/>
      <c r="CL122" s="355"/>
      <c r="CM122" s="355"/>
      <c r="CN122" s="355">
        <f t="shared" ref="CN122" si="984">$B122*CN124</f>
        <v>0</v>
      </c>
      <c r="CO122" s="355"/>
      <c r="CP122" s="355"/>
      <c r="CQ122" s="355"/>
      <c r="CR122" s="355">
        <f t="shared" ref="CR122" si="985">$B122*CR124</f>
        <v>0</v>
      </c>
      <c r="CS122" s="355"/>
      <c r="CT122" s="355"/>
      <c r="CU122" s="355"/>
      <c r="CV122" s="332">
        <f t="shared" ref="CV122" si="986">SUM(D122:CU122)</f>
        <v>26471.119999999999</v>
      </c>
    </row>
    <row r="123" spans="1:101" ht="3.9" customHeight="1">
      <c r="A123" s="360"/>
      <c r="B123" s="368"/>
      <c r="C123" s="354"/>
      <c r="D123" s="354"/>
      <c r="E123" s="354"/>
      <c r="F123" s="354"/>
      <c r="G123" s="354"/>
      <c r="H123" s="354"/>
      <c r="I123" s="354"/>
      <c r="J123" s="354"/>
      <c r="K123" s="354"/>
      <c r="L123" s="354"/>
      <c r="M123" s="354"/>
      <c r="N123" s="354"/>
      <c r="O123" s="354"/>
      <c r="P123" s="354"/>
      <c r="Q123" s="354"/>
      <c r="R123" s="354"/>
      <c r="S123" s="354"/>
      <c r="T123" s="354"/>
      <c r="U123" s="354"/>
      <c r="V123" s="354"/>
      <c r="W123" s="354"/>
      <c r="X123" s="354"/>
      <c r="Y123" s="354"/>
      <c r="Z123" s="354"/>
      <c r="AA123" s="354"/>
      <c r="AB123" s="379"/>
      <c r="AC123" s="379"/>
      <c r="AD123" s="379"/>
      <c r="AE123" s="379"/>
      <c r="AF123" s="379"/>
      <c r="AG123" s="379"/>
      <c r="AH123" s="379"/>
      <c r="AI123" s="379"/>
      <c r="AJ123" s="354"/>
      <c r="AK123" s="354"/>
      <c r="AL123" s="354"/>
      <c r="AM123" s="354"/>
      <c r="AN123" s="380"/>
      <c r="AO123" s="380"/>
      <c r="AP123" s="380"/>
      <c r="AQ123" s="380"/>
      <c r="AR123" s="380"/>
      <c r="AS123" s="380"/>
      <c r="AT123" s="380"/>
      <c r="AU123" s="380"/>
      <c r="AV123" s="380"/>
      <c r="AW123" s="380"/>
      <c r="AX123" s="380"/>
      <c r="AY123" s="380"/>
      <c r="AZ123" s="380"/>
      <c r="BA123" s="380"/>
      <c r="BB123" s="380"/>
      <c r="BC123" s="380"/>
      <c r="BD123" s="380"/>
      <c r="BE123" s="380"/>
      <c r="BF123" s="380"/>
      <c r="BG123" s="380"/>
      <c r="BH123" s="380"/>
      <c r="BI123" s="380"/>
      <c r="BJ123" s="380"/>
      <c r="BK123" s="380"/>
      <c r="BL123" s="381"/>
      <c r="BM123" s="381"/>
      <c r="BN123" s="381"/>
      <c r="BO123" s="381"/>
      <c r="BP123" s="354"/>
      <c r="BQ123" s="354"/>
      <c r="BR123" s="354"/>
      <c r="BS123" s="354"/>
      <c r="BT123" s="354"/>
      <c r="BU123" s="354"/>
      <c r="BV123" s="354"/>
      <c r="BW123" s="354"/>
      <c r="BX123" s="354"/>
      <c r="BY123" s="354"/>
      <c r="BZ123" s="354"/>
      <c r="CA123" s="354"/>
      <c r="CB123" s="354"/>
      <c r="CC123" s="354"/>
      <c r="CD123" s="354"/>
      <c r="CE123" s="354"/>
      <c r="CF123" s="354"/>
      <c r="CG123" s="354"/>
      <c r="CH123" s="354"/>
      <c r="CI123" s="354"/>
      <c r="CJ123" s="354"/>
      <c r="CK123" s="354"/>
      <c r="CL123" s="354"/>
      <c r="CM123" s="354"/>
      <c r="CN123" s="354"/>
      <c r="CO123" s="354"/>
      <c r="CP123" s="354"/>
      <c r="CQ123" s="354"/>
      <c r="CR123" s="354"/>
      <c r="CS123" s="354"/>
      <c r="CT123" s="354"/>
      <c r="CU123" s="354"/>
      <c r="CV123" s="332"/>
    </row>
    <row r="124" spans="1:101">
      <c r="A124" s="360"/>
      <c r="B124" s="368"/>
      <c r="C124" s="354"/>
      <c r="D124" s="354"/>
      <c r="E124" s="354"/>
      <c r="F124" s="354"/>
      <c r="G124" s="354"/>
      <c r="H124" s="354"/>
      <c r="I124" s="354"/>
      <c r="J124" s="354"/>
      <c r="K124" s="354"/>
      <c r="L124" s="354"/>
      <c r="M124" s="354"/>
      <c r="N124" s="354"/>
      <c r="O124" s="354"/>
      <c r="P124" s="354"/>
      <c r="Q124" s="354"/>
      <c r="R124" s="354"/>
      <c r="S124" s="354"/>
      <c r="T124" s="354"/>
      <c r="U124" s="354"/>
      <c r="V124" s="354"/>
      <c r="W124" s="354"/>
      <c r="X124" s="354"/>
      <c r="Y124" s="354"/>
      <c r="Z124" s="354"/>
      <c r="AA124" s="354"/>
      <c r="AB124" s="354">
        <v>0.7</v>
      </c>
      <c r="AC124" s="354"/>
      <c r="AD124" s="354"/>
      <c r="AE124" s="354"/>
      <c r="AF124" s="354">
        <v>0.3</v>
      </c>
      <c r="AG124" s="354"/>
      <c r="AH124" s="354"/>
      <c r="AI124" s="354"/>
      <c r="AJ124" s="354"/>
      <c r="AK124" s="354"/>
      <c r="AL124" s="354"/>
      <c r="AM124" s="354"/>
      <c r="AN124" s="354"/>
      <c r="AO124" s="354"/>
      <c r="AP124" s="354"/>
      <c r="AQ124" s="354"/>
      <c r="AR124" s="354"/>
      <c r="AS124" s="354"/>
      <c r="AT124" s="354"/>
      <c r="AU124" s="354"/>
      <c r="AV124" s="354"/>
      <c r="AW124" s="354"/>
      <c r="AX124" s="354"/>
      <c r="AY124" s="354"/>
      <c r="AZ124" s="354"/>
      <c r="BA124" s="354"/>
      <c r="BB124" s="354"/>
      <c r="BC124" s="354"/>
      <c r="BD124" s="354"/>
      <c r="BE124" s="354"/>
      <c r="BF124" s="354"/>
      <c r="BG124" s="354"/>
      <c r="BH124" s="354"/>
      <c r="BI124" s="354"/>
      <c r="BJ124" s="354"/>
      <c r="BK124" s="354"/>
      <c r="BL124" s="354"/>
      <c r="BM124" s="354"/>
      <c r="BN124" s="354"/>
      <c r="BO124" s="354"/>
      <c r="BP124" s="354"/>
      <c r="BQ124" s="354"/>
      <c r="BR124" s="354"/>
      <c r="BS124" s="354"/>
      <c r="BT124" s="354"/>
      <c r="BU124" s="354"/>
      <c r="BV124" s="354"/>
      <c r="BW124" s="354"/>
      <c r="BX124" s="354"/>
      <c r="BY124" s="354"/>
      <c r="BZ124" s="354"/>
      <c r="CA124" s="354"/>
      <c r="CB124" s="354"/>
      <c r="CC124" s="354"/>
      <c r="CD124" s="354"/>
      <c r="CE124" s="354"/>
      <c r="CF124" s="354"/>
      <c r="CG124" s="354"/>
      <c r="CH124" s="354"/>
      <c r="CI124" s="354"/>
      <c r="CJ124" s="354"/>
      <c r="CK124" s="354"/>
      <c r="CL124" s="354"/>
      <c r="CM124" s="354"/>
      <c r="CN124" s="354"/>
      <c r="CO124" s="354"/>
      <c r="CP124" s="354"/>
      <c r="CQ124" s="354"/>
      <c r="CR124" s="354"/>
      <c r="CS124" s="354"/>
      <c r="CT124" s="354"/>
      <c r="CU124" s="354"/>
      <c r="CV124" s="332"/>
    </row>
    <row r="125" spans="1:101">
      <c r="A125" s="360" t="s">
        <v>35</v>
      </c>
      <c r="B125" s="368">
        <v>5374.37</v>
      </c>
      <c r="C125" s="354">
        <f t="shared" ref="C125" si="987">B125/$B$164</f>
        <v>1.5805162756530586E-2</v>
      </c>
      <c r="D125" s="355">
        <f>$B125*D127</f>
        <v>0</v>
      </c>
      <c r="E125" s="355"/>
      <c r="F125" s="355"/>
      <c r="G125" s="355"/>
      <c r="H125" s="355">
        <f t="shared" ref="H125" si="988">$B125*H127</f>
        <v>0</v>
      </c>
      <c r="I125" s="355"/>
      <c r="J125" s="355"/>
      <c r="K125" s="355"/>
      <c r="L125" s="355">
        <f t="shared" ref="L125" si="989">$B125*L127</f>
        <v>0</v>
      </c>
      <c r="M125" s="355"/>
      <c r="N125" s="355"/>
      <c r="O125" s="355"/>
      <c r="P125" s="355">
        <f t="shared" ref="P125" si="990">$B125*P127</f>
        <v>0</v>
      </c>
      <c r="Q125" s="355"/>
      <c r="R125" s="355"/>
      <c r="S125" s="355"/>
      <c r="T125" s="355">
        <f t="shared" ref="T125" si="991">$B125*T127</f>
        <v>0</v>
      </c>
      <c r="U125" s="355"/>
      <c r="V125" s="355"/>
      <c r="W125" s="355"/>
      <c r="X125" s="355">
        <f t="shared" ref="X125" si="992">$B125*X127</f>
        <v>537.43700000000001</v>
      </c>
      <c r="Y125" s="355"/>
      <c r="Z125" s="355"/>
      <c r="AA125" s="355"/>
      <c r="AB125" s="355">
        <f t="shared" ref="AB125" si="993">$B125*AB127</f>
        <v>537.43700000000001</v>
      </c>
      <c r="AC125" s="355"/>
      <c r="AD125" s="355"/>
      <c r="AE125" s="355"/>
      <c r="AF125" s="355">
        <f t="shared" ref="AF125" si="994">$B125*AF127</f>
        <v>2149.748</v>
      </c>
      <c r="AG125" s="355"/>
      <c r="AH125" s="355"/>
      <c r="AI125" s="355"/>
      <c r="AJ125" s="355">
        <f t="shared" ref="AJ125" si="995">$B125*AJ127</f>
        <v>2149.748</v>
      </c>
      <c r="AK125" s="355"/>
      <c r="AL125" s="355"/>
      <c r="AM125" s="355"/>
      <c r="AN125" s="355">
        <f t="shared" ref="AN125" si="996">$B125*AN127</f>
        <v>0</v>
      </c>
      <c r="AO125" s="355"/>
      <c r="AP125" s="355"/>
      <c r="AQ125" s="355"/>
      <c r="AR125" s="355">
        <f t="shared" ref="AR125" si="997">$B125*AR127</f>
        <v>0</v>
      </c>
      <c r="AS125" s="355"/>
      <c r="AT125" s="355"/>
      <c r="AU125" s="355"/>
      <c r="AV125" s="355">
        <f t="shared" ref="AV125" si="998">$B125*AV127</f>
        <v>0</v>
      </c>
      <c r="AW125" s="355"/>
      <c r="AX125" s="355"/>
      <c r="AY125" s="355"/>
      <c r="AZ125" s="355">
        <f t="shared" ref="AZ125" si="999">$B125*AZ127</f>
        <v>0</v>
      </c>
      <c r="BA125" s="355"/>
      <c r="BB125" s="355"/>
      <c r="BC125" s="355"/>
      <c r="BD125" s="355">
        <f t="shared" ref="BD125" si="1000">$B125*BD127</f>
        <v>0</v>
      </c>
      <c r="BE125" s="355"/>
      <c r="BF125" s="355"/>
      <c r="BG125" s="355"/>
      <c r="BH125" s="355">
        <f t="shared" ref="BH125" si="1001">$B125*BH127</f>
        <v>0</v>
      </c>
      <c r="BI125" s="355"/>
      <c r="BJ125" s="355"/>
      <c r="BK125" s="355"/>
      <c r="BL125" s="355">
        <f t="shared" ref="BL125" si="1002">$B125*BL127</f>
        <v>0</v>
      </c>
      <c r="BM125" s="355"/>
      <c r="BN125" s="355"/>
      <c r="BO125" s="355"/>
      <c r="BP125" s="355">
        <f t="shared" ref="BP125" si="1003">$B125*BP127</f>
        <v>0</v>
      </c>
      <c r="BQ125" s="355"/>
      <c r="BR125" s="355"/>
      <c r="BS125" s="355"/>
      <c r="BT125" s="355">
        <f t="shared" ref="BT125" si="1004">$B125*BT127</f>
        <v>0</v>
      </c>
      <c r="BU125" s="355"/>
      <c r="BV125" s="355"/>
      <c r="BW125" s="355"/>
      <c r="BX125" s="355">
        <f t="shared" ref="BX125" si="1005">$B125*BX127</f>
        <v>0</v>
      </c>
      <c r="BY125" s="355"/>
      <c r="BZ125" s="355"/>
      <c r="CA125" s="355"/>
      <c r="CB125" s="355">
        <f t="shared" ref="CB125" si="1006">$B125*CB127</f>
        <v>0</v>
      </c>
      <c r="CC125" s="355"/>
      <c r="CD125" s="355"/>
      <c r="CE125" s="355"/>
      <c r="CF125" s="355">
        <f t="shared" ref="CF125" si="1007">$B125*CF127</f>
        <v>0</v>
      </c>
      <c r="CG125" s="355"/>
      <c r="CH125" s="355"/>
      <c r="CI125" s="355"/>
      <c r="CJ125" s="355">
        <f t="shared" ref="CJ125" si="1008">$B125*CJ127</f>
        <v>0</v>
      </c>
      <c r="CK125" s="355"/>
      <c r="CL125" s="355"/>
      <c r="CM125" s="355"/>
      <c r="CN125" s="355">
        <f t="shared" ref="CN125" si="1009">$B125*CN127</f>
        <v>0</v>
      </c>
      <c r="CO125" s="355"/>
      <c r="CP125" s="355"/>
      <c r="CQ125" s="355"/>
      <c r="CR125" s="355">
        <f t="shared" ref="CR125" si="1010">$B125*CR127</f>
        <v>0</v>
      </c>
      <c r="CS125" s="355"/>
      <c r="CT125" s="355"/>
      <c r="CU125" s="355"/>
      <c r="CV125" s="332">
        <f t="shared" ref="CV125" si="1011">SUM(D125:CU125)</f>
        <v>5374.3700000000008</v>
      </c>
    </row>
    <row r="126" spans="1:101" ht="3.9" customHeight="1">
      <c r="A126" s="360"/>
      <c r="B126" s="368"/>
      <c r="C126" s="354"/>
      <c r="D126" s="354"/>
      <c r="E126" s="354"/>
      <c r="F126" s="354"/>
      <c r="G126" s="354"/>
      <c r="H126" s="354"/>
      <c r="I126" s="354"/>
      <c r="J126" s="354"/>
      <c r="K126" s="354"/>
      <c r="L126" s="354"/>
      <c r="M126" s="354"/>
      <c r="N126" s="354"/>
      <c r="O126" s="354"/>
      <c r="P126" s="354"/>
      <c r="Q126" s="354"/>
      <c r="R126" s="354"/>
      <c r="S126" s="354"/>
      <c r="T126" s="354"/>
      <c r="U126" s="354"/>
      <c r="V126" s="354"/>
      <c r="W126" s="354"/>
      <c r="X126" s="379"/>
      <c r="Y126" s="379"/>
      <c r="Z126" s="379"/>
      <c r="AA126" s="379"/>
      <c r="AB126" s="379"/>
      <c r="AC126" s="379"/>
      <c r="AD126" s="379"/>
      <c r="AE126" s="379"/>
      <c r="AF126" s="379"/>
      <c r="AG126" s="379"/>
      <c r="AH126" s="379"/>
      <c r="AI126" s="379"/>
      <c r="AJ126" s="379"/>
      <c r="AK126" s="379"/>
      <c r="AL126" s="379"/>
      <c r="AM126" s="379"/>
      <c r="AN126" s="380"/>
      <c r="AO126" s="380"/>
      <c r="AP126" s="380"/>
      <c r="AQ126" s="380"/>
      <c r="AR126" s="380"/>
      <c r="AS126" s="380"/>
      <c r="AT126" s="380"/>
      <c r="AU126" s="380"/>
      <c r="AV126" s="380"/>
      <c r="AW126" s="380"/>
      <c r="AX126" s="380"/>
      <c r="AY126" s="380"/>
      <c r="AZ126" s="380"/>
      <c r="BA126" s="380"/>
      <c r="BB126" s="380"/>
      <c r="BC126" s="380"/>
      <c r="BD126" s="380"/>
      <c r="BE126" s="380"/>
      <c r="BF126" s="380"/>
      <c r="BG126" s="380"/>
      <c r="BH126" s="380"/>
      <c r="BI126" s="380"/>
      <c r="BJ126" s="380"/>
      <c r="BK126" s="380"/>
      <c r="BL126" s="381"/>
      <c r="BM126" s="381"/>
      <c r="BN126" s="381"/>
      <c r="BO126" s="381"/>
      <c r="BP126" s="354"/>
      <c r="BQ126" s="354"/>
      <c r="BR126" s="354"/>
      <c r="BS126" s="354"/>
      <c r="BT126" s="354"/>
      <c r="BU126" s="354"/>
      <c r="BV126" s="354"/>
      <c r="BW126" s="354"/>
      <c r="BX126" s="354"/>
      <c r="BY126" s="354"/>
      <c r="BZ126" s="354"/>
      <c r="CA126" s="354"/>
      <c r="CB126" s="354"/>
      <c r="CC126" s="354"/>
      <c r="CD126" s="354"/>
      <c r="CE126" s="354"/>
      <c r="CF126" s="354"/>
      <c r="CG126" s="354"/>
      <c r="CH126" s="354"/>
      <c r="CI126" s="354"/>
      <c r="CJ126" s="354"/>
      <c r="CK126" s="354"/>
      <c r="CL126" s="354"/>
      <c r="CM126" s="354"/>
      <c r="CN126" s="354"/>
      <c r="CO126" s="354"/>
      <c r="CP126" s="354"/>
      <c r="CQ126" s="354"/>
      <c r="CR126" s="354"/>
      <c r="CS126" s="354"/>
      <c r="CT126" s="354"/>
      <c r="CU126" s="354"/>
      <c r="CV126" s="332"/>
    </row>
    <row r="127" spans="1:101">
      <c r="A127" s="360"/>
      <c r="B127" s="368"/>
      <c r="C127" s="354"/>
      <c r="D127" s="354"/>
      <c r="E127" s="354"/>
      <c r="F127" s="354"/>
      <c r="G127" s="354"/>
      <c r="H127" s="354"/>
      <c r="I127" s="354"/>
      <c r="J127" s="354"/>
      <c r="K127" s="354"/>
      <c r="L127" s="354"/>
      <c r="M127" s="354"/>
      <c r="N127" s="354"/>
      <c r="O127" s="354"/>
      <c r="P127" s="354"/>
      <c r="Q127" s="354"/>
      <c r="R127" s="354"/>
      <c r="S127" s="354"/>
      <c r="T127" s="354"/>
      <c r="U127" s="354"/>
      <c r="V127" s="354"/>
      <c r="W127" s="354"/>
      <c r="X127" s="354">
        <v>0.1</v>
      </c>
      <c r="Y127" s="354"/>
      <c r="Z127" s="354"/>
      <c r="AA127" s="354"/>
      <c r="AB127" s="354">
        <v>0.1</v>
      </c>
      <c r="AC127" s="354"/>
      <c r="AD127" s="354"/>
      <c r="AE127" s="354"/>
      <c r="AF127" s="354">
        <v>0.4</v>
      </c>
      <c r="AG127" s="354"/>
      <c r="AH127" s="354"/>
      <c r="AI127" s="354"/>
      <c r="AJ127" s="354">
        <v>0.4</v>
      </c>
      <c r="AK127" s="354"/>
      <c r="AL127" s="354"/>
      <c r="AM127" s="354"/>
      <c r="AN127" s="354"/>
      <c r="AO127" s="354"/>
      <c r="AP127" s="354"/>
      <c r="AQ127" s="354"/>
      <c r="AR127" s="354"/>
      <c r="AS127" s="354"/>
      <c r="AT127" s="354"/>
      <c r="AU127" s="354"/>
      <c r="AV127" s="354"/>
      <c r="AW127" s="354"/>
      <c r="AX127" s="354"/>
      <c r="AY127" s="354"/>
      <c r="AZ127" s="354"/>
      <c r="BA127" s="354"/>
      <c r="BB127" s="354"/>
      <c r="BC127" s="354"/>
      <c r="BD127" s="354"/>
      <c r="BE127" s="354"/>
      <c r="BF127" s="354"/>
      <c r="BG127" s="354"/>
      <c r="BH127" s="354"/>
      <c r="BI127" s="354"/>
      <c r="BJ127" s="354"/>
      <c r="BK127" s="354"/>
      <c r="BL127" s="354"/>
      <c r="BM127" s="354"/>
      <c r="BN127" s="354"/>
      <c r="BO127" s="354"/>
      <c r="BP127" s="354"/>
      <c r="BQ127" s="354"/>
      <c r="BR127" s="354"/>
      <c r="BS127" s="354"/>
      <c r="BT127" s="354"/>
      <c r="BU127" s="354"/>
      <c r="BV127" s="354"/>
      <c r="BW127" s="354"/>
      <c r="BX127" s="354"/>
      <c r="BY127" s="354"/>
      <c r="BZ127" s="354"/>
      <c r="CA127" s="354"/>
      <c r="CB127" s="354"/>
      <c r="CC127" s="354"/>
      <c r="CD127" s="354"/>
      <c r="CE127" s="354"/>
      <c r="CF127" s="354"/>
      <c r="CG127" s="354"/>
      <c r="CH127" s="354"/>
      <c r="CI127" s="354"/>
      <c r="CJ127" s="354"/>
      <c r="CK127" s="354"/>
      <c r="CL127" s="354"/>
      <c r="CM127" s="354"/>
      <c r="CN127" s="354"/>
      <c r="CO127" s="354"/>
      <c r="CP127" s="354"/>
      <c r="CQ127" s="354"/>
      <c r="CR127" s="354"/>
      <c r="CS127" s="354"/>
      <c r="CT127" s="354"/>
      <c r="CU127" s="354"/>
      <c r="CV127" s="332"/>
    </row>
    <row r="128" spans="1:101">
      <c r="A128" s="360" t="s">
        <v>30</v>
      </c>
      <c r="B128" s="368">
        <v>18717.919999999998</v>
      </c>
      <c r="C128" s="354">
        <f t="shared" ref="C128" si="1012">B128/$B$164</f>
        <v>5.5046409544508276E-2</v>
      </c>
      <c r="D128" s="355">
        <f>$B128*D130</f>
        <v>0</v>
      </c>
      <c r="E128" s="355"/>
      <c r="F128" s="355"/>
      <c r="G128" s="355"/>
      <c r="H128" s="355">
        <f t="shared" ref="H128" si="1013">$B128*H130</f>
        <v>0</v>
      </c>
      <c r="I128" s="355"/>
      <c r="J128" s="355"/>
      <c r="K128" s="355"/>
      <c r="L128" s="355">
        <f t="shared" ref="L128" si="1014">$B128*L130</f>
        <v>0</v>
      </c>
      <c r="M128" s="355"/>
      <c r="N128" s="355"/>
      <c r="O128" s="355"/>
      <c r="P128" s="355">
        <f t="shared" ref="P128" si="1015">$B128*P130</f>
        <v>0</v>
      </c>
      <c r="Q128" s="355"/>
      <c r="R128" s="355"/>
      <c r="S128" s="355"/>
      <c r="T128" s="355">
        <f t="shared" ref="T128" si="1016">$B128*T130</f>
        <v>0</v>
      </c>
      <c r="U128" s="355"/>
      <c r="V128" s="355"/>
      <c r="W128" s="355"/>
      <c r="X128" s="355">
        <f t="shared" ref="X128" si="1017">$B128*X130</f>
        <v>3743.5839999999998</v>
      </c>
      <c r="Y128" s="355"/>
      <c r="Z128" s="355"/>
      <c r="AA128" s="355"/>
      <c r="AB128" s="355">
        <f t="shared" ref="AB128" si="1018">$B128*AB130</f>
        <v>14974.335999999999</v>
      </c>
      <c r="AC128" s="355"/>
      <c r="AD128" s="355"/>
      <c r="AE128" s="355"/>
      <c r="AF128" s="355">
        <f t="shared" ref="AF128" si="1019">$B128*AF130</f>
        <v>0</v>
      </c>
      <c r="AG128" s="355"/>
      <c r="AH128" s="355"/>
      <c r="AI128" s="355"/>
      <c r="AJ128" s="355">
        <f t="shared" ref="AJ128" si="1020">$B128*AJ130</f>
        <v>0</v>
      </c>
      <c r="AK128" s="355"/>
      <c r="AL128" s="355"/>
      <c r="AM128" s="355"/>
      <c r="AN128" s="355">
        <f t="shared" ref="AN128" si="1021">$B128*AN130</f>
        <v>0</v>
      </c>
      <c r="AO128" s="355"/>
      <c r="AP128" s="355"/>
      <c r="AQ128" s="355"/>
      <c r="AR128" s="355">
        <f t="shared" ref="AR128" si="1022">$B128*AR130</f>
        <v>0</v>
      </c>
      <c r="AS128" s="355"/>
      <c r="AT128" s="355"/>
      <c r="AU128" s="355"/>
      <c r="AV128" s="355">
        <f t="shared" ref="AV128" si="1023">$B128*AV130</f>
        <v>0</v>
      </c>
      <c r="AW128" s="355"/>
      <c r="AX128" s="355"/>
      <c r="AY128" s="355"/>
      <c r="AZ128" s="355">
        <f t="shared" ref="AZ128" si="1024">$B128*AZ130</f>
        <v>0</v>
      </c>
      <c r="BA128" s="355"/>
      <c r="BB128" s="355"/>
      <c r="BC128" s="355"/>
      <c r="BD128" s="355">
        <f t="shared" ref="BD128" si="1025">$B128*BD130</f>
        <v>0</v>
      </c>
      <c r="BE128" s="355"/>
      <c r="BF128" s="355"/>
      <c r="BG128" s="355"/>
      <c r="BH128" s="355">
        <f t="shared" ref="BH128" si="1026">$B128*BH130</f>
        <v>0</v>
      </c>
      <c r="BI128" s="355"/>
      <c r="BJ128" s="355"/>
      <c r="BK128" s="355"/>
      <c r="BL128" s="355">
        <f t="shared" ref="BL128" si="1027">$B128*BL130</f>
        <v>0</v>
      </c>
      <c r="BM128" s="355"/>
      <c r="BN128" s="355"/>
      <c r="BO128" s="355"/>
      <c r="BP128" s="355">
        <f t="shared" ref="BP128" si="1028">$B128*BP130</f>
        <v>0</v>
      </c>
      <c r="BQ128" s="355"/>
      <c r="BR128" s="355"/>
      <c r="BS128" s="355"/>
      <c r="BT128" s="355">
        <f t="shared" ref="BT128" si="1029">$B128*BT130</f>
        <v>0</v>
      </c>
      <c r="BU128" s="355"/>
      <c r="BV128" s="355"/>
      <c r="BW128" s="355"/>
      <c r="BX128" s="355">
        <f t="shared" ref="BX128" si="1030">$B128*BX130</f>
        <v>0</v>
      </c>
      <c r="BY128" s="355"/>
      <c r="BZ128" s="355"/>
      <c r="CA128" s="355"/>
      <c r="CB128" s="355">
        <f t="shared" ref="CB128" si="1031">$B128*CB130</f>
        <v>0</v>
      </c>
      <c r="CC128" s="355"/>
      <c r="CD128" s="355"/>
      <c r="CE128" s="355"/>
      <c r="CF128" s="355">
        <f t="shared" ref="CF128" si="1032">$B128*CF130</f>
        <v>0</v>
      </c>
      <c r="CG128" s="355"/>
      <c r="CH128" s="355"/>
      <c r="CI128" s="355"/>
      <c r="CJ128" s="355">
        <f t="shared" ref="CJ128" si="1033">$B128*CJ130</f>
        <v>0</v>
      </c>
      <c r="CK128" s="355"/>
      <c r="CL128" s="355"/>
      <c r="CM128" s="355"/>
      <c r="CN128" s="355">
        <f t="shared" ref="CN128" si="1034">$B128*CN130</f>
        <v>0</v>
      </c>
      <c r="CO128" s="355"/>
      <c r="CP128" s="355"/>
      <c r="CQ128" s="355"/>
      <c r="CR128" s="355">
        <f t="shared" ref="CR128" si="1035">$B128*CR130</f>
        <v>0</v>
      </c>
      <c r="CS128" s="355"/>
      <c r="CT128" s="355"/>
      <c r="CU128" s="355"/>
      <c r="CV128" s="332">
        <f t="shared" ref="CV128" si="1036">SUM(D128:CU128)</f>
        <v>18717.919999999998</v>
      </c>
    </row>
    <row r="129" spans="1:100" ht="3.9" customHeight="1">
      <c r="A129" s="360"/>
      <c r="B129" s="368"/>
      <c r="C129" s="354"/>
      <c r="D129" s="354"/>
      <c r="E129" s="354"/>
      <c r="F129" s="354"/>
      <c r="G129" s="354"/>
      <c r="H129" s="354"/>
      <c r="I129" s="354"/>
      <c r="J129" s="354"/>
      <c r="K129" s="354"/>
      <c r="L129" s="354"/>
      <c r="M129" s="354"/>
      <c r="N129" s="354"/>
      <c r="O129" s="354"/>
      <c r="P129" s="354"/>
      <c r="Q129" s="354"/>
      <c r="R129" s="354"/>
      <c r="S129" s="354"/>
      <c r="T129" s="354"/>
      <c r="U129" s="354"/>
      <c r="V129" s="354"/>
      <c r="W129" s="354"/>
      <c r="X129" s="379"/>
      <c r="Y129" s="379"/>
      <c r="Z129" s="379"/>
      <c r="AA129" s="379"/>
      <c r="AB129" s="379"/>
      <c r="AC129" s="379"/>
      <c r="AD129" s="379"/>
      <c r="AE129" s="379"/>
      <c r="AF129" s="354"/>
      <c r="AG129" s="354"/>
      <c r="AH129" s="354"/>
      <c r="AI129" s="354"/>
      <c r="AJ129" s="354"/>
      <c r="AK129" s="354"/>
      <c r="AL129" s="354"/>
      <c r="AM129" s="354"/>
      <c r="AN129" s="380"/>
      <c r="AO129" s="380"/>
      <c r="AP129" s="380"/>
      <c r="AQ129" s="380"/>
      <c r="AR129" s="380"/>
      <c r="AS129" s="380"/>
      <c r="AT129" s="380"/>
      <c r="AU129" s="380"/>
      <c r="AV129" s="380"/>
      <c r="AW129" s="380"/>
      <c r="AX129" s="380"/>
      <c r="AY129" s="380"/>
      <c r="AZ129" s="380"/>
      <c r="BA129" s="380"/>
      <c r="BB129" s="380"/>
      <c r="BC129" s="380"/>
      <c r="BD129" s="380"/>
      <c r="BE129" s="380"/>
      <c r="BF129" s="380"/>
      <c r="BG129" s="380"/>
      <c r="BH129" s="380"/>
      <c r="BI129" s="380"/>
      <c r="BJ129" s="380"/>
      <c r="BK129" s="380"/>
      <c r="BL129" s="381"/>
      <c r="BM129" s="381"/>
      <c r="BN129" s="381"/>
      <c r="BO129" s="381"/>
      <c r="BP129" s="354"/>
      <c r="BQ129" s="354"/>
      <c r="BR129" s="354"/>
      <c r="BS129" s="354"/>
      <c r="BT129" s="354"/>
      <c r="BU129" s="354"/>
      <c r="BV129" s="354"/>
      <c r="BW129" s="354"/>
      <c r="BX129" s="354"/>
      <c r="BY129" s="354"/>
      <c r="BZ129" s="354"/>
      <c r="CA129" s="354"/>
      <c r="CB129" s="354"/>
      <c r="CC129" s="354"/>
      <c r="CD129" s="354"/>
      <c r="CE129" s="354"/>
      <c r="CF129" s="354"/>
      <c r="CG129" s="354"/>
      <c r="CH129" s="354"/>
      <c r="CI129" s="354"/>
      <c r="CJ129" s="354"/>
      <c r="CK129" s="354"/>
      <c r="CL129" s="354"/>
      <c r="CM129" s="354"/>
      <c r="CN129" s="354"/>
      <c r="CO129" s="354"/>
      <c r="CP129" s="354"/>
      <c r="CQ129" s="354"/>
      <c r="CR129" s="354"/>
      <c r="CS129" s="354"/>
      <c r="CT129" s="354"/>
      <c r="CU129" s="354"/>
      <c r="CV129" s="332"/>
    </row>
    <row r="130" spans="1:100">
      <c r="A130" s="360"/>
      <c r="B130" s="368"/>
      <c r="C130" s="354"/>
      <c r="D130" s="354"/>
      <c r="E130" s="354"/>
      <c r="F130" s="354"/>
      <c r="G130" s="354"/>
      <c r="H130" s="354"/>
      <c r="I130" s="354"/>
      <c r="J130" s="354"/>
      <c r="K130" s="354"/>
      <c r="L130" s="354"/>
      <c r="M130" s="354"/>
      <c r="N130" s="354"/>
      <c r="O130" s="354"/>
      <c r="P130" s="354"/>
      <c r="Q130" s="354"/>
      <c r="R130" s="354"/>
      <c r="S130" s="354"/>
      <c r="T130" s="354"/>
      <c r="U130" s="354"/>
      <c r="V130" s="354"/>
      <c r="W130" s="354"/>
      <c r="X130" s="354">
        <v>0.2</v>
      </c>
      <c r="Y130" s="354"/>
      <c r="Z130" s="354"/>
      <c r="AA130" s="354"/>
      <c r="AB130" s="354">
        <v>0.8</v>
      </c>
      <c r="AC130" s="354"/>
      <c r="AD130" s="354"/>
      <c r="AE130" s="354"/>
      <c r="AF130" s="354"/>
      <c r="AG130" s="354"/>
      <c r="AH130" s="354"/>
      <c r="AI130" s="354"/>
      <c r="AJ130" s="354"/>
      <c r="AK130" s="354"/>
      <c r="AL130" s="354"/>
      <c r="AM130" s="354"/>
      <c r="AN130" s="354"/>
      <c r="AO130" s="354"/>
      <c r="AP130" s="354"/>
      <c r="AQ130" s="354"/>
      <c r="AR130" s="354"/>
      <c r="AS130" s="354"/>
      <c r="AT130" s="354"/>
      <c r="AU130" s="354"/>
      <c r="AV130" s="354"/>
      <c r="AW130" s="354"/>
      <c r="AX130" s="354"/>
      <c r="AY130" s="354"/>
      <c r="AZ130" s="354"/>
      <c r="BA130" s="354"/>
      <c r="BB130" s="354"/>
      <c r="BC130" s="354"/>
      <c r="BD130" s="354"/>
      <c r="BE130" s="354"/>
      <c r="BF130" s="354"/>
      <c r="BG130" s="354"/>
      <c r="BH130" s="354"/>
      <c r="BI130" s="354"/>
      <c r="BJ130" s="354"/>
      <c r="BK130" s="354"/>
      <c r="BL130" s="354"/>
      <c r="BM130" s="354"/>
      <c r="BN130" s="354"/>
      <c r="BO130" s="354"/>
      <c r="BP130" s="354"/>
      <c r="BQ130" s="354"/>
      <c r="BR130" s="354"/>
      <c r="BS130" s="354"/>
      <c r="BT130" s="354"/>
      <c r="BU130" s="354"/>
      <c r="BV130" s="354"/>
      <c r="BW130" s="354"/>
      <c r="BX130" s="354"/>
      <c r="BY130" s="354"/>
      <c r="BZ130" s="354"/>
      <c r="CA130" s="354"/>
      <c r="CB130" s="354"/>
      <c r="CC130" s="354"/>
      <c r="CD130" s="354"/>
      <c r="CE130" s="354"/>
      <c r="CF130" s="354"/>
      <c r="CG130" s="354"/>
      <c r="CH130" s="354"/>
      <c r="CI130" s="354"/>
      <c r="CJ130" s="354"/>
      <c r="CK130" s="354"/>
      <c r="CL130" s="354"/>
      <c r="CM130" s="354"/>
      <c r="CN130" s="354"/>
      <c r="CO130" s="354"/>
      <c r="CP130" s="354"/>
      <c r="CQ130" s="354"/>
      <c r="CR130" s="354"/>
      <c r="CS130" s="354"/>
      <c r="CT130" s="354"/>
      <c r="CU130" s="354"/>
      <c r="CV130" s="332"/>
    </row>
    <row r="131" spans="1:100">
      <c r="A131" s="360" t="s">
        <v>172</v>
      </c>
      <c r="B131" s="368">
        <v>18012.11</v>
      </c>
      <c r="C131" s="354">
        <f t="shared" ref="C131" si="1037">B131/$B$164</f>
        <v>5.297073520031783E-2</v>
      </c>
      <c r="D131" s="355">
        <f>$B131*D133</f>
        <v>0</v>
      </c>
      <c r="E131" s="355"/>
      <c r="F131" s="355"/>
      <c r="G131" s="355"/>
      <c r="H131" s="355">
        <f t="shared" ref="H131" si="1038">$B131*H133</f>
        <v>0</v>
      </c>
      <c r="I131" s="355"/>
      <c r="J131" s="355"/>
      <c r="K131" s="355"/>
      <c r="L131" s="355">
        <f t="shared" ref="L131" si="1039">$B131*L133</f>
        <v>0</v>
      </c>
      <c r="M131" s="355"/>
      <c r="N131" s="355"/>
      <c r="O131" s="355"/>
      <c r="P131" s="355">
        <f t="shared" ref="P131" si="1040">$B131*P133</f>
        <v>0</v>
      </c>
      <c r="Q131" s="355"/>
      <c r="R131" s="355"/>
      <c r="S131" s="355"/>
      <c r="T131" s="355">
        <f t="shared" ref="T131" si="1041">$B131*T133</f>
        <v>0</v>
      </c>
      <c r="U131" s="355"/>
      <c r="V131" s="355"/>
      <c r="W131" s="355"/>
      <c r="X131" s="355">
        <f t="shared" ref="X131" si="1042">$B131*X133</f>
        <v>0</v>
      </c>
      <c r="Y131" s="355"/>
      <c r="Z131" s="355"/>
      <c r="AA131" s="355"/>
      <c r="AB131" s="355">
        <f t="shared" ref="AB131" si="1043">$B131*AB133</f>
        <v>0</v>
      </c>
      <c r="AC131" s="355"/>
      <c r="AD131" s="355"/>
      <c r="AE131" s="355"/>
      <c r="AF131" s="355">
        <f t="shared" ref="AF131" si="1044">$B131*AF133</f>
        <v>18012.11</v>
      </c>
      <c r="AG131" s="355"/>
      <c r="AH131" s="355"/>
      <c r="AI131" s="355"/>
      <c r="AJ131" s="355">
        <f t="shared" ref="AJ131" si="1045">$B131*AJ133</f>
        <v>0</v>
      </c>
      <c r="AK131" s="355"/>
      <c r="AL131" s="355"/>
      <c r="AM131" s="355"/>
      <c r="AN131" s="355">
        <f t="shared" ref="AN131" si="1046">$B131*AN133</f>
        <v>0</v>
      </c>
      <c r="AO131" s="355"/>
      <c r="AP131" s="355"/>
      <c r="AQ131" s="355"/>
      <c r="AR131" s="355">
        <f t="shared" ref="AR131" si="1047">$B131*AR133</f>
        <v>0</v>
      </c>
      <c r="AS131" s="355"/>
      <c r="AT131" s="355"/>
      <c r="AU131" s="355"/>
      <c r="AV131" s="355">
        <f t="shared" ref="AV131" si="1048">$B131*AV133</f>
        <v>0</v>
      </c>
      <c r="AW131" s="355"/>
      <c r="AX131" s="355"/>
      <c r="AY131" s="355"/>
      <c r="AZ131" s="355">
        <f t="shared" ref="AZ131" si="1049">$B131*AZ133</f>
        <v>0</v>
      </c>
      <c r="BA131" s="355"/>
      <c r="BB131" s="355"/>
      <c r="BC131" s="355"/>
      <c r="BD131" s="355">
        <f t="shared" ref="BD131" si="1050">$B131*BD133</f>
        <v>0</v>
      </c>
      <c r="BE131" s="355"/>
      <c r="BF131" s="355"/>
      <c r="BG131" s="355"/>
      <c r="BH131" s="355">
        <f t="shared" ref="BH131" si="1051">$B131*BH133</f>
        <v>0</v>
      </c>
      <c r="BI131" s="355"/>
      <c r="BJ131" s="355"/>
      <c r="BK131" s="355"/>
      <c r="BL131" s="355">
        <f t="shared" ref="BL131" si="1052">$B131*BL133</f>
        <v>0</v>
      </c>
      <c r="BM131" s="355"/>
      <c r="BN131" s="355"/>
      <c r="BO131" s="355"/>
      <c r="BP131" s="355">
        <f t="shared" ref="BP131" si="1053">$B131*BP133</f>
        <v>0</v>
      </c>
      <c r="BQ131" s="355"/>
      <c r="BR131" s="355"/>
      <c r="BS131" s="355"/>
      <c r="BT131" s="355">
        <f t="shared" ref="BT131" si="1054">$B131*BT133</f>
        <v>0</v>
      </c>
      <c r="BU131" s="355"/>
      <c r="BV131" s="355"/>
      <c r="BW131" s="355"/>
      <c r="BX131" s="355">
        <f t="shared" ref="BX131" si="1055">$B131*BX133</f>
        <v>0</v>
      </c>
      <c r="BY131" s="355"/>
      <c r="BZ131" s="355"/>
      <c r="CA131" s="355"/>
      <c r="CB131" s="355">
        <f t="shared" ref="CB131" si="1056">$B131*CB133</f>
        <v>0</v>
      </c>
      <c r="CC131" s="355"/>
      <c r="CD131" s="355"/>
      <c r="CE131" s="355"/>
      <c r="CF131" s="355">
        <f t="shared" ref="CF131" si="1057">$B131*CF133</f>
        <v>0</v>
      </c>
      <c r="CG131" s="355"/>
      <c r="CH131" s="355"/>
      <c r="CI131" s="355"/>
      <c r="CJ131" s="355">
        <f t="shared" ref="CJ131" si="1058">$B131*CJ133</f>
        <v>0</v>
      </c>
      <c r="CK131" s="355"/>
      <c r="CL131" s="355"/>
      <c r="CM131" s="355"/>
      <c r="CN131" s="355">
        <f t="shared" ref="CN131" si="1059">$B131*CN133</f>
        <v>0</v>
      </c>
      <c r="CO131" s="355"/>
      <c r="CP131" s="355"/>
      <c r="CQ131" s="355"/>
      <c r="CR131" s="355">
        <f t="shared" ref="CR131" si="1060">$B131*CR133</f>
        <v>0</v>
      </c>
      <c r="CS131" s="355"/>
      <c r="CT131" s="355"/>
      <c r="CU131" s="355"/>
      <c r="CV131" s="332">
        <f t="shared" ref="CV131" si="1061">SUM(D131:CU131)</f>
        <v>18012.11</v>
      </c>
    </row>
    <row r="132" spans="1:100" ht="3.9" customHeight="1">
      <c r="A132" s="360"/>
      <c r="B132" s="368"/>
      <c r="C132" s="354"/>
      <c r="D132" s="354"/>
      <c r="E132" s="354"/>
      <c r="F132" s="354"/>
      <c r="G132" s="354"/>
      <c r="H132" s="354"/>
      <c r="I132" s="354"/>
      <c r="J132" s="354"/>
      <c r="K132" s="354"/>
      <c r="L132" s="354"/>
      <c r="M132" s="354"/>
      <c r="N132" s="354"/>
      <c r="O132" s="354"/>
      <c r="P132" s="354"/>
      <c r="Q132" s="354"/>
      <c r="R132" s="354"/>
      <c r="S132" s="354"/>
      <c r="T132" s="320"/>
      <c r="U132" s="321"/>
      <c r="V132" s="321"/>
      <c r="W132" s="322"/>
      <c r="X132" s="320"/>
      <c r="Y132" s="321"/>
      <c r="Z132" s="321"/>
      <c r="AA132" s="322"/>
      <c r="AB132" s="320"/>
      <c r="AC132" s="321"/>
      <c r="AD132" s="321"/>
      <c r="AE132" s="322"/>
      <c r="AF132" s="390"/>
      <c r="AG132" s="391"/>
      <c r="AH132" s="391"/>
      <c r="AI132" s="392"/>
      <c r="AJ132" s="320"/>
      <c r="AK132" s="321"/>
      <c r="AL132" s="321"/>
      <c r="AM132" s="322"/>
      <c r="AN132" s="393"/>
      <c r="AO132" s="394"/>
      <c r="AP132" s="394"/>
      <c r="AQ132" s="395"/>
      <c r="AR132" s="393"/>
      <c r="AS132" s="394"/>
      <c r="AT132" s="394"/>
      <c r="AU132" s="395"/>
      <c r="AV132" s="393"/>
      <c r="AW132" s="394"/>
      <c r="AX132" s="394"/>
      <c r="AY132" s="395"/>
      <c r="AZ132" s="393"/>
      <c r="BA132" s="394"/>
      <c r="BB132" s="394"/>
      <c r="BC132" s="395"/>
      <c r="BD132" s="393"/>
      <c r="BE132" s="394"/>
      <c r="BF132" s="394"/>
      <c r="BG132" s="395"/>
      <c r="BH132" s="393"/>
      <c r="BI132" s="394"/>
      <c r="BJ132" s="394"/>
      <c r="BK132" s="395"/>
      <c r="BL132" s="381"/>
      <c r="BM132" s="381"/>
      <c r="BN132" s="381"/>
      <c r="BO132" s="381"/>
      <c r="BP132" s="354"/>
      <c r="BQ132" s="354"/>
      <c r="BR132" s="354"/>
      <c r="BS132" s="354"/>
      <c r="BT132" s="354"/>
      <c r="BU132" s="354"/>
      <c r="BV132" s="354"/>
      <c r="BW132" s="354"/>
      <c r="BX132" s="354"/>
      <c r="BY132" s="354"/>
      <c r="BZ132" s="354"/>
      <c r="CA132" s="354"/>
      <c r="CB132" s="354"/>
      <c r="CC132" s="354"/>
      <c r="CD132" s="354"/>
      <c r="CE132" s="354"/>
      <c r="CF132" s="354"/>
      <c r="CG132" s="354"/>
      <c r="CH132" s="354"/>
      <c r="CI132" s="354"/>
      <c r="CJ132" s="354"/>
      <c r="CK132" s="354"/>
      <c r="CL132" s="354"/>
      <c r="CM132" s="354"/>
      <c r="CN132" s="354"/>
      <c r="CO132" s="354"/>
      <c r="CP132" s="354"/>
      <c r="CQ132" s="354"/>
      <c r="CR132" s="354"/>
      <c r="CS132" s="354"/>
      <c r="CT132" s="354"/>
      <c r="CU132" s="354"/>
      <c r="CV132" s="332"/>
    </row>
    <row r="133" spans="1:100">
      <c r="A133" s="360"/>
      <c r="B133" s="368"/>
      <c r="C133" s="354"/>
      <c r="D133" s="354"/>
      <c r="E133" s="354"/>
      <c r="F133" s="354"/>
      <c r="G133" s="354"/>
      <c r="H133" s="354"/>
      <c r="I133" s="354"/>
      <c r="J133" s="354"/>
      <c r="K133" s="354"/>
      <c r="L133" s="354"/>
      <c r="M133" s="354"/>
      <c r="N133" s="354"/>
      <c r="O133" s="354"/>
      <c r="P133" s="354"/>
      <c r="Q133" s="354"/>
      <c r="R133" s="354"/>
      <c r="S133" s="354"/>
      <c r="T133" s="354"/>
      <c r="U133" s="354"/>
      <c r="V133" s="354"/>
      <c r="W133" s="354"/>
      <c r="X133" s="354"/>
      <c r="Y133" s="354"/>
      <c r="Z133" s="354"/>
      <c r="AA133" s="354"/>
      <c r="AB133" s="354"/>
      <c r="AC133" s="354"/>
      <c r="AD133" s="354"/>
      <c r="AE133" s="354"/>
      <c r="AF133" s="354">
        <v>1</v>
      </c>
      <c r="AG133" s="354"/>
      <c r="AH133" s="354"/>
      <c r="AI133" s="354"/>
      <c r="AJ133" s="354"/>
      <c r="AK133" s="354"/>
      <c r="AL133" s="354"/>
      <c r="AM133" s="354"/>
      <c r="AN133" s="354"/>
      <c r="AO133" s="354"/>
      <c r="AP133" s="354"/>
      <c r="AQ133" s="354"/>
      <c r="AR133" s="354"/>
      <c r="AS133" s="354"/>
      <c r="AT133" s="354"/>
      <c r="AU133" s="354"/>
      <c r="AV133" s="354"/>
      <c r="AW133" s="354"/>
      <c r="AX133" s="354"/>
      <c r="AY133" s="354"/>
      <c r="AZ133" s="354"/>
      <c r="BA133" s="354"/>
      <c r="BB133" s="354"/>
      <c r="BC133" s="354"/>
      <c r="BD133" s="354"/>
      <c r="BE133" s="354"/>
      <c r="BF133" s="354"/>
      <c r="BG133" s="354"/>
      <c r="BH133" s="354"/>
      <c r="BI133" s="354"/>
      <c r="BJ133" s="354"/>
      <c r="BK133" s="354"/>
      <c r="BL133" s="354"/>
      <c r="BM133" s="354"/>
      <c r="BN133" s="354"/>
      <c r="BO133" s="354"/>
      <c r="BP133" s="354"/>
      <c r="BQ133" s="354"/>
      <c r="BR133" s="354"/>
      <c r="BS133" s="354"/>
      <c r="BT133" s="354"/>
      <c r="BU133" s="354"/>
      <c r="BV133" s="354"/>
      <c r="BW133" s="354"/>
      <c r="BX133" s="354"/>
      <c r="BY133" s="354"/>
      <c r="BZ133" s="354"/>
      <c r="CA133" s="354"/>
      <c r="CB133" s="354"/>
      <c r="CC133" s="354"/>
      <c r="CD133" s="354"/>
      <c r="CE133" s="354"/>
      <c r="CF133" s="354"/>
      <c r="CG133" s="354"/>
      <c r="CH133" s="354"/>
      <c r="CI133" s="354"/>
      <c r="CJ133" s="354"/>
      <c r="CK133" s="354"/>
      <c r="CL133" s="354"/>
      <c r="CM133" s="354"/>
      <c r="CN133" s="354"/>
      <c r="CO133" s="354"/>
      <c r="CP133" s="354"/>
      <c r="CQ133" s="354"/>
      <c r="CR133" s="354"/>
      <c r="CS133" s="354"/>
      <c r="CT133" s="354"/>
      <c r="CU133" s="354"/>
      <c r="CV133" s="332"/>
    </row>
    <row r="134" spans="1:100">
      <c r="A134" s="360" t="s">
        <v>5537</v>
      </c>
      <c r="B134" s="368">
        <v>2471.33</v>
      </c>
      <c r="C134" s="354">
        <f t="shared" ref="C134" si="1062">B134/$B$164</f>
        <v>7.2677863405565179E-3</v>
      </c>
      <c r="D134" s="355">
        <f>$B134*D136</f>
        <v>0</v>
      </c>
      <c r="E134" s="355"/>
      <c r="F134" s="355"/>
      <c r="G134" s="355"/>
      <c r="H134" s="355">
        <f t="shared" ref="H134" si="1063">$B134*H136</f>
        <v>0</v>
      </c>
      <c r="I134" s="355"/>
      <c r="J134" s="355"/>
      <c r="K134" s="355"/>
      <c r="L134" s="355">
        <f t="shared" ref="L134" si="1064">$B134*L136</f>
        <v>0</v>
      </c>
      <c r="M134" s="355"/>
      <c r="N134" s="355"/>
      <c r="O134" s="355"/>
      <c r="P134" s="355">
        <f t="shared" ref="P134" si="1065">$B134*P136</f>
        <v>0</v>
      </c>
      <c r="Q134" s="355"/>
      <c r="R134" s="355"/>
      <c r="S134" s="355"/>
      <c r="T134" s="355">
        <f t="shared" ref="T134" si="1066">$B134*T136</f>
        <v>0</v>
      </c>
      <c r="U134" s="355"/>
      <c r="V134" s="355"/>
      <c r="W134" s="355"/>
      <c r="X134" s="355">
        <f t="shared" ref="X134" si="1067">$B134*X136</f>
        <v>0</v>
      </c>
      <c r="Y134" s="355"/>
      <c r="Z134" s="355"/>
      <c r="AA134" s="355"/>
      <c r="AB134" s="355">
        <f t="shared" ref="AB134" si="1068">$B134*AB136</f>
        <v>0</v>
      </c>
      <c r="AC134" s="355"/>
      <c r="AD134" s="355"/>
      <c r="AE134" s="355"/>
      <c r="AF134" s="355">
        <f t="shared" ref="AF134" si="1069">$B134*AF136</f>
        <v>0</v>
      </c>
      <c r="AG134" s="355"/>
      <c r="AH134" s="355"/>
      <c r="AI134" s="355"/>
      <c r="AJ134" s="355">
        <f t="shared" ref="AJ134" si="1070">$B134*AJ136</f>
        <v>2471.33</v>
      </c>
      <c r="AK134" s="355"/>
      <c r="AL134" s="355"/>
      <c r="AM134" s="355"/>
      <c r="AN134" s="355">
        <f t="shared" ref="AN134" si="1071">$B134*AN136</f>
        <v>0</v>
      </c>
      <c r="AO134" s="355"/>
      <c r="AP134" s="355"/>
      <c r="AQ134" s="355"/>
      <c r="AR134" s="355">
        <f t="shared" ref="AR134" si="1072">$B134*AR136</f>
        <v>0</v>
      </c>
      <c r="AS134" s="355"/>
      <c r="AT134" s="355"/>
      <c r="AU134" s="355"/>
      <c r="AV134" s="355">
        <f t="shared" ref="AV134" si="1073">$B134*AV136</f>
        <v>0</v>
      </c>
      <c r="AW134" s="355"/>
      <c r="AX134" s="355"/>
      <c r="AY134" s="355"/>
      <c r="AZ134" s="355">
        <f t="shared" ref="AZ134" si="1074">$B134*AZ136</f>
        <v>0</v>
      </c>
      <c r="BA134" s="355"/>
      <c r="BB134" s="355"/>
      <c r="BC134" s="355"/>
      <c r="BD134" s="355">
        <f t="shared" ref="BD134" si="1075">$B134*BD136</f>
        <v>0</v>
      </c>
      <c r="BE134" s="355"/>
      <c r="BF134" s="355"/>
      <c r="BG134" s="355"/>
      <c r="BH134" s="355">
        <f t="shared" ref="BH134" si="1076">$B134*BH136</f>
        <v>0</v>
      </c>
      <c r="BI134" s="355"/>
      <c r="BJ134" s="355"/>
      <c r="BK134" s="355"/>
      <c r="BL134" s="355">
        <f t="shared" ref="BL134" si="1077">$B134*BL136</f>
        <v>0</v>
      </c>
      <c r="BM134" s="355"/>
      <c r="BN134" s="355"/>
      <c r="BO134" s="355"/>
      <c r="BP134" s="355">
        <f t="shared" ref="BP134" si="1078">$B134*BP136</f>
        <v>0</v>
      </c>
      <c r="BQ134" s="355"/>
      <c r="BR134" s="355"/>
      <c r="BS134" s="355"/>
      <c r="BT134" s="355">
        <f t="shared" ref="BT134" si="1079">$B134*BT136</f>
        <v>0</v>
      </c>
      <c r="BU134" s="355"/>
      <c r="BV134" s="355"/>
      <c r="BW134" s="355"/>
      <c r="BX134" s="355">
        <f t="shared" ref="BX134" si="1080">$B134*BX136</f>
        <v>0</v>
      </c>
      <c r="BY134" s="355"/>
      <c r="BZ134" s="355"/>
      <c r="CA134" s="355"/>
      <c r="CB134" s="355">
        <f t="shared" ref="CB134" si="1081">$B134*CB136</f>
        <v>0</v>
      </c>
      <c r="CC134" s="355"/>
      <c r="CD134" s="355"/>
      <c r="CE134" s="355"/>
      <c r="CF134" s="355">
        <f t="shared" ref="CF134" si="1082">$B134*CF136</f>
        <v>0</v>
      </c>
      <c r="CG134" s="355"/>
      <c r="CH134" s="355"/>
      <c r="CI134" s="355"/>
      <c r="CJ134" s="355">
        <f t="shared" ref="CJ134" si="1083">$B134*CJ136</f>
        <v>0</v>
      </c>
      <c r="CK134" s="355"/>
      <c r="CL134" s="355"/>
      <c r="CM134" s="355"/>
      <c r="CN134" s="355">
        <f t="shared" ref="CN134" si="1084">$B134*CN136</f>
        <v>0</v>
      </c>
      <c r="CO134" s="355"/>
      <c r="CP134" s="355"/>
      <c r="CQ134" s="355"/>
      <c r="CR134" s="355">
        <f t="shared" ref="CR134" si="1085">$B134*CR136</f>
        <v>0</v>
      </c>
      <c r="CS134" s="355"/>
      <c r="CT134" s="355"/>
      <c r="CU134" s="355"/>
      <c r="CV134" s="332">
        <f t="shared" ref="CV134" si="1086">SUM(D134:CU134)</f>
        <v>2471.33</v>
      </c>
    </row>
    <row r="135" spans="1:100" ht="3.9" customHeight="1">
      <c r="A135" s="360"/>
      <c r="B135" s="368"/>
      <c r="C135" s="354"/>
      <c r="D135" s="354"/>
      <c r="E135" s="354"/>
      <c r="F135" s="354"/>
      <c r="G135" s="354"/>
      <c r="H135" s="354"/>
      <c r="I135" s="354"/>
      <c r="J135" s="354"/>
      <c r="K135" s="354"/>
      <c r="L135" s="354"/>
      <c r="M135" s="354"/>
      <c r="N135" s="354"/>
      <c r="O135" s="354"/>
      <c r="P135" s="354"/>
      <c r="Q135" s="354"/>
      <c r="R135" s="354"/>
      <c r="S135" s="354"/>
      <c r="T135" s="354"/>
      <c r="U135" s="354"/>
      <c r="V135" s="354"/>
      <c r="W135" s="354"/>
      <c r="X135" s="354"/>
      <c r="Y135" s="354"/>
      <c r="Z135" s="354"/>
      <c r="AA135" s="354"/>
      <c r="AB135" s="354"/>
      <c r="AC135" s="354"/>
      <c r="AD135" s="354"/>
      <c r="AE135" s="354"/>
      <c r="AF135" s="354"/>
      <c r="AG135" s="354"/>
      <c r="AH135" s="354"/>
      <c r="AI135" s="354"/>
      <c r="AJ135" s="379"/>
      <c r="AK135" s="379"/>
      <c r="AL135" s="379"/>
      <c r="AM135" s="379"/>
      <c r="AN135" s="380"/>
      <c r="AO135" s="380"/>
      <c r="AP135" s="380"/>
      <c r="AQ135" s="380"/>
      <c r="AR135" s="380"/>
      <c r="AS135" s="380"/>
      <c r="AT135" s="380"/>
      <c r="AU135" s="380"/>
      <c r="AV135" s="380"/>
      <c r="AW135" s="380"/>
      <c r="AX135" s="380"/>
      <c r="AY135" s="380"/>
      <c r="AZ135" s="380"/>
      <c r="BA135" s="380"/>
      <c r="BB135" s="380"/>
      <c r="BC135" s="380"/>
      <c r="BD135" s="380"/>
      <c r="BE135" s="380"/>
      <c r="BF135" s="380"/>
      <c r="BG135" s="380"/>
      <c r="BH135" s="380"/>
      <c r="BI135" s="380"/>
      <c r="BJ135" s="380"/>
      <c r="BK135" s="380"/>
      <c r="BL135" s="354"/>
      <c r="BM135" s="354"/>
      <c r="BN135" s="354"/>
      <c r="BO135" s="354"/>
      <c r="BP135" s="354"/>
      <c r="BQ135" s="354"/>
      <c r="BR135" s="354"/>
      <c r="BS135" s="354"/>
      <c r="BT135" s="354"/>
      <c r="BU135" s="354"/>
      <c r="BV135" s="354"/>
      <c r="BW135" s="354"/>
      <c r="BX135" s="354"/>
      <c r="BY135" s="354"/>
      <c r="BZ135" s="354"/>
      <c r="CA135" s="354"/>
      <c r="CB135" s="354"/>
      <c r="CC135" s="354"/>
      <c r="CD135" s="354"/>
      <c r="CE135" s="354"/>
      <c r="CF135" s="354"/>
      <c r="CG135" s="354"/>
      <c r="CH135" s="354"/>
      <c r="CI135" s="354"/>
      <c r="CJ135" s="354"/>
      <c r="CK135" s="354"/>
      <c r="CL135" s="354"/>
      <c r="CM135" s="354"/>
      <c r="CN135" s="354"/>
      <c r="CO135" s="354"/>
      <c r="CP135" s="354"/>
      <c r="CQ135" s="354"/>
      <c r="CR135" s="354"/>
      <c r="CS135" s="354"/>
      <c r="CT135" s="354"/>
      <c r="CU135" s="354"/>
      <c r="CV135" s="332"/>
    </row>
    <row r="136" spans="1:100">
      <c r="A136" s="360"/>
      <c r="B136" s="368"/>
      <c r="C136" s="354"/>
      <c r="D136" s="354"/>
      <c r="E136" s="354"/>
      <c r="F136" s="354"/>
      <c r="G136" s="354"/>
      <c r="H136" s="354"/>
      <c r="I136" s="354"/>
      <c r="J136" s="354"/>
      <c r="K136" s="354"/>
      <c r="L136" s="354"/>
      <c r="M136" s="354"/>
      <c r="N136" s="354"/>
      <c r="O136" s="354"/>
      <c r="P136" s="354"/>
      <c r="Q136" s="354"/>
      <c r="R136" s="354"/>
      <c r="S136" s="354"/>
      <c r="T136" s="354"/>
      <c r="U136" s="354"/>
      <c r="V136" s="354"/>
      <c r="W136" s="354"/>
      <c r="X136" s="354"/>
      <c r="Y136" s="354"/>
      <c r="Z136" s="354"/>
      <c r="AA136" s="354"/>
      <c r="AB136" s="354"/>
      <c r="AC136" s="354"/>
      <c r="AD136" s="354"/>
      <c r="AE136" s="354"/>
      <c r="AF136" s="354"/>
      <c r="AG136" s="354"/>
      <c r="AH136" s="354"/>
      <c r="AI136" s="354"/>
      <c r="AJ136" s="354">
        <v>1</v>
      </c>
      <c r="AK136" s="354"/>
      <c r="AL136" s="354"/>
      <c r="AM136" s="354"/>
      <c r="AN136" s="354"/>
      <c r="AO136" s="354"/>
      <c r="AP136" s="354"/>
      <c r="AQ136" s="354"/>
      <c r="AR136" s="354"/>
      <c r="AS136" s="354"/>
      <c r="AT136" s="354"/>
      <c r="AU136" s="354"/>
      <c r="AV136" s="354"/>
      <c r="AW136" s="354"/>
      <c r="AX136" s="354"/>
      <c r="AY136" s="354"/>
      <c r="AZ136" s="354"/>
      <c r="BA136" s="354"/>
      <c r="BB136" s="354"/>
      <c r="BC136" s="354"/>
      <c r="BD136" s="354"/>
      <c r="BE136" s="354"/>
      <c r="BF136" s="354"/>
      <c r="BG136" s="354"/>
      <c r="BH136" s="354"/>
      <c r="BI136" s="354"/>
      <c r="BJ136" s="354"/>
      <c r="BK136" s="354"/>
      <c r="BL136" s="354"/>
      <c r="BM136" s="354"/>
      <c r="BN136" s="354"/>
      <c r="BO136" s="354"/>
      <c r="BP136" s="354"/>
      <c r="BQ136" s="354"/>
      <c r="BR136" s="354"/>
      <c r="BS136" s="354"/>
      <c r="BT136" s="354"/>
      <c r="BU136" s="354"/>
      <c r="BV136" s="354"/>
      <c r="BW136" s="354"/>
      <c r="BX136" s="354"/>
      <c r="BY136" s="354"/>
      <c r="BZ136" s="354"/>
      <c r="CA136" s="354"/>
      <c r="CB136" s="354"/>
      <c r="CC136" s="354"/>
      <c r="CD136" s="354"/>
      <c r="CE136" s="354"/>
      <c r="CF136" s="354"/>
      <c r="CG136" s="354"/>
      <c r="CH136" s="354"/>
      <c r="CI136" s="354"/>
      <c r="CJ136" s="354"/>
      <c r="CK136" s="354"/>
      <c r="CL136" s="354"/>
      <c r="CM136" s="354"/>
      <c r="CN136" s="354"/>
      <c r="CO136" s="354"/>
      <c r="CP136" s="354"/>
      <c r="CQ136" s="354"/>
      <c r="CR136" s="354"/>
      <c r="CS136" s="354"/>
      <c r="CT136" s="354"/>
      <c r="CU136" s="354"/>
      <c r="CV136" s="332"/>
    </row>
    <row r="137" spans="1:100">
      <c r="A137" s="360" t="s">
        <v>36</v>
      </c>
      <c r="B137" s="368">
        <v>22095.88</v>
      </c>
      <c r="C137" s="354">
        <f t="shared" ref="C137" si="1087">B137/$B$164</f>
        <v>6.498044973620519E-2</v>
      </c>
      <c r="D137" s="355">
        <f>$B137*D139</f>
        <v>0</v>
      </c>
      <c r="E137" s="355"/>
      <c r="F137" s="355"/>
      <c r="G137" s="355"/>
      <c r="H137" s="355">
        <f t="shared" ref="H137" si="1088">$B137*H139</f>
        <v>0</v>
      </c>
      <c r="I137" s="355"/>
      <c r="J137" s="355"/>
      <c r="K137" s="355"/>
      <c r="L137" s="355">
        <f t="shared" ref="L137" si="1089">$B137*L139</f>
        <v>0</v>
      </c>
      <c r="M137" s="355"/>
      <c r="N137" s="355"/>
      <c r="O137" s="355"/>
      <c r="P137" s="355">
        <f t="shared" ref="P137" si="1090">$B137*P139</f>
        <v>0</v>
      </c>
      <c r="Q137" s="355"/>
      <c r="R137" s="355"/>
      <c r="S137" s="355"/>
      <c r="T137" s="355">
        <f t="shared" ref="T137" si="1091">$B137*T139</f>
        <v>0</v>
      </c>
      <c r="U137" s="355"/>
      <c r="V137" s="355"/>
      <c r="W137" s="355"/>
      <c r="X137" s="355">
        <f t="shared" ref="X137" si="1092">$B137*X139</f>
        <v>0</v>
      </c>
      <c r="Y137" s="355"/>
      <c r="Z137" s="355"/>
      <c r="AA137" s="355"/>
      <c r="AB137" s="355">
        <f t="shared" ref="AB137" si="1093">$B137*AB139</f>
        <v>0</v>
      </c>
      <c r="AC137" s="355"/>
      <c r="AD137" s="355"/>
      <c r="AE137" s="355"/>
      <c r="AF137" s="355">
        <f t="shared" ref="AF137" si="1094">$B137*AF139</f>
        <v>0</v>
      </c>
      <c r="AG137" s="355"/>
      <c r="AH137" s="355"/>
      <c r="AI137" s="355"/>
      <c r="AJ137" s="355">
        <f t="shared" ref="AJ137" si="1095">$B137*AJ139</f>
        <v>22095.88</v>
      </c>
      <c r="AK137" s="355"/>
      <c r="AL137" s="355"/>
      <c r="AM137" s="355"/>
      <c r="AN137" s="355">
        <f t="shared" ref="AN137" si="1096">$B137*AN139</f>
        <v>0</v>
      </c>
      <c r="AO137" s="355"/>
      <c r="AP137" s="355"/>
      <c r="AQ137" s="355"/>
      <c r="AR137" s="355">
        <f t="shared" ref="AR137" si="1097">$B137*AR139</f>
        <v>0</v>
      </c>
      <c r="AS137" s="355"/>
      <c r="AT137" s="355"/>
      <c r="AU137" s="355"/>
      <c r="AV137" s="355">
        <f t="shared" ref="AV137" si="1098">$B137*AV139</f>
        <v>0</v>
      </c>
      <c r="AW137" s="355"/>
      <c r="AX137" s="355"/>
      <c r="AY137" s="355"/>
      <c r="AZ137" s="355">
        <f t="shared" ref="AZ137" si="1099">$B137*AZ139</f>
        <v>0</v>
      </c>
      <c r="BA137" s="355"/>
      <c r="BB137" s="355"/>
      <c r="BC137" s="355"/>
      <c r="BD137" s="355">
        <f t="shared" ref="BD137" si="1100">$B137*BD139</f>
        <v>0</v>
      </c>
      <c r="BE137" s="355"/>
      <c r="BF137" s="355"/>
      <c r="BG137" s="355"/>
      <c r="BH137" s="355">
        <f t="shared" ref="BH137" si="1101">$B137*BH139</f>
        <v>0</v>
      </c>
      <c r="BI137" s="355"/>
      <c r="BJ137" s="355"/>
      <c r="BK137" s="355"/>
      <c r="BL137" s="355">
        <f t="shared" ref="BL137" si="1102">$B137*BL139</f>
        <v>0</v>
      </c>
      <c r="BM137" s="355"/>
      <c r="BN137" s="355"/>
      <c r="BO137" s="355"/>
      <c r="BP137" s="355">
        <f t="shared" ref="BP137" si="1103">$B137*BP139</f>
        <v>0</v>
      </c>
      <c r="BQ137" s="355"/>
      <c r="BR137" s="355"/>
      <c r="BS137" s="355"/>
      <c r="BT137" s="355">
        <f t="shared" ref="BT137" si="1104">$B137*BT139</f>
        <v>0</v>
      </c>
      <c r="BU137" s="355"/>
      <c r="BV137" s="355"/>
      <c r="BW137" s="355"/>
      <c r="BX137" s="355">
        <f t="shared" ref="BX137" si="1105">$B137*BX139</f>
        <v>0</v>
      </c>
      <c r="BY137" s="355"/>
      <c r="BZ137" s="355"/>
      <c r="CA137" s="355"/>
      <c r="CB137" s="355">
        <f t="shared" ref="CB137" si="1106">$B137*CB139</f>
        <v>0</v>
      </c>
      <c r="CC137" s="355"/>
      <c r="CD137" s="355"/>
      <c r="CE137" s="355"/>
      <c r="CF137" s="355">
        <f t="shared" ref="CF137" si="1107">$B137*CF139</f>
        <v>0</v>
      </c>
      <c r="CG137" s="355"/>
      <c r="CH137" s="355"/>
      <c r="CI137" s="355"/>
      <c r="CJ137" s="355">
        <f t="shared" ref="CJ137" si="1108">$B137*CJ139</f>
        <v>0</v>
      </c>
      <c r="CK137" s="355"/>
      <c r="CL137" s="355"/>
      <c r="CM137" s="355"/>
      <c r="CN137" s="355">
        <f t="shared" ref="CN137" si="1109">$B137*CN139</f>
        <v>0</v>
      </c>
      <c r="CO137" s="355"/>
      <c r="CP137" s="355"/>
      <c r="CQ137" s="355"/>
      <c r="CR137" s="355">
        <f t="shared" ref="CR137" si="1110">$B137*CR139</f>
        <v>0</v>
      </c>
      <c r="CS137" s="355"/>
      <c r="CT137" s="355"/>
      <c r="CU137" s="355"/>
      <c r="CV137" s="332">
        <f t="shared" ref="CV137" si="1111">SUM(D137:CU137)</f>
        <v>22095.88</v>
      </c>
    </row>
    <row r="138" spans="1:100" ht="3.9" customHeight="1">
      <c r="A138" s="360"/>
      <c r="B138" s="368"/>
      <c r="C138" s="354"/>
      <c r="D138" s="354"/>
      <c r="E138" s="354"/>
      <c r="F138" s="354"/>
      <c r="G138" s="354"/>
      <c r="H138" s="354"/>
      <c r="I138" s="354"/>
      <c r="J138" s="354"/>
      <c r="K138" s="354"/>
      <c r="L138" s="354"/>
      <c r="M138" s="354"/>
      <c r="N138" s="354"/>
      <c r="O138" s="354"/>
      <c r="P138" s="354"/>
      <c r="Q138" s="354"/>
      <c r="R138" s="354"/>
      <c r="S138" s="354"/>
      <c r="T138" s="354"/>
      <c r="U138" s="354"/>
      <c r="V138" s="354"/>
      <c r="W138" s="354"/>
      <c r="X138" s="354"/>
      <c r="Y138" s="354"/>
      <c r="Z138" s="354"/>
      <c r="AA138" s="354"/>
      <c r="AB138" s="354"/>
      <c r="AC138" s="354"/>
      <c r="AD138" s="354"/>
      <c r="AE138" s="354"/>
      <c r="AF138" s="354"/>
      <c r="AG138" s="354"/>
      <c r="AH138" s="354"/>
      <c r="AI138" s="354"/>
      <c r="AJ138" s="379"/>
      <c r="AK138" s="379"/>
      <c r="AL138" s="379"/>
      <c r="AM138" s="379"/>
      <c r="AN138" s="380"/>
      <c r="AO138" s="380"/>
      <c r="AP138" s="380"/>
      <c r="AQ138" s="380"/>
      <c r="AR138" s="380"/>
      <c r="AS138" s="380"/>
      <c r="AT138" s="380"/>
      <c r="AU138" s="380"/>
      <c r="AV138" s="380"/>
      <c r="AW138" s="380"/>
      <c r="AX138" s="380"/>
      <c r="AY138" s="380"/>
      <c r="AZ138" s="380"/>
      <c r="BA138" s="380"/>
      <c r="BB138" s="380"/>
      <c r="BC138" s="380"/>
      <c r="BD138" s="380"/>
      <c r="BE138" s="380"/>
      <c r="BF138" s="380"/>
      <c r="BG138" s="380"/>
      <c r="BH138" s="380"/>
      <c r="BI138" s="380"/>
      <c r="BJ138" s="380"/>
      <c r="BK138" s="380"/>
      <c r="BL138" s="354"/>
      <c r="BM138" s="354"/>
      <c r="BN138" s="354"/>
      <c r="BO138" s="354"/>
      <c r="BP138" s="354"/>
      <c r="BQ138" s="354"/>
      <c r="BR138" s="354"/>
      <c r="BS138" s="354"/>
      <c r="BT138" s="354"/>
      <c r="BU138" s="354"/>
      <c r="BV138" s="354"/>
      <c r="BW138" s="354"/>
      <c r="BX138" s="354"/>
      <c r="BY138" s="354"/>
      <c r="BZ138" s="354"/>
      <c r="CA138" s="354"/>
      <c r="CB138" s="354"/>
      <c r="CC138" s="354"/>
      <c r="CD138" s="354"/>
      <c r="CE138" s="354"/>
      <c r="CF138" s="354"/>
      <c r="CG138" s="354"/>
      <c r="CH138" s="354"/>
      <c r="CI138" s="354"/>
      <c r="CJ138" s="354"/>
      <c r="CK138" s="354"/>
      <c r="CL138" s="354"/>
      <c r="CM138" s="354"/>
      <c r="CN138" s="354"/>
      <c r="CO138" s="354"/>
      <c r="CP138" s="354"/>
      <c r="CQ138" s="354"/>
      <c r="CR138" s="354"/>
      <c r="CS138" s="354"/>
      <c r="CT138" s="354"/>
      <c r="CU138" s="354"/>
      <c r="CV138" s="332"/>
    </row>
    <row r="139" spans="1:100">
      <c r="A139" s="360"/>
      <c r="B139" s="368"/>
      <c r="C139" s="354"/>
      <c r="D139" s="354"/>
      <c r="E139" s="354"/>
      <c r="F139" s="354"/>
      <c r="G139" s="354"/>
      <c r="H139" s="354"/>
      <c r="I139" s="354"/>
      <c r="J139" s="354"/>
      <c r="K139" s="354"/>
      <c r="L139" s="354"/>
      <c r="M139" s="354"/>
      <c r="N139" s="354"/>
      <c r="O139" s="354"/>
      <c r="P139" s="354"/>
      <c r="Q139" s="354"/>
      <c r="R139" s="354"/>
      <c r="S139" s="354"/>
      <c r="T139" s="354"/>
      <c r="U139" s="354"/>
      <c r="V139" s="354"/>
      <c r="W139" s="354"/>
      <c r="X139" s="354"/>
      <c r="Y139" s="354"/>
      <c r="Z139" s="354"/>
      <c r="AA139" s="354"/>
      <c r="AB139" s="354"/>
      <c r="AC139" s="354"/>
      <c r="AD139" s="354"/>
      <c r="AE139" s="354"/>
      <c r="AF139" s="354"/>
      <c r="AG139" s="354"/>
      <c r="AH139" s="354"/>
      <c r="AI139" s="354"/>
      <c r="AJ139" s="354">
        <v>1</v>
      </c>
      <c r="AK139" s="354"/>
      <c r="AL139" s="354"/>
      <c r="AM139" s="354"/>
      <c r="AN139" s="354"/>
      <c r="AO139" s="354"/>
      <c r="AP139" s="354"/>
      <c r="AQ139" s="354"/>
      <c r="AR139" s="354"/>
      <c r="AS139" s="354"/>
      <c r="AT139" s="354"/>
      <c r="AU139" s="354"/>
      <c r="AV139" s="354"/>
      <c r="AW139" s="354"/>
      <c r="AX139" s="354"/>
      <c r="AY139" s="354"/>
      <c r="AZ139" s="354"/>
      <c r="BA139" s="354"/>
      <c r="BB139" s="354"/>
      <c r="BC139" s="354"/>
      <c r="BD139" s="354"/>
      <c r="BE139" s="354"/>
      <c r="BF139" s="354"/>
      <c r="BG139" s="354"/>
      <c r="BH139" s="354"/>
      <c r="BI139" s="354"/>
      <c r="BJ139" s="354"/>
      <c r="BK139" s="354"/>
      <c r="BL139" s="354"/>
      <c r="BM139" s="354"/>
      <c r="BN139" s="354"/>
      <c r="BO139" s="354"/>
      <c r="BP139" s="354"/>
      <c r="BQ139" s="354"/>
      <c r="BR139" s="354"/>
      <c r="BS139" s="354"/>
      <c r="BT139" s="354"/>
      <c r="BU139" s="354"/>
      <c r="BV139" s="354"/>
      <c r="BW139" s="354"/>
      <c r="BX139" s="354"/>
      <c r="BY139" s="354"/>
      <c r="BZ139" s="354"/>
      <c r="CA139" s="354"/>
      <c r="CB139" s="354"/>
      <c r="CC139" s="354"/>
      <c r="CD139" s="354"/>
      <c r="CE139" s="354"/>
      <c r="CF139" s="354"/>
      <c r="CG139" s="354"/>
      <c r="CH139" s="354"/>
      <c r="CI139" s="354"/>
      <c r="CJ139" s="354"/>
      <c r="CK139" s="354"/>
      <c r="CL139" s="354"/>
      <c r="CM139" s="354"/>
      <c r="CN139" s="354"/>
      <c r="CO139" s="354"/>
      <c r="CP139" s="354"/>
      <c r="CQ139" s="354"/>
      <c r="CR139" s="354"/>
      <c r="CS139" s="354"/>
      <c r="CT139" s="354"/>
      <c r="CU139" s="354"/>
      <c r="CV139" s="332"/>
    </row>
    <row r="140" spans="1:100">
      <c r="A140" s="360" t="s">
        <v>40</v>
      </c>
      <c r="B140" s="368">
        <v>1554.4</v>
      </c>
      <c r="C140" s="354">
        <f t="shared" ref="C140" si="1112">B140/$B$164</f>
        <v>4.5712418364852337E-3</v>
      </c>
      <c r="D140" s="355">
        <f>$B140*D142</f>
        <v>0</v>
      </c>
      <c r="E140" s="355"/>
      <c r="F140" s="355"/>
      <c r="G140" s="355"/>
      <c r="H140" s="355">
        <f t="shared" ref="H140" si="1113">$B140*H142</f>
        <v>0</v>
      </c>
      <c r="I140" s="355"/>
      <c r="J140" s="355"/>
      <c r="K140" s="355"/>
      <c r="L140" s="355">
        <f t="shared" ref="L140" si="1114">$B140*L142</f>
        <v>0</v>
      </c>
      <c r="M140" s="355"/>
      <c r="N140" s="355"/>
      <c r="O140" s="355"/>
      <c r="P140" s="355">
        <f t="shared" ref="P140" si="1115">$B140*P142</f>
        <v>0</v>
      </c>
      <c r="Q140" s="355"/>
      <c r="R140" s="355"/>
      <c r="S140" s="355"/>
      <c r="T140" s="355">
        <f t="shared" ref="T140" si="1116">$B140*T142</f>
        <v>0</v>
      </c>
      <c r="U140" s="355"/>
      <c r="V140" s="355"/>
      <c r="W140" s="355"/>
      <c r="X140" s="355">
        <f t="shared" ref="X140" si="1117">$B140*X142</f>
        <v>0</v>
      </c>
      <c r="Y140" s="355"/>
      <c r="Z140" s="355"/>
      <c r="AA140" s="355"/>
      <c r="AB140" s="355">
        <f t="shared" ref="AB140" si="1118">$B140*AB142</f>
        <v>0</v>
      </c>
      <c r="AC140" s="355"/>
      <c r="AD140" s="355"/>
      <c r="AE140" s="355"/>
      <c r="AF140" s="355">
        <f t="shared" ref="AF140" si="1119">$B140*AF142</f>
        <v>0</v>
      </c>
      <c r="AG140" s="355"/>
      <c r="AH140" s="355"/>
      <c r="AI140" s="355"/>
      <c r="AJ140" s="355">
        <f t="shared" ref="AJ140" si="1120">$B140*AJ142</f>
        <v>0</v>
      </c>
      <c r="AK140" s="355"/>
      <c r="AL140" s="355"/>
      <c r="AM140" s="355"/>
      <c r="AN140" s="355">
        <f t="shared" ref="AN140" si="1121">$B140*AN142</f>
        <v>0</v>
      </c>
      <c r="AO140" s="355"/>
      <c r="AP140" s="355"/>
      <c r="AQ140" s="355"/>
      <c r="AR140" s="355">
        <f t="shared" ref="AR140" si="1122">$B140*AR142</f>
        <v>1554.4</v>
      </c>
      <c r="AS140" s="355"/>
      <c r="AT140" s="355"/>
      <c r="AU140" s="355"/>
      <c r="AV140" s="355">
        <f t="shared" ref="AV140" si="1123">$B140*AV142</f>
        <v>0</v>
      </c>
      <c r="AW140" s="355"/>
      <c r="AX140" s="355"/>
      <c r="AY140" s="355"/>
      <c r="AZ140" s="355">
        <f t="shared" ref="AZ140" si="1124">$B140*AZ142</f>
        <v>0</v>
      </c>
      <c r="BA140" s="355"/>
      <c r="BB140" s="355"/>
      <c r="BC140" s="355"/>
      <c r="BD140" s="355">
        <f t="shared" ref="BD140" si="1125">$B140*BD142</f>
        <v>0</v>
      </c>
      <c r="BE140" s="355"/>
      <c r="BF140" s="355"/>
      <c r="BG140" s="355"/>
      <c r="BH140" s="355">
        <f t="shared" ref="BH140" si="1126">$B140*BH142</f>
        <v>0</v>
      </c>
      <c r="BI140" s="355"/>
      <c r="BJ140" s="355"/>
      <c r="BK140" s="355"/>
      <c r="BL140" s="355">
        <f t="shared" ref="BL140" si="1127">$B140*BL142</f>
        <v>0</v>
      </c>
      <c r="BM140" s="355"/>
      <c r="BN140" s="355"/>
      <c r="BO140" s="355"/>
      <c r="BP140" s="355">
        <f t="shared" ref="BP140" si="1128">$B140*BP142</f>
        <v>0</v>
      </c>
      <c r="BQ140" s="355"/>
      <c r="BR140" s="355"/>
      <c r="BS140" s="355"/>
      <c r="BT140" s="355">
        <f t="shared" ref="BT140" si="1129">$B140*BT142</f>
        <v>0</v>
      </c>
      <c r="BU140" s="355"/>
      <c r="BV140" s="355"/>
      <c r="BW140" s="355"/>
      <c r="BX140" s="355">
        <f t="shared" ref="BX140" si="1130">$B140*BX142</f>
        <v>0</v>
      </c>
      <c r="BY140" s="355"/>
      <c r="BZ140" s="355"/>
      <c r="CA140" s="355"/>
      <c r="CB140" s="355">
        <f t="shared" ref="CB140" si="1131">$B140*CB142</f>
        <v>0</v>
      </c>
      <c r="CC140" s="355"/>
      <c r="CD140" s="355"/>
      <c r="CE140" s="355"/>
      <c r="CF140" s="355">
        <f t="shared" ref="CF140" si="1132">$B140*CF142</f>
        <v>0</v>
      </c>
      <c r="CG140" s="355"/>
      <c r="CH140" s="355"/>
      <c r="CI140" s="355"/>
      <c r="CJ140" s="355">
        <f t="shared" ref="CJ140" si="1133">$B140*CJ142</f>
        <v>0</v>
      </c>
      <c r="CK140" s="355"/>
      <c r="CL140" s="355"/>
      <c r="CM140" s="355"/>
      <c r="CN140" s="355">
        <f t="shared" ref="CN140" si="1134">$B140*CN142</f>
        <v>0</v>
      </c>
      <c r="CO140" s="355"/>
      <c r="CP140" s="355"/>
      <c r="CQ140" s="355"/>
      <c r="CR140" s="355">
        <f t="shared" ref="CR140" si="1135">$B140*CR142</f>
        <v>0</v>
      </c>
      <c r="CS140" s="355"/>
      <c r="CT140" s="355"/>
      <c r="CU140" s="355"/>
      <c r="CV140" s="332">
        <f t="shared" ref="CV140" si="1136">SUM(D140:CU140)</f>
        <v>1554.4</v>
      </c>
    </row>
    <row r="141" spans="1:100" ht="3.9" customHeight="1">
      <c r="A141" s="360"/>
      <c r="B141" s="368"/>
      <c r="C141" s="354"/>
      <c r="D141" s="354"/>
      <c r="E141" s="354"/>
      <c r="F141" s="354"/>
      <c r="G141" s="354"/>
      <c r="H141" s="354"/>
      <c r="I141" s="354"/>
      <c r="J141" s="354"/>
      <c r="K141" s="354"/>
      <c r="L141" s="354"/>
      <c r="M141" s="354"/>
      <c r="N141" s="354"/>
      <c r="O141" s="354"/>
      <c r="P141" s="354"/>
      <c r="Q141" s="354"/>
      <c r="R141" s="354"/>
      <c r="S141" s="354"/>
      <c r="T141" s="354"/>
      <c r="U141" s="354"/>
      <c r="V141" s="354"/>
      <c r="W141" s="354"/>
      <c r="X141" s="354"/>
      <c r="Y141" s="354"/>
      <c r="Z141" s="354"/>
      <c r="AA141" s="354"/>
      <c r="AB141" s="354"/>
      <c r="AC141" s="354"/>
      <c r="AD141" s="354"/>
      <c r="AE141" s="354"/>
      <c r="AF141" s="354"/>
      <c r="AG141" s="354"/>
      <c r="AH141" s="354"/>
      <c r="AI141" s="354"/>
      <c r="AJ141" s="354"/>
      <c r="AK141" s="354"/>
      <c r="AL141" s="354"/>
      <c r="AM141" s="354"/>
      <c r="AN141" s="380"/>
      <c r="AO141" s="380"/>
      <c r="AP141" s="380"/>
      <c r="AQ141" s="380"/>
      <c r="AR141" s="389"/>
      <c r="AS141" s="389"/>
      <c r="AT141" s="389"/>
      <c r="AU141" s="389"/>
      <c r="AV141" s="380"/>
      <c r="AW141" s="380"/>
      <c r="AX141" s="380"/>
      <c r="AY141" s="380"/>
      <c r="AZ141" s="380"/>
      <c r="BA141" s="380"/>
      <c r="BB141" s="380"/>
      <c r="BC141" s="380"/>
      <c r="BD141" s="380"/>
      <c r="BE141" s="380"/>
      <c r="BF141" s="380"/>
      <c r="BG141" s="380"/>
      <c r="BH141" s="380"/>
      <c r="BI141" s="380"/>
      <c r="BJ141" s="380"/>
      <c r="BK141" s="380"/>
      <c r="BL141" s="354"/>
      <c r="BM141" s="354"/>
      <c r="BN141" s="354"/>
      <c r="BO141" s="354"/>
      <c r="BP141" s="354"/>
      <c r="BQ141" s="354"/>
      <c r="BR141" s="354"/>
      <c r="BS141" s="354"/>
      <c r="BT141" s="354"/>
      <c r="BU141" s="354"/>
      <c r="BV141" s="354"/>
      <c r="BW141" s="354"/>
      <c r="BX141" s="354"/>
      <c r="BY141" s="354"/>
      <c r="BZ141" s="354"/>
      <c r="CA141" s="354"/>
      <c r="CB141" s="354"/>
      <c r="CC141" s="354"/>
      <c r="CD141" s="354"/>
      <c r="CE141" s="354"/>
      <c r="CF141" s="354"/>
      <c r="CG141" s="354"/>
      <c r="CH141" s="354"/>
      <c r="CI141" s="354"/>
      <c r="CJ141" s="354"/>
      <c r="CK141" s="354"/>
      <c r="CL141" s="354"/>
      <c r="CM141" s="354"/>
      <c r="CN141" s="354"/>
      <c r="CO141" s="354"/>
      <c r="CP141" s="354"/>
      <c r="CQ141" s="354"/>
      <c r="CR141" s="354"/>
      <c r="CS141" s="354"/>
      <c r="CT141" s="354"/>
      <c r="CU141" s="354"/>
      <c r="CV141" s="332"/>
    </row>
    <row r="142" spans="1:100">
      <c r="A142" s="360"/>
      <c r="B142" s="368"/>
      <c r="C142" s="354"/>
      <c r="D142" s="354"/>
      <c r="E142" s="354"/>
      <c r="F142" s="354"/>
      <c r="G142" s="354"/>
      <c r="H142" s="354"/>
      <c r="I142" s="354"/>
      <c r="J142" s="354"/>
      <c r="K142" s="354"/>
      <c r="L142" s="354"/>
      <c r="M142" s="354"/>
      <c r="N142" s="354"/>
      <c r="O142" s="354"/>
      <c r="P142" s="354"/>
      <c r="Q142" s="354"/>
      <c r="R142" s="354"/>
      <c r="S142" s="354"/>
      <c r="T142" s="354"/>
      <c r="U142" s="354"/>
      <c r="V142" s="354"/>
      <c r="W142" s="354"/>
      <c r="X142" s="354"/>
      <c r="Y142" s="354"/>
      <c r="Z142" s="354"/>
      <c r="AA142" s="354"/>
      <c r="AB142" s="354"/>
      <c r="AC142" s="354"/>
      <c r="AD142" s="354"/>
      <c r="AE142" s="354"/>
      <c r="AF142" s="354"/>
      <c r="AG142" s="354"/>
      <c r="AH142" s="354"/>
      <c r="AI142" s="354"/>
      <c r="AJ142" s="354"/>
      <c r="AK142" s="354"/>
      <c r="AL142" s="354"/>
      <c r="AM142" s="354"/>
      <c r="AN142" s="354"/>
      <c r="AO142" s="354"/>
      <c r="AP142" s="354"/>
      <c r="AQ142" s="354"/>
      <c r="AR142" s="354">
        <v>1</v>
      </c>
      <c r="AS142" s="354"/>
      <c r="AT142" s="354"/>
      <c r="AU142" s="354"/>
      <c r="AV142" s="354"/>
      <c r="AW142" s="354"/>
      <c r="AX142" s="354"/>
      <c r="AY142" s="354"/>
      <c r="AZ142" s="354"/>
      <c r="BA142" s="354"/>
      <c r="BB142" s="354"/>
      <c r="BC142" s="354"/>
      <c r="BD142" s="354"/>
      <c r="BE142" s="354"/>
      <c r="BF142" s="354"/>
      <c r="BG142" s="354"/>
      <c r="BH142" s="354"/>
      <c r="BI142" s="354"/>
      <c r="BJ142" s="354"/>
      <c r="BK142" s="354"/>
      <c r="BL142" s="354"/>
      <c r="BM142" s="354"/>
      <c r="BN142" s="354"/>
      <c r="BO142" s="354"/>
      <c r="BP142" s="354"/>
      <c r="BQ142" s="354"/>
      <c r="BR142" s="354"/>
      <c r="BS142" s="354"/>
      <c r="BT142" s="354"/>
      <c r="BU142" s="354"/>
      <c r="BV142" s="354"/>
      <c r="BW142" s="354"/>
      <c r="BX142" s="354"/>
      <c r="BY142" s="354"/>
      <c r="BZ142" s="354"/>
      <c r="CA142" s="354"/>
      <c r="CB142" s="354"/>
      <c r="CC142" s="354"/>
      <c r="CD142" s="354"/>
      <c r="CE142" s="354"/>
      <c r="CF142" s="354"/>
      <c r="CG142" s="354"/>
      <c r="CH142" s="354"/>
      <c r="CI142" s="354"/>
      <c r="CJ142" s="354"/>
      <c r="CK142" s="354"/>
      <c r="CL142" s="354"/>
      <c r="CM142" s="354"/>
      <c r="CN142" s="354"/>
      <c r="CO142" s="354"/>
      <c r="CP142" s="354"/>
      <c r="CQ142" s="354"/>
      <c r="CR142" s="354"/>
      <c r="CS142" s="354"/>
      <c r="CT142" s="354"/>
      <c r="CU142" s="354"/>
      <c r="CV142" s="332"/>
    </row>
    <row r="143" spans="1:100">
      <c r="A143" s="360" t="s">
        <v>34</v>
      </c>
      <c r="B143" s="368">
        <v>43886.239999999998</v>
      </c>
      <c r="C143" s="354">
        <f t="shared" ref="C143" si="1137">B143/$B$164</f>
        <v>0.12906241400799776</v>
      </c>
      <c r="D143" s="355">
        <f>$B143*D145</f>
        <v>0</v>
      </c>
      <c r="E143" s="355"/>
      <c r="F143" s="355"/>
      <c r="G143" s="355"/>
      <c r="H143" s="355">
        <f t="shared" ref="H143" si="1138">$B143*H145</f>
        <v>0</v>
      </c>
      <c r="I143" s="355"/>
      <c r="J143" s="355"/>
      <c r="K143" s="355"/>
      <c r="L143" s="355">
        <f t="shared" ref="L143" si="1139">$B143*L145</f>
        <v>0</v>
      </c>
      <c r="M143" s="355"/>
      <c r="N143" s="355"/>
      <c r="O143" s="355"/>
      <c r="P143" s="355">
        <f t="shared" ref="P143" si="1140">$B143*P145</f>
        <v>0</v>
      </c>
      <c r="Q143" s="355"/>
      <c r="R143" s="355"/>
      <c r="S143" s="355"/>
      <c r="T143" s="355">
        <f t="shared" ref="T143" si="1141">$B143*T145</f>
        <v>0</v>
      </c>
      <c r="U143" s="355"/>
      <c r="V143" s="355"/>
      <c r="W143" s="355"/>
      <c r="X143" s="355">
        <f t="shared" ref="X143" si="1142">$B143*X145</f>
        <v>0</v>
      </c>
      <c r="Y143" s="355"/>
      <c r="Z143" s="355"/>
      <c r="AA143" s="355"/>
      <c r="AB143" s="355">
        <f t="shared" ref="AB143" si="1143">$B143*AB145</f>
        <v>0</v>
      </c>
      <c r="AC143" s="355"/>
      <c r="AD143" s="355"/>
      <c r="AE143" s="355"/>
      <c r="AF143" s="355">
        <f t="shared" ref="AF143" si="1144">$B143*AF145</f>
        <v>17554.495999999999</v>
      </c>
      <c r="AG143" s="355"/>
      <c r="AH143" s="355"/>
      <c r="AI143" s="355"/>
      <c r="AJ143" s="355">
        <f t="shared" ref="AJ143" si="1145">$B143*AJ145</f>
        <v>26331.743999999999</v>
      </c>
      <c r="AK143" s="355"/>
      <c r="AL143" s="355"/>
      <c r="AM143" s="355"/>
      <c r="AN143" s="355">
        <f t="shared" ref="AN143" si="1146">$B143*AN145</f>
        <v>0</v>
      </c>
      <c r="AO143" s="355"/>
      <c r="AP143" s="355"/>
      <c r="AQ143" s="355"/>
      <c r="AR143" s="355">
        <f t="shared" ref="AR143" si="1147">$B143*AR145</f>
        <v>0</v>
      </c>
      <c r="AS143" s="355"/>
      <c r="AT143" s="355"/>
      <c r="AU143" s="355"/>
      <c r="AV143" s="355">
        <f t="shared" ref="AV143" si="1148">$B143*AV145</f>
        <v>0</v>
      </c>
      <c r="AW143" s="355"/>
      <c r="AX143" s="355"/>
      <c r="AY143" s="355"/>
      <c r="AZ143" s="355">
        <f t="shared" ref="AZ143" si="1149">$B143*AZ145</f>
        <v>0</v>
      </c>
      <c r="BA143" s="355"/>
      <c r="BB143" s="355"/>
      <c r="BC143" s="355"/>
      <c r="BD143" s="355">
        <f t="shared" ref="BD143" si="1150">$B143*BD145</f>
        <v>0</v>
      </c>
      <c r="BE143" s="355"/>
      <c r="BF143" s="355"/>
      <c r="BG143" s="355"/>
      <c r="BH143" s="355">
        <f t="shared" ref="BH143" si="1151">$B143*BH145</f>
        <v>0</v>
      </c>
      <c r="BI143" s="355"/>
      <c r="BJ143" s="355"/>
      <c r="BK143" s="355"/>
      <c r="BL143" s="355">
        <f t="shared" ref="BL143" si="1152">$B143*BL145</f>
        <v>0</v>
      </c>
      <c r="BM143" s="355"/>
      <c r="BN143" s="355"/>
      <c r="BO143" s="355"/>
      <c r="BP143" s="355">
        <f t="shared" ref="BP143" si="1153">$B143*BP145</f>
        <v>0</v>
      </c>
      <c r="BQ143" s="355"/>
      <c r="BR143" s="355"/>
      <c r="BS143" s="355"/>
      <c r="BT143" s="355">
        <f t="shared" ref="BT143" si="1154">$B143*BT145</f>
        <v>0</v>
      </c>
      <c r="BU143" s="355"/>
      <c r="BV143" s="355"/>
      <c r="BW143" s="355"/>
      <c r="BX143" s="355">
        <f t="shared" ref="BX143" si="1155">$B143*BX145</f>
        <v>0</v>
      </c>
      <c r="BY143" s="355"/>
      <c r="BZ143" s="355"/>
      <c r="CA143" s="355"/>
      <c r="CB143" s="355">
        <f t="shared" ref="CB143" si="1156">$B143*CB145</f>
        <v>0</v>
      </c>
      <c r="CC143" s="355"/>
      <c r="CD143" s="355"/>
      <c r="CE143" s="355"/>
      <c r="CF143" s="355">
        <f t="shared" ref="CF143" si="1157">$B143*CF145</f>
        <v>0</v>
      </c>
      <c r="CG143" s="355"/>
      <c r="CH143" s="355"/>
      <c r="CI143" s="355"/>
      <c r="CJ143" s="355">
        <f t="shared" ref="CJ143" si="1158">$B143*CJ145</f>
        <v>0</v>
      </c>
      <c r="CK143" s="355"/>
      <c r="CL143" s="355"/>
      <c r="CM143" s="355"/>
      <c r="CN143" s="355">
        <f t="shared" ref="CN143" si="1159">$B143*CN145</f>
        <v>0</v>
      </c>
      <c r="CO143" s="355"/>
      <c r="CP143" s="355"/>
      <c r="CQ143" s="355"/>
      <c r="CR143" s="355">
        <f t="shared" ref="CR143" si="1160">$B143*CR145</f>
        <v>0</v>
      </c>
      <c r="CS143" s="355"/>
      <c r="CT143" s="355"/>
      <c r="CU143" s="355"/>
      <c r="CV143" s="332">
        <f t="shared" ref="CV143" si="1161">SUM(D143:CU143)</f>
        <v>43886.239999999998</v>
      </c>
    </row>
    <row r="144" spans="1:100" ht="3.9" customHeight="1">
      <c r="A144" s="360"/>
      <c r="B144" s="368"/>
      <c r="C144" s="354"/>
      <c r="D144" s="354"/>
      <c r="E144" s="354"/>
      <c r="F144" s="354"/>
      <c r="G144" s="354"/>
      <c r="H144" s="354"/>
      <c r="I144" s="354"/>
      <c r="J144" s="354"/>
      <c r="K144" s="354"/>
      <c r="L144" s="354"/>
      <c r="M144" s="354"/>
      <c r="N144" s="354"/>
      <c r="O144" s="354"/>
      <c r="P144" s="354"/>
      <c r="Q144" s="354"/>
      <c r="R144" s="354"/>
      <c r="S144" s="354"/>
      <c r="T144" s="354"/>
      <c r="U144" s="354"/>
      <c r="V144" s="354"/>
      <c r="W144" s="354"/>
      <c r="X144" s="354"/>
      <c r="Y144" s="354"/>
      <c r="Z144" s="354"/>
      <c r="AA144" s="354"/>
      <c r="AB144" s="354"/>
      <c r="AC144" s="354"/>
      <c r="AD144" s="354"/>
      <c r="AE144" s="354"/>
      <c r="AF144" s="379"/>
      <c r="AG144" s="379"/>
      <c r="AH144" s="379"/>
      <c r="AI144" s="379"/>
      <c r="AJ144" s="379"/>
      <c r="AK144" s="379"/>
      <c r="AL144" s="379"/>
      <c r="AM144" s="379"/>
      <c r="AN144" s="380"/>
      <c r="AO144" s="380"/>
      <c r="AP144" s="380"/>
      <c r="AQ144" s="380"/>
      <c r="AR144" s="380"/>
      <c r="AS144" s="380"/>
      <c r="AT144" s="380"/>
      <c r="AU144" s="380"/>
      <c r="AV144" s="380"/>
      <c r="AW144" s="380"/>
      <c r="AX144" s="380"/>
      <c r="AY144" s="380"/>
      <c r="AZ144" s="380"/>
      <c r="BA144" s="380"/>
      <c r="BB144" s="380"/>
      <c r="BC144" s="380"/>
      <c r="BD144" s="380"/>
      <c r="BE144" s="380"/>
      <c r="BF144" s="380"/>
      <c r="BG144" s="380"/>
      <c r="BH144" s="380"/>
      <c r="BI144" s="380"/>
      <c r="BJ144" s="380"/>
      <c r="BK144" s="380"/>
      <c r="BL144" s="354"/>
      <c r="BM144" s="354"/>
      <c r="BN144" s="354"/>
      <c r="BO144" s="354"/>
      <c r="BP144" s="354"/>
      <c r="BQ144" s="354"/>
      <c r="BR144" s="354"/>
      <c r="BS144" s="354"/>
      <c r="BT144" s="354"/>
      <c r="BU144" s="354"/>
      <c r="BV144" s="354"/>
      <c r="BW144" s="354"/>
      <c r="BX144" s="354"/>
      <c r="BY144" s="354"/>
      <c r="BZ144" s="354"/>
      <c r="CA144" s="354"/>
      <c r="CB144" s="354"/>
      <c r="CC144" s="354"/>
      <c r="CD144" s="354"/>
      <c r="CE144" s="354"/>
      <c r="CF144" s="354"/>
      <c r="CG144" s="354"/>
      <c r="CH144" s="354"/>
      <c r="CI144" s="354"/>
      <c r="CJ144" s="354"/>
      <c r="CK144" s="354"/>
      <c r="CL144" s="354"/>
      <c r="CM144" s="354"/>
      <c r="CN144" s="354"/>
      <c r="CO144" s="354"/>
      <c r="CP144" s="354"/>
      <c r="CQ144" s="354"/>
      <c r="CR144" s="354"/>
      <c r="CS144" s="354"/>
      <c r="CT144" s="354"/>
      <c r="CU144" s="354"/>
      <c r="CV144" s="332"/>
    </row>
    <row r="145" spans="1:100">
      <c r="A145" s="360"/>
      <c r="B145" s="368"/>
      <c r="C145" s="354"/>
      <c r="D145" s="354"/>
      <c r="E145" s="354"/>
      <c r="F145" s="354"/>
      <c r="G145" s="354"/>
      <c r="H145" s="354"/>
      <c r="I145" s="354"/>
      <c r="J145" s="354"/>
      <c r="K145" s="354"/>
      <c r="L145" s="354"/>
      <c r="M145" s="354"/>
      <c r="N145" s="354"/>
      <c r="O145" s="354"/>
      <c r="P145" s="354"/>
      <c r="Q145" s="354"/>
      <c r="R145" s="354"/>
      <c r="S145" s="354"/>
      <c r="T145" s="354"/>
      <c r="U145" s="354"/>
      <c r="V145" s="354"/>
      <c r="W145" s="354"/>
      <c r="X145" s="354"/>
      <c r="Y145" s="354"/>
      <c r="Z145" s="354"/>
      <c r="AA145" s="354"/>
      <c r="AB145" s="354"/>
      <c r="AC145" s="354"/>
      <c r="AD145" s="354"/>
      <c r="AE145" s="354"/>
      <c r="AF145" s="354">
        <v>0.4</v>
      </c>
      <c r="AG145" s="354"/>
      <c r="AH145" s="354"/>
      <c r="AI145" s="354"/>
      <c r="AJ145" s="354">
        <v>0.6</v>
      </c>
      <c r="AK145" s="354"/>
      <c r="AL145" s="354"/>
      <c r="AM145" s="354"/>
      <c r="AN145" s="354"/>
      <c r="AO145" s="354"/>
      <c r="AP145" s="354"/>
      <c r="AQ145" s="354"/>
      <c r="AR145" s="354"/>
      <c r="AS145" s="354"/>
      <c r="AT145" s="354"/>
      <c r="AU145" s="354"/>
      <c r="AV145" s="354"/>
      <c r="AW145" s="354"/>
      <c r="AX145" s="354"/>
      <c r="AY145" s="354"/>
      <c r="AZ145" s="354"/>
      <c r="BA145" s="354"/>
      <c r="BB145" s="354"/>
      <c r="BC145" s="354"/>
      <c r="BD145" s="354"/>
      <c r="BE145" s="354"/>
      <c r="BF145" s="354"/>
      <c r="BG145" s="354"/>
      <c r="BH145" s="354"/>
      <c r="BI145" s="354"/>
      <c r="BJ145" s="354"/>
      <c r="BK145" s="354"/>
      <c r="BL145" s="354"/>
      <c r="BM145" s="354"/>
      <c r="BN145" s="354"/>
      <c r="BO145" s="354"/>
      <c r="BP145" s="354"/>
      <c r="BQ145" s="354"/>
      <c r="BR145" s="354"/>
      <c r="BS145" s="354"/>
      <c r="BT145" s="354"/>
      <c r="BU145" s="354"/>
      <c r="BV145" s="354"/>
      <c r="BW145" s="354"/>
      <c r="BX145" s="354"/>
      <c r="BY145" s="354"/>
      <c r="BZ145" s="354"/>
      <c r="CA145" s="354"/>
      <c r="CB145" s="354"/>
      <c r="CC145" s="354"/>
      <c r="CD145" s="354"/>
      <c r="CE145" s="354"/>
      <c r="CF145" s="354"/>
      <c r="CG145" s="354"/>
      <c r="CH145" s="354"/>
      <c r="CI145" s="354"/>
      <c r="CJ145" s="354"/>
      <c r="CK145" s="354"/>
      <c r="CL145" s="354"/>
      <c r="CM145" s="354"/>
      <c r="CN145" s="354"/>
      <c r="CO145" s="354"/>
      <c r="CP145" s="354"/>
      <c r="CQ145" s="354"/>
      <c r="CR145" s="354"/>
      <c r="CS145" s="354"/>
      <c r="CT145" s="354"/>
      <c r="CU145" s="354"/>
      <c r="CV145" s="332"/>
    </row>
    <row r="146" spans="1:100">
      <c r="A146" s="360" t="s">
        <v>7970</v>
      </c>
      <c r="B146" s="368">
        <v>2328.21</v>
      </c>
      <c r="C146" s="354">
        <f t="shared" ref="C146" si="1162">B146/$B$164</f>
        <v>6.8468933068214647E-3</v>
      </c>
      <c r="D146" s="355">
        <f>$B146*D148</f>
        <v>0</v>
      </c>
      <c r="E146" s="355"/>
      <c r="F146" s="355"/>
      <c r="G146" s="355"/>
      <c r="H146" s="355">
        <f t="shared" ref="H146" si="1163">$B146*H148</f>
        <v>0</v>
      </c>
      <c r="I146" s="355"/>
      <c r="J146" s="355"/>
      <c r="K146" s="355"/>
      <c r="L146" s="355">
        <f t="shared" ref="L146" si="1164">$B146*L148</f>
        <v>0</v>
      </c>
      <c r="M146" s="355"/>
      <c r="N146" s="355"/>
      <c r="O146" s="355"/>
      <c r="P146" s="355">
        <f t="shared" ref="P146" si="1165">$B146*P148</f>
        <v>0</v>
      </c>
      <c r="Q146" s="355"/>
      <c r="R146" s="355"/>
      <c r="S146" s="355"/>
      <c r="T146" s="355">
        <f t="shared" ref="T146" si="1166">$B146*T148</f>
        <v>0</v>
      </c>
      <c r="U146" s="355"/>
      <c r="V146" s="355"/>
      <c r="W146" s="355"/>
      <c r="X146" s="355">
        <f t="shared" ref="X146" si="1167">$B146*X148</f>
        <v>0</v>
      </c>
      <c r="Y146" s="355"/>
      <c r="Z146" s="355"/>
      <c r="AA146" s="355"/>
      <c r="AB146" s="355">
        <f t="shared" ref="AB146" si="1168">$B146*AB148</f>
        <v>0</v>
      </c>
      <c r="AC146" s="355"/>
      <c r="AD146" s="355"/>
      <c r="AE146" s="355"/>
      <c r="AF146" s="355">
        <f t="shared" ref="AF146" si="1169">$B146*AF148</f>
        <v>0</v>
      </c>
      <c r="AG146" s="355"/>
      <c r="AH146" s="355"/>
      <c r="AI146" s="355"/>
      <c r="AJ146" s="355">
        <f t="shared" ref="AJ146" si="1170">$B146*AJ148</f>
        <v>931.28400000000011</v>
      </c>
      <c r="AK146" s="355"/>
      <c r="AL146" s="355"/>
      <c r="AM146" s="355"/>
      <c r="AN146" s="355">
        <f t="shared" ref="AN146" si="1171">$B146*AN148</f>
        <v>1396.9259999999999</v>
      </c>
      <c r="AO146" s="355"/>
      <c r="AP146" s="355"/>
      <c r="AQ146" s="355"/>
      <c r="AR146" s="355">
        <f t="shared" ref="AR146" si="1172">$B146*AR148</f>
        <v>0</v>
      </c>
      <c r="AS146" s="355"/>
      <c r="AT146" s="355"/>
      <c r="AU146" s="355"/>
      <c r="AV146" s="355">
        <f t="shared" ref="AV146" si="1173">$B146*AV148</f>
        <v>0</v>
      </c>
      <c r="AW146" s="355"/>
      <c r="AX146" s="355"/>
      <c r="AY146" s="355"/>
      <c r="AZ146" s="355">
        <f t="shared" ref="AZ146" si="1174">$B146*AZ148</f>
        <v>0</v>
      </c>
      <c r="BA146" s="355"/>
      <c r="BB146" s="355"/>
      <c r="BC146" s="355"/>
      <c r="BD146" s="355">
        <f t="shared" ref="BD146" si="1175">$B146*BD148</f>
        <v>0</v>
      </c>
      <c r="BE146" s="355"/>
      <c r="BF146" s="355"/>
      <c r="BG146" s="355"/>
      <c r="BH146" s="355">
        <f t="shared" ref="BH146" si="1176">$B146*BH148</f>
        <v>0</v>
      </c>
      <c r="BI146" s="355"/>
      <c r="BJ146" s="355"/>
      <c r="BK146" s="355"/>
      <c r="BL146" s="355">
        <f t="shared" ref="BL146" si="1177">$B146*BL148</f>
        <v>0</v>
      </c>
      <c r="BM146" s="355"/>
      <c r="BN146" s="355"/>
      <c r="BO146" s="355"/>
      <c r="BP146" s="355">
        <f t="shared" ref="BP146" si="1178">$B146*BP148</f>
        <v>0</v>
      </c>
      <c r="BQ146" s="355"/>
      <c r="BR146" s="355"/>
      <c r="BS146" s="355"/>
      <c r="BT146" s="355">
        <f t="shared" ref="BT146" si="1179">$B146*BT148</f>
        <v>0</v>
      </c>
      <c r="BU146" s="355"/>
      <c r="BV146" s="355"/>
      <c r="BW146" s="355"/>
      <c r="BX146" s="355">
        <f t="shared" ref="BX146" si="1180">$B146*BX148</f>
        <v>0</v>
      </c>
      <c r="BY146" s="355"/>
      <c r="BZ146" s="355"/>
      <c r="CA146" s="355"/>
      <c r="CB146" s="355">
        <f t="shared" ref="CB146" si="1181">$B146*CB148</f>
        <v>0</v>
      </c>
      <c r="CC146" s="355"/>
      <c r="CD146" s="355"/>
      <c r="CE146" s="355"/>
      <c r="CF146" s="355">
        <f t="shared" ref="CF146" si="1182">$B146*CF148</f>
        <v>0</v>
      </c>
      <c r="CG146" s="355"/>
      <c r="CH146" s="355"/>
      <c r="CI146" s="355"/>
      <c r="CJ146" s="355">
        <f t="shared" ref="CJ146" si="1183">$B146*CJ148</f>
        <v>0</v>
      </c>
      <c r="CK146" s="355"/>
      <c r="CL146" s="355"/>
      <c r="CM146" s="355"/>
      <c r="CN146" s="355">
        <f t="shared" ref="CN146" si="1184">$B146*CN148</f>
        <v>0</v>
      </c>
      <c r="CO146" s="355"/>
      <c r="CP146" s="355"/>
      <c r="CQ146" s="355"/>
      <c r="CR146" s="355">
        <f t="shared" ref="CR146" si="1185">$B146*CR148</f>
        <v>0</v>
      </c>
      <c r="CS146" s="355"/>
      <c r="CT146" s="355"/>
      <c r="CU146" s="355"/>
      <c r="CV146" s="332">
        <f t="shared" ref="CV146" si="1186">SUM(D146:CU146)</f>
        <v>2328.21</v>
      </c>
    </row>
    <row r="147" spans="1:100" ht="3.9" customHeight="1">
      <c r="A147" s="360"/>
      <c r="B147" s="368"/>
      <c r="C147" s="354"/>
      <c r="D147" s="354"/>
      <c r="E147" s="354"/>
      <c r="F147" s="354"/>
      <c r="G147" s="354"/>
      <c r="H147" s="354"/>
      <c r="I147" s="354"/>
      <c r="J147" s="354"/>
      <c r="K147" s="354"/>
      <c r="L147" s="354"/>
      <c r="M147" s="354"/>
      <c r="N147" s="354"/>
      <c r="O147" s="354"/>
      <c r="P147" s="354"/>
      <c r="Q147" s="354"/>
      <c r="R147" s="354"/>
      <c r="S147" s="354"/>
      <c r="T147" s="354"/>
      <c r="U147" s="354"/>
      <c r="V147" s="354"/>
      <c r="W147" s="354"/>
      <c r="X147" s="354"/>
      <c r="Y147" s="354"/>
      <c r="Z147" s="354"/>
      <c r="AA147" s="354"/>
      <c r="AB147" s="354"/>
      <c r="AC147" s="354"/>
      <c r="AD147" s="354"/>
      <c r="AE147" s="354"/>
      <c r="AF147" s="354"/>
      <c r="AG147" s="354"/>
      <c r="AH147" s="354"/>
      <c r="AI147" s="354"/>
      <c r="AJ147" s="379"/>
      <c r="AK147" s="379"/>
      <c r="AL147" s="379"/>
      <c r="AM147" s="379"/>
      <c r="AN147" s="389"/>
      <c r="AO147" s="389"/>
      <c r="AP147" s="389"/>
      <c r="AQ147" s="389"/>
      <c r="AR147" s="380"/>
      <c r="AS147" s="380"/>
      <c r="AT147" s="380"/>
      <c r="AU147" s="380"/>
      <c r="AV147" s="380"/>
      <c r="AW147" s="380"/>
      <c r="AX147" s="380"/>
      <c r="AY147" s="380"/>
      <c r="AZ147" s="380"/>
      <c r="BA147" s="380"/>
      <c r="BB147" s="380"/>
      <c r="BC147" s="380"/>
      <c r="BD147" s="380"/>
      <c r="BE147" s="380"/>
      <c r="BF147" s="380"/>
      <c r="BG147" s="380"/>
      <c r="BH147" s="380"/>
      <c r="BI147" s="380"/>
      <c r="BJ147" s="380"/>
      <c r="BK147" s="380"/>
      <c r="BL147" s="354"/>
      <c r="BM147" s="354"/>
      <c r="BN147" s="354"/>
      <c r="BO147" s="354"/>
      <c r="BP147" s="354"/>
      <c r="BQ147" s="354"/>
      <c r="BR147" s="354"/>
      <c r="BS147" s="354"/>
      <c r="BT147" s="354"/>
      <c r="BU147" s="354"/>
      <c r="BV147" s="354"/>
      <c r="BW147" s="354"/>
      <c r="BX147" s="354"/>
      <c r="BY147" s="354"/>
      <c r="BZ147" s="354"/>
      <c r="CA147" s="354"/>
      <c r="CB147" s="354"/>
      <c r="CC147" s="354"/>
      <c r="CD147" s="354"/>
      <c r="CE147" s="354"/>
      <c r="CF147" s="354"/>
      <c r="CG147" s="354"/>
      <c r="CH147" s="354"/>
      <c r="CI147" s="354"/>
      <c r="CJ147" s="354"/>
      <c r="CK147" s="354"/>
      <c r="CL147" s="354"/>
      <c r="CM147" s="354"/>
      <c r="CN147" s="354"/>
      <c r="CO147" s="354"/>
      <c r="CP147" s="354"/>
      <c r="CQ147" s="354"/>
      <c r="CR147" s="354"/>
      <c r="CS147" s="354"/>
      <c r="CT147" s="354"/>
      <c r="CU147" s="354"/>
      <c r="CV147" s="332"/>
    </row>
    <row r="148" spans="1:100">
      <c r="A148" s="360"/>
      <c r="B148" s="368"/>
      <c r="C148" s="354"/>
      <c r="D148" s="354"/>
      <c r="E148" s="354"/>
      <c r="F148" s="354"/>
      <c r="G148" s="354"/>
      <c r="H148" s="354"/>
      <c r="I148" s="354"/>
      <c r="J148" s="354"/>
      <c r="K148" s="354"/>
      <c r="L148" s="354"/>
      <c r="M148" s="354"/>
      <c r="N148" s="354"/>
      <c r="O148" s="354"/>
      <c r="P148" s="354"/>
      <c r="Q148" s="354"/>
      <c r="R148" s="354"/>
      <c r="S148" s="354"/>
      <c r="T148" s="354"/>
      <c r="U148" s="354"/>
      <c r="V148" s="354"/>
      <c r="W148" s="354"/>
      <c r="X148" s="354"/>
      <c r="Y148" s="354"/>
      <c r="Z148" s="354"/>
      <c r="AA148" s="354"/>
      <c r="AB148" s="354"/>
      <c r="AC148" s="354"/>
      <c r="AD148" s="354"/>
      <c r="AE148" s="354"/>
      <c r="AF148" s="354"/>
      <c r="AG148" s="354"/>
      <c r="AH148" s="354"/>
      <c r="AI148" s="354"/>
      <c r="AJ148" s="354">
        <v>0.4</v>
      </c>
      <c r="AK148" s="354"/>
      <c r="AL148" s="354"/>
      <c r="AM148" s="354"/>
      <c r="AN148" s="354">
        <v>0.6</v>
      </c>
      <c r="AO148" s="354"/>
      <c r="AP148" s="354"/>
      <c r="AQ148" s="354"/>
      <c r="AR148" s="354"/>
      <c r="AS148" s="354"/>
      <c r="AT148" s="354"/>
      <c r="AU148" s="354"/>
      <c r="AV148" s="354"/>
      <c r="AW148" s="354"/>
      <c r="AX148" s="354"/>
      <c r="AY148" s="354"/>
      <c r="AZ148" s="354"/>
      <c r="BA148" s="354"/>
      <c r="BB148" s="354"/>
      <c r="BC148" s="354"/>
      <c r="BD148" s="354"/>
      <c r="BE148" s="354"/>
      <c r="BF148" s="354"/>
      <c r="BG148" s="354"/>
      <c r="BH148" s="354"/>
      <c r="BI148" s="354"/>
      <c r="BJ148" s="354"/>
      <c r="BK148" s="354"/>
      <c r="BL148" s="354"/>
      <c r="BM148" s="354"/>
      <c r="BN148" s="354"/>
      <c r="BO148" s="354"/>
      <c r="BP148" s="354"/>
      <c r="BQ148" s="354"/>
      <c r="BR148" s="354"/>
      <c r="BS148" s="354"/>
      <c r="BT148" s="354"/>
      <c r="BU148" s="354"/>
      <c r="BV148" s="354"/>
      <c r="BW148" s="354"/>
      <c r="BX148" s="354"/>
      <c r="BY148" s="354"/>
      <c r="BZ148" s="354"/>
      <c r="CA148" s="354"/>
      <c r="CB148" s="354"/>
      <c r="CC148" s="354"/>
      <c r="CD148" s="354"/>
      <c r="CE148" s="354"/>
      <c r="CF148" s="354"/>
      <c r="CG148" s="354"/>
      <c r="CH148" s="354"/>
      <c r="CI148" s="354"/>
      <c r="CJ148" s="354"/>
      <c r="CK148" s="354"/>
      <c r="CL148" s="354"/>
      <c r="CM148" s="354"/>
      <c r="CN148" s="354"/>
      <c r="CO148" s="354"/>
      <c r="CP148" s="354"/>
      <c r="CQ148" s="354"/>
      <c r="CR148" s="354"/>
      <c r="CS148" s="354"/>
      <c r="CT148" s="354"/>
      <c r="CU148" s="354"/>
      <c r="CV148" s="332"/>
    </row>
    <row r="149" spans="1:100">
      <c r="A149" s="360" t="s">
        <v>37</v>
      </c>
      <c r="B149" s="368">
        <v>17057.93</v>
      </c>
      <c r="C149" s="354">
        <f t="shared" ref="C149" si="1187">B149/$B$164</f>
        <v>5.0164644402879925E-2</v>
      </c>
      <c r="D149" s="355">
        <f>$B149*D151</f>
        <v>0</v>
      </c>
      <c r="E149" s="355"/>
      <c r="F149" s="355"/>
      <c r="G149" s="355"/>
      <c r="H149" s="355">
        <f t="shared" ref="H149" si="1188">$B149*H151</f>
        <v>0</v>
      </c>
      <c r="I149" s="355"/>
      <c r="J149" s="355"/>
      <c r="K149" s="355"/>
      <c r="L149" s="355">
        <f t="shared" ref="L149" si="1189">$B149*L151</f>
        <v>0</v>
      </c>
      <c r="M149" s="355"/>
      <c r="N149" s="355"/>
      <c r="O149" s="355"/>
      <c r="P149" s="355">
        <f t="shared" ref="P149" si="1190">$B149*P151</f>
        <v>0</v>
      </c>
      <c r="Q149" s="355"/>
      <c r="R149" s="355"/>
      <c r="S149" s="355"/>
      <c r="T149" s="355">
        <f t="shared" ref="T149" si="1191">$B149*T151</f>
        <v>0</v>
      </c>
      <c r="U149" s="355"/>
      <c r="V149" s="355"/>
      <c r="W149" s="355"/>
      <c r="X149" s="355">
        <f t="shared" ref="X149" si="1192">$B149*X151</f>
        <v>0</v>
      </c>
      <c r="Y149" s="355"/>
      <c r="Z149" s="355"/>
      <c r="AA149" s="355"/>
      <c r="AB149" s="355">
        <f t="shared" ref="AB149" si="1193">$B149*AB151</f>
        <v>0</v>
      </c>
      <c r="AC149" s="355"/>
      <c r="AD149" s="355"/>
      <c r="AE149" s="355"/>
      <c r="AF149" s="355">
        <f t="shared" ref="AF149" si="1194">$B149*AF151</f>
        <v>0</v>
      </c>
      <c r="AG149" s="355"/>
      <c r="AH149" s="355"/>
      <c r="AI149" s="355"/>
      <c r="AJ149" s="355">
        <f t="shared" ref="AJ149" si="1195">$B149*AJ151</f>
        <v>0</v>
      </c>
      <c r="AK149" s="355"/>
      <c r="AL149" s="355"/>
      <c r="AM149" s="355"/>
      <c r="AN149" s="355">
        <f t="shared" ref="AN149" si="1196">$B149*AN151</f>
        <v>6823.1720000000005</v>
      </c>
      <c r="AO149" s="355"/>
      <c r="AP149" s="355"/>
      <c r="AQ149" s="355"/>
      <c r="AR149" s="355">
        <f t="shared" ref="AR149" si="1197">$B149*AR151</f>
        <v>10234.758</v>
      </c>
      <c r="AS149" s="355"/>
      <c r="AT149" s="355"/>
      <c r="AU149" s="355"/>
      <c r="AV149" s="355">
        <f t="shared" ref="AV149" si="1198">$B149*AV151</f>
        <v>0</v>
      </c>
      <c r="AW149" s="355"/>
      <c r="AX149" s="355"/>
      <c r="AY149" s="355"/>
      <c r="AZ149" s="355">
        <f t="shared" ref="AZ149" si="1199">$B149*AZ151</f>
        <v>0</v>
      </c>
      <c r="BA149" s="355"/>
      <c r="BB149" s="355"/>
      <c r="BC149" s="355"/>
      <c r="BD149" s="355">
        <f t="shared" ref="BD149" si="1200">$B149*BD151</f>
        <v>0</v>
      </c>
      <c r="BE149" s="355"/>
      <c r="BF149" s="355"/>
      <c r="BG149" s="355"/>
      <c r="BH149" s="355">
        <f t="shared" ref="BH149" si="1201">$B149*BH151</f>
        <v>0</v>
      </c>
      <c r="BI149" s="355"/>
      <c r="BJ149" s="355"/>
      <c r="BK149" s="355"/>
      <c r="BL149" s="355">
        <f t="shared" ref="BL149" si="1202">$B149*BL151</f>
        <v>0</v>
      </c>
      <c r="BM149" s="355"/>
      <c r="BN149" s="355"/>
      <c r="BO149" s="355"/>
      <c r="BP149" s="355">
        <f t="shared" ref="BP149" si="1203">$B149*BP151</f>
        <v>0</v>
      </c>
      <c r="BQ149" s="355"/>
      <c r="BR149" s="355"/>
      <c r="BS149" s="355"/>
      <c r="BT149" s="355">
        <f t="shared" ref="BT149" si="1204">$B149*BT151</f>
        <v>0</v>
      </c>
      <c r="BU149" s="355"/>
      <c r="BV149" s="355"/>
      <c r="BW149" s="355"/>
      <c r="BX149" s="355">
        <f t="shared" ref="BX149" si="1205">$B149*BX151</f>
        <v>0</v>
      </c>
      <c r="BY149" s="355"/>
      <c r="BZ149" s="355"/>
      <c r="CA149" s="355"/>
      <c r="CB149" s="355">
        <f t="shared" ref="CB149" si="1206">$B149*CB151</f>
        <v>0</v>
      </c>
      <c r="CC149" s="355"/>
      <c r="CD149" s="355"/>
      <c r="CE149" s="355"/>
      <c r="CF149" s="355">
        <f t="shared" ref="CF149" si="1207">$B149*CF151</f>
        <v>0</v>
      </c>
      <c r="CG149" s="355"/>
      <c r="CH149" s="355"/>
      <c r="CI149" s="355"/>
      <c r="CJ149" s="355">
        <f t="shared" ref="CJ149" si="1208">$B149*CJ151</f>
        <v>0</v>
      </c>
      <c r="CK149" s="355"/>
      <c r="CL149" s="355"/>
      <c r="CM149" s="355"/>
      <c r="CN149" s="355">
        <f t="shared" ref="CN149" si="1209">$B149*CN151</f>
        <v>0</v>
      </c>
      <c r="CO149" s="355"/>
      <c r="CP149" s="355"/>
      <c r="CQ149" s="355"/>
      <c r="CR149" s="355">
        <f t="shared" ref="CR149" si="1210">$B149*CR151</f>
        <v>0</v>
      </c>
      <c r="CS149" s="355"/>
      <c r="CT149" s="355"/>
      <c r="CU149" s="355"/>
      <c r="CV149" s="332">
        <f t="shared" ref="CV149" si="1211">SUM(D149:CU149)</f>
        <v>17057.93</v>
      </c>
    </row>
    <row r="150" spans="1:100" ht="3.9" customHeight="1">
      <c r="A150" s="360"/>
      <c r="B150" s="368"/>
      <c r="C150" s="354"/>
      <c r="D150" s="354"/>
      <c r="E150" s="354"/>
      <c r="F150" s="354"/>
      <c r="G150" s="354"/>
      <c r="H150" s="354"/>
      <c r="I150" s="354"/>
      <c r="J150" s="354"/>
      <c r="K150" s="354"/>
      <c r="L150" s="354"/>
      <c r="M150" s="354"/>
      <c r="N150" s="354"/>
      <c r="O150" s="354"/>
      <c r="P150" s="354"/>
      <c r="Q150" s="354"/>
      <c r="R150" s="354"/>
      <c r="S150" s="354"/>
      <c r="T150" s="354"/>
      <c r="U150" s="354"/>
      <c r="V150" s="354"/>
      <c r="W150" s="354"/>
      <c r="X150" s="354"/>
      <c r="Y150" s="354"/>
      <c r="Z150" s="354"/>
      <c r="AA150" s="354"/>
      <c r="AB150" s="354"/>
      <c r="AC150" s="354"/>
      <c r="AD150" s="354"/>
      <c r="AE150" s="354"/>
      <c r="AF150" s="354"/>
      <c r="AG150" s="354"/>
      <c r="AH150" s="354"/>
      <c r="AI150" s="354"/>
      <c r="AJ150" s="354"/>
      <c r="AK150" s="354"/>
      <c r="AL150" s="354"/>
      <c r="AM150" s="354"/>
      <c r="AN150" s="389"/>
      <c r="AO150" s="389"/>
      <c r="AP150" s="389"/>
      <c r="AQ150" s="389"/>
      <c r="AR150" s="389"/>
      <c r="AS150" s="389"/>
      <c r="AT150" s="389"/>
      <c r="AU150" s="389"/>
      <c r="AV150" s="380"/>
      <c r="AW150" s="380"/>
      <c r="AX150" s="380"/>
      <c r="AY150" s="380"/>
      <c r="AZ150" s="380"/>
      <c r="BA150" s="380"/>
      <c r="BB150" s="380"/>
      <c r="BC150" s="380"/>
      <c r="BD150" s="380"/>
      <c r="BE150" s="380"/>
      <c r="BF150" s="380"/>
      <c r="BG150" s="380"/>
      <c r="BH150" s="380"/>
      <c r="BI150" s="380"/>
      <c r="BJ150" s="380"/>
      <c r="BK150" s="380"/>
      <c r="BL150" s="354"/>
      <c r="BM150" s="354"/>
      <c r="BN150" s="354"/>
      <c r="BO150" s="354"/>
      <c r="BP150" s="354"/>
      <c r="BQ150" s="354"/>
      <c r="BR150" s="354"/>
      <c r="BS150" s="354"/>
      <c r="BT150" s="354"/>
      <c r="BU150" s="354"/>
      <c r="BV150" s="354"/>
      <c r="BW150" s="354"/>
      <c r="BX150" s="354"/>
      <c r="BY150" s="354"/>
      <c r="BZ150" s="354"/>
      <c r="CA150" s="354"/>
      <c r="CB150" s="354"/>
      <c r="CC150" s="354"/>
      <c r="CD150" s="354"/>
      <c r="CE150" s="354"/>
      <c r="CF150" s="354"/>
      <c r="CG150" s="354"/>
      <c r="CH150" s="354"/>
      <c r="CI150" s="354"/>
      <c r="CJ150" s="354"/>
      <c r="CK150" s="354"/>
      <c r="CL150" s="354"/>
      <c r="CM150" s="354"/>
      <c r="CN150" s="354"/>
      <c r="CO150" s="354"/>
      <c r="CP150" s="354"/>
      <c r="CQ150" s="354"/>
      <c r="CR150" s="354"/>
      <c r="CS150" s="354"/>
      <c r="CT150" s="354"/>
      <c r="CU150" s="354"/>
      <c r="CV150" s="332"/>
    </row>
    <row r="151" spans="1:100">
      <c r="A151" s="360"/>
      <c r="B151" s="368"/>
      <c r="C151" s="354"/>
      <c r="D151" s="354"/>
      <c r="E151" s="354"/>
      <c r="F151" s="354"/>
      <c r="G151" s="354"/>
      <c r="H151" s="354"/>
      <c r="I151" s="354"/>
      <c r="J151" s="354"/>
      <c r="K151" s="354"/>
      <c r="L151" s="354"/>
      <c r="M151" s="354"/>
      <c r="N151" s="354"/>
      <c r="O151" s="354"/>
      <c r="P151" s="354"/>
      <c r="Q151" s="354"/>
      <c r="R151" s="354"/>
      <c r="S151" s="354"/>
      <c r="T151" s="354"/>
      <c r="U151" s="354"/>
      <c r="V151" s="354"/>
      <c r="W151" s="354"/>
      <c r="X151" s="354"/>
      <c r="Y151" s="354"/>
      <c r="Z151" s="354"/>
      <c r="AA151" s="354"/>
      <c r="AB151" s="354"/>
      <c r="AC151" s="354"/>
      <c r="AD151" s="354"/>
      <c r="AE151" s="354"/>
      <c r="AF151" s="354"/>
      <c r="AG151" s="354"/>
      <c r="AH151" s="354"/>
      <c r="AI151" s="354"/>
      <c r="AJ151" s="354"/>
      <c r="AK151" s="354"/>
      <c r="AL151" s="354"/>
      <c r="AM151" s="354"/>
      <c r="AN151" s="354">
        <v>0.4</v>
      </c>
      <c r="AO151" s="354"/>
      <c r="AP151" s="354"/>
      <c r="AQ151" s="354"/>
      <c r="AR151" s="354">
        <v>0.6</v>
      </c>
      <c r="AS151" s="354"/>
      <c r="AT151" s="354"/>
      <c r="AU151" s="354"/>
      <c r="AV151" s="354"/>
      <c r="AW151" s="354"/>
      <c r="AX151" s="354"/>
      <c r="AY151" s="354"/>
      <c r="AZ151" s="354"/>
      <c r="BA151" s="354"/>
      <c r="BB151" s="354"/>
      <c r="BC151" s="354"/>
      <c r="BD151" s="354"/>
      <c r="BE151" s="354"/>
      <c r="BF151" s="354"/>
      <c r="BG151" s="354"/>
      <c r="BH151" s="354"/>
      <c r="BI151" s="354"/>
      <c r="BJ151" s="354"/>
      <c r="BK151" s="354"/>
      <c r="BL151" s="354"/>
      <c r="BM151" s="354"/>
      <c r="BN151" s="354"/>
      <c r="BO151" s="354"/>
      <c r="BP151" s="354"/>
      <c r="BQ151" s="354"/>
      <c r="BR151" s="354"/>
      <c r="BS151" s="354"/>
      <c r="BT151" s="354"/>
      <c r="BU151" s="354"/>
      <c r="BV151" s="354"/>
      <c r="BW151" s="354"/>
      <c r="BX151" s="354"/>
      <c r="BY151" s="354"/>
      <c r="BZ151" s="354"/>
      <c r="CA151" s="354"/>
      <c r="CB151" s="354"/>
      <c r="CC151" s="354"/>
      <c r="CD151" s="354"/>
      <c r="CE151" s="354"/>
      <c r="CF151" s="354"/>
      <c r="CG151" s="354"/>
      <c r="CH151" s="354"/>
      <c r="CI151" s="354"/>
      <c r="CJ151" s="354"/>
      <c r="CK151" s="354"/>
      <c r="CL151" s="354"/>
      <c r="CM151" s="354"/>
      <c r="CN151" s="354"/>
      <c r="CO151" s="354"/>
      <c r="CP151" s="354"/>
      <c r="CQ151" s="354"/>
      <c r="CR151" s="354"/>
      <c r="CS151" s="354"/>
      <c r="CT151" s="354"/>
      <c r="CU151" s="354"/>
      <c r="CV151" s="332"/>
    </row>
    <row r="152" spans="1:100">
      <c r="A152" s="360" t="s">
        <v>41</v>
      </c>
      <c r="B152" s="368">
        <v>3346.97</v>
      </c>
      <c r="C152" s="354">
        <f t="shared" ref="C152" si="1212">B152/$B$164</f>
        <v>9.8429035572960497E-3</v>
      </c>
      <c r="D152" s="355">
        <f>$B152*D154</f>
        <v>0</v>
      </c>
      <c r="E152" s="355"/>
      <c r="F152" s="355"/>
      <c r="G152" s="355"/>
      <c r="H152" s="355">
        <f t="shared" ref="H152" si="1213">$B152*H154</f>
        <v>0</v>
      </c>
      <c r="I152" s="355"/>
      <c r="J152" s="355"/>
      <c r="K152" s="355"/>
      <c r="L152" s="355">
        <f t="shared" ref="L152" si="1214">$B152*L154</f>
        <v>0</v>
      </c>
      <c r="M152" s="355"/>
      <c r="N152" s="355"/>
      <c r="O152" s="355"/>
      <c r="P152" s="355">
        <f t="shared" ref="P152" si="1215">$B152*P154</f>
        <v>0</v>
      </c>
      <c r="Q152" s="355"/>
      <c r="R152" s="355"/>
      <c r="S152" s="355"/>
      <c r="T152" s="355">
        <f t="shared" ref="T152" si="1216">$B152*T154</f>
        <v>0</v>
      </c>
      <c r="U152" s="355"/>
      <c r="V152" s="355"/>
      <c r="W152" s="355"/>
      <c r="X152" s="355">
        <f t="shared" ref="X152" si="1217">$B152*X154</f>
        <v>0</v>
      </c>
      <c r="Y152" s="355"/>
      <c r="Z152" s="355"/>
      <c r="AA152" s="355"/>
      <c r="AB152" s="355">
        <f t="shared" ref="AB152" si="1218">$B152*AB154</f>
        <v>0</v>
      </c>
      <c r="AC152" s="355"/>
      <c r="AD152" s="355"/>
      <c r="AE152" s="355"/>
      <c r="AF152" s="355">
        <f t="shared" ref="AF152" si="1219">$B152*AF154</f>
        <v>0</v>
      </c>
      <c r="AG152" s="355"/>
      <c r="AH152" s="355"/>
      <c r="AI152" s="355"/>
      <c r="AJ152" s="355">
        <f t="shared" ref="AJ152" si="1220">$B152*AJ154</f>
        <v>3346.97</v>
      </c>
      <c r="AK152" s="355"/>
      <c r="AL152" s="355"/>
      <c r="AM152" s="355"/>
      <c r="AN152" s="355">
        <f t="shared" ref="AN152" si="1221">$B152*AN154</f>
        <v>0</v>
      </c>
      <c r="AO152" s="355"/>
      <c r="AP152" s="355"/>
      <c r="AQ152" s="355"/>
      <c r="AR152" s="355">
        <f t="shared" ref="AR152" si="1222">$B152*AR154</f>
        <v>0</v>
      </c>
      <c r="AS152" s="355"/>
      <c r="AT152" s="355"/>
      <c r="AU152" s="355"/>
      <c r="AV152" s="355">
        <f t="shared" ref="AV152" si="1223">$B152*AV154</f>
        <v>0</v>
      </c>
      <c r="AW152" s="355"/>
      <c r="AX152" s="355"/>
      <c r="AY152" s="355"/>
      <c r="AZ152" s="355">
        <f t="shared" ref="AZ152" si="1224">$B152*AZ154</f>
        <v>0</v>
      </c>
      <c r="BA152" s="355"/>
      <c r="BB152" s="355"/>
      <c r="BC152" s="355"/>
      <c r="BD152" s="355">
        <f t="shared" ref="BD152" si="1225">$B152*BD154</f>
        <v>0</v>
      </c>
      <c r="BE152" s="355"/>
      <c r="BF152" s="355"/>
      <c r="BG152" s="355"/>
      <c r="BH152" s="355">
        <f t="shared" ref="BH152" si="1226">$B152*BH154</f>
        <v>0</v>
      </c>
      <c r="BI152" s="355"/>
      <c r="BJ152" s="355"/>
      <c r="BK152" s="355"/>
      <c r="BL152" s="355">
        <f t="shared" ref="BL152" si="1227">$B152*BL154</f>
        <v>0</v>
      </c>
      <c r="BM152" s="355"/>
      <c r="BN152" s="355"/>
      <c r="BO152" s="355"/>
      <c r="BP152" s="355">
        <f t="shared" ref="BP152" si="1228">$B152*BP154</f>
        <v>0</v>
      </c>
      <c r="BQ152" s="355"/>
      <c r="BR152" s="355"/>
      <c r="BS152" s="355"/>
      <c r="BT152" s="355">
        <f t="shared" ref="BT152" si="1229">$B152*BT154</f>
        <v>0</v>
      </c>
      <c r="BU152" s="355"/>
      <c r="BV152" s="355"/>
      <c r="BW152" s="355"/>
      <c r="BX152" s="355">
        <f t="shared" ref="BX152" si="1230">$B152*BX154</f>
        <v>0</v>
      </c>
      <c r="BY152" s="355"/>
      <c r="BZ152" s="355"/>
      <c r="CA152" s="355"/>
      <c r="CB152" s="355">
        <f t="shared" ref="CB152" si="1231">$B152*CB154</f>
        <v>0</v>
      </c>
      <c r="CC152" s="355"/>
      <c r="CD152" s="355"/>
      <c r="CE152" s="355"/>
      <c r="CF152" s="355">
        <f t="shared" ref="CF152" si="1232">$B152*CF154</f>
        <v>0</v>
      </c>
      <c r="CG152" s="355"/>
      <c r="CH152" s="355"/>
      <c r="CI152" s="355"/>
      <c r="CJ152" s="355">
        <f t="shared" ref="CJ152" si="1233">$B152*CJ154</f>
        <v>0</v>
      </c>
      <c r="CK152" s="355"/>
      <c r="CL152" s="355"/>
      <c r="CM152" s="355"/>
      <c r="CN152" s="355">
        <f t="shared" ref="CN152" si="1234">$B152*CN154</f>
        <v>0</v>
      </c>
      <c r="CO152" s="355"/>
      <c r="CP152" s="355"/>
      <c r="CQ152" s="355"/>
      <c r="CR152" s="355">
        <f t="shared" ref="CR152" si="1235">$B152*CR154</f>
        <v>0</v>
      </c>
      <c r="CS152" s="355"/>
      <c r="CT152" s="355"/>
      <c r="CU152" s="355"/>
      <c r="CV152" s="332">
        <f t="shared" ref="CV152" si="1236">SUM(D152:CU152)</f>
        <v>3346.97</v>
      </c>
    </row>
    <row r="153" spans="1:100" ht="3.9" customHeight="1">
      <c r="A153" s="360"/>
      <c r="B153" s="368"/>
      <c r="C153" s="354"/>
      <c r="D153" s="354"/>
      <c r="E153" s="354"/>
      <c r="F153" s="354"/>
      <c r="G153" s="354"/>
      <c r="H153" s="354"/>
      <c r="I153" s="354"/>
      <c r="J153" s="354"/>
      <c r="K153" s="354"/>
      <c r="L153" s="354"/>
      <c r="M153" s="354"/>
      <c r="N153" s="354"/>
      <c r="O153" s="354"/>
      <c r="P153" s="354"/>
      <c r="Q153" s="354"/>
      <c r="R153" s="354"/>
      <c r="S153" s="354"/>
      <c r="T153" s="354"/>
      <c r="U153" s="354"/>
      <c r="V153" s="354"/>
      <c r="W153" s="354"/>
      <c r="X153" s="354"/>
      <c r="Y153" s="354"/>
      <c r="Z153" s="354"/>
      <c r="AA153" s="354"/>
      <c r="AB153" s="354"/>
      <c r="AC153" s="354"/>
      <c r="AD153" s="354"/>
      <c r="AE153" s="354"/>
      <c r="AF153" s="354"/>
      <c r="AG153" s="354"/>
      <c r="AH153" s="354"/>
      <c r="AI153" s="354"/>
      <c r="AJ153" s="379"/>
      <c r="AK153" s="379"/>
      <c r="AL153" s="379"/>
      <c r="AM153" s="379"/>
      <c r="AN153" s="380"/>
      <c r="AO153" s="380"/>
      <c r="AP153" s="380"/>
      <c r="AQ153" s="380"/>
      <c r="AR153" s="380"/>
      <c r="AS153" s="380"/>
      <c r="AT153" s="380"/>
      <c r="AU153" s="380"/>
      <c r="AV153" s="380"/>
      <c r="AW153" s="380"/>
      <c r="AX153" s="380"/>
      <c r="AY153" s="380"/>
      <c r="AZ153" s="380"/>
      <c r="BA153" s="380"/>
      <c r="BB153" s="380"/>
      <c r="BC153" s="380"/>
      <c r="BD153" s="380"/>
      <c r="BE153" s="380"/>
      <c r="BF153" s="380"/>
      <c r="BG153" s="380"/>
      <c r="BH153" s="380"/>
      <c r="BI153" s="380"/>
      <c r="BJ153" s="380"/>
      <c r="BK153" s="380"/>
      <c r="BL153" s="354"/>
      <c r="BM153" s="354"/>
      <c r="BN153" s="354"/>
      <c r="BO153" s="354"/>
      <c r="BP153" s="354"/>
      <c r="BQ153" s="354"/>
      <c r="BR153" s="354"/>
      <c r="BS153" s="354"/>
      <c r="BT153" s="354"/>
      <c r="BU153" s="354"/>
      <c r="BV153" s="354"/>
      <c r="BW153" s="354"/>
      <c r="BX153" s="354"/>
      <c r="BY153" s="354"/>
      <c r="BZ153" s="354"/>
      <c r="CA153" s="354"/>
      <c r="CB153" s="354"/>
      <c r="CC153" s="354"/>
      <c r="CD153" s="354"/>
      <c r="CE153" s="354"/>
      <c r="CF153" s="354"/>
      <c r="CG153" s="354"/>
      <c r="CH153" s="354"/>
      <c r="CI153" s="354"/>
      <c r="CJ153" s="354"/>
      <c r="CK153" s="354"/>
      <c r="CL153" s="354"/>
      <c r="CM153" s="354"/>
      <c r="CN153" s="354"/>
      <c r="CO153" s="354"/>
      <c r="CP153" s="354"/>
      <c r="CQ153" s="354"/>
      <c r="CR153" s="354"/>
      <c r="CS153" s="354"/>
      <c r="CT153" s="354"/>
      <c r="CU153" s="354"/>
      <c r="CV153" s="332"/>
    </row>
    <row r="154" spans="1:100">
      <c r="A154" s="360"/>
      <c r="B154" s="368"/>
      <c r="C154" s="354"/>
      <c r="D154" s="354"/>
      <c r="E154" s="354"/>
      <c r="F154" s="354"/>
      <c r="G154" s="354"/>
      <c r="H154" s="354"/>
      <c r="I154" s="354"/>
      <c r="J154" s="354"/>
      <c r="K154" s="354"/>
      <c r="L154" s="354"/>
      <c r="M154" s="354"/>
      <c r="N154" s="354"/>
      <c r="O154" s="354"/>
      <c r="P154" s="354"/>
      <c r="Q154" s="354"/>
      <c r="R154" s="354"/>
      <c r="S154" s="354"/>
      <c r="T154" s="354"/>
      <c r="U154" s="354"/>
      <c r="V154" s="354"/>
      <c r="W154" s="354"/>
      <c r="X154" s="354"/>
      <c r="Y154" s="354"/>
      <c r="Z154" s="354"/>
      <c r="AA154" s="354"/>
      <c r="AB154" s="354"/>
      <c r="AC154" s="354"/>
      <c r="AD154" s="354"/>
      <c r="AE154" s="354"/>
      <c r="AF154" s="354"/>
      <c r="AG154" s="354"/>
      <c r="AH154" s="354"/>
      <c r="AI154" s="354"/>
      <c r="AJ154" s="354">
        <v>1</v>
      </c>
      <c r="AK154" s="354"/>
      <c r="AL154" s="354"/>
      <c r="AM154" s="354"/>
      <c r="AN154" s="354"/>
      <c r="AO154" s="354"/>
      <c r="AP154" s="354"/>
      <c r="AQ154" s="354"/>
      <c r="AR154" s="354"/>
      <c r="AS154" s="354"/>
      <c r="AT154" s="354"/>
      <c r="AU154" s="354"/>
      <c r="AV154" s="354"/>
      <c r="AW154" s="354"/>
      <c r="AX154" s="354"/>
      <c r="AY154" s="354"/>
      <c r="AZ154" s="354"/>
      <c r="BA154" s="354"/>
      <c r="BB154" s="354"/>
      <c r="BC154" s="354"/>
      <c r="BD154" s="354"/>
      <c r="BE154" s="354"/>
      <c r="BF154" s="354"/>
      <c r="BG154" s="354"/>
      <c r="BH154" s="354"/>
      <c r="BI154" s="354"/>
      <c r="BJ154" s="354"/>
      <c r="BK154" s="354"/>
      <c r="BL154" s="354"/>
      <c r="BM154" s="354"/>
      <c r="BN154" s="354"/>
      <c r="BO154" s="354"/>
      <c r="BP154" s="354"/>
      <c r="BQ154" s="354"/>
      <c r="BR154" s="354"/>
      <c r="BS154" s="354"/>
      <c r="BT154" s="354"/>
      <c r="BU154" s="354"/>
      <c r="BV154" s="354"/>
      <c r="BW154" s="354"/>
      <c r="BX154" s="354"/>
      <c r="BY154" s="354"/>
      <c r="BZ154" s="354"/>
      <c r="CA154" s="354"/>
      <c r="CB154" s="354"/>
      <c r="CC154" s="354"/>
      <c r="CD154" s="354"/>
      <c r="CE154" s="354"/>
      <c r="CF154" s="354"/>
      <c r="CG154" s="354"/>
      <c r="CH154" s="354"/>
      <c r="CI154" s="354"/>
      <c r="CJ154" s="354"/>
      <c r="CK154" s="354"/>
      <c r="CL154" s="354"/>
      <c r="CM154" s="354"/>
      <c r="CN154" s="354"/>
      <c r="CO154" s="354"/>
      <c r="CP154" s="354"/>
      <c r="CQ154" s="354"/>
      <c r="CR154" s="354"/>
      <c r="CS154" s="354"/>
      <c r="CT154" s="354"/>
      <c r="CU154" s="354"/>
      <c r="CV154" s="332"/>
    </row>
    <row r="155" spans="1:100">
      <c r="A155" s="360" t="s">
        <v>6740</v>
      </c>
      <c r="B155" s="368">
        <v>2086.3200000000002</v>
      </c>
      <c r="C155" s="354">
        <f t="shared" ref="C155" si="1237">B155/$B$164</f>
        <v>6.1355334973596711E-3</v>
      </c>
      <c r="D155" s="355">
        <f>$B155*D157</f>
        <v>0</v>
      </c>
      <c r="E155" s="355"/>
      <c r="F155" s="355"/>
      <c r="G155" s="355"/>
      <c r="H155" s="355">
        <f t="shared" ref="H155" si="1238">$B155*H157</f>
        <v>0</v>
      </c>
      <c r="I155" s="355"/>
      <c r="J155" s="355"/>
      <c r="K155" s="355"/>
      <c r="L155" s="355">
        <f t="shared" ref="L155" si="1239">$B155*L157</f>
        <v>0</v>
      </c>
      <c r="M155" s="355"/>
      <c r="N155" s="355"/>
      <c r="O155" s="355"/>
      <c r="P155" s="355">
        <f t="shared" ref="P155" si="1240">$B155*P157</f>
        <v>0</v>
      </c>
      <c r="Q155" s="355"/>
      <c r="R155" s="355"/>
      <c r="S155" s="355"/>
      <c r="T155" s="355">
        <f t="shared" ref="T155" si="1241">$B155*T157</f>
        <v>0</v>
      </c>
      <c r="U155" s="355"/>
      <c r="V155" s="355"/>
      <c r="W155" s="355"/>
      <c r="X155" s="355">
        <f t="shared" ref="X155" si="1242">$B155*X157</f>
        <v>0</v>
      </c>
      <c r="Y155" s="355"/>
      <c r="Z155" s="355"/>
      <c r="AA155" s="355"/>
      <c r="AB155" s="355">
        <f t="shared" ref="AB155" si="1243">$B155*AB157</f>
        <v>0</v>
      </c>
      <c r="AC155" s="355"/>
      <c r="AD155" s="355"/>
      <c r="AE155" s="355"/>
      <c r="AF155" s="355">
        <f t="shared" ref="AF155" si="1244">$B155*AF157</f>
        <v>0</v>
      </c>
      <c r="AG155" s="355"/>
      <c r="AH155" s="355"/>
      <c r="AI155" s="355"/>
      <c r="AJ155" s="355">
        <f t="shared" ref="AJ155" si="1245">$B155*AJ157</f>
        <v>0</v>
      </c>
      <c r="AK155" s="355"/>
      <c r="AL155" s="355"/>
      <c r="AM155" s="355"/>
      <c r="AN155" s="355">
        <f t="shared" ref="AN155" si="1246">$B155*AN157</f>
        <v>0</v>
      </c>
      <c r="AO155" s="355"/>
      <c r="AP155" s="355"/>
      <c r="AQ155" s="355"/>
      <c r="AR155" s="355">
        <f t="shared" ref="AR155" si="1247">$B155*AR157</f>
        <v>2086.3200000000002</v>
      </c>
      <c r="AS155" s="355"/>
      <c r="AT155" s="355"/>
      <c r="AU155" s="355"/>
      <c r="AV155" s="355">
        <f t="shared" ref="AV155" si="1248">$B155*AV157</f>
        <v>0</v>
      </c>
      <c r="AW155" s="355"/>
      <c r="AX155" s="355"/>
      <c r="AY155" s="355"/>
      <c r="AZ155" s="355">
        <f t="shared" ref="AZ155" si="1249">$B155*AZ157</f>
        <v>0</v>
      </c>
      <c r="BA155" s="355"/>
      <c r="BB155" s="355"/>
      <c r="BC155" s="355"/>
      <c r="BD155" s="355">
        <f t="shared" ref="BD155" si="1250">$B155*BD157</f>
        <v>0</v>
      </c>
      <c r="BE155" s="355"/>
      <c r="BF155" s="355"/>
      <c r="BG155" s="355"/>
      <c r="BH155" s="355">
        <f t="shared" ref="BH155" si="1251">$B155*BH157</f>
        <v>0</v>
      </c>
      <c r="BI155" s="355"/>
      <c r="BJ155" s="355"/>
      <c r="BK155" s="355"/>
      <c r="BL155" s="355">
        <f t="shared" ref="BL155" si="1252">$B155*BL157</f>
        <v>0</v>
      </c>
      <c r="BM155" s="355"/>
      <c r="BN155" s="355"/>
      <c r="BO155" s="355"/>
      <c r="BP155" s="355">
        <f t="shared" ref="BP155" si="1253">$B155*BP157</f>
        <v>0</v>
      </c>
      <c r="BQ155" s="355"/>
      <c r="BR155" s="355"/>
      <c r="BS155" s="355"/>
      <c r="BT155" s="355">
        <f t="shared" ref="BT155" si="1254">$B155*BT157</f>
        <v>0</v>
      </c>
      <c r="BU155" s="355"/>
      <c r="BV155" s="355"/>
      <c r="BW155" s="355"/>
      <c r="BX155" s="355">
        <f t="shared" ref="BX155" si="1255">$B155*BX157</f>
        <v>0</v>
      </c>
      <c r="BY155" s="355"/>
      <c r="BZ155" s="355"/>
      <c r="CA155" s="355"/>
      <c r="CB155" s="355">
        <f t="shared" ref="CB155" si="1256">$B155*CB157</f>
        <v>0</v>
      </c>
      <c r="CC155" s="355"/>
      <c r="CD155" s="355"/>
      <c r="CE155" s="355"/>
      <c r="CF155" s="355">
        <f t="shared" ref="CF155" si="1257">$B155*CF157</f>
        <v>0</v>
      </c>
      <c r="CG155" s="355"/>
      <c r="CH155" s="355"/>
      <c r="CI155" s="355"/>
      <c r="CJ155" s="355">
        <f t="shared" ref="CJ155" si="1258">$B155*CJ157</f>
        <v>0</v>
      </c>
      <c r="CK155" s="355"/>
      <c r="CL155" s="355"/>
      <c r="CM155" s="355"/>
      <c r="CN155" s="355">
        <f t="shared" ref="CN155" si="1259">$B155*CN157</f>
        <v>0</v>
      </c>
      <c r="CO155" s="355"/>
      <c r="CP155" s="355"/>
      <c r="CQ155" s="355"/>
      <c r="CR155" s="355">
        <f t="shared" ref="CR155" si="1260">$B155*CR157</f>
        <v>0</v>
      </c>
      <c r="CS155" s="355"/>
      <c r="CT155" s="355"/>
      <c r="CU155" s="355"/>
      <c r="CV155" s="332">
        <f t="shared" ref="CV155" si="1261">SUM(D155:CU155)</f>
        <v>2086.3200000000002</v>
      </c>
    </row>
    <row r="156" spans="1:100" ht="3.9" customHeight="1">
      <c r="A156" s="360"/>
      <c r="B156" s="368"/>
      <c r="C156" s="354"/>
      <c r="D156" s="354"/>
      <c r="E156" s="354"/>
      <c r="F156" s="354"/>
      <c r="G156" s="354"/>
      <c r="H156" s="354"/>
      <c r="I156" s="354"/>
      <c r="J156" s="354"/>
      <c r="K156" s="354"/>
      <c r="L156" s="354"/>
      <c r="M156" s="354"/>
      <c r="N156" s="354"/>
      <c r="O156" s="354"/>
      <c r="P156" s="354"/>
      <c r="Q156" s="354"/>
      <c r="R156" s="354"/>
      <c r="S156" s="354"/>
      <c r="T156" s="354"/>
      <c r="U156" s="354"/>
      <c r="V156" s="354"/>
      <c r="W156" s="354"/>
      <c r="X156" s="354"/>
      <c r="Y156" s="354"/>
      <c r="Z156" s="354"/>
      <c r="AA156" s="354"/>
      <c r="AB156" s="354"/>
      <c r="AC156" s="354"/>
      <c r="AD156" s="354"/>
      <c r="AE156" s="354"/>
      <c r="AF156" s="354"/>
      <c r="AG156" s="354"/>
      <c r="AH156" s="354"/>
      <c r="AI156" s="354"/>
      <c r="AJ156" s="354"/>
      <c r="AK156" s="354"/>
      <c r="AL156" s="354"/>
      <c r="AM156" s="354"/>
      <c r="AN156" s="380"/>
      <c r="AO156" s="380"/>
      <c r="AP156" s="380"/>
      <c r="AQ156" s="380"/>
      <c r="AR156" s="389"/>
      <c r="AS156" s="389"/>
      <c r="AT156" s="389"/>
      <c r="AU156" s="389"/>
      <c r="AV156" s="380"/>
      <c r="AW156" s="380"/>
      <c r="AX156" s="380"/>
      <c r="AY156" s="380"/>
      <c r="AZ156" s="380"/>
      <c r="BA156" s="380"/>
      <c r="BB156" s="380"/>
      <c r="BC156" s="380"/>
      <c r="BD156" s="380"/>
      <c r="BE156" s="380"/>
      <c r="BF156" s="380"/>
      <c r="BG156" s="380"/>
      <c r="BH156" s="380"/>
      <c r="BI156" s="380"/>
      <c r="BJ156" s="380"/>
      <c r="BK156" s="380"/>
      <c r="BL156" s="354"/>
      <c r="BM156" s="354"/>
      <c r="BN156" s="354"/>
      <c r="BO156" s="354"/>
      <c r="BP156" s="354"/>
      <c r="BQ156" s="354"/>
      <c r="BR156" s="354"/>
      <c r="BS156" s="354"/>
      <c r="BT156" s="354"/>
      <c r="BU156" s="354"/>
      <c r="BV156" s="354"/>
      <c r="BW156" s="354"/>
      <c r="BX156" s="354"/>
      <c r="BY156" s="354"/>
      <c r="BZ156" s="354"/>
      <c r="CA156" s="354"/>
      <c r="CB156" s="354"/>
      <c r="CC156" s="354"/>
      <c r="CD156" s="354"/>
      <c r="CE156" s="354"/>
      <c r="CF156" s="354"/>
      <c r="CG156" s="354"/>
      <c r="CH156" s="354"/>
      <c r="CI156" s="354"/>
      <c r="CJ156" s="354"/>
      <c r="CK156" s="354"/>
      <c r="CL156" s="354"/>
      <c r="CM156" s="354"/>
      <c r="CN156" s="354"/>
      <c r="CO156" s="354"/>
      <c r="CP156" s="354"/>
      <c r="CQ156" s="354"/>
      <c r="CR156" s="354"/>
      <c r="CS156" s="354"/>
      <c r="CT156" s="354"/>
      <c r="CU156" s="354"/>
      <c r="CV156" s="332"/>
    </row>
    <row r="157" spans="1:100">
      <c r="A157" s="360"/>
      <c r="B157" s="368"/>
      <c r="C157" s="354"/>
      <c r="D157" s="354"/>
      <c r="E157" s="354"/>
      <c r="F157" s="354"/>
      <c r="G157" s="354"/>
      <c r="H157" s="354"/>
      <c r="I157" s="354"/>
      <c r="J157" s="354"/>
      <c r="K157" s="354"/>
      <c r="L157" s="354"/>
      <c r="M157" s="354"/>
      <c r="N157" s="354"/>
      <c r="O157" s="354"/>
      <c r="P157" s="354"/>
      <c r="Q157" s="354"/>
      <c r="R157" s="354"/>
      <c r="S157" s="354"/>
      <c r="T157" s="354"/>
      <c r="U157" s="354"/>
      <c r="V157" s="354"/>
      <c r="W157" s="354"/>
      <c r="X157" s="354"/>
      <c r="Y157" s="354"/>
      <c r="Z157" s="354"/>
      <c r="AA157" s="354"/>
      <c r="AB157" s="354"/>
      <c r="AC157" s="354"/>
      <c r="AD157" s="354"/>
      <c r="AE157" s="354"/>
      <c r="AF157" s="354"/>
      <c r="AG157" s="354"/>
      <c r="AH157" s="354"/>
      <c r="AI157" s="354"/>
      <c r="AJ157" s="354"/>
      <c r="AK157" s="354"/>
      <c r="AL157" s="354"/>
      <c r="AM157" s="354"/>
      <c r="AN157" s="354"/>
      <c r="AO157" s="354"/>
      <c r="AP157" s="354"/>
      <c r="AQ157" s="354"/>
      <c r="AR157" s="354">
        <v>1</v>
      </c>
      <c r="AS157" s="354"/>
      <c r="AT157" s="354"/>
      <c r="AU157" s="354"/>
      <c r="AV157" s="354"/>
      <c r="AW157" s="354"/>
      <c r="AX157" s="354"/>
      <c r="AY157" s="354"/>
      <c r="AZ157" s="354"/>
      <c r="BA157" s="354"/>
      <c r="BB157" s="354"/>
      <c r="BC157" s="354"/>
      <c r="BD157" s="354"/>
      <c r="BE157" s="354"/>
      <c r="BF157" s="354"/>
      <c r="BG157" s="354"/>
      <c r="BH157" s="354"/>
      <c r="BI157" s="354"/>
      <c r="BJ157" s="354"/>
      <c r="BK157" s="354"/>
      <c r="BL157" s="354"/>
      <c r="BM157" s="354"/>
      <c r="BN157" s="354"/>
      <c r="BO157" s="354"/>
      <c r="BP157" s="354"/>
      <c r="BQ157" s="354"/>
      <c r="BR157" s="354"/>
      <c r="BS157" s="354"/>
      <c r="BT157" s="354"/>
      <c r="BU157" s="354"/>
      <c r="BV157" s="354"/>
      <c r="BW157" s="354"/>
      <c r="BX157" s="354"/>
      <c r="BY157" s="354"/>
      <c r="BZ157" s="354"/>
      <c r="CA157" s="354"/>
      <c r="CB157" s="354"/>
      <c r="CC157" s="354"/>
      <c r="CD157" s="354"/>
      <c r="CE157" s="354"/>
      <c r="CF157" s="354"/>
      <c r="CG157" s="354"/>
      <c r="CH157" s="354"/>
      <c r="CI157" s="354"/>
      <c r="CJ157" s="354"/>
      <c r="CK157" s="354"/>
      <c r="CL157" s="354"/>
      <c r="CM157" s="354"/>
      <c r="CN157" s="354"/>
      <c r="CO157" s="354"/>
      <c r="CP157" s="354"/>
      <c r="CQ157" s="354"/>
      <c r="CR157" s="354"/>
      <c r="CS157" s="354"/>
      <c r="CT157" s="354"/>
      <c r="CU157" s="354"/>
      <c r="CV157" s="332"/>
    </row>
    <row r="158" spans="1:100">
      <c r="A158" s="360" t="s">
        <v>38</v>
      </c>
      <c r="B158" s="368">
        <v>11802.03</v>
      </c>
      <c r="C158" s="354">
        <f t="shared" ref="C158" si="1262">B158/$B$164</f>
        <v>3.4707882971856549E-2</v>
      </c>
      <c r="D158" s="355">
        <f>$B158*D160</f>
        <v>0</v>
      </c>
      <c r="E158" s="355"/>
      <c r="F158" s="355"/>
      <c r="G158" s="355"/>
      <c r="H158" s="355">
        <f t="shared" ref="H158" si="1263">$B158*H160</f>
        <v>0</v>
      </c>
      <c r="I158" s="355"/>
      <c r="J158" s="355"/>
      <c r="K158" s="355"/>
      <c r="L158" s="355">
        <f t="shared" ref="L158" si="1264">$B158*L160</f>
        <v>0</v>
      </c>
      <c r="M158" s="355"/>
      <c r="N158" s="355"/>
      <c r="O158" s="355"/>
      <c r="P158" s="355">
        <f t="shared" ref="P158" si="1265">$B158*P160</f>
        <v>0</v>
      </c>
      <c r="Q158" s="355"/>
      <c r="R158" s="355"/>
      <c r="S158" s="355"/>
      <c r="T158" s="355">
        <f t="shared" ref="T158" si="1266">$B158*T160</f>
        <v>0</v>
      </c>
      <c r="U158" s="355"/>
      <c r="V158" s="355"/>
      <c r="W158" s="355"/>
      <c r="X158" s="355">
        <f t="shared" ref="X158" si="1267">$B158*X160</f>
        <v>0</v>
      </c>
      <c r="Y158" s="355"/>
      <c r="Z158" s="355"/>
      <c r="AA158" s="355"/>
      <c r="AB158" s="355">
        <f t="shared" ref="AB158" si="1268">$B158*AB160</f>
        <v>0</v>
      </c>
      <c r="AC158" s="355"/>
      <c r="AD158" s="355"/>
      <c r="AE158" s="355"/>
      <c r="AF158" s="355">
        <f t="shared" ref="AF158" si="1269">$B158*AF160</f>
        <v>0</v>
      </c>
      <c r="AG158" s="355"/>
      <c r="AH158" s="355"/>
      <c r="AI158" s="355"/>
      <c r="AJ158" s="355">
        <f t="shared" ref="AJ158" si="1270">$B158*AJ160</f>
        <v>0</v>
      </c>
      <c r="AK158" s="355"/>
      <c r="AL158" s="355"/>
      <c r="AM158" s="355"/>
      <c r="AN158" s="355">
        <f t="shared" ref="AN158" si="1271">$B158*AN160</f>
        <v>0</v>
      </c>
      <c r="AO158" s="355"/>
      <c r="AP158" s="355"/>
      <c r="AQ158" s="355"/>
      <c r="AR158" s="355">
        <f t="shared" ref="AR158" si="1272">$B158*AR160</f>
        <v>4720.8120000000008</v>
      </c>
      <c r="AS158" s="355"/>
      <c r="AT158" s="355"/>
      <c r="AU158" s="355"/>
      <c r="AV158" s="355">
        <f t="shared" ref="AV158" si="1273">$B158*AV160</f>
        <v>7081.2179999999998</v>
      </c>
      <c r="AW158" s="355"/>
      <c r="AX158" s="355"/>
      <c r="AY158" s="355"/>
      <c r="AZ158" s="355">
        <f t="shared" ref="AZ158" si="1274">$B158*AZ160</f>
        <v>0</v>
      </c>
      <c r="BA158" s="355"/>
      <c r="BB158" s="355"/>
      <c r="BC158" s="355"/>
      <c r="BD158" s="355">
        <f t="shared" ref="BD158" si="1275">$B158*BD160</f>
        <v>0</v>
      </c>
      <c r="BE158" s="355"/>
      <c r="BF158" s="355"/>
      <c r="BG158" s="355"/>
      <c r="BH158" s="355">
        <f t="shared" ref="BH158" si="1276">$B158*BH160</f>
        <v>0</v>
      </c>
      <c r="BI158" s="355"/>
      <c r="BJ158" s="355"/>
      <c r="BK158" s="355"/>
      <c r="BL158" s="355">
        <f t="shared" ref="BL158" si="1277">$B158*BL160</f>
        <v>0</v>
      </c>
      <c r="BM158" s="355"/>
      <c r="BN158" s="355"/>
      <c r="BO158" s="355"/>
      <c r="BP158" s="355">
        <f t="shared" ref="BP158" si="1278">$B158*BP160</f>
        <v>0</v>
      </c>
      <c r="BQ158" s="355"/>
      <c r="BR158" s="355"/>
      <c r="BS158" s="355"/>
      <c r="BT158" s="355">
        <f t="shared" ref="BT158" si="1279">$B158*BT160</f>
        <v>0</v>
      </c>
      <c r="BU158" s="355"/>
      <c r="BV158" s="355"/>
      <c r="BW158" s="355"/>
      <c r="BX158" s="355">
        <f t="shared" ref="BX158" si="1280">$B158*BX160</f>
        <v>0</v>
      </c>
      <c r="BY158" s="355"/>
      <c r="BZ158" s="355"/>
      <c r="CA158" s="355"/>
      <c r="CB158" s="355">
        <f t="shared" ref="CB158" si="1281">$B158*CB160</f>
        <v>0</v>
      </c>
      <c r="CC158" s="355"/>
      <c r="CD158" s="355"/>
      <c r="CE158" s="355"/>
      <c r="CF158" s="355">
        <f t="shared" ref="CF158" si="1282">$B158*CF160</f>
        <v>0</v>
      </c>
      <c r="CG158" s="355"/>
      <c r="CH158" s="355"/>
      <c r="CI158" s="355"/>
      <c r="CJ158" s="355">
        <f t="shared" ref="CJ158" si="1283">$B158*CJ160</f>
        <v>0</v>
      </c>
      <c r="CK158" s="355"/>
      <c r="CL158" s="355"/>
      <c r="CM158" s="355"/>
      <c r="CN158" s="355">
        <f t="shared" ref="CN158" si="1284">$B158*CN160</f>
        <v>0</v>
      </c>
      <c r="CO158" s="355"/>
      <c r="CP158" s="355"/>
      <c r="CQ158" s="355"/>
      <c r="CR158" s="355">
        <f t="shared" ref="CR158" si="1285">$B158*CR160</f>
        <v>0</v>
      </c>
      <c r="CS158" s="355"/>
      <c r="CT158" s="355"/>
      <c r="CU158" s="355"/>
      <c r="CV158" s="332">
        <f t="shared" ref="CV158" si="1286">SUM(D158:CU158)</f>
        <v>11802.03</v>
      </c>
    </row>
    <row r="159" spans="1:100" ht="3.9" customHeight="1">
      <c r="A159" s="360"/>
      <c r="B159" s="368"/>
      <c r="C159" s="354"/>
      <c r="D159" s="354"/>
      <c r="E159" s="354"/>
      <c r="F159" s="354"/>
      <c r="G159" s="354"/>
      <c r="H159" s="354"/>
      <c r="I159" s="354"/>
      <c r="J159" s="354"/>
      <c r="K159" s="354"/>
      <c r="L159" s="354"/>
      <c r="M159" s="354"/>
      <c r="N159" s="354"/>
      <c r="O159" s="354"/>
      <c r="P159" s="354"/>
      <c r="Q159" s="354"/>
      <c r="R159" s="354"/>
      <c r="S159" s="354"/>
      <c r="T159" s="354"/>
      <c r="U159" s="354"/>
      <c r="V159" s="354"/>
      <c r="W159" s="354"/>
      <c r="X159" s="354"/>
      <c r="Y159" s="354"/>
      <c r="Z159" s="354"/>
      <c r="AA159" s="354"/>
      <c r="AB159" s="354"/>
      <c r="AC159" s="354"/>
      <c r="AD159" s="354"/>
      <c r="AE159" s="354"/>
      <c r="AF159" s="354"/>
      <c r="AG159" s="354"/>
      <c r="AH159" s="354"/>
      <c r="AI159" s="354"/>
      <c r="AJ159" s="354"/>
      <c r="AK159" s="354"/>
      <c r="AL159" s="354"/>
      <c r="AM159" s="354"/>
      <c r="AN159" s="380"/>
      <c r="AO159" s="380"/>
      <c r="AP159" s="380"/>
      <c r="AQ159" s="380"/>
      <c r="AR159" s="389"/>
      <c r="AS159" s="389"/>
      <c r="AT159" s="389"/>
      <c r="AU159" s="389"/>
      <c r="AV159" s="389"/>
      <c r="AW159" s="389"/>
      <c r="AX159" s="389"/>
      <c r="AY159" s="389"/>
      <c r="AZ159" s="380"/>
      <c r="BA159" s="380"/>
      <c r="BB159" s="380"/>
      <c r="BC159" s="380"/>
      <c r="BD159" s="380"/>
      <c r="BE159" s="380"/>
      <c r="BF159" s="380"/>
      <c r="BG159" s="380"/>
      <c r="BH159" s="380"/>
      <c r="BI159" s="380"/>
      <c r="BJ159" s="380"/>
      <c r="BK159" s="380"/>
      <c r="BL159" s="354"/>
      <c r="BM159" s="354"/>
      <c r="BN159" s="354"/>
      <c r="BO159" s="354"/>
      <c r="BP159" s="354"/>
      <c r="BQ159" s="354"/>
      <c r="BR159" s="354"/>
      <c r="BS159" s="354"/>
      <c r="BT159" s="354"/>
      <c r="BU159" s="354"/>
      <c r="BV159" s="354"/>
      <c r="BW159" s="354"/>
      <c r="BX159" s="354"/>
      <c r="BY159" s="354"/>
      <c r="BZ159" s="354"/>
      <c r="CA159" s="354"/>
      <c r="CB159" s="354"/>
      <c r="CC159" s="354"/>
      <c r="CD159" s="354"/>
      <c r="CE159" s="354"/>
      <c r="CF159" s="354"/>
      <c r="CG159" s="354"/>
      <c r="CH159" s="354"/>
      <c r="CI159" s="354"/>
      <c r="CJ159" s="354"/>
      <c r="CK159" s="354"/>
      <c r="CL159" s="354"/>
      <c r="CM159" s="354"/>
      <c r="CN159" s="354"/>
      <c r="CO159" s="354"/>
      <c r="CP159" s="354"/>
      <c r="CQ159" s="354"/>
      <c r="CR159" s="354"/>
      <c r="CS159" s="354"/>
      <c r="CT159" s="354"/>
      <c r="CU159" s="354"/>
      <c r="CV159" s="332"/>
    </row>
    <row r="160" spans="1:100">
      <c r="A160" s="360"/>
      <c r="B160" s="368"/>
      <c r="C160" s="354"/>
      <c r="D160" s="354"/>
      <c r="E160" s="354"/>
      <c r="F160" s="354"/>
      <c r="G160" s="354"/>
      <c r="H160" s="354"/>
      <c r="I160" s="354"/>
      <c r="J160" s="354"/>
      <c r="K160" s="354"/>
      <c r="L160" s="354"/>
      <c r="M160" s="354"/>
      <c r="N160" s="354"/>
      <c r="O160" s="354"/>
      <c r="P160" s="354"/>
      <c r="Q160" s="354"/>
      <c r="R160" s="354"/>
      <c r="S160" s="354"/>
      <c r="T160" s="354"/>
      <c r="U160" s="354"/>
      <c r="V160" s="354"/>
      <c r="W160" s="354"/>
      <c r="X160" s="354"/>
      <c r="Y160" s="354"/>
      <c r="Z160" s="354"/>
      <c r="AA160" s="354"/>
      <c r="AB160" s="354"/>
      <c r="AC160" s="354"/>
      <c r="AD160" s="354"/>
      <c r="AE160" s="354"/>
      <c r="AF160" s="354"/>
      <c r="AG160" s="354"/>
      <c r="AH160" s="354"/>
      <c r="AI160" s="354"/>
      <c r="AJ160" s="354"/>
      <c r="AK160" s="354"/>
      <c r="AL160" s="354"/>
      <c r="AM160" s="354"/>
      <c r="AN160" s="354"/>
      <c r="AO160" s="354"/>
      <c r="AP160" s="354"/>
      <c r="AQ160" s="354"/>
      <c r="AR160" s="354">
        <v>0.4</v>
      </c>
      <c r="AS160" s="354"/>
      <c r="AT160" s="354"/>
      <c r="AU160" s="354"/>
      <c r="AV160" s="354">
        <v>0.6</v>
      </c>
      <c r="AW160" s="354"/>
      <c r="AX160" s="354"/>
      <c r="AY160" s="354"/>
      <c r="AZ160" s="354"/>
      <c r="BA160" s="354"/>
      <c r="BB160" s="354"/>
      <c r="BC160" s="354"/>
      <c r="BD160" s="354"/>
      <c r="BE160" s="354"/>
      <c r="BF160" s="354"/>
      <c r="BG160" s="354"/>
      <c r="BH160" s="354"/>
      <c r="BI160" s="354"/>
      <c r="BJ160" s="354"/>
      <c r="BK160" s="354"/>
      <c r="BL160" s="354"/>
      <c r="BM160" s="354"/>
      <c r="BN160" s="354"/>
      <c r="BO160" s="354"/>
      <c r="BP160" s="354"/>
      <c r="BQ160" s="354"/>
      <c r="BR160" s="354"/>
      <c r="BS160" s="354"/>
      <c r="BT160" s="354"/>
      <c r="BU160" s="354"/>
      <c r="BV160" s="354"/>
      <c r="BW160" s="354"/>
      <c r="BX160" s="354"/>
      <c r="BY160" s="354"/>
      <c r="BZ160" s="354"/>
      <c r="CA160" s="354"/>
      <c r="CB160" s="354"/>
      <c r="CC160" s="354"/>
      <c r="CD160" s="354"/>
      <c r="CE160" s="354"/>
      <c r="CF160" s="354"/>
      <c r="CG160" s="354"/>
      <c r="CH160" s="354"/>
      <c r="CI160" s="354"/>
      <c r="CJ160" s="354"/>
      <c r="CK160" s="354"/>
      <c r="CL160" s="354"/>
      <c r="CM160" s="354"/>
      <c r="CN160" s="354"/>
      <c r="CO160" s="354"/>
      <c r="CP160" s="354"/>
      <c r="CQ160" s="354"/>
      <c r="CR160" s="354"/>
      <c r="CS160" s="354"/>
      <c r="CT160" s="354"/>
      <c r="CU160" s="354"/>
      <c r="CV160" s="332"/>
    </row>
    <row r="161" spans="1:100">
      <c r="A161" s="360" t="s">
        <v>100</v>
      </c>
      <c r="B161" s="368">
        <v>4841.3</v>
      </c>
      <c r="C161" s="354">
        <f t="shared" ref="C161" si="1287">B161/$B$164</f>
        <v>1.4237489129552213E-2</v>
      </c>
      <c r="D161" s="355">
        <f>$B161*D163</f>
        <v>0</v>
      </c>
      <c r="E161" s="355"/>
      <c r="F161" s="355"/>
      <c r="G161" s="355"/>
      <c r="H161" s="355">
        <f t="shared" ref="H161" si="1288">$B161*H163</f>
        <v>0</v>
      </c>
      <c r="I161" s="355"/>
      <c r="J161" s="355"/>
      <c r="K161" s="355"/>
      <c r="L161" s="355">
        <f t="shared" ref="L161" si="1289">$B161*L163</f>
        <v>0</v>
      </c>
      <c r="M161" s="355"/>
      <c r="N161" s="355"/>
      <c r="O161" s="355"/>
      <c r="P161" s="355">
        <f t="shared" ref="P161" si="1290">$B161*P163</f>
        <v>0</v>
      </c>
      <c r="Q161" s="355"/>
      <c r="R161" s="355"/>
      <c r="S161" s="355"/>
      <c r="T161" s="355">
        <f t="shared" ref="T161" si="1291">$B161*T163</f>
        <v>0</v>
      </c>
      <c r="U161" s="355"/>
      <c r="V161" s="355"/>
      <c r="W161" s="355"/>
      <c r="X161" s="355">
        <f t="shared" ref="X161" si="1292">$B161*X163</f>
        <v>0</v>
      </c>
      <c r="Y161" s="355"/>
      <c r="Z161" s="355"/>
      <c r="AA161" s="355"/>
      <c r="AB161" s="355">
        <f t="shared" ref="AB161" si="1293">$B161*AB163</f>
        <v>0</v>
      </c>
      <c r="AC161" s="355"/>
      <c r="AD161" s="355"/>
      <c r="AE161" s="355"/>
      <c r="AF161" s="355">
        <f t="shared" ref="AF161" si="1294">$B161*AF163</f>
        <v>0</v>
      </c>
      <c r="AG161" s="355"/>
      <c r="AH161" s="355"/>
      <c r="AI161" s="355"/>
      <c r="AJ161" s="355">
        <f t="shared" ref="AJ161" si="1295">$B161*AJ163</f>
        <v>0</v>
      </c>
      <c r="AK161" s="355"/>
      <c r="AL161" s="355"/>
      <c r="AM161" s="355"/>
      <c r="AN161" s="355">
        <f t="shared" ref="AN161" si="1296">$B161*AN163</f>
        <v>0</v>
      </c>
      <c r="AO161" s="355"/>
      <c r="AP161" s="355"/>
      <c r="AQ161" s="355"/>
      <c r="AR161" s="355">
        <f t="shared" ref="AR161" si="1297">$B161*AR163</f>
        <v>4841.3</v>
      </c>
      <c r="AS161" s="355"/>
      <c r="AT161" s="355"/>
      <c r="AU161" s="355"/>
      <c r="AV161" s="355">
        <f t="shared" ref="AV161" si="1298">$B161*AV163</f>
        <v>0</v>
      </c>
      <c r="AW161" s="355"/>
      <c r="AX161" s="355"/>
      <c r="AY161" s="355"/>
      <c r="AZ161" s="355">
        <f t="shared" ref="AZ161" si="1299">$B161*AZ163</f>
        <v>0</v>
      </c>
      <c r="BA161" s="355"/>
      <c r="BB161" s="355"/>
      <c r="BC161" s="355"/>
      <c r="BD161" s="355">
        <f t="shared" ref="BD161" si="1300">$B161*BD163</f>
        <v>0</v>
      </c>
      <c r="BE161" s="355"/>
      <c r="BF161" s="355"/>
      <c r="BG161" s="355"/>
      <c r="BH161" s="355">
        <f t="shared" ref="BH161" si="1301">$B161*BH163</f>
        <v>0</v>
      </c>
      <c r="BI161" s="355"/>
      <c r="BJ161" s="355"/>
      <c r="BK161" s="355"/>
      <c r="BL161" s="355">
        <f t="shared" ref="BL161" si="1302">$B161*BL163</f>
        <v>0</v>
      </c>
      <c r="BM161" s="355"/>
      <c r="BN161" s="355"/>
      <c r="BO161" s="355"/>
      <c r="BP161" s="355">
        <f t="shared" ref="BP161" si="1303">$B161*BP163</f>
        <v>0</v>
      </c>
      <c r="BQ161" s="355"/>
      <c r="BR161" s="355"/>
      <c r="BS161" s="355"/>
      <c r="BT161" s="355">
        <f t="shared" ref="BT161" si="1304">$B161*BT163</f>
        <v>0</v>
      </c>
      <c r="BU161" s="355"/>
      <c r="BV161" s="355"/>
      <c r="BW161" s="355"/>
      <c r="BX161" s="355">
        <f t="shared" ref="BX161" si="1305">$B161*BX163</f>
        <v>0</v>
      </c>
      <c r="BY161" s="355"/>
      <c r="BZ161" s="355"/>
      <c r="CA161" s="355"/>
      <c r="CB161" s="355">
        <f t="shared" ref="CB161" si="1306">$B161*CB163</f>
        <v>0</v>
      </c>
      <c r="CC161" s="355"/>
      <c r="CD161" s="355"/>
      <c r="CE161" s="355"/>
      <c r="CF161" s="355">
        <f t="shared" ref="CF161" si="1307">$B161*CF163</f>
        <v>0</v>
      </c>
      <c r="CG161" s="355"/>
      <c r="CH161" s="355"/>
      <c r="CI161" s="355"/>
      <c r="CJ161" s="355">
        <f t="shared" ref="CJ161" si="1308">$B161*CJ163</f>
        <v>0</v>
      </c>
      <c r="CK161" s="355"/>
      <c r="CL161" s="355"/>
      <c r="CM161" s="355"/>
      <c r="CN161" s="355">
        <f t="shared" ref="CN161" si="1309">$B161*CN163</f>
        <v>0</v>
      </c>
      <c r="CO161" s="355"/>
      <c r="CP161" s="355"/>
      <c r="CQ161" s="355"/>
      <c r="CR161" s="355">
        <f t="shared" ref="CR161" si="1310">$B161*CR163</f>
        <v>0</v>
      </c>
      <c r="CS161" s="355"/>
      <c r="CT161" s="355"/>
      <c r="CU161" s="355"/>
      <c r="CV161" s="332">
        <f t="shared" ref="CV161" si="1311">SUM(D161:CU161)</f>
        <v>4841.3</v>
      </c>
    </row>
    <row r="162" spans="1:100" ht="3.9" customHeight="1">
      <c r="A162" s="360"/>
      <c r="B162" s="368"/>
      <c r="C162" s="354"/>
      <c r="D162" s="354"/>
      <c r="E162" s="354"/>
      <c r="F162" s="354"/>
      <c r="G162" s="354"/>
      <c r="H162" s="354"/>
      <c r="I162" s="354"/>
      <c r="J162" s="354"/>
      <c r="K162" s="354"/>
      <c r="L162" s="354"/>
      <c r="M162" s="354"/>
      <c r="N162" s="354"/>
      <c r="O162" s="354"/>
      <c r="P162" s="354"/>
      <c r="Q162" s="354"/>
      <c r="R162" s="354"/>
      <c r="S162" s="354"/>
      <c r="T162" s="354"/>
      <c r="U162" s="354"/>
      <c r="V162" s="354"/>
      <c r="W162" s="354"/>
      <c r="X162" s="354"/>
      <c r="Y162" s="354"/>
      <c r="Z162" s="354"/>
      <c r="AA162" s="354"/>
      <c r="AB162" s="354"/>
      <c r="AC162" s="354"/>
      <c r="AD162" s="354"/>
      <c r="AE162" s="354"/>
      <c r="AF162" s="354"/>
      <c r="AG162" s="354"/>
      <c r="AH162" s="354"/>
      <c r="AI162" s="354"/>
      <c r="AJ162" s="354"/>
      <c r="AK162" s="354"/>
      <c r="AL162" s="354"/>
      <c r="AM162" s="354"/>
      <c r="AN162" s="380"/>
      <c r="AO162" s="380"/>
      <c r="AP162" s="380"/>
      <c r="AQ162" s="380"/>
      <c r="AR162" s="389"/>
      <c r="AS162" s="389"/>
      <c r="AT162" s="389"/>
      <c r="AU162" s="389"/>
      <c r="AV162" s="380"/>
      <c r="AW162" s="380"/>
      <c r="AX162" s="380"/>
      <c r="AY162" s="380"/>
      <c r="AZ162" s="380"/>
      <c r="BA162" s="380"/>
      <c r="BB162" s="380"/>
      <c r="BC162" s="380"/>
      <c r="BD162" s="380"/>
      <c r="BE162" s="380"/>
      <c r="BF162" s="380"/>
      <c r="BG162" s="380"/>
      <c r="BH162" s="380"/>
      <c r="BI162" s="380"/>
      <c r="BJ162" s="380"/>
      <c r="BK162" s="380"/>
      <c r="BL162" s="354"/>
      <c r="BM162" s="354"/>
      <c r="BN162" s="354"/>
      <c r="BO162" s="354"/>
      <c r="BP162" s="354"/>
      <c r="BQ162" s="354"/>
      <c r="BR162" s="354"/>
      <c r="BS162" s="354"/>
      <c r="BT162" s="354"/>
      <c r="BU162" s="354"/>
      <c r="BV162" s="354"/>
      <c r="BW162" s="354"/>
      <c r="BX162" s="354"/>
      <c r="BY162" s="354"/>
      <c r="BZ162" s="354"/>
      <c r="CA162" s="354"/>
      <c r="CB162" s="354"/>
      <c r="CC162" s="354"/>
      <c r="CD162" s="354"/>
      <c r="CE162" s="354"/>
      <c r="CF162" s="354"/>
      <c r="CG162" s="354"/>
      <c r="CH162" s="354"/>
      <c r="CI162" s="354"/>
      <c r="CJ162" s="354"/>
      <c r="CK162" s="354"/>
      <c r="CL162" s="354"/>
      <c r="CM162" s="354"/>
      <c r="CN162" s="354"/>
      <c r="CO162" s="354"/>
      <c r="CP162" s="354"/>
      <c r="CQ162" s="354"/>
      <c r="CR162" s="354"/>
      <c r="CS162" s="354"/>
      <c r="CT162" s="354"/>
      <c r="CU162" s="354"/>
      <c r="CV162" s="332"/>
    </row>
    <row r="163" spans="1:100">
      <c r="A163" s="360"/>
      <c r="B163" s="368"/>
      <c r="C163" s="354"/>
      <c r="D163" s="354"/>
      <c r="E163" s="354"/>
      <c r="F163" s="354"/>
      <c r="G163" s="354"/>
      <c r="H163" s="354"/>
      <c r="I163" s="354"/>
      <c r="J163" s="354"/>
      <c r="K163" s="354"/>
      <c r="L163" s="354"/>
      <c r="M163" s="354"/>
      <c r="N163" s="354"/>
      <c r="O163" s="354"/>
      <c r="P163" s="354"/>
      <c r="Q163" s="354"/>
      <c r="R163" s="354"/>
      <c r="S163" s="354"/>
      <c r="T163" s="354"/>
      <c r="U163" s="354"/>
      <c r="V163" s="354"/>
      <c r="W163" s="354"/>
      <c r="X163" s="354"/>
      <c r="Y163" s="354"/>
      <c r="Z163" s="354"/>
      <c r="AA163" s="354"/>
      <c r="AB163" s="354"/>
      <c r="AC163" s="354"/>
      <c r="AD163" s="354"/>
      <c r="AE163" s="354"/>
      <c r="AF163" s="354"/>
      <c r="AG163" s="354"/>
      <c r="AH163" s="354"/>
      <c r="AI163" s="354"/>
      <c r="AJ163" s="354"/>
      <c r="AK163" s="354"/>
      <c r="AL163" s="354"/>
      <c r="AM163" s="354"/>
      <c r="AN163" s="354"/>
      <c r="AO163" s="354"/>
      <c r="AP163" s="354"/>
      <c r="AQ163" s="354"/>
      <c r="AR163" s="354">
        <v>1</v>
      </c>
      <c r="AS163" s="354"/>
      <c r="AT163" s="354"/>
      <c r="AU163" s="354"/>
      <c r="AV163" s="354"/>
      <c r="AW163" s="354"/>
      <c r="AX163" s="354"/>
      <c r="AY163" s="354"/>
      <c r="AZ163" s="354"/>
      <c r="BA163" s="354"/>
      <c r="BB163" s="354"/>
      <c r="BC163" s="354"/>
      <c r="BD163" s="354"/>
      <c r="BE163" s="354"/>
      <c r="BF163" s="354"/>
      <c r="BG163" s="354"/>
      <c r="BH163" s="354"/>
      <c r="BI163" s="354"/>
      <c r="BJ163" s="354"/>
      <c r="BK163" s="354"/>
      <c r="BL163" s="354"/>
      <c r="BM163" s="354"/>
      <c r="BN163" s="354"/>
      <c r="BO163" s="354"/>
      <c r="BP163" s="354"/>
      <c r="BQ163" s="354"/>
      <c r="BR163" s="354"/>
      <c r="BS163" s="354"/>
      <c r="BT163" s="354"/>
      <c r="BU163" s="354"/>
      <c r="BV163" s="354"/>
      <c r="BW163" s="354"/>
      <c r="BX163" s="354"/>
      <c r="BY163" s="354"/>
      <c r="BZ163" s="354"/>
      <c r="CA163" s="354"/>
      <c r="CB163" s="354"/>
      <c r="CC163" s="354"/>
      <c r="CD163" s="354"/>
      <c r="CE163" s="354"/>
      <c r="CF163" s="354"/>
      <c r="CG163" s="354"/>
      <c r="CH163" s="354"/>
      <c r="CI163" s="354"/>
      <c r="CJ163" s="354"/>
      <c r="CK163" s="354"/>
      <c r="CL163" s="354"/>
      <c r="CM163" s="354"/>
      <c r="CN163" s="354"/>
      <c r="CO163" s="354"/>
      <c r="CP163" s="354"/>
      <c r="CQ163" s="354"/>
      <c r="CR163" s="354"/>
      <c r="CS163" s="354"/>
      <c r="CT163" s="354"/>
      <c r="CU163" s="354"/>
      <c r="CV163" s="332"/>
    </row>
    <row r="164" spans="1:100">
      <c r="A164" s="377" t="s">
        <v>250</v>
      </c>
      <c r="B164" s="351">
        <f>SUM(B107:B163)</f>
        <v>340038.88999999996</v>
      </c>
      <c r="C164" s="378">
        <v>0.99999999999999978</v>
      </c>
      <c r="D164" s="349">
        <f>D107+D110+D113+D116+D119+D122+D125+D128+D131+D134+D137+D140+D143+D146+D149+D152+D155+D158+D161</f>
        <v>0</v>
      </c>
      <c r="E164" s="349"/>
      <c r="F164" s="349"/>
      <c r="G164" s="349"/>
      <c r="H164" s="349">
        <f t="shared" ref="H164" si="1312">H107+H110+H113+H116+H119+H122+H125+H128+H131+H134+H137+H140+H143+H146+H149+H152+H155+H158+H161</f>
        <v>0</v>
      </c>
      <c r="I164" s="349"/>
      <c r="J164" s="349"/>
      <c r="K164" s="349"/>
      <c r="L164" s="349">
        <f t="shared" ref="L164" si="1313">L107+L110+L113+L116+L119+L122+L125+L128+L131+L134+L137+L140+L143+L146+L149+L152+L155+L158+L161</f>
        <v>476.88</v>
      </c>
      <c r="M164" s="349"/>
      <c r="N164" s="349"/>
      <c r="O164" s="349"/>
      <c r="P164" s="349">
        <f t="shared" ref="P164" si="1314">P107+P110+P113+P116+P119+P122+P125+P128+P131+P134+P137+P140+P143+P146+P149+P152+P155+P158+P161</f>
        <v>41277.279999999999</v>
      </c>
      <c r="Q164" s="349"/>
      <c r="R164" s="349"/>
      <c r="S164" s="349"/>
      <c r="T164" s="349">
        <f t="shared" ref="T164" si="1315">T107+T110+T113+T116+T119+T122+T125+T128+T131+T134+T137+T140+T143+T146+T149+T152+T155+T158+T161</f>
        <v>50423.488999999994</v>
      </c>
      <c r="U164" s="349"/>
      <c r="V164" s="349"/>
      <c r="W164" s="349"/>
      <c r="X164" s="349">
        <f t="shared" ref="X164" si="1316">X107+X110+X113+X116+X119+X122+X125+X128+X131+X134+X137+X140+X143+X146+X149+X152+X155+X158+X161</f>
        <v>34125.424500000001</v>
      </c>
      <c r="Y164" s="349"/>
      <c r="Z164" s="349"/>
      <c r="AA164" s="349"/>
      <c r="AB164" s="349">
        <f t="shared" ref="AB164" si="1317">AB107+AB110+AB113+AB116+AB119+AB122+AB125+AB128+AB131+AB134+AB137+AB140+AB143+AB146+AB149+AB152+AB155+AB158+AB161</f>
        <v>46698.459499999997</v>
      </c>
      <c r="AC164" s="349"/>
      <c r="AD164" s="349"/>
      <c r="AE164" s="349"/>
      <c r="AF164" s="349">
        <f t="shared" ref="AF164" si="1318">AF107+AF110+AF113+AF116+AF119+AF122+AF125+AF128+AF131+AF134+AF137+AF140+AF143+AF146+AF149+AF152+AF155+AF158+AF161</f>
        <v>58314.592499999999</v>
      </c>
      <c r="AG164" s="349"/>
      <c r="AH164" s="349"/>
      <c r="AI164" s="349"/>
      <c r="AJ164" s="349">
        <f t="shared" ref="AJ164" si="1319">AJ107+AJ110+AJ113+AJ116+AJ119+AJ122+AJ125+AJ128+AJ131+AJ134+AJ137+AJ140+AJ143+AJ146+AJ149+AJ152+AJ155+AJ158+AJ161</f>
        <v>69983.858499999988</v>
      </c>
      <c r="AK164" s="349"/>
      <c r="AL164" s="349"/>
      <c r="AM164" s="349"/>
      <c r="AN164" s="349">
        <f t="shared" ref="AN164" si="1320">AN107+AN110+AN113+AN116+AN119+AN122+AN125+AN128+AN131+AN134+AN137+AN140+AN143+AN146+AN149+AN152+AN155+AN158+AN161</f>
        <v>8220.098</v>
      </c>
      <c r="AO164" s="349"/>
      <c r="AP164" s="349"/>
      <c r="AQ164" s="349"/>
      <c r="AR164" s="349">
        <f t="shared" ref="AR164" si="1321">AR107+AR110+AR113+AR116+AR119+AR122+AR125+AR128+AR131+AR134+AR137+AR140+AR143+AR146+AR149+AR152+AR155+AR158+AR161</f>
        <v>23437.59</v>
      </c>
      <c r="AS164" s="349"/>
      <c r="AT164" s="349"/>
      <c r="AU164" s="349"/>
      <c r="AV164" s="349">
        <f t="shared" ref="AV164" si="1322">AV107+AV110+AV113+AV116+AV119+AV122+AV125+AV128+AV131+AV134+AV137+AV140+AV143+AV146+AV149+AV152+AV155+AV158+AV161</f>
        <v>7081.2179999999998</v>
      </c>
      <c r="AW164" s="349"/>
      <c r="AX164" s="349"/>
      <c r="AY164" s="349"/>
      <c r="AZ164" s="349">
        <f t="shared" ref="AZ164" si="1323">AZ107+AZ110+AZ113+AZ116+AZ119+AZ122+AZ125+AZ128+AZ131+AZ134+AZ137+AZ140+AZ143+AZ146+AZ149+AZ152+AZ155+AZ158+AZ161</f>
        <v>0</v>
      </c>
      <c r="BA164" s="349"/>
      <c r="BB164" s="349"/>
      <c r="BC164" s="349"/>
      <c r="BD164" s="349">
        <f t="shared" ref="BD164" si="1324">BD107+BD110+BD113+BD116+BD119+BD122+BD125+BD128+BD131+BD134+BD137+BD140+BD143+BD146+BD149+BD152+BD155+BD158+BD161</f>
        <v>0</v>
      </c>
      <c r="BE164" s="349"/>
      <c r="BF164" s="349"/>
      <c r="BG164" s="349"/>
      <c r="BH164" s="349">
        <f t="shared" ref="BH164" si="1325">BH107+BH110+BH113+BH116+BH119+BH122+BH125+BH128+BH131+BH134+BH137+BH140+BH143+BH146+BH149+BH152+BH155+BH158+BH161</f>
        <v>0</v>
      </c>
      <c r="BI164" s="349"/>
      <c r="BJ164" s="349"/>
      <c r="BK164" s="349"/>
      <c r="BL164" s="349">
        <f t="shared" ref="BL164" si="1326">BL107+BL110+BL113+BL116+BL119+BL122+BL125+BL128+BL131+BL134+BL137+BL140+BL143+BL146+BL149+BL152+BL155+BL158+BL161</f>
        <v>0</v>
      </c>
      <c r="BM164" s="349"/>
      <c r="BN164" s="349"/>
      <c r="BO164" s="349"/>
      <c r="BP164" s="349">
        <f t="shared" ref="BP164" si="1327">BP107+BP110+BP113+BP116+BP119+BP122+BP125+BP128+BP131+BP134+BP137+BP140+BP143+BP146+BP149+BP152+BP155+BP158+BP161</f>
        <v>0</v>
      </c>
      <c r="BQ164" s="349"/>
      <c r="BR164" s="349"/>
      <c r="BS164" s="349"/>
      <c r="BT164" s="349">
        <f t="shared" ref="BT164" si="1328">BT107+BT110+BT113+BT116+BT119+BT122+BT125+BT128+BT131+BT134+BT137+BT140+BT143+BT146+BT149+BT152+BT155+BT158+BT161</f>
        <v>0</v>
      </c>
      <c r="BU164" s="349"/>
      <c r="BV164" s="349"/>
      <c r="BW164" s="349"/>
      <c r="BX164" s="349">
        <f t="shared" ref="BX164" si="1329">BX107+BX110+BX113+BX116+BX119+BX122+BX125+BX128+BX131+BX134+BX137+BX140+BX143+BX146+BX149+BX152+BX155+BX158+BX161</f>
        <v>0</v>
      </c>
      <c r="BY164" s="349"/>
      <c r="BZ164" s="349"/>
      <c r="CA164" s="349"/>
      <c r="CB164" s="349">
        <f t="shared" ref="CB164" si="1330">CB107+CB110+CB113+CB116+CB119+CB122+CB125+CB128+CB131+CB134+CB137+CB140+CB143+CB146+CB149+CB152+CB155+CB158+CB161</f>
        <v>0</v>
      </c>
      <c r="CC164" s="349"/>
      <c r="CD164" s="349"/>
      <c r="CE164" s="349"/>
      <c r="CF164" s="349">
        <f t="shared" ref="CF164" si="1331">CF107+CF110+CF113+CF116+CF119+CF122+CF125+CF128+CF131+CF134+CF137+CF140+CF143+CF146+CF149+CF152+CF155+CF158+CF161</f>
        <v>0</v>
      </c>
      <c r="CG164" s="349"/>
      <c r="CH164" s="349"/>
      <c r="CI164" s="349"/>
      <c r="CJ164" s="349">
        <f t="shared" ref="CJ164" si="1332">CJ107+CJ110+CJ113+CJ116+CJ119+CJ122+CJ125+CJ128+CJ131+CJ134+CJ137+CJ140+CJ143+CJ146+CJ149+CJ152+CJ155+CJ158+CJ161</f>
        <v>0</v>
      </c>
      <c r="CK164" s="349"/>
      <c r="CL164" s="349"/>
      <c r="CM164" s="349"/>
      <c r="CN164" s="349">
        <f t="shared" ref="CN164" si="1333">CN107+CN110+CN113+CN116+CN119+CN122+CN125+CN128+CN131+CN134+CN137+CN140+CN143+CN146+CN149+CN152+CN155+CN158+CN161</f>
        <v>0</v>
      </c>
      <c r="CO164" s="349"/>
      <c r="CP164" s="349"/>
      <c r="CQ164" s="349"/>
      <c r="CR164" s="349">
        <f t="shared" ref="CR164" si="1334">CR107+CR110+CR113+CR116+CR119+CR122+CR125+CR128+CR131+CR134+CR137+CR140+CR143+CR146+CR149+CR152+CR155+CR158+CR161</f>
        <v>0</v>
      </c>
      <c r="CS164" s="349"/>
      <c r="CT164" s="349"/>
      <c r="CU164" s="349"/>
      <c r="CV164" s="98">
        <f>SUM(D164:CU164)</f>
        <v>340038.89</v>
      </c>
    </row>
    <row r="165" spans="1:100">
      <c r="A165" s="377"/>
      <c r="B165" s="351"/>
      <c r="C165" s="378"/>
      <c r="D165" s="336">
        <f>D164/$B$164</f>
        <v>0</v>
      </c>
      <c r="E165" s="336"/>
      <c r="F165" s="336"/>
      <c r="G165" s="336"/>
      <c r="H165" s="336">
        <f t="shared" ref="H165" si="1335">H164/$B$164</f>
        <v>0</v>
      </c>
      <c r="I165" s="336"/>
      <c r="J165" s="336"/>
      <c r="K165" s="336"/>
      <c r="L165" s="336">
        <f t="shared" ref="L165" si="1336">L164/$B$164</f>
        <v>1.402427822299973E-3</v>
      </c>
      <c r="M165" s="336"/>
      <c r="N165" s="336"/>
      <c r="O165" s="336"/>
      <c r="P165" s="336">
        <f t="shared" ref="P165" si="1337">P164/$B$164</f>
        <v>0.12138987984580235</v>
      </c>
      <c r="Q165" s="336"/>
      <c r="R165" s="336"/>
      <c r="S165" s="336"/>
      <c r="T165" s="336">
        <f t="shared" ref="T165" si="1338">T164/$B$164</f>
        <v>0.14828741794798825</v>
      </c>
      <c r="U165" s="336"/>
      <c r="V165" s="336"/>
      <c r="W165" s="336"/>
      <c r="X165" s="336">
        <f t="shared" ref="X165" si="1339">X164/$B$164</f>
        <v>0.10035741647080428</v>
      </c>
      <c r="Y165" s="336"/>
      <c r="Z165" s="336"/>
      <c r="AA165" s="336"/>
      <c r="AB165" s="336">
        <f t="shared" ref="AB165" si="1340">AB164/$B$164</f>
        <v>0.13733270185654353</v>
      </c>
      <c r="AC165" s="336"/>
      <c r="AD165" s="336"/>
      <c r="AE165" s="336"/>
      <c r="AF165" s="336">
        <f t="shared" ref="AF165" si="1341">AF164/$B$164</f>
        <v>0.17149389147811889</v>
      </c>
      <c r="AG165" s="336"/>
      <c r="AH165" s="336"/>
      <c r="AI165" s="336"/>
      <c r="AJ165" s="336">
        <f t="shared" ref="AJ165" si="1342">AJ164/$B$164</f>
        <v>0.20581133675621632</v>
      </c>
      <c r="AK165" s="336"/>
      <c r="AL165" s="336"/>
      <c r="AM165" s="336"/>
      <c r="AN165" s="336">
        <f t="shared" ref="AN165" si="1343">AN164/$B$164</f>
        <v>2.417399374524485E-2</v>
      </c>
      <c r="AO165" s="336"/>
      <c r="AP165" s="336"/>
      <c r="AQ165" s="336"/>
      <c r="AR165" s="336">
        <f t="shared" ref="AR165" si="1344">AR164/$B$164</f>
        <v>6.8926204293867685E-2</v>
      </c>
      <c r="AS165" s="336"/>
      <c r="AT165" s="336"/>
      <c r="AU165" s="336"/>
      <c r="AV165" s="336">
        <f t="shared" ref="AV165" si="1345">AV164/$B$164</f>
        <v>2.0824729783113928E-2</v>
      </c>
      <c r="AW165" s="336"/>
      <c r="AX165" s="336"/>
      <c r="AY165" s="336"/>
      <c r="AZ165" s="336">
        <f t="shared" ref="AZ165" si="1346">AZ164/$B$164</f>
        <v>0</v>
      </c>
      <c r="BA165" s="336"/>
      <c r="BB165" s="336"/>
      <c r="BC165" s="336"/>
      <c r="BD165" s="336">
        <f t="shared" ref="BD165" si="1347">BD164/$B$164</f>
        <v>0</v>
      </c>
      <c r="BE165" s="336"/>
      <c r="BF165" s="336"/>
      <c r="BG165" s="336"/>
      <c r="BH165" s="336">
        <f t="shared" ref="BH165" si="1348">BH164/$B$164</f>
        <v>0</v>
      </c>
      <c r="BI165" s="336"/>
      <c r="BJ165" s="336"/>
      <c r="BK165" s="336"/>
      <c r="BL165" s="336">
        <f t="shared" ref="BL165" si="1349">BL164/$B$164</f>
        <v>0</v>
      </c>
      <c r="BM165" s="336"/>
      <c r="BN165" s="336"/>
      <c r="BO165" s="336"/>
      <c r="BP165" s="336">
        <f t="shared" ref="BP165" si="1350">BP164/$B$164</f>
        <v>0</v>
      </c>
      <c r="BQ165" s="336"/>
      <c r="BR165" s="336"/>
      <c r="BS165" s="336"/>
      <c r="BT165" s="336">
        <f t="shared" ref="BT165" si="1351">BT164/$B$164</f>
        <v>0</v>
      </c>
      <c r="BU165" s="336"/>
      <c r="BV165" s="336"/>
      <c r="BW165" s="336"/>
      <c r="BX165" s="336">
        <f t="shared" ref="BX165" si="1352">BX164/$B$164</f>
        <v>0</v>
      </c>
      <c r="BY165" s="336"/>
      <c r="BZ165" s="336"/>
      <c r="CA165" s="336"/>
      <c r="CB165" s="336">
        <f t="shared" ref="CB165" si="1353">CB164/$B$164</f>
        <v>0</v>
      </c>
      <c r="CC165" s="336"/>
      <c r="CD165" s="336"/>
      <c r="CE165" s="336"/>
      <c r="CF165" s="336">
        <f t="shared" ref="CF165" si="1354">CF164/$B$164</f>
        <v>0</v>
      </c>
      <c r="CG165" s="336"/>
      <c r="CH165" s="336"/>
      <c r="CI165" s="336"/>
      <c r="CJ165" s="336">
        <f t="shared" ref="CJ165" si="1355">CJ164/$B$164</f>
        <v>0</v>
      </c>
      <c r="CK165" s="336"/>
      <c r="CL165" s="336"/>
      <c r="CM165" s="336"/>
      <c r="CN165" s="336">
        <f t="shared" ref="CN165" si="1356">CN164/$B$164</f>
        <v>0</v>
      </c>
      <c r="CO165" s="336"/>
      <c r="CP165" s="336"/>
      <c r="CQ165" s="336"/>
      <c r="CR165" s="336">
        <f t="shared" ref="CR165" si="1357">CR164/$B$164</f>
        <v>0</v>
      </c>
      <c r="CS165" s="336"/>
      <c r="CT165" s="336"/>
      <c r="CU165" s="336"/>
      <c r="CV165" s="103">
        <v>0.99999999999999967</v>
      </c>
    </row>
    <row r="166" spans="1:100">
      <c r="A166" s="373"/>
      <c r="B166" s="373"/>
      <c r="C166" s="373"/>
      <c r="D166" s="373"/>
      <c r="E166" s="373"/>
      <c r="F166" s="373"/>
      <c r="G166" s="373"/>
      <c r="H166" s="373"/>
      <c r="I166" s="373"/>
      <c r="J166" s="373"/>
      <c r="K166" s="373"/>
      <c r="L166" s="373"/>
      <c r="M166" s="373"/>
      <c r="N166" s="373"/>
      <c r="O166" s="373"/>
      <c r="P166" s="373"/>
      <c r="Q166" s="373"/>
      <c r="R166" s="373"/>
      <c r="S166" s="373"/>
      <c r="T166" s="373"/>
      <c r="U166" s="373"/>
      <c r="V166" s="373"/>
      <c r="W166" s="373"/>
      <c r="X166" s="373"/>
      <c r="Y166" s="373"/>
      <c r="Z166" s="373"/>
      <c r="AA166" s="373"/>
      <c r="AB166" s="373"/>
      <c r="AC166" s="373"/>
      <c r="AD166" s="373"/>
      <c r="AE166" s="373"/>
      <c r="AF166" s="373"/>
      <c r="AG166" s="373"/>
      <c r="AH166" s="373"/>
      <c r="AI166" s="373"/>
      <c r="AJ166" s="373"/>
      <c r="AK166" s="373"/>
      <c r="AL166" s="373"/>
      <c r="AM166" s="373"/>
      <c r="AN166" s="373"/>
      <c r="AO166" s="373"/>
      <c r="AP166" s="373"/>
      <c r="AQ166" s="373"/>
      <c r="AR166" s="373"/>
      <c r="AS166" s="373"/>
      <c r="AT166" s="373"/>
      <c r="AU166" s="373"/>
      <c r="AV166" s="373"/>
      <c r="AW166" s="373"/>
      <c r="AX166" s="373"/>
      <c r="AY166" s="373"/>
      <c r="AZ166" s="373"/>
      <c r="BA166" s="373"/>
      <c r="BB166" s="373"/>
      <c r="BC166" s="373"/>
      <c r="BD166" s="373"/>
      <c r="BE166" s="373"/>
      <c r="BF166" s="373"/>
      <c r="BG166" s="373"/>
      <c r="BH166" s="373"/>
      <c r="BI166" s="373"/>
      <c r="BJ166" s="373"/>
      <c r="BK166" s="373"/>
      <c r="BL166" s="373"/>
      <c r="BM166" s="373"/>
      <c r="BN166" s="373"/>
      <c r="BO166" s="373"/>
      <c r="BP166" s="373"/>
      <c r="BQ166" s="373"/>
      <c r="BR166" s="373"/>
      <c r="BS166" s="373"/>
      <c r="BT166" s="373"/>
      <c r="BU166" s="373"/>
      <c r="BV166" s="373"/>
      <c r="BW166" s="373"/>
      <c r="BX166" s="373"/>
      <c r="BY166" s="373"/>
      <c r="BZ166" s="373"/>
      <c r="CA166" s="373"/>
      <c r="CB166" s="373"/>
      <c r="CC166" s="373"/>
      <c r="CD166" s="373"/>
      <c r="CE166" s="373"/>
      <c r="CF166" s="373"/>
      <c r="CG166" s="373"/>
      <c r="CH166" s="373"/>
      <c r="CI166" s="373"/>
      <c r="CJ166" s="373"/>
      <c r="CK166" s="373"/>
      <c r="CL166" s="373"/>
      <c r="CM166" s="373"/>
      <c r="CN166" s="373"/>
      <c r="CO166" s="373"/>
      <c r="CP166" s="373"/>
      <c r="CQ166" s="373"/>
      <c r="CR166" s="373"/>
      <c r="CS166" s="373"/>
      <c r="CT166" s="373"/>
      <c r="CU166" s="373"/>
      <c r="CV166" s="373"/>
    </row>
    <row r="167" spans="1:100">
      <c r="A167" s="374" t="s">
        <v>7974</v>
      </c>
      <c r="B167" s="375"/>
      <c r="C167" s="375"/>
      <c r="D167" s="311"/>
      <c r="E167" s="312"/>
      <c r="F167" s="312"/>
      <c r="G167" s="313"/>
      <c r="H167" s="311"/>
      <c r="I167" s="312"/>
      <c r="J167" s="312"/>
      <c r="K167" s="313"/>
      <c r="L167" s="311"/>
      <c r="M167" s="312"/>
      <c r="N167" s="312"/>
      <c r="O167" s="313"/>
      <c r="P167" s="311"/>
      <c r="Q167" s="312"/>
      <c r="R167" s="312"/>
      <c r="S167" s="313"/>
      <c r="T167" s="311"/>
      <c r="U167" s="312"/>
      <c r="V167" s="312"/>
      <c r="W167" s="313"/>
      <c r="X167" s="311"/>
      <c r="Y167" s="312"/>
      <c r="Z167" s="312"/>
      <c r="AA167" s="313"/>
      <c r="AB167" s="311"/>
      <c r="AC167" s="312"/>
      <c r="AD167" s="312"/>
      <c r="AE167" s="313"/>
      <c r="AF167" s="311"/>
      <c r="AG167" s="312"/>
      <c r="AH167" s="312"/>
      <c r="AI167" s="313"/>
      <c r="AJ167" s="311"/>
      <c r="AK167" s="312"/>
      <c r="AL167" s="312"/>
      <c r="AM167" s="313"/>
      <c r="AN167" s="311"/>
      <c r="AO167" s="312"/>
      <c r="AP167" s="312"/>
      <c r="AQ167" s="313"/>
      <c r="AR167" s="311"/>
      <c r="AS167" s="312"/>
      <c r="AT167" s="312"/>
      <c r="AU167" s="313"/>
      <c r="AV167" s="311"/>
      <c r="AW167" s="312"/>
      <c r="AX167" s="312"/>
      <c r="AY167" s="313"/>
      <c r="AZ167" s="311"/>
      <c r="BA167" s="312"/>
      <c r="BB167" s="312"/>
      <c r="BC167" s="313"/>
      <c r="BD167" s="311"/>
      <c r="BE167" s="312"/>
      <c r="BF167" s="312"/>
      <c r="BG167" s="313"/>
      <c r="BH167" s="311"/>
      <c r="BI167" s="312"/>
      <c r="BJ167" s="312"/>
      <c r="BK167" s="313"/>
      <c r="BL167" s="311"/>
      <c r="BM167" s="312"/>
      <c r="BN167" s="312"/>
      <c r="BO167" s="313"/>
      <c r="BP167" s="311"/>
      <c r="BQ167" s="312"/>
      <c r="BR167" s="312"/>
      <c r="BS167" s="313"/>
      <c r="BT167" s="311"/>
      <c r="BU167" s="312"/>
      <c r="BV167" s="312"/>
      <c r="BW167" s="313"/>
      <c r="BX167" s="311"/>
      <c r="BY167" s="312"/>
      <c r="BZ167" s="312"/>
      <c r="CA167" s="313"/>
      <c r="CB167" s="311"/>
      <c r="CC167" s="312"/>
      <c r="CD167" s="312"/>
      <c r="CE167" s="313"/>
      <c r="CF167" s="311"/>
      <c r="CG167" s="312"/>
      <c r="CH167" s="312"/>
      <c r="CI167" s="313"/>
      <c r="CJ167" s="311"/>
      <c r="CK167" s="312"/>
      <c r="CL167" s="312"/>
      <c r="CM167" s="313"/>
      <c r="CN167" s="311"/>
      <c r="CO167" s="312"/>
      <c r="CP167" s="312"/>
      <c r="CQ167" s="313"/>
      <c r="CR167" s="311"/>
      <c r="CS167" s="312"/>
      <c r="CT167" s="312"/>
      <c r="CU167" s="313"/>
      <c r="CV167" s="101">
        <f>SUM(CV168:CV224)</f>
        <v>2793202.9899999993</v>
      </c>
    </row>
    <row r="168" spans="1:100">
      <c r="A168" s="360" t="s">
        <v>25</v>
      </c>
      <c r="B168" s="368">
        <v>8356.2999999999993</v>
      </c>
      <c r="C168" s="354">
        <f>B168/$B$103</f>
        <v>2.9916551106083412E-3</v>
      </c>
      <c r="D168" s="355">
        <f>$B168*D170</f>
        <v>0</v>
      </c>
      <c r="E168" s="355"/>
      <c r="F168" s="355"/>
      <c r="G168" s="355"/>
      <c r="H168" s="355">
        <f t="shared" ref="H168" si="1358">$B168*H170</f>
        <v>0</v>
      </c>
      <c r="I168" s="355"/>
      <c r="J168" s="355"/>
      <c r="K168" s="355"/>
      <c r="L168" s="355">
        <f t="shared" ref="L168" si="1359">$B168*L170</f>
        <v>8356.2999999999993</v>
      </c>
      <c r="M168" s="355"/>
      <c r="N168" s="355"/>
      <c r="O168" s="355"/>
      <c r="P168" s="355">
        <f t="shared" ref="P168" si="1360">$B168*P170</f>
        <v>0</v>
      </c>
      <c r="Q168" s="355"/>
      <c r="R168" s="355"/>
      <c r="S168" s="355"/>
      <c r="T168" s="355">
        <f t="shared" ref="T168" si="1361">$B168*T170</f>
        <v>0</v>
      </c>
      <c r="U168" s="355"/>
      <c r="V168" s="355"/>
      <c r="W168" s="355"/>
      <c r="X168" s="355">
        <f t="shared" ref="X168" si="1362">$B168*X170</f>
        <v>0</v>
      </c>
      <c r="Y168" s="355"/>
      <c r="Z168" s="355"/>
      <c r="AA168" s="355"/>
      <c r="AB168" s="355">
        <f t="shared" ref="AB168" si="1363">$B168*AB170</f>
        <v>0</v>
      </c>
      <c r="AC168" s="355"/>
      <c r="AD168" s="355"/>
      <c r="AE168" s="355"/>
      <c r="AF168" s="355">
        <f t="shared" ref="AF168" si="1364">$B168*AF170</f>
        <v>0</v>
      </c>
      <c r="AG168" s="355"/>
      <c r="AH168" s="355"/>
      <c r="AI168" s="355"/>
      <c r="AJ168" s="355">
        <f t="shared" ref="AJ168" si="1365">$B168*AJ170</f>
        <v>0</v>
      </c>
      <c r="AK168" s="355"/>
      <c r="AL168" s="355"/>
      <c r="AM168" s="355"/>
      <c r="AN168" s="355">
        <f t="shared" ref="AN168" si="1366">$B168*AN170</f>
        <v>0</v>
      </c>
      <c r="AO168" s="355"/>
      <c r="AP168" s="355"/>
      <c r="AQ168" s="355"/>
      <c r="AR168" s="355">
        <f t="shared" ref="AR168" si="1367">$B168*AR170</f>
        <v>0</v>
      </c>
      <c r="AS168" s="355"/>
      <c r="AT168" s="355"/>
      <c r="AU168" s="355"/>
      <c r="AV168" s="355">
        <f t="shared" ref="AV168" si="1368">$B168*AV170</f>
        <v>0</v>
      </c>
      <c r="AW168" s="355"/>
      <c r="AX168" s="355"/>
      <c r="AY168" s="355"/>
      <c r="AZ168" s="355">
        <f t="shared" ref="AZ168" si="1369">$B168*AZ170</f>
        <v>0</v>
      </c>
      <c r="BA168" s="355"/>
      <c r="BB168" s="355"/>
      <c r="BC168" s="355"/>
      <c r="BD168" s="355">
        <f t="shared" ref="BD168" si="1370">$B168*BD170</f>
        <v>0</v>
      </c>
      <c r="BE168" s="355"/>
      <c r="BF168" s="355"/>
      <c r="BG168" s="355"/>
      <c r="BH168" s="355">
        <f t="shared" ref="BH168" si="1371">$B168*BH170</f>
        <v>0</v>
      </c>
      <c r="BI168" s="355"/>
      <c r="BJ168" s="355"/>
      <c r="BK168" s="355"/>
      <c r="BL168" s="355">
        <f t="shared" ref="BL168" si="1372">$B168*BL170</f>
        <v>0</v>
      </c>
      <c r="BM168" s="355"/>
      <c r="BN168" s="355"/>
      <c r="BO168" s="355"/>
      <c r="BP168" s="355">
        <f t="shared" ref="BP168" si="1373">$B168*BP170</f>
        <v>0</v>
      </c>
      <c r="BQ168" s="355"/>
      <c r="BR168" s="355"/>
      <c r="BS168" s="355"/>
      <c r="BT168" s="355">
        <f t="shared" ref="BT168" si="1374">$B168*BT170</f>
        <v>0</v>
      </c>
      <c r="BU168" s="355"/>
      <c r="BV168" s="355"/>
      <c r="BW168" s="355"/>
      <c r="BX168" s="355">
        <f t="shared" ref="BX168" si="1375">$B168*BX170</f>
        <v>0</v>
      </c>
      <c r="BY168" s="355"/>
      <c r="BZ168" s="355"/>
      <c r="CA168" s="355"/>
      <c r="CB168" s="355">
        <f t="shared" ref="CB168" si="1376">$B168*CB170</f>
        <v>0</v>
      </c>
      <c r="CC168" s="355"/>
      <c r="CD168" s="355"/>
      <c r="CE168" s="355"/>
      <c r="CF168" s="355">
        <f t="shared" ref="CF168" si="1377">$B168*CF170</f>
        <v>0</v>
      </c>
      <c r="CG168" s="355"/>
      <c r="CH168" s="355"/>
      <c r="CI168" s="355"/>
      <c r="CJ168" s="355">
        <f t="shared" ref="CJ168" si="1378">$B168*CJ170</f>
        <v>0</v>
      </c>
      <c r="CK168" s="355"/>
      <c r="CL168" s="355"/>
      <c r="CM168" s="355"/>
      <c r="CN168" s="355">
        <f t="shared" ref="CN168" si="1379">$B168*CN170</f>
        <v>0</v>
      </c>
      <c r="CO168" s="355"/>
      <c r="CP168" s="355"/>
      <c r="CQ168" s="355"/>
      <c r="CR168" s="355">
        <f t="shared" ref="CR168" si="1380">$B168*CR170</f>
        <v>0</v>
      </c>
      <c r="CS168" s="355"/>
      <c r="CT168" s="355"/>
      <c r="CU168" s="355"/>
      <c r="CV168" s="332">
        <f>SUM(D168:CU168)</f>
        <v>8356.2999999999993</v>
      </c>
    </row>
    <row r="169" spans="1:100" ht="3.9" customHeight="1">
      <c r="A169" s="360"/>
      <c r="B169" s="368"/>
      <c r="C169" s="354"/>
      <c r="D169" s="356"/>
      <c r="E169" s="357"/>
      <c r="F169" s="357"/>
      <c r="G169" s="358"/>
      <c r="H169" s="356"/>
      <c r="I169" s="357"/>
      <c r="J169" s="357"/>
      <c r="K169" s="358"/>
      <c r="L169" s="385"/>
      <c r="M169" s="386"/>
      <c r="N169" s="386"/>
      <c r="O169" s="387"/>
      <c r="P169" s="370"/>
      <c r="Q169" s="371"/>
      <c r="R169" s="371"/>
      <c r="S169" s="372"/>
      <c r="T169" s="356"/>
      <c r="U169" s="357"/>
      <c r="V169" s="357"/>
      <c r="W169" s="358"/>
      <c r="X169" s="356"/>
      <c r="Y169" s="357"/>
      <c r="Z169" s="357"/>
      <c r="AA169" s="358"/>
      <c r="AB169" s="356"/>
      <c r="AC169" s="357"/>
      <c r="AD169" s="357"/>
      <c r="AE169" s="358"/>
      <c r="AF169" s="356"/>
      <c r="AG169" s="357"/>
      <c r="AH169" s="357"/>
      <c r="AI169" s="358"/>
      <c r="AJ169" s="356"/>
      <c r="AK169" s="357"/>
      <c r="AL169" s="357"/>
      <c r="AM169" s="358"/>
      <c r="AN169" s="356"/>
      <c r="AO169" s="357"/>
      <c r="AP169" s="357"/>
      <c r="AQ169" s="358"/>
      <c r="AR169" s="356"/>
      <c r="AS169" s="357"/>
      <c r="AT169" s="357"/>
      <c r="AU169" s="358"/>
      <c r="AV169" s="356"/>
      <c r="AW169" s="357"/>
      <c r="AX169" s="357"/>
      <c r="AY169" s="358"/>
      <c r="AZ169" s="356"/>
      <c r="BA169" s="357"/>
      <c r="BB169" s="357"/>
      <c r="BC169" s="358"/>
      <c r="BD169" s="329"/>
      <c r="BE169" s="330"/>
      <c r="BF169" s="330"/>
      <c r="BG169" s="331"/>
      <c r="BH169" s="356"/>
      <c r="BI169" s="357"/>
      <c r="BJ169" s="357"/>
      <c r="BK169" s="358"/>
      <c r="BL169" s="356"/>
      <c r="BM169" s="357"/>
      <c r="BN169" s="357"/>
      <c r="BO169" s="358"/>
      <c r="BP169" s="369"/>
      <c r="BQ169" s="369"/>
      <c r="BR169" s="369"/>
      <c r="BS169" s="369"/>
      <c r="BT169" s="369"/>
      <c r="BU169" s="369"/>
      <c r="BV169" s="369"/>
      <c r="BW169" s="369"/>
      <c r="BX169" s="369"/>
      <c r="BY169" s="369"/>
      <c r="BZ169" s="369"/>
      <c r="CA169" s="369"/>
      <c r="CB169" s="369"/>
      <c r="CC169" s="369"/>
      <c r="CD169" s="369"/>
      <c r="CE169" s="369"/>
      <c r="CF169" s="369"/>
      <c r="CG169" s="369"/>
      <c r="CH169" s="369"/>
      <c r="CI169" s="369"/>
      <c r="CJ169" s="369"/>
      <c r="CK169" s="369"/>
      <c r="CL169" s="369"/>
      <c r="CM169" s="369"/>
      <c r="CN169" s="369"/>
      <c r="CO169" s="369"/>
      <c r="CP169" s="369"/>
      <c r="CQ169" s="369"/>
      <c r="CR169" s="369"/>
      <c r="CS169" s="369"/>
      <c r="CT169" s="369"/>
      <c r="CU169" s="369"/>
      <c r="CV169" s="332"/>
    </row>
    <row r="170" spans="1:100">
      <c r="A170" s="360"/>
      <c r="B170" s="368"/>
      <c r="C170" s="354"/>
      <c r="D170" s="354"/>
      <c r="E170" s="354"/>
      <c r="F170" s="354"/>
      <c r="G170" s="354"/>
      <c r="H170" s="354"/>
      <c r="I170" s="354"/>
      <c r="J170" s="354"/>
      <c r="K170" s="354"/>
      <c r="L170" s="354">
        <v>1</v>
      </c>
      <c r="M170" s="354"/>
      <c r="N170" s="354"/>
      <c r="O170" s="354"/>
      <c r="P170" s="354"/>
      <c r="Q170" s="354"/>
      <c r="R170" s="354"/>
      <c r="S170" s="354"/>
      <c r="T170" s="354"/>
      <c r="U170" s="354"/>
      <c r="V170" s="354"/>
      <c r="W170" s="354"/>
      <c r="X170" s="354"/>
      <c r="Y170" s="354"/>
      <c r="Z170" s="354"/>
      <c r="AA170" s="354"/>
      <c r="AB170" s="354"/>
      <c r="AC170" s="354"/>
      <c r="AD170" s="354"/>
      <c r="AE170" s="354"/>
      <c r="AF170" s="354"/>
      <c r="AG170" s="354"/>
      <c r="AH170" s="354"/>
      <c r="AI170" s="354"/>
      <c r="AJ170" s="354"/>
      <c r="AK170" s="354"/>
      <c r="AL170" s="354"/>
      <c r="AM170" s="354"/>
      <c r="AN170" s="354"/>
      <c r="AO170" s="354"/>
      <c r="AP170" s="354"/>
      <c r="AQ170" s="354"/>
      <c r="AR170" s="354"/>
      <c r="AS170" s="354"/>
      <c r="AT170" s="354"/>
      <c r="AU170" s="354"/>
      <c r="AV170" s="354"/>
      <c r="AW170" s="354"/>
      <c r="AX170" s="354"/>
      <c r="AY170" s="354"/>
      <c r="AZ170" s="354"/>
      <c r="BA170" s="354"/>
      <c r="BB170" s="354"/>
      <c r="BC170" s="354"/>
      <c r="BD170" s="354"/>
      <c r="BE170" s="354"/>
      <c r="BF170" s="354"/>
      <c r="BG170" s="354"/>
      <c r="BH170" s="354"/>
      <c r="BI170" s="354"/>
      <c r="BJ170" s="354"/>
      <c r="BK170" s="354"/>
      <c r="BL170" s="354"/>
      <c r="BM170" s="354"/>
      <c r="BN170" s="354"/>
      <c r="BO170" s="354"/>
      <c r="BP170" s="354"/>
      <c r="BQ170" s="354"/>
      <c r="BR170" s="354"/>
      <c r="BS170" s="354"/>
      <c r="BT170" s="354"/>
      <c r="BU170" s="354"/>
      <c r="BV170" s="354"/>
      <c r="BW170" s="354"/>
      <c r="BX170" s="354"/>
      <c r="BY170" s="354"/>
      <c r="BZ170" s="354"/>
      <c r="CA170" s="354"/>
      <c r="CB170" s="354"/>
      <c r="CC170" s="354"/>
      <c r="CD170" s="354"/>
      <c r="CE170" s="354"/>
      <c r="CF170" s="354"/>
      <c r="CG170" s="354"/>
      <c r="CH170" s="354"/>
      <c r="CI170" s="354"/>
      <c r="CJ170" s="354"/>
      <c r="CK170" s="354"/>
      <c r="CL170" s="354"/>
      <c r="CM170" s="354"/>
      <c r="CN170" s="354"/>
      <c r="CO170" s="354"/>
      <c r="CP170" s="354"/>
      <c r="CQ170" s="354"/>
      <c r="CR170" s="354"/>
      <c r="CS170" s="354"/>
      <c r="CT170" s="354"/>
      <c r="CU170" s="354"/>
      <c r="CV170" s="332"/>
    </row>
    <row r="171" spans="1:100">
      <c r="A171" s="360" t="s">
        <v>130</v>
      </c>
      <c r="B171" s="368">
        <v>10638.2</v>
      </c>
      <c r="C171" s="354">
        <f t="shared" ref="C171" si="1381">B171/$B$103</f>
        <v>3.8086025391230165E-3</v>
      </c>
      <c r="D171" s="355">
        <f>$B171*D173</f>
        <v>0</v>
      </c>
      <c r="E171" s="355"/>
      <c r="F171" s="355"/>
      <c r="G171" s="355"/>
      <c r="H171" s="355">
        <f t="shared" ref="H171" si="1382">$B171*H173</f>
        <v>0</v>
      </c>
      <c r="I171" s="355"/>
      <c r="J171" s="355"/>
      <c r="K171" s="355"/>
      <c r="L171" s="355">
        <f t="shared" ref="L171" si="1383">$B171*L173</f>
        <v>0</v>
      </c>
      <c r="M171" s="355"/>
      <c r="N171" s="355"/>
      <c r="O171" s="355"/>
      <c r="P171" s="355">
        <f t="shared" ref="P171" si="1384">$B171*P173</f>
        <v>957.43799999999999</v>
      </c>
      <c r="Q171" s="355"/>
      <c r="R171" s="355"/>
      <c r="S171" s="355"/>
      <c r="T171" s="355">
        <f t="shared" ref="T171" si="1385">$B171*T173</f>
        <v>957.43799999999999</v>
      </c>
      <c r="U171" s="355"/>
      <c r="V171" s="355"/>
      <c r="W171" s="355"/>
      <c r="X171" s="355">
        <f t="shared" ref="X171" si="1386">$B171*X173</f>
        <v>957.43799999999999</v>
      </c>
      <c r="Y171" s="355"/>
      <c r="Z171" s="355"/>
      <c r="AA171" s="355"/>
      <c r="AB171" s="355">
        <f t="shared" ref="AB171" si="1387">$B171*AB173</f>
        <v>957.43799999999999</v>
      </c>
      <c r="AC171" s="355"/>
      <c r="AD171" s="355"/>
      <c r="AE171" s="355"/>
      <c r="AF171" s="355">
        <f t="shared" ref="AF171" si="1388">$B171*AF173</f>
        <v>957.43799999999999</v>
      </c>
      <c r="AG171" s="355"/>
      <c r="AH171" s="355"/>
      <c r="AI171" s="355"/>
      <c r="AJ171" s="355">
        <f t="shared" ref="AJ171" si="1389">$B171*AJ173</f>
        <v>957.43799999999999</v>
      </c>
      <c r="AK171" s="355"/>
      <c r="AL171" s="355"/>
      <c r="AM171" s="355"/>
      <c r="AN171" s="355">
        <f t="shared" ref="AN171" si="1390">$B171*AN173</f>
        <v>957.43799999999999</v>
      </c>
      <c r="AO171" s="355"/>
      <c r="AP171" s="355"/>
      <c r="AQ171" s="355"/>
      <c r="AR171" s="355">
        <f t="shared" ref="AR171" si="1391">$B171*AR173</f>
        <v>957.43799999999999</v>
      </c>
      <c r="AS171" s="355"/>
      <c r="AT171" s="355"/>
      <c r="AU171" s="355"/>
      <c r="AV171" s="355">
        <f t="shared" ref="AV171" si="1392">$B171*AV173</f>
        <v>957.43799999999999</v>
      </c>
      <c r="AW171" s="355"/>
      <c r="AX171" s="355"/>
      <c r="AY171" s="355"/>
      <c r="AZ171" s="355">
        <f t="shared" ref="AZ171" si="1393">$B171*AZ173</f>
        <v>957.43799999999999</v>
      </c>
      <c r="BA171" s="355"/>
      <c r="BB171" s="355"/>
      <c r="BC171" s="355"/>
      <c r="BD171" s="355">
        <f t="shared" ref="BD171" si="1394">$B171*BD173</f>
        <v>531.91000000000008</v>
      </c>
      <c r="BE171" s="355"/>
      <c r="BF171" s="355"/>
      <c r="BG171" s="355"/>
      <c r="BH171" s="355">
        <f t="shared" ref="BH171" si="1395">$B171*BH173</f>
        <v>531.91000000000008</v>
      </c>
      <c r="BI171" s="355"/>
      <c r="BJ171" s="355"/>
      <c r="BK171" s="355"/>
      <c r="BL171" s="355">
        <f t="shared" ref="BL171" si="1396">$B171*BL173</f>
        <v>0</v>
      </c>
      <c r="BM171" s="355"/>
      <c r="BN171" s="355"/>
      <c r="BO171" s="355"/>
      <c r="BP171" s="355">
        <f t="shared" ref="BP171" si="1397">$B171*BP173</f>
        <v>0</v>
      </c>
      <c r="BQ171" s="355"/>
      <c r="BR171" s="355"/>
      <c r="BS171" s="355"/>
      <c r="BT171" s="355">
        <f t="shared" ref="BT171" si="1398">$B171*BT173</f>
        <v>0</v>
      </c>
      <c r="BU171" s="355"/>
      <c r="BV171" s="355"/>
      <c r="BW171" s="355"/>
      <c r="BX171" s="355">
        <f t="shared" ref="BX171" si="1399">$B171*BX173</f>
        <v>0</v>
      </c>
      <c r="BY171" s="355"/>
      <c r="BZ171" s="355"/>
      <c r="CA171" s="355"/>
      <c r="CB171" s="355">
        <f t="shared" ref="CB171" si="1400">$B171*CB173</f>
        <v>0</v>
      </c>
      <c r="CC171" s="355"/>
      <c r="CD171" s="355"/>
      <c r="CE171" s="355"/>
      <c r="CF171" s="355">
        <f t="shared" ref="CF171" si="1401">$B171*CF173</f>
        <v>0</v>
      </c>
      <c r="CG171" s="355"/>
      <c r="CH171" s="355"/>
      <c r="CI171" s="355"/>
      <c r="CJ171" s="355">
        <f t="shared" ref="CJ171" si="1402">$B171*CJ173</f>
        <v>0</v>
      </c>
      <c r="CK171" s="355"/>
      <c r="CL171" s="355"/>
      <c r="CM171" s="355"/>
      <c r="CN171" s="355">
        <f t="shared" ref="CN171" si="1403">$B171*CN173</f>
        <v>0</v>
      </c>
      <c r="CO171" s="355"/>
      <c r="CP171" s="355"/>
      <c r="CQ171" s="355"/>
      <c r="CR171" s="355">
        <f t="shared" ref="CR171" si="1404">$B171*CR173</f>
        <v>0</v>
      </c>
      <c r="CS171" s="355"/>
      <c r="CT171" s="355"/>
      <c r="CU171" s="355"/>
      <c r="CV171" s="332">
        <f t="shared" ref="CV171" si="1405">SUM(D171:CU171)</f>
        <v>10638.199999999999</v>
      </c>
    </row>
    <row r="172" spans="1:100" ht="3.9" customHeight="1">
      <c r="A172" s="360"/>
      <c r="B172" s="368"/>
      <c r="C172" s="354"/>
      <c r="D172" s="356"/>
      <c r="E172" s="357"/>
      <c r="F172" s="357"/>
      <c r="G172" s="358"/>
      <c r="H172" s="356"/>
      <c r="I172" s="357"/>
      <c r="J172" s="357"/>
      <c r="K172" s="358"/>
      <c r="L172" s="356"/>
      <c r="M172" s="357"/>
      <c r="N172" s="357"/>
      <c r="O172" s="358"/>
      <c r="P172" s="362"/>
      <c r="Q172" s="363"/>
      <c r="R172" s="363"/>
      <c r="S172" s="364"/>
      <c r="T172" s="362"/>
      <c r="U172" s="363"/>
      <c r="V172" s="363"/>
      <c r="W172" s="364"/>
      <c r="X172" s="362"/>
      <c r="Y172" s="363"/>
      <c r="Z172" s="363"/>
      <c r="AA172" s="364"/>
      <c r="AB172" s="362"/>
      <c r="AC172" s="363"/>
      <c r="AD172" s="363"/>
      <c r="AE172" s="364"/>
      <c r="AF172" s="362"/>
      <c r="AG172" s="363"/>
      <c r="AH172" s="363"/>
      <c r="AI172" s="364"/>
      <c r="AJ172" s="362"/>
      <c r="AK172" s="363"/>
      <c r="AL172" s="363"/>
      <c r="AM172" s="364"/>
      <c r="AN172" s="362"/>
      <c r="AO172" s="363"/>
      <c r="AP172" s="363"/>
      <c r="AQ172" s="364"/>
      <c r="AR172" s="362"/>
      <c r="AS172" s="363"/>
      <c r="AT172" s="363"/>
      <c r="AU172" s="364"/>
      <c r="AV172" s="362"/>
      <c r="AW172" s="363"/>
      <c r="AX172" s="363"/>
      <c r="AY172" s="364"/>
      <c r="AZ172" s="362"/>
      <c r="BA172" s="363"/>
      <c r="BB172" s="363"/>
      <c r="BC172" s="364"/>
      <c r="BD172" s="365"/>
      <c r="BE172" s="366"/>
      <c r="BF172" s="366"/>
      <c r="BG172" s="367"/>
      <c r="BH172" s="362"/>
      <c r="BI172" s="363"/>
      <c r="BJ172" s="363"/>
      <c r="BK172" s="364"/>
      <c r="BL172" s="356"/>
      <c r="BM172" s="357"/>
      <c r="BN172" s="357"/>
      <c r="BO172" s="358"/>
      <c r="BP172" s="369"/>
      <c r="BQ172" s="369"/>
      <c r="BR172" s="369"/>
      <c r="BS172" s="369"/>
      <c r="BT172" s="369"/>
      <c r="BU172" s="369"/>
      <c r="BV172" s="369"/>
      <c r="BW172" s="369"/>
      <c r="BX172" s="369"/>
      <c r="BY172" s="369"/>
      <c r="BZ172" s="369"/>
      <c r="CA172" s="369"/>
      <c r="CB172" s="369"/>
      <c r="CC172" s="369"/>
      <c r="CD172" s="369"/>
      <c r="CE172" s="369"/>
      <c r="CF172" s="369"/>
      <c r="CG172" s="369"/>
      <c r="CH172" s="369"/>
      <c r="CI172" s="369"/>
      <c r="CJ172" s="369"/>
      <c r="CK172" s="369"/>
      <c r="CL172" s="369"/>
      <c r="CM172" s="369"/>
      <c r="CN172" s="369"/>
      <c r="CO172" s="369"/>
      <c r="CP172" s="369"/>
      <c r="CQ172" s="369"/>
      <c r="CR172" s="369"/>
      <c r="CS172" s="369"/>
      <c r="CT172" s="369"/>
      <c r="CU172" s="369"/>
      <c r="CV172" s="332"/>
    </row>
    <row r="173" spans="1:100">
      <c r="A173" s="360"/>
      <c r="B173" s="368"/>
      <c r="C173" s="354"/>
      <c r="D173" s="354"/>
      <c r="E173" s="354"/>
      <c r="F173" s="354"/>
      <c r="G173" s="354"/>
      <c r="H173" s="354"/>
      <c r="I173" s="354"/>
      <c r="J173" s="354"/>
      <c r="K173" s="354"/>
      <c r="L173" s="354"/>
      <c r="M173" s="354"/>
      <c r="N173" s="354"/>
      <c r="O173" s="354"/>
      <c r="P173" s="354">
        <v>0.09</v>
      </c>
      <c r="Q173" s="354"/>
      <c r="R173" s="354"/>
      <c r="S173" s="354"/>
      <c r="T173" s="354">
        <v>0.09</v>
      </c>
      <c r="U173" s="354"/>
      <c r="V173" s="354"/>
      <c r="W173" s="354"/>
      <c r="X173" s="354">
        <v>0.09</v>
      </c>
      <c r="Y173" s="354"/>
      <c r="Z173" s="354"/>
      <c r="AA173" s="354"/>
      <c r="AB173" s="354">
        <v>0.09</v>
      </c>
      <c r="AC173" s="354"/>
      <c r="AD173" s="354"/>
      <c r="AE173" s="354"/>
      <c r="AF173" s="354">
        <v>0.09</v>
      </c>
      <c r="AG173" s="354"/>
      <c r="AH173" s="354"/>
      <c r="AI173" s="354"/>
      <c r="AJ173" s="354">
        <v>0.09</v>
      </c>
      <c r="AK173" s="354"/>
      <c r="AL173" s="354"/>
      <c r="AM173" s="354"/>
      <c r="AN173" s="354">
        <v>0.09</v>
      </c>
      <c r="AO173" s="354"/>
      <c r="AP173" s="354"/>
      <c r="AQ173" s="354"/>
      <c r="AR173" s="354">
        <v>0.09</v>
      </c>
      <c r="AS173" s="354"/>
      <c r="AT173" s="354"/>
      <c r="AU173" s="354"/>
      <c r="AV173" s="354">
        <v>0.09</v>
      </c>
      <c r="AW173" s="354"/>
      <c r="AX173" s="354"/>
      <c r="AY173" s="354"/>
      <c r="AZ173" s="354">
        <v>0.09</v>
      </c>
      <c r="BA173" s="354"/>
      <c r="BB173" s="354"/>
      <c r="BC173" s="354"/>
      <c r="BD173" s="354">
        <v>0.05</v>
      </c>
      <c r="BE173" s="354"/>
      <c r="BF173" s="354"/>
      <c r="BG173" s="354"/>
      <c r="BH173" s="354">
        <v>0.05</v>
      </c>
      <c r="BI173" s="354"/>
      <c r="BJ173" s="354"/>
      <c r="BK173" s="354"/>
      <c r="BL173" s="354"/>
      <c r="BM173" s="354"/>
      <c r="BN173" s="354"/>
      <c r="BO173" s="354"/>
      <c r="BP173" s="354"/>
      <c r="BQ173" s="354"/>
      <c r="BR173" s="354"/>
      <c r="BS173" s="354"/>
      <c r="BT173" s="354"/>
      <c r="BU173" s="354"/>
      <c r="BV173" s="354"/>
      <c r="BW173" s="354"/>
      <c r="BX173" s="354"/>
      <c r="BY173" s="354"/>
      <c r="BZ173" s="354"/>
      <c r="CA173" s="354"/>
      <c r="CB173" s="354"/>
      <c r="CC173" s="354"/>
      <c r="CD173" s="354"/>
      <c r="CE173" s="354"/>
      <c r="CF173" s="354"/>
      <c r="CG173" s="354"/>
      <c r="CH173" s="354"/>
      <c r="CI173" s="354"/>
      <c r="CJ173" s="354"/>
      <c r="CK173" s="354"/>
      <c r="CL173" s="354"/>
      <c r="CM173" s="354"/>
      <c r="CN173" s="354"/>
      <c r="CO173" s="354"/>
      <c r="CP173" s="354"/>
      <c r="CQ173" s="354"/>
      <c r="CR173" s="354"/>
      <c r="CS173" s="354"/>
      <c r="CT173" s="354"/>
      <c r="CU173" s="354"/>
      <c r="CV173" s="332"/>
    </row>
    <row r="174" spans="1:100">
      <c r="A174" s="360" t="s">
        <v>5465</v>
      </c>
      <c r="B174" s="368">
        <v>89349.83</v>
      </c>
      <c r="C174" s="354">
        <f t="shared" ref="C174" si="1406">B174/$B$103</f>
        <v>3.1988305296780456E-2</v>
      </c>
      <c r="D174" s="355">
        <f>$B174*D176</f>
        <v>0</v>
      </c>
      <c r="E174" s="355"/>
      <c r="F174" s="355"/>
      <c r="G174" s="355"/>
      <c r="H174" s="355">
        <f t="shared" ref="H174" si="1407">$B174*H176</f>
        <v>0</v>
      </c>
      <c r="I174" s="355"/>
      <c r="J174" s="355"/>
      <c r="K174" s="355"/>
      <c r="L174" s="355">
        <f t="shared" ref="L174" si="1408">$B174*L176</f>
        <v>0</v>
      </c>
      <c r="M174" s="355"/>
      <c r="N174" s="355"/>
      <c r="O174" s="355"/>
      <c r="P174" s="355">
        <f t="shared" ref="P174" si="1409">$B174*P176</f>
        <v>0</v>
      </c>
      <c r="Q174" s="355"/>
      <c r="R174" s="355"/>
      <c r="S174" s="355"/>
      <c r="T174" s="355">
        <f t="shared" ref="T174" si="1410">$B174*T176</f>
        <v>53609.898000000001</v>
      </c>
      <c r="U174" s="355"/>
      <c r="V174" s="355"/>
      <c r="W174" s="355"/>
      <c r="X174" s="355">
        <f t="shared" ref="X174" si="1411">$B174*X176</f>
        <v>35739.932000000001</v>
      </c>
      <c r="Y174" s="355"/>
      <c r="Z174" s="355"/>
      <c r="AA174" s="355"/>
      <c r="AB174" s="355">
        <f t="shared" ref="AB174" si="1412">$B174*AB176</f>
        <v>0</v>
      </c>
      <c r="AC174" s="355"/>
      <c r="AD174" s="355"/>
      <c r="AE174" s="355"/>
      <c r="AF174" s="355">
        <f t="shared" ref="AF174" si="1413">$B174*AF176</f>
        <v>0</v>
      </c>
      <c r="AG174" s="355"/>
      <c r="AH174" s="355"/>
      <c r="AI174" s="355"/>
      <c r="AJ174" s="355">
        <f t="shared" ref="AJ174" si="1414">$B174*AJ176</f>
        <v>0</v>
      </c>
      <c r="AK174" s="355"/>
      <c r="AL174" s="355"/>
      <c r="AM174" s="355"/>
      <c r="AN174" s="355">
        <f t="shared" ref="AN174" si="1415">$B174*AN176</f>
        <v>0</v>
      </c>
      <c r="AO174" s="355"/>
      <c r="AP174" s="355"/>
      <c r="AQ174" s="355"/>
      <c r="AR174" s="355">
        <f t="shared" ref="AR174" si="1416">$B174*AR176</f>
        <v>0</v>
      </c>
      <c r="AS174" s="355"/>
      <c r="AT174" s="355"/>
      <c r="AU174" s="355"/>
      <c r="AV174" s="355">
        <f t="shared" ref="AV174" si="1417">$B174*AV176</f>
        <v>0</v>
      </c>
      <c r="AW174" s="355"/>
      <c r="AX174" s="355"/>
      <c r="AY174" s="355"/>
      <c r="AZ174" s="355">
        <f t="shared" ref="AZ174" si="1418">$B174*AZ176</f>
        <v>0</v>
      </c>
      <c r="BA174" s="355"/>
      <c r="BB174" s="355"/>
      <c r="BC174" s="355"/>
      <c r="BD174" s="355">
        <f t="shared" ref="BD174" si="1419">$B174*BD176</f>
        <v>0</v>
      </c>
      <c r="BE174" s="355"/>
      <c r="BF174" s="355"/>
      <c r="BG174" s="355"/>
      <c r="BH174" s="355">
        <f t="shared" ref="BH174" si="1420">$B174*BH176</f>
        <v>0</v>
      </c>
      <c r="BI174" s="355"/>
      <c r="BJ174" s="355"/>
      <c r="BK174" s="355"/>
      <c r="BL174" s="355">
        <f t="shared" ref="BL174" si="1421">$B174*BL176</f>
        <v>0</v>
      </c>
      <c r="BM174" s="355"/>
      <c r="BN174" s="355"/>
      <c r="BO174" s="355"/>
      <c r="BP174" s="355">
        <f t="shared" ref="BP174" si="1422">$B174*BP176</f>
        <v>0</v>
      </c>
      <c r="BQ174" s="355"/>
      <c r="BR174" s="355"/>
      <c r="BS174" s="355"/>
      <c r="BT174" s="355">
        <f t="shared" ref="BT174" si="1423">$B174*BT176</f>
        <v>0</v>
      </c>
      <c r="BU174" s="355"/>
      <c r="BV174" s="355"/>
      <c r="BW174" s="355"/>
      <c r="BX174" s="355">
        <f t="shared" ref="BX174" si="1424">$B174*BX176</f>
        <v>0</v>
      </c>
      <c r="BY174" s="355"/>
      <c r="BZ174" s="355"/>
      <c r="CA174" s="355"/>
      <c r="CB174" s="355">
        <f t="shared" ref="CB174" si="1425">$B174*CB176</f>
        <v>0</v>
      </c>
      <c r="CC174" s="355"/>
      <c r="CD174" s="355"/>
      <c r="CE174" s="355"/>
      <c r="CF174" s="355">
        <f t="shared" ref="CF174" si="1426">$B174*CF176</f>
        <v>0</v>
      </c>
      <c r="CG174" s="355"/>
      <c r="CH174" s="355"/>
      <c r="CI174" s="355"/>
      <c r="CJ174" s="355">
        <f t="shared" ref="CJ174" si="1427">$B174*CJ176</f>
        <v>0</v>
      </c>
      <c r="CK174" s="355"/>
      <c r="CL174" s="355"/>
      <c r="CM174" s="355"/>
      <c r="CN174" s="355">
        <f t="shared" ref="CN174" si="1428">$B174*CN176</f>
        <v>0</v>
      </c>
      <c r="CO174" s="355"/>
      <c r="CP174" s="355"/>
      <c r="CQ174" s="355"/>
      <c r="CR174" s="355">
        <f t="shared" ref="CR174" si="1429">$B174*CR176</f>
        <v>0</v>
      </c>
      <c r="CS174" s="355"/>
      <c r="CT174" s="355"/>
      <c r="CU174" s="355"/>
      <c r="CV174" s="332">
        <f t="shared" ref="CV174" si="1430">SUM(D174:CU174)</f>
        <v>89349.83</v>
      </c>
    </row>
    <row r="175" spans="1:100" ht="3.9" customHeight="1">
      <c r="A175" s="360"/>
      <c r="B175" s="368"/>
      <c r="C175" s="354"/>
      <c r="D175" s="356"/>
      <c r="E175" s="357"/>
      <c r="F175" s="357"/>
      <c r="G175" s="358"/>
      <c r="H175" s="356"/>
      <c r="I175" s="357"/>
      <c r="J175" s="357"/>
      <c r="K175" s="358"/>
      <c r="L175" s="356"/>
      <c r="M175" s="357"/>
      <c r="N175" s="357"/>
      <c r="O175" s="358"/>
      <c r="P175" s="329"/>
      <c r="Q175" s="330"/>
      <c r="R175" s="330"/>
      <c r="S175" s="331"/>
      <c r="T175" s="362"/>
      <c r="U175" s="363"/>
      <c r="V175" s="363"/>
      <c r="W175" s="364"/>
      <c r="X175" s="362"/>
      <c r="Y175" s="363"/>
      <c r="Z175" s="363"/>
      <c r="AA175" s="364"/>
      <c r="AB175" s="356"/>
      <c r="AC175" s="357"/>
      <c r="AD175" s="357"/>
      <c r="AE175" s="358"/>
      <c r="AF175" s="356"/>
      <c r="AG175" s="357"/>
      <c r="AH175" s="357"/>
      <c r="AI175" s="358"/>
      <c r="AJ175" s="356"/>
      <c r="AK175" s="357"/>
      <c r="AL175" s="357"/>
      <c r="AM175" s="358"/>
      <c r="AN175" s="356"/>
      <c r="AO175" s="357"/>
      <c r="AP175" s="357"/>
      <c r="AQ175" s="358"/>
      <c r="AR175" s="356"/>
      <c r="AS175" s="357"/>
      <c r="AT175" s="357"/>
      <c r="AU175" s="358"/>
      <c r="AV175" s="356"/>
      <c r="AW175" s="357"/>
      <c r="AX175" s="357"/>
      <c r="AY175" s="358"/>
      <c r="AZ175" s="356"/>
      <c r="BA175" s="357"/>
      <c r="BB175" s="357"/>
      <c r="BC175" s="358"/>
      <c r="BD175" s="329"/>
      <c r="BE175" s="330"/>
      <c r="BF175" s="330"/>
      <c r="BG175" s="331"/>
      <c r="BH175" s="356"/>
      <c r="BI175" s="357"/>
      <c r="BJ175" s="357"/>
      <c r="BK175" s="358"/>
      <c r="BL175" s="356"/>
      <c r="BM175" s="357"/>
      <c r="BN175" s="357"/>
      <c r="BO175" s="358"/>
      <c r="BP175" s="369"/>
      <c r="BQ175" s="369"/>
      <c r="BR175" s="369"/>
      <c r="BS175" s="369"/>
      <c r="BT175" s="369"/>
      <c r="BU175" s="369"/>
      <c r="BV175" s="369"/>
      <c r="BW175" s="369"/>
      <c r="BX175" s="369"/>
      <c r="BY175" s="369"/>
      <c r="BZ175" s="369"/>
      <c r="CA175" s="369"/>
      <c r="CB175" s="369"/>
      <c r="CC175" s="369"/>
      <c r="CD175" s="369"/>
      <c r="CE175" s="369"/>
      <c r="CF175" s="369"/>
      <c r="CG175" s="369"/>
      <c r="CH175" s="369"/>
      <c r="CI175" s="369"/>
      <c r="CJ175" s="369"/>
      <c r="CK175" s="369"/>
      <c r="CL175" s="369"/>
      <c r="CM175" s="369"/>
      <c r="CN175" s="369"/>
      <c r="CO175" s="369"/>
      <c r="CP175" s="369"/>
      <c r="CQ175" s="369"/>
      <c r="CR175" s="369"/>
      <c r="CS175" s="369"/>
      <c r="CT175" s="369"/>
      <c r="CU175" s="369"/>
      <c r="CV175" s="332"/>
    </row>
    <row r="176" spans="1:100">
      <c r="A176" s="360"/>
      <c r="B176" s="368"/>
      <c r="C176" s="354"/>
      <c r="D176" s="354"/>
      <c r="E176" s="354"/>
      <c r="F176" s="354"/>
      <c r="G176" s="354"/>
      <c r="H176" s="354"/>
      <c r="I176" s="354"/>
      <c r="J176" s="354"/>
      <c r="K176" s="354"/>
      <c r="L176" s="354"/>
      <c r="M176" s="354"/>
      <c r="N176" s="354"/>
      <c r="O176" s="354"/>
      <c r="P176" s="354"/>
      <c r="Q176" s="354"/>
      <c r="R176" s="354"/>
      <c r="S176" s="354"/>
      <c r="T176" s="354">
        <v>0.6</v>
      </c>
      <c r="U176" s="354"/>
      <c r="V176" s="354"/>
      <c r="W176" s="354"/>
      <c r="X176" s="354">
        <v>0.4</v>
      </c>
      <c r="Y176" s="354"/>
      <c r="Z176" s="354"/>
      <c r="AA176" s="354"/>
      <c r="AB176" s="354"/>
      <c r="AC176" s="354"/>
      <c r="AD176" s="354"/>
      <c r="AE176" s="354"/>
      <c r="AF176" s="354"/>
      <c r="AG176" s="354"/>
      <c r="AH176" s="354"/>
      <c r="AI176" s="354"/>
      <c r="AJ176" s="354"/>
      <c r="AK176" s="354"/>
      <c r="AL176" s="354"/>
      <c r="AM176" s="354"/>
      <c r="AN176" s="354"/>
      <c r="AO176" s="354"/>
      <c r="AP176" s="354"/>
      <c r="AQ176" s="354"/>
      <c r="AR176" s="354"/>
      <c r="AS176" s="354"/>
      <c r="AT176" s="354"/>
      <c r="AU176" s="354"/>
      <c r="AV176" s="354"/>
      <c r="AW176" s="354"/>
      <c r="AX176" s="354"/>
      <c r="AY176" s="354"/>
      <c r="AZ176" s="354"/>
      <c r="BA176" s="354"/>
      <c r="BB176" s="354"/>
      <c r="BC176" s="354"/>
      <c r="BD176" s="354"/>
      <c r="BE176" s="354"/>
      <c r="BF176" s="354"/>
      <c r="BG176" s="354"/>
      <c r="BH176" s="354"/>
      <c r="BI176" s="354"/>
      <c r="BJ176" s="354"/>
      <c r="BK176" s="354"/>
      <c r="BL176" s="354"/>
      <c r="BM176" s="354"/>
      <c r="BN176" s="354"/>
      <c r="BO176" s="354"/>
      <c r="BP176" s="354"/>
      <c r="BQ176" s="354"/>
      <c r="BR176" s="354"/>
      <c r="BS176" s="354"/>
      <c r="BT176" s="354"/>
      <c r="BU176" s="354"/>
      <c r="BV176" s="354"/>
      <c r="BW176" s="354"/>
      <c r="BX176" s="354"/>
      <c r="BY176" s="354"/>
      <c r="BZ176" s="354"/>
      <c r="CA176" s="354"/>
      <c r="CB176" s="354"/>
      <c r="CC176" s="354"/>
      <c r="CD176" s="354"/>
      <c r="CE176" s="354"/>
      <c r="CF176" s="354"/>
      <c r="CG176" s="354"/>
      <c r="CH176" s="354"/>
      <c r="CI176" s="354"/>
      <c r="CJ176" s="354"/>
      <c r="CK176" s="354"/>
      <c r="CL176" s="354"/>
      <c r="CM176" s="354"/>
      <c r="CN176" s="354"/>
      <c r="CO176" s="354"/>
      <c r="CP176" s="354"/>
      <c r="CQ176" s="354"/>
      <c r="CR176" s="354"/>
      <c r="CS176" s="354"/>
      <c r="CT176" s="354"/>
      <c r="CU176" s="354"/>
      <c r="CV176" s="332"/>
    </row>
    <row r="177" spans="1:100">
      <c r="A177" s="360" t="s">
        <v>29</v>
      </c>
      <c r="B177" s="368">
        <v>27155.87</v>
      </c>
      <c r="C177" s="354">
        <f t="shared" ref="C177" si="1431">B177/$B$103</f>
        <v>9.7221254943594352E-3</v>
      </c>
      <c r="D177" s="355">
        <f>$B177*D179</f>
        <v>0</v>
      </c>
      <c r="E177" s="355"/>
      <c r="F177" s="355"/>
      <c r="G177" s="355"/>
      <c r="H177" s="355">
        <f t="shared" ref="H177" si="1432">$B177*H179</f>
        <v>0</v>
      </c>
      <c r="I177" s="355"/>
      <c r="J177" s="355"/>
      <c r="K177" s="355"/>
      <c r="L177" s="355">
        <f t="shared" ref="L177" si="1433">$B177*L179</f>
        <v>0</v>
      </c>
      <c r="M177" s="355"/>
      <c r="N177" s="355"/>
      <c r="O177" s="355"/>
      <c r="P177" s="355">
        <f t="shared" ref="P177" si="1434">$B177*P179</f>
        <v>0</v>
      </c>
      <c r="Q177" s="355"/>
      <c r="R177" s="355"/>
      <c r="S177" s="355"/>
      <c r="T177" s="355">
        <f t="shared" ref="T177" si="1435">$B177*T179</f>
        <v>0</v>
      </c>
      <c r="U177" s="355"/>
      <c r="V177" s="355"/>
      <c r="W177" s="355"/>
      <c r="X177" s="355">
        <f t="shared" ref="X177" si="1436">$B177*X179</f>
        <v>27155.87</v>
      </c>
      <c r="Y177" s="355"/>
      <c r="Z177" s="355"/>
      <c r="AA177" s="355"/>
      <c r="AB177" s="355">
        <f t="shared" ref="AB177" si="1437">$B177*AB179</f>
        <v>0</v>
      </c>
      <c r="AC177" s="355"/>
      <c r="AD177" s="355"/>
      <c r="AE177" s="355"/>
      <c r="AF177" s="355">
        <f t="shared" ref="AF177" si="1438">$B177*AF179</f>
        <v>0</v>
      </c>
      <c r="AG177" s="355"/>
      <c r="AH177" s="355"/>
      <c r="AI177" s="355"/>
      <c r="AJ177" s="355">
        <f t="shared" ref="AJ177" si="1439">$B177*AJ179</f>
        <v>0</v>
      </c>
      <c r="AK177" s="355"/>
      <c r="AL177" s="355"/>
      <c r="AM177" s="355"/>
      <c r="AN177" s="355">
        <f t="shared" ref="AN177" si="1440">$B177*AN179</f>
        <v>0</v>
      </c>
      <c r="AO177" s="355"/>
      <c r="AP177" s="355"/>
      <c r="AQ177" s="355"/>
      <c r="AR177" s="355">
        <f t="shared" ref="AR177" si="1441">$B177*AR179</f>
        <v>0</v>
      </c>
      <c r="AS177" s="355"/>
      <c r="AT177" s="355"/>
      <c r="AU177" s="355"/>
      <c r="AV177" s="355">
        <f t="shared" ref="AV177" si="1442">$B177*AV179</f>
        <v>0</v>
      </c>
      <c r="AW177" s="355"/>
      <c r="AX177" s="355"/>
      <c r="AY177" s="355"/>
      <c r="AZ177" s="355">
        <f t="shared" ref="AZ177" si="1443">$B177*AZ179</f>
        <v>0</v>
      </c>
      <c r="BA177" s="355"/>
      <c r="BB177" s="355"/>
      <c r="BC177" s="355"/>
      <c r="BD177" s="355">
        <f t="shared" ref="BD177" si="1444">$B177*BD179</f>
        <v>0</v>
      </c>
      <c r="BE177" s="355"/>
      <c r="BF177" s="355"/>
      <c r="BG177" s="355"/>
      <c r="BH177" s="355">
        <f t="shared" ref="BH177" si="1445">$B177*BH179</f>
        <v>0</v>
      </c>
      <c r="BI177" s="355"/>
      <c r="BJ177" s="355"/>
      <c r="BK177" s="355"/>
      <c r="BL177" s="355">
        <f t="shared" ref="BL177" si="1446">$B177*BL179</f>
        <v>0</v>
      </c>
      <c r="BM177" s="355"/>
      <c r="BN177" s="355"/>
      <c r="BO177" s="355"/>
      <c r="BP177" s="355">
        <f t="shared" ref="BP177" si="1447">$B177*BP179</f>
        <v>0</v>
      </c>
      <c r="BQ177" s="355"/>
      <c r="BR177" s="355"/>
      <c r="BS177" s="355"/>
      <c r="BT177" s="355">
        <f t="shared" ref="BT177" si="1448">$B177*BT179</f>
        <v>0</v>
      </c>
      <c r="BU177" s="355"/>
      <c r="BV177" s="355"/>
      <c r="BW177" s="355"/>
      <c r="BX177" s="355">
        <f t="shared" ref="BX177" si="1449">$B177*BX179</f>
        <v>0</v>
      </c>
      <c r="BY177" s="355"/>
      <c r="BZ177" s="355"/>
      <c r="CA177" s="355"/>
      <c r="CB177" s="355">
        <f t="shared" ref="CB177" si="1450">$B177*CB179</f>
        <v>0</v>
      </c>
      <c r="CC177" s="355"/>
      <c r="CD177" s="355"/>
      <c r="CE177" s="355"/>
      <c r="CF177" s="355">
        <f t="shared" ref="CF177" si="1451">$B177*CF179</f>
        <v>0</v>
      </c>
      <c r="CG177" s="355"/>
      <c r="CH177" s="355"/>
      <c r="CI177" s="355"/>
      <c r="CJ177" s="355">
        <f t="shared" ref="CJ177" si="1452">$B177*CJ179</f>
        <v>0</v>
      </c>
      <c r="CK177" s="355"/>
      <c r="CL177" s="355"/>
      <c r="CM177" s="355"/>
      <c r="CN177" s="355">
        <f t="shared" ref="CN177" si="1453">$B177*CN179</f>
        <v>0</v>
      </c>
      <c r="CO177" s="355"/>
      <c r="CP177" s="355"/>
      <c r="CQ177" s="355"/>
      <c r="CR177" s="355">
        <f t="shared" ref="CR177" si="1454">$B177*CR179</f>
        <v>0</v>
      </c>
      <c r="CS177" s="355"/>
      <c r="CT177" s="355"/>
      <c r="CU177" s="355"/>
      <c r="CV177" s="332">
        <f t="shared" ref="CV177" si="1455">SUM(D177:CU177)</f>
        <v>27155.87</v>
      </c>
    </row>
    <row r="178" spans="1:100" ht="3.9" customHeight="1">
      <c r="A178" s="360"/>
      <c r="B178" s="368"/>
      <c r="C178" s="354"/>
      <c r="D178" s="356"/>
      <c r="E178" s="357"/>
      <c r="F178" s="357"/>
      <c r="G178" s="358"/>
      <c r="H178" s="356"/>
      <c r="I178" s="357"/>
      <c r="J178" s="357"/>
      <c r="K178" s="358"/>
      <c r="L178" s="356"/>
      <c r="M178" s="357"/>
      <c r="N178" s="357"/>
      <c r="O178" s="358"/>
      <c r="P178" s="356"/>
      <c r="Q178" s="357"/>
      <c r="R178" s="357"/>
      <c r="S178" s="358"/>
      <c r="T178" s="329"/>
      <c r="U178" s="330"/>
      <c r="V178" s="330"/>
      <c r="W178" s="331"/>
      <c r="X178" s="362"/>
      <c r="Y178" s="363"/>
      <c r="Z178" s="363"/>
      <c r="AA178" s="364"/>
      <c r="AB178" s="356"/>
      <c r="AC178" s="357"/>
      <c r="AD178" s="357"/>
      <c r="AE178" s="358"/>
      <c r="AF178" s="356"/>
      <c r="AG178" s="357"/>
      <c r="AH178" s="357"/>
      <c r="AI178" s="358"/>
      <c r="AJ178" s="356"/>
      <c r="AK178" s="357"/>
      <c r="AL178" s="357"/>
      <c r="AM178" s="358"/>
      <c r="AN178" s="356"/>
      <c r="AO178" s="357"/>
      <c r="AP178" s="357"/>
      <c r="AQ178" s="358"/>
      <c r="AR178" s="356"/>
      <c r="AS178" s="357"/>
      <c r="AT178" s="357"/>
      <c r="AU178" s="358"/>
      <c r="AV178" s="356"/>
      <c r="AW178" s="357"/>
      <c r="AX178" s="357"/>
      <c r="AY178" s="358"/>
      <c r="AZ178" s="356"/>
      <c r="BA178" s="357"/>
      <c r="BB178" s="357"/>
      <c r="BC178" s="358"/>
      <c r="BD178" s="329"/>
      <c r="BE178" s="330"/>
      <c r="BF178" s="330"/>
      <c r="BG178" s="331"/>
      <c r="BH178" s="356"/>
      <c r="BI178" s="357"/>
      <c r="BJ178" s="357"/>
      <c r="BK178" s="358"/>
      <c r="BL178" s="356"/>
      <c r="BM178" s="357"/>
      <c r="BN178" s="357"/>
      <c r="BO178" s="358"/>
      <c r="BP178" s="369"/>
      <c r="BQ178" s="369"/>
      <c r="BR178" s="369"/>
      <c r="BS178" s="369"/>
      <c r="BT178" s="369"/>
      <c r="BU178" s="369"/>
      <c r="BV178" s="369"/>
      <c r="BW178" s="369"/>
      <c r="BX178" s="369"/>
      <c r="BY178" s="369"/>
      <c r="BZ178" s="369"/>
      <c r="CA178" s="369"/>
      <c r="CB178" s="369"/>
      <c r="CC178" s="369"/>
      <c r="CD178" s="369"/>
      <c r="CE178" s="369"/>
      <c r="CF178" s="369"/>
      <c r="CG178" s="369"/>
      <c r="CH178" s="369"/>
      <c r="CI178" s="369"/>
      <c r="CJ178" s="369"/>
      <c r="CK178" s="369"/>
      <c r="CL178" s="369"/>
      <c r="CM178" s="369"/>
      <c r="CN178" s="369"/>
      <c r="CO178" s="369"/>
      <c r="CP178" s="369"/>
      <c r="CQ178" s="369"/>
      <c r="CR178" s="369"/>
      <c r="CS178" s="369"/>
      <c r="CT178" s="369"/>
      <c r="CU178" s="369"/>
      <c r="CV178" s="332"/>
    </row>
    <row r="179" spans="1:100">
      <c r="A179" s="360"/>
      <c r="B179" s="368"/>
      <c r="C179" s="354"/>
      <c r="D179" s="354"/>
      <c r="E179" s="354"/>
      <c r="F179" s="354"/>
      <c r="G179" s="354"/>
      <c r="H179" s="354"/>
      <c r="I179" s="354"/>
      <c r="J179" s="354"/>
      <c r="K179" s="354"/>
      <c r="L179" s="354"/>
      <c r="M179" s="354"/>
      <c r="N179" s="354"/>
      <c r="O179" s="354"/>
      <c r="P179" s="354"/>
      <c r="Q179" s="354"/>
      <c r="R179" s="354"/>
      <c r="S179" s="354"/>
      <c r="T179" s="354"/>
      <c r="U179" s="354"/>
      <c r="V179" s="354"/>
      <c r="W179" s="354"/>
      <c r="X179" s="354">
        <v>1</v>
      </c>
      <c r="Y179" s="354"/>
      <c r="Z179" s="354"/>
      <c r="AA179" s="354"/>
      <c r="AB179" s="354"/>
      <c r="AC179" s="354"/>
      <c r="AD179" s="354"/>
      <c r="AE179" s="354"/>
      <c r="AF179" s="354"/>
      <c r="AG179" s="354"/>
      <c r="AH179" s="354"/>
      <c r="AI179" s="354"/>
      <c r="AJ179" s="354"/>
      <c r="AK179" s="354"/>
      <c r="AL179" s="354"/>
      <c r="AM179" s="354"/>
      <c r="AN179" s="354"/>
      <c r="AO179" s="354"/>
      <c r="AP179" s="354"/>
      <c r="AQ179" s="354"/>
      <c r="AR179" s="354"/>
      <c r="AS179" s="354"/>
      <c r="AT179" s="354"/>
      <c r="AU179" s="354"/>
      <c r="AV179" s="354"/>
      <c r="AW179" s="354"/>
      <c r="AX179" s="354"/>
      <c r="AY179" s="354"/>
      <c r="AZ179" s="354"/>
      <c r="BA179" s="354"/>
      <c r="BB179" s="354"/>
      <c r="BC179" s="354"/>
      <c r="BD179" s="354"/>
      <c r="BE179" s="354"/>
      <c r="BF179" s="354"/>
      <c r="BG179" s="354"/>
      <c r="BH179" s="354"/>
      <c r="BI179" s="354"/>
      <c r="BJ179" s="354"/>
      <c r="BK179" s="354"/>
      <c r="BL179" s="354"/>
      <c r="BM179" s="354"/>
      <c r="BN179" s="354"/>
      <c r="BO179" s="354"/>
      <c r="BP179" s="354"/>
      <c r="BQ179" s="354"/>
      <c r="BR179" s="354"/>
      <c r="BS179" s="354"/>
      <c r="BT179" s="354"/>
      <c r="BU179" s="354"/>
      <c r="BV179" s="354"/>
      <c r="BW179" s="354"/>
      <c r="BX179" s="354"/>
      <c r="BY179" s="354"/>
      <c r="BZ179" s="354"/>
      <c r="CA179" s="354"/>
      <c r="CB179" s="354"/>
      <c r="CC179" s="354"/>
      <c r="CD179" s="354"/>
      <c r="CE179" s="354"/>
      <c r="CF179" s="354"/>
      <c r="CG179" s="354"/>
      <c r="CH179" s="354"/>
      <c r="CI179" s="354"/>
      <c r="CJ179" s="354"/>
      <c r="CK179" s="354"/>
      <c r="CL179" s="354"/>
      <c r="CM179" s="354"/>
      <c r="CN179" s="354"/>
      <c r="CO179" s="354"/>
      <c r="CP179" s="354"/>
      <c r="CQ179" s="354"/>
      <c r="CR179" s="354"/>
      <c r="CS179" s="354"/>
      <c r="CT179" s="354"/>
      <c r="CU179" s="354"/>
      <c r="CV179" s="332"/>
    </row>
    <row r="180" spans="1:100">
      <c r="A180" s="360" t="s">
        <v>7965</v>
      </c>
      <c r="B180" s="368">
        <v>166194.56</v>
      </c>
      <c r="C180" s="354">
        <f t="shared" ref="C180" si="1456">B180/$B$103</f>
        <v>5.9499635577863967E-2</v>
      </c>
      <c r="D180" s="355">
        <f>$B180*D182</f>
        <v>0</v>
      </c>
      <c r="E180" s="355"/>
      <c r="F180" s="355"/>
      <c r="G180" s="355"/>
      <c r="H180" s="355">
        <f t="shared" ref="H180" si="1457">$B180*H182</f>
        <v>0</v>
      </c>
      <c r="I180" s="355"/>
      <c r="J180" s="355"/>
      <c r="K180" s="355"/>
      <c r="L180" s="355">
        <f t="shared" ref="L180" si="1458">$B180*L182</f>
        <v>0</v>
      </c>
      <c r="M180" s="355"/>
      <c r="N180" s="355"/>
      <c r="O180" s="355"/>
      <c r="P180" s="355">
        <f t="shared" ref="P180" si="1459">$B180*P182</f>
        <v>0</v>
      </c>
      <c r="Q180" s="355"/>
      <c r="R180" s="355"/>
      <c r="S180" s="355"/>
      <c r="T180" s="355">
        <f t="shared" ref="T180" si="1460">$B180*T182</f>
        <v>0</v>
      </c>
      <c r="U180" s="355"/>
      <c r="V180" s="355"/>
      <c r="W180" s="355"/>
      <c r="X180" s="355">
        <f t="shared" ref="X180" si="1461">$B180*X182</f>
        <v>0</v>
      </c>
      <c r="Y180" s="355"/>
      <c r="Z180" s="355"/>
      <c r="AA180" s="355"/>
      <c r="AB180" s="355">
        <f t="shared" ref="AB180" si="1462">$B180*AB182</f>
        <v>0</v>
      </c>
      <c r="AC180" s="355"/>
      <c r="AD180" s="355"/>
      <c r="AE180" s="355"/>
      <c r="AF180" s="355">
        <f t="shared" ref="AF180" si="1463">$B180*AF182</f>
        <v>16619.456000000002</v>
      </c>
      <c r="AG180" s="355"/>
      <c r="AH180" s="355"/>
      <c r="AI180" s="355"/>
      <c r="AJ180" s="355">
        <f t="shared" ref="AJ180" si="1464">$B180*AJ182</f>
        <v>16619.456000000002</v>
      </c>
      <c r="AK180" s="355"/>
      <c r="AL180" s="355"/>
      <c r="AM180" s="355"/>
      <c r="AN180" s="355">
        <f t="shared" ref="AN180" si="1465">$B180*AN182</f>
        <v>16619.456000000002</v>
      </c>
      <c r="AO180" s="355"/>
      <c r="AP180" s="355"/>
      <c r="AQ180" s="355"/>
      <c r="AR180" s="355">
        <f t="shared" ref="AR180" si="1466">$B180*AR182</f>
        <v>24929.183999999997</v>
      </c>
      <c r="AS180" s="355"/>
      <c r="AT180" s="355"/>
      <c r="AU180" s="355"/>
      <c r="AV180" s="355">
        <f t="shared" ref="AV180" si="1467">$B180*AV182</f>
        <v>24929.183999999997</v>
      </c>
      <c r="AW180" s="355"/>
      <c r="AX180" s="355"/>
      <c r="AY180" s="355"/>
      <c r="AZ180" s="355">
        <f t="shared" ref="AZ180" si="1468">$B180*AZ182</f>
        <v>24929.183999999997</v>
      </c>
      <c r="BA180" s="355"/>
      <c r="BB180" s="355"/>
      <c r="BC180" s="355"/>
      <c r="BD180" s="355">
        <f t="shared" ref="BD180" si="1469">$B180*BD182</f>
        <v>24929.183999999997</v>
      </c>
      <c r="BE180" s="355"/>
      <c r="BF180" s="355"/>
      <c r="BG180" s="355"/>
      <c r="BH180" s="355">
        <f t="shared" ref="BH180" si="1470">$B180*BH182</f>
        <v>16619.456000000002</v>
      </c>
      <c r="BI180" s="355"/>
      <c r="BJ180" s="355"/>
      <c r="BK180" s="355"/>
      <c r="BL180" s="355">
        <f t="shared" ref="BL180" si="1471">$B180*BL182</f>
        <v>0</v>
      </c>
      <c r="BM180" s="355"/>
      <c r="BN180" s="355"/>
      <c r="BO180" s="355"/>
      <c r="BP180" s="355">
        <f t="shared" ref="BP180" si="1472">$B180*BP182</f>
        <v>0</v>
      </c>
      <c r="BQ180" s="355"/>
      <c r="BR180" s="355"/>
      <c r="BS180" s="355"/>
      <c r="BT180" s="355">
        <f t="shared" ref="BT180" si="1473">$B180*BT182</f>
        <v>0</v>
      </c>
      <c r="BU180" s="355"/>
      <c r="BV180" s="355"/>
      <c r="BW180" s="355"/>
      <c r="BX180" s="355">
        <f t="shared" ref="BX180" si="1474">$B180*BX182</f>
        <v>0</v>
      </c>
      <c r="BY180" s="355"/>
      <c r="BZ180" s="355"/>
      <c r="CA180" s="355"/>
      <c r="CB180" s="355">
        <f t="shared" ref="CB180" si="1475">$B180*CB182</f>
        <v>0</v>
      </c>
      <c r="CC180" s="355"/>
      <c r="CD180" s="355"/>
      <c r="CE180" s="355"/>
      <c r="CF180" s="355">
        <f t="shared" ref="CF180" si="1476">$B180*CF182</f>
        <v>0</v>
      </c>
      <c r="CG180" s="355"/>
      <c r="CH180" s="355"/>
      <c r="CI180" s="355"/>
      <c r="CJ180" s="355">
        <f t="shared" ref="CJ180" si="1477">$B180*CJ182</f>
        <v>0</v>
      </c>
      <c r="CK180" s="355"/>
      <c r="CL180" s="355"/>
      <c r="CM180" s="355"/>
      <c r="CN180" s="355">
        <f t="shared" ref="CN180" si="1478">$B180*CN182</f>
        <v>0</v>
      </c>
      <c r="CO180" s="355"/>
      <c r="CP180" s="355"/>
      <c r="CQ180" s="355"/>
      <c r="CR180" s="355">
        <f t="shared" ref="CR180" si="1479">$B180*CR182</f>
        <v>0</v>
      </c>
      <c r="CS180" s="355"/>
      <c r="CT180" s="355"/>
      <c r="CU180" s="355"/>
      <c r="CV180" s="332">
        <f t="shared" ref="CV180" si="1480">SUM(D180:CU180)</f>
        <v>166194.56</v>
      </c>
    </row>
    <row r="181" spans="1:100" ht="3.9" customHeight="1">
      <c r="A181" s="360"/>
      <c r="B181" s="368"/>
      <c r="C181" s="354"/>
      <c r="D181" s="356"/>
      <c r="E181" s="357"/>
      <c r="F181" s="357"/>
      <c r="G181" s="358"/>
      <c r="H181" s="356"/>
      <c r="I181" s="357"/>
      <c r="J181" s="357"/>
      <c r="K181" s="358"/>
      <c r="L181" s="356"/>
      <c r="M181" s="357"/>
      <c r="N181" s="357"/>
      <c r="O181" s="358"/>
      <c r="P181" s="356"/>
      <c r="Q181" s="357"/>
      <c r="R181" s="357"/>
      <c r="S181" s="358"/>
      <c r="T181" s="329"/>
      <c r="U181" s="330"/>
      <c r="V181" s="330"/>
      <c r="W181" s="331"/>
      <c r="X181" s="329"/>
      <c r="Y181" s="330"/>
      <c r="Z181" s="330"/>
      <c r="AA181" s="331"/>
      <c r="AB181" s="329"/>
      <c r="AC181" s="330"/>
      <c r="AD181" s="330"/>
      <c r="AE181" s="331"/>
      <c r="AF181" s="362"/>
      <c r="AG181" s="363"/>
      <c r="AH181" s="363"/>
      <c r="AI181" s="364"/>
      <c r="AJ181" s="362"/>
      <c r="AK181" s="363"/>
      <c r="AL181" s="363"/>
      <c r="AM181" s="364"/>
      <c r="AN181" s="362"/>
      <c r="AO181" s="363"/>
      <c r="AP181" s="363"/>
      <c r="AQ181" s="364"/>
      <c r="AR181" s="362"/>
      <c r="AS181" s="363"/>
      <c r="AT181" s="363"/>
      <c r="AU181" s="364"/>
      <c r="AV181" s="362"/>
      <c r="AW181" s="363"/>
      <c r="AX181" s="363"/>
      <c r="AY181" s="364"/>
      <c r="AZ181" s="362"/>
      <c r="BA181" s="363"/>
      <c r="BB181" s="363"/>
      <c r="BC181" s="364"/>
      <c r="BD181" s="365"/>
      <c r="BE181" s="366"/>
      <c r="BF181" s="366"/>
      <c r="BG181" s="367"/>
      <c r="BH181" s="365"/>
      <c r="BI181" s="366"/>
      <c r="BJ181" s="366"/>
      <c r="BK181" s="367"/>
      <c r="BL181" s="356"/>
      <c r="BM181" s="357"/>
      <c r="BN181" s="357"/>
      <c r="BO181" s="358"/>
      <c r="BP181" s="369"/>
      <c r="BQ181" s="369"/>
      <c r="BR181" s="369"/>
      <c r="BS181" s="369"/>
      <c r="BT181" s="369"/>
      <c r="BU181" s="369"/>
      <c r="BV181" s="369"/>
      <c r="BW181" s="369"/>
      <c r="BX181" s="369"/>
      <c r="BY181" s="369"/>
      <c r="BZ181" s="369"/>
      <c r="CA181" s="369"/>
      <c r="CB181" s="369"/>
      <c r="CC181" s="369"/>
      <c r="CD181" s="369"/>
      <c r="CE181" s="369"/>
      <c r="CF181" s="369"/>
      <c r="CG181" s="369"/>
      <c r="CH181" s="369"/>
      <c r="CI181" s="369"/>
      <c r="CJ181" s="369"/>
      <c r="CK181" s="369"/>
      <c r="CL181" s="369"/>
      <c r="CM181" s="369"/>
      <c r="CN181" s="369"/>
      <c r="CO181" s="369"/>
      <c r="CP181" s="369"/>
      <c r="CQ181" s="369"/>
      <c r="CR181" s="369"/>
      <c r="CS181" s="369"/>
      <c r="CT181" s="369"/>
      <c r="CU181" s="369"/>
      <c r="CV181" s="332"/>
    </row>
    <row r="182" spans="1:100">
      <c r="A182" s="360"/>
      <c r="B182" s="368"/>
      <c r="C182" s="354"/>
      <c r="D182" s="354"/>
      <c r="E182" s="354"/>
      <c r="F182" s="354"/>
      <c r="G182" s="354"/>
      <c r="H182" s="354"/>
      <c r="I182" s="354"/>
      <c r="J182" s="354"/>
      <c r="K182" s="354"/>
      <c r="L182" s="354"/>
      <c r="M182" s="354"/>
      <c r="N182" s="354"/>
      <c r="O182" s="354"/>
      <c r="P182" s="354"/>
      <c r="Q182" s="354"/>
      <c r="R182" s="354"/>
      <c r="S182" s="354"/>
      <c r="T182" s="354"/>
      <c r="U182" s="354"/>
      <c r="V182" s="354"/>
      <c r="W182" s="354"/>
      <c r="X182" s="354"/>
      <c r="Y182" s="354"/>
      <c r="Z182" s="354"/>
      <c r="AA182" s="354"/>
      <c r="AB182" s="354"/>
      <c r="AC182" s="354"/>
      <c r="AD182" s="354"/>
      <c r="AE182" s="354"/>
      <c r="AF182" s="354">
        <v>0.1</v>
      </c>
      <c r="AG182" s="354"/>
      <c r="AH182" s="354"/>
      <c r="AI182" s="354"/>
      <c r="AJ182" s="354">
        <v>0.1</v>
      </c>
      <c r="AK182" s="354"/>
      <c r="AL182" s="354"/>
      <c r="AM182" s="354"/>
      <c r="AN182" s="354">
        <v>0.1</v>
      </c>
      <c r="AO182" s="354"/>
      <c r="AP182" s="354"/>
      <c r="AQ182" s="354"/>
      <c r="AR182" s="354">
        <v>0.15</v>
      </c>
      <c r="AS182" s="354"/>
      <c r="AT182" s="354"/>
      <c r="AU182" s="354"/>
      <c r="AV182" s="354">
        <v>0.15</v>
      </c>
      <c r="AW182" s="354"/>
      <c r="AX182" s="354"/>
      <c r="AY182" s="354"/>
      <c r="AZ182" s="354">
        <v>0.15</v>
      </c>
      <c r="BA182" s="354"/>
      <c r="BB182" s="354"/>
      <c r="BC182" s="354"/>
      <c r="BD182" s="354">
        <v>0.15</v>
      </c>
      <c r="BE182" s="354"/>
      <c r="BF182" s="354"/>
      <c r="BG182" s="354"/>
      <c r="BH182" s="354">
        <v>0.1</v>
      </c>
      <c r="BI182" s="354"/>
      <c r="BJ182" s="354"/>
      <c r="BK182" s="354"/>
      <c r="BL182" s="354"/>
      <c r="BM182" s="354"/>
      <c r="BN182" s="354"/>
      <c r="BO182" s="354"/>
      <c r="BP182" s="354"/>
      <c r="BQ182" s="354"/>
      <c r="BR182" s="354"/>
      <c r="BS182" s="354"/>
      <c r="BT182" s="354"/>
      <c r="BU182" s="354"/>
      <c r="BV182" s="354"/>
      <c r="BW182" s="354"/>
      <c r="BX182" s="354"/>
      <c r="BY182" s="354"/>
      <c r="BZ182" s="354"/>
      <c r="CA182" s="354"/>
      <c r="CB182" s="354"/>
      <c r="CC182" s="354"/>
      <c r="CD182" s="354"/>
      <c r="CE182" s="354"/>
      <c r="CF182" s="354"/>
      <c r="CG182" s="354"/>
      <c r="CH182" s="354"/>
      <c r="CI182" s="354"/>
      <c r="CJ182" s="354"/>
      <c r="CK182" s="354"/>
      <c r="CL182" s="354"/>
      <c r="CM182" s="354"/>
      <c r="CN182" s="354"/>
      <c r="CO182" s="354"/>
      <c r="CP182" s="354"/>
      <c r="CQ182" s="354"/>
      <c r="CR182" s="354"/>
      <c r="CS182" s="354"/>
      <c r="CT182" s="354"/>
      <c r="CU182" s="354"/>
      <c r="CV182" s="332"/>
    </row>
    <row r="183" spans="1:100">
      <c r="A183" s="360" t="s">
        <v>7966</v>
      </c>
      <c r="B183" s="368">
        <v>32703.81</v>
      </c>
      <c r="C183" s="354">
        <f t="shared" ref="C183" si="1481">B183/$B$103</f>
        <v>1.1708354214528463E-2</v>
      </c>
      <c r="D183" s="355">
        <f>$B183*D185</f>
        <v>0</v>
      </c>
      <c r="E183" s="355"/>
      <c r="F183" s="355"/>
      <c r="G183" s="355"/>
      <c r="H183" s="355">
        <f t="shared" ref="H183" si="1482">$B183*H185</f>
        <v>0</v>
      </c>
      <c r="I183" s="355"/>
      <c r="J183" s="355"/>
      <c r="K183" s="355"/>
      <c r="L183" s="355">
        <f t="shared" ref="L183" si="1483">$B183*L185</f>
        <v>0</v>
      </c>
      <c r="M183" s="355"/>
      <c r="N183" s="355"/>
      <c r="O183" s="355"/>
      <c r="P183" s="355">
        <f t="shared" ref="P183" si="1484">$B183*P185</f>
        <v>0</v>
      </c>
      <c r="Q183" s="355"/>
      <c r="R183" s="355"/>
      <c r="S183" s="355"/>
      <c r="T183" s="355">
        <f t="shared" ref="T183" si="1485">$B183*T185</f>
        <v>0</v>
      </c>
      <c r="U183" s="355"/>
      <c r="V183" s="355"/>
      <c r="W183" s="355"/>
      <c r="X183" s="355">
        <f t="shared" ref="X183" si="1486">$B183*X185</f>
        <v>0</v>
      </c>
      <c r="Y183" s="355"/>
      <c r="Z183" s="355"/>
      <c r="AA183" s="355"/>
      <c r="AB183" s="355">
        <f t="shared" ref="AB183" si="1487">$B183*AB185</f>
        <v>0</v>
      </c>
      <c r="AC183" s="355"/>
      <c r="AD183" s="355"/>
      <c r="AE183" s="355"/>
      <c r="AF183" s="355">
        <f t="shared" ref="AF183" si="1488">$B183*AF185</f>
        <v>0</v>
      </c>
      <c r="AG183" s="355"/>
      <c r="AH183" s="355"/>
      <c r="AI183" s="355"/>
      <c r="AJ183" s="355">
        <f t="shared" ref="AJ183" si="1489">$B183*AJ185</f>
        <v>0</v>
      </c>
      <c r="AK183" s="355"/>
      <c r="AL183" s="355"/>
      <c r="AM183" s="355"/>
      <c r="AN183" s="355">
        <f t="shared" ref="AN183" si="1490">$B183*AN185</f>
        <v>0</v>
      </c>
      <c r="AO183" s="355"/>
      <c r="AP183" s="355"/>
      <c r="AQ183" s="355"/>
      <c r="AR183" s="355">
        <f t="shared" ref="AR183" si="1491">$B183*AR185</f>
        <v>6540.7620000000006</v>
      </c>
      <c r="AS183" s="355"/>
      <c r="AT183" s="355"/>
      <c r="AU183" s="355"/>
      <c r="AV183" s="355">
        <f t="shared" ref="AV183" si="1492">$B183*AV185</f>
        <v>6540.7620000000006</v>
      </c>
      <c r="AW183" s="355"/>
      <c r="AX183" s="355"/>
      <c r="AY183" s="355"/>
      <c r="AZ183" s="355">
        <f t="shared" ref="AZ183" si="1493">$B183*AZ185</f>
        <v>6540.7620000000006</v>
      </c>
      <c r="BA183" s="355"/>
      <c r="BB183" s="355"/>
      <c r="BC183" s="355"/>
      <c r="BD183" s="355">
        <f t="shared" ref="BD183" si="1494">$B183*BD185</f>
        <v>6540.7620000000006</v>
      </c>
      <c r="BE183" s="355"/>
      <c r="BF183" s="355"/>
      <c r="BG183" s="355"/>
      <c r="BH183" s="355">
        <f t="shared" ref="BH183" si="1495">$B183*BH185</f>
        <v>6540.7620000000006</v>
      </c>
      <c r="BI183" s="355"/>
      <c r="BJ183" s="355"/>
      <c r="BK183" s="355"/>
      <c r="BL183" s="355">
        <f t="shared" ref="BL183" si="1496">$B183*BL185</f>
        <v>0</v>
      </c>
      <c r="BM183" s="355"/>
      <c r="BN183" s="355"/>
      <c r="BO183" s="355"/>
      <c r="BP183" s="355">
        <f t="shared" ref="BP183" si="1497">$B183*BP185</f>
        <v>0</v>
      </c>
      <c r="BQ183" s="355"/>
      <c r="BR183" s="355"/>
      <c r="BS183" s="355"/>
      <c r="BT183" s="355">
        <f t="shared" ref="BT183" si="1498">$B183*BT185</f>
        <v>0</v>
      </c>
      <c r="BU183" s="355"/>
      <c r="BV183" s="355"/>
      <c r="BW183" s="355"/>
      <c r="BX183" s="355">
        <f t="shared" ref="BX183" si="1499">$B183*BX185</f>
        <v>0</v>
      </c>
      <c r="BY183" s="355"/>
      <c r="BZ183" s="355"/>
      <c r="CA183" s="355"/>
      <c r="CB183" s="355">
        <f t="shared" ref="CB183" si="1500">$B183*CB185</f>
        <v>0</v>
      </c>
      <c r="CC183" s="355"/>
      <c r="CD183" s="355"/>
      <c r="CE183" s="355"/>
      <c r="CF183" s="355">
        <f t="shared" ref="CF183" si="1501">$B183*CF185</f>
        <v>0</v>
      </c>
      <c r="CG183" s="355"/>
      <c r="CH183" s="355"/>
      <c r="CI183" s="355"/>
      <c r="CJ183" s="355">
        <f t="shared" ref="CJ183" si="1502">$B183*CJ185</f>
        <v>0</v>
      </c>
      <c r="CK183" s="355"/>
      <c r="CL183" s="355"/>
      <c r="CM183" s="355"/>
      <c r="CN183" s="355">
        <f t="shared" ref="CN183" si="1503">$B183*CN185</f>
        <v>0</v>
      </c>
      <c r="CO183" s="355"/>
      <c r="CP183" s="355"/>
      <c r="CQ183" s="355"/>
      <c r="CR183" s="355">
        <f t="shared" ref="CR183" si="1504">$B183*CR185</f>
        <v>0</v>
      </c>
      <c r="CS183" s="355"/>
      <c r="CT183" s="355"/>
      <c r="CU183" s="355"/>
      <c r="CV183" s="332">
        <f t="shared" ref="CV183" si="1505">SUM(D183:CU183)</f>
        <v>32703.810000000005</v>
      </c>
    </row>
    <row r="184" spans="1:100" ht="3.9" customHeight="1">
      <c r="A184" s="360"/>
      <c r="B184" s="368"/>
      <c r="C184" s="354"/>
      <c r="D184" s="356"/>
      <c r="E184" s="357"/>
      <c r="F184" s="357"/>
      <c r="G184" s="358"/>
      <c r="H184" s="356"/>
      <c r="I184" s="357"/>
      <c r="J184" s="357"/>
      <c r="K184" s="358"/>
      <c r="L184" s="356"/>
      <c r="M184" s="357"/>
      <c r="N184" s="357"/>
      <c r="O184" s="358"/>
      <c r="P184" s="356"/>
      <c r="Q184" s="357"/>
      <c r="R184" s="357"/>
      <c r="S184" s="358"/>
      <c r="T184" s="356"/>
      <c r="U184" s="357"/>
      <c r="V184" s="357"/>
      <c r="W184" s="358"/>
      <c r="X184" s="356"/>
      <c r="Y184" s="357"/>
      <c r="Z184" s="357"/>
      <c r="AA184" s="358"/>
      <c r="AB184" s="356"/>
      <c r="AC184" s="357"/>
      <c r="AD184" s="357"/>
      <c r="AE184" s="358"/>
      <c r="AF184" s="356"/>
      <c r="AG184" s="357"/>
      <c r="AH184" s="357"/>
      <c r="AI184" s="358"/>
      <c r="AJ184" s="356"/>
      <c r="AK184" s="357"/>
      <c r="AL184" s="357"/>
      <c r="AM184" s="358"/>
      <c r="AN184" s="329"/>
      <c r="AO184" s="330"/>
      <c r="AP184" s="330"/>
      <c r="AQ184" s="331"/>
      <c r="AR184" s="362"/>
      <c r="AS184" s="363"/>
      <c r="AT184" s="363"/>
      <c r="AU184" s="364"/>
      <c r="AV184" s="362"/>
      <c r="AW184" s="363"/>
      <c r="AX184" s="363"/>
      <c r="AY184" s="364"/>
      <c r="AZ184" s="362"/>
      <c r="BA184" s="363"/>
      <c r="BB184" s="363"/>
      <c r="BC184" s="364"/>
      <c r="BD184" s="365"/>
      <c r="BE184" s="366"/>
      <c r="BF184" s="366"/>
      <c r="BG184" s="367"/>
      <c r="BH184" s="356"/>
      <c r="BI184" s="357"/>
      <c r="BJ184" s="357"/>
      <c r="BK184" s="358"/>
      <c r="BL184" s="356"/>
      <c r="BM184" s="357"/>
      <c r="BN184" s="357"/>
      <c r="BO184" s="358"/>
      <c r="BP184" s="369"/>
      <c r="BQ184" s="369"/>
      <c r="BR184" s="369"/>
      <c r="BS184" s="369"/>
      <c r="BT184" s="369"/>
      <c r="BU184" s="369"/>
      <c r="BV184" s="369"/>
      <c r="BW184" s="369"/>
      <c r="BX184" s="353"/>
      <c r="BY184" s="353"/>
      <c r="BZ184" s="353"/>
      <c r="CA184" s="353"/>
      <c r="CB184" s="353"/>
      <c r="CC184" s="353"/>
      <c r="CD184" s="353"/>
      <c r="CE184" s="353"/>
      <c r="CF184" s="353"/>
      <c r="CG184" s="353"/>
      <c r="CH184" s="353"/>
      <c r="CI184" s="353"/>
      <c r="CJ184" s="353"/>
      <c r="CK184" s="353"/>
      <c r="CL184" s="353"/>
      <c r="CM184" s="353"/>
      <c r="CN184" s="353"/>
      <c r="CO184" s="353"/>
      <c r="CP184" s="353"/>
      <c r="CQ184" s="353"/>
      <c r="CR184" s="369"/>
      <c r="CS184" s="369"/>
      <c r="CT184" s="369"/>
      <c r="CU184" s="369"/>
      <c r="CV184" s="332"/>
    </row>
    <row r="185" spans="1:100">
      <c r="A185" s="360"/>
      <c r="B185" s="368"/>
      <c r="C185" s="354"/>
      <c r="D185" s="354"/>
      <c r="E185" s="354"/>
      <c r="F185" s="354"/>
      <c r="G185" s="354"/>
      <c r="H185" s="354"/>
      <c r="I185" s="354"/>
      <c r="J185" s="354"/>
      <c r="K185" s="354"/>
      <c r="L185" s="354"/>
      <c r="M185" s="354"/>
      <c r="N185" s="354"/>
      <c r="O185" s="354"/>
      <c r="P185" s="354"/>
      <c r="Q185" s="354"/>
      <c r="R185" s="354"/>
      <c r="S185" s="354"/>
      <c r="T185" s="354"/>
      <c r="U185" s="354"/>
      <c r="V185" s="354"/>
      <c r="W185" s="354"/>
      <c r="X185" s="354"/>
      <c r="Y185" s="354"/>
      <c r="Z185" s="354"/>
      <c r="AA185" s="354"/>
      <c r="AB185" s="354"/>
      <c r="AC185" s="354"/>
      <c r="AD185" s="354"/>
      <c r="AE185" s="354"/>
      <c r="AF185" s="354"/>
      <c r="AG185" s="354"/>
      <c r="AH185" s="354"/>
      <c r="AI185" s="354"/>
      <c r="AJ185" s="354"/>
      <c r="AK185" s="354"/>
      <c r="AL185" s="354"/>
      <c r="AM185" s="354"/>
      <c r="AN185" s="354"/>
      <c r="AO185" s="354"/>
      <c r="AP185" s="354"/>
      <c r="AQ185" s="354"/>
      <c r="AR185" s="354">
        <v>0.2</v>
      </c>
      <c r="AS185" s="354"/>
      <c r="AT185" s="354"/>
      <c r="AU185" s="354"/>
      <c r="AV185" s="354">
        <v>0.2</v>
      </c>
      <c r="AW185" s="354"/>
      <c r="AX185" s="354"/>
      <c r="AY185" s="354"/>
      <c r="AZ185" s="354">
        <v>0.2</v>
      </c>
      <c r="BA185" s="354"/>
      <c r="BB185" s="354"/>
      <c r="BC185" s="354"/>
      <c r="BD185" s="354">
        <v>0.2</v>
      </c>
      <c r="BE185" s="354"/>
      <c r="BF185" s="354"/>
      <c r="BG185" s="354"/>
      <c r="BH185" s="354">
        <v>0.2</v>
      </c>
      <c r="BI185" s="354"/>
      <c r="BJ185" s="354"/>
      <c r="BK185" s="354"/>
      <c r="BL185" s="354"/>
      <c r="BM185" s="354"/>
      <c r="BN185" s="354"/>
      <c r="BO185" s="354"/>
      <c r="BP185" s="354"/>
      <c r="BQ185" s="354"/>
      <c r="BR185" s="354"/>
      <c r="BS185" s="354"/>
      <c r="BT185" s="354"/>
      <c r="BU185" s="354"/>
      <c r="BV185" s="354"/>
      <c r="BW185" s="354"/>
      <c r="BX185" s="354"/>
      <c r="BY185" s="354"/>
      <c r="BZ185" s="354"/>
      <c r="CA185" s="354"/>
      <c r="CB185" s="354"/>
      <c r="CC185" s="354"/>
      <c r="CD185" s="354"/>
      <c r="CE185" s="354"/>
      <c r="CF185" s="354"/>
      <c r="CG185" s="354"/>
      <c r="CH185" s="354"/>
      <c r="CI185" s="354"/>
      <c r="CJ185" s="354"/>
      <c r="CK185" s="354"/>
      <c r="CL185" s="354"/>
      <c r="CM185" s="354"/>
      <c r="CN185" s="354"/>
      <c r="CO185" s="354"/>
      <c r="CP185" s="354"/>
      <c r="CQ185" s="354"/>
      <c r="CR185" s="354"/>
      <c r="CS185" s="354"/>
      <c r="CT185" s="354"/>
      <c r="CU185" s="354"/>
      <c r="CV185" s="332"/>
    </row>
    <row r="186" spans="1:100">
      <c r="A186" s="340" t="s">
        <v>5994</v>
      </c>
      <c r="B186" s="368">
        <v>328437.48</v>
      </c>
      <c r="C186" s="354">
        <f t="shared" ref="C186" si="1506">B186/$B$103</f>
        <v>0.11758453688322881</v>
      </c>
      <c r="D186" s="355">
        <f>$B186*D188</f>
        <v>0</v>
      </c>
      <c r="E186" s="355"/>
      <c r="F186" s="355"/>
      <c r="G186" s="355"/>
      <c r="H186" s="355">
        <f t="shared" ref="H186" si="1507">$B186*H188</f>
        <v>0</v>
      </c>
      <c r="I186" s="355"/>
      <c r="J186" s="355"/>
      <c r="K186" s="355"/>
      <c r="L186" s="355">
        <f t="shared" ref="L186" si="1508">$B186*L188</f>
        <v>0</v>
      </c>
      <c r="M186" s="355"/>
      <c r="N186" s="355"/>
      <c r="O186" s="355"/>
      <c r="P186" s="355">
        <f t="shared" ref="P186" si="1509">$B186*P188</f>
        <v>0</v>
      </c>
      <c r="Q186" s="355"/>
      <c r="R186" s="355"/>
      <c r="S186" s="355"/>
      <c r="T186" s="355">
        <f t="shared" ref="T186" si="1510">$B186*T188</f>
        <v>0</v>
      </c>
      <c r="U186" s="355"/>
      <c r="V186" s="355"/>
      <c r="W186" s="355"/>
      <c r="X186" s="355">
        <f t="shared" ref="X186" si="1511">$B186*X188</f>
        <v>0</v>
      </c>
      <c r="Y186" s="355"/>
      <c r="Z186" s="355"/>
      <c r="AA186" s="355"/>
      <c r="AB186" s="355">
        <f t="shared" ref="AB186" si="1512">$B186*AB188</f>
        <v>0</v>
      </c>
      <c r="AC186" s="355"/>
      <c r="AD186" s="355"/>
      <c r="AE186" s="355"/>
      <c r="AF186" s="355">
        <f t="shared" ref="AF186" si="1513">$B186*AF188</f>
        <v>0</v>
      </c>
      <c r="AG186" s="355"/>
      <c r="AH186" s="355"/>
      <c r="AI186" s="355"/>
      <c r="AJ186" s="355">
        <f t="shared" ref="AJ186" si="1514">$B186*AJ188</f>
        <v>0</v>
      </c>
      <c r="AK186" s="355"/>
      <c r="AL186" s="355"/>
      <c r="AM186" s="355"/>
      <c r="AN186" s="355">
        <f t="shared" ref="AN186" si="1515">$B186*AN188</f>
        <v>0</v>
      </c>
      <c r="AO186" s="355"/>
      <c r="AP186" s="355"/>
      <c r="AQ186" s="355"/>
      <c r="AR186" s="355">
        <f t="shared" ref="AR186" si="1516">$B186*AR188</f>
        <v>65687.495999999999</v>
      </c>
      <c r="AS186" s="355"/>
      <c r="AT186" s="355"/>
      <c r="AU186" s="355"/>
      <c r="AV186" s="355">
        <f t="shared" ref="AV186" si="1517">$B186*AV188</f>
        <v>65687.495999999999</v>
      </c>
      <c r="AW186" s="355"/>
      <c r="AX186" s="355"/>
      <c r="AY186" s="355"/>
      <c r="AZ186" s="355">
        <f t="shared" ref="AZ186" si="1518">$B186*AZ188</f>
        <v>65687.495999999999</v>
      </c>
      <c r="BA186" s="355"/>
      <c r="BB186" s="355"/>
      <c r="BC186" s="355"/>
      <c r="BD186" s="355">
        <f t="shared" ref="BD186" si="1519">$B186*BD188</f>
        <v>65687.495999999999</v>
      </c>
      <c r="BE186" s="355"/>
      <c r="BF186" s="355"/>
      <c r="BG186" s="355"/>
      <c r="BH186" s="355">
        <f t="shared" ref="BH186" si="1520">$B186*BH188</f>
        <v>65687.495999999999</v>
      </c>
      <c r="BI186" s="355"/>
      <c r="BJ186" s="355"/>
      <c r="BK186" s="355"/>
      <c r="BL186" s="355">
        <f t="shared" ref="BL186" si="1521">$B186*BL188</f>
        <v>0</v>
      </c>
      <c r="BM186" s="355"/>
      <c r="BN186" s="355"/>
      <c r="BO186" s="355"/>
      <c r="BP186" s="355">
        <f t="shared" ref="BP186" si="1522">$B186*BP188</f>
        <v>0</v>
      </c>
      <c r="BQ186" s="355"/>
      <c r="BR186" s="355"/>
      <c r="BS186" s="355"/>
      <c r="BT186" s="355">
        <f t="shared" ref="BT186" si="1523">$B186*BT188</f>
        <v>0</v>
      </c>
      <c r="BU186" s="355"/>
      <c r="BV186" s="355"/>
      <c r="BW186" s="355"/>
      <c r="BX186" s="355">
        <f t="shared" ref="BX186" si="1524">$B186*BX188</f>
        <v>0</v>
      </c>
      <c r="BY186" s="355"/>
      <c r="BZ186" s="355"/>
      <c r="CA186" s="355"/>
      <c r="CB186" s="355">
        <f t="shared" ref="CB186" si="1525">$B186*CB188</f>
        <v>0</v>
      </c>
      <c r="CC186" s="355"/>
      <c r="CD186" s="355"/>
      <c r="CE186" s="355"/>
      <c r="CF186" s="355">
        <f t="shared" ref="CF186" si="1526">$B186*CF188</f>
        <v>0</v>
      </c>
      <c r="CG186" s="355"/>
      <c r="CH186" s="355"/>
      <c r="CI186" s="355"/>
      <c r="CJ186" s="355">
        <f t="shared" ref="CJ186" si="1527">$B186*CJ188</f>
        <v>0</v>
      </c>
      <c r="CK186" s="355"/>
      <c r="CL186" s="355"/>
      <c r="CM186" s="355"/>
      <c r="CN186" s="355">
        <f t="shared" ref="CN186" si="1528">$B186*CN188</f>
        <v>0</v>
      </c>
      <c r="CO186" s="355"/>
      <c r="CP186" s="355"/>
      <c r="CQ186" s="355"/>
      <c r="CR186" s="355">
        <f t="shared" ref="CR186" si="1529">$B186*CR188</f>
        <v>0</v>
      </c>
      <c r="CS186" s="355"/>
      <c r="CT186" s="355"/>
      <c r="CU186" s="355"/>
      <c r="CV186" s="332">
        <f t="shared" ref="CV186" si="1530">SUM(D186:CU186)</f>
        <v>328437.48</v>
      </c>
    </row>
    <row r="187" spans="1:100" ht="3.9" customHeight="1">
      <c r="A187" s="341"/>
      <c r="B187" s="368"/>
      <c r="C187" s="354"/>
      <c r="D187" s="356"/>
      <c r="E187" s="357"/>
      <c r="F187" s="357"/>
      <c r="G187" s="358"/>
      <c r="H187" s="356"/>
      <c r="I187" s="357"/>
      <c r="J187" s="357"/>
      <c r="K187" s="358"/>
      <c r="L187" s="356"/>
      <c r="M187" s="357"/>
      <c r="N187" s="357"/>
      <c r="O187" s="358"/>
      <c r="P187" s="356"/>
      <c r="Q187" s="357"/>
      <c r="R187" s="357"/>
      <c r="S187" s="358"/>
      <c r="T187" s="356"/>
      <c r="U187" s="357"/>
      <c r="V187" s="357"/>
      <c r="W187" s="358"/>
      <c r="X187" s="356"/>
      <c r="Y187" s="357"/>
      <c r="Z187" s="357"/>
      <c r="AA187" s="358"/>
      <c r="AB187" s="356"/>
      <c r="AC187" s="357"/>
      <c r="AD187" s="357"/>
      <c r="AE187" s="358"/>
      <c r="AF187" s="356"/>
      <c r="AG187" s="357"/>
      <c r="AH187" s="357"/>
      <c r="AI187" s="358"/>
      <c r="AJ187" s="356"/>
      <c r="AK187" s="357"/>
      <c r="AL187" s="357"/>
      <c r="AM187" s="358"/>
      <c r="AN187" s="329"/>
      <c r="AO187" s="330"/>
      <c r="AP187" s="330"/>
      <c r="AQ187" s="331"/>
      <c r="AR187" s="362"/>
      <c r="AS187" s="363"/>
      <c r="AT187" s="363"/>
      <c r="AU187" s="364"/>
      <c r="AV187" s="362"/>
      <c r="AW187" s="363"/>
      <c r="AX187" s="363"/>
      <c r="AY187" s="364"/>
      <c r="AZ187" s="362"/>
      <c r="BA187" s="363"/>
      <c r="BB187" s="363"/>
      <c r="BC187" s="364"/>
      <c r="BD187" s="365"/>
      <c r="BE187" s="366"/>
      <c r="BF187" s="366"/>
      <c r="BG187" s="367"/>
      <c r="BH187" s="356"/>
      <c r="BI187" s="357"/>
      <c r="BJ187" s="357"/>
      <c r="BK187" s="358"/>
      <c r="BL187" s="356"/>
      <c r="BM187" s="357"/>
      <c r="BN187" s="357"/>
      <c r="BO187" s="358"/>
      <c r="BP187" s="369"/>
      <c r="BQ187" s="369"/>
      <c r="BR187" s="369"/>
      <c r="BS187" s="369"/>
      <c r="BT187" s="369"/>
      <c r="BU187" s="369"/>
      <c r="BV187" s="369"/>
      <c r="BW187" s="369"/>
      <c r="BX187" s="353"/>
      <c r="BY187" s="353"/>
      <c r="BZ187" s="353"/>
      <c r="CA187" s="353"/>
      <c r="CB187" s="353"/>
      <c r="CC187" s="353"/>
      <c r="CD187" s="353"/>
      <c r="CE187" s="353"/>
      <c r="CF187" s="353"/>
      <c r="CG187" s="353"/>
      <c r="CH187" s="353"/>
      <c r="CI187" s="353"/>
      <c r="CJ187" s="353"/>
      <c r="CK187" s="353"/>
      <c r="CL187" s="353"/>
      <c r="CM187" s="353"/>
      <c r="CN187" s="353"/>
      <c r="CO187" s="353"/>
      <c r="CP187" s="353"/>
      <c r="CQ187" s="353"/>
      <c r="CR187" s="369"/>
      <c r="CS187" s="369"/>
      <c r="CT187" s="369"/>
      <c r="CU187" s="369"/>
      <c r="CV187" s="332"/>
    </row>
    <row r="188" spans="1:100">
      <c r="A188" s="342"/>
      <c r="B188" s="368"/>
      <c r="C188" s="354"/>
      <c r="D188" s="354"/>
      <c r="E188" s="354"/>
      <c r="F188" s="354"/>
      <c r="G188" s="354"/>
      <c r="H188" s="354"/>
      <c r="I188" s="354"/>
      <c r="J188" s="354"/>
      <c r="K188" s="354"/>
      <c r="L188" s="354"/>
      <c r="M188" s="354"/>
      <c r="N188" s="354"/>
      <c r="O188" s="354"/>
      <c r="P188" s="354"/>
      <c r="Q188" s="354"/>
      <c r="R188" s="354"/>
      <c r="S188" s="354"/>
      <c r="T188" s="354"/>
      <c r="U188" s="354"/>
      <c r="V188" s="354"/>
      <c r="W188" s="354"/>
      <c r="X188" s="354"/>
      <c r="Y188" s="354"/>
      <c r="Z188" s="354"/>
      <c r="AA188" s="354"/>
      <c r="AB188" s="354"/>
      <c r="AC188" s="354"/>
      <c r="AD188" s="354"/>
      <c r="AE188" s="354"/>
      <c r="AF188" s="354"/>
      <c r="AG188" s="354"/>
      <c r="AH188" s="354"/>
      <c r="AI188" s="354"/>
      <c r="AJ188" s="354"/>
      <c r="AK188" s="354"/>
      <c r="AL188" s="354"/>
      <c r="AM188" s="354"/>
      <c r="AN188" s="354"/>
      <c r="AO188" s="354"/>
      <c r="AP188" s="354"/>
      <c r="AQ188" s="354"/>
      <c r="AR188" s="354">
        <v>0.2</v>
      </c>
      <c r="AS188" s="354"/>
      <c r="AT188" s="354"/>
      <c r="AU188" s="354"/>
      <c r="AV188" s="354">
        <v>0.2</v>
      </c>
      <c r="AW188" s="354"/>
      <c r="AX188" s="354"/>
      <c r="AY188" s="354"/>
      <c r="AZ188" s="354">
        <v>0.2</v>
      </c>
      <c r="BA188" s="354"/>
      <c r="BB188" s="354"/>
      <c r="BC188" s="354"/>
      <c r="BD188" s="354">
        <v>0.2</v>
      </c>
      <c r="BE188" s="354"/>
      <c r="BF188" s="354"/>
      <c r="BG188" s="354"/>
      <c r="BH188" s="354">
        <v>0.2</v>
      </c>
      <c r="BI188" s="354"/>
      <c r="BJ188" s="354"/>
      <c r="BK188" s="354"/>
      <c r="BL188" s="354"/>
      <c r="BM188" s="354"/>
      <c r="BN188" s="354"/>
      <c r="BO188" s="354"/>
      <c r="BP188" s="354"/>
      <c r="BQ188" s="354"/>
      <c r="BR188" s="354"/>
      <c r="BS188" s="354"/>
      <c r="BT188" s="354"/>
      <c r="BU188" s="354"/>
      <c r="BV188" s="354"/>
      <c r="BW188" s="354"/>
      <c r="BX188" s="354"/>
      <c r="BY188" s="354"/>
      <c r="BZ188" s="354"/>
      <c r="CA188" s="354"/>
      <c r="CB188" s="354"/>
      <c r="CC188" s="354"/>
      <c r="CD188" s="354"/>
      <c r="CE188" s="354"/>
      <c r="CF188" s="354"/>
      <c r="CG188" s="354"/>
      <c r="CH188" s="354"/>
      <c r="CI188" s="354"/>
      <c r="CJ188" s="354"/>
      <c r="CK188" s="354"/>
      <c r="CL188" s="354"/>
      <c r="CM188" s="354"/>
      <c r="CN188" s="354"/>
      <c r="CO188" s="354"/>
      <c r="CP188" s="354"/>
      <c r="CQ188" s="354"/>
      <c r="CR188" s="354"/>
      <c r="CS188" s="354"/>
      <c r="CT188" s="354"/>
      <c r="CU188" s="354"/>
      <c r="CV188" s="332"/>
    </row>
    <row r="189" spans="1:100">
      <c r="A189" s="360" t="s">
        <v>33</v>
      </c>
      <c r="B189" s="368">
        <v>202367.82</v>
      </c>
      <c r="C189" s="354">
        <f t="shared" ref="C189" si="1531">B189/$B$103</f>
        <v>7.2450094291213699E-2</v>
      </c>
      <c r="D189" s="355">
        <f>$B189*D191</f>
        <v>0</v>
      </c>
      <c r="E189" s="355"/>
      <c r="F189" s="355"/>
      <c r="G189" s="355"/>
      <c r="H189" s="355">
        <f t="shared" ref="H189" si="1532">$B189*H191</f>
        <v>0</v>
      </c>
      <c r="I189" s="355"/>
      <c r="J189" s="355"/>
      <c r="K189" s="355"/>
      <c r="L189" s="355">
        <f t="shared" ref="L189" si="1533">$B189*L191</f>
        <v>0</v>
      </c>
      <c r="M189" s="355"/>
      <c r="N189" s="355"/>
      <c r="O189" s="355"/>
      <c r="P189" s="355">
        <f t="shared" ref="P189" si="1534">$B189*P191</f>
        <v>0</v>
      </c>
      <c r="Q189" s="355"/>
      <c r="R189" s="355"/>
      <c r="S189" s="355"/>
      <c r="T189" s="355">
        <f t="shared" ref="T189" si="1535">$B189*T191</f>
        <v>0</v>
      </c>
      <c r="U189" s="355"/>
      <c r="V189" s="355"/>
      <c r="W189" s="355"/>
      <c r="X189" s="355">
        <f t="shared" ref="X189" si="1536">$B189*X191</f>
        <v>0</v>
      </c>
      <c r="Y189" s="355"/>
      <c r="Z189" s="355"/>
      <c r="AA189" s="355"/>
      <c r="AB189" s="355">
        <f t="shared" ref="AB189" si="1537">$B189*AB191</f>
        <v>0</v>
      </c>
      <c r="AC189" s="355"/>
      <c r="AD189" s="355"/>
      <c r="AE189" s="355"/>
      <c r="AF189" s="355">
        <f t="shared" ref="AF189" si="1538">$B189*AF191</f>
        <v>0</v>
      </c>
      <c r="AG189" s="355"/>
      <c r="AH189" s="355"/>
      <c r="AI189" s="355"/>
      <c r="AJ189" s="355">
        <f t="shared" ref="AJ189" si="1539">$B189*AJ191</f>
        <v>40473.564000000006</v>
      </c>
      <c r="AK189" s="355"/>
      <c r="AL189" s="355"/>
      <c r="AM189" s="355"/>
      <c r="AN189" s="355">
        <f t="shared" ref="AN189" si="1540">$B189*AN191</f>
        <v>40473.564000000006</v>
      </c>
      <c r="AO189" s="355"/>
      <c r="AP189" s="355"/>
      <c r="AQ189" s="355"/>
      <c r="AR189" s="355">
        <f t="shared" ref="AR189" si="1541">$B189*AR191</f>
        <v>40473.564000000006</v>
      </c>
      <c r="AS189" s="355"/>
      <c r="AT189" s="355"/>
      <c r="AU189" s="355"/>
      <c r="AV189" s="355">
        <f t="shared" ref="AV189" si="1542">$B189*AV191</f>
        <v>40473.564000000006</v>
      </c>
      <c r="AW189" s="355"/>
      <c r="AX189" s="355"/>
      <c r="AY189" s="355"/>
      <c r="AZ189" s="355">
        <f t="shared" ref="AZ189" si="1543">$B189*AZ191</f>
        <v>40473.564000000006</v>
      </c>
      <c r="BA189" s="355"/>
      <c r="BB189" s="355"/>
      <c r="BC189" s="355"/>
      <c r="BD189" s="355">
        <f t="shared" ref="BD189" si="1544">$B189*BD191</f>
        <v>0</v>
      </c>
      <c r="BE189" s="355"/>
      <c r="BF189" s="355"/>
      <c r="BG189" s="355"/>
      <c r="BH189" s="355">
        <f t="shared" ref="BH189" si="1545">$B189*BH191</f>
        <v>0</v>
      </c>
      <c r="BI189" s="355"/>
      <c r="BJ189" s="355"/>
      <c r="BK189" s="355"/>
      <c r="BL189" s="355">
        <f t="shared" ref="BL189" si="1546">$B189*BL191</f>
        <v>0</v>
      </c>
      <c r="BM189" s="355"/>
      <c r="BN189" s="355"/>
      <c r="BO189" s="355"/>
      <c r="BP189" s="355">
        <f t="shared" ref="BP189" si="1547">$B189*BP191</f>
        <v>0</v>
      </c>
      <c r="BQ189" s="355"/>
      <c r="BR189" s="355"/>
      <c r="BS189" s="355"/>
      <c r="BT189" s="355">
        <f t="shared" ref="BT189" si="1548">$B189*BT191</f>
        <v>0</v>
      </c>
      <c r="BU189" s="355"/>
      <c r="BV189" s="355"/>
      <c r="BW189" s="355"/>
      <c r="BX189" s="355">
        <f t="shared" ref="BX189" si="1549">$B189*BX191</f>
        <v>0</v>
      </c>
      <c r="BY189" s="355"/>
      <c r="BZ189" s="355"/>
      <c r="CA189" s="355"/>
      <c r="CB189" s="355">
        <f t="shared" ref="CB189" si="1550">$B189*CB191</f>
        <v>0</v>
      </c>
      <c r="CC189" s="355"/>
      <c r="CD189" s="355"/>
      <c r="CE189" s="355"/>
      <c r="CF189" s="355">
        <f t="shared" ref="CF189" si="1551">$B189*CF191</f>
        <v>0</v>
      </c>
      <c r="CG189" s="355"/>
      <c r="CH189" s="355"/>
      <c r="CI189" s="355"/>
      <c r="CJ189" s="355">
        <f t="shared" ref="CJ189" si="1552">$B189*CJ191</f>
        <v>0</v>
      </c>
      <c r="CK189" s="355"/>
      <c r="CL189" s="355"/>
      <c r="CM189" s="355"/>
      <c r="CN189" s="355">
        <f t="shared" ref="CN189" si="1553">$B189*CN191</f>
        <v>0</v>
      </c>
      <c r="CO189" s="355"/>
      <c r="CP189" s="355"/>
      <c r="CQ189" s="355"/>
      <c r="CR189" s="355">
        <f t="shared" ref="CR189" si="1554">$B189*CR191</f>
        <v>0</v>
      </c>
      <c r="CS189" s="355"/>
      <c r="CT189" s="355"/>
      <c r="CU189" s="355"/>
      <c r="CV189" s="332">
        <f t="shared" ref="CV189" si="1555">SUM(D189:CU189)</f>
        <v>202367.82000000004</v>
      </c>
    </row>
    <row r="190" spans="1:100" ht="3.9" customHeight="1">
      <c r="A190" s="360"/>
      <c r="B190" s="368"/>
      <c r="C190" s="354"/>
      <c r="D190" s="356"/>
      <c r="E190" s="357"/>
      <c r="F190" s="357"/>
      <c r="G190" s="358"/>
      <c r="H190" s="356"/>
      <c r="I190" s="357"/>
      <c r="J190" s="357"/>
      <c r="K190" s="358"/>
      <c r="L190" s="356"/>
      <c r="M190" s="357"/>
      <c r="N190" s="357"/>
      <c r="O190" s="358"/>
      <c r="P190" s="356"/>
      <c r="Q190" s="357"/>
      <c r="R190" s="357"/>
      <c r="S190" s="358"/>
      <c r="T190" s="356"/>
      <c r="U190" s="357"/>
      <c r="V190" s="357"/>
      <c r="W190" s="358"/>
      <c r="X190" s="356"/>
      <c r="Y190" s="357"/>
      <c r="Z190" s="357"/>
      <c r="AA190" s="358"/>
      <c r="AB190" s="356"/>
      <c r="AC190" s="357"/>
      <c r="AD190" s="357"/>
      <c r="AE190" s="358"/>
      <c r="AF190" s="353"/>
      <c r="AG190" s="353"/>
      <c r="AH190" s="353"/>
      <c r="AI190" s="353"/>
      <c r="AJ190" s="361"/>
      <c r="AK190" s="361"/>
      <c r="AL190" s="361"/>
      <c r="AM190" s="361"/>
      <c r="AN190" s="361"/>
      <c r="AO190" s="361"/>
      <c r="AP190" s="361"/>
      <c r="AQ190" s="361"/>
      <c r="AR190" s="361"/>
      <c r="AS190" s="361"/>
      <c r="AT190" s="361"/>
      <c r="AU190" s="361"/>
      <c r="AV190" s="361"/>
      <c r="AW190" s="361"/>
      <c r="AX190" s="361"/>
      <c r="AY190" s="361"/>
      <c r="AZ190" s="362"/>
      <c r="BA190" s="363"/>
      <c r="BB190" s="363"/>
      <c r="BC190" s="364"/>
      <c r="BD190" s="329"/>
      <c r="BE190" s="330"/>
      <c r="BF190" s="330"/>
      <c r="BG190" s="331"/>
      <c r="BH190" s="356"/>
      <c r="BI190" s="357"/>
      <c r="BJ190" s="357"/>
      <c r="BK190" s="358"/>
      <c r="BL190" s="356"/>
      <c r="BM190" s="357"/>
      <c r="BN190" s="357"/>
      <c r="BO190" s="358"/>
      <c r="BP190" s="353"/>
      <c r="BQ190" s="353"/>
      <c r="BR190" s="353"/>
      <c r="BS190" s="353"/>
      <c r="BT190" s="353"/>
      <c r="BU190" s="353"/>
      <c r="BV190" s="353"/>
      <c r="BW190" s="353"/>
      <c r="BX190" s="353"/>
      <c r="BY190" s="353"/>
      <c r="BZ190" s="353"/>
      <c r="CA190" s="353"/>
      <c r="CB190" s="353"/>
      <c r="CC190" s="353"/>
      <c r="CD190" s="353"/>
      <c r="CE190" s="353"/>
      <c r="CF190" s="353"/>
      <c r="CG190" s="353"/>
      <c r="CH190" s="353"/>
      <c r="CI190" s="353"/>
      <c r="CJ190" s="369"/>
      <c r="CK190" s="369"/>
      <c r="CL190" s="369"/>
      <c r="CM190" s="369"/>
      <c r="CN190" s="369"/>
      <c r="CO190" s="369"/>
      <c r="CP190" s="369"/>
      <c r="CQ190" s="369"/>
      <c r="CR190" s="369"/>
      <c r="CS190" s="369"/>
      <c r="CT190" s="369"/>
      <c r="CU190" s="369"/>
      <c r="CV190" s="332"/>
    </row>
    <row r="191" spans="1:100">
      <c r="A191" s="360"/>
      <c r="B191" s="368"/>
      <c r="C191" s="354"/>
      <c r="D191" s="354"/>
      <c r="E191" s="354"/>
      <c r="F191" s="354"/>
      <c r="G191" s="354"/>
      <c r="H191" s="354"/>
      <c r="I191" s="354"/>
      <c r="J191" s="354"/>
      <c r="K191" s="354"/>
      <c r="L191" s="354"/>
      <c r="M191" s="354"/>
      <c r="N191" s="354"/>
      <c r="O191" s="354"/>
      <c r="P191" s="354"/>
      <c r="Q191" s="354"/>
      <c r="R191" s="354"/>
      <c r="S191" s="354"/>
      <c r="T191" s="354"/>
      <c r="U191" s="354"/>
      <c r="V191" s="354"/>
      <c r="W191" s="354"/>
      <c r="X191" s="354"/>
      <c r="Y191" s="354"/>
      <c r="Z191" s="354"/>
      <c r="AA191" s="354"/>
      <c r="AB191" s="354"/>
      <c r="AC191" s="354"/>
      <c r="AD191" s="354"/>
      <c r="AE191" s="354"/>
      <c r="AF191" s="354"/>
      <c r="AG191" s="354"/>
      <c r="AH191" s="354"/>
      <c r="AI191" s="354"/>
      <c r="AJ191" s="354">
        <v>0.2</v>
      </c>
      <c r="AK191" s="354"/>
      <c r="AL191" s="354"/>
      <c r="AM191" s="354"/>
      <c r="AN191" s="354">
        <v>0.2</v>
      </c>
      <c r="AO191" s="354"/>
      <c r="AP191" s="354"/>
      <c r="AQ191" s="354"/>
      <c r="AR191" s="354">
        <v>0.2</v>
      </c>
      <c r="AS191" s="354"/>
      <c r="AT191" s="354"/>
      <c r="AU191" s="354"/>
      <c r="AV191" s="354">
        <v>0.2</v>
      </c>
      <c r="AW191" s="354"/>
      <c r="AX191" s="354"/>
      <c r="AY191" s="354"/>
      <c r="AZ191" s="354">
        <v>0.2</v>
      </c>
      <c r="BA191" s="354"/>
      <c r="BB191" s="354"/>
      <c r="BC191" s="354"/>
      <c r="BD191" s="354"/>
      <c r="BE191" s="354"/>
      <c r="BF191" s="354"/>
      <c r="BG191" s="354"/>
      <c r="BH191" s="354"/>
      <c r="BI191" s="354"/>
      <c r="BJ191" s="354"/>
      <c r="BK191" s="354"/>
      <c r="BL191" s="354"/>
      <c r="BM191" s="354"/>
      <c r="BN191" s="354"/>
      <c r="BO191" s="354"/>
      <c r="BP191" s="354"/>
      <c r="BQ191" s="354"/>
      <c r="BR191" s="354"/>
      <c r="BS191" s="354"/>
      <c r="BT191" s="354"/>
      <c r="BU191" s="354"/>
      <c r="BV191" s="354"/>
      <c r="BW191" s="354"/>
      <c r="BX191" s="354"/>
      <c r="BY191" s="354"/>
      <c r="BZ191" s="354"/>
      <c r="CA191" s="354"/>
      <c r="CB191" s="354"/>
      <c r="CC191" s="354"/>
      <c r="CD191" s="354"/>
      <c r="CE191" s="354"/>
      <c r="CF191" s="354"/>
      <c r="CG191" s="354"/>
      <c r="CH191" s="354"/>
      <c r="CI191" s="354"/>
      <c r="CJ191" s="354"/>
      <c r="CK191" s="354"/>
      <c r="CL191" s="354"/>
      <c r="CM191" s="354"/>
      <c r="CN191" s="354"/>
      <c r="CO191" s="354"/>
      <c r="CP191" s="354"/>
      <c r="CQ191" s="354"/>
      <c r="CR191" s="354"/>
      <c r="CS191" s="354"/>
      <c r="CT191" s="354"/>
      <c r="CU191" s="354"/>
      <c r="CV191" s="332"/>
    </row>
    <row r="192" spans="1:100">
      <c r="A192" s="360" t="s">
        <v>35</v>
      </c>
      <c r="B192" s="368">
        <v>1929.12</v>
      </c>
      <c r="C192" s="354">
        <f t="shared" ref="C192" si="1556">B192/$B$103</f>
        <v>6.9064797900706819E-4</v>
      </c>
      <c r="D192" s="355">
        <f>$B192*D194</f>
        <v>0</v>
      </c>
      <c r="E192" s="355"/>
      <c r="F192" s="355"/>
      <c r="G192" s="355"/>
      <c r="H192" s="355">
        <f t="shared" ref="H192" si="1557">$B192*H194</f>
        <v>0</v>
      </c>
      <c r="I192" s="355"/>
      <c r="J192" s="355"/>
      <c r="K192" s="355"/>
      <c r="L192" s="355">
        <f t="shared" ref="L192" si="1558">$B192*L194</f>
        <v>0</v>
      </c>
      <c r="M192" s="355"/>
      <c r="N192" s="355"/>
      <c r="O192" s="355"/>
      <c r="P192" s="355">
        <f t="shared" ref="P192" si="1559">$B192*P194</f>
        <v>0</v>
      </c>
      <c r="Q192" s="355"/>
      <c r="R192" s="355"/>
      <c r="S192" s="355"/>
      <c r="T192" s="355">
        <f t="shared" ref="T192" si="1560">$B192*T194</f>
        <v>0</v>
      </c>
      <c r="U192" s="355"/>
      <c r="V192" s="355"/>
      <c r="W192" s="355"/>
      <c r="X192" s="355">
        <f t="shared" ref="X192" si="1561">$B192*X194</f>
        <v>0</v>
      </c>
      <c r="Y192" s="355"/>
      <c r="Z192" s="355"/>
      <c r="AA192" s="355"/>
      <c r="AB192" s="355">
        <f t="shared" ref="AB192" si="1562">$B192*AB194</f>
        <v>0</v>
      </c>
      <c r="AC192" s="355"/>
      <c r="AD192" s="355"/>
      <c r="AE192" s="355"/>
      <c r="AF192" s="355">
        <f t="shared" ref="AF192" si="1563">$B192*AF194</f>
        <v>192.91200000000001</v>
      </c>
      <c r="AG192" s="355"/>
      <c r="AH192" s="355"/>
      <c r="AI192" s="355"/>
      <c r="AJ192" s="355">
        <f t="shared" ref="AJ192" si="1564">$B192*AJ194</f>
        <v>192.91200000000001</v>
      </c>
      <c r="AK192" s="355"/>
      <c r="AL192" s="355"/>
      <c r="AM192" s="355"/>
      <c r="AN192" s="355">
        <f t="shared" ref="AN192" si="1565">$B192*AN194</f>
        <v>192.91200000000001</v>
      </c>
      <c r="AO192" s="355"/>
      <c r="AP192" s="355"/>
      <c r="AQ192" s="355"/>
      <c r="AR192" s="355">
        <f t="shared" ref="AR192" si="1566">$B192*AR194</f>
        <v>192.91200000000001</v>
      </c>
      <c r="AS192" s="355"/>
      <c r="AT192" s="355"/>
      <c r="AU192" s="355"/>
      <c r="AV192" s="355">
        <f t="shared" ref="AV192" si="1567">$B192*AV194</f>
        <v>578.73599999999999</v>
      </c>
      <c r="AW192" s="355"/>
      <c r="AX192" s="355"/>
      <c r="AY192" s="355"/>
      <c r="AZ192" s="355">
        <f t="shared" ref="AZ192" si="1568">$B192*AZ194</f>
        <v>578.73599999999999</v>
      </c>
      <c r="BA192" s="355"/>
      <c r="BB192" s="355"/>
      <c r="BC192" s="355"/>
      <c r="BD192" s="355">
        <f t="shared" ref="BD192" si="1569">$B192*BD194</f>
        <v>0</v>
      </c>
      <c r="BE192" s="355"/>
      <c r="BF192" s="355"/>
      <c r="BG192" s="355"/>
      <c r="BH192" s="355">
        <f t="shared" ref="BH192" si="1570">$B192*BH194</f>
        <v>0</v>
      </c>
      <c r="BI192" s="355"/>
      <c r="BJ192" s="355"/>
      <c r="BK192" s="355"/>
      <c r="BL192" s="355">
        <f t="shared" ref="BL192" si="1571">$B192*BL194</f>
        <v>0</v>
      </c>
      <c r="BM192" s="355"/>
      <c r="BN192" s="355"/>
      <c r="BO192" s="355"/>
      <c r="BP192" s="355">
        <f t="shared" ref="BP192" si="1572">$B192*BP194</f>
        <v>0</v>
      </c>
      <c r="BQ192" s="355"/>
      <c r="BR192" s="355"/>
      <c r="BS192" s="355"/>
      <c r="BT192" s="355">
        <f t="shared" ref="BT192" si="1573">$B192*BT194</f>
        <v>0</v>
      </c>
      <c r="BU192" s="355"/>
      <c r="BV192" s="355"/>
      <c r="BW192" s="355"/>
      <c r="BX192" s="355">
        <f t="shared" ref="BX192" si="1574">$B192*BX194</f>
        <v>0</v>
      </c>
      <c r="BY192" s="355"/>
      <c r="BZ192" s="355"/>
      <c r="CA192" s="355"/>
      <c r="CB192" s="355">
        <f t="shared" ref="CB192" si="1575">$B192*CB194</f>
        <v>0</v>
      </c>
      <c r="CC192" s="355"/>
      <c r="CD192" s="355"/>
      <c r="CE192" s="355"/>
      <c r="CF192" s="355">
        <f t="shared" ref="CF192" si="1576">$B192*CF194</f>
        <v>0</v>
      </c>
      <c r="CG192" s="355"/>
      <c r="CH192" s="355"/>
      <c r="CI192" s="355"/>
      <c r="CJ192" s="355">
        <f t="shared" ref="CJ192" si="1577">$B192*CJ194</f>
        <v>0</v>
      </c>
      <c r="CK192" s="355"/>
      <c r="CL192" s="355"/>
      <c r="CM192" s="355"/>
      <c r="CN192" s="355">
        <f t="shared" ref="CN192" si="1578">$B192*CN194</f>
        <v>0</v>
      </c>
      <c r="CO192" s="355"/>
      <c r="CP192" s="355"/>
      <c r="CQ192" s="355"/>
      <c r="CR192" s="355">
        <f t="shared" ref="CR192" si="1579">$B192*CR194</f>
        <v>0</v>
      </c>
      <c r="CS192" s="355"/>
      <c r="CT192" s="355"/>
      <c r="CU192" s="355"/>
      <c r="CV192" s="332">
        <f t="shared" ref="CV192" si="1580">SUM(D192:CU192)</f>
        <v>1929.12</v>
      </c>
    </row>
    <row r="193" spans="1:100" ht="3.9" customHeight="1">
      <c r="A193" s="360"/>
      <c r="B193" s="368"/>
      <c r="C193" s="354"/>
      <c r="D193" s="356"/>
      <c r="E193" s="357"/>
      <c r="F193" s="357"/>
      <c r="G193" s="358"/>
      <c r="H193" s="356"/>
      <c r="I193" s="357"/>
      <c r="J193" s="357"/>
      <c r="K193" s="358"/>
      <c r="L193" s="356"/>
      <c r="M193" s="357"/>
      <c r="N193" s="357"/>
      <c r="O193" s="358"/>
      <c r="P193" s="356"/>
      <c r="Q193" s="357"/>
      <c r="R193" s="357"/>
      <c r="S193" s="358"/>
      <c r="T193" s="356"/>
      <c r="U193" s="357"/>
      <c r="V193" s="357"/>
      <c r="W193" s="358"/>
      <c r="X193" s="356"/>
      <c r="Y193" s="357"/>
      <c r="Z193" s="357"/>
      <c r="AA193" s="358"/>
      <c r="AB193" s="356"/>
      <c r="AC193" s="357"/>
      <c r="AD193" s="357"/>
      <c r="AE193" s="358"/>
      <c r="AF193" s="385"/>
      <c r="AG193" s="386"/>
      <c r="AH193" s="386"/>
      <c r="AI193" s="387"/>
      <c r="AJ193" s="385"/>
      <c r="AK193" s="386"/>
      <c r="AL193" s="386"/>
      <c r="AM193" s="387"/>
      <c r="AN193" s="385"/>
      <c r="AO193" s="386"/>
      <c r="AP193" s="386"/>
      <c r="AQ193" s="387"/>
      <c r="AR193" s="385"/>
      <c r="AS193" s="386"/>
      <c r="AT193" s="386"/>
      <c r="AU193" s="387"/>
      <c r="AV193" s="385"/>
      <c r="AW193" s="386"/>
      <c r="AX193" s="386"/>
      <c r="AY193" s="387"/>
      <c r="AZ193" s="362"/>
      <c r="BA193" s="363"/>
      <c r="BB193" s="363"/>
      <c r="BC193" s="364"/>
      <c r="BD193" s="329"/>
      <c r="BE193" s="330"/>
      <c r="BF193" s="330"/>
      <c r="BG193" s="331"/>
      <c r="BH193" s="356"/>
      <c r="BI193" s="357"/>
      <c r="BJ193" s="357"/>
      <c r="BK193" s="358"/>
      <c r="BL193" s="356"/>
      <c r="BM193" s="357"/>
      <c r="BN193" s="357"/>
      <c r="BO193" s="358"/>
      <c r="BP193" s="369"/>
      <c r="BQ193" s="369"/>
      <c r="BR193" s="369"/>
      <c r="BS193" s="369"/>
      <c r="BT193" s="369"/>
      <c r="BU193" s="369"/>
      <c r="BV193" s="369"/>
      <c r="BW193" s="369"/>
      <c r="BX193" s="369"/>
      <c r="BY193" s="369"/>
      <c r="BZ193" s="369"/>
      <c r="CA193" s="369"/>
      <c r="CB193" s="353"/>
      <c r="CC193" s="353"/>
      <c r="CD193" s="353"/>
      <c r="CE193" s="353"/>
      <c r="CF193" s="353"/>
      <c r="CG193" s="353"/>
      <c r="CH193" s="353"/>
      <c r="CI193" s="353"/>
      <c r="CJ193" s="369"/>
      <c r="CK193" s="369"/>
      <c r="CL193" s="369"/>
      <c r="CM193" s="369"/>
      <c r="CN193" s="369"/>
      <c r="CO193" s="369"/>
      <c r="CP193" s="369"/>
      <c r="CQ193" s="369"/>
      <c r="CR193" s="369"/>
      <c r="CS193" s="369"/>
      <c r="CT193" s="369"/>
      <c r="CU193" s="369"/>
      <c r="CV193" s="332"/>
    </row>
    <row r="194" spans="1:100">
      <c r="A194" s="360"/>
      <c r="B194" s="368"/>
      <c r="C194" s="354"/>
      <c r="D194" s="354"/>
      <c r="E194" s="354"/>
      <c r="F194" s="354"/>
      <c r="G194" s="354"/>
      <c r="H194" s="354"/>
      <c r="I194" s="354"/>
      <c r="J194" s="354"/>
      <c r="K194" s="354"/>
      <c r="L194" s="354"/>
      <c r="M194" s="354"/>
      <c r="N194" s="354"/>
      <c r="O194" s="354"/>
      <c r="P194" s="354"/>
      <c r="Q194" s="354"/>
      <c r="R194" s="354"/>
      <c r="S194" s="354"/>
      <c r="T194" s="354"/>
      <c r="U194" s="354"/>
      <c r="V194" s="354"/>
      <c r="W194" s="354"/>
      <c r="X194" s="354"/>
      <c r="Y194" s="354"/>
      <c r="Z194" s="354"/>
      <c r="AA194" s="354"/>
      <c r="AB194" s="354"/>
      <c r="AC194" s="354"/>
      <c r="AD194" s="354"/>
      <c r="AE194" s="354"/>
      <c r="AF194" s="354">
        <v>0.1</v>
      </c>
      <c r="AG194" s="354"/>
      <c r="AH194" s="354"/>
      <c r="AI194" s="354"/>
      <c r="AJ194" s="354">
        <v>0.1</v>
      </c>
      <c r="AK194" s="354"/>
      <c r="AL194" s="354"/>
      <c r="AM194" s="354"/>
      <c r="AN194" s="354">
        <v>0.1</v>
      </c>
      <c r="AO194" s="354"/>
      <c r="AP194" s="354"/>
      <c r="AQ194" s="354"/>
      <c r="AR194" s="354">
        <v>0.1</v>
      </c>
      <c r="AS194" s="354"/>
      <c r="AT194" s="354"/>
      <c r="AU194" s="354"/>
      <c r="AV194" s="354">
        <v>0.3</v>
      </c>
      <c r="AW194" s="354"/>
      <c r="AX194" s="354"/>
      <c r="AY194" s="354"/>
      <c r="AZ194" s="354">
        <v>0.3</v>
      </c>
      <c r="BA194" s="354"/>
      <c r="BB194" s="354"/>
      <c r="BC194" s="354"/>
      <c r="BD194" s="354"/>
      <c r="BE194" s="354"/>
      <c r="BF194" s="354"/>
      <c r="BG194" s="354"/>
      <c r="BH194" s="354"/>
      <c r="BI194" s="354"/>
      <c r="BJ194" s="354"/>
      <c r="BK194" s="354"/>
      <c r="BL194" s="354"/>
      <c r="BM194" s="354"/>
      <c r="BN194" s="354"/>
      <c r="BO194" s="354"/>
      <c r="BP194" s="354"/>
      <c r="BQ194" s="354"/>
      <c r="BR194" s="354"/>
      <c r="BS194" s="354"/>
      <c r="BT194" s="354"/>
      <c r="BU194" s="354"/>
      <c r="BV194" s="354"/>
      <c r="BW194" s="354"/>
      <c r="BX194" s="354"/>
      <c r="BY194" s="354"/>
      <c r="BZ194" s="354"/>
      <c r="CA194" s="354"/>
      <c r="CB194" s="354"/>
      <c r="CC194" s="354"/>
      <c r="CD194" s="354"/>
      <c r="CE194" s="354"/>
      <c r="CF194" s="354"/>
      <c r="CG194" s="354"/>
      <c r="CH194" s="354"/>
      <c r="CI194" s="354"/>
      <c r="CJ194" s="354"/>
      <c r="CK194" s="354"/>
      <c r="CL194" s="354"/>
      <c r="CM194" s="354"/>
      <c r="CN194" s="354"/>
      <c r="CO194" s="354"/>
      <c r="CP194" s="354"/>
      <c r="CQ194" s="354"/>
      <c r="CR194" s="354"/>
      <c r="CS194" s="354"/>
      <c r="CT194" s="354"/>
      <c r="CU194" s="354"/>
      <c r="CV194" s="332"/>
    </row>
    <row r="195" spans="1:100">
      <c r="A195" s="360" t="s">
        <v>30</v>
      </c>
      <c r="B195" s="368">
        <v>1353639</v>
      </c>
      <c r="C195" s="354">
        <f t="shared" ref="C195" si="1581">B195/$B$103</f>
        <v>0.48461891414486857</v>
      </c>
      <c r="D195" s="355">
        <f>$B195*D197</f>
        <v>0</v>
      </c>
      <c r="E195" s="355"/>
      <c r="F195" s="355"/>
      <c r="G195" s="355"/>
      <c r="H195" s="355">
        <f t="shared" ref="H195" si="1582">$B195*H197</f>
        <v>0</v>
      </c>
      <c r="I195" s="355"/>
      <c r="J195" s="355"/>
      <c r="K195" s="355"/>
      <c r="L195" s="355">
        <f t="shared" ref="L195" si="1583">$B195*L197</f>
        <v>0</v>
      </c>
      <c r="M195" s="355"/>
      <c r="N195" s="355"/>
      <c r="O195" s="355"/>
      <c r="P195" s="355">
        <f t="shared" ref="P195" si="1584">$B195*P197</f>
        <v>0</v>
      </c>
      <c r="Q195" s="355"/>
      <c r="R195" s="355"/>
      <c r="S195" s="355"/>
      <c r="T195" s="355">
        <f t="shared" ref="T195" si="1585">$B195*T197</f>
        <v>0</v>
      </c>
      <c r="U195" s="355"/>
      <c r="V195" s="355"/>
      <c r="W195" s="355"/>
      <c r="X195" s="355">
        <f t="shared" ref="X195" si="1586">$B195*X197</f>
        <v>135363.9</v>
      </c>
      <c r="Y195" s="355"/>
      <c r="Z195" s="355"/>
      <c r="AA195" s="355"/>
      <c r="AB195" s="355">
        <f t="shared" ref="AB195" si="1587">$B195*AB197</f>
        <v>812183.4</v>
      </c>
      <c r="AC195" s="355"/>
      <c r="AD195" s="355"/>
      <c r="AE195" s="355"/>
      <c r="AF195" s="355">
        <f t="shared" ref="AF195" si="1588">$B195*AF197</f>
        <v>406091.7</v>
      </c>
      <c r="AG195" s="355"/>
      <c r="AH195" s="355"/>
      <c r="AI195" s="355"/>
      <c r="AJ195" s="355">
        <f t="shared" ref="AJ195" si="1589">$B195*AJ197</f>
        <v>0</v>
      </c>
      <c r="AK195" s="355"/>
      <c r="AL195" s="355"/>
      <c r="AM195" s="355"/>
      <c r="AN195" s="355">
        <f t="shared" ref="AN195" si="1590">$B195*AN197</f>
        <v>0</v>
      </c>
      <c r="AO195" s="355"/>
      <c r="AP195" s="355"/>
      <c r="AQ195" s="355"/>
      <c r="AR195" s="355">
        <f t="shared" ref="AR195" si="1591">$B195*AR197</f>
        <v>0</v>
      </c>
      <c r="AS195" s="355"/>
      <c r="AT195" s="355"/>
      <c r="AU195" s="355"/>
      <c r="AV195" s="355">
        <f t="shared" ref="AV195" si="1592">$B195*AV197</f>
        <v>0</v>
      </c>
      <c r="AW195" s="355"/>
      <c r="AX195" s="355"/>
      <c r="AY195" s="355"/>
      <c r="AZ195" s="355">
        <f t="shared" ref="AZ195" si="1593">$B195*AZ197</f>
        <v>0</v>
      </c>
      <c r="BA195" s="355"/>
      <c r="BB195" s="355"/>
      <c r="BC195" s="355"/>
      <c r="BD195" s="355">
        <f t="shared" ref="BD195" si="1594">$B195*BD197</f>
        <v>0</v>
      </c>
      <c r="BE195" s="355"/>
      <c r="BF195" s="355"/>
      <c r="BG195" s="355"/>
      <c r="BH195" s="355">
        <f t="shared" ref="BH195" si="1595">$B195*BH197</f>
        <v>0</v>
      </c>
      <c r="BI195" s="355"/>
      <c r="BJ195" s="355"/>
      <c r="BK195" s="355"/>
      <c r="BL195" s="355">
        <f t="shared" ref="BL195" si="1596">$B195*BL197</f>
        <v>0</v>
      </c>
      <c r="BM195" s="355"/>
      <c r="BN195" s="355"/>
      <c r="BO195" s="355"/>
      <c r="BP195" s="355">
        <f t="shared" ref="BP195" si="1597">$B195*BP197</f>
        <v>0</v>
      </c>
      <c r="BQ195" s="355"/>
      <c r="BR195" s="355"/>
      <c r="BS195" s="355"/>
      <c r="BT195" s="355">
        <f t="shared" ref="BT195" si="1598">$B195*BT197</f>
        <v>0</v>
      </c>
      <c r="BU195" s="355"/>
      <c r="BV195" s="355"/>
      <c r="BW195" s="355"/>
      <c r="BX195" s="355">
        <f t="shared" ref="BX195" si="1599">$B195*BX197</f>
        <v>0</v>
      </c>
      <c r="BY195" s="355"/>
      <c r="BZ195" s="355"/>
      <c r="CA195" s="355"/>
      <c r="CB195" s="355">
        <f t="shared" ref="CB195" si="1600">$B195*CB197</f>
        <v>0</v>
      </c>
      <c r="CC195" s="355"/>
      <c r="CD195" s="355"/>
      <c r="CE195" s="355"/>
      <c r="CF195" s="355">
        <f t="shared" ref="CF195" si="1601">$B195*CF197</f>
        <v>0</v>
      </c>
      <c r="CG195" s="355"/>
      <c r="CH195" s="355"/>
      <c r="CI195" s="355"/>
      <c r="CJ195" s="355">
        <f t="shared" ref="CJ195" si="1602">$B195*CJ197</f>
        <v>0</v>
      </c>
      <c r="CK195" s="355"/>
      <c r="CL195" s="355"/>
      <c r="CM195" s="355"/>
      <c r="CN195" s="355">
        <f t="shared" ref="CN195" si="1603">$B195*CN197</f>
        <v>0</v>
      </c>
      <c r="CO195" s="355"/>
      <c r="CP195" s="355"/>
      <c r="CQ195" s="355"/>
      <c r="CR195" s="355">
        <f t="shared" ref="CR195" si="1604">$B195*CR197</f>
        <v>0</v>
      </c>
      <c r="CS195" s="355"/>
      <c r="CT195" s="355"/>
      <c r="CU195" s="355"/>
      <c r="CV195" s="332">
        <f t="shared" ref="CV195" si="1605">SUM(D195:CU195)</f>
        <v>1353639</v>
      </c>
    </row>
    <row r="196" spans="1:100" ht="3.9" customHeight="1">
      <c r="A196" s="360"/>
      <c r="B196" s="368"/>
      <c r="C196" s="354"/>
      <c r="D196" s="356"/>
      <c r="E196" s="357"/>
      <c r="F196" s="357"/>
      <c r="G196" s="358"/>
      <c r="H196" s="356"/>
      <c r="I196" s="357"/>
      <c r="J196" s="357"/>
      <c r="K196" s="358"/>
      <c r="L196" s="356"/>
      <c r="M196" s="357"/>
      <c r="N196" s="357"/>
      <c r="O196" s="358"/>
      <c r="P196" s="356"/>
      <c r="Q196" s="357"/>
      <c r="R196" s="357"/>
      <c r="S196" s="358"/>
      <c r="T196" s="329"/>
      <c r="U196" s="330"/>
      <c r="V196" s="330"/>
      <c r="W196" s="331"/>
      <c r="X196" s="362"/>
      <c r="Y196" s="363"/>
      <c r="Z196" s="363"/>
      <c r="AA196" s="364"/>
      <c r="AB196" s="362"/>
      <c r="AC196" s="363"/>
      <c r="AD196" s="363"/>
      <c r="AE196" s="364"/>
      <c r="AF196" s="362"/>
      <c r="AG196" s="363"/>
      <c r="AH196" s="363"/>
      <c r="AI196" s="364"/>
      <c r="AJ196" s="356"/>
      <c r="AK196" s="357"/>
      <c r="AL196" s="357"/>
      <c r="AM196" s="358"/>
      <c r="AN196" s="356"/>
      <c r="AO196" s="357"/>
      <c r="AP196" s="357"/>
      <c r="AQ196" s="358"/>
      <c r="AR196" s="356"/>
      <c r="AS196" s="357"/>
      <c r="AT196" s="357"/>
      <c r="AU196" s="358"/>
      <c r="AV196" s="356"/>
      <c r="AW196" s="357"/>
      <c r="AX196" s="357"/>
      <c r="AY196" s="358"/>
      <c r="AZ196" s="356"/>
      <c r="BA196" s="357"/>
      <c r="BB196" s="357"/>
      <c r="BC196" s="358"/>
      <c r="BD196" s="329"/>
      <c r="BE196" s="330"/>
      <c r="BF196" s="330"/>
      <c r="BG196" s="331"/>
      <c r="BH196" s="356"/>
      <c r="BI196" s="357"/>
      <c r="BJ196" s="357"/>
      <c r="BK196" s="358"/>
      <c r="BL196" s="356"/>
      <c r="BM196" s="357"/>
      <c r="BN196" s="357"/>
      <c r="BO196" s="358"/>
      <c r="BP196" s="369"/>
      <c r="BQ196" s="369"/>
      <c r="BR196" s="369"/>
      <c r="BS196" s="369"/>
      <c r="BT196" s="369"/>
      <c r="BU196" s="369"/>
      <c r="BV196" s="369"/>
      <c r="BW196" s="369"/>
      <c r="BX196" s="369"/>
      <c r="BY196" s="369"/>
      <c r="BZ196" s="369"/>
      <c r="CA196" s="369"/>
      <c r="CB196" s="369"/>
      <c r="CC196" s="369"/>
      <c r="CD196" s="369"/>
      <c r="CE196" s="369"/>
      <c r="CF196" s="369"/>
      <c r="CG196" s="369"/>
      <c r="CH196" s="369"/>
      <c r="CI196" s="369"/>
      <c r="CJ196" s="369"/>
      <c r="CK196" s="369"/>
      <c r="CL196" s="369"/>
      <c r="CM196" s="369"/>
      <c r="CN196" s="369"/>
      <c r="CO196" s="369"/>
      <c r="CP196" s="369"/>
      <c r="CQ196" s="369"/>
      <c r="CR196" s="369"/>
      <c r="CS196" s="369"/>
      <c r="CT196" s="369"/>
      <c r="CU196" s="369"/>
      <c r="CV196" s="332"/>
    </row>
    <row r="197" spans="1:100">
      <c r="A197" s="360"/>
      <c r="B197" s="368"/>
      <c r="C197" s="354"/>
      <c r="D197" s="354"/>
      <c r="E197" s="354"/>
      <c r="F197" s="354"/>
      <c r="G197" s="354"/>
      <c r="H197" s="354"/>
      <c r="I197" s="354"/>
      <c r="J197" s="354"/>
      <c r="K197" s="354"/>
      <c r="L197" s="354"/>
      <c r="M197" s="354"/>
      <c r="N197" s="354"/>
      <c r="O197" s="354"/>
      <c r="P197" s="354"/>
      <c r="Q197" s="354"/>
      <c r="R197" s="354"/>
      <c r="S197" s="354"/>
      <c r="T197" s="354"/>
      <c r="U197" s="354"/>
      <c r="V197" s="354"/>
      <c r="W197" s="354"/>
      <c r="X197" s="354">
        <v>0.1</v>
      </c>
      <c r="Y197" s="354"/>
      <c r="Z197" s="354"/>
      <c r="AA197" s="354"/>
      <c r="AB197" s="354">
        <v>0.6</v>
      </c>
      <c r="AC197" s="354"/>
      <c r="AD197" s="354"/>
      <c r="AE197" s="354"/>
      <c r="AF197" s="354">
        <v>0.3</v>
      </c>
      <c r="AG197" s="354"/>
      <c r="AH197" s="354"/>
      <c r="AI197" s="354"/>
      <c r="AJ197" s="354"/>
      <c r="AK197" s="354"/>
      <c r="AL197" s="354"/>
      <c r="AM197" s="354"/>
      <c r="AN197" s="354"/>
      <c r="AO197" s="354"/>
      <c r="AP197" s="354"/>
      <c r="AQ197" s="354"/>
      <c r="AR197" s="354"/>
      <c r="AS197" s="354"/>
      <c r="AT197" s="354"/>
      <c r="AU197" s="354"/>
      <c r="AV197" s="354"/>
      <c r="AW197" s="354"/>
      <c r="AX197" s="354"/>
      <c r="AY197" s="354"/>
      <c r="AZ197" s="354"/>
      <c r="BA197" s="354"/>
      <c r="BB197" s="354"/>
      <c r="BC197" s="354"/>
      <c r="BD197" s="354"/>
      <c r="BE197" s="354"/>
      <c r="BF197" s="354"/>
      <c r="BG197" s="354"/>
      <c r="BH197" s="354"/>
      <c r="BI197" s="354"/>
      <c r="BJ197" s="354"/>
      <c r="BK197" s="354"/>
      <c r="BL197" s="354"/>
      <c r="BM197" s="354"/>
      <c r="BN197" s="354"/>
      <c r="BO197" s="354"/>
      <c r="BP197" s="354"/>
      <c r="BQ197" s="354"/>
      <c r="BR197" s="354"/>
      <c r="BS197" s="354"/>
      <c r="BT197" s="354"/>
      <c r="BU197" s="354"/>
      <c r="BV197" s="354"/>
      <c r="BW197" s="354"/>
      <c r="BX197" s="354"/>
      <c r="BY197" s="354"/>
      <c r="BZ197" s="354"/>
      <c r="CA197" s="354"/>
      <c r="CB197" s="354"/>
      <c r="CC197" s="354"/>
      <c r="CD197" s="354"/>
      <c r="CE197" s="354"/>
      <c r="CF197" s="354"/>
      <c r="CG197" s="354"/>
      <c r="CH197" s="354"/>
      <c r="CI197" s="354"/>
      <c r="CJ197" s="354"/>
      <c r="CK197" s="354"/>
      <c r="CL197" s="354"/>
      <c r="CM197" s="354"/>
      <c r="CN197" s="354"/>
      <c r="CO197" s="354"/>
      <c r="CP197" s="354"/>
      <c r="CQ197" s="354"/>
      <c r="CR197" s="354"/>
      <c r="CS197" s="354"/>
      <c r="CT197" s="354"/>
      <c r="CU197" s="354"/>
      <c r="CV197" s="332"/>
    </row>
    <row r="198" spans="1:100">
      <c r="A198" s="360" t="s">
        <v>172</v>
      </c>
      <c r="B198" s="368">
        <v>90336.15</v>
      </c>
      <c r="C198" s="354">
        <f t="shared" ref="C198" si="1606">B198/$B$103</f>
        <v>3.2341419625932739E-2</v>
      </c>
      <c r="D198" s="355">
        <f>$B198*D200</f>
        <v>0</v>
      </c>
      <c r="E198" s="355"/>
      <c r="F198" s="355"/>
      <c r="G198" s="355"/>
      <c r="H198" s="355">
        <f t="shared" ref="H198" si="1607">$B198*H200</f>
        <v>0</v>
      </c>
      <c r="I198" s="355"/>
      <c r="J198" s="355"/>
      <c r="K198" s="355"/>
      <c r="L198" s="355">
        <f t="shared" ref="L198" si="1608">$B198*L200</f>
        <v>0</v>
      </c>
      <c r="M198" s="355"/>
      <c r="N198" s="355"/>
      <c r="O198" s="355"/>
      <c r="P198" s="355">
        <f t="shared" ref="P198" si="1609">$B198*P200</f>
        <v>0</v>
      </c>
      <c r="Q198" s="355"/>
      <c r="R198" s="355"/>
      <c r="S198" s="355"/>
      <c r="T198" s="355">
        <f t="shared" ref="T198" si="1610">$B198*T200</f>
        <v>0</v>
      </c>
      <c r="U198" s="355"/>
      <c r="V198" s="355"/>
      <c r="W198" s="355"/>
      <c r="X198" s="355">
        <f t="shared" ref="X198" si="1611">$B198*X200</f>
        <v>0</v>
      </c>
      <c r="Y198" s="355"/>
      <c r="Z198" s="355"/>
      <c r="AA198" s="355"/>
      <c r="AB198" s="355">
        <f t="shared" ref="AB198" si="1612">$B198*AB200</f>
        <v>0</v>
      </c>
      <c r="AC198" s="355"/>
      <c r="AD198" s="355"/>
      <c r="AE198" s="355"/>
      <c r="AF198" s="355">
        <f t="shared" ref="AF198" si="1613">$B198*AF200</f>
        <v>63235.304999999993</v>
      </c>
      <c r="AG198" s="355"/>
      <c r="AH198" s="355"/>
      <c r="AI198" s="355"/>
      <c r="AJ198" s="355">
        <f t="shared" ref="AJ198" si="1614">$B198*AJ200</f>
        <v>27100.844999999998</v>
      </c>
      <c r="AK198" s="355"/>
      <c r="AL198" s="355"/>
      <c r="AM198" s="355"/>
      <c r="AN198" s="355">
        <f t="shared" ref="AN198" si="1615">$B198*AN200</f>
        <v>0</v>
      </c>
      <c r="AO198" s="355"/>
      <c r="AP198" s="355"/>
      <c r="AQ198" s="355"/>
      <c r="AR198" s="355">
        <f t="shared" ref="AR198" si="1616">$B198*AR200</f>
        <v>0</v>
      </c>
      <c r="AS198" s="355"/>
      <c r="AT198" s="355"/>
      <c r="AU198" s="355"/>
      <c r="AV198" s="355">
        <f t="shared" ref="AV198" si="1617">$B198*AV200</f>
        <v>0</v>
      </c>
      <c r="AW198" s="355"/>
      <c r="AX198" s="355"/>
      <c r="AY198" s="355"/>
      <c r="AZ198" s="355">
        <f t="shared" ref="AZ198" si="1618">$B198*AZ200</f>
        <v>0</v>
      </c>
      <c r="BA198" s="355"/>
      <c r="BB198" s="355"/>
      <c r="BC198" s="355"/>
      <c r="BD198" s="355">
        <f t="shared" ref="BD198" si="1619">$B198*BD200</f>
        <v>0</v>
      </c>
      <c r="BE198" s="355"/>
      <c r="BF198" s="355"/>
      <c r="BG198" s="355"/>
      <c r="BH198" s="355">
        <f t="shared" ref="BH198" si="1620">$B198*BH200</f>
        <v>0</v>
      </c>
      <c r="BI198" s="355"/>
      <c r="BJ198" s="355"/>
      <c r="BK198" s="355"/>
      <c r="BL198" s="355">
        <f t="shared" ref="BL198" si="1621">$B198*BL200</f>
        <v>0</v>
      </c>
      <c r="BM198" s="355"/>
      <c r="BN198" s="355"/>
      <c r="BO198" s="355"/>
      <c r="BP198" s="355">
        <f t="shared" ref="BP198" si="1622">$B198*BP200</f>
        <v>0</v>
      </c>
      <c r="BQ198" s="355"/>
      <c r="BR198" s="355"/>
      <c r="BS198" s="355"/>
      <c r="BT198" s="355">
        <f t="shared" ref="BT198" si="1623">$B198*BT200</f>
        <v>0</v>
      </c>
      <c r="BU198" s="355"/>
      <c r="BV198" s="355"/>
      <c r="BW198" s="355"/>
      <c r="BX198" s="355">
        <f t="shared" ref="BX198" si="1624">$B198*BX200</f>
        <v>0</v>
      </c>
      <c r="BY198" s="355"/>
      <c r="BZ198" s="355"/>
      <c r="CA198" s="355"/>
      <c r="CB198" s="355">
        <f t="shared" ref="CB198" si="1625">$B198*CB200</f>
        <v>0</v>
      </c>
      <c r="CC198" s="355"/>
      <c r="CD198" s="355"/>
      <c r="CE198" s="355"/>
      <c r="CF198" s="355">
        <f t="shared" ref="CF198" si="1626">$B198*CF200</f>
        <v>0</v>
      </c>
      <c r="CG198" s="355"/>
      <c r="CH198" s="355"/>
      <c r="CI198" s="355"/>
      <c r="CJ198" s="355">
        <f t="shared" ref="CJ198" si="1627">$B198*CJ200</f>
        <v>0</v>
      </c>
      <c r="CK198" s="355"/>
      <c r="CL198" s="355"/>
      <c r="CM198" s="355"/>
      <c r="CN198" s="355">
        <f t="shared" ref="CN198" si="1628">$B198*CN200</f>
        <v>0</v>
      </c>
      <c r="CO198" s="355"/>
      <c r="CP198" s="355"/>
      <c r="CQ198" s="355"/>
      <c r="CR198" s="355">
        <f t="shared" ref="CR198" si="1629">$B198*CR200</f>
        <v>0</v>
      </c>
      <c r="CS198" s="355"/>
      <c r="CT198" s="355"/>
      <c r="CU198" s="355"/>
      <c r="CV198" s="332">
        <f t="shared" ref="CV198" si="1630">SUM(D198:CU198)</f>
        <v>90336.15</v>
      </c>
    </row>
    <row r="199" spans="1:100" ht="3.9" customHeight="1">
      <c r="A199" s="360"/>
      <c r="B199" s="368"/>
      <c r="C199" s="354"/>
      <c r="D199" s="356"/>
      <c r="E199" s="357"/>
      <c r="F199" s="357"/>
      <c r="G199" s="358"/>
      <c r="H199" s="356"/>
      <c r="I199" s="357"/>
      <c r="J199" s="357"/>
      <c r="K199" s="358"/>
      <c r="L199" s="356"/>
      <c r="M199" s="357"/>
      <c r="N199" s="357"/>
      <c r="O199" s="358"/>
      <c r="P199" s="356"/>
      <c r="Q199" s="357"/>
      <c r="R199" s="357"/>
      <c r="S199" s="358"/>
      <c r="T199" s="356"/>
      <c r="U199" s="357"/>
      <c r="V199" s="357"/>
      <c r="W199" s="358"/>
      <c r="X199" s="356"/>
      <c r="Y199" s="357"/>
      <c r="Z199" s="357"/>
      <c r="AA199" s="358"/>
      <c r="AB199" s="329"/>
      <c r="AC199" s="330"/>
      <c r="AD199" s="330"/>
      <c r="AE199" s="331"/>
      <c r="AF199" s="362"/>
      <c r="AG199" s="363"/>
      <c r="AH199" s="363"/>
      <c r="AI199" s="364"/>
      <c r="AJ199" s="362"/>
      <c r="AK199" s="363"/>
      <c r="AL199" s="363"/>
      <c r="AM199" s="364"/>
      <c r="AN199" s="356"/>
      <c r="AO199" s="357"/>
      <c r="AP199" s="357"/>
      <c r="AQ199" s="358"/>
      <c r="AR199" s="356"/>
      <c r="AS199" s="357"/>
      <c r="AT199" s="357"/>
      <c r="AU199" s="358"/>
      <c r="AV199" s="356"/>
      <c r="AW199" s="357"/>
      <c r="AX199" s="357"/>
      <c r="AY199" s="358"/>
      <c r="AZ199" s="356"/>
      <c r="BA199" s="357"/>
      <c r="BB199" s="357"/>
      <c r="BC199" s="358"/>
      <c r="BD199" s="329"/>
      <c r="BE199" s="330"/>
      <c r="BF199" s="330"/>
      <c r="BG199" s="331"/>
      <c r="BH199" s="356"/>
      <c r="BI199" s="357"/>
      <c r="BJ199" s="357"/>
      <c r="BK199" s="358"/>
      <c r="BL199" s="356"/>
      <c r="BM199" s="357"/>
      <c r="BN199" s="357"/>
      <c r="BO199" s="358"/>
      <c r="BP199" s="369"/>
      <c r="BQ199" s="369"/>
      <c r="BR199" s="369"/>
      <c r="BS199" s="369"/>
      <c r="BT199" s="369"/>
      <c r="BU199" s="369"/>
      <c r="BV199" s="369"/>
      <c r="BW199" s="369"/>
      <c r="BX199" s="369"/>
      <c r="BY199" s="369"/>
      <c r="BZ199" s="369"/>
      <c r="CA199" s="369"/>
      <c r="CB199" s="369"/>
      <c r="CC199" s="369"/>
      <c r="CD199" s="369"/>
      <c r="CE199" s="369"/>
      <c r="CF199" s="369"/>
      <c r="CG199" s="369"/>
      <c r="CH199" s="369"/>
      <c r="CI199" s="369"/>
      <c r="CJ199" s="369"/>
      <c r="CK199" s="369"/>
      <c r="CL199" s="369"/>
      <c r="CM199" s="369"/>
      <c r="CN199" s="369"/>
      <c r="CO199" s="369"/>
      <c r="CP199" s="369"/>
      <c r="CQ199" s="369"/>
      <c r="CR199" s="369"/>
      <c r="CS199" s="369"/>
      <c r="CT199" s="369"/>
      <c r="CU199" s="369"/>
      <c r="CV199" s="332"/>
    </row>
    <row r="200" spans="1:100">
      <c r="A200" s="360"/>
      <c r="B200" s="368"/>
      <c r="C200" s="354"/>
      <c r="D200" s="354"/>
      <c r="E200" s="354"/>
      <c r="F200" s="354"/>
      <c r="G200" s="354"/>
      <c r="H200" s="354"/>
      <c r="I200" s="354"/>
      <c r="J200" s="354"/>
      <c r="K200" s="354"/>
      <c r="L200" s="354"/>
      <c r="M200" s="354"/>
      <c r="N200" s="354"/>
      <c r="O200" s="354"/>
      <c r="P200" s="354"/>
      <c r="Q200" s="354"/>
      <c r="R200" s="354"/>
      <c r="S200" s="354"/>
      <c r="T200" s="354"/>
      <c r="U200" s="354"/>
      <c r="V200" s="354"/>
      <c r="W200" s="354"/>
      <c r="X200" s="354"/>
      <c r="Y200" s="354"/>
      <c r="Z200" s="354"/>
      <c r="AA200" s="354"/>
      <c r="AB200" s="354"/>
      <c r="AC200" s="354"/>
      <c r="AD200" s="354"/>
      <c r="AE200" s="354"/>
      <c r="AF200" s="354">
        <v>0.7</v>
      </c>
      <c r="AG200" s="354"/>
      <c r="AH200" s="354"/>
      <c r="AI200" s="354"/>
      <c r="AJ200" s="354">
        <v>0.3</v>
      </c>
      <c r="AK200" s="354"/>
      <c r="AL200" s="354"/>
      <c r="AM200" s="354"/>
      <c r="AN200" s="354"/>
      <c r="AO200" s="354"/>
      <c r="AP200" s="354"/>
      <c r="AQ200" s="354"/>
      <c r="AR200" s="354"/>
      <c r="AS200" s="354"/>
      <c r="AT200" s="354"/>
      <c r="AU200" s="354"/>
      <c r="AV200" s="354"/>
      <c r="AW200" s="354"/>
      <c r="AX200" s="354"/>
      <c r="AY200" s="354"/>
      <c r="AZ200" s="354"/>
      <c r="BA200" s="354"/>
      <c r="BB200" s="354"/>
      <c r="BC200" s="354"/>
      <c r="BD200" s="354"/>
      <c r="BE200" s="354"/>
      <c r="BF200" s="354"/>
      <c r="BG200" s="354"/>
      <c r="BH200" s="354"/>
      <c r="BI200" s="354"/>
      <c r="BJ200" s="354"/>
      <c r="BK200" s="354"/>
      <c r="BL200" s="354"/>
      <c r="BM200" s="354"/>
      <c r="BN200" s="354"/>
      <c r="BO200" s="354"/>
      <c r="BP200" s="354"/>
      <c r="BQ200" s="354"/>
      <c r="BR200" s="354"/>
      <c r="BS200" s="354"/>
      <c r="BT200" s="354"/>
      <c r="BU200" s="354"/>
      <c r="BV200" s="354"/>
      <c r="BW200" s="354"/>
      <c r="BX200" s="354"/>
      <c r="BY200" s="354"/>
      <c r="BZ200" s="354"/>
      <c r="CA200" s="354"/>
      <c r="CB200" s="354"/>
      <c r="CC200" s="354"/>
      <c r="CD200" s="354"/>
      <c r="CE200" s="354"/>
      <c r="CF200" s="354"/>
      <c r="CG200" s="354"/>
      <c r="CH200" s="354"/>
      <c r="CI200" s="354"/>
      <c r="CJ200" s="354"/>
      <c r="CK200" s="354"/>
      <c r="CL200" s="354"/>
      <c r="CM200" s="354"/>
      <c r="CN200" s="354"/>
      <c r="CO200" s="354"/>
      <c r="CP200" s="354"/>
      <c r="CQ200" s="354"/>
      <c r="CR200" s="354"/>
      <c r="CS200" s="354"/>
      <c r="CT200" s="354"/>
      <c r="CU200" s="354"/>
      <c r="CV200" s="332"/>
    </row>
    <row r="201" spans="1:100">
      <c r="A201" s="360" t="s">
        <v>6010</v>
      </c>
      <c r="B201" s="368">
        <v>8481.34</v>
      </c>
      <c r="C201" s="354">
        <f t="shared" ref="C201" si="1631">B201/$B$103</f>
        <v>3.0364209226340548E-3</v>
      </c>
      <c r="D201" s="355">
        <f>$B201*D203</f>
        <v>0</v>
      </c>
      <c r="E201" s="355"/>
      <c r="F201" s="355"/>
      <c r="G201" s="355"/>
      <c r="H201" s="355">
        <f t="shared" ref="H201" si="1632">$B201*H203</f>
        <v>0</v>
      </c>
      <c r="I201" s="355"/>
      <c r="J201" s="355"/>
      <c r="K201" s="355"/>
      <c r="L201" s="355">
        <f t="shared" ref="L201" si="1633">$B201*L203</f>
        <v>0</v>
      </c>
      <c r="M201" s="355"/>
      <c r="N201" s="355"/>
      <c r="O201" s="355"/>
      <c r="P201" s="355">
        <f t="shared" ref="P201" si="1634">$B201*P203</f>
        <v>0</v>
      </c>
      <c r="Q201" s="355"/>
      <c r="R201" s="355"/>
      <c r="S201" s="355"/>
      <c r="T201" s="355">
        <f t="shared" ref="T201" si="1635">$B201*T203</f>
        <v>0</v>
      </c>
      <c r="U201" s="355"/>
      <c r="V201" s="355"/>
      <c r="W201" s="355"/>
      <c r="X201" s="355">
        <f t="shared" ref="X201" si="1636">$B201*X203</f>
        <v>0</v>
      </c>
      <c r="Y201" s="355"/>
      <c r="Z201" s="355"/>
      <c r="AA201" s="355"/>
      <c r="AB201" s="355">
        <f t="shared" ref="AB201" si="1637">$B201*AB203</f>
        <v>0</v>
      </c>
      <c r="AC201" s="355"/>
      <c r="AD201" s="355"/>
      <c r="AE201" s="355"/>
      <c r="AF201" s="355">
        <f t="shared" ref="AF201" si="1638">$B201*AF203</f>
        <v>0</v>
      </c>
      <c r="AG201" s="355"/>
      <c r="AH201" s="355"/>
      <c r="AI201" s="355"/>
      <c r="AJ201" s="355">
        <f t="shared" ref="AJ201" si="1639">$B201*AJ203</f>
        <v>0</v>
      </c>
      <c r="AK201" s="355"/>
      <c r="AL201" s="355"/>
      <c r="AM201" s="355"/>
      <c r="AN201" s="355">
        <f t="shared" ref="AN201" si="1640">$B201*AN203</f>
        <v>0</v>
      </c>
      <c r="AO201" s="355"/>
      <c r="AP201" s="355"/>
      <c r="AQ201" s="355"/>
      <c r="AR201" s="355">
        <f t="shared" ref="AR201" si="1641">$B201*AR203</f>
        <v>0</v>
      </c>
      <c r="AS201" s="355"/>
      <c r="AT201" s="355"/>
      <c r="AU201" s="355"/>
      <c r="AV201" s="355">
        <f t="shared" ref="AV201" si="1642">$B201*AV203</f>
        <v>0</v>
      </c>
      <c r="AW201" s="355"/>
      <c r="AX201" s="355"/>
      <c r="AY201" s="355"/>
      <c r="AZ201" s="355">
        <f t="shared" ref="AZ201" si="1643">$B201*AZ203</f>
        <v>8481.34</v>
      </c>
      <c r="BA201" s="355"/>
      <c r="BB201" s="355"/>
      <c r="BC201" s="355"/>
      <c r="BD201" s="355">
        <f t="shared" ref="BD201" si="1644">$B201*BD203</f>
        <v>0</v>
      </c>
      <c r="BE201" s="355"/>
      <c r="BF201" s="355"/>
      <c r="BG201" s="355"/>
      <c r="BH201" s="355">
        <f t="shared" ref="BH201" si="1645">$B201*BH203</f>
        <v>0</v>
      </c>
      <c r="BI201" s="355"/>
      <c r="BJ201" s="355"/>
      <c r="BK201" s="355"/>
      <c r="BL201" s="355">
        <f t="shared" ref="BL201" si="1646">$B201*BL203</f>
        <v>0</v>
      </c>
      <c r="BM201" s="355"/>
      <c r="BN201" s="355"/>
      <c r="BO201" s="355"/>
      <c r="BP201" s="355">
        <f t="shared" ref="BP201" si="1647">$B201*BP203</f>
        <v>0</v>
      </c>
      <c r="BQ201" s="355"/>
      <c r="BR201" s="355"/>
      <c r="BS201" s="355"/>
      <c r="BT201" s="355">
        <f t="shared" ref="BT201" si="1648">$B201*BT203</f>
        <v>0</v>
      </c>
      <c r="BU201" s="355"/>
      <c r="BV201" s="355"/>
      <c r="BW201" s="355"/>
      <c r="BX201" s="355">
        <f t="shared" ref="BX201" si="1649">$B201*BX203</f>
        <v>0</v>
      </c>
      <c r="BY201" s="355"/>
      <c r="BZ201" s="355"/>
      <c r="CA201" s="355"/>
      <c r="CB201" s="355">
        <f t="shared" ref="CB201" si="1650">$B201*CB203</f>
        <v>0</v>
      </c>
      <c r="CC201" s="355"/>
      <c r="CD201" s="355"/>
      <c r="CE201" s="355"/>
      <c r="CF201" s="355">
        <f t="shared" ref="CF201" si="1651">$B201*CF203</f>
        <v>0</v>
      </c>
      <c r="CG201" s="355"/>
      <c r="CH201" s="355"/>
      <c r="CI201" s="355"/>
      <c r="CJ201" s="355">
        <f t="shared" ref="CJ201" si="1652">$B201*CJ203</f>
        <v>0</v>
      </c>
      <c r="CK201" s="355"/>
      <c r="CL201" s="355"/>
      <c r="CM201" s="355"/>
      <c r="CN201" s="355">
        <f t="shared" ref="CN201" si="1653">$B201*CN203</f>
        <v>0</v>
      </c>
      <c r="CO201" s="355"/>
      <c r="CP201" s="355"/>
      <c r="CQ201" s="355"/>
      <c r="CR201" s="355">
        <f t="shared" ref="CR201" si="1654">$B201*CR203</f>
        <v>0</v>
      </c>
      <c r="CS201" s="355"/>
      <c r="CT201" s="355"/>
      <c r="CU201" s="355"/>
      <c r="CV201" s="332">
        <f t="shared" ref="CV201" si="1655">SUM(D201:CU201)</f>
        <v>8481.34</v>
      </c>
    </row>
    <row r="202" spans="1:100" ht="3.9" customHeight="1">
      <c r="A202" s="360"/>
      <c r="B202" s="368"/>
      <c r="C202" s="354"/>
      <c r="D202" s="356"/>
      <c r="E202" s="357"/>
      <c r="F202" s="357"/>
      <c r="G202" s="358"/>
      <c r="H202" s="356"/>
      <c r="I202" s="357"/>
      <c r="J202" s="357"/>
      <c r="K202" s="358"/>
      <c r="L202" s="356"/>
      <c r="M202" s="357"/>
      <c r="N202" s="357"/>
      <c r="O202" s="358"/>
      <c r="P202" s="356"/>
      <c r="Q202" s="357"/>
      <c r="R202" s="357"/>
      <c r="S202" s="358"/>
      <c r="T202" s="356"/>
      <c r="U202" s="357"/>
      <c r="V202" s="357"/>
      <c r="W202" s="358"/>
      <c r="X202" s="356"/>
      <c r="Y202" s="357"/>
      <c r="Z202" s="357"/>
      <c r="AA202" s="358"/>
      <c r="AB202" s="356"/>
      <c r="AC202" s="357"/>
      <c r="AD202" s="357"/>
      <c r="AE202" s="358"/>
      <c r="AF202" s="356"/>
      <c r="AG202" s="357"/>
      <c r="AH202" s="357"/>
      <c r="AI202" s="358"/>
      <c r="AJ202" s="356"/>
      <c r="AK202" s="357"/>
      <c r="AL202" s="357"/>
      <c r="AM202" s="358"/>
      <c r="AN202" s="356"/>
      <c r="AO202" s="357"/>
      <c r="AP202" s="357"/>
      <c r="AQ202" s="358"/>
      <c r="AR202" s="356"/>
      <c r="AS202" s="357"/>
      <c r="AT202" s="357"/>
      <c r="AU202" s="358"/>
      <c r="AV202" s="353"/>
      <c r="AW202" s="353"/>
      <c r="AX202" s="353"/>
      <c r="AY202" s="353"/>
      <c r="AZ202" s="361"/>
      <c r="BA202" s="361"/>
      <c r="BB202" s="361"/>
      <c r="BC202" s="361"/>
      <c r="BD202" s="329"/>
      <c r="BE202" s="330"/>
      <c r="BF202" s="330"/>
      <c r="BG202" s="331"/>
      <c r="BH202" s="356"/>
      <c r="BI202" s="357"/>
      <c r="BJ202" s="357"/>
      <c r="BK202" s="358"/>
      <c r="BL202" s="356"/>
      <c r="BM202" s="357"/>
      <c r="BN202" s="357"/>
      <c r="BO202" s="358"/>
      <c r="BP202" s="369"/>
      <c r="BQ202" s="369"/>
      <c r="BR202" s="369"/>
      <c r="BS202" s="369"/>
      <c r="BT202" s="369"/>
      <c r="BU202" s="369"/>
      <c r="BV202" s="369"/>
      <c r="BW202" s="369"/>
      <c r="BX202" s="353"/>
      <c r="BY202" s="353"/>
      <c r="BZ202" s="353"/>
      <c r="CA202" s="353"/>
      <c r="CB202" s="353"/>
      <c r="CC202" s="353"/>
      <c r="CD202" s="353"/>
      <c r="CE202" s="353"/>
      <c r="CF202" s="353"/>
      <c r="CG202" s="353"/>
      <c r="CH202" s="353"/>
      <c r="CI202" s="353"/>
      <c r="CJ202" s="353"/>
      <c r="CK202" s="353"/>
      <c r="CL202" s="353"/>
      <c r="CM202" s="353"/>
      <c r="CN202" s="353"/>
      <c r="CO202" s="353"/>
      <c r="CP202" s="353"/>
      <c r="CQ202" s="353"/>
      <c r="CR202" s="353"/>
      <c r="CS202" s="353"/>
      <c r="CT202" s="353"/>
      <c r="CU202" s="353"/>
      <c r="CV202" s="332"/>
    </row>
    <row r="203" spans="1:100">
      <c r="A203" s="360"/>
      <c r="B203" s="368"/>
      <c r="C203" s="354"/>
      <c r="D203" s="354"/>
      <c r="E203" s="354"/>
      <c r="F203" s="354"/>
      <c r="G203" s="354"/>
      <c r="H203" s="354"/>
      <c r="I203" s="354"/>
      <c r="J203" s="354"/>
      <c r="K203" s="354"/>
      <c r="L203" s="354"/>
      <c r="M203" s="354"/>
      <c r="N203" s="354"/>
      <c r="O203" s="354"/>
      <c r="P203" s="354"/>
      <c r="Q203" s="354"/>
      <c r="R203" s="354"/>
      <c r="S203" s="354"/>
      <c r="T203" s="354"/>
      <c r="U203" s="354"/>
      <c r="V203" s="354"/>
      <c r="W203" s="354"/>
      <c r="X203" s="354"/>
      <c r="Y203" s="354"/>
      <c r="Z203" s="354"/>
      <c r="AA203" s="354"/>
      <c r="AB203" s="354"/>
      <c r="AC203" s="354"/>
      <c r="AD203" s="354"/>
      <c r="AE203" s="354"/>
      <c r="AF203" s="354"/>
      <c r="AG203" s="354"/>
      <c r="AH203" s="354"/>
      <c r="AI203" s="354"/>
      <c r="AJ203" s="354"/>
      <c r="AK203" s="354"/>
      <c r="AL203" s="354"/>
      <c r="AM203" s="354"/>
      <c r="AN203" s="354"/>
      <c r="AO203" s="354"/>
      <c r="AP203" s="354"/>
      <c r="AQ203" s="354"/>
      <c r="AR203" s="354"/>
      <c r="AS203" s="354"/>
      <c r="AT203" s="354"/>
      <c r="AU203" s="354"/>
      <c r="AV203" s="354"/>
      <c r="AW203" s="354"/>
      <c r="AX203" s="354"/>
      <c r="AY203" s="354"/>
      <c r="AZ203" s="354">
        <v>1</v>
      </c>
      <c r="BA203" s="354"/>
      <c r="BB203" s="354"/>
      <c r="BC203" s="354"/>
      <c r="BD203" s="354"/>
      <c r="BE203" s="354"/>
      <c r="BF203" s="354"/>
      <c r="BG203" s="354"/>
      <c r="BH203" s="354"/>
      <c r="BI203" s="354"/>
      <c r="BJ203" s="354"/>
      <c r="BK203" s="354"/>
      <c r="BL203" s="354"/>
      <c r="BM203" s="354"/>
      <c r="BN203" s="354"/>
      <c r="BO203" s="354"/>
      <c r="BP203" s="354"/>
      <c r="BQ203" s="354"/>
      <c r="BR203" s="354"/>
      <c r="BS203" s="354"/>
      <c r="BT203" s="354"/>
      <c r="BU203" s="354"/>
      <c r="BV203" s="354"/>
      <c r="BW203" s="354"/>
      <c r="BX203" s="354"/>
      <c r="BY203" s="354"/>
      <c r="BZ203" s="354"/>
      <c r="CA203" s="354"/>
      <c r="CB203" s="354"/>
      <c r="CC203" s="354"/>
      <c r="CD203" s="354"/>
      <c r="CE203" s="354"/>
      <c r="CF203" s="354"/>
      <c r="CG203" s="354"/>
      <c r="CH203" s="354"/>
      <c r="CI203" s="354"/>
      <c r="CJ203" s="354"/>
      <c r="CK203" s="354"/>
      <c r="CL203" s="354"/>
      <c r="CM203" s="354"/>
      <c r="CN203" s="354"/>
      <c r="CO203" s="354"/>
      <c r="CP203" s="354"/>
      <c r="CQ203" s="354"/>
      <c r="CR203" s="354"/>
      <c r="CS203" s="354"/>
      <c r="CT203" s="354"/>
      <c r="CU203" s="354"/>
      <c r="CV203" s="332"/>
    </row>
    <row r="204" spans="1:100">
      <c r="A204" s="360" t="s">
        <v>36</v>
      </c>
      <c r="B204" s="368">
        <v>67068.570000000007</v>
      </c>
      <c r="C204" s="354">
        <f t="shared" ref="C204" si="1656">B204/$B$103</f>
        <v>2.4011348348155683E-2</v>
      </c>
      <c r="D204" s="355">
        <f>$B204*D206</f>
        <v>0</v>
      </c>
      <c r="E204" s="355"/>
      <c r="F204" s="355"/>
      <c r="G204" s="355"/>
      <c r="H204" s="355">
        <f t="shared" ref="H204" si="1657">$B204*H206</f>
        <v>0</v>
      </c>
      <c r="I204" s="355"/>
      <c r="J204" s="355"/>
      <c r="K204" s="355"/>
      <c r="L204" s="355">
        <f t="shared" ref="L204" si="1658">$B204*L206</f>
        <v>0</v>
      </c>
      <c r="M204" s="355"/>
      <c r="N204" s="355"/>
      <c r="O204" s="355"/>
      <c r="P204" s="355">
        <f t="shared" ref="P204" si="1659">$B204*P206</f>
        <v>0</v>
      </c>
      <c r="Q204" s="355"/>
      <c r="R204" s="355"/>
      <c r="S204" s="355"/>
      <c r="T204" s="355">
        <f t="shared" ref="T204" si="1660">$B204*T206</f>
        <v>0</v>
      </c>
      <c r="U204" s="355"/>
      <c r="V204" s="355"/>
      <c r="W204" s="355"/>
      <c r="X204" s="355">
        <f t="shared" ref="X204" si="1661">$B204*X206</f>
        <v>0</v>
      </c>
      <c r="Y204" s="355"/>
      <c r="Z204" s="355"/>
      <c r="AA204" s="355"/>
      <c r="AB204" s="355">
        <f t="shared" ref="AB204" si="1662">$B204*AB206</f>
        <v>0</v>
      </c>
      <c r="AC204" s="355"/>
      <c r="AD204" s="355"/>
      <c r="AE204" s="355"/>
      <c r="AF204" s="355">
        <f t="shared" ref="AF204" si="1663">$B204*AF206</f>
        <v>0</v>
      </c>
      <c r="AG204" s="355"/>
      <c r="AH204" s="355"/>
      <c r="AI204" s="355"/>
      <c r="AJ204" s="355">
        <f t="shared" ref="AJ204" si="1664">$B204*AJ206</f>
        <v>0</v>
      </c>
      <c r="AK204" s="355"/>
      <c r="AL204" s="355"/>
      <c r="AM204" s="355"/>
      <c r="AN204" s="355">
        <f t="shared" ref="AN204" si="1665">$B204*AN206</f>
        <v>0</v>
      </c>
      <c r="AO204" s="355"/>
      <c r="AP204" s="355"/>
      <c r="AQ204" s="355"/>
      <c r="AR204" s="355">
        <f t="shared" ref="AR204" si="1666">$B204*AR206</f>
        <v>0</v>
      </c>
      <c r="AS204" s="355"/>
      <c r="AT204" s="355"/>
      <c r="AU204" s="355"/>
      <c r="AV204" s="355">
        <f t="shared" ref="AV204" si="1667">$B204*AV206</f>
        <v>0</v>
      </c>
      <c r="AW204" s="355"/>
      <c r="AX204" s="355"/>
      <c r="AY204" s="355"/>
      <c r="AZ204" s="355">
        <f t="shared" ref="AZ204" si="1668">$B204*AZ206</f>
        <v>0</v>
      </c>
      <c r="BA204" s="355"/>
      <c r="BB204" s="355"/>
      <c r="BC204" s="355"/>
      <c r="BD204" s="355">
        <f t="shared" ref="BD204" si="1669">$B204*BD206</f>
        <v>33534.285000000003</v>
      </c>
      <c r="BE204" s="355"/>
      <c r="BF204" s="355"/>
      <c r="BG204" s="355"/>
      <c r="BH204" s="355">
        <f t="shared" ref="BH204" si="1670">$B204*BH206</f>
        <v>33534.285000000003</v>
      </c>
      <c r="BI204" s="355"/>
      <c r="BJ204" s="355"/>
      <c r="BK204" s="355"/>
      <c r="BL204" s="355">
        <f t="shared" ref="BL204" si="1671">$B204*BL206</f>
        <v>0</v>
      </c>
      <c r="BM204" s="355"/>
      <c r="BN204" s="355"/>
      <c r="BO204" s="355"/>
      <c r="BP204" s="355">
        <f t="shared" ref="BP204" si="1672">$B204*BP206</f>
        <v>0</v>
      </c>
      <c r="BQ204" s="355"/>
      <c r="BR204" s="355"/>
      <c r="BS204" s="355"/>
      <c r="BT204" s="355">
        <f t="shared" ref="BT204" si="1673">$B204*BT206</f>
        <v>0</v>
      </c>
      <c r="BU204" s="355"/>
      <c r="BV204" s="355"/>
      <c r="BW204" s="355"/>
      <c r="BX204" s="355">
        <f t="shared" ref="BX204" si="1674">$B204*BX206</f>
        <v>0</v>
      </c>
      <c r="BY204" s="355"/>
      <c r="BZ204" s="355"/>
      <c r="CA204" s="355"/>
      <c r="CB204" s="355">
        <f t="shared" ref="CB204" si="1675">$B204*CB206</f>
        <v>0</v>
      </c>
      <c r="CC204" s="355"/>
      <c r="CD204" s="355"/>
      <c r="CE204" s="355"/>
      <c r="CF204" s="355">
        <f t="shared" ref="CF204" si="1676">$B204*CF206</f>
        <v>0</v>
      </c>
      <c r="CG204" s="355"/>
      <c r="CH204" s="355"/>
      <c r="CI204" s="355"/>
      <c r="CJ204" s="355">
        <f t="shared" ref="CJ204" si="1677">$B204*CJ206</f>
        <v>0</v>
      </c>
      <c r="CK204" s="355"/>
      <c r="CL204" s="355"/>
      <c r="CM204" s="355"/>
      <c r="CN204" s="355">
        <f t="shared" ref="CN204" si="1678">$B204*CN206</f>
        <v>0</v>
      </c>
      <c r="CO204" s="355"/>
      <c r="CP204" s="355"/>
      <c r="CQ204" s="355"/>
      <c r="CR204" s="355">
        <f t="shared" ref="CR204" si="1679">$B204*CR206</f>
        <v>0</v>
      </c>
      <c r="CS204" s="355"/>
      <c r="CT204" s="355"/>
      <c r="CU204" s="355"/>
      <c r="CV204" s="332">
        <f t="shared" ref="CV204" si="1680">SUM(D204:CU204)</f>
        <v>67068.570000000007</v>
      </c>
    </row>
    <row r="205" spans="1:100" ht="3.9" customHeight="1">
      <c r="A205" s="360"/>
      <c r="B205" s="368"/>
      <c r="C205" s="354"/>
      <c r="D205" s="356"/>
      <c r="E205" s="357"/>
      <c r="F205" s="357"/>
      <c r="G205" s="358"/>
      <c r="H205" s="356"/>
      <c r="I205" s="357"/>
      <c r="J205" s="357"/>
      <c r="K205" s="358"/>
      <c r="L205" s="356"/>
      <c r="M205" s="357"/>
      <c r="N205" s="357"/>
      <c r="O205" s="358"/>
      <c r="P205" s="356"/>
      <c r="Q205" s="357"/>
      <c r="R205" s="357"/>
      <c r="S205" s="358"/>
      <c r="T205" s="356"/>
      <c r="U205" s="357"/>
      <c r="V205" s="357"/>
      <c r="W205" s="358"/>
      <c r="X205" s="356"/>
      <c r="Y205" s="357"/>
      <c r="Z205" s="357"/>
      <c r="AA205" s="358"/>
      <c r="AB205" s="356"/>
      <c r="AC205" s="357"/>
      <c r="AD205" s="357"/>
      <c r="AE205" s="358"/>
      <c r="AF205" s="356"/>
      <c r="AG205" s="357"/>
      <c r="AH205" s="357"/>
      <c r="AI205" s="358"/>
      <c r="AJ205" s="356"/>
      <c r="AK205" s="357"/>
      <c r="AL205" s="357"/>
      <c r="AM205" s="358"/>
      <c r="AN205" s="356"/>
      <c r="AO205" s="357"/>
      <c r="AP205" s="357"/>
      <c r="AQ205" s="358"/>
      <c r="AR205" s="356"/>
      <c r="AS205" s="357"/>
      <c r="AT205" s="357"/>
      <c r="AU205" s="358"/>
      <c r="AV205" s="356"/>
      <c r="AW205" s="357"/>
      <c r="AX205" s="357"/>
      <c r="AY205" s="358"/>
      <c r="AZ205" s="353"/>
      <c r="BA205" s="353"/>
      <c r="BB205" s="353"/>
      <c r="BC205" s="353"/>
      <c r="BD205" s="361"/>
      <c r="BE205" s="361"/>
      <c r="BF205" s="361"/>
      <c r="BG205" s="361"/>
      <c r="BH205" s="361"/>
      <c r="BI205" s="361"/>
      <c r="BJ205" s="361"/>
      <c r="BK205" s="361"/>
      <c r="BL205" s="356"/>
      <c r="BM205" s="357"/>
      <c r="BN205" s="357"/>
      <c r="BO205" s="358"/>
      <c r="BP205" s="369"/>
      <c r="BQ205" s="369"/>
      <c r="BR205" s="369"/>
      <c r="BS205" s="369"/>
      <c r="BT205" s="369"/>
      <c r="BU205" s="369"/>
      <c r="BV205" s="369"/>
      <c r="BW205" s="369"/>
      <c r="BX205" s="353"/>
      <c r="BY205" s="353"/>
      <c r="BZ205" s="353"/>
      <c r="CA205" s="353"/>
      <c r="CB205" s="353"/>
      <c r="CC205" s="353"/>
      <c r="CD205" s="353"/>
      <c r="CE205" s="353"/>
      <c r="CF205" s="353"/>
      <c r="CG205" s="353"/>
      <c r="CH205" s="353"/>
      <c r="CI205" s="353"/>
      <c r="CJ205" s="353"/>
      <c r="CK205" s="353"/>
      <c r="CL205" s="353"/>
      <c r="CM205" s="353"/>
      <c r="CN205" s="353"/>
      <c r="CO205" s="353"/>
      <c r="CP205" s="353"/>
      <c r="CQ205" s="353"/>
      <c r="CR205" s="353"/>
      <c r="CS205" s="353"/>
      <c r="CT205" s="353"/>
      <c r="CU205" s="353"/>
      <c r="CV205" s="332"/>
    </row>
    <row r="206" spans="1:100">
      <c r="A206" s="360"/>
      <c r="B206" s="368"/>
      <c r="C206" s="354"/>
      <c r="D206" s="354"/>
      <c r="E206" s="354"/>
      <c r="F206" s="354"/>
      <c r="G206" s="354"/>
      <c r="H206" s="354"/>
      <c r="I206" s="354"/>
      <c r="J206" s="354"/>
      <c r="K206" s="354"/>
      <c r="L206" s="354"/>
      <c r="M206" s="354"/>
      <c r="N206" s="354"/>
      <c r="O206" s="354"/>
      <c r="P206" s="354"/>
      <c r="Q206" s="354"/>
      <c r="R206" s="354"/>
      <c r="S206" s="354"/>
      <c r="T206" s="354"/>
      <c r="U206" s="354"/>
      <c r="V206" s="354"/>
      <c r="W206" s="354"/>
      <c r="X206" s="354"/>
      <c r="Y206" s="354"/>
      <c r="Z206" s="354"/>
      <c r="AA206" s="354"/>
      <c r="AB206" s="354"/>
      <c r="AC206" s="354"/>
      <c r="AD206" s="354"/>
      <c r="AE206" s="354"/>
      <c r="AF206" s="354"/>
      <c r="AG206" s="354"/>
      <c r="AH206" s="354"/>
      <c r="AI206" s="354"/>
      <c r="AJ206" s="354"/>
      <c r="AK206" s="354"/>
      <c r="AL206" s="354"/>
      <c r="AM206" s="354"/>
      <c r="AN206" s="354"/>
      <c r="AO206" s="354"/>
      <c r="AP206" s="354"/>
      <c r="AQ206" s="354"/>
      <c r="AR206" s="354"/>
      <c r="AS206" s="354"/>
      <c r="AT206" s="354"/>
      <c r="AU206" s="354"/>
      <c r="AV206" s="354"/>
      <c r="AW206" s="354"/>
      <c r="AX206" s="354"/>
      <c r="AY206" s="354"/>
      <c r="AZ206" s="354"/>
      <c r="BA206" s="354"/>
      <c r="BB206" s="354"/>
      <c r="BC206" s="354"/>
      <c r="BD206" s="354">
        <v>0.5</v>
      </c>
      <c r="BE206" s="354"/>
      <c r="BF206" s="354"/>
      <c r="BG206" s="354"/>
      <c r="BH206" s="354">
        <v>0.5</v>
      </c>
      <c r="BI206" s="354"/>
      <c r="BJ206" s="354"/>
      <c r="BK206" s="354"/>
      <c r="BL206" s="354"/>
      <c r="BM206" s="354"/>
      <c r="BN206" s="354"/>
      <c r="BO206" s="354"/>
      <c r="BP206" s="354"/>
      <c r="BQ206" s="354"/>
      <c r="BR206" s="354"/>
      <c r="BS206" s="354"/>
      <c r="BT206" s="354"/>
      <c r="BU206" s="354"/>
      <c r="BV206" s="354"/>
      <c r="BW206" s="354"/>
      <c r="BX206" s="354"/>
      <c r="BY206" s="354"/>
      <c r="BZ206" s="354"/>
      <c r="CA206" s="354"/>
      <c r="CB206" s="354"/>
      <c r="CC206" s="354"/>
      <c r="CD206" s="354"/>
      <c r="CE206" s="354"/>
      <c r="CF206" s="354"/>
      <c r="CG206" s="354"/>
      <c r="CH206" s="354"/>
      <c r="CI206" s="354"/>
      <c r="CJ206" s="354"/>
      <c r="CK206" s="354"/>
      <c r="CL206" s="354"/>
      <c r="CM206" s="354"/>
      <c r="CN206" s="354"/>
      <c r="CO206" s="354"/>
      <c r="CP206" s="354"/>
      <c r="CQ206" s="354"/>
      <c r="CR206" s="354"/>
      <c r="CS206" s="354"/>
      <c r="CT206" s="354"/>
      <c r="CU206" s="354"/>
      <c r="CV206" s="332"/>
    </row>
    <row r="207" spans="1:100">
      <c r="A207" s="360" t="s">
        <v>40</v>
      </c>
      <c r="B207" s="368">
        <v>7396.36</v>
      </c>
      <c r="C207" s="354">
        <f t="shared" ref="C207" si="1681">B207/$B$103</f>
        <v>2.6479851362324371E-3</v>
      </c>
      <c r="D207" s="355">
        <f>$B207*D209</f>
        <v>0</v>
      </c>
      <c r="E207" s="355"/>
      <c r="F207" s="355"/>
      <c r="G207" s="355"/>
      <c r="H207" s="355">
        <f t="shared" ref="H207" si="1682">$B207*H209</f>
        <v>0</v>
      </c>
      <c r="I207" s="355"/>
      <c r="J207" s="355"/>
      <c r="K207" s="355"/>
      <c r="L207" s="355">
        <f t="shared" ref="L207" si="1683">$B207*L209</f>
        <v>0</v>
      </c>
      <c r="M207" s="355"/>
      <c r="N207" s="355"/>
      <c r="O207" s="355"/>
      <c r="P207" s="355">
        <f t="shared" ref="P207" si="1684">$B207*P209</f>
        <v>0</v>
      </c>
      <c r="Q207" s="355"/>
      <c r="R207" s="355"/>
      <c r="S207" s="355"/>
      <c r="T207" s="355">
        <f t="shared" ref="T207" si="1685">$B207*T209</f>
        <v>0</v>
      </c>
      <c r="U207" s="355"/>
      <c r="V207" s="355"/>
      <c r="W207" s="355"/>
      <c r="X207" s="355">
        <f t="shared" ref="X207" si="1686">$B207*X209</f>
        <v>0</v>
      </c>
      <c r="Y207" s="355"/>
      <c r="Z207" s="355"/>
      <c r="AA207" s="355"/>
      <c r="AB207" s="355">
        <f t="shared" ref="AB207" si="1687">$B207*AB209</f>
        <v>0</v>
      </c>
      <c r="AC207" s="355"/>
      <c r="AD207" s="355"/>
      <c r="AE207" s="355"/>
      <c r="AF207" s="355">
        <f t="shared" ref="AF207" si="1688">$B207*AF209</f>
        <v>0</v>
      </c>
      <c r="AG207" s="355"/>
      <c r="AH207" s="355"/>
      <c r="AI207" s="355"/>
      <c r="AJ207" s="355">
        <f t="shared" ref="AJ207" si="1689">$B207*AJ209</f>
        <v>0</v>
      </c>
      <c r="AK207" s="355"/>
      <c r="AL207" s="355"/>
      <c r="AM207" s="355"/>
      <c r="AN207" s="355">
        <f t="shared" ref="AN207" si="1690">$B207*AN209</f>
        <v>0</v>
      </c>
      <c r="AO207" s="355"/>
      <c r="AP207" s="355"/>
      <c r="AQ207" s="355"/>
      <c r="AR207" s="355">
        <f t="shared" ref="AR207" si="1691">$B207*AR209</f>
        <v>0</v>
      </c>
      <c r="AS207" s="355"/>
      <c r="AT207" s="355"/>
      <c r="AU207" s="355"/>
      <c r="AV207" s="355">
        <f t="shared" ref="AV207" si="1692">$B207*AV209</f>
        <v>0</v>
      </c>
      <c r="AW207" s="355"/>
      <c r="AX207" s="355"/>
      <c r="AY207" s="355"/>
      <c r="AZ207" s="355">
        <f t="shared" ref="AZ207" si="1693">$B207*AZ209</f>
        <v>0</v>
      </c>
      <c r="BA207" s="355"/>
      <c r="BB207" s="355"/>
      <c r="BC207" s="355"/>
      <c r="BD207" s="355">
        <f t="shared" ref="BD207" si="1694">$B207*BD209</f>
        <v>0</v>
      </c>
      <c r="BE207" s="355"/>
      <c r="BF207" s="355"/>
      <c r="BG207" s="355"/>
      <c r="BH207" s="355">
        <f t="shared" ref="BH207" si="1695">$B207*BH209</f>
        <v>7396.36</v>
      </c>
      <c r="BI207" s="355"/>
      <c r="BJ207" s="355"/>
      <c r="BK207" s="355"/>
      <c r="BL207" s="355">
        <f t="shared" ref="BL207" si="1696">$B207*BL209</f>
        <v>0</v>
      </c>
      <c r="BM207" s="355"/>
      <c r="BN207" s="355"/>
      <c r="BO207" s="355"/>
      <c r="BP207" s="355">
        <f t="shared" ref="BP207" si="1697">$B207*BP209</f>
        <v>0</v>
      </c>
      <c r="BQ207" s="355"/>
      <c r="BR207" s="355"/>
      <c r="BS207" s="355"/>
      <c r="BT207" s="355">
        <f t="shared" ref="BT207" si="1698">$B207*BT209</f>
        <v>0</v>
      </c>
      <c r="BU207" s="355"/>
      <c r="BV207" s="355"/>
      <c r="BW207" s="355"/>
      <c r="BX207" s="355">
        <f t="shared" ref="BX207" si="1699">$B207*BX209</f>
        <v>0</v>
      </c>
      <c r="BY207" s="355"/>
      <c r="BZ207" s="355"/>
      <c r="CA207" s="355"/>
      <c r="CB207" s="355">
        <f t="shared" ref="CB207" si="1700">$B207*CB209</f>
        <v>0</v>
      </c>
      <c r="CC207" s="355"/>
      <c r="CD207" s="355"/>
      <c r="CE207" s="355"/>
      <c r="CF207" s="355">
        <f t="shared" ref="CF207" si="1701">$B207*CF209</f>
        <v>0</v>
      </c>
      <c r="CG207" s="355"/>
      <c r="CH207" s="355"/>
      <c r="CI207" s="355"/>
      <c r="CJ207" s="355">
        <f t="shared" ref="CJ207" si="1702">$B207*CJ209</f>
        <v>0</v>
      </c>
      <c r="CK207" s="355"/>
      <c r="CL207" s="355"/>
      <c r="CM207" s="355"/>
      <c r="CN207" s="355">
        <f t="shared" ref="CN207" si="1703">$B207*CN209</f>
        <v>0</v>
      </c>
      <c r="CO207" s="355"/>
      <c r="CP207" s="355"/>
      <c r="CQ207" s="355"/>
      <c r="CR207" s="355">
        <f t="shared" ref="CR207" si="1704">$B207*CR209</f>
        <v>0</v>
      </c>
      <c r="CS207" s="355"/>
      <c r="CT207" s="355"/>
      <c r="CU207" s="355"/>
      <c r="CV207" s="332">
        <f t="shared" ref="CV207" si="1705">SUM(D207:CU207)</f>
        <v>7396.36</v>
      </c>
    </row>
    <row r="208" spans="1:100" ht="3.9" customHeight="1">
      <c r="A208" s="360"/>
      <c r="B208" s="368"/>
      <c r="C208" s="354"/>
      <c r="D208" s="356"/>
      <c r="E208" s="357"/>
      <c r="F208" s="357"/>
      <c r="G208" s="358"/>
      <c r="H208" s="356"/>
      <c r="I208" s="357"/>
      <c r="J208" s="357"/>
      <c r="K208" s="358"/>
      <c r="L208" s="356"/>
      <c r="M208" s="357"/>
      <c r="N208" s="357"/>
      <c r="O208" s="358"/>
      <c r="P208" s="356"/>
      <c r="Q208" s="357"/>
      <c r="R208" s="357"/>
      <c r="S208" s="358"/>
      <c r="T208" s="356"/>
      <c r="U208" s="357"/>
      <c r="V208" s="357"/>
      <c r="W208" s="358"/>
      <c r="X208" s="356"/>
      <c r="Y208" s="357"/>
      <c r="Z208" s="357"/>
      <c r="AA208" s="358"/>
      <c r="AB208" s="356"/>
      <c r="AC208" s="357"/>
      <c r="AD208" s="357"/>
      <c r="AE208" s="358"/>
      <c r="AF208" s="356"/>
      <c r="AG208" s="357"/>
      <c r="AH208" s="357"/>
      <c r="AI208" s="358"/>
      <c r="AJ208" s="356"/>
      <c r="AK208" s="357"/>
      <c r="AL208" s="357"/>
      <c r="AM208" s="358"/>
      <c r="AN208" s="356"/>
      <c r="AO208" s="357"/>
      <c r="AP208" s="357"/>
      <c r="AQ208" s="358"/>
      <c r="AR208" s="356"/>
      <c r="AS208" s="357"/>
      <c r="AT208" s="357"/>
      <c r="AU208" s="358"/>
      <c r="AV208" s="356"/>
      <c r="AW208" s="357"/>
      <c r="AX208" s="357"/>
      <c r="AY208" s="358"/>
      <c r="AZ208" s="356"/>
      <c r="BA208" s="357"/>
      <c r="BB208" s="357"/>
      <c r="BC208" s="358"/>
      <c r="BD208" s="353"/>
      <c r="BE208" s="353"/>
      <c r="BF208" s="353"/>
      <c r="BG208" s="353"/>
      <c r="BH208" s="361"/>
      <c r="BI208" s="361"/>
      <c r="BJ208" s="361"/>
      <c r="BK208" s="361"/>
      <c r="BL208" s="356"/>
      <c r="BM208" s="357"/>
      <c r="BN208" s="357"/>
      <c r="BO208" s="358"/>
      <c r="BP208" s="369"/>
      <c r="BQ208" s="369"/>
      <c r="BR208" s="369"/>
      <c r="BS208" s="369"/>
      <c r="BT208" s="369"/>
      <c r="BU208" s="369"/>
      <c r="BV208" s="369"/>
      <c r="BW208" s="369"/>
      <c r="BX208" s="353"/>
      <c r="BY208" s="353"/>
      <c r="BZ208" s="353"/>
      <c r="CA208" s="353"/>
      <c r="CB208" s="353"/>
      <c r="CC208" s="353"/>
      <c r="CD208" s="353"/>
      <c r="CE208" s="353"/>
      <c r="CF208" s="353"/>
      <c r="CG208" s="353"/>
      <c r="CH208" s="353"/>
      <c r="CI208" s="353"/>
      <c r="CJ208" s="353"/>
      <c r="CK208" s="353"/>
      <c r="CL208" s="353"/>
      <c r="CM208" s="353"/>
      <c r="CN208" s="353"/>
      <c r="CO208" s="353"/>
      <c r="CP208" s="353"/>
      <c r="CQ208" s="353"/>
      <c r="CR208" s="353"/>
      <c r="CS208" s="353"/>
      <c r="CT208" s="353"/>
      <c r="CU208" s="353"/>
      <c r="CV208" s="332"/>
    </row>
    <row r="209" spans="1:100">
      <c r="A209" s="360"/>
      <c r="B209" s="368"/>
      <c r="C209" s="354"/>
      <c r="D209" s="354"/>
      <c r="E209" s="354"/>
      <c r="F209" s="354"/>
      <c r="G209" s="354"/>
      <c r="H209" s="354"/>
      <c r="I209" s="354"/>
      <c r="J209" s="354"/>
      <c r="K209" s="354"/>
      <c r="L209" s="354"/>
      <c r="M209" s="354"/>
      <c r="N209" s="354"/>
      <c r="O209" s="354"/>
      <c r="P209" s="354"/>
      <c r="Q209" s="354"/>
      <c r="R209" s="354"/>
      <c r="S209" s="354"/>
      <c r="T209" s="354"/>
      <c r="U209" s="354"/>
      <c r="V209" s="354"/>
      <c r="W209" s="354"/>
      <c r="X209" s="354"/>
      <c r="Y209" s="354"/>
      <c r="Z209" s="354"/>
      <c r="AA209" s="354"/>
      <c r="AB209" s="354"/>
      <c r="AC209" s="354"/>
      <c r="AD209" s="354"/>
      <c r="AE209" s="354"/>
      <c r="AF209" s="354"/>
      <c r="AG209" s="354"/>
      <c r="AH209" s="354"/>
      <c r="AI209" s="354"/>
      <c r="AJ209" s="354"/>
      <c r="AK209" s="354"/>
      <c r="AL209" s="354"/>
      <c r="AM209" s="354"/>
      <c r="AN209" s="354"/>
      <c r="AO209" s="354"/>
      <c r="AP209" s="354"/>
      <c r="AQ209" s="354"/>
      <c r="AR209" s="354"/>
      <c r="AS209" s="354"/>
      <c r="AT209" s="354"/>
      <c r="AU209" s="354"/>
      <c r="AV209" s="354"/>
      <c r="AW209" s="354"/>
      <c r="AX209" s="354"/>
      <c r="AY209" s="354"/>
      <c r="AZ209" s="354"/>
      <c r="BA209" s="354"/>
      <c r="BB209" s="354"/>
      <c r="BC209" s="354"/>
      <c r="BD209" s="354"/>
      <c r="BE209" s="354"/>
      <c r="BF209" s="354"/>
      <c r="BG209" s="354"/>
      <c r="BH209" s="354">
        <v>1</v>
      </c>
      <c r="BI209" s="354"/>
      <c r="BJ209" s="354"/>
      <c r="BK209" s="354"/>
      <c r="BL209" s="354"/>
      <c r="BM209" s="354"/>
      <c r="BN209" s="354"/>
      <c r="BO209" s="354"/>
      <c r="BP209" s="354"/>
      <c r="BQ209" s="354"/>
      <c r="BR209" s="354"/>
      <c r="BS209" s="354"/>
      <c r="BT209" s="354"/>
      <c r="BU209" s="354"/>
      <c r="BV209" s="354"/>
      <c r="BW209" s="354"/>
      <c r="BX209" s="354"/>
      <c r="BY209" s="354"/>
      <c r="BZ209" s="354"/>
      <c r="CA209" s="354"/>
      <c r="CB209" s="354"/>
      <c r="CC209" s="354"/>
      <c r="CD209" s="354"/>
      <c r="CE209" s="354"/>
      <c r="CF209" s="354"/>
      <c r="CG209" s="354"/>
      <c r="CH209" s="354"/>
      <c r="CI209" s="354"/>
      <c r="CJ209" s="354"/>
      <c r="CK209" s="354"/>
      <c r="CL209" s="354"/>
      <c r="CM209" s="354"/>
      <c r="CN209" s="354"/>
      <c r="CO209" s="354"/>
      <c r="CP209" s="354"/>
      <c r="CQ209" s="354"/>
      <c r="CR209" s="354"/>
      <c r="CS209" s="354"/>
      <c r="CT209" s="354"/>
      <c r="CU209" s="354"/>
      <c r="CV209" s="332"/>
    </row>
    <row r="210" spans="1:100">
      <c r="A210" s="360" t="s">
        <v>34</v>
      </c>
      <c r="B210" s="368">
        <v>70206.62</v>
      </c>
      <c r="C210" s="354">
        <f t="shared" ref="C210" si="1706">B210/$B$103</f>
        <v>2.5134807692583774E-2</v>
      </c>
      <c r="D210" s="355">
        <f>$B210*D212</f>
        <v>0</v>
      </c>
      <c r="E210" s="355"/>
      <c r="F210" s="355"/>
      <c r="G210" s="355"/>
      <c r="H210" s="355">
        <f t="shared" ref="H210" si="1707">$B210*H212</f>
        <v>0</v>
      </c>
      <c r="I210" s="355"/>
      <c r="J210" s="355"/>
      <c r="K210" s="355"/>
      <c r="L210" s="355">
        <f t="shared" ref="L210" si="1708">$B210*L212</f>
        <v>0</v>
      </c>
      <c r="M210" s="355"/>
      <c r="N210" s="355"/>
      <c r="O210" s="355"/>
      <c r="P210" s="355">
        <f t="shared" ref="P210" si="1709">$B210*P212</f>
        <v>0</v>
      </c>
      <c r="Q210" s="355"/>
      <c r="R210" s="355"/>
      <c r="S210" s="355"/>
      <c r="T210" s="355">
        <f t="shared" ref="T210" si="1710">$B210*T212</f>
        <v>0</v>
      </c>
      <c r="U210" s="355"/>
      <c r="V210" s="355"/>
      <c r="W210" s="355"/>
      <c r="X210" s="355">
        <f t="shared" ref="X210" si="1711">$B210*X212</f>
        <v>0</v>
      </c>
      <c r="Y210" s="355"/>
      <c r="Z210" s="355"/>
      <c r="AA210" s="355"/>
      <c r="AB210" s="355">
        <f t="shared" ref="AB210" si="1712">$B210*AB212</f>
        <v>0</v>
      </c>
      <c r="AC210" s="355"/>
      <c r="AD210" s="355"/>
      <c r="AE210" s="355"/>
      <c r="AF210" s="355">
        <f t="shared" ref="AF210" si="1713">$B210*AF212</f>
        <v>0</v>
      </c>
      <c r="AG210" s="355"/>
      <c r="AH210" s="355"/>
      <c r="AI210" s="355"/>
      <c r="AJ210" s="355">
        <f t="shared" ref="AJ210" si="1714">$B210*AJ212</f>
        <v>0</v>
      </c>
      <c r="AK210" s="355"/>
      <c r="AL210" s="355"/>
      <c r="AM210" s="355"/>
      <c r="AN210" s="355">
        <f t="shared" ref="AN210" si="1715">$B210*AN212</f>
        <v>0</v>
      </c>
      <c r="AO210" s="355"/>
      <c r="AP210" s="355"/>
      <c r="AQ210" s="355"/>
      <c r="AR210" s="355">
        <f t="shared" ref="AR210" si="1716">$B210*AR212</f>
        <v>21061.985999999997</v>
      </c>
      <c r="AS210" s="355"/>
      <c r="AT210" s="355"/>
      <c r="AU210" s="355"/>
      <c r="AV210" s="355">
        <f t="shared" ref="AV210" si="1717">$B210*AV212</f>
        <v>42123.971999999994</v>
      </c>
      <c r="AW210" s="355"/>
      <c r="AX210" s="355"/>
      <c r="AY210" s="355"/>
      <c r="AZ210" s="355">
        <f t="shared" ref="AZ210" si="1718">$B210*AZ212</f>
        <v>7020.6620000000003</v>
      </c>
      <c r="BA210" s="355"/>
      <c r="BB210" s="355"/>
      <c r="BC210" s="355"/>
      <c r="BD210" s="355">
        <f t="shared" ref="BD210" si="1719">$B210*BD212</f>
        <v>0</v>
      </c>
      <c r="BE210" s="355"/>
      <c r="BF210" s="355"/>
      <c r="BG210" s="355"/>
      <c r="BH210" s="355">
        <f t="shared" ref="BH210" si="1720">$B210*BH212</f>
        <v>0</v>
      </c>
      <c r="BI210" s="355"/>
      <c r="BJ210" s="355"/>
      <c r="BK210" s="355"/>
      <c r="BL210" s="355">
        <f t="shared" ref="BL210" si="1721">$B210*BL212</f>
        <v>0</v>
      </c>
      <c r="BM210" s="355"/>
      <c r="BN210" s="355"/>
      <c r="BO210" s="355"/>
      <c r="BP210" s="355">
        <f t="shared" ref="BP210" si="1722">$B210*BP212</f>
        <v>0</v>
      </c>
      <c r="BQ210" s="355"/>
      <c r="BR210" s="355"/>
      <c r="BS210" s="355"/>
      <c r="BT210" s="355">
        <f t="shared" ref="BT210" si="1723">$B210*BT212</f>
        <v>0</v>
      </c>
      <c r="BU210" s="355"/>
      <c r="BV210" s="355"/>
      <c r="BW210" s="355"/>
      <c r="BX210" s="355">
        <f t="shared" ref="BX210" si="1724">$B210*BX212</f>
        <v>0</v>
      </c>
      <c r="BY210" s="355"/>
      <c r="BZ210" s="355"/>
      <c r="CA210" s="355"/>
      <c r="CB210" s="355">
        <f t="shared" ref="CB210" si="1725">$B210*CB212</f>
        <v>0</v>
      </c>
      <c r="CC210" s="355"/>
      <c r="CD210" s="355"/>
      <c r="CE210" s="355"/>
      <c r="CF210" s="355">
        <f t="shared" ref="CF210" si="1726">$B210*CF212</f>
        <v>0</v>
      </c>
      <c r="CG210" s="355"/>
      <c r="CH210" s="355"/>
      <c r="CI210" s="355"/>
      <c r="CJ210" s="355">
        <f t="shared" ref="CJ210" si="1727">$B210*CJ212</f>
        <v>0</v>
      </c>
      <c r="CK210" s="355"/>
      <c r="CL210" s="355"/>
      <c r="CM210" s="355"/>
      <c r="CN210" s="355">
        <f t="shared" ref="CN210" si="1728">$B210*CN212</f>
        <v>0</v>
      </c>
      <c r="CO210" s="355"/>
      <c r="CP210" s="355"/>
      <c r="CQ210" s="355"/>
      <c r="CR210" s="355">
        <f t="shared" ref="CR210" si="1729">$B210*CR212</f>
        <v>0</v>
      </c>
      <c r="CS210" s="355"/>
      <c r="CT210" s="355"/>
      <c r="CU210" s="355"/>
      <c r="CV210" s="332">
        <f t="shared" ref="CV210" si="1730">SUM(D210:CU210)</f>
        <v>70206.62</v>
      </c>
    </row>
    <row r="211" spans="1:100" ht="3.9" customHeight="1">
      <c r="A211" s="360"/>
      <c r="B211" s="368"/>
      <c r="C211" s="354"/>
      <c r="D211" s="356"/>
      <c r="E211" s="357"/>
      <c r="F211" s="357"/>
      <c r="G211" s="358"/>
      <c r="H211" s="356"/>
      <c r="I211" s="357"/>
      <c r="J211" s="357"/>
      <c r="K211" s="358"/>
      <c r="L211" s="356"/>
      <c r="M211" s="357"/>
      <c r="N211" s="357"/>
      <c r="O211" s="358"/>
      <c r="P211" s="356"/>
      <c r="Q211" s="357"/>
      <c r="R211" s="357"/>
      <c r="S211" s="358"/>
      <c r="T211" s="356"/>
      <c r="U211" s="357"/>
      <c r="V211" s="357"/>
      <c r="W211" s="358"/>
      <c r="X211" s="356"/>
      <c r="Y211" s="357"/>
      <c r="Z211" s="357"/>
      <c r="AA211" s="358"/>
      <c r="AB211" s="356"/>
      <c r="AC211" s="357"/>
      <c r="AD211" s="357"/>
      <c r="AE211" s="358"/>
      <c r="AF211" s="356"/>
      <c r="AG211" s="357"/>
      <c r="AH211" s="357"/>
      <c r="AI211" s="358"/>
      <c r="AJ211" s="356"/>
      <c r="AK211" s="357"/>
      <c r="AL211" s="357"/>
      <c r="AM211" s="358"/>
      <c r="AN211" s="353"/>
      <c r="AO211" s="353"/>
      <c r="AP211" s="353"/>
      <c r="AQ211" s="353"/>
      <c r="AR211" s="361"/>
      <c r="AS211" s="361"/>
      <c r="AT211" s="361"/>
      <c r="AU211" s="361"/>
      <c r="AV211" s="361"/>
      <c r="AW211" s="361"/>
      <c r="AX211" s="361"/>
      <c r="AY211" s="361"/>
      <c r="AZ211" s="362"/>
      <c r="BA211" s="363"/>
      <c r="BB211" s="363"/>
      <c r="BC211" s="364"/>
      <c r="BD211" s="329"/>
      <c r="BE211" s="330"/>
      <c r="BF211" s="330"/>
      <c r="BG211" s="331"/>
      <c r="BH211" s="356"/>
      <c r="BI211" s="357"/>
      <c r="BJ211" s="357"/>
      <c r="BK211" s="358"/>
      <c r="BL211" s="356"/>
      <c r="BM211" s="357"/>
      <c r="BN211" s="357"/>
      <c r="BO211" s="358"/>
      <c r="BP211" s="369"/>
      <c r="BQ211" s="369"/>
      <c r="BR211" s="369"/>
      <c r="BS211" s="369"/>
      <c r="BT211" s="369"/>
      <c r="BU211" s="369"/>
      <c r="BV211" s="369"/>
      <c r="BW211" s="369"/>
      <c r="BX211" s="353"/>
      <c r="BY211" s="353"/>
      <c r="BZ211" s="353"/>
      <c r="CA211" s="353"/>
      <c r="CB211" s="353"/>
      <c r="CC211" s="353"/>
      <c r="CD211" s="353"/>
      <c r="CE211" s="353"/>
      <c r="CF211" s="353"/>
      <c r="CG211" s="353"/>
      <c r="CH211" s="353"/>
      <c r="CI211" s="353"/>
      <c r="CJ211" s="353"/>
      <c r="CK211" s="353"/>
      <c r="CL211" s="353"/>
      <c r="CM211" s="353"/>
      <c r="CN211" s="353"/>
      <c r="CO211" s="353"/>
      <c r="CP211" s="353"/>
      <c r="CQ211" s="353"/>
      <c r="CR211" s="353"/>
      <c r="CS211" s="353"/>
      <c r="CT211" s="353"/>
      <c r="CU211" s="353"/>
      <c r="CV211" s="332"/>
    </row>
    <row r="212" spans="1:100">
      <c r="A212" s="360"/>
      <c r="B212" s="368"/>
      <c r="C212" s="354"/>
      <c r="D212" s="354"/>
      <c r="E212" s="354"/>
      <c r="F212" s="354"/>
      <c r="G212" s="354"/>
      <c r="H212" s="354"/>
      <c r="I212" s="354"/>
      <c r="J212" s="354"/>
      <c r="K212" s="354"/>
      <c r="L212" s="354"/>
      <c r="M212" s="354"/>
      <c r="N212" s="354"/>
      <c r="O212" s="354"/>
      <c r="P212" s="354"/>
      <c r="Q212" s="354"/>
      <c r="R212" s="354"/>
      <c r="S212" s="354"/>
      <c r="T212" s="354"/>
      <c r="U212" s="354"/>
      <c r="V212" s="354"/>
      <c r="W212" s="354"/>
      <c r="X212" s="354"/>
      <c r="Y212" s="354"/>
      <c r="Z212" s="354"/>
      <c r="AA212" s="354"/>
      <c r="AB212" s="354"/>
      <c r="AC212" s="354"/>
      <c r="AD212" s="354"/>
      <c r="AE212" s="354"/>
      <c r="AF212" s="354"/>
      <c r="AG212" s="354"/>
      <c r="AH212" s="354"/>
      <c r="AI212" s="354"/>
      <c r="AJ212" s="354"/>
      <c r="AK212" s="354"/>
      <c r="AL212" s="354"/>
      <c r="AM212" s="354"/>
      <c r="AN212" s="354"/>
      <c r="AO212" s="354"/>
      <c r="AP212" s="354"/>
      <c r="AQ212" s="354"/>
      <c r="AR212" s="320">
        <v>0.3</v>
      </c>
      <c r="AS212" s="321"/>
      <c r="AT212" s="321"/>
      <c r="AU212" s="322"/>
      <c r="AV212" s="320">
        <v>0.6</v>
      </c>
      <c r="AW212" s="321"/>
      <c r="AX212" s="321"/>
      <c r="AY212" s="322"/>
      <c r="AZ212" s="320">
        <v>0.1</v>
      </c>
      <c r="BA212" s="321"/>
      <c r="BB212" s="321"/>
      <c r="BC212" s="322"/>
      <c r="BD212" s="354"/>
      <c r="BE212" s="354"/>
      <c r="BF212" s="354"/>
      <c r="BG212" s="354"/>
      <c r="BH212" s="354"/>
      <c r="BI212" s="354"/>
      <c r="BJ212" s="354"/>
      <c r="BK212" s="354"/>
      <c r="BL212" s="354"/>
      <c r="BM212" s="354"/>
      <c r="BN212" s="354"/>
      <c r="BO212" s="354"/>
      <c r="BP212" s="354"/>
      <c r="BQ212" s="354"/>
      <c r="BR212" s="354"/>
      <c r="BS212" s="354"/>
      <c r="BT212" s="354"/>
      <c r="BU212" s="354"/>
      <c r="BV212" s="354"/>
      <c r="BW212" s="354"/>
      <c r="BX212" s="354"/>
      <c r="BY212" s="354"/>
      <c r="BZ212" s="354"/>
      <c r="CA212" s="354"/>
      <c r="CB212" s="354"/>
      <c r="CC212" s="354"/>
      <c r="CD212" s="354"/>
      <c r="CE212" s="354"/>
      <c r="CF212" s="354"/>
      <c r="CG212" s="354"/>
      <c r="CH212" s="354"/>
      <c r="CI212" s="354"/>
      <c r="CJ212" s="354"/>
      <c r="CK212" s="354"/>
      <c r="CL212" s="354"/>
      <c r="CM212" s="354"/>
      <c r="CN212" s="354"/>
      <c r="CO212" s="354"/>
      <c r="CP212" s="354"/>
      <c r="CQ212" s="354"/>
      <c r="CR212" s="354"/>
      <c r="CS212" s="354"/>
      <c r="CT212" s="354"/>
      <c r="CU212" s="354"/>
      <c r="CV212" s="332"/>
    </row>
    <row r="213" spans="1:100">
      <c r="A213" s="360" t="s">
        <v>7970</v>
      </c>
      <c r="B213" s="368">
        <v>22244.59</v>
      </c>
      <c r="C213" s="354">
        <f t="shared" ref="C213" si="1731">B213/$B$103</f>
        <v>7.9638286510641323E-3</v>
      </c>
      <c r="D213" s="355">
        <f>$B213*D215</f>
        <v>0</v>
      </c>
      <c r="E213" s="355"/>
      <c r="F213" s="355"/>
      <c r="G213" s="355"/>
      <c r="H213" s="355">
        <f t="shared" ref="H213" si="1732">$B213*H215</f>
        <v>0</v>
      </c>
      <c r="I213" s="355"/>
      <c r="J213" s="355"/>
      <c r="K213" s="355"/>
      <c r="L213" s="355">
        <f t="shared" ref="L213" si="1733">$B213*L215</f>
        <v>0</v>
      </c>
      <c r="M213" s="355"/>
      <c r="N213" s="355"/>
      <c r="O213" s="355"/>
      <c r="P213" s="355">
        <f t="shared" ref="P213" si="1734">$B213*P215</f>
        <v>0</v>
      </c>
      <c r="Q213" s="355"/>
      <c r="R213" s="355"/>
      <c r="S213" s="355"/>
      <c r="T213" s="355">
        <f t="shared" ref="T213" si="1735">$B213*T215</f>
        <v>0</v>
      </c>
      <c r="U213" s="355"/>
      <c r="V213" s="355"/>
      <c r="W213" s="355"/>
      <c r="X213" s="355">
        <f t="shared" ref="X213" si="1736">$B213*X215</f>
        <v>0</v>
      </c>
      <c r="Y213" s="355"/>
      <c r="Z213" s="355"/>
      <c r="AA213" s="355"/>
      <c r="AB213" s="355">
        <f t="shared" ref="AB213" si="1737">$B213*AB215</f>
        <v>0</v>
      </c>
      <c r="AC213" s="355"/>
      <c r="AD213" s="355"/>
      <c r="AE213" s="355"/>
      <c r="AF213" s="355">
        <f t="shared" ref="AF213" si="1738">$B213*AF215</f>
        <v>0</v>
      </c>
      <c r="AG213" s="355"/>
      <c r="AH213" s="355"/>
      <c r="AI213" s="355"/>
      <c r="AJ213" s="355">
        <f t="shared" ref="AJ213" si="1739">$B213*AJ215</f>
        <v>0</v>
      </c>
      <c r="AK213" s="355"/>
      <c r="AL213" s="355"/>
      <c r="AM213" s="355"/>
      <c r="AN213" s="355">
        <f t="shared" ref="AN213" si="1740">$B213*AN215</f>
        <v>0</v>
      </c>
      <c r="AO213" s="355"/>
      <c r="AP213" s="355"/>
      <c r="AQ213" s="355"/>
      <c r="AR213" s="355">
        <f t="shared" ref="AR213" si="1741">$B213*AR215</f>
        <v>0</v>
      </c>
      <c r="AS213" s="355"/>
      <c r="AT213" s="355"/>
      <c r="AU213" s="355"/>
      <c r="AV213" s="355">
        <f t="shared" ref="AV213" si="1742">$B213*AV215</f>
        <v>8897.8360000000011</v>
      </c>
      <c r="AW213" s="355"/>
      <c r="AX213" s="355"/>
      <c r="AY213" s="355"/>
      <c r="AZ213" s="355">
        <f t="shared" ref="AZ213" si="1743">$B213*AZ215</f>
        <v>13346.753999999999</v>
      </c>
      <c r="BA213" s="355"/>
      <c r="BB213" s="355"/>
      <c r="BC213" s="355"/>
      <c r="BD213" s="355">
        <f t="shared" ref="BD213" si="1744">$B213*BD215</f>
        <v>0</v>
      </c>
      <c r="BE213" s="355"/>
      <c r="BF213" s="355"/>
      <c r="BG213" s="355"/>
      <c r="BH213" s="355">
        <f t="shared" ref="BH213" si="1745">$B213*BH215</f>
        <v>0</v>
      </c>
      <c r="BI213" s="355"/>
      <c r="BJ213" s="355"/>
      <c r="BK213" s="355"/>
      <c r="BL213" s="355">
        <f t="shared" ref="BL213" si="1746">$B213*BL215</f>
        <v>0</v>
      </c>
      <c r="BM213" s="355"/>
      <c r="BN213" s="355"/>
      <c r="BO213" s="355"/>
      <c r="BP213" s="355">
        <f t="shared" ref="BP213" si="1747">$B213*BP215</f>
        <v>0</v>
      </c>
      <c r="BQ213" s="355"/>
      <c r="BR213" s="355"/>
      <c r="BS213" s="355"/>
      <c r="BT213" s="355">
        <f t="shared" ref="BT213" si="1748">$B213*BT215</f>
        <v>0</v>
      </c>
      <c r="BU213" s="355"/>
      <c r="BV213" s="355"/>
      <c r="BW213" s="355"/>
      <c r="BX213" s="355">
        <f t="shared" ref="BX213" si="1749">$B213*BX215</f>
        <v>0</v>
      </c>
      <c r="BY213" s="355"/>
      <c r="BZ213" s="355"/>
      <c r="CA213" s="355"/>
      <c r="CB213" s="355">
        <f t="shared" ref="CB213" si="1750">$B213*CB215</f>
        <v>0</v>
      </c>
      <c r="CC213" s="355"/>
      <c r="CD213" s="355"/>
      <c r="CE213" s="355"/>
      <c r="CF213" s="355">
        <f t="shared" ref="CF213" si="1751">$B213*CF215</f>
        <v>0</v>
      </c>
      <c r="CG213" s="355"/>
      <c r="CH213" s="355"/>
      <c r="CI213" s="355"/>
      <c r="CJ213" s="355">
        <f t="shared" ref="CJ213" si="1752">$B213*CJ215</f>
        <v>0</v>
      </c>
      <c r="CK213" s="355"/>
      <c r="CL213" s="355"/>
      <c r="CM213" s="355"/>
      <c r="CN213" s="355">
        <f t="shared" ref="CN213" si="1753">$B213*CN215</f>
        <v>0</v>
      </c>
      <c r="CO213" s="355"/>
      <c r="CP213" s="355"/>
      <c r="CQ213" s="355"/>
      <c r="CR213" s="355">
        <f t="shared" ref="CR213" si="1754">$B213*CR215</f>
        <v>0</v>
      </c>
      <c r="CS213" s="355"/>
      <c r="CT213" s="355"/>
      <c r="CU213" s="355"/>
      <c r="CV213" s="332">
        <f t="shared" ref="CV213" si="1755">SUM(D213:CU213)</f>
        <v>22244.59</v>
      </c>
    </row>
    <row r="214" spans="1:100" ht="3.9" customHeight="1">
      <c r="A214" s="360"/>
      <c r="B214" s="368"/>
      <c r="C214" s="354"/>
      <c r="D214" s="356"/>
      <c r="E214" s="357"/>
      <c r="F214" s="357"/>
      <c r="G214" s="358"/>
      <c r="H214" s="356"/>
      <c r="I214" s="357"/>
      <c r="J214" s="357"/>
      <c r="K214" s="358"/>
      <c r="L214" s="356"/>
      <c r="M214" s="357"/>
      <c r="N214" s="357"/>
      <c r="O214" s="358"/>
      <c r="P214" s="356"/>
      <c r="Q214" s="357"/>
      <c r="R214" s="357"/>
      <c r="S214" s="358"/>
      <c r="T214" s="356"/>
      <c r="U214" s="357"/>
      <c r="V214" s="357"/>
      <c r="W214" s="358"/>
      <c r="X214" s="356"/>
      <c r="Y214" s="357"/>
      <c r="Z214" s="357"/>
      <c r="AA214" s="358"/>
      <c r="AB214" s="356"/>
      <c r="AC214" s="357"/>
      <c r="AD214" s="357"/>
      <c r="AE214" s="358"/>
      <c r="AF214" s="356"/>
      <c r="AG214" s="357"/>
      <c r="AH214" s="357"/>
      <c r="AI214" s="358"/>
      <c r="AJ214" s="356"/>
      <c r="AK214" s="357"/>
      <c r="AL214" s="357"/>
      <c r="AM214" s="358"/>
      <c r="AN214" s="356"/>
      <c r="AO214" s="357"/>
      <c r="AP214" s="357"/>
      <c r="AQ214" s="358"/>
      <c r="AR214" s="353"/>
      <c r="AS214" s="353"/>
      <c r="AT214" s="353"/>
      <c r="AU214" s="353"/>
      <c r="AV214" s="361"/>
      <c r="AW214" s="361"/>
      <c r="AX214" s="361"/>
      <c r="AY214" s="361"/>
      <c r="AZ214" s="356"/>
      <c r="BA214" s="357"/>
      <c r="BB214" s="357"/>
      <c r="BC214" s="358"/>
      <c r="BD214" s="329"/>
      <c r="BE214" s="330"/>
      <c r="BF214" s="330"/>
      <c r="BG214" s="331"/>
      <c r="BH214" s="356"/>
      <c r="BI214" s="357"/>
      <c r="BJ214" s="357"/>
      <c r="BK214" s="358"/>
      <c r="BL214" s="356"/>
      <c r="BM214" s="357"/>
      <c r="BN214" s="357"/>
      <c r="BO214" s="358"/>
      <c r="BP214" s="369"/>
      <c r="BQ214" s="369"/>
      <c r="BR214" s="369"/>
      <c r="BS214" s="369"/>
      <c r="BT214" s="369"/>
      <c r="BU214" s="369"/>
      <c r="BV214" s="369"/>
      <c r="BW214" s="369"/>
      <c r="BX214" s="353"/>
      <c r="BY214" s="353"/>
      <c r="BZ214" s="353"/>
      <c r="CA214" s="353"/>
      <c r="CB214" s="353"/>
      <c r="CC214" s="353"/>
      <c r="CD214" s="353"/>
      <c r="CE214" s="353"/>
      <c r="CF214" s="353"/>
      <c r="CG214" s="353"/>
      <c r="CH214" s="353"/>
      <c r="CI214" s="353"/>
      <c r="CJ214" s="353"/>
      <c r="CK214" s="353"/>
      <c r="CL214" s="353"/>
      <c r="CM214" s="353"/>
      <c r="CN214" s="353"/>
      <c r="CO214" s="353"/>
      <c r="CP214" s="353"/>
      <c r="CQ214" s="353"/>
      <c r="CR214" s="353"/>
      <c r="CS214" s="353"/>
      <c r="CT214" s="353"/>
      <c r="CU214" s="353"/>
      <c r="CV214" s="332"/>
    </row>
    <row r="215" spans="1:100">
      <c r="A215" s="360"/>
      <c r="B215" s="368"/>
      <c r="C215" s="354"/>
      <c r="D215" s="354"/>
      <c r="E215" s="354"/>
      <c r="F215" s="354"/>
      <c r="G215" s="354"/>
      <c r="H215" s="354"/>
      <c r="I215" s="354"/>
      <c r="J215" s="354"/>
      <c r="K215" s="354"/>
      <c r="L215" s="354"/>
      <c r="M215" s="354"/>
      <c r="N215" s="354"/>
      <c r="O215" s="354"/>
      <c r="P215" s="354"/>
      <c r="Q215" s="354"/>
      <c r="R215" s="354"/>
      <c r="S215" s="354"/>
      <c r="T215" s="354"/>
      <c r="U215" s="354"/>
      <c r="V215" s="354"/>
      <c r="W215" s="354"/>
      <c r="X215" s="354"/>
      <c r="Y215" s="354"/>
      <c r="Z215" s="354"/>
      <c r="AA215" s="354"/>
      <c r="AB215" s="354"/>
      <c r="AC215" s="354"/>
      <c r="AD215" s="354"/>
      <c r="AE215" s="354"/>
      <c r="AF215" s="354"/>
      <c r="AG215" s="354"/>
      <c r="AH215" s="354"/>
      <c r="AI215" s="354"/>
      <c r="AJ215" s="354"/>
      <c r="AK215" s="354"/>
      <c r="AL215" s="354"/>
      <c r="AM215" s="354"/>
      <c r="AN215" s="354"/>
      <c r="AO215" s="354"/>
      <c r="AP215" s="354"/>
      <c r="AQ215" s="354"/>
      <c r="AR215" s="354"/>
      <c r="AS215" s="354"/>
      <c r="AT215" s="354"/>
      <c r="AU215" s="354"/>
      <c r="AV215" s="354">
        <v>0.4</v>
      </c>
      <c r="AW215" s="354"/>
      <c r="AX215" s="354"/>
      <c r="AY215" s="354"/>
      <c r="AZ215" s="354">
        <v>0.6</v>
      </c>
      <c r="BA215" s="354"/>
      <c r="BB215" s="354"/>
      <c r="BC215" s="354"/>
      <c r="BD215" s="354"/>
      <c r="BE215" s="354"/>
      <c r="BF215" s="354"/>
      <c r="BG215" s="354"/>
      <c r="BH215" s="354"/>
      <c r="BI215" s="354"/>
      <c r="BJ215" s="354"/>
      <c r="BK215" s="354"/>
      <c r="BL215" s="354"/>
      <c r="BM215" s="354"/>
      <c r="BN215" s="354"/>
      <c r="BO215" s="354"/>
      <c r="BP215" s="354"/>
      <c r="BQ215" s="354"/>
      <c r="BR215" s="354"/>
      <c r="BS215" s="354"/>
      <c r="BT215" s="354"/>
      <c r="BU215" s="354"/>
      <c r="BV215" s="354"/>
      <c r="BW215" s="354"/>
      <c r="BX215" s="354"/>
      <c r="BY215" s="354"/>
      <c r="BZ215" s="354"/>
      <c r="CA215" s="354"/>
      <c r="CB215" s="354"/>
      <c r="CC215" s="354"/>
      <c r="CD215" s="354"/>
      <c r="CE215" s="354"/>
      <c r="CF215" s="354"/>
      <c r="CG215" s="354"/>
      <c r="CH215" s="354"/>
      <c r="CI215" s="354"/>
      <c r="CJ215" s="354"/>
      <c r="CK215" s="354"/>
      <c r="CL215" s="354"/>
      <c r="CM215" s="354"/>
      <c r="CN215" s="354"/>
      <c r="CO215" s="354"/>
      <c r="CP215" s="354"/>
      <c r="CQ215" s="354"/>
      <c r="CR215" s="354"/>
      <c r="CS215" s="354"/>
      <c r="CT215" s="354"/>
      <c r="CU215" s="354"/>
      <c r="CV215" s="332"/>
    </row>
    <row r="216" spans="1:100">
      <c r="A216" s="360" t="s">
        <v>37</v>
      </c>
      <c r="B216" s="368">
        <v>160699.76</v>
      </c>
      <c r="C216" s="354">
        <f t="shared" ref="C216" si="1756">B216/$B$103</f>
        <v>5.7532431611782009E-2</v>
      </c>
      <c r="D216" s="355">
        <f>$B216*D218</f>
        <v>0</v>
      </c>
      <c r="E216" s="355"/>
      <c r="F216" s="355"/>
      <c r="G216" s="355"/>
      <c r="H216" s="355">
        <f t="shared" ref="H216" si="1757">$B216*H218</f>
        <v>0</v>
      </c>
      <c r="I216" s="355"/>
      <c r="J216" s="355"/>
      <c r="K216" s="355"/>
      <c r="L216" s="355">
        <f t="shared" ref="L216" si="1758">$B216*L218</f>
        <v>0</v>
      </c>
      <c r="M216" s="355"/>
      <c r="N216" s="355"/>
      <c r="O216" s="355"/>
      <c r="P216" s="355">
        <f t="shared" ref="P216" si="1759">$B216*P218</f>
        <v>0</v>
      </c>
      <c r="Q216" s="355"/>
      <c r="R216" s="355"/>
      <c r="S216" s="355"/>
      <c r="T216" s="355">
        <f t="shared" ref="T216" si="1760">$B216*T218</f>
        <v>0</v>
      </c>
      <c r="U216" s="355"/>
      <c r="V216" s="355"/>
      <c r="W216" s="355"/>
      <c r="X216" s="355">
        <f t="shared" ref="X216" si="1761">$B216*X218</f>
        <v>0</v>
      </c>
      <c r="Y216" s="355"/>
      <c r="Z216" s="355"/>
      <c r="AA216" s="355"/>
      <c r="AB216" s="355">
        <f t="shared" ref="AB216" si="1762">$B216*AB218</f>
        <v>0</v>
      </c>
      <c r="AC216" s="355"/>
      <c r="AD216" s="355"/>
      <c r="AE216" s="355"/>
      <c r="AF216" s="355">
        <f t="shared" ref="AF216" si="1763">$B216*AF218</f>
        <v>0</v>
      </c>
      <c r="AG216" s="355"/>
      <c r="AH216" s="355"/>
      <c r="AI216" s="355"/>
      <c r="AJ216" s="355">
        <f t="shared" ref="AJ216" si="1764">$B216*AJ218</f>
        <v>0</v>
      </c>
      <c r="AK216" s="355"/>
      <c r="AL216" s="355"/>
      <c r="AM216" s="355"/>
      <c r="AN216" s="355">
        <f t="shared" ref="AN216" si="1765">$B216*AN218</f>
        <v>0</v>
      </c>
      <c r="AO216" s="355"/>
      <c r="AP216" s="355"/>
      <c r="AQ216" s="355"/>
      <c r="AR216" s="355">
        <f t="shared" ref="AR216" si="1766">$B216*AR218</f>
        <v>0</v>
      </c>
      <c r="AS216" s="355"/>
      <c r="AT216" s="355"/>
      <c r="AU216" s="355"/>
      <c r="AV216" s="355">
        <f t="shared" ref="AV216" si="1767">$B216*AV218</f>
        <v>48209.928</v>
      </c>
      <c r="AW216" s="355"/>
      <c r="AX216" s="355"/>
      <c r="AY216" s="355"/>
      <c r="AZ216" s="355">
        <f t="shared" ref="AZ216" si="1768">$B216*AZ218</f>
        <v>96419.856</v>
      </c>
      <c r="BA216" s="355"/>
      <c r="BB216" s="355"/>
      <c r="BC216" s="355"/>
      <c r="BD216" s="355">
        <f t="shared" ref="BD216" si="1769">$B216*BD218</f>
        <v>16069.976000000002</v>
      </c>
      <c r="BE216" s="355"/>
      <c r="BF216" s="355"/>
      <c r="BG216" s="355"/>
      <c r="BH216" s="355">
        <f t="shared" ref="BH216" si="1770">$B216*BH218</f>
        <v>0</v>
      </c>
      <c r="BI216" s="355"/>
      <c r="BJ216" s="355"/>
      <c r="BK216" s="355"/>
      <c r="BL216" s="355">
        <f t="shared" ref="BL216" si="1771">$B216*BL218</f>
        <v>0</v>
      </c>
      <c r="BM216" s="355"/>
      <c r="BN216" s="355"/>
      <c r="BO216" s="355"/>
      <c r="BP216" s="355">
        <f t="shared" ref="BP216" si="1772">$B216*BP218</f>
        <v>0</v>
      </c>
      <c r="BQ216" s="355"/>
      <c r="BR216" s="355"/>
      <c r="BS216" s="355"/>
      <c r="BT216" s="355">
        <f t="shared" ref="BT216" si="1773">$B216*BT218</f>
        <v>0</v>
      </c>
      <c r="BU216" s="355"/>
      <c r="BV216" s="355"/>
      <c r="BW216" s="355"/>
      <c r="BX216" s="355">
        <f t="shared" ref="BX216" si="1774">$B216*BX218</f>
        <v>0</v>
      </c>
      <c r="BY216" s="355"/>
      <c r="BZ216" s="355"/>
      <c r="CA216" s="355"/>
      <c r="CB216" s="355">
        <f t="shared" ref="CB216" si="1775">$B216*CB218</f>
        <v>0</v>
      </c>
      <c r="CC216" s="355"/>
      <c r="CD216" s="355"/>
      <c r="CE216" s="355"/>
      <c r="CF216" s="355">
        <f t="shared" ref="CF216" si="1776">$B216*CF218</f>
        <v>0</v>
      </c>
      <c r="CG216" s="355"/>
      <c r="CH216" s="355"/>
      <c r="CI216" s="355"/>
      <c r="CJ216" s="355">
        <f t="shared" ref="CJ216" si="1777">$B216*CJ218</f>
        <v>0</v>
      </c>
      <c r="CK216" s="355"/>
      <c r="CL216" s="355"/>
      <c r="CM216" s="355"/>
      <c r="CN216" s="355">
        <f t="shared" ref="CN216" si="1778">$B216*CN218</f>
        <v>0</v>
      </c>
      <c r="CO216" s="355"/>
      <c r="CP216" s="355"/>
      <c r="CQ216" s="355"/>
      <c r="CR216" s="355">
        <f t="shared" ref="CR216" si="1779">$B216*CR218</f>
        <v>0</v>
      </c>
      <c r="CS216" s="355"/>
      <c r="CT216" s="355"/>
      <c r="CU216" s="355"/>
      <c r="CV216" s="332">
        <f t="shared" ref="CV216" si="1780">SUM(D216:CU216)</f>
        <v>160699.75999999998</v>
      </c>
    </row>
    <row r="217" spans="1:100" ht="3.9" customHeight="1">
      <c r="A217" s="360"/>
      <c r="B217" s="368"/>
      <c r="C217" s="354"/>
      <c r="D217" s="356"/>
      <c r="E217" s="357"/>
      <c r="F217" s="357"/>
      <c r="G217" s="358"/>
      <c r="H217" s="356"/>
      <c r="I217" s="357"/>
      <c r="J217" s="357"/>
      <c r="K217" s="358"/>
      <c r="L217" s="356"/>
      <c r="M217" s="357"/>
      <c r="N217" s="357"/>
      <c r="O217" s="358"/>
      <c r="P217" s="356"/>
      <c r="Q217" s="357"/>
      <c r="R217" s="357"/>
      <c r="S217" s="358"/>
      <c r="T217" s="356"/>
      <c r="U217" s="357"/>
      <c r="V217" s="357"/>
      <c r="W217" s="358"/>
      <c r="X217" s="356"/>
      <c r="Y217" s="357"/>
      <c r="Z217" s="357"/>
      <c r="AA217" s="358"/>
      <c r="AB217" s="356"/>
      <c r="AC217" s="357"/>
      <c r="AD217" s="357"/>
      <c r="AE217" s="358"/>
      <c r="AF217" s="356"/>
      <c r="AG217" s="357"/>
      <c r="AH217" s="357"/>
      <c r="AI217" s="358"/>
      <c r="AJ217" s="356"/>
      <c r="AK217" s="357"/>
      <c r="AL217" s="357"/>
      <c r="AM217" s="358"/>
      <c r="AN217" s="356"/>
      <c r="AO217" s="357"/>
      <c r="AP217" s="357"/>
      <c r="AQ217" s="358"/>
      <c r="AR217" s="353"/>
      <c r="AS217" s="353"/>
      <c r="AT217" s="353"/>
      <c r="AU217" s="353"/>
      <c r="AV217" s="361"/>
      <c r="AW217" s="361"/>
      <c r="AX217" s="361"/>
      <c r="AY217" s="361"/>
      <c r="AZ217" s="361"/>
      <c r="BA217" s="361"/>
      <c r="BB217" s="361"/>
      <c r="BC217" s="361"/>
      <c r="BD217" s="365"/>
      <c r="BE217" s="366"/>
      <c r="BF217" s="366"/>
      <c r="BG217" s="367"/>
      <c r="BH217" s="356"/>
      <c r="BI217" s="357"/>
      <c r="BJ217" s="357"/>
      <c r="BK217" s="358"/>
      <c r="BL217" s="356"/>
      <c r="BM217" s="357"/>
      <c r="BN217" s="357"/>
      <c r="BO217" s="358"/>
      <c r="BP217" s="369"/>
      <c r="BQ217" s="369"/>
      <c r="BR217" s="369"/>
      <c r="BS217" s="369"/>
      <c r="BT217" s="369"/>
      <c r="BU217" s="369"/>
      <c r="BV217" s="369"/>
      <c r="BW217" s="369"/>
      <c r="BX217" s="353"/>
      <c r="BY217" s="353"/>
      <c r="BZ217" s="353"/>
      <c r="CA217" s="353"/>
      <c r="CB217" s="353"/>
      <c r="CC217" s="353"/>
      <c r="CD217" s="353"/>
      <c r="CE217" s="353"/>
      <c r="CF217" s="353"/>
      <c r="CG217" s="353"/>
      <c r="CH217" s="353"/>
      <c r="CI217" s="353"/>
      <c r="CJ217" s="353"/>
      <c r="CK217" s="353"/>
      <c r="CL217" s="353"/>
      <c r="CM217" s="353"/>
      <c r="CN217" s="353"/>
      <c r="CO217" s="353"/>
      <c r="CP217" s="353"/>
      <c r="CQ217" s="353"/>
      <c r="CR217" s="353"/>
      <c r="CS217" s="353"/>
      <c r="CT217" s="353"/>
      <c r="CU217" s="353"/>
      <c r="CV217" s="332"/>
    </row>
    <row r="218" spans="1:100">
      <c r="A218" s="360"/>
      <c r="B218" s="368"/>
      <c r="C218" s="354"/>
      <c r="D218" s="354"/>
      <c r="E218" s="354"/>
      <c r="F218" s="354"/>
      <c r="G218" s="354"/>
      <c r="H218" s="354"/>
      <c r="I218" s="354"/>
      <c r="J218" s="354"/>
      <c r="K218" s="354"/>
      <c r="L218" s="354"/>
      <c r="M218" s="354"/>
      <c r="N218" s="354"/>
      <c r="O218" s="354"/>
      <c r="P218" s="354"/>
      <c r="Q218" s="354"/>
      <c r="R218" s="354"/>
      <c r="S218" s="354"/>
      <c r="T218" s="354"/>
      <c r="U218" s="354"/>
      <c r="V218" s="354"/>
      <c r="W218" s="354"/>
      <c r="X218" s="354"/>
      <c r="Y218" s="354"/>
      <c r="Z218" s="354"/>
      <c r="AA218" s="354"/>
      <c r="AB218" s="354"/>
      <c r="AC218" s="354"/>
      <c r="AD218" s="354"/>
      <c r="AE218" s="354"/>
      <c r="AF218" s="354"/>
      <c r="AG218" s="354"/>
      <c r="AH218" s="354"/>
      <c r="AI218" s="354"/>
      <c r="AJ218" s="354"/>
      <c r="AK218" s="354"/>
      <c r="AL218" s="354"/>
      <c r="AM218" s="354"/>
      <c r="AN218" s="354"/>
      <c r="AO218" s="354"/>
      <c r="AP218" s="354"/>
      <c r="AQ218" s="354"/>
      <c r="AR218" s="354"/>
      <c r="AS218" s="354"/>
      <c r="AT218" s="354"/>
      <c r="AU218" s="354"/>
      <c r="AV218" s="354">
        <v>0.3</v>
      </c>
      <c r="AW218" s="354"/>
      <c r="AX218" s="354"/>
      <c r="AY218" s="354"/>
      <c r="AZ218" s="354">
        <v>0.6</v>
      </c>
      <c r="BA218" s="354"/>
      <c r="BB218" s="354"/>
      <c r="BC218" s="354"/>
      <c r="BD218" s="354">
        <v>0.1</v>
      </c>
      <c r="BE218" s="354"/>
      <c r="BF218" s="354"/>
      <c r="BG218" s="354"/>
      <c r="BH218" s="354"/>
      <c r="BI218" s="354"/>
      <c r="BJ218" s="354"/>
      <c r="BK218" s="354"/>
      <c r="BL218" s="354"/>
      <c r="BM218" s="354"/>
      <c r="BN218" s="354"/>
      <c r="BO218" s="354"/>
      <c r="BP218" s="354"/>
      <c r="BQ218" s="354"/>
      <c r="BR218" s="354"/>
      <c r="BS218" s="354"/>
      <c r="BT218" s="354"/>
      <c r="BU218" s="354"/>
      <c r="BV218" s="354"/>
      <c r="BW218" s="354"/>
      <c r="BX218" s="354"/>
      <c r="BY218" s="354"/>
      <c r="BZ218" s="354"/>
      <c r="CA218" s="354"/>
      <c r="CB218" s="354"/>
      <c r="CC218" s="354"/>
      <c r="CD218" s="354"/>
      <c r="CE218" s="354"/>
      <c r="CF218" s="354"/>
      <c r="CG218" s="354"/>
      <c r="CH218" s="354"/>
      <c r="CI218" s="354"/>
      <c r="CJ218" s="354"/>
      <c r="CK218" s="354"/>
      <c r="CL218" s="354"/>
      <c r="CM218" s="354"/>
      <c r="CN218" s="354"/>
      <c r="CO218" s="354"/>
      <c r="CP218" s="354"/>
      <c r="CQ218" s="354"/>
      <c r="CR218" s="354"/>
      <c r="CS218" s="354"/>
      <c r="CT218" s="354"/>
      <c r="CU218" s="354"/>
      <c r="CV218" s="332"/>
    </row>
    <row r="219" spans="1:100">
      <c r="A219" s="360" t="s">
        <v>7971</v>
      </c>
      <c r="B219" s="368">
        <v>130138.71</v>
      </c>
      <c r="C219" s="354">
        <f t="shared" ref="C219" si="1781">B219/$B$103</f>
        <v>4.6591211045495844E-2</v>
      </c>
      <c r="D219" s="355">
        <f>$B219*D221</f>
        <v>0</v>
      </c>
      <c r="E219" s="355"/>
      <c r="F219" s="355"/>
      <c r="G219" s="355"/>
      <c r="H219" s="355">
        <f t="shared" ref="H219" si="1782">$B219*H221</f>
        <v>0</v>
      </c>
      <c r="I219" s="355"/>
      <c r="J219" s="355"/>
      <c r="K219" s="355"/>
      <c r="L219" s="355">
        <f t="shared" ref="L219" si="1783">$B219*L221</f>
        <v>0</v>
      </c>
      <c r="M219" s="355"/>
      <c r="N219" s="355"/>
      <c r="O219" s="355"/>
      <c r="P219" s="355">
        <f t="shared" ref="P219" si="1784">$B219*P221</f>
        <v>0</v>
      </c>
      <c r="Q219" s="355"/>
      <c r="R219" s="355"/>
      <c r="S219" s="355"/>
      <c r="T219" s="355">
        <f t="shared" ref="T219" si="1785">$B219*T221</f>
        <v>0</v>
      </c>
      <c r="U219" s="355"/>
      <c r="V219" s="355"/>
      <c r="W219" s="355"/>
      <c r="X219" s="355">
        <f t="shared" ref="X219" si="1786">$B219*X221</f>
        <v>0</v>
      </c>
      <c r="Y219" s="355"/>
      <c r="Z219" s="355"/>
      <c r="AA219" s="355"/>
      <c r="AB219" s="355">
        <f t="shared" ref="AB219" si="1787">$B219*AB221</f>
        <v>0</v>
      </c>
      <c r="AC219" s="355"/>
      <c r="AD219" s="355"/>
      <c r="AE219" s="355"/>
      <c r="AF219" s="355">
        <f t="shared" ref="AF219" si="1788">$B219*AF221</f>
        <v>0</v>
      </c>
      <c r="AG219" s="355"/>
      <c r="AH219" s="355"/>
      <c r="AI219" s="355"/>
      <c r="AJ219" s="355">
        <f t="shared" ref="AJ219" si="1789">$B219*AJ221</f>
        <v>0</v>
      </c>
      <c r="AK219" s="355"/>
      <c r="AL219" s="355"/>
      <c r="AM219" s="355"/>
      <c r="AN219" s="355">
        <f t="shared" ref="AN219" si="1790">$B219*AN221</f>
        <v>0</v>
      </c>
      <c r="AO219" s="355"/>
      <c r="AP219" s="355"/>
      <c r="AQ219" s="355"/>
      <c r="AR219" s="355">
        <f t="shared" ref="AR219" si="1791">$B219*AR221</f>
        <v>0</v>
      </c>
      <c r="AS219" s="355"/>
      <c r="AT219" s="355"/>
      <c r="AU219" s="355"/>
      <c r="AV219" s="355">
        <f t="shared" ref="AV219" si="1792">$B219*AV221</f>
        <v>0</v>
      </c>
      <c r="AW219" s="355"/>
      <c r="AX219" s="355"/>
      <c r="AY219" s="355"/>
      <c r="AZ219" s="355">
        <f t="shared" ref="AZ219" si="1793">$B219*AZ221</f>
        <v>0</v>
      </c>
      <c r="BA219" s="355"/>
      <c r="BB219" s="355"/>
      <c r="BC219" s="355"/>
      <c r="BD219" s="355">
        <f t="shared" ref="BD219" si="1794">$B219*BD221</f>
        <v>39041.612999999998</v>
      </c>
      <c r="BE219" s="355"/>
      <c r="BF219" s="355"/>
      <c r="BG219" s="355"/>
      <c r="BH219" s="355">
        <f t="shared" ref="BH219" si="1795">$B219*BH221</f>
        <v>52055.484000000004</v>
      </c>
      <c r="BI219" s="355"/>
      <c r="BJ219" s="355"/>
      <c r="BK219" s="355"/>
      <c r="BL219" s="355">
        <f t="shared" ref="BL219" si="1796">$B219*BL221</f>
        <v>39041.612999999998</v>
      </c>
      <c r="BM219" s="355"/>
      <c r="BN219" s="355"/>
      <c r="BO219" s="355"/>
      <c r="BP219" s="355">
        <f t="shared" ref="BP219" si="1797">$B219*BP221</f>
        <v>0</v>
      </c>
      <c r="BQ219" s="355"/>
      <c r="BR219" s="355"/>
      <c r="BS219" s="355"/>
      <c r="BT219" s="355">
        <f t="shared" ref="BT219" si="1798">$B219*BT221</f>
        <v>0</v>
      </c>
      <c r="BU219" s="355"/>
      <c r="BV219" s="355"/>
      <c r="BW219" s="355"/>
      <c r="BX219" s="355">
        <f t="shared" ref="BX219" si="1799">$B219*BX221</f>
        <v>0</v>
      </c>
      <c r="BY219" s="355"/>
      <c r="BZ219" s="355"/>
      <c r="CA219" s="355"/>
      <c r="CB219" s="355">
        <f t="shared" ref="CB219" si="1800">$B219*CB221</f>
        <v>0</v>
      </c>
      <c r="CC219" s="355"/>
      <c r="CD219" s="355"/>
      <c r="CE219" s="355"/>
      <c r="CF219" s="355">
        <f t="shared" ref="CF219" si="1801">$B219*CF221</f>
        <v>0</v>
      </c>
      <c r="CG219" s="355"/>
      <c r="CH219" s="355"/>
      <c r="CI219" s="355"/>
      <c r="CJ219" s="355">
        <f t="shared" ref="CJ219" si="1802">$B219*CJ221</f>
        <v>0</v>
      </c>
      <c r="CK219" s="355"/>
      <c r="CL219" s="355"/>
      <c r="CM219" s="355"/>
      <c r="CN219" s="355">
        <f t="shared" ref="CN219" si="1803">$B219*CN221</f>
        <v>0</v>
      </c>
      <c r="CO219" s="355"/>
      <c r="CP219" s="355"/>
      <c r="CQ219" s="355"/>
      <c r="CR219" s="355">
        <f t="shared" ref="CR219" si="1804">$B219*CR221</f>
        <v>0</v>
      </c>
      <c r="CS219" s="355"/>
      <c r="CT219" s="355"/>
      <c r="CU219" s="355"/>
      <c r="CV219" s="332">
        <f t="shared" ref="CV219" si="1805">SUM(D219:CU219)</f>
        <v>130138.71</v>
      </c>
    </row>
    <row r="220" spans="1:100" ht="3.9" customHeight="1">
      <c r="A220" s="360"/>
      <c r="B220" s="368"/>
      <c r="C220" s="354"/>
      <c r="D220" s="356"/>
      <c r="E220" s="357"/>
      <c r="F220" s="357"/>
      <c r="G220" s="358"/>
      <c r="H220" s="356"/>
      <c r="I220" s="357"/>
      <c r="J220" s="357"/>
      <c r="K220" s="358"/>
      <c r="L220" s="356"/>
      <c r="M220" s="357"/>
      <c r="N220" s="357"/>
      <c r="O220" s="358"/>
      <c r="P220" s="356"/>
      <c r="Q220" s="357"/>
      <c r="R220" s="357"/>
      <c r="S220" s="358"/>
      <c r="T220" s="356"/>
      <c r="U220" s="357"/>
      <c r="V220" s="357"/>
      <c r="W220" s="358"/>
      <c r="X220" s="356"/>
      <c r="Y220" s="357"/>
      <c r="Z220" s="357"/>
      <c r="AA220" s="358"/>
      <c r="AB220" s="356"/>
      <c r="AC220" s="357"/>
      <c r="AD220" s="357"/>
      <c r="AE220" s="358"/>
      <c r="AF220" s="356"/>
      <c r="AG220" s="357"/>
      <c r="AH220" s="357"/>
      <c r="AI220" s="358"/>
      <c r="AJ220" s="356"/>
      <c r="AK220" s="357"/>
      <c r="AL220" s="357"/>
      <c r="AM220" s="358"/>
      <c r="AN220" s="356"/>
      <c r="AO220" s="357"/>
      <c r="AP220" s="357"/>
      <c r="AQ220" s="358"/>
      <c r="AR220" s="356"/>
      <c r="AS220" s="357"/>
      <c r="AT220" s="357"/>
      <c r="AU220" s="358"/>
      <c r="AV220" s="356"/>
      <c r="AW220" s="357"/>
      <c r="AX220" s="357"/>
      <c r="AY220" s="358"/>
      <c r="AZ220" s="353"/>
      <c r="BA220" s="353"/>
      <c r="BB220" s="353"/>
      <c r="BC220" s="353"/>
      <c r="BD220" s="361"/>
      <c r="BE220" s="361"/>
      <c r="BF220" s="361"/>
      <c r="BG220" s="361"/>
      <c r="BH220" s="361"/>
      <c r="BI220" s="361"/>
      <c r="BJ220" s="361"/>
      <c r="BK220" s="361"/>
      <c r="BL220" s="362"/>
      <c r="BM220" s="363"/>
      <c r="BN220" s="363"/>
      <c r="BO220" s="364"/>
      <c r="BP220" s="369"/>
      <c r="BQ220" s="369"/>
      <c r="BR220" s="369"/>
      <c r="BS220" s="369"/>
      <c r="BT220" s="369"/>
      <c r="BU220" s="369"/>
      <c r="BV220" s="369"/>
      <c r="BW220" s="369"/>
      <c r="BX220" s="353"/>
      <c r="BY220" s="353"/>
      <c r="BZ220" s="353"/>
      <c r="CA220" s="353"/>
      <c r="CB220" s="353"/>
      <c r="CC220" s="353"/>
      <c r="CD220" s="353"/>
      <c r="CE220" s="353"/>
      <c r="CF220" s="353"/>
      <c r="CG220" s="353"/>
      <c r="CH220" s="353"/>
      <c r="CI220" s="353"/>
      <c r="CJ220" s="353"/>
      <c r="CK220" s="353"/>
      <c r="CL220" s="353"/>
      <c r="CM220" s="353"/>
      <c r="CN220" s="353"/>
      <c r="CO220" s="353"/>
      <c r="CP220" s="353"/>
      <c r="CQ220" s="353"/>
      <c r="CR220" s="353"/>
      <c r="CS220" s="353"/>
      <c r="CT220" s="353"/>
      <c r="CU220" s="353"/>
      <c r="CV220" s="332"/>
    </row>
    <row r="221" spans="1:100">
      <c r="A221" s="360"/>
      <c r="B221" s="368"/>
      <c r="C221" s="354"/>
      <c r="D221" s="354"/>
      <c r="E221" s="354"/>
      <c r="F221" s="354"/>
      <c r="G221" s="354"/>
      <c r="H221" s="354"/>
      <c r="I221" s="354"/>
      <c r="J221" s="354"/>
      <c r="K221" s="354"/>
      <c r="L221" s="354"/>
      <c r="M221" s="354"/>
      <c r="N221" s="354"/>
      <c r="O221" s="354"/>
      <c r="P221" s="354"/>
      <c r="Q221" s="354"/>
      <c r="R221" s="354"/>
      <c r="S221" s="354"/>
      <c r="T221" s="354"/>
      <c r="U221" s="354"/>
      <c r="V221" s="354"/>
      <c r="W221" s="354"/>
      <c r="X221" s="354"/>
      <c r="Y221" s="354"/>
      <c r="Z221" s="354"/>
      <c r="AA221" s="354"/>
      <c r="AB221" s="354"/>
      <c r="AC221" s="354"/>
      <c r="AD221" s="354"/>
      <c r="AE221" s="354"/>
      <c r="AF221" s="354"/>
      <c r="AG221" s="354"/>
      <c r="AH221" s="354"/>
      <c r="AI221" s="354"/>
      <c r="AJ221" s="354"/>
      <c r="AK221" s="354"/>
      <c r="AL221" s="354"/>
      <c r="AM221" s="354"/>
      <c r="AN221" s="354"/>
      <c r="AO221" s="354"/>
      <c r="AP221" s="354"/>
      <c r="AQ221" s="354"/>
      <c r="AR221" s="354"/>
      <c r="AS221" s="354"/>
      <c r="AT221" s="354"/>
      <c r="AU221" s="354"/>
      <c r="AV221" s="354"/>
      <c r="AW221" s="354"/>
      <c r="AX221" s="354"/>
      <c r="AY221" s="354"/>
      <c r="AZ221" s="354"/>
      <c r="BA221" s="354"/>
      <c r="BB221" s="354"/>
      <c r="BC221" s="354"/>
      <c r="BD221" s="354">
        <v>0.3</v>
      </c>
      <c r="BE221" s="354"/>
      <c r="BF221" s="354"/>
      <c r="BG221" s="354"/>
      <c r="BH221" s="354">
        <v>0.4</v>
      </c>
      <c r="BI221" s="354"/>
      <c r="BJ221" s="354"/>
      <c r="BK221" s="354"/>
      <c r="BL221" s="354">
        <v>0.3</v>
      </c>
      <c r="BM221" s="354"/>
      <c r="BN221" s="354"/>
      <c r="BO221" s="354"/>
      <c r="BP221" s="354"/>
      <c r="BQ221" s="354"/>
      <c r="BR221" s="354"/>
      <c r="BS221" s="354"/>
      <c r="BT221" s="354"/>
      <c r="BU221" s="354"/>
      <c r="BV221" s="354"/>
      <c r="BW221" s="354"/>
      <c r="BX221" s="354"/>
      <c r="BY221" s="354"/>
      <c r="BZ221" s="354"/>
      <c r="CA221" s="354"/>
      <c r="CB221" s="354"/>
      <c r="CC221" s="354"/>
      <c r="CD221" s="354"/>
      <c r="CE221" s="354"/>
      <c r="CF221" s="354"/>
      <c r="CG221" s="354"/>
      <c r="CH221" s="354"/>
      <c r="CI221" s="354"/>
      <c r="CJ221" s="354"/>
      <c r="CK221" s="354"/>
      <c r="CL221" s="354"/>
      <c r="CM221" s="354"/>
      <c r="CN221" s="354"/>
      <c r="CO221" s="354"/>
      <c r="CP221" s="354"/>
      <c r="CQ221" s="354"/>
      <c r="CR221" s="354"/>
      <c r="CS221" s="354"/>
      <c r="CT221" s="354"/>
      <c r="CU221" s="354"/>
      <c r="CV221" s="332"/>
    </row>
    <row r="222" spans="1:100">
      <c r="A222" s="360" t="s">
        <v>100</v>
      </c>
      <c r="B222" s="368">
        <v>15858.9</v>
      </c>
      <c r="C222" s="354">
        <f t="shared" ref="C222" si="1806">B222/$B$103</f>
        <v>5.67767543453761E-3</v>
      </c>
      <c r="D222" s="355">
        <f>$B222*D224</f>
        <v>0</v>
      </c>
      <c r="E222" s="355"/>
      <c r="F222" s="355"/>
      <c r="G222" s="355"/>
      <c r="H222" s="355">
        <f t="shared" ref="H222" si="1807">$B222*H224</f>
        <v>0</v>
      </c>
      <c r="I222" s="355"/>
      <c r="J222" s="355"/>
      <c r="K222" s="355"/>
      <c r="L222" s="355">
        <f t="shared" ref="L222" si="1808">$B222*L224</f>
        <v>0</v>
      </c>
      <c r="M222" s="355"/>
      <c r="N222" s="355"/>
      <c r="O222" s="355"/>
      <c r="P222" s="355">
        <f t="shared" ref="P222" si="1809">$B222*P224</f>
        <v>0</v>
      </c>
      <c r="Q222" s="355"/>
      <c r="R222" s="355"/>
      <c r="S222" s="355"/>
      <c r="T222" s="355">
        <f t="shared" ref="T222" si="1810">$B222*T224</f>
        <v>0</v>
      </c>
      <c r="U222" s="355"/>
      <c r="V222" s="355"/>
      <c r="W222" s="355"/>
      <c r="X222" s="355">
        <f t="shared" ref="X222" si="1811">$B222*X224</f>
        <v>0</v>
      </c>
      <c r="Y222" s="355"/>
      <c r="Z222" s="355"/>
      <c r="AA222" s="355"/>
      <c r="AB222" s="355">
        <f t="shared" ref="AB222" si="1812">$B222*AB224</f>
        <v>0</v>
      </c>
      <c r="AC222" s="355"/>
      <c r="AD222" s="355"/>
      <c r="AE222" s="355"/>
      <c r="AF222" s="355">
        <f t="shared" ref="AF222" si="1813">$B222*AF224</f>
        <v>0</v>
      </c>
      <c r="AG222" s="355"/>
      <c r="AH222" s="355"/>
      <c r="AI222" s="355"/>
      <c r="AJ222" s="355">
        <f t="shared" ref="AJ222" si="1814">$B222*AJ224</f>
        <v>0</v>
      </c>
      <c r="AK222" s="355"/>
      <c r="AL222" s="355"/>
      <c r="AM222" s="355"/>
      <c r="AN222" s="355">
        <f t="shared" ref="AN222" si="1815">$B222*AN224</f>
        <v>0</v>
      </c>
      <c r="AO222" s="355"/>
      <c r="AP222" s="355"/>
      <c r="AQ222" s="355"/>
      <c r="AR222" s="355">
        <f t="shared" ref="AR222" si="1816">$B222*AR224</f>
        <v>0</v>
      </c>
      <c r="AS222" s="355"/>
      <c r="AT222" s="355"/>
      <c r="AU222" s="355"/>
      <c r="AV222" s="355">
        <f t="shared" ref="AV222" si="1817">$B222*AV224</f>
        <v>15858.9</v>
      </c>
      <c r="AW222" s="355"/>
      <c r="AX222" s="355"/>
      <c r="AY222" s="355"/>
      <c r="AZ222" s="355">
        <f t="shared" ref="AZ222" si="1818">$B222*AZ224</f>
        <v>0</v>
      </c>
      <c r="BA222" s="355"/>
      <c r="BB222" s="355"/>
      <c r="BC222" s="355"/>
      <c r="BD222" s="355">
        <f t="shared" ref="BD222" si="1819">$B222*BD224</f>
        <v>0</v>
      </c>
      <c r="BE222" s="355"/>
      <c r="BF222" s="355"/>
      <c r="BG222" s="355"/>
      <c r="BH222" s="355">
        <f t="shared" ref="BH222" si="1820">$B222*BH224</f>
        <v>0</v>
      </c>
      <c r="BI222" s="355"/>
      <c r="BJ222" s="355"/>
      <c r="BK222" s="355"/>
      <c r="BL222" s="355">
        <f t="shared" ref="BL222" si="1821">$B222*BL224</f>
        <v>0</v>
      </c>
      <c r="BM222" s="355"/>
      <c r="BN222" s="355"/>
      <c r="BO222" s="355"/>
      <c r="BP222" s="355">
        <f t="shared" ref="BP222" si="1822">$B222*BP224</f>
        <v>0</v>
      </c>
      <c r="BQ222" s="355"/>
      <c r="BR222" s="355"/>
      <c r="BS222" s="355"/>
      <c r="BT222" s="355">
        <f t="shared" ref="BT222" si="1823">$B222*BT224</f>
        <v>0</v>
      </c>
      <c r="BU222" s="355"/>
      <c r="BV222" s="355"/>
      <c r="BW222" s="355"/>
      <c r="BX222" s="355">
        <f t="shared" ref="BX222" si="1824">$B222*BX224</f>
        <v>0</v>
      </c>
      <c r="BY222" s="355"/>
      <c r="BZ222" s="355"/>
      <c r="CA222" s="355"/>
      <c r="CB222" s="355">
        <f t="shared" ref="CB222" si="1825">$B222*CB224</f>
        <v>0</v>
      </c>
      <c r="CC222" s="355"/>
      <c r="CD222" s="355"/>
      <c r="CE222" s="355"/>
      <c r="CF222" s="355">
        <f t="shared" ref="CF222" si="1826">$B222*CF224</f>
        <v>0</v>
      </c>
      <c r="CG222" s="355"/>
      <c r="CH222" s="355"/>
      <c r="CI222" s="355"/>
      <c r="CJ222" s="355">
        <f t="shared" ref="CJ222" si="1827">$B222*CJ224</f>
        <v>0</v>
      </c>
      <c r="CK222" s="355"/>
      <c r="CL222" s="355"/>
      <c r="CM222" s="355"/>
      <c r="CN222" s="355">
        <f t="shared" ref="CN222" si="1828">$B222*CN224</f>
        <v>0</v>
      </c>
      <c r="CO222" s="355"/>
      <c r="CP222" s="355"/>
      <c r="CQ222" s="355"/>
      <c r="CR222" s="355">
        <f t="shared" ref="CR222" si="1829">$B222*CR224</f>
        <v>0</v>
      </c>
      <c r="CS222" s="355"/>
      <c r="CT222" s="355"/>
      <c r="CU222" s="355"/>
      <c r="CV222" s="332">
        <f t="shared" ref="CV222" si="1830">SUM(D222:CU222)</f>
        <v>15858.9</v>
      </c>
    </row>
    <row r="223" spans="1:100" ht="3.9" customHeight="1">
      <c r="A223" s="360"/>
      <c r="B223" s="368"/>
      <c r="C223" s="354"/>
      <c r="D223" s="356"/>
      <c r="E223" s="357"/>
      <c r="F223" s="357"/>
      <c r="G223" s="358"/>
      <c r="H223" s="356"/>
      <c r="I223" s="357"/>
      <c r="J223" s="357"/>
      <c r="K223" s="358"/>
      <c r="L223" s="356"/>
      <c r="M223" s="357"/>
      <c r="N223" s="357"/>
      <c r="O223" s="358"/>
      <c r="P223" s="356"/>
      <c r="Q223" s="357"/>
      <c r="R223" s="357"/>
      <c r="S223" s="358"/>
      <c r="T223" s="356"/>
      <c r="U223" s="357"/>
      <c r="V223" s="357"/>
      <c r="W223" s="358"/>
      <c r="X223" s="356"/>
      <c r="Y223" s="357"/>
      <c r="Z223" s="357"/>
      <c r="AA223" s="358"/>
      <c r="AB223" s="356"/>
      <c r="AC223" s="357"/>
      <c r="AD223" s="357"/>
      <c r="AE223" s="358"/>
      <c r="AF223" s="356"/>
      <c r="AG223" s="357"/>
      <c r="AH223" s="357"/>
      <c r="AI223" s="358"/>
      <c r="AJ223" s="356"/>
      <c r="AK223" s="357"/>
      <c r="AL223" s="357"/>
      <c r="AM223" s="358"/>
      <c r="AN223" s="356"/>
      <c r="AO223" s="357"/>
      <c r="AP223" s="357"/>
      <c r="AQ223" s="358"/>
      <c r="AR223" s="353"/>
      <c r="AS223" s="353"/>
      <c r="AT223" s="353"/>
      <c r="AU223" s="353"/>
      <c r="AV223" s="362"/>
      <c r="AW223" s="363"/>
      <c r="AX223" s="363"/>
      <c r="AY223" s="364"/>
      <c r="AZ223" s="356"/>
      <c r="BA223" s="357"/>
      <c r="BB223" s="357"/>
      <c r="BC223" s="358"/>
      <c r="BD223" s="329"/>
      <c r="BE223" s="330"/>
      <c r="BF223" s="330"/>
      <c r="BG223" s="331"/>
      <c r="BH223" s="356"/>
      <c r="BI223" s="357"/>
      <c r="BJ223" s="357"/>
      <c r="BK223" s="358"/>
      <c r="BL223" s="356"/>
      <c r="BM223" s="357"/>
      <c r="BN223" s="357"/>
      <c r="BO223" s="358"/>
      <c r="BP223" s="369"/>
      <c r="BQ223" s="369"/>
      <c r="BR223" s="369"/>
      <c r="BS223" s="369"/>
      <c r="BT223" s="369"/>
      <c r="BU223" s="369"/>
      <c r="BV223" s="369"/>
      <c r="BW223" s="369"/>
      <c r="BX223" s="353"/>
      <c r="BY223" s="353"/>
      <c r="BZ223" s="353"/>
      <c r="CA223" s="353"/>
      <c r="CB223" s="353"/>
      <c r="CC223" s="353"/>
      <c r="CD223" s="353"/>
      <c r="CE223" s="353"/>
      <c r="CF223" s="353"/>
      <c r="CG223" s="353"/>
      <c r="CH223" s="353"/>
      <c r="CI223" s="353"/>
      <c r="CJ223" s="353"/>
      <c r="CK223" s="353"/>
      <c r="CL223" s="353"/>
      <c r="CM223" s="353"/>
      <c r="CN223" s="353"/>
      <c r="CO223" s="353"/>
      <c r="CP223" s="353"/>
      <c r="CQ223" s="353"/>
      <c r="CR223" s="353"/>
      <c r="CS223" s="353"/>
      <c r="CT223" s="353"/>
      <c r="CU223" s="353"/>
      <c r="CV223" s="332"/>
    </row>
    <row r="224" spans="1:100">
      <c r="A224" s="360"/>
      <c r="B224" s="368"/>
      <c r="C224" s="354"/>
      <c r="D224" s="354"/>
      <c r="E224" s="354"/>
      <c r="F224" s="354"/>
      <c r="G224" s="354"/>
      <c r="H224" s="354"/>
      <c r="I224" s="354"/>
      <c r="J224" s="354"/>
      <c r="K224" s="354"/>
      <c r="L224" s="354"/>
      <c r="M224" s="354"/>
      <c r="N224" s="354"/>
      <c r="O224" s="354"/>
      <c r="P224" s="354"/>
      <c r="Q224" s="354"/>
      <c r="R224" s="354"/>
      <c r="S224" s="354"/>
      <c r="T224" s="354"/>
      <c r="U224" s="354"/>
      <c r="V224" s="354"/>
      <c r="W224" s="354"/>
      <c r="X224" s="354"/>
      <c r="Y224" s="354"/>
      <c r="Z224" s="354"/>
      <c r="AA224" s="354"/>
      <c r="AB224" s="354"/>
      <c r="AC224" s="354"/>
      <c r="AD224" s="354"/>
      <c r="AE224" s="354"/>
      <c r="AF224" s="354"/>
      <c r="AG224" s="354"/>
      <c r="AH224" s="354"/>
      <c r="AI224" s="354"/>
      <c r="AJ224" s="354"/>
      <c r="AK224" s="354"/>
      <c r="AL224" s="354"/>
      <c r="AM224" s="354"/>
      <c r="AN224" s="354"/>
      <c r="AO224" s="354"/>
      <c r="AP224" s="354"/>
      <c r="AQ224" s="354"/>
      <c r="AR224" s="354"/>
      <c r="AS224" s="354"/>
      <c r="AT224" s="354"/>
      <c r="AU224" s="354"/>
      <c r="AV224" s="354">
        <v>1</v>
      </c>
      <c r="AW224" s="354"/>
      <c r="AX224" s="354"/>
      <c r="AY224" s="354"/>
      <c r="AZ224" s="354"/>
      <c r="BA224" s="354"/>
      <c r="BB224" s="354"/>
      <c r="BC224" s="354"/>
      <c r="BD224" s="354"/>
      <c r="BE224" s="354"/>
      <c r="BF224" s="354"/>
      <c r="BG224" s="354"/>
      <c r="BH224" s="354"/>
      <c r="BI224" s="354"/>
      <c r="BJ224" s="354"/>
      <c r="BK224" s="354"/>
      <c r="BL224" s="354"/>
      <c r="BM224" s="354"/>
      <c r="BN224" s="354"/>
      <c r="BO224" s="354"/>
      <c r="BP224" s="354"/>
      <c r="BQ224" s="354"/>
      <c r="BR224" s="354"/>
      <c r="BS224" s="354"/>
      <c r="BT224" s="354"/>
      <c r="BU224" s="354"/>
      <c r="BV224" s="354"/>
      <c r="BW224" s="354"/>
      <c r="BX224" s="354"/>
      <c r="BY224" s="354"/>
      <c r="BZ224" s="354"/>
      <c r="CA224" s="354"/>
      <c r="CB224" s="354"/>
      <c r="CC224" s="354"/>
      <c r="CD224" s="354"/>
      <c r="CE224" s="354"/>
      <c r="CF224" s="354"/>
      <c r="CG224" s="354"/>
      <c r="CH224" s="354"/>
      <c r="CI224" s="354"/>
      <c r="CJ224" s="354"/>
      <c r="CK224" s="354"/>
      <c r="CL224" s="354"/>
      <c r="CM224" s="354"/>
      <c r="CN224" s="354"/>
      <c r="CO224" s="354"/>
      <c r="CP224" s="354"/>
      <c r="CQ224" s="354"/>
      <c r="CR224" s="354"/>
      <c r="CS224" s="354"/>
      <c r="CT224" s="354"/>
      <c r="CU224" s="354"/>
      <c r="CV224" s="332"/>
    </row>
    <row r="225" spans="1:100">
      <c r="A225" s="350" t="s">
        <v>7972</v>
      </c>
      <c r="B225" s="351">
        <f>SUM(B168:B224)</f>
        <v>2793202.9899999998</v>
      </c>
      <c r="C225" s="352">
        <f>SUM(C168:C224)</f>
        <v>1</v>
      </c>
      <c r="D225" s="349">
        <f>SUM(D168+D171+D174+D177+D180+D183+D186+D189+D192+D195+D198+D201+D204+D207+D210+D213+D216+D219+D222)</f>
        <v>0</v>
      </c>
      <c r="E225" s="349"/>
      <c r="F225" s="349"/>
      <c r="G225" s="349"/>
      <c r="H225" s="349">
        <f t="shared" ref="H225" si="1831">SUM(H168+H171+H174+H177+H180+H183+H186+H189+H192+H195+H198+H201+H204+H207+H210+H213+H216+H219+H222)</f>
        <v>0</v>
      </c>
      <c r="I225" s="349"/>
      <c r="J225" s="349"/>
      <c r="K225" s="349"/>
      <c r="L225" s="349">
        <f t="shared" ref="L225" si="1832">SUM(L168+L171+L174+L177+L180+L183+L186+L189+L192+L195+L198+L201+L204+L207+L210+L213+L216+L219+L222)</f>
        <v>8356.2999999999993</v>
      </c>
      <c r="M225" s="349"/>
      <c r="N225" s="349"/>
      <c r="O225" s="349"/>
      <c r="P225" s="349">
        <f t="shared" ref="P225" si="1833">SUM(P168+P171+P174+P177+P180+P183+P186+P189+P192+P195+P198+P201+P204+P207+P210+P213+P216+P219+P222)</f>
        <v>957.43799999999999</v>
      </c>
      <c r="Q225" s="349"/>
      <c r="R225" s="349"/>
      <c r="S225" s="349"/>
      <c r="T225" s="349">
        <f t="shared" ref="T225" si="1834">SUM(T168+T171+T174+T177+T180+T183+T186+T189+T192+T195+T198+T201+T204+T207+T210+T213+T216+T219+T222)</f>
        <v>54567.336000000003</v>
      </c>
      <c r="U225" s="349"/>
      <c r="V225" s="349"/>
      <c r="W225" s="349"/>
      <c r="X225" s="349">
        <f t="shared" ref="X225" si="1835">SUM(X168+X171+X174+X177+X180+X183+X186+X189+X192+X195+X198+X201+X204+X207+X210+X213+X216+X219+X222)</f>
        <v>199217.14</v>
      </c>
      <c r="Y225" s="349"/>
      <c r="Z225" s="349"/>
      <c r="AA225" s="349"/>
      <c r="AB225" s="349">
        <f t="shared" ref="AB225" si="1836">SUM(AB168+AB171+AB174+AB177+AB180+AB183+AB186+AB189+AB192+AB195+AB198+AB201+AB204+AB207+AB210+AB213+AB216+AB219+AB222)</f>
        <v>813140.83799999999</v>
      </c>
      <c r="AC225" s="349"/>
      <c r="AD225" s="349"/>
      <c r="AE225" s="349"/>
      <c r="AF225" s="349">
        <f t="shared" ref="AF225" si="1837">SUM(AF168+AF171+AF174+AF177+AF180+AF183+AF186+AF189+AF192+AF195+AF198+AF201+AF204+AF207+AF210+AF213+AF216+AF219+AF222)</f>
        <v>487096.81099999999</v>
      </c>
      <c r="AG225" s="349"/>
      <c r="AH225" s="349"/>
      <c r="AI225" s="349"/>
      <c r="AJ225" s="349">
        <f t="shared" ref="AJ225" si="1838">SUM(AJ168+AJ171+AJ174+AJ177+AJ180+AJ183+AJ186+AJ189+AJ192+AJ195+AJ198+AJ201+AJ204+AJ207+AJ210+AJ213+AJ216+AJ219+AJ222)</f>
        <v>85344.214999999997</v>
      </c>
      <c r="AK225" s="349"/>
      <c r="AL225" s="349"/>
      <c r="AM225" s="349"/>
      <c r="AN225" s="349">
        <f t="shared" ref="AN225" si="1839">SUM(AN168+AN171+AN174+AN177+AN180+AN183+AN186+AN189+AN192+AN195+AN198+AN201+AN204+AN207+AN210+AN213+AN216+AN219+AN222)</f>
        <v>58243.37</v>
      </c>
      <c r="AO225" s="349"/>
      <c r="AP225" s="349"/>
      <c r="AQ225" s="349"/>
      <c r="AR225" s="349">
        <f t="shared" ref="AR225" si="1840">SUM(AR168+AR171+AR174+AR177+AR180+AR183+AR186+AR189+AR192+AR195+AR198+AR201+AR204+AR207+AR210+AR213+AR216+AR219+AR222)</f>
        <v>159843.34200000003</v>
      </c>
      <c r="AS225" s="349"/>
      <c r="AT225" s="349"/>
      <c r="AU225" s="349"/>
      <c r="AV225" s="349">
        <f t="shared" ref="AV225" si="1841">SUM(AV168+AV171+AV174+AV177+AV180+AV183+AV186+AV189+AV192+AV195+AV198+AV201+AV204+AV207+AV210+AV213+AV216+AV219+AV222)</f>
        <v>254257.81600000002</v>
      </c>
      <c r="AW225" s="349"/>
      <c r="AX225" s="349"/>
      <c r="AY225" s="349"/>
      <c r="AZ225" s="349">
        <f t="shared" ref="AZ225" si="1842">SUM(AZ168+AZ171+AZ174+AZ177+AZ180+AZ183+AZ186+AZ189+AZ192+AZ195+AZ198+AZ201+AZ204+AZ207+AZ210+AZ213+AZ216+AZ219+AZ222)</f>
        <v>264435.79200000002</v>
      </c>
      <c r="BA225" s="349"/>
      <c r="BB225" s="349"/>
      <c r="BC225" s="349"/>
      <c r="BD225" s="349">
        <f t="shared" ref="BD225" si="1843">SUM(BD168+BD171+BD174+BD177+BD180+BD183+BD186+BD189+BD192+BD195+BD198+BD201+BD204+BD207+BD210+BD213+BD216+BD219+BD222)</f>
        <v>186335.22599999997</v>
      </c>
      <c r="BE225" s="349"/>
      <c r="BF225" s="349"/>
      <c r="BG225" s="349"/>
      <c r="BH225" s="349">
        <f t="shared" ref="BH225" si="1844">SUM(BH168+BH171+BH174+BH177+BH180+BH183+BH186+BH189+BH192+BH195+BH198+BH201+BH204+BH207+BH210+BH213+BH216+BH219+BH222)</f>
        <v>182365.75300000003</v>
      </c>
      <c r="BI225" s="349"/>
      <c r="BJ225" s="349"/>
      <c r="BK225" s="349"/>
      <c r="BL225" s="349">
        <f t="shared" ref="BL225" si="1845">SUM(BL168+BL171+BL174+BL177+BL180+BL183+BL186+BL189+BL192+BL195+BL198+BL201+BL204+BL207+BL210+BL213+BL216+BL219+BL222)</f>
        <v>39041.612999999998</v>
      </c>
      <c r="BM225" s="349"/>
      <c r="BN225" s="349"/>
      <c r="BO225" s="349"/>
      <c r="BP225" s="349">
        <f t="shared" ref="BP225" si="1846">SUM(BP168+BP171+BP174+BP177+BP180+BP183+BP186+BP189+BP192+BP195+BP198+BP201+BP204+BP207+BP210+BP213+BP216+BP219+BP222)</f>
        <v>0</v>
      </c>
      <c r="BQ225" s="349"/>
      <c r="BR225" s="349"/>
      <c r="BS225" s="349"/>
      <c r="BT225" s="349">
        <f t="shared" ref="BT225" si="1847">SUM(BT168+BT171+BT174+BT177+BT180+BT183+BT186+BT189+BT192+BT195+BT198+BT201+BT204+BT207+BT210+BT213+BT216+BT219+BT222)</f>
        <v>0</v>
      </c>
      <c r="BU225" s="349"/>
      <c r="BV225" s="349"/>
      <c r="BW225" s="349"/>
      <c r="BX225" s="349">
        <f t="shared" ref="BX225" si="1848">SUM(BX168+BX171+BX174+BX177+BX180+BX183+BX186+BX189+BX192+BX195+BX198+BX201+BX204+BX207+BX210+BX213+BX216+BX219+BX222)</f>
        <v>0</v>
      </c>
      <c r="BY225" s="349"/>
      <c r="BZ225" s="349"/>
      <c r="CA225" s="349"/>
      <c r="CB225" s="349">
        <f t="shared" ref="CB225" si="1849">SUM(CB168+CB171+CB174+CB177+CB180+CB183+CB186+CB189+CB192+CB195+CB198+CB201+CB204+CB207+CB210+CB213+CB216+CB219+CB222)</f>
        <v>0</v>
      </c>
      <c r="CC225" s="349"/>
      <c r="CD225" s="349"/>
      <c r="CE225" s="349"/>
      <c r="CF225" s="349">
        <f t="shared" ref="CF225" si="1850">SUM(CF168+CF171+CF174+CF177+CF180+CF183+CF186+CF189+CF192+CF195+CF198+CF201+CF204+CF207+CF210+CF213+CF216+CF219+CF222)</f>
        <v>0</v>
      </c>
      <c r="CG225" s="349"/>
      <c r="CH225" s="349"/>
      <c r="CI225" s="349"/>
      <c r="CJ225" s="349">
        <f t="shared" ref="CJ225" si="1851">SUM(CJ168+CJ171+CJ174+CJ177+CJ180+CJ183+CJ186+CJ189+CJ192+CJ195+CJ198+CJ201+CJ204+CJ207+CJ210+CJ213+CJ216+CJ219+CJ222)</f>
        <v>0</v>
      </c>
      <c r="CK225" s="349"/>
      <c r="CL225" s="349"/>
      <c r="CM225" s="349"/>
      <c r="CN225" s="349">
        <f t="shared" ref="CN225" si="1852">SUM(CN168+CN171+CN174+CN177+CN180+CN183+CN186+CN189+CN192+CN195+CN198+CN201+CN204+CN207+CN210+CN213+CN216+CN219+CN222)</f>
        <v>0</v>
      </c>
      <c r="CO225" s="349"/>
      <c r="CP225" s="349"/>
      <c r="CQ225" s="349"/>
      <c r="CR225" s="349">
        <f t="shared" ref="CR225" si="1853">SUM(CR168+CR171+CR174+CR177+CR180+CR183+CR186+CR189+CR192+CR195+CR198+CR201+CR204+CR207+CR210+CR213+CR216+CR219+CR222)</f>
        <v>0</v>
      </c>
      <c r="CS225" s="349"/>
      <c r="CT225" s="349"/>
      <c r="CU225" s="349"/>
      <c r="CV225" s="98">
        <f>SUM(D225:CU225)</f>
        <v>2793202.9899999998</v>
      </c>
    </row>
    <row r="226" spans="1:100">
      <c r="A226" s="350"/>
      <c r="B226" s="351"/>
      <c r="C226" s="352"/>
      <c r="D226" s="336">
        <f>D225/$B225</f>
        <v>0</v>
      </c>
      <c r="E226" s="336"/>
      <c r="F226" s="336"/>
      <c r="G226" s="336"/>
      <c r="H226" s="336">
        <f t="shared" ref="H226" si="1854">H225/$B225</f>
        <v>0</v>
      </c>
      <c r="I226" s="336"/>
      <c r="J226" s="336"/>
      <c r="K226" s="336"/>
      <c r="L226" s="336">
        <f t="shared" ref="L226" si="1855">L225/$B225</f>
        <v>2.9916551106083412E-3</v>
      </c>
      <c r="M226" s="336"/>
      <c r="N226" s="336"/>
      <c r="O226" s="336"/>
      <c r="P226" s="336">
        <f t="shared" ref="P226" si="1856">P225/$B225</f>
        <v>3.4277422852107143E-4</v>
      </c>
      <c r="Q226" s="336"/>
      <c r="R226" s="336"/>
      <c r="S226" s="336"/>
      <c r="T226" s="336">
        <f t="shared" ref="T226" si="1857">T225/$B225</f>
        <v>1.9535757406589346E-2</v>
      </c>
      <c r="U226" s="336"/>
      <c r="V226" s="336"/>
      <c r="W226" s="336"/>
      <c r="X226" s="336">
        <f t="shared" ref="X226" si="1858">X225/$B225</f>
        <v>7.1322113256079553E-2</v>
      </c>
      <c r="Y226" s="336"/>
      <c r="Z226" s="336"/>
      <c r="AA226" s="336"/>
      <c r="AB226" s="336">
        <f t="shared" ref="AB226" si="1859">AB225/$B225</f>
        <v>0.29111412271544218</v>
      </c>
      <c r="AC226" s="336"/>
      <c r="AD226" s="336"/>
      <c r="AE226" s="336"/>
      <c r="AF226" s="336">
        <f t="shared" ref="AF226" si="1860">AF225/$B225</f>
        <v>0.17438647056582166</v>
      </c>
      <c r="AG226" s="336"/>
      <c r="AH226" s="336"/>
      <c r="AI226" s="336"/>
      <c r="AJ226" s="336">
        <f t="shared" ref="AJ226" si="1861">AJ225/$B225</f>
        <v>3.0554247330230735E-2</v>
      </c>
      <c r="AK226" s="336"/>
      <c r="AL226" s="336"/>
      <c r="AM226" s="336"/>
      <c r="AN226" s="336">
        <f t="shared" ref="AN226" si="1862">AN225/$B225</f>
        <v>2.0851821442450916E-2</v>
      </c>
      <c r="AO226" s="336"/>
      <c r="AP226" s="336"/>
      <c r="AQ226" s="336"/>
      <c r="AR226" s="336">
        <f t="shared" ref="AR226" si="1863">AR225/$B225</f>
        <v>5.7225823748670711E-2</v>
      </c>
      <c r="AS226" s="336"/>
      <c r="AT226" s="336"/>
      <c r="AU226" s="336"/>
      <c r="AV226" s="336">
        <f t="shared" ref="AV226" si="1864">AV225/$B225</f>
        <v>9.1027332030745117E-2</v>
      </c>
      <c r="AW226" s="336"/>
      <c r="AX226" s="336"/>
      <c r="AY226" s="336"/>
      <c r="AZ226" s="336">
        <f t="shared" ref="AZ226" si="1865">AZ225/$B225</f>
        <v>9.4671168886297105E-2</v>
      </c>
      <c r="BA226" s="336"/>
      <c r="BB226" s="336"/>
      <c r="BC226" s="336"/>
      <c r="BD226" s="336">
        <f t="shared" ref="BD226" si="1866">BD225/$B225</f>
        <v>6.6710234332091986E-2</v>
      </c>
      <c r="BE226" s="336"/>
      <c r="BF226" s="336"/>
      <c r="BG226" s="336"/>
      <c r="BH226" s="336">
        <f t="shared" ref="BH226" si="1867">BH225/$B225</f>
        <v>6.5289115632802625E-2</v>
      </c>
      <c r="BI226" s="336"/>
      <c r="BJ226" s="336"/>
      <c r="BK226" s="336"/>
      <c r="BL226" s="336">
        <f t="shared" ref="BL226" si="1868">BL225/$B225</f>
        <v>1.3977363313648752E-2</v>
      </c>
      <c r="BM226" s="336"/>
      <c r="BN226" s="336"/>
      <c r="BO226" s="336"/>
      <c r="BP226" s="336">
        <f t="shared" ref="BP226" si="1869">BP225/$B225</f>
        <v>0</v>
      </c>
      <c r="BQ226" s="336"/>
      <c r="BR226" s="336"/>
      <c r="BS226" s="336"/>
      <c r="BT226" s="336">
        <f t="shared" ref="BT226" si="1870">BT225/$B225</f>
        <v>0</v>
      </c>
      <c r="BU226" s="336"/>
      <c r="BV226" s="336"/>
      <c r="BW226" s="336"/>
      <c r="BX226" s="336">
        <f t="shared" ref="BX226" si="1871">BX225/$B225</f>
        <v>0</v>
      </c>
      <c r="BY226" s="336"/>
      <c r="BZ226" s="336"/>
      <c r="CA226" s="336"/>
      <c r="CB226" s="336">
        <f t="shared" ref="CB226" si="1872">CB225/$B225</f>
        <v>0</v>
      </c>
      <c r="CC226" s="336"/>
      <c r="CD226" s="336"/>
      <c r="CE226" s="336"/>
      <c r="CF226" s="336">
        <f t="shared" ref="CF226" si="1873">CF225/$B225</f>
        <v>0</v>
      </c>
      <c r="CG226" s="336"/>
      <c r="CH226" s="336"/>
      <c r="CI226" s="336"/>
      <c r="CJ226" s="336">
        <f t="shared" ref="CJ226" si="1874">CJ225/$B225</f>
        <v>0</v>
      </c>
      <c r="CK226" s="336"/>
      <c r="CL226" s="336"/>
      <c r="CM226" s="336"/>
      <c r="CN226" s="336">
        <f t="shared" ref="CN226" si="1875">CN225/$B225</f>
        <v>0</v>
      </c>
      <c r="CO226" s="336"/>
      <c r="CP226" s="336"/>
      <c r="CQ226" s="336"/>
      <c r="CR226" s="336">
        <f t="shared" ref="CR226" si="1876">CR225/$B225</f>
        <v>0</v>
      </c>
      <c r="CS226" s="336"/>
      <c r="CT226" s="336"/>
      <c r="CU226" s="336"/>
      <c r="CV226" s="100">
        <f>SUM(D226:CU226)</f>
        <v>1</v>
      </c>
    </row>
    <row r="227" spans="1:100">
      <c r="A227" s="384"/>
      <c r="B227" s="384"/>
      <c r="C227" s="384"/>
      <c r="D227" s="384"/>
      <c r="E227" s="384"/>
      <c r="F227" s="384"/>
      <c r="G227" s="384"/>
      <c r="H227" s="384"/>
      <c r="I227" s="384"/>
      <c r="J227" s="384"/>
      <c r="K227" s="384"/>
      <c r="L227" s="384"/>
      <c r="M227" s="384"/>
      <c r="N227" s="384"/>
      <c r="O227" s="384"/>
      <c r="P227" s="384"/>
      <c r="Q227" s="384"/>
      <c r="R227" s="384"/>
      <c r="S227" s="384"/>
      <c r="T227" s="384"/>
      <c r="U227" s="384"/>
      <c r="V227" s="384"/>
      <c r="W227" s="384"/>
      <c r="X227" s="384"/>
      <c r="Y227" s="384"/>
      <c r="Z227" s="384"/>
      <c r="AA227" s="384"/>
      <c r="AB227" s="384"/>
      <c r="AC227" s="384"/>
      <c r="AD227" s="384"/>
      <c r="AE227" s="384"/>
      <c r="AF227" s="384"/>
      <c r="AG227" s="384"/>
      <c r="AH227" s="384"/>
      <c r="AI227" s="384"/>
      <c r="AJ227" s="384"/>
      <c r="AK227" s="384"/>
      <c r="AL227" s="384"/>
      <c r="AM227" s="384"/>
      <c r="AN227" s="384"/>
      <c r="AO227" s="384"/>
      <c r="AP227" s="384"/>
      <c r="AQ227" s="384"/>
      <c r="AR227" s="384"/>
      <c r="AS227" s="384"/>
      <c r="AT227" s="384"/>
      <c r="AU227" s="384"/>
      <c r="AV227" s="384"/>
      <c r="AW227" s="384"/>
      <c r="AX227" s="384"/>
      <c r="AY227" s="384"/>
      <c r="AZ227" s="384"/>
      <c r="BA227" s="384"/>
      <c r="BB227" s="384"/>
      <c r="BC227" s="384"/>
      <c r="BD227" s="384"/>
      <c r="BE227" s="384"/>
      <c r="BF227" s="384"/>
      <c r="BG227" s="384"/>
      <c r="BH227" s="384"/>
      <c r="BI227" s="384"/>
      <c r="BJ227" s="384"/>
      <c r="BK227" s="384"/>
      <c r="BL227" s="384"/>
      <c r="BM227" s="384"/>
      <c r="BN227" s="384"/>
      <c r="BO227" s="384"/>
      <c r="BP227" s="384"/>
      <c r="BQ227" s="384"/>
      <c r="BR227" s="384"/>
      <c r="BS227" s="384"/>
      <c r="BT227" s="384"/>
      <c r="BU227" s="384"/>
      <c r="BV227" s="384"/>
      <c r="BW227" s="384"/>
      <c r="BX227" s="384"/>
      <c r="BY227" s="384"/>
      <c r="BZ227" s="384"/>
      <c r="CA227" s="384"/>
      <c r="CB227" s="384"/>
      <c r="CC227" s="384"/>
      <c r="CD227" s="384"/>
      <c r="CE227" s="384"/>
      <c r="CF227" s="384"/>
      <c r="CG227" s="384"/>
      <c r="CH227" s="384"/>
      <c r="CI227" s="384"/>
      <c r="CJ227" s="384"/>
      <c r="CK227" s="384"/>
      <c r="CL227" s="384"/>
      <c r="CM227" s="384"/>
      <c r="CN227" s="384"/>
      <c r="CO227" s="384"/>
      <c r="CP227" s="384"/>
      <c r="CQ227" s="384"/>
      <c r="CR227" s="384"/>
      <c r="CS227" s="384"/>
      <c r="CT227" s="384"/>
      <c r="CU227" s="384"/>
      <c r="CV227" s="384"/>
    </row>
    <row r="228" spans="1:100">
      <c r="A228" s="374" t="s">
        <v>7975</v>
      </c>
      <c r="B228" s="375"/>
      <c r="C228" s="376"/>
      <c r="D228" s="311"/>
      <c r="E228" s="312"/>
      <c r="F228" s="312"/>
      <c r="G228" s="313"/>
      <c r="H228" s="311"/>
      <c r="I228" s="312"/>
      <c r="J228" s="312"/>
      <c r="K228" s="313"/>
      <c r="L228" s="311"/>
      <c r="M228" s="312"/>
      <c r="N228" s="312"/>
      <c r="O228" s="313"/>
      <c r="P228" s="311"/>
      <c r="Q228" s="312"/>
      <c r="R228" s="312"/>
      <c r="S228" s="313"/>
      <c r="T228" s="311"/>
      <c r="U228" s="312"/>
      <c r="V228" s="312"/>
      <c r="W228" s="313"/>
      <c r="X228" s="311"/>
      <c r="Y228" s="312"/>
      <c r="Z228" s="312"/>
      <c r="AA228" s="313"/>
      <c r="AB228" s="311"/>
      <c r="AC228" s="312"/>
      <c r="AD228" s="312"/>
      <c r="AE228" s="313"/>
      <c r="AF228" s="311"/>
      <c r="AG228" s="312"/>
      <c r="AH228" s="312"/>
      <c r="AI228" s="313"/>
      <c r="AJ228" s="311"/>
      <c r="AK228" s="312"/>
      <c r="AL228" s="312"/>
      <c r="AM228" s="313"/>
      <c r="AN228" s="311"/>
      <c r="AO228" s="312"/>
      <c r="AP228" s="312"/>
      <c r="AQ228" s="313"/>
      <c r="AR228" s="311"/>
      <c r="AS228" s="312"/>
      <c r="AT228" s="312"/>
      <c r="AU228" s="313"/>
      <c r="AV228" s="311"/>
      <c r="AW228" s="312"/>
      <c r="AX228" s="312"/>
      <c r="AY228" s="313"/>
      <c r="AZ228" s="311"/>
      <c r="BA228" s="312"/>
      <c r="BB228" s="312"/>
      <c r="BC228" s="313"/>
      <c r="BD228" s="311"/>
      <c r="BE228" s="312"/>
      <c r="BF228" s="312"/>
      <c r="BG228" s="313"/>
      <c r="BH228" s="311"/>
      <c r="BI228" s="312"/>
      <c r="BJ228" s="312"/>
      <c r="BK228" s="313"/>
      <c r="BL228" s="311"/>
      <c r="BM228" s="312"/>
      <c r="BN228" s="312"/>
      <c r="BO228" s="313"/>
      <c r="BP228" s="311"/>
      <c r="BQ228" s="312"/>
      <c r="BR228" s="312"/>
      <c r="BS228" s="313"/>
      <c r="BT228" s="311"/>
      <c r="BU228" s="312"/>
      <c r="BV228" s="312"/>
      <c r="BW228" s="313"/>
      <c r="BX228" s="311"/>
      <c r="BY228" s="312"/>
      <c r="BZ228" s="312"/>
      <c r="CA228" s="313"/>
      <c r="CB228" s="311"/>
      <c r="CC228" s="312"/>
      <c r="CD228" s="312"/>
      <c r="CE228" s="313"/>
      <c r="CF228" s="311"/>
      <c r="CG228" s="312"/>
      <c r="CH228" s="312"/>
      <c r="CI228" s="313"/>
      <c r="CJ228" s="311"/>
      <c r="CK228" s="312"/>
      <c r="CL228" s="312"/>
      <c r="CM228" s="313"/>
      <c r="CN228" s="311"/>
      <c r="CO228" s="312"/>
      <c r="CP228" s="312"/>
      <c r="CQ228" s="313"/>
      <c r="CR228" s="311"/>
      <c r="CS228" s="312"/>
      <c r="CT228" s="312"/>
      <c r="CU228" s="313"/>
      <c r="CV228" s="101">
        <f>SUM(CV229:CV285)</f>
        <v>340038.88999999996</v>
      </c>
    </row>
    <row r="229" spans="1:100">
      <c r="A229" s="360" t="s">
        <v>25</v>
      </c>
      <c r="B229" s="368">
        <v>476.88</v>
      </c>
      <c r="C229" s="354">
        <f>B229/$B$164</f>
        <v>1.402427822299973E-3</v>
      </c>
      <c r="D229" s="355">
        <f>$B229*D231</f>
        <v>0</v>
      </c>
      <c r="E229" s="355"/>
      <c r="F229" s="355"/>
      <c r="G229" s="355"/>
      <c r="H229" s="355">
        <f t="shared" ref="H229" si="1877">$B229*H231</f>
        <v>0</v>
      </c>
      <c r="I229" s="355"/>
      <c r="J229" s="355"/>
      <c r="K229" s="355"/>
      <c r="L229" s="355">
        <f t="shared" ref="L229" si="1878">$B229*L231</f>
        <v>0</v>
      </c>
      <c r="M229" s="355"/>
      <c r="N229" s="355"/>
      <c r="O229" s="355"/>
      <c r="P229" s="355">
        <f t="shared" ref="P229" si="1879">$B229*P231</f>
        <v>476.88</v>
      </c>
      <c r="Q229" s="355"/>
      <c r="R229" s="355"/>
      <c r="S229" s="355"/>
      <c r="T229" s="355">
        <f t="shared" ref="T229" si="1880">$B229*T231</f>
        <v>0</v>
      </c>
      <c r="U229" s="355"/>
      <c r="V229" s="355"/>
      <c r="W229" s="355"/>
      <c r="X229" s="355">
        <f t="shared" ref="X229" si="1881">$B229*X231</f>
        <v>0</v>
      </c>
      <c r="Y229" s="355"/>
      <c r="Z229" s="355"/>
      <c r="AA229" s="355"/>
      <c r="AB229" s="355">
        <f t="shared" ref="AB229" si="1882">$B229*AB231</f>
        <v>0</v>
      </c>
      <c r="AC229" s="355"/>
      <c r="AD229" s="355"/>
      <c r="AE229" s="355"/>
      <c r="AF229" s="355">
        <f t="shared" ref="AF229" si="1883">$B229*AF231</f>
        <v>0</v>
      </c>
      <c r="AG229" s="355"/>
      <c r="AH229" s="355"/>
      <c r="AI229" s="355"/>
      <c r="AJ229" s="355">
        <f t="shared" ref="AJ229" si="1884">$B229*AJ231</f>
        <v>0</v>
      </c>
      <c r="AK229" s="355"/>
      <c r="AL229" s="355"/>
      <c r="AM229" s="355"/>
      <c r="AN229" s="355">
        <f t="shared" ref="AN229" si="1885">$B229*AN231</f>
        <v>0</v>
      </c>
      <c r="AO229" s="355"/>
      <c r="AP229" s="355"/>
      <c r="AQ229" s="355"/>
      <c r="AR229" s="355">
        <f t="shared" ref="AR229" si="1886">$B229*AR231</f>
        <v>0</v>
      </c>
      <c r="AS229" s="355"/>
      <c r="AT229" s="355"/>
      <c r="AU229" s="355"/>
      <c r="AV229" s="355">
        <f t="shared" ref="AV229" si="1887">$B229*AV231</f>
        <v>0</v>
      </c>
      <c r="AW229" s="355"/>
      <c r="AX229" s="355"/>
      <c r="AY229" s="355"/>
      <c r="AZ229" s="355">
        <f t="shared" ref="AZ229" si="1888">$B229*AZ231</f>
        <v>0</v>
      </c>
      <c r="BA229" s="355"/>
      <c r="BB229" s="355"/>
      <c r="BC229" s="355"/>
      <c r="BD229" s="355">
        <f t="shared" ref="BD229" si="1889">$B229*BD231</f>
        <v>0</v>
      </c>
      <c r="BE229" s="355"/>
      <c r="BF229" s="355"/>
      <c r="BG229" s="355"/>
      <c r="BH229" s="355">
        <f t="shared" ref="BH229" si="1890">$B229*BH231</f>
        <v>0</v>
      </c>
      <c r="BI229" s="355"/>
      <c r="BJ229" s="355"/>
      <c r="BK229" s="355"/>
      <c r="BL229" s="355">
        <f t="shared" ref="BL229" si="1891">$B229*BL231</f>
        <v>0</v>
      </c>
      <c r="BM229" s="355"/>
      <c r="BN229" s="355"/>
      <c r="BO229" s="355"/>
      <c r="BP229" s="355">
        <f t="shared" ref="BP229" si="1892">$B229*BP231</f>
        <v>0</v>
      </c>
      <c r="BQ229" s="355"/>
      <c r="BR229" s="355"/>
      <c r="BS229" s="355"/>
      <c r="BT229" s="355">
        <f t="shared" ref="BT229" si="1893">$B229*BT231</f>
        <v>0</v>
      </c>
      <c r="BU229" s="355"/>
      <c r="BV229" s="355"/>
      <c r="BW229" s="355"/>
      <c r="BX229" s="355">
        <f t="shared" ref="BX229" si="1894">$B229*BX231</f>
        <v>0</v>
      </c>
      <c r="BY229" s="355"/>
      <c r="BZ229" s="355"/>
      <c r="CA229" s="355"/>
      <c r="CB229" s="355">
        <f t="shared" ref="CB229" si="1895">$B229*CB231</f>
        <v>0</v>
      </c>
      <c r="CC229" s="355"/>
      <c r="CD229" s="355"/>
      <c r="CE229" s="355"/>
      <c r="CF229" s="355">
        <f t="shared" ref="CF229" si="1896">$B229*CF231</f>
        <v>0</v>
      </c>
      <c r="CG229" s="355"/>
      <c r="CH229" s="355"/>
      <c r="CI229" s="355"/>
      <c r="CJ229" s="355">
        <f t="shared" ref="CJ229" si="1897">$B229*CJ231</f>
        <v>0</v>
      </c>
      <c r="CK229" s="355"/>
      <c r="CL229" s="355"/>
      <c r="CM229" s="355"/>
      <c r="CN229" s="355">
        <f t="shared" ref="CN229" si="1898">$B229*CN231</f>
        <v>0</v>
      </c>
      <c r="CO229" s="355"/>
      <c r="CP229" s="355"/>
      <c r="CQ229" s="355"/>
      <c r="CR229" s="355">
        <f t="shared" ref="CR229" si="1899">$B229*CR231</f>
        <v>0</v>
      </c>
      <c r="CS229" s="355"/>
      <c r="CT229" s="355"/>
      <c r="CU229" s="355"/>
      <c r="CV229" s="332">
        <f>SUM(D229:CU229)</f>
        <v>476.88</v>
      </c>
    </row>
    <row r="230" spans="1:100" ht="3.9" customHeight="1">
      <c r="A230" s="360"/>
      <c r="B230" s="368"/>
      <c r="C230" s="354"/>
      <c r="D230" s="354"/>
      <c r="E230" s="354"/>
      <c r="F230" s="354"/>
      <c r="G230" s="354"/>
      <c r="H230" s="354"/>
      <c r="I230" s="354"/>
      <c r="J230" s="354"/>
      <c r="K230" s="354"/>
      <c r="L230" s="354"/>
      <c r="M230" s="354"/>
      <c r="N230" s="354"/>
      <c r="O230" s="354"/>
      <c r="P230" s="382"/>
      <c r="Q230" s="382"/>
      <c r="R230" s="382"/>
      <c r="S230" s="382"/>
      <c r="T230" s="354"/>
      <c r="U230" s="354"/>
      <c r="V230" s="354"/>
      <c r="W230" s="354"/>
      <c r="X230" s="354"/>
      <c r="Y230" s="354"/>
      <c r="Z230" s="354"/>
      <c r="AA230" s="354"/>
      <c r="AB230" s="354"/>
      <c r="AC230" s="354"/>
      <c r="AD230" s="354"/>
      <c r="AE230" s="354"/>
      <c r="AF230" s="354"/>
      <c r="AG230" s="354"/>
      <c r="AH230" s="354"/>
      <c r="AI230" s="354"/>
      <c r="AJ230" s="354"/>
      <c r="AK230" s="354"/>
      <c r="AL230" s="354"/>
      <c r="AM230" s="354"/>
      <c r="AN230" s="381"/>
      <c r="AO230" s="381"/>
      <c r="AP230" s="381"/>
      <c r="AQ230" s="381"/>
      <c r="AR230" s="381"/>
      <c r="AS230" s="381"/>
      <c r="AT230" s="381"/>
      <c r="AU230" s="381"/>
      <c r="AV230" s="381"/>
      <c r="AW230" s="381"/>
      <c r="AX230" s="381"/>
      <c r="AY230" s="381"/>
      <c r="AZ230" s="381"/>
      <c r="BA230" s="381"/>
      <c r="BB230" s="381"/>
      <c r="BC230" s="381"/>
      <c r="BD230" s="381"/>
      <c r="BE230" s="381"/>
      <c r="BF230" s="381"/>
      <c r="BG230" s="381"/>
      <c r="BH230" s="381"/>
      <c r="BI230" s="381"/>
      <c r="BJ230" s="381"/>
      <c r="BK230" s="381"/>
      <c r="BL230" s="354"/>
      <c r="BM230" s="354"/>
      <c r="BN230" s="354"/>
      <c r="BO230" s="354"/>
      <c r="BP230" s="354"/>
      <c r="BQ230" s="354"/>
      <c r="BR230" s="354"/>
      <c r="BS230" s="354"/>
      <c r="BT230" s="354"/>
      <c r="BU230" s="354"/>
      <c r="BV230" s="354"/>
      <c r="BW230" s="354"/>
      <c r="BX230" s="354"/>
      <c r="BY230" s="354"/>
      <c r="BZ230" s="354"/>
      <c r="CA230" s="354"/>
      <c r="CB230" s="354"/>
      <c r="CC230" s="354"/>
      <c r="CD230" s="354"/>
      <c r="CE230" s="354"/>
      <c r="CF230" s="354"/>
      <c r="CG230" s="354"/>
      <c r="CH230" s="354"/>
      <c r="CI230" s="354"/>
      <c r="CJ230" s="354"/>
      <c r="CK230" s="354"/>
      <c r="CL230" s="354"/>
      <c r="CM230" s="354"/>
      <c r="CN230" s="354"/>
      <c r="CO230" s="354"/>
      <c r="CP230" s="354"/>
      <c r="CQ230" s="354"/>
      <c r="CR230" s="354"/>
      <c r="CS230" s="354"/>
      <c r="CT230" s="354"/>
      <c r="CU230" s="354"/>
      <c r="CV230" s="332"/>
    </row>
    <row r="231" spans="1:100">
      <c r="A231" s="360"/>
      <c r="B231" s="368"/>
      <c r="C231" s="354"/>
      <c r="D231" s="354"/>
      <c r="E231" s="354"/>
      <c r="F231" s="354"/>
      <c r="G231" s="354"/>
      <c r="H231" s="354"/>
      <c r="I231" s="354"/>
      <c r="J231" s="354"/>
      <c r="K231" s="354"/>
      <c r="L231" s="354"/>
      <c r="M231" s="354"/>
      <c r="N231" s="354"/>
      <c r="O231" s="354"/>
      <c r="P231" s="354">
        <v>1</v>
      </c>
      <c r="Q231" s="354"/>
      <c r="R231" s="354"/>
      <c r="S231" s="354"/>
      <c r="T231" s="354"/>
      <c r="U231" s="354"/>
      <c r="V231" s="354"/>
      <c r="W231" s="354"/>
      <c r="X231" s="354"/>
      <c r="Y231" s="354"/>
      <c r="Z231" s="354"/>
      <c r="AA231" s="354"/>
      <c r="AB231" s="354"/>
      <c r="AC231" s="354"/>
      <c r="AD231" s="354"/>
      <c r="AE231" s="354"/>
      <c r="AF231" s="354"/>
      <c r="AG231" s="354"/>
      <c r="AH231" s="354"/>
      <c r="AI231" s="354"/>
      <c r="AJ231" s="354"/>
      <c r="AK231" s="354"/>
      <c r="AL231" s="354"/>
      <c r="AM231" s="354"/>
      <c r="AN231" s="354"/>
      <c r="AO231" s="354"/>
      <c r="AP231" s="354"/>
      <c r="AQ231" s="354"/>
      <c r="AR231" s="354"/>
      <c r="AS231" s="354"/>
      <c r="AT231" s="354"/>
      <c r="AU231" s="354"/>
      <c r="AV231" s="354"/>
      <c r="AW231" s="354"/>
      <c r="AX231" s="354"/>
      <c r="AY231" s="354"/>
      <c r="AZ231" s="354"/>
      <c r="BA231" s="354"/>
      <c r="BB231" s="354"/>
      <c r="BC231" s="354"/>
      <c r="BD231" s="354"/>
      <c r="BE231" s="354"/>
      <c r="BF231" s="354"/>
      <c r="BG231" s="354"/>
      <c r="BH231" s="354"/>
      <c r="BI231" s="354"/>
      <c r="BJ231" s="354"/>
      <c r="BK231" s="354"/>
      <c r="BL231" s="354"/>
      <c r="BM231" s="354"/>
      <c r="BN231" s="354"/>
      <c r="BO231" s="354"/>
      <c r="BP231" s="354"/>
      <c r="BQ231" s="354"/>
      <c r="BR231" s="354"/>
      <c r="BS231" s="354"/>
      <c r="BT231" s="354"/>
      <c r="BU231" s="354"/>
      <c r="BV231" s="354"/>
      <c r="BW231" s="354"/>
      <c r="BX231" s="354"/>
      <c r="BY231" s="354"/>
      <c r="BZ231" s="354"/>
      <c r="CA231" s="354"/>
      <c r="CB231" s="354"/>
      <c r="CC231" s="354"/>
      <c r="CD231" s="354"/>
      <c r="CE231" s="354"/>
      <c r="CF231" s="354"/>
      <c r="CG231" s="354"/>
      <c r="CH231" s="354"/>
      <c r="CI231" s="354"/>
      <c r="CJ231" s="354"/>
      <c r="CK231" s="354"/>
      <c r="CL231" s="354"/>
      <c r="CM231" s="354"/>
      <c r="CN231" s="354"/>
      <c r="CO231" s="354"/>
      <c r="CP231" s="354"/>
      <c r="CQ231" s="354"/>
      <c r="CR231" s="354"/>
      <c r="CS231" s="354"/>
      <c r="CT231" s="354"/>
      <c r="CU231" s="354"/>
      <c r="CV231" s="332"/>
    </row>
    <row r="232" spans="1:100">
      <c r="A232" s="360" t="s">
        <v>5465</v>
      </c>
      <c r="B232" s="368">
        <v>51596.6</v>
      </c>
      <c r="C232" s="354">
        <f t="shared" ref="C232" si="1900">B232/$B$164</f>
        <v>0.15173734980725295</v>
      </c>
      <c r="D232" s="355">
        <f>$B232*D234</f>
        <v>0</v>
      </c>
      <c r="E232" s="355"/>
      <c r="F232" s="355"/>
      <c r="G232" s="355"/>
      <c r="H232" s="355">
        <f t="shared" ref="H232" si="1901">$B232*H234</f>
        <v>0</v>
      </c>
      <c r="I232" s="355"/>
      <c r="J232" s="355"/>
      <c r="K232" s="355"/>
      <c r="L232" s="355">
        <f t="shared" ref="L232" si="1902">$B232*L234</f>
        <v>0</v>
      </c>
      <c r="M232" s="355"/>
      <c r="N232" s="355"/>
      <c r="O232" s="355"/>
      <c r="P232" s="355">
        <f t="shared" ref="P232" si="1903">$B232*P234</f>
        <v>0</v>
      </c>
      <c r="Q232" s="355"/>
      <c r="R232" s="355"/>
      <c r="S232" s="355"/>
      <c r="T232" s="355">
        <f t="shared" ref="T232" si="1904">$B232*T234</f>
        <v>41277.279999999999</v>
      </c>
      <c r="U232" s="355"/>
      <c r="V232" s="355"/>
      <c r="W232" s="355"/>
      <c r="X232" s="355">
        <f t="shared" ref="X232" si="1905">$B232*X234</f>
        <v>10319.32</v>
      </c>
      <c r="Y232" s="355"/>
      <c r="Z232" s="355"/>
      <c r="AA232" s="355"/>
      <c r="AB232" s="355">
        <f t="shared" ref="AB232" si="1906">$B232*AB234</f>
        <v>0</v>
      </c>
      <c r="AC232" s="355"/>
      <c r="AD232" s="355"/>
      <c r="AE232" s="355"/>
      <c r="AF232" s="355">
        <f t="shared" ref="AF232" si="1907">$B232*AF234</f>
        <v>0</v>
      </c>
      <c r="AG232" s="355"/>
      <c r="AH232" s="355"/>
      <c r="AI232" s="355"/>
      <c r="AJ232" s="355">
        <f t="shared" ref="AJ232" si="1908">$B232*AJ234</f>
        <v>0</v>
      </c>
      <c r="AK232" s="355"/>
      <c r="AL232" s="355"/>
      <c r="AM232" s="355"/>
      <c r="AN232" s="355">
        <f t="shared" ref="AN232" si="1909">$B232*AN234</f>
        <v>0</v>
      </c>
      <c r="AO232" s="355"/>
      <c r="AP232" s="355"/>
      <c r="AQ232" s="355"/>
      <c r="AR232" s="355">
        <f t="shared" ref="AR232" si="1910">$B232*AR234</f>
        <v>0</v>
      </c>
      <c r="AS232" s="355"/>
      <c r="AT232" s="355"/>
      <c r="AU232" s="355"/>
      <c r="AV232" s="355">
        <f t="shared" ref="AV232" si="1911">$B232*AV234</f>
        <v>0</v>
      </c>
      <c r="AW232" s="355"/>
      <c r="AX232" s="355"/>
      <c r="AY232" s="355"/>
      <c r="AZ232" s="355">
        <f t="shared" ref="AZ232" si="1912">$B232*AZ234</f>
        <v>0</v>
      </c>
      <c r="BA232" s="355"/>
      <c r="BB232" s="355"/>
      <c r="BC232" s="355"/>
      <c r="BD232" s="355">
        <f t="shared" ref="BD232" si="1913">$B232*BD234</f>
        <v>0</v>
      </c>
      <c r="BE232" s="355"/>
      <c r="BF232" s="355"/>
      <c r="BG232" s="355"/>
      <c r="BH232" s="355">
        <f t="shared" ref="BH232" si="1914">$B232*BH234</f>
        <v>0</v>
      </c>
      <c r="BI232" s="355"/>
      <c r="BJ232" s="355"/>
      <c r="BK232" s="355"/>
      <c r="BL232" s="355">
        <f t="shared" ref="BL232" si="1915">$B232*BL234</f>
        <v>0</v>
      </c>
      <c r="BM232" s="355"/>
      <c r="BN232" s="355"/>
      <c r="BO232" s="355"/>
      <c r="BP232" s="355">
        <f t="shared" ref="BP232" si="1916">$B232*BP234</f>
        <v>0</v>
      </c>
      <c r="BQ232" s="355"/>
      <c r="BR232" s="355"/>
      <c r="BS232" s="355"/>
      <c r="BT232" s="355">
        <f t="shared" ref="BT232" si="1917">$B232*BT234</f>
        <v>0</v>
      </c>
      <c r="BU232" s="355"/>
      <c r="BV232" s="355"/>
      <c r="BW232" s="355"/>
      <c r="BX232" s="355">
        <f t="shared" ref="BX232" si="1918">$B232*BX234</f>
        <v>0</v>
      </c>
      <c r="BY232" s="355"/>
      <c r="BZ232" s="355"/>
      <c r="CA232" s="355"/>
      <c r="CB232" s="355">
        <f t="shared" ref="CB232" si="1919">$B232*CB234</f>
        <v>0</v>
      </c>
      <c r="CC232" s="355"/>
      <c r="CD232" s="355"/>
      <c r="CE232" s="355"/>
      <c r="CF232" s="355">
        <f t="shared" ref="CF232" si="1920">$B232*CF234</f>
        <v>0</v>
      </c>
      <c r="CG232" s="355"/>
      <c r="CH232" s="355"/>
      <c r="CI232" s="355"/>
      <c r="CJ232" s="355">
        <f t="shared" ref="CJ232" si="1921">$B232*CJ234</f>
        <v>0</v>
      </c>
      <c r="CK232" s="355"/>
      <c r="CL232" s="355"/>
      <c r="CM232" s="355"/>
      <c r="CN232" s="355">
        <f t="shared" ref="CN232" si="1922">$B232*CN234</f>
        <v>0</v>
      </c>
      <c r="CO232" s="355"/>
      <c r="CP232" s="355"/>
      <c r="CQ232" s="355"/>
      <c r="CR232" s="355">
        <f t="shared" ref="CR232" si="1923">$B232*CR234</f>
        <v>0</v>
      </c>
      <c r="CS232" s="355"/>
      <c r="CT232" s="355"/>
      <c r="CU232" s="355"/>
      <c r="CV232" s="332">
        <f t="shared" ref="CV232" si="1924">SUM(D232:CU232)</f>
        <v>51596.6</v>
      </c>
    </row>
    <row r="233" spans="1:100" ht="3.9" customHeight="1">
      <c r="A233" s="360"/>
      <c r="B233" s="368"/>
      <c r="C233" s="354"/>
      <c r="D233" s="354"/>
      <c r="E233" s="354"/>
      <c r="F233" s="354"/>
      <c r="G233" s="354"/>
      <c r="H233" s="354"/>
      <c r="I233" s="354"/>
      <c r="J233" s="354"/>
      <c r="K233" s="354"/>
      <c r="L233" s="354"/>
      <c r="M233" s="354"/>
      <c r="N233" s="354"/>
      <c r="O233" s="354"/>
      <c r="P233" s="354"/>
      <c r="Q233" s="354"/>
      <c r="R233" s="354"/>
      <c r="S233" s="354"/>
      <c r="T233" s="379"/>
      <c r="U233" s="379"/>
      <c r="V233" s="379"/>
      <c r="W233" s="379"/>
      <c r="X233" s="379"/>
      <c r="Y233" s="379"/>
      <c r="Z233" s="379"/>
      <c r="AA233" s="379"/>
      <c r="AB233" s="354"/>
      <c r="AC233" s="354"/>
      <c r="AD233" s="354"/>
      <c r="AE233" s="354"/>
      <c r="AF233" s="354"/>
      <c r="AG233" s="354"/>
      <c r="AH233" s="354"/>
      <c r="AI233" s="354"/>
      <c r="AJ233" s="354"/>
      <c r="AK233" s="354"/>
      <c r="AL233" s="354"/>
      <c r="AM233" s="354"/>
      <c r="AN233" s="381"/>
      <c r="AO233" s="381"/>
      <c r="AP233" s="381"/>
      <c r="AQ233" s="381"/>
      <c r="AR233" s="381"/>
      <c r="AS233" s="381"/>
      <c r="AT233" s="381"/>
      <c r="AU233" s="381"/>
      <c r="AV233" s="381"/>
      <c r="AW233" s="381"/>
      <c r="AX233" s="381"/>
      <c r="AY233" s="381"/>
      <c r="AZ233" s="381"/>
      <c r="BA233" s="381"/>
      <c r="BB233" s="381"/>
      <c r="BC233" s="381"/>
      <c r="BD233" s="381"/>
      <c r="BE233" s="381"/>
      <c r="BF233" s="381"/>
      <c r="BG233" s="381"/>
      <c r="BH233" s="381"/>
      <c r="BI233" s="381"/>
      <c r="BJ233" s="381"/>
      <c r="BK233" s="381"/>
      <c r="BL233" s="381"/>
      <c r="BM233" s="381"/>
      <c r="BN233" s="381"/>
      <c r="BO233" s="381"/>
      <c r="BP233" s="381"/>
      <c r="BQ233" s="381"/>
      <c r="BR233" s="381"/>
      <c r="BS233" s="381"/>
      <c r="BT233" s="381"/>
      <c r="BU233" s="381"/>
      <c r="BV233" s="381"/>
      <c r="BW233" s="381"/>
      <c r="BX233" s="381"/>
      <c r="BY233" s="381"/>
      <c r="BZ233" s="381"/>
      <c r="CA233" s="381"/>
      <c r="CB233" s="381"/>
      <c r="CC233" s="381"/>
      <c r="CD233" s="381"/>
      <c r="CE233" s="381"/>
      <c r="CF233" s="381"/>
      <c r="CG233" s="381"/>
      <c r="CH233" s="381"/>
      <c r="CI233" s="381"/>
      <c r="CJ233" s="381"/>
      <c r="CK233" s="381"/>
      <c r="CL233" s="381"/>
      <c r="CM233" s="381"/>
      <c r="CN233" s="381"/>
      <c r="CO233" s="381"/>
      <c r="CP233" s="381"/>
      <c r="CQ233" s="381"/>
      <c r="CR233" s="381"/>
      <c r="CS233" s="381"/>
      <c r="CT233" s="381"/>
      <c r="CU233" s="381"/>
      <c r="CV233" s="332"/>
    </row>
    <row r="234" spans="1:100">
      <c r="A234" s="360"/>
      <c r="B234" s="368"/>
      <c r="C234" s="354"/>
      <c r="D234" s="354"/>
      <c r="E234" s="354"/>
      <c r="F234" s="354"/>
      <c r="G234" s="354"/>
      <c r="H234" s="354"/>
      <c r="I234" s="354"/>
      <c r="J234" s="354"/>
      <c r="K234" s="354"/>
      <c r="L234" s="354"/>
      <c r="M234" s="354"/>
      <c r="N234" s="354"/>
      <c r="O234" s="354"/>
      <c r="P234" s="354"/>
      <c r="Q234" s="354"/>
      <c r="R234" s="354"/>
      <c r="S234" s="354"/>
      <c r="T234" s="354">
        <v>0.8</v>
      </c>
      <c r="U234" s="354"/>
      <c r="V234" s="354"/>
      <c r="W234" s="354"/>
      <c r="X234" s="354">
        <v>0.2</v>
      </c>
      <c r="Y234" s="354"/>
      <c r="Z234" s="354"/>
      <c r="AA234" s="354"/>
      <c r="AB234" s="354"/>
      <c r="AC234" s="354"/>
      <c r="AD234" s="354"/>
      <c r="AE234" s="354"/>
      <c r="AF234" s="354"/>
      <c r="AG234" s="354"/>
      <c r="AH234" s="354"/>
      <c r="AI234" s="354"/>
      <c r="AJ234" s="354"/>
      <c r="AK234" s="354"/>
      <c r="AL234" s="354"/>
      <c r="AM234" s="354"/>
      <c r="AN234" s="354"/>
      <c r="AO234" s="354"/>
      <c r="AP234" s="354"/>
      <c r="AQ234" s="354"/>
      <c r="AR234" s="354"/>
      <c r="AS234" s="354"/>
      <c r="AT234" s="354"/>
      <c r="AU234" s="354"/>
      <c r="AV234" s="354"/>
      <c r="AW234" s="354"/>
      <c r="AX234" s="354"/>
      <c r="AY234" s="354"/>
      <c r="AZ234" s="354"/>
      <c r="BA234" s="354"/>
      <c r="BB234" s="354"/>
      <c r="BC234" s="354"/>
      <c r="BD234" s="354"/>
      <c r="BE234" s="354"/>
      <c r="BF234" s="354"/>
      <c r="BG234" s="354"/>
      <c r="BH234" s="354"/>
      <c r="BI234" s="354"/>
      <c r="BJ234" s="354"/>
      <c r="BK234" s="354"/>
      <c r="BL234" s="354"/>
      <c r="BM234" s="354"/>
      <c r="BN234" s="354"/>
      <c r="BO234" s="354"/>
      <c r="BP234" s="354"/>
      <c r="BQ234" s="354"/>
      <c r="BR234" s="354"/>
      <c r="BS234" s="354"/>
      <c r="BT234" s="354"/>
      <c r="BU234" s="354"/>
      <c r="BV234" s="354"/>
      <c r="BW234" s="354"/>
      <c r="BX234" s="354"/>
      <c r="BY234" s="354"/>
      <c r="BZ234" s="354"/>
      <c r="CA234" s="354"/>
      <c r="CB234" s="354"/>
      <c r="CC234" s="354"/>
      <c r="CD234" s="354"/>
      <c r="CE234" s="354"/>
      <c r="CF234" s="354"/>
      <c r="CG234" s="354"/>
      <c r="CH234" s="354"/>
      <c r="CI234" s="354"/>
      <c r="CJ234" s="354"/>
      <c r="CK234" s="354"/>
      <c r="CL234" s="354"/>
      <c r="CM234" s="354"/>
      <c r="CN234" s="354"/>
      <c r="CO234" s="354"/>
      <c r="CP234" s="354"/>
      <c r="CQ234" s="354"/>
      <c r="CR234" s="354"/>
      <c r="CS234" s="354"/>
      <c r="CT234" s="354"/>
      <c r="CU234" s="354"/>
      <c r="CV234" s="332"/>
    </row>
    <row r="235" spans="1:100">
      <c r="A235" s="360" t="s">
        <v>29</v>
      </c>
      <c r="B235" s="368">
        <v>57291.67</v>
      </c>
      <c r="C235" s="354">
        <f t="shared" ref="C235" si="1925">B235/$B$164</f>
        <v>0.1684856399807681</v>
      </c>
      <c r="D235" s="355">
        <f>$B235*D237</f>
        <v>0</v>
      </c>
      <c r="E235" s="355"/>
      <c r="F235" s="355"/>
      <c r="G235" s="355"/>
      <c r="H235" s="355">
        <f t="shared" ref="H235" si="1926">$B235*H237</f>
        <v>0</v>
      </c>
      <c r="I235" s="355"/>
      <c r="J235" s="355"/>
      <c r="K235" s="355"/>
      <c r="L235" s="355">
        <f t="shared" ref="L235" si="1927">$B235*L237</f>
        <v>0</v>
      </c>
      <c r="M235" s="355"/>
      <c r="N235" s="355"/>
      <c r="O235" s="355"/>
      <c r="P235" s="355">
        <f t="shared" ref="P235" si="1928">$B235*P237</f>
        <v>0</v>
      </c>
      <c r="Q235" s="355"/>
      <c r="R235" s="355"/>
      <c r="S235" s="355"/>
      <c r="T235" s="355">
        <f t="shared" ref="T235" si="1929">$B235*T237</f>
        <v>0</v>
      </c>
      <c r="U235" s="355"/>
      <c r="V235" s="355"/>
      <c r="W235" s="355"/>
      <c r="X235" s="355">
        <f t="shared" ref="X235" si="1930">$B235*X237</f>
        <v>40104.168999999994</v>
      </c>
      <c r="Y235" s="355"/>
      <c r="Z235" s="355"/>
      <c r="AA235" s="355"/>
      <c r="AB235" s="355">
        <f t="shared" ref="AB235" si="1931">$B235*AB237</f>
        <v>17187.501</v>
      </c>
      <c r="AC235" s="355"/>
      <c r="AD235" s="355"/>
      <c r="AE235" s="355"/>
      <c r="AF235" s="355">
        <f t="shared" ref="AF235" si="1932">$B235*AF237</f>
        <v>0</v>
      </c>
      <c r="AG235" s="355"/>
      <c r="AH235" s="355"/>
      <c r="AI235" s="355"/>
      <c r="AJ235" s="355">
        <f t="shared" ref="AJ235" si="1933">$B235*AJ237</f>
        <v>0</v>
      </c>
      <c r="AK235" s="355"/>
      <c r="AL235" s="355"/>
      <c r="AM235" s="355"/>
      <c r="AN235" s="355">
        <f t="shared" ref="AN235" si="1934">$B235*AN237</f>
        <v>0</v>
      </c>
      <c r="AO235" s="355"/>
      <c r="AP235" s="355"/>
      <c r="AQ235" s="355"/>
      <c r="AR235" s="355">
        <f t="shared" ref="AR235" si="1935">$B235*AR237</f>
        <v>0</v>
      </c>
      <c r="AS235" s="355"/>
      <c r="AT235" s="355"/>
      <c r="AU235" s="355"/>
      <c r="AV235" s="355">
        <f t="shared" ref="AV235" si="1936">$B235*AV237</f>
        <v>0</v>
      </c>
      <c r="AW235" s="355"/>
      <c r="AX235" s="355"/>
      <c r="AY235" s="355"/>
      <c r="AZ235" s="355">
        <f t="shared" ref="AZ235" si="1937">$B235*AZ237</f>
        <v>0</v>
      </c>
      <c r="BA235" s="355"/>
      <c r="BB235" s="355"/>
      <c r="BC235" s="355"/>
      <c r="BD235" s="355">
        <f t="shared" ref="BD235" si="1938">$B235*BD237</f>
        <v>0</v>
      </c>
      <c r="BE235" s="355"/>
      <c r="BF235" s="355"/>
      <c r="BG235" s="355"/>
      <c r="BH235" s="355">
        <f t="shared" ref="BH235" si="1939">$B235*BH237</f>
        <v>0</v>
      </c>
      <c r="BI235" s="355"/>
      <c r="BJ235" s="355"/>
      <c r="BK235" s="355"/>
      <c r="BL235" s="355">
        <f t="shared" ref="BL235" si="1940">$B235*BL237</f>
        <v>0</v>
      </c>
      <c r="BM235" s="355"/>
      <c r="BN235" s="355"/>
      <c r="BO235" s="355"/>
      <c r="BP235" s="355">
        <f t="shared" ref="BP235" si="1941">$B235*BP237</f>
        <v>0</v>
      </c>
      <c r="BQ235" s="355"/>
      <c r="BR235" s="355"/>
      <c r="BS235" s="355"/>
      <c r="BT235" s="355">
        <f t="shared" ref="BT235" si="1942">$B235*BT237</f>
        <v>0</v>
      </c>
      <c r="BU235" s="355"/>
      <c r="BV235" s="355"/>
      <c r="BW235" s="355"/>
      <c r="BX235" s="355">
        <f t="shared" ref="BX235" si="1943">$B235*BX237</f>
        <v>0</v>
      </c>
      <c r="BY235" s="355"/>
      <c r="BZ235" s="355"/>
      <c r="CA235" s="355"/>
      <c r="CB235" s="355">
        <f t="shared" ref="CB235" si="1944">$B235*CB237</f>
        <v>0</v>
      </c>
      <c r="CC235" s="355"/>
      <c r="CD235" s="355"/>
      <c r="CE235" s="355"/>
      <c r="CF235" s="355">
        <f t="shared" ref="CF235" si="1945">$B235*CF237</f>
        <v>0</v>
      </c>
      <c r="CG235" s="355"/>
      <c r="CH235" s="355"/>
      <c r="CI235" s="355"/>
      <c r="CJ235" s="355">
        <f t="shared" ref="CJ235" si="1946">$B235*CJ237</f>
        <v>0</v>
      </c>
      <c r="CK235" s="355"/>
      <c r="CL235" s="355"/>
      <c r="CM235" s="355"/>
      <c r="CN235" s="355">
        <f t="shared" ref="CN235" si="1947">$B235*CN237</f>
        <v>0</v>
      </c>
      <c r="CO235" s="355"/>
      <c r="CP235" s="355"/>
      <c r="CQ235" s="355"/>
      <c r="CR235" s="355">
        <f t="shared" ref="CR235" si="1948">$B235*CR237</f>
        <v>0</v>
      </c>
      <c r="CS235" s="355"/>
      <c r="CT235" s="355"/>
      <c r="CU235" s="355"/>
      <c r="CV235" s="332">
        <f t="shared" ref="CV235" si="1949">SUM(D235:CU235)</f>
        <v>57291.67</v>
      </c>
    </row>
    <row r="236" spans="1:100" ht="3.9" customHeight="1">
      <c r="A236" s="360"/>
      <c r="B236" s="368"/>
      <c r="C236" s="354"/>
      <c r="D236" s="354"/>
      <c r="E236" s="354"/>
      <c r="F236" s="354"/>
      <c r="G236" s="354"/>
      <c r="H236" s="354"/>
      <c r="I236" s="354"/>
      <c r="J236" s="354"/>
      <c r="K236" s="354"/>
      <c r="L236" s="354"/>
      <c r="M236" s="354"/>
      <c r="N236" s="354"/>
      <c r="O236" s="354"/>
      <c r="P236" s="354"/>
      <c r="Q236" s="354"/>
      <c r="R236" s="354"/>
      <c r="S236" s="354"/>
      <c r="T236" s="354"/>
      <c r="U236" s="354"/>
      <c r="V236" s="354"/>
      <c r="W236" s="354"/>
      <c r="X236" s="379"/>
      <c r="Y236" s="379"/>
      <c r="Z236" s="379"/>
      <c r="AA236" s="379"/>
      <c r="AB236" s="379"/>
      <c r="AC236" s="379"/>
      <c r="AD236" s="379"/>
      <c r="AE236" s="379"/>
      <c r="AF236" s="354"/>
      <c r="AG236" s="354"/>
      <c r="AH236" s="354"/>
      <c r="AI236" s="354"/>
      <c r="AJ236" s="354"/>
      <c r="AK236" s="354"/>
      <c r="AL236" s="354"/>
      <c r="AM236" s="354"/>
      <c r="AN236" s="381"/>
      <c r="AO236" s="381"/>
      <c r="AP236" s="381"/>
      <c r="AQ236" s="381"/>
      <c r="AR236" s="381"/>
      <c r="AS236" s="381"/>
      <c r="AT236" s="381"/>
      <c r="AU236" s="381"/>
      <c r="AV236" s="381"/>
      <c r="AW236" s="381"/>
      <c r="AX236" s="381"/>
      <c r="AY236" s="381"/>
      <c r="AZ236" s="381"/>
      <c r="BA236" s="381"/>
      <c r="BB236" s="381"/>
      <c r="BC236" s="381"/>
      <c r="BD236" s="381"/>
      <c r="BE236" s="381"/>
      <c r="BF236" s="381"/>
      <c r="BG236" s="381"/>
      <c r="BH236" s="381"/>
      <c r="BI236" s="381"/>
      <c r="BJ236" s="381"/>
      <c r="BK236" s="381"/>
      <c r="BL236" s="380"/>
      <c r="BM236" s="380"/>
      <c r="BN236" s="380"/>
      <c r="BO236" s="380"/>
      <c r="BP236" s="354"/>
      <c r="BQ236" s="354"/>
      <c r="BR236" s="354"/>
      <c r="BS236" s="354"/>
      <c r="BT236" s="354"/>
      <c r="BU236" s="354"/>
      <c r="BV236" s="354"/>
      <c r="BW236" s="354"/>
      <c r="BX236" s="354"/>
      <c r="BY236" s="354"/>
      <c r="BZ236" s="354"/>
      <c r="CA236" s="354"/>
      <c r="CB236" s="354"/>
      <c r="CC236" s="354"/>
      <c r="CD236" s="354"/>
      <c r="CE236" s="354"/>
      <c r="CF236" s="354"/>
      <c r="CG236" s="354"/>
      <c r="CH236" s="354"/>
      <c r="CI236" s="354"/>
      <c r="CJ236" s="354"/>
      <c r="CK236" s="354"/>
      <c r="CL236" s="354"/>
      <c r="CM236" s="354"/>
      <c r="CN236" s="354"/>
      <c r="CO236" s="354"/>
      <c r="CP236" s="354"/>
      <c r="CQ236" s="354"/>
      <c r="CR236" s="354"/>
      <c r="CS236" s="354"/>
      <c r="CT236" s="354"/>
      <c r="CU236" s="354"/>
      <c r="CV236" s="332"/>
    </row>
    <row r="237" spans="1:100">
      <c r="A237" s="360"/>
      <c r="B237" s="368"/>
      <c r="C237" s="354"/>
      <c r="D237" s="354"/>
      <c r="E237" s="354"/>
      <c r="F237" s="354"/>
      <c r="G237" s="354"/>
      <c r="H237" s="354"/>
      <c r="I237" s="354"/>
      <c r="J237" s="354"/>
      <c r="K237" s="354"/>
      <c r="L237" s="354"/>
      <c r="M237" s="354"/>
      <c r="N237" s="354"/>
      <c r="O237" s="354"/>
      <c r="P237" s="354"/>
      <c r="Q237" s="354"/>
      <c r="R237" s="354"/>
      <c r="S237" s="354"/>
      <c r="T237" s="354"/>
      <c r="U237" s="354"/>
      <c r="V237" s="354"/>
      <c r="W237" s="354"/>
      <c r="X237" s="354">
        <v>0.7</v>
      </c>
      <c r="Y237" s="354"/>
      <c r="Z237" s="354"/>
      <c r="AA237" s="354"/>
      <c r="AB237" s="354">
        <v>0.3</v>
      </c>
      <c r="AC237" s="354"/>
      <c r="AD237" s="354"/>
      <c r="AE237" s="354"/>
      <c r="AF237" s="354"/>
      <c r="AG237" s="354"/>
      <c r="AH237" s="354"/>
      <c r="AI237" s="354"/>
      <c r="AJ237" s="354"/>
      <c r="AK237" s="354"/>
      <c r="AL237" s="354"/>
      <c r="AM237" s="354"/>
      <c r="AN237" s="354"/>
      <c r="AO237" s="354"/>
      <c r="AP237" s="354"/>
      <c r="AQ237" s="354"/>
      <c r="AR237" s="354"/>
      <c r="AS237" s="354"/>
      <c r="AT237" s="354"/>
      <c r="AU237" s="354"/>
      <c r="AV237" s="354"/>
      <c r="AW237" s="354"/>
      <c r="AX237" s="354"/>
      <c r="AY237" s="354"/>
      <c r="AZ237" s="354"/>
      <c r="BA237" s="354"/>
      <c r="BB237" s="354"/>
      <c r="BC237" s="354"/>
      <c r="BD237" s="354"/>
      <c r="BE237" s="354"/>
      <c r="BF237" s="354"/>
      <c r="BG237" s="354"/>
      <c r="BH237" s="354"/>
      <c r="BI237" s="354"/>
      <c r="BJ237" s="354"/>
      <c r="BK237" s="354"/>
      <c r="BL237" s="354"/>
      <c r="BM237" s="354"/>
      <c r="BN237" s="354"/>
      <c r="BO237" s="354"/>
      <c r="BP237" s="354"/>
      <c r="BQ237" s="354"/>
      <c r="BR237" s="354"/>
      <c r="BS237" s="354"/>
      <c r="BT237" s="354"/>
      <c r="BU237" s="354"/>
      <c r="BV237" s="354"/>
      <c r="BW237" s="354"/>
      <c r="BX237" s="354"/>
      <c r="BY237" s="354"/>
      <c r="BZ237" s="354"/>
      <c r="CA237" s="354"/>
      <c r="CB237" s="354"/>
      <c r="CC237" s="354"/>
      <c r="CD237" s="354"/>
      <c r="CE237" s="354"/>
      <c r="CF237" s="354"/>
      <c r="CG237" s="354"/>
      <c r="CH237" s="354"/>
      <c r="CI237" s="354"/>
      <c r="CJ237" s="354"/>
      <c r="CK237" s="354"/>
      <c r="CL237" s="354"/>
      <c r="CM237" s="354"/>
      <c r="CN237" s="354"/>
      <c r="CO237" s="354"/>
      <c r="CP237" s="354"/>
      <c r="CQ237" s="354"/>
      <c r="CR237" s="354"/>
      <c r="CS237" s="354"/>
      <c r="CT237" s="354"/>
      <c r="CU237" s="354"/>
      <c r="CV237" s="332"/>
    </row>
    <row r="238" spans="1:100">
      <c r="A238" s="360" t="s">
        <v>7965</v>
      </c>
      <c r="B238" s="368">
        <v>16281.45</v>
      </c>
      <c r="C238" s="354">
        <f t="shared" ref="C238" si="1950">B238/$B$164</f>
        <v>4.7881140889502384E-2</v>
      </c>
      <c r="D238" s="355">
        <f>$B238*D240</f>
        <v>0</v>
      </c>
      <c r="E238" s="355"/>
      <c r="F238" s="355"/>
      <c r="G238" s="355"/>
      <c r="H238" s="355">
        <f t="shared" ref="H238" si="1951">$B238*H240</f>
        <v>0</v>
      </c>
      <c r="I238" s="355"/>
      <c r="J238" s="355"/>
      <c r="K238" s="355"/>
      <c r="L238" s="355">
        <f t="shared" ref="L238" si="1952">$B238*L240</f>
        <v>0</v>
      </c>
      <c r="M238" s="355"/>
      <c r="N238" s="355"/>
      <c r="O238" s="355"/>
      <c r="P238" s="355">
        <f t="shared" ref="P238" si="1953">$B238*P240</f>
        <v>0</v>
      </c>
      <c r="Q238" s="355"/>
      <c r="R238" s="355"/>
      <c r="S238" s="355"/>
      <c r="T238" s="355">
        <f t="shared" ref="T238" si="1954">$B238*T240</f>
        <v>0</v>
      </c>
      <c r="U238" s="355"/>
      <c r="V238" s="355"/>
      <c r="W238" s="355"/>
      <c r="X238" s="355">
        <f t="shared" ref="X238" si="1955">$B238*X240</f>
        <v>0</v>
      </c>
      <c r="Y238" s="355"/>
      <c r="Z238" s="355"/>
      <c r="AA238" s="355"/>
      <c r="AB238" s="355">
        <f t="shared" ref="AB238" si="1956">$B238*AB240</f>
        <v>4070.3625000000002</v>
      </c>
      <c r="AC238" s="355"/>
      <c r="AD238" s="355"/>
      <c r="AE238" s="355"/>
      <c r="AF238" s="355">
        <f t="shared" ref="AF238" si="1957">$B238*AF240</f>
        <v>4070.3625000000002</v>
      </c>
      <c r="AG238" s="355"/>
      <c r="AH238" s="355"/>
      <c r="AI238" s="355"/>
      <c r="AJ238" s="355">
        <f t="shared" ref="AJ238" si="1958">$B238*AJ240</f>
        <v>4070.3625000000002</v>
      </c>
      <c r="AK238" s="355"/>
      <c r="AL238" s="355"/>
      <c r="AM238" s="355"/>
      <c r="AN238" s="355">
        <f t="shared" ref="AN238" si="1959">$B238*AN240</f>
        <v>4070.3625000000002</v>
      </c>
      <c r="AO238" s="355"/>
      <c r="AP238" s="355"/>
      <c r="AQ238" s="355"/>
      <c r="AR238" s="355">
        <f t="shared" ref="AR238" si="1960">$B238*AR240</f>
        <v>0</v>
      </c>
      <c r="AS238" s="355"/>
      <c r="AT238" s="355"/>
      <c r="AU238" s="355"/>
      <c r="AV238" s="355">
        <f t="shared" ref="AV238" si="1961">$B238*AV240</f>
        <v>0</v>
      </c>
      <c r="AW238" s="355"/>
      <c r="AX238" s="355"/>
      <c r="AY238" s="355"/>
      <c r="AZ238" s="355">
        <f t="shared" ref="AZ238" si="1962">$B238*AZ240</f>
        <v>0</v>
      </c>
      <c r="BA238" s="355"/>
      <c r="BB238" s="355"/>
      <c r="BC238" s="355"/>
      <c r="BD238" s="355">
        <f t="shared" ref="BD238" si="1963">$B238*BD240</f>
        <v>0</v>
      </c>
      <c r="BE238" s="355"/>
      <c r="BF238" s="355"/>
      <c r="BG238" s="355"/>
      <c r="BH238" s="355">
        <f t="shared" ref="BH238" si="1964">$B238*BH240</f>
        <v>0</v>
      </c>
      <c r="BI238" s="355"/>
      <c r="BJ238" s="355"/>
      <c r="BK238" s="355"/>
      <c r="BL238" s="355">
        <f t="shared" ref="BL238" si="1965">$B238*BL240</f>
        <v>0</v>
      </c>
      <c r="BM238" s="355"/>
      <c r="BN238" s="355"/>
      <c r="BO238" s="355"/>
      <c r="BP238" s="355">
        <f t="shared" ref="BP238" si="1966">$B238*BP240</f>
        <v>0</v>
      </c>
      <c r="BQ238" s="355"/>
      <c r="BR238" s="355"/>
      <c r="BS238" s="355"/>
      <c r="BT238" s="355">
        <f t="shared" ref="BT238" si="1967">$B238*BT240</f>
        <v>0</v>
      </c>
      <c r="BU238" s="355"/>
      <c r="BV238" s="355"/>
      <c r="BW238" s="355"/>
      <c r="BX238" s="355">
        <f t="shared" ref="BX238" si="1968">$B238*BX240</f>
        <v>0</v>
      </c>
      <c r="BY238" s="355"/>
      <c r="BZ238" s="355"/>
      <c r="CA238" s="355"/>
      <c r="CB238" s="355">
        <f t="shared" ref="CB238" si="1969">$B238*CB240</f>
        <v>0</v>
      </c>
      <c r="CC238" s="355"/>
      <c r="CD238" s="355"/>
      <c r="CE238" s="355"/>
      <c r="CF238" s="355">
        <f t="shared" ref="CF238" si="1970">$B238*CF240</f>
        <v>0</v>
      </c>
      <c r="CG238" s="355"/>
      <c r="CH238" s="355"/>
      <c r="CI238" s="355"/>
      <c r="CJ238" s="355">
        <f t="shared" ref="CJ238" si="1971">$B238*CJ240</f>
        <v>0</v>
      </c>
      <c r="CK238" s="355"/>
      <c r="CL238" s="355"/>
      <c r="CM238" s="355"/>
      <c r="CN238" s="355">
        <f t="shared" ref="CN238" si="1972">$B238*CN240</f>
        <v>0</v>
      </c>
      <c r="CO238" s="355"/>
      <c r="CP238" s="355"/>
      <c r="CQ238" s="355"/>
      <c r="CR238" s="355">
        <f t="shared" ref="CR238" si="1973">$B238*CR240</f>
        <v>0</v>
      </c>
      <c r="CS238" s="355"/>
      <c r="CT238" s="355"/>
      <c r="CU238" s="355"/>
      <c r="CV238" s="332">
        <f t="shared" ref="CV238" si="1974">SUM(D238:CU238)</f>
        <v>16281.45</v>
      </c>
    </row>
    <row r="239" spans="1:100" ht="3.9" customHeight="1">
      <c r="A239" s="360"/>
      <c r="B239" s="368"/>
      <c r="C239" s="354"/>
      <c r="D239" s="354"/>
      <c r="E239" s="354"/>
      <c r="F239" s="354"/>
      <c r="G239" s="354"/>
      <c r="H239" s="354"/>
      <c r="I239" s="354"/>
      <c r="J239" s="354"/>
      <c r="K239" s="354"/>
      <c r="L239" s="354"/>
      <c r="M239" s="354"/>
      <c r="N239" s="354"/>
      <c r="O239" s="354"/>
      <c r="P239" s="354"/>
      <c r="Q239" s="354"/>
      <c r="R239" s="354"/>
      <c r="S239" s="354"/>
      <c r="T239" s="354"/>
      <c r="U239" s="354"/>
      <c r="V239" s="354"/>
      <c r="W239" s="354"/>
      <c r="X239" s="354"/>
      <c r="Y239" s="354"/>
      <c r="Z239" s="354"/>
      <c r="AA239" s="354"/>
      <c r="AB239" s="379"/>
      <c r="AC239" s="379"/>
      <c r="AD239" s="379"/>
      <c r="AE239" s="379"/>
      <c r="AF239" s="379"/>
      <c r="AG239" s="379"/>
      <c r="AH239" s="379"/>
      <c r="AI239" s="379"/>
      <c r="AJ239" s="379"/>
      <c r="AK239" s="379"/>
      <c r="AL239" s="379"/>
      <c r="AM239" s="379"/>
      <c r="AN239" s="379"/>
      <c r="AO239" s="379"/>
      <c r="AP239" s="379"/>
      <c r="AQ239" s="379"/>
      <c r="AR239" s="396"/>
      <c r="AS239" s="396"/>
      <c r="AT239" s="396"/>
      <c r="AU239" s="396"/>
      <c r="AV239" s="396"/>
      <c r="AW239" s="396"/>
      <c r="AX239" s="396"/>
      <c r="AY239" s="396"/>
      <c r="AZ239" s="396"/>
      <c r="BA239" s="396"/>
      <c r="BB239" s="396"/>
      <c r="BC239" s="396"/>
      <c r="BD239" s="396"/>
      <c r="BE239" s="396"/>
      <c r="BF239" s="396"/>
      <c r="BG239" s="396"/>
      <c r="BH239" s="396"/>
      <c r="BI239" s="396"/>
      <c r="BJ239" s="396"/>
      <c r="BK239" s="396"/>
      <c r="BL239" s="380"/>
      <c r="BM239" s="380"/>
      <c r="BN239" s="380"/>
      <c r="BO239" s="380"/>
      <c r="BP239" s="380"/>
      <c r="BQ239" s="380"/>
      <c r="BR239" s="380"/>
      <c r="BS239" s="380"/>
      <c r="BT239" s="380"/>
      <c r="BU239" s="380"/>
      <c r="BV239" s="380"/>
      <c r="BW239" s="380"/>
      <c r="BX239" s="380"/>
      <c r="BY239" s="380"/>
      <c r="BZ239" s="380"/>
      <c r="CA239" s="380"/>
      <c r="CB239" s="380"/>
      <c r="CC239" s="380"/>
      <c r="CD239" s="380"/>
      <c r="CE239" s="380"/>
      <c r="CF239" s="380"/>
      <c r="CG239" s="380"/>
      <c r="CH239" s="380"/>
      <c r="CI239" s="380"/>
      <c r="CJ239" s="380"/>
      <c r="CK239" s="380"/>
      <c r="CL239" s="380"/>
      <c r="CM239" s="380"/>
      <c r="CN239" s="380"/>
      <c r="CO239" s="380"/>
      <c r="CP239" s="380"/>
      <c r="CQ239" s="380"/>
      <c r="CR239" s="380"/>
      <c r="CS239" s="380"/>
      <c r="CT239" s="380"/>
      <c r="CU239" s="380"/>
      <c r="CV239" s="332"/>
    </row>
    <row r="240" spans="1:100">
      <c r="A240" s="360"/>
      <c r="B240" s="368"/>
      <c r="C240" s="354"/>
      <c r="D240" s="354"/>
      <c r="E240" s="354"/>
      <c r="F240" s="354"/>
      <c r="G240" s="354"/>
      <c r="H240" s="354"/>
      <c r="I240" s="354"/>
      <c r="J240" s="354"/>
      <c r="K240" s="354"/>
      <c r="L240" s="354"/>
      <c r="M240" s="354"/>
      <c r="N240" s="354"/>
      <c r="O240" s="354"/>
      <c r="P240" s="354"/>
      <c r="Q240" s="354"/>
      <c r="R240" s="354"/>
      <c r="S240" s="354"/>
      <c r="T240" s="354"/>
      <c r="U240" s="354"/>
      <c r="V240" s="354"/>
      <c r="W240" s="354"/>
      <c r="X240" s="354"/>
      <c r="Y240" s="354"/>
      <c r="Z240" s="354"/>
      <c r="AA240" s="354"/>
      <c r="AB240" s="354">
        <v>0.25</v>
      </c>
      <c r="AC240" s="354"/>
      <c r="AD240" s="354"/>
      <c r="AE240" s="354"/>
      <c r="AF240" s="354">
        <v>0.25</v>
      </c>
      <c r="AG240" s="354"/>
      <c r="AH240" s="354"/>
      <c r="AI240" s="354"/>
      <c r="AJ240" s="354">
        <v>0.25</v>
      </c>
      <c r="AK240" s="354"/>
      <c r="AL240" s="354"/>
      <c r="AM240" s="354"/>
      <c r="AN240" s="354">
        <v>0.25</v>
      </c>
      <c r="AO240" s="354"/>
      <c r="AP240" s="354"/>
      <c r="AQ240" s="354"/>
      <c r="AR240" s="354"/>
      <c r="AS240" s="354"/>
      <c r="AT240" s="354"/>
      <c r="AU240" s="354"/>
      <c r="AV240" s="354"/>
      <c r="AW240" s="354"/>
      <c r="AX240" s="354"/>
      <c r="AY240" s="354"/>
      <c r="AZ240" s="354"/>
      <c r="BA240" s="354"/>
      <c r="BB240" s="354"/>
      <c r="BC240" s="354"/>
      <c r="BD240" s="354"/>
      <c r="BE240" s="354"/>
      <c r="BF240" s="354"/>
      <c r="BG240" s="354"/>
      <c r="BH240" s="354"/>
      <c r="BI240" s="354"/>
      <c r="BJ240" s="354"/>
      <c r="BK240" s="354"/>
      <c r="BL240" s="354"/>
      <c r="BM240" s="354"/>
      <c r="BN240" s="354"/>
      <c r="BO240" s="354"/>
      <c r="BP240" s="354"/>
      <c r="BQ240" s="354"/>
      <c r="BR240" s="354"/>
      <c r="BS240" s="354"/>
      <c r="BT240" s="354"/>
      <c r="BU240" s="354"/>
      <c r="BV240" s="354"/>
      <c r="BW240" s="354"/>
      <c r="BX240" s="354"/>
      <c r="BY240" s="354"/>
      <c r="BZ240" s="354"/>
      <c r="CA240" s="354"/>
      <c r="CB240" s="354"/>
      <c r="CC240" s="354"/>
      <c r="CD240" s="354"/>
      <c r="CE240" s="354"/>
      <c r="CF240" s="354"/>
      <c r="CG240" s="354"/>
      <c r="CH240" s="354"/>
      <c r="CI240" s="354"/>
      <c r="CJ240" s="354"/>
      <c r="CK240" s="354"/>
      <c r="CL240" s="354"/>
      <c r="CM240" s="354"/>
      <c r="CN240" s="354"/>
      <c r="CO240" s="354"/>
      <c r="CP240" s="354"/>
      <c r="CQ240" s="354"/>
      <c r="CR240" s="354"/>
      <c r="CS240" s="354"/>
      <c r="CT240" s="354"/>
      <c r="CU240" s="354"/>
      <c r="CV240" s="332"/>
    </row>
    <row r="241" spans="1:100">
      <c r="A241" s="360" t="s">
        <v>7966</v>
      </c>
      <c r="B241" s="368">
        <v>34346.160000000003</v>
      </c>
      <c r="C241" s="354">
        <f t="shared" ref="C241" si="1975">B241/$B$164</f>
        <v>0.10100656427857416</v>
      </c>
      <c r="D241" s="355">
        <f>$B241*D243</f>
        <v>0</v>
      </c>
      <c r="E241" s="355"/>
      <c r="F241" s="355"/>
      <c r="G241" s="355"/>
      <c r="H241" s="355">
        <f t="shared" ref="H241" si="1976">$B241*H243</f>
        <v>0</v>
      </c>
      <c r="I241" s="355"/>
      <c r="J241" s="355"/>
      <c r="K241" s="355"/>
      <c r="L241" s="355">
        <f t="shared" ref="L241" si="1977">$B241*L243</f>
        <v>0</v>
      </c>
      <c r="M241" s="355"/>
      <c r="N241" s="355"/>
      <c r="O241" s="355"/>
      <c r="P241" s="355">
        <f t="shared" ref="P241" si="1978">$B241*P243</f>
        <v>0</v>
      </c>
      <c r="Q241" s="355"/>
      <c r="R241" s="355"/>
      <c r="S241" s="355"/>
      <c r="T241" s="355">
        <f t="shared" ref="T241" si="1979">$B241*T243</f>
        <v>0</v>
      </c>
      <c r="U241" s="355"/>
      <c r="V241" s="355"/>
      <c r="W241" s="355"/>
      <c r="X241" s="355">
        <f t="shared" ref="X241" si="1980">$B241*X243</f>
        <v>0</v>
      </c>
      <c r="Y241" s="355"/>
      <c r="Z241" s="355"/>
      <c r="AA241" s="355"/>
      <c r="AB241" s="355">
        <f t="shared" ref="AB241" si="1981">$B241*AB243</f>
        <v>8586.5400000000009</v>
      </c>
      <c r="AC241" s="355"/>
      <c r="AD241" s="355"/>
      <c r="AE241" s="355"/>
      <c r="AF241" s="355">
        <f t="shared" ref="AF241" si="1982">$B241*AF243</f>
        <v>8586.5400000000009</v>
      </c>
      <c r="AG241" s="355"/>
      <c r="AH241" s="355"/>
      <c r="AI241" s="355"/>
      <c r="AJ241" s="355">
        <f t="shared" ref="AJ241" si="1983">$B241*AJ243</f>
        <v>8586.5400000000009</v>
      </c>
      <c r="AK241" s="355"/>
      <c r="AL241" s="355"/>
      <c r="AM241" s="355"/>
      <c r="AN241" s="355">
        <f t="shared" ref="AN241" si="1984">$B241*AN243</f>
        <v>8586.5400000000009</v>
      </c>
      <c r="AO241" s="355"/>
      <c r="AP241" s="355"/>
      <c r="AQ241" s="355"/>
      <c r="AR241" s="355">
        <f t="shared" ref="AR241" si="1985">$B241*AR243</f>
        <v>0</v>
      </c>
      <c r="AS241" s="355"/>
      <c r="AT241" s="355"/>
      <c r="AU241" s="355"/>
      <c r="AV241" s="355">
        <f t="shared" ref="AV241" si="1986">$B241*AV243</f>
        <v>0</v>
      </c>
      <c r="AW241" s="355"/>
      <c r="AX241" s="355"/>
      <c r="AY241" s="355"/>
      <c r="AZ241" s="355">
        <f t="shared" ref="AZ241" si="1987">$B241*AZ243</f>
        <v>0</v>
      </c>
      <c r="BA241" s="355"/>
      <c r="BB241" s="355"/>
      <c r="BC241" s="355"/>
      <c r="BD241" s="355">
        <f t="shared" ref="BD241" si="1988">$B241*BD243</f>
        <v>0</v>
      </c>
      <c r="BE241" s="355"/>
      <c r="BF241" s="355"/>
      <c r="BG241" s="355"/>
      <c r="BH241" s="355">
        <f t="shared" ref="BH241" si="1989">$B241*BH243</f>
        <v>0</v>
      </c>
      <c r="BI241" s="355"/>
      <c r="BJ241" s="355"/>
      <c r="BK241" s="355"/>
      <c r="BL241" s="355">
        <f t="shared" ref="BL241" si="1990">$B241*BL243</f>
        <v>0</v>
      </c>
      <c r="BM241" s="355"/>
      <c r="BN241" s="355"/>
      <c r="BO241" s="355"/>
      <c r="BP241" s="355">
        <f t="shared" ref="BP241" si="1991">$B241*BP243</f>
        <v>0</v>
      </c>
      <c r="BQ241" s="355"/>
      <c r="BR241" s="355"/>
      <c r="BS241" s="355"/>
      <c r="BT241" s="355">
        <f t="shared" ref="BT241" si="1992">$B241*BT243</f>
        <v>0</v>
      </c>
      <c r="BU241" s="355"/>
      <c r="BV241" s="355"/>
      <c r="BW241" s="355"/>
      <c r="BX241" s="355">
        <f t="shared" ref="BX241" si="1993">$B241*BX243</f>
        <v>0</v>
      </c>
      <c r="BY241" s="355"/>
      <c r="BZ241" s="355"/>
      <c r="CA241" s="355"/>
      <c r="CB241" s="355">
        <f t="shared" ref="CB241" si="1994">$B241*CB243</f>
        <v>0</v>
      </c>
      <c r="CC241" s="355"/>
      <c r="CD241" s="355"/>
      <c r="CE241" s="355"/>
      <c r="CF241" s="355">
        <f t="shared" ref="CF241" si="1995">$B241*CF243</f>
        <v>0</v>
      </c>
      <c r="CG241" s="355"/>
      <c r="CH241" s="355"/>
      <c r="CI241" s="355"/>
      <c r="CJ241" s="355">
        <f t="shared" ref="CJ241" si="1996">$B241*CJ243</f>
        <v>0</v>
      </c>
      <c r="CK241" s="355"/>
      <c r="CL241" s="355"/>
      <c r="CM241" s="355"/>
      <c r="CN241" s="355">
        <f t="shared" ref="CN241" si="1997">$B241*CN243</f>
        <v>0</v>
      </c>
      <c r="CO241" s="355"/>
      <c r="CP241" s="355"/>
      <c r="CQ241" s="355"/>
      <c r="CR241" s="355">
        <f t="shared" ref="CR241" si="1998">$B241*CR243</f>
        <v>0</v>
      </c>
      <c r="CS241" s="355"/>
      <c r="CT241" s="355"/>
      <c r="CU241" s="355"/>
      <c r="CV241" s="332">
        <f t="shared" ref="CV241" si="1999">SUM(D241:CU241)</f>
        <v>34346.160000000003</v>
      </c>
    </row>
    <row r="242" spans="1:100" ht="3.9" customHeight="1">
      <c r="A242" s="360"/>
      <c r="B242" s="368"/>
      <c r="C242" s="354"/>
      <c r="D242" s="354"/>
      <c r="E242" s="354"/>
      <c r="F242" s="354"/>
      <c r="G242" s="354"/>
      <c r="H242" s="354"/>
      <c r="I242" s="354"/>
      <c r="J242" s="354"/>
      <c r="K242" s="354"/>
      <c r="L242" s="354"/>
      <c r="M242" s="354"/>
      <c r="N242" s="354"/>
      <c r="O242" s="354"/>
      <c r="P242" s="354"/>
      <c r="Q242" s="354"/>
      <c r="R242" s="354"/>
      <c r="S242" s="354"/>
      <c r="T242" s="354"/>
      <c r="U242" s="354"/>
      <c r="V242" s="354"/>
      <c r="W242" s="354"/>
      <c r="X242" s="354"/>
      <c r="Y242" s="354"/>
      <c r="Z242" s="354"/>
      <c r="AA242" s="354"/>
      <c r="AB242" s="379"/>
      <c r="AC242" s="379"/>
      <c r="AD242" s="379"/>
      <c r="AE242" s="379"/>
      <c r="AF242" s="379"/>
      <c r="AG242" s="379"/>
      <c r="AH242" s="379"/>
      <c r="AI242" s="379"/>
      <c r="AJ242" s="379"/>
      <c r="AK242" s="379"/>
      <c r="AL242" s="379"/>
      <c r="AM242" s="379"/>
      <c r="AN242" s="379"/>
      <c r="AO242" s="379"/>
      <c r="AP242" s="379"/>
      <c r="AQ242" s="379"/>
      <c r="AR242" s="380"/>
      <c r="AS242" s="380"/>
      <c r="AT242" s="380"/>
      <c r="AU242" s="380"/>
      <c r="AV242" s="380"/>
      <c r="AW242" s="380"/>
      <c r="AX242" s="380"/>
      <c r="AY242" s="380"/>
      <c r="AZ242" s="380"/>
      <c r="BA242" s="380"/>
      <c r="BB242" s="380"/>
      <c r="BC242" s="380"/>
      <c r="BD242" s="380"/>
      <c r="BE242" s="380"/>
      <c r="BF242" s="380"/>
      <c r="BG242" s="380"/>
      <c r="BH242" s="380"/>
      <c r="BI242" s="380"/>
      <c r="BJ242" s="380"/>
      <c r="BK242" s="380"/>
      <c r="BL242" s="380"/>
      <c r="BM242" s="380"/>
      <c r="BN242" s="380"/>
      <c r="BO242" s="380"/>
      <c r="BP242" s="380"/>
      <c r="BQ242" s="380"/>
      <c r="BR242" s="380"/>
      <c r="BS242" s="380"/>
      <c r="BT242" s="380"/>
      <c r="BU242" s="380"/>
      <c r="BV242" s="380"/>
      <c r="BW242" s="380"/>
      <c r="BX242" s="380"/>
      <c r="BY242" s="380"/>
      <c r="BZ242" s="380"/>
      <c r="CA242" s="380"/>
      <c r="CB242" s="380"/>
      <c r="CC242" s="380"/>
      <c r="CD242" s="380"/>
      <c r="CE242" s="380"/>
      <c r="CF242" s="380"/>
      <c r="CG242" s="380"/>
      <c r="CH242" s="380"/>
      <c r="CI242" s="380"/>
      <c r="CJ242" s="380"/>
      <c r="CK242" s="380"/>
      <c r="CL242" s="380"/>
      <c r="CM242" s="380"/>
      <c r="CN242" s="380"/>
      <c r="CO242" s="380"/>
      <c r="CP242" s="380"/>
      <c r="CQ242" s="380"/>
      <c r="CR242" s="380"/>
      <c r="CS242" s="380"/>
      <c r="CT242" s="380"/>
      <c r="CU242" s="380"/>
      <c r="CV242" s="332"/>
    </row>
    <row r="243" spans="1:100">
      <c r="A243" s="360"/>
      <c r="B243" s="368"/>
      <c r="C243" s="354"/>
      <c r="D243" s="354"/>
      <c r="E243" s="354"/>
      <c r="F243" s="354"/>
      <c r="G243" s="354"/>
      <c r="H243" s="354"/>
      <c r="I243" s="354"/>
      <c r="J243" s="354"/>
      <c r="K243" s="354"/>
      <c r="L243" s="354"/>
      <c r="M243" s="354"/>
      <c r="N243" s="354"/>
      <c r="O243" s="354"/>
      <c r="P243" s="354"/>
      <c r="Q243" s="354"/>
      <c r="R243" s="354"/>
      <c r="S243" s="354"/>
      <c r="T243" s="354"/>
      <c r="U243" s="354"/>
      <c r="V243" s="354"/>
      <c r="W243" s="354"/>
      <c r="X243" s="354"/>
      <c r="Y243" s="354"/>
      <c r="Z243" s="354"/>
      <c r="AA243" s="354"/>
      <c r="AB243" s="354">
        <v>0.25</v>
      </c>
      <c r="AC243" s="354"/>
      <c r="AD243" s="354"/>
      <c r="AE243" s="354"/>
      <c r="AF243" s="354">
        <v>0.25</v>
      </c>
      <c r="AG243" s="354"/>
      <c r="AH243" s="354"/>
      <c r="AI243" s="354"/>
      <c r="AJ243" s="354">
        <v>0.25</v>
      </c>
      <c r="AK243" s="354"/>
      <c r="AL243" s="354"/>
      <c r="AM243" s="354"/>
      <c r="AN243" s="354">
        <v>0.25</v>
      </c>
      <c r="AO243" s="354"/>
      <c r="AP243" s="354"/>
      <c r="AQ243" s="354"/>
      <c r="AR243" s="354"/>
      <c r="AS243" s="354"/>
      <c r="AT243" s="354"/>
      <c r="AU243" s="354"/>
      <c r="AV243" s="354"/>
      <c r="AW243" s="354"/>
      <c r="AX243" s="354"/>
      <c r="AY243" s="354"/>
      <c r="AZ243" s="354"/>
      <c r="BA243" s="354"/>
      <c r="BB243" s="354"/>
      <c r="BC243" s="354"/>
      <c r="BD243" s="354"/>
      <c r="BE243" s="354"/>
      <c r="BF243" s="354"/>
      <c r="BG243" s="354"/>
      <c r="BH243" s="354"/>
      <c r="BI243" s="354"/>
      <c r="BJ243" s="354"/>
      <c r="BK243" s="354"/>
      <c r="BL243" s="354"/>
      <c r="BM243" s="354"/>
      <c r="BN243" s="354"/>
      <c r="BO243" s="354"/>
      <c r="BP243" s="354"/>
      <c r="BQ243" s="354"/>
      <c r="BR243" s="354"/>
      <c r="BS243" s="354"/>
      <c r="BT243" s="354"/>
      <c r="BU243" s="354"/>
      <c r="BV243" s="354"/>
      <c r="BW243" s="354"/>
      <c r="BX243" s="354"/>
      <c r="BY243" s="354"/>
      <c r="BZ243" s="354"/>
      <c r="CA243" s="354"/>
      <c r="CB243" s="354"/>
      <c r="CC243" s="354"/>
      <c r="CD243" s="354"/>
      <c r="CE243" s="354"/>
      <c r="CF243" s="354"/>
      <c r="CG243" s="354"/>
      <c r="CH243" s="354"/>
      <c r="CI243" s="354"/>
      <c r="CJ243" s="354"/>
      <c r="CK243" s="354"/>
      <c r="CL243" s="354"/>
      <c r="CM243" s="354"/>
      <c r="CN243" s="354"/>
      <c r="CO243" s="354"/>
      <c r="CP243" s="354"/>
      <c r="CQ243" s="354"/>
      <c r="CR243" s="354"/>
      <c r="CS243" s="354"/>
      <c r="CT243" s="354"/>
      <c r="CU243" s="354"/>
      <c r="CV243" s="332"/>
    </row>
    <row r="244" spans="1:100">
      <c r="A244" s="360" t="s">
        <v>33</v>
      </c>
      <c r="B244" s="368">
        <v>26471.119999999999</v>
      </c>
      <c r="C244" s="354">
        <f t="shared" ref="C244" si="2000">B244/$B$164</f>
        <v>7.7847330933235315E-2</v>
      </c>
      <c r="D244" s="355">
        <f>$B244*D246</f>
        <v>0</v>
      </c>
      <c r="E244" s="355"/>
      <c r="F244" s="355"/>
      <c r="G244" s="355"/>
      <c r="H244" s="355">
        <f t="shared" ref="H244" si="2001">$B244*H246</f>
        <v>0</v>
      </c>
      <c r="I244" s="355"/>
      <c r="J244" s="355"/>
      <c r="K244" s="355"/>
      <c r="L244" s="355">
        <f t="shared" ref="L244" si="2002">$B244*L246</f>
        <v>0</v>
      </c>
      <c r="M244" s="355"/>
      <c r="N244" s="355"/>
      <c r="O244" s="355"/>
      <c r="P244" s="355">
        <f t="shared" ref="P244" si="2003">$B244*P246</f>
        <v>0</v>
      </c>
      <c r="Q244" s="355"/>
      <c r="R244" s="355"/>
      <c r="S244" s="355"/>
      <c r="T244" s="355">
        <f t="shared" ref="T244" si="2004">$B244*T246</f>
        <v>0</v>
      </c>
      <c r="U244" s="355"/>
      <c r="V244" s="355"/>
      <c r="W244" s="355"/>
      <c r="X244" s="355">
        <f t="shared" ref="X244" si="2005">$B244*X246</f>
        <v>0</v>
      </c>
      <c r="Y244" s="355"/>
      <c r="Z244" s="355"/>
      <c r="AA244" s="355"/>
      <c r="AB244" s="355">
        <f t="shared" ref="AB244" si="2006">$B244*AB246</f>
        <v>0</v>
      </c>
      <c r="AC244" s="355"/>
      <c r="AD244" s="355"/>
      <c r="AE244" s="355"/>
      <c r="AF244" s="355">
        <f t="shared" ref="AF244" si="2007">$B244*AF246</f>
        <v>18529.784</v>
      </c>
      <c r="AG244" s="355"/>
      <c r="AH244" s="355"/>
      <c r="AI244" s="355"/>
      <c r="AJ244" s="355">
        <f t="shared" ref="AJ244" si="2008">$B244*AJ246</f>
        <v>7941.3359999999993</v>
      </c>
      <c r="AK244" s="355"/>
      <c r="AL244" s="355"/>
      <c r="AM244" s="355"/>
      <c r="AN244" s="355">
        <f t="shared" ref="AN244" si="2009">$B244*AN246</f>
        <v>0</v>
      </c>
      <c r="AO244" s="355"/>
      <c r="AP244" s="355"/>
      <c r="AQ244" s="355"/>
      <c r="AR244" s="355">
        <f t="shared" ref="AR244" si="2010">$B244*AR246</f>
        <v>0</v>
      </c>
      <c r="AS244" s="355"/>
      <c r="AT244" s="355"/>
      <c r="AU244" s="355"/>
      <c r="AV244" s="355">
        <f t="shared" ref="AV244" si="2011">$B244*AV246</f>
        <v>0</v>
      </c>
      <c r="AW244" s="355"/>
      <c r="AX244" s="355"/>
      <c r="AY244" s="355"/>
      <c r="AZ244" s="355">
        <f t="shared" ref="AZ244" si="2012">$B244*AZ246</f>
        <v>0</v>
      </c>
      <c r="BA244" s="355"/>
      <c r="BB244" s="355"/>
      <c r="BC244" s="355"/>
      <c r="BD244" s="355">
        <f t="shared" ref="BD244" si="2013">$B244*BD246</f>
        <v>0</v>
      </c>
      <c r="BE244" s="355"/>
      <c r="BF244" s="355"/>
      <c r="BG244" s="355"/>
      <c r="BH244" s="355">
        <f t="shared" ref="BH244" si="2014">$B244*BH246</f>
        <v>0</v>
      </c>
      <c r="BI244" s="355"/>
      <c r="BJ244" s="355"/>
      <c r="BK244" s="355"/>
      <c r="BL244" s="355">
        <f t="shared" ref="BL244" si="2015">$B244*BL246</f>
        <v>0</v>
      </c>
      <c r="BM244" s="355"/>
      <c r="BN244" s="355"/>
      <c r="BO244" s="355"/>
      <c r="BP244" s="355">
        <f t="shared" ref="BP244" si="2016">$B244*BP246</f>
        <v>0</v>
      </c>
      <c r="BQ244" s="355"/>
      <c r="BR244" s="355"/>
      <c r="BS244" s="355"/>
      <c r="BT244" s="355">
        <f t="shared" ref="BT244" si="2017">$B244*BT246</f>
        <v>0</v>
      </c>
      <c r="BU244" s="355"/>
      <c r="BV244" s="355"/>
      <c r="BW244" s="355"/>
      <c r="BX244" s="355">
        <f t="shared" ref="BX244" si="2018">$B244*BX246</f>
        <v>0</v>
      </c>
      <c r="BY244" s="355"/>
      <c r="BZ244" s="355"/>
      <c r="CA244" s="355"/>
      <c r="CB244" s="355">
        <f t="shared" ref="CB244" si="2019">$B244*CB246</f>
        <v>0</v>
      </c>
      <c r="CC244" s="355"/>
      <c r="CD244" s="355"/>
      <c r="CE244" s="355"/>
      <c r="CF244" s="355">
        <f t="shared" ref="CF244" si="2020">$B244*CF246</f>
        <v>0</v>
      </c>
      <c r="CG244" s="355"/>
      <c r="CH244" s="355"/>
      <c r="CI244" s="355"/>
      <c r="CJ244" s="355">
        <f t="shared" ref="CJ244" si="2021">$B244*CJ246</f>
        <v>0</v>
      </c>
      <c r="CK244" s="355"/>
      <c r="CL244" s="355"/>
      <c r="CM244" s="355"/>
      <c r="CN244" s="355">
        <f t="shared" ref="CN244" si="2022">$B244*CN246</f>
        <v>0</v>
      </c>
      <c r="CO244" s="355"/>
      <c r="CP244" s="355"/>
      <c r="CQ244" s="355"/>
      <c r="CR244" s="355">
        <f t="shared" ref="CR244" si="2023">$B244*CR246</f>
        <v>0</v>
      </c>
      <c r="CS244" s="355"/>
      <c r="CT244" s="355"/>
      <c r="CU244" s="355"/>
      <c r="CV244" s="332">
        <f t="shared" ref="CV244" si="2024">SUM(D244:CU244)</f>
        <v>26471.119999999999</v>
      </c>
    </row>
    <row r="245" spans="1:100" ht="3.9" customHeight="1">
      <c r="A245" s="360"/>
      <c r="B245" s="368"/>
      <c r="C245" s="354"/>
      <c r="D245" s="354"/>
      <c r="E245" s="354"/>
      <c r="F245" s="354"/>
      <c r="G245" s="354"/>
      <c r="H245" s="354"/>
      <c r="I245" s="354"/>
      <c r="J245" s="354"/>
      <c r="K245" s="354"/>
      <c r="L245" s="354"/>
      <c r="M245" s="354"/>
      <c r="N245" s="354"/>
      <c r="O245" s="354"/>
      <c r="P245" s="354"/>
      <c r="Q245" s="354"/>
      <c r="R245" s="354"/>
      <c r="S245" s="354"/>
      <c r="T245" s="354"/>
      <c r="U245" s="354"/>
      <c r="V245" s="354"/>
      <c r="W245" s="354"/>
      <c r="X245" s="354"/>
      <c r="Y245" s="354"/>
      <c r="Z245" s="354"/>
      <c r="AA245" s="354"/>
      <c r="AB245" s="354"/>
      <c r="AC245" s="354"/>
      <c r="AD245" s="354"/>
      <c r="AE245" s="354"/>
      <c r="AF245" s="379"/>
      <c r="AG245" s="379"/>
      <c r="AH245" s="379"/>
      <c r="AI245" s="379"/>
      <c r="AJ245" s="379"/>
      <c r="AK245" s="379"/>
      <c r="AL245" s="379"/>
      <c r="AM245" s="379"/>
      <c r="AN245" s="380"/>
      <c r="AO245" s="380"/>
      <c r="AP245" s="380"/>
      <c r="AQ245" s="380"/>
      <c r="AR245" s="380"/>
      <c r="AS245" s="380"/>
      <c r="AT245" s="380"/>
      <c r="AU245" s="380"/>
      <c r="AV245" s="380"/>
      <c r="AW245" s="380"/>
      <c r="AX245" s="380"/>
      <c r="AY245" s="380"/>
      <c r="AZ245" s="380"/>
      <c r="BA245" s="380"/>
      <c r="BB245" s="380"/>
      <c r="BC245" s="380"/>
      <c r="BD245" s="380"/>
      <c r="BE245" s="380"/>
      <c r="BF245" s="380"/>
      <c r="BG245" s="380"/>
      <c r="BH245" s="380"/>
      <c r="BI245" s="380"/>
      <c r="BJ245" s="380"/>
      <c r="BK245" s="380"/>
      <c r="BL245" s="381"/>
      <c r="BM245" s="381"/>
      <c r="BN245" s="381"/>
      <c r="BO245" s="381"/>
      <c r="BP245" s="354"/>
      <c r="BQ245" s="354"/>
      <c r="BR245" s="354"/>
      <c r="BS245" s="354"/>
      <c r="BT245" s="354"/>
      <c r="BU245" s="354"/>
      <c r="BV245" s="354"/>
      <c r="BW245" s="354"/>
      <c r="BX245" s="354"/>
      <c r="BY245" s="354"/>
      <c r="BZ245" s="354"/>
      <c r="CA245" s="354"/>
      <c r="CB245" s="354"/>
      <c r="CC245" s="354"/>
      <c r="CD245" s="354"/>
      <c r="CE245" s="354"/>
      <c r="CF245" s="354"/>
      <c r="CG245" s="354"/>
      <c r="CH245" s="354"/>
      <c r="CI245" s="354"/>
      <c r="CJ245" s="354"/>
      <c r="CK245" s="354"/>
      <c r="CL245" s="354"/>
      <c r="CM245" s="354"/>
      <c r="CN245" s="354"/>
      <c r="CO245" s="354"/>
      <c r="CP245" s="354"/>
      <c r="CQ245" s="354"/>
      <c r="CR245" s="354"/>
      <c r="CS245" s="354"/>
      <c r="CT245" s="354"/>
      <c r="CU245" s="354"/>
      <c r="CV245" s="332"/>
    </row>
    <row r="246" spans="1:100">
      <c r="A246" s="360"/>
      <c r="B246" s="368"/>
      <c r="C246" s="354"/>
      <c r="D246" s="354"/>
      <c r="E246" s="354"/>
      <c r="F246" s="354"/>
      <c r="G246" s="354"/>
      <c r="H246" s="354"/>
      <c r="I246" s="354"/>
      <c r="J246" s="354"/>
      <c r="K246" s="354"/>
      <c r="L246" s="354"/>
      <c r="M246" s="354"/>
      <c r="N246" s="354"/>
      <c r="O246" s="354"/>
      <c r="P246" s="354"/>
      <c r="Q246" s="354"/>
      <c r="R246" s="354"/>
      <c r="S246" s="354"/>
      <c r="T246" s="354"/>
      <c r="U246" s="354"/>
      <c r="V246" s="354"/>
      <c r="W246" s="354"/>
      <c r="X246" s="354"/>
      <c r="Y246" s="354"/>
      <c r="Z246" s="354"/>
      <c r="AA246" s="354"/>
      <c r="AB246" s="354"/>
      <c r="AC246" s="354"/>
      <c r="AD246" s="354"/>
      <c r="AE246" s="354"/>
      <c r="AF246" s="354">
        <v>0.7</v>
      </c>
      <c r="AG246" s="354"/>
      <c r="AH246" s="354"/>
      <c r="AI246" s="354"/>
      <c r="AJ246" s="354">
        <v>0.3</v>
      </c>
      <c r="AK246" s="354"/>
      <c r="AL246" s="354"/>
      <c r="AM246" s="354"/>
      <c r="AN246" s="354"/>
      <c r="AO246" s="354"/>
      <c r="AP246" s="354"/>
      <c r="AQ246" s="354"/>
      <c r="AR246" s="354"/>
      <c r="AS246" s="354"/>
      <c r="AT246" s="354"/>
      <c r="AU246" s="354"/>
      <c r="AV246" s="354"/>
      <c r="AW246" s="354"/>
      <c r="AX246" s="354"/>
      <c r="AY246" s="354"/>
      <c r="AZ246" s="354"/>
      <c r="BA246" s="354"/>
      <c r="BB246" s="354"/>
      <c r="BC246" s="354"/>
      <c r="BD246" s="354"/>
      <c r="BE246" s="354"/>
      <c r="BF246" s="354"/>
      <c r="BG246" s="354"/>
      <c r="BH246" s="354"/>
      <c r="BI246" s="354"/>
      <c r="BJ246" s="354"/>
      <c r="BK246" s="354"/>
      <c r="BL246" s="354"/>
      <c r="BM246" s="354"/>
      <c r="BN246" s="354"/>
      <c r="BO246" s="354"/>
      <c r="BP246" s="354"/>
      <c r="BQ246" s="354"/>
      <c r="BR246" s="354"/>
      <c r="BS246" s="354"/>
      <c r="BT246" s="354"/>
      <c r="BU246" s="354"/>
      <c r="BV246" s="354"/>
      <c r="BW246" s="354"/>
      <c r="BX246" s="354"/>
      <c r="BY246" s="354"/>
      <c r="BZ246" s="354"/>
      <c r="CA246" s="354"/>
      <c r="CB246" s="354"/>
      <c r="CC246" s="354"/>
      <c r="CD246" s="354"/>
      <c r="CE246" s="354"/>
      <c r="CF246" s="354"/>
      <c r="CG246" s="354"/>
      <c r="CH246" s="354"/>
      <c r="CI246" s="354"/>
      <c r="CJ246" s="354"/>
      <c r="CK246" s="354"/>
      <c r="CL246" s="354"/>
      <c r="CM246" s="354"/>
      <c r="CN246" s="354"/>
      <c r="CO246" s="354"/>
      <c r="CP246" s="354"/>
      <c r="CQ246" s="354"/>
      <c r="CR246" s="354"/>
      <c r="CS246" s="354"/>
      <c r="CT246" s="354"/>
      <c r="CU246" s="354"/>
      <c r="CV246" s="332"/>
    </row>
    <row r="247" spans="1:100">
      <c r="A247" s="360" t="s">
        <v>35</v>
      </c>
      <c r="B247" s="368">
        <v>5374.37</v>
      </c>
      <c r="C247" s="354">
        <f t="shared" ref="C247" si="2025">B247/$B$164</f>
        <v>1.5805162756530586E-2</v>
      </c>
      <c r="D247" s="355">
        <f>$B247*D249</f>
        <v>0</v>
      </c>
      <c r="E247" s="355"/>
      <c r="F247" s="355"/>
      <c r="G247" s="355"/>
      <c r="H247" s="355">
        <f t="shared" ref="H247" si="2026">$B247*H249</f>
        <v>0</v>
      </c>
      <c r="I247" s="355"/>
      <c r="J247" s="355"/>
      <c r="K247" s="355"/>
      <c r="L247" s="355">
        <f t="shared" ref="L247" si="2027">$B247*L249</f>
        <v>0</v>
      </c>
      <c r="M247" s="355"/>
      <c r="N247" s="355"/>
      <c r="O247" s="355"/>
      <c r="P247" s="355">
        <f t="shared" ref="P247" si="2028">$B247*P249</f>
        <v>0</v>
      </c>
      <c r="Q247" s="355"/>
      <c r="R247" s="355"/>
      <c r="S247" s="355"/>
      <c r="T247" s="355">
        <f t="shared" ref="T247" si="2029">$B247*T249</f>
        <v>0</v>
      </c>
      <c r="U247" s="355"/>
      <c r="V247" s="355"/>
      <c r="W247" s="355"/>
      <c r="X247" s="355">
        <f t="shared" ref="X247" si="2030">$B247*X249</f>
        <v>0</v>
      </c>
      <c r="Y247" s="355"/>
      <c r="Z247" s="355"/>
      <c r="AA247" s="355"/>
      <c r="AB247" s="355">
        <f t="shared" ref="AB247" si="2031">$B247*AB249</f>
        <v>537.43700000000001</v>
      </c>
      <c r="AC247" s="355"/>
      <c r="AD247" s="355"/>
      <c r="AE247" s="355"/>
      <c r="AF247" s="355">
        <f t="shared" ref="AF247" si="2032">$B247*AF249</f>
        <v>537.43700000000001</v>
      </c>
      <c r="AG247" s="355"/>
      <c r="AH247" s="355"/>
      <c r="AI247" s="355"/>
      <c r="AJ247" s="355">
        <f t="shared" ref="AJ247" si="2033">$B247*AJ249</f>
        <v>2149.748</v>
      </c>
      <c r="AK247" s="355"/>
      <c r="AL247" s="355"/>
      <c r="AM247" s="355"/>
      <c r="AN247" s="355">
        <f t="shared" ref="AN247" si="2034">$B247*AN249</f>
        <v>2149.748</v>
      </c>
      <c r="AO247" s="355"/>
      <c r="AP247" s="355"/>
      <c r="AQ247" s="355"/>
      <c r="AR247" s="355">
        <f t="shared" ref="AR247" si="2035">$B247*AR249</f>
        <v>0</v>
      </c>
      <c r="AS247" s="355"/>
      <c r="AT247" s="355"/>
      <c r="AU247" s="355"/>
      <c r="AV247" s="355">
        <f t="shared" ref="AV247" si="2036">$B247*AV249</f>
        <v>0</v>
      </c>
      <c r="AW247" s="355"/>
      <c r="AX247" s="355"/>
      <c r="AY247" s="355"/>
      <c r="AZ247" s="355">
        <f t="shared" ref="AZ247" si="2037">$B247*AZ249</f>
        <v>0</v>
      </c>
      <c r="BA247" s="355"/>
      <c r="BB247" s="355"/>
      <c r="BC247" s="355"/>
      <c r="BD247" s="355">
        <f t="shared" ref="BD247" si="2038">$B247*BD249</f>
        <v>0</v>
      </c>
      <c r="BE247" s="355"/>
      <c r="BF247" s="355"/>
      <c r="BG247" s="355"/>
      <c r="BH247" s="355">
        <f t="shared" ref="BH247" si="2039">$B247*BH249</f>
        <v>0</v>
      </c>
      <c r="BI247" s="355"/>
      <c r="BJ247" s="355"/>
      <c r="BK247" s="355"/>
      <c r="BL247" s="355">
        <f t="shared" ref="BL247" si="2040">$B247*BL249</f>
        <v>0</v>
      </c>
      <c r="BM247" s="355"/>
      <c r="BN247" s="355"/>
      <c r="BO247" s="355"/>
      <c r="BP247" s="355">
        <f t="shared" ref="BP247" si="2041">$B247*BP249</f>
        <v>0</v>
      </c>
      <c r="BQ247" s="355"/>
      <c r="BR247" s="355"/>
      <c r="BS247" s="355"/>
      <c r="BT247" s="355">
        <f t="shared" ref="BT247" si="2042">$B247*BT249</f>
        <v>0</v>
      </c>
      <c r="BU247" s="355"/>
      <c r="BV247" s="355"/>
      <c r="BW247" s="355"/>
      <c r="BX247" s="355">
        <f t="shared" ref="BX247" si="2043">$B247*BX249</f>
        <v>0</v>
      </c>
      <c r="BY247" s="355"/>
      <c r="BZ247" s="355"/>
      <c r="CA247" s="355"/>
      <c r="CB247" s="355">
        <f t="shared" ref="CB247" si="2044">$B247*CB249</f>
        <v>0</v>
      </c>
      <c r="CC247" s="355"/>
      <c r="CD247" s="355"/>
      <c r="CE247" s="355"/>
      <c r="CF247" s="355">
        <f t="shared" ref="CF247" si="2045">$B247*CF249</f>
        <v>0</v>
      </c>
      <c r="CG247" s="355"/>
      <c r="CH247" s="355"/>
      <c r="CI247" s="355"/>
      <c r="CJ247" s="355">
        <f t="shared" ref="CJ247" si="2046">$B247*CJ249</f>
        <v>0</v>
      </c>
      <c r="CK247" s="355"/>
      <c r="CL247" s="355"/>
      <c r="CM247" s="355"/>
      <c r="CN247" s="355">
        <f t="shared" ref="CN247" si="2047">$B247*CN249</f>
        <v>0</v>
      </c>
      <c r="CO247" s="355"/>
      <c r="CP247" s="355"/>
      <c r="CQ247" s="355"/>
      <c r="CR247" s="355">
        <f t="shared" ref="CR247" si="2048">$B247*CR249</f>
        <v>0</v>
      </c>
      <c r="CS247" s="355"/>
      <c r="CT247" s="355"/>
      <c r="CU247" s="355"/>
      <c r="CV247" s="332">
        <f t="shared" ref="CV247" si="2049">SUM(D247:CU247)</f>
        <v>5374.3700000000008</v>
      </c>
    </row>
    <row r="248" spans="1:100" ht="3.9" customHeight="1">
      <c r="A248" s="360"/>
      <c r="B248" s="368"/>
      <c r="C248" s="354"/>
      <c r="D248" s="354"/>
      <c r="E248" s="354"/>
      <c r="F248" s="354"/>
      <c r="G248" s="354"/>
      <c r="H248" s="354"/>
      <c r="I248" s="354"/>
      <c r="J248" s="354"/>
      <c r="K248" s="354"/>
      <c r="L248" s="354"/>
      <c r="M248" s="354"/>
      <c r="N248" s="354"/>
      <c r="O248" s="354"/>
      <c r="P248" s="354"/>
      <c r="Q248" s="354"/>
      <c r="R248" s="354"/>
      <c r="S248" s="354"/>
      <c r="T248" s="354"/>
      <c r="U248" s="354"/>
      <c r="V248" s="354"/>
      <c r="W248" s="354"/>
      <c r="X248" s="354"/>
      <c r="Y248" s="354"/>
      <c r="Z248" s="354"/>
      <c r="AA248" s="354"/>
      <c r="AB248" s="379"/>
      <c r="AC248" s="379"/>
      <c r="AD248" s="379"/>
      <c r="AE248" s="379"/>
      <c r="AF248" s="379"/>
      <c r="AG248" s="379"/>
      <c r="AH248" s="379"/>
      <c r="AI248" s="379"/>
      <c r="AJ248" s="379"/>
      <c r="AK248" s="379"/>
      <c r="AL248" s="379"/>
      <c r="AM248" s="379"/>
      <c r="AN248" s="389"/>
      <c r="AO248" s="389"/>
      <c r="AP248" s="389"/>
      <c r="AQ248" s="389"/>
      <c r="AR248" s="380"/>
      <c r="AS248" s="380"/>
      <c r="AT248" s="380"/>
      <c r="AU248" s="380"/>
      <c r="AV248" s="380"/>
      <c r="AW248" s="380"/>
      <c r="AX248" s="380"/>
      <c r="AY248" s="380"/>
      <c r="AZ248" s="380"/>
      <c r="BA248" s="380"/>
      <c r="BB248" s="380"/>
      <c r="BC248" s="380"/>
      <c r="BD248" s="380"/>
      <c r="BE248" s="380"/>
      <c r="BF248" s="380"/>
      <c r="BG248" s="380"/>
      <c r="BH248" s="380"/>
      <c r="BI248" s="380"/>
      <c r="BJ248" s="380"/>
      <c r="BK248" s="380"/>
      <c r="BL248" s="381"/>
      <c r="BM248" s="381"/>
      <c r="BN248" s="381"/>
      <c r="BO248" s="381"/>
      <c r="BP248" s="354"/>
      <c r="BQ248" s="354"/>
      <c r="BR248" s="354"/>
      <c r="BS248" s="354"/>
      <c r="BT248" s="354"/>
      <c r="BU248" s="354"/>
      <c r="BV248" s="354"/>
      <c r="BW248" s="354"/>
      <c r="BX248" s="354"/>
      <c r="BY248" s="354"/>
      <c r="BZ248" s="354"/>
      <c r="CA248" s="354"/>
      <c r="CB248" s="354"/>
      <c r="CC248" s="354"/>
      <c r="CD248" s="354"/>
      <c r="CE248" s="354"/>
      <c r="CF248" s="354"/>
      <c r="CG248" s="354"/>
      <c r="CH248" s="354"/>
      <c r="CI248" s="354"/>
      <c r="CJ248" s="354"/>
      <c r="CK248" s="354"/>
      <c r="CL248" s="354"/>
      <c r="CM248" s="354"/>
      <c r="CN248" s="354"/>
      <c r="CO248" s="354"/>
      <c r="CP248" s="354"/>
      <c r="CQ248" s="354"/>
      <c r="CR248" s="354"/>
      <c r="CS248" s="354"/>
      <c r="CT248" s="354"/>
      <c r="CU248" s="354"/>
      <c r="CV248" s="332"/>
    </row>
    <row r="249" spans="1:100">
      <c r="A249" s="360"/>
      <c r="B249" s="368"/>
      <c r="C249" s="354"/>
      <c r="D249" s="354"/>
      <c r="E249" s="354"/>
      <c r="F249" s="354"/>
      <c r="G249" s="354"/>
      <c r="H249" s="354"/>
      <c r="I249" s="354"/>
      <c r="J249" s="354"/>
      <c r="K249" s="354"/>
      <c r="L249" s="354"/>
      <c r="M249" s="354"/>
      <c r="N249" s="354"/>
      <c r="O249" s="354"/>
      <c r="P249" s="354"/>
      <c r="Q249" s="354"/>
      <c r="R249" s="354"/>
      <c r="S249" s="354"/>
      <c r="T249" s="354"/>
      <c r="U249" s="354"/>
      <c r="V249" s="354"/>
      <c r="W249" s="354"/>
      <c r="X249" s="354"/>
      <c r="Y249" s="354"/>
      <c r="Z249" s="354"/>
      <c r="AA249" s="354"/>
      <c r="AB249" s="354">
        <v>0.1</v>
      </c>
      <c r="AC249" s="354"/>
      <c r="AD249" s="354"/>
      <c r="AE249" s="354"/>
      <c r="AF249" s="354">
        <v>0.1</v>
      </c>
      <c r="AG249" s="354"/>
      <c r="AH249" s="354"/>
      <c r="AI249" s="354"/>
      <c r="AJ249" s="354">
        <v>0.4</v>
      </c>
      <c r="AK249" s="354"/>
      <c r="AL249" s="354"/>
      <c r="AM249" s="354"/>
      <c r="AN249" s="354">
        <v>0.4</v>
      </c>
      <c r="AO249" s="354"/>
      <c r="AP249" s="354"/>
      <c r="AQ249" s="354"/>
      <c r="AR249" s="354"/>
      <c r="AS249" s="354"/>
      <c r="AT249" s="354"/>
      <c r="AU249" s="354"/>
      <c r="AV249" s="354"/>
      <c r="AW249" s="354"/>
      <c r="AX249" s="354"/>
      <c r="AY249" s="354"/>
      <c r="AZ249" s="354"/>
      <c r="BA249" s="354"/>
      <c r="BB249" s="354"/>
      <c r="BC249" s="354"/>
      <c r="BD249" s="354"/>
      <c r="BE249" s="354"/>
      <c r="BF249" s="354"/>
      <c r="BG249" s="354"/>
      <c r="BH249" s="354"/>
      <c r="BI249" s="354"/>
      <c r="BJ249" s="354"/>
      <c r="BK249" s="354"/>
      <c r="BL249" s="354"/>
      <c r="BM249" s="354"/>
      <c r="BN249" s="354"/>
      <c r="BO249" s="354"/>
      <c r="BP249" s="354"/>
      <c r="BQ249" s="354"/>
      <c r="BR249" s="354"/>
      <c r="BS249" s="354"/>
      <c r="BT249" s="354"/>
      <c r="BU249" s="354"/>
      <c r="BV249" s="354"/>
      <c r="BW249" s="354"/>
      <c r="BX249" s="354"/>
      <c r="BY249" s="354"/>
      <c r="BZ249" s="354"/>
      <c r="CA249" s="354"/>
      <c r="CB249" s="354"/>
      <c r="CC249" s="354"/>
      <c r="CD249" s="354"/>
      <c r="CE249" s="354"/>
      <c r="CF249" s="354"/>
      <c r="CG249" s="354"/>
      <c r="CH249" s="354"/>
      <c r="CI249" s="354"/>
      <c r="CJ249" s="354"/>
      <c r="CK249" s="354"/>
      <c r="CL249" s="354"/>
      <c r="CM249" s="354"/>
      <c r="CN249" s="354"/>
      <c r="CO249" s="354"/>
      <c r="CP249" s="354"/>
      <c r="CQ249" s="354"/>
      <c r="CR249" s="354"/>
      <c r="CS249" s="354"/>
      <c r="CT249" s="354"/>
      <c r="CU249" s="354"/>
      <c r="CV249" s="332"/>
    </row>
    <row r="250" spans="1:100">
      <c r="A250" s="360" t="s">
        <v>30</v>
      </c>
      <c r="B250" s="368">
        <v>18717.919999999998</v>
      </c>
      <c r="C250" s="354">
        <f t="shared" ref="C250" si="2050">B250/$B$164</f>
        <v>5.5046409544508276E-2</v>
      </c>
      <c r="D250" s="355">
        <f>$B250*D252</f>
        <v>0</v>
      </c>
      <c r="E250" s="355"/>
      <c r="F250" s="355"/>
      <c r="G250" s="355"/>
      <c r="H250" s="355">
        <f t="shared" ref="H250" si="2051">$B250*H252</f>
        <v>0</v>
      </c>
      <c r="I250" s="355"/>
      <c r="J250" s="355"/>
      <c r="K250" s="355"/>
      <c r="L250" s="355">
        <f t="shared" ref="L250" si="2052">$B250*L252</f>
        <v>0</v>
      </c>
      <c r="M250" s="355"/>
      <c r="N250" s="355"/>
      <c r="O250" s="355"/>
      <c r="P250" s="355">
        <f t="shared" ref="P250" si="2053">$B250*P252</f>
        <v>0</v>
      </c>
      <c r="Q250" s="355"/>
      <c r="R250" s="355"/>
      <c r="S250" s="355"/>
      <c r="T250" s="355">
        <f t="shared" ref="T250" si="2054">$B250*T252</f>
        <v>0</v>
      </c>
      <c r="U250" s="355"/>
      <c r="V250" s="355"/>
      <c r="W250" s="355"/>
      <c r="X250" s="355">
        <f t="shared" ref="X250" si="2055">$B250*X252</f>
        <v>0</v>
      </c>
      <c r="Y250" s="355"/>
      <c r="Z250" s="355"/>
      <c r="AA250" s="355"/>
      <c r="AB250" s="355">
        <f t="shared" ref="AB250" si="2056">$B250*AB252</f>
        <v>3743.5839999999998</v>
      </c>
      <c r="AC250" s="355"/>
      <c r="AD250" s="355"/>
      <c r="AE250" s="355"/>
      <c r="AF250" s="355">
        <f t="shared" ref="AF250" si="2057">$B250*AF252</f>
        <v>14974.335999999999</v>
      </c>
      <c r="AG250" s="355"/>
      <c r="AH250" s="355"/>
      <c r="AI250" s="355"/>
      <c r="AJ250" s="355">
        <f t="shared" ref="AJ250" si="2058">$B250*AJ252</f>
        <v>0</v>
      </c>
      <c r="AK250" s="355"/>
      <c r="AL250" s="355"/>
      <c r="AM250" s="355"/>
      <c r="AN250" s="355">
        <f t="shared" ref="AN250" si="2059">$B250*AN252</f>
        <v>0</v>
      </c>
      <c r="AO250" s="355"/>
      <c r="AP250" s="355"/>
      <c r="AQ250" s="355"/>
      <c r="AR250" s="355">
        <f t="shared" ref="AR250" si="2060">$B250*AR252</f>
        <v>0</v>
      </c>
      <c r="AS250" s="355"/>
      <c r="AT250" s="355"/>
      <c r="AU250" s="355"/>
      <c r="AV250" s="355">
        <f t="shared" ref="AV250" si="2061">$B250*AV252</f>
        <v>0</v>
      </c>
      <c r="AW250" s="355"/>
      <c r="AX250" s="355"/>
      <c r="AY250" s="355"/>
      <c r="AZ250" s="355">
        <f t="shared" ref="AZ250" si="2062">$B250*AZ252</f>
        <v>0</v>
      </c>
      <c r="BA250" s="355"/>
      <c r="BB250" s="355"/>
      <c r="BC250" s="355"/>
      <c r="BD250" s="355">
        <f t="shared" ref="BD250" si="2063">$B250*BD252</f>
        <v>0</v>
      </c>
      <c r="BE250" s="355"/>
      <c r="BF250" s="355"/>
      <c r="BG250" s="355"/>
      <c r="BH250" s="355">
        <f t="shared" ref="BH250" si="2064">$B250*BH252</f>
        <v>0</v>
      </c>
      <c r="BI250" s="355"/>
      <c r="BJ250" s="355"/>
      <c r="BK250" s="355"/>
      <c r="BL250" s="355">
        <f t="shared" ref="BL250" si="2065">$B250*BL252</f>
        <v>0</v>
      </c>
      <c r="BM250" s="355"/>
      <c r="BN250" s="355"/>
      <c r="BO250" s="355"/>
      <c r="BP250" s="355">
        <f t="shared" ref="BP250" si="2066">$B250*BP252</f>
        <v>0</v>
      </c>
      <c r="BQ250" s="355"/>
      <c r="BR250" s="355"/>
      <c r="BS250" s="355"/>
      <c r="BT250" s="355">
        <f t="shared" ref="BT250" si="2067">$B250*BT252</f>
        <v>0</v>
      </c>
      <c r="BU250" s="355"/>
      <c r="BV250" s="355"/>
      <c r="BW250" s="355"/>
      <c r="BX250" s="355">
        <f t="shared" ref="BX250" si="2068">$B250*BX252</f>
        <v>0</v>
      </c>
      <c r="BY250" s="355"/>
      <c r="BZ250" s="355"/>
      <c r="CA250" s="355"/>
      <c r="CB250" s="355">
        <f t="shared" ref="CB250" si="2069">$B250*CB252</f>
        <v>0</v>
      </c>
      <c r="CC250" s="355"/>
      <c r="CD250" s="355"/>
      <c r="CE250" s="355"/>
      <c r="CF250" s="355">
        <f t="shared" ref="CF250" si="2070">$B250*CF252</f>
        <v>0</v>
      </c>
      <c r="CG250" s="355"/>
      <c r="CH250" s="355"/>
      <c r="CI250" s="355"/>
      <c r="CJ250" s="355">
        <f t="shared" ref="CJ250" si="2071">$B250*CJ252</f>
        <v>0</v>
      </c>
      <c r="CK250" s="355"/>
      <c r="CL250" s="355"/>
      <c r="CM250" s="355"/>
      <c r="CN250" s="355">
        <f t="shared" ref="CN250" si="2072">$B250*CN252</f>
        <v>0</v>
      </c>
      <c r="CO250" s="355"/>
      <c r="CP250" s="355"/>
      <c r="CQ250" s="355"/>
      <c r="CR250" s="355">
        <f t="shared" ref="CR250" si="2073">$B250*CR252</f>
        <v>0</v>
      </c>
      <c r="CS250" s="355"/>
      <c r="CT250" s="355"/>
      <c r="CU250" s="355"/>
      <c r="CV250" s="332">
        <f t="shared" ref="CV250" si="2074">SUM(D250:CU250)</f>
        <v>18717.919999999998</v>
      </c>
    </row>
    <row r="251" spans="1:100" ht="3.9" customHeight="1">
      <c r="A251" s="360"/>
      <c r="B251" s="368"/>
      <c r="C251" s="354"/>
      <c r="D251" s="354"/>
      <c r="E251" s="354"/>
      <c r="F251" s="354"/>
      <c r="G251" s="354"/>
      <c r="H251" s="354"/>
      <c r="I251" s="354"/>
      <c r="J251" s="354"/>
      <c r="K251" s="354"/>
      <c r="L251" s="354"/>
      <c r="M251" s="354"/>
      <c r="N251" s="354"/>
      <c r="O251" s="354"/>
      <c r="P251" s="354"/>
      <c r="Q251" s="354"/>
      <c r="R251" s="354"/>
      <c r="S251" s="354"/>
      <c r="T251" s="354"/>
      <c r="U251" s="354"/>
      <c r="V251" s="354"/>
      <c r="W251" s="354"/>
      <c r="X251" s="354"/>
      <c r="Y251" s="354"/>
      <c r="Z251" s="354"/>
      <c r="AA251" s="354"/>
      <c r="AB251" s="379"/>
      <c r="AC251" s="379"/>
      <c r="AD251" s="379"/>
      <c r="AE251" s="379"/>
      <c r="AF251" s="379"/>
      <c r="AG251" s="379"/>
      <c r="AH251" s="379"/>
      <c r="AI251" s="379"/>
      <c r="AJ251" s="354"/>
      <c r="AK251" s="354"/>
      <c r="AL251" s="354"/>
      <c r="AM251" s="354"/>
      <c r="AN251" s="380"/>
      <c r="AO251" s="380"/>
      <c r="AP251" s="380"/>
      <c r="AQ251" s="380"/>
      <c r="AR251" s="380"/>
      <c r="AS251" s="380"/>
      <c r="AT251" s="380"/>
      <c r="AU251" s="380"/>
      <c r="AV251" s="380"/>
      <c r="AW251" s="380"/>
      <c r="AX251" s="380"/>
      <c r="AY251" s="380"/>
      <c r="AZ251" s="380"/>
      <c r="BA251" s="380"/>
      <c r="BB251" s="380"/>
      <c r="BC251" s="380"/>
      <c r="BD251" s="380"/>
      <c r="BE251" s="380"/>
      <c r="BF251" s="380"/>
      <c r="BG251" s="380"/>
      <c r="BH251" s="380"/>
      <c r="BI251" s="380"/>
      <c r="BJ251" s="380"/>
      <c r="BK251" s="380"/>
      <c r="BL251" s="381"/>
      <c r="BM251" s="381"/>
      <c r="BN251" s="381"/>
      <c r="BO251" s="381"/>
      <c r="BP251" s="354"/>
      <c r="BQ251" s="354"/>
      <c r="BR251" s="354"/>
      <c r="BS251" s="354"/>
      <c r="BT251" s="354"/>
      <c r="BU251" s="354"/>
      <c r="BV251" s="354"/>
      <c r="BW251" s="354"/>
      <c r="BX251" s="354"/>
      <c r="BY251" s="354"/>
      <c r="BZ251" s="354"/>
      <c r="CA251" s="354"/>
      <c r="CB251" s="354"/>
      <c r="CC251" s="354"/>
      <c r="CD251" s="354"/>
      <c r="CE251" s="354"/>
      <c r="CF251" s="354"/>
      <c r="CG251" s="354"/>
      <c r="CH251" s="354"/>
      <c r="CI251" s="354"/>
      <c r="CJ251" s="354"/>
      <c r="CK251" s="354"/>
      <c r="CL251" s="354"/>
      <c r="CM251" s="354"/>
      <c r="CN251" s="354"/>
      <c r="CO251" s="354"/>
      <c r="CP251" s="354"/>
      <c r="CQ251" s="354"/>
      <c r="CR251" s="354"/>
      <c r="CS251" s="354"/>
      <c r="CT251" s="354"/>
      <c r="CU251" s="354"/>
      <c r="CV251" s="332"/>
    </row>
    <row r="252" spans="1:100">
      <c r="A252" s="360"/>
      <c r="B252" s="368"/>
      <c r="C252" s="354"/>
      <c r="D252" s="354"/>
      <c r="E252" s="354"/>
      <c r="F252" s="354"/>
      <c r="G252" s="354"/>
      <c r="H252" s="354"/>
      <c r="I252" s="354"/>
      <c r="J252" s="354"/>
      <c r="K252" s="354"/>
      <c r="L252" s="354"/>
      <c r="M252" s="354"/>
      <c r="N252" s="354"/>
      <c r="O252" s="354"/>
      <c r="P252" s="354"/>
      <c r="Q252" s="354"/>
      <c r="R252" s="354"/>
      <c r="S252" s="354"/>
      <c r="T252" s="354"/>
      <c r="U252" s="354"/>
      <c r="V252" s="354"/>
      <c r="W252" s="354"/>
      <c r="X252" s="354"/>
      <c r="Y252" s="354"/>
      <c r="Z252" s="354"/>
      <c r="AA252" s="354"/>
      <c r="AB252" s="354">
        <v>0.2</v>
      </c>
      <c r="AC252" s="354"/>
      <c r="AD252" s="354"/>
      <c r="AE252" s="354"/>
      <c r="AF252" s="354">
        <v>0.8</v>
      </c>
      <c r="AG252" s="354"/>
      <c r="AH252" s="354"/>
      <c r="AI252" s="354"/>
      <c r="AJ252" s="354"/>
      <c r="AK252" s="354"/>
      <c r="AL252" s="354"/>
      <c r="AM252" s="354"/>
      <c r="AN252" s="354"/>
      <c r="AO252" s="354"/>
      <c r="AP252" s="354"/>
      <c r="AQ252" s="354"/>
      <c r="AR252" s="354"/>
      <c r="AS252" s="354"/>
      <c r="AT252" s="354"/>
      <c r="AU252" s="354"/>
      <c r="AV252" s="354"/>
      <c r="AW252" s="354"/>
      <c r="AX252" s="354"/>
      <c r="AY252" s="354"/>
      <c r="AZ252" s="354"/>
      <c r="BA252" s="354"/>
      <c r="BB252" s="354"/>
      <c r="BC252" s="354"/>
      <c r="BD252" s="354"/>
      <c r="BE252" s="354"/>
      <c r="BF252" s="354"/>
      <c r="BG252" s="354"/>
      <c r="BH252" s="354"/>
      <c r="BI252" s="354"/>
      <c r="BJ252" s="354"/>
      <c r="BK252" s="354"/>
      <c r="BL252" s="354"/>
      <c r="BM252" s="354"/>
      <c r="BN252" s="354"/>
      <c r="BO252" s="354"/>
      <c r="BP252" s="354"/>
      <c r="BQ252" s="354"/>
      <c r="BR252" s="354"/>
      <c r="BS252" s="354"/>
      <c r="BT252" s="354"/>
      <c r="BU252" s="354"/>
      <c r="BV252" s="354"/>
      <c r="BW252" s="354"/>
      <c r="BX252" s="354"/>
      <c r="BY252" s="354"/>
      <c r="BZ252" s="354"/>
      <c r="CA252" s="354"/>
      <c r="CB252" s="354"/>
      <c r="CC252" s="354"/>
      <c r="CD252" s="354"/>
      <c r="CE252" s="354"/>
      <c r="CF252" s="354"/>
      <c r="CG252" s="354"/>
      <c r="CH252" s="354"/>
      <c r="CI252" s="354"/>
      <c r="CJ252" s="354"/>
      <c r="CK252" s="354"/>
      <c r="CL252" s="354"/>
      <c r="CM252" s="354"/>
      <c r="CN252" s="354"/>
      <c r="CO252" s="354"/>
      <c r="CP252" s="354"/>
      <c r="CQ252" s="354"/>
      <c r="CR252" s="354"/>
      <c r="CS252" s="354"/>
      <c r="CT252" s="354"/>
      <c r="CU252" s="354"/>
      <c r="CV252" s="332"/>
    </row>
    <row r="253" spans="1:100">
      <c r="A253" s="360" t="s">
        <v>172</v>
      </c>
      <c r="B253" s="368">
        <v>18012.11</v>
      </c>
      <c r="C253" s="354">
        <f t="shared" ref="C253" si="2075">B253/$B$164</f>
        <v>5.297073520031783E-2</v>
      </c>
      <c r="D253" s="355">
        <f>$B253*D255</f>
        <v>0</v>
      </c>
      <c r="E253" s="355"/>
      <c r="F253" s="355"/>
      <c r="G253" s="355"/>
      <c r="H253" s="355">
        <f t="shared" ref="H253" si="2076">$B253*H255</f>
        <v>0</v>
      </c>
      <c r="I253" s="355"/>
      <c r="J253" s="355"/>
      <c r="K253" s="355"/>
      <c r="L253" s="355">
        <f t="shared" ref="L253" si="2077">$B253*L255</f>
        <v>0</v>
      </c>
      <c r="M253" s="355"/>
      <c r="N253" s="355"/>
      <c r="O253" s="355"/>
      <c r="P253" s="355">
        <f t="shared" ref="P253" si="2078">$B253*P255</f>
        <v>0</v>
      </c>
      <c r="Q253" s="355"/>
      <c r="R253" s="355"/>
      <c r="S253" s="355"/>
      <c r="T253" s="355">
        <f t="shared" ref="T253" si="2079">$B253*T255</f>
        <v>0</v>
      </c>
      <c r="U253" s="355"/>
      <c r="V253" s="355"/>
      <c r="W253" s="355"/>
      <c r="X253" s="355">
        <f t="shared" ref="X253" si="2080">$B253*X255</f>
        <v>0</v>
      </c>
      <c r="Y253" s="355"/>
      <c r="Z253" s="355"/>
      <c r="AA253" s="355"/>
      <c r="AB253" s="355">
        <f t="shared" ref="AB253" si="2081">$B253*AB255</f>
        <v>0</v>
      </c>
      <c r="AC253" s="355"/>
      <c r="AD253" s="355"/>
      <c r="AE253" s="355"/>
      <c r="AF253" s="355">
        <f t="shared" ref="AF253" si="2082">$B253*AF255</f>
        <v>0</v>
      </c>
      <c r="AG253" s="355"/>
      <c r="AH253" s="355"/>
      <c r="AI253" s="355"/>
      <c r="AJ253" s="355">
        <f t="shared" ref="AJ253" si="2083">$B253*AJ255</f>
        <v>18012.11</v>
      </c>
      <c r="AK253" s="355"/>
      <c r="AL253" s="355"/>
      <c r="AM253" s="355"/>
      <c r="AN253" s="355">
        <f t="shared" ref="AN253" si="2084">$B253*AN255</f>
        <v>0</v>
      </c>
      <c r="AO253" s="355"/>
      <c r="AP253" s="355"/>
      <c r="AQ253" s="355"/>
      <c r="AR253" s="355">
        <f t="shared" ref="AR253" si="2085">$B253*AR255</f>
        <v>0</v>
      </c>
      <c r="AS253" s="355"/>
      <c r="AT253" s="355"/>
      <c r="AU253" s="355"/>
      <c r="AV253" s="355">
        <f t="shared" ref="AV253" si="2086">$B253*AV255</f>
        <v>0</v>
      </c>
      <c r="AW253" s="355"/>
      <c r="AX253" s="355"/>
      <c r="AY253" s="355"/>
      <c r="AZ253" s="355">
        <f t="shared" ref="AZ253" si="2087">$B253*AZ255</f>
        <v>0</v>
      </c>
      <c r="BA253" s="355"/>
      <c r="BB253" s="355"/>
      <c r="BC253" s="355"/>
      <c r="BD253" s="355">
        <f t="shared" ref="BD253" si="2088">$B253*BD255</f>
        <v>0</v>
      </c>
      <c r="BE253" s="355"/>
      <c r="BF253" s="355"/>
      <c r="BG253" s="355"/>
      <c r="BH253" s="355">
        <f t="shared" ref="BH253" si="2089">$B253*BH255</f>
        <v>0</v>
      </c>
      <c r="BI253" s="355"/>
      <c r="BJ253" s="355"/>
      <c r="BK253" s="355"/>
      <c r="BL253" s="355">
        <f t="shared" ref="BL253" si="2090">$B253*BL255</f>
        <v>0</v>
      </c>
      <c r="BM253" s="355"/>
      <c r="BN253" s="355"/>
      <c r="BO253" s="355"/>
      <c r="BP253" s="355">
        <f t="shared" ref="BP253" si="2091">$B253*BP255</f>
        <v>0</v>
      </c>
      <c r="BQ253" s="355"/>
      <c r="BR253" s="355"/>
      <c r="BS253" s="355"/>
      <c r="BT253" s="355">
        <f t="shared" ref="BT253" si="2092">$B253*BT255</f>
        <v>0</v>
      </c>
      <c r="BU253" s="355"/>
      <c r="BV253" s="355"/>
      <c r="BW253" s="355"/>
      <c r="BX253" s="355">
        <f t="shared" ref="BX253" si="2093">$B253*BX255</f>
        <v>0</v>
      </c>
      <c r="BY253" s="355"/>
      <c r="BZ253" s="355"/>
      <c r="CA253" s="355"/>
      <c r="CB253" s="355">
        <f t="shared" ref="CB253" si="2094">$B253*CB255</f>
        <v>0</v>
      </c>
      <c r="CC253" s="355"/>
      <c r="CD253" s="355"/>
      <c r="CE253" s="355"/>
      <c r="CF253" s="355">
        <f t="shared" ref="CF253" si="2095">$B253*CF255</f>
        <v>0</v>
      </c>
      <c r="CG253" s="355"/>
      <c r="CH253" s="355"/>
      <c r="CI253" s="355"/>
      <c r="CJ253" s="355">
        <f t="shared" ref="CJ253" si="2096">$B253*CJ255</f>
        <v>0</v>
      </c>
      <c r="CK253" s="355"/>
      <c r="CL253" s="355"/>
      <c r="CM253" s="355"/>
      <c r="CN253" s="355">
        <f t="shared" ref="CN253" si="2097">$B253*CN255</f>
        <v>0</v>
      </c>
      <c r="CO253" s="355"/>
      <c r="CP253" s="355"/>
      <c r="CQ253" s="355"/>
      <c r="CR253" s="355">
        <f t="shared" ref="CR253" si="2098">$B253*CR255</f>
        <v>0</v>
      </c>
      <c r="CS253" s="355"/>
      <c r="CT253" s="355"/>
      <c r="CU253" s="355"/>
      <c r="CV253" s="332">
        <f t="shared" ref="CV253" si="2099">SUM(D253:CU253)</f>
        <v>18012.11</v>
      </c>
    </row>
    <row r="254" spans="1:100" ht="3.9" customHeight="1">
      <c r="A254" s="360"/>
      <c r="B254" s="368"/>
      <c r="C254" s="354"/>
      <c r="D254" s="354"/>
      <c r="E254" s="354"/>
      <c r="F254" s="354"/>
      <c r="G254" s="354"/>
      <c r="H254" s="354"/>
      <c r="I254" s="354"/>
      <c r="J254" s="354"/>
      <c r="K254" s="354"/>
      <c r="L254" s="354"/>
      <c r="M254" s="354"/>
      <c r="N254" s="354"/>
      <c r="O254" s="354"/>
      <c r="P254" s="354"/>
      <c r="Q254" s="354"/>
      <c r="R254" s="354"/>
      <c r="S254" s="354"/>
      <c r="T254" s="320"/>
      <c r="U254" s="321"/>
      <c r="V254" s="321"/>
      <c r="W254" s="322"/>
      <c r="X254" s="320"/>
      <c r="Y254" s="321"/>
      <c r="Z254" s="321"/>
      <c r="AA254" s="322"/>
      <c r="AB254" s="320"/>
      <c r="AC254" s="321"/>
      <c r="AD254" s="321"/>
      <c r="AE254" s="322"/>
      <c r="AF254" s="320"/>
      <c r="AG254" s="321"/>
      <c r="AH254" s="321"/>
      <c r="AI254" s="322"/>
      <c r="AJ254" s="390"/>
      <c r="AK254" s="391"/>
      <c r="AL254" s="391"/>
      <c r="AM254" s="392"/>
      <c r="AN254" s="393"/>
      <c r="AO254" s="394"/>
      <c r="AP254" s="394"/>
      <c r="AQ254" s="395"/>
      <c r="AR254" s="393"/>
      <c r="AS254" s="394"/>
      <c r="AT254" s="394"/>
      <c r="AU254" s="395"/>
      <c r="AV254" s="393"/>
      <c r="AW254" s="394"/>
      <c r="AX254" s="394"/>
      <c r="AY254" s="395"/>
      <c r="AZ254" s="393"/>
      <c r="BA254" s="394"/>
      <c r="BB254" s="394"/>
      <c r="BC254" s="395"/>
      <c r="BD254" s="393"/>
      <c r="BE254" s="394"/>
      <c r="BF254" s="394"/>
      <c r="BG254" s="395"/>
      <c r="BH254" s="393"/>
      <c r="BI254" s="394"/>
      <c r="BJ254" s="394"/>
      <c r="BK254" s="395"/>
      <c r="BL254" s="381"/>
      <c r="BM254" s="381"/>
      <c r="BN254" s="381"/>
      <c r="BO254" s="381"/>
      <c r="BP254" s="354"/>
      <c r="BQ254" s="354"/>
      <c r="BR254" s="354"/>
      <c r="BS254" s="354"/>
      <c r="BT254" s="354"/>
      <c r="BU254" s="354"/>
      <c r="BV254" s="354"/>
      <c r="BW254" s="354"/>
      <c r="BX254" s="354"/>
      <c r="BY254" s="354"/>
      <c r="BZ254" s="354"/>
      <c r="CA254" s="354"/>
      <c r="CB254" s="354"/>
      <c r="CC254" s="354"/>
      <c r="CD254" s="354"/>
      <c r="CE254" s="354"/>
      <c r="CF254" s="354"/>
      <c r="CG254" s="354"/>
      <c r="CH254" s="354"/>
      <c r="CI254" s="354"/>
      <c r="CJ254" s="354"/>
      <c r="CK254" s="354"/>
      <c r="CL254" s="354"/>
      <c r="CM254" s="354"/>
      <c r="CN254" s="354"/>
      <c r="CO254" s="354"/>
      <c r="CP254" s="354"/>
      <c r="CQ254" s="354"/>
      <c r="CR254" s="354"/>
      <c r="CS254" s="354"/>
      <c r="CT254" s="354"/>
      <c r="CU254" s="354"/>
      <c r="CV254" s="332"/>
    </row>
    <row r="255" spans="1:100">
      <c r="A255" s="360"/>
      <c r="B255" s="368"/>
      <c r="C255" s="354"/>
      <c r="D255" s="354"/>
      <c r="E255" s="354"/>
      <c r="F255" s="354"/>
      <c r="G255" s="354"/>
      <c r="H255" s="354"/>
      <c r="I255" s="354"/>
      <c r="J255" s="354"/>
      <c r="K255" s="354"/>
      <c r="L255" s="354"/>
      <c r="M255" s="354"/>
      <c r="N255" s="354"/>
      <c r="O255" s="354"/>
      <c r="P255" s="354"/>
      <c r="Q255" s="354"/>
      <c r="R255" s="354"/>
      <c r="S255" s="354"/>
      <c r="T255" s="354"/>
      <c r="U255" s="354"/>
      <c r="V255" s="354"/>
      <c r="W255" s="354"/>
      <c r="X255" s="354"/>
      <c r="Y255" s="354"/>
      <c r="Z255" s="354"/>
      <c r="AA255" s="354"/>
      <c r="AB255" s="354"/>
      <c r="AC255" s="354"/>
      <c r="AD255" s="354"/>
      <c r="AE255" s="354"/>
      <c r="AF255" s="354"/>
      <c r="AG255" s="354"/>
      <c r="AH255" s="354"/>
      <c r="AI255" s="354"/>
      <c r="AJ255" s="354">
        <v>1</v>
      </c>
      <c r="AK255" s="354"/>
      <c r="AL255" s="354"/>
      <c r="AM255" s="354"/>
      <c r="AN255" s="354"/>
      <c r="AO255" s="354"/>
      <c r="AP255" s="354"/>
      <c r="AQ255" s="354"/>
      <c r="AR255" s="354"/>
      <c r="AS255" s="354"/>
      <c r="AT255" s="354"/>
      <c r="AU255" s="354"/>
      <c r="AV255" s="354"/>
      <c r="AW255" s="354"/>
      <c r="AX255" s="354"/>
      <c r="AY255" s="354"/>
      <c r="AZ255" s="354"/>
      <c r="BA255" s="354"/>
      <c r="BB255" s="354"/>
      <c r="BC255" s="354"/>
      <c r="BD255" s="354"/>
      <c r="BE255" s="354"/>
      <c r="BF255" s="354"/>
      <c r="BG255" s="354"/>
      <c r="BH255" s="354"/>
      <c r="BI255" s="354"/>
      <c r="BJ255" s="354"/>
      <c r="BK255" s="354"/>
      <c r="BL255" s="354"/>
      <c r="BM255" s="354"/>
      <c r="BN255" s="354"/>
      <c r="BO255" s="354"/>
      <c r="BP255" s="354"/>
      <c r="BQ255" s="354"/>
      <c r="BR255" s="354"/>
      <c r="BS255" s="354"/>
      <c r="BT255" s="354"/>
      <c r="BU255" s="354"/>
      <c r="BV255" s="354"/>
      <c r="BW255" s="354"/>
      <c r="BX255" s="354"/>
      <c r="BY255" s="354"/>
      <c r="BZ255" s="354"/>
      <c r="CA255" s="354"/>
      <c r="CB255" s="354"/>
      <c r="CC255" s="354"/>
      <c r="CD255" s="354"/>
      <c r="CE255" s="354"/>
      <c r="CF255" s="354"/>
      <c r="CG255" s="354"/>
      <c r="CH255" s="354"/>
      <c r="CI255" s="354"/>
      <c r="CJ255" s="354"/>
      <c r="CK255" s="354"/>
      <c r="CL255" s="354"/>
      <c r="CM255" s="354"/>
      <c r="CN255" s="354"/>
      <c r="CO255" s="354"/>
      <c r="CP255" s="354"/>
      <c r="CQ255" s="354"/>
      <c r="CR255" s="354"/>
      <c r="CS255" s="354"/>
      <c r="CT255" s="354"/>
      <c r="CU255" s="354"/>
      <c r="CV255" s="332"/>
    </row>
    <row r="256" spans="1:100">
      <c r="A256" s="360" t="s">
        <v>5537</v>
      </c>
      <c r="B256" s="368">
        <v>2471.33</v>
      </c>
      <c r="C256" s="354">
        <f t="shared" ref="C256" si="2100">B256/$B$164</f>
        <v>7.2677863405565179E-3</v>
      </c>
      <c r="D256" s="355">
        <f>$B256*D258</f>
        <v>0</v>
      </c>
      <c r="E256" s="355"/>
      <c r="F256" s="355"/>
      <c r="G256" s="355"/>
      <c r="H256" s="355">
        <f t="shared" ref="H256" si="2101">$B256*H258</f>
        <v>0</v>
      </c>
      <c r="I256" s="355"/>
      <c r="J256" s="355"/>
      <c r="K256" s="355"/>
      <c r="L256" s="355">
        <f t="shared" ref="L256" si="2102">$B256*L258</f>
        <v>0</v>
      </c>
      <c r="M256" s="355"/>
      <c r="N256" s="355"/>
      <c r="O256" s="355"/>
      <c r="P256" s="355">
        <f t="shared" ref="P256" si="2103">$B256*P258</f>
        <v>0</v>
      </c>
      <c r="Q256" s="355"/>
      <c r="R256" s="355"/>
      <c r="S256" s="355"/>
      <c r="T256" s="355">
        <f t="shared" ref="T256" si="2104">$B256*T258</f>
        <v>0</v>
      </c>
      <c r="U256" s="355"/>
      <c r="V256" s="355"/>
      <c r="W256" s="355"/>
      <c r="X256" s="355">
        <f t="shared" ref="X256" si="2105">$B256*X258</f>
        <v>0</v>
      </c>
      <c r="Y256" s="355"/>
      <c r="Z256" s="355"/>
      <c r="AA256" s="355"/>
      <c r="AB256" s="355">
        <f t="shared" ref="AB256" si="2106">$B256*AB258</f>
        <v>0</v>
      </c>
      <c r="AC256" s="355"/>
      <c r="AD256" s="355"/>
      <c r="AE256" s="355"/>
      <c r="AF256" s="355">
        <f t="shared" ref="AF256" si="2107">$B256*AF258</f>
        <v>0</v>
      </c>
      <c r="AG256" s="355"/>
      <c r="AH256" s="355"/>
      <c r="AI256" s="355"/>
      <c r="AJ256" s="355">
        <f t="shared" ref="AJ256" si="2108">$B256*AJ258</f>
        <v>0</v>
      </c>
      <c r="AK256" s="355"/>
      <c r="AL256" s="355"/>
      <c r="AM256" s="355"/>
      <c r="AN256" s="355">
        <f t="shared" ref="AN256" si="2109">$B256*AN258</f>
        <v>2471.33</v>
      </c>
      <c r="AO256" s="355"/>
      <c r="AP256" s="355"/>
      <c r="AQ256" s="355"/>
      <c r="AR256" s="355">
        <f t="shared" ref="AR256" si="2110">$B256*AR258</f>
        <v>0</v>
      </c>
      <c r="AS256" s="355"/>
      <c r="AT256" s="355"/>
      <c r="AU256" s="355"/>
      <c r="AV256" s="355">
        <f t="shared" ref="AV256" si="2111">$B256*AV258</f>
        <v>0</v>
      </c>
      <c r="AW256" s="355"/>
      <c r="AX256" s="355"/>
      <c r="AY256" s="355"/>
      <c r="AZ256" s="355">
        <f t="shared" ref="AZ256" si="2112">$B256*AZ258</f>
        <v>0</v>
      </c>
      <c r="BA256" s="355"/>
      <c r="BB256" s="355"/>
      <c r="BC256" s="355"/>
      <c r="BD256" s="355">
        <f t="shared" ref="BD256" si="2113">$B256*BD258</f>
        <v>0</v>
      </c>
      <c r="BE256" s="355"/>
      <c r="BF256" s="355"/>
      <c r="BG256" s="355"/>
      <c r="BH256" s="355">
        <f t="shared" ref="BH256" si="2114">$B256*BH258</f>
        <v>0</v>
      </c>
      <c r="BI256" s="355"/>
      <c r="BJ256" s="355"/>
      <c r="BK256" s="355"/>
      <c r="BL256" s="355">
        <f t="shared" ref="BL256" si="2115">$B256*BL258</f>
        <v>0</v>
      </c>
      <c r="BM256" s="355"/>
      <c r="BN256" s="355"/>
      <c r="BO256" s="355"/>
      <c r="BP256" s="355">
        <f t="shared" ref="BP256" si="2116">$B256*BP258</f>
        <v>0</v>
      </c>
      <c r="BQ256" s="355"/>
      <c r="BR256" s="355"/>
      <c r="BS256" s="355"/>
      <c r="BT256" s="355">
        <f t="shared" ref="BT256" si="2117">$B256*BT258</f>
        <v>0</v>
      </c>
      <c r="BU256" s="355"/>
      <c r="BV256" s="355"/>
      <c r="BW256" s="355"/>
      <c r="BX256" s="355">
        <f t="shared" ref="BX256" si="2118">$B256*BX258</f>
        <v>0</v>
      </c>
      <c r="BY256" s="355"/>
      <c r="BZ256" s="355"/>
      <c r="CA256" s="355"/>
      <c r="CB256" s="355">
        <f t="shared" ref="CB256" si="2119">$B256*CB258</f>
        <v>0</v>
      </c>
      <c r="CC256" s="355"/>
      <c r="CD256" s="355"/>
      <c r="CE256" s="355"/>
      <c r="CF256" s="355">
        <f t="shared" ref="CF256" si="2120">$B256*CF258</f>
        <v>0</v>
      </c>
      <c r="CG256" s="355"/>
      <c r="CH256" s="355"/>
      <c r="CI256" s="355"/>
      <c r="CJ256" s="355">
        <f t="shared" ref="CJ256" si="2121">$B256*CJ258</f>
        <v>0</v>
      </c>
      <c r="CK256" s="355"/>
      <c r="CL256" s="355"/>
      <c r="CM256" s="355"/>
      <c r="CN256" s="355">
        <f t="shared" ref="CN256" si="2122">$B256*CN258</f>
        <v>0</v>
      </c>
      <c r="CO256" s="355"/>
      <c r="CP256" s="355"/>
      <c r="CQ256" s="355"/>
      <c r="CR256" s="355">
        <f t="shared" ref="CR256" si="2123">$B256*CR258</f>
        <v>0</v>
      </c>
      <c r="CS256" s="355"/>
      <c r="CT256" s="355"/>
      <c r="CU256" s="355"/>
      <c r="CV256" s="332">
        <f t="shared" ref="CV256" si="2124">SUM(D256:CU256)</f>
        <v>2471.33</v>
      </c>
    </row>
    <row r="257" spans="1:100" ht="3.9" customHeight="1">
      <c r="A257" s="360"/>
      <c r="B257" s="368"/>
      <c r="C257" s="354"/>
      <c r="D257" s="354"/>
      <c r="E257" s="354"/>
      <c r="F257" s="354"/>
      <c r="G257" s="354"/>
      <c r="H257" s="354"/>
      <c r="I257" s="354"/>
      <c r="J257" s="354"/>
      <c r="K257" s="354"/>
      <c r="L257" s="354"/>
      <c r="M257" s="354"/>
      <c r="N257" s="354"/>
      <c r="O257" s="354"/>
      <c r="P257" s="354"/>
      <c r="Q257" s="354"/>
      <c r="R257" s="354"/>
      <c r="S257" s="354"/>
      <c r="T257" s="354"/>
      <c r="U257" s="354"/>
      <c r="V257" s="354"/>
      <c r="W257" s="354"/>
      <c r="X257" s="354"/>
      <c r="Y257" s="354"/>
      <c r="Z257" s="354"/>
      <c r="AA257" s="354"/>
      <c r="AB257" s="354"/>
      <c r="AC257" s="354"/>
      <c r="AD257" s="354"/>
      <c r="AE257" s="354"/>
      <c r="AF257" s="354"/>
      <c r="AG257" s="354"/>
      <c r="AH257" s="354"/>
      <c r="AI257" s="354"/>
      <c r="AJ257" s="354"/>
      <c r="AK257" s="354"/>
      <c r="AL257" s="354"/>
      <c r="AM257" s="354"/>
      <c r="AN257" s="389"/>
      <c r="AO257" s="389"/>
      <c r="AP257" s="389"/>
      <c r="AQ257" s="389"/>
      <c r="AR257" s="380"/>
      <c r="AS257" s="380"/>
      <c r="AT257" s="380"/>
      <c r="AU257" s="380"/>
      <c r="AV257" s="380"/>
      <c r="AW257" s="380"/>
      <c r="AX257" s="380"/>
      <c r="AY257" s="380"/>
      <c r="AZ257" s="380"/>
      <c r="BA257" s="380"/>
      <c r="BB257" s="380"/>
      <c r="BC257" s="380"/>
      <c r="BD257" s="380"/>
      <c r="BE257" s="380"/>
      <c r="BF257" s="380"/>
      <c r="BG257" s="380"/>
      <c r="BH257" s="380"/>
      <c r="BI257" s="380"/>
      <c r="BJ257" s="380"/>
      <c r="BK257" s="380"/>
      <c r="BL257" s="354"/>
      <c r="BM257" s="354"/>
      <c r="BN257" s="354"/>
      <c r="BO257" s="354"/>
      <c r="BP257" s="354"/>
      <c r="BQ257" s="354"/>
      <c r="BR257" s="354"/>
      <c r="BS257" s="354"/>
      <c r="BT257" s="354"/>
      <c r="BU257" s="354"/>
      <c r="BV257" s="354"/>
      <c r="BW257" s="354"/>
      <c r="BX257" s="354"/>
      <c r="BY257" s="354"/>
      <c r="BZ257" s="354"/>
      <c r="CA257" s="354"/>
      <c r="CB257" s="354"/>
      <c r="CC257" s="354"/>
      <c r="CD257" s="354"/>
      <c r="CE257" s="354"/>
      <c r="CF257" s="354"/>
      <c r="CG257" s="354"/>
      <c r="CH257" s="354"/>
      <c r="CI257" s="354"/>
      <c r="CJ257" s="354"/>
      <c r="CK257" s="354"/>
      <c r="CL257" s="354"/>
      <c r="CM257" s="354"/>
      <c r="CN257" s="354"/>
      <c r="CO257" s="354"/>
      <c r="CP257" s="354"/>
      <c r="CQ257" s="354"/>
      <c r="CR257" s="354"/>
      <c r="CS257" s="354"/>
      <c r="CT257" s="354"/>
      <c r="CU257" s="354"/>
      <c r="CV257" s="332"/>
    </row>
    <row r="258" spans="1:100">
      <c r="A258" s="360"/>
      <c r="B258" s="368"/>
      <c r="C258" s="354"/>
      <c r="D258" s="354"/>
      <c r="E258" s="354"/>
      <c r="F258" s="354"/>
      <c r="G258" s="354"/>
      <c r="H258" s="354"/>
      <c r="I258" s="354"/>
      <c r="J258" s="354"/>
      <c r="K258" s="354"/>
      <c r="L258" s="354"/>
      <c r="M258" s="354"/>
      <c r="N258" s="354"/>
      <c r="O258" s="354"/>
      <c r="P258" s="354"/>
      <c r="Q258" s="354"/>
      <c r="R258" s="354"/>
      <c r="S258" s="354"/>
      <c r="T258" s="354"/>
      <c r="U258" s="354"/>
      <c r="V258" s="354"/>
      <c r="W258" s="354"/>
      <c r="X258" s="354"/>
      <c r="Y258" s="354"/>
      <c r="Z258" s="354"/>
      <c r="AA258" s="354"/>
      <c r="AB258" s="354"/>
      <c r="AC258" s="354"/>
      <c r="AD258" s="354"/>
      <c r="AE258" s="354"/>
      <c r="AF258" s="354"/>
      <c r="AG258" s="354"/>
      <c r="AH258" s="354"/>
      <c r="AI258" s="354"/>
      <c r="AJ258" s="354"/>
      <c r="AK258" s="354"/>
      <c r="AL258" s="354"/>
      <c r="AM258" s="354"/>
      <c r="AN258" s="354">
        <v>1</v>
      </c>
      <c r="AO258" s="354"/>
      <c r="AP258" s="354"/>
      <c r="AQ258" s="354"/>
      <c r="AR258" s="354"/>
      <c r="AS258" s="354"/>
      <c r="AT258" s="354"/>
      <c r="AU258" s="354"/>
      <c r="AV258" s="354"/>
      <c r="AW258" s="354"/>
      <c r="AX258" s="354"/>
      <c r="AY258" s="354"/>
      <c r="AZ258" s="354"/>
      <c r="BA258" s="354"/>
      <c r="BB258" s="354"/>
      <c r="BC258" s="354"/>
      <c r="BD258" s="354"/>
      <c r="BE258" s="354"/>
      <c r="BF258" s="354"/>
      <c r="BG258" s="354"/>
      <c r="BH258" s="354"/>
      <c r="BI258" s="354"/>
      <c r="BJ258" s="354"/>
      <c r="BK258" s="354"/>
      <c r="BL258" s="354"/>
      <c r="BM258" s="354"/>
      <c r="BN258" s="354"/>
      <c r="BO258" s="354"/>
      <c r="BP258" s="354"/>
      <c r="BQ258" s="354"/>
      <c r="BR258" s="354"/>
      <c r="BS258" s="354"/>
      <c r="BT258" s="354"/>
      <c r="BU258" s="354"/>
      <c r="BV258" s="354"/>
      <c r="BW258" s="354"/>
      <c r="BX258" s="354"/>
      <c r="BY258" s="354"/>
      <c r="BZ258" s="354"/>
      <c r="CA258" s="354"/>
      <c r="CB258" s="354"/>
      <c r="CC258" s="354"/>
      <c r="CD258" s="354"/>
      <c r="CE258" s="354"/>
      <c r="CF258" s="354"/>
      <c r="CG258" s="354"/>
      <c r="CH258" s="354"/>
      <c r="CI258" s="354"/>
      <c r="CJ258" s="354"/>
      <c r="CK258" s="354"/>
      <c r="CL258" s="354"/>
      <c r="CM258" s="354"/>
      <c r="CN258" s="354"/>
      <c r="CO258" s="354"/>
      <c r="CP258" s="354"/>
      <c r="CQ258" s="354"/>
      <c r="CR258" s="354"/>
      <c r="CS258" s="354"/>
      <c r="CT258" s="354"/>
      <c r="CU258" s="354"/>
      <c r="CV258" s="332"/>
    </row>
    <row r="259" spans="1:100">
      <c r="A259" s="360" t="s">
        <v>36</v>
      </c>
      <c r="B259" s="368">
        <v>22095.88</v>
      </c>
      <c r="C259" s="354">
        <f t="shared" ref="C259" si="2125">B259/$B$164</f>
        <v>6.498044973620519E-2</v>
      </c>
      <c r="D259" s="355">
        <f>$B259*D261</f>
        <v>0</v>
      </c>
      <c r="E259" s="355"/>
      <c r="F259" s="355"/>
      <c r="G259" s="355"/>
      <c r="H259" s="355">
        <f t="shared" ref="H259" si="2126">$B259*H261</f>
        <v>0</v>
      </c>
      <c r="I259" s="355"/>
      <c r="J259" s="355"/>
      <c r="K259" s="355"/>
      <c r="L259" s="355">
        <f t="shared" ref="L259" si="2127">$B259*L261</f>
        <v>0</v>
      </c>
      <c r="M259" s="355"/>
      <c r="N259" s="355"/>
      <c r="O259" s="355"/>
      <c r="P259" s="355">
        <f t="shared" ref="P259" si="2128">$B259*P261</f>
        <v>0</v>
      </c>
      <c r="Q259" s="355"/>
      <c r="R259" s="355"/>
      <c r="S259" s="355"/>
      <c r="T259" s="355">
        <f t="shared" ref="T259" si="2129">$B259*T261</f>
        <v>0</v>
      </c>
      <c r="U259" s="355"/>
      <c r="V259" s="355"/>
      <c r="W259" s="355"/>
      <c r="X259" s="355">
        <f t="shared" ref="X259" si="2130">$B259*X261</f>
        <v>0</v>
      </c>
      <c r="Y259" s="355"/>
      <c r="Z259" s="355"/>
      <c r="AA259" s="355"/>
      <c r="AB259" s="355">
        <f t="shared" ref="AB259" si="2131">$B259*AB261</f>
        <v>0</v>
      </c>
      <c r="AC259" s="355"/>
      <c r="AD259" s="355"/>
      <c r="AE259" s="355"/>
      <c r="AF259" s="355">
        <f t="shared" ref="AF259" si="2132">$B259*AF261</f>
        <v>0</v>
      </c>
      <c r="AG259" s="355"/>
      <c r="AH259" s="355"/>
      <c r="AI259" s="355"/>
      <c r="AJ259" s="355">
        <f t="shared" ref="AJ259" si="2133">$B259*AJ261</f>
        <v>0</v>
      </c>
      <c r="AK259" s="355"/>
      <c r="AL259" s="355"/>
      <c r="AM259" s="355"/>
      <c r="AN259" s="355">
        <f t="shared" ref="AN259" si="2134">$B259*AN261</f>
        <v>22095.88</v>
      </c>
      <c r="AO259" s="355"/>
      <c r="AP259" s="355"/>
      <c r="AQ259" s="355"/>
      <c r="AR259" s="355">
        <f t="shared" ref="AR259" si="2135">$B259*AR261</f>
        <v>0</v>
      </c>
      <c r="AS259" s="355"/>
      <c r="AT259" s="355"/>
      <c r="AU259" s="355"/>
      <c r="AV259" s="355">
        <f t="shared" ref="AV259" si="2136">$B259*AV261</f>
        <v>0</v>
      </c>
      <c r="AW259" s="355"/>
      <c r="AX259" s="355"/>
      <c r="AY259" s="355"/>
      <c r="AZ259" s="355">
        <f t="shared" ref="AZ259" si="2137">$B259*AZ261</f>
        <v>0</v>
      </c>
      <c r="BA259" s="355"/>
      <c r="BB259" s="355"/>
      <c r="BC259" s="355"/>
      <c r="BD259" s="355">
        <f t="shared" ref="BD259" si="2138">$B259*BD261</f>
        <v>0</v>
      </c>
      <c r="BE259" s="355"/>
      <c r="BF259" s="355"/>
      <c r="BG259" s="355"/>
      <c r="BH259" s="355">
        <f t="shared" ref="BH259" si="2139">$B259*BH261</f>
        <v>0</v>
      </c>
      <c r="BI259" s="355"/>
      <c r="BJ259" s="355"/>
      <c r="BK259" s="355"/>
      <c r="BL259" s="355">
        <f t="shared" ref="BL259" si="2140">$B259*BL261</f>
        <v>0</v>
      </c>
      <c r="BM259" s="355"/>
      <c r="BN259" s="355"/>
      <c r="BO259" s="355"/>
      <c r="BP259" s="355">
        <f t="shared" ref="BP259" si="2141">$B259*BP261</f>
        <v>0</v>
      </c>
      <c r="BQ259" s="355"/>
      <c r="BR259" s="355"/>
      <c r="BS259" s="355"/>
      <c r="BT259" s="355">
        <f t="shared" ref="BT259" si="2142">$B259*BT261</f>
        <v>0</v>
      </c>
      <c r="BU259" s="355"/>
      <c r="BV259" s="355"/>
      <c r="BW259" s="355"/>
      <c r="BX259" s="355">
        <f t="shared" ref="BX259" si="2143">$B259*BX261</f>
        <v>0</v>
      </c>
      <c r="BY259" s="355"/>
      <c r="BZ259" s="355"/>
      <c r="CA259" s="355"/>
      <c r="CB259" s="355">
        <f t="shared" ref="CB259" si="2144">$B259*CB261</f>
        <v>0</v>
      </c>
      <c r="CC259" s="355"/>
      <c r="CD259" s="355"/>
      <c r="CE259" s="355"/>
      <c r="CF259" s="355">
        <f t="shared" ref="CF259" si="2145">$B259*CF261</f>
        <v>0</v>
      </c>
      <c r="CG259" s="355"/>
      <c r="CH259" s="355"/>
      <c r="CI259" s="355"/>
      <c r="CJ259" s="355">
        <f t="shared" ref="CJ259" si="2146">$B259*CJ261</f>
        <v>0</v>
      </c>
      <c r="CK259" s="355"/>
      <c r="CL259" s="355"/>
      <c r="CM259" s="355"/>
      <c r="CN259" s="355">
        <f t="shared" ref="CN259" si="2147">$B259*CN261</f>
        <v>0</v>
      </c>
      <c r="CO259" s="355"/>
      <c r="CP259" s="355"/>
      <c r="CQ259" s="355"/>
      <c r="CR259" s="355">
        <f t="shared" ref="CR259" si="2148">$B259*CR261</f>
        <v>0</v>
      </c>
      <c r="CS259" s="355"/>
      <c r="CT259" s="355"/>
      <c r="CU259" s="355"/>
      <c r="CV259" s="332">
        <f t="shared" ref="CV259" si="2149">SUM(D259:CU259)</f>
        <v>22095.88</v>
      </c>
    </row>
    <row r="260" spans="1:100" ht="3.9" customHeight="1">
      <c r="A260" s="360"/>
      <c r="B260" s="368"/>
      <c r="C260" s="354"/>
      <c r="D260" s="354"/>
      <c r="E260" s="354"/>
      <c r="F260" s="354"/>
      <c r="G260" s="354"/>
      <c r="H260" s="354"/>
      <c r="I260" s="354"/>
      <c r="J260" s="354"/>
      <c r="K260" s="354"/>
      <c r="L260" s="354"/>
      <c r="M260" s="354"/>
      <c r="N260" s="354"/>
      <c r="O260" s="354"/>
      <c r="P260" s="354"/>
      <c r="Q260" s="354"/>
      <c r="R260" s="354"/>
      <c r="S260" s="354"/>
      <c r="T260" s="354"/>
      <c r="U260" s="354"/>
      <c r="V260" s="354"/>
      <c r="W260" s="354"/>
      <c r="X260" s="354"/>
      <c r="Y260" s="354"/>
      <c r="Z260" s="354"/>
      <c r="AA260" s="354"/>
      <c r="AB260" s="354"/>
      <c r="AC260" s="354"/>
      <c r="AD260" s="354"/>
      <c r="AE260" s="354"/>
      <c r="AF260" s="354"/>
      <c r="AG260" s="354"/>
      <c r="AH260" s="354"/>
      <c r="AI260" s="354"/>
      <c r="AJ260" s="354"/>
      <c r="AK260" s="354"/>
      <c r="AL260" s="354"/>
      <c r="AM260" s="354"/>
      <c r="AN260" s="389"/>
      <c r="AO260" s="389"/>
      <c r="AP260" s="389"/>
      <c r="AQ260" s="389"/>
      <c r="AR260" s="380"/>
      <c r="AS260" s="380"/>
      <c r="AT260" s="380"/>
      <c r="AU260" s="380"/>
      <c r="AV260" s="380"/>
      <c r="AW260" s="380"/>
      <c r="AX260" s="380"/>
      <c r="AY260" s="380"/>
      <c r="AZ260" s="380"/>
      <c r="BA260" s="380"/>
      <c r="BB260" s="380"/>
      <c r="BC260" s="380"/>
      <c r="BD260" s="380"/>
      <c r="BE260" s="380"/>
      <c r="BF260" s="380"/>
      <c r="BG260" s="380"/>
      <c r="BH260" s="380"/>
      <c r="BI260" s="380"/>
      <c r="BJ260" s="380"/>
      <c r="BK260" s="380"/>
      <c r="BL260" s="354"/>
      <c r="BM260" s="354"/>
      <c r="BN260" s="354"/>
      <c r="BO260" s="354"/>
      <c r="BP260" s="354"/>
      <c r="BQ260" s="354"/>
      <c r="BR260" s="354"/>
      <c r="BS260" s="354"/>
      <c r="BT260" s="354"/>
      <c r="BU260" s="354"/>
      <c r="BV260" s="354"/>
      <c r="BW260" s="354"/>
      <c r="BX260" s="354"/>
      <c r="BY260" s="354"/>
      <c r="BZ260" s="354"/>
      <c r="CA260" s="354"/>
      <c r="CB260" s="354"/>
      <c r="CC260" s="354"/>
      <c r="CD260" s="354"/>
      <c r="CE260" s="354"/>
      <c r="CF260" s="354"/>
      <c r="CG260" s="354"/>
      <c r="CH260" s="354"/>
      <c r="CI260" s="354"/>
      <c r="CJ260" s="354"/>
      <c r="CK260" s="354"/>
      <c r="CL260" s="354"/>
      <c r="CM260" s="354"/>
      <c r="CN260" s="354"/>
      <c r="CO260" s="354"/>
      <c r="CP260" s="354"/>
      <c r="CQ260" s="354"/>
      <c r="CR260" s="354"/>
      <c r="CS260" s="354"/>
      <c r="CT260" s="354"/>
      <c r="CU260" s="354"/>
      <c r="CV260" s="332"/>
    </row>
    <row r="261" spans="1:100">
      <c r="A261" s="360"/>
      <c r="B261" s="368"/>
      <c r="C261" s="354"/>
      <c r="D261" s="354"/>
      <c r="E261" s="354"/>
      <c r="F261" s="354"/>
      <c r="G261" s="354"/>
      <c r="H261" s="354"/>
      <c r="I261" s="354"/>
      <c r="J261" s="354"/>
      <c r="K261" s="354"/>
      <c r="L261" s="354"/>
      <c r="M261" s="354"/>
      <c r="N261" s="354"/>
      <c r="O261" s="354"/>
      <c r="P261" s="354"/>
      <c r="Q261" s="354"/>
      <c r="R261" s="354"/>
      <c r="S261" s="354"/>
      <c r="T261" s="354"/>
      <c r="U261" s="354"/>
      <c r="V261" s="354"/>
      <c r="W261" s="354"/>
      <c r="X261" s="354"/>
      <c r="Y261" s="354"/>
      <c r="Z261" s="354"/>
      <c r="AA261" s="354"/>
      <c r="AB261" s="354"/>
      <c r="AC261" s="354"/>
      <c r="AD261" s="354"/>
      <c r="AE261" s="354"/>
      <c r="AF261" s="354"/>
      <c r="AG261" s="354"/>
      <c r="AH261" s="354"/>
      <c r="AI261" s="354"/>
      <c r="AJ261" s="354"/>
      <c r="AK261" s="354"/>
      <c r="AL261" s="354"/>
      <c r="AM261" s="354"/>
      <c r="AN261" s="354">
        <v>1</v>
      </c>
      <c r="AO261" s="354"/>
      <c r="AP261" s="354"/>
      <c r="AQ261" s="354"/>
      <c r="AR261" s="354"/>
      <c r="AS261" s="354"/>
      <c r="AT261" s="354"/>
      <c r="AU261" s="354"/>
      <c r="AV261" s="354"/>
      <c r="AW261" s="354"/>
      <c r="AX261" s="354"/>
      <c r="AY261" s="354"/>
      <c r="AZ261" s="354"/>
      <c r="BA261" s="354"/>
      <c r="BB261" s="354"/>
      <c r="BC261" s="354"/>
      <c r="BD261" s="354"/>
      <c r="BE261" s="354"/>
      <c r="BF261" s="354"/>
      <c r="BG261" s="354"/>
      <c r="BH261" s="354"/>
      <c r="BI261" s="354"/>
      <c r="BJ261" s="354"/>
      <c r="BK261" s="354"/>
      <c r="BL261" s="354"/>
      <c r="BM261" s="354"/>
      <c r="BN261" s="354"/>
      <c r="BO261" s="354"/>
      <c r="BP261" s="354"/>
      <c r="BQ261" s="354"/>
      <c r="BR261" s="354"/>
      <c r="BS261" s="354"/>
      <c r="BT261" s="354"/>
      <c r="BU261" s="354"/>
      <c r="BV261" s="354"/>
      <c r="BW261" s="354"/>
      <c r="BX261" s="354"/>
      <c r="BY261" s="354"/>
      <c r="BZ261" s="354"/>
      <c r="CA261" s="354"/>
      <c r="CB261" s="354"/>
      <c r="CC261" s="354"/>
      <c r="CD261" s="354"/>
      <c r="CE261" s="354"/>
      <c r="CF261" s="354"/>
      <c r="CG261" s="354"/>
      <c r="CH261" s="354"/>
      <c r="CI261" s="354"/>
      <c r="CJ261" s="354"/>
      <c r="CK261" s="354"/>
      <c r="CL261" s="354"/>
      <c r="CM261" s="354"/>
      <c r="CN261" s="354"/>
      <c r="CO261" s="354"/>
      <c r="CP261" s="354"/>
      <c r="CQ261" s="354"/>
      <c r="CR261" s="354"/>
      <c r="CS261" s="354"/>
      <c r="CT261" s="354"/>
      <c r="CU261" s="354"/>
      <c r="CV261" s="332"/>
    </row>
    <row r="262" spans="1:100">
      <c r="A262" s="360" t="s">
        <v>40</v>
      </c>
      <c r="B262" s="368">
        <v>1554.4</v>
      </c>
      <c r="C262" s="354">
        <f t="shared" ref="C262" si="2150">B262/$B$164</f>
        <v>4.5712418364852337E-3</v>
      </c>
      <c r="D262" s="355">
        <f>$B262*D264</f>
        <v>0</v>
      </c>
      <c r="E262" s="355"/>
      <c r="F262" s="355"/>
      <c r="G262" s="355"/>
      <c r="H262" s="355">
        <f t="shared" ref="H262" si="2151">$B262*H264</f>
        <v>0</v>
      </c>
      <c r="I262" s="355"/>
      <c r="J262" s="355"/>
      <c r="K262" s="355"/>
      <c r="L262" s="355">
        <f t="shared" ref="L262" si="2152">$B262*L264</f>
        <v>0</v>
      </c>
      <c r="M262" s="355"/>
      <c r="N262" s="355"/>
      <c r="O262" s="355"/>
      <c r="P262" s="355">
        <f t="shared" ref="P262" si="2153">$B262*P264</f>
        <v>0</v>
      </c>
      <c r="Q262" s="355"/>
      <c r="R262" s="355"/>
      <c r="S262" s="355"/>
      <c r="T262" s="355">
        <f t="shared" ref="T262" si="2154">$B262*T264</f>
        <v>0</v>
      </c>
      <c r="U262" s="355"/>
      <c r="V262" s="355"/>
      <c r="W262" s="355"/>
      <c r="X262" s="355">
        <f t="shared" ref="X262" si="2155">$B262*X264</f>
        <v>0</v>
      </c>
      <c r="Y262" s="355"/>
      <c r="Z262" s="355"/>
      <c r="AA262" s="355"/>
      <c r="AB262" s="355">
        <f t="shared" ref="AB262" si="2156">$B262*AB264</f>
        <v>0</v>
      </c>
      <c r="AC262" s="355"/>
      <c r="AD262" s="355"/>
      <c r="AE262" s="355"/>
      <c r="AF262" s="355">
        <f t="shared" ref="AF262" si="2157">$B262*AF264</f>
        <v>0</v>
      </c>
      <c r="AG262" s="355"/>
      <c r="AH262" s="355"/>
      <c r="AI262" s="355"/>
      <c r="AJ262" s="355">
        <f t="shared" ref="AJ262" si="2158">$B262*AJ264</f>
        <v>0</v>
      </c>
      <c r="AK262" s="355"/>
      <c r="AL262" s="355"/>
      <c r="AM262" s="355"/>
      <c r="AN262" s="355">
        <f t="shared" ref="AN262" si="2159">$B262*AN264</f>
        <v>0</v>
      </c>
      <c r="AO262" s="355"/>
      <c r="AP262" s="355"/>
      <c r="AQ262" s="355"/>
      <c r="AR262" s="355">
        <f t="shared" ref="AR262" si="2160">$B262*AR264</f>
        <v>0</v>
      </c>
      <c r="AS262" s="355"/>
      <c r="AT262" s="355"/>
      <c r="AU262" s="355"/>
      <c r="AV262" s="355">
        <f t="shared" ref="AV262" si="2161">$B262*AV264</f>
        <v>1554.4</v>
      </c>
      <c r="AW262" s="355"/>
      <c r="AX262" s="355"/>
      <c r="AY262" s="355"/>
      <c r="AZ262" s="355">
        <f t="shared" ref="AZ262" si="2162">$B262*AZ264</f>
        <v>0</v>
      </c>
      <c r="BA262" s="355"/>
      <c r="BB262" s="355"/>
      <c r="BC262" s="355"/>
      <c r="BD262" s="355">
        <f t="shared" ref="BD262" si="2163">$B262*BD264</f>
        <v>0</v>
      </c>
      <c r="BE262" s="355"/>
      <c r="BF262" s="355"/>
      <c r="BG262" s="355"/>
      <c r="BH262" s="355">
        <f t="shared" ref="BH262" si="2164">$B262*BH264</f>
        <v>0</v>
      </c>
      <c r="BI262" s="355"/>
      <c r="BJ262" s="355"/>
      <c r="BK262" s="355"/>
      <c r="BL262" s="355">
        <f t="shared" ref="BL262" si="2165">$B262*BL264</f>
        <v>0</v>
      </c>
      <c r="BM262" s="355"/>
      <c r="BN262" s="355"/>
      <c r="BO262" s="355"/>
      <c r="BP262" s="355">
        <f t="shared" ref="BP262" si="2166">$B262*BP264</f>
        <v>0</v>
      </c>
      <c r="BQ262" s="355"/>
      <c r="BR262" s="355"/>
      <c r="BS262" s="355"/>
      <c r="BT262" s="355">
        <f t="shared" ref="BT262" si="2167">$B262*BT264</f>
        <v>0</v>
      </c>
      <c r="BU262" s="355"/>
      <c r="BV262" s="355"/>
      <c r="BW262" s="355"/>
      <c r="BX262" s="355">
        <f t="shared" ref="BX262" si="2168">$B262*BX264</f>
        <v>0</v>
      </c>
      <c r="BY262" s="355"/>
      <c r="BZ262" s="355"/>
      <c r="CA262" s="355"/>
      <c r="CB262" s="355">
        <f t="shared" ref="CB262" si="2169">$B262*CB264</f>
        <v>0</v>
      </c>
      <c r="CC262" s="355"/>
      <c r="CD262" s="355"/>
      <c r="CE262" s="355"/>
      <c r="CF262" s="355">
        <f t="shared" ref="CF262" si="2170">$B262*CF264</f>
        <v>0</v>
      </c>
      <c r="CG262" s="355"/>
      <c r="CH262" s="355"/>
      <c r="CI262" s="355"/>
      <c r="CJ262" s="355">
        <f t="shared" ref="CJ262" si="2171">$B262*CJ264</f>
        <v>0</v>
      </c>
      <c r="CK262" s="355"/>
      <c r="CL262" s="355"/>
      <c r="CM262" s="355"/>
      <c r="CN262" s="355">
        <f t="shared" ref="CN262" si="2172">$B262*CN264</f>
        <v>0</v>
      </c>
      <c r="CO262" s="355"/>
      <c r="CP262" s="355"/>
      <c r="CQ262" s="355"/>
      <c r="CR262" s="355">
        <f t="shared" ref="CR262" si="2173">$B262*CR264</f>
        <v>0</v>
      </c>
      <c r="CS262" s="355"/>
      <c r="CT262" s="355"/>
      <c r="CU262" s="355"/>
      <c r="CV262" s="332">
        <f t="shared" ref="CV262" si="2174">SUM(D262:CU262)</f>
        <v>1554.4</v>
      </c>
    </row>
    <row r="263" spans="1:100" ht="3.9" customHeight="1">
      <c r="A263" s="360"/>
      <c r="B263" s="368"/>
      <c r="C263" s="354"/>
      <c r="D263" s="354"/>
      <c r="E263" s="354"/>
      <c r="F263" s="354"/>
      <c r="G263" s="354"/>
      <c r="H263" s="354"/>
      <c r="I263" s="354"/>
      <c r="J263" s="354"/>
      <c r="K263" s="354"/>
      <c r="L263" s="354"/>
      <c r="M263" s="354"/>
      <c r="N263" s="354"/>
      <c r="O263" s="354"/>
      <c r="P263" s="354"/>
      <c r="Q263" s="354"/>
      <c r="R263" s="354"/>
      <c r="S263" s="354"/>
      <c r="T263" s="354"/>
      <c r="U263" s="354"/>
      <c r="V263" s="354"/>
      <c r="W263" s="354"/>
      <c r="X263" s="354"/>
      <c r="Y263" s="354"/>
      <c r="Z263" s="354"/>
      <c r="AA263" s="354"/>
      <c r="AB263" s="354"/>
      <c r="AC263" s="354"/>
      <c r="AD263" s="354"/>
      <c r="AE263" s="354"/>
      <c r="AF263" s="354"/>
      <c r="AG263" s="354"/>
      <c r="AH263" s="354"/>
      <c r="AI263" s="354"/>
      <c r="AJ263" s="354"/>
      <c r="AK263" s="354"/>
      <c r="AL263" s="354"/>
      <c r="AM263" s="354"/>
      <c r="AN263" s="380"/>
      <c r="AO263" s="380"/>
      <c r="AP263" s="380"/>
      <c r="AQ263" s="380"/>
      <c r="AR263" s="354"/>
      <c r="AS263" s="354"/>
      <c r="AT263" s="354"/>
      <c r="AU263" s="354"/>
      <c r="AV263" s="389"/>
      <c r="AW263" s="389"/>
      <c r="AX263" s="389"/>
      <c r="AY263" s="389"/>
      <c r="AZ263" s="380"/>
      <c r="BA263" s="380"/>
      <c r="BB263" s="380"/>
      <c r="BC263" s="380"/>
      <c r="BD263" s="380"/>
      <c r="BE263" s="380"/>
      <c r="BF263" s="380"/>
      <c r="BG263" s="380"/>
      <c r="BH263" s="380"/>
      <c r="BI263" s="380"/>
      <c r="BJ263" s="380"/>
      <c r="BK263" s="380"/>
      <c r="BL263" s="354"/>
      <c r="BM263" s="354"/>
      <c r="BN263" s="354"/>
      <c r="BO263" s="354"/>
      <c r="BP263" s="354"/>
      <c r="BQ263" s="354"/>
      <c r="BR263" s="354"/>
      <c r="BS263" s="354"/>
      <c r="BT263" s="354"/>
      <c r="BU263" s="354"/>
      <c r="BV263" s="354"/>
      <c r="BW263" s="354"/>
      <c r="BX263" s="354"/>
      <c r="BY263" s="354"/>
      <c r="BZ263" s="354"/>
      <c r="CA263" s="354"/>
      <c r="CB263" s="354"/>
      <c r="CC263" s="354"/>
      <c r="CD263" s="354"/>
      <c r="CE263" s="354"/>
      <c r="CF263" s="354"/>
      <c r="CG263" s="354"/>
      <c r="CH263" s="354"/>
      <c r="CI263" s="354"/>
      <c r="CJ263" s="354"/>
      <c r="CK263" s="354"/>
      <c r="CL263" s="354"/>
      <c r="CM263" s="354"/>
      <c r="CN263" s="354"/>
      <c r="CO263" s="354"/>
      <c r="CP263" s="354"/>
      <c r="CQ263" s="354"/>
      <c r="CR263" s="354"/>
      <c r="CS263" s="354"/>
      <c r="CT263" s="354"/>
      <c r="CU263" s="354"/>
      <c r="CV263" s="332"/>
    </row>
    <row r="264" spans="1:100">
      <c r="A264" s="360"/>
      <c r="B264" s="368"/>
      <c r="C264" s="354"/>
      <c r="D264" s="354"/>
      <c r="E264" s="354"/>
      <c r="F264" s="354"/>
      <c r="G264" s="354"/>
      <c r="H264" s="354"/>
      <c r="I264" s="354"/>
      <c r="J264" s="354"/>
      <c r="K264" s="354"/>
      <c r="L264" s="354"/>
      <c r="M264" s="354"/>
      <c r="N264" s="354"/>
      <c r="O264" s="354"/>
      <c r="P264" s="354"/>
      <c r="Q264" s="354"/>
      <c r="R264" s="354"/>
      <c r="S264" s="354"/>
      <c r="T264" s="354"/>
      <c r="U264" s="354"/>
      <c r="V264" s="354"/>
      <c r="W264" s="354"/>
      <c r="X264" s="354"/>
      <c r="Y264" s="354"/>
      <c r="Z264" s="354"/>
      <c r="AA264" s="354"/>
      <c r="AB264" s="354"/>
      <c r="AC264" s="354"/>
      <c r="AD264" s="354"/>
      <c r="AE264" s="354"/>
      <c r="AF264" s="354"/>
      <c r="AG264" s="354"/>
      <c r="AH264" s="354"/>
      <c r="AI264" s="354"/>
      <c r="AJ264" s="354"/>
      <c r="AK264" s="354"/>
      <c r="AL264" s="354"/>
      <c r="AM264" s="354"/>
      <c r="AN264" s="354"/>
      <c r="AO264" s="354"/>
      <c r="AP264" s="354"/>
      <c r="AQ264" s="354"/>
      <c r="AR264" s="354"/>
      <c r="AS264" s="354"/>
      <c r="AT264" s="354"/>
      <c r="AU264" s="354"/>
      <c r="AV264" s="354">
        <v>1</v>
      </c>
      <c r="AW264" s="354"/>
      <c r="AX264" s="354"/>
      <c r="AY264" s="354"/>
      <c r="AZ264" s="354"/>
      <c r="BA264" s="354"/>
      <c r="BB264" s="354"/>
      <c r="BC264" s="354"/>
      <c r="BD264" s="354"/>
      <c r="BE264" s="354"/>
      <c r="BF264" s="354"/>
      <c r="BG264" s="354"/>
      <c r="BH264" s="354"/>
      <c r="BI264" s="354"/>
      <c r="BJ264" s="354"/>
      <c r="BK264" s="354"/>
      <c r="BL264" s="354"/>
      <c r="BM264" s="354"/>
      <c r="BN264" s="354"/>
      <c r="BO264" s="354"/>
      <c r="BP264" s="354"/>
      <c r="BQ264" s="354"/>
      <c r="BR264" s="354"/>
      <c r="BS264" s="354"/>
      <c r="BT264" s="354"/>
      <c r="BU264" s="354"/>
      <c r="BV264" s="354"/>
      <c r="BW264" s="354"/>
      <c r="BX264" s="354"/>
      <c r="BY264" s="354"/>
      <c r="BZ264" s="354"/>
      <c r="CA264" s="354"/>
      <c r="CB264" s="354"/>
      <c r="CC264" s="354"/>
      <c r="CD264" s="354"/>
      <c r="CE264" s="354"/>
      <c r="CF264" s="354"/>
      <c r="CG264" s="354"/>
      <c r="CH264" s="354"/>
      <c r="CI264" s="354"/>
      <c r="CJ264" s="354"/>
      <c r="CK264" s="354"/>
      <c r="CL264" s="354"/>
      <c r="CM264" s="354"/>
      <c r="CN264" s="354"/>
      <c r="CO264" s="354"/>
      <c r="CP264" s="354"/>
      <c r="CQ264" s="354"/>
      <c r="CR264" s="354"/>
      <c r="CS264" s="354"/>
      <c r="CT264" s="354"/>
      <c r="CU264" s="354"/>
      <c r="CV264" s="332"/>
    </row>
    <row r="265" spans="1:100">
      <c r="A265" s="360" t="s">
        <v>34</v>
      </c>
      <c r="B265" s="368">
        <v>43886.239999999998</v>
      </c>
      <c r="C265" s="354">
        <f t="shared" ref="C265" si="2175">B265/$B$164</f>
        <v>0.12906241400799776</v>
      </c>
      <c r="D265" s="355">
        <f>$B265*D267</f>
        <v>0</v>
      </c>
      <c r="E265" s="355"/>
      <c r="F265" s="355"/>
      <c r="G265" s="355"/>
      <c r="H265" s="355">
        <f t="shared" ref="H265" si="2176">$B265*H267</f>
        <v>0</v>
      </c>
      <c r="I265" s="355"/>
      <c r="J265" s="355"/>
      <c r="K265" s="355"/>
      <c r="L265" s="355">
        <f t="shared" ref="L265" si="2177">$B265*L267</f>
        <v>0</v>
      </c>
      <c r="M265" s="355"/>
      <c r="N265" s="355"/>
      <c r="O265" s="355"/>
      <c r="P265" s="355">
        <f t="shared" ref="P265" si="2178">$B265*P267</f>
        <v>0</v>
      </c>
      <c r="Q265" s="355"/>
      <c r="R265" s="355"/>
      <c r="S265" s="355"/>
      <c r="T265" s="355">
        <f t="shared" ref="T265" si="2179">$B265*T267</f>
        <v>0</v>
      </c>
      <c r="U265" s="355"/>
      <c r="V265" s="355"/>
      <c r="W265" s="355"/>
      <c r="X265" s="355">
        <f t="shared" ref="X265" si="2180">$B265*X267</f>
        <v>0</v>
      </c>
      <c r="Y265" s="355"/>
      <c r="Z265" s="355"/>
      <c r="AA265" s="355"/>
      <c r="AB265" s="355">
        <f t="shared" ref="AB265" si="2181">$B265*AB267</f>
        <v>0</v>
      </c>
      <c r="AC265" s="355"/>
      <c r="AD265" s="355"/>
      <c r="AE265" s="355"/>
      <c r="AF265" s="355">
        <f t="shared" ref="AF265" si="2182">$B265*AF267</f>
        <v>0</v>
      </c>
      <c r="AG265" s="355"/>
      <c r="AH265" s="355"/>
      <c r="AI265" s="355"/>
      <c r="AJ265" s="355">
        <f t="shared" ref="AJ265" si="2183">$B265*AJ267</f>
        <v>17554.495999999999</v>
      </c>
      <c r="AK265" s="355"/>
      <c r="AL265" s="355"/>
      <c r="AM265" s="355"/>
      <c r="AN265" s="355">
        <f t="shared" ref="AN265" si="2184">$B265*AN267</f>
        <v>26331.743999999999</v>
      </c>
      <c r="AO265" s="355"/>
      <c r="AP265" s="355"/>
      <c r="AQ265" s="355"/>
      <c r="AR265" s="355">
        <f t="shared" ref="AR265" si="2185">$B265*AR267</f>
        <v>0</v>
      </c>
      <c r="AS265" s="355"/>
      <c r="AT265" s="355"/>
      <c r="AU265" s="355"/>
      <c r="AV265" s="355">
        <f t="shared" ref="AV265" si="2186">$B265*AV267</f>
        <v>0</v>
      </c>
      <c r="AW265" s="355"/>
      <c r="AX265" s="355"/>
      <c r="AY265" s="355"/>
      <c r="AZ265" s="355">
        <f t="shared" ref="AZ265" si="2187">$B265*AZ267</f>
        <v>0</v>
      </c>
      <c r="BA265" s="355"/>
      <c r="BB265" s="355"/>
      <c r="BC265" s="355"/>
      <c r="BD265" s="355">
        <f t="shared" ref="BD265" si="2188">$B265*BD267</f>
        <v>0</v>
      </c>
      <c r="BE265" s="355"/>
      <c r="BF265" s="355"/>
      <c r="BG265" s="355"/>
      <c r="BH265" s="355">
        <f t="shared" ref="BH265" si="2189">$B265*BH267</f>
        <v>0</v>
      </c>
      <c r="BI265" s="355"/>
      <c r="BJ265" s="355"/>
      <c r="BK265" s="355"/>
      <c r="BL265" s="355">
        <f t="shared" ref="BL265" si="2190">$B265*BL267</f>
        <v>0</v>
      </c>
      <c r="BM265" s="355"/>
      <c r="BN265" s="355"/>
      <c r="BO265" s="355"/>
      <c r="BP265" s="355">
        <f t="shared" ref="BP265" si="2191">$B265*BP267</f>
        <v>0</v>
      </c>
      <c r="BQ265" s="355"/>
      <c r="BR265" s="355"/>
      <c r="BS265" s="355"/>
      <c r="BT265" s="355">
        <f t="shared" ref="BT265" si="2192">$B265*BT267</f>
        <v>0</v>
      </c>
      <c r="BU265" s="355"/>
      <c r="BV265" s="355"/>
      <c r="BW265" s="355"/>
      <c r="BX265" s="355">
        <f t="shared" ref="BX265" si="2193">$B265*BX267</f>
        <v>0</v>
      </c>
      <c r="BY265" s="355"/>
      <c r="BZ265" s="355"/>
      <c r="CA265" s="355"/>
      <c r="CB265" s="355">
        <f t="shared" ref="CB265" si="2194">$B265*CB267</f>
        <v>0</v>
      </c>
      <c r="CC265" s="355"/>
      <c r="CD265" s="355"/>
      <c r="CE265" s="355"/>
      <c r="CF265" s="355">
        <f t="shared" ref="CF265" si="2195">$B265*CF267</f>
        <v>0</v>
      </c>
      <c r="CG265" s="355"/>
      <c r="CH265" s="355"/>
      <c r="CI265" s="355"/>
      <c r="CJ265" s="355">
        <f t="shared" ref="CJ265" si="2196">$B265*CJ267</f>
        <v>0</v>
      </c>
      <c r="CK265" s="355"/>
      <c r="CL265" s="355"/>
      <c r="CM265" s="355"/>
      <c r="CN265" s="355">
        <f t="shared" ref="CN265" si="2197">$B265*CN267</f>
        <v>0</v>
      </c>
      <c r="CO265" s="355"/>
      <c r="CP265" s="355"/>
      <c r="CQ265" s="355"/>
      <c r="CR265" s="355">
        <f t="shared" ref="CR265" si="2198">$B265*CR267</f>
        <v>0</v>
      </c>
      <c r="CS265" s="355"/>
      <c r="CT265" s="355"/>
      <c r="CU265" s="355"/>
      <c r="CV265" s="332">
        <f t="shared" ref="CV265" si="2199">SUM(D265:CU265)</f>
        <v>43886.239999999998</v>
      </c>
    </row>
    <row r="266" spans="1:100" ht="3.9" customHeight="1">
      <c r="A266" s="360"/>
      <c r="B266" s="368"/>
      <c r="C266" s="354"/>
      <c r="D266" s="354"/>
      <c r="E266" s="354"/>
      <c r="F266" s="354"/>
      <c r="G266" s="354"/>
      <c r="H266" s="354"/>
      <c r="I266" s="354"/>
      <c r="J266" s="354"/>
      <c r="K266" s="354"/>
      <c r="L266" s="354"/>
      <c r="M266" s="354"/>
      <c r="N266" s="354"/>
      <c r="O266" s="354"/>
      <c r="P266" s="354"/>
      <c r="Q266" s="354"/>
      <c r="R266" s="354"/>
      <c r="S266" s="354"/>
      <c r="T266" s="354"/>
      <c r="U266" s="354"/>
      <c r="V266" s="354"/>
      <c r="W266" s="354"/>
      <c r="X266" s="354"/>
      <c r="Y266" s="354"/>
      <c r="Z266" s="354"/>
      <c r="AA266" s="354"/>
      <c r="AB266" s="354"/>
      <c r="AC266" s="354"/>
      <c r="AD266" s="354"/>
      <c r="AE266" s="354"/>
      <c r="AF266" s="354"/>
      <c r="AG266" s="354"/>
      <c r="AH266" s="354"/>
      <c r="AI266" s="354"/>
      <c r="AJ266" s="379"/>
      <c r="AK266" s="379"/>
      <c r="AL266" s="379"/>
      <c r="AM266" s="379"/>
      <c r="AN266" s="389"/>
      <c r="AO266" s="389"/>
      <c r="AP266" s="389"/>
      <c r="AQ266" s="389"/>
      <c r="AR266" s="380"/>
      <c r="AS266" s="380"/>
      <c r="AT266" s="380"/>
      <c r="AU266" s="380"/>
      <c r="AV266" s="380"/>
      <c r="AW266" s="380"/>
      <c r="AX266" s="380"/>
      <c r="AY266" s="380"/>
      <c r="AZ266" s="380"/>
      <c r="BA266" s="380"/>
      <c r="BB266" s="380"/>
      <c r="BC266" s="380"/>
      <c r="BD266" s="380"/>
      <c r="BE266" s="380"/>
      <c r="BF266" s="380"/>
      <c r="BG266" s="380"/>
      <c r="BH266" s="380"/>
      <c r="BI266" s="380"/>
      <c r="BJ266" s="380"/>
      <c r="BK266" s="380"/>
      <c r="BL266" s="354"/>
      <c r="BM266" s="354"/>
      <c r="BN266" s="354"/>
      <c r="BO266" s="354"/>
      <c r="BP266" s="354"/>
      <c r="BQ266" s="354"/>
      <c r="BR266" s="354"/>
      <c r="BS266" s="354"/>
      <c r="BT266" s="354"/>
      <c r="BU266" s="354"/>
      <c r="BV266" s="354"/>
      <c r="BW266" s="354"/>
      <c r="BX266" s="354"/>
      <c r="BY266" s="354"/>
      <c r="BZ266" s="354"/>
      <c r="CA266" s="354"/>
      <c r="CB266" s="354"/>
      <c r="CC266" s="354"/>
      <c r="CD266" s="354"/>
      <c r="CE266" s="354"/>
      <c r="CF266" s="354"/>
      <c r="CG266" s="354"/>
      <c r="CH266" s="354"/>
      <c r="CI266" s="354"/>
      <c r="CJ266" s="354"/>
      <c r="CK266" s="354"/>
      <c r="CL266" s="354"/>
      <c r="CM266" s="354"/>
      <c r="CN266" s="354"/>
      <c r="CO266" s="354"/>
      <c r="CP266" s="354"/>
      <c r="CQ266" s="354"/>
      <c r="CR266" s="354"/>
      <c r="CS266" s="354"/>
      <c r="CT266" s="354"/>
      <c r="CU266" s="354"/>
      <c r="CV266" s="332"/>
    </row>
    <row r="267" spans="1:100">
      <c r="A267" s="360"/>
      <c r="B267" s="368"/>
      <c r="C267" s="354"/>
      <c r="D267" s="354"/>
      <c r="E267" s="354"/>
      <c r="F267" s="354"/>
      <c r="G267" s="354"/>
      <c r="H267" s="354"/>
      <c r="I267" s="354"/>
      <c r="J267" s="354"/>
      <c r="K267" s="354"/>
      <c r="L267" s="354"/>
      <c r="M267" s="354"/>
      <c r="N267" s="354"/>
      <c r="O267" s="354"/>
      <c r="P267" s="354"/>
      <c r="Q267" s="354"/>
      <c r="R267" s="354"/>
      <c r="S267" s="354"/>
      <c r="T267" s="354"/>
      <c r="U267" s="354"/>
      <c r="V267" s="354"/>
      <c r="W267" s="354"/>
      <c r="X267" s="354"/>
      <c r="Y267" s="354"/>
      <c r="Z267" s="354"/>
      <c r="AA267" s="354"/>
      <c r="AB267" s="354"/>
      <c r="AC267" s="354"/>
      <c r="AD267" s="354"/>
      <c r="AE267" s="354"/>
      <c r="AF267" s="354"/>
      <c r="AG267" s="354"/>
      <c r="AH267" s="354"/>
      <c r="AI267" s="354"/>
      <c r="AJ267" s="354">
        <v>0.4</v>
      </c>
      <c r="AK267" s="354"/>
      <c r="AL267" s="354"/>
      <c r="AM267" s="354"/>
      <c r="AN267" s="354">
        <v>0.6</v>
      </c>
      <c r="AO267" s="354"/>
      <c r="AP267" s="354"/>
      <c r="AQ267" s="354"/>
      <c r="AR267" s="354"/>
      <c r="AS267" s="354"/>
      <c r="AT267" s="354"/>
      <c r="AU267" s="354"/>
      <c r="AV267" s="354"/>
      <c r="AW267" s="354"/>
      <c r="AX267" s="354"/>
      <c r="AY267" s="354"/>
      <c r="AZ267" s="354"/>
      <c r="BA267" s="354"/>
      <c r="BB267" s="354"/>
      <c r="BC267" s="354"/>
      <c r="BD267" s="354"/>
      <c r="BE267" s="354"/>
      <c r="BF267" s="354"/>
      <c r="BG267" s="354"/>
      <c r="BH267" s="354"/>
      <c r="BI267" s="354"/>
      <c r="BJ267" s="354"/>
      <c r="BK267" s="354"/>
      <c r="BL267" s="354"/>
      <c r="BM267" s="354"/>
      <c r="BN267" s="354"/>
      <c r="BO267" s="354"/>
      <c r="BP267" s="354"/>
      <c r="BQ267" s="354"/>
      <c r="BR267" s="354"/>
      <c r="BS267" s="354"/>
      <c r="BT267" s="354"/>
      <c r="BU267" s="354"/>
      <c r="BV267" s="354"/>
      <c r="BW267" s="354"/>
      <c r="BX267" s="354"/>
      <c r="BY267" s="354"/>
      <c r="BZ267" s="354"/>
      <c r="CA267" s="354"/>
      <c r="CB267" s="354"/>
      <c r="CC267" s="354"/>
      <c r="CD267" s="354"/>
      <c r="CE267" s="354"/>
      <c r="CF267" s="354"/>
      <c r="CG267" s="354"/>
      <c r="CH267" s="354"/>
      <c r="CI267" s="354"/>
      <c r="CJ267" s="354"/>
      <c r="CK267" s="354"/>
      <c r="CL267" s="354"/>
      <c r="CM267" s="354"/>
      <c r="CN267" s="354"/>
      <c r="CO267" s="354"/>
      <c r="CP267" s="354"/>
      <c r="CQ267" s="354"/>
      <c r="CR267" s="354"/>
      <c r="CS267" s="354"/>
      <c r="CT267" s="354"/>
      <c r="CU267" s="354"/>
      <c r="CV267" s="332"/>
    </row>
    <row r="268" spans="1:100">
      <c r="A268" s="360" t="s">
        <v>7970</v>
      </c>
      <c r="B268" s="368">
        <v>2328.21</v>
      </c>
      <c r="C268" s="354">
        <f t="shared" ref="C268" si="2200">B268/$B$164</f>
        <v>6.8468933068214647E-3</v>
      </c>
      <c r="D268" s="355">
        <f>$B268*D270</f>
        <v>0</v>
      </c>
      <c r="E268" s="355"/>
      <c r="F268" s="355"/>
      <c r="G268" s="355"/>
      <c r="H268" s="355">
        <f t="shared" ref="H268" si="2201">$B268*H270</f>
        <v>0</v>
      </c>
      <c r="I268" s="355"/>
      <c r="J268" s="355"/>
      <c r="K268" s="355"/>
      <c r="L268" s="355">
        <f t="shared" ref="L268" si="2202">$B268*L270</f>
        <v>0</v>
      </c>
      <c r="M268" s="355"/>
      <c r="N268" s="355"/>
      <c r="O268" s="355"/>
      <c r="P268" s="355">
        <f t="shared" ref="P268" si="2203">$B268*P270</f>
        <v>0</v>
      </c>
      <c r="Q268" s="355"/>
      <c r="R268" s="355"/>
      <c r="S268" s="355"/>
      <c r="T268" s="355">
        <f t="shared" ref="T268" si="2204">$B268*T270</f>
        <v>0</v>
      </c>
      <c r="U268" s="355"/>
      <c r="V268" s="355"/>
      <c r="W268" s="355"/>
      <c r="X268" s="355">
        <f t="shared" ref="X268" si="2205">$B268*X270</f>
        <v>0</v>
      </c>
      <c r="Y268" s="355"/>
      <c r="Z268" s="355"/>
      <c r="AA268" s="355"/>
      <c r="AB268" s="355">
        <f t="shared" ref="AB268" si="2206">$B268*AB270</f>
        <v>0</v>
      </c>
      <c r="AC268" s="355"/>
      <c r="AD268" s="355"/>
      <c r="AE268" s="355"/>
      <c r="AF268" s="355">
        <f t="shared" ref="AF268" si="2207">$B268*AF270</f>
        <v>0</v>
      </c>
      <c r="AG268" s="355"/>
      <c r="AH268" s="355"/>
      <c r="AI268" s="355"/>
      <c r="AJ268" s="355">
        <f t="shared" ref="AJ268" si="2208">$B268*AJ270</f>
        <v>0</v>
      </c>
      <c r="AK268" s="355"/>
      <c r="AL268" s="355"/>
      <c r="AM268" s="355"/>
      <c r="AN268" s="355">
        <f t="shared" ref="AN268" si="2209">$B268*AN270</f>
        <v>931.28400000000011</v>
      </c>
      <c r="AO268" s="355"/>
      <c r="AP268" s="355"/>
      <c r="AQ268" s="355"/>
      <c r="AR268" s="355">
        <f t="shared" ref="AR268" si="2210">$B268*AR270</f>
        <v>1396.9259999999999</v>
      </c>
      <c r="AS268" s="355"/>
      <c r="AT268" s="355"/>
      <c r="AU268" s="355"/>
      <c r="AV268" s="355">
        <f t="shared" ref="AV268" si="2211">$B268*AV270</f>
        <v>0</v>
      </c>
      <c r="AW268" s="355"/>
      <c r="AX268" s="355"/>
      <c r="AY268" s="355"/>
      <c r="AZ268" s="355">
        <f t="shared" ref="AZ268" si="2212">$B268*AZ270</f>
        <v>0</v>
      </c>
      <c r="BA268" s="355"/>
      <c r="BB268" s="355"/>
      <c r="BC268" s="355"/>
      <c r="BD268" s="355">
        <f t="shared" ref="BD268" si="2213">$B268*BD270</f>
        <v>0</v>
      </c>
      <c r="BE268" s="355"/>
      <c r="BF268" s="355"/>
      <c r="BG268" s="355"/>
      <c r="BH268" s="355">
        <f t="shared" ref="BH268" si="2214">$B268*BH270</f>
        <v>0</v>
      </c>
      <c r="BI268" s="355"/>
      <c r="BJ268" s="355"/>
      <c r="BK268" s="355"/>
      <c r="BL268" s="355">
        <f t="shared" ref="BL268" si="2215">$B268*BL270</f>
        <v>0</v>
      </c>
      <c r="BM268" s="355"/>
      <c r="BN268" s="355"/>
      <c r="BO268" s="355"/>
      <c r="BP268" s="355">
        <f t="shared" ref="BP268" si="2216">$B268*BP270</f>
        <v>0</v>
      </c>
      <c r="BQ268" s="355"/>
      <c r="BR268" s="355"/>
      <c r="BS268" s="355"/>
      <c r="BT268" s="355">
        <f t="shared" ref="BT268" si="2217">$B268*BT270</f>
        <v>0</v>
      </c>
      <c r="BU268" s="355"/>
      <c r="BV268" s="355"/>
      <c r="BW268" s="355"/>
      <c r="BX268" s="355">
        <f t="shared" ref="BX268" si="2218">$B268*BX270</f>
        <v>0</v>
      </c>
      <c r="BY268" s="355"/>
      <c r="BZ268" s="355"/>
      <c r="CA268" s="355"/>
      <c r="CB268" s="355">
        <f t="shared" ref="CB268" si="2219">$B268*CB270</f>
        <v>0</v>
      </c>
      <c r="CC268" s="355"/>
      <c r="CD268" s="355"/>
      <c r="CE268" s="355"/>
      <c r="CF268" s="355">
        <f t="shared" ref="CF268" si="2220">$B268*CF270</f>
        <v>0</v>
      </c>
      <c r="CG268" s="355"/>
      <c r="CH268" s="355"/>
      <c r="CI268" s="355"/>
      <c r="CJ268" s="355">
        <f t="shared" ref="CJ268" si="2221">$B268*CJ270</f>
        <v>0</v>
      </c>
      <c r="CK268" s="355"/>
      <c r="CL268" s="355"/>
      <c r="CM268" s="355"/>
      <c r="CN268" s="355">
        <f t="shared" ref="CN268" si="2222">$B268*CN270</f>
        <v>0</v>
      </c>
      <c r="CO268" s="355"/>
      <c r="CP268" s="355"/>
      <c r="CQ268" s="355"/>
      <c r="CR268" s="355">
        <f t="shared" ref="CR268" si="2223">$B268*CR270</f>
        <v>0</v>
      </c>
      <c r="CS268" s="355"/>
      <c r="CT268" s="355"/>
      <c r="CU268" s="355"/>
      <c r="CV268" s="332">
        <f t="shared" ref="CV268" si="2224">SUM(D268:CU268)</f>
        <v>2328.21</v>
      </c>
    </row>
    <row r="269" spans="1:100" ht="3.9" customHeight="1">
      <c r="A269" s="360"/>
      <c r="B269" s="368"/>
      <c r="C269" s="354"/>
      <c r="D269" s="354"/>
      <c r="E269" s="354"/>
      <c r="F269" s="354"/>
      <c r="G269" s="354"/>
      <c r="H269" s="354"/>
      <c r="I269" s="354"/>
      <c r="J269" s="354"/>
      <c r="K269" s="354"/>
      <c r="L269" s="354"/>
      <c r="M269" s="354"/>
      <c r="N269" s="354"/>
      <c r="O269" s="354"/>
      <c r="P269" s="354"/>
      <c r="Q269" s="354"/>
      <c r="R269" s="354"/>
      <c r="S269" s="354"/>
      <c r="T269" s="354"/>
      <c r="U269" s="354"/>
      <c r="V269" s="354"/>
      <c r="W269" s="354"/>
      <c r="X269" s="354"/>
      <c r="Y269" s="354"/>
      <c r="Z269" s="354"/>
      <c r="AA269" s="354"/>
      <c r="AB269" s="354"/>
      <c r="AC269" s="354"/>
      <c r="AD269" s="354"/>
      <c r="AE269" s="354"/>
      <c r="AF269" s="354"/>
      <c r="AG269" s="354"/>
      <c r="AH269" s="354"/>
      <c r="AI269" s="354"/>
      <c r="AJ269" s="354"/>
      <c r="AK269" s="354"/>
      <c r="AL269" s="354"/>
      <c r="AM269" s="354"/>
      <c r="AN269" s="389"/>
      <c r="AO269" s="389"/>
      <c r="AP269" s="389"/>
      <c r="AQ269" s="389"/>
      <c r="AR269" s="389"/>
      <c r="AS269" s="389"/>
      <c r="AT269" s="389"/>
      <c r="AU269" s="389"/>
      <c r="AV269" s="380"/>
      <c r="AW269" s="380"/>
      <c r="AX269" s="380"/>
      <c r="AY269" s="380"/>
      <c r="AZ269" s="380"/>
      <c r="BA269" s="380"/>
      <c r="BB269" s="380"/>
      <c r="BC269" s="380"/>
      <c r="BD269" s="380"/>
      <c r="BE269" s="380"/>
      <c r="BF269" s="380"/>
      <c r="BG269" s="380"/>
      <c r="BH269" s="380"/>
      <c r="BI269" s="380"/>
      <c r="BJ269" s="380"/>
      <c r="BK269" s="380"/>
      <c r="BL269" s="354"/>
      <c r="BM269" s="354"/>
      <c r="BN269" s="354"/>
      <c r="BO269" s="354"/>
      <c r="BP269" s="354"/>
      <c r="BQ269" s="354"/>
      <c r="BR269" s="354"/>
      <c r="BS269" s="354"/>
      <c r="BT269" s="354"/>
      <c r="BU269" s="354"/>
      <c r="BV269" s="354"/>
      <c r="BW269" s="354"/>
      <c r="BX269" s="354"/>
      <c r="BY269" s="354"/>
      <c r="BZ269" s="354"/>
      <c r="CA269" s="354"/>
      <c r="CB269" s="354"/>
      <c r="CC269" s="354"/>
      <c r="CD269" s="354"/>
      <c r="CE269" s="354"/>
      <c r="CF269" s="354"/>
      <c r="CG269" s="354"/>
      <c r="CH269" s="354"/>
      <c r="CI269" s="354"/>
      <c r="CJ269" s="354"/>
      <c r="CK269" s="354"/>
      <c r="CL269" s="354"/>
      <c r="CM269" s="354"/>
      <c r="CN269" s="354"/>
      <c r="CO269" s="354"/>
      <c r="CP269" s="354"/>
      <c r="CQ269" s="354"/>
      <c r="CR269" s="354"/>
      <c r="CS269" s="354"/>
      <c r="CT269" s="354"/>
      <c r="CU269" s="354"/>
      <c r="CV269" s="332"/>
    </row>
    <row r="270" spans="1:100">
      <c r="A270" s="360"/>
      <c r="B270" s="368"/>
      <c r="C270" s="354"/>
      <c r="D270" s="354"/>
      <c r="E270" s="354"/>
      <c r="F270" s="354"/>
      <c r="G270" s="354"/>
      <c r="H270" s="354"/>
      <c r="I270" s="354"/>
      <c r="J270" s="354"/>
      <c r="K270" s="354"/>
      <c r="L270" s="354"/>
      <c r="M270" s="354"/>
      <c r="N270" s="354"/>
      <c r="O270" s="354"/>
      <c r="P270" s="354"/>
      <c r="Q270" s="354"/>
      <c r="R270" s="354"/>
      <c r="S270" s="354"/>
      <c r="T270" s="354"/>
      <c r="U270" s="354"/>
      <c r="V270" s="354"/>
      <c r="W270" s="354"/>
      <c r="X270" s="354"/>
      <c r="Y270" s="354"/>
      <c r="Z270" s="354"/>
      <c r="AA270" s="354"/>
      <c r="AB270" s="354"/>
      <c r="AC270" s="354"/>
      <c r="AD270" s="354"/>
      <c r="AE270" s="354"/>
      <c r="AF270" s="354"/>
      <c r="AG270" s="354"/>
      <c r="AH270" s="354"/>
      <c r="AI270" s="354"/>
      <c r="AJ270" s="354"/>
      <c r="AK270" s="354"/>
      <c r="AL270" s="354"/>
      <c r="AM270" s="354"/>
      <c r="AN270" s="354">
        <v>0.4</v>
      </c>
      <c r="AO270" s="354"/>
      <c r="AP270" s="354"/>
      <c r="AQ270" s="354"/>
      <c r="AR270" s="354">
        <v>0.6</v>
      </c>
      <c r="AS270" s="354"/>
      <c r="AT270" s="354"/>
      <c r="AU270" s="354"/>
      <c r="AV270" s="354"/>
      <c r="AW270" s="354"/>
      <c r="AX270" s="354"/>
      <c r="AY270" s="354"/>
      <c r="AZ270" s="354"/>
      <c r="BA270" s="354"/>
      <c r="BB270" s="354"/>
      <c r="BC270" s="354"/>
      <c r="BD270" s="354"/>
      <c r="BE270" s="354"/>
      <c r="BF270" s="354"/>
      <c r="BG270" s="354"/>
      <c r="BH270" s="354"/>
      <c r="BI270" s="354"/>
      <c r="BJ270" s="354"/>
      <c r="BK270" s="354"/>
      <c r="BL270" s="354"/>
      <c r="BM270" s="354"/>
      <c r="BN270" s="354"/>
      <c r="BO270" s="354"/>
      <c r="BP270" s="354"/>
      <c r="BQ270" s="354"/>
      <c r="BR270" s="354"/>
      <c r="BS270" s="354"/>
      <c r="BT270" s="354"/>
      <c r="BU270" s="354"/>
      <c r="BV270" s="354"/>
      <c r="BW270" s="354"/>
      <c r="BX270" s="354"/>
      <c r="BY270" s="354"/>
      <c r="BZ270" s="354"/>
      <c r="CA270" s="354"/>
      <c r="CB270" s="354"/>
      <c r="CC270" s="354"/>
      <c r="CD270" s="354"/>
      <c r="CE270" s="354"/>
      <c r="CF270" s="354"/>
      <c r="CG270" s="354"/>
      <c r="CH270" s="354"/>
      <c r="CI270" s="354"/>
      <c r="CJ270" s="354"/>
      <c r="CK270" s="354"/>
      <c r="CL270" s="354"/>
      <c r="CM270" s="354"/>
      <c r="CN270" s="354"/>
      <c r="CO270" s="354"/>
      <c r="CP270" s="354"/>
      <c r="CQ270" s="354"/>
      <c r="CR270" s="354"/>
      <c r="CS270" s="354"/>
      <c r="CT270" s="354"/>
      <c r="CU270" s="354"/>
      <c r="CV270" s="332"/>
    </row>
    <row r="271" spans="1:100">
      <c r="A271" s="360" t="s">
        <v>37</v>
      </c>
      <c r="B271" s="368">
        <v>17057.93</v>
      </c>
      <c r="C271" s="354">
        <f t="shared" ref="C271" si="2225">B271/$B$164</f>
        <v>5.0164644402879925E-2</v>
      </c>
      <c r="D271" s="355">
        <f>$B271*D273</f>
        <v>0</v>
      </c>
      <c r="E271" s="355"/>
      <c r="F271" s="355"/>
      <c r="G271" s="355"/>
      <c r="H271" s="355">
        <f t="shared" ref="H271" si="2226">$B271*H273</f>
        <v>0</v>
      </c>
      <c r="I271" s="355"/>
      <c r="J271" s="355"/>
      <c r="K271" s="355"/>
      <c r="L271" s="355">
        <f t="shared" ref="L271" si="2227">$B271*L273</f>
        <v>0</v>
      </c>
      <c r="M271" s="355"/>
      <c r="N271" s="355"/>
      <c r="O271" s="355"/>
      <c r="P271" s="355">
        <f t="shared" ref="P271" si="2228">$B271*P273</f>
        <v>0</v>
      </c>
      <c r="Q271" s="355"/>
      <c r="R271" s="355"/>
      <c r="S271" s="355"/>
      <c r="T271" s="355">
        <f t="shared" ref="T271" si="2229">$B271*T273</f>
        <v>0</v>
      </c>
      <c r="U271" s="355"/>
      <c r="V271" s="355"/>
      <c r="W271" s="355"/>
      <c r="X271" s="355">
        <f t="shared" ref="X271" si="2230">$B271*X273</f>
        <v>0</v>
      </c>
      <c r="Y271" s="355"/>
      <c r="Z271" s="355"/>
      <c r="AA271" s="355"/>
      <c r="AB271" s="355">
        <f t="shared" ref="AB271" si="2231">$B271*AB273</f>
        <v>0</v>
      </c>
      <c r="AC271" s="355"/>
      <c r="AD271" s="355"/>
      <c r="AE271" s="355"/>
      <c r="AF271" s="355">
        <f t="shared" ref="AF271" si="2232">$B271*AF273</f>
        <v>0</v>
      </c>
      <c r="AG271" s="355"/>
      <c r="AH271" s="355"/>
      <c r="AI271" s="355"/>
      <c r="AJ271" s="355">
        <f t="shared" ref="AJ271" si="2233">$B271*AJ273</f>
        <v>0</v>
      </c>
      <c r="AK271" s="355"/>
      <c r="AL271" s="355"/>
      <c r="AM271" s="355"/>
      <c r="AN271" s="355">
        <f t="shared" ref="AN271" si="2234">$B271*AN273</f>
        <v>0</v>
      </c>
      <c r="AO271" s="355"/>
      <c r="AP271" s="355"/>
      <c r="AQ271" s="355"/>
      <c r="AR271" s="355">
        <f t="shared" ref="AR271" si="2235">$B271*AR273</f>
        <v>6823.1720000000005</v>
      </c>
      <c r="AS271" s="355"/>
      <c r="AT271" s="355"/>
      <c r="AU271" s="355"/>
      <c r="AV271" s="355">
        <f t="shared" ref="AV271" si="2236">$B271*AV273</f>
        <v>10234.758</v>
      </c>
      <c r="AW271" s="355"/>
      <c r="AX271" s="355"/>
      <c r="AY271" s="355"/>
      <c r="AZ271" s="355">
        <f t="shared" ref="AZ271" si="2237">$B271*AZ273</f>
        <v>0</v>
      </c>
      <c r="BA271" s="355"/>
      <c r="BB271" s="355"/>
      <c r="BC271" s="355"/>
      <c r="BD271" s="355">
        <f t="shared" ref="BD271" si="2238">$B271*BD273</f>
        <v>0</v>
      </c>
      <c r="BE271" s="355"/>
      <c r="BF271" s="355"/>
      <c r="BG271" s="355"/>
      <c r="BH271" s="355">
        <f t="shared" ref="BH271" si="2239">$B271*BH273</f>
        <v>0</v>
      </c>
      <c r="BI271" s="355"/>
      <c r="BJ271" s="355"/>
      <c r="BK271" s="355"/>
      <c r="BL271" s="355">
        <f t="shared" ref="BL271" si="2240">$B271*BL273</f>
        <v>0</v>
      </c>
      <c r="BM271" s="355"/>
      <c r="BN271" s="355"/>
      <c r="BO271" s="355"/>
      <c r="BP271" s="355">
        <f t="shared" ref="BP271" si="2241">$B271*BP273</f>
        <v>0</v>
      </c>
      <c r="BQ271" s="355"/>
      <c r="BR271" s="355"/>
      <c r="BS271" s="355"/>
      <c r="BT271" s="355">
        <f t="shared" ref="BT271" si="2242">$B271*BT273</f>
        <v>0</v>
      </c>
      <c r="BU271" s="355"/>
      <c r="BV271" s="355"/>
      <c r="BW271" s="355"/>
      <c r="BX271" s="355">
        <f t="shared" ref="BX271" si="2243">$B271*BX273</f>
        <v>0</v>
      </c>
      <c r="BY271" s="355"/>
      <c r="BZ271" s="355"/>
      <c r="CA271" s="355"/>
      <c r="CB271" s="355">
        <f t="shared" ref="CB271" si="2244">$B271*CB273</f>
        <v>0</v>
      </c>
      <c r="CC271" s="355"/>
      <c r="CD271" s="355"/>
      <c r="CE271" s="355"/>
      <c r="CF271" s="355">
        <f t="shared" ref="CF271" si="2245">$B271*CF273</f>
        <v>0</v>
      </c>
      <c r="CG271" s="355"/>
      <c r="CH271" s="355"/>
      <c r="CI271" s="355"/>
      <c r="CJ271" s="355">
        <f t="shared" ref="CJ271" si="2246">$B271*CJ273</f>
        <v>0</v>
      </c>
      <c r="CK271" s="355"/>
      <c r="CL271" s="355"/>
      <c r="CM271" s="355"/>
      <c r="CN271" s="355">
        <f t="shared" ref="CN271" si="2247">$B271*CN273</f>
        <v>0</v>
      </c>
      <c r="CO271" s="355"/>
      <c r="CP271" s="355"/>
      <c r="CQ271" s="355"/>
      <c r="CR271" s="355">
        <f t="shared" ref="CR271" si="2248">$B271*CR273</f>
        <v>0</v>
      </c>
      <c r="CS271" s="355"/>
      <c r="CT271" s="355"/>
      <c r="CU271" s="355"/>
      <c r="CV271" s="332">
        <f t="shared" ref="CV271" si="2249">SUM(D271:CU271)</f>
        <v>17057.93</v>
      </c>
    </row>
    <row r="272" spans="1:100" ht="3.9" customHeight="1">
      <c r="A272" s="360"/>
      <c r="B272" s="368"/>
      <c r="C272" s="354"/>
      <c r="D272" s="354"/>
      <c r="E272" s="354"/>
      <c r="F272" s="354"/>
      <c r="G272" s="354"/>
      <c r="H272" s="354"/>
      <c r="I272" s="354"/>
      <c r="J272" s="354"/>
      <c r="K272" s="354"/>
      <c r="L272" s="354"/>
      <c r="M272" s="354"/>
      <c r="N272" s="354"/>
      <c r="O272" s="354"/>
      <c r="P272" s="354"/>
      <c r="Q272" s="354"/>
      <c r="R272" s="354"/>
      <c r="S272" s="354"/>
      <c r="T272" s="354"/>
      <c r="U272" s="354"/>
      <c r="V272" s="354"/>
      <c r="W272" s="354"/>
      <c r="X272" s="354"/>
      <c r="Y272" s="354"/>
      <c r="Z272" s="354"/>
      <c r="AA272" s="354"/>
      <c r="AB272" s="354"/>
      <c r="AC272" s="354"/>
      <c r="AD272" s="354"/>
      <c r="AE272" s="354"/>
      <c r="AF272" s="354"/>
      <c r="AG272" s="354"/>
      <c r="AH272" s="354"/>
      <c r="AI272" s="354"/>
      <c r="AJ272" s="354"/>
      <c r="AK272" s="354"/>
      <c r="AL272" s="354"/>
      <c r="AM272" s="354"/>
      <c r="AN272" s="354"/>
      <c r="AO272" s="354"/>
      <c r="AP272" s="354"/>
      <c r="AQ272" s="354"/>
      <c r="AR272" s="389"/>
      <c r="AS272" s="389"/>
      <c r="AT272" s="389"/>
      <c r="AU272" s="389"/>
      <c r="AV272" s="389"/>
      <c r="AW272" s="389"/>
      <c r="AX272" s="389"/>
      <c r="AY272" s="389"/>
      <c r="AZ272" s="380"/>
      <c r="BA272" s="380"/>
      <c r="BB272" s="380"/>
      <c r="BC272" s="380"/>
      <c r="BD272" s="380"/>
      <c r="BE272" s="380"/>
      <c r="BF272" s="380"/>
      <c r="BG272" s="380"/>
      <c r="BH272" s="380"/>
      <c r="BI272" s="380"/>
      <c r="BJ272" s="380"/>
      <c r="BK272" s="380"/>
      <c r="BL272" s="354"/>
      <c r="BM272" s="354"/>
      <c r="BN272" s="354"/>
      <c r="BO272" s="354"/>
      <c r="BP272" s="354"/>
      <c r="BQ272" s="354"/>
      <c r="BR272" s="354"/>
      <c r="BS272" s="354"/>
      <c r="BT272" s="354"/>
      <c r="BU272" s="354"/>
      <c r="BV272" s="354"/>
      <c r="BW272" s="354"/>
      <c r="BX272" s="354"/>
      <c r="BY272" s="354"/>
      <c r="BZ272" s="354"/>
      <c r="CA272" s="354"/>
      <c r="CB272" s="354"/>
      <c r="CC272" s="354"/>
      <c r="CD272" s="354"/>
      <c r="CE272" s="354"/>
      <c r="CF272" s="354"/>
      <c r="CG272" s="354"/>
      <c r="CH272" s="354"/>
      <c r="CI272" s="354"/>
      <c r="CJ272" s="354"/>
      <c r="CK272" s="354"/>
      <c r="CL272" s="354"/>
      <c r="CM272" s="354"/>
      <c r="CN272" s="354"/>
      <c r="CO272" s="354"/>
      <c r="CP272" s="354"/>
      <c r="CQ272" s="354"/>
      <c r="CR272" s="354"/>
      <c r="CS272" s="354"/>
      <c r="CT272" s="354"/>
      <c r="CU272" s="354"/>
      <c r="CV272" s="332"/>
    </row>
    <row r="273" spans="1:100">
      <c r="A273" s="360"/>
      <c r="B273" s="368"/>
      <c r="C273" s="354"/>
      <c r="D273" s="354"/>
      <c r="E273" s="354"/>
      <c r="F273" s="354"/>
      <c r="G273" s="354"/>
      <c r="H273" s="354"/>
      <c r="I273" s="354"/>
      <c r="J273" s="354"/>
      <c r="K273" s="354"/>
      <c r="L273" s="354"/>
      <c r="M273" s="354"/>
      <c r="N273" s="354"/>
      <c r="O273" s="354"/>
      <c r="P273" s="354"/>
      <c r="Q273" s="354"/>
      <c r="R273" s="354"/>
      <c r="S273" s="354"/>
      <c r="T273" s="354"/>
      <c r="U273" s="354"/>
      <c r="V273" s="354"/>
      <c r="W273" s="354"/>
      <c r="X273" s="354"/>
      <c r="Y273" s="354"/>
      <c r="Z273" s="354"/>
      <c r="AA273" s="354"/>
      <c r="AB273" s="354"/>
      <c r="AC273" s="354"/>
      <c r="AD273" s="354"/>
      <c r="AE273" s="354"/>
      <c r="AF273" s="354"/>
      <c r="AG273" s="354"/>
      <c r="AH273" s="354"/>
      <c r="AI273" s="354"/>
      <c r="AJ273" s="354"/>
      <c r="AK273" s="354"/>
      <c r="AL273" s="354"/>
      <c r="AM273" s="354"/>
      <c r="AN273" s="354"/>
      <c r="AO273" s="354"/>
      <c r="AP273" s="354"/>
      <c r="AQ273" s="354"/>
      <c r="AR273" s="354">
        <v>0.4</v>
      </c>
      <c r="AS273" s="354"/>
      <c r="AT273" s="354"/>
      <c r="AU273" s="354"/>
      <c r="AV273" s="354">
        <v>0.6</v>
      </c>
      <c r="AW273" s="354"/>
      <c r="AX273" s="354"/>
      <c r="AY273" s="354"/>
      <c r="AZ273" s="354"/>
      <c r="BA273" s="354"/>
      <c r="BB273" s="354"/>
      <c r="BC273" s="354"/>
      <c r="BD273" s="354"/>
      <c r="BE273" s="354"/>
      <c r="BF273" s="354"/>
      <c r="BG273" s="354"/>
      <c r="BH273" s="354"/>
      <c r="BI273" s="354"/>
      <c r="BJ273" s="354"/>
      <c r="BK273" s="354"/>
      <c r="BL273" s="354"/>
      <c r="BM273" s="354"/>
      <c r="BN273" s="354"/>
      <c r="BO273" s="354"/>
      <c r="BP273" s="354"/>
      <c r="BQ273" s="354"/>
      <c r="BR273" s="354"/>
      <c r="BS273" s="354"/>
      <c r="BT273" s="354"/>
      <c r="BU273" s="354"/>
      <c r="BV273" s="354"/>
      <c r="BW273" s="354"/>
      <c r="BX273" s="354"/>
      <c r="BY273" s="354"/>
      <c r="BZ273" s="354"/>
      <c r="CA273" s="354"/>
      <c r="CB273" s="354"/>
      <c r="CC273" s="354"/>
      <c r="CD273" s="354"/>
      <c r="CE273" s="354"/>
      <c r="CF273" s="354"/>
      <c r="CG273" s="354"/>
      <c r="CH273" s="354"/>
      <c r="CI273" s="354"/>
      <c r="CJ273" s="354"/>
      <c r="CK273" s="354"/>
      <c r="CL273" s="354"/>
      <c r="CM273" s="354"/>
      <c r="CN273" s="354"/>
      <c r="CO273" s="354"/>
      <c r="CP273" s="354"/>
      <c r="CQ273" s="354"/>
      <c r="CR273" s="354"/>
      <c r="CS273" s="354"/>
      <c r="CT273" s="354"/>
      <c r="CU273" s="354"/>
      <c r="CV273" s="332"/>
    </row>
    <row r="274" spans="1:100">
      <c r="A274" s="360" t="s">
        <v>41</v>
      </c>
      <c r="B274" s="368">
        <v>3346.97</v>
      </c>
      <c r="C274" s="354">
        <f t="shared" ref="C274" si="2250">B274/$B$164</f>
        <v>9.8429035572960497E-3</v>
      </c>
      <c r="D274" s="355">
        <f>$B274*D276</f>
        <v>0</v>
      </c>
      <c r="E274" s="355"/>
      <c r="F274" s="355"/>
      <c r="G274" s="355"/>
      <c r="H274" s="355">
        <f t="shared" ref="H274" si="2251">$B274*H276</f>
        <v>0</v>
      </c>
      <c r="I274" s="355"/>
      <c r="J274" s="355"/>
      <c r="K274" s="355"/>
      <c r="L274" s="355">
        <f t="shared" ref="L274" si="2252">$B274*L276</f>
        <v>0</v>
      </c>
      <c r="M274" s="355"/>
      <c r="N274" s="355"/>
      <c r="O274" s="355"/>
      <c r="P274" s="355">
        <f t="shared" ref="P274" si="2253">$B274*P276</f>
        <v>0</v>
      </c>
      <c r="Q274" s="355"/>
      <c r="R274" s="355"/>
      <c r="S274" s="355"/>
      <c r="T274" s="355">
        <f t="shared" ref="T274" si="2254">$B274*T276</f>
        <v>0</v>
      </c>
      <c r="U274" s="355"/>
      <c r="V274" s="355"/>
      <c r="W274" s="355"/>
      <c r="X274" s="355">
        <f t="shared" ref="X274" si="2255">$B274*X276</f>
        <v>0</v>
      </c>
      <c r="Y274" s="355"/>
      <c r="Z274" s="355"/>
      <c r="AA274" s="355"/>
      <c r="AB274" s="355">
        <f t="shared" ref="AB274" si="2256">$B274*AB276</f>
        <v>0</v>
      </c>
      <c r="AC274" s="355"/>
      <c r="AD274" s="355"/>
      <c r="AE274" s="355"/>
      <c r="AF274" s="355">
        <f t="shared" ref="AF274" si="2257">$B274*AF276</f>
        <v>0</v>
      </c>
      <c r="AG274" s="355"/>
      <c r="AH274" s="355"/>
      <c r="AI274" s="355"/>
      <c r="AJ274" s="355">
        <f t="shared" ref="AJ274" si="2258">$B274*AJ276</f>
        <v>0</v>
      </c>
      <c r="AK274" s="355"/>
      <c r="AL274" s="355"/>
      <c r="AM274" s="355"/>
      <c r="AN274" s="355">
        <f t="shared" ref="AN274" si="2259">$B274*AN276</f>
        <v>3346.97</v>
      </c>
      <c r="AO274" s="355"/>
      <c r="AP274" s="355"/>
      <c r="AQ274" s="355"/>
      <c r="AR274" s="355">
        <f t="shared" ref="AR274" si="2260">$B274*AR276</f>
        <v>0</v>
      </c>
      <c r="AS274" s="355"/>
      <c r="AT274" s="355"/>
      <c r="AU274" s="355"/>
      <c r="AV274" s="355">
        <f t="shared" ref="AV274" si="2261">$B274*AV276</f>
        <v>0</v>
      </c>
      <c r="AW274" s="355"/>
      <c r="AX274" s="355"/>
      <c r="AY274" s="355"/>
      <c r="AZ274" s="355">
        <f t="shared" ref="AZ274" si="2262">$B274*AZ276</f>
        <v>0</v>
      </c>
      <c r="BA274" s="355"/>
      <c r="BB274" s="355"/>
      <c r="BC274" s="355"/>
      <c r="BD274" s="355">
        <f t="shared" ref="BD274" si="2263">$B274*BD276</f>
        <v>0</v>
      </c>
      <c r="BE274" s="355"/>
      <c r="BF274" s="355"/>
      <c r="BG274" s="355"/>
      <c r="BH274" s="355">
        <f t="shared" ref="BH274" si="2264">$B274*BH276</f>
        <v>0</v>
      </c>
      <c r="BI274" s="355"/>
      <c r="BJ274" s="355"/>
      <c r="BK274" s="355"/>
      <c r="BL274" s="355">
        <f t="shared" ref="BL274" si="2265">$B274*BL276</f>
        <v>0</v>
      </c>
      <c r="BM274" s="355"/>
      <c r="BN274" s="355"/>
      <c r="BO274" s="355"/>
      <c r="BP274" s="355">
        <f t="shared" ref="BP274" si="2266">$B274*BP276</f>
        <v>0</v>
      </c>
      <c r="BQ274" s="355"/>
      <c r="BR274" s="355"/>
      <c r="BS274" s="355"/>
      <c r="BT274" s="355">
        <f t="shared" ref="BT274" si="2267">$B274*BT276</f>
        <v>0</v>
      </c>
      <c r="BU274" s="355"/>
      <c r="BV274" s="355"/>
      <c r="BW274" s="355"/>
      <c r="BX274" s="355">
        <f t="shared" ref="BX274" si="2268">$B274*BX276</f>
        <v>0</v>
      </c>
      <c r="BY274" s="355"/>
      <c r="BZ274" s="355"/>
      <c r="CA274" s="355"/>
      <c r="CB274" s="355">
        <f t="shared" ref="CB274" si="2269">$B274*CB276</f>
        <v>0</v>
      </c>
      <c r="CC274" s="355"/>
      <c r="CD274" s="355"/>
      <c r="CE274" s="355"/>
      <c r="CF274" s="355">
        <f t="shared" ref="CF274" si="2270">$B274*CF276</f>
        <v>0</v>
      </c>
      <c r="CG274" s="355"/>
      <c r="CH274" s="355"/>
      <c r="CI274" s="355"/>
      <c r="CJ274" s="355">
        <f t="shared" ref="CJ274" si="2271">$B274*CJ276</f>
        <v>0</v>
      </c>
      <c r="CK274" s="355"/>
      <c r="CL274" s="355"/>
      <c r="CM274" s="355"/>
      <c r="CN274" s="355">
        <f t="shared" ref="CN274" si="2272">$B274*CN276</f>
        <v>0</v>
      </c>
      <c r="CO274" s="355"/>
      <c r="CP274" s="355"/>
      <c r="CQ274" s="355"/>
      <c r="CR274" s="355">
        <f t="shared" ref="CR274" si="2273">$B274*CR276</f>
        <v>0</v>
      </c>
      <c r="CS274" s="355"/>
      <c r="CT274" s="355"/>
      <c r="CU274" s="355"/>
      <c r="CV274" s="332">
        <f t="shared" ref="CV274" si="2274">SUM(D274:CU274)</f>
        <v>3346.97</v>
      </c>
    </row>
    <row r="275" spans="1:100" ht="3.9" customHeight="1">
      <c r="A275" s="360"/>
      <c r="B275" s="368"/>
      <c r="C275" s="354"/>
      <c r="D275" s="354"/>
      <c r="E275" s="354"/>
      <c r="F275" s="354"/>
      <c r="G275" s="354"/>
      <c r="H275" s="354"/>
      <c r="I275" s="354"/>
      <c r="J275" s="354"/>
      <c r="K275" s="354"/>
      <c r="L275" s="354"/>
      <c r="M275" s="354"/>
      <c r="N275" s="354"/>
      <c r="O275" s="354"/>
      <c r="P275" s="354"/>
      <c r="Q275" s="354"/>
      <c r="R275" s="354"/>
      <c r="S275" s="354"/>
      <c r="T275" s="354"/>
      <c r="U275" s="354"/>
      <c r="V275" s="354"/>
      <c r="W275" s="354"/>
      <c r="X275" s="354"/>
      <c r="Y275" s="354"/>
      <c r="Z275" s="354"/>
      <c r="AA275" s="354"/>
      <c r="AB275" s="354"/>
      <c r="AC275" s="354"/>
      <c r="AD275" s="354"/>
      <c r="AE275" s="354"/>
      <c r="AF275" s="354"/>
      <c r="AG275" s="354"/>
      <c r="AH275" s="354"/>
      <c r="AI275" s="354"/>
      <c r="AJ275" s="354"/>
      <c r="AK275" s="354"/>
      <c r="AL275" s="354"/>
      <c r="AM275" s="354"/>
      <c r="AN275" s="389"/>
      <c r="AO275" s="389"/>
      <c r="AP275" s="389"/>
      <c r="AQ275" s="389"/>
      <c r="AR275" s="380"/>
      <c r="AS275" s="380"/>
      <c r="AT275" s="380"/>
      <c r="AU275" s="380"/>
      <c r="AV275" s="380"/>
      <c r="AW275" s="380"/>
      <c r="AX275" s="380"/>
      <c r="AY275" s="380"/>
      <c r="AZ275" s="380"/>
      <c r="BA275" s="380"/>
      <c r="BB275" s="380"/>
      <c r="BC275" s="380"/>
      <c r="BD275" s="380"/>
      <c r="BE275" s="380"/>
      <c r="BF275" s="380"/>
      <c r="BG275" s="380"/>
      <c r="BH275" s="380"/>
      <c r="BI275" s="380"/>
      <c r="BJ275" s="380"/>
      <c r="BK275" s="380"/>
      <c r="BL275" s="354"/>
      <c r="BM275" s="354"/>
      <c r="BN275" s="354"/>
      <c r="BO275" s="354"/>
      <c r="BP275" s="354"/>
      <c r="BQ275" s="354"/>
      <c r="BR275" s="354"/>
      <c r="BS275" s="354"/>
      <c r="BT275" s="354"/>
      <c r="BU275" s="354"/>
      <c r="BV275" s="354"/>
      <c r="BW275" s="354"/>
      <c r="BX275" s="354"/>
      <c r="BY275" s="354"/>
      <c r="BZ275" s="354"/>
      <c r="CA275" s="354"/>
      <c r="CB275" s="354"/>
      <c r="CC275" s="354"/>
      <c r="CD275" s="354"/>
      <c r="CE275" s="354"/>
      <c r="CF275" s="354"/>
      <c r="CG275" s="354"/>
      <c r="CH275" s="354"/>
      <c r="CI275" s="354"/>
      <c r="CJ275" s="354"/>
      <c r="CK275" s="354"/>
      <c r="CL275" s="354"/>
      <c r="CM275" s="354"/>
      <c r="CN275" s="354"/>
      <c r="CO275" s="354"/>
      <c r="CP275" s="354"/>
      <c r="CQ275" s="354"/>
      <c r="CR275" s="354"/>
      <c r="CS275" s="354"/>
      <c r="CT275" s="354"/>
      <c r="CU275" s="354"/>
      <c r="CV275" s="332"/>
    </row>
    <row r="276" spans="1:100">
      <c r="A276" s="360"/>
      <c r="B276" s="368"/>
      <c r="C276" s="354"/>
      <c r="D276" s="354"/>
      <c r="E276" s="354"/>
      <c r="F276" s="354"/>
      <c r="G276" s="354"/>
      <c r="H276" s="354"/>
      <c r="I276" s="354"/>
      <c r="J276" s="354"/>
      <c r="K276" s="354"/>
      <c r="L276" s="354"/>
      <c r="M276" s="354"/>
      <c r="N276" s="354"/>
      <c r="O276" s="354"/>
      <c r="P276" s="354"/>
      <c r="Q276" s="354"/>
      <c r="R276" s="354"/>
      <c r="S276" s="354"/>
      <c r="T276" s="354"/>
      <c r="U276" s="354"/>
      <c r="V276" s="354"/>
      <c r="W276" s="354"/>
      <c r="X276" s="354"/>
      <c r="Y276" s="354"/>
      <c r="Z276" s="354"/>
      <c r="AA276" s="354"/>
      <c r="AB276" s="354"/>
      <c r="AC276" s="354"/>
      <c r="AD276" s="354"/>
      <c r="AE276" s="354"/>
      <c r="AF276" s="354"/>
      <c r="AG276" s="354"/>
      <c r="AH276" s="354"/>
      <c r="AI276" s="354"/>
      <c r="AJ276" s="354"/>
      <c r="AK276" s="354"/>
      <c r="AL276" s="354"/>
      <c r="AM276" s="354"/>
      <c r="AN276" s="354">
        <v>1</v>
      </c>
      <c r="AO276" s="354"/>
      <c r="AP276" s="354"/>
      <c r="AQ276" s="354"/>
      <c r="AR276" s="354"/>
      <c r="AS276" s="354"/>
      <c r="AT276" s="354"/>
      <c r="AU276" s="354"/>
      <c r="AV276" s="354"/>
      <c r="AW276" s="354"/>
      <c r="AX276" s="354"/>
      <c r="AY276" s="354"/>
      <c r="AZ276" s="354"/>
      <c r="BA276" s="354"/>
      <c r="BB276" s="354"/>
      <c r="BC276" s="354"/>
      <c r="BD276" s="354"/>
      <c r="BE276" s="354"/>
      <c r="BF276" s="354"/>
      <c r="BG276" s="354"/>
      <c r="BH276" s="354"/>
      <c r="BI276" s="354"/>
      <c r="BJ276" s="354"/>
      <c r="BK276" s="354"/>
      <c r="BL276" s="354"/>
      <c r="BM276" s="354"/>
      <c r="BN276" s="354"/>
      <c r="BO276" s="354"/>
      <c r="BP276" s="354"/>
      <c r="BQ276" s="354"/>
      <c r="BR276" s="354"/>
      <c r="BS276" s="354"/>
      <c r="BT276" s="354"/>
      <c r="BU276" s="354"/>
      <c r="BV276" s="354"/>
      <c r="BW276" s="354"/>
      <c r="BX276" s="354"/>
      <c r="BY276" s="354"/>
      <c r="BZ276" s="354"/>
      <c r="CA276" s="354"/>
      <c r="CB276" s="354"/>
      <c r="CC276" s="354"/>
      <c r="CD276" s="354"/>
      <c r="CE276" s="354"/>
      <c r="CF276" s="354"/>
      <c r="CG276" s="354"/>
      <c r="CH276" s="354"/>
      <c r="CI276" s="354"/>
      <c r="CJ276" s="354"/>
      <c r="CK276" s="354"/>
      <c r="CL276" s="354"/>
      <c r="CM276" s="354"/>
      <c r="CN276" s="354"/>
      <c r="CO276" s="354"/>
      <c r="CP276" s="354"/>
      <c r="CQ276" s="354"/>
      <c r="CR276" s="354"/>
      <c r="CS276" s="354"/>
      <c r="CT276" s="354"/>
      <c r="CU276" s="354"/>
      <c r="CV276" s="332"/>
    </row>
    <row r="277" spans="1:100">
      <c r="A277" s="360" t="s">
        <v>6740</v>
      </c>
      <c r="B277" s="368">
        <v>2086.3200000000002</v>
      </c>
      <c r="C277" s="354">
        <f t="shared" ref="C277" si="2275">B277/$B$164</f>
        <v>6.1355334973596711E-3</v>
      </c>
      <c r="D277" s="355">
        <f>$B277*D279</f>
        <v>0</v>
      </c>
      <c r="E277" s="355"/>
      <c r="F277" s="355"/>
      <c r="G277" s="355"/>
      <c r="H277" s="355">
        <f t="shared" ref="H277" si="2276">$B277*H279</f>
        <v>0</v>
      </c>
      <c r="I277" s="355"/>
      <c r="J277" s="355"/>
      <c r="K277" s="355"/>
      <c r="L277" s="355">
        <f t="shared" ref="L277" si="2277">$B277*L279</f>
        <v>0</v>
      </c>
      <c r="M277" s="355"/>
      <c r="N277" s="355"/>
      <c r="O277" s="355"/>
      <c r="P277" s="355">
        <f t="shared" ref="P277" si="2278">$B277*P279</f>
        <v>0</v>
      </c>
      <c r="Q277" s="355"/>
      <c r="R277" s="355"/>
      <c r="S277" s="355"/>
      <c r="T277" s="355">
        <f t="shared" ref="T277" si="2279">$B277*T279</f>
        <v>0</v>
      </c>
      <c r="U277" s="355"/>
      <c r="V277" s="355"/>
      <c r="W277" s="355"/>
      <c r="X277" s="355">
        <f t="shared" ref="X277" si="2280">$B277*X279</f>
        <v>0</v>
      </c>
      <c r="Y277" s="355"/>
      <c r="Z277" s="355"/>
      <c r="AA277" s="355"/>
      <c r="AB277" s="355">
        <f t="shared" ref="AB277" si="2281">$B277*AB279</f>
        <v>0</v>
      </c>
      <c r="AC277" s="355"/>
      <c r="AD277" s="355"/>
      <c r="AE277" s="355"/>
      <c r="AF277" s="355">
        <f t="shared" ref="AF277" si="2282">$B277*AF279</f>
        <v>0</v>
      </c>
      <c r="AG277" s="355"/>
      <c r="AH277" s="355"/>
      <c r="AI277" s="355"/>
      <c r="AJ277" s="355">
        <f t="shared" ref="AJ277" si="2283">$B277*AJ279</f>
        <v>0</v>
      </c>
      <c r="AK277" s="355"/>
      <c r="AL277" s="355"/>
      <c r="AM277" s="355"/>
      <c r="AN277" s="355">
        <f t="shared" ref="AN277" si="2284">$B277*AN279</f>
        <v>0</v>
      </c>
      <c r="AO277" s="355"/>
      <c r="AP277" s="355"/>
      <c r="AQ277" s="355"/>
      <c r="AR277" s="355">
        <f t="shared" ref="AR277" si="2285">$B277*AR279</f>
        <v>0</v>
      </c>
      <c r="AS277" s="355"/>
      <c r="AT277" s="355"/>
      <c r="AU277" s="355"/>
      <c r="AV277" s="355">
        <f t="shared" ref="AV277" si="2286">$B277*AV279</f>
        <v>2086.3200000000002</v>
      </c>
      <c r="AW277" s="355"/>
      <c r="AX277" s="355"/>
      <c r="AY277" s="355"/>
      <c r="AZ277" s="355">
        <f t="shared" ref="AZ277" si="2287">$B277*AZ279</f>
        <v>0</v>
      </c>
      <c r="BA277" s="355"/>
      <c r="BB277" s="355"/>
      <c r="BC277" s="355"/>
      <c r="BD277" s="355">
        <f t="shared" ref="BD277" si="2288">$B277*BD279</f>
        <v>0</v>
      </c>
      <c r="BE277" s="355"/>
      <c r="BF277" s="355"/>
      <c r="BG277" s="355"/>
      <c r="BH277" s="355">
        <f t="shared" ref="BH277" si="2289">$B277*BH279</f>
        <v>0</v>
      </c>
      <c r="BI277" s="355"/>
      <c r="BJ277" s="355"/>
      <c r="BK277" s="355"/>
      <c r="BL277" s="355">
        <f t="shared" ref="BL277" si="2290">$B277*BL279</f>
        <v>0</v>
      </c>
      <c r="BM277" s="355"/>
      <c r="BN277" s="355"/>
      <c r="BO277" s="355"/>
      <c r="BP277" s="355">
        <f t="shared" ref="BP277" si="2291">$B277*BP279</f>
        <v>0</v>
      </c>
      <c r="BQ277" s="355"/>
      <c r="BR277" s="355"/>
      <c r="BS277" s="355"/>
      <c r="BT277" s="355">
        <f t="shared" ref="BT277" si="2292">$B277*BT279</f>
        <v>0</v>
      </c>
      <c r="BU277" s="355"/>
      <c r="BV277" s="355"/>
      <c r="BW277" s="355"/>
      <c r="BX277" s="355">
        <f t="shared" ref="BX277" si="2293">$B277*BX279</f>
        <v>0</v>
      </c>
      <c r="BY277" s="355"/>
      <c r="BZ277" s="355"/>
      <c r="CA277" s="355"/>
      <c r="CB277" s="355">
        <f t="shared" ref="CB277" si="2294">$B277*CB279</f>
        <v>0</v>
      </c>
      <c r="CC277" s="355"/>
      <c r="CD277" s="355"/>
      <c r="CE277" s="355"/>
      <c r="CF277" s="355">
        <f t="shared" ref="CF277" si="2295">$B277*CF279</f>
        <v>0</v>
      </c>
      <c r="CG277" s="355"/>
      <c r="CH277" s="355"/>
      <c r="CI277" s="355"/>
      <c r="CJ277" s="355">
        <f t="shared" ref="CJ277" si="2296">$B277*CJ279</f>
        <v>0</v>
      </c>
      <c r="CK277" s="355"/>
      <c r="CL277" s="355"/>
      <c r="CM277" s="355"/>
      <c r="CN277" s="355">
        <f t="shared" ref="CN277" si="2297">$B277*CN279</f>
        <v>0</v>
      </c>
      <c r="CO277" s="355"/>
      <c r="CP277" s="355"/>
      <c r="CQ277" s="355"/>
      <c r="CR277" s="355">
        <f t="shared" ref="CR277" si="2298">$B277*CR279</f>
        <v>0</v>
      </c>
      <c r="CS277" s="355"/>
      <c r="CT277" s="355"/>
      <c r="CU277" s="355"/>
      <c r="CV277" s="332">
        <f t="shared" ref="CV277" si="2299">SUM(D277:CU277)</f>
        <v>2086.3200000000002</v>
      </c>
    </row>
    <row r="278" spans="1:100" ht="3.9" customHeight="1">
      <c r="A278" s="360"/>
      <c r="B278" s="368"/>
      <c r="C278" s="354"/>
      <c r="D278" s="354"/>
      <c r="E278" s="354"/>
      <c r="F278" s="354"/>
      <c r="G278" s="354"/>
      <c r="H278" s="354"/>
      <c r="I278" s="354"/>
      <c r="J278" s="354"/>
      <c r="K278" s="354"/>
      <c r="L278" s="354"/>
      <c r="M278" s="354"/>
      <c r="N278" s="354"/>
      <c r="O278" s="354"/>
      <c r="P278" s="354"/>
      <c r="Q278" s="354"/>
      <c r="R278" s="354"/>
      <c r="S278" s="354"/>
      <c r="T278" s="354"/>
      <c r="U278" s="354"/>
      <c r="V278" s="354"/>
      <c r="W278" s="354"/>
      <c r="X278" s="354"/>
      <c r="Y278" s="354"/>
      <c r="Z278" s="354"/>
      <c r="AA278" s="354"/>
      <c r="AB278" s="354"/>
      <c r="AC278" s="354"/>
      <c r="AD278" s="354"/>
      <c r="AE278" s="354"/>
      <c r="AF278" s="354"/>
      <c r="AG278" s="354"/>
      <c r="AH278" s="354"/>
      <c r="AI278" s="354"/>
      <c r="AJ278" s="354"/>
      <c r="AK278" s="354"/>
      <c r="AL278" s="354"/>
      <c r="AM278" s="354"/>
      <c r="AN278" s="380"/>
      <c r="AO278" s="380"/>
      <c r="AP278" s="380"/>
      <c r="AQ278" s="380"/>
      <c r="AR278" s="354"/>
      <c r="AS278" s="354"/>
      <c r="AT278" s="354"/>
      <c r="AU278" s="354"/>
      <c r="AV278" s="389"/>
      <c r="AW278" s="389"/>
      <c r="AX278" s="389"/>
      <c r="AY278" s="389"/>
      <c r="AZ278" s="380"/>
      <c r="BA278" s="380"/>
      <c r="BB278" s="380"/>
      <c r="BC278" s="380"/>
      <c r="BD278" s="380"/>
      <c r="BE278" s="380"/>
      <c r="BF278" s="380"/>
      <c r="BG278" s="380"/>
      <c r="BH278" s="380"/>
      <c r="BI278" s="380"/>
      <c r="BJ278" s="380"/>
      <c r="BK278" s="380"/>
      <c r="BL278" s="354"/>
      <c r="BM278" s="354"/>
      <c r="BN278" s="354"/>
      <c r="BO278" s="354"/>
      <c r="BP278" s="354"/>
      <c r="BQ278" s="354"/>
      <c r="BR278" s="354"/>
      <c r="BS278" s="354"/>
      <c r="BT278" s="354"/>
      <c r="BU278" s="354"/>
      <c r="BV278" s="354"/>
      <c r="BW278" s="354"/>
      <c r="BX278" s="354"/>
      <c r="BY278" s="354"/>
      <c r="BZ278" s="354"/>
      <c r="CA278" s="354"/>
      <c r="CB278" s="354"/>
      <c r="CC278" s="354"/>
      <c r="CD278" s="354"/>
      <c r="CE278" s="354"/>
      <c r="CF278" s="354"/>
      <c r="CG278" s="354"/>
      <c r="CH278" s="354"/>
      <c r="CI278" s="354"/>
      <c r="CJ278" s="354"/>
      <c r="CK278" s="354"/>
      <c r="CL278" s="354"/>
      <c r="CM278" s="354"/>
      <c r="CN278" s="354"/>
      <c r="CO278" s="354"/>
      <c r="CP278" s="354"/>
      <c r="CQ278" s="354"/>
      <c r="CR278" s="354"/>
      <c r="CS278" s="354"/>
      <c r="CT278" s="354"/>
      <c r="CU278" s="354"/>
      <c r="CV278" s="332"/>
    </row>
    <row r="279" spans="1:100">
      <c r="A279" s="360"/>
      <c r="B279" s="368"/>
      <c r="C279" s="354"/>
      <c r="D279" s="354"/>
      <c r="E279" s="354"/>
      <c r="F279" s="354"/>
      <c r="G279" s="354"/>
      <c r="H279" s="354"/>
      <c r="I279" s="354"/>
      <c r="J279" s="354"/>
      <c r="K279" s="354"/>
      <c r="L279" s="354"/>
      <c r="M279" s="354"/>
      <c r="N279" s="354"/>
      <c r="O279" s="354"/>
      <c r="P279" s="354"/>
      <c r="Q279" s="354"/>
      <c r="R279" s="354"/>
      <c r="S279" s="354"/>
      <c r="T279" s="354"/>
      <c r="U279" s="354"/>
      <c r="V279" s="354"/>
      <c r="W279" s="354"/>
      <c r="X279" s="354"/>
      <c r="Y279" s="354"/>
      <c r="Z279" s="354"/>
      <c r="AA279" s="354"/>
      <c r="AB279" s="354"/>
      <c r="AC279" s="354"/>
      <c r="AD279" s="354"/>
      <c r="AE279" s="354"/>
      <c r="AF279" s="354"/>
      <c r="AG279" s="354"/>
      <c r="AH279" s="354"/>
      <c r="AI279" s="354"/>
      <c r="AJ279" s="354"/>
      <c r="AK279" s="354"/>
      <c r="AL279" s="354"/>
      <c r="AM279" s="354"/>
      <c r="AN279" s="354"/>
      <c r="AO279" s="354"/>
      <c r="AP279" s="354"/>
      <c r="AQ279" s="354"/>
      <c r="AR279" s="354"/>
      <c r="AS279" s="354"/>
      <c r="AT279" s="354"/>
      <c r="AU279" s="354"/>
      <c r="AV279" s="354">
        <v>1</v>
      </c>
      <c r="AW279" s="354"/>
      <c r="AX279" s="354"/>
      <c r="AY279" s="354"/>
      <c r="AZ279" s="354"/>
      <c r="BA279" s="354"/>
      <c r="BB279" s="354"/>
      <c r="BC279" s="354"/>
      <c r="BD279" s="354"/>
      <c r="BE279" s="354"/>
      <c r="BF279" s="354"/>
      <c r="BG279" s="354"/>
      <c r="BH279" s="354"/>
      <c r="BI279" s="354"/>
      <c r="BJ279" s="354"/>
      <c r="BK279" s="354"/>
      <c r="BL279" s="354"/>
      <c r="BM279" s="354"/>
      <c r="BN279" s="354"/>
      <c r="BO279" s="354"/>
      <c r="BP279" s="354"/>
      <c r="BQ279" s="354"/>
      <c r="BR279" s="354"/>
      <c r="BS279" s="354"/>
      <c r="BT279" s="354"/>
      <c r="BU279" s="354"/>
      <c r="BV279" s="354"/>
      <c r="BW279" s="354"/>
      <c r="BX279" s="354"/>
      <c r="BY279" s="354"/>
      <c r="BZ279" s="354"/>
      <c r="CA279" s="354"/>
      <c r="CB279" s="354"/>
      <c r="CC279" s="354"/>
      <c r="CD279" s="354"/>
      <c r="CE279" s="354"/>
      <c r="CF279" s="354"/>
      <c r="CG279" s="354"/>
      <c r="CH279" s="354"/>
      <c r="CI279" s="354"/>
      <c r="CJ279" s="354"/>
      <c r="CK279" s="354"/>
      <c r="CL279" s="354"/>
      <c r="CM279" s="354"/>
      <c r="CN279" s="354"/>
      <c r="CO279" s="354"/>
      <c r="CP279" s="354"/>
      <c r="CQ279" s="354"/>
      <c r="CR279" s="354"/>
      <c r="CS279" s="354"/>
      <c r="CT279" s="354"/>
      <c r="CU279" s="354"/>
      <c r="CV279" s="332"/>
    </row>
    <row r="280" spans="1:100">
      <c r="A280" s="360" t="s">
        <v>38</v>
      </c>
      <c r="B280" s="368">
        <v>11802.03</v>
      </c>
      <c r="C280" s="354">
        <f t="shared" ref="C280" si="2300">B280/$B$164</f>
        <v>3.4707882971856549E-2</v>
      </c>
      <c r="D280" s="355">
        <f>$B280*D282</f>
        <v>0</v>
      </c>
      <c r="E280" s="355"/>
      <c r="F280" s="355"/>
      <c r="G280" s="355"/>
      <c r="H280" s="355">
        <f t="shared" ref="H280" si="2301">$B280*H282</f>
        <v>0</v>
      </c>
      <c r="I280" s="355"/>
      <c r="J280" s="355"/>
      <c r="K280" s="355"/>
      <c r="L280" s="355">
        <f t="shared" ref="L280" si="2302">$B280*L282</f>
        <v>0</v>
      </c>
      <c r="M280" s="355"/>
      <c r="N280" s="355"/>
      <c r="O280" s="355"/>
      <c r="P280" s="355">
        <f t="shared" ref="P280" si="2303">$B280*P282</f>
        <v>0</v>
      </c>
      <c r="Q280" s="355"/>
      <c r="R280" s="355"/>
      <c r="S280" s="355"/>
      <c r="T280" s="355">
        <f t="shared" ref="T280" si="2304">$B280*T282</f>
        <v>0</v>
      </c>
      <c r="U280" s="355"/>
      <c r="V280" s="355"/>
      <c r="W280" s="355"/>
      <c r="X280" s="355">
        <f t="shared" ref="X280" si="2305">$B280*X282</f>
        <v>0</v>
      </c>
      <c r="Y280" s="355"/>
      <c r="Z280" s="355"/>
      <c r="AA280" s="355"/>
      <c r="AB280" s="355">
        <f t="shared" ref="AB280" si="2306">$B280*AB282</f>
        <v>0</v>
      </c>
      <c r="AC280" s="355"/>
      <c r="AD280" s="355"/>
      <c r="AE280" s="355"/>
      <c r="AF280" s="355">
        <f t="shared" ref="AF280" si="2307">$B280*AF282</f>
        <v>0</v>
      </c>
      <c r="AG280" s="355"/>
      <c r="AH280" s="355"/>
      <c r="AI280" s="355"/>
      <c r="AJ280" s="355">
        <f t="shared" ref="AJ280" si="2308">$B280*AJ282</f>
        <v>0</v>
      </c>
      <c r="AK280" s="355"/>
      <c r="AL280" s="355"/>
      <c r="AM280" s="355"/>
      <c r="AN280" s="355">
        <f t="shared" ref="AN280" si="2309">$B280*AN282</f>
        <v>0</v>
      </c>
      <c r="AO280" s="355"/>
      <c r="AP280" s="355"/>
      <c r="AQ280" s="355"/>
      <c r="AR280" s="355">
        <f t="shared" ref="AR280" si="2310">$B280*AR282</f>
        <v>0</v>
      </c>
      <c r="AS280" s="355"/>
      <c r="AT280" s="355"/>
      <c r="AU280" s="355"/>
      <c r="AV280" s="355">
        <f t="shared" ref="AV280" si="2311">$B280*AV282</f>
        <v>4720.8120000000008</v>
      </c>
      <c r="AW280" s="355"/>
      <c r="AX280" s="355"/>
      <c r="AY280" s="355"/>
      <c r="AZ280" s="355">
        <f t="shared" ref="AZ280" si="2312">$B280*AZ282</f>
        <v>7081.2179999999998</v>
      </c>
      <c r="BA280" s="355"/>
      <c r="BB280" s="355"/>
      <c r="BC280" s="355"/>
      <c r="BD280" s="355">
        <f t="shared" ref="BD280" si="2313">$B280*BD282</f>
        <v>0</v>
      </c>
      <c r="BE280" s="355"/>
      <c r="BF280" s="355"/>
      <c r="BG280" s="355"/>
      <c r="BH280" s="355">
        <f t="shared" ref="BH280" si="2314">$B280*BH282</f>
        <v>0</v>
      </c>
      <c r="BI280" s="355"/>
      <c r="BJ280" s="355"/>
      <c r="BK280" s="355"/>
      <c r="BL280" s="355">
        <f t="shared" ref="BL280" si="2315">$B280*BL282</f>
        <v>0</v>
      </c>
      <c r="BM280" s="355"/>
      <c r="BN280" s="355"/>
      <c r="BO280" s="355"/>
      <c r="BP280" s="355">
        <f t="shared" ref="BP280" si="2316">$B280*BP282</f>
        <v>0</v>
      </c>
      <c r="BQ280" s="355"/>
      <c r="BR280" s="355"/>
      <c r="BS280" s="355"/>
      <c r="BT280" s="355">
        <f t="shared" ref="BT280" si="2317">$B280*BT282</f>
        <v>0</v>
      </c>
      <c r="BU280" s="355"/>
      <c r="BV280" s="355"/>
      <c r="BW280" s="355"/>
      <c r="BX280" s="355">
        <f t="shared" ref="BX280" si="2318">$B280*BX282</f>
        <v>0</v>
      </c>
      <c r="BY280" s="355"/>
      <c r="BZ280" s="355"/>
      <c r="CA280" s="355"/>
      <c r="CB280" s="355">
        <f t="shared" ref="CB280" si="2319">$B280*CB282</f>
        <v>0</v>
      </c>
      <c r="CC280" s="355"/>
      <c r="CD280" s="355"/>
      <c r="CE280" s="355"/>
      <c r="CF280" s="355">
        <f t="shared" ref="CF280" si="2320">$B280*CF282</f>
        <v>0</v>
      </c>
      <c r="CG280" s="355"/>
      <c r="CH280" s="355"/>
      <c r="CI280" s="355"/>
      <c r="CJ280" s="355">
        <f t="shared" ref="CJ280" si="2321">$B280*CJ282</f>
        <v>0</v>
      </c>
      <c r="CK280" s="355"/>
      <c r="CL280" s="355"/>
      <c r="CM280" s="355"/>
      <c r="CN280" s="355">
        <f t="shared" ref="CN280" si="2322">$B280*CN282</f>
        <v>0</v>
      </c>
      <c r="CO280" s="355"/>
      <c r="CP280" s="355"/>
      <c r="CQ280" s="355"/>
      <c r="CR280" s="355">
        <f t="shared" ref="CR280" si="2323">$B280*CR282</f>
        <v>0</v>
      </c>
      <c r="CS280" s="355"/>
      <c r="CT280" s="355"/>
      <c r="CU280" s="355"/>
      <c r="CV280" s="332">
        <f t="shared" ref="CV280" si="2324">SUM(D280:CU280)</f>
        <v>11802.03</v>
      </c>
    </row>
    <row r="281" spans="1:100" ht="3.9" customHeight="1">
      <c r="A281" s="360"/>
      <c r="B281" s="368"/>
      <c r="C281" s="354"/>
      <c r="D281" s="354"/>
      <c r="E281" s="354"/>
      <c r="F281" s="354"/>
      <c r="G281" s="354"/>
      <c r="H281" s="354"/>
      <c r="I281" s="354"/>
      <c r="J281" s="354"/>
      <c r="K281" s="354"/>
      <c r="L281" s="354"/>
      <c r="M281" s="354"/>
      <c r="N281" s="354"/>
      <c r="O281" s="354"/>
      <c r="P281" s="354"/>
      <c r="Q281" s="354"/>
      <c r="R281" s="354"/>
      <c r="S281" s="354"/>
      <c r="T281" s="354"/>
      <c r="U281" s="354"/>
      <c r="V281" s="354"/>
      <c r="W281" s="354"/>
      <c r="X281" s="354"/>
      <c r="Y281" s="354"/>
      <c r="Z281" s="354"/>
      <c r="AA281" s="354"/>
      <c r="AB281" s="354"/>
      <c r="AC281" s="354"/>
      <c r="AD281" s="354"/>
      <c r="AE281" s="354"/>
      <c r="AF281" s="354"/>
      <c r="AG281" s="354"/>
      <c r="AH281" s="354"/>
      <c r="AI281" s="354"/>
      <c r="AJ281" s="354"/>
      <c r="AK281" s="354"/>
      <c r="AL281" s="354"/>
      <c r="AM281" s="354"/>
      <c r="AN281" s="380"/>
      <c r="AO281" s="380"/>
      <c r="AP281" s="380"/>
      <c r="AQ281" s="380"/>
      <c r="AR281" s="354"/>
      <c r="AS281" s="354"/>
      <c r="AT281" s="354"/>
      <c r="AU281" s="354"/>
      <c r="AV281" s="389"/>
      <c r="AW281" s="389"/>
      <c r="AX281" s="389"/>
      <c r="AY281" s="389"/>
      <c r="AZ281" s="389"/>
      <c r="BA281" s="389"/>
      <c r="BB281" s="389"/>
      <c r="BC281" s="389"/>
      <c r="BD281" s="380"/>
      <c r="BE281" s="380"/>
      <c r="BF281" s="380"/>
      <c r="BG281" s="380"/>
      <c r="BH281" s="380"/>
      <c r="BI281" s="380"/>
      <c r="BJ281" s="380"/>
      <c r="BK281" s="380"/>
      <c r="BL281" s="354"/>
      <c r="BM281" s="354"/>
      <c r="BN281" s="354"/>
      <c r="BO281" s="354"/>
      <c r="BP281" s="354"/>
      <c r="BQ281" s="354"/>
      <c r="BR281" s="354"/>
      <c r="BS281" s="354"/>
      <c r="BT281" s="354"/>
      <c r="BU281" s="354"/>
      <c r="BV281" s="354"/>
      <c r="BW281" s="354"/>
      <c r="BX281" s="354"/>
      <c r="BY281" s="354"/>
      <c r="BZ281" s="354"/>
      <c r="CA281" s="354"/>
      <c r="CB281" s="354"/>
      <c r="CC281" s="354"/>
      <c r="CD281" s="354"/>
      <c r="CE281" s="354"/>
      <c r="CF281" s="354"/>
      <c r="CG281" s="354"/>
      <c r="CH281" s="354"/>
      <c r="CI281" s="354"/>
      <c r="CJ281" s="354"/>
      <c r="CK281" s="354"/>
      <c r="CL281" s="354"/>
      <c r="CM281" s="354"/>
      <c r="CN281" s="354"/>
      <c r="CO281" s="354"/>
      <c r="CP281" s="354"/>
      <c r="CQ281" s="354"/>
      <c r="CR281" s="354"/>
      <c r="CS281" s="354"/>
      <c r="CT281" s="354"/>
      <c r="CU281" s="354"/>
      <c r="CV281" s="332"/>
    </row>
    <row r="282" spans="1:100">
      <c r="A282" s="360"/>
      <c r="B282" s="368"/>
      <c r="C282" s="354"/>
      <c r="D282" s="354"/>
      <c r="E282" s="354"/>
      <c r="F282" s="354"/>
      <c r="G282" s="354"/>
      <c r="H282" s="354"/>
      <c r="I282" s="354"/>
      <c r="J282" s="354"/>
      <c r="K282" s="354"/>
      <c r="L282" s="354"/>
      <c r="M282" s="354"/>
      <c r="N282" s="354"/>
      <c r="O282" s="354"/>
      <c r="P282" s="354"/>
      <c r="Q282" s="354"/>
      <c r="R282" s="354"/>
      <c r="S282" s="354"/>
      <c r="T282" s="354"/>
      <c r="U282" s="354"/>
      <c r="V282" s="354"/>
      <c r="W282" s="354"/>
      <c r="X282" s="354"/>
      <c r="Y282" s="354"/>
      <c r="Z282" s="354"/>
      <c r="AA282" s="354"/>
      <c r="AB282" s="354"/>
      <c r="AC282" s="354"/>
      <c r="AD282" s="354"/>
      <c r="AE282" s="354"/>
      <c r="AF282" s="354"/>
      <c r="AG282" s="354"/>
      <c r="AH282" s="354"/>
      <c r="AI282" s="354"/>
      <c r="AJ282" s="354"/>
      <c r="AK282" s="354"/>
      <c r="AL282" s="354"/>
      <c r="AM282" s="354"/>
      <c r="AN282" s="354"/>
      <c r="AO282" s="354"/>
      <c r="AP282" s="354"/>
      <c r="AQ282" s="354"/>
      <c r="AR282" s="354"/>
      <c r="AS282" s="354"/>
      <c r="AT282" s="354"/>
      <c r="AU282" s="354"/>
      <c r="AV282" s="354">
        <v>0.4</v>
      </c>
      <c r="AW282" s="354"/>
      <c r="AX282" s="354"/>
      <c r="AY282" s="354"/>
      <c r="AZ282" s="354">
        <v>0.6</v>
      </c>
      <c r="BA282" s="354"/>
      <c r="BB282" s="354"/>
      <c r="BC282" s="354"/>
      <c r="BD282" s="354"/>
      <c r="BE282" s="354"/>
      <c r="BF282" s="354"/>
      <c r="BG282" s="354"/>
      <c r="BH282" s="354"/>
      <c r="BI282" s="354"/>
      <c r="BJ282" s="354"/>
      <c r="BK282" s="354"/>
      <c r="BL282" s="354"/>
      <c r="BM282" s="354"/>
      <c r="BN282" s="354"/>
      <c r="BO282" s="354"/>
      <c r="BP282" s="354"/>
      <c r="BQ282" s="354"/>
      <c r="BR282" s="354"/>
      <c r="BS282" s="354"/>
      <c r="BT282" s="354"/>
      <c r="BU282" s="354"/>
      <c r="BV282" s="354"/>
      <c r="BW282" s="354"/>
      <c r="BX282" s="354"/>
      <c r="BY282" s="354"/>
      <c r="BZ282" s="354"/>
      <c r="CA282" s="354"/>
      <c r="CB282" s="354"/>
      <c r="CC282" s="354"/>
      <c r="CD282" s="354"/>
      <c r="CE282" s="354"/>
      <c r="CF282" s="354"/>
      <c r="CG282" s="354"/>
      <c r="CH282" s="354"/>
      <c r="CI282" s="354"/>
      <c r="CJ282" s="354"/>
      <c r="CK282" s="354"/>
      <c r="CL282" s="354"/>
      <c r="CM282" s="354"/>
      <c r="CN282" s="354"/>
      <c r="CO282" s="354"/>
      <c r="CP282" s="354"/>
      <c r="CQ282" s="354"/>
      <c r="CR282" s="354"/>
      <c r="CS282" s="354"/>
      <c r="CT282" s="354"/>
      <c r="CU282" s="354"/>
      <c r="CV282" s="332"/>
    </row>
    <row r="283" spans="1:100">
      <c r="A283" s="360" t="s">
        <v>100</v>
      </c>
      <c r="B283" s="368">
        <v>4841.3</v>
      </c>
      <c r="C283" s="354">
        <f t="shared" ref="C283" si="2325">B283/$B$164</f>
        <v>1.4237489129552213E-2</v>
      </c>
      <c r="D283" s="355">
        <f>$B283*D285</f>
        <v>0</v>
      </c>
      <c r="E283" s="355"/>
      <c r="F283" s="355"/>
      <c r="G283" s="355"/>
      <c r="H283" s="355">
        <f t="shared" ref="H283" si="2326">$B283*H285</f>
        <v>0</v>
      </c>
      <c r="I283" s="355"/>
      <c r="J283" s="355"/>
      <c r="K283" s="355"/>
      <c r="L283" s="355">
        <f t="shared" ref="L283" si="2327">$B283*L285</f>
        <v>0</v>
      </c>
      <c r="M283" s="355"/>
      <c r="N283" s="355"/>
      <c r="O283" s="355"/>
      <c r="P283" s="355">
        <f t="shared" ref="P283" si="2328">$B283*P285</f>
        <v>0</v>
      </c>
      <c r="Q283" s="355"/>
      <c r="R283" s="355"/>
      <c r="S283" s="355"/>
      <c r="T283" s="355">
        <f t="shared" ref="T283" si="2329">$B283*T285</f>
        <v>0</v>
      </c>
      <c r="U283" s="355"/>
      <c r="V283" s="355"/>
      <c r="W283" s="355"/>
      <c r="X283" s="355">
        <f t="shared" ref="X283" si="2330">$B283*X285</f>
        <v>0</v>
      </c>
      <c r="Y283" s="355"/>
      <c r="Z283" s="355"/>
      <c r="AA283" s="355"/>
      <c r="AB283" s="355">
        <f t="shared" ref="AB283" si="2331">$B283*AB285</f>
        <v>0</v>
      </c>
      <c r="AC283" s="355"/>
      <c r="AD283" s="355"/>
      <c r="AE283" s="355"/>
      <c r="AF283" s="355">
        <f t="shared" ref="AF283" si="2332">$B283*AF285</f>
        <v>0</v>
      </c>
      <c r="AG283" s="355"/>
      <c r="AH283" s="355"/>
      <c r="AI283" s="355"/>
      <c r="AJ283" s="355">
        <f t="shared" ref="AJ283" si="2333">$B283*AJ285</f>
        <v>0</v>
      </c>
      <c r="AK283" s="355"/>
      <c r="AL283" s="355"/>
      <c r="AM283" s="355"/>
      <c r="AN283" s="355">
        <f t="shared" ref="AN283" si="2334">$B283*AN285</f>
        <v>0</v>
      </c>
      <c r="AO283" s="355"/>
      <c r="AP283" s="355"/>
      <c r="AQ283" s="355"/>
      <c r="AR283" s="355">
        <f t="shared" ref="AR283" si="2335">$B283*AR285</f>
        <v>0</v>
      </c>
      <c r="AS283" s="355"/>
      <c r="AT283" s="355"/>
      <c r="AU283" s="355"/>
      <c r="AV283" s="355">
        <f t="shared" ref="AV283" si="2336">$B283*AV285</f>
        <v>4841.3</v>
      </c>
      <c r="AW283" s="355"/>
      <c r="AX283" s="355"/>
      <c r="AY283" s="355"/>
      <c r="AZ283" s="355">
        <f t="shared" ref="AZ283" si="2337">$B283*AZ285</f>
        <v>0</v>
      </c>
      <c r="BA283" s="355"/>
      <c r="BB283" s="355"/>
      <c r="BC283" s="355"/>
      <c r="BD283" s="355">
        <f t="shared" ref="BD283" si="2338">$B283*BD285</f>
        <v>0</v>
      </c>
      <c r="BE283" s="355"/>
      <c r="BF283" s="355"/>
      <c r="BG283" s="355"/>
      <c r="BH283" s="355">
        <f t="shared" ref="BH283" si="2339">$B283*BH285</f>
        <v>0</v>
      </c>
      <c r="BI283" s="355"/>
      <c r="BJ283" s="355"/>
      <c r="BK283" s="355"/>
      <c r="BL283" s="355">
        <f t="shared" ref="BL283" si="2340">$B283*BL285</f>
        <v>0</v>
      </c>
      <c r="BM283" s="355"/>
      <c r="BN283" s="355"/>
      <c r="BO283" s="355"/>
      <c r="BP283" s="355">
        <f t="shared" ref="BP283" si="2341">$B283*BP285</f>
        <v>0</v>
      </c>
      <c r="BQ283" s="355"/>
      <c r="BR283" s="355"/>
      <c r="BS283" s="355"/>
      <c r="BT283" s="355">
        <f t="shared" ref="BT283" si="2342">$B283*BT285</f>
        <v>0</v>
      </c>
      <c r="BU283" s="355"/>
      <c r="BV283" s="355"/>
      <c r="BW283" s="355"/>
      <c r="BX283" s="355">
        <f t="shared" ref="BX283" si="2343">$B283*BX285</f>
        <v>0</v>
      </c>
      <c r="BY283" s="355"/>
      <c r="BZ283" s="355"/>
      <c r="CA283" s="355"/>
      <c r="CB283" s="355">
        <f t="shared" ref="CB283" si="2344">$B283*CB285</f>
        <v>0</v>
      </c>
      <c r="CC283" s="355"/>
      <c r="CD283" s="355"/>
      <c r="CE283" s="355"/>
      <c r="CF283" s="355">
        <f t="shared" ref="CF283" si="2345">$B283*CF285</f>
        <v>0</v>
      </c>
      <c r="CG283" s="355"/>
      <c r="CH283" s="355"/>
      <c r="CI283" s="355"/>
      <c r="CJ283" s="355">
        <f t="shared" ref="CJ283" si="2346">$B283*CJ285</f>
        <v>0</v>
      </c>
      <c r="CK283" s="355"/>
      <c r="CL283" s="355"/>
      <c r="CM283" s="355"/>
      <c r="CN283" s="355">
        <f t="shared" ref="CN283" si="2347">$B283*CN285</f>
        <v>0</v>
      </c>
      <c r="CO283" s="355"/>
      <c r="CP283" s="355"/>
      <c r="CQ283" s="355"/>
      <c r="CR283" s="355">
        <f t="shared" ref="CR283" si="2348">$B283*CR285</f>
        <v>0</v>
      </c>
      <c r="CS283" s="355"/>
      <c r="CT283" s="355"/>
      <c r="CU283" s="355"/>
      <c r="CV283" s="332">
        <f t="shared" ref="CV283" si="2349">SUM(D283:CU283)</f>
        <v>4841.3</v>
      </c>
    </row>
    <row r="284" spans="1:100" ht="3.9" customHeight="1">
      <c r="A284" s="360"/>
      <c r="B284" s="368"/>
      <c r="C284" s="354"/>
      <c r="D284" s="354"/>
      <c r="E284" s="354"/>
      <c r="F284" s="354"/>
      <c r="G284" s="354"/>
      <c r="H284" s="354"/>
      <c r="I284" s="354"/>
      <c r="J284" s="354"/>
      <c r="K284" s="354"/>
      <c r="L284" s="354"/>
      <c r="M284" s="354"/>
      <c r="N284" s="354"/>
      <c r="O284" s="354"/>
      <c r="P284" s="354"/>
      <c r="Q284" s="354"/>
      <c r="R284" s="354"/>
      <c r="S284" s="354"/>
      <c r="T284" s="354"/>
      <c r="U284" s="354"/>
      <c r="V284" s="354"/>
      <c r="W284" s="354"/>
      <c r="X284" s="354"/>
      <c r="Y284" s="354"/>
      <c r="Z284" s="354"/>
      <c r="AA284" s="354"/>
      <c r="AB284" s="354"/>
      <c r="AC284" s="354"/>
      <c r="AD284" s="354"/>
      <c r="AE284" s="354"/>
      <c r="AF284" s="354"/>
      <c r="AG284" s="354"/>
      <c r="AH284" s="354"/>
      <c r="AI284" s="354"/>
      <c r="AJ284" s="354"/>
      <c r="AK284" s="354"/>
      <c r="AL284" s="354"/>
      <c r="AM284" s="354"/>
      <c r="AN284" s="380"/>
      <c r="AO284" s="380"/>
      <c r="AP284" s="380"/>
      <c r="AQ284" s="380"/>
      <c r="AR284" s="354"/>
      <c r="AS284" s="354"/>
      <c r="AT284" s="354"/>
      <c r="AU284" s="354"/>
      <c r="AV284" s="380"/>
      <c r="AW284" s="380"/>
      <c r="AX284" s="380"/>
      <c r="AY284" s="380"/>
      <c r="AZ284" s="380"/>
      <c r="BA284" s="380"/>
      <c r="BB284" s="380"/>
      <c r="BC284" s="380"/>
      <c r="BD284" s="380"/>
      <c r="BE284" s="380"/>
      <c r="BF284" s="380"/>
      <c r="BG284" s="380"/>
      <c r="BH284" s="380"/>
      <c r="BI284" s="380"/>
      <c r="BJ284" s="380"/>
      <c r="BK284" s="380"/>
      <c r="BL284" s="354"/>
      <c r="BM284" s="354"/>
      <c r="BN284" s="354"/>
      <c r="BO284" s="354"/>
      <c r="BP284" s="354"/>
      <c r="BQ284" s="354"/>
      <c r="BR284" s="354"/>
      <c r="BS284" s="354"/>
      <c r="BT284" s="354"/>
      <c r="BU284" s="354"/>
      <c r="BV284" s="354"/>
      <c r="BW284" s="354"/>
      <c r="BX284" s="354"/>
      <c r="BY284" s="354"/>
      <c r="BZ284" s="354"/>
      <c r="CA284" s="354"/>
      <c r="CB284" s="354"/>
      <c r="CC284" s="354"/>
      <c r="CD284" s="354"/>
      <c r="CE284" s="354"/>
      <c r="CF284" s="354"/>
      <c r="CG284" s="354"/>
      <c r="CH284" s="354"/>
      <c r="CI284" s="354"/>
      <c r="CJ284" s="354"/>
      <c r="CK284" s="354"/>
      <c r="CL284" s="354"/>
      <c r="CM284" s="354"/>
      <c r="CN284" s="354"/>
      <c r="CO284" s="354"/>
      <c r="CP284" s="354"/>
      <c r="CQ284" s="354"/>
      <c r="CR284" s="354"/>
      <c r="CS284" s="354"/>
      <c r="CT284" s="354"/>
      <c r="CU284" s="354"/>
      <c r="CV284" s="332"/>
    </row>
    <row r="285" spans="1:100">
      <c r="A285" s="360"/>
      <c r="B285" s="368"/>
      <c r="C285" s="354"/>
      <c r="D285" s="354"/>
      <c r="E285" s="354"/>
      <c r="F285" s="354"/>
      <c r="G285" s="354"/>
      <c r="H285" s="354"/>
      <c r="I285" s="354"/>
      <c r="J285" s="354"/>
      <c r="K285" s="354"/>
      <c r="L285" s="354"/>
      <c r="M285" s="354"/>
      <c r="N285" s="354"/>
      <c r="O285" s="354"/>
      <c r="P285" s="354"/>
      <c r="Q285" s="354"/>
      <c r="R285" s="354"/>
      <c r="S285" s="354"/>
      <c r="T285" s="354"/>
      <c r="U285" s="354"/>
      <c r="V285" s="354"/>
      <c r="W285" s="354"/>
      <c r="X285" s="354"/>
      <c r="Y285" s="354"/>
      <c r="Z285" s="354"/>
      <c r="AA285" s="354"/>
      <c r="AB285" s="354"/>
      <c r="AC285" s="354"/>
      <c r="AD285" s="354"/>
      <c r="AE285" s="354"/>
      <c r="AF285" s="354"/>
      <c r="AG285" s="354"/>
      <c r="AH285" s="354"/>
      <c r="AI285" s="354"/>
      <c r="AJ285" s="354"/>
      <c r="AK285" s="354"/>
      <c r="AL285" s="354"/>
      <c r="AM285" s="354"/>
      <c r="AN285" s="354"/>
      <c r="AO285" s="354"/>
      <c r="AP285" s="354"/>
      <c r="AQ285" s="354"/>
      <c r="AR285" s="354"/>
      <c r="AS285" s="354"/>
      <c r="AT285" s="354"/>
      <c r="AU285" s="354"/>
      <c r="AV285" s="354">
        <v>1</v>
      </c>
      <c r="AW285" s="354"/>
      <c r="AX285" s="354"/>
      <c r="AY285" s="354"/>
      <c r="AZ285" s="354"/>
      <c r="BA285" s="354"/>
      <c r="BB285" s="354"/>
      <c r="BC285" s="354"/>
      <c r="BD285" s="354"/>
      <c r="BE285" s="354"/>
      <c r="BF285" s="354"/>
      <c r="BG285" s="354"/>
      <c r="BH285" s="354"/>
      <c r="BI285" s="354"/>
      <c r="BJ285" s="354"/>
      <c r="BK285" s="354"/>
      <c r="BL285" s="354"/>
      <c r="BM285" s="354"/>
      <c r="BN285" s="354"/>
      <c r="BO285" s="354"/>
      <c r="BP285" s="354"/>
      <c r="BQ285" s="354"/>
      <c r="BR285" s="354"/>
      <c r="BS285" s="354"/>
      <c r="BT285" s="354"/>
      <c r="BU285" s="354"/>
      <c r="BV285" s="354"/>
      <c r="BW285" s="354"/>
      <c r="BX285" s="354"/>
      <c r="BY285" s="354"/>
      <c r="BZ285" s="354"/>
      <c r="CA285" s="354"/>
      <c r="CB285" s="354"/>
      <c r="CC285" s="354"/>
      <c r="CD285" s="354"/>
      <c r="CE285" s="354"/>
      <c r="CF285" s="354"/>
      <c r="CG285" s="354"/>
      <c r="CH285" s="354"/>
      <c r="CI285" s="354"/>
      <c r="CJ285" s="354"/>
      <c r="CK285" s="354"/>
      <c r="CL285" s="354"/>
      <c r="CM285" s="354"/>
      <c r="CN285" s="354"/>
      <c r="CO285" s="354"/>
      <c r="CP285" s="354"/>
      <c r="CQ285" s="354"/>
      <c r="CR285" s="354"/>
      <c r="CS285" s="354"/>
      <c r="CT285" s="354"/>
      <c r="CU285" s="354"/>
      <c r="CV285" s="332"/>
    </row>
    <row r="286" spans="1:100">
      <c r="A286" s="377" t="s">
        <v>250</v>
      </c>
      <c r="B286" s="351">
        <f>SUM(B229:B285)</f>
        <v>340038.88999999996</v>
      </c>
      <c r="C286" s="378">
        <v>0.99999999999999978</v>
      </c>
      <c r="D286" s="349">
        <f>D229+D232+D235+D238+D241+D244+D247+D250+D253+D256+D259+D262+D265+D268+D271+D274+D277+D280+D283</f>
        <v>0</v>
      </c>
      <c r="E286" s="349"/>
      <c r="F286" s="349"/>
      <c r="G286" s="349"/>
      <c r="H286" s="349">
        <f t="shared" ref="H286" si="2350">H229+H232+H235+H238+H241+H244+H247+H250+H253+H256+H259+H262+H265+H268+H271+H274+H277+H280+H283</f>
        <v>0</v>
      </c>
      <c r="I286" s="349"/>
      <c r="J286" s="349"/>
      <c r="K286" s="349"/>
      <c r="L286" s="349">
        <f t="shared" ref="L286" si="2351">L229+L232+L235+L238+L241+L244+L247+L250+L253+L256+L259+L262+L265+L268+L271+L274+L277+L280+L283</f>
        <v>0</v>
      </c>
      <c r="M286" s="349"/>
      <c r="N286" s="349"/>
      <c r="O286" s="349"/>
      <c r="P286" s="349">
        <f t="shared" ref="P286" si="2352">P229+P232+P235+P238+P241+P244+P247+P250+P253+P256+P259+P262+P265+P268+P271+P274+P277+P280+P283</f>
        <v>476.88</v>
      </c>
      <c r="Q286" s="349"/>
      <c r="R286" s="349"/>
      <c r="S286" s="349"/>
      <c r="T286" s="349">
        <f t="shared" ref="T286" si="2353">T229+T232+T235+T238+T241+T244+T247+T250+T253+T256+T259+T262+T265+T268+T271+T274+T277+T280+T283</f>
        <v>41277.279999999999</v>
      </c>
      <c r="U286" s="349"/>
      <c r="V286" s="349"/>
      <c r="W286" s="349"/>
      <c r="X286" s="349">
        <f t="shared" ref="X286" si="2354">X229+X232+X235+X238+X241+X244+X247+X250+X253+X256+X259+X262+X265+X268+X271+X274+X277+X280+X283</f>
        <v>50423.488999999994</v>
      </c>
      <c r="Y286" s="349"/>
      <c r="Z286" s="349"/>
      <c r="AA286" s="349"/>
      <c r="AB286" s="349">
        <f t="shared" ref="AB286" si="2355">AB229+AB232+AB235+AB238+AB241+AB244+AB247+AB250+AB253+AB256+AB259+AB262+AB265+AB268+AB271+AB274+AB277+AB280+AB283</f>
        <v>34125.424500000001</v>
      </c>
      <c r="AC286" s="349"/>
      <c r="AD286" s="349"/>
      <c r="AE286" s="349"/>
      <c r="AF286" s="349">
        <f t="shared" ref="AF286" si="2356">AF229+AF232+AF235+AF238+AF241+AF244+AF247+AF250+AF253+AF256+AF259+AF262+AF265+AF268+AF271+AF274+AF277+AF280+AF283</f>
        <v>46698.459499999997</v>
      </c>
      <c r="AG286" s="349"/>
      <c r="AH286" s="349"/>
      <c r="AI286" s="349"/>
      <c r="AJ286" s="349">
        <f t="shared" ref="AJ286" si="2357">AJ229+AJ232+AJ235+AJ238+AJ241+AJ244+AJ247+AJ250+AJ253+AJ256+AJ259+AJ262+AJ265+AJ268+AJ271+AJ274+AJ277+AJ280+AJ283</f>
        <v>58314.592499999999</v>
      </c>
      <c r="AK286" s="349"/>
      <c r="AL286" s="349"/>
      <c r="AM286" s="349"/>
      <c r="AN286" s="349">
        <f t="shared" ref="AN286" si="2358">AN229+AN232+AN235+AN238+AN241+AN244+AN247+AN250+AN253+AN256+AN259+AN262+AN265+AN268+AN271+AN274+AN277+AN280+AN283</f>
        <v>69983.858499999988</v>
      </c>
      <c r="AO286" s="349"/>
      <c r="AP286" s="349"/>
      <c r="AQ286" s="349"/>
      <c r="AR286" s="349">
        <f t="shared" ref="AR286" si="2359">AR229+AR232+AR235+AR238+AR241+AR244+AR247+AR250+AR253+AR256+AR259+AR262+AR265+AR268+AR271+AR274+AR277+AR280+AR283</f>
        <v>8220.098</v>
      </c>
      <c r="AS286" s="349"/>
      <c r="AT286" s="349"/>
      <c r="AU286" s="349"/>
      <c r="AV286" s="349">
        <f t="shared" ref="AV286" si="2360">AV229+AV232+AV235+AV238+AV241+AV244+AV247+AV250+AV253+AV256+AV259+AV262+AV265+AV268+AV271+AV274+AV277+AV280+AV283</f>
        <v>23437.59</v>
      </c>
      <c r="AW286" s="349"/>
      <c r="AX286" s="349"/>
      <c r="AY286" s="349"/>
      <c r="AZ286" s="349">
        <f t="shared" ref="AZ286" si="2361">AZ229+AZ232+AZ235+AZ238+AZ241+AZ244+AZ247+AZ250+AZ253+AZ256+AZ259+AZ262+AZ265+AZ268+AZ271+AZ274+AZ277+AZ280+AZ283</f>
        <v>7081.2179999999998</v>
      </c>
      <c r="BA286" s="349"/>
      <c r="BB286" s="349"/>
      <c r="BC286" s="349"/>
      <c r="BD286" s="349">
        <f t="shared" ref="BD286" si="2362">BD229+BD232+BD235+BD238+BD241+BD244+BD247+BD250+BD253+BD256+BD259+BD262+BD265+BD268+BD271+BD274+BD277+BD280+BD283</f>
        <v>0</v>
      </c>
      <c r="BE286" s="349"/>
      <c r="BF286" s="349"/>
      <c r="BG286" s="349"/>
      <c r="BH286" s="349">
        <f t="shared" ref="BH286" si="2363">BH229+BH232+BH235+BH238+BH241+BH244+BH247+BH250+BH253+BH256+BH259+BH262+BH265+BH268+BH271+BH274+BH277+BH280+BH283</f>
        <v>0</v>
      </c>
      <c r="BI286" s="349"/>
      <c r="BJ286" s="349"/>
      <c r="BK286" s="349"/>
      <c r="BL286" s="349">
        <f t="shared" ref="BL286" si="2364">BL229+BL232+BL235+BL238+BL241+BL244+BL247+BL250+BL253+BL256+BL259+BL262+BL265+BL268+BL271+BL274+BL277+BL280+BL283</f>
        <v>0</v>
      </c>
      <c r="BM286" s="349"/>
      <c r="BN286" s="349"/>
      <c r="BO286" s="349"/>
      <c r="BP286" s="349">
        <f t="shared" ref="BP286" si="2365">BP229+BP232+BP235+BP238+BP241+BP244+BP247+BP250+BP253+BP256+BP259+BP262+BP265+BP268+BP271+BP274+BP277+BP280+BP283</f>
        <v>0</v>
      </c>
      <c r="BQ286" s="349"/>
      <c r="BR286" s="349"/>
      <c r="BS286" s="349"/>
      <c r="BT286" s="349">
        <f t="shared" ref="BT286" si="2366">BT229+BT232+BT235+BT238+BT241+BT244+BT247+BT250+BT253+BT256+BT259+BT262+BT265+BT268+BT271+BT274+BT277+BT280+BT283</f>
        <v>0</v>
      </c>
      <c r="BU286" s="349"/>
      <c r="BV286" s="349"/>
      <c r="BW286" s="349"/>
      <c r="BX286" s="349">
        <f t="shared" ref="BX286" si="2367">BX229+BX232+BX235+BX238+BX241+BX244+BX247+BX250+BX253+BX256+BX259+BX262+BX265+BX268+BX271+BX274+BX277+BX280+BX283</f>
        <v>0</v>
      </c>
      <c r="BY286" s="349"/>
      <c r="BZ286" s="349"/>
      <c r="CA286" s="349"/>
      <c r="CB286" s="349">
        <f t="shared" ref="CB286" si="2368">CB229+CB232+CB235+CB238+CB241+CB244+CB247+CB250+CB253+CB256+CB259+CB262+CB265+CB268+CB271+CB274+CB277+CB280+CB283</f>
        <v>0</v>
      </c>
      <c r="CC286" s="349"/>
      <c r="CD286" s="349"/>
      <c r="CE286" s="349"/>
      <c r="CF286" s="349">
        <f t="shared" ref="CF286" si="2369">CF229+CF232+CF235+CF238+CF241+CF244+CF247+CF250+CF253+CF256+CF259+CF262+CF265+CF268+CF271+CF274+CF277+CF280+CF283</f>
        <v>0</v>
      </c>
      <c r="CG286" s="349"/>
      <c r="CH286" s="349"/>
      <c r="CI286" s="349"/>
      <c r="CJ286" s="349">
        <f t="shared" ref="CJ286" si="2370">CJ229+CJ232+CJ235+CJ238+CJ241+CJ244+CJ247+CJ250+CJ253+CJ256+CJ259+CJ262+CJ265+CJ268+CJ271+CJ274+CJ277+CJ280+CJ283</f>
        <v>0</v>
      </c>
      <c r="CK286" s="349"/>
      <c r="CL286" s="349"/>
      <c r="CM286" s="349"/>
      <c r="CN286" s="349">
        <f t="shared" ref="CN286" si="2371">CN229+CN232+CN235+CN238+CN241+CN244+CN247+CN250+CN253+CN256+CN259+CN262+CN265+CN268+CN271+CN274+CN277+CN280+CN283</f>
        <v>0</v>
      </c>
      <c r="CO286" s="349"/>
      <c r="CP286" s="349"/>
      <c r="CQ286" s="349"/>
      <c r="CR286" s="349">
        <f t="shared" ref="CR286" si="2372">CR229+CR232+CR235+CR238+CR241+CR244+CR247+CR250+CR253+CR256+CR259+CR262+CR265+CR268+CR271+CR274+CR277+CR280+CR283</f>
        <v>0</v>
      </c>
      <c r="CS286" s="349"/>
      <c r="CT286" s="349"/>
      <c r="CU286" s="349"/>
      <c r="CV286" s="98">
        <f>SUM(D286:CU286)</f>
        <v>340038.89</v>
      </c>
    </row>
    <row r="287" spans="1:100">
      <c r="A287" s="377"/>
      <c r="B287" s="351"/>
      <c r="C287" s="378"/>
      <c r="D287" s="336">
        <f>D286/$B$164</f>
        <v>0</v>
      </c>
      <c r="E287" s="336"/>
      <c r="F287" s="336"/>
      <c r="G287" s="336"/>
      <c r="H287" s="336">
        <f t="shared" ref="H287" si="2373">H286/$B$164</f>
        <v>0</v>
      </c>
      <c r="I287" s="336"/>
      <c r="J287" s="336"/>
      <c r="K287" s="336"/>
      <c r="L287" s="336">
        <f t="shared" ref="L287" si="2374">L286/$B$164</f>
        <v>0</v>
      </c>
      <c r="M287" s="336"/>
      <c r="N287" s="336"/>
      <c r="O287" s="336"/>
      <c r="P287" s="336">
        <f t="shared" ref="P287" si="2375">P286/$B$164</f>
        <v>1.402427822299973E-3</v>
      </c>
      <c r="Q287" s="336"/>
      <c r="R287" s="336"/>
      <c r="S287" s="336"/>
      <c r="T287" s="336">
        <f t="shared" ref="T287" si="2376">T286/$B$164</f>
        <v>0.12138987984580235</v>
      </c>
      <c r="U287" s="336"/>
      <c r="V287" s="336"/>
      <c r="W287" s="336"/>
      <c r="X287" s="336">
        <f t="shared" ref="X287" si="2377">X286/$B$164</f>
        <v>0.14828741794798825</v>
      </c>
      <c r="Y287" s="336"/>
      <c r="Z287" s="336"/>
      <c r="AA287" s="336"/>
      <c r="AB287" s="336">
        <f t="shared" ref="AB287" si="2378">AB286/$B$164</f>
        <v>0.10035741647080428</v>
      </c>
      <c r="AC287" s="336"/>
      <c r="AD287" s="336"/>
      <c r="AE287" s="336"/>
      <c r="AF287" s="336">
        <f t="shared" ref="AF287" si="2379">AF286/$B$164</f>
        <v>0.13733270185654353</v>
      </c>
      <c r="AG287" s="336"/>
      <c r="AH287" s="336"/>
      <c r="AI287" s="336"/>
      <c r="AJ287" s="336">
        <f t="shared" ref="AJ287" si="2380">AJ286/$B$164</f>
        <v>0.17149389147811889</v>
      </c>
      <c r="AK287" s="336"/>
      <c r="AL287" s="336"/>
      <c r="AM287" s="336"/>
      <c r="AN287" s="336">
        <f t="shared" ref="AN287" si="2381">AN286/$B$164</f>
        <v>0.20581133675621632</v>
      </c>
      <c r="AO287" s="336"/>
      <c r="AP287" s="336"/>
      <c r="AQ287" s="336"/>
      <c r="AR287" s="336">
        <f t="shared" ref="AR287" si="2382">AR286/$B$164</f>
        <v>2.417399374524485E-2</v>
      </c>
      <c r="AS287" s="336"/>
      <c r="AT287" s="336"/>
      <c r="AU287" s="336"/>
      <c r="AV287" s="336">
        <f t="shared" ref="AV287" si="2383">AV286/$B$164</f>
        <v>6.8926204293867685E-2</v>
      </c>
      <c r="AW287" s="336"/>
      <c r="AX287" s="336"/>
      <c r="AY287" s="336"/>
      <c r="AZ287" s="336">
        <f t="shared" ref="AZ287" si="2384">AZ286/$B$164</f>
        <v>2.0824729783113928E-2</v>
      </c>
      <c r="BA287" s="336"/>
      <c r="BB287" s="336"/>
      <c r="BC287" s="336"/>
      <c r="BD287" s="336">
        <f t="shared" ref="BD287" si="2385">BD286/$B$164</f>
        <v>0</v>
      </c>
      <c r="BE287" s="336"/>
      <c r="BF287" s="336"/>
      <c r="BG287" s="336"/>
      <c r="BH287" s="336">
        <f t="shared" ref="BH287" si="2386">BH286/$B$164</f>
        <v>0</v>
      </c>
      <c r="BI287" s="336"/>
      <c r="BJ287" s="336"/>
      <c r="BK287" s="336"/>
      <c r="BL287" s="336">
        <f t="shared" ref="BL287" si="2387">BL286/$B$164</f>
        <v>0</v>
      </c>
      <c r="BM287" s="336"/>
      <c r="BN287" s="336"/>
      <c r="BO287" s="336"/>
      <c r="BP287" s="336">
        <f t="shared" ref="BP287" si="2388">BP286/$B$164</f>
        <v>0</v>
      </c>
      <c r="BQ287" s="336"/>
      <c r="BR287" s="336"/>
      <c r="BS287" s="336"/>
      <c r="BT287" s="336">
        <f t="shared" ref="BT287" si="2389">BT286/$B$164</f>
        <v>0</v>
      </c>
      <c r="BU287" s="336"/>
      <c r="BV287" s="336"/>
      <c r="BW287" s="336"/>
      <c r="BX287" s="336">
        <f t="shared" ref="BX287" si="2390">BX286/$B$164</f>
        <v>0</v>
      </c>
      <c r="BY287" s="336"/>
      <c r="BZ287" s="336"/>
      <c r="CA287" s="336"/>
      <c r="CB287" s="336">
        <f t="shared" ref="CB287" si="2391">CB286/$B$164</f>
        <v>0</v>
      </c>
      <c r="CC287" s="336"/>
      <c r="CD287" s="336"/>
      <c r="CE287" s="336"/>
      <c r="CF287" s="336">
        <f t="shared" ref="CF287" si="2392">CF286/$B$164</f>
        <v>0</v>
      </c>
      <c r="CG287" s="336"/>
      <c r="CH287" s="336"/>
      <c r="CI287" s="336"/>
      <c r="CJ287" s="336">
        <f t="shared" ref="CJ287" si="2393">CJ286/$B$164</f>
        <v>0</v>
      </c>
      <c r="CK287" s="336"/>
      <c r="CL287" s="336"/>
      <c r="CM287" s="336"/>
      <c r="CN287" s="336">
        <f t="shared" ref="CN287" si="2394">CN286/$B$164</f>
        <v>0</v>
      </c>
      <c r="CO287" s="336"/>
      <c r="CP287" s="336"/>
      <c r="CQ287" s="336"/>
      <c r="CR287" s="336">
        <f t="shared" ref="CR287" si="2395">CR286/$B$164</f>
        <v>0</v>
      </c>
      <c r="CS287" s="336"/>
      <c r="CT287" s="336"/>
      <c r="CU287" s="336"/>
      <c r="CV287" s="103">
        <v>0.99999999999999967</v>
      </c>
    </row>
    <row r="288" spans="1:100">
      <c r="A288" s="373"/>
      <c r="B288" s="373"/>
      <c r="C288" s="373"/>
      <c r="D288" s="373"/>
      <c r="E288" s="373"/>
      <c r="F288" s="373"/>
      <c r="G288" s="373"/>
      <c r="H288" s="373"/>
      <c r="I288" s="373"/>
      <c r="J288" s="373"/>
      <c r="K288" s="373"/>
      <c r="L288" s="373"/>
      <c r="M288" s="373"/>
      <c r="N288" s="373"/>
      <c r="O288" s="373"/>
      <c r="P288" s="373"/>
      <c r="Q288" s="373"/>
      <c r="R288" s="373"/>
      <c r="S288" s="373"/>
      <c r="T288" s="373"/>
      <c r="U288" s="373"/>
      <c r="V288" s="373"/>
      <c r="W288" s="373"/>
      <c r="X288" s="373"/>
      <c r="Y288" s="373"/>
      <c r="Z288" s="373"/>
      <c r="AA288" s="373"/>
      <c r="AB288" s="373"/>
      <c r="AC288" s="373"/>
      <c r="AD288" s="373"/>
      <c r="AE288" s="373"/>
      <c r="AF288" s="373"/>
      <c r="AG288" s="373"/>
      <c r="AH288" s="373"/>
      <c r="AI288" s="373"/>
      <c r="AJ288" s="373"/>
      <c r="AK288" s="373"/>
      <c r="AL288" s="373"/>
      <c r="AM288" s="373"/>
      <c r="AN288" s="373"/>
      <c r="AO288" s="373"/>
      <c r="AP288" s="373"/>
      <c r="AQ288" s="373"/>
      <c r="AR288" s="373"/>
      <c r="AS288" s="373"/>
      <c r="AT288" s="373"/>
      <c r="AU288" s="373"/>
      <c r="AV288" s="373"/>
      <c r="AW288" s="373"/>
      <c r="AX288" s="373"/>
      <c r="AY288" s="373"/>
      <c r="AZ288" s="373"/>
      <c r="BA288" s="373"/>
      <c r="BB288" s="373"/>
      <c r="BC288" s="373"/>
      <c r="BD288" s="373"/>
      <c r="BE288" s="373"/>
      <c r="BF288" s="373"/>
      <c r="BG288" s="373"/>
      <c r="BH288" s="373"/>
      <c r="BI288" s="373"/>
      <c r="BJ288" s="373"/>
      <c r="BK288" s="373"/>
      <c r="BL288" s="373"/>
      <c r="BM288" s="373"/>
      <c r="BN288" s="373"/>
      <c r="BO288" s="373"/>
      <c r="BP288" s="373"/>
      <c r="BQ288" s="373"/>
      <c r="BR288" s="373"/>
      <c r="BS288" s="373"/>
      <c r="BT288" s="373"/>
      <c r="BU288" s="373"/>
      <c r="BV288" s="373"/>
      <c r="BW288" s="373"/>
      <c r="BX288" s="373"/>
      <c r="BY288" s="373"/>
      <c r="BZ288" s="373"/>
      <c r="CA288" s="373"/>
      <c r="CB288" s="373"/>
      <c r="CC288" s="373"/>
      <c r="CD288" s="373"/>
      <c r="CE288" s="373"/>
      <c r="CF288" s="373"/>
      <c r="CG288" s="373"/>
      <c r="CH288" s="373"/>
      <c r="CI288" s="373"/>
      <c r="CJ288" s="373"/>
      <c r="CK288" s="373"/>
      <c r="CL288" s="373"/>
      <c r="CM288" s="373"/>
      <c r="CN288" s="373"/>
      <c r="CO288" s="373"/>
      <c r="CP288" s="373"/>
      <c r="CQ288" s="373"/>
      <c r="CR288" s="373"/>
      <c r="CS288" s="373"/>
      <c r="CT288" s="373"/>
      <c r="CU288" s="373"/>
      <c r="CV288" s="373"/>
    </row>
    <row r="289" spans="1:100">
      <c r="A289" s="374" t="s">
        <v>7976</v>
      </c>
      <c r="B289" s="375"/>
      <c r="C289" s="376"/>
      <c r="D289" s="311"/>
      <c r="E289" s="312"/>
      <c r="F289" s="312"/>
      <c r="G289" s="313"/>
      <c r="H289" s="311"/>
      <c r="I289" s="312"/>
      <c r="J289" s="312"/>
      <c r="K289" s="313"/>
      <c r="L289" s="311"/>
      <c r="M289" s="312"/>
      <c r="N289" s="312"/>
      <c r="O289" s="313"/>
      <c r="P289" s="311"/>
      <c r="Q289" s="312"/>
      <c r="R289" s="312"/>
      <c r="S289" s="313"/>
      <c r="T289" s="311"/>
      <c r="U289" s="312"/>
      <c r="V289" s="312"/>
      <c r="W289" s="313"/>
      <c r="X289" s="311"/>
      <c r="Y289" s="312"/>
      <c r="Z289" s="312"/>
      <c r="AA289" s="313"/>
      <c r="AB289" s="311"/>
      <c r="AC289" s="312"/>
      <c r="AD289" s="312"/>
      <c r="AE289" s="313"/>
      <c r="AF289" s="311"/>
      <c r="AG289" s="312"/>
      <c r="AH289" s="312"/>
      <c r="AI289" s="313"/>
      <c r="AJ289" s="311"/>
      <c r="AK289" s="312"/>
      <c r="AL289" s="312"/>
      <c r="AM289" s="313"/>
      <c r="AN289" s="311"/>
      <c r="AO289" s="312"/>
      <c r="AP289" s="312"/>
      <c r="AQ289" s="313"/>
      <c r="AR289" s="311"/>
      <c r="AS289" s="312"/>
      <c r="AT289" s="312"/>
      <c r="AU289" s="313"/>
      <c r="AV289" s="311"/>
      <c r="AW289" s="312"/>
      <c r="AX289" s="312"/>
      <c r="AY289" s="313"/>
      <c r="AZ289" s="311"/>
      <c r="BA289" s="312"/>
      <c r="BB289" s="312"/>
      <c r="BC289" s="313"/>
      <c r="BD289" s="311"/>
      <c r="BE289" s="312"/>
      <c r="BF289" s="312"/>
      <c r="BG289" s="313"/>
      <c r="BH289" s="311"/>
      <c r="BI289" s="312"/>
      <c r="BJ289" s="312"/>
      <c r="BK289" s="313"/>
      <c r="BL289" s="311"/>
      <c r="BM289" s="312"/>
      <c r="BN289" s="312"/>
      <c r="BO289" s="313"/>
      <c r="BP289" s="311"/>
      <c r="BQ289" s="312"/>
      <c r="BR289" s="312"/>
      <c r="BS289" s="313"/>
      <c r="BT289" s="311"/>
      <c r="BU289" s="312"/>
      <c r="BV289" s="312"/>
      <c r="BW289" s="313"/>
      <c r="BX289" s="311"/>
      <c r="BY289" s="312"/>
      <c r="BZ289" s="312"/>
      <c r="CA289" s="313"/>
      <c r="CB289" s="311"/>
      <c r="CC289" s="312"/>
      <c r="CD289" s="312"/>
      <c r="CE289" s="313"/>
      <c r="CF289" s="311"/>
      <c r="CG289" s="312"/>
      <c r="CH289" s="312"/>
      <c r="CI289" s="313"/>
      <c r="CJ289" s="311"/>
      <c r="CK289" s="312"/>
      <c r="CL289" s="312"/>
      <c r="CM289" s="313"/>
      <c r="CN289" s="311"/>
      <c r="CO289" s="312"/>
      <c r="CP289" s="312"/>
      <c r="CQ289" s="313"/>
      <c r="CR289" s="311"/>
      <c r="CS289" s="312"/>
      <c r="CT289" s="312"/>
      <c r="CU289" s="313"/>
      <c r="CV289" s="101">
        <f>SUM(CV290:CV346)</f>
        <v>450369.18999999994</v>
      </c>
    </row>
    <row r="290" spans="1:100">
      <c r="A290" s="360" t="s">
        <v>25</v>
      </c>
      <c r="B290" s="368">
        <v>1169.68</v>
      </c>
      <c r="C290" s="354">
        <f>B290/$B$347</f>
        <v>2.5971581226504419E-3</v>
      </c>
      <c r="D290" s="355">
        <f>$B290*D292</f>
        <v>0</v>
      </c>
      <c r="E290" s="355"/>
      <c r="F290" s="355"/>
      <c r="G290" s="355"/>
      <c r="H290" s="355">
        <f t="shared" ref="H290" si="2396">$B290*H292</f>
        <v>0</v>
      </c>
      <c r="I290" s="355"/>
      <c r="J290" s="355"/>
      <c r="K290" s="355"/>
      <c r="L290" s="355">
        <f t="shared" ref="L290" si="2397">$B290*L292</f>
        <v>0</v>
      </c>
      <c r="M290" s="355"/>
      <c r="N290" s="355"/>
      <c r="O290" s="355"/>
      <c r="P290" s="355">
        <f t="shared" ref="P290" si="2398">$B290*P292</f>
        <v>0</v>
      </c>
      <c r="Q290" s="355"/>
      <c r="R290" s="355"/>
      <c r="S290" s="355"/>
      <c r="T290" s="355">
        <f t="shared" ref="T290" si="2399">$B290*T292</f>
        <v>1169.68</v>
      </c>
      <c r="U290" s="355"/>
      <c r="V290" s="355"/>
      <c r="W290" s="355"/>
      <c r="X290" s="355">
        <f t="shared" ref="X290" si="2400">$B290*X292</f>
        <v>0</v>
      </c>
      <c r="Y290" s="355"/>
      <c r="Z290" s="355"/>
      <c r="AA290" s="355"/>
      <c r="AB290" s="355">
        <f t="shared" ref="AB290" si="2401">$B290*AB292</f>
        <v>0</v>
      </c>
      <c r="AC290" s="355"/>
      <c r="AD290" s="355"/>
      <c r="AE290" s="355"/>
      <c r="AF290" s="355">
        <f t="shared" ref="AF290" si="2402">$B290*AF292</f>
        <v>0</v>
      </c>
      <c r="AG290" s="355"/>
      <c r="AH290" s="355"/>
      <c r="AI290" s="355"/>
      <c r="AJ290" s="355">
        <f t="shared" ref="AJ290" si="2403">$B290*AJ292</f>
        <v>0</v>
      </c>
      <c r="AK290" s="355"/>
      <c r="AL290" s="355"/>
      <c r="AM290" s="355"/>
      <c r="AN290" s="355">
        <f t="shared" ref="AN290" si="2404">$B290*AN292</f>
        <v>0</v>
      </c>
      <c r="AO290" s="355"/>
      <c r="AP290" s="355"/>
      <c r="AQ290" s="355"/>
      <c r="AR290" s="355">
        <f t="shared" ref="AR290" si="2405">$B290*AR292</f>
        <v>0</v>
      </c>
      <c r="AS290" s="355"/>
      <c r="AT290" s="355"/>
      <c r="AU290" s="355"/>
      <c r="AV290" s="355">
        <f t="shared" ref="AV290" si="2406">$B290*AV292</f>
        <v>0</v>
      </c>
      <c r="AW290" s="355"/>
      <c r="AX290" s="355"/>
      <c r="AY290" s="355"/>
      <c r="AZ290" s="355">
        <f t="shared" ref="AZ290" si="2407">$B290*AZ292</f>
        <v>0</v>
      </c>
      <c r="BA290" s="355"/>
      <c r="BB290" s="355"/>
      <c r="BC290" s="355"/>
      <c r="BD290" s="355">
        <f t="shared" ref="BD290" si="2408">$B290*BD292</f>
        <v>0</v>
      </c>
      <c r="BE290" s="355"/>
      <c r="BF290" s="355"/>
      <c r="BG290" s="355"/>
      <c r="BH290" s="355">
        <f t="shared" ref="BH290" si="2409">$B290*BH292</f>
        <v>0</v>
      </c>
      <c r="BI290" s="355"/>
      <c r="BJ290" s="355"/>
      <c r="BK290" s="355"/>
      <c r="BL290" s="355">
        <f t="shared" ref="BL290" si="2410">$B290*BL292</f>
        <v>0</v>
      </c>
      <c r="BM290" s="355"/>
      <c r="BN290" s="355"/>
      <c r="BO290" s="355"/>
      <c r="BP290" s="355">
        <f t="shared" ref="BP290" si="2411">$B290*BP292</f>
        <v>0</v>
      </c>
      <c r="BQ290" s="355"/>
      <c r="BR290" s="355"/>
      <c r="BS290" s="355"/>
      <c r="BT290" s="355">
        <f t="shared" ref="BT290" si="2412">$B290*BT292</f>
        <v>0</v>
      </c>
      <c r="BU290" s="355"/>
      <c r="BV290" s="355"/>
      <c r="BW290" s="355"/>
      <c r="BX290" s="355">
        <f t="shared" ref="BX290" si="2413">$B290*BX292</f>
        <v>0</v>
      </c>
      <c r="BY290" s="355"/>
      <c r="BZ290" s="355"/>
      <c r="CA290" s="355"/>
      <c r="CB290" s="355">
        <f t="shared" ref="CB290" si="2414">$B290*CB292</f>
        <v>0</v>
      </c>
      <c r="CC290" s="355"/>
      <c r="CD290" s="355"/>
      <c r="CE290" s="355"/>
      <c r="CF290" s="355">
        <f t="shared" ref="CF290" si="2415">$B290*CF292</f>
        <v>0</v>
      </c>
      <c r="CG290" s="355"/>
      <c r="CH290" s="355"/>
      <c r="CI290" s="355"/>
      <c r="CJ290" s="355">
        <f t="shared" ref="CJ290" si="2416">$B290*CJ292</f>
        <v>0</v>
      </c>
      <c r="CK290" s="355"/>
      <c r="CL290" s="355"/>
      <c r="CM290" s="355"/>
      <c r="CN290" s="355">
        <f t="shared" ref="CN290" si="2417">$B290*CN292</f>
        <v>0</v>
      </c>
      <c r="CO290" s="355"/>
      <c r="CP290" s="355"/>
      <c r="CQ290" s="355"/>
      <c r="CR290" s="355">
        <f t="shared" ref="CR290" si="2418">$B290*CR292</f>
        <v>0</v>
      </c>
      <c r="CS290" s="355"/>
      <c r="CT290" s="355"/>
      <c r="CU290" s="355"/>
      <c r="CV290" s="332">
        <f>SUM(D290:CU290)</f>
        <v>1169.68</v>
      </c>
    </row>
    <row r="291" spans="1:100" ht="3.9" customHeight="1">
      <c r="A291" s="360"/>
      <c r="B291" s="368"/>
      <c r="C291" s="354"/>
      <c r="D291" s="356"/>
      <c r="E291" s="357"/>
      <c r="F291" s="357"/>
      <c r="G291" s="358"/>
      <c r="H291" s="356"/>
      <c r="I291" s="357"/>
      <c r="J291" s="357"/>
      <c r="K291" s="358"/>
      <c r="L291" s="356"/>
      <c r="M291" s="357"/>
      <c r="N291" s="357"/>
      <c r="O291" s="358"/>
      <c r="P291" s="370"/>
      <c r="Q291" s="371"/>
      <c r="R291" s="371"/>
      <c r="S291" s="372"/>
      <c r="T291" s="385"/>
      <c r="U291" s="386"/>
      <c r="V291" s="386"/>
      <c r="W291" s="387"/>
      <c r="X291" s="356"/>
      <c r="Y291" s="357"/>
      <c r="Z291" s="357"/>
      <c r="AA291" s="358"/>
      <c r="AB291" s="356"/>
      <c r="AC291" s="357"/>
      <c r="AD291" s="357"/>
      <c r="AE291" s="358"/>
      <c r="AF291" s="356"/>
      <c r="AG291" s="357"/>
      <c r="AH291" s="357"/>
      <c r="AI291" s="358"/>
      <c r="AJ291" s="356"/>
      <c r="AK291" s="357"/>
      <c r="AL291" s="357"/>
      <c r="AM291" s="358"/>
      <c r="AN291" s="356"/>
      <c r="AO291" s="357"/>
      <c r="AP291" s="357"/>
      <c r="AQ291" s="358"/>
      <c r="AR291" s="356"/>
      <c r="AS291" s="357"/>
      <c r="AT291" s="357"/>
      <c r="AU291" s="358"/>
      <c r="AV291" s="356"/>
      <c r="AW291" s="357"/>
      <c r="AX291" s="357"/>
      <c r="AY291" s="358"/>
      <c r="AZ291" s="356"/>
      <c r="BA291" s="357"/>
      <c r="BB291" s="357"/>
      <c r="BC291" s="358"/>
      <c r="BD291" s="329"/>
      <c r="BE291" s="330"/>
      <c r="BF291" s="330"/>
      <c r="BG291" s="331"/>
      <c r="BH291" s="356"/>
      <c r="BI291" s="357"/>
      <c r="BJ291" s="357"/>
      <c r="BK291" s="358"/>
      <c r="BL291" s="356"/>
      <c r="BM291" s="357"/>
      <c r="BN291" s="357"/>
      <c r="BO291" s="358"/>
      <c r="BP291" s="369"/>
      <c r="BQ291" s="369"/>
      <c r="BR291" s="369"/>
      <c r="BS291" s="369"/>
      <c r="BT291" s="369"/>
      <c r="BU291" s="369"/>
      <c r="BV291" s="369"/>
      <c r="BW291" s="369"/>
      <c r="BX291" s="369"/>
      <c r="BY291" s="369"/>
      <c r="BZ291" s="369"/>
      <c r="CA291" s="369"/>
      <c r="CB291" s="369"/>
      <c r="CC291" s="369"/>
      <c r="CD291" s="369"/>
      <c r="CE291" s="369"/>
      <c r="CF291" s="369"/>
      <c r="CG291" s="369"/>
      <c r="CH291" s="369"/>
      <c r="CI291" s="369"/>
      <c r="CJ291" s="369"/>
      <c r="CK291" s="369"/>
      <c r="CL291" s="369"/>
      <c r="CM291" s="369"/>
      <c r="CN291" s="369"/>
      <c r="CO291" s="369"/>
      <c r="CP291" s="369"/>
      <c r="CQ291" s="369"/>
      <c r="CR291" s="369"/>
      <c r="CS291" s="369"/>
      <c r="CT291" s="369"/>
      <c r="CU291" s="369"/>
      <c r="CV291" s="332"/>
    </row>
    <row r="292" spans="1:100">
      <c r="A292" s="360"/>
      <c r="B292" s="368"/>
      <c r="C292" s="354"/>
      <c r="D292" s="354"/>
      <c r="E292" s="354"/>
      <c r="F292" s="354"/>
      <c r="G292" s="354"/>
      <c r="H292" s="354"/>
      <c r="I292" s="354"/>
      <c r="J292" s="354"/>
      <c r="K292" s="354"/>
      <c r="L292" s="354"/>
      <c r="M292" s="354"/>
      <c r="N292" s="354"/>
      <c r="O292" s="354"/>
      <c r="P292" s="354"/>
      <c r="Q292" s="354"/>
      <c r="R292" s="354"/>
      <c r="S292" s="354"/>
      <c r="T292" s="354">
        <v>1</v>
      </c>
      <c r="U292" s="354"/>
      <c r="V292" s="354"/>
      <c r="W292" s="354"/>
      <c r="X292" s="354"/>
      <c r="Y292" s="354"/>
      <c r="Z292" s="354"/>
      <c r="AA292" s="354"/>
      <c r="AB292" s="354"/>
      <c r="AC292" s="354"/>
      <c r="AD292" s="354"/>
      <c r="AE292" s="354"/>
      <c r="AF292" s="354"/>
      <c r="AG292" s="354"/>
      <c r="AH292" s="354"/>
      <c r="AI292" s="354"/>
      <c r="AJ292" s="354"/>
      <c r="AK292" s="354"/>
      <c r="AL292" s="354"/>
      <c r="AM292" s="354"/>
      <c r="AN292" s="354"/>
      <c r="AO292" s="354"/>
      <c r="AP292" s="354"/>
      <c r="AQ292" s="354"/>
      <c r="AR292" s="354"/>
      <c r="AS292" s="354"/>
      <c r="AT292" s="354"/>
      <c r="AU292" s="354"/>
      <c r="AV292" s="354"/>
      <c r="AW292" s="354"/>
      <c r="AX292" s="354"/>
      <c r="AY292" s="354"/>
      <c r="AZ292" s="354"/>
      <c r="BA292" s="354"/>
      <c r="BB292" s="354"/>
      <c r="BC292" s="354"/>
      <c r="BD292" s="354"/>
      <c r="BE292" s="354"/>
      <c r="BF292" s="354"/>
      <c r="BG292" s="354"/>
      <c r="BH292" s="354"/>
      <c r="BI292" s="354"/>
      <c r="BJ292" s="354"/>
      <c r="BK292" s="354"/>
      <c r="BL292" s="354"/>
      <c r="BM292" s="354"/>
      <c r="BN292" s="354"/>
      <c r="BO292" s="354"/>
      <c r="BP292" s="354"/>
      <c r="BQ292" s="354"/>
      <c r="BR292" s="354"/>
      <c r="BS292" s="354"/>
      <c r="BT292" s="354"/>
      <c r="BU292" s="354"/>
      <c r="BV292" s="354"/>
      <c r="BW292" s="354"/>
      <c r="BX292" s="354"/>
      <c r="BY292" s="354"/>
      <c r="BZ292" s="354"/>
      <c r="CA292" s="354"/>
      <c r="CB292" s="354"/>
      <c r="CC292" s="354"/>
      <c r="CD292" s="354"/>
      <c r="CE292" s="354"/>
      <c r="CF292" s="354"/>
      <c r="CG292" s="354"/>
      <c r="CH292" s="354"/>
      <c r="CI292" s="354"/>
      <c r="CJ292" s="354"/>
      <c r="CK292" s="354"/>
      <c r="CL292" s="354"/>
      <c r="CM292" s="354"/>
      <c r="CN292" s="354"/>
      <c r="CO292" s="354"/>
      <c r="CP292" s="354"/>
      <c r="CQ292" s="354"/>
      <c r="CR292" s="354"/>
      <c r="CS292" s="354"/>
      <c r="CT292" s="354"/>
      <c r="CU292" s="354"/>
      <c r="CV292" s="332"/>
    </row>
    <row r="293" spans="1:100">
      <c r="A293" s="360" t="s">
        <v>5465</v>
      </c>
      <c r="B293" s="368">
        <v>69327.25</v>
      </c>
      <c r="C293" s="354">
        <f t="shared" ref="C293" si="2419">B293/$B$347</f>
        <v>0.1539342644642277</v>
      </c>
      <c r="D293" s="355">
        <f>$B293*D295</f>
        <v>0</v>
      </c>
      <c r="E293" s="355"/>
      <c r="F293" s="355"/>
      <c r="G293" s="355"/>
      <c r="H293" s="355">
        <f t="shared" ref="H293" si="2420">$B293*H295</f>
        <v>0</v>
      </c>
      <c r="I293" s="355"/>
      <c r="J293" s="355"/>
      <c r="K293" s="355"/>
      <c r="L293" s="355">
        <f t="shared" ref="L293" si="2421">$B293*L295</f>
        <v>0</v>
      </c>
      <c r="M293" s="355"/>
      <c r="N293" s="355"/>
      <c r="O293" s="355"/>
      <c r="P293" s="355">
        <f t="shared" ref="P293" si="2422">$B293*P295</f>
        <v>0</v>
      </c>
      <c r="Q293" s="355"/>
      <c r="R293" s="355"/>
      <c r="S293" s="355"/>
      <c r="T293" s="355">
        <f t="shared" ref="T293" si="2423">$B293*T295</f>
        <v>0</v>
      </c>
      <c r="U293" s="355"/>
      <c r="V293" s="355"/>
      <c r="W293" s="355"/>
      <c r="X293" s="355">
        <f t="shared" ref="X293" si="2424">$B293*X295</f>
        <v>20798.174999999999</v>
      </c>
      <c r="Y293" s="355"/>
      <c r="Z293" s="355"/>
      <c r="AA293" s="355"/>
      <c r="AB293" s="355">
        <f t="shared" ref="AB293" si="2425">$B293*AB295</f>
        <v>48529.074999999997</v>
      </c>
      <c r="AC293" s="355"/>
      <c r="AD293" s="355"/>
      <c r="AE293" s="355"/>
      <c r="AF293" s="355">
        <f t="shared" ref="AF293" si="2426">$B293*AF295</f>
        <v>0</v>
      </c>
      <c r="AG293" s="355"/>
      <c r="AH293" s="355"/>
      <c r="AI293" s="355"/>
      <c r="AJ293" s="355">
        <f t="shared" ref="AJ293" si="2427">$B293*AJ295</f>
        <v>0</v>
      </c>
      <c r="AK293" s="355"/>
      <c r="AL293" s="355"/>
      <c r="AM293" s="355"/>
      <c r="AN293" s="355">
        <f t="shared" ref="AN293" si="2428">$B293*AN295</f>
        <v>0</v>
      </c>
      <c r="AO293" s="355"/>
      <c r="AP293" s="355"/>
      <c r="AQ293" s="355"/>
      <c r="AR293" s="355">
        <f t="shared" ref="AR293" si="2429">$B293*AR295</f>
        <v>0</v>
      </c>
      <c r="AS293" s="355"/>
      <c r="AT293" s="355"/>
      <c r="AU293" s="355"/>
      <c r="AV293" s="355">
        <f t="shared" ref="AV293" si="2430">$B293*AV295</f>
        <v>0</v>
      </c>
      <c r="AW293" s="355"/>
      <c r="AX293" s="355"/>
      <c r="AY293" s="355"/>
      <c r="AZ293" s="355">
        <f t="shared" ref="AZ293" si="2431">$B293*AZ295</f>
        <v>0</v>
      </c>
      <c r="BA293" s="355"/>
      <c r="BB293" s="355"/>
      <c r="BC293" s="355"/>
      <c r="BD293" s="355">
        <f t="shared" ref="BD293" si="2432">$B293*BD295</f>
        <v>0</v>
      </c>
      <c r="BE293" s="355"/>
      <c r="BF293" s="355"/>
      <c r="BG293" s="355"/>
      <c r="BH293" s="355">
        <f t="shared" ref="BH293" si="2433">$B293*BH295</f>
        <v>0</v>
      </c>
      <c r="BI293" s="355"/>
      <c r="BJ293" s="355"/>
      <c r="BK293" s="355"/>
      <c r="BL293" s="355">
        <f t="shared" ref="BL293" si="2434">$B293*BL295</f>
        <v>0</v>
      </c>
      <c r="BM293" s="355"/>
      <c r="BN293" s="355"/>
      <c r="BO293" s="355"/>
      <c r="BP293" s="355">
        <f t="shared" ref="BP293" si="2435">$B293*BP295</f>
        <v>0</v>
      </c>
      <c r="BQ293" s="355"/>
      <c r="BR293" s="355"/>
      <c r="BS293" s="355"/>
      <c r="BT293" s="355">
        <f t="shared" ref="BT293" si="2436">$B293*BT295</f>
        <v>0</v>
      </c>
      <c r="BU293" s="355"/>
      <c r="BV293" s="355"/>
      <c r="BW293" s="355"/>
      <c r="BX293" s="355">
        <f t="shared" ref="BX293" si="2437">$B293*BX295</f>
        <v>0</v>
      </c>
      <c r="BY293" s="355"/>
      <c r="BZ293" s="355"/>
      <c r="CA293" s="355"/>
      <c r="CB293" s="355">
        <f t="shared" ref="CB293" si="2438">$B293*CB295</f>
        <v>0</v>
      </c>
      <c r="CC293" s="355"/>
      <c r="CD293" s="355"/>
      <c r="CE293" s="355"/>
      <c r="CF293" s="355">
        <f t="shared" ref="CF293" si="2439">$B293*CF295</f>
        <v>0</v>
      </c>
      <c r="CG293" s="355"/>
      <c r="CH293" s="355"/>
      <c r="CI293" s="355"/>
      <c r="CJ293" s="355">
        <f t="shared" ref="CJ293" si="2440">$B293*CJ295</f>
        <v>0</v>
      </c>
      <c r="CK293" s="355"/>
      <c r="CL293" s="355"/>
      <c r="CM293" s="355"/>
      <c r="CN293" s="355">
        <f t="shared" ref="CN293" si="2441">$B293*CN295</f>
        <v>0</v>
      </c>
      <c r="CO293" s="355"/>
      <c r="CP293" s="355"/>
      <c r="CQ293" s="355"/>
      <c r="CR293" s="355">
        <f t="shared" ref="CR293" si="2442">$B293*CR295</f>
        <v>0</v>
      </c>
      <c r="CS293" s="355"/>
      <c r="CT293" s="355"/>
      <c r="CU293" s="355"/>
      <c r="CV293" s="332">
        <f t="shared" ref="CV293" si="2443">SUM(D293:CU293)</f>
        <v>69327.25</v>
      </c>
    </row>
    <row r="294" spans="1:100" ht="3.9" customHeight="1">
      <c r="A294" s="360"/>
      <c r="B294" s="368"/>
      <c r="C294" s="354"/>
      <c r="D294" s="356"/>
      <c r="E294" s="357"/>
      <c r="F294" s="357"/>
      <c r="G294" s="358"/>
      <c r="H294" s="356"/>
      <c r="I294" s="357"/>
      <c r="J294" s="357"/>
      <c r="K294" s="358"/>
      <c r="L294" s="356"/>
      <c r="M294" s="357"/>
      <c r="N294" s="357"/>
      <c r="O294" s="358"/>
      <c r="P294" s="329"/>
      <c r="Q294" s="330"/>
      <c r="R294" s="330"/>
      <c r="S294" s="331"/>
      <c r="T294" s="329"/>
      <c r="U294" s="330"/>
      <c r="V294" s="330"/>
      <c r="W294" s="331"/>
      <c r="X294" s="362"/>
      <c r="Y294" s="363"/>
      <c r="Z294" s="363"/>
      <c r="AA294" s="364"/>
      <c r="AB294" s="362"/>
      <c r="AC294" s="363"/>
      <c r="AD294" s="363"/>
      <c r="AE294" s="364"/>
      <c r="AF294" s="356"/>
      <c r="AG294" s="357"/>
      <c r="AH294" s="357"/>
      <c r="AI294" s="358"/>
      <c r="AJ294" s="356"/>
      <c r="AK294" s="357"/>
      <c r="AL294" s="357"/>
      <c r="AM294" s="358"/>
      <c r="AN294" s="356"/>
      <c r="AO294" s="357"/>
      <c r="AP294" s="357"/>
      <c r="AQ294" s="358"/>
      <c r="AR294" s="356"/>
      <c r="AS294" s="357"/>
      <c r="AT294" s="357"/>
      <c r="AU294" s="358"/>
      <c r="AV294" s="356"/>
      <c r="AW294" s="357"/>
      <c r="AX294" s="357"/>
      <c r="AY294" s="358"/>
      <c r="AZ294" s="356"/>
      <c r="BA294" s="357"/>
      <c r="BB294" s="357"/>
      <c r="BC294" s="358"/>
      <c r="BD294" s="329"/>
      <c r="BE294" s="330"/>
      <c r="BF294" s="330"/>
      <c r="BG294" s="331"/>
      <c r="BH294" s="356"/>
      <c r="BI294" s="357"/>
      <c r="BJ294" s="357"/>
      <c r="BK294" s="358"/>
      <c r="BL294" s="356"/>
      <c r="BM294" s="357"/>
      <c r="BN294" s="357"/>
      <c r="BO294" s="358"/>
      <c r="BP294" s="369"/>
      <c r="BQ294" s="369"/>
      <c r="BR294" s="369"/>
      <c r="BS294" s="369"/>
      <c r="BT294" s="369"/>
      <c r="BU294" s="369"/>
      <c r="BV294" s="369"/>
      <c r="BW294" s="369"/>
      <c r="BX294" s="369"/>
      <c r="BY294" s="369"/>
      <c r="BZ294" s="369"/>
      <c r="CA294" s="369"/>
      <c r="CB294" s="369"/>
      <c r="CC294" s="369"/>
      <c r="CD294" s="369"/>
      <c r="CE294" s="369"/>
      <c r="CF294" s="369"/>
      <c r="CG294" s="369"/>
      <c r="CH294" s="369"/>
      <c r="CI294" s="369"/>
      <c r="CJ294" s="369"/>
      <c r="CK294" s="369"/>
      <c r="CL294" s="369"/>
      <c r="CM294" s="369"/>
      <c r="CN294" s="369"/>
      <c r="CO294" s="369"/>
      <c r="CP294" s="369"/>
      <c r="CQ294" s="369"/>
      <c r="CR294" s="369"/>
      <c r="CS294" s="369"/>
      <c r="CT294" s="369"/>
      <c r="CU294" s="369"/>
      <c r="CV294" s="332"/>
    </row>
    <row r="295" spans="1:100">
      <c r="A295" s="360"/>
      <c r="B295" s="368"/>
      <c r="C295" s="354"/>
      <c r="D295" s="354"/>
      <c r="E295" s="354"/>
      <c r="F295" s="354"/>
      <c r="G295" s="354"/>
      <c r="H295" s="354"/>
      <c r="I295" s="354"/>
      <c r="J295" s="354"/>
      <c r="K295" s="354"/>
      <c r="L295" s="354"/>
      <c r="M295" s="354"/>
      <c r="N295" s="354"/>
      <c r="O295" s="354"/>
      <c r="P295" s="354"/>
      <c r="Q295" s="354"/>
      <c r="R295" s="354"/>
      <c r="S295" s="354"/>
      <c r="T295" s="354"/>
      <c r="U295" s="354"/>
      <c r="V295" s="354"/>
      <c r="W295" s="354"/>
      <c r="X295" s="354">
        <v>0.3</v>
      </c>
      <c r="Y295" s="354"/>
      <c r="Z295" s="354"/>
      <c r="AA295" s="354"/>
      <c r="AB295" s="354">
        <v>0.7</v>
      </c>
      <c r="AC295" s="354"/>
      <c r="AD295" s="354"/>
      <c r="AE295" s="354"/>
      <c r="AF295" s="354"/>
      <c r="AG295" s="354"/>
      <c r="AH295" s="354"/>
      <c r="AI295" s="354"/>
      <c r="AJ295" s="354"/>
      <c r="AK295" s="354"/>
      <c r="AL295" s="354"/>
      <c r="AM295" s="354"/>
      <c r="AN295" s="354"/>
      <c r="AO295" s="354"/>
      <c r="AP295" s="354"/>
      <c r="AQ295" s="354"/>
      <c r="AR295" s="354"/>
      <c r="AS295" s="354"/>
      <c r="AT295" s="354"/>
      <c r="AU295" s="354"/>
      <c r="AV295" s="354"/>
      <c r="AW295" s="354"/>
      <c r="AX295" s="354"/>
      <c r="AY295" s="354"/>
      <c r="AZ295" s="354"/>
      <c r="BA295" s="354"/>
      <c r="BB295" s="354"/>
      <c r="BC295" s="354"/>
      <c r="BD295" s="354"/>
      <c r="BE295" s="354"/>
      <c r="BF295" s="354"/>
      <c r="BG295" s="354"/>
      <c r="BH295" s="354"/>
      <c r="BI295" s="354"/>
      <c r="BJ295" s="354"/>
      <c r="BK295" s="354"/>
      <c r="BL295" s="354"/>
      <c r="BM295" s="354"/>
      <c r="BN295" s="354"/>
      <c r="BO295" s="354"/>
      <c r="BP295" s="354"/>
      <c r="BQ295" s="354"/>
      <c r="BR295" s="354"/>
      <c r="BS295" s="354"/>
      <c r="BT295" s="354"/>
      <c r="BU295" s="354"/>
      <c r="BV295" s="354"/>
      <c r="BW295" s="354"/>
      <c r="BX295" s="354"/>
      <c r="BY295" s="354"/>
      <c r="BZ295" s="354"/>
      <c r="CA295" s="354"/>
      <c r="CB295" s="354"/>
      <c r="CC295" s="354"/>
      <c r="CD295" s="354"/>
      <c r="CE295" s="354"/>
      <c r="CF295" s="354"/>
      <c r="CG295" s="354"/>
      <c r="CH295" s="354"/>
      <c r="CI295" s="354"/>
      <c r="CJ295" s="354"/>
      <c r="CK295" s="354"/>
      <c r="CL295" s="354"/>
      <c r="CM295" s="354"/>
      <c r="CN295" s="354"/>
      <c r="CO295" s="354"/>
      <c r="CP295" s="354"/>
      <c r="CQ295" s="354"/>
      <c r="CR295" s="354"/>
      <c r="CS295" s="354"/>
      <c r="CT295" s="354"/>
      <c r="CU295" s="354"/>
      <c r="CV295" s="332"/>
    </row>
    <row r="296" spans="1:100">
      <c r="A296" s="360" t="s">
        <v>29</v>
      </c>
      <c r="B296" s="368">
        <v>101661.14</v>
      </c>
      <c r="C296" s="354">
        <f t="shared" ref="C296" si="2444">B296/$B$347</f>
        <v>0.2257284518063947</v>
      </c>
      <c r="D296" s="355">
        <f>$B296*D298</f>
        <v>0</v>
      </c>
      <c r="E296" s="355"/>
      <c r="F296" s="355"/>
      <c r="G296" s="355"/>
      <c r="H296" s="355">
        <f t="shared" ref="H296" si="2445">$B296*H298</f>
        <v>0</v>
      </c>
      <c r="I296" s="355"/>
      <c r="J296" s="355"/>
      <c r="K296" s="355"/>
      <c r="L296" s="355">
        <f t="shared" ref="L296" si="2446">$B296*L298</f>
        <v>0</v>
      </c>
      <c r="M296" s="355"/>
      <c r="N296" s="355"/>
      <c r="O296" s="355"/>
      <c r="P296" s="355">
        <f t="shared" ref="P296" si="2447">$B296*P298</f>
        <v>0</v>
      </c>
      <c r="Q296" s="355"/>
      <c r="R296" s="355"/>
      <c r="S296" s="355"/>
      <c r="T296" s="355">
        <f t="shared" ref="T296" si="2448">$B296*T298</f>
        <v>0</v>
      </c>
      <c r="U296" s="355"/>
      <c r="V296" s="355"/>
      <c r="W296" s="355"/>
      <c r="X296" s="355">
        <f t="shared" ref="X296" si="2449">$B296*X298</f>
        <v>0</v>
      </c>
      <c r="Y296" s="355"/>
      <c r="Z296" s="355"/>
      <c r="AA296" s="355"/>
      <c r="AB296" s="355">
        <f t="shared" ref="AB296" si="2450">$B296*AB298</f>
        <v>101661.14</v>
      </c>
      <c r="AC296" s="355"/>
      <c r="AD296" s="355"/>
      <c r="AE296" s="355"/>
      <c r="AF296" s="355">
        <f t="shared" ref="AF296" si="2451">$B296*AF298</f>
        <v>0</v>
      </c>
      <c r="AG296" s="355"/>
      <c r="AH296" s="355"/>
      <c r="AI296" s="355"/>
      <c r="AJ296" s="355">
        <f t="shared" ref="AJ296" si="2452">$B296*AJ298</f>
        <v>0</v>
      </c>
      <c r="AK296" s="355"/>
      <c r="AL296" s="355"/>
      <c r="AM296" s="355"/>
      <c r="AN296" s="355">
        <f t="shared" ref="AN296" si="2453">$B296*AN298</f>
        <v>0</v>
      </c>
      <c r="AO296" s="355"/>
      <c r="AP296" s="355"/>
      <c r="AQ296" s="355"/>
      <c r="AR296" s="355">
        <f t="shared" ref="AR296" si="2454">$B296*AR298</f>
        <v>0</v>
      </c>
      <c r="AS296" s="355"/>
      <c r="AT296" s="355"/>
      <c r="AU296" s="355"/>
      <c r="AV296" s="355">
        <f t="shared" ref="AV296" si="2455">$B296*AV298</f>
        <v>0</v>
      </c>
      <c r="AW296" s="355"/>
      <c r="AX296" s="355"/>
      <c r="AY296" s="355"/>
      <c r="AZ296" s="355">
        <f t="shared" ref="AZ296" si="2456">$B296*AZ298</f>
        <v>0</v>
      </c>
      <c r="BA296" s="355"/>
      <c r="BB296" s="355"/>
      <c r="BC296" s="355"/>
      <c r="BD296" s="355">
        <f t="shared" ref="BD296" si="2457">$B296*BD298</f>
        <v>0</v>
      </c>
      <c r="BE296" s="355"/>
      <c r="BF296" s="355"/>
      <c r="BG296" s="355"/>
      <c r="BH296" s="355">
        <f t="shared" ref="BH296" si="2458">$B296*BH298</f>
        <v>0</v>
      </c>
      <c r="BI296" s="355"/>
      <c r="BJ296" s="355"/>
      <c r="BK296" s="355"/>
      <c r="BL296" s="355">
        <f t="shared" ref="BL296" si="2459">$B296*BL298</f>
        <v>0</v>
      </c>
      <c r="BM296" s="355"/>
      <c r="BN296" s="355"/>
      <c r="BO296" s="355"/>
      <c r="BP296" s="355">
        <f t="shared" ref="BP296" si="2460">$B296*BP298</f>
        <v>0</v>
      </c>
      <c r="BQ296" s="355"/>
      <c r="BR296" s="355"/>
      <c r="BS296" s="355"/>
      <c r="BT296" s="355">
        <f t="shared" ref="BT296" si="2461">$B296*BT298</f>
        <v>0</v>
      </c>
      <c r="BU296" s="355"/>
      <c r="BV296" s="355"/>
      <c r="BW296" s="355"/>
      <c r="BX296" s="355">
        <f t="shared" ref="BX296" si="2462">$B296*BX298</f>
        <v>0</v>
      </c>
      <c r="BY296" s="355"/>
      <c r="BZ296" s="355"/>
      <c r="CA296" s="355"/>
      <c r="CB296" s="355">
        <f t="shared" ref="CB296" si="2463">$B296*CB298</f>
        <v>0</v>
      </c>
      <c r="CC296" s="355"/>
      <c r="CD296" s="355"/>
      <c r="CE296" s="355"/>
      <c r="CF296" s="355">
        <f t="shared" ref="CF296" si="2464">$B296*CF298</f>
        <v>0</v>
      </c>
      <c r="CG296" s="355"/>
      <c r="CH296" s="355"/>
      <c r="CI296" s="355"/>
      <c r="CJ296" s="355">
        <f t="shared" ref="CJ296" si="2465">$B296*CJ298</f>
        <v>0</v>
      </c>
      <c r="CK296" s="355"/>
      <c r="CL296" s="355"/>
      <c r="CM296" s="355"/>
      <c r="CN296" s="355">
        <f t="shared" ref="CN296" si="2466">$B296*CN298</f>
        <v>0</v>
      </c>
      <c r="CO296" s="355"/>
      <c r="CP296" s="355"/>
      <c r="CQ296" s="355"/>
      <c r="CR296" s="355">
        <f t="shared" ref="CR296" si="2467">$B296*CR298</f>
        <v>0</v>
      </c>
      <c r="CS296" s="355"/>
      <c r="CT296" s="355"/>
      <c r="CU296" s="355"/>
      <c r="CV296" s="332">
        <f t="shared" ref="CV296" si="2468">SUM(D296:CU296)</f>
        <v>101661.14</v>
      </c>
    </row>
    <row r="297" spans="1:100" ht="3.9" customHeight="1">
      <c r="A297" s="360"/>
      <c r="B297" s="368"/>
      <c r="C297" s="354"/>
      <c r="D297" s="356"/>
      <c r="E297" s="357"/>
      <c r="F297" s="357"/>
      <c r="G297" s="358"/>
      <c r="H297" s="356"/>
      <c r="I297" s="357"/>
      <c r="J297" s="357"/>
      <c r="K297" s="358"/>
      <c r="L297" s="356"/>
      <c r="M297" s="357"/>
      <c r="N297" s="357"/>
      <c r="O297" s="358"/>
      <c r="P297" s="356"/>
      <c r="Q297" s="357"/>
      <c r="R297" s="357"/>
      <c r="S297" s="358"/>
      <c r="T297" s="329"/>
      <c r="U297" s="330"/>
      <c r="V297" s="330"/>
      <c r="W297" s="331"/>
      <c r="X297" s="356"/>
      <c r="Y297" s="357"/>
      <c r="Z297" s="357"/>
      <c r="AA297" s="358"/>
      <c r="AB297" s="362"/>
      <c r="AC297" s="363"/>
      <c r="AD297" s="363"/>
      <c r="AE297" s="364"/>
      <c r="AF297" s="356"/>
      <c r="AG297" s="357"/>
      <c r="AH297" s="357"/>
      <c r="AI297" s="358"/>
      <c r="AJ297" s="356"/>
      <c r="AK297" s="357"/>
      <c r="AL297" s="357"/>
      <c r="AM297" s="358"/>
      <c r="AN297" s="356"/>
      <c r="AO297" s="357"/>
      <c r="AP297" s="357"/>
      <c r="AQ297" s="358"/>
      <c r="AR297" s="356"/>
      <c r="AS297" s="357"/>
      <c r="AT297" s="357"/>
      <c r="AU297" s="358"/>
      <c r="AV297" s="356"/>
      <c r="AW297" s="357"/>
      <c r="AX297" s="357"/>
      <c r="AY297" s="358"/>
      <c r="AZ297" s="356"/>
      <c r="BA297" s="357"/>
      <c r="BB297" s="357"/>
      <c r="BC297" s="358"/>
      <c r="BD297" s="329"/>
      <c r="BE297" s="330"/>
      <c r="BF297" s="330"/>
      <c r="BG297" s="331"/>
      <c r="BH297" s="356"/>
      <c r="BI297" s="357"/>
      <c r="BJ297" s="357"/>
      <c r="BK297" s="358"/>
      <c r="BL297" s="356"/>
      <c r="BM297" s="357"/>
      <c r="BN297" s="357"/>
      <c r="BO297" s="358"/>
      <c r="BP297" s="369"/>
      <c r="BQ297" s="369"/>
      <c r="BR297" s="369"/>
      <c r="BS297" s="369"/>
      <c r="BT297" s="369"/>
      <c r="BU297" s="369"/>
      <c r="BV297" s="369"/>
      <c r="BW297" s="369"/>
      <c r="BX297" s="369"/>
      <c r="BY297" s="369"/>
      <c r="BZ297" s="369"/>
      <c r="CA297" s="369"/>
      <c r="CB297" s="369"/>
      <c r="CC297" s="369"/>
      <c r="CD297" s="369"/>
      <c r="CE297" s="369"/>
      <c r="CF297" s="369"/>
      <c r="CG297" s="369"/>
      <c r="CH297" s="369"/>
      <c r="CI297" s="369"/>
      <c r="CJ297" s="369"/>
      <c r="CK297" s="369"/>
      <c r="CL297" s="369"/>
      <c r="CM297" s="369"/>
      <c r="CN297" s="369"/>
      <c r="CO297" s="369"/>
      <c r="CP297" s="369"/>
      <c r="CQ297" s="369"/>
      <c r="CR297" s="369"/>
      <c r="CS297" s="369"/>
      <c r="CT297" s="369"/>
      <c r="CU297" s="369"/>
      <c r="CV297" s="332"/>
    </row>
    <row r="298" spans="1:100">
      <c r="A298" s="360"/>
      <c r="B298" s="368"/>
      <c r="C298" s="354"/>
      <c r="D298" s="354"/>
      <c r="E298" s="354"/>
      <c r="F298" s="354"/>
      <c r="G298" s="354"/>
      <c r="H298" s="354"/>
      <c r="I298" s="354"/>
      <c r="J298" s="354"/>
      <c r="K298" s="354"/>
      <c r="L298" s="354"/>
      <c r="M298" s="354"/>
      <c r="N298" s="354"/>
      <c r="O298" s="354"/>
      <c r="P298" s="354"/>
      <c r="Q298" s="354"/>
      <c r="R298" s="354"/>
      <c r="S298" s="354"/>
      <c r="T298" s="354"/>
      <c r="U298" s="354"/>
      <c r="V298" s="354"/>
      <c r="W298" s="354"/>
      <c r="X298" s="354"/>
      <c r="Y298" s="354"/>
      <c r="Z298" s="354"/>
      <c r="AA298" s="354"/>
      <c r="AB298" s="354">
        <v>1</v>
      </c>
      <c r="AC298" s="354"/>
      <c r="AD298" s="354"/>
      <c r="AE298" s="354"/>
      <c r="AF298" s="354"/>
      <c r="AG298" s="354"/>
      <c r="AH298" s="354"/>
      <c r="AI298" s="354"/>
      <c r="AJ298" s="354"/>
      <c r="AK298" s="354"/>
      <c r="AL298" s="354"/>
      <c r="AM298" s="354"/>
      <c r="AN298" s="354"/>
      <c r="AO298" s="354"/>
      <c r="AP298" s="354"/>
      <c r="AQ298" s="354"/>
      <c r="AR298" s="354"/>
      <c r="AS298" s="354"/>
      <c r="AT298" s="354"/>
      <c r="AU298" s="354"/>
      <c r="AV298" s="354"/>
      <c r="AW298" s="354"/>
      <c r="AX298" s="354"/>
      <c r="AY298" s="354"/>
      <c r="AZ298" s="354"/>
      <c r="BA298" s="354"/>
      <c r="BB298" s="354"/>
      <c r="BC298" s="354"/>
      <c r="BD298" s="354"/>
      <c r="BE298" s="354"/>
      <c r="BF298" s="354"/>
      <c r="BG298" s="354"/>
      <c r="BH298" s="354"/>
      <c r="BI298" s="354"/>
      <c r="BJ298" s="354"/>
      <c r="BK298" s="354"/>
      <c r="BL298" s="354"/>
      <c r="BM298" s="354"/>
      <c r="BN298" s="354"/>
      <c r="BO298" s="354"/>
      <c r="BP298" s="354"/>
      <c r="BQ298" s="354"/>
      <c r="BR298" s="354"/>
      <c r="BS298" s="354"/>
      <c r="BT298" s="354"/>
      <c r="BU298" s="354"/>
      <c r="BV298" s="354"/>
      <c r="BW298" s="354"/>
      <c r="BX298" s="354"/>
      <c r="BY298" s="354"/>
      <c r="BZ298" s="354"/>
      <c r="CA298" s="354"/>
      <c r="CB298" s="354"/>
      <c r="CC298" s="354"/>
      <c r="CD298" s="354"/>
      <c r="CE298" s="354"/>
      <c r="CF298" s="354"/>
      <c r="CG298" s="354"/>
      <c r="CH298" s="354"/>
      <c r="CI298" s="354"/>
      <c r="CJ298" s="354"/>
      <c r="CK298" s="354"/>
      <c r="CL298" s="354"/>
      <c r="CM298" s="354"/>
      <c r="CN298" s="354"/>
      <c r="CO298" s="354"/>
      <c r="CP298" s="354"/>
      <c r="CQ298" s="354"/>
      <c r="CR298" s="354"/>
      <c r="CS298" s="354"/>
      <c r="CT298" s="354"/>
      <c r="CU298" s="354"/>
      <c r="CV298" s="332"/>
    </row>
    <row r="299" spans="1:100">
      <c r="A299" s="360" t="s">
        <v>7965</v>
      </c>
      <c r="B299" s="368">
        <v>26510.14</v>
      </c>
      <c r="C299" s="354">
        <f t="shared" ref="C299" si="2469">B299/$B$347</f>
        <v>5.8863129602626685E-2</v>
      </c>
      <c r="D299" s="355">
        <f>$B299*D301</f>
        <v>0</v>
      </c>
      <c r="E299" s="355"/>
      <c r="F299" s="355"/>
      <c r="G299" s="355"/>
      <c r="H299" s="355">
        <f t="shared" ref="H299" si="2470">$B299*H301</f>
        <v>0</v>
      </c>
      <c r="I299" s="355"/>
      <c r="J299" s="355"/>
      <c r="K299" s="355"/>
      <c r="L299" s="355">
        <f t="shared" ref="L299" si="2471">$B299*L301</f>
        <v>0</v>
      </c>
      <c r="M299" s="355"/>
      <c r="N299" s="355"/>
      <c r="O299" s="355"/>
      <c r="P299" s="355">
        <f t="shared" ref="P299" si="2472">$B299*P301</f>
        <v>0</v>
      </c>
      <c r="Q299" s="355"/>
      <c r="R299" s="355"/>
      <c r="S299" s="355"/>
      <c r="T299" s="355">
        <f t="shared" ref="T299" si="2473">$B299*T301</f>
        <v>0</v>
      </c>
      <c r="U299" s="355"/>
      <c r="V299" s="355"/>
      <c r="W299" s="355"/>
      <c r="X299" s="355">
        <f t="shared" ref="X299" si="2474">$B299*X301</f>
        <v>0</v>
      </c>
      <c r="Y299" s="355"/>
      <c r="Z299" s="355"/>
      <c r="AA299" s="355"/>
      <c r="AB299" s="355">
        <f t="shared" ref="AB299" si="2475">$B299*AB301</f>
        <v>0</v>
      </c>
      <c r="AC299" s="355"/>
      <c r="AD299" s="355"/>
      <c r="AE299" s="355"/>
      <c r="AF299" s="355">
        <f t="shared" ref="AF299" si="2476">$B299*AF301</f>
        <v>0</v>
      </c>
      <c r="AG299" s="355"/>
      <c r="AH299" s="355"/>
      <c r="AI299" s="355"/>
      <c r="AJ299" s="355">
        <f t="shared" ref="AJ299" si="2477">$B299*AJ301</f>
        <v>0</v>
      </c>
      <c r="AK299" s="355"/>
      <c r="AL299" s="355"/>
      <c r="AM299" s="355"/>
      <c r="AN299" s="355">
        <f t="shared" ref="AN299" si="2478">$B299*AN301</f>
        <v>3976.5209999999997</v>
      </c>
      <c r="AO299" s="355"/>
      <c r="AP299" s="355"/>
      <c r="AQ299" s="355"/>
      <c r="AR299" s="355">
        <f t="shared" ref="AR299" si="2479">$B299*AR301</f>
        <v>3976.5209999999997</v>
      </c>
      <c r="AS299" s="355"/>
      <c r="AT299" s="355"/>
      <c r="AU299" s="355"/>
      <c r="AV299" s="355">
        <f t="shared" ref="AV299" si="2480">$B299*AV301</f>
        <v>3976.5209999999997</v>
      </c>
      <c r="AW299" s="355"/>
      <c r="AX299" s="355"/>
      <c r="AY299" s="355"/>
      <c r="AZ299" s="355">
        <f t="shared" ref="AZ299" si="2481">$B299*AZ301</f>
        <v>3976.5209999999997</v>
      </c>
      <c r="BA299" s="355"/>
      <c r="BB299" s="355"/>
      <c r="BC299" s="355"/>
      <c r="BD299" s="355">
        <f t="shared" ref="BD299" si="2482">$B299*BD301</f>
        <v>3976.5209999999997</v>
      </c>
      <c r="BE299" s="355"/>
      <c r="BF299" s="355"/>
      <c r="BG299" s="355"/>
      <c r="BH299" s="355">
        <f t="shared" ref="BH299" si="2483">$B299*BH301</f>
        <v>3976.5209999999997</v>
      </c>
      <c r="BI299" s="355"/>
      <c r="BJ299" s="355"/>
      <c r="BK299" s="355"/>
      <c r="BL299" s="355">
        <f t="shared" ref="BL299" si="2484">$B299*BL301</f>
        <v>2651.0140000000001</v>
      </c>
      <c r="BM299" s="355"/>
      <c r="BN299" s="355"/>
      <c r="BO299" s="355"/>
      <c r="BP299" s="355">
        <f t="shared" ref="BP299" si="2485">$B299*BP301</f>
        <v>0</v>
      </c>
      <c r="BQ299" s="355"/>
      <c r="BR299" s="355"/>
      <c r="BS299" s="355"/>
      <c r="BT299" s="355">
        <f t="shared" ref="BT299" si="2486">$B299*BT301</f>
        <v>0</v>
      </c>
      <c r="BU299" s="355"/>
      <c r="BV299" s="355"/>
      <c r="BW299" s="355"/>
      <c r="BX299" s="355">
        <f t="shared" ref="BX299" si="2487">$B299*BX301</f>
        <v>0</v>
      </c>
      <c r="BY299" s="355"/>
      <c r="BZ299" s="355"/>
      <c r="CA299" s="355"/>
      <c r="CB299" s="355">
        <f t="shared" ref="CB299" si="2488">$B299*CB301</f>
        <v>0</v>
      </c>
      <c r="CC299" s="355"/>
      <c r="CD299" s="355"/>
      <c r="CE299" s="355"/>
      <c r="CF299" s="355">
        <f t="shared" ref="CF299" si="2489">$B299*CF301</f>
        <v>0</v>
      </c>
      <c r="CG299" s="355"/>
      <c r="CH299" s="355"/>
      <c r="CI299" s="355"/>
      <c r="CJ299" s="355">
        <f t="shared" ref="CJ299" si="2490">$B299*CJ301</f>
        <v>0</v>
      </c>
      <c r="CK299" s="355"/>
      <c r="CL299" s="355"/>
      <c r="CM299" s="355"/>
      <c r="CN299" s="355">
        <f t="shared" ref="CN299" si="2491">$B299*CN301</f>
        <v>0</v>
      </c>
      <c r="CO299" s="355"/>
      <c r="CP299" s="355"/>
      <c r="CQ299" s="355"/>
      <c r="CR299" s="355">
        <f t="shared" ref="CR299" si="2492">$B299*CR301</f>
        <v>0</v>
      </c>
      <c r="CS299" s="355"/>
      <c r="CT299" s="355"/>
      <c r="CU299" s="355"/>
      <c r="CV299" s="332">
        <f t="shared" ref="CV299" si="2493">SUM(D299:CU299)</f>
        <v>26510.14</v>
      </c>
    </row>
    <row r="300" spans="1:100" ht="3.9" customHeight="1">
      <c r="A300" s="360"/>
      <c r="B300" s="368"/>
      <c r="C300" s="354"/>
      <c r="D300" s="356"/>
      <c r="E300" s="357"/>
      <c r="F300" s="357"/>
      <c r="G300" s="358"/>
      <c r="H300" s="356"/>
      <c r="I300" s="357"/>
      <c r="J300" s="357"/>
      <c r="K300" s="358"/>
      <c r="L300" s="356"/>
      <c r="M300" s="357"/>
      <c r="N300" s="357"/>
      <c r="O300" s="358"/>
      <c r="P300" s="356"/>
      <c r="Q300" s="357"/>
      <c r="R300" s="357"/>
      <c r="S300" s="358"/>
      <c r="T300" s="329"/>
      <c r="U300" s="330"/>
      <c r="V300" s="330"/>
      <c r="W300" s="331"/>
      <c r="X300" s="329"/>
      <c r="Y300" s="330"/>
      <c r="Z300" s="330"/>
      <c r="AA300" s="331"/>
      <c r="AB300" s="329"/>
      <c r="AC300" s="330"/>
      <c r="AD300" s="330"/>
      <c r="AE300" s="331"/>
      <c r="AF300" s="329"/>
      <c r="AG300" s="330"/>
      <c r="AH300" s="330"/>
      <c r="AI300" s="331"/>
      <c r="AJ300" s="329"/>
      <c r="AK300" s="330"/>
      <c r="AL300" s="330"/>
      <c r="AM300" s="331"/>
      <c r="AN300" s="362"/>
      <c r="AO300" s="363"/>
      <c r="AP300" s="363"/>
      <c r="AQ300" s="364"/>
      <c r="AR300" s="362"/>
      <c r="AS300" s="363"/>
      <c r="AT300" s="363"/>
      <c r="AU300" s="364"/>
      <c r="AV300" s="362"/>
      <c r="AW300" s="363"/>
      <c r="AX300" s="363"/>
      <c r="AY300" s="364"/>
      <c r="AZ300" s="362"/>
      <c r="BA300" s="363"/>
      <c r="BB300" s="363"/>
      <c r="BC300" s="364"/>
      <c r="BD300" s="365"/>
      <c r="BE300" s="366"/>
      <c r="BF300" s="366"/>
      <c r="BG300" s="367"/>
      <c r="BH300" s="362"/>
      <c r="BI300" s="363"/>
      <c r="BJ300" s="363"/>
      <c r="BK300" s="364"/>
      <c r="BL300" s="362"/>
      <c r="BM300" s="363"/>
      <c r="BN300" s="363"/>
      <c r="BO300" s="364"/>
      <c r="BP300" s="369"/>
      <c r="BQ300" s="369"/>
      <c r="BR300" s="369"/>
      <c r="BS300" s="369"/>
      <c r="BT300" s="369"/>
      <c r="BU300" s="369"/>
      <c r="BV300" s="369"/>
      <c r="BW300" s="369"/>
      <c r="BX300" s="369"/>
      <c r="BY300" s="369"/>
      <c r="BZ300" s="369"/>
      <c r="CA300" s="369"/>
      <c r="CB300" s="369"/>
      <c r="CC300" s="369"/>
      <c r="CD300" s="369"/>
      <c r="CE300" s="369"/>
      <c r="CF300" s="369"/>
      <c r="CG300" s="369"/>
      <c r="CH300" s="369"/>
      <c r="CI300" s="369"/>
      <c r="CJ300" s="369"/>
      <c r="CK300" s="369"/>
      <c r="CL300" s="369"/>
      <c r="CM300" s="369"/>
      <c r="CN300" s="369"/>
      <c r="CO300" s="369"/>
      <c r="CP300" s="369"/>
      <c r="CQ300" s="369"/>
      <c r="CR300" s="369"/>
      <c r="CS300" s="369"/>
      <c r="CT300" s="369"/>
      <c r="CU300" s="369"/>
      <c r="CV300" s="332"/>
    </row>
    <row r="301" spans="1:100">
      <c r="A301" s="360"/>
      <c r="B301" s="368"/>
      <c r="C301" s="354"/>
      <c r="D301" s="354"/>
      <c r="E301" s="354"/>
      <c r="F301" s="354"/>
      <c r="G301" s="354"/>
      <c r="H301" s="354"/>
      <c r="I301" s="354"/>
      <c r="J301" s="354"/>
      <c r="K301" s="354"/>
      <c r="L301" s="354"/>
      <c r="M301" s="354"/>
      <c r="N301" s="354"/>
      <c r="O301" s="354"/>
      <c r="P301" s="354"/>
      <c r="Q301" s="354"/>
      <c r="R301" s="354"/>
      <c r="S301" s="354"/>
      <c r="T301" s="354"/>
      <c r="U301" s="354"/>
      <c r="V301" s="354"/>
      <c r="W301" s="354"/>
      <c r="X301" s="354"/>
      <c r="Y301" s="354"/>
      <c r="Z301" s="354"/>
      <c r="AA301" s="354"/>
      <c r="AB301" s="354"/>
      <c r="AC301" s="354"/>
      <c r="AD301" s="354"/>
      <c r="AE301" s="354"/>
      <c r="AF301" s="354"/>
      <c r="AG301" s="354"/>
      <c r="AH301" s="354"/>
      <c r="AI301" s="354"/>
      <c r="AJ301" s="354"/>
      <c r="AK301" s="354"/>
      <c r="AL301" s="354"/>
      <c r="AM301" s="354"/>
      <c r="AN301" s="354">
        <v>0.15</v>
      </c>
      <c r="AO301" s="354"/>
      <c r="AP301" s="354"/>
      <c r="AQ301" s="354"/>
      <c r="AR301" s="354">
        <v>0.15</v>
      </c>
      <c r="AS301" s="354"/>
      <c r="AT301" s="354"/>
      <c r="AU301" s="354"/>
      <c r="AV301" s="354">
        <v>0.15</v>
      </c>
      <c r="AW301" s="354"/>
      <c r="AX301" s="354"/>
      <c r="AY301" s="354"/>
      <c r="AZ301" s="354">
        <v>0.15</v>
      </c>
      <c r="BA301" s="354"/>
      <c r="BB301" s="354"/>
      <c r="BC301" s="354"/>
      <c r="BD301" s="354">
        <v>0.15</v>
      </c>
      <c r="BE301" s="354"/>
      <c r="BF301" s="354"/>
      <c r="BG301" s="354"/>
      <c r="BH301" s="354">
        <v>0.15</v>
      </c>
      <c r="BI301" s="354"/>
      <c r="BJ301" s="354"/>
      <c r="BK301" s="354"/>
      <c r="BL301" s="354">
        <v>0.1</v>
      </c>
      <c r="BM301" s="354"/>
      <c r="BN301" s="354"/>
      <c r="BO301" s="354"/>
      <c r="BP301" s="354"/>
      <c r="BQ301" s="354"/>
      <c r="BR301" s="354"/>
      <c r="BS301" s="354"/>
      <c r="BT301" s="354"/>
      <c r="BU301" s="354"/>
      <c r="BV301" s="354"/>
      <c r="BW301" s="354"/>
      <c r="BX301" s="354"/>
      <c r="BY301" s="354"/>
      <c r="BZ301" s="354"/>
      <c r="CA301" s="354"/>
      <c r="CB301" s="354"/>
      <c r="CC301" s="354"/>
      <c r="CD301" s="354"/>
      <c r="CE301" s="354"/>
      <c r="CF301" s="354"/>
      <c r="CG301" s="354"/>
      <c r="CH301" s="354"/>
      <c r="CI301" s="354"/>
      <c r="CJ301" s="354"/>
      <c r="CK301" s="354"/>
      <c r="CL301" s="354"/>
      <c r="CM301" s="354"/>
      <c r="CN301" s="354"/>
      <c r="CO301" s="354"/>
      <c r="CP301" s="354"/>
      <c r="CQ301" s="354"/>
      <c r="CR301" s="354"/>
      <c r="CS301" s="354"/>
      <c r="CT301" s="354"/>
      <c r="CU301" s="354"/>
      <c r="CV301" s="332"/>
    </row>
    <row r="302" spans="1:100">
      <c r="A302" s="360" t="s">
        <v>7966</v>
      </c>
      <c r="B302" s="368">
        <v>24183.51</v>
      </c>
      <c r="C302" s="354">
        <f t="shared" ref="C302" si="2494">B302/$B$347</f>
        <v>5.3697079056407034E-2</v>
      </c>
      <c r="D302" s="355">
        <f>$B302*D304</f>
        <v>0</v>
      </c>
      <c r="E302" s="355"/>
      <c r="F302" s="355"/>
      <c r="G302" s="355"/>
      <c r="H302" s="355">
        <f t="shared" ref="H302" si="2495">$B302*H304</f>
        <v>0</v>
      </c>
      <c r="I302" s="355"/>
      <c r="J302" s="355"/>
      <c r="K302" s="355"/>
      <c r="L302" s="355">
        <f t="shared" ref="L302" si="2496">$B302*L304</f>
        <v>0</v>
      </c>
      <c r="M302" s="355"/>
      <c r="N302" s="355"/>
      <c r="O302" s="355"/>
      <c r="P302" s="355">
        <f t="shared" ref="P302" si="2497">$B302*P304</f>
        <v>0</v>
      </c>
      <c r="Q302" s="355"/>
      <c r="R302" s="355"/>
      <c r="S302" s="355"/>
      <c r="T302" s="355">
        <f t="shared" ref="T302" si="2498">$B302*T304</f>
        <v>0</v>
      </c>
      <c r="U302" s="355"/>
      <c r="V302" s="355"/>
      <c r="W302" s="355"/>
      <c r="X302" s="355">
        <f t="shared" ref="X302" si="2499">$B302*X304</f>
        <v>0</v>
      </c>
      <c r="Y302" s="355"/>
      <c r="Z302" s="355"/>
      <c r="AA302" s="355"/>
      <c r="AB302" s="355">
        <f t="shared" ref="AB302" si="2500">$B302*AB304</f>
        <v>0</v>
      </c>
      <c r="AC302" s="355"/>
      <c r="AD302" s="355"/>
      <c r="AE302" s="355"/>
      <c r="AF302" s="355">
        <f t="shared" ref="AF302" si="2501">$B302*AF304</f>
        <v>0</v>
      </c>
      <c r="AG302" s="355"/>
      <c r="AH302" s="355"/>
      <c r="AI302" s="355"/>
      <c r="AJ302" s="355">
        <f t="shared" ref="AJ302" si="2502">$B302*AJ304</f>
        <v>0</v>
      </c>
      <c r="AK302" s="355"/>
      <c r="AL302" s="355"/>
      <c r="AM302" s="355"/>
      <c r="AN302" s="355">
        <f t="shared" ref="AN302" si="2503">$B302*AN304</f>
        <v>0</v>
      </c>
      <c r="AO302" s="355"/>
      <c r="AP302" s="355"/>
      <c r="AQ302" s="355"/>
      <c r="AR302" s="355">
        <f t="shared" ref="AR302" si="2504">$B302*AR304</f>
        <v>0</v>
      </c>
      <c r="AS302" s="355"/>
      <c r="AT302" s="355"/>
      <c r="AU302" s="355"/>
      <c r="AV302" s="355">
        <f t="shared" ref="AV302" si="2505">$B302*AV304</f>
        <v>4836.7020000000002</v>
      </c>
      <c r="AW302" s="355"/>
      <c r="AX302" s="355"/>
      <c r="AY302" s="355"/>
      <c r="AZ302" s="355">
        <f t="shared" ref="AZ302" si="2506">$B302*AZ304</f>
        <v>4836.7020000000002</v>
      </c>
      <c r="BA302" s="355"/>
      <c r="BB302" s="355"/>
      <c r="BC302" s="355"/>
      <c r="BD302" s="355">
        <f t="shared" ref="BD302" si="2507">$B302*BD304</f>
        <v>4836.7020000000002</v>
      </c>
      <c r="BE302" s="355"/>
      <c r="BF302" s="355"/>
      <c r="BG302" s="355"/>
      <c r="BH302" s="355">
        <f t="shared" ref="BH302" si="2508">$B302*BH304</f>
        <v>4836.7020000000002</v>
      </c>
      <c r="BI302" s="355"/>
      <c r="BJ302" s="355"/>
      <c r="BK302" s="355"/>
      <c r="BL302" s="355">
        <f t="shared" ref="BL302" si="2509">$B302*BL304</f>
        <v>4836.7020000000002</v>
      </c>
      <c r="BM302" s="355"/>
      <c r="BN302" s="355"/>
      <c r="BO302" s="355"/>
      <c r="BP302" s="355">
        <f t="shared" ref="BP302" si="2510">$B302*BP304</f>
        <v>0</v>
      </c>
      <c r="BQ302" s="355"/>
      <c r="BR302" s="355"/>
      <c r="BS302" s="355"/>
      <c r="BT302" s="355">
        <f t="shared" ref="BT302" si="2511">$B302*BT304</f>
        <v>0</v>
      </c>
      <c r="BU302" s="355"/>
      <c r="BV302" s="355"/>
      <c r="BW302" s="355"/>
      <c r="BX302" s="355">
        <f t="shared" ref="BX302" si="2512">$B302*BX304</f>
        <v>0</v>
      </c>
      <c r="BY302" s="355"/>
      <c r="BZ302" s="355"/>
      <c r="CA302" s="355"/>
      <c r="CB302" s="355">
        <f t="shared" ref="CB302" si="2513">$B302*CB304</f>
        <v>0</v>
      </c>
      <c r="CC302" s="355"/>
      <c r="CD302" s="355"/>
      <c r="CE302" s="355"/>
      <c r="CF302" s="355">
        <f t="shared" ref="CF302" si="2514">$B302*CF304</f>
        <v>0</v>
      </c>
      <c r="CG302" s="355"/>
      <c r="CH302" s="355"/>
      <c r="CI302" s="355"/>
      <c r="CJ302" s="355">
        <f t="shared" ref="CJ302" si="2515">$B302*CJ304</f>
        <v>0</v>
      </c>
      <c r="CK302" s="355"/>
      <c r="CL302" s="355"/>
      <c r="CM302" s="355"/>
      <c r="CN302" s="355">
        <f t="shared" ref="CN302" si="2516">$B302*CN304</f>
        <v>0</v>
      </c>
      <c r="CO302" s="355"/>
      <c r="CP302" s="355"/>
      <c r="CQ302" s="355"/>
      <c r="CR302" s="355">
        <f t="shared" ref="CR302" si="2517">$B302*CR304</f>
        <v>0</v>
      </c>
      <c r="CS302" s="355"/>
      <c r="CT302" s="355"/>
      <c r="CU302" s="355"/>
      <c r="CV302" s="332">
        <f t="shared" ref="CV302" si="2518">SUM(D302:CU302)</f>
        <v>24183.510000000002</v>
      </c>
    </row>
    <row r="303" spans="1:100" ht="3.9" customHeight="1">
      <c r="A303" s="360"/>
      <c r="B303" s="368"/>
      <c r="C303" s="354"/>
      <c r="D303" s="356"/>
      <c r="E303" s="357"/>
      <c r="F303" s="357"/>
      <c r="G303" s="358"/>
      <c r="H303" s="356"/>
      <c r="I303" s="357"/>
      <c r="J303" s="357"/>
      <c r="K303" s="358"/>
      <c r="L303" s="356"/>
      <c r="M303" s="357"/>
      <c r="N303" s="357"/>
      <c r="O303" s="358"/>
      <c r="P303" s="356"/>
      <c r="Q303" s="357"/>
      <c r="R303" s="357"/>
      <c r="S303" s="358"/>
      <c r="T303" s="356"/>
      <c r="U303" s="357"/>
      <c r="V303" s="357"/>
      <c r="W303" s="358"/>
      <c r="X303" s="356"/>
      <c r="Y303" s="357"/>
      <c r="Z303" s="357"/>
      <c r="AA303" s="358"/>
      <c r="AB303" s="356"/>
      <c r="AC303" s="357"/>
      <c r="AD303" s="357"/>
      <c r="AE303" s="358"/>
      <c r="AF303" s="356"/>
      <c r="AG303" s="357"/>
      <c r="AH303" s="357"/>
      <c r="AI303" s="358"/>
      <c r="AJ303" s="356"/>
      <c r="AK303" s="357"/>
      <c r="AL303" s="357"/>
      <c r="AM303" s="358"/>
      <c r="AN303" s="329"/>
      <c r="AO303" s="330"/>
      <c r="AP303" s="330"/>
      <c r="AQ303" s="331"/>
      <c r="AR303" s="329"/>
      <c r="AS303" s="330"/>
      <c r="AT303" s="330"/>
      <c r="AU303" s="331"/>
      <c r="AV303" s="362"/>
      <c r="AW303" s="363"/>
      <c r="AX303" s="363"/>
      <c r="AY303" s="364"/>
      <c r="AZ303" s="362"/>
      <c r="BA303" s="363"/>
      <c r="BB303" s="363"/>
      <c r="BC303" s="364"/>
      <c r="BD303" s="365"/>
      <c r="BE303" s="366"/>
      <c r="BF303" s="366"/>
      <c r="BG303" s="367"/>
      <c r="BH303" s="362"/>
      <c r="BI303" s="363"/>
      <c r="BJ303" s="363"/>
      <c r="BK303" s="364"/>
      <c r="BL303" s="362"/>
      <c r="BM303" s="363"/>
      <c r="BN303" s="363"/>
      <c r="BO303" s="364"/>
      <c r="BP303" s="369"/>
      <c r="BQ303" s="369"/>
      <c r="BR303" s="369"/>
      <c r="BS303" s="369"/>
      <c r="BT303" s="369"/>
      <c r="BU303" s="369"/>
      <c r="BV303" s="369"/>
      <c r="BW303" s="369"/>
      <c r="BX303" s="353"/>
      <c r="BY303" s="353"/>
      <c r="BZ303" s="353"/>
      <c r="CA303" s="353"/>
      <c r="CB303" s="353"/>
      <c r="CC303" s="353"/>
      <c r="CD303" s="353"/>
      <c r="CE303" s="353"/>
      <c r="CF303" s="353"/>
      <c r="CG303" s="353"/>
      <c r="CH303" s="353"/>
      <c r="CI303" s="353"/>
      <c r="CJ303" s="353"/>
      <c r="CK303" s="353"/>
      <c r="CL303" s="353"/>
      <c r="CM303" s="353"/>
      <c r="CN303" s="353"/>
      <c r="CO303" s="353"/>
      <c r="CP303" s="353"/>
      <c r="CQ303" s="353"/>
      <c r="CR303" s="369"/>
      <c r="CS303" s="369"/>
      <c r="CT303" s="369"/>
      <c r="CU303" s="369"/>
      <c r="CV303" s="332"/>
    </row>
    <row r="304" spans="1:100">
      <c r="A304" s="360"/>
      <c r="B304" s="368"/>
      <c r="C304" s="354"/>
      <c r="D304" s="354"/>
      <c r="E304" s="354"/>
      <c r="F304" s="354"/>
      <c r="G304" s="354"/>
      <c r="H304" s="354"/>
      <c r="I304" s="354"/>
      <c r="J304" s="354"/>
      <c r="K304" s="354"/>
      <c r="L304" s="354"/>
      <c r="M304" s="354"/>
      <c r="N304" s="354"/>
      <c r="O304" s="354"/>
      <c r="P304" s="354"/>
      <c r="Q304" s="354"/>
      <c r="R304" s="354"/>
      <c r="S304" s="354"/>
      <c r="T304" s="354"/>
      <c r="U304" s="354"/>
      <c r="V304" s="354"/>
      <c r="W304" s="354"/>
      <c r="X304" s="354"/>
      <c r="Y304" s="354"/>
      <c r="Z304" s="354"/>
      <c r="AA304" s="354"/>
      <c r="AB304" s="354"/>
      <c r="AC304" s="354"/>
      <c r="AD304" s="354"/>
      <c r="AE304" s="354"/>
      <c r="AF304" s="354"/>
      <c r="AG304" s="354"/>
      <c r="AH304" s="354"/>
      <c r="AI304" s="354"/>
      <c r="AJ304" s="354"/>
      <c r="AK304" s="354"/>
      <c r="AL304" s="354"/>
      <c r="AM304" s="354"/>
      <c r="AN304" s="354"/>
      <c r="AO304" s="354"/>
      <c r="AP304" s="354"/>
      <c r="AQ304" s="354"/>
      <c r="AR304" s="354"/>
      <c r="AS304" s="354"/>
      <c r="AT304" s="354"/>
      <c r="AU304" s="354"/>
      <c r="AV304" s="354">
        <v>0.2</v>
      </c>
      <c r="AW304" s="354"/>
      <c r="AX304" s="354"/>
      <c r="AY304" s="354"/>
      <c r="AZ304" s="354">
        <v>0.2</v>
      </c>
      <c r="BA304" s="354"/>
      <c r="BB304" s="354"/>
      <c r="BC304" s="354"/>
      <c r="BD304" s="354">
        <v>0.2</v>
      </c>
      <c r="BE304" s="354"/>
      <c r="BF304" s="354"/>
      <c r="BG304" s="354"/>
      <c r="BH304" s="354">
        <v>0.2</v>
      </c>
      <c r="BI304" s="354"/>
      <c r="BJ304" s="354"/>
      <c r="BK304" s="354"/>
      <c r="BL304" s="354">
        <v>0.2</v>
      </c>
      <c r="BM304" s="354"/>
      <c r="BN304" s="354"/>
      <c r="BO304" s="354"/>
      <c r="BP304" s="354"/>
      <c r="BQ304" s="354"/>
      <c r="BR304" s="354"/>
      <c r="BS304" s="354"/>
      <c r="BT304" s="354"/>
      <c r="BU304" s="354"/>
      <c r="BV304" s="354"/>
      <c r="BW304" s="354"/>
      <c r="BX304" s="354"/>
      <c r="BY304" s="354"/>
      <c r="BZ304" s="354"/>
      <c r="CA304" s="354"/>
      <c r="CB304" s="354"/>
      <c r="CC304" s="354"/>
      <c r="CD304" s="354"/>
      <c r="CE304" s="354"/>
      <c r="CF304" s="354"/>
      <c r="CG304" s="354"/>
      <c r="CH304" s="354"/>
      <c r="CI304" s="354"/>
      <c r="CJ304" s="354"/>
      <c r="CK304" s="354"/>
      <c r="CL304" s="354"/>
      <c r="CM304" s="354"/>
      <c r="CN304" s="354"/>
      <c r="CO304" s="354"/>
      <c r="CP304" s="354"/>
      <c r="CQ304" s="354"/>
      <c r="CR304" s="354"/>
      <c r="CS304" s="354"/>
      <c r="CT304" s="354"/>
      <c r="CU304" s="354"/>
      <c r="CV304" s="332"/>
    </row>
    <row r="305" spans="1:100">
      <c r="A305" s="340" t="s">
        <v>5994</v>
      </c>
      <c r="B305" s="368">
        <v>16413.32</v>
      </c>
      <c r="C305" s="354">
        <f t="shared" ref="C305" si="2519">B305/$B$347</f>
        <v>3.6444144858132951E-2</v>
      </c>
      <c r="D305" s="355">
        <f>$B305*D307</f>
        <v>0</v>
      </c>
      <c r="E305" s="355"/>
      <c r="F305" s="355"/>
      <c r="G305" s="355"/>
      <c r="H305" s="355">
        <f t="shared" ref="H305" si="2520">$B305*H307</f>
        <v>0</v>
      </c>
      <c r="I305" s="355"/>
      <c r="J305" s="355"/>
      <c r="K305" s="355"/>
      <c r="L305" s="355">
        <f t="shared" ref="L305" si="2521">$B305*L307</f>
        <v>0</v>
      </c>
      <c r="M305" s="355"/>
      <c r="N305" s="355"/>
      <c r="O305" s="355"/>
      <c r="P305" s="355">
        <f t="shared" ref="P305" si="2522">$B305*P307</f>
        <v>0</v>
      </c>
      <c r="Q305" s="355"/>
      <c r="R305" s="355"/>
      <c r="S305" s="355"/>
      <c r="T305" s="355">
        <f t="shared" ref="T305" si="2523">$B305*T307</f>
        <v>0</v>
      </c>
      <c r="U305" s="355"/>
      <c r="V305" s="355"/>
      <c r="W305" s="355"/>
      <c r="X305" s="355">
        <f t="shared" ref="X305" si="2524">$B305*X307</f>
        <v>0</v>
      </c>
      <c r="Y305" s="355"/>
      <c r="Z305" s="355"/>
      <c r="AA305" s="355"/>
      <c r="AB305" s="355">
        <f t="shared" ref="AB305" si="2525">$B305*AB307</f>
        <v>0</v>
      </c>
      <c r="AC305" s="355"/>
      <c r="AD305" s="355"/>
      <c r="AE305" s="355"/>
      <c r="AF305" s="355">
        <f t="shared" ref="AF305" si="2526">$B305*AF307</f>
        <v>0</v>
      </c>
      <c r="AG305" s="355"/>
      <c r="AH305" s="355"/>
      <c r="AI305" s="355"/>
      <c r="AJ305" s="355">
        <f t="shared" ref="AJ305" si="2527">$B305*AJ307</f>
        <v>0</v>
      </c>
      <c r="AK305" s="355"/>
      <c r="AL305" s="355"/>
      <c r="AM305" s="355"/>
      <c r="AN305" s="355">
        <f t="shared" ref="AN305" si="2528">$B305*AN307</f>
        <v>0</v>
      </c>
      <c r="AO305" s="355"/>
      <c r="AP305" s="355"/>
      <c r="AQ305" s="355"/>
      <c r="AR305" s="355">
        <f t="shared" ref="AR305" si="2529">$B305*AR307</f>
        <v>0</v>
      </c>
      <c r="AS305" s="355"/>
      <c r="AT305" s="355"/>
      <c r="AU305" s="355"/>
      <c r="AV305" s="355">
        <f t="shared" ref="AV305" si="2530">$B305*AV307</f>
        <v>3282.6640000000002</v>
      </c>
      <c r="AW305" s="355"/>
      <c r="AX305" s="355"/>
      <c r="AY305" s="355"/>
      <c r="AZ305" s="355">
        <f t="shared" ref="AZ305" si="2531">$B305*AZ307</f>
        <v>3282.6640000000002</v>
      </c>
      <c r="BA305" s="355"/>
      <c r="BB305" s="355"/>
      <c r="BC305" s="355"/>
      <c r="BD305" s="355">
        <f t="shared" ref="BD305" si="2532">$B305*BD307</f>
        <v>3282.6640000000002</v>
      </c>
      <c r="BE305" s="355"/>
      <c r="BF305" s="355"/>
      <c r="BG305" s="355"/>
      <c r="BH305" s="355">
        <f t="shared" ref="BH305" si="2533">$B305*BH307</f>
        <v>3282.6640000000002</v>
      </c>
      <c r="BI305" s="355"/>
      <c r="BJ305" s="355"/>
      <c r="BK305" s="355"/>
      <c r="BL305" s="355">
        <f t="shared" ref="BL305" si="2534">$B305*BL307</f>
        <v>3282.6640000000002</v>
      </c>
      <c r="BM305" s="355"/>
      <c r="BN305" s="355"/>
      <c r="BO305" s="355"/>
      <c r="BP305" s="355">
        <f t="shared" ref="BP305" si="2535">$B305*BP307</f>
        <v>0</v>
      </c>
      <c r="BQ305" s="355"/>
      <c r="BR305" s="355"/>
      <c r="BS305" s="355"/>
      <c r="BT305" s="355">
        <f t="shared" ref="BT305" si="2536">$B305*BT307</f>
        <v>0</v>
      </c>
      <c r="BU305" s="355"/>
      <c r="BV305" s="355"/>
      <c r="BW305" s="355"/>
      <c r="BX305" s="355">
        <f t="shared" ref="BX305" si="2537">$B305*BX307</f>
        <v>0</v>
      </c>
      <c r="BY305" s="355"/>
      <c r="BZ305" s="355"/>
      <c r="CA305" s="355"/>
      <c r="CB305" s="355">
        <f t="shared" ref="CB305" si="2538">$B305*CB307</f>
        <v>0</v>
      </c>
      <c r="CC305" s="355"/>
      <c r="CD305" s="355"/>
      <c r="CE305" s="355"/>
      <c r="CF305" s="355">
        <f t="shared" ref="CF305" si="2539">$B305*CF307</f>
        <v>0</v>
      </c>
      <c r="CG305" s="355"/>
      <c r="CH305" s="355"/>
      <c r="CI305" s="355"/>
      <c r="CJ305" s="355">
        <f t="shared" ref="CJ305" si="2540">$B305*CJ307</f>
        <v>0</v>
      </c>
      <c r="CK305" s="355"/>
      <c r="CL305" s="355"/>
      <c r="CM305" s="355"/>
      <c r="CN305" s="355">
        <f t="shared" ref="CN305" si="2541">$B305*CN307</f>
        <v>0</v>
      </c>
      <c r="CO305" s="355"/>
      <c r="CP305" s="355"/>
      <c r="CQ305" s="355"/>
      <c r="CR305" s="355">
        <f t="shared" ref="CR305" si="2542">$B305*CR307</f>
        <v>0</v>
      </c>
      <c r="CS305" s="355"/>
      <c r="CT305" s="355"/>
      <c r="CU305" s="355"/>
      <c r="CV305" s="332">
        <f t="shared" ref="CV305" si="2543">SUM(D305:CU305)</f>
        <v>16413.32</v>
      </c>
    </row>
    <row r="306" spans="1:100" ht="3.9" customHeight="1">
      <c r="A306" s="341"/>
      <c r="B306" s="368"/>
      <c r="C306" s="354"/>
      <c r="D306" s="356"/>
      <c r="E306" s="357"/>
      <c r="F306" s="357"/>
      <c r="G306" s="358"/>
      <c r="H306" s="356"/>
      <c r="I306" s="357"/>
      <c r="J306" s="357"/>
      <c r="K306" s="358"/>
      <c r="L306" s="356"/>
      <c r="M306" s="357"/>
      <c r="N306" s="357"/>
      <c r="O306" s="358"/>
      <c r="P306" s="356"/>
      <c r="Q306" s="357"/>
      <c r="R306" s="357"/>
      <c r="S306" s="358"/>
      <c r="T306" s="356"/>
      <c r="U306" s="357"/>
      <c r="V306" s="357"/>
      <c r="W306" s="358"/>
      <c r="X306" s="356"/>
      <c r="Y306" s="357"/>
      <c r="Z306" s="357"/>
      <c r="AA306" s="358"/>
      <c r="AB306" s="356"/>
      <c r="AC306" s="357"/>
      <c r="AD306" s="357"/>
      <c r="AE306" s="358"/>
      <c r="AF306" s="356"/>
      <c r="AG306" s="357"/>
      <c r="AH306" s="357"/>
      <c r="AI306" s="358"/>
      <c r="AJ306" s="356"/>
      <c r="AK306" s="357"/>
      <c r="AL306" s="357"/>
      <c r="AM306" s="358"/>
      <c r="AN306" s="329"/>
      <c r="AO306" s="330"/>
      <c r="AP306" s="330"/>
      <c r="AQ306" s="331"/>
      <c r="AR306" s="329"/>
      <c r="AS306" s="330"/>
      <c r="AT306" s="330"/>
      <c r="AU306" s="331"/>
      <c r="AV306" s="362"/>
      <c r="AW306" s="363"/>
      <c r="AX306" s="363"/>
      <c r="AY306" s="364"/>
      <c r="AZ306" s="362"/>
      <c r="BA306" s="363"/>
      <c r="BB306" s="363"/>
      <c r="BC306" s="364"/>
      <c r="BD306" s="365"/>
      <c r="BE306" s="366"/>
      <c r="BF306" s="366"/>
      <c r="BG306" s="367"/>
      <c r="BH306" s="362"/>
      <c r="BI306" s="363"/>
      <c r="BJ306" s="363"/>
      <c r="BK306" s="364"/>
      <c r="BL306" s="362"/>
      <c r="BM306" s="363"/>
      <c r="BN306" s="363"/>
      <c r="BO306" s="364"/>
      <c r="BP306" s="369"/>
      <c r="BQ306" s="369"/>
      <c r="BR306" s="369"/>
      <c r="BS306" s="369"/>
      <c r="BT306" s="369"/>
      <c r="BU306" s="369"/>
      <c r="BV306" s="369"/>
      <c r="BW306" s="369"/>
      <c r="BX306" s="353"/>
      <c r="BY306" s="353"/>
      <c r="BZ306" s="353"/>
      <c r="CA306" s="353"/>
      <c r="CB306" s="353"/>
      <c r="CC306" s="353"/>
      <c r="CD306" s="353"/>
      <c r="CE306" s="353"/>
      <c r="CF306" s="353"/>
      <c r="CG306" s="353"/>
      <c r="CH306" s="353"/>
      <c r="CI306" s="353"/>
      <c r="CJ306" s="353"/>
      <c r="CK306" s="353"/>
      <c r="CL306" s="353"/>
      <c r="CM306" s="353"/>
      <c r="CN306" s="353"/>
      <c r="CO306" s="353"/>
      <c r="CP306" s="353"/>
      <c r="CQ306" s="353"/>
      <c r="CR306" s="369"/>
      <c r="CS306" s="369"/>
      <c r="CT306" s="369"/>
      <c r="CU306" s="369"/>
      <c r="CV306" s="332"/>
    </row>
    <row r="307" spans="1:100">
      <c r="A307" s="342"/>
      <c r="B307" s="368"/>
      <c r="C307" s="354"/>
      <c r="D307" s="354"/>
      <c r="E307" s="354"/>
      <c r="F307" s="354"/>
      <c r="G307" s="354"/>
      <c r="H307" s="354"/>
      <c r="I307" s="354"/>
      <c r="J307" s="354"/>
      <c r="K307" s="354"/>
      <c r="L307" s="354"/>
      <c r="M307" s="354"/>
      <c r="N307" s="354"/>
      <c r="O307" s="354"/>
      <c r="P307" s="354"/>
      <c r="Q307" s="354"/>
      <c r="R307" s="354"/>
      <c r="S307" s="354"/>
      <c r="T307" s="354"/>
      <c r="U307" s="354"/>
      <c r="V307" s="354"/>
      <c r="W307" s="354"/>
      <c r="X307" s="354"/>
      <c r="Y307" s="354"/>
      <c r="Z307" s="354"/>
      <c r="AA307" s="354"/>
      <c r="AB307" s="354"/>
      <c r="AC307" s="354"/>
      <c r="AD307" s="354"/>
      <c r="AE307" s="354"/>
      <c r="AF307" s="354"/>
      <c r="AG307" s="354"/>
      <c r="AH307" s="354"/>
      <c r="AI307" s="354"/>
      <c r="AJ307" s="354"/>
      <c r="AK307" s="354"/>
      <c r="AL307" s="354"/>
      <c r="AM307" s="354"/>
      <c r="AN307" s="354"/>
      <c r="AO307" s="354"/>
      <c r="AP307" s="354"/>
      <c r="AQ307" s="354"/>
      <c r="AR307" s="354"/>
      <c r="AS307" s="354"/>
      <c r="AT307" s="354"/>
      <c r="AU307" s="354"/>
      <c r="AV307" s="354">
        <v>0.2</v>
      </c>
      <c r="AW307" s="354"/>
      <c r="AX307" s="354"/>
      <c r="AY307" s="354"/>
      <c r="AZ307" s="354">
        <v>0.2</v>
      </c>
      <c r="BA307" s="354"/>
      <c r="BB307" s="354"/>
      <c r="BC307" s="354"/>
      <c r="BD307" s="354">
        <v>0.2</v>
      </c>
      <c r="BE307" s="354"/>
      <c r="BF307" s="354"/>
      <c r="BG307" s="354"/>
      <c r="BH307" s="354">
        <v>0.2</v>
      </c>
      <c r="BI307" s="354"/>
      <c r="BJ307" s="354"/>
      <c r="BK307" s="354"/>
      <c r="BL307" s="354">
        <v>0.2</v>
      </c>
      <c r="BM307" s="354"/>
      <c r="BN307" s="354"/>
      <c r="BO307" s="354"/>
      <c r="BP307" s="354"/>
      <c r="BQ307" s="354"/>
      <c r="BR307" s="354"/>
      <c r="BS307" s="354"/>
      <c r="BT307" s="354"/>
      <c r="BU307" s="354"/>
      <c r="BV307" s="354"/>
      <c r="BW307" s="354"/>
      <c r="BX307" s="354"/>
      <c r="BY307" s="354"/>
      <c r="BZ307" s="354"/>
      <c r="CA307" s="354"/>
      <c r="CB307" s="354"/>
      <c r="CC307" s="354"/>
      <c r="CD307" s="354"/>
      <c r="CE307" s="354"/>
      <c r="CF307" s="354"/>
      <c r="CG307" s="354"/>
      <c r="CH307" s="354"/>
      <c r="CI307" s="354"/>
      <c r="CJ307" s="354"/>
      <c r="CK307" s="354"/>
      <c r="CL307" s="354"/>
      <c r="CM307" s="354"/>
      <c r="CN307" s="354"/>
      <c r="CO307" s="354"/>
      <c r="CP307" s="354"/>
      <c r="CQ307" s="354"/>
      <c r="CR307" s="354"/>
      <c r="CS307" s="354"/>
      <c r="CT307" s="354"/>
      <c r="CU307" s="354"/>
      <c r="CV307" s="332"/>
    </row>
    <row r="308" spans="1:100">
      <c r="A308" s="360" t="s">
        <v>33</v>
      </c>
      <c r="B308" s="368">
        <v>17876.810000000001</v>
      </c>
      <c r="C308" s="354">
        <f t="shared" ref="C308" si="2544">B308/$B$347</f>
        <v>3.9693678868219215E-2</v>
      </c>
      <c r="D308" s="355">
        <f>$B308*D310</f>
        <v>0</v>
      </c>
      <c r="E308" s="355"/>
      <c r="F308" s="355"/>
      <c r="G308" s="355"/>
      <c r="H308" s="355">
        <f t="shared" ref="H308" si="2545">$B308*H310</f>
        <v>0</v>
      </c>
      <c r="I308" s="355"/>
      <c r="J308" s="355"/>
      <c r="K308" s="355"/>
      <c r="L308" s="355">
        <f t="shared" ref="L308" si="2546">$B308*L310</f>
        <v>0</v>
      </c>
      <c r="M308" s="355"/>
      <c r="N308" s="355"/>
      <c r="O308" s="355"/>
      <c r="P308" s="355">
        <f t="shared" ref="P308" si="2547">$B308*P310</f>
        <v>0</v>
      </c>
      <c r="Q308" s="355"/>
      <c r="R308" s="355"/>
      <c r="S308" s="355"/>
      <c r="T308" s="355">
        <f t="shared" ref="T308" si="2548">$B308*T310</f>
        <v>0</v>
      </c>
      <c r="U308" s="355"/>
      <c r="V308" s="355"/>
      <c r="W308" s="355"/>
      <c r="X308" s="355">
        <f t="shared" ref="X308" si="2549">$B308*X310</f>
        <v>0</v>
      </c>
      <c r="Y308" s="355"/>
      <c r="Z308" s="355"/>
      <c r="AA308" s="355"/>
      <c r="AB308" s="355">
        <f t="shared" ref="AB308" si="2550">$B308*AB310</f>
        <v>0</v>
      </c>
      <c r="AC308" s="355"/>
      <c r="AD308" s="355"/>
      <c r="AE308" s="355"/>
      <c r="AF308" s="355">
        <f t="shared" ref="AF308" si="2551">$B308*AF310</f>
        <v>0</v>
      </c>
      <c r="AG308" s="355"/>
      <c r="AH308" s="355"/>
      <c r="AI308" s="355"/>
      <c r="AJ308" s="355">
        <f t="shared" ref="AJ308" si="2552">$B308*AJ310</f>
        <v>0</v>
      </c>
      <c r="AK308" s="355"/>
      <c r="AL308" s="355"/>
      <c r="AM308" s="355"/>
      <c r="AN308" s="355">
        <f t="shared" ref="AN308" si="2553">$B308*AN310</f>
        <v>3575.3620000000005</v>
      </c>
      <c r="AO308" s="355"/>
      <c r="AP308" s="355"/>
      <c r="AQ308" s="355"/>
      <c r="AR308" s="355">
        <f t="shared" ref="AR308" si="2554">$B308*AR310</f>
        <v>3575.3620000000005</v>
      </c>
      <c r="AS308" s="355"/>
      <c r="AT308" s="355"/>
      <c r="AU308" s="355"/>
      <c r="AV308" s="355">
        <f t="shared" ref="AV308" si="2555">$B308*AV310</f>
        <v>3575.3620000000005</v>
      </c>
      <c r="AW308" s="355"/>
      <c r="AX308" s="355"/>
      <c r="AY308" s="355"/>
      <c r="AZ308" s="355">
        <f t="shared" ref="AZ308" si="2556">$B308*AZ310</f>
        <v>3575.3620000000005</v>
      </c>
      <c r="BA308" s="355"/>
      <c r="BB308" s="355"/>
      <c r="BC308" s="355"/>
      <c r="BD308" s="355">
        <f t="shared" ref="BD308" si="2557">$B308*BD310</f>
        <v>3575.3620000000005</v>
      </c>
      <c r="BE308" s="355"/>
      <c r="BF308" s="355"/>
      <c r="BG308" s="355"/>
      <c r="BH308" s="355">
        <f t="shared" ref="BH308" si="2558">$B308*BH310</f>
        <v>0</v>
      </c>
      <c r="BI308" s="355"/>
      <c r="BJ308" s="355"/>
      <c r="BK308" s="355"/>
      <c r="BL308" s="355">
        <f t="shared" ref="BL308" si="2559">$B308*BL310</f>
        <v>0</v>
      </c>
      <c r="BM308" s="355"/>
      <c r="BN308" s="355"/>
      <c r="BO308" s="355"/>
      <c r="BP308" s="355">
        <f t="shared" ref="BP308" si="2560">$B308*BP310</f>
        <v>0</v>
      </c>
      <c r="BQ308" s="355"/>
      <c r="BR308" s="355"/>
      <c r="BS308" s="355"/>
      <c r="BT308" s="355">
        <f t="shared" ref="BT308" si="2561">$B308*BT310</f>
        <v>0</v>
      </c>
      <c r="BU308" s="355"/>
      <c r="BV308" s="355"/>
      <c r="BW308" s="355"/>
      <c r="BX308" s="355">
        <f t="shared" ref="BX308" si="2562">$B308*BX310</f>
        <v>0</v>
      </c>
      <c r="BY308" s="355"/>
      <c r="BZ308" s="355"/>
      <c r="CA308" s="355"/>
      <c r="CB308" s="355">
        <f t="shared" ref="CB308" si="2563">$B308*CB310</f>
        <v>0</v>
      </c>
      <c r="CC308" s="355"/>
      <c r="CD308" s="355"/>
      <c r="CE308" s="355"/>
      <c r="CF308" s="355">
        <f t="shared" ref="CF308" si="2564">$B308*CF310</f>
        <v>0</v>
      </c>
      <c r="CG308" s="355"/>
      <c r="CH308" s="355"/>
      <c r="CI308" s="355"/>
      <c r="CJ308" s="355">
        <f t="shared" ref="CJ308" si="2565">$B308*CJ310</f>
        <v>0</v>
      </c>
      <c r="CK308" s="355"/>
      <c r="CL308" s="355"/>
      <c r="CM308" s="355"/>
      <c r="CN308" s="355">
        <f t="shared" ref="CN308" si="2566">$B308*CN310</f>
        <v>0</v>
      </c>
      <c r="CO308" s="355"/>
      <c r="CP308" s="355"/>
      <c r="CQ308" s="355"/>
      <c r="CR308" s="355">
        <f t="shared" ref="CR308" si="2567">$B308*CR310</f>
        <v>0</v>
      </c>
      <c r="CS308" s="355"/>
      <c r="CT308" s="355"/>
      <c r="CU308" s="355"/>
      <c r="CV308" s="332">
        <f t="shared" ref="CV308" si="2568">SUM(D308:CU308)</f>
        <v>17876.810000000001</v>
      </c>
    </row>
    <row r="309" spans="1:100" ht="3.9" customHeight="1">
      <c r="A309" s="360"/>
      <c r="B309" s="368"/>
      <c r="C309" s="354"/>
      <c r="D309" s="356"/>
      <c r="E309" s="357"/>
      <c r="F309" s="357"/>
      <c r="G309" s="358"/>
      <c r="H309" s="356"/>
      <c r="I309" s="357"/>
      <c r="J309" s="357"/>
      <c r="K309" s="358"/>
      <c r="L309" s="356"/>
      <c r="M309" s="357"/>
      <c r="N309" s="357"/>
      <c r="O309" s="358"/>
      <c r="P309" s="356"/>
      <c r="Q309" s="357"/>
      <c r="R309" s="357"/>
      <c r="S309" s="358"/>
      <c r="T309" s="356"/>
      <c r="U309" s="357"/>
      <c r="V309" s="357"/>
      <c r="W309" s="358"/>
      <c r="X309" s="356"/>
      <c r="Y309" s="357"/>
      <c r="Z309" s="357"/>
      <c r="AA309" s="358"/>
      <c r="AB309" s="356"/>
      <c r="AC309" s="357"/>
      <c r="AD309" s="357"/>
      <c r="AE309" s="358"/>
      <c r="AF309" s="353"/>
      <c r="AG309" s="353"/>
      <c r="AH309" s="353"/>
      <c r="AI309" s="353"/>
      <c r="AJ309" s="353"/>
      <c r="AK309" s="353"/>
      <c r="AL309" s="353"/>
      <c r="AM309" s="353"/>
      <c r="AN309" s="361"/>
      <c r="AO309" s="361"/>
      <c r="AP309" s="361"/>
      <c r="AQ309" s="361"/>
      <c r="AR309" s="361"/>
      <c r="AS309" s="361"/>
      <c r="AT309" s="361"/>
      <c r="AU309" s="361"/>
      <c r="AV309" s="361"/>
      <c r="AW309" s="361"/>
      <c r="AX309" s="361"/>
      <c r="AY309" s="361"/>
      <c r="AZ309" s="362"/>
      <c r="BA309" s="363"/>
      <c r="BB309" s="363"/>
      <c r="BC309" s="364"/>
      <c r="BD309" s="365"/>
      <c r="BE309" s="366"/>
      <c r="BF309" s="366"/>
      <c r="BG309" s="367"/>
      <c r="BH309" s="356"/>
      <c r="BI309" s="357"/>
      <c r="BJ309" s="357"/>
      <c r="BK309" s="358"/>
      <c r="BL309" s="356"/>
      <c r="BM309" s="357"/>
      <c r="BN309" s="357"/>
      <c r="BO309" s="358"/>
      <c r="BP309" s="353"/>
      <c r="BQ309" s="353"/>
      <c r="BR309" s="353"/>
      <c r="BS309" s="353"/>
      <c r="BT309" s="353"/>
      <c r="BU309" s="353"/>
      <c r="BV309" s="353"/>
      <c r="BW309" s="353"/>
      <c r="BX309" s="353"/>
      <c r="BY309" s="353"/>
      <c r="BZ309" s="353"/>
      <c r="CA309" s="353"/>
      <c r="CB309" s="353"/>
      <c r="CC309" s="353"/>
      <c r="CD309" s="353"/>
      <c r="CE309" s="353"/>
      <c r="CF309" s="353"/>
      <c r="CG309" s="353"/>
      <c r="CH309" s="353"/>
      <c r="CI309" s="353"/>
      <c r="CJ309" s="369"/>
      <c r="CK309" s="369"/>
      <c r="CL309" s="369"/>
      <c r="CM309" s="369"/>
      <c r="CN309" s="369"/>
      <c r="CO309" s="369"/>
      <c r="CP309" s="369"/>
      <c r="CQ309" s="369"/>
      <c r="CR309" s="369"/>
      <c r="CS309" s="369"/>
      <c r="CT309" s="369"/>
      <c r="CU309" s="369"/>
      <c r="CV309" s="332"/>
    </row>
    <row r="310" spans="1:100">
      <c r="A310" s="360"/>
      <c r="B310" s="368"/>
      <c r="C310" s="354"/>
      <c r="D310" s="354"/>
      <c r="E310" s="354"/>
      <c r="F310" s="354"/>
      <c r="G310" s="354"/>
      <c r="H310" s="354"/>
      <c r="I310" s="354"/>
      <c r="J310" s="354"/>
      <c r="K310" s="354"/>
      <c r="L310" s="354"/>
      <c r="M310" s="354"/>
      <c r="N310" s="354"/>
      <c r="O310" s="354"/>
      <c r="P310" s="354"/>
      <c r="Q310" s="354"/>
      <c r="R310" s="354"/>
      <c r="S310" s="354"/>
      <c r="T310" s="354"/>
      <c r="U310" s="354"/>
      <c r="V310" s="354"/>
      <c r="W310" s="354"/>
      <c r="X310" s="354"/>
      <c r="Y310" s="354"/>
      <c r="Z310" s="354"/>
      <c r="AA310" s="354"/>
      <c r="AB310" s="354"/>
      <c r="AC310" s="354"/>
      <c r="AD310" s="354"/>
      <c r="AE310" s="354"/>
      <c r="AF310" s="354"/>
      <c r="AG310" s="354"/>
      <c r="AH310" s="354"/>
      <c r="AI310" s="354"/>
      <c r="AJ310" s="354"/>
      <c r="AK310" s="354"/>
      <c r="AL310" s="354"/>
      <c r="AM310" s="354"/>
      <c r="AN310" s="354">
        <v>0.2</v>
      </c>
      <c r="AO310" s="354"/>
      <c r="AP310" s="354"/>
      <c r="AQ310" s="354"/>
      <c r="AR310" s="354">
        <v>0.2</v>
      </c>
      <c r="AS310" s="354"/>
      <c r="AT310" s="354"/>
      <c r="AU310" s="354"/>
      <c r="AV310" s="354">
        <v>0.2</v>
      </c>
      <c r="AW310" s="354"/>
      <c r="AX310" s="354"/>
      <c r="AY310" s="354"/>
      <c r="AZ310" s="354">
        <v>0.2</v>
      </c>
      <c r="BA310" s="354"/>
      <c r="BB310" s="354"/>
      <c r="BC310" s="354"/>
      <c r="BD310" s="354">
        <v>0.2</v>
      </c>
      <c r="BE310" s="354"/>
      <c r="BF310" s="354"/>
      <c r="BG310" s="354"/>
      <c r="BH310" s="354"/>
      <c r="BI310" s="354"/>
      <c r="BJ310" s="354"/>
      <c r="BK310" s="354"/>
      <c r="BL310" s="354"/>
      <c r="BM310" s="354"/>
      <c r="BN310" s="354"/>
      <c r="BO310" s="354"/>
      <c r="BP310" s="354"/>
      <c r="BQ310" s="354"/>
      <c r="BR310" s="354"/>
      <c r="BS310" s="354"/>
      <c r="BT310" s="354"/>
      <c r="BU310" s="354"/>
      <c r="BV310" s="354"/>
      <c r="BW310" s="354"/>
      <c r="BX310" s="354"/>
      <c r="BY310" s="354"/>
      <c r="BZ310" s="354"/>
      <c r="CA310" s="354"/>
      <c r="CB310" s="354"/>
      <c r="CC310" s="354"/>
      <c r="CD310" s="354"/>
      <c r="CE310" s="354"/>
      <c r="CF310" s="354"/>
      <c r="CG310" s="354"/>
      <c r="CH310" s="354"/>
      <c r="CI310" s="354"/>
      <c r="CJ310" s="354"/>
      <c r="CK310" s="354"/>
      <c r="CL310" s="354"/>
      <c r="CM310" s="354"/>
      <c r="CN310" s="354"/>
      <c r="CO310" s="354"/>
      <c r="CP310" s="354"/>
      <c r="CQ310" s="354"/>
      <c r="CR310" s="354"/>
      <c r="CS310" s="354"/>
      <c r="CT310" s="354"/>
      <c r="CU310" s="354"/>
      <c r="CV310" s="332"/>
    </row>
    <row r="311" spans="1:100">
      <c r="A311" s="360" t="s">
        <v>35</v>
      </c>
      <c r="B311" s="368">
        <v>2327.42</v>
      </c>
      <c r="C311" s="354">
        <f t="shared" ref="C311" si="2569">B311/$B$347</f>
        <v>5.1678046626590958E-3</v>
      </c>
      <c r="D311" s="355">
        <f>$B311*D313</f>
        <v>0</v>
      </c>
      <c r="E311" s="355"/>
      <c r="F311" s="355"/>
      <c r="G311" s="355"/>
      <c r="H311" s="355">
        <f t="shared" ref="H311" si="2570">$B311*H313</f>
        <v>0</v>
      </c>
      <c r="I311" s="355"/>
      <c r="J311" s="355"/>
      <c r="K311" s="355"/>
      <c r="L311" s="355">
        <f t="shared" ref="L311" si="2571">$B311*L313</f>
        <v>0</v>
      </c>
      <c r="M311" s="355"/>
      <c r="N311" s="355"/>
      <c r="O311" s="355"/>
      <c r="P311" s="355">
        <f t="shared" ref="P311" si="2572">$B311*P313</f>
        <v>0</v>
      </c>
      <c r="Q311" s="355"/>
      <c r="R311" s="355"/>
      <c r="S311" s="355"/>
      <c r="T311" s="355">
        <f t="shared" ref="T311" si="2573">$B311*T313</f>
        <v>0</v>
      </c>
      <c r="U311" s="355"/>
      <c r="V311" s="355"/>
      <c r="W311" s="355"/>
      <c r="X311" s="355">
        <f t="shared" ref="X311" si="2574">$B311*X313</f>
        <v>0</v>
      </c>
      <c r="Y311" s="355"/>
      <c r="Z311" s="355"/>
      <c r="AA311" s="355"/>
      <c r="AB311" s="355">
        <f t="shared" ref="AB311" si="2575">$B311*AB313</f>
        <v>0</v>
      </c>
      <c r="AC311" s="355"/>
      <c r="AD311" s="355"/>
      <c r="AE311" s="355"/>
      <c r="AF311" s="355">
        <f t="shared" ref="AF311" si="2576">$B311*AF313</f>
        <v>0</v>
      </c>
      <c r="AG311" s="355"/>
      <c r="AH311" s="355"/>
      <c r="AI311" s="355"/>
      <c r="AJ311" s="355">
        <f t="shared" ref="AJ311" si="2577">$B311*AJ313</f>
        <v>232.74200000000002</v>
      </c>
      <c r="AK311" s="355"/>
      <c r="AL311" s="355"/>
      <c r="AM311" s="355"/>
      <c r="AN311" s="355">
        <f t="shared" ref="AN311" si="2578">$B311*AN313</f>
        <v>232.74200000000002</v>
      </c>
      <c r="AO311" s="355"/>
      <c r="AP311" s="355"/>
      <c r="AQ311" s="355"/>
      <c r="AR311" s="355">
        <f t="shared" ref="AR311" si="2579">$B311*AR313</f>
        <v>232.74200000000002</v>
      </c>
      <c r="AS311" s="355"/>
      <c r="AT311" s="355"/>
      <c r="AU311" s="355"/>
      <c r="AV311" s="355">
        <f t="shared" ref="AV311" si="2580">$B311*AV313</f>
        <v>232.74200000000002</v>
      </c>
      <c r="AW311" s="355"/>
      <c r="AX311" s="355"/>
      <c r="AY311" s="355"/>
      <c r="AZ311" s="355">
        <f t="shared" ref="AZ311" si="2581">$B311*AZ313</f>
        <v>698.226</v>
      </c>
      <c r="BA311" s="355"/>
      <c r="BB311" s="355"/>
      <c r="BC311" s="355"/>
      <c r="BD311" s="355">
        <f t="shared" ref="BD311" si="2582">$B311*BD313</f>
        <v>698.226</v>
      </c>
      <c r="BE311" s="355"/>
      <c r="BF311" s="355"/>
      <c r="BG311" s="355"/>
      <c r="BH311" s="355">
        <f t="shared" ref="BH311" si="2583">$B311*BH313</f>
        <v>0</v>
      </c>
      <c r="BI311" s="355"/>
      <c r="BJ311" s="355"/>
      <c r="BK311" s="355"/>
      <c r="BL311" s="355">
        <f t="shared" ref="BL311" si="2584">$B311*BL313</f>
        <v>0</v>
      </c>
      <c r="BM311" s="355"/>
      <c r="BN311" s="355"/>
      <c r="BO311" s="355"/>
      <c r="BP311" s="355">
        <f t="shared" ref="BP311" si="2585">$B311*BP313</f>
        <v>0</v>
      </c>
      <c r="BQ311" s="355"/>
      <c r="BR311" s="355"/>
      <c r="BS311" s="355"/>
      <c r="BT311" s="355">
        <f t="shared" ref="BT311" si="2586">$B311*BT313</f>
        <v>0</v>
      </c>
      <c r="BU311" s="355"/>
      <c r="BV311" s="355"/>
      <c r="BW311" s="355"/>
      <c r="BX311" s="355">
        <f t="shared" ref="BX311" si="2587">$B311*BX313</f>
        <v>0</v>
      </c>
      <c r="BY311" s="355"/>
      <c r="BZ311" s="355"/>
      <c r="CA311" s="355"/>
      <c r="CB311" s="355">
        <f t="shared" ref="CB311" si="2588">$B311*CB313</f>
        <v>0</v>
      </c>
      <c r="CC311" s="355"/>
      <c r="CD311" s="355"/>
      <c r="CE311" s="355"/>
      <c r="CF311" s="355">
        <f t="shared" ref="CF311" si="2589">$B311*CF313</f>
        <v>0</v>
      </c>
      <c r="CG311" s="355"/>
      <c r="CH311" s="355"/>
      <c r="CI311" s="355"/>
      <c r="CJ311" s="355">
        <f t="shared" ref="CJ311" si="2590">$B311*CJ313</f>
        <v>0</v>
      </c>
      <c r="CK311" s="355"/>
      <c r="CL311" s="355"/>
      <c r="CM311" s="355"/>
      <c r="CN311" s="355">
        <f t="shared" ref="CN311" si="2591">$B311*CN313</f>
        <v>0</v>
      </c>
      <c r="CO311" s="355"/>
      <c r="CP311" s="355"/>
      <c r="CQ311" s="355"/>
      <c r="CR311" s="355">
        <f t="shared" ref="CR311" si="2592">$B311*CR313</f>
        <v>0</v>
      </c>
      <c r="CS311" s="355"/>
      <c r="CT311" s="355"/>
      <c r="CU311" s="355"/>
      <c r="CV311" s="332">
        <f t="shared" ref="CV311" si="2593">SUM(D311:CU311)</f>
        <v>2327.42</v>
      </c>
    </row>
    <row r="312" spans="1:100" ht="3.9" customHeight="1">
      <c r="A312" s="360"/>
      <c r="B312" s="368"/>
      <c r="C312" s="354"/>
      <c r="D312" s="356"/>
      <c r="E312" s="357"/>
      <c r="F312" s="357"/>
      <c r="G312" s="358"/>
      <c r="H312" s="356"/>
      <c r="I312" s="357"/>
      <c r="J312" s="357"/>
      <c r="K312" s="358"/>
      <c r="L312" s="356"/>
      <c r="M312" s="357"/>
      <c r="N312" s="357"/>
      <c r="O312" s="358"/>
      <c r="P312" s="356"/>
      <c r="Q312" s="357"/>
      <c r="R312" s="357"/>
      <c r="S312" s="358"/>
      <c r="T312" s="356"/>
      <c r="U312" s="357"/>
      <c r="V312" s="357"/>
      <c r="W312" s="358"/>
      <c r="X312" s="356"/>
      <c r="Y312" s="357"/>
      <c r="Z312" s="357"/>
      <c r="AA312" s="358"/>
      <c r="AB312" s="356"/>
      <c r="AC312" s="357"/>
      <c r="AD312" s="357"/>
      <c r="AE312" s="358"/>
      <c r="AF312" s="356"/>
      <c r="AG312" s="357"/>
      <c r="AH312" s="357"/>
      <c r="AI312" s="358"/>
      <c r="AJ312" s="362"/>
      <c r="AK312" s="363"/>
      <c r="AL312" s="363"/>
      <c r="AM312" s="364"/>
      <c r="AN312" s="362"/>
      <c r="AO312" s="363"/>
      <c r="AP312" s="363"/>
      <c r="AQ312" s="364"/>
      <c r="AR312" s="362"/>
      <c r="AS312" s="363"/>
      <c r="AT312" s="363"/>
      <c r="AU312" s="364"/>
      <c r="AV312" s="362"/>
      <c r="AW312" s="363"/>
      <c r="AX312" s="363"/>
      <c r="AY312" s="364"/>
      <c r="AZ312" s="362"/>
      <c r="BA312" s="363"/>
      <c r="BB312" s="363"/>
      <c r="BC312" s="364"/>
      <c r="BD312" s="365"/>
      <c r="BE312" s="366"/>
      <c r="BF312" s="366"/>
      <c r="BG312" s="367"/>
      <c r="BH312" s="356"/>
      <c r="BI312" s="357"/>
      <c r="BJ312" s="357"/>
      <c r="BK312" s="358"/>
      <c r="BL312" s="356"/>
      <c r="BM312" s="357"/>
      <c r="BN312" s="357"/>
      <c r="BO312" s="358"/>
      <c r="BP312" s="369"/>
      <c r="BQ312" s="369"/>
      <c r="BR312" s="369"/>
      <c r="BS312" s="369"/>
      <c r="BT312" s="369"/>
      <c r="BU312" s="369"/>
      <c r="BV312" s="369"/>
      <c r="BW312" s="369"/>
      <c r="BX312" s="369"/>
      <c r="BY312" s="369"/>
      <c r="BZ312" s="369"/>
      <c r="CA312" s="369"/>
      <c r="CB312" s="353"/>
      <c r="CC312" s="353"/>
      <c r="CD312" s="353"/>
      <c r="CE312" s="353"/>
      <c r="CF312" s="353"/>
      <c r="CG312" s="353"/>
      <c r="CH312" s="353"/>
      <c r="CI312" s="353"/>
      <c r="CJ312" s="369"/>
      <c r="CK312" s="369"/>
      <c r="CL312" s="369"/>
      <c r="CM312" s="369"/>
      <c r="CN312" s="369"/>
      <c r="CO312" s="369"/>
      <c r="CP312" s="369"/>
      <c r="CQ312" s="369"/>
      <c r="CR312" s="369"/>
      <c r="CS312" s="369"/>
      <c r="CT312" s="369"/>
      <c r="CU312" s="369"/>
      <c r="CV312" s="332"/>
    </row>
    <row r="313" spans="1:100">
      <c r="A313" s="360"/>
      <c r="B313" s="368"/>
      <c r="C313" s="354"/>
      <c r="D313" s="354"/>
      <c r="E313" s="354"/>
      <c r="F313" s="354"/>
      <c r="G313" s="354"/>
      <c r="H313" s="354"/>
      <c r="I313" s="354"/>
      <c r="J313" s="354"/>
      <c r="K313" s="354"/>
      <c r="L313" s="354"/>
      <c r="M313" s="354"/>
      <c r="N313" s="354"/>
      <c r="O313" s="354"/>
      <c r="P313" s="354"/>
      <c r="Q313" s="354"/>
      <c r="R313" s="354"/>
      <c r="S313" s="354"/>
      <c r="T313" s="354"/>
      <c r="U313" s="354"/>
      <c r="V313" s="354"/>
      <c r="W313" s="354"/>
      <c r="X313" s="354"/>
      <c r="Y313" s="354"/>
      <c r="Z313" s="354"/>
      <c r="AA313" s="354"/>
      <c r="AB313" s="354"/>
      <c r="AC313" s="354"/>
      <c r="AD313" s="354"/>
      <c r="AE313" s="354"/>
      <c r="AF313" s="354"/>
      <c r="AG313" s="354"/>
      <c r="AH313" s="354"/>
      <c r="AI313" s="354"/>
      <c r="AJ313" s="354">
        <v>0.1</v>
      </c>
      <c r="AK313" s="354"/>
      <c r="AL313" s="354"/>
      <c r="AM313" s="354"/>
      <c r="AN313" s="354">
        <v>0.1</v>
      </c>
      <c r="AO313" s="354"/>
      <c r="AP313" s="354"/>
      <c r="AQ313" s="354"/>
      <c r="AR313" s="354">
        <v>0.1</v>
      </c>
      <c r="AS313" s="354"/>
      <c r="AT313" s="354"/>
      <c r="AU313" s="354"/>
      <c r="AV313" s="354">
        <v>0.1</v>
      </c>
      <c r="AW313" s="354"/>
      <c r="AX313" s="354"/>
      <c r="AY313" s="354"/>
      <c r="AZ313" s="354">
        <v>0.3</v>
      </c>
      <c r="BA313" s="354"/>
      <c r="BB313" s="354"/>
      <c r="BC313" s="354"/>
      <c r="BD313" s="354">
        <v>0.3</v>
      </c>
      <c r="BE313" s="354"/>
      <c r="BF313" s="354"/>
      <c r="BG313" s="354"/>
      <c r="BH313" s="354"/>
      <c r="BI313" s="354"/>
      <c r="BJ313" s="354"/>
      <c r="BK313" s="354"/>
      <c r="BL313" s="354"/>
      <c r="BM313" s="354"/>
      <c r="BN313" s="354"/>
      <c r="BO313" s="354"/>
      <c r="BP313" s="354"/>
      <c r="BQ313" s="354"/>
      <c r="BR313" s="354"/>
      <c r="BS313" s="354"/>
      <c r="BT313" s="354"/>
      <c r="BU313" s="354"/>
      <c r="BV313" s="354"/>
      <c r="BW313" s="354"/>
      <c r="BX313" s="354"/>
      <c r="BY313" s="354"/>
      <c r="BZ313" s="354"/>
      <c r="CA313" s="354"/>
      <c r="CB313" s="354"/>
      <c r="CC313" s="354"/>
      <c r="CD313" s="354"/>
      <c r="CE313" s="354"/>
      <c r="CF313" s="354"/>
      <c r="CG313" s="354"/>
      <c r="CH313" s="354"/>
      <c r="CI313" s="354"/>
      <c r="CJ313" s="354"/>
      <c r="CK313" s="354"/>
      <c r="CL313" s="354"/>
      <c r="CM313" s="354"/>
      <c r="CN313" s="354"/>
      <c r="CO313" s="354"/>
      <c r="CP313" s="354"/>
      <c r="CQ313" s="354"/>
      <c r="CR313" s="354"/>
      <c r="CS313" s="354"/>
      <c r="CT313" s="354"/>
      <c r="CU313" s="354"/>
      <c r="CV313" s="332"/>
    </row>
    <row r="314" spans="1:100">
      <c r="A314" s="360" t="s">
        <v>30</v>
      </c>
      <c r="B314" s="368">
        <v>25943.72</v>
      </c>
      <c r="C314" s="354">
        <f t="shared" ref="C314" si="2594">B314/$B$347</f>
        <v>5.7605450319547849E-2</v>
      </c>
      <c r="D314" s="355">
        <f>$B314*D316</f>
        <v>0</v>
      </c>
      <c r="E314" s="355"/>
      <c r="F314" s="355"/>
      <c r="G314" s="355"/>
      <c r="H314" s="355">
        <f t="shared" ref="H314" si="2595">$B314*H316</f>
        <v>0</v>
      </c>
      <c r="I314" s="355"/>
      <c r="J314" s="355"/>
      <c r="K314" s="355"/>
      <c r="L314" s="355">
        <f t="shared" ref="L314" si="2596">$B314*L316</f>
        <v>0</v>
      </c>
      <c r="M314" s="355"/>
      <c r="N314" s="355"/>
      <c r="O314" s="355"/>
      <c r="P314" s="355">
        <f t="shared" ref="P314" si="2597">$B314*P316</f>
        <v>0</v>
      </c>
      <c r="Q314" s="355"/>
      <c r="R314" s="355"/>
      <c r="S314" s="355"/>
      <c r="T314" s="355">
        <f t="shared" ref="T314" si="2598">$B314*T316</f>
        <v>0</v>
      </c>
      <c r="U314" s="355"/>
      <c r="V314" s="355"/>
      <c r="W314" s="355"/>
      <c r="X314" s="355">
        <f t="shared" ref="X314" si="2599">$B314*X316</f>
        <v>0</v>
      </c>
      <c r="Y314" s="355"/>
      <c r="Z314" s="355"/>
      <c r="AA314" s="355"/>
      <c r="AB314" s="355">
        <f t="shared" ref="AB314" si="2600">$B314*AB316</f>
        <v>2594.3720000000003</v>
      </c>
      <c r="AC314" s="355"/>
      <c r="AD314" s="355"/>
      <c r="AE314" s="355"/>
      <c r="AF314" s="355">
        <f t="shared" ref="AF314" si="2601">$B314*AF316</f>
        <v>15566.232</v>
      </c>
      <c r="AG314" s="355"/>
      <c r="AH314" s="355"/>
      <c r="AI314" s="355"/>
      <c r="AJ314" s="355">
        <f t="shared" ref="AJ314" si="2602">$B314*AJ316</f>
        <v>7783.116</v>
      </c>
      <c r="AK314" s="355"/>
      <c r="AL314" s="355"/>
      <c r="AM314" s="355"/>
      <c r="AN314" s="355">
        <f t="shared" ref="AN314" si="2603">$B314*AN316</f>
        <v>0</v>
      </c>
      <c r="AO314" s="355"/>
      <c r="AP314" s="355"/>
      <c r="AQ314" s="355"/>
      <c r="AR314" s="355">
        <f t="shared" ref="AR314" si="2604">$B314*AR316</f>
        <v>0</v>
      </c>
      <c r="AS314" s="355"/>
      <c r="AT314" s="355"/>
      <c r="AU314" s="355"/>
      <c r="AV314" s="355">
        <f t="shared" ref="AV314" si="2605">$B314*AV316</f>
        <v>0</v>
      </c>
      <c r="AW314" s="355"/>
      <c r="AX314" s="355"/>
      <c r="AY314" s="355"/>
      <c r="AZ314" s="355">
        <f t="shared" ref="AZ314" si="2606">$B314*AZ316</f>
        <v>0</v>
      </c>
      <c r="BA314" s="355"/>
      <c r="BB314" s="355"/>
      <c r="BC314" s="355"/>
      <c r="BD314" s="355">
        <f t="shared" ref="BD314" si="2607">$B314*BD316</f>
        <v>0</v>
      </c>
      <c r="BE314" s="355"/>
      <c r="BF314" s="355"/>
      <c r="BG314" s="355"/>
      <c r="BH314" s="355">
        <f t="shared" ref="BH314" si="2608">$B314*BH316</f>
        <v>0</v>
      </c>
      <c r="BI314" s="355"/>
      <c r="BJ314" s="355"/>
      <c r="BK314" s="355"/>
      <c r="BL314" s="355">
        <f t="shared" ref="BL314" si="2609">$B314*BL316</f>
        <v>0</v>
      </c>
      <c r="BM314" s="355"/>
      <c r="BN314" s="355"/>
      <c r="BO314" s="355"/>
      <c r="BP314" s="355">
        <f t="shared" ref="BP314" si="2610">$B314*BP316</f>
        <v>0</v>
      </c>
      <c r="BQ314" s="355"/>
      <c r="BR314" s="355"/>
      <c r="BS314" s="355"/>
      <c r="BT314" s="355">
        <f t="shared" ref="BT314" si="2611">$B314*BT316</f>
        <v>0</v>
      </c>
      <c r="BU314" s="355"/>
      <c r="BV314" s="355"/>
      <c r="BW314" s="355"/>
      <c r="BX314" s="355">
        <f t="shared" ref="BX314" si="2612">$B314*BX316</f>
        <v>0</v>
      </c>
      <c r="BY314" s="355"/>
      <c r="BZ314" s="355"/>
      <c r="CA314" s="355"/>
      <c r="CB314" s="355">
        <f t="shared" ref="CB314" si="2613">$B314*CB316</f>
        <v>0</v>
      </c>
      <c r="CC314" s="355"/>
      <c r="CD314" s="355"/>
      <c r="CE314" s="355"/>
      <c r="CF314" s="355">
        <f t="shared" ref="CF314" si="2614">$B314*CF316</f>
        <v>0</v>
      </c>
      <c r="CG314" s="355"/>
      <c r="CH314" s="355"/>
      <c r="CI314" s="355"/>
      <c r="CJ314" s="355">
        <f t="shared" ref="CJ314" si="2615">$B314*CJ316</f>
        <v>0</v>
      </c>
      <c r="CK314" s="355"/>
      <c r="CL314" s="355"/>
      <c r="CM314" s="355"/>
      <c r="CN314" s="355">
        <f t="shared" ref="CN314" si="2616">$B314*CN316</f>
        <v>0</v>
      </c>
      <c r="CO314" s="355"/>
      <c r="CP314" s="355"/>
      <c r="CQ314" s="355"/>
      <c r="CR314" s="355">
        <f t="shared" ref="CR314" si="2617">$B314*CR316</f>
        <v>0</v>
      </c>
      <c r="CS314" s="355"/>
      <c r="CT314" s="355"/>
      <c r="CU314" s="355"/>
      <c r="CV314" s="332">
        <f t="shared" ref="CV314" si="2618">SUM(D314:CU314)</f>
        <v>25943.72</v>
      </c>
    </row>
    <row r="315" spans="1:100" ht="3.9" customHeight="1">
      <c r="A315" s="360"/>
      <c r="B315" s="368"/>
      <c r="C315" s="354"/>
      <c r="D315" s="356"/>
      <c r="E315" s="357"/>
      <c r="F315" s="357"/>
      <c r="G315" s="358"/>
      <c r="H315" s="356"/>
      <c r="I315" s="357"/>
      <c r="J315" s="357"/>
      <c r="K315" s="358"/>
      <c r="L315" s="356"/>
      <c r="M315" s="357"/>
      <c r="N315" s="357"/>
      <c r="O315" s="358"/>
      <c r="P315" s="356"/>
      <c r="Q315" s="357"/>
      <c r="R315" s="357"/>
      <c r="S315" s="358"/>
      <c r="T315" s="329"/>
      <c r="U315" s="330"/>
      <c r="V315" s="330"/>
      <c r="W315" s="331"/>
      <c r="X315" s="329"/>
      <c r="Y315" s="330"/>
      <c r="Z315" s="330"/>
      <c r="AA315" s="331"/>
      <c r="AB315" s="362"/>
      <c r="AC315" s="363"/>
      <c r="AD315" s="363"/>
      <c r="AE315" s="364"/>
      <c r="AF315" s="362"/>
      <c r="AG315" s="363"/>
      <c r="AH315" s="363"/>
      <c r="AI315" s="364"/>
      <c r="AJ315" s="362"/>
      <c r="AK315" s="363"/>
      <c r="AL315" s="363"/>
      <c r="AM315" s="364"/>
      <c r="AN315" s="356"/>
      <c r="AO315" s="357"/>
      <c r="AP315" s="357"/>
      <c r="AQ315" s="358"/>
      <c r="AR315" s="356"/>
      <c r="AS315" s="357"/>
      <c r="AT315" s="357"/>
      <c r="AU315" s="358"/>
      <c r="AV315" s="356"/>
      <c r="AW315" s="357"/>
      <c r="AX315" s="357"/>
      <c r="AY315" s="358"/>
      <c r="AZ315" s="356"/>
      <c r="BA315" s="357"/>
      <c r="BB315" s="357"/>
      <c r="BC315" s="358"/>
      <c r="BD315" s="329"/>
      <c r="BE315" s="330"/>
      <c r="BF315" s="330"/>
      <c r="BG315" s="331"/>
      <c r="BH315" s="356"/>
      <c r="BI315" s="357"/>
      <c r="BJ315" s="357"/>
      <c r="BK315" s="358"/>
      <c r="BL315" s="356"/>
      <c r="BM315" s="357"/>
      <c r="BN315" s="357"/>
      <c r="BO315" s="358"/>
      <c r="BP315" s="369"/>
      <c r="BQ315" s="369"/>
      <c r="BR315" s="369"/>
      <c r="BS315" s="369"/>
      <c r="BT315" s="369"/>
      <c r="BU315" s="369"/>
      <c r="BV315" s="369"/>
      <c r="BW315" s="369"/>
      <c r="BX315" s="369"/>
      <c r="BY315" s="369"/>
      <c r="BZ315" s="369"/>
      <c r="CA315" s="369"/>
      <c r="CB315" s="369"/>
      <c r="CC315" s="369"/>
      <c r="CD315" s="369"/>
      <c r="CE315" s="369"/>
      <c r="CF315" s="369"/>
      <c r="CG315" s="369"/>
      <c r="CH315" s="369"/>
      <c r="CI315" s="369"/>
      <c r="CJ315" s="369"/>
      <c r="CK315" s="369"/>
      <c r="CL315" s="369"/>
      <c r="CM315" s="369"/>
      <c r="CN315" s="369"/>
      <c r="CO315" s="369"/>
      <c r="CP315" s="369"/>
      <c r="CQ315" s="369"/>
      <c r="CR315" s="369"/>
      <c r="CS315" s="369"/>
      <c r="CT315" s="369"/>
      <c r="CU315" s="369"/>
      <c r="CV315" s="332"/>
    </row>
    <row r="316" spans="1:100">
      <c r="A316" s="360"/>
      <c r="B316" s="368"/>
      <c r="C316" s="354"/>
      <c r="D316" s="354"/>
      <c r="E316" s="354"/>
      <c r="F316" s="354"/>
      <c r="G316" s="354"/>
      <c r="H316" s="354"/>
      <c r="I316" s="354"/>
      <c r="J316" s="354"/>
      <c r="K316" s="354"/>
      <c r="L316" s="354"/>
      <c r="M316" s="354"/>
      <c r="N316" s="354"/>
      <c r="O316" s="354"/>
      <c r="P316" s="354"/>
      <c r="Q316" s="354"/>
      <c r="R316" s="354"/>
      <c r="S316" s="354"/>
      <c r="T316" s="354"/>
      <c r="U316" s="354"/>
      <c r="V316" s="354"/>
      <c r="W316" s="354"/>
      <c r="X316" s="354"/>
      <c r="Y316" s="354"/>
      <c r="Z316" s="354"/>
      <c r="AA316" s="354"/>
      <c r="AB316" s="354">
        <v>0.1</v>
      </c>
      <c r="AC316" s="354"/>
      <c r="AD316" s="354"/>
      <c r="AE316" s="354"/>
      <c r="AF316" s="354">
        <v>0.6</v>
      </c>
      <c r="AG316" s="354"/>
      <c r="AH316" s="354"/>
      <c r="AI316" s="354"/>
      <c r="AJ316" s="354">
        <v>0.3</v>
      </c>
      <c r="AK316" s="354"/>
      <c r="AL316" s="354"/>
      <c r="AM316" s="354"/>
      <c r="AN316" s="354"/>
      <c r="AO316" s="354"/>
      <c r="AP316" s="354"/>
      <c r="AQ316" s="354"/>
      <c r="AR316" s="354"/>
      <c r="AS316" s="354"/>
      <c r="AT316" s="354"/>
      <c r="AU316" s="354"/>
      <c r="AV316" s="354"/>
      <c r="AW316" s="354"/>
      <c r="AX316" s="354"/>
      <c r="AY316" s="354"/>
      <c r="AZ316" s="354"/>
      <c r="BA316" s="354"/>
      <c r="BB316" s="354"/>
      <c r="BC316" s="354"/>
      <c r="BD316" s="354"/>
      <c r="BE316" s="354"/>
      <c r="BF316" s="354"/>
      <c r="BG316" s="354"/>
      <c r="BH316" s="354"/>
      <c r="BI316" s="354"/>
      <c r="BJ316" s="354"/>
      <c r="BK316" s="354"/>
      <c r="BL316" s="354"/>
      <c r="BM316" s="354"/>
      <c r="BN316" s="354"/>
      <c r="BO316" s="354"/>
      <c r="BP316" s="354"/>
      <c r="BQ316" s="354"/>
      <c r="BR316" s="354"/>
      <c r="BS316" s="354"/>
      <c r="BT316" s="354"/>
      <c r="BU316" s="354"/>
      <c r="BV316" s="354"/>
      <c r="BW316" s="354"/>
      <c r="BX316" s="354"/>
      <c r="BY316" s="354"/>
      <c r="BZ316" s="354"/>
      <c r="CA316" s="354"/>
      <c r="CB316" s="354"/>
      <c r="CC316" s="354"/>
      <c r="CD316" s="354"/>
      <c r="CE316" s="354"/>
      <c r="CF316" s="354"/>
      <c r="CG316" s="354"/>
      <c r="CH316" s="354"/>
      <c r="CI316" s="354"/>
      <c r="CJ316" s="354"/>
      <c r="CK316" s="354"/>
      <c r="CL316" s="354"/>
      <c r="CM316" s="354"/>
      <c r="CN316" s="354"/>
      <c r="CO316" s="354"/>
      <c r="CP316" s="354"/>
      <c r="CQ316" s="354"/>
      <c r="CR316" s="354"/>
      <c r="CS316" s="354"/>
      <c r="CT316" s="354"/>
      <c r="CU316" s="354"/>
      <c r="CV316" s="332"/>
    </row>
    <row r="317" spans="1:100">
      <c r="A317" s="360" t="s">
        <v>172</v>
      </c>
      <c r="B317" s="368">
        <v>24316.15</v>
      </c>
      <c r="C317" s="354">
        <f t="shared" ref="C317" si="2619">B317/$B$347</f>
        <v>5.399159298618985E-2</v>
      </c>
      <c r="D317" s="355">
        <f>$B317*D319</f>
        <v>0</v>
      </c>
      <c r="E317" s="355"/>
      <c r="F317" s="355"/>
      <c r="G317" s="355"/>
      <c r="H317" s="355">
        <f t="shared" ref="H317" si="2620">$B317*H319</f>
        <v>0</v>
      </c>
      <c r="I317" s="355"/>
      <c r="J317" s="355"/>
      <c r="K317" s="355"/>
      <c r="L317" s="355">
        <f t="shared" ref="L317" si="2621">$B317*L319</f>
        <v>0</v>
      </c>
      <c r="M317" s="355"/>
      <c r="N317" s="355"/>
      <c r="O317" s="355"/>
      <c r="P317" s="355">
        <f t="shared" ref="P317" si="2622">$B317*P319</f>
        <v>0</v>
      </c>
      <c r="Q317" s="355"/>
      <c r="R317" s="355"/>
      <c r="S317" s="355"/>
      <c r="T317" s="355">
        <f t="shared" ref="T317" si="2623">$B317*T319</f>
        <v>0</v>
      </c>
      <c r="U317" s="355"/>
      <c r="V317" s="355"/>
      <c r="W317" s="355"/>
      <c r="X317" s="355">
        <f t="shared" ref="X317" si="2624">$B317*X319</f>
        <v>0</v>
      </c>
      <c r="Y317" s="355"/>
      <c r="Z317" s="355"/>
      <c r="AA317" s="355"/>
      <c r="AB317" s="355">
        <f t="shared" ref="AB317" si="2625">$B317*AB319</f>
        <v>0</v>
      </c>
      <c r="AC317" s="355"/>
      <c r="AD317" s="355"/>
      <c r="AE317" s="355"/>
      <c r="AF317" s="355">
        <f t="shared" ref="AF317" si="2626">$B317*AF319</f>
        <v>0</v>
      </c>
      <c r="AG317" s="355"/>
      <c r="AH317" s="355"/>
      <c r="AI317" s="355"/>
      <c r="AJ317" s="355">
        <f t="shared" ref="AJ317" si="2627">$B317*AJ319</f>
        <v>17021.305</v>
      </c>
      <c r="AK317" s="355"/>
      <c r="AL317" s="355"/>
      <c r="AM317" s="355"/>
      <c r="AN317" s="355">
        <f t="shared" ref="AN317" si="2628">$B317*AN319</f>
        <v>7294.8450000000003</v>
      </c>
      <c r="AO317" s="355"/>
      <c r="AP317" s="355"/>
      <c r="AQ317" s="355"/>
      <c r="AR317" s="355">
        <f t="shared" ref="AR317" si="2629">$B317*AR319</f>
        <v>0</v>
      </c>
      <c r="AS317" s="355"/>
      <c r="AT317" s="355"/>
      <c r="AU317" s="355"/>
      <c r="AV317" s="355">
        <f t="shared" ref="AV317" si="2630">$B317*AV319</f>
        <v>0</v>
      </c>
      <c r="AW317" s="355"/>
      <c r="AX317" s="355"/>
      <c r="AY317" s="355"/>
      <c r="AZ317" s="355">
        <f t="shared" ref="AZ317" si="2631">$B317*AZ319</f>
        <v>0</v>
      </c>
      <c r="BA317" s="355"/>
      <c r="BB317" s="355"/>
      <c r="BC317" s="355"/>
      <c r="BD317" s="355">
        <f t="shared" ref="BD317" si="2632">$B317*BD319</f>
        <v>0</v>
      </c>
      <c r="BE317" s="355"/>
      <c r="BF317" s="355"/>
      <c r="BG317" s="355"/>
      <c r="BH317" s="355">
        <f t="shared" ref="BH317" si="2633">$B317*BH319</f>
        <v>0</v>
      </c>
      <c r="BI317" s="355"/>
      <c r="BJ317" s="355"/>
      <c r="BK317" s="355"/>
      <c r="BL317" s="355">
        <f t="shared" ref="BL317" si="2634">$B317*BL319</f>
        <v>0</v>
      </c>
      <c r="BM317" s="355"/>
      <c r="BN317" s="355"/>
      <c r="BO317" s="355"/>
      <c r="BP317" s="355">
        <f t="shared" ref="BP317" si="2635">$B317*BP319</f>
        <v>0</v>
      </c>
      <c r="BQ317" s="355"/>
      <c r="BR317" s="355"/>
      <c r="BS317" s="355"/>
      <c r="BT317" s="355">
        <f t="shared" ref="BT317" si="2636">$B317*BT319</f>
        <v>0</v>
      </c>
      <c r="BU317" s="355"/>
      <c r="BV317" s="355"/>
      <c r="BW317" s="355"/>
      <c r="BX317" s="355">
        <f t="shared" ref="BX317" si="2637">$B317*BX319</f>
        <v>0</v>
      </c>
      <c r="BY317" s="355"/>
      <c r="BZ317" s="355"/>
      <c r="CA317" s="355"/>
      <c r="CB317" s="355">
        <f t="shared" ref="CB317" si="2638">$B317*CB319</f>
        <v>0</v>
      </c>
      <c r="CC317" s="355"/>
      <c r="CD317" s="355"/>
      <c r="CE317" s="355"/>
      <c r="CF317" s="355">
        <f t="shared" ref="CF317" si="2639">$B317*CF319</f>
        <v>0</v>
      </c>
      <c r="CG317" s="355"/>
      <c r="CH317" s="355"/>
      <c r="CI317" s="355"/>
      <c r="CJ317" s="355">
        <f t="shared" ref="CJ317" si="2640">$B317*CJ319</f>
        <v>0</v>
      </c>
      <c r="CK317" s="355"/>
      <c r="CL317" s="355"/>
      <c r="CM317" s="355"/>
      <c r="CN317" s="355">
        <f t="shared" ref="CN317" si="2641">$B317*CN319</f>
        <v>0</v>
      </c>
      <c r="CO317" s="355"/>
      <c r="CP317" s="355"/>
      <c r="CQ317" s="355"/>
      <c r="CR317" s="355">
        <f t="shared" ref="CR317" si="2642">$B317*CR319</f>
        <v>0</v>
      </c>
      <c r="CS317" s="355"/>
      <c r="CT317" s="355"/>
      <c r="CU317" s="355"/>
      <c r="CV317" s="332">
        <f t="shared" ref="CV317" si="2643">SUM(D317:CU317)</f>
        <v>24316.15</v>
      </c>
    </row>
    <row r="318" spans="1:100" ht="3.9" customHeight="1">
      <c r="A318" s="360"/>
      <c r="B318" s="368"/>
      <c r="C318" s="354"/>
      <c r="D318" s="356"/>
      <c r="E318" s="357"/>
      <c r="F318" s="357"/>
      <c r="G318" s="358"/>
      <c r="H318" s="356"/>
      <c r="I318" s="357"/>
      <c r="J318" s="357"/>
      <c r="K318" s="358"/>
      <c r="L318" s="356"/>
      <c r="M318" s="357"/>
      <c r="N318" s="357"/>
      <c r="O318" s="358"/>
      <c r="P318" s="356"/>
      <c r="Q318" s="357"/>
      <c r="R318" s="357"/>
      <c r="S318" s="358"/>
      <c r="T318" s="356"/>
      <c r="U318" s="357"/>
      <c r="V318" s="357"/>
      <c r="W318" s="358"/>
      <c r="X318" s="356"/>
      <c r="Y318" s="357"/>
      <c r="Z318" s="357"/>
      <c r="AA318" s="358"/>
      <c r="AB318" s="329"/>
      <c r="AC318" s="330"/>
      <c r="AD318" s="330"/>
      <c r="AE318" s="331"/>
      <c r="AF318" s="329"/>
      <c r="AG318" s="330"/>
      <c r="AH318" s="330"/>
      <c r="AI318" s="331"/>
      <c r="AJ318" s="362"/>
      <c r="AK318" s="363"/>
      <c r="AL318" s="363"/>
      <c r="AM318" s="364"/>
      <c r="AN318" s="362"/>
      <c r="AO318" s="363"/>
      <c r="AP318" s="363"/>
      <c r="AQ318" s="364"/>
      <c r="AR318" s="356"/>
      <c r="AS318" s="357"/>
      <c r="AT318" s="357"/>
      <c r="AU318" s="358"/>
      <c r="AV318" s="356"/>
      <c r="AW318" s="357"/>
      <c r="AX318" s="357"/>
      <c r="AY318" s="358"/>
      <c r="AZ318" s="356"/>
      <c r="BA318" s="357"/>
      <c r="BB318" s="357"/>
      <c r="BC318" s="358"/>
      <c r="BD318" s="329"/>
      <c r="BE318" s="330"/>
      <c r="BF318" s="330"/>
      <c r="BG318" s="331"/>
      <c r="BH318" s="356"/>
      <c r="BI318" s="357"/>
      <c r="BJ318" s="357"/>
      <c r="BK318" s="358"/>
      <c r="BL318" s="356"/>
      <c r="BM318" s="357"/>
      <c r="BN318" s="357"/>
      <c r="BO318" s="358"/>
      <c r="BP318" s="369"/>
      <c r="BQ318" s="369"/>
      <c r="BR318" s="369"/>
      <c r="BS318" s="369"/>
      <c r="BT318" s="369"/>
      <c r="BU318" s="369"/>
      <c r="BV318" s="369"/>
      <c r="BW318" s="369"/>
      <c r="BX318" s="369"/>
      <c r="BY318" s="369"/>
      <c r="BZ318" s="369"/>
      <c r="CA318" s="369"/>
      <c r="CB318" s="369"/>
      <c r="CC318" s="369"/>
      <c r="CD318" s="369"/>
      <c r="CE318" s="369"/>
      <c r="CF318" s="369"/>
      <c r="CG318" s="369"/>
      <c r="CH318" s="369"/>
      <c r="CI318" s="369"/>
      <c r="CJ318" s="369"/>
      <c r="CK318" s="369"/>
      <c r="CL318" s="369"/>
      <c r="CM318" s="369"/>
      <c r="CN318" s="369"/>
      <c r="CO318" s="369"/>
      <c r="CP318" s="369"/>
      <c r="CQ318" s="369"/>
      <c r="CR318" s="369"/>
      <c r="CS318" s="369"/>
      <c r="CT318" s="369"/>
      <c r="CU318" s="369"/>
      <c r="CV318" s="332"/>
    </row>
    <row r="319" spans="1:100">
      <c r="A319" s="360"/>
      <c r="B319" s="368"/>
      <c r="C319" s="354"/>
      <c r="D319" s="354"/>
      <c r="E319" s="354"/>
      <c r="F319" s="354"/>
      <c r="G319" s="354"/>
      <c r="H319" s="354"/>
      <c r="I319" s="354"/>
      <c r="J319" s="354"/>
      <c r="K319" s="354"/>
      <c r="L319" s="354"/>
      <c r="M319" s="354"/>
      <c r="N319" s="354"/>
      <c r="O319" s="354"/>
      <c r="P319" s="354"/>
      <c r="Q319" s="354"/>
      <c r="R319" s="354"/>
      <c r="S319" s="354"/>
      <c r="T319" s="354"/>
      <c r="U319" s="354"/>
      <c r="V319" s="354"/>
      <c r="W319" s="354"/>
      <c r="X319" s="354"/>
      <c r="Y319" s="354"/>
      <c r="Z319" s="354"/>
      <c r="AA319" s="354"/>
      <c r="AB319" s="354"/>
      <c r="AC319" s="354"/>
      <c r="AD319" s="354"/>
      <c r="AE319" s="354"/>
      <c r="AF319" s="354"/>
      <c r="AG319" s="354"/>
      <c r="AH319" s="354"/>
      <c r="AI319" s="354"/>
      <c r="AJ319" s="354">
        <v>0.7</v>
      </c>
      <c r="AK319" s="354"/>
      <c r="AL319" s="354"/>
      <c r="AM319" s="354"/>
      <c r="AN319" s="354">
        <v>0.3</v>
      </c>
      <c r="AO319" s="354"/>
      <c r="AP319" s="354"/>
      <c r="AQ319" s="354"/>
      <c r="AR319" s="354"/>
      <c r="AS319" s="354"/>
      <c r="AT319" s="354"/>
      <c r="AU319" s="354"/>
      <c r="AV319" s="354"/>
      <c r="AW319" s="354"/>
      <c r="AX319" s="354"/>
      <c r="AY319" s="354"/>
      <c r="AZ319" s="354"/>
      <c r="BA319" s="354"/>
      <c r="BB319" s="354"/>
      <c r="BC319" s="354"/>
      <c r="BD319" s="354"/>
      <c r="BE319" s="354"/>
      <c r="BF319" s="354"/>
      <c r="BG319" s="354"/>
      <c r="BH319" s="354"/>
      <c r="BI319" s="354"/>
      <c r="BJ319" s="354"/>
      <c r="BK319" s="354"/>
      <c r="BL319" s="354"/>
      <c r="BM319" s="354"/>
      <c r="BN319" s="354"/>
      <c r="BO319" s="354"/>
      <c r="BP319" s="354"/>
      <c r="BQ319" s="354"/>
      <c r="BR319" s="354"/>
      <c r="BS319" s="354"/>
      <c r="BT319" s="354"/>
      <c r="BU319" s="354"/>
      <c r="BV319" s="354"/>
      <c r="BW319" s="354"/>
      <c r="BX319" s="354"/>
      <c r="BY319" s="354"/>
      <c r="BZ319" s="354"/>
      <c r="CA319" s="354"/>
      <c r="CB319" s="354"/>
      <c r="CC319" s="354"/>
      <c r="CD319" s="354"/>
      <c r="CE319" s="354"/>
      <c r="CF319" s="354"/>
      <c r="CG319" s="354"/>
      <c r="CH319" s="354"/>
      <c r="CI319" s="354"/>
      <c r="CJ319" s="354"/>
      <c r="CK319" s="354"/>
      <c r="CL319" s="354"/>
      <c r="CM319" s="354"/>
      <c r="CN319" s="354"/>
      <c r="CO319" s="354"/>
      <c r="CP319" s="354"/>
      <c r="CQ319" s="354"/>
      <c r="CR319" s="354"/>
      <c r="CS319" s="354"/>
      <c r="CT319" s="354"/>
      <c r="CU319" s="354"/>
      <c r="CV319" s="332"/>
    </row>
    <row r="320" spans="1:100">
      <c r="A320" s="360" t="s">
        <v>6010</v>
      </c>
      <c r="B320" s="368">
        <v>4942.66</v>
      </c>
      <c r="C320" s="354">
        <f t="shared" ref="C320" si="2644">B320/$B$347</f>
        <v>1.0974685013421989E-2</v>
      </c>
      <c r="D320" s="355">
        <f>$B320*D322</f>
        <v>0</v>
      </c>
      <c r="E320" s="355"/>
      <c r="F320" s="355"/>
      <c r="G320" s="355"/>
      <c r="H320" s="355">
        <f t="shared" ref="H320" si="2645">$B320*H322</f>
        <v>0</v>
      </c>
      <c r="I320" s="355"/>
      <c r="J320" s="355"/>
      <c r="K320" s="355"/>
      <c r="L320" s="355">
        <f t="shared" ref="L320" si="2646">$B320*L322</f>
        <v>0</v>
      </c>
      <c r="M320" s="355"/>
      <c r="N320" s="355"/>
      <c r="O320" s="355"/>
      <c r="P320" s="355">
        <f t="shared" ref="P320" si="2647">$B320*P322</f>
        <v>0</v>
      </c>
      <c r="Q320" s="355"/>
      <c r="R320" s="355"/>
      <c r="S320" s="355"/>
      <c r="T320" s="355">
        <f t="shared" ref="T320" si="2648">$B320*T322</f>
        <v>0</v>
      </c>
      <c r="U320" s="355"/>
      <c r="V320" s="355"/>
      <c r="W320" s="355"/>
      <c r="X320" s="355">
        <f t="shared" ref="X320" si="2649">$B320*X322</f>
        <v>0</v>
      </c>
      <c r="Y320" s="355"/>
      <c r="Z320" s="355"/>
      <c r="AA320" s="355"/>
      <c r="AB320" s="355">
        <f t="shared" ref="AB320" si="2650">$B320*AB322</f>
        <v>0</v>
      </c>
      <c r="AC320" s="355"/>
      <c r="AD320" s="355"/>
      <c r="AE320" s="355"/>
      <c r="AF320" s="355">
        <f t="shared" ref="AF320" si="2651">$B320*AF322</f>
        <v>0</v>
      </c>
      <c r="AG320" s="355"/>
      <c r="AH320" s="355"/>
      <c r="AI320" s="355"/>
      <c r="AJ320" s="355">
        <f t="shared" ref="AJ320" si="2652">$B320*AJ322</f>
        <v>0</v>
      </c>
      <c r="AK320" s="355"/>
      <c r="AL320" s="355"/>
      <c r="AM320" s="355"/>
      <c r="AN320" s="355">
        <f t="shared" ref="AN320" si="2653">$B320*AN322</f>
        <v>0</v>
      </c>
      <c r="AO320" s="355"/>
      <c r="AP320" s="355"/>
      <c r="AQ320" s="355"/>
      <c r="AR320" s="355">
        <f t="shared" ref="AR320" si="2654">$B320*AR322</f>
        <v>0</v>
      </c>
      <c r="AS320" s="355"/>
      <c r="AT320" s="355"/>
      <c r="AU320" s="355"/>
      <c r="AV320" s="355">
        <f t="shared" ref="AV320" si="2655">$B320*AV322</f>
        <v>0</v>
      </c>
      <c r="AW320" s="355"/>
      <c r="AX320" s="355"/>
      <c r="AY320" s="355"/>
      <c r="AZ320" s="355">
        <f t="shared" ref="AZ320" si="2656">$B320*AZ322</f>
        <v>0</v>
      </c>
      <c r="BA320" s="355"/>
      <c r="BB320" s="355"/>
      <c r="BC320" s="355"/>
      <c r="BD320" s="355">
        <f t="shared" ref="BD320" si="2657">$B320*BD322</f>
        <v>4942.66</v>
      </c>
      <c r="BE320" s="355"/>
      <c r="BF320" s="355"/>
      <c r="BG320" s="355"/>
      <c r="BH320" s="355">
        <f t="shared" ref="BH320" si="2658">$B320*BH322</f>
        <v>0</v>
      </c>
      <c r="BI320" s="355"/>
      <c r="BJ320" s="355"/>
      <c r="BK320" s="355"/>
      <c r="BL320" s="355">
        <f t="shared" ref="BL320" si="2659">$B320*BL322</f>
        <v>0</v>
      </c>
      <c r="BM320" s="355"/>
      <c r="BN320" s="355"/>
      <c r="BO320" s="355"/>
      <c r="BP320" s="355">
        <f t="shared" ref="BP320" si="2660">$B320*BP322</f>
        <v>0</v>
      </c>
      <c r="BQ320" s="355"/>
      <c r="BR320" s="355"/>
      <c r="BS320" s="355"/>
      <c r="BT320" s="355">
        <f t="shared" ref="BT320" si="2661">$B320*BT322</f>
        <v>0</v>
      </c>
      <c r="BU320" s="355"/>
      <c r="BV320" s="355"/>
      <c r="BW320" s="355"/>
      <c r="BX320" s="355">
        <f t="shared" ref="BX320" si="2662">$B320*BX322</f>
        <v>0</v>
      </c>
      <c r="BY320" s="355"/>
      <c r="BZ320" s="355"/>
      <c r="CA320" s="355"/>
      <c r="CB320" s="355">
        <f t="shared" ref="CB320" si="2663">$B320*CB322</f>
        <v>0</v>
      </c>
      <c r="CC320" s="355"/>
      <c r="CD320" s="355"/>
      <c r="CE320" s="355"/>
      <c r="CF320" s="355">
        <f t="shared" ref="CF320" si="2664">$B320*CF322</f>
        <v>0</v>
      </c>
      <c r="CG320" s="355"/>
      <c r="CH320" s="355"/>
      <c r="CI320" s="355"/>
      <c r="CJ320" s="355">
        <f t="shared" ref="CJ320" si="2665">$B320*CJ322</f>
        <v>0</v>
      </c>
      <c r="CK320" s="355"/>
      <c r="CL320" s="355"/>
      <c r="CM320" s="355"/>
      <c r="CN320" s="355">
        <f t="shared" ref="CN320" si="2666">$B320*CN322</f>
        <v>0</v>
      </c>
      <c r="CO320" s="355"/>
      <c r="CP320" s="355"/>
      <c r="CQ320" s="355"/>
      <c r="CR320" s="355">
        <f t="shared" ref="CR320" si="2667">$B320*CR322</f>
        <v>0</v>
      </c>
      <c r="CS320" s="355"/>
      <c r="CT320" s="355"/>
      <c r="CU320" s="355"/>
      <c r="CV320" s="332">
        <f t="shared" ref="CV320" si="2668">SUM(D320:CU320)</f>
        <v>4942.66</v>
      </c>
    </row>
    <row r="321" spans="1:100" ht="3.9" customHeight="1">
      <c r="A321" s="360"/>
      <c r="B321" s="368"/>
      <c r="C321" s="354"/>
      <c r="D321" s="356"/>
      <c r="E321" s="357"/>
      <c r="F321" s="357"/>
      <c r="G321" s="358"/>
      <c r="H321" s="356"/>
      <c r="I321" s="357"/>
      <c r="J321" s="357"/>
      <c r="K321" s="358"/>
      <c r="L321" s="356"/>
      <c r="M321" s="357"/>
      <c r="N321" s="357"/>
      <c r="O321" s="358"/>
      <c r="P321" s="356"/>
      <c r="Q321" s="357"/>
      <c r="R321" s="357"/>
      <c r="S321" s="358"/>
      <c r="T321" s="356"/>
      <c r="U321" s="357"/>
      <c r="V321" s="357"/>
      <c r="W321" s="358"/>
      <c r="X321" s="356"/>
      <c r="Y321" s="357"/>
      <c r="Z321" s="357"/>
      <c r="AA321" s="358"/>
      <c r="AB321" s="356"/>
      <c r="AC321" s="357"/>
      <c r="AD321" s="357"/>
      <c r="AE321" s="358"/>
      <c r="AF321" s="356"/>
      <c r="AG321" s="357"/>
      <c r="AH321" s="357"/>
      <c r="AI321" s="358"/>
      <c r="AJ321" s="356"/>
      <c r="AK321" s="357"/>
      <c r="AL321" s="357"/>
      <c r="AM321" s="358"/>
      <c r="AN321" s="356"/>
      <c r="AO321" s="357"/>
      <c r="AP321" s="357"/>
      <c r="AQ321" s="358"/>
      <c r="AR321" s="356"/>
      <c r="AS321" s="357"/>
      <c r="AT321" s="357"/>
      <c r="AU321" s="358"/>
      <c r="AV321" s="353"/>
      <c r="AW321" s="353"/>
      <c r="AX321" s="353"/>
      <c r="AY321" s="353"/>
      <c r="AZ321" s="356"/>
      <c r="BA321" s="357"/>
      <c r="BB321" s="357"/>
      <c r="BC321" s="358"/>
      <c r="BD321" s="365"/>
      <c r="BE321" s="366"/>
      <c r="BF321" s="366"/>
      <c r="BG321" s="367"/>
      <c r="BH321" s="356"/>
      <c r="BI321" s="357"/>
      <c r="BJ321" s="357"/>
      <c r="BK321" s="358"/>
      <c r="BL321" s="356"/>
      <c r="BM321" s="357"/>
      <c r="BN321" s="357"/>
      <c r="BO321" s="358"/>
      <c r="BP321" s="369"/>
      <c r="BQ321" s="369"/>
      <c r="BR321" s="369"/>
      <c r="BS321" s="369"/>
      <c r="BT321" s="369"/>
      <c r="BU321" s="369"/>
      <c r="BV321" s="369"/>
      <c r="BW321" s="369"/>
      <c r="BX321" s="353"/>
      <c r="BY321" s="353"/>
      <c r="BZ321" s="353"/>
      <c r="CA321" s="353"/>
      <c r="CB321" s="353"/>
      <c r="CC321" s="353"/>
      <c r="CD321" s="353"/>
      <c r="CE321" s="353"/>
      <c r="CF321" s="353"/>
      <c r="CG321" s="353"/>
      <c r="CH321" s="353"/>
      <c r="CI321" s="353"/>
      <c r="CJ321" s="353"/>
      <c r="CK321" s="353"/>
      <c r="CL321" s="353"/>
      <c r="CM321" s="353"/>
      <c r="CN321" s="353"/>
      <c r="CO321" s="353"/>
      <c r="CP321" s="353"/>
      <c r="CQ321" s="353"/>
      <c r="CR321" s="353"/>
      <c r="CS321" s="353"/>
      <c r="CT321" s="353"/>
      <c r="CU321" s="353"/>
      <c r="CV321" s="332"/>
    </row>
    <row r="322" spans="1:100">
      <c r="A322" s="360"/>
      <c r="B322" s="368"/>
      <c r="C322" s="354"/>
      <c r="D322" s="354"/>
      <c r="E322" s="354"/>
      <c r="F322" s="354"/>
      <c r="G322" s="354"/>
      <c r="H322" s="354"/>
      <c r="I322" s="354"/>
      <c r="J322" s="354"/>
      <c r="K322" s="354"/>
      <c r="L322" s="354"/>
      <c r="M322" s="354"/>
      <c r="N322" s="354"/>
      <c r="O322" s="354"/>
      <c r="P322" s="354"/>
      <c r="Q322" s="354"/>
      <c r="R322" s="354"/>
      <c r="S322" s="354"/>
      <c r="T322" s="354"/>
      <c r="U322" s="354"/>
      <c r="V322" s="354"/>
      <c r="W322" s="354"/>
      <c r="X322" s="354"/>
      <c r="Y322" s="354"/>
      <c r="Z322" s="354"/>
      <c r="AA322" s="354"/>
      <c r="AB322" s="354"/>
      <c r="AC322" s="354"/>
      <c r="AD322" s="354"/>
      <c r="AE322" s="354"/>
      <c r="AF322" s="354"/>
      <c r="AG322" s="354"/>
      <c r="AH322" s="354"/>
      <c r="AI322" s="354"/>
      <c r="AJ322" s="354"/>
      <c r="AK322" s="354"/>
      <c r="AL322" s="354"/>
      <c r="AM322" s="354"/>
      <c r="AN322" s="354"/>
      <c r="AO322" s="354"/>
      <c r="AP322" s="354"/>
      <c r="AQ322" s="354"/>
      <c r="AR322" s="354"/>
      <c r="AS322" s="354"/>
      <c r="AT322" s="354"/>
      <c r="AU322" s="354"/>
      <c r="AV322" s="354"/>
      <c r="AW322" s="354"/>
      <c r="AX322" s="354"/>
      <c r="AY322" s="354"/>
      <c r="AZ322" s="354"/>
      <c r="BA322" s="354"/>
      <c r="BB322" s="354"/>
      <c r="BC322" s="354"/>
      <c r="BD322" s="354">
        <v>1</v>
      </c>
      <c r="BE322" s="354"/>
      <c r="BF322" s="354"/>
      <c r="BG322" s="354"/>
      <c r="BH322" s="354"/>
      <c r="BI322" s="354"/>
      <c r="BJ322" s="354"/>
      <c r="BK322" s="354"/>
      <c r="BL322" s="354"/>
      <c r="BM322" s="354"/>
      <c r="BN322" s="354"/>
      <c r="BO322" s="354"/>
      <c r="BP322" s="354"/>
      <c r="BQ322" s="354"/>
      <c r="BR322" s="354"/>
      <c r="BS322" s="354"/>
      <c r="BT322" s="354"/>
      <c r="BU322" s="354"/>
      <c r="BV322" s="354"/>
      <c r="BW322" s="354"/>
      <c r="BX322" s="354"/>
      <c r="BY322" s="354"/>
      <c r="BZ322" s="354"/>
      <c r="CA322" s="354"/>
      <c r="CB322" s="354"/>
      <c r="CC322" s="354"/>
      <c r="CD322" s="354"/>
      <c r="CE322" s="354"/>
      <c r="CF322" s="354"/>
      <c r="CG322" s="354"/>
      <c r="CH322" s="354"/>
      <c r="CI322" s="354"/>
      <c r="CJ322" s="354"/>
      <c r="CK322" s="354"/>
      <c r="CL322" s="354"/>
      <c r="CM322" s="354"/>
      <c r="CN322" s="354"/>
      <c r="CO322" s="354"/>
      <c r="CP322" s="354"/>
      <c r="CQ322" s="354"/>
      <c r="CR322" s="354"/>
      <c r="CS322" s="354"/>
      <c r="CT322" s="354"/>
      <c r="CU322" s="354"/>
      <c r="CV322" s="332"/>
    </row>
    <row r="323" spans="1:100">
      <c r="A323" s="360" t="s">
        <v>36</v>
      </c>
      <c r="B323" s="368">
        <v>18510.849999999999</v>
      </c>
      <c r="C323" s="354">
        <f t="shared" ref="C323" si="2669">B323/$B$347</f>
        <v>4.1101501636912598E-2</v>
      </c>
      <c r="D323" s="355">
        <f>$B323*D325</f>
        <v>0</v>
      </c>
      <c r="E323" s="355"/>
      <c r="F323" s="355"/>
      <c r="G323" s="355"/>
      <c r="H323" s="355">
        <f t="shared" ref="H323" si="2670">$B323*H325</f>
        <v>0</v>
      </c>
      <c r="I323" s="355"/>
      <c r="J323" s="355"/>
      <c r="K323" s="355"/>
      <c r="L323" s="355">
        <f t="shared" ref="L323" si="2671">$B323*L325</f>
        <v>0</v>
      </c>
      <c r="M323" s="355"/>
      <c r="N323" s="355"/>
      <c r="O323" s="355"/>
      <c r="P323" s="355">
        <f t="shared" ref="P323" si="2672">$B323*P325</f>
        <v>0</v>
      </c>
      <c r="Q323" s="355"/>
      <c r="R323" s="355"/>
      <c r="S323" s="355"/>
      <c r="T323" s="355">
        <f t="shared" ref="T323" si="2673">$B323*T325</f>
        <v>0</v>
      </c>
      <c r="U323" s="355"/>
      <c r="V323" s="355"/>
      <c r="W323" s="355"/>
      <c r="X323" s="355">
        <f t="shared" ref="X323" si="2674">$B323*X325</f>
        <v>0</v>
      </c>
      <c r="Y323" s="355"/>
      <c r="Z323" s="355"/>
      <c r="AA323" s="355"/>
      <c r="AB323" s="355">
        <f t="shared" ref="AB323" si="2675">$B323*AB325</f>
        <v>0</v>
      </c>
      <c r="AC323" s="355"/>
      <c r="AD323" s="355"/>
      <c r="AE323" s="355"/>
      <c r="AF323" s="355">
        <f t="shared" ref="AF323" si="2676">$B323*AF325</f>
        <v>0</v>
      </c>
      <c r="AG323" s="355"/>
      <c r="AH323" s="355"/>
      <c r="AI323" s="355"/>
      <c r="AJ323" s="355">
        <f t="shared" ref="AJ323" si="2677">$B323*AJ325</f>
        <v>0</v>
      </c>
      <c r="AK323" s="355"/>
      <c r="AL323" s="355"/>
      <c r="AM323" s="355"/>
      <c r="AN323" s="355">
        <f t="shared" ref="AN323" si="2678">$B323*AN325</f>
        <v>0</v>
      </c>
      <c r="AO323" s="355"/>
      <c r="AP323" s="355"/>
      <c r="AQ323" s="355"/>
      <c r="AR323" s="355">
        <f t="shared" ref="AR323" si="2679">$B323*AR325</f>
        <v>0</v>
      </c>
      <c r="AS323" s="355"/>
      <c r="AT323" s="355"/>
      <c r="AU323" s="355"/>
      <c r="AV323" s="355">
        <f t="shared" ref="AV323" si="2680">$B323*AV325</f>
        <v>0</v>
      </c>
      <c r="AW323" s="355"/>
      <c r="AX323" s="355"/>
      <c r="AY323" s="355"/>
      <c r="AZ323" s="355">
        <f t="shared" ref="AZ323" si="2681">$B323*AZ325</f>
        <v>0</v>
      </c>
      <c r="BA323" s="355"/>
      <c r="BB323" s="355"/>
      <c r="BC323" s="355"/>
      <c r="BD323" s="355">
        <f t="shared" ref="BD323" si="2682">$B323*BD325</f>
        <v>0</v>
      </c>
      <c r="BE323" s="355"/>
      <c r="BF323" s="355"/>
      <c r="BG323" s="355"/>
      <c r="BH323" s="355">
        <f t="shared" ref="BH323" si="2683">$B323*BH325</f>
        <v>9255.4249999999993</v>
      </c>
      <c r="BI323" s="355"/>
      <c r="BJ323" s="355"/>
      <c r="BK323" s="355"/>
      <c r="BL323" s="355">
        <f t="shared" ref="BL323" si="2684">$B323*BL325</f>
        <v>9255.4249999999993</v>
      </c>
      <c r="BM323" s="355"/>
      <c r="BN323" s="355"/>
      <c r="BO323" s="355"/>
      <c r="BP323" s="355">
        <f t="shared" ref="BP323" si="2685">$B323*BP325</f>
        <v>0</v>
      </c>
      <c r="BQ323" s="355"/>
      <c r="BR323" s="355"/>
      <c r="BS323" s="355"/>
      <c r="BT323" s="355">
        <f t="shared" ref="BT323" si="2686">$B323*BT325</f>
        <v>0</v>
      </c>
      <c r="BU323" s="355"/>
      <c r="BV323" s="355"/>
      <c r="BW323" s="355"/>
      <c r="BX323" s="355">
        <f t="shared" ref="BX323" si="2687">$B323*BX325</f>
        <v>0</v>
      </c>
      <c r="BY323" s="355"/>
      <c r="BZ323" s="355"/>
      <c r="CA323" s="355"/>
      <c r="CB323" s="355">
        <f t="shared" ref="CB323" si="2688">$B323*CB325</f>
        <v>0</v>
      </c>
      <c r="CC323" s="355"/>
      <c r="CD323" s="355"/>
      <c r="CE323" s="355"/>
      <c r="CF323" s="355">
        <f t="shared" ref="CF323" si="2689">$B323*CF325</f>
        <v>0</v>
      </c>
      <c r="CG323" s="355"/>
      <c r="CH323" s="355"/>
      <c r="CI323" s="355"/>
      <c r="CJ323" s="355">
        <f t="shared" ref="CJ323" si="2690">$B323*CJ325</f>
        <v>0</v>
      </c>
      <c r="CK323" s="355"/>
      <c r="CL323" s="355"/>
      <c r="CM323" s="355"/>
      <c r="CN323" s="355">
        <f t="shared" ref="CN323" si="2691">$B323*CN325</f>
        <v>0</v>
      </c>
      <c r="CO323" s="355"/>
      <c r="CP323" s="355"/>
      <c r="CQ323" s="355"/>
      <c r="CR323" s="355">
        <f t="shared" ref="CR323" si="2692">$B323*CR325</f>
        <v>0</v>
      </c>
      <c r="CS323" s="355"/>
      <c r="CT323" s="355"/>
      <c r="CU323" s="355"/>
      <c r="CV323" s="332">
        <f t="shared" ref="CV323" si="2693">SUM(D323:CU323)</f>
        <v>18510.849999999999</v>
      </c>
    </row>
    <row r="324" spans="1:100" ht="3.9" customHeight="1">
      <c r="A324" s="360"/>
      <c r="B324" s="368"/>
      <c r="C324" s="354"/>
      <c r="D324" s="356"/>
      <c r="E324" s="357"/>
      <c r="F324" s="357"/>
      <c r="G324" s="358"/>
      <c r="H324" s="356"/>
      <c r="I324" s="357"/>
      <c r="J324" s="357"/>
      <c r="K324" s="358"/>
      <c r="L324" s="356"/>
      <c r="M324" s="357"/>
      <c r="N324" s="357"/>
      <c r="O324" s="358"/>
      <c r="P324" s="356"/>
      <c r="Q324" s="357"/>
      <c r="R324" s="357"/>
      <c r="S324" s="358"/>
      <c r="T324" s="356"/>
      <c r="U324" s="357"/>
      <c r="V324" s="357"/>
      <c r="W324" s="358"/>
      <c r="X324" s="356"/>
      <c r="Y324" s="357"/>
      <c r="Z324" s="357"/>
      <c r="AA324" s="358"/>
      <c r="AB324" s="356"/>
      <c r="AC324" s="357"/>
      <c r="AD324" s="357"/>
      <c r="AE324" s="358"/>
      <c r="AF324" s="356"/>
      <c r="AG324" s="357"/>
      <c r="AH324" s="357"/>
      <c r="AI324" s="358"/>
      <c r="AJ324" s="356"/>
      <c r="AK324" s="357"/>
      <c r="AL324" s="357"/>
      <c r="AM324" s="358"/>
      <c r="AN324" s="356"/>
      <c r="AO324" s="357"/>
      <c r="AP324" s="357"/>
      <c r="AQ324" s="358"/>
      <c r="AR324" s="356"/>
      <c r="AS324" s="357"/>
      <c r="AT324" s="357"/>
      <c r="AU324" s="358"/>
      <c r="AV324" s="356"/>
      <c r="AW324" s="357"/>
      <c r="AX324" s="357"/>
      <c r="AY324" s="358"/>
      <c r="AZ324" s="353"/>
      <c r="BA324" s="353"/>
      <c r="BB324" s="353"/>
      <c r="BC324" s="353"/>
      <c r="BD324" s="353"/>
      <c r="BE324" s="353"/>
      <c r="BF324" s="353"/>
      <c r="BG324" s="353"/>
      <c r="BH324" s="362"/>
      <c r="BI324" s="363"/>
      <c r="BJ324" s="363"/>
      <c r="BK324" s="364"/>
      <c r="BL324" s="362"/>
      <c r="BM324" s="363"/>
      <c r="BN324" s="363"/>
      <c r="BO324" s="364"/>
      <c r="BP324" s="369"/>
      <c r="BQ324" s="369"/>
      <c r="BR324" s="369"/>
      <c r="BS324" s="369"/>
      <c r="BT324" s="369"/>
      <c r="BU324" s="369"/>
      <c r="BV324" s="369"/>
      <c r="BW324" s="369"/>
      <c r="BX324" s="353"/>
      <c r="BY324" s="353"/>
      <c r="BZ324" s="353"/>
      <c r="CA324" s="353"/>
      <c r="CB324" s="353"/>
      <c r="CC324" s="353"/>
      <c r="CD324" s="353"/>
      <c r="CE324" s="353"/>
      <c r="CF324" s="353"/>
      <c r="CG324" s="353"/>
      <c r="CH324" s="353"/>
      <c r="CI324" s="353"/>
      <c r="CJ324" s="353"/>
      <c r="CK324" s="353"/>
      <c r="CL324" s="353"/>
      <c r="CM324" s="353"/>
      <c r="CN324" s="353"/>
      <c r="CO324" s="353"/>
      <c r="CP324" s="353"/>
      <c r="CQ324" s="353"/>
      <c r="CR324" s="353"/>
      <c r="CS324" s="353"/>
      <c r="CT324" s="353"/>
      <c r="CU324" s="353"/>
      <c r="CV324" s="332"/>
    </row>
    <row r="325" spans="1:100">
      <c r="A325" s="360"/>
      <c r="B325" s="368"/>
      <c r="C325" s="354"/>
      <c r="D325" s="354"/>
      <c r="E325" s="354"/>
      <c r="F325" s="354"/>
      <c r="G325" s="354"/>
      <c r="H325" s="354"/>
      <c r="I325" s="354"/>
      <c r="J325" s="354"/>
      <c r="K325" s="354"/>
      <c r="L325" s="354"/>
      <c r="M325" s="354"/>
      <c r="N325" s="354"/>
      <c r="O325" s="354"/>
      <c r="P325" s="354"/>
      <c r="Q325" s="354"/>
      <c r="R325" s="354"/>
      <c r="S325" s="354"/>
      <c r="T325" s="354"/>
      <c r="U325" s="354"/>
      <c r="V325" s="354"/>
      <c r="W325" s="354"/>
      <c r="X325" s="354"/>
      <c r="Y325" s="354"/>
      <c r="Z325" s="354"/>
      <c r="AA325" s="354"/>
      <c r="AB325" s="354"/>
      <c r="AC325" s="354"/>
      <c r="AD325" s="354"/>
      <c r="AE325" s="354"/>
      <c r="AF325" s="354"/>
      <c r="AG325" s="354"/>
      <c r="AH325" s="354"/>
      <c r="AI325" s="354"/>
      <c r="AJ325" s="354"/>
      <c r="AK325" s="354"/>
      <c r="AL325" s="354"/>
      <c r="AM325" s="354"/>
      <c r="AN325" s="354"/>
      <c r="AO325" s="354"/>
      <c r="AP325" s="354"/>
      <c r="AQ325" s="354"/>
      <c r="AR325" s="354"/>
      <c r="AS325" s="354"/>
      <c r="AT325" s="354"/>
      <c r="AU325" s="354"/>
      <c r="AV325" s="354"/>
      <c r="AW325" s="354"/>
      <c r="AX325" s="354"/>
      <c r="AY325" s="354"/>
      <c r="AZ325" s="354"/>
      <c r="BA325" s="354"/>
      <c r="BB325" s="354"/>
      <c r="BC325" s="354"/>
      <c r="BD325" s="354"/>
      <c r="BE325" s="354"/>
      <c r="BF325" s="354"/>
      <c r="BG325" s="354"/>
      <c r="BH325" s="354">
        <v>0.5</v>
      </c>
      <c r="BI325" s="354"/>
      <c r="BJ325" s="354"/>
      <c r="BK325" s="354"/>
      <c r="BL325" s="354">
        <v>0.5</v>
      </c>
      <c r="BM325" s="354"/>
      <c r="BN325" s="354"/>
      <c r="BO325" s="354"/>
      <c r="BP325" s="354"/>
      <c r="BQ325" s="354"/>
      <c r="BR325" s="354"/>
      <c r="BS325" s="354"/>
      <c r="BT325" s="354"/>
      <c r="BU325" s="354"/>
      <c r="BV325" s="354"/>
      <c r="BW325" s="354"/>
      <c r="BX325" s="354"/>
      <c r="BY325" s="354"/>
      <c r="BZ325" s="354"/>
      <c r="CA325" s="354"/>
      <c r="CB325" s="354"/>
      <c r="CC325" s="354"/>
      <c r="CD325" s="354"/>
      <c r="CE325" s="354"/>
      <c r="CF325" s="354"/>
      <c r="CG325" s="354"/>
      <c r="CH325" s="354"/>
      <c r="CI325" s="354"/>
      <c r="CJ325" s="354"/>
      <c r="CK325" s="354"/>
      <c r="CL325" s="354"/>
      <c r="CM325" s="354"/>
      <c r="CN325" s="354"/>
      <c r="CO325" s="354"/>
      <c r="CP325" s="354"/>
      <c r="CQ325" s="354"/>
      <c r="CR325" s="354"/>
      <c r="CS325" s="354"/>
      <c r="CT325" s="354"/>
      <c r="CU325" s="354"/>
      <c r="CV325" s="332"/>
    </row>
    <row r="326" spans="1:100">
      <c r="A326" s="360" t="s">
        <v>40</v>
      </c>
      <c r="B326" s="368">
        <v>3705.31</v>
      </c>
      <c r="C326" s="354">
        <f t="shared" ref="C326" si="2694">B326/$B$347</f>
        <v>8.227272385129188E-3</v>
      </c>
      <c r="D326" s="355">
        <f>$B326*D328</f>
        <v>0</v>
      </c>
      <c r="E326" s="355"/>
      <c r="F326" s="355"/>
      <c r="G326" s="355"/>
      <c r="H326" s="355">
        <f t="shared" ref="H326" si="2695">$B326*H328</f>
        <v>0</v>
      </c>
      <c r="I326" s="355"/>
      <c r="J326" s="355"/>
      <c r="K326" s="355"/>
      <c r="L326" s="355">
        <f t="shared" ref="L326" si="2696">$B326*L328</f>
        <v>0</v>
      </c>
      <c r="M326" s="355"/>
      <c r="N326" s="355"/>
      <c r="O326" s="355"/>
      <c r="P326" s="355">
        <f t="shared" ref="P326" si="2697">$B326*P328</f>
        <v>0</v>
      </c>
      <c r="Q326" s="355"/>
      <c r="R326" s="355"/>
      <c r="S326" s="355"/>
      <c r="T326" s="355">
        <f t="shared" ref="T326" si="2698">$B326*T328</f>
        <v>0</v>
      </c>
      <c r="U326" s="355"/>
      <c r="V326" s="355"/>
      <c r="W326" s="355"/>
      <c r="X326" s="355">
        <f t="shared" ref="X326" si="2699">$B326*X328</f>
        <v>0</v>
      </c>
      <c r="Y326" s="355"/>
      <c r="Z326" s="355"/>
      <c r="AA326" s="355"/>
      <c r="AB326" s="355">
        <f t="shared" ref="AB326" si="2700">$B326*AB328</f>
        <v>0</v>
      </c>
      <c r="AC326" s="355"/>
      <c r="AD326" s="355"/>
      <c r="AE326" s="355"/>
      <c r="AF326" s="355">
        <f t="shared" ref="AF326" si="2701">$B326*AF328</f>
        <v>0</v>
      </c>
      <c r="AG326" s="355"/>
      <c r="AH326" s="355"/>
      <c r="AI326" s="355"/>
      <c r="AJ326" s="355">
        <f t="shared" ref="AJ326" si="2702">$B326*AJ328</f>
        <v>0</v>
      </c>
      <c r="AK326" s="355"/>
      <c r="AL326" s="355"/>
      <c r="AM326" s="355"/>
      <c r="AN326" s="355">
        <f t="shared" ref="AN326" si="2703">$B326*AN328</f>
        <v>0</v>
      </c>
      <c r="AO326" s="355"/>
      <c r="AP326" s="355"/>
      <c r="AQ326" s="355"/>
      <c r="AR326" s="355">
        <f t="shared" ref="AR326" si="2704">$B326*AR328</f>
        <v>0</v>
      </c>
      <c r="AS326" s="355"/>
      <c r="AT326" s="355"/>
      <c r="AU326" s="355"/>
      <c r="AV326" s="355">
        <f t="shared" ref="AV326" si="2705">$B326*AV328</f>
        <v>0</v>
      </c>
      <c r="AW326" s="355"/>
      <c r="AX326" s="355"/>
      <c r="AY326" s="355"/>
      <c r="AZ326" s="355">
        <f t="shared" ref="AZ326" si="2706">$B326*AZ328</f>
        <v>0</v>
      </c>
      <c r="BA326" s="355"/>
      <c r="BB326" s="355"/>
      <c r="BC326" s="355"/>
      <c r="BD326" s="355">
        <f t="shared" ref="BD326" si="2707">$B326*BD328</f>
        <v>0</v>
      </c>
      <c r="BE326" s="355"/>
      <c r="BF326" s="355"/>
      <c r="BG326" s="355"/>
      <c r="BH326" s="355">
        <f t="shared" ref="BH326" si="2708">$B326*BH328</f>
        <v>0</v>
      </c>
      <c r="BI326" s="355"/>
      <c r="BJ326" s="355"/>
      <c r="BK326" s="355"/>
      <c r="BL326" s="355">
        <f t="shared" ref="BL326" si="2709">$B326*BL328</f>
        <v>3705.31</v>
      </c>
      <c r="BM326" s="355"/>
      <c r="BN326" s="355"/>
      <c r="BO326" s="355"/>
      <c r="BP326" s="355">
        <f t="shared" ref="BP326" si="2710">$B326*BP328</f>
        <v>0</v>
      </c>
      <c r="BQ326" s="355"/>
      <c r="BR326" s="355"/>
      <c r="BS326" s="355"/>
      <c r="BT326" s="355">
        <f t="shared" ref="BT326" si="2711">$B326*BT328</f>
        <v>0</v>
      </c>
      <c r="BU326" s="355"/>
      <c r="BV326" s="355"/>
      <c r="BW326" s="355"/>
      <c r="BX326" s="355">
        <f t="shared" ref="BX326" si="2712">$B326*BX328</f>
        <v>0</v>
      </c>
      <c r="BY326" s="355"/>
      <c r="BZ326" s="355"/>
      <c r="CA326" s="355"/>
      <c r="CB326" s="355">
        <f t="shared" ref="CB326" si="2713">$B326*CB328</f>
        <v>0</v>
      </c>
      <c r="CC326" s="355"/>
      <c r="CD326" s="355"/>
      <c r="CE326" s="355"/>
      <c r="CF326" s="355">
        <f t="shared" ref="CF326" si="2714">$B326*CF328</f>
        <v>0</v>
      </c>
      <c r="CG326" s="355"/>
      <c r="CH326" s="355"/>
      <c r="CI326" s="355"/>
      <c r="CJ326" s="355">
        <f t="shared" ref="CJ326" si="2715">$B326*CJ328</f>
        <v>0</v>
      </c>
      <c r="CK326" s="355"/>
      <c r="CL326" s="355"/>
      <c r="CM326" s="355"/>
      <c r="CN326" s="355">
        <f t="shared" ref="CN326" si="2716">$B326*CN328</f>
        <v>0</v>
      </c>
      <c r="CO326" s="355"/>
      <c r="CP326" s="355"/>
      <c r="CQ326" s="355"/>
      <c r="CR326" s="355">
        <f t="shared" ref="CR326" si="2717">$B326*CR328</f>
        <v>0</v>
      </c>
      <c r="CS326" s="355"/>
      <c r="CT326" s="355"/>
      <c r="CU326" s="355"/>
      <c r="CV326" s="332">
        <f t="shared" ref="CV326" si="2718">SUM(D326:CU326)</f>
        <v>3705.31</v>
      </c>
    </row>
    <row r="327" spans="1:100" ht="3.9" customHeight="1">
      <c r="A327" s="360"/>
      <c r="B327" s="368"/>
      <c r="C327" s="354"/>
      <c r="D327" s="356"/>
      <c r="E327" s="357"/>
      <c r="F327" s="357"/>
      <c r="G327" s="358"/>
      <c r="H327" s="356"/>
      <c r="I327" s="357"/>
      <c r="J327" s="357"/>
      <c r="K327" s="358"/>
      <c r="L327" s="356"/>
      <c r="M327" s="357"/>
      <c r="N327" s="357"/>
      <c r="O327" s="358"/>
      <c r="P327" s="356"/>
      <c r="Q327" s="357"/>
      <c r="R327" s="357"/>
      <c r="S327" s="358"/>
      <c r="T327" s="356"/>
      <c r="U327" s="357"/>
      <c r="V327" s="357"/>
      <c r="W327" s="358"/>
      <c r="X327" s="356"/>
      <c r="Y327" s="357"/>
      <c r="Z327" s="357"/>
      <c r="AA327" s="358"/>
      <c r="AB327" s="356"/>
      <c r="AC327" s="357"/>
      <c r="AD327" s="357"/>
      <c r="AE327" s="358"/>
      <c r="AF327" s="356"/>
      <c r="AG327" s="357"/>
      <c r="AH327" s="357"/>
      <c r="AI327" s="358"/>
      <c r="AJ327" s="356"/>
      <c r="AK327" s="357"/>
      <c r="AL327" s="357"/>
      <c r="AM327" s="358"/>
      <c r="AN327" s="356"/>
      <c r="AO327" s="357"/>
      <c r="AP327" s="357"/>
      <c r="AQ327" s="358"/>
      <c r="AR327" s="356"/>
      <c r="AS327" s="357"/>
      <c r="AT327" s="357"/>
      <c r="AU327" s="358"/>
      <c r="AV327" s="356"/>
      <c r="AW327" s="357"/>
      <c r="AX327" s="357"/>
      <c r="AY327" s="358"/>
      <c r="AZ327" s="356"/>
      <c r="BA327" s="357"/>
      <c r="BB327" s="357"/>
      <c r="BC327" s="358"/>
      <c r="BD327" s="353"/>
      <c r="BE327" s="353"/>
      <c r="BF327" s="353"/>
      <c r="BG327" s="353"/>
      <c r="BH327" s="356"/>
      <c r="BI327" s="357"/>
      <c r="BJ327" s="357"/>
      <c r="BK327" s="358"/>
      <c r="BL327" s="362"/>
      <c r="BM327" s="363"/>
      <c r="BN327" s="363"/>
      <c r="BO327" s="364"/>
      <c r="BP327" s="369"/>
      <c r="BQ327" s="369"/>
      <c r="BR327" s="369"/>
      <c r="BS327" s="369"/>
      <c r="BT327" s="369"/>
      <c r="BU327" s="369"/>
      <c r="BV327" s="369"/>
      <c r="BW327" s="369"/>
      <c r="BX327" s="353"/>
      <c r="BY327" s="353"/>
      <c r="BZ327" s="353"/>
      <c r="CA327" s="353"/>
      <c r="CB327" s="353"/>
      <c r="CC327" s="353"/>
      <c r="CD327" s="353"/>
      <c r="CE327" s="353"/>
      <c r="CF327" s="353"/>
      <c r="CG327" s="353"/>
      <c r="CH327" s="353"/>
      <c r="CI327" s="353"/>
      <c r="CJ327" s="353"/>
      <c r="CK327" s="353"/>
      <c r="CL327" s="353"/>
      <c r="CM327" s="353"/>
      <c r="CN327" s="353"/>
      <c r="CO327" s="353"/>
      <c r="CP327" s="353"/>
      <c r="CQ327" s="353"/>
      <c r="CR327" s="353"/>
      <c r="CS327" s="353"/>
      <c r="CT327" s="353"/>
      <c r="CU327" s="353"/>
      <c r="CV327" s="332"/>
    </row>
    <row r="328" spans="1:100">
      <c r="A328" s="360"/>
      <c r="B328" s="368"/>
      <c r="C328" s="354"/>
      <c r="D328" s="354"/>
      <c r="E328" s="354"/>
      <c r="F328" s="354"/>
      <c r="G328" s="354"/>
      <c r="H328" s="354"/>
      <c r="I328" s="354"/>
      <c r="J328" s="354"/>
      <c r="K328" s="354"/>
      <c r="L328" s="354"/>
      <c r="M328" s="354"/>
      <c r="N328" s="354"/>
      <c r="O328" s="354"/>
      <c r="P328" s="354"/>
      <c r="Q328" s="354"/>
      <c r="R328" s="354"/>
      <c r="S328" s="354"/>
      <c r="T328" s="354"/>
      <c r="U328" s="354"/>
      <c r="V328" s="354"/>
      <c r="W328" s="354"/>
      <c r="X328" s="354"/>
      <c r="Y328" s="354"/>
      <c r="Z328" s="354"/>
      <c r="AA328" s="354"/>
      <c r="AB328" s="354"/>
      <c r="AC328" s="354"/>
      <c r="AD328" s="354"/>
      <c r="AE328" s="354"/>
      <c r="AF328" s="354"/>
      <c r="AG328" s="354"/>
      <c r="AH328" s="354"/>
      <c r="AI328" s="354"/>
      <c r="AJ328" s="354"/>
      <c r="AK328" s="354"/>
      <c r="AL328" s="354"/>
      <c r="AM328" s="354"/>
      <c r="AN328" s="354"/>
      <c r="AO328" s="354"/>
      <c r="AP328" s="354"/>
      <c r="AQ328" s="354"/>
      <c r="AR328" s="354"/>
      <c r="AS328" s="354"/>
      <c r="AT328" s="354"/>
      <c r="AU328" s="354"/>
      <c r="AV328" s="354"/>
      <c r="AW328" s="354"/>
      <c r="AX328" s="354"/>
      <c r="AY328" s="354"/>
      <c r="AZ328" s="354"/>
      <c r="BA328" s="354"/>
      <c r="BB328" s="354"/>
      <c r="BC328" s="354"/>
      <c r="BD328" s="354"/>
      <c r="BE328" s="354"/>
      <c r="BF328" s="354"/>
      <c r="BG328" s="354"/>
      <c r="BH328" s="354"/>
      <c r="BI328" s="354"/>
      <c r="BJ328" s="354"/>
      <c r="BK328" s="354"/>
      <c r="BL328" s="354">
        <v>1</v>
      </c>
      <c r="BM328" s="354"/>
      <c r="BN328" s="354"/>
      <c r="BO328" s="354"/>
      <c r="BP328" s="354"/>
      <c r="BQ328" s="354"/>
      <c r="BR328" s="354"/>
      <c r="BS328" s="354"/>
      <c r="BT328" s="354"/>
      <c r="BU328" s="354"/>
      <c r="BV328" s="354"/>
      <c r="BW328" s="354"/>
      <c r="BX328" s="354"/>
      <c r="BY328" s="354"/>
      <c r="BZ328" s="354"/>
      <c r="CA328" s="354"/>
      <c r="CB328" s="354"/>
      <c r="CC328" s="354"/>
      <c r="CD328" s="354"/>
      <c r="CE328" s="354"/>
      <c r="CF328" s="354"/>
      <c r="CG328" s="354"/>
      <c r="CH328" s="354"/>
      <c r="CI328" s="354"/>
      <c r="CJ328" s="354"/>
      <c r="CK328" s="354"/>
      <c r="CL328" s="354"/>
      <c r="CM328" s="354"/>
      <c r="CN328" s="354"/>
      <c r="CO328" s="354"/>
      <c r="CP328" s="354"/>
      <c r="CQ328" s="354"/>
      <c r="CR328" s="354"/>
      <c r="CS328" s="354"/>
      <c r="CT328" s="354"/>
      <c r="CU328" s="354"/>
      <c r="CV328" s="332"/>
    </row>
    <row r="329" spans="1:100">
      <c r="A329" s="360" t="s">
        <v>34</v>
      </c>
      <c r="B329" s="368">
        <v>35196.67</v>
      </c>
      <c r="C329" s="354">
        <f t="shared" ref="C329" si="2719">B329/$B$347</f>
        <v>7.8150705646627391E-2</v>
      </c>
      <c r="D329" s="355">
        <f>$B329*D331</f>
        <v>0</v>
      </c>
      <c r="E329" s="355"/>
      <c r="F329" s="355"/>
      <c r="G329" s="355"/>
      <c r="H329" s="355">
        <f t="shared" ref="H329" si="2720">$B329*H331</f>
        <v>0</v>
      </c>
      <c r="I329" s="355"/>
      <c r="J329" s="355"/>
      <c r="K329" s="355"/>
      <c r="L329" s="355">
        <f t="shared" ref="L329" si="2721">$B329*L331</f>
        <v>0</v>
      </c>
      <c r="M329" s="355"/>
      <c r="N329" s="355"/>
      <c r="O329" s="355"/>
      <c r="P329" s="355">
        <f t="shared" ref="P329" si="2722">$B329*P331</f>
        <v>0</v>
      </c>
      <c r="Q329" s="355"/>
      <c r="R329" s="355"/>
      <c r="S329" s="355"/>
      <c r="T329" s="355">
        <f t="shared" ref="T329" si="2723">$B329*T331</f>
        <v>0</v>
      </c>
      <c r="U329" s="355"/>
      <c r="V329" s="355"/>
      <c r="W329" s="355"/>
      <c r="X329" s="355">
        <f t="shared" ref="X329" si="2724">$B329*X331</f>
        <v>0</v>
      </c>
      <c r="Y329" s="355"/>
      <c r="Z329" s="355"/>
      <c r="AA329" s="355"/>
      <c r="AB329" s="355">
        <f t="shared" ref="AB329" si="2725">$B329*AB331</f>
        <v>0</v>
      </c>
      <c r="AC329" s="355"/>
      <c r="AD329" s="355"/>
      <c r="AE329" s="355"/>
      <c r="AF329" s="355">
        <f t="shared" ref="AF329" si="2726">$B329*AF331</f>
        <v>0</v>
      </c>
      <c r="AG329" s="355"/>
      <c r="AH329" s="355"/>
      <c r="AI329" s="355"/>
      <c r="AJ329" s="355">
        <f t="shared" ref="AJ329" si="2727">$B329*AJ331</f>
        <v>0</v>
      </c>
      <c r="AK329" s="355"/>
      <c r="AL329" s="355"/>
      <c r="AM329" s="355"/>
      <c r="AN329" s="355">
        <f t="shared" ref="AN329" si="2728">$B329*AN331</f>
        <v>0</v>
      </c>
      <c r="AO329" s="355"/>
      <c r="AP329" s="355"/>
      <c r="AQ329" s="355"/>
      <c r="AR329" s="355">
        <f t="shared" ref="AR329" si="2729">$B329*AR331</f>
        <v>0</v>
      </c>
      <c r="AS329" s="355"/>
      <c r="AT329" s="355"/>
      <c r="AU329" s="355"/>
      <c r="AV329" s="355">
        <f t="shared" ref="AV329" si="2730">$B329*AV331</f>
        <v>10559.000999999998</v>
      </c>
      <c r="AW329" s="355"/>
      <c r="AX329" s="355"/>
      <c r="AY329" s="355"/>
      <c r="AZ329" s="355">
        <f t="shared" ref="AZ329" si="2731">$B329*AZ331</f>
        <v>21118.001999999997</v>
      </c>
      <c r="BA329" s="355"/>
      <c r="BB329" s="355"/>
      <c r="BC329" s="355"/>
      <c r="BD329" s="355">
        <f t="shared" ref="BD329" si="2732">$B329*BD331</f>
        <v>3519.6669999999999</v>
      </c>
      <c r="BE329" s="355"/>
      <c r="BF329" s="355"/>
      <c r="BG329" s="355"/>
      <c r="BH329" s="355">
        <f t="shared" ref="BH329" si="2733">$B329*BH331</f>
        <v>0</v>
      </c>
      <c r="BI329" s="355"/>
      <c r="BJ329" s="355"/>
      <c r="BK329" s="355"/>
      <c r="BL329" s="355">
        <f t="shared" ref="BL329" si="2734">$B329*BL331</f>
        <v>0</v>
      </c>
      <c r="BM329" s="355"/>
      <c r="BN329" s="355"/>
      <c r="BO329" s="355"/>
      <c r="BP329" s="355">
        <f t="shared" ref="BP329" si="2735">$B329*BP331</f>
        <v>0</v>
      </c>
      <c r="BQ329" s="355"/>
      <c r="BR329" s="355"/>
      <c r="BS329" s="355"/>
      <c r="BT329" s="355">
        <f t="shared" ref="BT329" si="2736">$B329*BT331</f>
        <v>0</v>
      </c>
      <c r="BU329" s="355"/>
      <c r="BV329" s="355"/>
      <c r="BW329" s="355"/>
      <c r="BX329" s="355">
        <f t="shared" ref="BX329" si="2737">$B329*BX331</f>
        <v>0</v>
      </c>
      <c r="BY329" s="355"/>
      <c r="BZ329" s="355"/>
      <c r="CA329" s="355"/>
      <c r="CB329" s="355">
        <f t="shared" ref="CB329" si="2738">$B329*CB331</f>
        <v>0</v>
      </c>
      <c r="CC329" s="355"/>
      <c r="CD329" s="355"/>
      <c r="CE329" s="355"/>
      <c r="CF329" s="355">
        <f t="shared" ref="CF329" si="2739">$B329*CF331</f>
        <v>0</v>
      </c>
      <c r="CG329" s="355"/>
      <c r="CH329" s="355"/>
      <c r="CI329" s="355"/>
      <c r="CJ329" s="355">
        <f t="shared" ref="CJ329" si="2740">$B329*CJ331</f>
        <v>0</v>
      </c>
      <c r="CK329" s="355"/>
      <c r="CL329" s="355"/>
      <c r="CM329" s="355"/>
      <c r="CN329" s="355">
        <f t="shared" ref="CN329" si="2741">$B329*CN331</f>
        <v>0</v>
      </c>
      <c r="CO329" s="355"/>
      <c r="CP329" s="355"/>
      <c r="CQ329" s="355"/>
      <c r="CR329" s="355">
        <f t="shared" ref="CR329" si="2742">$B329*CR331</f>
        <v>0</v>
      </c>
      <c r="CS329" s="355"/>
      <c r="CT329" s="355"/>
      <c r="CU329" s="355"/>
      <c r="CV329" s="332">
        <f t="shared" ref="CV329" si="2743">SUM(D329:CU329)</f>
        <v>35196.67</v>
      </c>
    </row>
    <row r="330" spans="1:100" ht="3.9" customHeight="1">
      <c r="A330" s="360"/>
      <c r="B330" s="368"/>
      <c r="C330" s="354"/>
      <c r="D330" s="356"/>
      <c r="E330" s="357"/>
      <c r="F330" s="357"/>
      <c r="G330" s="358"/>
      <c r="H330" s="356"/>
      <c r="I330" s="357"/>
      <c r="J330" s="357"/>
      <c r="K330" s="358"/>
      <c r="L330" s="356"/>
      <c r="M330" s="357"/>
      <c r="N330" s="357"/>
      <c r="O330" s="358"/>
      <c r="P330" s="356"/>
      <c r="Q330" s="357"/>
      <c r="R330" s="357"/>
      <c r="S330" s="358"/>
      <c r="T330" s="356"/>
      <c r="U330" s="357"/>
      <c r="V330" s="357"/>
      <c r="W330" s="358"/>
      <c r="X330" s="356"/>
      <c r="Y330" s="357"/>
      <c r="Z330" s="357"/>
      <c r="AA330" s="358"/>
      <c r="AB330" s="356"/>
      <c r="AC330" s="357"/>
      <c r="AD330" s="357"/>
      <c r="AE330" s="358"/>
      <c r="AF330" s="356"/>
      <c r="AG330" s="357"/>
      <c r="AH330" s="357"/>
      <c r="AI330" s="358"/>
      <c r="AJ330" s="356"/>
      <c r="AK330" s="357"/>
      <c r="AL330" s="357"/>
      <c r="AM330" s="358"/>
      <c r="AN330" s="353"/>
      <c r="AO330" s="353"/>
      <c r="AP330" s="353"/>
      <c r="AQ330" s="353"/>
      <c r="AR330" s="353"/>
      <c r="AS330" s="353"/>
      <c r="AT330" s="353"/>
      <c r="AU330" s="353"/>
      <c r="AV330" s="361"/>
      <c r="AW330" s="361"/>
      <c r="AX330" s="361"/>
      <c r="AY330" s="361"/>
      <c r="AZ330" s="362"/>
      <c r="BA330" s="363"/>
      <c r="BB330" s="363"/>
      <c r="BC330" s="364"/>
      <c r="BD330" s="365"/>
      <c r="BE330" s="366"/>
      <c r="BF330" s="366"/>
      <c r="BG330" s="367"/>
      <c r="BH330" s="356"/>
      <c r="BI330" s="357"/>
      <c r="BJ330" s="357"/>
      <c r="BK330" s="358"/>
      <c r="BL330" s="356"/>
      <c r="BM330" s="357"/>
      <c r="BN330" s="357"/>
      <c r="BO330" s="358"/>
      <c r="BP330" s="369"/>
      <c r="BQ330" s="369"/>
      <c r="BR330" s="369"/>
      <c r="BS330" s="369"/>
      <c r="BT330" s="369"/>
      <c r="BU330" s="369"/>
      <c r="BV330" s="369"/>
      <c r="BW330" s="369"/>
      <c r="BX330" s="353"/>
      <c r="BY330" s="353"/>
      <c r="BZ330" s="353"/>
      <c r="CA330" s="353"/>
      <c r="CB330" s="353"/>
      <c r="CC330" s="353"/>
      <c r="CD330" s="353"/>
      <c r="CE330" s="353"/>
      <c r="CF330" s="353"/>
      <c r="CG330" s="353"/>
      <c r="CH330" s="353"/>
      <c r="CI330" s="353"/>
      <c r="CJ330" s="353"/>
      <c r="CK330" s="353"/>
      <c r="CL330" s="353"/>
      <c r="CM330" s="353"/>
      <c r="CN330" s="353"/>
      <c r="CO330" s="353"/>
      <c r="CP330" s="353"/>
      <c r="CQ330" s="353"/>
      <c r="CR330" s="353"/>
      <c r="CS330" s="353"/>
      <c r="CT330" s="353"/>
      <c r="CU330" s="353"/>
      <c r="CV330" s="332"/>
    </row>
    <row r="331" spans="1:100">
      <c r="A331" s="360"/>
      <c r="B331" s="368"/>
      <c r="C331" s="354"/>
      <c r="D331" s="354"/>
      <c r="E331" s="354"/>
      <c r="F331" s="354"/>
      <c r="G331" s="354"/>
      <c r="H331" s="354"/>
      <c r="I331" s="354"/>
      <c r="J331" s="354"/>
      <c r="K331" s="354"/>
      <c r="L331" s="354"/>
      <c r="M331" s="354"/>
      <c r="N331" s="354"/>
      <c r="O331" s="354"/>
      <c r="P331" s="354"/>
      <c r="Q331" s="354"/>
      <c r="R331" s="354"/>
      <c r="S331" s="354"/>
      <c r="T331" s="354"/>
      <c r="U331" s="354"/>
      <c r="V331" s="354"/>
      <c r="W331" s="354"/>
      <c r="X331" s="354"/>
      <c r="Y331" s="354"/>
      <c r="Z331" s="354"/>
      <c r="AA331" s="354"/>
      <c r="AB331" s="354"/>
      <c r="AC331" s="354"/>
      <c r="AD331" s="354"/>
      <c r="AE331" s="354"/>
      <c r="AF331" s="354"/>
      <c r="AG331" s="354"/>
      <c r="AH331" s="354"/>
      <c r="AI331" s="354"/>
      <c r="AJ331" s="354"/>
      <c r="AK331" s="354"/>
      <c r="AL331" s="354"/>
      <c r="AM331" s="354"/>
      <c r="AN331" s="354"/>
      <c r="AO331" s="354"/>
      <c r="AP331" s="354"/>
      <c r="AQ331" s="354"/>
      <c r="AR331" s="354"/>
      <c r="AS331" s="354"/>
      <c r="AT331" s="354"/>
      <c r="AU331" s="354"/>
      <c r="AV331" s="354">
        <v>0.3</v>
      </c>
      <c r="AW331" s="354"/>
      <c r="AX331" s="354"/>
      <c r="AY331" s="354"/>
      <c r="AZ331" s="354">
        <v>0.6</v>
      </c>
      <c r="BA331" s="354"/>
      <c r="BB331" s="354"/>
      <c r="BC331" s="354"/>
      <c r="BD331" s="354">
        <v>0.1</v>
      </c>
      <c r="BE331" s="354"/>
      <c r="BF331" s="354"/>
      <c r="BG331" s="354"/>
      <c r="BH331" s="354"/>
      <c r="BI331" s="354"/>
      <c r="BJ331" s="354"/>
      <c r="BK331" s="354"/>
      <c r="BL331" s="354"/>
      <c r="BM331" s="354"/>
      <c r="BN331" s="354"/>
      <c r="BO331" s="354"/>
      <c r="BP331" s="354"/>
      <c r="BQ331" s="354"/>
      <c r="BR331" s="354"/>
      <c r="BS331" s="354"/>
      <c r="BT331" s="354"/>
      <c r="BU331" s="354"/>
      <c r="BV331" s="354"/>
      <c r="BW331" s="354"/>
      <c r="BX331" s="354"/>
      <c r="BY331" s="354"/>
      <c r="BZ331" s="354"/>
      <c r="CA331" s="354"/>
      <c r="CB331" s="354"/>
      <c r="CC331" s="354"/>
      <c r="CD331" s="354"/>
      <c r="CE331" s="354"/>
      <c r="CF331" s="354"/>
      <c r="CG331" s="354"/>
      <c r="CH331" s="354"/>
      <c r="CI331" s="354"/>
      <c r="CJ331" s="354"/>
      <c r="CK331" s="354"/>
      <c r="CL331" s="354"/>
      <c r="CM331" s="354"/>
      <c r="CN331" s="354"/>
      <c r="CO331" s="354"/>
      <c r="CP331" s="354"/>
      <c r="CQ331" s="354"/>
      <c r="CR331" s="354"/>
      <c r="CS331" s="354"/>
      <c r="CT331" s="354"/>
      <c r="CU331" s="354"/>
      <c r="CV331" s="332"/>
    </row>
    <row r="332" spans="1:100">
      <c r="A332" s="360" t="s">
        <v>7970</v>
      </c>
      <c r="B332" s="368">
        <v>7204.79</v>
      </c>
      <c r="C332" s="354">
        <f t="shared" ref="C332" si="2744">B332/$B$347</f>
        <v>1.5997519723762635E-2</v>
      </c>
      <c r="D332" s="355">
        <f>$B332*D334</f>
        <v>0</v>
      </c>
      <c r="E332" s="355"/>
      <c r="F332" s="355"/>
      <c r="G332" s="355"/>
      <c r="H332" s="355">
        <f t="shared" ref="H332" si="2745">$B332*H334</f>
        <v>0</v>
      </c>
      <c r="I332" s="355"/>
      <c r="J332" s="355"/>
      <c r="K332" s="355"/>
      <c r="L332" s="355">
        <f t="shared" ref="L332" si="2746">$B332*L334</f>
        <v>0</v>
      </c>
      <c r="M332" s="355"/>
      <c r="N332" s="355"/>
      <c r="O332" s="355"/>
      <c r="P332" s="355">
        <f t="shared" ref="P332" si="2747">$B332*P334</f>
        <v>0</v>
      </c>
      <c r="Q332" s="355"/>
      <c r="R332" s="355"/>
      <c r="S332" s="355"/>
      <c r="T332" s="355">
        <f t="shared" ref="T332" si="2748">$B332*T334</f>
        <v>0</v>
      </c>
      <c r="U332" s="355"/>
      <c r="V332" s="355"/>
      <c r="W332" s="355"/>
      <c r="X332" s="355">
        <f t="shared" ref="X332" si="2749">$B332*X334</f>
        <v>0</v>
      </c>
      <c r="Y332" s="355"/>
      <c r="Z332" s="355"/>
      <c r="AA332" s="355"/>
      <c r="AB332" s="355">
        <f t="shared" ref="AB332" si="2750">$B332*AB334</f>
        <v>0</v>
      </c>
      <c r="AC332" s="355"/>
      <c r="AD332" s="355"/>
      <c r="AE332" s="355"/>
      <c r="AF332" s="355">
        <f t="shared" ref="AF332" si="2751">$B332*AF334</f>
        <v>0</v>
      </c>
      <c r="AG332" s="355"/>
      <c r="AH332" s="355"/>
      <c r="AI332" s="355"/>
      <c r="AJ332" s="355">
        <f t="shared" ref="AJ332" si="2752">$B332*AJ334</f>
        <v>0</v>
      </c>
      <c r="AK332" s="355"/>
      <c r="AL332" s="355"/>
      <c r="AM332" s="355"/>
      <c r="AN332" s="355">
        <f t="shared" ref="AN332" si="2753">$B332*AN334</f>
        <v>0</v>
      </c>
      <c r="AO332" s="355"/>
      <c r="AP332" s="355"/>
      <c r="AQ332" s="355"/>
      <c r="AR332" s="355">
        <f t="shared" ref="AR332" si="2754">$B332*AR334</f>
        <v>0</v>
      </c>
      <c r="AS332" s="355"/>
      <c r="AT332" s="355"/>
      <c r="AU332" s="355"/>
      <c r="AV332" s="355">
        <f t="shared" ref="AV332" si="2755">$B332*AV334</f>
        <v>0</v>
      </c>
      <c r="AW332" s="355"/>
      <c r="AX332" s="355"/>
      <c r="AY332" s="355"/>
      <c r="AZ332" s="355">
        <f t="shared" ref="AZ332" si="2756">$B332*AZ334</f>
        <v>2881.9160000000002</v>
      </c>
      <c r="BA332" s="355"/>
      <c r="BB332" s="355"/>
      <c r="BC332" s="355"/>
      <c r="BD332" s="355">
        <f t="shared" ref="BD332" si="2757">$B332*BD334</f>
        <v>4322.8739999999998</v>
      </c>
      <c r="BE332" s="355"/>
      <c r="BF332" s="355"/>
      <c r="BG332" s="355"/>
      <c r="BH332" s="355">
        <f t="shared" ref="BH332" si="2758">$B332*BH334</f>
        <v>0</v>
      </c>
      <c r="BI332" s="355"/>
      <c r="BJ332" s="355"/>
      <c r="BK332" s="355"/>
      <c r="BL332" s="355">
        <f t="shared" ref="BL332" si="2759">$B332*BL334</f>
        <v>0</v>
      </c>
      <c r="BM332" s="355"/>
      <c r="BN332" s="355"/>
      <c r="BO332" s="355"/>
      <c r="BP332" s="355">
        <f t="shared" ref="BP332" si="2760">$B332*BP334</f>
        <v>0</v>
      </c>
      <c r="BQ332" s="355"/>
      <c r="BR332" s="355"/>
      <c r="BS332" s="355"/>
      <c r="BT332" s="355">
        <f t="shared" ref="BT332" si="2761">$B332*BT334</f>
        <v>0</v>
      </c>
      <c r="BU332" s="355"/>
      <c r="BV332" s="355"/>
      <c r="BW332" s="355"/>
      <c r="BX332" s="355">
        <f t="shared" ref="BX332" si="2762">$B332*BX334</f>
        <v>0</v>
      </c>
      <c r="BY332" s="355"/>
      <c r="BZ332" s="355"/>
      <c r="CA332" s="355"/>
      <c r="CB332" s="355">
        <f t="shared" ref="CB332" si="2763">$B332*CB334</f>
        <v>0</v>
      </c>
      <c r="CC332" s="355"/>
      <c r="CD332" s="355"/>
      <c r="CE332" s="355"/>
      <c r="CF332" s="355">
        <f t="shared" ref="CF332" si="2764">$B332*CF334</f>
        <v>0</v>
      </c>
      <c r="CG332" s="355"/>
      <c r="CH332" s="355"/>
      <c r="CI332" s="355"/>
      <c r="CJ332" s="355">
        <f t="shared" ref="CJ332" si="2765">$B332*CJ334</f>
        <v>0</v>
      </c>
      <c r="CK332" s="355"/>
      <c r="CL332" s="355"/>
      <c r="CM332" s="355"/>
      <c r="CN332" s="355">
        <f t="shared" ref="CN332" si="2766">$B332*CN334</f>
        <v>0</v>
      </c>
      <c r="CO332" s="355"/>
      <c r="CP332" s="355"/>
      <c r="CQ332" s="355"/>
      <c r="CR332" s="355">
        <f t="shared" ref="CR332" si="2767">$B332*CR334</f>
        <v>0</v>
      </c>
      <c r="CS332" s="355"/>
      <c r="CT332" s="355"/>
      <c r="CU332" s="355"/>
      <c r="CV332" s="332">
        <f t="shared" ref="CV332" si="2768">SUM(D332:CU332)</f>
        <v>7204.79</v>
      </c>
    </row>
    <row r="333" spans="1:100" ht="3.9" customHeight="1">
      <c r="A333" s="360"/>
      <c r="B333" s="368"/>
      <c r="C333" s="354"/>
      <c r="D333" s="356"/>
      <c r="E333" s="357"/>
      <c r="F333" s="357"/>
      <c r="G333" s="358"/>
      <c r="H333" s="356"/>
      <c r="I333" s="357"/>
      <c r="J333" s="357"/>
      <c r="K333" s="358"/>
      <c r="L333" s="356"/>
      <c r="M333" s="357"/>
      <c r="N333" s="357"/>
      <c r="O333" s="358"/>
      <c r="P333" s="356"/>
      <c r="Q333" s="357"/>
      <c r="R333" s="357"/>
      <c r="S333" s="358"/>
      <c r="T333" s="356"/>
      <c r="U333" s="357"/>
      <c r="V333" s="357"/>
      <c r="W333" s="358"/>
      <c r="X333" s="356"/>
      <c r="Y333" s="357"/>
      <c r="Z333" s="357"/>
      <c r="AA333" s="358"/>
      <c r="AB333" s="356"/>
      <c r="AC333" s="357"/>
      <c r="AD333" s="357"/>
      <c r="AE333" s="358"/>
      <c r="AF333" s="356"/>
      <c r="AG333" s="357"/>
      <c r="AH333" s="357"/>
      <c r="AI333" s="358"/>
      <c r="AJ333" s="356"/>
      <c r="AK333" s="357"/>
      <c r="AL333" s="357"/>
      <c r="AM333" s="358"/>
      <c r="AN333" s="356"/>
      <c r="AO333" s="357"/>
      <c r="AP333" s="357"/>
      <c r="AQ333" s="358"/>
      <c r="AR333" s="353"/>
      <c r="AS333" s="353"/>
      <c r="AT333" s="353"/>
      <c r="AU333" s="353"/>
      <c r="AV333" s="353"/>
      <c r="AW333" s="353"/>
      <c r="AX333" s="353"/>
      <c r="AY333" s="353"/>
      <c r="AZ333" s="362"/>
      <c r="BA333" s="363"/>
      <c r="BB333" s="363"/>
      <c r="BC333" s="364"/>
      <c r="BD333" s="365"/>
      <c r="BE333" s="366"/>
      <c r="BF333" s="366"/>
      <c r="BG333" s="367"/>
      <c r="BH333" s="356"/>
      <c r="BI333" s="357"/>
      <c r="BJ333" s="357"/>
      <c r="BK333" s="358"/>
      <c r="BL333" s="356"/>
      <c r="BM333" s="357"/>
      <c r="BN333" s="357"/>
      <c r="BO333" s="358"/>
      <c r="BP333" s="369"/>
      <c r="BQ333" s="369"/>
      <c r="BR333" s="369"/>
      <c r="BS333" s="369"/>
      <c r="BT333" s="369"/>
      <c r="BU333" s="369"/>
      <c r="BV333" s="369"/>
      <c r="BW333" s="369"/>
      <c r="BX333" s="353"/>
      <c r="BY333" s="353"/>
      <c r="BZ333" s="353"/>
      <c r="CA333" s="353"/>
      <c r="CB333" s="353"/>
      <c r="CC333" s="353"/>
      <c r="CD333" s="353"/>
      <c r="CE333" s="353"/>
      <c r="CF333" s="353"/>
      <c r="CG333" s="353"/>
      <c r="CH333" s="353"/>
      <c r="CI333" s="353"/>
      <c r="CJ333" s="353"/>
      <c r="CK333" s="353"/>
      <c r="CL333" s="353"/>
      <c r="CM333" s="353"/>
      <c r="CN333" s="353"/>
      <c r="CO333" s="353"/>
      <c r="CP333" s="353"/>
      <c r="CQ333" s="353"/>
      <c r="CR333" s="353"/>
      <c r="CS333" s="353"/>
      <c r="CT333" s="353"/>
      <c r="CU333" s="353"/>
      <c r="CV333" s="332"/>
    </row>
    <row r="334" spans="1:100">
      <c r="A334" s="360"/>
      <c r="B334" s="368"/>
      <c r="C334" s="354"/>
      <c r="D334" s="354"/>
      <c r="E334" s="354"/>
      <c r="F334" s="354"/>
      <c r="G334" s="354"/>
      <c r="H334" s="354"/>
      <c r="I334" s="354"/>
      <c r="J334" s="354"/>
      <c r="K334" s="354"/>
      <c r="L334" s="354"/>
      <c r="M334" s="354"/>
      <c r="N334" s="354"/>
      <c r="O334" s="354"/>
      <c r="P334" s="354"/>
      <c r="Q334" s="354"/>
      <c r="R334" s="354"/>
      <c r="S334" s="354"/>
      <c r="T334" s="354"/>
      <c r="U334" s="354"/>
      <c r="V334" s="354"/>
      <c r="W334" s="354"/>
      <c r="X334" s="354"/>
      <c r="Y334" s="354"/>
      <c r="Z334" s="354"/>
      <c r="AA334" s="354"/>
      <c r="AB334" s="354"/>
      <c r="AC334" s="354"/>
      <c r="AD334" s="354"/>
      <c r="AE334" s="354"/>
      <c r="AF334" s="354"/>
      <c r="AG334" s="354"/>
      <c r="AH334" s="354"/>
      <c r="AI334" s="354"/>
      <c r="AJ334" s="354"/>
      <c r="AK334" s="354"/>
      <c r="AL334" s="354"/>
      <c r="AM334" s="354"/>
      <c r="AN334" s="354"/>
      <c r="AO334" s="354"/>
      <c r="AP334" s="354"/>
      <c r="AQ334" s="354"/>
      <c r="AR334" s="354"/>
      <c r="AS334" s="354"/>
      <c r="AT334" s="354"/>
      <c r="AU334" s="354"/>
      <c r="AV334" s="354"/>
      <c r="AW334" s="354"/>
      <c r="AX334" s="354"/>
      <c r="AY334" s="354"/>
      <c r="AZ334" s="354">
        <v>0.4</v>
      </c>
      <c r="BA334" s="354"/>
      <c r="BB334" s="354"/>
      <c r="BC334" s="354"/>
      <c r="BD334" s="354">
        <v>0.6</v>
      </c>
      <c r="BE334" s="354"/>
      <c r="BF334" s="354"/>
      <c r="BG334" s="354"/>
      <c r="BH334" s="354"/>
      <c r="BI334" s="354"/>
      <c r="BJ334" s="354"/>
      <c r="BK334" s="354"/>
      <c r="BL334" s="354"/>
      <c r="BM334" s="354"/>
      <c r="BN334" s="354"/>
      <c r="BO334" s="354"/>
      <c r="BP334" s="354"/>
      <c r="BQ334" s="354"/>
      <c r="BR334" s="354"/>
      <c r="BS334" s="354"/>
      <c r="BT334" s="354"/>
      <c r="BU334" s="354"/>
      <c r="BV334" s="354"/>
      <c r="BW334" s="354"/>
      <c r="BX334" s="354"/>
      <c r="BY334" s="354"/>
      <c r="BZ334" s="354"/>
      <c r="CA334" s="354"/>
      <c r="CB334" s="354"/>
      <c r="CC334" s="354"/>
      <c r="CD334" s="354"/>
      <c r="CE334" s="354"/>
      <c r="CF334" s="354"/>
      <c r="CG334" s="354"/>
      <c r="CH334" s="354"/>
      <c r="CI334" s="354"/>
      <c r="CJ334" s="354"/>
      <c r="CK334" s="354"/>
      <c r="CL334" s="354"/>
      <c r="CM334" s="354"/>
      <c r="CN334" s="354"/>
      <c r="CO334" s="354"/>
      <c r="CP334" s="354"/>
      <c r="CQ334" s="354"/>
      <c r="CR334" s="354"/>
      <c r="CS334" s="354"/>
      <c r="CT334" s="354"/>
      <c r="CU334" s="354"/>
      <c r="CV334" s="332"/>
    </row>
    <row r="335" spans="1:100">
      <c r="A335" s="360" t="s">
        <v>37</v>
      </c>
      <c r="B335" s="368">
        <v>37135.58</v>
      </c>
      <c r="C335" s="354">
        <f t="shared" ref="C335" si="2769">B335/$B$347</f>
        <v>8.2455862489172513E-2</v>
      </c>
      <c r="D335" s="355">
        <f>$B335*D337</f>
        <v>0</v>
      </c>
      <c r="E335" s="355"/>
      <c r="F335" s="355"/>
      <c r="G335" s="355"/>
      <c r="H335" s="355">
        <f t="shared" ref="H335" si="2770">$B335*H337</f>
        <v>0</v>
      </c>
      <c r="I335" s="355"/>
      <c r="J335" s="355"/>
      <c r="K335" s="355"/>
      <c r="L335" s="355">
        <f t="shared" ref="L335" si="2771">$B335*L337</f>
        <v>0</v>
      </c>
      <c r="M335" s="355"/>
      <c r="N335" s="355"/>
      <c r="O335" s="355"/>
      <c r="P335" s="355">
        <f t="shared" ref="P335" si="2772">$B335*P337</f>
        <v>0</v>
      </c>
      <c r="Q335" s="355"/>
      <c r="R335" s="355"/>
      <c r="S335" s="355"/>
      <c r="T335" s="355">
        <f t="shared" ref="T335" si="2773">$B335*T337</f>
        <v>0</v>
      </c>
      <c r="U335" s="355"/>
      <c r="V335" s="355"/>
      <c r="W335" s="355"/>
      <c r="X335" s="355">
        <f t="shared" ref="X335" si="2774">$B335*X337</f>
        <v>0</v>
      </c>
      <c r="Y335" s="355"/>
      <c r="Z335" s="355"/>
      <c r="AA335" s="355"/>
      <c r="AB335" s="355">
        <f t="shared" ref="AB335" si="2775">$B335*AB337</f>
        <v>0</v>
      </c>
      <c r="AC335" s="355"/>
      <c r="AD335" s="355"/>
      <c r="AE335" s="355"/>
      <c r="AF335" s="355">
        <f t="shared" ref="AF335" si="2776">$B335*AF337</f>
        <v>0</v>
      </c>
      <c r="AG335" s="355"/>
      <c r="AH335" s="355"/>
      <c r="AI335" s="355"/>
      <c r="AJ335" s="355">
        <f t="shared" ref="AJ335" si="2777">$B335*AJ337</f>
        <v>0</v>
      </c>
      <c r="AK335" s="355"/>
      <c r="AL335" s="355"/>
      <c r="AM335" s="355"/>
      <c r="AN335" s="355">
        <f t="shared" ref="AN335" si="2778">$B335*AN337</f>
        <v>0</v>
      </c>
      <c r="AO335" s="355"/>
      <c r="AP335" s="355"/>
      <c r="AQ335" s="355"/>
      <c r="AR335" s="355">
        <f t="shared" ref="AR335" si="2779">$B335*AR337</f>
        <v>0</v>
      </c>
      <c r="AS335" s="355"/>
      <c r="AT335" s="355"/>
      <c r="AU335" s="355"/>
      <c r="AV335" s="355">
        <f t="shared" ref="AV335" si="2780">$B335*AV337</f>
        <v>0</v>
      </c>
      <c r="AW335" s="355"/>
      <c r="AX335" s="355"/>
      <c r="AY335" s="355"/>
      <c r="AZ335" s="355">
        <f t="shared" ref="AZ335" si="2781">$B335*AZ337</f>
        <v>11140.674000000001</v>
      </c>
      <c r="BA335" s="355"/>
      <c r="BB335" s="355"/>
      <c r="BC335" s="355"/>
      <c r="BD335" s="355">
        <f t="shared" ref="BD335" si="2782">$B335*BD337</f>
        <v>22281.348000000002</v>
      </c>
      <c r="BE335" s="355"/>
      <c r="BF335" s="355"/>
      <c r="BG335" s="355"/>
      <c r="BH335" s="355">
        <f t="shared" ref="BH335" si="2783">$B335*BH337</f>
        <v>3713.5580000000004</v>
      </c>
      <c r="BI335" s="355"/>
      <c r="BJ335" s="355"/>
      <c r="BK335" s="355"/>
      <c r="BL335" s="355">
        <f t="shared" ref="BL335" si="2784">$B335*BL337</f>
        <v>0</v>
      </c>
      <c r="BM335" s="355"/>
      <c r="BN335" s="355"/>
      <c r="BO335" s="355"/>
      <c r="BP335" s="355">
        <f t="shared" ref="BP335" si="2785">$B335*BP337</f>
        <v>0</v>
      </c>
      <c r="BQ335" s="355"/>
      <c r="BR335" s="355"/>
      <c r="BS335" s="355"/>
      <c r="BT335" s="355">
        <f t="shared" ref="BT335" si="2786">$B335*BT337</f>
        <v>0</v>
      </c>
      <c r="BU335" s="355"/>
      <c r="BV335" s="355"/>
      <c r="BW335" s="355"/>
      <c r="BX335" s="355">
        <f t="shared" ref="BX335" si="2787">$B335*BX337</f>
        <v>0</v>
      </c>
      <c r="BY335" s="355"/>
      <c r="BZ335" s="355"/>
      <c r="CA335" s="355"/>
      <c r="CB335" s="355">
        <f t="shared" ref="CB335" si="2788">$B335*CB337</f>
        <v>0</v>
      </c>
      <c r="CC335" s="355"/>
      <c r="CD335" s="355"/>
      <c r="CE335" s="355"/>
      <c r="CF335" s="355">
        <f t="shared" ref="CF335" si="2789">$B335*CF337</f>
        <v>0</v>
      </c>
      <c r="CG335" s="355"/>
      <c r="CH335" s="355"/>
      <c r="CI335" s="355"/>
      <c r="CJ335" s="355">
        <f t="shared" ref="CJ335" si="2790">$B335*CJ337</f>
        <v>0</v>
      </c>
      <c r="CK335" s="355"/>
      <c r="CL335" s="355"/>
      <c r="CM335" s="355"/>
      <c r="CN335" s="355">
        <f t="shared" ref="CN335" si="2791">$B335*CN337</f>
        <v>0</v>
      </c>
      <c r="CO335" s="355"/>
      <c r="CP335" s="355"/>
      <c r="CQ335" s="355"/>
      <c r="CR335" s="355">
        <f t="shared" ref="CR335" si="2792">$B335*CR337</f>
        <v>0</v>
      </c>
      <c r="CS335" s="355"/>
      <c r="CT335" s="355"/>
      <c r="CU335" s="355"/>
      <c r="CV335" s="332">
        <f t="shared" ref="CV335" si="2793">SUM(D335:CU335)</f>
        <v>37135.58</v>
      </c>
    </row>
    <row r="336" spans="1:100" ht="3.9" customHeight="1">
      <c r="A336" s="360"/>
      <c r="B336" s="368"/>
      <c r="C336" s="354"/>
      <c r="D336" s="356"/>
      <c r="E336" s="357"/>
      <c r="F336" s="357"/>
      <c r="G336" s="358"/>
      <c r="H336" s="356"/>
      <c r="I336" s="357"/>
      <c r="J336" s="357"/>
      <c r="K336" s="358"/>
      <c r="L336" s="356"/>
      <c r="M336" s="357"/>
      <c r="N336" s="357"/>
      <c r="O336" s="358"/>
      <c r="P336" s="356"/>
      <c r="Q336" s="357"/>
      <c r="R336" s="357"/>
      <c r="S336" s="358"/>
      <c r="T336" s="356"/>
      <c r="U336" s="357"/>
      <c r="V336" s="357"/>
      <c r="W336" s="358"/>
      <c r="X336" s="356"/>
      <c r="Y336" s="357"/>
      <c r="Z336" s="357"/>
      <c r="AA336" s="358"/>
      <c r="AB336" s="356"/>
      <c r="AC336" s="357"/>
      <c r="AD336" s="357"/>
      <c r="AE336" s="358"/>
      <c r="AF336" s="356"/>
      <c r="AG336" s="357"/>
      <c r="AH336" s="357"/>
      <c r="AI336" s="358"/>
      <c r="AJ336" s="356"/>
      <c r="AK336" s="357"/>
      <c r="AL336" s="357"/>
      <c r="AM336" s="358"/>
      <c r="AN336" s="356"/>
      <c r="AO336" s="357"/>
      <c r="AP336" s="357"/>
      <c r="AQ336" s="358"/>
      <c r="AR336" s="353"/>
      <c r="AS336" s="353"/>
      <c r="AT336" s="353"/>
      <c r="AU336" s="353"/>
      <c r="AV336" s="353"/>
      <c r="AW336" s="353"/>
      <c r="AX336" s="353"/>
      <c r="AY336" s="353"/>
      <c r="AZ336" s="361"/>
      <c r="BA336" s="361"/>
      <c r="BB336" s="361"/>
      <c r="BC336" s="361"/>
      <c r="BD336" s="365"/>
      <c r="BE336" s="366"/>
      <c r="BF336" s="366"/>
      <c r="BG336" s="367"/>
      <c r="BH336" s="362"/>
      <c r="BI336" s="363"/>
      <c r="BJ336" s="363"/>
      <c r="BK336" s="364"/>
      <c r="BL336" s="356"/>
      <c r="BM336" s="357"/>
      <c r="BN336" s="357"/>
      <c r="BO336" s="358"/>
      <c r="BP336" s="369"/>
      <c r="BQ336" s="369"/>
      <c r="BR336" s="369"/>
      <c r="BS336" s="369"/>
      <c r="BT336" s="369"/>
      <c r="BU336" s="369"/>
      <c r="BV336" s="369"/>
      <c r="BW336" s="369"/>
      <c r="BX336" s="353"/>
      <c r="BY336" s="353"/>
      <c r="BZ336" s="353"/>
      <c r="CA336" s="353"/>
      <c r="CB336" s="353"/>
      <c r="CC336" s="353"/>
      <c r="CD336" s="353"/>
      <c r="CE336" s="353"/>
      <c r="CF336" s="353"/>
      <c r="CG336" s="353"/>
      <c r="CH336" s="353"/>
      <c r="CI336" s="353"/>
      <c r="CJ336" s="353"/>
      <c r="CK336" s="353"/>
      <c r="CL336" s="353"/>
      <c r="CM336" s="353"/>
      <c r="CN336" s="353"/>
      <c r="CO336" s="353"/>
      <c r="CP336" s="353"/>
      <c r="CQ336" s="353"/>
      <c r="CR336" s="353"/>
      <c r="CS336" s="353"/>
      <c r="CT336" s="353"/>
      <c r="CU336" s="353"/>
      <c r="CV336" s="332"/>
    </row>
    <row r="337" spans="1:100">
      <c r="A337" s="360"/>
      <c r="B337" s="368"/>
      <c r="C337" s="354"/>
      <c r="D337" s="354"/>
      <c r="E337" s="354"/>
      <c r="F337" s="354"/>
      <c r="G337" s="354"/>
      <c r="H337" s="354"/>
      <c r="I337" s="354"/>
      <c r="J337" s="354"/>
      <c r="K337" s="354"/>
      <c r="L337" s="354"/>
      <c r="M337" s="354"/>
      <c r="N337" s="354"/>
      <c r="O337" s="354"/>
      <c r="P337" s="354"/>
      <c r="Q337" s="354"/>
      <c r="R337" s="354"/>
      <c r="S337" s="354"/>
      <c r="T337" s="354"/>
      <c r="U337" s="354"/>
      <c r="V337" s="354"/>
      <c r="W337" s="354"/>
      <c r="X337" s="354"/>
      <c r="Y337" s="354"/>
      <c r="Z337" s="354"/>
      <c r="AA337" s="354"/>
      <c r="AB337" s="354"/>
      <c r="AC337" s="354"/>
      <c r="AD337" s="354"/>
      <c r="AE337" s="354"/>
      <c r="AF337" s="354"/>
      <c r="AG337" s="354"/>
      <c r="AH337" s="354"/>
      <c r="AI337" s="354"/>
      <c r="AJ337" s="354"/>
      <c r="AK337" s="354"/>
      <c r="AL337" s="354"/>
      <c r="AM337" s="354"/>
      <c r="AN337" s="354"/>
      <c r="AO337" s="354"/>
      <c r="AP337" s="354"/>
      <c r="AQ337" s="354"/>
      <c r="AR337" s="354"/>
      <c r="AS337" s="354"/>
      <c r="AT337" s="354"/>
      <c r="AU337" s="354"/>
      <c r="AV337" s="354"/>
      <c r="AW337" s="354"/>
      <c r="AX337" s="354"/>
      <c r="AY337" s="354"/>
      <c r="AZ337" s="354">
        <v>0.3</v>
      </c>
      <c r="BA337" s="354"/>
      <c r="BB337" s="354"/>
      <c r="BC337" s="354"/>
      <c r="BD337" s="354">
        <v>0.6</v>
      </c>
      <c r="BE337" s="354"/>
      <c r="BF337" s="354"/>
      <c r="BG337" s="354"/>
      <c r="BH337" s="354">
        <v>0.1</v>
      </c>
      <c r="BI337" s="354"/>
      <c r="BJ337" s="354"/>
      <c r="BK337" s="354"/>
      <c r="BL337" s="354"/>
      <c r="BM337" s="354"/>
      <c r="BN337" s="354"/>
      <c r="BO337" s="354"/>
      <c r="BP337" s="354"/>
      <c r="BQ337" s="354"/>
      <c r="BR337" s="354"/>
      <c r="BS337" s="354"/>
      <c r="BT337" s="354"/>
      <c r="BU337" s="354"/>
      <c r="BV337" s="354"/>
      <c r="BW337" s="354"/>
      <c r="BX337" s="354"/>
      <c r="BY337" s="354"/>
      <c r="BZ337" s="354"/>
      <c r="CA337" s="354"/>
      <c r="CB337" s="354"/>
      <c r="CC337" s="354"/>
      <c r="CD337" s="354"/>
      <c r="CE337" s="354"/>
      <c r="CF337" s="354"/>
      <c r="CG337" s="354"/>
      <c r="CH337" s="354"/>
      <c r="CI337" s="354"/>
      <c r="CJ337" s="354"/>
      <c r="CK337" s="354"/>
      <c r="CL337" s="354"/>
      <c r="CM337" s="354"/>
      <c r="CN337" s="354"/>
      <c r="CO337" s="354"/>
      <c r="CP337" s="354"/>
      <c r="CQ337" s="354"/>
      <c r="CR337" s="354"/>
      <c r="CS337" s="354"/>
      <c r="CT337" s="354"/>
      <c r="CU337" s="354"/>
      <c r="CV337" s="332"/>
    </row>
    <row r="338" spans="1:100">
      <c r="A338" s="360" t="s">
        <v>41</v>
      </c>
      <c r="B338" s="368">
        <v>2465.16</v>
      </c>
      <c r="C338" s="354">
        <f t="shared" ref="C338" si="2794">B338/$B$347</f>
        <v>5.4736426352788477E-3</v>
      </c>
      <c r="D338" s="355">
        <f>$B338*D340</f>
        <v>0</v>
      </c>
      <c r="E338" s="355"/>
      <c r="F338" s="355"/>
      <c r="G338" s="355"/>
      <c r="H338" s="355">
        <f t="shared" ref="H338" si="2795">$B338*H340</f>
        <v>0</v>
      </c>
      <c r="I338" s="355"/>
      <c r="J338" s="355"/>
      <c r="K338" s="355"/>
      <c r="L338" s="355">
        <f t="shared" ref="L338" si="2796">$B338*L340</f>
        <v>0</v>
      </c>
      <c r="M338" s="355"/>
      <c r="N338" s="355"/>
      <c r="O338" s="355"/>
      <c r="P338" s="355">
        <f t="shared" ref="P338" si="2797">$B338*P340</f>
        <v>0</v>
      </c>
      <c r="Q338" s="355"/>
      <c r="R338" s="355"/>
      <c r="S338" s="355"/>
      <c r="T338" s="355">
        <f t="shared" ref="T338" si="2798">$B338*T340</f>
        <v>0</v>
      </c>
      <c r="U338" s="355"/>
      <c r="V338" s="355"/>
      <c r="W338" s="355"/>
      <c r="X338" s="355">
        <f t="shared" ref="X338" si="2799">$B338*X340</f>
        <v>0</v>
      </c>
      <c r="Y338" s="355"/>
      <c r="Z338" s="355"/>
      <c r="AA338" s="355"/>
      <c r="AB338" s="355">
        <f t="shared" ref="AB338" si="2800">$B338*AB340</f>
        <v>0</v>
      </c>
      <c r="AC338" s="355"/>
      <c r="AD338" s="355"/>
      <c r="AE338" s="355"/>
      <c r="AF338" s="355">
        <f t="shared" ref="AF338" si="2801">$B338*AF340</f>
        <v>0</v>
      </c>
      <c r="AG338" s="355"/>
      <c r="AH338" s="355"/>
      <c r="AI338" s="355"/>
      <c r="AJ338" s="355">
        <f t="shared" ref="AJ338" si="2802">$B338*AJ340</f>
        <v>0</v>
      </c>
      <c r="AK338" s="355"/>
      <c r="AL338" s="355"/>
      <c r="AM338" s="355"/>
      <c r="AN338" s="355">
        <f t="shared" ref="AN338" si="2803">$B338*AN340</f>
        <v>0</v>
      </c>
      <c r="AO338" s="355"/>
      <c r="AP338" s="355"/>
      <c r="AQ338" s="355"/>
      <c r="AR338" s="355">
        <f t="shared" ref="AR338" si="2804">$B338*AR340</f>
        <v>0</v>
      </c>
      <c r="AS338" s="355"/>
      <c r="AT338" s="355"/>
      <c r="AU338" s="355"/>
      <c r="AV338" s="355">
        <f t="shared" ref="AV338" si="2805">$B338*AV340</f>
        <v>0</v>
      </c>
      <c r="AW338" s="355"/>
      <c r="AX338" s="355"/>
      <c r="AY338" s="355"/>
      <c r="AZ338" s="355">
        <f t="shared" ref="AZ338" si="2806">$B338*AZ340</f>
        <v>0</v>
      </c>
      <c r="BA338" s="355"/>
      <c r="BB338" s="355"/>
      <c r="BC338" s="355"/>
      <c r="BD338" s="355">
        <f t="shared" ref="BD338" si="2807">$B338*BD340</f>
        <v>0</v>
      </c>
      <c r="BE338" s="355"/>
      <c r="BF338" s="355"/>
      <c r="BG338" s="355"/>
      <c r="BH338" s="355">
        <f t="shared" ref="BH338" si="2808">$B338*BH340</f>
        <v>739.54799999999989</v>
      </c>
      <c r="BI338" s="355"/>
      <c r="BJ338" s="355"/>
      <c r="BK338" s="355"/>
      <c r="BL338" s="355">
        <f t="shared" ref="BL338" si="2809">$B338*BL340</f>
        <v>986.06399999999996</v>
      </c>
      <c r="BM338" s="355"/>
      <c r="BN338" s="355"/>
      <c r="BO338" s="355"/>
      <c r="BP338" s="355">
        <f t="shared" ref="BP338" si="2810">$B338*BP340</f>
        <v>739.54799999999989</v>
      </c>
      <c r="BQ338" s="355"/>
      <c r="BR338" s="355"/>
      <c r="BS338" s="355"/>
      <c r="BT338" s="355">
        <f t="shared" ref="BT338" si="2811">$B338*BT340</f>
        <v>0</v>
      </c>
      <c r="BU338" s="355"/>
      <c r="BV338" s="355"/>
      <c r="BW338" s="355"/>
      <c r="BX338" s="355">
        <f t="shared" ref="BX338" si="2812">$B338*BX340</f>
        <v>0</v>
      </c>
      <c r="BY338" s="355"/>
      <c r="BZ338" s="355"/>
      <c r="CA338" s="355"/>
      <c r="CB338" s="355">
        <f t="shared" ref="CB338" si="2813">$B338*CB340</f>
        <v>0</v>
      </c>
      <c r="CC338" s="355"/>
      <c r="CD338" s="355"/>
      <c r="CE338" s="355"/>
      <c r="CF338" s="355">
        <f t="shared" ref="CF338" si="2814">$B338*CF340</f>
        <v>0</v>
      </c>
      <c r="CG338" s="355"/>
      <c r="CH338" s="355"/>
      <c r="CI338" s="355"/>
      <c r="CJ338" s="355">
        <f t="shared" ref="CJ338" si="2815">$B338*CJ340</f>
        <v>0</v>
      </c>
      <c r="CK338" s="355"/>
      <c r="CL338" s="355"/>
      <c r="CM338" s="355"/>
      <c r="CN338" s="355">
        <f t="shared" ref="CN338" si="2816">$B338*CN340</f>
        <v>0</v>
      </c>
      <c r="CO338" s="355"/>
      <c r="CP338" s="355"/>
      <c r="CQ338" s="355"/>
      <c r="CR338" s="355">
        <f t="shared" ref="CR338" si="2817">$B338*CR340</f>
        <v>0</v>
      </c>
      <c r="CS338" s="355"/>
      <c r="CT338" s="355"/>
      <c r="CU338" s="355"/>
      <c r="CV338" s="332">
        <f t="shared" ref="CV338" si="2818">SUM(D338:CU338)</f>
        <v>2465.16</v>
      </c>
    </row>
    <row r="339" spans="1:100" ht="3.9" customHeight="1">
      <c r="A339" s="360"/>
      <c r="B339" s="368"/>
      <c r="C339" s="354"/>
      <c r="D339" s="356"/>
      <c r="E339" s="357"/>
      <c r="F339" s="357"/>
      <c r="G339" s="358"/>
      <c r="H339" s="356"/>
      <c r="I339" s="357"/>
      <c r="J339" s="357"/>
      <c r="K339" s="358"/>
      <c r="L339" s="356"/>
      <c r="M339" s="357"/>
      <c r="N339" s="357"/>
      <c r="O339" s="358"/>
      <c r="P339" s="356"/>
      <c r="Q339" s="357"/>
      <c r="R339" s="357"/>
      <c r="S339" s="358"/>
      <c r="T339" s="356"/>
      <c r="U339" s="357"/>
      <c r="V339" s="357"/>
      <c r="W339" s="358"/>
      <c r="X339" s="356"/>
      <c r="Y339" s="357"/>
      <c r="Z339" s="357"/>
      <c r="AA339" s="358"/>
      <c r="AB339" s="356"/>
      <c r="AC339" s="357"/>
      <c r="AD339" s="357"/>
      <c r="AE339" s="358"/>
      <c r="AF339" s="356"/>
      <c r="AG339" s="357"/>
      <c r="AH339" s="357"/>
      <c r="AI339" s="358"/>
      <c r="AJ339" s="356"/>
      <c r="AK339" s="357"/>
      <c r="AL339" s="357"/>
      <c r="AM339" s="358"/>
      <c r="AN339" s="356"/>
      <c r="AO339" s="357"/>
      <c r="AP339" s="357"/>
      <c r="AQ339" s="358"/>
      <c r="AR339" s="356"/>
      <c r="AS339" s="357"/>
      <c r="AT339" s="357"/>
      <c r="AU339" s="358"/>
      <c r="AV339" s="356"/>
      <c r="AW339" s="357"/>
      <c r="AX339" s="357"/>
      <c r="AY339" s="358"/>
      <c r="AZ339" s="353"/>
      <c r="BA339" s="353"/>
      <c r="BB339" s="353"/>
      <c r="BC339" s="353"/>
      <c r="BD339" s="353"/>
      <c r="BE339" s="353"/>
      <c r="BF339" s="353"/>
      <c r="BG339" s="353"/>
      <c r="BH339" s="361"/>
      <c r="BI339" s="361"/>
      <c r="BJ339" s="361"/>
      <c r="BK339" s="361"/>
      <c r="BL339" s="362"/>
      <c r="BM339" s="363"/>
      <c r="BN339" s="363"/>
      <c r="BO339" s="364"/>
      <c r="BP339" s="361"/>
      <c r="BQ339" s="361"/>
      <c r="BR339" s="361"/>
      <c r="BS339" s="361"/>
      <c r="BT339" s="369"/>
      <c r="BU339" s="369"/>
      <c r="BV339" s="369"/>
      <c r="BW339" s="369"/>
      <c r="BX339" s="353"/>
      <c r="BY339" s="353"/>
      <c r="BZ339" s="353"/>
      <c r="CA339" s="353"/>
      <c r="CB339" s="353"/>
      <c r="CC339" s="353"/>
      <c r="CD339" s="353"/>
      <c r="CE339" s="353"/>
      <c r="CF339" s="353"/>
      <c r="CG339" s="353"/>
      <c r="CH339" s="353"/>
      <c r="CI339" s="353"/>
      <c r="CJ339" s="353"/>
      <c r="CK339" s="353"/>
      <c r="CL339" s="353"/>
      <c r="CM339" s="353"/>
      <c r="CN339" s="353"/>
      <c r="CO339" s="353"/>
      <c r="CP339" s="353"/>
      <c r="CQ339" s="353"/>
      <c r="CR339" s="353"/>
      <c r="CS339" s="353"/>
      <c r="CT339" s="353"/>
      <c r="CU339" s="353"/>
      <c r="CV339" s="332"/>
    </row>
    <row r="340" spans="1:100">
      <c r="A340" s="360"/>
      <c r="B340" s="368"/>
      <c r="C340" s="354"/>
      <c r="D340" s="354"/>
      <c r="E340" s="354"/>
      <c r="F340" s="354"/>
      <c r="G340" s="354"/>
      <c r="H340" s="354"/>
      <c r="I340" s="354"/>
      <c r="J340" s="354"/>
      <c r="K340" s="354"/>
      <c r="L340" s="354"/>
      <c r="M340" s="354"/>
      <c r="N340" s="354"/>
      <c r="O340" s="354"/>
      <c r="P340" s="354"/>
      <c r="Q340" s="354"/>
      <c r="R340" s="354"/>
      <c r="S340" s="354"/>
      <c r="T340" s="354"/>
      <c r="U340" s="354"/>
      <c r="V340" s="354"/>
      <c r="W340" s="354"/>
      <c r="X340" s="354"/>
      <c r="Y340" s="354"/>
      <c r="Z340" s="354"/>
      <c r="AA340" s="354"/>
      <c r="AB340" s="354"/>
      <c r="AC340" s="354"/>
      <c r="AD340" s="354"/>
      <c r="AE340" s="354"/>
      <c r="AF340" s="354"/>
      <c r="AG340" s="354"/>
      <c r="AH340" s="354"/>
      <c r="AI340" s="354"/>
      <c r="AJ340" s="354"/>
      <c r="AK340" s="354"/>
      <c r="AL340" s="354"/>
      <c r="AM340" s="354"/>
      <c r="AN340" s="354"/>
      <c r="AO340" s="354"/>
      <c r="AP340" s="354"/>
      <c r="AQ340" s="354"/>
      <c r="AR340" s="354"/>
      <c r="AS340" s="354"/>
      <c r="AT340" s="354"/>
      <c r="AU340" s="354"/>
      <c r="AV340" s="354"/>
      <c r="AW340" s="354"/>
      <c r="AX340" s="354"/>
      <c r="AY340" s="354"/>
      <c r="AZ340" s="354"/>
      <c r="BA340" s="354"/>
      <c r="BB340" s="354"/>
      <c r="BC340" s="354"/>
      <c r="BD340" s="354"/>
      <c r="BE340" s="354"/>
      <c r="BF340" s="354"/>
      <c r="BG340" s="354"/>
      <c r="BH340" s="354">
        <v>0.3</v>
      </c>
      <c r="BI340" s="354"/>
      <c r="BJ340" s="354"/>
      <c r="BK340" s="354"/>
      <c r="BL340" s="354">
        <v>0.4</v>
      </c>
      <c r="BM340" s="354"/>
      <c r="BN340" s="354"/>
      <c r="BO340" s="354"/>
      <c r="BP340" s="354">
        <v>0.3</v>
      </c>
      <c r="BQ340" s="354"/>
      <c r="BR340" s="354"/>
      <c r="BS340" s="354"/>
      <c r="BT340" s="354"/>
      <c r="BU340" s="354"/>
      <c r="BV340" s="354"/>
      <c r="BW340" s="354"/>
      <c r="BX340" s="354"/>
      <c r="BY340" s="354"/>
      <c r="BZ340" s="354"/>
      <c r="CA340" s="354"/>
      <c r="CB340" s="354"/>
      <c r="CC340" s="354"/>
      <c r="CD340" s="354"/>
      <c r="CE340" s="354"/>
      <c r="CF340" s="354"/>
      <c r="CG340" s="354"/>
      <c r="CH340" s="354"/>
      <c r="CI340" s="354"/>
      <c r="CJ340" s="354"/>
      <c r="CK340" s="354"/>
      <c r="CL340" s="354"/>
      <c r="CM340" s="354"/>
      <c r="CN340" s="354"/>
      <c r="CO340" s="354"/>
      <c r="CP340" s="354"/>
      <c r="CQ340" s="354"/>
      <c r="CR340" s="354"/>
      <c r="CS340" s="354"/>
      <c r="CT340" s="354"/>
      <c r="CU340" s="354"/>
      <c r="CV340" s="332"/>
    </row>
    <row r="341" spans="1:100">
      <c r="A341" s="360" t="s">
        <v>7971</v>
      </c>
      <c r="B341" s="368">
        <v>17563.86</v>
      </c>
      <c r="C341" s="354">
        <f t="shared" ref="C341" si="2819">B341/$B$347</f>
        <v>3.8998804514136509E-2</v>
      </c>
      <c r="D341" s="355">
        <f>$B341*D343</f>
        <v>0</v>
      </c>
      <c r="E341" s="355"/>
      <c r="F341" s="355"/>
      <c r="G341" s="355"/>
      <c r="H341" s="355">
        <f t="shared" ref="H341" si="2820">$B341*H343</f>
        <v>0</v>
      </c>
      <c r="I341" s="355"/>
      <c r="J341" s="355"/>
      <c r="K341" s="355"/>
      <c r="L341" s="355">
        <f t="shared" ref="L341" si="2821">$B341*L343</f>
        <v>0</v>
      </c>
      <c r="M341" s="355"/>
      <c r="N341" s="355"/>
      <c r="O341" s="355"/>
      <c r="P341" s="355">
        <f t="shared" ref="P341" si="2822">$B341*P343</f>
        <v>0</v>
      </c>
      <c r="Q341" s="355"/>
      <c r="R341" s="355"/>
      <c r="S341" s="355"/>
      <c r="T341" s="355">
        <f t="shared" ref="T341" si="2823">$B341*T343</f>
        <v>0</v>
      </c>
      <c r="U341" s="355"/>
      <c r="V341" s="355"/>
      <c r="W341" s="355"/>
      <c r="X341" s="355">
        <f t="shared" ref="X341" si="2824">$B341*X343</f>
        <v>0</v>
      </c>
      <c r="Y341" s="355"/>
      <c r="Z341" s="355"/>
      <c r="AA341" s="355"/>
      <c r="AB341" s="355">
        <f t="shared" ref="AB341" si="2825">$B341*AB343</f>
        <v>0</v>
      </c>
      <c r="AC341" s="355"/>
      <c r="AD341" s="355"/>
      <c r="AE341" s="355"/>
      <c r="AF341" s="355">
        <f t="shared" ref="AF341" si="2826">$B341*AF343</f>
        <v>0</v>
      </c>
      <c r="AG341" s="355"/>
      <c r="AH341" s="355"/>
      <c r="AI341" s="355"/>
      <c r="AJ341" s="355">
        <f t="shared" ref="AJ341" si="2827">$B341*AJ343</f>
        <v>0</v>
      </c>
      <c r="AK341" s="355"/>
      <c r="AL341" s="355"/>
      <c r="AM341" s="355"/>
      <c r="AN341" s="355">
        <f t="shared" ref="AN341" si="2828">$B341*AN343</f>
        <v>0</v>
      </c>
      <c r="AO341" s="355"/>
      <c r="AP341" s="355"/>
      <c r="AQ341" s="355"/>
      <c r="AR341" s="355">
        <f t="shared" ref="AR341" si="2829">$B341*AR343</f>
        <v>0</v>
      </c>
      <c r="AS341" s="355"/>
      <c r="AT341" s="355"/>
      <c r="AU341" s="355"/>
      <c r="AV341" s="355">
        <f t="shared" ref="AV341" si="2830">$B341*AV343</f>
        <v>0</v>
      </c>
      <c r="AW341" s="355"/>
      <c r="AX341" s="355"/>
      <c r="AY341" s="355"/>
      <c r="AZ341" s="355">
        <f t="shared" ref="AZ341" si="2831">$B341*AZ343</f>
        <v>0</v>
      </c>
      <c r="BA341" s="355"/>
      <c r="BB341" s="355"/>
      <c r="BC341" s="355"/>
      <c r="BD341" s="355">
        <f t="shared" ref="BD341" si="2832">$B341*BD343</f>
        <v>0</v>
      </c>
      <c r="BE341" s="355"/>
      <c r="BF341" s="355"/>
      <c r="BG341" s="355"/>
      <c r="BH341" s="355">
        <f t="shared" ref="BH341" si="2833">$B341*BH343</f>
        <v>5269.1580000000004</v>
      </c>
      <c r="BI341" s="355"/>
      <c r="BJ341" s="355"/>
      <c r="BK341" s="355"/>
      <c r="BL341" s="355">
        <f t="shared" ref="BL341" si="2834">$B341*BL343</f>
        <v>7025.5440000000008</v>
      </c>
      <c r="BM341" s="355"/>
      <c r="BN341" s="355"/>
      <c r="BO341" s="355"/>
      <c r="BP341" s="355">
        <f t="shared" ref="BP341" si="2835">$B341*BP343</f>
        <v>5269.1580000000004</v>
      </c>
      <c r="BQ341" s="355"/>
      <c r="BR341" s="355"/>
      <c r="BS341" s="355"/>
      <c r="BT341" s="355">
        <f t="shared" ref="BT341" si="2836">$B341*BT343</f>
        <v>0</v>
      </c>
      <c r="BU341" s="355"/>
      <c r="BV341" s="355"/>
      <c r="BW341" s="355"/>
      <c r="BX341" s="355">
        <f t="shared" ref="BX341" si="2837">$B341*BX343</f>
        <v>0</v>
      </c>
      <c r="BY341" s="355"/>
      <c r="BZ341" s="355"/>
      <c r="CA341" s="355"/>
      <c r="CB341" s="355">
        <f t="shared" ref="CB341" si="2838">$B341*CB343</f>
        <v>0</v>
      </c>
      <c r="CC341" s="355"/>
      <c r="CD341" s="355"/>
      <c r="CE341" s="355"/>
      <c r="CF341" s="355">
        <f t="shared" ref="CF341" si="2839">$B341*CF343</f>
        <v>0</v>
      </c>
      <c r="CG341" s="355"/>
      <c r="CH341" s="355"/>
      <c r="CI341" s="355"/>
      <c r="CJ341" s="355">
        <f t="shared" ref="CJ341" si="2840">$B341*CJ343</f>
        <v>0</v>
      </c>
      <c r="CK341" s="355"/>
      <c r="CL341" s="355"/>
      <c r="CM341" s="355"/>
      <c r="CN341" s="355">
        <f t="shared" ref="CN341" si="2841">$B341*CN343</f>
        <v>0</v>
      </c>
      <c r="CO341" s="355"/>
      <c r="CP341" s="355"/>
      <c r="CQ341" s="355"/>
      <c r="CR341" s="355">
        <f t="shared" ref="CR341" si="2842">$B341*CR343</f>
        <v>0</v>
      </c>
      <c r="CS341" s="355"/>
      <c r="CT341" s="355"/>
      <c r="CU341" s="355"/>
      <c r="CV341" s="332">
        <f t="shared" ref="CV341" si="2843">SUM(D341:CU341)</f>
        <v>17563.86</v>
      </c>
    </row>
    <row r="342" spans="1:100" ht="3.9" customHeight="1">
      <c r="A342" s="360"/>
      <c r="B342" s="368"/>
      <c r="C342" s="354"/>
      <c r="D342" s="356"/>
      <c r="E342" s="357"/>
      <c r="F342" s="357"/>
      <c r="G342" s="358"/>
      <c r="H342" s="356"/>
      <c r="I342" s="357"/>
      <c r="J342" s="357"/>
      <c r="K342" s="358"/>
      <c r="L342" s="356"/>
      <c r="M342" s="357"/>
      <c r="N342" s="357"/>
      <c r="O342" s="358"/>
      <c r="P342" s="356"/>
      <c r="Q342" s="357"/>
      <c r="R342" s="357"/>
      <c r="S342" s="358"/>
      <c r="T342" s="356"/>
      <c r="U342" s="357"/>
      <c r="V342" s="357"/>
      <c r="W342" s="358"/>
      <c r="X342" s="356"/>
      <c r="Y342" s="357"/>
      <c r="Z342" s="357"/>
      <c r="AA342" s="358"/>
      <c r="AB342" s="356"/>
      <c r="AC342" s="357"/>
      <c r="AD342" s="357"/>
      <c r="AE342" s="358"/>
      <c r="AF342" s="356"/>
      <c r="AG342" s="357"/>
      <c r="AH342" s="357"/>
      <c r="AI342" s="358"/>
      <c r="AJ342" s="356"/>
      <c r="AK342" s="357"/>
      <c r="AL342" s="357"/>
      <c r="AM342" s="358"/>
      <c r="AN342" s="356"/>
      <c r="AO342" s="357"/>
      <c r="AP342" s="357"/>
      <c r="AQ342" s="358"/>
      <c r="AR342" s="356"/>
      <c r="AS342" s="357"/>
      <c r="AT342" s="357"/>
      <c r="AU342" s="358"/>
      <c r="AV342" s="356"/>
      <c r="AW342" s="357"/>
      <c r="AX342" s="357"/>
      <c r="AY342" s="358"/>
      <c r="AZ342" s="353"/>
      <c r="BA342" s="353"/>
      <c r="BB342" s="353"/>
      <c r="BC342" s="353"/>
      <c r="BD342" s="353"/>
      <c r="BE342" s="353"/>
      <c r="BF342" s="353"/>
      <c r="BG342" s="353"/>
      <c r="BH342" s="361"/>
      <c r="BI342" s="361"/>
      <c r="BJ342" s="361"/>
      <c r="BK342" s="361"/>
      <c r="BL342" s="362"/>
      <c r="BM342" s="363"/>
      <c r="BN342" s="363"/>
      <c r="BO342" s="364"/>
      <c r="BP342" s="361"/>
      <c r="BQ342" s="361"/>
      <c r="BR342" s="361"/>
      <c r="BS342" s="361"/>
      <c r="BT342" s="369"/>
      <c r="BU342" s="369"/>
      <c r="BV342" s="369"/>
      <c r="BW342" s="369"/>
      <c r="BX342" s="353"/>
      <c r="BY342" s="353"/>
      <c r="BZ342" s="353"/>
      <c r="CA342" s="353"/>
      <c r="CB342" s="353"/>
      <c r="CC342" s="353"/>
      <c r="CD342" s="353"/>
      <c r="CE342" s="353"/>
      <c r="CF342" s="353"/>
      <c r="CG342" s="353"/>
      <c r="CH342" s="353"/>
      <c r="CI342" s="353"/>
      <c r="CJ342" s="353"/>
      <c r="CK342" s="353"/>
      <c r="CL342" s="353"/>
      <c r="CM342" s="353"/>
      <c r="CN342" s="353"/>
      <c r="CO342" s="353"/>
      <c r="CP342" s="353"/>
      <c r="CQ342" s="353"/>
      <c r="CR342" s="353"/>
      <c r="CS342" s="353"/>
      <c r="CT342" s="353"/>
      <c r="CU342" s="353"/>
      <c r="CV342" s="332"/>
    </row>
    <row r="343" spans="1:100">
      <c r="A343" s="360"/>
      <c r="B343" s="368"/>
      <c r="C343" s="354"/>
      <c r="D343" s="354"/>
      <c r="E343" s="354"/>
      <c r="F343" s="354"/>
      <c r="G343" s="354"/>
      <c r="H343" s="354"/>
      <c r="I343" s="354"/>
      <c r="J343" s="354"/>
      <c r="K343" s="354"/>
      <c r="L343" s="354"/>
      <c r="M343" s="354"/>
      <c r="N343" s="354"/>
      <c r="O343" s="354"/>
      <c r="P343" s="354"/>
      <c r="Q343" s="354"/>
      <c r="R343" s="354"/>
      <c r="S343" s="354"/>
      <c r="T343" s="354"/>
      <c r="U343" s="354"/>
      <c r="V343" s="354"/>
      <c r="W343" s="354"/>
      <c r="X343" s="354"/>
      <c r="Y343" s="354"/>
      <c r="Z343" s="354"/>
      <c r="AA343" s="354"/>
      <c r="AB343" s="354"/>
      <c r="AC343" s="354"/>
      <c r="AD343" s="354"/>
      <c r="AE343" s="354"/>
      <c r="AF343" s="354"/>
      <c r="AG343" s="354"/>
      <c r="AH343" s="354"/>
      <c r="AI343" s="354"/>
      <c r="AJ343" s="354"/>
      <c r="AK343" s="354"/>
      <c r="AL343" s="354"/>
      <c r="AM343" s="354"/>
      <c r="AN343" s="354"/>
      <c r="AO343" s="354"/>
      <c r="AP343" s="354"/>
      <c r="AQ343" s="354"/>
      <c r="AR343" s="354"/>
      <c r="AS343" s="354"/>
      <c r="AT343" s="354"/>
      <c r="AU343" s="354"/>
      <c r="AV343" s="354"/>
      <c r="AW343" s="354"/>
      <c r="AX343" s="354"/>
      <c r="AY343" s="354"/>
      <c r="AZ343" s="354"/>
      <c r="BA343" s="354"/>
      <c r="BB343" s="354"/>
      <c r="BC343" s="354"/>
      <c r="BD343" s="354"/>
      <c r="BE343" s="354"/>
      <c r="BF343" s="354"/>
      <c r="BG343" s="354"/>
      <c r="BH343" s="354">
        <v>0.3</v>
      </c>
      <c r="BI343" s="354"/>
      <c r="BJ343" s="354"/>
      <c r="BK343" s="354"/>
      <c r="BL343" s="354">
        <v>0.4</v>
      </c>
      <c r="BM343" s="354"/>
      <c r="BN343" s="354"/>
      <c r="BO343" s="354"/>
      <c r="BP343" s="354">
        <v>0.3</v>
      </c>
      <c r="BQ343" s="354"/>
      <c r="BR343" s="354"/>
      <c r="BS343" s="354"/>
      <c r="BT343" s="354"/>
      <c r="BU343" s="354"/>
      <c r="BV343" s="354"/>
      <c r="BW343" s="354"/>
      <c r="BX343" s="354"/>
      <c r="BY343" s="354"/>
      <c r="BZ343" s="354"/>
      <c r="CA343" s="354"/>
      <c r="CB343" s="354"/>
      <c r="CC343" s="354"/>
      <c r="CD343" s="354"/>
      <c r="CE343" s="354"/>
      <c r="CF343" s="354"/>
      <c r="CG343" s="354"/>
      <c r="CH343" s="354"/>
      <c r="CI343" s="354"/>
      <c r="CJ343" s="354"/>
      <c r="CK343" s="354"/>
      <c r="CL343" s="354"/>
      <c r="CM343" s="354"/>
      <c r="CN343" s="354"/>
      <c r="CO343" s="354"/>
      <c r="CP343" s="354"/>
      <c r="CQ343" s="354"/>
      <c r="CR343" s="354"/>
      <c r="CS343" s="354"/>
      <c r="CT343" s="354"/>
      <c r="CU343" s="354"/>
      <c r="CV343" s="332"/>
    </row>
    <row r="344" spans="1:100">
      <c r="A344" s="360" t="s">
        <v>100</v>
      </c>
      <c r="B344" s="368">
        <v>13915.17</v>
      </c>
      <c r="C344" s="354">
        <f t="shared" ref="C344" si="2844">B344/$B$347</f>
        <v>3.0897251208502965E-2</v>
      </c>
      <c r="D344" s="355">
        <f>$B344*D346</f>
        <v>0</v>
      </c>
      <c r="E344" s="355"/>
      <c r="F344" s="355"/>
      <c r="G344" s="355"/>
      <c r="H344" s="355">
        <f t="shared" ref="H344" si="2845">$B344*H346</f>
        <v>0</v>
      </c>
      <c r="I344" s="355"/>
      <c r="J344" s="355"/>
      <c r="K344" s="355"/>
      <c r="L344" s="355">
        <f t="shared" ref="L344" si="2846">$B344*L346</f>
        <v>0</v>
      </c>
      <c r="M344" s="355"/>
      <c r="N344" s="355"/>
      <c r="O344" s="355"/>
      <c r="P344" s="355">
        <f t="shared" ref="P344" si="2847">$B344*P346</f>
        <v>0</v>
      </c>
      <c r="Q344" s="355"/>
      <c r="R344" s="355"/>
      <c r="S344" s="355"/>
      <c r="T344" s="355">
        <f t="shared" ref="T344" si="2848">$B344*T346</f>
        <v>0</v>
      </c>
      <c r="U344" s="355"/>
      <c r="V344" s="355"/>
      <c r="W344" s="355"/>
      <c r="X344" s="355">
        <f t="shared" ref="X344" si="2849">$B344*X346</f>
        <v>0</v>
      </c>
      <c r="Y344" s="355"/>
      <c r="Z344" s="355"/>
      <c r="AA344" s="355"/>
      <c r="AB344" s="355">
        <f t="shared" ref="AB344" si="2850">$B344*AB346</f>
        <v>0</v>
      </c>
      <c r="AC344" s="355"/>
      <c r="AD344" s="355"/>
      <c r="AE344" s="355"/>
      <c r="AF344" s="355">
        <f t="shared" ref="AF344" si="2851">$B344*AF346</f>
        <v>0</v>
      </c>
      <c r="AG344" s="355"/>
      <c r="AH344" s="355"/>
      <c r="AI344" s="355"/>
      <c r="AJ344" s="355">
        <f t="shared" ref="AJ344" si="2852">$B344*AJ346</f>
        <v>0</v>
      </c>
      <c r="AK344" s="355"/>
      <c r="AL344" s="355"/>
      <c r="AM344" s="355"/>
      <c r="AN344" s="355">
        <f t="shared" ref="AN344" si="2853">$B344*AN346</f>
        <v>0</v>
      </c>
      <c r="AO344" s="355"/>
      <c r="AP344" s="355"/>
      <c r="AQ344" s="355"/>
      <c r="AR344" s="355">
        <f t="shared" ref="AR344" si="2854">$B344*AR346</f>
        <v>0</v>
      </c>
      <c r="AS344" s="355"/>
      <c r="AT344" s="355"/>
      <c r="AU344" s="355"/>
      <c r="AV344" s="355">
        <f t="shared" ref="AV344" si="2855">$B344*AV346</f>
        <v>0</v>
      </c>
      <c r="AW344" s="355"/>
      <c r="AX344" s="355"/>
      <c r="AY344" s="355"/>
      <c r="AZ344" s="355">
        <f t="shared" ref="AZ344" si="2856">$B344*AZ346</f>
        <v>4174.5509999999995</v>
      </c>
      <c r="BA344" s="355"/>
      <c r="BB344" s="355"/>
      <c r="BC344" s="355"/>
      <c r="BD344" s="355">
        <f t="shared" ref="BD344" si="2857">$B344*BD346</f>
        <v>0</v>
      </c>
      <c r="BE344" s="355"/>
      <c r="BF344" s="355"/>
      <c r="BG344" s="355"/>
      <c r="BH344" s="355">
        <f t="shared" ref="BH344" si="2858">$B344*BH346</f>
        <v>0</v>
      </c>
      <c r="BI344" s="355"/>
      <c r="BJ344" s="355"/>
      <c r="BK344" s="355"/>
      <c r="BL344" s="355">
        <f t="shared" ref="BL344" si="2859">$B344*BL346</f>
        <v>0</v>
      </c>
      <c r="BM344" s="355"/>
      <c r="BN344" s="355"/>
      <c r="BO344" s="355"/>
      <c r="BP344" s="355">
        <f t="shared" ref="BP344" si="2860">$B344*BP346</f>
        <v>9740.6189999999988</v>
      </c>
      <c r="BQ344" s="355"/>
      <c r="BR344" s="355"/>
      <c r="BS344" s="355"/>
      <c r="BT344" s="355">
        <f t="shared" ref="BT344" si="2861">$B344*BT346</f>
        <v>0</v>
      </c>
      <c r="BU344" s="355"/>
      <c r="BV344" s="355"/>
      <c r="BW344" s="355"/>
      <c r="BX344" s="355">
        <f t="shared" ref="BX344" si="2862">$B344*BX346</f>
        <v>0</v>
      </c>
      <c r="BY344" s="355"/>
      <c r="BZ344" s="355"/>
      <c r="CA344" s="355"/>
      <c r="CB344" s="355">
        <f t="shared" ref="CB344" si="2863">$B344*CB346</f>
        <v>0</v>
      </c>
      <c r="CC344" s="355"/>
      <c r="CD344" s="355"/>
      <c r="CE344" s="355"/>
      <c r="CF344" s="355">
        <f t="shared" ref="CF344" si="2864">$B344*CF346</f>
        <v>0</v>
      </c>
      <c r="CG344" s="355"/>
      <c r="CH344" s="355"/>
      <c r="CI344" s="355"/>
      <c r="CJ344" s="355">
        <f t="shared" ref="CJ344" si="2865">$B344*CJ346</f>
        <v>0</v>
      </c>
      <c r="CK344" s="355"/>
      <c r="CL344" s="355"/>
      <c r="CM344" s="355"/>
      <c r="CN344" s="355">
        <f t="shared" ref="CN344" si="2866">$B344*CN346</f>
        <v>0</v>
      </c>
      <c r="CO344" s="355"/>
      <c r="CP344" s="355"/>
      <c r="CQ344" s="355"/>
      <c r="CR344" s="355">
        <f t="shared" ref="CR344" si="2867">$B344*CR346</f>
        <v>0</v>
      </c>
      <c r="CS344" s="355"/>
      <c r="CT344" s="355"/>
      <c r="CU344" s="355"/>
      <c r="CV344" s="332">
        <f t="shared" ref="CV344" si="2868">SUM(D344:CU344)</f>
        <v>13915.169999999998</v>
      </c>
    </row>
    <row r="345" spans="1:100" ht="3.9" customHeight="1">
      <c r="A345" s="360"/>
      <c r="B345" s="368"/>
      <c r="C345" s="354"/>
      <c r="D345" s="356"/>
      <c r="E345" s="357"/>
      <c r="F345" s="357"/>
      <c r="G345" s="358"/>
      <c r="H345" s="356"/>
      <c r="I345" s="357"/>
      <c r="J345" s="357"/>
      <c r="K345" s="358"/>
      <c r="L345" s="356"/>
      <c r="M345" s="357"/>
      <c r="N345" s="357"/>
      <c r="O345" s="358"/>
      <c r="P345" s="356"/>
      <c r="Q345" s="357"/>
      <c r="R345" s="357"/>
      <c r="S345" s="358"/>
      <c r="T345" s="356"/>
      <c r="U345" s="357"/>
      <c r="V345" s="357"/>
      <c r="W345" s="358"/>
      <c r="X345" s="356"/>
      <c r="Y345" s="357"/>
      <c r="Z345" s="357"/>
      <c r="AA345" s="358"/>
      <c r="AB345" s="356"/>
      <c r="AC345" s="357"/>
      <c r="AD345" s="357"/>
      <c r="AE345" s="358"/>
      <c r="AF345" s="356"/>
      <c r="AG345" s="357"/>
      <c r="AH345" s="357"/>
      <c r="AI345" s="358"/>
      <c r="AJ345" s="356"/>
      <c r="AK345" s="357"/>
      <c r="AL345" s="357"/>
      <c r="AM345" s="358"/>
      <c r="AN345" s="356"/>
      <c r="AO345" s="357"/>
      <c r="AP345" s="357"/>
      <c r="AQ345" s="358"/>
      <c r="AR345" s="353"/>
      <c r="AS345" s="353"/>
      <c r="AT345" s="353"/>
      <c r="AU345" s="353"/>
      <c r="AV345" s="356"/>
      <c r="AW345" s="357"/>
      <c r="AX345" s="357"/>
      <c r="AY345" s="358"/>
      <c r="AZ345" s="362"/>
      <c r="BA345" s="363"/>
      <c r="BB345" s="363"/>
      <c r="BC345" s="364"/>
      <c r="BD345" s="329"/>
      <c r="BE345" s="330"/>
      <c r="BF345" s="330"/>
      <c r="BG345" s="331"/>
      <c r="BH345" s="356"/>
      <c r="BI345" s="357"/>
      <c r="BJ345" s="357"/>
      <c r="BK345" s="358"/>
      <c r="BL345" s="356"/>
      <c r="BM345" s="357"/>
      <c r="BN345" s="357"/>
      <c r="BO345" s="358"/>
      <c r="BP345" s="361"/>
      <c r="BQ345" s="361"/>
      <c r="BR345" s="361"/>
      <c r="BS345" s="361"/>
      <c r="BT345" s="369"/>
      <c r="BU345" s="369"/>
      <c r="BV345" s="369"/>
      <c r="BW345" s="369"/>
      <c r="BX345" s="353"/>
      <c r="BY345" s="353"/>
      <c r="BZ345" s="353"/>
      <c r="CA345" s="353"/>
      <c r="CB345" s="353"/>
      <c r="CC345" s="353"/>
      <c r="CD345" s="353"/>
      <c r="CE345" s="353"/>
      <c r="CF345" s="353"/>
      <c r="CG345" s="353"/>
      <c r="CH345" s="353"/>
      <c r="CI345" s="353"/>
      <c r="CJ345" s="353"/>
      <c r="CK345" s="353"/>
      <c r="CL345" s="353"/>
      <c r="CM345" s="353"/>
      <c r="CN345" s="353"/>
      <c r="CO345" s="353"/>
      <c r="CP345" s="353"/>
      <c r="CQ345" s="353"/>
      <c r="CR345" s="353"/>
      <c r="CS345" s="353"/>
      <c r="CT345" s="353"/>
      <c r="CU345" s="353"/>
      <c r="CV345" s="332"/>
    </row>
    <row r="346" spans="1:100">
      <c r="A346" s="360"/>
      <c r="B346" s="368"/>
      <c r="C346" s="354"/>
      <c r="D346" s="354"/>
      <c r="E346" s="354"/>
      <c r="F346" s="354"/>
      <c r="G346" s="354"/>
      <c r="H346" s="354"/>
      <c r="I346" s="354"/>
      <c r="J346" s="354"/>
      <c r="K346" s="354"/>
      <c r="L346" s="354"/>
      <c r="M346" s="354"/>
      <c r="N346" s="354"/>
      <c r="O346" s="354"/>
      <c r="P346" s="354"/>
      <c r="Q346" s="354"/>
      <c r="R346" s="354"/>
      <c r="S346" s="354"/>
      <c r="T346" s="354"/>
      <c r="U346" s="354"/>
      <c r="V346" s="354"/>
      <c r="W346" s="354"/>
      <c r="X346" s="354"/>
      <c r="Y346" s="354"/>
      <c r="Z346" s="354"/>
      <c r="AA346" s="354"/>
      <c r="AB346" s="354"/>
      <c r="AC346" s="354"/>
      <c r="AD346" s="354"/>
      <c r="AE346" s="354"/>
      <c r="AF346" s="354"/>
      <c r="AG346" s="354"/>
      <c r="AH346" s="354"/>
      <c r="AI346" s="354"/>
      <c r="AJ346" s="354"/>
      <c r="AK346" s="354"/>
      <c r="AL346" s="354"/>
      <c r="AM346" s="354"/>
      <c r="AN346" s="354"/>
      <c r="AO346" s="354"/>
      <c r="AP346" s="354"/>
      <c r="AQ346" s="354"/>
      <c r="AR346" s="354"/>
      <c r="AS346" s="354"/>
      <c r="AT346" s="354"/>
      <c r="AU346" s="354"/>
      <c r="AV346" s="354"/>
      <c r="AW346" s="354"/>
      <c r="AX346" s="354"/>
      <c r="AY346" s="354"/>
      <c r="AZ346" s="354">
        <v>0.3</v>
      </c>
      <c r="BA346" s="354"/>
      <c r="BB346" s="354"/>
      <c r="BC346" s="354"/>
      <c r="BD346" s="354"/>
      <c r="BE346" s="354"/>
      <c r="BF346" s="354"/>
      <c r="BG346" s="354"/>
      <c r="BH346" s="354"/>
      <c r="BI346" s="354"/>
      <c r="BJ346" s="354"/>
      <c r="BK346" s="354"/>
      <c r="BL346" s="354"/>
      <c r="BM346" s="354"/>
      <c r="BN346" s="354"/>
      <c r="BO346" s="354"/>
      <c r="BP346" s="354">
        <v>0.7</v>
      </c>
      <c r="BQ346" s="354"/>
      <c r="BR346" s="354"/>
      <c r="BS346" s="354"/>
      <c r="BT346" s="354"/>
      <c r="BU346" s="354"/>
      <c r="BV346" s="354"/>
      <c r="BW346" s="354"/>
      <c r="BX346" s="354"/>
      <c r="BY346" s="354"/>
      <c r="BZ346" s="354"/>
      <c r="CA346" s="354"/>
      <c r="CB346" s="354"/>
      <c r="CC346" s="354"/>
      <c r="CD346" s="354"/>
      <c r="CE346" s="354"/>
      <c r="CF346" s="354"/>
      <c r="CG346" s="354"/>
      <c r="CH346" s="354"/>
      <c r="CI346" s="354"/>
      <c r="CJ346" s="354"/>
      <c r="CK346" s="354"/>
      <c r="CL346" s="354"/>
      <c r="CM346" s="354"/>
      <c r="CN346" s="354"/>
      <c r="CO346" s="354"/>
      <c r="CP346" s="354"/>
      <c r="CQ346" s="354"/>
      <c r="CR346" s="354"/>
      <c r="CS346" s="354"/>
      <c r="CT346" s="354"/>
      <c r="CU346" s="354"/>
      <c r="CV346" s="332"/>
    </row>
    <row r="347" spans="1:100">
      <c r="A347" s="350" t="s">
        <v>7972</v>
      </c>
      <c r="B347" s="351">
        <f>SUM(B290:B346)</f>
        <v>450369.18999999994</v>
      </c>
      <c r="C347" s="352">
        <f>SUM(C290:C346)</f>
        <v>1.0000000000000002</v>
      </c>
      <c r="D347" s="349">
        <f>SUM(D290+D293+D296+D299+D302+D305+D308+D311+D314+D317+D320+D323+D326+D329+D332+D335+D338+D341+D344)</f>
        <v>0</v>
      </c>
      <c r="E347" s="349"/>
      <c r="F347" s="349"/>
      <c r="G347" s="349"/>
      <c r="H347" s="349">
        <f t="shared" ref="H347" si="2869">SUM(H290+H293+H296+H299+H302+H305+H308+H311+H314+H317+H320+H323+H326+H329+H332+H335+H338+H341+H344)</f>
        <v>0</v>
      </c>
      <c r="I347" s="349"/>
      <c r="J347" s="349"/>
      <c r="K347" s="349"/>
      <c r="L347" s="349">
        <f t="shared" ref="L347" si="2870">SUM(L290+L293+L296+L299+L302+L305+L308+L311+L314+L317+L320+L323+L326+L329+L332+L335+L338+L341+L344)</f>
        <v>0</v>
      </c>
      <c r="M347" s="349"/>
      <c r="N347" s="349"/>
      <c r="O347" s="349"/>
      <c r="P347" s="349">
        <f t="shared" ref="P347" si="2871">SUM(P290+P293+P296+P299+P302+P305+P308+P311+P314+P317+P320+P323+P326+P329+P332+P335+P338+P341+P344)</f>
        <v>0</v>
      </c>
      <c r="Q347" s="349"/>
      <c r="R347" s="349"/>
      <c r="S347" s="349"/>
      <c r="T347" s="349">
        <f t="shared" ref="T347" si="2872">SUM(T290+T293+T296+T299+T302+T305+T308+T311+T314+T317+T320+T323+T326+T329+T332+T335+T338+T341+T344)</f>
        <v>1169.68</v>
      </c>
      <c r="U347" s="349"/>
      <c r="V347" s="349"/>
      <c r="W347" s="349"/>
      <c r="X347" s="349">
        <f t="shared" ref="X347" si="2873">SUM(X290+X293+X296+X299+X302+X305+X308+X311+X314+X317+X320+X323+X326+X329+X332+X335+X338+X341+X344)</f>
        <v>20798.174999999999</v>
      </c>
      <c r="Y347" s="349"/>
      <c r="Z347" s="349"/>
      <c r="AA347" s="349"/>
      <c r="AB347" s="349">
        <f t="shared" ref="AB347" si="2874">SUM(AB290+AB293+AB296+AB299+AB302+AB305+AB308+AB311+AB314+AB317+AB320+AB323+AB326+AB329+AB332+AB335+AB338+AB341+AB344)</f>
        <v>152784.587</v>
      </c>
      <c r="AC347" s="349"/>
      <c r="AD347" s="349"/>
      <c r="AE347" s="349"/>
      <c r="AF347" s="349">
        <f t="shared" ref="AF347" si="2875">SUM(AF290+AF293+AF296+AF299+AF302+AF305+AF308+AF311+AF314+AF317+AF320+AF323+AF326+AF329+AF332+AF335+AF338+AF341+AF344)</f>
        <v>15566.232</v>
      </c>
      <c r="AG347" s="349"/>
      <c r="AH347" s="349"/>
      <c r="AI347" s="349"/>
      <c r="AJ347" s="349">
        <f t="shared" ref="AJ347" si="2876">SUM(AJ290+AJ293+AJ296+AJ299+AJ302+AJ305+AJ308+AJ311+AJ314+AJ317+AJ320+AJ323+AJ326+AJ329+AJ332+AJ335+AJ338+AJ341+AJ344)</f>
        <v>25037.163</v>
      </c>
      <c r="AK347" s="349"/>
      <c r="AL347" s="349"/>
      <c r="AM347" s="349"/>
      <c r="AN347" s="349">
        <f t="shared" ref="AN347" si="2877">SUM(AN290+AN293+AN296+AN299+AN302+AN305+AN308+AN311+AN314+AN317+AN320+AN323+AN326+AN329+AN332+AN335+AN338+AN341+AN344)</f>
        <v>15079.470000000001</v>
      </c>
      <c r="AO347" s="349"/>
      <c r="AP347" s="349"/>
      <c r="AQ347" s="349"/>
      <c r="AR347" s="349">
        <f t="shared" ref="AR347" si="2878">SUM(AR290+AR293+AR296+AR299+AR302+AR305+AR308+AR311+AR314+AR317+AR320+AR323+AR326+AR329+AR332+AR335+AR338+AR341+AR344)</f>
        <v>7784.625</v>
      </c>
      <c r="AS347" s="349"/>
      <c r="AT347" s="349"/>
      <c r="AU347" s="349"/>
      <c r="AV347" s="349">
        <f t="shared" ref="AV347" si="2879">SUM(AV290+AV293+AV296+AV299+AV302+AV305+AV308+AV311+AV314+AV317+AV320+AV323+AV326+AV329+AV332+AV335+AV338+AV341+AV344)</f>
        <v>26462.991999999998</v>
      </c>
      <c r="AW347" s="349"/>
      <c r="AX347" s="349"/>
      <c r="AY347" s="349"/>
      <c r="AZ347" s="349">
        <f t="shared" ref="AZ347" si="2880">SUM(AZ290+AZ293+AZ296+AZ299+AZ302+AZ305+AZ308+AZ311+AZ314+AZ317+AZ320+AZ323+AZ326+AZ329+AZ332+AZ335+AZ338+AZ341+AZ344)</f>
        <v>55684.617999999995</v>
      </c>
      <c r="BA347" s="349"/>
      <c r="BB347" s="349"/>
      <c r="BC347" s="349"/>
      <c r="BD347" s="349">
        <f t="shared" ref="BD347" si="2881">SUM(BD290+BD293+BD296+BD299+BD302+BD305+BD308+BD311+BD314+BD317+BD320+BD323+BD326+BD329+BD332+BD335+BD338+BD341+BD344)</f>
        <v>51436.024000000005</v>
      </c>
      <c r="BE347" s="349"/>
      <c r="BF347" s="349"/>
      <c r="BG347" s="349"/>
      <c r="BH347" s="349">
        <f t="shared" ref="BH347" si="2882">SUM(BH290+BH293+BH296+BH299+BH302+BH305+BH308+BH311+BH314+BH317+BH320+BH323+BH326+BH329+BH332+BH335+BH338+BH341+BH344)</f>
        <v>31073.575999999997</v>
      </c>
      <c r="BI347" s="349"/>
      <c r="BJ347" s="349"/>
      <c r="BK347" s="349"/>
      <c r="BL347" s="349">
        <f t="shared" ref="BL347" si="2883">SUM(BL290+BL293+BL296+BL299+BL302+BL305+BL308+BL311+BL314+BL317+BL320+BL323+BL326+BL329+BL332+BL335+BL338+BL341+BL344)</f>
        <v>31742.723000000002</v>
      </c>
      <c r="BM347" s="349"/>
      <c r="BN347" s="349"/>
      <c r="BO347" s="349"/>
      <c r="BP347" s="349">
        <f t="shared" ref="BP347" si="2884">SUM(BP290+BP293+BP296+BP299+BP302+BP305+BP308+BP311+BP314+BP317+BP320+BP323+BP326+BP329+BP332+BP335+BP338+BP341+BP344)</f>
        <v>15749.324999999999</v>
      </c>
      <c r="BQ347" s="349"/>
      <c r="BR347" s="349"/>
      <c r="BS347" s="349"/>
      <c r="BT347" s="349">
        <f t="shared" ref="BT347" si="2885">SUM(BT290+BT293+BT296+BT299+BT302+BT305+BT308+BT311+BT314+BT317+BT320+BT323+BT326+BT329+BT332+BT335+BT338+BT341+BT344)</f>
        <v>0</v>
      </c>
      <c r="BU347" s="349"/>
      <c r="BV347" s="349"/>
      <c r="BW347" s="349"/>
      <c r="BX347" s="349">
        <f t="shared" ref="BX347" si="2886">SUM(BX290+BX293+BX296+BX299+BX302+BX305+BX308+BX311+BX314+BX317+BX320+BX323+BX326+BX329+BX332+BX335+BX338+BX341+BX344)</f>
        <v>0</v>
      </c>
      <c r="BY347" s="349"/>
      <c r="BZ347" s="349"/>
      <c r="CA347" s="349"/>
      <c r="CB347" s="349">
        <f t="shared" ref="CB347" si="2887">SUM(CB290+CB293+CB296+CB299+CB302+CB305+CB308+CB311+CB314+CB317+CB320+CB323+CB326+CB329+CB332+CB335+CB338+CB341+CB344)</f>
        <v>0</v>
      </c>
      <c r="CC347" s="349"/>
      <c r="CD347" s="349"/>
      <c r="CE347" s="349"/>
      <c r="CF347" s="349">
        <f t="shared" ref="CF347" si="2888">SUM(CF290+CF293+CF296+CF299+CF302+CF305+CF308+CF311+CF314+CF317+CF320+CF323+CF326+CF329+CF332+CF335+CF338+CF341+CF344)</f>
        <v>0</v>
      </c>
      <c r="CG347" s="349"/>
      <c r="CH347" s="349"/>
      <c r="CI347" s="349"/>
      <c r="CJ347" s="349">
        <f t="shared" ref="CJ347" si="2889">SUM(CJ290+CJ293+CJ296+CJ299+CJ302+CJ305+CJ308+CJ311+CJ314+CJ317+CJ320+CJ323+CJ326+CJ329+CJ332+CJ335+CJ338+CJ341+CJ344)</f>
        <v>0</v>
      </c>
      <c r="CK347" s="349"/>
      <c r="CL347" s="349"/>
      <c r="CM347" s="349"/>
      <c r="CN347" s="349">
        <f t="shared" ref="CN347" si="2890">SUM(CN290+CN293+CN296+CN299+CN302+CN305+CN308+CN311+CN314+CN317+CN320+CN323+CN326+CN329+CN332+CN335+CN338+CN341+CN344)</f>
        <v>0</v>
      </c>
      <c r="CO347" s="349"/>
      <c r="CP347" s="349"/>
      <c r="CQ347" s="349"/>
      <c r="CR347" s="349">
        <f t="shared" ref="CR347" si="2891">SUM(CR290+CR293+CR296+CR299+CR302+CR305+CR308+CR311+CR314+CR317+CR320+CR323+CR326+CR329+CR332+CR335+CR338+CR341+CR344)</f>
        <v>0</v>
      </c>
      <c r="CS347" s="349"/>
      <c r="CT347" s="349"/>
      <c r="CU347" s="349"/>
      <c r="CV347" s="98">
        <f>SUM(D347:CU347)</f>
        <v>450369.19</v>
      </c>
    </row>
    <row r="348" spans="1:100">
      <c r="A348" s="350"/>
      <c r="B348" s="351"/>
      <c r="C348" s="352"/>
      <c r="D348" s="336">
        <f>D347/$B347</f>
        <v>0</v>
      </c>
      <c r="E348" s="336"/>
      <c r="F348" s="336"/>
      <c r="G348" s="336"/>
      <c r="H348" s="336">
        <f>H347/$B347</f>
        <v>0</v>
      </c>
      <c r="I348" s="336"/>
      <c r="J348" s="336"/>
      <c r="K348" s="336"/>
      <c r="L348" s="336">
        <f>L347/$B347</f>
        <v>0</v>
      </c>
      <c r="M348" s="336"/>
      <c r="N348" s="336"/>
      <c r="O348" s="336"/>
      <c r="P348" s="336">
        <f t="shared" ref="P348" si="2892">P347/$B347</f>
        <v>0</v>
      </c>
      <c r="Q348" s="336"/>
      <c r="R348" s="336"/>
      <c r="S348" s="336"/>
      <c r="T348" s="336">
        <f t="shared" ref="T348" si="2893">T347/$B347</f>
        <v>2.5971581226504419E-3</v>
      </c>
      <c r="U348" s="336"/>
      <c r="V348" s="336"/>
      <c r="W348" s="336"/>
      <c r="X348" s="336">
        <f t="shared" ref="X348" si="2894">X347/$B347</f>
        <v>4.6180279339268306E-2</v>
      </c>
      <c r="Y348" s="336"/>
      <c r="Z348" s="336"/>
      <c r="AA348" s="336"/>
      <c r="AB348" s="336">
        <f t="shared" ref="AB348" si="2895">AB347/$B347</f>
        <v>0.33924298196330888</v>
      </c>
      <c r="AC348" s="336"/>
      <c r="AD348" s="336"/>
      <c r="AE348" s="336"/>
      <c r="AF348" s="336">
        <f t="shared" ref="AF348" si="2896">AF347/$B347</f>
        <v>3.4563270191728702E-2</v>
      </c>
      <c r="AG348" s="336"/>
      <c r="AH348" s="336"/>
      <c r="AI348" s="336"/>
      <c r="AJ348" s="336">
        <f t="shared" ref="AJ348" si="2897">AJ347/$B347</f>
        <v>5.5592530652463154E-2</v>
      </c>
      <c r="AK348" s="336"/>
      <c r="AL348" s="336"/>
      <c r="AM348" s="336"/>
      <c r="AN348" s="336">
        <f t="shared" ref="AN348" si="2898">AN347/$B347</f>
        <v>3.3482463576160713E-2</v>
      </c>
      <c r="AO348" s="336"/>
      <c r="AP348" s="336"/>
      <c r="AQ348" s="336"/>
      <c r="AR348" s="336">
        <f t="shared" ref="AR348" si="2899">AR347/$B347</f>
        <v>1.7284985680303754E-2</v>
      </c>
      <c r="AS348" s="336"/>
      <c r="AT348" s="336"/>
      <c r="AU348" s="336"/>
      <c r="AV348" s="336">
        <f t="shared" ref="AV348" si="2900">AV347/$B347</f>
        <v>5.8758442157199969E-2</v>
      </c>
      <c r="AW348" s="336"/>
      <c r="AX348" s="336"/>
      <c r="AY348" s="336"/>
      <c r="AZ348" s="336">
        <f t="shared" ref="AZ348" si="2901">AZ347/$B347</f>
        <v>0.12364215678252768</v>
      </c>
      <c r="BA348" s="336"/>
      <c r="BB348" s="336"/>
      <c r="BC348" s="336"/>
      <c r="BD348" s="336">
        <f t="shared" ref="BD348" si="2902">BD347/$B347</f>
        <v>0.1142085763015894</v>
      </c>
      <c r="BE348" s="336"/>
      <c r="BF348" s="336"/>
      <c r="BG348" s="336"/>
      <c r="BH348" s="336">
        <f t="shared" ref="BH348" si="2903">BH347/$B347</f>
        <v>6.8995785435500154E-2</v>
      </c>
      <c r="BI348" s="336"/>
      <c r="BJ348" s="336"/>
      <c r="BK348" s="336"/>
      <c r="BL348" s="336">
        <f t="shared" ref="BL348" si="2904">BL347/$B347</f>
        <v>7.0481559806522306E-2</v>
      </c>
      <c r="BM348" s="336"/>
      <c r="BN348" s="336"/>
      <c r="BO348" s="336"/>
      <c r="BP348" s="336">
        <f t="shared" ref="BP348" si="2905">BP347/$B347</f>
        <v>3.496980999077668E-2</v>
      </c>
      <c r="BQ348" s="336"/>
      <c r="BR348" s="336"/>
      <c r="BS348" s="336"/>
      <c r="BT348" s="336">
        <f t="shared" ref="BT348" si="2906">BT347/$B347</f>
        <v>0</v>
      </c>
      <c r="BU348" s="336"/>
      <c r="BV348" s="336"/>
      <c r="BW348" s="336"/>
      <c r="BX348" s="336">
        <f t="shared" ref="BX348" si="2907">BX347/$B347</f>
        <v>0</v>
      </c>
      <c r="BY348" s="336"/>
      <c r="BZ348" s="336"/>
      <c r="CA348" s="336"/>
      <c r="CB348" s="336">
        <f t="shared" ref="CB348" si="2908">CB347/$B347</f>
        <v>0</v>
      </c>
      <c r="CC348" s="336"/>
      <c r="CD348" s="336"/>
      <c r="CE348" s="336"/>
      <c r="CF348" s="336">
        <f t="shared" ref="CF348" si="2909">CF347/$B347</f>
        <v>0</v>
      </c>
      <c r="CG348" s="336"/>
      <c r="CH348" s="336"/>
      <c r="CI348" s="336"/>
      <c r="CJ348" s="336">
        <f t="shared" ref="CJ348" si="2910">CJ347/$B347</f>
        <v>0</v>
      </c>
      <c r="CK348" s="336"/>
      <c r="CL348" s="336"/>
      <c r="CM348" s="336"/>
      <c r="CN348" s="336">
        <f t="shared" ref="CN348" si="2911">CN347/$B347</f>
        <v>0</v>
      </c>
      <c r="CO348" s="336"/>
      <c r="CP348" s="336"/>
      <c r="CQ348" s="336"/>
      <c r="CR348" s="336">
        <f t="shared" ref="CR348" si="2912">CR347/$B347</f>
        <v>0</v>
      </c>
      <c r="CS348" s="336"/>
      <c r="CT348" s="336"/>
      <c r="CU348" s="336"/>
      <c r="CV348" s="100">
        <f>SUM(D348:CU348)</f>
        <v>1</v>
      </c>
    </row>
    <row r="349" spans="1:100">
      <c r="A349" s="384"/>
      <c r="B349" s="384"/>
      <c r="C349" s="384"/>
      <c r="D349" s="384"/>
      <c r="E349" s="384"/>
      <c r="F349" s="384"/>
      <c r="G349" s="384"/>
      <c r="H349" s="384"/>
      <c r="I349" s="384"/>
      <c r="J349" s="384"/>
      <c r="K349" s="384"/>
      <c r="L349" s="384"/>
      <c r="M349" s="384"/>
      <c r="N349" s="384"/>
      <c r="O349" s="384"/>
      <c r="P349" s="384"/>
      <c r="Q349" s="384"/>
      <c r="R349" s="384"/>
      <c r="S349" s="384"/>
      <c r="T349" s="384"/>
      <c r="U349" s="384"/>
      <c r="V349" s="384"/>
      <c r="W349" s="384"/>
      <c r="X349" s="384"/>
      <c r="Y349" s="384"/>
      <c r="Z349" s="384"/>
      <c r="AA349" s="384"/>
      <c r="AB349" s="384"/>
      <c r="AC349" s="384"/>
      <c r="AD349" s="384"/>
      <c r="AE349" s="384"/>
      <c r="AF349" s="384"/>
      <c r="AG349" s="384"/>
      <c r="AH349" s="384"/>
      <c r="AI349" s="384"/>
      <c r="AJ349" s="384"/>
      <c r="AK349" s="384"/>
      <c r="AL349" s="384"/>
      <c r="AM349" s="384"/>
      <c r="AN349" s="384"/>
      <c r="AO349" s="384"/>
      <c r="AP349" s="384"/>
      <c r="AQ349" s="384"/>
      <c r="AR349" s="384"/>
      <c r="AS349" s="384"/>
      <c r="AT349" s="384"/>
      <c r="AU349" s="384"/>
      <c r="AV349" s="384"/>
      <c r="AW349" s="384"/>
      <c r="AX349" s="384"/>
      <c r="AY349" s="384"/>
      <c r="AZ349" s="384"/>
      <c r="BA349" s="384"/>
      <c r="BB349" s="384"/>
      <c r="BC349" s="384"/>
      <c r="BD349" s="384"/>
      <c r="BE349" s="384"/>
      <c r="BF349" s="384"/>
      <c r="BG349" s="384"/>
      <c r="BH349" s="384"/>
      <c r="BI349" s="384"/>
      <c r="BJ349" s="384"/>
      <c r="BK349" s="384"/>
      <c r="BL349" s="384"/>
      <c r="BM349" s="384"/>
      <c r="BN349" s="384"/>
      <c r="BO349" s="384"/>
      <c r="BP349" s="384"/>
      <c r="BQ349" s="384"/>
      <c r="BR349" s="384"/>
      <c r="BS349" s="384"/>
      <c r="BT349" s="384"/>
      <c r="BU349" s="384"/>
      <c r="BV349" s="384"/>
      <c r="BW349" s="384"/>
      <c r="BX349" s="384"/>
      <c r="BY349" s="384"/>
      <c r="BZ349" s="384"/>
      <c r="CA349" s="384"/>
      <c r="CB349" s="384"/>
      <c r="CC349" s="384"/>
      <c r="CD349" s="384"/>
      <c r="CE349" s="384"/>
      <c r="CF349" s="384"/>
      <c r="CG349" s="384"/>
      <c r="CH349" s="384"/>
      <c r="CI349" s="384"/>
      <c r="CJ349" s="384"/>
      <c r="CK349" s="384"/>
      <c r="CL349" s="384"/>
      <c r="CM349" s="384"/>
      <c r="CN349" s="384"/>
      <c r="CO349" s="384"/>
      <c r="CP349" s="384"/>
      <c r="CQ349" s="384"/>
      <c r="CR349" s="384"/>
      <c r="CS349" s="384"/>
      <c r="CT349" s="384"/>
      <c r="CU349" s="384"/>
      <c r="CV349" s="384"/>
    </row>
    <row r="350" spans="1:100">
      <c r="A350" s="374" t="s">
        <v>7977</v>
      </c>
      <c r="B350" s="375"/>
      <c r="C350" s="376"/>
      <c r="D350" s="311"/>
      <c r="E350" s="312"/>
      <c r="F350" s="312"/>
      <c r="G350" s="313"/>
      <c r="H350" s="311"/>
      <c r="I350" s="312"/>
      <c r="J350" s="312"/>
      <c r="K350" s="313"/>
      <c r="L350" s="311"/>
      <c r="M350" s="312"/>
      <c r="N350" s="312"/>
      <c r="O350" s="313"/>
      <c r="P350" s="311"/>
      <c r="Q350" s="312"/>
      <c r="R350" s="312"/>
      <c r="S350" s="313"/>
      <c r="T350" s="311"/>
      <c r="U350" s="312"/>
      <c r="V350" s="312"/>
      <c r="W350" s="313"/>
      <c r="X350" s="311"/>
      <c r="Y350" s="312"/>
      <c r="Z350" s="312"/>
      <c r="AA350" s="313"/>
      <c r="AB350" s="311"/>
      <c r="AC350" s="312"/>
      <c r="AD350" s="312"/>
      <c r="AE350" s="313"/>
      <c r="AF350" s="311"/>
      <c r="AG350" s="312"/>
      <c r="AH350" s="312"/>
      <c r="AI350" s="313"/>
      <c r="AJ350" s="311"/>
      <c r="AK350" s="312"/>
      <c r="AL350" s="312"/>
      <c r="AM350" s="313"/>
      <c r="AN350" s="311"/>
      <c r="AO350" s="312"/>
      <c r="AP350" s="312"/>
      <c r="AQ350" s="313"/>
      <c r="AR350" s="311"/>
      <c r="AS350" s="312"/>
      <c r="AT350" s="312"/>
      <c r="AU350" s="313"/>
      <c r="AV350" s="311"/>
      <c r="AW350" s="312"/>
      <c r="AX350" s="312"/>
      <c r="AY350" s="313"/>
      <c r="AZ350" s="311"/>
      <c r="BA350" s="312"/>
      <c r="BB350" s="312"/>
      <c r="BC350" s="313"/>
      <c r="BD350" s="311"/>
      <c r="BE350" s="312"/>
      <c r="BF350" s="312"/>
      <c r="BG350" s="313"/>
      <c r="BH350" s="311"/>
      <c r="BI350" s="312"/>
      <c r="BJ350" s="312"/>
      <c r="BK350" s="313"/>
      <c r="BL350" s="311"/>
      <c r="BM350" s="312"/>
      <c r="BN350" s="312"/>
      <c r="BO350" s="313"/>
      <c r="BP350" s="311"/>
      <c r="BQ350" s="312"/>
      <c r="BR350" s="312"/>
      <c r="BS350" s="313"/>
      <c r="BT350" s="311"/>
      <c r="BU350" s="312"/>
      <c r="BV350" s="312"/>
      <c r="BW350" s="313"/>
      <c r="BX350" s="311"/>
      <c r="BY350" s="312"/>
      <c r="BZ350" s="312"/>
      <c r="CA350" s="313"/>
      <c r="CB350" s="311"/>
      <c r="CC350" s="312"/>
      <c r="CD350" s="312"/>
      <c r="CE350" s="313"/>
      <c r="CF350" s="311"/>
      <c r="CG350" s="312"/>
      <c r="CH350" s="312"/>
      <c r="CI350" s="313"/>
      <c r="CJ350" s="311"/>
      <c r="CK350" s="312"/>
      <c r="CL350" s="312"/>
      <c r="CM350" s="313"/>
      <c r="CN350" s="311"/>
      <c r="CO350" s="312"/>
      <c r="CP350" s="312"/>
      <c r="CQ350" s="313"/>
      <c r="CR350" s="311"/>
      <c r="CS350" s="312"/>
      <c r="CT350" s="312"/>
      <c r="CU350" s="313"/>
      <c r="CV350" s="101">
        <f>SUM(CV351:CV407)</f>
        <v>722618.34000000008</v>
      </c>
    </row>
    <row r="351" spans="1:100">
      <c r="A351" s="360" t="s">
        <v>25</v>
      </c>
      <c r="B351" s="368">
        <v>1956.73</v>
      </c>
      <c r="C351" s="354">
        <f>B351/$B$408</f>
        <v>2.7078332941286817E-3</v>
      </c>
      <c r="D351" s="355">
        <f>$B351*D353</f>
        <v>0</v>
      </c>
      <c r="E351" s="355"/>
      <c r="F351" s="355"/>
      <c r="G351" s="355"/>
      <c r="H351" s="355">
        <f t="shared" ref="H351" si="2913">$B351*H353</f>
        <v>0</v>
      </c>
      <c r="I351" s="355"/>
      <c r="J351" s="355"/>
      <c r="K351" s="355"/>
      <c r="L351" s="355">
        <f t="shared" ref="L351" si="2914">$B351*L353</f>
        <v>0</v>
      </c>
      <c r="M351" s="355"/>
      <c r="N351" s="355"/>
      <c r="O351" s="355"/>
      <c r="P351" s="355">
        <f t="shared" ref="P351" si="2915">$B351*P353</f>
        <v>0</v>
      </c>
      <c r="Q351" s="355"/>
      <c r="R351" s="355"/>
      <c r="S351" s="355"/>
      <c r="T351" s="355">
        <f t="shared" ref="T351" si="2916">$B351*T353</f>
        <v>1956.73</v>
      </c>
      <c r="U351" s="355"/>
      <c r="V351" s="355"/>
      <c r="W351" s="355"/>
      <c r="X351" s="355">
        <f t="shared" ref="X351" si="2917">$B351*X353</f>
        <v>0</v>
      </c>
      <c r="Y351" s="355"/>
      <c r="Z351" s="355"/>
      <c r="AA351" s="355"/>
      <c r="AB351" s="355">
        <f t="shared" ref="AB351" si="2918">$B351*AB353</f>
        <v>0</v>
      </c>
      <c r="AC351" s="355"/>
      <c r="AD351" s="355"/>
      <c r="AE351" s="355"/>
      <c r="AF351" s="355">
        <f t="shared" ref="AF351" si="2919">$B351*AF353</f>
        <v>0</v>
      </c>
      <c r="AG351" s="355"/>
      <c r="AH351" s="355"/>
      <c r="AI351" s="355"/>
      <c r="AJ351" s="355">
        <f t="shared" ref="AJ351" si="2920">$B351*AJ353</f>
        <v>0</v>
      </c>
      <c r="AK351" s="355"/>
      <c r="AL351" s="355"/>
      <c r="AM351" s="355"/>
      <c r="AN351" s="355">
        <f t="shared" ref="AN351" si="2921">$B351*AN353</f>
        <v>0</v>
      </c>
      <c r="AO351" s="355"/>
      <c r="AP351" s="355"/>
      <c r="AQ351" s="355"/>
      <c r="AR351" s="355">
        <f t="shared" ref="AR351" si="2922">$B351*AR353</f>
        <v>0</v>
      </c>
      <c r="AS351" s="355"/>
      <c r="AT351" s="355"/>
      <c r="AU351" s="355"/>
      <c r="AV351" s="355">
        <f t="shared" ref="AV351" si="2923">$B351*AV353</f>
        <v>0</v>
      </c>
      <c r="AW351" s="355"/>
      <c r="AX351" s="355"/>
      <c r="AY351" s="355"/>
      <c r="AZ351" s="355">
        <f t="shared" ref="AZ351" si="2924">$B351*AZ353</f>
        <v>0</v>
      </c>
      <c r="BA351" s="355"/>
      <c r="BB351" s="355"/>
      <c r="BC351" s="355"/>
      <c r="BD351" s="355">
        <f t="shared" ref="BD351" si="2925">$B351*BD353</f>
        <v>0</v>
      </c>
      <c r="BE351" s="355"/>
      <c r="BF351" s="355"/>
      <c r="BG351" s="355"/>
      <c r="BH351" s="355">
        <f t="shared" ref="BH351" si="2926">$B351*BH353</f>
        <v>0</v>
      </c>
      <c r="BI351" s="355"/>
      <c r="BJ351" s="355"/>
      <c r="BK351" s="355"/>
      <c r="BL351" s="355">
        <f t="shared" ref="BL351" si="2927">$B351*BL353</f>
        <v>0</v>
      </c>
      <c r="BM351" s="355"/>
      <c r="BN351" s="355"/>
      <c r="BO351" s="355"/>
      <c r="BP351" s="355">
        <f t="shared" ref="BP351" si="2928">$B351*BP353</f>
        <v>0</v>
      </c>
      <c r="BQ351" s="355"/>
      <c r="BR351" s="355"/>
      <c r="BS351" s="355"/>
      <c r="BT351" s="355">
        <f t="shared" ref="BT351" si="2929">$B351*BT353</f>
        <v>0</v>
      </c>
      <c r="BU351" s="355"/>
      <c r="BV351" s="355"/>
      <c r="BW351" s="355"/>
      <c r="BX351" s="355">
        <f t="shared" ref="BX351" si="2930">$B351*BX353</f>
        <v>0</v>
      </c>
      <c r="BY351" s="355"/>
      <c r="BZ351" s="355"/>
      <c r="CA351" s="355"/>
      <c r="CB351" s="355">
        <f t="shared" ref="CB351" si="2931">$B351*CB353</f>
        <v>0</v>
      </c>
      <c r="CC351" s="355"/>
      <c r="CD351" s="355"/>
      <c r="CE351" s="355"/>
      <c r="CF351" s="355">
        <f t="shared" ref="CF351" si="2932">$B351*CF353</f>
        <v>0</v>
      </c>
      <c r="CG351" s="355"/>
      <c r="CH351" s="355"/>
      <c r="CI351" s="355"/>
      <c r="CJ351" s="355">
        <f t="shared" ref="CJ351" si="2933">$B351*CJ353</f>
        <v>0</v>
      </c>
      <c r="CK351" s="355"/>
      <c r="CL351" s="355"/>
      <c r="CM351" s="355"/>
      <c r="CN351" s="355">
        <f t="shared" ref="CN351" si="2934">$B351*CN353</f>
        <v>0</v>
      </c>
      <c r="CO351" s="355"/>
      <c r="CP351" s="355"/>
      <c r="CQ351" s="355"/>
      <c r="CR351" s="355">
        <f t="shared" ref="CR351" si="2935">$B351*CR353</f>
        <v>0</v>
      </c>
      <c r="CS351" s="355"/>
      <c r="CT351" s="355"/>
      <c r="CU351" s="355"/>
      <c r="CV351" s="332">
        <f>SUM(D351:CU351)</f>
        <v>1956.73</v>
      </c>
    </row>
    <row r="352" spans="1:100" ht="3.9" customHeight="1">
      <c r="A352" s="360"/>
      <c r="B352" s="368"/>
      <c r="C352" s="354"/>
      <c r="D352" s="354"/>
      <c r="E352" s="354"/>
      <c r="F352" s="354"/>
      <c r="G352" s="354"/>
      <c r="H352" s="354"/>
      <c r="I352" s="354"/>
      <c r="J352" s="354"/>
      <c r="K352" s="354"/>
      <c r="L352" s="354"/>
      <c r="M352" s="354"/>
      <c r="N352" s="354"/>
      <c r="O352" s="354"/>
      <c r="P352" s="383"/>
      <c r="Q352" s="383"/>
      <c r="R352" s="383"/>
      <c r="S352" s="383"/>
      <c r="T352" s="382"/>
      <c r="U352" s="382"/>
      <c r="V352" s="382"/>
      <c r="W352" s="382"/>
      <c r="X352" s="354"/>
      <c r="Y352" s="354"/>
      <c r="Z352" s="354"/>
      <c r="AA352" s="354"/>
      <c r="AB352" s="354"/>
      <c r="AC352" s="354"/>
      <c r="AD352" s="354"/>
      <c r="AE352" s="354"/>
      <c r="AF352" s="354"/>
      <c r="AG352" s="354"/>
      <c r="AH352" s="354"/>
      <c r="AI352" s="354"/>
      <c r="AJ352" s="354"/>
      <c r="AK352" s="354"/>
      <c r="AL352" s="354"/>
      <c r="AM352" s="354"/>
      <c r="AN352" s="381"/>
      <c r="AO352" s="381"/>
      <c r="AP352" s="381"/>
      <c r="AQ352" s="381"/>
      <c r="AR352" s="381"/>
      <c r="AS352" s="381"/>
      <c r="AT352" s="381"/>
      <c r="AU352" s="381"/>
      <c r="AV352" s="381"/>
      <c r="AW352" s="381"/>
      <c r="AX352" s="381"/>
      <c r="AY352" s="381"/>
      <c r="AZ352" s="381"/>
      <c r="BA352" s="381"/>
      <c r="BB352" s="381"/>
      <c r="BC352" s="381"/>
      <c r="BD352" s="381"/>
      <c r="BE352" s="381"/>
      <c r="BF352" s="381"/>
      <c r="BG352" s="381"/>
      <c r="BH352" s="381"/>
      <c r="BI352" s="381"/>
      <c r="BJ352" s="381"/>
      <c r="BK352" s="381"/>
      <c r="BL352" s="354"/>
      <c r="BM352" s="354"/>
      <c r="BN352" s="354"/>
      <c r="BO352" s="354"/>
      <c r="BP352" s="354"/>
      <c r="BQ352" s="354"/>
      <c r="BR352" s="354"/>
      <c r="BS352" s="354"/>
      <c r="BT352" s="354"/>
      <c r="BU352" s="354"/>
      <c r="BV352" s="354"/>
      <c r="BW352" s="354"/>
      <c r="BX352" s="354"/>
      <c r="BY352" s="354"/>
      <c r="BZ352" s="354"/>
      <c r="CA352" s="354"/>
      <c r="CB352" s="354"/>
      <c r="CC352" s="354"/>
      <c r="CD352" s="354"/>
      <c r="CE352" s="354"/>
      <c r="CF352" s="354"/>
      <c r="CG352" s="354"/>
      <c r="CH352" s="354"/>
      <c r="CI352" s="354"/>
      <c r="CJ352" s="354"/>
      <c r="CK352" s="354"/>
      <c r="CL352" s="354"/>
      <c r="CM352" s="354"/>
      <c r="CN352" s="354"/>
      <c r="CO352" s="354"/>
      <c r="CP352" s="354"/>
      <c r="CQ352" s="354"/>
      <c r="CR352" s="354"/>
      <c r="CS352" s="354"/>
      <c r="CT352" s="354"/>
      <c r="CU352" s="354"/>
      <c r="CV352" s="332"/>
    </row>
    <row r="353" spans="1:100">
      <c r="A353" s="360"/>
      <c r="B353" s="368"/>
      <c r="C353" s="354"/>
      <c r="D353" s="354"/>
      <c r="E353" s="354"/>
      <c r="F353" s="354"/>
      <c r="G353" s="354"/>
      <c r="H353" s="354"/>
      <c r="I353" s="354"/>
      <c r="J353" s="354"/>
      <c r="K353" s="354"/>
      <c r="L353" s="354"/>
      <c r="M353" s="354"/>
      <c r="N353" s="354"/>
      <c r="O353" s="354"/>
      <c r="P353" s="354"/>
      <c r="Q353" s="354"/>
      <c r="R353" s="354"/>
      <c r="S353" s="354"/>
      <c r="T353" s="354">
        <v>1</v>
      </c>
      <c r="U353" s="354"/>
      <c r="V353" s="354"/>
      <c r="W353" s="354"/>
      <c r="X353" s="354"/>
      <c r="Y353" s="354"/>
      <c r="Z353" s="354"/>
      <c r="AA353" s="354"/>
      <c r="AB353" s="354"/>
      <c r="AC353" s="354"/>
      <c r="AD353" s="354"/>
      <c r="AE353" s="354"/>
      <c r="AF353" s="354"/>
      <c r="AG353" s="354"/>
      <c r="AH353" s="354"/>
      <c r="AI353" s="354"/>
      <c r="AJ353" s="354"/>
      <c r="AK353" s="354"/>
      <c r="AL353" s="354"/>
      <c r="AM353" s="354"/>
      <c r="AN353" s="354"/>
      <c r="AO353" s="354"/>
      <c r="AP353" s="354"/>
      <c r="AQ353" s="354"/>
      <c r="AR353" s="354"/>
      <c r="AS353" s="354"/>
      <c r="AT353" s="354"/>
      <c r="AU353" s="354"/>
      <c r="AV353" s="354"/>
      <c r="AW353" s="354"/>
      <c r="AX353" s="354"/>
      <c r="AY353" s="354"/>
      <c r="AZ353" s="354"/>
      <c r="BA353" s="354"/>
      <c r="BB353" s="354"/>
      <c r="BC353" s="354"/>
      <c r="BD353" s="354"/>
      <c r="BE353" s="354"/>
      <c r="BF353" s="354"/>
      <c r="BG353" s="354"/>
      <c r="BH353" s="354"/>
      <c r="BI353" s="354"/>
      <c r="BJ353" s="354"/>
      <c r="BK353" s="354"/>
      <c r="BL353" s="354"/>
      <c r="BM353" s="354"/>
      <c r="BN353" s="354"/>
      <c r="BO353" s="354"/>
      <c r="BP353" s="354"/>
      <c r="BQ353" s="354"/>
      <c r="BR353" s="354"/>
      <c r="BS353" s="354"/>
      <c r="BT353" s="354"/>
      <c r="BU353" s="354"/>
      <c r="BV353" s="354"/>
      <c r="BW353" s="354"/>
      <c r="BX353" s="354"/>
      <c r="BY353" s="354"/>
      <c r="BZ353" s="354"/>
      <c r="CA353" s="354"/>
      <c r="CB353" s="354"/>
      <c r="CC353" s="354"/>
      <c r="CD353" s="354"/>
      <c r="CE353" s="354"/>
      <c r="CF353" s="354"/>
      <c r="CG353" s="354"/>
      <c r="CH353" s="354"/>
      <c r="CI353" s="354"/>
      <c r="CJ353" s="354"/>
      <c r="CK353" s="354"/>
      <c r="CL353" s="354"/>
      <c r="CM353" s="354"/>
      <c r="CN353" s="354"/>
      <c r="CO353" s="354"/>
      <c r="CP353" s="354"/>
      <c r="CQ353" s="354"/>
      <c r="CR353" s="354"/>
      <c r="CS353" s="354"/>
      <c r="CT353" s="354"/>
      <c r="CU353" s="354"/>
      <c r="CV353" s="332"/>
    </row>
    <row r="354" spans="1:100">
      <c r="A354" s="360" t="s">
        <v>5465</v>
      </c>
      <c r="B354" s="368">
        <v>106616.13</v>
      </c>
      <c r="C354" s="354">
        <f t="shared" ref="C354" si="2936">B354/$B$408</f>
        <v>0.14754141169458831</v>
      </c>
      <c r="D354" s="355">
        <f>$B354*D356</f>
        <v>0</v>
      </c>
      <c r="E354" s="355"/>
      <c r="F354" s="355"/>
      <c r="G354" s="355"/>
      <c r="H354" s="355">
        <f t="shared" ref="H354" si="2937">$B354*H356</f>
        <v>0</v>
      </c>
      <c r="I354" s="355"/>
      <c r="J354" s="355"/>
      <c r="K354" s="355"/>
      <c r="L354" s="355">
        <f t="shared" ref="L354" si="2938">$B354*L356</f>
        <v>0</v>
      </c>
      <c r="M354" s="355"/>
      <c r="N354" s="355"/>
      <c r="O354" s="355"/>
      <c r="P354" s="355">
        <f t="shared" ref="P354" si="2939">$B354*P356</f>
        <v>0</v>
      </c>
      <c r="Q354" s="355"/>
      <c r="R354" s="355"/>
      <c r="S354" s="355"/>
      <c r="T354" s="355">
        <f t="shared" ref="T354" si="2940">$B354*T356</f>
        <v>0</v>
      </c>
      <c r="U354" s="355"/>
      <c r="V354" s="355"/>
      <c r="W354" s="355"/>
      <c r="X354" s="355">
        <f t="shared" ref="X354" si="2941">$B354*X356</f>
        <v>85292.90400000001</v>
      </c>
      <c r="Y354" s="355"/>
      <c r="Z354" s="355"/>
      <c r="AA354" s="355"/>
      <c r="AB354" s="355">
        <f t="shared" ref="AB354" si="2942">$B354*AB356</f>
        <v>21323.226000000002</v>
      </c>
      <c r="AC354" s="355"/>
      <c r="AD354" s="355"/>
      <c r="AE354" s="355"/>
      <c r="AF354" s="355">
        <f t="shared" ref="AF354" si="2943">$B354*AF356</f>
        <v>0</v>
      </c>
      <c r="AG354" s="355"/>
      <c r="AH354" s="355"/>
      <c r="AI354" s="355"/>
      <c r="AJ354" s="355">
        <f t="shared" ref="AJ354" si="2944">$B354*AJ356</f>
        <v>0</v>
      </c>
      <c r="AK354" s="355"/>
      <c r="AL354" s="355"/>
      <c r="AM354" s="355"/>
      <c r="AN354" s="355">
        <f t="shared" ref="AN354" si="2945">$B354*AN356</f>
        <v>0</v>
      </c>
      <c r="AO354" s="355"/>
      <c r="AP354" s="355"/>
      <c r="AQ354" s="355"/>
      <c r="AR354" s="355">
        <f t="shared" ref="AR354" si="2946">$B354*AR356</f>
        <v>0</v>
      </c>
      <c r="AS354" s="355"/>
      <c r="AT354" s="355"/>
      <c r="AU354" s="355"/>
      <c r="AV354" s="355">
        <f t="shared" ref="AV354" si="2947">$B354*AV356</f>
        <v>0</v>
      </c>
      <c r="AW354" s="355"/>
      <c r="AX354" s="355"/>
      <c r="AY354" s="355"/>
      <c r="AZ354" s="355">
        <f t="shared" ref="AZ354" si="2948">$B354*AZ356</f>
        <v>0</v>
      </c>
      <c r="BA354" s="355"/>
      <c r="BB354" s="355"/>
      <c r="BC354" s="355"/>
      <c r="BD354" s="355">
        <f t="shared" ref="BD354" si="2949">$B354*BD356</f>
        <v>0</v>
      </c>
      <c r="BE354" s="355"/>
      <c r="BF354" s="355"/>
      <c r="BG354" s="355"/>
      <c r="BH354" s="355">
        <f t="shared" ref="BH354" si="2950">$B354*BH356</f>
        <v>0</v>
      </c>
      <c r="BI354" s="355"/>
      <c r="BJ354" s="355"/>
      <c r="BK354" s="355"/>
      <c r="BL354" s="355">
        <f t="shared" ref="BL354" si="2951">$B354*BL356</f>
        <v>0</v>
      </c>
      <c r="BM354" s="355"/>
      <c r="BN354" s="355"/>
      <c r="BO354" s="355"/>
      <c r="BP354" s="355">
        <f t="shared" ref="BP354" si="2952">$B354*BP356</f>
        <v>0</v>
      </c>
      <c r="BQ354" s="355"/>
      <c r="BR354" s="355"/>
      <c r="BS354" s="355"/>
      <c r="BT354" s="355">
        <f t="shared" ref="BT354" si="2953">$B354*BT356</f>
        <v>0</v>
      </c>
      <c r="BU354" s="355"/>
      <c r="BV354" s="355"/>
      <c r="BW354" s="355"/>
      <c r="BX354" s="355">
        <f t="shared" ref="BX354" si="2954">$B354*BX356</f>
        <v>0</v>
      </c>
      <c r="BY354" s="355"/>
      <c r="BZ354" s="355"/>
      <c r="CA354" s="355"/>
      <c r="CB354" s="355">
        <f t="shared" ref="CB354" si="2955">$B354*CB356</f>
        <v>0</v>
      </c>
      <c r="CC354" s="355"/>
      <c r="CD354" s="355"/>
      <c r="CE354" s="355"/>
      <c r="CF354" s="355">
        <f t="shared" ref="CF354" si="2956">$B354*CF356</f>
        <v>0</v>
      </c>
      <c r="CG354" s="355"/>
      <c r="CH354" s="355"/>
      <c r="CI354" s="355"/>
      <c r="CJ354" s="355">
        <f t="shared" ref="CJ354" si="2957">$B354*CJ356</f>
        <v>0</v>
      </c>
      <c r="CK354" s="355"/>
      <c r="CL354" s="355"/>
      <c r="CM354" s="355"/>
      <c r="CN354" s="355">
        <f t="shared" ref="CN354" si="2958">$B354*CN356</f>
        <v>0</v>
      </c>
      <c r="CO354" s="355"/>
      <c r="CP354" s="355"/>
      <c r="CQ354" s="355"/>
      <c r="CR354" s="355">
        <f t="shared" ref="CR354" si="2959">$B354*CR356</f>
        <v>0</v>
      </c>
      <c r="CS354" s="355"/>
      <c r="CT354" s="355"/>
      <c r="CU354" s="355"/>
      <c r="CV354" s="332">
        <f t="shared" ref="CV354" si="2960">SUM(D354:CU354)</f>
        <v>106616.13</v>
      </c>
    </row>
    <row r="355" spans="1:100" ht="3.9" customHeight="1">
      <c r="A355" s="360"/>
      <c r="B355" s="368"/>
      <c r="C355" s="354"/>
      <c r="D355" s="354"/>
      <c r="E355" s="354"/>
      <c r="F355" s="354"/>
      <c r="G355" s="354"/>
      <c r="H355" s="354"/>
      <c r="I355" s="354"/>
      <c r="J355" s="354"/>
      <c r="K355" s="354"/>
      <c r="L355" s="354"/>
      <c r="M355" s="354"/>
      <c r="N355" s="354"/>
      <c r="O355" s="354"/>
      <c r="P355" s="354"/>
      <c r="Q355" s="354"/>
      <c r="R355" s="354"/>
      <c r="S355" s="354"/>
      <c r="T355" s="354"/>
      <c r="U355" s="354"/>
      <c r="V355" s="354"/>
      <c r="W355" s="354"/>
      <c r="X355" s="379"/>
      <c r="Y355" s="379"/>
      <c r="Z355" s="379"/>
      <c r="AA355" s="379"/>
      <c r="AB355" s="379"/>
      <c r="AC355" s="379"/>
      <c r="AD355" s="379"/>
      <c r="AE355" s="379"/>
      <c r="AF355" s="354"/>
      <c r="AG355" s="354"/>
      <c r="AH355" s="354"/>
      <c r="AI355" s="354"/>
      <c r="AJ355" s="354"/>
      <c r="AK355" s="354"/>
      <c r="AL355" s="354"/>
      <c r="AM355" s="354"/>
      <c r="AN355" s="381"/>
      <c r="AO355" s="381"/>
      <c r="AP355" s="381"/>
      <c r="AQ355" s="381"/>
      <c r="AR355" s="381"/>
      <c r="AS355" s="381"/>
      <c r="AT355" s="381"/>
      <c r="AU355" s="381"/>
      <c r="AV355" s="381"/>
      <c r="AW355" s="381"/>
      <c r="AX355" s="381"/>
      <c r="AY355" s="381"/>
      <c r="AZ355" s="381"/>
      <c r="BA355" s="381"/>
      <c r="BB355" s="381"/>
      <c r="BC355" s="381"/>
      <c r="BD355" s="381"/>
      <c r="BE355" s="381"/>
      <c r="BF355" s="381"/>
      <c r="BG355" s="381"/>
      <c r="BH355" s="381"/>
      <c r="BI355" s="381"/>
      <c r="BJ355" s="381"/>
      <c r="BK355" s="381"/>
      <c r="BL355" s="381"/>
      <c r="BM355" s="381"/>
      <c r="BN355" s="381"/>
      <c r="BO355" s="381"/>
      <c r="BP355" s="381"/>
      <c r="BQ355" s="381"/>
      <c r="BR355" s="381"/>
      <c r="BS355" s="381"/>
      <c r="BT355" s="381"/>
      <c r="BU355" s="381"/>
      <c r="BV355" s="381"/>
      <c r="BW355" s="381"/>
      <c r="BX355" s="381"/>
      <c r="BY355" s="381"/>
      <c r="BZ355" s="381"/>
      <c r="CA355" s="381"/>
      <c r="CB355" s="381"/>
      <c r="CC355" s="381"/>
      <c r="CD355" s="381"/>
      <c r="CE355" s="381"/>
      <c r="CF355" s="381"/>
      <c r="CG355" s="381"/>
      <c r="CH355" s="381"/>
      <c r="CI355" s="381"/>
      <c r="CJ355" s="381"/>
      <c r="CK355" s="381"/>
      <c r="CL355" s="381"/>
      <c r="CM355" s="381"/>
      <c r="CN355" s="381"/>
      <c r="CO355" s="381"/>
      <c r="CP355" s="381"/>
      <c r="CQ355" s="381"/>
      <c r="CR355" s="381"/>
      <c r="CS355" s="381"/>
      <c r="CT355" s="381"/>
      <c r="CU355" s="381"/>
      <c r="CV355" s="332"/>
    </row>
    <row r="356" spans="1:100">
      <c r="A356" s="360"/>
      <c r="B356" s="368"/>
      <c r="C356" s="354"/>
      <c r="D356" s="354"/>
      <c r="E356" s="354"/>
      <c r="F356" s="354"/>
      <c r="G356" s="354"/>
      <c r="H356" s="354"/>
      <c r="I356" s="354"/>
      <c r="J356" s="354"/>
      <c r="K356" s="354"/>
      <c r="L356" s="354"/>
      <c r="M356" s="354"/>
      <c r="N356" s="354"/>
      <c r="O356" s="354"/>
      <c r="P356" s="354"/>
      <c r="Q356" s="354"/>
      <c r="R356" s="354"/>
      <c r="S356" s="354"/>
      <c r="T356" s="354"/>
      <c r="U356" s="354"/>
      <c r="V356" s="354"/>
      <c r="W356" s="354"/>
      <c r="X356" s="354">
        <v>0.8</v>
      </c>
      <c r="Y356" s="354"/>
      <c r="Z356" s="354"/>
      <c r="AA356" s="354"/>
      <c r="AB356" s="354">
        <v>0.2</v>
      </c>
      <c r="AC356" s="354"/>
      <c r="AD356" s="354"/>
      <c r="AE356" s="354"/>
      <c r="AF356" s="354"/>
      <c r="AG356" s="354"/>
      <c r="AH356" s="354"/>
      <c r="AI356" s="354"/>
      <c r="AJ356" s="354"/>
      <c r="AK356" s="354"/>
      <c r="AL356" s="354"/>
      <c r="AM356" s="354"/>
      <c r="AN356" s="354"/>
      <c r="AO356" s="354"/>
      <c r="AP356" s="354"/>
      <c r="AQ356" s="354"/>
      <c r="AR356" s="354"/>
      <c r="AS356" s="354"/>
      <c r="AT356" s="354"/>
      <c r="AU356" s="354"/>
      <c r="AV356" s="354"/>
      <c r="AW356" s="354"/>
      <c r="AX356" s="354"/>
      <c r="AY356" s="354"/>
      <c r="AZ356" s="354"/>
      <c r="BA356" s="354"/>
      <c r="BB356" s="354"/>
      <c r="BC356" s="354"/>
      <c r="BD356" s="354"/>
      <c r="BE356" s="354"/>
      <c r="BF356" s="354"/>
      <c r="BG356" s="354"/>
      <c r="BH356" s="354"/>
      <c r="BI356" s="354"/>
      <c r="BJ356" s="354"/>
      <c r="BK356" s="354"/>
      <c r="BL356" s="354"/>
      <c r="BM356" s="354"/>
      <c r="BN356" s="354"/>
      <c r="BO356" s="354"/>
      <c r="BP356" s="354"/>
      <c r="BQ356" s="354"/>
      <c r="BR356" s="354"/>
      <c r="BS356" s="354"/>
      <c r="BT356" s="354"/>
      <c r="BU356" s="354"/>
      <c r="BV356" s="354"/>
      <c r="BW356" s="354"/>
      <c r="BX356" s="354"/>
      <c r="BY356" s="354"/>
      <c r="BZ356" s="354"/>
      <c r="CA356" s="354"/>
      <c r="CB356" s="354"/>
      <c r="CC356" s="354"/>
      <c r="CD356" s="354"/>
      <c r="CE356" s="354"/>
      <c r="CF356" s="354"/>
      <c r="CG356" s="354"/>
      <c r="CH356" s="354"/>
      <c r="CI356" s="354"/>
      <c r="CJ356" s="354"/>
      <c r="CK356" s="354"/>
      <c r="CL356" s="354"/>
      <c r="CM356" s="354"/>
      <c r="CN356" s="354"/>
      <c r="CO356" s="354"/>
      <c r="CP356" s="354"/>
      <c r="CQ356" s="354"/>
      <c r="CR356" s="354"/>
      <c r="CS356" s="354"/>
      <c r="CT356" s="354"/>
      <c r="CU356" s="354"/>
      <c r="CV356" s="332"/>
    </row>
    <row r="357" spans="1:100">
      <c r="A357" s="360" t="s">
        <v>29</v>
      </c>
      <c r="B357" s="368">
        <v>129357.48</v>
      </c>
      <c r="C357" s="354">
        <f t="shared" ref="C357" si="2961">B357/$B$408</f>
        <v>0.17901217397831334</v>
      </c>
      <c r="D357" s="355">
        <f>$B357*D359</f>
        <v>0</v>
      </c>
      <c r="E357" s="355"/>
      <c r="F357" s="355"/>
      <c r="G357" s="355"/>
      <c r="H357" s="355">
        <f t="shared" ref="H357" si="2962">$B357*H359</f>
        <v>0</v>
      </c>
      <c r="I357" s="355"/>
      <c r="J357" s="355"/>
      <c r="K357" s="355"/>
      <c r="L357" s="355">
        <f t="shared" ref="L357" si="2963">$B357*L359</f>
        <v>0</v>
      </c>
      <c r="M357" s="355"/>
      <c r="N357" s="355"/>
      <c r="O357" s="355"/>
      <c r="P357" s="355">
        <f t="shared" ref="P357" si="2964">$B357*P359</f>
        <v>0</v>
      </c>
      <c r="Q357" s="355"/>
      <c r="R357" s="355"/>
      <c r="S357" s="355"/>
      <c r="T357" s="355">
        <f t="shared" ref="T357" si="2965">$B357*T359</f>
        <v>0</v>
      </c>
      <c r="U357" s="355"/>
      <c r="V357" s="355"/>
      <c r="W357" s="355"/>
      <c r="X357" s="355">
        <f t="shared" ref="X357" si="2966">$B357*X359</f>
        <v>0</v>
      </c>
      <c r="Y357" s="355"/>
      <c r="Z357" s="355"/>
      <c r="AA357" s="355"/>
      <c r="AB357" s="355">
        <f t="shared" ref="AB357" si="2967">$B357*AB359</f>
        <v>0</v>
      </c>
      <c r="AC357" s="355"/>
      <c r="AD357" s="355"/>
      <c r="AE357" s="355"/>
      <c r="AF357" s="355">
        <f t="shared" ref="AF357" si="2968">$B357*AF359</f>
        <v>90550.23599999999</v>
      </c>
      <c r="AG357" s="355"/>
      <c r="AH357" s="355"/>
      <c r="AI357" s="355"/>
      <c r="AJ357" s="355">
        <f t="shared" ref="AJ357" si="2969">$B357*AJ359</f>
        <v>38807.243999999999</v>
      </c>
      <c r="AK357" s="355"/>
      <c r="AL357" s="355"/>
      <c r="AM357" s="355"/>
      <c r="AN357" s="355">
        <f t="shared" ref="AN357" si="2970">$B357*AN359</f>
        <v>0</v>
      </c>
      <c r="AO357" s="355"/>
      <c r="AP357" s="355"/>
      <c r="AQ357" s="355"/>
      <c r="AR357" s="355">
        <f t="shared" ref="AR357" si="2971">$B357*AR359</f>
        <v>0</v>
      </c>
      <c r="AS357" s="355"/>
      <c r="AT357" s="355"/>
      <c r="AU357" s="355"/>
      <c r="AV357" s="355">
        <f t="shared" ref="AV357" si="2972">$B357*AV359</f>
        <v>0</v>
      </c>
      <c r="AW357" s="355"/>
      <c r="AX357" s="355"/>
      <c r="AY357" s="355"/>
      <c r="AZ357" s="355">
        <f t="shared" ref="AZ357" si="2973">$B357*AZ359</f>
        <v>0</v>
      </c>
      <c r="BA357" s="355"/>
      <c r="BB357" s="355"/>
      <c r="BC357" s="355"/>
      <c r="BD357" s="355">
        <f t="shared" ref="BD357" si="2974">$B357*BD359</f>
        <v>0</v>
      </c>
      <c r="BE357" s="355"/>
      <c r="BF357" s="355"/>
      <c r="BG357" s="355"/>
      <c r="BH357" s="355">
        <f t="shared" ref="BH357" si="2975">$B357*BH359</f>
        <v>0</v>
      </c>
      <c r="BI357" s="355"/>
      <c r="BJ357" s="355"/>
      <c r="BK357" s="355"/>
      <c r="BL357" s="355">
        <f t="shared" ref="BL357" si="2976">$B357*BL359</f>
        <v>0</v>
      </c>
      <c r="BM357" s="355"/>
      <c r="BN357" s="355"/>
      <c r="BO357" s="355"/>
      <c r="BP357" s="355">
        <f t="shared" ref="BP357" si="2977">$B357*BP359</f>
        <v>0</v>
      </c>
      <c r="BQ357" s="355"/>
      <c r="BR357" s="355"/>
      <c r="BS357" s="355"/>
      <c r="BT357" s="355">
        <f t="shared" ref="BT357" si="2978">$B357*BT359</f>
        <v>0</v>
      </c>
      <c r="BU357" s="355"/>
      <c r="BV357" s="355"/>
      <c r="BW357" s="355"/>
      <c r="BX357" s="355">
        <f t="shared" ref="BX357" si="2979">$B357*BX359</f>
        <v>0</v>
      </c>
      <c r="BY357" s="355"/>
      <c r="BZ357" s="355"/>
      <c r="CA357" s="355"/>
      <c r="CB357" s="355">
        <f t="shared" ref="CB357" si="2980">$B357*CB359</f>
        <v>0</v>
      </c>
      <c r="CC357" s="355"/>
      <c r="CD357" s="355"/>
      <c r="CE357" s="355"/>
      <c r="CF357" s="355">
        <f t="shared" ref="CF357" si="2981">$B357*CF359</f>
        <v>0</v>
      </c>
      <c r="CG357" s="355"/>
      <c r="CH357" s="355"/>
      <c r="CI357" s="355"/>
      <c r="CJ357" s="355">
        <f t="shared" ref="CJ357" si="2982">$B357*CJ359</f>
        <v>0</v>
      </c>
      <c r="CK357" s="355"/>
      <c r="CL357" s="355"/>
      <c r="CM357" s="355"/>
      <c r="CN357" s="355">
        <f t="shared" ref="CN357" si="2983">$B357*CN359</f>
        <v>0</v>
      </c>
      <c r="CO357" s="355"/>
      <c r="CP357" s="355"/>
      <c r="CQ357" s="355"/>
      <c r="CR357" s="355">
        <f t="shared" ref="CR357" si="2984">$B357*CR359</f>
        <v>0</v>
      </c>
      <c r="CS357" s="355"/>
      <c r="CT357" s="355"/>
      <c r="CU357" s="355"/>
      <c r="CV357" s="332">
        <f t="shared" ref="CV357" si="2985">SUM(D357:CU357)</f>
        <v>129357.47999999998</v>
      </c>
    </row>
    <row r="358" spans="1:100" ht="3.9" customHeight="1">
      <c r="A358" s="360"/>
      <c r="B358" s="368"/>
      <c r="C358" s="354"/>
      <c r="D358" s="354"/>
      <c r="E358" s="354"/>
      <c r="F358" s="354"/>
      <c r="G358" s="354"/>
      <c r="H358" s="354"/>
      <c r="I358" s="354"/>
      <c r="J358" s="354"/>
      <c r="K358" s="354"/>
      <c r="L358" s="354"/>
      <c r="M358" s="354"/>
      <c r="N358" s="354"/>
      <c r="O358" s="354"/>
      <c r="P358" s="354"/>
      <c r="Q358" s="354"/>
      <c r="R358" s="354"/>
      <c r="S358" s="354"/>
      <c r="T358" s="354"/>
      <c r="U358" s="354"/>
      <c r="V358" s="354"/>
      <c r="W358" s="354"/>
      <c r="X358" s="354"/>
      <c r="Y358" s="354"/>
      <c r="Z358" s="354"/>
      <c r="AA358" s="354"/>
      <c r="AB358" s="354"/>
      <c r="AC358" s="354"/>
      <c r="AD358" s="354"/>
      <c r="AE358" s="354"/>
      <c r="AF358" s="379"/>
      <c r="AG358" s="379"/>
      <c r="AH358" s="379"/>
      <c r="AI358" s="379"/>
      <c r="AJ358" s="379"/>
      <c r="AK358" s="379"/>
      <c r="AL358" s="379"/>
      <c r="AM358" s="379"/>
      <c r="AN358" s="381"/>
      <c r="AO358" s="381"/>
      <c r="AP358" s="381"/>
      <c r="AQ358" s="381"/>
      <c r="AR358" s="381"/>
      <c r="AS358" s="381"/>
      <c r="AT358" s="381"/>
      <c r="AU358" s="381"/>
      <c r="AV358" s="381"/>
      <c r="AW358" s="381"/>
      <c r="AX358" s="381"/>
      <c r="AY358" s="381"/>
      <c r="AZ358" s="381"/>
      <c r="BA358" s="381"/>
      <c r="BB358" s="381"/>
      <c r="BC358" s="381"/>
      <c r="BD358" s="381"/>
      <c r="BE358" s="381"/>
      <c r="BF358" s="381"/>
      <c r="BG358" s="381"/>
      <c r="BH358" s="381"/>
      <c r="BI358" s="381"/>
      <c r="BJ358" s="381"/>
      <c r="BK358" s="381"/>
      <c r="BL358" s="380"/>
      <c r="BM358" s="380"/>
      <c r="BN358" s="380"/>
      <c r="BO358" s="380"/>
      <c r="BP358" s="354"/>
      <c r="BQ358" s="354"/>
      <c r="BR358" s="354"/>
      <c r="BS358" s="354"/>
      <c r="BT358" s="354"/>
      <c r="BU358" s="354"/>
      <c r="BV358" s="354"/>
      <c r="BW358" s="354"/>
      <c r="BX358" s="354"/>
      <c r="BY358" s="354"/>
      <c r="BZ358" s="354"/>
      <c r="CA358" s="354"/>
      <c r="CB358" s="354"/>
      <c r="CC358" s="354"/>
      <c r="CD358" s="354"/>
      <c r="CE358" s="354"/>
      <c r="CF358" s="354"/>
      <c r="CG358" s="354"/>
      <c r="CH358" s="354"/>
      <c r="CI358" s="354"/>
      <c r="CJ358" s="354"/>
      <c r="CK358" s="354"/>
      <c r="CL358" s="354"/>
      <c r="CM358" s="354"/>
      <c r="CN358" s="354"/>
      <c r="CO358" s="354"/>
      <c r="CP358" s="354"/>
      <c r="CQ358" s="354"/>
      <c r="CR358" s="354"/>
      <c r="CS358" s="354"/>
      <c r="CT358" s="354"/>
      <c r="CU358" s="354"/>
      <c r="CV358" s="332"/>
    </row>
    <row r="359" spans="1:100">
      <c r="A359" s="360"/>
      <c r="B359" s="368"/>
      <c r="C359" s="354"/>
      <c r="D359" s="354"/>
      <c r="E359" s="354"/>
      <c r="F359" s="354"/>
      <c r="G359" s="354"/>
      <c r="H359" s="354"/>
      <c r="I359" s="354"/>
      <c r="J359" s="354"/>
      <c r="K359" s="354"/>
      <c r="L359" s="354"/>
      <c r="M359" s="354"/>
      <c r="N359" s="354"/>
      <c r="O359" s="354"/>
      <c r="P359" s="354"/>
      <c r="Q359" s="354"/>
      <c r="R359" s="354"/>
      <c r="S359" s="354"/>
      <c r="T359" s="354"/>
      <c r="U359" s="354"/>
      <c r="V359" s="354"/>
      <c r="W359" s="354"/>
      <c r="X359" s="354"/>
      <c r="Y359" s="354"/>
      <c r="Z359" s="354"/>
      <c r="AA359" s="354"/>
      <c r="AB359" s="354"/>
      <c r="AC359" s="354"/>
      <c r="AD359" s="354"/>
      <c r="AE359" s="354"/>
      <c r="AF359" s="354">
        <v>0.7</v>
      </c>
      <c r="AG359" s="354"/>
      <c r="AH359" s="354"/>
      <c r="AI359" s="354"/>
      <c r="AJ359" s="354">
        <v>0.3</v>
      </c>
      <c r="AK359" s="354"/>
      <c r="AL359" s="354"/>
      <c r="AM359" s="354"/>
      <c r="AN359" s="354"/>
      <c r="AO359" s="354"/>
      <c r="AP359" s="354"/>
      <c r="AQ359" s="354"/>
      <c r="AR359" s="354"/>
      <c r="AS359" s="354"/>
      <c r="AT359" s="354"/>
      <c r="AU359" s="354"/>
      <c r="AV359" s="354"/>
      <c r="AW359" s="354"/>
      <c r="AX359" s="354"/>
      <c r="AY359" s="354"/>
      <c r="AZ359" s="354"/>
      <c r="BA359" s="354"/>
      <c r="BB359" s="354"/>
      <c r="BC359" s="354"/>
      <c r="BD359" s="354"/>
      <c r="BE359" s="354"/>
      <c r="BF359" s="354"/>
      <c r="BG359" s="354"/>
      <c r="BH359" s="354"/>
      <c r="BI359" s="354"/>
      <c r="BJ359" s="354"/>
      <c r="BK359" s="354"/>
      <c r="BL359" s="354"/>
      <c r="BM359" s="354"/>
      <c r="BN359" s="354"/>
      <c r="BO359" s="354"/>
      <c r="BP359" s="354"/>
      <c r="BQ359" s="354"/>
      <c r="BR359" s="354"/>
      <c r="BS359" s="354"/>
      <c r="BT359" s="354"/>
      <c r="BU359" s="354"/>
      <c r="BV359" s="354"/>
      <c r="BW359" s="354"/>
      <c r="BX359" s="354"/>
      <c r="BY359" s="354"/>
      <c r="BZ359" s="354"/>
      <c r="CA359" s="354"/>
      <c r="CB359" s="354"/>
      <c r="CC359" s="354"/>
      <c r="CD359" s="354"/>
      <c r="CE359" s="354"/>
      <c r="CF359" s="354"/>
      <c r="CG359" s="354"/>
      <c r="CH359" s="354"/>
      <c r="CI359" s="354"/>
      <c r="CJ359" s="354"/>
      <c r="CK359" s="354"/>
      <c r="CL359" s="354"/>
      <c r="CM359" s="354"/>
      <c r="CN359" s="354"/>
      <c r="CO359" s="354"/>
      <c r="CP359" s="354"/>
      <c r="CQ359" s="354"/>
      <c r="CR359" s="354"/>
      <c r="CS359" s="354"/>
      <c r="CT359" s="354"/>
      <c r="CU359" s="354"/>
      <c r="CV359" s="332"/>
    </row>
    <row r="360" spans="1:100">
      <c r="A360" s="360" t="s">
        <v>7965</v>
      </c>
      <c r="B360" s="368">
        <v>29632.97</v>
      </c>
      <c r="C360" s="354">
        <f t="shared" ref="C360" si="2986">B360/$B$408</f>
        <v>4.1007774588173333E-2</v>
      </c>
      <c r="D360" s="355">
        <f>$B360*D362</f>
        <v>0</v>
      </c>
      <c r="E360" s="355"/>
      <c r="F360" s="355"/>
      <c r="G360" s="355"/>
      <c r="H360" s="355">
        <f t="shared" ref="H360" si="2987">$B360*H362</f>
        <v>0</v>
      </c>
      <c r="I360" s="355"/>
      <c r="J360" s="355"/>
      <c r="K360" s="355"/>
      <c r="L360" s="355">
        <f t="shared" ref="L360" si="2988">$B360*L362</f>
        <v>0</v>
      </c>
      <c r="M360" s="355"/>
      <c r="N360" s="355"/>
      <c r="O360" s="355"/>
      <c r="P360" s="355">
        <f t="shared" ref="P360" si="2989">$B360*P362</f>
        <v>0</v>
      </c>
      <c r="Q360" s="355"/>
      <c r="R360" s="355"/>
      <c r="S360" s="355"/>
      <c r="T360" s="355">
        <f t="shared" ref="T360" si="2990">$B360*T362</f>
        <v>0</v>
      </c>
      <c r="U360" s="355"/>
      <c r="V360" s="355"/>
      <c r="W360" s="355"/>
      <c r="X360" s="355">
        <f t="shared" ref="X360" si="2991">$B360*X362</f>
        <v>0</v>
      </c>
      <c r="Y360" s="355"/>
      <c r="Z360" s="355"/>
      <c r="AA360" s="355"/>
      <c r="AB360" s="355">
        <f t="shared" ref="AB360" si="2992">$B360*AB362</f>
        <v>0</v>
      </c>
      <c r="AC360" s="355"/>
      <c r="AD360" s="355"/>
      <c r="AE360" s="355"/>
      <c r="AF360" s="355">
        <f t="shared" ref="AF360" si="2993">$B360*AF362</f>
        <v>7408.2425000000003</v>
      </c>
      <c r="AG360" s="355"/>
      <c r="AH360" s="355"/>
      <c r="AI360" s="355"/>
      <c r="AJ360" s="355">
        <f t="shared" ref="AJ360" si="2994">$B360*AJ362</f>
        <v>7408.2425000000003</v>
      </c>
      <c r="AK360" s="355"/>
      <c r="AL360" s="355"/>
      <c r="AM360" s="355"/>
      <c r="AN360" s="355">
        <f t="shared" ref="AN360" si="2995">$B360*AN362</f>
        <v>7408.2425000000003</v>
      </c>
      <c r="AO360" s="355"/>
      <c r="AP360" s="355"/>
      <c r="AQ360" s="355"/>
      <c r="AR360" s="355">
        <f t="shared" ref="AR360" si="2996">$B360*AR362</f>
        <v>7408.2425000000003</v>
      </c>
      <c r="AS360" s="355"/>
      <c r="AT360" s="355"/>
      <c r="AU360" s="355"/>
      <c r="AV360" s="355">
        <f t="shared" ref="AV360" si="2997">$B360*AV362</f>
        <v>0</v>
      </c>
      <c r="AW360" s="355"/>
      <c r="AX360" s="355"/>
      <c r="AY360" s="355"/>
      <c r="AZ360" s="355">
        <f t="shared" ref="AZ360" si="2998">$B360*AZ362</f>
        <v>0</v>
      </c>
      <c r="BA360" s="355"/>
      <c r="BB360" s="355"/>
      <c r="BC360" s="355"/>
      <c r="BD360" s="355">
        <f t="shared" ref="BD360" si="2999">$B360*BD362</f>
        <v>0</v>
      </c>
      <c r="BE360" s="355"/>
      <c r="BF360" s="355"/>
      <c r="BG360" s="355"/>
      <c r="BH360" s="355">
        <f t="shared" ref="BH360" si="3000">$B360*BH362</f>
        <v>0</v>
      </c>
      <c r="BI360" s="355"/>
      <c r="BJ360" s="355"/>
      <c r="BK360" s="355"/>
      <c r="BL360" s="355">
        <f t="shared" ref="BL360" si="3001">$B360*BL362</f>
        <v>0</v>
      </c>
      <c r="BM360" s="355"/>
      <c r="BN360" s="355"/>
      <c r="BO360" s="355"/>
      <c r="BP360" s="355">
        <f t="shared" ref="BP360" si="3002">$B360*BP362</f>
        <v>0</v>
      </c>
      <c r="BQ360" s="355"/>
      <c r="BR360" s="355"/>
      <c r="BS360" s="355"/>
      <c r="BT360" s="355">
        <f t="shared" ref="BT360" si="3003">$B360*BT362</f>
        <v>0</v>
      </c>
      <c r="BU360" s="355"/>
      <c r="BV360" s="355"/>
      <c r="BW360" s="355"/>
      <c r="BX360" s="355">
        <f t="shared" ref="BX360" si="3004">$B360*BX362</f>
        <v>0</v>
      </c>
      <c r="BY360" s="355"/>
      <c r="BZ360" s="355"/>
      <c r="CA360" s="355"/>
      <c r="CB360" s="355">
        <f t="shared" ref="CB360" si="3005">$B360*CB362</f>
        <v>0</v>
      </c>
      <c r="CC360" s="355"/>
      <c r="CD360" s="355"/>
      <c r="CE360" s="355"/>
      <c r="CF360" s="355">
        <f t="shared" ref="CF360" si="3006">$B360*CF362</f>
        <v>0</v>
      </c>
      <c r="CG360" s="355"/>
      <c r="CH360" s="355"/>
      <c r="CI360" s="355"/>
      <c r="CJ360" s="355">
        <f t="shared" ref="CJ360" si="3007">$B360*CJ362</f>
        <v>0</v>
      </c>
      <c r="CK360" s="355"/>
      <c r="CL360" s="355"/>
      <c r="CM360" s="355"/>
      <c r="CN360" s="355">
        <f t="shared" ref="CN360" si="3008">$B360*CN362</f>
        <v>0</v>
      </c>
      <c r="CO360" s="355"/>
      <c r="CP360" s="355"/>
      <c r="CQ360" s="355"/>
      <c r="CR360" s="355">
        <f t="shared" ref="CR360" si="3009">$B360*CR362</f>
        <v>0</v>
      </c>
      <c r="CS360" s="355"/>
      <c r="CT360" s="355"/>
      <c r="CU360" s="355"/>
      <c r="CV360" s="332">
        <f t="shared" ref="CV360" si="3010">SUM(D360:CU360)</f>
        <v>29632.97</v>
      </c>
    </row>
    <row r="361" spans="1:100" ht="3.9" customHeight="1">
      <c r="A361" s="360"/>
      <c r="B361" s="368"/>
      <c r="C361" s="354"/>
      <c r="D361" s="354"/>
      <c r="E361" s="354"/>
      <c r="F361" s="354"/>
      <c r="G361" s="354"/>
      <c r="H361" s="354"/>
      <c r="I361" s="354"/>
      <c r="J361" s="354"/>
      <c r="K361" s="354"/>
      <c r="L361" s="354"/>
      <c r="M361" s="354"/>
      <c r="N361" s="354"/>
      <c r="O361" s="354"/>
      <c r="P361" s="354"/>
      <c r="Q361" s="354"/>
      <c r="R361" s="354"/>
      <c r="S361" s="354"/>
      <c r="T361" s="354"/>
      <c r="U361" s="354"/>
      <c r="V361" s="354"/>
      <c r="W361" s="354"/>
      <c r="X361" s="354"/>
      <c r="Y361" s="354"/>
      <c r="Z361" s="354"/>
      <c r="AA361" s="354"/>
      <c r="AB361" s="354"/>
      <c r="AC361" s="354"/>
      <c r="AD361" s="354"/>
      <c r="AE361" s="354"/>
      <c r="AF361" s="379"/>
      <c r="AG361" s="379"/>
      <c r="AH361" s="379"/>
      <c r="AI361" s="379"/>
      <c r="AJ361" s="379"/>
      <c r="AK361" s="379"/>
      <c r="AL361" s="379"/>
      <c r="AM361" s="379"/>
      <c r="AN361" s="379"/>
      <c r="AO361" s="379"/>
      <c r="AP361" s="379"/>
      <c r="AQ361" s="379"/>
      <c r="AR361" s="379"/>
      <c r="AS361" s="379"/>
      <c r="AT361" s="379"/>
      <c r="AU361" s="379"/>
      <c r="AV361" s="396"/>
      <c r="AW361" s="396"/>
      <c r="AX361" s="396"/>
      <c r="AY361" s="396"/>
      <c r="AZ361" s="396"/>
      <c r="BA361" s="396"/>
      <c r="BB361" s="396"/>
      <c r="BC361" s="396"/>
      <c r="BD361" s="396"/>
      <c r="BE361" s="396"/>
      <c r="BF361" s="396"/>
      <c r="BG361" s="396"/>
      <c r="BH361" s="396"/>
      <c r="BI361" s="396"/>
      <c r="BJ361" s="396"/>
      <c r="BK361" s="396"/>
      <c r="BL361" s="380"/>
      <c r="BM361" s="380"/>
      <c r="BN361" s="380"/>
      <c r="BO361" s="380"/>
      <c r="BP361" s="380"/>
      <c r="BQ361" s="380"/>
      <c r="BR361" s="380"/>
      <c r="BS361" s="380"/>
      <c r="BT361" s="380"/>
      <c r="BU361" s="380"/>
      <c r="BV361" s="380"/>
      <c r="BW361" s="380"/>
      <c r="BX361" s="380"/>
      <c r="BY361" s="380"/>
      <c r="BZ361" s="380"/>
      <c r="CA361" s="380"/>
      <c r="CB361" s="380"/>
      <c r="CC361" s="380"/>
      <c r="CD361" s="380"/>
      <c r="CE361" s="380"/>
      <c r="CF361" s="380"/>
      <c r="CG361" s="380"/>
      <c r="CH361" s="380"/>
      <c r="CI361" s="380"/>
      <c r="CJ361" s="380"/>
      <c r="CK361" s="380"/>
      <c r="CL361" s="380"/>
      <c r="CM361" s="380"/>
      <c r="CN361" s="380"/>
      <c r="CO361" s="380"/>
      <c r="CP361" s="380"/>
      <c r="CQ361" s="380"/>
      <c r="CR361" s="380"/>
      <c r="CS361" s="380"/>
      <c r="CT361" s="380"/>
      <c r="CU361" s="380"/>
      <c r="CV361" s="332"/>
    </row>
    <row r="362" spans="1:100">
      <c r="A362" s="360"/>
      <c r="B362" s="368"/>
      <c r="C362" s="354"/>
      <c r="D362" s="354"/>
      <c r="E362" s="354"/>
      <c r="F362" s="354"/>
      <c r="G362" s="354"/>
      <c r="H362" s="354"/>
      <c r="I362" s="354"/>
      <c r="J362" s="354"/>
      <c r="K362" s="354"/>
      <c r="L362" s="354"/>
      <c r="M362" s="354"/>
      <c r="N362" s="354"/>
      <c r="O362" s="354"/>
      <c r="P362" s="354"/>
      <c r="Q362" s="354"/>
      <c r="R362" s="354"/>
      <c r="S362" s="354"/>
      <c r="T362" s="354"/>
      <c r="U362" s="354"/>
      <c r="V362" s="354"/>
      <c r="W362" s="354"/>
      <c r="X362" s="354"/>
      <c r="Y362" s="354"/>
      <c r="Z362" s="354"/>
      <c r="AA362" s="354"/>
      <c r="AB362" s="354"/>
      <c r="AC362" s="354"/>
      <c r="AD362" s="354"/>
      <c r="AE362" s="354"/>
      <c r="AF362" s="354">
        <v>0.25</v>
      </c>
      <c r="AG362" s="354"/>
      <c r="AH362" s="354"/>
      <c r="AI362" s="354"/>
      <c r="AJ362" s="354">
        <v>0.25</v>
      </c>
      <c r="AK362" s="354"/>
      <c r="AL362" s="354"/>
      <c r="AM362" s="354"/>
      <c r="AN362" s="354">
        <v>0.25</v>
      </c>
      <c r="AO362" s="354"/>
      <c r="AP362" s="354"/>
      <c r="AQ362" s="354"/>
      <c r="AR362" s="354">
        <v>0.25</v>
      </c>
      <c r="AS362" s="354"/>
      <c r="AT362" s="354"/>
      <c r="AU362" s="354"/>
      <c r="AV362" s="354"/>
      <c r="AW362" s="354"/>
      <c r="AX362" s="354"/>
      <c r="AY362" s="354"/>
      <c r="AZ362" s="354"/>
      <c r="BA362" s="354"/>
      <c r="BB362" s="354"/>
      <c r="BC362" s="354"/>
      <c r="BD362" s="354"/>
      <c r="BE362" s="354"/>
      <c r="BF362" s="354"/>
      <c r="BG362" s="354"/>
      <c r="BH362" s="354"/>
      <c r="BI362" s="354"/>
      <c r="BJ362" s="354"/>
      <c r="BK362" s="354"/>
      <c r="BL362" s="354"/>
      <c r="BM362" s="354"/>
      <c r="BN362" s="354"/>
      <c r="BO362" s="354"/>
      <c r="BP362" s="354"/>
      <c r="BQ362" s="354"/>
      <c r="BR362" s="354"/>
      <c r="BS362" s="354"/>
      <c r="BT362" s="354"/>
      <c r="BU362" s="354"/>
      <c r="BV362" s="354"/>
      <c r="BW362" s="354"/>
      <c r="BX362" s="354"/>
      <c r="BY362" s="354"/>
      <c r="BZ362" s="354"/>
      <c r="CA362" s="354"/>
      <c r="CB362" s="354"/>
      <c r="CC362" s="354"/>
      <c r="CD362" s="354"/>
      <c r="CE362" s="354"/>
      <c r="CF362" s="354"/>
      <c r="CG362" s="354"/>
      <c r="CH362" s="354"/>
      <c r="CI362" s="354"/>
      <c r="CJ362" s="354"/>
      <c r="CK362" s="354"/>
      <c r="CL362" s="354"/>
      <c r="CM362" s="354"/>
      <c r="CN362" s="354"/>
      <c r="CO362" s="354"/>
      <c r="CP362" s="354"/>
      <c r="CQ362" s="354"/>
      <c r="CR362" s="354"/>
      <c r="CS362" s="354"/>
      <c r="CT362" s="354"/>
      <c r="CU362" s="354"/>
      <c r="CV362" s="332"/>
    </row>
    <row r="363" spans="1:100">
      <c r="A363" s="360" t="s">
        <v>7966</v>
      </c>
      <c r="B363" s="368">
        <v>23639.56</v>
      </c>
      <c r="C363" s="354">
        <f t="shared" ref="C363" si="3011">B363/$B$408</f>
        <v>3.2713755922663131E-2</v>
      </c>
      <c r="D363" s="355">
        <f>$B363*D365</f>
        <v>0</v>
      </c>
      <c r="E363" s="355"/>
      <c r="F363" s="355"/>
      <c r="G363" s="355"/>
      <c r="H363" s="355">
        <f t="shared" ref="H363" si="3012">$B363*H365</f>
        <v>0</v>
      </c>
      <c r="I363" s="355"/>
      <c r="J363" s="355"/>
      <c r="K363" s="355"/>
      <c r="L363" s="355">
        <f t="shared" ref="L363" si="3013">$B363*L365</f>
        <v>0</v>
      </c>
      <c r="M363" s="355"/>
      <c r="N363" s="355"/>
      <c r="O363" s="355"/>
      <c r="P363" s="355">
        <f t="shared" ref="P363" si="3014">$B363*P365</f>
        <v>0</v>
      </c>
      <c r="Q363" s="355"/>
      <c r="R363" s="355"/>
      <c r="S363" s="355"/>
      <c r="T363" s="355">
        <f t="shared" ref="T363" si="3015">$B363*T365</f>
        <v>0</v>
      </c>
      <c r="U363" s="355"/>
      <c r="V363" s="355"/>
      <c r="W363" s="355"/>
      <c r="X363" s="355">
        <f t="shared" ref="X363" si="3016">$B363*X365</f>
        <v>0</v>
      </c>
      <c r="Y363" s="355"/>
      <c r="Z363" s="355"/>
      <c r="AA363" s="355"/>
      <c r="AB363" s="355">
        <f t="shared" ref="AB363" si="3017">$B363*AB365</f>
        <v>0</v>
      </c>
      <c r="AC363" s="355"/>
      <c r="AD363" s="355"/>
      <c r="AE363" s="355"/>
      <c r="AF363" s="355">
        <f t="shared" ref="AF363" si="3018">$B363*AF365</f>
        <v>5909.89</v>
      </c>
      <c r="AG363" s="355"/>
      <c r="AH363" s="355"/>
      <c r="AI363" s="355"/>
      <c r="AJ363" s="355">
        <f t="shared" ref="AJ363" si="3019">$B363*AJ365</f>
        <v>5909.89</v>
      </c>
      <c r="AK363" s="355"/>
      <c r="AL363" s="355"/>
      <c r="AM363" s="355"/>
      <c r="AN363" s="355">
        <f t="shared" ref="AN363" si="3020">$B363*AN365</f>
        <v>5909.89</v>
      </c>
      <c r="AO363" s="355"/>
      <c r="AP363" s="355"/>
      <c r="AQ363" s="355"/>
      <c r="AR363" s="355">
        <f t="shared" ref="AR363" si="3021">$B363*AR365</f>
        <v>5909.89</v>
      </c>
      <c r="AS363" s="355"/>
      <c r="AT363" s="355"/>
      <c r="AU363" s="355"/>
      <c r="AV363" s="355">
        <f t="shared" ref="AV363" si="3022">$B363*AV365</f>
        <v>0</v>
      </c>
      <c r="AW363" s="355"/>
      <c r="AX363" s="355"/>
      <c r="AY363" s="355"/>
      <c r="AZ363" s="355">
        <f t="shared" ref="AZ363" si="3023">$B363*AZ365</f>
        <v>0</v>
      </c>
      <c r="BA363" s="355"/>
      <c r="BB363" s="355"/>
      <c r="BC363" s="355"/>
      <c r="BD363" s="355">
        <f t="shared" ref="BD363" si="3024">$B363*BD365</f>
        <v>0</v>
      </c>
      <c r="BE363" s="355"/>
      <c r="BF363" s="355"/>
      <c r="BG363" s="355"/>
      <c r="BH363" s="355">
        <f t="shared" ref="BH363" si="3025">$B363*BH365</f>
        <v>0</v>
      </c>
      <c r="BI363" s="355"/>
      <c r="BJ363" s="355"/>
      <c r="BK363" s="355"/>
      <c r="BL363" s="355">
        <f t="shared" ref="BL363" si="3026">$B363*BL365</f>
        <v>0</v>
      </c>
      <c r="BM363" s="355"/>
      <c r="BN363" s="355"/>
      <c r="BO363" s="355"/>
      <c r="BP363" s="355">
        <f t="shared" ref="BP363" si="3027">$B363*BP365</f>
        <v>0</v>
      </c>
      <c r="BQ363" s="355"/>
      <c r="BR363" s="355"/>
      <c r="BS363" s="355"/>
      <c r="BT363" s="355">
        <f t="shared" ref="BT363" si="3028">$B363*BT365</f>
        <v>0</v>
      </c>
      <c r="BU363" s="355"/>
      <c r="BV363" s="355"/>
      <c r="BW363" s="355"/>
      <c r="BX363" s="355">
        <f t="shared" ref="BX363" si="3029">$B363*BX365</f>
        <v>0</v>
      </c>
      <c r="BY363" s="355"/>
      <c r="BZ363" s="355"/>
      <c r="CA363" s="355"/>
      <c r="CB363" s="355">
        <f t="shared" ref="CB363" si="3030">$B363*CB365</f>
        <v>0</v>
      </c>
      <c r="CC363" s="355"/>
      <c r="CD363" s="355"/>
      <c r="CE363" s="355"/>
      <c r="CF363" s="355">
        <f t="shared" ref="CF363" si="3031">$B363*CF365</f>
        <v>0</v>
      </c>
      <c r="CG363" s="355"/>
      <c r="CH363" s="355"/>
      <c r="CI363" s="355"/>
      <c r="CJ363" s="355">
        <f t="shared" ref="CJ363" si="3032">$B363*CJ365</f>
        <v>0</v>
      </c>
      <c r="CK363" s="355"/>
      <c r="CL363" s="355"/>
      <c r="CM363" s="355"/>
      <c r="CN363" s="355">
        <f t="shared" ref="CN363" si="3033">$B363*CN365</f>
        <v>0</v>
      </c>
      <c r="CO363" s="355"/>
      <c r="CP363" s="355"/>
      <c r="CQ363" s="355"/>
      <c r="CR363" s="355">
        <f t="shared" ref="CR363" si="3034">$B363*CR365</f>
        <v>0</v>
      </c>
      <c r="CS363" s="355"/>
      <c r="CT363" s="355"/>
      <c r="CU363" s="355"/>
      <c r="CV363" s="332">
        <f t="shared" ref="CV363" si="3035">SUM(D363:CU363)</f>
        <v>23639.56</v>
      </c>
    </row>
    <row r="364" spans="1:100" ht="3.9" customHeight="1">
      <c r="A364" s="360"/>
      <c r="B364" s="368"/>
      <c r="C364" s="354"/>
      <c r="D364" s="354"/>
      <c r="E364" s="354"/>
      <c r="F364" s="354"/>
      <c r="G364" s="354"/>
      <c r="H364" s="354"/>
      <c r="I364" s="354"/>
      <c r="J364" s="354"/>
      <c r="K364" s="354"/>
      <c r="L364" s="354"/>
      <c r="M364" s="354"/>
      <c r="N364" s="354"/>
      <c r="O364" s="354"/>
      <c r="P364" s="354"/>
      <c r="Q364" s="354"/>
      <c r="R364" s="354"/>
      <c r="S364" s="354"/>
      <c r="T364" s="354"/>
      <c r="U364" s="354"/>
      <c r="V364" s="354"/>
      <c r="W364" s="354"/>
      <c r="X364" s="354"/>
      <c r="Y364" s="354"/>
      <c r="Z364" s="354"/>
      <c r="AA364" s="354"/>
      <c r="AB364" s="354"/>
      <c r="AC364" s="354"/>
      <c r="AD364" s="354"/>
      <c r="AE364" s="354"/>
      <c r="AF364" s="379"/>
      <c r="AG364" s="379"/>
      <c r="AH364" s="379"/>
      <c r="AI364" s="379"/>
      <c r="AJ364" s="379"/>
      <c r="AK364" s="379"/>
      <c r="AL364" s="379"/>
      <c r="AM364" s="379"/>
      <c r="AN364" s="379"/>
      <c r="AO364" s="379"/>
      <c r="AP364" s="379"/>
      <c r="AQ364" s="379"/>
      <c r="AR364" s="379"/>
      <c r="AS364" s="379"/>
      <c r="AT364" s="379"/>
      <c r="AU364" s="379"/>
      <c r="AV364" s="380"/>
      <c r="AW364" s="380"/>
      <c r="AX364" s="380"/>
      <c r="AY364" s="380"/>
      <c r="AZ364" s="380"/>
      <c r="BA364" s="380"/>
      <c r="BB364" s="380"/>
      <c r="BC364" s="380"/>
      <c r="BD364" s="380"/>
      <c r="BE364" s="380"/>
      <c r="BF364" s="380"/>
      <c r="BG364" s="380"/>
      <c r="BH364" s="380"/>
      <c r="BI364" s="380"/>
      <c r="BJ364" s="380"/>
      <c r="BK364" s="380"/>
      <c r="BL364" s="380"/>
      <c r="BM364" s="380"/>
      <c r="BN364" s="380"/>
      <c r="BO364" s="380"/>
      <c r="BP364" s="380"/>
      <c r="BQ364" s="380"/>
      <c r="BR364" s="380"/>
      <c r="BS364" s="380"/>
      <c r="BT364" s="380"/>
      <c r="BU364" s="380"/>
      <c r="BV364" s="380"/>
      <c r="BW364" s="380"/>
      <c r="BX364" s="380"/>
      <c r="BY364" s="380"/>
      <c r="BZ364" s="380"/>
      <c r="CA364" s="380"/>
      <c r="CB364" s="380"/>
      <c r="CC364" s="380"/>
      <c r="CD364" s="380"/>
      <c r="CE364" s="380"/>
      <c r="CF364" s="380"/>
      <c r="CG364" s="380"/>
      <c r="CH364" s="380"/>
      <c r="CI364" s="380"/>
      <c r="CJ364" s="380"/>
      <c r="CK364" s="380"/>
      <c r="CL364" s="380"/>
      <c r="CM364" s="380"/>
      <c r="CN364" s="380"/>
      <c r="CO364" s="380"/>
      <c r="CP364" s="380"/>
      <c r="CQ364" s="380"/>
      <c r="CR364" s="380"/>
      <c r="CS364" s="380"/>
      <c r="CT364" s="380"/>
      <c r="CU364" s="380"/>
      <c r="CV364" s="332"/>
    </row>
    <row r="365" spans="1:100">
      <c r="A365" s="360"/>
      <c r="B365" s="368"/>
      <c r="C365" s="354"/>
      <c r="D365" s="354"/>
      <c r="E365" s="354"/>
      <c r="F365" s="354"/>
      <c r="G365" s="354"/>
      <c r="H365" s="354"/>
      <c r="I365" s="354"/>
      <c r="J365" s="354"/>
      <c r="K365" s="354"/>
      <c r="L365" s="354"/>
      <c r="M365" s="354"/>
      <c r="N365" s="354"/>
      <c r="O365" s="354"/>
      <c r="P365" s="354"/>
      <c r="Q365" s="354"/>
      <c r="R365" s="354"/>
      <c r="S365" s="354"/>
      <c r="T365" s="354"/>
      <c r="U365" s="354"/>
      <c r="V365" s="354"/>
      <c r="W365" s="354"/>
      <c r="X365" s="354"/>
      <c r="Y365" s="354"/>
      <c r="Z365" s="354"/>
      <c r="AA365" s="354"/>
      <c r="AB365" s="354"/>
      <c r="AC365" s="354"/>
      <c r="AD365" s="354"/>
      <c r="AE365" s="354"/>
      <c r="AF365" s="354">
        <v>0.25</v>
      </c>
      <c r="AG365" s="354"/>
      <c r="AH365" s="354"/>
      <c r="AI365" s="354"/>
      <c r="AJ365" s="354">
        <v>0.25</v>
      </c>
      <c r="AK365" s="354"/>
      <c r="AL365" s="354"/>
      <c r="AM365" s="354"/>
      <c r="AN365" s="354">
        <v>0.25</v>
      </c>
      <c r="AO365" s="354"/>
      <c r="AP365" s="354"/>
      <c r="AQ365" s="354"/>
      <c r="AR365" s="354">
        <v>0.25</v>
      </c>
      <c r="AS365" s="354"/>
      <c r="AT365" s="354"/>
      <c r="AU365" s="354"/>
      <c r="AV365" s="354"/>
      <c r="AW365" s="354"/>
      <c r="AX365" s="354"/>
      <c r="AY365" s="354"/>
      <c r="AZ365" s="354"/>
      <c r="BA365" s="354"/>
      <c r="BB365" s="354"/>
      <c r="BC365" s="354"/>
      <c r="BD365" s="354"/>
      <c r="BE365" s="354"/>
      <c r="BF365" s="354"/>
      <c r="BG365" s="354"/>
      <c r="BH365" s="354"/>
      <c r="BI365" s="354"/>
      <c r="BJ365" s="354"/>
      <c r="BK365" s="354"/>
      <c r="BL365" s="354"/>
      <c r="BM365" s="354"/>
      <c r="BN365" s="354"/>
      <c r="BO365" s="354"/>
      <c r="BP365" s="354"/>
      <c r="BQ365" s="354"/>
      <c r="BR365" s="354"/>
      <c r="BS365" s="354"/>
      <c r="BT365" s="354"/>
      <c r="BU365" s="354"/>
      <c r="BV365" s="354"/>
      <c r="BW365" s="354"/>
      <c r="BX365" s="354"/>
      <c r="BY365" s="354"/>
      <c r="BZ365" s="354"/>
      <c r="CA365" s="354"/>
      <c r="CB365" s="354"/>
      <c r="CC365" s="354"/>
      <c r="CD365" s="354"/>
      <c r="CE365" s="354"/>
      <c r="CF365" s="354"/>
      <c r="CG365" s="354"/>
      <c r="CH365" s="354"/>
      <c r="CI365" s="354"/>
      <c r="CJ365" s="354"/>
      <c r="CK365" s="354"/>
      <c r="CL365" s="354"/>
      <c r="CM365" s="354"/>
      <c r="CN365" s="354"/>
      <c r="CO365" s="354"/>
      <c r="CP365" s="354"/>
      <c r="CQ365" s="354"/>
      <c r="CR365" s="354"/>
      <c r="CS365" s="354"/>
      <c r="CT365" s="354"/>
      <c r="CU365" s="354"/>
      <c r="CV365" s="332"/>
    </row>
    <row r="366" spans="1:100">
      <c r="A366" s="360" t="s">
        <v>5994</v>
      </c>
      <c r="B366" s="368">
        <v>44479</v>
      </c>
      <c r="C366" s="354">
        <f t="shared" ref="C366" si="3036">B366/$B$408</f>
        <v>6.1552547919002436E-2</v>
      </c>
      <c r="D366" s="355">
        <f>$B366*D368</f>
        <v>0</v>
      </c>
      <c r="E366" s="355"/>
      <c r="F366" s="355"/>
      <c r="G366" s="355"/>
      <c r="H366" s="355">
        <f t="shared" ref="H366" si="3037">$B366*H368</f>
        <v>0</v>
      </c>
      <c r="I366" s="355"/>
      <c r="J366" s="355"/>
      <c r="K366" s="355"/>
      <c r="L366" s="355">
        <f t="shared" ref="L366" si="3038">$B366*L368</f>
        <v>0</v>
      </c>
      <c r="M366" s="355"/>
      <c r="N366" s="355"/>
      <c r="O366" s="355"/>
      <c r="P366" s="355">
        <f t="shared" ref="P366" si="3039">$B366*P368</f>
        <v>0</v>
      </c>
      <c r="Q366" s="355"/>
      <c r="R366" s="355"/>
      <c r="S366" s="355"/>
      <c r="T366" s="355">
        <f t="shared" ref="T366" si="3040">$B366*T368</f>
        <v>0</v>
      </c>
      <c r="U366" s="355"/>
      <c r="V366" s="355"/>
      <c r="W366" s="355"/>
      <c r="X366" s="355">
        <f t="shared" ref="X366" si="3041">$B366*X368</f>
        <v>0</v>
      </c>
      <c r="Y366" s="355"/>
      <c r="Z366" s="355"/>
      <c r="AA366" s="355"/>
      <c r="AB366" s="355">
        <f t="shared" ref="AB366" si="3042">$B366*AB368</f>
        <v>0</v>
      </c>
      <c r="AC366" s="355"/>
      <c r="AD366" s="355"/>
      <c r="AE366" s="355"/>
      <c r="AF366" s="355">
        <f t="shared" ref="AF366" si="3043">$B366*AF368</f>
        <v>0</v>
      </c>
      <c r="AG366" s="355"/>
      <c r="AH366" s="355"/>
      <c r="AI366" s="355"/>
      <c r="AJ366" s="355">
        <f t="shared" ref="AJ366" si="3044">$B366*AJ368</f>
        <v>31135.3</v>
      </c>
      <c r="AK366" s="355"/>
      <c r="AL366" s="355"/>
      <c r="AM366" s="355"/>
      <c r="AN366" s="355">
        <f t="shared" ref="AN366" si="3045">$B366*AN368</f>
        <v>13343.699999999999</v>
      </c>
      <c r="AO366" s="355"/>
      <c r="AP366" s="355"/>
      <c r="AQ366" s="355"/>
      <c r="AR366" s="355">
        <f t="shared" ref="AR366" si="3046">$B366*AR368</f>
        <v>0</v>
      </c>
      <c r="AS366" s="355"/>
      <c r="AT366" s="355"/>
      <c r="AU366" s="355"/>
      <c r="AV366" s="355">
        <f t="shared" ref="AV366" si="3047">$B366*AV368</f>
        <v>0</v>
      </c>
      <c r="AW366" s="355"/>
      <c r="AX366" s="355"/>
      <c r="AY366" s="355"/>
      <c r="AZ366" s="355">
        <f t="shared" ref="AZ366" si="3048">$B366*AZ368</f>
        <v>0</v>
      </c>
      <c r="BA366" s="355"/>
      <c r="BB366" s="355"/>
      <c r="BC366" s="355"/>
      <c r="BD366" s="355">
        <f t="shared" ref="BD366" si="3049">$B366*BD368</f>
        <v>0</v>
      </c>
      <c r="BE366" s="355"/>
      <c r="BF366" s="355"/>
      <c r="BG366" s="355"/>
      <c r="BH366" s="355">
        <f t="shared" ref="BH366" si="3050">$B366*BH368</f>
        <v>0</v>
      </c>
      <c r="BI366" s="355"/>
      <c r="BJ366" s="355"/>
      <c r="BK366" s="355"/>
      <c r="BL366" s="355">
        <f t="shared" ref="BL366" si="3051">$B366*BL368</f>
        <v>0</v>
      </c>
      <c r="BM366" s="355"/>
      <c r="BN366" s="355"/>
      <c r="BO366" s="355"/>
      <c r="BP366" s="355">
        <f t="shared" ref="BP366" si="3052">$B366*BP368</f>
        <v>0</v>
      </c>
      <c r="BQ366" s="355"/>
      <c r="BR366" s="355"/>
      <c r="BS366" s="355"/>
      <c r="BT366" s="355">
        <f t="shared" ref="BT366" si="3053">$B366*BT368</f>
        <v>0</v>
      </c>
      <c r="BU366" s="355"/>
      <c r="BV366" s="355"/>
      <c r="BW366" s="355"/>
      <c r="BX366" s="355">
        <f t="shared" ref="BX366" si="3054">$B366*BX368</f>
        <v>0</v>
      </c>
      <c r="BY366" s="355"/>
      <c r="BZ366" s="355"/>
      <c r="CA366" s="355"/>
      <c r="CB366" s="355">
        <f t="shared" ref="CB366" si="3055">$B366*CB368</f>
        <v>0</v>
      </c>
      <c r="CC366" s="355"/>
      <c r="CD366" s="355"/>
      <c r="CE366" s="355"/>
      <c r="CF366" s="355">
        <f t="shared" ref="CF366" si="3056">$B366*CF368</f>
        <v>0</v>
      </c>
      <c r="CG366" s="355"/>
      <c r="CH366" s="355"/>
      <c r="CI366" s="355"/>
      <c r="CJ366" s="355">
        <f t="shared" ref="CJ366" si="3057">$B366*CJ368</f>
        <v>0</v>
      </c>
      <c r="CK366" s="355"/>
      <c r="CL366" s="355"/>
      <c r="CM366" s="355"/>
      <c r="CN366" s="355">
        <f t="shared" ref="CN366" si="3058">$B366*CN368</f>
        <v>0</v>
      </c>
      <c r="CO366" s="355"/>
      <c r="CP366" s="355"/>
      <c r="CQ366" s="355"/>
      <c r="CR366" s="355">
        <f t="shared" ref="CR366" si="3059">$B366*CR368</f>
        <v>0</v>
      </c>
      <c r="CS366" s="355"/>
      <c r="CT366" s="355"/>
      <c r="CU366" s="355"/>
      <c r="CV366" s="332">
        <f t="shared" ref="CV366" si="3060">SUM(D366:CU366)</f>
        <v>44479</v>
      </c>
    </row>
    <row r="367" spans="1:100" ht="3.9" customHeight="1">
      <c r="A367" s="360"/>
      <c r="B367" s="368"/>
      <c r="C367" s="354"/>
      <c r="D367" s="354"/>
      <c r="E367" s="354"/>
      <c r="F367" s="354"/>
      <c r="G367" s="354"/>
      <c r="H367" s="354"/>
      <c r="I367" s="354"/>
      <c r="J367" s="354"/>
      <c r="K367" s="354"/>
      <c r="L367" s="354"/>
      <c r="M367" s="354"/>
      <c r="N367" s="354"/>
      <c r="O367" s="354"/>
      <c r="P367" s="354"/>
      <c r="Q367" s="354"/>
      <c r="R367" s="354"/>
      <c r="S367" s="354"/>
      <c r="T367" s="354"/>
      <c r="U367" s="354"/>
      <c r="V367" s="354"/>
      <c r="W367" s="354"/>
      <c r="X367" s="354"/>
      <c r="Y367" s="354"/>
      <c r="Z367" s="354"/>
      <c r="AA367" s="354"/>
      <c r="AB367" s="354"/>
      <c r="AC367" s="354"/>
      <c r="AD367" s="354"/>
      <c r="AE367" s="354"/>
      <c r="AF367" s="354"/>
      <c r="AG367" s="354"/>
      <c r="AH367" s="354"/>
      <c r="AI367" s="354"/>
      <c r="AJ367" s="379"/>
      <c r="AK367" s="379"/>
      <c r="AL367" s="379"/>
      <c r="AM367" s="379"/>
      <c r="AN367" s="379"/>
      <c r="AO367" s="379"/>
      <c r="AP367" s="379"/>
      <c r="AQ367" s="379"/>
      <c r="AR367" s="380"/>
      <c r="AS367" s="380"/>
      <c r="AT367" s="380"/>
      <c r="AU367" s="380"/>
      <c r="AV367" s="380"/>
      <c r="AW367" s="380"/>
      <c r="AX367" s="380"/>
      <c r="AY367" s="380"/>
      <c r="AZ367" s="380"/>
      <c r="BA367" s="380"/>
      <c r="BB367" s="380"/>
      <c r="BC367" s="380"/>
      <c r="BD367" s="380"/>
      <c r="BE367" s="380"/>
      <c r="BF367" s="380"/>
      <c r="BG367" s="380"/>
      <c r="BH367" s="380"/>
      <c r="BI367" s="380"/>
      <c r="BJ367" s="380"/>
      <c r="BK367" s="380"/>
      <c r="BL367" s="381"/>
      <c r="BM367" s="381"/>
      <c r="BN367" s="381"/>
      <c r="BO367" s="381"/>
      <c r="BP367" s="354"/>
      <c r="BQ367" s="354"/>
      <c r="BR367" s="354"/>
      <c r="BS367" s="354"/>
      <c r="BT367" s="354"/>
      <c r="BU367" s="354"/>
      <c r="BV367" s="354"/>
      <c r="BW367" s="354"/>
      <c r="BX367" s="354"/>
      <c r="BY367" s="354"/>
      <c r="BZ367" s="354"/>
      <c r="CA367" s="354"/>
      <c r="CB367" s="354"/>
      <c r="CC367" s="354"/>
      <c r="CD367" s="354"/>
      <c r="CE367" s="354"/>
      <c r="CF367" s="354"/>
      <c r="CG367" s="354"/>
      <c r="CH367" s="354"/>
      <c r="CI367" s="354"/>
      <c r="CJ367" s="354"/>
      <c r="CK367" s="354"/>
      <c r="CL367" s="354"/>
      <c r="CM367" s="354"/>
      <c r="CN367" s="354"/>
      <c r="CO367" s="354"/>
      <c r="CP367" s="354"/>
      <c r="CQ367" s="354"/>
      <c r="CR367" s="354"/>
      <c r="CS367" s="354"/>
      <c r="CT367" s="354"/>
      <c r="CU367" s="354"/>
      <c r="CV367" s="332"/>
    </row>
    <row r="368" spans="1:100">
      <c r="A368" s="360"/>
      <c r="B368" s="368"/>
      <c r="C368" s="354"/>
      <c r="D368" s="354"/>
      <c r="E368" s="354"/>
      <c r="F368" s="354"/>
      <c r="G368" s="354"/>
      <c r="H368" s="354"/>
      <c r="I368" s="354"/>
      <c r="J368" s="354"/>
      <c r="K368" s="354"/>
      <c r="L368" s="354"/>
      <c r="M368" s="354"/>
      <c r="N368" s="354"/>
      <c r="O368" s="354"/>
      <c r="P368" s="354"/>
      <c r="Q368" s="354"/>
      <c r="R368" s="354"/>
      <c r="S368" s="354"/>
      <c r="T368" s="354"/>
      <c r="U368" s="354"/>
      <c r="V368" s="354"/>
      <c r="W368" s="354"/>
      <c r="X368" s="354"/>
      <c r="Y368" s="354"/>
      <c r="Z368" s="354"/>
      <c r="AA368" s="354"/>
      <c r="AB368" s="354"/>
      <c r="AC368" s="354"/>
      <c r="AD368" s="354"/>
      <c r="AE368" s="354"/>
      <c r="AF368" s="354"/>
      <c r="AG368" s="354"/>
      <c r="AH368" s="354"/>
      <c r="AI368" s="354"/>
      <c r="AJ368" s="354">
        <v>0.7</v>
      </c>
      <c r="AK368" s="354"/>
      <c r="AL368" s="354"/>
      <c r="AM368" s="354"/>
      <c r="AN368" s="354">
        <v>0.3</v>
      </c>
      <c r="AO368" s="354"/>
      <c r="AP368" s="354"/>
      <c r="AQ368" s="354"/>
      <c r="AR368" s="354"/>
      <c r="AS368" s="354"/>
      <c r="AT368" s="354"/>
      <c r="AU368" s="354"/>
      <c r="AV368" s="354"/>
      <c r="AW368" s="354"/>
      <c r="AX368" s="354"/>
      <c r="AY368" s="354"/>
      <c r="AZ368" s="354"/>
      <c r="BA368" s="354"/>
      <c r="BB368" s="354"/>
      <c r="BC368" s="354"/>
      <c r="BD368" s="354"/>
      <c r="BE368" s="354"/>
      <c r="BF368" s="354"/>
      <c r="BG368" s="354"/>
      <c r="BH368" s="354"/>
      <c r="BI368" s="354"/>
      <c r="BJ368" s="354"/>
      <c r="BK368" s="354"/>
      <c r="BL368" s="354"/>
      <c r="BM368" s="354"/>
      <c r="BN368" s="354"/>
      <c r="BO368" s="354"/>
      <c r="BP368" s="354"/>
      <c r="BQ368" s="354"/>
      <c r="BR368" s="354"/>
      <c r="BS368" s="354"/>
      <c r="BT368" s="354"/>
      <c r="BU368" s="354"/>
      <c r="BV368" s="354"/>
      <c r="BW368" s="354"/>
      <c r="BX368" s="354"/>
      <c r="BY368" s="354"/>
      <c r="BZ368" s="354"/>
      <c r="CA368" s="354"/>
      <c r="CB368" s="354"/>
      <c r="CC368" s="354"/>
      <c r="CD368" s="354"/>
      <c r="CE368" s="354"/>
      <c r="CF368" s="354"/>
      <c r="CG368" s="354"/>
      <c r="CH368" s="354"/>
      <c r="CI368" s="354"/>
      <c r="CJ368" s="354"/>
      <c r="CK368" s="354"/>
      <c r="CL368" s="354"/>
      <c r="CM368" s="354"/>
      <c r="CN368" s="354"/>
      <c r="CO368" s="354"/>
      <c r="CP368" s="354"/>
      <c r="CQ368" s="354"/>
      <c r="CR368" s="354"/>
      <c r="CS368" s="354"/>
      <c r="CT368" s="354"/>
      <c r="CU368" s="354"/>
      <c r="CV368" s="332"/>
    </row>
    <row r="369" spans="1:100">
      <c r="A369" s="360" t="s">
        <v>33</v>
      </c>
      <c r="B369" s="368">
        <v>44985.05</v>
      </c>
      <c r="C369" s="354">
        <f t="shared" ref="C369" si="3061">B369/$B$408</f>
        <v>6.2252848440021602E-2</v>
      </c>
      <c r="D369" s="355">
        <f>$B369*D371</f>
        <v>0</v>
      </c>
      <c r="E369" s="355"/>
      <c r="F369" s="355"/>
      <c r="G369" s="355"/>
      <c r="H369" s="355">
        <f t="shared" ref="H369" si="3062">$B369*H371</f>
        <v>0</v>
      </c>
      <c r="I369" s="355"/>
      <c r="J369" s="355"/>
      <c r="K369" s="355"/>
      <c r="L369" s="355">
        <f t="shared" ref="L369" si="3063">$B369*L371</f>
        <v>0</v>
      </c>
      <c r="M369" s="355"/>
      <c r="N369" s="355"/>
      <c r="O369" s="355"/>
      <c r="P369" s="355">
        <f t="shared" ref="P369" si="3064">$B369*P371</f>
        <v>0</v>
      </c>
      <c r="Q369" s="355"/>
      <c r="R369" s="355"/>
      <c r="S369" s="355"/>
      <c r="T369" s="355">
        <f t="shared" ref="T369" si="3065">$B369*T371</f>
        <v>0</v>
      </c>
      <c r="U369" s="355"/>
      <c r="V369" s="355"/>
      <c r="W369" s="355"/>
      <c r="X369" s="355">
        <f t="shared" ref="X369" si="3066">$B369*X371</f>
        <v>0</v>
      </c>
      <c r="Y369" s="355"/>
      <c r="Z369" s="355"/>
      <c r="AA369" s="355"/>
      <c r="AB369" s="355">
        <f t="shared" ref="AB369" si="3067">$B369*AB371</f>
        <v>0</v>
      </c>
      <c r="AC369" s="355"/>
      <c r="AD369" s="355"/>
      <c r="AE369" s="355"/>
      <c r="AF369" s="355">
        <f t="shared" ref="AF369" si="3068">$B369*AF371</f>
        <v>0</v>
      </c>
      <c r="AG369" s="355"/>
      <c r="AH369" s="355"/>
      <c r="AI369" s="355"/>
      <c r="AJ369" s="355">
        <f t="shared" ref="AJ369" si="3069">$B369*AJ371</f>
        <v>31489.535</v>
      </c>
      <c r="AK369" s="355"/>
      <c r="AL369" s="355"/>
      <c r="AM369" s="355"/>
      <c r="AN369" s="355">
        <f t="shared" ref="AN369" si="3070">$B369*AN371</f>
        <v>13495.515000000001</v>
      </c>
      <c r="AO369" s="355"/>
      <c r="AP369" s="355"/>
      <c r="AQ369" s="355"/>
      <c r="AR369" s="355">
        <f t="shared" ref="AR369" si="3071">$B369*AR371</f>
        <v>0</v>
      </c>
      <c r="AS369" s="355"/>
      <c r="AT369" s="355"/>
      <c r="AU369" s="355"/>
      <c r="AV369" s="355">
        <f t="shared" ref="AV369" si="3072">$B369*AV371</f>
        <v>0</v>
      </c>
      <c r="AW369" s="355"/>
      <c r="AX369" s="355"/>
      <c r="AY369" s="355"/>
      <c r="AZ369" s="355">
        <f t="shared" ref="AZ369" si="3073">$B369*AZ371</f>
        <v>0</v>
      </c>
      <c r="BA369" s="355"/>
      <c r="BB369" s="355"/>
      <c r="BC369" s="355"/>
      <c r="BD369" s="355">
        <f t="shared" ref="BD369" si="3074">$B369*BD371</f>
        <v>0</v>
      </c>
      <c r="BE369" s="355"/>
      <c r="BF369" s="355"/>
      <c r="BG369" s="355"/>
      <c r="BH369" s="355">
        <f t="shared" ref="BH369" si="3075">$B369*BH371</f>
        <v>0</v>
      </c>
      <c r="BI369" s="355"/>
      <c r="BJ369" s="355"/>
      <c r="BK369" s="355"/>
      <c r="BL369" s="355">
        <f t="shared" ref="BL369" si="3076">$B369*BL371</f>
        <v>0</v>
      </c>
      <c r="BM369" s="355"/>
      <c r="BN369" s="355"/>
      <c r="BO369" s="355"/>
      <c r="BP369" s="355">
        <f t="shared" ref="BP369" si="3077">$B369*BP371</f>
        <v>0</v>
      </c>
      <c r="BQ369" s="355"/>
      <c r="BR369" s="355"/>
      <c r="BS369" s="355"/>
      <c r="BT369" s="355">
        <f t="shared" ref="BT369" si="3078">$B369*BT371</f>
        <v>0</v>
      </c>
      <c r="BU369" s="355"/>
      <c r="BV369" s="355"/>
      <c r="BW369" s="355"/>
      <c r="BX369" s="355">
        <f t="shared" ref="BX369" si="3079">$B369*BX371</f>
        <v>0</v>
      </c>
      <c r="BY369" s="355"/>
      <c r="BZ369" s="355"/>
      <c r="CA369" s="355"/>
      <c r="CB369" s="355">
        <f t="shared" ref="CB369" si="3080">$B369*CB371</f>
        <v>0</v>
      </c>
      <c r="CC369" s="355"/>
      <c r="CD369" s="355"/>
      <c r="CE369" s="355"/>
      <c r="CF369" s="355">
        <f t="shared" ref="CF369" si="3081">$B369*CF371</f>
        <v>0</v>
      </c>
      <c r="CG369" s="355"/>
      <c r="CH369" s="355"/>
      <c r="CI369" s="355"/>
      <c r="CJ369" s="355">
        <f t="shared" ref="CJ369" si="3082">$B369*CJ371</f>
        <v>0</v>
      </c>
      <c r="CK369" s="355"/>
      <c r="CL369" s="355"/>
      <c r="CM369" s="355"/>
      <c r="CN369" s="355">
        <f t="shared" ref="CN369" si="3083">$B369*CN371</f>
        <v>0</v>
      </c>
      <c r="CO369" s="355"/>
      <c r="CP369" s="355"/>
      <c r="CQ369" s="355"/>
      <c r="CR369" s="355">
        <f t="shared" ref="CR369" si="3084">$B369*CR371</f>
        <v>0</v>
      </c>
      <c r="CS369" s="355"/>
      <c r="CT369" s="355"/>
      <c r="CU369" s="355"/>
      <c r="CV369" s="332">
        <f t="shared" ref="CV369" si="3085">SUM(D369:CU369)</f>
        <v>44985.05</v>
      </c>
    </row>
    <row r="370" spans="1:100" ht="3.9" customHeight="1">
      <c r="A370" s="360"/>
      <c r="B370" s="368"/>
      <c r="C370" s="354"/>
      <c r="D370" s="354"/>
      <c r="E370" s="354"/>
      <c r="F370" s="354"/>
      <c r="G370" s="354"/>
      <c r="H370" s="354"/>
      <c r="I370" s="354"/>
      <c r="J370" s="354"/>
      <c r="K370" s="354"/>
      <c r="L370" s="354"/>
      <c r="M370" s="354"/>
      <c r="N370" s="354"/>
      <c r="O370" s="354"/>
      <c r="P370" s="354"/>
      <c r="Q370" s="354"/>
      <c r="R370" s="354"/>
      <c r="S370" s="354"/>
      <c r="T370" s="354"/>
      <c r="U370" s="354"/>
      <c r="V370" s="354"/>
      <c r="W370" s="354"/>
      <c r="X370" s="354"/>
      <c r="Y370" s="354"/>
      <c r="Z370" s="354"/>
      <c r="AA370" s="354"/>
      <c r="AB370" s="354"/>
      <c r="AC370" s="354"/>
      <c r="AD370" s="354"/>
      <c r="AE370" s="354"/>
      <c r="AF370" s="354"/>
      <c r="AG370" s="354"/>
      <c r="AH370" s="354"/>
      <c r="AI370" s="354"/>
      <c r="AJ370" s="379"/>
      <c r="AK370" s="379"/>
      <c r="AL370" s="379"/>
      <c r="AM370" s="379"/>
      <c r="AN370" s="379"/>
      <c r="AO370" s="379"/>
      <c r="AP370" s="379"/>
      <c r="AQ370" s="379"/>
      <c r="AR370" s="380"/>
      <c r="AS370" s="380"/>
      <c r="AT370" s="380"/>
      <c r="AU370" s="380"/>
      <c r="AV370" s="380"/>
      <c r="AW370" s="380"/>
      <c r="AX370" s="380"/>
      <c r="AY370" s="380"/>
      <c r="AZ370" s="380"/>
      <c r="BA370" s="380"/>
      <c r="BB370" s="380"/>
      <c r="BC370" s="380"/>
      <c r="BD370" s="380"/>
      <c r="BE370" s="380"/>
      <c r="BF370" s="380"/>
      <c r="BG370" s="380"/>
      <c r="BH370" s="380"/>
      <c r="BI370" s="380"/>
      <c r="BJ370" s="380"/>
      <c r="BK370" s="380"/>
      <c r="BL370" s="381"/>
      <c r="BM370" s="381"/>
      <c r="BN370" s="381"/>
      <c r="BO370" s="381"/>
      <c r="BP370" s="354"/>
      <c r="BQ370" s="354"/>
      <c r="BR370" s="354"/>
      <c r="BS370" s="354"/>
      <c r="BT370" s="354"/>
      <c r="BU370" s="354"/>
      <c r="BV370" s="354"/>
      <c r="BW370" s="354"/>
      <c r="BX370" s="354"/>
      <c r="BY370" s="354"/>
      <c r="BZ370" s="354"/>
      <c r="CA370" s="354"/>
      <c r="CB370" s="354"/>
      <c r="CC370" s="354"/>
      <c r="CD370" s="354"/>
      <c r="CE370" s="354"/>
      <c r="CF370" s="354"/>
      <c r="CG370" s="354"/>
      <c r="CH370" s="354"/>
      <c r="CI370" s="354"/>
      <c r="CJ370" s="354"/>
      <c r="CK370" s="354"/>
      <c r="CL370" s="354"/>
      <c r="CM370" s="354"/>
      <c r="CN370" s="354"/>
      <c r="CO370" s="354"/>
      <c r="CP370" s="354"/>
      <c r="CQ370" s="354"/>
      <c r="CR370" s="354"/>
      <c r="CS370" s="354"/>
      <c r="CT370" s="354"/>
      <c r="CU370" s="354"/>
      <c r="CV370" s="332"/>
    </row>
    <row r="371" spans="1:100">
      <c r="A371" s="360"/>
      <c r="B371" s="368"/>
      <c r="C371" s="354"/>
      <c r="D371" s="354"/>
      <c r="E371" s="354"/>
      <c r="F371" s="354"/>
      <c r="G371" s="354"/>
      <c r="H371" s="354"/>
      <c r="I371" s="354"/>
      <c r="J371" s="354"/>
      <c r="K371" s="354"/>
      <c r="L371" s="354"/>
      <c r="M371" s="354"/>
      <c r="N371" s="354"/>
      <c r="O371" s="354"/>
      <c r="P371" s="354"/>
      <c r="Q371" s="354"/>
      <c r="R371" s="354"/>
      <c r="S371" s="354"/>
      <c r="T371" s="354"/>
      <c r="U371" s="354"/>
      <c r="V371" s="354"/>
      <c r="W371" s="354"/>
      <c r="X371" s="354"/>
      <c r="Y371" s="354"/>
      <c r="Z371" s="354"/>
      <c r="AA371" s="354"/>
      <c r="AB371" s="354"/>
      <c r="AC371" s="354"/>
      <c r="AD371" s="354"/>
      <c r="AE371" s="354"/>
      <c r="AF371" s="354"/>
      <c r="AG371" s="354"/>
      <c r="AH371" s="354"/>
      <c r="AI371" s="354"/>
      <c r="AJ371" s="354">
        <v>0.7</v>
      </c>
      <c r="AK371" s="354"/>
      <c r="AL371" s="354"/>
      <c r="AM371" s="354"/>
      <c r="AN371" s="354">
        <v>0.3</v>
      </c>
      <c r="AO371" s="354"/>
      <c r="AP371" s="354"/>
      <c r="AQ371" s="354"/>
      <c r="AR371" s="354"/>
      <c r="AS371" s="354"/>
      <c r="AT371" s="354"/>
      <c r="AU371" s="354"/>
      <c r="AV371" s="354"/>
      <c r="AW371" s="354"/>
      <c r="AX371" s="354"/>
      <c r="AY371" s="354"/>
      <c r="AZ371" s="354"/>
      <c r="BA371" s="354"/>
      <c r="BB371" s="354"/>
      <c r="BC371" s="354"/>
      <c r="BD371" s="354"/>
      <c r="BE371" s="354"/>
      <c r="BF371" s="354"/>
      <c r="BG371" s="354"/>
      <c r="BH371" s="354"/>
      <c r="BI371" s="354"/>
      <c r="BJ371" s="354"/>
      <c r="BK371" s="354"/>
      <c r="BL371" s="354"/>
      <c r="BM371" s="354"/>
      <c r="BN371" s="354"/>
      <c r="BO371" s="354"/>
      <c r="BP371" s="354"/>
      <c r="BQ371" s="354"/>
      <c r="BR371" s="354"/>
      <c r="BS371" s="354"/>
      <c r="BT371" s="354"/>
      <c r="BU371" s="354"/>
      <c r="BV371" s="354"/>
      <c r="BW371" s="354"/>
      <c r="BX371" s="354"/>
      <c r="BY371" s="354"/>
      <c r="BZ371" s="354"/>
      <c r="CA371" s="354"/>
      <c r="CB371" s="354"/>
      <c r="CC371" s="354"/>
      <c r="CD371" s="354"/>
      <c r="CE371" s="354"/>
      <c r="CF371" s="354"/>
      <c r="CG371" s="354"/>
      <c r="CH371" s="354"/>
      <c r="CI371" s="354"/>
      <c r="CJ371" s="354"/>
      <c r="CK371" s="354"/>
      <c r="CL371" s="354"/>
      <c r="CM371" s="354"/>
      <c r="CN371" s="354"/>
      <c r="CO371" s="354"/>
      <c r="CP371" s="354"/>
      <c r="CQ371" s="354"/>
      <c r="CR371" s="354"/>
      <c r="CS371" s="354"/>
      <c r="CT371" s="354"/>
      <c r="CU371" s="354"/>
      <c r="CV371" s="332"/>
    </row>
    <row r="372" spans="1:100">
      <c r="A372" s="360" t="s">
        <v>35</v>
      </c>
      <c r="B372" s="368">
        <v>15691.44</v>
      </c>
      <c r="C372" s="354">
        <f t="shared" ref="C372" si="3086">B372/$B$408</f>
        <v>2.1714699352911523E-2</v>
      </c>
      <c r="D372" s="355">
        <f>$B372*D374</f>
        <v>0</v>
      </c>
      <c r="E372" s="355"/>
      <c r="F372" s="355"/>
      <c r="G372" s="355"/>
      <c r="H372" s="355">
        <f t="shared" ref="H372" si="3087">$B372*H374</f>
        <v>0</v>
      </c>
      <c r="I372" s="355"/>
      <c r="J372" s="355"/>
      <c r="K372" s="355"/>
      <c r="L372" s="355">
        <f t="shared" ref="L372" si="3088">$B372*L374</f>
        <v>0</v>
      </c>
      <c r="M372" s="355"/>
      <c r="N372" s="355"/>
      <c r="O372" s="355"/>
      <c r="P372" s="355">
        <f t="shared" ref="P372" si="3089">$B372*P374</f>
        <v>0</v>
      </c>
      <c r="Q372" s="355"/>
      <c r="R372" s="355"/>
      <c r="S372" s="355"/>
      <c r="T372" s="355">
        <f t="shared" ref="T372" si="3090">$B372*T374</f>
        <v>0</v>
      </c>
      <c r="U372" s="355"/>
      <c r="V372" s="355"/>
      <c r="W372" s="355"/>
      <c r="X372" s="355">
        <f t="shared" ref="X372" si="3091">$B372*X374</f>
        <v>0</v>
      </c>
      <c r="Y372" s="355"/>
      <c r="Z372" s="355"/>
      <c r="AA372" s="355"/>
      <c r="AB372" s="355">
        <f t="shared" ref="AB372" si="3092">$B372*AB374</f>
        <v>0</v>
      </c>
      <c r="AC372" s="355"/>
      <c r="AD372" s="355"/>
      <c r="AE372" s="355"/>
      <c r="AF372" s="355">
        <f t="shared" ref="AF372" si="3093">$B372*AF374</f>
        <v>1569.1440000000002</v>
      </c>
      <c r="AG372" s="355"/>
      <c r="AH372" s="355"/>
      <c r="AI372" s="355"/>
      <c r="AJ372" s="355">
        <f t="shared" ref="AJ372" si="3094">$B372*AJ374</f>
        <v>1569.1440000000002</v>
      </c>
      <c r="AK372" s="355"/>
      <c r="AL372" s="355"/>
      <c r="AM372" s="355"/>
      <c r="AN372" s="355">
        <f t="shared" ref="AN372" si="3095">$B372*AN374</f>
        <v>6276.5760000000009</v>
      </c>
      <c r="AO372" s="355"/>
      <c r="AP372" s="355"/>
      <c r="AQ372" s="355"/>
      <c r="AR372" s="355">
        <f t="shared" ref="AR372" si="3096">$B372*AR374</f>
        <v>6276.5760000000009</v>
      </c>
      <c r="AS372" s="355"/>
      <c r="AT372" s="355"/>
      <c r="AU372" s="355"/>
      <c r="AV372" s="355">
        <f t="shared" ref="AV372" si="3097">$B372*AV374</f>
        <v>0</v>
      </c>
      <c r="AW372" s="355"/>
      <c r="AX372" s="355"/>
      <c r="AY372" s="355"/>
      <c r="AZ372" s="355">
        <f t="shared" ref="AZ372" si="3098">$B372*AZ374</f>
        <v>0</v>
      </c>
      <c r="BA372" s="355"/>
      <c r="BB372" s="355"/>
      <c r="BC372" s="355"/>
      <c r="BD372" s="355">
        <f t="shared" ref="BD372" si="3099">$B372*BD374</f>
        <v>0</v>
      </c>
      <c r="BE372" s="355"/>
      <c r="BF372" s="355"/>
      <c r="BG372" s="355"/>
      <c r="BH372" s="355">
        <f t="shared" ref="BH372" si="3100">$B372*BH374</f>
        <v>0</v>
      </c>
      <c r="BI372" s="355"/>
      <c r="BJ372" s="355"/>
      <c r="BK372" s="355"/>
      <c r="BL372" s="355">
        <f t="shared" ref="BL372" si="3101">$B372*BL374</f>
        <v>0</v>
      </c>
      <c r="BM372" s="355"/>
      <c r="BN372" s="355"/>
      <c r="BO372" s="355"/>
      <c r="BP372" s="355">
        <f t="shared" ref="BP372" si="3102">$B372*BP374</f>
        <v>0</v>
      </c>
      <c r="BQ372" s="355"/>
      <c r="BR372" s="355"/>
      <c r="BS372" s="355"/>
      <c r="BT372" s="355">
        <f t="shared" ref="BT372" si="3103">$B372*BT374</f>
        <v>0</v>
      </c>
      <c r="BU372" s="355"/>
      <c r="BV372" s="355"/>
      <c r="BW372" s="355"/>
      <c r="BX372" s="355">
        <f t="shared" ref="BX372" si="3104">$B372*BX374</f>
        <v>0</v>
      </c>
      <c r="BY372" s="355"/>
      <c r="BZ372" s="355"/>
      <c r="CA372" s="355"/>
      <c r="CB372" s="355">
        <f t="shared" ref="CB372" si="3105">$B372*CB374</f>
        <v>0</v>
      </c>
      <c r="CC372" s="355"/>
      <c r="CD372" s="355"/>
      <c r="CE372" s="355"/>
      <c r="CF372" s="355">
        <f t="shared" ref="CF372" si="3106">$B372*CF374</f>
        <v>0</v>
      </c>
      <c r="CG372" s="355"/>
      <c r="CH372" s="355"/>
      <c r="CI372" s="355"/>
      <c r="CJ372" s="355">
        <f t="shared" ref="CJ372" si="3107">$B372*CJ374</f>
        <v>0</v>
      </c>
      <c r="CK372" s="355"/>
      <c r="CL372" s="355"/>
      <c r="CM372" s="355"/>
      <c r="CN372" s="355">
        <f t="shared" ref="CN372" si="3108">$B372*CN374</f>
        <v>0</v>
      </c>
      <c r="CO372" s="355"/>
      <c r="CP372" s="355"/>
      <c r="CQ372" s="355"/>
      <c r="CR372" s="355">
        <f t="shared" ref="CR372" si="3109">$B372*CR374</f>
        <v>0</v>
      </c>
      <c r="CS372" s="355"/>
      <c r="CT372" s="355"/>
      <c r="CU372" s="355"/>
      <c r="CV372" s="332">
        <f t="shared" ref="CV372" si="3110">SUM(D372:CU372)</f>
        <v>15691.440000000002</v>
      </c>
    </row>
    <row r="373" spans="1:100" ht="3.9" customHeight="1">
      <c r="A373" s="360"/>
      <c r="B373" s="368"/>
      <c r="C373" s="354"/>
      <c r="D373" s="354"/>
      <c r="E373" s="354"/>
      <c r="F373" s="354"/>
      <c r="G373" s="354"/>
      <c r="H373" s="354"/>
      <c r="I373" s="354"/>
      <c r="J373" s="354"/>
      <c r="K373" s="354"/>
      <c r="L373" s="354"/>
      <c r="M373" s="354"/>
      <c r="N373" s="354"/>
      <c r="O373" s="354"/>
      <c r="P373" s="354"/>
      <c r="Q373" s="354"/>
      <c r="R373" s="354"/>
      <c r="S373" s="354"/>
      <c r="T373" s="354"/>
      <c r="U373" s="354"/>
      <c r="V373" s="354"/>
      <c r="W373" s="354"/>
      <c r="X373" s="354"/>
      <c r="Y373" s="354"/>
      <c r="Z373" s="354"/>
      <c r="AA373" s="354"/>
      <c r="AB373" s="354"/>
      <c r="AC373" s="354"/>
      <c r="AD373" s="354"/>
      <c r="AE373" s="354"/>
      <c r="AF373" s="379"/>
      <c r="AG373" s="379"/>
      <c r="AH373" s="379"/>
      <c r="AI373" s="379"/>
      <c r="AJ373" s="379"/>
      <c r="AK373" s="379"/>
      <c r="AL373" s="379"/>
      <c r="AM373" s="379"/>
      <c r="AN373" s="379"/>
      <c r="AO373" s="379"/>
      <c r="AP373" s="379"/>
      <c r="AQ373" s="379"/>
      <c r="AR373" s="379"/>
      <c r="AS373" s="379"/>
      <c r="AT373" s="379"/>
      <c r="AU373" s="379"/>
      <c r="AV373" s="380"/>
      <c r="AW373" s="380"/>
      <c r="AX373" s="380"/>
      <c r="AY373" s="380"/>
      <c r="AZ373" s="380"/>
      <c r="BA373" s="380"/>
      <c r="BB373" s="380"/>
      <c r="BC373" s="380"/>
      <c r="BD373" s="380"/>
      <c r="BE373" s="380"/>
      <c r="BF373" s="380"/>
      <c r="BG373" s="380"/>
      <c r="BH373" s="380"/>
      <c r="BI373" s="380"/>
      <c r="BJ373" s="380"/>
      <c r="BK373" s="380"/>
      <c r="BL373" s="381"/>
      <c r="BM373" s="381"/>
      <c r="BN373" s="381"/>
      <c r="BO373" s="381"/>
      <c r="BP373" s="354"/>
      <c r="BQ373" s="354"/>
      <c r="BR373" s="354"/>
      <c r="BS373" s="354"/>
      <c r="BT373" s="354"/>
      <c r="BU373" s="354"/>
      <c r="BV373" s="354"/>
      <c r="BW373" s="354"/>
      <c r="BX373" s="354"/>
      <c r="BY373" s="354"/>
      <c r="BZ373" s="354"/>
      <c r="CA373" s="354"/>
      <c r="CB373" s="354"/>
      <c r="CC373" s="354"/>
      <c r="CD373" s="354"/>
      <c r="CE373" s="354"/>
      <c r="CF373" s="354"/>
      <c r="CG373" s="354"/>
      <c r="CH373" s="354"/>
      <c r="CI373" s="354"/>
      <c r="CJ373" s="354"/>
      <c r="CK373" s="354"/>
      <c r="CL373" s="354"/>
      <c r="CM373" s="354"/>
      <c r="CN373" s="354"/>
      <c r="CO373" s="354"/>
      <c r="CP373" s="354"/>
      <c r="CQ373" s="354"/>
      <c r="CR373" s="354"/>
      <c r="CS373" s="354"/>
      <c r="CT373" s="354"/>
      <c r="CU373" s="354"/>
      <c r="CV373" s="332"/>
    </row>
    <row r="374" spans="1:100">
      <c r="A374" s="360"/>
      <c r="B374" s="368"/>
      <c r="C374" s="354"/>
      <c r="D374" s="354"/>
      <c r="E374" s="354"/>
      <c r="F374" s="354"/>
      <c r="G374" s="354"/>
      <c r="H374" s="354"/>
      <c r="I374" s="354"/>
      <c r="J374" s="354"/>
      <c r="K374" s="354"/>
      <c r="L374" s="354"/>
      <c r="M374" s="354"/>
      <c r="N374" s="354"/>
      <c r="O374" s="354"/>
      <c r="P374" s="354"/>
      <c r="Q374" s="354"/>
      <c r="R374" s="354"/>
      <c r="S374" s="354"/>
      <c r="T374" s="354"/>
      <c r="U374" s="354"/>
      <c r="V374" s="354"/>
      <c r="W374" s="354"/>
      <c r="X374" s="354"/>
      <c r="Y374" s="354"/>
      <c r="Z374" s="354"/>
      <c r="AA374" s="354"/>
      <c r="AB374" s="354"/>
      <c r="AC374" s="354"/>
      <c r="AD374" s="354"/>
      <c r="AE374" s="354"/>
      <c r="AF374" s="354">
        <v>0.1</v>
      </c>
      <c r="AG374" s="354"/>
      <c r="AH374" s="354"/>
      <c r="AI374" s="354"/>
      <c r="AJ374" s="354">
        <v>0.1</v>
      </c>
      <c r="AK374" s="354"/>
      <c r="AL374" s="354"/>
      <c r="AM374" s="354"/>
      <c r="AN374" s="354">
        <v>0.4</v>
      </c>
      <c r="AO374" s="354"/>
      <c r="AP374" s="354"/>
      <c r="AQ374" s="354"/>
      <c r="AR374" s="354">
        <v>0.4</v>
      </c>
      <c r="AS374" s="354"/>
      <c r="AT374" s="354"/>
      <c r="AU374" s="354"/>
      <c r="AV374" s="354"/>
      <c r="AW374" s="354"/>
      <c r="AX374" s="354"/>
      <c r="AY374" s="354"/>
      <c r="AZ374" s="354"/>
      <c r="BA374" s="354"/>
      <c r="BB374" s="354"/>
      <c r="BC374" s="354"/>
      <c r="BD374" s="354"/>
      <c r="BE374" s="354"/>
      <c r="BF374" s="354"/>
      <c r="BG374" s="354"/>
      <c r="BH374" s="354"/>
      <c r="BI374" s="354"/>
      <c r="BJ374" s="354"/>
      <c r="BK374" s="354"/>
      <c r="BL374" s="354"/>
      <c r="BM374" s="354"/>
      <c r="BN374" s="354"/>
      <c r="BO374" s="354"/>
      <c r="BP374" s="354"/>
      <c r="BQ374" s="354"/>
      <c r="BR374" s="354"/>
      <c r="BS374" s="354"/>
      <c r="BT374" s="354"/>
      <c r="BU374" s="354"/>
      <c r="BV374" s="354"/>
      <c r="BW374" s="354"/>
      <c r="BX374" s="354"/>
      <c r="BY374" s="354"/>
      <c r="BZ374" s="354"/>
      <c r="CA374" s="354"/>
      <c r="CB374" s="354"/>
      <c r="CC374" s="354"/>
      <c r="CD374" s="354"/>
      <c r="CE374" s="354"/>
      <c r="CF374" s="354"/>
      <c r="CG374" s="354"/>
      <c r="CH374" s="354"/>
      <c r="CI374" s="354"/>
      <c r="CJ374" s="354"/>
      <c r="CK374" s="354"/>
      <c r="CL374" s="354"/>
      <c r="CM374" s="354"/>
      <c r="CN374" s="354"/>
      <c r="CO374" s="354"/>
      <c r="CP374" s="354"/>
      <c r="CQ374" s="354"/>
      <c r="CR374" s="354"/>
      <c r="CS374" s="354"/>
      <c r="CT374" s="354"/>
      <c r="CU374" s="354"/>
      <c r="CV374" s="332"/>
    </row>
    <row r="375" spans="1:100">
      <c r="A375" s="360" t="s">
        <v>30</v>
      </c>
      <c r="B375" s="368">
        <v>36165.43</v>
      </c>
      <c r="C375" s="354">
        <f t="shared" ref="C375" si="3111">B375/$B$408</f>
        <v>5.004776103523749E-2</v>
      </c>
      <c r="D375" s="355">
        <f>$B375*D377</f>
        <v>0</v>
      </c>
      <c r="E375" s="355"/>
      <c r="F375" s="355"/>
      <c r="G375" s="355"/>
      <c r="H375" s="355">
        <f t="shared" ref="H375" si="3112">$B375*H377</f>
        <v>0</v>
      </c>
      <c r="I375" s="355"/>
      <c r="J375" s="355"/>
      <c r="K375" s="355"/>
      <c r="L375" s="355">
        <f t="shared" ref="L375" si="3113">$B375*L377</f>
        <v>0</v>
      </c>
      <c r="M375" s="355"/>
      <c r="N375" s="355"/>
      <c r="O375" s="355"/>
      <c r="P375" s="355">
        <f t="shared" ref="P375" si="3114">$B375*P377</f>
        <v>0</v>
      </c>
      <c r="Q375" s="355"/>
      <c r="R375" s="355"/>
      <c r="S375" s="355"/>
      <c r="T375" s="355">
        <f t="shared" ref="T375" si="3115">$B375*T377</f>
        <v>0</v>
      </c>
      <c r="U375" s="355"/>
      <c r="V375" s="355"/>
      <c r="W375" s="355"/>
      <c r="X375" s="355">
        <f t="shared" ref="X375" si="3116">$B375*X377</f>
        <v>0</v>
      </c>
      <c r="Y375" s="355"/>
      <c r="Z375" s="355"/>
      <c r="AA375" s="355"/>
      <c r="AB375" s="355">
        <f t="shared" ref="AB375" si="3117">$B375*AB377</f>
        <v>0</v>
      </c>
      <c r="AC375" s="355"/>
      <c r="AD375" s="355"/>
      <c r="AE375" s="355"/>
      <c r="AF375" s="355">
        <f t="shared" ref="AF375" si="3118">$B375*AF377</f>
        <v>7233.0860000000002</v>
      </c>
      <c r="AG375" s="355"/>
      <c r="AH375" s="355"/>
      <c r="AI375" s="355"/>
      <c r="AJ375" s="355">
        <f t="shared" ref="AJ375" si="3119">$B375*AJ377</f>
        <v>28932.344000000001</v>
      </c>
      <c r="AK375" s="355"/>
      <c r="AL375" s="355"/>
      <c r="AM375" s="355"/>
      <c r="AN375" s="355">
        <f t="shared" ref="AN375" si="3120">$B375*AN377</f>
        <v>0</v>
      </c>
      <c r="AO375" s="355"/>
      <c r="AP375" s="355"/>
      <c r="AQ375" s="355"/>
      <c r="AR375" s="355">
        <f t="shared" ref="AR375" si="3121">$B375*AR377</f>
        <v>0</v>
      </c>
      <c r="AS375" s="355"/>
      <c r="AT375" s="355"/>
      <c r="AU375" s="355"/>
      <c r="AV375" s="355">
        <f t="shared" ref="AV375" si="3122">$B375*AV377</f>
        <v>0</v>
      </c>
      <c r="AW375" s="355"/>
      <c r="AX375" s="355"/>
      <c r="AY375" s="355"/>
      <c r="AZ375" s="355">
        <f t="shared" ref="AZ375" si="3123">$B375*AZ377</f>
        <v>0</v>
      </c>
      <c r="BA375" s="355"/>
      <c r="BB375" s="355"/>
      <c r="BC375" s="355"/>
      <c r="BD375" s="355">
        <f t="shared" ref="BD375" si="3124">$B375*BD377</f>
        <v>0</v>
      </c>
      <c r="BE375" s="355"/>
      <c r="BF375" s="355"/>
      <c r="BG375" s="355"/>
      <c r="BH375" s="355">
        <f t="shared" ref="BH375" si="3125">$B375*BH377</f>
        <v>0</v>
      </c>
      <c r="BI375" s="355"/>
      <c r="BJ375" s="355"/>
      <c r="BK375" s="355"/>
      <c r="BL375" s="355">
        <f t="shared" ref="BL375" si="3126">$B375*BL377</f>
        <v>0</v>
      </c>
      <c r="BM375" s="355"/>
      <c r="BN375" s="355"/>
      <c r="BO375" s="355"/>
      <c r="BP375" s="355">
        <f t="shared" ref="BP375" si="3127">$B375*BP377</f>
        <v>0</v>
      </c>
      <c r="BQ375" s="355"/>
      <c r="BR375" s="355"/>
      <c r="BS375" s="355"/>
      <c r="BT375" s="355">
        <f t="shared" ref="BT375" si="3128">$B375*BT377</f>
        <v>0</v>
      </c>
      <c r="BU375" s="355"/>
      <c r="BV375" s="355"/>
      <c r="BW375" s="355"/>
      <c r="BX375" s="355">
        <f t="shared" ref="BX375" si="3129">$B375*BX377</f>
        <v>0</v>
      </c>
      <c r="BY375" s="355"/>
      <c r="BZ375" s="355"/>
      <c r="CA375" s="355"/>
      <c r="CB375" s="355">
        <f t="shared" ref="CB375" si="3130">$B375*CB377</f>
        <v>0</v>
      </c>
      <c r="CC375" s="355"/>
      <c r="CD375" s="355"/>
      <c r="CE375" s="355"/>
      <c r="CF375" s="355">
        <f t="shared" ref="CF375" si="3131">$B375*CF377</f>
        <v>0</v>
      </c>
      <c r="CG375" s="355"/>
      <c r="CH375" s="355"/>
      <c r="CI375" s="355"/>
      <c r="CJ375" s="355">
        <f t="shared" ref="CJ375" si="3132">$B375*CJ377</f>
        <v>0</v>
      </c>
      <c r="CK375" s="355"/>
      <c r="CL375" s="355"/>
      <c r="CM375" s="355"/>
      <c r="CN375" s="355">
        <f t="shared" ref="CN375" si="3133">$B375*CN377</f>
        <v>0</v>
      </c>
      <c r="CO375" s="355"/>
      <c r="CP375" s="355"/>
      <c r="CQ375" s="355"/>
      <c r="CR375" s="355">
        <f t="shared" ref="CR375" si="3134">$B375*CR377</f>
        <v>0</v>
      </c>
      <c r="CS375" s="355"/>
      <c r="CT375" s="355"/>
      <c r="CU375" s="355"/>
      <c r="CV375" s="332">
        <f t="shared" ref="CV375" si="3135">SUM(D375:CU375)</f>
        <v>36165.43</v>
      </c>
    </row>
    <row r="376" spans="1:100" ht="3.9" customHeight="1">
      <c r="A376" s="360"/>
      <c r="B376" s="368"/>
      <c r="C376" s="354"/>
      <c r="D376" s="354"/>
      <c r="E376" s="354"/>
      <c r="F376" s="354"/>
      <c r="G376" s="354"/>
      <c r="H376" s="354"/>
      <c r="I376" s="354"/>
      <c r="J376" s="354"/>
      <c r="K376" s="354"/>
      <c r="L376" s="354"/>
      <c r="M376" s="354"/>
      <c r="N376" s="354"/>
      <c r="O376" s="354"/>
      <c r="P376" s="354"/>
      <c r="Q376" s="354"/>
      <c r="R376" s="354"/>
      <c r="S376" s="354"/>
      <c r="T376" s="354"/>
      <c r="U376" s="354"/>
      <c r="V376" s="354"/>
      <c r="W376" s="354"/>
      <c r="X376" s="354"/>
      <c r="Y376" s="354"/>
      <c r="Z376" s="354"/>
      <c r="AA376" s="354"/>
      <c r="AB376" s="354"/>
      <c r="AC376" s="354"/>
      <c r="AD376" s="354"/>
      <c r="AE376" s="354"/>
      <c r="AF376" s="379"/>
      <c r="AG376" s="379"/>
      <c r="AH376" s="379"/>
      <c r="AI376" s="379"/>
      <c r="AJ376" s="379"/>
      <c r="AK376" s="379"/>
      <c r="AL376" s="379"/>
      <c r="AM376" s="379"/>
      <c r="AN376" s="380"/>
      <c r="AO376" s="380"/>
      <c r="AP376" s="380"/>
      <c r="AQ376" s="380"/>
      <c r="AR376" s="380"/>
      <c r="AS376" s="380"/>
      <c r="AT376" s="380"/>
      <c r="AU376" s="380"/>
      <c r="AV376" s="380"/>
      <c r="AW376" s="380"/>
      <c r="AX376" s="380"/>
      <c r="AY376" s="380"/>
      <c r="AZ376" s="380"/>
      <c r="BA376" s="380"/>
      <c r="BB376" s="380"/>
      <c r="BC376" s="380"/>
      <c r="BD376" s="380"/>
      <c r="BE376" s="380"/>
      <c r="BF376" s="380"/>
      <c r="BG376" s="380"/>
      <c r="BH376" s="380"/>
      <c r="BI376" s="380"/>
      <c r="BJ376" s="380"/>
      <c r="BK376" s="380"/>
      <c r="BL376" s="381"/>
      <c r="BM376" s="381"/>
      <c r="BN376" s="381"/>
      <c r="BO376" s="381"/>
      <c r="BP376" s="354"/>
      <c r="BQ376" s="354"/>
      <c r="BR376" s="354"/>
      <c r="BS376" s="354"/>
      <c r="BT376" s="354"/>
      <c r="BU376" s="354"/>
      <c r="BV376" s="354"/>
      <c r="BW376" s="354"/>
      <c r="BX376" s="354"/>
      <c r="BY376" s="354"/>
      <c r="BZ376" s="354"/>
      <c r="CA376" s="354"/>
      <c r="CB376" s="354"/>
      <c r="CC376" s="354"/>
      <c r="CD376" s="354"/>
      <c r="CE376" s="354"/>
      <c r="CF376" s="354"/>
      <c r="CG376" s="354"/>
      <c r="CH376" s="354"/>
      <c r="CI376" s="354"/>
      <c r="CJ376" s="354"/>
      <c r="CK376" s="354"/>
      <c r="CL376" s="354"/>
      <c r="CM376" s="354"/>
      <c r="CN376" s="354"/>
      <c r="CO376" s="354"/>
      <c r="CP376" s="354"/>
      <c r="CQ376" s="354"/>
      <c r="CR376" s="354"/>
      <c r="CS376" s="354"/>
      <c r="CT376" s="354"/>
      <c r="CU376" s="354"/>
      <c r="CV376" s="332"/>
    </row>
    <row r="377" spans="1:100">
      <c r="A377" s="360"/>
      <c r="B377" s="368"/>
      <c r="C377" s="354"/>
      <c r="D377" s="354"/>
      <c r="E377" s="354"/>
      <c r="F377" s="354"/>
      <c r="G377" s="354"/>
      <c r="H377" s="354"/>
      <c r="I377" s="354"/>
      <c r="J377" s="354"/>
      <c r="K377" s="354"/>
      <c r="L377" s="354"/>
      <c r="M377" s="354"/>
      <c r="N377" s="354"/>
      <c r="O377" s="354"/>
      <c r="P377" s="354"/>
      <c r="Q377" s="354"/>
      <c r="R377" s="354"/>
      <c r="S377" s="354"/>
      <c r="T377" s="354"/>
      <c r="U377" s="354"/>
      <c r="V377" s="354"/>
      <c r="W377" s="354"/>
      <c r="X377" s="354"/>
      <c r="Y377" s="354"/>
      <c r="Z377" s="354"/>
      <c r="AA377" s="354"/>
      <c r="AB377" s="354"/>
      <c r="AC377" s="354"/>
      <c r="AD377" s="354"/>
      <c r="AE377" s="354"/>
      <c r="AF377" s="354">
        <v>0.2</v>
      </c>
      <c r="AG377" s="354"/>
      <c r="AH377" s="354"/>
      <c r="AI377" s="354"/>
      <c r="AJ377" s="354">
        <v>0.8</v>
      </c>
      <c r="AK377" s="354"/>
      <c r="AL377" s="354"/>
      <c r="AM377" s="354"/>
      <c r="AN377" s="354"/>
      <c r="AO377" s="354"/>
      <c r="AP377" s="354"/>
      <c r="AQ377" s="354"/>
      <c r="AR377" s="354"/>
      <c r="AS377" s="354"/>
      <c r="AT377" s="354"/>
      <c r="AU377" s="354"/>
      <c r="AV377" s="354"/>
      <c r="AW377" s="354"/>
      <c r="AX377" s="354"/>
      <c r="AY377" s="354"/>
      <c r="AZ377" s="354"/>
      <c r="BA377" s="354"/>
      <c r="BB377" s="354"/>
      <c r="BC377" s="354"/>
      <c r="BD377" s="354"/>
      <c r="BE377" s="354"/>
      <c r="BF377" s="354"/>
      <c r="BG377" s="354"/>
      <c r="BH377" s="354"/>
      <c r="BI377" s="354"/>
      <c r="BJ377" s="354"/>
      <c r="BK377" s="354"/>
      <c r="BL377" s="354"/>
      <c r="BM377" s="354"/>
      <c r="BN377" s="354"/>
      <c r="BO377" s="354"/>
      <c r="BP377" s="354"/>
      <c r="BQ377" s="354"/>
      <c r="BR377" s="354"/>
      <c r="BS377" s="354"/>
      <c r="BT377" s="354"/>
      <c r="BU377" s="354"/>
      <c r="BV377" s="354"/>
      <c r="BW377" s="354"/>
      <c r="BX377" s="354"/>
      <c r="BY377" s="354"/>
      <c r="BZ377" s="354"/>
      <c r="CA377" s="354"/>
      <c r="CB377" s="354"/>
      <c r="CC377" s="354"/>
      <c r="CD377" s="354"/>
      <c r="CE377" s="354"/>
      <c r="CF377" s="354"/>
      <c r="CG377" s="354"/>
      <c r="CH377" s="354"/>
      <c r="CI377" s="354"/>
      <c r="CJ377" s="354"/>
      <c r="CK377" s="354"/>
      <c r="CL377" s="354"/>
      <c r="CM377" s="354"/>
      <c r="CN377" s="354"/>
      <c r="CO377" s="354"/>
      <c r="CP377" s="354"/>
      <c r="CQ377" s="354"/>
      <c r="CR377" s="354"/>
      <c r="CS377" s="354"/>
      <c r="CT377" s="354"/>
      <c r="CU377" s="354"/>
      <c r="CV377" s="332"/>
    </row>
    <row r="378" spans="1:100">
      <c r="A378" s="360" t="s">
        <v>172</v>
      </c>
      <c r="B378" s="368">
        <v>49698.37</v>
      </c>
      <c r="C378" s="354">
        <f t="shared" ref="C378" si="3136">B378/$B$408</f>
        <v>6.8775406392259569E-2</v>
      </c>
      <c r="D378" s="355">
        <f>$B378*D380</f>
        <v>0</v>
      </c>
      <c r="E378" s="355"/>
      <c r="F378" s="355"/>
      <c r="G378" s="355"/>
      <c r="H378" s="355">
        <f t="shared" ref="H378" si="3137">$B378*H380</f>
        <v>0</v>
      </c>
      <c r="I378" s="355"/>
      <c r="J378" s="355"/>
      <c r="K378" s="355"/>
      <c r="L378" s="355">
        <f t="shared" ref="L378" si="3138">$B378*L380</f>
        <v>0</v>
      </c>
      <c r="M378" s="355"/>
      <c r="N378" s="355"/>
      <c r="O378" s="355"/>
      <c r="P378" s="355">
        <f t="shared" ref="P378" si="3139">$B378*P380</f>
        <v>0</v>
      </c>
      <c r="Q378" s="355"/>
      <c r="R378" s="355"/>
      <c r="S378" s="355"/>
      <c r="T378" s="355">
        <f t="shared" ref="T378" si="3140">$B378*T380</f>
        <v>0</v>
      </c>
      <c r="U378" s="355"/>
      <c r="V378" s="355"/>
      <c r="W378" s="355"/>
      <c r="X378" s="355">
        <f t="shared" ref="X378" si="3141">$B378*X380</f>
        <v>0</v>
      </c>
      <c r="Y378" s="355"/>
      <c r="Z378" s="355"/>
      <c r="AA378" s="355"/>
      <c r="AB378" s="355">
        <f t="shared" ref="AB378" si="3142">$B378*AB380</f>
        <v>0</v>
      </c>
      <c r="AC378" s="355"/>
      <c r="AD378" s="355"/>
      <c r="AE378" s="355"/>
      <c r="AF378" s="355">
        <f t="shared" ref="AF378" si="3143">$B378*AF380</f>
        <v>0</v>
      </c>
      <c r="AG378" s="355"/>
      <c r="AH378" s="355"/>
      <c r="AI378" s="355"/>
      <c r="AJ378" s="355">
        <f t="shared" ref="AJ378" si="3144">$B378*AJ380</f>
        <v>0</v>
      </c>
      <c r="AK378" s="355"/>
      <c r="AL378" s="355"/>
      <c r="AM378" s="355"/>
      <c r="AN378" s="355">
        <f t="shared" ref="AN378" si="3145">$B378*AN380</f>
        <v>49698.37</v>
      </c>
      <c r="AO378" s="355"/>
      <c r="AP378" s="355"/>
      <c r="AQ378" s="355"/>
      <c r="AR378" s="355">
        <f t="shared" ref="AR378" si="3146">$B378*AR380</f>
        <v>0</v>
      </c>
      <c r="AS378" s="355"/>
      <c r="AT378" s="355"/>
      <c r="AU378" s="355"/>
      <c r="AV378" s="355">
        <f t="shared" ref="AV378" si="3147">$B378*AV380</f>
        <v>0</v>
      </c>
      <c r="AW378" s="355"/>
      <c r="AX378" s="355"/>
      <c r="AY378" s="355"/>
      <c r="AZ378" s="355">
        <f t="shared" ref="AZ378" si="3148">$B378*AZ380</f>
        <v>0</v>
      </c>
      <c r="BA378" s="355"/>
      <c r="BB378" s="355"/>
      <c r="BC378" s="355"/>
      <c r="BD378" s="355">
        <f t="shared" ref="BD378" si="3149">$B378*BD380</f>
        <v>0</v>
      </c>
      <c r="BE378" s="355"/>
      <c r="BF378" s="355"/>
      <c r="BG378" s="355"/>
      <c r="BH378" s="355">
        <f t="shared" ref="BH378" si="3150">$B378*BH380</f>
        <v>0</v>
      </c>
      <c r="BI378" s="355"/>
      <c r="BJ378" s="355"/>
      <c r="BK378" s="355"/>
      <c r="BL378" s="355">
        <f t="shared" ref="BL378" si="3151">$B378*BL380</f>
        <v>0</v>
      </c>
      <c r="BM378" s="355"/>
      <c r="BN378" s="355"/>
      <c r="BO378" s="355"/>
      <c r="BP378" s="355">
        <f t="shared" ref="BP378" si="3152">$B378*BP380</f>
        <v>0</v>
      </c>
      <c r="BQ378" s="355"/>
      <c r="BR378" s="355"/>
      <c r="BS378" s="355"/>
      <c r="BT378" s="355">
        <f t="shared" ref="BT378" si="3153">$B378*BT380</f>
        <v>0</v>
      </c>
      <c r="BU378" s="355"/>
      <c r="BV378" s="355"/>
      <c r="BW378" s="355"/>
      <c r="BX378" s="355">
        <f t="shared" ref="BX378" si="3154">$B378*BX380</f>
        <v>0</v>
      </c>
      <c r="BY378" s="355"/>
      <c r="BZ378" s="355"/>
      <c r="CA378" s="355"/>
      <c r="CB378" s="355">
        <f t="shared" ref="CB378" si="3155">$B378*CB380</f>
        <v>0</v>
      </c>
      <c r="CC378" s="355"/>
      <c r="CD378" s="355"/>
      <c r="CE378" s="355"/>
      <c r="CF378" s="355">
        <f t="shared" ref="CF378" si="3156">$B378*CF380</f>
        <v>0</v>
      </c>
      <c r="CG378" s="355"/>
      <c r="CH378" s="355"/>
      <c r="CI378" s="355"/>
      <c r="CJ378" s="355">
        <f t="shared" ref="CJ378" si="3157">$B378*CJ380</f>
        <v>0</v>
      </c>
      <c r="CK378" s="355"/>
      <c r="CL378" s="355"/>
      <c r="CM378" s="355"/>
      <c r="CN378" s="355">
        <f t="shared" ref="CN378" si="3158">$B378*CN380</f>
        <v>0</v>
      </c>
      <c r="CO378" s="355"/>
      <c r="CP378" s="355"/>
      <c r="CQ378" s="355"/>
      <c r="CR378" s="355">
        <f t="shared" ref="CR378" si="3159">$B378*CR380</f>
        <v>0</v>
      </c>
      <c r="CS378" s="355"/>
      <c r="CT378" s="355"/>
      <c r="CU378" s="355"/>
      <c r="CV378" s="332">
        <f t="shared" ref="CV378" si="3160">SUM(D378:CU378)</f>
        <v>49698.37</v>
      </c>
    </row>
    <row r="379" spans="1:100" ht="3.9" customHeight="1">
      <c r="A379" s="360"/>
      <c r="B379" s="368"/>
      <c r="C379" s="354"/>
      <c r="D379" s="354"/>
      <c r="E379" s="354"/>
      <c r="F379" s="354"/>
      <c r="G379" s="354"/>
      <c r="H379" s="354"/>
      <c r="I379" s="354"/>
      <c r="J379" s="354"/>
      <c r="K379" s="354"/>
      <c r="L379" s="354"/>
      <c r="M379" s="354"/>
      <c r="N379" s="354"/>
      <c r="O379" s="354"/>
      <c r="P379" s="354"/>
      <c r="Q379" s="354"/>
      <c r="R379" s="354"/>
      <c r="S379" s="354"/>
      <c r="T379" s="320"/>
      <c r="U379" s="321"/>
      <c r="V379" s="321"/>
      <c r="W379" s="322"/>
      <c r="X379" s="320"/>
      <c r="Y379" s="321"/>
      <c r="Z379" s="321"/>
      <c r="AA379" s="322"/>
      <c r="AB379" s="320"/>
      <c r="AC379" s="321"/>
      <c r="AD379" s="321"/>
      <c r="AE379" s="322"/>
      <c r="AF379" s="320"/>
      <c r="AG379" s="321"/>
      <c r="AH379" s="321"/>
      <c r="AI379" s="322"/>
      <c r="AJ379" s="320"/>
      <c r="AK379" s="321"/>
      <c r="AL379" s="321"/>
      <c r="AM379" s="322"/>
      <c r="AN379" s="390"/>
      <c r="AO379" s="391"/>
      <c r="AP379" s="391"/>
      <c r="AQ379" s="392"/>
      <c r="AR379" s="393"/>
      <c r="AS379" s="394"/>
      <c r="AT379" s="394"/>
      <c r="AU379" s="395"/>
      <c r="AV379" s="393"/>
      <c r="AW379" s="394"/>
      <c r="AX379" s="394"/>
      <c r="AY379" s="395"/>
      <c r="AZ379" s="393"/>
      <c r="BA379" s="394"/>
      <c r="BB379" s="394"/>
      <c r="BC379" s="395"/>
      <c r="BD379" s="393"/>
      <c r="BE379" s="394"/>
      <c r="BF379" s="394"/>
      <c r="BG379" s="395"/>
      <c r="BH379" s="393"/>
      <c r="BI379" s="394"/>
      <c r="BJ379" s="394"/>
      <c r="BK379" s="395"/>
      <c r="BL379" s="381"/>
      <c r="BM379" s="381"/>
      <c r="BN379" s="381"/>
      <c r="BO379" s="381"/>
      <c r="BP379" s="354"/>
      <c r="BQ379" s="354"/>
      <c r="BR379" s="354"/>
      <c r="BS379" s="354"/>
      <c r="BT379" s="354"/>
      <c r="BU379" s="354"/>
      <c r="BV379" s="354"/>
      <c r="BW379" s="354"/>
      <c r="BX379" s="354"/>
      <c r="BY379" s="354"/>
      <c r="BZ379" s="354"/>
      <c r="CA379" s="354"/>
      <c r="CB379" s="354"/>
      <c r="CC379" s="354"/>
      <c r="CD379" s="354"/>
      <c r="CE379" s="354"/>
      <c r="CF379" s="354"/>
      <c r="CG379" s="354"/>
      <c r="CH379" s="354"/>
      <c r="CI379" s="354"/>
      <c r="CJ379" s="354"/>
      <c r="CK379" s="354"/>
      <c r="CL379" s="354"/>
      <c r="CM379" s="354"/>
      <c r="CN379" s="354"/>
      <c r="CO379" s="354"/>
      <c r="CP379" s="354"/>
      <c r="CQ379" s="354"/>
      <c r="CR379" s="354"/>
      <c r="CS379" s="354"/>
      <c r="CT379" s="354"/>
      <c r="CU379" s="354"/>
      <c r="CV379" s="332"/>
    </row>
    <row r="380" spans="1:100">
      <c r="A380" s="360"/>
      <c r="B380" s="368"/>
      <c r="C380" s="354"/>
      <c r="D380" s="354"/>
      <c r="E380" s="354"/>
      <c r="F380" s="354"/>
      <c r="G380" s="354"/>
      <c r="H380" s="354"/>
      <c r="I380" s="354"/>
      <c r="J380" s="354"/>
      <c r="K380" s="354"/>
      <c r="L380" s="354"/>
      <c r="M380" s="354"/>
      <c r="N380" s="354"/>
      <c r="O380" s="354"/>
      <c r="P380" s="354"/>
      <c r="Q380" s="354"/>
      <c r="R380" s="354"/>
      <c r="S380" s="354"/>
      <c r="T380" s="354"/>
      <c r="U380" s="354"/>
      <c r="V380" s="354"/>
      <c r="W380" s="354"/>
      <c r="X380" s="354"/>
      <c r="Y380" s="354"/>
      <c r="Z380" s="354"/>
      <c r="AA380" s="354"/>
      <c r="AB380" s="354"/>
      <c r="AC380" s="354"/>
      <c r="AD380" s="354"/>
      <c r="AE380" s="354"/>
      <c r="AF380" s="354"/>
      <c r="AG380" s="354"/>
      <c r="AH380" s="354"/>
      <c r="AI380" s="354"/>
      <c r="AJ380" s="354"/>
      <c r="AK380" s="354"/>
      <c r="AL380" s="354"/>
      <c r="AM380" s="354"/>
      <c r="AN380" s="354">
        <v>1</v>
      </c>
      <c r="AO380" s="354"/>
      <c r="AP380" s="354"/>
      <c r="AQ380" s="354"/>
      <c r="AR380" s="354"/>
      <c r="AS380" s="354"/>
      <c r="AT380" s="354"/>
      <c r="AU380" s="354"/>
      <c r="AV380" s="354"/>
      <c r="AW380" s="354"/>
      <c r="AX380" s="354"/>
      <c r="AY380" s="354"/>
      <c r="AZ380" s="354"/>
      <c r="BA380" s="354"/>
      <c r="BB380" s="354"/>
      <c r="BC380" s="354"/>
      <c r="BD380" s="354"/>
      <c r="BE380" s="354"/>
      <c r="BF380" s="354"/>
      <c r="BG380" s="354"/>
      <c r="BH380" s="354"/>
      <c r="BI380" s="354"/>
      <c r="BJ380" s="354"/>
      <c r="BK380" s="354"/>
      <c r="BL380" s="354"/>
      <c r="BM380" s="354"/>
      <c r="BN380" s="354"/>
      <c r="BO380" s="354"/>
      <c r="BP380" s="354"/>
      <c r="BQ380" s="354"/>
      <c r="BR380" s="354"/>
      <c r="BS380" s="354"/>
      <c r="BT380" s="354"/>
      <c r="BU380" s="354"/>
      <c r="BV380" s="354"/>
      <c r="BW380" s="354"/>
      <c r="BX380" s="354"/>
      <c r="BY380" s="354"/>
      <c r="BZ380" s="354"/>
      <c r="CA380" s="354"/>
      <c r="CB380" s="354"/>
      <c r="CC380" s="354"/>
      <c r="CD380" s="354"/>
      <c r="CE380" s="354"/>
      <c r="CF380" s="354"/>
      <c r="CG380" s="354"/>
      <c r="CH380" s="354"/>
      <c r="CI380" s="354"/>
      <c r="CJ380" s="354"/>
      <c r="CK380" s="354"/>
      <c r="CL380" s="354"/>
      <c r="CM380" s="354"/>
      <c r="CN380" s="354"/>
      <c r="CO380" s="354"/>
      <c r="CP380" s="354"/>
      <c r="CQ380" s="354"/>
      <c r="CR380" s="354"/>
      <c r="CS380" s="354"/>
      <c r="CT380" s="354"/>
      <c r="CU380" s="354"/>
      <c r="CV380" s="332"/>
    </row>
    <row r="381" spans="1:100">
      <c r="A381" s="360" t="s">
        <v>5537</v>
      </c>
      <c r="B381" s="368">
        <v>4662.3999999999996</v>
      </c>
      <c r="C381" s="354">
        <f t="shared" ref="C381" si="3161">B381/$B$408</f>
        <v>6.4520919853764012E-3</v>
      </c>
      <c r="D381" s="355">
        <f>$B381*D383</f>
        <v>0</v>
      </c>
      <c r="E381" s="355"/>
      <c r="F381" s="355"/>
      <c r="G381" s="355"/>
      <c r="H381" s="355">
        <f t="shared" ref="H381" si="3162">$B381*H383</f>
        <v>0</v>
      </c>
      <c r="I381" s="355"/>
      <c r="J381" s="355"/>
      <c r="K381" s="355"/>
      <c r="L381" s="355">
        <f t="shared" ref="L381" si="3163">$B381*L383</f>
        <v>0</v>
      </c>
      <c r="M381" s="355"/>
      <c r="N381" s="355"/>
      <c r="O381" s="355"/>
      <c r="P381" s="355">
        <f t="shared" ref="P381" si="3164">$B381*P383</f>
        <v>0</v>
      </c>
      <c r="Q381" s="355"/>
      <c r="R381" s="355"/>
      <c r="S381" s="355"/>
      <c r="T381" s="355">
        <f t="shared" ref="T381" si="3165">$B381*T383</f>
        <v>0</v>
      </c>
      <c r="U381" s="355"/>
      <c r="V381" s="355"/>
      <c r="W381" s="355"/>
      <c r="X381" s="355">
        <f t="shared" ref="X381" si="3166">$B381*X383</f>
        <v>0</v>
      </c>
      <c r="Y381" s="355"/>
      <c r="Z381" s="355"/>
      <c r="AA381" s="355"/>
      <c r="AB381" s="355">
        <f t="shared" ref="AB381" si="3167">$B381*AB383</f>
        <v>0</v>
      </c>
      <c r="AC381" s="355"/>
      <c r="AD381" s="355"/>
      <c r="AE381" s="355"/>
      <c r="AF381" s="355">
        <f t="shared" ref="AF381" si="3168">$B381*AF383</f>
        <v>0</v>
      </c>
      <c r="AG381" s="355"/>
      <c r="AH381" s="355"/>
      <c r="AI381" s="355"/>
      <c r="AJ381" s="355">
        <f t="shared" ref="AJ381" si="3169">$B381*AJ383</f>
        <v>0</v>
      </c>
      <c r="AK381" s="355"/>
      <c r="AL381" s="355"/>
      <c r="AM381" s="355"/>
      <c r="AN381" s="355">
        <f t="shared" ref="AN381" si="3170">$B381*AN383</f>
        <v>0</v>
      </c>
      <c r="AO381" s="355"/>
      <c r="AP381" s="355"/>
      <c r="AQ381" s="355"/>
      <c r="AR381" s="355">
        <f t="shared" ref="AR381" si="3171">$B381*AR383</f>
        <v>4662.3999999999996</v>
      </c>
      <c r="AS381" s="355"/>
      <c r="AT381" s="355"/>
      <c r="AU381" s="355"/>
      <c r="AV381" s="355">
        <f t="shared" ref="AV381" si="3172">$B381*AV383</f>
        <v>0</v>
      </c>
      <c r="AW381" s="355"/>
      <c r="AX381" s="355"/>
      <c r="AY381" s="355"/>
      <c r="AZ381" s="355">
        <f t="shared" ref="AZ381" si="3173">$B381*AZ383</f>
        <v>0</v>
      </c>
      <c r="BA381" s="355"/>
      <c r="BB381" s="355"/>
      <c r="BC381" s="355"/>
      <c r="BD381" s="355">
        <f t="shared" ref="BD381" si="3174">$B381*BD383</f>
        <v>0</v>
      </c>
      <c r="BE381" s="355"/>
      <c r="BF381" s="355"/>
      <c r="BG381" s="355"/>
      <c r="BH381" s="355">
        <f t="shared" ref="BH381" si="3175">$B381*BH383</f>
        <v>0</v>
      </c>
      <c r="BI381" s="355"/>
      <c r="BJ381" s="355"/>
      <c r="BK381" s="355"/>
      <c r="BL381" s="355">
        <f t="shared" ref="BL381" si="3176">$B381*BL383</f>
        <v>0</v>
      </c>
      <c r="BM381" s="355"/>
      <c r="BN381" s="355"/>
      <c r="BO381" s="355"/>
      <c r="BP381" s="355">
        <f t="shared" ref="BP381" si="3177">$B381*BP383</f>
        <v>0</v>
      </c>
      <c r="BQ381" s="355"/>
      <c r="BR381" s="355"/>
      <c r="BS381" s="355"/>
      <c r="BT381" s="355">
        <f t="shared" ref="BT381" si="3178">$B381*BT383</f>
        <v>0</v>
      </c>
      <c r="BU381" s="355"/>
      <c r="BV381" s="355"/>
      <c r="BW381" s="355"/>
      <c r="BX381" s="355">
        <f t="shared" ref="BX381" si="3179">$B381*BX383</f>
        <v>0</v>
      </c>
      <c r="BY381" s="355"/>
      <c r="BZ381" s="355"/>
      <c r="CA381" s="355"/>
      <c r="CB381" s="355">
        <f t="shared" ref="CB381" si="3180">$B381*CB383</f>
        <v>0</v>
      </c>
      <c r="CC381" s="355"/>
      <c r="CD381" s="355"/>
      <c r="CE381" s="355"/>
      <c r="CF381" s="355">
        <f t="shared" ref="CF381" si="3181">$B381*CF383</f>
        <v>0</v>
      </c>
      <c r="CG381" s="355"/>
      <c r="CH381" s="355"/>
      <c r="CI381" s="355"/>
      <c r="CJ381" s="355">
        <f t="shared" ref="CJ381" si="3182">$B381*CJ383</f>
        <v>0</v>
      </c>
      <c r="CK381" s="355"/>
      <c r="CL381" s="355"/>
      <c r="CM381" s="355"/>
      <c r="CN381" s="355">
        <f t="shared" ref="CN381" si="3183">$B381*CN383</f>
        <v>0</v>
      </c>
      <c r="CO381" s="355"/>
      <c r="CP381" s="355"/>
      <c r="CQ381" s="355"/>
      <c r="CR381" s="355">
        <f t="shared" ref="CR381" si="3184">$B381*CR383</f>
        <v>0</v>
      </c>
      <c r="CS381" s="355"/>
      <c r="CT381" s="355"/>
      <c r="CU381" s="355"/>
      <c r="CV381" s="332">
        <f t="shared" ref="CV381" si="3185">SUM(D381:CU381)</f>
        <v>4662.3999999999996</v>
      </c>
    </row>
    <row r="382" spans="1:100" ht="3.9" customHeight="1">
      <c r="A382" s="360"/>
      <c r="B382" s="368"/>
      <c r="C382" s="354"/>
      <c r="D382" s="354"/>
      <c r="E382" s="354"/>
      <c r="F382" s="354"/>
      <c r="G382" s="354"/>
      <c r="H382" s="354"/>
      <c r="I382" s="354"/>
      <c r="J382" s="354"/>
      <c r="K382" s="354"/>
      <c r="L382" s="354"/>
      <c r="M382" s="354"/>
      <c r="N382" s="354"/>
      <c r="O382" s="354"/>
      <c r="P382" s="354"/>
      <c r="Q382" s="354"/>
      <c r="R382" s="354"/>
      <c r="S382" s="354"/>
      <c r="T382" s="354"/>
      <c r="U382" s="354"/>
      <c r="V382" s="354"/>
      <c r="W382" s="354"/>
      <c r="X382" s="354"/>
      <c r="Y382" s="354"/>
      <c r="Z382" s="354"/>
      <c r="AA382" s="354"/>
      <c r="AB382" s="354"/>
      <c r="AC382" s="354"/>
      <c r="AD382" s="354"/>
      <c r="AE382" s="354"/>
      <c r="AF382" s="354"/>
      <c r="AG382" s="354"/>
      <c r="AH382" s="354"/>
      <c r="AI382" s="354"/>
      <c r="AJ382" s="354"/>
      <c r="AK382" s="354"/>
      <c r="AL382" s="354"/>
      <c r="AM382" s="354"/>
      <c r="AN382" s="354"/>
      <c r="AO382" s="354"/>
      <c r="AP382" s="354"/>
      <c r="AQ382" s="354"/>
      <c r="AR382" s="389"/>
      <c r="AS382" s="389"/>
      <c r="AT382" s="389"/>
      <c r="AU382" s="389"/>
      <c r="AV382" s="380"/>
      <c r="AW382" s="380"/>
      <c r="AX382" s="380"/>
      <c r="AY382" s="380"/>
      <c r="AZ382" s="380"/>
      <c r="BA382" s="380"/>
      <c r="BB382" s="380"/>
      <c r="BC382" s="380"/>
      <c r="BD382" s="380"/>
      <c r="BE382" s="380"/>
      <c r="BF382" s="380"/>
      <c r="BG382" s="380"/>
      <c r="BH382" s="380"/>
      <c r="BI382" s="380"/>
      <c r="BJ382" s="380"/>
      <c r="BK382" s="380"/>
      <c r="BL382" s="354"/>
      <c r="BM382" s="354"/>
      <c r="BN382" s="354"/>
      <c r="BO382" s="354"/>
      <c r="BP382" s="354"/>
      <c r="BQ382" s="354"/>
      <c r="BR382" s="354"/>
      <c r="BS382" s="354"/>
      <c r="BT382" s="354"/>
      <c r="BU382" s="354"/>
      <c r="BV382" s="354"/>
      <c r="BW382" s="354"/>
      <c r="BX382" s="354"/>
      <c r="BY382" s="354"/>
      <c r="BZ382" s="354"/>
      <c r="CA382" s="354"/>
      <c r="CB382" s="354"/>
      <c r="CC382" s="354"/>
      <c r="CD382" s="354"/>
      <c r="CE382" s="354"/>
      <c r="CF382" s="354"/>
      <c r="CG382" s="354"/>
      <c r="CH382" s="354"/>
      <c r="CI382" s="354"/>
      <c r="CJ382" s="354"/>
      <c r="CK382" s="354"/>
      <c r="CL382" s="354"/>
      <c r="CM382" s="354"/>
      <c r="CN382" s="354"/>
      <c r="CO382" s="354"/>
      <c r="CP382" s="354"/>
      <c r="CQ382" s="354"/>
      <c r="CR382" s="354"/>
      <c r="CS382" s="354"/>
      <c r="CT382" s="354"/>
      <c r="CU382" s="354"/>
      <c r="CV382" s="332"/>
    </row>
    <row r="383" spans="1:100">
      <c r="A383" s="360"/>
      <c r="B383" s="368"/>
      <c r="C383" s="354"/>
      <c r="D383" s="354"/>
      <c r="E383" s="354"/>
      <c r="F383" s="354"/>
      <c r="G383" s="354"/>
      <c r="H383" s="354"/>
      <c r="I383" s="354"/>
      <c r="J383" s="354"/>
      <c r="K383" s="354"/>
      <c r="L383" s="354"/>
      <c r="M383" s="354"/>
      <c r="N383" s="354"/>
      <c r="O383" s="354"/>
      <c r="P383" s="354"/>
      <c r="Q383" s="354"/>
      <c r="R383" s="354"/>
      <c r="S383" s="354"/>
      <c r="T383" s="354"/>
      <c r="U383" s="354"/>
      <c r="V383" s="354"/>
      <c r="W383" s="354"/>
      <c r="X383" s="354"/>
      <c r="Y383" s="354"/>
      <c r="Z383" s="354"/>
      <c r="AA383" s="354"/>
      <c r="AB383" s="354"/>
      <c r="AC383" s="354"/>
      <c r="AD383" s="354"/>
      <c r="AE383" s="354"/>
      <c r="AF383" s="354"/>
      <c r="AG383" s="354"/>
      <c r="AH383" s="354"/>
      <c r="AI383" s="354"/>
      <c r="AJ383" s="354"/>
      <c r="AK383" s="354"/>
      <c r="AL383" s="354"/>
      <c r="AM383" s="354"/>
      <c r="AN383" s="354"/>
      <c r="AO383" s="354"/>
      <c r="AP383" s="354"/>
      <c r="AQ383" s="354"/>
      <c r="AR383" s="354">
        <v>1</v>
      </c>
      <c r="AS383" s="354"/>
      <c r="AT383" s="354"/>
      <c r="AU383" s="354"/>
      <c r="AV383" s="354"/>
      <c r="AW383" s="354"/>
      <c r="AX383" s="354"/>
      <c r="AY383" s="354"/>
      <c r="AZ383" s="354"/>
      <c r="BA383" s="354"/>
      <c r="BB383" s="354"/>
      <c r="BC383" s="354"/>
      <c r="BD383" s="354"/>
      <c r="BE383" s="354"/>
      <c r="BF383" s="354"/>
      <c r="BG383" s="354"/>
      <c r="BH383" s="354"/>
      <c r="BI383" s="354"/>
      <c r="BJ383" s="354"/>
      <c r="BK383" s="354"/>
      <c r="BL383" s="354"/>
      <c r="BM383" s="354"/>
      <c r="BN383" s="354"/>
      <c r="BO383" s="354"/>
      <c r="BP383" s="354"/>
      <c r="BQ383" s="354"/>
      <c r="BR383" s="354"/>
      <c r="BS383" s="354"/>
      <c r="BT383" s="354"/>
      <c r="BU383" s="354"/>
      <c r="BV383" s="354"/>
      <c r="BW383" s="354"/>
      <c r="BX383" s="354"/>
      <c r="BY383" s="354"/>
      <c r="BZ383" s="354"/>
      <c r="CA383" s="354"/>
      <c r="CB383" s="354"/>
      <c r="CC383" s="354"/>
      <c r="CD383" s="354"/>
      <c r="CE383" s="354"/>
      <c r="CF383" s="354"/>
      <c r="CG383" s="354"/>
      <c r="CH383" s="354"/>
      <c r="CI383" s="354"/>
      <c r="CJ383" s="354"/>
      <c r="CK383" s="354"/>
      <c r="CL383" s="354"/>
      <c r="CM383" s="354"/>
      <c r="CN383" s="354"/>
      <c r="CO383" s="354"/>
      <c r="CP383" s="354"/>
      <c r="CQ383" s="354"/>
      <c r="CR383" s="354"/>
      <c r="CS383" s="354"/>
      <c r="CT383" s="354"/>
      <c r="CU383" s="354"/>
      <c r="CV383" s="332"/>
    </row>
    <row r="384" spans="1:100">
      <c r="A384" s="360" t="s">
        <v>36</v>
      </c>
      <c r="B384" s="368">
        <v>26333.62</v>
      </c>
      <c r="C384" s="354">
        <f t="shared" ref="C384" si="3186">B384/$B$408</f>
        <v>3.6441948041340877E-2</v>
      </c>
      <c r="D384" s="355">
        <f>$B384*D386</f>
        <v>0</v>
      </c>
      <c r="E384" s="355"/>
      <c r="F384" s="355"/>
      <c r="G384" s="355"/>
      <c r="H384" s="355">
        <f t="shared" ref="H384" si="3187">$B384*H386</f>
        <v>0</v>
      </c>
      <c r="I384" s="355"/>
      <c r="J384" s="355"/>
      <c r="K384" s="355"/>
      <c r="L384" s="355">
        <f t="shared" ref="L384" si="3188">$B384*L386</f>
        <v>0</v>
      </c>
      <c r="M384" s="355"/>
      <c r="N384" s="355"/>
      <c r="O384" s="355"/>
      <c r="P384" s="355">
        <f t="shared" ref="P384" si="3189">$B384*P386</f>
        <v>0</v>
      </c>
      <c r="Q384" s="355"/>
      <c r="R384" s="355"/>
      <c r="S384" s="355"/>
      <c r="T384" s="355">
        <f t="shared" ref="T384" si="3190">$B384*T386</f>
        <v>0</v>
      </c>
      <c r="U384" s="355"/>
      <c r="V384" s="355"/>
      <c r="W384" s="355"/>
      <c r="X384" s="355">
        <f t="shared" ref="X384" si="3191">$B384*X386</f>
        <v>0</v>
      </c>
      <c r="Y384" s="355"/>
      <c r="Z384" s="355"/>
      <c r="AA384" s="355"/>
      <c r="AB384" s="355">
        <f t="shared" ref="AB384" si="3192">$B384*AB386</f>
        <v>0</v>
      </c>
      <c r="AC384" s="355"/>
      <c r="AD384" s="355"/>
      <c r="AE384" s="355"/>
      <c r="AF384" s="355">
        <f t="shared" ref="AF384" si="3193">$B384*AF386</f>
        <v>0</v>
      </c>
      <c r="AG384" s="355"/>
      <c r="AH384" s="355"/>
      <c r="AI384" s="355"/>
      <c r="AJ384" s="355">
        <f t="shared" ref="AJ384" si="3194">$B384*AJ386</f>
        <v>0</v>
      </c>
      <c r="AK384" s="355"/>
      <c r="AL384" s="355"/>
      <c r="AM384" s="355"/>
      <c r="AN384" s="355">
        <f t="shared" ref="AN384" si="3195">$B384*AN386</f>
        <v>0</v>
      </c>
      <c r="AO384" s="355"/>
      <c r="AP384" s="355"/>
      <c r="AQ384" s="355"/>
      <c r="AR384" s="355">
        <f t="shared" ref="AR384" si="3196">$B384*AR386</f>
        <v>26333.62</v>
      </c>
      <c r="AS384" s="355"/>
      <c r="AT384" s="355"/>
      <c r="AU384" s="355"/>
      <c r="AV384" s="355">
        <f t="shared" ref="AV384" si="3197">$B384*AV386</f>
        <v>0</v>
      </c>
      <c r="AW384" s="355"/>
      <c r="AX384" s="355"/>
      <c r="AY384" s="355"/>
      <c r="AZ384" s="355">
        <f t="shared" ref="AZ384" si="3198">$B384*AZ386</f>
        <v>0</v>
      </c>
      <c r="BA384" s="355"/>
      <c r="BB384" s="355"/>
      <c r="BC384" s="355"/>
      <c r="BD384" s="355">
        <f t="shared" ref="BD384" si="3199">$B384*BD386</f>
        <v>0</v>
      </c>
      <c r="BE384" s="355"/>
      <c r="BF384" s="355"/>
      <c r="BG384" s="355"/>
      <c r="BH384" s="355">
        <f t="shared" ref="BH384" si="3200">$B384*BH386</f>
        <v>0</v>
      </c>
      <c r="BI384" s="355"/>
      <c r="BJ384" s="355"/>
      <c r="BK384" s="355"/>
      <c r="BL384" s="355">
        <f t="shared" ref="BL384" si="3201">$B384*BL386</f>
        <v>0</v>
      </c>
      <c r="BM384" s="355"/>
      <c r="BN384" s="355"/>
      <c r="BO384" s="355"/>
      <c r="BP384" s="355">
        <f t="shared" ref="BP384" si="3202">$B384*BP386</f>
        <v>0</v>
      </c>
      <c r="BQ384" s="355"/>
      <c r="BR384" s="355"/>
      <c r="BS384" s="355"/>
      <c r="BT384" s="355">
        <f t="shared" ref="BT384" si="3203">$B384*BT386</f>
        <v>0</v>
      </c>
      <c r="BU384" s="355"/>
      <c r="BV384" s="355"/>
      <c r="BW384" s="355"/>
      <c r="BX384" s="355">
        <f t="shared" ref="BX384" si="3204">$B384*BX386</f>
        <v>0</v>
      </c>
      <c r="BY384" s="355"/>
      <c r="BZ384" s="355"/>
      <c r="CA384" s="355"/>
      <c r="CB384" s="355">
        <f t="shared" ref="CB384" si="3205">$B384*CB386</f>
        <v>0</v>
      </c>
      <c r="CC384" s="355"/>
      <c r="CD384" s="355"/>
      <c r="CE384" s="355"/>
      <c r="CF384" s="355">
        <f t="shared" ref="CF384" si="3206">$B384*CF386</f>
        <v>0</v>
      </c>
      <c r="CG384" s="355"/>
      <c r="CH384" s="355"/>
      <c r="CI384" s="355"/>
      <c r="CJ384" s="355">
        <f t="shared" ref="CJ384" si="3207">$B384*CJ386</f>
        <v>0</v>
      </c>
      <c r="CK384" s="355"/>
      <c r="CL384" s="355"/>
      <c r="CM384" s="355"/>
      <c r="CN384" s="355">
        <f t="shared" ref="CN384" si="3208">$B384*CN386</f>
        <v>0</v>
      </c>
      <c r="CO384" s="355"/>
      <c r="CP384" s="355"/>
      <c r="CQ384" s="355"/>
      <c r="CR384" s="355">
        <f t="shared" ref="CR384" si="3209">$B384*CR386</f>
        <v>0</v>
      </c>
      <c r="CS384" s="355"/>
      <c r="CT384" s="355"/>
      <c r="CU384" s="355"/>
      <c r="CV384" s="332">
        <f t="shared" ref="CV384" si="3210">SUM(D384:CU384)</f>
        <v>26333.62</v>
      </c>
    </row>
    <row r="385" spans="1:100" ht="3.9" customHeight="1">
      <c r="A385" s="360"/>
      <c r="B385" s="368"/>
      <c r="C385" s="354"/>
      <c r="D385" s="354"/>
      <c r="E385" s="354"/>
      <c r="F385" s="354"/>
      <c r="G385" s="354"/>
      <c r="H385" s="354"/>
      <c r="I385" s="354"/>
      <c r="J385" s="354"/>
      <c r="K385" s="354"/>
      <c r="L385" s="354"/>
      <c r="M385" s="354"/>
      <c r="N385" s="354"/>
      <c r="O385" s="354"/>
      <c r="P385" s="354"/>
      <c r="Q385" s="354"/>
      <c r="R385" s="354"/>
      <c r="S385" s="354"/>
      <c r="T385" s="354"/>
      <c r="U385" s="354"/>
      <c r="V385" s="354"/>
      <c r="W385" s="354"/>
      <c r="X385" s="354"/>
      <c r="Y385" s="354"/>
      <c r="Z385" s="354"/>
      <c r="AA385" s="354"/>
      <c r="AB385" s="354"/>
      <c r="AC385" s="354"/>
      <c r="AD385" s="354"/>
      <c r="AE385" s="354"/>
      <c r="AF385" s="354"/>
      <c r="AG385" s="354"/>
      <c r="AH385" s="354"/>
      <c r="AI385" s="354"/>
      <c r="AJ385" s="354"/>
      <c r="AK385" s="354"/>
      <c r="AL385" s="354"/>
      <c r="AM385" s="354"/>
      <c r="AN385" s="354"/>
      <c r="AO385" s="354"/>
      <c r="AP385" s="354"/>
      <c r="AQ385" s="354"/>
      <c r="AR385" s="389"/>
      <c r="AS385" s="389"/>
      <c r="AT385" s="389"/>
      <c r="AU385" s="389"/>
      <c r="AV385" s="380"/>
      <c r="AW385" s="380"/>
      <c r="AX385" s="380"/>
      <c r="AY385" s="380"/>
      <c r="AZ385" s="380"/>
      <c r="BA385" s="380"/>
      <c r="BB385" s="380"/>
      <c r="BC385" s="380"/>
      <c r="BD385" s="380"/>
      <c r="BE385" s="380"/>
      <c r="BF385" s="380"/>
      <c r="BG385" s="380"/>
      <c r="BH385" s="380"/>
      <c r="BI385" s="380"/>
      <c r="BJ385" s="380"/>
      <c r="BK385" s="380"/>
      <c r="BL385" s="354"/>
      <c r="BM385" s="354"/>
      <c r="BN385" s="354"/>
      <c r="BO385" s="354"/>
      <c r="BP385" s="354"/>
      <c r="BQ385" s="354"/>
      <c r="BR385" s="354"/>
      <c r="BS385" s="354"/>
      <c r="BT385" s="354"/>
      <c r="BU385" s="354"/>
      <c r="BV385" s="354"/>
      <c r="BW385" s="354"/>
      <c r="BX385" s="354"/>
      <c r="BY385" s="354"/>
      <c r="BZ385" s="354"/>
      <c r="CA385" s="354"/>
      <c r="CB385" s="354"/>
      <c r="CC385" s="354"/>
      <c r="CD385" s="354"/>
      <c r="CE385" s="354"/>
      <c r="CF385" s="354"/>
      <c r="CG385" s="354"/>
      <c r="CH385" s="354"/>
      <c r="CI385" s="354"/>
      <c r="CJ385" s="354"/>
      <c r="CK385" s="354"/>
      <c r="CL385" s="354"/>
      <c r="CM385" s="354"/>
      <c r="CN385" s="354"/>
      <c r="CO385" s="354"/>
      <c r="CP385" s="354"/>
      <c r="CQ385" s="354"/>
      <c r="CR385" s="354"/>
      <c r="CS385" s="354"/>
      <c r="CT385" s="354"/>
      <c r="CU385" s="354"/>
      <c r="CV385" s="332"/>
    </row>
    <row r="386" spans="1:100">
      <c r="A386" s="360"/>
      <c r="B386" s="368"/>
      <c r="C386" s="354"/>
      <c r="D386" s="354"/>
      <c r="E386" s="354"/>
      <c r="F386" s="354"/>
      <c r="G386" s="354"/>
      <c r="H386" s="354"/>
      <c r="I386" s="354"/>
      <c r="J386" s="354"/>
      <c r="K386" s="354"/>
      <c r="L386" s="354"/>
      <c r="M386" s="354"/>
      <c r="N386" s="354"/>
      <c r="O386" s="354"/>
      <c r="P386" s="354"/>
      <c r="Q386" s="354"/>
      <c r="R386" s="354"/>
      <c r="S386" s="354"/>
      <c r="T386" s="354"/>
      <c r="U386" s="354"/>
      <c r="V386" s="354"/>
      <c r="W386" s="354"/>
      <c r="X386" s="354"/>
      <c r="Y386" s="354"/>
      <c r="Z386" s="354"/>
      <c r="AA386" s="354"/>
      <c r="AB386" s="354"/>
      <c r="AC386" s="354"/>
      <c r="AD386" s="354"/>
      <c r="AE386" s="354"/>
      <c r="AF386" s="354"/>
      <c r="AG386" s="354"/>
      <c r="AH386" s="354"/>
      <c r="AI386" s="354"/>
      <c r="AJ386" s="354"/>
      <c r="AK386" s="354"/>
      <c r="AL386" s="354"/>
      <c r="AM386" s="354"/>
      <c r="AN386" s="354"/>
      <c r="AO386" s="354"/>
      <c r="AP386" s="354"/>
      <c r="AQ386" s="354"/>
      <c r="AR386" s="354">
        <v>1</v>
      </c>
      <c r="AS386" s="354"/>
      <c r="AT386" s="354"/>
      <c r="AU386" s="354"/>
      <c r="AV386" s="354"/>
      <c r="AW386" s="354"/>
      <c r="AX386" s="354"/>
      <c r="AY386" s="354"/>
      <c r="AZ386" s="354"/>
      <c r="BA386" s="354"/>
      <c r="BB386" s="354"/>
      <c r="BC386" s="354"/>
      <c r="BD386" s="354"/>
      <c r="BE386" s="354"/>
      <c r="BF386" s="354"/>
      <c r="BG386" s="354"/>
      <c r="BH386" s="354"/>
      <c r="BI386" s="354"/>
      <c r="BJ386" s="354"/>
      <c r="BK386" s="354"/>
      <c r="BL386" s="354"/>
      <c r="BM386" s="354"/>
      <c r="BN386" s="354"/>
      <c r="BO386" s="354"/>
      <c r="BP386" s="354"/>
      <c r="BQ386" s="354"/>
      <c r="BR386" s="354"/>
      <c r="BS386" s="354"/>
      <c r="BT386" s="354"/>
      <c r="BU386" s="354"/>
      <c r="BV386" s="354"/>
      <c r="BW386" s="354"/>
      <c r="BX386" s="354"/>
      <c r="BY386" s="354"/>
      <c r="BZ386" s="354"/>
      <c r="CA386" s="354"/>
      <c r="CB386" s="354"/>
      <c r="CC386" s="354"/>
      <c r="CD386" s="354"/>
      <c r="CE386" s="354"/>
      <c r="CF386" s="354"/>
      <c r="CG386" s="354"/>
      <c r="CH386" s="354"/>
      <c r="CI386" s="354"/>
      <c r="CJ386" s="354"/>
      <c r="CK386" s="354"/>
      <c r="CL386" s="354"/>
      <c r="CM386" s="354"/>
      <c r="CN386" s="354"/>
      <c r="CO386" s="354"/>
      <c r="CP386" s="354"/>
      <c r="CQ386" s="354"/>
      <c r="CR386" s="354"/>
      <c r="CS386" s="354"/>
      <c r="CT386" s="354"/>
      <c r="CU386" s="354"/>
      <c r="CV386" s="332"/>
    </row>
    <row r="387" spans="1:100">
      <c r="A387" s="360" t="s">
        <v>40</v>
      </c>
      <c r="B387" s="368">
        <v>2368.59</v>
      </c>
      <c r="C387" s="354">
        <f t="shared" ref="C387" si="3211">B387/$B$408</f>
        <v>3.2777883827305016E-3</v>
      </c>
      <c r="D387" s="355">
        <f>$B387*D389</f>
        <v>0</v>
      </c>
      <c r="E387" s="355"/>
      <c r="F387" s="355"/>
      <c r="G387" s="355"/>
      <c r="H387" s="355">
        <f t="shared" ref="H387" si="3212">$B387*H389</f>
        <v>0</v>
      </c>
      <c r="I387" s="355"/>
      <c r="J387" s="355"/>
      <c r="K387" s="355"/>
      <c r="L387" s="355">
        <f t="shared" ref="L387" si="3213">$B387*L389</f>
        <v>0</v>
      </c>
      <c r="M387" s="355"/>
      <c r="N387" s="355"/>
      <c r="O387" s="355"/>
      <c r="P387" s="355">
        <f t="shared" ref="P387" si="3214">$B387*P389</f>
        <v>0</v>
      </c>
      <c r="Q387" s="355"/>
      <c r="R387" s="355"/>
      <c r="S387" s="355"/>
      <c r="T387" s="355">
        <f t="shared" ref="T387" si="3215">$B387*T389</f>
        <v>0</v>
      </c>
      <c r="U387" s="355"/>
      <c r="V387" s="355"/>
      <c r="W387" s="355"/>
      <c r="X387" s="355">
        <f t="shared" ref="X387" si="3216">$B387*X389</f>
        <v>0</v>
      </c>
      <c r="Y387" s="355"/>
      <c r="Z387" s="355"/>
      <c r="AA387" s="355"/>
      <c r="AB387" s="355">
        <f t="shared" ref="AB387" si="3217">$B387*AB389</f>
        <v>0</v>
      </c>
      <c r="AC387" s="355"/>
      <c r="AD387" s="355"/>
      <c r="AE387" s="355"/>
      <c r="AF387" s="355">
        <f t="shared" ref="AF387" si="3218">$B387*AF389</f>
        <v>0</v>
      </c>
      <c r="AG387" s="355"/>
      <c r="AH387" s="355"/>
      <c r="AI387" s="355"/>
      <c r="AJ387" s="355">
        <f t="shared" ref="AJ387" si="3219">$B387*AJ389</f>
        <v>0</v>
      </c>
      <c r="AK387" s="355"/>
      <c r="AL387" s="355"/>
      <c r="AM387" s="355"/>
      <c r="AN387" s="355">
        <f t="shared" ref="AN387" si="3220">$B387*AN389</f>
        <v>0</v>
      </c>
      <c r="AO387" s="355"/>
      <c r="AP387" s="355"/>
      <c r="AQ387" s="355"/>
      <c r="AR387" s="355">
        <f t="shared" ref="AR387" si="3221">$B387*AR389</f>
        <v>0</v>
      </c>
      <c r="AS387" s="355"/>
      <c r="AT387" s="355"/>
      <c r="AU387" s="355"/>
      <c r="AV387" s="355">
        <f t="shared" ref="AV387" si="3222">$B387*AV389</f>
        <v>0</v>
      </c>
      <c r="AW387" s="355"/>
      <c r="AX387" s="355"/>
      <c r="AY387" s="355"/>
      <c r="AZ387" s="355">
        <f t="shared" ref="AZ387" si="3223">$B387*AZ389</f>
        <v>2368.59</v>
      </c>
      <c r="BA387" s="355"/>
      <c r="BB387" s="355"/>
      <c r="BC387" s="355"/>
      <c r="BD387" s="355">
        <f t="shared" ref="BD387" si="3224">$B387*BD389</f>
        <v>0</v>
      </c>
      <c r="BE387" s="355"/>
      <c r="BF387" s="355"/>
      <c r="BG387" s="355"/>
      <c r="BH387" s="355">
        <f t="shared" ref="BH387" si="3225">$B387*BH389</f>
        <v>0</v>
      </c>
      <c r="BI387" s="355"/>
      <c r="BJ387" s="355"/>
      <c r="BK387" s="355"/>
      <c r="BL387" s="355">
        <f t="shared" ref="BL387" si="3226">$B387*BL389</f>
        <v>0</v>
      </c>
      <c r="BM387" s="355"/>
      <c r="BN387" s="355"/>
      <c r="BO387" s="355"/>
      <c r="BP387" s="355">
        <f t="shared" ref="BP387" si="3227">$B387*BP389</f>
        <v>0</v>
      </c>
      <c r="BQ387" s="355"/>
      <c r="BR387" s="355"/>
      <c r="BS387" s="355"/>
      <c r="BT387" s="355">
        <f t="shared" ref="BT387" si="3228">$B387*BT389</f>
        <v>0</v>
      </c>
      <c r="BU387" s="355"/>
      <c r="BV387" s="355"/>
      <c r="BW387" s="355"/>
      <c r="BX387" s="355">
        <f t="shared" ref="BX387" si="3229">$B387*BX389</f>
        <v>0</v>
      </c>
      <c r="BY387" s="355"/>
      <c r="BZ387" s="355"/>
      <c r="CA387" s="355"/>
      <c r="CB387" s="355">
        <f t="shared" ref="CB387" si="3230">$B387*CB389</f>
        <v>0</v>
      </c>
      <c r="CC387" s="355"/>
      <c r="CD387" s="355"/>
      <c r="CE387" s="355"/>
      <c r="CF387" s="355">
        <f t="shared" ref="CF387" si="3231">$B387*CF389</f>
        <v>0</v>
      </c>
      <c r="CG387" s="355"/>
      <c r="CH387" s="355"/>
      <c r="CI387" s="355"/>
      <c r="CJ387" s="355">
        <f t="shared" ref="CJ387" si="3232">$B387*CJ389</f>
        <v>0</v>
      </c>
      <c r="CK387" s="355"/>
      <c r="CL387" s="355"/>
      <c r="CM387" s="355"/>
      <c r="CN387" s="355">
        <f t="shared" ref="CN387" si="3233">$B387*CN389</f>
        <v>0</v>
      </c>
      <c r="CO387" s="355"/>
      <c r="CP387" s="355"/>
      <c r="CQ387" s="355"/>
      <c r="CR387" s="355">
        <f t="shared" ref="CR387" si="3234">$B387*CR389</f>
        <v>0</v>
      </c>
      <c r="CS387" s="355"/>
      <c r="CT387" s="355"/>
      <c r="CU387" s="355"/>
      <c r="CV387" s="332">
        <f t="shared" ref="CV387" si="3235">SUM(D387:CU387)</f>
        <v>2368.59</v>
      </c>
    </row>
    <row r="388" spans="1:100" ht="3.9" customHeight="1">
      <c r="A388" s="360"/>
      <c r="B388" s="368"/>
      <c r="C388" s="354"/>
      <c r="D388" s="354"/>
      <c r="E388" s="354"/>
      <c r="F388" s="354"/>
      <c r="G388" s="354"/>
      <c r="H388" s="354"/>
      <c r="I388" s="354"/>
      <c r="J388" s="354"/>
      <c r="K388" s="354"/>
      <c r="L388" s="354"/>
      <c r="M388" s="354"/>
      <c r="N388" s="354"/>
      <c r="O388" s="354"/>
      <c r="P388" s="354"/>
      <c r="Q388" s="354"/>
      <c r="R388" s="354"/>
      <c r="S388" s="354"/>
      <c r="T388" s="354"/>
      <c r="U388" s="354"/>
      <c r="V388" s="354"/>
      <c r="W388" s="354"/>
      <c r="X388" s="354"/>
      <c r="Y388" s="354"/>
      <c r="Z388" s="354"/>
      <c r="AA388" s="354"/>
      <c r="AB388" s="354"/>
      <c r="AC388" s="354"/>
      <c r="AD388" s="354"/>
      <c r="AE388" s="354"/>
      <c r="AF388" s="354"/>
      <c r="AG388" s="354"/>
      <c r="AH388" s="354"/>
      <c r="AI388" s="354"/>
      <c r="AJ388" s="354"/>
      <c r="AK388" s="354"/>
      <c r="AL388" s="354"/>
      <c r="AM388" s="354"/>
      <c r="AN388" s="380"/>
      <c r="AO388" s="380"/>
      <c r="AP388" s="380"/>
      <c r="AQ388" s="380"/>
      <c r="AR388" s="354"/>
      <c r="AS388" s="354"/>
      <c r="AT388" s="354"/>
      <c r="AU388" s="354"/>
      <c r="AV388" s="354"/>
      <c r="AW388" s="354"/>
      <c r="AX388" s="354"/>
      <c r="AY388" s="354"/>
      <c r="AZ388" s="389"/>
      <c r="BA388" s="389"/>
      <c r="BB388" s="389"/>
      <c r="BC388" s="389"/>
      <c r="BD388" s="380"/>
      <c r="BE388" s="380"/>
      <c r="BF388" s="380"/>
      <c r="BG388" s="380"/>
      <c r="BH388" s="380"/>
      <c r="BI388" s="380"/>
      <c r="BJ388" s="380"/>
      <c r="BK388" s="380"/>
      <c r="BL388" s="354"/>
      <c r="BM388" s="354"/>
      <c r="BN388" s="354"/>
      <c r="BO388" s="354"/>
      <c r="BP388" s="354"/>
      <c r="BQ388" s="354"/>
      <c r="BR388" s="354"/>
      <c r="BS388" s="354"/>
      <c r="BT388" s="354"/>
      <c r="BU388" s="354"/>
      <c r="BV388" s="354"/>
      <c r="BW388" s="354"/>
      <c r="BX388" s="354"/>
      <c r="BY388" s="354"/>
      <c r="BZ388" s="354"/>
      <c r="CA388" s="354"/>
      <c r="CB388" s="354"/>
      <c r="CC388" s="354"/>
      <c r="CD388" s="354"/>
      <c r="CE388" s="354"/>
      <c r="CF388" s="354"/>
      <c r="CG388" s="354"/>
      <c r="CH388" s="354"/>
      <c r="CI388" s="354"/>
      <c r="CJ388" s="354"/>
      <c r="CK388" s="354"/>
      <c r="CL388" s="354"/>
      <c r="CM388" s="354"/>
      <c r="CN388" s="354"/>
      <c r="CO388" s="354"/>
      <c r="CP388" s="354"/>
      <c r="CQ388" s="354"/>
      <c r="CR388" s="354"/>
      <c r="CS388" s="354"/>
      <c r="CT388" s="354"/>
      <c r="CU388" s="354"/>
      <c r="CV388" s="332"/>
    </row>
    <row r="389" spans="1:100">
      <c r="A389" s="360"/>
      <c r="B389" s="368"/>
      <c r="C389" s="354"/>
      <c r="D389" s="354"/>
      <c r="E389" s="354"/>
      <c r="F389" s="354"/>
      <c r="G389" s="354"/>
      <c r="H389" s="354"/>
      <c r="I389" s="354"/>
      <c r="J389" s="354"/>
      <c r="K389" s="354"/>
      <c r="L389" s="354"/>
      <c r="M389" s="354"/>
      <c r="N389" s="354"/>
      <c r="O389" s="354"/>
      <c r="P389" s="354"/>
      <c r="Q389" s="354"/>
      <c r="R389" s="354"/>
      <c r="S389" s="354"/>
      <c r="T389" s="354"/>
      <c r="U389" s="354"/>
      <c r="V389" s="354"/>
      <c r="W389" s="354"/>
      <c r="X389" s="354"/>
      <c r="Y389" s="354"/>
      <c r="Z389" s="354"/>
      <c r="AA389" s="354"/>
      <c r="AB389" s="354"/>
      <c r="AC389" s="354"/>
      <c r="AD389" s="354"/>
      <c r="AE389" s="354"/>
      <c r="AF389" s="354"/>
      <c r="AG389" s="354"/>
      <c r="AH389" s="354"/>
      <c r="AI389" s="354"/>
      <c r="AJ389" s="354"/>
      <c r="AK389" s="354"/>
      <c r="AL389" s="354"/>
      <c r="AM389" s="354"/>
      <c r="AN389" s="354"/>
      <c r="AO389" s="354"/>
      <c r="AP389" s="354"/>
      <c r="AQ389" s="354"/>
      <c r="AR389" s="354"/>
      <c r="AS389" s="354"/>
      <c r="AT389" s="354"/>
      <c r="AU389" s="354"/>
      <c r="AV389" s="354"/>
      <c r="AW389" s="354"/>
      <c r="AX389" s="354"/>
      <c r="AY389" s="354"/>
      <c r="AZ389" s="354">
        <v>1</v>
      </c>
      <c r="BA389" s="354"/>
      <c r="BB389" s="354"/>
      <c r="BC389" s="354"/>
      <c r="BD389" s="354"/>
      <c r="BE389" s="354"/>
      <c r="BF389" s="354"/>
      <c r="BG389" s="354"/>
      <c r="BH389" s="354"/>
      <c r="BI389" s="354"/>
      <c r="BJ389" s="354"/>
      <c r="BK389" s="354"/>
      <c r="BL389" s="354"/>
      <c r="BM389" s="354"/>
      <c r="BN389" s="354"/>
      <c r="BO389" s="354"/>
      <c r="BP389" s="354"/>
      <c r="BQ389" s="354"/>
      <c r="BR389" s="354"/>
      <c r="BS389" s="354"/>
      <c r="BT389" s="354"/>
      <c r="BU389" s="354"/>
      <c r="BV389" s="354"/>
      <c r="BW389" s="354"/>
      <c r="BX389" s="354"/>
      <c r="BY389" s="354"/>
      <c r="BZ389" s="354"/>
      <c r="CA389" s="354"/>
      <c r="CB389" s="354"/>
      <c r="CC389" s="354"/>
      <c r="CD389" s="354"/>
      <c r="CE389" s="354"/>
      <c r="CF389" s="354"/>
      <c r="CG389" s="354"/>
      <c r="CH389" s="354"/>
      <c r="CI389" s="354"/>
      <c r="CJ389" s="354"/>
      <c r="CK389" s="354"/>
      <c r="CL389" s="354"/>
      <c r="CM389" s="354"/>
      <c r="CN389" s="354"/>
      <c r="CO389" s="354"/>
      <c r="CP389" s="354"/>
      <c r="CQ389" s="354"/>
      <c r="CR389" s="354"/>
      <c r="CS389" s="354"/>
      <c r="CT389" s="354"/>
      <c r="CU389" s="354"/>
      <c r="CV389" s="332"/>
    </row>
    <row r="390" spans="1:100">
      <c r="A390" s="360" t="s">
        <v>34</v>
      </c>
      <c r="B390" s="368">
        <v>69337.97</v>
      </c>
      <c r="C390" s="354">
        <f t="shared" ref="C390" si="3236">B390/$B$408</f>
        <v>9.5953792149808981E-2</v>
      </c>
      <c r="D390" s="355">
        <f>$B390*D392</f>
        <v>0</v>
      </c>
      <c r="E390" s="355"/>
      <c r="F390" s="355"/>
      <c r="G390" s="355"/>
      <c r="H390" s="355">
        <f t="shared" ref="H390" si="3237">$B390*H392</f>
        <v>0</v>
      </c>
      <c r="I390" s="355"/>
      <c r="J390" s="355"/>
      <c r="K390" s="355"/>
      <c r="L390" s="355">
        <f t="shared" ref="L390" si="3238">$B390*L392</f>
        <v>0</v>
      </c>
      <c r="M390" s="355"/>
      <c r="N390" s="355"/>
      <c r="O390" s="355"/>
      <c r="P390" s="355">
        <f t="shared" ref="P390" si="3239">$B390*P392</f>
        <v>0</v>
      </c>
      <c r="Q390" s="355"/>
      <c r="R390" s="355"/>
      <c r="S390" s="355"/>
      <c r="T390" s="355">
        <f t="shared" ref="T390" si="3240">$B390*T392</f>
        <v>0</v>
      </c>
      <c r="U390" s="355"/>
      <c r="V390" s="355"/>
      <c r="W390" s="355"/>
      <c r="X390" s="355">
        <f t="shared" ref="X390" si="3241">$B390*X392</f>
        <v>0</v>
      </c>
      <c r="Y390" s="355"/>
      <c r="Z390" s="355"/>
      <c r="AA390" s="355"/>
      <c r="AB390" s="355">
        <f t="shared" ref="AB390" si="3242">$B390*AB392</f>
        <v>0</v>
      </c>
      <c r="AC390" s="355"/>
      <c r="AD390" s="355"/>
      <c r="AE390" s="355"/>
      <c r="AF390" s="355">
        <f t="shared" ref="AF390" si="3243">$B390*AF392</f>
        <v>0</v>
      </c>
      <c r="AG390" s="355"/>
      <c r="AH390" s="355"/>
      <c r="AI390" s="355"/>
      <c r="AJ390" s="355">
        <f t="shared" ref="AJ390" si="3244">$B390*AJ392</f>
        <v>0</v>
      </c>
      <c r="AK390" s="355"/>
      <c r="AL390" s="355"/>
      <c r="AM390" s="355"/>
      <c r="AN390" s="355">
        <f t="shared" ref="AN390" si="3245">$B390*AN392</f>
        <v>27735.188000000002</v>
      </c>
      <c r="AO390" s="355"/>
      <c r="AP390" s="355"/>
      <c r="AQ390" s="355"/>
      <c r="AR390" s="355">
        <f t="shared" ref="AR390" si="3246">$B390*AR392</f>
        <v>41602.781999999999</v>
      </c>
      <c r="AS390" s="355"/>
      <c r="AT390" s="355"/>
      <c r="AU390" s="355"/>
      <c r="AV390" s="355">
        <f t="shared" ref="AV390" si="3247">$B390*AV392</f>
        <v>0</v>
      </c>
      <c r="AW390" s="355"/>
      <c r="AX390" s="355"/>
      <c r="AY390" s="355"/>
      <c r="AZ390" s="355">
        <f t="shared" ref="AZ390" si="3248">$B390*AZ392</f>
        <v>0</v>
      </c>
      <c r="BA390" s="355"/>
      <c r="BB390" s="355"/>
      <c r="BC390" s="355"/>
      <c r="BD390" s="355">
        <f t="shared" ref="BD390" si="3249">$B390*BD392</f>
        <v>0</v>
      </c>
      <c r="BE390" s="355"/>
      <c r="BF390" s="355"/>
      <c r="BG390" s="355"/>
      <c r="BH390" s="355">
        <f t="shared" ref="BH390" si="3250">$B390*BH392</f>
        <v>0</v>
      </c>
      <c r="BI390" s="355"/>
      <c r="BJ390" s="355"/>
      <c r="BK390" s="355"/>
      <c r="BL390" s="355">
        <f t="shared" ref="BL390" si="3251">$B390*BL392</f>
        <v>0</v>
      </c>
      <c r="BM390" s="355"/>
      <c r="BN390" s="355"/>
      <c r="BO390" s="355"/>
      <c r="BP390" s="355">
        <f t="shared" ref="BP390" si="3252">$B390*BP392</f>
        <v>0</v>
      </c>
      <c r="BQ390" s="355"/>
      <c r="BR390" s="355"/>
      <c r="BS390" s="355"/>
      <c r="BT390" s="355">
        <f t="shared" ref="BT390" si="3253">$B390*BT392</f>
        <v>0</v>
      </c>
      <c r="BU390" s="355"/>
      <c r="BV390" s="355"/>
      <c r="BW390" s="355"/>
      <c r="BX390" s="355">
        <f t="shared" ref="BX390" si="3254">$B390*BX392</f>
        <v>0</v>
      </c>
      <c r="BY390" s="355"/>
      <c r="BZ390" s="355"/>
      <c r="CA390" s="355"/>
      <c r="CB390" s="355">
        <f t="shared" ref="CB390" si="3255">$B390*CB392</f>
        <v>0</v>
      </c>
      <c r="CC390" s="355"/>
      <c r="CD390" s="355"/>
      <c r="CE390" s="355"/>
      <c r="CF390" s="355">
        <f t="shared" ref="CF390" si="3256">$B390*CF392</f>
        <v>0</v>
      </c>
      <c r="CG390" s="355"/>
      <c r="CH390" s="355"/>
      <c r="CI390" s="355"/>
      <c r="CJ390" s="355">
        <f t="shared" ref="CJ390" si="3257">$B390*CJ392</f>
        <v>0</v>
      </c>
      <c r="CK390" s="355"/>
      <c r="CL390" s="355"/>
      <c r="CM390" s="355"/>
      <c r="CN390" s="355">
        <f t="shared" ref="CN390" si="3258">$B390*CN392</f>
        <v>0</v>
      </c>
      <c r="CO390" s="355"/>
      <c r="CP390" s="355"/>
      <c r="CQ390" s="355"/>
      <c r="CR390" s="355">
        <f t="shared" ref="CR390" si="3259">$B390*CR392</f>
        <v>0</v>
      </c>
      <c r="CS390" s="355"/>
      <c r="CT390" s="355"/>
      <c r="CU390" s="355"/>
      <c r="CV390" s="332">
        <f t="shared" ref="CV390" si="3260">SUM(D390:CU390)</f>
        <v>69337.97</v>
      </c>
    </row>
    <row r="391" spans="1:100" ht="3.9" customHeight="1">
      <c r="A391" s="360"/>
      <c r="B391" s="368"/>
      <c r="C391" s="354"/>
      <c r="D391" s="354"/>
      <c r="E391" s="354"/>
      <c r="F391" s="354"/>
      <c r="G391" s="354"/>
      <c r="H391" s="354"/>
      <c r="I391" s="354"/>
      <c r="J391" s="354"/>
      <c r="K391" s="354"/>
      <c r="L391" s="354"/>
      <c r="M391" s="354"/>
      <c r="N391" s="354"/>
      <c r="O391" s="354"/>
      <c r="P391" s="354"/>
      <c r="Q391" s="354"/>
      <c r="R391" s="354"/>
      <c r="S391" s="354"/>
      <c r="T391" s="354"/>
      <c r="U391" s="354"/>
      <c r="V391" s="354"/>
      <c r="W391" s="354"/>
      <c r="X391" s="354"/>
      <c r="Y391" s="354"/>
      <c r="Z391" s="354"/>
      <c r="AA391" s="354"/>
      <c r="AB391" s="354"/>
      <c r="AC391" s="354"/>
      <c r="AD391" s="354"/>
      <c r="AE391" s="354"/>
      <c r="AF391" s="354"/>
      <c r="AG391" s="354"/>
      <c r="AH391" s="354"/>
      <c r="AI391" s="354"/>
      <c r="AJ391" s="354"/>
      <c r="AK391" s="354"/>
      <c r="AL391" s="354"/>
      <c r="AM391" s="354"/>
      <c r="AN391" s="389"/>
      <c r="AO391" s="389"/>
      <c r="AP391" s="389"/>
      <c r="AQ391" s="389"/>
      <c r="AR391" s="389"/>
      <c r="AS391" s="389"/>
      <c r="AT391" s="389"/>
      <c r="AU391" s="389"/>
      <c r="AV391" s="380"/>
      <c r="AW391" s="380"/>
      <c r="AX391" s="380"/>
      <c r="AY391" s="380"/>
      <c r="AZ391" s="380"/>
      <c r="BA391" s="380"/>
      <c r="BB391" s="380"/>
      <c r="BC391" s="380"/>
      <c r="BD391" s="380"/>
      <c r="BE391" s="380"/>
      <c r="BF391" s="380"/>
      <c r="BG391" s="380"/>
      <c r="BH391" s="380"/>
      <c r="BI391" s="380"/>
      <c r="BJ391" s="380"/>
      <c r="BK391" s="380"/>
      <c r="BL391" s="354"/>
      <c r="BM391" s="354"/>
      <c r="BN391" s="354"/>
      <c r="BO391" s="354"/>
      <c r="BP391" s="354"/>
      <c r="BQ391" s="354"/>
      <c r="BR391" s="354"/>
      <c r="BS391" s="354"/>
      <c r="BT391" s="354"/>
      <c r="BU391" s="354"/>
      <c r="BV391" s="354"/>
      <c r="BW391" s="354"/>
      <c r="BX391" s="354"/>
      <c r="BY391" s="354"/>
      <c r="BZ391" s="354"/>
      <c r="CA391" s="354"/>
      <c r="CB391" s="354"/>
      <c r="CC391" s="354"/>
      <c r="CD391" s="354"/>
      <c r="CE391" s="354"/>
      <c r="CF391" s="354"/>
      <c r="CG391" s="354"/>
      <c r="CH391" s="354"/>
      <c r="CI391" s="354"/>
      <c r="CJ391" s="354"/>
      <c r="CK391" s="354"/>
      <c r="CL391" s="354"/>
      <c r="CM391" s="354"/>
      <c r="CN391" s="354"/>
      <c r="CO391" s="354"/>
      <c r="CP391" s="354"/>
      <c r="CQ391" s="354"/>
      <c r="CR391" s="354"/>
      <c r="CS391" s="354"/>
      <c r="CT391" s="354"/>
      <c r="CU391" s="354"/>
      <c r="CV391" s="332"/>
    </row>
    <row r="392" spans="1:100">
      <c r="A392" s="360"/>
      <c r="B392" s="368"/>
      <c r="C392" s="354"/>
      <c r="D392" s="354"/>
      <c r="E392" s="354"/>
      <c r="F392" s="354"/>
      <c r="G392" s="354"/>
      <c r="H392" s="354"/>
      <c r="I392" s="354"/>
      <c r="J392" s="354"/>
      <c r="K392" s="354"/>
      <c r="L392" s="354"/>
      <c r="M392" s="354"/>
      <c r="N392" s="354"/>
      <c r="O392" s="354"/>
      <c r="P392" s="354"/>
      <c r="Q392" s="354"/>
      <c r="R392" s="354"/>
      <c r="S392" s="354"/>
      <c r="T392" s="354"/>
      <c r="U392" s="354"/>
      <c r="V392" s="354"/>
      <c r="W392" s="354"/>
      <c r="X392" s="354"/>
      <c r="Y392" s="354"/>
      <c r="Z392" s="354"/>
      <c r="AA392" s="354"/>
      <c r="AB392" s="354"/>
      <c r="AC392" s="354"/>
      <c r="AD392" s="354"/>
      <c r="AE392" s="354"/>
      <c r="AF392" s="354"/>
      <c r="AG392" s="354"/>
      <c r="AH392" s="354"/>
      <c r="AI392" s="354"/>
      <c r="AJ392" s="354"/>
      <c r="AK392" s="354"/>
      <c r="AL392" s="354"/>
      <c r="AM392" s="354"/>
      <c r="AN392" s="354">
        <v>0.4</v>
      </c>
      <c r="AO392" s="354"/>
      <c r="AP392" s="354"/>
      <c r="AQ392" s="354"/>
      <c r="AR392" s="354">
        <v>0.6</v>
      </c>
      <c r="AS392" s="354"/>
      <c r="AT392" s="354"/>
      <c r="AU392" s="354"/>
      <c r="AV392" s="354"/>
      <c r="AW392" s="354"/>
      <c r="AX392" s="354"/>
      <c r="AY392" s="354"/>
      <c r="AZ392" s="354"/>
      <c r="BA392" s="354"/>
      <c r="BB392" s="354"/>
      <c r="BC392" s="354"/>
      <c r="BD392" s="354"/>
      <c r="BE392" s="354"/>
      <c r="BF392" s="354"/>
      <c r="BG392" s="354"/>
      <c r="BH392" s="354"/>
      <c r="BI392" s="354"/>
      <c r="BJ392" s="354"/>
      <c r="BK392" s="354"/>
      <c r="BL392" s="354"/>
      <c r="BM392" s="354"/>
      <c r="BN392" s="354"/>
      <c r="BO392" s="354"/>
      <c r="BP392" s="354"/>
      <c r="BQ392" s="354"/>
      <c r="BR392" s="354"/>
      <c r="BS392" s="354"/>
      <c r="BT392" s="354"/>
      <c r="BU392" s="354"/>
      <c r="BV392" s="354"/>
      <c r="BW392" s="354"/>
      <c r="BX392" s="354"/>
      <c r="BY392" s="354"/>
      <c r="BZ392" s="354"/>
      <c r="CA392" s="354"/>
      <c r="CB392" s="354"/>
      <c r="CC392" s="354"/>
      <c r="CD392" s="354"/>
      <c r="CE392" s="354"/>
      <c r="CF392" s="354"/>
      <c r="CG392" s="354"/>
      <c r="CH392" s="354"/>
      <c r="CI392" s="354"/>
      <c r="CJ392" s="354"/>
      <c r="CK392" s="354"/>
      <c r="CL392" s="354"/>
      <c r="CM392" s="354"/>
      <c r="CN392" s="354"/>
      <c r="CO392" s="354"/>
      <c r="CP392" s="354"/>
      <c r="CQ392" s="354"/>
      <c r="CR392" s="354"/>
      <c r="CS392" s="354"/>
      <c r="CT392" s="354"/>
      <c r="CU392" s="354"/>
      <c r="CV392" s="332"/>
    </row>
    <row r="393" spans="1:100">
      <c r="A393" s="360" t="s">
        <v>7970</v>
      </c>
      <c r="B393" s="368">
        <v>21183.9</v>
      </c>
      <c r="C393" s="354">
        <f t="shared" ref="C393" si="3261">B393/$B$408</f>
        <v>2.9315475164939764E-2</v>
      </c>
      <c r="D393" s="355">
        <f>$B393*D395</f>
        <v>0</v>
      </c>
      <c r="E393" s="355"/>
      <c r="F393" s="355"/>
      <c r="G393" s="355"/>
      <c r="H393" s="355">
        <f t="shared" ref="H393" si="3262">$B393*H395</f>
        <v>0</v>
      </c>
      <c r="I393" s="355"/>
      <c r="J393" s="355"/>
      <c r="K393" s="355"/>
      <c r="L393" s="355">
        <f t="shared" ref="L393" si="3263">$B393*L395</f>
        <v>0</v>
      </c>
      <c r="M393" s="355"/>
      <c r="N393" s="355"/>
      <c r="O393" s="355"/>
      <c r="P393" s="355">
        <f t="shared" ref="P393" si="3264">$B393*P395</f>
        <v>0</v>
      </c>
      <c r="Q393" s="355"/>
      <c r="R393" s="355"/>
      <c r="S393" s="355"/>
      <c r="T393" s="355">
        <f t="shared" ref="T393" si="3265">$B393*T395</f>
        <v>0</v>
      </c>
      <c r="U393" s="355"/>
      <c r="V393" s="355"/>
      <c r="W393" s="355"/>
      <c r="X393" s="355">
        <f t="shared" ref="X393" si="3266">$B393*X395</f>
        <v>0</v>
      </c>
      <c r="Y393" s="355"/>
      <c r="Z393" s="355"/>
      <c r="AA393" s="355"/>
      <c r="AB393" s="355">
        <f t="shared" ref="AB393" si="3267">$B393*AB395</f>
        <v>0</v>
      </c>
      <c r="AC393" s="355"/>
      <c r="AD393" s="355"/>
      <c r="AE393" s="355"/>
      <c r="AF393" s="355">
        <f t="shared" ref="AF393" si="3268">$B393*AF395</f>
        <v>0</v>
      </c>
      <c r="AG393" s="355"/>
      <c r="AH393" s="355"/>
      <c r="AI393" s="355"/>
      <c r="AJ393" s="355">
        <f t="shared" ref="AJ393" si="3269">$B393*AJ395</f>
        <v>0</v>
      </c>
      <c r="AK393" s="355"/>
      <c r="AL393" s="355"/>
      <c r="AM393" s="355"/>
      <c r="AN393" s="355">
        <f t="shared" ref="AN393" si="3270">$B393*AN395</f>
        <v>0</v>
      </c>
      <c r="AO393" s="355"/>
      <c r="AP393" s="355"/>
      <c r="AQ393" s="355"/>
      <c r="AR393" s="355">
        <f t="shared" ref="AR393" si="3271">$B393*AR395</f>
        <v>8473.5600000000013</v>
      </c>
      <c r="AS393" s="355"/>
      <c r="AT393" s="355"/>
      <c r="AU393" s="355"/>
      <c r="AV393" s="355">
        <f t="shared" ref="AV393" si="3272">$B393*AV395</f>
        <v>12710.34</v>
      </c>
      <c r="AW393" s="355"/>
      <c r="AX393" s="355"/>
      <c r="AY393" s="355"/>
      <c r="AZ393" s="355">
        <f t="shared" ref="AZ393" si="3273">$B393*AZ395</f>
        <v>0</v>
      </c>
      <c r="BA393" s="355"/>
      <c r="BB393" s="355"/>
      <c r="BC393" s="355"/>
      <c r="BD393" s="355">
        <f t="shared" ref="BD393" si="3274">$B393*BD395</f>
        <v>0</v>
      </c>
      <c r="BE393" s="355"/>
      <c r="BF393" s="355"/>
      <c r="BG393" s="355"/>
      <c r="BH393" s="355">
        <f t="shared" ref="BH393" si="3275">$B393*BH395</f>
        <v>0</v>
      </c>
      <c r="BI393" s="355"/>
      <c r="BJ393" s="355"/>
      <c r="BK393" s="355"/>
      <c r="BL393" s="355">
        <f t="shared" ref="BL393" si="3276">$B393*BL395</f>
        <v>0</v>
      </c>
      <c r="BM393" s="355"/>
      <c r="BN393" s="355"/>
      <c r="BO393" s="355"/>
      <c r="BP393" s="355">
        <f t="shared" ref="BP393" si="3277">$B393*BP395</f>
        <v>0</v>
      </c>
      <c r="BQ393" s="355"/>
      <c r="BR393" s="355"/>
      <c r="BS393" s="355"/>
      <c r="BT393" s="355">
        <f t="shared" ref="BT393" si="3278">$B393*BT395</f>
        <v>0</v>
      </c>
      <c r="BU393" s="355"/>
      <c r="BV393" s="355"/>
      <c r="BW393" s="355"/>
      <c r="BX393" s="355">
        <f t="shared" ref="BX393" si="3279">$B393*BX395</f>
        <v>0</v>
      </c>
      <c r="BY393" s="355"/>
      <c r="BZ393" s="355"/>
      <c r="CA393" s="355"/>
      <c r="CB393" s="355">
        <f t="shared" ref="CB393" si="3280">$B393*CB395</f>
        <v>0</v>
      </c>
      <c r="CC393" s="355"/>
      <c r="CD393" s="355"/>
      <c r="CE393" s="355"/>
      <c r="CF393" s="355">
        <f t="shared" ref="CF393" si="3281">$B393*CF395</f>
        <v>0</v>
      </c>
      <c r="CG393" s="355"/>
      <c r="CH393" s="355"/>
      <c r="CI393" s="355"/>
      <c r="CJ393" s="355">
        <f t="shared" ref="CJ393" si="3282">$B393*CJ395</f>
        <v>0</v>
      </c>
      <c r="CK393" s="355"/>
      <c r="CL393" s="355"/>
      <c r="CM393" s="355"/>
      <c r="CN393" s="355">
        <f t="shared" ref="CN393" si="3283">$B393*CN395</f>
        <v>0</v>
      </c>
      <c r="CO393" s="355"/>
      <c r="CP393" s="355"/>
      <c r="CQ393" s="355"/>
      <c r="CR393" s="355">
        <f t="shared" ref="CR393" si="3284">$B393*CR395</f>
        <v>0</v>
      </c>
      <c r="CS393" s="355"/>
      <c r="CT393" s="355"/>
      <c r="CU393" s="355"/>
      <c r="CV393" s="332">
        <f t="shared" ref="CV393" si="3285">SUM(D393:CU393)</f>
        <v>21183.9</v>
      </c>
    </row>
    <row r="394" spans="1:100" ht="3.9" customHeight="1">
      <c r="A394" s="360"/>
      <c r="B394" s="368"/>
      <c r="C394" s="354"/>
      <c r="D394" s="354"/>
      <c r="E394" s="354"/>
      <c r="F394" s="354"/>
      <c r="G394" s="354"/>
      <c r="H394" s="354"/>
      <c r="I394" s="354"/>
      <c r="J394" s="354"/>
      <c r="K394" s="354"/>
      <c r="L394" s="354"/>
      <c r="M394" s="354"/>
      <c r="N394" s="354"/>
      <c r="O394" s="354"/>
      <c r="P394" s="354"/>
      <c r="Q394" s="354"/>
      <c r="R394" s="354"/>
      <c r="S394" s="354"/>
      <c r="T394" s="354"/>
      <c r="U394" s="354"/>
      <c r="V394" s="354"/>
      <c r="W394" s="354"/>
      <c r="X394" s="354"/>
      <c r="Y394" s="354"/>
      <c r="Z394" s="354"/>
      <c r="AA394" s="354"/>
      <c r="AB394" s="354"/>
      <c r="AC394" s="354"/>
      <c r="AD394" s="354"/>
      <c r="AE394" s="354"/>
      <c r="AF394" s="354"/>
      <c r="AG394" s="354"/>
      <c r="AH394" s="354"/>
      <c r="AI394" s="354"/>
      <c r="AJ394" s="354"/>
      <c r="AK394" s="354"/>
      <c r="AL394" s="354"/>
      <c r="AM394" s="354"/>
      <c r="AN394" s="354"/>
      <c r="AO394" s="354"/>
      <c r="AP394" s="354"/>
      <c r="AQ394" s="354"/>
      <c r="AR394" s="389"/>
      <c r="AS394" s="389"/>
      <c r="AT394" s="389"/>
      <c r="AU394" s="389"/>
      <c r="AV394" s="389"/>
      <c r="AW394" s="389"/>
      <c r="AX394" s="389"/>
      <c r="AY394" s="389"/>
      <c r="AZ394" s="380"/>
      <c r="BA394" s="380"/>
      <c r="BB394" s="380"/>
      <c r="BC394" s="380"/>
      <c r="BD394" s="380"/>
      <c r="BE394" s="380"/>
      <c r="BF394" s="380"/>
      <c r="BG394" s="380"/>
      <c r="BH394" s="380"/>
      <c r="BI394" s="380"/>
      <c r="BJ394" s="380"/>
      <c r="BK394" s="380"/>
      <c r="BL394" s="354"/>
      <c r="BM394" s="354"/>
      <c r="BN394" s="354"/>
      <c r="BO394" s="354"/>
      <c r="BP394" s="354"/>
      <c r="BQ394" s="354"/>
      <c r="BR394" s="354"/>
      <c r="BS394" s="354"/>
      <c r="BT394" s="354"/>
      <c r="BU394" s="354"/>
      <c r="BV394" s="354"/>
      <c r="BW394" s="354"/>
      <c r="BX394" s="354"/>
      <c r="BY394" s="354"/>
      <c r="BZ394" s="354"/>
      <c r="CA394" s="354"/>
      <c r="CB394" s="354"/>
      <c r="CC394" s="354"/>
      <c r="CD394" s="354"/>
      <c r="CE394" s="354"/>
      <c r="CF394" s="354"/>
      <c r="CG394" s="354"/>
      <c r="CH394" s="354"/>
      <c r="CI394" s="354"/>
      <c r="CJ394" s="354"/>
      <c r="CK394" s="354"/>
      <c r="CL394" s="354"/>
      <c r="CM394" s="354"/>
      <c r="CN394" s="354"/>
      <c r="CO394" s="354"/>
      <c r="CP394" s="354"/>
      <c r="CQ394" s="354"/>
      <c r="CR394" s="354"/>
      <c r="CS394" s="354"/>
      <c r="CT394" s="354"/>
      <c r="CU394" s="354"/>
      <c r="CV394" s="332"/>
    </row>
    <row r="395" spans="1:100">
      <c r="A395" s="360"/>
      <c r="B395" s="368"/>
      <c r="C395" s="354"/>
      <c r="D395" s="354"/>
      <c r="E395" s="354"/>
      <c r="F395" s="354"/>
      <c r="G395" s="354"/>
      <c r="H395" s="354"/>
      <c r="I395" s="354"/>
      <c r="J395" s="354"/>
      <c r="K395" s="354"/>
      <c r="L395" s="354"/>
      <c r="M395" s="354"/>
      <c r="N395" s="354"/>
      <c r="O395" s="354"/>
      <c r="P395" s="354"/>
      <c r="Q395" s="354"/>
      <c r="R395" s="354"/>
      <c r="S395" s="354"/>
      <c r="T395" s="354"/>
      <c r="U395" s="354"/>
      <c r="V395" s="354"/>
      <c r="W395" s="354"/>
      <c r="X395" s="354"/>
      <c r="Y395" s="354"/>
      <c r="Z395" s="354"/>
      <c r="AA395" s="354"/>
      <c r="AB395" s="354"/>
      <c r="AC395" s="354"/>
      <c r="AD395" s="354"/>
      <c r="AE395" s="354"/>
      <c r="AF395" s="354"/>
      <c r="AG395" s="354"/>
      <c r="AH395" s="354"/>
      <c r="AI395" s="354"/>
      <c r="AJ395" s="354"/>
      <c r="AK395" s="354"/>
      <c r="AL395" s="354"/>
      <c r="AM395" s="354"/>
      <c r="AN395" s="354"/>
      <c r="AO395" s="354"/>
      <c r="AP395" s="354"/>
      <c r="AQ395" s="354"/>
      <c r="AR395" s="354">
        <v>0.4</v>
      </c>
      <c r="AS395" s="354"/>
      <c r="AT395" s="354"/>
      <c r="AU395" s="354"/>
      <c r="AV395" s="354">
        <v>0.6</v>
      </c>
      <c r="AW395" s="354"/>
      <c r="AX395" s="354"/>
      <c r="AY395" s="354"/>
      <c r="AZ395" s="354"/>
      <c r="BA395" s="354"/>
      <c r="BB395" s="354"/>
      <c r="BC395" s="354"/>
      <c r="BD395" s="354"/>
      <c r="BE395" s="354"/>
      <c r="BF395" s="354"/>
      <c r="BG395" s="354"/>
      <c r="BH395" s="354"/>
      <c r="BI395" s="354"/>
      <c r="BJ395" s="354"/>
      <c r="BK395" s="354"/>
      <c r="BL395" s="354"/>
      <c r="BM395" s="354"/>
      <c r="BN395" s="354"/>
      <c r="BO395" s="354"/>
      <c r="BP395" s="354"/>
      <c r="BQ395" s="354"/>
      <c r="BR395" s="354"/>
      <c r="BS395" s="354"/>
      <c r="BT395" s="354"/>
      <c r="BU395" s="354"/>
      <c r="BV395" s="354"/>
      <c r="BW395" s="354"/>
      <c r="BX395" s="354"/>
      <c r="BY395" s="354"/>
      <c r="BZ395" s="354"/>
      <c r="CA395" s="354"/>
      <c r="CB395" s="354"/>
      <c r="CC395" s="354"/>
      <c r="CD395" s="354"/>
      <c r="CE395" s="354"/>
      <c r="CF395" s="354"/>
      <c r="CG395" s="354"/>
      <c r="CH395" s="354"/>
      <c r="CI395" s="354"/>
      <c r="CJ395" s="354"/>
      <c r="CK395" s="354"/>
      <c r="CL395" s="354"/>
      <c r="CM395" s="354"/>
      <c r="CN395" s="354"/>
      <c r="CO395" s="354"/>
      <c r="CP395" s="354"/>
      <c r="CQ395" s="354"/>
      <c r="CR395" s="354"/>
      <c r="CS395" s="354"/>
      <c r="CT395" s="354"/>
      <c r="CU395" s="354"/>
      <c r="CV395" s="332"/>
    </row>
    <row r="396" spans="1:100">
      <c r="A396" s="360" t="s">
        <v>37</v>
      </c>
      <c r="B396" s="368">
        <v>67757.14</v>
      </c>
      <c r="C396" s="354">
        <f t="shared" ref="C396" si="3286">B396/$B$408</f>
        <v>9.3766150468862983E-2</v>
      </c>
      <c r="D396" s="355">
        <f>$B396*D398</f>
        <v>0</v>
      </c>
      <c r="E396" s="355"/>
      <c r="F396" s="355"/>
      <c r="G396" s="355"/>
      <c r="H396" s="355">
        <f t="shared" ref="H396" si="3287">$B396*H398</f>
        <v>0</v>
      </c>
      <c r="I396" s="355"/>
      <c r="J396" s="355"/>
      <c r="K396" s="355"/>
      <c r="L396" s="355">
        <f t="shared" ref="L396" si="3288">$B396*L398</f>
        <v>0</v>
      </c>
      <c r="M396" s="355"/>
      <c r="N396" s="355"/>
      <c r="O396" s="355"/>
      <c r="P396" s="355">
        <f t="shared" ref="P396" si="3289">$B396*P398</f>
        <v>0</v>
      </c>
      <c r="Q396" s="355"/>
      <c r="R396" s="355"/>
      <c r="S396" s="355"/>
      <c r="T396" s="355">
        <f t="shared" ref="T396" si="3290">$B396*T398</f>
        <v>0</v>
      </c>
      <c r="U396" s="355"/>
      <c r="V396" s="355"/>
      <c r="W396" s="355"/>
      <c r="X396" s="355">
        <f t="shared" ref="X396" si="3291">$B396*X398</f>
        <v>0</v>
      </c>
      <c r="Y396" s="355"/>
      <c r="Z396" s="355"/>
      <c r="AA396" s="355"/>
      <c r="AB396" s="355">
        <f t="shared" ref="AB396" si="3292">$B396*AB398</f>
        <v>0</v>
      </c>
      <c r="AC396" s="355"/>
      <c r="AD396" s="355"/>
      <c r="AE396" s="355"/>
      <c r="AF396" s="355">
        <f t="shared" ref="AF396" si="3293">$B396*AF398</f>
        <v>0</v>
      </c>
      <c r="AG396" s="355"/>
      <c r="AH396" s="355"/>
      <c r="AI396" s="355"/>
      <c r="AJ396" s="355">
        <f t="shared" ref="AJ396" si="3294">$B396*AJ398</f>
        <v>0</v>
      </c>
      <c r="AK396" s="355"/>
      <c r="AL396" s="355"/>
      <c r="AM396" s="355"/>
      <c r="AN396" s="355">
        <f t="shared" ref="AN396" si="3295">$B396*AN398</f>
        <v>0</v>
      </c>
      <c r="AO396" s="355"/>
      <c r="AP396" s="355"/>
      <c r="AQ396" s="355"/>
      <c r="AR396" s="355">
        <f t="shared" ref="AR396" si="3296">$B396*AR398</f>
        <v>0</v>
      </c>
      <c r="AS396" s="355"/>
      <c r="AT396" s="355"/>
      <c r="AU396" s="355"/>
      <c r="AV396" s="355">
        <f t="shared" ref="AV396" si="3297">$B396*AV398</f>
        <v>27102.856</v>
      </c>
      <c r="AW396" s="355"/>
      <c r="AX396" s="355"/>
      <c r="AY396" s="355"/>
      <c r="AZ396" s="355">
        <f t="shared" ref="AZ396" si="3298">$B396*AZ398</f>
        <v>40654.284</v>
      </c>
      <c r="BA396" s="355"/>
      <c r="BB396" s="355"/>
      <c r="BC396" s="355"/>
      <c r="BD396" s="355">
        <f t="shared" ref="BD396" si="3299">$B396*BD398</f>
        <v>0</v>
      </c>
      <c r="BE396" s="355"/>
      <c r="BF396" s="355"/>
      <c r="BG396" s="355"/>
      <c r="BH396" s="355">
        <f t="shared" ref="BH396" si="3300">$B396*BH398</f>
        <v>0</v>
      </c>
      <c r="BI396" s="355"/>
      <c r="BJ396" s="355"/>
      <c r="BK396" s="355"/>
      <c r="BL396" s="355">
        <f t="shared" ref="BL396" si="3301">$B396*BL398</f>
        <v>0</v>
      </c>
      <c r="BM396" s="355"/>
      <c r="BN396" s="355"/>
      <c r="BO396" s="355"/>
      <c r="BP396" s="355">
        <f t="shared" ref="BP396" si="3302">$B396*BP398</f>
        <v>0</v>
      </c>
      <c r="BQ396" s="355"/>
      <c r="BR396" s="355"/>
      <c r="BS396" s="355"/>
      <c r="BT396" s="355">
        <f t="shared" ref="BT396" si="3303">$B396*BT398</f>
        <v>0</v>
      </c>
      <c r="BU396" s="355"/>
      <c r="BV396" s="355"/>
      <c r="BW396" s="355"/>
      <c r="BX396" s="355">
        <f t="shared" ref="BX396" si="3304">$B396*BX398</f>
        <v>0</v>
      </c>
      <c r="BY396" s="355"/>
      <c r="BZ396" s="355"/>
      <c r="CA396" s="355"/>
      <c r="CB396" s="355">
        <f t="shared" ref="CB396" si="3305">$B396*CB398</f>
        <v>0</v>
      </c>
      <c r="CC396" s="355"/>
      <c r="CD396" s="355"/>
      <c r="CE396" s="355"/>
      <c r="CF396" s="355">
        <f t="shared" ref="CF396" si="3306">$B396*CF398</f>
        <v>0</v>
      </c>
      <c r="CG396" s="355"/>
      <c r="CH396" s="355"/>
      <c r="CI396" s="355"/>
      <c r="CJ396" s="355">
        <f t="shared" ref="CJ396" si="3307">$B396*CJ398</f>
        <v>0</v>
      </c>
      <c r="CK396" s="355"/>
      <c r="CL396" s="355"/>
      <c r="CM396" s="355"/>
      <c r="CN396" s="355">
        <f t="shared" ref="CN396" si="3308">$B396*CN398</f>
        <v>0</v>
      </c>
      <c r="CO396" s="355"/>
      <c r="CP396" s="355"/>
      <c r="CQ396" s="355"/>
      <c r="CR396" s="355">
        <f t="shared" ref="CR396" si="3309">$B396*CR398</f>
        <v>0</v>
      </c>
      <c r="CS396" s="355"/>
      <c r="CT396" s="355"/>
      <c r="CU396" s="355"/>
      <c r="CV396" s="332">
        <f t="shared" ref="CV396" si="3310">SUM(D396:CU396)</f>
        <v>67757.14</v>
      </c>
    </row>
    <row r="397" spans="1:100" ht="3.9" customHeight="1">
      <c r="A397" s="360"/>
      <c r="B397" s="368"/>
      <c r="C397" s="354"/>
      <c r="D397" s="354"/>
      <c r="E397" s="354"/>
      <c r="F397" s="354"/>
      <c r="G397" s="354"/>
      <c r="H397" s="354"/>
      <c r="I397" s="354"/>
      <c r="J397" s="354"/>
      <c r="K397" s="354"/>
      <c r="L397" s="354"/>
      <c r="M397" s="354"/>
      <c r="N397" s="354"/>
      <c r="O397" s="354"/>
      <c r="P397" s="354"/>
      <c r="Q397" s="354"/>
      <c r="R397" s="354"/>
      <c r="S397" s="354"/>
      <c r="T397" s="354"/>
      <c r="U397" s="354"/>
      <c r="V397" s="354"/>
      <c r="W397" s="354"/>
      <c r="X397" s="354"/>
      <c r="Y397" s="354"/>
      <c r="Z397" s="354"/>
      <c r="AA397" s="354"/>
      <c r="AB397" s="354"/>
      <c r="AC397" s="354"/>
      <c r="AD397" s="354"/>
      <c r="AE397" s="354"/>
      <c r="AF397" s="354"/>
      <c r="AG397" s="354"/>
      <c r="AH397" s="354"/>
      <c r="AI397" s="354"/>
      <c r="AJ397" s="354"/>
      <c r="AK397" s="354"/>
      <c r="AL397" s="354"/>
      <c r="AM397" s="354"/>
      <c r="AN397" s="354"/>
      <c r="AO397" s="354"/>
      <c r="AP397" s="354"/>
      <c r="AQ397" s="354"/>
      <c r="AR397" s="354"/>
      <c r="AS397" s="354"/>
      <c r="AT397" s="354"/>
      <c r="AU397" s="354"/>
      <c r="AV397" s="389"/>
      <c r="AW397" s="389"/>
      <c r="AX397" s="389"/>
      <c r="AY397" s="389"/>
      <c r="AZ397" s="389"/>
      <c r="BA397" s="389"/>
      <c r="BB397" s="389"/>
      <c r="BC397" s="389"/>
      <c r="BD397" s="380"/>
      <c r="BE397" s="380"/>
      <c r="BF397" s="380"/>
      <c r="BG397" s="380"/>
      <c r="BH397" s="380"/>
      <c r="BI397" s="380"/>
      <c r="BJ397" s="380"/>
      <c r="BK397" s="380"/>
      <c r="BL397" s="354"/>
      <c r="BM397" s="354"/>
      <c r="BN397" s="354"/>
      <c r="BO397" s="354"/>
      <c r="BP397" s="354"/>
      <c r="BQ397" s="354"/>
      <c r="BR397" s="354"/>
      <c r="BS397" s="354"/>
      <c r="BT397" s="354"/>
      <c r="BU397" s="354"/>
      <c r="BV397" s="354"/>
      <c r="BW397" s="354"/>
      <c r="BX397" s="354"/>
      <c r="BY397" s="354"/>
      <c r="BZ397" s="354"/>
      <c r="CA397" s="354"/>
      <c r="CB397" s="354"/>
      <c r="CC397" s="354"/>
      <c r="CD397" s="354"/>
      <c r="CE397" s="354"/>
      <c r="CF397" s="354"/>
      <c r="CG397" s="354"/>
      <c r="CH397" s="354"/>
      <c r="CI397" s="354"/>
      <c r="CJ397" s="354"/>
      <c r="CK397" s="354"/>
      <c r="CL397" s="354"/>
      <c r="CM397" s="354"/>
      <c r="CN397" s="354"/>
      <c r="CO397" s="354"/>
      <c r="CP397" s="354"/>
      <c r="CQ397" s="354"/>
      <c r="CR397" s="354"/>
      <c r="CS397" s="354"/>
      <c r="CT397" s="354"/>
      <c r="CU397" s="354"/>
      <c r="CV397" s="332"/>
    </row>
    <row r="398" spans="1:100">
      <c r="A398" s="360"/>
      <c r="B398" s="368"/>
      <c r="C398" s="354"/>
      <c r="D398" s="354"/>
      <c r="E398" s="354"/>
      <c r="F398" s="354"/>
      <c r="G398" s="354"/>
      <c r="H398" s="354"/>
      <c r="I398" s="354"/>
      <c r="J398" s="354"/>
      <c r="K398" s="354"/>
      <c r="L398" s="354"/>
      <c r="M398" s="354"/>
      <c r="N398" s="354"/>
      <c r="O398" s="354"/>
      <c r="P398" s="354"/>
      <c r="Q398" s="354"/>
      <c r="R398" s="354"/>
      <c r="S398" s="354"/>
      <c r="T398" s="354"/>
      <c r="U398" s="354"/>
      <c r="V398" s="354"/>
      <c r="W398" s="354"/>
      <c r="X398" s="354"/>
      <c r="Y398" s="354"/>
      <c r="Z398" s="354"/>
      <c r="AA398" s="354"/>
      <c r="AB398" s="354"/>
      <c r="AC398" s="354"/>
      <c r="AD398" s="354"/>
      <c r="AE398" s="354"/>
      <c r="AF398" s="354"/>
      <c r="AG398" s="354"/>
      <c r="AH398" s="354"/>
      <c r="AI398" s="354"/>
      <c r="AJ398" s="354"/>
      <c r="AK398" s="354"/>
      <c r="AL398" s="354"/>
      <c r="AM398" s="354"/>
      <c r="AN398" s="354"/>
      <c r="AO398" s="354"/>
      <c r="AP398" s="354"/>
      <c r="AQ398" s="354"/>
      <c r="AR398" s="354"/>
      <c r="AS398" s="354"/>
      <c r="AT398" s="354"/>
      <c r="AU398" s="354"/>
      <c r="AV398" s="354">
        <v>0.4</v>
      </c>
      <c r="AW398" s="354"/>
      <c r="AX398" s="354"/>
      <c r="AY398" s="354"/>
      <c r="AZ398" s="354">
        <v>0.6</v>
      </c>
      <c r="BA398" s="354"/>
      <c r="BB398" s="354"/>
      <c r="BC398" s="354"/>
      <c r="BD398" s="354"/>
      <c r="BE398" s="354"/>
      <c r="BF398" s="354"/>
      <c r="BG398" s="354"/>
      <c r="BH398" s="354"/>
      <c r="BI398" s="354"/>
      <c r="BJ398" s="354"/>
      <c r="BK398" s="354"/>
      <c r="BL398" s="354"/>
      <c r="BM398" s="354"/>
      <c r="BN398" s="354"/>
      <c r="BO398" s="354"/>
      <c r="BP398" s="354"/>
      <c r="BQ398" s="354"/>
      <c r="BR398" s="354"/>
      <c r="BS398" s="354"/>
      <c r="BT398" s="354"/>
      <c r="BU398" s="354"/>
      <c r="BV398" s="354"/>
      <c r="BW398" s="354"/>
      <c r="BX398" s="354"/>
      <c r="BY398" s="354"/>
      <c r="BZ398" s="354"/>
      <c r="CA398" s="354"/>
      <c r="CB398" s="354"/>
      <c r="CC398" s="354"/>
      <c r="CD398" s="354"/>
      <c r="CE398" s="354"/>
      <c r="CF398" s="354"/>
      <c r="CG398" s="354"/>
      <c r="CH398" s="354"/>
      <c r="CI398" s="354"/>
      <c r="CJ398" s="354"/>
      <c r="CK398" s="354"/>
      <c r="CL398" s="354"/>
      <c r="CM398" s="354"/>
      <c r="CN398" s="354"/>
      <c r="CO398" s="354"/>
      <c r="CP398" s="354"/>
      <c r="CQ398" s="354"/>
      <c r="CR398" s="354"/>
      <c r="CS398" s="354"/>
      <c r="CT398" s="354"/>
      <c r="CU398" s="354"/>
      <c r="CV398" s="332"/>
    </row>
    <row r="399" spans="1:100">
      <c r="A399" s="360" t="s">
        <v>41</v>
      </c>
      <c r="B399" s="368">
        <v>2465.16</v>
      </c>
      <c r="C399" s="354">
        <f t="shared" ref="C399" si="3311">B399/$B$408</f>
        <v>3.4114273933318652E-3</v>
      </c>
      <c r="D399" s="355">
        <f>$B399*D401</f>
        <v>0</v>
      </c>
      <c r="E399" s="355"/>
      <c r="F399" s="355"/>
      <c r="G399" s="355"/>
      <c r="H399" s="355">
        <f t="shared" ref="H399" si="3312">$B399*H401</f>
        <v>0</v>
      </c>
      <c r="I399" s="355"/>
      <c r="J399" s="355"/>
      <c r="K399" s="355"/>
      <c r="L399" s="355">
        <f t="shared" ref="L399" si="3313">$B399*L401</f>
        <v>0</v>
      </c>
      <c r="M399" s="355"/>
      <c r="N399" s="355"/>
      <c r="O399" s="355"/>
      <c r="P399" s="355">
        <f t="shared" ref="P399" si="3314">$B399*P401</f>
        <v>0</v>
      </c>
      <c r="Q399" s="355"/>
      <c r="R399" s="355"/>
      <c r="S399" s="355"/>
      <c r="T399" s="355">
        <f t="shared" ref="T399" si="3315">$B399*T401</f>
        <v>0</v>
      </c>
      <c r="U399" s="355"/>
      <c r="V399" s="355"/>
      <c r="W399" s="355"/>
      <c r="X399" s="355">
        <f t="shared" ref="X399" si="3316">$B399*X401</f>
        <v>0</v>
      </c>
      <c r="Y399" s="355"/>
      <c r="Z399" s="355"/>
      <c r="AA399" s="355"/>
      <c r="AB399" s="355">
        <f t="shared" ref="AB399" si="3317">$B399*AB401</f>
        <v>0</v>
      </c>
      <c r="AC399" s="355"/>
      <c r="AD399" s="355"/>
      <c r="AE399" s="355"/>
      <c r="AF399" s="355">
        <f t="shared" ref="AF399" si="3318">$B399*AF401</f>
        <v>0</v>
      </c>
      <c r="AG399" s="355"/>
      <c r="AH399" s="355"/>
      <c r="AI399" s="355"/>
      <c r="AJ399" s="355">
        <f t="shared" ref="AJ399" si="3319">$B399*AJ401</f>
        <v>0</v>
      </c>
      <c r="AK399" s="355"/>
      <c r="AL399" s="355"/>
      <c r="AM399" s="355"/>
      <c r="AN399" s="355">
        <f t="shared" ref="AN399" si="3320">$B399*AN401</f>
        <v>0</v>
      </c>
      <c r="AO399" s="355"/>
      <c r="AP399" s="355"/>
      <c r="AQ399" s="355"/>
      <c r="AR399" s="355">
        <f t="shared" ref="AR399" si="3321">$B399*AR401</f>
        <v>2465.16</v>
      </c>
      <c r="AS399" s="355"/>
      <c r="AT399" s="355"/>
      <c r="AU399" s="355"/>
      <c r="AV399" s="355">
        <f t="shared" ref="AV399" si="3322">$B399*AV401</f>
        <v>0</v>
      </c>
      <c r="AW399" s="355"/>
      <c r="AX399" s="355"/>
      <c r="AY399" s="355"/>
      <c r="AZ399" s="355">
        <f t="shared" ref="AZ399" si="3323">$B399*AZ401</f>
        <v>0</v>
      </c>
      <c r="BA399" s="355"/>
      <c r="BB399" s="355"/>
      <c r="BC399" s="355"/>
      <c r="BD399" s="355">
        <f t="shared" ref="BD399" si="3324">$B399*BD401</f>
        <v>0</v>
      </c>
      <c r="BE399" s="355"/>
      <c r="BF399" s="355"/>
      <c r="BG399" s="355"/>
      <c r="BH399" s="355">
        <f t="shared" ref="BH399" si="3325">$B399*BH401</f>
        <v>0</v>
      </c>
      <c r="BI399" s="355"/>
      <c r="BJ399" s="355"/>
      <c r="BK399" s="355"/>
      <c r="BL399" s="355">
        <f t="shared" ref="BL399" si="3326">$B399*BL401</f>
        <v>0</v>
      </c>
      <c r="BM399" s="355"/>
      <c r="BN399" s="355"/>
      <c r="BO399" s="355"/>
      <c r="BP399" s="355">
        <f t="shared" ref="BP399" si="3327">$B399*BP401</f>
        <v>0</v>
      </c>
      <c r="BQ399" s="355"/>
      <c r="BR399" s="355"/>
      <c r="BS399" s="355"/>
      <c r="BT399" s="355">
        <f t="shared" ref="BT399" si="3328">$B399*BT401</f>
        <v>0</v>
      </c>
      <c r="BU399" s="355"/>
      <c r="BV399" s="355"/>
      <c r="BW399" s="355"/>
      <c r="BX399" s="355">
        <f t="shared" ref="BX399" si="3329">$B399*BX401</f>
        <v>0</v>
      </c>
      <c r="BY399" s="355"/>
      <c r="BZ399" s="355"/>
      <c r="CA399" s="355"/>
      <c r="CB399" s="355">
        <f t="shared" ref="CB399" si="3330">$B399*CB401</f>
        <v>0</v>
      </c>
      <c r="CC399" s="355"/>
      <c r="CD399" s="355"/>
      <c r="CE399" s="355"/>
      <c r="CF399" s="355">
        <f t="shared" ref="CF399" si="3331">$B399*CF401</f>
        <v>0</v>
      </c>
      <c r="CG399" s="355"/>
      <c r="CH399" s="355"/>
      <c r="CI399" s="355"/>
      <c r="CJ399" s="355">
        <f t="shared" ref="CJ399" si="3332">$B399*CJ401</f>
        <v>0</v>
      </c>
      <c r="CK399" s="355"/>
      <c r="CL399" s="355"/>
      <c r="CM399" s="355"/>
      <c r="CN399" s="355">
        <f t="shared" ref="CN399" si="3333">$B399*CN401</f>
        <v>0</v>
      </c>
      <c r="CO399" s="355"/>
      <c r="CP399" s="355"/>
      <c r="CQ399" s="355"/>
      <c r="CR399" s="355">
        <f t="shared" ref="CR399" si="3334">$B399*CR401</f>
        <v>0</v>
      </c>
      <c r="CS399" s="355"/>
      <c r="CT399" s="355"/>
      <c r="CU399" s="355"/>
      <c r="CV399" s="332">
        <f t="shared" ref="CV399" si="3335">SUM(D399:CU399)</f>
        <v>2465.16</v>
      </c>
    </row>
    <row r="400" spans="1:100" ht="3.9" customHeight="1">
      <c r="A400" s="360"/>
      <c r="B400" s="368"/>
      <c r="C400" s="354"/>
      <c r="D400" s="354"/>
      <c r="E400" s="354"/>
      <c r="F400" s="354"/>
      <c r="G400" s="354"/>
      <c r="H400" s="354"/>
      <c r="I400" s="354"/>
      <c r="J400" s="354"/>
      <c r="K400" s="354"/>
      <c r="L400" s="354"/>
      <c r="M400" s="354"/>
      <c r="N400" s="354"/>
      <c r="O400" s="354"/>
      <c r="P400" s="354"/>
      <c r="Q400" s="354"/>
      <c r="R400" s="354"/>
      <c r="S400" s="354"/>
      <c r="T400" s="354"/>
      <c r="U400" s="354"/>
      <c r="V400" s="354"/>
      <c r="W400" s="354"/>
      <c r="X400" s="354"/>
      <c r="Y400" s="354"/>
      <c r="Z400" s="354"/>
      <c r="AA400" s="354"/>
      <c r="AB400" s="354"/>
      <c r="AC400" s="354"/>
      <c r="AD400" s="354"/>
      <c r="AE400" s="354"/>
      <c r="AF400" s="354"/>
      <c r="AG400" s="354"/>
      <c r="AH400" s="354"/>
      <c r="AI400" s="354"/>
      <c r="AJ400" s="354"/>
      <c r="AK400" s="354"/>
      <c r="AL400" s="354"/>
      <c r="AM400" s="354"/>
      <c r="AN400" s="354"/>
      <c r="AO400" s="354"/>
      <c r="AP400" s="354"/>
      <c r="AQ400" s="354"/>
      <c r="AR400" s="389"/>
      <c r="AS400" s="389"/>
      <c r="AT400" s="389"/>
      <c r="AU400" s="389"/>
      <c r="AV400" s="380"/>
      <c r="AW400" s="380"/>
      <c r="AX400" s="380"/>
      <c r="AY400" s="380"/>
      <c r="AZ400" s="380"/>
      <c r="BA400" s="380"/>
      <c r="BB400" s="380"/>
      <c r="BC400" s="380"/>
      <c r="BD400" s="380"/>
      <c r="BE400" s="380"/>
      <c r="BF400" s="380"/>
      <c r="BG400" s="380"/>
      <c r="BH400" s="380"/>
      <c r="BI400" s="380"/>
      <c r="BJ400" s="380"/>
      <c r="BK400" s="380"/>
      <c r="BL400" s="354"/>
      <c r="BM400" s="354"/>
      <c r="BN400" s="354"/>
      <c r="BO400" s="354"/>
      <c r="BP400" s="354"/>
      <c r="BQ400" s="354"/>
      <c r="BR400" s="354"/>
      <c r="BS400" s="354"/>
      <c r="BT400" s="354"/>
      <c r="BU400" s="354"/>
      <c r="BV400" s="354"/>
      <c r="BW400" s="354"/>
      <c r="BX400" s="354"/>
      <c r="BY400" s="354"/>
      <c r="BZ400" s="354"/>
      <c r="CA400" s="354"/>
      <c r="CB400" s="354"/>
      <c r="CC400" s="354"/>
      <c r="CD400" s="354"/>
      <c r="CE400" s="354"/>
      <c r="CF400" s="354"/>
      <c r="CG400" s="354"/>
      <c r="CH400" s="354"/>
      <c r="CI400" s="354"/>
      <c r="CJ400" s="354"/>
      <c r="CK400" s="354"/>
      <c r="CL400" s="354"/>
      <c r="CM400" s="354"/>
      <c r="CN400" s="354"/>
      <c r="CO400" s="354"/>
      <c r="CP400" s="354"/>
      <c r="CQ400" s="354"/>
      <c r="CR400" s="354"/>
      <c r="CS400" s="354"/>
      <c r="CT400" s="354"/>
      <c r="CU400" s="354"/>
      <c r="CV400" s="332"/>
    </row>
    <row r="401" spans="1:100">
      <c r="A401" s="360"/>
      <c r="B401" s="368"/>
      <c r="C401" s="354"/>
      <c r="D401" s="354"/>
      <c r="E401" s="354"/>
      <c r="F401" s="354"/>
      <c r="G401" s="354"/>
      <c r="H401" s="354"/>
      <c r="I401" s="354"/>
      <c r="J401" s="354"/>
      <c r="K401" s="354"/>
      <c r="L401" s="354"/>
      <c r="M401" s="354"/>
      <c r="N401" s="354"/>
      <c r="O401" s="354"/>
      <c r="P401" s="354"/>
      <c r="Q401" s="354"/>
      <c r="R401" s="354"/>
      <c r="S401" s="354"/>
      <c r="T401" s="354"/>
      <c r="U401" s="354"/>
      <c r="V401" s="354"/>
      <c r="W401" s="354"/>
      <c r="X401" s="354"/>
      <c r="Y401" s="354"/>
      <c r="Z401" s="354"/>
      <c r="AA401" s="354"/>
      <c r="AB401" s="354"/>
      <c r="AC401" s="354"/>
      <c r="AD401" s="354"/>
      <c r="AE401" s="354"/>
      <c r="AF401" s="354"/>
      <c r="AG401" s="354"/>
      <c r="AH401" s="354"/>
      <c r="AI401" s="354"/>
      <c r="AJ401" s="354"/>
      <c r="AK401" s="354"/>
      <c r="AL401" s="354"/>
      <c r="AM401" s="354"/>
      <c r="AN401" s="354"/>
      <c r="AO401" s="354"/>
      <c r="AP401" s="354"/>
      <c r="AQ401" s="354"/>
      <c r="AR401" s="354">
        <v>1</v>
      </c>
      <c r="AS401" s="354"/>
      <c r="AT401" s="354"/>
      <c r="AU401" s="354"/>
      <c r="AV401" s="354"/>
      <c r="AW401" s="354"/>
      <c r="AX401" s="354"/>
      <c r="AY401" s="354"/>
      <c r="AZ401" s="354"/>
      <c r="BA401" s="354"/>
      <c r="BB401" s="354"/>
      <c r="BC401" s="354"/>
      <c r="BD401" s="354"/>
      <c r="BE401" s="354"/>
      <c r="BF401" s="354"/>
      <c r="BG401" s="354"/>
      <c r="BH401" s="354"/>
      <c r="BI401" s="354"/>
      <c r="BJ401" s="354"/>
      <c r="BK401" s="354"/>
      <c r="BL401" s="354"/>
      <c r="BM401" s="354"/>
      <c r="BN401" s="354"/>
      <c r="BO401" s="354"/>
      <c r="BP401" s="354"/>
      <c r="BQ401" s="354"/>
      <c r="BR401" s="354"/>
      <c r="BS401" s="354"/>
      <c r="BT401" s="354"/>
      <c r="BU401" s="354"/>
      <c r="BV401" s="354"/>
      <c r="BW401" s="354"/>
      <c r="BX401" s="354"/>
      <c r="BY401" s="354"/>
      <c r="BZ401" s="354"/>
      <c r="CA401" s="354"/>
      <c r="CB401" s="354"/>
      <c r="CC401" s="354"/>
      <c r="CD401" s="354"/>
      <c r="CE401" s="354"/>
      <c r="CF401" s="354"/>
      <c r="CG401" s="354"/>
      <c r="CH401" s="354"/>
      <c r="CI401" s="354"/>
      <c r="CJ401" s="354"/>
      <c r="CK401" s="354"/>
      <c r="CL401" s="354"/>
      <c r="CM401" s="354"/>
      <c r="CN401" s="354"/>
      <c r="CO401" s="354"/>
      <c r="CP401" s="354"/>
      <c r="CQ401" s="354"/>
      <c r="CR401" s="354"/>
      <c r="CS401" s="354"/>
      <c r="CT401" s="354"/>
      <c r="CU401" s="354"/>
      <c r="CV401" s="332"/>
    </row>
    <row r="402" spans="1:100">
      <c r="A402" s="360" t="s">
        <v>38</v>
      </c>
      <c r="B402" s="368">
        <v>28843.68</v>
      </c>
      <c r="C402" s="354">
        <f t="shared" ref="C402" si="3336">B402/$B$408</f>
        <v>3.9915510586127662E-2</v>
      </c>
      <c r="D402" s="355">
        <f>$B402*D404</f>
        <v>0</v>
      </c>
      <c r="E402" s="355"/>
      <c r="F402" s="355"/>
      <c r="G402" s="355"/>
      <c r="H402" s="355">
        <f t="shared" ref="H402" si="3337">$B402*H404</f>
        <v>0</v>
      </c>
      <c r="I402" s="355"/>
      <c r="J402" s="355"/>
      <c r="K402" s="355"/>
      <c r="L402" s="355">
        <f t="shared" ref="L402" si="3338">$B402*L404</f>
        <v>0</v>
      </c>
      <c r="M402" s="355"/>
      <c r="N402" s="355"/>
      <c r="O402" s="355"/>
      <c r="P402" s="355">
        <f t="shared" ref="P402" si="3339">$B402*P404</f>
        <v>0</v>
      </c>
      <c r="Q402" s="355"/>
      <c r="R402" s="355"/>
      <c r="S402" s="355"/>
      <c r="T402" s="355">
        <f t="shared" ref="T402" si="3340">$B402*T404</f>
        <v>0</v>
      </c>
      <c r="U402" s="355"/>
      <c r="V402" s="355"/>
      <c r="W402" s="355"/>
      <c r="X402" s="355">
        <f t="shared" ref="X402" si="3341">$B402*X404</f>
        <v>0</v>
      </c>
      <c r="Y402" s="355"/>
      <c r="Z402" s="355"/>
      <c r="AA402" s="355"/>
      <c r="AB402" s="355">
        <f t="shared" ref="AB402" si="3342">$B402*AB404</f>
        <v>0</v>
      </c>
      <c r="AC402" s="355"/>
      <c r="AD402" s="355"/>
      <c r="AE402" s="355"/>
      <c r="AF402" s="355">
        <f t="shared" ref="AF402" si="3343">$B402*AF404</f>
        <v>0</v>
      </c>
      <c r="AG402" s="355"/>
      <c r="AH402" s="355"/>
      <c r="AI402" s="355"/>
      <c r="AJ402" s="355">
        <f t="shared" ref="AJ402" si="3344">$B402*AJ404</f>
        <v>0</v>
      </c>
      <c r="AK402" s="355"/>
      <c r="AL402" s="355"/>
      <c r="AM402" s="355"/>
      <c r="AN402" s="355">
        <f t="shared" ref="AN402" si="3345">$B402*AN404</f>
        <v>0</v>
      </c>
      <c r="AO402" s="355"/>
      <c r="AP402" s="355"/>
      <c r="AQ402" s="355"/>
      <c r="AR402" s="355">
        <f t="shared" ref="AR402" si="3346">$B402*AR404</f>
        <v>0</v>
      </c>
      <c r="AS402" s="355"/>
      <c r="AT402" s="355"/>
      <c r="AU402" s="355"/>
      <c r="AV402" s="355">
        <f t="shared" ref="AV402" si="3347">$B402*AV404</f>
        <v>0</v>
      </c>
      <c r="AW402" s="355"/>
      <c r="AX402" s="355"/>
      <c r="AY402" s="355"/>
      <c r="AZ402" s="355">
        <f t="shared" ref="AZ402" si="3348">$B402*AZ404</f>
        <v>11537.472000000002</v>
      </c>
      <c r="BA402" s="355"/>
      <c r="BB402" s="355"/>
      <c r="BC402" s="355"/>
      <c r="BD402" s="355">
        <f t="shared" ref="BD402" si="3349">$B402*BD404</f>
        <v>17306.207999999999</v>
      </c>
      <c r="BE402" s="355"/>
      <c r="BF402" s="355"/>
      <c r="BG402" s="355"/>
      <c r="BH402" s="355">
        <f t="shared" ref="BH402" si="3350">$B402*BH404</f>
        <v>0</v>
      </c>
      <c r="BI402" s="355"/>
      <c r="BJ402" s="355"/>
      <c r="BK402" s="355"/>
      <c r="BL402" s="355">
        <f t="shared" ref="BL402" si="3351">$B402*BL404</f>
        <v>0</v>
      </c>
      <c r="BM402" s="355"/>
      <c r="BN402" s="355"/>
      <c r="BO402" s="355"/>
      <c r="BP402" s="355">
        <f t="shared" ref="BP402" si="3352">$B402*BP404</f>
        <v>0</v>
      </c>
      <c r="BQ402" s="355"/>
      <c r="BR402" s="355"/>
      <c r="BS402" s="355"/>
      <c r="BT402" s="355">
        <f t="shared" ref="BT402" si="3353">$B402*BT404</f>
        <v>0</v>
      </c>
      <c r="BU402" s="355"/>
      <c r="BV402" s="355"/>
      <c r="BW402" s="355"/>
      <c r="BX402" s="355">
        <f t="shared" ref="BX402" si="3354">$B402*BX404</f>
        <v>0</v>
      </c>
      <c r="BY402" s="355"/>
      <c r="BZ402" s="355"/>
      <c r="CA402" s="355"/>
      <c r="CB402" s="355">
        <f t="shared" ref="CB402" si="3355">$B402*CB404</f>
        <v>0</v>
      </c>
      <c r="CC402" s="355"/>
      <c r="CD402" s="355"/>
      <c r="CE402" s="355"/>
      <c r="CF402" s="355">
        <f t="shared" ref="CF402" si="3356">$B402*CF404</f>
        <v>0</v>
      </c>
      <c r="CG402" s="355"/>
      <c r="CH402" s="355"/>
      <c r="CI402" s="355"/>
      <c r="CJ402" s="355">
        <f t="shared" ref="CJ402" si="3357">$B402*CJ404</f>
        <v>0</v>
      </c>
      <c r="CK402" s="355"/>
      <c r="CL402" s="355"/>
      <c r="CM402" s="355"/>
      <c r="CN402" s="355">
        <f t="shared" ref="CN402" si="3358">$B402*CN404</f>
        <v>0</v>
      </c>
      <c r="CO402" s="355"/>
      <c r="CP402" s="355"/>
      <c r="CQ402" s="355"/>
      <c r="CR402" s="355">
        <f t="shared" ref="CR402" si="3359">$B402*CR404</f>
        <v>0</v>
      </c>
      <c r="CS402" s="355"/>
      <c r="CT402" s="355"/>
      <c r="CU402" s="355"/>
      <c r="CV402" s="332">
        <f t="shared" ref="CV402" si="3360">SUM(D402:CU402)</f>
        <v>28843.68</v>
      </c>
    </row>
    <row r="403" spans="1:100" ht="3.9" customHeight="1">
      <c r="A403" s="360"/>
      <c r="B403" s="368"/>
      <c r="C403" s="354"/>
      <c r="D403" s="354"/>
      <c r="E403" s="354"/>
      <c r="F403" s="354"/>
      <c r="G403" s="354"/>
      <c r="H403" s="354"/>
      <c r="I403" s="354"/>
      <c r="J403" s="354"/>
      <c r="K403" s="354"/>
      <c r="L403" s="354"/>
      <c r="M403" s="354"/>
      <c r="N403" s="354"/>
      <c r="O403" s="354"/>
      <c r="P403" s="354"/>
      <c r="Q403" s="354"/>
      <c r="R403" s="354"/>
      <c r="S403" s="354"/>
      <c r="T403" s="354"/>
      <c r="U403" s="354"/>
      <c r="V403" s="354"/>
      <c r="W403" s="354"/>
      <c r="X403" s="354"/>
      <c r="Y403" s="354"/>
      <c r="Z403" s="354"/>
      <c r="AA403" s="354"/>
      <c r="AB403" s="354"/>
      <c r="AC403" s="354"/>
      <c r="AD403" s="354"/>
      <c r="AE403" s="354"/>
      <c r="AF403" s="354"/>
      <c r="AG403" s="354"/>
      <c r="AH403" s="354"/>
      <c r="AI403" s="354"/>
      <c r="AJ403" s="354"/>
      <c r="AK403" s="354"/>
      <c r="AL403" s="354"/>
      <c r="AM403" s="354"/>
      <c r="AN403" s="380"/>
      <c r="AO403" s="380"/>
      <c r="AP403" s="380"/>
      <c r="AQ403" s="380"/>
      <c r="AR403" s="354"/>
      <c r="AS403" s="354"/>
      <c r="AT403" s="354"/>
      <c r="AU403" s="354"/>
      <c r="AV403" s="354"/>
      <c r="AW403" s="354"/>
      <c r="AX403" s="354"/>
      <c r="AY403" s="354"/>
      <c r="AZ403" s="389"/>
      <c r="BA403" s="389"/>
      <c r="BB403" s="389"/>
      <c r="BC403" s="389"/>
      <c r="BD403" s="389"/>
      <c r="BE403" s="389"/>
      <c r="BF403" s="389"/>
      <c r="BG403" s="389"/>
      <c r="BH403" s="380"/>
      <c r="BI403" s="380"/>
      <c r="BJ403" s="380"/>
      <c r="BK403" s="380"/>
      <c r="BL403" s="354"/>
      <c r="BM403" s="354"/>
      <c r="BN403" s="354"/>
      <c r="BO403" s="354"/>
      <c r="BP403" s="354"/>
      <c r="BQ403" s="354"/>
      <c r="BR403" s="354"/>
      <c r="BS403" s="354"/>
      <c r="BT403" s="354"/>
      <c r="BU403" s="354"/>
      <c r="BV403" s="354"/>
      <c r="BW403" s="354"/>
      <c r="BX403" s="354"/>
      <c r="BY403" s="354"/>
      <c r="BZ403" s="354"/>
      <c r="CA403" s="354"/>
      <c r="CB403" s="354"/>
      <c r="CC403" s="354"/>
      <c r="CD403" s="354"/>
      <c r="CE403" s="354"/>
      <c r="CF403" s="354"/>
      <c r="CG403" s="354"/>
      <c r="CH403" s="354"/>
      <c r="CI403" s="354"/>
      <c r="CJ403" s="354"/>
      <c r="CK403" s="354"/>
      <c r="CL403" s="354"/>
      <c r="CM403" s="354"/>
      <c r="CN403" s="354"/>
      <c r="CO403" s="354"/>
      <c r="CP403" s="354"/>
      <c r="CQ403" s="354"/>
      <c r="CR403" s="354"/>
      <c r="CS403" s="354"/>
      <c r="CT403" s="354"/>
      <c r="CU403" s="354"/>
      <c r="CV403" s="332"/>
    </row>
    <row r="404" spans="1:100">
      <c r="A404" s="360"/>
      <c r="B404" s="368"/>
      <c r="C404" s="354"/>
      <c r="D404" s="354"/>
      <c r="E404" s="354"/>
      <c r="F404" s="354"/>
      <c r="G404" s="354"/>
      <c r="H404" s="354"/>
      <c r="I404" s="354"/>
      <c r="J404" s="354"/>
      <c r="K404" s="354"/>
      <c r="L404" s="354"/>
      <c r="M404" s="354"/>
      <c r="N404" s="354"/>
      <c r="O404" s="354"/>
      <c r="P404" s="354"/>
      <c r="Q404" s="354"/>
      <c r="R404" s="354"/>
      <c r="S404" s="354"/>
      <c r="T404" s="354"/>
      <c r="U404" s="354"/>
      <c r="V404" s="354"/>
      <c r="W404" s="354"/>
      <c r="X404" s="354"/>
      <c r="Y404" s="354"/>
      <c r="Z404" s="354"/>
      <c r="AA404" s="354"/>
      <c r="AB404" s="354"/>
      <c r="AC404" s="354"/>
      <c r="AD404" s="354"/>
      <c r="AE404" s="354"/>
      <c r="AF404" s="354"/>
      <c r="AG404" s="354"/>
      <c r="AH404" s="354"/>
      <c r="AI404" s="354"/>
      <c r="AJ404" s="354"/>
      <c r="AK404" s="354"/>
      <c r="AL404" s="354"/>
      <c r="AM404" s="354"/>
      <c r="AN404" s="354"/>
      <c r="AO404" s="354"/>
      <c r="AP404" s="354"/>
      <c r="AQ404" s="354"/>
      <c r="AR404" s="354"/>
      <c r="AS404" s="354"/>
      <c r="AT404" s="354"/>
      <c r="AU404" s="354"/>
      <c r="AV404" s="354"/>
      <c r="AW404" s="354"/>
      <c r="AX404" s="354"/>
      <c r="AY404" s="354"/>
      <c r="AZ404" s="354">
        <v>0.4</v>
      </c>
      <c r="BA404" s="354"/>
      <c r="BB404" s="354"/>
      <c r="BC404" s="354"/>
      <c r="BD404" s="354">
        <v>0.6</v>
      </c>
      <c r="BE404" s="354"/>
      <c r="BF404" s="354"/>
      <c r="BG404" s="354"/>
      <c r="BH404" s="354"/>
      <c r="BI404" s="354"/>
      <c r="BJ404" s="354"/>
      <c r="BK404" s="354"/>
      <c r="BL404" s="354"/>
      <c r="BM404" s="354"/>
      <c r="BN404" s="354"/>
      <c r="BO404" s="354"/>
      <c r="BP404" s="354"/>
      <c r="BQ404" s="354"/>
      <c r="BR404" s="354"/>
      <c r="BS404" s="354"/>
      <c r="BT404" s="354"/>
      <c r="BU404" s="354"/>
      <c r="BV404" s="354"/>
      <c r="BW404" s="354"/>
      <c r="BX404" s="354"/>
      <c r="BY404" s="354"/>
      <c r="BZ404" s="354"/>
      <c r="CA404" s="354"/>
      <c r="CB404" s="354"/>
      <c r="CC404" s="354"/>
      <c r="CD404" s="354"/>
      <c r="CE404" s="354"/>
      <c r="CF404" s="354"/>
      <c r="CG404" s="354"/>
      <c r="CH404" s="354"/>
      <c r="CI404" s="354"/>
      <c r="CJ404" s="354"/>
      <c r="CK404" s="354"/>
      <c r="CL404" s="354"/>
      <c r="CM404" s="354"/>
      <c r="CN404" s="354"/>
      <c r="CO404" s="354"/>
      <c r="CP404" s="354"/>
      <c r="CQ404" s="354"/>
      <c r="CR404" s="354"/>
      <c r="CS404" s="354"/>
      <c r="CT404" s="354"/>
      <c r="CU404" s="354"/>
      <c r="CV404" s="332"/>
    </row>
    <row r="405" spans="1:100">
      <c r="A405" s="360" t="s">
        <v>100</v>
      </c>
      <c r="B405" s="368">
        <v>17443.72</v>
      </c>
      <c r="C405" s="354">
        <f t="shared" ref="C405" si="3361">B405/$B$408</f>
        <v>2.4139603210181462E-2</v>
      </c>
      <c r="D405" s="355">
        <f>$B405*D407</f>
        <v>0</v>
      </c>
      <c r="E405" s="355"/>
      <c r="F405" s="355"/>
      <c r="G405" s="355"/>
      <c r="H405" s="355">
        <f t="shared" ref="H405" si="3362">$B405*H407</f>
        <v>0</v>
      </c>
      <c r="I405" s="355"/>
      <c r="J405" s="355"/>
      <c r="K405" s="355"/>
      <c r="L405" s="355">
        <f t="shared" ref="L405" si="3363">$B405*L407</f>
        <v>0</v>
      </c>
      <c r="M405" s="355"/>
      <c r="N405" s="355"/>
      <c r="O405" s="355"/>
      <c r="P405" s="355">
        <f t="shared" ref="P405" si="3364">$B405*P407</f>
        <v>0</v>
      </c>
      <c r="Q405" s="355"/>
      <c r="R405" s="355"/>
      <c r="S405" s="355"/>
      <c r="T405" s="355">
        <f t="shared" ref="T405" si="3365">$B405*T407</f>
        <v>0</v>
      </c>
      <c r="U405" s="355"/>
      <c r="V405" s="355"/>
      <c r="W405" s="355"/>
      <c r="X405" s="355">
        <f t="shared" ref="X405" si="3366">$B405*X407</f>
        <v>0</v>
      </c>
      <c r="Y405" s="355"/>
      <c r="Z405" s="355"/>
      <c r="AA405" s="355"/>
      <c r="AB405" s="355">
        <f t="shared" ref="AB405" si="3367">$B405*AB407</f>
        <v>0</v>
      </c>
      <c r="AC405" s="355"/>
      <c r="AD405" s="355"/>
      <c r="AE405" s="355"/>
      <c r="AF405" s="355">
        <f t="shared" ref="AF405" si="3368">$B405*AF407</f>
        <v>0</v>
      </c>
      <c r="AG405" s="355"/>
      <c r="AH405" s="355"/>
      <c r="AI405" s="355"/>
      <c r="AJ405" s="355">
        <f t="shared" ref="AJ405" si="3369">$B405*AJ407</f>
        <v>0</v>
      </c>
      <c r="AK405" s="355"/>
      <c r="AL405" s="355"/>
      <c r="AM405" s="355"/>
      <c r="AN405" s="355">
        <f t="shared" ref="AN405" si="3370">$B405*AN407</f>
        <v>0</v>
      </c>
      <c r="AO405" s="355"/>
      <c r="AP405" s="355"/>
      <c r="AQ405" s="355"/>
      <c r="AR405" s="355">
        <f t="shared" ref="AR405" si="3371">$B405*AR407</f>
        <v>0</v>
      </c>
      <c r="AS405" s="355"/>
      <c r="AT405" s="355"/>
      <c r="AU405" s="355"/>
      <c r="AV405" s="355">
        <f t="shared" ref="AV405" si="3372">$B405*AV407</f>
        <v>0</v>
      </c>
      <c r="AW405" s="355"/>
      <c r="AX405" s="355"/>
      <c r="AY405" s="355"/>
      <c r="AZ405" s="355">
        <f t="shared" ref="AZ405" si="3373">$B405*AZ407</f>
        <v>5233.116</v>
      </c>
      <c r="BA405" s="355"/>
      <c r="BB405" s="355"/>
      <c r="BC405" s="355"/>
      <c r="BD405" s="355">
        <f t="shared" ref="BD405" si="3374">$B405*BD407</f>
        <v>12210.603999999999</v>
      </c>
      <c r="BE405" s="355"/>
      <c r="BF405" s="355"/>
      <c r="BG405" s="355"/>
      <c r="BH405" s="355">
        <f t="shared" ref="BH405" si="3375">$B405*BH407</f>
        <v>0</v>
      </c>
      <c r="BI405" s="355"/>
      <c r="BJ405" s="355"/>
      <c r="BK405" s="355"/>
      <c r="BL405" s="355">
        <f t="shared" ref="BL405" si="3376">$B405*BL407</f>
        <v>0</v>
      </c>
      <c r="BM405" s="355"/>
      <c r="BN405" s="355"/>
      <c r="BO405" s="355"/>
      <c r="BP405" s="355">
        <f t="shared" ref="BP405" si="3377">$B405*BP407</f>
        <v>0</v>
      </c>
      <c r="BQ405" s="355"/>
      <c r="BR405" s="355"/>
      <c r="BS405" s="355"/>
      <c r="BT405" s="355">
        <f t="shared" ref="BT405" si="3378">$B405*BT407</f>
        <v>0</v>
      </c>
      <c r="BU405" s="355"/>
      <c r="BV405" s="355"/>
      <c r="BW405" s="355"/>
      <c r="BX405" s="355">
        <f t="shared" ref="BX405" si="3379">$B405*BX407</f>
        <v>0</v>
      </c>
      <c r="BY405" s="355"/>
      <c r="BZ405" s="355"/>
      <c r="CA405" s="355"/>
      <c r="CB405" s="355">
        <f t="shared" ref="CB405" si="3380">$B405*CB407</f>
        <v>0</v>
      </c>
      <c r="CC405" s="355"/>
      <c r="CD405" s="355"/>
      <c r="CE405" s="355"/>
      <c r="CF405" s="355">
        <f t="shared" ref="CF405" si="3381">$B405*CF407</f>
        <v>0</v>
      </c>
      <c r="CG405" s="355"/>
      <c r="CH405" s="355"/>
      <c r="CI405" s="355"/>
      <c r="CJ405" s="355">
        <f t="shared" ref="CJ405" si="3382">$B405*CJ407</f>
        <v>0</v>
      </c>
      <c r="CK405" s="355"/>
      <c r="CL405" s="355"/>
      <c r="CM405" s="355"/>
      <c r="CN405" s="355">
        <f t="shared" ref="CN405" si="3383">$B405*CN407</f>
        <v>0</v>
      </c>
      <c r="CO405" s="355"/>
      <c r="CP405" s="355"/>
      <c r="CQ405" s="355"/>
      <c r="CR405" s="355">
        <f t="shared" ref="CR405" si="3384">$B405*CR407</f>
        <v>0</v>
      </c>
      <c r="CS405" s="355"/>
      <c r="CT405" s="355"/>
      <c r="CU405" s="355"/>
      <c r="CV405" s="332">
        <f t="shared" ref="CV405" si="3385">SUM(D405:CU405)</f>
        <v>17443.72</v>
      </c>
    </row>
    <row r="406" spans="1:100" ht="3.9" customHeight="1">
      <c r="A406" s="360"/>
      <c r="B406" s="368"/>
      <c r="C406" s="354"/>
      <c r="D406" s="354"/>
      <c r="E406" s="354"/>
      <c r="F406" s="354"/>
      <c r="G406" s="354"/>
      <c r="H406" s="354"/>
      <c r="I406" s="354"/>
      <c r="J406" s="354"/>
      <c r="K406" s="354"/>
      <c r="L406" s="354"/>
      <c r="M406" s="354"/>
      <c r="N406" s="354"/>
      <c r="O406" s="354"/>
      <c r="P406" s="354"/>
      <c r="Q406" s="354"/>
      <c r="R406" s="354"/>
      <c r="S406" s="354"/>
      <c r="T406" s="354"/>
      <c r="U406" s="354"/>
      <c r="V406" s="354"/>
      <c r="W406" s="354"/>
      <c r="X406" s="354"/>
      <c r="Y406" s="354"/>
      <c r="Z406" s="354"/>
      <c r="AA406" s="354"/>
      <c r="AB406" s="354"/>
      <c r="AC406" s="354"/>
      <c r="AD406" s="354"/>
      <c r="AE406" s="354"/>
      <c r="AF406" s="354"/>
      <c r="AG406" s="354"/>
      <c r="AH406" s="354"/>
      <c r="AI406" s="354"/>
      <c r="AJ406" s="354"/>
      <c r="AK406" s="354"/>
      <c r="AL406" s="354"/>
      <c r="AM406" s="354"/>
      <c r="AN406" s="380"/>
      <c r="AO406" s="380"/>
      <c r="AP406" s="380"/>
      <c r="AQ406" s="380"/>
      <c r="AR406" s="354"/>
      <c r="AS406" s="354"/>
      <c r="AT406" s="354"/>
      <c r="AU406" s="354"/>
      <c r="AV406" s="380"/>
      <c r="AW406" s="380"/>
      <c r="AX406" s="380"/>
      <c r="AY406" s="380"/>
      <c r="AZ406" s="389"/>
      <c r="BA406" s="389"/>
      <c r="BB406" s="389"/>
      <c r="BC406" s="389"/>
      <c r="BD406" s="389"/>
      <c r="BE406" s="389"/>
      <c r="BF406" s="389"/>
      <c r="BG406" s="389"/>
      <c r="BH406" s="380"/>
      <c r="BI406" s="380"/>
      <c r="BJ406" s="380"/>
      <c r="BK406" s="380"/>
      <c r="BL406" s="354"/>
      <c r="BM406" s="354"/>
      <c r="BN406" s="354"/>
      <c r="BO406" s="354"/>
      <c r="BP406" s="354"/>
      <c r="BQ406" s="354"/>
      <c r="BR406" s="354"/>
      <c r="BS406" s="354"/>
      <c r="BT406" s="354"/>
      <c r="BU406" s="354"/>
      <c r="BV406" s="354"/>
      <c r="BW406" s="354"/>
      <c r="BX406" s="354"/>
      <c r="BY406" s="354"/>
      <c r="BZ406" s="354"/>
      <c r="CA406" s="354"/>
      <c r="CB406" s="354"/>
      <c r="CC406" s="354"/>
      <c r="CD406" s="354"/>
      <c r="CE406" s="354"/>
      <c r="CF406" s="354"/>
      <c r="CG406" s="354"/>
      <c r="CH406" s="354"/>
      <c r="CI406" s="354"/>
      <c r="CJ406" s="354"/>
      <c r="CK406" s="354"/>
      <c r="CL406" s="354"/>
      <c r="CM406" s="354"/>
      <c r="CN406" s="354"/>
      <c r="CO406" s="354"/>
      <c r="CP406" s="354"/>
      <c r="CQ406" s="354"/>
      <c r="CR406" s="354"/>
      <c r="CS406" s="354"/>
      <c r="CT406" s="354"/>
      <c r="CU406" s="354"/>
      <c r="CV406" s="332"/>
    </row>
    <row r="407" spans="1:100">
      <c r="A407" s="360"/>
      <c r="B407" s="368"/>
      <c r="C407" s="354"/>
      <c r="D407" s="354"/>
      <c r="E407" s="354"/>
      <c r="F407" s="354"/>
      <c r="G407" s="354"/>
      <c r="H407" s="354"/>
      <c r="I407" s="354"/>
      <c r="J407" s="354"/>
      <c r="K407" s="354"/>
      <c r="L407" s="354"/>
      <c r="M407" s="354"/>
      <c r="N407" s="354"/>
      <c r="O407" s="354"/>
      <c r="P407" s="354"/>
      <c r="Q407" s="354"/>
      <c r="R407" s="354"/>
      <c r="S407" s="354"/>
      <c r="T407" s="354"/>
      <c r="U407" s="354"/>
      <c r="V407" s="354"/>
      <c r="W407" s="354"/>
      <c r="X407" s="354"/>
      <c r="Y407" s="354"/>
      <c r="Z407" s="354"/>
      <c r="AA407" s="354"/>
      <c r="AB407" s="354"/>
      <c r="AC407" s="354"/>
      <c r="AD407" s="354"/>
      <c r="AE407" s="354"/>
      <c r="AF407" s="354"/>
      <c r="AG407" s="354"/>
      <c r="AH407" s="354"/>
      <c r="AI407" s="354"/>
      <c r="AJ407" s="354"/>
      <c r="AK407" s="354"/>
      <c r="AL407" s="354"/>
      <c r="AM407" s="354"/>
      <c r="AN407" s="354"/>
      <c r="AO407" s="354"/>
      <c r="AP407" s="354"/>
      <c r="AQ407" s="354"/>
      <c r="AR407" s="354"/>
      <c r="AS407" s="354"/>
      <c r="AT407" s="354"/>
      <c r="AU407" s="354"/>
      <c r="AV407" s="354"/>
      <c r="AW407" s="354"/>
      <c r="AX407" s="354"/>
      <c r="AY407" s="354"/>
      <c r="AZ407" s="354">
        <v>0.3</v>
      </c>
      <c r="BA407" s="354"/>
      <c r="BB407" s="354"/>
      <c r="BC407" s="354"/>
      <c r="BD407" s="354">
        <v>0.7</v>
      </c>
      <c r="BE407" s="354"/>
      <c r="BF407" s="354"/>
      <c r="BG407" s="354"/>
      <c r="BH407" s="354"/>
      <c r="BI407" s="354"/>
      <c r="BJ407" s="354"/>
      <c r="BK407" s="354"/>
      <c r="BL407" s="354"/>
      <c r="BM407" s="354"/>
      <c r="BN407" s="354"/>
      <c r="BO407" s="354"/>
      <c r="BP407" s="354"/>
      <c r="BQ407" s="354"/>
      <c r="BR407" s="354"/>
      <c r="BS407" s="354"/>
      <c r="BT407" s="354"/>
      <c r="BU407" s="354"/>
      <c r="BV407" s="354"/>
      <c r="BW407" s="354"/>
      <c r="BX407" s="354"/>
      <c r="BY407" s="354"/>
      <c r="BZ407" s="354"/>
      <c r="CA407" s="354"/>
      <c r="CB407" s="354"/>
      <c r="CC407" s="354"/>
      <c r="CD407" s="354"/>
      <c r="CE407" s="354"/>
      <c r="CF407" s="354"/>
      <c r="CG407" s="354"/>
      <c r="CH407" s="354"/>
      <c r="CI407" s="354"/>
      <c r="CJ407" s="354"/>
      <c r="CK407" s="354"/>
      <c r="CL407" s="354"/>
      <c r="CM407" s="354"/>
      <c r="CN407" s="354"/>
      <c r="CO407" s="354"/>
      <c r="CP407" s="354"/>
      <c r="CQ407" s="354"/>
      <c r="CR407" s="354"/>
      <c r="CS407" s="354"/>
      <c r="CT407" s="354"/>
      <c r="CU407" s="354"/>
      <c r="CV407" s="332"/>
    </row>
    <row r="408" spans="1:100">
      <c r="A408" s="377" t="s">
        <v>250</v>
      </c>
      <c r="B408" s="351">
        <f>SUM(B351:B407)</f>
        <v>722618.34000000008</v>
      </c>
      <c r="C408" s="378">
        <f>SUM(C351:C407)</f>
        <v>0.99999999999999989</v>
      </c>
      <c r="D408" s="349">
        <f>D351+D354+D357+D360+D363+D366+D369+D372+D375+D378+D381+D384+D387+D390+D393+D396+D399+D402+D405</f>
        <v>0</v>
      </c>
      <c r="E408" s="349"/>
      <c r="F408" s="349"/>
      <c r="G408" s="349"/>
      <c r="H408" s="349">
        <f t="shared" ref="H408" si="3386">H351+H354+H357+H360+H363+H366+H369+H372+H375+H378+H381+H384+H387+H390+H393+H396+H399+H402+H405</f>
        <v>0</v>
      </c>
      <c r="I408" s="349"/>
      <c r="J408" s="349"/>
      <c r="K408" s="349"/>
      <c r="L408" s="349">
        <f t="shared" ref="L408" si="3387">L351+L354+L357+L360+L363+L366+L369+L372+L375+L378+L381+L384+L387+L390+L393+L396+L399+L402+L405</f>
        <v>0</v>
      </c>
      <c r="M408" s="349"/>
      <c r="N408" s="349"/>
      <c r="O408" s="349"/>
      <c r="P408" s="349">
        <f t="shared" ref="P408" si="3388">P351+P354+P357+P360+P363+P366+P369+P372+P375+P378+P381+P384+P387+P390+P393+P396+P399+P402+P405</f>
        <v>0</v>
      </c>
      <c r="Q408" s="349"/>
      <c r="R408" s="349"/>
      <c r="S408" s="349"/>
      <c r="T408" s="349">
        <f t="shared" ref="T408" si="3389">T351+T354+T357+T360+T363+T366+T369+T372+T375+T378+T381+T384+T387+T390+T393+T396+T399+T402+T405</f>
        <v>1956.73</v>
      </c>
      <c r="U408" s="349"/>
      <c r="V408" s="349"/>
      <c r="W408" s="349"/>
      <c r="X408" s="349">
        <f t="shared" ref="X408" si="3390">X351+X354+X357+X360+X363+X366+X369+X372+X375+X378+X381+X384+X387+X390+X393+X396+X399+X402+X405</f>
        <v>85292.90400000001</v>
      </c>
      <c r="Y408" s="349"/>
      <c r="Z408" s="349"/>
      <c r="AA408" s="349"/>
      <c r="AB408" s="349">
        <f t="shared" ref="AB408" si="3391">AB351+AB354+AB357+AB360+AB363+AB366+AB369+AB372+AB375+AB378+AB381+AB384+AB387+AB390+AB393+AB396+AB399+AB402+AB405</f>
        <v>21323.226000000002</v>
      </c>
      <c r="AC408" s="349"/>
      <c r="AD408" s="349"/>
      <c r="AE408" s="349"/>
      <c r="AF408" s="349">
        <f t="shared" ref="AF408" si="3392">AF351+AF354+AF357+AF360+AF363+AF366+AF369+AF372+AF375+AF378+AF381+AF384+AF387+AF390+AF393+AF396+AF399+AF402+AF405</f>
        <v>112670.59849999999</v>
      </c>
      <c r="AG408" s="349"/>
      <c r="AH408" s="349"/>
      <c r="AI408" s="349"/>
      <c r="AJ408" s="349">
        <f t="shared" ref="AJ408" si="3393">AJ351+AJ354+AJ357+AJ360+AJ363+AJ366+AJ369+AJ372+AJ375+AJ378+AJ381+AJ384+AJ387+AJ390+AJ393+AJ396+AJ399+AJ402+AJ405</f>
        <v>145251.69950000002</v>
      </c>
      <c r="AK408" s="349"/>
      <c r="AL408" s="349"/>
      <c r="AM408" s="349"/>
      <c r="AN408" s="349">
        <f t="shared" ref="AN408" si="3394">AN351+AN354+AN357+AN360+AN363+AN366+AN369+AN372+AN375+AN378+AN381+AN384+AN387+AN390+AN393+AN396+AN399+AN402+AN405</f>
        <v>123867.48149999999</v>
      </c>
      <c r="AO408" s="349"/>
      <c r="AP408" s="349"/>
      <c r="AQ408" s="349"/>
      <c r="AR408" s="349">
        <f t="shared" ref="AR408" si="3395">AR351+AR354+AR357+AR360+AR363+AR366+AR369+AR372+AR375+AR378+AR381+AR384+AR387+AR390+AR393+AR396+AR399+AR402+AR405</f>
        <v>103132.23050000001</v>
      </c>
      <c r="AS408" s="349"/>
      <c r="AT408" s="349"/>
      <c r="AU408" s="349"/>
      <c r="AV408" s="349">
        <f t="shared" ref="AV408" si="3396">AV351+AV354+AV357+AV360+AV363+AV366+AV369+AV372+AV375+AV378+AV381+AV384+AV387+AV390+AV393+AV396+AV399+AV402+AV405</f>
        <v>39813.195999999996</v>
      </c>
      <c r="AW408" s="349"/>
      <c r="AX408" s="349"/>
      <c r="AY408" s="349"/>
      <c r="AZ408" s="349">
        <f t="shared" ref="AZ408" si="3397">AZ351+AZ354+AZ357+AZ360+AZ363+AZ366+AZ369+AZ372+AZ375+AZ378+AZ381+AZ384+AZ387+AZ390+AZ393+AZ396+AZ399+AZ402+AZ405</f>
        <v>59793.462</v>
      </c>
      <c r="BA408" s="349"/>
      <c r="BB408" s="349"/>
      <c r="BC408" s="349"/>
      <c r="BD408" s="349">
        <f t="shared" ref="BD408" si="3398">BD351+BD354+BD357+BD360+BD363+BD366+BD369+BD372+BD375+BD378+BD381+BD384+BD387+BD390+BD393+BD396+BD399+BD402+BD405</f>
        <v>29516.811999999998</v>
      </c>
      <c r="BE408" s="349"/>
      <c r="BF408" s="349"/>
      <c r="BG408" s="349"/>
      <c r="BH408" s="349">
        <f t="shared" ref="BH408" si="3399">BH351+BH354+BH357+BH360+BH363+BH366+BH369+BH372+BH375+BH378+BH381+BH384+BH387+BH390+BH393+BH396+BH399+BH402+BH405</f>
        <v>0</v>
      </c>
      <c r="BI408" s="349"/>
      <c r="BJ408" s="349"/>
      <c r="BK408" s="349"/>
      <c r="BL408" s="349">
        <f t="shared" ref="BL408" si="3400">BL351+BL354+BL357+BL360+BL363+BL366+BL369+BL372+BL375+BL378+BL381+BL384+BL387+BL390+BL393+BL396+BL399+BL402+BL405</f>
        <v>0</v>
      </c>
      <c r="BM408" s="349"/>
      <c r="BN408" s="349"/>
      <c r="BO408" s="349"/>
      <c r="BP408" s="349">
        <f t="shared" ref="BP408" si="3401">BP351+BP354+BP357+BP360+BP363+BP366+BP369+BP372+BP375+BP378+BP381+BP384+BP387+BP390+BP393+BP396+BP399+BP402+BP405</f>
        <v>0</v>
      </c>
      <c r="BQ408" s="349"/>
      <c r="BR408" s="349"/>
      <c r="BS408" s="349"/>
      <c r="BT408" s="349">
        <f t="shared" ref="BT408" si="3402">BT351+BT354+BT357+BT360+BT363+BT366+BT369+BT372+BT375+BT378+BT381+BT384+BT387+BT390+BT393+BT396+BT399+BT402+BT405</f>
        <v>0</v>
      </c>
      <c r="BU408" s="349"/>
      <c r="BV408" s="349"/>
      <c r="BW408" s="349"/>
      <c r="BX408" s="349">
        <f t="shared" ref="BX408" si="3403">BX351+BX354+BX357+BX360+BX363+BX366+BX369+BX372+BX375+BX378+BX381+BX384+BX387+BX390+BX393+BX396+BX399+BX402+BX405</f>
        <v>0</v>
      </c>
      <c r="BY408" s="349"/>
      <c r="BZ408" s="349"/>
      <c r="CA408" s="349"/>
      <c r="CB408" s="349">
        <f t="shared" ref="CB408" si="3404">CB351+CB354+CB357+CB360+CB363+CB366+CB369+CB372+CB375+CB378+CB381+CB384+CB387+CB390+CB393+CB396+CB399+CB402+CB405</f>
        <v>0</v>
      </c>
      <c r="CC408" s="349"/>
      <c r="CD408" s="349"/>
      <c r="CE408" s="349"/>
      <c r="CF408" s="349">
        <f t="shared" ref="CF408" si="3405">CF351+CF354+CF357+CF360+CF363+CF366+CF369+CF372+CF375+CF378+CF381+CF384+CF387+CF390+CF393+CF396+CF399+CF402+CF405</f>
        <v>0</v>
      </c>
      <c r="CG408" s="349"/>
      <c r="CH408" s="349"/>
      <c r="CI408" s="349"/>
      <c r="CJ408" s="349">
        <f t="shared" ref="CJ408" si="3406">CJ351+CJ354+CJ357+CJ360+CJ363+CJ366+CJ369+CJ372+CJ375+CJ378+CJ381+CJ384+CJ387+CJ390+CJ393+CJ396+CJ399+CJ402+CJ405</f>
        <v>0</v>
      </c>
      <c r="CK408" s="349"/>
      <c r="CL408" s="349"/>
      <c r="CM408" s="349"/>
      <c r="CN408" s="349">
        <f t="shared" ref="CN408" si="3407">CN351+CN354+CN357+CN360+CN363+CN366+CN369+CN372+CN375+CN378+CN381+CN384+CN387+CN390+CN393+CN396+CN399+CN402+CN405</f>
        <v>0</v>
      </c>
      <c r="CO408" s="349"/>
      <c r="CP408" s="349"/>
      <c r="CQ408" s="349"/>
      <c r="CR408" s="349">
        <f t="shared" ref="CR408" si="3408">CR351+CR354+CR357+CR360+CR363+CR366+CR369+CR372+CR375+CR378+CR381+CR384+CR387+CR390+CR393+CR396+CR399+CR402+CR405</f>
        <v>0</v>
      </c>
      <c r="CS408" s="349"/>
      <c r="CT408" s="349"/>
      <c r="CU408" s="349"/>
      <c r="CV408" s="98">
        <f>SUM(D408:CU408)</f>
        <v>722618.3400000002</v>
      </c>
    </row>
    <row r="409" spans="1:100">
      <c r="A409" s="377"/>
      <c r="B409" s="351"/>
      <c r="C409" s="378"/>
      <c r="D409" s="336">
        <f>D408/$B$408</f>
        <v>0</v>
      </c>
      <c r="E409" s="336"/>
      <c r="F409" s="336"/>
      <c r="G409" s="336"/>
      <c r="H409" s="336">
        <f t="shared" ref="H409" si="3409">H408/$B$408</f>
        <v>0</v>
      </c>
      <c r="I409" s="336"/>
      <c r="J409" s="336"/>
      <c r="K409" s="336"/>
      <c r="L409" s="336">
        <f t="shared" ref="L409" si="3410">L408/$B$408</f>
        <v>0</v>
      </c>
      <c r="M409" s="336"/>
      <c r="N409" s="336"/>
      <c r="O409" s="336"/>
      <c r="P409" s="336">
        <f t="shared" ref="P409" si="3411">P408/$B$408</f>
        <v>0</v>
      </c>
      <c r="Q409" s="336"/>
      <c r="R409" s="336"/>
      <c r="S409" s="336"/>
      <c r="T409" s="336">
        <f t="shared" ref="T409" si="3412">T408/$B$408</f>
        <v>2.7078332941286817E-3</v>
      </c>
      <c r="U409" s="336"/>
      <c r="V409" s="336"/>
      <c r="W409" s="336"/>
      <c r="X409" s="336">
        <f t="shared" ref="X409" si="3413">X408/$B$408</f>
        <v>0.11803312935567066</v>
      </c>
      <c r="Y409" s="336"/>
      <c r="Z409" s="336"/>
      <c r="AA409" s="336"/>
      <c r="AB409" s="336">
        <f t="shared" ref="AB409" si="3414">AB408/$B$408</f>
        <v>2.9508282338917665E-2</v>
      </c>
      <c r="AC409" s="336"/>
      <c r="AD409" s="336"/>
      <c r="AE409" s="336"/>
      <c r="AF409" s="336">
        <f t="shared" ref="AF409" si="3415">AF408/$B$408</f>
        <v>0.15591992655486708</v>
      </c>
      <c r="AG409" s="336"/>
      <c r="AH409" s="336"/>
      <c r="AI409" s="336"/>
      <c r="AJ409" s="336">
        <f t="shared" ref="AJ409" si="3416">AJ408/$B$408</f>
        <v>0.2010074910360011</v>
      </c>
      <c r="AK409" s="336"/>
      <c r="AL409" s="336"/>
      <c r="AM409" s="336"/>
      <c r="AN409" s="336">
        <f t="shared" ref="AN409" si="3417">AN408/$B$408</f>
        <v>0.17141480452876406</v>
      </c>
      <c r="AO409" s="336"/>
      <c r="AP409" s="336"/>
      <c r="AQ409" s="336"/>
      <c r="AR409" s="336">
        <f t="shared" ref="AR409" si="3418">AR408/$B$408</f>
        <v>0.14272019514478418</v>
      </c>
      <c r="AS409" s="336"/>
      <c r="AT409" s="336"/>
      <c r="AU409" s="336"/>
      <c r="AV409" s="336">
        <f t="shared" ref="AV409" si="3419">AV408/$B$408</f>
        <v>5.5095745286509047E-2</v>
      </c>
      <c r="AW409" s="336"/>
      <c r="AX409" s="336"/>
      <c r="AY409" s="336"/>
      <c r="AZ409" s="336">
        <f t="shared" ref="AZ409" si="3420">AZ408/$B$408</f>
        <v>8.2745563861553795E-2</v>
      </c>
      <c r="BA409" s="336"/>
      <c r="BB409" s="336"/>
      <c r="BC409" s="336"/>
      <c r="BD409" s="336">
        <f t="shared" ref="BD409" si="3421">BD408/$B$408</f>
        <v>4.0847028598803618E-2</v>
      </c>
      <c r="BE409" s="336"/>
      <c r="BF409" s="336"/>
      <c r="BG409" s="336"/>
      <c r="BH409" s="336">
        <f t="shared" ref="BH409" si="3422">BH408/$B$408</f>
        <v>0</v>
      </c>
      <c r="BI409" s="336"/>
      <c r="BJ409" s="336"/>
      <c r="BK409" s="336"/>
      <c r="BL409" s="336">
        <f t="shared" ref="BL409" si="3423">BL408/$B$408</f>
        <v>0</v>
      </c>
      <c r="BM409" s="336"/>
      <c r="BN409" s="336"/>
      <c r="BO409" s="336"/>
      <c r="BP409" s="336">
        <f t="shared" ref="BP409" si="3424">BP408/$B$408</f>
        <v>0</v>
      </c>
      <c r="BQ409" s="336"/>
      <c r="BR409" s="336"/>
      <c r="BS409" s="336"/>
      <c r="BT409" s="336">
        <f t="shared" ref="BT409" si="3425">BT408/$B$408</f>
        <v>0</v>
      </c>
      <c r="BU409" s="336"/>
      <c r="BV409" s="336"/>
      <c r="BW409" s="336"/>
      <c r="BX409" s="336">
        <f t="shared" ref="BX409" si="3426">BX408/$B$408</f>
        <v>0</v>
      </c>
      <c r="BY409" s="336"/>
      <c r="BZ409" s="336"/>
      <c r="CA409" s="336"/>
      <c r="CB409" s="336">
        <f t="shared" ref="CB409" si="3427">CB408/$B$408</f>
        <v>0</v>
      </c>
      <c r="CC409" s="336"/>
      <c r="CD409" s="336"/>
      <c r="CE409" s="336"/>
      <c r="CF409" s="336">
        <f t="shared" ref="CF409" si="3428">CF408/$B$408</f>
        <v>0</v>
      </c>
      <c r="CG409" s="336"/>
      <c r="CH409" s="336"/>
      <c r="CI409" s="336"/>
      <c r="CJ409" s="336">
        <f t="shared" ref="CJ409" si="3429">CJ408/$B$408</f>
        <v>0</v>
      </c>
      <c r="CK409" s="336"/>
      <c r="CL409" s="336"/>
      <c r="CM409" s="336"/>
      <c r="CN409" s="336">
        <f t="shared" ref="CN409" si="3430">CN408/$B$408</f>
        <v>0</v>
      </c>
      <c r="CO409" s="336"/>
      <c r="CP409" s="336"/>
      <c r="CQ409" s="336"/>
      <c r="CR409" s="336">
        <f t="shared" ref="CR409" si="3431">CR408/$B$408</f>
        <v>0</v>
      </c>
      <c r="CS409" s="336"/>
      <c r="CT409" s="336"/>
      <c r="CU409" s="336"/>
      <c r="CV409" s="100">
        <f>SUM(D409:CU409)</f>
        <v>1</v>
      </c>
    </row>
    <row r="410" spans="1:100">
      <c r="A410" s="373"/>
      <c r="B410" s="373"/>
      <c r="C410" s="373"/>
      <c r="D410" s="373"/>
      <c r="E410" s="373"/>
      <c r="F410" s="373"/>
      <c r="G410" s="373"/>
      <c r="H410" s="373"/>
      <c r="I410" s="373"/>
      <c r="J410" s="373"/>
      <c r="K410" s="373"/>
      <c r="L410" s="373"/>
      <c r="M410" s="373"/>
      <c r="N410" s="373"/>
      <c r="O410" s="373"/>
      <c r="P410" s="373"/>
      <c r="Q410" s="373"/>
      <c r="R410" s="373"/>
      <c r="S410" s="373"/>
      <c r="T410" s="373"/>
      <c r="U410" s="373"/>
      <c r="V410" s="373"/>
      <c r="W410" s="373"/>
      <c r="X410" s="373"/>
      <c r="Y410" s="373"/>
      <c r="Z410" s="373"/>
      <c r="AA410" s="373"/>
      <c r="AB410" s="373"/>
      <c r="AC410" s="373"/>
      <c r="AD410" s="373"/>
      <c r="AE410" s="373"/>
      <c r="AF410" s="373"/>
      <c r="AG410" s="373"/>
      <c r="AH410" s="373"/>
      <c r="AI410" s="373"/>
      <c r="AJ410" s="373"/>
      <c r="AK410" s="373"/>
      <c r="AL410" s="373"/>
      <c r="AM410" s="373"/>
      <c r="AN410" s="373"/>
      <c r="AO410" s="373"/>
      <c r="AP410" s="373"/>
      <c r="AQ410" s="373"/>
      <c r="AR410" s="373"/>
      <c r="AS410" s="373"/>
      <c r="AT410" s="373"/>
      <c r="AU410" s="373"/>
      <c r="AV410" s="373"/>
      <c r="AW410" s="373"/>
      <c r="AX410" s="373"/>
      <c r="AY410" s="373"/>
      <c r="AZ410" s="373"/>
      <c r="BA410" s="373"/>
      <c r="BB410" s="373"/>
      <c r="BC410" s="373"/>
      <c r="BD410" s="373"/>
      <c r="BE410" s="373"/>
      <c r="BF410" s="373"/>
      <c r="BG410" s="373"/>
      <c r="BH410" s="373"/>
      <c r="BI410" s="373"/>
      <c r="BJ410" s="373"/>
      <c r="BK410" s="373"/>
      <c r="BL410" s="373"/>
      <c r="BM410" s="373"/>
      <c r="BN410" s="373"/>
      <c r="BO410" s="373"/>
      <c r="BP410" s="373"/>
      <c r="BQ410" s="373"/>
      <c r="BR410" s="373"/>
      <c r="BS410" s="373"/>
      <c r="BT410" s="373"/>
      <c r="BU410" s="373"/>
      <c r="BV410" s="373"/>
      <c r="BW410" s="373"/>
      <c r="BX410" s="373"/>
      <c r="BY410" s="373"/>
      <c r="BZ410" s="373"/>
      <c r="CA410" s="373"/>
      <c r="CB410" s="373"/>
      <c r="CC410" s="373"/>
      <c r="CD410" s="373"/>
      <c r="CE410" s="373"/>
      <c r="CF410" s="373"/>
      <c r="CG410" s="373"/>
      <c r="CH410" s="373"/>
      <c r="CI410" s="373"/>
      <c r="CJ410" s="373"/>
      <c r="CK410" s="373"/>
      <c r="CL410" s="373"/>
      <c r="CM410" s="373"/>
      <c r="CN410" s="373"/>
      <c r="CO410" s="373"/>
      <c r="CP410" s="373"/>
      <c r="CQ410" s="373"/>
      <c r="CR410" s="373"/>
      <c r="CS410" s="373"/>
      <c r="CT410" s="373"/>
      <c r="CU410" s="373"/>
      <c r="CV410" s="373"/>
    </row>
    <row r="411" spans="1:100">
      <c r="A411" s="374" t="s">
        <v>7978</v>
      </c>
      <c r="B411" s="375"/>
      <c r="C411" s="376"/>
      <c r="D411" s="311"/>
      <c r="E411" s="312"/>
      <c r="F411" s="312"/>
      <c r="G411" s="313"/>
      <c r="H411" s="311"/>
      <c r="I411" s="312"/>
      <c r="J411" s="312"/>
      <c r="K411" s="313"/>
      <c r="L411" s="311"/>
      <c r="M411" s="312"/>
      <c r="N411" s="312"/>
      <c r="O411" s="313"/>
      <c r="P411" s="311"/>
      <c r="Q411" s="312"/>
      <c r="R411" s="312"/>
      <c r="S411" s="313"/>
      <c r="T411" s="311"/>
      <c r="U411" s="312"/>
      <c r="V411" s="312"/>
      <c r="W411" s="313"/>
      <c r="X411" s="311"/>
      <c r="Y411" s="312"/>
      <c r="Z411" s="312"/>
      <c r="AA411" s="313"/>
      <c r="AB411" s="311"/>
      <c r="AC411" s="312"/>
      <c r="AD411" s="312"/>
      <c r="AE411" s="313"/>
      <c r="AF411" s="311"/>
      <c r="AG411" s="312"/>
      <c r="AH411" s="312"/>
      <c r="AI411" s="313"/>
      <c r="AJ411" s="311"/>
      <c r="AK411" s="312"/>
      <c r="AL411" s="312"/>
      <c r="AM411" s="313"/>
      <c r="AN411" s="311"/>
      <c r="AO411" s="312"/>
      <c r="AP411" s="312"/>
      <c r="AQ411" s="313"/>
      <c r="AR411" s="311"/>
      <c r="AS411" s="312"/>
      <c r="AT411" s="312"/>
      <c r="AU411" s="313"/>
      <c r="AV411" s="311"/>
      <c r="AW411" s="312"/>
      <c r="AX411" s="312"/>
      <c r="AY411" s="313"/>
      <c r="AZ411" s="311"/>
      <c r="BA411" s="312"/>
      <c r="BB411" s="312"/>
      <c r="BC411" s="313"/>
      <c r="BD411" s="311"/>
      <c r="BE411" s="312"/>
      <c r="BF411" s="312"/>
      <c r="BG411" s="313"/>
      <c r="BH411" s="311"/>
      <c r="BI411" s="312"/>
      <c r="BJ411" s="312"/>
      <c r="BK411" s="313"/>
      <c r="BL411" s="311"/>
      <c r="BM411" s="312"/>
      <c r="BN411" s="312"/>
      <c r="BO411" s="313"/>
      <c r="BP411" s="311"/>
      <c r="BQ411" s="312"/>
      <c r="BR411" s="312"/>
      <c r="BS411" s="313"/>
      <c r="BT411" s="311"/>
      <c r="BU411" s="312"/>
      <c r="BV411" s="312"/>
      <c r="BW411" s="313"/>
      <c r="BX411" s="311"/>
      <c r="BY411" s="312"/>
      <c r="BZ411" s="312"/>
      <c r="CA411" s="313"/>
      <c r="CB411" s="311"/>
      <c r="CC411" s="312"/>
      <c r="CD411" s="312"/>
      <c r="CE411" s="313"/>
      <c r="CF411" s="311"/>
      <c r="CG411" s="312"/>
      <c r="CH411" s="312"/>
      <c r="CI411" s="313"/>
      <c r="CJ411" s="311"/>
      <c r="CK411" s="312"/>
      <c r="CL411" s="312"/>
      <c r="CM411" s="313"/>
      <c r="CN411" s="311"/>
      <c r="CO411" s="312"/>
      <c r="CP411" s="312"/>
      <c r="CQ411" s="313"/>
      <c r="CR411" s="311"/>
      <c r="CS411" s="312"/>
      <c r="CT411" s="312"/>
      <c r="CU411" s="313"/>
      <c r="CV411" s="101">
        <f>SUM(CV412:CV435)</f>
        <v>12178.069999999998</v>
      </c>
    </row>
    <row r="412" spans="1:100">
      <c r="A412" s="360" t="s">
        <v>25</v>
      </c>
      <c r="B412" s="368">
        <v>22.47</v>
      </c>
      <c r="C412" s="354">
        <f>B412/$B$436</f>
        <v>1.8451199574316783E-3</v>
      </c>
      <c r="D412" s="355">
        <f>$B412*D414</f>
        <v>0</v>
      </c>
      <c r="E412" s="355"/>
      <c r="F412" s="355"/>
      <c r="G412" s="355"/>
      <c r="H412" s="355">
        <f t="shared" ref="H412" si="3432">$B412*H414</f>
        <v>0</v>
      </c>
      <c r="I412" s="355"/>
      <c r="J412" s="355"/>
      <c r="K412" s="355"/>
      <c r="L412" s="355">
        <f t="shared" ref="L412" si="3433">$B412*L414</f>
        <v>0</v>
      </c>
      <c r="M412" s="355"/>
      <c r="N412" s="355"/>
      <c r="O412" s="355"/>
      <c r="P412" s="355">
        <f t="shared" ref="P412" si="3434">$B412*P414</f>
        <v>0</v>
      </c>
      <c r="Q412" s="355"/>
      <c r="R412" s="355"/>
      <c r="S412" s="355"/>
      <c r="T412" s="355">
        <f t="shared" ref="T412" si="3435">$B412*T414</f>
        <v>0</v>
      </c>
      <c r="U412" s="355"/>
      <c r="V412" s="355"/>
      <c r="W412" s="355"/>
      <c r="X412" s="355">
        <f t="shared" ref="X412" si="3436">$B412*X414</f>
        <v>0</v>
      </c>
      <c r="Y412" s="355"/>
      <c r="Z412" s="355"/>
      <c r="AA412" s="355"/>
      <c r="AB412" s="355">
        <f t="shared" ref="AB412" si="3437">$B412*AB414</f>
        <v>0</v>
      </c>
      <c r="AC412" s="355"/>
      <c r="AD412" s="355"/>
      <c r="AE412" s="355"/>
      <c r="AF412" s="355">
        <f t="shared" ref="AF412" si="3438">$B412*AF414</f>
        <v>0</v>
      </c>
      <c r="AG412" s="355"/>
      <c r="AH412" s="355"/>
      <c r="AI412" s="355"/>
      <c r="AJ412" s="355">
        <f t="shared" ref="AJ412" si="3439">$B412*AJ414</f>
        <v>0</v>
      </c>
      <c r="AK412" s="355"/>
      <c r="AL412" s="355"/>
      <c r="AM412" s="355"/>
      <c r="AN412" s="355">
        <f t="shared" ref="AN412" si="3440">$B412*AN414</f>
        <v>0</v>
      </c>
      <c r="AO412" s="355"/>
      <c r="AP412" s="355"/>
      <c r="AQ412" s="355"/>
      <c r="AR412" s="355">
        <f t="shared" ref="AR412" si="3441">$B412*AR414</f>
        <v>0</v>
      </c>
      <c r="AS412" s="355"/>
      <c r="AT412" s="355"/>
      <c r="AU412" s="355"/>
      <c r="AV412" s="355">
        <f t="shared" ref="AV412" si="3442">$B412*AV414</f>
        <v>0</v>
      </c>
      <c r="AW412" s="355"/>
      <c r="AX412" s="355"/>
      <c r="AY412" s="355"/>
      <c r="AZ412" s="355">
        <f t="shared" ref="AZ412" si="3443">$B412*AZ414</f>
        <v>0</v>
      </c>
      <c r="BA412" s="355"/>
      <c r="BB412" s="355"/>
      <c r="BC412" s="355"/>
      <c r="BD412" s="355">
        <f t="shared" ref="BD412" si="3444">$B412*BD414</f>
        <v>22.47</v>
      </c>
      <c r="BE412" s="355"/>
      <c r="BF412" s="355"/>
      <c r="BG412" s="355"/>
      <c r="BH412" s="355">
        <f t="shared" ref="BH412" si="3445">$B412*BH414</f>
        <v>0</v>
      </c>
      <c r="BI412" s="355"/>
      <c r="BJ412" s="355"/>
      <c r="BK412" s="355"/>
      <c r="BL412" s="355">
        <f t="shared" ref="BL412" si="3446">$B412*BL414</f>
        <v>0</v>
      </c>
      <c r="BM412" s="355"/>
      <c r="BN412" s="355"/>
      <c r="BO412" s="355"/>
      <c r="BP412" s="355">
        <f t="shared" ref="BP412" si="3447">$B412*BP414</f>
        <v>0</v>
      </c>
      <c r="BQ412" s="355"/>
      <c r="BR412" s="355"/>
      <c r="BS412" s="355"/>
      <c r="BT412" s="355">
        <f t="shared" ref="BT412" si="3448">$B412*BT414</f>
        <v>0</v>
      </c>
      <c r="BU412" s="355"/>
      <c r="BV412" s="355"/>
      <c r="BW412" s="355"/>
      <c r="BX412" s="355">
        <f t="shared" ref="BX412" si="3449">$B412*BX414</f>
        <v>0</v>
      </c>
      <c r="BY412" s="355"/>
      <c r="BZ412" s="355"/>
      <c r="CA412" s="355"/>
      <c r="CB412" s="355">
        <f t="shared" ref="CB412" si="3450">$B412*CB414</f>
        <v>0</v>
      </c>
      <c r="CC412" s="355"/>
      <c r="CD412" s="355"/>
      <c r="CE412" s="355"/>
      <c r="CF412" s="355">
        <f t="shared" ref="CF412" si="3451">$B412*CF414</f>
        <v>0</v>
      </c>
      <c r="CG412" s="355"/>
      <c r="CH412" s="355"/>
      <c r="CI412" s="355"/>
      <c r="CJ412" s="355">
        <f t="shared" ref="CJ412" si="3452">$B412*CJ414</f>
        <v>0</v>
      </c>
      <c r="CK412" s="355"/>
      <c r="CL412" s="355"/>
      <c r="CM412" s="355"/>
      <c r="CN412" s="355">
        <f t="shared" ref="CN412" si="3453">$B412*CN414</f>
        <v>0</v>
      </c>
      <c r="CO412" s="355"/>
      <c r="CP412" s="355"/>
      <c r="CQ412" s="355"/>
      <c r="CR412" s="355">
        <f t="shared" ref="CR412" si="3454">$B412*CR414</f>
        <v>0</v>
      </c>
      <c r="CS412" s="355"/>
      <c r="CT412" s="355"/>
      <c r="CU412" s="355"/>
      <c r="CV412" s="332">
        <f>SUM(D412:CU412)</f>
        <v>22.47</v>
      </c>
    </row>
    <row r="413" spans="1:100" ht="3.9" customHeight="1">
      <c r="A413" s="360"/>
      <c r="B413" s="368"/>
      <c r="C413" s="354"/>
      <c r="D413" s="354"/>
      <c r="E413" s="354"/>
      <c r="F413" s="354"/>
      <c r="G413" s="354"/>
      <c r="H413" s="354"/>
      <c r="I413" s="354"/>
      <c r="J413" s="354"/>
      <c r="K413" s="354"/>
      <c r="L413" s="354"/>
      <c r="M413" s="354"/>
      <c r="N413" s="354"/>
      <c r="O413" s="354"/>
      <c r="P413" s="383"/>
      <c r="Q413" s="383"/>
      <c r="R413" s="383"/>
      <c r="S413" s="383"/>
      <c r="T413" s="383"/>
      <c r="U413" s="383"/>
      <c r="V413" s="383"/>
      <c r="W413" s="383"/>
      <c r="X413" s="354"/>
      <c r="Y413" s="354"/>
      <c r="Z413" s="354"/>
      <c r="AA413" s="354"/>
      <c r="AB413" s="354"/>
      <c r="AC413" s="354"/>
      <c r="AD413" s="354"/>
      <c r="AE413" s="354"/>
      <c r="AF413" s="354"/>
      <c r="AG413" s="354"/>
      <c r="AH413" s="354"/>
      <c r="AI413" s="354"/>
      <c r="AJ413" s="354"/>
      <c r="AK413" s="354"/>
      <c r="AL413" s="354"/>
      <c r="AM413" s="354"/>
      <c r="AN413" s="381"/>
      <c r="AO413" s="381"/>
      <c r="AP413" s="381"/>
      <c r="AQ413" s="381"/>
      <c r="AR413" s="381"/>
      <c r="AS413" s="381"/>
      <c r="AT413" s="381"/>
      <c r="AU413" s="381"/>
      <c r="AV413" s="381"/>
      <c r="AW413" s="381"/>
      <c r="AX413" s="381"/>
      <c r="AY413" s="381"/>
      <c r="AZ413" s="381"/>
      <c r="BA413" s="381"/>
      <c r="BB413" s="381"/>
      <c r="BC413" s="381"/>
      <c r="BD413" s="388"/>
      <c r="BE413" s="388"/>
      <c r="BF413" s="388"/>
      <c r="BG413" s="388"/>
      <c r="BH413" s="381"/>
      <c r="BI413" s="381"/>
      <c r="BJ413" s="381"/>
      <c r="BK413" s="381"/>
      <c r="BL413" s="354"/>
      <c r="BM413" s="354"/>
      <c r="BN413" s="354"/>
      <c r="BO413" s="354"/>
      <c r="BP413" s="354"/>
      <c r="BQ413" s="354"/>
      <c r="BR413" s="354"/>
      <c r="BS413" s="354"/>
      <c r="BT413" s="354"/>
      <c r="BU413" s="354"/>
      <c r="BV413" s="354"/>
      <c r="BW413" s="354"/>
      <c r="BX413" s="354"/>
      <c r="BY413" s="354"/>
      <c r="BZ413" s="354"/>
      <c r="CA413" s="354"/>
      <c r="CB413" s="354"/>
      <c r="CC413" s="354"/>
      <c r="CD413" s="354"/>
      <c r="CE413" s="354"/>
      <c r="CF413" s="354"/>
      <c r="CG413" s="354"/>
      <c r="CH413" s="354"/>
      <c r="CI413" s="354"/>
      <c r="CJ413" s="354"/>
      <c r="CK413" s="354"/>
      <c r="CL413" s="354"/>
      <c r="CM413" s="354"/>
      <c r="CN413" s="354"/>
      <c r="CO413" s="354"/>
      <c r="CP413" s="354"/>
      <c r="CQ413" s="354"/>
      <c r="CR413" s="354"/>
      <c r="CS413" s="354"/>
      <c r="CT413" s="354"/>
      <c r="CU413" s="354"/>
      <c r="CV413" s="332"/>
    </row>
    <row r="414" spans="1:100">
      <c r="A414" s="360"/>
      <c r="B414" s="368"/>
      <c r="C414" s="354"/>
      <c r="D414" s="354"/>
      <c r="E414" s="354"/>
      <c r="F414" s="354"/>
      <c r="G414" s="354"/>
      <c r="H414" s="354"/>
      <c r="I414" s="354"/>
      <c r="J414" s="354"/>
      <c r="K414" s="354"/>
      <c r="L414" s="354"/>
      <c r="M414" s="354"/>
      <c r="N414" s="354"/>
      <c r="O414" s="354"/>
      <c r="P414" s="354"/>
      <c r="Q414" s="354"/>
      <c r="R414" s="354"/>
      <c r="S414" s="354"/>
      <c r="T414" s="354"/>
      <c r="U414" s="354"/>
      <c r="V414" s="354"/>
      <c r="W414" s="354"/>
      <c r="X414" s="354"/>
      <c r="Y414" s="354"/>
      <c r="Z414" s="354"/>
      <c r="AA414" s="354"/>
      <c r="AB414" s="354"/>
      <c r="AC414" s="354"/>
      <c r="AD414" s="354"/>
      <c r="AE414" s="354"/>
      <c r="AF414" s="354"/>
      <c r="AG414" s="354"/>
      <c r="AH414" s="354"/>
      <c r="AI414" s="354"/>
      <c r="AJ414" s="354"/>
      <c r="AK414" s="354"/>
      <c r="AL414" s="354"/>
      <c r="AM414" s="354"/>
      <c r="AN414" s="354"/>
      <c r="AO414" s="354"/>
      <c r="AP414" s="354"/>
      <c r="AQ414" s="354"/>
      <c r="AR414" s="354"/>
      <c r="AS414" s="354"/>
      <c r="AT414" s="354"/>
      <c r="AU414" s="354"/>
      <c r="AV414" s="354"/>
      <c r="AW414" s="354"/>
      <c r="AX414" s="354"/>
      <c r="AY414" s="354"/>
      <c r="AZ414" s="354"/>
      <c r="BA414" s="354"/>
      <c r="BB414" s="354"/>
      <c r="BC414" s="354"/>
      <c r="BD414" s="354">
        <v>1</v>
      </c>
      <c r="BE414" s="354"/>
      <c r="BF414" s="354"/>
      <c r="BG414" s="354"/>
      <c r="BH414" s="354"/>
      <c r="BI414" s="354"/>
      <c r="BJ414" s="354"/>
      <c r="BK414" s="354"/>
      <c r="BL414" s="354"/>
      <c r="BM414" s="354"/>
      <c r="BN414" s="354"/>
      <c r="BO414" s="354"/>
      <c r="BP414" s="354"/>
      <c r="BQ414" s="354"/>
      <c r="BR414" s="354"/>
      <c r="BS414" s="354"/>
      <c r="BT414" s="354"/>
      <c r="BU414" s="354"/>
      <c r="BV414" s="354"/>
      <c r="BW414" s="354"/>
      <c r="BX414" s="354"/>
      <c r="BY414" s="354"/>
      <c r="BZ414" s="354"/>
      <c r="CA414" s="354"/>
      <c r="CB414" s="354"/>
      <c r="CC414" s="354"/>
      <c r="CD414" s="354"/>
      <c r="CE414" s="354"/>
      <c r="CF414" s="354"/>
      <c r="CG414" s="354"/>
      <c r="CH414" s="354"/>
      <c r="CI414" s="354"/>
      <c r="CJ414" s="354"/>
      <c r="CK414" s="354"/>
      <c r="CL414" s="354"/>
      <c r="CM414" s="354"/>
      <c r="CN414" s="354"/>
      <c r="CO414" s="354"/>
      <c r="CP414" s="354"/>
      <c r="CQ414" s="354"/>
      <c r="CR414" s="354"/>
      <c r="CS414" s="354"/>
      <c r="CT414" s="354"/>
      <c r="CU414" s="354"/>
      <c r="CV414" s="332"/>
    </row>
    <row r="415" spans="1:100">
      <c r="A415" s="360" t="s">
        <v>26</v>
      </c>
      <c r="B415" s="368">
        <v>9.1199999999999992</v>
      </c>
      <c r="C415" s="354">
        <f t="shared" ref="C415" si="3455">B415/$B$436</f>
        <v>7.4888713893088139E-4</v>
      </c>
      <c r="D415" s="355">
        <f>$B415*D417</f>
        <v>0</v>
      </c>
      <c r="E415" s="355"/>
      <c r="F415" s="355"/>
      <c r="G415" s="355"/>
      <c r="H415" s="355">
        <f t="shared" ref="H415" si="3456">$B415*H417</f>
        <v>0</v>
      </c>
      <c r="I415" s="355"/>
      <c r="J415" s="355"/>
      <c r="K415" s="355"/>
      <c r="L415" s="355">
        <f t="shared" ref="L415" si="3457">$B415*L417</f>
        <v>0</v>
      </c>
      <c r="M415" s="355"/>
      <c r="N415" s="355"/>
      <c r="O415" s="355"/>
      <c r="P415" s="355">
        <f t="shared" ref="P415" si="3458">$B415*P417</f>
        <v>0</v>
      </c>
      <c r="Q415" s="355"/>
      <c r="R415" s="355"/>
      <c r="S415" s="355"/>
      <c r="T415" s="355">
        <f t="shared" ref="T415" si="3459">$B415*T417</f>
        <v>0</v>
      </c>
      <c r="U415" s="355"/>
      <c r="V415" s="355"/>
      <c r="W415" s="355"/>
      <c r="X415" s="355">
        <f t="shared" ref="X415" si="3460">$B415*X417</f>
        <v>0</v>
      </c>
      <c r="Y415" s="355"/>
      <c r="Z415" s="355"/>
      <c r="AA415" s="355"/>
      <c r="AB415" s="355">
        <f t="shared" ref="AB415" si="3461">$B415*AB417</f>
        <v>0</v>
      </c>
      <c r="AC415" s="355"/>
      <c r="AD415" s="355"/>
      <c r="AE415" s="355"/>
      <c r="AF415" s="355">
        <f t="shared" ref="AF415" si="3462">$B415*AF417</f>
        <v>0</v>
      </c>
      <c r="AG415" s="355"/>
      <c r="AH415" s="355"/>
      <c r="AI415" s="355"/>
      <c r="AJ415" s="355">
        <f t="shared" ref="AJ415" si="3463">$B415*AJ417</f>
        <v>0</v>
      </c>
      <c r="AK415" s="355"/>
      <c r="AL415" s="355"/>
      <c r="AM415" s="355"/>
      <c r="AN415" s="355">
        <f t="shared" ref="AN415" si="3464">$B415*AN417</f>
        <v>0</v>
      </c>
      <c r="AO415" s="355"/>
      <c r="AP415" s="355"/>
      <c r="AQ415" s="355"/>
      <c r="AR415" s="355">
        <f t="shared" ref="AR415" si="3465">$B415*AR417</f>
        <v>0</v>
      </c>
      <c r="AS415" s="355"/>
      <c r="AT415" s="355"/>
      <c r="AU415" s="355"/>
      <c r="AV415" s="355">
        <f t="shared" ref="AV415" si="3466">$B415*AV417</f>
        <v>0</v>
      </c>
      <c r="AW415" s="355"/>
      <c r="AX415" s="355"/>
      <c r="AY415" s="355"/>
      <c r="AZ415" s="355">
        <f t="shared" ref="AZ415" si="3467">$B415*AZ417</f>
        <v>0</v>
      </c>
      <c r="BA415" s="355"/>
      <c r="BB415" s="355"/>
      <c r="BC415" s="355"/>
      <c r="BD415" s="355">
        <f t="shared" ref="BD415" si="3468">$B415*BD417</f>
        <v>0</v>
      </c>
      <c r="BE415" s="355"/>
      <c r="BF415" s="355"/>
      <c r="BG415" s="355"/>
      <c r="BH415" s="355">
        <f t="shared" ref="BH415" si="3469">$B415*BH417</f>
        <v>0</v>
      </c>
      <c r="BI415" s="355"/>
      <c r="BJ415" s="355"/>
      <c r="BK415" s="355"/>
      <c r="BL415" s="355">
        <f t="shared" ref="BL415" si="3470">$B415*BL417</f>
        <v>0</v>
      </c>
      <c r="BM415" s="355"/>
      <c r="BN415" s="355"/>
      <c r="BO415" s="355"/>
      <c r="BP415" s="355">
        <f t="shared" ref="BP415" si="3471">$B415*BP417</f>
        <v>0</v>
      </c>
      <c r="BQ415" s="355"/>
      <c r="BR415" s="355"/>
      <c r="BS415" s="355"/>
      <c r="BT415" s="355">
        <f t="shared" ref="BT415" si="3472">$B415*BT417</f>
        <v>9.1199999999999992</v>
      </c>
      <c r="BU415" s="355"/>
      <c r="BV415" s="355"/>
      <c r="BW415" s="355"/>
      <c r="BX415" s="355">
        <f t="shared" ref="BX415" si="3473">$B415*BX417</f>
        <v>0</v>
      </c>
      <c r="BY415" s="355"/>
      <c r="BZ415" s="355"/>
      <c r="CA415" s="355"/>
      <c r="CB415" s="355">
        <f t="shared" ref="CB415" si="3474">$B415*CB417</f>
        <v>0</v>
      </c>
      <c r="CC415" s="355"/>
      <c r="CD415" s="355"/>
      <c r="CE415" s="355"/>
      <c r="CF415" s="355">
        <f t="shared" ref="CF415" si="3475">$B415*CF417</f>
        <v>0</v>
      </c>
      <c r="CG415" s="355"/>
      <c r="CH415" s="355"/>
      <c r="CI415" s="355"/>
      <c r="CJ415" s="355">
        <f t="shared" ref="CJ415" si="3476">$B415*CJ417</f>
        <v>0</v>
      </c>
      <c r="CK415" s="355"/>
      <c r="CL415" s="355"/>
      <c r="CM415" s="355"/>
      <c r="CN415" s="355">
        <f t="shared" ref="CN415" si="3477">$B415*CN417</f>
        <v>0</v>
      </c>
      <c r="CO415" s="355"/>
      <c r="CP415" s="355"/>
      <c r="CQ415" s="355"/>
      <c r="CR415" s="355">
        <f t="shared" ref="CR415" si="3478">$B415*CR417</f>
        <v>0</v>
      </c>
      <c r="CS415" s="355"/>
      <c r="CT415" s="355"/>
      <c r="CU415" s="355"/>
      <c r="CV415" s="332">
        <f t="shared" ref="CV415" si="3479">SUM(D415:CU415)</f>
        <v>9.1199999999999992</v>
      </c>
    </row>
    <row r="416" spans="1:100" ht="3.9" customHeight="1">
      <c r="A416" s="360"/>
      <c r="B416" s="368"/>
      <c r="C416" s="354"/>
      <c r="D416" s="354"/>
      <c r="E416" s="354"/>
      <c r="F416" s="354"/>
      <c r="G416" s="354"/>
      <c r="H416" s="354"/>
      <c r="I416" s="354"/>
      <c r="J416" s="354"/>
      <c r="K416" s="354"/>
      <c r="L416" s="354"/>
      <c r="M416" s="354"/>
      <c r="N416" s="354"/>
      <c r="O416" s="354"/>
      <c r="P416" s="354"/>
      <c r="Q416" s="354"/>
      <c r="R416" s="354"/>
      <c r="S416" s="354"/>
      <c r="T416" s="354"/>
      <c r="U416" s="354"/>
      <c r="V416" s="354"/>
      <c r="W416" s="354"/>
      <c r="X416" s="354"/>
      <c r="Y416" s="354"/>
      <c r="Z416" s="354"/>
      <c r="AA416" s="354"/>
      <c r="AB416" s="354"/>
      <c r="AC416" s="354"/>
      <c r="AD416" s="354"/>
      <c r="AE416" s="354"/>
      <c r="AF416" s="354"/>
      <c r="AG416" s="354"/>
      <c r="AH416" s="354"/>
      <c r="AI416" s="354"/>
      <c r="AJ416" s="354"/>
      <c r="AK416" s="354"/>
      <c r="AL416" s="354"/>
      <c r="AM416" s="354"/>
      <c r="AN416" s="354"/>
      <c r="AO416" s="354"/>
      <c r="AP416" s="354"/>
      <c r="AQ416" s="354"/>
      <c r="AR416" s="354"/>
      <c r="AS416" s="354"/>
      <c r="AT416" s="354"/>
      <c r="AU416" s="354"/>
      <c r="AV416" s="354"/>
      <c r="AW416" s="354"/>
      <c r="AX416" s="354"/>
      <c r="AY416" s="354"/>
      <c r="AZ416" s="381"/>
      <c r="BA416" s="381"/>
      <c r="BB416" s="381"/>
      <c r="BC416" s="381"/>
      <c r="BD416" s="381"/>
      <c r="BE416" s="381"/>
      <c r="BF416" s="381"/>
      <c r="BG416" s="381"/>
      <c r="BH416" s="381"/>
      <c r="BI416" s="381"/>
      <c r="BJ416" s="381"/>
      <c r="BK416" s="381"/>
      <c r="BL416" s="381"/>
      <c r="BM416" s="381"/>
      <c r="BN416" s="381"/>
      <c r="BO416" s="381"/>
      <c r="BP416" s="381"/>
      <c r="BQ416" s="381"/>
      <c r="BR416" s="381"/>
      <c r="BS416" s="381"/>
      <c r="BT416" s="388"/>
      <c r="BU416" s="388"/>
      <c r="BV416" s="388"/>
      <c r="BW416" s="388"/>
      <c r="BX416" s="381"/>
      <c r="BY416" s="381"/>
      <c r="BZ416" s="381"/>
      <c r="CA416" s="381"/>
      <c r="CB416" s="381"/>
      <c r="CC416" s="381"/>
      <c r="CD416" s="381"/>
      <c r="CE416" s="381"/>
      <c r="CF416" s="381"/>
      <c r="CG416" s="381"/>
      <c r="CH416" s="381"/>
      <c r="CI416" s="381"/>
      <c r="CJ416" s="381"/>
      <c r="CK416" s="381"/>
      <c r="CL416" s="381"/>
      <c r="CM416" s="381"/>
      <c r="CN416" s="381"/>
      <c r="CO416" s="381"/>
      <c r="CP416" s="381"/>
      <c r="CQ416" s="381"/>
      <c r="CR416" s="381"/>
      <c r="CS416" s="381"/>
      <c r="CT416" s="381"/>
      <c r="CU416" s="381"/>
      <c r="CV416" s="332"/>
    </row>
    <row r="417" spans="1:100">
      <c r="A417" s="360"/>
      <c r="B417" s="368"/>
      <c r="C417" s="354"/>
      <c r="D417" s="354"/>
      <c r="E417" s="354"/>
      <c r="F417" s="354"/>
      <c r="G417" s="354"/>
      <c r="H417" s="354"/>
      <c r="I417" s="354"/>
      <c r="J417" s="354"/>
      <c r="K417" s="354"/>
      <c r="L417" s="354"/>
      <c r="M417" s="354"/>
      <c r="N417" s="354"/>
      <c r="O417" s="354"/>
      <c r="P417" s="354"/>
      <c r="Q417" s="354"/>
      <c r="R417" s="354"/>
      <c r="S417" s="354"/>
      <c r="T417" s="354"/>
      <c r="U417" s="354"/>
      <c r="V417" s="354"/>
      <c r="W417" s="354"/>
      <c r="X417" s="354"/>
      <c r="Y417" s="354"/>
      <c r="Z417" s="354"/>
      <c r="AA417" s="354"/>
      <c r="AB417" s="354"/>
      <c r="AC417" s="354"/>
      <c r="AD417" s="354"/>
      <c r="AE417" s="354"/>
      <c r="AF417" s="354"/>
      <c r="AG417" s="354"/>
      <c r="AH417" s="354"/>
      <c r="AI417" s="354"/>
      <c r="AJ417" s="354"/>
      <c r="AK417" s="354"/>
      <c r="AL417" s="354"/>
      <c r="AM417" s="354"/>
      <c r="AN417" s="354"/>
      <c r="AO417" s="354"/>
      <c r="AP417" s="354"/>
      <c r="AQ417" s="354"/>
      <c r="AR417" s="354"/>
      <c r="AS417" s="354"/>
      <c r="AT417" s="354"/>
      <c r="AU417" s="354"/>
      <c r="AV417" s="354"/>
      <c r="AW417" s="354"/>
      <c r="AX417" s="354"/>
      <c r="AY417" s="354"/>
      <c r="AZ417" s="354"/>
      <c r="BA417" s="354"/>
      <c r="BB417" s="354"/>
      <c r="BC417" s="354"/>
      <c r="BD417" s="354"/>
      <c r="BE417" s="354"/>
      <c r="BF417" s="354"/>
      <c r="BG417" s="354"/>
      <c r="BH417" s="354"/>
      <c r="BI417" s="354"/>
      <c r="BJ417" s="354"/>
      <c r="BK417" s="354"/>
      <c r="BL417" s="354"/>
      <c r="BM417" s="354"/>
      <c r="BN417" s="354"/>
      <c r="BO417" s="354"/>
      <c r="BP417" s="354"/>
      <c r="BQ417" s="354"/>
      <c r="BR417" s="354"/>
      <c r="BS417" s="354"/>
      <c r="BT417" s="354">
        <v>1</v>
      </c>
      <c r="BU417" s="354"/>
      <c r="BV417" s="354"/>
      <c r="BW417" s="354"/>
      <c r="BX417" s="354"/>
      <c r="BY417" s="354"/>
      <c r="BZ417" s="354"/>
      <c r="CA417" s="354"/>
      <c r="CB417" s="354"/>
      <c r="CC417" s="354"/>
      <c r="CD417" s="354"/>
      <c r="CE417" s="354"/>
      <c r="CF417" s="354"/>
      <c r="CG417" s="354"/>
      <c r="CH417" s="354"/>
      <c r="CI417" s="354"/>
      <c r="CJ417" s="354"/>
      <c r="CK417" s="354"/>
      <c r="CL417" s="354"/>
      <c r="CM417" s="354"/>
      <c r="CN417" s="354"/>
      <c r="CO417" s="354"/>
      <c r="CP417" s="354"/>
      <c r="CQ417" s="354"/>
      <c r="CR417" s="354"/>
      <c r="CS417" s="354"/>
      <c r="CT417" s="354"/>
      <c r="CU417" s="354"/>
      <c r="CV417" s="332"/>
    </row>
    <row r="418" spans="1:100">
      <c r="A418" s="360" t="s">
        <v>5463</v>
      </c>
      <c r="B418" s="368">
        <v>18.07</v>
      </c>
      <c r="C418" s="354">
        <f t="shared" ref="C418" si="3480">B418/$B$436</f>
        <v>1.4838147588246743E-3</v>
      </c>
      <c r="D418" s="355">
        <f>$B418*D420</f>
        <v>0</v>
      </c>
      <c r="E418" s="355"/>
      <c r="F418" s="355"/>
      <c r="G418" s="355"/>
      <c r="H418" s="355">
        <f t="shared" ref="H418" si="3481">$B418*H420</f>
        <v>0</v>
      </c>
      <c r="I418" s="355"/>
      <c r="J418" s="355"/>
      <c r="K418" s="355"/>
      <c r="L418" s="355">
        <f t="shared" ref="L418" si="3482">$B418*L420</f>
        <v>0</v>
      </c>
      <c r="M418" s="355"/>
      <c r="N418" s="355"/>
      <c r="O418" s="355"/>
      <c r="P418" s="355">
        <f t="shared" ref="P418" si="3483">$B418*P420</f>
        <v>0</v>
      </c>
      <c r="Q418" s="355"/>
      <c r="R418" s="355"/>
      <c r="S418" s="355"/>
      <c r="T418" s="355">
        <f t="shared" ref="T418" si="3484">$B418*T420</f>
        <v>0</v>
      </c>
      <c r="U418" s="355"/>
      <c r="V418" s="355"/>
      <c r="W418" s="355"/>
      <c r="X418" s="355">
        <f t="shared" ref="X418" si="3485">$B418*X420</f>
        <v>0</v>
      </c>
      <c r="Y418" s="355"/>
      <c r="Z418" s="355"/>
      <c r="AA418" s="355"/>
      <c r="AB418" s="355">
        <f t="shared" ref="AB418" si="3486">$B418*AB420</f>
        <v>0</v>
      </c>
      <c r="AC418" s="355"/>
      <c r="AD418" s="355"/>
      <c r="AE418" s="355"/>
      <c r="AF418" s="355">
        <f t="shared" ref="AF418" si="3487">$B418*AF420</f>
        <v>0</v>
      </c>
      <c r="AG418" s="355"/>
      <c r="AH418" s="355"/>
      <c r="AI418" s="355"/>
      <c r="AJ418" s="355">
        <f t="shared" ref="AJ418" si="3488">$B418*AJ420</f>
        <v>0</v>
      </c>
      <c r="AK418" s="355"/>
      <c r="AL418" s="355"/>
      <c r="AM418" s="355"/>
      <c r="AN418" s="355">
        <f t="shared" ref="AN418" si="3489">$B418*AN420</f>
        <v>0</v>
      </c>
      <c r="AO418" s="355"/>
      <c r="AP418" s="355"/>
      <c r="AQ418" s="355"/>
      <c r="AR418" s="355">
        <f t="shared" ref="AR418" si="3490">$B418*AR420</f>
        <v>0</v>
      </c>
      <c r="AS418" s="355"/>
      <c r="AT418" s="355"/>
      <c r="AU418" s="355"/>
      <c r="AV418" s="355">
        <f t="shared" ref="AV418" si="3491">$B418*AV420</f>
        <v>0</v>
      </c>
      <c r="AW418" s="355"/>
      <c r="AX418" s="355"/>
      <c r="AY418" s="355"/>
      <c r="AZ418" s="355">
        <f t="shared" ref="AZ418" si="3492">$B418*AZ420</f>
        <v>0</v>
      </c>
      <c r="BA418" s="355"/>
      <c r="BB418" s="355"/>
      <c r="BC418" s="355"/>
      <c r="BD418" s="355">
        <f t="shared" ref="BD418" si="3493">$B418*BD420</f>
        <v>0</v>
      </c>
      <c r="BE418" s="355"/>
      <c r="BF418" s="355"/>
      <c r="BG418" s="355"/>
      <c r="BH418" s="355">
        <f t="shared" ref="BH418" si="3494">$B418*BH420</f>
        <v>18.07</v>
      </c>
      <c r="BI418" s="355"/>
      <c r="BJ418" s="355"/>
      <c r="BK418" s="355"/>
      <c r="BL418" s="355">
        <f t="shared" ref="BL418" si="3495">$B418*BL420</f>
        <v>0</v>
      </c>
      <c r="BM418" s="355"/>
      <c r="BN418" s="355"/>
      <c r="BO418" s="355"/>
      <c r="BP418" s="355">
        <f t="shared" ref="BP418" si="3496">$B418*BP420</f>
        <v>0</v>
      </c>
      <c r="BQ418" s="355"/>
      <c r="BR418" s="355"/>
      <c r="BS418" s="355"/>
      <c r="BT418" s="355">
        <f t="shared" ref="BT418" si="3497">$B418*BT420</f>
        <v>0</v>
      </c>
      <c r="BU418" s="355"/>
      <c r="BV418" s="355"/>
      <c r="BW418" s="355"/>
      <c r="BX418" s="355">
        <f t="shared" ref="BX418" si="3498">$B418*BX420</f>
        <v>0</v>
      </c>
      <c r="BY418" s="355"/>
      <c r="BZ418" s="355"/>
      <c r="CA418" s="355"/>
      <c r="CB418" s="355">
        <f t="shared" ref="CB418" si="3499">$B418*CB420</f>
        <v>0</v>
      </c>
      <c r="CC418" s="355"/>
      <c r="CD418" s="355"/>
      <c r="CE418" s="355"/>
      <c r="CF418" s="355">
        <f t="shared" ref="CF418" si="3500">$B418*CF420</f>
        <v>0</v>
      </c>
      <c r="CG418" s="355"/>
      <c r="CH418" s="355"/>
      <c r="CI418" s="355"/>
      <c r="CJ418" s="355">
        <f t="shared" ref="CJ418" si="3501">$B418*CJ420</f>
        <v>0</v>
      </c>
      <c r="CK418" s="355"/>
      <c r="CL418" s="355"/>
      <c r="CM418" s="355"/>
      <c r="CN418" s="355">
        <f t="shared" ref="CN418" si="3502">$B418*CN420</f>
        <v>0</v>
      </c>
      <c r="CO418" s="355"/>
      <c r="CP418" s="355"/>
      <c r="CQ418" s="355"/>
      <c r="CR418" s="355">
        <f t="shared" ref="CR418" si="3503">$B418*CR420</f>
        <v>0</v>
      </c>
      <c r="CS418" s="355"/>
      <c r="CT418" s="355"/>
      <c r="CU418" s="355"/>
      <c r="CV418" s="332">
        <f t="shared" ref="CV418" si="3504">SUM(D418:CU418)</f>
        <v>18.07</v>
      </c>
    </row>
    <row r="419" spans="1:100" ht="3.9" customHeight="1">
      <c r="A419" s="360"/>
      <c r="B419" s="368"/>
      <c r="C419" s="354"/>
      <c r="D419" s="354"/>
      <c r="E419" s="354"/>
      <c r="F419" s="354"/>
      <c r="G419" s="354"/>
      <c r="H419" s="354"/>
      <c r="I419" s="354"/>
      <c r="J419" s="354"/>
      <c r="K419" s="354"/>
      <c r="L419" s="354"/>
      <c r="M419" s="354"/>
      <c r="N419" s="354"/>
      <c r="O419" s="354"/>
      <c r="P419" s="354"/>
      <c r="Q419" s="354"/>
      <c r="R419" s="354"/>
      <c r="S419" s="354"/>
      <c r="T419" s="354"/>
      <c r="U419" s="354"/>
      <c r="V419" s="354"/>
      <c r="W419" s="354"/>
      <c r="X419" s="354"/>
      <c r="Y419" s="354"/>
      <c r="Z419" s="354"/>
      <c r="AA419" s="354"/>
      <c r="AB419" s="354"/>
      <c r="AC419" s="354"/>
      <c r="AD419" s="354"/>
      <c r="AE419" s="354"/>
      <c r="AF419" s="354"/>
      <c r="AG419" s="354"/>
      <c r="AH419" s="354"/>
      <c r="AI419" s="354"/>
      <c r="AJ419" s="354"/>
      <c r="AK419" s="354"/>
      <c r="AL419" s="354"/>
      <c r="AM419" s="354"/>
      <c r="AN419" s="381"/>
      <c r="AO419" s="381"/>
      <c r="AP419" s="381"/>
      <c r="AQ419" s="381"/>
      <c r="AR419" s="381"/>
      <c r="AS419" s="381"/>
      <c r="AT419" s="381"/>
      <c r="AU419" s="381"/>
      <c r="AV419" s="381"/>
      <c r="AW419" s="381"/>
      <c r="AX419" s="381"/>
      <c r="AY419" s="381"/>
      <c r="AZ419" s="381"/>
      <c r="BA419" s="381"/>
      <c r="BB419" s="381"/>
      <c r="BC419" s="381"/>
      <c r="BD419" s="381"/>
      <c r="BE419" s="381"/>
      <c r="BF419" s="381"/>
      <c r="BG419" s="381"/>
      <c r="BH419" s="388"/>
      <c r="BI419" s="388"/>
      <c r="BJ419" s="388"/>
      <c r="BK419" s="388"/>
      <c r="BL419" s="380"/>
      <c r="BM419" s="380"/>
      <c r="BN419" s="380"/>
      <c r="BO419" s="380"/>
      <c r="BP419" s="354"/>
      <c r="BQ419" s="354"/>
      <c r="BR419" s="354"/>
      <c r="BS419" s="354"/>
      <c r="BT419" s="354"/>
      <c r="BU419" s="354"/>
      <c r="BV419" s="354"/>
      <c r="BW419" s="354"/>
      <c r="BX419" s="354"/>
      <c r="BY419" s="354"/>
      <c r="BZ419" s="354"/>
      <c r="CA419" s="354"/>
      <c r="CB419" s="354"/>
      <c r="CC419" s="354"/>
      <c r="CD419" s="354"/>
      <c r="CE419" s="354"/>
      <c r="CF419" s="354"/>
      <c r="CG419" s="354"/>
      <c r="CH419" s="354"/>
      <c r="CI419" s="354"/>
      <c r="CJ419" s="354"/>
      <c r="CK419" s="354"/>
      <c r="CL419" s="354"/>
      <c r="CM419" s="354"/>
      <c r="CN419" s="354"/>
      <c r="CO419" s="354"/>
      <c r="CP419" s="354"/>
      <c r="CQ419" s="354"/>
      <c r="CR419" s="354"/>
      <c r="CS419" s="354"/>
      <c r="CT419" s="354"/>
      <c r="CU419" s="354"/>
      <c r="CV419" s="332"/>
    </row>
    <row r="420" spans="1:100">
      <c r="A420" s="360"/>
      <c r="B420" s="368"/>
      <c r="C420" s="354"/>
      <c r="D420" s="354"/>
      <c r="E420" s="354"/>
      <c r="F420" s="354"/>
      <c r="G420" s="354"/>
      <c r="H420" s="354"/>
      <c r="I420" s="354"/>
      <c r="J420" s="354"/>
      <c r="K420" s="354"/>
      <c r="L420" s="354"/>
      <c r="M420" s="354"/>
      <c r="N420" s="354"/>
      <c r="O420" s="354"/>
      <c r="P420" s="354"/>
      <c r="Q420" s="354"/>
      <c r="R420" s="354"/>
      <c r="S420" s="354"/>
      <c r="T420" s="354"/>
      <c r="U420" s="354"/>
      <c r="V420" s="354"/>
      <c r="W420" s="354"/>
      <c r="X420" s="354"/>
      <c r="Y420" s="354"/>
      <c r="Z420" s="354"/>
      <c r="AA420" s="354"/>
      <c r="AB420" s="354"/>
      <c r="AC420" s="354"/>
      <c r="AD420" s="354"/>
      <c r="AE420" s="354"/>
      <c r="AF420" s="354"/>
      <c r="AG420" s="354"/>
      <c r="AH420" s="354"/>
      <c r="AI420" s="354"/>
      <c r="AJ420" s="354"/>
      <c r="AK420" s="354"/>
      <c r="AL420" s="354"/>
      <c r="AM420" s="354"/>
      <c r="AN420" s="354"/>
      <c r="AO420" s="354"/>
      <c r="AP420" s="354"/>
      <c r="AQ420" s="354"/>
      <c r="AR420" s="354"/>
      <c r="AS420" s="354"/>
      <c r="AT420" s="354"/>
      <c r="AU420" s="354"/>
      <c r="AV420" s="354"/>
      <c r="AW420" s="354"/>
      <c r="AX420" s="354"/>
      <c r="AY420" s="354"/>
      <c r="AZ420" s="354"/>
      <c r="BA420" s="354"/>
      <c r="BB420" s="354"/>
      <c r="BC420" s="354"/>
      <c r="BD420" s="354"/>
      <c r="BE420" s="354"/>
      <c r="BF420" s="354"/>
      <c r="BG420" s="354"/>
      <c r="BH420" s="354">
        <v>1</v>
      </c>
      <c r="BI420" s="354"/>
      <c r="BJ420" s="354"/>
      <c r="BK420" s="354"/>
      <c r="BL420" s="354"/>
      <c r="BM420" s="354"/>
      <c r="BN420" s="354"/>
      <c r="BO420" s="354"/>
      <c r="BP420" s="354"/>
      <c r="BQ420" s="354"/>
      <c r="BR420" s="354"/>
      <c r="BS420" s="354"/>
      <c r="BT420" s="354"/>
      <c r="BU420" s="354"/>
      <c r="BV420" s="354"/>
      <c r="BW420" s="354"/>
      <c r="BX420" s="354"/>
      <c r="BY420" s="354"/>
      <c r="BZ420" s="354"/>
      <c r="CA420" s="354"/>
      <c r="CB420" s="354"/>
      <c r="CC420" s="354"/>
      <c r="CD420" s="354"/>
      <c r="CE420" s="354"/>
      <c r="CF420" s="354"/>
      <c r="CG420" s="354"/>
      <c r="CH420" s="354"/>
      <c r="CI420" s="354"/>
      <c r="CJ420" s="354"/>
      <c r="CK420" s="354"/>
      <c r="CL420" s="354"/>
      <c r="CM420" s="354"/>
      <c r="CN420" s="354"/>
      <c r="CO420" s="354"/>
      <c r="CP420" s="354"/>
      <c r="CQ420" s="354"/>
      <c r="CR420" s="354"/>
      <c r="CS420" s="354"/>
      <c r="CT420" s="354"/>
      <c r="CU420" s="354"/>
      <c r="CV420" s="332"/>
    </row>
    <row r="421" spans="1:100">
      <c r="A421" s="360" t="s">
        <v>5465</v>
      </c>
      <c r="B421" s="368">
        <v>1841.27</v>
      </c>
      <c r="C421" s="354">
        <f t="shared" ref="C421" si="3505">B421/$B$436</f>
        <v>0.15119555069070878</v>
      </c>
      <c r="D421" s="355">
        <f>$B421*D423</f>
        <v>0</v>
      </c>
      <c r="E421" s="355"/>
      <c r="F421" s="355"/>
      <c r="G421" s="355"/>
      <c r="H421" s="355">
        <f t="shared" ref="H421" si="3506">$B421*H423</f>
        <v>0</v>
      </c>
      <c r="I421" s="355"/>
      <c r="J421" s="355"/>
      <c r="K421" s="355"/>
      <c r="L421" s="355">
        <f t="shared" ref="L421" si="3507">$B421*L423</f>
        <v>0</v>
      </c>
      <c r="M421" s="355"/>
      <c r="N421" s="355"/>
      <c r="O421" s="355"/>
      <c r="P421" s="355">
        <f t="shared" ref="P421" si="3508">$B421*P423</f>
        <v>0</v>
      </c>
      <c r="Q421" s="355"/>
      <c r="R421" s="355"/>
      <c r="S421" s="355"/>
      <c r="T421" s="355">
        <f t="shared" ref="T421" si="3509">$B421*T423</f>
        <v>0</v>
      </c>
      <c r="U421" s="355"/>
      <c r="V421" s="355"/>
      <c r="W421" s="355"/>
      <c r="X421" s="355">
        <f t="shared" ref="X421" si="3510">$B421*X423</f>
        <v>0</v>
      </c>
      <c r="Y421" s="355"/>
      <c r="Z421" s="355"/>
      <c r="AA421" s="355"/>
      <c r="AB421" s="355">
        <f t="shared" ref="AB421" si="3511">$B421*AB423</f>
        <v>0</v>
      </c>
      <c r="AC421" s="355"/>
      <c r="AD421" s="355"/>
      <c r="AE421" s="355"/>
      <c r="AF421" s="355">
        <f t="shared" ref="AF421" si="3512">$B421*AF423</f>
        <v>0</v>
      </c>
      <c r="AG421" s="355"/>
      <c r="AH421" s="355"/>
      <c r="AI421" s="355"/>
      <c r="AJ421" s="355">
        <f t="shared" ref="AJ421" si="3513">$B421*AJ423</f>
        <v>0</v>
      </c>
      <c r="AK421" s="355"/>
      <c r="AL421" s="355"/>
      <c r="AM421" s="355"/>
      <c r="AN421" s="355">
        <f t="shared" ref="AN421" si="3514">$B421*AN423</f>
        <v>0</v>
      </c>
      <c r="AO421" s="355"/>
      <c r="AP421" s="355"/>
      <c r="AQ421" s="355"/>
      <c r="AR421" s="355">
        <f t="shared" ref="AR421" si="3515">$B421*AR423</f>
        <v>0</v>
      </c>
      <c r="AS421" s="355"/>
      <c r="AT421" s="355"/>
      <c r="AU421" s="355"/>
      <c r="AV421" s="355">
        <f t="shared" ref="AV421" si="3516">$B421*AV423</f>
        <v>0</v>
      </c>
      <c r="AW421" s="355"/>
      <c r="AX421" s="355"/>
      <c r="AY421" s="355"/>
      <c r="AZ421" s="355">
        <f t="shared" ref="AZ421" si="3517">$B421*AZ423</f>
        <v>0</v>
      </c>
      <c r="BA421" s="355"/>
      <c r="BB421" s="355"/>
      <c r="BC421" s="355"/>
      <c r="BD421" s="355">
        <f t="shared" ref="BD421" si="3518">$B421*BD423</f>
        <v>0</v>
      </c>
      <c r="BE421" s="355"/>
      <c r="BF421" s="355"/>
      <c r="BG421" s="355"/>
      <c r="BH421" s="355">
        <f t="shared" ref="BH421" si="3519">$B421*BH423</f>
        <v>0</v>
      </c>
      <c r="BI421" s="355"/>
      <c r="BJ421" s="355"/>
      <c r="BK421" s="355"/>
      <c r="BL421" s="355">
        <f t="shared" ref="BL421" si="3520">$B421*BL423</f>
        <v>1841.27</v>
      </c>
      <c r="BM421" s="355"/>
      <c r="BN421" s="355"/>
      <c r="BO421" s="355"/>
      <c r="BP421" s="355">
        <f t="shared" ref="BP421" si="3521">$B421*BP423</f>
        <v>0</v>
      </c>
      <c r="BQ421" s="355"/>
      <c r="BR421" s="355"/>
      <c r="BS421" s="355"/>
      <c r="BT421" s="355">
        <f t="shared" ref="BT421" si="3522">$B421*BT423</f>
        <v>0</v>
      </c>
      <c r="BU421" s="355"/>
      <c r="BV421" s="355"/>
      <c r="BW421" s="355"/>
      <c r="BX421" s="355">
        <f t="shared" ref="BX421" si="3523">$B421*BX423</f>
        <v>0</v>
      </c>
      <c r="BY421" s="355"/>
      <c r="BZ421" s="355"/>
      <c r="CA421" s="355"/>
      <c r="CB421" s="355">
        <f t="shared" ref="CB421" si="3524">$B421*CB423</f>
        <v>0</v>
      </c>
      <c r="CC421" s="355"/>
      <c r="CD421" s="355"/>
      <c r="CE421" s="355"/>
      <c r="CF421" s="355">
        <f t="shared" ref="CF421" si="3525">$B421*CF423</f>
        <v>0</v>
      </c>
      <c r="CG421" s="355"/>
      <c r="CH421" s="355"/>
      <c r="CI421" s="355"/>
      <c r="CJ421" s="355">
        <f t="shared" ref="CJ421" si="3526">$B421*CJ423</f>
        <v>0</v>
      </c>
      <c r="CK421" s="355"/>
      <c r="CL421" s="355"/>
      <c r="CM421" s="355"/>
      <c r="CN421" s="355">
        <f t="shared" ref="CN421" si="3527">$B421*CN423</f>
        <v>0</v>
      </c>
      <c r="CO421" s="355"/>
      <c r="CP421" s="355"/>
      <c r="CQ421" s="355"/>
      <c r="CR421" s="355">
        <f t="shared" ref="CR421" si="3528">$B421*CR423</f>
        <v>0</v>
      </c>
      <c r="CS421" s="355"/>
      <c r="CT421" s="355"/>
      <c r="CU421" s="355"/>
      <c r="CV421" s="332">
        <f t="shared" ref="CV421" si="3529">SUM(D421:CU421)</f>
        <v>1841.27</v>
      </c>
    </row>
    <row r="422" spans="1:100" ht="3.9" customHeight="1">
      <c r="A422" s="360"/>
      <c r="B422" s="368"/>
      <c r="C422" s="354"/>
      <c r="D422" s="354"/>
      <c r="E422" s="354"/>
      <c r="F422" s="354"/>
      <c r="G422" s="354"/>
      <c r="H422" s="354"/>
      <c r="I422" s="354"/>
      <c r="J422" s="354"/>
      <c r="K422" s="354"/>
      <c r="L422" s="354"/>
      <c r="M422" s="354"/>
      <c r="N422" s="354"/>
      <c r="O422" s="354"/>
      <c r="P422" s="354"/>
      <c r="Q422" s="354"/>
      <c r="R422" s="354"/>
      <c r="S422" s="354"/>
      <c r="T422" s="354"/>
      <c r="U422" s="354"/>
      <c r="V422" s="354"/>
      <c r="W422" s="354"/>
      <c r="X422" s="354"/>
      <c r="Y422" s="354"/>
      <c r="Z422" s="354"/>
      <c r="AA422" s="354"/>
      <c r="AB422" s="354"/>
      <c r="AC422" s="354"/>
      <c r="AD422" s="354"/>
      <c r="AE422" s="354"/>
      <c r="AF422" s="354"/>
      <c r="AG422" s="354"/>
      <c r="AH422" s="354"/>
      <c r="AI422" s="354"/>
      <c r="AJ422" s="354"/>
      <c r="AK422" s="354"/>
      <c r="AL422" s="354"/>
      <c r="AM422" s="354"/>
      <c r="AN422" s="354"/>
      <c r="AO422" s="354"/>
      <c r="AP422" s="354"/>
      <c r="AQ422" s="354"/>
      <c r="AR422" s="381"/>
      <c r="AS422" s="381"/>
      <c r="AT422" s="381"/>
      <c r="AU422" s="381"/>
      <c r="AV422" s="381"/>
      <c r="AW422" s="381"/>
      <c r="AX422" s="381"/>
      <c r="AY422" s="381"/>
      <c r="AZ422" s="381"/>
      <c r="BA422" s="381"/>
      <c r="BB422" s="381"/>
      <c r="BC422" s="381"/>
      <c r="BD422" s="381"/>
      <c r="BE422" s="381"/>
      <c r="BF422" s="381"/>
      <c r="BG422" s="381"/>
      <c r="BH422" s="381"/>
      <c r="BI422" s="381"/>
      <c r="BJ422" s="381"/>
      <c r="BK422" s="381"/>
      <c r="BL422" s="388"/>
      <c r="BM422" s="388"/>
      <c r="BN422" s="388"/>
      <c r="BO422" s="388"/>
      <c r="BP422" s="381"/>
      <c r="BQ422" s="381"/>
      <c r="BR422" s="381"/>
      <c r="BS422" s="381"/>
      <c r="BT422" s="381"/>
      <c r="BU422" s="381"/>
      <c r="BV422" s="381"/>
      <c r="BW422" s="381"/>
      <c r="BX422" s="381"/>
      <c r="BY422" s="381"/>
      <c r="BZ422" s="381"/>
      <c r="CA422" s="381"/>
      <c r="CB422" s="381"/>
      <c r="CC422" s="381"/>
      <c r="CD422" s="381"/>
      <c r="CE422" s="381"/>
      <c r="CF422" s="381"/>
      <c r="CG422" s="381"/>
      <c r="CH422" s="381"/>
      <c r="CI422" s="381"/>
      <c r="CJ422" s="381"/>
      <c r="CK422" s="381"/>
      <c r="CL422" s="381"/>
      <c r="CM422" s="381"/>
      <c r="CN422" s="381"/>
      <c r="CO422" s="381"/>
      <c r="CP422" s="381"/>
      <c r="CQ422" s="381"/>
      <c r="CR422" s="381"/>
      <c r="CS422" s="381"/>
      <c r="CT422" s="381"/>
      <c r="CU422" s="381"/>
      <c r="CV422" s="332"/>
    </row>
    <row r="423" spans="1:100">
      <c r="A423" s="360"/>
      <c r="B423" s="368"/>
      <c r="C423" s="354"/>
      <c r="D423" s="354"/>
      <c r="E423" s="354"/>
      <c r="F423" s="354"/>
      <c r="G423" s="354"/>
      <c r="H423" s="354"/>
      <c r="I423" s="354"/>
      <c r="J423" s="354"/>
      <c r="K423" s="354"/>
      <c r="L423" s="354"/>
      <c r="M423" s="354"/>
      <c r="N423" s="354"/>
      <c r="O423" s="354"/>
      <c r="P423" s="354"/>
      <c r="Q423" s="354"/>
      <c r="R423" s="354"/>
      <c r="S423" s="354"/>
      <c r="T423" s="354"/>
      <c r="U423" s="354"/>
      <c r="V423" s="354"/>
      <c r="W423" s="354"/>
      <c r="X423" s="354"/>
      <c r="Y423" s="354"/>
      <c r="Z423" s="354"/>
      <c r="AA423" s="354"/>
      <c r="AB423" s="354"/>
      <c r="AC423" s="354"/>
      <c r="AD423" s="354"/>
      <c r="AE423" s="354"/>
      <c r="AF423" s="354"/>
      <c r="AG423" s="354"/>
      <c r="AH423" s="354"/>
      <c r="AI423" s="354"/>
      <c r="AJ423" s="354"/>
      <c r="AK423" s="354"/>
      <c r="AL423" s="354"/>
      <c r="AM423" s="354"/>
      <c r="AN423" s="354"/>
      <c r="AO423" s="354"/>
      <c r="AP423" s="354"/>
      <c r="AQ423" s="354"/>
      <c r="AR423" s="354"/>
      <c r="AS423" s="354"/>
      <c r="AT423" s="354"/>
      <c r="AU423" s="354"/>
      <c r="AV423" s="354"/>
      <c r="AW423" s="354"/>
      <c r="AX423" s="354"/>
      <c r="AY423" s="354"/>
      <c r="AZ423" s="354"/>
      <c r="BA423" s="354"/>
      <c r="BB423" s="354"/>
      <c r="BC423" s="354"/>
      <c r="BD423" s="354"/>
      <c r="BE423" s="354"/>
      <c r="BF423" s="354"/>
      <c r="BG423" s="354"/>
      <c r="BH423" s="354"/>
      <c r="BI423" s="354"/>
      <c r="BJ423" s="354"/>
      <c r="BK423" s="354"/>
      <c r="BL423" s="354">
        <v>1</v>
      </c>
      <c r="BM423" s="354"/>
      <c r="BN423" s="354"/>
      <c r="BO423" s="354"/>
      <c r="BP423" s="354"/>
      <c r="BQ423" s="354"/>
      <c r="BR423" s="354"/>
      <c r="BS423" s="354"/>
      <c r="BT423" s="354"/>
      <c r="BU423" s="354"/>
      <c r="BV423" s="354"/>
      <c r="BW423" s="354"/>
      <c r="BX423" s="354"/>
      <c r="BY423" s="354"/>
      <c r="BZ423" s="354"/>
      <c r="CA423" s="354"/>
      <c r="CB423" s="354"/>
      <c r="CC423" s="354"/>
      <c r="CD423" s="354"/>
      <c r="CE423" s="354"/>
      <c r="CF423" s="354"/>
      <c r="CG423" s="354"/>
      <c r="CH423" s="354"/>
      <c r="CI423" s="354"/>
      <c r="CJ423" s="354"/>
      <c r="CK423" s="354"/>
      <c r="CL423" s="354"/>
      <c r="CM423" s="354"/>
      <c r="CN423" s="354"/>
      <c r="CO423" s="354"/>
      <c r="CP423" s="354"/>
      <c r="CQ423" s="354"/>
      <c r="CR423" s="354"/>
      <c r="CS423" s="354"/>
      <c r="CT423" s="354"/>
      <c r="CU423" s="354"/>
      <c r="CV423" s="332"/>
    </row>
    <row r="424" spans="1:100">
      <c r="A424" s="360" t="s">
        <v>7979</v>
      </c>
      <c r="B424" s="368">
        <v>1576.63</v>
      </c>
      <c r="C424" s="354">
        <f t="shared" ref="C424" si="3530">B424/$B$436</f>
        <v>0.12946468529085481</v>
      </c>
      <c r="D424" s="355">
        <f>$B424*D426</f>
        <v>0</v>
      </c>
      <c r="E424" s="355"/>
      <c r="F424" s="355"/>
      <c r="G424" s="355"/>
      <c r="H424" s="355">
        <f t="shared" ref="H424" si="3531">$B424*H426</f>
        <v>0</v>
      </c>
      <c r="I424" s="355"/>
      <c r="J424" s="355"/>
      <c r="K424" s="355"/>
      <c r="L424" s="355">
        <f t="shared" ref="L424" si="3532">$B424*L426</f>
        <v>0</v>
      </c>
      <c r="M424" s="355"/>
      <c r="N424" s="355"/>
      <c r="O424" s="355"/>
      <c r="P424" s="355">
        <f t="shared" ref="P424" si="3533">$B424*P426</f>
        <v>0</v>
      </c>
      <c r="Q424" s="355"/>
      <c r="R424" s="355"/>
      <c r="S424" s="355"/>
      <c r="T424" s="355">
        <f t="shared" ref="T424" si="3534">$B424*T426</f>
        <v>0</v>
      </c>
      <c r="U424" s="355"/>
      <c r="V424" s="355"/>
      <c r="W424" s="355"/>
      <c r="X424" s="355">
        <f t="shared" ref="X424" si="3535">$B424*X426</f>
        <v>0</v>
      </c>
      <c r="Y424" s="355"/>
      <c r="Z424" s="355"/>
      <c r="AA424" s="355"/>
      <c r="AB424" s="355">
        <f t="shared" ref="AB424" si="3536">$B424*AB426</f>
        <v>0</v>
      </c>
      <c r="AC424" s="355"/>
      <c r="AD424" s="355"/>
      <c r="AE424" s="355"/>
      <c r="AF424" s="355">
        <f t="shared" ref="AF424" si="3537">$B424*AF426</f>
        <v>0</v>
      </c>
      <c r="AG424" s="355"/>
      <c r="AH424" s="355"/>
      <c r="AI424" s="355"/>
      <c r="AJ424" s="355">
        <f t="shared" ref="AJ424" si="3538">$B424*AJ426</f>
        <v>0</v>
      </c>
      <c r="AK424" s="355"/>
      <c r="AL424" s="355"/>
      <c r="AM424" s="355"/>
      <c r="AN424" s="355">
        <f t="shared" ref="AN424" si="3539">$B424*AN426</f>
        <v>0</v>
      </c>
      <c r="AO424" s="355"/>
      <c r="AP424" s="355"/>
      <c r="AQ424" s="355"/>
      <c r="AR424" s="355">
        <f t="shared" ref="AR424" si="3540">$B424*AR426</f>
        <v>0</v>
      </c>
      <c r="AS424" s="355"/>
      <c r="AT424" s="355"/>
      <c r="AU424" s="355"/>
      <c r="AV424" s="355">
        <f t="shared" ref="AV424" si="3541">$B424*AV426</f>
        <v>0</v>
      </c>
      <c r="AW424" s="355"/>
      <c r="AX424" s="355"/>
      <c r="AY424" s="355"/>
      <c r="AZ424" s="355">
        <f t="shared" ref="AZ424" si="3542">$B424*AZ426</f>
        <v>0</v>
      </c>
      <c r="BA424" s="355"/>
      <c r="BB424" s="355"/>
      <c r="BC424" s="355"/>
      <c r="BD424" s="355">
        <f t="shared" ref="BD424" si="3543">$B424*BD426</f>
        <v>0</v>
      </c>
      <c r="BE424" s="355"/>
      <c r="BF424" s="355"/>
      <c r="BG424" s="355"/>
      <c r="BH424" s="355">
        <f t="shared" ref="BH424" si="3544">$B424*BH426</f>
        <v>0</v>
      </c>
      <c r="BI424" s="355"/>
      <c r="BJ424" s="355"/>
      <c r="BK424" s="355"/>
      <c r="BL424" s="355">
        <f t="shared" ref="BL424" si="3545">$B424*BL426</f>
        <v>0</v>
      </c>
      <c r="BM424" s="355"/>
      <c r="BN424" s="355"/>
      <c r="BO424" s="355"/>
      <c r="BP424" s="355">
        <f t="shared" ref="BP424" si="3546">$B424*BP426</f>
        <v>1576.63</v>
      </c>
      <c r="BQ424" s="355"/>
      <c r="BR424" s="355"/>
      <c r="BS424" s="355"/>
      <c r="BT424" s="355">
        <f t="shared" ref="BT424" si="3547">$B424*BT426</f>
        <v>0</v>
      </c>
      <c r="BU424" s="355"/>
      <c r="BV424" s="355"/>
      <c r="BW424" s="355"/>
      <c r="BX424" s="355">
        <f t="shared" ref="BX424" si="3548">$B424*BX426</f>
        <v>0</v>
      </c>
      <c r="BY424" s="355"/>
      <c r="BZ424" s="355"/>
      <c r="CA424" s="355"/>
      <c r="CB424" s="355">
        <f t="shared" ref="CB424" si="3549">$B424*CB426</f>
        <v>0</v>
      </c>
      <c r="CC424" s="355"/>
      <c r="CD424" s="355"/>
      <c r="CE424" s="355"/>
      <c r="CF424" s="355">
        <f t="shared" ref="CF424" si="3550">$B424*CF426</f>
        <v>0</v>
      </c>
      <c r="CG424" s="355"/>
      <c r="CH424" s="355"/>
      <c r="CI424" s="355"/>
      <c r="CJ424" s="355">
        <f t="shared" ref="CJ424" si="3551">$B424*CJ426</f>
        <v>0</v>
      </c>
      <c r="CK424" s="355"/>
      <c r="CL424" s="355"/>
      <c r="CM424" s="355"/>
      <c r="CN424" s="355">
        <f t="shared" ref="CN424" si="3552">$B424*CN426</f>
        <v>0</v>
      </c>
      <c r="CO424" s="355"/>
      <c r="CP424" s="355"/>
      <c r="CQ424" s="355"/>
      <c r="CR424" s="355">
        <f t="shared" ref="CR424" si="3553">$B424*CR426</f>
        <v>0</v>
      </c>
      <c r="CS424" s="355"/>
      <c r="CT424" s="355"/>
      <c r="CU424" s="355"/>
      <c r="CV424" s="332">
        <f t="shared" ref="CV424" si="3554">SUM(D424:CU424)</f>
        <v>1576.63</v>
      </c>
    </row>
    <row r="425" spans="1:100" ht="3.9" customHeight="1">
      <c r="A425" s="360"/>
      <c r="B425" s="368"/>
      <c r="C425" s="354"/>
      <c r="D425" s="354"/>
      <c r="E425" s="354"/>
      <c r="F425" s="354"/>
      <c r="G425" s="354"/>
      <c r="H425" s="354"/>
      <c r="I425" s="354"/>
      <c r="J425" s="354"/>
      <c r="K425" s="354"/>
      <c r="L425" s="354"/>
      <c r="M425" s="354"/>
      <c r="N425" s="354"/>
      <c r="O425" s="354"/>
      <c r="P425" s="354"/>
      <c r="Q425" s="354"/>
      <c r="R425" s="354"/>
      <c r="S425" s="354"/>
      <c r="T425" s="354"/>
      <c r="U425" s="354"/>
      <c r="V425" s="354"/>
      <c r="W425" s="354"/>
      <c r="X425" s="354"/>
      <c r="Y425" s="354"/>
      <c r="Z425" s="354"/>
      <c r="AA425" s="354"/>
      <c r="AB425" s="354"/>
      <c r="AC425" s="354"/>
      <c r="AD425" s="354"/>
      <c r="AE425" s="354"/>
      <c r="AF425" s="354"/>
      <c r="AG425" s="354"/>
      <c r="AH425" s="354"/>
      <c r="AI425" s="354"/>
      <c r="AJ425" s="354"/>
      <c r="AK425" s="354"/>
      <c r="AL425" s="354"/>
      <c r="AM425" s="354"/>
      <c r="AN425" s="354"/>
      <c r="AO425" s="354"/>
      <c r="AP425" s="354"/>
      <c r="AQ425" s="354"/>
      <c r="AR425" s="354"/>
      <c r="AS425" s="354"/>
      <c r="AT425" s="354"/>
      <c r="AU425" s="354"/>
      <c r="AV425" s="380"/>
      <c r="AW425" s="380"/>
      <c r="AX425" s="380"/>
      <c r="AY425" s="380"/>
      <c r="AZ425" s="380"/>
      <c r="BA425" s="380"/>
      <c r="BB425" s="380"/>
      <c r="BC425" s="380"/>
      <c r="BD425" s="380"/>
      <c r="BE425" s="380"/>
      <c r="BF425" s="380"/>
      <c r="BG425" s="380"/>
      <c r="BH425" s="380"/>
      <c r="BI425" s="380"/>
      <c r="BJ425" s="380"/>
      <c r="BK425" s="380"/>
      <c r="BL425" s="381"/>
      <c r="BM425" s="381"/>
      <c r="BN425" s="381"/>
      <c r="BO425" s="381"/>
      <c r="BP425" s="379"/>
      <c r="BQ425" s="379"/>
      <c r="BR425" s="379"/>
      <c r="BS425" s="379"/>
      <c r="BT425" s="354"/>
      <c r="BU425" s="354"/>
      <c r="BV425" s="354"/>
      <c r="BW425" s="354"/>
      <c r="BX425" s="354"/>
      <c r="BY425" s="354"/>
      <c r="BZ425" s="354"/>
      <c r="CA425" s="354"/>
      <c r="CB425" s="354"/>
      <c r="CC425" s="354"/>
      <c r="CD425" s="354"/>
      <c r="CE425" s="354"/>
      <c r="CF425" s="354"/>
      <c r="CG425" s="354"/>
      <c r="CH425" s="354"/>
      <c r="CI425" s="354"/>
      <c r="CJ425" s="354"/>
      <c r="CK425" s="354"/>
      <c r="CL425" s="354"/>
      <c r="CM425" s="354"/>
      <c r="CN425" s="354"/>
      <c r="CO425" s="354"/>
      <c r="CP425" s="354"/>
      <c r="CQ425" s="354"/>
      <c r="CR425" s="354"/>
      <c r="CS425" s="354"/>
      <c r="CT425" s="354"/>
      <c r="CU425" s="354"/>
      <c r="CV425" s="332"/>
    </row>
    <row r="426" spans="1:100">
      <c r="A426" s="360"/>
      <c r="B426" s="368"/>
      <c r="C426" s="354"/>
      <c r="D426" s="354"/>
      <c r="E426" s="354"/>
      <c r="F426" s="354"/>
      <c r="G426" s="354"/>
      <c r="H426" s="354"/>
      <c r="I426" s="354"/>
      <c r="J426" s="354"/>
      <c r="K426" s="354"/>
      <c r="L426" s="354"/>
      <c r="M426" s="354"/>
      <c r="N426" s="354"/>
      <c r="O426" s="354"/>
      <c r="P426" s="354"/>
      <c r="Q426" s="354"/>
      <c r="R426" s="354"/>
      <c r="S426" s="354"/>
      <c r="T426" s="354"/>
      <c r="U426" s="354"/>
      <c r="V426" s="354"/>
      <c r="W426" s="354"/>
      <c r="X426" s="354"/>
      <c r="Y426" s="354"/>
      <c r="Z426" s="354"/>
      <c r="AA426" s="354"/>
      <c r="AB426" s="354"/>
      <c r="AC426" s="354"/>
      <c r="AD426" s="354"/>
      <c r="AE426" s="354"/>
      <c r="AF426" s="354"/>
      <c r="AG426" s="354"/>
      <c r="AH426" s="354"/>
      <c r="AI426" s="354"/>
      <c r="AJ426" s="354"/>
      <c r="AK426" s="354"/>
      <c r="AL426" s="354"/>
      <c r="AM426" s="354"/>
      <c r="AN426" s="354"/>
      <c r="AO426" s="354"/>
      <c r="AP426" s="354"/>
      <c r="AQ426" s="354"/>
      <c r="AR426" s="354"/>
      <c r="AS426" s="354"/>
      <c r="AT426" s="354"/>
      <c r="AU426" s="354"/>
      <c r="AV426" s="354"/>
      <c r="AW426" s="354"/>
      <c r="AX426" s="354"/>
      <c r="AY426" s="354"/>
      <c r="AZ426" s="354"/>
      <c r="BA426" s="354"/>
      <c r="BB426" s="354"/>
      <c r="BC426" s="354"/>
      <c r="BD426" s="354"/>
      <c r="BE426" s="354"/>
      <c r="BF426" s="354"/>
      <c r="BG426" s="354"/>
      <c r="BH426" s="354"/>
      <c r="BI426" s="354"/>
      <c r="BJ426" s="354"/>
      <c r="BK426" s="354"/>
      <c r="BL426" s="354"/>
      <c r="BM426" s="354"/>
      <c r="BN426" s="354"/>
      <c r="BO426" s="354"/>
      <c r="BP426" s="354">
        <v>1</v>
      </c>
      <c r="BQ426" s="354"/>
      <c r="BR426" s="354"/>
      <c r="BS426" s="354"/>
      <c r="BT426" s="354"/>
      <c r="BU426" s="354"/>
      <c r="BV426" s="354"/>
      <c r="BW426" s="354"/>
      <c r="BX426" s="354"/>
      <c r="BY426" s="354"/>
      <c r="BZ426" s="354"/>
      <c r="CA426" s="354"/>
      <c r="CB426" s="354"/>
      <c r="CC426" s="354"/>
      <c r="CD426" s="354"/>
      <c r="CE426" s="354"/>
      <c r="CF426" s="354"/>
      <c r="CG426" s="354"/>
      <c r="CH426" s="354"/>
      <c r="CI426" s="354"/>
      <c r="CJ426" s="354"/>
      <c r="CK426" s="354"/>
      <c r="CL426" s="354"/>
      <c r="CM426" s="354"/>
      <c r="CN426" s="354"/>
      <c r="CO426" s="354"/>
      <c r="CP426" s="354"/>
      <c r="CQ426" s="354"/>
      <c r="CR426" s="354"/>
      <c r="CS426" s="354"/>
      <c r="CT426" s="354"/>
      <c r="CU426" s="354"/>
      <c r="CV426" s="332"/>
    </row>
    <row r="427" spans="1:100">
      <c r="A427" s="360" t="s">
        <v>33</v>
      </c>
      <c r="B427" s="368">
        <v>7619.29</v>
      </c>
      <c r="C427" s="354">
        <f t="shared" ref="C427" si="3555">B427/$B$436</f>
        <v>0.62565661061235489</v>
      </c>
      <c r="D427" s="355">
        <f>$B427*D429</f>
        <v>0</v>
      </c>
      <c r="E427" s="355"/>
      <c r="F427" s="355"/>
      <c r="G427" s="355"/>
      <c r="H427" s="355">
        <f t="shared" ref="H427" si="3556">$B427*H429</f>
        <v>0</v>
      </c>
      <c r="I427" s="355"/>
      <c r="J427" s="355"/>
      <c r="K427" s="355"/>
      <c r="L427" s="355">
        <f t="shared" ref="L427" si="3557">$B427*L429</f>
        <v>0</v>
      </c>
      <c r="M427" s="355"/>
      <c r="N427" s="355"/>
      <c r="O427" s="355"/>
      <c r="P427" s="355">
        <f t="shared" ref="P427" si="3558">$B427*P429</f>
        <v>0</v>
      </c>
      <c r="Q427" s="355"/>
      <c r="R427" s="355"/>
      <c r="S427" s="355"/>
      <c r="T427" s="355">
        <f t="shared" ref="T427" si="3559">$B427*T429</f>
        <v>0</v>
      </c>
      <c r="U427" s="355"/>
      <c r="V427" s="355"/>
      <c r="W427" s="355"/>
      <c r="X427" s="355">
        <f t="shared" ref="X427" si="3560">$B427*X429</f>
        <v>0</v>
      </c>
      <c r="Y427" s="355"/>
      <c r="Z427" s="355"/>
      <c r="AA427" s="355"/>
      <c r="AB427" s="355">
        <f t="shared" ref="AB427" si="3561">$B427*AB429</f>
        <v>0</v>
      </c>
      <c r="AC427" s="355"/>
      <c r="AD427" s="355"/>
      <c r="AE427" s="355"/>
      <c r="AF427" s="355">
        <f t="shared" ref="AF427" si="3562">$B427*AF429</f>
        <v>0</v>
      </c>
      <c r="AG427" s="355"/>
      <c r="AH427" s="355"/>
      <c r="AI427" s="355"/>
      <c r="AJ427" s="355">
        <f t="shared" ref="AJ427" si="3563">$B427*AJ429</f>
        <v>0</v>
      </c>
      <c r="AK427" s="355"/>
      <c r="AL427" s="355"/>
      <c r="AM427" s="355"/>
      <c r="AN427" s="355">
        <f t="shared" ref="AN427" si="3564">$B427*AN429</f>
        <v>0</v>
      </c>
      <c r="AO427" s="355"/>
      <c r="AP427" s="355"/>
      <c r="AQ427" s="355"/>
      <c r="AR427" s="355">
        <f t="shared" ref="AR427" si="3565">$B427*AR429</f>
        <v>0</v>
      </c>
      <c r="AS427" s="355"/>
      <c r="AT427" s="355"/>
      <c r="AU427" s="355"/>
      <c r="AV427" s="355">
        <f t="shared" ref="AV427" si="3566">$B427*AV429</f>
        <v>0</v>
      </c>
      <c r="AW427" s="355"/>
      <c r="AX427" s="355"/>
      <c r="AY427" s="355"/>
      <c r="AZ427" s="355">
        <f t="shared" ref="AZ427" si="3567">$B427*AZ429</f>
        <v>0</v>
      </c>
      <c r="BA427" s="355"/>
      <c r="BB427" s="355"/>
      <c r="BC427" s="355"/>
      <c r="BD427" s="355">
        <f t="shared" ref="BD427" si="3568">$B427*BD429</f>
        <v>0</v>
      </c>
      <c r="BE427" s="355"/>
      <c r="BF427" s="355"/>
      <c r="BG427" s="355"/>
      <c r="BH427" s="355">
        <f t="shared" ref="BH427" si="3569">$B427*BH429</f>
        <v>0</v>
      </c>
      <c r="BI427" s="355"/>
      <c r="BJ427" s="355"/>
      <c r="BK427" s="355"/>
      <c r="BL427" s="355">
        <f t="shared" ref="BL427" si="3570">$B427*BL429</f>
        <v>5333.5029999999997</v>
      </c>
      <c r="BM427" s="355"/>
      <c r="BN427" s="355"/>
      <c r="BO427" s="355"/>
      <c r="BP427" s="355">
        <f t="shared" ref="BP427" si="3571">$B427*BP429</f>
        <v>2285.7869999999998</v>
      </c>
      <c r="BQ427" s="355"/>
      <c r="BR427" s="355"/>
      <c r="BS427" s="355"/>
      <c r="BT427" s="355">
        <f t="shared" ref="BT427" si="3572">$B427*BT429</f>
        <v>0</v>
      </c>
      <c r="BU427" s="355"/>
      <c r="BV427" s="355"/>
      <c r="BW427" s="355"/>
      <c r="BX427" s="355">
        <f t="shared" ref="BX427" si="3573">$B427*BX429</f>
        <v>0</v>
      </c>
      <c r="BY427" s="355"/>
      <c r="BZ427" s="355"/>
      <c r="CA427" s="355"/>
      <c r="CB427" s="355">
        <f t="shared" ref="CB427" si="3574">$B427*CB429</f>
        <v>0</v>
      </c>
      <c r="CC427" s="355"/>
      <c r="CD427" s="355"/>
      <c r="CE427" s="355"/>
      <c r="CF427" s="355">
        <f t="shared" ref="CF427" si="3575">$B427*CF429</f>
        <v>0</v>
      </c>
      <c r="CG427" s="355"/>
      <c r="CH427" s="355"/>
      <c r="CI427" s="355"/>
      <c r="CJ427" s="355">
        <f t="shared" ref="CJ427" si="3576">$B427*CJ429</f>
        <v>0</v>
      </c>
      <c r="CK427" s="355"/>
      <c r="CL427" s="355"/>
      <c r="CM427" s="355"/>
      <c r="CN427" s="355">
        <f t="shared" ref="CN427" si="3577">$B427*CN429</f>
        <v>0</v>
      </c>
      <c r="CO427" s="355"/>
      <c r="CP427" s="355"/>
      <c r="CQ427" s="355"/>
      <c r="CR427" s="355">
        <f t="shared" ref="CR427" si="3578">$B427*CR429</f>
        <v>0</v>
      </c>
      <c r="CS427" s="355"/>
      <c r="CT427" s="355"/>
      <c r="CU427" s="355"/>
      <c r="CV427" s="332">
        <f t="shared" ref="CV427" si="3579">SUM(D427:CU427)</f>
        <v>7619.2899999999991</v>
      </c>
    </row>
    <row r="428" spans="1:100" ht="3.9" customHeight="1">
      <c r="A428" s="360"/>
      <c r="B428" s="368"/>
      <c r="C428" s="354"/>
      <c r="D428" s="354"/>
      <c r="E428" s="354"/>
      <c r="F428" s="354"/>
      <c r="G428" s="354"/>
      <c r="H428" s="354"/>
      <c r="I428" s="354"/>
      <c r="J428" s="354"/>
      <c r="K428" s="354"/>
      <c r="L428" s="354"/>
      <c r="M428" s="354"/>
      <c r="N428" s="354"/>
      <c r="O428" s="354"/>
      <c r="P428" s="354"/>
      <c r="Q428" s="354"/>
      <c r="R428" s="354"/>
      <c r="S428" s="354"/>
      <c r="T428" s="354"/>
      <c r="U428" s="354"/>
      <c r="V428" s="354"/>
      <c r="W428" s="354"/>
      <c r="X428" s="354"/>
      <c r="Y428" s="354"/>
      <c r="Z428" s="354"/>
      <c r="AA428" s="354"/>
      <c r="AB428" s="354"/>
      <c r="AC428" s="354"/>
      <c r="AD428" s="354"/>
      <c r="AE428" s="354"/>
      <c r="AF428" s="354"/>
      <c r="AG428" s="354"/>
      <c r="AH428" s="354"/>
      <c r="AI428" s="354"/>
      <c r="AJ428" s="354"/>
      <c r="AK428" s="354"/>
      <c r="AL428" s="354"/>
      <c r="AM428" s="354"/>
      <c r="AN428" s="354"/>
      <c r="AO428" s="354"/>
      <c r="AP428" s="354"/>
      <c r="AQ428" s="354"/>
      <c r="AR428" s="354"/>
      <c r="AS428" s="354"/>
      <c r="AT428" s="354"/>
      <c r="AU428" s="354"/>
      <c r="AV428" s="380"/>
      <c r="AW428" s="380"/>
      <c r="AX428" s="380"/>
      <c r="AY428" s="380"/>
      <c r="AZ428" s="380"/>
      <c r="BA428" s="380"/>
      <c r="BB428" s="380"/>
      <c r="BC428" s="380"/>
      <c r="BD428" s="380"/>
      <c r="BE428" s="380"/>
      <c r="BF428" s="380"/>
      <c r="BG428" s="380"/>
      <c r="BH428" s="380"/>
      <c r="BI428" s="380"/>
      <c r="BJ428" s="380"/>
      <c r="BK428" s="380"/>
      <c r="BL428" s="388"/>
      <c r="BM428" s="388"/>
      <c r="BN428" s="388"/>
      <c r="BO428" s="388"/>
      <c r="BP428" s="379"/>
      <c r="BQ428" s="379"/>
      <c r="BR428" s="379"/>
      <c r="BS428" s="379"/>
      <c r="BT428" s="354"/>
      <c r="BU428" s="354"/>
      <c r="BV428" s="354"/>
      <c r="BW428" s="354"/>
      <c r="BX428" s="354"/>
      <c r="BY428" s="354"/>
      <c r="BZ428" s="354"/>
      <c r="CA428" s="354"/>
      <c r="CB428" s="354"/>
      <c r="CC428" s="354"/>
      <c r="CD428" s="354"/>
      <c r="CE428" s="354"/>
      <c r="CF428" s="354"/>
      <c r="CG428" s="354"/>
      <c r="CH428" s="354"/>
      <c r="CI428" s="354"/>
      <c r="CJ428" s="354"/>
      <c r="CK428" s="354"/>
      <c r="CL428" s="354"/>
      <c r="CM428" s="354"/>
      <c r="CN428" s="354"/>
      <c r="CO428" s="354"/>
      <c r="CP428" s="354"/>
      <c r="CQ428" s="354"/>
      <c r="CR428" s="354"/>
      <c r="CS428" s="354"/>
      <c r="CT428" s="354"/>
      <c r="CU428" s="354"/>
      <c r="CV428" s="332"/>
    </row>
    <row r="429" spans="1:100">
      <c r="A429" s="360"/>
      <c r="B429" s="368"/>
      <c r="C429" s="354"/>
      <c r="D429" s="354"/>
      <c r="E429" s="354"/>
      <c r="F429" s="354"/>
      <c r="G429" s="354"/>
      <c r="H429" s="354"/>
      <c r="I429" s="354"/>
      <c r="J429" s="354"/>
      <c r="K429" s="354"/>
      <c r="L429" s="354"/>
      <c r="M429" s="354"/>
      <c r="N429" s="354"/>
      <c r="O429" s="354"/>
      <c r="P429" s="354"/>
      <c r="Q429" s="354"/>
      <c r="R429" s="354"/>
      <c r="S429" s="354"/>
      <c r="T429" s="354"/>
      <c r="U429" s="354"/>
      <c r="V429" s="354"/>
      <c r="W429" s="354"/>
      <c r="X429" s="354"/>
      <c r="Y429" s="354"/>
      <c r="Z429" s="354"/>
      <c r="AA429" s="354"/>
      <c r="AB429" s="354"/>
      <c r="AC429" s="354"/>
      <c r="AD429" s="354"/>
      <c r="AE429" s="354"/>
      <c r="AF429" s="354"/>
      <c r="AG429" s="354"/>
      <c r="AH429" s="354"/>
      <c r="AI429" s="354"/>
      <c r="AJ429" s="354"/>
      <c r="AK429" s="354"/>
      <c r="AL429" s="354"/>
      <c r="AM429" s="354"/>
      <c r="AN429" s="354"/>
      <c r="AO429" s="354"/>
      <c r="AP429" s="354"/>
      <c r="AQ429" s="354"/>
      <c r="AR429" s="354"/>
      <c r="AS429" s="354"/>
      <c r="AT429" s="354"/>
      <c r="AU429" s="354"/>
      <c r="AV429" s="354"/>
      <c r="AW429" s="354"/>
      <c r="AX429" s="354"/>
      <c r="AY429" s="354"/>
      <c r="AZ429" s="354"/>
      <c r="BA429" s="354"/>
      <c r="BB429" s="354"/>
      <c r="BC429" s="354"/>
      <c r="BD429" s="354"/>
      <c r="BE429" s="354"/>
      <c r="BF429" s="354"/>
      <c r="BG429" s="354"/>
      <c r="BH429" s="354"/>
      <c r="BI429" s="354"/>
      <c r="BJ429" s="354"/>
      <c r="BK429" s="354"/>
      <c r="BL429" s="354">
        <v>0.7</v>
      </c>
      <c r="BM429" s="354"/>
      <c r="BN429" s="354"/>
      <c r="BO429" s="354"/>
      <c r="BP429" s="354">
        <v>0.3</v>
      </c>
      <c r="BQ429" s="354"/>
      <c r="BR429" s="354"/>
      <c r="BS429" s="354"/>
      <c r="BT429" s="354"/>
      <c r="BU429" s="354"/>
      <c r="BV429" s="354"/>
      <c r="BW429" s="354"/>
      <c r="BX429" s="354"/>
      <c r="BY429" s="354"/>
      <c r="BZ429" s="354"/>
      <c r="CA429" s="354"/>
      <c r="CB429" s="354"/>
      <c r="CC429" s="354"/>
      <c r="CD429" s="354"/>
      <c r="CE429" s="354"/>
      <c r="CF429" s="354"/>
      <c r="CG429" s="354"/>
      <c r="CH429" s="354"/>
      <c r="CI429" s="354"/>
      <c r="CJ429" s="354"/>
      <c r="CK429" s="354"/>
      <c r="CL429" s="354"/>
      <c r="CM429" s="354"/>
      <c r="CN429" s="354"/>
      <c r="CO429" s="354"/>
      <c r="CP429" s="354"/>
      <c r="CQ429" s="354"/>
      <c r="CR429" s="354"/>
      <c r="CS429" s="354"/>
      <c r="CT429" s="354"/>
      <c r="CU429" s="354"/>
      <c r="CV429" s="332"/>
    </row>
    <row r="430" spans="1:100">
      <c r="A430" s="360" t="s">
        <v>36</v>
      </c>
      <c r="B430" s="368">
        <v>1080.1400000000001</v>
      </c>
      <c r="C430" s="354">
        <f t="shared" ref="C430" si="3580">B430/$B$436</f>
        <v>8.8695499368947633E-2</v>
      </c>
      <c r="D430" s="355">
        <f>$B430*D432</f>
        <v>0</v>
      </c>
      <c r="E430" s="355"/>
      <c r="F430" s="355"/>
      <c r="G430" s="355"/>
      <c r="H430" s="355">
        <f t="shared" ref="H430" si="3581">$B430*H432</f>
        <v>0</v>
      </c>
      <c r="I430" s="355"/>
      <c r="J430" s="355"/>
      <c r="K430" s="355"/>
      <c r="L430" s="355">
        <f t="shared" ref="L430" si="3582">$B430*L432</f>
        <v>0</v>
      </c>
      <c r="M430" s="355"/>
      <c r="N430" s="355"/>
      <c r="O430" s="355"/>
      <c r="P430" s="355">
        <f t="shared" ref="P430" si="3583">$B430*P432</f>
        <v>0</v>
      </c>
      <c r="Q430" s="355"/>
      <c r="R430" s="355"/>
      <c r="S430" s="355"/>
      <c r="T430" s="355">
        <f t="shared" ref="T430" si="3584">$B430*T432</f>
        <v>0</v>
      </c>
      <c r="U430" s="355"/>
      <c r="V430" s="355"/>
      <c r="W430" s="355"/>
      <c r="X430" s="355">
        <f t="shared" ref="X430" si="3585">$B430*X432</f>
        <v>0</v>
      </c>
      <c r="Y430" s="355"/>
      <c r="Z430" s="355"/>
      <c r="AA430" s="355"/>
      <c r="AB430" s="355">
        <f t="shared" ref="AB430" si="3586">$B430*AB432</f>
        <v>0</v>
      </c>
      <c r="AC430" s="355"/>
      <c r="AD430" s="355"/>
      <c r="AE430" s="355"/>
      <c r="AF430" s="355">
        <f t="shared" ref="AF430" si="3587">$B430*AF432</f>
        <v>0</v>
      </c>
      <c r="AG430" s="355"/>
      <c r="AH430" s="355"/>
      <c r="AI430" s="355"/>
      <c r="AJ430" s="355">
        <f t="shared" ref="AJ430" si="3588">$B430*AJ432</f>
        <v>0</v>
      </c>
      <c r="AK430" s="355"/>
      <c r="AL430" s="355"/>
      <c r="AM430" s="355"/>
      <c r="AN430" s="355">
        <f t="shared" ref="AN430" si="3589">$B430*AN432</f>
        <v>0</v>
      </c>
      <c r="AO430" s="355"/>
      <c r="AP430" s="355"/>
      <c r="AQ430" s="355"/>
      <c r="AR430" s="355">
        <f t="shared" ref="AR430" si="3590">$B430*AR432</f>
        <v>0</v>
      </c>
      <c r="AS430" s="355"/>
      <c r="AT430" s="355"/>
      <c r="AU430" s="355"/>
      <c r="AV430" s="355">
        <f t="shared" ref="AV430" si="3591">$B430*AV432</f>
        <v>0</v>
      </c>
      <c r="AW430" s="355"/>
      <c r="AX430" s="355"/>
      <c r="AY430" s="355"/>
      <c r="AZ430" s="355">
        <f t="shared" ref="AZ430" si="3592">$B430*AZ432</f>
        <v>0</v>
      </c>
      <c r="BA430" s="355"/>
      <c r="BB430" s="355"/>
      <c r="BC430" s="355"/>
      <c r="BD430" s="355">
        <f t="shared" ref="BD430" si="3593">$B430*BD432</f>
        <v>0</v>
      </c>
      <c r="BE430" s="355"/>
      <c r="BF430" s="355"/>
      <c r="BG430" s="355"/>
      <c r="BH430" s="355">
        <f t="shared" ref="BH430" si="3594">$B430*BH432</f>
        <v>0</v>
      </c>
      <c r="BI430" s="355"/>
      <c r="BJ430" s="355"/>
      <c r="BK430" s="355"/>
      <c r="BL430" s="355">
        <f t="shared" ref="BL430" si="3595">$B430*BL432</f>
        <v>0</v>
      </c>
      <c r="BM430" s="355"/>
      <c r="BN430" s="355"/>
      <c r="BO430" s="355"/>
      <c r="BP430" s="355">
        <f t="shared" ref="BP430" si="3596">$B430*BP432</f>
        <v>0</v>
      </c>
      <c r="BQ430" s="355"/>
      <c r="BR430" s="355"/>
      <c r="BS430" s="355"/>
      <c r="BT430" s="355">
        <f t="shared" ref="BT430" si="3597">$B430*BT432</f>
        <v>1080.1400000000001</v>
      </c>
      <c r="BU430" s="355"/>
      <c r="BV430" s="355"/>
      <c r="BW430" s="355"/>
      <c r="BX430" s="355">
        <f t="shared" ref="BX430" si="3598">$B430*BX432</f>
        <v>0</v>
      </c>
      <c r="BY430" s="355"/>
      <c r="BZ430" s="355"/>
      <c r="CA430" s="355"/>
      <c r="CB430" s="355">
        <f t="shared" ref="CB430" si="3599">$B430*CB432</f>
        <v>0</v>
      </c>
      <c r="CC430" s="355"/>
      <c r="CD430" s="355"/>
      <c r="CE430" s="355"/>
      <c r="CF430" s="355">
        <f t="shared" ref="CF430" si="3600">$B430*CF432</f>
        <v>0</v>
      </c>
      <c r="CG430" s="355"/>
      <c r="CH430" s="355"/>
      <c r="CI430" s="355"/>
      <c r="CJ430" s="355">
        <f t="shared" ref="CJ430" si="3601">$B430*CJ432</f>
        <v>0</v>
      </c>
      <c r="CK430" s="355"/>
      <c r="CL430" s="355"/>
      <c r="CM430" s="355"/>
      <c r="CN430" s="355">
        <f t="shared" ref="CN430" si="3602">$B430*CN432</f>
        <v>0</v>
      </c>
      <c r="CO430" s="355"/>
      <c r="CP430" s="355"/>
      <c r="CQ430" s="355"/>
      <c r="CR430" s="355">
        <f t="shared" ref="CR430" si="3603">$B430*CR432</f>
        <v>0</v>
      </c>
      <c r="CS430" s="355"/>
      <c r="CT430" s="355"/>
      <c r="CU430" s="355"/>
      <c r="CV430" s="332">
        <f t="shared" ref="CV430" si="3604">SUM(D430:CU430)</f>
        <v>1080.1400000000001</v>
      </c>
    </row>
    <row r="431" spans="1:100" ht="3.9" customHeight="1">
      <c r="A431" s="360"/>
      <c r="B431" s="368"/>
      <c r="C431" s="354"/>
      <c r="D431" s="354"/>
      <c r="E431" s="354"/>
      <c r="F431" s="354"/>
      <c r="G431" s="354"/>
      <c r="H431" s="354"/>
      <c r="I431" s="354"/>
      <c r="J431" s="354"/>
      <c r="K431" s="354"/>
      <c r="L431" s="354"/>
      <c r="M431" s="354"/>
      <c r="N431" s="354"/>
      <c r="O431" s="354"/>
      <c r="P431" s="354"/>
      <c r="Q431" s="354"/>
      <c r="R431" s="354"/>
      <c r="S431" s="354"/>
      <c r="T431" s="354"/>
      <c r="U431" s="354"/>
      <c r="V431" s="354"/>
      <c r="W431" s="354"/>
      <c r="X431" s="354"/>
      <c r="Y431" s="354"/>
      <c r="Z431" s="354"/>
      <c r="AA431" s="354"/>
      <c r="AB431" s="354"/>
      <c r="AC431" s="354"/>
      <c r="AD431" s="354"/>
      <c r="AE431" s="354"/>
      <c r="AF431" s="354"/>
      <c r="AG431" s="354"/>
      <c r="AH431" s="354"/>
      <c r="AI431" s="354"/>
      <c r="AJ431" s="354"/>
      <c r="AK431" s="354"/>
      <c r="AL431" s="354"/>
      <c r="AM431" s="354"/>
      <c r="AN431" s="354"/>
      <c r="AO431" s="354"/>
      <c r="AP431" s="354"/>
      <c r="AQ431" s="354"/>
      <c r="AR431" s="354"/>
      <c r="AS431" s="354"/>
      <c r="AT431" s="354"/>
      <c r="AU431" s="354"/>
      <c r="AV431" s="354"/>
      <c r="AW431" s="354"/>
      <c r="AX431" s="354"/>
      <c r="AY431" s="354"/>
      <c r="AZ431" s="380"/>
      <c r="BA431" s="380"/>
      <c r="BB431" s="380"/>
      <c r="BC431" s="380"/>
      <c r="BD431" s="380"/>
      <c r="BE431" s="380"/>
      <c r="BF431" s="380"/>
      <c r="BG431" s="380"/>
      <c r="BH431" s="380"/>
      <c r="BI431" s="380"/>
      <c r="BJ431" s="380"/>
      <c r="BK431" s="380"/>
      <c r="BL431" s="354"/>
      <c r="BM431" s="354"/>
      <c r="BN431" s="354"/>
      <c r="BO431" s="354"/>
      <c r="BP431" s="354"/>
      <c r="BQ431" s="354"/>
      <c r="BR431" s="354"/>
      <c r="BS431" s="354"/>
      <c r="BT431" s="379"/>
      <c r="BU431" s="379"/>
      <c r="BV431" s="379"/>
      <c r="BW431" s="379"/>
      <c r="BX431" s="354"/>
      <c r="BY431" s="354"/>
      <c r="BZ431" s="354"/>
      <c r="CA431" s="354"/>
      <c r="CB431" s="354"/>
      <c r="CC431" s="354"/>
      <c r="CD431" s="354"/>
      <c r="CE431" s="354"/>
      <c r="CF431" s="354"/>
      <c r="CG431" s="354"/>
      <c r="CH431" s="354"/>
      <c r="CI431" s="354"/>
      <c r="CJ431" s="354"/>
      <c r="CK431" s="354"/>
      <c r="CL431" s="354"/>
      <c r="CM431" s="354"/>
      <c r="CN431" s="354"/>
      <c r="CO431" s="354"/>
      <c r="CP431" s="354"/>
      <c r="CQ431" s="354"/>
      <c r="CR431" s="354"/>
      <c r="CS431" s="354"/>
      <c r="CT431" s="354"/>
      <c r="CU431" s="354"/>
      <c r="CV431" s="332"/>
    </row>
    <row r="432" spans="1:100">
      <c r="A432" s="360"/>
      <c r="B432" s="368"/>
      <c r="C432" s="354"/>
      <c r="D432" s="354"/>
      <c r="E432" s="354"/>
      <c r="F432" s="354"/>
      <c r="G432" s="354"/>
      <c r="H432" s="354"/>
      <c r="I432" s="354"/>
      <c r="J432" s="354"/>
      <c r="K432" s="354"/>
      <c r="L432" s="354"/>
      <c r="M432" s="354"/>
      <c r="N432" s="354"/>
      <c r="O432" s="354"/>
      <c r="P432" s="354"/>
      <c r="Q432" s="354"/>
      <c r="R432" s="354"/>
      <c r="S432" s="354"/>
      <c r="T432" s="354"/>
      <c r="U432" s="354"/>
      <c r="V432" s="354"/>
      <c r="W432" s="354"/>
      <c r="X432" s="354"/>
      <c r="Y432" s="354"/>
      <c r="Z432" s="354"/>
      <c r="AA432" s="354"/>
      <c r="AB432" s="354"/>
      <c r="AC432" s="354"/>
      <c r="AD432" s="354"/>
      <c r="AE432" s="354"/>
      <c r="AF432" s="354"/>
      <c r="AG432" s="354"/>
      <c r="AH432" s="354"/>
      <c r="AI432" s="354"/>
      <c r="AJ432" s="354"/>
      <c r="AK432" s="354"/>
      <c r="AL432" s="354"/>
      <c r="AM432" s="354"/>
      <c r="AN432" s="354"/>
      <c r="AO432" s="354"/>
      <c r="AP432" s="354"/>
      <c r="AQ432" s="354"/>
      <c r="AR432" s="354"/>
      <c r="AS432" s="354"/>
      <c r="AT432" s="354"/>
      <c r="AU432" s="354"/>
      <c r="AV432" s="354"/>
      <c r="AW432" s="354"/>
      <c r="AX432" s="354"/>
      <c r="AY432" s="354"/>
      <c r="AZ432" s="354"/>
      <c r="BA432" s="354"/>
      <c r="BB432" s="354"/>
      <c r="BC432" s="354"/>
      <c r="BD432" s="354"/>
      <c r="BE432" s="354"/>
      <c r="BF432" s="354"/>
      <c r="BG432" s="354"/>
      <c r="BH432" s="354"/>
      <c r="BI432" s="354"/>
      <c r="BJ432" s="354"/>
      <c r="BK432" s="354"/>
      <c r="BL432" s="354"/>
      <c r="BM432" s="354"/>
      <c r="BN432" s="354"/>
      <c r="BO432" s="354"/>
      <c r="BP432" s="354"/>
      <c r="BQ432" s="354"/>
      <c r="BR432" s="354"/>
      <c r="BS432" s="354"/>
      <c r="BT432" s="354">
        <v>1</v>
      </c>
      <c r="BU432" s="354"/>
      <c r="BV432" s="354"/>
      <c r="BW432" s="354"/>
      <c r="BX432" s="354"/>
      <c r="BY432" s="354"/>
      <c r="BZ432" s="354"/>
      <c r="CA432" s="354"/>
      <c r="CB432" s="354"/>
      <c r="CC432" s="354"/>
      <c r="CD432" s="354"/>
      <c r="CE432" s="354"/>
      <c r="CF432" s="354"/>
      <c r="CG432" s="354"/>
      <c r="CH432" s="354"/>
      <c r="CI432" s="354"/>
      <c r="CJ432" s="354"/>
      <c r="CK432" s="354"/>
      <c r="CL432" s="354"/>
      <c r="CM432" s="354"/>
      <c r="CN432" s="354"/>
      <c r="CO432" s="354"/>
      <c r="CP432" s="354"/>
      <c r="CQ432" s="354"/>
      <c r="CR432" s="354"/>
      <c r="CS432" s="354"/>
      <c r="CT432" s="354"/>
      <c r="CU432" s="354"/>
      <c r="CV432" s="332"/>
    </row>
    <row r="433" spans="1:100">
      <c r="A433" s="360" t="s">
        <v>100</v>
      </c>
      <c r="B433" s="368">
        <v>11.08</v>
      </c>
      <c r="C433" s="354">
        <f t="shared" ref="C433" si="3605">B433/$B$436</f>
        <v>9.0983218194672891E-4</v>
      </c>
      <c r="D433" s="355">
        <f>$B433*D435</f>
        <v>0</v>
      </c>
      <c r="E433" s="355"/>
      <c r="F433" s="355"/>
      <c r="G433" s="355"/>
      <c r="H433" s="355">
        <f t="shared" ref="H433" si="3606">$B433*H435</f>
        <v>0</v>
      </c>
      <c r="I433" s="355"/>
      <c r="J433" s="355"/>
      <c r="K433" s="355"/>
      <c r="L433" s="355">
        <f t="shared" ref="L433" si="3607">$B433*L435</f>
        <v>0</v>
      </c>
      <c r="M433" s="355"/>
      <c r="N433" s="355"/>
      <c r="O433" s="355"/>
      <c r="P433" s="355">
        <f t="shared" ref="P433" si="3608">$B433*P435</f>
        <v>0</v>
      </c>
      <c r="Q433" s="355"/>
      <c r="R433" s="355"/>
      <c r="S433" s="355"/>
      <c r="T433" s="355">
        <f t="shared" ref="T433" si="3609">$B433*T435</f>
        <v>0</v>
      </c>
      <c r="U433" s="355"/>
      <c r="V433" s="355"/>
      <c r="W433" s="355"/>
      <c r="X433" s="355">
        <f t="shared" ref="X433" si="3610">$B433*X435</f>
        <v>0</v>
      </c>
      <c r="Y433" s="355"/>
      <c r="Z433" s="355"/>
      <c r="AA433" s="355"/>
      <c r="AB433" s="355">
        <f t="shared" ref="AB433" si="3611">$B433*AB435</f>
        <v>0</v>
      </c>
      <c r="AC433" s="355"/>
      <c r="AD433" s="355"/>
      <c r="AE433" s="355"/>
      <c r="AF433" s="355">
        <f t="shared" ref="AF433" si="3612">$B433*AF435</f>
        <v>0</v>
      </c>
      <c r="AG433" s="355"/>
      <c r="AH433" s="355"/>
      <c r="AI433" s="355"/>
      <c r="AJ433" s="355">
        <f t="shared" ref="AJ433" si="3613">$B433*AJ435</f>
        <v>0</v>
      </c>
      <c r="AK433" s="355"/>
      <c r="AL433" s="355"/>
      <c r="AM433" s="355"/>
      <c r="AN433" s="355">
        <f t="shared" ref="AN433" si="3614">$B433*AN435</f>
        <v>0</v>
      </c>
      <c r="AO433" s="355"/>
      <c r="AP433" s="355"/>
      <c r="AQ433" s="355"/>
      <c r="AR433" s="355">
        <f t="shared" ref="AR433" si="3615">$B433*AR435</f>
        <v>0</v>
      </c>
      <c r="AS433" s="355"/>
      <c r="AT433" s="355"/>
      <c r="AU433" s="355"/>
      <c r="AV433" s="355">
        <f t="shared" ref="AV433" si="3616">$B433*AV435</f>
        <v>0</v>
      </c>
      <c r="AW433" s="355"/>
      <c r="AX433" s="355"/>
      <c r="AY433" s="355"/>
      <c r="AZ433" s="355">
        <f t="shared" ref="AZ433" si="3617">$B433*AZ435</f>
        <v>0</v>
      </c>
      <c r="BA433" s="355"/>
      <c r="BB433" s="355"/>
      <c r="BC433" s="355"/>
      <c r="BD433" s="355">
        <f t="shared" ref="BD433" si="3618">$B433*BD435</f>
        <v>0</v>
      </c>
      <c r="BE433" s="355"/>
      <c r="BF433" s="355"/>
      <c r="BG433" s="355"/>
      <c r="BH433" s="355">
        <f t="shared" ref="BH433" si="3619">$B433*BH435</f>
        <v>0</v>
      </c>
      <c r="BI433" s="355"/>
      <c r="BJ433" s="355"/>
      <c r="BK433" s="355"/>
      <c r="BL433" s="355">
        <f t="shared" ref="BL433" si="3620">$B433*BL435</f>
        <v>0</v>
      </c>
      <c r="BM433" s="355"/>
      <c r="BN433" s="355"/>
      <c r="BO433" s="355"/>
      <c r="BP433" s="355">
        <f t="shared" ref="BP433" si="3621">$B433*BP435</f>
        <v>0</v>
      </c>
      <c r="BQ433" s="355"/>
      <c r="BR433" s="355"/>
      <c r="BS433" s="355"/>
      <c r="BT433" s="355">
        <f t="shared" ref="BT433" si="3622">$B433*BT435</f>
        <v>11.08</v>
      </c>
      <c r="BU433" s="355"/>
      <c r="BV433" s="355"/>
      <c r="BW433" s="355"/>
      <c r="BX433" s="355">
        <f t="shared" ref="BX433" si="3623">$B433*BX435</f>
        <v>0</v>
      </c>
      <c r="BY433" s="355"/>
      <c r="BZ433" s="355"/>
      <c r="CA433" s="355"/>
      <c r="CB433" s="355">
        <f t="shared" ref="CB433" si="3624">$B433*CB435</f>
        <v>0</v>
      </c>
      <c r="CC433" s="355"/>
      <c r="CD433" s="355"/>
      <c r="CE433" s="355"/>
      <c r="CF433" s="355">
        <f t="shared" ref="CF433" si="3625">$B433*CF435</f>
        <v>0</v>
      </c>
      <c r="CG433" s="355"/>
      <c r="CH433" s="355"/>
      <c r="CI433" s="355"/>
      <c r="CJ433" s="355">
        <f t="shared" ref="CJ433" si="3626">$B433*CJ435</f>
        <v>0</v>
      </c>
      <c r="CK433" s="355"/>
      <c r="CL433" s="355"/>
      <c r="CM433" s="355"/>
      <c r="CN433" s="355">
        <f t="shared" ref="CN433" si="3627">$B433*CN435</f>
        <v>0</v>
      </c>
      <c r="CO433" s="355"/>
      <c r="CP433" s="355"/>
      <c r="CQ433" s="355"/>
      <c r="CR433" s="355">
        <f t="shared" ref="CR433" si="3628">$B433*CR435</f>
        <v>0</v>
      </c>
      <c r="CS433" s="355"/>
      <c r="CT433" s="355"/>
      <c r="CU433" s="355"/>
      <c r="CV433" s="332">
        <f t="shared" ref="CV433" si="3629">SUM(D433:CU433)</f>
        <v>11.08</v>
      </c>
    </row>
    <row r="434" spans="1:100" ht="3.9" customHeight="1">
      <c r="A434" s="360"/>
      <c r="B434" s="368"/>
      <c r="C434" s="354"/>
      <c r="D434" s="354"/>
      <c r="E434" s="354"/>
      <c r="F434" s="354"/>
      <c r="G434" s="354"/>
      <c r="H434" s="354"/>
      <c r="I434" s="354"/>
      <c r="J434" s="354"/>
      <c r="K434" s="354"/>
      <c r="L434" s="354"/>
      <c r="M434" s="354"/>
      <c r="N434" s="354"/>
      <c r="O434" s="354"/>
      <c r="P434" s="354"/>
      <c r="Q434" s="354"/>
      <c r="R434" s="354"/>
      <c r="S434" s="354"/>
      <c r="T434" s="354"/>
      <c r="U434" s="354"/>
      <c r="V434" s="354"/>
      <c r="W434" s="354"/>
      <c r="X434" s="354"/>
      <c r="Y434" s="354"/>
      <c r="Z434" s="354"/>
      <c r="AA434" s="354"/>
      <c r="AB434" s="354"/>
      <c r="AC434" s="354"/>
      <c r="AD434" s="354"/>
      <c r="AE434" s="354"/>
      <c r="AF434" s="354"/>
      <c r="AG434" s="354"/>
      <c r="AH434" s="354"/>
      <c r="AI434" s="354"/>
      <c r="AJ434" s="354"/>
      <c r="AK434" s="354"/>
      <c r="AL434" s="354"/>
      <c r="AM434" s="354"/>
      <c r="AN434" s="380"/>
      <c r="AO434" s="380"/>
      <c r="AP434" s="380"/>
      <c r="AQ434" s="380"/>
      <c r="AR434" s="354"/>
      <c r="AS434" s="354"/>
      <c r="AT434" s="354"/>
      <c r="AU434" s="354"/>
      <c r="AV434" s="354"/>
      <c r="AW434" s="354"/>
      <c r="AX434" s="354"/>
      <c r="AY434" s="354"/>
      <c r="AZ434" s="354"/>
      <c r="BA434" s="354"/>
      <c r="BB434" s="354"/>
      <c r="BC434" s="354"/>
      <c r="BD434" s="354"/>
      <c r="BE434" s="354"/>
      <c r="BF434" s="354"/>
      <c r="BG434" s="354"/>
      <c r="BH434" s="380"/>
      <c r="BI434" s="380"/>
      <c r="BJ434" s="380"/>
      <c r="BK434" s="380"/>
      <c r="BL434" s="354"/>
      <c r="BM434" s="354"/>
      <c r="BN434" s="354"/>
      <c r="BO434" s="354"/>
      <c r="BP434" s="354"/>
      <c r="BQ434" s="354"/>
      <c r="BR434" s="354"/>
      <c r="BS434" s="354"/>
      <c r="BT434" s="379"/>
      <c r="BU434" s="379"/>
      <c r="BV434" s="379"/>
      <c r="BW434" s="379"/>
      <c r="BX434" s="354"/>
      <c r="BY434" s="354"/>
      <c r="BZ434" s="354"/>
      <c r="CA434" s="354"/>
      <c r="CB434" s="354"/>
      <c r="CC434" s="354"/>
      <c r="CD434" s="354"/>
      <c r="CE434" s="354"/>
      <c r="CF434" s="354"/>
      <c r="CG434" s="354"/>
      <c r="CH434" s="354"/>
      <c r="CI434" s="354"/>
      <c r="CJ434" s="354"/>
      <c r="CK434" s="354"/>
      <c r="CL434" s="354"/>
      <c r="CM434" s="354"/>
      <c r="CN434" s="354"/>
      <c r="CO434" s="354"/>
      <c r="CP434" s="354"/>
      <c r="CQ434" s="354"/>
      <c r="CR434" s="354"/>
      <c r="CS434" s="354"/>
      <c r="CT434" s="354"/>
      <c r="CU434" s="354"/>
      <c r="CV434" s="332"/>
    </row>
    <row r="435" spans="1:100">
      <c r="A435" s="360"/>
      <c r="B435" s="368"/>
      <c r="C435" s="354"/>
      <c r="D435" s="354"/>
      <c r="E435" s="354"/>
      <c r="F435" s="354"/>
      <c r="G435" s="354"/>
      <c r="H435" s="354"/>
      <c r="I435" s="354"/>
      <c r="J435" s="354"/>
      <c r="K435" s="354"/>
      <c r="L435" s="354"/>
      <c r="M435" s="354"/>
      <c r="N435" s="354"/>
      <c r="O435" s="354"/>
      <c r="P435" s="354"/>
      <c r="Q435" s="354"/>
      <c r="R435" s="354"/>
      <c r="S435" s="354"/>
      <c r="T435" s="354"/>
      <c r="U435" s="354"/>
      <c r="V435" s="354"/>
      <c r="W435" s="354"/>
      <c r="X435" s="354"/>
      <c r="Y435" s="354"/>
      <c r="Z435" s="354"/>
      <c r="AA435" s="354"/>
      <c r="AB435" s="354"/>
      <c r="AC435" s="354"/>
      <c r="AD435" s="354"/>
      <c r="AE435" s="354"/>
      <c r="AF435" s="354"/>
      <c r="AG435" s="354"/>
      <c r="AH435" s="354"/>
      <c r="AI435" s="354"/>
      <c r="AJ435" s="354"/>
      <c r="AK435" s="354"/>
      <c r="AL435" s="354"/>
      <c r="AM435" s="354"/>
      <c r="AN435" s="354"/>
      <c r="AO435" s="354"/>
      <c r="AP435" s="354"/>
      <c r="AQ435" s="354"/>
      <c r="AR435" s="354"/>
      <c r="AS435" s="354"/>
      <c r="AT435" s="354"/>
      <c r="AU435" s="354"/>
      <c r="AV435" s="354"/>
      <c r="AW435" s="354"/>
      <c r="AX435" s="354"/>
      <c r="AY435" s="354"/>
      <c r="AZ435" s="354"/>
      <c r="BA435" s="354"/>
      <c r="BB435" s="354"/>
      <c r="BC435" s="354"/>
      <c r="BD435" s="354"/>
      <c r="BE435" s="354"/>
      <c r="BF435" s="354"/>
      <c r="BG435" s="354"/>
      <c r="BH435" s="354"/>
      <c r="BI435" s="354"/>
      <c r="BJ435" s="354"/>
      <c r="BK435" s="354"/>
      <c r="BL435" s="354"/>
      <c r="BM435" s="354"/>
      <c r="BN435" s="354"/>
      <c r="BO435" s="354"/>
      <c r="BP435" s="354"/>
      <c r="BQ435" s="354"/>
      <c r="BR435" s="354"/>
      <c r="BS435" s="354"/>
      <c r="BT435" s="354">
        <v>1</v>
      </c>
      <c r="BU435" s="354"/>
      <c r="BV435" s="354"/>
      <c r="BW435" s="354"/>
      <c r="BX435" s="354"/>
      <c r="BY435" s="354"/>
      <c r="BZ435" s="354"/>
      <c r="CA435" s="354"/>
      <c r="CB435" s="354"/>
      <c r="CC435" s="354"/>
      <c r="CD435" s="354"/>
      <c r="CE435" s="354"/>
      <c r="CF435" s="354"/>
      <c r="CG435" s="354"/>
      <c r="CH435" s="354"/>
      <c r="CI435" s="354"/>
      <c r="CJ435" s="354"/>
      <c r="CK435" s="354"/>
      <c r="CL435" s="354"/>
      <c r="CM435" s="354"/>
      <c r="CN435" s="354"/>
      <c r="CO435" s="354"/>
      <c r="CP435" s="354"/>
      <c r="CQ435" s="354"/>
      <c r="CR435" s="354"/>
      <c r="CS435" s="354"/>
      <c r="CT435" s="354"/>
      <c r="CU435" s="354"/>
      <c r="CV435" s="332"/>
    </row>
    <row r="436" spans="1:100">
      <c r="A436" s="377" t="s">
        <v>250</v>
      </c>
      <c r="B436" s="351">
        <f>SUM(B412:B435)</f>
        <v>12178.07</v>
      </c>
      <c r="C436" s="378">
        <f>SUM(C412:C435)</f>
        <v>1</v>
      </c>
      <c r="D436" s="349">
        <f>D412+D415+D418+D421+D424+D427+D430+D433</f>
        <v>0</v>
      </c>
      <c r="E436" s="349"/>
      <c r="F436" s="349"/>
      <c r="G436" s="349"/>
      <c r="H436" s="349">
        <f t="shared" ref="H436" si="3630">H412+H415+H418+H421+H424+H427+H430+H433</f>
        <v>0</v>
      </c>
      <c r="I436" s="349"/>
      <c r="J436" s="349"/>
      <c r="K436" s="349"/>
      <c r="L436" s="349">
        <f t="shared" ref="L436" si="3631">L412+L415+L418+L421+L424+L427+L430+L433</f>
        <v>0</v>
      </c>
      <c r="M436" s="349"/>
      <c r="N436" s="349"/>
      <c r="O436" s="349"/>
      <c r="P436" s="349">
        <f t="shared" ref="P436" si="3632">P412+P415+P418+P421+P424+P427+P430+P433</f>
        <v>0</v>
      </c>
      <c r="Q436" s="349"/>
      <c r="R436" s="349"/>
      <c r="S436" s="349"/>
      <c r="T436" s="349">
        <f t="shared" ref="T436" si="3633">T412+T415+T418+T421+T424+T427+T430+T433</f>
        <v>0</v>
      </c>
      <c r="U436" s="349"/>
      <c r="V436" s="349"/>
      <c r="W436" s="349"/>
      <c r="X436" s="349">
        <f t="shared" ref="X436" si="3634">X412+X415+X418+X421+X424+X427+X430+X433</f>
        <v>0</v>
      </c>
      <c r="Y436" s="349"/>
      <c r="Z436" s="349"/>
      <c r="AA436" s="349"/>
      <c r="AB436" s="349">
        <f t="shared" ref="AB436" si="3635">AB412+AB415+AB418+AB421+AB424+AB427+AB430+AB433</f>
        <v>0</v>
      </c>
      <c r="AC436" s="349"/>
      <c r="AD436" s="349"/>
      <c r="AE436" s="349"/>
      <c r="AF436" s="349">
        <f t="shared" ref="AF436" si="3636">AF412+AF415+AF418+AF421+AF424+AF427+AF430+AF433</f>
        <v>0</v>
      </c>
      <c r="AG436" s="349"/>
      <c r="AH436" s="349"/>
      <c r="AI436" s="349"/>
      <c r="AJ436" s="349">
        <f t="shared" ref="AJ436" si="3637">AJ412+AJ415+AJ418+AJ421+AJ424+AJ427+AJ430+AJ433</f>
        <v>0</v>
      </c>
      <c r="AK436" s="349"/>
      <c r="AL436" s="349"/>
      <c r="AM436" s="349"/>
      <c r="AN436" s="349">
        <f t="shared" ref="AN436" si="3638">AN412+AN415+AN418+AN421+AN424+AN427+AN430+AN433</f>
        <v>0</v>
      </c>
      <c r="AO436" s="349"/>
      <c r="AP436" s="349"/>
      <c r="AQ436" s="349"/>
      <c r="AR436" s="349">
        <f t="shared" ref="AR436" si="3639">AR412+AR415+AR418+AR421+AR424+AR427+AR430+AR433</f>
        <v>0</v>
      </c>
      <c r="AS436" s="349"/>
      <c r="AT436" s="349"/>
      <c r="AU436" s="349"/>
      <c r="AV436" s="349">
        <f t="shared" ref="AV436" si="3640">AV412+AV415+AV418+AV421+AV424+AV427+AV430+AV433</f>
        <v>0</v>
      </c>
      <c r="AW436" s="349"/>
      <c r="AX436" s="349"/>
      <c r="AY436" s="349"/>
      <c r="AZ436" s="349">
        <f t="shared" ref="AZ436" si="3641">AZ412+AZ415+AZ418+AZ421+AZ424+AZ427+AZ430+AZ433</f>
        <v>0</v>
      </c>
      <c r="BA436" s="349"/>
      <c r="BB436" s="349"/>
      <c r="BC436" s="349"/>
      <c r="BD436" s="349">
        <f t="shared" ref="BD436" si="3642">BD412+BD415+BD418+BD421+BD424+BD427+BD430+BD433</f>
        <v>22.47</v>
      </c>
      <c r="BE436" s="349"/>
      <c r="BF436" s="349"/>
      <c r="BG436" s="349"/>
      <c r="BH436" s="349">
        <f t="shared" ref="BH436" si="3643">BH412+BH415+BH418+BH421+BH424+BH427+BH430+BH433</f>
        <v>18.07</v>
      </c>
      <c r="BI436" s="349"/>
      <c r="BJ436" s="349"/>
      <c r="BK436" s="349"/>
      <c r="BL436" s="349">
        <f t="shared" ref="BL436" si="3644">BL412+BL415+BL418+BL421+BL424+BL427+BL430+BL433</f>
        <v>7174.7729999999992</v>
      </c>
      <c r="BM436" s="349"/>
      <c r="BN436" s="349"/>
      <c r="BO436" s="349"/>
      <c r="BP436" s="349">
        <f t="shared" ref="BP436" si="3645">BP412+BP415+BP418+BP421+BP424+BP427+BP430+BP433</f>
        <v>3862.4169999999999</v>
      </c>
      <c r="BQ436" s="349"/>
      <c r="BR436" s="349"/>
      <c r="BS436" s="349"/>
      <c r="BT436" s="349">
        <f t="shared" ref="BT436" si="3646">BT412+BT415+BT418+BT421+BT424+BT427+BT430+BT433</f>
        <v>1100.3399999999999</v>
      </c>
      <c r="BU436" s="349"/>
      <c r="BV436" s="349"/>
      <c r="BW436" s="349"/>
      <c r="BX436" s="349">
        <f t="shared" ref="BX436" si="3647">BX412+BX415+BX418+BX421+BX424+BX427+BX430+BX433</f>
        <v>0</v>
      </c>
      <c r="BY436" s="349"/>
      <c r="BZ436" s="349"/>
      <c r="CA436" s="349"/>
      <c r="CB436" s="349">
        <f t="shared" ref="CB436" si="3648">CB412+CB415+CB418+CB421+CB424+CB427+CB430+CB433</f>
        <v>0</v>
      </c>
      <c r="CC436" s="349"/>
      <c r="CD436" s="349"/>
      <c r="CE436" s="349"/>
      <c r="CF436" s="349">
        <f t="shared" ref="CF436" si="3649">CF412+CF415+CF418+CF421+CF424+CF427+CF430+CF433</f>
        <v>0</v>
      </c>
      <c r="CG436" s="349"/>
      <c r="CH436" s="349"/>
      <c r="CI436" s="349"/>
      <c r="CJ436" s="349">
        <f t="shared" ref="CJ436" si="3650">CJ412+CJ415+CJ418+CJ421+CJ424+CJ427+CJ430+CJ433</f>
        <v>0</v>
      </c>
      <c r="CK436" s="349"/>
      <c r="CL436" s="349"/>
      <c r="CM436" s="349"/>
      <c r="CN436" s="349">
        <f t="shared" ref="CN436" si="3651">CN412+CN415+CN418+CN421+CN424+CN427+CN430+CN433</f>
        <v>0</v>
      </c>
      <c r="CO436" s="349"/>
      <c r="CP436" s="349"/>
      <c r="CQ436" s="349"/>
      <c r="CR436" s="349">
        <f t="shared" ref="CR436" si="3652">CR412+CR415+CR418+CR421+CR424+CR427+CR430+CR433</f>
        <v>0</v>
      </c>
      <c r="CS436" s="349"/>
      <c r="CT436" s="349"/>
      <c r="CU436" s="349"/>
      <c r="CV436" s="98">
        <f>SUM(D436:CU436)</f>
        <v>12178.07</v>
      </c>
    </row>
    <row r="437" spans="1:100">
      <c r="A437" s="377"/>
      <c r="B437" s="351"/>
      <c r="C437" s="378"/>
      <c r="D437" s="336">
        <f>D436/$B$436</f>
        <v>0</v>
      </c>
      <c r="E437" s="336"/>
      <c r="F437" s="336"/>
      <c r="G437" s="336"/>
      <c r="H437" s="336">
        <f t="shared" ref="H437" si="3653">H436/$B$436</f>
        <v>0</v>
      </c>
      <c r="I437" s="336"/>
      <c r="J437" s="336"/>
      <c r="K437" s="336"/>
      <c r="L437" s="336">
        <f t="shared" ref="L437" si="3654">L436/$B$436</f>
        <v>0</v>
      </c>
      <c r="M437" s="336"/>
      <c r="N437" s="336"/>
      <c r="O437" s="336"/>
      <c r="P437" s="336">
        <f t="shared" ref="P437" si="3655">P436/$B$436</f>
        <v>0</v>
      </c>
      <c r="Q437" s="336"/>
      <c r="R437" s="336"/>
      <c r="S437" s="336"/>
      <c r="T437" s="336">
        <f t="shared" ref="T437" si="3656">T436/$B$436</f>
        <v>0</v>
      </c>
      <c r="U437" s="336"/>
      <c r="V437" s="336"/>
      <c r="W437" s="336"/>
      <c r="X437" s="336">
        <f t="shared" ref="X437" si="3657">X436/$B$436</f>
        <v>0</v>
      </c>
      <c r="Y437" s="336"/>
      <c r="Z437" s="336"/>
      <c r="AA437" s="336"/>
      <c r="AB437" s="336">
        <f t="shared" ref="AB437" si="3658">AB436/$B$436</f>
        <v>0</v>
      </c>
      <c r="AC437" s="336"/>
      <c r="AD437" s="336"/>
      <c r="AE437" s="336"/>
      <c r="AF437" s="336">
        <f t="shared" ref="AF437" si="3659">AF436/$B$436</f>
        <v>0</v>
      </c>
      <c r="AG437" s="336"/>
      <c r="AH437" s="336"/>
      <c r="AI437" s="336"/>
      <c r="AJ437" s="336">
        <f t="shared" ref="AJ437" si="3660">AJ436/$B$436</f>
        <v>0</v>
      </c>
      <c r="AK437" s="336"/>
      <c r="AL437" s="336"/>
      <c r="AM437" s="336"/>
      <c r="AN437" s="336">
        <f t="shared" ref="AN437" si="3661">AN436/$B$436</f>
        <v>0</v>
      </c>
      <c r="AO437" s="336"/>
      <c r="AP437" s="336"/>
      <c r="AQ437" s="336"/>
      <c r="AR437" s="336">
        <f t="shared" ref="AR437" si="3662">AR436/$B$436</f>
        <v>0</v>
      </c>
      <c r="AS437" s="336"/>
      <c r="AT437" s="336"/>
      <c r="AU437" s="336"/>
      <c r="AV437" s="336">
        <f t="shared" ref="AV437" si="3663">AV436/$B$436</f>
        <v>0</v>
      </c>
      <c r="AW437" s="336"/>
      <c r="AX437" s="336"/>
      <c r="AY437" s="336"/>
      <c r="AZ437" s="336">
        <f t="shared" ref="AZ437" si="3664">AZ436/$B$436</f>
        <v>0</v>
      </c>
      <c r="BA437" s="336"/>
      <c r="BB437" s="336"/>
      <c r="BC437" s="336"/>
      <c r="BD437" s="336">
        <f t="shared" ref="BD437" si="3665">BD436/$B$436</f>
        <v>1.8451199574316783E-3</v>
      </c>
      <c r="BE437" s="336"/>
      <c r="BF437" s="336"/>
      <c r="BG437" s="336"/>
      <c r="BH437" s="336">
        <f t="shared" ref="BH437" si="3666">BH436/$B$436</f>
        <v>1.4838147588246743E-3</v>
      </c>
      <c r="BI437" s="336"/>
      <c r="BJ437" s="336"/>
      <c r="BK437" s="336"/>
      <c r="BL437" s="336">
        <f t="shared" ref="BL437" si="3667">BL436/$B$436</f>
        <v>0.58915517811935714</v>
      </c>
      <c r="BM437" s="336"/>
      <c r="BN437" s="336"/>
      <c r="BO437" s="336"/>
      <c r="BP437" s="336">
        <f t="shared" ref="BP437" si="3668">BP436/$B$436</f>
        <v>0.31716166847456123</v>
      </c>
      <c r="BQ437" s="336"/>
      <c r="BR437" s="336"/>
      <c r="BS437" s="336"/>
      <c r="BT437" s="336">
        <f t="shared" ref="BT437" si="3669">BT436/$B$436</f>
        <v>9.0354218689825225E-2</v>
      </c>
      <c r="BU437" s="336"/>
      <c r="BV437" s="336"/>
      <c r="BW437" s="336"/>
      <c r="BX437" s="336">
        <f t="shared" ref="BX437" si="3670">BX436/$B$436</f>
        <v>0</v>
      </c>
      <c r="BY437" s="336"/>
      <c r="BZ437" s="336"/>
      <c r="CA437" s="336"/>
      <c r="CB437" s="336">
        <f t="shared" ref="CB437" si="3671">CB436/$B$436</f>
        <v>0</v>
      </c>
      <c r="CC437" s="336"/>
      <c r="CD437" s="336"/>
      <c r="CE437" s="336"/>
      <c r="CF437" s="336">
        <f t="shared" ref="CF437" si="3672">CF436/$B$436</f>
        <v>0</v>
      </c>
      <c r="CG437" s="336"/>
      <c r="CH437" s="336"/>
      <c r="CI437" s="336"/>
      <c r="CJ437" s="336">
        <f t="shared" ref="CJ437" si="3673">CJ436/$B$436</f>
        <v>0</v>
      </c>
      <c r="CK437" s="336"/>
      <c r="CL437" s="336"/>
      <c r="CM437" s="336"/>
      <c r="CN437" s="336">
        <f t="shared" ref="CN437" si="3674">CN436/$B$436</f>
        <v>0</v>
      </c>
      <c r="CO437" s="336"/>
      <c r="CP437" s="336"/>
      <c r="CQ437" s="336"/>
      <c r="CR437" s="336">
        <f t="shared" ref="CR437" si="3675">CR436/$B$436</f>
        <v>0</v>
      </c>
      <c r="CS437" s="336"/>
      <c r="CT437" s="336"/>
      <c r="CU437" s="336"/>
      <c r="CV437" s="100">
        <f>SUM(D437:CU437)</f>
        <v>1</v>
      </c>
    </row>
    <row r="438" spans="1:100">
      <c r="A438" s="373"/>
      <c r="B438" s="373"/>
      <c r="C438" s="373"/>
      <c r="D438" s="373"/>
      <c r="E438" s="373"/>
      <c r="F438" s="373"/>
      <c r="G438" s="373"/>
      <c r="H438" s="373"/>
      <c r="I438" s="373"/>
      <c r="J438" s="373"/>
      <c r="K438" s="373"/>
      <c r="L438" s="373"/>
      <c r="M438" s="373"/>
      <c r="N438" s="373"/>
      <c r="O438" s="373"/>
      <c r="P438" s="373"/>
      <c r="Q438" s="373"/>
      <c r="R438" s="373"/>
      <c r="S438" s="373"/>
      <c r="T438" s="373"/>
      <c r="U438" s="373"/>
      <c r="V438" s="373"/>
      <c r="W438" s="373"/>
      <c r="X438" s="373"/>
      <c r="Y438" s="373"/>
      <c r="Z438" s="373"/>
      <c r="AA438" s="373"/>
      <c r="AB438" s="373"/>
      <c r="AC438" s="373"/>
      <c r="AD438" s="373"/>
      <c r="AE438" s="373"/>
      <c r="AF438" s="373"/>
      <c r="AG438" s="373"/>
      <c r="AH438" s="373"/>
      <c r="AI438" s="373"/>
      <c r="AJ438" s="373"/>
      <c r="AK438" s="373"/>
      <c r="AL438" s="373"/>
      <c r="AM438" s="373"/>
      <c r="AN438" s="373"/>
      <c r="AO438" s="373"/>
      <c r="AP438" s="373"/>
      <c r="AQ438" s="373"/>
      <c r="AR438" s="373"/>
      <c r="AS438" s="373"/>
      <c r="AT438" s="373"/>
      <c r="AU438" s="373"/>
      <c r="AV438" s="373"/>
      <c r="AW438" s="373"/>
      <c r="AX438" s="373"/>
      <c r="AY438" s="373"/>
      <c r="AZ438" s="373"/>
      <c r="BA438" s="373"/>
      <c r="BB438" s="373"/>
      <c r="BC438" s="373"/>
      <c r="BD438" s="373"/>
      <c r="BE438" s="373"/>
      <c r="BF438" s="373"/>
      <c r="BG438" s="373"/>
      <c r="BH438" s="373"/>
      <c r="BI438" s="373"/>
      <c r="BJ438" s="373"/>
      <c r="BK438" s="373"/>
      <c r="BL438" s="373"/>
      <c r="BM438" s="373"/>
      <c r="BN438" s="373"/>
      <c r="BO438" s="373"/>
      <c r="BP438" s="373"/>
      <c r="BQ438" s="373"/>
      <c r="BR438" s="373"/>
      <c r="BS438" s="373"/>
      <c r="BT438" s="373"/>
      <c r="BU438" s="373"/>
      <c r="BV438" s="373"/>
      <c r="BW438" s="373"/>
      <c r="BX438" s="373"/>
      <c r="BY438" s="373"/>
      <c r="BZ438" s="373"/>
      <c r="CA438" s="373"/>
      <c r="CB438" s="373"/>
      <c r="CC438" s="373"/>
      <c r="CD438" s="373"/>
      <c r="CE438" s="373"/>
      <c r="CF438" s="373"/>
      <c r="CG438" s="373"/>
      <c r="CH438" s="373"/>
      <c r="CI438" s="373"/>
      <c r="CJ438" s="373"/>
      <c r="CK438" s="373"/>
      <c r="CL438" s="373"/>
      <c r="CM438" s="373"/>
      <c r="CN438" s="373"/>
      <c r="CO438" s="373"/>
      <c r="CP438" s="373"/>
      <c r="CQ438" s="373"/>
      <c r="CR438" s="373"/>
      <c r="CS438" s="373"/>
      <c r="CT438" s="373"/>
      <c r="CU438" s="373"/>
      <c r="CV438" s="373"/>
    </row>
    <row r="439" spans="1:100">
      <c r="A439" s="374" t="s">
        <v>7980</v>
      </c>
      <c r="B439" s="375"/>
      <c r="C439" s="376"/>
      <c r="D439" s="311"/>
      <c r="E439" s="312"/>
      <c r="F439" s="312"/>
      <c r="G439" s="313"/>
      <c r="H439" s="311"/>
      <c r="I439" s="312"/>
      <c r="J439" s="312"/>
      <c r="K439" s="313"/>
      <c r="L439" s="311"/>
      <c r="M439" s="312"/>
      <c r="N439" s="312"/>
      <c r="O439" s="313"/>
      <c r="P439" s="311"/>
      <c r="Q439" s="312"/>
      <c r="R439" s="312"/>
      <c r="S439" s="313"/>
      <c r="T439" s="311"/>
      <c r="U439" s="312"/>
      <c r="V439" s="312"/>
      <c r="W439" s="313"/>
      <c r="X439" s="311"/>
      <c r="Y439" s="312"/>
      <c r="Z439" s="312"/>
      <c r="AA439" s="313"/>
      <c r="AB439" s="311"/>
      <c r="AC439" s="312"/>
      <c r="AD439" s="312"/>
      <c r="AE439" s="313"/>
      <c r="AF439" s="311"/>
      <c r="AG439" s="312"/>
      <c r="AH439" s="312"/>
      <c r="AI439" s="313"/>
      <c r="AJ439" s="311"/>
      <c r="AK439" s="312"/>
      <c r="AL439" s="312"/>
      <c r="AM439" s="313"/>
      <c r="AN439" s="311"/>
      <c r="AO439" s="312"/>
      <c r="AP439" s="312"/>
      <c r="AQ439" s="313"/>
      <c r="AR439" s="311"/>
      <c r="AS439" s="312"/>
      <c r="AT439" s="312"/>
      <c r="AU439" s="313"/>
      <c r="AV439" s="311"/>
      <c r="AW439" s="312"/>
      <c r="AX439" s="312"/>
      <c r="AY439" s="313"/>
      <c r="AZ439" s="311"/>
      <c r="BA439" s="312"/>
      <c r="BB439" s="312"/>
      <c r="BC439" s="313"/>
      <c r="BD439" s="311"/>
      <c r="BE439" s="312"/>
      <c r="BF439" s="312"/>
      <c r="BG439" s="313"/>
      <c r="BH439" s="311"/>
      <c r="BI439" s="312"/>
      <c r="BJ439" s="312"/>
      <c r="BK439" s="313"/>
      <c r="BL439" s="311"/>
      <c r="BM439" s="312"/>
      <c r="BN439" s="312"/>
      <c r="BO439" s="313"/>
      <c r="BP439" s="311"/>
      <c r="BQ439" s="312"/>
      <c r="BR439" s="312"/>
      <c r="BS439" s="313"/>
      <c r="BT439" s="311"/>
      <c r="BU439" s="312"/>
      <c r="BV439" s="312"/>
      <c r="BW439" s="313"/>
      <c r="BX439" s="311"/>
      <c r="BY439" s="312"/>
      <c r="BZ439" s="312"/>
      <c r="CA439" s="313"/>
      <c r="CB439" s="311"/>
      <c r="CC439" s="312"/>
      <c r="CD439" s="312"/>
      <c r="CE439" s="313"/>
      <c r="CF439" s="311"/>
      <c r="CG439" s="312"/>
      <c r="CH439" s="312"/>
      <c r="CI439" s="313"/>
      <c r="CJ439" s="311"/>
      <c r="CK439" s="312"/>
      <c r="CL439" s="312"/>
      <c r="CM439" s="313"/>
      <c r="CN439" s="311"/>
      <c r="CO439" s="312"/>
      <c r="CP439" s="312"/>
      <c r="CQ439" s="313"/>
      <c r="CR439" s="311"/>
      <c r="CS439" s="312"/>
      <c r="CT439" s="312"/>
      <c r="CU439" s="313"/>
      <c r="CV439" s="101">
        <f>SUM(CV440:CV484)</f>
        <v>1761454.5400000005</v>
      </c>
    </row>
    <row r="440" spans="1:100">
      <c r="A440" s="360" t="s">
        <v>25</v>
      </c>
      <c r="B440" s="368">
        <v>10192.719999999999</v>
      </c>
      <c r="C440" s="354">
        <f>B440/$B$485</f>
        <v>5.7865359386453409E-3</v>
      </c>
      <c r="D440" s="355">
        <f>$B440*D442</f>
        <v>0</v>
      </c>
      <c r="E440" s="355"/>
      <c r="F440" s="355"/>
      <c r="G440" s="355"/>
      <c r="H440" s="355">
        <f t="shared" ref="H440" si="3676">$B440*H442</f>
        <v>0</v>
      </c>
      <c r="I440" s="355"/>
      <c r="J440" s="355"/>
      <c r="K440" s="355"/>
      <c r="L440" s="355">
        <f t="shared" ref="L440" si="3677">$B440*L442</f>
        <v>0</v>
      </c>
      <c r="M440" s="355"/>
      <c r="N440" s="355"/>
      <c r="O440" s="355"/>
      <c r="P440" s="355">
        <f t="shared" ref="P440" si="3678">$B440*P442</f>
        <v>0</v>
      </c>
      <c r="Q440" s="355"/>
      <c r="R440" s="355"/>
      <c r="S440" s="355"/>
      <c r="T440" s="355">
        <f t="shared" ref="T440" si="3679">$B440*T442</f>
        <v>0</v>
      </c>
      <c r="U440" s="355"/>
      <c r="V440" s="355"/>
      <c r="W440" s="355"/>
      <c r="X440" s="355">
        <f t="shared" ref="X440" si="3680">$B440*X442</f>
        <v>10192.719999999999</v>
      </c>
      <c r="Y440" s="355"/>
      <c r="Z440" s="355"/>
      <c r="AA440" s="355"/>
      <c r="AB440" s="355">
        <f t="shared" ref="AB440" si="3681">$B440*AB442</f>
        <v>0</v>
      </c>
      <c r="AC440" s="355"/>
      <c r="AD440" s="355"/>
      <c r="AE440" s="355"/>
      <c r="AF440" s="355">
        <f t="shared" ref="AF440" si="3682">$B440*AF442</f>
        <v>0</v>
      </c>
      <c r="AG440" s="355"/>
      <c r="AH440" s="355"/>
      <c r="AI440" s="355"/>
      <c r="AJ440" s="355">
        <f t="shared" ref="AJ440" si="3683">$B440*AJ442</f>
        <v>0</v>
      </c>
      <c r="AK440" s="355"/>
      <c r="AL440" s="355"/>
      <c r="AM440" s="355"/>
      <c r="AN440" s="355">
        <f t="shared" ref="AN440" si="3684">$B440*AN442</f>
        <v>0</v>
      </c>
      <c r="AO440" s="355"/>
      <c r="AP440" s="355"/>
      <c r="AQ440" s="355"/>
      <c r="AR440" s="355">
        <f t="shared" ref="AR440" si="3685">$B440*AR442</f>
        <v>0</v>
      </c>
      <c r="AS440" s="355"/>
      <c r="AT440" s="355"/>
      <c r="AU440" s="355"/>
      <c r="AV440" s="355">
        <f t="shared" ref="AV440" si="3686">$B440*AV442</f>
        <v>0</v>
      </c>
      <c r="AW440" s="355"/>
      <c r="AX440" s="355"/>
      <c r="AY440" s="355"/>
      <c r="AZ440" s="355">
        <f t="shared" ref="AZ440" si="3687">$B440*AZ442</f>
        <v>0</v>
      </c>
      <c r="BA440" s="355"/>
      <c r="BB440" s="355"/>
      <c r="BC440" s="355"/>
      <c r="BD440" s="355">
        <f t="shared" ref="BD440" si="3688">$B440*BD442</f>
        <v>0</v>
      </c>
      <c r="BE440" s="355"/>
      <c r="BF440" s="355"/>
      <c r="BG440" s="355"/>
      <c r="BH440" s="355">
        <f t="shared" ref="BH440" si="3689">$B440*BH442</f>
        <v>0</v>
      </c>
      <c r="BI440" s="355"/>
      <c r="BJ440" s="355"/>
      <c r="BK440" s="355"/>
      <c r="BL440" s="355">
        <f t="shared" ref="BL440" si="3690">$B440*BL442</f>
        <v>0</v>
      </c>
      <c r="BM440" s="355"/>
      <c r="BN440" s="355"/>
      <c r="BO440" s="355"/>
      <c r="BP440" s="355">
        <f t="shared" ref="BP440" si="3691">$B440*BP442</f>
        <v>0</v>
      </c>
      <c r="BQ440" s="355"/>
      <c r="BR440" s="355"/>
      <c r="BS440" s="355"/>
      <c r="BT440" s="355">
        <f t="shared" ref="BT440" si="3692">$B440*BT442</f>
        <v>0</v>
      </c>
      <c r="BU440" s="355"/>
      <c r="BV440" s="355"/>
      <c r="BW440" s="355"/>
      <c r="BX440" s="355">
        <f t="shared" ref="BX440" si="3693">$B440*BX442</f>
        <v>0</v>
      </c>
      <c r="BY440" s="355"/>
      <c r="BZ440" s="355"/>
      <c r="CA440" s="355"/>
      <c r="CB440" s="355">
        <f t="shared" ref="CB440" si="3694">$B440*CB442</f>
        <v>0</v>
      </c>
      <c r="CC440" s="355"/>
      <c r="CD440" s="355"/>
      <c r="CE440" s="355"/>
      <c r="CF440" s="355">
        <f t="shared" ref="CF440" si="3695">$B440*CF442</f>
        <v>0</v>
      </c>
      <c r="CG440" s="355"/>
      <c r="CH440" s="355"/>
      <c r="CI440" s="355"/>
      <c r="CJ440" s="355">
        <f t="shared" ref="CJ440" si="3696">$B440*CJ442</f>
        <v>0</v>
      </c>
      <c r="CK440" s="355"/>
      <c r="CL440" s="355"/>
      <c r="CM440" s="355"/>
      <c r="CN440" s="355">
        <f t="shared" ref="CN440" si="3697">$B440*CN442</f>
        <v>0</v>
      </c>
      <c r="CO440" s="355"/>
      <c r="CP440" s="355"/>
      <c r="CQ440" s="355"/>
      <c r="CR440" s="355">
        <f t="shared" ref="CR440" si="3698">$B440*CR442</f>
        <v>0</v>
      </c>
      <c r="CS440" s="355"/>
      <c r="CT440" s="355"/>
      <c r="CU440" s="355"/>
      <c r="CV440" s="332">
        <f>SUM(D440:CU440)</f>
        <v>10192.719999999999</v>
      </c>
    </row>
    <row r="441" spans="1:100" ht="3.9" customHeight="1">
      <c r="A441" s="360"/>
      <c r="B441" s="368"/>
      <c r="C441" s="354"/>
      <c r="D441" s="356"/>
      <c r="E441" s="357"/>
      <c r="F441" s="357"/>
      <c r="G441" s="358"/>
      <c r="H441" s="356"/>
      <c r="I441" s="357"/>
      <c r="J441" s="357"/>
      <c r="K441" s="358"/>
      <c r="L441" s="356"/>
      <c r="M441" s="357"/>
      <c r="N441" s="357"/>
      <c r="O441" s="358"/>
      <c r="P441" s="370"/>
      <c r="Q441" s="371"/>
      <c r="R441" s="371"/>
      <c r="S441" s="372"/>
      <c r="T441" s="370"/>
      <c r="U441" s="371"/>
      <c r="V441" s="371"/>
      <c r="W441" s="372"/>
      <c r="X441" s="385"/>
      <c r="Y441" s="386"/>
      <c r="Z441" s="386"/>
      <c r="AA441" s="387"/>
      <c r="AB441" s="356"/>
      <c r="AC441" s="357"/>
      <c r="AD441" s="357"/>
      <c r="AE441" s="358"/>
      <c r="AF441" s="356"/>
      <c r="AG441" s="357"/>
      <c r="AH441" s="357"/>
      <c r="AI441" s="358"/>
      <c r="AJ441" s="356"/>
      <c r="AK441" s="357"/>
      <c r="AL441" s="357"/>
      <c r="AM441" s="358"/>
      <c r="AN441" s="356"/>
      <c r="AO441" s="357"/>
      <c r="AP441" s="357"/>
      <c r="AQ441" s="358"/>
      <c r="AR441" s="356"/>
      <c r="AS441" s="357"/>
      <c r="AT441" s="357"/>
      <c r="AU441" s="358"/>
      <c r="AV441" s="356"/>
      <c r="AW441" s="357"/>
      <c r="AX441" s="357"/>
      <c r="AY441" s="358"/>
      <c r="AZ441" s="356"/>
      <c r="BA441" s="357"/>
      <c r="BB441" s="357"/>
      <c r="BC441" s="358"/>
      <c r="BD441" s="329"/>
      <c r="BE441" s="330"/>
      <c r="BF441" s="330"/>
      <c r="BG441" s="331"/>
      <c r="BH441" s="356"/>
      <c r="BI441" s="357"/>
      <c r="BJ441" s="357"/>
      <c r="BK441" s="358"/>
      <c r="BL441" s="356"/>
      <c r="BM441" s="357"/>
      <c r="BN441" s="357"/>
      <c r="BO441" s="358"/>
      <c r="BP441" s="369"/>
      <c r="BQ441" s="369"/>
      <c r="BR441" s="369"/>
      <c r="BS441" s="369"/>
      <c r="BT441" s="369"/>
      <c r="BU441" s="369"/>
      <c r="BV441" s="369"/>
      <c r="BW441" s="369"/>
      <c r="BX441" s="369"/>
      <c r="BY441" s="369"/>
      <c r="BZ441" s="369"/>
      <c r="CA441" s="369"/>
      <c r="CB441" s="369"/>
      <c r="CC441" s="369"/>
      <c r="CD441" s="369"/>
      <c r="CE441" s="369"/>
      <c r="CF441" s="369"/>
      <c r="CG441" s="369"/>
      <c r="CH441" s="369"/>
      <c r="CI441" s="369"/>
      <c r="CJ441" s="369"/>
      <c r="CK441" s="369"/>
      <c r="CL441" s="369"/>
      <c r="CM441" s="369"/>
      <c r="CN441" s="369"/>
      <c r="CO441" s="369"/>
      <c r="CP441" s="369"/>
      <c r="CQ441" s="369"/>
      <c r="CR441" s="369"/>
      <c r="CS441" s="369"/>
      <c r="CT441" s="369"/>
      <c r="CU441" s="369"/>
      <c r="CV441" s="332"/>
    </row>
    <row r="442" spans="1:100">
      <c r="A442" s="360"/>
      <c r="B442" s="368"/>
      <c r="C442" s="354"/>
      <c r="D442" s="354"/>
      <c r="E442" s="354"/>
      <c r="F442" s="354"/>
      <c r="G442" s="354"/>
      <c r="H442" s="354"/>
      <c r="I442" s="354"/>
      <c r="J442" s="354"/>
      <c r="K442" s="354"/>
      <c r="L442" s="354"/>
      <c r="M442" s="354"/>
      <c r="N442" s="354"/>
      <c r="O442" s="354"/>
      <c r="P442" s="354"/>
      <c r="Q442" s="354"/>
      <c r="R442" s="354"/>
      <c r="S442" s="354"/>
      <c r="T442" s="354"/>
      <c r="U442" s="354"/>
      <c r="V442" s="354"/>
      <c r="W442" s="354"/>
      <c r="X442" s="354">
        <v>1</v>
      </c>
      <c r="Y442" s="354"/>
      <c r="Z442" s="354"/>
      <c r="AA442" s="354"/>
      <c r="AB442" s="354"/>
      <c r="AC442" s="354"/>
      <c r="AD442" s="354"/>
      <c r="AE442" s="354"/>
      <c r="AF442" s="354"/>
      <c r="AG442" s="354"/>
      <c r="AH442" s="354"/>
      <c r="AI442" s="354"/>
      <c r="AJ442" s="354"/>
      <c r="AK442" s="354"/>
      <c r="AL442" s="354"/>
      <c r="AM442" s="354"/>
      <c r="AN442" s="354"/>
      <c r="AO442" s="354"/>
      <c r="AP442" s="354"/>
      <c r="AQ442" s="354"/>
      <c r="AR442" s="354"/>
      <c r="AS442" s="354"/>
      <c r="AT442" s="354"/>
      <c r="AU442" s="354"/>
      <c r="AV442" s="354"/>
      <c r="AW442" s="354"/>
      <c r="AX442" s="354"/>
      <c r="AY442" s="354"/>
      <c r="AZ442" s="354"/>
      <c r="BA442" s="354"/>
      <c r="BB442" s="354"/>
      <c r="BC442" s="354"/>
      <c r="BD442" s="354"/>
      <c r="BE442" s="354"/>
      <c r="BF442" s="354"/>
      <c r="BG442" s="354"/>
      <c r="BH442" s="354"/>
      <c r="BI442" s="354"/>
      <c r="BJ442" s="354"/>
      <c r="BK442" s="354"/>
      <c r="BL442" s="354"/>
      <c r="BM442" s="354"/>
      <c r="BN442" s="354"/>
      <c r="BO442" s="354"/>
      <c r="BP442" s="354"/>
      <c r="BQ442" s="354"/>
      <c r="BR442" s="354"/>
      <c r="BS442" s="354"/>
      <c r="BT442" s="354"/>
      <c r="BU442" s="354"/>
      <c r="BV442" s="354"/>
      <c r="BW442" s="354"/>
      <c r="BX442" s="354"/>
      <c r="BY442" s="354"/>
      <c r="BZ442" s="354"/>
      <c r="CA442" s="354"/>
      <c r="CB442" s="354"/>
      <c r="CC442" s="354"/>
      <c r="CD442" s="354"/>
      <c r="CE442" s="354"/>
      <c r="CF442" s="354"/>
      <c r="CG442" s="354"/>
      <c r="CH442" s="354"/>
      <c r="CI442" s="354"/>
      <c r="CJ442" s="354"/>
      <c r="CK442" s="354"/>
      <c r="CL442" s="354"/>
      <c r="CM442" s="354"/>
      <c r="CN442" s="354"/>
      <c r="CO442" s="354"/>
      <c r="CP442" s="354"/>
      <c r="CQ442" s="354"/>
      <c r="CR442" s="354"/>
      <c r="CS442" s="354"/>
      <c r="CT442" s="354"/>
      <c r="CU442" s="354"/>
      <c r="CV442" s="332"/>
    </row>
    <row r="443" spans="1:100">
      <c r="A443" s="360" t="s">
        <v>130</v>
      </c>
      <c r="B443" s="368">
        <v>12728.1</v>
      </c>
      <c r="C443" s="354">
        <f>B443/$B$485</f>
        <v>7.2259032015665851E-3</v>
      </c>
      <c r="D443" s="355">
        <f>$B443*D445</f>
        <v>0</v>
      </c>
      <c r="E443" s="355"/>
      <c r="F443" s="355"/>
      <c r="G443" s="355"/>
      <c r="H443" s="355">
        <f t="shared" ref="H443" si="3699">$B443*H445</f>
        <v>0</v>
      </c>
      <c r="I443" s="355"/>
      <c r="J443" s="355"/>
      <c r="K443" s="355"/>
      <c r="L443" s="355">
        <f t="shared" ref="L443" si="3700">$B443*L445</f>
        <v>0</v>
      </c>
      <c r="M443" s="355"/>
      <c r="N443" s="355"/>
      <c r="O443" s="355"/>
      <c r="P443" s="355">
        <f t="shared" ref="P443" si="3701">$B443*P445</f>
        <v>0</v>
      </c>
      <c r="Q443" s="355"/>
      <c r="R443" s="355"/>
      <c r="S443" s="355"/>
      <c r="T443" s="355">
        <f t="shared" ref="T443" si="3702">$B443*T445</f>
        <v>0</v>
      </c>
      <c r="U443" s="355"/>
      <c r="V443" s="355"/>
      <c r="W443" s="355"/>
      <c r="X443" s="355">
        <f t="shared" ref="X443" si="3703">$B443*X445</f>
        <v>0</v>
      </c>
      <c r="Y443" s="355"/>
      <c r="Z443" s="355"/>
      <c r="AA443" s="355"/>
      <c r="AB443" s="355">
        <f t="shared" ref="AB443" si="3704">$B443*AB445</f>
        <v>3818.43</v>
      </c>
      <c r="AC443" s="355"/>
      <c r="AD443" s="355"/>
      <c r="AE443" s="355"/>
      <c r="AF443" s="355">
        <f t="shared" ref="AF443" si="3705">$B443*AF445</f>
        <v>8909.67</v>
      </c>
      <c r="AG443" s="355"/>
      <c r="AH443" s="355"/>
      <c r="AI443" s="355"/>
      <c r="AJ443" s="355">
        <f t="shared" ref="AJ443" si="3706">$B443*AJ445</f>
        <v>0</v>
      </c>
      <c r="AK443" s="355"/>
      <c r="AL443" s="355"/>
      <c r="AM443" s="355"/>
      <c r="AN443" s="355">
        <f t="shared" ref="AN443" si="3707">$B443*AN445</f>
        <v>0</v>
      </c>
      <c r="AO443" s="355"/>
      <c r="AP443" s="355"/>
      <c r="AQ443" s="355"/>
      <c r="AR443" s="355">
        <f t="shared" ref="AR443" si="3708">$B443*AR445</f>
        <v>0</v>
      </c>
      <c r="AS443" s="355"/>
      <c r="AT443" s="355"/>
      <c r="AU443" s="355"/>
      <c r="AV443" s="355">
        <f t="shared" ref="AV443" si="3709">$B443*AV445</f>
        <v>0</v>
      </c>
      <c r="AW443" s="355"/>
      <c r="AX443" s="355"/>
      <c r="AY443" s="355"/>
      <c r="AZ443" s="355">
        <f t="shared" ref="AZ443" si="3710">$B443*AZ445</f>
        <v>0</v>
      </c>
      <c r="BA443" s="355"/>
      <c r="BB443" s="355"/>
      <c r="BC443" s="355"/>
      <c r="BD443" s="355">
        <f t="shared" ref="BD443" si="3711">$B443*BD445</f>
        <v>0</v>
      </c>
      <c r="BE443" s="355"/>
      <c r="BF443" s="355"/>
      <c r="BG443" s="355"/>
      <c r="BH443" s="355">
        <f t="shared" ref="BH443" si="3712">$B443*BH445</f>
        <v>0</v>
      </c>
      <c r="BI443" s="355"/>
      <c r="BJ443" s="355"/>
      <c r="BK443" s="355"/>
      <c r="BL443" s="355">
        <f t="shared" ref="BL443" si="3713">$B443*BL445</f>
        <v>0</v>
      </c>
      <c r="BM443" s="355"/>
      <c r="BN443" s="355"/>
      <c r="BO443" s="355"/>
      <c r="BP443" s="355">
        <f t="shared" ref="BP443" si="3714">$B443*BP445</f>
        <v>0</v>
      </c>
      <c r="BQ443" s="355"/>
      <c r="BR443" s="355"/>
      <c r="BS443" s="355"/>
      <c r="BT443" s="355">
        <f t="shared" ref="BT443" si="3715">$B443*BT445</f>
        <v>0</v>
      </c>
      <c r="BU443" s="355"/>
      <c r="BV443" s="355"/>
      <c r="BW443" s="355"/>
      <c r="BX443" s="355">
        <f t="shared" ref="BX443" si="3716">$B443*BX445</f>
        <v>0</v>
      </c>
      <c r="BY443" s="355"/>
      <c r="BZ443" s="355"/>
      <c r="CA443" s="355"/>
      <c r="CB443" s="355">
        <f t="shared" ref="CB443" si="3717">$B443*CB445</f>
        <v>0</v>
      </c>
      <c r="CC443" s="355"/>
      <c r="CD443" s="355"/>
      <c r="CE443" s="355"/>
      <c r="CF443" s="355">
        <f t="shared" ref="CF443" si="3718">$B443*CF445</f>
        <v>0</v>
      </c>
      <c r="CG443" s="355"/>
      <c r="CH443" s="355"/>
      <c r="CI443" s="355"/>
      <c r="CJ443" s="355">
        <f t="shared" ref="CJ443" si="3719">$B443*CJ445</f>
        <v>0</v>
      </c>
      <c r="CK443" s="355"/>
      <c r="CL443" s="355"/>
      <c r="CM443" s="355"/>
      <c r="CN443" s="355">
        <f t="shared" ref="CN443" si="3720">$B443*CN445</f>
        <v>0</v>
      </c>
      <c r="CO443" s="355"/>
      <c r="CP443" s="355"/>
      <c r="CQ443" s="355"/>
      <c r="CR443" s="355">
        <f t="shared" ref="CR443" si="3721">$B443*CR445</f>
        <v>0</v>
      </c>
      <c r="CS443" s="355"/>
      <c r="CT443" s="355"/>
      <c r="CU443" s="355"/>
      <c r="CV443" s="332">
        <f t="shared" ref="CV443" si="3722">SUM(D443:CU443)</f>
        <v>12728.1</v>
      </c>
    </row>
    <row r="444" spans="1:100" ht="3.9" customHeight="1">
      <c r="A444" s="360"/>
      <c r="B444" s="368"/>
      <c r="C444" s="354"/>
      <c r="D444" s="356"/>
      <c r="E444" s="357"/>
      <c r="F444" s="357"/>
      <c r="G444" s="358"/>
      <c r="H444" s="356"/>
      <c r="I444" s="357"/>
      <c r="J444" s="357"/>
      <c r="K444" s="358"/>
      <c r="L444" s="356"/>
      <c r="M444" s="357"/>
      <c r="N444" s="357"/>
      <c r="O444" s="358"/>
      <c r="P444" s="329"/>
      <c r="Q444" s="330"/>
      <c r="R444" s="330"/>
      <c r="S444" s="331"/>
      <c r="T444" s="329"/>
      <c r="U444" s="330"/>
      <c r="V444" s="330"/>
      <c r="W444" s="331"/>
      <c r="X444" s="329"/>
      <c r="Y444" s="330"/>
      <c r="Z444" s="330"/>
      <c r="AA444" s="331"/>
      <c r="AB444" s="362"/>
      <c r="AC444" s="363"/>
      <c r="AD444" s="363"/>
      <c r="AE444" s="364"/>
      <c r="AF444" s="362"/>
      <c r="AG444" s="363"/>
      <c r="AH444" s="363"/>
      <c r="AI444" s="364"/>
      <c r="AJ444" s="356"/>
      <c r="AK444" s="357"/>
      <c r="AL444" s="357"/>
      <c r="AM444" s="358"/>
      <c r="AN444" s="356"/>
      <c r="AO444" s="357"/>
      <c r="AP444" s="357"/>
      <c r="AQ444" s="358"/>
      <c r="AR444" s="356"/>
      <c r="AS444" s="357"/>
      <c r="AT444" s="357"/>
      <c r="AU444" s="358"/>
      <c r="AV444" s="356"/>
      <c r="AW444" s="357"/>
      <c r="AX444" s="357"/>
      <c r="AY444" s="358"/>
      <c r="AZ444" s="356"/>
      <c r="BA444" s="357"/>
      <c r="BB444" s="357"/>
      <c r="BC444" s="358"/>
      <c r="BD444" s="329"/>
      <c r="BE444" s="330"/>
      <c r="BF444" s="330"/>
      <c r="BG444" s="331"/>
      <c r="BH444" s="356"/>
      <c r="BI444" s="357"/>
      <c r="BJ444" s="357"/>
      <c r="BK444" s="358"/>
      <c r="BL444" s="356"/>
      <c r="BM444" s="357"/>
      <c r="BN444" s="357"/>
      <c r="BO444" s="358"/>
      <c r="BP444" s="369"/>
      <c r="BQ444" s="369"/>
      <c r="BR444" s="369"/>
      <c r="BS444" s="369"/>
      <c r="BT444" s="369"/>
      <c r="BU444" s="369"/>
      <c r="BV444" s="369"/>
      <c r="BW444" s="369"/>
      <c r="BX444" s="369"/>
      <c r="BY444" s="369"/>
      <c r="BZ444" s="369"/>
      <c r="CA444" s="369"/>
      <c r="CB444" s="369"/>
      <c r="CC444" s="369"/>
      <c r="CD444" s="369"/>
      <c r="CE444" s="369"/>
      <c r="CF444" s="369"/>
      <c r="CG444" s="369"/>
      <c r="CH444" s="369"/>
      <c r="CI444" s="369"/>
      <c r="CJ444" s="369"/>
      <c r="CK444" s="369"/>
      <c r="CL444" s="369"/>
      <c r="CM444" s="369"/>
      <c r="CN444" s="369"/>
      <c r="CO444" s="369"/>
      <c r="CP444" s="369"/>
      <c r="CQ444" s="369"/>
      <c r="CR444" s="369"/>
      <c r="CS444" s="369"/>
      <c r="CT444" s="369"/>
      <c r="CU444" s="369"/>
      <c r="CV444" s="332"/>
    </row>
    <row r="445" spans="1:100">
      <c r="A445" s="360"/>
      <c r="B445" s="368"/>
      <c r="C445" s="354"/>
      <c r="D445" s="354"/>
      <c r="E445" s="354"/>
      <c r="F445" s="354"/>
      <c r="G445" s="354"/>
      <c r="H445" s="354"/>
      <c r="I445" s="354"/>
      <c r="J445" s="354"/>
      <c r="K445" s="354"/>
      <c r="L445" s="354"/>
      <c r="M445" s="354"/>
      <c r="N445" s="354"/>
      <c r="O445" s="354"/>
      <c r="P445" s="354"/>
      <c r="Q445" s="354"/>
      <c r="R445" s="354"/>
      <c r="S445" s="354"/>
      <c r="T445" s="354"/>
      <c r="U445" s="354"/>
      <c r="V445" s="354"/>
      <c r="W445" s="354"/>
      <c r="X445" s="354"/>
      <c r="Y445" s="354"/>
      <c r="Z445" s="354"/>
      <c r="AA445" s="354"/>
      <c r="AB445" s="354">
        <v>0.3</v>
      </c>
      <c r="AC445" s="354"/>
      <c r="AD445" s="354"/>
      <c r="AE445" s="354"/>
      <c r="AF445" s="354">
        <v>0.7</v>
      </c>
      <c r="AG445" s="354"/>
      <c r="AH445" s="354"/>
      <c r="AI445" s="354"/>
      <c r="AJ445" s="354"/>
      <c r="AK445" s="354"/>
      <c r="AL445" s="354"/>
      <c r="AM445" s="354"/>
      <c r="AN445" s="354"/>
      <c r="AO445" s="354"/>
      <c r="AP445" s="354"/>
      <c r="AQ445" s="354"/>
      <c r="AR445" s="354"/>
      <c r="AS445" s="354"/>
      <c r="AT445" s="354"/>
      <c r="AU445" s="354"/>
      <c r="AV445" s="354"/>
      <c r="AW445" s="354"/>
      <c r="AX445" s="354"/>
      <c r="AY445" s="354"/>
      <c r="AZ445" s="354"/>
      <c r="BA445" s="354"/>
      <c r="BB445" s="354"/>
      <c r="BC445" s="354"/>
      <c r="BD445" s="354"/>
      <c r="BE445" s="354"/>
      <c r="BF445" s="354"/>
      <c r="BG445" s="354"/>
      <c r="BH445" s="354"/>
      <c r="BI445" s="354"/>
      <c r="BJ445" s="354"/>
      <c r="BK445" s="354"/>
      <c r="BL445" s="354"/>
      <c r="BM445" s="354"/>
      <c r="BN445" s="354"/>
      <c r="BO445" s="354"/>
      <c r="BP445" s="354"/>
      <c r="BQ445" s="354"/>
      <c r="BR445" s="354"/>
      <c r="BS445" s="354"/>
      <c r="BT445" s="354"/>
      <c r="BU445" s="354"/>
      <c r="BV445" s="354"/>
      <c r="BW445" s="354"/>
      <c r="BX445" s="354"/>
      <c r="BY445" s="354"/>
      <c r="BZ445" s="354"/>
      <c r="CA445" s="354"/>
      <c r="CB445" s="354"/>
      <c r="CC445" s="354"/>
      <c r="CD445" s="354"/>
      <c r="CE445" s="354"/>
      <c r="CF445" s="354"/>
      <c r="CG445" s="354"/>
      <c r="CH445" s="354"/>
      <c r="CI445" s="354"/>
      <c r="CJ445" s="354"/>
      <c r="CK445" s="354"/>
      <c r="CL445" s="354"/>
      <c r="CM445" s="354"/>
      <c r="CN445" s="354"/>
      <c r="CO445" s="354"/>
      <c r="CP445" s="354"/>
      <c r="CQ445" s="354"/>
      <c r="CR445" s="354"/>
      <c r="CS445" s="354"/>
      <c r="CT445" s="354"/>
      <c r="CU445" s="354"/>
      <c r="CV445" s="332"/>
    </row>
    <row r="446" spans="1:100">
      <c r="A446" s="360" t="s">
        <v>5463</v>
      </c>
      <c r="B446" s="368">
        <v>15592.34</v>
      </c>
      <c r="C446" s="354">
        <f>B446/$B$485</f>
        <v>8.8519684419445729E-3</v>
      </c>
      <c r="D446" s="355">
        <f>$B446*D448</f>
        <v>0</v>
      </c>
      <c r="E446" s="355"/>
      <c r="F446" s="355"/>
      <c r="G446" s="355"/>
      <c r="H446" s="355">
        <f t="shared" ref="H446" si="3723">$B446*H448</f>
        <v>0</v>
      </c>
      <c r="I446" s="355"/>
      <c r="J446" s="355"/>
      <c r="K446" s="355"/>
      <c r="L446" s="355">
        <f t="shared" ref="L446" si="3724">$B446*L448</f>
        <v>0</v>
      </c>
      <c r="M446" s="355"/>
      <c r="N446" s="355"/>
      <c r="O446" s="355"/>
      <c r="P446" s="355">
        <f t="shared" ref="P446" si="3725">$B446*P448</f>
        <v>0</v>
      </c>
      <c r="Q446" s="355"/>
      <c r="R446" s="355"/>
      <c r="S446" s="355"/>
      <c r="T446" s="355">
        <f t="shared" ref="T446" si="3726">$B446*T448</f>
        <v>0</v>
      </c>
      <c r="U446" s="355"/>
      <c r="V446" s="355"/>
      <c r="W446" s="355"/>
      <c r="X446" s="355">
        <f t="shared" ref="X446" si="3727">$B446*X448</f>
        <v>0</v>
      </c>
      <c r="Y446" s="355"/>
      <c r="Z446" s="355"/>
      <c r="AA446" s="355"/>
      <c r="AB446" s="355">
        <f t="shared" ref="AB446" si="3728">$B446*AB448</f>
        <v>0</v>
      </c>
      <c r="AC446" s="355"/>
      <c r="AD446" s="355"/>
      <c r="AE446" s="355"/>
      <c r="AF446" s="355">
        <f t="shared" ref="AF446" si="3729">$B446*AF448</f>
        <v>15592.34</v>
      </c>
      <c r="AG446" s="355"/>
      <c r="AH446" s="355"/>
      <c r="AI446" s="355"/>
      <c r="AJ446" s="355">
        <f t="shared" ref="AJ446" si="3730">$B446*AJ448</f>
        <v>0</v>
      </c>
      <c r="AK446" s="355"/>
      <c r="AL446" s="355"/>
      <c r="AM446" s="355"/>
      <c r="AN446" s="355">
        <f t="shared" ref="AN446" si="3731">$B446*AN448</f>
        <v>0</v>
      </c>
      <c r="AO446" s="355"/>
      <c r="AP446" s="355"/>
      <c r="AQ446" s="355"/>
      <c r="AR446" s="355">
        <f t="shared" ref="AR446" si="3732">$B446*AR448</f>
        <v>0</v>
      </c>
      <c r="AS446" s="355"/>
      <c r="AT446" s="355"/>
      <c r="AU446" s="355"/>
      <c r="AV446" s="355">
        <f t="shared" ref="AV446" si="3733">$B446*AV448</f>
        <v>0</v>
      </c>
      <c r="AW446" s="355"/>
      <c r="AX446" s="355"/>
      <c r="AY446" s="355"/>
      <c r="AZ446" s="355">
        <f t="shared" ref="AZ446" si="3734">$B446*AZ448</f>
        <v>0</v>
      </c>
      <c r="BA446" s="355"/>
      <c r="BB446" s="355"/>
      <c r="BC446" s="355"/>
      <c r="BD446" s="355">
        <f t="shared" ref="BD446" si="3735">$B446*BD448</f>
        <v>0</v>
      </c>
      <c r="BE446" s="355"/>
      <c r="BF446" s="355"/>
      <c r="BG446" s="355"/>
      <c r="BH446" s="355">
        <f t="shared" ref="BH446" si="3736">$B446*BH448</f>
        <v>0</v>
      </c>
      <c r="BI446" s="355"/>
      <c r="BJ446" s="355"/>
      <c r="BK446" s="355"/>
      <c r="BL446" s="355">
        <f t="shared" ref="BL446" si="3737">$B446*BL448</f>
        <v>0</v>
      </c>
      <c r="BM446" s="355"/>
      <c r="BN446" s="355"/>
      <c r="BO446" s="355"/>
      <c r="BP446" s="355">
        <f t="shared" ref="BP446" si="3738">$B446*BP448</f>
        <v>0</v>
      </c>
      <c r="BQ446" s="355"/>
      <c r="BR446" s="355"/>
      <c r="BS446" s="355"/>
      <c r="BT446" s="355">
        <f t="shared" ref="BT446" si="3739">$B446*BT448</f>
        <v>0</v>
      </c>
      <c r="BU446" s="355"/>
      <c r="BV446" s="355"/>
      <c r="BW446" s="355"/>
      <c r="BX446" s="355">
        <f t="shared" ref="BX446" si="3740">$B446*BX448</f>
        <v>0</v>
      </c>
      <c r="BY446" s="355"/>
      <c r="BZ446" s="355"/>
      <c r="CA446" s="355"/>
      <c r="CB446" s="355">
        <f t="shared" ref="CB446" si="3741">$B446*CB448</f>
        <v>0</v>
      </c>
      <c r="CC446" s="355"/>
      <c r="CD446" s="355"/>
      <c r="CE446" s="355"/>
      <c r="CF446" s="355">
        <f t="shared" ref="CF446" si="3742">$B446*CF448</f>
        <v>0</v>
      </c>
      <c r="CG446" s="355"/>
      <c r="CH446" s="355"/>
      <c r="CI446" s="355"/>
      <c r="CJ446" s="355">
        <f t="shared" ref="CJ446" si="3743">$B446*CJ448</f>
        <v>0</v>
      </c>
      <c r="CK446" s="355"/>
      <c r="CL446" s="355"/>
      <c r="CM446" s="355"/>
      <c r="CN446" s="355">
        <f t="shared" ref="CN446" si="3744">$B446*CN448</f>
        <v>0</v>
      </c>
      <c r="CO446" s="355"/>
      <c r="CP446" s="355"/>
      <c r="CQ446" s="355"/>
      <c r="CR446" s="355">
        <f t="shared" ref="CR446" si="3745">$B446*CR448</f>
        <v>0</v>
      </c>
      <c r="CS446" s="355"/>
      <c r="CT446" s="355"/>
      <c r="CU446" s="355"/>
      <c r="CV446" s="332">
        <f t="shared" ref="CV446" si="3746">SUM(D446:CU446)</f>
        <v>15592.34</v>
      </c>
    </row>
    <row r="447" spans="1:100" ht="3.9" customHeight="1">
      <c r="A447" s="360"/>
      <c r="B447" s="368"/>
      <c r="C447" s="354"/>
      <c r="D447" s="356"/>
      <c r="E447" s="357"/>
      <c r="F447" s="357"/>
      <c r="G447" s="358"/>
      <c r="H447" s="356"/>
      <c r="I447" s="357"/>
      <c r="J447" s="357"/>
      <c r="K447" s="358"/>
      <c r="L447" s="356"/>
      <c r="M447" s="357"/>
      <c r="N447" s="357"/>
      <c r="O447" s="358"/>
      <c r="P447" s="356"/>
      <c r="Q447" s="357"/>
      <c r="R447" s="357"/>
      <c r="S447" s="358"/>
      <c r="T447" s="329"/>
      <c r="U447" s="330"/>
      <c r="V447" s="330"/>
      <c r="W447" s="331"/>
      <c r="X447" s="356"/>
      <c r="Y447" s="357"/>
      <c r="Z447" s="357"/>
      <c r="AA447" s="358"/>
      <c r="AB447" s="329"/>
      <c r="AC447" s="330"/>
      <c r="AD447" s="330"/>
      <c r="AE447" s="331"/>
      <c r="AF447" s="362"/>
      <c r="AG447" s="363"/>
      <c r="AH447" s="363"/>
      <c r="AI447" s="364"/>
      <c r="AJ447" s="356"/>
      <c r="AK447" s="357"/>
      <c r="AL447" s="357"/>
      <c r="AM447" s="358"/>
      <c r="AN447" s="356"/>
      <c r="AO447" s="357"/>
      <c r="AP447" s="357"/>
      <c r="AQ447" s="358"/>
      <c r="AR447" s="356"/>
      <c r="AS447" s="357"/>
      <c r="AT447" s="357"/>
      <c r="AU447" s="358"/>
      <c r="AV447" s="356"/>
      <c r="AW447" s="357"/>
      <c r="AX447" s="357"/>
      <c r="AY447" s="358"/>
      <c r="AZ447" s="356"/>
      <c r="BA447" s="357"/>
      <c r="BB447" s="357"/>
      <c r="BC447" s="358"/>
      <c r="BD447" s="329"/>
      <c r="BE447" s="330"/>
      <c r="BF447" s="330"/>
      <c r="BG447" s="331"/>
      <c r="BH447" s="356"/>
      <c r="BI447" s="357"/>
      <c r="BJ447" s="357"/>
      <c r="BK447" s="358"/>
      <c r="BL447" s="356"/>
      <c r="BM447" s="357"/>
      <c r="BN447" s="357"/>
      <c r="BO447" s="358"/>
      <c r="BP447" s="369"/>
      <c r="BQ447" s="369"/>
      <c r="BR447" s="369"/>
      <c r="BS447" s="369"/>
      <c r="BT447" s="369"/>
      <c r="BU447" s="369"/>
      <c r="BV447" s="369"/>
      <c r="BW447" s="369"/>
      <c r="BX447" s="369"/>
      <c r="BY447" s="369"/>
      <c r="BZ447" s="369"/>
      <c r="CA447" s="369"/>
      <c r="CB447" s="369"/>
      <c r="CC447" s="369"/>
      <c r="CD447" s="369"/>
      <c r="CE447" s="369"/>
      <c r="CF447" s="369"/>
      <c r="CG447" s="369"/>
      <c r="CH447" s="369"/>
      <c r="CI447" s="369"/>
      <c r="CJ447" s="369"/>
      <c r="CK447" s="369"/>
      <c r="CL447" s="369"/>
      <c r="CM447" s="369"/>
      <c r="CN447" s="369"/>
      <c r="CO447" s="369"/>
      <c r="CP447" s="369"/>
      <c r="CQ447" s="369"/>
      <c r="CR447" s="369"/>
      <c r="CS447" s="369"/>
      <c r="CT447" s="369"/>
      <c r="CU447" s="369"/>
      <c r="CV447" s="332"/>
    </row>
    <row r="448" spans="1:100">
      <c r="A448" s="360"/>
      <c r="B448" s="368"/>
      <c r="C448" s="354"/>
      <c r="D448" s="354"/>
      <c r="E448" s="354"/>
      <c r="F448" s="354"/>
      <c r="G448" s="354"/>
      <c r="H448" s="354"/>
      <c r="I448" s="354"/>
      <c r="J448" s="354"/>
      <c r="K448" s="354"/>
      <c r="L448" s="354"/>
      <c r="M448" s="354"/>
      <c r="N448" s="354"/>
      <c r="O448" s="354"/>
      <c r="P448" s="354"/>
      <c r="Q448" s="354"/>
      <c r="R448" s="354"/>
      <c r="S448" s="354"/>
      <c r="T448" s="354"/>
      <c r="U448" s="354"/>
      <c r="V448" s="354"/>
      <c r="W448" s="354"/>
      <c r="X448" s="354"/>
      <c r="Y448" s="354"/>
      <c r="Z448" s="354"/>
      <c r="AA448" s="354"/>
      <c r="AB448" s="354"/>
      <c r="AC448" s="354"/>
      <c r="AD448" s="354"/>
      <c r="AE448" s="354"/>
      <c r="AF448" s="354">
        <v>1</v>
      </c>
      <c r="AG448" s="354"/>
      <c r="AH448" s="354"/>
      <c r="AI448" s="354"/>
      <c r="AJ448" s="354"/>
      <c r="AK448" s="354"/>
      <c r="AL448" s="354"/>
      <c r="AM448" s="354"/>
      <c r="AN448" s="354"/>
      <c r="AO448" s="354"/>
      <c r="AP448" s="354"/>
      <c r="AQ448" s="354"/>
      <c r="AR448" s="354"/>
      <c r="AS448" s="354"/>
      <c r="AT448" s="354"/>
      <c r="AU448" s="354"/>
      <c r="AV448" s="354"/>
      <c r="AW448" s="354"/>
      <c r="AX448" s="354"/>
      <c r="AY448" s="354"/>
      <c r="AZ448" s="354"/>
      <c r="BA448" s="354"/>
      <c r="BB448" s="354"/>
      <c r="BC448" s="354"/>
      <c r="BD448" s="354"/>
      <c r="BE448" s="354"/>
      <c r="BF448" s="354"/>
      <c r="BG448" s="354"/>
      <c r="BH448" s="354"/>
      <c r="BI448" s="354"/>
      <c r="BJ448" s="354"/>
      <c r="BK448" s="354"/>
      <c r="BL448" s="354"/>
      <c r="BM448" s="354"/>
      <c r="BN448" s="354"/>
      <c r="BO448" s="354"/>
      <c r="BP448" s="354"/>
      <c r="BQ448" s="354"/>
      <c r="BR448" s="354"/>
      <c r="BS448" s="354"/>
      <c r="BT448" s="354"/>
      <c r="BU448" s="354"/>
      <c r="BV448" s="354"/>
      <c r="BW448" s="354"/>
      <c r="BX448" s="354"/>
      <c r="BY448" s="354"/>
      <c r="BZ448" s="354"/>
      <c r="CA448" s="354"/>
      <c r="CB448" s="354"/>
      <c r="CC448" s="354"/>
      <c r="CD448" s="354"/>
      <c r="CE448" s="354"/>
      <c r="CF448" s="354"/>
      <c r="CG448" s="354"/>
      <c r="CH448" s="354"/>
      <c r="CI448" s="354"/>
      <c r="CJ448" s="354"/>
      <c r="CK448" s="354"/>
      <c r="CL448" s="354"/>
      <c r="CM448" s="354"/>
      <c r="CN448" s="354"/>
      <c r="CO448" s="354"/>
      <c r="CP448" s="354"/>
      <c r="CQ448" s="354"/>
      <c r="CR448" s="354"/>
      <c r="CS448" s="354"/>
      <c r="CT448" s="354"/>
      <c r="CU448" s="354"/>
      <c r="CV448" s="332"/>
    </row>
    <row r="449" spans="1:100">
      <c r="A449" s="360" t="s">
        <v>5465</v>
      </c>
      <c r="B449" s="368">
        <v>106075.49</v>
      </c>
      <c r="C449" s="354">
        <f>B449/$B$485</f>
        <v>6.0220396037016073E-2</v>
      </c>
      <c r="D449" s="355">
        <f>$B449*D451</f>
        <v>0</v>
      </c>
      <c r="E449" s="355"/>
      <c r="F449" s="355"/>
      <c r="G449" s="355"/>
      <c r="H449" s="355">
        <f t="shared" ref="H449" si="3747">$B449*H451</f>
        <v>0</v>
      </c>
      <c r="I449" s="355"/>
      <c r="J449" s="355"/>
      <c r="K449" s="355"/>
      <c r="L449" s="355">
        <f t="shared" ref="L449" si="3748">$B449*L451</f>
        <v>0</v>
      </c>
      <c r="M449" s="355"/>
      <c r="N449" s="355"/>
      <c r="O449" s="355"/>
      <c r="P449" s="355">
        <f t="shared" ref="P449" si="3749">$B449*P451</f>
        <v>0</v>
      </c>
      <c r="Q449" s="355"/>
      <c r="R449" s="355"/>
      <c r="S449" s="355"/>
      <c r="T449" s="355">
        <f t="shared" ref="T449" si="3750">$B449*T451</f>
        <v>0</v>
      </c>
      <c r="U449" s="355"/>
      <c r="V449" s="355"/>
      <c r="W449" s="355"/>
      <c r="X449" s="355">
        <f t="shared" ref="X449" si="3751">$B449*X451</f>
        <v>0</v>
      </c>
      <c r="Y449" s="355"/>
      <c r="Z449" s="355"/>
      <c r="AA449" s="355"/>
      <c r="AB449" s="355">
        <f t="shared" ref="AB449" si="3752">$B449*AB451</f>
        <v>31822.647000000001</v>
      </c>
      <c r="AC449" s="355"/>
      <c r="AD449" s="355"/>
      <c r="AE449" s="355"/>
      <c r="AF449" s="355">
        <f t="shared" ref="AF449" si="3753">$B449*AF451</f>
        <v>74252.842999999993</v>
      </c>
      <c r="AG449" s="355"/>
      <c r="AH449" s="355"/>
      <c r="AI449" s="355"/>
      <c r="AJ449" s="355">
        <f t="shared" ref="AJ449" si="3754">$B449*AJ451</f>
        <v>0</v>
      </c>
      <c r="AK449" s="355"/>
      <c r="AL449" s="355"/>
      <c r="AM449" s="355"/>
      <c r="AN449" s="355">
        <f t="shared" ref="AN449" si="3755">$B449*AN451</f>
        <v>0</v>
      </c>
      <c r="AO449" s="355"/>
      <c r="AP449" s="355"/>
      <c r="AQ449" s="355"/>
      <c r="AR449" s="355">
        <f t="shared" ref="AR449" si="3756">$B449*AR451</f>
        <v>0</v>
      </c>
      <c r="AS449" s="355"/>
      <c r="AT449" s="355"/>
      <c r="AU449" s="355"/>
      <c r="AV449" s="355">
        <f t="shared" ref="AV449" si="3757">$B449*AV451</f>
        <v>0</v>
      </c>
      <c r="AW449" s="355"/>
      <c r="AX449" s="355"/>
      <c r="AY449" s="355"/>
      <c r="AZ449" s="355">
        <f t="shared" ref="AZ449" si="3758">$B449*AZ451</f>
        <v>0</v>
      </c>
      <c r="BA449" s="355"/>
      <c r="BB449" s="355"/>
      <c r="BC449" s="355"/>
      <c r="BD449" s="355">
        <f t="shared" ref="BD449" si="3759">$B449*BD451</f>
        <v>0</v>
      </c>
      <c r="BE449" s="355"/>
      <c r="BF449" s="355"/>
      <c r="BG449" s="355"/>
      <c r="BH449" s="355">
        <f t="shared" ref="BH449" si="3760">$B449*BH451</f>
        <v>0</v>
      </c>
      <c r="BI449" s="355"/>
      <c r="BJ449" s="355"/>
      <c r="BK449" s="355"/>
      <c r="BL449" s="355">
        <f t="shared" ref="BL449" si="3761">$B449*BL451</f>
        <v>0</v>
      </c>
      <c r="BM449" s="355"/>
      <c r="BN449" s="355"/>
      <c r="BO449" s="355"/>
      <c r="BP449" s="355">
        <f t="shared" ref="BP449" si="3762">$B449*BP451</f>
        <v>0</v>
      </c>
      <c r="BQ449" s="355"/>
      <c r="BR449" s="355"/>
      <c r="BS449" s="355"/>
      <c r="BT449" s="355">
        <f t="shared" ref="BT449" si="3763">$B449*BT451</f>
        <v>0</v>
      </c>
      <c r="BU449" s="355"/>
      <c r="BV449" s="355"/>
      <c r="BW449" s="355"/>
      <c r="BX449" s="355">
        <f t="shared" ref="BX449" si="3764">$B449*BX451</f>
        <v>0</v>
      </c>
      <c r="BY449" s="355"/>
      <c r="BZ449" s="355"/>
      <c r="CA449" s="355"/>
      <c r="CB449" s="355">
        <f t="shared" ref="CB449" si="3765">$B449*CB451</f>
        <v>0</v>
      </c>
      <c r="CC449" s="355"/>
      <c r="CD449" s="355"/>
      <c r="CE449" s="355"/>
      <c r="CF449" s="355">
        <f t="shared" ref="CF449" si="3766">$B449*CF451</f>
        <v>0</v>
      </c>
      <c r="CG449" s="355"/>
      <c r="CH449" s="355"/>
      <c r="CI449" s="355"/>
      <c r="CJ449" s="355">
        <f t="shared" ref="CJ449" si="3767">$B449*CJ451</f>
        <v>0</v>
      </c>
      <c r="CK449" s="355"/>
      <c r="CL449" s="355"/>
      <c r="CM449" s="355"/>
      <c r="CN449" s="355">
        <f t="shared" ref="CN449" si="3768">$B449*CN451</f>
        <v>0</v>
      </c>
      <c r="CO449" s="355"/>
      <c r="CP449" s="355"/>
      <c r="CQ449" s="355"/>
      <c r="CR449" s="355">
        <f t="shared" ref="CR449" si="3769">$B449*CR451</f>
        <v>0</v>
      </c>
      <c r="CS449" s="355"/>
      <c r="CT449" s="355"/>
      <c r="CU449" s="355"/>
      <c r="CV449" s="332">
        <f t="shared" ref="CV449" si="3770">SUM(D449:CU449)</f>
        <v>106075.48999999999</v>
      </c>
    </row>
    <row r="450" spans="1:100" ht="3.9" customHeight="1">
      <c r="A450" s="360"/>
      <c r="B450" s="368"/>
      <c r="C450" s="354"/>
      <c r="D450" s="356"/>
      <c r="E450" s="357"/>
      <c r="F450" s="357"/>
      <c r="G450" s="358"/>
      <c r="H450" s="356"/>
      <c r="I450" s="357"/>
      <c r="J450" s="357"/>
      <c r="K450" s="358"/>
      <c r="L450" s="356"/>
      <c r="M450" s="357"/>
      <c r="N450" s="357"/>
      <c r="O450" s="358"/>
      <c r="P450" s="329"/>
      <c r="Q450" s="330"/>
      <c r="R450" s="330"/>
      <c r="S450" s="331"/>
      <c r="T450" s="329"/>
      <c r="U450" s="330"/>
      <c r="V450" s="330"/>
      <c r="W450" s="331"/>
      <c r="X450" s="329"/>
      <c r="Y450" s="330"/>
      <c r="Z450" s="330"/>
      <c r="AA450" s="331"/>
      <c r="AB450" s="362"/>
      <c r="AC450" s="363"/>
      <c r="AD450" s="363"/>
      <c r="AE450" s="364"/>
      <c r="AF450" s="362"/>
      <c r="AG450" s="363"/>
      <c r="AH450" s="363"/>
      <c r="AI450" s="364"/>
      <c r="AJ450" s="356"/>
      <c r="AK450" s="357"/>
      <c r="AL450" s="357"/>
      <c r="AM450" s="358"/>
      <c r="AN450" s="356"/>
      <c r="AO450" s="357"/>
      <c r="AP450" s="357"/>
      <c r="AQ450" s="358"/>
      <c r="AR450" s="356"/>
      <c r="AS450" s="357"/>
      <c r="AT450" s="357"/>
      <c r="AU450" s="358"/>
      <c r="AV450" s="356"/>
      <c r="AW450" s="357"/>
      <c r="AX450" s="357"/>
      <c r="AY450" s="358"/>
      <c r="AZ450" s="356"/>
      <c r="BA450" s="357"/>
      <c r="BB450" s="357"/>
      <c r="BC450" s="358"/>
      <c r="BD450" s="329"/>
      <c r="BE450" s="330"/>
      <c r="BF450" s="330"/>
      <c r="BG450" s="331"/>
      <c r="BH450" s="356"/>
      <c r="BI450" s="357"/>
      <c r="BJ450" s="357"/>
      <c r="BK450" s="358"/>
      <c r="BL450" s="356"/>
      <c r="BM450" s="357"/>
      <c r="BN450" s="357"/>
      <c r="BO450" s="358"/>
      <c r="BP450" s="369"/>
      <c r="BQ450" s="369"/>
      <c r="BR450" s="369"/>
      <c r="BS450" s="369"/>
      <c r="BT450" s="369"/>
      <c r="BU450" s="369"/>
      <c r="BV450" s="369"/>
      <c r="BW450" s="369"/>
      <c r="BX450" s="369"/>
      <c r="BY450" s="369"/>
      <c r="BZ450" s="369"/>
      <c r="CA450" s="369"/>
      <c r="CB450" s="369"/>
      <c r="CC450" s="369"/>
      <c r="CD450" s="369"/>
      <c r="CE450" s="369"/>
      <c r="CF450" s="369"/>
      <c r="CG450" s="369"/>
      <c r="CH450" s="369"/>
      <c r="CI450" s="369"/>
      <c r="CJ450" s="369"/>
      <c r="CK450" s="369"/>
      <c r="CL450" s="369"/>
      <c r="CM450" s="369"/>
      <c r="CN450" s="369"/>
      <c r="CO450" s="369"/>
      <c r="CP450" s="369"/>
      <c r="CQ450" s="369"/>
      <c r="CR450" s="369"/>
      <c r="CS450" s="369"/>
      <c r="CT450" s="369"/>
      <c r="CU450" s="369"/>
      <c r="CV450" s="332"/>
    </row>
    <row r="451" spans="1:100">
      <c r="A451" s="360"/>
      <c r="B451" s="368"/>
      <c r="C451" s="354"/>
      <c r="D451" s="354"/>
      <c r="E451" s="354"/>
      <c r="F451" s="354"/>
      <c r="G451" s="354"/>
      <c r="H451" s="354"/>
      <c r="I451" s="354"/>
      <c r="J451" s="354"/>
      <c r="K451" s="354"/>
      <c r="L451" s="354"/>
      <c r="M451" s="354"/>
      <c r="N451" s="354"/>
      <c r="O451" s="354"/>
      <c r="P451" s="354"/>
      <c r="Q451" s="354"/>
      <c r="R451" s="354"/>
      <c r="S451" s="354"/>
      <c r="T451" s="354"/>
      <c r="U451" s="354"/>
      <c r="V451" s="354"/>
      <c r="W451" s="354"/>
      <c r="X451" s="354"/>
      <c r="Y451" s="354"/>
      <c r="Z451" s="354"/>
      <c r="AA451" s="354"/>
      <c r="AB451" s="354">
        <v>0.3</v>
      </c>
      <c r="AC451" s="354"/>
      <c r="AD451" s="354"/>
      <c r="AE451" s="354"/>
      <c r="AF451" s="354">
        <v>0.7</v>
      </c>
      <c r="AG451" s="354"/>
      <c r="AH451" s="354"/>
      <c r="AI451" s="354"/>
      <c r="AJ451" s="354"/>
      <c r="AK451" s="354"/>
      <c r="AL451" s="354"/>
      <c r="AM451" s="354"/>
      <c r="AN451" s="354"/>
      <c r="AO451" s="354"/>
      <c r="AP451" s="354"/>
      <c r="AQ451" s="354"/>
      <c r="AR451" s="354"/>
      <c r="AS451" s="354"/>
      <c r="AT451" s="354"/>
      <c r="AU451" s="354"/>
      <c r="AV451" s="354"/>
      <c r="AW451" s="354"/>
      <c r="AX451" s="354"/>
      <c r="AY451" s="354"/>
      <c r="AZ451" s="354"/>
      <c r="BA451" s="354"/>
      <c r="BB451" s="354"/>
      <c r="BC451" s="354"/>
      <c r="BD451" s="354"/>
      <c r="BE451" s="354"/>
      <c r="BF451" s="354"/>
      <c r="BG451" s="354"/>
      <c r="BH451" s="354"/>
      <c r="BI451" s="354"/>
      <c r="BJ451" s="354"/>
      <c r="BK451" s="354"/>
      <c r="BL451" s="354"/>
      <c r="BM451" s="354"/>
      <c r="BN451" s="354"/>
      <c r="BO451" s="354"/>
      <c r="BP451" s="354"/>
      <c r="BQ451" s="354"/>
      <c r="BR451" s="354"/>
      <c r="BS451" s="354"/>
      <c r="BT451" s="354"/>
      <c r="BU451" s="354"/>
      <c r="BV451" s="354"/>
      <c r="BW451" s="354"/>
      <c r="BX451" s="354"/>
      <c r="BY451" s="354"/>
      <c r="BZ451" s="354"/>
      <c r="CA451" s="354"/>
      <c r="CB451" s="354"/>
      <c r="CC451" s="354"/>
      <c r="CD451" s="354"/>
      <c r="CE451" s="354"/>
      <c r="CF451" s="354"/>
      <c r="CG451" s="354"/>
      <c r="CH451" s="354"/>
      <c r="CI451" s="354"/>
      <c r="CJ451" s="354"/>
      <c r="CK451" s="354"/>
      <c r="CL451" s="354"/>
      <c r="CM451" s="354"/>
      <c r="CN451" s="354"/>
      <c r="CO451" s="354"/>
      <c r="CP451" s="354"/>
      <c r="CQ451" s="354"/>
      <c r="CR451" s="354"/>
      <c r="CS451" s="354"/>
      <c r="CT451" s="354"/>
      <c r="CU451" s="354"/>
      <c r="CV451" s="332"/>
    </row>
    <row r="452" spans="1:100">
      <c r="A452" s="360" t="s">
        <v>29</v>
      </c>
      <c r="B452" s="368">
        <v>871719.44</v>
      </c>
      <c r="C452" s="354">
        <f>B452/$B$485</f>
        <v>0.49488614108655887</v>
      </c>
      <c r="D452" s="355">
        <f>$B452*D454</f>
        <v>0</v>
      </c>
      <c r="E452" s="355"/>
      <c r="F452" s="355"/>
      <c r="G452" s="355"/>
      <c r="H452" s="355">
        <f t="shared" ref="H452" si="3771">$B452*H454</f>
        <v>0</v>
      </c>
      <c r="I452" s="355"/>
      <c r="J452" s="355"/>
      <c r="K452" s="355"/>
      <c r="L452" s="355">
        <f t="shared" ref="L452" si="3772">$B452*L454</f>
        <v>0</v>
      </c>
      <c r="M452" s="355"/>
      <c r="N452" s="355"/>
      <c r="O452" s="355"/>
      <c r="P452" s="355">
        <f t="shared" ref="P452" si="3773">$B452*P454</f>
        <v>0</v>
      </c>
      <c r="Q452" s="355"/>
      <c r="R452" s="355"/>
      <c r="S452" s="355"/>
      <c r="T452" s="355">
        <f t="shared" ref="T452" si="3774">$B452*T454</f>
        <v>0</v>
      </c>
      <c r="U452" s="355"/>
      <c r="V452" s="355"/>
      <c r="W452" s="355"/>
      <c r="X452" s="355">
        <f t="shared" ref="X452" si="3775">$B452*X454</f>
        <v>0</v>
      </c>
      <c r="Y452" s="355"/>
      <c r="Z452" s="355"/>
      <c r="AA452" s="355"/>
      <c r="AB452" s="355">
        <f t="shared" ref="AB452" si="3776">$B452*AB454</f>
        <v>0</v>
      </c>
      <c r="AC452" s="355"/>
      <c r="AD452" s="355"/>
      <c r="AE452" s="355"/>
      <c r="AF452" s="355">
        <f t="shared" ref="AF452" si="3777">$B452*AF454</f>
        <v>0</v>
      </c>
      <c r="AG452" s="355"/>
      <c r="AH452" s="355"/>
      <c r="AI452" s="355"/>
      <c r="AJ452" s="355">
        <f t="shared" ref="AJ452" si="3778">$B452*AJ454</f>
        <v>435859.72</v>
      </c>
      <c r="AK452" s="355"/>
      <c r="AL452" s="355"/>
      <c r="AM452" s="355"/>
      <c r="AN452" s="355">
        <f t="shared" ref="AN452" si="3779">$B452*AN454</f>
        <v>435859.72</v>
      </c>
      <c r="AO452" s="355"/>
      <c r="AP452" s="355"/>
      <c r="AQ452" s="355"/>
      <c r="AR452" s="355">
        <f t="shared" ref="AR452" si="3780">$B452*AR454</f>
        <v>0</v>
      </c>
      <c r="AS452" s="355"/>
      <c r="AT452" s="355"/>
      <c r="AU452" s="355"/>
      <c r="AV452" s="355">
        <f t="shared" ref="AV452" si="3781">$B452*AV454</f>
        <v>0</v>
      </c>
      <c r="AW452" s="355"/>
      <c r="AX452" s="355"/>
      <c r="AY452" s="355"/>
      <c r="AZ452" s="355">
        <f t="shared" ref="AZ452" si="3782">$B452*AZ454</f>
        <v>0</v>
      </c>
      <c r="BA452" s="355"/>
      <c r="BB452" s="355"/>
      <c r="BC452" s="355"/>
      <c r="BD452" s="355">
        <f t="shared" ref="BD452" si="3783">$B452*BD454</f>
        <v>0</v>
      </c>
      <c r="BE452" s="355"/>
      <c r="BF452" s="355"/>
      <c r="BG452" s="355"/>
      <c r="BH452" s="355">
        <f t="shared" ref="BH452" si="3784">$B452*BH454</f>
        <v>0</v>
      </c>
      <c r="BI452" s="355"/>
      <c r="BJ452" s="355"/>
      <c r="BK452" s="355"/>
      <c r="BL452" s="355">
        <f t="shared" ref="BL452" si="3785">$B452*BL454</f>
        <v>0</v>
      </c>
      <c r="BM452" s="355"/>
      <c r="BN452" s="355"/>
      <c r="BO452" s="355"/>
      <c r="BP452" s="355">
        <f t="shared" ref="BP452" si="3786">$B452*BP454</f>
        <v>0</v>
      </c>
      <c r="BQ452" s="355"/>
      <c r="BR452" s="355"/>
      <c r="BS452" s="355"/>
      <c r="BT452" s="355">
        <f t="shared" ref="BT452" si="3787">$B452*BT454</f>
        <v>0</v>
      </c>
      <c r="BU452" s="355"/>
      <c r="BV452" s="355"/>
      <c r="BW452" s="355"/>
      <c r="BX452" s="355">
        <f t="shared" ref="BX452" si="3788">$B452*BX454</f>
        <v>0</v>
      </c>
      <c r="BY452" s="355"/>
      <c r="BZ452" s="355"/>
      <c r="CA452" s="355"/>
      <c r="CB452" s="355">
        <f t="shared" ref="CB452" si="3789">$B452*CB454</f>
        <v>0</v>
      </c>
      <c r="CC452" s="355"/>
      <c r="CD452" s="355"/>
      <c r="CE452" s="355"/>
      <c r="CF452" s="355">
        <f t="shared" ref="CF452" si="3790">$B452*CF454</f>
        <v>0</v>
      </c>
      <c r="CG452" s="355"/>
      <c r="CH452" s="355"/>
      <c r="CI452" s="355"/>
      <c r="CJ452" s="355">
        <f t="shared" ref="CJ452" si="3791">$B452*CJ454</f>
        <v>0</v>
      </c>
      <c r="CK452" s="355"/>
      <c r="CL452" s="355"/>
      <c r="CM452" s="355"/>
      <c r="CN452" s="355">
        <f t="shared" ref="CN452" si="3792">$B452*CN454</f>
        <v>0</v>
      </c>
      <c r="CO452" s="355"/>
      <c r="CP452" s="355"/>
      <c r="CQ452" s="355"/>
      <c r="CR452" s="355">
        <f t="shared" ref="CR452" si="3793">$B452*CR454</f>
        <v>0</v>
      </c>
      <c r="CS452" s="355"/>
      <c r="CT452" s="355"/>
      <c r="CU452" s="355"/>
      <c r="CV452" s="332">
        <f t="shared" ref="CV452" si="3794">SUM(D452:CU452)</f>
        <v>871719.44</v>
      </c>
    </row>
    <row r="453" spans="1:100" ht="3.9" customHeight="1">
      <c r="A453" s="360"/>
      <c r="B453" s="368"/>
      <c r="C453" s="354"/>
      <c r="D453" s="356"/>
      <c r="E453" s="357"/>
      <c r="F453" s="357"/>
      <c r="G453" s="358"/>
      <c r="H453" s="356"/>
      <c r="I453" s="357"/>
      <c r="J453" s="357"/>
      <c r="K453" s="358"/>
      <c r="L453" s="356"/>
      <c r="M453" s="357"/>
      <c r="N453" s="357"/>
      <c r="O453" s="358"/>
      <c r="P453" s="356"/>
      <c r="Q453" s="357"/>
      <c r="R453" s="357"/>
      <c r="S453" s="358"/>
      <c r="T453" s="329"/>
      <c r="U453" s="330"/>
      <c r="V453" s="330"/>
      <c r="W453" s="331"/>
      <c r="X453" s="356"/>
      <c r="Y453" s="357"/>
      <c r="Z453" s="357"/>
      <c r="AA453" s="358"/>
      <c r="AB453" s="329"/>
      <c r="AC453" s="330"/>
      <c r="AD453" s="330"/>
      <c r="AE453" s="331"/>
      <c r="AF453" s="356"/>
      <c r="AG453" s="357"/>
      <c r="AH453" s="357"/>
      <c r="AI453" s="358"/>
      <c r="AJ453" s="362"/>
      <c r="AK453" s="363"/>
      <c r="AL453" s="363"/>
      <c r="AM453" s="364"/>
      <c r="AN453" s="362"/>
      <c r="AO453" s="363"/>
      <c r="AP453" s="363"/>
      <c r="AQ453" s="364"/>
      <c r="AR453" s="356"/>
      <c r="AS453" s="357"/>
      <c r="AT453" s="357"/>
      <c r="AU453" s="358"/>
      <c r="AV453" s="356"/>
      <c r="AW453" s="357"/>
      <c r="AX453" s="357"/>
      <c r="AY453" s="358"/>
      <c r="AZ453" s="356"/>
      <c r="BA453" s="357"/>
      <c r="BB453" s="357"/>
      <c r="BC453" s="358"/>
      <c r="BD453" s="329"/>
      <c r="BE453" s="330"/>
      <c r="BF453" s="330"/>
      <c r="BG453" s="331"/>
      <c r="BH453" s="356"/>
      <c r="BI453" s="357"/>
      <c r="BJ453" s="357"/>
      <c r="BK453" s="358"/>
      <c r="BL453" s="356"/>
      <c r="BM453" s="357"/>
      <c r="BN453" s="357"/>
      <c r="BO453" s="358"/>
      <c r="BP453" s="369"/>
      <c r="BQ453" s="369"/>
      <c r="BR453" s="369"/>
      <c r="BS453" s="369"/>
      <c r="BT453" s="369"/>
      <c r="BU453" s="369"/>
      <c r="BV453" s="369"/>
      <c r="BW453" s="369"/>
      <c r="BX453" s="369"/>
      <c r="BY453" s="369"/>
      <c r="BZ453" s="369"/>
      <c r="CA453" s="369"/>
      <c r="CB453" s="369"/>
      <c r="CC453" s="369"/>
      <c r="CD453" s="369"/>
      <c r="CE453" s="369"/>
      <c r="CF453" s="369"/>
      <c r="CG453" s="369"/>
      <c r="CH453" s="369"/>
      <c r="CI453" s="369"/>
      <c r="CJ453" s="369"/>
      <c r="CK453" s="369"/>
      <c r="CL453" s="369"/>
      <c r="CM453" s="369"/>
      <c r="CN453" s="369"/>
      <c r="CO453" s="369"/>
      <c r="CP453" s="369"/>
      <c r="CQ453" s="369"/>
      <c r="CR453" s="369"/>
      <c r="CS453" s="369"/>
      <c r="CT453" s="369"/>
      <c r="CU453" s="369"/>
      <c r="CV453" s="332"/>
    </row>
    <row r="454" spans="1:100">
      <c r="A454" s="360"/>
      <c r="B454" s="368"/>
      <c r="C454" s="354"/>
      <c r="D454" s="354"/>
      <c r="E454" s="354"/>
      <c r="F454" s="354"/>
      <c r="G454" s="354"/>
      <c r="H454" s="354"/>
      <c r="I454" s="354"/>
      <c r="J454" s="354"/>
      <c r="K454" s="354"/>
      <c r="L454" s="354"/>
      <c r="M454" s="354"/>
      <c r="N454" s="354"/>
      <c r="O454" s="354"/>
      <c r="P454" s="354"/>
      <c r="Q454" s="354"/>
      <c r="R454" s="354"/>
      <c r="S454" s="354"/>
      <c r="T454" s="354"/>
      <c r="U454" s="354"/>
      <c r="V454" s="354"/>
      <c r="W454" s="354"/>
      <c r="X454" s="354"/>
      <c r="Y454" s="354"/>
      <c r="Z454" s="354"/>
      <c r="AA454" s="354"/>
      <c r="AB454" s="354"/>
      <c r="AC454" s="354"/>
      <c r="AD454" s="354"/>
      <c r="AE454" s="354"/>
      <c r="AF454" s="354"/>
      <c r="AG454" s="354"/>
      <c r="AH454" s="354"/>
      <c r="AI454" s="354"/>
      <c r="AJ454" s="354">
        <v>0.5</v>
      </c>
      <c r="AK454" s="354"/>
      <c r="AL454" s="354"/>
      <c r="AM454" s="354"/>
      <c r="AN454" s="354">
        <v>0.5</v>
      </c>
      <c r="AO454" s="354"/>
      <c r="AP454" s="354"/>
      <c r="AQ454" s="354"/>
      <c r="AR454" s="354"/>
      <c r="AS454" s="354"/>
      <c r="AT454" s="354"/>
      <c r="AU454" s="354"/>
      <c r="AV454" s="354"/>
      <c r="AW454" s="354"/>
      <c r="AX454" s="354"/>
      <c r="AY454" s="354"/>
      <c r="AZ454" s="354"/>
      <c r="BA454" s="354"/>
      <c r="BB454" s="354"/>
      <c r="BC454" s="354"/>
      <c r="BD454" s="354"/>
      <c r="BE454" s="354"/>
      <c r="BF454" s="354"/>
      <c r="BG454" s="354"/>
      <c r="BH454" s="354"/>
      <c r="BI454" s="354"/>
      <c r="BJ454" s="354"/>
      <c r="BK454" s="354"/>
      <c r="BL454" s="354"/>
      <c r="BM454" s="354"/>
      <c r="BN454" s="354"/>
      <c r="BO454" s="354"/>
      <c r="BP454" s="354"/>
      <c r="BQ454" s="354"/>
      <c r="BR454" s="354"/>
      <c r="BS454" s="354"/>
      <c r="BT454" s="354"/>
      <c r="BU454" s="354"/>
      <c r="BV454" s="354"/>
      <c r="BW454" s="354"/>
      <c r="BX454" s="354"/>
      <c r="BY454" s="354"/>
      <c r="BZ454" s="354"/>
      <c r="CA454" s="354"/>
      <c r="CB454" s="354"/>
      <c r="CC454" s="354"/>
      <c r="CD454" s="354"/>
      <c r="CE454" s="354"/>
      <c r="CF454" s="354"/>
      <c r="CG454" s="354"/>
      <c r="CH454" s="354"/>
      <c r="CI454" s="354"/>
      <c r="CJ454" s="354"/>
      <c r="CK454" s="354"/>
      <c r="CL454" s="354"/>
      <c r="CM454" s="354"/>
      <c r="CN454" s="354"/>
      <c r="CO454" s="354"/>
      <c r="CP454" s="354"/>
      <c r="CQ454" s="354"/>
      <c r="CR454" s="354"/>
      <c r="CS454" s="354"/>
      <c r="CT454" s="354"/>
      <c r="CU454" s="354"/>
      <c r="CV454" s="332"/>
    </row>
    <row r="455" spans="1:100">
      <c r="A455" s="360" t="s">
        <v>7965</v>
      </c>
      <c r="B455" s="368">
        <v>30811.79</v>
      </c>
      <c r="C455" s="354">
        <f>B455/$B$485</f>
        <v>1.7492242519071763E-2</v>
      </c>
      <c r="D455" s="355">
        <f>$B455*D457</f>
        <v>0</v>
      </c>
      <c r="E455" s="355"/>
      <c r="F455" s="355"/>
      <c r="G455" s="355"/>
      <c r="H455" s="355">
        <f t="shared" ref="H455" si="3795">$B455*H457</f>
        <v>0</v>
      </c>
      <c r="I455" s="355"/>
      <c r="J455" s="355"/>
      <c r="K455" s="355"/>
      <c r="L455" s="355">
        <f t="shared" ref="L455" si="3796">$B455*L457</f>
        <v>0</v>
      </c>
      <c r="M455" s="355"/>
      <c r="N455" s="355"/>
      <c r="O455" s="355"/>
      <c r="P455" s="355">
        <f t="shared" ref="P455" si="3797">$B455*P457</f>
        <v>0</v>
      </c>
      <c r="Q455" s="355"/>
      <c r="R455" s="355"/>
      <c r="S455" s="355"/>
      <c r="T455" s="355">
        <f t="shared" ref="T455" si="3798">$B455*T457</f>
        <v>0</v>
      </c>
      <c r="U455" s="355"/>
      <c r="V455" s="355"/>
      <c r="W455" s="355"/>
      <c r="X455" s="355">
        <f t="shared" ref="X455" si="3799">$B455*X457</f>
        <v>0</v>
      </c>
      <c r="Y455" s="355"/>
      <c r="Z455" s="355"/>
      <c r="AA455" s="355"/>
      <c r="AB455" s="355">
        <f t="shared" ref="AB455" si="3800">$B455*AB457</f>
        <v>0</v>
      </c>
      <c r="AC455" s="355"/>
      <c r="AD455" s="355"/>
      <c r="AE455" s="355"/>
      <c r="AF455" s="355">
        <f t="shared" ref="AF455" si="3801">$B455*AF457</f>
        <v>0</v>
      </c>
      <c r="AG455" s="355"/>
      <c r="AH455" s="355"/>
      <c r="AI455" s="355"/>
      <c r="AJ455" s="355">
        <f t="shared" ref="AJ455" si="3802">$B455*AJ457</f>
        <v>0</v>
      </c>
      <c r="AK455" s="355"/>
      <c r="AL455" s="355"/>
      <c r="AM455" s="355"/>
      <c r="AN455" s="355">
        <f t="shared" ref="AN455" si="3803">$B455*AN457</f>
        <v>0</v>
      </c>
      <c r="AO455" s="355"/>
      <c r="AP455" s="355"/>
      <c r="AQ455" s="355"/>
      <c r="AR455" s="355">
        <f t="shared" ref="AR455" si="3804">$B455*AR457</f>
        <v>0</v>
      </c>
      <c r="AS455" s="355"/>
      <c r="AT455" s="355"/>
      <c r="AU455" s="355"/>
      <c r="AV455" s="355">
        <f t="shared" ref="AV455" si="3805">$B455*AV457</f>
        <v>4621.7685000000001</v>
      </c>
      <c r="AW455" s="355"/>
      <c r="AX455" s="355"/>
      <c r="AY455" s="355"/>
      <c r="AZ455" s="355">
        <f t="shared" ref="AZ455" si="3806">$B455*AZ457</f>
        <v>4621.7685000000001</v>
      </c>
      <c r="BA455" s="355"/>
      <c r="BB455" s="355"/>
      <c r="BC455" s="355"/>
      <c r="BD455" s="355">
        <f t="shared" ref="BD455" si="3807">$B455*BD457</f>
        <v>4621.7685000000001</v>
      </c>
      <c r="BE455" s="355"/>
      <c r="BF455" s="355"/>
      <c r="BG455" s="355"/>
      <c r="BH455" s="355">
        <f t="shared" ref="BH455" si="3808">$B455*BH457</f>
        <v>4621.7685000000001</v>
      </c>
      <c r="BI455" s="355"/>
      <c r="BJ455" s="355"/>
      <c r="BK455" s="355"/>
      <c r="BL455" s="355">
        <f t="shared" ref="BL455" si="3809">$B455*BL457</f>
        <v>4621.7685000000001</v>
      </c>
      <c r="BM455" s="355"/>
      <c r="BN455" s="355"/>
      <c r="BO455" s="355"/>
      <c r="BP455" s="355">
        <f t="shared" ref="BP455" si="3810">$B455*BP457</f>
        <v>4621.7685000000001</v>
      </c>
      <c r="BQ455" s="355"/>
      <c r="BR455" s="355"/>
      <c r="BS455" s="355"/>
      <c r="BT455" s="355">
        <f t="shared" ref="BT455" si="3811">$B455*BT457</f>
        <v>3081.1790000000001</v>
      </c>
      <c r="BU455" s="355"/>
      <c r="BV455" s="355"/>
      <c r="BW455" s="355"/>
      <c r="BX455" s="355">
        <f t="shared" ref="BX455" si="3812">$B455*BX457</f>
        <v>0</v>
      </c>
      <c r="BY455" s="355"/>
      <c r="BZ455" s="355"/>
      <c r="CA455" s="355"/>
      <c r="CB455" s="355">
        <f t="shared" ref="CB455" si="3813">$B455*CB457</f>
        <v>0</v>
      </c>
      <c r="CC455" s="355"/>
      <c r="CD455" s="355"/>
      <c r="CE455" s="355"/>
      <c r="CF455" s="355">
        <f t="shared" ref="CF455" si="3814">$B455*CF457</f>
        <v>0</v>
      </c>
      <c r="CG455" s="355"/>
      <c r="CH455" s="355"/>
      <c r="CI455" s="355"/>
      <c r="CJ455" s="355">
        <f t="shared" ref="CJ455" si="3815">$B455*CJ457</f>
        <v>0</v>
      </c>
      <c r="CK455" s="355"/>
      <c r="CL455" s="355"/>
      <c r="CM455" s="355"/>
      <c r="CN455" s="355">
        <f t="shared" ref="CN455" si="3816">$B455*CN457</f>
        <v>0</v>
      </c>
      <c r="CO455" s="355"/>
      <c r="CP455" s="355"/>
      <c r="CQ455" s="355"/>
      <c r="CR455" s="355">
        <f t="shared" ref="CR455" si="3817">$B455*CR457</f>
        <v>0</v>
      </c>
      <c r="CS455" s="355"/>
      <c r="CT455" s="355"/>
      <c r="CU455" s="355"/>
      <c r="CV455" s="332">
        <f t="shared" ref="CV455" si="3818">SUM(D455:CU455)</f>
        <v>30811.789999999997</v>
      </c>
    </row>
    <row r="456" spans="1:100" ht="3.9" customHeight="1">
      <c r="A456" s="360"/>
      <c r="B456" s="368"/>
      <c r="C456" s="354"/>
      <c r="D456" s="356"/>
      <c r="E456" s="357"/>
      <c r="F456" s="357"/>
      <c r="G456" s="358"/>
      <c r="H456" s="356"/>
      <c r="I456" s="357"/>
      <c r="J456" s="357"/>
      <c r="K456" s="358"/>
      <c r="L456" s="356"/>
      <c r="M456" s="357"/>
      <c r="N456" s="357"/>
      <c r="O456" s="358"/>
      <c r="P456" s="356"/>
      <c r="Q456" s="357"/>
      <c r="R456" s="357"/>
      <c r="S456" s="358"/>
      <c r="T456" s="329"/>
      <c r="U456" s="330"/>
      <c r="V456" s="330"/>
      <c r="W456" s="331"/>
      <c r="X456" s="329"/>
      <c r="Y456" s="330"/>
      <c r="Z456" s="330"/>
      <c r="AA456" s="331"/>
      <c r="AB456" s="329"/>
      <c r="AC456" s="330"/>
      <c r="AD456" s="330"/>
      <c r="AE456" s="331"/>
      <c r="AF456" s="329"/>
      <c r="AG456" s="330"/>
      <c r="AH456" s="330"/>
      <c r="AI456" s="331"/>
      <c r="AJ456" s="329"/>
      <c r="AK456" s="330"/>
      <c r="AL456" s="330"/>
      <c r="AM456" s="331"/>
      <c r="AN456" s="329"/>
      <c r="AO456" s="330"/>
      <c r="AP456" s="330"/>
      <c r="AQ456" s="331"/>
      <c r="AR456" s="329"/>
      <c r="AS456" s="330"/>
      <c r="AT456" s="330"/>
      <c r="AU456" s="331"/>
      <c r="AV456" s="362"/>
      <c r="AW456" s="363"/>
      <c r="AX456" s="363"/>
      <c r="AY456" s="364"/>
      <c r="AZ456" s="362"/>
      <c r="BA456" s="363"/>
      <c r="BB456" s="363"/>
      <c r="BC456" s="364"/>
      <c r="BD456" s="365"/>
      <c r="BE456" s="366"/>
      <c r="BF456" s="366"/>
      <c r="BG456" s="367"/>
      <c r="BH456" s="362"/>
      <c r="BI456" s="363"/>
      <c r="BJ456" s="363"/>
      <c r="BK456" s="364"/>
      <c r="BL456" s="362"/>
      <c r="BM456" s="363"/>
      <c r="BN456" s="363"/>
      <c r="BO456" s="364"/>
      <c r="BP456" s="361"/>
      <c r="BQ456" s="361"/>
      <c r="BR456" s="361"/>
      <c r="BS456" s="361"/>
      <c r="BT456" s="361"/>
      <c r="BU456" s="361"/>
      <c r="BV456" s="361"/>
      <c r="BW456" s="361"/>
      <c r="BX456" s="369"/>
      <c r="BY456" s="369"/>
      <c r="BZ456" s="369"/>
      <c r="CA456" s="369"/>
      <c r="CB456" s="369"/>
      <c r="CC456" s="369"/>
      <c r="CD456" s="369"/>
      <c r="CE456" s="369"/>
      <c r="CF456" s="369"/>
      <c r="CG456" s="369"/>
      <c r="CH456" s="369"/>
      <c r="CI456" s="369"/>
      <c r="CJ456" s="369"/>
      <c r="CK456" s="369"/>
      <c r="CL456" s="369"/>
      <c r="CM456" s="369"/>
      <c r="CN456" s="369"/>
      <c r="CO456" s="369"/>
      <c r="CP456" s="369"/>
      <c r="CQ456" s="369"/>
      <c r="CR456" s="369"/>
      <c r="CS456" s="369"/>
      <c r="CT456" s="369"/>
      <c r="CU456" s="369"/>
      <c r="CV456" s="332"/>
    </row>
    <row r="457" spans="1:100">
      <c r="A457" s="360"/>
      <c r="B457" s="368"/>
      <c r="C457" s="354"/>
      <c r="D457" s="354"/>
      <c r="E457" s="354"/>
      <c r="F457" s="354"/>
      <c r="G457" s="354"/>
      <c r="H457" s="354"/>
      <c r="I457" s="354"/>
      <c r="J457" s="354"/>
      <c r="K457" s="354"/>
      <c r="L457" s="354"/>
      <c r="M457" s="354"/>
      <c r="N457" s="354"/>
      <c r="O457" s="354"/>
      <c r="P457" s="354"/>
      <c r="Q457" s="354"/>
      <c r="R457" s="354"/>
      <c r="S457" s="354"/>
      <c r="T457" s="354"/>
      <c r="U457" s="354"/>
      <c r="V457" s="354"/>
      <c r="W457" s="354"/>
      <c r="X457" s="354"/>
      <c r="Y457" s="354"/>
      <c r="Z457" s="354"/>
      <c r="AA457" s="354"/>
      <c r="AB457" s="354"/>
      <c r="AC457" s="354"/>
      <c r="AD457" s="354"/>
      <c r="AE457" s="354"/>
      <c r="AF457" s="354"/>
      <c r="AG457" s="354"/>
      <c r="AH457" s="354"/>
      <c r="AI457" s="354"/>
      <c r="AJ457" s="354"/>
      <c r="AK457" s="354"/>
      <c r="AL457" s="354"/>
      <c r="AM457" s="354"/>
      <c r="AN457" s="354"/>
      <c r="AO457" s="354"/>
      <c r="AP457" s="354"/>
      <c r="AQ457" s="354"/>
      <c r="AR457" s="354"/>
      <c r="AS457" s="354"/>
      <c r="AT457" s="354"/>
      <c r="AU457" s="354"/>
      <c r="AV457" s="354">
        <v>0.15</v>
      </c>
      <c r="AW457" s="354"/>
      <c r="AX457" s="354"/>
      <c r="AY457" s="354"/>
      <c r="AZ457" s="354">
        <v>0.15</v>
      </c>
      <c r="BA457" s="354"/>
      <c r="BB457" s="354"/>
      <c r="BC457" s="354"/>
      <c r="BD457" s="354">
        <v>0.15</v>
      </c>
      <c r="BE457" s="354"/>
      <c r="BF457" s="354"/>
      <c r="BG457" s="354"/>
      <c r="BH457" s="354">
        <v>0.15</v>
      </c>
      <c r="BI457" s="354"/>
      <c r="BJ457" s="354"/>
      <c r="BK457" s="354"/>
      <c r="BL457" s="354">
        <v>0.15</v>
      </c>
      <c r="BM457" s="354"/>
      <c r="BN457" s="354"/>
      <c r="BO457" s="354"/>
      <c r="BP457" s="354">
        <v>0.15</v>
      </c>
      <c r="BQ457" s="354"/>
      <c r="BR457" s="354"/>
      <c r="BS457" s="354"/>
      <c r="BT457" s="354">
        <v>0.1</v>
      </c>
      <c r="BU457" s="354"/>
      <c r="BV457" s="354"/>
      <c r="BW457" s="354"/>
      <c r="BX457" s="354"/>
      <c r="BY457" s="354"/>
      <c r="BZ457" s="354"/>
      <c r="CA457" s="354"/>
      <c r="CB457" s="354"/>
      <c r="CC457" s="354"/>
      <c r="CD457" s="354"/>
      <c r="CE457" s="354"/>
      <c r="CF457" s="354"/>
      <c r="CG457" s="354"/>
      <c r="CH457" s="354"/>
      <c r="CI457" s="354"/>
      <c r="CJ457" s="354"/>
      <c r="CK457" s="354"/>
      <c r="CL457" s="354"/>
      <c r="CM457" s="354"/>
      <c r="CN457" s="354"/>
      <c r="CO457" s="354"/>
      <c r="CP457" s="354"/>
      <c r="CQ457" s="354"/>
      <c r="CR457" s="354"/>
      <c r="CS457" s="354"/>
      <c r="CT457" s="354"/>
      <c r="CU457" s="354"/>
      <c r="CV457" s="332"/>
    </row>
    <row r="458" spans="1:100">
      <c r="A458" s="360" t="s">
        <v>33</v>
      </c>
      <c r="B458" s="368">
        <v>96802.81</v>
      </c>
      <c r="C458" s="354">
        <f>B458/$B$485</f>
        <v>5.495617843194521E-2</v>
      </c>
      <c r="D458" s="355">
        <f>$B458*D460</f>
        <v>0</v>
      </c>
      <c r="E458" s="355"/>
      <c r="F458" s="355"/>
      <c r="G458" s="355"/>
      <c r="H458" s="355">
        <f t="shared" ref="H458" si="3819">$B458*H460</f>
        <v>0</v>
      </c>
      <c r="I458" s="355"/>
      <c r="J458" s="355"/>
      <c r="K458" s="355"/>
      <c r="L458" s="355">
        <f t="shared" ref="L458" si="3820">$B458*L460</f>
        <v>0</v>
      </c>
      <c r="M458" s="355"/>
      <c r="N458" s="355"/>
      <c r="O458" s="355"/>
      <c r="P458" s="355">
        <f t="shared" ref="P458" si="3821">$B458*P460</f>
        <v>0</v>
      </c>
      <c r="Q458" s="355"/>
      <c r="R458" s="355"/>
      <c r="S458" s="355"/>
      <c r="T458" s="355">
        <f t="shared" ref="T458" si="3822">$B458*T460</f>
        <v>0</v>
      </c>
      <c r="U458" s="355"/>
      <c r="V458" s="355"/>
      <c r="W458" s="355"/>
      <c r="X458" s="355">
        <f t="shared" ref="X458" si="3823">$B458*X460</f>
        <v>0</v>
      </c>
      <c r="Y458" s="355"/>
      <c r="Z458" s="355"/>
      <c r="AA458" s="355"/>
      <c r="AB458" s="355">
        <f t="shared" ref="AB458" si="3824">$B458*AB460</f>
        <v>0</v>
      </c>
      <c r="AC458" s="355"/>
      <c r="AD458" s="355"/>
      <c r="AE458" s="355"/>
      <c r="AF458" s="355">
        <f t="shared" ref="AF458" si="3825">$B458*AF460</f>
        <v>0</v>
      </c>
      <c r="AG458" s="355"/>
      <c r="AH458" s="355"/>
      <c r="AI458" s="355"/>
      <c r="AJ458" s="355">
        <f t="shared" ref="AJ458" si="3826">$B458*AJ460</f>
        <v>0</v>
      </c>
      <c r="AK458" s="355"/>
      <c r="AL458" s="355"/>
      <c r="AM458" s="355"/>
      <c r="AN458" s="355">
        <f t="shared" ref="AN458" si="3827">$B458*AN460</f>
        <v>0</v>
      </c>
      <c r="AO458" s="355"/>
      <c r="AP458" s="355"/>
      <c r="AQ458" s="355"/>
      <c r="AR458" s="355">
        <f t="shared" ref="AR458" si="3828">$B458*AR460</f>
        <v>0</v>
      </c>
      <c r="AS458" s="355"/>
      <c r="AT458" s="355"/>
      <c r="AU458" s="355"/>
      <c r="AV458" s="355">
        <f t="shared" ref="AV458" si="3829">$B458*AV460</f>
        <v>0</v>
      </c>
      <c r="AW458" s="355"/>
      <c r="AX458" s="355"/>
      <c r="AY458" s="355"/>
      <c r="AZ458" s="355">
        <f t="shared" ref="AZ458" si="3830">$B458*AZ460</f>
        <v>19360.562000000002</v>
      </c>
      <c r="BA458" s="355"/>
      <c r="BB458" s="355"/>
      <c r="BC458" s="355"/>
      <c r="BD458" s="355">
        <f t="shared" ref="BD458" si="3831">$B458*BD460</f>
        <v>19360.562000000002</v>
      </c>
      <c r="BE458" s="355"/>
      <c r="BF458" s="355"/>
      <c r="BG458" s="355"/>
      <c r="BH458" s="355">
        <f t="shared" ref="BH458" si="3832">$B458*BH460</f>
        <v>19360.562000000002</v>
      </c>
      <c r="BI458" s="355"/>
      <c r="BJ458" s="355"/>
      <c r="BK458" s="355"/>
      <c r="BL458" s="355">
        <f t="shared" ref="BL458" si="3833">$B458*BL460</f>
        <v>19360.562000000002</v>
      </c>
      <c r="BM458" s="355"/>
      <c r="BN458" s="355"/>
      <c r="BO458" s="355"/>
      <c r="BP458" s="355">
        <f t="shared" ref="BP458" si="3834">$B458*BP460</f>
        <v>19360.562000000002</v>
      </c>
      <c r="BQ458" s="355"/>
      <c r="BR458" s="355"/>
      <c r="BS458" s="355"/>
      <c r="BT458" s="355">
        <f t="shared" ref="BT458" si="3835">$B458*BT460</f>
        <v>0</v>
      </c>
      <c r="BU458" s="355"/>
      <c r="BV458" s="355"/>
      <c r="BW458" s="355"/>
      <c r="BX458" s="355">
        <f t="shared" ref="BX458" si="3836">$B458*BX460</f>
        <v>0</v>
      </c>
      <c r="BY458" s="355"/>
      <c r="BZ458" s="355"/>
      <c r="CA458" s="355"/>
      <c r="CB458" s="355">
        <f t="shared" ref="CB458" si="3837">$B458*CB460</f>
        <v>0</v>
      </c>
      <c r="CC458" s="355"/>
      <c r="CD458" s="355"/>
      <c r="CE458" s="355"/>
      <c r="CF458" s="355">
        <f t="shared" ref="CF458" si="3838">$B458*CF460</f>
        <v>0</v>
      </c>
      <c r="CG458" s="355"/>
      <c r="CH458" s="355"/>
      <c r="CI458" s="355"/>
      <c r="CJ458" s="355">
        <f t="shared" ref="CJ458" si="3839">$B458*CJ460</f>
        <v>0</v>
      </c>
      <c r="CK458" s="355"/>
      <c r="CL458" s="355"/>
      <c r="CM458" s="355"/>
      <c r="CN458" s="355">
        <f t="shared" ref="CN458" si="3840">$B458*CN460</f>
        <v>0</v>
      </c>
      <c r="CO458" s="355"/>
      <c r="CP458" s="355"/>
      <c r="CQ458" s="355"/>
      <c r="CR458" s="355">
        <f t="shared" ref="CR458" si="3841">$B458*CR460</f>
        <v>0</v>
      </c>
      <c r="CS458" s="355"/>
      <c r="CT458" s="355"/>
      <c r="CU458" s="355"/>
      <c r="CV458" s="332">
        <f t="shared" ref="CV458" si="3842">SUM(D458:CU458)</f>
        <v>96802.810000000012</v>
      </c>
    </row>
    <row r="459" spans="1:100" ht="3.9" customHeight="1">
      <c r="A459" s="360"/>
      <c r="B459" s="368"/>
      <c r="C459" s="354"/>
      <c r="D459" s="356"/>
      <c r="E459" s="357"/>
      <c r="F459" s="357"/>
      <c r="G459" s="358"/>
      <c r="H459" s="356"/>
      <c r="I459" s="357"/>
      <c r="J459" s="357"/>
      <c r="K459" s="358"/>
      <c r="L459" s="356"/>
      <c r="M459" s="357"/>
      <c r="N459" s="357"/>
      <c r="O459" s="358"/>
      <c r="P459" s="356"/>
      <c r="Q459" s="357"/>
      <c r="R459" s="357"/>
      <c r="S459" s="358"/>
      <c r="T459" s="356"/>
      <c r="U459" s="357"/>
      <c r="V459" s="357"/>
      <c r="W459" s="358"/>
      <c r="X459" s="356"/>
      <c r="Y459" s="357"/>
      <c r="Z459" s="357"/>
      <c r="AA459" s="358"/>
      <c r="AB459" s="356"/>
      <c r="AC459" s="357"/>
      <c r="AD459" s="357"/>
      <c r="AE459" s="358"/>
      <c r="AF459" s="353"/>
      <c r="AG459" s="353"/>
      <c r="AH459" s="353"/>
      <c r="AI459" s="353"/>
      <c r="AJ459" s="353"/>
      <c r="AK459" s="353"/>
      <c r="AL459" s="353"/>
      <c r="AM459" s="353"/>
      <c r="AN459" s="353"/>
      <c r="AO459" s="353"/>
      <c r="AP459" s="353"/>
      <c r="AQ459" s="353"/>
      <c r="AR459" s="353"/>
      <c r="AS459" s="353"/>
      <c r="AT459" s="353"/>
      <c r="AU459" s="353"/>
      <c r="AV459" s="353"/>
      <c r="AW459" s="353"/>
      <c r="AX459" s="353"/>
      <c r="AY459" s="353"/>
      <c r="AZ459" s="362"/>
      <c r="BA459" s="363"/>
      <c r="BB459" s="363"/>
      <c r="BC459" s="364"/>
      <c r="BD459" s="365"/>
      <c r="BE459" s="366"/>
      <c r="BF459" s="366"/>
      <c r="BG459" s="367"/>
      <c r="BH459" s="362"/>
      <c r="BI459" s="363"/>
      <c r="BJ459" s="363"/>
      <c r="BK459" s="364"/>
      <c r="BL459" s="365"/>
      <c r="BM459" s="366"/>
      <c r="BN459" s="366"/>
      <c r="BO459" s="367"/>
      <c r="BP459" s="362"/>
      <c r="BQ459" s="363"/>
      <c r="BR459" s="363"/>
      <c r="BS459" s="364"/>
      <c r="BT459" s="353"/>
      <c r="BU459" s="353"/>
      <c r="BV459" s="353"/>
      <c r="BW459" s="353"/>
      <c r="BX459" s="353"/>
      <c r="BY459" s="353"/>
      <c r="BZ459" s="353"/>
      <c r="CA459" s="353"/>
      <c r="CB459" s="353"/>
      <c r="CC459" s="353"/>
      <c r="CD459" s="353"/>
      <c r="CE459" s="353"/>
      <c r="CF459" s="353"/>
      <c r="CG459" s="353"/>
      <c r="CH459" s="353"/>
      <c r="CI459" s="353"/>
      <c r="CJ459" s="369"/>
      <c r="CK459" s="369"/>
      <c r="CL459" s="369"/>
      <c r="CM459" s="369"/>
      <c r="CN459" s="369"/>
      <c r="CO459" s="369"/>
      <c r="CP459" s="369"/>
      <c r="CQ459" s="369"/>
      <c r="CR459" s="369"/>
      <c r="CS459" s="369"/>
      <c r="CT459" s="369"/>
      <c r="CU459" s="369"/>
      <c r="CV459" s="332"/>
    </row>
    <row r="460" spans="1:100">
      <c r="A460" s="360"/>
      <c r="B460" s="368"/>
      <c r="C460" s="354"/>
      <c r="D460" s="354"/>
      <c r="E460" s="354"/>
      <c r="F460" s="354"/>
      <c r="G460" s="354"/>
      <c r="H460" s="354"/>
      <c r="I460" s="354"/>
      <c r="J460" s="354"/>
      <c r="K460" s="354"/>
      <c r="L460" s="354"/>
      <c r="M460" s="354"/>
      <c r="N460" s="354"/>
      <c r="O460" s="354"/>
      <c r="P460" s="354"/>
      <c r="Q460" s="354"/>
      <c r="R460" s="354"/>
      <c r="S460" s="354"/>
      <c r="T460" s="354"/>
      <c r="U460" s="354"/>
      <c r="V460" s="354"/>
      <c r="W460" s="354"/>
      <c r="X460" s="354"/>
      <c r="Y460" s="354"/>
      <c r="Z460" s="354"/>
      <c r="AA460" s="354"/>
      <c r="AB460" s="354"/>
      <c r="AC460" s="354"/>
      <c r="AD460" s="354"/>
      <c r="AE460" s="354"/>
      <c r="AF460" s="354"/>
      <c r="AG460" s="354"/>
      <c r="AH460" s="354"/>
      <c r="AI460" s="354"/>
      <c r="AJ460" s="354"/>
      <c r="AK460" s="354"/>
      <c r="AL460" s="354"/>
      <c r="AM460" s="354"/>
      <c r="AN460" s="354"/>
      <c r="AO460" s="354"/>
      <c r="AP460" s="354"/>
      <c r="AQ460" s="354"/>
      <c r="AR460" s="354"/>
      <c r="AS460" s="354"/>
      <c r="AT460" s="354"/>
      <c r="AU460" s="354"/>
      <c r="AV460" s="354"/>
      <c r="AW460" s="354"/>
      <c r="AX460" s="354"/>
      <c r="AY460" s="354"/>
      <c r="AZ460" s="354">
        <v>0.2</v>
      </c>
      <c r="BA460" s="354"/>
      <c r="BB460" s="354"/>
      <c r="BC460" s="354"/>
      <c r="BD460" s="354">
        <v>0.2</v>
      </c>
      <c r="BE460" s="354"/>
      <c r="BF460" s="354"/>
      <c r="BG460" s="354"/>
      <c r="BH460" s="354">
        <v>0.2</v>
      </c>
      <c r="BI460" s="354"/>
      <c r="BJ460" s="354"/>
      <c r="BK460" s="354"/>
      <c r="BL460" s="354">
        <v>0.2</v>
      </c>
      <c r="BM460" s="354"/>
      <c r="BN460" s="354"/>
      <c r="BO460" s="354"/>
      <c r="BP460" s="354">
        <v>0.2</v>
      </c>
      <c r="BQ460" s="354"/>
      <c r="BR460" s="354"/>
      <c r="BS460" s="354"/>
      <c r="BT460" s="354"/>
      <c r="BU460" s="354"/>
      <c r="BV460" s="354"/>
      <c r="BW460" s="354"/>
      <c r="BX460" s="354"/>
      <c r="BY460" s="354"/>
      <c r="BZ460" s="354"/>
      <c r="CA460" s="354"/>
      <c r="CB460" s="354"/>
      <c r="CC460" s="354"/>
      <c r="CD460" s="354"/>
      <c r="CE460" s="354"/>
      <c r="CF460" s="354"/>
      <c r="CG460" s="354"/>
      <c r="CH460" s="354"/>
      <c r="CI460" s="354"/>
      <c r="CJ460" s="354"/>
      <c r="CK460" s="354"/>
      <c r="CL460" s="354"/>
      <c r="CM460" s="354"/>
      <c r="CN460" s="354"/>
      <c r="CO460" s="354"/>
      <c r="CP460" s="354"/>
      <c r="CQ460" s="354"/>
      <c r="CR460" s="354"/>
      <c r="CS460" s="354"/>
      <c r="CT460" s="354"/>
      <c r="CU460" s="354"/>
      <c r="CV460" s="332"/>
    </row>
    <row r="461" spans="1:100">
      <c r="A461" s="360" t="s">
        <v>35</v>
      </c>
      <c r="B461" s="368">
        <v>110958.82</v>
      </c>
      <c r="C461" s="354">
        <f>B461/$B$485</f>
        <v>6.2992724183503462E-2</v>
      </c>
      <c r="D461" s="355">
        <f>$B461*D463</f>
        <v>0</v>
      </c>
      <c r="E461" s="355"/>
      <c r="F461" s="355"/>
      <c r="G461" s="355"/>
      <c r="H461" s="355">
        <f t="shared" ref="H461" si="3843">$B461*H463</f>
        <v>0</v>
      </c>
      <c r="I461" s="355"/>
      <c r="J461" s="355"/>
      <c r="K461" s="355"/>
      <c r="L461" s="355">
        <f t="shared" ref="L461" si="3844">$B461*L463</f>
        <v>0</v>
      </c>
      <c r="M461" s="355"/>
      <c r="N461" s="355"/>
      <c r="O461" s="355"/>
      <c r="P461" s="355">
        <f t="shared" ref="P461" si="3845">$B461*P463</f>
        <v>0</v>
      </c>
      <c r="Q461" s="355"/>
      <c r="R461" s="355"/>
      <c r="S461" s="355"/>
      <c r="T461" s="355">
        <f t="shared" ref="T461" si="3846">$B461*T463</f>
        <v>0</v>
      </c>
      <c r="U461" s="355"/>
      <c r="V461" s="355"/>
      <c r="W461" s="355"/>
      <c r="X461" s="355">
        <f t="shared" ref="X461" si="3847">$B461*X463</f>
        <v>0</v>
      </c>
      <c r="Y461" s="355"/>
      <c r="Z461" s="355"/>
      <c r="AA461" s="355"/>
      <c r="AB461" s="355">
        <f t="shared" ref="AB461" si="3848">$B461*AB463</f>
        <v>0</v>
      </c>
      <c r="AC461" s="355"/>
      <c r="AD461" s="355"/>
      <c r="AE461" s="355"/>
      <c r="AF461" s="355">
        <f t="shared" ref="AF461" si="3849">$B461*AF463</f>
        <v>0</v>
      </c>
      <c r="AG461" s="355"/>
      <c r="AH461" s="355"/>
      <c r="AI461" s="355"/>
      <c r="AJ461" s="355">
        <f t="shared" ref="AJ461" si="3850">$B461*AJ463</f>
        <v>0</v>
      </c>
      <c r="AK461" s="355"/>
      <c r="AL461" s="355"/>
      <c r="AM461" s="355"/>
      <c r="AN461" s="355">
        <f t="shared" ref="AN461" si="3851">$B461*AN463</f>
        <v>0</v>
      </c>
      <c r="AO461" s="355"/>
      <c r="AP461" s="355"/>
      <c r="AQ461" s="355"/>
      <c r="AR461" s="355">
        <f t="shared" ref="AR461" si="3852">$B461*AR463</f>
        <v>0</v>
      </c>
      <c r="AS461" s="355"/>
      <c r="AT461" s="355"/>
      <c r="AU461" s="355"/>
      <c r="AV461" s="355">
        <f t="shared" ref="AV461" si="3853">$B461*AV463</f>
        <v>0</v>
      </c>
      <c r="AW461" s="355"/>
      <c r="AX461" s="355"/>
      <c r="AY461" s="355"/>
      <c r="AZ461" s="355">
        <f t="shared" ref="AZ461" si="3854">$B461*AZ463</f>
        <v>0</v>
      </c>
      <c r="BA461" s="355"/>
      <c r="BB461" s="355"/>
      <c r="BC461" s="355"/>
      <c r="BD461" s="355">
        <f t="shared" ref="BD461" si="3855">$B461*BD463</f>
        <v>0</v>
      </c>
      <c r="BE461" s="355"/>
      <c r="BF461" s="355"/>
      <c r="BG461" s="355"/>
      <c r="BH461" s="355">
        <f t="shared" ref="BH461" si="3856">$B461*BH463</f>
        <v>77671.173999999999</v>
      </c>
      <c r="BI461" s="355"/>
      <c r="BJ461" s="355"/>
      <c r="BK461" s="355"/>
      <c r="BL461" s="355">
        <f t="shared" ref="BL461" si="3857">$B461*BL463</f>
        <v>33287.646000000001</v>
      </c>
      <c r="BM461" s="355"/>
      <c r="BN461" s="355"/>
      <c r="BO461" s="355"/>
      <c r="BP461" s="355">
        <f t="shared" ref="BP461" si="3858">$B461*BP463</f>
        <v>0</v>
      </c>
      <c r="BQ461" s="355"/>
      <c r="BR461" s="355"/>
      <c r="BS461" s="355"/>
      <c r="BT461" s="355">
        <f t="shared" ref="BT461" si="3859">$B461*BT463</f>
        <v>0</v>
      </c>
      <c r="BU461" s="355"/>
      <c r="BV461" s="355"/>
      <c r="BW461" s="355"/>
      <c r="BX461" s="355">
        <f t="shared" ref="BX461" si="3860">$B461*BX463</f>
        <v>0</v>
      </c>
      <c r="BY461" s="355"/>
      <c r="BZ461" s="355"/>
      <c r="CA461" s="355"/>
      <c r="CB461" s="355">
        <f t="shared" ref="CB461" si="3861">$B461*CB463</f>
        <v>0</v>
      </c>
      <c r="CC461" s="355"/>
      <c r="CD461" s="355"/>
      <c r="CE461" s="355"/>
      <c r="CF461" s="355">
        <f t="shared" ref="CF461" si="3862">$B461*CF463</f>
        <v>0</v>
      </c>
      <c r="CG461" s="355"/>
      <c r="CH461" s="355"/>
      <c r="CI461" s="355"/>
      <c r="CJ461" s="355">
        <f t="shared" ref="CJ461" si="3863">$B461*CJ463</f>
        <v>0</v>
      </c>
      <c r="CK461" s="355"/>
      <c r="CL461" s="355"/>
      <c r="CM461" s="355"/>
      <c r="CN461" s="355">
        <f t="shared" ref="CN461" si="3864">$B461*CN463</f>
        <v>0</v>
      </c>
      <c r="CO461" s="355"/>
      <c r="CP461" s="355"/>
      <c r="CQ461" s="355"/>
      <c r="CR461" s="355">
        <f t="shared" ref="CR461" si="3865">$B461*CR463</f>
        <v>0</v>
      </c>
      <c r="CS461" s="355"/>
      <c r="CT461" s="355"/>
      <c r="CU461" s="355"/>
      <c r="CV461" s="332">
        <f t="shared" ref="CV461" si="3866">SUM(D461:CU461)</f>
        <v>110958.82</v>
      </c>
    </row>
    <row r="462" spans="1:100" ht="3.9" customHeight="1">
      <c r="A462" s="360"/>
      <c r="B462" s="368"/>
      <c r="C462" s="354"/>
      <c r="D462" s="356"/>
      <c r="E462" s="357"/>
      <c r="F462" s="357"/>
      <c r="G462" s="358"/>
      <c r="H462" s="356"/>
      <c r="I462" s="357"/>
      <c r="J462" s="357"/>
      <c r="K462" s="358"/>
      <c r="L462" s="356"/>
      <c r="M462" s="357"/>
      <c r="N462" s="357"/>
      <c r="O462" s="358"/>
      <c r="P462" s="356"/>
      <c r="Q462" s="357"/>
      <c r="R462" s="357"/>
      <c r="S462" s="358"/>
      <c r="T462" s="356"/>
      <c r="U462" s="357"/>
      <c r="V462" s="357"/>
      <c r="W462" s="358"/>
      <c r="X462" s="356"/>
      <c r="Y462" s="357"/>
      <c r="Z462" s="357"/>
      <c r="AA462" s="358"/>
      <c r="AB462" s="356"/>
      <c r="AC462" s="357"/>
      <c r="AD462" s="357"/>
      <c r="AE462" s="358"/>
      <c r="AF462" s="356"/>
      <c r="AG462" s="357"/>
      <c r="AH462" s="357"/>
      <c r="AI462" s="358"/>
      <c r="AJ462" s="356"/>
      <c r="AK462" s="357"/>
      <c r="AL462" s="357"/>
      <c r="AM462" s="358"/>
      <c r="AN462" s="356"/>
      <c r="AO462" s="357"/>
      <c r="AP462" s="357"/>
      <c r="AQ462" s="358"/>
      <c r="AR462" s="370"/>
      <c r="AS462" s="371"/>
      <c r="AT462" s="371"/>
      <c r="AU462" s="372"/>
      <c r="AV462" s="370"/>
      <c r="AW462" s="371"/>
      <c r="AX462" s="371"/>
      <c r="AY462" s="372"/>
      <c r="AZ462" s="329"/>
      <c r="BA462" s="330"/>
      <c r="BB462" s="330"/>
      <c r="BC462" s="331"/>
      <c r="BD462" s="329"/>
      <c r="BE462" s="330"/>
      <c r="BF462" s="330"/>
      <c r="BG462" s="331"/>
      <c r="BH462" s="362"/>
      <c r="BI462" s="363"/>
      <c r="BJ462" s="363"/>
      <c r="BK462" s="364"/>
      <c r="BL462" s="365"/>
      <c r="BM462" s="366"/>
      <c r="BN462" s="366"/>
      <c r="BO462" s="367"/>
      <c r="BP462" s="369"/>
      <c r="BQ462" s="369"/>
      <c r="BR462" s="369"/>
      <c r="BS462" s="369"/>
      <c r="BT462" s="369"/>
      <c r="BU462" s="369"/>
      <c r="BV462" s="369"/>
      <c r="BW462" s="369"/>
      <c r="BX462" s="369"/>
      <c r="BY462" s="369"/>
      <c r="BZ462" s="369"/>
      <c r="CA462" s="369"/>
      <c r="CB462" s="353"/>
      <c r="CC462" s="353"/>
      <c r="CD462" s="353"/>
      <c r="CE462" s="353"/>
      <c r="CF462" s="353"/>
      <c r="CG462" s="353"/>
      <c r="CH462" s="353"/>
      <c r="CI462" s="353"/>
      <c r="CJ462" s="369"/>
      <c r="CK462" s="369"/>
      <c r="CL462" s="369"/>
      <c r="CM462" s="369"/>
      <c r="CN462" s="369"/>
      <c r="CO462" s="369"/>
      <c r="CP462" s="369"/>
      <c r="CQ462" s="369"/>
      <c r="CR462" s="369"/>
      <c r="CS462" s="369"/>
      <c r="CT462" s="369"/>
      <c r="CU462" s="369"/>
      <c r="CV462" s="332"/>
    </row>
    <row r="463" spans="1:100">
      <c r="A463" s="360"/>
      <c r="B463" s="368"/>
      <c r="C463" s="354"/>
      <c r="D463" s="354"/>
      <c r="E463" s="354"/>
      <c r="F463" s="354"/>
      <c r="G463" s="354"/>
      <c r="H463" s="354"/>
      <c r="I463" s="354"/>
      <c r="J463" s="354"/>
      <c r="K463" s="354"/>
      <c r="L463" s="354"/>
      <c r="M463" s="354"/>
      <c r="N463" s="354"/>
      <c r="O463" s="354"/>
      <c r="P463" s="354"/>
      <c r="Q463" s="354"/>
      <c r="R463" s="354"/>
      <c r="S463" s="354"/>
      <c r="T463" s="354"/>
      <c r="U463" s="354"/>
      <c r="V463" s="354"/>
      <c r="W463" s="354"/>
      <c r="X463" s="354"/>
      <c r="Y463" s="354"/>
      <c r="Z463" s="354"/>
      <c r="AA463" s="354"/>
      <c r="AB463" s="354"/>
      <c r="AC463" s="354"/>
      <c r="AD463" s="354"/>
      <c r="AE463" s="354"/>
      <c r="AF463" s="354"/>
      <c r="AG463" s="354"/>
      <c r="AH463" s="354"/>
      <c r="AI463" s="354"/>
      <c r="AJ463" s="354"/>
      <c r="AK463" s="354"/>
      <c r="AL463" s="354"/>
      <c r="AM463" s="354"/>
      <c r="AN463" s="354"/>
      <c r="AO463" s="354"/>
      <c r="AP463" s="354"/>
      <c r="AQ463" s="354"/>
      <c r="AR463" s="354"/>
      <c r="AS463" s="354"/>
      <c r="AT463" s="354"/>
      <c r="AU463" s="354"/>
      <c r="AV463" s="354"/>
      <c r="AW463" s="354"/>
      <c r="AX463" s="354"/>
      <c r="AY463" s="354"/>
      <c r="AZ463" s="354"/>
      <c r="BA463" s="354"/>
      <c r="BB463" s="354"/>
      <c r="BC463" s="354"/>
      <c r="BD463" s="354"/>
      <c r="BE463" s="354"/>
      <c r="BF463" s="354"/>
      <c r="BG463" s="354"/>
      <c r="BH463" s="354">
        <v>0.7</v>
      </c>
      <c r="BI463" s="354"/>
      <c r="BJ463" s="354"/>
      <c r="BK463" s="354"/>
      <c r="BL463" s="354">
        <v>0.3</v>
      </c>
      <c r="BM463" s="354"/>
      <c r="BN463" s="354"/>
      <c r="BO463" s="354"/>
      <c r="BP463" s="354"/>
      <c r="BQ463" s="354"/>
      <c r="BR463" s="354"/>
      <c r="BS463" s="354"/>
      <c r="BT463" s="354"/>
      <c r="BU463" s="354"/>
      <c r="BV463" s="354"/>
      <c r="BW463" s="354"/>
      <c r="BX463" s="354"/>
      <c r="BY463" s="354"/>
      <c r="BZ463" s="354"/>
      <c r="CA463" s="354"/>
      <c r="CB463" s="354"/>
      <c r="CC463" s="354"/>
      <c r="CD463" s="354"/>
      <c r="CE463" s="354"/>
      <c r="CF463" s="354"/>
      <c r="CG463" s="354"/>
      <c r="CH463" s="354"/>
      <c r="CI463" s="354"/>
      <c r="CJ463" s="354"/>
      <c r="CK463" s="354"/>
      <c r="CL463" s="354"/>
      <c r="CM463" s="354"/>
      <c r="CN463" s="354"/>
      <c r="CO463" s="354"/>
      <c r="CP463" s="354"/>
      <c r="CQ463" s="354"/>
      <c r="CR463" s="354"/>
      <c r="CS463" s="354"/>
      <c r="CT463" s="354"/>
      <c r="CU463" s="354"/>
      <c r="CV463" s="332"/>
    </row>
    <row r="464" spans="1:100">
      <c r="A464" s="360" t="s">
        <v>30</v>
      </c>
      <c r="B464" s="368">
        <v>89533.84</v>
      </c>
      <c r="C464" s="354">
        <f>B464/$B$485</f>
        <v>5.0829492312642922E-2</v>
      </c>
      <c r="D464" s="355">
        <f>$B464*D466</f>
        <v>0</v>
      </c>
      <c r="E464" s="355"/>
      <c r="F464" s="355"/>
      <c r="G464" s="355"/>
      <c r="H464" s="355">
        <f t="shared" ref="H464" si="3867">$B464*H466</f>
        <v>0</v>
      </c>
      <c r="I464" s="355"/>
      <c r="J464" s="355"/>
      <c r="K464" s="355"/>
      <c r="L464" s="355">
        <f t="shared" ref="L464" si="3868">$B464*L466</f>
        <v>0</v>
      </c>
      <c r="M464" s="355"/>
      <c r="N464" s="355"/>
      <c r="O464" s="355"/>
      <c r="P464" s="355">
        <f t="shared" ref="P464" si="3869">$B464*P466</f>
        <v>0</v>
      </c>
      <c r="Q464" s="355"/>
      <c r="R464" s="355"/>
      <c r="S464" s="355"/>
      <c r="T464" s="355">
        <f t="shared" ref="T464" si="3870">$B464*T466</f>
        <v>0</v>
      </c>
      <c r="U464" s="355"/>
      <c r="V464" s="355"/>
      <c r="W464" s="355"/>
      <c r="X464" s="355">
        <f t="shared" ref="X464" si="3871">$B464*X466</f>
        <v>0</v>
      </c>
      <c r="Y464" s="355"/>
      <c r="Z464" s="355"/>
      <c r="AA464" s="355"/>
      <c r="AB464" s="355">
        <f t="shared" ref="AB464" si="3872">$B464*AB466</f>
        <v>0</v>
      </c>
      <c r="AC464" s="355"/>
      <c r="AD464" s="355"/>
      <c r="AE464" s="355"/>
      <c r="AF464" s="355">
        <f t="shared" ref="AF464" si="3873">$B464*AF466</f>
        <v>0</v>
      </c>
      <c r="AG464" s="355"/>
      <c r="AH464" s="355"/>
      <c r="AI464" s="355"/>
      <c r="AJ464" s="355">
        <f t="shared" ref="AJ464" si="3874">$B464*AJ466</f>
        <v>8953.384</v>
      </c>
      <c r="AK464" s="355"/>
      <c r="AL464" s="355"/>
      <c r="AM464" s="355"/>
      <c r="AN464" s="355">
        <f t="shared" ref="AN464" si="3875">$B464*AN466</f>
        <v>53720.303999999996</v>
      </c>
      <c r="AO464" s="355"/>
      <c r="AP464" s="355"/>
      <c r="AQ464" s="355"/>
      <c r="AR464" s="355">
        <f t="shared" ref="AR464" si="3876">$B464*AR466</f>
        <v>26860.151999999998</v>
      </c>
      <c r="AS464" s="355"/>
      <c r="AT464" s="355"/>
      <c r="AU464" s="355"/>
      <c r="AV464" s="355">
        <f t="shared" ref="AV464" si="3877">$B464*AV466</f>
        <v>0</v>
      </c>
      <c r="AW464" s="355"/>
      <c r="AX464" s="355"/>
      <c r="AY464" s="355"/>
      <c r="AZ464" s="355">
        <f t="shared" ref="AZ464" si="3878">$B464*AZ466</f>
        <v>0</v>
      </c>
      <c r="BA464" s="355"/>
      <c r="BB464" s="355"/>
      <c r="BC464" s="355"/>
      <c r="BD464" s="355">
        <f t="shared" ref="BD464" si="3879">$B464*BD466</f>
        <v>0</v>
      </c>
      <c r="BE464" s="355"/>
      <c r="BF464" s="355"/>
      <c r="BG464" s="355"/>
      <c r="BH464" s="355">
        <f t="shared" ref="BH464" si="3880">$B464*BH466</f>
        <v>0</v>
      </c>
      <c r="BI464" s="355"/>
      <c r="BJ464" s="355"/>
      <c r="BK464" s="355"/>
      <c r="BL464" s="355">
        <f t="shared" ref="BL464" si="3881">$B464*BL466</f>
        <v>0</v>
      </c>
      <c r="BM464" s="355"/>
      <c r="BN464" s="355"/>
      <c r="BO464" s="355"/>
      <c r="BP464" s="355">
        <f t="shared" ref="BP464" si="3882">$B464*BP466</f>
        <v>0</v>
      </c>
      <c r="BQ464" s="355"/>
      <c r="BR464" s="355"/>
      <c r="BS464" s="355"/>
      <c r="BT464" s="355">
        <f t="shared" ref="BT464" si="3883">$B464*BT466</f>
        <v>0</v>
      </c>
      <c r="BU464" s="355"/>
      <c r="BV464" s="355"/>
      <c r="BW464" s="355"/>
      <c r="BX464" s="355">
        <f t="shared" ref="BX464" si="3884">$B464*BX466</f>
        <v>0</v>
      </c>
      <c r="BY464" s="355"/>
      <c r="BZ464" s="355"/>
      <c r="CA464" s="355"/>
      <c r="CB464" s="355">
        <f t="shared" ref="CB464" si="3885">$B464*CB466</f>
        <v>0</v>
      </c>
      <c r="CC464" s="355"/>
      <c r="CD464" s="355"/>
      <c r="CE464" s="355"/>
      <c r="CF464" s="355">
        <f t="shared" ref="CF464" si="3886">$B464*CF466</f>
        <v>0</v>
      </c>
      <c r="CG464" s="355"/>
      <c r="CH464" s="355"/>
      <c r="CI464" s="355"/>
      <c r="CJ464" s="355">
        <f t="shared" ref="CJ464" si="3887">$B464*CJ466</f>
        <v>0</v>
      </c>
      <c r="CK464" s="355"/>
      <c r="CL464" s="355"/>
      <c r="CM464" s="355"/>
      <c r="CN464" s="355">
        <f t="shared" ref="CN464" si="3888">$B464*CN466</f>
        <v>0</v>
      </c>
      <c r="CO464" s="355"/>
      <c r="CP464" s="355"/>
      <c r="CQ464" s="355"/>
      <c r="CR464" s="355">
        <f t="shared" ref="CR464" si="3889">$B464*CR466</f>
        <v>0</v>
      </c>
      <c r="CS464" s="355"/>
      <c r="CT464" s="355"/>
      <c r="CU464" s="355"/>
      <c r="CV464" s="332">
        <f t="shared" ref="CV464" si="3890">SUM(D464:CU464)</f>
        <v>89533.84</v>
      </c>
    </row>
    <row r="465" spans="1:100" ht="3.9" customHeight="1">
      <c r="A465" s="360"/>
      <c r="B465" s="368"/>
      <c r="C465" s="354"/>
      <c r="D465" s="356"/>
      <c r="E465" s="357"/>
      <c r="F465" s="357"/>
      <c r="G465" s="358"/>
      <c r="H465" s="356"/>
      <c r="I465" s="357"/>
      <c r="J465" s="357"/>
      <c r="K465" s="358"/>
      <c r="L465" s="356"/>
      <c r="M465" s="357"/>
      <c r="N465" s="357"/>
      <c r="O465" s="358"/>
      <c r="P465" s="356"/>
      <c r="Q465" s="357"/>
      <c r="R465" s="357"/>
      <c r="S465" s="358"/>
      <c r="T465" s="329"/>
      <c r="U465" s="330"/>
      <c r="V465" s="330"/>
      <c r="W465" s="331"/>
      <c r="X465" s="329"/>
      <c r="Y465" s="330"/>
      <c r="Z465" s="330"/>
      <c r="AA465" s="331"/>
      <c r="AB465" s="329"/>
      <c r="AC465" s="330"/>
      <c r="AD465" s="330"/>
      <c r="AE465" s="331"/>
      <c r="AF465" s="329"/>
      <c r="AG465" s="330"/>
      <c r="AH465" s="330"/>
      <c r="AI465" s="331"/>
      <c r="AJ465" s="362"/>
      <c r="AK465" s="363"/>
      <c r="AL465" s="363"/>
      <c r="AM465" s="364"/>
      <c r="AN465" s="362"/>
      <c r="AO465" s="363"/>
      <c r="AP465" s="363"/>
      <c r="AQ465" s="364"/>
      <c r="AR465" s="362"/>
      <c r="AS465" s="363"/>
      <c r="AT465" s="363"/>
      <c r="AU465" s="364"/>
      <c r="AV465" s="356"/>
      <c r="AW465" s="357"/>
      <c r="AX465" s="357"/>
      <c r="AY465" s="358"/>
      <c r="AZ465" s="356"/>
      <c r="BA465" s="357"/>
      <c r="BB465" s="357"/>
      <c r="BC465" s="358"/>
      <c r="BD465" s="329"/>
      <c r="BE465" s="330"/>
      <c r="BF465" s="330"/>
      <c r="BG465" s="331"/>
      <c r="BH465" s="356"/>
      <c r="BI465" s="357"/>
      <c r="BJ465" s="357"/>
      <c r="BK465" s="358"/>
      <c r="BL465" s="356"/>
      <c r="BM465" s="357"/>
      <c r="BN465" s="357"/>
      <c r="BO465" s="358"/>
      <c r="BP465" s="369"/>
      <c r="BQ465" s="369"/>
      <c r="BR465" s="369"/>
      <c r="BS465" s="369"/>
      <c r="BT465" s="369"/>
      <c r="BU465" s="369"/>
      <c r="BV465" s="369"/>
      <c r="BW465" s="369"/>
      <c r="BX465" s="369"/>
      <c r="BY465" s="369"/>
      <c r="BZ465" s="369"/>
      <c r="CA465" s="369"/>
      <c r="CB465" s="369"/>
      <c r="CC465" s="369"/>
      <c r="CD465" s="369"/>
      <c r="CE465" s="369"/>
      <c r="CF465" s="369"/>
      <c r="CG465" s="369"/>
      <c r="CH465" s="369"/>
      <c r="CI465" s="369"/>
      <c r="CJ465" s="369"/>
      <c r="CK465" s="369"/>
      <c r="CL465" s="369"/>
      <c r="CM465" s="369"/>
      <c r="CN465" s="369"/>
      <c r="CO465" s="369"/>
      <c r="CP465" s="369"/>
      <c r="CQ465" s="369"/>
      <c r="CR465" s="369"/>
      <c r="CS465" s="369"/>
      <c r="CT465" s="369"/>
      <c r="CU465" s="369"/>
      <c r="CV465" s="332"/>
    </row>
    <row r="466" spans="1:100">
      <c r="A466" s="360"/>
      <c r="B466" s="368"/>
      <c r="C466" s="354"/>
      <c r="D466" s="354"/>
      <c r="E466" s="354"/>
      <c r="F466" s="354"/>
      <c r="G466" s="354"/>
      <c r="H466" s="354"/>
      <c r="I466" s="354"/>
      <c r="J466" s="354"/>
      <c r="K466" s="354"/>
      <c r="L466" s="354"/>
      <c r="M466" s="354"/>
      <c r="N466" s="354"/>
      <c r="O466" s="354"/>
      <c r="P466" s="354"/>
      <c r="Q466" s="354"/>
      <c r="R466" s="354"/>
      <c r="S466" s="354"/>
      <c r="T466" s="354"/>
      <c r="U466" s="354"/>
      <c r="V466" s="354"/>
      <c r="W466" s="354"/>
      <c r="X466" s="354"/>
      <c r="Y466" s="354"/>
      <c r="Z466" s="354"/>
      <c r="AA466" s="354"/>
      <c r="AB466" s="354"/>
      <c r="AC466" s="354"/>
      <c r="AD466" s="354"/>
      <c r="AE466" s="354"/>
      <c r="AF466" s="354"/>
      <c r="AG466" s="354"/>
      <c r="AH466" s="354"/>
      <c r="AI466" s="354"/>
      <c r="AJ466" s="354">
        <v>0.1</v>
      </c>
      <c r="AK466" s="354"/>
      <c r="AL466" s="354"/>
      <c r="AM466" s="354"/>
      <c r="AN466" s="354">
        <v>0.6</v>
      </c>
      <c r="AO466" s="354"/>
      <c r="AP466" s="354"/>
      <c r="AQ466" s="354"/>
      <c r="AR466" s="354">
        <v>0.3</v>
      </c>
      <c r="AS466" s="354"/>
      <c r="AT466" s="354"/>
      <c r="AU466" s="354"/>
      <c r="AV466" s="354"/>
      <c r="AW466" s="354"/>
      <c r="AX466" s="354"/>
      <c r="AY466" s="354"/>
      <c r="AZ466" s="354"/>
      <c r="BA466" s="354"/>
      <c r="BB466" s="354"/>
      <c r="BC466" s="354"/>
      <c r="BD466" s="354"/>
      <c r="BE466" s="354"/>
      <c r="BF466" s="354"/>
      <c r="BG466" s="354"/>
      <c r="BH466" s="354"/>
      <c r="BI466" s="354"/>
      <c r="BJ466" s="354"/>
      <c r="BK466" s="354"/>
      <c r="BL466" s="354"/>
      <c r="BM466" s="354"/>
      <c r="BN466" s="354"/>
      <c r="BO466" s="354"/>
      <c r="BP466" s="354"/>
      <c r="BQ466" s="354"/>
      <c r="BR466" s="354"/>
      <c r="BS466" s="354"/>
      <c r="BT466" s="354"/>
      <c r="BU466" s="354"/>
      <c r="BV466" s="354"/>
      <c r="BW466" s="354"/>
      <c r="BX466" s="354"/>
      <c r="BY466" s="354"/>
      <c r="BZ466" s="354"/>
      <c r="CA466" s="354"/>
      <c r="CB466" s="354"/>
      <c r="CC466" s="354"/>
      <c r="CD466" s="354"/>
      <c r="CE466" s="354"/>
      <c r="CF466" s="354"/>
      <c r="CG466" s="354"/>
      <c r="CH466" s="354"/>
      <c r="CI466" s="354"/>
      <c r="CJ466" s="354"/>
      <c r="CK466" s="354"/>
      <c r="CL466" s="354"/>
      <c r="CM466" s="354"/>
      <c r="CN466" s="354"/>
      <c r="CO466" s="354"/>
      <c r="CP466" s="354"/>
      <c r="CQ466" s="354"/>
      <c r="CR466" s="354"/>
      <c r="CS466" s="354"/>
      <c r="CT466" s="354"/>
      <c r="CU466" s="354"/>
      <c r="CV466" s="332"/>
    </row>
    <row r="467" spans="1:100">
      <c r="A467" s="360" t="s">
        <v>172</v>
      </c>
      <c r="B467" s="368">
        <v>42387.33</v>
      </c>
      <c r="C467" s="354">
        <f>B467/$B$485</f>
        <v>2.4063822844954029E-2</v>
      </c>
      <c r="D467" s="355">
        <f>$B467*D469</f>
        <v>0</v>
      </c>
      <c r="E467" s="355"/>
      <c r="F467" s="355"/>
      <c r="G467" s="355"/>
      <c r="H467" s="355">
        <f t="shared" ref="H467" si="3891">$B467*H469</f>
        <v>0</v>
      </c>
      <c r="I467" s="355"/>
      <c r="J467" s="355"/>
      <c r="K467" s="355"/>
      <c r="L467" s="355">
        <f t="shared" ref="L467" si="3892">$B467*L469</f>
        <v>0</v>
      </c>
      <c r="M467" s="355"/>
      <c r="N467" s="355"/>
      <c r="O467" s="355"/>
      <c r="P467" s="355">
        <f t="shared" ref="P467" si="3893">$B467*P469</f>
        <v>0</v>
      </c>
      <c r="Q467" s="355"/>
      <c r="R467" s="355"/>
      <c r="S467" s="355"/>
      <c r="T467" s="355">
        <f t="shared" ref="T467" si="3894">$B467*T469</f>
        <v>0</v>
      </c>
      <c r="U467" s="355"/>
      <c r="V467" s="355"/>
      <c r="W467" s="355"/>
      <c r="X467" s="355">
        <f t="shared" ref="X467" si="3895">$B467*X469</f>
        <v>0</v>
      </c>
      <c r="Y467" s="355"/>
      <c r="Z467" s="355"/>
      <c r="AA467" s="355"/>
      <c r="AB467" s="355">
        <f t="shared" ref="AB467" si="3896">$B467*AB469</f>
        <v>0</v>
      </c>
      <c r="AC467" s="355"/>
      <c r="AD467" s="355"/>
      <c r="AE467" s="355"/>
      <c r="AF467" s="355">
        <f t="shared" ref="AF467" si="3897">$B467*AF469</f>
        <v>0</v>
      </c>
      <c r="AG467" s="355"/>
      <c r="AH467" s="355"/>
      <c r="AI467" s="355"/>
      <c r="AJ467" s="355">
        <f t="shared" ref="AJ467" si="3898">$B467*AJ469</f>
        <v>0</v>
      </c>
      <c r="AK467" s="355"/>
      <c r="AL467" s="355"/>
      <c r="AM467" s="355"/>
      <c r="AN467" s="355">
        <f t="shared" ref="AN467" si="3899">$B467*AN469</f>
        <v>0</v>
      </c>
      <c r="AO467" s="355"/>
      <c r="AP467" s="355"/>
      <c r="AQ467" s="355"/>
      <c r="AR467" s="355">
        <f t="shared" ref="AR467" si="3900">$B467*AR469</f>
        <v>0</v>
      </c>
      <c r="AS467" s="355"/>
      <c r="AT467" s="355"/>
      <c r="AU467" s="355"/>
      <c r="AV467" s="355">
        <f t="shared" ref="AV467" si="3901">$B467*AV469</f>
        <v>29671.130999999998</v>
      </c>
      <c r="AW467" s="355"/>
      <c r="AX467" s="355"/>
      <c r="AY467" s="355"/>
      <c r="AZ467" s="355">
        <f t="shared" ref="AZ467" si="3902">$B467*AZ469</f>
        <v>12716.199000000001</v>
      </c>
      <c r="BA467" s="355"/>
      <c r="BB467" s="355"/>
      <c r="BC467" s="355"/>
      <c r="BD467" s="355">
        <f t="shared" ref="BD467" si="3903">$B467*BD469</f>
        <v>0</v>
      </c>
      <c r="BE467" s="355"/>
      <c r="BF467" s="355"/>
      <c r="BG467" s="355"/>
      <c r="BH467" s="355">
        <f t="shared" ref="BH467" si="3904">$B467*BH469</f>
        <v>0</v>
      </c>
      <c r="BI467" s="355"/>
      <c r="BJ467" s="355"/>
      <c r="BK467" s="355"/>
      <c r="BL467" s="355">
        <f t="shared" ref="BL467" si="3905">$B467*BL469</f>
        <v>0</v>
      </c>
      <c r="BM467" s="355"/>
      <c r="BN467" s="355"/>
      <c r="BO467" s="355"/>
      <c r="BP467" s="355">
        <f t="shared" ref="BP467" si="3906">$B467*BP469</f>
        <v>0</v>
      </c>
      <c r="BQ467" s="355"/>
      <c r="BR467" s="355"/>
      <c r="BS467" s="355"/>
      <c r="BT467" s="355">
        <f t="shared" ref="BT467" si="3907">$B467*BT469</f>
        <v>0</v>
      </c>
      <c r="BU467" s="355"/>
      <c r="BV467" s="355"/>
      <c r="BW467" s="355"/>
      <c r="BX467" s="355">
        <f t="shared" ref="BX467" si="3908">$B467*BX469</f>
        <v>0</v>
      </c>
      <c r="BY467" s="355"/>
      <c r="BZ467" s="355"/>
      <c r="CA467" s="355"/>
      <c r="CB467" s="355">
        <f t="shared" ref="CB467" si="3909">$B467*CB469</f>
        <v>0</v>
      </c>
      <c r="CC467" s="355"/>
      <c r="CD467" s="355"/>
      <c r="CE467" s="355"/>
      <c r="CF467" s="355">
        <f t="shared" ref="CF467" si="3910">$B467*CF469</f>
        <v>0</v>
      </c>
      <c r="CG467" s="355"/>
      <c r="CH467" s="355"/>
      <c r="CI467" s="355"/>
      <c r="CJ467" s="355">
        <f t="shared" ref="CJ467" si="3911">$B467*CJ469</f>
        <v>0</v>
      </c>
      <c r="CK467" s="355"/>
      <c r="CL467" s="355"/>
      <c r="CM467" s="355"/>
      <c r="CN467" s="355">
        <f t="shared" ref="CN467" si="3912">$B467*CN469</f>
        <v>0</v>
      </c>
      <c r="CO467" s="355"/>
      <c r="CP467" s="355"/>
      <c r="CQ467" s="355"/>
      <c r="CR467" s="355">
        <f t="shared" ref="CR467" si="3913">$B467*CR469</f>
        <v>0</v>
      </c>
      <c r="CS467" s="355"/>
      <c r="CT467" s="355"/>
      <c r="CU467" s="355"/>
      <c r="CV467" s="332">
        <f t="shared" ref="CV467" si="3914">SUM(D467:CU467)</f>
        <v>42387.33</v>
      </c>
    </row>
    <row r="468" spans="1:100" ht="3.9" customHeight="1">
      <c r="A468" s="360"/>
      <c r="B468" s="368"/>
      <c r="C468" s="354"/>
      <c r="D468" s="356"/>
      <c r="E468" s="357"/>
      <c r="F468" s="357"/>
      <c r="G468" s="358"/>
      <c r="H468" s="356"/>
      <c r="I468" s="357"/>
      <c r="J468" s="357"/>
      <c r="K468" s="358"/>
      <c r="L468" s="356"/>
      <c r="M468" s="357"/>
      <c r="N468" s="357"/>
      <c r="O468" s="358"/>
      <c r="P468" s="356"/>
      <c r="Q468" s="357"/>
      <c r="R468" s="357"/>
      <c r="S468" s="358"/>
      <c r="T468" s="356"/>
      <c r="U468" s="357"/>
      <c r="V468" s="357"/>
      <c r="W468" s="358"/>
      <c r="X468" s="356"/>
      <c r="Y468" s="357"/>
      <c r="Z468" s="357"/>
      <c r="AA468" s="358"/>
      <c r="AB468" s="329"/>
      <c r="AC468" s="330"/>
      <c r="AD468" s="330"/>
      <c r="AE468" s="331"/>
      <c r="AF468" s="329"/>
      <c r="AG468" s="330"/>
      <c r="AH468" s="330"/>
      <c r="AI468" s="331"/>
      <c r="AJ468" s="329"/>
      <c r="AK468" s="330"/>
      <c r="AL468" s="330"/>
      <c r="AM468" s="331"/>
      <c r="AN468" s="329"/>
      <c r="AO468" s="330"/>
      <c r="AP468" s="330"/>
      <c r="AQ468" s="331"/>
      <c r="AR468" s="356"/>
      <c r="AS468" s="357"/>
      <c r="AT468" s="357"/>
      <c r="AU468" s="358"/>
      <c r="AV468" s="362"/>
      <c r="AW468" s="363"/>
      <c r="AX468" s="363"/>
      <c r="AY468" s="364"/>
      <c r="AZ468" s="362"/>
      <c r="BA468" s="363"/>
      <c r="BB468" s="363"/>
      <c r="BC468" s="364"/>
      <c r="BD468" s="329"/>
      <c r="BE468" s="330"/>
      <c r="BF468" s="330"/>
      <c r="BG468" s="331"/>
      <c r="BH468" s="356"/>
      <c r="BI468" s="357"/>
      <c r="BJ468" s="357"/>
      <c r="BK468" s="358"/>
      <c r="BL468" s="356"/>
      <c r="BM468" s="357"/>
      <c r="BN468" s="357"/>
      <c r="BO468" s="358"/>
      <c r="BP468" s="369"/>
      <c r="BQ468" s="369"/>
      <c r="BR468" s="369"/>
      <c r="BS468" s="369"/>
      <c r="BT468" s="369"/>
      <c r="BU468" s="369"/>
      <c r="BV468" s="369"/>
      <c r="BW468" s="369"/>
      <c r="BX468" s="369"/>
      <c r="BY468" s="369"/>
      <c r="BZ468" s="369"/>
      <c r="CA468" s="369"/>
      <c r="CB468" s="369"/>
      <c r="CC468" s="369"/>
      <c r="CD468" s="369"/>
      <c r="CE468" s="369"/>
      <c r="CF468" s="369"/>
      <c r="CG468" s="369"/>
      <c r="CH468" s="369"/>
      <c r="CI468" s="369"/>
      <c r="CJ468" s="369"/>
      <c r="CK468" s="369"/>
      <c r="CL468" s="369"/>
      <c r="CM468" s="369"/>
      <c r="CN468" s="369"/>
      <c r="CO468" s="369"/>
      <c r="CP468" s="369"/>
      <c r="CQ468" s="369"/>
      <c r="CR468" s="369"/>
      <c r="CS468" s="369"/>
      <c r="CT468" s="369"/>
      <c r="CU468" s="369"/>
      <c r="CV468" s="332"/>
    </row>
    <row r="469" spans="1:100">
      <c r="A469" s="360"/>
      <c r="B469" s="368"/>
      <c r="C469" s="354"/>
      <c r="D469" s="354"/>
      <c r="E469" s="354"/>
      <c r="F469" s="354"/>
      <c r="G469" s="354"/>
      <c r="H469" s="354"/>
      <c r="I469" s="354"/>
      <c r="J469" s="354"/>
      <c r="K469" s="354"/>
      <c r="L469" s="354"/>
      <c r="M469" s="354"/>
      <c r="N469" s="354"/>
      <c r="O469" s="354"/>
      <c r="P469" s="354"/>
      <c r="Q469" s="354"/>
      <c r="R469" s="354"/>
      <c r="S469" s="354"/>
      <c r="T469" s="354"/>
      <c r="U469" s="354"/>
      <c r="V469" s="354"/>
      <c r="W469" s="354"/>
      <c r="X469" s="354"/>
      <c r="Y469" s="354"/>
      <c r="Z469" s="354"/>
      <c r="AA469" s="354"/>
      <c r="AB469" s="354"/>
      <c r="AC469" s="354"/>
      <c r="AD469" s="354"/>
      <c r="AE469" s="354"/>
      <c r="AF469" s="354"/>
      <c r="AG469" s="354"/>
      <c r="AH469" s="354"/>
      <c r="AI469" s="354"/>
      <c r="AJ469" s="354"/>
      <c r="AK469" s="354"/>
      <c r="AL469" s="354"/>
      <c r="AM469" s="354"/>
      <c r="AN469" s="354"/>
      <c r="AO469" s="354"/>
      <c r="AP469" s="354"/>
      <c r="AQ469" s="354"/>
      <c r="AR469" s="354"/>
      <c r="AS469" s="354"/>
      <c r="AT469" s="354"/>
      <c r="AU469" s="354"/>
      <c r="AV469" s="354">
        <v>0.7</v>
      </c>
      <c r="AW469" s="354"/>
      <c r="AX469" s="354"/>
      <c r="AY469" s="354"/>
      <c r="AZ469" s="354">
        <v>0.3</v>
      </c>
      <c r="BA469" s="354"/>
      <c r="BB469" s="354"/>
      <c r="BC469" s="354"/>
      <c r="BD469" s="354"/>
      <c r="BE469" s="354"/>
      <c r="BF469" s="354"/>
      <c r="BG469" s="354"/>
      <c r="BH469" s="354"/>
      <c r="BI469" s="354"/>
      <c r="BJ469" s="354"/>
      <c r="BK469" s="354"/>
      <c r="BL469" s="354"/>
      <c r="BM469" s="354"/>
      <c r="BN469" s="354"/>
      <c r="BO469" s="354"/>
      <c r="BP469" s="354"/>
      <c r="BQ469" s="354"/>
      <c r="BR469" s="354"/>
      <c r="BS469" s="354"/>
      <c r="BT469" s="354"/>
      <c r="BU469" s="354"/>
      <c r="BV469" s="354"/>
      <c r="BW469" s="354"/>
      <c r="BX469" s="354"/>
      <c r="BY469" s="354"/>
      <c r="BZ469" s="354"/>
      <c r="CA469" s="354"/>
      <c r="CB469" s="354"/>
      <c r="CC469" s="354"/>
      <c r="CD469" s="354"/>
      <c r="CE469" s="354"/>
      <c r="CF469" s="354"/>
      <c r="CG469" s="354"/>
      <c r="CH469" s="354"/>
      <c r="CI469" s="354"/>
      <c r="CJ469" s="354"/>
      <c r="CK469" s="354"/>
      <c r="CL469" s="354"/>
      <c r="CM469" s="354"/>
      <c r="CN469" s="354"/>
      <c r="CO469" s="354"/>
      <c r="CP469" s="354"/>
      <c r="CQ469" s="354"/>
      <c r="CR469" s="354"/>
      <c r="CS469" s="354"/>
      <c r="CT469" s="354"/>
      <c r="CU469" s="354"/>
      <c r="CV469" s="332"/>
    </row>
    <row r="470" spans="1:100">
      <c r="A470" s="360" t="s">
        <v>36</v>
      </c>
      <c r="B470" s="368">
        <v>29682.37</v>
      </c>
      <c r="C470" s="354">
        <f>B470/$B$485</f>
        <v>1.68510565137832E-2</v>
      </c>
      <c r="D470" s="355">
        <f>$B470*D472</f>
        <v>0</v>
      </c>
      <c r="E470" s="355"/>
      <c r="F470" s="355"/>
      <c r="G470" s="355"/>
      <c r="H470" s="355">
        <f t="shared" ref="H470" si="3915">$B470*H472</f>
        <v>0</v>
      </c>
      <c r="I470" s="355"/>
      <c r="J470" s="355"/>
      <c r="K470" s="355"/>
      <c r="L470" s="355">
        <f t="shared" ref="L470" si="3916">$B470*L472</f>
        <v>0</v>
      </c>
      <c r="M470" s="355"/>
      <c r="N470" s="355"/>
      <c r="O470" s="355"/>
      <c r="P470" s="355">
        <f t="shared" ref="P470" si="3917">$B470*P472</f>
        <v>0</v>
      </c>
      <c r="Q470" s="355"/>
      <c r="R470" s="355"/>
      <c r="S470" s="355"/>
      <c r="T470" s="355">
        <f t="shared" ref="T470" si="3918">$B470*T472</f>
        <v>0</v>
      </c>
      <c r="U470" s="355"/>
      <c r="V470" s="355"/>
      <c r="W470" s="355"/>
      <c r="X470" s="355">
        <f t="shared" ref="X470" si="3919">$B470*X472</f>
        <v>0</v>
      </c>
      <c r="Y470" s="355"/>
      <c r="Z470" s="355"/>
      <c r="AA470" s="355"/>
      <c r="AB470" s="355">
        <f t="shared" ref="AB470" si="3920">$B470*AB472</f>
        <v>0</v>
      </c>
      <c r="AC470" s="355"/>
      <c r="AD470" s="355"/>
      <c r="AE470" s="355"/>
      <c r="AF470" s="355">
        <f t="shared" ref="AF470" si="3921">$B470*AF472</f>
        <v>0</v>
      </c>
      <c r="AG470" s="355"/>
      <c r="AH470" s="355"/>
      <c r="AI470" s="355"/>
      <c r="AJ470" s="355">
        <f t="shared" ref="AJ470" si="3922">$B470*AJ472</f>
        <v>0</v>
      </c>
      <c r="AK470" s="355"/>
      <c r="AL470" s="355"/>
      <c r="AM470" s="355"/>
      <c r="AN470" s="355">
        <f t="shared" ref="AN470" si="3923">$B470*AN472</f>
        <v>0</v>
      </c>
      <c r="AO470" s="355"/>
      <c r="AP470" s="355"/>
      <c r="AQ470" s="355"/>
      <c r="AR470" s="355">
        <f t="shared" ref="AR470" si="3924">$B470*AR472</f>
        <v>0</v>
      </c>
      <c r="AS470" s="355"/>
      <c r="AT470" s="355"/>
      <c r="AU470" s="355"/>
      <c r="AV470" s="355">
        <f t="shared" ref="AV470" si="3925">$B470*AV472</f>
        <v>0</v>
      </c>
      <c r="AW470" s="355"/>
      <c r="AX470" s="355"/>
      <c r="AY470" s="355"/>
      <c r="AZ470" s="355">
        <f t="shared" ref="AZ470" si="3926">$B470*AZ472</f>
        <v>0</v>
      </c>
      <c r="BA470" s="355"/>
      <c r="BB470" s="355"/>
      <c r="BC470" s="355"/>
      <c r="BD470" s="355">
        <f t="shared" ref="BD470" si="3927">$B470*BD472</f>
        <v>0</v>
      </c>
      <c r="BE470" s="355"/>
      <c r="BF470" s="355"/>
      <c r="BG470" s="355"/>
      <c r="BH470" s="355">
        <f t="shared" ref="BH470" si="3928">$B470*BH472</f>
        <v>0</v>
      </c>
      <c r="BI470" s="355"/>
      <c r="BJ470" s="355"/>
      <c r="BK470" s="355"/>
      <c r="BL470" s="355">
        <f t="shared" ref="BL470" si="3929">$B470*BL472</f>
        <v>0</v>
      </c>
      <c r="BM470" s="355"/>
      <c r="BN470" s="355"/>
      <c r="BO470" s="355"/>
      <c r="BP470" s="355">
        <f t="shared" ref="BP470" si="3930">$B470*BP472</f>
        <v>0</v>
      </c>
      <c r="BQ470" s="355"/>
      <c r="BR470" s="355"/>
      <c r="BS470" s="355"/>
      <c r="BT470" s="355">
        <f t="shared" ref="BT470" si="3931">$B470*BT472</f>
        <v>14841.184999999999</v>
      </c>
      <c r="BU470" s="355"/>
      <c r="BV470" s="355"/>
      <c r="BW470" s="355"/>
      <c r="BX470" s="355">
        <f t="shared" ref="BX470" si="3932">$B470*BX472</f>
        <v>14841.184999999999</v>
      </c>
      <c r="BY470" s="355"/>
      <c r="BZ470" s="355"/>
      <c r="CA470" s="355"/>
      <c r="CB470" s="355">
        <f t="shared" ref="CB470" si="3933">$B470*CB472</f>
        <v>0</v>
      </c>
      <c r="CC470" s="355"/>
      <c r="CD470" s="355"/>
      <c r="CE470" s="355"/>
      <c r="CF470" s="355">
        <f t="shared" ref="CF470" si="3934">$B470*CF472</f>
        <v>0</v>
      </c>
      <c r="CG470" s="355"/>
      <c r="CH470" s="355"/>
      <c r="CI470" s="355"/>
      <c r="CJ470" s="355">
        <f t="shared" ref="CJ470" si="3935">$B470*CJ472</f>
        <v>0</v>
      </c>
      <c r="CK470" s="355"/>
      <c r="CL470" s="355"/>
      <c r="CM470" s="355"/>
      <c r="CN470" s="355">
        <f t="shared" ref="CN470" si="3936">$B470*CN472</f>
        <v>0</v>
      </c>
      <c r="CO470" s="355"/>
      <c r="CP470" s="355"/>
      <c r="CQ470" s="355"/>
      <c r="CR470" s="355">
        <f t="shared" ref="CR470" si="3937">$B470*CR472</f>
        <v>0</v>
      </c>
      <c r="CS470" s="355"/>
      <c r="CT470" s="355"/>
      <c r="CU470" s="355"/>
      <c r="CV470" s="332">
        <f t="shared" ref="CV470" si="3938">SUM(D470:CU470)</f>
        <v>29682.37</v>
      </c>
    </row>
    <row r="471" spans="1:100" ht="3.9" customHeight="1">
      <c r="A471" s="360"/>
      <c r="B471" s="368"/>
      <c r="C471" s="354"/>
      <c r="D471" s="356"/>
      <c r="E471" s="357"/>
      <c r="F471" s="357"/>
      <c r="G471" s="358"/>
      <c r="H471" s="356"/>
      <c r="I471" s="357"/>
      <c r="J471" s="357"/>
      <c r="K471" s="358"/>
      <c r="L471" s="356"/>
      <c r="M471" s="357"/>
      <c r="N471" s="357"/>
      <c r="O471" s="358"/>
      <c r="P471" s="356"/>
      <c r="Q471" s="357"/>
      <c r="R471" s="357"/>
      <c r="S471" s="358"/>
      <c r="T471" s="356"/>
      <c r="U471" s="357"/>
      <c r="V471" s="357"/>
      <c r="W471" s="358"/>
      <c r="X471" s="356"/>
      <c r="Y471" s="357"/>
      <c r="Z471" s="357"/>
      <c r="AA471" s="358"/>
      <c r="AB471" s="356"/>
      <c r="AC471" s="357"/>
      <c r="AD471" s="357"/>
      <c r="AE471" s="358"/>
      <c r="AF471" s="356"/>
      <c r="AG471" s="357"/>
      <c r="AH471" s="357"/>
      <c r="AI471" s="358"/>
      <c r="AJ471" s="356"/>
      <c r="AK471" s="357"/>
      <c r="AL471" s="357"/>
      <c r="AM471" s="358"/>
      <c r="AN471" s="356"/>
      <c r="AO471" s="357"/>
      <c r="AP471" s="357"/>
      <c r="AQ471" s="358"/>
      <c r="AR471" s="356"/>
      <c r="AS471" s="357"/>
      <c r="AT471" s="357"/>
      <c r="AU471" s="358"/>
      <c r="AV471" s="356"/>
      <c r="AW471" s="357"/>
      <c r="AX471" s="357"/>
      <c r="AY471" s="358"/>
      <c r="AZ471" s="353"/>
      <c r="BA471" s="353"/>
      <c r="BB471" s="353"/>
      <c r="BC471" s="353"/>
      <c r="BD471" s="353"/>
      <c r="BE471" s="353"/>
      <c r="BF471" s="353"/>
      <c r="BG471" s="353"/>
      <c r="BH471" s="329"/>
      <c r="BI471" s="330"/>
      <c r="BJ471" s="330"/>
      <c r="BK471" s="331"/>
      <c r="BL471" s="329"/>
      <c r="BM471" s="330"/>
      <c r="BN471" s="330"/>
      <c r="BO471" s="331"/>
      <c r="BP471" s="329"/>
      <c r="BQ471" s="330"/>
      <c r="BR471" s="330"/>
      <c r="BS471" s="331"/>
      <c r="BT471" s="362"/>
      <c r="BU471" s="363"/>
      <c r="BV471" s="363"/>
      <c r="BW471" s="364"/>
      <c r="BX471" s="362"/>
      <c r="BY471" s="363"/>
      <c r="BZ471" s="363"/>
      <c r="CA471" s="364"/>
      <c r="CB471" s="353"/>
      <c r="CC471" s="353"/>
      <c r="CD471" s="353"/>
      <c r="CE471" s="353"/>
      <c r="CF471" s="353"/>
      <c r="CG471" s="353"/>
      <c r="CH471" s="353"/>
      <c r="CI471" s="353"/>
      <c r="CJ471" s="353"/>
      <c r="CK471" s="353"/>
      <c r="CL471" s="353"/>
      <c r="CM471" s="353"/>
      <c r="CN471" s="353"/>
      <c r="CO471" s="353"/>
      <c r="CP471" s="353"/>
      <c r="CQ471" s="353"/>
      <c r="CR471" s="353"/>
      <c r="CS471" s="353"/>
      <c r="CT471" s="353"/>
      <c r="CU471" s="353"/>
      <c r="CV471" s="332"/>
    </row>
    <row r="472" spans="1:100">
      <c r="A472" s="360"/>
      <c r="B472" s="368"/>
      <c r="C472" s="354"/>
      <c r="D472" s="354"/>
      <c r="E472" s="354"/>
      <c r="F472" s="354"/>
      <c r="G472" s="354"/>
      <c r="H472" s="354"/>
      <c r="I472" s="354"/>
      <c r="J472" s="354"/>
      <c r="K472" s="354"/>
      <c r="L472" s="354"/>
      <c r="M472" s="354"/>
      <c r="N472" s="354"/>
      <c r="O472" s="354"/>
      <c r="P472" s="354"/>
      <c r="Q472" s="354"/>
      <c r="R472" s="354"/>
      <c r="S472" s="354"/>
      <c r="T472" s="354"/>
      <c r="U472" s="354"/>
      <c r="V472" s="354"/>
      <c r="W472" s="354"/>
      <c r="X472" s="354"/>
      <c r="Y472" s="354"/>
      <c r="Z472" s="354"/>
      <c r="AA472" s="354"/>
      <c r="AB472" s="354"/>
      <c r="AC472" s="354"/>
      <c r="AD472" s="354"/>
      <c r="AE472" s="354"/>
      <c r="AF472" s="354"/>
      <c r="AG472" s="354"/>
      <c r="AH472" s="354"/>
      <c r="AI472" s="354"/>
      <c r="AJ472" s="354"/>
      <c r="AK472" s="354"/>
      <c r="AL472" s="354"/>
      <c r="AM472" s="354"/>
      <c r="AN472" s="354"/>
      <c r="AO472" s="354"/>
      <c r="AP472" s="354"/>
      <c r="AQ472" s="354"/>
      <c r="AR472" s="354"/>
      <c r="AS472" s="354"/>
      <c r="AT472" s="354"/>
      <c r="AU472" s="354"/>
      <c r="AV472" s="354"/>
      <c r="AW472" s="354"/>
      <c r="AX472" s="354"/>
      <c r="AY472" s="354"/>
      <c r="AZ472" s="354"/>
      <c r="BA472" s="354"/>
      <c r="BB472" s="354"/>
      <c r="BC472" s="354"/>
      <c r="BD472" s="354"/>
      <c r="BE472" s="354"/>
      <c r="BF472" s="354"/>
      <c r="BG472" s="354"/>
      <c r="BH472" s="354"/>
      <c r="BI472" s="354"/>
      <c r="BJ472" s="354"/>
      <c r="BK472" s="354"/>
      <c r="BL472" s="354"/>
      <c r="BM472" s="354"/>
      <c r="BN472" s="354"/>
      <c r="BO472" s="354"/>
      <c r="BP472" s="354"/>
      <c r="BQ472" s="354"/>
      <c r="BR472" s="354"/>
      <c r="BS472" s="354"/>
      <c r="BT472" s="320">
        <v>0.5</v>
      </c>
      <c r="BU472" s="321"/>
      <c r="BV472" s="321"/>
      <c r="BW472" s="322"/>
      <c r="BX472" s="320">
        <v>0.5</v>
      </c>
      <c r="BY472" s="321"/>
      <c r="BZ472" s="321"/>
      <c r="CA472" s="322"/>
      <c r="CB472" s="354"/>
      <c r="CC472" s="354"/>
      <c r="CD472" s="354"/>
      <c r="CE472" s="354"/>
      <c r="CF472" s="354"/>
      <c r="CG472" s="354"/>
      <c r="CH472" s="354"/>
      <c r="CI472" s="354"/>
      <c r="CJ472" s="354"/>
      <c r="CK472" s="354"/>
      <c r="CL472" s="354"/>
      <c r="CM472" s="354"/>
      <c r="CN472" s="354"/>
      <c r="CO472" s="354"/>
      <c r="CP472" s="354"/>
      <c r="CQ472" s="354"/>
      <c r="CR472" s="354"/>
      <c r="CS472" s="354"/>
      <c r="CT472" s="354"/>
      <c r="CU472" s="354"/>
      <c r="CV472" s="332"/>
    </row>
    <row r="473" spans="1:100">
      <c r="A473" s="360" t="s">
        <v>34</v>
      </c>
      <c r="B473" s="343">
        <v>106513.37</v>
      </c>
      <c r="C473" s="354">
        <f t="shared" ref="C473" si="3939">B473/$B$485</f>
        <v>6.0468986046043498E-2</v>
      </c>
      <c r="D473" s="355">
        <f>$B473*D475</f>
        <v>0</v>
      </c>
      <c r="E473" s="355"/>
      <c r="F473" s="355"/>
      <c r="G473" s="355"/>
      <c r="H473" s="355">
        <f t="shared" ref="H473" si="3940">$B473*H475</f>
        <v>0</v>
      </c>
      <c r="I473" s="355"/>
      <c r="J473" s="355"/>
      <c r="K473" s="355"/>
      <c r="L473" s="355">
        <f t="shared" ref="L473" si="3941">$B473*L475</f>
        <v>0</v>
      </c>
      <c r="M473" s="355"/>
      <c r="N473" s="355"/>
      <c r="O473" s="355"/>
      <c r="P473" s="355">
        <f t="shared" ref="P473" si="3942">$B473*P475</f>
        <v>0</v>
      </c>
      <c r="Q473" s="355"/>
      <c r="R473" s="355"/>
      <c r="S473" s="355"/>
      <c r="T473" s="355">
        <f t="shared" ref="T473" si="3943">$B473*T475</f>
        <v>0</v>
      </c>
      <c r="U473" s="355"/>
      <c r="V473" s="355"/>
      <c r="W473" s="355"/>
      <c r="X473" s="355">
        <f t="shared" ref="X473" si="3944">$B473*X475</f>
        <v>0</v>
      </c>
      <c r="Y473" s="355"/>
      <c r="Z473" s="355"/>
      <c r="AA473" s="355"/>
      <c r="AB473" s="355">
        <f t="shared" ref="AB473" si="3945">$B473*AB475</f>
        <v>0</v>
      </c>
      <c r="AC473" s="355"/>
      <c r="AD473" s="355"/>
      <c r="AE473" s="355"/>
      <c r="AF473" s="355">
        <f t="shared" ref="AF473" si="3946">$B473*AF475</f>
        <v>0</v>
      </c>
      <c r="AG473" s="355"/>
      <c r="AH473" s="355"/>
      <c r="AI473" s="355"/>
      <c r="AJ473" s="355">
        <f t="shared" ref="AJ473" si="3947">$B473*AJ475</f>
        <v>0</v>
      </c>
      <c r="AK473" s="355"/>
      <c r="AL473" s="355"/>
      <c r="AM473" s="355"/>
      <c r="AN473" s="355">
        <f t="shared" ref="AN473" si="3948">$B473*AN475</f>
        <v>0</v>
      </c>
      <c r="AO473" s="355"/>
      <c r="AP473" s="355"/>
      <c r="AQ473" s="355"/>
      <c r="AR473" s="355">
        <f t="shared" ref="AR473" si="3949">$B473*AR475</f>
        <v>0</v>
      </c>
      <c r="AS473" s="355"/>
      <c r="AT473" s="355"/>
      <c r="AU473" s="355"/>
      <c r="AV473" s="355">
        <f t="shared" ref="AV473" si="3950">$B473*AV475</f>
        <v>0</v>
      </c>
      <c r="AW473" s="355"/>
      <c r="AX473" s="355"/>
      <c r="AY473" s="355"/>
      <c r="AZ473" s="355">
        <f t="shared" ref="AZ473" si="3951">$B473*AZ475</f>
        <v>0</v>
      </c>
      <c r="BA473" s="355"/>
      <c r="BB473" s="355"/>
      <c r="BC473" s="355"/>
      <c r="BD473" s="355">
        <f t="shared" ref="BD473" si="3952">$B473*BD475</f>
        <v>0</v>
      </c>
      <c r="BE473" s="355"/>
      <c r="BF473" s="355"/>
      <c r="BG473" s="355"/>
      <c r="BH473" s="355">
        <f t="shared" ref="BH473" si="3953">$B473*BH475</f>
        <v>0</v>
      </c>
      <c r="BI473" s="355"/>
      <c r="BJ473" s="355"/>
      <c r="BK473" s="355"/>
      <c r="BL473" s="355">
        <f t="shared" ref="BL473" si="3954">$B473*BL475</f>
        <v>31954.010999999999</v>
      </c>
      <c r="BM473" s="355"/>
      <c r="BN473" s="355"/>
      <c r="BO473" s="355"/>
      <c r="BP473" s="355">
        <f t="shared" ref="BP473" si="3955">$B473*BP475</f>
        <v>63908.021999999997</v>
      </c>
      <c r="BQ473" s="355"/>
      <c r="BR473" s="355"/>
      <c r="BS473" s="355"/>
      <c r="BT473" s="355">
        <f t="shared" ref="BT473" si="3956">$B473*BT475</f>
        <v>10651.337</v>
      </c>
      <c r="BU473" s="355"/>
      <c r="BV473" s="355"/>
      <c r="BW473" s="355"/>
      <c r="BX473" s="355">
        <f t="shared" ref="BX473" si="3957">$B473*BX475</f>
        <v>0</v>
      </c>
      <c r="BY473" s="355"/>
      <c r="BZ473" s="355"/>
      <c r="CA473" s="355"/>
      <c r="CB473" s="355">
        <f t="shared" ref="CB473" si="3958">$B473*CB475</f>
        <v>0</v>
      </c>
      <c r="CC473" s="355"/>
      <c r="CD473" s="355"/>
      <c r="CE473" s="355"/>
      <c r="CF473" s="355">
        <f t="shared" ref="CF473" si="3959">$B473*CF475</f>
        <v>0</v>
      </c>
      <c r="CG473" s="355"/>
      <c r="CH473" s="355"/>
      <c r="CI473" s="355"/>
      <c r="CJ473" s="355">
        <f t="shared" ref="CJ473" si="3960">$B473*CJ475</f>
        <v>0</v>
      </c>
      <c r="CK473" s="355"/>
      <c r="CL473" s="355"/>
      <c r="CM473" s="355"/>
      <c r="CN473" s="355">
        <f t="shared" ref="CN473" si="3961">$B473*CN475</f>
        <v>0</v>
      </c>
      <c r="CO473" s="355"/>
      <c r="CP473" s="355"/>
      <c r="CQ473" s="355"/>
      <c r="CR473" s="355">
        <f t="shared" ref="CR473" si="3962">$B473*CR475</f>
        <v>0</v>
      </c>
      <c r="CS473" s="355"/>
      <c r="CT473" s="355"/>
      <c r="CU473" s="355"/>
      <c r="CV473" s="332">
        <f t="shared" ref="CV473" si="3963">SUM(D473:CU473)</f>
        <v>106513.37</v>
      </c>
    </row>
    <row r="474" spans="1:100" ht="3.9" customHeight="1">
      <c r="A474" s="360"/>
      <c r="B474" s="344"/>
      <c r="C474" s="354"/>
      <c r="D474" s="356"/>
      <c r="E474" s="357"/>
      <c r="F474" s="357"/>
      <c r="G474" s="358"/>
      <c r="H474" s="356"/>
      <c r="I474" s="357"/>
      <c r="J474" s="357"/>
      <c r="K474" s="358"/>
      <c r="L474" s="356"/>
      <c r="M474" s="357"/>
      <c r="N474" s="357"/>
      <c r="O474" s="358"/>
      <c r="P474" s="356"/>
      <c r="Q474" s="357"/>
      <c r="R474" s="357"/>
      <c r="S474" s="358"/>
      <c r="T474" s="356"/>
      <c r="U474" s="357"/>
      <c r="V474" s="357"/>
      <c r="W474" s="358"/>
      <c r="X474" s="356"/>
      <c r="Y474" s="357"/>
      <c r="Z474" s="357"/>
      <c r="AA474" s="358"/>
      <c r="AB474" s="356"/>
      <c r="AC474" s="357"/>
      <c r="AD474" s="357"/>
      <c r="AE474" s="358"/>
      <c r="AF474" s="356"/>
      <c r="AG474" s="357"/>
      <c r="AH474" s="357"/>
      <c r="AI474" s="358"/>
      <c r="AJ474" s="356"/>
      <c r="AK474" s="357"/>
      <c r="AL474" s="357"/>
      <c r="AM474" s="358"/>
      <c r="AN474" s="353"/>
      <c r="AO474" s="353"/>
      <c r="AP474" s="353"/>
      <c r="AQ474" s="353"/>
      <c r="AR474" s="353"/>
      <c r="AS474" s="353"/>
      <c r="AT474" s="353"/>
      <c r="AU474" s="353"/>
      <c r="AV474" s="353"/>
      <c r="AW474" s="353"/>
      <c r="AX474" s="353"/>
      <c r="AY474" s="353"/>
      <c r="AZ474" s="329"/>
      <c r="BA474" s="330"/>
      <c r="BB474" s="330"/>
      <c r="BC474" s="331"/>
      <c r="BD474" s="329"/>
      <c r="BE474" s="330"/>
      <c r="BF474" s="330"/>
      <c r="BG474" s="331"/>
      <c r="BH474" s="356"/>
      <c r="BI474" s="357"/>
      <c r="BJ474" s="357"/>
      <c r="BK474" s="358"/>
      <c r="BL474" s="361"/>
      <c r="BM474" s="361"/>
      <c r="BN474" s="361"/>
      <c r="BO474" s="361"/>
      <c r="BP474" s="362"/>
      <c r="BQ474" s="363"/>
      <c r="BR474" s="363"/>
      <c r="BS474" s="364"/>
      <c r="BT474" s="365"/>
      <c r="BU474" s="366"/>
      <c r="BV474" s="366"/>
      <c r="BW474" s="367"/>
      <c r="BX474" s="353"/>
      <c r="BY474" s="353"/>
      <c r="BZ474" s="353"/>
      <c r="CA474" s="353"/>
      <c r="CB474" s="353"/>
      <c r="CC474" s="353"/>
      <c r="CD474" s="353"/>
      <c r="CE474" s="353"/>
      <c r="CF474" s="353"/>
      <c r="CG474" s="353"/>
      <c r="CH474" s="353"/>
      <c r="CI474" s="353"/>
      <c r="CJ474" s="353"/>
      <c r="CK474" s="353"/>
      <c r="CL474" s="353"/>
      <c r="CM474" s="353"/>
      <c r="CN474" s="353"/>
      <c r="CO474" s="353"/>
      <c r="CP474" s="353"/>
      <c r="CQ474" s="353"/>
      <c r="CR474" s="353"/>
      <c r="CS474" s="353"/>
      <c r="CT474" s="353"/>
      <c r="CU474" s="353"/>
      <c r="CV474" s="332"/>
    </row>
    <row r="475" spans="1:100">
      <c r="A475" s="360"/>
      <c r="B475" s="345"/>
      <c r="C475" s="354"/>
      <c r="D475" s="354"/>
      <c r="E475" s="354"/>
      <c r="F475" s="354"/>
      <c r="G475" s="354"/>
      <c r="H475" s="354"/>
      <c r="I475" s="354"/>
      <c r="J475" s="354"/>
      <c r="K475" s="354"/>
      <c r="L475" s="354"/>
      <c r="M475" s="354"/>
      <c r="N475" s="354"/>
      <c r="O475" s="354"/>
      <c r="P475" s="354"/>
      <c r="Q475" s="354"/>
      <c r="R475" s="354"/>
      <c r="S475" s="354"/>
      <c r="T475" s="354"/>
      <c r="U475" s="354"/>
      <c r="V475" s="354"/>
      <c r="W475" s="354"/>
      <c r="X475" s="354"/>
      <c r="Y475" s="354"/>
      <c r="Z475" s="354"/>
      <c r="AA475" s="354"/>
      <c r="AB475" s="354"/>
      <c r="AC475" s="354"/>
      <c r="AD475" s="354"/>
      <c r="AE475" s="354"/>
      <c r="AF475" s="354"/>
      <c r="AG475" s="354"/>
      <c r="AH475" s="354"/>
      <c r="AI475" s="354"/>
      <c r="AJ475" s="354"/>
      <c r="AK475" s="354"/>
      <c r="AL475" s="354"/>
      <c r="AM475" s="354"/>
      <c r="AN475" s="354"/>
      <c r="AO475" s="354"/>
      <c r="AP475" s="354"/>
      <c r="AQ475" s="354"/>
      <c r="AR475" s="354"/>
      <c r="AS475" s="354"/>
      <c r="AT475" s="354"/>
      <c r="AU475" s="354"/>
      <c r="AV475" s="354"/>
      <c r="AW475" s="354"/>
      <c r="AX475" s="354"/>
      <c r="AY475" s="354"/>
      <c r="AZ475" s="354"/>
      <c r="BA475" s="354"/>
      <c r="BB475" s="354"/>
      <c r="BC475" s="354"/>
      <c r="BD475" s="354"/>
      <c r="BE475" s="354"/>
      <c r="BF475" s="354"/>
      <c r="BG475" s="354"/>
      <c r="BH475" s="354"/>
      <c r="BI475" s="354"/>
      <c r="BJ475" s="354"/>
      <c r="BK475" s="354"/>
      <c r="BL475" s="354">
        <v>0.3</v>
      </c>
      <c r="BM475" s="354"/>
      <c r="BN475" s="354"/>
      <c r="BO475" s="354"/>
      <c r="BP475" s="354">
        <v>0.6</v>
      </c>
      <c r="BQ475" s="354"/>
      <c r="BR475" s="354"/>
      <c r="BS475" s="354"/>
      <c r="BT475" s="354">
        <v>0.1</v>
      </c>
      <c r="BU475" s="354"/>
      <c r="BV475" s="354"/>
      <c r="BW475" s="354"/>
      <c r="BX475" s="354"/>
      <c r="BY475" s="354"/>
      <c r="BZ475" s="354"/>
      <c r="CA475" s="354"/>
      <c r="CB475" s="354"/>
      <c r="CC475" s="354"/>
      <c r="CD475" s="354"/>
      <c r="CE475" s="354"/>
      <c r="CF475" s="354"/>
      <c r="CG475" s="354"/>
      <c r="CH475" s="354"/>
      <c r="CI475" s="354"/>
      <c r="CJ475" s="354"/>
      <c r="CK475" s="354"/>
      <c r="CL475" s="354"/>
      <c r="CM475" s="354"/>
      <c r="CN475" s="354"/>
      <c r="CO475" s="354"/>
      <c r="CP475" s="354"/>
      <c r="CQ475" s="354"/>
      <c r="CR475" s="354"/>
      <c r="CS475" s="354"/>
      <c r="CT475" s="354"/>
      <c r="CU475" s="354"/>
      <c r="CV475" s="332"/>
    </row>
    <row r="476" spans="1:100">
      <c r="A476" s="360" t="s">
        <v>37</v>
      </c>
      <c r="B476" s="343">
        <v>85913.56</v>
      </c>
      <c r="C476" s="354">
        <f t="shared" ref="C476" si="3964">B476/$B$485</f>
        <v>4.877421361098537E-2</v>
      </c>
      <c r="D476" s="355">
        <f>$B476*D478</f>
        <v>0</v>
      </c>
      <c r="E476" s="355"/>
      <c r="F476" s="355"/>
      <c r="G476" s="355"/>
      <c r="H476" s="355">
        <f t="shared" ref="H476" si="3965">$B476*H478</f>
        <v>0</v>
      </c>
      <c r="I476" s="355"/>
      <c r="J476" s="355"/>
      <c r="K476" s="355"/>
      <c r="L476" s="355">
        <f t="shared" ref="L476" si="3966">$B476*L478</f>
        <v>0</v>
      </c>
      <c r="M476" s="355"/>
      <c r="N476" s="355"/>
      <c r="O476" s="355"/>
      <c r="P476" s="355">
        <f t="shared" ref="P476" si="3967">$B476*P478</f>
        <v>0</v>
      </c>
      <c r="Q476" s="355"/>
      <c r="R476" s="355"/>
      <c r="S476" s="355"/>
      <c r="T476" s="355">
        <f t="shared" ref="T476" si="3968">$B476*T478</f>
        <v>0</v>
      </c>
      <c r="U476" s="355"/>
      <c r="V476" s="355"/>
      <c r="W476" s="355"/>
      <c r="X476" s="355">
        <f t="shared" ref="X476" si="3969">$B476*X478</f>
        <v>0</v>
      </c>
      <c r="Y476" s="355"/>
      <c r="Z476" s="355"/>
      <c r="AA476" s="355"/>
      <c r="AB476" s="355">
        <f t="shared" ref="AB476" si="3970">$B476*AB478</f>
        <v>0</v>
      </c>
      <c r="AC476" s="355"/>
      <c r="AD476" s="355"/>
      <c r="AE476" s="355"/>
      <c r="AF476" s="355">
        <f t="shared" ref="AF476" si="3971">$B476*AF478</f>
        <v>0</v>
      </c>
      <c r="AG476" s="355"/>
      <c r="AH476" s="355"/>
      <c r="AI476" s="355"/>
      <c r="AJ476" s="355">
        <f t="shared" ref="AJ476" si="3972">$B476*AJ478</f>
        <v>0</v>
      </c>
      <c r="AK476" s="355"/>
      <c r="AL476" s="355"/>
      <c r="AM476" s="355"/>
      <c r="AN476" s="355">
        <f t="shared" ref="AN476" si="3973">$B476*AN478</f>
        <v>0</v>
      </c>
      <c r="AO476" s="355"/>
      <c r="AP476" s="355"/>
      <c r="AQ476" s="355"/>
      <c r="AR476" s="355">
        <f t="shared" ref="AR476" si="3974">$B476*AR478</f>
        <v>0</v>
      </c>
      <c r="AS476" s="355"/>
      <c r="AT476" s="355"/>
      <c r="AU476" s="355"/>
      <c r="AV476" s="355">
        <f t="shared" ref="AV476" si="3975">$B476*AV478</f>
        <v>0</v>
      </c>
      <c r="AW476" s="355"/>
      <c r="AX476" s="355"/>
      <c r="AY476" s="355"/>
      <c r="AZ476" s="355">
        <f t="shared" ref="AZ476" si="3976">$B476*AZ478</f>
        <v>0</v>
      </c>
      <c r="BA476" s="355"/>
      <c r="BB476" s="355"/>
      <c r="BC476" s="355"/>
      <c r="BD476" s="355">
        <f t="shared" ref="BD476" si="3977">$B476*BD478</f>
        <v>0</v>
      </c>
      <c r="BE476" s="355"/>
      <c r="BF476" s="355"/>
      <c r="BG476" s="355"/>
      <c r="BH476" s="355">
        <f t="shared" ref="BH476" si="3978">$B476*BH478</f>
        <v>0</v>
      </c>
      <c r="BI476" s="355"/>
      <c r="BJ476" s="355"/>
      <c r="BK476" s="355"/>
      <c r="BL476" s="355">
        <f t="shared" ref="BL476" si="3979">$B476*BL478</f>
        <v>0</v>
      </c>
      <c r="BM476" s="355"/>
      <c r="BN476" s="355"/>
      <c r="BO476" s="355"/>
      <c r="BP476" s="355">
        <f t="shared" ref="BP476" si="3980">$B476*BP478</f>
        <v>25774.067999999999</v>
      </c>
      <c r="BQ476" s="355"/>
      <c r="BR476" s="355"/>
      <c r="BS476" s="355"/>
      <c r="BT476" s="355">
        <f t="shared" ref="BT476" si="3981">$B476*BT478</f>
        <v>51548.135999999999</v>
      </c>
      <c r="BU476" s="355"/>
      <c r="BV476" s="355"/>
      <c r="BW476" s="355"/>
      <c r="BX476" s="355">
        <f t="shared" ref="BX476" si="3982">$B476*BX478</f>
        <v>8591.3559999999998</v>
      </c>
      <c r="BY476" s="355"/>
      <c r="BZ476" s="355"/>
      <c r="CA476" s="355"/>
      <c r="CB476" s="355">
        <f t="shared" ref="CB476" si="3983">$B476*CB478</f>
        <v>0</v>
      </c>
      <c r="CC476" s="355"/>
      <c r="CD476" s="355"/>
      <c r="CE476" s="355"/>
      <c r="CF476" s="355">
        <f t="shared" ref="CF476" si="3984">$B476*CF478</f>
        <v>0</v>
      </c>
      <c r="CG476" s="355"/>
      <c r="CH476" s="355"/>
      <c r="CI476" s="355"/>
      <c r="CJ476" s="355">
        <f t="shared" ref="CJ476" si="3985">$B476*CJ478</f>
        <v>0</v>
      </c>
      <c r="CK476" s="355"/>
      <c r="CL476" s="355"/>
      <c r="CM476" s="355"/>
      <c r="CN476" s="355">
        <f t="shared" ref="CN476" si="3986">$B476*CN478</f>
        <v>0</v>
      </c>
      <c r="CO476" s="355"/>
      <c r="CP476" s="355"/>
      <c r="CQ476" s="355"/>
      <c r="CR476" s="355">
        <f t="shared" ref="CR476" si="3987">$B476*CR478</f>
        <v>0</v>
      </c>
      <c r="CS476" s="355"/>
      <c r="CT476" s="355"/>
      <c r="CU476" s="355"/>
      <c r="CV476" s="332">
        <f t="shared" ref="CV476" si="3988">SUM(D476:CU476)</f>
        <v>85913.56</v>
      </c>
    </row>
    <row r="477" spans="1:100" ht="3.9" customHeight="1">
      <c r="A477" s="360"/>
      <c r="B477" s="344"/>
      <c r="C477" s="354"/>
      <c r="D477" s="356"/>
      <c r="E477" s="357"/>
      <c r="F477" s="357"/>
      <c r="G477" s="358"/>
      <c r="H477" s="356"/>
      <c r="I477" s="357"/>
      <c r="J477" s="357"/>
      <c r="K477" s="358"/>
      <c r="L477" s="356"/>
      <c r="M477" s="357"/>
      <c r="N477" s="357"/>
      <c r="O477" s="358"/>
      <c r="P477" s="356"/>
      <c r="Q477" s="357"/>
      <c r="R477" s="357"/>
      <c r="S477" s="358"/>
      <c r="T477" s="356"/>
      <c r="U477" s="357"/>
      <c r="V477" s="357"/>
      <c r="W477" s="358"/>
      <c r="X477" s="356"/>
      <c r="Y477" s="357"/>
      <c r="Z477" s="357"/>
      <c r="AA477" s="358"/>
      <c r="AB477" s="356"/>
      <c r="AC477" s="357"/>
      <c r="AD477" s="357"/>
      <c r="AE477" s="358"/>
      <c r="AF477" s="356"/>
      <c r="AG477" s="357"/>
      <c r="AH477" s="357"/>
      <c r="AI477" s="358"/>
      <c r="AJ477" s="356"/>
      <c r="AK477" s="357"/>
      <c r="AL477" s="357"/>
      <c r="AM477" s="358"/>
      <c r="AN477" s="356"/>
      <c r="AO477" s="357"/>
      <c r="AP477" s="357"/>
      <c r="AQ477" s="358"/>
      <c r="AR477" s="353"/>
      <c r="AS477" s="353"/>
      <c r="AT477" s="353"/>
      <c r="AU477" s="353"/>
      <c r="AV477" s="353"/>
      <c r="AW477" s="353"/>
      <c r="AX477" s="353"/>
      <c r="AY477" s="353"/>
      <c r="AZ477" s="353"/>
      <c r="BA477" s="353"/>
      <c r="BB477" s="353"/>
      <c r="BC477" s="353"/>
      <c r="BD477" s="329"/>
      <c r="BE477" s="330"/>
      <c r="BF477" s="330"/>
      <c r="BG477" s="331"/>
      <c r="BH477" s="329"/>
      <c r="BI477" s="330"/>
      <c r="BJ477" s="330"/>
      <c r="BK477" s="331"/>
      <c r="BL477" s="356"/>
      <c r="BM477" s="357"/>
      <c r="BN477" s="357"/>
      <c r="BO477" s="358"/>
      <c r="BP477" s="361"/>
      <c r="BQ477" s="361"/>
      <c r="BR477" s="361"/>
      <c r="BS477" s="361"/>
      <c r="BT477" s="365"/>
      <c r="BU477" s="366"/>
      <c r="BV477" s="366"/>
      <c r="BW477" s="367"/>
      <c r="BX477" s="362"/>
      <c r="BY477" s="363"/>
      <c r="BZ477" s="363"/>
      <c r="CA477" s="364"/>
      <c r="CB477" s="353"/>
      <c r="CC477" s="353"/>
      <c r="CD477" s="353"/>
      <c r="CE477" s="353"/>
      <c r="CF477" s="353"/>
      <c r="CG477" s="353"/>
      <c r="CH477" s="353"/>
      <c r="CI477" s="353"/>
      <c r="CJ477" s="353"/>
      <c r="CK477" s="353"/>
      <c r="CL477" s="353"/>
      <c r="CM477" s="353"/>
      <c r="CN477" s="353"/>
      <c r="CO477" s="353"/>
      <c r="CP477" s="353"/>
      <c r="CQ477" s="353"/>
      <c r="CR477" s="353"/>
      <c r="CS477" s="353"/>
      <c r="CT477" s="353"/>
      <c r="CU477" s="353"/>
      <c r="CV477" s="332"/>
    </row>
    <row r="478" spans="1:100">
      <c r="A478" s="360"/>
      <c r="B478" s="345"/>
      <c r="C478" s="354"/>
      <c r="D478" s="354"/>
      <c r="E478" s="354"/>
      <c r="F478" s="354"/>
      <c r="G478" s="354"/>
      <c r="H478" s="354"/>
      <c r="I478" s="354"/>
      <c r="J478" s="354"/>
      <c r="K478" s="354"/>
      <c r="L478" s="354"/>
      <c r="M478" s="354"/>
      <c r="N478" s="354"/>
      <c r="O478" s="354"/>
      <c r="P478" s="354"/>
      <c r="Q478" s="354"/>
      <c r="R478" s="354"/>
      <c r="S478" s="354"/>
      <c r="T478" s="354"/>
      <c r="U478" s="354"/>
      <c r="V478" s="354"/>
      <c r="W478" s="354"/>
      <c r="X478" s="354"/>
      <c r="Y478" s="354"/>
      <c r="Z478" s="354"/>
      <c r="AA478" s="354"/>
      <c r="AB478" s="354"/>
      <c r="AC478" s="354"/>
      <c r="AD478" s="354"/>
      <c r="AE478" s="354"/>
      <c r="AF478" s="354"/>
      <c r="AG478" s="354"/>
      <c r="AH478" s="354"/>
      <c r="AI478" s="354"/>
      <c r="AJ478" s="354"/>
      <c r="AK478" s="354"/>
      <c r="AL478" s="354"/>
      <c r="AM478" s="354"/>
      <c r="AN478" s="354"/>
      <c r="AO478" s="354"/>
      <c r="AP478" s="354"/>
      <c r="AQ478" s="354"/>
      <c r="AR478" s="354"/>
      <c r="AS478" s="354"/>
      <c r="AT478" s="354"/>
      <c r="AU478" s="354"/>
      <c r="AV478" s="354"/>
      <c r="AW478" s="354"/>
      <c r="AX478" s="354"/>
      <c r="AY478" s="354"/>
      <c r="AZ478" s="354"/>
      <c r="BA478" s="354"/>
      <c r="BB478" s="354"/>
      <c r="BC478" s="354"/>
      <c r="BD478" s="354"/>
      <c r="BE478" s="354"/>
      <c r="BF478" s="354"/>
      <c r="BG478" s="354"/>
      <c r="BH478" s="354"/>
      <c r="BI478" s="354"/>
      <c r="BJ478" s="354"/>
      <c r="BK478" s="354"/>
      <c r="BL478" s="354"/>
      <c r="BM478" s="354"/>
      <c r="BN478" s="354"/>
      <c r="BO478" s="354"/>
      <c r="BP478" s="354">
        <v>0.3</v>
      </c>
      <c r="BQ478" s="354"/>
      <c r="BR478" s="354"/>
      <c r="BS478" s="354"/>
      <c r="BT478" s="354">
        <v>0.6</v>
      </c>
      <c r="BU478" s="354"/>
      <c r="BV478" s="354"/>
      <c r="BW478" s="354"/>
      <c r="BX478" s="354">
        <v>0.1</v>
      </c>
      <c r="BY478" s="354"/>
      <c r="BZ478" s="354"/>
      <c r="CA478" s="354"/>
      <c r="CB478" s="354"/>
      <c r="CC478" s="354"/>
      <c r="CD478" s="354"/>
      <c r="CE478" s="354"/>
      <c r="CF478" s="354"/>
      <c r="CG478" s="354"/>
      <c r="CH478" s="354"/>
      <c r="CI478" s="354"/>
      <c r="CJ478" s="354"/>
      <c r="CK478" s="354"/>
      <c r="CL478" s="354"/>
      <c r="CM478" s="354"/>
      <c r="CN478" s="354"/>
      <c r="CO478" s="354"/>
      <c r="CP478" s="354"/>
      <c r="CQ478" s="354"/>
      <c r="CR478" s="354"/>
      <c r="CS478" s="354"/>
      <c r="CT478" s="354"/>
      <c r="CU478" s="354"/>
      <c r="CV478" s="332"/>
    </row>
    <row r="479" spans="1:100">
      <c r="A479" s="360" t="s">
        <v>7971</v>
      </c>
      <c r="B479" s="343">
        <v>143645.37</v>
      </c>
      <c r="C479" s="354">
        <f t="shared" ref="C479" si="3989">B479/$B$485</f>
        <v>8.1549291643938732E-2</v>
      </c>
      <c r="D479" s="355">
        <f>$B479*D481</f>
        <v>0</v>
      </c>
      <c r="E479" s="355"/>
      <c r="F479" s="355"/>
      <c r="G479" s="355"/>
      <c r="H479" s="355">
        <f t="shared" ref="H479" si="3990">$B479*H481</f>
        <v>0</v>
      </c>
      <c r="I479" s="355"/>
      <c r="J479" s="355"/>
      <c r="K479" s="355"/>
      <c r="L479" s="355">
        <f t="shared" ref="L479" si="3991">$B479*L481</f>
        <v>0</v>
      </c>
      <c r="M479" s="355"/>
      <c r="N479" s="355"/>
      <c r="O479" s="355"/>
      <c r="P479" s="355">
        <f t="shared" ref="P479" si="3992">$B479*P481</f>
        <v>0</v>
      </c>
      <c r="Q479" s="355"/>
      <c r="R479" s="355"/>
      <c r="S479" s="355"/>
      <c r="T479" s="355">
        <f t="shared" ref="T479" si="3993">$B479*T481</f>
        <v>0</v>
      </c>
      <c r="U479" s="355"/>
      <c r="V479" s="355"/>
      <c r="W479" s="355"/>
      <c r="X479" s="355">
        <f t="shared" ref="X479" si="3994">$B479*X481</f>
        <v>0</v>
      </c>
      <c r="Y479" s="355"/>
      <c r="Z479" s="355"/>
      <c r="AA479" s="355"/>
      <c r="AB479" s="355">
        <f t="shared" ref="AB479" si="3995">$B479*AB481</f>
        <v>0</v>
      </c>
      <c r="AC479" s="355"/>
      <c r="AD479" s="355"/>
      <c r="AE479" s="355"/>
      <c r="AF479" s="355">
        <f t="shared" ref="AF479" si="3996">$B479*AF481</f>
        <v>0</v>
      </c>
      <c r="AG479" s="355"/>
      <c r="AH479" s="355"/>
      <c r="AI479" s="355"/>
      <c r="AJ479" s="355">
        <f t="shared" ref="AJ479" si="3997">$B479*AJ481</f>
        <v>0</v>
      </c>
      <c r="AK479" s="355"/>
      <c r="AL479" s="355"/>
      <c r="AM479" s="355"/>
      <c r="AN479" s="355">
        <f t="shared" ref="AN479" si="3998">$B479*AN481</f>
        <v>0</v>
      </c>
      <c r="AO479" s="355"/>
      <c r="AP479" s="355"/>
      <c r="AQ479" s="355"/>
      <c r="AR479" s="355">
        <f t="shared" ref="AR479" si="3999">$B479*AR481</f>
        <v>0</v>
      </c>
      <c r="AS479" s="355"/>
      <c r="AT479" s="355"/>
      <c r="AU479" s="355"/>
      <c r="AV479" s="355">
        <f t="shared" ref="AV479" si="4000">$B479*AV481</f>
        <v>0</v>
      </c>
      <c r="AW479" s="355"/>
      <c r="AX479" s="355"/>
      <c r="AY479" s="355"/>
      <c r="AZ479" s="355">
        <f t="shared" ref="AZ479" si="4001">$B479*AZ481</f>
        <v>0</v>
      </c>
      <c r="BA479" s="355"/>
      <c r="BB479" s="355"/>
      <c r="BC479" s="355"/>
      <c r="BD479" s="355">
        <f t="shared" ref="BD479" si="4002">$B479*BD481</f>
        <v>0</v>
      </c>
      <c r="BE479" s="355"/>
      <c r="BF479" s="355"/>
      <c r="BG479" s="355"/>
      <c r="BH479" s="355">
        <f t="shared" ref="BH479" si="4003">$B479*BH481</f>
        <v>0</v>
      </c>
      <c r="BI479" s="355"/>
      <c r="BJ479" s="355"/>
      <c r="BK479" s="355"/>
      <c r="BL479" s="355">
        <f t="shared" ref="BL479" si="4004">$B479*BL481</f>
        <v>0</v>
      </c>
      <c r="BM479" s="355"/>
      <c r="BN479" s="355"/>
      <c r="BO479" s="355"/>
      <c r="BP479" s="355">
        <f t="shared" ref="BP479" si="4005">$B479*BP481</f>
        <v>0</v>
      </c>
      <c r="BQ479" s="355"/>
      <c r="BR479" s="355"/>
      <c r="BS479" s="355"/>
      <c r="BT479" s="355">
        <f t="shared" ref="BT479" si="4006">$B479*BT481</f>
        <v>43093.610999999997</v>
      </c>
      <c r="BU479" s="355"/>
      <c r="BV479" s="355"/>
      <c r="BW479" s="355"/>
      <c r="BX479" s="355">
        <f t="shared" ref="BX479" si="4007">$B479*BX481</f>
        <v>57458.148000000001</v>
      </c>
      <c r="BY479" s="355"/>
      <c r="BZ479" s="355"/>
      <c r="CA479" s="355"/>
      <c r="CB479" s="355">
        <f t="shared" ref="CB479" si="4008">$B479*CB481</f>
        <v>43093.610999999997</v>
      </c>
      <c r="CC479" s="355"/>
      <c r="CD479" s="355"/>
      <c r="CE479" s="355"/>
      <c r="CF479" s="355">
        <f t="shared" ref="CF479" si="4009">$B479*CF481</f>
        <v>0</v>
      </c>
      <c r="CG479" s="355"/>
      <c r="CH479" s="355"/>
      <c r="CI479" s="355"/>
      <c r="CJ479" s="355">
        <f t="shared" ref="CJ479" si="4010">$B479*CJ481</f>
        <v>0</v>
      </c>
      <c r="CK479" s="355"/>
      <c r="CL479" s="355"/>
      <c r="CM479" s="355"/>
      <c r="CN479" s="355">
        <f t="shared" ref="CN479" si="4011">$B479*CN481</f>
        <v>0</v>
      </c>
      <c r="CO479" s="355"/>
      <c r="CP479" s="355"/>
      <c r="CQ479" s="355"/>
      <c r="CR479" s="355">
        <f t="shared" ref="CR479" si="4012">$B479*CR481</f>
        <v>0</v>
      </c>
      <c r="CS479" s="355"/>
      <c r="CT479" s="355"/>
      <c r="CU479" s="355"/>
      <c r="CV479" s="332">
        <f t="shared" ref="CV479" si="4013">SUM(D479:CU479)</f>
        <v>143645.37</v>
      </c>
    </row>
    <row r="480" spans="1:100" ht="3.9" customHeight="1">
      <c r="A480" s="360"/>
      <c r="B480" s="344"/>
      <c r="C480" s="354"/>
      <c r="D480" s="356"/>
      <c r="E480" s="357"/>
      <c r="F480" s="357"/>
      <c r="G480" s="358"/>
      <c r="H480" s="356"/>
      <c r="I480" s="357"/>
      <c r="J480" s="357"/>
      <c r="K480" s="358"/>
      <c r="L480" s="356"/>
      <c r="M480" s="357"/>
      <c r="N480" s="357"/>
      <c r="O480" s="358"/>
      <c r="P480" s="356"/>
      <c r="Q480" s="357"/>
      <c r="R480" s="357"/>
      <c r="S480" s="358"/>
      <c r="T480" s="356"/>
      <c r="U480" s="357"/>
      <c r="V480" s="357"/>
      <c r="W480" s="358"/>
      <c r="X480" s="356"/>
      <c r="Y480" s="357"/>
      <c r="Z480" s="357"/>
      <c r="AA480" s="358"/>
      <c r="AB480" s="356"/>
      <c r="AC480" s="357"/>
      <c r="AD480" s="357"/>
      <c r="AE480" s="358"/>
      <c r="AF480" s="356"/>
      <c r="AG480" s="357"/>
      <c r="AH480" s="357"/>
      <c r="AI480" s="358"/>
      <c r="AJ480" s="356"/>
      <c r="AK480" s="357"/>
      <c r="AL480" s="357"/>
      <c r="AM480" s="358"/>
      <c r="AN480" s="356"/>
      <c r="AO480" s="357"/>
      <c r="AP480" s="357"/>
      <c r="AQ480" s="358"/>
      <c r="AR480" s="356"/>
      <c r="AS480" s="357"/>
      <c r="AT480" s="357"/>
      <c r="AU480" s="358"/>
      <c r="AV480" s="356"/>
      <c r="AW480" s="357"/>
      <c r="AX480" s="357"/>
      <c r="AY480" s="358"/>
      <c r="AZ480" s="353"/>
      <c r="BA480" s="353"/>
      <c r="BB480" s="353"/>
      <c r="BC480" s="353"/>
      <c r="BD480" s="353"/>
      <c r="BE480" s="353"/>
      <c r="BF480" s="353"/>
      <c r="BG480" s="353"/>
      <c r="BH480" s="353"/>
      <c r="BI480" s="353"/>
      <c r="BJ480" s="353"/>
      <c r="BK480" s="353"/>
      <c r="BL480" s="329"/>
      <c r="BM480" s="330"/>
      <c r="BN480" s="330"/>
      <c r="BO480" s="331"/>
      <c r="BP480" s="353"/>
      <c r="BQ480" s="353"/>
      <c r="BR480" s="353"/>
      <c r="BS480" s="353"/>
      <c r="BT480" s="361"/>
      <c r="BU480" s="361"/>
      <c r="BV480" s="361"/>
      <c r="BW480" s="361"/>
      <c r="BX480" s="362"/>
      <c r="BY480" s="363"/>
      <c r="BZ480" s="363"/>
      <c r="CA480" s="364"/>
      <c r="CB480" s="361"/>
      <c r="CC480" s="361"/>
      <c r="CD480" s="361"/>
      <c r="CE480" s="361"/>
      <c r="CF480" s="353"/>
      <c r="CG480" s="353"/>
      <c r="CH480" s="353"/>
      <c r="CI480" s="353"/>
      <c r="CJ480" s="353"/>
      <c r="CK480" s="353"/>
      <c r="CL480" s="353"/>
      <c r="CM480" s="353"/>
      <c r="CN480" s="353"/>
      <c r="CO480" s="353"/>
      <c r="CP480" s="353"/>
      <c r="CQ480" s="353"/>
      <c r="CR480" s="353"/>
      <c r="CS480" s="353"/>
      <c r="CT480" s="353"/>
      <c r="CU480" s="353"/>
      <c r="CV480" s="332"/>
    </row>
    <row r="481" spans="1:100">
      <c r="A481" s="360"/>
      <c r="B481" s="345"/>
      <c r="C481" s="354"/>
      <c r="D481" s="354"/>
      <c r="E481" s="354"/>
      <c r="F481" s="354"/>
      <c r="G481" s="354"/>
      <c r="H481" s="354"/>
      <c r="I481" s="354"/>
      <c r="J481" s="354"/>
      <c r="K481" s="354"/>
      <c r="L481" s="354"/>
      <c r="M481" s="354"/>
      <c r="N481" s="354"/>
      <c r="O481" s="354"/>
      <c r="P481" s="354"/>
      <c r="Q481" s="354"/>
      <c r="R481" s="354"/>
      <c r="S481" s="354"/>
      <c r="T481" s="354"/>
      <c r="U481" s="354"/>
      <c r="V481" s="354"/>
      <c r="W481" s="354"/>
      <c r="X481" s="354"/>
      <c r="Y481" s="354"/>
      <c r="Z481" s="354"/>
      <c r="AA481" s="354"/>
      <c r="AB481" s="354"/>
      <c r="AC481" s="354"/>
      <c r="AD481" s="354"/>
      <c r="AE481" s="354"/>
      <c r="AF481" s="354"/>
      <c r="AG481" s="354"/>
      <c r="AH481" s="354"/>
      <c r="AI481" s="354"/>
      <c r="AJ481" s="354"/>
      <c r="AK481" s="354"/>
      <c r="AL481" s="354"/>
      <c r="AM481" s="354"/>
      <c r="AN481" s="354"/>
      <c r="AO481" s="354"/>
      <c r="AP481" s="354"/>
      <c r="AQ481" s="354"/>
      <c r="AR481" s="354"/>
      <c r="AS481" s="354"/>
      <c r="AT481" s="354"/>
      <c r="AU481" s="354"/>
      <c r="AV481" s="354"/>
      <c r="AW481" s="354"/>
      <c r="AX481" s="354"/>
      <c r="AY481" s="354"/>
      <c r="AZ481" s="354"/>
      <c r="BA481" s="354"/>
      <c r="BB481" s="354"/>
      <c r="BC481" s="354"/>
      <c r="BD481" s="354"/>
      <c r="BE481" s="354"/>
      <c r="BF481" s="354"/>
      <c r="BG481" s="354"/>
      <c r="BH481" s="354"/>
      <c r="BI481" s="354"/>
      <c r="BJ481" s="354"/>
      <c r="BK481" s="354"/>
      <c r="BL481" s="354"/>
      <c r="BM481" s="354"/>
      <c r="BN481" s="354"/>
      <c r="BO481" s="354"/>
      <c r="BP481" s="354"/>
      <c r="BQ481" s="354"/>
      <c r="BR481" s="354"/>
      <c r="BS481" s="354"/>
      <c r="BT481" s="354">
        <v>0.3</v>
      </c>
      <c r="BU481" s="354"/>
      <c r="BV481" s="354"/>
      <c r="BW481" s="354"/>
      <c r="BX481" s="354">
        <v>0.4</v>
      </c>
      <c r="BY481" s="354"/>
      <c r="BZ481" s="354"/>
      <c r="CA481" s="354"/>
      <c r="CB481" s="354">
        <v>0.3</v>
      </c>
      <c r="CC481" s="354"/>
      <c r="CD481" s="354"/>
      <c r="CE481" s="354"/>
      <c r="CF481" s="354"/>
      <c r="CG481" s="354"/>
      <c r="CH481" s="354"/>
      <c r="CI481" s="354"/>
      <c r="CJ481" s="354"/>
      <c r="CK481" s="354"/>
      <c r="CL481" s="354"/>
      <c r="CM481" s="354"/>
      <c r="CN481" s="354"/>
      <c r="CO481" s="354"/>
      <c r="CP481" s="354"/>
      <c r="CQ481" s="354"/>
      <c r="CR481" s="354"/>
      <c r="CS481" s="354"/>
      <c r="CT481" s="354"/>
      <c r="CU481" s="354"/>
      <c r="CV481" s="332"/>
    </row>
    <row r="482" spans="1:100">
      <c r="A482" s="360" t="s">
        <v>100</v>
      </c>
      <c r="B482" s="343">
        <v>8897.19</v>
      </c>
      <c r="C482" s="354">
        <f t="shared" ref="C482" si="4014">B482/$B$485</f>
        <v>5.0510471874000212E-3</v>
      </c>
      <c r="D482" s="355">
        <f>$B482*D484</f>
        <v>0</v>
      </c>
      <c r="E482" s="355"/>
      <c r="F482" s="355"/>
      <c r="G482" s="355"/>
      <c r="H482" s="355">
        <f t="shared" ref="H482" si="4015">$B482*H484</f>
        <v>0</v>
      </c>
      <c r="I482" s="355"/>
      <c r="J482" s="355"/>
      <c r="K482" s="355"/>
      <c r="L482" s="355">
        <f t="shared" ref="L482" si="4016">$B482*L484</f>
        <v>0</v>
      </c>
      <c r="M482" s="355"/>
      <c r="N482" s="355"/>
      <c r="O482" s="355"/>
      <c r="P482" s="355">
        <f t="shared" ref="P482" si="4017">$B482*P484</f>
        <v>0</v>
      </c>
      <c r="Q482" s="355"/>
      <c r="R482" s="355"/>
      <c r="S482" s="355"/>
      <c r="T482" s="355">
        <f t="shared" ref="T482" si="4018">$B482*T484</f>
        <v>0</v>
      </c>
      <c r="U482" s="355"/>
      <c r="V482" s="355"/>
      <c r="W482" s="355"/>
      <c r="X482" s="355">
        <f t="shared" ref="X482" si="4019">$B482*X484</f>
        <v>0</v>
      </c>
      <c r="Y482" s="355"/>
      <c r="Z482" s="355"/>
      <c r="AA482" s="355"/>
      <c r="AB482" s="355">
        <f t="shared" ref="AB482" si="4020">$B482*AB484</f>
        <v>0</v>
      </c>
      <c r="AC482" s="355"/>
      <c r="AD482" s="355"/>
      <c r="AE482" s="355"/>
      <c r="AF482" s="355">
        <f t="shared" ref="AF482" si="4021">$B482*AF484</f>
        <v>0</v>
      </c>
      <c r="AG482" s="355"/>
      <c r="AH482" s="355"/>
      <c r="AI482" s="355"/>
      <c r="AJ482" s="355">
        <f t="shared" ref="AJ482" si="4022">$B482*AJ484</f>
        <v>0</v>
      </c>
      <c r="AK482" s="355"/>
      <c r="AL482" s="355"/>
      <c r="AM482" s="355"/>
      <c r="AN482" s="355">
        <f t="shared" ref="AN482" si="4023">$B482*AN484</f>
        <v>0</v>
      </c>
      <c r="AO482" s="355"/>
      <c r="AP482" s="355"/>
      <c r="AQ482" s="355"/>
      <c r="AR482" s="355">
        <f t="shared" ref="AR482" si="4024">$B482*AR484</f>
        <v>0</v>
      </c>
      <c r="AS482" s="355"/>
      <c r="AT482" s="355"/>
      <c r="AU482" s="355"/>
      <c r="AV482" s="355">
        <f t="shared" ref="AV482" si="4025">$B482*AV484</f>
        <v>0</v>
      </c>
      <c r="AW482" s="355"/>
      <c r="AX482" s="355"/>
      <c r="AY482" s="355"/>
      <c r="AZ482" s="355">
        <f t="shared" ref="AZ482" si="4026">$B482*AZ484</f>
        <v>0</v>
      </c>
      <c r="BA482" s="355"/>
      <c r="BB482" s="355"/>
      <c r="BC482" s="355"/>
      <c r="BD482" s="355">
        <f t="shared" ref="BD482" si="4027">$B482*BD484</f>
        <v>0</v>
      </c>
      <c r="BE482" s="355"/>
      <c r="BF482" s="355"/>
      <c r="BG482" s="355"/>
      <c r="BH482" s="355">
        <f t="shared" ref="BH482" si="4028">$B482*BH484</f>
        <v>0</v>
      </c>
      <c r="BI482" s="355"/>
      <c r="BJ482" s="355"/>
      <c r="BK482" s="355"/>
      <c r="BL482" s="355">
        <f t="shared" ref="BL482" si="4029">$B482*BL484</f>
        <v>0</v>
      </c>
      <c r="BM482" s="355"/>
      <c r="BN482" s="355"/>
      <c r="BO482" s="355"/>
      <c r="BP482" s="355">
        <f t="shared" ref="BP482" si="4030">$B482*BP484</f>
        <v>0</v>
      </c>
      <c r="BQ482" s="355"/>
      <c r="BR482" s="355"/>
      <c r="BS482" s="355"/>
      <c r="BT482" s="355">
        <f t="shared" ref="BT482" si="4031">$B482*BT484</f>
        <v>444.85950000000003</v>
      </c>
      <c r="BU482" s="355"/>
      <c r="BV482" s="355"/>
      <c r="BW482" s="355"/>
      <c r="BX482" s="355">
        <f t="shared" ref="BX482" si="4032">$B482*BX484</f>
        <v>0</v>
      </c>
      <c r="BY482" s="355"/>
      <c r="BZ482" s="355"/>
      <c r="CA482" s="355"/>
      <c r="CB482" s="355">
        <f t="shared" ref="CB482" si="4033">$B482*CB484</f>
        <v>0</v>
      </c>
      <c r="CC482" s="355"/>
      <c r="CD482" s="355"/>
      <c r="CE482" s="355"/>
      <c r="CF482" s="355">
        <f t="shared" ref="CF482" si="4034">$B482*CF484</f>
        <v>8452.3305</v>
      </c>
      <c r="CG482" s="355"/>
      <c r="CH482" s="355"/>
      <c r="CI482" s="355"/>
      <c r="CJ482" s="355">
        <f t="shared" ref="CJ482" si="4035">$B482*CJ484</f>
        <v>0</v>
      </c>
      <c r="CK482" s="355"/>
      <c r="CL482" s="355"/>
      <c r="CM482" s="355"/>
      <c r="CN482" s="355">
        <f t="shared" ref="CN482" si="4036">$B482*CN484</f>
        <v>0</v>
      </c>
      <c r="CO482" s="355"/>
      <c r="CP482" s="355"/>
      <c r="CQ482" s="355"/>
      <c r="CR482" s="355">
        <f t="shared" ref="CR482" si="4037">$B482*CR484</f>
        <v>0</v>
      </c>
      <c r="CS482" s="355"/>
      <c r="CT482" s="355"/>
      <c r="CU482" s="355"/>
      <c r="CV482" s="332">
        <f t="shared" ref="CV482" si="4038">SUM(D482:CU482)</f>
        <v>8897.19</v>
      </c>
    </row>
    <row r="483" spans="1:100" ht="3.9" customHeight="1">
      <c r="A483" s="360"/>
      <c r="B483" s="344"/>
      <c r="C483" s="354"/>
      <c r="D483" s="356"/>
      <c r="E483" s="357"/>
      <c r="F483" s="357"/>
      <c r="G483" s="358"/>
      <c r="H483" s="356"/>
      <c r="I483" s="357"/>
      <c r="J483" s="357"/>
      <c r="K483" s="358"/>
      <c r="L483" s="356"/>
      <c r="M483" s="357"/>
      <c r="N483" s="357"/>
      <c r="O483" s="358"/>
      <c r="P483" s="356"/>
      <c r="Q483" s="357"/>
      <c r="R483" s="357"/>
      <c r="S483" s="358"/>
      <c r="T483" s="356"/>
      <c r="U483" s="357"/>
      <c r="V483" s="357"/>
      <c r="W483" s="358"/>
      <c r="X483" s="356"/>
      <c r="Y483" s="357"/>
      <c r="Z483" s="357"/>
      <c r="AA483" s="358"/>
      <c r="AB483" s="356"/>
      <c r="AC483" s="357"/>
      <c r="AD483" s="357"/>
      <c r="AE483" s="358"/>
      <c r="AF483" s="356"/>
      <c r="AG483" s="357"/>
      <c r="AH483" s="357"/>
      <c r="AI483" s="358"/>
      <c r="AJ483" s="356"/>
      <c r="AK483" s="357"/>
      <c r="AL483" s="357"/>
      <c r="AM483" s="358"/>
      <c r="AN483" s="356"/>
      <c r="AO483" s="357"/>
      <c r="AP483" s="357"/>
      <c r="AQ483" s="358"/>
      <c r="AR483" s="353"/>
      <c r="AS483" s="353"/>
      <c r="AT483" s="353"/>
      <c r="AU483" s="353"/>
      <c r="AV483" s="356"/>
      <c r="AW483" s="357"/>
      <c r="AX483" s="357"/>
      <c r="AY483" s="358"/>
      <c r="AZ483" s="329"/>
      <c r="BA483" s="330"/>
      <c r="BB483" s="330"/>
      <c r="BC483" s="331"/>
      <c r="BD483" s="329"/>
      <c r="BE483" s="330"/>
      <c r="BF483" s="330"/>
      <c r="BG483" s="331"/>
      <c r="BH483" s="356"/>
      <c r="BI483" s="357"/>
      <c r="BJ483" s="357"/>
      <c r="BK483" s="358"/>
      <c r="BL483" s="356"/>
      <c r="BM483" s="357"/>
      <c r="BN483" s="357"/>
      <c r="BO483" s="358"/>
      <c r="BP483" s="353"/>
      <c r="BQ483" s="353"/>
      <c r="BR483" s="353"/>
      <c r="BS483" s="353"/>
      <c r="BT483" s="361"/>
      <c r="BU483" s="361"/>
      <c r="BV483" s="361"/>
      <c r="BW483" s="361"/>
      <c r="BX483" s="353"/>
      <c r="BY483" s="353"/>
      <c r="BZ483" s="353"/>
      <c r="CA483" s="353"/>
      <c r="CB483" s="353"/>
      <c r="CC483" s="353"/>
      <c r="CD483" s="353"/>
      <c r="CE483" s="353"/>
      <c r="CF483" s="359"/>
      <c r="CG483" s="359"/>
      <c r="CH483" s="359"/>
      <c r="CI483" s="359"/>
      <c r="CJ483" s="353"/>
      <c r="CK483" s="353"/>
      <c r="CL483" s="353"/>
      <c r="CM483" s="353"/>
      <c r="CN483" s="353"/>
      <c r="CO483" s="353"/>
      <c r="CP483" s="353"/>
      <c r="CQ483" s="353"/>
      <c r="CR483" s="353"/>
      <c r="CS483" s="353"/>
      <c r="CT483" s="353"/>
      <c r="CU483" s="353"/>
      <c r="CV483" s="332"/>
    </row>
    <row r="484" spans="1:100">
      <c r="A484" s="360"/>
      <c r="B484" s="345"/>
      <c r="C484" s="354"/>
      <c r="D484" s="354"/>
      <c r="E484" s="354"/>
      <c r="F484" s="354"/>
      <c r="G484" s="354"/>
      <c r="H484" s="354"/>
      <c r="I484" s="354"/>
      <c r="J484" s="354"/>
      <c r="K484" s="354"/>
      <c r="L484" s="354"/>
      <c r="M484" s="354"/>
      <c r="N484" s="354"/>
      <c r="O484" s="354"/>
      <c r="P484" s="354"/>
      <c r="Q484" s="354"/>
      <c r="R484" s="354"/>
      <c r="S484" s="354"/>
      <c r="T484" s="354"/>
      <c r="U484" s="354"/>
      <c r="V484" s="354"/>
      <c r="W484" s="354"/>
      <c r="X484" s="354"/>
      <c r="Y484" s="354"/>
      <c r="Z484" s="354"/>
      <c r="AA484" s="354"/>
      <c r="AB484" s="354"/>
      <c r="AC484" s="354"/>
      <c r="AD484" s="354"/>
      <c r="AE484" s="354"/>
      <c r="AF484" s="354"/>
      <c r="AG484" s="354"/>
      <c r="AH484" s="354"/>
      <c r="AI484" s="354"/>
      <c r="AJ484" s="354"/>
      <c r="AK484" s="354"/>
      <c r="AL484" s="354"/>
      <c r="AM484" s="354"/>
      <c r="AN484" s="354"/>
      <c r="AO484" s="354"/>
      <c r="AP484" s="354"/>
      <c r="AQ484" s="354"/>
      <c r="AR484" s="354"/>
      <c r="AS484" s="354"/>
      <c r="AT484" s="354"/>
      <c r="AU484" s="354"/>
      <c r="AV484" s="354"/>
      <c r="AW484" s="354"/>
      <c r="AX484" s="354"/>
      <c r="AY484" s="354"/>
      <c r="AZ484" s="354"/>
      <c r="BA484" s="354"/>
      <c r="BB484" s="354"/>
      <c r="BC484" s="354"/>
      <c r="BD484" s="354"/>
      <c r="BE484" s="354"/>
      <c r="BF484" s="354"/>
      <c r="BG484" s="354"/>
      <c r="BH484" s="354"/>
      <c r="BI484" s="354"/>
      <c r="BJ484" s="354"/>
      <c r="BK484" s="354"/>
      <c r="BL484" s="354"/>
      <c r="BM484" s="354"/>
      <c r="BN484" s="354"/>
      <c r="BO484" s="354"/>
      <c r="BP484" s="354"/>
      <c r="BQ484" s="354"/>
      <c r="BR484" s="354"/>
      <c r="BS484" s="354"/>
      <c r="BT484" s="354">
        <v>0.05</v>
      </c>
      <c r="BU484" s="354"/>
      <c r="BV484" s="354"/>
      <c r="BW484" s="354"/>
      <c r="BX484" s="354"/>
      <c r="BY484" s="354"/>
      <c r="BZ484" s="354"/>
      <c r="CA484" s="354"/>
      <c r="CB484" s="354"/>
      <c r="CC484" s="354"/>
      <c r="CD484" s="354"/>
      <c r="CE484" s="354"/>
      <c r="CF484" s="354">
        <v>0.95</v>
      </c>
      <c r="CG484" s="354"/>
      <c r="CH484" s="354"/>
      <c r="CI484" s="354"/>
      <c r="CJ484" s="354"/>
      <c r="CK484" s="354"/>
      <c r="CL484" s="354"/>
      <c r="CM484" s="354"/>
      <c r="CN484" s="354"/>
      <c r="CO484" s="354"/>
      <c r="CP484" s="354"/>
      <c r="CQ484" s="354"/>
      <c r="CR484" s="354"/>
      <c r="CS484" s="354"/>
      <c r="CT484" s="354"/>
      <c r="CU484" s="354"/>
      <c r="CV484" s="332"/>
    </row>
    <row r="485" spans="1:100">
      <c r="A485" s="350" t="s">
        <v>7972</v>
      </c>
      <c r="B485" s="351">
        <f>SUM(B440:B484)</f>
        <v>1761454.5400000005</v>
      </c>
      <c r="C485" s="352">
        <f>SUM(C440:C484)</f>
        <v>0.99999999999999944</v>
      </c>
      <c r="D485" s="349">
        <f>SUM(D440+D443+D446+D449+D452+D455+D458+D461+D464+D467+D470+D473+D476+D479+D482)</f>
        <v>0</v>
      </c>
      <c r="E485" s="349"/>
      <c r="F485" s="349"/>
      <c r="G485" s="349"/>
      <c r="H485" s="349">
        <f t="shared" ref="H485" si="4039">SUM(H440+H443+H446+H449+H452+H455+H458+H461+H464+H467+H470+H473+H476+H479+H482)</f>
        <v>0</v>
      </c>
      <c r="I485" s="349"/>
      <c r="J485" s="349"/>
      <c r="K485" s="349"/>
      <c r="L485" s="349">
        <f t="shared" ref="L485" si="4040">SUM(L440+L443+L446+L449+L452+L455+L458+L461+L464+L467+L470+L473+L476+L479+L482)</f>
        <v>0</v>
      </c>
      <c r="M485" s="349"/>
      <c r="N485" s="349"/>
      <c r="O485" s="349"/>
      <c r="P485" s="349">
        <f t="shared" ref="P485" si="4041">SUM(P440+P443+P446+P449+P452+P455+P458+P461+P464+P467+P470+P473+P476+P479+P482)</f>
        <v>0</v>
      </c>
      <c r="Q485" s="349"/>
      <c r="R485" s="349"/>
      <c r="S485" s="349"/>
      <c r="T485" s="349">
        <f t="shared" ref="T485" si="4042">SUM(T440+T443+T446+T449+T452+T455+T458+T461+T464+T467+T470+T473+T476+T479+T482)</f>
        <v>0</v>
      </c>
      <c r="U485" s="349"/>
      <c r="V485" s="349"/>
      <c r="W485" s="349"/>
      <c r="X485" s="349">
        <f t="shared" ref="X485" si="4043">SUM(X440+X443+X446+X449+X452+X455+X458+X461+X464+X467+X470+X473+X476+X479+X482)</f>
        <v>10192.719999999999</v>
      </c>
      <c r="Y485" s="349"/>
      <c r="Z485" s="349"/>
      <c r="AA485" s="349"/>
      <c r="AB485" s="349">
        <f t="shared" ref="AB485" si="4044">SUM(AB440+AB443+AB446+AB449+AB452+AB455+AB458+AB461+AB464+AB467+AB470+AB473+AB476+AB479+AB482)</f>
        <v>35641.076999999997</v>
      </c>
      <c r="AC485" s="349"/>
      <c r="AD485" s="349"/>
      <c r="AE485" s="349"/>
      <c r="AF485" s="349">
        <f t="shared" ref="AF485" si="4045">SUM(AF440+AF443+AF446+AF449+AF452+AF455+AF458+AF461+AF464+AF467+AF470+AF473+AF476+AF479+AF482)</f>
        <v>98754.853000000003</v>
      </c>
      <c r="AG485" s="349"/>
      <c r="AH485" s="349"/>
      <c r="AI485" s="349"/>
      <c r="AJ485" s="349">
        <f t="shared" ref="AJ485" si="4046">SUM(AJ440+AJ443+AJ446+AJ449+AJ452+AJ455+AJ458+AJ461+AJ464+AJ467+AJ470+AJ473+AJ476+AJ479+AJ482)</f>
        <v>444813.10399999999</v>
      </c>
      <c r="AK485" s="349"/>
      <c r="AL485" s="349"/>
      <c r="AM485" s="349"/>
      <c r="AN485" s="349">
        <f t="shared" ref="AN485" si="4047">SUM(AN440+AN443+AN446+AN449+AN452+AN455+AN458+AN461+AN464+AN467+AN470+AN473+AN476+AN479+AN482)</f>
        <v>489580.02399999998</v>
      </c>
      <c r="AO485" s="349"/>
      <c r="AP485" s="349"/>
      <c r="AQ485" s="349"/>
      <c r="AR485" s="349">
        <f t="shared" ref="AR485" si="4048">SUM(AR440+AR443+AR446+AR449+AR452+AR455+AR458+AR461+AR464+AR467+AR470+AR473+AR476+AR479+AR482)</f>
        <v>26860.151999999998</v>
      </c>
      <c r="AS485" s="349"/>
      <c r="AT485" s="349"/>
      <c r="AU485" s="349"/>
      <c r="AV485" s="349">
        <f t="shared" ref="AV485" si="4049">SUM(AV440+AV443+AV446+AV449+AV452+AV455+AV458+AV461+AV464+AV467+AV470+AV473+AV476+AV479+AV482)</f>
        <v>34292.8995</v>
      </c>
      <c r="AW485" s="349"/>
      <c r="AX485" s="349"/>
      <c r="AY485" s="349"/>
      <c r="AZ485" s="349">
        <f t="shared" ref="AZ485" si="4050">SUM(AZ440+AZ443+AZ446+AZ449+AZ452+AZ455+AZ458+AZ461+AZ464+AZ467+AZ470+AZ473+AZ476+AZ479+AZ482)</f>
        <v>36698.529500000004</v>
      </c>
      <c r="BA485" s="349"/>
      <c r="BB485" s="349"/>
      <c r="BC485" s="349"/>
      <c r="BD485" s="349">
        <f t="shared" ref="BD485" si="4051">SUM(BD440+BD443+BD446+BD449+BD452+BD455+BD458+BD461+BD464+BD467+BD470+BD473+BD476+BD479+BD482)</f>
        <v>23982.330500000004</v>
      </c>
      <c r="BE485" s="349"/>
      <c r="BF485" s="349"/>
      <c r="BG485" s="349"/>
      <c r="BH485" s="349">
        <f t="shared" ref="BH485" si="4052">SUM(BH440+BH443+BH446+BH449+BH452+BH455+BH458+BH461+BH464+BH467+BH470+BH473+BH476+BH479+BH482)</f>
        <v>101653.50450000001</v>
      </c>
      <c r="BI485" s="349"/>
      <c r="BJ485" s="349"/>
      <c r="BK485" s="349"/>
      <c r="BL485" s="349">
        <f t="shared" ref="BL485" si="4053">SUM(BL440+BL443+BL446+BL449+BL452+BL455+BL458+BL461+BL464+BL467+BL470+BL473+BL476+BL479+BL482)</f>
        <v>89223.987500000003</v>
      </c>
      <c r="BM485" s="349"/>
      <c r="BN485" s="349"/>
      <c r="BO485" s="349"/>
      <c r="BP485" s="349">
        <f t="shared" ref="BP485" si="4054">SUM(BP440+BP443+BP446+BP449+BP452+BP455+BP458+BP461+BP464+BP467+BP470+BP473+BP476+BP479+BP482)</f>
        <v>113664.42050000001</v>
      </c>
      <c r="BQ485" s="349"/>
      <c r="BR485" s="349"/>
      <c r="BS485" s="349"/>
      <c r="BT485" s="349">
        <f t="shared" ref="BT485" si="4055">SUM(BT440+BT443+BT446+BT449+BT452+BT455+BT458+BT461+BT464+BT467+BT470+BT473+BT476+BT479+BT482)</f>
        <v>123660.30750000001</v>
      </c>
      <c r="BU485" s="349"/>
      <c r="BV485" s="349"/>
      <c r="BW485" s="349"/>
      <c r="BX485" s="349">
        <f t="shared" ref="BX485" si="4056">SUM(BX440+BX443+BX446+BX449+BX452+BX455+BX458+BX461+BX464+BX467+BX470+BX473+BX476+BX479+BX482)</f>
        <v>80890.688999999998</v>
      </c>
      <c r="BY485" s="349"/>
      <c r="BZ485" s="349"/>
      <c r="CA485" s="349"/>
      <c r="CB485" s="349">
        <f t="shared" ref="CB485" si="4057">SUM(CB440+CB443+CB446+CB449+CB452+CB455+CB458+CB461+CB464+CB467+CB470+CB473+CB476+CB479+CB482)</f>
        <v>43093.610999999997</v>
      </c>
      <c r="CC485" s="349"/>
      <c r="CD485" s="349"/>
      <c r="CE485" s="349"/>
      <c r="CF485" s="349">
        <f t="shared" ref="CF485" si="4058">SUM(CF440+CF443+CF446+CF449+CF452+CF455+CF458+CF461+CF464+CF467+CF470+CF473+CF476+CF479+CF482)</f>
        <v>8452.3305</v>
      </c>
      <c r="CG485" s="349"/>
      <c r="CH485" s="349"/>
      <c r="CI485" s="349"/>
      <c r="CJ485" s="349">
        <f t="shared" ref="CJ485" si="4059">SUM(CJ440+CJ443+CJ446+CJ449+CJ452+CJ455+CJ458+CJ461+CJ464+CJ467+CJ470+CJ473+CJ476+CJ479+CJ482)</f>
        <v>0</v>
      </c>
      <c r="CK485" s="349"/>
      <c r="CL485" s="349"/>
      <c r="CM485" s="349"/>
      <c r="CN485" s="349">
        <f t="shared" ref="CN485" si="4060">SUM(CN440+CN443+CN446+CN449+CN452+CN455+CN458+CN461+CN464+CN467+CN470+CN473+CN476+CN479+CN482)</f>
        <v>0</v>
      </c>
      <c r="CO485" s="349"/>
      <c r="CP485" s="349"/>
      <c r="CQ485" s="349"/>
      <c r="CR485" s="349">
        <f t="shared" ref="CR485" si="4061">SUM(CR440+CR443+CR446+CR449+CR452+CR455+CR458+CR461+CR464+CR467+CR470+CR473+CR476+CR479+CR482)</f>
        <v>0</v>
      </c>
      <c r="CS485" s="349"/>
      <c r="CT485" s="349"/>
      <c r="CU485" s="349"/>
      <c r="CV485" s="98">
        <f>SUM(D485:CU485)</f>
        <v>1761454.54</v>
      </c>
    </row>
    <row r="486" spans="1:100">
      <c r="A486" s="350"/>
      <c r="B486" s="351"/>
      <c r="C486" s="352"/>
      <c r="D486" s="336">
        <f>D485/$B485</f>
        <v>0</v>
      </c>
      <c r="E486" s="336"/>
      <c r="F486" s="336"/>
      <c r="G486" s="336"/>
      <c r="H486" s="336">
        <f>H485/$B485</f>
        <v>0</v>
      </c>
      <c r="I486" s="336"/>
      <c r="J486" s="336"/>
      <c r="K486" s="336"/>
      <c r="L486" s="336">
        <f>L485/$B485</f>
        <v>0</v>
      </c>
      <c r="M486" s="336"/>
      <c r="N486" s="336"/>
      <c r="O486" s="336"/>
      <c r="P486" s="336">
        <f t="shared" ref="P486" si="4062">P485/$B485</f>
        <v>0</v>
      </c>
      <c r="Q486" s="336"/>
      <c r="R486" s="336"/>
      <c r="S486" s="336"/>
      <c r="T486" s="336">
        <f t="shared" ref="T486" si="4063">T485/$B485</f>
        <v>0</v>
      </c>
      <c r="U486" s="336"/>
      <c r="V486" s="336"/>
      <c r="W486" s="336"/>
      <c r="X486" s="336">
        <f t="shared" ref="X486" si="4064">X485/$B485</f>
        <v>5.7865359386453409E-3</v>
      </c>
      <c r="Y486" s="336"/>
      <c r="Z486" s="336"/>
      <c r="AA486" s="336"/>
      <c r="AB486" s="336">
        <f t="shared" ref="AB486" si="4065">AB485/$B485</f>
        <v>2.0233889771574795E-2</v>
      </c>
      <c r="AC486" s="336"/>
      <c r="AD486" s="336"/>
      <c r="AE486" s="336"/>
      <c r="AF486" s="336">
        <f t="shared" ref="AF486" si="4066">AF485/$B485</f>
        <v>5.6064377908952433E-2</v>
      </c>
      <c r="AG486" s="336"/>
      <c r="AH486" s="336"/>
      <c r="AI486" s="336"/>
      <c r="AJ486" s="336">
        <f t="shared" ref="AJ486" si="4067">AJ485/$B485</f>
        <v>0.25252601977454375</v>
      </c>
      <c r="AK486" s="336"/>
      <c r="AL486" s="336"/>
      <c r="AM486" s="336"/>
      <c r="AN486" s="336">
        <f t="shared" ref="AN486" si="4068">AN485/$B485</f>
        <v>0.2779407659308652</v>
      </c>
      <c r="AO486" s="336"/>
      <c r="AP486" s="336"/>
      <c r="AQ486" s="336"/>
      <c r="AR486" s="336">
        <f t="shared" ref="AR486" si="4069">AR485/$B485</f>
        <v>1.5248847693792875E-2</v>
      </c>
      <c r="AS486" s="336"/>
      <c r="AT486" s="336"/>
      <c r="AU486" s="336"/>
      <c r="AV486" s="336">
        <f t="shared" ref="AV486" si="4070">AV485/$B485</f>
        <v>1.9468512369328582E-2</v>
      </c>
      <c r="AW486" s="336"/>
      <c r="AX486" s="336"/>
      <c r="AY486" s="336"/>
      <c r="AZ486" s="336">
        <f t="shared" ref="AZ486" si="4071">AZ485/$B485</f>
        <v>2.0834218917736017E-2</v>
      </c>
      <c r="BA486" s="336"/>
      <c r="BB486" s="336"/>
      <c r="BC486" s="336"/>
      <c r="BD486" s="336">
        <f t="shared" ref="BD486" si="4072">BD485/$B485</f>
        <v>1.3615072064249809E-2</v>
      </c>
      <c r="BE486" s="336"/>
      <c r="BF486" s="336"/>
      <c r="BG486" s="336"/>
      <c r="BH486" s="336">
        <f t="shared" ref="BH486" si="4073">BH485/$B485</f>
        <v>5.7709978992702235E-2</v>
      </c>
      <c r="BI486" s="336"/>
      <c r="BJ486" s="336"/>
      <c r="BK486" s="336"/>
      <c r="BL486" s="336">
        <f t="shared" ref="BL486" si="4074">BL485/$B485</f>
        <v>5.0653585133113896E-2</v>
      </c>
      <c r="BM486" s="336"/>
      <c r="BN486" s="336"/>
      <c r="BO486" s="336"/>
      <c r="BP486" s="336">
        <f t="shared" ref="BP486" si="4075">BP485/$B485</f>
        <v>6.4528727775171518E-2</v>
      </c>
      <c r="BQ486" s="336"/>
      <c r="BR486" s="336"/>
      <c r="BS486" s="336"/>
      <c r="BT486" s="336">
        <f t="shared" ref="BT486" si="4076">BT485/$B485</f>
        <v>7.020351913254598E-2</v>
      </c>
      <c r="BU486" s="336"/>
      <c r="BV486" s="336"/>
      <c r="BW486" s="336"/>
      <c r="BX486" s="336">
        <f t="shared" ref="BX486" si="4077">BX485/$B485</f>
        <v>4.5922666275565634E-2</v>
      </c>
      <c r="BY486" s="336"/>
      <c r="BZ486" s="336"/>
      <c r="CA486" s="336"/>
      <c r="CB486" s="336">
        <f t="shared" ref="CB486" si="4078">CB485/$B485</f>
        <v>2.4464787493181622E-2</v>
      </c>
      <c r="CC486" s="336"/>
      <c r="CD486" s="336"/>
      <c r="CE486" s="336"/>
      <c r="CF486" s="336">
        <f t="shared" ref="CF486" si="4079">CF485/$B485</f>
        <v>4.7984948280300199E-3</v>
      </c>
      <c r="CG486" s="336"/>
      <c r="CH486" s="336"/>
      <c r="CI486" s="336"/>
      <c r="CJ486" s="336">
        <f t="shared" ref="CJ486" si="4080">CJ485/$B485</f>
        <v>0</v>
      </c>
      <c r="CK486" s="336"/>
      <c r="CL486" s="336"/>
      <c r="CM486" s="336"/>
      <c r="CN486" s="336">
        <f t="shared" ref="CN486" si="4081">CN485/$B485</f>
        <v>0</v>
      </c>
      <c r="CO486" s="336"/>
      <c r="CP486" s="336"/>
      <c r="CQ486" s="336"/>
      <c r="CR486" s="336">
        <f t="shared" ref="CR486" si="4082">CR485/$B485</f>
        <v>0</v>
      </c>
      <c r="CS486" s="336"/>
      <c r="CT486" s="336"/>
      <c r="CU486" s="336"/>
      <c r="CV486" s="100">
        <f>SUM(D486:CU486)</f>
        <v>0.99999999999999978</v>
      </c>
    </row>
    <row r="487" spans="1:100">
      <c r="A487" s="384"/>
      <c r="B487" s="384"/>
      <c r="C487" s="384"/>
      <c r="D487" s="384"/>
      <c r="E487" s="384"/>
      <c r="F487" s="384"/>
      <c r="G487" s="384"/>
      <c r="H487" s="384"/>
      <c r="I487" s="384"/>
      <c r="J487" s="384"/>
      <c r="K487" s="384"/>
      <c r="L487" s="384"/>
      <c r="M487" s="384"/>
      <c r="N487" s="384"/>
      <c r="O487" s="384"/>
      <c r="P487" s="384"/>
      <c r="Q487" s="384"/>
      <c r="R487" s="384"/>
      <c r="S487" s="384"/>
      <c r="T487" s="384"/>
      <c r="U487" s="384"/>
      <c r="V487" s="384"/>
      <c r="W487" s="384"/>
      <c r="X487" s="384"/>
      <c r="Y487" s="384"/>
      <c r="Z487" s="384"/>
      <c r="AA487" s="384"/>
      <c r="AB487" s="384"/>
      <c r="AC487" s="384"/>
      <c r="AD487" s="384"/>
      <c r="AE487" s="384"/>
      <c r="AF487" s="384"/>
      <c r="AG487" s="384"/>
      <c r="AH487" s="384"/>
      <c r="AI487" s="384"/>
      <c r="AJ487" s="384"/>
      <c r="AK487" s="384"/>
      <c r="AL487" s="384"/>
      <c r="AM487" s="384"/>
      <c r="AN487" s="384"/>
      <c r="AO487" s="384"/>
      <c r="AP487" s="384"/>
      <c r="AQ487" s="384"/>
      <c r="AR487" s="384"/>
      <c r="AS487" s="384"/>
      <c r="AT487" s="384"/>
      <c r="AU487" s="384"/>
      <c r="AV487" s="384"/>
      <c r="AW487" s="384"/>
      <c r="AX487" s="384"/>
      <c r="AY487" s="384"/>
      <c r="AZ487" s="384"/>
      <c r="BA487" s="384"/>
      <c r="BB487" s="384"/>
      <c r="BC487" s="384"/>
      <c r="BD487" s="384"/>
      <c r="BE487" s="384"/>
      <c r="BF487" s="384"/>
      <c r="BG487" s="384"/>
      <c r="BH487" s="384"/>
      <c r="BI487" s="384"/>
      <c r="BJ487" s="384"/>
      <c r="BK487" s="384"/>
      <c r="BL487" s="384"/>
      <c r="BM487" s="384"/>
      <c r="BN487" s="384"/>
      <c r="BO487" s="384"/>
      <c r="BP487" s="384"/>
      <c r="BQ487" s="384"/>
      <c r="BR487" s="384"/>
      <c r="BS487" s="384"/>
      <c r="BT487" s="384"/>
      <c r="BU487" s="384"/>
      <c r="BV487" s="384"/>
      <c r="BW487" s="384"/>
      <c r="BX487" s="384"/>
      <c r="BY487" s="384"/>
      <c r="BZ487" s="384"/>
      <c r="CA487" s="384"/>
      <c r="CB487" s="384"/>
      <c r="CC487" s="384"/>
      <c r="CD487" s="384"/>
      <c r="CE487" s="384"/>
      <c r="CF487" s="384"/>
      <c r="CG487" s="384"/>
      <c r="CH487" s="384"/>
      <c r="CI487" s="384"/>
      <c r="CJ487" s="384"/>
      <c r="CK487" s="384"/>
      <c r="CL487" s="384"/>
      <c r="CM487" s="384"/>
      <c r="CN487" s="384"/>
      <c r="CO487" s="384"/>
      <c r="CP487" s="384"/>
      <c r="CQ487" s="384"/>
      <c r="CR487" s="384"/>
      <c r="CS487" s="384"/>
      <c r="CT487" s="384"/>
      <c r="CU487" s="384"/>
      <c r="CV487" s="384"/>
    </row>
    <row r="488" spans="1:100">
      <c r="A488" s="374" t="s">
        <v>7981</v>
      </c>
      <c r="B488" s="375"/>
      <c r="C488" s="376"/>
      <c r="D488" s="311"/>
      <c r="E488" s="312"/>
      <c r="F488" s="312"/>
      <c r="G488" s="313"/>
      <c r="H488" s="311"/>
      <c r="I488" s="312"/>
      <c r="J488" s="312"/>
      <c r="K488" s="313"/>
      <c r="L488" s="311"/>
      <c r="M488" s="312"/>
      <c r="N488" s="312"/>
      <c r="O488" s="313"/>
      <c r="P488" s="311"/>
      <c r="Q488" s="312"/>
      <c r="R488" s="312"/>
      <c r="S488" s="313"/>
      <c r="T488" s="311"/>
      <c r="U488" s="312"/>
      <c r="V488" s="312"/>
      <c r="W488" s="313"/>
      <c r="X488" s="311"/>
      <c r="Y488" s="312"/>
      <c r="Z488" s="312"/>
      <c r="AA488" s="313"/>
      <c r="AB488" s="311"/>
      <c r="AC488" s="312"/>
      <c r="AD488" s="312"/>
      <c r="AE488" s="313"/>
      <c r="AF488" s="311"/>
      <c r="AG488" s="312"/>
      <c r="AH488" s="312"/>
      <c r="AI488" s="313"/>
      <c r="AJ488" s="311"/>
      <c r="AK488" s="312"/>
      <c r="AL488" s="312"/>
      <c r="AM488" s="313"/>
      <c r="AN488" s="311"/>
      <c r="AO488" s="312"/>
      <c r="AP488" s="312"/>
      <c r="AQ488" s="313"/>
      <c r="AR488" s="311"/>
      <c r="AS488" s="312"/>
      <c r="AT488" s="312"/>
      <c r="AU488" s="313"/>
      <c r="AV488" s="311"/>
      <c r="AW488" s="312"/>
      <c r="AX488" s="312"/>
      <c r="AY488" s="313"/>
      <c r="AZ488" s="311"/>
      <c r="BA488" s="312"/>
      <c r="BB488" s="312"/>
      <c r="BC488" s="313"/>
      <c r="BD488" s="311"/>
      <c r="BE488" s="312"/>
      <c r="BF488" s="312"/>
      <c r="BG488" s="313"/>
      <c r="BH488" s="311"/>
      <c r="BI488" s="312"/>
      <c r="BJ488" s="312"/>
      <c r="BK488" s="313"/>
      <c r="BL488" s="311"/>
      <c r="BM488" s="312"/>
      <c r="BN488" s="312"/>
      <c r="BO488" s="313"/>
      <c r="BP488" s="311"/>
      <c r="BQ488" s="312"/>
      <c r="BR488" s="312"/>
      <c r="BS488" s="313"/>
      <c r="BT488" s="311"/>
      <c r="BU488" s="312"/>
      <c r="BV488" s="312"/>
      <c r="BW488" s="313"/>
      <c r="BX488" s="311"/>
      <c r="BY488" s="312"/>
      <c r="BZ488" s="312"/>
      <c r="CA488" s="313"/>
      <c r="CB488" s="311"/>
      <c r="CC488" s="312"/>
      <c r="CD488" s="312"/>
      <c r="CE488" s="313"/>
      <c r="CF488" s="311"/>
      <c r="CG488" s="312"/>
      <c r="CH488" s="312"/>
      <c r="CI488" s="313"/>
      <c r="CJ488" s="311"/>
      <c r="CK488" s="312"/>
      <c r="CL488" s="312"/>
      <c r="CM488" s="313"/>
      <c r="CN488" s="311"/>
      <c r="CO488" s="312"/>
      <c r="CP488" s="312"/>
      <c r="CQ488" s="313"/>
      <c r="CR488" s="311"/>
      <c r="CS488" s="312"/>
      <c r="CT488" s="312"/>
      <c r="CU488" s="313"/>
      <c r="CV488" s="101">
        <f>SUM(CV489:CV536)</f>
        <v>1186309.6900000004</v>
      </c>
    </row>
    <row r="489" spans="1:100">
      <c r="A489" s="360" t="s">
        <v>25</v>
      </c>
      <c r="B489" s="368">
        <v>809.42</v>
      </c>
      <c r="C489" s="354">
        <f>B489/$B$537</f>
        <v>6.8230075740172017E-4</v>
      </c>
      <c r="D489" s="355">
        <f>$B489*D491</f>
        <v>0</v>
      </c>
      <c r="E489" s="355"/>
      <c r="F489" s="355"/>
      <c r="G489" s="355"/>
      <c r="H489" s="355">
        <f t="shared" ref="H489" si="4083">$B489*H491</f>
        <v>0</v>
      </c>
      <c r="I489" s="355"/>
      <c r="J489" s="355"/>
      <c r="K489" s="355"/>
      <c r="L489" s="355">
        <f t="shared" ref="L489" si="4084">$B489*L491</f>
        <v>0</v>
      </c>
      <c r="M489" s="355"/>
      <c r="N489" s="355"/>
      <c r="O489" s="355"/>
      <c r="P489" s="355">
        <f t="shared" ref="P489" si="4085">$B489*P491</f>
        <v>0</v>
      </c>
      <c r="Q489" s="355"/>
      <c r="R489" s="355"/>
      <c r="S489" s="355"/>
      <c r="T489" s="355">
        <f t="shared" ref="T489" si="4086">$B489*T491</f>
        <v>0</v>
      </c>
      <c r="U489" s="355"/>
      <c r="V489" s="355"/>
      <c r="W489" s="355"/>
      <c r="X489" s="355">
        <f t="shared" ref="X489" si="4087">$B489*X491</f>
        <v>0</v>
      </c>
      <c r="Y489" s="355"/>
      <c r="Z489" s="355"/>
      <c r="AA489" s="355"/>
      <c r="AB489" s="355">
        <f t="shared" ref="AB489" si="4088">$B489*AB491</f>
        <v>0</v>
      </c>
      <c r="AC489" s="355"/>
      <c r="AD489" s="355"/>
      <c r="AE489" s="355"/>
      <c r="AF489" s="355">
        <f t="shared" ref="AF489" si="4089">$B489*AF491</f>
        <v>0</v>
      </c>
      <c r="AG489" s="355"/>
      <c r="AH489" s="355"/>
      <c r="AI489" s="355"/>
      <c r="AJ489" s="355">
        <f t="shared" ref="AJ489" si="4090">$B489*AJ491</f>
        <v>809.42</v>
      </c>
      <c r="AK489" s="355"/>
      <c r="AL489" s="355"/>
      <c r="AM489" s="355"/>
      <c r="AN489" s="355">
        <f t="shared" ref="AN489" si="4091">$B489*AN491</f>
        <v>0</v>
      </c>
      <c r="AO489" s="355"/>
      <c r="AP489" s="355"/>
      <c r="AQ489" s="355"/>
      <c r="AR489" s="355">
        <f t="shared" ref="AR489" si="4092">$B489*AR491</f>
        <v>0</v>
      </c>
      <c r="AS489" s="355"/>
      <c r="AT489" s="355"/>
      <c r="AU489" s="355"/>
      <c r="AV489" s="355">
        <f t="shared" ref="AV489" si="4093">$B489*AV491</f>
        <v>0</v>
      </c>
      <c r="AW489" s="355"/>
      <c r="AX489" s="355"/>
      <c r="AY489" s="355"/>
      <c r="AZ489" s="355">
        <f t="shared" ref="AZ489" si="4094">$B489*AZ491</f>
        <v>0</v>
      </c>
      <c r="BA489" s="355"/>
      <c r="BB489" s="355"/>
      <c r="BC489" s="355"/>
      <c r="BD489" s="355">
        <f t="shared" ref="BD489" si="4095">$B489*BD491</f>
        <v>0</v>
      </c>
      <c r="BE489" s="355"/>
      <c r="BF489" s="355"/>
      <c r="BG489" s="355"/>
      <c r="BH489" s="355">
        <f t="shared" ref="BH489" si="4096">$B489*BH491</f>
        <v>0</v>
      </c>
      <c r="BI489" s="355"/>
      <c r="BJ489" s="355"/>
      <c r="BK489" s="355"/>
      <c r="BL489" s="355">
        <f t="shared" ref="BL489" si="4097">$B489*BL491</f>
        <v>0</v>
      </c>
      <c r="BM489" s="355"/>
      <c r="BN489" s="355"/>
      <c r="BO489" s="355"/>
      <c r="BP489" s="355">
        <f t="shared" ref="BP489" si="4098">$B489*BP491</f>
        <v>0</v>
      </c>
      <c r="BQ489" s="355"/>
      <c r="BR489" s="355"/>
      <c r="BS489" s="355"/>
      <c r="BT489" s="355">
        <f t="shared" ref="BT489" si="4099">$B489*BT491</f>
        <v>0</v>
      </c>
      <c r="BU489" s="355"/>
      <c r="BV489" s="355"/>
      <c r="BW489" s="355"/>
      <c r="BX489" s="355">
        <f t="shared" ref="BX489" si="4100">$B489*BX491</f>
        <v>0</v>
      </c>
      <c r="BY489" s="355"/>
      <c r="BZ489" s="355"/>
      <c r="CA489" s="355"/>
      <c r="CB489" s="355">
        <f t="shared" ref="CB489" si="4101">$B489*CB491</f>
        <v>0</v>
      </c>
      <c r="CC489" s="355"/>
      <c r="CD489" s="355"/>
      <c r="CE489" s="355"/>
      <c r="CF489" s="355">
        <f t="shared" ref="CF489" si="4102">$B489*CF491</f>
        <v>0</v>
      </c>
      <c r="CG489" s="355"/>
      <c r="CH489" s="355"/>
      <c r="CI489" s="355"/>
      <c r="CJ489" s="355">
        <f t="shared" ref="CJ489" si="4103">$B489*CJ491</f>
        <v>0</v>
      </c>
      <c r="CK489" s="355"/>
      <c r="CL489" s="355"/>
      <c r="CM489" s="355"/>
      <c r="CN489" s="355">
        <f t="shared" ref="CN489" si="4104">$B489*CN491</f>
        <v>0</v>
      </c>
      <c r="CO489" s="355"/>
      <c r="CP489" s="355"/>
      <c r="CQ489" s="355"/>
      <c r="CR489" s="355">
        <f t="shared" ref="CR489" si="4105">$B489*CR491</f>
        <v>0</v>
      </c>
      <c r="CS489" s="355"/>
      <c r="CT489" s="355"/>
      <c r="CU489" s="355"/>
      <c r="CV489" s="332">
        <f>SUM(D489:CU489)</f>
        <v>809.42</v>
      </c>
    </row>
    <row r="490" spans="1:100" ht="3.9" customHeight="1">
      <c r="A490" s="360"/>
      <c r="B490" s="368"/>
      <c r="C490" s="354"/>
      <c r="D490" s="356"/>
      <c r="E490" s="357"/>
      <c r="F490" s="357"/>
      <c r="G490" s="358"/>
      <c r="H490" s="356"/>
      <c r="I490" s="357"/>
      <c r="J490" s="357"/>
      <c r="K490" s="358"/>
      <c r="L490" s="356"/>
      <c r="M490" s="357"/>
      <c r="N490" s="357"/>
      <c r="O490" s="358"/>
      <c r="P490" s="370"/>
      <c r="Q490" s="371"/>
      <c r="R490" s="371"/>
      <c r="S490" s="372"/>
      <c r="T490" s="370"/>
      <c r="U490" s="371"/>
      <c r="V490" s="371"/>
      <c r="W490" s="372"/>
      <c r="X490" s="370"/>
      <c r="Y490" s="371"/>
      <c r="Z490" s="371"/>
      <c r="AA490" s="372"/>
      <c r="AB490" s="356"/>
      <c r="AC490" s="357"/>
      <c r="AD490" s="357"/>
      <c r="AE490" s="358"/>
      <c r="AF490" s="356"/>
      <c r="AG490" s="357"/>
      <c r="AH490" s="357"/>
      <c r="AI490" s="358"/>
      <c r="AJ490" s="362"/>
      <c r="AK490" s="363"/>
      <c r="AL490" s="363"/>
      <c r="AM490" s="364"/>
      <c r="AN490" s="356"/>
      <c r="AO490" s="357"/>
      <c r="AP490" s="357"/>
      <c r="AQ490" s="358"/>
      <c r="AR490" s="356"/>
      <c r="AS490" s="357"/>
      <c r="AT490" s="357"/>
      <c r="AU490" s="358"/>
      <c r="AV490" s="356"/>
      <c r="AW490" s="357"/>
      <c r="AX490" s="357"/>
      <c r="AY490" s="358"/>
      <c r="AZ490" s="356"/>
      <c r="BA490" s="357"/>
      <c r="BB490" s="357"/>
      <c r="BC490" s="358"/>
      <c r="BD490" s="329"/>
      <c r="BE490" s="330"/>
      <c r="BF490" s="330"/>
      <c r="BG490" s="331"/>
      <c r="BH490" s="356"/>
      <c r="BI490" s="357"/>
      <c r="BJ490" s="357"/>
      <c r="BK490" s="358"/>
      <c r="BL490" s="356"/>
      <c r="BM490" s="357"/>
      <c r="BN490" s="357"/>
      <c r="BO490" s="358"/>
      <c r="BP490" s="369"/>
      <c r="BQ490" s="369"/>
      <c r="BR490" s="369"/>
      <c r="BS490" s="369"/>
      <c r="BT490" s="369"/>
      <c r="BU490" s="369"/>
      <c r="BV490" s="369"/>
      <c r="BW490" s="369"/>
      <c r="BX490" s="369"/>
      <c r="BY490" s="369"/>
      <c r="BZ490" s="369"/>
      <c r="CA490" s="369"/>
      <c r="CB490" s="369"/>
      <c r="CC490" s="369"/>
      <c r="CD490" s="369"/>
      <c r="CE490" s="369"/>
      <c r="CF490" s="369"/>
      <c r="CG490" s="369"/>
      <c r="CH490" s="369"/>
      <c r="CI490" s="369"/>
      <c r="CJ490" s="369"/>
      <c r="CK490" s="369"/>
      <c r="CL490" s="369"/>
      <c r="CM490" s="369"/>
      <c r="CN490" s="369"/>
      <c r="CO490" s="369"/>
      <c r="CP490" s="369"/>
      <c r="CQ490" s="369"/>
      <c r="CR490" s="369"/>
      <c r="CS490" s="369"/>
      <c r="CT490" s="369"/>
      <c r="CU490" s="369"/>
      <c r="CV490" s="332"/>
    </row>
    <row r="491" spans="1:100">
      <c r="A491" s="360"/>
      <c r="B491" s="368"/>
      <c r="C491" s="354"/>
      <c r="D491" s="354"/>
      <c r="E491" s="354"/>
      <c r="F491" s="354"/>
      <c r="G491" s="354"/>
      <c r="H491" s="354"/>
      <c r="I491" s="354"/>
      <c r="J491" s="354"/>
      <c r="K491" s="354"/>
      <c r="L491" s="354"/>
      <c r="M491" s="354"/>
      <c r="N491" s="354"/>
      <c r="O491" s="354"/>
      <c r="P491" s="354"/>
      <c r="Q491" s="354"/>
      <c r="R491" s="354"/>
      <c r="S491" s="354"/>
      <c r="T491" s="354"/>
      <c r="U491" s="354"/>
      <c r="V491" s="354"/>
      <c r="W491" s="354"/>
      <c r="X491" s="354"/>
      <c r="Y491" s="354"/>
      <c r="Z491" s="354"/>
      <c r="AA491" s="354"/>
      <c r="AB491" s="354"/>
      <c r="AC491" s="354"/>
      <c r="AD491" s="354"/>
      <c r="AE491" s="354"/>
      <c r="AF491" s="354"/>
      <c r="AG491" s="354"/>
      <c r="AH491" s="354"/>
      <c r="AI491" s="354"/>
      <c r="AJ491" s="354">
        <v>1</v>
      </c>
      <c r="AK491" s="354"/>
      <c r="AL491" s="354"/>
      <c r="AM491" s="354"/>
      <c r="AN491" s="354"/>
      <c r="AO491" s="354"/>
      <c r="AP491" s="354"/>
      <c r="AQ491" s="354"/>
      <c r="AR491" s="354"/>
      <c r="AS491" s="354"/>
      <c r="AT491" s="354"/>
      <c r="AU491" s="354"/>
      <c r="AV491" s="354"/>
      <c r="AW491" s="354"/>
      <c r="AX491" s="354"/>
      <c r="AY491" s="354"/>
      <c r="AZ491" s="354"/>
      <c r="BA491" s="354"/>
      <c r="BB491" s="354"/>
      <c r="BC491" s="354"/>
      <c r="BD491" s="354"/>
      <c r="BE491" s="354"/>
      <c r="BF491" s="354"/>
      <c r="BG491" s="354"/>
      <c r="BH491" s="354"/>
      <c r="BI491" s="354"/>
      <c r="BJ491" s="354"/>
      <c r="BK491" s="354"/>
      <c r="BL491" s="354"/>
      <c r="BM491" s="354"/>
      <c r="BN491" s="354"/>
      <c r="BO491" s="354"/>
      <c r="BP491" s="354"/>
      <c r="BQ491" s="354"/>
      <c r="BR491" s="354"/>
      <c r="BS491" s="354"/>
      <c r="BT491" s="354"/>
      <c r="BU491" s="354"/>
      <c r="BV491" s="354"/>
      <c r="BW491" s="354"/>
      <c r="BX491" s="354"/>
      <c r="BY491" s="354"/>
      <c r="BZ491" s="354"/>
      <c r="CA491" s="354"/>
      <c r="CB491" s="354"/>
      <c r="CC491" s="354"/>
      <c r="CD491" s="354"/>
      <c r="CE491" s="354"/>
      <c r="CF491" s="354"/>
      <c r="CG491" s="354"/>
      <c r="CH491" s="354"/>
      <c r="CI491" s="354"/>
      <c r="CJ491" s="354"/>
      <c r="CK491" s="354"/>
      <c r="CL491" s="354"/>
      <c r="CM491" s="354"/>
      <c r="CN491" s="354"/>
      <c r="CO491" s="354"/>
      <c r="CP491" s="354"/>
      <c r="CQ491" s="354"/>
      <c r="CR491" s="354"/>
      <c r="CS491" s="354"/>
      <c r="CT491" s="354"/>
      <c r="CU491" s="354"/>
      <c r="CV491" s="332"/>
    </row>
    <row r="492" spans="1:100">
      <c r="A492" s="360" t="s">
        <v>130</v>
      </c>
      <c r="B492" s="368">
        <v>1010.87</v>
      </c>
      <c r="C492" s="354">
        <f t="shared" ref="C492" si="4106">B492/$B$537</f>
        <v>8.5211307681386282E-4</v>
      </c>
      <c r="D492" s="355">
        <f>$B492*D494</f>
        <v>0</v>
      </c>
      <c r="E492" s="355"/>
      <c r="F492" s="355"/>
      <c r="G492" s="355"/>
      <c r="H492" s="355">
        <f t="shared" ref="H492" si="4107">$B492*H494</f>
        <v>0</v>
      </c>
      <c r="I492" s="355"/>
      <c r="J492" s="355"/>
      <c r="K492" s="355"/>
      <c r="L492" s="355">
        <f t="shared" ref="L492" si="4108">$B492*L494</f>
        <v>0</v>
      </c>
      <c r="M492" s="355"/>
      <c r="N492" s="355"/>
      <c r="O492" s="355"/>
      <c r="P492" s="355">
        <f t="shared" ref="P492" si="4109">$B492*P494</f>
        <v>0</v>
      </c>
      <c r="Q492" s="355"/>
      <c r="R492" s="355"/>
      <c r="S492" s="355"/>
      <c r="T492" s="355">
        <f t="shared" ref="T492" si="4110">$B492*T494</f>
        <v>0</v>
      </c>
      <c r="U492" s="355"/>
      <c r="V492" s="355"/>
      <c r="W492" s="355"/>
      <c r="X492" s="355">
        <f t="shared" ref="X492" si="4111">$B492*X494</f>
        <v>0</v>
      </c>
      <c r="Y492" s="355"/>
      <c r="Z492" s="355"/>
      <c r="AA492" s="355"/>
      <c r="AB492" s="355">
        <f t="shared" ref="AB492" si="4112">$B492*AB494</f>
        <v>0</v>
      </c>
      <c r="AC492" s="355"/>
      <c r="AD492" s="355"/>
      <c r="AE492" s="355"/>
      <c r="AF492" s="355">
        <f t="shared" ref="AF492" si="4113">$B492*AF494</f>
        <v>0</v>
      </c>
      <c r="AG492" s="355"/>
      <c r="AH492" s="355"/>
      <c r="AI492" s="355"/>
      <c r="AJ492" s="355">
        <f t="shared" ref="AJ492" si="4114">$B492*AJ494</f>
        <v>0</v>
      </c>
      <c r="AK492" s="355"/>
      <c r="AL492" s="355"/>
      <c r="AM492" s="355"/>
      <c r="AN492" s="355">
        <f t="shared" ref="AN492" si="4115">$B492*AN494</f>
        <v>0</v>
      </c>
      <c r="AO492" s="355"/>
      <c r="AP492" s="355"/>
      <c r="AQ492" s="355"/>
      <c r="AR492" s="355">
        <f t="shared" ref="AR492" si="4116">$B492*AR494</f>
        <v>0</v>
      </c>
      <c r="AS492" s="355"/>
      <c r="AT492" s="355"/>
      <c r="AU492" s="355"/>
      <c r="AV492" s="355">
        <f t="shared" ref="AV492" si="4117">$B492*AV494</f>
        <v>0</v>
      </c>
      <c r="AW492" s="355"/>
      <c r="AX492" s="355"/>
      <c r="AY492" s="355"/>
      <c r="AZ492" s="355">
        <f t="shared" ref="AZ492" si="4118">$B492*AZ494</f>
        <v>0</v>
      </c>
      <c r="BA492" s="355"/>
      <c r="BB492" s="355"/>
      <c r="BC492" s="355"/>
      <c r="BD492" s="355">
        <f t="shared" ref="BD492" si="4119">$B492*BD494</f>
        <v>0</v>
      </c>
      <c r="BE492" s="355"/>
      <c r="BF492" s="355"/>
      <c r="BG492" s="355"/>
      <c r="BH492" s="355">
        <f t="shared" ref="BH492" si="4120">$B492*BH494</f>
        <v>0</v>
      </c>
      <c r="BI492" s="355"/>
      <c r="BJ492" s="355"/>
      <c r="BK492" s="355"/>
      <c r="BL492" s="355">
        <f t="shared" ref="BL492" si="4121">$B492*BL494</f>
        <v>0</v>
      </c>
      <c r="BM492" s="355"/>
      <c r="BN492" s="355"/>
      <c r="BO492" s="355"/>
      <c r="BP492" s="355">
        <f t="shared" ref="BP492" si="4122">$B492*BP494</f>
        <v>0</v>
      </c>
      <c r="BQ492" s="355"/>
      <c r="BR492" s="355"/>
      <c r="BS492" s="355"/>
      <c r="BT492" s="355">
        <f t="shared" ref="BT492" si="4123">$B492*BT494</f>
        <v>505.435</v>
      </c>
      <c r="BU492" s="355"/>
      <c r="BV492" s="355"/>
      <c r="BW492" s="355"/>
      <c r="BX492" s="355">
        <f t="shared" ref="BX492" si="4124">$B492*BX494</f>
        <v>505.435</v>
      </c>
      <c r="BY492" s="355"/>
      <c r="BZ492" s="355"/>
      <c r="CA492" s="355"/>
      <c r="CB492" s="355">
        <f t="shared" ref="CB492" si="4125">$B492*CB494</f>
        <v>0</v>
      </c>
      <c r="CC492" s="355"/>
      <c r="CD492" s="355"/>
      <c r="CE492" s="355"/>
      <c r="CF492" s="355">
        <f t="shared" ref="CF492" si="4126">$B492*CF494</f>
        <v>0</v>
      </c>
      <c r="CG492" s="355"/>
      <c r="CH492" s="355"/>
      <c r="CI492" s="355"/>
      <c r="CJ492" s="355">
        <f t="shared" ref="CJ492" si="4127">$B492*CJ494</f>
        <v>0</v>
      </c>
      <c r="CK492" s="355"/>
      <c r="CL492" s="355"/>
      <c r="CM492" s="355"/>
      <c r="CN492" s="355">
        <f t="shared" ref="CN492" si="4128">$B492*CN494</f>
        <v>0</v>
      </c>
      <c r="CO492" s="355"/>
      <c r="CP492" s="355"/>
      <c r="CQ492" s="355"/>
      <c r="CR492" s="355">
        <f t="shared" ref="CR492" si="4129">$B492*CR494</f>
        <v>0</v>
      </c>
      <c r="CS492" s="355"/>
      <c r="CT492" s="355"/>
      <c r="CU492" s="355"/>
      <c r="CV492" s="332">
        <f t="shared" ref="CV492" si="4130">SUM(D492:CU492)</f>
        <v>1010.87</v>
      </c>
    </row>
    <row r="493" spans="1:100" ht="3.9" customHeight="1">
      <c r="A493" s="360"/>
      <c r="B493" s="368"/>
      <c r="C493" s="354"/>
      <c r="D493" s="356"/>
      <c r="E493" s="357"/>
      <c r="F493" s="357"/>
      <c r="G493" s="358"/>
      <c r="H493" s="356"/>
      <c r="I493" s="357"/>
      <c r="J493" s="357"/>
      <c r="K493" s="358"/>
      <c r="L493" s="356"/>
      <c r="M493" s="357"/>
      <c r="N493" s="357"/>
      <c r="O493" s="358"/>
      <c r="P493" s="329"/>
      <c r="Q493" s="330"/>
      <c r="R493" s="330"/>
      <c r="S493" s="331"/>
      <c r="T493" s="329"/>
      <c r="U493" s="330"/>
      <c r="V493" s="330"/>
      <c r="W493" s="331"/>
      <c r="X493" s="329"/>
      <c r="Y493" s="330"/>
      <c r="Z493" s="330"/>
      <c r="AA493" s="331"/>
      <c r="AB493" s="329"/>
      <c r="AC493" s="330"/>
      <c r="AD493" s="330"/>
      <c r="AE493" s="331"/>
      <c r="AF493" s="329"/>
      <c r="AG493" s="330"/>
      <c r="AH493" s="330"/>
      <c r="AI493" s="331"/>
      <c r="AJ493" s="356"/>
      <c r="AK493" s="357"/>
      <c r="AL493" s="357"/>
      <c r="AM493" s="358"/>
      <c r="AN493" s="356"/>
      <c r="AO493" s="357"/>
      <c r="AP493" s="357"/>
      <c r="AQ493" s="358"/>
      <c r="AR493" s="356"/>
      <c r="AS493" s="357"/>
      <c r="AT493" s="357"/>
      <c r="AU493" s="358"/>
      <c r="AV493" s="356"/>
      <c r="AW493" s="357"/>
      <c r="AX493" s="357"/>
      <c r="AY493" s="358"/>
      <c r="AZ493" s="356"/>
      <c r="BA493" s="357"/>
      <c r="BB493" s="357"/>
      <c r="BC493" s="358"/>
      <c r="BD493" s="329"/>
      <c r="BE493" s="330"/>
      <c r="BF493" s="330"/>
      <c r="BG493" s="331"/>
      <c r="BH493" s="356"/>
      <c r="BI493" s="357"/>
      <c r="BJ493" s="357"/>
      <c r="BK493" s="358"/>
      <c r="BL493" s="356"/>
      <c r="BM493" s="357"/>
      <c r="BN493" s="357"/>
      <c r="BO493" s="358"/>
      <c r="BP493" s="369"/>
      <c r="BQ493" s="369"/>
      <c r="BR493" s="369"/>
      <c r="BS493" s="369"/>
      <c r="BT493" s="361"/>
      <c r="BU493" s="361"/>
      <c r="BV493" s="361"/>
      <c r="BW493" s="361"/>
      <c r="BX493" s="361"/>
      <c r="BY493" s="361"/>
      <c r="BZ493" s="361"/>
      <c r="CA493" s="361"/>
      <c r="CB493" s="369"/>
      <c r="CC493" s="369"/>
      <c r="CD493" s="369"/>
      <c r="CE493" s="369"/>
      <c r="CF493" s="369"/>
      <c r="CG493" s="369"/>
      <c r="CH493" s="369"/>
      <c r="CI493" s="369"/>
      <c r="CJ493" s="369"/>
      <c r="CK493" s="369"/>
      <c r="CL493" s="369"/>
      <c r="CM493" s="369"/>
      <c r="CN493" s="369"/>
      <c r="CO493" s="369"/>
      <c r="CP493" s="369"/>
      <c r="CQ493" s="369"/>
      <c r="CR493" s="369"/>
      <c r="CS493" s="369"/>
      <c r="CT493" s="369"/>
      <c r="CU493" s="369"/>
      <c r="CV493" s="332"/>
    </row>
    <row r="494" spans="1:100">
      <c r="A494" s="360"/>
      <c r="B494" s="368"/>
      <c r="C494" s="354"/>
      <c r="D494" s="354"/>
      <c r="E494" s="354"/>
      <c r="F494" s="354"/>
      <c r="G494" s="354"/>
      <c r="H494" s="354"/>
      <c r="I494" s="354"/>
      <c r="J494" s="354"/>
      <c r="K494" s="354"/>
      <c r="L494" s="354"/>
      <c r="M494" s="354"/>
      <c r="N494" s="354"/>
      <c r="O494" s="354"/>
      <c r="P494" s="354"/>
      <c r="Q494" s="354"/>
      <c r="R494" s="354"/>
      <c r="S494" s="354"/>
      <c r="T494" s="354"/>
      <c r="U494" s="354"/>
      <c r="V494" s="354"/>
      <c r="W494" s="354"/>
      <c r="X494" s="354"/>
      <c r="Y494" s="354"/>
      <c r="Z494" s="354"/>
      <c r="AA494" s="354"/>
      <c r="AB494" s="354"/>
      <c r="AC494" s="354"/>
      <c r="AD494" s="354"/>
      <c r="AE494" s="354"/>
      <c r="AF494" s="354"/>
      <c r="AG494" s="354"/>
      <c r="AH494" s="354"/>
      <c r="AI494" s="354"/>
      <c r="AJ494" s="354"/>
      <c r="AK494" s="354"/>
      <c r="AL494" s="354"/>
      <c r="AM494" s="354"/>
      <c r="AN494" s="354"/>
      <c r="AO494" s="354"/>
      <c r="AP494" s="354"/>
      <c r="AQ494" s="354"/>
      <c r="AR494" s="354"/>
      <c r="AS494" s="354"/>
      <c r="AT494" s="354"/>
      <c r="AU494" s="354"/>
      <c r="AV494" s="354"/>
      <c r="AW494" s="354"/>
      <c r="AX494" s="354"/>
      <c r="AY494" s="354"/>
      <c r="AZ494" s="354"/>
      <c r="BA494" s="354"/>
      <c r="BB494" s="354"/>
      <c r="BC494" s="354"/>
      <c r="BD494" s="354"/>
      <c r="BE494" s="354"/>
      <c r="BF494" s="354"/>
      <c r="BG494" s="354"/>
      <c r="BH494" s="354"/>
      <c r="BI494" s="354"/>
      <c r="BJ494" s="354"/>
      <c r="BK494" s="354"/>
      <c r="BL494" s="354"/>
      <c r="BM494" s="354"/>
      <c r="BN494" s="354"/>
      <c r="BO494" s="354"/>
      <c r="BP494" s="354"/>
      <c r="BQ494" s="354"/>
      <c r="BR494" s="354"/>
      <c r="BS494" s="354"/>
      <c r="BT494" s="354">
        <v>0.5</v>
      </c>
      <c r="BU494" s="354"/>
      <c r="BV494" s="354"/>
      <c r="BW494" s="354"/>
      <c r="BX494" s="354">
        <v>0.5</v>
      </c>
      <c r="BY494" s="354"/>
      <c r="BZ494" s="354"/>
      <c r="CA494" s="354"/>
      <c r="CB494" s="354"/>
      <c r="CC494" s="354"/>
      <c r="CD494" s="354"/>
      <c r="CE494" s="354"/>
      <c r="CF494" s="354"/>
      <c r="CG494" s="354"/>
      <c r="CH494" s="354"/>
      <c r="CI494" s="354"/>
      <c r="CJ494" s="354"/>
      <c r="CK494" s="354"/>
      <c r="CL494" s="354"/>
      <c r="CM494" s="354"/>
      <c r="CN494" s="354"/>
      <c r="CO494" s="354"/>
      <c r="CP494" s="354"/>
      <c r="CQ494" s="354"/>
      <c r="CR494" s="354"/>
      <c r="CS494" s="354"/>
      <c r="CT494" s="354"/>
      <c r="CU494" s="354"/>
      <c r="CV494" s="332"/>
    </row>
    <row r="495" spans="1:100">
      <c r="A495" s="360" t="s">
        <v>5463</v>
      </c>
      <c r="B495" s="368">
        <v>1822.9</v>
      </c>
      <c r="C495" s="354">
        <f t="shared" ref="C495" si="4131">B495/$B$537</f>
        <v>1.5366139342585998E-3</v>
      </c>
      <c r="D495" s="355">
        <f>$B495*D497</f>
        <v>0</v>
      </c>
      <c r="E495" s="355"/>
      <c r="F495" s="355"/>
      <c r="G495" s="355"/>
      <c r="H495" s="355">
        <f t="shared" ref="H495" si="4132">$B495*H497</f>
        <v>0</v>
      </c>
      <c r="I495" s="355"/>
      <c r="J495" s="355"/>
      <c r="K495" s="355"/>
      <c r="L495" s="355">
        <f t="shared" ref="L495" si="4133">$B495*L497</f>
        <v>0</v>
      </c>
      <c r="M495" s="355"/>
      <c r="N495" s="355"/>
      <c r="O495" s="355"/>
      <c r="P495" s="355">
        <f t="shared" ref="P495" si="4134">$B495*P497</f>
        <v>0</v>
      </c>
      <c r="Q495" s="355"/>
      <c r="R495" s="355"/>
      <c r="S495" s="355"/>
      <c r="T495" s="355">
        <f t="shared" ref="T495" si="4135">$B495*T497</f>
        <v>0</v>
      </c>
      <c r="U495" s="355"/>
      <c r="V495" s="355"/>
      <c r="W495" s="355"/>
      <c r="X495" s="355">
        <f t="shared" ref="X495" si="4136">$B495*X497</f>
        <v>0</v>
      </c>
      <c r="Y495" s="355"/>
      <c r="Z495" s="355"/>
      <c r="AA495" s="355"/>
      <c r="AB495" s="355">
        <f t="shared" ref="AB495" si="4137">$B495*AB497</f>
        <v>0</v>
      </c>
      <c r="AC495" s="355"/>
      <c r="AD495" s="355"/>
      <c r="AE495" s="355"/>
      <c r="AF495" s="355">
        <f t="shared" ref="AF495" si="4138">$B495*AF497</f>
        <v>0</v>
      </c>
      <c r="AG495" s="355"/>
      <c r="AH495" s="355"/>
      <c r="AI495" s="355"/>
      <c r="AJ495" s="355">
        <f t="shared" ref="AJ495" si="4139">$B495*AJ497</f>
        <v>0</v>
      </c>
      <c r="AK495" s="355"/>
      <c r="AL495" s="355"/>
      <c r="AM495" s="355"/>
      <c r="AN495" s="355">
        <f t="shared" ref="AN495" si="4140">$B495*AN497</f>
        <v>1822.9</v>
      </c>
      <c r="AO495" s="355"/>
      <c r="AP495" s="355"/>
      <c r="AQ495" s="355"/>
      <c r="AR495" s="355">
        <f t="shared" ref="AR495" si="4141">$B495*AR497</f>
        <v>0</v>
      </c>
      <c r="AS495" s="355"/>
      <c r="AT495" s="355"/>
      <c r="AU495" s="355"/>
      <c r="AV495" s="355">
        <f t="shared" ref="AV495" si="4142">$B495*AV497</f>
        <v>0</v>
      </c>
      <c r="AW495" s="355"/>
      <c r="AX495" s="355"/>
      <c r="AY495" s="355"/>
      <c r="AZ495" s="355">
        <f t="shared" ref="AZ495" si="4143">$B495*AZ497</f>
        <v>0</v>
      </c>
      <c r="BA495" s="355"/>
      <c r="BB495" s="355"/>
      <c r="BC495" s="355"/>
      <c r="BD495" s="355">
        <f t="shared" ref="BD495" si="4144">$B495*BD497</f>
        <v>0</v>
      </c>
      <c r="BE495" s="355"/>
      <c r="BF495" s="355"/>
      <c r="BG495" s="355"/>
      <c r="BH495" s="355">
        <f t="shared" ref="BH495" si="4145">$B495*BH497</f>
        <v>0</v>
      </c>
      <c r="BI495" s="355"/>
      <c r="BJ495" s="355"/>
      <c r="BK495" s="355"/>
      <c r="BL495" s="355">
        <f t="shared" ref="BL495" si="4146">$B495*BL497</f>
        <v>0</v>
      </c>
      <c r="BM495" s="355"/>
      <c r="BN495" s="355"/>
      <c r="BO495" s="355"/>
      <c r="BP495" s="355">
        <f t="shared" ref="BP495" si="4147">$B495*BP497</f>
        <v>0</v>
      </c>
      <c r="BQ495" s="355"/>
      <c r="BR495" s="355"/>
      <c r="BS495" s="355"/>
      <c r="BT495" s="355">
        <f t="shared" ref="BT495" si="4148">$B495*BT497</f>
        <v>0</v>
      </c>
      <c r="BU495" s="355"/>
      <c r="BV495" s="355"/>
      <c r="BW495" s="355"/>
      <c r="BX495" s="355">
        <f t="shared" ref="BX495" si="4149">$B495*BX497</f>
        <v>0</v>
      </c>
      <c r="BY495" s="355"/>
      <c r="BZ495" s="355"/>
      <c r="CA495" s="355"/>
      <c r="CB495" s="355">
        <f t="shared" ref="CB495" si="4150">$B495*CB497</f>
        <v>0</v>
      </c>
      <c r="CC495" s="355"/>
      <c r="CD495" s="355"/>
      <c r="CE495" s="355"/>
      <c r="CF495" s="355">
        <f t="shared" ref="CF495" si="4151">$B495*CF497</f>
        <v>0</v>
      </c>
      <c r="CG495" s="355"/>
      <c r="CH495" s="355"/>
      <c r="CI495" s="355"/>
      <c r="CJ495" s="355">
        <f t="shared" ref="CJ495" si="4152">$B495*CJ497</f>
        <v>0</v>
      </c>
      <c r="CK495" s="355"/>
      <c r="CL495" s="355"/>
      <c r="CM495" s="355"/>
      <c r="CN495" s="355">
        <f t="shared" ref="CN495" si="4153">$B495*CN497</f>
        <v>0</v>
      </c>
      <c r="CO495" s="355"/>
      <c r="CP495" s="355"/>
      <c r="CQ495" s="355"/>
      <c r="CR495" s="355">
        <f t="shared" ref="CR495" si="4154">$B495*CR497</f>
        <v>0</v>
      </c>
      <c r="CS495" s="355"/>
      <c r="CT495" s="355"/>
      <c r="CU495" s="355"/>
      <c r="CV495" s="332">
        <f t="shared" ref="CV495" si="4155">SUM(D495:CU495)</f>
        <v>1822.9</v>
      </c>
    </row>
    <row r="496" spans="1:100" ht="3.9" customHeight="1">
      <c r="A496" s="360"/>
      <c r="B496" s="368"/>
      <c r="C496" s="354"/>
      <c r="D496" s="356"/>
      <c r="E496" s="357"/>
      <c r="F496" s="357"/>
      <c r="G496" s="358"/>
      <c r="H496" s="356"/>
      <c r="I496" s="357"/>
      <c r="J496" s="357"/>
      <c r="K496" s="358"/>
      <c r="L496" s="356"/>
      <c r="M496" s="357"/>
      <c r="N496" s="357"/>
      <c r="O496" s="358"/>
      <c r="P496" s="356"/>
      <c r="Q496" s="357"/>
      <c r="R496" s="357"/>
      <c r="S496" s="358"/>
      <c r="T496" s="329"/>
      <c r="U496" s="330"/>
      <c r="V496" s="330"/>
      <c r="W496" s="331"/>
      <c r="X496" s="356"/>
      <c r="Y496" s="357"/>
      <c r="Z496" s="357"/>
      <c r="AA496" s="358"/>
      <c r="AB496" s="329"/>
      <c r="AC496" s="330"/>
      <c r="AD496" s="330"/>
      <c r="AE496" s="331"/>
      <c r="AF496" s="329"/>
      <c r="AG496" s="330"/>
      <c r="AH496" s="330"/>
      <c r="AI496" s="331"/>
      <c r="AJ496" s="356"/>
      <c r="AK496" s="357"/>
      <c r="AL496" s="357"/>
      <c r="AM496" s="358"/>
      <c r="AN496" s="362"/>
      <c r="AO496" s="363"/>
      <c r="AP496" s="363"/>
      <c r="AQ496" s="364"/>
      <c r="AR496" s="356"/>
      <c r="AS496" s="357"/>
      <c r="AT496" s="357"/>
      <c r="AU496" s="358"/>
      <c r="AV496" s="356"/>
      <c r="AW496" s="357"/>
      <c r="AX496" s="357"/>
      <c r="AY496" s="358"/>
      <c r="AZ496" s="356"/>
      <c r="BA496" s="357"/>
      <c r="BB496" s="357"/>
      <c r="BC496" s="358"/>
      <c r="BD496" s="329"/>
      <c r="BE496" s="330"/>
      <c r="BF496" s="330"/>
      <c r="BG496" s="331"/>
      <c r="BH496" s="356"/>
      <c r="BI496" s="357"/>
      <c r="BJ496" s="357"/>
      <c r="BK496" s="358"/>
      <c r="BL496" s="356"/>
      <c r="BM496" s="357"/>
      <c r="BN496" s="357"/>
      <c r="BO496" s="358"/>
      <c r="BP496" s="369"/>
      <c r="BQ496" s="369"/>
      <c r="BR496" s="369"/>
      <c r="BS496" s="369"/>
      <c r="BT496" s="369"/>
      <c r="BU496" s="369"/>
      <c r="BV496" s="369"/>
      <c r="BW496" s="369"/>
      <c r="BX496" s="369"/>
      <c r="BY496" s="369"/>
      <c r="BZ496" s="369"/>
      <c r="CA496" s="369"/>
      <c r="CB496" s="369"/>
      <c r="CC496" s="369"/>
      <c r="CD496" s="369"/>
      <c r="CE496" s="369"/>
      <c r="CF496" s="369"/>
      <c r="CG496" s="369"/>
      <c r="CH496" s="369"/>
      <c r="CI496" s="369"/>
      <c r="CJ496" s="369"/>
      <c r="CK496" s="369"/>
      <c r="CL496" s="369"/>
      <c r="CM496" s="369"/>
      <c r="CN496" s="369"/>
      <c r="CO496" s="369"/>
      <c r="CP496" s="369"/>
      <c r="CQ496" s="369"/>
      <c r="CR496" s="369"/>
      <c r="CS496" s="369"/>
      <c r="CT496" s="369"/>
      <c r="CU496" s="369"/>
      <c r="CV496" s="332"/>
    </row>
    <row r="497" spans="1:100">
      <c r="A497" s="360"/>
      <c r="B497" s="368"/>
      <c r="C497" s="354"/>
      <c r="D497" s="354"/>
      <c r="E497" s="354"/>
      <c r="F497" s="354"/>
      <c r="G497" s="354"/>
      <c r="H497" s="354"/>
      <c r="I497" s="354"/>
      <c r="J497" s="354"/>
      <c r="K497" s="354"/>
      <c r="L497" s="354"/>
      <c r="M497" s="354"/>
      <c r="N497" s="354"/>
      <c r="O497" s="354"/>
      <c r="P497" s="354"/>
      <c r="Q497" s="354"/>
      <c r="R497" s="354"/>
      <c r="S497" s="354"/>
      <c r="T497" s="354"/>
      <c r="U497" s="354"/>
      <c r="V497" s="354"/>
      <c r="W497" s="354"/>
      <c r="X497" s="354"/>
      <c r="Y497" s="354"/>
      <c r="Z497" s="354"/>
      <c r="AA497" s="354"/>
      <c r="AB497" s="354"/>
      <c r="AC497" s="354"/>
      <c r="AD497" s="354"/>
      <c r="AE497" s="354"/>
      <c r="AF497" s="354"/>
      <c r="AG497" s="354"/>
      <c r="AH497" s="354"/>
      <c r="AI497" s="354"/>
      <c r="AJ497" s="354"/>
      <c r="AK497" s="354"/>
      <c r="AL497" s="354"/>
      <c r="AM497" s="354"/>
      <c r="AN497" s="354">
        <v>1</v>
      </c>
      <c r="AO497" s="354"/>
      <c r="AP497" s="354"/>
      <c r="AQ497" s="354"/>
      <c r="AR497" s="354"/>
      <c r="AS497" s="354"/>
      <c r="AT497" s="354"/>
      <c r="AU497" s="354"/>
      <c r="AV497" s="354"/>
      <c r="AW497" s="354"/>
      <c r="AX497" s="354"/>
      <c r="AY497" s="354"/>
      <c r="AZ497" s="354"/>
      <c r="BA497" s="354"/>
      <c r="BB497" s="354"/>
      <c r="BC497" s="354"/>
      <c r="BD497" s="354"/>
      <c r="BE497" s="354"/>
      <c r="BF497" s="354"/>
      <c r="BG497" s="354"/>
      <c r="BH497" s="354"/>
      <c r="BI497" s="354"/>
      <c r="BJ497" s="354"/>
      <c r="BK497" s="354"/>
      <c r="BL497" s="354"/>
      <c r="BM497" s="354"/>
      <c r="BN497" s="354"/>
      <c r="BO497" s="354"/>
      <c r="BP497" s="354"/>
      <c r="BQ497" s="354"/>
      <c r="BR497" s="354"/>
      <c r="BS497" s="354"/>
      <c r="BT497" s="354"/>
      <c r="BU497" s="354"/>
      <c r="BV497" s="354"/>
      <c r="BW497" s="354"/>
      <c r="BX497" s="354"/>
      <c r="BY497" s="354"/>
      <c r="BZ497" s="354"/>
      <c r="CA497" s="354"/>
      <c r="CB497" s="354"/>
      <c r="CC497" s="354"/>
      <c r="CD497" s="354"/>
      <c r="CE497" s="354"/>
      <c r="CF497" s="354"/>
      <c r="CG497" s="354"/>
      <c r="CH497" s="354"/>
      <c r="CI497" s="354"/>
      <c r="CJ497" s="354"/>
      <c r="CK497" s="354"/>
      <c r="CL497" s="354"/>
      <c r="CM497" s="354"/>
      <c r="CN497" s="354"/>
      <c r="CO497" s="354"/>
      <c r="CP497" s="354"/>
      <c r="CQ497" s="354"/>
      <c r="CR497" s="354"/>
      <c r="CS497" s="354"/>
      <c r="CT497" s="354"/>
      <c r="CU497" s="354"/>
      <c r="CV497" s="332"/>
    </row>
    <row r="498" spans="1:100">
      <c r="A498" s="360" t="s">
        <v>5465</v>
      </c>
      <c r="B498" s="368">
        <v>88540.65</v>
      </c>
      <c r="C498" s="354">
        <f t="shared" ref="C498" si="4156">B498/$B$537</f>
        <v>7.4635359338588877E-2</v>
      </c>
      <c r="D498" s="355">
        <f>$B498*D500</f>
        <v>0</v>
      </c>
      <c r="E498" s="355"/>
      <c r="F498" s="355"/>
      <c r="G498" s="355"/>
      <c r="H498" s="355">
        <f t="shared" ref="H498" si="4157">$B498*H500</f>
        <v>0</v>
      </c>
      <c r="I498" s="355"/>
      <c r="J498" s="355"/>
      <c r="K498" s="355"/>
      <c r="L498" s="355">
        <f t="shared" ref="L498" si="4158">$B498*L500</f>
        <v>0</v>
      </c>
      <c r="M498" s="355"/>
      <c r="N498" s="355"/>
      <c r="O498" s="355"/>
      <c r="P498" s="355">
        <f t="shared" ref="P498" si="4159">$B498*P500</f>
        <v>0</v>
      </c>
      <c r="Q498" s="355"/>
      <c r="R498" s="355"/>
      <c r="S498" s="355"/>
      <c r="T498" s="355">
        <f t="shared" ref="T498" si="4160">$B498*T500</f>
        <v>0</v>
      </c>
      <c r="U498" s="355"/>
      <c r="V498" s="355"/>
      <c r="W498" s="355"/>
      <c r="X498" s="355">
        <f t="shared" ref="X498" si="4161">$B498*X500</f>
        <v>0</v>
      </c>
      <c r="Y498" s="355"/>
      <c r="Z498" s="355"/>
      <c r="AA498" s="355"/>
      <c r="AB498" s="355">
        <f t="shared" ref="AB498" si="4162">$B498*AB500</f>
        <v>0</v>
      </c>
      <c r="AC498" s="355"/>
      <c r="AD498" s="355"/>
      <c r="AE498" s="355"/>
      <c r="AF498" s="355">
        <f t="shared" ref="AF498" si="4163">$B498*AF500</f>
        <v>0</v>
      </c>
      <c r="AG498" s="355"/>
      <c r="AH498" s="355"/>
      <c r="AI498" s="355"/>
      <c r="AJ498" s="355">
        <f t="shared" ref="AJ498" si="4164">$B498*AJ500</f>
        <v>0</v>
      </c>
      <c r="AK498" s="355"/>
      <c r="AL498" s="355"/>
      <c r="AM498" s="355"/>
      <c r="AN498" s="355">
        <f t="shared" ref="AN498" si="4165">$B498*AN500</f>
        <v>88540.65</v>
      </c>
      <c r="AO498" s="355"/>
      <c r="AP498" s="355"/>
      <c r="AQ498" s="355"/>
      <c r="AR498" s="355">
        <f t="shared" ref="AR498" si="4166">$B498*AR500</f>
        <v>0</v>
      </c>
      <c r="AS498" s="355"/>
      <c r="AT498" s="355"/>
      <c r="AU498" s="355"/>
      <c r="AV498" s="355">
        <f t="shared" ref="AV498" si="4167">$B498*AV500</f>
        <v>0</v>
      </c>
      <c r="AW498" s="355"/>
      <c r="AX498" s="355"/>
      <c r="AY498" s="355"/>
      <c r="AZ498" s="355">
        <f t="shared" ref="AZ498" si="4168">$B498*AZ500</f>
        <v>0</v>
      </c>
      <c r="BA498" s="355"/>
      <c r="BB498" s="355"/>
      <c r="BC498" s="355"/>
      <c r="BD498" s="355">
        <f t="shared" ref="BD498" si="4169">$B498*BD500</f>
        <v>0</v>
      </c>
      <c r="BE498" s="355"/>
      <c r="BF498" s="355"/>
      <c r="BG498" s="355"/>
      <c r="BH498" s="355">
        <f t="shared" ref="BH498" si="4170">$B498*BH500</f>
        <v>0</v>
      </c>
      <c r="BI498" s="355"/>
      <c r="BJ498" s="355"/>
      <c r="BK498" s="355"/>
      <c r="BL498" s="355">
        <f t="shared" ref="BL498" si="4171">$B498*BL500</f>
        <v>0</v>
      </c>
      <c r="BM498" s="355"/>
      <c r="BN498" s="355"/>
      <c r="BO498" s="355"/>
      <c r="BP498" s="355">
        <f t="shared" ref="BP498" si="4172">$B498*BP500</f>
        <v>0</v>
      </c>
      <c r="BQ498" s="355"/>
      <c r="BR498" s="355"/>
      <c r="BS498" s="355"/>
      <c r="BT498" s="355">
        <f t="shared" ref="BT498" si="4173">$B498*BT500</f>
        <v>0</v>
      </c>
      <c r="BU498" s="355"/>
      <c r="BV498" s="355"/>
      <c r="BW498" s="355"/>
      <c r="BX498" s="355">
        <f t="shared" ref="BX498" si="4174">$B498*BX500</f>
        <v>0</v>
      </c>
      <c r="BY498" s="355"/>
      <c r="BZ498" s="355"/>
      <c r="CA498" s="355"/>
      <c r="CB498" s="355">
        <f t="shared" ref="CB498" si="4175">$B498*CB500</f>
        <v>0</v>
      </c>
      <c r="CC498" s="355"/>
      <c r="CD498" s="355"/>
      <c r="CE498" s="355"/>
      <c r="CF498" s="355">
        <f t="shared" ref="CF498" si="4176">$B498*CF500</f>
        <v>0</v>
      </c>
      <c r="CG498" s="355"/>
      <c r="CH498" s="355"/>
      <c r="CI498" s="355"/>
      <c r="CJ498" s="355">
        <f t="shared" ref="CJ498" si="4177">$B498*CJ500</f>
        <v>0</v>
      </c>
      <c r="CK498" s="355"/>
      <c r="CL498" s="355"/>
      <c r="CM498" s="355"/>
      <c r="CN498" s="355">
        <f t="shared" ref="CN498" si="4178">$B498*CN500</f>
        <v>0</v>
      </c>
      <c r="CO498" s="355"/>
      <c r="CP498" s="355"/>
      <c r="CQ498" s="355"/>
      <c r="CR498" s="355">
        <f t="shared" ref="CR498" si="4179">$B498*CR500</f>
        <v>0</v>
      </c>
      <c r="CS498" s="355"/>
      <c r="CT498" s="355"/>
      <c r="CU498" s="355"/>
      <c r="CV498" s="332">
        <f t="shared" ref="CV498" si="4180">SUM(D498:CU498)</f>
        <v>88540.65</v>
      </c>
    </row>
    <row r="499" spans="1:100" ht="3.9" customHeight="1">
      <c r="A499" s="360"/>
      <c r="B499" s="368"/>
      <c r="C499" s="354"/>
      <c r="D499" s="356"/>
      <c r="E499" s="357"/>
      <c r="F499" s="357"/>
      <c r="G499" s="358"/>
      <c r="H499" s="356"/>
      <c r="I499" s="357"/>
      <c r="J499" s="357"/>
      <c r="K499" s="358"/>
      <c r="L499" s="356"/>
      <c r="M499" s="357"/>
      <c r="N499" s="357"/>
      <c r="O499" s="358"/>
      <c r="P499" s="329"/>
      <c r="Q499" s="330"/>
      <c r="R499" s="330"/>
      <c r="S499" s="331"/>
      <c r="T499" s="329"/>
      <c r="U499" s="330"/>
      <c r="V499" s="330"/>
      <c r="W499" s="331"/>
      <c r="X499" s="329"/>
      <c r="Y499" s="330"/>
      <c r="Z499" s="330"/>
      <c r="AA499" s="331"/>
      <c r="AB499" s="329"/>
      <c r="AC499" s="330"/>
      <c r="AD499" s="330"/>
      <c r="AE499" s="331"/>
      <c r="AF499" s="329"/>
      <c r="AG499" s="330"/>
      <c r="AH499" s="330"/>
      <c r="AI499" s="331"/>
      <c r="AJ499" s="356"/>
      <c r="AK499" s="357"/>
      <c r="AL499" s="357"/>
      <c r="AM499" s="358"/>
      <c r="AN499" s="362"/>
      <c r="AO499" s="363"/>
      <c r="AP499" s="363"/>
      <c r="AQ499" s="364"/>
      <c r="AR499" s="356"/>
      <c r="AS499" s="357"/>
      <c r="AT499" s="357"/>
      <c r="AU499" s="358"/>
      <c r="AV499" s="356"/>
      <c r="AW499" s="357"/>
      <c r="AX499" s="357"/>
      <c r="AY499" s="358"/>
      <c r="AZ499" s="356"/>
      <c r="BA499" s="357"/>
      <c r="BB499" s="357"/>
      <c r="BC499" s="358"/>
      <c r="BD499" s="329"/>
      <c r="BE499" s="330"/>
      <c r="BF499" s="330"/>
      <c r="BG499" s="331"/>
      <c r="BH499" s="356"/>
      <c r="BI499" s="357"/>
      <c r="BJ499" s="357"/>
      <c r="BK499" s="358"/>
      <c r="BL499" s="356"/>
      <c r="BM499" s="357"/>
      <c r="BN499" s="357"/>
      <c r="BO499" s="358"/>
      <c r="BP499" s="369"/>
      <c r="BQ499" s="369"/>
      <c r="BR499" s="369"/>
      <c r="BS499" s="369"/>
      <c r="BT499" s="369"/>
      <c r="BU499" s="369"/>
      <c r="BV499" s="369"/>
      <c r="BW499" s="369"/>
      <c r="BX499" s="369"/>
      <c r="BY499" s="369"/>
      <c r="BZ499" s="369"/>
      <c r="CA499" s="369"/>
      <c r="CB499" s="369"/>
      <c r="CC499" s="369"/>
      <c r="CD499" s="369"/>
      <c r="CE499" s="369"/>
      <c r="CF499" s="369"/>
      <c r="CG499" s="369"/>
      <c r="CH499" s="369"/>
      <c r="CI499" s="369"/>
      <c r="CJ499" s="369"/>
      <c r="CK499" s="369"/>
      <c r="CL499" s="369"/>
      <c r="CM499" s="369"/>
      <c r="CN499" s="369"/>
      <c r="CO499" s="369"/>
      <c r="CP499" s="369"/>
      <c r="CQ499" s="369"/>
      <c r="CR499" s="369"/>
      <c r="CS499" s="369"/>
      <c r="CT499" s="369"/>
      <c r="CU499" s="369"/>
      <c r="CV499" s="332"/>
    </row>
    <row r="500" spans="1:100">
      <c r="A500" s="360"/>
      <c r="B500" s="368"/>
      <c r="C500" s="354"/>
      <c r="D500" s="354"/>
      <c r="E500" s="354"/>
      <c r="F500" s="354"/>
      <c r="G500" s="354"/>
      <c r="H500" s="354"/>
      <c r="I500" s="354"/>
      <c r="J500" s="354"/>
      <c r="K500" s="354"/>
      <c r="L500" s="354"/>
      <c r="M500" s="354"/>
      <c r="N500" s="354"/>
      <c r="O500" s="354"/>
      <c r="P500" s="354"/>
      <c r="Q500" s="354"/>
      <c r="R500" s="354"/>
      <c r="S500" s="354"/>
      <c r="T500" s="354"/>
      <c r="U500" s="354"/>
      <c r="V500" s="354"/>
      <c r="W500" s="354"/>
      <c r="X500" s="354"/>
      <c r="Y500" s="354"/>
      <c r="Z500" s="354"/>
      <c r="AA500" s="354"/>
      <c r="AB500" s="354"/>
      <c r="AC500" s="354"/>
      <c r="AD500" s="354"/>
      <c r="AE500" s="354"/>
      <c r="AF500" s="354"/>
      <c r="AG500" s="354"/>
      <c r="AH500" s="354"/>
      <c r="AI500" s="354"/>
      <c r="AJ500" s="354"/>
      <c r="AK500" s="354"/>
      <c r="AL500" s="354"/>
      <c r="AM500" s="354"/>
      <c r="AN500" s="354">
        <v>1</v>
      </c>
      <c r="AO500" s="354"/>
      <c r="AP500" s="354"/>
      <c r="AQ500" s="354"/>
      <c r="AR500" s="354"/>
      <c r="AS500" s="354"/>
      <c r="AT500" s="354"/>
      <c r="AU500" s="354"/>
      <c r="AV500" s="354"/>
      <c r="AW500" s="354"/>
      <c r="AX500" s="354"/>
      <c r="AY500" s="354"/>
      <c r="AZ500" s="354"/>
      <c r="BA500" s="354"/>
      <c r="BB500" s="354"/>
      <c r="BC500" s="354"/>
      <c r="BD500" s="354"/>
      <c r="BE500" s="354"/>
      <c r="BF500" s="354"/>
      <c r="BG500" s="354"/>
      <c r="BH500" s="354"/>
      <c r="BI500" s="354"/>
      <c r="BJ500" s="354"/>
      <c r="BK500" s="354"/>
      <c r="BL500" s="354"/>
      <c r="BM500" s="354"/>
      <c r="BN500" s="354"/>
      <c r="BO500" s="354"/>
      <c r="BP500" s="354"/>
      <c r="BQ500" s="354"/>
      <c r="BR500" s="354"/>
      <c r="BS500" s="354"/>
      <c r="BT500" s="354"/>
      <c r="BU500" s="354"/>
      <c r="BV500" s="354"/>
      <c r="BW500" s="354"/>
      <c r="BX500" s="354"/>
      <c r="BY500" s="354"/>
      <c r="BZ500" s="354"/>
      <c r="CA500" s="354"/>
      <c r="CB500" s="354"/>
      <c r="CC500" s="354"/>
      <c r="CD500" s="354"/>
      <c r="CE500" s="354"/>
      <c r="CF500" s="354"/>
      <c r="CG500" s="354"/>
      <c r="CH500" s="354"/>
      <c r="CI500" s="354"/>
      <c r="CJ500" s="354"/>
      <c r="CK500" s="354"/>
      <c r="CL500" s="354"/>
      <c r="CM500" s="354"/>
      <c r="CN500" s="354"/>
      <c r="CO500" s="354"/>
      <c r="CP500" s="354"/>
      <c r="CQ500" s="354"/>
      <c r="CR500" s="354"/>
      <c r="CS500" s="354"/>
      <c r="CT500" s="354"/>
      <c r="CU500" s="354"/>
      <c r="CV500" s="332"/>
    </row>
    <row r="501" spans="1:100">
      <c r="A501" s="360" t="s">
        <v>29</v>
      </c>
      <c r="B501" s="368">
        <v>66638.509999999995</v>
      </c>
      <c r="C501" s="354">
        <f t="shared" ref="C501" si="4181">B501/$B$537</f>
        <v>5.6172945868797536E-2</v>
      </c>
      <c r="D501" s="355">
        <f>$B501*D503</f>
        <v>0</v>
      </c>
      <c r="E501" s="355"/>
      <c r="F501" s="355"/>
      <c r="G501" s="355"/>
      <c r="H501" s="355">
        <f t="shared" ref="H501" si="4182">$B501*H503</f>
        <v>0</v>
      </c>
      <c r="I501" s="355"/>
      <c r="J501" s="355"/>
      <c r="K501" s="355"/>
      <c r="L501" s="355">
        <f t="shared" ref="L501" si="4183">$B501*L503</f>
        <v>0</v>
      </c>
      <c r="M501" s="355"/>
      <c r="N501" s="355"/>
      <c r="O501" s="355"/>
      <c r="P501" s="355">
        <f t="shared" ref="P501" si="4184">$B501*P503</f>
        <v>0</v>
      </c>
      <c r="Q501" s="355"/>
      <c r="R501" s="355"/>
      <c r="S501" s="355"/>
      <c r="T501" s="355">
        <f t="shared" ref="T501" si="4185">$B501*T503</f>
        <v>0</v>
      </c>
      <c r="U501" s="355"/>
      <c r="V501" s="355"/>
      <c r="W501" s="355"/>
      <c r="X501" s="355">
        <f t="shared" ref="X501" si="4186">$B501*X503</f>
        <v>0</v>
      </c>
      <c r="Y501" s="355"/>
      <c r="Z501" s="355"/>
      <c r="AA501" s="355"/>
      <c r="AB501" s="355">
        <f t="shared" ref="AB501" si="4187">$B501*AB503</f>
        <v>0</v>
      </c>
      <c r="AC501" s="355"/>
      <c r="AD501" s="355"/>
      <c r="AE501" s="355"/>
      <c r="AF501" s="355">
        <f t="shared" ref="AF501" si="4188">$B501*AF503</f>
        <v>0</v>
      </c>
      <c r="AG501" s="355"/>
      <c r="AH501" s="355"/>
      <c r="AI501" s="355"/>
      <c r="AJ501" s="355">
        <f t="shared" ref="AJ501" si="4189">$B501*AJ503</f>
        <v>0</v>
      </c>
      <c r="AK501" s="355"/>
      <c r="AL501" s="355"/>
      <c r="AM501" s="355"/>
      <c r="AN501" s="355">
        <f t="shared" ref="AN501" si="4190">$B501*AN503</f>
        <v>19991.552999999996</v>
      </c>
      <c r="AO501" s="355"/>
      <c r="AP501" s="355"/>
      <c r="AQ501" s="355"/>
      <c r="AR501" s="355">
        <f t="shared" ref="AR501" si="4191">$B501*AR503</f>
        <v>46646.956999999995</v>
      </c>
      <c r="AS501" s="355"/>
      <c r="AT501" s="355"/>
      <c r="AU501" s="355"/>
      <c r="AV501" s="355">
        <f t="shared" ref="AV501" si="4192">$B501*AV503</f>
        <v>0</v>
      </c>
      <c r="AW501" s="355"/>
      <c r="AX501" s="355"/>
      <c r="AY501" s="355"/>
      <c r="AZ501" s="355">
        <f t="shared" ref="AZ501" si="4193">$B501*AZ503</f>
        <v>0</v>
      </c>
      <c r="BA501" s="355"/>
      <c r="BB501" s="355"/>
      <c r="BC501" s="355"/>
      <c r="BD501" s="355">
        <f t="shared" ref="BD501" si="4194">$B501*BD503</f>
        <v>0</v>
      </c>
      <c r="BE501" s="355"/>
      <c r="BF501" s="355"/>
      <c r="BG501" s="355"/>
      <c r="BH501" s="355">
        <f t="shared" ref="BH501" si="4195">$B501*BH503</f>
        <v>0</v>
      </c>
      <c r="BI501" s="355"/>
      <c r="BJ501" s="355"/>
      <c r="BK501" s="355"/>
      <c r="BL501" s="355">
        <f t="shared" ref="BL501" si="4196">$B501*BL503</f>
        <v>0</v>
      </c>
      <c r="BM501" s="355"/>
      <c r="BN501" s="355"/>
      <c r="BO501" s="355"/>
      <c r="BP501" s="355">
        <f t="shared" ref="BP501" si="4197">$B501*BP503</f>
        <v>0</v>
      </c>
      <c r="BQ501" s="355"/>
      <c r="BR501" s="355"/>
      <c r="BS501" s="355"/>
      <c r="BT501" s="355">
        <f t="shared" ref="BT501" si="4198">$B501*BT503</f>
        <v>0</v>
      </c>
      <c r="BU501" s="355"/>
      <c r="BV501" s="355"/>
      <c r="BW501" s="355"/>
      <c r="BX501" s="355">
        <f t="shared" ref="BX501" si="4199">$B501*BX503</f>
        <v>0</v>
      </c>
      <c r="BY501" s="355"/>
      <c r="BZ501" s="355"/>
      <c r="CA501" s="355"/>
      <c r="CB501" s="355">
        <f t="shared" ref="CB501" si="4200">$B501*CB503</f>
        <v>0</v>
      </c>
      <c r="CC501" s="355"/>
      <c r="CD501" s="355"/>
      <c r="CE501" s="355"/>
      <c r="CF501" s="355">
        <f t="shared" ref="CF501" si="4201">$B501*CF503</f>
        <v>0</v>
      </c>
      <c r="CG501" s="355"/>
      <c r="CH501" s="355"/>
      <c r="CI501" s="355"/>
      <c r="CJ501" s="355">
        <f t="shared" ref="CJ501" si="4202">$B501*CJ503</f>
        <v>0</v>
      </c>
      <c r="CK501" s="355"/>
      <c r="CL501" s="355"/>
      <c r="CM501" s="355"/>
      <c r="CN501" s="355">
        <f t="shared" ref="CN501" si="4203">$B501*CN503</f>
        <v>0</v>
      </c>
      <c r="CO501" s="355"/>
      <c r="CP501" s="355"/>
      <c r="CQ501" s="355"/>
      <c r="CR501" s="355">
        <f t="shared" ref="CR501" si="4204">$B501*CR503</f>
        <v>0</v>
      </c>
      <c r="CS501" s="355"/>
      <c r="CT501" s="355"/>
      <c r="CU501" s="355"/>
      <c r="CV501" s="332">
        <f t="shared" ref="CV501" si="4205">SUM(D501:CU501)</f>
        <v>66638.509999999995</v>
      </c>
    </row>
    <row r="502" spans="1:100" ht="3.9" customHeight="1">
      <c r="A502" s="360"/>
      <c r="B502" s="368"/>
      <c r="C502" s="354"/>
      <c r="D502" s="356"/>
      <c r="E502" s="357"/>
      <c r="F502" s="357"/>
      <c r="G502" s="358"/>
      <c r="H502" s="356"/>
      <c r="I502" s="357"/>
      <c r="J502" s="357"/>
      <c r="K502" s="358"/>
      <c r="L502" s="356"/>
      <c r="M502" s="357"/>
      <c r="N502" s="357"/>
      <c r="O502" s="358"/>
      <c r="P502" s="356"/>
      <c r="Q502" s="357"/>
      <c r="R502" s="357"/>
      <c r="S502" s="358"/>
      <c r="T502" s="329"/>
      <c r="U502" s="330"/>
      <c r="V502" s="330"/>
      <c r="W502" s="331"/>
      <c r="X502" s="356"/>
      <c r="Y502" s="357"/>
      <c r="Z502" s="357"/>
      <c r="AA502" s="358"/>
      <c r="AB502" s="329"/>
      <c r="AC502" s="330"/>
      <c r="AD502" s="330"/>
      <c r="AE502" s="331"/>
      <c r="AF502" s="356"/>
      <c r="AG502" s="357"/>
      <c r="AH502" s="357"/>
      <c r="AI502" s="358"/>
      <c r="AJ502" s="329"/>
      <c r="AK502" s="330"/>
      <c r="AL502" s="330"/>
      <c r="AM502" s="331"/>
      <c r="AN502" s="362"/>
      <c r="AO502" s="363"/>
      <c r="AP502" s="363"/>
      <c r="AQ502" s="364"/>
      <c r="AR502" s="362"/>
      <c r="AS502" s="363"/>
      <c r="AT502" s="363"/>
      <c r="AU502" s="364"/>
      <c r="AV502" s="356"/>
      <c r="AW502" s="357"/>
      <c r="AX502" s="357"/>
      <c r="AY502" s="358"/>
      <c r="AZ502" s="356"/>
      <c r="BA502" s="357"/>
      <c r="BB502" s="357"/>
      <c r="BC502" s="358"/>
      <c r="BD502" s="329"/>
      <c r="BE502" s="330"/>
      <c r="BF502" s="330"/>
      <c r="BG502" s="331"/>
      <c r="BH502" s="356"/>
      <c r="BI502" s="357"/>
      <c r="BJ502" s="357"/>
      <c r="BK502" s="358"/>
      <c r="BL502" s="356"/>
      <c r="BM502" s="357"/>
      <c r="BN502" s="357"/>
      <c r="BO502" s="358"/>
      <c r="BP502" s="369"/>
      <c r="BQ502" s="369"/>
      <c r="BR502" s="369"/>
      <c r="BS502" s="369"/>
      <c r="BT502" s="369"/>
      <c r="BU502" s="369"/>
      <c r="BV502" s="369"/>
      <c r="BW502" s="369"/>
      <c r="BX502" s="369"/>
      <c r="BY502" s="369"/>
      <c r="BZ502" s="369"/>
      <c r="CA502" s="369"/>
      <c r="CB502" s="369"/>
      <c r="CC502" s="369"/>
      <c r="CD502" s="369"/>
      <c r="CE502" s="369"/>
      <c r="CF502" s="369"/>
      <c r="CG502" s="369"/>
      <c r="CH502" s="369"/>
      <c r="CI502" s="369"/>
      <c r="CJ502" s="369"/>
      <c r="CK502" s="369"/>
      <c r="CL502" s="369"/>
      <c r="CM502" s="369"/>
      <c r="CN502" s="369"/>
      <c r="CO502" s="369"/>
      <c r="CP502" s="369"/>
      <c r="CQ502" s="369"/>
      <c r="CR502" s="369"/>
      <c r="CS502" s="369"/>
      <c r="CT502" s="369"/>
      <c r="CU502" s="369"/>
      <c r="CV502" s="332"/>
    </row>
    <row r="503" spans="1:100">
      <c r="A503" s="360"/>
      <c r="B503" s="368"/>
      <c r="C503" s="354"/>
      <c r="D503" s="354"/>
      <c r="E503" s="354"/>
      <c r="F503" s="354"/>
      <c r="G503" s="354"/>
      <c r="H503" s="354"/>
      <c r="I503" s="354"/>
      <c r="J503" s="354"/>
      <c r="K503" s="354"/>
      <c r="L503" s="354"/>
      <c r="M503" s="354"/>
      <c r="N503" s="354"/>
      <c r="O503" s="354"/>
      <c r="P503" s="354"/>
      <c r="Q503" s="354"/>
      <c r="R503" s="354"/>
      <c r="S503" s="354"/>
      <c r="T503" s="354"/>
      <c r="U503" s="354"/>
      <c r="V503" s="354"/>
      <c r="W503" s="354"/>
      <c r="X503" s="354"/>
      <c r="Y503" s="354"/>
      <c r="Z503" s="354"/>
      <c r="AA503" s="354"/>
      <c r="AB503" s="354"/>
      <c r="AC503" s="354"/>
      <c r="AD503" s="354"/>
      <c r="AE503" s="354"/>
      <c r="AF503" s="354"/>
      <c r="AG503" s="354"/>
      <c r="AH503" s="354"/>
      <c r="AI503" s="354"/>
      <c r="AJ503" s="354"/>
      <c r="AK503" s="354"/>
      <c r="AL503" s="354"/>
      <c r="AM503" s="354"/>
      <c r="AN503" s="354">
        <v>0.3</v>
      </c>
      <c r="AO503" s="354"/>
      <c r="AP503" s="354"/>
      <c r="AQ503" s="354"/>
      <c r="AR503" s="354">
        <v>0.7</v>
      </c>
      <c r="AS503" s="354"/>
      <c r="AT503" s="354"/>
      <c r="AU503" s="354"/>
      <c r="AV503" s="354"/>
      <c r="AW503" s="354"/>
      <c r="AX503" s="354"/>
      <c r="AY503" s="354"/>
      <c r="AZ503" s="354"/>
      <c r="BA503" s="354"/>
      <c r="BB503" s="354"/>
      <c r="BC503" s="354"/>
      <c r="BD503" s="354"/>
      <c r="BE503" s="354"/>
      <c r="BF503" s="354"/>
      <c r="BG503" s="354"/>
      <c r="BH503" s="354"/>
      <c r="BI503" s="354"/>
      <c r="BJ503" s="354"/>
      <c r="BK503" s="354"/>
      <c r="BL503" s="354"/>
      <c r="BM503" s="354"/>
      <c r="BN503" s="354"/>
      <c r="BO503" s="354"/>
      <c r="BP503" s="354"/>
      <c r="BQ503" s="354"/>
      <c r="BR503" s="354"/>
      <c r="BS503" s="354"/>
      <c r="BT503" s="354"/>
      <c r="BU503" s="354"/>
      <c r="BV503" s="354"/>
      <c r="BW503" s="354"/>
      <c r="BX503" s="354"/>
      <c r="BY503" s="354"/>
      <c r="BZ503" s="354"/>
      <c r="CA503" s="354"/>
      <c r="CB503" s="354"/>
      <c r="CC503" s="354"/>
      <c r="CD503" s="354"/>
      <c r="CE503" s="354"/>
      <c r="CF503" s="354"/>
      <c r="CG503" s="354"/>
      <c r="CH503" s="354"/>
      <c r="CI503" s="354"/>
      <c r="CJ503" s="354"/>
      <c r="CK503" s="354"/>
      <c r="CL503" s="354"/>
      <c r="CM503" s="354"/>
      <c r="CN503" s="354"/>
      <c r="CO503" s="354"/>
      <c r="CP503" s="354"/>
      <c r="CQ503" s="354"/>
      <c r="CR503" s="354"/>
      <c r="CS503" s="354"/>
      <c r="CT503" s="354"/>
      <c r="CU503" s="354"/>
      <c r="CV503" s="332"/>
    </row>
    <row r="504" spans="1:100">
      <c r="A504" s="360" t="s">
        <v>7965</v>
      </c>
      <c r="B504" s="368">
        <v>844467.54</v>
      </c>
      <c r="C504" s="354">
        <f t="shared" ref="C504" si="4206">B504/$B$537</f>
        <v>0.71184408853644277</v>
      </c>
      <c r="D504" s="355">
        <f>$B504*D506</f>
        <v>0</v>
      </c>
      <c r="E504" s="355"/>
      <c r="F504" s="355"/>
      <c r="G504" s="355"/>
      <c r="H504" s="355">
        <f t="shared" ref="H504" si="4207">$B504*H506</f>
        <v>0</v>
      </c>
      <c r="I504" s="355"/>
      <c r="J504" s="355"/>
      <c r="K504" s="355"/>
      <c r="L504" s="355">
        <f t="shared" ref="L504" si="4208">$B504*L506</f>
        <v>0</v>
      </c>
      <c r="M504" s="355"/>
      <c r="N504" s="355"/>
      <c r="O504" s="355"/>
      <c r="P504" s="355">
        <f t="shared" ref="P504" si="4209">$B504*P506</f>
        <v>0</v>
      </c>
      <c r="Q504" s="355"/>
      <c r="R504" s="355"/>
      <c r="S504" s="355"/>
      <c r="T504" s="355">
        <f t="shared" ref="T504" si="4210">$B504*T506</f>
        <v>0</v>
      </c>
      <c r="U504" s="355"/>
      <c r="V504" s="355"/>
      <c r="W504" s="355"/>
      <c r="X504" s="355">
        <f t="shared" ref="X504" si="4211">$B504*X506</f>
        <v>0</v>
      </c>
      <c r="Y504" s="355"/>
      <c r="Z504" s="355"/>
      <c r="AA504" s="355"/>
      <c r="AB504" s="355">
        <f t="shared" ref="AB504" si="4212">$B504*AB506</f>
        <v>0</v>
      </c>
      <c r="AC504" s="355"/>
      <c r="AD504" s="355"/>
      <c r="AE504" s="355"/>
      <c r="AF504" s="355">
        <f t="shared" ref="AF504" si="4213">$B504*AF506</f>
        <v>0</v>
      </c>
      <c r="AG504" s="355"/>
      <c r="AH504" s="355"/>
      <c r="AI504" s="355"/>
      <c r="AJ504" s="355">
        <f t="shared" ref="AJ504" si="4214">$B504*AJ506</f>
        <v>0</v>
      </c>
      <c r="AK504" s="355"/>
      <c r="AL504" s="355"/>
      <c r="AM504" s="355"/>
      <c r="AN504" s="355">
        <f t="shared" ref="AN504" si="4215">$B504*AN506</f>
        <v>0</v>
      </c>
      <c r="AO504" s="355"/>
      <c r="AP504" s="355"/>
      <c r="AQ504" s="355"/>
      <c r="AR504" s="355">
        <f t="shared" ref="AR504" si="4216">$B504*AR506</f>
        <v>0</v>
      </c>
      <c r="AS504" s="355"/>
      <c r="AT504" s="355"/>
      <c r="AU504" s="355"/>
      <c r="AV504" s="355">
        <f t="shared" ref="AV504" si="4217">$B504*AV506</f>
        <v>168893.50800000003</v>
      </c>
      <c r="AW504" s="355"/>
      <c r="AX504" s="355"/>
      <c r="AY504" s="355"/>
      <c r="AZ504" s="355">
        <f t="shared" ref="AZ504" si="4218">$B504*AZ506</f>
        <v>168893.50800000003</v>
      </c>
      <c r="BA504" s="355"/>
      <c r="BB504" s="355"/>
      <c r="BC504" s="355"/>
      <c r="BD504" s="355">
        <f t="shared" ref="BD504" si="4219">$B504*BD506</f>
        <v>168893.50800000003</v>
      </c>
      <c r="BE504" s="355"/>
      <c r="BF504" s="355"/>
      <c r="BG504" s="355"/>
      <c r="BH504" s="355">
        <f t="shared" ref="BH504" si="4220">$B504*BH506</f>
        <v>168893.50800000003</v>
      </c>
      <c r="BI504" s="355"/>
      <c r="BJ504" s="355"/>
      <c r="BK504" s="355"/>
      <c r="BL504" s="355">
        <f t="shared" ref="BL504" si="4221">$B504*BL506</f>
        <v>168893.50800000003</v>
      </c>
      <c r="BM504" s="355"/>
      <c r="BN504" s="355"/>
      <c r="BO504" s="355"/>
      <c r="BP504" s="355">
        <f t="shared" ref="BP504" si="4222">$B504*BP506</f>
        <v>0</v>
      </c>
      <c r="BQ504" s="355"/>
      <c r="BR504" s="355"/>
      <c r="BS504" s="355"/>
      <c r="BT504" s="355">
        <f t="shared" ref="BT504" si="4223">$B504*BT506</f>
        <v>0</v>
      </c>
      <c r="BU504" s="355"/>
      <c r="BV504" s="355"/>
      <c r="BW504" s="355"/>
      <c r="BX504" s="355">
        <f t="shared" ref="BX504" si="4224">$B504*BX506</f>
        <v>0</v>
      </c>
      <c r="BY504" s="355"/>
      <c r="BZ504" s="355"/>
      <c r="CA504" s="355"/>
      <c r="CB504" s="355">
        <f t="shared" ref="CB504" si="4225">$B504*CB506</f>
        <v>0</v>
      </c>
      <c r="CC504" s="355"/>
      <c r="CD504" s="355"/>
      <c r="CE504" s="355"/>
      <c r="CF504" s="355">
        <f t="shared" ref="CF504" si="4226">$B504*CF506</f>
        <v>0</v>
      </c>
      <c r="CG504" s="355"/>
      <c r="CH504" s="355"/>
      <c r="CI504" s="355"/>
      <c r="CJ504" s="355">
        <f t="shared" ref="CJ504" si="4227">$B504*CJ506</f>
        <v>0</v>
      </c>
      <c r="CK504" s="355"/>
      <c r="CL504" s="355"/>
      <c r="CM504" s="355"/>
      <c r="CN504" s="355">
        <f t="shared" ref="CN504" si="4228">$B504*CN506</f>
        <v>0</v>
      </c>
      <c r="CO504" s="355"/>
      <c r="CP504" s="355"/>
      <c r="CQ504" s="355"/>
      <c r="CR504" s="355">
        <f t="shared" ref="CR504" si="4229">$B504*CR506</f>
        <v>0</v>
      </c>
      <c r="CS504" s="355"/>
      <c r="CT504" s="355"/>
      <c r="CU504" s="355"/>
      <c r="CV504" s="332">
        <f t="shared" ref="CV504" si="4230">SUM(D504:CU504)</f>
        <v>844467.54000000015</v>
      </c>
    </row>
    <row r="505" spans="1:100" ht="3.9" customHeight="1">
      <c r="A505" s="360"/>
      <c r="B505" s="368"/>
      <c r="C505" s="354"/>
      <c r="D505" s="356"/>
      <c r="E505" s="357"/>
      <c r="F505" s="357"/>
      <c r="G505" s="358"/>
      <c r="H505" s="356"/>
      <c r="I505" s="357"/>
      <c r="J505" s="357"/>
      <c r="K505" s="358"/>
      <c r="L505" s="356"/>
      <c r="M505" s="357"/>
      <c r="N505" s="357"/>
      <c r="O505" s="358"/>
      <c r="P505" s="356"/>
      <c r="Q505" s="357"/>
      <c r="R505" s="357"/>
      <c r="S505" s="358"/>
      <c r="T505" s="329"/>
      <c r="U505" s="330"/>
      <c r="V505" s="330"/>
      <c r="W505" s="331"/>
      <c r="X505" s="329"/>
      <c r="Y505" s="330"/>
      <c r="Z505" s="330"/>
      <c r="AA505" s="331"/>
      <c r="AB505" s="329"/>
      <c r="AC505" s="330"/>
      <c r="AD505" s="330"/>
      <c r="AE505" s="331"/>
      <c r="AF505" s="329"/>
      <c r="AG505" s="330"/>
      <c r="AH505" s="330"/>
      <c r="AI505" s="331"/>
      <c r="AJ505" s="329"/>
      <c r="AK505" s="330"/>
      <c r="AL505" s="330"/>
      <c r="AM505" s="331"/>
      <c r="AN505" s="329"/>
      <c r="AO505" s="330"/>
      <c r="AP505" s="330"/>
      <c r="AQ505" s="331"/>
      <c r="AR505" s="329"/>
      <c r="AS505" s="330"/>
      <c r="AT505" s="330"/>
      <c r="AU505" s="331"/>
      <c r="AV505" s="362"/>
      <c r="AW505" s="363"/>
      <c r="AX505" s="363"/>
      <c r="AY505" s="364"/>
      <c r="AZ505" s="362"/>
      <c r="BA505" s="363"/>
      <c r="BB505" s="363"/>
      <c r="BC505" s="364"/>
      <c r="BD505" s="365"/>
      <c r="BE505" s="366"/>
      <c r="BF505" s="366"/>
      <c r="BG505" s="367"/>
      <c r="BH505" s="362"/>
      <c r="BI505" s="363"/>
      <c r="BJ505" s="363"/>
      <c r="BK505" s="364"/>
      <c r="BL505" s="362"/>
      <c r="BM505" s="363"/>
      <c r="BN505" s="363"/>
      <c r="BO505" s="364"/>
      <c r="BP505" s="353"/>
      <c r="BQ505" s="353"/>
      <c r="BR505" s="353"/>
      <c r="BS505" s="353"/>
      <c r="BT505" s="353"/>
      <c r="BU505" s="353"/>
      <c r="BV505" s="353"/>
      <c r="BW505" s="353"/>
      <c r="BX505" s="369"/>
      <c r="BY505" s="369"/>
      <c r="BZ505" s="369"/>
      <c r="CA505" s="369"/>
      <c r="CB505" s="369"/>
      <c r="CC505" s="369"/>
      <c r="CD505" s="369"/>
      <c r="CE505" s="369"/>
      <c r="CF505" s="369"/>
      <c r="CG505" s="369"/>
      <c r="CH505" s="369"/>
      <c r="CI505" s="369"/>
      <c r="CJ505" s="369"/>
      <c r="CK505" s="369"/>
      <c r="CL505" s="369"/>
      <c r="CM505" s="369"/>
      <c r="CN505" s="369"/>
      <c r="CO505" s="369"/>
      <c r="CP505" s="369"/>
      <c r="CQ505" s="369"/>
      <c r="CR505" s="369"/>
      <c r="CS505" s="369"/>
      <c r="CT505" s="369"/>
      <c r="CU505" s="369"/>
      <c r="CV505" s="332"/>
    </row>
    <row r="506" spans="1:100">
      <c r="A506" s="360"/>
      <c r="B506" s="368"/>
      <c r="C506" s="354"/>
      <c r="D506" s="354"/>
      <c r="E506" s="354"/>
      <c r="F506" s="354"/>
      <c r="G506" s="354"/>
      <c r="H506" s="354"/>
      <c r="I506" s="354"/>
      <c r="J506" s="354"/>
      <c r="K506" s="354"/>
      <c r="L506" s="354"/>
      <c r="M506" s="354"/>
      <c r="N506" s="354"/>
      <c r="O506" s="354"/>
      <c r="P506" s="354"/>
      <c r="Q506" s="354"/>
      <c r="R506" s="354"/>
      <c r="S506" s="354"/>
      <c r="T506" s="354"/>
      <c r="U506" s="354"/>
      <c r="V506" s="354"/>
      <c r="W506" s="354"/>
      <c r="X506" s="354"/>
      <c r="Y506" s="354"/>
      <c r="Z506" s="354"/>
      <c r="AA506" s="354"/>
      <c r="AB506" s="354"/>
      <c r="AC506" s="354"/>
      <c r="AD506" s="354"/>
      <c r="AE506" s="354"/>
      <c r="AF506" s="354"/>
      <c r="AG506" s="354"/>
      <c r="AH506" s="354"/>
      <c r="AI506" s="354"/>
      <c r="AJ506" s="354"/>
      <c r="AK506" s="354"/>
      <c r="AL506" s="354"/>
      <c r="AM506" s="354"/>
      <c r="AN506" s="354"/>
      <c r="AO506" s="354"/>
      <c r="AP506" s="354"/>
      <c r="AQ506" s="354"/>
      <c r="AR506" s="354"/>
      <c r="AS506" s="354"/>
      <c r="AT506" s="354"/>
      <c r="AU506" s="354"/>
      <c r="AV506" s="354">
        <v>0.2</v>
      </c>
      <c r="AW506" s="354"/>
      <c r="AX506" s="354"/>
      <c r="AY506" s="354"/>
      <c r="AZ506" s="354">
        <v>0.2</v>
      </c>
      <c r="BA506" s="354"/>
      <c r="BB506" s="354"/>
      <c r="BC506" s="354"/>
      <c r="BD506" s="354">
        <v>0.2</v>
      </c>
      <c r="BE506" s="354"/>
      <c r="BF506" s="354"/>
      <c r="BG506" s="354"/>
      <c r="BH506" s="354">
        <v>0.2</v>
      </c>
      <c r="BI506" s="354"/>
      <c r="BJ506" s="354"/>
      <c r="BK506" s="354"/>
      <c r="BL506" s="354">
        <v>0.2</v>
      </c>
      <c r="BM506" s="354"/>
      <c r="BN506" s="354"/>
      <c r="BO506" s="354"/>
      <c r="BP506" s="354"/>
      <c r="BQ506" s="354"/>
      <c r="BR506" s="354"/>
      <c r="BS506" s="354"/>
      <c r="BT506" s="354"/>
      <c r="BU506" s="354"/>
      <c r="BV506" s="354"/>
      <c r="BW506" s="354"/>
      <c r="BX506" s="354"/>
      <c r="BY506" s="354"/>
      <c r="BZ506" s="354"/>
      <c r="CA506" s="354"/>
      <c r="CB506" s="354"/>
      <c r="CC506" s="354"/>
      <c r="CD506" s="354"/>
      <c r="CE506" s="354"/>
      <c r="CF506" s="354"/>
      <c r="CG506" s="354"/>
      <c r="CH506" s="354"/>
      <c r="CI506" s="354"/>
      <c r="CJ506" s="354"/>
      <c r="CK506" s="354"/>
      <c r="CL506" s="354"/>
      <c r="CM506" s="354"/>
      <c r="CN506" s="354"/>
      <c r="CO506" s="354"/>
      <c r="CP506" s="354"/>
      <c r="CQ506" s="354"/>
      <c r="CR506" s="354"/>
      <c r="CS506" s="354"/>
      <c r="CT506" s="354"/>
      <c r="CU506" s="354"/>
      <c r="CV506" s="332"/>
    </row>
    <row r="507" spans="1:100">
      <c r="A507" s="360" t="s">
        <v>33</v>
      </c>
      <c r="B507" s="368">
        <v>32741.78</v>
      </c>
      <c r="C507" s="354">
        <f t="shared" ref="C507" si="4231">B507/$B$537</f>
        <v>2.7599690263003747E-2</v>
      </c>
      <c r="D507" s="355">
        <f>$B507*D509</f>
        <v>0</v>
      </c>
      <c r="E507" s="355"/>
      <c r="F507" s="355"/>
      <c r="G507" s="355"/>
      <c r="H507" s="355">
        <f t="shared" ref="H507" si="4232">$B507*H509</f>
        <v>0</v>
      </c>
      <c r="I507" s="355"/>
      <c r="J507" s="355"/>
      <c r="K507" s="355"/>
      <c r="L507" s="355">
        <f t="shared" ref="L507" si="4233">$B507*L509</f>
        <v>0</v>
      </c>
      <c r="M507" s="355"/>
      <c r="N507" s="355"/>
      <c r="O507" s="355"/>
      <c r="P507" s="355">
        <f t="shared" ref="P507" si="4234">$B507*P509</f>
        <v>0</v>
      </c>
      <c r="Q507" s="355"/>
      <c r="R507" s="355"/>
      <c r="S507" s="355"/>
      <c r="T507" s="355">
        <f t="shared" ref="T507" si="4235">$B507*T509</f>
        <v>0</v>
      </c>
      <c r="U507" s="355"/>
      <c r="V507" s="355"/>
      <c r="W507" s="355"/>
      <c r="X507" s="355">
        <f t="shared" ref="X507" si="4236">$B507*X509</f>
        <v>0</v>
      </c>
      <c r="Y507" s="355"/>
      <c r="Z507" s="355"/>
      <c r="AA507" s="355"/>
      <c r="AB507" s="355">
        <f t="shared" ref="AB507" si="4237">$B507*AB509</f>
        <v>0</v>
      </c>
      <c r="AC507" s="355"/>
      <c r="AD507" s="355"/>
      <c r="AE507" s="355"/>
      <c r="AF507" s="355">
        <f t="shared" ref="AF507" si="4238">$B507*AF509</f>
        <v>0</v>
      </c>
      <c r="AG507" s="355"/>
      <c r="AH507" s="355"/>
      <c r="AI507" s="355"/>
      <c r="AJ507" s="355">
        <f t="shared" ref="AJ507" si="4239">$B507*AJ509</f>
        <v>0</v>
      </c>
      <c r="AK507" s="355"/>
      <c r="AL507" s="355"/>
      <c r="AM507" s="355"/>
      <c r="AN507" s="355">
        <f t="shared" ref="AN507" si="4240">$B507*AN509</f>
        <v>0</v>
      </c>
      <c r="AO507" s="355"/>
      <c r="AP507" s="355"/>
      <c r="AQ507" s="355"/>
      <c r="AR507" s="355">
        <f t="shared" ref="AR507" si="4241">$B507*AR509</f>
        <v>0</v>
      </c>
      <c r="AS507" s="355"/>
      <c r="AT507" s="355"/>
      <c r="AU507" s="355"/>
      <c r="AV507" s="355">
        <f t="shared" ref="AV507" si="4242">$B507*AV509</f>
        <v>9822.5339999999997</v>
      </c>
      <c r="AW507" s="355"/>
      <c r="AX507" s="355"/>
      <c r="AY507" s="355"/>
      <c r="AZ507" s="355">
        <f t="shared" ref="AZ507" si="4243">$B507*AZ509</f>
        <v>13096.712</v>
      </c>
      <c r="BA507" s="355"/>
      <c r="BB507" s="355"/>
      <c r="BC507" s="355"/>
      <c r="BD507" s="355">
        <f t="shared" ref="BD507" si="4244">$B507*BD509</f>
        <v>9822.5339999999997</v>
      </c>
      <c r="BE507" s="355"/>
      <c r="BF507" s="355"/>
      <c r="BG507" s="355"/>
      <c r="BH507" s="355">
        <f t="shared" ref="BH507" si="4245">$B507*BH509</f>
        <v>0</v>
      </c>
      <c r="BI507" s="355"/>
      <c r="BJ507" s="355"/>
      <c r="BK507" s="355"/>
      <c r="BL507" s="355">
        <f t="shared" ref="BL507" si="4246">$B507*BL509</f>
        <v>0</v>
      </c>
      <c r="BM507" s="355"/>
      <c r="BN507" s="355"/>
      <c r="BO507" s="355"/>
      <c r="BP507" s="355">
        <f t="shared" ref="BP507" si="4247">$B507*BP509</f>
        <v>0</v>
      </c>
      <c r="BQ507" s="355"/>
      <c r="BR507" s="355"/>
      <c r="BS507" s="355"/>
      <c r="BT507" s="355">
        <f t="shared" ref="BT507" si="4248">$B507*BT509</f>
        <v>0</v>
      </c>
      <c r="BU507" s="355"/>
      <c r="BV507" s="355"/>
      <c r="BW507" s="355"/>
      <c r="BX507" s="355">
        <f t="shared" ref="BX507" si="4249">$B507*BX509</f>
        <v>0</v>
      </c>
      <c r="BY507" s="355"/>
      <c r="BZ507" s="355"/>
      <c r="CA507" s="355"/>
      <c r="CB507" s="355">
        <f t="shared" ref="CB507" si="4250">$B507*CB509</f>
        <v>0</v>
      </c>
      <c r="CC507" s="355"/>
      <c r="CD507" s="355"/>
      <c r="CE507" s="355"/>
      <c r="CF507" s="355">
        <f t="shared" ref="CF507" si="4251">$B507*CF509</f>
        <v>0</v>
      </c>
      <c r="CG507" s="355"/>
      <c r="CH507" s="355"/>
      <c r="CI507" s="355"/>
      <c r="CJ507" s="355">
        <f t="shared" ref="CJ507" si="4252">$B507*CJ509</f>
        <v>0</v>
      </c>
      <c r="CK507" s="355"/>
      <c r="CL507" s="355"/>
      <c r="CM507" s="355"/>
      <c r="CN507" s="355">
        <f t="shared" ref="CN507" si="4253">$B507*CN509</f>
        <v>0</v>
      </c>
      <c r="CO507" s="355"/>
      <c r="CP507" s="355"/>
      <c r="CQ507" s="355"/>
      <c r="CR507" s="355">
        <f t="shared" ref="CR507" si="4254">$B507*CR509</f>
        <v>0</v>
      </c>
      <c r="CS507" s="355"/>
      <c r="CT507" s="355"/>
      <c r="CU507" s="355"/>
      <c r="CV507" s="332">
        <f t="shared" ref="CV507" si="4255">SUM(D507:CU507)</f>
        <v>32741.78</v>
      </c>
    </row>
    <row r="508" spans="1:100" ht="3.9" customHeight="1">
      <c r="A508" s="360"/>
      <c r="B508" s="368"/>
      <c r="C508" s="354"/>
      <c r="D508" s="356"/>
      <c r="E508" s="357"/>
      <c r="F508" s="357"/>
      <c r="G508" s="358"/>
      <c r="H508" s="356"/>
      <c r="I508" s="357"/>
      <c r="J508" s="357"/>
      <c r="K508" s="358"/>
      <c r="L508" s="356"/>
      <c r="M508" s="357"/>
      <c r="N508" s="357"/>
      <c r="O508" s="358"/>
      <c r="P508" s="356"/>
      <c r="Q508" s="357"/>
      <c r="R508" s="357"/>
      <c r="S508" s="358"/>
      <c r="T508" s="356"/>
      <c r="U508" s="357"/>
      <c r="V508" s="357"/>
      <c r="W508" s="358"/>
      <c r="X508" s="356"/>
      <c r="Y508" s="357"/>
      <c r="Z508" s="357"/>
      <c r="AA508" s="358"/>
      <c r="AB508" s="356"/>
      <c r="AC508" s="357"/>
      <c r="AD508" s="357"/>
      <c r="AE508" s="358"/>
      <c r="AF508" s="353"/>
      <c r="AG508" s="353"/>
      <c r="AH508" s="353"/>
      <c r="AI508" s="353"/>
      <c r="AJ508" s="353"/>
      <c r="AK508" s="353"/>
      <c r="AL508" s="353"/>
      <c r="AM508" s="353"/>
      <c r="AN508" s="353"/>
      <c r="AO508" s="353"/>
      <c r="AP508" s="353"/>
      <c r="AQ508" s="353"/>
      <c r="AR508" s="353"/>
      <c r="AS508" s="353"/>
      <c r="AT508" s="353"/>
      <c r="AU508" s="353"/>
      <c r="AV508" s="362"/>
      <c r="AW508" s="363"/>
      <c r="AX508" s="363"/>
      <c r="AY508" s="364"/>
      <c r="AZ508" s="362"/>
      <c r="BA508" s="363"/>
      <c r="BB508" s="363"/>
      <c r="BC508" s="364"/>
      <c r="BD508" s="365"/>
      <c r="BE508" s="366"/>
      <c r="BF508" s="366"/>
      <c r="BG508" s="367"/>
      <c r="BH508" s="329"/>
      <c r="BI508" s="330"/>
      <c r="BJ508" s="330"/>
      <c r="BK508" s="331"/>
      <c r="BL508" s="329"/>
      <c r="BM508" s="330"/>
      <c r="BN508" s="330"/>
      <c r="BO508" s="331"/>
      <c r="BP508" s="329"/>
      <c r="BQ508" s="330"/>
      <c r="BR508" s="330"/>
      <c r="BS508" s="331"/>
      <c r="BT508" s="353"/>
      <c r="BU508" s="353"/>
      <c r="BV508" s="353"/>
      <c r="BW508" s="353"/>
      <c r="BX508" s="353"/>
      <c r="BY508" s="353"/>
      <c r="BZ508" s="353"/>
      <c r="CA508" s="353"/>
      <c r="CB508" s="353"/>
      <c r="CC508" s="353"/>
      <c r="CD508" s="353"/>
      <c r="CE508" s="353"/>
      <c r="CF508" s="353"/>
      <c r="CG508" s="353"/>
      <c r="CH508" s="353"/>
      <c r="CI508" s="353"/>
      <c r="CJ508" s="369"/>
      <c r="CK508" s="369"/>
      <c r="CL508" s="369"/>
      <c r="CM508" s="369"/>
      <c r="CN508" s="369"/>
      <c r="CO508" s="369"/>
      <c r="CP508" s="369"/>
      <c r="CQ508" s="369"/>
      <c r="CR508" s="369"/>
      <c r="CS508" s="369"/>
      <c r="CT508" s="369"/>
      <c r="CU508" s="369"/>
      <c r="CV508" s="332"/>
    </row>
    <row r="509" spans="1:100">
      <c r="A509" s="360"/>
      <c r="B509" s="368"/>
      <c r="C509" s="354"/>
      <c r="D509" s="354"/>
      <c r="E509" s="354"/>
      <c r="F509" s="354"/>
      <c r="G509" s="354"/>
      <c r="H509" s="354"/>
      <c r="I509" s="354"/>
      <c r="J509" s="354"/>
      <c r="K509" s="354"/>
      <c r="L509" s="354"/>
      <c r="M509" s="354"/>
      <c r="N509" s="354"/>
      <c r="O509" s="354"/>
      <c r="P509" s="354"/>
      <c r="Q509" s="354"/>
      <c r="R509" s="354"/>
      <c r="S509" s="354"/>
      <c r="T509" s="354"/>
      <c r="U509" s="354"/>
      <c r="V509" s="354"/>
      <c r="W509" s="354"/>
      <c r="X509" s="354"/>
      <c r="Y509" s="354"/>
      <c r="Z509" s="354"/>
      <c r="AA509" s="354"/>
      <c r="AB509" s="354"/>
      <c r="AC509" s="354"/>
      <c r="AD509" s="354"/>
      <c r="AE509" s="354"/>
      <c r="AF509" s="354"/>
      <c r="AG509" s="354"/>
      <c r="AH509" s="354"/>
      <c r="AI509" s="354"/>
      <c r="AJ509" s="354"/>
      <c r="AK509" s="354"/>
      <c r="AL509" s="354"/>
      <c r="AM509" s="354"/>
      <c r="AN509" s="354"/>
      <c r="AO509" s="354"/>
      <c r="AP509" s="354"/>
      <c r="AQ509" s="354"/>
      <c r="AR509" s="354"/>
      <c r="AS509" s="354"/>
      <c r="AT509" s="354"/>
      <c r="AU509" s="354"/>
      <c r="AV509" s="354">
        <v>0.3</v>
      </c>
      <c r="AW509" s="354"/>
      <c r="AX509" s="354"/>
      <c r="AY509" s="354"/>
      <c r="AZ509" s="354">
        <v>0.4</v>
      </c>
      <c r="BA509" s="354"/>
      <c r="BB509" s="354"/>
      <c r="BC509" s="354"/>
      <c r="BD509" s="354">
        <v>0.3</v>
      </c>
      <c r="BE509" s="354"/>
      <c r="BF509" s="354"/>
      <c r="BG509" s="354"/>
      <c r="BH509" s="354"/>
      <c r="BI509" s="354"/>
      <c r="BJ509" s="354"/>
      <c r="BK509" s="354"/>
      <c r="BL509" s="354"/>
      <c r="BM509" s="354"/>
      <c r="BN509" s="354"/>
      <c r="BO509" s="354"/>
      <c r="BP509" s="354"/>
      <c r="BQ509" s="354"/>
      <c r="BR509" s="354"/>
      <c r="BS509" s="354"/>
      <c r="BT509" s="354"/>
      <c r="BU509" s="354"/>
      <c r="BV509" s="354"/>
      <c r="BW509" s="354"/>
      <c r="BX509" s="354"/>
      <c r="BY509" s="354"/>
      <c r="BZ509" s="354"/>
      <c r="CA509" s="354"/>
      <c r="CB509" s="354"/>
      <c r="CC509" s="354"/>
      <c r="CD509" s="354"/>
      <c r="CE509" s="354"/>
      <c r="CF509" s="354"/>
      <c r="CG509" s="354"/>
      <c r="CH509" s="354"/>
      <c r="CI509" s="354"/>
      <c r="CJ509" s="354"/>
      <c r="CK509" s="354"/>
      <c r="CL509" s="354"/>
      <c r="CM509" s="354"/>
      <c r="CN509" s="354"/>
      <c r="CO509" s="354"/>
      <c r="CP509" s="354"/>
      <c r="CQ509" s="354"/>
      <c r="CR509" s="354"/>
      <c r="CS509" s="354"/>
      <c r="CT509" s="354"/>
      <c r="CU509" s="354"/>
      <c r="CV509" s="332"/>
    </row>
    <row r="510" spans="1:100">
      <c r="A510" s="360" t="s">
        <v>35</v>
      </c>
      <c r="B510" s="368">
        <v>1770.74</v>
      </c>
      <c r="C510" s="354">
        <f t="shared" ref="C510" si="4256">B510/$B$537</f>
        <v>1.4926456514065898E-3</v>
      </c>
      <c r="D510" s="355">
        <f>$B510*D512</f>
        <v>0</v>
      </c>
      <c r="E510" s="355"/>
      <c r="F510" s="355"/>
      <c r="G510" s="355"/>
      <c r="H510" s="355">
        <f t="shared" ref="H510" si="4257">$B510*H512</f>
        <v>0</v>
      </c>
      <c r="I510" s="355"/>
      <c r="J510" s="355"/>
      <c r="K510" s="355"/>
      <c r="L510" s="355">
        <f t="shared" ref="L510" si="4258">$B510*L512</f>
        <v>0</v>
      </c>
      <c r="M510" s="355"/>
      <c r="N510" s="355"/>
      <c r="O510" s="355"/>
      <c r="P510" s="355">
        <f t="shared" ref="P510" si="4259">$B510*P512</f>
        <v>0</v>
      </c>
      <c r="Q510" s="355"/>
      <c r="R510" s="355"/>
      <c r="S510" s="355"/>
      <c r="T510" s="355">
        <f t="shared" ref="T510" si="4260">$B510*T512</f>
        <v>0</v>
      </c>
      <c r="U510" s="355"/>
      <c r="V510" s="355"/>
      <c r="W510" s="355"/>
      <c r="X510" s="355">
        <f t="shared" ref="X510" si="4261">$B510*X512</f>
        <v>0</v>
      </c>
      <c r="Y510" s="355"/>
      <c r="Z510" s="355"/>
      <c r="AA510" s="355"/>
      <c r="AB510" s="355">
        <f t="shared" ref="AB510" si="4262">$B510*AB512</f>
        <v>0</v>
      </c>
      <c r="AC510" s="355"/>
      <c r="AD510" s="355"/>
      <c r="AE510" s="355"/>
      <c r="AF510" s="355">
        <f t="shared" ref="AF510" si="4263">$B510*AF512</f>
        <v>0</v>
      </c>
      <c r="AG510" s="355"/>
      <c r="AH510" s="355"/>
      <c r="AI510" s="355"/>
      <c r="AJ510" s="355">
        <f t="shared" ref="AJ510" si="4264">$B510*AJ512</f>
        <v>0</v>
      </c>
      <c r="AK510" s="355"/>
      <c r="AL510" s="355"/>
      <c r="AM510" s="355"/>
      <c r="AN510" s="355">
        <f t="shared" ref="AN510" si="4265">$B510*AN512</f>
        <v>0</v>
      </c>
      <c r="AO510" s="355"/>
      <c r="AP510" s="355"/>
      <c r="AQ510" s="355"/>
      <c r="AR510" s="355">
        <f t="shared" ref="AR510" si="4266">$B510*AR512</f>
        <v>177.07400000000001</v>
      </c>
      <c r="AS510" s="355"/>
      <c r="AT510" s="355"/>
      <c r="AU510" s="355"/>
      <c r="AV510" s="355">
        <f t="shared" ref="AV510" si="4267">$B510*AV512</f>
        <v>177.07400000000001</v>
      </c>
      <c r="AW510" s="355"/>
      <c r="AX510" s="355"/>
      <c r="AY510" s="355"/>
      <c r="AZ510" s="355">
        <f t="shared" ref="AZ510" si="4268">$B510*AZ512</f>
        <v>177.07400000000001</v>
      </c>
      <c r="BA510" s="355"/>
      <c r="BB510" s="355"/>
      <c r="BC510" s="355"/>
      <c r="BD510" s="355">
        <f t="shared" ref="BD510" si="4269">$B510*BD512</f>
        <v>708.29600000000005</v>
      </c>
      <c r="BE510" s="355"/>
      <c r="BF510" s="355"/>
      <c r="BG510" s="355"/>
      <c r="BH510" s="355">
        <f t="shared" ref="BH510" si="4270">$B510*BH512</f>
        <v>531.22199999999998</v>
      </c>
      <c r="BI510" s="355"/>
      <c r="BJ510" s="355"/>
      <c r="BK510" s="355"/>
      <c r="BL510" s="355">
        <f t="shared" ref="BL510" si="4271">$B510*BL512</f>
        <v>0</v>
      </c>
      <c r="BM510" s="355"/>
      <c r="BN510" s="355"/>
      <c r="BO510" s="355"/>
      <c r="BP510" s="355">
        <f t="shared" ref="BP510" si="4272">$B510*BP512</f>
        <v>0</v>
      </c>
      <c r="BQ510" s="355"/>
      <c r="BR510" s="355"/>
      <c r="BS510" s="355"/>
      <c r="BT510" s="355">
        <f t="shared" ref="BT510" si="4273">$B510*BT512</f>
        <v>0</v>
      </c>
      <c r="BU510" s="355"/>
      <c r="BV510" s="355"/>
      <c r="BW510" s="355"/>
      <c r="BX510" s="355">
        <f t="shared" ref="BX510" si="4274">$B510*BX512</f>
        <v>0</v>
      </c>
      <c r="BY510" s="355"/>
      <c r="BZ510" s="355"/>
      <c r="CA510" s="355"/>
      <c r="CB510" s="355">
        <f t="shared" ref="CB510" si="4275">$B510*CB512</f>
        <v>0</v>
      </c>
      <c r="CC510" s="355"/>
      <c r="CD510" s="355"/>
      <c r="CE510" s="355"/>
      <c r="CF510" s="355">
        <f t="shared" ref="CF510" si="4276">$B510*CF512</f>
        <v>0</v>
      </c>
      <c r="CG510" s="355"/>
      <c r="CH510" s="355"/>
      <c r="CI510" s="355"/>
      <c r="CJ510" s="355">
        <f t="shared" ref="CJ510" si="4277">$B510*CJ512</f>
        <v>0</v>
      </c>
      <c r="CK510" s="355"/>
      <c r="CL510" s="355"/>
      <c r="CM510" s="355"/>
      <c r="CN510" s="355">
        <f t="shared" ref="CN510" si="4278">$B510*CN512</f>
        <v>0</v>
      </c>
      <c r="CO510" s="355"/>
      <c r="CP510" s="355"/>
      <c r="CQ510" s="355"/>
      <c r="CR510" s="355">
        <f t="shared" ref="CR510" si="4279">$B510*CR512</f>
        <v>0</v>
      </c>
      <c r="CS510" s="355"/>
      <c r="CT510" s="355"/>
      <c r="CU510" s="355"/>
      <c r="CV510" s="332">
        <f t="shared" ref="CV510" si="4280">SUM(D510:CU510)</f>
        <v>1770.74</v>
      </c>
    </row>
    <row r="511" spans="1:100" ht="3.9" customHeight="1">
      <c r="A511" s="360"/>
      <c r="B511" s="368"/>
      <c r="C511" s="354"/>
      <c r="D511" s="356"/>
      <c r="E511" s="357"/>
      <c r="F511" s="357"/>
      <c r="G511" s="358"/>
      <c r="H511" s="356"/>
      <c r="I511" s="357"/>
      <c r="J511" s="357"/>
      <c r="K511" s="358"/>
      <c r="L511" s="356"/>
      <c r="M511" s="357"/>
      <c r="N511" s="357"/>
      <c r="O511" s="358"/>
      <c r="P511" s="356"/>
      <c r="Q511" s="357"/>
      <c r="R511" s="357"/>
      <c r="S511" s="358"/>
      <c r="T511" s="356"/>
      <c r="U511" s="357"/>
      <c r="V511" s="357"/>
      <c r="W511" s="358"/>
      <c r="X511" s="356"/>
      <c r="Y511" s="357"/>
      <c r="Z511" s="357"/>
      <c r="AA511" s="358"/>
      <c r="AB511" s="356"/>
      <c r="AC511" s="357"/>
      <c r="AD511" s="357"/>
      <c r="AE511" s="358"/>
      <c r="AF511" s="356"/>
      <c r="AG511" s="357"/>
      <c r="AH511" s="357"/>
      <c r="AI511" s="358"/>
      <c r="AJ511" s="356"/>
      <c r="AK511" s="357"/>
      <c r="AL511" s="357"/>
      <c r="AM511" s="358"/>
      <c r="AN511" s="356"/>
      <c r="AO511" s="357"/>
      <c r="AP511" s="357"/>
      <c r="AQ511" s="358"/>
      <c r="AR511" s="362"/>
      <c r="AS511" s="363"/>
      <c r="AT511" s="363"/>
      <c r="AU511" s="364"/>
      <c r="AV511" s="362"/>
      <c r="AW511" s="363"/>
      <c r="AX511" s="363"/>
      <c r="AY511" s="364"/>
      <c r="AZ511" s="362"/>
      <c r="BA511" s="363"/>
      <c r="BB511" s="363"/>
      <c r="BC511" s="364"/>
      <c r="BD511" s="362"/>
      <c r="BE511" s="363"/>
      <c r="BF511" s="363"/>
      <c r="BG511" s="364"/>
      <c r="BH511" s="362"/>
      <c r="BI511" s="363"/>
      <c r="BJ511" s="363"/>
      <c r="BK511" s="364"/>
      <c r="BL511" s="329"/>
      <c r="BM511" s="330"/>
      <c r="BN511" s="330"/>
      <c r="BO511" s="331"/>
      <c r="BP511" s="369"/>
      <c r="BQ511" s="369"/>
      <c r="BR511" s="369"/>
      <c r="BS511" s="369"/>
      <c r="BT511" s="369"/>
      <c r="BU511" s="369"/>
      <c r="BV511" s="369"/>
      <c r="BW511" s="369"/>
      <c r="BX511" s="369"/>
      <c r="BY511" s="369"/>
      <c r="BZ511" s="369"/>
      <c r="CA511" s="369"/>
      <c r="CB511" s="353"/>
      <c r="CC511" s="353"/>
      <c r="CD511" s="353"/>
      <c r="CE511" s="353"/>
      <c r="CF511" s="353"/>
      <c r="CG511" s="353"/>
      <c r="CH511" s="353"/>
      <c r="CI511" s="353"/>
      <c r="CJ511" s="369"/>
      <c r="CK511" s="369"/>
      <c r="CL511" s="369"/>
      <c r="CM511" s="369"/>
      <c r="CN511" s="369"/>
      <c r="CO511" s="369"/>
      <c r="CP511" s="369"/>
      <c r="CQ511" s="369"/>
      <c r="CR511" s="369"/>
      <c r="CS511" s="369"/>
      <c r="CT511" s="369"/>
      <c r="CU511" s="369"/>
      <c r="CV511" s="332"/>
    </row>
    <row r="512" spans="1:100">
      <c r="A512" s="360"/>
      <c r="B512" s="368"/>
      <c r="C512" s="354"/>
      <c r="D512" s="354"/>
      <c r="E512" s="354"/>
      <c r="F512" s="354"/>
      <c r="G512" s="354"/>
      <c r="H512" s="354"/>
      <c r="I512" s="354"/>
      <c r="J512" s="354"/>
      <c r="K512" s="354"/>
      <c r="L512" s="354"/>
      <c r="M512" s="354"/>
      <c r="N512" s="354"/>
      <c r="O512" s="354"/>
      <c r="P512" s="354"/>
      <c r="Q512" s="354"/>
      <c r="R512" s="354"/>
      <c r="S512" s="354"/>
      <c r="T512" s="354"/>
      <c r="U512" s="354"/>
      <c r="V512" s="354"/>
      <c r="W512" s="354"/>
      <c r="X512" s="354"/>
      <c r="Y512" s="354"/>
      <c r="Z512" s="354"/>
      <c r="AA512" s="354"/>
      <c r="AB512" s="354"/>
      <c r="AC512" s="354"/>
      <c r="AD512" s="354"/>
      <c r="AE512" s="354"/>
      <c r="AF512" s="354"/>
      <c r="AG512" s="354"/>
      <c r="AH512" s="354"/>
      <c r="AI512" s="354"/>
      <c r="AJ512" s="354"/>
      <c r="AK512" s="354"/>
      <c r="AL512" s="354"/>
      <c r="AM512" s="354"/>
      <c r="AN512" s="354"/>
      <c r="AO512" s="354"/>
      <c r="AP512" s="354"/>
      <c r="AQ512" s="354"/>
      <c r="AR512" s="354">
        <v>0.1</v>
      </c>
      <c r="AS512" s="354"/>
      <c r="AT512" s="354"/>
      <c r="AU512" s="354"/>
      <c r="AV512" s="354">
        <v>0.1</v>
      </c>
      <c r="AW512" s="354"/>
      <c r="AX512" s="354"/>
      <c r="AY512" s="354"/>
      <c r="AZ512" s="354">
        <v>0.1</v>
      </c>
      <c r="BA512" s="354"/>
      <c r="BB512" s="354"/>
      <c r="BC512" s="354"/>
      <c r="BD512" s="354">
        <v>0.4</v>
      </c>
      <c r="BE512" s="354"/>
      <c r="BF512" s="354"/>
      <c r="BG512" s="354"/>
      <c r="BH512" s="354">
        <v>0.3</v>
      </c>
      <c r="BI512" s="354"/>
      <c r="BJ512" s="354"/>
      <c r="BK512" s="354"/>
      <c r="BL512" s="354"/>
      <c r="BM512" s="354"/>
      <c r="BN512" s="354"/>
      <c r="BO512" s="354"/>
      <c r="BP512" s="354"/>
      <c r="BQ512" s="354"/>
      <c r="BR512" s="354"/>
      <c r="BS512" s="354"/>
      <c r="BT512" s="354"/>
      <c r="BU512" s="354"/>
      <c r="BV512" s="354"/>
      <c r="BW512" s="354"/>
      <c r="BX512" s="354"/>
      <c r="BY512" s="354"/>
      <c r="BZ512" s="354"/>
      <c r="CA512" s="354"/>
      <c r="CB512" s="354"/>
      <c r="CC512" s="354"/>
      <c r="CD512" s="354"/>
      <c r="CE512" s="354"/>
      <c r="CF512" s="354"/>
      <c r="CG512" s="354"/>
      <c r="CH512" s="354"/>
      <c r="CI512" s="354"/>
      <c r="CJ512" s="354"/>
      <c r="CK512" s="354"/>
      <c r="CL512" s="354"/>
      <c r="CM512" s="354"/>
      <c r="CN512" s="354"/>
      <c r="CO512" s="354"/>
      <c r="CP512" s="354"/>
      <c r="CQ512" s="354"/>
      <c r="CR512" s="354"/>
      <c r="CS512" s="354"/>
      <c r="CT512" s="354"/>
      <c r="CU512" s="354"/>
      <c r="CV512" s="332"/>
    </row>
    <row r="513" spans="1:100">
      <c r="A513" s="360" t="s">
        <v>30</v>
      </c>
      <c r="B513" s="368">
        <v>24016.11</v>
      </c>
      <c r="C513" s="354">
        <f t="shared" ref="C513" si="4281">B513/$B$537</f>
        <v>2.0244384921107739E-2</v>
      </c>
      <c r="D513" s="355">
        <f>$B513*D515</f>
        <v>0</v>
      </c>
      <c r="E513" s="355"/>
      <c r="F513" s="355"/>
      <c r="G513" s="355"/>
      <c r="H513" s="355">
        <f t="shared" ref="H513" si="4282">$B513*H515</f>
        <v>0</v>
      </c>
      <c r="I513" s="355"/>
      <c r="J513" s="355"/>
      <c r="K513" s="355"/>
      <c r="L513" s="355">
        <f t="shared" ref="L513" si="4283">$B513*L515</f>
        <v>0</v>
      </c>
      <c r="M513" s="355"/>
      <c r="N513" s="355"/>
      <c r="O513" s="355"/>
      <c r="P513" s="355">
        <f t="shared" ref="P513" si="4284">$B513*P515</f>
        <v>0</v>
      </c>
      <c r="Q513" s="355"/>
      <c r="R513" s="355"/>
      <c r="S513" s="355"/>
      <c r="T513" s="355">
        <f t="shared" ref="T513" si="4285">$B513*T515</f>
        <v>0</v>
      </c>
      <c r="U513" s="355"/>
      <c r="V513" s="355"/>
      <c r="W513" s="355"/>
      <c r="X513" s="355">
        <f t="shared" ref="X513" si="4286">$B513*X515</f>
        <v>0</v>
      </c>
      <c r="Y513" s="355"/>
      <c r="Z513" s="355"/>
      <c r="AA513" s="355"/>
      <c r="AB513" s="355">
        <f t="shared" ref="AB513" si="4287">$B513*AB515</f>
        <v>0</v>
      </c>
      <c r="AC513" s="355"/>
      <c r="AD513" s="355"/>
      <c r="AE513" s="355"/>
      <c r="AF513" s="355">
        <f t="shared" ref="AF513" si="4288">$B513*AF515</f>
        <v>0</v>
      </c>
      <c r="AG513" s="355"/>
      <c r="AH513" s="355"/>
      <c r="AI513" s="355"/>
      <c r="AJ513" s="355">
        <f t="shared" ref="AJ513" si="4289">$B513*AJ515</f>
        <v>0</v>
      </c>
      <c r="AK513" s="355"/>
      <c r="AL513" s="355"/>
      <c r="AM513" s="355"/>
      <c r="AN513" s="355">
        <f t="shared" ref="AN513" si="4290">$B513*AN515</f>
        <v>0</v>
      </c>
      <c r="AO513" s="355"/>
      <c r="AP513" s="355"/>
      <c r="AQ513" s="355"/>
      <c r="AR513" s="355">
        <f t="shared" ref="AR513" si="4291">$B513*AR515</f>
        <v>0</v>
      </c>
      <c r="AS513" s="355"/>
      <c r="AT513" s="355"/>
      <c r="AU513" s="355"/>
      <c r="AV513" s="355">
        <f t="shared" ref="AV513" si="4292">$B513*AV515</f>
        <v>2401.6110000000003</v>
      </c>
      <c r="AW513" s="355"/>
      <c r="AX513" s="355"/>
      <c r="AY513" s="355"/>
      <c r="AZ513" s="355">
        <f t="shared" ref="AZ513" si="4293">$B513*AZ515</f>
        <v>14409.665999999999</v>
      </c>
      <c r="BA513" s="355"/>
      <c r="BB513" s="355"/>
      <c r="BC513" s="355"/>
      <c r="BD513" s="355">
        <f t="shared" ref="BD513" si="4294">$B513*BD515</f>
        <v>7204.8329999999996</v>
      </c>
      <c r="BE513" s="355"/>
      <c r="BF513" s="355"/>
      <c r="BG513" s="355"/>
      <c r="BH513" s="355">
        <f t="shared" ref="BH513" si="4295">$B513*BH515</f>
        <v>0</v>
      </c>
      <c r="BI513" s="355"/>
      <c r="BJ513" s="355"/>
      <c r="BK513" s="355"/>
      <c r="BL513" s="355">
        <f t="shared" ref="BL513" si="4296">$B513*BL515</f>
        <v>0</v>
      </c>
      <c r="BM513" s="355"/>
      <c r="BN513" s="355"/>
      <c r="BO513" s="355"/>
      <c r="BP513" s="355">
        <f t="shared" ref="BP513" si="4297">$B513*BP515</f>
        <v>0</v>
      </c>
      <c r="BQ513" s="355"/>
      <c r="BR513" s="355"/>
      <c r="BS513" s="355"/>
      <c r="BT513" s="355">
        <f t="shared" ref="BT513" si="4298">$B513*BT515</f>
        <v>0</v>
      </c>
      <c r="BU513" s="355"/>
      <c r="BV513" s="355"/>
      <c r="BW513" s="355"/>
      <c r="BX513" s="355">
        <f t="shared" ref="BX513" si="4299">$B513*BX515</f>
        <v>0</v>
      </c>
      <c r="BY513" s="355"/>
      <c r="BZ513" s="355"/>
      <c r="CA513" s="355"/>
      <c r="CB513" s="355">
        <f t="shared" ref="CB513" si="4300">$B513*CB515</f>
        <v>0</v>
      </c>
      <c r="CC513" s="355"/>
      <c r="CD513" s="355"/>
      <c r="CE513" s="355"/>
      <c r="CF513" s="355">
        <f t="shared" ref="CF513" si="4301">$B513*CF515</f>
        <v>0</v>
      </c>
      <c r="CG513" s="355"/>
      <c r="CH513" s="355"/>
      <c r="CI513" s="355"/>
      <c r="CJ513" s="355">
        <f t="shared" ref="CJ513" si="4302">$B513*CJ515</f>
        <v>0</v>
      </c>
      <c r="CK513" s="355"/>
      <c r="CL513" s="355"/>
      <c r="CM513" s="355"/>
      <c r="CN513" s="355">
        <f t="shared" ref="CN513" si="4303">$B513*CN515</f>
        <v>0</v>
      </c>
      <c r="CO513" s="355"/>
      <c r="CP513" s="355"/>
      <c r="CQ513" s="355"/>
      <c r="CR513" s="355">
        <f t="shared" ref="CR513" si="4304">$B513*CR515</f>
        <v>0</v>
      </c>
      <c r="CS513" s="355"/>
      <c r="CT513" s="355"/>
      <c r="CU513" s="355"/>
      <c r="CV513" s="332">
        <f t="shared" ref="CV513" si="4305">SUM(D513:CU513)</f>
        <v>24016.109999999997</v>
      </c>
    </row>
    <row r="514" spans="1:100" ht="3.9" customHeight="1">
      <c r="A514" s="360"/>
      <c r="B514" s="368"/>
      <c r="C514" s="354"/>
      <c r="D514" s="356"/>
      <c r="E514" s="357"/>
      <c r="F514" s="357"/>
      <c r="G514" s="358"/>
      <c r="H514" s="356"/>
      <c r="I514" s="357"/>
      <c r="J514" s="357"/>
      <c r="K514" s="358"/>
      <c r="L514" s="356"/>
      <c r="M514" s="357"/>
      <c r="N514" s="357"/>
      <c r="O514" s="358"/>
      <c r="P514" s="356"/>
      <c r="Q514" s="357"/>
      <c r="R514" s="357"/>
      <c r="S514" s="358"/>
      <c r="T514" s="329"/>
      <c r="U514" s="330"/>
      <c r="V514" s="330"/>
      <c r="W514" s="331"/>
      <c r="X514" s="329"/>
      <c r="Y514" s="330"/>
      <c r="Z514" s="330"/>
      <c r="AA514" s="331"/>
      <c r="AB514" s="329"/>
      <c r="AC514" s="330"/>
      <c r="AD514" s="330"/>
      <c r="AE514" s="331"/>
      <c r="AF514" s="329"/>
      <c r="AG514" s="330"/>
      <c r="AH514" s="330"/>
      <c r="AI514" s="331"/>
      <c r="AJ514" s="329"/>
      <c r="AK514" s="330"/>
      <c r="AL514" s="330"/>
      <c r="AM514" s="331"/>
      <c r="AN514" s="329"/>
      <c r="AO514" s="330"/>
      <c r="AP514" s="330"/>
      <c r="AQ514" s="331"/>
      <c r="AR514" s="329"/>
      <c r="AS514" s="330"/>
      <c r="AT514" s="330"/>
      <c r="AU514" s="331"/>
      <c r="AV514" s="362"/>
      <c r="AW514" s="363"/>
      <c r="AX514" s="363"/>
      <c r="AY514" s="364"/>
      <c r="AZ514" s="362"/>
      <c r="BA514" s="363"/>
      <c r="BB514" s="363"/>
      <c r="BC514" s="364"/>
      <c r="BD514" s="362"/>
      <c r="BE514" s="363"/>
      <c r="BF514" s="363"/>
      <c r="BG514" s="364"/>
      <c r="BH514" s="356"/>
      <c r="BI514" s="357"/>
      <c r="BJ514" s="357"/>
      <c r="BK514" s="358"/>
      <c r="BL514" s="356"/>
      <c r="BM514" s="357"/>
      <c r="BN514" s="357"/>
      <c r="BO514" s="358"/>
      <c r="BP514" s="369"/>
      <c r="BQ514" s="369"/>
      <c r="BR514" s="369"/>
      <c r="BS514" s="369"/>
      <c r="BT514" s="369"/>
      <c r="BU514" s="369"/>
      <c r="BV514" s="369"/>
      <c r="BW514" s="369"/>
      <c r="BX514" s="369"/>
      <c r="BY514" s="369"/>
      <c r="BZ514" s="369"/>
      <c r="CA514" s="369"/>
      <c r="CB514" s="369"/>
      <c r="CC514" s="369"/>
      <c r="CD514" s="369"/>
      <c r="CE514" s="369"/>
      <c r="CF514" s="369"/>
      <c r="CG514" s="369"/>
      <c r="CH514" s="369"/>
      <c r="CI514" s="369"/>
      <c r="CJ514" s="369"/>
      <c r="CK514" s="369"/>
      <c r="CL514" s="369"/>
      <c r="CM514" s="369"/>
      <c r="CN514" s="369"/>
      <c r="CO514" s="369"/>
      <c r="CP514" s="369"/>
      <c r="CQ514" s="369"/>
      <c r="CR514" s="369"/>
      <c r="CS514" s="369"/>
      <c r="CT514" s="369"/>
      <c r="CU514" s="369"/>
      <c r="CV514" s="332"/>
    </row>
    <row r="515" spans="1:100">
      <c r="A515" s="360"/>
      <c r="B515" s="368"/>
      <c r="C515" s="354"/>
      <c r="D515" s="354"/>
      <c r="E515" s="354"/>
      <c r="F515" s="354"/>
      <c r="G515" s="354"/>
      <c r="H515" s="354"/>
      <c r="I515" s="354"/>
      <c r="J515" s="354"/>
      <c r="K515" s="354"/>
      <c r="L515" s="354"/>
      <c r="M515" s="354"/>
      <c r="N515" s="354"/>
      <c r="O515" s="354"/>
      <c r="P515" s="354"/>
      <c r="Q515" s="354"/>
      <c r="R515" s="354"/>
      <c r="S515" s="354"/>
      <c r="T515" s="354"/>
      <c r="U515" s="354"/>
      <c r="V515" s="354"/>
      <c r="W515" s="354"/>
      <c r="X515" s="354"/>
      <c r="Y515" s="354"/>
      <c r="Z515" s="354"/>
      <c r="AA515" s="354"/>
      <c r="AB515" s="354"/>
      <c r="AC515" s="354"/>
      <c r="AD515" s="354"/>
      <c r="AE515" s="354"/>
      <c r="AF515" s="354"/>
      <c r="AG515" s="354"/>
      <c r="AH515" s="354"/>
      <c r="AI515" s="354"/>
      <c r="AJ515" s="354"/>
      <c r="AK515" s="354"/>
      <c r="AL515" s="354"/>
      <c r="AM515" s="354"/>
      <c r="AN515" s="354"/>
      <c r="AO515" s="354"/>
      <c r="AP515" s="354"/>
      <c r="AQ515" s="354"/>
      <c r="AR515" s="354"/>
      <c r="AS515" s="354"/>
      <c r="AT515" s="354"/>
      <c r="AU515" s="354"/>
      <c r="AV515" s="354">
        <v>0.1</v>
      </c>
      <c r="AW515" s="354"/>
      <c r="AX515" s="354"/>
      <c r="AY515" s="354"/>
      <c r="AZ515" s="354">
        <v>0.6</v>
      </c>
      <c r="BA515" s="354"/>
      <c r="BB515" s="354"/>
      <c r="BC515" s="354"/>
      <c r="BD515" s="354">
        <v>0.3</v>
      </c>
      <c r="BE515" s="354"/>
      <c r="BF515" s="354"/>
      <c r="BG515" s="354"/>
      <c r="BH515" s="354"/>
      <c r="BI515" s="354"/>
      <c r="BJ515" s="354"/>
      <c r="BK515" s="354"/>
      <c r="BL515" s="354"/>
      <c r="BM515" s="354"/>
      <c r="BN515" s="354"/>
      <c r="BO515" s="354"/>
      <c r="BP515" s="354"/>
      <c r="BQ515" s="354"/>
      <c r="BR515" s="354"/>
      <c r="BS515" s="354"/>
      <c r="BT515" s="354"/>
      <c r="BU515" s="354"/>
      <c r="BV515" s="354"/>
      <c r="BW515" s="354"/>
      <c r="BX515" s="354"/>
      <c r="BY515" s="354"/>
      <c r="BZ515" s="354"/>
      <c r="CA515" s="354"/>
      <c r="CB515" s="354"/>
      <c r="CC515" s="354"/>
      <c r="CD515" s="354"/>
      <c r="CE515" s="354"/>
      <c r="CF515" s="354"/>
      <c r="CG515" s="354"/>
      <c r="CH515" s="354"/>
      <c r="CI515" s="354"/>
      <c r="CJ515" s="354"/>
      <c r="CK515" s="354"/>
      <c r="CL515" s="354"/>
      <c r="CM515" s="354"/>
      <c r="CN515" s="354"/>
      <c r="CO515" s="354"/>
      <c r="CP515" s="354"/>
      <c r="CQ515" s="354"/>
      <c r="CR515" s="354"/>
      <c r="CS515" s="354"/>
      <c r="CT515" s="354"/>
      <c r="CU515" s="354"/>
      <c r="CV515" s="332"/>
    </row>
    <row r="516" spans="1:100">
      <c r="A516" s="360" t="s">
        <v>172</v>
      </c>
      <c r="B516" s="368">
        <v>26937.759999999998</v>
      </c>
      <c r="C516" s="354">
        <f t="shared" ref="C516" si="4306">B516/$B$537</f>
        <v>2.270719039646384E-2</v>
      </c>
      <c r="D516" s="355">
        <f>$B516*D518</f>
        <v>0</v>
      </c>
      <c r="E516" s="355"/>
      <c r="F516" s="355"/>
      <c r="G516" s="355"/>
      <c r="H516" s="355">
        <f t="shared" ref="H516" si="4307">$B516*H518</f>
        <v>0</v>
      </c>
      <c r="I516" s="355"/>
      <c r="J516" s="355"/>
      <c r="K516" s="355"/>
      <c r="L516" s="355">
        <f t="shared" ref="L516" si="4308">$B516*L518</f>
        <v>0</v>
      </c>
      <c r="M516" s="355"/>
      <c r="N516" s="355"/>
      <c r="O516" s="355"/>
      <c r="P516" s="355">
        <f t="shared" ref="P516" si="4309">$B516*P518</f>
        <v>0</v>
      </c>
      <c r="Q516" s="355"/>
      <c r="R516" s="355"/>
      <c r="S516" s="355"/>
      <c r="T516" s="355">
        <f t="shared" ref="T516" si="4310">$B516*T518</f>
        <v>0</v>
      </c>
      <c r="U516" s="355"/>
      <c r="V516" s="355"/>
      <c r="W516" s="355"/>
      <c r="X516" s="355">
        <f t="shared" ref="X516" si="4311">$B516*X518</f>
        <v>0</v>
      </c>
      <c r="Y516" s="355"/>
      <c r="Z516" s="355"/>
      <c r="AA516" s="355"/>
      <c r="AB516" s="355">
        <f t="shared" ref="AB516" si="4312">$B516*AB518</f>
        <v>0</v>
      </c>
      <c r="AC516" s="355"/>
      <c r="AD516" s="355"/>
      <c r="AE516" s="355"/>
      <c r="AF516" s="355">
        <f t="shared" ref="AF516" si="4313">$B516*AF518</f>
        <v>0</v>
      </c>
      <c r="AG516" s="355"/>
      <c r="AH516" s="355"/>
      <c r="AI516" s="355"/>
      <c r="AJ516" s="355">
        <f t="shared" ref="AJ516" si="4314">$B516*AJ518</f>
        <v>0</v>
      </c>
      <c r="AK516" s="355"/>
      <c r="AL516" s="355"/>
      <c r="AM516" s="355"/>
      <c r="AN516" s="355">
        <f t="shared" ref="AN516" si="4315">$B516*AN518</f>
        <v>0</v>
      </c>
      <c r="AO516" s="355"/>
      <c r="AP516" s="355"/>
      <c r="AQ516" s="355"/>
      <c r="AR516" s="355">
        <f t="shared" ref="AR516" si="4316">$B516*AR518</f>
        <v>0</v>
      </c>
      <c r="AS516" s="355"/>
      <c r="AT516" s="355"/>
      <c r="AU516" s="355"/>
      <c r="AV516" s="355">
        <f t="shared" ref="AV516" si="4317">$B516*AV518</f>
        <v>0</v>
      </c>
      <c r="AW516" s="355"/>
      <c r="AX516" s="355"/>
      <c r="AY516" s="355"/>
      <c r="AZ516" s="355">
        <f t="shared" ref="AZ516" si="4318">$B516*AZ518</f>
        <v>0</v>
      </c>
      <c r="BA516" s="355"/>
      <c r="BB516" s="355"/>
      <c r="BC516" s="355"/>
      <c r="BD516" s="355">
        <f t="shared" ref="BD516" si="4319">$B516*BD518</f>
        <v>0</v>
      </c>
      <c r="BE516" s="355"/>
      <c r="BF516" s="355"/>
      <c r="BG516" s="355"/>
      <c r="BH516" s="355">
        <f t="shared" ref="BH516" si="4320">$B516*BH518</f>
        <v>18856.431999999997</v>
      </c>
      <c r="BI516" s="355"/>
      <c r="BJ516" s="355"/>
      <c r="BK516" s="355"/>
      <c r="BL516" s="355">
        <f t="shared" ref="BL516" si="4321">$B516*BL518</f>
        <v>8081.3279999999995</v>
      </c>
      <c r="BM516" s="355"/>
      <c r="BN516" s="355"/>
      <c r="BO516" s="355"/>
      <c r="BP516" s="355">
        <f t="shared" ref="BP516" si="4322">$B516*BP518</f>
        <v>0</v>
      </c>
      <c r="BQ516" s="355"/>
      <c r="BR516" s="355"/>
      <c r="BS516" s="355"/>
      <c r="BT516" s="355">
        <f t="shared" ref="BT516" si="4323">$B516*BT518</f>
        <v>0</v>
      </c>
      <c r="BU516" s="355"/>
      <c r="BV516" s="355"/>
      <c r="BW516" s="355"/>
      <c r="BX516" s="355">
        <f t="shared" ref="BX516" si="4324">$B516*BX518</f>
        <v>0</v>
      </c>
      <c r="BY516" s="355"/>
      <c r="BZ516" s="355"/>
      <c r="CA516" s="355"/>
      <c r="CB516" s="355">
        <f t="shared" ref="CB516" si="4325">$B516*CB518</f>
        <v>0</v>
      </c>
      <c r="CC516" s="355"/>
      <c r="CD516" s="355"/>
      <c r="CE516" s="355"/>
      <c r="CF516" s="355">
        <f t="shared" ref="CF516" si="4326">$B516*CF518</f>
        <v>0</v>
      </c>
      <c r="CG516" s="355"/>
      <c r="CH516" s="355"/>
      <c r="CI516" s="355"/>
      <c r="CJ516" s="355">
        <f t="shared" ref="CJ516" si="4327">$B516*CJ518</f>
        <v>0</v>
      </c>
      <c r="CK516" s="355"/>
      <c r="CL516" s="355"/>
      <c r="CM516" s="355"/>
      <c r="CN516" s="355">
        <f t="shared" ref="CN516" si="4328">$B516*CN518</f>
        <v>0</v>
      </c>
      <c r="CO516" s="355"/>
      <c r="CP516" s="355"/>
      <c r="CQ516" s="355"/>
      <c r="CR516" s="355">
        <f t="shared" ref="CR516" si="4329">$B516*CR518</f>
        <v>0</v>
      </c>
      <c r="CS516" s="355"/>
      <c r="CT516" s="355"/>
      <c r="CU516" s="355"/>
      <c r="CV516" s="332">
        <f t="shared" ref="CV516" si="4330">SUM(D516:CU516)</f>
        <v>26937.759999999995</v>
      </c>
    </row>
    <row r="517" spans="1:100" ht="3.9" customHeight="1">
      <c r="A517" s="360"/>
      <c r="B517" s="368"/>
      <c r="C517" s="354"/>
      <c r="D517" s="356"/>
      <c r="E517" s="357"/>
      <c r="F517" s="357"/>
      <c r="G517" s="358"/>
      <c r="H517" s="356"/>
      <c r="I517" s="357"/>
      <c r="J517" s="357"/>
      <c r="K517" s="358"/>
      <c r="L517" s="356"/>
      <c r="M517" s="357"/>
      <c r="N517" s="357"/>
      <c r="O517" s="358"/>
      <c r="P517" s="356"/>
      <c r="Q517" s="357"/>
      <c r="R517" s="357"/>
      <c r="S517" s="358"/>
      <c r="T517" s="356"/>
      <c r="U517" s="357"/>
      <c r="V517" s="357"/>
      <c r="W517" s="358"/>
      <c r="X517" s="356"/>
      <c r="Y517" s="357"/>
      <c r="Z517" s="357"/>
      <c r="AA517" s="358"/>
      <c r="AB517" s="329"/>
      <c r="AC517" s="330"/>
      <c r="AD517" s="330"/>
      <c r="AE517" s="331"/>
      <c r="AF517" s="329"/>
      <c r="AG517" s="330"/>
      <c r="AH517" s="330"/>
      <c r="AI517" s="331"/>
      <c r="AJ517" s="329"/>
      <c r="AK517" s="330"/>
      <c r="AL517" s="330"/>
      <c r="AM517" s="331"/>
      <c r="AN517" s="329"/>
      <c r="AO517" s="330"/>
      <c r="AP517" s="330"/>
      <c r="AQ517" s="331"/>
      <c r="AR517" s="356"/>
      <c r="AS517" s="357"/>
      <c r="AT517" s="357"/>
      <c r="AU517" s="358"/>
      <c r="AV517" s="329"/>
      <c r="AW517" s="330"/>
      <c r="AX517" s="330"/>
      <c r="AY517" s="331"/>
      <c r="AZ517" s="329"/>
      <c r="BA517" s="330"/>
      <c r="BB517" s="330"/>
      <c r="BC517" s="331"/>
      <c r="BD517" s="329"/>
      <c r="BE517" s="330"/>
      <c r="BF517" s="330"/>
      <c r="BG517" s="331"/>
      <c r="BH517" s="362"/>
      <c r="BI517" s="363"/>
      <c r="BJ517" s="363"/>
      <c r="BK517" s="364"/>
      <c r="BL517" s="362"/>
      <c r="BM517" s="363"/>
      <c r="BN517" s="363"/>
      <c r="BO517" s="364"/>
      <c r="BP517" s="369"/>
      <c r="BQ517" s="369"/>
      <c r="BR517" s="369"/>
      <c r="BS517" s="369"/>
      <c r="BT517" s="369"/>
      <c r="BU517" s="369"/>
      <c r="BV517" s="369"/>
      <c r="BW517" s="369"/>
      <c r="BX517" s="369"/>
      <c r="BY517" s="369"/>
      <c r="BZ517" s="369"/>
      <c r="CA517" s="369"/>
      <c r="CB517" s="369"/>
      <c r="CC517" s="369"/>
      <c r="CD517" s="369"/>
      <c r="CE517" s="369"/>
      <c r="CF517" s="369"/>
      <c r="CG517" s="369"/>
      <c r="CH517" s="369"/>
      <c r="CI517" s="369"/>
      <c r="CJ517" s="369"/>
      <c r="CK517" s="369"/>
      <c r="CL517" s="369"/>
      <c r="CM517" s="369"/>
      <c r="CN517" s="369"/>
      <c r="CO517" s="369"/>
      <c r="CP517" s="369"/>
      <c r="CQ517" s="369"/>
      <c r="CR517" s="369"/>
      <c r="CS517" s="369"/>
      <c r="CT517" s="369"/>
      <c r="CU517" s="369"/>
      <c r="CV517" s="332"/>
    </row>
    <row r="518" spans="1:100">
      <c r="A518" s="360"/>
      <c r="B518" s="368"/>
      <c r="C518" s="354"/>
      <c r="D518" s="354"/>
      <c r="E518" s="354"/>
      <c r="F518" s="354"/>
      <c r="G518" s="354"/>
      <c r="H518" s="354"/>
      <c r="I518" s="354"/>
      <c r="J518" s="354"/>
      <c r="K518" s="354"/>
      <c r="L518" s="354"/>
      <c r="M518" s="354"/>
      <c r="N518" s="354"/>
      <c r="O518" s="354"/>
      <c r="P518" s="354"/>
      <c r="Q518" s="354"/>
      <c r="R518" s="354"/>
      <c r="S518" s="354"/>
      <c r="T518" s="354"/>
      <c r="U518" s="354"/>
      <c r="V518" s="354"/>
      <c r="W518" s="354"/>
      <c r="X518" s="354"/>
      <c r="Y518" s="354"/>
      <c r="Z518" s="354"/>
      <c r="AA518" s="354"/>
      <c r="AB518" s="354"/>
      <c r="AC518" s="354"/>
      <c r="AD518" s="354"/>
      <c r="AE518" s="354"/>
      <c r="AF518" s="354"/>
      <c r="AG518" s="354"/>
      <c r="AH518" s="354"/>
      <c r="AI518" s="354"/>
      <c r="AJ518" s="354"/>
      <c r="AK518" s="354"/>
      <c r="AL518" s="354"/>
      <c r="AM518" s="354"/>
      <c r="AN518" s="354"/>
      <c r="AO518" s="354"/>
      <c r="AP518" s="354"/>
      <c r="AQ518" s="354"/>
      <c r="AR518" s="354"/>
      <c r="AS518" s="354"/>
      <c r="AT518" s="354"/>
      <c r="AU518" s="354"/>
      <c r="AV518" s="354"/>
      <c r="AW518" s="354"/>
      <c r="AX518" s="354"/>
      <c r="AY518" s="354"/>
      <c r="AZ518" s="354"/>
      <c r="BA518" s="354"/>
      <c r="BB518" s="354"/>
      <c r="BC518" s="354"/>
      <c r="BD518" s="354"/>
      <c r="BE518" s="354"/>
      <c r="BF518" s="354"/>
      <c r="BG518" s="354"/>
      <c r="BH518" s="354">
        <v>0.7</v>
      </c>
      <c r="BI518" s="354"/>
      <c r="BJ518" s="354"/>
      <c r="BK518" s="354"/>
      <c r="BL518" s="354">
        <v>0.3</v>
      </c>
      <c r="BM518" s="354"/>
      <c r="BN518" s="354"/>
      <c r="BO518" s="354"/>
      <c r="BP518" s="354"/>
      <c r="BQ518" s="354"/>
      <c r="BR518" s="354"/>
      <c r="BS518" s="354"/>
      <c r="BT518" s="354"/>
      <c r="BU518" s="354"/>
      <c r="BV518" s="354"/>
      <c r="BW518" s="354"/>
      <c r="BX518" s="354"/>
      <c r="BY518" s="354"/>
      <c r="BZ518" s="354"/>
      <c r="CA518" s="354"/>
      <c r="CB518" s="354"/>
      <c r="CC518" s="354"/>
      <c r="CD518" s="354"/>
      <c r="CE518" s="354"/>
      <c r="CF518" s="354"/>
      <c r="CG518" s="354"/>
      <c r="CH518" s="354"/>
      <c r="CI518" s="354"/>
      <c r="CJ518" s="354"/>
      <c r="CK518" s="354"/>
      <c r="CL518" s="354"/>
      <c r="CM518" s="354"/>
      <c r="CN518" s="354"/>
      <c r="CO518" s="354"/>
      <c r="CP518" s="354"/>
      <c r="CQ518" s="354"/>
      <c r="CR518" s="354"/>
      <c r="CS518" s="354"/>
      <c r="CT518" s="354"/>
      <c r="CU518" s="354"/>
      <c r="CV518" s="332"/>
    </row>
    <row r="519" spans="1:100">
      <c r="A519" s="360" t="s">
        <v>36</v>
      </c>
      <c r="B519" s="368">
        <v>29560.5</v>
      </c>
      <c r="C519" s="354">
        <f t="shared" ref="C519" si="4331">B519/$B$537</f>
        <v>2.4918029625131018E-2</v>
      </c>
      <c r="D519" s="355">
        <f>$B519*D521</f>
        <v>0</v>
      </c>
      <c r="E519" s="355"/>
      <c r="F519" s="355"/>
      <c r="G519" s="355"/>
      <c r="H519" s="355">
        <f t="shared" ref="H519" si="4332">$B519*H521</f>
        <v>0</v>
      </c>
      <c r="I519" s="355"/>
      <c r="J519" s="355"/>
      <c r="K519" s="355"/>
      <c r="L519" s="355">
        <f t="shared" ref="L519" si="4333">$B519*L521</f>
        <v>0</v>
      </c>
      <c r="M519" s="355"/>
      <c r="N519" s="355"/>
      <c r="O519" s="355"/>
      <c r="P519" s="355">
        <f t="shared" ref="P519" si="4334">$B519*P521</f>
        <v>0</v>
      </c>
      <c r="Q519" s="355"/>
      <c r="R519" s="355"/>
      <c r="S519" s="355"/>
      <c r="T519" s="355">
        <f t="shared" ref="T519" si="4335">$B519*T521</f>
        <v>0</v>
      </c>
      <c r="U519" s="355"/>
      <c r="V519" s="355"/>
      <c r="W519" s="355"/>
      <c r="X519" s="355">
        <f t="shared" ref="X519" si="4336">$B519*X521</f>
        <v>0</v>
      </c>
      <c r="Y519" s="355"/>
      <c r="Z519" s="355"/>
      <c r="AA519" s="355"/>
      <c r="AB519" s="355">
        <f t="shared" ref="AB519" si="4337">$B519*AB521</f>
        <v>0</v>
      </c>
      <c r="AC519" s="355"/>
      <c r="AD519" s="355"/>
      <c r="AE519" s="355"/>
      <c r="AF519" s="355">
        <f t="shared" ref="AF519" si="4338">$B519*AF521</f>
        <v>0</v>
      </c>
      <c r="AG519" s="355"/>
      <c r="AH519" s="355"/>
      <c r="AI519" s="355"/>
      <c r="AJ519" s="355">
        <f t="shared" ref="AJ519" si="4339">$B519*AJ521</f>
        <v>0</v>
      </c>
      <c r="AK519" s="355"/>
      <c r="AL519" s="355"/>
      <c r="AM519" s="355"/>
      <c r="AN519" s="355">
        <f t="shared" ref="AN519" si="4340">$B519*AN521</f>
        <v>0</v>
      </c>
      <c r="AO519" s="355"/>
      <c r="AP519" s="355"/>
      <c r="AQ519" s="355"/>
      <c r="AR519" s="355">
        <f t="shared" ref="AR519" si="4341">$B519*AR521</f>
        <v>0</v>
      </c>
      <c r="AS519" s="355"/>
      <c r="AT519" s="355"/>
      <c r="AU519" s="355"/>
      <c r="AV519" s="355">
        <f t="shared" ref="AV519" si="4342">$B519*AV521</f>
        <v>0</v>
      </c>
      <c r="AW519" s="355"/>
      <c r="AX519" s="355"/>
      <c r="AY519" s="355"/>
      <c r="AZ519" s="355">
        <f t="shared" ref="AZ519" si="4343">$B519*AZ521</f>
        <v>0</v>
      </c>
      <c r="BA519" s="355"/>
      <c r="BB519" s="355"/>
      <c r="BC519" s="355"/>
      <c r="BD519" s="355">
        <f t="shared" ref="BD519" si="4344">$B519*BD521</f>
        <v>0</v>
      </c>
      <c r="BE519" s="355"/>
      <c r="BF519" s="355"/>
      <c r="BG519" s="355"/>
      <c r="BH519" s="355">
        <f t="shared" ref="BH519" si="4345">$B519*BH521</f>
        <v>0</v>
      </c>
      <c r="BI519" s="355"/>
      <c r="BJ519" s="355"/>
      <c r="BK519" s="355"/>
      <c r="BL519" s="355">
        <f t="shared" ref="BL519" si="4346">$B519*BL521</f>
        <v>0</v>
      </c>
      <c r="BM519" s="355"/>
      <c r="BN519" s="355"/>
      <c r="BO519" s="355"/>
      <c r="BP519" s="355">
        <f t="shared" ref="BP519" si="4347">$B519*BP521</f>
        <v>0</v>
      </c>
      <c r="BQ519" s="355"/>
      <c r="BR519" s="355"/>
      <c r="BS519" s="355"/>
      <c r="BT519" s="355">
        <f t="shared" ref="BT519" si="4348">$B519*BT521</f>
        <v>14780.25</v>
      </c>
      <c r="BU519" s="355"/>
      <c r="BV519" s="355"/>
      <c r="BW519" s="355"/>
      <c r="BX519" s="355">
        <f t="shared" ref="BX519" si="4349">$B519*BX521</f>
        <v>14780.25</v>
      </c>
      <c r="BY519" s="355"/>
      <c r="BZ519" s="355"/>
      <c r="CA519" s="355"/>
      <c r="CB519" s="355">
        <f t="shared" ref="CB519" si="4350">$B519*CB521</f>
        <v>0</v>
      </c>
      <c r="CC519" s="355"/>
      <c r="CD519" s="355"/>
      <c r="CE519" s="355"/>
      <c r="CF519" s="355">
        <f t="shared" ref="CF519" si="4351">$B519*CF521</f>
        <v>0</v>
      </c>
      <c r="CG519" s="355"/>
      <c r="CH519" s="355"/>
      <c r="CI519" s="355"/>
      <c r="CJ519" s="355">
        <f t="shared" ref="CJ519" si="4352">$B519*CJ521</f>
        <v>0</v>
      </c>
      <c r="CK519" s="355"/>
      <c r="CL519" s="355"/>
      <c r="CM519" s="355"/>
      <c r="CN519" s="355">
        <f t="shared" ref="CN519" si="4353">$B519*CN521</f>
        <v>0</v>
      </c>
      <c r="CO519" s="355"/>
      <c r="CP519" s="355"/>
      <c r="CQ519" s="355"/>
      <c r="CR519" s="355">
        <f t="shared" ref="CR519" si="4354">$B519*CR521</f>
        <v>0</v>
      </c>
      <c r="CS519" s="355"/>
      <c r="CT519" s="355"/>
      <c r="CU519" s="355"/>
      <c r="CV519" s="332">
        <f t="shared" ref="CV519" si="4355">SUM(D519:CU519)</f>
        <v>29560.5</v>
      </c>
    </row>
    <row r="520" spans="1:100" ht="3.9" customHeight="1">
      <c r="A520" s="360"/>
      <c r="B520" s="368"/>
      <c r="C520" s="354"/>
      <c r="D520" s="356"/>
      <c r="E520" s="357"/>
      <c r="F520" s="357"/>
      <c r="G520" s="358"/>
      <c r="H520" s="356"/>
      <c r="I520" s="357"/>
      <c r="J520" s="357"/>
      <c r="K520" s="358"/>
      <c r="L520" s="356"/>
      <c r="M520" s="357"/>
      <c r="N520" s="357"/>
      <c r="O520" s="358"/>
      <c r="P520" s="356"/>
      <c r="Q520" s="357"/>
      <c r="R520" s="357"/>
      <c r="S520" s="358"/>
      <c r="T520" s="356"/>
      <c r="U520" s="357"/>
      <c r="V520" s="357"/>
      <c r="W520" s="358"/>
      <c r="X520" s="356"/>
      <c r="Y520" s="357"/>
      <c r="Z520" s="357"/>
      <c r="AA520" s="358"/>
      <c r="AB520" s="356"/>
      <c r="AC520" s="357"/>
      <c r="AD520" s="357"/>
      <c r="AE520" s="358"/>
      <c r="AF520" s="356"/>
      <c r="AG520" s="357"/>
      <c r="AH520" s="357"/>
      <c r="AI520" s="358"/>
      <c r="AJ520" s="356"/>
      <c r="AK520" s="357"/>
      <c r="AL520" s="357"/>
      <c r="AM520" s="358"/>
      <c r="AN520" s="356"/>
      <c r="AO520" s="357"/>
      <c r="AP520" s="357"/>
      <c r="AQ520" s="358"/>
      <c r="AR520" s="356"/>
      <c r="AS520" s="357"/>
      <c r="AT520" s="357"/>
      <c r="AU520" s="358"/>
      <c r="AV520" s="356"/>
      <c r="AW520" s="357"/>
      <c r="AX520" s="357"/>
      <c r="AY520" s="358"/>
      <c r="AZ520" s="353"/>
      <c r="BA520" s="353"/>
      <c r="BB520" s="353"/>
      <c r="BC520" s="353"/>
      <c r="BD520" s="353"/>
      <c r="BE520" s="353"/>
      <c r="BF520" s="353"/>
      <c r="BG520" s="353"/>
      <c r="BH520" s="329"/>
      <c r="BI520" s="330"/>
      <c r="BJ520" s="330"/>
      <c r="BK520" s="331"/>
      <c r="BL520" s="329"/>
      <c r="BM520" s="330"/>
      <c r="BN520" s="330"/>
      <c r="BO520" s="331"/>
      <c r="BP520" s="329"/>
      <c r="BQ520" s="330"/>
      <c r="BR520" s="330"/>
      <c r="BS520" s="331"/>
      <c r="BT520" s="362"/>
      <c r="BU520" s="363"/>
      <c r="BV520" s="363"/>
      <c r="BW520" s="364"/>
      <c r="BX520" s="362"/>
      <c r="BY520" s="363"/>
      <c r="BZ520" s="363"/>
      <c r="CA520" s="364"/>
      <c r="CB520" s="353"/>
      <c r="CC520" s="353"/>
      <c r="CD520" s="353"/>
      <c r="CE520" s="353"/>
      <c r="CF520" s="353"/>
      <c r="CG520" s="353"/>
      <c r="CH520" s="353"/>
      <c r="CI520" s="353"/>
      <c r="CJ520" s="353"/>
      <c r="CK520" s="353"/>
      <c r="CL520" s="353"/>
      <c r="CM520" s="353"/>
      <c r="CN520" s="353"/>
      <c r="CO520" s="353"/>
      <c r="CP520" s="353"/>
      <c r="CQ520" s="353"/>
      <c r="CR520" s="353"/>
      <c r="CS520" s="353"/>
      <c r="CT520" s="353"/>
      <c r="CU520" s="353"/>
      <c r="CV520" s="332"/>
    </row>
    <row r="521" spans="1:100">
      <c r="A521" s="360"/>
      <c r="B521" s="368"/>
      <c r="C521" s="354"/>
      <c r="D521" s="354"/>
      <c r="E521" s="354"/>
      <c r="F521" s="354"/>
      <c r="G521" s="354"/>
      <c r="H521" s="354"/>
      <c r="I521" s="354"/>
      <c r="J521" s="354"/>
      <c r="K521" s="354"/>
      <c r="L521" s="354"/>
      <c r="M521" s="354"/>
      <c r="N521" s="354"/>
      <c r="O521" s="354"/>
      <c r="P521" s="354"/>
      <c r="Q521" s="354"/>
      <c r="R521" s="354"/>
      <c r="S521" s="354"/>
      <c r="T521" s="354"/>
      <c r="U521" s="354"/>
      <c r="V521" s="354"/>
      <c r="W521" s="354"/>
      <c r="X521" s="354"/>
      <c r="Y521" s="354"/>
      <c r="Z521" s="354"/>
      <c r="AA521" s="354"/>
      <c r="AB521" s="354"/>
      <c r="AC521" s="354"/>
      <c r="AD521" s="354"/>
      <c r="AE521" s="354"/>
      <c r="AF521" s="354"/>
      <c r="AG521" s="354"/>
      <c r="AH521" s="354"/>
      <c r="AI521" s="354"/>
      <c r="AJ521" s="354"/>
      <c r="AK521" s="354"/>
      <c r="AL521" s="354"/>
      <c r="AM521" s="354"/>
      <c r="AN521" s="354"/>
      <c r="AO521" s="354"/>
      <c r="AP521" s="354"/>
      <c r="AQ521" s="354"/>
      <c r="AR521" s="354"/>
      <c r="AS521" s="354"/>
      <c r="AT521" s="354"/>
      <c r="AU521" s="354"/>
      <c r="AV521" s="354"/>
      <c r="AW521" s="354"/>
      <c r="AX521" s="354"/>
      <c r="AY521" s="354"/>
      <c r="AZ521" s="354"/>
      <c r="BA521" s="354"/>
      <c r="BB521" s="354"/>
      <c r="BC521" s="354"/>
      <c r="BD521" s="354"/>
      <c r="BE521" s="354"/>
      <c r="BF521" s="354"/>
      <c r="BG521" s="354"/>
      <c r="BH521" s="354"/>
      <c r="BI521" s="354"/>
      <c r="BJ521" s="354"/>
      <c r="BK521" s="354"/>
      <c r="BL521" s="354"/>
      <c r="BM521" s="354"/>
      <c r="BN521" s="354"/>
      <c r="BO521" s="354"/>
      <c r="BP521" s="320"/>
      <c r="BQ521" s="321"/>
      <c r="BR521" s="321"/>
      <c r="BS521" s="322"/>
      <c r="BT521" s="320">
        <v>0.5</v>
      </c>
      <c r="BU521" s="321"/>
      <c r="BV521" s="321"/>
      <c r="BW521" s="322"/>
      <c r="BX521" s="320">
        <v>0.5</v>
      </c>
      <c r="BY521" s="321"/>
      <c r="BZ521" s="321"/>
      <c r="CA521" s="322"/>
      <c r="CB521" s="354"/>
      <c r="CC521" s="354"/>
      <c r="CD521" s="354"/>
      <c r="CE521" s="354"/>
      <c r="CF521" s="354"/>
      <c r="CG521" s="354"/>
      <c r="CH521" s="354"/>
      <c r="CI521" s="354"/>
      <c r="CJ521" s="354"/>
      <c r="CK521" s="354"/>
      <c r="CL521" s="354"/>
      <c r="CM521" s="354"/>
      <c r="CN521" s="354"/>
      <c r="CO521" s="354"/>
      <c r="CP521" s="354"/>
      <c r="CQ521" s="354"/>
      <c r="CR521" s="354"/>
      <c r="CS521" s="354"/>
      <c r="CT521" s="354"/>
      <c r="CU521" s="354"/>
      <c r="CV521" s="332"/>
    </row>
    <row r="522" spans="1:100">
      <c r="A522" s="360" t="s">
        <v>34</v>
      </c>
      <c r="B522" s="343">
        <v>27137.33</v>
      </c>
      <c r="C522" s="354">
        <f t="shared" ref="C522" si="4356">B522/$B$537</f>
        <v>2.2875417969484845E-2</v>
      </c>
      <c r="D522" s="355">
        <f>$B522*D524</f>
        <v>0</v>
      </c>
      <c r="E522" s="355"/>
      <c r="F522" s="355"/>
      <c r="G522" s="355"/>
      <c r="H522" s="355">
        <f t="shared" ref="H522" si="4357">$B522*H524</f>
        <v>0</v>
      </c>
      <c r="I522" s="355"/>
      <c r="J522" s="355"/>
      <c r="K522" s="355"/>
      <c r="L522" s="355">
        <f t="shared" ref="L522" si="4358">$B522*L524</f>
        <v>0</v>
      </c>
      <c r="M522" s="355"/>
      <c r="N522" s="355"/>
      <c r="O522" s="355"/>
      <c r="P522" s="355">
        <f t="shared" ref="P522" si="4359">$B522*P524</f>
        <v>0</v>
      </c>
      <c r="Q522" s="355"/>
      <c r="R522" s="355"/>
      <c r="S522" s="355"/>
      <c r="T522" s="355">
        <f t="shared" ref="T522" si="4360">$B522*T524</f>
        <v>0</v>
      </c>
      <c r="U522" s="355"/>
      <c r="V522" s="355"/>
      <c r="W522" s="355"/>
      <c r="X522" s="355">
        <f t="shared" ref="X522" si="4361">$B522*X524</f>
        <v>0</v>
      </c>
      <c r="Y522" s="355"/>
      <c r="Z522" s="355"/>
      <c r="AA522" s="355"/>
      <c r="AB522" s="355">
        <f t="shared" ref="AB522" si="4362">$B522*AB524</f>
        <v>0</v>
      </c>
      <c r="AC522" s="355"/>
      <c r="AD522" s="355"/>
      <c r="AE522" s="355"/>
      <c r="AF522" s="355">
        <f t="shared" ref="AF522" si="4363">$B522*AF524</f>
        <v>0</v>
      </c>
      <c r="AG522" s="355"/>
      <c r="AH522" s="355"/>
      <c r="AI522" s="355"/>
      <c r="AJ522" s="355">
        <f t="shared" ref="AJ522" si="4364">$B522*AJ524</f>
        <v>0</v>
      </c>
      <c r="AK522" s="355"/>
      <c r="AL522" s="355"/>
      <c r="AM522" s="355"/>
      <c r="AN522" s="355">
        <f t="shared" ref="AN522" si="4365">$B522*AN524</f>
        <v>0</v>
      </c>
      <c r="AO522" s="355"/>
      <c r="AP522" s="355"/>
      <c r="AQ522" s="355"/>
      <c r="AR522" s="355">
        <f t="shared" ref="AR522" si="4366">$B522*AR524</f>
        <v>0</v>
      </c>
      <c r="AS522" s="355"/>
      <c r="AT522" s="355"/>
      <c r="AU522" s="355"/>
      <c r="AV522" s="355">
        <f t="shared" ref="AV522" si="4367">$B522*AV524</f>
        <v>0</v>
      </c>
      <c r="AW522" s="355"/>
      <c r="AX522" s="355"/>
      <c r="AY522" s="355"/>
      <c r="AZ522" s="355">
        <f t="shared" ref="AZ522" si="4368">$B522*AZ524</f>
        <v>0</v>
      </c>
      <c r="BA522" s="355"/>
      <c r="BB522" s="355"/>
      <c r="BC522" s="355"/>
      <c r="BD522" s="355">
        <f t="shared" ref="BD522" si="4369">$B522*BD524</f>
        <v>0</v>
      </c>
      <c r="BE522" s="355"/>
      <c r="BF522" s="355"/>
      <c r="BG522" s="355"/>
      <c r="BH522" s="355">
        <f t="shared" ref="BH522" si="4370">$B522*BH524</f>
        <v>0</v>
      </c>
      <c r="BI522" s="355"/>
      <c r="BJ522" s="355"/>
      <c r="BK522" s="355"/>
      <c r="BL522" s="355">
        <f t="shared" ref="BL522" si="4371">$B522*BL524</f>
        <v>8141.1990000000005</v>
      </c>
      <c r="BM522" s="355"/>
      <c r="BN522" s="355"/>
      <c r="BO522" s="355"/>
      <c r="BP522" s="355">
        <f t="shared" ref="BP522" si="4372">$B522*BP524</f>
        <v>16282.398000000001</v>
      </c>
      <c r="BQ522" s="355"/>
      <c r="BR522" s="355"/>
      <c r="BS522" s="355"/>
      <c r="BT522" s="355">
        <f t="shared" ref="BT522" si="4373">$B522*BT524</f>
        <v>2713.7330000000002</v>
      </c>
      <c r="BU522" s="355"/>
      <c r="BV522" s="355"/>
      <c r="BW522" s="355"/>
      <c r="BX522" s="355">
        <f t="shared" ref="BX522" si="4374">$B522*BX524</f>
        <v>0</v>
      </c>
      <c r="BY522" s="355"/>
      <c r="BZ522" s="355"/>
      <c r="CA522" s="355"/>
      <c r="CB522" s="355">
        <f t="shared" ref="CB522" si="4375">$B522*CB524</f>
        <v>0</v>
      </c>
      <c r="CC522" s="355"/>
      <c r="CD522" s="355"/>
      <c r="CE522" s="355"/>
      <c r="CF522" s="355">
        <f t="shared" ref="CF522" si="4376">$B522*CF524</f>
        <v>0</v>
      </c>
      <c r="CG522" s="355"/>
      <c r="CH522" s="355"/>
      <c r="CI522" s="355"/>
      <c r="CJ522" s="355">
        <f t="shared" ref="CJ522" si="4377">$B522*CJ524</f>
        <v>0</v>
      </c>
      <c r="CK522" s="355"/>
      <c r="CL522" s="355"/>
      <c r="CM522" s="355"/>
      <c r="CN522" s="355">
        <f t="shared" ref="CN522" si="4378">$B522*CN524</f>
        <v>0</v>
      </c>
      <c r="CO522" s="355"/>
      <c r="CP522" s="355"/>
      <c r="CQ522" s="355"/>
      <c r="CR522" s="355">
        <f t="shared" ref="CR522" si="4379">$B522*CR524</f>
        <v>0</v>
      </c>
      <c r="CS522" s="355"/>
      <c r="CT522" s="355"/>
      <c r="CU522" s="355"/>
      <c r="CV522" s="332">
        <f t="shared" ref="CV522" si="4380">SUM(D522:CU522)</f>
        <v>27137.33</v>
      </c>
    </row>
    <row r="523" spans="1:100" ht="3.9" customHeight="1">
      <c r="A523" s="360"/>
      <c r="B523" s="344"/>
      <c r="C523" s="354"/>
      <c r="D523" s="356"/>
      <c r="E523" s="357"/>
      <c r="F523" s="357"/>
      <c r="G523" s="358"/>
      <c r="H523" s="356"/>
      <c r="I523" s="357"/>
      <c r="J523" s="357"/>
      <c r="K523" s="358"/>
      <c r="L523" s="356"/>
      <c r="M523" s="357"/>
      <c r="N523" s="357"/>
      <c r="O523" s="358"/>
      <c r="P523" s="356"/>
      <c r="Q523" s="357"/>
      <c r="R523" s="357"/>
      <c r="S523" s="358"/>
      <c r="T523" s="356"/>
      <c r="U523" s="357"/>
      <c r="V523" s="357"/>
      <c r="W523" s="358"/>
      <c r="X523" s="356"/>
      <c r="Y523" s="357"/>
      <c r="Z523" s="357"/>
      <c r="AA523" s="358"/>
      <c r="AB523" s="356"/>
      <c r="AC523" s="357"/>
      <c r="AD523" s="357"/>
      <c r="AE523" s="358"/>
      <c r="AF523" s="356"/>
      <c r="AG523" s="357"/>
      <c r="AH523" s="357"/>
      <c r="AI523" s="358"/>
      <c r="AJ523" s="356"/>
      <c r="AK523" s="357"/>
      <c r="AL523" s="357"/>
      <c r="AM523" s="358"/>
      <c r="AN523" s="353"/>
      <c r="AO523" s="353"/>
      <c r="AP523" s="353"/>
      <c r="AQ523" s="353"/>
      <c r="AR523" s="353"/>
      <c r="AS523" s="353"/>
      <c r="AT523" s="353"/>
      <c r="AU523" s="353"/>
      <c r="AV523" s="353"/>
      <c r="AW523" s="353"/>
      <c r="AX523" s="353"/>
      <c r="AY523" s="353"/>
      <c r="AZ523" s="329"/>
      <c r="BA523" s="330"/>
      <c r="BB523" s="330"/>
      <c r="BC523" s="331"/>
      <c r="BD523" s="329"/>
      <c r="BE523" s="330"/>
      <c r="BF523" s="330"/>
      <c r="BG523" s="331"/>
      <c r="BH523" s="356"/>
      <c r="BI523" s="357"/>
      <c r="BJ523" s="357"/>
      <c r="BK523" s="358"/>
      <c r="BL523" s="361"/>
      <c r="BM523" s="361"/>
      <c r="BN523" s="361"/>
      <c r="BO523" s="361"/>
      <c r="BP523" s="362"/>
      <c r="BQ523" s="363"/>
      <c r="BR523" s="363"/>
      <c r="BS523" s="364"/>
      <c r="BT523" s="365"/>
      <c r="BU523" s="366"/>
      <c r="BV523" s="366"/>
      <c r="BW523" s="367"/>
      <c r="BX523" s="353"/>
      <c r="BY523" s="353"/>
      <c r="BZ523" s="353"/>
      <c r="CA523" s="353"/>
      <c r="CB523" s="353"/>
      <c r="CC523" s="353"/>
      <c r="CD523" s="353"/>
      <c r="CE523" s="353"/>
      <c r="CF523" s="353"/>
      <c r="CG523" s="353"/>
      <c r="CH523" s="353"/>
      <c r="CI523" s="353"/>
      <c r="CJ523" s="353"/>
      <c r="CK523" s="353"/>
      <c r="CL523" s="353"/>
      <c r="CM523" s="353"/>
      <c r="CN523" s="353"/>
      <c r="CO523" s="353"/>
      <c r="CP523" s="353"/>
      <c r="CQ523" s="353"/>
      <c r="CR523" s="353"/>
      <c r="CS523" s="353"/>
      <c r="CT523" s="353"/>
      <c r="CU523" s="353"/>
      <c r="CV523" s="332"/>
    </row>
    <row r="524" spans="1:100">
      <c r="A524" s="360"/>
      <c r="B524" s="345"/>
      <c r="C524" s="354"/>
      <c r="D524" s="354"/>
      <c r="E524" s="354"/>
      <c r="F524" s="354"/>
      <c r="G524" s="354"/>
      <c r="H524" s="354"/>
      <c r="I524" s="354"/>
      <c r="J524" s="354"/>
      <c r="K524" s="354"/>
      <c r="L524" s="354"/>
      <c r="M524" s="354"/>
      <c r="N524" s="354"/>
      <c r="O524" s="354"/>
      <c r="P524" s="354"/>
      <c r="Q524" s="354"/>
      <c r="R524" s="354"/>
      <c r="S524" s="354"/>
      <c r="T524" s="354"/>
      <c r="U524" s="354"/>
      <c r="V524" s="354"/>
      <c r="W524" s="354"/>
      <c r="X524" s="354"/>
      <c r="Y524" s="354"/>
      <c r="Z524" s="354"/>
      <c r="AA524" s="354"/>
      <c r="AB524" s="354"/>
      <c r="AC524" s="354"/>
      <c r="AD524" s="354"/>
      <c r="AE524" s="354"/>
      <c r="AF524" s="354"/>
      <c r="AG524" s="354"/>
      <c r="AH524" s="354"/>
      <c r="AI524" s="354"/>
      <c r="AJ524" s="354"/>
      <c r="AK524" s="354"/>
      <c r="AL524" s="354"/>
      <c r="AM524" s="354"/>
      <c r="AN524" s="354"/>
      <c r="AO524" s="354"/>
      <c r="AP524" s="354"/>
      <c r="AQ524" s="354"/>
      <c r="AR524" s="354"/>
      <c r="AS524" s="354"/>
      <c r="AT524" s="354"/>
      <c r="AU524" s="354"/>
      <c r="AV524" s="354"/>
      <c r="AW524" s="354"/>
      <c r="AX524" s="354"/>
      <c r="AY524" s="354"/>
      <c r="AZ524" s="354"/>
      <c r="BA524" s="354"/>
      <c r="BB524" s="354"/>
      <c r="BC524" s="354"/>
      <c r="BD524" s="354"/>
      <c r="BE524" s="354"/>
      <c r="BF524" s="354"/>
      <c r="BG524" s="354"/>
      <c r="BH524" s="354"/>
      <c r="BI524" s="354"/>
      <c r="BJ524" s="354"/>
      <c r="BK524" s="354"/>
      <c r="BL524" s="354">
        <v>0.3</v>
      </c>
      <c r="BM524" s="354"/>
      <c r="BN524" s="354"/>
      <c r="BO524" s="354"/>
      <c r="BP524" s="354">
        <v>0.6</v>
      </c>
      <c r="BQ524" s="354"/>
      <c r="BR524" s="354"/>
      <c r="BS524" s="354"/>
      <c r="BT524" s="354">
        <v>0.1</v>
      </c>
      <c r="BU524" s="354"/>
      <c r="BV524" s="354"/>
      <c r="BW524" s="354"/>
      <c r="BX524" s="354"/>
      <c r="BY524" s="354"/>
      <c r="BZ524" s="354"/>
      <c r="CA524" s="354"/>
      <c r="CB524" s="354"/>
      <c r="CC524" s="354"/>
      <c r="CD524" s="354"/>
      <c r="CE524" s="354"/>
      <c r="CF524" s="354"/>
      <c r="CG524" s="354"/>
      <c r="CH524" s="354"/>
      <c r="CI524" s="354"/>
      <c r="CJ524" s="354"/>
      <c r="CK524" s="354"/>
      <c r="CL524" s="354"/>
      <c r="CM524" s="354"/>
      <c r="CN524" s="354"/>
      <c r="CO524" s="354"/>
      <c r="CP524" s="354"/>
      <c r="CQ524" s="354"/>
      <c r="CR524" s="354"/>
      <c r="CS524" s="354"/>
      <c r="CT524" s="354"/>
      <c r="CU524" s="354"/>
      <c r="CV524" s="332"/>
    </row>
    <row r="525" spans="1:100">
      <c r="A525" s="360" t="s">
        <v>7970</v>
      </c>
      <c r="B525" s="343">
        <v>6524.31</v>
      </c>
      <c r="C525" s="354">
        <f t="shared" ref="C525" si="4381">B525/$B$537</f>
        <v>5.4996684718979236E-3</v>
      </c>
      <c r="D525" s="355">
        <f>$B525*D527</f>
        <v>0</v>
      </c>
      <c r="E525" s="355"/>
      <c r="F525" s="355"/>
      <c r="G525" s="355"/>
      <c r="H525" s="355">
        <f t="shared" ref="H525" si="4382">$B525*H527</f>
        <v>0</v>
      </c>
      <c r="I525" s="355"/>
      <c r="J525" s="355"/>
      <c r="K525" s="355"/>
      <c r="L525" s="355">
        <f t="shared" ref="L525" si="4383">$B525*L527</f>
        <v>0</v>
      </c>
      <c r="M525" s="355"/>
      <c r="N525" s="355"/>
      <c r="O525" s="355"/>
      <c r="P525" s="355">
        <f t="shared" ref="P525" si="4384">$B525*P527</f>
        <v>0</v>
      </c>
      <c r="Q525" s="355"/>
      <c r="R525" s="355"/>
      <c r="S525" s="355"/>
      <c r="T525" s="355">
        <f t="shared" ref="T525" si="4385">$B525*T527</f>
        <v>0</v>
      </c>
      <c r="U525" s="355"/>
      <c r="V525" s="355"/>
      <c r="W525" s="355"/>
      <c r="X525" s="355">
        <f t="shared" ref="X525" si="4386">$B525*X527</f>
        <v>0</v>
      </c>
      <c r="Y525" s="355"/>
      <c r="Z525" s="355"/>
      <c r="AA525" s="355"/>
      <c r="AB525" s="355">
        <f t="shared" ref="AB525" si="4387">$B525*AB527</f>
        <v>0</v>
      </c>
      <c r="AC525" s="355"/>
      <c r="AD525" s="355"/>
      <c r="AE525" s="355"/>
      <c r="AF525" s="355">
        <f t="shared" ref="AF525" si="4388">$B525*AF527</f>
        <v>0</v>
      </c>
      <c r="AG525" s="355"/>
      <c r="AH525" s="355"/>
      <c r="AI525" s="355"/>
      <c r="AJ525" s="355">
        <f t="shared" ref="AJ525" si="4389">$B525*AJ527</f>
        <v>0</v>
      </c>
      <c r="AK525" s="355"/>
      <c r="AL525" s="355"/>
      <c r="AM525" s="355"/>
      <c r="AN525" s="355">
        <f t="shared" ref="AN525" si="4390">$B525*AN527</f>
        <v>0</v>
      </c>
      <c r="AO525" s="355"/>
      <c r="AP525" s="355"/>
      <c r="AQ525" s="355"/>
      <c r="AR525" s="355">
        <f t="shared" ref="AR525" si="4391">$B525*AR527</f>
        <v>0</v>
      </c>
      <c r="AS525" s="355"/>
      <c r="AT525" s="355"/>
      <c r="AU525" s="355"/>
      <c r="AV525" s="355">
        <f t="shared" ref="AV525" si="4392">$B525*AV527</f>
        <v>0</v>
      </c>
      <c r="AW525" s="355"/>
      <c r="AX525" s="355"/>
      <c r="AY525" s="355"/>
      <c r="AZ525" s="355">
        <f t="shared" ref="AZ525" si="4393">$B525*AZ527</f>
        <v>0</v>
      </c>
      <c r="BA525" s="355"/>
      <c r="BB525" s="355"/>
      <c r="BC525" s="355"/>
      <c r="BD525" s="355">
        <f t="shared" ref="BD525" si="4394">$B525*BD527</f>
        <v>0</v>
      </c>
      <c r="BE525" s="355"/>
      <c r="BF525" s="355"/>
      <c r="BG525" s="355"/>
      <c r="BH525" s="355">
        <f t="shared" ref="BH525" si="4395">$B525*BH527</f>
        <v>0</v>
      </c>
      <c r="BI525" s="355"/>
      <c r="BJ525" s="355"/>
      <c r="BK525" s="355"/>
      <c r="BL525" s="355">
        <f t="shared" ref="BL525" si="4396">$B525*BL527</f>
        <v>0</v>
      </c>
      <c r="BM525" s="355"/>
      <c r="BN525" s="355"/>
      <c r="BO525" s="355"/>
      <c r="BP525" s="355">
        <f t="shared" ref="BP525" si="4397">$B525*BP527</f>
        <v>1957.2930000000001</v>
      </c>
      <c r="BQ525" s="355"/>
      <c r="BR525" s="355"/>
      <c r="BS525" s="355"/>
      <c r="BT525" s="355">
        <f t="shared" ref="BT525" si="4398">$B525*BT527</f>
        <v>3914.5860000000002</v>
      </c>
      <c r="BU525" s="355"/>
      <c r="BV525" s="355"/>
      <c r="BW525" s="355"/>
      <c r="BX525" s="355">
        <f t="shared" ref="BX525" si="4399">$B525*BX527</f>
        <v>652.43100000000004</v>
      </c>
      <c r="BY525" s="355"/>
      <c r="BZ525" s="355"/>
      <c r="CA525" s="355"/>
      <c r="CB525" s="355">
        <f t="shared" ref="CB525" si="4400">$B525*CB527</f>
        <v>0</v>
      </c>
      <c r="CC525" s="355"/>
      <c r="CD525" s="355"/>
      <c r="CE525" s="355"/>
      <c r="CF525" s="355">
        <f t="shared" ref="CF525" si="4401">$B525*CF527</f>
        <v>0</v>
      </c>
      <c r="CG525" s="355"/>
      <c r="CH525" s="355"/>
      <c r="CI525" s="355"/>
      <c r="CJ525" s="355">
        <f t="shared" ref="CJ525" si="4402">$B525*CJ527</f>
        <v>0</v>
      </c>
      <c r="CK525" s="355"/>
      <c r="CL525" s="355"/>
      <c r="CM525" s="355"/>
      <c r="CN525" s="355">
        <f t="shared" ref="CN525" si="4403">$B525*CN527</f>
        <v>0</v>
      </c>
      <c r="CO525" s="355"/>
      <c r="CP525" s="355"/>
      <c r="CQ525" s="355"/>
      <c r="CR525" s="355">
        <f t="shared" ref="CR525" si="4404">$B525*CR527</f>
        <v>0</v>
      </c>
      <c r="CS525" s="355"/>
      <c r="CT525" s="355"/>
      <c r="CU525" s="355"/>
      <c r="CV525" s="332">
        <f t="shared" ref="CV525" si="4405">SUM(D525:CU525)</f>
        <v>6524.3100000000013</v>
      </c>
    </row>
    <row r="526" spans="1:100" ht="3.9" customHeight="1">
      <c r="A526" s="360"/>
      <c r="B526" s="344"/>
      <c r="C526" s="354"/>
      <c r="D526" s="356"/>
      <c r="E526" s="357"/>
      <c r="F526" s="357"/>
      <c r="G526" s="358"/>
      <c r="H526" s="356"/>
      <c r="I526" s="357"/>
      <c r="J526" s="357"/>
      <c r="K526" s="358"/>
      <c r="L526" s="356"/>
      <c r="M526" s="357"/>
      <c r="N526" s="357"/>
      <c r="O526" s="358"/>
      <c r="P526" s="356"/>
      <c r="Q526" s="357"/>
      <c r="R526" s="357"/>
      <c r="S526" s="358"/>
      <c r="T526" s="356"/>
      <c r="U526" s="357"/>
      <c r="V526" s="357"/>
      <c r="W526" s="358"/>
      <c r="X526" s="356"/>
      <c r="Y526" s="357"/>
      <c r="Z526" s="357"/>
      <c r="AA526" s="358"/>
      <c r="AB526" s="356"/>
      <c r="AC526" s="357"/>
      <c r="AD526" s="357"/>
      <c r="AE526" s="358"/>
      <c r="AF526" s="356"/>
      <c r="AG526" s="357"/>
      <c r="AH526" s="357"/>
      <c r="AI526" s="358"/>
      <c r="AJ526" s="356"/>
      <c r="AK526" s="357"/>
      <c r="AL526" s="357"/>
      <c r="AM526" s="358"/>
      <c r="AN526" s="356"/>
      <c r="AO526" s="357"/>
      <c r="AP526" s="357"/>
      <c r="AQ526" s="358"/>
      <c r="AR526" s="353"/>
      <c r="AS526" s="353"/>
      <c r="AT526" s="353"/>
      <c r="AU526" s="353"/>
      <c r="AV526" s="353"/>
      <c r="AW526" s="353"/>
      <c r="AX526" s="353"/>
      <c r="AY526" s="353"/>
      <c r="AZ526" s="353"/>
      <c r="BA526" s="353"/>
      <c r="BB526" s="353"/>
      <c r="BC526" s="353"/>
      <c r="BD526" s="329"/>
      <c r="BE526" s="330"/>
      <c r="BF526" s="330"/>
      <c r="BG526" s="331"/>
      <c r="BH526" s="329"/>
      <c r="BI526" s="330"/>
      <c r="BJ526" s="330"/>
      <c r="BK526" s="331"/>
      <c r="BL526" s="356"/>
      <c r="BM526" s="357"/>
      <c r="BN526" s="357"/>
      <c r="BO526" s="358"/>
      <c r="BP526" s="361"/>
      <c r="BQ526" s="361"/>
      <c r="BR526" s="361"/>
      <c r="BS526" s="361"/>
      <c r="BT526" s="365"/>
      <c r="BU526" s="366"/>
      <c r="BV526" s="366"/>
      <c r="BW526" s="367"/>
      <c r="BX526" s="362"/>
      <c r="BY526" s="363"/>
      <c r="BZ526" s="363"/>
      <c r="CA526" s="364"/>
      <c r="CB526" s="353"/>
      <c r="CC526" s="353"/>
      <c r="CD526" s="353"/>
      <c r="CE526" s="353"/>
      <c r="CF526" s="353"/>
      <c r="CG526" s="353"/>
      <c r="CH526" s="353"/>
      <c r="CI526" s="353"/>
      <c r="CJ526" s="353"/>
      <c r="CK526" s="353"/>
      <c r="CL526" s="353"/>
      <c r="CM526" s="353"/>
      <c r="CN526" s="353"/>
      <c r="CO526" s="353"/>
      <c r="CP526" s="353"/>
      <c r="CQ526" s="353"/>
      <c r="CR526" s="353"/>
      <c r="CS526" s="353"/>
      <c r="CT526" s="353"/>
      <c r="CU526" s="353"/>
      <c r="CV526" s="332"/>
    </row>
    <row r="527" spans="1:100">
      <c r="A527" s="360"/>
      <c r="B527" s="345"/>
      <c r="C527" s="354"/>
      <c r="D527" s="354"/>
      <c r="E527" s="354"/>
      <c r="F527" s="354"/>
      <c r="G527" s="354"/>
      <c r="H527" s="354"/>
      <c r="I527" s="354"/>
      <c r="J527" s="354"/>
      <c r="K527" s="354"/>
      <c r="L527" s="354"/>
      <c r="M527" s="354"/>
      <c r="N527" s="354"/>
      <c r="O527" s="354"/>
      <c r="P527" s="354"/>
      <c r="Q527" s="354"/>
      <c r="R527" s="354"/>
      <c r="S527" s="354"/>
      <c r="T527" s="354"/>
      <c r="U527" s="354"/>
      <c r="V527" s="354"/>
      <c r="W527" s="354"/>
      <c r="X527" s="354"/>
      <c r="Y527" s="354"/>
      <c r="Z527" s="354"/>
      <c r="AA527" s="354"/>
      <c r="AB527" s="354"/>
      <c r="AC527" s="354"/>
      <c r="AD527" s="354"/>
      <c r="AE527" s="354"/>
      <c r="AF527" s="354"/>
      <c r="AG527" s="354"/>
      <c r="AH527" s="354"/>
      <c r="AI527" s="354"/>
      <c r="AJ527" s="354"/>
      <c r="AK527" s="354"/>
      <c r="AL527" s="354"/>
      <c r="AM527" s="354"/>
      <c r="AN527" s="354"/>
      <c r="AO527" s="354"/>
      <c r="AP527" s="354"/>
      <c r="AQ527" s="354"/>
      <c r="AR527" s="354"/>
      <c r="AS527" s="354"/>
      <c r="AT527" s="354"/>
      <c r="AU527" s="354"/>
      <c r="AV527" s="354"/>
      <c r="AW527" s="354"/>
      <c r="AX527" s="354"/>
      <c r="AY527" s="354"/>
      <c r="AZ527" s="354"/>
      <c r="BA527" s="354"/>
      <c r="BB527" s="354"/>
      <c r="BC527" s="354"/>
      <c r="BD527" s="354"/>
      <c r="BE527" s="354"/>
      <c r="BF527" s="354"/>
      <c r="BG527" s="354"/>
      <c r="BH527" s="354"/>
      <c r="BI527" s="354"/>
      <c r="BJ527" s="354"/>
      <c r="BK527" s="354"/>
      <c r="BL527" s="354"/>
      <c r="BM527" s="354"/>
      <c r="BN527" s="354"/>
      <c r="BO527" s="354"/>
      <c r="BP527" s="354">
        <v>0.3</v>
      </c>
      <c r="BQ527" s="354"/>
      <c r="BR527" s="354"/>
      <c r="BS527" s="354"/>
      <c r="BT527" s="354">
        <v>0.6</v>
      </c>
      <c r="BU527" s="354"/>
      <c r="BV527" s="354"/>
      <c r="BW527" s="354"/>
      <c r="BX527" s="354">
        <v>0.1</v>
      </c>
      <c r="BY527" s="354"/>
      <c r="BZ527" s="354"/>
      <c r="CA527" s="354"/>
      <c r="CB527" s="354"/>
      <c r="CC527" s="354"/>
      <c r="CD527" s="354"/>
      <c r="CE527" s="354"/>
      <c r="CF527" s="354"/>
      <c r="CG527" s="354"/>
      <c r="CH527" s="354"/>
      <c r="CI527" s="354"/>
      <c r="CJ527" s="354"/>
      <c r="CK527" s="354"/>
      <c r="CL527" s="354"/>
      <c r="CM527" s="354"/>
      <c r="CN527" s="354"/>
      <c r="CO527" s="354"/>
      <c r="CP527" s="354"/>
      <c r="CQ527" s="354"/>
      <c r="CR527" s="354"/>
      <c r="CS527" s="354"/>
      <c r="CT527" s="354"/>
      <c r="CU527" s="354"/>
      <c r="CV527" s="332"/>
    </row>
    <row r="528" spans="1:100">
      <c r="A528" s="360" t="s">
        <v>37</v>
      </c>
      <c r="B528" s="343">
        <v>11114.59</v>
      </c>
      <c r="C528" s="354">
        <f t="shared" ref="C528" si="4406">B528/$B$537</f>
        <v>9.3690459529163911E-3</v>
      </c>
      <c r="D528" s="355">
        <f>$B528*D530</f>
        <v>0</v>
      </c>
      <c r="E528" s="355"/>
      <c r="F528" s="355"/>
      <c r="G528" s="355"/>
      <c r="H528" s="355">
        <f t="shared" ref="H528" si="4407">$B528*H530</f>
        <v>0</v>
      </c>
      <c r="I528" s="355"/>
      <c r="J528" s="355"/>
      <c r="K528" s="355"/>
      <c r="L528" s="355">
        <f t="shared" ref="L528" si="4408">$B528*L530</f>
        <v>0</v>
      </c>
      <c r="M528" s="355"/>
      <c r="N528" s="355"/>
      <c r="O528" s="355"/>
      <c r="P528" s="355">
        <f t="shared" ref="P528" si="4409">$B528*P530</f>
        <v>0</v>
      </c>
      <c r="Q528" s="355"/>
      <c r="R528" s="355"/>
      <c r="S528" s="355"/>
      <c r="T528" s="355">
        <f t="shared" ref="T528" si="4410">$B528*T530</f>
        <v>0</v>
      </c>
      <c r="U528" s="355"/>
      <c r="V528" s="355"/>
      <c r="W528" s="355"/>
      <c r="X528" s="355">
        <f t="shared" ref="X528" si="4411">$B528*X530</f>
        <v>0</v>
      </c>
      <c r="Y528" s="355"/>
      <c r="Z528" s="355"/>
      <c r="AA528" s="355"/>
      <c r="AB528" s="355">
        <f t="shared" ref="AB528" si="4412">$B528*AB530</f>
        <v>0</v>
      </c>
      <c r="AC528" s="355"/>
      <c r="AD528" s="355"/>
      <c r="AE528" s="355"/>
      <c r="AF528" s="355">
        <f t="shared" ref="AF528" si="4413">$B528*AF530</f>
        <v>0</v>
      </c>
      <c r="AG528" s="355"/>
      <c r="AH528" s="355"/>
      <c r="AI528" s="355"/>
      <c r="AJ528" s="355">
        <f t="shared" ref="AJ528" si="4414">$B528*AJ530</f>
        <v>0</v>
      </c>
      <c r="AK528" s="355"/>
      <c r="AL528" s="355"/>
      <c r="AM528" s="355"/>
      <c r="AN528" s="355">
        <f t="shared" ref="AN528" si="4415">$B528*AN530</f>
        <v>0</v>
      </c>
      <c r="AO528" s="355"/>
      <c r="AP528" s="355"/>
      <c r="AQ528" s="355"/>
      <c r="AR528" s="355">
        <f t="shared" ref="AR528" si="4416">$B528*AR530</f>
        <v>0</v>
      </c>
      <c r="AS528" s="355"/>
      <c r="AT528" s="355"/>
      <c r="AU528" s="355"/>
      <c r="AV528" s="355">
        <f t="shared" ref="AV528" si="4417">$B528*AV530</f>
        <v>0</v>
      </c>
      <c r="AW528" s="355"/>
      <c r="AX528" s="355"/>
      <c r="AY528" s="355"/>
      <c r="AZ528" s="355">
        <f t="shared" ref="AZ528" si="4418">$B528*AZ530</f>
        <v>0</v>
      </c>
      <c r="BA528" s="355"/>
      <c r="BB528" s="355"/>
      <c r="BC528" s="355"/>
      <c r="BD528" s="355">
        <f t="shared" ref="BD528" si="4419">$B528*BD530</f>
        <v>0</v>
      </c>
      <c r="BE528" s="355"/>
      <c r="BF528" s="355"/>
      <c r="BG528" s="355"/>
      <c r="BH528" s="355">
        <f t="shared" ref="BH528" si="4420">$B528*BH530</f>
        <v>0</v>
      </c>
      <c r="BI528" s="355"/>
      <c r="BJ528" s="355"/>
      <c r="BK528" s="355"/>
      <c r="BL528" s="355">
        <f t="shared" ref="BL528" si="4421">$B528*BL530</f>
        <v>0</v>
      </c>
      <c r="BM528" s="355"/>
      <c r="BN528" s="355"/>
      <c r="BO528" s="355"/>
      <c r="BP528" s="355">
        <f t="shared" ref="BP528" si="4422">$B528*BP530</f>
        <v>3334.377</v>
      </c>
      <c r="BQ528" s="355"/>
      <c r="BR528" s="355"/>
      <c r="BS528" s="355"/>
      <c r="BT528" s="355">
        <f t="shared" ref="BT528" si="4423">$B528*BT530</f>
        <v>6668.7539999999999</v>
      </c>
      <c r="BU528" s="355"/>
      <c r="BV528" s="355"/>
      <c r="BW528" s="355"/>
      <c r="BX528" s="355">
        <f t="shared" ref="BX528" si="4424">$B528*BX530</f>
        <v>1111.4590000000001</v>
      </c>
      <c r="BY528" s="355"/>
      <c r="BZ528" s="355"/>
      <c r="CA528" s="355"/>
      <c r="CB528" s="355">
        <f t="shared" ref="CB528" si="4425">$B528*CB530</f>
        <v>0</v>
      </c>
      <c r="CC528" s="355"/>
      <c r="CD528" s="355"/>
      <c r="CE528" s="355"/>
      <c r="CF528" s="355">
        <f t="shared" ref="CF528" si="4426">$B528*CF530</f>
        <v>0</v>
      </c>
      <c r="CG528" s="355"/>
      <c r="CH528" s="355"/>
      <c r="CI528" s="355"/>
      <c r="CJ528" s="355">
        <f t="shared" ref="CJ528" si="4427">$B528*CJ530</f>
        <v>0</v>
      </c>
      <c r="CK528" s="355"/>
      <c r="CL528" s="355"/>
      <c r="CM528" s="355"/>
      <c r="CN528" s="355">
        <f t="shared" ref="CN528" si="4428">$B528*CN530</f>
        <v>0</v>
      </c>
      <c r="CO528" s="355"/>
      <c r="CP528" s="355"/>
      <c r="CQ528" s="355"/>
      <c r="CR528" s="355">
        <f t="shared" ref="CR528" si="4429">$B528*CR530</f>
        <v>0</v>
      </c>
      <c r="CS528" s="355"/>
      <c r="CT528" s="355"/>
      <c r="CU528" s="355"/>
      <c r="CV528" s="332">
        <f t="shared" ref="CV528" si="4430">SUM(D528:CU528)</f>
        <v>11114.59</v>
      </c>
    </row>
    <row r="529" spans="1:100" ht="3.9" customHeight="1">
      <c r="A529" s="360"/>
      <c r="B529" s="344"/>
      <c r="C529" s="354"/>
      <c r="D529" s="356"/>
      <c r="E529" s="357"/>
      <c r="F529" s="357"/>
      <c r="G529" s="358"/>
      <c r="H529" s="356"/>
      <c r="I529" s="357"/>
      <c r="J529" s="357"/>
      <c r="K529" s="358"/>
      <c r="L529" s="356"/>
      <c r="M529" s="357"/>
      <c r="N529" s="357"/>
      <c r="O529" s="358"/>
      <c r="P529" s="356"/>
      <c r="Q529" s="357"/>
      <c r="R529" s="357"/>
      <c r="S529" s="358"/>
      <c r="T529" s="356"/>
      <c r="U529" s="357"/>
      <c r="V529" s="357"/>
      <c r="W529" s="358"/>
      <c r="X529" s="356"/>
      <c r="Y529" s="357"/>
      <c r="Z529" s="357"/>
      <c r="AA529" s="358"/>
      <c r="AB529" s="356"/>
      <c r="AC529" s="357"/>
      <c r="AD529" s="357"/>
      <c r="AE529" s="358"/>
      <c r="AF529" s="356"/>
      <c r="AG529" s="357"/>
      <c r="AH529" s="357"/>
      <c r="AI529" s="358"/>
      <c r="AJ529" s="356"/>
      <c r="AK529" s="357"/>
      <c r="AL529" s="357"/>
      <c r="AM529" s="358"/>
      <c r="AN529" s="356"/>
      <c r="AO529" s="357"/>
      <c r="AP529" s="357"/>
      <c r="AQ529" s="358"/>
      <c r="AR529" s="353"/>
      <c r="AS529" s="353"/>
      <c r="AT529" s="353"/>
      <c r="AU529" s="353"/>
      <c r="AV529" s="353"/>
      <c r="AW529" s="353"/>
      <c r="AX529" s="353"/>
      <c r="AY529" s="353"/>
      <c r="AZ529" s="353"/>
      <c r="BA529" s="353"/>
      <c r="BB529" s="353"/>
      <c r="BC529" s="353"/>
      <c r="BD529" s="329"/>
      <c r="BE529" s="330"/>
      <c r="BF529" s="330"/>
      <c r="BG529" s="331"/>
      <c r="BH529" s="329"/>
      <c r="BI529" s="330"/>
      <c r="BJ529" s="330"/>
      <c r="BK529" s="331"/>
      <c r="BL529" s="356"/>
      <c r="BM529" s="357"/>
      <c r="BN529" s="357"/>
      <c r="BO529" s="358"/>
      <c r="BP529" s="361"/>
      <c r="BQ529" s="361"/>
      <c r="BR529" s="361"/>
      <c r="BS529" s="361"/>
      <c r="BT529" s="365"/>
      <c r="BU529" s="366"/>
      <c r="BV529" s="366"/>
      <c r="BW529" s="367"/>
      <c r="BX529" s="362"/>
      <c r="BY529" s="363"/>
      <c r="BZ529" s="363"/>
      <c r="CA529" s="364"/>
      <c r="CB529" s="353"/>
      <c r="CC529" s="353"/>
      <c r="CD529" s="353"/>
      <c r="CE529" s="353"/>
      <c r="CF529" s="353"/>
      <c r="CG529" s="353"/>
      <c r="CH529" s="353"/>
      <c r="CI529" s="353"/>
      <c r="CJ529" s="353"/>
      <c r="CK529" s="353"/>
      <c r="CL529" s="353"/>
      <c r="CM529" s="353"/>
      <c r="CN529" s="353"/>
      <c r="CO529" s="353"/>
      <c r="CP529" s="353"/>
      <c r="CQ529" s="353"/>
      <c r="CR529" s="353"/>
      <c r="CS529" s="353"/>
      <c r="CT529" s="353"/>
      <c r="CU529" s="353"/>
      <c r="CV529" s="332"/>
    </row>
    <row r="530" spans="1:100">
      <c r="A530" s="360"/>
      <c r="B530" s="345"/>
      <c r="C530" s="354"/>
      <c r="D530" s="354"/>
      <c r="E530" s="354"/>
      <c r="F530" s="354"/>
      <c r="G530" s="354"/>
      <c r="H530" s="354"/>
      <c r="I530" s="354"/>
      <c r="J530" s="354"/>
      <c r="K530" s="354"/>
      <c r="L530" s="354"/>
      <c r="M530" s="354"/>
      <c r="N530" s="354"/>
      <c r="O530" s="354"/>
      <c r="P530" s="354"/>
      <c r="Q530" s="354"/>
      <c r="R530" s="354"/>
      <c r="S530" s="354"/>
      <c r="T530" s="354"/>
      <c r="U530" s="354"/>
      <c r="V530" s="354"/>
      <c r="W530" s="354"/>
      <c r="X530" s="354"/>
      <c r="Y530" s="354"/>
      <c r="Z530" s="354"/>
      <c r="AA530" s="354"/>
      <c r="AB530" s="354"/>
      <c r="AC530" s="354"/>
      <c r="AD530" s="354"/>
      <c r="AE530" s="354"/>
      <c r="AF530" s="354"/>
      <c r="AG530" s="354"/>
      <c r="AH530" s="354"/>
      <c r="AI530" s="354"/>
      <c r="AJ530" s="354"/>
      <c r="AK530" s="354"/>
      <c r="AL530" s="354"/>
      <c r="AM530" s="354"/>
      <c r="AN530" s="354"/>
      <c r="AO530" s="354"/>
      <c r="AP530" s="354"/>
      <c r="AQ530" s="354"/>
      <c r="AR530" s="354"/>
      <c r="AS530" s="354"/>
      <c r="AT530" s="354"/>
      <c r="AU530" s="354"/>
      <c r="AV530" s="354"/>
      <c r="AW530" s="354"/>
      <c r="AX530" s="354"/>
      <c r="AY530" s="354"/>
      <c r="AZ530" s="354"/>
      <c r="BA530" s="354"/>
      <c r="BB530" s="354"/>
      <c r="BC530" s="354"/>
      <c r="BD530" s="354"/>
      <c r="BE530" s="354"/>
      <c r="BF530" s="354"/>
      <c r="BG530" s="354"/>
      <c r="BH530" s="354"/>
      <c r="BI530" s="354"/>
      <c r="BJ530" s="354"/>
      <c r="BK530" s="354"/>
      <c r="BL530" s="354"/>
      <c r="BM530" s="354"/>
      <c r="BN530" s="354"/>
      <c r="BO530" s="354"/>
      <c r="BP530" s="354">
        <v>0.3</v>
      </c>
      <c r="BQ530" s="354"/>
      <c r="BR530" s="354"/>
      <c r="BS530" s="354"/>
      <c r="BT530" s="354">
        <v>0.6</v>
      </c>
      <c r="BU530" s="354"/>
      <c r="BV530" s="354"/>
      <c r="BW530" s="354"/>
      <c r="BX530" s="354">
        <v>0.1</v>
      </c>
      <c r="BY530" s="354"/>
      <c r="BZ530" s="354"/>
      <c r="CA530" s="354"/>
      <c r="CB530" s="354"/>
      <c r="CC530" s="354"/>
      <c r="CD530" s="354"/>
      <c r="CE530" s="354"/>
      <c r="CF530" s="354"/>
      <c r="CG530" s="354"/>
      <c r="CH530" s="354"/>
      <c r="CI530" s="354"/>
      <c r="CJ530" s="354"/>
      <c r="CK530" s="354"/>
      <c r="CL530" s="354"/>
      <c r="CM530" s="354"/>
      <c r="CN530" s="354"/>
      <c r="CO530" s="354"/>
      <c r="CP530" s="354"/>
      <c r="CQ530" s="354"/>
      <c r="CR530" s="354"/>
      <c r="CS530" s="354"/>
      <c r="CT530" s="354"/>
      <c r="CU530" s="354"/>
      <c r="CV530" s="332"/>
    </row>
    <row r="531" spans="1:100">
      <c r="A531" s="360" t="s">
        <v>7971</v>
      </c>
      <c r="B531" s="343">
        <v>22549.53</v>
      </c>
      <c r="C531" s="354">
        <f t="shared" ref="C531" si="4431">B531/$B$537</f>
        <v>1.9008131004982345E-2</v>
      </c>
      <c r="D531" s="355">
        <f>$B531*D533</f>
        <v>0</v>
      </c>
      <c r="E531" s="355"/>
      <c r="F531" s="355"/>
      <c r="G531" s="355"/>
      <c r="H531" s="355">
        <f t="shared" ref="H531" si="4432">$B531*H533</f>
        <v>0</v>
      </c>
      <c r="I531" s="355"/>
      <c r="J531" s="355"/>
      <c r="K531" s="355"/>
      <c r="L531" s="355">
        <f t="shared" ref="L531" si="4433">$B531*L533</f>
        <v>0</v>
      </c>
      <c r="M531" s="355"/>
      <c r="N531" s="355"/>
      <c r="O531" s="355"/>
      <c r="P531" s="355">
        <f t="shared" ref="P531" si="4434">$B531*P533</f>
        <v>0</v>
      </c>
      <c r="Q531" s="355"/>
      <c r="R531" s="355"/>
      <c r="S531" s="355"/>
      <c r="T531" s="355">
        <f t="shared" ref="T531" si="4435">$B531*T533</f>
        <v>0</v>
      </c>
      <c r="U531" s="355"/>
      <c r="V531" s="355"/>
      <c r="W531" s="355"/>
      <c r="X531" s="355">
        <f t="shared" ref="X531" si="4436">$B531*X533</f>
        <v>0</v>
      </c>
      <c r="Y531" s="355"/>
      <c r="Z531" s="355"/>
      <c r="AA531" s="355"/>
      <c r="AB531" s="355">
        <f t="shared" ref="AB531" si="4437">$B531*AB533</f>
        <v>0</v>
      </c>
      <c r="AC531" s="355"/>
      <c r="AD531" s="355"/>
      <c r="AE531" s="355"/>
      <c r="AF531" s="355">
        <f t="shared" ref="AF531" si="4438">$B531*AF533</f>
        <v>0</v>
      </c>
      <c r="AG531" s="355"/>
      <c r="AH531" s="355"/>
      <c r="AI531" s="355"/>
      <c r="AJ531" s="355">
        <f t="shared" ref="AJ531" si="4439">$B531*AJ533</f>
        <v>0</v>
      </c>
      <c r="AK531" s="355"/>
      <c r="AL531" s="355"/>
      <c r="AM531" s="355"/>
      <c r="AN531" s="355">
        <f t="shared" ref="AN531" si="4440">$B531*AN533</f>
        <v>0</v>
      </c>
      <c r="AO531" s="355"/>
      <c r="AP531" s="355"/>
      <c r="AQ531" s="355"/>
      <c r="AR531" s="355">
        <f t="shared" ref="AR531" si="4441">$B531*AR533</f>
        <v>0</v>
      </c>
      <c r="AS531" s="355"/>
      <c r="AT531" s="355"/>
      <c r="AU531" s="355"/>
      <c r="AV531" s="355">
        <f t="shared" ref="AV531" si="4442">$B531*AV533</f>
        <v>0</v>
      </c>
      <c r="AW531" s="355"/>
      <c r="AX531" s="355"/>
      <c r="AY531" s="355"/>
      <c r="AZ531" s="355">
        <f t="shared" ref="AZ531" si="4443">$B531*AZ533</f>
        <v>0</v>
      </c>
      <c r="BA531" s="355"/>
      <c r="BB531" s="355"/>
      <c r="BC531" s="355"/>
      <c r="BD531" s="355">
        <f t="shared" ref="BD531" si="4444">$B531*BD533</f>
        <v>0</v>
      </c>
      <c r="BE531" s="355"/>
      <c r="BF531" s="355"/>
      <c r="BG531" s="355"/>
      <c r="BH531" s="355">
        <f t="shared" ref="BH531" si="4445">$B531*BH533</f>
        <v>0</v>
      </c>
      <c r="BI531" s="355"/>
      <c r="BJ531" s="355"/>
      <c r="BK531" s="355"/>
      <c r="BL531" s="355">
        <f t="shared" ref="BL531" si="4446">$B531*BL533</f>
        <v>0</v>
      </c>
      <c r="BM531" s="355"/>
      <c r="BN531" s="355"/>
      <c r="BO531" s="355"/>
      <c r="BP531" s="355">
        <f t="shared" ref="BP531" si="4447">$B531*BP533</f>
        <v>0</v>
      </c>
      <c r="BQ531" s="355"/>
      <c r="BR531" s="355"/>
      <c r="BS531" s="355"/>
      <c r="BT531" s="355">
        <f t="shared" ref="BT531" si="4448">$B531*BT533</f>
        <v>6764.8589999999995</v>
      </c>
      <c r="BU531" s="355"/>
      <c r="BV531" s="355"/>
      <c r="BW531" s="355"/>
      <c r="BX531" s="355">
        <f t="shared" ref="BX531" si="4449">$B531*BX533</f>
        <v>9019.8119999999999</v>
      </c>
      <c r="BY531" s="355"/>
      <c r="BZ531" s="355"/>
      <c r="CA531" s="355"/>
      <c r="CB531" s="355">
        <f t="shared" ref="CB531" si="4450">$B531*CB533</f>
        <v>6764.8589999999995</v>
      </c>
      <c r="CC531" s="355"/>
      <c r="CD531" s="355"/>
      <c r="CE531" s="355"/>
      <c r="CF531" s="355">
        <f t="shared" ref="CF531" si="4451">$B531*CF533</f>
        <v>0</v>
      </c>
      <c r="CG531" s="355"/>
      <c r="CH531" s="355"/>
      <c r="CI531" s="355"/>
      <c r="CJ531" s="355">
        <f t="shared" ref="CJ531" si="4452">$B531*CJ533</f>
        <v>0</v>
      </c>
      <c r="CK531" s="355"/>
      <c r="CL531" s="355"/>
      <c r="CM531" s="355"/>
      <c r="CN531" s="355">
        <f t="shared" ref="CN531" si="4453">$B531*CN533</f>
        <v>0</v>
      </c>
      <c r="CO531" s="355"/>
      <c r="CP531" s="355"/>
      <c r="CQ531" s="355"/>
      <c r="CR531" s="355">
        <f t="shared" ref="CR531" si="4454">$B531*CR533</f>
        <v>0</v>
      </c>
      <c r="CS531" s="355"/>
      <c r="CT531" s="355"/>
      <c r="CU531" s="355"/>
      <c r="CV531" s="332">
        <f t="shared" ref="CV531" si="4455">SUM(D531:CU531)</f>
        <v>22549.53</v>
      </c>
    </row>
    <row r="532" spans="1:100" ht="3.9" customHeight="1">
      <c r="A532" s="360"/>
      <c r="B532" s="344"/>
      <c r="C532" s="354"/>
      <c r="D532" s="356"/>
      <c r="E532" s="357"/>
      <c r="F532" s="357"/>
      <c r="G532" s="358"/>
      <c r="H532" s="356"/>
      <c r="I532" s="357"/>
      <c r="J532" s="357"/>
      <c r="K532" s="358"/>
      <c r="L532" s="356"/>
      <c r="M532" s="357"/>
      <c r="N532" s="357"/>
      <c r="O532" s="358"/>
      <c r="P532" s="356"/>
      <c r="Q532" s="357"/>
      <c r="R532" s="357"/>
      <c r="S532" s="358"/>
      <c r="T532" s="356"/>
      <c r="U532" s="357"/>
      <c r="V532" s="357"/>
      <c r="W532" s="358"/>
      <c r="X532" s="356"/>
      <c r="Y532" s="357"/>
      <c r="Z532" s="357"/>
      <c r="AA532" s="358"/>
      <c r="AB532" s="356"/>
      <c r="AC532" s="357"/>
      <c r="AD532" s="357"/>
      <c r="AE532" s="358"/>
      <c r="AF532" s="356"/>
      <c r="AG532" s="357"/>
      <c r="AH532" s="357"/>
      <c r="AI532" s="358"/>
      <c r="AJ532" s="356"/>
      <c r="AK532" s="357"/>
      <c r="AL532" s="357"/>
      <c r="AM532" s="358"/>
      <c r="AN532" s="356"/>
      <c r="AO532" s="357"/>
      <c r="AP532" s="357"/>
      <c r="AQ532" s="358"/>
      <c r="AR532" s="356"/>
      <c r="AS532" s="357"/>
      <c r="AT532" s="357"/>
      <c r="AU532" s="358"/>
      <c r="AV532" s="356"/>
      <c r="AW532" s="357"/>
      <c r="AX532" s="357"/>
      <c r="AY532" s="358"/>
      <c r="AZ532" s="353"/>
      <c r="BA532" s="353"/>
      <c r="BB532" s="353"/>
      <c r="BC532" s="353"/>
      <c r="BD532" s="353"/>
      <c r="BE532" s="353"/>
      <c r="BF532" s="353"/>
      <c r="BG532" s="353"/>
      <c r="BH532" s="353"/>
      <c r="BI532" s="353"/>
      <c r="BJ532" s="353"/>
      <c r="BK532" s="353"/>
      <c r="BL532" s="329"/>
      <c r="BM532" s="330"/>
      <c r="BN532" s="330"/>
      <c r="BO532" s="331"/>
      <c r="BP532" s="353"/>
      <c r="BQ532" s="353"/>
      <c r="BR532" s="353"/>
      <c r="BS532" s="353"/>
      <c r="BT532" s="361"/>
      <c r="BU532" s="361"/>
      <c r="BV532" s="361"/>
      <c r="BW532" s="361"/>
      <c r="BX532" s="362"/>
      <c r="BY532" s="363"/>
      <c r="BZ532" s="363"/>
      <c r="CA532" s="364"/>
      <c r="CB532" s="361"/>
      <c r="CC532" s="361"/>
      <c r="CD532" s="361"/>
      <c r="CE532" s="361"/>
      <c r="CF532" s="353"/>
      <c r="CG532" s="353"/>
      <c r="CH532" s="353"/>
      <c r="CI532" s="353"/>
      <c r="CJ532" s="353"/>
      <c r="CK532" s="353"/>
      <c r="CL532" s="353"/>
      <c r="CM532" s="353"/>
      <c r="CN532" s="353"/>
      <c r="CO532" s="353"/>
      <c r="CP532" s="353"/>
      <c r="CQ532" s="353"/>
      <c r="CR532" s="353"/>
      <c r="CS532" s="353"/>
      <c r="CT532" s="353"/>
      <c r="CU532" s="353"/>
      <c r="CV532" s="332"/>
    </row>
    <row r="533" spans="1:100">
      <c r="A533" s="360"/>
      <c r="B533" s="345"/>
      <c r="C533" s="354"/>
      <c r="D533" s="354"/>
      <c r="E533" s="354"/>
      <c r="F533" s="354"/>
      <c r="G533" s="354"/>
      <c r="H533" s="354"/>
      <c r="I533" s="354"/>
      <c r="J533" s="354"/>
      <c r="K533" s="354"/>
      <c r="L533" s="354"/>
      <c r="M533" s="354"/>
      <c r="N533" s="354"/>
      <c r="O533" s="354"/>
      <c r="P533" s="354"/>
      <c r="Q533" s="354"/>
      <c r="R533" s="354"/>
      <c r="S533" s="354"/>
      <c r="T533" s="354"/>
      <c r="U533" s="354"/>
      <c r="V533" s="354"/>
      <c r="W533" s="354"/>
      <c r="X533" s="354"/>
      <c r="Y533" s="354"/>
      <c r="Z533" s="354"/>
      <c r="AA533" s="354"/>
      <c r="AB533" s="354"/>
      <c r="AC533" s="354"/>
      <c r="AD533" s="354"/>
      <c r="AE533" s="354"/>
      <c r="AF533" s="354"/>
      <c r="AG533" s="354"/>
      <c r="AH533" s="354"/>
      <c r="AI533" s="354"/>
      <c r="AJ533" s="354"/>
      <c r="AK533" s="354"/>
      <c r="AL533" s="354"/>
      <c r="AM533" s="354"/>
      <c r="AN533" s="354"/>
      <c r="AO533" s="354"/>
      <c r="AP533" s="354"/>
      <c r="AQ533" s="354"/>
      <c r="AR533" s="354"/>
      <c r="AS533" s="354"/>
      <c r="AT533" s="354"/>
      <c r="AU533" s="354"/>
      <c r="AV533" s="354"/>
      <c r="AW533" s="354"/>
      <c r="AX533" s="354"/>
      <c r="AY533" s="354"/>
      <c r="AZ533" s="354"/>
      <c r="BA533" s="354"/>
      <c r="BB533" s="354"/>
      <c r="BC533" s="354"/>
      <c r="BD533" s="354"/>
      <c r="BE533" s="354"/>
      <c r="BF533" s="354"/>
      <c r="BG533" s="354"/>
      <c r="BH533" s="354"/>
      <c r="BI533" s="354"/>
      <c r="BJ533" s="354"/>
      <c r="BK533" s="354"/>
      <c r="BL533" s="354"/>
      <c r="BM533" s="354"/>
      <c r="BN533" s="354"/>
      <c r="BO533" s="354"/>
      <c r="BP533" s="354"/>
      <c r="BQ533" s="354"/>
      <c r="BR533" s="354"/>
      <c r="BS533" s="354"/>
      <c r="BT533" s="354">
        <v>0.3</v>
      </c>
      <c r="BU533" s="354"/>
      <c r="BV533" s="354"/>
      <c r="BW533" s="354"/>
      <c r="BX533" s="354">
        <v>0.4</v>
      </c>
      <c r="BY533" s="354"/>
      <c r="BZ533" s="354"/>
      <c r="CA533" s="354"/>
      <c r="CB533" s="354">
        <v>0.3</v>
      </c>
      <c r="CC533" s="354"/>
      <c r="CD533" s="354"/>
      <c r="CE533" s="354"/>
      <c r="CF533" s="354"/>
      <c r="CG533" s="354"/>
      <c r="CH533" s="354"/>
      <c r="CI533" s="354"/>
      <c r="CJ533" s="354"/>
      <c r="CK533" s="354"/>
      <c r="CL533" s="354"/>
      <c r="CM533" s="354"/>
      <c r="CN533" s="354"/>
      <c r="CO533" s="354"/>
      <c r="CP533" s="354"/>
      <c r="CQ533" s="354"/>
      <c r="CR533" s="354"/>
      <c r="CS533" s="354"/>
      <c r="CT533" s="354"/>
      <c r="CU533" s="354"/>
      <c r="CV533" s="332"/>
    </row>
    <row r="534" spans="1:100">
      <c r="A534" s="360" t="s">
        <v>100</v>
      </c>
      <c r="B534" s="343">
        <v>667.15</v>
      </c>
      <c r="C534" s="354">
        <f t="shared" ref="C534" si="4456">B534/$B$537</f>
        <v>5.6237423130211465E-4</v>
      </c>
      <c r="D534" s="355">
        <f>$B534*D536</f>
        <v>0</v>
      </c>
      <c r="E534" s="355"/>
      <c r="F534" s="355"/>
      <c r="G534" s="355"/>
      <c r="H534" s="355">
        <f t="shared" ref="H534" si="4457">$B534*H536</f>
        <v>0</v>
      </c>
      <c r="I534" s="355"/>
      <c r="J534" s="355"/>
      <c r="K534" s="355"/>
      <c r="L534" s="355">
        <f t="shared" ref="L534" si="4458">$B534*L536</f>
        <v>0</v>
      </c>
      <c r="M534" s="355"/>
      <c r="N534" s="355"/>
      <c r="O534" s="355"/>
      <c r="P534" s="355">
        <f t="shared" ref="P534" si="4459">$B534*P536</f>
        <v>0</v>
      </c>
      <c r="Q534" s="355"/>
      <c r="R534" s="355"/>
      <c r="S534" s="355"/>
      <c r="T534" s="355">
        <f t="shared" ref="T534" si="4460">$B534*T536</f>
        <v>0</v>
      </c>
      <c r="U534" s="355"/>
      <c r="V534" s="355"/>
      <c r="W534" s="355"/>
      <c r="X534" s="355">
        <f t="shared" ref="X534" si="4461">$B534*X536</f>
        <v>0</v>
      </c>
      <c r="Y534" s="355"/>
      <c r="Z534" s="355"/>
      <c r="AA534" s="355"/>
      <c r="AB534" s="355">
        <f t="shared" ref="AB534" si="4462">$B534*AB536</f>
        <v>0</v>
      </c>
      <c r="AC534" s="355"/>
      <c r="AD534" s="355"/>
      <c r="AE534" s="355"/>
      <c r="AF534" s="355">
        <f t="shared" ref="AF534" si="4463">$B534*AF536</f>
        <v>0</v>
      </c>
      <c r="AG534" s="355"/>
      <c r="AH534" s="355"/>
      <c r="AI534" s="355"/>
      <c r="AJ534" s="355">
        <f t="shared" ref="AJ534" si="4464">$B534*AJ536</f>
        <v>0</v>
      </c>
      <c r="AK534" s="355"/>
      <c r="AL534" s="355"/>
      <c r="AM534" s="355"/>
      <c r="AN534" s="355">
        <f t="shared" ref="AN534" si="4465">$B534*AN536</f>
        <v>0</v>
      </c>
      <c r="AO534" s="355"/>
      <c r="AP534" s="355"/>
      <c r="AQ534" s="355"/>
      <c r="AR534" s="355">
        <f t="shared" ref="AR534" si="4466">$B534*AR536</f>
        <v>0</v>
      </c>
      <c r="AS534" s="355"/>
      <c r="AT534" s="355"/>
      <c r="AU534" s="355"/>
      <c r="AV534" s="355">
        <f t="shared" ref="AV534" si="4467">$B534*AV536</f>
        <v>0</v>
      </c>
      <c r="AW534" s="355"/>
      <c r="AX534" s="355"/>
      <c r="AY534" s="355"/>
      <c r="AZ534" s="355">
        <f t="shared" ref="AZ534" si="4468">$B534*AZ536</f>
        <v>0</v>
      </c>
      <c r="BA534" s="355"/>
      <c r="BB534" s="355"/>
      <c r="BC534" s="355"/>
      <c r="BD534" s="355">
        <f t="shared" ref="BD534" si="4469">$B534*BD536</f>
        <v>0</v>
      </c>
      <c r="BE534" s="355"/>
      <c r="BF534" s="355"/>
      <c r="BG534" s="355"/>
      <c r="BH534" s="355">
        <f t="shared" ref="BH534" si="4470">$B534*BH536</f>
        <v>0</v>
      </c>
      <c r="BI534" s="355"/>
      <c r="BJ534" s="355"/>
      <c r="BK534" s="355"/>
      <c r="BL534" s="355">
        <f t="shared" ref="BL534" si="4471">$B534*BL536</f>
        <v>0</v>
      </c>
      <c r="BM534" s="355"/>
      <c r="BN534" s="355"/>
      <c r="BO534" s="355"/>
      <c r="BP534" s="355">
        <f t="shared" ref="BP534" si="4472">$B534*BP536</f>
        <v>0</v>
      </c>
      <c r="BQ534" s="355"/>
      <c r="BR534" s="355"/>
      <c r="BS534" s="355"/>
      <c r="BT534" s="355">
        <f t="shared" ref="BT534" si="4473">$B534*BT536</f>
        <v>0</v>
      </c>
      <c r="BU534" s="355"/>
      <c r="BV534" s="355"/>
      <c r="BW534" s="355"/>
      <c r="BX534" s="355">
        <f t="shared" ref="BX534" si="4474">$B534*BX536</f>
        <v>0</v>
      </c>
      <c r="BY534" s="355"/>
      <c r="BZ534" s="355"/>
      <c r="CA534" s="355"/>
      <c r="CB534" s="355">
        <f t="shared" ref="CB534" si="4475">$B534*CB536</f>
        <v>667.15</v>
      </c>
      <c r="CC534" s="355"/>
      <c r="CD534" s="355"/>
      <c r="CE534" s="355"/>
      <c r="CF534" s="355">
        <f t="shared" ref="CF534" si="4476">$B534*CF536</f>
        <v>0</v>
      </c>
      <c r="CG534" s="355"/>
      <c r="CH534" s="355"/>
      <c r="CI534" s="355"/>
      <c r="CJ534" s="355">
        <f t="shared" ref="CJ534" si="4477">$B534*CJ536</f>
        <v>0</v>
      </c>
      <c r="CK534" s="355"/>
      <c r="CL534" s="355"/>
      <c r="CM534" s="355"/>
      <c r="CN534" s="355">
        <f t="shared" ref="CN534" si="4478">$B534*CN536</f>
        <v>0</v>
      </c>
      <c r="CO534" s="355"/>
      <c r="CP534" s="355"/>
      <c r="CQ534" s="355"/>
      <c r="CR534" s="355">
        <f t="shared" ref="CR534" si="4479">$B534*CR536</f>
        <v>0</v>
      </c>
      <c r="CS534" s="355"/>
      <c r="CT534" s="355"/>
      <c r="CU534" s="355"/>
      <c r="CV534" s="332">
        <f t="shared" ref="CV534" si="4480">SUM(D534:CU534)</f>
        <v>667.15</v>
      </c>
    </row>
    <row r="535" spans="1:100" ht="3.9" customHeight="1">
      <c r="A535" s="360"/>
      <c r="B535" s="344"/>
      <c r="C535" s="354"/>
      <c r="D535" s="356"/>
      <c r="E535" s="357"/>
      <c r="F535" s="357"/>
      <c r="G535" s="358"/>
      <c r="H535" s="356"/>
      <c r="I535" s="357"/>
      <c r="J535" s="357"/>
      <c r="K535" s="358"/>
      <c r="L535" s="356"/>
      <c r="M535" s="357"/>
      <c r="N535" s="357"/>
      <c r="O535" s="358"/>
      <c r="P535" s="356"/>
      <c r="Q535" s="357"/>
      <c r="R535" s="357"/>
      <c r="S535" s="358"/>
      <c r="T535" s="356"/>
      <c r="U535" s="357"/>
      <c r="V535" s="357"/>
      <c r="W535" s="358"/>
      <c r="X535" s="356"/>
      <c r="Y535" s="357"/>
      <c r="Z535" s="357"/>
      <c r="AA535" s="358"/>
      <c r="AB535" s="356"/>
      <c r="AC535" s="357"/>
      <c r="AD535" s="357"/>
      <c r="AE535" s="358"/>
      <c r="AF535" s="356"/>
      <c r="AG535" s="357"/>
      <c r="AH535" s="357"/>
      <c r="AI535" s="358"/>
      <c r="AJ535" s="356"/>
      <c r="AK535" s="357"/>
      <c r="AL535" s="357"/>
      <c r="AM535" s="358"/>
      <c r="AN535" s="356"/>
      <c r="AO535" s="357"/>
      <c r="AP535" s="357"/>
      <c r="AQ535" s="358"/>
      <c r="AR535" s="353"/>
      <c r="AS535" s="353"/>
      <c r="AT535" s="353"/>
      <c r="AU535" s="353"/>
      <c r="AV535" s="356"/>
      <c r="AW535" s="357"/>
      <c r="AX535" s="357"/>
      <c r="AY535" s="358"/>
      <c r="AZ535" s="329"/>
      <c r="BA535" s="330"/>
      <c r="BB535" s="330"/>
      <c r="BC535" s="331"/>
      <c r="BD535" s="329"/>
      <c r="BE535" s="330"/>
      <c r="BF535" s="330"/>
      <c r="BG535" s="331"/>
      <c r="BH535" s="356"/>
      <c r="BI535" s="357"/>
      <c r="BJ535" s="357"/>
      <c r="BK535" s="358"/>
      <c r="BL535" s="356"/>
      <c r="BM535" s="357"/>
      <c r="BN535" s="357"/>
      <c r="BO535" s="358"/>
      <c r="BP535" s="353"/>
      <c r="BQ535" s="353"/>
      <c r="BR535" s="353"/>
      <c r="BS535" s="353"/>
      <c r="BT535" s="353"/>
      <c r="BU535" s="353"/>
      <c r="BV535" s="353"/>
      <c r="BW535" s="353"/>
      <c r="BX535" s="353"/>
      <c r="BY535" s="353"/>
      <c r="BZ535" s="353"/>
      <c r="CA535" s="353"/>
      <c r="CB535" s="359"/>
      <c r="CC535" s="359"/>
      <c r="CD535" s="359"/>
      <c r="CE535" s="359"/>
      <c r="CF535" s="353"/>
      <c r="CG535" s="353"/>
      <c r="CH535" s="353"/>
      <c r="CI535" s="353"/>
      <c r="CJ535" s="353"/>
      <c r="CK535" s="353"/>
      <c r="CL535" s="353"/>
      <c r="CM535" s="353"/>
      <c r="CN535" s="353"/>
      <c r="CO535" s="353"/>
      <c r="CP535" s="353"/>
      <c r="CQ535" s="353"/>
      <c r="CR535" s="353"/>
      <c r="CS535" s="353"/>
      <c r="CT535" s="353"/>
      <c r="CU535" s="353"/>
      <c r="CV535" s="332"/>
    </row>
    <row r="536" spans="1:100">
      <c r="A536" s="360"/>
      <c r="B536" s="345"/>
      <c r="C536" s="354"/>
      <c r="D536" s="354"/>
      <c r="E536" s="354"/>
      <c r="F536" s="354"/>
      <c r="G536" s="354"/>
      <c r="H536" s="354"/>
      <c r="I536" s="354"/>
      <c r="J536" s="354"/>
      <c r="K536" s="354"/>
      <c r="L536" s="354"/>
      <c r="M536" s="354"/>
      <c r="N536" s="354"/>
      <c r="O536" s="354"/>
      <c r="P536" s="354"/>
      <c r="Q536" s="354"/>
      <c r="R536" s="354"/>
      <c r="S536" s="354"/>
      <c r="T536" s="354"/>
      <c r="U536" s="354"/>
      <c r="V536" s="354"/>
      <c r="W536" s="354"/>
      <c r="X536" s="354"/>
      <c r="Y536" s="354"/>
      <c r="Z536" s="354"/>
      <c r="AA536" s="354"/>
      <c r="AB536" s="354"/>
      <c r="AC536" s="354"/>
      <c r="AD536" s="354"/>
      <c r="AE536" s="354"/>
      <c r="AF536" s="354"/>
      <c r="AG536" s="354"/>
      <c r="AH536" s="354"/>
      <c r="AI536" s="354"/>
      <c r="AJ536" s="354"/>
      <c r="AK536" s="354"/>
      <c r="AL536" s="354"/>
      <c r="AM536" s="354"/>
      <c r="AN536" s="354"/>
      <c r="AO536" s="354"/>
      <c r="AP536" s="354"/>
      <c r="AQ536" s="354"/>
      <c r="AR536" s="354"/>
      <c r="AS536" s="354"/>
      <c r="AT536" s="354"/>
      <c r="AU536" s="354"/>
      <c r="AV536" s="354"/>
      <c r="AW536" s="354"/>
      <c r="AX536" s="354"/>
      <c r="AY536" s="354"/>
      <c r="AZ536" s="354"/>
      <c r="BA536" s="354"/>
      <c r="BB536" s="354"/>
      <c r="BC536" s="354"/>
      <c r="BD536" s="354"/>
      <c r="BE536" s="354"/>
      <c r="BF536" s="354"/>
      <c r="BG536" s="354"/>
      <c r="BH536" s="354"/>
      <c r="BI536" s="354"/>
      <c r="BJ536" s="354"/>
      <c r="BK536" s="354"/>
      <c r="BL536" s="354"/>
      <c r="BM536" s="354"/>
      <c r="BN536" s="354"/>
      <c r="BO536" s="354"/>
      <c r="BP536" s="354"/>
      <c r="BQ536" s="354"/>
      <c r="BR536" s="354"/>
      <c r="BS536" s="354"/>
      <c r="BT536" s="354"/>
      <c r="BU536" s="354"/>
      <c r="BV536" s="354"/>
      <c r="BW536" s="354"/>
      <c r="BX536" s="354"/>
      <c r="BY536" s="354"/>
      <c r="BZ536" s="354"/>
      <c r="CA536" s="354"/>
      <c r="CB536" s="354">
        <v>1</v>
      </c>
      <c r="CC536" s="354"/>
      <c r="CD536" s="354"/>
      <c r="CE536" s="354"/>
      <c r="CF536" s="354"/>
      <c r="CG536" s="354"/>
      <c r="CH536" s="354"/>
      <c r="CI536" s="354"/>
      <c r="CJ536" s="354"/>
      <c r="CK536" s="354"/>
      <c r="CL536" s="354"/>
      <c r="CM536" s="354"/>
      <c r="CN536" s="354"/>
      <c r="CO536" s="354"/>
      <c r="CP536" s="354"/>
      <c r="CQ536" s="354"/>
      <c r="CR536" s="354"/>
      <c r="CS536" s="354"/>
      <c r="CT536" s="354"/>
      <c r="CU536" s="354"/>
      <c r="CV536" s="332"/>
    </row>
    <row r="537" spans="1:100">
      <c r="A537" s="350" t="s">
        <v>7972</v>
      </c>
      <c r="B537" s="351">
        <f>SUM(B489:B536)</f>
        <v>1186309.6900000002</v>
      </c>
      <c r="C537" s="352">
        <f>SUM(C489:C536)</f>
        <v>1</v>
      </c>
      <c r="D537" s="349">
        <f>SUM(D489+D492+D495+D498+D501+D504+D507+D510+D513+D516+D519+D522+D525+D528+D531+D534)</f>
        <v>0</v>
      </c>
      <c r="E537" s="349"/>
      <c r="F537" s="349"/>
      <c r="G537" s="349"/>
      <c r="H537" s="349">
        <f t="shared" ref="H537" si="4481">SUM(H489+H492+H495+H498+H501+H504+H507+H510+H513+H516+H519+H522+H525+H528+H531+H534)</f>
        <v>0</v>
      </c>
      <c r="I537" s="349"/>
      <c r="J537" s="349"/>
      <c r="K537" s="349"/>
      <c r="L537" s="349">
        <f t="shared" ref="L537" si="4482">SUM(L489+L492+L495+L498+L501+L504+L507+L510+L513+L516+L519+L522+L525+L528+L531+L534)</f>
        <v>0</v>
      </c>
      <c r="M537" s="349"/>
      <c r="N537" s="349"/>
      <c r="O537" s="349"/>
      <c r="P537" s="349">
        <f t="shared" ref="P537" si="4483">SUM(P489+P492+P495+P498+P501+P504+P507+P510+P513+P516+P519+P522+P525+P528+P531+P534)</f>
        <v>0</v>
      </c>
      <c r="Q537" s="349"/>
      <c r="R537" s="349"/>
      <c r="S537" s="349"/>
      <c r="T537" s="349">
        <f t="shared" ref="T537" si="4484">SUM(T489+T492+T495+T498+T501+T504+T507+T510+T513+T516+T519+T522+T525+T528+T531+T534)</f>
        <v>0</v>
      </c>
      <c r="U537" s="349"/>
      <c r="V537" s="349"/>
      <c r="W537" s="349"/>
      <c r="X537" s="349">
        <f t="shared" ref="X537" si="4485">SUM(X489+X492+X495+X498+X501+X504+X507+X510+X513+X516+X519+X522+X525+X528+X531+X534)</f>
        <v>0</v>
      </c>
      <c r="Y537" s="349"/>
      <c r="Z537" s="349"/>
      <c r="AA537" s="349"/>
      <c r="AB537" s="349">
        <f t="shared" ref="AB537" si="4486">SUM(AB489+AB492+AB495+AB498+AB501+AB504+AB507+AB510+AB513+AB516+AB519+AB522+AB525+AB528+AB531+AB534)</f>
        <v>0</v>
      </c>
      <c r="AC537" s="349"/>
      <c r="AD537" s="349"/>
      <c r="AE537" s="349"/>
      <c r="AF537" s="349">
        <f t="shared" ref="AF537" si="4487">SUM(AF489+AF492+AF495+AF498+AF501+AF504+AF507+AF510+AF513+AF516+AF519+AF522+AF525+AF528+AF531+AF534)</f>
        <v>0</v>
      </c>
      <c r="AG537" s="349"/>
      <c r="AH537" s="349"/>
      <c r="AI537" s="349"/>
      <c r="AJ537" s="349">
        <f t="shared" ref="AJ537" si="4488">SUM(AJ489+AJ492+AJ495+AJ498+AJ501+AJ504+AJ507+AJ510+AJ513+AJ516+AJ519+AJ522+AJ525+AJ528+AJ531+AJ534)</f>
        <v>809.42</v>
      </c>
      <c r="AK537" s="349"/>
      <c r="AL537" s="349"/>
      <c r="AM537" s="349"/>
      <c r="AN537" s="349">
        <f t="shared" ref="AN537" si="4489">SUM(AN489+AN492+AN495+AN498+AN501+AN504+AN507+AN510+AN513+AN516+AN519+AN522+AN525+AN528+AN531+AN534)</f>
        <v>110355.10299999999</v>
      </c>
      <c r="AO537" s="349"/>
      <c r="AP537" s="349"/>
      <c r="AQ537" s="349"/>
      <c r="AR537" s="349">
        <f t="shared" ref="AR537" si="4490">SUM(AR489+AR492+AR495+AR498+AR501+AR504+AR507+AR510+AR513+AR516+AR519+AR522+AR525+AR528+AR531+AR534)</f>
        <v>46824.030999999995</v>
      </c>
      <c r="AS537" s="349"/>
      <c r="AT537" s="349"/>
      <c r="AU537" s="349"/>
      <c r="AV537" s="349">
        <f t="shared" ref="AV537" si="4491">SUM(AV489+AV492+AV495+AV498+AV501+AV504+AV507+AV510+AV513+AV516+AV519+AV522+AV525+AV528+AV531+AV534)</f>
        <v>181294.72700000001</v>
      </c>
      <c r="AW537" s="349"/>
      <c r="AX537" s="349"/>
      <c r="AY537" s="349"/>
      <c r="AZ537" s="349">
        <f t="shared" ref="AZ537" si="4492">SUM(AZ489+AZ492+AZ495+AZ498+AZ501+AZ504+AZ507+AZ510+AZ513+AZ516+AZ519+AZ522+AZ525+AZ528+AZ531+AZ534)</f>
        <v>196576.96000000002</v>
      </c>
      <c r="BA537" s="349"/>
      <c r="BB537" s="349"/>
      <c r="BC537" s="349"/>
      <c r="BD537" s="349">
        <f t="shared" ref="BD537" si="4493">SUM(BD489+BD492+BD495+BD498+BD501+BD504+BD507+BD510+BD513+BD516+BD519+BD522+BD525+BD528+BD531+BD534)</f>
        <v>186629.17100000003</v>
      </c>
      <c r="BE537" s="349"/>
      <c r="BF537" s="349"/>
      <c r="BG537" s="349"/>
      <c r="BH537" s="349">
        <f t="shared" ref="BH537" si="4494">SUM(BH489+BH492+BH495+BH498+BH501+BH504+BH507+BH510+BH513+BH516+BH519+BH522+BH525+BH528+BH531+BH534)</f>
        <v>188281.16200000004</v>
      </c>
      <c r="BI537" s="349"/>
      <c r="BJ537" s="349"/>
      <c r="BK537" s="349"/>
      <c r="BL537" s="349">
        <f t="shared" ref="BL537" si="4495">SUM(BL489+BL492+BL495+BL498+BL501+BL504+BL507+BL510+BL513+BL516+BL519+BL522+BL525+BL528+BL531+BL534)</f>
        <v>185116.03500000003</v>
      </c>
      <c r="BM537" s="349"/>
      <c r="BN537" s="349"/>
      <c r="BO537" s="349"/>
      <c r="BP537" s="349">
        <f t="shared" ref="BP537" si="4496">SUM(BP489+BP492+BP495+BP498+BP501+BP504+BP507+BP510+BP513+BP516+BP519+BP522+BP525+BP528+BP531+BP534)</f>
        <v>21574.068000000003</v>
      </c>
      <c r="BQ537" s="349"/>
      <c r="BR537" s="349"/>
      <c r="BS537" s="349"/>
      <c r="BT537" s="349">
        <f t="shared" ref="BT537" si="4497">SUM(BT489+BT492+BT495+BT498+BT501+BT504+BT507+BT510+BT513+BT516+BT519+BT522+BT525+BT528+BT531+BT534)</f>
        <v>35347.616999999998</v>
      </c>
      <c r="BU537" s="349"/>
      <c r="BV537" s="349"/>
      <c r="BW537" s="349"/>
      <c r="BX537" s="349">
        <f t="shared" ref="BX537" si="4498">SUM(BX489+BX492+BX495+BX498+BX501+BX504+BX507+BX510+BX513+BX516+BX519+BX522+BX525+BX528+BX531+BX534)</f>
        <v>26069.387000000002</v>
      </c>
      <c r="BY537" s="349"/>
      <c r="BZ537" s="349"/>
      <c r="CA537" s="349"/>
      <c r="CB537" s="349">
        <f t="shared" ref="CB537" si="4499">SUM(CB489+CB492+CB495+CB498+CB501+CB504+CB507+CB510+CB513+CB516+CB519+CB522+CB525+CB528+CB531+CB534)</f>
        <v>7432.0089999999991</v>
      </c>
      <c r="CC537" s="349"/>
      <c r="CD537" s="349"/>
      <c r="CE537" s="349"/>
      <c r="CF537" s="349">
        <f t="shared" ref="CF537" si="4500">SUM(CF489+CF492+CF495+CF498+CF501+CF504+CF507+CF510+CF513+CF516+CF519+CF522+CF525+CF528+CF531+CF534)</f>
        <v>0</v>
      </c>
      <c r="CG537" s="349"/>
      <c r="CH537" s="349"/>
      <c r="CI537" s="349"/>
      <c r="CJ537" s="349">
        <f t="shared" ref="CJ537" si="4501">SUM(CJ489+CJ492+CJ495+CJ498+CJ501+CJ504+CJ507+CJ510+CJ513+CJ516+CJ519+CJ522+CJ525+CJ528+CJ531+CJ534)</f>
        <v>0</v>
      </c>
      <c r="CK537" s="349"/>
      <c r="CL537" s="349"/>
      <c r="CM537" s="349"/>
      <c r="CN537" s="349">
        <f t="shared" ref="CN537" si="4502">SUM(CN489+CN492+CN495+CN498+CN501+CN504+CN507+CN510+CN513+CN516+CN519+CN522+CN525+CN528+CN531+CN534)</f>
        <v>0</v>
      </c>
      <c r="CO537" s="349"/>
      <c r="CP537" s="349"/>
      <c r="CQ537" s="349"/>
      <c r="CR537" s="349">
        <f t="shared" ref="CR537" si="4503">SUM(CR489+CR492+CR495+CR498+CR501+CR504+CR507+CR510+CR513+CR516+CR519+CR522+CR525+CR528+CR531+CR534)</f>
        <v>0</v>
      </c>
      <c r="CS537" s="349"/>
      <c r="CT537" s="349"/>
      <c r="CU537" s="349"/>
      <c r="CV537" s="98">
        <f>SUM(D537:CU537)</f>
        <v>1186309.6900000004</v>
      </c>
    </row>
    <row r="538" spans="1:100">
      <c r="A538" s="350"/>
      <c r="B538" s="351"/>
      <c r="C538" s="352"/>
      <c r="D538" s="336">
        <f>D537/$B537</f>
        <v>0</v>
      </c>
      <c r="E538" s="336"/>
      <c r="F538" s="336"/>
      <c r="G538" s="336"/>
      <c r="H538" s="336">
        <f>H537/$B537</f>
        <v>0</v>
      </c>
      <c r="I538" s="336"/>
      <c r="J538" s="336"/>
      <c r="K538" s="336"/>
      <c r="L538" s="336">
        <f>L537/$B537</f>
        <v>0</v>
      </c>
      <c r="M538" s="336"/>
      <c r="N538" s="336"/>
      <c r="O538" s="336"/>
      <c r="P538" s="336">
        <f t="shared" ref="P538" si="4504">P537/$B537</f>
        <v>0</v>
      </c>
      <c r="Q538" s="336"/>
      <c r="R538" s="336"/>
      <c r="S538" s="336"/>
      <c r="T538" s="336">
        <f t="shared" ref="T538" si="4505">T537/$B537</f>
        <v>0</v>
      </c>
      <c r="U538" s="336"/>
      <c r="V538" s="336"/>
      <c r="W538" s="336"/>
      <c r="X538" s="336">
        <f t="shared" ref="X538" si="4506">X537/$B537</f>
        <v>0</v>
      </c>
      <c r="Y538" s="336"/>
      <c r="Z538" s="336"/>
      <c r="AA538" s="336"/>
      <c r="AB538" s="336">
        <f t="shared" ref="AB538" si="4507">AB537/$B537</f>
        <v>0</v>
      </c>
      <c r="AC538" s="336"/>
      <c r="AD538" s="336"/>
      <c r="AE538" s="336"/>
      <c r="AF538" s="336">
        <f t="shared" ref="AF538" si="4508">AF537/$B537</f>
        <v>0</v>
      </c>
      <c r="AG538" s="336"/>
      <c r="AH538" s="336"/>
      <c r="AI538" s="336"/>
      <c r="AJ538" s="336">
        <f t="shared" ref="AJ538" si="4509">AJ537/$B537</f>
        <v>6.8230075740172017E-4</v>
      </c>
      <c r="AK538" s="336"/>
      <c r="AL538" s="336"/>
      <c r="AM538" s="336"/>
      <c r="AN538" s="336">
        <f t="shared" ref="AN538" si="4510">AN537/$B537</f>
        <v>9.3023857033486743E-2</v>
      </c>
      <c r="AO538" s="336"/>
      <c r="AP538" s="336"/>
      <c r="AQ538" s="336"/>
      <c r="AR538" s="336">
        <f t="shared" ref="AR538" si="4511">AR537/$B537</f>
        <v>3.9470326673298931E-2</v>
      </c>
      <c r="AS538" s="336"/>
      <c r="AT538" s="336"/>
      <c r="AU538" s="336"/>
      <c r="AV538" s="336">
        <f t="shared" ref="AV538" si="4512">AV537/$B537</f>
        <v>0.15282242784344111</v>
      </c>
      <c r="AW538" s="336"/>
      <c r="AX538" s="336"/>
      <c r="AY538" s="336"/>
      <c r="AZ538" s="336">
        <f t="shared" ref="AZ538" si="4513">AZ537/$B537</f>
        <v>0.16570458933029536</v>
      </c>
      <c r="BA538" s="336"/>
      <c r="BB538" s="336"/>
      <c r="BC538" s="336"/>
      <c r="BD538" s="336">
        <f t="shared" ref="BD538" si="4514">BD537/$B537</f>
        <v>0.15731909852308465</v>
      </c>
      <c r="BE538" s="336"/>
      <c r="BF538" s="336"/>
      <c r="BG538" s="336"/>
      <c r="BH538" s="336">
        <f t="shared" ref="BH538" si="4515">BH537/$B537</f>
        <v>0.15871164468023524</v>
      </c>
      <c r="BI538" s="336"/>
      <c r="BJ538" s="336"/>
      <c r="BK538" s="336"/>
      <c r="BL538" s="336">
        <f t="shared" ref="BL538" si="4516">BL537/$B537</f>
        <v>0.15604360021707317</v>
      </c>
      <c r="BM538" s="336"/>
      <c r="BN538" s="336"/>
      <c r="BO538" s="336"/>
      <c r="BP538" s="336">
        <f t="shared" ref="BP538" si="4517">BP537/$B537</f>
        <v>1.8185865109135203E-2</v>
      </c>
      <c r="BQ538" s="336"/>
      <c r="BR538" s="336"/>
      <c r="BS538" s="336"/>
      <c r="BT538" s="336">
        <f t="shared" ref="BT538" si="4518">BT537/$B537</f>
        <v>2.9796281104304215E-2</v>
      </c>
      <c r="BU538" s="336"/>
      <c r="BV538" s="336"/>
      <c r="BW538" s="336"/>
      <c r="BX538" s="336">
        <f t="shared" ref="BX538" si="4519">BX537/$B537</f>
        <v>2.1975195195446814E-2</v>
      </c>
      <c r="BY538" s="336"/>
      <c r="BZ538" s="336"/>
      <c r="CA538" s="336"/>
      <c r="CB538" s="336">
        <f t="shared" ref="CB538" si="4520">CB537/$B537</f>
        <v>6.2648135327968181E-3</v>
      </c>
      <c r="CC538" s="336"/>
      <c r="CD538" s="336"/>
      <c r="CE538" s="336"/>
      <c r="CF538" s="336">
        <f t="shared" ref="CF538" si="4521">CF537/$B537</f>
        <v>0</v>
      </c>
      <c r="CG538" s="336"/>
      <c r="CH538" s="336"/>
      <c r="CI538" s="336"/>
      <c r="CJ538" s="336">
        <f t="shared" ref="CJ538" si="4522">CJ537/$B537</f>
        <v>0</v>
      </c>
      <c r="CK538" s="336"/>
      <c r="CL538" s="336"/>
      <c r="CM538" s="336"/>
      <c r="CN538" s="336">
        <f t="shared" ref="CN538" si="4523">CN537/$B537</f>
        <v>0</v>
      </c>
      <c r="CO538" s="336"/>
      <c r="CP538" s="336"/>
      <c r="CQ538" s="336"/>
      <c r="CR538" s="336">
        <f t="shared" ref="CR538" si="4524">CR537/$B537</f>
        <v>0</v>
      </c>
      <c r="CS538" s="336"/>
      <c r="CT538" s="336"/>
      <c r="CU538" s="336"/>
      <c r="CV538" s="100">
        <f>SUM(D538:CU538)</f>
        <v>1</v>
      </c>
    </row>
    <row r="539" spans="1:100">
      <c r="A539" s="384"/>
      <c r="B539" s="384"/>
      <c r="C539" s="384"/>
      <c r="D539" s="384"/>
      <c r="E539" s="384"/>
      <c r="F539" s="384"/>
      <c r="G539" s="384"/>
      <c r="H539" s="384"/>
      <c r="I539" s="384"/>
      <c r="J539" s="384"/>
      <c r="K539" s="384"/>
      <c r="L539" s="384"/>
      <c r="M539" s="384"/>
      <c r="N539" s="384"/>
      <c r="O539" s="384"/>
      <c r="P539" s="384"/>
      <c r="Q539" s="384"/>
      <c r="R539" s="384"/>
      <c r="S539" s="384"/>
      <c r="T539" s="384"/>
      <c r="U539" s="384"/>
      <c r="V539" s="384"/>
      <c r="W539" s="384"/>
      <c r="X539" s="384"/>
      <c r="Y539" s="384"/>
      <c r="Z539" s="384"/>
      <c r="AA539" s="384"/>
      <c r="AB539" s="384"/>
      <c r="AC539" s="384"/>
      <c r="AD539" s="384"/>
      <c r="AE539" s="384"/>
      <c r="AF539" s="384"/>
      <c r="AG539" s="384"/>
      <c r="AH539" s="384"/>
      <c r="AI539" s="384"/>
      <c r="AJ539" s="384"/>
      <c r="AK539" s="384"/>
      <c r="AL539" s="384"/>
      <c r="AM539" s="384"/>
      <c r="AN539" s="384"/>
      <c r="AO539" s="384"/>
      <c r="AP539" s="384"/>
      <c r="AQ539" s="384"/>
      <c r="AR539" s="384"/>
      <c r="AS539" s="384"/>
      <c r="AT539" s="384"/>
      <c r="AU539" s="384"/>
      <c r="AV539" s="384"/>
      <c r="AW539" s="384"/>
      <c r="AX539" s="384"/>
      <c r="AY539" s="384"/>
      <c r="AZ539" s="384"/>
      <c r="BA539" s="384"/>
      <c r="BB539" s="384"/>
      <c r="BC539" s="384"/>
      <c r="BD539" s="384"/>
      <c r="BE539" s="384"/>
      <c r="BF539" s="384"/>
      <c r="BG539" s="384"/>
      <c r="BH539" s="384"/>
      <c r="BI539" s="384"/>
      <c r="BJ539" s="384"/>
      <c r="BK539" s="384"/>
      <c r="BL539" s="384"/>
      <c r="BM539" s="384"/>
      <c r="BN539" s="384"/>
      <c r="BO539" s="384"/>
      <c r="BP539" s="384"/>
      <c r="BQ539" s="384"/>
      <c r="BR539" s="384"/>
      <c r="BS539" s="384"/>
      <c r="BT539" s="384"/>
      <c r="BU539" s="384"/>
      <c r="BV539" s="384"/>
      <c r="BW539" s="384"/>
      <c r="BX539" s="384"/>
      <c r="BY539" s="384"/>
      <c r="BZ539" s="384"/>
      <c r="CA539" s="384"/>
      <c r="CB539" s="384"/>
      <c r="CC539" s="384"/>
      <c r="CD539" s="384"/>
      <c r="CE539" s="384"/>
      <c r="CF539" s="384"/>
      <c r="CG539" s="384"/>
      <c r="CH539" s="384"/>
      <c r="CI539" s="384"/>
      <c r="CJ539" s="384"/>
      <c r="CK539" s="384"/>
      <c r="CL539" s="384"/>
      <c r="CM539" s="384"/>
      <c r="CN539" s="384"/>
      <c r="CO539" s="384"/>
      <c r="CP539" s="384"/>
      <c r="CQ539" s="384"/>
      <c r="CR539" s="384"/>
      <c r="CS539" s="384"/>
      <c r="CT539" s="384"/>
      <c r="CU539" s="384"/>
      <c r="CV539" s="384"/>
    </row>
    <row r="540" spans="1:100">
      <c r="A540" s="374" t="s">
        <v>7982</v>
      </c>
      <c r="B540" s="375"/>
      <c r="C540" s="375"/>
      <c r="D540" s="311"/>
      <c r="E540" s="312"/>
      <c r="F540" s="312"/>
      <c r="G540" s="313"/>
      <c r="H540" s="311"/>
      <c r="I540" s="312"/>
      <c r="J540" s="312"/>
      <c r="K540" s="313"/>
      <c r="L540" s="311"/>
      <c r="M540" s="312"/>
      <c r="N540" s="312"/>
      <c r="O540" s="313"/>
      <c r="P540" s="311"/>
      <c r="Q540" s="312"/>
      <c r="R540" s="312"/>
      <c r="S540" s="313"/>
      <c r="T540" s="311"/>
      <c r="U540" s="312"/>
      <c r="V540" s="312"/>
      <c r="W540" s="313"/>
      <c r="X540" s="311"/>
      <c r="Y540" s="312"/>
      <c r="Z540" s="312"/>
      <c r="AA540" s="313"/>
      <c r="AB540" s="311"/>
      <c r="AC540" s="312"/>
      <c r="AD540" s="312"/>
      <c r="AE540" s="313"/>
      <c r="AF540" s="311"/>
      <c r="AG540" s="312"/>
      <c r="AH540" s="312"/>
      <c r="AI540" s="313"/>
      <c r="AJ540" s="311"/>
      <c r="AK540" s="312"/>
      <c r="AL540" s="312"/>
      <c r="AM540" s="313"/>
      <c r="AN540" s="311"/>
      <c r="AO540" s="312"/>
      <c r="AP540" s="312"/>
      <c r="AQ540" s="313"/>
      <c r="AR540" s="311"/>
      <c r="AS540" s="312"/>
      <c r="AT540" s="312"/>
      <c r="AU540" s="313"/>
      <c r="AV540" s="311"/>
      <c r="AW540" s="312"/>
      <c r="AX540" s="312"/>
      <c r="AY540" s="313"/>
      <c r="AZ540" s="311"/>
      <c r="BA540" s="312"/>
      <c r="BB540" s="312"/>
      <c r="BC540" s="313"/>
      <c r="BD540" s="311"/>
      <c r="BE540" s="312"/>
      <c r="BF540" s="312"/>
      <c r="BG540" s="313"/>
      <c r="BH540" s="311"/>
      <c r="BI540" s="312"/>
      <c r="BJ540" s="312"/>
      <c r="BK540" s="313"/>
      <c r="BL540" s="311"/>
      <c r="BM540" s="312"/>
      <c r="BN540" s="312"/>
      <c r="BO540" s="313"/>
      <c r="BP540" s="311"/>
      <c r="BQ540" s="312"/>
      <c r="BR540" s="312"/>
      <c r="BS540" s="313"/>
      <c r="BT540" s="311"/>
      <c r="BU540" s="312"/>
      <c r="BV540" s="312"/>
      <c r="BW540" s="313"/>
      <c r="BX540" s="311"/>
      <c r="BY540" s="312"/>
      <c r="BZ540" s="312"/>
      <c r="CA540" s="313"/>
      <c r="CB540" s="311"/>
      <c r="CC540" s="312"/>
      <c r="CD540" s="312"/>
      <c r="CE540" s="313"/>
      <c r="CF540" s="311"/>
      <c r="CG540" s="312"/>
      <c r="CH540" s="312"/>
      <c r="CI540" s="313"/>
      <c r="CJ540" s="311"/>
      <c r="CK540" s="312"/>
      <c r="CL540" s="312"/>
      <c r="CM540" s="313"/>
      <c r="CN540" s="311"/>
      <c r="CO540" s="312"/>
      <c r="CP540" s="312"/>
      <c r="CQ540" s="313"/>
      <c r="CR540" s="311"/>
      <c r="CS540" s="312"/>
      <c r="CT540" s="312"/>
      <c r="CU540" s="313"/>
      <c r="CV540" s="101">
        <f>SUM(CV541:CV552)</f>
        <v>197253.49</v>
      </c>
    </row>
    <row r="541" spans="1:100">
      <c r="A541" s="360" t="s">
        <v>25</v>
      </c>
      <c r="B541" s="368">
        <v>138.85</v>
      </c>
      <c r="C541" s="354">
        <f>B541/$B$553</f>
        <v>7.0391656948629912E-4</v>
      </c>
      <c r="D541" s="355">
        <f>$B541*D543</f>
        <v>0</v>
      </c>
      <c r="E541" s="355"/>
      <c r="F541" s="355"/>
      <c r="G541" s="355"/>
      <c r="H541" s="355">
        <f t="shared" ref="H541" si="4525">$B541*H543</f>
        <v>0</v>
      </c>
      <c r="I541" s="355"/>
      <c r="J541" s="355"/>
      <c r="K541" s="355"/>
      <c r="L541" s="355">
        <f t="shared" ref="L541" si="4526">$B541*L543</f>
        <v>0</v>
      </c>
      <c r="M541" s="355"/>
      <c r="N541" s="355"/>
      <c r="O541" s="355"/>
      <c r="P541" s="355">
        <f t="shared" ref="P541" si="4527">$B541*P543</f>
        <v>138.85</v>
      </c>
      <c r="Q541" s="355"/>
      <c r="R541" s="355"/>
      <c r="S541" s="355"/>
      <c r="T541" s="355">
        <f t="shared" ref="T541" si="4528">$B541*T543</f>
        <v>0</v>
      </c>
      <c r="U541" s="355"/>
      <c r="V541" s="355"/>
      <c r="W541" s="355"/>
      <c r="X541" s="355">
        <f t="shared" ref="X541" si="4529">$B541*X543</f>
        <v>0</v>
      </c>
      <c r="Y541" s="355"/>
      <c r="Z541" s="355"/>
      <c r="AA541" s="355"/>
      <c r="AB541" s="355">
        <f t="shared" ref="AB541" si="4530">$B541*AB543</f>
        <v>0</v>
      </c>
      <c r="AC541" s="355"/>
      <c r="AD541" s="355"/>
      <c r="AE541" s="355"/>
      <c r="AF541" s="355">
        <f t="shared" ref="AF541" si="4531">$B541*AF543</f>
        <v>0</v>
      </c>
      <c r="AG541" s="355"/>
      <c r="AH541" s="355"/>
      <c r="AI541" s="355"/>
      <c r="AJ541" s="355">
        <f t="shared" ref="AJ541" si="4532">$B541*AJ543</f>
        <v>0</v>
      </c>
      <c r="AK541" s="355"/>
      <c r="AL541" s="355"/>
      <c r="AM541" s="355"/>
      <c r="AN541" s="355">
        <f t="shared" ref="AN541" si="4533">$B541*AN543</f>
        <v>0</v>
      </c>
      <c r="AO541" s="355"/>
      <c r="AP541" s="355"/>
      <c r="AQ541" s="355"/>
      <c r="AR541" s="355">
        <f t="shared" ref="AR541" si="4534">$B541*AR543</f>
        <v>0</v>
      </c>
      <c r="AS541" s="355"/>
      <c r="AT541" s="355"/>
      <c r="AU541" s="355"/>
      <c r="AV541" s="355">
        <f t="shared" ref="AV541" si="4535">$B541*AV543</f>
        <v>0</v>
      </c>
      <c r="AW541" s="355"/>
      <c r="AX541" s="355"/>
      <c r="AY541" s="355"/>
      <c r="AZ541" s="355">
        <f t="shared" ref="AZ541" si="4536">$B541*AZ543</f>
        <v>0</v>
      </c>
      <c r="BA541" s="355"/>
      <c r="BB541" s="355"/>
      <c r="BC541" s="355"/>
      <c r="BD541" s="355">
        <f t="shared" ref="BD541" si="4537">$B541*BD543</f>
        <v>0</v>
      </c>
      <c r="BE541" s="355"/>
      <c r="BF541" s="355"/>
      <c r="BG541" s="355"/>
      <c r="BH541" s="355">
        <f t="shared" ref="BH541" si="4538">$B541*BH543</f>
        <v>0</v>
      </c>
      <c r="BI541" s="355"/>
      <c r="BJ541" s="355"/>
      <c r="BK541" s="355"/>
      <c r="BL541" s="355">
        <f t="shared" ref="BL541" si="4539">$B541*BL543</f>
        <v>0</v>
      </c>
      <c r="BM541" s="355"/>
      <c r="BN541" s="355"/>
      <c r="BO541" s="355"/>
      <c r="BP541" s="355">
        <f t="shared" ref="BP541" si="4540">$B541*BP543</f>
        <v>0</v>
      </c>
      <c r="BQ541" s="355"/>
      <c r="BR541" s="355"/>
      <c r="BS541" s="355"/>
      <c r="BT541" s="355">
        <f t="shared" ref="BT541" si="4541">$B541*BT543</f>
        <v>0</v>
      </c>
      <c r="BU541" s="355"/>
      <c r="BV541" s="355"/>
      <c r="BW541" s="355"/>
      <c r="BX541" s="355">
        <f t="shared" ref="BX541" si="4542">$B541*BX543</f>
        <v>0</v>
      </c>
      <c r="BY541" s="355"/>
      <c r="BZ541" s="355"/>
      <c r="CA541" s="355"/>
      <c r="CB541" s="355">
        <f t="shared" ref="CB541" si="4543">$B541*CB543</f>
        <v>0</v>
      </c>
      <c r="CC541" s="355"/>
      <c r="CD541" s="355"/>
      <c r="CE541" s="355"/>
      <c r="CF541" s="355">
        <f t="shared" ref="CF541" si="4544">$B541*CF543</f>
        <v>0</v>
      </c>
      <c r="CG541" s="355"/>
      <c r="CH541" s="355"/>
      <c r="CI541" s="355"/>
      <c r="CJ541" s="355">
        <f t="shared" ref="CJ541" si="4545">$B541*CJ543</f>
        <v>0</v>
      </c>
      <c r="CK541" s="355"/>
      <c r="CL541" s="355"/>
      <c r="CM541" s="355"/>
      <c r="CN541" s="355">
        <f t="shared" ref="CN541" si="4546">$B541*CN543</f>
        <v>0</v>
      </c>
      <c r="CO541" s="355"/>
      <c r="CP541" s="355"/>
      <c r="CQ541" s="355"/>
      <c r="CR541" s="355">
        <f t="shared" ref="CR541" si="4547">$B541*CR543</f>
        <v>0</v>
      </c>
      <c r="CS541" s="355"/>
      <c r="CT541" s="355"/>
      <c r="CU541" s="355"/>
      <c r="CV541" s="332">
        <f>SUM(D541:CU541)</f>
        <v>138.85</v>
      </c>
    </row>
    <row r="542" spans="1:100" ht="3.9" customHeight="1">
      <c r="A542" s="360"/>
      <c r="B542" s="368"/>
      <c r="C542" s="354"/>
      <c r="D542" s="354"/>
      <c r="E542" s="354"/>
      <c r="F542" s="354"/>
      <c r="G542" s="354"/>
      <c r="H542" s="354"/>
      <c r="I542" s="354"/>
      <c r="J542" s="354"/>
      <c r="K542" s="354"/>
      <c r="L542" s="354"/>
      <c r="M542" s="354"/>
      <c r="N542" s="354"/>
      <c r="O542" s="354"/>
      <c r="P542" s="382"/>
      <c r="Q542" s="382"/>
      <c r="R542" s="382"/>
      <c r="S542" s="382"/>
      <c r="T542" s="383"/>
      <c r="U542" s="383"/>
      <c r="V542" s="383"/>
      <c r="W542" s="383"/>
      <c r="X542" s="354"/>
      <c r="Y542" s="354"/>
      <c r="Z542" s="354"/>
      <c r="AA542" s="354"/>
      <c r="AB542" s="354"/>
      <c r="AC542" s="354"/>
      <c r="AD542" s="354"/>
      <c r="AE542" s="354"/>
      <c r="AF542" s="354"/>
      <c r="AG542" s="354"/>
      <c r="AH542" s="354"/>
      <c r="AI542" s="354"/>
      <c r="AJ542" s="354"/>
      <c r="AK542" s="354"/>
      <c r="AL542" s="354"/>
      <c r="AM542" s="354"/>
      <c r="AN542" s="381"/>
      <c r="AO542" s="381"/>
      <c r="AP542" s="381"/>
      <c r="AQ542" s="381"/>
      <c r="AR542" s="381"/>
      <c r="AS542" s="381"/>
      <c r="AT542" s="381"/>
      <c r="AU542" s="381"/>
      <c r="AV542" s="354"/>
      <c r="AW542" s="354"/>
      <c r="AX542" s="354"/>
      <c r="AY542" s="354"/>
      <c r="AZ542" s="381"/>
      <c r="BA542" s="381"/>
      <c r="BB542" s="381"/>
      <c r="BC542" s="381"/>
      <c r="BD542" s="381"/>
      <c r="BE542" s="381"/>
      <c r="BF542" s="381"/>
      <c r="BG542" s="381"/>
      <c r="BH542" s="381"/>
      <c r="BI542" s="381"/>
      <c r="BJ542" s="381"/>
      <c r="BK542" s="381"/>
      <c r="BL542" s="354"/>
      <c r="BM542" s="354"/>
      <c r="BN542" s="354"/>
      <c r="BO542" s="354"/>
      <c r="BP542" s="354"/>
      <c r="BQ542" s="354"/>
      <c r="BR542" s="354"/>
      <c r="BS542" s="354"/>
      <c r="BT542" s="354"/>
      <c r="BU542" s="354"/>
      <c r="BV542" s="354"/>
      <c r="BW542" s="354"/>
      <c r="BX542" s="354"/>
      <c r="BY542" s="354"/>
      <c r="BZ542" s="354"/>
      <c r="CA542" s="354"/>
      <c r="CB542" s="354"/>
      <c r="CC542" s="354"/>
      <c r="CD542" s="354"/>
      <c r="CE542" s="354"/>
      <c r="CF542" s="354"/>
      <c r="CG542" s="354"/>
      <c r="CH542" s="354"/>
      <c r="CI542" s="354"/>
      <c r="CJ542" s="354"/>
      <c r="CK542" s="354"/>
      <c r="CL542" s="354"/>
      <c r="CM542" s="354"/>
      <c r="CN542" s="354"/>
      <c r="CO542" s="354"/>
      <c r="CP542" s="354"/>
      <c r="CQ542" s="354"/>
      <c r="CR542" s="354"/>
      <c r="CS542" s="354"/>
      <c r="CT542" s="354"/>
      <c r="CU542" s="354"/>
      <c r="CV542" s="332"/>
    </row>
    <row r="543" spans="1:100">
      <c r="A543" s="360"/>
      <c r="B543" s="368"/>
      <c r="C543" s="354"/>
      <c r="D543" s="354"/>
      <c r="E543" s="354"/>
      <c r="F543" s="354"/>
      <c r="G543" s="354"/>
      <c r="H543" s="354"/>
      <c r="I543" s="354"/>
      <c r="J543" s="354"/>
      <c r="K543" s="354"/>
      <c r="L543" s="354"/>
      <c r="M543" s="354"/>
      <c r="N543" s="354"/>
      <c r="O543" s="354"/>
      <c r="P543" s="354">
        <v>1</v>
      </c>
      <c r="Q543" s="354"/>
      <c r="R543" s="354"/>
      <c r="S543" s="354"/>
      <c r="T543" s="354"/>
      <c r="U543" s="354"/>
      <c r="V543" s="354"/>
      <c r="W543" s="354"/>
      <c r="X543" s="354"/>
      <c r="Y543" s="354"/>
      <c r="Z543" s="354"/>
      <c r="AA543" s="354"/>
      <c r="AB543" s="354"/>
      <c r="AC543" s="354"/>
      <c r="AD543" s="354"/>
      <c r="AE543" s="354"/>
      <c r="AF543" s="354"/>
      <c r="AG543" s="354"/>
      <c r="AH543" s="354"/>
      <c r="AI543" s="354"/>
      <c r="AJ543" s="354"/>
      <c r="AK543" s="354"/>
      <c r="AL543" s="354"/>
      <c r="AM543" s="354"/>
      <c r="AN543" s="354"/>
      <c r="AO543" s="354"/>
      <c r="AP543" s="354"/>
      <c r="AQ543" s="354"/>
      <c r="AR543" s="354"/>
      <c r="AS543" s="354"/>
      <c r="AT543" s="354"/>
      <c r="AU543" s="354"/>
      <c r="AV543" s="354"/>
      <c r="AW543" s="354"/>
      <c r="AX543" s="354"/>
      <c r="AY543" s="354"/>
      <c r="AZ543" s="354"/>
      <c r="BA543" s="354"/>
      <c r="BB543" s="354"/>
      <c r="BC543" s="354"/>
      <c r="BD543" s="354"/>
      <c r="BE543" s="354"/>
      <c r="BF543" s="354"/>
      <c r="BG543" s="354"/>
      <c r="BH543" s="354"/>
      <c r="BI543" s="354"/>
      <c r="BJ543" s="354"/>
      <c r="BK543" s="354"/>
      <c r="BL543" s="354"/>
      <c r="BM543" s="354"/>
      <c r="BN543" s="354"/>
      <c r="BO543" s="354"/>
      <c r="BP543" s="354"/>
      <c r="BQ543" s="354"/>
      <c r="BR543" s="354"/>
      <c r="BS543" s="354"/>
      <c r="BT543" s="354"/>
      <c r="BU543" s="354"/>
      <c r="BV543" s="354"/>
      <c r="BW543" s="354"/>
      <c r="BX543" s="354"/>
      <c r="BY543" s="354"/>
      <c r="BZ543" s="354"/>
      <c r="CA543" s="354"/>
      <c r="CB543" s="354"/>
      <c r="CC543" s="354"/>
      <c r="CD543" s="354"/>
      <c r="CE543" s="354"/>
      <c r="CF543" s="354"/>
      <c r="CG543" s="354"/>
      <c r="CH543" s="354"/>
      <c r="CI543" s="354"/>
      <c r="CJ543" s="354"/>
      <c r="CK543" s="354"/>
      <c r="CL543" s="354"/>
      <c r="CM543" s="354"/>
      <c r="CN543" s="354"/>
      <c r="CO543" s="354"/>
      <c r="CP543" s="354"/>
      <c r="CQ543" s="354"/>
      <c r="CR543" s="354"/>
      <c r="CS543" s="354"/>
      <c r="CT543" s="354"/>
      <c r="CU543" s="354"/>
      <c r="CV543" s="332"/>
    </row>
    <row r="544" spans="1:100">
      <c r="A544" s="360" t="s">
        <v>26</v>
      </c>
      <c r="B544" s="368">
        <v>90.51</v>
      </c>
      <c r="C544" s="354">
        <f t="shared" ref="C544" si="4548">B544/$B$553</f>
        <v>4.5885119700543706E-4</v>
      </c>
      <c r="D544" s="355">
        <f>$B544*D546</f>
        <v>0</v>
      </c>
      <c r="E544" s="355"/>
      <c r="F544" s="355"/>
      <c r="G544" s="355"/>
      <c r="H544" s="355">
        <f t="shared" ref="H544" si="4549">$B544*H546</f>
        <v>0</v>
      </c>
      <c r="I544" s="355"/>
      <c r="J544" s="355"/>
      <c r="K544" s="355"/>
      <c r="L544" s="355">
        <f t="shared" ref="L544" si="4550">$B544*L546</f>
        <v>0</v>
      </c>
      <c r="M544" s="355"/>
      <c r="N544" s="355"/>
      <c r="O544" s="355"/>
      <c r="P544" s="355">
        <f t="shared" ref="P544" si="4551">$B544*P546</f>
        <v>0</v>
      </c>
      <c r="Q544" s="355"/>
      <c r="R544" s="355"/>
      <c r="S544" s="355"/>
      <c r="T544" s="355">
        <f t="shared" ref="T544" si="4552">$B544*T546</f>
        <v>0</v>
      </c>
      <c r="U544" s="355"/>
      <c r="V544" s="355"/>
      <c r="W544" s="355"/>
      <c r="X544" s="355">
        <f t="shared" ref="X544" si="4553">$B544*X546</f>
        <v>90.51</v>
      </c>
      <c r="Y544" s="355"/>
      <c r="Z544" s="355"/>
      <c r="AA544" s="355"/>
      <c r="AB544" s="355">
        <f t="shared" ref="AB544" si="4554">$B544*AB546</f>
        <v>0</v>
      </c>
      <c r="AC544" s="355"/>
      <c r="AD544" s="355"/>
      <c r="AE544" s="355"/>
      <c r="AF544" s="355">
        <f t="shared" ref="AF544" si="4555">$B544*AF546</f>
        <v>0</v>
      </c>
      <c r="AG544" s="355"/>
      <c r="AH544" s="355"/>
      <c r="AI544" s="355"/>
      <c r="AJ544" s="355">
        <f t="shared" ref="AJ544" si="4556">$B544*AJ546</f>
        <v>0</v>
      </c>
      <c r="AK544" s="355"/>
      <c r="AL544" s="355"/>
      <c r="AM544" s="355"/>
      <c r="AN544" s="355">
        <f t="shared" ref="AN544" si="4557">$B544*AN546</f>
        <v>0</v>
      </c>
      <c r="AO544" s="355"/>
      <c r="AP544" s="355"/>
      <c r="AQ544" s="355"/>
      <c r="AR544" s="355">
        <f t="shared" ref="AR544" si="4558">$B544*AR546</f>
        <v>0</v>
      </c>
      <c r="AS544" s="355"/>
      <c r="AT544" s="355"/>
      <c r="AU544" s="355"/>
      <c r="AV544" s="355">
        <f t="shared" ref="AV544" si="4559">$B544*AV546</f>
        <v>0</v>
      </c>
      <c r="AW544" s="355"/>
      <c r="AX544" s="355"/>
      <c r="AY544" s="355"/>
      <c r="AZ544" s="355">
        <f t="shared" ref="AZ544" si="4560">$B544*AZ546</f>
        <v>0</v>
      </c>
      <c r="BA544" s="355"/>
      <c r="BB544" s="355"/>
      <c r="BC544" s="355"/>
      <c r="BD544" s="355">
        <f t="shared" ref="BD544" si="4561">$B544*BD546</f>
        <v>0</v>
      </c>
      <c r="BE544" s="355"/>
      <c r="BF544" s="355"/>
      <c r="BG544" s="355"/>
      <c r="BH544" s="355">
        <f t="shared" ref="BH544" si="4562">$B544*BH546</f>
        <v>0</v>
      </c>
      <c r="BI544" s="355"/>
      <c r="BJ544" s="355"/>
      <c r="BK544" s="355"/>
      <c r="BL544" s="355">
        <f t="shared" ref="BL544" si="4563">$B544*BL546</f>
        <v>0</v>
      </c>
      <c r="BM544" s="355"/>
      <c r="BN544" s="355"/>
      <c r="BO544" s="355"/>
      <c r="BP544" s="355">
        <f t="shared" ref="BP544" si="4564">$B544*BP546</f>
        <v>0</v>
      </c>
      <c r="BQ544" s="355"/>
      <c r="BR544" s="355"/>
      <c r="BS544" s="355"/>
      <c r="BT544" s="355">
        <f t="shared" ref="BT544" si="4565">$B544*BT546</f>
        <v>0</v>
      </c>
      <c r="BU544" s="355"/>
      <c r="BV544" s="355"/>
      <c r="BW544" s="355"/>
      <c r="BX544" s="355">
        <f t="shared" ref="BX544" si="4566">$B544*BX546</f>
        <v>0</v>
      </c>
      <c r="BY544" s="355"/>
      <c r="BZ544" s="355"/>
      <c r="CA544" s="355"/>
      <c r="CB544" s="355">
        <f t="shared" ref="CB544" si="4567">$B544*CB546</f>
        <v>0</v>
      </c>
      <c r="CC544" s="355"/>
      <c r="CD544" s="355"/>
      <c r="CE544" s="355"/>
      <c r="CF544" s="355">
        <f t="shared" ref="CF544" si="4568">$B544*CF546</f>
        <v>0</v>
      </c>
      <c r="CG544" s="355"/>
      <c r="CH544" s="355"/>
      <c r="CI544" s="355"/>
      <c r="CJ544" s="355">
        <f t="shared" ref="CJ544" si="4569">$B544*CJ546</f>
        <v>0</v>
      </c>
      <c r="CK544" s="355"/>
      <c r="CL544" s="355"/>
      <c r="CM544" s="355"/>
      <c r="CN544" s="355">
        <f t="shared" ref="CN544" si="4570">$B544*CN546</f>
        <v>0</v>
      </c>
      <c r="CO544" s="355"/>
      <c r="CP544" s="355"/>
      <c r="CQ544" s="355"/>
      <c r="CR544" s="355">
        <f t="shared" ref="CR544" si="4571">$B544*CR546</f>
        <v>0</v>
      </c>
      <c r="CS544" s="355"/>
      <c r="CT544" s="355"/>
      <c r="CU544" s="355"/>
      <c r="CV544" s="332">
        <f t="shared" ref="CV544" si="4572">SUM(D544:CU544)</f>
        <v>90.51</v>
      </c>
    </row>
    <row r="545" spans="1:100" ht="3.9" customHeight="1">
      <c r="A545" s="360"/>
      <c r="B545" s="368"/>
      <c r="C545" s="354"/>
      <c r="D545" s="354"/>
      <c r="E545" s="354"/>
      <c r="F545" s="354"/>
      <c r="G545" s="354"/>
      <c r="H545" s="354"/>
      <c r="I545" s="354"/>
      <c r="J545" s="354"/>
      <c r="K545" s="354"/>
      <c r="L545" s="354"/>
      <c r="M545" s="354"/>
      <c r="N545" s="354"/>
      <c r="O545" s="354"/>
      <c r="P545" s="354"/>
      <c r="Q545" s="354"/>
      <c r="R545" s="354"/>
      <c r="S545" s="354"/>
      <c r="T545" s="354"/>
      <c r="U545" s="354"/>
      <c r="V545" s="354"/>
      <c r="W545" s="354"/>
      <c r="X545" s="379"/>
      <c r="Y545" s="379"/>
      <c r="Z545" s="379"/>
      <c r="AA545" s="379"/>
      <c r="AB545" s="354"/>
      <c r="AC545" s="354"/>
      <c r="AD545" s="354"/>
      <c r="AE545" s="354"/>
      <c r="AF545" s="354"/>
      <c r="AG545" s="354"/>
      <c r="AH545" s="354"/>
      <c r="AI545" s="354"/>
      <c r="AJ545" s="354"/>
      <c r="AK545" s="354"/>
      <c r="AL545" s="354"/>
      <c r="AM545" s="354"/>
      <c r="AN545" s="354"/>
      <c r="AO545" s="354"/>
      <c r="AP545" s="354"/>
      <c r="AQ545" s="354"/>
      <c r="AR545" s="354"/>
      <c r="AS545" s="354"/>
      <c r="AT545" s="354"/>
      <c r="AU545" s="354"/>
      <c r="AV545" s="354"/>
      <c r="AW545" s="354"/>
      <c r="AX545" s="354"/>
      <c r="AY545" s="354"/>
      <c r="AZ545" s="381"/>
      <c r="BA545" s="381"/>
      <c r="BB545" s="381"/>
      <c r="BC545" s="381"/>
      <c r="BD545" s="354"/>
      <c r="BE545" s="354"/>
      <c r="BF545" s="354"/>
      <c r="BG545" s="354"/>
      <c r="BH545" s="381"/>
      <c r="BI545" s="381"/>
      <c r="BJ545" s="381"/>
      <c r="BK545" s="381"/>
      <c r="BL545" s="381"/>
      <c r="BM545" s="381"/>
      <c r="BN545" s="381"/>
      <c r="BO545" s="381"/>
      <c r="BP545" s="381"/>
      <c r="BQ545" s="381"/>
      <c r="BR545" s="381"/>
      <c r="BS545" s="381"/>
      <c r="BT545" s="381"/>
      <c r="BU545" s="381"/>
      <c r="BV545" s="381"/>
      <c r="BW545" s="381"/>
      <c r="BX545" s="381"/>
      <c r="BY545" s="381"/>
      <c r="BZ545" s="381"/>
      <c r="CA545" s="381"/>
      <c r="CB545" s="381"/>
      <c r="CC545" s="381"/>
      <c r="CD545" s="381"/>
      <c r="CE545" s="381"/>
      <c r="CF545" s="381"/>
      <c r="CG545" s="381"/>
      <c r="CH545" s="381"/>
      <c r="CI545" s="381"/>
      <c r="CJ545" s="381"/>
      <c r="CK545" s="381"/>
      <c r="CL545" s="381"/>
      <c r="CM545" s="381"/>
      <c r="CN545" s="381"/>
      <c r="CO545" s="381"/>
      <c r="CP545" s="381"/>
      <c r="CQ545" s="381"/>
      <c r="CR545" s="381"/>
      <c r="CS545" s="381"/>
      <c r="CT545" s="381"/>
      <c r="CU545" s="381"/>
      <c r="CV545" s="332"/>
    </row>
    <row r="546" spans="1:100">
      <c r="A546" s="360"/>
      <c r="B546" s="368"/>
      <c r="C546" s="354"/>
      <c r="D546" s="354"/>
      <c r="E546" s="354"/>
      <c r="F546" s="354"/>
      <c r="G546" s="354"/>
      <c r="H546" s="354"/>
      <c r="I546" s="354"/>
      <c r="J546" s="354"/>
      <c r="K546" s="354"/>
      <c r="L546" s="354"/>
      <c r="M546" s="354"/>
      <c r="N546" s="354"/>
      <c r="O546" s="354"/>
      <c r="P546" s="354"/>
      <c r="Q546" s="354"/>
      <c r="R546" s="354"/>
      <c r="S546" s="354"/>
      <c r="T546" s="354"/>
      <c r="U546" s="354"/>
      <c r="V546" s="354"/>
      <c r="W546" s="354"/>
      <c r="X546" s="354">
        <v>1</v>
      </c>
      <c r="Y546" s="354"/>
      <c r="Z546" s="354"/>
      <c r="AA546" s="354"/>
      <c r="AB546" s="354"/>
      <c r="AC546" s="354"/>
      <c r="AD546" s="354"/>
      <c r="AE546" s="354"/>
      <c r="AF546" s="354"/>
      <c r="AG546" s="354"/>
      <c r="AH546" s="354"/>
      <c r="AI546" s="354"/>
      <c r="AJ546" s="354"/>
      <c r="AK546" s="354"/>
      <c r="AL546" s="354"/>
      <c r="AM546" s="354"/>
      <c r="AN546" s="354"/>
      <c r="AO546" s="354"/>
      <c r="AP546" s="354"/>
      <c r="AQ546" s="354"/>
      <c r="AR546" s="354"/>
      <c r="AS546" s="354"/>
      <c r="AT546" s="354"/>
      <c r="AU546" s="354"/>
      <c r="AV546" s="354"/>
      <c r="AW546" s="354"/>
      <c r="AX546" s="354"/>
      <c r="AY546" s="354"/>
      <c r="AZ546" s="354"/>
      <c r="BA546" s="354"/>
      <c r="BB546" s="354"/>
      <c r="BC546" s="354"/>
      <c r="BD546" s="354"/>
      <c r="BE546" s="354"/>
      <c r="BF546" s="354"/>
      <c r="BG546" s="354"/>
      <c r="BH546" s="354"/>
      <c r="BI546" s="354"/>
      <c r="BJ546" s="354"/>
      <c r="BK546" s="354"/>
      <c r="BL546" s="354"/>
      <c r="BM546" s="354"/>
      <c r="BN546" s="354"/>
      <c r="BO546" s="354"/>
      <c r="BP546" s="354"/>
      <c r="BQ546" s="354"/>
      <c r="BR546" s="354"/>
      <c r="BS546" s="354"/>
      <c r="BT546" s="354"/>
      <c r="BU546" s="354"/>
      <c r="BV546" s="354"/>
      <c r="BW546" s="354"/>
      <c r="BX546" s="354"/>
      <c r="BY546" s="354"/>
      <c r="BZ546" s="354"/>
      <c r="CA546" s="354"/>
      <c r="CB546" s="354"/>
      <c r="CC546" s="354"/>
      <c r="CD546" s="354"/>
      <c r="CE546" s="354"/>
      <c r="CF546" s="354"/>
      <c r="CG546" s="354"/>
      <c r="CH546" s="354"/>
      <c r="CI546" s="354"/>
      <c r="CJ546" s="354"/>
      <c r="CK546" s="354"/>
      <c r="CL546" s="354"/>
      <c r="CM546" s="354"/>
      <c r="CN546" s="354"/>
      <c r="CO546" s="354"/>
      <c r="CP546" s="354"/>
      <c r="CQ546" s="354"/>
      <c r="CR546" s="354"/>
      <c r="CS546" s="354"/>
      <c r="CT546" s="354"/>
      <c r="CU546" s="354"/>
      <c r="CV546" s="332"/>
    </row>
    <row r="547" spans="1:100">
      <c r="A547" s="360" t="s">
        <v>5465</v>
      </c>
      <c r="B547" s="368">
        <f>32327.75+10008.3</f>
        <v>42336.05</v>
      </c>
      <c r="C547" s="354">
        <f t="shared" ref="C547" si="4573">B547/$B$553</f>
        <v>0.21462763472524621</v>
      </c>
      <c r="D547" s="355">
        <f>$B547*D549</f>
        <v>0</v>
      </c>
      <c r="E547" s="355"/>
      <c r="F547" s="355"/>
      <c r="G547" s="355"/>
      <c r="H547" s="355">
        <f t="shared" ref="H547" si="4574">$B547*H549</f>
        <v>0</v>
      </c>
      <c r="I547" s="355"/>
      <c r="J547" s="355"/>
      <c r="K547" s="355"/>
      <c r="L547" s="355">
        <f t="shared" ref="L547" si="4575">$B547*L549</f>
        <v>0</v>
      </c>
      <c r="M547" s="355"/>
      <c r="N547" s="355"/>
      <c r="O547" s="355"/>
      <c r="P547" s="355">
        <f t="shared" ref="P547" si="4576">$B547*P549</f>
        <v>21168.025000000001</v>
      </c>
      <c r="Q547" s="355"/>
      <c r="R547" s="355"/>
      <c r="S547" s="355"/>
      <c r="T547" s="355">
        <f t="shared" ref="T547" si="4577">$B547*T549</f>
        <v>21168.025000000001</v>
      </c>
      <c r="U547" s="355"/>
      <c r="V547" s="355"/>
      <c r="W547" s="355"/>
      <c r="X547" s="355">
        <f t="shared" ref="X547" si="4578">$B547*X549</f>
        <v>0</v>
      </c>
      <c r="Y547" s="355"/>
      <c r="Z547" s="355"/>
      <c r="AA547" s="355"/>
      <c r="AB547" s="355">
        <f t="shared" ref="AB547" si="4579">$B547*AB549</f>
        <v>0</v>
      </c>
      <c r="AC547" s="355"/>
      <c r="AD547" s="355"/>
      <c r="AE547" s="355"/>
      <c r="AF547" s="355">
        <f t="shared" ref="AF547" si="4580">$B547*AF549</f>
        <v>0</v>
      </c>
      <c r="AG547" s="355"/>
      <c r="AH547" s="355"/>
      <c r="AI547" s="355"/>
      <c r="AJ547" s="355">
        <f t="shared" ref="AJ547" si="4581">$B547*AJ549</f>
        <v>0</v>
      </c>
      <c r="AK547" s="355"/>
      <c r="AL547" s="355"/>
      <c r="AM547" s="355"/>
      <c r="AN547" s="355">
        <f t="shared" ref="AN547" si="4582">$B547*AN549</f>
        <v>0</v>
      </c>
      <c r="AO547" s="355"/>
      <c r="AP547" s="355"/>
      <c r="AQ547" s="355"/>
      <c r="AR547" s="355">
        <f t="shared" ref="AR547" si="4583">$B547*AR549</f>
        <v>0</v>
      </c>
      <c r="AS547" s="355"/>
      <c r="AT547" s="355"/>
      <c r="AU547" s="355"/>
      <c r="AV547" s="355">
        <f t="shared" ref="AV547" si="4584">$B547*AV549</f>
        <v>0</v>
      </c>
      <c r="AW547" s="355"/>
      <c r="AX547" s="355"/>
      <c r="AY547" s="355"/>
      <c r="AZ547" s="355">
        <f t="shared" ref="AZ547" si="4585">$B547*AZ549</f>
        <v>0</v>
      </c>
      <c r="BA547" s="355"/>
      <c r="BB547" s="355"/>
      <c r="BC547" s="355"/>
      <c r="BD547" s="355">
        <f t="shared" ref="BD547" si="4586">$B547*BD549</f>
        <v>0</v>
      </c>
      <c r="BE547" s="355"/>
      <c r="BF547" s="355"/>
      <c r="BG547" s="355"/>
      <c r="BH547" s="355">
        <f t="shared" ref="BH547" si="4587">$B547*BH549</f>
        <v>0</v>
      </c>
      <c r="BI547" s="355"/>
      <c r="BJ547" s="355"/>
      <c r="BK547" s="355"/>
      <c r="BL547" s="355">
        <f t="shared" ref="BL547" si="4588">$B547*BL549</f>
        <v>0</v>
      </c>
      <c r="BM547" s="355"/>
      <c r="BN547" s="355"/>
      <c r="BO547" s="355"/>
      <c r="BP547" s="355">
        <f t="shared" ref="BP547" si="4589">$B547*BP549</f>
        <v>0</v>
      </c>
      <c r="BQ547" s="355"/>
      <c r="BR547" s="355"/>
      <c r="BS547" s="355"/>
      <c r="BT547" s="355">
        <f t="shared" ref="BT547" si="4590">$B547*BT549</f>
        <v>0</v>
      </c>
      <c r="BU547" s="355"/>
      <c r="BV547" s="355"/>
      <c r="BW547" s="355"/>
      <c r="BX547" s="355">
        <f t="shared" ref="BX547" si="4591">$B547*BX549</f>
        <v>0</v>
      </c>
      <c r="BY547" s="355"/>
      <c r="BZ547" s="355"/>
      <c r="CA547" s="355"/>
      <c r="CB547" s="355">
        <f t="shared" ref="CB547" si="4592">$B547*CB549</f>
        <v>0</v>
      </c>
      <c r="CC547" s="355"/>
      <c r="CD547" s="355"/>
      <c r="CE547" s="355"/>
      <c r="CF547" s="355">
        <f t="shared" ref="CF547" si="4593">$B547*CF549</f>
        <v>0</v>
      </c>
      <c r="CG547" s="355"/>
      <c r="CH547" s="355"/>
      <c r="CI547" s="355"/>
      <c r="CJ547" s="355">
        <f t="shared" ref="CJ547" si="4594">$B547*CJ549</f>
        <v>0</v>
      </c>
      <c r="CK547" s="355"/>
      <c r="CL547" s="355"/>
      <c r="CM547" s="355"/>
      <c r="CN547" s="355">
        <f t="shared" ref="CN547" si="4595">$B547*CN549</f>
        <v>0</v>
      </c>
      <c r="CO547" s="355"/>
      <c r="CP547" s="355"/>
      <c r="CQ547" s="355"/>
      <c r="CR547" s="355">
        <f t="shared" ref="CR547" si="4596">$B547*CR549</f>
        <v>0</v>
      </c>
      <c r="CS547" s="355"/>
      <c r="CT547" s="355"/>
      <c r="CU547" s="355"/>
      <c r="CV547" s="332">
        <f t="shared" ref="CV547" si="4597">SUM(D547:CU547)</f>
        <v>42336.05</v>
      </c>
    </row>
    <row r="548" spans="1:100" ht="3.9" customHeight="1">
      <c r="A548" s="360"/>
      <c r="B548" s="368"/>
      <c r="C548" s="354"/>
      <c r="D548" s="354"/>
      <c r="E548" s="354"/>
      <c r="F548" s="354"/>
      <c r="G548" s="354"/>
      <c r="H548" s="354"/>
      <c r="I548" s="354"/>
      <c r="J548" s="354"/>
      <c r="K548" s="354"/>
      <c r="L548" s="354"/>
      <c r="M548" s="354"/>
      <c r="N548" s="354"/>
      <c r="O548" s="354"/>
      <c r="P548" s="379"/>
      <c r="Q548" s="379"/>
      <c r="R548" s="379"/>
      <c r="S548" s="379"/>
      <c r="T548" s="379"/>
      <c r="U548" s="379"/>
      <c r="V548" s="379"/>
      <c r="W548" s="379"/>
      <c r="X548" s="354"/>
      <c r="Y548" s="354"/>
      <c r="Z548" s="354"/>
      <c r="AA548" s="354"/>
      <c r="AB548" s="354"/>
      <c r="AC548" s="354"/>
      <c r="AD548" s="354"/>
      <c r="AE548" s="354"/>
      <c r="AF548" s="354"/>
      <c r="AG548" s="354"/>
      <c r="AH548" s="354"/>
      <c r="AI548" s="354"/>
      <c r="AJ548" s="354"/>
      <c r="AK548" s="354"/>
      <c r="AL548" s="354"/>
      <c r="AM548" s="354"/>
      <c r="AN548" s="354"/>
      <c r="AO548" s="354"/>
      <c r="AP548" s="354"/>
      <c r="AQ548" s="354"/>
      <c r="AR548" s="381"/>
      <c r="AS548" s="381"/>
      <c r="AT548" s="381"/>
      <c r="AU548" s="381"/>
      <c r="AV548" s="354"/>
      <c r="AW548" s="354"/>
      <c r="AX548" s="354"/>
      <c r="AY548" s="354"/>
      <c r="AZ548" s="354"/>
      <c r="BA548" s="354"/>
      <c r="BB548" s="354"/>
      <c r="BC548" s="354"/>
      <c r="BD548" s="381"/>
      <c r="BE548" s="381"/>
      <c r="BF548" s="381"/>
      <c r="BG548" s="381"/>
      <c r="BH548" s="381"/>
      <c r="BI548" s="381"/>
      <c r="BJ548" s="381"/>
      <c r="BK548" s="381"/>
      <c r="BL548" s="381"/>
      <c r="BM548" s="381"/>
      <c r="BN548" s="381"/>
      <c r="BO548" s="381"/>
      <c r="BP548" s="381"/>
      <c r="BQ548" s="381"/>
      <c r="BR548" s="381"/>
      <c r="BS548" s="381"/>
      <c r="BT548" s="381"/>
      <c r="BU548" s="381"/>
      <c r="BV548" s="381"/>
      <c r="BW548" s="381"/>
      <c r="BX548" s="381"/>
      <c r="BY548" s="381"/>
      <c r="BZ548" s="381"/>
      <c r="CA548" s="381"/>
      <c r="CB548" s="381"/>
      <c r="CC548" s="381"/>
      <c r="CD548" s="381"/>
      <c r="CE548" s="381"/>
      <c r="CF548" s="381"/>
      <c r="CG548" s="381"/>
      <c r="CH548" s="381"/>
      <c r="CI548" s="381"/>
      <c r="CJ548" s="381"/>
      <c r="CK548" s="381"/>
      <c r="CL548" s="381"/>
      <c r="CM548" s="381"/>
      <c r="CN548" s="381"/>
      <c r="CO548" s="381"/>
      <c r="CP548" s="381"/>
      <c r="CQ548" s="381"/>
      <c r="CR548" s="381"/>
      <c r="CS548" s="381"/>
      <c r="CT548" s="381"/>
      <c r="CU548" s="381"/>
      <c r="CV548" s="332"/>
    </row>
    <row r="549" spans="1:100">
      <c r="A549" s="360"/>
      <c r="B549" s="368"/>
      <c r="C549" s="354"/>
      <c r="D549" s="354"/>
      <c r="E549" s="354"/>
      <c r="F549" s="354"/>
      <c r="G549" s="354"/>
      <c r="H549" s="354"/>
      <c r="I549" s="354"/>
      <c r="J549" s="354"/>
      <c r="K549" s="354"/>
      <c r="L549" s="354"/>
      <c r="M549" s="354"/>
      <c r="N549" s="354"/>
      <c r="O549" s="354"/>
      <c r="P549" s="354">
        <v>0.5</v>
      </c>
      <c r="Q549" s="354"/>
      <c r="R549" s="354"/>
      <c r="S549" s="354"/>
      <c r="T549" s="354">
        <v>0.5</v>
      </c>
      <c r="U549" s="354"/>
      <c r="V549" s="354"/>
      <c r="W549" s="354"/>
      <c r="X549" s="354"/>
      <c r="Y549" s="354"/>
      <c r="Z549" s="354"/>
      <c r="AA549" s="354"/>
      <c r="AB549" s="354"/>
      <c r="AC549" s="354"/>
      <c r="AD549" s="354"/>
      <c r="AE549" s="354"/>
      <c r="AF549" s="354"/>
      <c r="AG549" s="354"/>
      <c r="AH549" s="354"/>
      <c r="AI549" s="354"/>
      <c r="AJ549" s="354"/>
      <c r="AK549" s="354"/>
      <c r="AL549" s="354"/>
      <c r="AM549" s="354"/>
      <c r="AN549" s="354"/>
      <c r="AO549" s="354"/>
      <c r="AP549" s="354"/>
      <c r="AQ549" s="354"/>
      <c r="AR549" s="354"/>
      <c r="AS549" s="354"/>
      <c r="AT549" s="354"/>
      <c r="AU549" s="354"/>
      <c r="AV549" s="354"/>
      <c r="AW549" s="354"/>
      <c r="AX549" s="354"/>
      <c r="AY549" s="354"/>
      <c r="AZ549" s="354"/>
      <c r="BA549" s="354"/>
      <c r="BB549" s="354"/>
      <c r="BC549" s="354"/>
      <c r="BD549" s="354"/>
      <c r="BE549" s="354"/>
      <c r="BF549" s="354"/>
      <c r="BG549" s="354"/>
      <c r="BH549" s="354"/>
      <c r="BI549" s="354"/>
      <c r="BJ549" s="354"/>
      <c r="BK549" s="354"/>
      <c r="BL549" s="354"/>
      <c r="BM549" s="354"/>
      <c r="BN549" s="354"/>
      <c r="BO549" s="354"/>
      <c r="BP549" s="354"/>
      <c r="BQ549" s="354"/>
      <c r="BR549" s="354"/>
      <c r="BS549" s="354"/>
      <c r="BT549" s="354"/>
      <c r="BU549" s="354"/>
      <c r="BV549" s="354"/>
      <c r="BW549" s="354"/>
      <c r="BX549" s="354"/>
      <c r="BY549" s="354"/>
      <c r="BZ549" s="354"/>
      <c r="CA549" s="354"/>
      <c r="CB549" s="354"/>
      <c r="CC549" s="354"/>
      <c r="CD549" s="354"/>
      <c r="CE549" s="354"/>
      <c r="CF549" s="354"/>
      <c r="CG549" s="354"/>
      <c r="CH549" s="354"/>
      <c r="CI549" s="354"/>
      <c r="CJ549" s="354"/>
      <c r="CK549" s="354"/>
      <c r="CL549" s="354"/>
      <c r="CM549" s="354"/>
      <c r="CN549" s="354"/>
      <c r="CO549" s="354"/>
      <c r="CP549" s="354"/>
      <c r="CQ549" s="354"/>
      <c r="CR549" s="354"/>
      <c r="CS549" s="354"/>
      <c r="CT549" s="354"/>
      <c r="CU549" s="354"/>
      <c r="CV549" s="332"/>
    </row>
    <row r="550" spans="1:100">
      <c r="A550" s="360" t="s">
        <v>100</v>
      </c>
      <c r="B550" s="368">
        <v>154688.07999999999</v>
      </c>
      <c r="C550" s="354">
        <f t="shared" ref="C550" si="4598">B550/$B$553</f>
        <v>0.78420959750826202</v>
      </c>
      <c r="D550" s="355">
        <f>$B550*D552</f>
        <v>0</v>
      </c>
      <c r="E550" s="355"/>
      <c r="F550" s="355"/>
      <c r="G550" s="355"/>
      <c r="H550" s="355">
        <f t="shared" ref="H550" si="4599">$B550*H552</f>
        <v>0</v>
      </c>
      <c r="I550" s="355"/>
      <c r="J550" s="355"/>
      <c r="K550" s="355"/>
      <c r="L550" s="355">
        <f t="shared" ref="L550" si="4600">$B550*L552</f>
        <v>0</v>
      </c>
      <c r="M550" s="355"/>
      <c r="N550" s="355"/>
      <c r="O550" s="355"/>
      <c r="P550" s="355">
        <f t="shared" ref="P550" si="4601">$B550*P552</f>
        <v>0</v>
      </c>
      <c r="Q550" s="355"/>
      <c r="R550" s="355"/>
      <c r="S550" s="355"/>
      <c r="T550" s="355">
        <f t="shared" ref="T550" si="4602">$B550*T552</f>
        <v>0</v>
      </c>
      <c r="U550" s="355"/>
      <c r="V550" s="355"/>
      <c r="W550" s="355"/>
      <c r="X550" s="355">
        <f t="shared" ref="X550" si="4603">$B550*X552</f>
        <v>154688.07999999999</v>
      </c>
      <c r="Y550" s="355"/>
      <c r="Z550" s="355"/>
      <c r="AA550" s="355"/>
      <c r="AB550" s="355">
        <f t="shared" ref="AB550" si="4604">$B550*AB552</f>
        <v>0</v>
      </c>
      <c r="AC550" s="355"/>
      <c r="AD550" s="355"/>
      <c r="AE550" s="355"/>
      <c r="AF550" s="355">
        <f t="shared" ref="AF550" si="4605">$B550*AF552</f>
        <v>0</v>
      </c>
      <c r="AG550" s="355"/>
      <c r="AH550" s="355"/>
      <c r="AI550" s="355"/>
      <c r="AJ550" s="355">
        <f t="shared" ref="AJ550" si="4606">$B550*AJ552</f>
        <v>0</v>
      </c>
      <c r="AK550" s="355"/>
      <c r="AL550" s="355"/>
      <c r="AM550" s="355"/>
      <c r="AN550" s="355">
        <f t="shared" ref="AN550" si="4607">$B550*AN552</f>
        <v>0</v>
      </c>
      <c r="AO550" s="355"/>
      <c r="AP550" s="355"/>
      <c r="AQ550" s="355"/>
      <c r="AR550" s="355">
        <f t="shared" ref="AR550" si="4608">$B550*AR552</f>
        <v>0</v>
      </c>
      <c r="AS550" s="355"/>
      <c r="AT550" s="355"/>
      <c r="AU550" s="355"/>
      <c r="AV550" s="355">
        <f t="shared" ref="AV550" si="4609">$B550*AV552</f>
        <v>0</v>
      </c>
      <c r="AW550" s="355"/>
      <c r="AX550" s="355"/>
      <c r="AY550" s="355"/>
      <c r="AZ550" s="355">
        <f t="shared" ref="AZ550" si="4610">$B550*AZ552</f>
        <v>0</v>
      </c>
      <c r="BA550" s="355"/>
      <c r="BB550" s="355"/>
      <c r="BC550" s="355"/>
      <c r="BD550" s="355">
        <f t="shared" ref="BD550" si="4611">$B550*BD552</f>
        <v>0</v>
      </c>
      <c r="BE550" s="355"/>
      <c r="BF550" s="355"/>
      <c r="BG550" s="355"/>
      <c r="BH550" s="355">
        <f t="shared" ref="BH550" si="4612">$B550*BH552</f>
        <v>0</v>
      </c>
      <c r="BI550" s="355"/>
      <c r="BJ550" s="355"/>
      <c r="BK550" s="355"/>
      <c r="BL550" s="355">
        <f t="shared" ref="BL550" si="4613">$B550*BL552</f>
        <v>0</v>
      </c>
      <c r="BM550" s="355"/>
      <c r="BN550" s="355"/>
      <c r="BO550" s="355"/>
      <c r="BP550" s="355">
        <f t="shared" ref="BP550" si="4614">$B550*BP552</f>
        <v>0</v>
      </c>
      <c r="BQ550" s="355"/>
      <c r="BR550" s="355"/>
      <c r="BS550" s="355"/>
      <c r="BT550" s="355">
        <f t="shared" ref="BT550" si="4615">$B550*BT552</f>
        <v>0</v>
      </c>
      <c r="BU550" s="355"/>
      <c r="BV550" s="355"/>
      <c r="BW550" s="355"/>
      <c r="BX550" s="355">
        <f t="shared" ref="BX550" si="4616">$B550*BX552</f>
        <v>0</v>
      </c>
      <c r="BY550" s="355"/>
      <c r="BZ550" s="355"/>
      <c r="CA550" s="355"/>
      <c r="CB550" s="355">
        <f t="shared" ref="CB550" si="4617">$B550*CB552</f>
        <v>0</v>
      </c>
      <c r="CC550" s="355"/>
      <c r="CD550" s="355"/>
      <c r="CE550" s="355"/>
      <c r="CF550" s="355">
        <f t="shared" ref="CF550" si="4618">$B550*CF552</f>
        <v>0</v>
      </c>
      <c r="CG550" s="355"/>
      <c r="CH550" s="355"/>
      <c r="CI550" s="355"/>
      <c r="CJ550" s="355">
        <f t="shared" ref="CJ550" si="4619">$B550*CJ552</f>
        <v>0</v>
      </c>
      <c r="CK550" s="355"/>
      <c r="CL550" s="355"/>
      <c r="CM550" s="355"/>
      <c r="CN550" s="355">
        <f t="shared" ref="CN550" si="4620">$B550*CN552</f>
        <v>0</v>
      </c>
      <c r="CO550" s="355"/>
      <c r="CP550" s="355"/>
      <c r="CQ550" s="355"/>
      <c r="CR550" s="355">
        <f t="shared" ref="CR550" si="4621">$B550*CR552</f>
        <v>0</v>
      </c>
      <c r="CS550" s="355"/>
      <c r="CT550" s="355"/>
      <c r="CU550" s="355"/>
      <c r="CV550" s="332">
        <f t="shared" ref="CV550" si="4622">SUM(D550:CU550)</f>
        <v>154688.07999999999</v>
      </c>
    </row>
    <row r="551" spans="1:100" ht="3.9" customHeight="1">
      <c r="A551" s="360"/>
      <c r="B551" s="368"/>
      <c r="C551" s="354"/>
      <c r="D551" s="354"/>
      <c r="E551" s="354"/>
      <c r="F551" s="354"/>
      <c r="G551" s="354"/>
      <c r="H551" s="354"/>
      <c r="I551" s="354"/>
      <c r="J551" s="354"/>
      <c r="K551" s="354"/>
      <c r="L551" s="354"/>
      <c r="M551" s="354"/>
      <c r="N551" s="354"/>
      <c r="O551" s="354"/>
      <c r="P551" s="354"/>
      <c r="Q551" s="354"/>
      <c r="R551" s="354"/>
      <c r="S551" s="354"/>
      <c r="T551" s="354"/>
      <c r="U551" s="354"/>
      <c r="V551" s="354"/>
      <c r="W551" s="354"/>
      <c r="X551" s="379"/>
      <c r="Y551" s="379"/>
      <c r="Z551" s="379"/>
      <c r="AA551" s="379"/>
      <c r="AB551" s="354"/>
      <c r="AC551" s="354"/>
      <c r="AD551" s="354"/>
      <c r="AE551" s="354"/>
      <c r="AF551" s="354"/>
      <c r="AG551" s="354"/>
      <c r="AH551" s="354"/>
      <c r="AI551" s="354"/>
      <c r="AJ551" s="354"/>
      <c r="AK551" s="354"/>
      <c r="AL551" s="354"/>
      <c r="AM551" s="354"/>
      <c r="AN551" s="380"/>
      <c r="AO551" s="380"/>
      <c r="AP551" s="380"/>
      <c r="AQ551" s="380"/>
      <c r="AR551" s="354"/>
      <c r="AS551" s="354"/>
      <c r="AT551" s="354"/>
      <c r="AU551" s="354"/>
      <c r="AV551" s="354"/>
      <c r="AW551" s="354"/>
      <c r="AX551" s="354"/>
      <c r="AY551" s="354"/>
      <c r="AZ551" s="354"/>
      <c r="BA551" s="354"/>
      <c r="BB551" s="354"/>
      <c r="BC551" s="354"/>
      <c r="BD551" s="354"/>
      <c r="BE551" s="354"/>
      <c r="BF551" s="354"/>
      <c r="BG551" s="354"/>
      <c r="BH551" s="380"/>
      <c r="BI551" s="380"/>
      <c r="BJ551" s="380"/>
      <c r="BK551" s="380"/>
      <c r="BL551" s="354"/>
      <c r="BM551" s="354"/>
      <c r="BN551" s="354"/>
      <c r="BO551" s="354"/>
      <c r="BP551" s="354"/>
      <c r="BQ551" s="354"/>
      <c r="BR551" s="354"/>
      <c r="BS551" s="354"/>
      <c r="BT551" s="354"/>
      <c r="BU551" s="354"/>
      <c r="BV551" s="354"/>
      <c r="BW551" s="354"/>
      <c r="BX551" s="354"/>
      <c r="BY551" s="354"/>
      <c r="BZ551" s="354"/>
      <c r="CA551" s="354"/>
      <c r="CB551" s="354"/>
      <c r="CC551" s="354"/>
      <c r="CD551" s="354"/>
      <c r="CE551" s="354"/>
      <c r="CF551" s="354"/>
      <c r="CG551" s="354"/>
      <c r="CH551" s="354"/>
      <c r="CI551" s="354"/>
      <c r="CJ551" s="354"/>
      <c r="CK551" s="354"/>
      <c r="CL551" s="354"/>
      <c r="CM551" s="354"/>
      <c r="CN551" s="354"/>
      <c r="CO551" s="354"/>
      <c r="CP551" s="354"/>
      <c r="CQ551" s="354"/>
      <c r="CR551" s="354"/>
      <c r="CS551" s="354"/>
      <c r="CT551" s="354"/>
      <c r="CU551" s="354"/>
      <c r="CV551" s="332"/>
    </row>
    <row r="552" spans="1:100">
      <c r="A552" s="360"/>
      <c r="B552" s="368"/>
      <c r="C552" s="354"/>
      <c r="D552" s="354"/>
      <c r="E552" s="354"/>
      <c r="F552" s="354"/>
      <c r="G552" s="354"/>
      <c r="H552" s="354"/>
      <c r="I552" s="354"/>
      <c r="J552" s="354"/>
      <c r="K552" s="354"/>
      <c r="L552" s="354"/>
      <c r="M552" s="354"/>
      <c r="N552" s="354"/>
      <c r="O552" s="354"/>
      <c r="P552" s="354"/>
      <c r="Q552" s="354"/>
      <c r="R552" s="354"/>
      <c r="S552" s="354"/>
      <c r="T552" s="354"/>
      <c r="U552" s="354"/>
      <c r="V552" s="354"/>
      <c r="W552" s="354"/>
      <c r="X552" s="354">
        <v>1</v>
      </c>
      <c r="Y552" s="354"/>
      <c r="Z552" s="354"/>
      <c r="AA552" s="354"/>
      <c r="AB552" s="354"/>
      <c r="AC552" s="354"/>
      <c r="AD552" s="354"/>
      <c r="AE552" s="354"/>
      <c r="AF552" s="354"/>
      <c r="AG552" s="354"/>
      <c r="AH552" s="354"/>
      <c r="AI552" s="354"/>
      <c r="AJ552" s="354"/>
      <c r="AK552" s="354"/>
      <c r="AL552" s="354"/>
      <c r="AM552" s="354"/>
      <c r="AN552" s="354"/>
      <c r="AO552" s="354"/>
      <c r="AP552" s="354"/>
      <c r="AQ552" s="354"/>
      <c r="AR552" s="354"/>
      <c r="AS552" s="354"/>
      <c r="AT552" s="354"/>
      <c r="AU552" s="354"/>
      <c r="AV552" s="354"/>
      <c r="AW552" s="354"/>
      <c r="AX552" s="354"/>
      <c r="AY552" s="354"/>
      <c r="AZ552" s="354"/>
      <c r="BA552" s="354"/>
      <c r="BB552" s="354"/>
      <c r="BC552" s="354"/>
      <c r="BD552" s="354"/>
      <c r="BE552" s="354"/>
      <c r="BF552" s="354"/>
      <c r="BG552" s="354"/>
      <c r="BH552" s="354"/>
      <c r="BI552" s="354"/>
      <c r="BJ552" s="354"/>
      <c r="BK552" s="354"/>
      <c r="BL552" s="354"/>
      <c r="BM552" s="354"/>
      <c r="BN552" s="354"/>
      <c r="BO552" s="354"/>
      <c r="BP552" s="354"/>
      <c r="BQ552" s="354"/>
      <c r="BR552" s="354"/>
      <c r="BS552" s="354"/>
      <c r="BT552" s="354"/>
      <c r="BU552" s="354"/>
      <c r="BV552" s="354"/>
      <c r="BW552" s="354"/>
      <c r="BX552" s="354"/>
      <c r="BY552" s="354"/>
      <c r="BZ552" s="354"/>
      <c r="CA552" s="354"/>
      <c r="CB552" s="354"/>
      <c r="CC552" s="354"/>
      <c r="CD552" s="354"/>
      <c r="CE552" s="354"/>
      <c r="CF552" s="354"/>
      <c r="CG552" s="354"/>
      <c r="CH552" s="354"/>
      <c r="CI552" s="354"/>
      <c r="CJ552" s="354"/>
      <c r="CK552" s="354"/>
      <c r="CL552" s="354"/>
      <c r="CM552" s="354"/>
      <c r="CN552" s="354"/>
      <c r="CO552" s="354"/>
      <c r="CP552" s="354"/>
      <c r="CQ552" s="354"/>
      <c r="CR552" s="354"/>
      <c r="CS552" s="354"/>
      <c r="CT552" s="354"/>
      <c r="CU552" s="354"/>
      <c r="CV552" s="332"/>
    </row>
    <row r="553" spans="1:100">
      <c r="A553" s="377" t="s">
        <v>250</v>
      </c>
      <c r="B553" s="351">
        <f>SUM(B541:B552)</f>
        <v>197253.49</v>
      </c>
      <c r="C553" s="378">
        <f>SUM(C541:C552)</f>
        <v>1</v>
      </c>
      <c r="D553" s="349">
        <f>D541+D544+D547+D550</f>
        <v>0</v>
      </c>
      <c r="E553" s="349"/>
      <c r="F553" s="349"/>
      <c r="G553" s="349"/>
      <c r="H553" s="349">
        <f t="shared" ref="H553" si="4623">H541+H544+H547+H550</f>
        <v>0</v>
      </c>
      <c r="I553" s="349"/>
      <c r="J553" s="349"/>
      <c r="K553" s="349"/>
      <c r="L553" s="349">
        <f t="shared" ref="L553" si="4624">L541+L544+L547+L550</f>
        <v>0</v>
      </c>
      <c r="M553" s="349"/>
      <c r="N553" s="349"/>
      <c r="O553" s="349"/>
      <c r="P553" s="349">
        <f t="shared" ref="P553" si="4625">P541+P544+P547+P550</f>
        <v>21306.875</v>
      </c>
      <c r="Q553" s="349"/>
      <c r="R553" s="349"/>
      <c r="S553" s="349"/>
      <c r="T553" s="349">
        <f t="shared" ref="T553" si="4626">T541+T544+T547+T550</f>
        <v>21168.025000000001</v>
      </c>
      <c r="U553" s="349"/>
      <c r="V553" s="349"/>
      <c r="W553" s="349"/>
      <c r="X553" s="349">
        <f t="shared" ref="X553" si="4627">X541+X544+X547+X550</f>
        <v>154778.59</v>
      </c>
      <c r="Y553" s="349"/>
      <c r="Z553" s="349"/>
      <c r="AA553" s="349"/>
      <c r="AB553" s="349">
        <f t="shared" ref="AB553" si="4628">AB541+AB544+AB547+AB550</f>
        <v>0</v>
      </c>
      <c r="AC553" s="349"/>
      <c r="AD553" s="349"/>
      <c r="AE553" s="349"/>
      <c r="AF553" s="349">
        <f t="shared" ref="AF553" si="4629">AF541+AF544+AF547+AF550</f>
        <v>0</v>
      </c>
      <c r="AG553" s="349"/>
      <c r="AH553" s="349"/>
      <c r="AI553" s="349"/>
      <c r="AJ553" s="349">
        <f t="shared" ref="AJ553" si="4630">AJ541+AJ544+AJ547+AJ550</f>
        <v>0</v>
      </c>
      <c r="AK553" s="349"/>
      <c r="AL553" s="349"/>
      <c r="AM553" s="349"/>
      <c r="AN553" s="349">
        <f t="shared" ref="AN553" si="4631">AN541+AN544+AN547+AN550</f>
        <v>0</v>
      </c>
      <c r="AO553" s="349"/>
      <c r="AP553" s="349"/>
      <c r="AQ553" s="349"/>
      <c r="AR553" s="349">
        <f t="shared" ref="AR553" si="4632">AR541+AR544+AR547+AR550</f>
        <v>0</v>
      </c>
      <c r="AS553" s="349"/>
      <c r="AT553" s="349"/>
      <c r="AU553" s="349"/>
      <c r="AV553" s="349">
        <f t="shared" ref="AV553" si="4633">AV541+AV544+AV547+AV550</f>
        <v>0</v>
      </c>
      <c r="AW553" s="349"/>
      <c r="AX553" s="349"/>
      <c r="AY553" s="349"/>
      <c r="AZ553" s="349">
        <f t="shared" ref="AZ553" si="4634">AZ541+AZ544+AZ547+AZ550</f>
        <v>0</v>
      </c>
      <c r="BA553" s="349"/>
      <c r="BB553" s="349"/>
      <c r="BC553" s="349"/>
      <c r="BD553" s="349">
        <f t="shared" ref="BD553" si="4635">BD541+BD544+BD547+BD550</f>
        <v>0</v>
      </c>
      <c r="BE553" s="349"/>
      <c r="BF553" s="349"/>
      <c r="BG553" s="349"/>
      <c r="BH553" s="349">
        <f t="shared" ref="BH553" si="4636">BH541+BH544+BH547+BH550</f>
        <v>0</v>
      </c>
      <c r="BI553" s="349"/>
      <c r="BJ553" s="349"/>
      <c r="BK553" s="349"/>
      <c r="BL553" s="349">
        <f t="shared" ref="BL553" si="4637">BL541+BL544+BL547+BL550</f>
        <v>0</v>
      </c>
      <c r="BM553" s="349"/>
      <c r="BN553" s="349"/>
      <c r="BO553" s="349"/>
      <c r="BP553" s="349">
        <f t="shared" ref="BP553" si="4638">BP541+BP544+BP547+BP550</f>
        <v>0</v>
      </c>
      <c r="BQ553" s="349"/>
      <c r="BR553" s="349"/>
      <c r="BS553" s="349"/>
      <c r="BT553" s="349">
        <f t="shared" ref="BT553" si="4639">BT541+BT544+BT547+BT550</f>
        <v>0</v>
      </c>
      <c r="BU553" s="349"/>
      <c r="BV553" s="349"/>
      <c r="BW553" s="349"/>
      <c r="BX553" s="349">
        <f t="shared" ref="BX553" si="4640">BX541+BX544+BX547+BX550</f>
        <v>0</v>
      </c>
      <c r="BY553" s="349"/>
      <c r="BZ553" s="349"/>
      <c r="CA553" s="349"/>
      <c r="CB553" s="349">
        <f t="shared" ref="CB553" si="4641">CB541+CB544+CB547+CB550</f>
        <v>0</v>
      </c>
      <c r="CC553" s="349"/>
      <c r="CD553" s="349"/>
      <c r="CE553" s="349"/>
      <c r="CF553" s="349">
        <f t="shared" ref="CF553" si="4642">CF541+CF544+CF547+CF550</f>
        <v>0</v>
      </c>
      <c r="CG553" s="349"/>
      <c r="CH553" s="349"/>
      <c r="CI553" s="349"/>
      <c r="CJ553" s="349">
        <f t="shared" ref="CJ553" si="4643">CJ541+CJ544+CJ547+CJ550</f>
        <v>0</v>
      </c>
      <c r="CK553" s="349"/>
      <c r="CL553" s="349"/>
      <c r="CM553" s="349"/>
      <c r="CN553" s="349">
        <f t="shared" ref="CN553" si="4644">CN541+CN544+CN547+CN550</f>
        <v>0</v>
      </c>
      <c r="CO553" s="349"/>
      <c r="CP553" s="349"/>
      <c r="CQ553" s="349"/>
      <c r="CR553" s="349">
        <f t="shared" ref="CR553" si="4645">CR541+CR544+CR547+CR550</f>
        <v>0</v>
      </c>
      <c r="CS553" s="349"/>
      <c r="CT553" s="349"/>
      <c r="CU553" s="349"/>
      <c r="CV553" s="98">
        <f>SUM(D553:CU553)</f>
        <v>197253.49</v>
      </c>
    </row>
    <row r="554" spans="1:100">
      <c r="A554" s="377"/>
      <c r="B554" s="351"/>
      <c r="C554" s="378"/>
      <c r="D554" s="336">
        <f>D553/$B$553</f>
        <v>0</v>
      </c>
      <c r="E554" s="336"/>
      <c r="F554" s="336"/>
      <c r="G554" s="336"/>
      <c r="H554" s="336">
        <f t="shared" ref="H554" si="4646">H553/$B$553</f>
        <v>0</v>
      </c>
      <c r="I554" s="336"/>
      <c r="J554" s="336"/>
      <c r="K554" s="336"/>
      <c r="L554" s="336">
        <f t="shared" ref="L554" si="4647">L553/$B$553</f>
        <v>0</v>
      </c>
      <c r="M554" s="336"/>
      <c r="N554" s="336"/>
      <c r="O554" s="336"/>
      <c r="P554" s="336">
        <f t="shared" ref="P554" si="4648">P553/$B$553</f>
        <v>0.10801773393210939</v>
      </c>
      <c r="Q554" s="336"/>
      <c r="R554" s="336"/>
      <c r="S554" s="336"/>
      <c r="T554" s="336">
        <f t="shared" ref="T554" si="4649">T553/$B$553</f>
        <v>0.1073138173626231</v>
      </c>
      <c r="U554" s="336"/>
      <c r="V554" s="336"/>
      <c r="W554" s="336"/>
      <c r="X554" s="336">
        <f t="shared" ref="X554" si="4650">X553/$B$553</f>
        <v>0.78466844870526753</v>
      </c>
      <c r="Y554" s="336"/>
      <c r="Z554" s="336"/>
      <c r="AA554" s="336"/>
      <c r="AB554" s="336">
        <f t="shared" ref="AB554" si="4651">AB553/$B$553</f>
        <v>0</v>
      </c>
      <c r="AC554" s="336"/>
      <c r="AD554" s="336"/>
      <c r="AE554" s="336"/>
      <c r="AF554" s="336">
        <f t="shared" ref="AF554" si="4652">AF553/$B$553</f>
        <v>0</v>
      </c>
      <c r="AG554" s="336"/>
      <c r="AH554" s="336"/>
      <c r="AI554" s="336"/>
      <c r="AJ554" s="336">
        <f t="shared" ref="AJ554" si="4653">AJ553/$B$553</f>
        <v>0</v>
      </c>
      <c r="AK554" s="336"/>
      <c r="AL554" s="336"/>
      <c r="AM554" s="336"/>
      <c r="AN554" s="336">
        <f t="shared" ref="AN554" si="4654">AN553/$B$553</f>
        <v>0</v>
      </c>
      <c r="AO554" s="336"/>
      <c r="AP554" s="336"/>
      <c r="AQ554" s="336"/>
      <c r="AR554" s="336">
        <f t="shared" ref="AR554" si="4655">AR553/$B$553</f>
        <v>0</v>
      </c>
      <c r="AS554" s="336"/>
      <c r="AT554" s="336"/>
      <c r="AU554" s="336"/>
      <c r="AV554" s="336">
        <f t="shared" ref="AV554" si="4656">AV553/$B$553</f>
        <v>0</v>
      </c>
      <c r="AW554" s="336"/>
      <c r="AX554" s="336"/>
      <c r="AY554" s="336"/>
      <c r="AZ554" s="336">
        <f t="shared" ref="AZ554" si="4657">AZ553/$B$553</f>
        <v>0</v>
      </c>
      <c r="BA554" s="336"/>
      <c r="BB554" s="336"/>
      <c r="BC554" s="336"/>
      <c r="BD554" s="336">
        <f t="shared" ref="BD554" si="4658">BD553/$B$553</f>
        <v>0</v>
      </c>
      <c r="BE554" s="336"/>
      <c r="BF554" s="336"/>
      <c r="BG554" s="336"/>
      <c r="BH554" s="336">
        <f t="shared" ref="BH554" si="4659">BH553/$B$553</f>
        <v>0</v>
      </c>
      <c r="BI554" s="336"/>
      <c r="BJ554" s="336"/>
      <c r="BK554" s="336"/>
      <c r="BL554" s="336">
        <f t="shared" ref="BL554" si="4660">BL553/$B$553</f>
        <v>0</v>
      </c>
      <c r="BM554" s="336"/>
      <c r="BN554" s="336"/>
      <c r="BO554" s="336"/>
      <c r="BP554" s="336">
        <f t="shared" ref="BP554" si="4661">BP553/$B$553</f>
        <v>0</v>
      </c>
      <c r="BQ554" s="336"/>
      <c r="BR554" s="336"/>
      <c r="BS554" s="336"/>
      <c r="BT554" s="336">
        <f t="shared" ref="BT554" si="4662">BT553/$B$553</f>
        <v>0</v>
      </c>
      <c r="BU554" s="336"/>
      <c r="BV554" s="336"/>
      <c r="BW554" s="336"/>
      <c r="BX554" s="336">
        <f t="shared" ref="BX554" si="4663">BX553/$B$553</f>
        <v>0</v>
      </c>
      <c r="BY554" s="336"/>
      <c r="BZ554" s="336"/>
      <c r="CA554" s="336"/>
      <c r="CB554" s="336">
        <f t="shared" ref="CB554" si="4664">CB553/$B$553</f>
        <v>0</v>
      </c>
      <c r="CC554" s="336"/>
      <c r="CD554" s="336"/>
      <c r="CE554" s="336"/>
      <c r="CF554" s="336">
        <f t="shared" ref="CF554" si="4665">CF553/$B$553</f>
        <v>0</v>
      </c>
      <c r="CG554" s="336"/>
      <c r="CH554" s="336"/>
      <c r="CI554" s="336"/>
      <c r="CJ554" s="336">
        <f t="shared" ref="CJ554" si="4666">CJ553/$B$553</f>
        <v>0</v>
      </c>
      <c r="CK554" s="336"/>
      <c r="CL554" s="336"/>
      <c r="CM554" s="336"/>
      <c r="CN554" s="336">
        <f t="shared" ref="CN554" si="4667">CN553/$B$553</f>
        <v>0</v>
      </c>
      <c r="CO554" s="336"/>
      <c r="CP554" s="336"/>
      <c r="CQ554" s="336"/>
      <c r="CR554" s="336">
        <f t="shared" ref="CR554" si="4668">CR553/$B$553</f>
        <v>0</v>
      </c>
      <c r="CS554" s="336"/>
      <c r="CT554" s="336"/>
      <c r="CU554" s="336"/>
      <c r="CV554" s="100">
        <f>SUM(D554:CU554)</f>
        <v>1</v>
      </c>
    </row>
    <row r="555" spans="1:100">
      <c r="A555" s="373"/>
      <c r="B555" s="373"/>
      <c r="C555" s="373"/>
      <c r="D555" s="373"/>
      <c r="E555" s="373"/>
      <c r="F555" s="373"/>
      <c r="G555" s="373"/>
      <c r="H555" s="373"/>
      <c r="I555" s="373"/>
      <c r="J555" s="373"/>
      <c r="K555" s="373"/>
      <c r="L555" s="373"/>
      <c r="M555" s="373"/>
      <c r="N555" s="373"/>
      <c r="O555" s="373"/>
      <c r="P555" s="373"/>
      <c r="Q555" s="373"/>
      <c r="R555" s="373"/>
      <c r="S555" s="373"/>
      <c r="T555" s="373"/>
      <c r="U555" s="373"/>
      <c r="V555" s="373"/>
      <c r="W555" s="373"/>
      <c r="X555" s="373"/>
      <c r="Y555" s="373"/>
      <c r="Z555" s="373"/>
      <c r="AA555" s="373"/>
      <c r="AB555" s="373"/>
      <c r="AC555" s="373"/>
      <c r="AD555" s="373"/>
      <c r="AE555" s="373"/>
      <c r="AF555" s="373"/>
      <c r="AG555" s="373"/>
      <c r="AH555" s="373"/>
      <c r="AI555" s="373"/>
      <c r="AJ555" s="373"/>
      <c r="AK555" s="373"/>
      <c r="AL555" s="373"/>
      <c r="AM555" s="373"/>
      <c r="AN555" s="373"/>
      <c r="AO555" s="373"/>
      <c r="AP555" s="373"/>
      <c r="AQ555" s="373"/>
      <c r="AR555" s="373"/>
      <c r="AS555" s="373"/>
      <c r="AT555" s="373"/>
      <c r="AU555" s="373"/>
      <c r="AV555" s="373"/>
      <c r="AW555" s="373"/>
      <c r="AX555" s="373"/>
      <c r="AY555" s="373"/>
      <c r="AZ555" s="373"/>
      <c r="BA555" s="373"/>
      <c r="BB555" s="373"/>
      <c r="BC555" s="373"/>
      <c r="BD555" s="373"/>
      <c r="BE555" s="373"/>
      <c r="BF555" s="373"/>
      <c r="BG555" s="373"/>
      <c r="BH555" s="373"/>
      <c r="BI555" s="373"/>
      <c r="BJ555" s="373"/>
      <c r="BK555" s="373"/>
      <c r="BL555" s="373"/>
      <c r="BM555" s="373"/>
      <c r="BN555" s="373"/>
      <c r="BO555" s="373"/>
      <c r="BP555" s="373"/>
      <c r="BQ555" s="373"/>
      <c r="BR555" s="373"/>
      <c r="BS555" s="373"/>
      <c r="BT555" s="373"/>
      <c r="BU555" s="373"/>
      <c r="BV555" s="373"/>
      <c r="BW555" s="373"/>
      <c r="BX555" s="373"/>
      <c r="BY555" s="373"/>
      <c r="BZ555" s="373"/>
      <c r="CA555" s="373"/>
      <c r="CB555" s="373"/>
      <c r="CC555" s="373"/>
      <c r="CD555" s="373"/>
      <c r="CE555" s="373"/>
      <c r="CF555" s="373"/>
      <c r="CG555" s="373"/>
      <c r="CH555" s="373"/>
      <c r="CI555" s="373"/>
      <c r="CJ555" s="373"/>
      <c r="CK555" s="373"/>
      <c r="CL555" s="373"/>
      <c r="CM555" s="373"/>
      <c r="CN555" s="373"/>
      <c r="CO555" s="373"/>
      <c r="CP555" s="373"/>
      <c r="CQ555" s="373"/>
      <c r="CR555" s="373"/>
      <c r="CS555" s="373"/>
      <c r="CT555" s="373"/>
      <c r="CU555" s="373"/>
      <c r="CV555" s="373"/>
    </row>
    <row r="556" spans="1:100">
      <c r="A556" s="374" t="s">
        <v>7983</v>
      </c>
      <c r="B556" s="375"/>
      <c r="C556" s="376"/>
      <c r="D556" s="311"/>
      <c r="E556" s="312"/>
      <c r="F556" s="312"/>
      <c r="G556" s="313"/>
      <c r="H556" s="311"/>
      <c r="I556" s="312"/>
      <c r="J556" s="312"/>
      <c r="K556" s="313"/>
      <c r="L556" s="311"/>
      <c r="M556" s="312"/>
      <c r="N556" s="312"/>
      <c r="O556" s="313"/>
      <c r="P556" s="311"/>
      <c r="Q556" s="312"/>
      <c r="R556" s="312"/>
      <c r="S556" s="313"/>
      <c r="T556" s="311"/>
      <c r="U556" s="312"/>
      <c r="V556" s="312"/>
      <c r="W556" s="313"/>
      <c r="X556" s="311"/>
      <c r="Y556" s="312"/>
      <c r="Z556" s="312"/>
      <c r="AA556" s="313"/>
      <c r="AB556" s="311"/>
      <c r="AC556" s="312"/>
      <c r="AD556" s="312"/>
      <c r="AE556" s="313"/>
      <c r="AF556" s="311"/>
      <c r="AG556" s="312"/>
      <c r="AH556" s="312"/>
      <c r="AI556" s="313"/>
      <c r="AJ556" s="311"/>
      <c r="AK556" s="312"/>
      <c r="AL556" s="312"/>
      <c r="AM556" s="313"/>
      <c r="AN556" s="311"/>
      <c r="AO556" s="312"/>
      <c r="AP556" s="312"/>
      <c r="AQ556" s="313"/>
      <c r="AR556" s="311"/>
      <c r="AS556" s="312"/>
      <c r="AT556" s="312"/>
      <c r="AU556" s="313"/>
      <c r="AV556" s="311"/>
      <c r="AW556" s="312"/>
      <c r="AX556" s="312"/>
      <c r="AY556" s="313"/>
      <c r="AZ556" s="311"/>
      <c r="BA556" s="312"/>
      <c r="BB556" s="312"/>
      <c r="BC556" s="313"/>
      <c r="BD556" s="311"/>
      <c r="BE556" s="312"/>
      <c r="BF556" s="312"/>
      <c r="BG556" s="313"/>
      <c r="BH556" s="311"/>
      <c r="BI556" s="312"/>
      <c r="BJ556" s="312"/>
      <c r="BK556" s="313"/>
      <c r="BL556" s="311"/>
      <c r="BM556" s="312"/>
      <c r="BN556" s="312"/>
      <c r="BO556" s="313"/>
      <c r="BP556" s="311"/>
      <c r="BQ556" s="312"/>
      <c r="BR556" s="312"/>
      <c r="BS556" s="313"/>
      <c r="BT556" s="311"/>
      <c r="BU556" s="312"/>
      <c r="BV556" s="312"/>
      <c r="BW556" s="313"/>
      <c r="BX556" s="311"/>
      <c r="BY556" s="312"/>
      <c r="BZ556" s="312"/>
      <c r="CA556" s="313"/>
      <c r="CB556" s="311"/>
      <c r="CC556" s="312"/>
      <c r="CD556" s="312"/>
      <c r="CE556" s="313"/>
      <c r="CF556" s="311"/>
      <c r="CG556" s="312"/>
      <c r="CH556" s="312"/>
      <c r="CI556" s="313"/>
      <c r="CJ556" s="311"/>
      <c r="CK556" s="312"/>
      <c r="CL556" s="312"/>
      <c r="CM556" s="313"/>
      <c r="CN556" s="311"/>
      <c r="CO556" s="312"/>
      <c r="CP556" s="312"/>
      <c r="CQ556" s="313"/>
      <c r="CR556" s="311"/>
      <c r="CS556" s="312"/>
      <c r="CT556" s="312"/>
      <c r="CU556" s="313"/>
      <c r="CV556" s="101">
        <f>SUM(CV557:CV598)</f>
        <v>51630.07</v>
      </c>
    </row>
    <row r="557" spans="1:100">
      <c r="A557" s="360" t="s">
        <v>25</v>
      </c>
      <c r="B557" s="368">
        <v>56.17</v>
      </c>
      <c r="C557" s="354">
        <f>B557/$B$599</f>
        <v>1.0879318970514664E-3</v>
      </c>
      <c r="D557" s="355">
        <f>$B557*D559</f>
        <v>0</v>
      </c>
      <c r="E557" s="355"/>
      <c r="F557" s="355"/>
      <c r="G557" s="355"/>
      <c r="H557" s="355">
        <f t="shared" ref="H557" si="4669">$B557*H559</f>
        <v>0</v>
      </c>
      <c r="I557" s="355"/>
      <c r="J557" s="355"/>
      <c r="K557" s="355"/>
      <c r="L557" s="355">
        <f t="shared" ref="L557" si="4670">$B557*L559</f>
        <v>0</v>
      </c>
      <c r="M557" s="355"/>
      <c r="N557" s="355"/>
      <c r="O557" s="355"/>
      <c r="P557" s="355">
        <f t="shared" ref="P557" si="4671">$B557*P559</f>
        <v>0</v>
      </c>
      <c r="Q557" s="355"/>
      <c r="R557" s="355"/>
      <c r="S557" s="355"/>
      <c r="T557" s="355">
        <f t="shared" ref="T557" si="4672">$B557*T559</f>
        <v>0</v>
      </c>
      <c r="U557" s="355"/>
      <c r="V557" s="355"/>
      <c r="W557" s="355"/>
      <c r="X557" s="355">
        <f t="shared" ref="X557" si="4673">$B557*X559</f>
        <v>0</v>
      </c>
      <c r="Y557" s="355"/>
      <c r="Z557" s="355"/>
      <c r="AA557" s="355"/>
      <c r="AB557" s="355">
        <f t="shared" ref="AB557" si="4674">$B557*AB559</f>
        <v>0</v>
      </c>
      <c r="AC557" s="355"/>
      <c r="AD557" s="355"/>
      <c r="AE557" s="355"/>
      <c r="AF557" s="355">
        <f t="shared" ref="AF557" si="4675">$B557*AF559</f>
        <v>0</v>
      </c>
      <c r="AG557" s="355"/>
      <c r="AH557" s="355"/>
      <c r="AI557" s="355"/>
      <c r="AJ557" s="355">
        <f t="shared" ref="AJ557" si="4676">$B557*AJ559</f>
        <v>0</v>
      </c>
      <c r="AK557" s="355"/>
      <c r="AL557" s="355"/>
      <c r="AM557" s="355"/>
      <c r="AN557" s="355">
        <f t="shared" ref="AN557" si="4677">$B557*AN559</f>
        <v>0</v>
      </c>
      <c r="AO557" s="355"/>
      <c r="AP557" s="355"/>
      <c r="AQ557" s="355"/>
      <c r="AR557" s="355">
        <f t="shared" ref="AR557" si="4678">$B557*AR559</f>
        <v>0</v>
      </c>
      <c r="AS557" s="355"/>
      <c r="AT557" s="355"/>
      <c r="AU557" s="355"/>
      <c r="AV557" s="355">
        <f t="shared" ref="AV557" si="4679">$B557*AV559</f>
        <v>0</v>
      </c>
      <c r="AW557" s="355"/>
      <c r="AX557" s="355"/>
      <c r="AY557" s="355"/>
      <c r="AZ557" s="355">
        <f t="shared" ref="AZ557" si="4680">$B557*AZ559</f>
        <v>0</v>
      </c>
      <c r="BA557" s="355"/>
      <c r="BB557" s="355"/>
      <c r="BC557" s="355"/>
      <c r="BD557" s="355">
        <f t="shared" ref="BD557" si="4681">$B557*BD559</f>
        <v>56.17</v>
      </c>
      <c r="BE557" s="355"/>
      <c r="BF557" s="355"/>
      <c r="BG557" s="355"/>
      <c r="BH557" s="355">
        <f t="shared" ref="BH557" si="4682">$B557*BH559</f>
        <v>0</v>
      </c>
      <c r="BI557" s="355"/>
      <c r="BJ557" s="355"/>
      <c r="BK557" s="355"/>
      <c r="BL557" s="355">
        <f t="shared" ref="BL557" si="4683">$B557*BL559</f>
        <v>0</v>
      </c>
      <c r="BM557" s="355"/>
      <c r="BN557" s="355"/>
      <c r="BO557" s="355"/>
      <c r="BP557" s="355">
        <f t="shared" ref="BP557" si="4684">$B557*BP559</f>
        <v>0</v>
      </c>
      <c r="BQ557" s="355"/>
      <c r="BR557" s="355"/>
      <c r="BS557" s="355"/>
      <c r="BT557" s="355">
        <f t="shared" ref="BT557" si="4685">$B557*BT559</f>
        <v>0</v>
      </c>
      <c r="BU557" s="355"/>
      <c r="BV557" s="355"/>
      <c r="BW557" s="355"/>
      <c r="BX557" s="355">
        <f t="shared" ref="BX557" si="4686">$B557*BX559</f>
        <v>0</v>
      </c>
      <c r="BY557" s="355"/>
      <c r="BZ557" s="355"/>
      <c r="CA557" s="355"/>
      <c r="CB557" s="355">
        <f t="shared" ref="CB557" si="4687">$B557*CB559</f>
        <v>0</v>
      </c>
      <c r="CC557" s="355"/>
      <c r="CD557" s="355"/>
      <c r="CE557" s="355"/>
      <c r="CF557" s="355">
        <f t="shared" ref="CF557" si="4688">$B557*CF559</f>
        <v>0</v>
      </c>
      <c r="CG557" s="355"/>
      <c r="CH557" s="355"/>
      <c r="CI557" s="355"/>
      <c r="CJ557" s="355">
        <f t="shared" ref="CJ557" si="4689">$B557*CJ559</f>
        <v>0</v>
      </c>
      <c r="CK557" s="355"/>
      <c r="CL557" s="355"/>
      <c r="CM557" s="355"/>
      <c r="CN557" s="355">
        <f t="shared" ref="CN557" si="4690">$B557*CN559</f>
        <v>0</v>
      </c>
      <c r="CO557" s="355"/>
      <c r="CP557" s="355"/>
      <c r="CQ557" s="355"/>
      <c r="CR557" s="355">
        <f t="shared" ref="CR557" si="4691">$B557*CR559</f>
        <v>0</v>
      </c>
      <c r="CS557" s="355"/>
      <c r="CT557" s="355"/>
      <c r="CU557" s="355"/>
      <c r="CV557" s="332">
        <f>SUM(D557:CU557)</f>
        <v>56.17</v>
      </c>
    </row>
    <row r="558" spans="1:100" ht="3.9" customHeight="1">
      <c r="A558" s="360"/>
      <c r="B558" s="368"/>
      <c r="C558" s="354"/>
      <c r="D558" s="356"/>
      <c r="E558" s="357"/>
      <c r="F558" s="357"/>
      <c r="G558" s="358"/>
      <c r="H558" s="356"/>
      <c r="I558" s="357"/>
      <c r="J558" s="357"/>
      <c r="K558" s="358"/>
      <c r="L558" s="356"/>
      <c r="M558" s="357"/>
      <c r="N558" s="357"/>
      <c r="O558" s="358"/>
      <c r="P558" s="370"/>
      <c r="Q558" s="371"/>
      <c r="R558" s="371"/>
      <c r="S558" s="372"/>
      <c r="T558" s="370"/>
      <c r="U558" s="371"/>
      <c r="V558" s="371"/>
      <c r="W558" s="372"/>
      <c r="X558" s="370"/>
      <c r="Y558" s="371"/>
      <c r="Z558" s="371"/>
      <c r="AA558" s="372"/>
      <c r="AB558" s="356"/>
      <c r="AC558" s="357"/>
      <c r="AD558" s="357"/>
      <c r="AE558" s="358"/>
      <c r="AF558" s="356"/>
      <c r="AG558" s="357"/>
      <c r="AH558" s="357"/>
      <c r="AI558" s="358"/>
      <c r="AJ558" s="329"/>
      <c r="AK558" s="330"/>
      <c r="AL558" s="330"/>
      <c r="AM558" s="331"/>
      <c r="AN558" s="356"/>
      <c r="AO558" s="357"/>
      <c r="AP558" s="357"/>
      <c r="AQ558" s="358"/>
      <c r="AR558" s="356"/>
      <c r="AS558" s="357"/>
      <c r="AT558" s="357"/>
      <c r="AU558" s="358"/>
      <c r="AV558" s="356"/>
      <c r="AW558" s="357"/>
      <c r="AX558" s="357"/>
      <c r="AY558" s="358"/>
      <c r="AZ558" s="356"/>
      <c r="BA558" s="357"/>
      <c r="BB558" s="357"/>
      <c r="BC558" s="358"/>
      <c r="BD558" s="362"/>
      <c r="BE558" s="363"/>
      <c r="BF558" s="363"/>
      <c r="BG558" s="364"/>
      <c r="BH558" s="356"/>
      <c r="BI558" s="357"/>
      <c r="BJ558" s="357"/>
      <c r="BK558" s="358"/>
      <c r="BL558" s="356"/>
      <c r="BM558" s="357"/>
      <c r="BN558" s="357"/>
      <c r="BO558" s="358"/>
      <c r="BP558" s="369"/>
      <c r="BQ558" s="369"/>
      <c r="BR558" s="369"/>
      <c r="BS558" s="369"/>
      <c r="BT558" s="369"/>
      <c r="BU558" s="369"/>
      <c r="BV558" s="369"/>
      <c r="BW558" s="369"/>
      <c r="BX558" s="369"/>
      <c r="BY558" s="369"/>
      <c r="BZ558" s="369"/>
      <c r="CA558" s="369"/>
      <c r="CB558" s="369"/>
      <c r="CC558" s="369"/>
      <c r="CD558" s="369"/>
      <c r="CE558" s="369"/>
      <c r="CF558" s="369"/>
      <c r="CG558" s="369"/>
      <c r="CH558" s="369"/>
      <c r="CI558" s="369"/>
      <c r="CJ558" s="369"/>
      <c r="CK558" s="369"/>
      <c r="CL558" s="369"/>
      <c r="CM558" s="369"/>
      <c r="CN558" s="369"/>
      <c r="CO558" s="369"/>
      <c r="CP558" s="369"/>
      <c r="CQ558" s="369"/>
      <c r="CR558" s="369"/>
      <c r="CS558" s="369"/>
      <c r="CT558" s="369"/>
      <c r="CU558" s="369"/>
      <c r="CV558" s="332"/>
    </row>
    <row r="559" spans="1:100">
      <c r="A559" s="360"/>
      <c r="B559" s="368"/>
      <c r="C559" s="354"/>
      <c r="D559" s="354"/>
      <c r="E559" s="354"/>
      <c r="F559" s="354"/>
      <c r="G559" s="354"/>
      <c r="H559" s="354"/>
      <c r="I559" s="354"/>
      <c r="J559" s="354"/>
      <c r="K559" s="354"/>
      <c r="L559" s="354"/>
      <c r="M559" s="354"/>
      <c r="N559" s="354"/>
      <c r="O559" s="354"/>
      <c r="P559" s="354"/>
      <c r="Q559" s="354"/>
      <c r="R559" s="354"/>
      <c r="S559" s="354"/>
      <c r="T559" s="354"/>
      <c r="U559" s="354"/>
      <c r="V559" s="354"/>
      <c r="W559" s="354"/>
      <c r="X559" s="354"/>
      <c r="Y559" s="354"/>
      <c r="Z559" s="354"/>
      <c r="AA559" s="354"/>
      <c r="AB559" s="354"/>
      <c r="AC559" s="354"/>
      <c r="AD559" s="354"/>
      <c r="AE559" s="354"/>
      <c r="AF559" s="354"/>
      <c r="AG559" s="354"/>
      <c r="AH559" s="354"/>
      <c r="AI559" s="354"/>
      <c r="AJ559" s="354"/>
      <c r="AK559" s="354"/>
      <c r="AL559" s="354"/>
      <c r="AM559" s="354"/>
      <c r="AN559" s="354"/>
      <c r="AO559" s="354"/>
      <c r="AP559" s="354"/>
      <c r="AQ559" s="354"/>
      <c r="AR559" s="354"/>
      <c r="AS559" s="354"/>
      <c r="AT559" s="354"/>
      <c r="AU559" s="354"/>
      <c r="AV559" s="354"/>
      <c r="AW559" s="354"/>
      <c r="AX559" s="354"/>
      <c r="AY559" s="354"/>
      <c r="AZ559" s="354"/>
      <c r="BA559" s="354"/>
      <c r="BB559" s="354"/>
      <c r="BC559" s="354"/>
      <c r="BD559" s="354">
        <v>1</v>
      </c>
      <c r="BE559" s="354"/>
      <c r="BF559" s="354"/>
      <c r="BG559" s="354"/>
      <c r="BH559" s="354"/>
      <c r="BI559" s="354"/>
      <c r="BJ559" s="354"/>
      <c r="BK559" s="354"/>
      <c r="BL559" s="354"/>
      <c r="BM559" s="354"/>
      <c r="BN559" s="354"/>
      <c r="BO559" s="354"/>
      <c r="BP559" s="354"/>
      <c r="BQ559" s="354"/>
      <c r="BR559" s="354"/>
      <c r="BS559" s="354"/>
      <c r="BT559" s="354"/>
      <c r="BU559" s="354"/>
      <c r="BV559" s="354"/>
      <c r="BW559" s="354"/>
      <c r="BX559" s="354"/>
      <c r="BY559" s="354"/>
      <c r="BZ559" s="354"/>
      <c r="CA559" s="354"/>
      <c r="CB559" s="354"/>
      <c r="CC559" s="354"/>
      <c r="CD559" s="354"/>
      <c r="CE559" s="354"/>
      <c r="CF559" s="354"/>
      <c r="CG559" s="354"/>
      <c r="CH559" s="354"/>
      <c r="CI559" s="354"/>
      <c r="CJ559" s="354"/>
      <c r="CK559" s="354"/>
      <c r="CL559" s="354"/>
      <c r="CM559" s="354"/>
      <c r="CN559" s="354"/>
      <c r="CO559" s="354"/>
      <c r="CP559" s="354"/>
      <c r="CQ559" s="354"/>
      <c r="CR559" s="354"/>
      <c r="CS559" s="354"/>
      <c r="CT559" s="354"/>
      <c r="CU559" s="354"/>
      <c r="CV559" s="332"/>
    </row>
    <row r="560" spans="1:100">
      <c r="A560" s="360" t="s">
        <v>130</v>
      </c>
      <c r="B560" s="368">
        <v>36.479999999999997</v>
      </c>
      <c r="C560" s="354">
        <f t="shared" ref="C560" si="4692">B560/$B$599</f>
        <v>7.0656499206760701E-4</v>
      </c>
      <c r="D560" s="355">
        <f>$B560*D562</f>
        <v>0</v>
      </c>
      <c r="E560" s="355"/>
      <c r="F560" s="355"/>
      <c r="G560" s="355"/>
      <c r="H560" s="355">
        <f t="shared" ref="H560" si="4693">$B560*H562</f>
        <v>0</v>
      </c>
      <c r="I560" s="355"/>
      <c r="J560" s="355"/>
      <c r="K560" s="355"/>
      <c r="L560" s="355">
        <f t="shared" ref="L560" si="4694">$B560*L562</f>
        <v>0</v>
      </c>
      <c r="M560" s="355"/>
      <c r="N560" s="355"/>
      <c r="O560" s="355"/>
      <c r="P560" s="355">
        <f t="shared" ref="P560" si="4695">$B560*P562</f>
        <v>0</v>
      </c>
      <c r="Q560" s="355"/>
      <c r="R560" s="355"/>
      <c r="S560" s="355"/>
      <c r="T560" s="355">
        <f t="shared" ref="T560" si="4696">$B560*T562</f>
        <v>0</v>
      </c>
      <c r="U560" s="355"/>
      <c r="V560" s="355"/>
      <c r="W560" s="355"/>
      <c r="X560" s="355">
        <f t="shared" ref="X560" si="4697">$B560*X562</f>
        <v>0</v>
      </c>
      <c r="Y560" s="355"/>
      <c r="Z560" s="355"/>
      <c r="AA560" s="355"/>
      <c r="AB560" s="355">
        <f t="shared" ref="AB560" si="4698">$B560*AB562</f>
        <v>0</v>
      </c>
      <c r="AC560" s="355"/>
      <c r="AD560" s="355"/>
      <c r="AE560" s="355"/>
      <c r="AF560" s="355">
        <f t="shared" ref="AF560" si="4699">$B560*AF562</f>
        <v>0</v>
      </c>
      <c r="AG560" s="355"/>
      <c r="AH560" s="355"/>
      <c r="AI560" s="355"/>
      <c r="AJ560" s="355">
        <f t="shared" ref="AJ560" si="4700">$B560*AJ562</f>
        <v>0</v>
      </c>
      <c r="AK560" s="355"/>
      <c r="AL560" s="355"/>
      <c r="AM560" s="355"/>
      <c r="AN560" s="355">
        <f t="shared" ref="AN560" si="4701">$B560*AN562</f>
        <v>0</v>
      </c>
      <c r="AO560" s="355"/>
      <c r="AP560" s="355"/>
      <c r="AQ560" s="355"/>
      <c r="AR560" s="355">
        <f t="shared" ref="AR560" si="4702">$B560*AR562</f>
        <v>0</v>
      </c>
      <c r="AS560" s="355"/>
      <c r="AT560" s="355"/>
      <c r="AU560" s="355"/>
      <c r="AV560" s="355">
        <f t="shared" ref="AV560" si="4703">$B560*AV562</f>
        <v>0</v>
      </c>
      <c r="AW560" s="355"/>
      <c r="AX560" s="355"/>
      <c r="AY560" s="355"/>
      <c r="AZ560" s="355">
        <f t="shared" ref="AZ560" si="4704">$B560*AZ562</f>
        <v>0</v>
      </c>
      <c r="BA560" s="355"/>
      <c r="BB560" s="355"/>
      <c r="BC560" s="355"/>
      <c r="BD560" s="355">
        <f t="shared" ref="BD560" si="4705">$B560*BD562</f>
        <v>0</v>
      </c>
      <c r="BE560" s="355"/>
      <c r="BF560" s="355"/>
      <c r="BG560" s="355"/>
      <c r="BH560" s="355">
        <f t="shared" ref="BH560" si="4706">$B560*BH562</f>
        <v>0</v>
      </c>
      <c r="BI560" s="355"/>
      <c r="BJ560" s="355"/>
      <c r="BK560" s="355"/>
      <c r="BL560" s="355">
        <f t="shared" ref="BL560" si="4707">$B560*BL562</f>
        <v>0</v>
      </c>
      <c r="BM560" s="355"/>
      <c r="BN560" s="355"/>
      <c r="BO560" s="355"/>
      <c r="BP560" s="355">
        <f t="shared" ref="BP560" si="4708">$B560*BP562</f>
        <v>0</v>
      </c>
      <c r="BQ560" s="355"/>
      <c r="BR560" s="355"/>
      <c r="BS560" s="355"/>
      <c r="BT560" s="355">
        <f t="shared" ref="BT560" si="4709">$B560*BT562</f>
        <v>18.239999999999998</v>
      </c>
      <c r="BU560" s="355"/>
      <c r="BV560" s="355"/>
      <c r="BW560" s="355"/>
      <c r="BX560" s="355">
        <f t="shared" ref="BX560" si="4710">$B560*BX562</f>
        <v>18.239999999999998</v>
      </c>
      <c r="BY560" s="355"/>
      <c r="BZ560" s="355"/>
      <c r="CA560" s="355"/>
      <c r="CB560" s="355">
        <f t="shared" ref="CB560" si="4711">$B560*CB562</f>
        <v>0</v>
      </c>
      <c r="CC560" s="355"/>
      <c r="CD560" s="355"/>
      <c r="CE560" s="355"/>
      <c r="CF560" s="355">
        <f t="shared" ref="CF560" si="4712">$B560*CF562</f>
        <v>0</v>
      </c>
      <c r="CG560" s="355"/>
      <c r="CH560" s="355"/>
      <c r="CI560" s="355"/>
      <c r="CJ560" s="355">
        <f t="shared" ref="CJ560" si="4713">$B560*CJ562</f>
        <v>0</v>
      </c>
      <c r="CK560" s="355"/>
      <c r="CL560" s="355"/>
      <c r="CM560" s="355"/>
      <c r="CN560" s="355">
        <f t="shared" ref="CN560" si="4714">$B560*CN562</f>
        <v>0</v>
      </c>
      <c r="CO560" s="355"/>
      <c r="CP560" s="355"/>
      <c r="CQ560" s="355"/>
      <c r="CR560" s="355">
        <f t="shared" ref="CR560" si="4715">$B560*CR562</f>
        <v>0</v>
      </c>
      <c r="CS560" s="355"/>
      <c r="CT560" s="355"/>
      <c r="CU560" s="355"/>
      <c r="CV560" s="332">
        <f t="shared" ref="CV560" si="4716">SUM(D560:CU560)</f>
        <v>36.479999999999997</v>
      </c>
    </row>
    <row r="561" spans="1:100" ht="3.9" customHeight="1">
      <c r="A561" s="360"/>
      <c r="B561" s="368"/>
      <c r="C561" s="354"/>
      <c r="D561" s="356"/>
      <c r="E561" s="357"/>
      <c r="F561" s="357"/>
      <c r="G561" s="358"/>
      <c r="H561" s="356"/>
      <c r="I561" s="357"/>
      <c r="J561" s="357"/>
      <c r="K561" s="358"/>
      <c r="L561" s="356"/>
      <c r="M561" s="357"/>
      <c r="N561" s="357"/>
      <c r="O561" s="358"/>
      <c r="P561" s="329"/>
      <c r="Q561" s="330"/>
      <c r="R561" s="330"/>
      <c r="S561" s="331"/>
      <c r="T561" s="329"/>
      <c r="U561" s="330"/>
      <c r="V561" s="330"/>
      <c r="W561" s="331"/>
      <c r="X561" s="329"/>
      <c r="Y561" s="330"/>
      <c r="Z561" s="330"/>
      <c r="AA561" s="331"/>
      <c r="AB561" s="329"/>
      <c r="AC561" s="330"/>
      <c r="AD561" s="330"/>
      <c r="AE561" s="331"/>
      <c r="AF561" s="329"/>
      <c r="AG561" s="330"/>
      <c r="AH561" s="330"/>
      <c r="AI561" s="331"/>
      <c r="AJ561" s="356"/>
      <c r="AK561" s="357"/>
      <c r="AL561" s="357"/>
      <c r="AM561" s="358"/>
      <c r="AN561" s="356"/>
      <c r="AO561" s="357"/>
      <c r="AP561" s="357"/>
      <c r="AQ561" s="358"/>
      <c r="AR561" s="356"/>
      <c r="AS561" s="357"/>
      <c r="AT561" s="357"/>
      <c r="AU561" s="358"/>
      <c r="AV561" s="356"/>
      <c r="AW561" s="357"/>
      <c r="AX561" s="357"/>
      <c r="AY561" s="358"/>
      <c r="AZ561" s="356"/>
      <c r="BA561" s="357"/>
      <c r="BB561" s="357"/>
      <c r="BC561" s="358"/>
      <c r="BD561" s="329"/>
      <c r="BE561" s="330"/>
      <c r="BF561" s="330"/>
      <c r="BG561" s="331"/>
      <c r="BH561" s="356"/>
      <c r="BI561" s="357"/>
      <c r="BJ561" s="357"/>
      <c r="BK561" s="358"/>
      <c r="BL561" s="356"/>
      <c r="BM561" s="357"/>
      <c r="BN561" s="357"/>
      <c r="BO561" s="358"/>
      <c r="BP561" s="369"/>
      <c r="BQ561" s="369"/>
      <c r="BR561" s="369"/>
      <c r="BS561" s="369"/>
      <c r="BT561" s="361"/>
      <c r="BU561" s="361"/>
      <c r="BV561" s="361"/>
      <c r="BW561" s="361"/>
      <c r="BX561" s="361"/>
      <c r="BY561" s="361"/>
      <c r="BZ561" s="361"/>
      <c r="CA561" s="361"/>
      <c r="CB561" s="369"/>
      <c r="CC561" s="369"/>
      <c r="CD561" s="369"/>
      <c r="CE561" s="369"/>
      <c r="CF561" s="369"/>
      <c r="CG561" s="369"/>
      <c r="CH561" s="369"/>
      <c r="CI561" s="369"/>
      <c r="CJ561" s="369"/>
      <c r="CK561" s="369"/>
      <c r="CL561" s="369"/>
      <c r="CM561" s="369"/>
      <c r="CN561" s="369"/>
      <c r="CO561" s="369"/>
      <c r="CP561" s="369"/>
      <c r="CQ561" s="369"/>
      <c r="CR561" s="369"/>
      <c r="CS561" s="369"/>
      <c r="CT561" s="369"/>
      <c r="CU561" s="369"/>
      <c r="CV561" s="332"/>
    </row>
    <row r="562" spans="1:100">
      <c r="A562" s="360"/>
      <c r="B562" s="368"/>
      <c r="C562" s="354"/>
      <c r="D562" s="354"/>
      <c r="E562" s="354"/>
      <c r="F562" s="354"/>
      <c r="G562" s="354"/>
      <c r="H562" s="354"/>
      <c r="I562" s="354"/>
      <c r="J562" s="354"/>
      <c r="K562" s="354"/>
      <c r="L562" s="354"/>
      <c r="M562" s="354"/>
      <c r="N562" s="354"/>
      <c r="O562" s="354"/>
      <c r="P562" s="354"/>
      <c r="Q562" s="354"/>
      <c r="R562" s="354"/>
      <c r="S562" s="354"/>
      <c r="T562" s="354"/>
      <c r="U562" s="354"/>
      <c r="V562" s="354"/>
      <c r="W562" s="354"/>
      <c r="X562" s="354"/>
      <c r="Y562" s="354"/>
      <c r="Z562" s="354"/>
      <c r="AA562" s="354"/>
      <c r="AB562" s="354"/>
      <c r="AC562" s="354"/>
      <c r="AD562" s="354"/>
      <c r="AE562" s="354"/>
      <c r="AF562" s="354"/>
      <c r="AG562" s="354"/>
      <c r="AH562" s="354"/>
      <c r="AI562" s="354"/>
      <c r="AJ562" s="354"/>
      <c r="AK562" s="354"/>
      <c r="AL562" s="354"/>
      <c r="AM562" s="354"/>
      <c r="AN562" s="354"/>
      <c r="AO562" s="354"/>
      <c r="AP562" s="354"/>
      <c r="AQ562" s="354"/>
      <c r="AR562" s="354"/>
      <c r="AS562" s="354"/>
      <c r="AT562" s="354"/>
      <c r="AU562" s="354"/>
      <c r="AV562" s="354"/>
      <c r="AW562" s="354"/>
      <c r="AX562" s="354"/>
      <c r="AY562" s="354"/>
      <c r="AZ562" s="354"/>
      <c r="BA562" s="354"/>
      <c r="BB562" s="354"/>
      <c r="BC562" s="354"/>
      <c r="BD562" s="354"/>
      <c r="BE562" s="354"/>
      <c r="BF562" s="354"/>
      <c r="BG562" s="354"/>
      <c r="BH562" s="354"/>
      <c r="BI562" s="354"/>
      <c r="BJ562" s="354"/>
      <c r="BK562" s="354"/>
      <c r="BL562" s="354"/>
      <c r="BM562" s="354"/>
      <c r="BN562" s="354"/>
      <c r="BO562" s="354"/>
      <c r="BP562" s="354"/>
      <c r="BQ562" s="354"/>
      <c r="BR562" s="354"/>
      <c r="BS562" s="354"/>
      <c r="BT562" s="354">
        <v>0.5</v>
      </c>
      <c r="BU562" s="354"/>
      <c r="BV562" s="354"/>
      <c r="BW562" s="354"/>
      <c r="BX562" s="354">
        <v>0.5</v>
      </c>
      <c r="BY562" s="354"/>
      <c r="BZ562" s="354"/>
      <c r="CA562" s="354"/>
      <c r="CB562" s="354"/>
      <c r="CC562" s="354"/>
      <c r="CD562" s="354"/>
      <c r="CE562" s="354"/>
      <c r="CF562" s="354"/>
      <c r="CG562" s="354"/>
      <c r="CH562" s="354"/>
      <c r="CI562" s="354"/>
      <c r="CJ562" s="354"/>
      <c r="CK562" s="354"/>
      <c r="CL562" s="354"/>
      <c r="CM562" s="354"/>
      <c r="CN562" s="354"/>
      <c r="CO562" s="354"/>
      <c r="CP562" s="354"/>
      <c r="CQ562" s="354"/>
      <c r="CR562" s="354"/>
      <c r="CS562" s="354"/>
      <c r="CT562" s="354"/>
      <c r="CU562" s="354"/>
      <c r="CV562" s="332"/>
    </row>
    <row r="563" spans="1:100">
      <c r="A563" s="360" t="s">
        <v>5463</v>
      </c>
      <c r="B563" s="368">
        <v>248.42</v>
      </c>
      <c r="C563" s="354">
        <f t="shared" ref="C563" si="4717">B563/$B$599</f>
        <v>4.8115371526709144E-3</v>
      </c>
      <c r="D563" s="355">
        <f>$B563*D565</f>
        <v>0</v>
      </c>
      <c r="E563" s="355"/>
      <c r="F563" s="355"/>
      <c r="G563" s="355"/>
      <c r="H563" s="355">
        <f t="shared" ref="H563" si="4718">$B563*H565</f>
        <v>0</v>
      </c>
      <c r="I563" s="355"/>
      <c r="J563" s="355"/>
      <c r="K563" s="355"/>
      <c r="L563" s="355">
        <f t="shared" ref="L563" si="4719">$B563*L565</f>
        <v>0</v>
      </c>
      <c r="M563" s="355"/>
      <c r="N563" s="355"/>
      <c r="O563" s="355"/>
      <c r="P563" s="355">
        <f t="shared" ref="P563" si="4720">$B563*P565</f>
        <v>0</v>
      </c>
      <c r="Q563" s="355"/>
      <c r="R563" s="355"/>
      <c r="S563" s="355"/>
      <c r="T563" s="355">
        <f t="shared" ref="T563" si="4721">$B563*T565</f>
        <v>0</v>
      </c>
      <c r="U563" s="355"/>
      <c r="V563" s="355"/>
      <c r="W563" s="355"/>
      <c r="X563" s="355">
        <f t="shared" ref="X563" si="4722">$B563*X565</f>
        <v>0</v>
      </c>
      <c r="Y563" s="355"/>
      <c r="Z563" s="355"/>
      <c r="AA563" s="355"/>
      <c r="AB563" s="355">
        <f t="shared" ref="AB563" si="4723">$B563*AB565</f>
        <v>0</v>
      </c>
      <c r="AC563" s="355"/>
      <c r="AD563" s="355"/>
      <c r="AE563" s="355"/>
      <c r="AF563" s="355">
        <f t="shared" ref="AF563" si="4724">$B563*AF565</f>
        <v>0</v>
      </c>
      <c r="AG563" s="355"/>
      <c r="AH563" s="355"/>
      <c r="AI563" s="355"/>
      <c r="AJ563" s="355">
        <f t="shared" ref="AJ563" si="4725">$B563*AJ565</f>
        <v>0</v>
      </c>
      <c r="AK563" s="355"/>
      <c r="AL563" s="355"/>
      <c r="AM563" s="355"/>
      <c r="AN563" s="355">
        <f t="shared" ref="AN563" si="4726">$B563*AN565</f>
        <v>0</v>
      </c>
      <c r="AO563" s="355"/>
      <c r="AP563" s="355"/>
      <c r="AQ563" s="355"/>
      <c r="AR563" s="355">
        <f t="shared" ref="AR563" si="4727">$B563*AR565</f>
        <v>0</v>
      </c>
      <c r="AS563" s="355"/>
      <c r="AT563" s="355"/>
      <c r="AU563" s="355"/>
      <c r="AV563" s="355">
        <f t="shared" ref="AV563" si="4728">$B563*AV565</f>
        <v>0</v>
      </c>
      <c r="AW563" s="355"/>
      <c r="AX563" s="355"/>
      <c r="AY563" s="355"/>
      <c r="AZ563" s="355">
        <f t="shared" ref="AZ563" si="4729">$B563*AZ565</f>
        <v>0</v>
      </c>
      <c r="BA563" s="355"/>
      <c r="BB563" s="355"/>
      <c r="BC563" s="355"/>
      <c r="BD563" s="355">
        <f t="shared" ref="BD563" si="4730">$B563*BD565</f>
        <v>248.42</v>
      </c>
      <c r="BE563" s="355"/>
      <c r="BF563" s="355"/>
      <c r="BG563" s="355"/>
      <c r="BH563" s="355">
        <f t="shared" ref="BH563" si="4731">$B563*BH565</f>
        <v>0</v>
      </c>
      <c r="BI563" s="355"/>
      <c r="BJ563" s="355"/>
      <c r="BK563" s="355"/>
      <c r="BL563" s="355">
        <f t="shared" ref="BL563" si="4732">$B563*BL565</f>
        <v>0</v>
      </c>
      <c r="BM563" s="355"/>
      <c r="BN563" s="355"/>
      <c r="BO563" s="355"/>
      <c r="BP563" s="355">
        <f t="shared" ref="BP563" si="4733">$B563*BP565</f>
        <v>0</v>
      </c>
      <c r="BQ563" s="355"/>
      <c r="BR563" s="355"/>
      <c r="BS563" s="355"/>
      <c r="BT563" s="355">
        <f t="shared" ref="BT563" si="4734">$B563*BT565</f>
        <v>0</v>
      </c>
      <c r="BU563" s="355"/>
      <c r="BV563" s="355"/>
      <c r="BW563" s="355"/>
      <c r="BX563" s="355">
        <f t="shared" ref="BX563" si="4735">$B563*BX565</f>
        <v>0</v>
      </c>
      <c r="BY563" s="355"/>
      <c r="BZ563" s="355"/>
      <c r="CA563" s="355"/>
      <c r="CB563" s="355">
        <f t="shared" ref="CB563" si="4736">$B563*CB565</f>
        <v>0</v>
      </c>
      <c r="CC563" s="355"/>
      <c r="CD563" s="355"/>
      <c r="CE563" s="355"/>
      <c r="CF563" s="355">
        <f t="shared" ref="CF563" si="4737">$B563*CF565</f>
        <v>0</v>
      </c>
      <c r="CG563" s="355"/>
      <c r="CH563" s="355"/>
      <c r="CI563" s="355"/>
      <c r="CJ563" s="355">
        <f t="shared" ref="CJ563" si="4738">$B563*CJ565</f>
        <v>0</v>
      </c>
      <c r="CK563" s="355"/>
      <c r="CL563" s="355"/>
      <c r="CM563" s="355"/>
      <c r="CN563" s="355">
        <f t="shared" ref="CN563" si="4739">$B563*CN565</f>
        <v>0</v>
      </c>
      <c r="CO563" s="355"/>
      <c r="CP563" s="355"/>
      <c r="CQ563" s="355"/>
      <c r="CR563" s="355">
        <f t="shared" ref="CR563" si="4740">$B563*CR565</f>
        <v>0</v>
      </c>
      <c r="CS563" s="355"/>
      <c r="CT563" s="355"/>
      <c r="CU563" s="355"/>
      <c r="CV563" s="332">
        <f t="shared" ref="CV563" si="4741">SUM(D563:CU563)</f>
        <v>248.42</v>
      </c>
    </row>
    <row r="564" spans="1:100" ht="3.9" customHeight="1">
      <c r="A564" s="360"/>
      <c r="B564" s="368"/>
      <c r="C564" s="354"/>
      <c r="D564" s="356"/>
      <c r="E564" s="357"/>
      <c r="F564" s="357"/>
      <c r="G564" s="358"/>
      <c r="H564" s="356"/>
      <c r="I564" s="357"/>
      <c r="J564" s="357"/>
      <c r="K564" s="358"/>
      <c r="L564" s="356"/>
      <c r="M564" s="357"/>
      <c r="N564" s="357"/>
      <c r="O564" s="358"/>
      <c r="P564" s="356"/>
      <c r="Q564" s="357"/>
      <c r="R564" s="357"/>
      <c r="S564" s="358"/>
      <c r="T564" s="329"/>
      <c r="U564" s="330"/>
      <c r="V564" s="330"/>
      <c r="W564" s="331"/>
      <c r="X564" s="356"/>
      <c r="Y564" s="357"/>
      <c r="Z564" s="357"/>
      <c r="AA564" s="358"/>
      <c r="AB564" s="329"/>
      <c r="AC564" s="330"/>
      <c r="AD564" s="330"/>
      <c r="AE564" s="331"/>
      <c r="AF564" s="329"/>
      <c r="AG564" s="330"/>
      <c r="AH564" s="330"/>
      <c r="AI564" s="331"/>
      <c r="AJ564" s="356"/>
      <c r="AK564" s="357"/>
      <c r="AL564" s="357"/>
      <c r="AM564" s="358"/>
      <c r="AN564" s="329"/>
      <c r="AO564" s="330"/>
      <c r="AP564" s="330"/>
      <c r="AQ564" s="331"/>
      <c r="AR564" s="356"/>
      <c r="AS564" s="357"/>
      <c r="AT564" s="357"/>
      <c r="AU564" s="358"/>
      <c r="AV564" s="356"/>
      <c r="AW564" s="357"/>
      <c r="AX564" s="357"/>
      <c r="AY564" s="358"/>
      <c r="AZ564" s="356"/>
      <c r="BA564" s="357"/>
      <c r="BB564" s="357"/>
      <c r="BC564" s="358"/>
      <c r="BD564" s="362"/>
      <c r="BE564" s="363"/>
      <c r="BF564" s="363"/>
      <c r="BG564" s="364"/>
      <c r="BH564" s="356"/>
      <c r="BI564" s="357"/>
      <c r="BJ564" s="357"/>
      <c r="BK564" s="358"/>
      <c r="BL564" s="356"/>
      <c r="BM564" s="357"/>
      <c r="BN564" s="357"/>
      <c r="BO564" s="358"/>
      <c r="BP564" s="369"/>
      <c r="BQ564" s="369"/>
      <c r="BR564" s="369"/>
      <c r="BS564" s="369"/>
      <c r="BT564" s="369"/>
      <c r="BU564" s="369"/>
      <c r="BV564" s="369"/>
      <c r="BW564" s="369"/>
      <c r="BX564" s="369"/>
      <c r="BY564" s="369"/>
      <c r="BZ564" s="369"/>
      <c r="CA564" s="369"/>
      <c r="CB564" s="369"/>
      <c r="CC564" s="369"/>
      <c r="CD564" s="369"/>
      <c r="CE564" s="369"/>
      <c r="CF564" s="369"/>
      <c r="CG564" s="369"/>
      <c r="CH564" s="369"/>
      <c r="CI564" s="369"/>
      <c r="CJ564" s="369"/>
      <c r="CK564" s="369"/>
      <c r="CL564" s="369"/>
      <c r="CM564" s="369"/>
      <c r="CN564" s="369"/>
      <c r="CO564" s="369"/>
      <c r="CP564" s="369"/>
      <c r="CQ564" s="369"/>
      <c r="CR564" s="369"/>
      <c r="CS564" s="369"/>
      <c r="CT564" s="369"/>
      <c r="CU564" s="369"/>
      <c r="CV564" s="332"/>
    </row>
    <row r="565" spans="1:100">
      <c r="A565" s="360"/>
      <c r="B565" s="368"/>
      <c r="C565" s="354"/>
      <c r="D565" s="354"/>
      <c r="E565" s="354"/>
      <c r="F565" s="354"/>
      <c r="G565" s="354"/>
      <c r="H565" s="354"/>
      <c r="I565" s="354"/>
      <c r="J565" s="354"/>
      <c r="K565" s="354"/>
      <c r="L565" s="354"/>
      <c r="M565" s="354"/>
      <c r="N565" s="354"/>
      <c r="O565" s="354"/>
      <c r="P565" s="354"/>
      <c r="Q565" s="354"/>
      <c r="R565" s="354"/>
      <c r="S565" s="354"/>
      <c r="T565" s="354"/>
      <c r="U565" s="354"/>
      <c r="V565" s="354"/>
      <c r="W565" s="354"/>
      <c r="X565" s="354"/>
      <c r="Y565" s="354"/>
      <c r="Z565" s="354"/>
      <c r="AA565" s="354"/>
      <c r="AB565" s="354"/>
      <c r="AC565" s="354"/>
      <c r="AD565" s="354"/>
      <c r="AE565" s="354"/>
      <c r="AF565" s="354"/>
      <c r="AG565" s="354"/>
      <c r="AH565" s="354"/>
      <c r="AI565" s="354"/>
      <c r="AJ565" s="354"/>
      <c r="AK565" s="354"/>
      <c r="AL565" s="354"/>
      <c r="AM565" s="354"/>
      <c r="AN565" s="354"/>
      <c r="AO565" s="354"/>
      <c r="AP565" s="354"/>
      <c r="AQ565" s="354"/>
      <c r="AR565" s="354"/>
      <c r="AS565" s="354"/>
      <c r="AT565" s="354"/>
      <c r="AU565" s="354"/>
      <c r="AV565" s="354"/>
      <c r="AW565" s="354"/>
      <c r="AX565" s="354"/>
      <c r="AY565" s="354"/>
      <c r="AZ565" s="354"/>
      <c r="BA565" s="354"/>
      <c r="BB565" s="354"/>
      <c r="BC565" s="354"/>
      <c r="BD565" s="354">
        <v>1</v>
      </c>
      <c r="BE565" s="354"/>
      <c r="BF565" s="354"/>
      <c r="BG565" s="354"/>
      <c r="BH565" s="354"/>
      <c r="BI565" s="354"/>
      <c r="BJ565" s="354"/>
      <c r="BK565" s="354"/>
      <c r="BL565" s="354"/>
      <c r="BM565" s="354"/>
      <c r="BN565" s="354"/>
      <c r="BO565" s="354"/>
      <c r="BP565" s="354"/>
      <c r="BQ565" s="354"/>
      <c r="BR565" s="354"/>
      <c r="BS565" s="354"/>
      <c r="BT565" s="354"/>
      <c r="BU565" s="354"/>
      <c r="BV565" s="354"/>
      <c r="BW565" s="354"/>
      <c r="BX565" s="354"/>
      <c r="BY565" s="354"/>
      <c r="BZ565" s="354"/>
      <c r="CA565" s="354"/>
      <c r="CB565" s="354"/>
      <c r="CC565" s="354"/>
      <c r="CD565" s="354"/>
      <c r="CE565" s="354"/>
      <c r="CF565" s="354"/>
      <c r="CG565" s="354"/>
      <c r="CH565" s="354"/>
      <c r="CI565" s="354"/>
      <c r="CJ565" s="354"/>
      <c r="CK565" s="354"/>
      <c r="CL565" s="354"/>
      <c r="CM565" s="354"/>
      <c r="CN565" s="354"/>
      <c r="CO565" s="354"/>
      <c r="CP565" s="354"/>
      <c r="CQ565" s="354"/>
      <c r="CR565" s="354"/>
      <c r="CS565" s="354"/>
      <c r="CT565" s="354"/>
      <c r="CU565" s="354"/>
      <c r="CV565" s="332"/>
    </row>
    <row r="566" spans="1:100">
      <c r="A566" s="360" t="s">
        <v>5465</v>
      </c>
      <c r="B566" s="368">
        <v>1807.09</v>
      </c>
      <c r="C566" s="354">
        <f t="shared" ref="C566" si="4742">B566/$B$599</f>
        <v>3.5000727289349012E-2</v>
      </c>
      <c r="D566" s="355">
        <f>$B566*D568</f>
        <v>0</v>
      </c>
      <c r="E566" s="355"/>
      <c r="F566" s="355"/>
      <c r="G566" s="355"/>
      <c r="H566" s="355">
        <f t="shared" ref="H566" si="4743">$B566*H568</f>
        <v>0</v>
      </c>
      <c r="I566" s="355"/>
      <c r="J566" s="355"/>
      <c r="K566" s="355"/>
      <c r="L566" s="355">
        <f t="shared" ref="L566" si="4744">$B566*L568</f>
        <v>0</v>
      </c>
      <c r="M566" s="355"/>
      <c r="N566" s="355"/>
      <c r="O566" s="355"/>
      <c r="P566" s="355">
        <f t="shared" ref="P566" si="4745">$B566*P568</f>
        <v>0</v>
      </c>
      <c r="Q566" s="355"/>
      <c r="R566" s="355"/>
      <c r="S566" s="355"/>
      <c r="T566" s="355">
        <f t="shared" ref="T566" si="4746">$B566*T568</f>
        <v>0</v>
      </c>
      <c r="U566" s="355"/>
      <c r="V566" s="355"/>
      <c r="W566" s="355"/>
      <c r="X566" s="355">
        <f t="shared" ref="X566" si="4747">$B566*X568</f>
        <v>0</v>
      </c>
      <c r="Y566" s="355"/>
      <c r="Z566" s="355"/>
      <c r="AA566" s="355"/>
      <c r="AB566" s="355">
        <f t="shared" ref="AB566" si="4748">$B566*AB568</f>
        <v>0</v>
      </c>
      <c r="AC566" s="355"/>
      <c r="AD566" s="355"/>
      <c r="AE566" s="355"/>
      <c r="AF566" s="355">
        <f t="shared" ref="AF566" si="4749">$B566*AF568</f>
        <v>0</v>
      </c>
      <c r="AG566" s="355"/>
      <c r="AH566" s="355"/>
      <c r="AI566" s="355"/>
      <c r="AJ566" s="355">
        <f t="shared" ref="AJ566" si="4750">$B566*AJ568</f>
        <v>0</v>
      </c>
      <c r="AK566" s="355"/>
      <c r="AL566" s="355"/>
      <c r="AM566" s="355"/>
      <c r="AN566" s="355">
        <f t="shared" ref="AN566" si="4751">$B566*AN568</f>
        <v>0</v>
      </c>
      <c r="AO566" s="355"/>
      <c r="AP566" s="355"/>
      <c r="AQ566" s="355"/>
      <c r="AR566" s="355">
        <f t="shared" ref="AR566" si="4752">$B566*AR568</f>
        <v>0</v>
      </c>
      <c r="AS566" s="355"/>
      <c r="AT566" s="355"/>
      <c r="AU566" s="355"/>
      <c r="AV566" s="355">
        <f t="shared" ref="AV566" si="4753">$B566*AV568</f>
        <v>0</v>
      </c>
      <c r="AW566" s="355"/>
      <c r="AX566" s="355"/>
      <c r="AY566" s="355"/>
      <c r="AZ566" s="355">
        <f t="shared" ref="AZ566" si="4754">$B566*AZ568</f>
        <v>0</v>
      </c>
      <c r="BA566" s="355"/>
      <c r="BB566" s="355"/>
      <c r="BC566" s="355"/>
      <c r="BD566" s="355">
        <f t="shared" ref="BD566" si="4755">$B566*BD568</f>
        <v>1807.09</v>
      </c>
      <c r="BE566" s="355"/>
      <c r="BF566" s="355"/>
      <c r="BG566" s="355"/>
      <c r="BH566" s="355">
        <f t="shared" ref="BH566" si="4756">$B566*BH568</f>
        <v>0</v>
      </c>
      <c r="BI566" s="355"/>
      <c r="BJ566" s="355"/>
      <c r="BK566" s="355"/>
      <c r="BL566" s="355">
        <f t="shared" ref="BL566" si="4757">$B566*BL568</f>
        <v>0</v>
      </c>
      <c r="BM566" s="355"/>
      <c r="BN566" s="355"/>
      <c r="BO566" s="355"/>
      <c r="BP566" s="355">
        <f t="shared" ref="BP566" si="4758">$B566*BP568</f>
        <v>0</v>
      </c>
      <c r="BQ566" s="355"/>
      <c r="BR566" s="355"/>
      <c r="BS566" s="355"/>
      <c r="BT566" s="355">
        <f t="shared" ref="BT566" si="4759">$B566*BT568</f>
        <v>0</v>
      </c>
      <c r="BU566" s="355"/>
      <c r="BV566" s="355"/>
      <c r="BW566" s="355"/>
      <c r="BX566" s="355">
        <f t="shared" ref="BX566" si="4760">$B566*BX568</f>
        <v>0</v>
      </c>
      <c r="BY566" s="355"/>
      <c r="BZ566" s="355"/>
      <c r="CA566" s="355"/>
      <c r="CB566" s="355">
        <f t="shared" ref="CB566" si="4761">$B566*CB568</f>
        <v>0</v>
      </c>
      <c r="CC566" s="355"/>
      <c r="CD566" s="355"/>
      <c r="CE566" s="355"/>
      <c r="CF566" s="355">
        <f t="shared" ref="CF566" si="4762">$B566*CF568</f>
        <v>0</v>
      </c>
      <c r="CG566" s="355"/>
      <c r="CH566" s="355"/>
      <c r="CI566" s="355"/>
      <c r="CJ566" s="355">
        <f t="shared" ref="CJ566" si="4763">$B566*CJ568</f>
        <v>0</v>
      </c>
      <c r="CK566" s="355"/>
      <c r="CL566" s="355"/>
      <c r="CM566" s="355"/>
      <c r="CN566" s="355">
        <f t="shared" ref="CN566" si="4764">$B566*CN568</f>
        <v>0</v>
      </c>
      <c r="CO566" s="355"/>
      <c r="CP566" s="355"/>
      <c r="CQ566" s="355"/>
      <c r="CR566" s="355">
        <f t="shared" ref="CR566" si="4765">$B566*CR568</f>
        <v>0</v>
      </c>
      <c r="CS566" s="355"/>
      <c r="CT566" s="355"/>
      <c r="CU566" s="355"/>
      <c r="CV566" s="332">
        <f t="shared" ref="CV566" si="4766">SUM(D566:CU566)</f>
        <v>1807.09</v>
      </c>
    </row>
    <row r="567" spans="1:100" ht="3.9" customHeight="1">
      <c r="A567" s="360"/>
      <c r="B567" s="368"/>
      <c r="C567" s="354"/>
      <c r="D567" s="356"/>
      <c r="E567" s="357"/>
      <c r="F567" s="357"/>
      <c r="G567" s="358"/>
      <c r="H567" s="356"/>
      <c r="I567" s="357"/>
      <c r="J567" s="357"/>
      <c r="K567" s="358"/>
      <c r="L567" s="356"/>
      <c r="M567" s="357"/>
      <c r="N567" s="357"/>
      <c r="O567" s="358"/>
      <c r="P567" s="329"/>
      <c r="Q567" s="330"/>
      <c r="R567" s="330"/>
      <c r="S567" s="331"/>
      <c r="T567" s="329"/>
      <c r="U567" s="330"/>
      <c r="V567" s="330"/>
      <c r="W567" s="331"/>
      <c r="X567" s="329"/>
      <c r="Y567" s="330"/>
      <c r="Z567" s="330"/>
      <c r="AA567" s="331"/>
      <c r="AB567" s="329"/>
      <c r="AC567" s="330"/>
      <c r="AD567" s="330"/>
      <c r="AE567" s="331"/>
      <c r="AF567" s="329"/>
      <c r="AG567" s="330"/>
      <c r="AH567" s="330"/>
      <c r="AI567" s="331"/>
      <c r="AJ567" s="356"/>
      <c r="AK567" s="357"/>
      <c r="AL567" s="357"/>
      <c r="AM567" s="358"/>
      <c r="AN567" s="329"/>
      <c r="AO567" s="330"/>
      <c r="AP567" s="330"/>
      <c r="AQ567" s="331"/>
      <c r="AR567" s="356"/>
      <c r="AS567" s="357"/>
      <c r="AT567" s="357"/>
      <c r="AU567" s="358"/>
      <c r="AV567" s="356"/>
      <c r="AW567" s="357"/>
      <c r="AX567" s="357"/>
      <c r="AY567" s="358"/>
      <c r="AZ567" s="356"/>
      <c r="BA567" s="357"/>
      <c r="BB567" s="357"/>
      <c r="BC567" s="358"/>
      <c r="BD567" s="362"/>
      <c r="BE567" s="363"/>
      <c r="BF567" s="363"/>
      <c r="BG567" s="364"/>
      <c r="BH567" s="356"/>
      <c r="BI567" s="357"/>
      <c r="BJ567" s="357"/>
      <c r="BK567" s="358"/>
      <c r="BL567" s="356"/>
      <c r="BM567" s="357"/>
      <c r="BN567" s="357"/>
      <c r="BO567" s="358"/>
      <c r="BP567" s="369"/>
      <c r="BQ567" s="369"/>
      <c r="BR567" s="369"/>
      <c r="BS567" s="369"/>
      <c r="BT567" s="369"/>
      <c r="BU567" s="369"/>
      <c r="BV567" s="369"/>
      <c r="BW567" s="369"/>
      <c r="BX567" s="369"/>
      <c r="BY567" s="369"/>
      <c r="BZ567" s="369"/>
      <c r="CA567" s="369"/>
      <c r="CB567" s="369"/>
      <c r="CC567" s="369"/>
      <c r="CD567" s="369"/>
      <c r="CE567" s="369"/>
      <c r="CF567" s="369"/>
      <c r="CG567" s="369"/>
      <c r="CH567" s="369"/>
      <c r="CI567" s="369"/>
      <c r="CJ567" s="369"/>
      <c r="CK567" s="369"/>
      <c r="CL567" s="369"/>
      <c r="CM567" s="369"/>
      <c r="CN567" s="369"/>
      <c r="CO567" s="369"/>
      <c r="CP567" s="369"/>
      <c r="CQ567" s="369"/>
      <c r="CR567" s="369"/>
      <c r="CS567" s="369"/>
      <c r="CT567" s="369"/>
      <c r="CU567" s="369"/>
      <c r="CV567" s="332"/>
    </row>
    <row r="568" spans="1:100">
      <c r="A568" s="360"/>
      <c r="B568" s="368"/>
      <c r="C568" s="354"/>
      <c r="D568" s="354"/>
      <c r="E568" s="354"/>
      <c r="F568" s="354"/>
      <c r="G568" s="354"/>
      <c r="H568" s="354"/>
      <c r="I568" s="354"/>
      <c r="J568" s="354"/>
      <c r="K568" s="354"/>
      <c r="L568" s="354"/>
      <c r="M568" s="354"/>
      <c r="N568" s="354"/>
      <c r="O568" s="354"/>
      <c r="P568" s="354"/>
      <c r="Q568" s="354"/>
      <c r="R568" s="354"/>
      <c r="S568" s="354"/>
      <c r="T568" s="354"/>
      <c r="U568" s="354"/>
      <c r="V568" s="354"/>
      <c r="W568" s="354"/>
      <c r="X568" s="354"/>
      <c r="Y568" s="354"/>
      <c r="Z568" s="354"/>
      <c r="AA568" s="354"/>
      <c r="AB568" s="354"/>
      <c r="AC568" s="354"/>
      <c r="AD568" s="354"/>
      <c r="AE568" s="354"/>
      <c r="AF568" s="354"/>
      <c r="AG568" s="354"/>
      <c r="AH568" s="354"/>
      <c r="AI568" s="354"/>
      <c r="AJ568" s="354"/>
      <c r="AK568" s="354"/>
      <c r="AL568" s="354"/>
      <c r="AM568" s="354"/>
      <c r="AN568" s="354"/>
      <c r="AO568" s="354"/>
      <c r="AP568" s="354"/>
      <c r="AQ568" s="354"/>
      <c r="AR568" s="354"/>
      <c r="AS568" s="354"/>
      <c r="AT568" s="354"/>
      <c r="AU568" s="354"/>
      <c r="AV568" s="354"/>
      <c r="AW568" s="354"/>
      <c r="AX568" s="354"/>
      <c r="AY568" s="354"/>
      <c r="AZ568" s="354"/>
      <c r="BA568" s="354"/>
      <c r="BB568" s="354"/>
      <c r="BC568" s="354"/>
      <c r="BD568" s="354">
        <v>1</v>
      </c>
      <c r="BE568" s="354"/>
      <c r="BF568" s="354"/>
      <c r="BG568" s="354"/>
      <c r="BH568" s="354"/>
      <c r="BI568" s="354"/>
      <c r="BJ568" s="354"/>
      <c r="BK568" s="354"/>
      <c r="BL568" s="354"/>
      <c r="BM568" s="354"/>
      <c r="BN568" s="354"/>
      <c r="BO568" s="354"/>
      <c r="BP568" s="354"/>
      <c r="BQ568" s="354"/>
      <c r="BR568" s="354"/>
      <c r="BS568" s="354"/>
      <c r="BT568" s="354"/>
      <c r="BU568" s="354"/>
      <c r="BV568" s="354"/>
      <c r="BW568" s="354"/>
      <c r="BX568" s="354"/>
      <c r="BY568" s="354"/>
      <c r="BZ568" s="354"/>
      <c r="CA568" s="354"/>
      <c r="CB568" s="354"/>
      <c r="CC568" s="354"/>
      <c r="CD568" s="354"/>
      <c r="CE568" s="354"/>
      <c r="CF568" s="354"/>
      <c r="CG568" s="354"/>
      <c r="CH568" s="354"/>
      <c r="CI568" s="354"/>
      <c r="CJ568" s="354"/>
      <c r="CK568" s="354"/>
      <c r="CL568" s="354"/>
      <c r="CM568" s="354"/>
      <c r="CN568" s="354"/>
      <c r="CO568" s="354"/>
      <c r="CP568" s="354"/>
      <c r="CQ568" s="354"/>
      <c r="CR568" s="354"/>
      <c r="CS568" s="354"/>
      <c r="CT568" s="354"/>
      <c r="CU568" s="354"/>
      <c r="CV568" s="332"/>
    </row>
    <row r="569" spans="1:100">
      <c r="A569" s="360" t="s">
        <v>29</v>
      </c>
      <c r="B569" s="368">
        <v>7953.55</v>
      </c>
      <c r="C569" s="354">
        <f t="shared" ref="C569" si="4767">B569/$B$599</f>
        <v>0.15404879365842425</v>
      </c>
      <c r="D569" s="355">
        <f>$B569*D571</f>
        <v>0</v>
      </c>
      <c r="E569" s="355"/>
      <c r="F569" s="355"/>
      <c r="G569" s="355"/>
      <c r="H569" s="355">
        <f t="shared" ref="H569" si="4768">$B569*H571</f>
        <v>0</v>
      </c>
      <c r="I569" s="355"/>
      <c r="J569" s="355"/>
      <c r="K569" s="355"/>
      <c r="L569" s="355">
        <f t="shared" ref="L569" si="4769">$B569*L571</f>
        <v>0</v>
      </c>
      <c r="M569" s="355"/>
      <c r="N569" s="355"/>
      <c r="O569" s="355"/>
      <c r="P569" s="355">
        <f t="shared" ref="P569" si="4770">$B569*P571</f>
        <v>0</v>
      </c>
      <c r="Q569" s="355"/>
      <c r="R569" s="355"/>
      <c r="S569" s="355"/>
      <c r="T569" s="355">
        <f t="shared" ref="T569" si="4771">$B569*T571</f>
        <v>0</v>
      </c>
      <c r="U569" s="355"/>
      <c r="V569" s="355"/>
      <c r="W569" s="355"/>
      <c r="X569" s="355">
        <f t="shared" ref="X569" si="4772">$B569*X571</f>
        <v>0</v>
      </c>
      <c r="Y569" s="355"/>
      <c r="Z569" s="355"/>
      <c r="AA569" s="355"/>
      <c r="AB569" s="355">
        <f t="shared" ref="AB569" si="4773">$B569*AB571</f>
        <v>0</v>
      </c>
      <c r="AC569" s="355"/>
      <c r="AD569" s="355"/>
      <c r="AE569" s="355"/>
      <c r="AF569" s="355">
        <f t="shared" ref="AF569" si="4774">$B569*AF571</f>
        <v>0</v>
      </c>
      <c r="AG569" s="355"/>
      <c r="AH569" s="355"/>
      <c r="AI569" s="355"/>
      <c r="AJ569" s="355">
        <f t="shared" ref="AJ569" si="4775">$B569*AJ571</f>
        <v>0</v>
      </c>
      <c r="AK569" s="355"/>
      <c r="AL569" s="355"/>
      <c r="AM569" s="355"/>
      <c r="AN569" s="355">
        <f t="shared" ref="AN569" si="4776">$B569*AN571</f>
        <v>0</v>
      </c>
      <c r="AO569" s="355"/>
      <c r="AP569" s="355"/>
      <c r="AQ569" s="355"/>
      <c r="AR569" s="355">
        <f t="shared" ref="AR569" si="4777">$B569*AR571</f>
        <v>0</v>
      </c>
      <c r="AS569" s="355"/>
      <c r="AT569" s="355"/>
      <c r="AU569" s="355"/>
      <c r="AV569" s="355">
        <f t="shared" ref="AV569" si="4778">$B569*AV571</f>
        <v>0</v>
      </c>
      <c r="AW569" s="355"/>
      <c r="AX569" s="355"/>
      <c r="AY569" s="355"/>
      <c r="AZ569" s="355">
        <f t="shared" ref="AZ569" si="4779">$B569*AZ571</f>
        <v>0</v>
      </c>
      <c r="BA569" s="355"/>
      <c r="BB569" s="355"/>
      <c r="BC569" s="355"/>
      <c r="BD569" s="355">
        <f t="shared" ref="BD569" si="4780">$B569*BD571</f>
        <v>2386.0650000000001</v>
      </c>
      <c r="BE569" s="355"/>
      <c r="BF569" s="355"/>
      <c r="BG569" s="355"/>
      <c r="BH569" s="355">
        <f t="shared" ref="BH569" si="4781">$B569*BH571</f>
        <v>5567.4849999999997</v>
      </c>
      <c r="BI569" s="355"/>
      <c r="BJ569" s="355"/>
      <c r="BK569" s="355"/>
      <c r="BL569" s="355">
        <f t="shared" ref="BL569" si="4782">$B569*BL571</f>
        <v>0</v>
      </c>
      <c r="BM569" s="355"/>
      <c r="BN569" s="355"/>
      <c r="BO569" s="355"/>
      <c r="BP569" s="355">
        <f t="shared" ref="BP569" si="4783">$B569*BP571</f>
        <v>0</v>
      </c>
      <c r="BQ569" s="355"/>
      <c r="BR569" s="355"/>
      <c r="BS569" s="355"/>
      <c r="BT569" s="355">
        <f t="shared" ref="BT569" si="4784">$B569*BT571</f>
        <v>0</v>
      </c>
      <c r="BU569" s="355"/>
      <c r="BV569" s="355"/>
      <c r="BW569" s="355"/>
      <c r="BX569" s="355">
        <f t="shared" ref="BX569" si="4785">$B569*BX571</f>
        <v>0</v>
      </c>
      <c r="BY569" s="355"/>
      <c r="BZ569" s="355"/>
      <c r="CA569" s="355"/>
      <c r="CB569" s="355">
        <f t="shared" ref="CB569" si="4786">$B569*CB571</f>
        <v>0</v>
      </c>
      <c r="CC569" s="355"/>
      <c r="CD569" s="355"/>
      <c r="CE569" s="355"/>
      <c r="CF569" s="355">
        <f t="shared" ref="CF569" si="4787">$B569*CF571</f>
        <v>0</v>
      </c>
      <c r="CG569" s="355"/>
      <c r="CH569" s="355"/>
      <c r="CI569" s="355"/>
      <c r="CJ569" s="355">
        <f t="shared" ref="CJ569" si="4788">$B569*CJ571</f>
        <v>0</v>
      </c>
      <c r="CK569" s="355"/>
      <c r="CL569" s="355"/>
      <c r="CM569" s="355"/>
      <c r="CN569" s="355">
        <f t="shared" ref="CN569" si="4789">$B569*CN571</f>
        <v>0</v>
      </c>
      <c r="CO569" s="355"/>
      <c r="CP569" s="355"/>
      <c r="CQ569" s="355"/>
      <c r="CR569" s="355">
        <f t="shared" ref="CR569" si="4790">$B569*CR571</f>
        <v>0</v>
      </c>
      <c r="CS569" s="355"/>
      <c r="CT569" s="355"/>
      <c r="CU569" s="355"/>
      <c r="CV569" s="332">
        <f t="shared" ref="CV569" si="4791">SUM(D569:CU569)</f>
        <v>7953.5499999999993</v>
      </c>
    </row>
    <row r="570" spans="1:100" ht="3.9" customHeight="1">
      <c r="A570" s="360"/>
      <c r="B570" s="368"/>
      <c r="C570" s="354"/>
      <c r="D570" s="356"/>
      <c r="E570" s="357"/>
      <c r="F570" s="357"/>
      <c r="G570" s="358"/>
      <c r="H570" s="356"/>
      <c r="I570" s="357"/>
      <c r="J570" s="357"/>
      <c r="K570" s="358"/>
      <c r="L570" s="356"/>
      <c r="M570" s="357"/>
      <c r="N570" s="357"/>
      <c r="O570" s="358"/>
      <c r="P570" s="356"/>
      <c r="Q570" s="357"/>
      <c r="R570" s="357"/>
      <c r="S570" s="358"/>
      <c r="T570" s="329"/>
      <c r="U570" s="330"/>
      <c r="V570" s="330"/>
      <c r="W570" s="331"/>
      <c r="X570" s="356"/>
      <c r="Y570" s="357"/>
      <c r="Z570" s="357"/>
      <c r="AA570" s="358"/>
      <c r="AB570" s="329"/>
      <c r="AC570" s="330"/>
      <c r="AD570" s="330"/>
      <c r="AE570" s="331"/>
      <c r="AF570" s="356"/>
      <c r="AG570" s="357"/>
      <c r="AH570" s="357"/>
      <c r="AI570" s="358"/>
      <c r="AJ570" s="329"/>
      <c r="AK570" s="330"/>
      <c r="AL570" s="330"/>
      <c r="AM570" s="331"/>
      <c r="AN570" s="329"/>
      <c r="AO570" s="330"/>
      <c r="AP570" s="330"/>
      <c r="AQ570" s="331"/>
      <c r="AR570" s="329"/>
      <c r="AS570" s="330"/>
      <c r="AT570" s="330"/>
      <c r="AU570" s="331"/>
      <c r="AV570" s="356"/>
      <c r="AW570" s="357"/>
      <c r="AX570" s="357"/>
      <c r="AY570" s="358"/>
      <c r="AZ570" s="356"/>
      <c r="BA570" s="357"/>
      <c r="BB570" s="357"/>
      <c r="BC570" s="358"/>
      <c r="BD570" s="362"/>
      <c r="BE570" s="363"/>
      <c r="BF570" s="363"/>
      <c r="BG570" s="364"/>
      <c r="BH570" s="362"/>
      <c r="BI570" s="363"/>
      <c r="BJ570" s="363"/>
      <c r="BK570" s="364"/>
      <c r="BL570" s="356"/>
      <c r="BM570" s="357"/>
      <c r="BN570" s="357"/>
      <c r="BO570" s="358"/>
      <c r="BP570" s="369"/>
      <c r="BQ570" s="369"/>
      <c r="BR570" s="369"/>
      <c r="BS570" s="369"/>
      <c r="BT570" s="369"/>
      <c r="BU570" s="369"/>
      <c r="BV570" s="369"/>
      <c r="BW570" s="369"/>
      <c r="BX570" s="369"/>
      <c r="BY570" s="369"/>
      <c r="BZ570" s="369"/>
      <c r="CA570" s="369"/>
      <c r="CB570" s="369"/>
      <c r="CC570" s="369"/>
      <c r="CD570" s="369"/>
      <c r="CE570" s="369"/>
      <c r="CF570" s="369"/>
      <c r="CG570" s="369"/>
      <c r="CH570" s="369"/>
      <c r="CI570" s="369"/>
      <c r="CJ570" s="369"/>
      <c r="CK570" s="369"/>
      <c r="CL570" s="369"/>
      <c r="CM570" s="369"/>
      <c r="CN570" s="369"/>
      <c r="CO570" s="369"/>
      <c r="CP570" s="369"/>
      <c r="CQ570" s="369"/>
      <c r="CR570" s="369"/>
      <c r="CS570" s="369"/>
      <c r="CT570" s="369"/>
      <c r="CU570" s="369"/>
      <c r="CV570" s="332"/>
    </row>
    <row r="571" spans="1:100">
      <c r="A571" s="360"/>
      <c r="B571" s="368"/>
      <c r="C571" s="354"/>
      <c r="D571" s="354"/>
      <c r="E571" s="354"/>
      <c r="F571" s="354"/>
      <c r="G571" s="354"/>
      <c r="H571" s="354"/>
      <c r="I571" s="354"/>
      <c r="J571" s="354"/>
      <c r="K571" s="354"/>
      <c r="L571" s="354"/>
      <c r="M571" s="354"/>
      <c r="N571" s="354"/>
      <c r="O571" s="354"/>
      <c r="P571" s="354"/>
      <c r="Q571" s="354"/>
      <c r="R571" s="354"/>
      <c r="S571" s="354"/>
      <c r="T571" s="354"/>
      <c r="U571" s="354"/>
      <c r="V571" s="354"/>
      <c r="W571" s="354"/>
      <c r="X571" s="354"/>
      <c r="Y571" s="354"/>
      <c r="Z571" s="354"/>
      <c r="AA571" s="354"/>
      <c r="AB571" s="354"/>
      <c r="AC571" s="354"/>
      <c r="AD571" s="354"/>
      <c r="AE571" s="354"/>
      <c r="AF571" s="354"/>
      <c r="AG571" s="354"/>
      <c r="AH571" s="354"/>
      <c r="AI571" s="354"/>
      <c r="AJ571" s="354"/>
      <c r="AK571" s="354"/>
      <c r="AL571" s="354"/>
      <c r="AM571" s="354"/>
      <c r="AN571" s="354"/>
      <c r="AO571" s="354"/>
      <c r="AP571" s="354"/>
      <c r="AQ571" s="354"/>
      <c r="AR571" s="354"/>
      <c r="AS571" s="354"/>
      <c r="AT571" s="354"/>
      <c r="AU571" s="354"/>
      <c r="AV571" s="354"/>
      <c r="AW571" s="354"/>
      <c r="AX571" s="354"/>
      <c r="AY571" s="354"/>
      <c r="AZ571" s="354"/>
      <c r="BA571" s="354"/>
      <c r="BB571" s="354"/>
      <c r="BC571" s="354"/>
      <c r="BD571" s="354">
        <v>0.3</v>
      </c>
      <c r="BE571" s="354"/>
      <c r="BF571" s="354"/>
      <c r="BG571" s="354"/>
      <c r="BH571" s="354">
        <v>0.7</v>
      </c>
      <c r="BI571" s="354"/>
      <c r="BJ571" s="354"/>
      <c r="BK571" s="354"/>
      <c r="BL571" s="354"/>
      <c r="BM571" s="354"/>
      <c r="BN571" s="354"/>
      <c r="BO571" s="354"/>
      <c r="BP571" s="354"/>
      <c r="BQ571" s="354"/>
      <c r="BR571" s="354"/>
      <c r="BS571" s="354"/>
      <c r="BT571" s="354"/>
      <c r="BU571" s="354"/>
      <c r="BV571" s="354"/>
      <c r="BW571" s="354"/>
      <c r="BX571" s="354"/>
      <c r="BY571" s="354"/>
      <c r="BZ571" s="354"/>
      <c r="CA571" s="354"/>
      <c r="CB571" s="354"/>
      <c r="CC571" s="354"/>
      <c r="CD571" s="354"/>
      <c r="CE571" s="354"/>
      <c r="CF571" s="354"/>
      <c r="CG571" s="354"/>
      <c r="CH571" s="354"/>
      <c r="CI571" s="354"/>
      <c r="CJ571" s="354"/>
      <c r="CK571" s="354"/>
      <c r="CL571" s="354"/>
      <c r="CM571" s="354"/>
      <c r="CN571" s="354"/>
      <c r="CO571" s="354"/>
      <c r="CP571" s="354"/>
      <c r="CQ571" s="354"/>
      <c r="CR571" s="354"/>
      <c r="CS571" s="354"/>
      <c r="CT571" s="354"/>
      <c r="CU571" s="354"/>
      <c r="CV571" s="332"/>
    </row>
    <row r="572" spans="1:100">
      <c r="A572" s="360" t="s">
        <v>7965</v>
      </c>
      <c r="B572" s="368">
        <v>29594.28</v>
      </c>
      <c r="C572" s="354">
        <f t="shared" ref="C572" si="4792">B572/$B$599</f>
        <v>0.57319852558789863</v>
      </c>
      <c r="D572" s="355">
        <f>$B572*D574</f>
        <v>0</v>
      </c>
      <c r="E572" s="355"/>
      <c r="F572" s="355"/>
      <c r="G572" s="355"/>
      <c r="H572" s="355">
        <f t="shared" ref="H572" si="4793">$B572*H574</f>
        <v>0</v>
      </c>
      <c r="I572" s="355"/>
      <c r="J572" s="355"/>
      <c r="K572" s="355"/>
      <c r="L572" s="355">
        <f t="shared" ref="L572" si="4794">$B572*L574</f>
        <v>0</v>
      </c>
      <c r="M572" s="355"/>
      <c r="N572" s="355"/>
      <c r="O572" s="355"/>
      <c r="P572" s="355">
        <f t="shared" ref="P572" si="4795">$B572*P574</f>
        <v>0</v>
      </c>
      <c r="Q572" s="355"/>
      <c r="R572" s="355"/>
      <c r="S572" s="355"/>
      <c r="T572" s="355">
        <f t="shared" ref="T572" si="4796">$B572*T574</f>
        <v>0</v>
      </c>
      <c r="U572" s="355"/>
      <c r="V572" s="355"/>
      <c r="W572" s="355"/>
      <c r="X572" s="355">
        <f t="shared" ref="X572" si="4797">$B572*X574</f>
        <v>0</v>
      </c>
      <c r="Y572" s="355"/>
      <c r="Z572" s="355"/>
      <c r="AA572" s="355"/>
      <c r="AB572" s="355">
        <f t="shared" ref="AB572" si="4798">$B572*AB574</f>
        <v>0</v>
      </c>
      <c r="AC572" s="355"/>
      <c r="AD572" s="355"/>
      <c r="AE572" s="355"/>
      <c r="AF572" s="355">
        <f t="shared" ref="AF572" si="4799">$B572*AF574</f>
        <v>0</v>
      </c>
      <c r="AG572" s="355"/>
      <c r="AH572" s="355"/>
      <c r="AI572" s="355"/>
      <c r="AJ572" s="355">
        <f t="shared" ref="AJ572" si="4800">$B572*AJ574</f>
        <v>0</v>
      </c>
      <c r="AK572" s="355"/>
      <c r="AL572" s="355"/>
      <c r="AM572" s="355"/>
      <c r="AN572" s="355">
        <f t="shared" ref="AN572" si="4801">$B572*AN574</f>
        <v>0</v>
      </c>
      <c r="AO572" s="355"/>
      <c r="AP572" s="355"/>
      <c r="AQ572" s="355"/>
      <c r="AR572" s="355">
        <f t="shared" ref="AR572" si="4802">$B572*AR574</f>
        <v>0</v>
      </c>
      <c r="AS572" s="355"/>
      <c r="AT572" s="355"/>
      <c r="AU572" s="355"/>
      <c r="AV572" s="355">
        <f t="shared" ref="AV572" si="4803">$B572*AV574</f>
        <v>0</v>
      </c>
      <c r="AW572" s="355"/>
      <c r="AX572" s="355"/>
      <c r="AY572" s="355"/>
      <c r="AZ572" s="355">
        <f t="shared" ref="AZ572" si="4804">$B572*AZ574</f>
        <v>0</v>
      </c>
      <c r="BA572" s="355"/>
      <c r="BB572" s="355"/>
      <c r="BC572" s="355"/>
      <c r="BD572" s="355">
        <f t="shared" ref="BD572" si="4805">$B572*BD574</f>
        <v>0</v>
      </c>
      <c r="BE572" s="355"/>
      <c r="BF572" s="355"/>
      <c r="BG572" s="355"/>
      <c r="BH572" s="355">
        <f t="shared" ref="BH572" si="4806">$B572*BH574</f>
        <v>8878.2839999999997</v>
      </c>
      <c r="BI572" s="355"/>
      <c r="BJ572" s="355"/>
      <c r="BK572" s="355"/>
      <c r="BL572" s="355">
        <f t="shared" ref="BL572" si="4807">$B572*BL574</f>
        <v>20715.995999999999</v>
      </c>
      <c r="BM572" s="355"/>
      <c r="BN572" s="355"/>
      <c r="BO572" s="355"/>
      <c r="BP572" s="355">
        <f t="shared" ref="BP572" si="4808">$B572*BP574</f>
        <v>0</v>
      </c>
      <c r="BQ572" s="355"/>
      <c r="BR572" s="355"/>
      <c r="BS572" s="355"/>
      <c r="BT572" s="355">
        <f t="shared" ref="BT572" si="4809">$B572*BT574</f>
        <v>0</v>
      </c>
      <c r="BU572" s="355"/>
      <c r="BV572" s="355"/>
      <c r="BW572" s="355"/>
      <c r="BX572" s="355">
        <f t="shared" ref="BX572" si="4810">$B572*BX574</f>
        <v>0</v>
      </c>
      <c r="BY572" s="355"/>
      <c r="BZ572" s="355"/>
      <c r="CA572" s="355"/>
      <c r="CB572" s="355">
        <f t="shared" ref="CB572" si="4811">$B572*CB574</f>
        <v>0</v>
      </c>
      <c r="CC572" s="355"/>
      <c r="CD572" s="355"/>
      <c r="CE572" s="355"/>
      <c r="CF572" s="355">
        <f t="shared" ref="CF572" si="4812">$B572*CF574</f>
        <v>0</v>
      </c>
      <c r="CG572" s="355"/>
      <c r="CH572" s="355"/>
      <c r="CI572" s="355"/>
      <c r="CJ572" s="355">
        <f t="shared" ref="CJ572" si="4813">$B572*CJ574</f>
        <v>0</v>
      </c>
      <c r="CK572" s="355"/>
      <c r="CL572" s="355"/>
      <c r="CM572" s="355"/>
      <c r="CN572" s="355">
        <f t="shared" ref="CN572" si="4814">$B572*CN574</f>
        <v>0</v>
      </c>
      <c r="CO572" s="355"/>
      <c r="CP572" s="355"/>
      <c r="CQ572" s="355"/>
      <c r="CR572" s="355">
        <f t="shared" ref="CR572" si="4815">$B572*CR574</f>
        <v>0</v>
      </c>
      <c r="CS572" s="355"/>
      <c r="CT572" s="355"/>
      <c r="CU572" s="355"/>
      <c r="CV572" s="332">
        <f t="shared" ref="CV572" si="4816">SUM(D572:CU572)</f>
        <v>29594.28</v>
      </c>
    </row>
    <row r="573" spans="1:100" ht="3.9" customHeight="1">
      <c r="A573" s="360"/>
      <c r="B573" s="368"/>
      <c r="C573" s="354"/>
      <c r="D573" s="356"/>
      <c r="E573" s="357"/>
      <c r="F573" s="357"/>
      <c r="G573" s="358"/>
      <c r="H573" s="356"/>
      <c r="I573" s="357"/>
      <c r="J573" s="357"/>
      <c r="K573" s="358"/>
      <c r="L573" s="356"/>
      <c r="M573" s="357"/>
      <c r="N573" s="357"/>
      <c r="O573" s="358"/>
      <c r="P573" s="356"/>
      <c r="Q573" s="357"/>
      <c r="R573" s="357"/>
      <c r="S573" s="358"/>
      <c r="T573" s="329"/>
      <c r="U573" s="330"/>
      <c r="V573" s="330"/>
      <c r="W573" s="331"/>
      <c r="X573" s="329"/>
      <c r="Y573" s="330"/>
      <c r="Z573" s="330"/>
      <c r="AA573" s="331"/>
      <c r="AB573" s="329"/>
      <c r="AC573" s="330"/>
      <c r="AD573" s="330"/>
      <c r="AE573" s="331"/>
      <c r="AF573" s="329"/>
      <c r="AG573" s="330"/>
      <c r="AH573" s="330"/>
      <c r="AI573" s="331"/>
      <c r="AJ573" s="329"/>
      <c r="AK573" s="330"/>
      <c r="AL573" s="330"/>
      <c r="AM573" s="331"/>
      <c r="AN573" s="329"/>
      <c r="AO573" s="330"/>
      <c r="AP573" s="330"/>
      <c r="AQ573" s="331"/>
      <c r="AR573" s="329"/>
      <c r="AS573" s="330"/>
      <c r="AT573" s="330"/>
      <c r="AU573" s="331"/>
      <c r="AV573" s="329"/>
      <c r="AW573" s="330"/>
      <c r="AX573" s="330"/>
      <c r="AY573" s="331"/>
      <c r="AZ573" s="329"/>
      <c r="BA573" s="330"/>
      <c r="BB573" s="330"/>
      <c r="BC573" s="331"/>
      <c r="BD573" s="329"/>
      <c r="BE573" s="330"/>
      <c r="BF573" s="330"/>
      <c r="BG573" s="331"/>
      <c r="BH573" s="362"/>
      <c r="BI573" s="363"/>
      <c r="BJ573" s="363"/>
      <c r="BK573" s="364"/>
      <c r="BL573" s="362"/>
      <c r="BM573" s="363"/>
      <c r="BN573" s="363"/>
      <c r="BO573" s="364"/>
      <c r="BP573" s="353"/>
      <c r="BQ573" s="353"/>
      <c r="BR573" s="353"/>
      <c r="BS573" s="353"/>
      <c r="BT573" s="353"/>
      <c r="BU573" s="353"/>
      <c r="BV573" s="353"/>
      <c r="BW573" s="353"/>
      <c r="BX573" s="369"/>
      <c r="BY573" s="369"/>
      <c r="BZ573" s="369"/>
      <c r="CA573" s="369"/>
      <c r="CB573" s="369"/>
      <c r="CC573" s="369"/>
      <c r="CD573" s="369"/>
      <c r="CE573" s="369"/>
      <c r="CF573" s="369"/>
      <c r="CG573" s="369"/>
      <c r="CH573" s="369"/>
      <c r="CI573" s="369"/>
      <c r="CJ573" s="369"/>
      <c r="CK573" s="369"/>
      <c r="CL573" s="369"/>
      <c r="CM573" s="369"/>
      <c r="CN573" s="369"/>
      <c r="CO573" s="369"/>
      <c r="CP573" s="369"/>
      <c r="CQ573" s="369"/>
      <c r="CR573" s="369"/>
      <c r="CS573" s="369"/>
      <c r="CT573" s="369"/>
      <c r="CU573" s="369"/>
      <c r="CV573" s="332"/>
    </row>
    <row r="574" spans="1:100">
      <c r="A574" s="360"/>
      <c r="B574" s="368"/>
      <c r="C574" s="354"/>
      <c r="D574" s="354"/>
      <c r="E574" s="354"/>
      <c r="F574" s="354"/>
      <c r="G574" s="354"/>
      <c r="H574" s="354"/>
      <c r="I574" s="354"/>
      <c r="J574" s="354"/>
      <c r="K574" s="354"/>
      <c r="L574" s="354"/>
      <c r="M574" s="354"/>
      <c r="N574" s="354"/>
      <c r="O574" s="354"/>
      <c r="P574" s="354"/>
      <c r="Q574" s="354"/>
      <c r="R574" s="354"/>
      <c r="S574" s="354"/>
      <c r="T574" s="354"/>
      <c r="U574" s="354"/>
      <c r="V574" s="354"/>
      <c r="W574" s="354"/>
      <c r="X574" s="354"/>
      <c r="Y574" s="354"/>
      <c r="Z574" s="354"/>
      <c r="AA574" s="354"/>
      <c r="AB574" s="354"/>
      <c r="AC574" s="354"/>
      <c r="AD574" s="354"/>
      <c r="AE574" s="354"/>
      <c r="AF574" s="354"/>
      <c r="AG574" s="354"/>
      <c r="AH574" s="354"/>
      <c r="AI574" s="354"/>
      <c r="AJ574" s="354"/>
      <c r="AK574" s="354"/>
      <c r="AL574" s="354"/>
      <c r="AM574" s="354"/>
      <c r="AN574" s="354"/>
      <c r="AO574" s="354"/>
      <c r="AP574" s="354"/>
      <c r="AQ574" s="354"/>
      <c r="AR574" s="354"/>
      <c r="AS574" s="354"/>
      <c r="AT574" s="354"/>
      <c r="AU574" s="354"/>
      <c r="AV574" s="354"/>
      <c r="AW574" s="354"/>
      <c r="AX574" s="354"/>
      <c r="AY574" s="354"/>
      <c r="AZ574" s="354"/>
      <c r="BA574" s="354"/>
      <c r="BB574" s="354"/>
      <c r="BC574" s="354"/>
      <c r="BD574" s="354"/>
      <c r="BE574" s="354"/>
      <c r="BF574" s="354"/>
      <c r="BG574" s="354"/>
      <c r="BH574" s="354">
        <v>0.3</v>
      </c>
      <c r="BI574" s="354"/>
      <c r="BJ574" s="354"/>
      <c r="BK574" s="354"/>
      <c r="BL574" s="354">
        <v>0.7</v>
      </c>
      <c r="BM574" s="354"/>
      <c r="BN574" s="354"/>
      <c r="BO574" s="354"/>
      <c r="BP574" s="354"/>
      <c r="BQ574" s="354"/>
      <c r="BR574" s="354"/>
      <c r="BS574" s="354"/>
      <c r="BT574" s="354"/>
      <c r="BU574" s="354"/>
      <c r="BV574" s="354"/>
      <c r="BW574" s="354"/>
      <c r="BX574" s="354"/>
      <c r="BY574" s="354"/>
      <c r="BZ574" s="354"/>
      <c r="CA574" s="354"/>
      <c r="CB574" s="354"/>
      <c r="CC574" s="354"/>
      <c r="CD574" s="354"/>
      <c r="CE574" s="354"/>
      <c r="CF574" s="354"/>
      <c r="CG574" s="354"/>
      <c r="CH574" s="354"/>
      <c r="CI574" s="354"/>
      <c r="CJ574" s="354"/>
      <c r="CK574" s="354"/>
      <c r="CL574" s="354"/>
      <c r="CM574" s="354"/>
      <c r="CN574" s="354"/>
      <c r="CO574" s="354"/>
      <c r="CP574" s="354"/>
      <c r="CQ574" s="354"/>
      <c r="CR574" s="354"/>
      <c r="CS574" s="354"/>
      <c r="CT574" s="354"/>
      <c r="CU574" s="354"/>
      <c r="CV574" s="332"/>
    </row>
    <row r="575" spans="1:100">
      <c r="A575" s="360" t="s">
        <v>33</v>
      </c>
      <c r="B575" s="368">
        <v>1491.98</v>
      </c>
      <c r="C575" s="354">
        <f t="shared" ref="C575" si="4817">B575/$B$599</f>
        <v>2.8897501010554508E-2</v>
      </c>
      <c r="D575" s="355">
        <f>$B575*D577</f>
        <v>0</v>
      </c>
      <c r="E575" s="355"/>
      <c r="F575" s="355"/>
      <c r="G575" s="355"/>
      <c r="H575" s="355">
        <f t="shared" ref="H575" si="4818">$B575*H577</f>
        <v>0</v>
      </c>
      <c r="I575" s="355"/>
      <c r="J575" s="355"/>
      <c r="K575" s="355"/>
      <c r="L575" s="355">
        <f t="shared" ref="L575" si="4819">$B575*L577</f>
        <v>0</v>
      </c>
      <c r="M575" s="355"/>
      <c r="N575" s="355"/>
      <c r="O575" s="355"/>
      <c r="P575" s="355">
        <f t="shared" ref="P575" si="4820">$B575*P577</f>
        <v>0</v>
      </c>
      <c r="Q575" s="355"/>
      <c r="R575" s="355"/>
      <c r="S575" s="355"/>
      <c r="T575" s="355">
        <f t="shared" ref="T575" si="4821">$B575*T577</f>
        <v>0</v>
      </c>
      <c r="U575" s="355"/>
      <c r="V575" s="355"/>
      <c r="W575" s="355"/>
      <c r="X575" s="355">
        <f t="shared" ref="X575" si="4822">$B575*X577</f>
        <v>0</v>
      </c>
      <c r="Y575" s="355"/>
      <c r="Z575" s="355"/>
      <c r="AA575" s="355"/>
      <c r="AB575" s="355">
        <f t="shared" ref="AB575" si="4823">$B575*AB577</f>
        <v>0</v>
      </c>
      <c r="AC575" s="355"/>
      <c r="AD575" s="355"/>
      <c r="AE575" s="355"/>
      <c r="AF575" s="355">
        <f t="shared" ref="AF575" si="4824">$B575*AF577</f>
        <v>0</v>
      </c>
      <c r="AG575" s="355"/>
      <c r="AH575" s="355"/>
      <c r="AI575" s="355"/>
      <c r="AJ575" s="355">
        <f t="shared" ref="AJ575" si="4825">$B575*AJ577</f>
        <v>0</v>
      </c>
      <c r="AK575" s="355"/>
      <c r="AL575" s="355"/>
      <c r="AM575" s="355"/>
      <c r="AN575" s="355">
        <f t="shared" ref="AN575" si="4826">$B575*AN577</f>
        <v>0</v>
      </c>
      <c r="AO575" s="355"/>
      <c r="AP575" s="355"/>
      <c r="AQ575" s="355"/>
      <c r="AR575" s="355">
        <f t="shared" ref="AR575" si="4827">$B575*AR577</f>
        <v>0</v>
      </c>
      <c r="AS575" s="355"/>
      <c r="AT575" s="355"/>
      <c r="AU575" s="355"/>
      <c r="AV575" s="355">
        <f t="shared" ref="AV575" si="4828">$B575*AV577</f>
        <v>0</v>
      </c>
      <c r="AW575" s="355"/>
      <c r="AX575" s="355"/>
      <c r="AY575" s="355"/>
      <c r="AZ575" s="355">
        <f t="shared" ref="AZ575" si="4829">$B575*AZ577</f>
        <v>0</v>
      </c>
      <c r="BA575" s="355"/>
      <c r="BB575" s="355"/>
      <c r="BC575" s="355"/>
      <c r="BD575" s="355">
        <f t="shared" ref="BD575" si="4830">$B575*BD577</f>
        <v>0</v>
      </c>
      <c r="BE575" s="355"/>
      <c r="BF575" s="355"/>
      <c r="BG575" s="355"/>
      <c r="BH575" s="355">
        <f t="shared" ref="BH575" si="4831">$B575*BH577</f>
        <v>447.59399999999999</v>
      </c>
      <c r="BI575" s="355"/>
      <c r="BJ575" s="355"/>
      <c r="BK575" s="355"/>
      <c r="BL575" s="355">
        <f t="shared" ref="BL575" si="4832">$B575*BL577</f>
        <v>596.79200000000003</v>
      </c>
      <c r="BM575" s="355"/>
      <c r="BN575" s="355"/>
      <c r="BO575" s="355"/>
      <c r="BP575" s="355">
        <f t="shared" ref="BP575" si="4833">$B575*BP577</f>
        <v>447.59399999999999</v>
      </c>
      <c r="BQ575" s="355"/>
      <c r="BR575" s="355"/>
      <c r="BS575" s="355"/>
      <c r="BT575" s="355">
        <f t="shared" ref="BT575" si="4834">$B575*BT577</f>
        <v>0</v>
      </c>
      <c r="BU575" s="355"/>
      <c r="BV575" s="355"/>
      <c r="BW575" s="355"/>
      <c r="BX575" s="355">
        <f t="shared" ref="BX575" si="4835">$B575*BX577</f>
        <v>0</v>
      </c>
      <c r="BY575" s="355"/>
      <c r="BZ575" s="355"/>
      <c r="CA575" s="355"/>
      <c r="CB575" s="355">
        <f t="shared" ref="CB575" si="4836">$B575*CB577</f>
        <v>0</v>
      </c>
      <c r="CC575" s="355"/>
      <c r="CD575" s="355"/>
      <c r="CE575" s="355"/>
      <c r="CF575" s="355">
        <f t="shared" ref="CF575" si="4837">$B575*CF577</f>
        <v>0</v>
      </c>
      <c r="CG575" s="355"/>
      <c r="CH575" s="355"/>
      <c r="CI575" s="355"/>
      <c r="CJ575" s="355">
        <f t="shared" ref="CJ575" si="4838">$B575*CJ577</f>
        <v>0</v>
      </c>
      <c r="CK575" s="355"/>
      <c r="CL575" s="355"/>
      <c r="CM575" s="355"/>
      <c r="CN575" s="355">
        <f t="shared" ref="CN575" si="4839">$B575*CN577</f>
        <v>0</v>
      </c>
      <c r="CO575" s="355"/>
      <c r="CP575" s="355"/>
      <c r="CQ575" s="355"/>
      <c r="CR575" s="355">
        <f t="shared" ref="CR575" si="4840">$B575*CR577</f>
        <v>0</v>
      </c>
      <c r="CS575" s="355"/>
      <c r="CT575" s="355"/>
      <c r="CU575" s="355"/>
      <c r="CV575" s="332">
        <f t="shared" ref="CV575" si="4841">SUM(D575:CU575)</f>
        <v>1491.98</v>
      </c>
    </row>
    <row r="576" spans="1:100" ht="3.9" customHeight="1">
      <c r="A576" s="360"/>
      <c r="B576" s="368"/>
      <c r="C576" s="354"/>
      <c r="D576" s="356"/>
      <c r="E576" s="357"/>
      <c r="F576" s="357"/>
      <c r="G576" s="358"/>
      <c r="H576" s="356"/>
      <c r="I576" s="357"/>
      <c r="J576" s="357"/>
      <c r="K576" s="358"/>
      <c r="L576" s="356"/>
      <c r="M576" s="357"/>
      <c r="N576" s="357"/>
      <c r="O576" s="358"/>
      <c r="P576" s="356"/>
      <c r="Q576" s="357"/>
      <c r="R576" s="357"/>
      <c r="S576" s="358"/>
      <c r="T576" s="356"/>
      <c r="U576" s="357"/>
      <c r="V576" s="357"/>
      <c r="W576" s="358"/>
      <c r="X576" s="356"/>
      <c r="Y576" s="357"/>
      <c r="Z576" s="357"/>
      <c r="AA576" s="358"/>
      <c r="AB576" s="356"/>
      <c r="AC576" s="357"/>
      <c r="AD576" s="357"/>
      <c r="AE576" s="358"/>
      <c r="AF576" s="353"/>
      <c r="AG576" s="353"/>
      <c r="AH576" s="353"/>
      <c r="AI576" s="353"/>
      <c r="AJ576" s="353"/>
      <c r="AK576" s="353"/>
      <c r="AL576" s="353"/>
      <c r="AM576" s="353"/>
      <c r="AN576" s="353"/>
      <c r="AO576" s="353"/>
      <c r="AP576" s="353"/>
      <c r="AQ576" s="353"/>
      <c r="AR576" s="353"/>
      <c r="AS576" s="353"/>
      <c r="AT576" s="353"/>
      <c r="AU576" s="353"/>
      <c r="AV576" s="329"/>
      <c r="AW576" s="330"/>
      <c r="AX576" s="330"/>
      <c r="AY576" s="331"/>
      <c r="AZ576" s="329"/>
      <c r="BA576" s="330"/>
      <c r="BB576" s="330"/>
      <c r="BC576" s="331"/>
      <c r="BD576" s="329"/>
      <c r="BE576" s="330"/>
      <c r="BF576" s="330"/>
      <c r="BG576" s="331"/>
      <c r="BH576" s="362"/>
      <c r="BI576" s="363"/>
      <c r="BJ576" s="363"/>
      <c r="BK576" s="364"/>
      <c r="BL576" s="362"/>
      <c r="BM576" s="363"/>
      <c r="BN576" s="363"/>
      <c r="BO576" s="364"/>
      <c r="BP576" s="365"/>
      <c r="BQ576" s="366"/>
      <c r="BR576" s="366"/>
      <c r="BS576" s="367"/>
      <c r="BT576" s="353"/>
      <c r="BU576" s="353"/>
      <c r="BV576" s="353"/>
      <c r="BW576" s="353"/>
      <c r="BX576" s="353"/>
      <c r="BY576" s="353"/>
      <c r="BZ576" s="353"/>
      <c r="CA576" s="353"/>
      <c r="CB576" s="353"/>
      <c r="CC576" s="353"/>
      <c r="CD576" s="353"/>
      <c r="CE576" s="353"/>
      <c r="CF576" s="353"/>
      <c r="CG576" s="353"/>
      <c r="CH576" s="353"/>
      <c r="CI576" s="353"/>
      <c r="CJ576" s="369"/>
      <c r="CK576" s="369"/>
      <c r="CL576" s="369"/>
      <c r="CM576" s="369"/>
      <c r="CN576" s="369"/>
      <c r="CO576" s="369"/>
      <c r="CP576" s="369"/>
      <c r="CQ576" s="369"/>
      <c r="CR576" s="369"/>
      <c r="CS576" s="369"/>
      <c r="CT576" s="369"/>
      <c r="CU576" s="369"/>
      <c r="CV576" s="332"/>
    </row>
    <row r="577" spans="1:100">
      <c r="A577" s="360"/>
      <c r="B577" s="368"/>
      <c r="C577" s="354"/>
      <c r="D577" s="354"/>
      <c r="E577" s="354"/>
      <c r="F577" s="354"/>
      <c r="G577" s="354"/>
      <c r="H577" s="354"/>
      <c r="I577" s="354"/>
      <c r="J577" s="354"/>
      <c r="K577" s="354"/>
      <c r="L577" s="354"/>
      <c r="M577" s="354"/>
      <c r="N577" s="354"/>
      <c r="O577" s="354"/>
      <c r="P577" s="354"/>
      <c r="Q577" s="354"/>
      <c r="R577" s="354"/>
      <c r="S577" s="354"/>
      <c r="T577" s="354"/>
      <c r="U577" s="354"/>
      <c r="V577" s="354"/>
      <c r="W577" s="354"/>
      <c r="X577" s="354"/>
      <c r="Y577" s="354"/>
      <c r="Z577" s="354"/>
      <c r="AA577" s="354"/>
      <c r="AB577" s="354"/>
      <c r="AC577" s="354"/>
      <c r="AD577" s="354"/>
      <c r="AE577" s="354"/>
      <c r="AF577" s="354"/>
      <c r="AG577" s="354"/>
      <c r="AH577" s="354"/>
      <c r="AI577" s="354"/>
      <c r="AJ577" s="354"/>
      <c r="AK577" s="354"/>
      <c r="AL577" s="354"/>
      <c r="AM577" s="354"/>
      <c r="AN577" s="354"/>
      <c r="AO577" s="354"/>
      <c r="AP577" s="354"/>
      <c r="AQ577" s="354"/>
      <c r="AR577" s="354"/>
      <c r="AS577" s="354"/>
      <c r="AT577" s="354"/>
      <c r="AU577" s="354"/>
      <c r="AV577" s="354"/>
      <c r="AW577" s="354"/>
      <c r="AX577" s="354"/>
      <c r="AY577" s="354"/>
      <c r="AZ577" s="354"/>
      <c r="BA577" s="354"/>
      <c r="BB577" s="354"/>
      <c r="BC577" s="354"/>
      <c r="BD577" s="320"/>
      <c r="BE577" s="321"/>
      <c r="BF577" s="321"/>
      <c r="BG577" s="322"/>
      <c r="BH577" s="354">
        <v>0.3</v>
      </c>
      <c r="BI577" s="354"/>
      <c r="BJ577" s="354"/>
      <c r="BK577" s="354"/>
      <c r="BL577" s="354">
        <v>0.4</v>
      </c>
      <c r="BM577" s="354"/>
      <c r="BN577" s="354"/>
      <c r="BO577" s="354"/>
      <c r="BP577" s="354">
        <v>0.3</v>
      </c>
      <c r="BQ577" s="354"/>
      <c r="BR577" s="354"/>
      <c r="BS577" s="354"/>
      <c r="BT577" s="354"/>
      <c r="BU577" s="354"/>
      <c r="BV577" s="354"/>
      <c r="BW577" s="354"/>
      <c r="BX577" s="354"/>
      <c r="BY577" s="354"/>
      <c r="BZ577" s="354"/>
      <c r="CA577" s="354"/>
      <c r="CB577" s="354"/>
      <c r="CC577" s="354"/>
      <c r="CD577" s="354"/>
      <c r="CE577" s="354"/>
      <c r="CF577" s="354"/>
      <c r="CG577" s="354"/>
      <c r="CH577" s="354"/>
      <c r="CI577" s="354"/>
      <c r="CJ577" s="354"/>
      <c r="CK577" s="354"/>
      <c r="CL577" s="354"/>
      <c r="CM577" s="354"/>
      <c r="CN577" s="354"/>
      <c r="CO577" s="354"/>
      <c r="CP577" s="354"/>
      <c r="CQ577" s="354"/>
      <c r="CR577" s="354"/>
      <c r="CS577" s="354"/>
      <c r="CT577" s="354"/>
      <c r="CU577" s="354"/>
      <c r="CV577" s="332"/>
    </row>
    <row r="578" spans="1:100">
      <c r="A578" s="360" t="s">
        <v>35</v>
      </c>
      <c r="B578" s="368">
        <v>1820.59</v>
      </c>
      <c r="C578" s="354">
        <f t="shared" ref="C578" si="4842">B578/$B$599</f>
        <v>3.5262202820952979E-2</v>
      </c>
      <c r="D578" s="355">
        <f>$B578*D580</f>
        <v>0</v>
      </c>
      <c r="E578" s="355"/>
      <c r="F578" s="355"/>
      <c r="G578" s="355"/>
      <c r="H578" s="355">
        <f t="shared" ref="H578" si="4843">$B578*H580</f>
        <v>0</v>
      </c>
      <c r="I578" s="355"/>
      <c r="J578" s="355"/>
      <c r="K578" s="355"/>
      <c r="L578" s="355">
        <f t="shared" ref="L578" si="4844">$B578*L580</f>
        <v>0</v>
      </c>
      <c r="M578" s="355"/>
      <c r="N578" s="355"/>
      <c r="O578" s="355"/>
      <c r="P578" s="355">
        <f t="shared" ref="P578" si="4845">$B578*P580</f>
        <v>0</v>
      </c>
      <c r="Q578" s="355"/>
      <c r="R578" s="355"/>
      <c r="S578" s="355"/>
      <c r="T578" s="355">
        <f t="shared" ref="T578" si="4846">$B578*T580</f>
        <v>0</v>
      </c>
      <c r="U578" s="355"/>
      <c r="V578" s="355"/>
      <c r="W578" s="355"/>
      <c r="X578" s="355">
        <f t="shared" ref="X578" si="4847">$B578*X580</f>
        <v>0</v>
      </c>
      <c r="Y578" s="355"/>
      <c r="Z578" s="355"/>
      <c r="AA578" s="355"/>
      <c r="AB578" s="355">
        <f t="shared" ref="AB578" si="4848">$B578*AB580</f>
        <v>0</v>
      </c>
      <c r="AC578" s="355"/>
      <c r="AD578" s="355"/>
      <c r="AE578" s="355"/>
      <c r="AF578" s="355">
        <f t="shared" ref="AF578" si="4849">$B578*AF580</f>
        <v>0</v>
      </c>
      <c r="AG578" s="355"/>
      <c r="AH578" s="355"/>
      <c r="AI578" s="355"/>
      <c r="AJ578" s="355">
        <f t="shared" ref="AJ578" si="4850">$B578*AJ580</f>
        <v>0</v>
      </c>
      <c r="AK578" s="355"/>
      <c r="AL578" s="355"/>
      <c r="AM578" s="355"/>
      <c r="AN578" s="355">
        <f t="shared" ref="AN578" si="4851">$B578*AN580</f>
        <v>0</v>
      </c>
      <c r="AO578" s="355"/>
      <c r="AP578" s="355"/>
      <c r="AQ578" s="355"/>
      <c r="AR578" s="355">
        <f t="shared" ref="AR578" si="4852">$B578*AR580</f>
        <v>0</v>
      </c>
      <c r="AS578" s="355"/>
      <c r="AT578" s="355"/>
      <c r="AU578" s="355"/>
      <c r="AV578" s="355">
        <f t="shared" ref="AV578" si="4853">$B578*AV580</f>
        <v>0</v>
      </c>
      <c r="AW578" s="355"/>
      <c r="AX578" s="355"/>
      <c r="AY578" s="355"/>
      <c r="AZ578" s="355">
        <f t="shared" ref="AZ578" si="4854">$B578*AZ580</f>
        <v>0</v>
      </c>
      <c r="BA578" s="355"/>
      <c r="BB578" s="355"/>
      <c r="BC578" s="355"/>
      <c r="BD578" s="355">
        <f t="shared" ref="BD578" si="4855">$B578*BD580</f>
        <v>182.059</v>
      </c>
      <c r="BE578" s="355"/>
      <c r="BF578" s="355"/>
      <c r="BG578" s="355"/>
      <c r="BH578" s="355">
        <f t="shared" ref="BH578" si="4856">$B578*BH580</f>
        <v>182.059</v>
      </c>
      <c r="BI578" s="355"/>
      <c r="BJ578" s="355"/>
      <c r="BK578" s="355"/>
      <c r="BL578" s="355">
        <f t="shared" ref="BL578" si="4857">$B578*BL580</f>
        <v>728.23599999999999</v>
      </c>
      <c r="BM578" s="355"/>
      <c r="BN578" s="355"/>
      <c r="BO578" s="355"/>
      <c r="BP578" s="355">
        <f t="shared" ref="BP578" si="4858">$B578*BP580</f>
        <v>728.23599999999999</v>
      </c>
      <c r="BQ578" s="355"/>
      <c r="BR578" s="355"/>
      <c r="BS578" s="355"/>
      <c r="BT578" s="355">
        <f t="shared" ref="BT578" si="4859">$B578*BT580</f>
        <v>0</v>
      </c>
      <c r="BU578" s="355"/>
      <c r="BV578" s="355"/>
      <c r="BW578" s="355"/>
      <c r="BX578" s="355">
        <f t="shared" ref="BX578" si="4860">$B578*BX580</f>
        <v>0</v>
      </c>
      <c r="BY578" s="355"/>
      <c r="BZ578" s="355"/>
      <c r="CA578" s="355"/>
      <c r="CB578" s="355">
        <f t="shared" ref="CB578" si="4861">$B578*CB580</f>
        <v>0</v>
      </c>
      <c r="CC578" s="355"/>
      <c r="CD578" s="355"/>
      <c r="CE578" s="355"/>
      <c r="CF578" s="355">
        <f t="shared" ref="CF578" si="4862">$B578*CF580</f>
        <v>0</v>
      </c>
      <c r="CG578" s="355"/>
      <c r="CH578" s="355"/>
      <c r="CI578" s="355"/>
      <c r="CJ578" s="355">
        <f t="shared" ref="CJ578" si="4863">$B578*CJ580</f>
        <v>0</v>
      </c>
      <c r="CK578" s="355"/>
      <c r="CL578" s="355"/>
      <c r="CM578" s="355"/>
      <c r="CN578" s="355">
        <f t="shared" ref="CN578" si="4864">$B578*CN580</f>
        <v>0</v>
      </c>
      <c r="CO578" s="355"/>
      <c r="CP578" s="355"/>
      <c r="CQ578" s="355"/>
      <c r="CR578" s="355">
        <f t="shared" ref="CR578" si="4865">$B578*CR580</f>
        <v>0</v>
      </c>
      <c r="CS578" s="355"/>
      <c r="CT578" s="355"/>
      <c r="CU578" s="355"/>
      <c r="CV578" s="332">
        <f t="shared" ref="CV578" si="4866">SUM(D578:CU578)</f>
        <v>1820.5900000000001</v>
      </c>
    </row>
    <row r="579" spans="1:100" ht="3.9" customHeight="1">
      <c r="A579" s="360"/>
      <c r="B579" s="368"/>
      <c r="C579" s="354"/>
      <c r="D579" s="356"/>
      <c r="E579" s="357"/>
      <c r="F579" s="357"/>
      <c r="G579" s="358"/>
      <c r="H579" s="356"/>
      <c r="I579" s="357"/>
      <c r="J579" s="357"/>
      <c r="K579" s="358"/>
      <c r="L579" s="356"/>
      <c r="M579" s="357"/>
      <c r="N579" s="357"/>
      <c r="O579" s="358"/>
      <c r="P579" s="356"/>
      <c r="Q579" s="357"/>
      <c r="R579" s="357"/>
      <c r="S579" s="358"/>
      <c r="T579" s="356"/>
      <c r="U579" s="357"/>
      <c r="V579" s="357"/>
      <c r="W579" s="358"/>
      <c r="X579" s="356"/>
      <c r="Y579" s="357"/>
      <c r="Z579" s="357"/>
      <c r="AA579" s="358"/>
      <c r="AB579" s="356"/>
      <c r="AC579" s="357"/>
      <c r="AD579" s="357"/>
      <c r="AE579" s="358"/>
      <c r="AF579" s="356"/>
      <c r="AG579" s="357"/>
      <c r="AH579" s="357"/>
      <c r="AI579" s="358"/>
      <c r="AJ579" s="356"/>
      <c r="AK579" s="357"/>
      <c r="AL579" s="357"/>
      <c r="AM579" s="358"/>
      <c r="AN579" s="356"/>
      <c r="AO579" s="357"/>
      <c r="AP579" s="357"/>
      <c r="AQ579" s="358"/>
      <c r="AR579" s="370"/>
      <c r="AS579" s="371"/>
      <c r="AT579" s="371"/>
      <c r="AU579" s="372"/>
      <c r="AV579" s="370"/>
      <c r="AW579" s="371"/>
      <c r="AX579" s="371"/>
      <c r="AY579" s="372"/>
      <c r="AZ579" s="329"/>
      <c r="BA579" s="330"/>
      <c r="BB579" s="330"/>
      <c r="BC579" s="331"/>
      <c r="BD579" s="362"/>
      <c r="BE579" s="363"/>
      <c r="BF579" s="363"/>
      <c r="BG579" s="364"/>
      <c r="BH579" s="362"/>
      <c r="BI579" s="363"/>
      <c r="BJ579" s="363"/>
      <c r="BK579" s="364"/>
      <c r="BL579" s="362"/>
      <c r="BM579" s="363"/>
      <c r="BN579" s="363"/>
      <c r="BO579" s="364"/>
      <c r="BP579" s="362"/>
      <c r="BQ579" s="363"/>
      <c r="BR579" s="363"/>
      <c r="BS579" s="364"/>
      <c r="BT579" s="369"/>
      <c r="BU579" s="369"/>
      <c r="BV579" s="369"/>
      <c r="BW579" s="369"/>
      <c r="BX579" s="369"/>
      <c r="BY579" s="369"/>
      <c r="BZ579" s="369"/>
      <c r="CA579" s="369"/>
      <c r="CB579" s="353"/>
      <c r="CC579" s="353"/>
      <c r="CD579" s="353"/>
      <c r="CE579" s="353"/>
      <c r="CF579" s="353"/>
      <c r="CG579" s="353"/>
      <c r="CH579" s="353"/>
      <c r="CI579" s="353"/>
      <c r="CJ579" s="369"/>
      <c r="CK579" s="369"/>
      <c r="CL579" s="369"/>
      <c r="CM579" s="369"/>
      <c r="CN579" s="369"/>
      <c r="CO579" s="369"/>
      <c r="CP579" s="369"/>
      <c r="CQ579" s="369"/>
      <c r="CR579" s="369"/>
      <c r="CS579" s="369"/>
      <c r="CT579" s="369"/>
      <c r="CU579" s="369"/>
      <c r="CV579" s="332"/>
    </row>
    <row r="580" spans="1:100">
      <c r="A580" s="360"/>
      <c r="B580" s="368"/>
      <c r="C580" s="354"/>
      <c r="D580" s="354"/>
      <c r="E580" s="354"/>
      <c r="F580" s="354"/>
      <c r="G580" s="354"/>
      <c r="H580" s="354"/>
      <c r="I580" s="354"/>
      <c r="J580" s="354"/>
      <c r="K580" s="354"/>
      <c r="L580" s="354"/>
      <c r="M580" s="354"/>
      <c r="N580" s="354"/>
      <c r="O580" s="354"/>
      <c r="P580" s="354"/>
      <c r="Q580" s="354"/>
      <c r="R580" s="354"/>
      <c r="S580" s="354"/>
      <c r="T580" s="354"/>
      <c r="U580" s="354"/>
      <c r="V580" s="354"/>
      <c r="W580" s="354"/>
      <c r="X580" s="354"/>
      <c r="Y580" s="354"/>
      <c r="Z580" s="354"/>
      <c r="AA580" s="354"/>
      <c r="AB580" s="354"/>
      <c r="AC580" s="354"/>
      <c r="AD580" s="354"/>
      <c r="AE580" s="354"/>
      <c r="AF580" s="354"/>
      <c r="AG580" s="354"/>
      <c r="AH580" s="354"/>
      <c r="AI580" s="354"/>
      <c r="AJ580" s="354"/>
      <c r="AK580" s="354"/>
      <c r="AL580" s="354"/>
      <c r="AM580" s="354"/>
      <c r="AN580" s="354"/>
      <c r="AO580" s="354"/>
      <c r="AP580" s="354"/>
      <c r="AQ580" s="354"/>
      <c r="AR580" s="354"/>
      <c r="AS580" s="354"/>
      <c r="AT580" s="354"/>
      <c r="AU580" s="354"/>
      <c r="AV580" s="354"/>
      <c r="AW580" s="354"/>
      <c r="AX580" s="354"/>
      <c r="AY580" s="354"/>
      <c r="AZ580" s="354"/>
      <c r="BA580" s="354"/>
      <c r="BB580" s="354"/>
      <c r="BC580" s="354"/>
      <c r="BD580" s="354">
        <v>0.1</v>
      </c>
      <c r="BE580" s="354"/>
      <c r="BF580" s="354"/>
      <c r="BG580" s="354"/>
      <c r="BH580" s="354">
        <v>0.1</v>
      </c>
      <c r="BI580" s="354"/>
      <c r="BJ580" s="354"/>
      <c r="BK580" s="354"/>
      <c r="BL580" s="354">
        <v>0.4</v>
      </c>
      <c r="BM580" s="354"/>
      <c r="BN580" s="354"/>
      <c r="BO580" s="354"/>
      <c r="BP580" s="354">
        <v>0.4</v>
      </c>
      <c r="BQ580" s="354"/>
      <c r="BR580" s="354"/>
      <c r="BS580" s="354"/>
      <c r="BT580" s="354"/>
      <c r="BU580" s="354"/>
      <c r="BV580" s="354"/>
      <c r="BW580" s="354"/>
      <c r="BX580" s="354"/>
      <c r="BY580" s="354"/>
      <c r="BZ580" s="354"/>
      <c r="CA580" s="354"/>
      <c r="CB580" s="354"/>
      <c r="CC580" s="354"/>
      <c r="CD580" s="354"/>
      <c r="CE580" s="354"/>
      <c r="CF580" s="354"/>
      <c r="CG580" s="354"/>
      <c r="CH580" s="354"/>
      <c r="CI580" s="354"/>
      <c r="CJ580" s="354"/>
      <c r="CK580" s="354"/>
      <c r="CL580" s="354"/>
      <c r="CM580" s="354"/>
      <c r="CN580" s="354"/>
      <c r="CO580" s="354"/>
      <c r="CP580" s="354"/>
      <c r="CQ580" s="354"/>
      <c r="CR580" s="354"/>
      <c r="CS580" s="354"/>
      <c r="CT580" s="354"/>
      <c r="CU580" s="354"/>
      <c r="CV580" s="332"/>
    </row>
    <row r="581" spans="1:100">
      <c r="A581" s="360" t="s">
        <v>36</v>
      </c>
      <c r="B581" s="368">
        <v>2996.8</v>
      </c>
      <c r="C581" s="354">
        <f t="shared" ref="C581" si="4867">B581/$B$599</f>
        <v>5.8043694304501237E-2</v>
      </c>
      <c r="D581" s="355">
        <f>$B581*D583</f>
        <v>0</v>
      </c>
      <c r="E581" s="355"/>
      <c r="F581" s="355"/>
      <c r="G581" s="355"/>
      <c r="H581" s="355">
        <f t="shared" ref="H581" si="4868">$B581*H583</f>
        <v>0</v>
      </c>
      <c r="I581" s="355"/>
      <c r="J581" s="355"/>
      <c r="K581" s="355"/>
      <c r="L581" s="355">
        <f t="shared" ref="L581" si="4869">$B581*L583</f>
        <v>0</v>
      </c>
      <c r="M581" s="355"/>
      <c r="N581" s="355"/>
      <c r="O581" s="355"/>
      <c r="P581" s="355">
        <f t="shared" ref="P581" si="4870">$B581*P583</f>
        <v>0</v>
      </c>
      <c r="Q581" s="355"/>
      <c r="R581" s="355"/>
      <c r="S581" s="355"/>
      <c r="T581" s="355">
        <f t="shared" ref="T581" si="4871">$B581*T583</f>
        <v>0</v>
      </c>
      <c r="U581" s="355"/>
      <c r="V581" s="355"/>
      <c r="W581" s="355"/>
      <c r="X581" s="355">
        <f t="shared" ref="X581" si="4872">$B581*X583</f>
        <v>0</v>
      </c>
      <c r="Y581" s="355"/>
      <c r="Z581" s="355"/>
      <c r="AA581" s="355"/>
      <c r="AB581" s="355">
        <f t="shared" ref="AB581" si="4873">$B581*AB583</f>
        <v>0</v>
      </c>
      <c r="AC581" s="355"/>
      <c r="AD581" s="355"/>
      <c r="AE581" s="355"/>
      <c r="AF581" s="355">
        <f t="shared" ref="AF581" si="4874">$B581*AF583</f>
        <v>0</v>
      </c>
      <c r="AG581" s="355"/>
      <c r="AH581" s="355"/>
      <c r="AI581" s="355"/>
      <c r="AJ581" s="355">
        <f t="shared" ref="AJ581" si="4875">$B581*AJ583</f>
        <v>0</v>
      </c>
      <c r="AK581" s="355"/>
      <c r="AL581" s="355"/>
      <c r="AM581" s="355"/>
      <c r="AN581" s="355">
        <f t="shared" ref="AN581" si="4876">$B581*AN583</f>
        <v>0</v>
      </c>
      <c r="AO581" s="355"/>
      <c r="AP581" s="355"/>
      <c r="AQ581" s="355"/>
      <c r="AR581" s="355">
        <f t="shared" ref="AR581" si="4877">$B581*AR583</f>
        <v>0</v>
      </c>
      <c r="AS581" s="355"/>
      <c r="AT581" s="355"/>
      <c r="AU581" s="355"/>
      <c r="AV581" s="355">
        <f t="shared" ref="AV581" si="4878">$B581*AV583</f>
        <v>0</v>
      </c>
      <c r="AW581" s="355"/>
      <c r="AX581" s="355"/>
      <c r="AY581" s="355"/>
      <c r="AZ581" s="355">
        <f t="shared" ref="AZ581" si="4879">$B581*AZ583</f>
        <v>0</v>
      </c>
      <c r="BA581" s="355"/>
      <c r="BB581" s="355"/>
      <c r="BC581" s="355"/>
      <c r="BD581" s="355">
        <f t="shared" ref="BD581" si="4880">$B581*BD583</f>
        <v>0</v>
      </c>
      <c r="BE581" s="355"/>
      <c r="BF581" s="355"/>
      <c r="BG581" s="355"/>
      <c r="BH581" s="355">
        <f t="shared" ref="BH581" si="4881">$B581*BH583</f>
        <v>0</v>
      </c>
      <c r="BI581" s="355"/>
      <c r="BJ581" s="355"/>
      <c r="BK581" s="355"/>
      <c r="BL581" s="355">
        <f t="shared" ref="BL581" si="4882">$B581*BL583</f>
        <v>0</v>
      </c>
      <c r="BM581" s="355"/>
      <c r="BN581" s="355"/>
      <c r="BO581" s="355"/>
      <c r="BP581" s="355">
        <f t="shared" ref="BP581" si="4883">$B581*BP583</f>
        <v>0</v>
      </c>
      <c r="BQ581" s="355"/>
      <c r="BR581" s="355"/>
      <c r="BS581" s="355"/>
      <c r="BT581" s="355">
        <f t="shared" ref="BT581" si="4884">$B581*BT583</f>
        <v>1498.4</v>
      </c>
      <c r="BU581" s="355"/>
      <c r="BV581" s="355"/>
      <c r="BW581" s="355"/>
      <c r="BX581" s="355">
        <f t="shared" ref="BX581" si="4885">$B581*BX583</f>
        <v>1498.4</v>
      </c>
      <c r="BY581" s="355"/>
      <c r="BZ581" s="355"/>
      <c r="CA581" s="355"/>
      <c r="CB581" s="355">
        <f t="shared" ref="CB581" si="4886">$B581*CB583</f>
        <v>0</v>
      </c>
      <c r="CC581" s="355"/>
      <c r="CD581" s="355"/>
      <c r="CE581" s="355"/>
      <c r="CF581" s="355">
        <f t="shared" ref="CF581" si="4887">$B581*CF583</f>
        <v>0</v>
      </c>
      <c r="CG581" s="355"/>
      <c r="CH581" s="355"/>
      <c r="CI581" s="355"/>
      <c r="CJ581" s="355">
        <f t="shared" ref="CJ581" si="4888">$B581*CJ583</f>
        <v>0</v>
      </c>
      <c r="CK581" s="355"/>
      <c r="CL581" s="355"/>
      <c r="CM581" s="355"/>
      <c r="CN581" s="355">
        <f t="shared" ref="CN581" si="4889">$B581*CN583</f>
        <v>0</v>
      </c>
      <c r="CO581" s="355"/>
      <c r="CP581" s="355"/>
      <c r="CQ581" s="355"/>
      <c r="CR581" s="355">
        <f t="shared" ref="CR581" si="4890">$B581*CR583</f>
        <v>0</v>
      </c>
      <c r="CS581" s="355"/>
      <c r="CT581" s="355"/>
      <c r="CU581" s="355"/>
      <c r="CV581" s="332">
        <f t="shared" ref="CV581" si="4891">SUM(D581:CU581)</f>
        <v>2996.8</v>
      </c>
    </row>
    <row r="582" spans="1:100" ht="3.9" customHeight="1">
      <c r="A582" s="360"/>
      <c r="B582" s="368"/>
      <c r="C582" s="354"/>
      <c r="D582" s="356"/>
      <c r="E582" s="357"/>
      <c r="F582" s="357"/>
      <c r="G582" s="358"/>
      <c r="H582" s="356"/>
      <c r="I582" s="357"/>
      <c r="J582" s="357"/>
      <c r="K582" s="358"/>
      <c r="L582" s="356"/>
      <c r="M582" s="357"/>
      <c r="N582" s="357"/>
      <c r="O582" s="358"/>
      <c r="P582" s="356"/>
      <c r="Q582" s="357"/>
      <c r="R582" s="357"/>
      <c r="S582" s="358"/>
      <c r="T582" s="356"/>
      <c r="U582" s="357"/>
      <c r="V582" s="357"/>
      <c r="W582" s="358"/>
      <c r="X582" s="356"/>
      <c r="Y582" s="357"/>
      <c r="Z582" s="357"/>
      <c r="AA582" s="358"/>
      <c r="AB582" s="356"/>
      <c r="AC582" s="357"/>
      <c r="AD582" s="357"/>
      <c r="AE582" s="358"/>
      <c r="AF582" s="356"/>
      <c r="AG582" s="357"/>
      <c r="AH582" s="357"/>
      <c r="AI582" s="358"/>
      <c r="AJ582" s="356"/>
      <c r="AK582" s="357"/>
      <c r="AL582" s="357"/>
      <c r="AM582" s="358"/>
      <c r="AN582" s="356"/>
      <c r="AO582" s="357"/>
      <c r="AP582" s="357"/>
      <c r="AQ582" s="358"/>
      <c r="AR582" s="356"/>
      <c r="AS582" s="357"/>
      <c r="AT582" s="357"/>
      <c r="AU582" s="358"/>
      <c r="AV582" s="356"/>
      <c r="AW582" s="357"/>
      <c r="AX582" s="357"/>
      <c r="AY582" s="358"/>
      <c r="AZ582" s="353"/>
      <c r="BA582" s="353"/>
      <c r="BB582" s="353"/>
      <c r="BC582" s="353"/>
      <c r="BD582" s="353"/>
      <c r="BE582" s="353"/>
      <c r="BF582" s="353"/>
      <c r="BG582" s="353"/>
      <c r="BH582" s="329"/>
      <c r="BI582" s="330"/>
      <c r="BJ582" s="330"/>
      <c r="BK582" s="331"/>
      <c r="BL582" s="329"/>
      <c r="BM582" s="330"/>
      <c r="BN582" s="330"/>
      <c r="BO582" s="331"/>
      <c r="BP582" s="329"/>
      <c r="BQ582" s="330"/>
      <c r="BR582" s="330"/>
      <c r="BS582" s="331"/>
      <c r="BT582" s="362"/>
      <c r="BU582" s="363"/>
      <c r="BV582" s="363"/>
      <c r="BW582" s="364"/>
      <c r="BX582" s="362"/>
      <c r="BY582" s="363"/>
      <c r="BZ582" s="363"/>
      <c r="CA582" s="364"/>
      <c r="CB582" s="353"/>
      <c r="CC582" s="353"/>
      <c r="CD582" s="353"/>
      <c r="CE582" s="353"/>
      <c r="CF582" s="353"/>
      <c r="CG582" s="353"/>
      <c r="CH582" s="353"/>
      <c r="CI582" s="353"/>
      <c r="CJ582" s="353"/>
      <c r="CK582" s="353"/>
      <c r="CL582" s="353"/>
      <c r="CM582" s="353"/>
      <c r="CN582" s="353"/>
      <c r="CO582" s="353"/>
      <c r="CP582" s="353"/>
      <c r="CQ582" s="353"/>
      <c r="CR582" s="353"/>
      <c r="CS582" s="353"/>
      <c r="CT582" s="353"/>
      <c r="CU582" s="353"/>
      <c r="CV582" s="332"/>
    </row>
    <row r="583" spans="1:100">
      <c r="A583" s="360"/>
      <c r="B583" s="368"/>
      <c r="C583" s="354"/>
      <c r="D583" s="354"/>
      <c r="E583" s="354"/>
      <c r="F583" s="354"/>
      <c r="G583" s="354"/>
      <c r="H583" s="354"/>
      <c r="I583" s="354"/>
      <c r="J583" s="354"/>
      <c r="K583" s="354"/>
      <c r="L583" s="354"/>
      <c r="M583" s="354"/>
      <c r="N583" s="354"/>
      <c r="O583" s="354"/>
      <c r="P583" s="354"/>
      <c r="Q583" s="354"/>
      <c r="R583" s="354"/>
      <c r="S583" s="354"/>
      <c r="T583" s="354"/>
      <c r="U583" s="354"/>
      <c r="V583" s="354"/>
      <c r="W583" s="354"/>
      <c r="X583" s="354"/>
      <c r="Y583" s="354"/>
      <c r="Z583" s="354"/>
      <c r="AA583" s="354"/>
      <c r="AB583" s="354"/>
      <c r="AC583" s="354"/>
      <c r="AD583" s="354"/>
      <c r="AE583" s="354"/>
      <c r="AF583" s="354"/>
      <c r="AG583" s="354"/>
      <c r="AH583" s="354"/>
      <c r="AI583" s="354"/>
      <c r="AJ583" s="354"/>
      <c r="AK583" s="354"/>
      <c r="AL583" s="354"/>
      <c r="AM583" s="354"/>
      <c r="AN583" s="354"/>
      <c r="AO583" s="354"/>
      <c r="AP583" s="354"/>
      <c r="AQ583" s="354"/>
      <c r="AR583" s="354"/>
      <c r="AS583" s="354"/>
      <c r="AT583" s="354"/>
      <c r="AU583" s="354"/>
      <c r="AV583" s="354"/>
      <c r="AW583" s="354"/>
      <c r="AX583" s="354"/>
      <c r="AY583" s="354"/>
      <c r="AZ583" s="354"/>
      <c r="BA583" s="354"/>
      <c r="BB583" s="354"/>
      <c r="BC583" s="354"/>
      <c r="BD583" s="354"/>
      <c r="BE583" s="354"/>
      <c r="BF583" s="354"/>
      <c r="BG583" s="354"/>
      <c r="BH583" s="354"/>
      <c r="BI583" s="354"/>
      <c r="BJ583" s="354"/>
      <c r="BK583" s="354"/>
      <c r="BL583" s="354"/>
      <c r="BM583" s="354"/>
      <c r="BN583" s="354"/>
      <c r="BO583" s="354"/>
      <c r="BP583" s="320"/>
      <c r="BQ583" s="321"/>
      <c r="BR583" s="321"/>
      <c r="BS583" s="322"/>
      <c r="BT583" s="320">
        <v>0.5</v>
      </c>
      <c r="BU583" s="321"/>
      <c r="BV583" s="321"/>
      <c r="BW583" s="322"/>
      <c r="BX583" s="320">
        <v>0.5</v>
      </c>
      <c r="BY583" s="321"/>
      <c r="BZ583" s="321"/>
      <c r="CA583" s="322"/>
      <c r="CB583" s="354"/>
      <c r="CC583" s="354"/>
      <c r="CD583" s="354"/>
      <c r="CE583" s="354"/>
      <c r="CF583" s="354"/>
      <c r="CG583" s="354"/>
      <c r="CH583" s="354"/>
      <c r="CI583" s="354"/>
      <c r="CJ583" s="354"/>
      <c r="CK583" s="354"/>
      <c r="CL583" s="354"/>
      <c r="CM583" s="354"/>
      <c r="CN583" s="354"/>
      <c r="CO583" s="354"/>
      <c r="CP583" s="354"/>
      <c r="CQ583" s="354"/>
      <c r="CR583" s="354"/>
      <c r="CS583" s="354"/>
      <c r="CT583" s="354"/>
      <c r="CU583" s="354"/>
      <c r="CV583" s="332"/>
    </row>
    <row r="584" spans="1:100">
      <c r="A584" s="360" t="s">
        <v>34</v>
      </c>
      <c r="B584" s="343">
        <v>2372.1999999999998</v>
      </c>
      <c r="C584" s="354">
        <f t="shared" ref="C584" si="4892">B584/$B$599</f>
        <v>4.5946093042291046E-2</v>
      </c>
      <c r="D584" s="355">
        <f>$B584*D586</f>
        <v>0</v>
      </c>
      <c r="E584" s="355"/>
      <c r="F584" s="355"/>
      <c r="G584" s="355"/>
      <c r="H584" s="355">
        <f t="shared" ref="H584" si="4893">$B584*H586</f>
        <v>0</v>
      </c>
      <c r="I584" s="355"/>
      <c r="J584" s="355"/>
      <c r="K584" s="355"/>
      <c r="L584" s="355">
        <f t="shared" ref="L584" si="4894">$B584*L586</f>
        <v>0</v>
      </c>
      <c r="M584" s="355"/>
      <c r="N584" s="355"/>
      <c r="O584" s="355"/>
      <c r="P584" s="355">
        <f t="shared" ref="P584" si="4895">$B584*P586</f>
        <v>0</v>
      </c>
      <c r="Q584" s="355"/>
      <c r="R584" s="355"/>
      <c r="S584" s="355"/>
      <c r="T584" s="355">
        <f t="shared" ref="T584" si="4896">$B584*T586</f>
        <v>0</v>
      </c>
      <c r="U584" s="355"/>
      <c r="V584" s="355"/>
      <c r="W584" s="355"/>
      <c r="X584" s="355">
        <f t="shared" ref="X584" si="4897">$B584*X586</f>
        <v>0</v>
      </c>
      <c r="Y584" s="355"/>
      <c r="Z584" s="355"/>
      <c r="AA584" s="355"/>
      <c r="AB584" s="355">
        <f t="shared" ref="AB584" si="4898">$B584*AB586</f>
        <v>0</v>
      </c>
      <c r="AC584" s="355"/>
      <c r="AD584" s="355"/>
      <c r="AE584" s="355"/>
      <c r="AF584" s="355">
        <f t="shared" ref="AF584" si="4899">$B584*AF586</f>
        <v>0</v>
      </c>
      <c r="AG584" s="355"/>
      <c r="AH584" s="355"/>
      <c r="AI584" s="355"/>
      <c r="AJ584" s="355">
        <f t="shared" ref="AJ584" si="4900">$B584*AJ586</f>
        <v>0</v>
      </c>
      <c r="AK584" s="355"/>
      <c r="AL584" s="355"/>
      <c r="AM584" s="355"/>
      <c r="AN584" s="355">
        <f t="shared" ref="AN584" si="4901">$B584*AN586</f>
        <v>0</v>
      </c>
      <c r="AO584" s="355"/>
      <c r="AP584" s="355"/>
      <c r="AQ584" s="355"/>
      <c r="AR584" s="355">
        <f t="shared" ref="AR584" si="4902">$B584*AR586</f>
        <v>0</v>
      </c>
      <c r="AS584" s="355"/>
      <c r="AT584" s="355"/>
      <c r="AU584" s="355"/>
      <c r="AV584" s="355">
        <f t="shared" ref="AV584" si="4903">$B584*AV586</f>
        <v>0</v>
      </c>
      <c r="AW584" s="355"/>
      <c r="AX584" s="355"/>
      <c r="AY584" s="355"/>
      <c r="AZ584" s="355">
        <f t="shared" ref="AZ584" si="4904">$B584*AZ586</f>
        <v>0</v>
      </c>
      <c r="BA584" s="355"/>
      <c r="BB584" s="355"/>
      <c r="BC584" s="355"/>
      <c r="BD584" s="355">
        <f t="shared" ref="BD584" si="4905">$B584*BD586</f>
        <v>0</v>
      </c>
      <c r="BE584" s="355"/>
      <c r="BF584" s="355"/>
      <c r="BG584" s="355"/>
      <c r="BH584" s="355">
        <f t="shared" ref="BH584" si="4906">$B584*BH586</f>
        <v>0</v>
      </c>
      <c r="BI584" s="355"/>
      <c r="BJ584" s="355"/>
      <c r="BK584" s="355"/>
      <c r="BL584" s="355">
        <f t="shared" ref="BL584" si="4907">$B584*BL586</f>
        <v>711.66</v>
      </c>
      <c r="BM584" s="355"/>
      <c r="BN584" s="355"/>
      <c r="BO584" s="355"/>
      <c r="BP584" s="355">
        <f t="shared" ref="BP584" si="4908">$B584*BP586</f>
        <v>1423.32</v>
      </c>
      <c r="BQ584" s="355"/>
      <c r="BR584" s="355"/>
      <c r="BS584" s="355"/>
      <c r="BT584" s="355">
        <f t="shared" ref="BT584" si="4909">$B584*BT586</f>
        <v>237.22</v>
      </c>
      <c r="BU584" s="355"/>
      <c r="BV584" s="355"/>
      <c r="BW584" s="355"/>
      <c r="BX584" s="355">
        <f t="shared" ref="BX584" si="4910">$B584*BX586</f>
        <v>0</v>
      </c>
      <c r="BY584" s="355"/>
      <c r="BZ584" s="355"/>
      <c r="CA584" s="355"/>
      <c r="CB584" s="355">
        <f t="shared" ref="CB584" si="4911">$B584*CB586</f>
        <v>0</v>
      </c>
      <c r="CC584" s="355"/>
      <c r="CD584" s="355"/>
      <c r="CE584" s="355"/>
      <c r="CF584" s="355">
        <f t="shared" ref="CF584" si="4912">$B584*CF586</f>
        <v>0</v>
      </c>
      <c r="CG584" s="355"/>
      <c r="CH584" s="355"/>
      <c r="CI584" s="355"/>
      <c r="CJ584" s="355">
        <f t="shared" ref="CJ584" si="4913">$B584*CJ586</f>
        <v>0</v>
      </c>
      <c r="CK584" s="355"/>
      <c r="CL584" s="355"/>
      <c r="CM584" s="355"/>
      <c r="CN584" s="355">
        <f t="shared" ref="CN584" si="4914">$B584*CN586</f>
        <v>0</v>
      </c>
      <c r="CO584" s="355"/>
      <c r="CP584" s="355"/>
      <c r="CQ584" s="355"/>
      <c r="CR584" s="355">
        <f t="shared" ref="CR584" si="4915">$B584*CR586</f>
        <v>0</v>
      </c>
      <c r="CS584" s="355"/>
      <c r="CT584" s="355"/>
      <c r="CU584" s="355"/>
      <c r="CV584" s="332">
        <f t="shared" ref="CV584" si="4916">SUM(D584:CU584)</f>
        <v>2372.1999999999998</v>
      </c>
    </row>
    <row r="585" spans="1:100" ht="3.9" customHeight="1">
      <c r="A585" s="360"/>
      <c r="B585" s="344"/>
      <c r="C585" s="354"/>
      <c r="D585" s="356"/>
      <c r="E585" s="357"/>
      <c r="F585" s="357"/>
      <c r="G585" s="358"/>
      <c r="H585" s="356"/>
      <c r="I585" s="357"/>
      <c r="J585" s="357"/>
      <c r="K585" s="358"/>
      <c r="L585" s="356"/>
      <c r="M585" s="357"/>
      <c r="N585" s="357"/>
      <c r="O585" s="358"/>
      <c r="P585" s="356"/>
      <c r="Q585" s="357"/>
      <c r="R585" s="357"/>
      <c r="S585" s="358"/>
      <c r="T585" s="356"/>
      <c r="U585" s="357"/>
      <c r="V585" s="357"/>
      <c r="W585" s="358"/>
      <c r="X585" s="356"/>
      <c r="Y585" s="357"/>
      <c r="Z585" s="357"/>
      <c r="AA585" s="358"/>
      <c r="AB585" s="356"/>
      <c r="AC585" s="357"/>
      <c r="AD585" s="357"/>
      <c r="AE585" s="358"/>
      <c r="AF585" s="356"/>
      <c r="AG585" s="357"/>
      <c r="AH585" s="357"/>
      <c r="AI585" s="358"/>
      <c r="AJ585" s="356"/>
      <c r="AK585" s="357"/>
      <c r="AL585" s="357"/>
      <c r="AM585" s="358"/>
      <c r="AN585" s="353"/>
      <c r="AO585" s="353"/>
      <c r="AP585" s="353"/>
      <c r="AQ585" s="353"/>
      <c r="AR585" s="353"/>
      <c r="AS585" s="353"/>
      <c r="AT585" s="353"/>
      <c r="AU585" s="353"/>
      <c r="AV585" s="353"/>
      <c r="AW585" s="353"/>
      <c r="AX585" s="353"/>
      <c r="AY585" s="353"/>
      <c r="AZ585" s="329"/>
      <c r="BA585" s="330"/>
      <c r="BB585" s="330"/>
      <c r="BC585" s="331"/>
      <c r="BD585" s="329"/>
      <c r="BE585" s="330"/>
      <c r="BF585" s="330"/>
      <c r="BG585" s="331"/>
      <c r="BH585" s="356"/>
      <c r="BI585" s="357"/>
      <c r="BJ585" s="357"/>
      <c r="BK585" s="358"/>
      <c r="BL585" s="361"/>
      <c r="BM585" s="361"/>
      <c r="BN585" s="361"/>
      <c r="BO585" s="361"/>
      <c r="BP585" s="362"/>
      <c r="BQ585" s="363"/>
      <c r="BR585" s="363"/>
      <c r="BS585" s="364"/>
      <c r="BT585" s="365"/>
      <c r="BU585" s="366"/>
      <c r="BV585" s="366"/>
      <c r="BW585" s="367"/>
      <c r="BX585" s="353"/>
      <c r="BY585" s="353"/>
      <c r="BZ585" s="353"/>
      <c r="CA585" s="353"/>
      <c r="CB585" s="353"/>
      <c r="CC585" s="353"/>
      <c r="CD585" s="353"/>
      <c r="CE585" s="353"/>
      <c r="CF585" s="353"/>
      <c r="CG585" s="353"/>
      <c r="CH585" s="353"/>
      <c r="CI585" s="353"/>
      <c r="CJ585" s="353"/>
      <c r="CK585" s="353"/>
      <c r="CL585" s="353"/>
      <c r="CM585" s="353"/>
      <c r="CN585" s="353"/>
      <c r="CO585" s="353"/>
      <c r="CP585" s="353"/>
      <c r="CQ585" s="353"/>
      <c r="CR585" s="353"/>
      <c r="CS585" s="353"/>
      <c r="CT585" s="353"/>
      <c r="CU585" s="353"/>
      <c r="CV585" s="332"/>
    </row>
    <row r="586" spans="1:100">
      <c r="A586" s="360"/>
      <c r="B586" s="345"/>
      <c r="C586" s="354"/>
      <c r="D586" s="354"/>
      <c r="E586" s="354"/>
      <c r="F586" s="354"/>
      <c r="G586" s="354"/>
      <c r="H586" s="354"/>
      <c r="I586" s="354"/>
      <c r="J586" s="354"/>
      <c r="K586" s="354"/>
      <c r="L586" s="354"/>
      <c r="M586" s="354"/>
      <c r="N586" s="354"/>
      <c r="O586" s="354"/>
      <c r="P586" s="354"/>
      <c r="Q586" s="354"/>
      <c r="R586" s="354"/>
      <c r="S586" s="354"/>
      <c r="T586" s="354"/>
      <c r="U586" s="354"/>
      <c r="V586" s="354"/>
      <c r="W586" s="354"/>
      <c r="X586" s="354"/>
      <c r="Y586" s="354"/>
      <c r="Z586" s="354"/>
      <c r="AA586" s="354"/>
      <c r="AB586" s="354"/>
      <c r="AC586" s="354"/>
      <c r="AD586" s="354"/>
      <c r="AE586" s="354"/>
      <c r="AF586" s="354"/>
      <c r="AG586" s="354"/>
      <c r="AH586" s="354"/>
      <c r="AI586" s="354"/>
      <c r="AJ586" s="354"/>
      <c r="AK586" s="354"/>
      <c r="AL586" s="354"/>
      <c r="AM586" s="354"/>
      <c r="AN586" s="354"/>
      <c r="AO586" s="354"/>
      <c r="AP586" s="354"/>
      <c r="AQ586" s="354"/>
      <c r="AR586" s="354"/>
      <c r="AS586" s="354"/>
      <c r="AT586" s="354"/>
      <c r="AU586" s="354"/>
      <c r="AV586" s="354"/>
      <c r="AW586" s="354"/>
      <c r="AX586" s="354"/>
      <c r="AY586" s="354"/>
      <c r="AZ586" s="354"/>
      <c r="BA586" s="354"/>
      <c r="BB586" s="354"/>
      <c r="BC586" s="354"/>
      <c r="BD586" s="354"/>
      <c r="BE586" s="354"/>
      <c r="BF586" s="354"/>
      <c r="BG586" s="354"/>
      <c r="BH586" s="354"/>
      <c r="BI586" s="354"/>
      <c r="BJ586" s="354"/>
      <c r="BK586" s="354"/>
      <c r="BL586" s="354">
        <v>0.3</v>
      </c>
      <c r="BM586" s="354"/>
      <c r="BN586" s="354"/>
      <c r="BO586" s="354"/>
      <c r="BP586" s="354">
        <v>0.6</v>
      </c>
      <c r="BQ586" s="354"/>
      <c r="BR586" s="354"/>
      <c r="BS586" s="354"/>
      <c r="BT586" s="354">
        <v>0.1</v>
      </c>
      <c r="BU586" s="354"/>
      <c r="BV586" s="354"/>
      <c r="BW586" s="354"/>
      <c r="BX586" s="354"/>
      <c r="BY586" s="354"/>
      <c r="BZ586" s="354"/>
      <c r="CA586" s="354"/>
      <c r="CB586" s="354"/>
      <c r="CC586" s="354"/>
      <c r="CD586" s="354"/>
      <c r="CE586" s="354"/>
      <c r="CF586" s="354"/>
      <c r="CG586" s="354"/>
      <c r="CH586" s="354"/>
      <c r="CI586" s="354"/>
      <c r="CJ586" s="354"/>
      <c r="CK586" s="354"/>
      <c r="CL586" s="354"/>
      <c r="CM586" s="354"/>
      <c r="CN586" s="354"/>
      <c r="CO586" s="354"/>
      <c r="CP586" s="354"/>
      <c r="CQ586" s="354"/>
      <c r="CR586" s="354"/>
      <c r="CS586" s="354"/>
      <c r="CT586" s="354"/>
      <c r="CU586" s="354"/>
      <c r="CV586" s="332"/>
    </row>
    <row r="587" spans="1:100">
      <c r="A587" s="360" t="s">
        <v>7970</v>
      </c>
      <c r="B587" s="343">
        <v>401.02</v>
      </c>
      <c r="C587" s="354">
        <f t="shared" ref="C587" si="4917">B587/$B$599</f>
        <v>7.7671790876905648E-3</v>
      </c>
      <c r="D587" s="355">
        <f>$B587*D589</f>
        <v>0</v>
      </c>
      <c r="E587" s="355"/>
      <c r="F587" s="355"/>
      <c r="G587" s="355"/>
      <c r="H587" s="355">
        <f t="shared" ref="H587" si="4918">$B587*H589</f>
        <v>0</v>
      </c>
      <c r="I587" s="355"/>
      <c r="J587" s="355"/>
      <c r="K587" s="355"/>
      <c r="L587" s="355">
        <f t="shared" ref="L587" si="4919">$B587*L589</f>
        <v>0</v>
      </c>
      <c r="M587" s="355"/>
      <c r="N587" s="355"/>
      <c r="O587" s="355"/>
      <c r="P587" s="355">
        <f t="shared" ref="P587" si="4920">$B587*P589</f>
        <v>0</v>
      </c>
      <c r="Q587" s="355"/>
      <c r="R587" s="355"/>
      <c r="S587" s="355"/>
      <c r="T587" s="355">
        <f t="shared" ref="T587" si="4921">$B587*T589</f>
        <v>0</v>
      </c>
      <c r="U587" s="355"/>
      <c r="V587" s="355"/>
      <c r="W587" s="355"/>
      <c r="X587" s="355">
        <f t="shared" ref="X587" si="4922">$B587*X589</f>
        <v>0</v>
      </c>
      <c r="Y587" s="355"/>
      <c r="Z587" s="355"/>
      <c r="AA587" s="355"/>
      <c r="AB587" s="355">
        <f t="shared" ref="AB587" si="4923">$B587*AB589</f>
        <v>0</v>
      </c>
      <c r="AC587" s="355"/>
      <c r="AD587" s="355"/>
      <c r="AE587" s="355"/>
      <c r="AF587" s="355">
        <f t="shared" ref="AF587" si="4924">$B587*AF589</f>
        <v>0</v>
      </c>
      <c r="AG587" s="355"/>
      <c r="AH587" s="355"/>
      <c r="AI587" s="355"/>
      <c r="AJ587" s="355">
        <f t="shared" ref="AJ587" si="4925">$B587*AJ589</f>
        <v>0</v>
      </c>
      <c r="AK587" s="355"/>
      <c r="AL587" s="355"/>
      <c r="AM587" s="355"/>
      <c r="AN587" s="355">
        <f t="shared" ref="AN587" si="4926">$B587*AN589</f>
        <v>0</v>
      </c>
      <c r="AO587" s="355"/>
      <c r="AP587" s="355"/>
      <c r="AQ587" s="355"/>
      <c r="AR587" s="355">
        <f t="shared" ref="AR587" si="4927">$B587*AR589</f>
        <v>0</v>
      </c>
      <c r="AS587" s="355"/>
      <c r="AT587" s="355"/>
      <c r="AU587" s="355"/>
      <c r="AV587" s="355">
        <f t="shared" ref="AV587" si="4928">$B587*AV589</f>
        <v>0</v>
      </c>
      <c r="AW587" s="355"/>
      <c r="AX587" s="355"/>
      <c r="AY587" s="355"/>
      <c r="AZ587" s="355">
        <f t="shared" ref="AZ587" si="4929">$B587*AZ589</f>
        <v>0</v>
      </c>
      <c r="BA587" s="355"/>
      <c r="BB587" s="355"/>
      <c r="BC587" s="355"/>
      <c r="BD587" s="355">
        <f t="shared" ref="BD587" si="4930">$B587*BD589</f>
        <v>0</v>
      </c>
      <c r="BE587" s="355"/>
      <c r="BF587" s="355"/>
      <c r="BG587" s="355"/>
      <c r="BH587" s="355">
        <f t="shared" ref="BH587" si="4931">$B587*BH589</f>
        <v>0</v>
      </c>
      <c r="BI587" s="355"/>
      <c r="BJ587" s="355"/>
      <c r="BK587" s="355"/>
      <c r="BL587" s="355">
        <f t="shared" ref="BL587" si="4932">$B587*BL589</f>
        <v>0</v>
      </c>
      <c r="BM587" s="355"/>
      <c r="BN587" s="355"/>
      <c r="BO587" s="355"/>
      <c r="BP587" s="355">
        <f t="shared" ref="BP587" si="4933">$B587*BP589</f>
        <v>120.30599999999998</v>
      </c>
      <c r="BQ587" s="355"/>
      <c r="BR587" s="355"/>
      <c r="BS587" s="355"/>
      <c r="BT587" s="355">
        <f t="shared" ref="BT587" si="4934">$B587*BT589</f>
        <v>240.61199999999997</v>
      </c>
      <c r="BU587" s="355"/>
      <c r="BV587" s="355"/>
      <c r="BW587" s="355"/>
      <c r="BX587" s="355">
        <f t="shared" ref="BX587" si="4935">$B587*BX589</f>
        <v>40.102000000000004</v>
      </c>
      <c r="BY587" s="355"/>
      <c r="BZ587" s="355"/>
      <c r="CA587" s="355"/>
      <c r="CB587" s="355">
        <f t="shared" ref="CB587" si="4936">$B587*CB589</f>
        <v>0</v>
      </c>
      <c r="CC587" s="355"/>
      <c r="CD587" s="355"/>
      <c r="CE587" s="355"/>
      <c r="CF587" s="355">
        <f t="shared" ref="CF587" si="4937">$B587*CF589</f>
        <v>0</v>
      </c>
      <c r="CG587" s="355"/>
      <c r="CH587" s="355"/>
      <c r="CI587" s="355"/>
      <c r="CJ587" s="355">
        <f t="shared" ref="CJ587" si="4938">$B587*CJ589</f>
        <v>0</v>
      </c>
      <c r="CK587" s="355"/>
      <c r="CL587" s="355"/>
      <c r="CM587" s="355"/>
      <c r="CN587" s="355">
        <f t="shared" ref="CN587" si="4939">$B587*CN589</f>
        <v>0</v>
      </c>
      <c r="CO587" s="355"/>
      <c r="CP587" s="355"/>
      <c r="CQ587" s="355"/>
      <c r="CR587" s="355">
        <f t="shared" ref="CR587" si="4940">$B587*CR589</f>
        <v>0</v>
      </c>
      <c r="CS587" s="355"/>
      <c r="CT587" s="355"/>
      <c r="CU587" s="355"/>
      <c r="CV587" s="332">
        <f t="shared" ref="CV587" si="4941">SUM(D587:CU587)</f>
        <v>401.02</v>
      </c>
    </row>
    <row r="588" spans="1:100" ht="3.9" customHeight="1">
      <c r="A588" s="360"/>
      <c r="B588" s="344"/>
      <c r="C588" s="354"/>
      <c r="D588" s="356"/>
      <c r="E588" s="357"/>
      <c r="F588" s="357"/>
      <c r="G588" s="358"/>
      <c r="H588" s="356"/>
      <c r="I588" s="357"/>
      <c r="J588" s="357"/>
      <c r="K588" s="358"/>
      <c r="L588" s="356"/>
      <c r="M588" s="357"/>
      <c r="N588" s="357"/>
      <c r="O588" s="358"/>
      <c r="P588" s="356"/>
      <c r="Q588" s="357"/>
      <c r="R588" s="357"/>
      <c r="S588" s="358"/>
      <c r="T588" s="356"/>
      <c r="U588" s="357"/>
      <c r="V588" s="357"/>
      <c r="W588" s="358"/>
      <c r="X588" s="356"/>
      <c r="Y588" s="357"/>
      <c r="Z588" s="357"/>
      <c r="AA588" s="358"/>
      <c r="AB588" s="356"/>
      <c r="AC588" s="357"/>
      <c r="AD588" s="357"/>
      <c r="AE588" s="358"/>
      <c r="AF588" s="356"/>
      <c r="AG588" s="357"/>
      <c r="AH588" s="357"/>
      <c r="AI588" s="358"/>
      <c r="AJ588" s="356"/>
      <c r="AK588" s="357"/>
      <c r="AL588" s="357"/>
      <c r="AM588" s="358"/>
      <c r="AN588" s="356"/>
      <c r="AO588" s="357"/>
      <c r="AP588" s="357"/>
      <c r="AQ588" s="358"/>
      <c r="AR588" s="353"/>
      <c r="AS588" s="353"/>
      <c r="AT588" s="353"/>
      <c r="AU588" s="353"/>
      <c r="AV588" s="353"/>
      <c r="AW588" s="353"/>
      <c r="AX588" s="353"/>
      <c r="AY588" s="353"/>
      <c r="AZ588" s="353"/>
      <c r="BA588" s="353"/>
      <c r="BB588" s="353"/>
      <c r="BC588" s="353"/>
      <c r="BD588" s="329"/>
      <c r="BE588" s="330"/>
      <c r="BF588" s="330"/>
      <c r="BG588" s="331"/>
      <c r="BH588" s="329"/>
      <c r="BI588" s="330"/>
      <c r="BJ588" s="330"/>
      <c r="BK588" s="331"/>
      <c r="BL588" s="356"/>
      <c r="BM588" s="357"/>
      <c r="BN588" s="357"/>
      <c r="BO588" s="358"/>
      <c r="BP588" s="361"/>
      <c r="BQ588" s="361"/>
      <c r="BR588" s="361"/>
      <c r="BS588" s="361"/>
      <c r="BT588" s="365"/>
      <c r="BU588" s="366"/>
      <c r="BV588" s="366"/>
      <c r="BW588" s="367"/>
      <c r="BX588" s="362"/>
      <c r="BY588" s="363"/>
      <c r="BZ588" s="363"/>
      <c r="CA588" s="364"/>
      <c r="CB588" s="353"/>
      <c r="CC588" s="353"/>
      <c r="CD588" s="353"/>
      <c r="CE588" s="353"/>
      <c r="CF588" s="353"/>
      <c r="CG588" s="353"/>
      <c r="CH588" s="353"/>
      <c r="CI588" s="353"/>
      <c r="CJ588" s="353"/>
      <c r="CK588" s="353"/>
      <c r="CL588" s="353"/>
      <c r="CM588" s="353"/>
      <c r="CN588" s="353"/>
      <c r="CO588" s="353"/>
      <c r="CP588" s="353"/>
      <c r="CQ588" s="353"/>
      <c r="CR588" s="353"/>
      <c r="CS588" s="353"/>
      <c r="CT588" s="353"/>
      <c r="CU588" s="353"/>
      <c r="CV588" s="332"/>
    </row>
    <row r="589" spans="1:100">
      <c r="A589" s="360"/>
      <c r="B589" s="345"/>
      <c r="C589" s="354"/>
      <c r="D589" s="354"/>
      <c r="E589" s="354"/>
      <c r="F589" s="354"/>
      <c r="G589" s="354"/>
      <c r="H589" s="354"/>
      <c r="I589" s="354"/>
      <c r="J589" s="354"/>
      <c r="K589" s="354"/>
      <c r="L589" s="354"/>
      <c r="M589" s="354"/>
      <c r="N589" s="354"/>
      <c r="O589" s="354"/>
      <c r="P589" s="354"/>
      <c r="Q589" s="354"/>
      <c r="R589" s="354"/>
      <c r="S589" s="354"/>
      <c r="T589" s="354"/>
      <c r="U589" s="354"/>
      <c r="V589" s="354"/>
      <c r="W589" s="354"/>
      <c r="X589" s="354"/>
      <c r="Y589" s="354"/>
      <c r="Z589" s="354"/>
      <c r="AA589" s="354"/>
      <c r="AB589" s="354"/>
      <c r="AC589" s="354"/>
      <c r="AD589" s="354"/>
      <c r="AE589" s="354"/>
      <c r="AF589" s="354"/>
      <c r="AG589" s="354"/>
      <c r="AH589" s="354"/>
      <c r="AI589" s="354"/>
      <c r="AJ589" s="354"/>
      <c r="AK589" s="354"/>
      <c r="AL589" s="354"/>
      <c r="AM589" s="354"/>
      <c r="AN589" s="354"/>
      <c r="AO589" s="354"/>
      <c r="AP589" s="354"/>
      <c r="AQ589" s="354"/>
      <c r="AR589" s="354"/>
      <c r="AS589" s="354"/>
      <c r="AT589" s="354"/>
      <c r="AU589" s="354"/>
      <c r="AV589" s="354"/>
      <c r="AW589" s="354"/>
      <c r="AX589" s="354"/>
      <c r="AY589" s="354"/>
      <c r="AZ589" s="354"/>
      <c r="BA589" s="354"/>
      <c r="BB589" s="354"/>
      <c r="BC589" s="354"/>
      <c r="BD589" s="354"/>
      <c r="BE589" s="354"/>
      <c r="BF589" s="354"/>
      <c r="BG589" s="354"/>
      <c r="BH589" s="354"/>
      <c r="BI589" s="354"/>
      <c r="BJ589" s="354"/>
      <c r="BK589" s="354"/>
      <c r="BL589" s="354"/>
      <c r="BM589" s="354"/>
      <c r="BN589" s="354"/>
      <c r="BO589" s="354"/>
      <c r="BP589" s="354">
        <v>0.3</v>
      </c>
      <c r="BQ589" s="354"/>
      <c r="BR589" s="354"/>
      <c r="BS589" s="354"/>
      <c r="BT589" s="354">
        <v>0.6</v>
      </c>
      <c r="BU589" s="354"/>
      <c r="BV589" s="354"/>
      <c r="BW589" s="354"/>
      <c r="BX589" s="354">
        <v>0.1</v>
      </c>
      <c r="BY589" s="354"/>
      <c r="BZ589" s="354"/>
      <c r="CA589" s="354"/>
      <c r="CB589" s="354"/>
      <c r="CC589" s="354"/>
      <c r="CD589" s="354"/>
      <c r="CE589" s="354"/>
      <c r="CF589" s="354"/>
      <c r="CG589" s="354"/>
      <c r="CH589" s="354"/>
      <c r="CI589" s="354"/>
      <c r="CJ589" s="354"/>
      <c r="CK589" s="354"/>
      <c r="CL589" s="354"/>
      <c r="CM589" s="354"/>
      <c r="CN589" s="354"/>
      <c r="CO589" s="354"/>
      <c r="CP589" s="354"/>
      <c r="CQ589" s="354"/>
      <c r="CR589" s="354"/>
      <c r="CS589" s="354"/>
      <c r="CT589" s="354"/>
      <c r="CU589" s="354"/>
      <c r="CV589" s="332"/>
    </row>
    <row r="590" spans="1:100">
      <c r="A590" s="360" t="s">
        <v>37</v>
      </c>
      <c r="B590" s="343">
        <v>1100.05</v>
      </c>
      <c r="C590" s="354">
        <f t="shared" ref="C590" si="4942">B590/$B$599</f>
        <v>2.1306382114143946E-2</v>
      </c>
      <c r="D590" s="355">
        <f>$B590*D592</f>
        <v>0</v>
      </c>
      <c r="E590" s="355"/>
      <c r="F590" s="355"/>
      <c r="G590" s="355"/>
      <c r="H590" s="355">
        <f t="shared" ref="H590" si="4943">$B590*H592</f>
        <v>0</v>
      </c>
      <c r="I590" s="355"/>
      <c r="J590" s="355"/>
      <c r="K590" s="355"/>
      <c r="L590" s="355">
        <f t="shared" ref="L590" si="4944">$B590*L592</f>
        <v>0</v>
      </c>
      <c r="M590" s="355"/>
      <c r="N590" s="355"/>
      <c r="O590" s="355"/>
      <c r="P590" s="355">
        <f t="shared" ref="P590" si="4945">$B590*P592</f>
        <v>0</v>
      </c>
      <c r="Q590" s="355"/>
      <c r="R590" s="355"/>
      <c r="S590" s="355"/>
      <c r="T590" s="355">
        <f t="shared" ref="T590" si="4946">$B590*T592</f>
        <v>0</v>
      </c>
      <c r="U590" s="355"/>
      <c r="V590" s="355"/>
      <c r="W590" s="355"/>
      <c r="X590" s="355">
        <f t="shared" ref="X590" si="4947">$B590*X592</f>
        <v>0</v>
      </c>
      <c r="Y590" s="355"/>
      <c r="Z590" s="355"/>
      <c r="AA590" s="355"/>
      <c r="AB590" s="355">
        <f t="shared" ref="AB590" si="4948">$B590*AB592</f>
        <v>0</v>
      </c>
      <c r="AC590" s="355"/>
      <c r="AD590" s="355"/>
      <c r="AE590" s="355"/>
      <c r="AF590" s="355">
        <f t="shared" ref="AF590" si="4949">$B590*AF592</f>
        <v>0</v>
      </c>
      <c r="AG590" s="355"/>
      <c r="AH590" s="355"/>
      <c r="AI590" s="355"/>
      <c r="AJ590" s="355">
        <f t="shared" ref="AJ590" si="4950">$B590*AJ592</f>
        <v>0</v>
      </c>
      <c r="AK590" s="355"/>
      <c r="AL590" s="355"/>
      <c r="AM590" s="355"/>
      <c r="AN590" s="355">
        <f t="shared" ref="AN590" si="4951">$B590*AN592</f>
        <v>0</v>
      </c>
      <c r="AO590" s="355"/>
      <c r="AP590" s="355"/>
      <c r="AQ590" s="355"/>
      <c r="AR590" s="355">
        <f t="shared" ref="AR590" si="4952">$B590*AR592</f>
        <v>0</v>
      </c>
      <c r="AS590" s="355"/>
      <c r="AT590" s="355"/>
      <c r="AU590" s="355"/>
      <c r="AV590" s="355">
        <f t="shared" ref="AV590" si="4953">$B590*AV592</f>
        <v>0</v>
      </c>
      <c r="AW590" s="355"/>
      <c r="AX590" s="355"/>
      <c r="AY590" s="355"/>
      <c r="AZ590" s="355">
        <f t="shared" ref="AZ590" si="4954">$B590*AZ592</f>
        <v>0</v>
      </c>
      <c r="BA590" s="355"/>
      <c r="BB590" s="355"/>
      <c r="BC590" s="355"/>
      <c r="BD590" s="355">
        <f t="shared" ref="BD590" si="4955">$B590*BD592</f>
        <v>0</v>
      </c>
      <c r="BE590" s="355"/>
      <c r="BF590" s="355"/>
      <c r="BG590" s="355"/>
      <c r="BH590" s="355">
        <f t="shared" ref="BH590" si="4956">$B590*BH592</f>
        <v>0</v>
      </c>
      <c r="BI590" s="355"/>
      <c r="BJ590" s="355"/>
      <c r="BK590" s="355"/>
      <c r="BL590" s="355">
        <f t="shared" ref="BL590" si="4957">$B590*BL592</f>
        <v>0</v>
      </c>
      <c r="BM590" s="355"/>
      <c r="BN590" s="355"/>
      <c r="BO590" s="355"/>
      <c r="BP590" s="355">
        <f t="shared" ref="BP590" si="4958">$B590*BP592</f>
        <v>330.01499999999999</v>
      </c>
      <c r="BQ590" s="355"/>
      <c r="BR590" s="355"/>
      <c r="BS590" s="355"/>
      <c r="BT590" s="355">
        <f t="shared" ref="BT590" si="4959">$B590*BT592</f>
        <v>660.03</v>
      </c>
      <c r="BU590" s="355"/>
      <c r="BV590" s="355"/>
      <c r="BW590" s="355"/>
      <c r="BX590" s="355">
        <f t="shared" ref="BX590" si="4960">$B590*BX592</f>
        <v>110.005</v>
      </c>
      <c r="BY590" s="355"/>
      <c r="BZ590" s="355"/>
      <c r="CA590" s="355"/>
      <c r="CB590" s="355">
        <f t="shared" ref="CB590" si="4961">$B590*CB592</f>
        <v>0</v>
      </c>
      <c r="CC590" s="355"/>
      <c r="CD590" s="355"/>
      <c r="CE590" s="355"/>
      <c r="CF590" s="355">
        <f t="shared" ref="CF590" si="4962">$B590*CF592</f>
        <v>0</v>
      </c>
      <c r="CG590" s="355"/>
      <c r="CH590" s="355"/>
      <c r="CI590" s="355"/>
      <c r="CJ590" s="355">
        <f t="shared" ref="CJ590" si="4963">$B590*CJ592</f>
        <v>0</v>
      </c>
      <c r="CK590" s="355"/>
      <c r="CL590" s="355"/>
      <c r="CM590" s="355"/>
      <c r="CN590" s="355">
        <f t="shared" ref="CN590" si="4964">$B590*CN592</f>
        <v>0</v>
      </c>
      <c r="CO590" s="355"/>
      <c r="CP590" s="355"/>
      <c r="CQ590" s="355"/>
      <c r="CR590" s="355">
        <f t="shared" ref="CR590" si="4965">$B590*CR592</f>
        <v>0</v>
      </c>
      <c r="CS590" s="355"/>
      <c r="CT590" s="355"/>
      <c r="CU590" s="355"/>
      <c r="CV590" s="332">
        <f t="shared" ref="CV590" si="4966">SUM(D590:CU590)</f>
        <v>1100.05</v>
      </c>
    </row>
    <row r="591" spans="1:100" ht="3.9" customHeight="1">
      <c r="A591" s="360"/>
      <c r="B591" s="344"/>
      <c r="C591" s="354"/>
      <c r="D591" s="356"/>
      <c r="E591" s="357"/>
      <c r="F591" s="357"/>
      <c r="G591" s="358"/>
      <c r="H591" s="356"/>
      <c r="I591" s="357"/>
      <c r="J591" s="357"/>
      <c r="K591" s="358"/>
      <c r="L591" s="356"/>
      <c r="M591" s="357"/>
      <c r="N591" s="357"/>
      <c r="O591" s="358"/>
      <c r="P591" s="356"/>
      <c r="Q591" s="357"/>
      <c r="R591" s="357"/>
      <c r="S591" s="358"/>
      <c r="T591" s="356"/>
      <c r="U591" s="357"/>
      <c r="V591" s="357"/>
      <c r="W591" s="358"/>
      <c r="X591" s="356"/>
      <c r="Y591" s="357"/>
      <c r="Z591" s="357"/>
      <c r="AA591" s="358"/>
      <c r="AB591" s="356"/>
      <c r="AC591" s="357"/>
      <c r="AD591" s="357"/>
      <c r="AE591" s="358"/>
      <c r="AF591" s="356"/>
      <c r="AG591" s="357"/>
      <c r="AH591" s="357"/>
      <c r="AI591" s="358"/>
      <c r="AJ591" s="356"/>
      <c r="AK591" s="357"/>
      <c r="AL591" s="357"/>
      <c r="AM591" s="358"/>
      <c r="AN591" s="356"/>
      <c r="AO591" s="357"/>
      <c r="AP591" s="357"/>
      <c r="AQ591" s="358"/>
      <c r="AR591" s="353"/>
      <c r="AS591" s="353"/>
      <c r="AT591" s="353"/>
      <c r="AU591" s="353"/>
      <c r="AV591" s="353"/>
      <c r="AW591" s="353"/>
      <c r="AX591" s="353"/>
      <c r="AY591" s="353"/>
      <c r="AZ591" s="353"/>
      <c r="BA591" s="353"/>
      <c r="BB591" s="353"/>
      <c r="BC591" s="353"/>
      <c r="BD591" s="329"/>
      <c r="BE591" s="330"/>
      <c r="BF591" s="330"/>
      <c r="BG591" s="331"/>
      <c r="BH591" s="329"/>
      <c r="BI591" s="330"/>
      <c r="BJ591" s="330"/>
      <c r="BK591" s="331"/>
      <c r="BL591" s="356"/>
      <c r="BM591" s="357"/>
      <c r="BN591" s="357"/>
      <c r="BO591" s="358"/>
      <c r="BP591" s="361"/>
      <c r="BQ591" s="361"/>
      <c r="BR591" s="361"/>
      <c r="BS591" s="361"/>
      <c r="BT591" s="365"/>
      <c r="BU591" s="366"/>
      <c r="BV591" s="366"/>
      <c r="BW591" s="367"/>
      <c r="BX591" s="362"/>
      <c r="BY591" s="363"/>
      <c r="BZ591" s="363"/>
      <c r="CA591" s="364"/>
      <c r="CB591" s="353"/>
      <c r="CC591" s="353"/>
      <c r="CD591" s="353"/>
      <c r="CE591" s="353"/>
      <c r="CF591" s="353"/>
      <c r="CG591" s="353"/>
      <c r="CH591" s="353"/>
      <c r="CI591" s="353"/>
      <c r="CJ591" s="353"/>
      <c r="CK591" s="353"/>
      <c r="CL591" s="353"/>
      <c r="CM591" s="353"/>
      <c r="CN591" s="353"/>
      <c r="CO591" s="353"/>
      <c r="CP591" s="353"/>
      <c r="CQ591" s="353"/>
      <c r="CR591" s="353"/>
      <c r="CS591" s="353"/>
      <c r="CT591" s="353"/>
      <c r="CU591" s="353"/>
      <c r="CV591" s="332"/>
    </row>
    <row r="592" spans="1:100">
      <c r="A592" s="360"/>
      <c r="B592" s="345"/>
      <c r="C592" s="354"/>
      <c r="D592" s="354"/>
      <c r="E592" s="354"/>
      <c r="F592" s="354"/>
      <c r="G592" s="354"/>
      <c r="H592" s="354"/>
      <c r="I592" s="354"/>
      <c r="J592" s="354"/>
      <c r="K592" s="354"/>
      <c r="L592" s="354"/>
      <c r="M592" s="354"/>
      <c r="N592" s="354"/>
      <c r="O592" s="354"/>
      <c r="P592" s="354"/>
      <c r="Q592" s="354"/>
      <c r="R592" s="354"/>
      <c r="S592" s="354"/>
      <c r="T592" s="354"/>
      <c r="U592" s="354"/>
      <c r="V592" s="354"/>
      <c r="W592" s="354"/>
      <c r="X592" s="354"/>
      <c r="Y592" s="354"/>
      <c r="Z592" s="354"/>
      <c r="AA592" s="354"/>
      <c r="AB592" s="354"/>
      <c r="AC592" s="354"/>
      <c r="AD592" s="354"/>
      <c r="AE592" s="354"/>
      <c r="AF592" s="354"/>
      <c r="AG592" s="354"/>
      <c r="AH592" s="354"/>
      <c r="AI592" s="354"/>
      <c r="AJ592" s="354"/>
      <c r="AK592" s="354"/>
      <c r="AL592" s="354"/>
      <c r="AM592" s="354"/>
      <c r="AN592" s="354"/>
      <c r="AO592" s="354"/>
      <c r="AP592" s="354"/>
      <c r="AQ592" s="354"/>
      <c r="AR592" s="354"/>
      <c r="AS592" s="354"/>
      <c r="AT592" s="354"/>
      <c r="AU592" s="354"/>
      <c r="AV592" s="354"/>
      <c r="AW592" s="354"/>
      <c r="AX592" s="354"/>
      <c r="AY592" s="354"/>
      <c r="AZ592" s="354"/>
      <c r="BA592" s="354"/>
      <c r="BB592" s="354"/>
      <c r="BC592" s="354"/>
      <c r="BD592" s="354"/>
      <c r="BE592" s="354"/>
      <c r="BF592" s="354"/>
      <c r="BG592" s="354"/>
      <c r="BH592" s="354"/>
      <c r="BI592" s="354"/>
      <c r="BJ592" s="354"/>
      <c r="BK592" s="354"/>
      <c r="BL592" s="354"/>
      <c r="BM592" s="354"/>
      <c r="BN592" s="354"/>
      <c r="BO592" s="354"/>
      <c r="BP592" s="354">
        <v>0.3</v>
      </c>
      <c r="BQ592" s="354"/>
      <c r="BR592" s="354"/>
      <c r="BS592" s="354"/>
      <c r="BT592" s="354">
        <v>0.6</v>
      </c>
      <c r="BU592" s="354"/>
      <c r="BV592" s="354"/>
      <c r="BW592" s="354"/>
      <c r="BX592" s="354">
        <v>0.1</v>
      </c>
      <c r="BY592" s="354"/>
      <c r="BZ592" s="354"/>
      <c r="CA592" s="354"/>
      <c r="CB592" s="354"/>
      <c r="CC592" s="354"/>
      <c r="CD592" s="354"/>
      <c r="CE592" s="354"/>
      <c r="CF592" s="354"/>
      <c r="CG592" s="354"/>
      <c r="CH592" s="354"/>
      <c r="CI592" s="354"/>
      <c r="CJ592" s="354"/>
      <c r="CK592" s="354"/>
      <c r="CL592" s="354"/>
      <c r="CM592" s="354"/>
      <c r="CN592" s="354"/>
      <c r="CO592" s="354"/>
      <c r="CP592" s="354"/>
      <c r="CQ592" s="354"/>
      <c r="CR592" s="354"/>
      <c r="CS592" s="354"/>
      <c r="CT592" s="354"/>
      <c r="CU592" s="354"/>
      <c r="CV592" s="332"/>
    </row>
    <row r="593" spans="1:101">
      <c r="A593" s="360" t="s">
        <v>7971</v>
      </c>
      <c r="B593" s="343">
        <v>1705.14</v>
      </c>
      <c r="C593" s="354">
        <f t="shared" ref="C593" si="4967">B593/$B$599</f>
        <v>3.3026102811791656E-2</v>
      </c>
      <c r="D593" s="355">
        <f>$B593*D595</f>
        <v>0</v>
      </c>
      <c r="E593" s="355"/>
      <c r="F593" s="355"/>
      <c r="G593" s="355"/>
      <c r="H593" s="355">
        <f t="shared" ref="H593" si="4968">$B593*H595</f>
        <v>0</v>
      </c>
      <c r="I593" s="355"/>
      <c r="J593" s="355"/>
      <c r="K593" s="355"/>
      <c r="L593" s="355">
        <f t="shared" ref="L593" si="4969">$B593*L595</f>
        <v>0</v>
      </c>
      <c r="M593" s="355"/>
      <c r="N593" s="355"/>
      <c r="O593" s="355"/>
      <c r="P593" s="355">
        <f t="shared" ref="P593" si="4970">$B593*P595</f>
        <v>0</v>
      </c>
      <c r="Q593" s="355"/>
      <c r="R593" s="355"/>
      <c r="S593" s="355"/>
      <c r="T593" s="355">
        <f t="shared" ref="T593" si="4971">$B593*T595</f>
        <v>0</v>
      </c>
      <c r="U593" s="355"/>
      <c r="V593" s="355"/>
      <c r="W593" s="355"/>
      <c r="X593" s="355">
        <f t="shared" ref="X593" si="4972">$B593*X595</f>
        <v>0</v>
      </c>
      <c r="Y593" s="355"/>
      <c r="Z593" s="355"/>
      <c r="AA593" s="355"/>
      <c r="AB593" s="355">
        <f t="shared" ref="AB593" si="4973">$B593*AB595</f>
        <v>0</v>
      </c>
      <c r="AC593" s="355"/>
      <c r="AD593" s="355"/>
      <c r="AE593" s="355"/>
      <c r="AF593" s="355">
        <f t="shared" ref="AF593" si="4974">$B593*AF595</f>
        <v>0</v>
      </c>
      <c r="AG593" s="355"/>
      <c r="AH593" s="355"/>
      <c r="AI593" s="355"/>
      <c r="AJ593" s="355">
        <f t="shared" ref="AJ593" si="4975">$B593*AJ595</f>
        <v>0</v>
      </c>
      <c r="AK593" s="355"/>
      <c r="AL593" s="355"/>
      <c r="AM593" s="355"/>
      <c r="AN593" s="355">
        <f t="shared" ref="AN593" si="4976">$B593*AN595</f>
        <v>0</v>
      </c>
      <c r="AO593" s="355"/>
      <c r="AP593" s="355"/>
      <c r="AQ593" s="355"/>
      <c r="AR593" s="355">
        <f t="shared" ref="AR593" si="4977">$B593*AR595</f>
        <v>0</v>
      </c>
      <c r="AS593" s="355"/>
      <c r="AT593" s="355"/>
      <c r="AU593" s="355"/>
      <c r="AV593" s="355">
        <f t="shared" ref="AV593" si="4978">$B593*AV595</f>
        <v>0</v>
      </c>
      <c r="AW593" s="355"/>
      <c r="AX593" s="355"/>
      <c r="AY593" s="355"/>
      <c r="AZ593" s="355">
        <f t="shared" ref="AZ593" si="4979">$B593*AZ595</f>
        <v>0</v>
      </c>
      <c r="BA593" s="355"/>
      <c r="BB593" s="355"/>
      <c r="BC593" s="355"/>
      <c r="BD593" s="355">
        <f t="shared" ref="BD593" si="4980">$B593*BD595</f>
        <v>0</v>
      </c>
      <c r="BE593" s="355"/>
      <c r="BF593" s="355"/>
      <c r="BG593" s="355"/>
      <c r="BH593" s="355">
        <f t="shared" ref="BH593" si="4981">$B593*BH595</f>
        <v>0</v>
      </c>
      <c r="BI593" s="355"/>
      <c r="BJ593" s="355"/>
      <c r="BK593" s="355"/>
      <c r="BL593" s="355">
        <f t="shared" ref="BL593" si="4982">$B593*BL595</f>
        <v>0</v>
      </c>
      <c r="BM593" s="355"/>
      <c r="BN593" s="355"/>
      <c r="BO593" s="355"/>
      <c r="BP593" s="355">
        <f t="shared" ref="BP593" si="4983">$B593*BP595</f>
        <v>0</v>
      </c>
      <c r="BQ593" s="355"/>
      <c r="BR593" s="355"/>
      <c r="BS593" s="355"/>
      <c r="BT593" s="355">
        <f t="shared" ref="BT593" si="4984">$B593*BT595</f>
        <v>511.54200000000003</v>
      </c>
      <c r="BU593" s="355"/>
      <c r="BV593" s="355"/>
      <c r="BW593" s="355"/>
      <c r="BX593" s="355">
        <f t="shared" ref="BX593" si="4985">$B593*BX595</f>
        <v>682.05600000000004</v>
      </c>
      <c r="BY593" s="355"/>
      <c r="BZ593" s="355"/>
      <c r="CA593" s="355"/>
      <c r="CB593" s="355">
        <f t="shared" ref="CB593" si="4986">$B593*CB595</f>
        <v>511.54200000000003</v>
      </c>
      <c r="CC593" s="355"/>
      <c r="CD593" s="355"/>
      <c r="CE593" s="355"/>
      <c r="CF593" s="355">
        <f t="shared" ref="CF593" si="4987">$B593*CF595</f>
        <v>0</v>
      </c>
      <c r="CG593" s="355"/>
      <c r="CH593" s="355"/>
      <c r="CI593" s="355"/>
      <c r="CJ593" s="355">
        <f t="shared" ref="CJ593" si="4988">$B593*CJ595</f>
        <v>0</v>
      </c>
      <c r="CK593" s="355"/>
      <c r="CL593" s="355"/>
      <c r="CM593" s="355"/>
      <c r="CN593" s="355">
        <f t="shared" ref="CN593" si="4989">$B593*CN595</f>
        <v>0</v>
      </c>
      <c r="CO593" s="355"/>
      <c r="CP593" s="355"/>
      <c r="CQ593" s="355"/>
      <c r="CR593" s="355">
        <f t="shared" ref="CR593" si="4990">$B593*CR595</f>
        <v>0</v>
      </c>
      <c r="CS593" s="355"/>
      <c r="CT593" s="355"/>
      <c r="CU593" s="355"/>
      <c r="CV593" s="332">
        <f t="shared" ref="CV593" si="4991">SUM(D593:CU593)</f>
        <v>1705.1399999999999</v>
      </c>
    </row>
    <row r="594" spans="1:101" ht="3.9" customHeight="1">
      <c r="A594" s="360"/>
      <c r="B594" s="344"/>
      <c r="C594" s="354"/>
      <c r="D594" s="356"/>
      <c r="E594" s="357"/>
      <c r="F594" s="357"/>
      <c r="G594" s="358"/>
      <c r="H594" s="356"/>
      <c r="I594" s="357"/>
      <c r="J594" s="357"/>
      <c r="K594" s="358"/>
      <c r="L594" s="356"/>
      <c r="M594" s="357"/>
      <c r="N594" s="357"/>
      <c r="O594" s="358"/>
      <c r="P594" s="356"/>
      <c r="Q594" s="357"/>
      <c r="R594" s="357"/>
      <c r="S594" s="358"/>
      <c r="T594" s="356"/>
      <c r="U594" s="357"/>
      <c r="V594" s="357"/>
      <c r="W594" s="358"/>
      <c r="X594" s="356"/>
      <c r="Y594" s="357"/>
      <c r="Z594" s="357"/>
      <c r="AA594" s="358"/>
      <c r="AB594" s="356"/>
      <c r="AC594" s="357"/>
      <c r="AD594" s="357"/>
      <c r="AE594" s="358"/>
      <c r="AF594" s="356"/>
      <c r="AG594" s="357"/>
      <c r="AH594" s="357"/>
      <c r="AI594" s="358"/>
      <c r="AJ594" s="356"/>
      <c r="AK594" s="357"/>
      <c r="AL594" s="357"/>
      <c r="AM594" s="358"/>
      <c r="AN594" s="356"/>
      <c r="AO594" s="357"/>
      <c r="AP594" s="357"/>
      <c r="AQ594" s="358"/>
      <c r="AR594" s="356"/>
      <c r="AS594" s="357"/>
      <c r="AT594" s="357"/>
      <c r="AU594" s="358"/>
      <c r="AV594" s="356"/>
      <c r="AW594" s="357"/>
      <c r="AX594" s="357"/>
      <c r="AY594" s="358"/>
      <c r="AZ594" s="353"/>
      <c r="BA594" s="353"/>
      <c r="BB594" s="353"/>
      <c r="BC594" s="353"/>
      <c r="BD594" s="353"/>
      <c r="BE594" s="353"/>
      <c r="BF594" s="353"/>
      <c r="BG594" s="353"/>
      <c r="BH594" s="353"/>
      <c r="BI594" s="353"/>
      <c r="BJ594" s="353"/>
      <c r="BK594" s="353"/>
      <c r="BL594" s="329"/>
      <c r="BM594" s="330"/>
      <c r="BN594" s="330"/>
      <c r="BO594" s="331"/>
      <c r="BP594" s="353"/>
      <c r="BQ594" s="353"/>
      <c r="BR594" s="353"/>
      <c r="BS594" s="353"/>
      <c r="BT594" s="361"/>
      <c r="BU594" s="361"/>
      <c r="BV594" s="361"/>
      <c r="BW594" s="361"/>
      <c r="BX594" s="362"/>
      <c r="BY594" s="363"/>
      <c r="BZ594" s="363"/>
      <c r="CA594" s="364"/>
      <c r="CB594" s="361"/>
      <c r="CC594" s="361"/>
      <c r="CD594" s="361"/>
      <c r="CE594" s="361"/>
      <c r="CF594" s="353"/>
      <c r="CG594" s="353"/>
      <c r="CH594" s="353"/>
      <c r="CI594" s="353"/>
      <c r="CJ594" s="353"/>
      <c r="CK594" s="353"/>
      <c r="CL594" s="353"/>
      <c r="CM594" s="353"/>
      <c r="CN594" s="353"/>
      <c r="CO594" s="353"/>
      <c r="CP594" s="353"/>
      <c r="CQ594" s="353"/>
      <c r="CR594" s="353"/>
      <c r="CS594" s="353"/>
      <c r="CT594" s="353"/>
      <c r="CU594" s="353"/>
      <c r="CV594" s="332"/>
    </row>
    <row r="595" spans="1:101">
      <c r="A595" s="360"/>
      <c r="B595" s="345"/>
      <c r="C595" s="354"/>
      <c r="D595" s="354"/>
      <c r="E595" s="354"/>
      <c r="F595" s="354"/>
      <c r="G595" s="354"/>
      <c r="H595" s="354"/>
      <c r="I595" s="354"/>
      <c r="J595" s="354"/>
      <c r="K595" s="354"/>
      <c r="L595" s="354"/>
      <c r="M595" s="354"/>
      <c r="N595" s="354"/>
      <c r="O595" s="354"/>
      <c r="P595" s="354"/>
      <c r="Q595" s="354"/>
      <c r="R595" s="354"/>
      <c r="S595" s="354"/>
      <c r="T595" s="354"/>
      <c r="U595" s="354"/>
      <c r="V595" s="354"/>
      <c r="W595" s="354"/>
      <c r="X595" s="354"/>
      <c r="Y595" s="354"/>
      <c r="Z595" s="354"/>
      <c r="AA595" s="354"/>
      <c r="AB595" s="354"/>
      <c r="AC595" s="354"/>
      <c r="AD595" s="354"/>
      <c r="AE595" s="354"/>
      <c r="AF595" s="354"/>
      <c r="AG595" s="354"/>
      <c r="AH595" s="354"/>
      <c r="AI595" s="354"/>
      <c r="AJ595" s="354"/>
      <c r="AK595" s="354"/>
      <c r="AL595" s="354"/>
      <c r="AM595" s="354"/>
      <c r="AN595" s="354"/>
      <c r="AO595" s="354"/>
      <c r="AP595" s="354"/>
      <c r="AQ595" s="354"/>
      <c r="AR595" s="354"/>
      <c r="AS595" s="354"/>
      <c r="AT595" s="354"/>
      <c r="AU595" s="354"/>
      <c r="AV595" s="354"/>
      <c r="AW595" s="354"/>
      <c r="AX595" s="354"/>
      <c r="AY595" s="354"/>
      <c r="AZ595" s="354"/>
      <c r="BA595" s="354"/>
      <c r="BB595" s="354"/>
      <c r="BC595" s="354"/>
      <c r="BD595" s="354"/>
      <c r="BE595" s="354"/>
      <c r="BF595" s="354"/>
      <c r="BG595" s="354"/>
      <c r="BH595" s="354"/>
      <c r="BI595" s="354"/>
      <c r="BJ595" s="354"/>
      <c r="BK595" s="354"/>
      <c r="BL595" s="354"/>
      <c r="BM595" s="354"/>
      <c r="BN595" s="354"/>
      <c r="BO595" s="354"/>
      <c r="BP595" s="354"/>
      <c r="BQ595" s="354"/>
      <c r="BR595" s="354"/>
      <c r="BS595" s="354"/>
      <c r="BT595" s="354">
        <v>0.3</v>
      </c>
      <c r="BU595" s="354"/>
      <c r="BV595" s="354"/>
      <c r="BW595" s="354"/>
      <c r="BX595" s="354">
        <v>0.4</v>
      </c>
      <c r="BY595" s="354"/>
      <c r="BZ595" s="354"/>
      <c r="CA595" s="354"/>
      <c r="CB595" s="354">
        <v>0.3</v>
      </c>
      <c r="CC595" s="354"/>
      <c r="CD595" s="354"/>
      <c r="CE595" s="354"/>
      <c r="CF595" s="354"/>
      <c r="CG595" s="354"/>
      <c r="CH595" s="354"/>
      <c r="CI595" s="354"/>
      <c r="CJ595" s="354"/>
      <c r="CK595" s="354"/>
      <c r="CL595" s="354"/>
      <c r="CM595" s="354"/>
      <c r="CN595" s="354"/>
      <c r="CO595" s="354"/>
      <c r="CP595" s="354"/>
      <c r="CQ595" s="354"/>
      <c r="CR595" s="354"/>
      <c r="CS595" s="354"/>
      <c r="CT595" s="354"/>
      <c r="CU595" s="354"/>
      <c r="CV595" s="332"/>
    </row>
    <row r="596" spans="1:101">
      <c r="A596" s="360" t="s">
        <v>100</v>
      </c>
      <c r="B596" s="343">
        <v>46.3</v>
      </c>
      <c r="C596" s="354">
        <f t="shared" ref="C596" si="4992">B596/$B$599</f>
        <v>8.9676423061212194E-4</v>
      </c>
      <c r="D596" s="355">
        <f>$B596*D598</f>
        <v>0</v>
      </c>
      <c r="E596" s="355"/>
      <c r="F596" s="355"/>
      <c r="G596" s="355"/>
      <c r="H596" s="355">
        <f t="shared" ref="H596" si="4993">$B596*H598</f>
        <v>0</v>
      </c>
      <c r="I596" s="355"/>
      <c r="J596" s="355"/>
      <c r="K596" s="355"/>
      <c r="L596" s="355">
        <f t="shared" ref="L596" si="4994">$B596*L598</f>
        <v>0</v>
      </c>
      <c r="M596" s="355"/>
      <c r="N596" s="355"/>
      <c r="O596" s="355"/>
      <c r="P596" s="355">
        <f t="shared" ref="P596" si="4995">$B596*P598</f>
        <v>0</v>
      </c>
      <c r="Q596" s="355"/>
      <c r="R596" s="355"/>
      <c r="S596" s="355"/>
      <c r="T596" s="355">
        <f t="shared" ref="T596" si="4996">$B596*T598</f>
        <v>0</v>
      </c>
      <c r="U596" s="355"/>
      <c r="V596" s="355"/>
      <c r="W596" s="355"/>
      <c r="X596" s="355">
        <f t="shared" ref="X596" si="4997">$B596*X598</f>
        <v>0</v>
      </c>
      <c r="Y596" s="355"/>
      <c r="Z596" s="355"/>
      <c r="AA596" s="355"/>
      <c r="AB596" s="355">
        <f t="shared" ref="AB596" si="4998">$B596*AB598</f>
        <v>0</v>
      </c>
      <c r="AC596" s="355"/>
      <c r="AD596" s="355"/>
      <c r="AE596" s="355"/>
      <c r="AF596" s="355">
        <f t="shared" ref="AF596" si="4999">$B596*AF598</f>
        <v>0</v>
      </c>
      <c r="AG596" s="355"/>
      <c r="AH596" s="355"/>
      <c r="AI596" s="355"/>
      <c r="AJ596" s="355">
        <f t="shared" ref="AJ596" si="5000">$B596*AJ598</f>
        <v>0</v>
      </c>
      <c r="AK596" s="355"/>
      <c r="AL596" s="355"/>
      <c r="AM596" s="355"/>
      <c r="AN596" s="355">
        <f t="shared" ref="AN596" si="5001">$B596*AN598</f>
        <v>0</v>
      </c>
      <c r="AO596" s="355"/>
      <c r="AP596" s="355"/>
      <c r="AQ596" s="355"/>
      <c r="AR596" s="355">
        <f t="shared" ref="AR596" si="5002">$B596*AR598</f>
        <v>0</v>
      </c>
      <c r="AS596" s="355"/>
      <c r="AT596" s="355"/>
      <c r="AU596" s="355"/>
      <c r="AV596" s="355">
        <f t="shared" ref="AV596" si="5003">$B596*AV598</f>
        <v>0</v>
      </c>
      <c r="AW596" s="355"/>
      <c r="AX596" s="355"/>
      <c r="AY596" s="355"/>
      <c r="AZ596" s="355">
        <f t="shared" ref="AZ596" si="5004">$B596*AZ598</f>
        <v>0</v>
      </c>
      <c r="BA596" s="355"/>
      <c r="BB596" s="355"/>
      <c r="BC596" s="355"/>
      <c r="BD596" s="355">
        <f t="shared" ref="BD596" si="5005">$B596*BD598</f>
        <v>0</v>
      </c>
      <c r="BE596" s="355"/>
      <c r="BF596" s="355"/>
      <c r="BG596" s="355"/>
      <c r="BH596" s="355">
        <f t="shared" ref="BH596" si="5006">$B596*BH598</f>
        <v>0</v>
      </c>
      <c r="BI596" s="355"/>
      <c r="BJ596" s="355"/>
      <c r="BK596" s="355"/>
      <c r="BL596" s="355">
        <f t="shared" ref="BL596" si="5007">$B596*BL598</f>
        <v>0</v>
      </c>
      <c r="BM596" s="355"/>
      <c r="BN596" s="355"/>
      <c r="BO596" s="355"/>
      <c r="BP596" s="355">
        <f t="shared" ref="BP596" si="5008">$B596*BP598</f>
        <v>0</v>
      </c>
      <c r="BQ596" s="355"/>
      <c r="BR596" s="355"/>
      <c r="BS596" s="355"/>
      <c r="BT596" s="355">
        <f t="shared" ref="BT596" si="5009">$B596*BT598</f>
        <v>0</v>
      </c>
      <c r="BU596" s="355"/>
      <c r="BV596" s="355"/>
      <c r="BW596" s="355"/>
      <c r="BX596" s="355">
        <f t="shared" ref="BX596" si="5010">$B596*BX598</f>
        <v>0</v>
      </c>
      <c r="BY596" s="355"/>
      <c r="BZ596" s="355"/>
      <c r="CA596" s="355"/>
      <c r="CB596" s="355">
        <f t="shared" ref="CB596" si="5011">$B596*CB598</f>
        <v>46.3</v>
      </c>
      <c r="CC596" s="355"/>
      <c r="CD596" s="355"/>
      <c r="CE596" s="355"/>
      <c r="CF596" s="355">
        <f t="shared" ref="CF596" si="5012">$B596*CF598</f>
        <v>0</v>
      </c>
      <c r="CG596" s="355"/>
      <c r="CH596" s="355"/>
      <c r="CI596" s="355"/>
      <c r="CJ596" s="355">
        <f t="shared" ref="CJ596" si="5013">$B596*CJ598</f>
        <v>0</v>
      </c>
      <c r="CK596" s="355"/>
      <c r="CL596" s="355"/>
      <c r="CM596" s="355"/>
      <c r="CN596" s="355">
        <f t="shared" ref="CN596" si="5014">$B596*CN598</f>
        <v>0</v>
      </c>
      <c r="CO596" s="355"/>
      <c r="CP596" s="355"/>
      <c r="CQ596" s="355"/>
      <c r="CR596" s="355">
        <f t="shared" ref="CR596" si="5015">$B596*CR598</f>
        <v>0</v>
      </c>
      <c r="CS596" s="355"/>
      <c r="CT596" s="355"/>
      <c r="CU596" s="355"/>
      <c r="CV596" s="332">
        <f t="shared" ref="CV596" si="5016">SUM(D596:CU596)</f>
        <v>46.3</v>
      </c>
    </row>
    <row r="597" spans="1:101" ht="3.9" customHeight="1">
      <c r="A597" s="360"/>
      <c r="B597" s="344"/>
      <c r="C597" s="354"/>
      <c r="D597" s="356"/>
      <c r="E597" s="357"/>
      <c r="F597" s="357"/>
      <c r="G597" s="358"/>
      <c r="H597" s="356"/>
      <c r="I597" s="357"/>
      <c r="J597" s="357"/>
      <c r="K597" s="358"/>
      <c r="L597" s="356"/>
      <c r="M597" s="357"/>
      <c r="N597" s="357"/>
      <c r="O597" s="358"/>
      <c r="P597" s="356"/>
      <c r="Q597" s="357"/>
      <c r="R597" s="357"/>
      <c r="S597" s="358"/>
      <c r="T597" s="356"/>
      <c r="U597" s="357"/>
      <c r="V597" s="357"/>
      <c r="W597" s="358"/>
      <c r="X597" s="356"/>
      <c r="Y597" s="357"/>
      <c r="Z597" s="357"/>
      <c r="AA597" s="358"/>
      <c r="AB597" s="356"/>
      <c r="AC597" s="357"/>
      <c r="AD597" s="357"/>
      <c r="AE597" s="358"/>
      <c r="AF597" s="356"/>
      <c r="AG597" s="357"/>
      <c r="AH597" s="357"/>
      <c r="AI597" s="358"/>
      <c r="AJ597" s="356"/>
      <c r="AK597" s="357"/>
      <c r="AL597" s="357"/>
      <c r="AM597" s="358"/>
      <c r="AN597" s="356"/>
      <c r="AO597" s="357"/>
      <c r="AP597" s="357"/>
      <c r="AQ597" s="358"/>
      <c r="AR597" s="353"/>
      <c r="AS597" s="353"/>
      <c r="AT597" s="353"/>
      <c r="AU597" s="353"/>
      <c r="AV597" s="356"/>
      <c r="AW597" s="357"/>
      <c r="AX597" s="357"/>
      <c r="AY597" s="358"/>
      <c r="AZ597" s="329"/>
      <c r="BA597" s="330"/>
      <c r="BB597" s="330"/>
      <c r="BC597" s="331"/>
      <c r="BD597" s="329"/>
      <c r="BE597" s="330"/>
      <c r="BF597" s="330"/>
      <c r="BG597" s="331"/>
      <c r="BH597" s="356"/>
      <c r="BI597" s="357"/>
      <c r="BJ597" s="357"/>
      <c r="BK597" s="358"/>
      <c r="BL597" s="356"/>
      <c r="BM597" s="357"/>
      <c r="BN597" s="357"/>
      <c r="BO597" s="358"/>
      <c r="BP597" s="353"/>
      <c r="BQ597" s="353"/>
      <c r="BR597" s="353"/>
      <c r="BS597" s="353"/>
      <c r="BT597" s="353"/>
      <c r="BU597" s="353"/>
      <c r="BV597" s="353"/>
      <c r="BW597" s="353"/>
      <c r="BX597" s="353"/>
      <c r="BY597" s="353"/>
      <c r="BZ597" s="353"/>
      <c r="CA597" s="353"/>
      <c r="CB597" s="359"/>
      <c r="CC597" s="359"/>
      <c r="CD597" s="359"/>
      <c r="CE597" s="359"/>
      <c r="CF597" s="353"/>
      <c r="CG597" s="353"/>
      <c r="CH597" s="353"/>
      <c r="CI597" s="353"/>
      <c r="CJ597" s="353"/>
      <c r="CK597" s="353"/>
      <c r="CL597" s="353"/>
      <c r="CM597" s="353"/>
      <c r="CN597" s="353"/>
      <c r="CO597" s="353"/>
      <c r="CP597" s="353"/>
      <c r="CQ597" s="353"/>
      <c r="CR597" s="353"/>
      <c r="CS597" s="353"/>
      <c r="CT597" s="353"/>
      <c r="CU597" s="353"/>
      <c r="CV597" s="332"/>
    </row>
    <row r="598" spans="1:101">
      <c r="A598" s="360"/>
      <c r="B598" s="345"/>
      <c r="C598" s="354"/>
      <c r="D598" s="354"/>
      <c r="E598" s="354"/>
      <c r="F598" s="354"/>
      <c r="G598" s="354"/>
      <c r="H598" s="354"/>
      <c r="I598" s="354"/>
      <c r="J598" s="354"/>
      <c r="K598" s="354"/>
      <c r="L598" s="354"/>
      <c r="M598" s="354"/>
      <c r="N598" s="354"/>
      <c r="O598" s="354"/>
      <c r="P598" s="354"/>
      <c r="Q598" s="354"/>
      <c r="R598" s="354"/>
      <c r="S598" s="354"/>
      <c r="T598" s="354"/>
      <c r="U598" s="354"/>
      <c r="V598" s="354"/>
      <c r="W598" s="354"/>
      <c r="X598" s="354"/>
      <c r="Y598" s="354"/>
      <c r="Z598" s="354"/>
      <c r="AA598" s="354"/>
      <c r="AB598" s="354"/>
      <c r="AC598" s="354"/>
      <c r="AD598" s="354"/>
      <c r="AE598" s="354"/>
      <c r="AF598" s="354"/>
      <c r="AG598" s="354"/>
      <c r="AH598" s="354"/>
      <c r="AI598" s="354"/>
      <c r="AJ598" s="354"/>
      <c r="AK598" s="354"/>
      <c r="AL598" s="354"/>
      <c r="AM598" s="354"/>
      <c r="AN598" s="354"/>
      <c r="AO598" s="354"/>
      <c r="AP598" s="354"/>
      <c r="AQ598" s="354"/>
      <c r="AR598" s="354"/>
      <c r="AS598" s="354"/>
      <c r="AT598" s="354"/>
      <c r="AU598" s="354"/>
      <c r="AV598" s="354"/>
      <c r="AW598" s="354"/>
      <c r="AX598" s="354"/>
      <c r="AY598" s="354"/>
      <c r="AZ598" s="354"/>
      <c r="BA598" s="354"/>
      <c r="BB598" s="354"/>
      <c r="BC598" s="354"/>
      <c r="BD598" s="354"/>
      <c r="BE598" s="354"/>
      <c r="BF598" s="354"/>
      <c r="BG598" s="354"/>
      <c r="BH598" s="354"/>
      <c r="BI598" s="354"/>
      <c r="BJ598" s="354"/>
      <c r="BK598" s="354"/>
      <c r="BL598" s="354"/>
      <c r="BM598" s="354"/>
      <c r="BN598" s="354"/>
      <c r="BO598" s="354"/>
      <c r="BP598" s="354"/>
      <c r="BQ598" s="354"/>
      <c r="BR598" s="354"/>
      <c r="BS598" s="354"/>
      <c r="BT598" s="354"/>
      <c r="BU598" s="354"/>
      <c r="BV598" s="354"/>
      <c r="BW598" s="354"/>
      <c r="BX598" s="354"/>
      <c r="BY598" s="354"/>
      <c r="BZ598" s="354"/>
      <c r="CA598" s="354"/>
      <c r="CB598" s="354">
        <v>1</v>
      </c>
      <c r="CC598" s="354"/>
      <c r="CD598" s="354"/>
      <c r="CE598" s="354"/>
      <c r="CF598" s="354"/>
      <c r="CG598" s="354"/>
      <c r="CH598" s="354"/>
      <c r="CI598" s="354"/>
      <c r="CJ598" s="354"/>
      <c r="CK598" s="354"/>
      <c r="CL598" s="354"/>
      <c r="CM598" s="354"/>
      <c r="CN598" s="354"/>
      <c r="CO598" s="354"/>
      <c r="CP598" s="354"/>
      <c r="CQ598" s="354"/>
      <c r="CR598" s="354"/>
      <c r="CS598" s="354"/>
      <c r="CT598" s="354"/>
      <c r="CU598" s="354"/>
      <c r="CV598" s="332"/>
    </row>
    <row r="599" spans="1:101">
      <c r="A599" s="350" t="s">
        <v>7972</v>
      </c>
      <c r="B599" s="351">
        <f>SUM(B557:B598)</f>
        <v>51630.07</v>
      </c>
      <c r="C599" s="352">
        <f>SUM(C557:C598)</f>
        <v>0.99999999999999989</v>
      </c>
      <c r="D599" s="349">
        <f>SUM(D557+D560+D563+D566+D569+D572+D575+D578+D581+D584+D587+D590+D593+D596)</f>
        <v>0</v>
      </c>
      <c r="E599" s="349"/>
      <c r="F599" s="349"/>
      <c r="G599" s="349"/>
      <c r="H599" s="349">
        <f t="shared" ref="H599" si="5017">SUM(H557+H560+H563+H566+H569+H572+H575+H578+H581+H584+H587+H590+H593+H596)</f>
        <v>0</v>
      </c>
      <c r="I599" s="349"/>
      <c r="J599" s="349"/>
      <c r="K599" s="349"/>
      <c r="L599" s="349">
        <f t="shared" ref="L599" si="5018">SUM(L557+L560+L563+L566+L569+L572+L575+L578+L581+L584+L587+L590+L593+L596)</f>
        <v>0</v>
      </c>
      <c r="M599" s="349"/>
      <c r="N599" s="349"/>
      <c r="O599" s="349"/>
      <c r="P599" s="349">
        <f t="shared" ref="P599" si="5019">SUM(P557+P560+P563+P566+P569+P572+P575+P578+P581+P584+P587+P590+P593+P596)</f>
        <v>0</v>
      </c>
      <c r="Q599" s="349"/>
      <c r="R599" s="349"/>
      <c r="S599" s="349"/>
      <c r="T599" s="349">
        <f t="shared" ref="T599" si="5020">SUM(T557+T560+T563+T566+T569+T572+T575+T578+T581+T584+T587+T590+T593+T596)</f>
        <v>0</v>
      </c>
      <c r="U599" s="349"/>
      <c r="V599" s="349"/>
      <c r="W599" s="349"/>
      <c r="X599" s="349">
        <f t="shared" ref="X599" si="5021">SUM(X557+X560+X563+X566+X569+X572+X575+X578+X581+X584+X587+X590+X593+X596)</f>
        <v>0</v>
      </c>
      <c r="Y599" s="349"/>
      <c r="Z599" s="349"/>
      <c r="AA599" s="349"/>
      <c r="AB599" s="349">
        <f t="shared" ref="AB599" si="5022">SUM(AB557+AB560+AB563+AB566+AB569+AB572+AB575+AB578+AB581+AB584+AB587+AB590+AB593+AB596)</f>
        <v>0</v>
      </c>
      <c r="AC599" s="349"/>
      <c r="AD599" s="349"/>
      <c r="AE599" s="349"/>
      <c r="AF599" s="349">
        <f t="shared" ref="AF599" si="5023">SUM(AF557+AF560+AF563+AF566+AF569+AF572+AF575+AF578+AF581+AF584+AF587+AF590+AF593+AF596)</f>
        <v>0</v>
      </c>
      <c r="AG599" s="349"/>
      <c r="AH599" s="349"/>
      <c r="AI599" s="349"/>
      <c r="AJ599" s="349">
        <f t="shared" ref="AJ599" si="5024">SUM(AJ557+AJ560+AJ563+AJ566+AJ569+AJ572+AJ575+AJ578+AJ581+AJ584+AJ587+AJ590+AJ593+AJ596)</f>
        <v>0</v>
      </c>
      <c r="AK599" s="349"/>
      <c r="AL599" s="349"/>
      <c r="AM599" s="349"/>
      <c r="AN599" s="349">
        <f t="shared" ref="AN599" si="5025">SUM(AN557+AN560+AN563+AN566+AN569+AN572+AN575+AN578+AN581+AN584+AN587+AN590+AN593+AN596)</f>
        <v>0</v>
      </c>
      <c r="AO599" s="349"/>
      <c r="AP599" s="349"/>
      <c r="AQ599" s="349"/>
      <c r="AR599" s="349">
        <f t="shared" ref="AR599" si="5026">SUM(AR557+AR560+AR563+AR566+AR569+AR572+AR575+AR578+AR581+AR584+AR587+AR590+AR593+AR596)</f>
        <v>0</v>
      </c>
      <c r="AS599" s="349"/>
      <c r="AT599" s="349"/>
      <c r="AU599" s="349"/>
      <c r="AV599" s="349">
        <f t="shared" ref="AV599" si="5027">SUM(AV557+AV560+AV563+AV566+AV569+AV572+AV575+AV578+AV581+AV584+AV587+AV590+AV593+AV596)</f>
        <v>0</v>
      </c>
      <c r="AW599" s="349"/>
      <c r="AX599" s="349"/>
      <c r="AY599" s="349"/>
      <c r="AZ599" s="349">
        <f t="shared" ref="AZ599" si="5028">SUM(AZ557+AZ560+AZ563+AZ566+AZ569+AZ572+AZ575+AZ578+AZ581+AZ584+AZ587+AZ590+AZ593+AZ596)</f>
        <v>0</v>
      </c>
      <c r="BA599" s="349"/>
      <c r="BB599" s="349"/>
      <c r="BC599" s="349"/>
      <c r="BD599" s="349">
        <f t="shared" ref="BD599" si="5029">SUM(BD557+BD560+BD563+BD566+BD569+BD572+BD575+BD578+BD581+BD584+BD587+BD590+BD593+BD596)</f>
        <v>4679.8040000000001</v>
      </c>
      <c r="BE599" s="349"/>
      <c r="BF599" s="349"/>
      <c r="BG599" s="349"/>
      <c r="BH599" s="349">
        <f t="shared" ref="BH599" si="5030">SUM(BH557+BH560+BH563+BH566+BH569+BH572+BH575+BH578+BH581+BH584+BH587+BH590+BH593+BH596)</f>
        <v>15075.421999999999</v>
      </c>
      <c r="BI599" s="349"/>
      <c r="BJ599" s="349"/>
      <c r="BK599" s="349"/>
      <c r="BL599" s="349">
        <f t="shared" ref="BL599" si="5031">SUM(BL557+BL560+BL563+BL566+BL569+BL572+BL575+BL578+BL581+BL584+BL587+BL590+BL593+BL596)</f>
        <v>22752.684000000001</v>
      </c>
      <c r="BM599" s="349"/>
      <c r="BN599" s="349"/>
      <c r="BO599" s="349"/>
      <c r="BP599" s="349">
        <f t="shared" ref="BP599" si="5032">SUM(BP557+BP560+BP563+BP566+BP569+BP572+BP575+BP578+BP581+BP584+BP587+BP590+BP593+BP596)</f>
        <v>3049.4709999999995</v>
      </c>
      <c r="BQ599" s="349"/>
      <c r="BR599" s="349"/>
      <c r="BS599" s="349"/>
      <c r="BT599" s="349">
        <f t="shared" ref="BT599" si="5033">SUM(BT557+BT560+BT563+BT566+BT569+BT572+BT575+BT578+BT581+BT584+BT587+BT590+BT593+BT596)</f>
        <v>3166.0440000000003</v>
      </c>
      <c r="BU599" s="349"/>
      <c r="BV599" s="349"/>
      <c r="BW599" s="349"/>
      <c r="BX599" s="349">
        <f t="shared" ref="BX599" si="5034">SUM(BX557+BX560+BX563+BX566+BX569+BX572+BX575+BX578+BX581+BX584+BX587+BX590+BX593+BX596)</f>
        <v>2348.8030000000003</v>
      </c>
      <c r="BY599" s="349"/>
      <c r="BZ599" s="349"/>
      <c r="CA599" s="349"/>
      <c r="CB599" s="349">
        <f t="shared" ref="CB599" si="5035">SUM(CB557+CB560+CB563+CB566+CB569+CB572+CB575+CB578+CB581+CB584+CB587+CB590+CB593+CB596)</f>
        <v>557.84199999999998</v>
      </c>
      <c r="CC599" s="349"/>
      <c r="CD599" s="349"/>
      <c r="CE599" s="349"/>
      <c r="CF599" s="349">
        <f t="shared" ref="CF599" si="5036">SUM(CF557+CF560+CF563+CF566+CF569+CF572+CF575+CF578+CF581+CF584+CF587+CF590+CF593+CF596)</f>
        <v>0</v>
      </c>
      <c r="CG599" s="349"/>
      <c r="CH599" s="349"/>
      <c r="CI599" s="349"/>
      <c r="CJ599" s="349">
        <f t="shared" ref="CJ599" si="5037">SUM(CJ557+CJ560+CJ563+CJ566+CJ569+CJ572+CJ575+CJ578+CJ581+CJ584+CJ587+CJ590+CJ593+CJ596)</f>
        <v>0</v>
      </c>
      <c r="CK599" s="349"/>
      <c r="CL599" s="349"/>
      <c r="CM599" s="349"/>
      <c r="CN599" s="349">
        <f t="shared" ref="CN599" si="5038">SUM(CN557+CN560+CN563+CN566+CN569+CN572+CN575+CN578+CN581+CN584+CN587+CN590+CN593+CN596)</f>
        <v>0</v>
      </c>
      <c r="CO599" s="349"/>
      <c r="CP599" s="349"/>
      <c r="CQ599" s="349"/>
      <c r="CR599" s="349">
        <f t="shared" ref="CR599" si="5039">SUM(CR557+CR560+CR563+CR566+CR569+CR572+CR575+CR578+CR581+CR584+CR587+CR590+CR593+CR596)</f>
        <v>0</v>
      </c>
      <c r="CS599" s="349"/>
      <c r="CT599" s="349"/>
      <c r="CU599" s="349"/>
      <c r="CV599" s="98">
        <f>SUM(D599:CU599)</f>
        <v>51630.07</v>
      </c>
    </row>
    <row r="600" spans="1:101">
      <c r="A600" s="350"/>
      <c r="B600" s="351"/>
      <c r="C600" s="352"/>
      <c r="D600" s="336">
        <f>D599/$B599</f>
        <v>0</v>
      </c>
      <c r="E600" s="336"/>
      <c r="F600" s="336"/>
      <c r="G600" s="336"/>
      <c r="H600" s="336">
        <f>H599/$B599</f>
        <v>0</v>
      </c>
      <c r="I600" s="336"/>
      <c r="J600" s="336"/>
      <c r="K600" s="336"/>
      <c r="L600" s="336">
        <f>L599/$B599</f>
        <v>0</v>
      </c>
      <c r="M600" s="336"/>
      <c r="N600" s="336"/>
      <c r="O600" s="336"/>
      <c r="P600" s="336">
        <f t="shared" ref="P600" si="5040">P599/$B599</f>
        <v>0</v>
      </c>
      <c r="Q600" s="336"/>
      <c r="R600" s="336"/>
      <c r="S600" s="336"/>
      <c r="T600" s="336">
        <f t="shared" ref="T600" si="5041">T599/$B599</f>
        <v>0</v>
      </c>
      <c r="U600" s="336"/>
      <c r="V600" s="336"/>
      <c r="W600" s="336"/>
      <c r="X600" s="336">
        <f t="shared" ref="X600" si="5042">X599/$B599</f>
        <v>0</v>
      </c>
      <c r="Y600" s="336"/>
      <c r="Z600" s="336"/>
      <c r="AA600" s="336"/>
      <c r="AB600" s="336">
        <f t="shared" ref="AB600" si="5043">AB599/$B599</f>
        <v>0</v>
      </c>
      <c r="AC600" s="336"/>
      <c r="AD600" s="336"/>
      <c r="AE600" s="336"/>
      <c r="AF600" s="336">
        <f t="shared" ref="AF600" si="5044">AF599/$B599</f>
        <v>0</v>
      </c>
      <c r="AG600" s="336"/>
      <c r="AH600" s="336"/>
      <c r="AI600" s="336"/>
      <c r="AJ600" s="336">
        <f t="shared" ref="AJ600" si="5045">AJ599/$B599</f>
        <v>0</v>
      </c>
      <c r="AK600" s="336"/>
      <c r="AL600" s="336"/>
      <c r="AM600" s="336"/>
      <c r="AN600" s="336">
        <f t="shared" ref="AN600" si="5046">AN599/$B599</f>
        <v>0</v>
      </c>
      <c r="AO600" s="336"/>
      <c r="AP600" s="336"/>
      <c r="AQ600" s="336"/>
      <c r="AR600" s="336">
        <f t="shared" ref="AR600" si="5047">AR599/$B599</f>
        <v>0</v>
      </c>
      <c r="AS600" s="336"/>
      <c r="AT600" s="336"/>
      <c r="AU600" s="336"/>
      <c r="AV600" s="336">
        <f t="shared" ref="AV600" si="5048">AV599/$B599</f>
        <v>0</v>
      </c>
      <c r="AW600" s="336"/>
      <c r="AX600" s="336"/>
      <c r="AY600" s="336"/>
      <c r="AZ600" s="336">
        <f t="shared" ref="AZ600" si="5049">AZ599/$B599</f>
        <v>0</v>
      </c>
      <c r="BA600" s="336"/>
      <c r="BB600" s="336"/>
      <c r="BC600" s="336"/>
      <c r="BD600" s="336">
        <f t="shared" ref="BD600" si="5050">BD599/$B599</f>
        <v>9.0641054718693978E-2</v>
      </c>
      <c r="BE600" s="336"/>
      <c r="BF600" s="336"/>
      <c r="BG600" s="336"/>
      <c r="BH600" s="336">
        <f t="shared" ref="BH600" si="5051">BH599/$B599</f>
        <v>0.2919891838225282</v>
      </c>
      <c r="BI600" s="336"/>
      <c r="BJ600" s="336"/>
      <c r="BK600" s="336"/>
      <c r="BL600" s="336">
        <f t="shared" ref="BL600" si="5052">BL599/$B599</f>
        <v>0.44068667735681943</v>
      </c>
      <c r="BM600" s="336"/>
      <c r="BN600" s="336"/>
      <c r="BO600" s="336"/>
      <c r="BP600" s="336">
        <f t="shared" ref="BP600" si="5053">BP599/$B599</f>
        <v>5.9063855617472523E-2</v>
      </c>
      <c r="BQ600" s="336"/>
      <c r="BR600" s="336"/>
      <c r="BS600" s="336"/>
      <c r="BT600" s="336">
        <f t="shared" ref="BT600" si="5054">BT599/$B599</f>
        <v>6.1321706517151735E-2</v>
      </c>
      <c r="BU600" s="336"/>
      <c r="BV600" s="336"/>
      <c r="BW600" s="336"/>
      <c r="BX600" s="336">
        <f t="shared" ref="BX600" si="5055">BX599/$B599</f>
        <v>4.5492926893184543E-2</v>
      </c>
      <c r="BY600" s="336"/>
      <c r="BZ600" s="336"/>
      <c r="CA600" s="336"/>
      <c r="CB600" s="336">
        <f t="shared" ref="CB600" si="5056">CB599/$B599</f>
        <v>1.0804595074149619E-2</v>
      </c>
      <c r="CC600" s="336"/>
      <c r="CD600" s="336"/>
      <c r="CE600" s="336"/>
      <c r="CF600" s="336">
        <f t="shared" ref="CF600" si="5057">CF599/$B599</f>
        <v>0</v>
      </c>
      <c r="CG600" s="336"/>
      <c r="CH600" s="336"/>
      <c r="CI600" s="336"/>
      <c r="CJ600" s="336">
        <f t="shared" ref="CJ600" si="5058">CJ599/$B599</f>
        <v>0</v>
      </c>
      <c r="CK600" s="336"/>
      <c r="CL600" s="336"/>
      <c r="CM600" s="336"/>
      <c r="CN600" s="336">
        <f t="shared" ref="CN600" si="5059">CN599/$B599</f>
        <v>0</v>
      </c>
      <c r="CO600" s="336"/>
      <c r="CP600" s="336"/>
      <c r="CQ600" s="336"/>
      <c r="CR600" s="336">
        <f t="shared" ref="CR600" si="5060">CR599/$B599</f>
        <v>0</v>
      </c>
      <c r="CS600" s="336"/>
      <c r="CT600" s="336"/>
      <c r="CU600" s="336"/>
      <c r="CV600" s="100">
        <f>SUM(D600:CU600)</f>
        <v>1</v>
      </c>
    </row>
    <row r="601" spans="1:101" hidden="1">
      <c r="A601" s="102"/>
      <c r="B601" s="104"/>
      <c r="C601" s="105"/>
      <c r="D601" s="106"/>
      <c r="E601" s="106"/>
      <c r="F601" s="106"/>
      <c r="G601" s="106"/>
      <c r="H601" s="106"/>
      <c r="I601" s="106"/>
      <c r="J601" s="106"/>
      <c r="K601" s="106"/>
      <c r="L601" s="106"/>
      <c r="M601" s="106"/>
      <c r="N601" s="106"/>
      <c r="O601" s="106"/>
      <c r="P601" s="106"/>
      <c r="Q601" s="106"/>
      <c r="R601" s="106"/>
      <c r="S601" s="106"/>
      <c r="T601" s="106"/>
      <c r="U601" s="106"/>
      <c r="V601" s="106"/>
      <c r="W601" s="106"/>
      <c r="X601" s="106"/>
      <c r="Y601" s="106"/>
      <c r="Z601" s="106"/>
      <c r="AA601" s="106"/>
      <c r="AB601" s="106"/>
      <c r="AC601" s="106"/>
      <c r="AD601" s="106"/>
      <c r="AE601" s="106"/>
      <c r="AF601" s="106"/>
      <c r="AG601" s="106"/>
      <c r="AH601" s="106"/>
      <c r="AI601" s="106"/>
      <c r="AJ601" s="106"/>
      <c r="AK601" s="106"/>
      <c r="AL601" s="106"/>
      <c r="AM601" s="106"/>
      <c r="AN601" s="106"/>
      <c r="AO601" s="106"/>
      <c r="AP601" s="106"/>
      <c r="AQ601" s="106"/>
      <c r="AR601" s="106"/>
      <c r="AS601" s="106"/>
      <c r="AT601" s="106"/>
      <c r="AU601" s="106"/>
      <c r="AV601" s="106"/>
      <c r="AW601" s="106"/>
      <c r="AX601" s="106"/>
      <c r="AY601" s="106"/>
      <c r="AZ601" s="106"/>
      <c r="BA601" s="106"/>
      <c r="BB601" s="106"/>
      <c r="BC601" s="106"/>
      <c r="BD601" s="106"/>
      <c r="BE601" s="106"/>
      <c r="BF601" s="106"/>
      <c r="BG601" s="106"/>
      <c r="BH601" s="106"/>
      <c r="BI601" s="106"/>
      <c r="BJ601" s="106"/>
      <c r="BK601" s="106"/>
      <c r="BL601" s="106"/>
      <c r="BM601" s="106"/>
      <c r="BN601" s="106"/>
      <c r="BO601" s="106"/>
      <c r="BP601" s="106"/>
      <c r="BQ601" s="106"/>
      <c r="BR601" s="106"/>
      <c r="BS601" s="106"/>
      <c r="BT601" s="106"/>
      <c r="BU601" s="106"/>
      <c r="BV601" s="106"/>
      <c r="BW601" s="107"/>
      <c r="BX601" s="108"/>
      <c r="BY601" s="108"/>
      <c r="BZ601" s="108"/>
      <c r="CA601" s="108"/>
      <c r="CB601" s="108"/>
      <c r="CC601" s="108"/>
      <c r="CD601" s="108"/>
      <c r="CE601" s="108"/>
      <c r="CF601" s="108"/>
      <c r="CG601" s="108"/>
      <c r="CH601" s="108"/>
      <c r="CI601" s="108"/>
      <c r="CJ601" s="108"/>
      <c r="CK601" s="108"/>
      <c r="CL601" s="108"/>
      <c r="CM601" s="108"/>
      <c r="CN601" s="108"/>
      <c r="CO601" s="108"/>
      <c r="CP601" s="108"/>
      <c r="CQ601" s="108"/>
      <c r="CR601" s="108"/>
      <c r="CS601" s="108"/>
      <c r="CT601" s="108"/>
      <c r="CU601" s="108"/>
      <c r="CV601" s="109"/>
    </row>
    <row r="602" spans="1:101" hidden="1">
      <c r="A602" s="102"/>
      <c r="B602" s="104"/>
      <c r="C602" s="105"/>
      <c r="D602" s="349">
        <f>D42+D103+D164+D225+D286+D347+D408+D436+D485+D537+D553+D599</f>
        <v>290093.24</v>
      </c>
      <c r="E602" s="349"/>
      <c r="F602" s="349"/>
      <c r="G602" s="349"/>
      <c r="H602" s="349">
        <f t="shared" ref="H602" si="5061">H42+H103+H164+H225+H286+H347+H408+H436+H485+H537+H553+H599</f>
        <v>267196.34999999998</v>
      </c>
      <c r="I602" s="349"/>
      <c r="J602" s="349"/>
      <c r="K602" s="349"/>
      <c r="L602" s="349">
        <f t="shared" ref="L602" si="5062">L42+L103+L164+L225+L286+L347+L408+L436+L485+L537+L553+L599</f>
        <v>97898.630000000019</v>
      </c>
      <c r="M602" s="349"/>
      <c r="N602" s="349"/>
      <c r="O602" s="349"/>
      <c r="P602" s="349">
        <f t="shared" ref="P602" si="5063">P42+P103+P164+P225+P286+P347+P408+P436+P485+P537+P553+P599</f>
        <v>126942.109</v>
      </c>
      <c r="Q602" s="349"/>
      <c r="R602" s="349"/>
      <c r="S602" s="349"/>
      <c r="T602" s="349">
        <f t="shared" ref="T602" si="5064">T42+T103+T164+T225+T286+T347+T408+T436+T485+T537+T553+T599</f>
        <v>369779.68</v>
      </c>
      <c r="U602" s="349"/>
      <c r="V602" s="349"/>
      <c r="W602" s="349"/>
      <c r="X602" s="349">
        <f t="shared" ref="X602" si="5065">X42+X103+X164+X225+X286+X347+X408+X436+X485+X537+X553+X599</f>
        <v>1367969.2805000001</v>
      </c>
      <c r="Y602" s="349"/>
      <c r="Z602" s="349"/>
      <c r="AA602" s="349"/>
      <c r="AB602" s="349">
        <f t="shared" ref="AB602" si="5066">AB42+AB103+AB164+AB225+AB286+AB347+AB408+AB436+AB485+AB537+AB553+AB599</f>
        <v>1590810.4230000002</v>
      </c>
      <c r="AC602" s="349"/>
      <c r="AD602" s="349"/>
      <c r="AE602" s="349"/>
      <c r="AF602" s="349">
        <f t="shared" ref="AF602" si="5067">AF42+AF103+AF164+AF225+AF286+AF347+AF408+AF436+AF485+AF537+AF553+AF599</f>
        <v>904445.76149999991</v>
      </c>
      <c r="AG602" s="349"/>
      <c r="AH602" s="349"/>
      <c r="AI602" s="349"/>
      <c r="AJ602" s="349">
        <f t="shared" ref="AJ602" si="5068">AJ42+AJ103+AJ164+AJ225+AJ286+AJ347+AJ408+AJ436+AJ485+AJ537+AJ553+AJ599</f>
        <v>887797.42249999999</v>
      </c>
      <c r="AK602" s="349"/>
      <c r="AL602" s="349"/>
      <c r="AM602" s="349"/>
      <c r="AN602" s="349">
        <f t="shared" ref="AN602" si="5069">AN42+AN103+AN164+AN225+AN286+AN347+AN408+AN436+AN485+AN537+AN553+AN599</f>
        <v>1035172.747</v>
      </c>
      <c r="AO602" s="349"/>
      <c r="AP602" s="349"/>
      <c r="AQ602" s="349"/>
      <c r="AR602" s="349">
        <f t="shared" ref="AR602" si="5070">AR42+AR103+AR164+AR225+AR286+AR347+AR408+AR436+AR485+AR537+AR553+AR599</f>
        <v>630359.88449999993</v>
      </c>
      <c r="AS602" s="349"/>
      <c r="AT602" s="349"/>
      <c r="AU602" s="349"/>
      <c r="AV602" s="349">
        <f t="shared" ref="AV602" si="5071">AV42+AV103+AV164+AV225+AV286+AV347+AV408+AV436+AV485+AV537+AV553+AV599</f>
        <v>831076.23049999983</v>
      </c>
      <c r="AW602" s="349"/>
      <c r="AX602" s="349"/>
      <c r="AY602" s="349"/>
      <c r="AZ602" s="349">
        <f t="shared" ref="AZ602" si="5072">AZ42+AZ103+AZ164+AZ225+AZ286+AZ347+AZ408+AZ436+AZ485+AZ537+AZ553+AZ599</f>
        <v>807031.33349999995</v>
      </c>
      <c r="BA602" s="349"/>
      <c r="BB602" s="349"/>
      <c r="BC602" s="349"/>
      <c r="BD602" s="349">
        <f t="shared" ref="BD602" si="5073">BD42+BD103+BD164+BD225+BD286+BD347+BD408+BD436+BD485+BD537+BD553+BD599</f>
        <v>664967.59049999993</v>
      </c>
      <c r="BE602" s="349"/>
      <c r="BF602" s="349"/>
      <c r="BG602" s="349"/>
      <c r="BH602" s="349">
        <f t="shared" ref="BH602" si="5074">BH42+BH103+BH164+BH225+BH286+BH347+BH408+BH436+BH485+BH537+BH553+BH599</f>
        <v>558041.01050000009</v>
      </c>
      <c r="BI602" s="349"/>
      <c r="BJ602" s="349"/>
      <c r="BK602" s="349"/>
      <c r="BL602" s="349">
        <f t="shared" ref="BL602" si="5075">BL42+BL103+BL164+BL225+BL286+BL347+BL408+BL436+BL485+BL537+BL553+BL599</f>
        <v>375051.81550000003</v>
      </c>
      <c r="BM602" s="349"/>
      <c r="BN602" s="349"/>
      <c r="BO602" s="349"/>
      <c r="BP602" s="349">
        <f t="shared" ref="BP602" si="5076">BP42+BP103+BP164+BP225+BP286+BP347+BP408+BP436+BP485+BP537+BP553+BP599</f>
        <v>157899.7015</v>
      </c>
      <c r="BQ602" s="349"/>
      <c r="BR602" s="349"/>
      <c r="BS602" s="349"/>
      <c r="BT602" s="349">
        <f t="shared" ref="BT602" si="5077">BT42+BT103+BT164+BT225+BT286+BT347+BT408+BT436+BT485+BT537+BT553+BT599</f>
        <v>271360.71050000004</v>
      </c>
      <c r="BU602" s="349"/>
      <c r="BV602" s="349"/>
      <c r="BW602" s="349"/>
      <c r="BX602" s="349">
        <f t="shared" ref="BX602" si="5078">BX42+BX103+BX164+BX225+BX286+BX347+BX408+BX436+BX485+BX537+BX553+BX599</f>
        <v>634520.92099999997</v>
      </c>
      <c r="BY602" s="349"/>
      <c r="BZ602" s="349"/>
      <c r="CA602" s="349"/>
      <c r="CB602" s="349">
        <f t="shared" ref="CB602" si="5079">CB42+CB103+CB164+CB225+CB286+CB347+CB408+CB436+CB485+CB537+CB553+CB599</f>
        <v>576295.50399999996</v>
      </c>
      <c r="CC602" s="349"/>
      <c r="CD602" s="349"/>
      <c r="CE602" s="349"/>
      <c r="CF602" s="349">
        <f t="shared" ref="CF602" si="5080">CF42+CF103+CF164+CF225+CF286+CF347+CF408+CF436+CF485+CF537+CF553+CF599</f>
        <v>614879.57300000009</v>
      </c>
      <c r="CG602" s="349"/>
      <c r="CH602" s="349"/>
      <c r="CI602" s="349"/>
      <c r="CJ602" s="349">
        <f t="shared" ref="CJ602" si="5081">CJ42+CJ103+CJ164+CJ225+CJ286+CJ347+CJ408+CJ436+CJ485+CJ537+CJ553+CJ599</f>
        <v>1407493.0665</v>
      </c>
      <c r="CK602" s="349"/>
      <c r="CL602" s="349"/>
      <c r="CM602" s="349"/>
      <c r="CN602" s="349">
        <f t="shared" ref="CN602" si="5082">CN42+CN103+CN164+CN225+CN286+CN347+CN408+CN436+CN485+CN537+CN553+CN599</f>
        <v>1077182.4739999999</v>
      </c>
      <c r="CO602" s="349"/>
      <c r="CP602" s="349"/>
      <c r="CQ602" s="349"/>
      <c r="CR602" s="349">
        <f t="shared" ref="CR602" si="5083">CR42+CR103+CR164+CR225+CR286+CR347+CR408+CR436+CR485+CR537+CR553+CR599</f>
        <v>716620.13099999994</v>
      </c>
      <c r="CS602" s="349"/>
      <c r="CT602" s="349"/>
      <c r="CU602" s="349"/>
      <c r="CV602" s="98">
        <f>SUM(D602:CU602)</f>
        <v>16260885.590000004</v>
      </c>
    </row>
    <row r="603" spans="1:101" hidden="1">
      <c r="A603" s="102"/>
      <c r="B603" s="104">
        <f>B42+B103+B164+B225+B286+B347+B408+B436+B485+B537+B553+B599</f>
        <v>16260885.590000002</v>
      </c>
      <c r="C603" s="105"/>
      <c r="D603" s="336">
        <f>D602/$B603</f>
        <v>1.7839941028697685E-2</v>
      </c>
      <c r="E603" s="336"/>
      <c r="F603" s="336"/>
      <c r="G603" s="336"/>
      <c r="H603" s="336">
        <f t="shared" ref="H603" si="5084">H602/$B603</f>
        <v>1.6431844902981076E-2</v>
      </c>
      <c r="I603" s="336"/>
      <c r="J603" s="336"/>
      <c r="K603" s="336"/>
      <c r="L603" s="336">
        <f t="shared" ref="L603" si="5085">L602/$B603</f>
        <v>6.0204980508690737E-3</v>
      </c>
      <c r="M603" s="336"/>
      <c r="N603" s="336"/>
      <c r="O603" s="336"/>
      <c r="P603" s="336">
        <f t="shared" ref="P603" si="5086">P602/$B603</f>
        <v>7.8065925928453685E-3</v>
      </c>
      <c r="Q603" s="336"/>
      <c r="R603" s="336"/>
      <c r="S603" s="336"/>
      <c r="T603" s="336">
        <f t="shared" ref="T603" si="5087">T602/$B603</f>
        <v>2.2740439194000869E-2</v>
      </c>
      <c r="U603" s="336"/>
      <c r="V603" s="336"/>
      <c r="W603" s="336"/>
      <c r="X603" s="336">
        <f t="shared" ref="X603" si="5088">X602/$B603</f>
        <v>8.412637017391375E-2</v>
      </c>
      <c r="Y603" s="336"/>
      <c r="Z603" s="336"/>
      <c r="AA603" s="336"/>
      <c r="AB603" s="336">
        <f t="shared" ref="AB603" si="5089">AB602/$B603</f>
        <v>9.783049110057726E-2</v>
      </c>
      <c r="AC603" s="336"/>
      <c r="AD603" s="336"/>
      <c r="AE603" s="336"/>
      <c r="AF603" s="336">
        <f t="shared" ref="AF603" si="5090">AF602/$B603</f>
        <v>5.5620941214678324E-2</v>
      </c>
      <c r="AG603" s="336"/>
      <c r="AH603" s="336"/>
      <c r="AI603" s="336"/>
      <c r="AJ603" s="336">
        <f t="shared" ref="AJ603" si="5091">AJ602/$B603</f>
        <v>5.459711388941639E-2</v>
      </c>
      <c r="AK603" s="336"/>
      <c r="AL603" s="336"/>
      <c r="AM603" s="336"/>
      <c r="AN603" s="336">
        <f t="shared" ref="AN603" si="5092">AN602/$B603</f>
        <v>6.3660293362902867E-2</v>
      </c>
      <c r="AO603" s="336"/>
      <c r="AP603" s="336"/>
      <c r="AQ603" s="336"/>
      <c r="AR603" s="336">
        <f t="shared" ref="AR603" si="5093">AR602/$B603</f>
        <v>3.8765409239928113E-2</v>
      </c>
      <c r="AS603" s="336"/>
      <c r="AT603" s="336"/>
      <c r="AU603" s="336"/>
      <c r="AV603" s="336">
        <f t="shared" ref="AV603" si="5094">AV602/$B603</f>
        <v>5.1108915679911611E-2</v>
      </c>
      <c r="AW603" s="336"/>
      <c r="AX603" s="336"/>
      <c r="AY603" s="336"/>
      <c r="AZ603" s="336">
        <f t="shared" ref="AZ603" si="5095">AZ602/$B603</f>
        <v>4.9630220262806723E-2</v>
      </c>
      <c r="BA603" s="336"/>
      <c r="BB603" s="336"/>
      <c r="BC603" s="336"/>
      <c r="BD603" s="336">
        <f t="shared" ref="BD603" si="5096">BD602/$B603</f>
        <v>4.0893688527575446E-2</v>
      </c>
      <c r="BE603" s="336"/>
      <c r="BF603" s="336"/>
      <c r="BG603" s="336"/>
      <c r="BH603" s="336">
        <f t="shared" ref="BH603" si="5097">BH602/$B603</f>
        <v>3.4317996237743655E-2</v>
      </c>
      <c r="BI603" s="336"/>
      <c r="BJ603" s="336"/>
      <c r="BK603" s="336"/>
      <c r="BL603" s="336">
        <f t="shared" ref="BL603" si="5098">BL602/$B603</f>
        <v>2.3064661111117258E-2</v>
      </c>
      <c r="BM603" s="336"/>
      <c r="BN603" s="336"/>
      <c r="BO603" s="336"/>
      <c r="BP603" s="336">
        <f t="shared" ref="BP603" si="5099">BP602/$B603</f>
        <v>9.7103998811174201E-3</v>
      </c>
      <c r="BQ603" s="336"/>
      <c r="BR603" s="336"/>
      <c r="BS603" s="336"/>
      <c r="BT603" s="336">
        <f t="shared" ref="BT603" si="5100">BT602/$B603</f>
        <v>1.6687941686698751E-2</v>
      </c>
      <c r="BU603" s="336"/>
      <c r="BV603" s="336"/>
      <c r="BW603" s="336"/>
      <c r="BX603" s="336">
        <f t="shared" ref="BX603" si="5101">BX602/$B603</f>
        <v>3.9021301606734934E-2</v>
      </c>
      <c r="BY603" s="336"/>
      <c r="BZ603" s="336"/>
      <c r="CA603" s="336"/>
      <c r="CB603" s="336">
        <f t="shared" ref="CB603" si="5102">CB602/$B603</f>
        <v>3.5440597672884794E-2</v>
      </c>
      <c r="CC603" s="336"/>
      <c r="CD603" s="336"/>
      <c r="CE603" s="336"/>
      <c r="CF603" s="336">
        <f t="shared" ref="CF603" si="5103">CF602/$B603</f>
        <v>3.7813412412060397E-2</v>
      </c>
      <c r="CG603" s="336"/>
      <c r="CH603" s="336"/>
      <c r="CI603" s="336"/>
      <c r="CJ603" s="336">
        <f t="shared" ref="CJ603" si="5104">CJ602/$B603</f>
        <v>8.6556974939026046E-2</v>
      </c>
      <c r="CK603" s="336"/>
      <c r="CL603" s="336"/>
      <c r="CM603" s="336"/>
      <c r="CN603" s="336">
        <f t="shared" ref="CN603" si="5105">CN602/$B603</f>
        <v>6.6243776701955123E-2</v>
      </c>
      <c r="CO603" s="336"/>
      <c r="CP603" s="336"/>
      <c r="CQ603" s="336"/>
      <c r="CR603" s="336">
        <f t="shared" ref="CR603" si="5106">CR602/$B603</f>
        <v>4.4070178529556941E-2</v>
      </c>
      <c r="CS603" s="336"/>
      <c r="CT603" s="336"/>
      <c r="CU603" s="336"/>
      <c r="CV603" s="100">
        <f>SUM(D603:CU603)</f>
        <v>0.99999999999999989</v>
      </c>
    </row>
    <row r="604" spans="1:101" ht="26.25" customHeight="1">
      <c r="A604" s="337" t="s">
        <v>7984</v>
      </c>
      <c r="B604" s="338"/>
      <c r="C604" s="339"/>
      <c r="D604" s="110"/>
      <c r="E604" s="110"/>
      <c r="F604" s="110"/>
      <c r="G604" s="110"/>
      <c r="H604" s="110"/>
      <c r="I604" s="110"/>
      <c r="J604" s="110"/>
      <c r="K604" s="110"/>
      <c r="L604" s="110"/>
      <c r="M604" s="110"/>
      <c r="N604" s="110"/>
      <c r="O604" s="110"/>
      <c r="P604" s="110"/>
      <c r="Q604" s="110"/>
      <c r="R604" s="110"/>
      <c r="S604" s="110"/>
      <c r="T604" s="110"/>
      <c r="U604" s="110"/>
      <c r="V604" s="110"/>
      <c r="W604" s="110"/>
      <c r="X604" s="110"/>
      <c r="Y604" s="110"/>
      <c r="Z604" s="110"/>
      <c r="AA604" s="110"/>
      <c r="AB604" s="110"/>
      <c r="AC604" s="110"/>
      <c r="AD604" s="110"/>
      <c r="AE604" s="110"/>
      <c r="AF604" s="110"/>
      <c r="AG604" s="110"/>
      <c r="AH604" s="110"/>
      <c r="AI604" s="110"/>
      <c r="AJ604" s="110"/>
      <c r="AK604" s="110"/>
      <c r="AL604" s="110"/>
      <c r="AM604" s="110"/>
      <c r="AN604" s="110"/>
      <c r="AO604" s="110"/>
      <c r="AP604" s="110"/>
      <c r="AQ604" s="110"/>
      <c r="AR604" s="110"/>
      <c r="AS604" s="110"/>
      <c r="AT604" s="110"/>
      <c r="AU604" s="110"/>
      <c r="AV604" s="110"/>
      <c r="AW604" s="110"/>
      <c r="AX604" s="110"/>
      <c r="AY604" s="110"/>
      <c r="AZ604" s="110"/>
      <c r="BA604" s="110"/>
      <c r="BB604" s="110"/>
      <c r="BC604" s="110"/>
      <c r="BD604" s="110"/>
      <c r="BE604" s="110"/>
      <c r="BF604" s="110"/>
      <c r="BG604" s="110"/>
      <c r="BH604" s="110"/>
      <c r="BI604" s="110"/>
      <c r="BJ604" s="110"/>
      <c r="BK604" s="110"/>
      <c r="BL604" s="110"/>
      <c r="BM604" s="110"/>
      <c r="BN604" s="110"/>
      <c r="BO604" s="110"/>
      <c r="BP604" s="110"/>
      <c r="BQ604" s="110"/>
      <c r="BR604" s="110"/>
      <c r="BS604" s="110"/>
      <c r="BT604" s="110"/>
      <c r="BU604" s="110"/>
      <c r="BV604" s="110"/>
      <c r="BW604" s="111"/>
      <c r="BX604" s="112"/>
      <c r="BY604" s="112"/>
      <c r="BZ604" s="112"/>
      <c r="CA604" s="112"/>
      <c r="CB604" s="112"/>
      <c r="CC604" s="112"/>
      <c r="CD604" s="112"/>
      <c r="CE604" s="112"/>
      <c r="CF604" s="112"/>
      <c r="CG604" s="112"/>
      <c r="CH604" s="112"/>
      <c r="CI604" s="112"/>
      <c r="CJ604" s="112"/>
      <c r="CK604" s="112"/>
      <c r="CL604" s="112"/>
      <c r="CM604" s="112"/>
      <c r="CN604" s="112"/>
      <c r="CO604" s="112"/>
      <c r="CP604" s="112"/>
      <c r="CQ604" s="112"/>
      <c r="CR604" s="112"/>
      <c r="CS604" s="112"/>
      <c r="CT604" s="112"/>
      <c r="CU604" s="112"/>
      <c r="CV604" s="101"/>
      <c r="CW604" s="99"/>
    </row>
    <row r="605" spans="1:101" ht="15" customHeight="1">
      <c r="A605" s="340" t="s">
        <v>7984</v>
      </c>
      <c r="B605" s="343">
        <v>1309470.31</v>
      </c>
      <c r="C605" s="346">
        <f>B605/B608</f>
        <v>1</v>
      </c>
      <c r="D605" s="329">
        <f>D607*$B605</f>
        <v>23360.873109230477</v>
      </c>
      <c r="E605" s="330"/>
      <c r="F605" s="330"/>
      <c r="G605" s="331"/>
      <c r="H605" s="329">
        <f t="shared" ref="H605" si="5107">H607*$B605</f>
        <v>21517.013038978552</v>
      </c>
      <c r="I605" s="330"/>
      <c r="J605" s="330"/>
      <c r="K605" s="331"/>
      <c r="L605" s="329">
        <f t="shared" ref="L605" si="5108">L607*$B605</f>
        <v>7883.6634490259221</v>
      </c>
      <c r="M605" s="330"/>
      <c r="N605" s="330"/>
      <c r="O605" s="331"/>
      <c r="P605" s="329">
        <f t="shared" ref="P605" si="5109">P607*$B605</f>
        <v>10222.501222596929</v>
      </c>
      <c r="Q605" s="330"/>
      <c r="R605" s="330"/>
      <c r="S605" s="331"/>
      <c r="T605" s="329">
        <f t="shared" ref="T605" si="5110">T607*$B605</f>
        <v>29777.929960904468</v>
      </c>
      <c r="U605" s="330"/>
      <c r="V605" s="330"/>
      <c r="W605" s="331"/>
      <c r="X605" s="329">
        <f t="shared" ref="X605" si="5111">X607*$B605</f>
        <v>110160.9840308096</v>
      </c>
      <c r="Y605" s="330"/>
      <c r="Z605" s="330"/>
      <c r="AA605" s="331"/>
      <c r="AB605" s="329">
        <f t="shared" ref="AB605" si="5112">AB607*$B605</f>
        <v>128106.12350892516</v>
      </c>
      <c r="AC605" s="330"/>
      <c r="AD605" s="330"/>
      <c r="AE605" s="331"/>
      <c r="AF605" s="329">
        <f t="shared" ref="AF605" si="5113">AF607*$B605</f>
        <v>72833.9711348766</v>
      </c>
      <c r="AG605" s="330"/>
      <c r="AH605" s="330"/>
      <c r="AI605" s="331"/>
      <c r="AJ605" s="329">
        <f t="shared" ref="AJ605" si="5114">AJ607*$B605</f>
        <v>71493.299649879395</v>
      </c>
      <c r="AK605" s="330"/>
      <c r="AL605" s="330"/>
      <c r="AM605" s="331"/>
      <c r="AN605" s="329">
        <f t="shared" ref="AN605" si="5115">AN607*$B605</f>
        <v>83361.264084611365</v>
      </c>
      <c r="AO605" s="330"/>
      <c r="AP605" s="330"/>
      <c r="AQ605" s="331"/>
      <c r="AR605" s="329">
        <f t="shared" ref="AR605" si="5116">AR607*$B605</f>
        <v>50762.152454685529</v>
      </c>
      <c r="AS605" s="330"/>
      <c r="AT605" s="330"/>
      <c r="AU605" s="331"/>
      <c r="AV605" s="329">
        <f t="shared" ref="AV605" si="5117">AV607*$B605</f>
        <v>66925.60765913772</v>
      </c>
      <c r="AW605" s="330"/>
      <c r="AX605" s="330"/>
      <c r="AY605" s="331"/>
      <c r="AZ605" s="329">
        <f t="shared" ref="AZ605" si="5118">AZ607*$B605</f>
        <v>64989.299912905808</v>
      </c>
      <c r="BA605" s="330"/>
      <c r="BB605" s="330"/>
      <c r="BC605" s="331"/>
      <c r="BD605" s="329">
        <f t="shared" ref="BD605" si="5119">BD607*$B605</f>
        <v>53549.070993247668</v>
      </c>
      <c r="BE605" s="330"/>
      <c r="BF605" s="330"/>
      <c r="BG605" s="331"/>
      <c r="BH605" s="329">
        <f t="shared" ref="BH605" si="5120">BH607*$B605</f>
        <v>44938.397172017016</v>
      </c>
      <c r="BI605" s="330"/>
      <c r="BJ605" s="330"/>
      <c r="BK605" s="331"/>
      <c r="BL605" s="329">
        <f t="shared" ref="BL605" si="5121">BL607*$B605</f>
        <v>30202.488935219662</v>
      </c>
      <c r="BM605" s="330"/>
      <c r="BN605" s="330"/>
      <c r="BO605" s="331"/>
      <c r="BP605" s="329">
        <f t="shared" ref="BP605" si="5122">BP607*$B605</f>
        <v>12715.480342550793</v>
      </c>
      <c r="BQ605" s="330"/>
      <c r="BR605" s="330"/>
      <c r="BS605" s="331"/>
      <c r="BT605" s="329">
        <f t="shared" ref="BT605" si="5123">BT607*$B605</f>
        <v>21852.364173743339</v>
      </c>
      <c r="BU605" s="330"/>
      <c r="BV605" s="330"/>
      <c r="BW605" s="331"/>
      <c r="BX605" s="329">
        <f t="shared" ref="BX605" si="5124">BX607*$B605</f>
        <v>51097.235911574695</v>
      </c>
      <c r="BY605" s="330"/>
      <c r="BZ605" s="330"/>
      <c r="CA605" s="331"/>
      <c r="CB605" s="329">
        <f t="shared" ref="CB605" si="5125">CB607*$B605</f>
        <v>46408.410421297733</v>
      </c>
      <c r="CC605" s="330"/>
      <c r="CD605" s="330"/>
      <c r="CE605" s="331"/>
      <c r="CF605" s="329">
        <f t="shared" ref="CF605" si="5126">CF607*$B605</f>
        <v>49515.540873378581</v>
      </c>
      <c r="CG605" s="330"/>
      <c r="CH605" s="330"/>
      <c r="CI605" s="331"/>
      <c r="CJ605" s="329">
        <f t="shared" ref="CJ605" si="5127">CJ607*$B605</f>
        <v>113343.78880606867</v>
      </c>
      <c r="CK605" s="330"/>
      <c r="CL605" s="330"/>
      <c r="CM605" s="331"/>
      <c r="CN605" s="329">
        <f t="shared" ref="CN605" si="5128">CN607*$B605</f>
        <v>86744.258813479959</v>
      </c>
      <c r="CO605" s="330"/>
      <c r="CP605" s="330"/>
      <c r="CQ605" s="331"/>
      <c r="CR605" s="329">
        <f t="shared" ref="CR605" si="5129">CR607*$B605</f>
        <v>57708.590340854273</v>
      </c>
      <c r="CS605" s="330"/>
      <c r="CT605" s="330"/>
      <c r="CU605" s="331"/>
      <c r="CV605" s="332">
        <f>SUM(D605:CU605)</f>
        <v>1309470.31</v>
      </c>
      <c r="CW605" s="99"/>
    </row>
    <row r="606" spans="1:101" ht="3.9" customHeight="1">
      <c r="A606" s="341"/>
      <c r="B606" s="344"/>
      <c r="C606" s="347"/>
      <c r="D606" s="333"/>
      <c r="E606" s="334"/>
      <c r="F606" s="334"/>
      <c r="G606" s="335"/>
      <c r="H606" s="113"/>
      <c r="I606" s="113"/>
      <c r="J606" s="113"/>
      <c r="K606" s="113"/>
      <c r="L606" s="113"/>
      <c r="M606" s="113"/>
      <c r="N606" s="113"/>
      <c r="O606" s="113"/>
      <c r="P606" s="113"/>
      <c r="Q606" s="113"/>
      <c r="R606" s="113"/>
      <c r="S606" s="113"/>
      <c r="T606" s="113"/>
      <c r="U606" s="113"/>
      <c r="V606" s="113"/>
      <c r="W606" s="113"/>
      <c r="X606" s="113"/>
      <c r="Y606" s="113"/>
      <c r="Z606" s="113"/>
      <c r="AA606" s="113"/>
      <c r="AB606" s="113"/>
      <c r="AC606" s="113"/>
      <c r="AD606" s="113"/>
      <c r="AE606" s="113"/>
      <c r="AF606" s="113"/>
      <c r="AG606" s="113"/>
      <c r="AH606" s="113"/>
      <c r="AI606" s="113"/>
      <c r="AJ606" s="113"/>
      <c r="AK606" s="113"/>
      <c r="AL606" s="113"/>
      <c r="AM606" s="113"/>
      <c r="AN606" s="113"/>
      <c r="AO606" s="113"/>
      <c r="AP606" s="113"/>
      <c r="AQ606" s="113"/>
      <c r="AR606" s="113"/>
      <c r="AS606" s="113"/>
      <c r="AT606" s="113"/>
      <c r="AU606" s="113"/>
      <c r="AV606" s="113"/>
      <c r="AW606" s="113"/>
      <c r="AX606" s="113"/>
      <c r="AY606" s="113"/>
      <c r="AZ606" s="113"/>
      <c r="BA606" s="113"/>
      <c r="BB606" s="113"/>
      <c r="BC606" s="113"/>
      <c r="BD606" s="113"/>
      <c r="BE606" s="113"/>
      <c r="BF606" s="113"/>
      <c r="BG606" s="113"/>
      <c r="BH606" s="113"/>
      <c r="BI606" s="113"/>
      <c r="BJ606" s="113"/>
      <c r="BK606" s="113"/>
      <c r="BL606" s="333"/>
      <c r="BM606" s="334"/>
      <c r="BN606" s="334"/>
      <c r="BO606" s="335"/>
      <c r="BP606" s="333"/>
      <c r="BQ606" s="334"/>
      <c r="BR606" s="334"/>
      <c r="BS606" s="335"/>
      <c r="BT606" s="333"/>
      <c r="BU606" s="334"/>
      <c r="BV606" s="334"/>
      <c r="BW606" s="335"/>
      <c r="BX606" s="333"/>
      <c r="BY606" s="334"/>
      <c r="BZ606" s="334"/>
      <c r="CA606" s="335"/>
      <c r="CB606" s="333"/>
      <c r="CC606" s="334"/>
      <c r="CD606" s="334"/>
      <c r="CE606" s="335"/>
      <c r="CF606" s="333"/>
      <c r="CG606" s="334"/>
      <c r="CH606" s="334"/>
      <c r="CI606" s="335"/>
      <c r="CJ606" s="333"/>
      <c r="CK606" s="334"/>
      <c r="CL606" s="334"/>
      <c r="CM606" s="335"/>
      <c r="CN606" s="333"/>
      <c r="CO606" s="334"/>
      <c r="CP606" s="334"/>
      <c r="CQ606" s="335"/>
      <c r="CR606" s="333"/>
      <c r="CS606" s="334"/>
      <c r="CT606" s="334"/>
      <c r="CU606" s="335"/>
      <c r="CV606" s="332"/>
      <c r="CW606" s="99"/>
    </row>
    <row r="607" spans="1:101" ht="15" customHeight="1">
      <c r="A607" s="342"/>
      <c r="B607" s="345"/>
      <c r="C607" s="348"/>
      <c r="D607" s="320">
        <v>1.7839941028697685E-2</v>
      </c>
      <c r="E607" s="321"/>
      <c r="F607" s="321"/>
      <c r="G607" s="322"/>
      <c r="H607" s="320">
        <v>1.6431844902981076E-2</v>
      </c>
      <c r="I607" s="321"/>
      <c r="J607" s="321"/>
      <c r="K607" s="322"/>
      <c r="L607" s="320">
        <v>6.0204980508690737E-3</v>
      </c>
      <c r="M607" s="321"/>
      <c r="N607" s="321"/>
      <c r="O607" s="322"/>
      <c r="P607" s="320">
        <v>7.8065925928453685E-3</v>
      </c>
      <c r="Q607" s="321"/>
      <c r="R607" s="321"/>
      <c r="S607" s="322"/>
      <c r="T607" s="320">
        <v>2.2740439194000869E-2</v>
      </c>
      <c r="U607" s="321"/>
      <c r="V607" s="321"/>
      <c r="W607" s="322"/>
      <c r="X607" s="320">
        <v>8.412637017391375E-2</v>
      </c>
      <c r="Y607" s="321"/>
      <c r="Z607" s="321"/>
      <c r="AA607" s="322"/>
      <c r="AB607" s="320">
        <v>9.783049110057726E-2</v>
      </c>
      <c r="AC607" s="321"/>
      <c r="AD607" s="321"/>
      <c r="AE607" s="322"/>
      <c r="AF607" s="320">
        <v>5.5620941214678324E-2</v>
      </c>
      <c r="AG607" s="321"/>
      <c r="AH607" s="321"/>
      <c r="AI607" s="322"/>
      <c r="AJ607" s="320">
        <v>5.459711388941639E-2</v>
      </c>
      <c r="AK607" s="321"/>
      <c r="AL607" s="321"/>
      <c r="AM607" s="322"/>
      <c r="AN607" s="320">
        <v>6.3660293362902867E-2</v>
      </c>
      <c r="AO607" s="321"/>
      <c r="AP607" s="321"/>
      <c r="AQ607" s="322"/>
      <c r="AR607" s="320">
        <v>3.8765409239928113E-2</v>
      </c>
      <c r="AS607" s="321"/>
      <c r="AT607" s="321"/>
      <c r="AU607" s="322"/>
      <c r="AV607" s="320">
        <v>5.1108915679911611E-2</v>
      </c>
      <c r="AW607" s="321"/>
      <c r="AX607" s="321"/>
      <c r="AY607" s="322"/>
      <c r="AZ607" s="320">
        <v>4.9630220262806723E-2</v>
      </c>
      <c r="BA607" s="321"/>
      <c r="BB607" s="321"/>
      <c r="BC607" s="322"/>
      <c r="BD607" s="320">
        <v>4.0893688527575446E-2</v>
      </c>
      <c r="BE607" s="321"/>
      <c r="BF607" s="321"/>
      <c r="BG607" s="322"/>
      <c r="BH607" s="320">
        <v>3.4317996237743655E-2</v>
      </c>
      <c r="BI607" s="321"/>
      <c r="BJ607" s="321"/>
      <c r="BK607" s="322"/>
      <c r="BL607" s="320">
        <v>2.3064661111117258E-2</v>
      </c>
      <c r="BM607" s="321"/>
      <c r="BN607" s="321"/>
      <c r="BO607" s="322"/>
      <c r="BP607" s="320">
        <v>9.7103998811174201E-3</v>
      </c>
      <c r="BQ607" s="321"/>
      <c r="BR607" s="321"/>
      <c r="BS607" s="322"/>
      <c r="BT607" s="320">
        <v>1.6687941686698751E-2</v>
      </c>
      <c r="BU607" s="321"/>
      <c r="BV607" s="321"/>
      <c r="BW607" s="322"/>
      <c r="BX607" s="320">
        <v>3.9021301606734934E-2</v>
      </c>
      <c r="BY607" s="321"/>
      <c r="BZ607" s="321"/>
      <c r="CA607" s="322"/>
      <c r="CB607" s="320">
        <v>3.5440597672884794E-2</v>
      </c>
      <c r="CC607" s="321"/>
      <c r="CD607" s="321"/>
      <c r="CE607" s="322"/>
      <c r="CF607" s="320">
        <v>3.7813412412060397E-2</v>
      </c>
      <c r="CG607" s="321"/>
      <c r="CH607" s="321"/>
      <c r="CI607" s="322"/>
      <c r="CJ607" s="320">
        <v>8.6556974939026046E-2</v>
      </c>
      <c r="CK607" s="321"/>
      <c r="CL607" s="321"/>
      <c r="CM607" s="322"/>
      <c r="CN607" s="320">
        <v>6.6243776701955123E-2</v>
      </c>
      <c r="CO607" s="321"/>
      <c r="CP607" s="321"/>
      <c r="CQ607" s="322"/>
      <c r="CR607" s="320">
        <v>4.4070178529556941E-2</v>
      </c>
      <c r="CS607" s="321"/>
      <c r="CT607" s="321"/>
      <c r="CU607" s="322"/>
      <c r="CV607" s="332"/>
      <c r="CW607" s="99"/>
    </row>
    <row r="608" spans="1:101">
      <c r="A608" s="323" t="s">
        <v>263</v>
      </c>
      <c r="B608" s="325">
        <f>B605</f>
        <v>1309470.31</v>
      </c>
      <c r="C608" s="327">
        <f>C605</f>
        <v>1</v>
      </c>
      <c r="D608" s="314">
        <f>D605</f>
        <v>23360.873109230477</v>
      </c>
      <c r="E608" s="315"/>
      <c r="F608" s="315"/>
      <c r="G608" s="316"/>
      <c r="H608" s="314">
        <f t="shared" ref="H608" si="5130">H605</f>
        <v>21517.013038978552</v>
      </c>
      <c r="I608" s="315"/>
      <c r="J608" s="315"/>
      <c r="K608" s="316"/>
      <c r="L608" s="314">
        <f t="shared" ref="L608" si="5131">L605</f>
        <v>7883.6634490259221</v>
      </c>
      <c r="M608" s="315"/>
      <c r="N608" s="315"/>
      <c r="O608" s="316"/>
      <c r="P608" s="314">
        <f t="shared" ref="P608" si="5132">P605</f>
        <v>10222.501222596929</v>
      </c>
      <c r="Q608" s="315"/>
      <c r="R608" s="315"/>
      <c r="S608" s="316"/>
      <c r="T608" s="314">
        <f t="shared" ref="T608" si="5133">T605</f>
        <v>29777.929960904468</v>
      </c>
      <c r="U608" s="315"/>
      <c r="V608" s="315"/>
      <c r="W608" s="316"/>
      <c r="X608" s="314">
        <f t="shared" ref="X608" si="5134">X605</f>
        <v>110160.9840308096</v>
      </c>
      <c r="Y608" s="315"/>
      <c r="Z608" s="315"/>
      <c r="AA608" s="316"/>
      <c r="AB608" s="314">
        <f t="shared" ref="AB608" si="5135">AB605</f>
        <v>128106.12350892516</v>
      </c>
      <c r="AC608" s="315"/>
      <c r="AD608" s="315"/>
      <c r="AE608" s="316"/>
      <c r="AF608" s="314">
        <f t="shared" ref="AF608" si="5136">AF605</f>
        <v>72833.9711348766</v>
      </c>
      <c r="AG608" s="315"/>
      <c r="AH608" s="315"/>
      <c r="AI608" s="316"/>
      <c r="AJ608" s="314">
        <f t="shared" ref="AJ608" si="5137">AJ605</f>
        <v>71493.299649879395</v>
      </c>
      <c r="AK608" s="315"/>
      <c r="AL608" s="315"/>
      <c r="AM608" s="316"/>
      <c r="AN608" s="314">
        <f t="shared" ref="AN608" si="5138">AN605</f>
        <v>83361.264084611365</v>
      </c>
      <c r="AO608" s="315"/>
      <c r="AP608" s="315"/>
      <c r="AQ608" s="316"/>
      <c r="AR608" s="314">
        <f t="shared" ref="AR608" si="5139">AR605</f>
        <v>50762.152454685529</v>
      </c>
      <c r="AS608" s="315"/>
      <c r="AT608" s="315"/>
      <c r="AU608" s="316"/>
      <c r="AV608" s="314">
        <f t="shared" ref="AV608" si="5140">AV605</f>
        <v>66925.60765913772</v>
      </c>
      <c r="AW608" s="315"/>
      <c r="AX608" s="315"/>
      <c r="AY608" s="316"/>
      <c r="AZ608" s="314">
        <f t="shared" ref="AZ608" si="5141">AZ605</f>
        <v>64989.299912905808</v>
      </c>
      <c r="BA608" s="315"/>
      <c r="BB608" s="315"/>
      <c r="BC608" s="316"/>
      <c r="BD608" s="314">
        <f t="shared" ref="BD608" si="5142">BD605</f>
        <v>53549.070993247668</v>
      </c>
      <c r="BE608" s="315"/>
      <c r="BF608" s="315"/>
      <c r="BG608" s="316"/>
      <c r="BH608" s="314">
        <f t="shared" ref="BH608" si="5143">BH605</f>
        <v>44938.397172017016</v>
      </c>
      <c r="BI608" s="315"/>
      <c r="BJ608" s="315"/>
      <c r="BK608" s="316"/>
      <c r="BL608" s="314">
        <f t="shared" ref="BL608" si="5144">BL605</f>
        <v>30202.488935219662</v>
      </c>
      <c r="BM608" s="315"/>
      <c r="BN608" s="315"/>
      <c r="BO608" s="316"/>
      <c r="BP608" s="314">
        <f t="shared" ref="BP608" si="5145">BP605</f>
        <v>12715.480342550793</v>
      </c>
      <c r="BQ608" s="315"/>
      <c r="BR608" s="315"/>
      <c r="BS608" s="316"/>
      <c r="BT608" s="314">
        <f t="shared" ref="BT608" si="5146">BT605</f>
        <v>21852.364173743339</v>
      </c>
      <c r="BU608" s="315"/>
      <c r="BV608" s="315"/>
      <c r="BW608" s="316"/>
      <c r="BX608" s="314">
        <f t="shared" ref="BX608" si="5147">BX605</f>
        <v>51097.235911574695</v>
      </c>
      <c r="BY608" s="315"/>
      <c r="BZ608" s="315"/>
      <c r="CA608" s="316"/>
      <c r="CB608" s="314">
        <f t="shared" ref="CB608" si="5148">CB605</f>
        <v>46408.410421297733</v>
      </c>
      <c r="CC608" s="315"/>
      <c r="CD608" s="315"/>
      <c r="CE608" s="316"/>
      <c r="CF608" s="314">
        <f t="shared" ref="CF608" si="5149">CF605</f>
        <v>49515.540873378581</v>
      </c>
      <c r="CG608" s="315"/>
      <c r="CH608" s="315"/>
      <c r="CI608" s="316"/>
      <c r="CJ608" s="314">
        <f t="shared" ref="CJ608" si="5150">CJ605</f>
        <v>113343.78880606867</v>
      </c>
      <c r="CK608" s="315"/>
      <c r="CL608" s="315"/>
      <c r="CM608" s="316"/>
      <c r="CN608" s="314">
        <f t="shared" ref="CN608" si="5151">CN605</f>
        <v>86744.258813479959</v>
      </c>
      <c r="CO608" s="315"/>
      <c r="CP608" s="315"/>
      <c r="CQ608" s="316"/>
      <c r="CR608" s="314">
        <f t="shared" ref="CR608" si="5152">CR605</f>
        <v>57708.590340854273</v>
      </c>
      <c r="CS608" s="315"/>
      <c r="CT608" s="315"/>
      <c r="CU608" s="316"/>
      <c r="CV608" s="98">
        <f>SUM(D608:CU608)</f>
        <v>1309470.31</v>
      </c>
      <c r="CW608" s="99"/>
    </row>
    <row r="609" spans="1:101">
      <c r="A609" s="324"/>
      <c r="B609" s="326"/>
      <c r="C609" s="328"/>
      <c r="D609" s="317">
        <f>D607</f>
        <v>1.7839941028697685E-2</v>
      </c>
      <c r="E609" s="318"/>
      <c r="F609" s="318"/>
      <c r="G609" s="319"/>
      <c r="H609" s="317">
        <f t="shared" ref="H609" si="5153">H607</f>
        <v>1.6431844902981076E-2</v>
      </c>
      <c r="I609" s="318"/>
      <c r="J609" s="318"/>
      <c r="K609" s="319"/>
      <c r="L609" s="317">
        <f t="shared" ref="L609" si="5154">L607</f>
        <v>6.0204980508690737E-3</v>
      </c>
      <c r="M609" s="318"/>
      <c r="N609" s="318"/>
      <c r="O609" s="319"/>
      <c r="P609" s="317">
        <f t="shared" ref="P609" si="5155">P607</f>
        <v>7.8065925928453685E-3</v>
      </c>
      <c r="Q609" s="318"/>
      <c r="R609" s="318"/>
      <c r="S609" s="319"/>
      <c r="T609" s="317">
        <f t="shared" ref="T609" si="5156">T607</f>
        <v>2.2740439194000869E-2</v>
      </c>
      <c r="U609" s="318"/>
      <c r="V609" s="318"/>
      <c r="W609" s="319"/>
      <c r="X609" s="317">
        <f t="shared" ref="X609" si="5157">X607</f>
        <v>8.412637017391375E-2</v>
      </c>
      <c r="Y609" s="318"/>
      <c r="Z609" s="318"/>
      <c r="AA609" s="319"/>
      <c r="AB609" s="317">
        <f t="shared" ref="AB609" si="5158">AB607</f>
        <v>9.783049110057726E-2</v>
      </c>
      <c r="AC609" s="318"/>
      <c r="AD609" s="318"/>
      <c r="AE609" s="319"/>
      <c r="AF609" s="317">
        <f t="shared" ref="AF609" si="5159">AF607</f>
        <v>5.5620941214678324E-2</v>
      </c>
      <c r="AG609" s="318"/>
      <c r="AH609" s="318"/>
      <c r="AI609" s="319"/>
      <c r="AJ609" s="317">
        <f t="shared" ref="AJ609" si="5160">AJ607</f>
        <v>5.459711388941639E-2</v>
      </c>
      <c r="AK609" s="318"/>
      <c r="AL609" s="318"/>
      <c r="AM609" s="319"/>
      <c r="AN609" s="317">
        <f t="shared" ref="AN609" si="5161">AN607</f>
        <v>6.3660293362902867E-2</v>
      </c>
      <c r="AO609" s="318"/>
      <c r="AP609" s="318"/>
      <c r="AQ609" s="319"/>
      <c r="AR609" s="317">
        <f t="shared" ref="AR609" si="5162">AR607</f>
        <v>3.8765409239928113E-2</v>
      </c>
      <c r="AS609" s="318"/>
      <c r="AT609" s="318"/>
      <c r="AU609" s="319"/>
      <c r="AV609" s="317">
        <f t="shared" ref="AV609" si="5163">AV607</f>
        <v>5.1108915679911611E-2</v>
      </c>
      <c r="AW609" s="318"/>
      <c r="AX609" s="318"/>
      <c r="AY609" s="319"/>
      <c r="AZ609" s="317">
        <f t="shared" ref="AZ609" si="5164">AZ607</f>
        <v>4.9630220262806723E-2</v>
      </c>
      <c r="BA609" s="318"/>
      <c r="BB609" s="318"/>
      <c r="BC609" s="319"/>
      <c r="BD609" s="317">
        <f t="shared" ref="BD609" si="5165">BD607</f>
        <v>4.0893688527575446E-2</v>
      </c>
      <c r="BE609" s="318"/>
      <c r="BF609" s="318"/>
      <c r="BG609" s="319"/>
      <c r="BH609" s="317">
        <f t="shared" ref="BH609" si="5166">BH607</f>
        <v>3.4317996237743655E-2</v>
      </c>
      <c r="BI609" s="318"/>
      <c r="BJ609" s="318"/>
      <c r="BK609" s="319"/>
      <c r="BL609" s="317">
        <f t="shared" ref="BL609" si="5167">BL607</f>
        <v>2.3064661111117258E-2</v>
      </c>
      <c r="BM609" s="318"/>
      <c r="BN609" s="318"/>
      <c r="BO609" s="319"/>
      <c r="BP609" s="317">
        <f t="shared" ref="BP609" si="5168">BP607</f>
        <v>9.7103998811174201E-3</v>
      </c>
      <c r="BQ609" s="318"/>
      <c r="BR609" s="318"/>
      <c r="BS609" s="319"/>
      <c r="BT609" s="317">
        <f t="shared" ref="BT609" si="5169">BT607</f>
        <v>1.6687941686698751E-2</v>
      </c>
      <c r="BU609" s="318"/>
      <c r="BV609" s="318"/>
      <c r="BW609" s="319"/>
      <c r="BX609" s="317">
        <f t="shared" ref="BX609" si="5170">BX607</f>
        <v>3.9021301606734934E-2</v>
      </c>
      <c r="BY609" s="318"/>
      <c r="BZ609" s="318"/>
      <c r="CA609" s="319"/>
      <c r="CB609" s="317">
        <f t="shared" ref="CB609" si="5171">CB607</f>
        <v>3.5440597672884794E-2</v>
      </c>
      <c r="CC609" s="318"/>
      <c r="CD609" s="318"/>
      <c r="CE609" s="319"/>
      <c r="CF609" s="317">
        <f t="shared" ref="CF609" si="5172">CF607</f>
        <v>3.7813412412060397E-2</v>
      </c>
      <c r="CG609" s="318"/>
      <c r="CH609" s="318"/>
      <c r="CI609" s="319"/>
      <c r="CJ609" s="317">
        <f t="shared" ref="CJ609" si="5173">CJ607</f>
        <v>8.6556974939026046E-2</v>
      </c>
      <c r="CK609" s="318"/>
      <c r="CL609" s="318"/>
      <c r="CM609" s="319"/>
      <c r="CN609" s="317">
        <f t="shared" ref="CN609" si="5174">CN607</f>
        <v>6.6243776701955123E-2</v>
      </c>
      <c r="CO609" s="318"/>
      <c r="CP609" s="318"/>
      <c r="CQ609" s="319"/>
      <c r="CR609" s="317">
        <f t="shared" ref="CR609" si="5175">CR607</f>
        <v>4.4070178529556941E-2</v>
      </c>
      <c r="CS609" s="318"/>
      <c r="CT609" s="318"/>
      <c r="CU609" s="319"/>
      <c r="CV609" s="103">
        <v>1.0000000000000002</v>
      </c>
      <c r="CW609" s="99"/>
    </row>
    <row r="610" spans="1:101">
      <c r="A610" s="311"/>
      <c r="B610" s="312"/>
      <c r="C610" s="312"/>
      <c r="D610" s="312"/>
      <c r="E610" s="312"/>
      <c r="F610" s="312"/>
      <c r="G610" s="312"/>
      <c r="H610" s="312"/>
      <c r="I610" s="312"/>
      <c r="J610" s="312"/>
      <c r="K610" s="312"/>
      <c r="L610" s="312"/>
      <c r="M610" s="312"/>
      <c r="N610" s="312"/>
      <c r="O610" s="312"/>
      <c r="P610" s="312"/>
      <c r="Q610" s="312"/>
      <c r="R610" s="312"/>
      <c r="S610" s="312"/>
      <c r="T610" s="312"/>
      <c r="U610" s="312"/>
      <c r="V610" s="312"/>
      <c r="W610" s="312"/>
      <c r="X610" s="312"/>
      <c r="Y610" s="312"/>
      <c r="Z610" s="312"/>
      <c r="AA610" s="312"/>
      <c r="AB610" s="312"/>
      <c r="AC610" s="312"/>
      <c r="AD610" s="312"/>
      <c r="AE610" s="312"/>
      <c r="AF610" s="312"/>
      <c r="AG610" s="312"/>
      <c r="AH610" s="312"/>
      <c r="AI610" s="312"/>
      <c r="AJ610" s="312"/>
      <c r="AK610" s="312"/>
      <c r="AL610" s="312"/>
      <c r="AM610" s="312"/>
      <c r="AN610" s="312"/>
      <c r="AO610" s="312"/>
      <c r="AP610" s="312"/>
      <c r="AQ610" s="312"/>
      <c r="AR610" s="312"/>
      <c r="AS610" s="312"/>
      <c r="AT610" s="312"/>
      <c r="AU610" s="312"/>
      <c r="AV610" s="312"/>
      <c r="AW610" s="312"/>
      <c r="AX610" s="312"/>
      <c r="AY610" s="312"/>
      <c r="AZ610" s="312"/>
      <c r="BA610" s="312"/>
      <c r="BB610" s="312"/>
      <c r="BC610" s="312"/>
      <c r="BD610" s="312"/>
      <c r="BE610" s="312"/>
      <c r="BF610" s="312"/>
      <c r="BG610" s="312"/>
      <c r="BH610" s="312"/>
      <c r="BI610" s="312"/>
      <c r="BJ610" s="312"/>
      <c r="BK610" s="312"/>
      <c r="BL610" s="312"/>
      <c r="BM610" s="312"/>
      <c r="BN610" s="312"/>
      <c r="BO610" s="312"/>
      <c r="BP610" s="312"/>
      <c r="BQ610" s="312"/>
      <c r="BR610" s="312"/>
      <c r="BS610" s="312"/>
      <c r="BT610" s="312"/>
      <c r="BU610" s="312"/>
      <c r="BV610" s="312"/>
      <c r="BW610" s="312"/>
      <c r="BX610" s="312"/>
      <c r="BY610" s="312"/>
      <c r="BZ610" s="312"/>
      <c r="CA610" s="312"/>
      <c r="CB610" s="312"/>
      <c r="CC610" s="312"/>
      <c r="CD610" s="312"/>
      <c r="CE610" s="312"/>
      <c r="CF610" s="312"/>
      <c r="CG610" s="312"/>
      <c r="CH610" s="312"/>
      <c r="CI610" s="312"/>
      <c r="CJ610" s="312"/>
      <c r="CK610" s="312"/>
      <c r="CL610" s="312"/>
      <c r="CM610" s="312"/>
      <c r="CN610" s="312"/>
      <c r="CO610" s="312"/>
      <c r="CP610" s="312"/>
      <c r="CQ610" s="312"/>
      <c r="CR610" s="312"/>
      <c r="CS610" s="312"/>
      <c r="CT610" s="312"/>
      <c r="CU610" s="312"/>
      <c r="CV610" s="313"/>
      <c r="CW610" s="99"/>
    </row>
    <row r="611" spans="1:101">
      <c r="A611" s="114" t="s">
        <v>264</v>
      </c>
      <c r="B611" s="97">
        <f>B42+B103+B164+B225+B286+B347+B408+B436+B485+B537+B553+B599+B608</f>
        <v>17570355.900000002</v>
      </c>
      <c r="C611" s="115">
        <v>1</v>
      </c>
      <c r="D611" s="296">
        <f>D42+D103+D164+D225+D286+D347+D408+D436+D485+D537+D553+D599+D608</f>
        <v>313454.11310923047</v>
      </c>
      <c r="E611" s="297">
        <v>0</v>
      </c>
      <c r="F611" s="297">
        <v>0</v>
      </c>
      <c r="G611" s="298">
        <v>0</v>
      </c>
      <c r="H611" s="296">
        <f t="shared" ref="H611" si="5176">H42+H103+H164+H225+H286+H347+H408+H436+H485+H537+H553+H599+H608</f>
        <v>288713.36303897854</v>
      </c>
      <c r="I611" s="297">
        <v>0</v>
      </c>
      <c r="J611" s="297">
        <v>0</v>
      </c>
      <c r="K611" s="298">
        <v>0</v>
      </c>
      <c r="L611" s="296">
        <f t="shared" ref="L611" si="5177">L42+L103+L164+L225+L286+L347+L408+L436+L485+L537+L553+L599+L608</f>
        <v>105782.29344902594</v>
      </c>
      <c r="M611" s="297">
        <v>0</v>
      </c>
      <c r="N611" s="297">
        <v>0</v>
      </c>
      <c r="O611" s="298">
        <v>0</v>
      </c>
      <c r="P611" s="296">
        <f t="shared" ref="P611" si="5178">P42+P103+P164+P225+P286+P347+P408+P436+P485+P537+P553+P599+P608</f>
        <v>137164.61022259694</v>
      </c>
      <c r="Q611" s="297">
        <v>0</v>
      </c>
      <c r="R611" s="297">
        <v>0</v>
      </c>
      <c r="S611" s="298">
        <v>0</v>
      </c>
      <c r="T611" s="296">
        <f t="shared" ref="T611" si="5179">T42+T103+T164+T225+T286+T347+T408+T436+T485+T537+T553+T599+T608</f>
        <v>399557.60996090446</v>
      </c>
      <c r="U611" s="297">
        <v>0</v>
      </c>
      <c r="V611" s="297">
        <v>0</v>
      </c>
      <c r="W611" s="298">
        <v>0</v>
      </c>
      <c r="X611" s="296">
        <f t="shared" ref="X611" si="5180">X42+X103+X164+X225+X286+X347+X408+X436+X485+X537+X553+X599+X608</f>
        <v>1478130.2645308096</v>
      </c>
      <c r="Y611" s="297">
        <v>0</v>
      </c>
      <c r="Z611" s="297">
        <v>0</v>
      </c>
      <c r="AA611" s="298">
        <v>0</v>
      </c>
      <c r="AB611" s="296">
        <f t="shared" ref="AB611" si="5181">AB42+AB103+AB164+AB225+AB286+AB347+AB408+AB436+AB485+AB537+AB553+AB599+AB608</f>
        <v>1718916.5465089253</v>
      </c>
      <c r="AC611" s="297">
        <v>0</v>
      </c>
      <c r="AD611" s="297">
        <v>0</v>
      </c>
      <c r="AE611" s="298">
        <v>0</v>
      </c>
      <c r="AF611" s="296">
        <f t="shared" ref="AF611" si="5182">AF42+AF103+AF164+AF225+AF286+AF347+AF408+AF436+AF485+AF537+AF553+AF599+AF608</f>
        <v>977279.73263487651</v>
      </c>
      <c r="AG611" s="297">
        <v>0</v>
      </c>
      <c r="AH611" s="297">
        <v>0</v>
      </c>
      <c r="AI611" s="298">
        <v>0</v>
      </c>
      <c r="AJ611" s="296">
        <f t="shared" ref="AJ611" si="5183">AJ42+AJ103+AJ164+AJ225+AJ286+AJ347+AJ408+AJ436+AJ485+AJ537+AJ553+AJ599+AJ608</f>
        <v>959290.72214987944</v>
      </c>
      <c r="AK611" s="297">
        <v>0</v>
      </c>
      <c r="AL611" s="297">
        <v>0</v>
      </c>
      <c r="AM611" s="298">
        <v>0</v>
      </c>
      <c r="AN611" s="296">
        <f t="shared" ref="AN611" si="5184">AN42+AN103+AN164+AN225+AN286+AN347+AN408+AN436+AN485+AN537+AN553+AN599+AN608</f>
        <v>1118534.0110846113</v>
      </c>
      <c r="AO611" s="297">
        <v>0</v>
      </c>
      <c r="AP611" s="297">
        <v>0</v>
      </c>
      <c r="AQ611" s="298">
        <v>0</v>
      </c>
      <c r="AR611" s="296">
        <f t="shared" ref="AR611" si="5185">AR42+AR103+AR164+AR225+AR286+AR347+AR408+AR436+AR485+AR537+AR553+AR599+AR608</f>
        <v>681122.03695468546</v>
      </c>
      <c r="AS611" s="297">
        <v>0</v>
      </c>
      <c r="AT611" s="297">
        <v>0</v>
      </c>
      <c r="AU611" s="298">
        <v>0</v>
      </c>
      <c r="AV611" s="296">
        <f t="shared" ref="AV611" si="5186">AV42+AV103+AV164+AV225+AV286+AV347+AV408+AV436+AV485+AV537+AV553+AV599+AV608</f>
        <v>898001.83815913752</v>
      </c>
      <c r="AW611" s="297">
        <v>0</v>
      </c>
      <c r="AX611" s="297">
        <v>0</v>
      </c>
      <c r="AY611" s="298">
        <v>0</v>
      </c>
      <c r="AZ611" s="296">
        <f t="shared" ref="AZ611" si="5187">AZ42+AZ103+AZ164+AZ225+AZ286+AZ347+AZ408+AZ436+AZ485+AZ537+AZ553+AZ599+AZ608</f>
        <v>872020.63341290574</v>
      </c>
      <c r="BA611" s="297">
        <v>0</v>
      </c>
      <c r="BB611" s="297">
        <v>0</v>
      </c>
      <c r="BC611" s="298">
        <v>0</v>
      </c>
      <c r="BD611" s="296">
        <f t="shared" ref="BD611" si="5188">BD42+BD103+BD164+BD225+BD286+BD347+BD408+BD436+BD485+BD537+BD553+BD599+BD608</f>
        <v>718516.66149324761</v>
      </c>
      <c r="BE611" s="297">
        <v>0</v>
      </c>
      <c r="BF611" s="297">
        <v>0</v>
      </c>
      <c r="BG611" s="298">
        <v>0</v>
      </c>
      <c r="BH611" s="296">
        <f t="shared" ref="BH611" si="5189">BH42+BH103+BH164+BH225+BH286+BH347+BH408+BH436+BH485+BH537+BH553+BH599+BH608</f>
        <v>602979.40767201711</v>
      </c>
      <c r="BI611" s="297">
        <v>0</v>
      </c>
      <c r="BJ611" s="297">
        <v>0</v>
      </c>
      <c r="BK611" s="298">
        <v>0</v>
      </c>
      <c r="BL611" s="296">
        <f t="shared" ref="BL611" si="5190">BL42+BL103+BL164+BL225+BL286+BL347+BL408+BL436+BL485+BL537+BL553+BL599+BL608</f>
        <v>405254.30443521967</v>
      </c>
      <c r="BM611" s="297">
        <v>0</v>
      </c>
      <c r="BN611" s="297">
        <v>0</v>
      </c>
      <c r="BO611" s="298">
        <v>0</v>
      </c>
      <c r="BP611" s="296">
        <f t="shared" ref="BP611" si="5191">BP42+BP103+BP164+BP225+BP286+BP347+BP408+BP436+BP485+BP537+BP553+BP599+BP608</f>
        <v>170615.18184255078</v>
      </c>
      <c r="BQ611" s="297">
        <v>0</v>
      </c>
      <c r="BR611" s="297">
        <v>0</v>
      </c>
      <c r="BS611" s="298">
        <v>0</v>
      </c>
      <c r="BT611" s="296">
        <f t="shared" ref="BT611" si="5192">BT42+BT103+BT164+BT225+BT286+BT347+BT408+BT436+BT485+BT537+BT553+BT599+BT608</f>
        <v>293213.07467374339</v>
      </c>
      <c r="BU611" s="297">
        <v>0</v>
      </c>
      <c r="BV611" s="297">
        <v>0</v>
      </c>
      <c r="BW611" s="298">
        <v>0</v>
      </c>
      <c r="BX611" s="296">
        <f t="shared" ref="BX611" si="5193">BX42+BX103+BX164+BX225+BX286+BX347+BX408+BX436+BX485+BX537+BX553+BX599+BX608</f>
        <v>685618.15691157465</v>
      </c>
      <c r="BY611" s="297">
        <v>0</v>
      </c>
      <c r="BZ611" s="297">
        <v>0</v>
      </c>
      <c r="CA611" s="298">
        <v>0</v>
      </c>
      <c r="CB611" s="296">
        <f t="shared" ref="CB611" si="5194">CB42+CB103+CB164+CB225+CB286+CB347+CB408+CB436+CB485+CB537+CB553+CB599+CB608</f>
        <v>622703.91442129773</v>
      </c>
      <c r="CC611" s="297">
        <v>0</v>
      </c>
      <c r="CD611" s="297">
        <v>0</v>
      </c>
      <c r="CE611" s="298">
        <v>0</v>
      </c>
      <c r="CF611" s="296">
        <f t="shared" ref="CF611" si="5195">CF42+CF103+CF164+CF225+CF286+CF347+CF408+CF436+CF485+CF537+CF553+CF599+CF608</f>
        <v>664395.11387337872</v>
      </c>
      <c r="CG611" s="297">
        <v>0</v>
      </c>
      <c r="CH611" s="297">
        <v>0</v>
      </c>
      <c r="CI611" s="298">
        <v>0</v>
      </c>
      <c r="CJ611" s="296">
        <f t="shared" ref="CJ611" si="5196">CJ42+CJ103+CJ164+CJ225+CJ286+CJ347+CJ408+CJ436+CJ485+CJ537+CJ553+CJ599+CJ608</f>
        <v>1520836.8553060687</v>
      </c>
      <c r="CK611" s="297">
        <v>0</v>
      </c>
      <c r="CL611" s="297">
        <v>0</v>
      </c>
      <c r="CM611" s="298">
        <v>0</v>
      </c>
      <c r="CN611" s="296">
        <f t="shared" ref="CN611" si="5197">CN42+CN103+CN164+CN225+CN286+CN347+CN408+CN436+CN485+CN537+CN553+CN599+CN608</f>
        <v>1163926.7328134798</v>
      </c>
      <c r="CO611" s="297">
        <v>0</v>
      </c>
      <c r="CP611" s="297">
        <v>0</v>
      </c>
      <c r="CQ611" s="298">
        <v>0</v>
      </c>
      <c r="CR611" s="296">
        <f t="shared" ref="CR611" si="5198">CR42+CR103+CR164+CR225+CR286+CR347+CR408+CR436+CR485+CR537+CR553+CR599+CR608</f>
        <v>774328.72134085419</v>
      </c>
      <c r="CS611" s="297">
        <v>0</v>
      </c>
      <c r="CT611" s="297">
        <v>0</v>
      </c>
      <c r="CU611" s="298">
        <v>0</v>
      </c>
      <c r="CV611" s="98">
        <f>SUM(D611:CU611)</f>
        <v>17570355.899999999</v>
      </c>
      <c r="CW611" s="116"/>
    </row>
    <row r="612" spans="1:101">
      <c r="A612" s="299" t="s">
        <v>265</v>
      </c>
      <c r="B612" s="300"/>
      <c r="C612" s="301"/>
      <c r="D612" s="302">
        <f>D611/$B611</f>
        <v>1.7839941028697685E-2</v>
      </c>
      <c r="E612" s="303"/>
      <c r="F612" s="303"/>
      <c r="G612" s="304"/>
      <c r="H612" s="302">
        <f t="shared" ref="H612" si="5199">H611/$B611</f>
        <v>1.6431844902981076E-2</v>
      </c>
      <c r="I612" s="303"/>
      <c r="J612" s="303"/>
      <c r="K612" s="304"/>
      <c r="L612" s="302">
        <f t="shared" ref="L612" si="5200">L611/$B611</f>
        <v>6.0204980508690737E-3</v>
      </c>
      <c r="M612" s="303"/>
      <c r="N612" s="303"/>
      <c r="O612" s="304"/>
      <c r="P612" s="302">
        <f t="shared" ref="P612" si="5201">P611/$B611</f>
        <v>7.8065925928453685E-3</v>
      </c>
      <c r="Q612" s="303"/>
      <c r="R612" s="303"/>
      <c r="S612" s="304"/>
      <c r="T612" s="302">
        <f t="shared" ref="T612" si="5202">T611/$B611</f>
        <v>2.2740439194000869E-2</v>
      </c>
      <c r="U612" s="303"/>
      <c r="V612" s="303"/>
      <c r="W612" s="304"/>
      <c r="X612" s="302">
        <f t="shared" ref="X612" si="5203">X611/$B611</f>
        <v>8.412637017391375E-2</v>
      </c>
      <c r="Y612" s="303"/>
      <c r="Z612" s="303"/>
      <c r="AA612" s="304"/>
      <c r="AB612" s="302">
        <f t="shared" ref="AB612" si="5204">AB611/$B611</f>
        <v>9.783049110057726E-2</v>
      </c>
      <c r="AC612" s="303"/>
      <c r="AD612" s="303"/>
      <c r="AE612" s="304"/>
      <c r="AF612" s="302">
        <f t="shared" ref="AF612" si="5205">AF611/$B611</f>
        <v>5.5620941214678317E-2</v>
      </c>
      <c r="AG612" s="303"/>
      <c r="AH612" s="303"/>
      <c r="AI612" s="304"/>
      <c r="AJ612" s="302">
        <f t="shared" ref="AJ612" si="5206">AJ611/$B611</f>
        <v>5.4597113889416397E-2</v>
      </c>
      <c r="AK612" s="303"/>
      <c r="AL612" s="303"/>
      <c r="AM612" s="304"/>
      <c r="AN612" s="302">
        <f t="shared" ref="AN612" si="5207">AN611/$B611</f>
        <v>6.3660293362902867E-2</v>
      </c>
      <c r="AO612" s="303"/>
      <c r="AP612" s="303"/>
      <c r="AQ612" s="304"/>
      <c r="AR612" s="302">
        <f t="shared" ref="AR612" si="5208">AR611/$B611</f>
        <v>3.8765409239928113E-2</v>
      </c>
      <c r="AS612" s="303"/>
      <c r="AT612" s="303"/>
      <c r="AU612" s="304"/>
      <c r="AV612" s="302">
        <f t="shared" ref="AV612" si="5209">AV611/$B611</f>
        <v>5.1108915679911604E-2</v>
      </c>
      <c r="AW612" s="303"/>
      <c r="AX612" s="303"/>
      <c r="AY612" s="304"/>
      <c r="AZ612" s="302">
        <f t="shared" ref="AZ612" si="5210">AZ611/$B611</f>
        <v>4.9630220262806723E-2</v>
      </c>
      <c r="BA612" s="303"/>
      <c r="BB612" s="303"/>
      <c r="BC612" s="304"/>
      <c r="BD612" s="302">
        <f t="shared" ref="BD612" si="5211">BD611/$B611</f>
        <v>4.0893688527575446E-2</v>
      </c>
      <c r="BE612" s="303"/>
      <c r="BF612" s="303"/>
      <c r="BG612" s="304"/>
      <c r="BH612" s="302">
        <f t="shared" ref="BH612" si="5212">BH611/$B611</f>
        <v>3.4317996237743655E-2</v>
      </c>
      <c r="BI612" s="303"/>
      <c r="BJ612" s="303"/>
      <c r="BK612" s="304"/>
      <c r="BL612" s="302">
        <f t="shared" ref="BL612" si="5213">BL611/$B611</f>
        <v>2.3064661111117254E-2</v>
      </c>
      <c r="BM612" s="303"/>
      <c r="BN612" s="303"/>
      <c r="BO612" s="304"/>
      <c r="BP612" s="302">
        <f t="shared" ref="BP612" si="5214">BP611/$B611</f>
        <v>9.7103998811174201E-3</v>
      </c>
      <c r="BQ612" s="303"/>
      <c r="BR612" s="303"/>
      <c r="BS612" s="304"/>
      <c r="BT612" s="302">
        <f t="shared" ref="BT612" si="5215">BT611/$B611</f>
        <v>1.6687941686698751E-2</v>
      </c>
      <c r="BU612" s="303"/>
      <c r="BV612" s="303"/>
      <c r="BW612" s="304"/>
      <c r="BX612" s="302">
        <f t="shared" ref="BX612" si="5216">BX611/$B611</f>
        <v>3.9021301606734927E-2</v>
      </c>
      <c r="BY612" s="303"/>
      <c r="BZ612" s="303"/>
      <c r="CA612" s="304"/>
      <c r="CB612" s="302">
        <f t="shared" ref="CB612" si="5217">CB611/$B611</f>
        <v>3.5440597672884794E-2</v>
      </c>
      <c r="CC612" s="303"/>
      <c r="CD612" s="303"/>
      <c r="CE612" s="304"/>
      <c r="CF612" s="302">
        <f t="shared" ref="CF612" si="5218">CF611/$B611</f>
        <v>3.7813412412060397E-2</v>
      </c>
      <c r="CG612" s="303"/>
      <c r="CH612" s="303"/>
      <c r="CI612" s="304"/>
      <c r="CJ612" s="302">
        <f t="shared" ref="CJ612" si="5219">CJ611/$B611</f>
        <v>8.6556974939026046E-2</v>
      </c>
      <c r="CK612" s="303"/>
      <c r="CL612" s="303"/>
      <c r="CM612" s="304"/>
      <c r="CN612" s="302">
        <f t="shared" ref="CN612" si="5220">CN611/$B611</f>
        <v>6.6243776701955123E-2</v>
      </c>
      <c r="CO612" s="303"/>
      <c r="CP612" s="303"/>
      <c r="CQ612" s="304"/>
      <c r="CR612" s="302">
        <f t="shared" ref="CR612" si="5221">CR611/$B611</f>
        <v>4.4070178529556941E-2</v>
      </c>
      <c r="CS612" s="303"/>
      <c r="CT612" s="303"/>
      <c r="CU612" s="304"/>
      <c r="CV612" s="305"/>
      <c r="CW612" s="99"/>
    </row>
    <row r="613" spans="1:101">
      <c r="A613" s="308" t="s">
        <v>266</v>
      </c>
      <c r="B613" s="309"/>
      <c r="C613" s="310"/>
      <c r="D613" s="296">
        <f>D611</f>
        <v>313454.11310923047</v>
      </c>
      <c r="E613" s="297"/>
      <c r="F613" s="297"/>
      <c r="G613" s="298"/>
      <c r="H613" s="296">
        <f>H611+D613</f>
        <v>602167.47614820907</v>
      </c>
      <c r="I613" s="297"/>
      <c r="J613" s="297"/>
      <c r="K613" s="298"/>
      <c r="L613" s="296">
        <f>L611+H613</f>
        <v>707949.76959723502</v>
      </c>
      <c r="M613" s="297"/>
      <c r="N613" s="297"/>
      <c r="O613" s="298"/>
      <c r="P613" s="296">
        <f t="shared" ref="P613" si="5222">P611+L613</f>
        <v>845114.37981983193</v>
      </c>
      <c r="Q613" s="297"/>
      <c r="R613" s="297"/>
      <c r="S613" s="298"/>
      <c r="T613" s="296">
        <f t="shared" ref="T613" si="5223">T611+P613</f>
        <v>1244671.9897807364</v>
      </c>
      <c r="U613" s="297"/>
      <c r="V613" s="297"/>
      <c r="W613" s="298"/>
      <c r="X613" s="296">
        <f t="shared" ref="X613" si="5224">X611+T613</f>
        <v>2722802.2543115458</v>
      </c>
      <c r="Y613" s="297"/>
      <c r="Z613" s="297"/>
      <c r="AA613" s="298"/>
      <c r="AB613" s="296">
        <f t="shared" ref="AB613" si="5225">AB611+X613</f>
        <v>4441718.8008204708</v>
      </c>
      <c r="AC613" s="297"/>
      <c r="AD613" s="297"/>
      <c r="AE613" s="298"/>
      <c r="AF613" s="296">
        <f t="shared" ref="AF613" si="5226">AF611+AB613</f>
        <v>5418998.5334553476</v>
      </c>
      <c r="AG613" s="297"/>
      <c r="AH613" s="297"/>
      <c r="AI613" s="298"/>
      <c r="AJ613" s="296">
        <f t="shared" ref="AJ613" si="5227">AJ611+AF613</f>
        <v>6378289.2556052273</v>
      </c>
      <c r="AK613" s="297"/>
      <c r="AL613" s="297"/>
      <c r="AM613" s="298"/>
      <c r="AN613" s="296">
        <f t="shared" ref="AN613" si="5228">AN611+AJ613</f>
        <v>7496823.2666898388</v>
      </c>
      <c r="AO613" s="297"/>
      <c r="AP613" s="297"/>
      <c r="AQ613" s="298"/>
      <c r="AR613" s="296">
        <f t="shared" ref="AR613" si="5229">AR611+AN613</f>
        <v>8177945.303644524</v>
      </c>
      <c r="AS613" s="297"/>
      <c r="AT613" s="297"/>
      <c r="AU613" s="298"/>
      <c r="AV613" s="296">
        <f t="shared" ref="AV613" si="5230">AV611+AR613</f>
        <v>9075947.1418036614</v>
      </c>
      <c r="AW613" s="297"/>
      <c r="AX613" s="297"/>
      <c r="AY613" s="298"/>
      <c r="AZ613" s="296">
        <f t="shared" ref="AZ613" si="5231">AZ611+AV613</f>
        <v>9947967.7752165664</v>
      </c>
      <c r="BA613" s="297"/>
      <c r="BB613" s="297"/>
      <c r="BC613" s="298"/>
      <c r="BD613" s="296">
        <f t="shared" ref="BD613" si="5232">BD611+AZ613</f>
        <v>10666484.436709814</v>
      </c>
      <c r="BE613" s="297"/>
      <c r="BF613" s="297"/>
      <c r="BG613" s="298"/>
      <c r="BH613" s="296">
        <f t="shared" ref="BH613" si="5233">BH611+BD613</f>
        <v>11269463.844381832</v>
      </c>
      <c r="BI613" s="297"/>
      <c r="BJ613" s="297"/>
      <c r="BK613" s="298"/>
      <c r="BL613" s="296">
        <f t="shared" ref="BL613" si="5234">BL611+BH613</f>
        <v>11674718.148817051</v>
      </c>
      <c r="BM613" s="297"/>
      <c r="BN613" s="297"/>
      <c r="BO613" s="298"/>
      <c r="BP613" s="296">
        <f t="shared" ref="BP613" si="5235">BP611+BL613</f>
        <v>11845333.330659602</v>
      </c>
      <c r="BQ613" s="297"/>
      <c r="BR613" s="297"/>
      <c r="BS613" s="298"/>
      <c r="BT613" s="296">
        <f t="shared" ref="BT613" si="5236">BT611+BP613</f>
        <v>12138546.405333346</v>
      </c>
      <c r="BU613" s="297"/>
      <c r="BV613" s="297"/>
      <c r="BW613" s="298"/>
      <c r="BX613" s="296">
        <f t="shared" ref="BX613" si="5237">BX611+BT613</f>
        <v>12824164.56224492</v>
      </c>
      <c r="BY613" s="297"/>
      <c r="BZ613" s="297"/>
      <c r="CA613" s="298"/>
      <c r="CB613" s="296">
        <f t="shared" ref="CB613" si="5238">CB611+BX613</f>
        <v>13446868.476666218</v>
      </c>
      <c r="CC613" s="297"/>
      <c r="CD613" s="297"/>
      <c r="CE613" s="298"/>
      <c r="CF613" s="296">
        <f t="shared" ref="CF613" si="5239">CF611+CB613</f>
        <v>14111263.590539597</v>
      </c>
      <c r="CG613" s="297"/>
      <c r="CH613" s="297"/>
      <c r="CI613" s="298"/>
      <c r="CJ613" s="296">
        <f t="shared" ref="CJ613" si="5240">CJ611+CF613</f>
        <v>15632100.445845665</v>
      </c>
      <c r="CK613" s="297"/>
      <c r="CL613" s="297"/>
      <c r="CM613" s="298"/>
      <c r="CN613" s="296">
        <f t="shared" ref="CN613" si="5241">CN611+CJ613</f>
        <v>16796027.178659145</v>
      </c>
      <c r="CO613" s="297"/>
      <c r="CP613" s="297"/>
      <c r="CQ613" s="298"/>
      <c r="CR613" s="296">
        <f t="shared" ref="CR613" si="5242">CR611+CN613</f>
        <v>17570355.899999999</v>
      </c>
      <c r="CS613" s="297"/>
      <c r="CT613" s="297"/>
      <c r="CU613" s="298"/>
      <c r="CV613" s="306"/>
      <c r="CW613" s="99"/>
    </row>
    <row r="614" spans="1:101">
      <c r="A614" s="299" t="s">
        <v>267</v>
      </c>
      <c r="B614" s="300"/>
      <c r="C614" s="301"/>
      <c r="D614" s="302">
        <f>D613/$B611</f>
        <v>1.7839941028697685E-2</v>
      </c>
      <c r="E614" s="303"/>
      <c r="F614" s="303"/>
      <c r="G614" s="304"/>
      <c r="H614" s="302">
        <f t="shared" ref="H614" si="5243">H613/$B611</f>
        <v>3.4271785931678768E-2</v>
      </c>
      <c r="I614" s="303"/>
      <c r="J614" s="303"/>
      <c r="K614" s="304"/>
      <c r="L614" s="302">
        <f t="shared" ref="L614" si="5244">L613/$B611</f>
        <v>4.029228398254784E-2</v>
      </c>
      <c r="M614" s="303"/>
      <c r="N614" s="303"/>
      <c r="O614" s="304"/>
      <c r="P614" s="302">
        <f t="shared" ref="P614" si="5245">P613/$B611</f>
        <v>4.8098876575393204E-2</v>
      </c>
      <c r="Q614" s="303"/>
      <c r="R614" s="303"/>
      <c r="S614" s="304"/>
      <c r="T614" s="302">
        <f t="shared" ref="T614" si="5246">T613/$B611</f>
        <v>7.0839315769394076E-2</v>
      </c>
      <c r="U614" s="303"/>
      <c r="V614" s="303"/>
      <c r="W614" s="304"/>
      <c r="X614" s="302">
        <f t="shared" ref="X614" si="5247">X613/$B611</f>
        <v>0.15496568594330781</v>
      </c>
      <c r="Y614" s="303"/>
      <c r="Z614" s="303"/>
      <c r="AA614" s="304"/>
      <c r="AB614" s="302">
        <f t="shared" ref="AB614" si="5248">AB613/$B611</f>
        <v>0.25279617704388507</v>
      </c>
      <c r="AC614" s="303"/>
      <c r="AD614" s="303"/>
      <c r="AE614" s="304"/>
      <c r="AF614" s="302">
        <f t="shared" ref="AF614" si="5249">AF613/$B611</f>
        <v>0.30841711825856338</v>
      </c>
      <c r="AG614" s="303"/>
      <c r="AH614" s="303"/>
      <c r="AI614" s="304"/>
      <c r="AJ614" s="302">
        <f t="shared" ref="AJ614" si="5250">AJ613/$B611</f>
        <v>0.36301423214797979</v>
      </c>
      <c r="AK614" s="303"/>
      <c r="AL614" s="303"/>
      <c r="AM614" s="304"/>
      <c r="AN614" s="302">
        <f t="shared" ref="AN614" si="5251">AN613/$B611</f>
        <v>0.4266745255108827</v>
      </c>
      <c r="AO614" s="303"/>
      <c r="AP614" s="303"/>
      <c r="AQ614" s="304"/>
      <c r="AR614" s="302">
        <f t="shared" ref="AR614" si="5252">AR613/$B611</f>
        <v>0.46543993475081075</v>
      </c>
      <c r="AS614" s="303"/>
      <c r="AT614" s="303"/>
      <c r="AU614" s="304"/>
      <c r="AV614" s="302">
        <f t="shared" ref="AV614" si="5253">AV613/$B611</f>
        <v>0.51654885043072241</v>
      </c>
      <c r="AW614" s="303"/>
      <c r="AX614" s="303"/>
      <c r="AY614" s="304"/>
      <c r="AZ614" s="302">
        <f t="shared" ref="AZ614" si="5254">AZ613/$B611</f>
        <v>0.56617907069352902</v>
      </c>
      <c r="BA614" s="303"/>
      <c r="BB614" s="303"/>
      <c r="BC614" s="304"/>
      <c r="BD614" s="302">
        <f t="shared" ref="BD614" si="5255">BD613/$B611</f>
        <v>0.60707275922110449</v>
      </c>
      <c r="BE614" s="303"/>
      <c r="BF614" s="303"/>
      <c r="BG614" s="304"/>
      <c r="BH614" s="302">
        <f t="shared" ref="BH614" si="5256">BH613/$B611</f>
        <v>0.64139075545884816</v>
      </c>
      <c r="BI614" s="303"/>
      <c r="BJ614" s="303"/>
      <c r="BK614" s="304"/>
      <c r="BL614" s="302">
        <f t="shared" ref="BL614" si="5257">BL613/$B611</f>
        <v>0.66445541656996543</v>
      </c>
      <c r="BM614" s="303"/>
      <c r="BN614" s="303"/>
      <c r="BO614" s="304"/>
      <c r="BP614" s="302">
        <f t="shared" ref="BP614" si="5258">BP613/$B611</f>
        <v>0.67416581645108287</v>
      </c>
      <c r="BQ614" s="303"/>
      <c r="BR614" s="303"/>
      <c r="BS614" s="304"/>
      <c r="BT614" s="302">
        <f t="shared" ref="BT614" si="5259">BT613/$B611</f>
        <v>0.6908537581377816</v>
      </c>
      <c r="BU614" s="303"/>
      <c r="BV614" s="303"/>
      <c r="BW614" s="304"/>
      <c r="BX614" s="302">
        <f t="shared" ref="BX614" si="5260">BX613/$B611</f>
        <v>0.7298750597445165</v>
      </c>
      <c r="BY614" s="303"/>
      <c r="BZ614" s="303"/>
      <c r="CA614" s="304"/>
      <c r="CB614" s="302">
        <f t="shared" ref="CB614" si="5261">CB613/$B611</f>
        <v>0.76531565741740126</v>
      </c>
      <c r="CC614" s="303"/>
      <c r="CD614" s="303"/>
      <c r="CE614" s="304"/>
      <c r="CF614" s="302">
        <f t="shared" ref="CF614" si="5262">CF613/$B611</f>
        <v>0.80312906982946175</v>
      </c>
      <c r="CG614" s="303"/>
      <c r="CH614" s="303"/>
      <c r="CI614" s="304"/>
      <c r="CJ614" s="302">
        <f t="shared" ref="CJ614" si="5263">CJ613/$B611</f>
        <v>0.88968604476848778</v>
      </c>
      <c r="CK614" s="303"/>
      <c r="CL614" s="303"/>
      <c r="CM614" s="304"/>
      <c r="CN614" s="302">
        <f t="shared" ref="CN614" si="5264">CN613/$B611</f>
        <v>0.95592982147044292</v>
      </c>
      <c r="CO614" s="303"/>
      <c r="CP614" s="303"/>
      <c r="CQ614" s="304"/>
      <c r="CR614" s="302">
        <f t="shared" ref="CR614" si="5265">CR613/$B611</f>
        <v>0.99999999999999978</v>
      </c>
      <c r="CS614" s="303"/>
      <c r="CT614" s="303"/>
      <c r="CU614" s="304"/>
      <c r="CV614" s="307"/>
      <c r="CW614" s="99"/>
    </row>
    <row r="615" spans="1:101">
      <c r="A615" s="117"/>
      <c r="B615" s="117"/>
      <c r="C615" s="117"/>
      <c r="D615" s="117"/>
      <c r="E615" s="117"/>
      <c r="F615" s="117"/>
      <c r="G615" s="117"/>
      <c r="H615" s="117"/>
      <c r="I615" s="117"/>
      <c r="J615" s="117"/>
      <c r="K615" s="117"/>
      <c r="L615" s="117"/>
      <c r="M615" s="117"/>
      <c r="N615" s="117"/>
      <c r="O615" s="117"/>
      <c r="P615" s="117"/>
      <c r="Q615" s="117"/>
      <c r="R615" s="117"/>
      <c r="S615" s="117"/>
      <c r="T615" s="117"/>
      <c r="U615" s="117"/>
      <c r="V615" s="117"/>
      <c r="W615" s="117"/>
      <c r="X615" s="117"/>
      <c r="Y615" s="117"/>
      <c r="Z615" s="117"/>
      <c r="AA615" s="117"/>
      <c r="AB615" s="117"/>
      <c r="AC615" s="117"/>
      <c r="AD615" s="117"/>
      <c r="AE615" s="117"/>
      <c r="AF615" s="117"/>
      <c r="AG615" s="117"/>
      <c r="AH615" s="117"/>
      <c r="AI615" s="117"/>
      <c r="AJ615" s="117"/>
      <c r="AK615" s="117"/>
      <c r="AL615" s="117"/>
      <c r="AM615" s="117"/>
      <c r="AN615" s="117"/>
      <c r="AO615" s="117"/>
      <c r="AP615" s="117"/>
      <c r="AQ615" s="117"/>
      <c r="AR615" s="117"/>
      <c r="AS615" s="117"/>
      <c r="AT615" s="117"/>
      <c r="AU615" s="117"/>
      <c r="AV615" s="117"/>
      <c r="AW615" s="117"/>
      <c r="AX615" s="117"/>
      <c r="AY615" s="117"/>
      <c r="AZ615" s="117"/>
      <c r="BA615" s="117"/>
      <c r="BB615" s="117"/>
      <c r="BC615" s="117"/>
      <c r="BD615" s="117"/>
      <c r="BE615" s="117"/>
      <c r="BF615" s="117"/>
      <c r="BG615" s="117"/>
      <c r="BH615" s="117"/>
      <c r="BI615" s="117"/>
      <c r="BJ615" s="117"/>
      <c r="BK615" s="117"/>
      <c r="BL615" s="117"/>
      <c r="BM615" s="117"/>
      <c r="BN615" s="117"/>
      <c r="BO615" s="117"/>
      <c r="BP615" s="117"/>
      <c r="BQ615" s="117"/>
      <c r="BR615" s="117"/>
      <c r="BS615" s="117"/>
      <c r="BT615" s="117"/>
      <c r="BU615" s="117"/>
      <c r="BV615" s="117"/>
      <c r="BW615" s="117"/>
      <c r="BX615" s="117"/>
      <c r="BY615" s="117"/>
      <c r="BZ615" s="117"/>
      <c r="CA615" s="117"/>
      <c r="CB615" s="117"/>
      <c r="CC615" s="117"/>
      <c r="CD615" s="117"/>
      <c r="CE615" s="117"/>
      <c r="CF615" s="117"/>
      <c r="CG615" s="117"/>
      <c r="CH615" s="117"/>
      <c r="CI615" s="117"/>
      <c r="CJ615" s="117"/>
      <c r="CK615" s="117"/>
      <c r="CL615" s="117"/>
      <c r="CM615" s="117"/>
      <c r="CN615" s="117"/>
      <c r="CO615" s="117"/>
      <c r="CP615" s="117"/>
      <c r="CQ615" s="117"/>
      <c r="CR615" s="117"/>
      <c r="CS615" s="117"/>
      <c r="CT615" s="117"/>
      <c r="CU615" s="117"/>
      <c r="CV615" s="117"/>
      <c r="CW615" s="99"/>
    </row>
    <row r="616" spans="1:101">
      <c r="A616" s="118" t="s">
        <v>8177</v>
      </c>
    </row>
    <row r="618" spans="1:101">
      <c r="B618" s="88"/>
    </row>
  </sheetData>
  <mergeCells count="15069">
    <mergeCell ref="AJ118:AM118"/>
    <mergeCell ref="AN118:AQ118"/>
    <mergeCell ref="AR118:AU118"/>
    <mergeCell ref="AV118:AY118"/>
    <mergeCell ref="AZ118:BC118"/>
    <mergeCell ref="BD118:BG118"/>
    <mergeCell ref="AJ116:AM116"/>
    <mergeCell ref="AN116:AQ116"/>
    <mergeCell ref="AR116:AU116"/>
    <mergeCell ref="AV116:AY116"/>
    <mergeCell ref="AZ116:BC116"/>
    <mergeCell ref="BD116:BG116"/>
    <mergeCell ref="D117:G117"/>
    <mergeCell ref="H117:K117"/>
    <mergeCell ref="L117:O117"/>
    <mergeCell ref="P117:S117"/>
    <mergeCell ref="T117:W117"/>
    <mergeCell ref="X117:AA117"/>
    <mergeCell ref="AB117:AE117"/>
    <mergeCell ref="AF117:AI117"/>
    <mergeCell ref="AJ117:AM117"/>
    <mergeCell ref="AN117:AQ117"/>
    <mergeCell ref="AR117:AU117"/>
    <mergeCell ref="AV117:AY117"/>
    <mergeCell ref="AZ117:BC117"/>
    <mergeCell ref="BD117:BG117"/>
    <mergeCell ref="D118:G118"/>
    <mergeCell ref="AN113:AQ113"/>
    <mergeCell ref="AR113:AU113"/>
    <mergeCell ref="D111:G111"/>
    <mergeCell ref="H111:K111"/>
    <mergeCell ref="L111:O111"/>
    <mergeCell ref="P111:S111"/>
    <mergeCell ref="T111:W111"/>
    <mergeCell ref="X111:AA111"/>
    <mergeCell ref="AB111:AE111"/>
    <mergeCell ref="AF111:AI111"/>
    <mergeCell ref="AJ111:AM111"/>
    <mergeCell ref="T109:W109"/>
    <mergeCell ref="X109:AA109"/>
    <mergeCell ref="AB109:AE109"/>
    <mergeCell ref="AF109:AI109"/>
    <mergeCell ref="D106:G106"/>
    <mergeCell ref="H106:K106"/>
    <mergeCell ref="L106:O106"/>
    <mergeCell ref="A113:A115"/>
    <mergeCell ref="B113:B115"/>
    <mergeCell ref="C113:C115"/>
    <mergeCell ref="AV113:AY113"/>
    <mergeCell ref="AZ113:BC113"/>
    <mergeCell ref="BD113:BG113"/>
    <mergeCell ref="AJ115:AM115"/>
    <mergeCell ref="AN115:AQ115"/>
    <mergeCell ref="AR115:AU115"/>
    <mergeCell ref="AV115:AY115"/>
    <mergeCell ref="AZ115:BC115"/>
    <mergeCell ref="BD115:BG115"/>
    <mergeCell ref="AN111:AQ111"/>
    <mergeCell ref="AR111:AU111"/>
    <mergeCell ref="AV111:AY111"/>
    <mergeCell ref="AZ111:BC111"/>
    <mergeCell ref="BD111:BG111"/>
    <mergeCell ref="AJ112:AM112"/>
    <mergeCell ref="AN112:AQ112"/>
    <mergeCell ref="AR112:AU112"/>
    <mergeCell ref="AV112:AY112"/>
    <mergeCell ref="AZ112:BC112"/>
    <mergeCell ref="BD112:BG112"/>
    <mergeCell ref="H113:K113"/>
    <mergeCell ref="L113:O113"/>
    <mergeCell ref="P113:S113"/>
    <mergeCell ref="T113:W113"/>
    <mergeCell ref="X113:AA113"/>
    <mergeCell ref="AB113:AE113"/>
    <mergeCell ref="AF113:AI113"/>
    <mergeCell ref="AJ113:AM113"/>
    <mergeCell ref="AJ101:AM101"/>
    <mergeCell ref="AN101:AQ101"/>
    <mergeCell ref="AR101:AU101"/>
    <mergeCell ref="AV101:AY101"/>
    <mergeCell ref="AZ101:BC101"/>
    <mergeCell ref="BD101:BG101"/>
    <mergeCell ref="BH100:BK100"/>
    <mergeCell ref="AJ106:AM106"/>
    <mergeCell ref="AN106:AQ106"/>
    <mergeCell ref="AR106:AU106"/>
    <mergeCell ref="AV106:AY106"/>
    <mergeCell ref="AZ106:BC106"/>
    <mergeCell ref="BD106:BG106"/>
    <mergeCell ref="AJ102:AM102"/>
    <mergeCell ref="AN102:AQ102"/>
    <mergeCell ref="AR102:AU102"/>
    <mergeCell ref="AV102:AY102"/>
    <mergeCell ref="AZ102:BC102"/>
    <mergeCell ref="BD102:BG102"/>
    <mergeCell ref="AJ103:AM103"/>
    <mergeCell ref="AN103:AQ103"/>
    <mergeCell ref="AR103:AU103"/>
    <mergeCell ref="AV103:AY103"/>
    <mergeCell ref="AZ103:BC103"/>
    <mergeCell ref="BD103:BG103"/>
    <mergeCell ref="AJ104:AM104"/>
    <mergeCell ref="AN104:AQ104"/>
    <mergeCell ref="AR104:AU104"/>
    <mergeCell ref="AV104:AY104"/>
    <mergeCell ref="AZ104:BC104"/>
    <mergeCell ref="BD104:BG104"/>
    <mergeCell ref="A105:CV105"/>
    <mergeCell ref="A106:C106"/>
    <mergeCell ref="BH106:BK106"/>
    <mergeCell ref="BL106:BO106"/>
    <mergeCell ref="AJ94:AM94"/>
    <mergeCell ref="AN94:AQ94"/>
    <mergeCell ref="AR94:AU94"/>
    <mergeCell ref="AV94:AY94"/>
    <mergeCell ref="AZ94:BC94"/>
    <mergeCell ref="BD94:BG94"/>
    <mergeCell ref="AJ95:AM95"/>
    <mergeCell ref="AN95:AQ95"/>
    <mergeCell ref="AR95:AU95"/>
    <mergeCell ref="AV95:AY95"/>
    <mergeCell ref="AZ95:BC95"/>
    <mergeCell ref="BD95:BG95"/>
    <mergeCell ref="AJ96:AM96"/>
    <mergeCell ref="AN96:AQ96"/>
    <mergeCell ref="AR96:AU96"/>
    <mergeCell ref="AV96:AY96"/>
    <mergeCell ref="AZ96:BC96"/>
    <mergeCell ref="BD96:BG96"/>
    <mergeCell ref="AJ97:AM97"/>
    <mergeCell ref="AN97:AQ97"/>
    <mergeCell ref="AR97:AU97"/>
    <mergeCell ref="AV97:AY97"/>
    <mergeCell ref="AZ97:BC97"/>
    <mergeCell ref="BD97:BG97"/>
    <mergeCell ref="AJ98:AM98"/>
    <mergeCell ref="AN98:AQ98"/>
    <mergeCell ref="AR98:AU98"/>
    <mergeCell ref="AV98:AY98"/>
    <mergeCell ref="AZ98:BC98"/>
    <mergeCell ref="BD98:BG98"/>
    <mergeCell ref="BH97:BK97"/>
    <mergeCell ref="AJ99:AM99"/>
    <mergeCell ref="AN99:AQ99"/>
    <mergeCell ref="AR99:AU99"/>
    <mergeCell ref="AV99:AY99"/>
    <mergeCell ref="AZ99:BC99"/>
    <mergeCell ref="BD99:BG99"/>
    <mergeCell ref="AJ84:AM84"/>
    <mergeCell ref="AN84:AQ84"/>
    <mergeCell ref="AR84:AU84"/>
    <mergeCell ref="AV84:AY84"/>
    <mergeCell ref="AZ84:BC84"/>
    <mergeCell ref="BD84:BG84"/>
    <mergeCell ref="AJ85:AM85"/>
    <mergeCell ref="AN85:AQ85"/>
    <mergeCell ref="AR85:AU85"/>
    <mergeCell ref="AV85:AY85"/>
    <mergeCell ref="AZ85:BC85"/>
    <mergeCell ref="BD85:BG85"/>
    <mergeCell ref="AJ86:AM86"/>
    <mergeCell ref="AN86:AQ86"/>
    <mergeCell ref="AR86:AU86"/>
    <mergeCell ref="AV86:AY86"/>
    <mergeCell ref="AZ86:BC86"/>
    <mergeCell ref="BD86:BG86"/>
    <mergeCell ref="AJ87:AM87"/>
    <mergeCell ref="AN87:AQ87"/>
    <mergeCell ref="AR87:AU87"/>
    <mergeCell ref="AV87:AY87"/>
    <mergeCell ref="AZ87:BC87"/>
    <mergeCell ref="BD87:BG87"/>
    <mergeCell ref="AJ88:AM88"/>
    <mergeCell ref="AN88:AQ88"/>
    <mergeCell ref="AR88:AU88"/>
    <mergeCell ref="AV88:AY88"/>
    <mergeCell ref="AZ88:BC88"/>
    <mergeCell ref="BD88:BG88"/>
    <mergeCell ref="AJ89:AM89"/>
    <mergeCell ref="AN89:AQ89"/>
    <mergeCell ref="AR89:AU89"/>
    <mergeCell ref="AV89:AY89"/>
    <mergeCell ref="AZ89:BC89"/>
    <mergeCell ref="BD89:BG89"/>
    <mergeCell ref="AJ78:AM78"/>
    <mergeCell ref="AN78:AQ78"/>
    <mergeCell ref="AR78:AU78"/>
    <mergeCell ref="AV78:AY78"/>
    <mergeCell ref="AZ78:BC78"/>
    <mergeCell ref="BD78:BG78"/>
    <mergeCell ref="AJ79:AM79"/>
    <mergeCell ref="AN79:AQ79"/>
    <mergeCell ref="AR79:AU79"/>
    <mergeCell ref="AV79:AY79"/>
    <mergeCell ref="AZ79:BC79"/>
    <mergeCell ref="BD79:BG79"/>
    <mergeCell ref="AJ80:AM80"/>
    <mergeCell ref="AN80:AQ80"/>
    <mergeCell ref="AR80:AU80"/>
    <mergeCell ref="AV80:AY80"/>
    <mergeCell ref="AZ80:BC80"/>
    <mergeCell ref="BD80:BG80"/>
    <mergeCell ref="BH79:BK79"/>
    <mergeCell ref="AJ81:AM81"/>
    <mergeCell ref="AN81:AQ81"/>
    <mergeCell ref="AR81:AU81"/>
    <mergeCell ref="AV81:AY81"/>
    <mergeCell ref="AZ81:BC81"/>
    <mergeCell ref="BD81:BG81"/>
    <mergeCell ref="AJ82:AM82"/>
    <mergeCell ref="AN82:AQ82"/>
    <mergeCell ref="AR82:AU82"/>
    <mergeCell ref="AV82:AY82"/>
    <mergeCell ref="AZ82:BC82"/>
    <mergeCell ref="BD82:BG82"/>
    <mergeCell ref="AJ83:AM83"/>
    <mergeCell ref="AN83:AQ83"/>
    <mergeCell ref="AR83:AU83"/>
    <mergeCell ref="AV83:AY83"/>
    <mergeCell ref="AZ83:BC83"/>
    <mergeCell ref="BD83:BG83"/>
    <mergeCell ref="AN72:AQ72"/>
    <mergeCell ref="AR72:AU72"/>
    <mergeCell ref="AV72:AY72"/>
    <mergeCell ref="AZ72:BC72"/>
    <mergeCell ref="BD72:BG72"/>
    <mergeCell ref="AJ73:AM73"/>
    <mergeCell ref="AN73:AQ73"/>
    <mergeCell ref="AR73:AU73"/>
    <mergeCell ref="AV73:AY73"/>
    <mergeCell ref="AZ73:BC73"/>
    <mergeCell ref="BD73:BG73"/>
    <mergeCell ref="AJ74:AM74"/>
    <mergeCell ref="AN74:AQ74"/>
    <mergeCell ref="AR74:AU74"/>
    <mergeCell ref="AV74:AY74"/>
    <mergeCell ref="AZ74:BC74"/>
    <mergeCell ref="BD74:BG74"/>
    <mergeCell ref="AJ72:AM72"/>
    <mergeCell ref="BH73:BK73"/>
    <mergeCell ref="AJ75:AM75"/>
    <mergeCell ref="AN75:AQ75"/>
    <mergeCell ref="AR75:AU75"/>
    <mergeCell ref="AV75:AY75"/>
    <mergeCell ref="AZ75:BC75"/>
    <mergeCell ref="BD75:BG75"/>
    <mergeCell ref="AJ76:AM76"/>
    <mergeCell ref="AN76:AQ76"/>
    <mergeCell ref="AR76:AU76"/>
    <mergeCell ref="AV76:AY76"/>
    <mergeCell ref="AZ76:BC76"/>
    <mergeCell ref="BD76:BG76"/>
    <mergeCell ref="AJ77:AM77"/>
    <mergeCell ref="AN77:AQ77"/>
    <mergeCell ref="AR77:AU77"/>
    <mergeCell ref="AV77:AY77"/>
    <mergeCell ref="AZ77:BC77"/>
    <mergeCell ref="BD77:BG77"/>
    <mergeCell ref="BH76:BK76"/>
    <mergeCell ref="AN66:AQ66"/>
    <mergeCell ref="AR66:AU66"/>
    <mergeCell ref="AV66:AY66"/>
    <mergeCell ref="AZ66:BC66"/>
    <mergeCell ref="BD66:BG66"/>
    <mergeCell ref="AJ67:AM67"/>
    <mergeCell ref="AN67:AQ67"/>
    <mergeCell ref="AR67:AU67"/>
    <mergeCell ref="AV67:AY67"/>
    <mergeCell ref="AZ67:BC67"/>
    <mergeCell ref="BD67:BG67"/>
    <mergeCell ref="AJ68:AM68"/>
    <mergeCell ref="AN68:AQ68"/>
    <mergeCell ref="AR68:AU68"/>
    <mergeCell ref="AV68:AY68"/>
    <mergeCell ref="AZ68:BC68"/>
    <mergeCell ref="BD68:BG68"/>
    <mergeCell ref="AN69:AQ69"/>
    <mergeCell ref="AR69:AU69"/>
    <mergeCell ref="AV69:AY69"/>
    <mergeCell ref="AZ69:BC69"/>
    <mergeCell ref="BD69:BG69"/>
    <mergeCell ref="AJ70:AM70"/>
    <mergeCell ref="AN70:AQ70"/>
    <mergeCell ref="AR70:AU70"/>
    <mergeCell ref="AV70:AY70"/>
    <mergeCell ref="AZ70:BC70"/>
    <mergeCell ref="BD70:BG70"/>
    <mergeCell ref="AJ71:AM71"/>
    <mergeCell ref="AN71:AQ71"/>
    <mergeCell ref="AR71:AU71"/>
    <mergeCell ref="AV71:AY71"/>
    <mergeCell ref="AZ71:BC71"/>
    <mergeCell ref="BD71:BG71"/>
    <mergeCell ref="AV60:AY60"/>
    <mergeCell ref="AZ60:BC60"/>
    <mergeCell ref="BD60:BG60"/>
    <mergeCell ref="AJ61:AM61"/>
    <mergeCell ref="AN61:AQ61"/>
    <mergeCell ref="AR61:AU61"/>
    <mergeCell ref="AV61:AY61"/>
    <mergeCell ref="AZ61:BC61"/>
    <mergeCell ref="BD61:BG61"/>
    <mergeCell ref="AJ62:AM62"/>
    <mergeCell ref="AN62:AQ62"/>
    <mergeCell ref="AR62:AU62"/>
    <mergeCell ref="AV62:AY62"/>
    <mergeCell ref="AZ62:BC62"/>
    <mergeCell ref="BD62:BG62"/>
    <mergeCell ref="AJ63:AM63"/>
    <mergeCell ref="AN63:AQ63"/>
    <mergeCell ref="AR63:AU63"/>
    <mergeCell ref="AV63:AY63"/>
    <mergeCell ref="AZ63:BC63"/>
    <mergeCell ref="BD63:BG63"/>
    <mergeCell ref="AJ64:AM64"/>
    <mergeCell ref="AN64:AQ64"/>
    <mergeCell ref="AR64:AU64"/>
    <mergeCell ref="AV64:AY64"/>
    <mergeCell ref="AZ64:BC64"/>
    <mergeCell ref="BD64:BG64"/>
    <mergeCell ref="AJ65:AM65"/>
    <mergeCell ref="AN65:AQ65"/>
    <mergeCell ref="AR65:AU65"/>
    <mergeCell ref="AV65:AY65"/>
    <mergeCell ref="AZ65:BC65"/>
    <mergeCell ref="BD65:BG65"/>
    <mergeCell ref="AJ52:AM52"/>
    <mergeCell ref="AN52:AQ52"/>
    <mergeCell ref="AR52:AU52"/>
    <mergeCell ref="AV52:AY52"/>
    <mergeCell ref="AZ52:BC52"/>
    <mergeCell ref="BD52:BG52"/>
    <mergeCell ref="AJ53:AM53"/>
    <mergeCell ref="AN53:AQ53"/>
    <mergeCell ref="AR53:AU53"/>
    <mergeCell ref="AV53:AY53"/>
    <mergeCell ref="AZ53:BC53"/>
    <mergeCell ref="BD53:BG53"/>
    <mergeCell ref="BH52:BK52"/>
    <mergeCell ref="AJ54:AM54"/>
    <mergeCell ref="AN54:AQ54"/>
    <mergeCell ref="AR54:AU54"/>
    <mergeCell ref="AV54:AY54"/>
    <mergeCell ref="AZ54:BC54"/>
    <mergeCell ref="BD54:BG54"/>
    <mergeCell ref="AJ55:AM55"/>
    <mergeCell ref="AN55:AQ55"/>
    <mergeCell ref="AR55:AU55"/>
    <mergeCell ref="AV55:AY55"/>
    <mergeCell ref="AZ55:BC55"/>
    <mergeCell ref="BD55:BG55"/>
    <mergeCell ref="AJ56:AM56"/>
    <mergeCell ref="AN56:AQ56"/>
    <mergeCell ref="AR56:AU56"/>
    <mergeCell ref="AV56:AY56"/>
    <mergeCell ref="AZ56:BC56"/>
    <mergeCell ref="BD56:BG56"/>
    <mergeCell ref="BH55:BK55"/>
    <mergeCell ref="AJ57:AM57"/>
    <mergeCell ref="AN57:AQ57"/>
    <mergeCell ref="AR57:AU57"/>
    <mergeCell ref="AV57:AY57"/>
    <mergeCell ref="AZ57:BC57"/>
    <mergeCell ref="BD57:BG57"/>
    <mergeCell ref="L46:O46"/>
    <mergeCell ref="P46:S46"/>
    <mergeCell ref="T46:W46"/>
    <mergeCell ref="X46:AA46"/>
    <mergeCell ref="AB46:AE46"/>
    <mergeCell ref="AF46:AI46"/>
    <mergeCell ref="AJ46:AM46"/>
    <mergeCell ref="AN46:AQ46"/>
    <mergeCell ref="AR46:AU46"/>
    <mergeCell ref="AV46:AY46"/>
    <mergeCell ref="AZ46:BC46"/>
    <mergeCell ref="BD46:BG46"/>
    <mergeCell ref="D47:G47"/>
    <mergeCell ref="H47:K47"/>
    <mergeCell ref="L47:O47"/>
    <mergeCell ref="P47:S47"/>
    <mergeCell ref="T47:W47"/>
    <mergeCell ref="X47:AA47"/>
    <mergeCell ref="AB47:AE47"/>
    <mergeCell ref="AF47:AI47"/>
    <mergeCell ref="AJ47:AM47"/>
    <mergeCell ref="AJ48:AM48"/>
    <mergeCell ref="AN48:AQ48"/>
    <mergeCell ref="AR48:AU48"/>
    <mergeCell ref="AV48:AY48"/>
    <mergeCell ref="AZ48:BC48"/>
    <mergeCell ref="BD48:BG48"/>
    <mergeCell ref="AJ49:AM49"/>
    <mergeCell ref="AN49:AQ49"/>
    <mergeCell ref="AR49:AU49"/>
    <mergeCell ref="AV49:AY49"/>
    <mergeCell ref="AZ49:BC49"/>
    <mergeCell ref="BD49:BG49"/>
    <mergeCell ref="AJ33:AM33"/>
    <mergeCell ref="AN33:AQ33"/>
    <mergeCell ref="AR33:AU33"/>
    <mergeCell ref="AV33:AY33"/>
    <mergeCell ref="AZ33:BC33"/>
    <mergeCell ref="BD33:BG33"/>
    <mergeCell ref="AJ34:AM34"/>
    <mergeCell ref="AN34:AQ34"/>
    <mergeCell ref="AR34:AU34"/>
    <mergeCell ref="AV34:AY34"/>
    <mergeCell ref="AZ34:BC34"/>
    <mergeCell ref="BD34:BG34"/>
    <mergeCell ref="AN38:AQ38"/>
    <mergeCell ref="AR38:AU38"/>
    <mergeCell ref="AV38:AY38"/>
    <mergeCell ref="AZ38:BC38"/>
    <mergeCell ref="BD38:BG38"/>
    <mergeCell ref="AJ39:AM39"/>
    <mergeCell ref="AN39:AQ39"/>
    <mergeCell ref="AR39:AU39"/>
    <mergeCell ref="AV39:AY39"/>
    <mergeCell ref="AZ39:BC39"/>
    <mergeCell ref="BD39:BG39"/>
    <mergeCell ref="AN35:AQ35"/>
    <mergeCell ref="AR35:AU35"/>
    <mergeCell ref="AV35:AY35"/>
    <mergeCell ref="AZ35:BC35"/>
    <mergeCell ref="BD35:BG35"/>
    <mergeCell ref="AJ36:AM36"/>
    <mergeCell ref="AN36:AQ36"/>
    <mergeCell ref="AR36:AU36"/>
    <mergeCell ref="AV36:AY36"/>
    <mergeCell ref="AZ36:BC36"/>
    <mergeCell ref="BD36:BG36"/>
    <mergeCell ref="AJ37:AM37"/>
    <mergeCell ref="AN37:AQ37"/>
    <mergeCell ref="AR37:AU37"/>
    <mergeCell ref="AV37:AY37"/>
    <mergeCell ref="AZ37:BC37"/>
    <mergeCell ref="BD37:BG37"/>
    <mergeCell ref="AJ35:AM35"/>
    <mergeCell ref="AJ38:AM38"/>
    <mergeCell ref="AJ27:AM27"/>
    <mergeCell ref="AN27:AQ27"/>
    <mergeCell ref="AR27:AU27"/>
    <mergeCell ref="AV27:AY27"/>
    <mergeCell ref="AZ27:BC27"/>
    <mergeCell ref="BD27:BG27"/>
    <mergeCell ref="AJ28:AM28"/>
    <mergeCell ref="AN28:AQ28"/>
    <mergeCell ref="AR28:AU28"/>
    <mergeCell ref="AV28:AY28"/>
    <mergeCell ref="AZ28:BC28"/>
    <mergeCell ref="BD28:BG28"/>
    <mergeCell ref="AJ26:AM26"/>
    <mergeCell ref="BH27:BK27"/>
    <mergeCell ref="AN29:AQ29"/>
    <mergeCell ref="AR29:AU29"/>
    <mergeCell ref="AV29:AY29"/>
    <mergeCell ref="AZ29:BC29"/>
    <mergeCell ref="BD29:BG29"/>
    <mergeCell ref="AJ30:AM30"/>
    <mergeCell ref="AN30:AQ30"/>
    <mergeCell ref="AR30:AU30"/>
    <mergeCell ref="AV30:AY30"/>
    <mergeCell ref="AZ30:BC30"/>
    <mergeCell ref="BD30:BG30"/>
    <mergeCell ref="AJ31:AM31"/>
    <mergeCell ref="AN31:AQ31"/>
    <mergeCell ref="AR31:AU31"/>
    <mergeCell ref="AV31:AY31"/>
    <mergeCell ref="AZ31:BC31"/>
    <mergeCell ref="BD31:BG31"/>
    <mergeCell ref="AJ29:AM29"/>
    <mergeCell ref="AJ32:AM32"/>
    <mergeCell ref="AN32:AQ32"/>
    <mergeCell ref="AR32:AU32"/>
    <mergeCell ref="AV32:AY32"/>
    <mergeCell ref="AZ32:BC32"/>
    <mergeCell ref="BD32:BG32"/>
    <mergeCell ref="AV21:AY21"/>
    <mergeCell ref="AZ21:BC21"/>
    <mergeCell ref="BD21:BG21"/>
    <mergeCell ref="AJ22:AM22"/>
    <mergeCell ref="AN22:AQ22"/>
    <mergeCell ref="AR22:AU22"/>
    <mergeCell ref="AV22:AY22"/>
    <mergeCell ref="AZ22:BC22"/>
    <mergeCell ref="BD22:BG22"/>
    <mergeCell ref="BH21:BK21"/>
    <mergeCell ref="AJ23:AM23"/>
    <mergeCell ref="AN23:AQ23"/>
    <mergeCell ref="AR23:AU23"/>
    <mergeCell ref="AV23:AY23"/>
    <mergeCell ref="AZ23:BC23"/>
    <mergeCell ref="BD23:BG23"/>
    <mergeCell ref="AJ24:AM24"/>
    <mergeCell ref="AN24:AQ24"/>
    <mergeCell ref="AR24:AU24"/>
    <mergeCell ref="AV24:AY24"/>
    <mergeCell ref="AZ24:BC24"/>
    <mergeCell ref="BD24:BG24"/>
    <mergeCell ref="AJ25:AM25"/>
    <mergeCell ref="AN25:AQ25"/>
    <mergeCell ref="AR25:AU25"/>
    <mergeCell ref="AV25:AY25"/>
    <mergeCell ref="AZ25:BC25"/>
    <mergeCell ref="BD25:BG25"/>
    <mergeCell ref="BH24:BK24"/>
    <mergeCell ref="AN26:AQ26"/>
    <mergeCell ref="AR26:AU26"/>
    <mergeCell ref="AV26:AY26"/>
    <mergeCell ref="AZ26:BC26"/>
    <mergeCell ref="BD26:BG26"/>
    <mergeCell ref="AB116:AE116"/>
    <mergeCell ref="AF116:AI116"/>
    <mergeCell ref="D116:G116"/>
    <mergeCell ref="H116:K116"/>
    <mergeCell ref="L116:O116"/>
    <mergeCell ref="D112:G112"/>
    <mergeCell ref="H112:K112"/>
    <mergeCell ref="L112:O112"/>
    <mergeCell ref="P112:S112"/>
    <mergeCell ref="T112:W112"/>
    <mergeCell ref="X112:AA112"/>
    <mergeCell ref="AB112:AE112"/>
    <mergeCell ref="AJ11:AM11"/>
    <mergeCell ref="AN11:AQ11"/>
    <mergeCell ref="AR11:AU11"/>
    <mergeCell ref="AV11:AY11"/>
    <mergeCell ref="AZ11:BC11"/>
    <mergeCell ref="BD11:BG11"/>
    <mergeCell ref="AJ12:AM12"/>
    <mergeCell ref="AN12:AQ12"/>
    <mergeCell ref="AR12:AU12"/>
    <mergeCell ref="AV12:AY12"/>
    <mergeCell ref="AZ12:BC12"/>
    <mergeCell ref="BD12:BG12"/>
    <mergeCell ref="AB50:AE50"/>
    <mergeCell ref="D49:G49"/>
    <mergeCell ref="H49:K49"/>
    <mergeCell ref="L49:O49"/>
    <mergeCell ref="P49:S49"/>
    <mergeCell ref="T49:W49"/>
    <mergeCell ref="X49:AA49"/>
    <mergeCell ref="AB49:AE49"/>
    <mergeCell ref="AF49:AI49"/>
    <mergeCell ref="D50:G50"/>
    <mergeCell ref="H50:K50"/>
    <mergeCell ref="L50:O50"/>
    <mergeCell ref="D48:G48"/>
    <mergeCell ref="AJ14:AM14"/>
    <mergeCell ref="AN14:AQ14"/>
    <mergeCell ref="AR14:AU14"/>
    <mergeCell ref="AV14:AY14"/>
    <mergeCell ref="AZ14:BC14"/>
    <mergeCell ref="BD14:BG14"/>
    <mergeCell ref="AJ15:AM15"/>
    <mergeCell ref="AN15:AQ15"/>
    <mergeCell ref="AR15:AU15"/>
    <mergeCell ref="AV15:AY15"/>
    <mergeCell ref="AZ15:BC15"/>
    <mergeCell ref="BD15:BG15"/>
    <mergeCell ref="AJ16:AM16"/>
    <mergeCell ref="AN16:AQ16"/>
    <mergeCell ref="AR16:AU16"/>
    <mergeCell ref="AV16:AY16"/>
    <mergeCell ref="AZ16:BC16"/>
    <mergeCell ref="BD16:BG16"/>
    <mergeCell ref="AJ17:AM17"/>
    <mergeCell ref="AN17:AQ17"/>
    <mergeCell ref="AR17:AU17"/>
    <mergeCell ref="AV17:AY17"/>
    <mergeCell ref="AZ17:BC17"/>
    <mergeCell ref="BD17:BG17"/>
    <mergeCell ref="AJ18:AM18"/>
    <mergeCell ref="AN18:AQ18"/>
    <mergeCell ref="AR18:AU18"/>
    <mergeCell ref="AF99:AI99"/>
    <mergeCell ref="D100:G100"/>
    <mergeCell ref="H100:K100"/>
    <mergeCell ref="L100:O100"/>
    <mergeCell ref="P100:S100"/>
    <mergeCell ref="T100:W100"/>
    <mergeCell ref="X100:AA100"/>
    <mergeCell ref="AB100:AE100"/>
    <mergeCell ref="AF100:AI100"/>
    <mergeCell ref="P99:S99"/>
    <mergeCell ref="T99:W99"/>
    <mergeCell ref="X99:AA99"/>
    <mergeCell ref="AB99:AE99"/>
    <mergeCell ref="D99:G99"/>
    <mergeCell ref="H99:K99"/>
    <mergeCell ref="L99:O99"/>
    <mergeCell ref="A97:A99"/>
    <mergeCell ref="B97:B99"/>
    <mergeCell ref="C97:C99"/>
    <mergeCell ref="A100:A102"/>
    <mergeCell ref="B100:B102"/>
    <mergeCell ref="C100:C102"/>
    <mergeCell ref="A103:A104"/>
    <mergeCell ref="P102:S102"/>
    <mergeCell ref="T102:W102"/>
    <mergeCell ref="AF112:AI112"/>
    <mergeCell ref="D101:G101"/>
    <mergeCell ref="H101:K101"/>
    <mergeCell ref="L101:O101"/>
    <mergeCell ref="D102:G102"/>
    <mergeCell ref="H102:K102"/>
    <mergeCell ref="L102:O102"/>
    <mergeCell ref="P106:S106"/>
    <mergeCell ref="T106:W106"/>
    <mergeCell ref="X106:AA106"/>
    <mergeCell ref="AB106:AE106"/>
    <mergeCell ref="AF106:AI106"/>
    <mergeCell ref="AF102:AI102"/>
    <mergeCell ref="D103:G103"/>
    <mergeCell ref="D109:G109"/>
    <mergeCell ref="H109:K109"/>
    <mergeCell ref="L109:O109"/>
    <mergeCell ref="P109:S109"/>
    <mergeCell ref="X102:AA102"/>
    <mergeCell ref="AB102:AE102"/>
    <mergeCell ref="H103:K103"/>
    <mergeCell ref="L103:O103"/>
    <mergeCell ref="P101:S101"/>
    <mergeCell ref="T101:W101"/>
    <mergeCell ref="X101:AA101"/>
    <mergeCell ref="AB101:AE101"/>
    <mergeCell ref="AF101:AI101"/>
    <mergeCell ref="P104:S104"/>
    <mergeCell ref="T104:W104"/>
    <mergeCell ref="P103:S103"/>
    <mergeCell ref="T103:W103"/>
    <mergeCell ref="D110:G110"/>
    <mergeCell ref="X104:AA104"/>
    <mergeCell ref="AB104:AE104"/>
    <mergeCell ref="AF104:AI104"/>
    <mergeCell ref="T95:W95"/>
    <mergeCell ref="X95:AA95"/>
    <mergeCell ref="AB95:AE95"/>
    <mergeCell ref="AF95:AI95"/>
    <mergeCell ref="D93:G93"/>
    <mergeCell ref="H93:K93"/>
    <mergeCell ref="L93:O93"/>
    <mergeCell ref="AF93:AI93"/>
    <mergeCell ref="D94:G94"/>
    <mergeCell ref="H94:K94"/>
    <mergeCell ref="L94:O94"/>
    <mergeCell ref="P94:S94"/>
    <mergeCell ref="T94:W94"/>
    <mergeCell ref="X94:AA94"/>
    <mergeCell ref="AB94:AE94"/>
    <mergeCell ref="AF94:AI94"/>
    <mergeCell ref="AB90:AE90"/>
    <mergeCell ref="X90:AA90"/>
    <mergeCell ref="P92:S92"/>
    <mergeCell ref="T92:W92"/>
    <mergeCell ref="X92:AA92"/>
    <mergeCell ref="AB92:AE92"/>
    <mergeCell ref="A94:A96"/>
    <mergeCell ref="B94:B96"/>
    <mergeCell ref="D98:G98"/>
    <mergeCell ref="H98:K98"/>
    <mergeCell ref="L98:O98"/>
    <mergeCell ref="D91:G91"/>
    <mergeCell ref="H91:K91"/>
    <mergeCell ref="L91:O91"/>
    <mergeCell ref="AF96:AI96"/>
    <mergeCell ref="D97:G97"/>
    <mergeCell ref="H97:K97"/>
    <mergeCell ref="L97:O97"/>
    <mergeCell ref="P97:S97"/>
    <mergeCell ref="T97:W97"/>
    <mergeCell ref="X97:AA97"/>
    <mergeCell ref="AB97:AE97"/>
    <mergeCell ref="AF97:AI97"/>
    <mergeCell ref="P98:S98"/>
    <mergeCell ref="T98:W98"/>
    <mergeCell ref="X98:AA98"/>
    <mergeCell ref="AB98:AE98"/>
    <mergeCell ref="AF98:AI98"/>
    <mergeCell ref="P96:S96"/>
    <mergeCell ref="T96:W96"/>
    <mergeCell ref="X96:AA96"/>
    <mergeCell ref="AB96:AE96"/>
    <mergeCell ref="D95:G95"/>
    <mergeCell ref="H95:K95"/>
    <mergeCell ref="L95:O95"/>
    <mergeCell ref="D96:G96"/>
    <mergeCell ref="H96:K96"/>
    <mergeCell ref="T85:W85"/>
    <mergeCell ref="X85:AA85"/>
    <mergeCell ref="AB85:AE85"/>
    <mergeCell ref="AF85:AI85"/>
    <mergeCell ref="P89:S89"/>
    <mergeCell ref="T89:W89"/>
    <mergeCell ref="D89:G89"/>
    <mergeCell ref="H89:K89"/>
    <mergeCell ref="L89:O89"/>
    <mergeCell ref="D90:G90"/>
    <mergeCell ref="H90:K90"/>
    <mergeCell ref="L90:O90"/>
    <mergeCell ref="AF92:AI92"/>
    <mergeCell ref="P93:S93"/>
    <mergeCell ref="T93:W93"/>
    <mergeCell ref="X93:AA93"/>
    <mergeCell ref="AB93:AE93"/>
    <mergeCell ref="X89:AA89"/>
    <mergeCell ref="AB89:AE89"/>
    <mergeCell ref="AF89:AI89"/>
    <mergeCell ref="L83:O83"/>
    <mergeCell ref="D84:G84"/>
    <mergeCell ref="H84:K84"/>
    <mergeCell ref="L84:O84"/>
    <mergeCell ref="P88:S88"/>
    <mergeCell ref="T88:W88"/>
    <mergeCell ref="X88:AA88"/>
    <mergeCell ref="D92:G92"/>
    <mergeCell ref="H92:K92"/>
    <mergeCell ref="L92:O92"/>
    <mergeCell ref="AF90:AI90"/>
    <mergeCell ref="P91:S91"/>
    <mergeCell ref="T91:W91"/>
    <mergeCell ref="X91:AA91"/>
    <mergeCell ref="AB91:AE91"/>
    <mergeCell ref="AF91:AI91"/>
    <mergeCell ref="P90:S90"/>
    <mergeCell ref="T90:W90"/>
    <mergeCell ref="P80:S80"/>
    <mergeCell ref="T80:W80"/>
    <mergeCell ref="X80:AA80"/>
    <mergeCell ref="AB80:AE80"/>
    <mergeCell ref="AF80:AI80"/>
    <mergeCell ref="P81:S81"/>
    <mergeCell ref="T81:W81"/>
    <mergeCell ref="X81:AA81"/>
    <mergeCell ref="AB81:AE81"/>
    <mergeCell ref="D81:G81"/>
    <mergeCell ref="H81:K81"/>
    <mergeCell ref="L81:O81"/>
    <mergeCell ref="D83:G83"/>
    <mergeCell ref="H83:K83"/>
    <mergeCell ref="D80:G80"/>
    <mergeCell ref="H80:K80"/>
    <mergeCell ref="L80:O80"/>
    <mergeCell ref="A79:A81"/>
    <mergeCell ref="B79:B81"/>
    <mergeCell ref="C79:C81"/>
    <mergeCell ref="A82:A84"/>
    <mergeCell ref="B82:B84"/>
    <mergeCell ref="AF87:AI87"/>
    <mergeCell ref="D88:G88"/>
    <mergeCell ref="P83:S83"/>
    <mergeCell ref="T83:W83"/>
    <mergeCell ref="X83:AA83"/>
    <mergeCell ref="AB83:AE83"/>
    <mergeCell ref="AF83:AI83"/>
    <mergeCell ref="P84:S84"/>
    <mergeCell ref="T84:W84"/>
    <mergeCell ref="X84:AA84"/>
    <mergeCell ref="AB84:AE84"/>
    <mergeCell ref="H82:K82"/>
    <mergeCell ref="L82:O82"/>
    <mergeCell ref="P82:S82"/>
    <mergeCell ref="T82:W82"/>
    <mergeCell ref="X82:AA82"/>
    <mergeCell ref="AB82:AE82"/>
    <mergeCell ref="AF82:AI82"/>
    <mergeCell ref="P87:S87"/>
    <mergeCell ref="T87:W87"/>
    <mergeCell ref="X87:AA87"/>
    <mergeCell ref="AB88:AE88"/>
    <mergeCell ref="AF88:AI88"/>
    <mergeCell ref="H88:K88"/>
    <mergeCell ref="L88:O88"/>
    <mergeCell ref="P86:S86"/>
    <mergeCell ref="T86:W86"/>
    <mergeCell ref="X86:AA86"/>
    <mergeCell ref="AB86:AE86"/>
    <mergeCell ref="AF86:AI86"/>
    <mergeCell ref="AB87:AE87"/>
    <mergeCell ref="D86:G86"/>
    <mergeCell ref="H86:K86"/>
    <mergeCell ref="L86:O86"/>
    <mergeCell ref="D87:G87"/>
    <mergeCell ref="H87:K87"/>
    <mergeCell ref="L87:O87"/>
    <mergeCell ref="AF84:AI84"/>
    <mergeCell ref="D85:G85"/>
    <mergeCell ref="H85:K85"/>
    <mergeCell ref="L85:O85"/>
    <mergeCell ref="P85:S85"/>
    <mergeCell ref="D76:G76"/>
    <mergeCell ref="H76:K76"/>
    <mergeCell ref="L76:O76"/>
    <mergeCell ref="P76:S76"/>
    <mergeCell ref="T76:W76"/>
    <mergeCell ref="X76:AA76"/>
    <mergeCell ref="AB76:AE76"/>
    <mergeCell ref="AF76:AI76"/>
    <mergeCell ref="D75:G75"/>
    <mergeCell ref="H75:K75"/>
    <mergeCell ref="L75:O75"/>
    <mergeCell ref="P75:S75"/>
    <mergeCell ref="T75:W75"/>
    <mergeCell ref="X75:AA75"/>
    <mergeCell ref="AB75:AE75"/>
    <mergeCell ref="D77:G77"/>
    <mergeCell ref="H77:K77"/>
    <mergeCell ref="L77:O77"/>
    <mergeCell ref="A76:A78"/>
    <mergeCell ref="B76:B78"/>
    <mergeCell ref="C76:C78"/>
    <mergeCell ref="P77:S77"/>
    <mergeCell ref="T77:W77"/>
    <mergeCell ref="X77:AA77"/>
    <mergeCell ref="AB77:AE77"/>
    <mergeCell ref="AF77:AI77"/>
    <mergeCell ref="P78:S78"/>
    <mergeCell ref="T78:W78"/>
    <mergeCell ref="X78:AA78"/>
    <mergeCell ref="AB78:AE78"/>
    <mergeCell ref="AF78:AI78"/>
    <mergeCell ref="D79:G79"/>
    <mergeCell ref="H79:K79"/>
    <mergeCell ref="L79:O79"/>
    <mergeCell ref="P79:S79"/>
    <mergeCell ref="T79:W79"/>
    <mergeCell ref="X79:AA79"/>
    <mergeCell ref="AB79:AE79"/>
    <mergeCell ref="AF79:AI79"/>
    <mergeCell ref="D78:G78"/>
    <mergeCell ref="H78:K78"/>
    <mergeCell ref="L78:O78"/>
    <mergeCell ref="AF72:AI72"/>
    <mergeCell ref="P73:S73"/>
    <mergeCell ref="T73:W73"/>
    <mergeCell ref="X73:AA73"/>
    <mergeCell ref="AB73:AE73"/>
    <mergeCell ref="AF73:AI73"/>
    <mergeCell ref="P74:S74"/>
    <mergeCell ref="T74:W74"/>
    <mergeCell ref="X74:AA74"/>
    <mergeCell ref="AB74:AE74"/>
    <mergeCell ref="AF74:AI74"/>
    <mergeCell ref="P72:S72"/>
    <mergeCell ref="T72:W72"/>
    <mergeCell ref="X72:AA72"/>
    <mergeCell ref="AB72:AE72"/>
    <mergeCell ref="D72:G72"/>
    <mergeCell ref="H72:K72"/>
    <mergeCell ref="L72:O72"/>
    <mergeCell ref="D74:G74"/>
    <mergeCell ref="H74:K74"/>
    <mergeCell ref="L74:O74"/>
    <mergeCell ref="D70:G70"/>
    <mergeCell ref="H70:K70"/>
    <mergeCell ref="L70:O70"/>
    <mergeCell ref="D73:G73"/>
    <mergeCell ref="H73:K73"/>
    <mergeCell ref="L73:O73"/>
    <mergeCell ref="H69:K69"/>
    <mergeCell ref="L69:O69"/>
    <mergeCell ref="A70:A72"/>
    <mergeCell ref="B70:B72"/>
    <mergeCell ref="C70:C72"/>
    <mergeCell ref="A73:A75"/>
    <mergeCell ref="B73:B75"/>
    <mergeCell ref="C73:C75"/>
    <mergeCell ref="AF75:AI75"/>
    <mergeCell ref="P55:S55"/>
    <mergeCell ref="T55:W55"/>
    <mergeCell ref="X55:AA55"/>
    <mergeCell ref="AB55:AE55"/>
    <mergeCell ref="AF55:AI55"/>
    <mergeCell ref="P56:S56"/>
    <mergeCell ref="T56:W56"/>
    <mergeCell ref="X56:AA56"/>
    <mergeCell ref="AB56:AE56"/>
    <mergeCell ref="D59:G59"/>
    <mergeCell ref="H59:K59"/>
    <mergeCell ref="L59:O59"/>
    <mergeCell ref="AF56:AI56"/>
    <mergeCell ref="D57:G57"/>
    <mergeCell ref="H57:K57"/>
    <mergeCell ref="L57:O57"/>
    <mergeCell ref="P57:S57"/>
    <mergeCell ref="T57:W57"/>
    <mergeCell ref="X57:AA57"/>
    <mergeCell ref="AB57:AE57"/>
    <mergeCell ref="AF57:AI57"/>
    <mergeCell ref="AF59:AI59"/>
    <mergeCell ref="P58:S58"/>
    <mergeCell ref="T58:W58"/>
    <mergeCell ref="X58:AA58"/>
    <mergeCell ref="AB58:AE58"/>
    <mergeCell ref="AF58:AI58"/>
    <mergeCell ref="P59:S59"/>
    <mergeCell ref="T59:W59"/>
    <mergeCell ref="X59:AA59"/>
    <mergeCell ref="AB59:AE59"/>
    <mergeCell ref="P70:S70"/>
    <mergeCell ref="T70:W70"/>
    <mergeCell ref="X70:AA70"/>
    <mergeCell ref="P42:S42"/>
    <mergeCell ref="T42:W42"/>
    <mergeCell ref="X42:AA42"/>
    <mergeCell ref="H42:K42"/>
    <mergeCell ref="L42:O42"/>
    <mergeCell ref="L39:O39"/>
    <mergeCell ref="P39:S39"/>
    <mergeCell ref="T39:W39"/>
    <mergeCell ref="X39:AA39"/>
    <mergeCell ref="D37:G37"/>
    <mergeCell ref="H37:K37"/>
    <mergeCell ref="AN42:AQ42"/>
    <mergeCell ref="AR42:AU42"/>
    <mergeCell ref="AV42:AY42"/>
    <mergeCell ref="D39:G39"/>
    <mergeCell ref="H39:K39"/>
    <mergeCell ref="H48:K48"/>
    <mergeCell ref="L48:O48"/>
    <mergeCell ref="P48:S48"/>
    <mergeCell ref="T48:W48"/>
    <mergeCell ref="X48:AA48"/>
    <mergeCell ref="AB48:AE48"/>
    <mergeCell ref="AF48:AI48"/>
    <mergeCell ref="D45:G45"/>
    <mergeCell ref="H45:K45"/>
    <mergeCell ref="L45:O45"/>
    <mergeCell ref="P45:S45"/>
    <mergeCell ref="T45:W45"/>
    <mergeCell ref="X45:AA45"/>
    <mergeCell ref="AB45:AE45"/>
    <mergeCell ref="AF45:AI45"/>
    <mergeCell ref="A44:CV44"/>
    <mergeCell ref="A45:C45"/>
    <mergeCell ref="BH45:BK45"/>
    <mergeCell ref="BL45:BO45"/>
    <mergeCell ref="BP45:BS45"/>
    <mergeCell ref="BT45:BW45"/>
    <mergeCell ref="BX45:CA45"/>
    <mergeCell ref="CB45:CE45"/>
    <mergeCell ref="CF45:CI45"/>
    <mergeCell ref="AJ45:AM45"/>
    <mergeCell ref="AN45:AQ45"/>
    <mergeCell ref="AR45:AU45"/>
    <mergeCell ref="AV45:AY45"/>
    <mergeCell ref="AZ45:BC45"/>
    <mergeCell ref="BD45:BG45"/>
    <mergeCell ref="AN47:AQ47"/>
    <mergeCell ref="AR47:AU47"/>
    <mergeCell ref="AV47:AY47"/>
    <mergeCell ref="AZ47:BC47"/>
    <mergeCell ref="BD47:BG47"/>
    <mergeCell ref="AZ42:BC42"/>
    <mergeCell ref="BD42:BG42"/>
    <mergeCell ref="AJ43:AM43"/>
    <mergeCell ref="AN43:AQ43"/>
    <mergeCell ref="AR43:AU43"/>
    <mergeCell ref="AV43:AY43"/>
    <mergeCell ref="AZ43:BC43"/>
    <mergeCell ref="BD43:BG43"/>
    <mergeCell ref="P43:S43"/>
    <mergeCell ref="T43:W43"/>
    <mergeCell ref="X43:AA43"/>
    <mergeCell ref="D46:G46"/>
    <mergeCell ref="H46:K46"/>
    <mergeCell ref="AB33:AE33"/>
    <mergeCell ref="AF33:AI33"/>
    <mergeCell ref="AF35:AI35"/>
    <mergeCell ref="D36:G36"/>
    <mergeCell ref="P32:S32"/>
    <mergeCell ref="T32:W32"/>
    <mergeCell ref="X32:AA32"/>
    <mergeCell ref="AB32:AE32"/>
    <mergeCell ref="D31:G31"/>
    <mergeCell ref="H31:K31"/>
    <mergeCell ref="L31:O31"/>
    <mergeCell ref="D32:G32"/>
    <mergeCell ref="H32:K32"/>
    <mergeCell ref="L32:O32"/>
    <mergeCell ref="AF29:AI29"/>
    <mergeCell ref="D30:G30"/>
    <mergeCell ref="H30:K30"/>
    <mergeCell ref="L30:O30"/>
    <mergeCell ref="P30:S30"/>
    <mergeCell ref="T30:W30"/>
    <mergeCell ref="X30:AA30"/>
    <mergeCell ref="AB30:AE30"/>
    <mergeCell ref="AF30:AI30"/>
    <mergeCell ref="P29:S29"/>
    <mergeCell ref="T29:W29"/>
    <mergeCell ref="X29:AA29"/>
    <mergeCell ref="H36:K36"/>
    <mergeCell ref="L36:O36"/>
    <mergeCell ref="P36:S36"/>
    <mergeCell ref="T36:W36"/>
    <mergeCell ref="X36:AA36"/>
    <mergeCell ref="AB36:AE36"/>
    <mergeCell ref="AF36:AI36"/>
    <mergeCell ref="P34:S34"/>
    <mergeCell ref="T34:W34"/>
    <mergeCell ref="X34:AA34"/>
    <mergeCell ref="AB34:AE34"/>
    <mergeCell ref="AF34:AI34"/>
    <mergeCell ref="P35:S35"/>
    <mergeCell ref="T35:W35"/>
    <mergeCell ref="X35:AA35"/>
    <mergeCell ref="AB35:AE35"/>
    <mergeCell ref="D34:G34"/>
    <mergeCell ref="H34:K34"/>
    <mergeCell ref="L34:O34"/>
    <mergeCell ref="D35:G35"/>
    <mergeCell ref="H35:K35"/>
    <mergeCell ref="L35:O35"/>
    <mergeCell ref="AF32:AI32"/>
    <mergeCell ref="D33:G33"/>
    <mergeCell ref="H33:K33"/>
    <mergeCell ref="L33:O33"/>
    <mergeCell ref="P33:S33"/>
    <mergeCell ref="T33:W33"/>
    <mergeCell ref="X33:AA33"/>
    <mergeCell ref="L22:O22"/>
    <mergeCell ref="D23:G23"/>
    <mergeCell ref="H23:K23"/>
    <mergeCell ref="L23:O23"/>
    <mergeCell ref="AF23:AI23"/>
    <mergeCell ref="D25:G25"/>
    <mergeCell ref="H25:K25"/>
    <mergeCell ref="L25:O25"/>
    <mergeCell ref="D26:G26"/>
    <mergeCell ref="H26:K26"/>
    <mergeCell ref="L26:O26"/>
    <mergeCell ref="P25:S25"/>
    <mergeCell ref="T25:W25"/>
    <mergeCell ref="X25:AA25"/>
    <mergeCell ref="AB25:AE25"/>
    <mergeCell ref="AF25:AI25"/>
    <mergeCell ref="P26:S26"/>
    <mergeCell ref="T26:W26"/>
    <mergeCell ref="X26:AA26"/>
    <mergeCell ref="AB26:AE26"/>
    <mergeCell ref="C24:C26"/>
    <mergeCell ref="A27:A29"/>
    <mergeCell ref="B27:B29"/>
    <mergeCell ref="C27:C29"/>
    <mergeCell ref="AB29:AE29"/>
    <mergeCell ref="P31:S31"/>
    <mergeCell ref="T31:W31"/>
    <mergeCell ref="X31:AA31"/>
    <mergeCell ref="AB31:AE31"/>
    <mergeCell ref="AF31:AI31"/>
    <mergeCell ref="AF28:AI28"/>
    <mergeCell ref="D28:G28"/>
    <mergeCell ref="H28:K28"/>
    <mergeCell ref="L28:O28"/>
    <mergeCell ref="D29:G29"/>
    <mergeCell ref="H29:K29"/>
    <mergeCell ref="L29:O29"/>
    <mergeCell ref="AF26:AI26"/>
    <mergeCell ref="D27:G27"/>
    <mergeCell ref="H27:K27"/>
    <mergeCell ref="L27:O27"/>
    <mergeCell ref="P27:S27"/>
    <mergeCell ref="T27:W27"/>
    <mergeCell ref="X27:AA27"/>
    <mergeCell ref="AB27:AE27"/>
    <mergeCell ref="AF27:AI27"/>
    <mergeCell ref="P28:S28"/>
    <mergeCell ref="T28:W28"/>
    <mergeCell ref="X28:AA28"/>
    <mergeCell ref="AB28:AE28"/>
    <mergeCell ref="A5:CV5"/>
    <mergeCell ref="A6:B6"/>
    <mergeCell ref="D6:G6"/>
    <mergeCell ref="H6:K6"/>
    <mergeCell ref="L6:O6"/>
    <mergeCell ref="P6:S6"/>
    <mergeCell ref="T6:W6"/>
    <mergeCell ref="X6:AA6"/>
    <mergeCell ref="AB6:AE6"/>
    <mergeCell ref="AF6:AI6"/>
    <mergeCell ref="AJ6:AM6"/>
    <mergeCell ref="AN6:AQ6"/>
    <mergeCell ref="P17:S17"/>
    <mergeCell ref="T17:W17"/>
    <mergeCell ref="AB14:AE14"/>
    <mergeCell ref="AF14:AI14"/>
    <mergeCell ref="D16:G16"/>
    <mergeCell ref="AF20:AI20"/>
    <mergeCell ref="D21:G21"/>
    <mergeCell ref="H21:K21"/>
    <mergeCell ref="L21:O21"/>
    <mergeCell ref="P21:S21"/>
    <mergeCell ref="T21:W21"/>
    <mergeCell ref="X21:AA21"/>
    <mergeCell ref="AB21:AE21"/>
    <mergeCell ref="AF21:AI21"/>
    <mergeCell ref="P20:S20"/>
    <mergeCell ref="T20:W20"/>
    <mergeCell ref="X20:AA20"/>
    <mergeCell ref="AB20:AE20"/>
    <mergeCell ref="H20:K20"/>
    <mergeCell ref="L20:O20"/>
    <mergeCell ref="D15:G15"/>
    <mergeCell ref="T16:W16"/>
    <mergeCell ref="X16:AA16"/>
    <mergeCell ref="AB16:AE16"/>
    <mergeCell ref="AF16:AI16"/>
    <mergeCell ref="H15:K15"/>
    <mergeCell ref="L15:O15"/>
    <mergeCell ref="P15:S15"/>
    <mergeCell ref="T15:W15"/>
    <mergeCell ref="X15:AA15"/>
    <mergeCell ref="AB15:AE15"/>
    <mergeCell ref="AF15:AI15"/>
    <mergeCell ref="BH15:BK15"/>
    <mergeCell ref="AV18:AY18"/>
    <mergeCell ref="AZ18:BC18"/>
    <mergeCell ref="BD18:BG18"/>
    <mergeCell ref="AJ19:AM19"/>
    <mergeCell ref="AN19:AQ19"/>
    <mergeCell ref="AR19:AU19"/>
    <mergeCell ref="AV19:AY19"/>
    <mergeCell ref="AZ19:BC19"/>
    <mergeCell ref="BD19:BG19"/>
    <mergeCell ref="BH18:BK18"/>
    <mergeCell ref="AJ20:AM20"/>
    <mergeCell ref="AN20:AQ20"/>
    <mergeCell ref="AR20:AU20"/>
    <mergeCell ref="AV20:AY20"/>
    <mergeCell ref="AZ20:BC20"/>
    <mergeCell ref="BD20:BG20"/>
    <mergeCell ref="AJ21:AM21"/>
    <mergeCell ref="AN21:AQ21"/>
    <mergeCell ref="AR21:AU21"/>
    <mergeCell ref="D20:G20"/>
    <mergeCell ref="A15:A17"/>
    <mergeCell ref="B15:B17"/>
    <mergeCell ref="C15:C17"/>
    <mergeCell ref="A18:A20"/>
    <mergeCell ref="B18:B20"/>
    <mergeCell ref="C18:C20"/>
    <mergeCell ref="A21:A23"/>
    <mergeCell ref="B21:B23"/>
    <mergeCell ref="C21:C23"/>
    <mergeCell ref="A24:A26"/>
    <mergeCell ref="B24:B26"/>
    <mergeCell ref="AF18:AI18"/>
    <mergeCell ref="D19:G19"/>
    <mergeCell ref="H19:K19"/>
    <mergeCell ref="H16:K16"/>
    <mergeCell ref="L16:O16"/>
    <mergeCell ref="P16:S16"/>
    <mergeCell ref="D14:G14"/>
    <mergeCell ref="H14:K14"/>
    <mergeCell ref="L14:O14"/>
    <mergeCell ref="P14:S14"/>
    <mergeCell ref="T14:W14"/>
    <mergeCell ref="X14:AA14"/>
    <mergeCell ref="L19:O19"/>
    <mergeCell ref="P19:S19"/>
    <mergeCell ref="T19:W19"/>
    <mergeCell ref="X19:AA19"/>
    <mergeCell ref="L17:O17"/>
    <mergeCell ref="D11:G11"/>
    <mergeCell ref="H11:K11"/>
    <mergeCell ref="L11:O11"/>
    <mergeCell ref="P11:S11"/>
    <mergeCell ref="T11:W11"/>
    <mergeCell ref="X11:AA11"/>
    <mergeCell ref="AB11:AE11"/>
    <mergeCell ref="AF11:AI11"/>
    <mergeCell ref="D12:G12"/>
    <mergeCell ref="H12:K12"/>
    <mergeCell ref="L12:O12"/>
    <mergeCell ref="P12:S12"/>
    <mergeCell ref="T12:W12"/>
    <mergeCell ref="X12:AA12"/>
    <mergeCell ref="AB12:AE12"/>
    <mergeCell ref="AF12:AI12"/>
    <mergeCell ref="D24:G24"/>
    <mergeCell ref="H24:K24"/>
    <mergeCell ref="L24:O24"/>
    <mergeCell ref="P24:S24"/>
    <mergeCell ref="T24:W24"/>
    <mergeCell ref="X24:AA24"/>
    <mergeCell ref="AB24:AE24"/>
    <mergeCell ref="AF24:AI24"/>
    <mergeCell ref="P22:S22"/>
    <mergeCell ref="T22:W22"/>
    <mergeCell ref="X22:AA22"/>
    <mergeCell ref="AB22:AE22"/>
    <mergeCell ref="AF22:AI22"/>
    <mergeCell ref="P23:S23"/>
    <mergeCell ref="T23:W23"/>
    <mergeCell ref="X23:AA23"/>
    <mergeCell ref="AB23:AE23"/>
    <mergeCell ref="D22:G22"/>
    <mergeCell ref="H22:K22"/>
    <mergeCell ref="P71:S71"/>
    <mergeCell ref="T71:W71"/>
    <mergeCell ref="X71:AA71"/>
    <mergeCell ref="AB71:AE71"/>
    <mergeCell ref="AF71:AI71"/>
    <mergeCell ref="D71:G71"/>
    <mergeCell ref="H71:K71"/>
    <mergeCell ref="L71:O71"/>
    <mergeCell ref="AJ69:AM69"/>
    <mergeCell ref="D64:G64"/>
    <mergeCell ref="H64:K64"/>
    <mergeCell ref="L64:O64"/>
    <mergeCell ref="P64:S64"/>
    <mergeCell ref="T64:W64"/>
    <mergeCell ref="X64:AA64"/>
    <mergeCell ref="AB64:AE64"/>
    <mergeCell ref="AF64:AI64"/>
    <mergeCell ref="D65:G65"/>
    <mergeCell ref="H65:K65"/>
    <mergeCell ref="D63:G63"/>
    <mergeCell ref="L65:O65"/>
    <mergeCell ref="P65:S65"/>
    <mergeCell ref="T65:W65"/>
    <mergeCell ref="X65:AA65"/>
    <mergeCell ref="AB65:AE65"/>
    <mergeCell ref="AF65:AI65"/>
    <mergeCell ref="H63:K63"/>
    <mergeCell ref="L63:O63"/>
    <mergeCell ref="P63:S63"/>
    <mergeCell ref="T63:W63"/>
    <mergeCell ref="X63:AA63"/>
    <mergeCell ref="AB63:AE63"/>
    <mergeCell ref="AF63:AI63"/>
    <mergeCell ref="AF67:AI67"/>
    <mergeCell ref="D68:G68"/>
    <mergeCell ref="H68:K68"/>
    <mergeCell ref="L68:O68"/>
    <mergeCell ref="P68:S68"/>
    <mergeCell ref="T68:W68"/>
    <mergeCell ref="X68:AA68"/>
    <mergeCell ref="H67:K67"/>
    <mergeCell ref="L67:O67"/>
    <mergeCell ref="P67:S67"/>
    <mergeCell ref="T67:W67"/>
    <mergeCell ref="X67:AA67"/>
    <mergeCell ref="AB68:AE68"/>
    <mergeCell ref="AF68:AI68"/>
    <mergeCell ref="AF66:AI66"/>
    <mergeCell ref="AB67:AE67"/>
    <mergeCell ref="D66:G66"/>
    <mergeCell ref="H66:K66"/>
    <mergeCell ref="L66:O66"/>
    <mergeCell ref="P66:S66"/>
    <mergeCell ref="T66:W66"/>
    <mergeCell ref="X66:AA66"/>
    <mergeCell ref="AB66:AE66"/>
    <mergeCell ref="AJ66:AM66"/>
    <mergeCell ref="A52:A54"/>
    <mergeCell ref="B52:B54"/>
    <mergeCell ref="C52:C54"/>
    <mergeCell ref="A55:A57"/>
    <mergeCell ref="B55:B57"/>
    <mergeCell ref="C55:C57"/>
    <mergeCell ref="A58:A60"/>
    <mergeCell ref="B58:B60"/>
    <mergeCell ref="D67:G67"/>
    <mergeCell ref="D60:G60"/>
    <mergeCell ref="H60:K60"/>
    <mergeCell ref="L60:O60"/>
    <mergeCell ref="AF60:AI60"/>
    <mergeCell ref="D61:G61"/>
    <mergeCell ref="H61:K61"/>
    <mergeCell ref="L61:O61"/>
    <mergeCell ref="P61:S61"/>
    <mergeCell ref="T61:W61"/>
    <mergeCell ref="X61:AA61"/>
    <mergeCell ref="AB61:AE61"/>
    <mergeCell ref="AF61:AI61"/>
    <mergeCell ref="D62:G62"/>
    <mergeCell ref="H62:K62"/>
    <mergeCell ref="L62:O62"/>
    <mergeCell ref="P62:S62"/>
    <mergeCell ref="T62:W62"/>
    <mergeCell ref="X62:AA62"/>
    <mergeCell ref="AB62:AE62"/>
    <mergeCell ref="AF62:AI62"/>
    <mergeCell ref="P60:S60"/>
    <mergeCell ref="T60:W60"/>
    <mergeCell ref="AF69:AI69"/>
    <mergeCell ref="AB70:AE70"/>
    <mergeCell ref="AF70:AI70"/>
    <mergeCell ref="D69:G69"/>
    <mergeCell ref="P69:S69"/>
    <mergeCell ref="T69:W69"/>
    <mergeCell ref="X69:AA69"/>
    <mergeCell ref="AB69:AE69"/>
    <mergeCell ref="T54:W54"/>
    <mergeCell ref="X54:AA54"/>
    <mergeCell ref="AB54:AE54"/>
    <mergeCell ref="AF54:AI54"/>
    <mergeCell ref="P52:S52"/>
    <mergeCell ref="T52:W52"/>
    <mergeCell ref="X52:AA52"/>
    <mergeCell ref="AB52:AE52"/>
    <mergeCell ref="AF52:AI52"/>
    <mergeCell ref="P53:S53"/>
    <mergeCell ref="T53:W53"/>
    <mergeCell ref="X53:AA53"/>
    <mergeCell ref="AB53:AE53"/>
    <mergeCell ref="D52:G52"/>
    <mergeCell ref="H52:K52"/>
    <mergeCell ref="L54:O54"/>
    <mergeCell ref="P54:S54"/>
    <mergeCell ref="D55:G55"/>
    <mergeCell ref="H55:K55"/>
    <mergeCell ref="L55:O55"/>
    <mergeCell ref="D56:G56"/>
    <mergeCell ref="H56:K56"/>
    <mergeCell ref="L56:O56"/>
    <mergeCell ref="D58:G58"/>
    <mergeCell ref="H58:K58"/>
    <mergeCell ref="AR6:AU6"/>
    <mergeCell ref="AV6:AY6"/>
    <mergeCell ref="AZ6:BC6"/>
    <mergeCell ref="BD6:BG6"/>
    <mergeCell ref="BH6:BK6"/>
    <mergeCell ref="BL6:BO6"/>
    <mergeCell ref="BP6:BS6"/>
    <mergeCell ref="BT6:BW6"/>
    <mergeCell ref="BX6:CA6"/>
    <mergeCell ref="CB6:CE6"/>
    <mergeCell ref="CF6:CI6"/>
    <mergeCell ref="CJ6:CM6"/>
    <mergeCell ref="CN6:CQ6"/>
    <mergeCell ref="CR6:CU6"/>
    <mergeCell ref="CV6:CV7"/>
    <mergeCell ref="D7:G7"/>
    <mergeCell ref="H7:K7"/>
    <mergeCell ref="L7:O7"/>
    <mergeCell ref="P7:S7"/>
    <mergeCell ref="T7:W7"/>
    <mergeCell ref="X7:AA7"/>
    <mergeCell ref="AB7:AE7"/>
    <mergeCell ref="AF7:AI7"/>
    <mergeCell ref="AJ7:AM7"/>
    <mergeCell ref="AN7:AQ7"/>
    <mergeCell ref="AR7:AU7"/>
    <mergeCell ref="AV7:AY7"/>
    <mergeCell ref="AZ7:BC7"/>
    <mergeCell ref="BD7:BG7"/>
    <mergeCell ref="BH7:BK7"/>
    <mergeCell ref="BL7:BO7"/>
    <mergeCell ref="BP7:BS7"/>
    <mergeCell ref="X60:AA60"/>
    <mergeCell ref="AB60:AE60"/>
    <mergeCell ref="AJ60:AM60"/>
    <mergeCell ref="L52:O52"/>
    <mergeCell ref="D53:G53"/>
    <mergeCell ref="H53:K53"/>
    <mergeCell ref="L53:O53"/>
    <mergeCell ref="D51:G51"/>
    <mergeCell ref="H51:K51"/>
    <mergeCell ref="L51:O51"/>
    <mergeCell ref="P51:S51"/>
    <mergeCell ref="T51:W51"/>
    <mergeCell ref="X51:AA51"/>
    <mergeCell ref="AB51:AE51"/>
    <mergeCell ref="AF51:AI51"/>
    <mergeCell ref="AF53:AI53"/>
    <mergeCell ref="D54:G54"/>
    <mergeCell ref="H54:K54"/>
    <mergeCell ref="X17:AA17"/>
    <mergeCell ref="AB17:AE17"/>
    <mergeCell ref="AF17:AI17"/>
    <mergeCell ref="D18:G18"/>
    <mergeCell ref="H18:K18"/>
    <mergeCell ref="L18:O18"/>
    <mergeCell ref="P18:S18"/>
    <mergeCell ref="T18:W18"/>
    <mergeCell ref="X18:AA18"/>
    <mergeCell ref="AB18:AE18"/>
    <mergeCell ref="D17:G17"/>
    <mergeCell ref="H17:K17"/>
    <mergeCell ref="AB19:AE19"/>
    <mergeCell ref="AF19:AI19"/>
    <mergeCell ref="BD9:BG9"/>
    <mergeCell ref="BT7:BW7"/>
    <mergeCell ref="BX7:CA7"/>
    <mergeCell ref="CB7:CE7"/>
    <mergeCell ref="CF7:CI7"/>
    <mergeCell ref="CJ7:CM7"/>
    <mergeCell ref="CN7:CQ7"/>
    <mergeCell ref="CR7:CU7"/>
    <mergeCell ref="A8:C8"/>
    <mergeCell ref="D8:G8"/>
    <mergeCell ref="H8:K8"/>
    <mergeCell ref="L8:O8"/>
    <mergeCell ref="P8:S8"/>
    <mergeCell ref="T8:W8"/>
    <mergeCell ref="X8:AA8"/>
    <mergeCell ref="AB8:AE8"/>
    <mergeCell ref="AF8:AI8"/>
    <mergeCell ref="AJ8:AM8"/>
    <mergeCell ref="AN8:AQ8"/>
    <mergeCell ref="AR8:AU8"/>
    <mergeCell ref="AV8:AY8"/>
    <mergeCell ref="AZ8:BC8"/>
    <mergeCell ref="BD8:BG8"/>
    <mergeCell ref="BH8:BK8"/>
    <mergeCell ref="BL8:BO8"/>
    <mergeCell ref="BP8:BS8"/>
    <mergeCell ref="BT8:BW8"/>
    <mergeCell ref="BX8:CA8"/>
    <mergeCell ref="CB8:CE8"/>
    <mergeCell ref="CF8:CI8"/>
    <mergeCell ref="CJ8:CM8"/>
    <mergeCell ref="CN8:CQ8"/>
    <mergeCell ref="CR8:CU8"/>
    <mergeCell ref="A12:A14"/>
    <mergeCell ref="B12:B14"/>
    <mergeCell ref="C12:C14"/>
    <mergeCell ref="BH12:BK12"/>
    <mergeCell ref="BL12:BO12"/>
    <mergeCell ref="BP12:BS12"/>
    <mergeCell ref="BT12:BW12"/>
    <mergeCell ref="BX12:CA12"/>
    <mergeCell ref="CB12:CE12"/>
    <mergeCell ref="CF12:CI12"/>
    <mergeCell ref="CJ12:CM12"/>
    <mergeCell ref="CN12:CQ12"/>
    <mergeCell ref="CR12:CU12"/>
    <mergeCell ref="CJ14:CM14"/>
    <mergeCell ref="CN14:CQ14"/>
    <mergeCell ref="CR14:CU14"/>
    <mergeCell ref="BH9:BK9"/>
    <mergeCell ref="BL9:BO9"/>
    <mergeCell ref="BP9:BS9"/>
    <mergeCell ref="BT9:BW9"/>
    <mergeCell ref="BX9:CA9"/>
    <mergeCell ref="CB9:CE9"/>
    <mergeCell ref="CF9:CI9"/>
    <mergeCell ref="CJ9:CM9"/>
    <mergeCell ref="CN9:CQ9"/>
    <mergeCell ref="CR9:CU9"/>
    <mergeCell ref="CV9:CV11"/>
    <mergeCell ref="D10:G10"/>
    <mergeCell ref="H10:K10"/>
    <mergeCell ref="L10:O10"/>
    <mergeCell ref="P10:S10"/>
    <mergeCell ref="T10:W10"/>
    <mergeCell ref="X10:AA10"/>
    <mergeCell ref="AB10:AE10"/>
    <mergeCell ref="AF10:AI10"/>
    <mergeCell ref="AJ10:AM10"/>
    <mergeCell ref="AN10:AQ10"/>
    <mergeCell ref="AR10:AU10"/>
    <mergeCell ref="AV10:AY10"/>
    <mergeCell ref="AZ10:BC10"/>
    <mergeCell ref="BD10:BG10"/>
    <mergeCell ref="BH10:BK10"/>
    <mergeCell ref="BL10:BO10"/>
    <mergeCell ref="BP10:BS10"/>
    <mergeCell ref="BT10:BW10"/>
    <mergeCell ref="BX10:CA10"/>
    <mergeCell ref="CB10:CE10"/>
    <mergeCell ref="CF10:CI10"/>
    <mergeCell ref="A9:A11"/>
    <mergeCell ref="B9:B11"/>
    <mergeCell ref="C9:C11"/>
    <mergeCell ref="D9:G9"/>
    <mergeCell ref="H9:K9"/>
    <mergeCell ref="L9:O9"/>
    <mergeCell ref="P9:S9"/>
    <mergeCell ref="T9:W9"/>
    <mergeCell ref="X9:AA9"/>
    <mergeCell ref="AB9:AE9"/>
    <mergeCell ref="AF9:AI9"/>
    <mergeCell ref="AJ9:AM9"/>
    <mergeCell ref="AN9:AQ9"/>
    <mergeCell ref="AR9:AU9"/>
    <mergeCell ref="AV9:AY9"/>
    <mergeCell ref="AZ9:BC9"/>
    <mergeCell ref="CV12:CV14"/>
    <mergeCell ref="D13:G13"/>
    <mergeCell ref="H13:K13"/>
    <mergeCell ref="L13:O13"/>
    <mergeCell ref="P13:S13"/>
    <mergeCell ref="T13:W13"/>
    <mergeCell ref="X13:AA13"/>
    <mergeCell ref="AB13:AE13"/>
    <mergeCell ref="AF13:AI13"/>
    <mergeCell ref="AJ13:AM13"/>
    <mergeCell ref="AN13:AQ13"/>
    <mergeCell ref="AR13:AU13"/>
    <mergeCell ref="AV13:AY13"/>
    <mergeCell ref="AZ13:BC13"/>
    <mergeCell ref="BD13:BG13"/>
    <mergeCell ref="BH13:BK13"/>
    <mergeCell ref="BL13:BO13"/>
    <mergeCell ref="BP13:BS13"/>
    <mergeCell ref="BT13:BW13"/>
    <mergeCell ref="BX13:CA13"/>
    <mergeCell ref="CB13:CE13"/>
    <mergeCell ref="CF13:CI13"/>
    <mergeCell ref="CJ13:CM13"/>
    <mergeCell ref="CN13:CQ13"/>
    <mergeCell ref="CR13:CU13"/>
    <mergeCell ref="BH14:BK14"/>
    <mergeCell ref="BL14:BO14"/>
    <mergeCell ref="BP14:BS14"/>
    <mergeCell ref="BT14:BW14"/>
    <mergeCell ref="BX14:CA14"/>
    <mergeCell ref="CB14:CE14"/>
    <mergeCell ref="CF14:CI14"/>
    <mergeCell ref="CJ10:CM10"/>
    <mergeCell ref="CN10:CQ10"/>
    <mergeCell ref="CR10:CU10"/>
    <mergeCell ref="BH11:BK11"/>
    <mergeCell ref="BL11:BO11"/>
    <mergeCell ref="BP11:BS11"/>
    <mergeCell ref="BT11:BW11"/>
    <mergeCell ref="BX11:CA11"/>
    <mergeCell ref="CB11:CE11"/>
    <mergeCell ref="CF11:CI11"/>
    <mergeCell ref="CJ11:CM11"/>
    <mergeCell ref="CN11:CQ11"/>
    <mergeCell ref="CR11:CU11"/>
    <mergeCell ref="BL18:BO18"/>
    <mergeCell ref="BP18:BS18"/>
    <mergeCell ref="BT18:BW18"/>
    <mergeCell ref="BX18:CA18"/>
    <mergeCell ref="CB18:CE18"/>
    <mergeCell ref="CF18:CI18"/>
    <mergeCell ref="CJ18:CM18"/>
    <mergeCell ref="CN18:CQ18"/>
    <mergeCell ref="CR18:CU18"/>
    <mergeCell ref="CV18:CV20"/>
    <mergeCell ref="BH19:BK19"/>
    <mergeCell ref="BL19:BO19"/>
    <mergeCell ref="BP19:BS19"/>
    <mergeCell ref="BT19:BW19"/>
    <mergeCell ref="BX19:CA19"/>
    <mergeCell ref="CB19:CE19"/>
    <mergeCell ref="CF19:CI19"/>
    <mergeCell ref="CJ19:CM19"/>
    <mergeCell ref="CN19:CQ19"/>
    <mergeCell ref="CR19:CU19"/>
    <mergeCell ref="BH20:BK20"/>
    <mergeCell ref="BL20:BO20"/>
    <mergeCell ref="BP20:BS20"/>
    <mergeCell ref="BT20:BW20"/>
    <mergeCell ref="BX20:CA20"/>
    <mergeCell ref="CB20:CE20"/>
    <mergeCell ref="CF20:CI20"/>
    <mergeCell ref="CJ20:CM20"/>
    <mergeCell ref="CN20:CQ20"/>
    <mergeCell ref="CR20:CU20"/>
    <mergeCell ref="BL15:BO15"/>
    <mergeCell ref="BP15:BS15"/>
    <mergeCell ref="BT15:BW15"/>
    <mergeCell ref="BX15:CA15"/>
    <mergeCell ref="CB15:CE15"/>
    <mergeCell ref="CF15:CI15"/>
    <mergeCell ref="CJ15:CM15"/>
    <mergeCell ref="CN15:CQ15"/>
    <mergeCell ref="CR15:CU15"/>
    <mergeCell ref="CV15:CV17"/>
    <mergeCell ref="BH16:BK16"/>
    <mergeCell ref="BL16:BO16"/>
    <mergeCell ref="BP16:BS16"/>
    <mergeCell ref="BT16:BW16"/>
    <mergeCell ref="BX16:CA16"/>
    <mergeCell ref="CB16:CE16"/>
    <mergeCell ref="CF16:CI16"/>
    <mergeCell ref="CJ16:CM16"/>
    <mergeCell ref="CN16:CQ16"/>
    <mergeCell ref="CR16:CU16"/>
    <mergeCell ref="BH17:BK17"/>
    <mergeCell ref="BL17:BO17"/>
    <mergeCell ref="BP17:BS17"/>
    <mergeCell ref="BT17:BW17"/>
    <mergeCell ref="BX17:CA17"/>
    <mergeCell ref="CB17:CE17"/>
    <mergeCell ref="CF17:CI17"/>
    <mergeCell ref="CJ17:CM17"/>
    <mergeCell ref="CN17:CQ17"/>
    <mergeCell ref="CR17:CU17"/>
    <mergeCell ref="BL24:BO24"/>
    <mergeCell ref="BP24:BS24"/>
    <mergeCell ref="BT24:BW24"/>
    <mergeCell ref="BX24:CA24"/>
    <mergeCell ref="CB24:CE24"/>
    <mergeCell ref="CF24:CI24"/>
    <mergeCell ref="CJ24:CM24"/>
    <mergeCell ref="CN24:CQ24"/>
    <mergeCell ref="CR24:CU24"/>
    <mergeCell ref="CV24:CV26"/>
    <mergeCell ref="BH25:BK25"/>
    <mergeCell ref="BL25:BO25"/>
    <mergeCell ref="BP25:BS25"/>
    <mergeCell ref="BT25:BW25"/>
    <mergeCell ref="BX25:CA25"/>
    <mergeCell ref="CB25:CE25"/>
    <mergeCell ref="CF25:CI25"/>
    <mergeCell ref="CJ25:CM25"/>
    <mergeCell ref="CN25:CQ25"/>
    <mergeCell ref="CR25:CU25"/>
    <mergeCell ref="BH26:BK26"/>
    <mergeCell ref="BL26:BO26"/>
    <mergeCell ref="BP26:BS26"/>
    <mergeCell ref="BT26:BW26"/>
    <mergeCell ref="BX26:CA26"/>
    <mergeCell ref="CB26:CE26"/>
    <mergeCell ref="CF26:CI26"/>
    <mergeCell ref="CJ26:CM26"/>
    <mergeCell ref="CN26:CQ26"/>
    <mergeCell ref="CR26:CU26"/>
    <mergeCell ref="BL21:BO21"/>
    <mergeCell ref="BP21:BS21"/>
    <mergeCell ref="BT21:BW21"/>
    <mergeCell ref="BX21:CA21"/>
    <mergeCell ref="CB21:CE21"/>
    <mergeCell ref="CF21:CI21"/>
    <mergeCell ref="CJ21:CM21"/>
    <mergeCell ref="CN21:CQ21"/>
    <mergeCell ref="CR21:CU21"/>
    <mergeCell ref="CV21:CV23"/>
    <mergeCell ref="BH22:BK22"/>
    <mergeCell ref="BL22:BO22"/>
    <mergeCell ref="BP22:BS22"/>
    <mergeCell ref="BT22:BW22"/>
    <mergeCell ref="BX22:CA22"/>
    <mergeCell ref="CB22:CE22"/>
    <mergeCell ref="CF22:CI22"/>
    <mergeCell ref="CJ22:CM22"/>
    <mergeCell ref="CN22:CQ22"/>
    <mergeCell ref="CR22:CU22"/>
    <mergeCell ref="BH23:BK23"/>
    <mergeCell ref="BL23:BO23"/>
    <mergeCell ref="BP23:BS23"/>
    <mergeCell ref="BT23:BW23"/>
    <mergeCell ref="BX23:CA23"/>
    <mergeCell ref="CB23:CE23"/>
    <mergeCell ref="CF23:CI23"/>
    <mergeCell ref="CJ23:CM23"/>
    <mergeCell ref="CN23:CQ23"/>
    <mergeCell ref="CR23:CU23"/>
    <mergeCell ref="BL31:BO31"/>
    <mergeCell ref="BP31:BS31"/>
    <mergeCell ref="BT31:BW31"/>
    <mergeCell ref="BX31:CA31"/>
    <mergeCell ref="CB31:CE31"/>
    <mergeCell ref="CF31:CI31"/>
    <mergeCell ref="CJ31:CM31"/>
    <mergeCell ref="CN31:CQ31"/>
    <mergeCell ref="CR31:CU31"/>
    <mergeCell ref="BH32:BK32"/>
    <mergeCell ref="BL32:BO32"/>
    <mergeCell ref="BP32:BS32"/>
    <mergeCell ref="BT32:BW32"/>
    <mergeCell ref="BX32:CA32"/>
    <mergeCell ref="CB32:CE32"/>
    <mergeCell ref="CF32:CI32"/>
    <mergeCell ref="CJ32:CM32"/>
    <mergeCell ref="BL27:BO27"/>
    <mergeCell ref="BP27:BS27"/>
    <mergeCell ref="BT27:BW27"/>
    <mergeCell ref="BX27:CA27"/>
    <mergeCell ref="CB27:CE27"/>
    <mergeCell ref="CF27:CI27"/>
    <mergeCell ref="CJ27:CM27"/>
    <mergeCell ref="CN27:CQ27"/>
    <mergeCell ref="CR27:CU27"/>
    <mergeCell ref="CV27:CV29"/>
    <mergeCell ref="BH28:BK28"/>
    <mergeCell ref="BL28:BO28"/>
    <mergeCell ref="BP28:BS28"/>
    <mergeCell ref="BT28:BW28"/>
    <mergeCell ref="BX28:CA28"/>
    <mergeCell ref="CB28:CE28"/>
    <mergeCell ref="CF28:CI28"/>
    <mergeCell ref="CJ28:CM28"/>
    <mergeCell ref="CN28:CQ28"/>
    <mergeCell ref="CR28:CU28"/>
    <mergeCell ref="BH29:BK29"/>
    <mergeCell ref="BL29:BO29"/>
    <mergeCell ref="BP29:BS29"/>
    <mergeCell ref="BT29:BW29"/>
    <mergeCell ref="BX29:CA29"/>
    <mergeCell ref="CB29:CE29"/>
    <mergeCell ref="CF29:CI29"/>
    <mergeCell ref="CJ29:CM29"/>
    <mergeCell ref="CN29:CQ29"/>
    <mergeCell ref="CR29:CU29"/>
    <mergeCell ref="CF35:CI35"/>
    <mergeCell ref="CJ35:CM35"/>
    <mergeCell ref="CN35:CQ35"/>
    <mergeCell ref="CR35:CU35"/>
    <mergeCell ref="A36:A38"/>
    <mergeCell ref="B36:B38"/>
    <mergeCell ref="C36:C38"/>
    <mergeCell ref="BH36:BK36"/>
    <mergeCell ref="BL36:BO36"/>
    <mergeCell ref="BP36:BS36"/>
    <mergeCell ref="BT36:BW36"/>
    <mergeCell ref="BX36:CA36"/>
    <mergeCell ref="CB36:CE36"/>
    <mergeCell ref="CF36:CI36"/>
    <mergeCell ref="CJ36:CM36"/>
    <mergeCell ref="CN36:CQ36"/>
    <mergeCell ref="CR36:CU36"/>
    <mergeCell ref="CN32:CQ32"/>
    <mergeCell ref="CR32:CU32"/>
    <mergeCell ref="A33:A35"/>
    <mergeCell ref="B33:B35"/>
    <mergeCell ref="C33:C35"/>
    <mergeCell ref="BH33:BK33"/>
    <mergeCell ref="BL33:BO33"/>
    <mergeCell ref="BP33:BS33"/>
    <mergeCell ref="BT33:BW33"/>
    <mergeCell ref="BX33:CA33"/>
    <mergeCell ref="CB33:CE33"/>
    <mergeCell ref="CF33:CI33"/>
    <mergeCell ref="CJ33:CM33"/>
    <mergeCell ref="CN33:CQ33"/>
    <mergeCell ref="CR33:CU33"/>
    <mergeCell ref="CV33:CV35"/>
    <mergeCell ref="BH34:BK34"/>
    <mergeCell ref="BL34:BO34"/>
    <mergeCell ref="BP34:BS34"/>
    <mergeCell ref="BT34:BW34"/>
    <mergeCell ref="BX34:CA34"/>
    <mergeCell ref="CB34:CE34"/>
    <mergeCell ref="CF34:CI34"/>
    <mergeCell ref="CJ34:CM34"/>
    <mergeCell ref="CN34:CQ34"/>
    <mergeCell ref="CR34:CU34"/>
    <mergeCell ref="BH35:BK35"/>
    <mergeCell ref="BL35:BO35"/>
    <mergeCell ref="BP35:BS35"/>
    <mergeCell ref="BT35:BW35"/>
    <mergeCell ref="BX35:CA35"/>
    <mergeCell ref="CB35:CE35"/>
    <mergeCell ref="A30:A32"/>
    <mergeCell ref="B30:B32"/>
    <mergeCell ref="C30:C32"/>
    <mergeCell ref="BH30:BK30"/>
    <mergeCell ref="BL30:BO30"/>
    <mergeCell ref="BP30:BS30"/>
    <mergeCell ref="BT30:BW30"/>
    <mergeCell ref="BX30:CA30"/>
    <mergeCell ref="CB30:CE30"/>
    <mergeCell ref="CF30:CI30"/>
    <mergeCell ref="CJ30:CM30"/>
    <mergeCell ref="CN30:CQ30"/>
    <mergeCell ref="CR30:CU30"/>
    <mergeCell ref="CV30:CV32"/>
    <mergeCell ref="BH31:BK31"/>
    <mergeCell ref="CV39:CV41"/>
    <mergeCell ref="D40:G40"/>
    <mergeCell ref="H40:K40"/>
    <mergeCell ref="L40:O40"/>
    <mergeCell ref="P40:S40"/>
    <mergeCell ref="T40:W40"/>
    <mergeCell ref="X40:AA40"/>
    <mergeCell ref="AB40:AE40"/>
    <mergeCell ref="AF40:AI40"/>
    <mergeCell ref="AJ40:AM40"/>
    <mergeCell ref="AN40:AQ40"/>
    <mergeCell ref="AR40:AU40"/>
    <mergeCell ref="AV40:AY40"/>
    <mergeCell ref="AZ40:BC40"/>
    <mergeCell ref="BD40:BG40"/>
    <mergeCell ref="BH40:BK40"/>
    <mergeCell ref="BL40:BO40"/>
    <mergeCell ref="BP40:BS40"/>
    <mergeCell ref="BT40:BW40"/>
    <mergeCell ref="CV36:CV38"/>
    <mergeCell ref="BH37:BK37"/>
    <mergeCell ref="BL37:BO37"/>
    <mergeCell ref="BP37:BS37"/>
    <mergeCell ref="BT37:BW37"/>
    <mergeCell ref="BX37:CA37"/>
    <mergeCell ref="CB37:CE37"/>
    <mergeCell ref="CF37:CI37"/>
    <mergeCell ref="CJ37:CM37"/>
    <mergeCell ref="CN37:CQ37"/>
    <mergeCell ref="CR37:CU37"/>
    <mergeCell ref="BH38:BK38"/>
    <mergeCell ref="BL38:BO38"/>
    <mergeCell ref="BP38:BS38"/>
    <mergeCell ref="BT38:BW38"/>
    <mergeCell ref="BX38:CA38"/>
    <mergeCell ref="CB38:CE38"/>
    <mergeCell ref="CF38:CI38"/>
    <mergeCell ref="CJ38:CM38"/>
    <mergeCell ref="CN38:CQ38"/>
    <mergeCell ref="CR38:CU38"/>
    <mergeCell ref="P37:S37"/>
    <mergeCell ref="T37:W37"/>
    <mergeCell ref="X37:AA37"/>
    <mergeCell ref="AB37:AE37"/>
    <mergeCell ref="AF37:AI37"/>
    <mergeCell ref="P38:S38"/>
    <mergeCell ref="T38:W38"/>
    <mergeCell ref="X38:AA38"/>
    <mergeCell ref="AB38:AE38"/>
    <mergeCell ref="AF38:AI38"/>
    <mergeCell ref="AB39:AE39"/>
    <mergeCell ref="AF39:AI39"/>
    <mergeCell ref="L37:O37"/>
    <mergeCell ref="D38:G38"/>
    <mergeCell ref="H38:K38"/>
    <mergeCell ref="L38:O38"/>
    <mergeCell ref="BX40:CA40"/>
    <mergeCell ref="CB40:CE40"/>
    <mergeCell ref="CF40:CI40"/>
    <mergeCell ref="CJ40:CM40"/>
    <mergeCell ref="CN40:CQ40"/>
    <mergeCell ref="CR40:CU40"/>
    <mergeCell ref="D41:G41"/>
    <mergeCell ref="H41:K41"/>
    <mergeCell ref="L41:O41"/>
    <mergeCell ref="P41:S41"/>
    <mergeCell ref="T41:W41"/>
    <mergeCell ref="X41:AA41"/>
    <mergeCell ref="AB41:AE41"/>
    <mergeCell ref="AF41:AI41"/>
    <mergeCell ref="AJ41:AM41"/>
    <mergeCell ref="AN41:AQ41"/>
    <mergeCell ref="AR41:AU41"/>
    <mergeCell ref="AV41:AY41"/>
    <mergeCell ref="AZ41:BC41"/>
    <mergeCell ref="BD41:BG41"/>
    <mergeCell ref="BH41:BK41"/>
    <mergeCell ref="BL41:BO41"/>
    <mergeCell ref="BP41:BS41"/>
    <mergeCell ref="BT41:BW41"/>
    <mergeCell ref="BX41:CA41"/>
    <mergeCell ref="CB41:CE41"/>
    <mergeCell ref="CF41:CI41"/>
    <mergeCell ref="CJ41:CM41"/>
    <mergeCell ref="CN41:CQ41"/>
    <mergeCell ref="CR41:CU41"/>
    <mergeCell ref="A39:A41"/>
    <mergeCell ref="B39:B41"/>
    <mergeCell ref="C39:C41"/>
    <mergeCell ref="BH39:BK39"/>
    <mergeCell ref="BL39:BO39"/>
    <mergeCell ref="BP39:BS39"/>
    <mergeCell ref="BT39:BW39"/>
    <mergeCell ref="BX39:CA39"/>
    <mergeCell ref="CB39:CE39"/>
    <mergeCell ref="CF39:CI39"/>
    <mergeCell ref="CJ39:CM39"/>
    <mergeCell ref="CN39:CQ39"/>
    <mergeCell ref="CR39:CU39"/>
    <mergeCell ref="CJ45:CM45"/>
    <mergeCell ref="CN45:CQ45"/>
    <mergeCell ref="CR45:CU45"/>
    <mergeCell ref="A46:A48"/>
    <mergeCell ref="B46:B48"/>
    <mergeCell ref="C46:C48"/>
    <mergeCell ref="BH46:BK46"/>
    <mergeCell ref="BL46:BO46"/>
    <mergeCell ref="BP46:BS46"/>
    <mergeCell ref="BT46:BW46"/>
    <mergeCell ref="BX46:CA46"/>
    <mergeCell ref="CB46:CE46"/>
    <mergeCell ref="CF46:CI46"/>
    <mergeCell ref="CJ46:CM46"/>
    <mergeCell ref="CN46:CQ46"/>
    <mergeCell ref="CR46:CU46"/>
    <mergeCell ref="CV46:CV48"/>
    <mergeCell ref="BH47:BK47"/>
    <mergeCell ref="BL47:BO47"/>
    <mergeCell ref="BP47:BS47"/>
    <mergeCell ref="BT47:BW47"/>
    <mergeCell ref="BX47:CA47"/>
    <mergeCell ref="CB47:CE47"/>
    <mergeCell ref="CF47:CI47"/>
    <mergeCell ref="CJ47:CM47"/>
    <mergeCell ref="CN47:CQ47"/>
    <mergeCell ref="CR47:CU47"/>
    <mergeCell ref="BH48:BK48"/>
    <mergeCell ref="BL48:BO48"/>
    <mergeCell ref="BP48:BS48"/>
    <mergeCell ref="BT48:BW48"/>
    <mergeCell ref="BX48:CA48"/>
    <mergeCell ref="A42:A43"/>
    <mergeCell ref="B42:B43"/>
    <mergeCell ref="C42:C43"/>
    <mergeCell ref="BH42:BK42"/>
    <mergeCell ref="BL42:BO42"/>
    <mergeCell ref="BP42:BS42"/>
    <mergeCell ref="BT42:BW42"/>
    <mergeCell ref="BX42:CA42"/>
    <mergeCell ref="CB42:CE42"/>
    <mergeCell ref="CF42:CI42"/>
    <mergeCell ref="CJ42:CM42"/>
    <mergeCell ref="CN42:CQ42"/>
    <mergeCell ref="CR42:CU42"/>
    <mergeCell ref="BH43:BK43"/>
    <mergeCell ref="BL43:BO43"/>
    <mergeCell ref="BP43:BS43"/>
    <mergeCell ref="BT43:BW43"/>
    <mergeCell ref="BX43:CA43"/>
    <mergeCell ref="CB43:CE43"/>
    <mergeCell ref="CF43:CI43"/>
    <mergeCell ref="CJ43:CM43"/>
    <mergeCell ref="CN43:CQ43"/>
    <mergeCell ref="CR43:CU43"/>
    <mergeCell ref="D42:G42"/>
    <mergeCell ref="L43:O43"/>
    <mergeCell ref="D43:G43"/>
    <mergeCell ref="H43:K43"/>
    <mergeCell ref="AB43:AE43"/>
    <mergeCell ref="AF43:AI43"/>
    <mergeCell ref="AB42:AE42"/>
    <mergeCell ref="AF42:AI42"/>
    <mergeCell ref="AJ42:AM42"/>
    <mergeCell ref="CV49:CV51"/>
    <mergeCell ref="BH50:BK50"/>
    <mergeCell ref="BL50:BO50"/>
    <mergeCell ref="BP50:BS50"/>
    <mergeCell ref="BT50:BW50"/>
    <mergeCell ref="BX50:CA50"/>
    <mergeCell ref="CB50:CE50"/>
    <mergeCell ref="CF50:CI50"/>
    <mergeCell ref="CJ50:CM50"/>
    <mergeCell ref="CN50:CQ50"/>
    <mergeCell ref="CR50:CU50"/>
    <mergeCell ref="BH51:BK51"/>
    <mergeCell ref="BL51:BO51"/>
    <mergeCell ref="BP51:BS51"/>
    <mergeCell ref="BT51:BW51"/>
    <mergeCell ref="BX51:CA51"/>
    <mergeCell ref="CB51:CE51"/>
    <mergeCell ref="CF51:CI51"/>
    <mergeCell ref="CJ51:CM51"/>
    <mergeCell ref="CN51:CQ51"/>
    <mergeCell ref="CR51:CU51"/>
    <mergeCell ref="CB48:CE48"/>
    <mergeCell ref="CF48:CI48"/>
    <mergeCell ref="CJ48:CM48"/>
    <mergeCell ref="CN48:CQ48"/>
    <mergeCell ref="CR48:CU48"/>
    <mergeCell ref="A49:A51"/>
    <mergeCell ref="B49:B51"/>
    <mergeCell ref="C49:C51"/>
    <mergeCell ref="BH49:BK49"/>
    <mergeCell ref="BL49:BO49"/>
    <mergeCell ref="BP49:BS49"/>
    <mergeCell ref="BT49:BW49"/>
    <mergeCell ref="BX49:CA49"/>
    <mergeCell ref="CB49:CE49"/>
    <mergeCell ref="CF49:CI49"/>
    <mergeCell ref="CJ49:CM49"/>
    <mergeCell ref="CN49:CQ49"/>
    <mergeCell ref="CR49:CU49"/>
    <mergeCell ref="AF50:AI50"/>
    <mergeCell ref="P50:S50"/>
    <mergeCell ref="T50:W50"/>
    <mergeCell ref="X50:AA50"/>
    <mergeCell ref="AJ50:AM50"/>
    <mergeCell ref="AN50:AQ50"/>
    <mergeCell ref="AR50:AU50"/>
    <mergeCell ref="AV50:AY50"/>
    <mergeCell ref="AZ50:BC50"/>
    <mergeCell ref="BD50:BG50"/>
    <mergeCell ref="AJ51:AM51"/>
    <mergeCell ref="AN51:AQ51"/>
    <mergeCell ref="AR51:AU51"/>
    <mergeCell ref="AV51:AY51"/>
    <mergeCell ref="AZ51:BC51"/>
    <mergeCell ref="BD51:BG51"/>
    <mergeCell ref="BL55:BO55"/>
    <mergeCell ref="BP55:BS55"/>
    <mergeCell ref="BT55:BW55"/>
    <mergeCell ref="BX55:CA55"/>
    <mergeCell ref="CB55:CE55"/>
    <mergeCell ref="CF55:CI55"/>
    <mergeCell ref="CJ55:CM55"/>
    <mergeCell ref="CN55:CQ55"/>
    <mergeCell ref="CR55:CU55"/>
    <mergeCell ref="CV55:CV57"/>
    <mergeCell ref="BH56:BK56"/>
    <mergeCell ref="BL56:BO56"/>
    <mergeCell ref="BP56:BS56"/>
    <mergeCell ref="BT56:BW56"/>
    <mergeCell ref="BX56:CA56"/>
    <mergeCell ref="CB56:CE56"/>
    <mergeCell ref="CF56:CI56"/>
    <mergeCell ref="CJ56:CM56"/>
    <mergeCell ref="CN56:CQ56"/>
    <mergeCell ref="CR56:CU56"/>
    <mergeCell ref="BH57:BK57"/>
    <mergeCell ref="BL57:BO57"/>
    <mergeCell ref="BP57:BS57"/>
    <mergeCell ref="BT57:BW57"/>
    <mergeCell ref="BX57:CA57"/>
    <mergeCell ref="CB57:CE57"/>
    <mergeCell ref="CF57:CI57"/>
    <mergeCell ref="CJ57:CM57"/>
    <mergeCell ref="CN57:CQ57"/>
    <mergeCell ref="CR57:CU57"/>
    <mergeCell ref="BL52:BO52"/>
    <mergeCell ref="BP52:BS52"/>
    <mergeCell ref="BT52:BW52"/>
    <mergeCell ref="BX52:CA52"/>
    <mergeCell ref="CB52:CE52"/>
    <mergeCell ref="CF52:CI52"/>
    <mergeCell ref="CJ52:CM52"/>
    <mergeCell ref="CN52:CQ52"/>
    <mergeCell ref="CR52:CU52"/>
    <mergeCell ref="CV52:CV54"/>
    <mergeCell ref="BH53:BK53"/>
    <mergeCell ref="BL53:BO53"/>
    <mergeCell ref="BP53:BS53"/>
    <mergeCell ref="BT53:BW53"/>
    <mergeCell ref="BX53:CA53"/>
    <mergeCell ref="CB53:CE53"/>
    <mergeCell ref="CF53:CI53"/>
    <mergeCell ref="CJ53:CM53"/>
    <mergeCell ref="CN53:CQ53"/>
    <mergeCell ref="CR53:CU53"/>
    <mergeCell ref="BH54:BK54"/>
    <mergeCell ref="BL54:BO54"/>
    <mergeCell ref="BP54:BS54"/>
    <mergeCell ref="BT54:BW54"/>
    <mergeCell ref="BX54:CA54"/>
    <mergeCell ref="CB54:CE54"/>
    <mergeCell ref="CF54:CI54"/>
    <mergeCell ref="CJ54:CM54"/>
    <mergeCell ref="CN54:CQ54"/>
    <mergeCell ref="CR54:CU54"/>
    <mergeCell ref="BL62:BO62"/>
    <mergeCell ref="BP62:BS62"/>
    <mergeCell ref="BT62:BW62"/>
    <mergeCell ref="BX62:CA62"/>
    <mergeCell ref="CB62:CE62"/>
    <mergeCell ref="CF62:CI62"/>
    <mergeCell ref="CJ62:CM62"/>
    <mergeCell ref="CN62:CQ62"/>
    <mergeCell ref="CR62:CU62"/>
    <mergeCell ref="BH63:BK63"/>
    <mergeCell ref="BL63:BO63"/>
    <mergeCell ref="BP63:BS63"/>
    <mergeCell ref="BT63:BW63"/>
    <mergeCell ref="BX63:CA63"/>
    <mergeCell ref="CB63:CE63"/>
    <mergeCell ref="CF63:CI63"/>
    <mergeCell ref="CJ63:CM63"/>
    <mergeCell ref="C58:C60"/>
    <mergeCell ref="BH58:BK58"/>
    <mergeCell ref="BL58:BO58"/>
    <mergeCell ref="BP58:BS58"/>
    <mergeCell ref="BT58:BW58"/>
    <mergeCell ref="BX58:CA58"/>
    <mergeCell ref="CB58:CE58"/>
    <mergeCell ref="CF58:CI58"/>
    <mergeCell ref="CJ58:CM58"/>
    <mergeCell ref="CN58:CQ58"/>
    <mergeCell ref="CR58:CU58"/>
    <mergeCell ref="CV58:CV60"/>
    <mergeCell ref="BH59:BK59"/>
    <mergeCell ref="BL59:BO59"/>
    <mergeCell ref="BP59:BS59"/>
    <mergeCell ref="BT59:BW59"/>
    <mergeCell ref="BX59:CA59"/>
    <mergeCell ref="CB59:CE59"/>
    <mergeCell ref="CF59:CI59"/>
    <mergeCell ref="CJ59:CM59"/>
    <mergeCell ref="CN59:CQ59"/>
    <mergeCell ref="CR59:CU59"/>
    <mergeCell ref="BH60:BK60"/>
    <mergeCell ref="BL60:BO60"/>
    <mergeCell ref="BP60:BS60"/>
    <mergeCell ref="BT60:BW60"/>
    <mergeCell ref="BX60:CA60"/>
    <mergeCell ref="CB60:CE60"/>
    <mergeCell ref="CF60:CI60"/>
    <mergeCell ref="CJ60:CM60"/>
    <mergeCell ref="CN60:CQ60"/>
    <mergeCell ref="CR60:CU60"/>
    <mergeCell ref="L58:O58"/>
    <mergeCell ref="AJ58:AM58"/>
    <mergeCell ref="AN58:AQ58"/>
    <mergeCell ref="AR58:AU58"/>
    <mergeCell ref="AV58:AY58"/>
    <mergeCell ref="AZ58:BC58"/>
    <mergeCell ref="BD58:BG58"/>
    <mergeCell ref="AJ59:AM59"/>
    <mergeCell ref="AN59:AQ59"/>
    <mergeCell ref="AR59:AU59"/>
    <mergeCell ref="AV59:AY59"/>
    <mergeCell ref="AZ59:BC59"/>
    <mergeCell ref="BD59:BG59"/>
    <mergeCell ref="AN60:AQ60"/>
    <mergeCell ref="AR60:AU60"/>
    <mergeCell ref="CF66:CI66"/>
    <mergeCell ref="CJ66:CM66"/>
    <mergeCell ref="CN66:CQ66"/>
    <mergeCell ref="CR66:CU66"/>
    <mergeCell ref="A67:A69"/>
    <mergeCell ref="B67:B69"/>
    <mergeCell ref="C67:C69"/>
    <mergeCell ref="BH67:BK67"/>
    <mergeCell ref="BL67:BO67"/>
    <mergeCell ref="BP67:BS67"/>
    <mergeCell ref="BT67:BW67"/>
    <mergeCell ref="BX67:CA67"/>
    <mergeCell ref="CB67:CE67"/>
    <mergeCell ref="CF67:CI67"/>
    <mergeCell ref="CJ67:CM67"/>
    <mergeCell ref="CN67:CQ67"/>
    <mergeCell ref="CR67:CU67"/>
    <mergeCell ref="CN63:CQ63"/>
    <mergeCell ref="CR63:CU63"/>
    <mergeCell ref="A64:A66"/>
    <mergeCell ref="B64:B66"/>
    <mergeCell ref="C64:C66"/>
    <mergeCell ref="BH64:BK64"/>
    <mergeCell ref="BL64:BO64"/>
    <mergeCell ref="BP64:BS64"/>
    <mergeCell ref="BT64:BW64"/>
    <mergeCell ref="BX64:CA64"/>
    <mergeCell ref="CB64:CE64"/>
    <mergeCell ref="CF64:CI64"/>
    <mergeCell ref="CJ64:CM64"/>
    <mergeCell ref="CN64:CQ64"/>
    <mergeCell ref="CR64:CU64"/>
    <mergeCell ref="CV64:CV66"/>
    <mergeCell ref="BH65:BK65"/>
    <mergeCell ref="BL65:BO65"/>
    <mergeCell ref="BP65:BS65"/>
    <mergeCell ref="BT65:BW65"/>
    <mergeCell ref="BX65:CA65"/>
    <mergeCell ref="CB65:CE65"/>
    <mergeCell ref="CF65:CI65"/>
    <mergeCell ref="CJ65:CM65"/>
    <mergeCell ref="CN65:CQ65"/>
    <mergeCell ref="CR65:CU65"/>
    <mergeCell ref="BH66:BK66"/>
    <mergeCell ref="BL66:BO66"/>
    <mergeCell ref="BP66:BS66"/>
    <mergeCell ref="BT66:BW66"/>
    <mergeCell ref="BX66:CA66"/>
    <mergeCell ref="CB66:CE66"/>
    <mergeCell ref="A61:A63"/>
    <mergeCell ref="B61:B63"/>
    <mergeCell ref="C61:C63"/>
    <mergeCell ref="BH61:BK61"/>
    <mergeCell ref="BL61:BO61"/>
    <mergeCell ref="BP61:BS61"/>
    <mergeCell ref="BT61:BW61"/>
    <mergeCell ref="BX61:CA61"/>
    <mergeCell ref="CB61:CE61"/>
    <mergeCell ref="CF61:CI61"/>
    <mergeCell ref="CJ61:CM61"/>
    <mergeCell ref="CN61:CQ61"/>
    <mergeCell ref="CR61:CU61"/>
    <mergeCell ref="CV61:CV63"/>
    <mergeCell ref="BH62:BK62"/>
    <mergeCell ref="BL70:BO70"/>
    <mergeCell ref="BP70:BS70"/>
    <mergeCell ref="BT70:BW70"/>
    <mergeCell ref="BX70:CA70"/>
    <mergeCell ref="CB70:CE70"/>
    <mergeCell ref="CF70:CI70"/>
    <mergeCell ref="CJ70:CM70"/>
    <mergeCell ref="CN70:CQ70"/>
    <mergeCell ref="CR70:CU70"/>
    <mergeCell ref="CV70:CV72"/>
    <mergeCell ref="BH71:BK71"/>
    <mergeCell ref="BL71:BO71"/>
    <mergeCell ref="BP71:BS71"/>
    <mergeCell ref="BT71:BW71"/>
    <mergeCell ref="BX71:CA71"/>
    <mergeCell ref="CB71:CE71"/>
    <mergeCell ref="CF71:CI71"/>
    <mergeCell ref="CJ71:CM71"/>
    <mergeCell ref="CN71:CQ71"/>
    <mergeCell ref="CR71:CU71"/>
    <mergeCell ref="BH72:BK72"/>
    <mergeCell ref="BL72:BO72"/>
    <mergeCell ref="BP72:BS72"/>
    <mergeCell ref="BT72:BW72"/>
    <mergeCell ref="BX72:CA72"/>
    <mergeCell ref="CB72:CE72"/>
    <mergeCell ref="CF72:CI72"/>
    <mergeCell ref="CJ72:CM72"/>
    <mergeCell ref="CN72:CQ72"/>
    <mergeCell ref="CR72:CU72"/>
    <mergeCell ref="CV67:CV69"/>
    <mergeCell ref="BH68:BK68"/>
    <mergeCell ref="BL68:BO68"/>
    <mergeCell ref="BP68:BS68"/>
    <mergeCell ref="BT68:BW68"/>
    <mergeCell ref="BX68:CA68"/>
    <mergeCell ref="CB68:CE68"/>
    <mergeCell ref="CF68:CI68"/>
    <mergeCell ref="CJ68:CM68"/>
    <mergeCell ref="CN68:CQ68"/>
    <mergeCell ref="CR68:CU68"/>
    <mergeCell ref="BH69:BK69"/>
    <mergeCell ref="BL69:BO69"/>
    <mergeCell ref="BP69:BS69"/>
    <mergeCell ref="BT69:BW69"/>
    <mergeCell ref="BX69:CA69"/>
    <mergeCell ref="CB69:CE69"/>
    <mergeCell ref="CF69:CI69"/>
    <mergeCell ref="CJ69:CM69"/>
    <mergeCell ref="CN69:CQ69"/>
    <mergeCell ref="CR69:CU69"/>
    <mergeCell ref="BH70:BK70"/>
    <mergeCell ref="BL76:BO76"/>
    <mergeCell ref="BP76:BS76"/>
    <mergeCell ref="BT76:BW76"/>
    <mergeCell ref="BX76:CA76"/>
    <mergeCell ref="CB76:CE76"/>
    <mergeCell ref="CF76:CI76"/>
    <mergeCell ref="CJ76:CM76"/>
    <mergeCell ref="CN76:CQ76"/>
    <mergeCell ref="CR76:CU76"/>
    <mergeCell ref="CV76:CV78"/>
    <mergeCell ref="BH77:BK77"/>
    <mergeCell ref="BL77:BO77"/>
    <mergeCell ref="BP77:BS77"/>
    <mergeCell ref="BT77:BW77"/>
    <mergeCell ref="BX77:CA77"/>
    <mergeCell ref="CB77:CE77"/>
    <mergeCell ref="CF77:CI77"/>
    <mergeCell ref="CJ77:CM77"/>
    <mergeCell ref="CN77:CQ77"/>
    <mergeCell ref="CR77:CU77"/>
    <mergeCell ref="BH78:BK78"/>
    <mergeCell ref="BL78:BO78"/>
    <mergeCell ref="BP78:BS78"/>
    <mergeCell ref="BT78:BW78"/>
    <mergeCell ref="BX78:CA78"/>
    <mergeCell ref="CB78:CE78"/>
    <mergeCell ref="CF78:CI78"/>
    <mergeCell ref="CJ78:CM78"/>
    <mergeCell ref="CN78:CQ78"/>
    <mergeCell ref="CR78:CU78"/>
    <mergeCell ref="BL73:BO73"/>
    <mergeCell ref="BP73:BS73"/>
    <mergeCell ref="BT73:BW73"/>
    <mergeCell ref="BX73:CA73"/>
    <mergeCell ref="CB73:CE73"/>
    <mergeCell ref="CF73:CI73"/>
    <mergeCell ref="CJ73:CM73"/>
    <mergeCell ref="CN73:CQ73"/>
    <mergeCell ref="CR73:CU73"/>
    <mergeCell ref="CV73:CV75"/>
    <mergeCell ref="BH74:BK74"/>
    <mergeCell ref="BL74:BO74"/>
    <mergeCell ref="BP74:BS74"/>
    <mergeCell ref="BT74:BW74"/>
    <mergeCell ref="BX74:CA74"/>
    <mergeCell ref="CB74:CE74"/>
    <mergeCell ref="CF74:CI74"/>
    <mergeCell ref="CJ74:CM74"/>
    <mergeCell ref="CN74:CQ74"/>
    <mergeCell ref="CR74:CU74"/>
    <mergeCell ref="BH75:BK75"/>
    <mergeCell ref="BL75:BO75"/>
    <mergeCell ref="BP75:BS75"/>
    <mergeCell ref="BT75:BW75"/>
    <mergeCell ref="BX75:CA75"/>
    <mergeCell ref="CB75:CE75"/>
    <mergeCell ref="CF75:CI75"/>
    <mergeCell ref="CJ75:CM75"/>
    <mergeCell ref="CN75:CQ75"/>
    <mergeCell ref="CR75:CU75"/>
    <mergeCell ref="C82:C84"/>
    <mergeCell ref="BH82:BK82"/>
    <mergeCell ref="BL82:BO82"/>
    <mergeCell ref="BP82:BS82"/>
    <mergeCell ref="BT82:BW82"/>
    <mergeCell ref="BX82:CA82"/>
    <mergeCell ref="CB82:CE82"/>
    <mergeCell ref="CF82:CI82"/>
    <mergeCell ref="CJ82:CM82"/>
    <mergeCell ref="CN82:CQ82"/>
    <mergeCell ref="CR82:CU82"/>
    <mergeCell ref="CV82:CV84"/>
    <mergeCell ref="BH83:BK83"/>
    <mergeCell ref="BL83:BO83"/>
    <mergeCell ref="BP83:BS83"/>
    <mergeCell ref="BT83:BW83"/>
    <mergeCell ref="BX83:CA83"/>
    <mergeCell ref="CB83:CE83"/>
    <mergeCell ref="CF83:CI83"/>
    <mergeCell ref="CJ83:CM83"/>
    <mergeCell ref="CN83:CQ83"/>
    <mergeCell ref="CR83:CU83"/>
    <mergeCell ref="BH84:BK84"/>
    <mergeCell ref="BL84:BO84"/>
    <mergeCell ref="BP84:BS84"/>
    <mergeCell ref="BT84:BW84"/>
    <mergeCell ref="BX84:CA84"/>
    <mergeCell ref="CB84:CE84"/>
    <mergeCell ref="CF84:CI84"/>
    <mergeCell ref="CJ84:CM84"/>
    <mergeCell ref="CN84:CQ84"/>
    <mergeCell ref="CR84:CU84"/>
    <mergeCell ref="BL79:BO79"/>
    <mergeCell ref="BP79:BS79"/>
    <mergeCell ref="BT79:BW79"/>
    <mergeCell ref="BX79:CA79"/>
    <mergeCell ref="CB79:CE79"/>
    <mergeCell ref="CF79:CI79"/>
    <mergeCell ref="CJ79:CM79"/>
    <mergeCell ref="CN79:CQ79"/>
    <mergeCell ref="CR79:CU79"/>
    <mergeCell ref="CV79:CV81"/>
    <mergeCell ref="BH80:BK80"/>
    <mergeCell ref="BL80:BO80"/>
    <mergeCell ref="BP80:BS80"/>
    <mergeCell ref="BT80:BW80"/>
    <mergeCell ref="BX80:CA80"/>
    <mergeCell ref="CB80:CE80"/>
    <mergeCell ref="CF80:CI80"/>
    <mergeCell ref="CJ80:CM80"/>
    <mergeCell ref="CN80:CQ80"/>
    <mergeCell ref="CR80:CU80"/>
    <mergeCell ref="BH81:BK81"/>
    <mergeCell ref="BL81:BO81"/>
    <mergeCell ref="BP81:BS81"/>
    <mergeCell ref="BT81:BW81"/>
    <mergeCell ref="BX81:CA81"/>
    <mergeCell ref="CB81:CE81"/>
    <mergeCell ref="CF81:CI81"/>
    <mergeCell ref="CJ81:CM81"/>
    <mergeCell ref="CN81:CQ81"/>
    <mergeCell ref="CR81:CU81"/>
    <mergeCell ref="AF81:AI81"/>
    <mergeCell ref="D82:G82"/>
    <mergeCell ref="CN87:CQ87"/>
    <mergeCell ref="CR87:CU87"/>
    <mergeCell ref="A88:A90"/>
    <mergeCell ref="B88:B90"/>
    <mergeCell ref="C88:C90"/>
    <mergeCell ref="BH88:BK88"/>
    <mergeCell ref="BL88:BO88"/>
    <mergeCell ref="BP88:BS88"/>
    <mergeCell ref="BT88:BW88"/>
    <mergeCell ref="BX88:CA88"/>
    <mergeCell ref="CB88:CE88"/>
    <mergeCell ref="CF88:CI88"/>
    <mergeCell ref="CJ88:CM88"/>
    <mergeCell ref="CN88:CQ88"/>
    <mergeCell ref="CR88:CU88"/>
    <mergeCell ref="CV88:CV90"/>
    <mergeCell ref="BH89:BK89"/>
    <mergeCell ref="BL89:BO89"/>
    <mergeCell ref="BP89:BS89"/>
    <mergeCell ref="BT89:BW89"/>
    <mergeCell ref="BX89:CA89"/>
    <mergeCell ref="CB89:CE89"/>
    <mergeCell ref="CF89:CI89"/>
    <mergeCell ref="CJ89:CM89"/>
    <mergeCell ref="CN89:CQ89"/>
    <mergeCell ref="CR89:CU89"/>
    <mergeCell ref="BH90:BK90"/>
    <mergeCell ref="BL90:BO90"/>
    <mergeCell ref="BP90:BS90"/>
    <mergeCell ref="BT90:BW90"/>
    <mergeCell ref="BX90:CA90"/>
    <mergeCell ref="CB90:CE90"/>
    <mergeCell ref="A85:A87"/>
    <mergeCell ref="B85:B87"/>
    <mergeCell ref="C85:C87"/>
    <mergeCell ref="BH85:BK85"/>
    <mergeCell ref="BL85:BO85"/>
    <mergeCell ref="BP85:BS85"/>
    <mergeCell ref="BT85:BW85"/>
    <mergeCell ref="BX85:CA85"/>
    <mergeCell ref="CB85:CE85"/>
    <mergeCell ref="CF85:CI85"/>
    <mergeCell ref="CJ85:CM85"/>
    <mergeCell ref="CN85:CQ85"/>
    <mergeCell ref="CR85:CU85"/>
    <mergeCell ref="CV85:CV87"/>
    <mergeCell ref="BH86:BK86"/>
    <mergeCell ref="BL86:BO86"/>
    <mergeCell ref="BP86:BS86"/>
    <mergeCell ref="BT86:BW86"/>
    <mergeCell ref="BX86:CA86"/>
    <mergeCell ref="CB86:CE86"/>
    <mergeCell ref="CF86:CI86"/>
    <mergeCell ref="CJ86:CM86"/>
    <mergeCell ref="CN86:CQ86"/>
    <mergeCell ref="CR86:CU86"/>
    <mergeCell ref="BH87:BK87"/>
    <mergeCell ref="BL87:BO87"/>
    <mergeCell ref="BP87:BS87"/>
    <mergeCell ref="BT87:BW87"/>
    <mergeCell ref="BX87:CA87"/>
    <mergeCell ref="CB87:CE87"/>
    <mergeCell ref="CF87:CI87"/>
    <mergeCell ref="CJ87:CM87"/>
    <mergeCell ref="CV91:CV93"/>
    <mergeCell ref="BH92:BK92"/>
    <mergeCell ref="BL92:BO92"/>
    <mergeCell ref="BP92:BS92"/>
    <mergeCell ref="BT92:BW92"/>
    <mergeCell ref="BX92:CA92"/>
    <mergeCell ref="CB92:CE92"/>
    <mergeCell ref="CF92:CI92"/>
    <mergeCell ref="CJ92:CM92"/>
    <mergeCell ref="CN92:CQ92"/>
    <mergeCell ref="CR92:CU92"/>
    <mergeCell ref="BH93:BK93"/>
    <mergeCell ref="BL93:BO93"/>
    <mergeCell ref="BP93:BS93"/>
    <mergeCell ref="BT93:BW93"/>
    <mergeCell ref="BX93:CA93"/>
    <mergeCell ref="CB93:CE93"/>
    <mergeCell ref="CF93:CI93"/>
    <mergeCell ref="CJ93:CM93"/>
    <mergeCell ref="CN93:CQ93"/>
    <mergeCell ref="CR93:CU93"/>
    <mergeCell ref="CF90:CI90"/>
    <mergeCell ref="CJ90:CM90"/>
    <mergeCell ref="CN90:CQ90"/>
    <mergeCell ref="CR90:CU90"/>
    <mergeCell ref="A91:A93"/>
    <mergeCell ref="B91:B93"/>
    <mergeCell ref="C91:C93"/>
    <mergeCell ref="BH91:BK91"/>
    <mergeCell ref="BL91:BO91"/>
    <mergeCell ref="BP91:BS91"/>
    <mergeCell ref="BT91:BW91"/>
    <mergeCell ref="BX91:CA91"/>
    <mergeCell ref="CB91:CE91"/>
    <mergeCell ref="CF91:CI91"/>
    <mergeCell ref="CJ91:CM91"/>
    <mergeCell ref="CN91:CQ91"/>
    <mergeCell ref="CR91:CU91"/>
    <mergeCell ref="AJ90:AM90"/>
    <mergeCell ref="AN90:AQ90"/>
    <mergeCell ref="AR90:AU90"/>
    <mergeCell ref="AV90:AY90"/>
    <mergeCell ref="AZ90:BC90"/>
    <mergeCell ref="BD90:BG90"/>
    <mergeCell ref="AJ91:AM91"/>
    <mergeCell ref="AN91:AQ91"/>
    <mergeCell ref="AR91:AU91"/>
    <mergeCell ref="AV91:AY91"/>
    <mergeCell ref="AZ91:BC91"/>
    <mergeCell ref="BD91:BG91"/>
    <mergeCell ref="AJ92:AM92"/>
    <mergeCell ref="AN92:AQ92"/>
    <mergeCell ref="AR92:AU92"/>
    <mergeCell ref="AV92:AY92"/>
    <mergeCell ref="AZ92:BC92"/>
    <mergeCell ref="BD92:BG92"/>
    <mergeCell ref="AJ93:AM93"/>
    <mergeCell ref="AN93:AQ93"/>
    <mergeCell ref="AR93:AU93"/>
    <mergeCell ref="AV93:AY93"/>
    <mergeCell ref="AZ93:BC93"/>
    <mergeCell ref="BD93:BG93"/>
    <mergeCell ref="BL97:BO97"/>
    <mergeCell ref="BP97:BS97"/>
    <mergeCell ref="BT97:BW97"/>
    <mergeCell ref="BX97:CA97"/>
    <mergeCell ref="CB97:CE97"/>
    <mergeCell ref="CF97:CI97"/>
    <mergeCell ref="CJ97:CM97"/>
    <mergeCell ref="CN97:CQ97"/>
    <mergeCell ref="CR97:CU97"/>
    <mergeCell ref="CV97:CV99"/>
    <mergeCell ref="BH98:BK98"/>
    <mergeCell ref="BL98:BO98"/>
    <mergeCell ref="BP98:BS98"/>
    <mergeCell ref="BT98:BW98"/>
    <mergeCell ref="BX98:CA98"/>
    <mergeCell ref="CB98:CE98"/>
    <mergeCell ref="CF98:CI98"/>
    <mergeCell ref="CJ98:CM98"/>
    <mergeCell ref="CN98:CQ98"/>
    <mergeCell ref="CR98:CU98"/>
    <mergeCell ref="BH99:BK99"/>
    <mergeCell ref="BL99:BO99"/>
    <mergeCell ref="BP99:BS99"/>
    <mergeCell ref="BT99:BW99"/>
    <mergeCell ref="BX99:CA99"/>
    <mergeCell ref="CB99:CE99"/>
    <mergeCell ref="CF99:CI99"/>
    <mergeCell ref="CJ99:CM99"/>
    <mergeCell ref="CN99:CQ99"/>
    <mergeCell ref="CR99:CU99"/>
    <mergeCell ref="C94:C96"/>
    <mergeCell ref="BH94:BK94"/>
    <mergeCell ref="BL94:BO94"/>
    <mergeCell ref="BP94:BS94"/>
    <mergeCell ref="BT94:BW94"/>
    <mergeCell ref="BX94:CA94"/>
    <mergeCell ref="CB94:CE94"/>
    <mergeCell ref="CF94:CI94"/>
    <mergeCell ref="CJ94:CM94"/>
    <mergeCell ref="CN94:CQ94"/>
    <mergeCell ref="CR94:CU94"/>
    <mergeCell ref="CV94:CV96"/>
    <mergeCell ref="BH95:BK95"/>
    <mergeCell ref="BL95:BO95"/>
    <mergeCell ref="BP95:BS95"/>
    <mergeCell ref="BT95:BW95"/>
    <mergeCell ref="BX95:CA95"/>
    <mergeCell ref="CB95:CE95"/>
    <mergeCell ref="CF95:CI95"/>
    <mergeCell ref="CJ95:CM95"/>
    <mergeCell ref="CN95:CQ95"/>
    <mergeCell ref="CR95:CU95"/>
    <mergeCell ref="BH96:BK96"/>
    <mergeCell ref="BL96:BO96"/>
    <mergeCell ref="BP96:BS96"/>
    <mergeCell ref="BT96:BW96"/>
    <mergeCell ref="BX96:CA96"/>
    <mergeCell ref="CB96:CE96"/>
    <mergeCell ref="CF96:CI96"/>
    <mergeCell ref="CJ96:CM96"/>
    <mergeCell ref="CN96:CQ96"/>
    <mergeCell ref="CR96:CU96"/>
    <mergeCell ref="L96:O96"/>
    <mergeCell ref="P95:S95"/>
    <mergeCell ref="B103:B104"/>
    <mergeCell ref="C103:C104"/>
    <mergeCell ref="BH103:BK103"/>
    <mergeCell ref="BL103:BO103"/>
    <mergeCell ref="BP103:BS103"/>
    <mergeCell ref="BT103:BW103"/>
    <mergeCell ref="BX103:CA103"/>
    <mergeCell ref="CB103:CE103"/>
    <mergeCell ref="CF103:CI103"/>
    <mergeCell ref="CJ103:CM103"/>
    <mergeCell ref="CN103:CQ103"/>
    <mergeCell ref="CR103:CU103"/>
    <mergeCell ref="BH104:BK104"/>
    <mergeCell ref="BL104:BO104"/>
    <mergeCell ref="BP104:BS104"/>
    <mergeCell ref="BT104:BW104"/>
    <mergeCell ref="BX104:CA104"/>
    <mergeCell ref="CB104:CE104"/>
    <mergeCell ref="CF104:CI104"/>
    <mergeCell ref="CJ104:CM104"/>
    <mergeCell ref="CN104:CQ104"/>
    <mergeCell ref="CR104:CU104"/>
    <mergeCell ref="BL100:BO100"/>
    <mergeCell ref="BP100:BS100"/>
    <mergeCell ref="BT100:BW100"/>
    <mergeCell ref="BX100:CA100"/>
    <mergeCell ref="CB100:CE100"/>
    <mergeCell ref="CF100:CI100"/>
    <mergeCell ref="CJ100:CM100"/>
    <mergeCell ref="CN100:CQ100"/>
    <mergeCell ref="CR100:CU100"/>
    <mergeCell ref="CV100:CV102"/>
    <mergeCell ref="BH101:BK101"/>
    <mergeCell ref="BL101:BO101"/>
    <mergeCell ref="BP101:BS101"/>
    <mergeCell ref="BT101:BW101"/>
    <mergeCell ref="BX101:CA101"/>
    <mergeCell ref="CB101:CE101"/>
    <mergeCell ref="CF101:CI101"/>
    <mergeCell ref="CJ101:CM101"/>
    <mergeCell ref="CN101:CQ101"/>
    <mergeCell ref="CR101:CU101"/>
    <mergeCell ref="BH102:BK102"/>
    <mergeCell ref="BL102:BO102"/>
    <mergeCell ref="BP102:BS102"/>
    <mergeCell ref="BT102:BW102"/>
    <mergeCell ref="BX102:CA102"/>
    <mergeCell ref="CB102:CE102"/>
    <mergeCell ref="CF102:CI102"/>
    <mergeCell ref="CJ102:CM102"/>
    <mergeCell ref="CN102:CQ102"/>
    <mergeCell ref="CR102:CU102"/>
    <mergeCell ref="D104:G104"/>
    <mergeCell ref="H104:K104"/>
    <mergeCell ref="L104:O104"/>
    <mergeCell ref="X103:AA103"/>
    <mergeCell ref="AB103:AE103"/>
    <mergeCell ref="AF103:AI103"/>
    <mergeCell ref="AJ100:AM100"/>
    <mergeCell ref="AN100:AQ100"/>
    <mergeCell ref="AR100:AU100"/>
    <mergeCell ref="AV100:AY100"/>
    <mergeCell ref="AZ100:BC100"/>
    <mergeCell ref="BD100:BG100"/>
    <mergeCell ref="CJ107:CM107"/>
    <mergeCell ref="CN107:CQ107"/>
    <mergeCell ref="CR107:CU107"/>
    <mergeCell ref="CV107:CV109"/>
    <mergeCell ref="D108:G108"/>
    <mergeCell ref="H108:K108"/>
    <mergeCell ref="L108:O108"/>
    <mergeCell ref="P108:S108"/>
    <mergeCell ref="T108:W108"/>
    <mergeCell ref="X108:AA108"/>
    <mergeCell ref="AB108:AE108"/>
    <mergeCell ref="AF108:AI108"/>
    <mergeCell ref="AJ108:AM108"/>
    <mergeCell ref="AN108:AQ108"/>
    <mergeCell ref="AR108:AU108"/>
    <mergeCell ref="AV108:AY108"/>
    <mergeCell ref="AZ108:BC108"/>
    <mergeCell ref="BD108:BG108"/>
    <mergeCell ref="BH108:BK108"/>
    <mergeCell ref="BL108:BO108"/>
    <mergeCell ref="BP108:BS108"/>
    <mergeCell ref="BT108:BW108"/>
    <mergeCell ref="BX108:CA108"/>
    <mergeCell ref="CB108:CE108"/>
    <mergeCell ref="CF108:CI108"/>
    <mergeCell ref="CJ108:CM108"/>
    <mergeCell ref="CN108:CQ108"/>
    <mergeCell ref="CR108:CU108"/>
    <mergeCell ref="BH109:BK109"/>
    <mergeCell ref="BL109:BO109"/>
    <mergeCell ref="BP109:BS109"/>
    <mergeCell ref="BT109:BW109"/>
    <mergeCell ref="BP106:BS106"/>
    <mergeCell ref="BT106:BW106"/>
    <mergeCell ref="BX106:CA106"/>
    <mergeCell ref="CB106:CE106"/>
    <mergeCell ref="CF106:CI106"/>
    <mergeCell ref="CJ106:CM106"/>
    <mergeCell ref="CN106:CQ106"/>
    <mergeCell ref="CR106:CU106"/>
    <mergeCell ref="D107:G107"/>
    <mergeCell ref="H107:K107"/>
    <mergeCell ref="L107:O107"/>
    <mergeCell ref="P107:S107"/>
    <mergeCell ref="T107:W107"/>
    <mergeCell ref="X107:AA107"/>
    <mergeCell ref="AB107:AE107"/>
    <mergeCell ref="AF107:AI107"/>
    <mergeCell ref="AJ107:AM107"/>
    <mergeCell ref="AN107:AQ107"/>
    <mergeCell ref="AR107:AU107"/>
    <mergeCell ref="AV107:AY107"/>
    <mergeCell ref="AZ107:BC107"/>
    <mergeCell ref="BD107:BG107"/>
    <mergeCell ref="BH107:BK107"/>
    <mergeCell ref="BL107:BO107"/>
    <mergeCell ref="BP107:BS107"/>
    <mergeCell ref="BT107:BW107"/>
    <mergeCell ref="BX107:CA107"/>
    <mergeCell ref="CB107:CE107"/>
    <mergeCell ref="CF107:CI107"/>
    <mergeCell ref="AJ109:AM109"/>
    <mergeCell ref="AN109:AQ109"/>
    <mergeCell ref="AR109:AU109"/>
    <mergeCell ref="CV110:CV112"/>
    <mergeCell ref="BH111:BK111"/>
    <mergeCell ref="BL111:BO111"/>
    <mergeCell ref="BP111:BS111"/>
    <mergeCell ref="BT111:BW111"/>
    <mergeCell ref="BX111:CA111"/>
    <mergeCell ref="CB111:CE111"/>
    <mergeCell ref="CF111:CI111"/>
    <mergeCell ref="CJ111:CM111"/>
    <mergeCell ref="CN111:CQ111"/>
    <mergeCell ref="CR111:CU111"/>
    <mergeCell ref="BH112:BK112"/>
    <mergeCell ref="BL112:BO112"/>
    <mergeCell ref="BP112:BS112"/>
    <mergeCell ref="BT112:BW112"/>
    <mergeCell ref="BX112:CA112"/>
    <mergeCell ref="CB112:CE112"/>
    <mergeCell ref="CF112:CI112"/>
    <mergeCell ref="CJ112:CM112"/>
    <mergeCell ref="CN112:CQ112"/>
    <mergeCell ref="CR112:CU112"/>
    <mergeCell ref="BX109:CA109"/>
    <mergeCell ref="CB109:CE109"/>
    <mergeCell ref="CF109:CI109"/>
    <mergeCell ref="CJ109:CM109"/>
    <mergeCell ref="CN109:CQ109"/>
    <mergeCell ref="CR109:CU109"/>
    <mergeCell ref="A110:A112"/>
    <mergeCell ref="B110:B112"/>
    <mergeCell ref="C110:C112"/>
    <mergeCell ref="H110:K110"/>
    <mergeCell ref="L110:O110"/>
    <mergeCell ref="P110:S110"/>
    <mergeCell ref="T110:W110"/>
    <mergeCell ref="X110:AA110"/>
    <mergeCell ref="AB110:AE110"/>
    <mergeCell ref="AF110:AI110"/>
    <mergeCell ref="AJ110:AM110"/>
    <mergeCell ref="AN110:AQ110"/>
    <mergeCell ref="AR110:AU110"/>
    <mergeCell ref="AV110:AY110"/>
    <mergeCell ref="AZ110:BC110"/>
    <mergeCell ref="BD110:BG110"/>
    <mergeCell ref="BH110:BK110"/>
    <mergeCell ref="BL110:BO110"/>
    <mergeCell ref="BP110:BS110"/>
    <mergeCell ref="BT110:BW110"/>
    <mergeCell ref="BX110:CA110"/>
    <mergeCell ref="CB110:CE110"/>
    <mergeCell ref="CF110:CI110"/>
    <mergeCell ref="CJ110:CM110"/>
    <mergeCell ref="CN110:CQ110"/>
    <mergeCell ref="CR110:CU110"/>
    <mergeCell ref="A107:A109"/>
    <mergeCell ref="B107:B109"/>
    <mergeCell ref="C107:C109"/>
    <mergeCell ref="AV109:AY109"/>
    <mergeCell ref="AZ109:BC109"/>
    <mergeCell ref="BD109:BG109"/>
    <mergeCell ref="A116:A118"/>
    <mergeCell ref="B116:B118"/>
    <mergeCell ref="C116:C118"/>
    <mergeCell ref="BH116:BK116"/>
    <mergeCell ref="BL116:BO116"/>
    <mergeCell ref="BP116:BS116"/>
    <mergeCell ref="BT116:BW116"/>
    <mergeCell ref="BX116:CA116"/>
    <mergeCell ref="CB116:CE116"/>
    <mergeCell ref="CF116:CI116"/>
    <mergeCell ref="CJ116:CM116"/>
    <mergeCell ref="CN116:CQ116"/>
    <mergeCell ref="CR116:CU116"/>
    <mergeCell ref="BH113:BK113"/>
    <mergeCell ref="BL113:BO113"/>
    <mergeCell ref="BP113:BS113"/>
    <mergeCell ref="BT113:BW113"/>
    <mergeCell ref="BX113:CA113"/>
    <mergeCell ref="CB113:CE113"/>
    <mergeCell ref="CF113:CI113"/>
    <mergeCell ref="CJ113:CM113"/>
    <mergeCell ref="CN113:CQ113"/>
    <mergeCell ref="CR113:CU113"/>
    <mergeCell ref="CV113:CV115"/>
    <mergeCell ref="D114:G114"/>
    <mergeCell ref="H114:K114"/>
    <mergeCell ref="L114:O114"/>
    <mergeCell ref="P114:S114"/>
    <mergeCell ref="T114:W114"/>
    <mergeCell ref="X114:AA114"/>
    <mergeCell ref="AB114:AE114"/>
    <mergeCell ref="AF114:AI114"/>
    <mergeCell ref="AJ114:AM114"/>
    <mergeCell ref="AN114:AQ114"/>
    <mergeCell ref="AR114:AU114"/>
    <mergeCell ref="AV114:AY114"/>
    <mergeCell ref="AZ114:BC114"/>
    <mergeCell ref="BD114:BG114"/>
    <mergeCell ref="BH114:BK114"/>
    <mergeCell ref="BL114:BO114"/>
    <mergeCell ref="BP114:BS114"/>
    <mergeCell ref="BT114:BW114"/>
    <mergeCell ref="BX114:CA114"/>
    <mergeCell ref="CB114:CE114"/>
    <mergeCell ref="CF114:CI114"/>
    <mergeCell ref="T116:W116"/>
    <mergeCell ref="X116:AA116"/>
    <mergeCell ref="D115:G115"/>
    <mergeCell ref="H115:K115"/>
    <mergeCell ref="L115:O115"/>
    <mergeCell ref="P115:S115"/>
    <mergeCell ref="T115:W115"/>
    <mergeCell ref="X115:AA115"/>
    <mergeCell ref="P116:S116"/>
    <mergeCell ref="AB115:AE115"/>
    <mergeCell ref="AF115:AI115"/>
    <mergeCell ref="D113:G113"/>
    <mergeCell ref="H118:K118"/>
    <mergeCell ref="L118:O118"/>
    <mergeCell ref="P118:S118"/>
    <mergeCell ref="T118:W118"/>
    <mergeCell ref="X118:AA118"/>
    <mergeCell ref="AB118:AE118"/>
    <mergeCell ref="AF118:AI118"/>
    <mergeCell ref="CV116:CV118"/>
    <mergeCell ref="BH117:BK117"/>
    <mergeCell ref="BL117:BO117"/>
    <mergeCell ref="BP117:BS117"/>
    <mergeCell ref="BT117:BW117"/>
    <mergeCell ref="BX117:CA117"/>
    <mergeCell ref="CB117:CE117"/>
    <mergeCell ref="CF117:CI117"/>
    <mergeCell ref="CJ117:CM117"/>
    <mergeCell ref="CN117:CQ117"/>
    <mergeCell ref="CR117:CU117"/>
    <mergeCell ref="BH118:BK118"/>
    <mergeCell ref="BL118:BO118"/>
    <mergeCell ref="BP118:BS118"/>
    <mergeCell ref="BT118:BW118"/>
    <mergeCell ref="BX118:CA118"/>
    <mergeCell ref="CB118:CE118"/>
    <mergeCell ref="CF118:CI118"/>
    <mergeCell ref="CJ118:CM118"/>
    <mergeCell ref="CN118:CQ118"/>
    <mergeCell ref="CR118:CU118"/>
    <mergeCell ref="CJ114:CM114"/>
    <mergeCell ref="CN114:CQ114"/>
    <mergeCell ref="CR114:CU114"/>
    <mergeCell ref="BH115:BK115"/>
    <mergeCell ref="BL115:BO115"/>
    <mergeCell ref="BP115:BS115"/>
    <mergeCell ref="BT115:BW115"/>
    <mergeCell ref="BX115:CA115"/>
    <mergeCell ref="CB115:CE115"/>
    <mergeCell ref="CF115:CI115"/>
    <mergeCell ref="CJ115:CM115"/>
    <mergeCell ref="CN115:CQ115"/>
    <mergeCell ref="CR115:CU115"/>
    <mergeCell ref="CV119:CV121"/>
    <mergeCell ref="D120:G120"/>
    <mergeCell ref="H120:K120"/>
    <mergeCell ref="L120:O120"/>
    <mergeCell ref="P120:S120"/>
    <mergeCell ref="T120:W120"/>
    <mergeCell ref="X120:AA120"/>
    <mergeCell ref="AB120:AE120"/>
    <mergeCell ref="AF120:AI120"/>
    <mergeCell ref="AJ120:AM120"/>
    <mergeCell ref="AN120:AQ120"/>
    <mergeCell ref="AR120:AU120"/>
    <mergeCell ref="AV120:AY120"/>
    <mergeCell ref="AZ120:BC120"/>
    <mergeCell ref="BD120:BG120"/>
    <mergeCell ref="BH120:BK120"/>
    <mergeCell ref="BL120:BO120"/>
    <mergeCell ref="BP120:BS120"/>
    <mergeCell ref="BT120:BW120"/>
    <mergeCell ref="BX120:CA120"/>
    <mergeCell ref="CB120:CE120"/>
    <mergeCell ref="CF120:CI120"/>
    <mergeCell ref="A119:A121"/>
    <mergeCell ref="B119:B121"/>
    <mergeCell ref="C119:C121"/>
    <mergeCell ref="D119:G119"/>
    <mergeCell ref="H119:K119"/>
    <mergeCell ref="L119:O119"/>
    <mergeCell ref="P119:S119"/>
    <mergeCell ref="T119:W119"/>
    <mergeCell ref="X119:AA119"/>
    <mergeCell ref="AB119:AE119"/>
    <mergeCell ref="AF119:AI119"/>
    <mergeCell ref="AJ119:AM119"/>
    <mergeCell ref="AN119:AQ119"/>
    <mergeCell ref="AR119:AU119"/>
    <mergeCell ref="AV119:AY119"/>
    <mergeCell ref="AZ119:BC119"/>
    <mergeCell ref="BD119:BG119"/>
    <mergeCell ref="CJ120:CM120"/>
    <mergeCell ref="CN120:CQ120"/>
    <mergeCell ref="CR120:CU120"/>
    <mergeCell ref="D121:G121"/>
    <mergeCell ref="H121:K121"/>
    <mergeCell ref="L121:O121"/>
    <mergeCell ref="P121:S121"/>
    <mergeCell ref="T121:W121"/>
    <mergeCell ref="X121:AA121"/>
    <mergeCell ref="AB121:AE121"/>
    <mergeCell ref="AF121:AI121"/>
    <mergeCell ref="AJ121:AM121"/>
    <mergeCell ref="AN121:AQ121"/>
    <mergeCell ref="AR121:AU121"/>
    <mergeCell ref="AV121:AY121"/>
    <mergeCell ref="AZ121:BC121"/>
    <mergeCell ref="BD121:BG121"/>
    <mergeCell ref="BH121:BK121"/>
    <mergeCell ref="BL121:BO121"/>
    <mergeCell ref="BP121:BS121"/>
    <mergeCell ref="BT121:BW121"/>
    <mergeCell ref="BX121:CA121"/>
    <mergeCell ref="CB121:CE121"/>
    <mergeCell ref="CF121:CI121"/>
    <mergeCell ref="CJ121:CM121"/>
    <mergeCell ref="CN121:CQ121"/>
    <mergeCell ref="CR121:CU121"/>
    <mergeCell ref="BH119:BK119"/>
    <mergeCell ref="BL119:BO119"/>
    <mergeCell ref="BP119:BS119"/>
    <mergeCell ref="BT119:BW119"/>
    <mergeCell ref="BX119:CA119"/>
    <mergeCell ref="CB119:CE119"/>
    <mergeCell ref="CF119:CI119"/>
    <mergeCell ref="CJ119:CM119"/>
    <mergeCell ref="CN119:CQ119"/>
    <mergeCell ref="CR119:CU119"/>
    <mergeCell ref="CV122:CV124"/>
    <mergeCell ref="D123:G123"/>
    <mergeCell ref="H123:K123"/>
    <mergeCell ref="L123:O123"/>
    <mergeCell ref="P123:S123"/>
    <mergeCell ref="T123:W123"/>
    <mergeCell ref="X123:AA123"/>
    <mergeCell ref="AB123:AE123"/>
    <mergeCell ref="AF123:AI123"/>
    <mergeCell ref="AJ123:AM123"/>
    <mergeCell ref="AN123:AQ123"/>
    <mergeCell ref="AR123:AU123"/>
    <mergeCell ref="AV123:AY123"/>
    <mergeCell ref="AZ123:BC123"/>
    <mergeCell ref="BD123:BG123"/>
    <mergeCell ref="BH123:BK123"/>
    <mergeCell ref="BL123:BO123"/>
    <mergeCell ref="BP123:BS123"/>
    <mergeCell ref="BT123:BW123"/>
    <mergeCell ref="BX123:CA123"/>
    <mergeCell ref="CB123:CE123"/>
    <mergeCell ref="CF123:CI123"/>
    <mergeCell ref="A122:A124"/>
    <mergeCell ref="B122:B124"/>
    <mergeCell ref="C122:C124"/>
    <mergeCell ref="D122:G122"/>
    <mergeCell ref="H122:K122"/>
    <mergeCell ref="L122:O122"/>
    <mergeCell ref="P122:S122"/>
    <mergeCell ref="T122:W122"/>
    <mergeCell ref="X122:AA122"/>
    <mergeCell ref="AB122:AE122"/>
    <mergeCell ref="AF122:AI122"/>
    <mergeCell ref="AJ122:AM122"/>
    <mergeCell ref="AN122:AQ122"/>
    <mergeCell ref="AR122:AU122"/>
    <mergeCell ref="AV122:AY122"/>
    <mergeCell ref="AZ122:BC122"/>
    <mergeCell ref="BD122:BG122"/>
    <mergeCell ref="CJ123:CM123"/>
    <mergeCell ref="CN123:CQ123"/>
    <mergeCell ref="CR123:CU123"/>
    <mergeCell ref="D124:G124"/>
    <mergeCell ref="H124:K124"/>
    <mergeCell ref="L124:O124"/>
    <mergeCell ref="P124:S124"/>
    <mergeCell ref="T124:W124"/>
    <mergeCell ref="X124:AA124"/>
    <mergeCell ref="AB124:AE124"/>
    <mergeCell ref="AF124:AI124"/>
    <mergeCell ref="AJ124:AM124"/>
    <mergeCell ref="AN124:AQ124"/>
    <mergeCell ref="AR124:AU124"/>
    <mergeCell ref="AV124:AY124"/>
    <mergeCell ref="AZ124:BC124"/>
    <mergeCell ref="BD124:BG124"/>
    <mergeCell ref="BH124:BK124"/>
    <mergeCell ref="BL124:BO124"/>
    <mergeCell ref="BP124:BS124"/>
    <mergeCell ref="BT124:BW124"/>
    <mergeCell ref="BX124:CA124"/>
    <mergeCell ref="CB124:CE124"/>
    <mergeCell ref="CF124:CI124"/>
    <mergeCell ref="CJ124:CM124"/>
    <mergeCell ref="CN124:CQ124"/>
    <mergeCell ref="CR124:CU124"/>
    <mergeCell ref="BH122:BK122"/>
    <mergeCell ref="BL122:BO122"/>
    <mergeCell ref="BP122:BS122"/>
    <mergeCell ref="BT122:BW122"/>
    <mergeCell ref="BX122:CA122"/>
    <mergeCell ref="CB122:CE122"/>
    <mergeCell ref="CF122:CI122"/>
    <mergeCell ref="CJ122:CM122"/>
    <mergeCell ref="CN122:CQ122"/>
    <mergeCell ref="CR122:CU122"/>
    <mergeCell ref="CV125:CV127"/>
    <mergeCell ref="D126:G126"/>
    <mergeCell ref="H126:K126"/>
    <mergeCell ref="L126:O126"/>
    <mergeCell ref="P126:S126"/>
    <mergeCell ref="T126:W126"/>
    <mergeCell ref="X126:AA126"/>
    <mergeCell ref="AB126:AE126"/>
    <mergeCell ref="AF126:AI126"/>
    <mergeCell ref="AJ126:AM126"/>
    <mergeCell ref="AN126:AQ126"/>
    <mergeCell ref="AR126:AU126"/>
    <mergeCell ref="AV126:AY126"/>
    <mergeCell ref="AZ126:BC126"/>
    <mergeCell ref="BD126:BG126"/>
    <mergeCell ref="BH126:BK126"/>
    <mergeCell ref="BL126:BO126"/>
    <mergeCell ref="BP126:BS126"/>
    <mergeCell ref="BT126:BW126"/>
    <mergeCell ref="BX126:CA126"/>
    <mergeCell ref="CB126:CE126"/>
    <mergeCell ref="CF126:CI126"/>
    <mergeCell ref="A125:A127"/>
    <mergeCell ref="B125:B127"/>
    <mergeCell ref="C125:C127"/>
    <mergeCell ref="D125:G125"/>
    <mergeCell ref="H125:K125"/>
    <mergeCell ref="L125:O125"/>
    <mergeCell ref="P125:S125"/>
    <mergeCell ref="T125:W125"/>
    <mergeCell ref="X125:AA125"/>
    <mergeCell ref="AB125:AE125"/>
    <mergeCell ref="AF125:AI125"/>
    <mergeCell ref="AJ125:AM125"/>
    <mergeCell ref="AN125:AQ125"/>
    <mergeCell ref="AR125:AU125"/>
    <mergeCell ref="AV125:AY125"/>
    <mergeCell ref="AZ125:BC125"/>
    <mergeCell ref="BD125:BG125"/>
    <mergeCell ref="CJ126:CM126"/>
    <mergeCell ref="CN126:CQ126"/>
    <mergeCell ref="CR126:CU126"/>
    <mergeCell ref="D127:G127"/>
    <mergeCell ref="H127:K127"/>
    <mergeCell ref="L127:O127"/>
    <mergeCell ref="P127:S127"/>
    <mergeCell ref="T127:W127"/>
    <mergeCell ref="X127:AA127"/>
    <mergeCell ref="AB127:AE127"/>
    <mergeCell ref="AF127:AI127"/>
    <mergeCell ref="AJ127:AM127"/>
    <mergeCell ref="AN127:AQ127"/>
    <mergeCell ref="AR127:AU127"/>
    <mergeCell ref="AV127:AY127"/>
    <mergeCell ref="AZ127:BC127"/>
    <mergeCell ref="BD127:BG127"/>
    <mergeCell ref="BH127:BK127"/>
    <mergeCell ref="BL127:BO127"/>
    <mergeCell ref="BP127:BS127"/>
    <mergeCell ref="BT127:BW127"/>
    <mergeCell ref="BX127:CA127"/>
    <mergeCell ref="CB127:CE127"/>
    <mergeCell ref="CF127:CI127"/>
    <mergeCell ref="CJ127:CM127"/>
    <mergeCell ref="CN127:CQ127"/>
    <mergeCell ref="CR127:CU127"/>
    <mergeCell ref="BH125:BK125"/>
    <mergeCell ref="BL125:BO125"/>
    <mergeCell ref="BP125:BS125"/>
    <mergeCell ref="BT125:BW125"/>
    <mergeCell ref="BX125:CA125"/>
    <mergeCell ref="CB125:CE125"/>
    <mergeCell ref="CF125:CI125"/>
    <mergeCell ref="CJ125:CM125"/>
    <mergeCell ref="CN125:CQ125"/>
    <mergeCell ref="CR125:CU125"/>
    <mergeCell ref="CV128:CV130"/>
    <mergeCell ref="D129:G129"/>
    <mergeCell ref="H129:K129"/>
    <mergeCell ref="L129:O129"/>
    <mergeCell ref="P129:S129"/>
    <mergeCell ref="T129:W129"/>
    <mergeCell ref="X129:AA129"/>
    <mergeCell ref="AB129:AE129"/>
    <mergeCell ref="AF129:AI129"/>
    <mergeCell ref="AJ129:AM129"/>
    <mergeCell ref="AN129:AQ129"/>
    <mergeCell ref="AR129:AU129"/>
    <mergeCell ref="AV129:AY129"/>
    <mergeCell ref="AZ129:BC129"/>
    <mergeCell ref="BD129:BG129"/>
    <mergeCell ref="BH129:BK129"/>
    <mergeCell ref="BL129:BO129"/>
    <mergeCell ref="BP129:BS129"/>
    <mergeCell ref="BT129:BW129"/>
    <mergeCell ref="BX129:CA129"/>
    <mergeCell ref="CB129:CE129"/>
    <mergeCell ref="CF129:CI129"/>
    <mergeCell ref="A128:A130"/>
    <mergeCell ref="B128:B130"/>
    <mergeCell ref="C128:C130"/>
    <mergeCell ref="D128:G128"/>
    <mergeCell ref="H128:K128"/>
    <mergeCell ref="L128:O128"/>
    <mergeCell ref="P128:S128"/>
    <mergeCell ref="T128:W128"/>
    <mergeCell ref="X128:AA128"/>
    <mergeCell ref="AB128:AE128"/>
    <mergeCell ref="AF128:AI128"/>
    <mergeCell ref="AJ128:AM128"/>
    <mergeCell ref="AN128:AQ128"/>
    <mergeCell ref="AR128:AU128"/>
    <mergeCell ref="AV128:AY128"/>
    <mergeCell ref="AZ128:BC128"/>
    <mergeCell ref="BD128:BG128"/>
    <mergeCell ref="CJ129:CM129"/>
    <mergeCell ref="CN129:CQ129"/>
    <mergeCell ref="CR129:CU129"/>
    <mergeCell ref="D130:G130"/>
    <mergeCell ref="H130:K130"/>
    <mergeCell ref="L130:O130"/>
    <mergeCell ref="P130:S130"/>
    <mergeCell ref="T130:W130"/>
    <mergeCell ref="X130:AA130"/>
    <mergeCell ref="AB130:AE130"/>
    <mergeCell ref="AF130:AI130"/>
    <mergeCell ref="AJ130:AM130"/>
    <mergeCell ref="AN130:AQ130"/>
    <mergeCell ref="AR130:AU130"/>
    <mergeCell ref="AV130:AY130"/>
    <mergeCell ref="AZ130:BC130"/>
    <mergeCell ref="BD130:BG130"/>
    <mergeCell ref="BH130:BK130"/>
    <mergeCell ref="BL130:BO130"/>
    <mergeCell ref="BP130:BS130"/>
    <mergeCell ref="BT130:BW130"/>
    <mergeCell ref="BX130:CA130"/>
    <mergeCell ref="CB130:CE130"/>
    <mergeCell ref="CF130:CI130"/>
    <mergeCell ref="CJ130:CM130"/>
    <mergeCell ref="CN130:CQ130"/>
    <mergeCell ref="CR130:CU130"/>
    <mergeCell ref="BH128:BK128"/>
    <mergeCell ref="BL128:BO128"/>
    <mergeCell ref="BP128:BS128"/>
    <mergeCell ref="BT128:BW128"/>
    <mergeCell ref="BX128:CA128"/>
    <mergeCell ref="CB128:CE128"/>
    <mergeCell ref="CF128:CI128"/>
    <mergeCell ref="CJ128:CM128"/>
    <mergeCell ref="CN128:CQ128"/>
    <mergeCell ref="CR128:CU128"/>
    <mergeCell ref="CV131:CV133"/>
    <mergeCell ref="D132:G132"/>
    <mergeCell ref="H132:K132"/>
    <mergeCell ref="L132:O132"/>
    <mergeCell ref="P132:S132"/>
    <mergeCell ref="T132:W132"/>
    <mergeCell ref="X132:AA132"/>
    <mergeCell ref="AB132:AE132"/>
    <mergeCell ref="AF132:AI132"/>
    <mergeCell ref="AJ132:AM132"/>
    <mergeCell ref="AN132:AQ132"/>
    <mergeCell ref="AR132:AU132"/>
    <mergeCell ref="AV132:AY132"/>
    <mergeCell ref="AZ132:BC132"/>
    <mergeCell ref="BD132:BG132"/>
    <mergeCell ref="BH132:BK132"/>
    <mergeCell ref="BL132:BO132"/>
    <mergeCell ref="BP132:BS132"/>
    <mergeCell ref="BT132:BW132"/>
    <mergeCell ref="BX132:CA132"/>
    <mergeCell ref="CB132:CE132"/>
    <mergeCell ref="CF132:CI132"/>
    <mergeCell ref="A131:A133"/>
    <mergeCell ref="B131:B133"/>
    <mergeCell ref="C131:C133"/>
    <mergeCell ref="D131:G131"/>
    <mergeCell ref="H131:K131"/>
    <mergeCell ref="L131:O131"/>
    <mergeCell ref="P131:S131"/>
    <mergeCell ref="T131:W131"/>
    <mergeCell ref="X131:AA131"/>
    <mergeCell ref="AB131:AE131"/>
    <mergeCell ref="AF131:AI131"/>
    <mergeCell ref="AJ131:AM131"/>
    <mergeCell ref="AN131:AQ131"/>
    <mergeCell ref="AR131:AU131"/>
    <mergeCell ref="AV131:AY131"/>
    <mergeCell ref="AZ131:BC131"/>
    <mergeCell ref="BD131:BG131"/>
    <mergeCell ref="CJ132:CM132"/>
    <mergeCell ref="CN132:CQ132"/>
    <mergeCell ref="CR132:CU132"/>
    <mergeCell ref="D133:G133"/>
    <mergeCell ref="H133:K133"/>
    <mergeCell ref="L133:O133"/>
    <mergeCell ref="P133:S133"/>
    <mergeCell ref="T133:W133"/>
    <mergeCell ref="X133:AA133"/>
    <mergeCell ref="AB133:AE133"/>
    <mergeCell ref="AF133:AI133"/>
    <mergeCell ref="AJ133:AM133"/>
    <mergeCell ref="AN133:AQ133"/>
    <mergeCell ref="AR133:AU133"/>
    <mergeCell ref="AV133:AY133"/>
    <mergeCell ref="AZ133:BC133"/>
    <mergeCell ref="BD133:BG133"/>
    <mergeCell ref="BH133:BK133"/>
    <mergeCell ref="BL133:BO133"/>
    <mergeCell ref="BP133:BS133"/>
    <mergeCell ref="BT133:BW133"/>
    <mergeCell ref="BX133:CA133"/>
    <mergeCell ref="CB133:CE133"/>
    <mergeCell ref="CF133:CI133"/>
    <mergeCell ref="CJ133:CM133"/>
    <mergeCell ref="CN133:CQ133"/>
    <mergeCell ref="CR133:CU133"/>
    <mergeCell ref="BH131:BK131"/>
    <mergeCell ref="BL131:BO131"/>
    <mergeCell ref="BP131:BS131"/>
    <mergeCell ref="BT131:BW131"/>
    <mergeCell ref="BX131:CA131"/>
    <mergeCell ref="CB131:CE131"/>
    <mergeCell ref="CF131:CI131"/>
    <mergeCell ref="CJ131:CM131"/>
    <mergeCell ref="CN131:CQ131"/>
    <mergeCell ref="CR131:CU131"/>
    <mergeCell ref="CV134:CV136"/>
    <mergeCell ref="D135:G135"/>
    <mergeCell ref="H135:K135"/>
    <mergeCell ref="L135:O135"/>
    <mergeCell ref="P135:S135"/>
    <mergeCell ref="T135:W135"/>
    <mergeCell ref="X135:AA135"/>
    <mergeCell ref="AB135:AE135"/>
    <mergeCell ref="AF135:AI135"/>
    <mergeCell ref="AJ135:AM135"/>
    <mergeCell ref="AN135:AQ135"/>
    <mergeCell ref="AR135:AU135"/>
    <mergeCell ref="AV135:AY135"/>
    <mergeCell ref="AZ135:BC135"/>
    <mergeCell ref="BD135:BG135"/>
    <mergeCell ref="BH135:BK135"/>
    <mergeCell ref="BL135:BO135"/>
    <mergeCell ref="BP135:BS135"/>
    <mergeCell ref="BT135:BW135"/>
    <mergeCell ref="BX135:CA135"/>
    <mergeCell ref="CB135:CE135"/>
    <mergeCell ref="CF135:CI135"/>
    <mergeCell ref="A134:A136"/>
    <mergeCell ref="B134:B136"/>
    <mergeCell ref="C134:C136"/>
    <mergeCell ref="D134:G134"/>
    <mergeCell ref="H134:K134"/>
    <mergeCell ref="L134:O134"/>
    <mergeCell ref="P134:S134"/>
    <mergeCell ref="T134:W134"/>
    <mergeCell ref="X134:AA134"/>
    <mergeCell ref="AB134:AE134"/>
    <mergeCell ref="AF134:AI134"/>
    <mergeCell ref="AJ134:AM134"/>
    <mergeCell ref="AN134:AQ134"/>
    <mergeCell ref="AR134:AU134"/>
    <mergeCell ref="AV134:AY134"/>
    <mergeCell ref="AZ134:BC134"/>
    <mergeCell ref="BD134:BG134"/>
    <mergeCell ref="CJ135:CM135"/>
    <mergeCell ref="CN135:CQ135"/>
    <mergeCell ref="CR135:CU135"/>
    <mergeCell ref="D136:G136"/>
    <mergeCell ref="H136:K136"/>
    <mergeCell ref="L136:O136"/>
    <mergeCell ref="P136:S136"/>
    <mergeCell ref="T136:W136"/>
    <mergeCell ref="X136:AA136"/>
    <mergeCell ref="AB136:AE136"/>
    <mergeCell ref="AF136:AI136"/>
    <mergeCell ref="AJ136:AM136"/>
    <mergeCell ref="AN136:AQ136"/>
    <mergeCell ref="AR136:AU136"/>
    <mergeCell ref="AV136:AY136"/>
    <mergeCell ref="AZ136:BC136"/>
    <mergeCell ref="BD136:BG136"/>
    <mergeCell ref="BH136:BK136"/>
    <mergeCell ref="BL136:BO136"/>
    <mergeCell ref="BP136:BS136"/>
    <mergeCell ref="BT136:BW136"/>
    <mergeCell ref="BX136:CA136"/>
    <mergeCell ref="CB136:CE136"/>
    <mergeCell ref="CF136:CI136"/>
    <mergeCell ref="CJ136:CM136"/>
    <mergeCell ref="CN136:CQ136"/>
    <mergeCell ref="CR136:CU136"/>
    <mergeCell ref="BH134:BK134"/>
    <mergeCell ref="BL134:BO134"/>
    <mergeCell ref="BP134:BS134"/>
    <mergeCell ref="BT134:BW134"/>
    <mergeCell ref="BX134:CA134"/>
    <mergeCell ref="CB134:CE134"/>
    <mergeCell ref="CF134:CI134"/>
    <mergeCell ref="CJ134:CM134"/>
    <mergeCell ref="CN134:CQ134"/>
    <mergeCell ref="CR134:CU134"/>
    <mergeCell ref="CV137:CV139"/>
    <mergeCell ref="D138:G138"/>
    <mergeCell ref="H138:K138"/>
    <mergeCell ref="L138:O138"/>
    <mergeCell ref="P138:S138"/>
    <mergeCell ref="T138:W138"/>
    <mergeCell ref="X138:AA138"/>
    <mergeCell ref="AB138:AE138"/>
    <mergeCell ref="AF138:AI138"/>
    <mergeCell ref="AJ138:AM138"/>
    <mergeCell ref="AN138:AQ138"/>
    <mergeCell ref="AR138:AU138"/>
    <mergeCell ref="AV138:AY138"/>
    <mergeCell ref="AZ138:BC138"/>
    <mergeCell ref="BD138:BG138"/>
    <mergeCell ref="BH138:BK138"/>
    <mergeCell ref="BL138:BO138"/>
    <mergeCell ref="BP138:BS138"/>
    <mergeCell ref="BT138:BW138"/>
    <mergeCell ref="BX138:CA138"/>
    <mergeCell ref="CB138:CE138"/>
    <mergeCell ref="CF138:CI138"/>
    <mergeCell ref="A137:A139"/>
    <mergeCell ref="B137:B139"/>
    <mergeCell ref="C137:C139"/>
    <mergeCell ref="D137:G137"/>
    <mergeCell ref="H137:K137"/>
    <mergeCell ref="L137:O137"/>
    <mergeCell ref="P137:S137"/>
    <mergeCell ref="T137:W137"/>
    <mergeCell ref="X137:AA137"/>
    <mergeCell ref="AB137:AE137"/>
    <mergeCell ref="AF137:AI137"/>
    <mergeCell ref="AJ137:AM137"/>
    <mergeCell ref="AN137:AQ137"/>
    <mergeCell ref="AR137:AU137"/>
    <mergeCell ref="AV137:AY137"/>
    <mergeCell ref="AZ137:BC137"/>
    <mergeCell ref="BD137:BG137"/>
    <mergeCell ref="CJ138:CM138"/>
    <mergeCell ref="CN138:CQ138"/>
    <mergeCell ref="CR138:CU138"/>
    <mergeCell ref="D139:G139"/>
    <mergeCell ref="H139:K139"/>
    <mergeCell ref="L139:O139"/>
    <mergeCell ref="P139:S139"/>
    <mergeCell ref="T139:W139"/>
    <mergeCell ref="X139:AA139"/>
    <mergeCell ref="AB139:AE139"/>
    <mergeCell ref="AF139:AI139"/>
    <mergeCell ref="AJ139:AM139"/>
    <mergeCell ref="AN139:AQ139"/>
    <mergeCell ref="AR139:AU139"/>
    <mergeCell ref="AV139:AY139"/>
    <mergeCell ref="AZ139:BC139"/>
    <mergeCell ref="BD139:BG139"/>
    <mergeCell ref="BH139:BK139"/>
    <mergeCell ref="BL139:BO139"/>
    <mergeCell ref="BP139:BS139"/>
    <mergeCell ref="BT139:BW139"/>
    <mergeCell ref="BX139:CA139"/>
    <mergeCell ref="CB139:CE139"/>
    <mergeCell ref="CF139:CI139"/>
    <mergeCell ref="CJ139:CM139"/>
    <mergeCell ref="CN139:CQ139"/>
    <mergeCell ref="CR139:CU139"/>
    <mergeCell ref="BH137:BK137"/>
    <mergeCell ref="BL137:BO137"/>
    <mergeCell ref="BP137:BS137"/>
    <mergeCell ref="BT137:BW137"/>
    <mergeCell ref="BX137:CA137"/>
    <mergeCell ref="CB137:CE137"/>
    <mergeCell ref="CF137:CI137"/>
    <mergeCell ref="CJ137:CM137"/>
    <mergeCell ref="CN137:CQ137"/>
    <mergeCell ref="CR137:CU137"/>
    <mergeCell ref="CV140:CV142"/>
    <mergeCell ref="D141:G141"/>
    <mergeCell ref="H141:K141"/>
    <mergeCell ref="L141:O141"/>
    <mergeCell ref="P141:S141"/>
    <mergeCell ref="T141:W141"/>
    <mergeCell ref="X141:AA141"/>
    <mergeCell ref="AB141:AE141"/>
    <mergeCell ref="AF141:AI141"/>
    <mergeCell ref="AJ141:AM141"/>
    <mergeCell ref="AN141:AQ141"/>
    <mergeCell ref="AR141:AU141"/>
    <mergeCell ref="AV141:AY141"/>
    <mergeCell ref="AZ141:BC141"/>
    <mergeCell ref="BD141:BG141"/>
    <mergeCell ref="BH141:BK141"/>
    <mergeCell ref="BL141:BO141"/>
    <mergeCell ref="BP141:BS141"/>
    <mergeCell ref="BT141:BW141"/>
    <mergeCell ref="BX141:CA141"/>
    <mergeCell ref="CB141:CE141"/>
    <mergeCell ref="CF141:CI141"/>
    <mergeCell ref="A140:A142"/>
    <mergeCell ref="B140:B142"/>
    <mergeCell ref="C140:C142"/>
    <mergeCell ref="D140:G140"/>
    <mergeCell ref="H140:K140"/>
    <mergeCell ref="L140:O140"/>
    <mergeCell ref="P140:S140"/>
    <mergeCell ref="T140:W140"/>
    <mergeCell ref="X140:AA140"/>
    <mergeCell ref="AB140:AE140"/>
    <mergeCell ref="AF140:AI140"/>
    <mergeCell ref="AJ140:AM140"/>
    <mergeCell ref="AN140:AQ140"/>
    <mergeCell ref="AR140:AU140"/>
    <mergeCell ref="AV140:AY140"/>
    <mergeCell ref="AZ140:BC140"/>
    <mergeCell ref="BD140:BG140"/>
    <mergeCell ref="CJ141:CM141"/>
    <mergeCell ref="CN141:CQ141"/>
    <mergeCell ref="CR141:CU141"/>
    <mergeCell ref="D142:G142"/>
    <mergeCell ref="H142:K142"/>
    <mergeCell ref="L142:O142"/>
    <mergeCell ref="P142:S142"/>
    <mergeCell ref="T142:W142"/>
    <mergeCell ref="X142:AA142"/>
    <mergeCell ref="AB142:AE142"/>
    <mergeCell ref="AF142:AI142"/>
    <mergeCell ref="AJ142:AM142"/>
    <mergeCell ref="AN142:AQ142"/>
    <mergeCell ref="AR142:AU142"/>
    <mergeCell ref="AV142:AY142"/>
    <mergeCell ref="AZ142:BC142"/>
    <mergeCell ref="BD142:BG142"/>
    <mergeCell ref="BH142:BK142"/>
    <mergeCell ref="BL142:BO142"/>
    <mergeCell ref="BP142:BS142"/>
    <mergeCell ref="BT142:BW142"/>
    <mergeCell ref="BX142:CA142"/>
    <mergeCell ref="CB142:CE142"/>
    <mergeCell ref="CF142:CI142"/>
    <mergeCell ref="CJ142:CM142"/>
    <mergeCell ref="CN142:CQ142"/>
    <mergeCell ref="CR142:CU142"/>
    <mergeCell ref="BH140:BK140"/>
    <mergeCell ref="BL140:BO140"/>
    <mergeCell ref="BP140:BS140"/>
    <mergeCell ref="BT140:BW140"/>
    <mergeCell ref="BX140:CA140"/>
    <mergeCell ref="CB140:CE140"/>
    <mergeCell ref="CF140:CI140"/>
    <mergeCell ref="CJ140:CM140"/>
    <mergeCell ref="CN140:CQ140"/>
    <mergeCell ref="CR140:CU140"/>
    <mergeCell ref="CV143:CV145"/>
    <mergeCell ref="D144:G144"/>
    <mergeCell ref="H144:K144"/>
    <mergeCell ref="L144:O144"/>
    <mergeCell ref="P144:S144"/>
    <mergeCell ref="T144:W144"/>
    <mergeCell ref="X144:AA144"/>
    <mergeCell ref="AB144:AE144"/>
    <mergeCell ref="AF144:AI144"/>
    <mergeCell ref="AJ144:AM144"/>
    <mergeCell ref="AN144:AQ144"/>
    <mergeCell ref="AR144:AU144"/>
    <mergeCell ref="AV144:AY144"/>
    <mergeCell ref="AZ144:BC144"/>
    <mergeCell ref="BD144:BG144"/>
    <mergeCell ref="BH144:BK144"/>
    <mergeCell ref="BL144:BO144"/>
    <mergeCell ref="BP144:BS144"/>
    <mergeCell ref="BT144:BW144"/>
    <mergeCell ref="BX144:CA144"/>
    <mergeCell ref="CB144:CE144"/>
    <mergeCell ref="CF144:CI144"/>
    <mergeCell ref="A143:A145"/>
    <mergeCell ref="B143:B145"/>
    <mergeCell ref="C143:C145"/>
    <mergeCell ref="D143:G143"/>
    <mergeCell ref="H143:K143"/>
    <mergeCell ref="L143:O143"/>
    <mergeCell ref="P143:S143"/>
    <mergeCell ref="T143:W143"/>
    <mergeCell ref="X143:AA143"/>
    <mergeCell ref="AB143:AE143"/>
    <mergeCell ref="AF143:AI143"/>
    <mergeCell ref="AJ143:AM143"/>
    <mergeCell ref="AN143:AQ143"/>
    <mergeCell ref="AR143:AU143"/>
    <mergeCell ref="AV143:AY143"/>
    <mergeCell ref="AZ143:BC143"/>
    <mergeCell ref="BD143:BG143"/>
    <mergeCell ref="CJ144:CM144"/>
    <mergeCell ref="CN144:CQ144"/>
    <mergeCell ref="CR144:CU144"/>
    <mergeCell ref="D145:G145"/>
    <mergeCell ref="H145:K145"/>
    <mergeCell ref="L145:O145"/>
    <mergeCell ref="P145:S145"/>
    <mergeCell ref="T145:W145"/>
    <mergeCell ref="X145:AA145"/>
    <mergeCell ref="AB145:AE145"/>
    <mergeCell ref="AF145:AI145"/>
    <mergeCell ref="AJ145:AM145"/>
    <mergeCell ref="AN145:AQ145"/>
    <mergeCell ref="AR145:AU145"/>
    <mergeCell ref="AV145:AY145"/>
    <mergeCell ref="AZ145:BC145"/>
    <mergeCell ref="BD145:BG145"/>
    <mergeCell ref="BH145:BK145"/>
    <mergeCell ref="BL145:BO145"/>
    <mergeCell ref="BP145:BS145"/>
    <mergeCell ref="BT145:BW145"/>
    <mergeCell ref="BX145:CA145"/>
    <mergeCell ref="CB145:CE145"/>
    <mergeCell ref="CF145:CI145"/>
    <mergeCell ref="CJ145:CM145"/>
    <mergeCell ref="CN145:CQ145"/>
    <mergeCell ref="CR145:CU145"/>
    <mergeCell ref="BH143:BK143"/>
    <mergeCell ref="BL143:BO143"/>
    <mergeCell ref="BP143:BS143"/>
    <mergeCell ref="BT143:BW143"/>
    <mergeCell ref="BX143:CA143"/>
    <mergeCell ref="CB143:CE143"/>
    <mergeCell ref="CF143:CI143"/>
    <mergeCell ref="CJ143:CM143"/>
    <mergeCell ref="CN143:CQ143"/>
    <mergeCell ref="CR143:CU143"/>
    <mergeCell ref="CV146:CV148"/>
    <mergeCell ref="D147:G147"/>
    <mergeCell ref="H147:K147"/>
    <mergeCell ref="L147:O147"/>
    <mergeCell ref="P147:S147"/>
    <mergeCell ref="T147:W147"/>
    <mergeCell ref="X147:AA147"/>
    <mergeCell ref="AB147:AE147"/>
    <mergeCell ref="AF147:AI147"/>
    <mergeCell ref="AJ147:AM147"/>
    <mergeCell ref="AN147:AQ147"/>
    <mergeCell ref="AR147:AU147"/>
    <mergeCell ref="AV147:AY147"/>
    <mergeCell ref="AZ147:BC147"/>
    <mergeCell ref="BD147:BG147"/>
    <mergeCell ref="BH147:BK147"/>
    <mergeCell ref="BL147:BO147"/>
    <mergeCell ref="BP147:BS147"/>
    <mergeCell ref="BT147:BW147"/>
    <mergeCell ref="BX147:CA147"/>
    <mergeCell ref="CB147:CE147"/>
    <mergeCell ref="CF147:CI147"/>
    <mergeCell ref="A146:A148"/>
    <mergeCell ref="B146:B148"/>
    <mergeCell ref="C146:C148"/>
    <mergeCell ref="D146:G146"/>
    <mergeCell ref="H146:K146"/>
    <mergeCell ref="L146:O146"/>
    <mergeCell ref="P146:S146"/>
    <mergeCell ref="T146:W146"/>
    <mergeCell ref="X146:AA146"/>
    <mergeCell ref="AB146:AE146"/>
    <mergeCell ref="AF146:AI146"/>
    <mergeCell ref="AJ146:AM146"/>
    <mergeCell ref="AN146:AQ146"/>
    <mergeCell ref="AR146:AU146"/>
    <mergeCell ref="AV146:AY146"/>
    <mergeCell ref="AZ146:BC146"/>
    <mergeCell ref="BD146:BG146"/>
    <mergeCell ref="CJ147:CM147"/>
    <mergeCell ref="CN147:CQ147"/>
    <mergeCell ref="CR147:CU147"/>
    <mergeCell ref="D148:G148"/>
    <mergeCell ref="H148:K148"/>
    <mergeCell ref="L148:O148"/>
    <mergeCell ref="P148:S148"/>
    <mergeCell ref="T148:W148"/>
    <mergeCell ref="X148:AA148"/>
    <mergeCell ref="AB148:AE148"/>
    <mergeCell ref="AF148:AI148"/>
    <mergeCell ref="AJ148:AM148"/>
    <mergeCell ref="AN148:AQ148"/>
    <mergeCell ref="AR148:AU148"/>
    <mergeCell ref="AV148:AY148"/>
    <mergeCell ref="AZ148:BC148"/>
    <mergeCell ref="BD148:BG148"/>
    <mergeCell ref="BH148:BK148"/>
    <mergeCell ref="BL148:BO148"/>
    <mergeCell ref="BP148:BS148"/>
    <mergeCell ref="BT148:BW148"/>
    <mergeCell ref="BX148:CA148"/>
    <mergeCell ref="CB148:CE148"/>
    <mergeCell ref="CF148:CI148"/>
    <mergeCell ref="CJ148:CM148"/>
    <mergeCell ref="CN148:CQ148"/>
    <mergeCell ref="CR148:CU148"/>
    <mergeCell ref="BH146:BK146"/>
    <mergeCell ref="BL146:BO146"/>
    <mergeCell ref="BP146:BS146"/>
    <mergeCell ref="BT146:BW146"/>
    <mergeCell ref="BX146:CA146"/>
    <mergeCell ref="CB146:CE146"/>
    <mergeCell ref="CF146:CI146"/>
    <mergeCell ref="CJ146:CM146"/>
    <mergeCell ref="CN146:CQ146"/>
    <mergeCell ref="CR146:CU146"/>
    <mergeCell ref="CV149:CV151"/>
    <mergeCell ref="D150:G150"/>
    <mergeCell ref="H150:K150"/>
    <mergeCell ref="L150:O150"/>
    <mergeCell ref="P150:S150"/>
    <mergeCell ref="T150:W150"/>
    <mergeCell ref="X150:AA150"/>
    <mergeCell ref="AB150:AE150"/>
    <mergeCell ref="AF150:AI150"/>
    <mergeCell ref="AJ150:AM150"/>
    <mergeCell ref="AN150:AQ150"/>
    <mergeCell ref="AR150:AU150"/>
    <mergeCell ref="AV150:AY150"/>
    <mergeCell ref="AZ150:BC150"/>
    <mergeCell ref="BD150:BG150"/>
    <mergeCell ref="BH150:BK150"/>
    <mergeCell ref="BL150:BO150"/>
    <mergeCell ref="BP150:BS150"/>
    <mergeCell ref="BT150:BW150"/>
    <mergeCell ref="BX150:CA150"/>
    <mergeCell ref="CB150:CE150"/>
    <mergeCell ref="CF150:CI150"/>
    <mergeCell ref="A149:A151"/>
    <mergeCell ref="B149:B151"/>
    <mergeCell ref="C149:C151"/>
    <mergeCell ref="D149:G149"/>
    <mergeCell ref="H149:K149"/>
    <mergeCell ref="L149:O149"/>
    <mergeCell ref="P149:S149"/>
    <mergeCell ref="T149:W149"/>
    <mergeCell ref="X149:AA149"/>
    <mergeCell ref="AB149:AE149"/>
    <mergeCell ref="AF149:AI149"/>
    <mergeCell ref="AJ149:AM149"/>
    <mergeCell ref="AN149:AQ149"/>
    <mergeCell ref="AR149:AU149"/>
    <mergeCell ref="AV149:AY149"/>
    <mergeCell ref="AZ149:BC149"/>
    <mergeCell ref="BD149:BG149"/>
    <mergeCell ref="CJ150:CM150"/>
    <mergeCell ref="CN150:CQ150"/>
    <mergeCell ref="CR150:CU150"/>
    <mergeCell ref="D151:G151"/>
    <mergeCell ref="H151:K151"/>
    <mergeCell ref="L151:O151"/>
    <mergeCell ref="P151:S151"/>
    <mergeCell ref="T151:W151"/>
    <mergeCell ref="X151:AA151"/>
    <mergeCell ref="AB151:AE151"/>
    <mergeCell ref="AF151:AI151"/>
    <mergeCell ref="AJ151:AM151"/>
    <mergeCell ref="AN151:AQ151"/>
    <mergeCell ref="AR151:AU151"/>
    <mergeCell ref="AV151:AY151"/>
    <mergeCell ref="AZ151:BC151"/>
    <mergeCell ref="BD151:BG151"/>
    <mergeCell ref="BH151:BK151"/>
    <mergeCell ref="BL151:BO151"/>
    <mergeCell ref="BP151:BS151"/>
    <mergeCell ref="BT151:BW151"/>
    <mergeCell ref="BX151:CA151"/>
    <mergeCell ref="CB151:CE151"/>
    <mergeCell ref="CF151:CI151"/>
    <mergeCell ref="CJ151:CM151"/>
    <mergeCell ref="CN151:CQ151"/>
    <mergeCell ref="CR151:CU151"/>
    <mergeCell ref="BH149:BK149"/>
    <mergeCell ref="BL149:BO149"/>
    <mergeCell ref="BP149:BS149"/>
    <mergeCell ref="BT149:BW149"/>
    <mergeCell ref="BX149:CA149"/>
    <mergeCell ref="CB149:CE149"/>
    <mergeCell ref="CF149:CI149"/>
    <mergeCell ref="CJ149:CM149"/>
    <mergeCell ref="CN149:CQ149"/>
    <mergeCell ref="CR149:CU149"/>
    <mergeCell ref="CV152:CV154"/>
    <mergeCell ref="D153:G153"/>
    <mergeCell ref="H153:K153"/>
    <mergeCell ref="L153:O153"/>
    <mergeCell ref="P153:S153"/>
    <mergeCell ref="T153:W153"/>
    <mergeCell ref="X153:AA153"/>
    <mergeCell ref="AB153:AE153"/>
    <mergeCell ref="AF153:AI153"/>
    <mergeCell ref="AJ153:AM153"/>
    <mergeCell ref="AN153:AQ153"/>
    <mergeCell ref="AR153:AU153"/>
    <mergeCell ref="AV153:AY153"/>
    <mergeCell ref="AZ153:BC153"/>
    <mergeCell ref="BD153:BG153"/>
    <mergeCell ref="BH153:BK153"/>
    <mergeCell ref="BL153:BO153"/>
    <mergeCell ref="BP153:BS153"/>
    <mergeCell ref="BT153:BW153"/>
    <mergeCell ref="BX153:CA153"/>
    <mergeCell ref="CB153:CE153"/>
    <mergeCell ref="CF153:CI153"/>
    <mergeCell ref="A152:A154"/>
    <mergeCell ref="B152:B154"/>
    <mergeCell ref="C152:C154"/>
    <mergeCell ref="D152:G152"/>
    <mergeCell ref="H152:K152"/>
    <mergeCell ref="L152:O152"/>
    <mergeCell ref="P152:S152"/>
    <mergeCell ref="T152:W152"/>
    <mergeCell ref="X152:AA152"/>
    <mergeCell ref="AB152:AE152"/>
    <mergeCell ref="AF152:AI152"/>
    <mergeCell ref="AJ152:AM152"/>
    <mergeCell ref="AN152:AQ152"/>
    <mergeCell ref="AR152:AU152"/>
    <mergeCell ref="AV152:AY152"/>
    <mergeCell ref="AZ152:BC152"/>
    <mergeCell ref="BD152:BG152"/>
    <mergeCell ref="CJ153:CM153"/>
    <mergeCell ref="CN153:CQ153"/>
    <mergeCell ref="CR153:CU153"/>
    <mergeCell ref="D154:G154"/>
    <mergeCell ref="H154:K154"/>
    <mergeCell ref="L154:O154"/>
    <mergeCell ref="P154:S154"/>
    <mergeCell ref="T154:W154"/>
    <mergeCell ref="X154:AA154"/>
    <mergeCell ref="AB154:AE154"/>
    <mergeCell ref="AF154:AI154"/>
    <mergeCell ref="AJ154:AM154"/>
    <mergeCell ref="AN154:AQ154"/>
    <mergeCell ref="AR154:AU154"/>
    <mergeCell ref="AV154:AY154"/>
    <mergeCell ref="AZ154:BC154"/>
    <mergeCell ref="BD154:BG154"/>
    <mergeCell ref="BH154:BK154"/>
    <mergeCell ref="BL154:BO154"/>
    <mergeCell ref="BP154:BS154"/>
    <mergeCell ref="BT154:BW154"/>
    <mergeCell ref="BX154:CA154"/>
    <mergeCell ref="CB154:CE154"/>
    <mergeCell ref="CF154:CI154"/>
    <mergeCell ref="CJ154:CM154"/>
    <mergeCell ref="CN154:CQ154"/>
    <mergeCell ref="CR154:CU154"/>
    <mergeCell ref="BH152:BK152"/>
    <mergeCell ref="BL152:BO152"/>
    <mergeCell ref="BP152:BS152"/>
    <mergeCell ref="BT152:BW152"/>
    <mergeCell ref="BX152:CA152"/>
    <mergeCell ref="CB152:CE152"/>
    <mergeCell ref="CF152:CI152"/>
    <mergeCell ref="CJ152:CM152"/>
    <mergeCell ref="CN152:CQ152"/>
    <mergeCell ref="CR152:CU152"/>
    <mergeCell ref="CV155:CV157"/>
    <mergeCell ref="D156:G156"/>
    <mergeCell ref="H156:K156"/>
    <mergeCell ref="L156:O156"/>
    <mergeCell ref="P156:S156"/>
    <mergeCell ref="T156:W156"/>
    <mergeCell ref="X156:AA156"/>
    <mergeCell ref="AB156:AE156"/>
    <mergeCell ref="AF156:AI156"/>
    <mergeCell ref="AJ156:AM156"/>
    <mergeCell ref="AN156:AQ156"/>
    <mergeCell ref="AR156:AU156"/>
    <mergeCell ref="AV156:AY156"/>
    <mergeCell ref="AZ156:BC156"/>
    <mergeCell ref="BD156:BG156"/>
    <mergeCell ref="BH156:BK156"/>
    <mergeCell ref="BL156:BO156"/>
    <mergeCell ref="BP156:BS156"/>
    <mergeCell ref="BT156:BW156"/>
    <mergeCell ref="BX156:CA156"/>
    <mergeCell ref="CB156:CE156"/>
    <mergeCell ref="CF156:CI156"/>
    <mergeCell ref="A155:A157"/>
    <mergeCell ref="B155:B157"/>
    <mergeCell ref="C155:C157"/>
    <mergeCell ref="D155:G155"/>
    <mergeCell ref="H155:K155"/>
    <mergeCell ref="L155:O155"/>
    <mergeCell ref="P155:S155"/>
    <mergeCell ref="T155:W155"/>
    <mergeCell ref="X155:AA155"/>
    <mergeCell ref="AB155:AE155"/>
    <mergeCell ref="AF155:AI155"/>
    <mergeCell ref="AJ155:AM155"/>
    <mergeCell ref="AN155:AQ155"/>
    <mergeCell ref="AR155:AU155"/>
    <mergeCell ref="AV155:AY155"/>
    <mergeCell ref="AZ155:BC155"/>
    <mergeCell ref="BD155:BG155"/>
    <mergeCell ref="CJ156:CM156"/>
    <mergeCell ref="CN156:CQ156"/>
    <mergeCell ref="CR156:CU156"/>
    <mergeCell ref="D157:G157"/>
    <mergeCell ref="H157:K157"/>
    <mergeCell ref="L157:O157"/>
    <mergeCell ref="P157:S157"/>
    <mergeCell ref="T157:W157"/>
    <mergeCell ref="X157:AA157"/>
    <mergeCell ref="AB157:AE157"/>
    <mergeCell ref="AF157:AI157"/>
    <mergeCell ref="AJ157:AM157"/>
    <mergeCell ref="AN157:AQ157"/>
    <mergeCell ref="AR157:AU157"/>
    <mergeCell ref="AV157:AY157"/>
    <mergeCell ref="AZ157:BC157"/>
    <mergeCell ref="BD157:BG157"/>
    <mergeCell ref="BH157:BK157"/>
    <mergeCell ref="BL157:BO157"/>
    <mergeCell ref="BP157:BS157"/>
    <mergeCell ref="BT157:BW157"/>
    <mergeCell ref="BX157:CA157"/>
    <mergeCell ref="CB157:CE157"/>
    <mergeCell ref="CF157:CI157"/>
    <mergeCell ref="CJ157:CM157"/>
    <mergeCell ref="CN157:CQ157"/>
    <mergeCell ref="CR157:CU157"/>
    <mergeCell ref="BH155:BK155"/>
    <mergeCell ref="BL155:BO155"/>
    <mergeCell ref="BP155:BS155"/>
    <mergeCell ref="BT155:BW155"/>
    <mergeCell ref="BX155:CA155"/>
    <mergeCell ref="CB155:CE155"/>
    <mergeCell ref="CF155:CI155"/>
    <mergeCell ref="CJ155:CM155"/>
    <mergeCell ref="CN155:CQ155"/>
    <mergeCell ref="CR155:CU155"/>
    <mergeCell ref="CV158:CV160"/>
    <mergeCell ref="D159:G159"/>
    <mergeCell ref="H159:K159"/>
    <mergeCell ref="L159:O159"/>
    <mergeCell ref="P159:S159"/>
    <mergeCell ref="T159:W159"/>
    <mergeCell ref="X159:AA159"/>
    <mergeCell ref="AB159:AE159"/>
    <mergeCell ref="AF159:AI159"/>
    <mergeCell ref="AJ159:AM159"/>
    <mergeCell ref="AN159:AQ159"/>
    <mergeCell ref="AR159:AU159"/>
    <mergeCell ref="AV159:AY159"/>
    <mergeCell ref="AZ159:BC159"/>
    <mergeCell ref="BD159:BG159"/>
    <mergeCell ref="BH159:BK159"/>
    <mergeCell ref="BL159:BO159"/>
    <mergeCell ref="BP159:BS159"/>
    <mergeCell ref="BT159:BW159"/>
    <mergeCell ref="BX159:CA159"/>
    <mergeCell ref="CB159:CE159"/>
    <mergeCell ref="CF159:CI159"/>
    <mergeCell ref="A158:A160"/>
    <mergeCell ref="B158:B160"/>
    <mergeCell ref="C158:C160"/>
    <mergeCell ref="D158:G158"/>
    <mergeCell ref="H158:K158"/>
    <mergeCell ref="L158:O158"/>
    <mergeCell ref="P158:S158"/>
    <mergeCell ref="T158:W158"/>
    <mergeCell ref="X158:AA158"/>
    <mergeCell ref="AB158:AE158"/>
    <mergeCell ref="AF158:AI158"/>
    <mergeCell ref="AJ158:AM158"/>
    <mergeCell ref="AN158:AQ158"/>
    <mergeCell ref="AR158:AU158"/>
    <mergeCell ref="AV158:AY158"/>
    <mergeCell ref="AZ158:BC158"/>
    <mergeCell ref="BD158:BG158"/>
    <mergeCell ref="CJ159:CM159"/>
    <mergeCell ref="CN159:CQ159"/>
    <mergeCell ref="CR159:CU159"/>
    <mergeCell ref="D160:G160"/>
    <mergeCell ref="H160:K160"/>
    <mergeCell ref="L160:O160"/>
    <mergeCell ref="P160:S160"/>
    <mergeCell ref="T160:W160"/>
    <mergeCell ref="X160:AA160"/>
    <mergeCell ref="AB160:AE160"/>
    <mergeCell ref="AF160:AI160"/>
    <mergeCell ref="AJ160:AM160"/>
    <mergeCell ref="AN160:AQ160"/>
    <mergeCell ref="AR160:AU160"/>
    <mergeCell ref="AV160:AY160"/>
    <mergeCell ref="AZ160:BC160"/>
    <mergeCell ref="BD160:BG160"/>
    <mergeCell ref="BH160:BK160"/>
    <mergeCell ref="BL160:BO160"/>
    <mergeCell ref="BP160:BS160"/>
    <mergeCell ref="BT160:BW160"/>
    <mergeCell ref="BX160:CA160"/>
    <mergeCell ref="CB160:CE160"/>
    <mergeCell ref="CF160:CI160"/>
    <mergeCell ref="CJ160:CM160"/>
    <mergeCell ref="CN160:CQ160"/>
    <mergeCell ref="CR160:CU160"/>
    <mergeCell ref="BH158:BK158"/>
    <mergeCell ref="BL158:BO158"/>
    <mergeCell ref="BP158:BS158"/>
    <mergeCell ref="BT158:BW158"/>
    <mergeCell ref="BX158:CA158"/>
    <mergeCell ref="CB158:CE158"/>
    <mergeCell ref="CF158:CI158"/>
    <mergeCell ref="CJ158:CM158"/>
    <mergeCell ref="CN158:CQ158"/>
    <mergeCell ref="CR158:CU158"/>
    <mergeCell ref="BH161:BK161"/>
    <mergeCell ref="BL161:BO161"/>
    <mergeCell ref="BP161:BS161"/>
    <mergeCell ref="BT161:BW161"/>
    <mergeCell ref="BX161:CA161"/>
    <mergeCell ref="CB161:CE161"/>
    <mergeCell ref="CF161:CI161"/>
    <mergeCell ref="CJ161:CM161"/>
    <mergeCell ref="CN161:CQ161"/>
    <mergeCell ref="CR161:CU161"/>
    <mergeCell ref="CV161:CV163"/>
    <mergeCell ref="D162:G162"/>
    <mergeCell ref="H162:K162"/>
    <mergeCell ref="L162:O162"/>
    <mergeCell ref="P162:S162"/>
    <mergeCell ref="T162:W162"/>
    <mergeCell ref="X162:AA162"/>
    <mergeCell ref="AB162:AE162"/>
    <mergeCell ref="AF162:AI162"/>
    <mergeCell ref="AJ162:AM162"/>
    <mergeCell ref="AN162:AQ162"/>
    <mergeCell ref="AR162:AU162"/>
    <mergeCell ref="AV162:AY162"/>
    <mergeCell ref="AZ162:BC162"/>
    <mergeCell ref="BD162:BG162"/>
    <mergeCell ref="BH162:BK162"/>
    <mergeCell ref="BL162:BO162"/>
    <mergeCell ref="BP162:BS162"/>
    <mergeCell ref="BT162:BW162"/>
    <mergeCell ref="BX162:CA162"/>
    <mergeCell ref="CB162:CE162"/>
    <mergeCell ref="CF162:CI162"/>
    <mergeCell ref="A161:A163"/>
    <mergeCell ref="B161:B163"/>
    <mergeCell ref="C161:C163"/>
    <mergeCell ref="D161:G161"/>
    <mergeCell ref="H161:K161"/>
    <mergeCell ref="L161:O161"/>
    <mergeCell ref="P161:S161"/>
    <mergeCell ref="T161:W161"/>
    <mergeCell ref="X161:AA161"/>
    <mergeCell ref="AB161:AE161"/>
    <mergeCell ref="AF161:AI161"/>
    <mergeCell ref="AJ161:AM161"/>
    <mergeCell ref="AN161:AQ161"/>
    <mergeCell ref="AR161:AU161"/>
    <mergeCell ref="AV161:AY161"/>
    <mergeCell ref="AZ161:BC161"/>
    <mergeCell ref="BD161:BG161"/>
    <mergeCell ref="H164:K164"/>
    <mergeCell ref="L164:O164"/>
    <mergeCell ref="P164:S164"/>
    <mergeCell ref="T164:W164"/>
    <mergeCell ref="X164:AA164"/>
    <mergeCell ref="AB164:AE164"/>
    <mergeCell ref="AF164:AI164"/>
    <mergeCell ref="AJ164:AM164"/>
    <mergeCell ref="AN164:AQ164"/>
    <mergeCell ref="AR164:AU164"/>
    <mergeCell ref="AV164:AY164"/>
    <mergeCell ref="AZ164:BC164"/>
    <mergeCell ref="BD164:BG164"/>
    <mergeCell ref="CJ162:CM162"/>
    <mergeCell ref="CN162:CQ162"/>
    <mergeCell ref="CR162:CU162"/>
    <mergeCell ref="D163:G163"/>
    <mergeCell ref="H163:K163"/>
    <mergeCell ref="L163:O163"/>
    <mergeCell ref="P163:S163"/>
    <mergeCell ref="T163:W163"/>
    <mergeCell ref="X163:AA163"/>
    <mergeCell ref="AB163:AE163"/>
    <mergeCell ref="AF163:AI163"/>
    <mergeCell ref="AJ163:AM163"/>
    <mergeCell ref="AN163:AQ163"/>
    <mergeCell ref="AR163:AU163"/>
    <mergeCell ref="AV163:AY163"/>
    <mergeCell ref="AZ163:BC163"/>
    <mergeCell ref="BD163:BG163"/>
    <mergeCell ref="BH163:BK163"/>
    <mergeCell ref="BL163:BO163"/>
    <mergeCell ref="BP163:BS163"/>
    <mergeCell ref="BT163:BW163"/>
    <mergeCell ref="BX163:CA163"/>
    <mergeCell ref="CB163:CE163"/>
    <mergeCell ref="CF163:CI163"/>
    <mergeCell ref="CJ163:CM163"/>
    <mergeCell ref="CN163:CQ163"/>
    <mergeCell ref="CR163:CU163"/>
    <mergeCell ref="CN165:CQ165"/>
    <mergeCell ref="CR165:CU165"/>
    <mergeCell ref="A166:CV166"/>
    <mergeCell ref="A167:C167"/>
    <mergeCell ref="D167:G167"/>
    <mergeCell ref="H167:K167"/>
    <mergeCell ref="L167:O167"/>
    <mergeCell ref="P167:S167"/>
    <mergeCell ref="T167:W167"/>
    <mergeCell ref="X167:AA167"/>
    <mergeCell ref="AB167:AE167"/>
    <mergeCell ref="AF167:AI167"/>
    <mergeCell ref="AJ167:AM167"/>
    <mergeCell ref="AN167:AQ167"/>
    <mergeCell ref="AR167:AU167"/>
    <mergeCell ref="AV167:AY167"/>
    <mergeCell ref="AZ167:BC167"/>
    <mergeCell ref="BD167:BG167"/>
    <mergeCell ref="BH167:BK167"/>
    <mergeCell ref="BL167:BO167"/>
    <mergeCell ref="BP167:BS167"/>
    <mergeCell ref="BT167:BW167"/>
    <mergeCell ref="BX167:CA167"/>
    <mergeCell ref="CB167:CE167"/>
    <mergeCell ref="CF167:CI167"/>
    <mergeCell ref="CJ167:CM167"/>
    <mergeCell ref="CN167:CQ167"/>
    <mergeCell ref="CR167:CU167"/>
    <mergeCell ref="BH164:BK164"/>
    <mergeCell ref="BL164:BO164"/>
    <mergeCell ref="BP164:BS164"/>
    <mergeCell ref="BT164:BW164"/>
    <mergeCell ref="BX164:CA164"/>
    <mergeCell ref="CB164:CE164"/>
    <mergeCell ref="CF164:CI164"/>
    <mergeCell ref="CJ164:CM164"/>
    <mergeCell ref="CN164:CQ164"/>
    <mergeCell ref="CR164:CU164"/>
    <mergeCell ref="D165:G165"/>
    <mergeCell ref="H165:K165"/>
    <mergeCell ref="L165:O165"/>
    <mergeCell ref="P165:S165"/>
    <mergeCell ref="T165:W165"/>
    <mergeCell ref="X165:AA165"/>
    <mergeCell ref="AB165:AE165"/>
    <mergeCell ref="AF165:AI165"/>
    <mergeCell ref="AJ165:AM165"/>
    <mergeCell ref="AN165:AQ165"/>
    <mergeCell ref="AR165:AU165"/>
    <mergeCell ref="AV165:AY165"/>
    <mergeCell ref="AZ165:BC165"/>
    <mergeCell ref="BD165:BG165"/>
    <mergeCell ref="BH165:BK165"/>
    <mergeCell ref="BL165:BO165"/>
    <mergeCell ref="BP165:BS165"/>
    <mergeCell ref="BT165:BW165"/>
    <mergeCell ref="BX165:CA165"/>
    <mergeCell ref="CB165:CE165"/>
    <mergeCell ref="CF165:CI165"/>
    <mergeCell ref="CJ165:CM165"/>
    <mergeCell ref="A164:A165"/>
    <mergeCell ref="B164:B165"/>
    <mergeCell ref="C164:C165"/>
    <mergeCell ref="D164:G164"/>
    <mergeCell ref="CV168:CV170"/>
    <mergeCell ref="D169:G169"/>
    <mergeCell ref="H169:K169"/>
    <mergeCell ref="L169:O169"/>
    <mergeCell ref="P169:S169"/>
    <mergeCell ref="T169:W169"/>
    <mergeCell ref="X169:AA169"/>
    <mergeCell ref="AB169:AE169"/>
    <mergeCell ref="AF169:AI169"/>
    <mergeCell ref="AJ169:AM169"/>
    <mergeCell ref="AN169:AQ169"/>
    <mergeCell ref="AR169:AU169"/>
    <mergeCell ref="AV169:AY169"/>
    <mergeCell ref="AZ169:BC169"/>
    <mergeCell ref="BD169:BG169"/>
    <mergeCell ref="BH169:BK169"/>
    <mergeCell ref="BL169:BO169"/>
    <mergeCell ref="BP169:BS169"/>
    <mergeCell ref="BT169:BW169"/>
    <mergeCell ref="BX169:CA169"/>
    <mergeCell ref="CB169:CE169"/>
    <mergeCell ref="CF169:CI169"/>
    <mergeCell ref="A168:A170"/>
    <mergeCell ref="B168:B170"/>
    <mergeCell ref="C168:C170"/>
    <mergeCell ref="D168:G168"/>
    <mergeCell ref="H168:K168"/>
    <mergeCell ref="L168:O168"/>
    <mergeCell ref="P168:S168"/>
    <mergeCell ref="T168:W168"/>
    <mergeCell ref="X168:AA168"/>
    <mergeCell ref="AB168:AE168"/>
    <mergeCell ref="AF168:AI168"/>
    <mergeCell ref="AJ168:AM168"/>
    <mergeCell ref="AN168:AQ168"/>
    <mergeCell ref="AR168:AU168"/>
    <mergeCell ref="AV168:AY168"/>
    <mergeCell ref="AZ168:BC168"/>
    <mergeCell ref="BD168:BG168"/>
    <mergeCell ref="CJ169:CM169"/>
    <mergeCell ref="CN169:CQ169"/>
    <mergeCell ref="CR169:CU169"/>
    <mergeCell ref="D170:G170"/>
    <mergeCell ref="H170:K170"/>
    <mergeCell ref="L170:O170"/>
    <mergeCell ref="P170:S170"/>
    <mergeCell ref="T170:W170"/>
    <mergeCell ref="X170:AA170"/>
    <mergeCell ref="AB170:AE170"/>
    <mergeCell ref="AF170:AI170"/>
    <mergeCell ref="AJ170:AM170"/>
    <mergeCell ref="AN170:AQ170"/>
    <mergeCell ref="AR170:AU170"/>
    <mergeCell ref="AV170:AY170"/>
    <mergeCell ref="AZ170:BC170"/>
    <mergeCell ref="BD170:BG170"/>
    <mergeCell ref="BH170:BK170"/>
    <mergeCell ref="BL170:BO170"/>
    <mergeCell ref="BP170:BS170"/>
    <mergeCell ref="BT170:BW170"/>
    <mergeCell ref="BX170:CA170"/>
    <mergeCell ref="CB170:CE170"/>
    <mergeCell ref="CF170:CI170"/>
    <mergeCell ref="CJ170:CM170"/>
    <mergeCell ref="CN170:CQ170"/>
    <mergeCell ref="CR170:CU170"/>
    <mergeCell ref="BH168:BK168"/>
    <mergeCell ref="BL168:BO168"/>
    <mergeCell ref="BP168:BS168"/>
    <mergeCell ref="BT168:BW168"/>
    <mergeCell ref="BX168:CA168"/>
    <mergeCell ref="CB168:CE168"/>
    <mergeCell ref="CF168:CI168"/>
    <mergeCell ref="CJ168:CM168"/>
    <mergeCell ref="CN168:CQ168"/>
    <mergeCell ref="CR168:CU168"/>
    <mergeCell ref="CV171:CV173"/>
    <mergeCell ref="D172:G172"/>
    <mergeCell ref="H172:K172"/>
    <mergeCell ref="L172:O172"/>
    <mergeCell ref="P172:S172"/>
    <mergeCell ref="T172:W172"/>
    <mergeCell ref="X172:AA172"/>
    <mergeCell ref="AB172:AE172"/>
    <mergeCell ref="AF172:AI172"/>
    <mergeCell ref="AJ172:AM172"/>
    <mergeCell ref="AN172:AQ172"/>
    <mergeCell ref="AR172:AU172"/>
    <mergeCell ref="AV172:AY172"/>
    <mergeCell ref="AZ172:BC172"/>
    <mergeCell ref="BD172:BG172"/>
    <mergeCell ref="BH172:BK172"/>
    <mergeCell ref="BL172:BO172"/>
    <mergeCell ref="BP172:BS172"/>
    <mergeCell ref="BT172:BW172"/>
    <mergeCell ref="BX172:CA172"/>
    <mergeCell ref="CB172:CE172"/>
    <mergeCell ref="CF172:CI172"/>
    <mergeCell ref="A171:A173"/>
    <mergeCell ref="B171:B173"/>
    <mergeCell ref="C171:C173"/>
    <mergeCell ref="D171:G171"/>
    <mergeCell ref="H171:K171"/>
    <mergeCell ref="L171:O171"/>
    <mergeCell ref="P171:S171"/>
    <mergeCell ref="T171:W171"/>
    <mergeCell ref="X171:AA171"/>
    <mergeCell ref="AB171:AE171"/>
    <mergeCell ref="AF171:AI171"/>
    <mergeCell ref="AJ171:AM171"/>
    <mergeCell ref="AN171:AQ171"/>
    <mergeCell ref="AR171:AU171"/>
    <mergeCell ref="AV171:AY171"/>
    <mergeCell ref="AZ171:BC171"/>
    <mergeCell ref="BD171:BG171"/>
    <mergeCell ref="CJ172:CM172"/>
    <mergeCell ref="CN172:CQ172"/>
    <mergeCell ref="CR172:CU172"/>
    <mergeCell ref="D173:G173"/>
    <mergeCell ref="H173:K173"/>
    <mergeCell ref="L173:O173"/>
    <mergeCell ref="P173:S173"/>
    <mergeCell ref="T173:W173"/>
    <mergeCell ref="X173:AA173"/>
    <mergeCell ref="AB173:AE173"/>
    <mergeCell ref="AF173:AI173"/>
    <mergeCell ref="AJ173:AM173"/>
    <mergeCell ref="AN173:AQ173"/>
    <mergeCell ref="AR173:AU173"/>
    <mergeCell ref="AV173:AY173"/>
    <mergeCell ref="AZ173:BC173"/>
    <mergeCell ref="BD173:BG173"/>
    <mergeCell ref="BH173:BK173"/>
    <mergeCell ref="BL173:BO173"/>
    <mergeCell ref="BP173:BS173"/>
    <mergeCell ref="BT173:BW173"/>
    <mergeCell ref="BX173:CA173"/>
    <mergeCell ref="CB173:CE173"/>
    <mergeCell ref="CF173:CI173"/>
    <mergeCell ref="CJ173:CM173"/>
    <mergeCell ref="CN173:CQ173"/>
    <mergeCell ref="CR173:CU173"/>
    <mergeCell ref="BH171:BK171"/>
    <mergeCell ref="BL171:BO171"/>
    <mergeCell ref="BP171:BS171"/>
    <mergeCell ref="BT171:BW171"/>
    <mergeCell ref="BX171:CA171"/>
    <mergeCell ref="CB171:CE171"/>
    <mergeCell ref="CF171:CI171"/>
    <mergeCell ref="CJ171:CM171"/>
    <mergeCell ref="CN171:CQ171"/>
    <mergeCell ref="CR171:CU171"/>
    <mergeCell ref="CV174:CV176"/>
    <mergeCell ref="D175:G175"/>
    <mergeCell ref="H175:K175"/>
    <mergeCell ref="L175:O175"/>
    <mergeCell ref="P175:S175"/>
    <mergeCell ref="T175:W175"/>
    <mergeCell ref="X175:AA175"/>
    <mergeCell ref="AB175:AE175"/>
    <mergeCell ref="AF175:AI175"/>
    <mergeCell ref="AJ175:AM175"/>
    <mergeCell ref="AN175:AQ175"/>
    <mergeCell ref="AR175:AU175"/>
    <mergeCell ref="AV175:AY175"/>
    <mergeCell ref="AZ175:BC175"/>
    <mergeCell ref="BD175:BG175"/>
    <mergeCell ref="BH175:BK175"/>
    <mergeCell ref="BL175:BO175"/>
    <mergeCell ref="BP175:BS175"/>
    <mergeCell ref="BT175:BW175"/>
    <mergeCell ref="BX175:CA175"/>
    <mergeCell ref="CB175:CE175"/>
    <mergeCell ref="CF175:CI175"/>
    <mergeCell ref="A174:A176"/>
    <mergeCell ref="B174:B176"/>
    <mergeCell ref="C174:C176"/>
    <mergeCell ref="D174:G174"/>
    <mergeCell ref="H174:K174"/>
    <mergeCell ref="L174:O174"/>
    <mergeCell ref="P174:S174"/>
    <mergeCell ref="T174:W174"/>
    <mergeCell ref="X174:AA174"/>
    <mergeCell ref="AB174:AE174"/>
    <mergeCell ref="AF174:AI174"/>
    <mergeCell ref="AJ174:AM174"/>
    <mergeCell ref="AN174:AQ174"/>
    <mergeCell ref="AR174:AU174"/>
    <mergeCell ref="AV174:AY174"/>
    <mergeCell ref="AZ174:BC174"/>
    <mergeCell ref="BD174:BG174"/>
    <mergeCell ref="CJ175:CM175"/>
    <mergeCell ref="CN175:CQ175"/>
    <mergeCell ref="CR175:CU175"/>
    <mergeCell ref="D176:G176"/>
    <mergeCell ref="H176:K176"/>
    <mergeCell ref="L176:O176"/>
    <mergeCell ref="P176:S176"/>
    <mergeCell ref="T176:W176"/>
    <mergeCell ref="X176:AA176"/>
    <mergeCell ref="AB176:AE176"/>
    <mergeCell ref="AF176:AI176"/>
    <mergeCell ref="AJ176:AM176"/>
    <mergeCell ref="AN176:AQ176"/>
    <mergeCell ref="AR176:AU176"/>
    <mergeCell ref="AV176:AY176"/>
    <mergeCell ref="AZ176:BC176"/>
    <mergeCell ref="BD176:BG176"/>
    <mergeCell ref="BH176:BK176"/>
    <mergeCell ref="BL176:BO176"/>
    <mergeCell ref="BP176:BS176"/>
    <mergeCell ref="BT176:BW176"/>
    <mergeCell ref="BX176:CA176"/>
    <mergeCell ref="CB176:CE176"/>
    <mergeCell ref="CF176:CI176"/>
    <mergeCell ref="CJ176:CM176"/>
    <mergeCell ref="CN176:CQ176"/>
    <mergeCell ref="CR176:CU176"/>
    <mergeCell ref="BH174:BK174"/>
    <mergeCell ref="BL174:BO174"/>
    <mergeCell ref="BP174:BS174"/>
    <mergeCell ref="BT174:BW174"/>
    <mergeCell ref="BX174:CA174"/>
    <mergeCell ref="CB174:CE174"/>
    <mergeCell ref="CF174:CI174"/>
    <mergeCell ref="CJ174:CM174"/>
    <mergeCell ref="CN174:CQ174"/>
    <mergeCell ref="CR174:CU174"/>
    <mergeCell ref="CV177:CV179"/>
    <mergeCell ref="D178:G178"/>
    <mergeCell ref="H178:K178"/>
    <mergeCell ref="L178:O178"/>
    <mergeCell ref="P178:S178"/>
    <mergeCell ref="T178:W178"/>
    <mergeCell ref="X178:AA178"/>
    <mergeCell ref="AB178:AE178"/>
    <mergeCell ref="AF178:AI178"/>
    <mergeCell ref="AJ178:AM178"/>
    <mergeCell ref="AN178:AQ178"/>
    <mergeCell ref="AR178:AU178"/>
    <mergeCell ref="AV178:AY178"/>
    <mergeCell ref="AZ178:BC178"/>
    <mergeCell ref="BD178:BG178"/>
    <mergeCell ref="BH178:BK178"/>
    <mergeCell ref="BL178:BO178"/>
    <mergeCell ref="BP178:BS178"/>
    <mergeCell ref="BT178:BW178"/>
    <mergeCell ref="BX178:CA178"/>
    <mergeCell ref="CB178:CE178"/>
    <mergeCell ref="CF178:CI178"/>
    <mergeCell ref="A177:A179"/>
    <mergeCell ref="B177:B179"/>
    <mergeCell ref="C177:C179"/>
    <mergeCell ref="D177:G177"/>
    <mergeCell ref="H177:K177"/>
    <mergeCell ref="L177:O177"/>
    <mergeCell ref="P177:S177"/>
    <mergeCell ref="T177:W177"/>
    <mergeCell ref="X177:AA177"/>
    <mergeCell ref="AB177:AE177"/>
    <mergeCell ref="AF177:AI177"/>
    <mergeCell ref="AJ177:AM177"/>
    <mergeCell ref="AN177:AQ177"/>
    <mergeCell ref="AR177:AU177"/>
    <mergeCell ref="AV177:AY177"/>
    <mergeCell ref="AZ177:BC177"/>
    <mergeCell ref="BD177:BG177"/>
    <mergeCell ref="CJ178:CM178"/>
    <mergeCell ref="CN178:CQ178"/>
    <mergeCell ref="CR178:CU178"/>
    <mergeCell ref="D179:G179"/>
    <mergeCell ref="H179:K179"/>
    <mergeCell ref="L179:O179"/>
    <mergeCell ref="P179:S179"/>
    <mergeCell ref="T179:W179"/>
    <mergeCell ref="X179:AA179"/>
    <mergeCell ref="AB179:AE179"/>
    <mergeCell ref="AF179:AI179"/>
    <mergeCell ref="AJ179:AM179"/>
    <mergeCell ref="AN179:AQ179"/>
    <mergeCell ref="AR179:AU179"/>
    <mergeCell ref="AV179:AY179"/>
    <mergeCell ref="AZ179:BC179"/>
    <mergeCell ref="BD179:BG179"/>
    <mergeCell ref="BH179:BK179"/>
    <mergeCell ref="BL179:BO179"/>
    <mergeCell ref="BP179:BS179"/>
    <mergeCell ref="BT179:BW179"/>
    <mergeCell ref="BX179:CA179"/>
    <mergeCell ref="CB179:CE179"/>
    <mergeCell ref="CF179:CI179"/>
    <mergeCell ref="CJ179:CM179"/>
    <mergeCell ref="CN179:CQ179"/>
    <mergeCell ref="CR179:CU179"/>
    <mergeCell ref="BH177:BK177"/>
    <mergeCell ref="BL177:BO177"/>
    <mergeCell ref="BP177:BS177"/>
    <mergeCell ref="BT177:BW177"/>
    <mergeCell ref="BX177:CA177"/>
    <mergeCell ref="CB177:CE177"/>
    <mergeCell ref="CF177:CI177"/>
    <mergeCell ref="CJ177:CM177"/>
    <mergeCell ref="CN177:CQ177"/>
    <mergeCell ref="CR177:CU177"/>
    <mergeCell ref="CV180:CV182"/>
    <mergeCell ref="D181:G181"/>
    <mergeCell ref="H181:K181"/>
    <mergeCell ref="L181:O181"/>
    <mergeCell ref="P181:S181"/>
    <mergeCell ref="T181:W181"/>
    <mergeCell ref="X181:AA181"/>
    <mergeCell ref="AB181:AE181"/>
    <mergeCell ref="AF181:AI181"/>
    <mergeCell ref="AJ181:AM181"/>
    <mergeCell ref="AN181:AQ181"/>
    <mergeCell ref="AR181:AU181"/>
    <mergeCell ref="AV181:AY181"/>
    <mergeCell ref="AZ181:BC181"/>
    <mergeCell ref="BD181:BG181"/>
    <mergeCell ref="BH181:BK181"/>
    <mergeCell ref="BL181:BO181"/>
    <mergeCell ref="BP181:BS181"/>
    <mergeCell ref="BT181:BW181"/>
    <mergeCell ref="BX181:CA181"/>
    <mergeCell ref="CB181:CE181"/>
    <mergeCell ref="CF181:CI181"/>
    <mergeCell ref="A180:A182"/>
    <mergeCell ref="B180:B182"/>
    <mergeCell ref="C180:C182"/>
    <mergeCell ref="D180:G180"/>
    <mergeCell ref="H180:K180"/>
    <mergeCell ref="L180:O180"/>
    <mergeCell ref="P180:S180"/>
    <mergeCell ref="T180:W180"/>
    <mergeCell ref="X180:AA180"/>
    <mergeCell ref="AB180:AE180"/>
    <mergeCell ref="AF180:AI180"/>
    <mergeCell ref="AJ180:AM180"/>
    <mergeCell ref="AN180:AQ180"/>
    <mergeCell ref="AR180:AU180"/>
    <mergeCell ref="AV180:AY180"/>
    <mergeCell ref="AZ180:BC180"/>
    <mergeCell ref="BD180:BG180"/>
    <mergeCell ref="CJ181:CM181"/>
    <mergeCell ref="CN181:CQ181"/>
    <mergeCell ref="CR181:CU181"/>
    <mergeCell ref="D182:G182"/>
    <mergeCell ref="H182:K182"/>
    <mergeCell ref="L182:O182"/>
    <mergeCell ref="P182:S182"/>
    <mergeCell ref="T182:W182"/>
    <mergeCell ref="X182:AA182"/>
    <mergeCell ref="AB182:AE182"/>
    <mergeCell ref="AF182:AI182"/>
    <mergeCell ref="AJ182:AM182"/>
    <mergeCell ref="AN182:AQ182"/>
    <mergeCell ref="AR182:AU182"/>
    <mergeCell ref="AV182:AY182"/>
    <mergeCell ref="AZ182:BC182"/>
    <mergeCell ref="BD182:BG182"/>
    <mergeCell ref="BH182:BK182"/>
    <mergeCell ref="BL182:BO182"/>
    <mergeCell ref="BP182:BS182"/>
    <mergeCell ref="BT182:BW182"/>
    <mergeCell ref="BX182:CA182"/>
    <mergeCell ref="CB182:CE182"/>
    <mergeCell ref="CF182:CI182"/>
    <mergeCell ref="CJ182:CM182"/>
    <mergeCell ref="CN182:CQ182"/>
    <mergeCell ref="CR182:CU182"/>
    <mergeCell ref="BH180:BK180"/>
    <mergeCell ref="BL180:BO180"/>
    <mergeCell ref="BP180:BS180"/>
    <mergeCell ref="BT180:BW180"/>
    <mergeCell ref="BX180:CA180"/>
    <mergeCell ref="CB180:CE180"/>
    <mergeCell ref="CF180:CI180"/>
    <mergeCell ref="CJ180:CM180"/>
    <mergeCell ref="CN180:CQ180"/>
    <mergeCell ref="CR180:CU180"/>
    <mergeCell ref="CV183:CV185"/>
    <mergeCell ref="D184:G184"/>
    <mergeCell ref="H184:K184"/>
    <mergeCell ref="L184:O184"/>
    <mergeCell ref="P184:S184"/>
    <mergeCell ref="T184:W184"/>
    <mergeCell ref="X184:AA184"/>
    <mergeCell ref="AB184:AE184"/>
    <mergeCell ref="AF184:AI184"/>
    <mergeCell ref="AJ184:AM184"/>
    <mergeCell ref="AN184:AQ184"/>
    <mergeCell ref="AR184:AU184"/>
    <mergeCell ref="AV184:AY184"/>
    <mergeCell ref="AZ184:BC184"/>
    <mergeCell ref="BD184:BG184"/>
    <mergeCell ref="BH184:BK184"/>
    <mergeCell ref="BL184:BO184"/>
    <mergeCell ref="BP184:BS184"/>
    <mergeCell ref="BT184:BW184"/>
    <mergeCell ref="BX184:CA184"/>
    <mergeCell ref="CB184:CE184"/>
    <mergeCell ref="CF184:CI184"/>
    <mergeCell ref="A183:A185"/>
    <mergeCell ref="B183:B185"/>
    <mergeCell ref="C183:C185"/>
    <mergeCell ref="D183:G183"/>
    <mergeCell ref="H183:K183"/>
    <mergeCell ref="L183:O183"/>
    <mergeCell ref="P183:S183"/>
    <mergeCell ref="T183:W183"/>
    <mergeCell ref="X183:AA183"/>
    <mergeCell ref="AB183:AE183"/>
    <mergeCell ref="AF183:AI183"/>
    <mergeCell ref="AJ183:AM183"/>
    <mergeCell ref="AN183:AQ183"/>
    <mergeCell ref="AR183:AU183"/>
    <mergeCell ref="AV183:AY183"/>
    <mergeCell ref="AZ183:BC183"/>
    <mergeCell ref="BD183:BG183"/>
    <mergeCell ref="CJ184:CM184"/>
    <mergeCell ref="CN184:CQ184"/>
    <mergeCell ref="CR184:CU184"/>
    <mergeCell ref="D185:G185"/>
    <mergeCell ref="H185:K185"/>
    <mergeCell ref="L185:O185"/>
    <mergeCell ref="P185:S185"/>
    <mergeCell ref="T185:W185"/>
    <mergeCell ref="X185:AA185"/>
    <mergeCell ref="AB185:AE185"/>
    <mergeCell ref="AF185:AI185"/>
    <mergeCell ref="AJ185:AM185"/>
    <mergeCell ref="AN185:AQ185"/>
    <mergeCell ref="AR185:AU185"/>
    <mergeCell ref="AV185:AY185"/>
    <mergeCell ref="AZ185:BC185"/>
    <mergeCell ref="BD185:BG185"/>
    <mergeCell ref="BH185:BK185"/>
    <mergeCell ref="BL185:BO185"/>
    <mergeCell ref="BP185:BS185"/>
    <mergeCell ref="BT185:BW185"/>
    <mergeCell ref="BX185:CA185"/>
    <mergeCell ref="CB185:CE185"/>
    <mergeCell ref="CF185:CI185"/>
    <mergeCell ref="CJ185:CM185"/>
    <mergeCell ref="CN185:CQ185"/>
    <mergeCell ref="CR185:CU185"/>
    <mergeCell ref="BH183:BK183"/>
    <mergeCell ref="BL183:BO183"/>
    <mergeCell ref="BP183:BS183"/>
    <mergeCell ref="BT183:BW183"/>
    <mergeCell ref="BX183:CA183"/>
    <mergeCell ref="CB183:CE183"/>
    <mergeCell ref="CF183:CI183"/>
    <mergeCell ref="CJ183:CM183"/>
    <mergeCell ref="CN183:CQ183"/>
    <mergeCell ref="CR183:CU183"/>
    <mergeCell ref="CV186:CV188"/>
    <mergeCell ref="D187:G187"/>
    <mergeCell ref="H187:K187"/>
    <mergeCell ref="L187:O187"/>
    <mergeCell ref="P187:S187"/>
    <mergeCell ref="T187:W187"/>
    <mergeCell ref="X187:AA187"/>
    <mergeCell ref="AB187:AE187"/>
    <mergeCell ref="AF187:AI187"/>
    <mergeCell ref="AJ187:AM187"/>
    <mergeCell ref="AN187:AQ187"/>
    <mergeCell ref="AR187:AU187"/>
    <mergeCell ref="AV187:AY187"/>
    <mergeCell ref="AZ187:BC187"/>
    <mergeCell ref="BD187:BG187"/>
    <mergeCell ref="BH187:BK187"/>
    <mergeCell ref="BL187:BO187"/>
    <mergeCell ref="BP187:BS187"/>
    <mergeCell ref="BT187:BW187"/>
    <mergeCell ref="BX187:CA187"/>
    <mergeCell ref="CB187:CE187"/>
    <mergeCell ref="CF187:CI187"/>
    <mergeCell ref="A186:A188"/>
    <mergeCell ref="B186:B188"/>
    <mergeCell ref="C186:C188"/>
    <mergeCell ref="D186:G186"/>
    <mergeCell ref="H186:K186"/>
    <mergeCell ref="L186:O186"/>
    <mergeCell ref="P186:S186"/>
    <mergeCell ref="T186:W186"/>
    <mergeCell ref="X186:AA186"/>
    <mergeCell ref="AB186:AE186"/>
    <mergeCell ref="AF186:AI186"/>
    <mergeCell ref="AJ186:AM186"/>
    <mergeCell ref="AN186:AQ186"/>
    <mergeCell ref="AR186:AU186"/>
    <mergeCell ref="AV186:AY186"/>
    <mergeCell ref="AZ186:BC186"/>
    <mergeCell ref="BD186:BG186"/>
    <mergeCell ref="CJ187:CM187"/>
    <mergeCell ref="CN187:CQ187"/>
    <mergeCell ref="CR187:CU187"/>
    <mergeCell ref="D188:G188"/>
    <mergeCell ref="H188:K188"/>
    <mergeCell ref="L188:O188"/>
    <mergeCell ref="P188:S188"/>
    <mergeCell ref="T188:W188"/>
    <mergeCell ref="X188:AA188"/>
    <mergeCell ref="AB188:AE188"/>
    <mergeCell ref="AF188:AI188"/>
    <mergeCell ref="AJ188:AM188"/>
    <mergeCell ref="AN188:AQ188"/>
    <mergeCell ref="AR188:AU188"/>
    <mergeCell ref="AV188:AY188"/>
    <mergeCell ref="AZ188:BC188"/>
    <mergeCell ref="BD188:BG188"/>
    <mergeCell ref="BH188:BK188"/>
    <mergeCell ref="BL188:BO188"/>
    <mergeCell ref="BP188:BS188"/>
    <mergeCell ref="BT188:BW188"/>
    <mergeCell ref="BX188:CA188"/>
    <mergeCell ref="CB188:CE188"/>
    <mergeCell ref="CF188:CI188"/>
    <mergeCell ref="CJ188:CM188"/>
    <mergeCell ref="CN188:CQ188"/>
    <mergeCell ref="CR188:CU188"/>
    <mergeCell ref="BH186:BK186"/>
    <mergeCell ref="BL186:BO186"/>
    <mergeCell ref="BP186:BS186"/>
    <mergeCell ref="BT186:BW186"/>
    <mergeCell ref="BX186:CA186"/>
    <mergeCell ref="CB186:CE186"/>
    <mergeCell ref="CF186:CI186"/>
    <mergeCell ref="CJ186:CM186"/>
    <mergeCell ref="CN186:CQ186"/>
    <mergeCell ref="CR186:CU186"/>
    <mergeCell ref="CV189:CV191"/>
    <mergeCell ref="D190:G190"/>
    <mergeCell ref="H190:K190"/>
    <mergeCell ref="L190:O190"/>
    <mergeCell ref="P190:S190"/>
    <mergeCell ref="T190:W190"/>
    <mergeCell ref="X190:AA190"/>
    <mergeCell ref="AB190:AE190"/>
    <mergeCell ref="AF190:AI190"/>
    <mergeCell ref="AJ190:AM190"/>
    <mergeCell ref="AN190:AQ190"/>
    <mergeCell ref="AR190:AU190"/>
    <mergeCell ref="AV190:AY190"/>
    <mergeCell ref="AZ190:BC190"/>
    <mergeCell ref="BD190:BG190"/>
    <mergeCell ref="BH190:BK190"/>
    <mergeCell ref="BL190:BO190"/>
    <mergeCell ref="BP190:BS190"/>
    <mergeCell ref="BT190:BW190"/>
    <mergeCell ref="BX190:CA190"/>
    <mergeCell ref="CB190:CE190"/>
    <mergeCell ref="CF190:CI190"/>
    <mergeCell ref="A189:A191"/>
    <mergeCell ref="B189:B191"/>
    <mergeCell ref="C189:C191"/>
    <mergeCell ref="D189:G189"/>
    <mergeCell ref="H189:K189"/>
    <mergeCell ref="L189:O189"/>
    <mergeCell ref="P189:S189"/>
    <mergeCell ref="T189:W189"/>
    <mergeCell ref="X189:AA189"/>
    <mergeCell ref="AB189:AE189"/>
    <mergeCell ref="AF189:AI189"/>
    <mergeCell ref="AJ189:AM189"/>
    <mergeCell ref="AN189:AQ189"/>
    <mergeCell ref="AR189:AU189"/>
    <mergeCell ref="AV189:AY189"/>
    <mergeCell ref="AZ189:BC189"/>
    <mergeCell ref="BD189:BG189"/>
    <mergeCell ref="CJ190:CM190"/>
    <mergeCell ref="CN190:CQ190"/>
    <mergeCell ref="CR190:CU190"/>
    <mergeCell ref="D191:G191"/>
    <mergeCell ref="H191:K191"/>
    <mergeCell ref="L191:O191"/>
    <mergeCell ref="P191:S191"/>
    <mergeCell ref="T191:W191"/>
    <mergeCell ref="X191:AA191"/>
    <mergeCell ref="AB191:AE191"/>
    <mergeCell ref="AF191:AI191"/>
    <mergeCell ref="AJ191:AM191"/>
    <mergeCell ref="AN191:AQ191"/>
    <mergeCell ref="AR191:AU191"/>
    <mergeCell ref="AV191:AY191"/>
    <mergeCell ref="AZ191:BC191"/>
    <mergeCell ref="BD191:BG191"/>
    <mergeCell ref="BH191:BK191"/>
    <mergeCell ref="BL191:BO191"/>
    <mergeCell ref="BP191:BS191"/>
    <mergeCell ref="BT191:BW191"/>
    <mergeCell ref="BX191:CA191"/>
    <mergeCell ref="CB191:CE191"/>
    <mergeCell ref="CF191:CI191"/>
    <mergeCell ref="CJ191:CM191"/>
    <mergeCell ref="CN191:CQ191"/>
    <mergeCell ref="CR191:CU191"/>
    <mergeCell ref="BH189:BK189"/>
    <mergeCell ref="BL189:BO189"/>
    <mergeCell ref="BP189:BS189"/>
    <mergeCell ref="BT189:BW189"/>
    <mergeCell ref="BX189:CA189"/>
    <mergeCell ref="CB189:CE189"/>
    <mergeCell ref="CF189:CI189"/>
    <mergeCell ref="CJ189:CM189"/>
    <mergeCell ref="CN189:CQ189"/>
    <mergeCell ref="CR189:CU189"/>
    <mergeCell ref="CV192:CV194"/>
    <mergeCell ref="D193:G193"/>
    <mergeCell ref="H193:K193"/>
    <mergeCell ref="L193:O193"/>
    <mergeCell ref="P193:S193"/>
    <mergeCell ref="T193:W193"/>
    <mergeCell ref="X193:AA193"/>
    <mergeCell ref="AB193:AE193"/>
    <mergeCell ref="AF193:AI193"/>
    <mergeCell ref="AJ193:AM193"/>
    <mergeCell ref="AN193:AQ193"/>
    <mergeCell ref="AR193:AU193"/>
    <mergeCell ref="AV193:AY193"/>
    <mergeCell ref="AZ193:BC193"/>
    <mergeCell ref="BD193:BG193"/>
    <mergeCell ref="BH193:BK193"/>
    <mergeCell ref="BL193:BO193"/>
    <mergeCell ref="BP193:BS193"/>
    <mergeCell ref="BT193:BW193"/>
    <mergeCell ref="BX193:CA193"/>
    <mergeCell ref="CB193:CE193"/>
    <mergeCell ref="CF193:CI193"/>
    <mergeCell ref="A192:A194"/>
    <mergeCell ref="B192:B194"/>
    <mergeCell ref="C192:C194"/>
    <mergeCell ref="D192:G192"/>
    <mergeCell ref="H192:K192"/>
    <mergeCell ref="L192:O192"/>
    <mergeCell ref="P192:S192"/>
    <mergeCell ref="T192:W192"/>
    <mergeCell ref="X192:AA192"/>
    <mergeCell ref="AB192:AE192"/>
    <mergeCell ref="AF192:AI192"/>
    <mergeCell ref="AJ192:AM192"/>
    <mergeCell ref="AN192:AQ192"/>
    <mergeCell ref="AR192:AU192"/>
    <mergeCell ref="AV192:AY192"/>
    <mergeCell ref="AZ192:BC192"/>
    <mergeCell ref="BD192:BG192"/>
    <mergeCell ref="CJ193:CM193"/>
    <mergeCell ref="CN193:CQ193"/>
    <mergeCell ref="CR193:CU193"/>
    <mergeCell ref="D194:G194"/>
    <mergeCell ref="H194:K194"/>
    <mergeCell ref="L194:O194"/>
    <mergeCell ref="P194:S194"/>
    <mergeCell ref="T194:W194"/>
    <mergeCell ref="X194:AA194"/>
    <mergeCell ref="AB194:AE194"/>
    <mergeCell ref="AF194:AI194"/>
    <mergeCell ref="AJ194:AM194"/>
    <mergeCell ref="AN194:AQ194"/>
    <mergeCell ref="AR194:AU194"/>
    <mergeCell ref="AV194:AY194"/>
    <mergeCell ref="AZ194:BC194"/>
    <mergeCell ref="BD194:BG194"/>
    <mergeCell ref="BH194:BK194"/>
    <mergeCell ref="BL194:BO194"/>
    <mergeCell ref="BP194:BS194"/>
    <mergeCell ref="BT194:BW194"/>
    <mergeCell ref="BX194:CA194"/>
    <mergeCell ref="CB194:CE194"/>
    <mergeCell ref="CF194:CI194"/>
    <mergeCell ref="CJ194:CM194"/>
    <mergeCell ref="CN194:CQ194"/>
    <mergeCell ref="CR194:CU194"/>
    <mergeCell ref="BH192:BK192"/>
    <mergeCell ref="BL192:BO192"/>
    <mergeCell ref="BP192:BS192"/>
    <mergeCell ref="BT192:BW192"/>
    <mergeCell ref="BX192:CA192"/>
    <mergeCell ref="CB192:CE192"/>
    <mergeCell ref="CF192:CI192"/>
    <mergeCell ref="CJ192:CM192"/>
    <mergeCell ref="CN192:CQ192"/>
    <mergeCell ref="CR192:CU192"/>
    <mergeCell ref="CV195:CV197"/>
    <mergeCell ref="D196:G196"/>
    <mergeCell ref="H196:K196"/>
    <mergeCell ref="L196:O196"/>
    <mergeCell ref="P196:S196"/>
    <mergeCell ref="T196:W196"/>
    <mergeCell ref="X196:AA196"/>
    <mergeCell ref="AB196:AE196"/>
    <mergeCell ref="AF196:AI196"/>
    <mergeCell ref="AJ196:AM196"/>
    <mergeCell ref="AN196:AQ196"/>
    <mergeCell ref="AR196:AU196"/>
    <mergeCell ref="AV196:AY196"/>
    <mergeCell ref="AZ196:BC196"/>
    <mergeCell ref="BD196:BG196"/>
    <mergeCell ref="BH196:BK196"/>
    <mergeCell ref="BL196:BO196"/>
    <mergeCell ref="BP196:BS196"/>
    <mergeCell ref="BT196:BW196"/>
    <mergeCell ref="BX196:CA196"/>
    <mergeCell ref="CB196:CE196"/>
    <mergeCell ref="CF196:CI196"/>
    <mergeCell ref="A195:A197"/>
    <mergeCell ref="B195:B197"/>
    <mergeCell ref="C195:C197"/>
    <mergeCell ref="D195:G195"/>
    <mergeCell ref="H195:K195"/>
    <mergeCell ref="L195:O195"/>
    <mergeCell ref="P195:S195"/>
    <mergeCell ref="T195:W195"/>
    <mergeCell ref="X195:AA195"/>
    <mergeCell ref="AB195:AE195"/>
    <mergeCell ref="AF195:AI195"/>
    <mergeCell ref="AJ195:AM195"/>
    <mergeCell ref="AN195:AQ195"/>
    <mergeCell ref="AR195:AU195"/>
    <mergeCell ref="AV195:AY195"/>
    <mergeCell ref="AZ195:BC195"/>
    <mergeCell ref="BD195:BG195"/>
    <mergeCell ref="CJ196:CM196"/>
    <mergeCell ref="CN196:CQ196"/>
    <mergeCell ref="CR196:CU196"/>
    <mergeCell ref="D197:G197"/>
    <mergeCell ref="H197:K197"/>
    <mergeCell ref="L197:O197"/>
    <mergeCell ref="P197:S197"/>
    <mergeCell ref="T197:W197"/>
    <mergeCell ref="X197:AA197"/>
    <mergeCell ref="AB197:AE197"/>
    <mergeCell ref="AF197:AI197"/>
    <mergeCell ref="AJ197:AM197"/>
    <mergeCell ref="AN197:AQ197"/>
    <mergeCell ref="AR197:AU197"/>
    <mergeCell ref="AV197:AY197"/>
    <mergeCell ref="AZ197:BC197"/>
    <mergeCell ref="BD197:BG197"/>
    <mergeCell ref="BH197:BK197"/>
    <mergeCell ref="BL197:BO197"/>
    <mergeCell ref="BP197:BS197"/>
    <mergeCell ref="BT197:BW197"/>
    <mergeCell ref="BX197:CA197"/>
    <mergeCell ref="CB197:CE197"/>
    <mergeCell ref="CF197:CI197"/>
    <mergeCell ref="CJ197:CM197"/>
    <mergeCell ref="CN197:CQ197"/>
    <mergeCell ref="CR197:CU197"/>
    <mergeCell ref="BH195:BK195"/>
    <mergeCell ref="BL195:BO195"/>
    <mergeCell ref="BP195:BS195"/>
    <mergeCell ref="BT195:BW195"/>
    <mergeCell ref="BX195:CA195"/>
    <mergeCell ref="CB195:CE195"/>
    <mergeCell ref="CF195:CI195"/>
    <mergeCell ref="CJ195:CM195"/>
    <mergeCell ref="CN195:CQ195"/>
    <mergeCell ref="CR195:CU195"/>
    <mergeCell ref="CV198:CV200"/>
    <mergeCell ref="D199:G199"/>
    <mergeCell ref="H199:K199"/>
    <mergeCell ref="L199:O199"/>
    <mergeCell ref="P199:S199"/>
    <mergeCell ref="T199:W199"/>
    <mergeCell ref="X199:AA199"/>
    <mergeCell ref="AB199:AE199"/>
    <mergeCell ref="AF199:AI199"/>
    <mergeCell ref="AJ199:AM199"/>
    <mergeCell ref="AN199:AQ199"/>
    <mergeCell ref="AR199:AU199"/>
    <mergeCell ref="AV199:AY199"/>
    <mergeCell ref="AZ199:BC199"/>
    <mergeCell ref="BD199:BG199"/>
    <mergeCell ref="BH199:BK199"/>
    <mergeCell ref="BL199:BO199"/>
    <mergeCell ref="BP199:BS199"/>
    <mergeCell ref="BT199:BW199"/>
    <mergeCell ref="BX199:CA199"/>
    <mergeCell ref="CB199:CE199"/>
    <mergeCell ref="CF199:CI199"/>
    <mergeCell ref="A198:A200"/>
    <mergeCell ref="B198:B200"/>
    <mergeCell ref="C198:C200"/>
    <mergeCell ref="D198:G198"/>
    <mergeCell ref="H198:K198"/>
    <mergeCell ref="L198:O198"/>
    <mergeCell ref="P198:S198"/>
    <mergeCell ref="T198:W198"/>
    <mergeCell ref="X198:AA198"/>
    <mergeCell ref="AB198:AE198"/>
    <mergeCell ref="AF198:AI198"/>
    <mergeCell ref="AJ198:AM198"/>
    <mergeCell ref="AN198:AQ198"/>
    <mergeCell ref="AR198:AU198"/>
    <mergeCell ref="AV198:AY198"/>
    <mergeCell ref="AZ198:BC198"/>
    <mergeCell ref="BD198:BG198"/>
    <mergeCell ref="CJ199:CM199"/>
    <mergeCell ref="CN199:CQ199"/>
    <mergeCell ref="CR199:CU199"/>
    <mergeCell ref="D200:G200"/>
    <mergeCell ref="H200:K200"/>
    <mergeCell ref="L200:O200"/>
    <mergeCell ref="P200:S200"/>
    <mergeCell ref="T200:W200"/>
    <mergeCell ref="X200:AA200"/>
    <mergeCell ref="AB200:AE200"/>
    <mergeCell ref="AF200:AI200"/>
    <mergeCell ref="AJ200:AM200"/>
    <mergeCell ref="AN200:AQ200"/>
    <mergeCell ref="AR200:AU200"/>
    <mergeCell ref="AV200:AY200"/>
    <mergeCell ref="AZ200:BC200"/>
    <mergeCell ref="BD200:BG200"/>
    <mergeCell ref="BH200:BK200"/>
    <mergeCell ref="BL200:BO200"/>
    <mergeCell ref="BP200:BS200"/>
    <mergeCell ref="BT200:BW200"/>
    <mergeCell ref="BX200:CA200"/>
    <mergeCell ref="CB200:CE200"/>
    <mergeCell ref="CF200:CI200"/>
    <mergeCell ref="CJ200:CM200"/>
    <mergeCell ref="CN200:CQ200"/>
    <mergeCell ref="CR200:CU200"/>
    <mergeCell ref="BH198:BK198"/>
    <mergeCell ref="BL198:BO198"/>
    <mergeCell ref="BP198:BS198"/>
    <mergeCell ref="BT198:BW198"/>
    <mergeCell ref="BX198:CA198"/>
    <mergeCell ref="CB198:CE198"/>
    <mergeCell ref="CF198:CI198"/>
    <mergeCell ref="CJ198:CM198"/>
    <mergeCell ref="CN198:CQ198"/>
    <mergeCell ref="CR198:CU198"/>
    <mergeCell ref="CV201:CV203"/>
    <mergeCell ref="D202:G202"/>
    <mergeCell ref="H202:K202"/>
    <mergeCell ref="L202:O202"/>
    <mergeCell ref="P202:S202"/>
    <mergeCell ref="T202:W202"/>
    <mergeCell ref="X202:AA202"/>
    <mergeCell ref="AB202:AE202"/>
    <mergeCell ref="AF202:AI202"/>
    <mergeCell ref="AJ202:AM202"/>
    <mergeCell ref="AN202:AQ202"/>
    <mergeCell ref="AR202:AU202"/>
    <mergeCell ref="AV202:AY202"/>
    <mergeCell ref="AZ202:BC202"/>
    <mergeCell ref="BD202:BG202"/>
    <mergeCell ref="BH202:BK202"/>
    <mergeCell ref="BL202:BO202"/>
    <mergeCell ref="BP202:BS202"/>
    <mergeCell ref="BT202:BW202"/>
    <mergeCell ref="BX202:CA202"/>
    <mergeCell ref="CB202:CE202"/>
    <mergeCell ref="CF202:CI202"/>
    <mergeCell ref="A201:A203"/>
    <mergeCell ref="B201:B203"/>
    <mergeCell ref="C201:C203"/>
    <mergeCell ref="D201:G201"/>
    <mergeCell ref="H201:K201"/>
    <mergeCell ref="L201:O201"/>
    <mergeCell ref="P201:S201"/>
    <mergeCell ref="T201:W201"/>
    <mergeCell ref="X201:AA201"/>
    <mergeCell ref="AB201:AE201"/>
    <mergeCell ref="AF201:AI201"/>
    <mergeCell ref="AJ201:AM201"/>
    <mergeCell ref="AN201:AQ201"/>
    <mergeCell ref="AR201:AU201"/>
    <mergeCell ref="AV201:AY201"/>
    <mergeCell ref="AZ201:BC201"/>
    <mergeCell ref="BD201:BG201"/>
    <mergeCell ref="CJ202:CM202"/>
    <mergeCell ref="CN202:CQ202"/>
    <mergeCell ref="CR202:CU202"/>
    <mergeCell ref="D203:G203"/>
    <mergeCell ref="H203:K203"/>
    <mergeCell ref="L203:O203"/>
    <mergeCell ref="P203:S203"/>
    <mergeCell ref="T203:W203"/>
    <mergeCell ref="X203:AA203"/>
    <mergeCell ref="AB203:AE203"/>
    <mergeCell ref="AF203:AI203"/>
    <mergeCell ref="AJ203:AM203"/>
    <mergeCell ref="AN203:AQ203"/>
    <mergeCell ref="AR203:AU203"/>
    <mergeCell ref="AV203:AY203"/>
    <mergeCell ref="AZ203:BC203"/>
    <mergeCell ref="BD203:BG203"/>
    <mergeCell ref="BH203:BK203"/>
    <mergeCell ref="BL203:BO203"/>
    <mergeCell ref="BP203:BS203"/>
    <mergeCell ref="BT203:BW203"/>
    <mergeCell ref="BX203:CA203"/>
    <mergeCell ref="CB203:CE203"/>
    <mergeCell ref="CF203:CI203"/>
    <mergeCell ref="CJ203:CM203"/>
    <mergeCell ref="CN203:CQ203"/>
    <mergeCell ref="CR203:CU203"/>
    <mergeCell ref="BH201:BK201"/>
    <mergeCell ref="BL201:BO201"/>
    <mergeCell ref="BP201:BS201"/>
    <mergeCell ref="BT201:BW201"/>
    <mergeCell ref="BX201:CA201"/>
    <mergeCell ref="CB201:CE201"/>
    <mergeCell ref="CF201:CI201"/>
    <mergeCell ref="CJ201:CM201"/>
    <mergeCell ref="CN201:CQ201"/>
    <mergeCell ref="CR201:CU201"/>
    <mergeCell ref="CV204:CV206"/>
    <mergeCell ref="D205:G205"/>
    <mergeCell ref="H205:K205"/>
    <mergeCell ref="L205:O205"/>
    <mergeCell ref="P205:S205"/>
    <mergeCell ref="T205:W205"/>
    <mergeCell ref="X205:AA205"/>
    <mergeCell ref="AB205:AE205"/>
    <mergeCell ref="AF205:AI205"/>
    <mergeCell ref="AJ205:AM205"/>
    <mergeCell ref="AN205:AQ205"/>
    <mergeCell ref="AR205:AU205"/>
    <mergeCell ref="AV205:AY205"/>
    <mergeCell ref="AZ205:BC205"/>
    <mergeCell ref="BD205:BG205"/>
    <mergeCell ref="BH205:BK205"/>
    <mergeCell ref="BL205:BO205"/>
    <mergeCell ref="BP205:BS205"/>
    <mergeCell ref="BT205:BW205"/>
    <mergeCell ref="BX205:CA205"/>
    <mergeCell ref="CB205:CE205"/>
    <mergeCell ref="CF205:CI205"/>
    <mergeCell ref="A204:A206"/>
    <mergeCell ref="B204:B206"/>
    <mergeCell ref="C204:C206"/>
    <mergeCell ref="D204:G204"/>
    <mergeCell ref="H204:K204"/>
    <mergeCell ref="L204:O204"/>
    <mergeCell ref="P204:S204"/>
    <mergeCell ref="T204:W204"/>
    <mergeCell ref="X204:AA204"/>
    <mergeCell ref="AB204:AE204"/>
    <mergeCell ref="AF204:AI204"/>
    <mergeCell ref="AJ204:AM204"/>
    <mergeCell ref="AN204:AQ204"/>
    <mergeCell ref="AR204:AU204"/>
    <mergeCell ref="AV204:AY204"/>
    <mergeCell ref="AZ204:BC204"/>
    <mergeCell ref="BD204:BG204"/>
    <mergeCell ref="CJ205:CM205"/>
    <mergeCell ref="CN205:CQ205"/>
    <mergeCell ref="CR205:CU205"/>
    <mergeCell ref="D206:G206"/>
    <mergeCell ref="H206:K206"/>
    <mergeCell ref="L206:O206"/>
    <mergeCell ref="P206:S206"/>
    <mergeCell ref="T206:W206"/>
    <mergeCell ref="X206:AA206"/>
    <mergeCell ref="AB206:AE206"/>
    <mergeCell ref="AF206:AI206"/>
    <mergeCell ref="AJ206:AM206"/>
    <mergeCell ref="AN206:AQ206"/>
    <mergeCell ref="AR206:AU206"/>
    <mergeCell ref="AV206:AY206"/>
    <mergeCell ref="AZ206:BC206"/>
    <mergeCell ref="BD206:BG206"/>
    <mergeCell ref="BH206:BK206"/>
    <mergeCell ref="BL206:BO206"/>
    <mergeCell ref="BP206:BS206"/>
    <mergeCell ref="BT206:BW206"/>
    <mergeCell ref="BX206:CA206"/>
    <mergeCell ref="CB206:CE206"/>
    <mergeCell ref="CF206:CI206"/>
    <mergeCell ref="CJ206:CM206"/>
    <mergeCell ref="CN206:CQ206"/>
    <mergeCell ref="CR206:CU206"/>
    <mergeCell ref="BH204:BK204"/>
    <mergeCell ref="BL204:BO204"/>
    <mergeCell ref="BP204:BS204"/>
    <mergeCell ref="BT204:BW204"/>
    <mergeCell ref="BX204:CA204"/>
    <mergeCell ref="CB204:CE204"/>
    <mergeCell ref="CF204:CI204"/>
    <mergeCell ref="CJ204:CM204"/>
    <mergeCell ref="CN204:CQ204"/>
    <mergeCell ref="CR204:CU204"/>
    <mergeCell ref="CV207:CV209"/>
    <mergeCell ref="D208:G208"/>
    <mergeCell ref="H208:K208"/>
    <mergeCell ref="L208:O208"/>
    <mergeCell ref="P208:S208"/>
    <mergeCell ref="T208:W208"/>
    <mergeCell ref="X208:AA208"/>
    <mergeCell ref="AB208:AE208"/>
    <mergeCell ref="AF208:AI208"/>
    <mergeCell ref="AJ208:AM208"/>
    <mergeCell ref="AN208:AQ208"/>
    <mergeCell ref="AR208:AU208"/>
    <mergeCell ref="AV208:AY208"/>
    <mergeCell ref="AZ208:BC208"/>
    <mergeCell ref="BD208:BG208"/>
    <mergeCell ref="BH208:BK208"/>
    <mergeCell ref="BL208:BO208"/>
    <mergeCell ref="BP208:BS208"/>
    <mergeCell ref="BT208:BW208"/>
    <mergeCell ref="BX208:CA208"/>
    <mergeCell ref="CB208:CE208"/>
    <mergeCell ref="CF208:CI208"/>
    <mergeCell ref="A207:A209"/>
    <mergeCell ref="B207:B209"/>
    <mergeCell ref="C207:C209"/>
    <mergeCell ref="D207:G207"/>
    <mergeCell ref="H207:K207"/>
    <mergeCell ref="L207:O207"/>
    <mergeCell ref="P207:S207"/>
    <mergeCell ref="T207:W207"/>
    <mergeCell ref="X207:AA207"/>
    <mergeCell ref="AB207:AE207"/>
    <mergeCell ref="AF207:AI207"/>
    <mergeCell ref="AJ207:AM207"/>
    <mergeCell ref="AN207:AQ207"/>
    <mergeCell ref="AR207:AU207"/>
    <mergeCell ref="AV207:AY207"/>
    <mergeCell ref="AZ207:BC207"/>
    <mergeCell ref="BD207:BG207"/>
    <mergeCell ref="CJ208:CM208"/>
    <mergeCell ref="CN208:CQ208"/>
    <mergeCell ref="CR208:CU208"/>
    <mergeCell ref="D209:G209"/>
    <mergeCell ref="H209:K209"/>
    <mergeCell ref="L209:O209"/>
    <mergeCell ref="P209:S209"/>
    <mergeCell ref="T209:W209"/>
    <mergeCell ref="X209:AA209"/>
    <mergeCell ref="AB209:AE209"/>
    <mergeCell ref="AF209:AI209"/>
    <mergeCell ref="AJ209:AM209"/>
    <mergeCell ref="AN209:AQ209"/>
    <mergeCell ref="AR209:AU209"/>
    <mergeCell ref="AV209:AY209"/>
    <mergeCell ref="AZ209:BC209"/>
    <mergeCell ref="BD209:BG209"/>
    <mergeCell ref="BH209:BK209"/>
    <mergeCell ref="BL209:BO209"/>
    <mergeCell ref="BP209:BS209"/>
    <mergeCell ref="BT209:BW209"/>
    <mergeCell ref="BX209:CA209"/>
    <mergeCell ref="CB209:CE209"/>
    <mergeCell ref="CF209:CI209"/>
    <mergeCell ref="CJ209:CM209"/>
    <mergeCell ref="CN209:CQ209"/>
    <mergeCell ref="CR209:CU209"/>
    <mergeCell ref="BH207:BK207"/>
    <mergeCell ref="BL207:BO207"/>
    <mergeCell ref="BP207:BS207"/>
    <mergeCell ref="BT207:BW207"/>
    <mergeCell ref="BX207:CA207"/>
    <mergeCell ref="CB207:CE207"/>
    <mergeCell ref="CF207:CI207"/>
    <mergeCell ref="CJ207:CM207"/>
    <mergeCell ref="CN207:CQ207"/>
    <mergeCell ref="CR207:CU207"/>
    <mergeCell ref="CV210:CV212"/>
    <mergeCell ref="D211:G211"/>
    <mergeCell ref="H211:K211"/>
    <mergeCell ref="L211:O211"/>
    <mergeCell ref="P211:S211"/>
    <mergeCell ref="T211:W211"/>
    <mergeCell ref="X211:AA211"/>
    <mergeCell ref="AB211:AE211"/>
    <mergeCell ref="AF211:AI211"/>
    <mergeCell ref="AJ211:AM211"/>
    <mergeCell ref="AN211:AQ211"/>
    <mergeCell ref="AR211:AU211"/>
    <mergeCell ref="AV211:AY211"/>
    <mergeCell ref="AZ211:BC211"/>
    <mergeCell ref="BD211:BG211"/>
    <mergeCell ref="BH211:BK211"/>
    <mergeCell ref="BL211:BO211"/>
    <mergeCell ref="BP211:BS211"/>
    <mergeCell ref="BT211:BW211"/>
    <mergeCell ref="BX211:CA211"/>
    <mergeCell ref="CB211:CE211"/>
    <mergeCell ref="CF211:CI211"/>
    <mergeCell ref="A210:A212"/>
    <mergeCell ref="B210:B212"/>
    <mergeCell ref="C210:C212"/>
    <mergeCell ref="D210:G210"/>
    <mergeCell ref="H210:K210"/>
    <mergeCell ref="L210:O210"/>
    <mergeCell ref="P210:S210"/>
    <mergeCell ref="T210:W210"/>
    <mergeCell ref="X210:AA210"/>
    <mergeCell ref="AB210:AE210"/>
    <mergeCell ref="AF210:AI210"/>
    <mergeCell ref="AJ210:AM210"/>
    <mergeCell ref="AN210:AQ210"/>
    <mergeCell ref="AR210:AU210"/>
    <mergeCell ref="AV210:AY210"/>
    <mergeCell ref="AZ210:BC210"/>
    <mergeCell ref="BD210:BG210"/>
    <mergeCell ref="CJ211:CM211"/>
    <mergeCell ref="CN211:CQ211"/>
    <mergeCell ref="CR211:CU211"/>
    <mergeCell ref="D212:G212"/>
    <mergeCell ref="H212:K212"/>
    <mergeCell ref="L212:O212"/>
    <mergeCell ref="P212:S212"/>
    <mergeCell ref="T212:W212"/>
    <mergeCell ref="X212:AA212"/>
    <mergeCell ref="AB212:AE212"/>
    <mergeCell ref="AF212:AI212"/>
    <mergeCell ref="AJ212:AM212"/>
    <mergeCell ref="AN212:AQ212"/>
    <mergeCell ref="AR212:AU212"/>
    <mergeCell ref="AV212:AY212"/>
    <mergeCell ref="AZ212:BC212"/>
    <mergeCell ref="BD212:BG212"/>
    <mergeCell ref="BH212:BK212"/>
    <mergeCell ref="BL212:BO212"/>
    <mergeCell ref="BP212:BS212"/>
    <mergeCell ref="BT212:BW212"/>
    <mergeCell ref="BX212:CA212"/>
    <mergeCell ref="CB212:CE212"/>
    <mergeCell ref="CF212:CI212"/>
    <mergeCell ref="CJ212:CM212"/>
    <mergeCell ref="CN212:CQ212"/>
    <mergeCell ref="CR212:CU212"/>
    <mergeCell ref="BH210:BK210"/>
    <mergeCell ref="BL210:BO210"/>
    <mergeCell ref="BP210:BS210"/>
    <mergeCell ref="BT210:BW210"/>
    <mergeCell ref="BX210:CA210"/>
    <mergeCell ref="CB210:CE210"/>
    <mergeCell ref="CF210:CI210"/>
    <mergeCell ref="CJ210:CM210"/>
    <mergeCell ref="CN210:CQ210"/>
    <mergeCell ref="CR210:CU210"/>
    <mergeCell ref="CV213:CV215"/>
    <mergeCell ref="D214:G214"/>
    <mergeCell ref="H214:K214"/>
    <mergeCell ref="L214:O214"/>
    <mergeCell ref="P214:S214"/>
    <mergeCell ref="T214:W214"/>
    <mergeCell ref="X214:AA214"/>
    <mergeCell ref="AB214:AE214"/>
    <mergeCell ref="AF214:AI214"/>
    <mergeCell ref="AJ214:AM214"/>
    <mergeCell ref="AN214:AQ214"/>
    <mergeCell ref="AR214:AU214"/>
    <mergeCell ref="AV214:AY214"/>
    <mergeCell ref="AZ214:BC214"/>
    <mergeCell ref="BD214:BG214"/>
    <mergeCell ref="BH214:BK214"/>
    <mergeCell ref="BL214:BO214"/>
    <mergeCell ref="BP214:BS214"/>
    <mergeCell ref="BT214:BW214"/>
    <mergeCell ref="BX214:CA214"/>
    <mergeCell ref="CB214:CE214"/>
    <mergeCell ref="CF214:CI214"/>
    <mergeCell ref="A213:A215"/>
    <mergeCell ref="B213:B215"/>
    <mergeCell ref="C213:C215"/>
    <mergeCell ref="D213:G213"/>
    <mergeCell ref="H213:K213"/>
    <mergeCell ref="L213:O213"/>
    <mergeCell ref="P213:S213"/>
    <mergeCell ref="T213:W213"/>
    <mergeCell ref="X213:AA213"/>
    <mergeCell ref="AB213:AE213"/>
    <mergeCell ref="AF213:AI213"/>
    <mergeCell ref="AJ213:AM213"/>
    <mergeCell ref="AN213:AQ213"/>
    <mergeCell ref="AR213:AU213"/>
    <mergeCell ref="AV213:AY213"/>
    <mergeCell ref="AZ213:BC213"/>
    <mergeCell ref="BD213:BG213"/>
    <mergeCell ref="CJ214:CM214"/>
    <mergeCell ref="CN214:CQ214"/>
    <mergeCell ref="CR214:CU214"/>
    <mergeCell ref="D215:G215"/>
    <mergeCell ref="H215:K215"/>
    <mergeCell ref="L215:O215"/>
    <mergeCell ref="P215:S215"/>
    <mergeCell ref="T215:W215"/>
    <mergeCell ref="X215:AA215"/>
    <mergeCell ref="AB215:AE215"/>
    <mergeCell ref="AF215:AI215"/>
    <mergeCell ref="AJ215:AM215"/>
    <mergeCell ref="AN215:AQ215"/>
    <mergeCell ref="AR215:AU215"/>
    <mergeCell ref="AV215:AY215"/>
    <mergeCell ref="AZ215:BC215"/>
    <mergeCell ref="BD215:BG215"/>
    <mergeCell ref="BH215:BK215"/>
    <mergeCell ref="BL215:BO215"/>
    <mergeCell ref="BP215:BS215"/>
    <mergeCell ref="BT215:BW215"/>
    <mergeCell ref="BX215:CA215"/>
    <mergeCell ref="CB215:CE215"/>
    <mergeCell ref="CF215:CI215"/>
    <mergeCell ref="CJ215:CM215"/>
    <mergeCell ref="CN215:CQ215"/>
    <mergeCell ref="CR215:CU215"/>
    <mergeCell ref="BH213:BK213"/>
    <mergeCell ref="BL213:BO213"/>
    <mergeCell ref="BP213:BS213"/>
    <mergeCell ref="BT213:BW213"/>
    <mergeCell ref="BX213:CA213"/>
    <mergeCell ref="CB213:CE213"/>
    <mergeCell ref="CF213:CI213"/>
    <mergeCell ref="CJ213:CM213"/>
    <mergeCell ref="CN213:CQ213"/>
    <mergeCell ref="CR213:CU213"/>
    <mergeCell ref="CV216:CV218"/>
    <mergeCell ref="D217:G217"/>
    <mergeCell ref="H217:K217"/>
    <mergeCell ref="L217:O217"/>
    <mergeCell ref="P217:S217"/>
    <mergeCell ref="T217:W217"/>
    <mergeCell ref="X217:AA217"/>
    <mergeCell ref="AB217:AE217"/>
    <mergeCell ref="AF217:AI217"/>
    <mergeCell ref="AJ217:AM217"/>
    <mergeCell ref="AN217:AQ217"/>
    <mergeCell ref="AR217:AU217"/>
    <mergeCell ref="AV217:AY217"/>
    <mergeCell ref="AZ217:BC217"/>
    <mergeCell ref="BD217:BG217"/>
    <mergeCell ref="BH217:BK217"/>
    <mergeCell ref="BL217:BO217"/>
    <mergeCell ref="BP217:BS217"/>
    <mergeCell ref="BT217:BW217"/>
    <mergeCell ref="BX217:CA217"/>
    <mergeCell ref="CB217:CE217"/>
    <mergeCell ref="CF217:CI217"/>
    <mergeCell ref="A216:A218"/>
    <mergeCell ref="B216:B218"/>
    <mergeCell ref="C216:C218"/>
    <mergeCell ref="D216:G216"/>
    <mergeCell ref="H216:K216"/>
    <mergeCell ref="L216:O216"/>
    <mergeCell ref="P216:S216"/>
    <mergeCell ref="T216:W216"/>
    <mergeCell ref="X216:AA216"/>
    <mergeCell ref="AB216:AE216"/>
    <mergeCell ref="AF216:AI216"/>
    <mergeCell ref="AJ216:AM216"/>
    <mergeCell ref="AN216:AQ216"/>
    <mergeCell ref="AR216:AU216"/>
    <mergeCell ref="AV216:AY216"/>
    <mergeCell ref="AZ216:BC216"/>
    <mergeCell ref="BD216:BG216"/>
    <mergeCell ref="CJ217:CM217"/>
    <mergeCell ref="CN217:CQ217"/>
    <mergeCell ref="CR217:CU217"/>
    <mergeCell ref="D218:G218"/>
    <mergeCell ref="H218:K218"/>
    <mergeCell ref="L218:O218"/>
    <mergeCell ref="P218:S218"/>
    <mergeCell ref="T218:W218"/>
    <mergeCell ref="X218:AA218"/>
    <mergeCell ref="AB218:AE218"/>
    <mergeCell ref="AF218:AI218"/>
    <mergeCell ref="AJ218:AM218"/>
    <mergeCell ref="AN218:AQ218"/>
    <mergeCell ref="AR218:AU218"/>
    <mergeCell ref="AV218:AY218"/>
    <mergeCell ref="AZ218:BC218"/>
    <mergeCell ref="BD218:BG218"/>
    <mergeCell ref="BH218:BK218"/>
    <mergeCell ref="BL218:BO218"/>
    <mergeCell ref="BP218:BS218"/>
    <mergeCell ref="BT218:BW218"/>
    <mergeCell ref="BX218:CA218"/>
    <mergeCell ref="CB218:CE218"/>
    <mergeCell ref="CF218:CI218"/>
    <mergeCell ref="CJ218:CM218"/>
    <mergeCell ref="CN218:CQ218"/>
    <mergeCell ref="CR218:CU218"/>
    <mergeCell ref="BH216:BK216"/>
    <mergeCell ref="BL216:BO216"/>
    <mergeCell ref="BP216:BS216"/>
    <mergeCell ref="BT216:BW216"/>
    <mergeCell ref="BX216:CA216"/>
    <mergeCell ref="CB216:CE216"/>
    <mergeCell ref="CF216:CI216"/>
    <mergeCell ref="CJ216:CM216"/>
    <mergeCell ref="CN216:CQ216"/>
    <mergeCell ref="CR216:CU216"/>
    <mergeCell ref="CV219:CV221"/>
    <mergeCell ref="D220:G220"/>
    <mergeCell ref="H220:K220"/>
    <mergeCell ref="L220:O220"/>
    <mergeCell ref="P220:S220"/>
    <mergeCell ref="T220:W220"/>
    <mergeCell ref="X220:AA220"/>
    <mergeCell ref="AB220:AE220"/>
    <mergeCell ref="AF220:AI220"/>
    <mergeCell ref="AJ220:AM220"/>
    <mergeCell ref="AN220:AQ220"/>
    <mergeCell ref="AR220:AU220"/>
    <mergeCell ref="AV220:AY220"/>
    <mergeCell ref="AZ220:BC220"/>
    <mergeCell ref="BD220:BG220"/>
    <mergeCell ref="BH220:BK220"/>
    <mergeCell ref="BL220:BO220"/>
    <mergeCell ref="BP220:BS220"/>
    <mergeCell ref="BT220:BW220"/>
    <mergeCell ref="BX220:CA220"/>
    <mergeCell ref="CB220:CE220"/>
    <mergeCell ref="CF220:CI220"/>
    <mergeCell ref="A219:A221"/>
    <mergeCell ref="B219:B221"/>
    <mergeCell ref="C219:C221"/>
    <mergeCell ref="D219:G219"/>
    <mergeCell ref="H219:K219"/>
    <mergeCell ref="L219:O219"/>
    <mergeCell ref="P219:S219"/>
    <mergeCell ref="T219:W219"/>
    <mergeCell ref="X219:AA219"/>
    <mergeCell ref="AB219:AE219"/>
    <mergeCell ref="AF219:AI219"/>
    <mergeCell ref="AJ219:AM219"/>
    <mergeCell ref="AN219:AQ219"/>
    <mergeCell ref="AR219:AU219"/>
    <mergeCell ref="AV219:AY219"/>
    <mergeCell ref="AZ219:BC219"/>
    <mergeCell ref="BD219:BG219"/>
    <mergeCell ref="CJ220:CM220"/>
    <mergeCell ref="CN220:CQ220"/>
    <mergeCell ref="CR220:CU220"/>
    <mergeCell ref="D221:G221"/>
    <mergeCell ref="H221:K221"/>
    <mergeCell ref="L221:O221"/>
    <mergeCell ref="P221:S221"/>
    <mergeCell ref="T221:W221"/>
    <mergeCell ref="X221:AA221"/>
    <mergeCell ref="AB221:AE221"/>
    <mergeCell ref="AF221:AI221"/>
    <mergeCell ref="AJ221:AM221"/>
    <mergeCell ref="AN221:AQ221"/>
    <mergeCell ref="AR221:AU221"/>
    <mergeCell ref="AV221:AY221"/>
    <mergeCell ref="AZ221:BC221"/>
    <mergeCell ref="BD221:BG221"/>
    <mergeCell ref="BH221:BK221"/>
    <mergeCell ref="BL221:BO221"/>
    <mergeCell ref="BP221:BS221"/>
    <mergeCell ref="BT221:BW221"/>
    <mergeCell ref="BX221:CA221"/>
    <mergeCell ref="CB221:CE221"/>
    <mergeCell ref="CF221:CI221"/>
    <mergeCell ref="CJ221:CM221"/>
    <mergeCell ref="CN221:CQ221"/>
    <mergeCell ref="CR221:CU221"/>
    <mergeCell ref="BH219:BK219"/>
    <mergeCell ref="BL219:BO219"/>
    <mergeCell ref="BP219:BS219"/>
    <mergeCell ref="BT219:BW219"/>
    <mergeCell ref="BX219:CA219"/>
    <mergeCell ref="CB219:CE219"/>
    <mergeCell ref="CF219:CI219"/>
    <mergeCell ref="CJ219:CM219"/>
    <mergeCell ref="CN219:CQ219"/>
    <mergeCell ref="CR219:CU219"/>
    <mergeCell ref="BH222:BK222"/>
    <mergeCell ref="BL222:BO222"/>
    <mergeCell ref="BP222:BS222"/>
    <mergeCell ref="BT222:BW222"/>
    <mergeCell ref="BX222:CA222"/>
    <mergeCell ref="CB222:CE222"/>
    <mergeCell ref="CF222:CI222"/>
    <mergeCell ref="CJ222:CM222"/>
    <mergeCell ref="CN222:CQ222"/>
    <mergeCell ref="CR222:CU222"/>
    <mergeCell ref="CV222:CV224"/>
    <mergeCell ref="D223:G223"/>
    <mergeCell ref="H223:K223"/>
    <mergeCell ref="L223:O223"/>
    <mergeCell ref="P223:S223"/>
    <mergeCell ref="T223:W223"/>
    <mergeCell ref="X223:AA223"/>
    <mergeCell ref="AB223:AE223"/>
    <mergeCell ref="AF223:AI223"/>
    <mergeCell ref="AJ223:AM223"/>
    <mergeCell ref="AN223:AQ223"/>
    <mergeCell ref="AR223:AU223"/>
    <mergeCell ref="AV223:AY223"/>
    <mergeCell ref="AZ223:BC223"/>
    <mergeCell ref="BD223:BG223"/>
    <mergeCell ref="BH223:BK223"/>
    <mergeCell ref="BL223:BO223"/>
    <mergeCell ref="BP223:BS223"/>
    <mergeCell ref="BT223:BW223"/>
    <mergeCell ref="BX223:CA223"/>
    <mergeCell ref="CB223:CE223"/>
    <mergeCell ref="CF223:CI223"/>
    <mergeCell ref="A222:A224"/>
    <mergeCell ref="B222:B224"/>
    <mergeCell ref="C222:C224"/>
    <mergeCell ref="D222:G222"/>
    <mergeCell ref="H222:K222"/>
    <mergeCell ref="L222:O222"/>
    <mergeCell ref="P222:S222"/>
    <mergeCell ref="T222:W222"/>
    <mergeCell ref="X222:AA222"/>
    <mergeCell ref="AB222:AE222"/>
    <mergeCell ref="AF222:AI222"/>
    <mergeCell ref="AJ222:AM222"/>
    <mergeCell ref="AN222:AQ222"/>
    <mergeCell ref="AR222:AU222"/>
    <mergeCell ref="AV222:AY222"/>
    <mergeCell ref="AZ222:BC222"/>
    <mergeCell ref="BD222:BG222"/>
    <mergeCell ref="H225:K225"/>
    <mergeCell ref="L225:O225"/>
    <mergeCell ref="P225:S225"/>
    <mergeCell ref="T225:W225"/>
    <mergeCell ref="X225:AA225"/>
    <mergeCell ref="AB225:AE225"/>
    <mergeCell ref="AF225:AI225"/>
    <mergeCell ref="AJ225:AM225"/>
    <mergeCell ref="AN225:AQ225"/>
    <mergeCell ref="AR225:AU225"/>
    <mergeCell ref="AV225:AY225"/>
    <mergeCell ref="AZ225:BC225"/>
    <mergeCell ref="BD225:BG225"/>
    <mergeCell ref="CJ223:CM223"/>
    <mergeCell ref="CN223:CQ223"/>
    <mergeCell ref="CR223:CU223"/>
    <mergeCell ref="D224:G224"/>
    <mergeCell ref="H224:K224"/>
    <mergeCell ref="L224:O224"/>
    <mergeCell ref="P224:S224"/>
    <mergeCell ref="T224:W224"/>
    <mergeCell ref="X224:AA224"/>
    <mergeCell ref="AB224:AE224"/>
    <mergeCell ref="AF224:AI224"/>
    <mergeCell ref="AJ224:AM224"/>
    <mergeCell ref="AN224:AQ224"/>
    <mergeCell ref="AR224:AU224"/>
    <mergeCell ref="AV224:AY224"/>
    <mergeCell ref="AZ224:BC224"/>
    <mergeCell ref="BD224:BG224"/>
    <mergeCell ref="BH224:BK224"/>
    <mergeCell ref="BL224:BO224"/>
    <mergeCell ref="BP224:BS224"/>
    <mergeCell ref="BT224:BW224"/>
    <mergeCell ref="BX224:CA224"/>
    <mergeCell ref="CB224:CE224"/>
    <mergeCell ref="CF224:CI224"/>
    <mergeCell ref="CJ224:CM224"/>
    <mergeCell ref="CN224:CQ224"/>
    <mergeCell ref="CR224:CU224"/>
    <mergeCell ref="CN226:CQ226"/>
    <mergeCell ref="CR226:CU226"/>
    <mergeCell ref="A227:CV227"/>
    <mergeCell ref="A228:C228"/>
    <mergeCell ref="D228:G228"/>
    <mergeCell ref="H228:K228"/>
    <mergeCell ref="L228:O228"/>
    <mergeCell ref="P228:S228"/>
    <mergeCell ref="T228:W228"/>
    <mergeCell ref="X228:AA228"/>
    <mergeCell ref="AB228:AE228"/>
    <mergeCell ref="AF228:AI228"/>
    <mergeCell ref="AJ228:AM228"/>
    <mergeCell ref="AN228:AQ228"/>
    <mergeCell ref="AR228:AU228"/>
    <mergeCell ref="AV228:AY228"/>
    <mergeCell ref="AZ228:BC228"/>
    <mergeCell ref="BD228:BG228"/>
    <mergeCell ref="BH228:BK228"/>
    <mergeCell ref="BL228:BO228"/>
    <mergeCell ref="BP228:BS228"/>
    <mergeCell ref="BT228:BW228"/>
    <mergeCell ref="BX228:CA228"/>
    <mergeCell ref="CB228:CE228"/>
    <mergeCell ref="CF228:CI228"/>
    <mergeCell ref="CJ228:CM228"/>
    <mergeCell ref="CN228:CQ228"/>
    <mergeCell ref="CR228:CU228"/>
    <mergeCell ref="BH225:BK225"/>
    <mergeCell ref="BL225:BO225"/>
    <mergeCell ref="BP225:BS225"/>
    <mergeCell ref="BT225:BW225"/>
    <mergeCell ref="BX225:CA225"/>
    <mergeCell ref="CB225:CE225"/>
    <mergeCell ref="CF225:CI225"/>
    <mergeCell ref="CJ225:CM225"/>
    <mergeCell ref="CN225:CQ225"/>
    <mergeCell ref="CR225:CU225"/>
    <mergeCell ref="D226:G226"/>
    <mergeCell ref="H226:K226"/>
    <mergeCell ref="L226:O226"/>
    <mergeCell ref="P226:S226"/>
    <mergeCell ref="T226:W226"/>
    <mergeCell ref="X226:AA226"/>
    <mergeCell ref="AB226:AE226"/>
    <mergeCell ref="AF226:AI226"/>
    <mergeCell ref="AJ226:AM226"/>
    <mergeCell ref="AN226:AQ226"/>
    <mergeCell ref="AR226:AU226"/>
    <mergeCell ref="AV226:AY226"/>
    <mergeCell ref="AZ226:BC226"/>
    <mergeCell ref="BD226:BG226"/>
    <mergeCell ref="BH226:BK226"/>
    <mergeCell ref="BL226:BO226"/>
    <mergeCell ref="BP226:BS226"/>
    <mergeCell ref="BT226:BW226"/>
    <mergeCell ref="BX226:CA226"/>
    <mergeCell ref="CB226:CE226"/>
    <mergeCell ref="CF226:CI226"/>
    <mergeCell ref="CJ226:CM226"/>
    <mergeCell ref="A225:A226"/>
    <mergeCell ref="B225:B226"/>
    <mergeCell ref="C225:C226"/>
    <mergeCell ref="D225:G225"/>
    <mergeCell ref="CV229:CV231"/>
    <mergeCell ref="D230:G230"/>
    <mergeCell ref="H230:K230"/>
    <mergeCell ref="L230:O230"/>
    <mergeCell ref="P230:S230"/>
    <mergeCell ref="T230:W230"/>
    <mergeCell ref="X230:AA230"/>
    <mergeCell ref="AB230:AE230"/>
    <mergeCell ref="AF230:AI230"/>
    <mergeCell ref="AJ230:AM230"/>
    <mergeCell ref="AN230:AQ230"/>
    <mergeCell ref="AR230:AU230"/>
    <mergeCell ref="AV230:AY230"/>
    <mergeCell ref="AZ230:BC230"/>
    <mergeCell ref="BD230:BG230"/>
    <mergeCell ref="BH230:BK230"/>
    <mergeCell ref="BL230:BO230"/>
    <mergeCell ref="BP230:BS230"/>
    <mergeCell ref="BT230:BW230"/>
    <mergeCell ref="BX230:CA230"/>
    <mergeCell ref="CB230:CE230"/>
    <mergeCell ref="CF230:CI230"/>
    <mergeCell ref="A229:A231"/>
    <mergeCell ref="B229:B231"/>
    <mergeCell ref="C229:C231"/>
    <mergeCell ref="D229:G229"/>
    <mergeCell ref="H229:K229"/>
    <mergeCell ref="L229:O229"/>
    <mergeCell ref="P229:S229"/>
    <mergeCell ref="T229:W229"/>
    <mergeCell ref="X229:AA229"/>
    <mergeCell ref="AB229:AE229"/>
    <mergeCell ref="AF229:AI229"/>
    <mergeCell ref="AJ229:AM229"/>
    <mergeCell ref="AN229:AQ229"/>
    <mergeCell ref="AR229:AU229"/>
    <mergeCell ref="AV229:AY229"/>
    <mergeCell ref="AZ229:BC229"/>
    <mergeCell ref="BD229:BG229"/>
    <mergeCell ref="CJ230:CM230"/>
    <mergeCell ref="CN230:CQ230"/>
    <mergeCell ref="CR230:CU230"/>
    <mergeCell ref="D231:G231"/>
    <mergeCell ref="H231:K231"/>
    <mergeCell ref="L231:O231"/>
    <mergeCell ref="P231:S231"/>
    <mergeCell ref="T231:W231"/>
    <mergeCell ref="X231:AA231"/>
    <mergeCell ref="AB231:AE231"/>
    <mergeCell ref="AF231:AI231"/>
    <mergeCell ref="AJ231:AM231"/>
    <mergeCell ref="AN231:AQ231"/>
    <mergeCell ref="AR231:AU231"/>
    <mergeCell ref="AV231:AY231"/>
    <mergeCell ref="AZ231:BC231"/>
    <mergeCell ref="BD231:BG231"/>
    <mergeCell ref="BH231:BK231"/>
    <mergeCell ref="BL231:BO231"/>
    <mergeCell ref="BP231:BS231"/>
    <mergeCell ref="BT231:BW231"/>
    <mergeCell ref="BX231:CA231"/>
    <mergeCell ref="CB231:CE231"/>
    <mergeCell ref="CF231:CI231"/>
    <mergeCell ref="CJ231:CM231"/>
    <mergeCell ref="CN231:CQ231"/>
    <mergeCell ref="CR231:CU231"/>
    <mergeCell ref="BH229:BK229"/>
    <mergeCell ref="BL229:BO229"/>
    <mergeCell ref="BP229:BS229"/>
    <mergeCell ref="BT229:BW229"/>
    <mergeCell ref="BX229:CA229"/>
    <mergeCell ref="CB229:CE229"/>
    <mergeCell ref="CF229:CI229"/>
    <mergeCell ref="CJ229:CM229"/>
    <mergeCell ref="CN229:CQ229"/>
    <mergeCell ref="CR229:CU229"/>
    <mergeCell ref="CV232:CV234"/>
    <mergeCell ref="D233:G233"/>
    <mergeCell ref="H233:K233"/>
    <mergeCell ref="L233:O233"/>
    <mergeCell ref="P233:S233"/>
    <mergeCell ref="T233:W233"/>
    <mergeCell ref="X233:AA233"/>
    <mergeCell ref="AB233:AE233"/>
    <mergeCell ref="AF233:AI233"/>
    <mergeCell ref="AJ233:AM233"/>
    <mergeCell ref="AN233:AQ233"/>
    <mergeCell ref="AR233:AU233"/>
    <mergeCell ref="AV233:AY233"/>
    <mergeCell ref="AZ233:BC233"/>
    <mergeCell ref="BD233:BG233"/>
    <mergeCell ref="BH233:BK233"/>
    <mergeCell ref="BL233:BO233"/>
    <mergeCell ref="BP233:BS233"/>
    <mergeCell ref="BT233:BW233"/>
    <mergeCell ref="BX233:CA233"/>
    <mergeCell ref="CB233:CE233"/>
    <mergeCell ref="CF233:CI233"/>
    <mergeCell ref="A232:A234"/>
    <mergeCell ref="B232:B234"/>
    <mergeCell ref="C232:C234"/>
    <mergeCell ref="D232:G232"/>
    <mergeCell ref="H232:K232"/>
    <mergeCell ref="L232:O232"/>
    <mergeCell ref="P232:S232"/>
    <mergeCell ref="T232:W232"/>
    <mergeCell ref="X232:AA232"/>
    <mergeCell ref="AB232:AE232"/>
    <mergeCell ref="AF232:AI232"/>
    <mergeCell ref="AJ232:AM232"/>
    <mergeCell ref="AN232:AQ232"/>
    <mergeCell ref="AR232:AU232"/>
    <mergeCell ref="AV232:AY232"/>
    <mergeCell ref="AZ232:BC232"/>
    <mergeCell ref="BD232:BG232"/>
    <mergeCell ref="CJ233:CM233"/>
    <mergeCell ref="CN233:CQ233"/>
    <mergeCell ref="CR233:CU233"/>
    <mergeCell ref="D234:G234"/>
    <mergeCell ref="H234:K234"/>
    <mergeCell ref="L234:O234"/>
    <mergeCell ref="P234:S234"/>
    <mergeCell ref="T234:W234"/>
    <mergeCell ref="X234:AA234"/>
    <mergeCell ref="AB234:AE234"/>
    <mergeCell ref="AF234:AI234"/>
    <mergeCell ref="AJ234:AM234"/>
    <mergeCell ref="AN234:AQ234"/>
    <mergeCell ref="AR234:AU234"/>
    <mergeCell ref="AV234:AY234"/>
    <mergeCell ref="AZ234:BC234"/>
    <mergeCell ref="BD234:BG234"/>
    <mergeCell ref="BH234:BK234"/>
    <mergeCell ref="BL234:BO234"/>
    <mergeCell ref="BP234:BS234"/>
    <mergeCell ref="BT234:BW234"/>
    <mergeCell ref="BX234:CA234"/>
    <mergeCell ref="CB234:CE234"/>
    <mergeCell ref="CF234:CI234"/>
    <mergeCell ref="CJ234:CM234"/>
    <mergeCell ref="CN234:CQ234"/>
    <mergeCell ref="CR234:CU234"/>
    <mergeCell ref="BH232:BK232"/>
    <mergeCell ref="BL232:BO232"/>
    <mergeCell ref="BP232:BS232"/>
    <mergeCell ref="BT232:BW232"/>
    <mergeCell ref="BX232:CA232"/>
    <mergeCell ref="CB232:CE232"/>
    <mergeCell ref="CF232:CI232"/>
    <mergeCell ref="CJ232:CM232"/>
    <mergeCell ref="CN232:CQ232"/>
    <mergeCell ref="CR232:CU232"/>
    <mergeCell ref="CV235:CV237"/>
    <mergeCell ref="D236:G236"/>
    <mergeCell ref="H236:K236"/>
    <mergeCell ref="L236:O236"/>
    <mergeCell ref="P236:S236"/>
    <mergeCell ref="T236:W236"/>
    <mergeCell ref="X236:AA236"/>
    <mergeCell ref="AB236:AE236"/>
    <mergeCell ref="AF236:AI236"/>
    <mergeCell ref="AJ236:AM236"/>
    <mergeCell ref="AN236:AQ236"/>
    <mergeCell ref="AR236:AU236"/>
    <mergeCell ref="AV236:AY236"/>
    <mergeCell ref="AZ236:BC236"/>
    <mergeCell ref="BD236:BG236"/>
    <mergeCell ref="BH236:BK236"/>
    <mergeCell ref="BL236:BO236"/>
    <mergeCell ref="BP236:BS236"/>
    <mergeCell ref="BT236:BW236"/>
    <mergeCell ref="BX236:CA236"/>
    <mergeCell ref="CB236:CE236"/>
    <mergeCell ref="CF236:CI236"/>
    <mergeCell ref="A235:A237"/>
    <mergeCell ref="B235:B237"/>
    <mergeCell ref="C235:C237"/>
    <mergeCell ref="D235:G235"/>
    <mergeCell ref="H235:K235"/>
    <mergeCell ref="L235:O235"/>
    <mergeCell ref="P235:S235"/>
    <mergeCell ref="T235:W235"/>
    <mergeCell ref="X235:AA235"/>
    <mergeCell ref="AB235:AE235"/>
    <mergeCell ref="AF235:AI235"/>
    <mergeCell ref="AJ235:AM235"/>
    <mergeCell ref="AN235:AQ235"/>
    <mergeCell ref="AR235:AU235"/>
    <mergeCell ref="AV235:AY235"/>
    <mergeCell ref="AZ235:BC235"/>
    <mergeCell ref="BD235:BG235"/>
    <mergeCell ref="CJ236:CM236"/>
    <mergeCell ref="CN236:CQ236"/>
    <mergeCell ref="CR236:CU236"/>
    <mergeCell ref="D237:G237"/>
    <mergeCell ref="H237:K237"/>
    <mergeCell ref="L237:O237"/>
    <mergeCell ref="P237:S237"/>
    <mergeCell ref="T237:W237"/>
    <mergeCell ref="X237:AA237"/>
    <mergeCell ref="AB237:AE237"/>
    <mergeCell ref="AF237:AI237"/>
    <mergeCell ref="AJ237:AM237"/>
    <mergeCell ref="AN237:AQ237"/>
    <mergeCell ref="AR237:AU237"/>
    <mergeCell ref="AV237:AY237"/>
    <mergeCell ref="AZ237:BC237"/>
    <mergeCell ref="BD237:BG237"/>
    <mergeCell ref="BH237:BK237"/>
    <mergeCell ref="BL237:BO237"/>
    <mergeCell ref="BP237:BS237"/>
    <mergeCell ref="BT237:BW237"/>
    <mergeCell ref="BX237:CA237"/>
    <mergeCell ref="CB237:CE237"/>
    <mergeCell ref="CF237:CI237"/>
    <mergeCell ref="CJ237:CM237"/>
    <mergeCell ref="CN237:CQ237"/>
    <mergeCell ref="CR237:CU237"/>
    <mergeCell ref="BH235:BK235"/>
    <mergeCell ref="BL235:BO235"/>
    <mergeCell ref="BP235:BS235"/>
    <mergeCell ref="BT235:BW235"/>
    <mergeCell ref="BX235:CA235"/>
    <mergeCell ref="CB235:CE235"/>
    <mergeCell ref="CF235:CI235"/>
    <mergeCell ref="CJ235:CM235"/>
    <mergeCell ref="CN235:CQ235"/>
    <mergeCell ref="CR235:CU235"/>
    <mergeCell ref="CV238:CV240"/>
    <mergeCell ref="D239:G239"/>
    <mergeCell ref="H239:K239"/>
    <mergeCell ref="L239:O239"/>
    <mergeCell ref="P239:S239"/>
    <mergeCell ref="T239:W239"/>
    <mergeCell ref="X239:AA239"/>
    <mergeCell ref="AB239:AE239"/>
    <mergeCell ref="AF239:AI239"/>
    <mergeCell ref="AJ239:AM239"/>
    <mergeCell ref="AN239:AQ239"/>
    <mergeCell ref="AR239:AU239"/>
    <mergeCell ref="AV239:AY239"/>
    <mergeCell ref="AZ239:BC239"/>
    <mergeCell ref="BD239:BG239"/>
    <mergeCell ref="BH239:BK239"/>
    <mergeCell ref="BL239:BO239"/>
    <mergeCell ref="BP239:BS239"/>
    <mergeCell ref="BT239:BW239"/>
    <mergeCell ref="BX239:CA239"/>
    <mergeCell ref="CB239:CE239"/>
    <mergeCell ref="CF239:CI239"/>
    <mergeCell ref="A238:A240"/>
    <mergeCell ref="B238:B240"/>
    <mergeCell ref="C238:C240"/>
    <mergeCell ref="D238:G238"/>
    <mergeCell ref="H238:K238"/>
    <mergeCell ref="L238:O238"/>
    <mergeCell ref="P238:S238"/>
    <mergeCell ref="T238:W238"/>
    <mergeCell ref="X238:AA238"/>
    <mergeCell ref="AB238:AE238"/>
    <mergeCell ref="AF238:AI238"/>
    <mergeCell ref="AJ238:AM238"/>
    <mergeCell ref="AN238:AQ238"/>
    <mergeCell ref="AR238:AU238"/>
    <mergeCell ref="AV238:AY238"/>
    <mergeCell ref="AZ238:BC238"/>
    <mergeCell ref="BD238:BG238"/>
    <mergeCell ref="CJ239:CM239"/>
    <mergeCell ref="CN239:CQ239"/>
    <mergeCell ref="CR239:CU239"/>
    <mergeCell ref="D240:G240"/>
    <mergeCell ref="H240:K240"/>
    <mergeCell ref="L240:O240"/>
    <mergeCell ref="P240:S240"/>
    <mergeCell ref="T240:W240"/>
    <mergeCell ref="X240:AA240"/>
    <mergeCell ref="AB240:AE240"/>
    <mergeCell ref="AF240:AI240"/>
    <mergeCell ref="AJ240:AM240"/>
    <mergeCell ref="AN240:AQ240"/>
    <mergeCell ref="AR240:AU240"/>
    <mergeCell ref="AV240:AY240"/>
    <mergeCell ref="AZ240:BC240"/>
    <mergeCell ref="BD240:BG240"/>
    <mergeCell ref="BH240:BK240"/>
    <mergeCell ref="BL240:BO240"/>
    <mergeCell ref="BP240:BS240"/>
    <mergeCell ref="BT240:BW240"/>
    <mergeCell ref="BX240:CA240"/>
    <mergeCell ref="CB240:CE240"/>
    <mergeCell ref="CF240:CI240"/>
    <mergeCell ref="CJ240:CM240"/>
    <mergeCell ref="CN240:CQ240"/>
    <mergeCell ref="CR240:CU240"/>
    <mergeCell ref="BH238:BK238"/>
    <mergeCell ref="BL238:BO238"/>
    <mergeCell ref="BP238:BS238"/>
    <mergeCell ref="BT238:BW238"/>
    <mergeCell ref="BX238:CA238"/>
    <mergeCell ref="CB238:CE238"/>
    <mergeCell ref="CF238:CI238"/>
    <mergeCell ref="CJ238:CM238"/>
    <mergeCell ref="CN238:CQ238"/>
    <mergeCell ref="CR238:CU238"/>
    <mergeCell ref="CV241:CV243"/>
    <mergeCell ref="D242:G242"/>
    <mergeCell ref="H242:K242"/>
    <mergeCell ref="L242:O242"/>
    <mergeCell ref="P242:S242"/>
    <mergeCell ref="T242:W242"/>
    <mergeCell ref="X242:AA242"/>
    <mergeCell ref="AB242:AE242"/>
    <mergeCell ref="AF242:AI242"/>
    <mergeCell ref="AJ242:AM242"/>
    <mergeCell ref="AN242:AQ242"/>
    <mergeCell ref="AR242:AU242"/>
    <mergeCell ref="AV242:AY242"/>
    <mergeCell ref="AZ242:BC242"/>
    <mergeCell ref="BD242:BG242"/>
    <mergeCell ref="BH242:BK242"/>
    <mergeCell ref="BL242:BO242"/>
    <mergeCell ref="BP242:BS242"/>
    <mergeCell ref="BT242:BW242"/>
    <mergeCell ref="BX242:CA242"/>
    <mergeCell ref="CB242:CE242"/>
    <mergeCell ref="CF242:CI242"/>
    <mergeCell ref="A241:A243"/>
    <mergeCell ref="B241:B243"/>
    <mergeCell ref="C241:C243"/>
    <mergeCell ref="D241:G241"/>
    <mergeCell ref="H241:K241"/>
    <mergeCell ref="L241:O241"/>
    <mergeCell ref="P241:S241"/>
    <mergeCell ref="T241:W241"/>
    <mergeCell ref="X241:AA241"/>
    <mergeCell ref="AB241:AE241"/>
    <mergeCell ref="AF241:AI241"/>
    <mergeCell ref="AJ241:AM241"/>
    <mergeCell ref="AN241:AQ241"/>
    <mergeCell ref="AR241:AU241"/>
    <mergeCell ref="AV241:AY241"/>
    <mergeCell ref="AZ241:BC241"/>
    <mergeCell ref="BD241:BG241"/>
    <mergeCell ref="CJ242:CM242"/>
    <mergeCell ref="CN242:CQ242"/>
    <mergeCell ref="CR242:CU242"/>
    <mergeCell ref="D243:G243"/>
    <mergeCell ref="H243:K243"/>
    <mergeCell ref="L243:O243"/>
    <mergeCell ref="P243:S243"/>
    <mergeCell ref="T243:W243"/>
    <mergeCell ref="X243:AA243"/>
    <mergeCell ref="AB243:AE243"/>
    <mergeCell ref="AF243:AI243"/>
    <mergeCell ref="AJ243:AM243"/>
    <mergeCell ref="AN243:AQ243"/>
    <mergeCell ref="AR243:AU243"/>
    <mergeCell ref="AV243:AY243"/>
    <mergeCell ref="AZ243:BC243"/>
    <mergeCell ref="BD243:BG243"/>
    <mergeCell ref="BH243:BK243"/>
    <mergeCell ref="BL243:BO243"/>
    <mergeCell ref="BP243:BS243"/>
    <mergeCell ref="BT243:BW243"/>
    <mergeCell ref="BX243:CA243"/>
    <mergeCell ref="CB243:CE243"/>
    <mergeCell ref="CF243:CI243"/>
    <mergeCell ref="CJ243:CM243"/>
    <mergeCell ref="CN243:CQ243"/>
    <mergeCell ref="CR243:CU243"/>
    <mergeCell ref="BH241:BK241"/>
    <mergeCell ref="BL241:BO241"/>
    <mergeCell ref="BP241:BS241"/>
    <mergeCell ref="BT241:BW241"/>
    <mergeCell ref="BX241:CA241"/>
    <mergeCell ref="CB241:CE241"/>
    <mergeCell ref="CF241:CI241"/>
    <mergeCell ref="CJ241:CM241"/>
    <mergeCell ref="CN241:CQ241"/>
    <mergeCell ref="CR241:CU241"/>
    <mergeCell ref="CV244:CV246"/>
    <mergeCell ref="D245:G245"/>
    <mergeCell ref="H245:K245"/>
    <mergeCell ref="L245:O245"/>
    <mergeCell ref="P245:S245"/>
    <mergeCell ref="T245:W245"/>
    <mergeCell ref="X245:AA245"/>
    <mergeCell ref="AB245:AE245"/>
    <mergeCell ref="AF245:AI245"/>
    <mergeCell ref="AJ245:AM245"/>
    <mergeCell ref="AN245:AQ245"/>
    <mergeCell ref="AR245:AU245"/>
    <mergeCell ref="AV245:AY245"/>
    <mergeCell ref="AZ245:BC245"/>
    <mergeCell ref="BD245:BG245"/>
    <mergeCell ref="BH245:BK245"/>
    <mergeCell ref="BL245:BO245"/>
    <mergeCell ref="BP245:BS245"/>
    <mergeCell ref="BT245:BW245"/>
    <mergeCell ref="BX245:CA245"/>
    <mergeCell ref="CB245:CE245"/>
    <mergeCell ref="CF245:CI245"/>
    <mergeCell ref="A244:A246"/>
    <mergeCell ref="B244:B246"/>
    <mergeCell ref="C244:C246"/>
    <mergeCell ref="D244:G244"/>
    <mergeCell ref="H244:K244"/>
    <mergeCell ref="L244:O244"/>
    <mergeCell ref="P244:S244"/>
    <mergeCell ref="T244:W244"/>
    <mergeCell ref="X244:AA244"/>
    <mergeCell ref="AB244:AE244"/>
    <mergeCell ref="AF244:AI244"/>
    <mergeCell ref="AJ244:AM244"/>
    <mergeCell ref="AN244:AQ244"/>
    <mergeCell ref="AR244:AU244"/>
    <mergeCell ref="AV244:AY244"/>
    <mergeCell ref="AZ244:BC244"/>
    <mergeCell ref="BD244:BG244"/>
    <mergeCell ref="CJ245:CM245"/>
    <mergeCell ref="CN245:CQ245"/>
    <mergeCell ref="CR245:CU245"/>
    <mergeCell ref="D246:G246"/>
    <mergeCell ref="H246:K246"/>
    <mergeCell ref="L246:O246"/>
    <mergeCell ref="P246:S246"/>
    <mergeCell ref="T246:W246"/>
    <mergeCell ref="X246:AA246"/>
    <mergeCell ref="AB246:AE246"/>
    <mergeCell ref="AF246:AI246"/>
    <mergeCell ref="AJ246:AM246"/>
    <mergeCell ref="AN246:AQ246"/>
    <mergeCell ref="AR246:AU246"/>
    <mergeCell ref="AV246:AY246"/>
    <mergeCell ref="AZ246:BC246"/>
    <mergeCell ref="BD246:BG246"/>
    <mergeCell ref="BH246:BK246"/>
    <mergeCell ref="BL246:BO246"/>
    <mergeCell ref="BP246:BS246"/>
    <mergeCell ref="BT246:BW246"/>
    <mergeCell ref="BX246:CA246"/>
    <mergeCell ref="CB246:CE246"/>
    <mergeCell ref="CF246:CI246"/>
    <mergeCell ref="CJ246:CM246"/>
    <mergeCell ref="CN246:CQ246"/>
    <mergeCell ref="CR246:CU246"/>
    <mergeCell ref="BH244:BK244"/>
    <mergeCell ref="BL244:BO244"/>
    <mergeCell ref="BP244:BS244"/>
    <mergeCell ref="BT244:BW244"/>
    <mergeCell ref="BX244:CA244"/>
    <mergeCell ref="CB244:CE244"/>
    <mergeCell ref="CF244:CI244"/>
    <mergeCell ref="CJ244:CM244"/>
    <mergeCell ref="CN244:CQ244"/>
    <mergeCell ref="CR244:CU244"/>
    <mergeCell ref="CV247:CV249"/>
    <mergeCell ref="D248:G248"/>
    <mergeCell ref="H248:K248"/>
    <mergeCell ref="L248:O248"/>
    <mergeCell ref="P248:S248"/>
    <mergeCell ref="T248:W248"/>
    <mergeCell ref="X248:AA248"/>
    <mergeCell ref="AB248:AE248"/>
    <mergeCell ref="AF248:AI248"/>
    <mergeCell ref="AJ248:AM248"/>
    <mergeCell ref="AN248:AQ248"/>
    <mergeCell ref="AR248:AU248"/>
    <mergeCell ref="AV248:AY248"/>
    <mergeCell ref="AZ248:BC248"/>
    <mergeCell ref="BD248:BG248"/>
    <mergeCell ref="BH248:BK248"/>
    <mergeCell ref="BL248:BO248"/>
    <mergeCell ref="BP248:BS248"/>
    <mergeCell ref="BT248:BW248"/>
    <mergeCell ref="BX248:CA248"/>
    <mergeCell ref="CB248:CE248"/>
    <mergeCell ref="CF248:CI248"/>
    <mergeCell ref="A247:A249"/>
    <mergeCell ref="B247:B249"/>
    <mergeCell ref="C247:C249"/>
    <mergeCell ref="D247:G247"/>
    <mergeCell ref="H247:K247"/>
    <mergeCell ref="L247:O247"/>
    <mergeCell ref="P247:S247"/>
    <mergeCell ref="T247:W247"/>
    <mergeCell ref="X247:AA247"/>
    <mergeCell ref="AB247:AE247"/>
    <mergeCell ref="AF247:AI247"/>
    <mergeCell ref="AJ247:AM247"/>
    <mergeCell ref="AN247:AQ247"/>
    <mergeCell ref="AR247:AU247"/>
    <mergeCell ref="AV247:AY247"/>
    <mergeCell ref="AZ247:BC247"/>
    <mergeCell ref="BD247:BG247"/>
    <mergeCell ref="CJ248:CM248"/>
    <mergeCell ref="CN248:CQ248"/>
    <mergeCell ref="CR248:CU248"/>
    <mergeCell ref="D249:G249"/>
    <mergeCell ref="H249:K249"/>
    <mergeCell ref="L249:O249"/>
    <mergeCell ref="P249:S249"/>
    <mergeCell ref="T249:W249"/>
    <mergeCell ref="X249:AA249"/>
    <mergeCell ref="AB249:AE249"/>
    <mergeCell ref="AF249:AI249"/>
    <mergeCell ref="AJ249:AM249"/>
    <mergeCell ref="AN249:AQ249"/>
    <mergeCell ref="AR249:AU249"/>
    <mergeCell ref="AV249:AY249"/>
    <mergeCell ref="AZ249:BC249"/>
    <mergeCell ref="BD249:BG249"/>
    <mergeCell ref="BH249:BK249"/>
    <mergeCell ref="BL249:BO249"/>
    <mergeCell ref="BP249:BS249"/>
    <mergeCell ref="BT249:BW249"/>
    <mergeCell ref="BX249:CA249"/>
    <mergeCell ref="CB249:CE249"/>
    <mergeCell ref="CF249:CI249"/>
    <mergeCell ref="CJ249:CM249"/>
    <mergeCell ref="CN249:CQ249"/>
    <mergeCell ref="CR249:CU249"/>
    <mergeCell ref="BH247:BK247"/>
    <mergeCell ref="BL247:BO247"/>
    <mergeCell ref="BP247:BS247"/>
    <mergeCell ref="BT247:BW247"/>
    <mergeCell ref="BX247:CA247"/>
    <mergeCell ref="CB247:CE247"/>
    <mergeCell ref="CF247:CI247"/>
    <mergeCell ref="CJ247:CM247"/>
    <mergeCell ref="CN247:CQ247"/>
    <mergeCell ref="CR247:CU247"/>
    <mergeCell ref="CV250:CV252"/>
    <mergeCell ref="D251:G251"/>
    <mergeCell ref="H251:K251"/>
    <mergeCell ref="L251:O251"/>
    <mergeCell ref="P251:S251"/>
    <mergeCell ref="T251:W251"/>
    <mergeCell ref="X251:AA251"/>
    <mergeCell ref="AB251:AE251"/>
    <mergeCell ref="AF251:AI251"/>
    <mergeCell ref="AJ251:AM251"/>
    <mergeCell ref="AN251:AQ251"/>
    <mergeCell ref="AR251:AU251"/>
    <mergeCell ref="AV251:AY251"/>
    <mergeCell ref="AZ251:BC251"/>
    <mergeCell ref="BD251:BG251"/>
    <mergeCell ref="BH251:BK251"/>
    <mergeCell ref="BL251:BO251"/>
    <mergeCell ref="BP251:BS251"/>
    <mergeCell ref="BT251:BW251"/>
    <mergeCell ref="BX251:CA251"/>
    <mergeCell ref="CB251:CE251"/>
    <mergeCell ref="CF251:CI251"/>
    <mergeCell ref="A250:A252"/>
    <mergeCell ref="B250:B252"/>
    <mergeCell ref="C250:C252"/>
    <mergeCell ref="D250:G250"/>
    <mergeCell ref="H250:K250"/>
    <mergeCell ref="L250:O250"/>
    <mergeCell ref="P250:S250"/>
    <mergeCell ref="T250:W250"/>
    <mergeCell ref="X250:AA250"/>
    <mergeCell ref="AB250:AE250"/>
    <mergeCell ref="AF250:AI250"/>
    <mergeCell ref="AJ250:AM250"/>
    <mergeCell ref="AN250:AQ250"/>
    <mergeCell ref="AR250:AU250"/>
    <mergeCell ref="AV250:AY250"/>
    <mergeCell ref="AZ250:BC250"/>
    <mergeCell ref="BD250:BG250"/>
    <mergeCell ref="CJ251:CM251"/>
    <mergeCell ref="CN251:CQ251"/>
    <mergeCell ref="CR251:CU251"/>
    <mergeCell ref="D252:G252"/>
    <mergeCell ref="H252:K252"/>
    <mergeCell ref="L252:O252"/>
    <mergeCell ref="P252:S252"/>
    <mergeCell ref="T252:W252"/>
    <mergeCell ref="X252:AA252"/>
    <mergeCell ref="AB252:AE252"/>
    <mergeCell ref="AF252:AI252"/>
    <mergeCell ref="AJ252:AM252"/>
    <mergeCell ref="AN252:AQ252"/>
    <mergeCell ref="AR252:AU252"/>
    <mergeCell ref="AV252:AY252"/>
    <mergeCell ref="AZ252:BC252"/>
    <mergeCell ref="BD252:BG252"/>
    <mergeCell ref="BH252:BK252"/>
    <mergeCell ref="BL252:BO252"/>
    <mergeCell ref="BP252:BS252"/>
    <mergeCell ref="BT252:BW252"/>
    <mergeCell ref="BX252:CA252"/>
    <mergeCell ref="CB252:CE252"/>
    <mergeCell ref="CF252:CI252"/>
    <mergeCell ref="CJ252:CM252"/>
    <mergeCell ref="CN252:CQ252"/>
    <mergeCell ref="CR252:CU252"/>
    <mergeCell ref="BH250:BK250"/>
    <mergeCell ref="BL250:BO250"/>
    <mergeCell ref="BP250:BS250"/>
    <mergeCell ref="BT250:BW250"/>
    <mergeCell ref="BX250:CA250"/>
    <mergeCell ref="CB250:CE250"/>
    <mergeCell ref="CF250:CI250"/>
    <mergeCell ref="CJ250:CM250"/>
    <mergeCell ref="CN250:CQ250"/>
    <mergeCell ref="CR250:CU250"/>
    <mergeCell ref="CV253:CV255"/>
    <mergeCell ref="D254:G254"/>
    <mergeCell ref="H254:K254"/>
    <mergeCell ref="L254:O254"/>
    <mergeCell ref="P254:S254"/>
    <mergeCell ref="T254:W254"/>
    <mergeCell ref="X254:AA254"/>
    <mergeCell ref="AB254:AE254"/>
    <mergeCell ref="AF254:AI254"/>
    <mergeCell ref="AJ254:AM254"/>
    <mergeCell ref="AN254:AQ254"/>
    <mergeCell ref="AR254:AU254"/>
    <mergeCell ref="AV254:AY254"/>
    <mergeCell ref="AZ254:BC254"/>
    <mergeCell ref="BD254:BG254"/>
    <mergeCell ref="BH254:BK254"/>
    <mergeCell ref="BL254:BO254"/>
    <mergeCell ref="BP254:BS254"/>
    <mergeCell ref="BT254:BW254"/>
    <mergeCell ref="BX254:CA254"/>
    <mergeCell ref="CB254:CE254"/>
    <mergeCell ref="CF254:CI254"/>
    <mergeCell ref="A253:A255"/>
    <mergeCell ref="B253:B255"/>
    <mergeCell ref="C253:C255"/>
    <mergeCell ref="D253:G253"/>
    <mergeCell ref="H253:K253"/>
    <mergeCell ref="L253:O253"/>
    <mergeCell ref="P253:S253"/>
    <mergeCell ref="T253:W253"/>
    <mergeCell ref="X253:AA253"/>
    <mergeCell ref="AB253:AE253"/>
    <mergeCell ref="AF253:AI253"/>
    <mergeCell ref="AJ253:AM253"/>
    <mergeCell ref="AN253:AQ253"/>
    <mergeCell ref="AR253:AU253"/>
    <mergeCell ref="AV253:AY253"/>
    <mergeCell ref="AZ253:BC253"/>
    <mergeCell ref="BD253:BG253"/>
    <mergeCell ref="CJ254:CM254"/>
    <mergeCell ref="CN254:CQ254"/>
    <mergeCell ref="CR254:CU254"/>
    <mergeCell ref="D255:G255"/>
    <mergeCell ref="H255:K255"/>
    <mergeCell ref="L255:O255"/>
    <mergeCell ref="P255:S255"/>
    <mergeCell ref="T255:W255"/>
    <mergeCell ref="X255:AA255"/>
    <mergeCell ref="AB255:AE255"/>
    <mergeCell ref="AF255:AI255"/>
    <mergeCell ref="AJ255:AM255"/>
    <mergeCell ref="AN255:AQ255"/>
    <mergeCell ref="AR255:AU255"/>
    <mergeCell ref="AV255:AY255"/>
    <mergeCell ref="AZ255:BC255"/>
    <mergeCell ref="BD255:BG255"/>
    <mergeCell ref="BH255:BK255"/>
    <mergeCell ref="BL255:BO255"/>
    <mergeCell ref="BP255:BS255"/>
    <mergeCell ref="BT255:BW255"/>
    <mergeCell ref="BX255:CA255"/>
    <mergeCell ref="CB255:CE255"/>
    <mergeCell ref="CF255:CI255"/>
    <mergeCell ref="CJ255:CM255"/>
    <mergeCell ref="CN255:CQ255"/>
    <mergeCell ref="CR255:CU255"/>
    <mergeCell ref="BH253:BK253"/>
    <mergeCell ref="BL253:BO253"/>
    <mergeCell ref="BP253:BS253"/>
    <mergeCell ref="BT253:BW253"/>
    <mergeCell ref="BX253:CA253"/>
    <mergeCell ref="CB253:CE253"/>
    <mergeCell ref="CF253:CI253"/>
    <mergeCell ref="CJ253:CM253"/>
    <mergeCell ref="CN253:CQ253"/>
    <mergeCell ref="CR253:CU253"/>
    <mergeCell ref="CV256:CV258"/>
    <mergeCell ref="D257:G257"/>
    <mergeCell ref="H257:K257"/>
    <mergeCell ref="L257:O257"/>
    <mergeCell ref="P257:S257"/>
    <mergeCell ref="T257:W257"/>
    <mergeCell ref="X257:AA257"/>
    <mergeCell ref="AB257:AE257"/>
    <mergeCell ref="AF257:AI257"/>
    <mergeCell ref="AJ257:AM257"/>
    <mergeCell ref="AN257:AQ257"/>
    <mergeCell ref="AR257:AU257"/>
    <mergeCell ref="AV257:AY257"/>
    <mergeCell ref="AZ257:BC257"/>
    <mergeCell ref="BD257:BG257"/>
    <mergeCell ref="BH257:BK257"/>
    <mergeCell ref="BL257:BO257"/>
    <mergeCell ref="BP257:BS257"/>
    <mergeCell ref="BT257:BW257"/>
    <mergeCell ref="BX257:CA257"/>
    <mergeCell ref="CB257:CE257"/>
    <mergeCell ref="CF257:CI257"/>
    <mergeCell ref="A256:A258"/>
    <mergeCell ref="B256:B258"/>
    <mergeCell ref="C256:C258"/>
    <mergeCell ref="D256:G256"/>
    <mergeCell ref="H256:K256"/>
    <mergeCell ref="L256:O256"/>
    <mergeCell ref="P256:S256"/>
    <mergeCell ref="T256:W256"/>
    <mergeCell ref="X256:AA256"/>
    <mergeCell ref="AB256:AE256"/>
    <mergeCell ref="AF256:AI256"/>
    <mergeCell ref="AJ256:AM256"/>
    <mergeCell ref="AN256:AQ256"/>
    <mergeCell ref="AR256:AU256"/>
    <mergeCell ref="AV256:AY256"/>
    <mergeCell ref="AZ256:BC256"/>
    <mergeCell ref="BD256:BG256"/>
    <mergeCell ref="CJ257:CM257"/>
    <mergeCell ref="CN257:CQ257"/>
    <mergeCell ref="CR257:CU257"/>
    <mergeCell ref="D258:G258"/>
    <mergeCell ref="H258:K258"/>
    <mergeCell ref="L258:O258"/>
    <mergeCell ref="P258:S258"/>
    <mergeCell ref="T258:W258"/>
    <mergeCell ref="X258:AA258"/>
    <mergeCell ref="AB258:AE258"/>
    <mergeCell ref="AF258:AI258"/>
    <mergeCell ref="AJ258:AM258"/>
    <mergeCell ref="AN258:AQ258"/>
    <mergeCell ref="AR258:AU258"/>
    <mergeCell ref="AV258:AY258"/>
    <mergeCell ref="AZ258:BC258"/>
    <mergeCell ref="BD258:BG258"/>
    <mergeCell ref="BH258:BK258"/>
    <mergeCell ref="BL258:BO258"/>
    <mergeCell ref="BP258:BS258"/>
    <mergeCell ref="BT258:BW258"/>
    <mergeCell ref="BX258:CA258"/>
    <mergeCell ref="CB258:CE258"/>
    <mergeCell ref="CF258:CI258"/>
    <mergeCell ref="CJ258:CM258"/>
    <mergeCell ref="CN258:CQ258"/>
    <mergeCell ref="CR258:CU258"/>
    <mergeCell ref="BH256:BK256"/>
    <mergeCell ref="BL256:BO256"/>
    <mergeCell ref="BP256:BS256"/>
    <mergeCell ref="BT256:BW256"/>
    <mergeCell ref="BX256:CA256"/>
    <mergeCell ref="CB256:CE256"/>
    <mergeCell ref="CF256:CI256"/>
    <mergeCell ref="CJ256:CM256"/>
    <mergeCell ref="CN256:CQ256"/>
    <mergeCell ref="CR256:CU256"/>
    <mergeCell ref="CV259:CV261"/>
    <mergeCell ref="D260:G260"/>
    <mergeCell ref="H260:K260"/>
    <mergeCell ref="L260:O260"/>
    <mergeCell ref="P260:S260"/>
    <mergeCell ref="T260:W260"/>
    <mergeCell ref="X260:AA260"/>
    <mergeCell ref="AB260:AE260"/>
    <mergeCell ref="AF260:AI260"/>
    <mergeCell ref="AJ260:AM260"/>
    <mergeCell ref="AN260:AQ260"/>
    <mergeCell ref="AR260:AU260"/>
    <mergeCell ref="AV260:AY260"/>
    <mergeCell ref="AZ260:BC260"/>
    <mergeCell ref="BD260:BG260"/>
    <mergeCell ref="BH260:BK260"/>
    <mergeCell ref="BL260:BO260"/>
    <mergeCell ref="BP260:BS260"/>
    <mergeCell ref="BT260:BW260"/>
    <mergeCell ref="BX260:CA260"/>
    <mergeCell ref="CB260:CE260"/>
    <mergeCell ref="CF260:CI260"/>
    <mergeCell ref="A259:A261"/>
    <mergeCell ref="B259:B261"/>
    <mergeCell ref="C259:C261"/>
    <mergeCell ref="D259:G259"/>
    <mergeCell ref="H259:K259"/>
    <mergeCell ref="L259:O259"/>
    <mergeCell ref="P259:S259"/>
    <mergeCell ref="T259:W259"/>
    <mergeCell ref="X259:AA259"/>
    <mergeCell ref="AB259:AE259"/>
    <mergeCell ref="AF259:AI259"/>
    <mergeCell ref="AJ259:AM259"/>
    <mergeCell ref="AN259:AQ259"/>
    <mergeCell ref="AR259:AU259"/>
    <mergeCell ref="AV259:AY259"/>
    <mergeCell ref="AZ259:BC259"/>
    <mergeCell ref="BD259:BG259"/>
    <mergeCell ref="CJ260:CM260"/>
    <mergeCell ref="CN260:CQ260"/>
    <mergeCell ref="CR260:CU260"/>
    <mergeCell ref="D261:G261"/>
    <mergeCell ref="H261:K261"/>
    <mergeCell ref="L261:O261"/>
    <mergeCell ref="P261:S261"/>
    <mergeCell ref="T261:W261"/>
    <mergeCell ref="X261:AA261"/>
    <mergeCell ref="AB261:AE261"/>
    <mergeCell ref="AF261:AI261"/>
    <mergeCell ref="AJ261:AM261"/>
    <mergeCell ref="AN261:AQ261"/>
    <mergeCell ref="AR261:AU261"/>
    <mergeCell ref="AV261:AY261"/>
    <mergeCell ref="AZ261:BC261"/>
    <mergeCell ref="BD261:BG261"/>
    <mergeCell ref="BH261:BK261"/>
    <mergeCell ref="BL261:BO261"/>
    <mergeCell ref="BP261:BS261"/>
    <mergeCell ref="BT261:BW261"/>
    <mergeCell ref="BX261:CA261"/>
    <mergeCell ref="CB261:CE261"/>
    <mergeCell ref="CF261:CI261"/>
    <mergeCell ref="CJ261:CM261"/>
    <mergeCell ref="CN261:CQ261"/>
    <mergeCell ref="CR261:CU261"/>
    <mergeCell ref="BH259:BK259"/>
    <mergeCell ref="BL259:BO259"/>
    <mergeCell ref="BP259:BS259"/>
    <mergeCell ref="BT259:BW259"/>
    <mergeCell ref="BX259:CA259"/>
    <mergeCell ref="CB259:CE259"/>
    <mergeCell ref="CF259:CI259"/>
    <mergeCell ref="CJ259:CM259"/>
    <mergeCell ref="CN259:CQ259"/>
    <mergeCell ref="CR259:CU259"/>
    <mergeCell ref="CV262:CV264"/>
    <mergeCell ref="D263:G263"/>
    <mergeCell ref="H263:K263"/>
    <mergeCell ref="L263:O263"/>
    <mergeCell ref="P263:S263"/>
    <mergeCell ref="T263:W263"/>
    <mergeCell ref="X263:AA263"/>
    <mergeCell ref="AB263:AE263"/>
    <mergeCell ref="AF263:AI263"/>
    <mergeCell ref="AJ263:AM263"/>
    <mergeCell ref="AN263:AQ263"/>
    <mergeCell ref="AR263:AU263"/>
    <mergeCell ref="AV263:AY263"/>
    <mergeCell ref="AZ263:BC263"/>
    <mergeCell ref="BD263:BG263"/>
    <mergeCell ref="BH263:BK263"/>
    <mergeCell ref="BL263:BO263"/>
    <mergeCell ref="BP263:BS263"/>
    <mergeCell ref="BT263:BW263"/>
    <mergeCell ref="BX263:CA263"/>
    <mergeCell ref="CB263:CE263"/>
    <mergeCell ref="CF263:CI263"/>
    <mergeCell ref="A262:A264"/>
    <mergeCell ref="B262:B264"/>
    <mergeCell ref="C262:C264"/>
    <mergeCell ref="D262:G262"/>
    <mergeCell ref="H262:K262"/>
    <mergeCell ref="L262:O262"/>
    <mergeCell ref="P262:S262"/>
    <mergeCell ref="T262:W262"/>
    <mergeCell ref="X262:AA262"/>
    <mergeCell ref="AB262:AE262"/>
    <mergeCell ref="AF262:AI262"/>
    <mergeCell ref="AJ262:AM262"/>
    <mergeCell ref="AN262:AQ262"/>
    <mergeCell ref="AR262:AU262"/>
    <mergeCell ref="AV262:AY262"/>
    <mergeCell ref="AZ262:BC262"/>
    <mergeCell ref="BD262:BG262"/>
    <mergeCell ref="CJ263:CM263"/>
    <mergeCell ref="CN263:CQ263"/>
    <mergeCell ref="CR263:CU263"/>
    <mergeCell ref="D264:G264"/>
    <mergeCell ref="H264:K264"/>
    <mergeCell ref="L264:O264"/>
    <mergeCell ref="P264:S264"/>
    <mergeCell ref="T264:W264"/>
    <mergeCell ref="X264:AA264"/>
    <mergeCell ref="AB264:AE264"/>
    <mergeCell ref="AF264:AI264"/>
    <mergeCell ref="AJ264:AM264"/>
    <mergeCell ref="AN264:AQ264"/>
    <mergeCell ref="AR264:AU264"/>
    <mergeCell ref="AV264:AY264"/>
    <mergeCell ref="AZ264:BC264"/>
    <mergeCell ref="BD264:BG264"/>
    <mergeCell ref="BH264:BK264"/>
    <mergeCell ref="BL264:BO264"/>
    <mergeCell ref="BP264:BS264"/>
    <mergeCell ref="BT264:BW264"/>
    <mergeCell ref="BX264:CA264"/>
    <mergeCell ref="CB264:CE264"/>
    <mergeCell ref="CF264:CI264"/>
    <mergeCell ref="CJ264:CM264"/>
    <mergeCell ref="CN264:CQ264"/>
    <mergeCell ref="CR264:CU264"/>
    <mergeCell ref="BH262:BK262"/>
    <mergeCell ref="BL262:BO262"/>
    <mergeCell ref="BP262:BS262"/>
    <mergeCell ref="BT262:BW262"/>
    <mergeCell ref="BX262:CA262"/>
    <mergeCell ref="CB262:CE262"/>
    <mergeCell ref="CF262:CI262"/>
    <mergeCell ref="CJ262:CM262"/>
    <mergeCell ref="CN262:CQ262"/>
    <mergeCell ref="CR262:CU262"/>
    <mergeCell ref="CV265:CV267"/>
    <mergeCell ref="D266:G266"/>
    <mergeCell ref="H266:K266"/>
    <mergeCell ref="L266:O266"/>
    <mergeCell ref="P266:S266"/>
    <mergeCell ref="T266:W266"/>
    <mergeCell ref="X266:AA266"/>
    <mergeCell ref="AB266:AE266"/>
    <mergeCell ref="AF266:AI266"/>
    <mergeCell ref="AJ266:AM266"/>
    <mergeCell ref="AN266:AQ266"/>
    <mergeCell ref="AR266:AU266"/>
    <mergeCell ref="AV266:AY266"/>
    <mergeCell ref="AZ266:BC266"/>
    <mergeCell ref="BD266:BG266"/>
    <mergeCell ref="BH266:BK266"/>
    <mergeCell ref="BL266:BO266"/>
    <mergeCell ref="BP266:BS266"/>
    <mergeCell ref="BT266:BW266"/>
    <mergeCell ref="BX266:CA266"/>
    <mergeCell ref="CB266:CE266"/>
    <mergeCell ref="CF266:CI266"/>
    <mergeCell ref="A265:A267"/>
    <mergeCell ref="B265:B267"/>
    <mergeCell ref="C265:C267"/>
    <mergeCell ref="D265:G265"/>
    <mergeCell ref="H265:K265"/>
    <mergeCell ref="L265:O265"/>
    <mergeCell ref="P265:S265"/>
    <mergeCell ref="T265:W265"/>
    <mergeCell ref="X265:AA265"/>
    <mergeCell ref="AB265:AE265"/>
    <mergeCell ref="AF265:AI265"/>
    <mergeCell ref="AJ265:AM265"/>
    <mergeCell ref="AN265:AQ265"/>
    <mergeCell ref="AR265:AU265"/>
    <mergeCell ref="AV265:AY265"/>
    <mergeCell ref="AZ265:BC265"/>
    <mergeCell ref="BD265:BG265"/>
    <mergeCell ref="CJ266:CM266"/>
    <mergeCell ref="CN266:CQ266"/>
    <mergeCell ref="CR266:CU266"/>
    <mergeCell ref="D267:G267"/>
    <mergeCell ref="H267:K267"/>
    <mergeCell ref="L267:O267"/>
    <mergeCell ref="P267:S267"/>
    <mergeCell ref="T267:W267"/>
    <mergeCell ref="X267:AA267"/>
    <mergeCell ref="AB267:AE267"/>
    <mergeCell ref="AF267:AI267"/>
    <mergeCell ref="AJ267:AM267"/>
    <mergeCell ref="AN267:AQ267"/>
    <mergeCell ref="AR267:AU267"/>
    <mergeCell ref="AV267:AY267"/>
    <mergeCell ref="AZ267:BC267"/>
    <mergeCell ref="BD267:BG267"/>
    <mergeCell ref="BH267:BK267"/>
    <mergeCell ref="BL267:BO267"/>
    <mergeCell ref="BP267:BS267"/>
    <mergeCell ref="BT267:BW267"/>
    <mergeCell ref="BX267:CA267"/>
    <mergeCell ref="CB267:CE267"/>
    <mergeCell ref="CF267:CI267"/>
    <mergeCell ref="CJ267:CM267"/>
    <mergeCell ref="CN267:CQ267"/>
    <mergeCell ref="CR267:CU267"/>
    <mergeCell ref="BH265:BK265"/>
    <mergeCell ref="BL265:BO265"/>
    <mergeCell ref="BP265:BS265"/>
    <mergeCell ref="BT265:BW265"/>
    <mergeCell ref="BX265:CA265"/>
    <mergeCell ref="CB265:CE265"/>
    <mergeCell ref="CF265:CI265"/>
    <mergeCell ref="CJ265:CM265"/>
    <mergeCell ref="CN265:CQ265"/>
    <mergeCell ref="CR265:CU265"/>
    <mergeCell ref="CV268:CV270"/>
    <mergeCell ref="D269:G269"/>
    <mergeCell ref="H269:K269"/>
    <mergeCell ref="L269:O269"/>
    <mergeCell ref="P269:S269"/>
    <mergeCell ref="T269:W269"/>
    <mergeCell ref="X269:AA269"/>
    <mergeCell ref="AB269:AE269"/>
    <mergeCell ref="AF269:AI269"/>
    <mergeCell ref="AJ269:AM269"/>
    <mergeCell ref="AN269:AQ269"/>
    <mergeCell ref="AR269:AU269"/>
    <mergeCell ref="AV269:AY269"/>
    <mergeCell ref="AZ269:BC269"/>
    <mergeCell ref="BD269:BG269"/>
    <mergeCell ref="BH269:BK269"/>
    <mergeCell ref="BL269:BO269"/>
    <mergeCell ref="BP269:BS269"/>
    <mergeCell ref="BT269:BW269"/>
    <mergeCell ref="BX269:CA269"/>
    <mergeCell ref="CB269:CE269"/>
    <mergeCell ref="CF269:CI269"/>
    <mergeCell ref="A268:A270"/>
    <mergeCell ref="B268:B270"/>
    <mergeCell ref="C268:C270"/>
    <mergeCell ref="D268:G268"/>
    <mergeCell ref="H268:K268"/>
    <mergeCell ref="L268:O268"/>
    <mergeCell ref="P268:S268"/>
    <mergeCell ref="T268:W268"/>
    <mergeCell ref="X268:AA268"/>
    <mergeCell ref="AB268:AE268"/>
    <mergeCell ref="AF268:AI268"/>
    <mergeCell ref="AJ268:AM268"/>
    <mergeCell ref="AN268:AQ268"/>
    <mergeCell ref="AR268:AU268"/>
    <mergeCell ref="AV268:AY268"/>
    <mergeCell ref="AZ268:BC268"/>
    <mergeCell ref="BD268:BG268"/>
    <mergeCell ref="CJ269:CM269"/>
    <mergeCell ref="CN269:CQ269"/>
    <mergeCell ref="CR269:CU269"/>
    <mergeCell ref="D270:G270"/>
    <mergeCell ref="H270:K270"/>
    <mergeCell ref="L270:O270"/>
    <mergeCell ref="P270:S270"/>
    <mergeCell ref="T270:W270"/>
    <mergeCell ref="X270:AA270"/>
    <mergeCell ref="AB270:AE270"/>
    <mergeCell ref="AF270:AI270"/>
    <mergeCell ref="AJ270:AM270"/>
    <mergeCell ref="AN270:AQ270"/>
    <mergeCell ref="AR270:AU270"/>
    <mergeCell ref="AV270:AY270"/>
    <mergeCell ref="AZ270:BC270"/>
    <mergeCell ref="BD270:BG270"/>
    <mergeCell ref="BH270:BK270"/>
    <mergeCell ref="BL270:BO270"/>
    <mergeCell ref="BP270:BS270"/>
    <mergeCell ref="BT270:BW270"/>
    <mergeCell ref="BX270:CA270"/>
    <mergeCell ref="CB270:CE270"/>
    <mergeCell ref="CF270:CI270"/>
    <mergeCell ref="CJ270:CM270"/>
    <mergeCell ref="CN270:CQ270"/>
    <mergeCell ref="CR270:CU270"/>
    <mergeCell ref="BH268:BK268"/>
    <mergeCell ref="BL268:BO268"/>
    <mergeCell ref="BP268:BS268"/>
    <mergeCell ref="BT268:BW268"/>
    <mergeCell ref="BX268:CA268"/>
    <mergeCell ref="CB268:CE268"/>
    <mergeCell ref="CF268:CI268"/>
    <mergeCell ref="CJ268:CM268"/>
    <mergeCell ref="CN268:CQ268"/>
    <mergeCell ref="CR268:CU268"/>
    <mergeCell ref="CV271:CV273"/>
    <mergeCell ref="D272:G272"/>
    <mergeCell ref="H272:K272"/>
    <mergeCell ref="L272:O272"/>
    <mergeCell ref="P272:S272"/>
    <mergeCell ref="T272:W272"/>
    <mergeCell ref="X272:AA272"/>
    <mergeCell ref="AB272:AE272"/>
    <mergeCell ref="AF272:AI272"/>
    <mergeCell ref="AJ272:AM272"/>
    <mergeCell ref="AN272:AQ272"/>
    <mergeCell ref="AR272:AU272"/>
    <mergeCell ref="AV272:AY272"/>
    <mergeCell ref="AZ272:BC272"/>
    <mergeCell ref="BD272:BG272"/>
    <mergeCell ref="BH272:BK272"/>
    <mergeCell ref="BL272:BO272"/>
    <mergeCell ref="BP272:BS272"/>
    <mergeCell ref="BT272:BW272"/>
    <mergeCell ref="BX272:CA272"/>
    <mergeCell ref="CB272:CE272"/>
    <mergeCell ref="CF272:CI272"/>
    <mergeCell ref="A271:A273"/>
    <mergeCell ref="B271:B273"/>
    <mergeCell ref="C271:C273"/>
    <mergeCell ref="D271:G271"/>
    <mergeCell ref="H271:K271"/>
    <mergeCell ref="L271:O271"/>
    <mergeCell ref="P271:S271"/>
    <mergeCell ref="T271:W271"/>
    <mergeCell ref="X271:AA271"/>
    <mergeCell ref="AB271:AE271"/>
    <mergeCell ref="AF271:AI271"/>
    <mergeCell ref="AJ271:AM271"/>
    <mergeCell ref="AN271:AQ271"/>
    <mergeCell ref="AR271:AU271"/>
    <mergeCell ref="AV271:AY271"/>
    <mergeCell ref="AZ271:BC271"/>
    <mergeCell ref="BD271:BG271"/>
    <mergeCell ref="CJ272:CM272"/>
    <mergeCell ref="CN272:CQ272"/>
    <mergeCell ref="CR272:CU272"/>
    <mergeCell ref="D273:G273"/>
    <mergeCell ref="H273:K273"/>
    <mergeCell ref="L273:O273"/>
    <mergeCell ref="P273:S273"/>
    <mergeCell ref="T273:W273"/>
    <mergeCell ref="X273:AA273"/>
    <mergeCell ref="AB273:AE273"/>
    <mergeCell ref="AF273:AI273"/>
    <mergeCell ref="AJ273:AM273"/>
    <mergeCell ref="AN273:AQ273"/>
    <mergeCell ref="AR273:AU273"/>
    <mergeCell ref="AV273:AY273"/>
    <mergeCell ref="AZ273:BC273"/>
    <mergeCell ref="BD273:BG273"/>
    <mergeCell ref="BH273:BK273"/>
    <mergeCell ref="BL273:BO273"/>
    <mergeCell ref="BP273:BS273"/>
    <mergeCell ref="BT273:BW273"/>
    <mergeCell ref="BX273:CA273"/>
    <mergeCell ref="CB273:CE273"/>
    <mergeCell ref="CF273:CI273"/>
    <mergeCell ref="CJ273:CM273"/>
    <mergeCell ref="CN273:CQ273"/>
    <mergeCell ref="CR273:CU273"/>
    <mergeCell ref="BH271:BK271"/>
    <mergeCell ref="BL271:BO271"/>
    <mergeCell ref="BP271:BS271"/>
    <mergeCell ref="BT271:BW271"/>
    <mergeCell ref="BX271:CA271"/>
    <mergeCell ref="CB271:CE271"/>
    <mergeCell ref="CF271:CI271"/>
    <mergeCell ref="CJ271:CM271"/>
    <mergeCell ref="CN271:CQ271"/>
    <mergeCell ref="CR271:CU271"/>
    <mergeCell ref="CV274:CV276"/>
    <mergeCell ref="D275:G275"/>
    <mergeCell ref="H275:K275"/>
    <mergeCell ref="L275:O275"/>
    <mergeCell ref="P275:S275"/>
    <mergeCell ref="T275:W275"/>
    <mergeCell ref="X275:AA275"/>
    <mergeCell ref="AB275:AE275"/>
    <mergeCell ref="AF275:AI275"/>
    <mergeCell ref="AJ275:AM275"/>
    <mergeCell ref="AN275:AQ275"/>
    <mergeCell ref="AR275:AU275"/>
    <mergeCell ref="AV275:AY275"/>
    <mergeCell ref="AZ275:BC275"/>
    <mergeCell ref="BD275:BG275"/>
    <mergeCell ref="BH275:BK275"/>
    <mergeCell ref="BL275:BO275"/>
    <mergeCell ref="BP275:BS275"/>
    <mergeCell ref="BT275:BW275"/>
    <mergeCell ref="BX275:CA275"/>
    <mergeCell ref="CB275:CE275"/>
    <mergeCell ref="CF275:CI275"/>
    <mergeCell ref="A274:A276"/>
    <mergeCell ref="B274:B276"/>
    <mergeCell ref="C274:C276"/>
    <mergeCell ref="D274:G274"/>
    <mergeCell ref="H274:K274"/>
    <mergeCell ref="L274:O274"/>
    <mergeCell ref="P274:S274"/>
    <mergeCell ref="T274:W274"/>
    <mergeCell ref="X274:AA274"/>
    <mergeCell ref="AB274:AE274"/>
    <mergeCell ref="AF274:AI274"/>
    <mergeCell ref="AJ274:AM274"/>
    <mergeCell ref="AN274:AQ274"/>
    <mergeCell ref="AR274:AU274"/>
    <mergeCell ref="AV274:AY274"/>
    <mergeCell ref="AZ274:BC274"/>
    <mergeCell ref="BD274:BG274"/>
    <mergeCell ref="CJ275:CM275"/>
    <mergeCell ref="CN275:CQ275"/>
    <mergeCell ref="CR275:CU275"/>
    <mergeCell ref="D276:G276"/>
    <mergeCell ref="H276:K276"/>
    <mergeCell ref="L276:O276"/>
    <mergeCell ref="P276:S276"/>
    <mergeCell ref="T276:W276"/>
    <mergeCell ref="X276:AA276"/>
    <mergeCell ref="AB276:AE276"/>
    <mergeCell ref="AF276:AI276"/>
    <mergeCell ref="AJ276:AM276"/>
    <mergeCell ref="AN276:AQ276"/>
    <mergeCell ref="AR276:AU276"/>
    <mergeCell ref="AV276:AY276"/>
    <mergeCell ref="AZ276:BC276"/>
    <mergeCell ref="BD276:BG276"/>
    <mergeCell ref="BH276:BK276"/>
    <mergeCell ref="BL276:BO276"/>
    <mergeCell ref="BP276:BS276"/>
    <mergeCell ref="BT276:BW276"/>
    <mergeCell ref="BX276:CA276"/>
    <mergeCell ref="CB276:CE276"/>
    <mergeCell ref="CF276:CI276"/>
    <mergeCell ref="CJ276:CM276"/>
    <mergeCell ref="CN276:CQ276"/>
    <mergeCell ref="CR276:CU276"/>
    <mergeCell ref="BH274:BK274"/>
    <mergeCell ref="BL274:BO274"/>
    <mergeCell ref="BP274:BS274"/>
    <mergeCell ref="BT274:BW274"/>
    <mergeCell ref="BX274:CA274"/>
    <mergeCell ref="CB274:CE274"/>
    <mergeCell ref="CF274:CI274"/>
    <mergeCell ref="CJ274:CM274"/>
    <mergeCell ref="CN274:CQ274"/>
    <mergeCell ref="CR274:CU274"/>
    <mergeCell ref="CV277:CV279"/>
    <mergeCell ref="D278:G278"/>
    <mergeCell ref="H278:K278"/>
    <mergeCell ref="L278:O278"/>
    <mergeCell ref="P278:S278"/>
    <mergeCell ref="T278:W278"/>
    <mergeCell ref="X278:AA278"/>
    <mergeCell ref="AB278:AE278"/>
    <mergeCell ref="AF278:AI278"/>
    <mergeCell ref="AJ278:AM278"/>
    <mergeCell ref="AN278:AQ278"/>
    <mergeCell ref="AR278:AU278"/>
    <mergeCell ref="AV278:AY278"/>
    <mergeCell ref="AZ278:BC278"/>
    <mergeCell ref="BD278:BG278"/>
    <mergeCell ref="BH278:BK278"/>
    <mergeCell ref="BL278:BO278"/>
    <mergeCell ref="BP278:BS278"/>
    <mergeCell ref="BT278:BW278"/>
    <mergeCell ref="BX278:CA278"/>
    <mergeCell ref="CB278:CE278"/>
    <mergeCell ref="CF278:CI278"/>
    <mergeCell ref="A277:A279"/>
    <mergeCell ref="B277:B279"/>
    <mergeCell ref="C277:C279"/>
    <mergeCell ref="D277:G277"/>
    <mergeCell ref="H277:K277"/>
    <mergeCell ref="L277:O277"/>
    <mergeCell ref="P277:S277"/>
    <mergeCell ref="T277:W277"/>
    <mergeCell ref="X277:AA277"/>
    <mergeCell ref="AB277:AE277"/>
    <mergeCell ref="AF277:AI277"/>
    <mergeCell ref="AJ277:AM277"/>
    <mergeCell ref="AN277:AQ277"/>
    <mergeCell ref="AR277:AU277"/>
    <mergeCell ref="AV277:AY277"/>
    <mergeCell ref="AZ277:BC277"/>
    <mergeCell ref="BD277:BG277"/>
    <mergeCell ref="CJ278:CM278"/>
    <mergeCell ref="CN278:CQ278"/>
    <mergeCell ref="CR278:CU278"/>
    <mergeCell ref="D279:G279"/>
    <mergeCell ref="H279:K279"/>
    <mergeCell ref="L279:O279"/>
    <mergeCell ref="P279:S279"/>
    <mergeCell ref="T279:W279"/>
    <mergeCell ref="X279:AA279"/>
    <mergeCell ref="AB279:AE279"/>
    <mergeCell ref="AF279:AI279"/>
    <mergeCell ref="AJ279:AM279"/>
    <mergeCell ref="AN279:AQ279"/>
    <mergeCell ref="AR279:AU279"/>
    <mergeCell ref="AV279:AY279"/>
    <mergeCell ref="AZ279:BC279"/>
    <mergeCell ref="BD279:BG279"/>
    <mergeCell ref="BH279:BK279"/>
    <mergeCell ref="BL279:BO279"/>
    <mergeCell ref="BP279:BS279"/>
    <mergeCell ref="BT279:BW279"/>
    <mergeCell ref="BX279:CA279"/>
    <mergeCell ref="CB279:CE279"/>
    <mergeCell ref="CF279:CI279"/>
    <mergeCell ref="CJ279:CM279"/>
    <mergeCell ref="CN279:CQ279"/>
    <mergeCell ref="CR279:CU279"/>
    <mergeCell ref="BH277:BK277"/>
    <mergeCell ref="BL277:BO277"/>
    <mergeCell ref="BP277:BS277"/>
    <mergeCell ref="BT277:BW277"/>
    <mergeCell ref="BX277:CA277"/>
    <mergeCell ref="CB277:CE277"/>
    <mergeCell ref="CF277:CI277"/>
    <mergeCell ref="CJ277:CM277"/>
    <mergeCell ref="CN277:CQ277"/>
    <mergeCell ref="CR277:CU277"/>
    <mergeCell ref="CV280:CV282"/>
    <mergeCell ref="D281:G281"/>
    <mergeCell ref="H281:K281"/>
    <mergeCell ref="L281:O281"/>
    <mergeCell ref="P281:S281"/>
    <mergeCell ref="T281:W281"/>
    <mergeCell ref="X281:AA281"/>
    <mergeCell ref="AB281:AE281"/>
    <mergeCell ref="AF281:AI281"/>
    <mergeCell ref="AJ281:AM281"/>
    <mergeCell ref="AN281:AQ281"/>
    <mergeCell ref="AR281:AU281"/>
    <mergeCell ref="AV281:AY281"/>
    <mergeCell ref="AZ281:BC281"/>
    <mergeCell ref="BD281:BG281"/>
    <mergeCell ref="BH281:BK281"/>
    <mergeCell ref="BL281:BO281"/>
    <mergeCell ref="BP281:BS281"/>
    <mergeCell ref="BT281:BW281"/>
    <mergeCell ref="BX281:CA281"/>
    <mergeCell ref="CB281:CE281"/>
    <mergeCell ref="CF281:CI281"/>
    <mergeCell ref="A280:A282"/>
    <mergeCell ref="B280:B282"/>
    <mergeCell ref="C280:C282"/>
    <mergeCell ref="D280:G280"/>
    <mergeCell ref="H280:K280"/>
    <mergeCell ref="L280:O280"/>
    <mergeCell ref="P280:S280"/>
    <mergeCell ref="T280:W280"/>
    <mergeCell ref="X280:AA280"/>
    <mergeCell ref="AB280:AE280"/>
    <mergeCell ref="AF280:AI280"/>
    <mergeCell ref="AJ280:AM280"/>
    <mergeCell ref="AN280:AQ280"/>
    <mergeCell ref="AR280:AU280"/>
    <mergeCell ref="AV280:AY280"/>
    <mergeCell ref="AZ280:BC280"/>
    <mergeCell ref="BD280:BG280"/>
    <mergeCell ref="CJ281:CM281"/>
    <mergeCell ref="CN281:CQ281"/>
    <mergeCell ref="CR281:CU281"/>
    <mergeCell ref="D282:G282"/>
    <mergeCell ref="H282:K282"/>
    <mergeCell ref="L282:O282"/>
    <mergeCell ref="P282:S282"/>
    <mergeCell ref="T282:W282"/>
    <mergeCell ref="X282:AA282"/>
    <mergeCell ref="AB282:AE282"/>
    <mergeCell ref="AF282:AI282"/>
    <mergeCell ref="AJ282:AM282"/>
    <mergeCell ref="AN282:AQ282"/>
    <mergeCell ref="AR282:AU282"/>
    <mergeCell ref="AV282:AY282"/>
    <mergeCell ref="AZ282:BC282"/>
    <mergeCell ref="BD282:BG282"/>
    <mergeCell ref="BH282:BK282"/>
    <mergeCell ref="BL282:BO282"/>
    <mergeCell ref="BP282:BS282"/>
    <mergeCell ref="BT282:BW282"/>
    <mergeCell ref="BX282:CA282"/>
    <mergeCell ref="CB282:CE282"/>
    <mergeCell ref="CF282:CI282"/>
    <mergeCell ref="CJ282:CM282"/>
    <mergeCell ref="CN282:CQ282"/>
    <mergeCell ref="CR282:CU282"/>
    <mergeCell ref="BH280:BK280"/>
    <mergeCell ref="BL280:BO280"/>
    <mergeCell ref="BP280:BS280"/>
    <mergeCell ref="BT280:BW280"/>
    <mergeCell ref="BX280:CA280"/>
    <mergeCell ref="CB280:CE280"/>
    <mergeCell ref="CF280:CI280"/>
    <mergeCell ref="CJ280:CM280"/>
    <mergeCell ref="CN280:CQ280"/>
    <mergeCell ref="CR280:CU280"/>
    <mergeCell ref="BH283:BK283"/>
    <mergeCell ref="BL283:BO283"/>
    <mergeCell ref="BP283:BS283"/>
    <mergeCell ref="BT283:BW283"/>
    <mergeCell ref="BX283:CA283"/>
    <mergeCell ref="CB283:CE283"/>
    <mergeCell ref="CF283:CI283"/>
    <mergeCell ref="CJ283:CM283"/>
    <mergeCell ref="CN283:CQ283"/>
    <mergeCell ref="CR283:CU283"/>
    <mergeCell ref="CV283:CV285"/>
    <mergeCell ref="D284:G284"/>
    <mergeCell ref="H284:K284"/>
    <mergeCell ref="L284:O284"/>
    <mergeCell ref="P284:S284"/>
    <mergeCell ref="T284:W284"/>
    <mergeCell ref="X284:AA284"/>
    <mergeCell ref="AB284:AE284"/>
    <mergeCell ref="AF284:AI284"/>
    <mergeCell ref="AJ284:AM284"/>
    <mergeCell ref="AN284:AQ284"/>
    <mergeCell ref="AR284:AU284"/>
    <mergeCell ref="AV284:AY284"/>
    <mergeCell ref="AZ284:BC284"/>
    <mergeCell ref="BD284:BG284"/>
    <mergeCell ref="BH284:BK284"/>
    <mergeCell ref="BL284:BO284"/>
    <mergeCell ref="BP284:BS284"/>
    <mergeCell ref="BT284:BW284"/>
    <mergeCell ref="BX284:CA284"/>
    <mergeCell ref="CB284:CE284"/>
    <mergeCell ref="CF284:CI284"/>
    <mergeCell ref="A283:A285"/>
    <mergeCell ref="B283:B285"/>
    <mergeCell ref="C283:C285"/>
    <mergeCell ref="D283:G283"/>
    <mergeCell ref="H283:K283"/>
    <mergeCell ref="L283:O283"/>
    <mergeCell ref="P283:S283"/>
    <mergeCell ref="T283:W283"/>
    <mergeCell ref="X283:AA283"/>
    <mergeCell ref="AB283:AE283"/>
    <mergeCell ref="AF283:AI283"/>
    <mergeCell ref="AJ283:AM283"/>
    <mergeCell ref="AN283:AQ283"/>
    <mergeCell ref="AR283:AU283"/>
    <mergeCell ref="AV283:AY283"/>
    <mergeCell ref="AZ283:BC283"/>
    <mergeCell ref="BD283:BG283"/>
    <mergeCell ref="H286:K286"/>
    <mergeCell ref="L286:O286"/>
    <mergeCell ref="P286:S286"/>
    <mergeCell ref="T286:W286"/>
    <mergeCell ref="X286:AA286"/>
    <mergeCell ref="AB286:AE286"/>
    <mergeCell ref="AF286:AI286"/>
    <mergeCell ref="AJ286:AM286"/>
    <mergeCell ref="AN286:AQ286"/>
    <mergeCell ref="AR286:AU286"/>
    <mergeCell ref="AV286:AY286"/>
    <mergeCell ref="AZ286:BC286"/>
    <mergeCell ref="BD286:BG286"/>
    <mergeCell ref="CJ284:CM284"/>
    <mergeCell ref="CN284:CQ284"/>
    <mergeCell ref="CR284:CU284"/>
    <mergeCell ref="D285:G285"/>
    <mergeCell ref="H285:K285"/>
    <mergeCell ref="L285:O285"/>
    <mergeCell ref="P285:S285"/>
    <mergeCell ref="T285:W285"/>
    <mergeCell ref="X285:AA285"/>
    <mergeCell ref="AB285:AE285"/>
    <mergeCell ref="AF285:AI285"/>
    <mergeCell ref="AJ285:AM285"/>
    <mergeCell ref="AN285:AQ285"/>
    <mergeCell ref="AR285:AU285"/>
    <mergeCell ref="AV285:AY285"/>
    <mergeCell ref="AZ285:BC285"/>
    <mergeCell ref="BD285:BG285"/>
    <mergeCell ref="BH285:BK285"/>
    <mergeCell ref="BL285:BO285"/>
    <mergeCell ref="BP285:BS285"/>
    <mergeCell ref="BT285:BW285"/>
    <mergeCell ref="BX285:CA285"/>
    <mergeCell ref="CB285:CE285"/>
    <mergeCell ref="CF285:CI285"/>
    <mergeCell ref="CJ285:CM285"/>
    <mergeCell ref="CN285:CQ285"/>
    <mergeCell ref="CR285:CU285"/>
    <mergeCell ref="CN287:CQ287"/>
    <mergeCell ref="CR287:CU287"/>
    <mergeCell ref="A288:CV288"/>
    <mergeCell ref="A289:C289"/>
    <mergeCell ref="D289:G289"/>
    <mergeCell ref="H289:K289"/>
    <mergeCell ref="L289:O289"/>
    <mergeCell ref="P289:S289"/>
    <mergeCell ref="T289:W289"/>
    <mergeCell ref="X289:AA289"/>
    <mergeCell ref="AB289:AE289"/>
    <mergeCell ref="AF289:AI289"/>
    <mergeCell ref="AJ289:AM289"/>
    <mergeCell ref="AN289:AQ289"/>
    <mergeCell ref="AR289:AU289"/>
    <mergeCell ref="AV289:AY289"/>
    <mergeCell ref="AZ289:BC289"/>
    <mergeCell ref="BD289:BG289"/>
    <mergeCell ref="BH289:BK289"/>
    <mergeCell ref="BL289:BO289"/>
    <mergeCell ref="BP289:BS289"/>
    <mergeCell ref="BT289:BW289"/>
    <mergeCell ref="BX289:CA289"/>
    <mergeCell ref="CB289:CE289"/>
    <mergeCell ref="CF289:CI289"/>
    <mergeCell ref="CJ289:CM289"/>
    <mergeCell ref="CN289:CQ289"/>
    <mergeCell ref="CR289:CU289"/>
    <mergeCell ref="BH286:BK286"/>
    <mergeCell ref="BL286:BO286"/>
    <mergeCell ref="BP286:BS286"/>
    <mergeCell ref="BT286:BW286"/>
    <mergeCell ref="BX286:CA286"/>
    <mergeCell ref="CB286:CE286"/>
    <mergeCell ref="CF286:CI286"/>
    <mergeCell ref="CJ286:CM286"/>
    <mergeCell ref="CN286:CQ286"/>
    <mergeCell ref="CR286:CU286"/>
    <mergeCell ref="D287:G287"/>
    <mergeCell ref="H287:K287"/>
    <mergeCell ref="L287:O287"/>
    <mergeCell ref="P287:S287"/>
    <mergeCell ref="T287:W287"/>
    <mergeCell ref="X287:AA287"/>
    <mergeCell ref="AB287:AE287"/>
    <mergeCell ref="AF287:AI287"/>
    <mergeCell ref="AJ287:AM287"/>
    <mergeCell ref="AN287:AQ287"/>
    <mergeCell ref="AR287:AU287"/>
    <mergeCell ref="AV287:AY287"/>
    <mergeCell ref="AZ287:BC287"/>
    <mergeCell ref="BD287:BG287"/>
    <mergeCell ref="BH287:BK287"/>
    <mergeCell ref="BL287:BO287"/>
    <mergeCell ref="BP287:BS287"/>
    <mergeCell ref="BT287:BW287"/>
    <mergeCell ref="BX287:CA287"/>
    <mergeCell ref="CB287:CE287"/>
    <mergeCell ref="CF287:CI287"/>
    <mergeCell ref="CJ287:CM287"/>
    <mergeCell ref="A286:A287"/>
    <mergeCell ref="B286:B287"/>
    <mergeCell ref="C286:C287"/>
    <mergeCell ref="D286:G286"/>
    <mergeCell ref="CV290:CV292"/>
    <mergeCell ref="D291:G291"/>
    <mergeCell ref="H291:K291"/>
    <mergeCell ref="L291:O291"/>
    <mergeCell ref="P291:S291"/>
    <mergeCell ref="T291:W291"/>
    <mergeCell ref="X291:AA291"/>
    <mergeCell ref="AB291:AE291"/>
    <mergeCell ref="AF291:AI291"/>
    <mergeCell ref="AJ291:AM291"/>
    <mergeCell ref="AN291:AQ291"/>
    <mergeCell ref="AR291:AU291"/>
    <mergeCell ref="AV291:AY291"/>
    <mergeCell ref="AZ291:BC291"/>
    <mergeCell ref="BD291:BG291"/>
    <mergeCell ref="BH291:BK291"/>
    <mergeCell ref="BL291:BO291"/>
    <mergeCell ref="BP291:BS291"/>
    <mergeCell ref="BT291:BW291"/>
    <mergeCell ref="BX291:CA291"/>
    <mergeCell ref="CB291:CE291"/>
    <mergeCell ref="CF291:CI291"/>
    <mergeCell ref="A290:A292"/>
    <mergeCell ref="B290:B292"/>
    <mergeCell ref="C290:C292"/>
    <mergeCell ref="D290:G290"/>
    <mergeCell ref="H290:K290"/>
    <mergeCell ref="L290:O290"/>
    <mergeCell ref="P290:S290"/>
    <mergeCell ref="T290:W290"/>
    <mergeCell ref="X290:AA290"/>
    <mergeCell ref="AB290:AE290"/>
    <mergeCell ref="AF290:AI290"/>
    <mergeCell ref="AJ290:AM290"/>
    <mergeCell ref="AN290:AQ290"/>
    <mergeCell ref="AR290:AU290"/>
    <mergeCell ref="AV290:AY290"/>
    <mergeCell ref="AZ290:BC290"/>
    <mergeCell ref="BD290:BG290"/>
    <mergeCell ref="CJ291:CM291"/>
    <mergeCell ref="CN291:CQ291"/>
    <mergeCell ref="CR291:CU291"/>
    <mergeCell ref="D292:G292"/>
    <mergeCell ref="H292:K292"/>
    <mergeCell ref="L292:O292"/>
    <mergeCell ref="P292:S292"/>
    <mergeCell ref="T292:W292"/>
    <mergeCell ref="X292:AA292"/>
    <mergeCell ref="AB292:AE292"/>
    <mergeCell ref="AF292:AI292"/>
    <mergeCell ref="AJ292:AM292"/>
    <mergeCell ref="AN292:AQ292"/>
    <mergeCell ref="AR292:AU292"/>
    <mergeCell ref="AV292:AY292"/>
    <mergeCell ref="AZ292:BC292"/>
    <mergeCell ref="BD292:BG292"/>
    <mergeCell ref="BH292:BK292"/>
    <mergeCell ref="BL292:BO292"/>
    <mergeCell ref="BP292:BS292"/>
    <mergeCell ref="BT292:BW292"/>
    <mergeCell ref="BX292:CA292"/>
    <mergeCell ref="CB292:CE292"/>
    <mergeCell ref="CF292:CI292"/>
    <mergeCell ref="CJ292:CM292"/>
    <mergeCell ref="CN292:CQ292"/>
    <mergeCell ref="CR292:CU292"/>
    <mergeCell ref="BH290:BK290"/>
    <mergeCell ref="BL290:BO290"/>
    <mergeCell ref="BP290:BS290"/>
    <mergeCell ref="BT290:BW290"/>
    <mergeCell ref="BX290:CA290"/>
    <mergeCell ref="CB290:CE290"/>
    <mergeCell ref="CF290:CI290"/>
    <mergeCell ref="CJ290:CM290"/>
    <mergeCell ref="CN290:CQ290"/>
    <mergeCell ref="CR290:CU290"/>
    <mergeCell ref="CV293:CV295"/>
    <mergeCell ref="D294:G294"/>
    <mergeCell ref="H294:K294"/>
    <mergeCell ref="L294:O294"/>
    <mergeCell ref="P294:S294"/>
    <mergeCell ref="T294:W294"/>
    <mergeCell ref="X294:AA294"/>
    <mergeCell ref="AB294:AE294"/>
    <mergeCell ref="AF294:AI294"/>
    <mergeCell ref="AJ294:AM294"/>
    <mergeCell ref="AN294:AQ294"/>
    <mergeCell ref="AR294:AU294"/>
    <mergeCell ref="AV294:AY294"/>
    <mergeCell ref="AZ294:BC294"/>
    <mergeCell ref="BD294:BG294"/>
    <mergeCell ref="BH294:BK294"/>
    <mergeCell ref="BL294:BO294"/>
    <mergeCell ref="BP294:BS294"/>
    <mergeCell ref="BT294:BW294"/>
    <mergeCell ref="BX294:CA294"/>
    <mergeCell ref="CB294:CE294"/>
    <mergeCell ref="CF294:CI294"/>
    <mergeCell ref="A293:A295"/>
    <mergeCell ref="B293:B295"/>
    <mergeCell ref="C293:C295"/>
    <mergeCell ref="D293:G293"/>
    <mergeCell ref="H293:K293"/>
    <mergeCell ref="L293:O293"/>
    <mergeCell ref="P293:S293"/>
    <mergeCell ref="T293:W293"/>
    <mergeCell ref="X293:AA293"/>
    <mergeCell ref="AB293:AE293"/>
    <mergeCell ref="AF293:AI293"/>
    <mergeCell ref="AJ293:AM293"/>
    <mergeCell ref="AN293:AQ293"/>
    <mergeCell ref="AR293:AU293"/>
    <mergeCell ref="AV293:AY293"/>
    <mergeCell ref="AZ293:BC293"/>
    <mergeCell ref="BD293:BG293"/>
    <mergeCell ref="CJ294:CM294"/>
    <mergeCell ref="CN294:CQ294"/>
    <mergeCell ref="CR294:CU294"/>
    <mergeCell ref="D295:G295"/>
    <mergeCell ref="H295:K295"/>
    <mergeCell ref="L295:O295"/>
    <mergeCell ref="P295:S295"/>
    <mergeCell ref="T295:W295"/>
    <mergeCell ref="X295:AA295"/>
    <mergeCell ref="AB295:AE295"/>
    <mergeCell ref="AF295:AI295"/>
    <mergeCell ref="AJ295:AM295"/>
    <mergeCell ref="AN295:AQ295"/>
    <mergeCell ref="AR295:AU295"/>
    <mergeCell ref="AV295:AY295"/>
    <mergeCell ref="AZ295:BC295"/>
    <mergeCell ref="BD295:BG295"/>
    <mergeCell ref="BH295:BK295"/>
    <mergeCell ref="BL295:BO295"/>
    <mergeCell ref="BP295:BS295"/>
    <mergeCell ref="BT295:BW295"/>
    <mergeCell ref="BX295:CA295"/>
    <mergeCell ref="CB295:CE295"/>
    <mergeCell ref="CF295:CI295"/>
    <mergeCell ref="CJ295:CM295"/>
    <mergeCell ref="CN295:CQ295"/>
    <mergeCell ref="CR295:CU295"/>
    <mergeCell ref="BH293:BK293"/>
    <mergeCell ref="BL293:BO293"/>
    <mergeCell ref="BP293:BS293"/>
    <mergeCell ref="BT293:BW293"/>
    <mergeCell ref="BX293:CA293"/>
    <mergeCell ref="CB293:CE293"/>
    <mergeCell ref="CF293:CI293"/>
    <mergeCell ref="CJ293:CM293"/>
    <mergeCell ref="CN293:CQ293"/>
    <mergeCell ref="CR293:CU293"/>
    <mergeCell ref="CV296:CV298"/>
    <mergeCell ref="D297:G297"/>
    <mergeCell ref="H297:K297"/>
    <mergeCell ref="L297:O297"/>
    <mergeCell ref="P297:S297"/>
    <mergeCell ref="T297:W297"/>
    <mergeCell ref="X297:AA297"/>
    <mergeCell ref="AB297:AE297"/>
    <mergeCell ref="AF297:AI297"/>
    <mergeCell ref="AJ297:AM297"/>
    <mergeCell ref="AN297:AQ297"/>
    <mergeCell ref="AR297:AU297"/>
    <mergeCell ref="AV297:AY297"/>
    <mergeCell ref="AZ297:BC297"/>
    <mergeCell ref="BD297:BG297"/>
    <mergeCell ref="BH297:BK297"/>
    <mergeCell ref="BL297:BO297"/>
    <mergeCell ref="BP297:BS297"/>
    <mergeCell ref="BT297:BW297"/>
    <mergeCell ref="BX297:CA297"/>
    <mergeCell ref="CB297:CE297"/>
    <mergeCell ref="CF297:CI297"/>
    <mergeCell ref="A296:A298"/>
    <mergeCell ref="B296:B298"/>
    <mergeCell ref="C296:C298"/>
    <mergeCell ref="D296:G296"/>
    <mergeCell ref="H296:K296"/>
    <mergeCell ref="L296:O296"/>
    <mergeCell ref="P296:S296"/>
    <mergeCell ref="T296:W296"/>
    <mergeCell ref="X296:AA296"/>
    <mergeCell ref="AB296:AE296"/>
    <mergeCell ref="AF296:AI296"/>
    <mergeCell ref="AJ296:AM296"/>
    <mergeCell ref="AN296:AQ296"/>
    <mergeCell ref="AR296:AU296"/>
    <mergeCell ref="AV296:AY296"/>
    <mergeCell ref="AZ296:BC296"/>
    <mergeCell ref="BD296:BG296"/>
    <mergeCell ref="CJ297:CM297"/>
    <mergeCell ref="CN297:CQ297"/>
    <mergeCell ref="CR297:CU297"/>
    <mergeCell ref="D298:G298"/>
    <mergeCell ref="H298:K298"/>
    <mergeCell ref="L298:O298"/>
    <mergeCell ref="P298:S298"/>
    <mergeCell ref="T298:W298"/>
    <mergeCell ref="X298:AA298"/>
    <mergeCell ref="AB298:AE298"/>
    <mergeCell ref="AF298:AI298"/>
    <mergeCell ref="AJ298:AM298"/>
    <mergeCell ref="AN298:AQ298"/>
    <mergeCell ref="AR298:AU298"/>
    <mergeCell ref="AV298:AY298"/>
    <mergeCell ref="AZ298:BC298"/>
    <mergeCell ref="BD298:BG298"/>
    <mergeCell ref="BH298:BK298"/>
    <mergeCell ref="BL298:BO298"/>
    <mergeCell ref="BP298:BS298"/>
    <mergeCell ref="BT298:BW298"/>
    <mergeCell ref="BX298:CA298"/>
    <mergeCell ref="CB298:CE298"/>
    <mergeCell ref="CF298:CI298"/>
    <mergeCell ref="CJ298:CM298"/>
    <mergeCell ref="CN298:CQ298"/>
    <mergeCell ref="CR298:CU298"/>
    <mergeCell ref="BH296:BK296"/>
    <mergeCell ref="BL296:BO296"/>
    <mergeCell ref="BP296:BS296"/>
    <mergeCell ref="BT296:BW296"/>
    <mergeCell ref="BX296:CA296"/>
    <mergeCell ref="CB296:CE296"/>
    <mergeCell ref="CF296:CI296"/>
    <mergeCell ref="CJ296:CM296"/>
    <mergeCell ref="CN296:CQ296"/>
    <mergeCell ref="CR296:CU296"/>
    <mergeCell ref="CV299:CV301"/>
    <mergeCell ref="D300:G300"/>
    <mergeCell ref="H300:K300"/>
    <mergeCell ref="L300:O300"/>
    <mergeCell ref="P300:S300"/>
    <mergeCell ref="T300:W300"/>
    <mergeCell ref="X300:AA300"/>
    <mergeCell ref="AB300:AE300"/>
    <mergeCell ref="AF300:AI300"/>
    <mergeCell ref="AJ300:AM300"/>
    <mergeCell ref="AN300:AQ300"/>
    <mergeCell ref="AR300:AU300"/>
    <mergeCell ref="AV300:AY300"/>
    <mergeCell ref="AZ300:BC300"/>
    <mergeCell ref="BD300:BG300"/>
    <mergeCell ref="BH300:BK300"/>
    <mergeCell ref="BL300:BO300"/>
    <mergeCell ref="BP300:BS300"/>
    <mergeCell ref="BT300:BW300"/>
    <mergeCell ref="BX300:CA300"/>
    <mergeCell ref="CB300:CE300"/>
    <mergeCell ref="CF300:CI300"/>
    <mergeCell ref="A299:A301"/>
    <mergeCell ref="B299:B301"/>
    <mergeCell ref="C299:C301"/>
    <mergeCell ref="D299:G299"/>
    <mergeCell ref="H299:K299"/>
    <mergeCell ref="L299:O299"/>
    <mergeCell ref="P299:S299"/>
    <mergeCell ref="T299:W299"/>
    <mergeCell ref="X299:AA299"/>
    <mergeCell ref="AB299:AE299"/>
    <mergeCell ref="AF299:AI299"/>
    <mergeCell ref="AJ299:AM299"/>
    <mergeCell ref="AN299:AQ299"/>
    <mergeCell ref="AR299:AU299"/>
    <mergeCell ref="AV299:AY299"/>
    <mergeCell ref="AZ299:BC299"/>
    <mergeCell ref="BD299:BG299"/>
    <mergeCell ref="CJ300:CM300"/>
    <mergeCell ref="CN300:CQ300"/>
    <mergeCell ref="CR300:CU300"/>
    <mergeCell ref="D301:G301"/>
    <mergeCell ref="H301:K301"/>
    <mergeCell ref="L301:O301"/>
    <mergeCell ref="P301:S301"/>
    <mergeCell ref="T301:W301"/>
    <mergeCell ref="X301:AA301"/>
    <mergeCell ref="AB301:AE301"/>
    <mergeCell ref="AF301:AI301"/>
    <mergeCell ref="AJ301:AM301"/>
    <mergeCell ref="AN301:AQ301"/>
    <mergeCell ref="AR301:AU301"/>
    <mergeCell ref="AV301:AY301"/>
    <mergeCell ref="AZ301:BC301"/>
    <mergeCell ref="BD301:BG301"/>
    <mergeCell ref="BH301:BK301"/>
    <mergeCell ref="BL301:BO301"/>
    <mergeCell ref="BP301:BS301"/>
    <mergeCell ref="BT301:BW301"/>
    <mergeCell ref="BX301:CA301"/>
    <mergeCell ref="CB301:CE301"/>
    <mergeCell ref="CF301:CI301"/>
    <mergeCell ref="CJ301:CM301"/>
    <mergeCell ref="CN301:CQ301"/>
    <mergeCell ref="CR301:CU301"/>
    <mergeCell ref="BH299:BK299"/>
    <mergeCell ref="BL299:BO299"/>
    <mergeCell ref="BP299:BS299"/>
    <mergeCell ref="BT299:BW299"/>
    <mergeCell ref="BX299:CA299"/>
    <mergeCell ref="CB299:CE299"/>
    <mergeCell ref="CF299:CI299"/>
    <mergeCell ref="CJ299:CM299"/>
    <mergeCell ref="CN299:CQ299"/>
    <mergeCell ref="CR299:CU299"/>
    <mergeCell ref="CV302:CV304"/>
    <mergeCell ref="D303:G303"/>
    <mergeCell ref="H303:K303"/>
    <mergeCell ref="L303:O303"/>
    <mergeCell ref="P303:S303"/>
    <mergeCell ref="T303:W303"/>
    <mergeCell ref="X303:AA303"/>
    <mergeCell ref="AB303:AE303"/>
    <mergeCell ref="AF303:AI303"/>
    <mergeCell ref="AJ303:AM303"/>
    <mergeCell ref="AN303:AQ303"/>
    <mergeCell ref="AR303:AU303"/>
    <mergeCell ref="AV303:AY303"/>
    <mergeCell ref="AZ303:BC303"/>
    <mergeCell ref="BD303:BG303"/>
    <mergeCell ref="BH303:BK303"/>
    <mergeCell ref="BL303:BO303"/>
    <mergeCell ref="BP303:BS303"/>
    <mergeCell ref="BT303:BW303"/>
    <mergeCell ref="BX303:CA303"/>
    <mergeCell ref="CB303:CE303"/>
    <mergeCell ref="CF303:CI303"/>
    <mergeCell ref="A302:A304"/>
    <mergeCell ref="B302:B304"/>
    <mergeCell ref="C302:C304"/>
    <mergeCell ref="D302:G302"/>
    <mergeCell ref="H302:K302"/>
    <mergeCell ref="L302:O302"/>
    <mergeCell ref="P302:S302"/>
    <mergeCell ref="T302:W302"/>
    <mergeCell ref="X302:AA302"/>
    <mergeCell ref="AB302:AE302"/>
    <mergeCell ref="AF302:AI302"/>
    <mergeCell ref="AJ302:AM302"/>
    <mergeCell ref="AN302:AQ302"/>
    <mergeCell ref="AR302:AU302"/>
    <mergeCell ref="AV302:AY302"/>
    <mergeCell ref="AZ302:BC302"/>
    <mergeCell ref="BD302:BG302"/>
    <mergeCell ref="CJ303:CM303"/>
    <mergeCell ref="CN303:CQ303"/>
    <mergeCell ref="CR303:CU303"/>
    <mergeCell ref="D304:G304"/>
    <mergeCell ref="H304:K304"/>
    <mergeCell ref="L304:O304"/>
    <mergeCell ref="P304:S304"/>
    <mergeCell ref="T304:W304"/>
    <mergeCell ref="X304:AA304"/>
    <mergeCell ref="AB304:AE304"/>
    <mergeCell ref="AF304:AI304"/>
    <mergeCell ref="AJ304:AM304"/>
    <mergeCell ref="AN304:AQ304"/>
    <mergeCell ref="AR304:AU304"/>
    <mergeCell ref="AV304:AY304"/>
    <mergeCell ref="AZ304:BC304"/>
    <mergeCell ref="BD304:BG304"/>
    <mergeCell ref="BH304:BK304"/>
    <mergeCell ref="BL304:BO304"/>
    <mergeCell ref="BP304:BS304"/>
    <mergeCell ref="BT304:BW304"/>
    <mergeCell ref="BX304:CA304"/>
    <mergeCell ref="CB304:CE304"/>
    <mergeCell ref="CF304:CI304"/>
    <mergeCell ref="CJ304:CM304"/>
    <mergeCell ref="CN304:CQ304"/>
    <mergeCell ref="CR304:CU304"/>
    <mergeCell ref="BH302:BK302"/>
    <mergeCell ref="BL302:BO302"/>
    <mergeCell ref="BP302:BS302"/>
    <mergeCell ref="BT302:BW302"/>
    <mergeCell ref="BX302:CA302"/>
    <mergeCell ref="CB302:CE302"/>
    <mergeCell ref="CF302:CI302"/>
    <mergeCell ref="CJ302:CM302"/>
    <mergeCell ref="CN302:CQ302"/>
    <mergeCell ref="CR302:CU302"/>
    <mergeCell ref="CV305:CV307"/>
    <mergeCell ref="D306:G306"/>
    <mergeCell ref="H306:K306"/>
    <mergeCell ref="L306:O306"/>
    <mergeCell ref="P306:S306"/>
    <mergeCell ref="T306:W306"/>
    <mergeCell ref="X306:AA306"/>
    <mergeCell ref="AB306:AE306"/>
    <mergeCell ref="AF306:AI306"/>
    <mergeCell ref="AJ306:AM306"/>
    <mergeCell ref="AN306:AQ306"/>
    <mergeCell ref="AR306:AU306"/>
    <mergeCell ref="AV306:AY306"/>
    <mergeCell ref="AZ306:BC306"/>
    <mergeCell ref="BD306:BG306"/>
    <mergeCell ref="BH306:BK306"/>
    <mergeCell ref="BL306:BO306"/>
    <mergeCell ref="BP306:BS306"/>
    <mergeCell ref="BT306:BW306"/>
    <mergeCell ref="BX306:CA306"/>
    <mergeCell ref="CB306:CE306"/>
    <mergeCell ref="CF306:CI306"/>
    <mergeCell ref="A305:A307"/>
    <mergeCell ref="B305:B307"/>
    <mergeCell ref="C305:C307"/>
    <mergeCell ref="D305:G305"/>
    <mergeCell ref="H305:K305"/>
    <mergeCell ref="L305:O305"/>
    <mergeCell ref="P305:S305"/>
    <mergeCell ref="T305:W305"/>
    <mergeCell ref="X305:AA305"/>
    <mergeCell ref="AB305:AE305"/>
    <mergeCell ref="AF305:AI305"/>
    <mergeCell ref="AJ305:AM305"/>
    <mergeCell ref="AN305:AQ305"/>
    <mergeCell ref="AR305:AU305"/>
    <mergeCell ref="AV305:AY305"/>
    <mergeCell ref="AZ305:BC305"/>
    <mergeCell ref="BD305:BG305"/>
    <mergeCell ref="CJ306:CM306"/>
    <mergeCell ref="CN306:CQ306"/>
    <mergeCell ref="CR306:CU306"/>
    <mergeCell ref="D307:G307"/>
    <mergeCell ref="H307:K307"/>
    <mergeCell ref="L307:O307"/>
    <mergeCell ref="P307:S307"/>
    <mergeCell ref="T307:W307"/>
    <mergeCell ref="X307:AA307"/>
    <mergeCell ref="AB307:AE307"/>
    <mergeCell ref="AF307:AI307"/>
    <mergeCell ref="AJ307:AM307"/>
    <mergeCell ref="AN307:AQ307"/>
    <mergeCell ref="AR307:AU307"/>
    <mergeCell ref="AV307:AY307"/>
    <mergeCell ref="AZ307:BC307"/>
    <mergeCell ref="BD307:BG307"/>
    <mergeCell ref="BH307:BK307"/>
    <mergeCell ref="BL307:BO307"/>
    <mergeCell ref="BP307:BS307"/>
    <mergeCell ref="BT307:BW307"/>
    <mergeCell ref="BX307:CA307"/>
    <mergeCell ref="CB307:CE307"/>
    <mergeCell ref="CF307:CI307"/>
    <mergeCell ref="CJ307:CM307"/>
    <mergeCell ref="CN307:CQ307"/>
    <mergeCell ref="CR307:CU307"/>
    <mergeCell ref="BH305:BK305"/>
    <mergeCell ref="BL305:BO305"/>
    <mergeCell ref="BP305:BS305"/>
    <mergeCell ref="BT305:BW305"/>
    <mergeCell ref="BX305:CA305"/>
    <mergeCell ref="CB305:CE305"/>
    <mergeCell ref="CF305:CI305"/>
    <mergeCell ref="CJ305:CM305"/>
    <mergeCell ref="CN305:CQ305"/>
    <mergeCell ref="CR305:CU305"/>
    <mergeCell ref="CV308:CV310"/>
    <mergeCell ref="D309:G309"/>
    <mergeCell ref="H309:K309"/>
    <mergeCell ref="L309:O309"/>
    <mergeCell ref="P309:S309"/>
    <mergeCell ref="T309:W309"/>
    <mergeCell ref="X309:AA309"/>
    <mergeCell ref="AB309:AE309"/>
    <mergeCell ref="AF309:AI309"/>
    <mergeCell ref="AJ309:AM309"/>
    <mergeCell ref="AN309:AQ309"/>
    <mergeCell ref="AR309:AU309"/>
    <mergeCell ref="AV309:AY309"/>
    <mergeCell ref="AZ309:BC309"/>
    <mergeCell ref="BD309:BG309"/>
    <mergeCell ref="BH309:BK309"/>
    <mergeCell ref="BL309:BO309"/>
    <mergeCell ref="BP309:BS309"/>
    <mergeCell ref="BT309:BW309"/>
    <mergeCell ref="BX309:CA309"/>
    <mergeCell ref="CB309:CE309"/>
    <mergeCell ref="CF309:CI309"/>
    <mergeCell ref="A308:A310"/>
    <mergeCell ref="B308:B310"/>
    <mergeCell ref="C308:C310"/>
    <mergeCell ref="D308:G308"/>
    <mergeCell ref="H308:K308"/>
    <mergeCell ref="L308:O308"/>
    <mergeCell ref="P308:S308"/>
    <mergeCell ref="T308:W308"/>
    <mergeCell ref="X308:AA308"/>
    <mergeCell ref="AB308:AE308"/>
    <mergeCell ref="AF308:AI308"/>
    <mergeCell ref="AJ308:AM308"/>
    <mergeCell ref="AN308:AQ308"/>
    <mergeCell ref="AR308:AU308"/>
    <mergeCell ref="AV308:AY308"/>
    <mergeCell ref="AZ308:BC308"/>
    <mergeCell ref="BD308:BG308"/>
    <mergeCell ref="CJ309:CM309"/>
    <mergeCell ref="CN309:CQ309"/>
    <mergeCell ref="CR309:CU309"/>
    <mergeCell ref="D310:G310"/>
    <mergeCell ref="H310:K310"/>
    <mergeCell ref="L310:O310"/>
    <mergeCell ref="P310:S310"/>
    <mergeCell ref="T310:W310"/>
    <mergeCell ref="X310:AA310"/>
    <mergeCell ref="AB310:AE310"/>
    <mergeCell ref="AF310:AI310"/>
    <mergeCell ref="AJ310:AM310"/>
    <mergeCell ref="AN310:AQ310"/>
    <mergeCell ref="AR310:AU310"/>
    <mergeCell ref="AV310:AY310"/>
    <mergeCell ref="AZ310:BC310"/>
    <mergeCell ref="BD310:BG310"/>
    <mergeCell ref="BH310:BK310"/>
    <mergeCell ref="BL310:BO310"/>
    <mergeCell ref="BP310:BS310"/>
    <mergeCell ref="BT310:BW310"/>
    <mergeCell ref="BX310:CA310"/>
    <mergeCell ref="CB310:CE310"/>
    <mergeCell ref="CF310:CI310"/>
    <mergeCell ref="CJ310:CM310"/>
    <mergeCell ref="CN310:CQ310"/>
    <mergeCell ref="CR310:CU310"/>
    <mergeCell ref="BH308:BK308"/>
    <mergeCell ref="BL308:BO308"/>
    <mergeCell ref="BP308:BS308"/>
    <mergeCell ref="BT308:BW308"/>
    <mergeCell ref="BX308:CA308"/>
    <mergeCell ref="CB308:CE308"/>
    <mergeCell ref="CF308:CI308"/>
    <mergeCell ref="CJ308:CM308"/>
    <mergeCell ref="CN308:CQ308"/>
    <mergeCell ref="CR308:CU308"/>
    <mergeCell ref="CV311:CV313"/>
    <mergeCell ref="D312:G312"/>
    <mergeCell ref="H312:K312"/>
    <mergeCell ref="L312:O312"/>
    <mergeCell ref="P312:S312"/>
    <mergeCell ref="T312:W312"/>
    <mergeCell ref="X312:AA312"/>
    <mergeCell ref="AB312:AE312"/>
    <mergeCell ref="AF312:AI312"/>
    <mergeCell ref="AJ312:AM312"/>
    <mergeCell ref="AN312:AQ312"/>
    <mergeCell ref="AR312:AU312"/>
    <mergeCell ref="AV312:AY312"/>
    <mergeCell ref="AZ312:BC312"/>
    <mergeCell ref="BD312:BG312"/>
    <mergeCell ref="BH312:BK312"/>
    <mergeCell ref="BL312:BO312"/>
    <mergeCell ref="BP312:BS312"/>
    <mergeCell ref="BT312:BW312"/>
    <mergeCell ref="BX312:CA312"/>
    <mergeCell ref="CB312:CE312"/>
    <mergeCell ref="CF312:CI312"/>
    <mergeCell ref="A311:A313"/>
    <mergeCell ref="B311:B313"/>
    <mergeCell ref="C311:C313"/>
    <mergeCell ref="D311:G311"/>
    <mergeCell ref="H311:K311"/>
    <mergeCell ref="L311:O311"/>
    <mergeCell ref="P311:S311"/>
    <mergeCell ref="T311:W311"/>
    <mergeCell ref="X311:AA311"/>
    <mergeCell ref="AB311:AE311"/>
    <mergeCell ref="AF311:AI311"/>
    <mergeCell ref="AJ311:AM311"/>
    <mergeCell ref="AN311:AQ311"/>
    <mergeCell ref="AR311:AU311"/>
    <mergeCell ref="AV311:AY311"/>
    <mergeCell ref="AZ311:BC311"/>
    <mergeCell ref="BD311:BG311"/>
    <mergeCell ref="CJ312:CM312"/>
    <mergeCell ref="CN312:CQ312"/>
    <mergeCell ref="CR312:CU312"/>
    <mergeCell ref="D313:G313"/>
    <mergeCell ref="H313:K313"/>
    <mergeCell ref="L313:O313"/>
    <mergeCell ref="P313:S313"/>
    <mergeCell ref="T313:W313"/>
    <mergeCell ref="X313:AA313"/>
    <mergeCell ref="AB313:AE313"/>
    <mergeCell ref="AF313:AI313"/>
    <mergeCell ref="AJ313:AM313"/>
    <mergeCell ref="AN313:AQ313"/>
    <mergeCell ref="AR313:AU313"/>
    <mergeCell ref="AV313:AY313"/>
    <mergeCell ref="AZ313:BC313"/>
    <mergeCell ref="BD313:BG313"/>
    <mergeCell ref="BH313:BK313"/>
    <mergeCell ref="BL313:BO313"/>
    <mergeCell ref="BP313:BS313"/>
    <mergeCell ref="BT313:BW313"/>
    <mergeCell ref="BX313:CA313"/>
    <mergeCell ref="CB313:CE313"/>
    <mergeCell ref="CF313:CI313"/>
    <mergeCell ref="CJ313:CM313"/>
    <mergeCell ref="CN313:CQ313"/>
    <mergeCell ref="CR313:CU313"/>
    <mergeCell ref="BH311:BK311"/>
    <mergeCell ref="BL311:BO311"/>
    <mergeCell ref="BP311:BS311"/>
    <mergeCell ref="BT311:BW311"/>
    <mergeCell ref="BX311:CA311"/>
    <mergeCell ref="CB311:CE311"/>
    <mergeCell ref="CF311:CI311"/>
    <mergeCell ref="CJ311:CM311"/>
    <mergeCell ref="CN311:CQ311"/>
    <mergeCell ref="CR311:CU311"/>
    <mergeCell ref="CV314:CV316"/>
    <mergeCell ref="D315:G315"/>
    <mergeCell ref="H315:K315"/>
    <mergeCell ref="L315:O315"/>
    <mergeCell ref="P315:S315"/>
    <mergeCell ref="T315:W315"/>
    <mergeCell ref="X315:AA315"/>
    <mergeCell ref="AB315:AE315"/>
    <mergeCell ref="AF315:AI315"/>
    <mergeCell ref="AJ315:AM315"/>
    <mergeCell ref="AN315:AQ315"/>
    <mergeCell ref="AR315:AU315"/>
    <mergeCell ref="AV315:AY315"/>
    <mergeCell ref="AZ315:BC315"/>
    <mergeCell ref="BD315:BG315"/>
    <mergeCell ref="BH315:BK315"/>
    <mergeCell ref="BL315:BO315"/>
    <mergeCell ref="BP315:BS315"/>
    <mergeCell ref="BT315:BW315"/>
    <mergeCell ref="BX315:CA315"/>
    <mergeCell ref="CB315:CE315"/>
    <mergeCell ref="CF315:CI315"/>
    <mergeCell ref="A314:A316"/>
    <mergeCell ref="B314:B316"/>
    <mergeCell ref="C314:C316"/>
    <mergeCell ref="D314:G314"/>
    <mergeCell ref="H314:K314"/>
    <mergeCell ref="L314:O314"/>
    <mergeCell ref="P314:S314"/>
    <mergeCell ref="T314:W314"/>
    <mergeCell ref="X314:AA314"/>
    <mergeCell ref="AB314:AE314"/>
    <mergeCell ref="AF314:AI314"/>
    <mergeCell ref="AJ314:AM314"/>
    <mergeCell ref="AN314:AQ314"/>
    <mergeCell ref="AR314:AU314"/>
    <mergeCell ref="AV314:AY314"/>
    <mergeCell ref="AZ314:BC314"/>
    <mergeCell ref="BD314:BG314"/>
    <mergeCell ref="CJ315:CM315"/>
    <mergeCell ref="CN315:CQ315"/>
    <mergeCell ref="CR315:CU315"/>
    <mergeCell ref="D316:G316"/>
    <mergeCell ref="H316:K316"/>
    <mergeCell ref="L316:O316"/>
    <mergeCell ref="P316:S316"/>
    <mergeCell ref="T316:W316"/>
    <mergeCell ref="X316:AA316"/>
    <mergeCell ref="AB316:AE316"/>
    <mergeCell ref="AF316:AI316"/>
    <mergeCell ref="AJ316:AM316"/>
    <mergeCell ref="AN316:AQ316"/>
    <mergeCell ref="AR316:AU316"/>
    <mergeCell ref="AV316:AY316"/>
    <mergeCell ref="AZ316:BC316"/>
    <mergeCell ref="BD316:BG316"/>
    <mergeCell ref="BH316:BK316"/>
    <mergeCell ref="BL316:BO316"/>
    <mergeCell ref="BP316:BS316"/>
    <mergeCell ref="BT316:BW316"/>
    <mergeCell ref="BX316:CA316"/>
    <mergeCell ref="CB316:CE316"/>
    <mergeCell ref="CF316:CI316"/>
    <mergeCell ref="CJ316:CM316"/>
    <mergeCell ref="CN316:CQ316"/>
    <mergeCell ref="CR316:CU316"/>
    <mergeCell ref="BH314:BK314"/>
    <mergeCell ref="BL314:BO314"/>
    <mergeCell ref="BP314:BS314"/>
    <mergeCell ref="BT314:BW314"/>
    <mergeCell ref="BX314:CA314"/>
    <mergeCell ref="CB314:CE314"/>
    <mergeCell ref="CF314:CI314"/>
    <mergeCell ref="CJ314:CM314"/>
    <mergeCell ref="CN314:CQ314"/>
    <mergeCell ref="CR314:CU314"/>
    <mergeCell ref="CV317:CV319"/>
    <mergeCell ref="D318:G318"/>
    <mergeCell ref="H318:K318"/>
    <mergeCell ref="L318:O318"/>
    <mergeCell ref="P318:S318"/>
    <mergeCell ref="T318:W318"/>
    <mergeCell ref="X318:AA318"/>
    <mergeCell ref="AB318:AE318"/>
    <mergeCell ref="AF318:AI318"/>
    <mergeCell ref="AJ318:AM318"/>
    <mergeCell ref="AN318:AQ318"/>
    <mergeCell ref="AR318:AU318"/>
    <mergeCell ref="AV318:AY318"/>
    <mergeCell ref="AZ318:BC318"/>
    <mergeCell ref="BD318:BG318"/>
    <mergeCell ref="BH318:BK318"/>
    <mergeCell ref="BL318:BO318"/>
    <mergeCell ref="BP318:BS318"/>
    <mergeCell ref="BT318:BW318"/>
    <mergeCell ref="BX318:CA318"/>
    <mergeCell ref="CB318:CE318"/>
    <mergeCell ref="CF318:CI318"/>
    <mergeCell ref="A317:A319"/>
    <mergeCell ref="B317:B319"/>
    <mergeCell ref="C317:C319"/>
    <mergeCell ref="D317:G317"/>
    <mergeCell ref="H317:K317"/>
    <mergeCell ref="L317:O317"/>
    <mergeCell ref="P317:S317"/>
    <mergeCell ref="T317:W317"/>
    <mergeCell ref="X317:AA317"/>
    <mergeCell ref="AB317:AE317"/>
    <mergeCell ref="AF317:AI317"/>
    <mergeCell ref="AJ317:AM317"/>
    <mergeCell ref="AN317:AQ317"/>
    <mergeCell ref="AR317:AU317"/>
    <mergeCell ref="AV317:AY317"/>
    <mergeCell ref="AZ317:BC317"/>
    <mergeCell ref="BD317:BG317"/>
    <mergeCell ref="CJ318:CM318"/>
    <mergeCell ref="CN318:CQ318"/>
    <mergeCell ref="CR318:CU318"/>
    <mergeCell ref="D319:G319"/>
    <mergeCell ref="H319:K319"/>
    <mergeCell ref="L319:O319"/>
    <mergeCell ref="P319:S319"/>
    <mergeCell ref="T319:W319"/>
    <mergeCell ref="X319:AA319"/>
    <mergeCell ref="AB319:AE319"/>
    <mergeCell ref="AF319:AI319"/>
    <mergeCell ref="AJ319:AM319"/>
    <mergeCell ref="AN319:AQ319"/>
    <mergeCell ref="AR319:AU319"/>
    <mergeCell ref="AV319:AY319"/>
    <mergeCell ref="AZ319:BC319"/>
    <mergeCell ref="BD319:BG319"/>
    <mergeCell ref="BH319:BK319"/>
    <mergeCell ref="BL319:BO319"/>
    <mergeCell ref="BP319:BS319"/>
    <mergeCell ref="BT319:BW319"/>
    <mergeCell ref="BX319:CA319"/>
    <mergeCell ref="CB319:CE319"/>
    <mergeCell ref="CF319:CI319"/>
    <mergeCell ref="CJ319:CM319"/>
    <mergeCell ref="CN319:CQ319"/>
    <mergeCell ref="CR319:CU319"/>
    <mergeCell ref="BH317:BK317"/>
    <mergeCell ref="BL317:BO317"/>
    <mergeCell ref="BP317:BS317"/>
    <mergeCell ref="BT317:BW317"/>
    <mergeCell ref="BX317:CA317"/>
    <mergeCell ref="CB317:CE317"/>
    <mergeCell ref="CF317:CI317"/>
    <mergeCell ref="CJ317:CM317"/>
    <mergeCell ref="CN317:CQ317"/>
    <mergeCell ref="CR317:CU317"/>
    <mergeCell ref="CV320:CV322"/>
    <mergeCell ref="D321:G321"/>
    <mergeCell ref="H321:K321"/>
    <mergeCell ref="L321:O321"/>
    <mergeCell ref="P321:S321"/>
    <mergeCell ref="T321:W321"/>
    <mergeCell ref="X321:AA321"/>
    <mergeCell ref="AB321:AE321"/>
    <mergeCell ref="AF321:AI321"/>
    <mergeCell ref="AJ321:AM321"/>
    <mergeCell ref="AN321:AQ321"/>
    <mergeCell ref="AR321:AU321"/>
    <mergeCell ref="AV321:AY321"/>
    <mergeCell ref="AZ321:BC321"/>
    <mergeCell ref="BD321:BG321"/>
    <mergeCell ref="BH321:BK321"/>
    <mergeCell ref="BL321:BO321"/>
    <mergeCell ref="BP321:BS321"/>
    <mergeCell ref="BT321:BW321"/>
    <mergeCell ref="BX321:CA321"/>
    <mergeCell ref="CB321:CE321"/>
    <mergeCell ref="CF321:CI321"/>
    <mergeCell ref="A320:A322"/>
    <mergeCell ref="B320:B322"/>
    <mergeCell ref="C320:C322"/>
    <mergeCell ref="D320:G320"/>
    <mergeCell ref="H320:K320"/>
    <mergeCell ref="L320:O320"/>
    <mergeCell ref="P320:S320"/>
    <mergeCell ref="T320:W320"/>
    <mergeCell ref="X320:AA320"/>
    <mergeCell ref="AB320:AE320"/>
    <mergeCell ref="AF320:AI320"/>
    <mergeCell ref="AJ320:AM320"/>
    <mergeCell ref="AN320:AQ320"/>
    <mergeCell ref="AR320:AU320"/>
    <mergeCell ref="AV320:AY320"/>
    <mergeCell ref="AZ320:BC320"/>
    <mergeCell ref="BD320:BG320"/>
    <mergeCell ref="CJ321:CM321"/>
    <mergeCell ref="CN321:CQ321"/>
    <mergeCell ref="CR321:CU321"/>
    <mergeCell ref="D322:G322"/>
    <mergeCell ref="H322:K322"/>
    <mergeCell ref="L322:O322"/>
    <mergeCell ref="P322:S322"/>
    <mergeCell ref="T322:W322"/>
    <mergeCell ref="X322:AA322"/>
    <mergeCell ref="AB322:AE322"/>
    <mergeCell ref="AF322:AI322"/>
    <mergeCell ref="AJ322:AM322"/>
    <mergeCell ref="AN322:AQ322"/>
    <mergeCell ref="AR322:AU322"/>
    <mergeCell ref="AV322:AY322"/>
    <mergeCell ref="AZ322:BC322"/>
    <mergeCell ref="BD322:BG322"/>
    <mergeCell ref="BH322:BK322"/>
    <mergeCell ref="BL322:BO322"/>
    <mergeCell ref="BP322:BS322"/>
    <mergeCell ref="BT322:BW322"/>
    <mergeCell ref="BX322:CA322"/>
    <mergeCell ref="CB322:CE322"/>
    <mergeCell ref="CF322:CI322"/>
    <mergeCell ref="CJ322:CM322"/>
    <mergeCell ref="CN322:CQ322"/>
    <mergeCell ref="CR322:CU322"/>
    <mergeCell ref="BH320:BK320"/>
    <mergeCell ref="BL320:BO320"/>
    <mergeCell ref="BP320:BS320"/>
    <mergeCell ref="BT320:BW320"/>
    <mergeCell ref="BX320:CA320"/>
    <mergeCell ref="CB320:CE320"/>
    <mergeCell ref="CF320:CI320"/>
    <mergeCell ref="CJ320:CM320"/>
    <mergeCell ref="CN320:CQ320"/>
    <mergeCell ref="CR320:CU320"/>
    <mergeCell ref="CV323:CV325"/>
    <mergeCell ref="D324:G324"/>
    <mergeCell ref="H324:K324"/>
    <mergeCell ref="L324:O324"/>
    <mergeCell ref="P324:S324"/>
    <mergeCell ref="T324:W324"/>
    <mergeCell ref="X324:AA324"/>
    <mergeCell ref="AB324:AE324"/>
    <mergeCell ref="AF324:AI324"/>
    <mergeCell ref="AJ324:AM324"/>
    <mergeCell ref="AN324:AQ324"/>
    <mergeCell ref="AR324:AU324"/>
    <mergeCell ref="AV324:AY324"/>
    <mergeCell ref="AZ324:BC324"/>
    <mergeCell ref="BD324:BG324"/>
    <mergeCell ref="BH324:BK324"/>
    <mergeCell ref="BL324:BO324"/>
    <mergeCell ref="BP324:BS324"/>
    <mergeCell ref="BT324:BW324"/>
    <mergeCell ref="BX324:CA324"/>
    <mergeCell ref="CB324:CE324"/>
    <mergeCell ref="CF324:CI324"/>
    <mergeCell ref="A323:A325"/>
    <mergeCell ref="B323:B325"/>
    <mergeCell ref="C323:C325"/>
    <mergeCell ref="D323:G323"/>
    <mergeCell ref="H323:K323"/>
    <mergeCell ref="L323:O323"/>
    <mergeCell ref="P323:S323"/>
    <mergeCell ref="T323:W323"/>
    <mergeCell ref="X323:AA323"/>
    <mergeCell ref="AB323:AE323"/>
    <mergeCell ref="AF323:AI323"/>
    <mergeCell ref="AJ323:AM323"/>
    <mergeCell ref="AN323:AQ323"/>
    <mergeCell ref="AR323:AU323"/>
    <mergeCell ref="AV323:AY323"/>
    <mergeCell ref="AZ323:BC323"/>
    <mergeCell ref="BD323:BG323"/>
    <mergeCell ref="CJ324:CM324"/>
    <mergeCell ref="CN324:CQ324"/>
    <mergeCell ref="CR324:CU324"/>
    <mergeCell ref="D325:G325"/>
    <mergeCell ref="H325:K325"/>
    <mergeCell ref="L325:O325"/>
    <mergeCell ref="P325:S325"/>
    <mergeCell ref="T325:W325"/>
    <mergeCell ref="X325:AA325"/>
    <mergeCell ref="AB325:AE325"/>
    <mergeCell ref="AF325:AI325"/>
    <mergeCell ref="AJ325:AM325"/>
    <mergeCell ref="AN325:AQ325"/>
    <mergeCell ref="AR325:AU325"/>
    <mergeCell ref="AV325:AY325"/>
    <mergeCell ref="AZ325:BC325"/>
    <mergeCell ref="BD325:BG325"/>
    <mergeCell ref="BH325:BK325"/>
    <mergeCell ref="BL325:BO325"/>
    <mergeCell ref="BP325:BS325"/>
    <mergeCell ref="BT325:BW325"/>
    <mergeCell ref="BX325:CA325"/>
    <mergeCell ref="CB325:CE325"/>
    <mergeCell ref="CF325:CI325"/>
    <mergeCell ref="CJ325:CM325"/>
    <mergeCell ref="CN325:CQ325"/>
    <mergeCell ref="CR325:CU325"/>
    <mergeCell ref="BH323:BK323"/>
    <mergeCell ref="BL323:BO323"/>
    <mergeCell ref="BP323:BS323"/>
    <mergeCell ref="BT323:BW323"/>
    <mergeCell ref="BX323:CA323"/>
    <mergeCell ref="CB323:CE323"/>
    <mergeCell ref="CF323:CI323"/>
    <mergeCell ref="CJ323:CM323"/>
    <mergeCell ref="CN323:CQ323"/>
    <mergeCell ref="CR323:CU323"/>
    <mergeCell ref="CV326:CV328"/>
    <mergeCell ref="D327:G327"/>
    <mergeCell ref="H327:K327"/>
    <mergeCell ref="L327:O327"/>
    <mergeCell ref="P327:S327"/>
    <mergeCell ref="T327:W327"/>
    <mergeCell ref="X327:AA327"/>
    <mergeCell ref="AB327:AE327"/>
    <mergeCell ref="AF327:AI327"/>
    <mergeCell ref="AJ327:AM327"/>
    <mergeCell ref="AN327:AQ327"/>
    <mergeCell ref="AR327:AU327"/>
    <mergeCell ref="AV327:AY327"/>
    <mergeCell ref="AZ327:BC327"/>
    <mergeCell ref="BD327:BG327"/>
    <mergeCell ref="BH327:BK327"/>
    <mergeCell ref="BL327:BO327"/>
    <mergeCell ref="BP327:BS327"/>
    <mergeCell ref="BT327:BW327"/>
    <mergeCell ref="BX327:CA327"/>
    <mergeCell ref="CB327:CE327"/>
    <mergeCell ref="CF327:CI327"/>
    <mergeCell ref="A326:A328"/>
    <mergeCell ref="B326:B328"/>
    <mergeCell ref="C326:C328"/>
    <mergeCell ref="D326:G326"/>
    <mergeCell ref="H326:K326"/>
    <mergeCell ref="L326:O326"/>
    <mergeCell ref="P326:S326"/>
    <mergeCell ref="T326:W326"/>
    <mergeCell ref="X326:AA326"/>
    <mergeCell ref="AB326:AE326"/>
    <mergeCell ref="AF326:AI326"/>
    <mergeCell ref="AJ326:AM326"/>
    <mergeCell ref="AN326:AQ326"/>
    <mergeCell ref="AR326:AU326"/>
    <mergeCell ref="AV326:AY326"/>
    <mergeCell ref="AZ326:BC326"/>
    <mergeCell ref="BD326:BG326"/>
    <mergeCell ref="CJ327:CM327"/>
    <mergeCell ref="CN327:CQ327"/>
    <mergeCell ref="CR327:CU327"/>
    <mergeCell ref="D328:G328"/>
    <mergeCell ref="H328:K328"/>
    <mergeCell ref="L328:O328"/>
    <mergeCell ref="P328:S328"/>
    <mergeCell ref="T328:W328"/>
    <mergeCell ref="X328:AA328"/>
    <mergeCell ref="AB328:AE328"/>
    <mergeCell ref="AF328:AI328"/>
    <mergeCell ref="AJ328:AM328"/>
    <mergeCell ref="AN328:AQ328"/>
    <mergeCell ref="AR328:AU328"/>
    <mergeCell ref="AV328:AY328"/>
    <mergeCell ref="AZ328:BC328"/>
    <mergeCell ref="BD328:BG328"/>
    <mergeCell ref="BH328:BK328"/>
    <mergeCell ref="BL328:BO328"/>
    <mergeCell ref="BP328:BS328"/>
    <mergeCell ref="BT328:BW328"/>
    <mergeCell ref="BX328:CA328"/>
    <mergeCell ref="CB328:CE328"/>
    <mergeCell ref="CF328:CI328"/>
    <mergeCell ref="CJ328:CM328"/>
    <mergeCell ref="CN328:CQ328"/>
    <mergeCell ref="CR328:CU328"/>
    <mergeCell ref="BH326:BK326"/>
    <mergeCell ref="BL326:BO326"/>
    <mergeCell ref="BP326:BS326"/>
    <mergeCell ref="BT326:BW326"/>
    <mergeCell ref="BX326:CA326"/>
    <mergeCell ref="CB326:CE326"/>
    <mergeCell ref="CF326:CI326"/>
    <mergeCell ref="CJ326:CM326"/>
    <mergeCell ref="CN326:CQ326"/>
    <mergeCell ref="CR326:CU326"/>
    <mergeCell ref="CV329:CV331"/>
    <mergeCell ref="D330:G330"/>
    <mergeCell ref="H330:K330"/>
    <mergeCell ref="L330:O330"/>
    <mergeCell ref="P330:S330"/>
    <mergeCell ref="T330:W330"/>
    <mergeCell ref="X330:AA330"/>
    <mergeCell ref="AB330:AE330"/>
    <mergeCell ref="AF330:AI330"/>
    <mergeCell ref="AJ330:AM330"/>
    <mergeCell ref="AN330:AQ330"/>
    <mergeCell ref="AR330:AU330"/>
    <mergeCell ref="AV330:AY330"/>
    <mergeCell ref="AZ330:BC330"/>
    <mergeCell ref="BD330:BG330"/>
    <mergeCell ref="BH330:BK330"/>
    <mergeCell ref="BL330:BO330"/>
    <mergeCell ref="BP330:BS330"/>
    <mergeCell ref="BT330:BW330"/>
    <mergeCell ref="BX330:CA330"/>
    <mergeCell ref="CB330:CE330"/>
    <mergeCell ref="CF330:CI330"/>
    <mergeCell ref="A329:A331"/>
    <mergeCell ref="B329:B331"/>
    <mergeCell ref="C329:C331"/>
    <mergeCell ref="D329:G329"/>
    <mergeCell ref="H329:K329"/>
    <mergeCell ref="L329:O329"/>
    <mergeCell ref="P329:S329"/>
    <mergeCell ref="T329:W329"/>
    <mergeCell ref="X329:AA329"/>
    <mergeCell ref="AB329:AE329"/>
    <mergeCell ref="AF329:AI329"/>
    <mergeCell ref="AJ329:AM329"/>
    <mergeCell ref="AN329:AQ329"/>
    <mergeCell ref="AR329:AU329"/>
    <mergeCell ref="AV329:AY329"/>
    <mergeCell ref="AZ329:BC329"/>
    <mergeCell ref="BD329:BG329"/>
    <mergeCell ref="CJ330:CM330"/>
    <mergeCell ref="CN330:CQ330"/>
    <mergeCell ref="CR330:CU330"/>
    <mergeCell ref="D331:G331"/>
    <mergeCell ref="H331:K331"/>
    <mergeCell ref="L331:O331"/>
    <mergeCell ref="P331:S331"/>
    <mergeCell ref="T331:W331"/>
    <mergeCell ref="X331:AA331"/>
    <mergeCell ref="AB331:AE331"/>
    <mergeCell ref="AF331:AI331"/>
    <mergeCell ref="AJ331:AM331"/>
    <mergeCell ref="AN331:AQ331"/>
    <mergeCell ref="AR331:AU331"/>
    <mergeCell ref="AV331:AY331"/>
    <mergeCell ref="AZ331:BC331"/>
    <mergeCell ref="BD331:BG331"/>
    <mergeCell ref="BH331:BK331"/>
    <mergeCell ref="BL331:BO331"/>
    <mergeCell ref="BP331:BS331"/>
    <mergeCell ref="BT331:BW331"/>
    <mergeCell ref="BX331:CA331"/>
    <mergeCell ref="CB331:CE331"/>
    <mergeCell ref="CF331:CI331"/>
    <mergeCell ref="CJ331:CM331"/>
    <mergeCell ref="CN331:CQ331"/>
    <mergeCell ref="CR331:CU331"/>
    <mergeCell ref="BH329:BK329"/>
    <mergeCell ref="BL329:BO329"/>
    <mergeCell ref="BP329:BS329"/>
    <mergeCell ref="BT329:BW329"/>
    <mergeCell ref="BX329:CA329"/>
    <mergeCell ref="CB329:CE329"/>
    <mergeCell ref="CF329:CI329"/>
    <mergeCell ref="CJ329:CM329"/>
    <mergeCell ref="CN329:CQ329"/>
    <mergeCell ref="CR329:CU329"/>
    <mergeCell ref="CV332:CV334"/>
    <mergeCell ref="D333:G333"/>
    <mergeCell ref="H333:K333"/>
    <mergeCell ref="L333:O333"/>
    <mergeCell ref="P333:S333"/>
    <mergeCell ref="T333:W333"/>
    <mergeCell ref="X333:AA333"/>
    <mergeCell ref="AB333:AE333"/>
    <mergeCell ref="AF333:AI333"/>
    <mergeCell ref="AJ333:AM333"/>
    <mergeCell ref="AN333:AQ333"/>
    <mergeCell ref="AR333:AU333"/>
    <mergeCell ref="AV333:AY333"/>
    <mergeCell ref="AZ333:BC333"/>
    <mergeCell ref="BD333:BG333"/>
    <mergeCell ref="BH333:BK333"/>
    <mergeCell ref="BL333:BO333"/>
    <mergeCell ref="BP333:BS333"/>
    <mergeCell ref="BT333:BW333"/>
    <mergeCell ref="BX333:CA333"/>
    <mergeCell ref="CB333:CE333"/>
    <mergeCell ref="CF333:CI333"/>
    <mergeCell ref="A332:A334"/>
    <mergeCell ref="B332:B334"/>
    <mergeCell ref="C332:C334"/>
    <mergeCell ref="D332:G332"/>
    <mergeCell ref="H332:K332"/>
    <mergeCell ref="L332:O332"/>
    <mergeCell ref="P332:S332"/>
    <mergeCell ref="T332:W332"/>
    <mergeCell ref="X332:AA332"/>
    <mergeCell ref="AB332:AE332"/>
    <mergeCell ref="AF332:AI332"/>
    <mergeCell ref="AJ332:AM332"/>
    <mergeCell ref="AN332:AQ332"/>
    <mergeCell ref="AR332:AU332"/>
    <mergeCell ref="AV332:AY332"/>
    <mergeCell ref="AZ332:BC332"/>
    <mergeCell ref="BD332:BG332"/>
    <mergeCell ref="CJ333:CM333"/>
    <mergeCell ref="CN333:CQ333"/>
    <mergeCell ref="CR333:CU333"/>
    <mergeCell ref="D334:G334"/>
    <mergeCell ref="H334:K334"/>
    <mergeCell ref="L334:O334"/>
    <mergeCell ref="P334:S334"/>
    <mergeCell ref="T334:W334"/>
    <mergeCell ref="X334:AA334"/>
    <mergeCell ref="AB334:AE334"/>
    <mergeCell ref="AF334:AI334"/>
    <mergeCell ref="AJ334:AM334"/>
    <mergeCell ref="AN334:AQ334"/>
    <mergeCell ref="AR334:AU334"/>
    <mergeCell ref="AV334:AY334"/>
    <mergeCell ref="AZ334:BC334"/>
    <mergeCell ref="BD334:BG334"/>
    <mergeCell ref="BH334:BK334"/>
    <mergeCell ref="BL334:BO334"/>
    <mergeCell ref="BP334:BS334"/>
    <mergeCell ref="BT334:BW334"/>
    <mergeCell ref="BX334:CA334"/>
    <mergeCell ref="CB334:CE334"/>
    <mergeCell ref="CF334:CI334"/>
    <mergeCell ref="CJ334:CM334"/>
    <mergeCell ref="CN334:CQ334"/>
    <mergeCell ref="CR334:CU334"/>
    <mergeCell ref="BH332:BK332"/>
    <mergeCell ref="BL332:BO332"/>
    <mergeCell ref="BP332:BS332"/>
    <mergeCell ref="BT332:BW332"/>
    <mergeCell ref="BX332:CA332"/>
    <mergeCell ref="CB332:CE332"/>
    <mergeCell ref="CF332:CI332"/>
    <mergeCell ref="CJ332:CM332"/>
    <mergeCell ref="CN332:CQ332"/>
    <mergeCell ref="CR332:CU332"/>
    <mergeCell ref="CV335:CV337"/>
    <mergeCell ref="D336:G336"/>
    <mergeCell ref="H336:K336"/>
    <mergeCell ref="L336:O336"/>
    <mergeCell ref="P336:S336"/>
    <mergeCell ref="T336:W336"/>
    <mergeCell ref="X336:AA336"/>
    <mergeCell ref="AB336:AE336"/>
    <mergeCell ref="AF336:AI336"/>
    <mergeCell ref="AJ336:AM336"/>
    <mergeCell ref="AN336:AQ336"/>
    <mergeCell ref="AR336:AU336"/>
    <mergeCell ref="AV336:AY336"/>
    <mergeCell ref="AZ336:BC336"/>
    <mergeCell ref="BD336:BG336"/>
    <mergeCell ref="BH336:BK336"/>
    <mergeCell ref="BL336:BO336"/>
    <mergeCell ref="BP336:BS336"/>
    <mergeCell ref="BT336:BW336"/>
    <mergeCell ref="BX336:CA336"/>
    <mergeCell ref="CB336:CE336"/>
    <mergeCell ref="CF336:CI336"/>
    <mergeCell ref="A335:A337"/>
    <mergeCell ref="B335:B337"/>
    <mergeCell ref="C335:C337"/>
    <mergeCell ref="D335:G335"/>
    <mergeCell ref="H335:K335"/>
    <mergeCell ref="L335:O335"/>
    <mergeCell ref="P335:S335"/>
    <mergeCell ref="T335:W335"/>
    <mergeCell ref="X335:AA335"/>
    <mergeCell ref="AB335:AE335"/>
    <mergeCell ref="AF335:AI335"/>
    <mergeCell ref="AJ335:AM335"/>
    <mergeCell ref="AN335:AQ335"/>
    <mergeCell ref="AR335:AU335"/>
    <mergeCell ref="AV335:AY335"/>
    <mergeCell ref="AZ335:BC335"/>
    <mergeCell ref="BD335:BG335"/>
    <mergeCell ref="CJ336:CM336"/>
    <mergeCell ref="CN336:CQ336"/>
    <mergeCell ref="CR336:CU336"/>
    <mergeCell ref="D337:G337"/>
    <mergeCell ref="H337:K337"/>
    <mergeCell ref="L337:O337"/>
    <mergeCell ref="P337:S337"/>
    <mergeCell ref="T337:W337"/>
    <mergeCell ref="X337:AA337"/>
    <mergeCell ref="AB337:AE337"/>
    <mergeCell ref="AF337:AI337"/>
    <mergeCell ref="AJ337:AM337"/>
    <mergeCell ref="AN337:AQ337"/>
    <mergeCell ref="AR337:AU337"/>
    <mergeCell ref="AV337:AY337"/>
    <mergeCell ref="AZ337:BC337"/>
    <mergeCell ref="BD337:BG337"/>
    <mergeCell ref="BH337:BK337"/>
    <mergeCell ref="BL337:BO337"/>
    <mergeCell ref="BP337:BS337"/>
    <mergeCell ref="BT337:BW337"/>
    <mergeCell ref="BX337:CA337"/>
    <mergeCell ref="CB337:CE337"/>
    <mergeCell ref="CF337:CI337"/>
    <mergeCell ref="CJ337:CM337"/>
    <mergeCell ref="CN337:CQ337"/>
    <mergeCell ref="CR337:CU337"/>
    <mergeCell ref="BH335:BK335"/>
    <mergeCell ref="BL335:BO335"/>
    <mergeCell ref="BP335:BS335"/>
    <mergeCell ref="BT335:BW335"/>
    <mergeCell ref="BX335:CA335"/>
    <mergeCell ref="CB335:CE335"/>
    <mergeCell ref="CF335:CI335"/>
    <mergeCell ref="CJ335:CM335"/>
    <mergeCell ref="CN335:CQ335"/>
    <mergeCell ref="CR335:CU335"/>
    <mergeCell ref="CV338:CV340"/>
    <mergeCell ref="D339:G339"/>
    <mergeCell ref="H339:K339"/>
    <mergeCell ref="L339:O339"/>
    <mergeCell ref="P339:S339"/>
    <mergeCell ref="T339:W339"/>
    <mergeCell ref="X339:AA339"/>
    <mergeCell ref="AB339:AE339"/>
    <mergeCell ref="AF339:AI339"/>
    <mergeCell ref="AJ339:AM339"/>
    <mergeCell ref="AN339:AQ339"/>
    <mergeCell ref="AR339:AU339"/>
    <mergeCell ref="AV339:AY339"/>
    <mergeCell ref="AZ339:BC339"/>
    <mergeCell ref="BD339:BG339"/>
    <mergeCell ref="BH339:BK339"/>
    <mergeCell ref="BL339:BO339"/>
    <mergeCell ref="BP339:BS339"/>
    <mergeCell ref="BT339:BW339"/>
    <mergeCell ref="BX339:CA339"/>
    <mergeCell ref="CB339:CE339"/>
    <mergeCell ref="CF339:CI339"/>
    <mergeCell ref="A338:A340"/>
    <mergeCell ref="B338:B340"/>
    <mergeCell ref="C338:C340"/>
    <mergeCell ref="D338:G338"/>
    <mergeCell ref="H338:K338"/>
    <mergeCell ref="L338:O338"/>
    <mergeCell ref="P338:S338"/>
    <mergeCell ref="T338:W338"/>
    <mergeCell ref="X338:AA338"/>
    <mergeCell ref="AB338:AE338"/>
    <mergeCell ref="AF338:AI338"/>
    <mergeCell ref="AJ338:AM338"/>
    <mergeCell ref="AN338:AQ338"/>
    <mergeCell ref="AR338:AU338"/>
    <mergeCell ref="AV338:AY338"/>
    <mergeCell ref="AZ338:BC338"/>
    <mergeCell ref="BD338:BG338"/>
    <mergeCell ref="CJ339:CM339"/>
    <mergeCell ref="CN339:CQ339"/>
    <mergeCell ref="CR339:CU339"/>
    <mergeCell ref="D340:G340"/>
    <mergeCell ref="H340:K340"/>
    <mergeCell ref="L340:O340"/>
    <mergeCell ref="P340:S340"/>
    <mergeCell ref="T340:W340"/>
    <mergeCell ref="X340:AA340"/>
    <mergeCell ref="AB340:AE340"/>
    <mergeCell ref="AF340:AI340"/>
    <mergeCell ref="AJ340:AM340"/>
    <mergeCell ref="AN340:AQ340"/>
    <mergeCell ref="AR340:AU340"/>
    <mergeCell ref="AV340:AY340"/>
    <mergeCell ref="AZ340:BC340"/>
    <mergeCell ref="BD340:BG340"/>
    <mergeCell ref="BH340:BK340"/>
    <mergeCell ref="BL340:BO340"/>
    <mergeCell ref="BP340:BS340"/>
    <mergeCell ref="BT340:BW340"/>
    <mergeCell ref="BX340:CA340"/>
    <mergeCell ref="CB340:CE340"/>
    <mergeCell ref="CF340:CI340"/>
    <mergeCell ref="CJ340:CM340"/>
    <mergeCell ref="CN340:CQ340"/>
    <mergeCell ref="CR340:CU340"/>
    <mergeCell ref="BH338:BK338"/>
    <mergeCell ref="BL338:BO338"/>
    <mergeCell ref="BP338:BS338"/>
    <mergeCell ref="BT338:BW338"/>
    <mergeCell ref="BX338:CA338"/>
    <mergeCell ref="CB338:CE338"/>
    <mergeCell ref="CF338:CI338"/>
    <mergeCell ref="CJ338:CM338"/>
    <mergeCell ref="CN338:CQ338"/>
    <mergeCell ref="CR338:CU338"/>
    <mergeCell ref="CV341:CV343"/>
    <mergeCell ref="D342:G342"/>
    <mergeCell ref="H342:K342"/>
    <mergeCell ref="L342:O342"/>
    <mergeCell ref="P342:S342"/>
    <mergeCell ref="T342:W342"/>
    <mergeCell ref="X342:AA342"/>
    <mergeCell ref="AB342:AE342"/>
    <mergeCell ref="AF342:AI342"/>
    <mergeCell ref="AJ342:AM342"/>
    <mergeCell ref="AN342:AQ342"/>
    <mergeCell ref="AR342:AU342"/>
    <mergeCell ref="AV342:AY342"/>
    <mergeCell ref="AZ342:BC342"/>
    <mergeCell ref="BD342:BG342"/>
    <mergeCell ref="BH342:BK342"/>
    <mergeCell ref="BL342:BO342"/>
    <mergeCell ref="BP342:BS342"/>
    <mergeCell ref="BT342:BW342"/>
    <mergeCell ref="BX342:CA342"/>
    <mergeCell ref="CB342:CE342"/>
    <mergeCell ref="CF342:CI342"/>
    <mergeCell ref="A341:A343"/>
    <mergeCell ref="B341:B343"/>
    <mergeCell ref="C341:C343"/>
    <mergeCell ref="D341:G341"/>
    <mergeCell ref="H341:K341"/>
    <mergeCell ref="L341:O341"/>
    <mergeCell ref="P341:S341"/>
    <mergeCell ref="T341:W341"/>
    <mergeCell ref="X341:AA341"/>
    <mergeCell ref="AB341:AE341"/>
    <mergeCell ref="AF341:AI341"/>
    <mergeCell ref="AJ341:AM341"/>
    <mergeCell ref="AN341:AQ341"/>
    <mergeCell ref="AR341:AU341"/>
    <mergeCell ref="AV341:AY341"/>
    <mergeCell ref="AZ341:BC341"/>
    <mergeCell ref="BD341:BG341"/>
    <mergeCell ref="CJ342:CM342"/>
    <mergeCell ref="CN342:CQ342"/>
    <mergeCell ref="CR342:CU342"/>
    <mergeCell ref="D343:G343"/>
    <mergeCell ref="H343:K343"/>
    <mergeCell ref="L343:O343"/>
    <mergeCell ref="P343:S343"/>
    <mergeCell ref="T343:W343"/>
    <mergeCell ref="X343:AA343"/>
    <mergeCell ref="AB343:AE343"/>
    <mergeCell ref="AF343:AI343"/>
    <mergeCell ref="AJ343:AM343"/>
    <mergeCell ref="AN343:AQ343"/>
    <mergeCell ref="AR343:AU343"/>
    <mergeCell ref="AV343:AY343"/>
    <mergeCell ref="AZ343:BC343"/>
    <mergeCell ref="BD343:BG343"/>
    <mergeCell ref="BH343:BK343"/>
    <mergeCell ref="BL343:BO343"/>
    <mergeCell ref="BP343:BS343"/>
    <mergeCell ref="BT343:BW343"/>
    <mergeCell ref="BX343:CA343"/>
    <mergeCell ref="CB343:CE343"/>
    <mergeCell ref="CF343:CI343"/>
    <mergeCell ref="CJ343:CM343"/>
    <mergeCell ref="CN343:CQ343"/>
    <mergeCell ref="CR343:CU343"/>
    <mergeCell ref="BH341:BK341"/>
    <mergeCell ref="BL341:BO341"/>
    <mergeCell ref="BP341:BS341"/>
    <mergeCell ref="BT341:BW341"/>
    <mergeCell ref="BX341:CA341"/>
    <mergeCell ref="CB341:CE341"/>
    <mergeCell ref="CF341:CI341"/>
    <mergeCell ref="CJ341:CM341"/>
    <mergeCell ref="CN341:CQ341"/>
    <mergeCell ref="CR341:CU341"/>
    <mergeCell ref="BH344:BK344"/>
    <mergeCell ref="BL344:BO344"/>
    <mergeCell ref="BP344:BS344"/>
    <mergeCell ref="BT344:BW344"/>
    <mergeCell ref="BX344:CA344"/>
    <mergeCell ref="CB344:CE344"/>
    <mergeCell ref="CF344:CI344"/>
    <mergeCell ref="CJ344:CM344"/>
    <mergeCell ref="CN344:CQ344"/>
    <mergeCell ref="CR344:CU344"/>
    <mergeCell ref="CV344:CV346"/>
    <mergeCell ref="D345:G345"/>
    <mergeCell ref="H345:K345"/>
    <mergeCell ref="L345:O345"/>
    <mergeCell ref="P345:S345"/>
    <mergeCell ref="T345:W345"/>
    <mergeCell ref="X345:AA345"/>
    <mergeCell ref="AB345:AE345"/>
    <mergeCell ref="AF345:AI345"/>
    <mergeCell ref="AJ345:AM345"/>
    <mergeCell ref="AN345:AQ345"/>
    <mergeCell ref="AR345:AU345"/>
    <mergeCell ref="AV345:AY345"/>
    <mergeCell ref="AZ345:BC345"/>
    <mergeCell ref="BD345:BG345"/>
    <mergeCell ref="BH345:BK345"/>
    <mergeCell ref="BL345:BO345"/>
    <mergeCell ref="BP345:BS345"/>
    <mergeCell ref="BT345:BW345"/>
    <mergeCell ref="BX345:CA345"/>
    <mergeCell ref="CB345:CE345"/>
    <mergeCell ref="CF345:CI345"/>
    <mergeCell ref="A344:A346"/>
    <mergeCell ref="B344:B346"/>
    <mergeCell ref="C344:C346"/>
    <mergeCell ref="D344:G344"/>
    <mergeCell ref="H344:K344"/>
    <mergeCell ref="L344:O344"/>
    <mergeCell ref="P344:S344"/>
    <mergeCell ref="T344:W344"/>
    <mergeCell ref="X344:AA344"/>
    <mergeCell ref="AB344:AE344"/>
    <mergeCell ref="AF344:AI344"/>
    <mergeCell ref="AJ344:AM344"/>
    <mergeCell ref="AN344:AQ344"/>
    <mergeCell ref="AR344:AU344"/>
    <mergeCell ref="AV344:AY344"/>
    <mergeCell ref="AZ344:BC344"/>
    <mergeCell ref="BD344:BG344"/>
    <mergeCell ref="H347:K347"/>
    <mergeCell ref="L347:O347"/>
    <mergeCell ref="P347:S347"/>
    <mergeCell ref="T347:W347"/>
    <mergeCell ref="X347:AA347"/>
    <mergeCell ref="AB347:AE347"/>
    <mergeCell ref="AF347:AI347"/>
    <mergeCell ref="AJ347:AM347"/>
    <mergeCell ref="AN347:AQ347"/>
    <mergeCell ref="AR347:AU347"/>
    <mergeCell ref="AV347:AY347"/>
    <mergeCell ref="AZ347:BC347"/>
    <mergeCell ref="BD347:BG347"/>
    <mergeCell ref="CJ345:CM345"/>
    <mergeCell ref="CN345:CQ345"/>
    <mergeCell ref="CR345:CU345"/>
    <mergeCell ref="D346:G346"/>
    <mergeCell ref="H346:K346"/>
    <mergeCell ref="L346:O346"/>
    <mergeCell ref="P346:S346"/>
    <mergeCell ref="T346:W346"/>
    <mergeCell ref="X346:AA346"/>
    <mergeCell ref="AB346:AE346"/>
    <mergeCell ref="AF346:AI346"/>
    <mergeCell ref="AJ346:AM346"/>
    <mergeCell ref="AN346:AQ346"/>
    <mergeCell ref="AR346:AU346"/>
    <mergeCell ref="AV346:AY346"/>
    <mergeCell ref="AZ346:BC346"/>
    <mergeCell ref="BD346:BG346"/>
    <mergeCell ref="BH346:BK346"/>
    <mergeCell ref="BL346:BO346"/>
    <mergeCell ref="BP346:BS346"/>
    <mergeCell ref="BT346:BW346"/>
    <mergeCell ref="BX346:CA346"/>
    <mergeCell ref="CB346:CE346"/>
    <mergeCell ref="CF346:CI346"/>
    <mergeCell ref="CJ346:CM346"/>
    <mergeCell ref="CN346:CQ346"/>
    <mergeCell ref="CR346:CU346"/>
    <mergeCell ref="CN348:CQ348"/>
    <mergeCell ref="CR348:CU348"/>
    <mergeCell ref="A349:CV349"/>
    <mergeCell ref="A350:C350"/>
    <mergeCell ref="D350:G350"/>
    <mergeCell ref="H350:K350"/>
    <mergeCell ref="L350:O350"/>
    <mergeCell ref="P350:S350"/>
    <mergeCell ref="T350:W350"/>
    <mergeCell ref="X350:AA350"/>
    <mergeCell ref="AB350:AE350"/>
    <mergeCell ref="AF350:AI350"/>
    <mergeCell ref="AJ350:AM350"/>
    <mergeCell ref="AN350:AQ350"/>
    <mergeCell ref="AR350:AU350"/>
    <mergeCell ref="AV350:AY350"/>
    <mergeCell ref="AZ350:BC350"/>
    <mergeCell ref="BD350:BG350"/>
    <mergeCell ref="BH350:BK350"/>
    <mergeCell ref="BL350:BO350"/>
    <mergeCell ref="BP350:BS350"/>
    <mergeCell ref="BT350:BW350"/>
    <mergeCell ref="BX350:CA350"/>
    <mergeCell ref="CB350:CE350"/>
    <mergeCell ref="CF350:CI350"/>
    <mergeCell ref="CJ350:CM350"/>
    <mergeCell ref="CN350:CQ350"/>
    <mergeCell ref="CR350:CU350"/>
    <mergeCell ref="BH347:BK347"/>
    <mergeCell ref="BL347:BO347"/>
    <mergeCell ref="BP347:BS347"/>
    <mergeCell ref="BT347:BW347"/>
    <mergeCell ref="BX347:CA347"/>
    <mergeCell ref="CB347:CE347"/>
    <mergeCell ref="CF347:CI347"/>
    <mergeCell ref="CJ347:CM347"/>
    <mergeCell ref="CN347:CQ347"/>
    <mergeCell ref="CR347:CU347"/>
    <mergeCell ref="D348:G348"/>
    <mergeCell ref="H348:K348"/>
    <mergeCell ref="L348:O348"/>
    <mergeCell ref="P348:S348"/>
    <mergeCell ref="T348:W348"/>
    <mergeCell ref="X348:AA348"/>
    <mergeCell ref="AB348:AE348"/>
    <mergeCell ref="AF348:AI348"/>
    <mergeCell ref="AJ348:AM348"/>
    <mergeCell ref="AN348:AQ348"/>
    <mergeCell ref="AR348:AU348"/>
    <mergeCell ref="AV348:AY348"/>
    <mergeCell ref="AZ348:BC348"/>
    <mergeCell ref="BD348:BG348"/>
    <mergeCell ref="BH348:BK348"/>
    <mergeCell ref="BL348:BO348"/>
    <mergeCell ref="BP348:BS348"/>
    <mergeCell ref="BT348:BW348"/>
    <mergeCell ref="BX348:CA348"/>
    <mergeCell ref="CB348:CE348"/>
    <mergeCell ref="CF348:CI348"/>
    <mergeCell ref="CJ348:CM348"/>
    <mergeCell ref="A347:A348"/>
    <mergeCell ref="B347:B348"/>
    <mergeCell ref="C347:C348"/>
    <mergeCell ref="D347:G347"/>
    <mergeCell ref="CV351:CV353"/>
    <mergeCell ref="D352:G352"/>
    <mergeCell ref="H352:K352"/>
    <mergeCell ref="L352:O352"/>
    <mergeCell ref="P352:S352"/>
    <mergeCell ref="T352:W352"/>
    <mergeCell ref="X352:AA352"/>
    <mergeCell ref="AB352:AE352"/>
    <mergeCell ref="AF352:AI352"/>
    <mergeCell ref="AJ352:AM352"/>
    <mergeCell ref="AN352:AQ352"/>
    <mergeCell ref="AR352:AU352"/>
    <mergeCell ref="AV352:AY352"/>
    <mergeCell ref="AZ352:BC352"/>
    <mergeCell ref="BD352:BG352"/>
    <mergeCell ref="BH352:BK352"/>
    <mergeCell ref="BL352:BO352"/>
    <mergeCell ref="BP352:BS352"/>
    <mergeCell ref="BT352:BW352"/>
    <mergeCell ref="BX352:CA352"/>
    <mergeCell ref="CB352:CE352"/>
    <mergeCell ref="CF352:CI352"/>
    <mergeCell ref="A351:A353"/>
    <mergeCell ref="B351:B353"/>
    <mergeCell ref="C351:C353"/>
    <mergeCell ref="D351:G351"/>
    <mergeCell ref="H351:K351"/>
    <mergeCell ref="L351:O351"/>
    <mergeCell ref="P351:S351"/>
    <mergeCell ref="T351:W351"/>
    <mergeCell ref="X351:AA351"/>
    <mergeCell ref="AB351:AE351"/>
    <mergeCell ref="AF351:AI351"/>
    <mergeCell ref="AJ351:AM351"/>
    <mergeCell ref="AN351:AQ351"/>
    <mergeCell ref="AR351:AU351"/>
    <mergeCell ref="AV351:AY351"/>
    <mergeCell ref="AZ351:BC351"/>
    <mergeCell ref="BD351:BG351"/>
    <mergeCell ref="CJ352:CM352"/>
    <mergeCell ref="CN352:CQ352"/>
    <mergeCell ref="CR352:CU352"/>
    <mergeCell ref="D353:G353"/>
    <mergeCell ref="H353:K353"/>
    <mergeCell ref="L353:O353"/>
    <mergeCell ref="P353:S353"/>
    <mergeCell ref="T353:W353"/>
    <mergeCell ref="X353:AA353"/>
    <mergeCell ref="AB353:AE353"/>
    <mergeCell ref="AF353:AI353"/>
    <mergeCell ref="AJ353:AM353"/>
    <mergeCell ref="AN353:AQ353"/>
    <mergeCell ref="AR353:AU353"/>
    <mergeCell ref="AV353:AY353"/>
    <mergeCell ref="AZ353:BC353"/>
    <mergeCell ref="BD353:BG353"/>
    <mergeCell ref="BH353:BK353"/>
    <mergeCell ref="BL353:BO353"/>
    <mergeCell ref="BP353:BS353"/>
    <mergeCell ref="BT353:BW353"/>
    <mergeCell ref="BX353:CA353"/>
    <mergeCell ref="CB353:CE353"/>
    <mergeCell ref="CF353:CI353"/>
    <mergeCell ref="CJ353:CM353"/>
    <mergeCell ref="CN353:CQ353"/>
    <mergeCell ref="CR353:CU353"/>
    <mergeCell ref="BH351:BK351"/>
    <mergeCell ref="BL351:BO351"/>
    <mergeCell ref="BP351:BS351"/>
    <mergeCell ref="BT351:BW351"/>
    <mergeCell ref="BX351:CA351"/>
    <mergeCell ref="CB351:CE351"/>
    <mergeCell ref="CF351:CI351"/>
    <mergeCell ref="CJ351:CM351"/>
    <mergeCell ref="CN351:CQ351"/>
    <mergeCell ref="CR351:CU351"/>
    <mergeCell ref="CV354:CV356"/>
    <mergeCell ref="D355:G355"/>
    <mergeCell ref="H355:K355"/>
    <mergeCell ref="L355:O355"/>
    <mergeCell ref="P355:S355"/>
    <mergeCell ref="T355:W355"/>
    <mergeCell ref="X355:AA355"/>
    <mergeCell ref="AB355:AE355"/>
    <mergeCell ref="AF355:AI355"/>
    <mergeCell ref="AJ355:AM355"/>
    <mergeCell ref="AN355:AQ355"/>
    <mergeCell ref="AR355:AU355"/>
    <mergeCell ref="AV355:AY355"/>
    <mergeCell ref="AZ355:BC355"/>
    <mergeCell ref="BD355:BG355"/>
    <mergeCell ref="BH355:BK355"/>
    <mergeCell ref="BL355:BO355"/>
    <mergeCell ref="BP355:BS355"/>
    <mergeCell ref="BT355:BW355"/>
    <mergeCell ref="BX355:CA355"/>
    <mergeCell ref="CB355:CE355"/>
    <mergeCell ref="CF355:CI355"/>
    <mergeCell ref="A354:A356"/>
    <mergeCell ref="B354:B356"/>
    <mergeCell ref="C354:C356"/>
    <mergeCell ref="D354:G354"/>
    <mergeCell ref="H354:K354"/>
    <mergeCell ref="L354:O354"/>
    <mergeCell ref="P354:S354"/>
    <mergeCell ref="T354:W354"/>
    <mergeCell ref="X354:AA354"/>
    <mergeCell ref="AB354:AE354"/>
    <mergeCell ref="AF354:AI354"/>
    <mergeCell ref="AJ354:AM354"/>
    <mergeCell ref="AN354:AQ354"/>
    <mergeCell ref="AR354:AU354"/>
    <mergeCell ref="AV354:AY354"/>
    <mergeCell ref="AZ354:BC354"/>
    <mergeCell ref="BD354:BG354"/>
    <mergeCell ref="CJ355:CM355"/>
    <mergeCell ref="CN355:CQ355"/>
    <mergeCell ref="CR355:CU355"/>
    <mergeCell ref="D356:G356"/>
    <mergeCell ref="H356:K356"/>
    <mergeCell ref="L356:O356"/>
    <mergeCell ref="P356:S356"/>
    <mergeCell ref="T356:W356"/>
    <mergeCell ref="X356:AA356"/>
    <mergeCell ref="AB356:AE356"/>
    <mergeCell ref="AF356:AI356"/>
    <mergeCell ref="AJ356:AM356"/>
    <mergeCell ref="AN356:AQ356"/>
    <mergeCell ref="AR356:AU356"/>
    <mergeCell ref="AV356:AY356"/>
    <mergeCell ref="AZ356:BC356"/>
    <mergeCell ref="BD356:BG356"/>
    <mergeCell ref="BH356:BK356"/>
    <mergeCell ref="BL356:BO356"/>
    <mergeCell ref="BP356:BS356"/>
    <mergeCell ref="BT356:BW356"/>
    <mergeCell ref="BX356:CA356"/>
    <mergeCell ref="CB356:CE356"/>
    <mergeCell ref="CF356:CI356"/>
    <mergeCell ref="CJ356:CM356"/>
    <mergeCell ref="CN356:CQ356"/>
    <mergeCell ref="CR356:CU356"/>
    <mergeCell ref="BH354:BK354"/>
    <mergeCell ref="BL354:BO354"/>
    <mergeCell ref="BP354:BS354"/>
    <mergeCell ref="BT354:BW354"/>
    <mergeCell ref="BX354:CA354"/>
    <mergeCell ref="CB354:CE354"/>
    <mergeCell ref="CF354:CI354"/>
    <mergeCell ref="CJ354:CM354"/>
    <mergeCell ref="CN354:CQ354"/>
    <mergeCell ref="CR354:CU354"/>
    <mergeCell ref="CV357:CV359"/>
    <mergeCell ref="D358:G358"/>
    <mergeCell ref="H358:K358"/>
    <mergeCell ref="L358:O358"/>
    <mergeCell ref="P358:S358"/>
    <mergeCell ref="T358:W358"/>
    <mergeCell ref="X358:AA358"/>
    <mergeCell ref="AB358:AE358"/>
    <mergeCell ref="AF358:AI358"/>
    <mergeCell ref="AJ358:AM358"/>
    <mergeCell ref="AN358:AQ358"/>
    <mergeCell ref="AR358:AU358"/>
    <mergeCell ref="AV358:AY358"/>
    <mergeCell ref="AZ358:BC358"/>
    <mergeCell ref="BD358:BG358"/>
    <mergeCell ref="BH358:BK358"/>
    <mergeCell ref="BL358:BO358"/>
    <mergeCell ref="BP358:BS358"/>
    <mergeCell ref="BT358:BW358"/>
    <mergeCell ref="BX358:CA358"/>
    <mergeCell ref="CB358:CE358"/>
    <mergeCell ref="CF358:CI358"/>
    <mergeCell ref="A357:A359"/>
    <mergeCell ref="B357:B359"/>
    <mergeCell ref="C357:C359"/>
    <mergeCell ref="D357:G357"/>
    <mergeCell ref="H357:K357"/>
    <mergeCell ref="L357:O357"/>
    <mergeCell ref="P357:S357"/>
    <mergeCell ref="T357:W357"/>
    <mergeCell ref="X357:AA357"/>
    <mergeCell ref="AB357:AE357"/>
    <mergeCell ref="AF357:AI357"/>
    <mergeCell ref="AJ357:AM357"/>
    <mergeCell ref="AN357:AQ357"/>
    <mergeCell ref="AR357:AU357"/>
    <mergeCell ref="AV357:AY357"/>
    <mergeCell ref="AZ357:BC357"/>
    <mergeCell ref="BD357:BG357"/>
    <mergeCell ref="CJ358:CM358"/>
    <mergeCell ref="CN358:CQ358"/>
    <mergeCell ref="CR358:CU358"/>
    <mergeCell ref="D359:G359"/>
    <mergeCell ref="H359:K359"/>
    <mergeCell ref="L359:O359"/>
    <mergeCell ref="P359:S359"/>
    <mergeCell ref="T359:W359"/>
    <mergeCell ref="X359:AA359"/>
    <mergeCell ref="AB359:AE359"/>
    <mergeCell ref="AF359:AI359"/>
    <mergeCell ref="AJ359:AM359"/>
    <mergeCell ref="AN359:AQ359"/>
    <mergeCell ref="AR359:AU359"/>
    <mergeCell ref="AV359:AY359"/>
    <mergeCell ref="AZ359:BC359"/>
    <mergeCell ref="BD359:BG359"/>
    <mergeCell ref="BH359:BK359"/>
    <mergeCell ref="BL359:BO359"/>
    <mergeCell ref="BP359:BS359"/>
    <mergeCell ref="BT359:BW359"/>
    <mergeCell ref="BX359:CA359"/>
    <mergeCell ref="CB359:CE359"/>
    <mergeCell ref="CF359:CI359"/>
    <mergeCell ref="CJ359:CM359"/>
    <mergeCell ref="CN359:CQ359"/>
    <mergeCell ref="CR359:CU359"/>
    <mergeCell ref="BH357:BK357"/>
    <mergeCell ref="BL357:BO357"/>
    <mergeCell ref="BP357:BS357"/>
    <mergeCell ref="BT357:BW357"/>
    <mergeCell ref="BX357:CA357"/>
    <mergeCell ref="CB357:CE357"/>
    <mergeCell ref="CF357:CI357"/>
    <mergeCell ref="CJ357:CM357"/>
    <mergeCell ref="CN357:CQ357"/>
    <mergeCell ref="CR357:CU357"/>
    <mergeCell ref="CV360:CV362"/>
    <mergeCell ref="D361:G361"/>
    <mergeCell ref="H361:K361"/>
    <mergeCell ref="L361:O361"/>
    <mergeCell ref="P361:S361"/>
    <mergeCell ref="T361:W361"/>
    <mergeCell ref="X361:AA361"/>
    <mergeCell ref="AB361:AE361"/>
    <mergeCell ref="AF361:AI361"/>
    <mergeCell ref="AJ361:AM361"/>
    <mergeCell ref="AN361:AQ361"/>
    <mergeCell ref="AR361:AU361"/>
    <mergeCell ref="AV361:AY361"/>
    <mergeCell ref="AZ361:BC361"/>
    <mergeCell ref="BD361:BG361"/>
    <mergeCell ref="BH361:BK361"/>
    <mergeCell ref="BL361:BO361"/>
    <mergeCell ref="BP361:BS361"/>
    <mergeCell ref="BT361:BW361"/>
    <mergeCell ref="BX361:CA361"/>
    <mergeCell ref="CB361:CE361"/>
    <mergeCell ref="CF361:CI361"/>
    <mergeCell ref="A360:A362"/>
    <mergeCell ref="B360:B362"/>
    <mergeCell ref="C360:C362"/>
    <mergeCell ref="D360:G360"/>
    <mergeCell ref="H360:K360"/>
    <mergeCell ref="L360:O360"/>
    <mergeCell ref="P360:S360"/>
    <mergeCell ref="T360:W360"/>
    <mergeCell ref="X360:AA360"/>
    <mergeCell ref="AB360:AE360"/>
    <mergeCell ref="AF360:AI360"/>
    <mergeCell ref="AJ360:AM360"/>
    <mergeCell ref="AN360:AQ360"/>
    <mergeCell ref="AR360:AU360"/>
    <mergeCell ref="AV360:AY360"/>
    <mergeCell ref="AZ360:BC360"/>
    <mergeCell ref="BD360:BG360"/>
    <mergeCell ref="CJ361:CM361"/>
    <mergeCell ref="CN361:CQ361"/>
    <mergeCell ref="CR361:CU361"/>
    <mergeCell ref="D362:G362"/>
    <mergeCell ref="H362:K362"/>
    <mergeCell ref="L362:O362"/>
    <mergeCell ref="P362:S362"/>
    <mergeCell ref="T362:W362"/>
    <mergeCell ref="X362:AA362"/>
    <mergeCell ref="AB362:AE362"/>
    <mergeCell ref="AF362:AI362"/>
    <mergeCell ref="AJ362:AM362"/>
    <mergeCell ref="AN362:AQ362"/>
    <mergeCell ref="AR362:AU362"/>
    <mergeCell ref="AV362:AY362"/>
    <mergeCell ref="AZ362:BC362"/>
    <mergeCell ref="BD362:BG362"/>
    <mergeCell ref="BH362:BK362"/>
    <mergeCell ref="BL362:BO362"/>
    <mergeCell ref="BP362:BS362"/>
    <mergeCell ref="BT362:BW362"/>
    <mergeCell ref="BX362:CA362"/>
    <mergeCell ref="CB362:CE362"/>
    <mergeCell ref="CF362:CI362"/>
    <mergeCell ref="CJ362:CM362"/>
    <mergeCell ref="CN362:CQ362"/>
    <mergeCell ref="CR362:CU362"/>
    <mergeCell ref="BH360:BK360"/>
    <mergeCell ref="BL360:BO360"/>
    <mergeCell ref="BP360:BS360"/>
    <mergeCell ref="BT360:BW360"/>
    <mergeCell ref="BX360:CA360"/>
    <mergeCell ref="CB360:CE360"/>
    <mergeCell ref="CF360:CI360"/>
    <mergeCell ref="CJ360:CM360"/>
    <mergeCell ref="CN360:CQ360"/>
    <mergeCell ref="CR360:CU360"/>
    <mergeCell ref="CV363:CV365"/>
    <mergeCell ref="D364:G364"/>
    <mergeCell ref="H364:K364"/>
    <mergeCell ref="L364:O364"/>
    <mergeCell ref="P364:S364"/>
    <mergeCell ref="T364:W364"/>
    <mergeCell ref="X364:AA364"/>
    <mergeCell ref="AB364:AE364"/>
    <mergeCell ref="AF364:AI364"/>
    <mergeCell ref="AJ364:AM364"/>
    <mergeCell ref="AN364:AQ364"/>
    <mergeCell ref="AR364:AU364"/>
    <mergeCell ref="AV364:AY364"/>
    <mergeCell ref="AZ364:BC364"/>
    <mergeCell ref="BD364:BG364"/>
    <mergeCell ref="BH364:BK364"/>
    <mergeCell ref="BL364:BO364"/>
    <mergeCell ref="BP364:BS364"/>
    <mergeCell ref="BT364:BW364"/>
    <mergeCell ref="BX364:CA364"/>
    <mergeCell ref="CB364:CE364"/>
    <mergeCell ref="CF364:CI364"/>
    <mergeCell ref="A363:A365"/>
    <mergeCell ref="B363:B365"/>
    <mergeCell ref="C363:C365"/>
    <mergeCell ref="D363:G363"/>
    <mergeCell ref="H363:K363"/>
    <mergeCell ref="L363:O363"/>
    <mergeCell ref="P363:S363"/>
    <mergeCell ref="T363:W363"/>
    <mergeCell ref="X363:AA363"/>
    <mergeCell ref="AB363:AE363"/>
    <mergeCell ref="AF363:AI363"/>
    <mergeCell ref="AJ363:AM363"/>
    <mergeCell ref="AN363:AQ363"/>
    <mergeCell ref="AR363:AU363"/>
    <mergeCell ref="AV363:AY363"/>
    <mergeCell ref="AZ363:BC363"/>
    <mergeCell ref="BD363:BG363"/>
    <mergeCell ref="CJ364:CM364"/>
    <mergeCell ref="CN364:CQ364"/>
    <mergeCell ref="CR364:CU364"/>
    <mergeCell ref="D365:G365"/>
    <mergeCell ref="H365:K365"/>
    <mergeCell ref="L365:O365"/>
    <mergeCell ref="P365:S365"/>
    <mergeCell ref="T365:W365"/>
    <mergeCell ref="X365:AA365"/>
    <mergeCell ref="AB365:AE365"/>
    <mergeCell ref="AF365:AI365"/>
    <mergeCell ref="AJ365:AM365"/>
    <mergeCell ref="AN365:AQ365"/>
    <mergeCell ref="AR365:AU365"/>
    <mergeCell ref="AV365:AY365"/>
    <mergeCell ref="AZ365:BC365"/>
    <mergeCell ref="BD365:BG365"/>
    <mergeCell ref="BH365:BK365"/>
    <mergeCell ref="BL365:BO365"/>
    <mergeCell ref="BP365:BS365"/>
    <mergeCell ref="BT365:BW365"/>
    <mergeCell ref="BX365:CA365"/>
    <mergeCell ref="CB365:CE365"/>
    <mergeCell ref="CF365:CI365"/>
    <mergeCell ref="CJ365:CM365"/>
    <mergeCell ref="CN365:CQ365"/>
    <mergeCell ref="CR365:CU365"/>
    <mergeCell ref="BH363:BK363"/>
    <mergeCell ref="BL363:BO363"/>
    <mergeCell ref="BP363:BS363"/>
    <mergeCell ref="BT363:BW363"/>
    <mergeCell ref="BX363:CA363"/>
    <mergeCell ref="CB363:CE363"/>
    <mergeCell ref="CF363:CI363"/>
    <mergeCell ref="CJ363:CM363"/>
    <mergeCell ref="CN363:CQ363"/>
    <mergeCell ref="CR363:CU363"/>
    <mergeCell ref="CV366:CV368"/>
    <mergeCell ref="D367:G367"/>
    <mergeCell ref="H367:K367"/>
    <mergeCell ref="L367:O367"/>
    <mergeCell ref="P367:S367"/>
    <mergeCell ref="T367:W367"/>
    <mergeCell ref="X367:AA367"/>
    <mergeCell ref="AB367:AE367"/>
    <mergeCell ref="AF367:AI367"/>
    <mergeCell ref="AJ367:AM367"/>
    <mergeCell ref="AN367:AQ367"/>
    <mergeCell ref="AR367:AU367"/>
    <mergeCell ref="AV367:AY367"/>
    <mergeCell ref="AZ367:BC367"/>
    <mergeCell ref="BD367:BG367"/>
    <mergeCell ref="BH367:BK367"/>
    <mergeCell ref="BL367:BO367"/>
    <mergeCell ref="BP367:BS367"/>
    <mergeCell ref="BT367:BW367"/>
    <mergeCell ref="BX367:CA367"/>
    <mergeCell ref="CB367:CE367"/>
    <mergeCell ref="CF367:CI367"/>
    <mergeCell ref="A366:A368"/>
    <mergeCell ref="B366:B368"/>
    <mergeCell ref="C366:C368"/>
    <mergeCell ref="D366:G366"/>
    <mergeCell ref="H366:K366"/>
    <mergeCell ref="L366:O366"/>
    <mergeCell ref="P366:S366"/>
    <mergeCell ref="T366:W366"/>
    <mergeCell ref="X366:AA366"/>
    <mergeCell ref="AB366:AE366"/>
    <mergeCell ref="AF366:AI366"/>
    <mergeCell ref="AJ366:AM366"/>
    <mergeCell ref="AN366:AQ366"/>
    <mergeCell ref="AR366:AU366"/>
    <mergeCell ref="AV366:AY366"/>
    <mergeCell ref="AZ366:BC366"/>
    <mergeCell ref="BD366:BG366"/>
    <mergeCell ref="CJ367:CM367"/>
    <mergeCell ref="CN367:CQ367"/>
    <mergeCell ref="CR367:CU367"/>
    <mergeCell ref="D368:G368"/>
    <mergeCell ref="H368:K368"/>
    <mergeCell ref="L368:O368"/>
    <mergeCell ref="P368:S368"/>
    <mergeCell ref="T368:W368"/>
    <mergeCell ref="X368:AA368"/>
    <mergeCell ref="AB368:AE368"/>
    <mergeCell ref="AF368:AI368"/>
    <mergeCell ref="AJ368:AM368"/>
    <mergeCell ref="AN368:AQ368"/>
    <mergeCell ref="AR368:AU368"/>
    <mergeCell ref="AV368:AY368"/>
    <mergeCell ref="AZ368:BC368"/>
    <mergeCell ref="BD368:BG368"/>
    <mergeCell ref="BH368:BK368"/>
    <mergeCell ref="BL368:BO368"/>
    <mergeCell ref="BP368:BS368"/>
    <mergeCell ref="BT368:BW368"/>
    <mergeCell ref="BX368:CA368"/>
    <mergeCell ref="CB368:CE368"/>
    <mergeCell ref="CF368:CI368"/>
    <mergeCell ref="CJ368:CM368"/>
    <mergeCell ref="CN368:CQ368"/>
    <mergeCell ref="CR368:CU368"/>
    <mergeCell ref="BH366:BK366"/>
    <mergeCell ref="BL366:BO366"/>
    <mergeCell ref="BP366:BS366"/>
    <mergeCell ref="BT366:BW366"/>
    <mergeCell ref="BX366:CA366"/>
    <mergeCell ref="CB366:CE366"/>
    <mergeCell ref="CF366:CI366"/>
    <mergeCell ref="CJ366:CM366"/>
    <mergeCell ref="CN366:CQ366"/>
    <mergeCell ref="CR366:CU366"/>
    <mergeCell ref="CV369:CV371"/>
    <mergeCell ref="D370:G370"/>
    <mergeCell ref="H370:K370"/>
    <mergeCell ref="L370:O370"/>
    <mergeCell ref="P370:S370"/>
    <mergeCell ref="T370:W370"/>
    <mergeCell ref="X370:AA370"/>
    <mergeCell ref="AB370:AE370"/>
    <mergeCell ref="AF370:AI370"/>
    <mergeCell ref="AJ370:AM370"/>
    <mergeCell ref="AN370:AQ370"/>
    <mergeCell ref="AR370:AU370"/>
    <mergeCell ref="AV370:AY370"/>
    <mergeCell ref="AZ370:BC370"/>
    <mergeCell ref="BD370:BG370"/>
    <mergeCell ref="BH370:BK370"/>
    <mergeCell ref="BL370:BO370"/>
    <mergeCell ref="BP370:BS370"/>
    <mergeCell ref="BT370:BW370"/>
    <mergeCell ref="BX370:CA370"/>
    <mergeCell ref="CB370:CE370"/>
    <mergeCell ref="CF370:CI370"/>
    <mergeCell ref="A369:A371"/>
    <mergeCell ref="B369:B371"/>
    <mergeCell ref="C369:C371"/>
    <mergeCell ref="D369:G369"/>
    <mergeCell ref="H369:K369"/>
    <mergeCell ref="L369:O369"/>
    <mergeCell ref="P369:S369"/>
    <mergeCell ref="T369:W369"/>
    <mergeCell ref="X369:AA369"/>
    <mergeCell ref="AB369:AE369"/>
    <mergeCell ref="AF369:AI369"/>
    <mergeCell ref="AJ369:AM369"/>
    <mergeCell ref="AN369:AQ369"/>
    <mergeCell ref="AR369:AU369"/>
    <mergeCell ref="AV369:AY369"/>
    <mergeCell ref="AZ369:BC369"/>
    <mergeCell ref="BD369:BG369"/>
    <mergeCell ref="CJ370:CM370"/>
    <mergeCell ref="CN370:CQ370"/>
    <mergeCell ref="CR370:CU370"/>
    <mergeCell ref="D371:G371"/>
    <mergeCell ref="H371:K371"/>
    <mergeCell ref="L371:O371"/>
    <mergeCell ref="P371:S371"/>
    <mergeCell ref="T371:W371"/>
    <mergeCell ref="X371:AA371"/>
    <mergeCell ref="AB371:AE371"/>
    <mergeCell ref="AF371:AI371"/>
    <mergeCell ref="AJ371:AM371"/>
    <mergeCell ref="AN371:AQ371"/>
    <mergeCell ref="AR371:AU371"/>
    <mergeCell ref="AV371:AY371"/>
    <mergeCell ref="AZ371:BC371"/>
    <mergeCell ref="BD371:BG371"/>
    <mergeCell ref="BH371:BK371"/>
    <mergeCell ref="BL371:BO371"/>
    <mergeCell ref="BP371:BS371"/>
    <mergeCell ref="BT371:BW371"/>
    <mergeCell ref="BX371:CA371"/>
    <mergeCell ref="CB371:CE371"/>
    <mergeCell ref="CF371:CI371"/>
    <mergeCell ref="CJ371:CM371"/>
    <mergeCell ref="CN371:CQ371"/>
    <mergeCell ref="CR371:CU371"/>
    <mergeCell ref="BH369:BK369"/>
    <mergeCell ref="BL369:BO369"/>
    <mergeCell ref="BP369:BS369"/>
    <mergeCell ref="BT369:BW369"/>
    <mergeCell ref="BX369:CA369"/>
    <mergeCell ref="CB369:CE369"/>
    <mergeCell ref="CF369:CI369"/>
    <mergeCell ref="CJ369:CM369"/>
    <mergeCell ref="CN369:CQ369"/>
    <mergeCell ref="CR369:CU369"/>
    <mergeCell ref="CV372:CV374"/>
    <mergeCell ref="D373:G373"/>
    <mergeCell ref="H373:K373"/>
    <mergeCell ref="L373:O373"/>
    <mergeCell ref="P373:S373"/>
    <mergeCell ref="T373:W373"/>
    <mergeCell ref="X373:AA373"/>
    <mergeCell ref="AB373:AE373"/>
    <mergeCell ref="AF373:AI373"/>
    <mergeCell ref="AJ373:AM373"/>
    <mergeCell ref="AN373:AQ373"/>
    <mergeCell ref="AR373:AU373"/>
    <mergeCell ref="AV373:AY373"/>
    <mergeCell ref="AZ373:BC373"/>
    <mergeCell ref="BD373:BG373"/>
    <mergeCell ref="BH373:BK373"/>
    <mergeCell ref="BL373:BO373"/>
    <mergeCell ref="BP373:BS373"/>
    <mergeCell ref="BT373:BW373"/>
    <mergeCell ref="BX373:CA373"/>
    <mergeCell ref="CB373:CE373"/>
    <mergeCell ref="CF373:CI373"/>
    <mergeCell ref="A372:A374"/>
    <mergeCell ref="B372:B374"/>
    <mergeCell ref="C372:C374"/>
    <mergeCell ref="D372:G372"/>
    <mergeCell ref="H372:K372"/>
    <mergeCell ref="L372:O372"/>
    <mergeCell ref="P372:S372"/>
    <mergeCell ref="T372:W372"/>
    <mergeCell ref="X372:AA372"/>
    <mergeCell ref="AB372:AE372"/>
    <mergeCell ref="AF372:AI372"/>
    <mergeCell ref="AJ372:AM372"/>
    <mergeCell ref="AN372:AQ372"/>
    <mergeCell ref="AR372:AU372"/>
    <mergeCell ref="AV372:AY372"/>
    <mergeCell ref="AZ372:BC372"/>
    <mergeCell ref="BD372:BG372"/>
    <mergeCell ref="CJ373:CM373"/>
    <mergeCell ref="CN373:CQ373"/>
    <mergeCell ref="CR373:CU373"/>
    <mergeCell ref="D374:G374"/>
    <mergeCell ref="H374:K374"/>
    <mergeCell ref="L374:O374"/>
    <mergeCell ref="P374:S374"/>
    <mergeCell ref="T374:W374"/>
    <mergeCell ref="X374:AA374"/>
    <mergeCell ref="AB374:AE374"/>
    <mergeCell ref="AF374:AI374"/>
    <mergeCell ref="AJ374:AM374"/>
    <mergeCell ref="AN374:AQ374"/>
    <mergeCell ref="AR374:AU374"/>
    <mergeCell ref="AV374:AY374"/>
    <mergeCell ref="AZ374:BC374"/>
    <mergeCell ref="BD374:BG374"/>
    <mergeCell ref="BH374:BK374"/>
    <mergeCell ref="BL374:BO374"/>
    <mergeCell ref="BP374:BS374"/>
    <mergeCell ref="BT374:BW374"/>
    <mergeCell ref="BX374:CA374"/>
    <mergeCell ref="CB374:CE374"/>
    <mergeCell ref="CF374:CI374"/>
    <mergeCell ref="CJ374:CM374"/>
    <mergeCell ref="CN374:CQ374"/>
    <mergeCell ref="CR374:CU374"/>
    <mergeCell ref="BH372:BK372"/>
    <mergeCell ref="BL372:BO372"/>
    <mergeCell ref="BP372:BS372"/>
    <mergeCell ref="BT372:BW372"/>
    <mergeCell ref="BX372:CA372"/>
    <mergeCell ref="CB372:CE372"/>
    <mergeCell ref="CF372:CI372"/>
    <mergeCell ref="CJ372:CM372"/>
    <mergeCell ref="CN372:CQ372"/>
    <mergeCell ref="CR372:CU372"/>
    <mergeCell ref="CV375:CV377"/>
    <mergeCell ref="D376:G376"/>
    <mergeCell ref="H376:K376"/>
    <mergeCell ref="L376:O376"/>
    <mergeCell ref="P376:S376"/>
    <mergeCell ref="T376:W376"/>
    <mergeCell ref="X376:AA376"/>
    <mergeCell ref="AB376:AE376"/>
    <mergeCell ref="AF376:AI376"/>
    <mergeCell ref="AJ376:AM376"/>
    <mergeCell ref="AN376:AQ376"/>
    <mergeCell ref="AR376:AU376"/>
    <mergeCell ref="AV376:AY376"/>
    <mergeCell ref="AZ376:BC376"/>
    <mergeCell ref="BD376:BG376"/>
    <mergeCell ref="BH376:BK376"/>
    <mergeCell ref="BL376:BO376"/>
    <mergeCell ref="BP376:BS376"/>
    <mergeCell ref="BT376:BW376"/>
    <mergeCell ref="BX376:CA376"/>
    <mergeCell ref="CB376:CE376"/>
    <mergeCell ref="CF376:CI376"/>
    <mergeCell ref="A375:A377"/>
    <mergeCell ref="B375:B377"/>
    <mergeCell ref="C375:C377"/>
    <mergeCell ref="D375:G375"/>
    <mergeCell ref="H375:K375"/>
    <mergeCell ref="L375:O375"/>
    <mergeCell ref="P375:S375"/>
    <mergeCell ref="T375:W375"/>
    <mergeCell ref="X375:AA375"/>
    <mergeCell ref="AB375:AE375"/>
    <mergeCell ref="AF375:AI375"/>
    <mergeCell ref="AJ375:AM375"/>
    <mergeCell ref="AN375:AQ375"/>
    <mergeCell ref="AR375:AU375"/>
    <mergeCell ref="AV375:AY375"/>
    <mergeCell ref="AZ375:BC375"/>
    <mergeCell ref="BD375:BG375"/>
    <mergeCell ref="CJ376:CM376"/>
    <mergeCell ref="CN376:CQ376"/>
    <mergeCell ref="CR376:CU376"/>
    <mergeCell ref="D377:G377"/>
    <mergeCell ref="H377:K377"/>
    <mergeCell ref="L377:O377"/>
    <mergeCell ref="P377:S377"/>
    <mergeCell ref="T377:W377"/>
    <mergeCell ref="X377:AA377"/>
    <mergeCell ref="AB377:AE377"/>
    <mergeCell ref="AF377:AI377"/>
    <mergeCell ref="AJ377:AM377"/>
    <mergeCell ref="AN377:AQ377"/>
    <mergeCell ref="AR377:AU377"/>
    <mergeCell ref="AV377:AY377"/>
    <mergeCell ref="AZ377:BC377"/>
    <mergeCell ref="BD377:BG377"/>
    <mergeCell ref="BH377:BK377"/>
    <mergeCell ref="BL377:BO377"/>
    <mergeCell ref="BP377:BS377"/>
    <mergeCell ref="BT377:BW377"/>
    <mergeCell ref="BX377:CA377"/>
    <mergeCell ref="CB377:CE377"/>
    <mergeCell ref="CF377:CI377"/>
    <mergeCell ref="CJ377:CM377"/>
    <mergeCell ref="CN377:CQ377"/>
    <mergeCell ref="CR377:CU377"/>
    <mergeCell ref="BH375:BK375"/>
    <mergeCell ref="BL375:BO375"/>
    <mergeCell ref="BP375:BS375"/>
    <mergeCell ref="BT375:BW375"/>
    <mergeCell ref="BX375:CA375"/>
    <mergeCell ref="CB375:CE375"/>
    <mergeCell ref="CF375:CI375"/>
    <mergeCell ref="CJ375:CM375"/>
    <mergeCell ref="CN375:CQ375"/>
    <mergeCell ref="CR375:CU375"/>
    <mergeCell ref="CV378:CV380"/>
    <mergeCell ref="D379:G379"/>
    <mergeCell ref="H379:K379"/>
    <mergeCell ref="L379:O379"/>
    <mergeCell ref="P379:S379"/>
    <mergeCell ref="T379:W379"/>
    <mergeCell ref="X379:AA379"/>
    <mergeCell ref="AB379:AE379"/>
    <mergeCell ref="AF379:AI379"/>
    <mergeCell ref="AJ379:AM379"/>
    <mergeCell ref="AN379:AQ379"/>
    <mergeCell ref="AR379:AU379"/>
    <mergeCell ref="AV379:AY379"/>
    <mergeCell ref="AZ379:BC379"/>
    <mergeCell ref="BD379:BG379"/>
    <mergeCell ref="BH379:BK379"/>
    <mergeCell ref="BL379:BO379"/>
    <mergeCell ref="BP379:BS379"/>
    <mergeCell ref="BT379:BW379"/>
    <mergeCell ref="BX379:CA379"/>
    <mergeCell ref="CB379:CE379"/>
    <mergeCell ref="CF379:CI379"/>
    <mergeCell ref="A378:A380"/>
    <mergeCell ref="B378:B380"/>
    <mergeCell ref="C378:C380"/>
    <mergeCell ref="D378:G378"/>
    <mergeCell ref="H378:K378"/>
    <mergeCell ref="L378:O378"/>
    <mergeCell ref="P378:S378"/>
    <mergeCell ref="T378:W378"/>
    <mergeCell ref="X378:AA378"/>
    <mergeCell ref="AB378:AE378"/>
    <mergeCell ref="AF378:AI378"/>
    <mergeCell ref="AJ378:AM378"/>
    <mergeCell ref="AN378:AQ378"/>
    <mergeCell ref="AR378:AU378"/>
    <mergeCell ref="AV378:AY378"/>
    <mergeCell ref="AZ378:BC378"/>
    <mergeCell ref="BD378:BG378"/>
    <mergeCell ref="CJ379:CM379"/>
    <mergeCell ref="CN379:CQ379"/>
    <mergeCell ref="CR379:CU379"/>
    <mergeCell ref="D380:G380"/>
    <mergeCell ref="H380:K380"/>
    <mergeCell ref="L380:O380"/>
    <mergeCell ref="P380:S380"/>
    <mergeCell ref="T380:W380"/>
    <mergeCell ref="X380:AA380"/>
    <mergeCell ref="AB380:AE380"/>
    <mergeCell ref="AF380:AI380"/>
    <mergeCell ref="AJ380:AM380"/>
    <mergeCell ref="AN380:AQ380"/>
    <mergeCell ref="AR380:AU380"/>
    <mergeCell ref="AV380:AY380"/>
    <mergeCell ref="AZ380:BC380"/>
    <mergeCell ref="BD380:BG380"/>
    <mergeCell ref="BH380:BK380"/>
    <mergeCell ref="BL380:BO380"/>
    <mergeCell ref="BP380:BS380"/>
    <mergeCell ref="BT380:BW380"/>
    <mergeCell ref="BX380:CA380"/>
    <mergeCell ref="CB380:CE380"/>
    <mergeCell ref="CF380:CI380"/>
    <mergeCell ref="CJ380:CM380"/>
    <mergeCell ref="CN380:CQ380"/>
    <mergeCell ref="CR380:CU380"/>
    <mergeCell ref="BH378:BK378"/>
    <mergeCell ref="BL378:BO378"/>
    <mergeCell ref="BP378:BS378"/>
    <mergeCell ref="BT378:BW378"/>
    <mergeCell ref="BX378:CA378"/>
    <mergeCell ref="CB378:CE378"/>
    <mergeCell ref="CF378:CI378"/>
    <mergeCell ref="CJ378:CM378"/>
    <mergeCell ref="CN378:CQ378"/>
    <mergeCell ref="CR378:CU378"/>
    <mergeCell ref="CV381:CV383"/>
    <mergeCell ref="D382:G382"/>
    <mergeCell ref="H382:K382"/>
    <mergeCell ref="L382:O382"/>
    <mergeCell ref="P382:S382"/>
    <mergeCell ref="T382:W382"/>
    <mergeCell ref="X382:AA382"/>
    <mergeCell ref="AB382:AE382"/>
    <mergeCell ref="AF382:AI382"/>
    <mergeCell ref="AJ382:AM382"/>
    <mergeCell ref="AN382:AQ382"/>
    <mergeCell ref="AR382:AU382"/>
    <mergeCell ref="AV382:AY382"/>
    <mergeCell ref="AZ382:BC382"/>
    <mergeCell ref="BD382:BG382"/>
    <mergeCell ref="BH382:BK382"/>
    <mergeCell ref="BL382:BO382"/>
    <mergeCell ref="BP382:BS382"/>
    <mergeCell ref="BT382:BW382"/>
    <mergeCell ref="BX382:CA382"/>
    <mergeCell ref="CB382:CE382"/>
    <mergeCell ref="CF382:CI382"/>
    <mergeCell ref="A381:A383"/>
    <mergeCell ref="B381:B383"/>
    <mergeCell ref="C381:C383"/>
    <mergeCell ref="D381:G381"/>
    <mergeCell ref="H381:K381"/>
    <mergeCell ref="L381:O381"/>
    <mergeCell ref="P381:S381"/>
    <mergeCell ref="T381:W381"/>
    <mergeCell ref="X381:AA381"/>
    <mergeCell ref="AB381:AE381"/>
    <mergeCell ref="AF381:AI381"/>
    <mergeCell ref="AJ381:AM381"/>
    <mergeCell ref="AN381:AQ381"/>
    <mergeCell ref="AR381:AU381"/>
    <mergeCell ref="AV381:AY381"/>
    <mergeCell ref="AZ381:BC381"/>
    <mergeCell ref="BD381:BG381"/>
    <mergeCell ref="CJ382:CM382"/>
    <mergeCell ref="CN382:CQ382"/>
    <mergeCell ref="CR382:CU382"/>
    <mergeCell ref="D383:G383"/>
    <mergeCell ref="H383:K383"/>
    <mergeCell ref="L383:O383"/>
    <mergeCell ref="P383:S383"/>
    <mergeCell ref="T383:W383"/>
    <mergeCell ref="X383:AA383"/>
    <mergeCell ref="AB383:AE383"/>
    <mergeCell ref="AF383:AI383"/>
    <mergeCell ref="AJ383:AM383"/>
    <mergeCell ref="AN383:AQ383"/>
    <mergeCell ref="AR383:AU383"/>
    <mergeCell ref="AV383:AY383"/>
    <mergeCell ref="AZ383:BC383"/>
    <mergeCell ref="BD383:BG383"/>
    <mergeCell ref="BH383:BK383"/>
    <mergeCell ref="BL383:BO383"/>
    <mergeCell ref="BP383:BS383"/>
    <mergeCell ref="BT383:BW383"/>
    <mergeCell ref="BX383:CA383"/>
    <mergeCell ref="CB383:CE383"/>
    <mergeCell ref="CF383:CI383"/>
    <mergeCell ref="CJ383:CM383"/>
    <mergeCell ref="CN383:CQ383"/>
    <mergeCell ref="CR383:CU383"/>
    <mergeCell ref="BH381:BK381"/>
    <mergeCell ref="BL381:BO381"/>
    <mergeCell ref="BP381:BS381"/>
    <mergeCell ref="BT381:BW381"/>
    <mergeCell ref="BX381:CA381"/>
    <mergeCell ref="CB381:CE381"/>
    <mergeCell ref="CF381:CI381"/>
    <mergeCell ref="CJ381:CM381"/>
    <mergeCell ref="CN381:CQ381"/>
    <mergeCell ref="CR381:CU381"/>
    <mergeCell ref="CV384:CV386"/>
    <mergeCell ref="D385:G385"/>
    <mergeCell ref="H385:K385"/>
    <mergeCell ref="L385:O385"/>
    <mergeCell ref="P385:S385"/>
    <mergeCell ref="T385:W385"/>
    <mergeCell ref="X385:AA385"/>
    <mergeCell ref="AB385:AE385"/>
    <mergeCell ref="AF385:AI385"/>
    <mergeCell ref="AJ385:AM385"/>
    <mergeCell ref="AN385:AQ385"/>
    <mergeCell ref="AR385:AU385"/>
    <mergeCell ref="AV385:AY385"/>
    <mergeCell ref="AZ385:BC385"/>
    <mergeCell ref="BD385:BG385"/>
    <mergeCell ref="BH385:BK385"/>
    <mergeCell ref="BL385:BO385"/>
    <mergeCell ref="BP385:BS385"/>
    <mergeCell ref="BT385:BW385"/>
    <mergeCell ref="BX385:CA385"/>
    <mergeCell ref="CB385:CE385"/>
    <mergeCell ref="CF385:CI385"/>
    <mergeCell ref="A384:A386"/>
    <mergeCell ref="B384:B386"/>
    <mergeCell ref="C384:C386"/>
    <mergeCell ref="D384:G384"/>
    <mergeCell ref="H384:K384"/>
    <mergeCell ref="L384:O384"/>
    <mergeCell ref="P384:S384"/>
    <mergeCell ref="T384:W384"/>
    <mergeCell ref="X384:AA384"/>
    <mergeCell ref="AB384:AE384"/>
    <mergeCell ref="AF384:AI384"/>
    <mergeCell ref="AJ384:AM384"/>
    <mergeCell ref="AN384:AQ384"/>
    <mergeCell ref="AR384:AU384"/>
    <mergeCell ref="AV384:AY384"/>
    <mergeCell ref="AZ384:BC384"/>
    <mergeCell ref="BD384:BG384"/>
    <mergeCell ref="CJ385:CM385"/>
    <mergeCell ref="CN385:CQ385"/>
    <mergeCell ref="CR385:CU385"/>
    <mergeCell ref="D386:G386"/>
    <mergeCell ref="H386:K386"/>
    <mergeCell ref="L386:O386"/>
    <mergeCell ref="P386:S386"/>
    <mergeCell ref="T386:W386"/>
    <mergeCell ref="X386:AA386"/>
    <mergeCell ref="AB386:AE386"/>
    <mergeCell ref="AF386:AI386"/>
    <mergeCell ref="AJ386:AM386"/>
    <mergeCell ref="AN386:AQ386"/>
    <mergeCell ref="AR386:AU386"/>
    <mergeCell ref="AV386:AY386"/>
    <mergeCell ref="AZ386:BC386"/>
    <mergeCell ref="BD386:BG386"/>
    <mergeCell ref="BH386:BK386"/>
    <mergeCell ref="BL386:BO386"/>
    <mergeCell ref="BP386:BS386"/>
    <mergeCell ref="BT386:BW386"/>
    <mergeCell ref="BX386:CA386"/>
    <mergeCell ref="CB386:CE386"/>
    <mergeCell ref="CF386:CI386"/>
    <mergeCell ref="CJ386:CM386"/>
    <mergeCell ref="CN386:CQ386"/>
    <mergeCell ref="CR386:CU386"/>
    <mergeCell ref="BH384:BK384"/>
    <mergeCell ref="BL384:BO384"/>
    <mergeCell ref="BP384:BS384"/>
    <mergeCell ref="BT384:BW384"/>
    <mergeCell ref="BX384:CA384"/>
    <mergeCell ref="CB384:CE384"/>
    <mergeCell ref="CF384:CI384"/>
    <mergeCell ref="CJ384:CM384"/>
    <mergeCell ref="CN384:CQ384"/>
    <mergeCell ref="CR384:CU384"/>
    <mergeCell ref="CV387:CV389"/>
    <mergeCell ref="D388:G388"/>
    <mergeCell ref="H388:K388"/>
    <mergeCell ref="L388:O388"/>
    <mergeCell ref="P388:S388"/>
    <mergeCell ref="T388:W388"/>
    <mergeCell ref="X388:AA388"/>
    <mergeCell ref="AB388:AE388"/>
    <mergeCell ref="AF388:AI388"/>
    <mergeCell ref="AJ388:AM388"/>
    <mergeCell ref="AN388:AQ388"/>
    <mergeCell ref="AR388:AU388"/>
    <mergeCell ref="AV388:AY388"/>
    <mergeCell ref="AZ388:BC388"/>
    <mergeCell ref="BD388:BG388"/>
    <mergeCell ref="BH388:BK388"/>
    <mergeCell ref="BL388:BO388"/>
    <mergeCell ref="BP388:BS388"/>
    <mergeCell ref="BT388:BW388"/>
    <mergeCell ref="BX388:CA388"/>
    <mergeCell ref="CB388:CE388"/>
    <mergeCell ref="CF388:CI388"/>
    <mergeCell ref="A387:A389"/>
    <mergeCell ref="B387:B389"/>
    <mergeCell ref="C387:C389"/>
    <mergeCell ref="D387:G387"/>
    <mergeCell ref="H387:K387"/>
    <mergeCell ref="L387:O387"/>
    <mergeCell ref="P387:S387"/>
    <mergeCell ref="T387:W387"/>
    <mergeCell ref="X387:AA387"/>
    <mergeCell ref="AB387:AE387"/>
    <mergeCell ref="AF387:AI387"/>
    <mergeCell ref="AJ387:AM387"/>
    <mergeCell ref="AN387:AQ387"/>
    <mergeCell ref="AR387:AU387"/>
    <mergeCell ref="AV387:AY387"/>
    <mergeCell ref="AZ387:BC387"/>
    <mergeCell ref="BD387:BG387"/>
    <mergeCell ref="CJ388:CM388"/>
    <mergeCell ref="CN388:CQ388"/>
    <mergeCell ref="CR388:CU388"/>
    <mergeCell ref="D389:G389"/>
    <mergeCell ref="H389:K389"/>
    <mergeCell ref="L389:O389"/>
    <mergeCell ref="P389:S389"/>
    <mergeCell ref="T389:W389"/>
    <mergeCell ref="X389:AA389"/>
    <mergeCell ref="AB389:AE389"/>
    <mergeCell ref="AF389:AI389"/>
    <mergeCell ref="AJ389:AM389"/>
    <mergeCell ref="AN389:AQ389"/>
    <mergeCell ref="AR389:AU389"/>
    <mergeCell ref="AV389:AY389"/>
    <mergeCell ref="AZ389:BC389"/>
    <mergeCell ref="BD389:BG389"/>
    <mergeCell ref="BH389:BK389"/>
    <mergeCell ref="BL389:BO389"/>
    <mergeCell ref="BP389:BS389"/>
    <mergeCell ref="BT389:BW389"/>
    <mergeCell ref="BX389:CA389"/>
    <mergeCell ref="CB389:CE389"/>
    <mergeCell ref="CF389:CI389"/>
    <mergeCell ref="CJ389:CM389"/>
    <mergeCell ref="CN389:CQ389"/>
    <mergeCell ref="CR389:CU389"/>
    <mergeCell ref="BH387:BK387"/>
    <mergeCell ref="BL387:BO387"/>
    <mergeCell ref="BP387:BS387"/>
    <mergeCell ref="BT387:BW387"/>
    <mergeCell ref="BX387:CA387"/>
    <mergeCell ref="CB387:CE387"/>
    <mergeCell ref="CF387:CI387"/>
    <mergeCell ref="CJ387:CM387"/>
    <mergeCell ref="CN387:CQ387"/>
    <mergeCell ref="CR387:CU387"/>
    <mergeCell ref="CV390:CV392"/>
    <mergeCell ref="D391:G391"/>
    <mergeCell ref="H391:K391"/>
    <mergeCell ref="L391:O391"/>
    <mergeCell ref="P391:S391"/>
    <mergeCell ref="T391:W391"/>
    <mergeCell ref="X391:AA391"/>
    <mergeCell ref="AB391:AE391"/>
    <mergeCell ref="AF391:AI391"/>
    <mergeCell ref="AJ391:AM391"/>
    <mergeCell ref="AN391:AQ391"/>
    <mergeCell ref="AR391:AU391"/>
    <mergeCell ref="AV391:AY391"/>
    <mergeCell ref="AZ391:BC391"/>
    <mergeCell ref="BD391:BG391"/>
    <mergeCell ref="BH391:BK391"/>
    <mergeCell ref="BL391:BO391"/>
    <mergeCell ref="BP391:BS391"/>
    <mergeCell ref="BT391:BW391"/>
    <mergeCell ref="BX391:CA391"/>
    <mergeCell ref="CB391:CE391"/>
    <mergeCell ref="CF391:CI391"/>
    <mergeCell ref="A390:A392"/>
    <mergeCell ref="B390:B392"/>
    <mergeCell ref="C390:C392"/>
    <mergeCell ref="D390:G390"/>
    <mergeCell ref="H390:K390"/>
    <mergeCell ref="L390:O390"/>
    <mergeCell ref="P390:S390"/>
    <mergeCell ref="T390:W390"/>
    <mergeCell ref="X390:AA390"/>
    <mergeCell ref="AB390:AE390"/>
    <mergeCell ref="AF390:AI390"/>
    <mergeCell ref="AJ390:AM390"/>
    <mergeCell ref="AN390:AQ390"/>
    <mergeCell ref="AR390:AU390"/>
    <mergeCell ref="AV390:AY390"/>
    <mergeCell ref="AZ390:BC390"/>
    <mergeCell ref="BD390:BG390"/>
    <mergeCell ref="CJ391:CM391"/>
    <mergeCell ref="CN391:CQ391"/>
    <mergeCell ref="CR391:CU391"/>
    <mergeCell ref="D392:G392"/>
    <mergeCell ref="H392:K392"/>
    <mergeCell ref="L392:O392"/>
    <mergeCell ref="P392:S392"/>
    <mergeCell ref="T392:W392"/>
    <mergeCell ref="X392:AA392"/>
    <mergeCell ref="AB392:AE392"/>
    <mergeCell ref="AF392:AI392"/>
    <mergeCell ref="AJ392:AM392"/>
    <mergeCell ref="AN392:AQ392"/>
    <mergeCell ref="AR392:AU392"/>
    <mergeCell ref="AV392:AY392"/>
    <mergeCell ref="AZ392:BC392"/>
    <mergeCell ref="BD392:BG392"/>
    <mergeCell ref="BH392:BK392"/>
    <mergeCell ref="BL392:BO392"/>
    <mergeCell ref="BP392:BS392"/>
    <mergeCell ref="BT392:BW392"/>
    <mergeCell ref="BX392:CA392"/>
    <mergeCell ref="CB392:CE392"/>
    <mergeCell ref="CF392:CI392"/>
    <mergeCell ref="CJ392:CM392"/>
    <mergeCell ref="CN392:CQ392"/>
    <mergeCell ref="CR392:CU392"/>
    <mergeCell ref="BH390:BK390"/>
    <mergeCell ref="BL390:BO390"/>
    <mergeCell ref="BP390:BS390"/>
    <mergeCell ref="BT390:BW390"/>
    <mergeCell ref="BX390:CA390"/>
    <mergeCell ref="CB390:CE390"/>
    <mergeCell ref="CF390:CI390"/>
    <mergeCell ref="CJ390:CM390"/>
    <mergeCell ref="CN390:CQ390"/>
    <mergeCell ref="CR390:CU390"/>
    <mergeCell ref="CV393:CV395"/>
    <mergeCell ref="D394:G394"/>
    <mergeCell ref="H394:K394"/>
    <mergeCell ref="L394:O394"/>
    <mergeCell ref="P394:S394"/>
    <mergeCell ref="T394:W394"/>
    <mergeCell ref="X394:AA394"/>
    <mergeCell ref="AB394:AE394"/>
    <mergeCell ref="AF394:AI394"/>
    <mergeCell ref="AJ394:AM394"/>
    <mergeCell ref="AN394:AQ394"/>
    <mergeCell ref="AR394:AU394"/>
    <mergeCell ref="AV394:AY394"/>
    <mergeCell ref="AZ394:BC394"/>
    <mergeCell ref="BD394:BG394"/>
    <mergeCell ref="BH394:BK394"/>
    <mergeCell ref="BL394:BO394"/>
    <mergeCell ref="BP394:BS394"/>
    <mergeCell ref="BT394:BW394"/>
    <mergeCell ref="BX394:CA394"/>
    <mergeCell ref="CB394:CE394"/>
    <mergeCell ref="CF394:CI394"/>
    <mergeCell ref="A393:A395"/>
    <mergeCell ref="B393:B395"/>
    <mergeCell ref="C393:C395"/>
    <mergeCell ref="D393:G393"/>
    <mergeCell ref="H393:K393"/>
    <mergeCell ref="L393:O393"/>
    <mergeCell ref="P393:S393"/>
    <mergeCell ref="T393:W393"/>
    <mergeCell ref="X393:AA393"/>
    <mergeCell ref="AB393:AE393"/>
    <mergeCell ref="AF393:AI393"/>
    <mergeCell ref="AJ393:AM393"/>
    <mergeCell ref="AN393:AQ393"/>
    <mergeCell ref="AR393:AU393"/>
    <mergeCell ref="AV393:AY393"/>
    <mergeCell ref="AZ393:BC393"/>
    <mergeCell ref="BD393:BG393"/>
    <mergeCell ref="CJ394:CM394"/>
    <mergeCell ref="CN394:CQ394"/>
    <mergeCell ref="CR394:CU394"/>
    <mergeCell ref="D395:G395"/>
    <mergeCell ref="H395:K395"/>
    <mergeCell ref="L395:O395"/>
    <mergeCell ref="P395:S395"/>
    <mergeCell ref="T395:W395"/>
    <mergeCell ref="X395:AA395"/>
    <mergeCell ref="AB395:AE395"/>
    <mergeCell ref="AF395:AI395"/>
    <mergeCell ref="AJ395:AM395"/>
    <mergeCell ref="AN395:AQ395"/>
    <mergeCell ref="AR395:AU395"/>
    <mergeCell ref="AV395:AY395"/>
    <mergeCell ref="AZ395:BC395"/>
    <mergeCell ref="BD395:BG395"/>
    <mergeCell ref="BH395:BK395"/>
    <mergeCell ref="BL395:BO395"/>
    <mergeCell ref="BP395:BS395"/>
    <mergeCell ref="BT395:BW395"/>
    <mergeCell ref="BX395:CA395"/>
    <mergeCell ref="CB395:CE395"/>
    <mergeCell ref="CF395:CI395"/>
    <mergeCell ref="CJ395:CM395"/>
    <mergeCell ref="CN395:CQ395"/>
    <mergeCell ref="CR395:CU395"/>
    <mergeCell ref="BH393:BK393"/>
    <mergeCell ref="BL393:BO393"/>
    <mergeCell ref="BP393:BS393"/>
    <mergeCell ref="BT393:BW393"/>
    <mergeCell ref="BX393:CA393"/>
    <mergeCell ref="CB393:CE393"/>
    <mergeCell ref="CF393:CI393"/>
    <mergeCell ref="CJ393:CM393"/>
    <mergeCell ref="CN393:CQ393"/>
    <mergeCell ref="CR393:CU393"/>
    <mergeCell ref="CV396:CV398"/>
    <mergeCell ref="D397:G397"/>
    <mergeCell ref="H397:K397"/>
    <mergeCell ref="L397:O397"/>
    <mergeCell ref="P397:S397"/>
    <mergeCell ref="T397:W397"/>
    <mergeCell ref="X397:AA397"/>
    <mergeCell ref="AB397:AE397"/>
    <mergeCell ref="AF397:AI397"/>
    <mergeCell ref="AJ397:AM397"/>
    <mergeCell ref="AN397:AQ397"/>
    <mergeCell ref="AR397:AU397"/>
    <mergeCell ref="AV397:AY397"/>
    <mergeCell ref="AZ397:BC397"/>
    <mergeCell ref="BD397:BG397"/>
    <mergeCell ref="BH397:BK397"/>
    <mergeCell ref="BL397:BO397"/>
    <mergeCell ref="BP397:BS397"/>
    <mergeCell ref="BT397:BW397"/>
    <mergeCell ref="BX397:CA397"/>
    <mergeCell ref="CB397:CE397"/>
    <mergeCell ref="CF397:CI397"/>
    <mergeCell ref="A396:A398"/>
    <mergeCell ref="B396:B398"/>
    <mergeCell ref="C396:C398"/>
    <mergeCell ref="D396:G396"/>
    <mergeCell ref="H396:K396"/>
    <mergeCell ref="L396:O396"/>
    <mergeCell ref="P396:S396"/>
    <mergeCell ref="T396:W396"/>
    <mergeCell ref="X396:AA396"/>
    <mergeCell ref="AB396:AE396"/>
    <mergeCell ref="AF396:AI396"/>
    <mergeCell ref="AJ396:AM396"/>
    <mergeCell ref="AN396:AQ396"/>
    <mergeCell ref="AR396:AU396"/>
    <mergeCell ref="AV396:AY396"/>
    <mergeCell ref="AZ396:BC396"/>
    <mergeCell ref="BD396:BG396"/>
    <mergeCell ref="CJ397:CM397"/>
    <mergeCell ref="CN397:CQ397"/>
    <mergeCell ref="CR397:CU397"/>
    <mergeCell ref="D398:G398"/>
    <mergeCell ref="H398:K398"/>
    <mergeCell ref="L398:O398"/>
    <mergeCell ref="P398:S398"/>
    <mergeCell ref="T398:W398"/>
    <mergeCell ref="X398:AA398"/>
    <mergeCell ref="AB398:AE398"/>
    <mergeCell ref="AF398:AI398"/>
    <mergeCell ref="AJ398:AM398"/>
    <mergeCell ref="AN398:AQ398"/>
    <mergeCell ref="AR398:AU398"/>
    <mergeCell ref="AV398:AY398"/>
    <mergeCell ref="AZ398:BC398"/>
    <mergeCell ref="BD398:BG398"/>
    <mergeCell ref="BH398:BK398"/>
    <mergeCell ref="BL398:BO398"/>
    <mergeCell ref="BP398:BS398"/>
    <mergeCell ref="BT398:BW398"/>
    <mergeCell ref="BX398:CA398"/>
    <mergeCell ref="CB398:CE398"/>
    <mergeCell ref="CF398:CI398"/>
    <mergeCell ref="CJ398:CM398"/>
    <mergeCell ref="CN398:CQ398"/>
    <mergeCell ref="CR398:CU398"/>
    <mergeCell ref="BH396:BK396"/>
    <mergeCell ref="BL396:BO396"/>
    <mergeCell ref="BP396:BS396"/>
    <mergeCell ref="BT396:BW396"/>
    <mergeCell ref="BX396:CA396"/>
    <mergeCell ref="CB396:CE396"/>
    <mergeCell ref="CF396:CI396"/>
    <mergeCell ref="CJ396:CM396"/>
    <mergeCell ref="CN396:CQ396"/>
    <mergeCell ref="CR396:CU396"/>
    <mergeCell ref="CV399:CV401"/>
    <mergeCell ref="D400:G400"/>
    <mergeCell ref="H400:K400"/>
    <mergeCell ref="L400:O400"/>
    <mergeCell ref="P400:S400"/>
    <mergeCell ref="T400:W400"/>
    <mergeCell ref="X400:AA400"/>
    <mergeCell ref="AB400:AE400"/>
    <mergeCell ref="AF400:AI400"/>
    <mergeCell ref="AJ400:AM400"/>
    <mergeCell ref="AN400:AQ400"/>
    <mergeCell ref="AR400:AU400"/>
    <mergeCell ref="AV400:AY400"/>
    <mergeCell ref="AZ400:BC400"/>
    <mergeCell ref="BD400:BG400"/>
    <mergeCell ref="BH400:BK400"/>
    <mergeCell ref="BL400:BO400"/>
    <mergeCell ref="BP400:BS400"/>
    <mergeCell ref="BT400:BW400"/>
    <mergeCell ref="BX400:CA400"/>
    <mergeCell ref="CB400:CE400"/>
    <mergeCell ref="CF400:CI400"/>
    <mergeCell ref="A399:A401"/>
    <mergeCell ref="B399:B401"/>
    <mergeCell ref="C399:C401"/>
    <mergeCell ref="D399:G399"/>
    <mergeCell ref="H399:K399"/>
    <mergeCell ref="L399:O399"/>
    <mergeCell ref="P399:S399"/>
    <mergeCell ref="T399:W399"/>
    <mergeCell ref="X399:AA399"/>
    <mergeCell ref="AB399:AE399"/>
    <mergeCell ref="AF399:AI399"/>
    <mergeCell ref="AJ399:AM399"/>
    <mergeCell ref="AN399:AQ399"/>
    <mergeCell ref="AR399:AU399"/>
    <mergeCell ref="AV399:AY399"/>
    <mergeCell ref="AZ399:BC399"/>
    <mergeCell ref="BD399:BG399"/>
    <mergeCell ref="CJ400:CM400"/>
    <mergeCell ref="CN400:CQ400"/>
    <mergeCell ref="CR400:CU400"/>
    <mergeCell ref="D401:G401"/>
    <mergeCell ref="H401:K401"/>
    <mergeCell ref="L401:O401"/>
    <mergeCell ref="P401:S401"/>
    <mergeCell ref="T401:W401"/>
    <mergeCell ref="X401:AA401"/>
    <mergeCell ref="AB401:AE401"/>
    <mergeCell ref="AF401:AI401"/>
    <mergeCell ref="AJ401:AM401"/>
    <mergeCell ref="AN401:AQ401"/>
    <mergeCell ref="AR401:AU401"/>
    <mergeCell ref="AV401:AY401"/>
    <mergeCell ref="AZ401:BC401"/>
    <mergeCell ref="BD401:BG401"/>
    <mergeCell ref="BH401:BK401"/>
    <mergeCell ref="BL401:BO401"/>
    <mergeCell ref="BP401:BS401"/>
    <mergeCell ref="BT401:BW401"/>
    <mergeCell ref="BX401:CA401"/>
    <mergeCell ref="CB401:CE401"/>
    <mergeCell ref="CF401:CI401"/>
    <mergeCell ref="CJ401:CM401"/>
    <mergeCell ref="CN401:CQ401"/>
    <mergeCell ref="CR401:CU401"/>
    <mergeCell ref="BH399:BK399"/>
    <mergeCell ref="BL399:BO399"/>
    <mergeCell ref="BP399:BS399"/>
    <mergeCell ref="BT399:BW399"/>
    <mergeCell ref="BX399:CA399"/>
    <mergeCell ref="CB399:CE399"/>
    <mergeCell ref="CF399:CI399"/>
    <mergeCell ref="CJ399:CM399"/>
    <mergeCell ref="CN399:CQ399"/>
    <mergeCell ref="CR399:CU399"/>
    <mergeCell ref="CV402:CV404"/>
    <mergeCell ref="D403:G403"/>
    <mergeCell ref="H403:K403"/>
    <mergeCell ref="L403:O403"/>
    <mergeCell ref="P403:S403"/>
    <mergeCell ref="T403:W403"/>
    <mergeCell ref="X403:AA403"/>
    <mergeCell ref="AB403:AE403"/>
    <mergeCell ref="AF403:AI403"/>
    <mergeCell ref="AJ403:AM403"/>
    <mergeCell ref="AN403:AQ403"/>
    <mergeCell ref="AR403:AU403"/>
    <mergeCell ref="AV403:AY403"/>
    <mergeCell ref="AZ403:BC403"/>
    <mergeCell ref="BD403:BG403"/>
    <mergeCell ref="BH403:BK403"/>
    <mergeCell ref="BL403:BO403"/>
    <mergeCell ref="BP403:BS403"/>
    <mergeCell ref="BT403:BW403"/>
    <mergeCell ref="BX403:CA403"/>
    <mergeCell ref="CB403:CE403"/>
    <mergeCell ref="CF403:CI403"/>
    <mergeCell ref="A402:A404"/>
    <mergeCell ref="B402:B404"/>
    <mergeCell ref="C402:C404"/>
    <mergeCell ref="D402:G402"/>
    <mergeCell ref="H402:K402"/>
    <mergeCell ref="L402:O402"/>
    <mergeCell ref="P402:S402"/>
    <mergeCell ref="T402:W402"/>
    <mergeCell ref="X402:AA402"/>
    <mergeCell ref="AB402:AE402"/>
    <mergeCell ref="AF402:AI402"/>
    <mergeCell ref="AJ402:AM402"/>
    <mergeCell ref="AN402:AQ402"/>
    <mergeCell ref="AR402:AU402"/>
    <mergeCell ref="AV402:AY402"/>
    <mergeCell ref="AZ402:BC402"/>
    <mergeCell ref="BD402:BG402"/>
    <mergeCell ref="CJ403:CM403"/>
    <mergeCell ref="CN403:CQ403"/>
    <mergeCell ref="CR403:CU403"/>
    <mergeCell ref="D404:G404"/>
    <mergeCell ref="H404:K404"/>
    <mergeCell ref="L404:O404"/>
    <mergeCell ref="P404:S404"/>
    <mergeCell ref="T404:W404"/>
    <mergeCell ref="X404:AA404"/>
    <mergeCell ref="AB404:AE404"/>
    <mergeCell ref="AF404:AI404"/>
    <mergeCell ref="AJ404:AM404"/>
    <mergeCell ref="AN404:AQ404"/>
    <mergeCell ref="AR404:AU404"/>
    <mergeCell ref="AV404:AY404"/>
    <mergeCell ref="AZ404:BC404"/>
    <mergeCell ref="BD404:BG404"/>
    <mergeCell ref="BH404:BK404"/>
    <mergeCell ref="BL404:BO404"/>
    <mergeCell ref="BP404:BS404"/>
    <mergeCell ref="BT404:BW404"/>
    <mergeCell ref="BX404:CA404"/>
    <mergeCell ref="CB404:CE404"/>
    <mergeCell ref="CF404:CI404"/>
    <mergeCell ref="CJ404:CM404"/>
    <mergeCell ref="CN404:CQ404"/>
    <mergeCell ref="CR404:CU404"/>
    <mergeCell ref="BH402:BK402"/>
    <mergeCell ref="BL402:BO402"/>
    <mergeCell ref="BP402:BS402"/>
    <mergeCell ref="BT402:BW402"/>
    <mergeCell ref="BX402:CA402"/>
    <mergeCell ref="CB402:CE402"/>
    <mergeCell ref="CF402:CI402"/>
    <mergeCell ref="CJ402:CM402"/>
    <mergeCell ref="CN402:CQ402"/>
    <mergeCell ref="CR402:CU402"/>
    <mergeCell ref="BH405:BK405"/>
    <mergeCell ref="BL405:BO405"/>
    <mergeCell ref="BP405:BS405"/>
    <mergeCell ref="BT405:BW405"/>
    <mergeCell ref="BX405:CA405"/>
    <mergeCell ref="CB405:CE405"/>
    <mergeCell ref="CF405:CI405"/>
    <mergeCell ref="CJ405:CM405"/>
    <mergeCell ref="CN405:CQ405"/>
    <mergeCell ref="CR405:CU405"/>
    <mergeCell ref="CV405:CV407"/>
    <mergeCell ref="D406:G406"/>
    <mergeCell ref="H406:K406"/>
    <mergeCell ref="L406:O406"/>
    <mergeCell ref="P406:S406"/>
    <mergeCell ref="T406:W406"/>
    <mergeCell ref="X406:AA406"/>
    <mergeCell ref="AB406:AE406"/>
    <mergeCell ref="AF406:AI406"/>
    <mergeCell ref="AJ406:AM406"/>
    <mergeCell ref="AN406:AQ406"/>
    <mergeCell ref="AR406:AU406"/>
    <mergeCell ref="AV406:AY406"/>
    <mergeCell ref="AZ406:BC406"/>
    <mergeCell ref="BD406:BG406"/>
    <mergeCell ref="BH406:BK406"/>
    <mergeCell ref="BL406:BO406"/>
    <mergeCell ref="BP406:BS406"/>
    <mergeCell ref="BT406:BW406"/>
    <mergeCell ref="BX406:CA406"/>
    <mergeCell ref="CB406:CE406"/>
    <mergeCell ref="CF406:CI406"/>
    <mergeCell ref="A405:A407"/>
    <mergeCell ref="B405:B407"/>
    <mergeCell ref="C405:C407"/>
    <mergeCell ref="D405:G405"/>
    <mergeCell ref="H405:K405"/>
    <mergeCell ref="L405:O405"/>
    <mergeCell ref="P405:S405"/>
    <mergeCell ref="T405:W405"/>
    <mergeCell ref="X405:AA405"/>
    <mergeCell ref="AB405:AE405"/>
    <mergeCell ref="AF405:AI405"/>
    <mergeCell ref="AJ405:AM405"/>
    <mergeCell ref="AN405:AQ405"/>
    <mergeCell ref="AR405:AU405"/>
    <mergeCell ref="AV405:AY405"/>
    <mergeCell ref="AZ405:BC405"/>
    <mergeCell ref="BD405:BG405"/>
    <mergeCell ref="H408:K408"/>
    <mergeCell ref="L408:O408"/>
    <mergeCell ref="P408:S408"/>
    <mergeCell ref="T408:W408"/>
    <mergeCell ref="X408:AA408"/>
    <mergeCell ref="AB408:AE408"/>
    <mergeCell ref="AF408:AI408"/>
    <mergeCell ref="AJ408:AM408"/>
    <mergeCell ref="AN408:AQ408"/>
    <mergeCell ref="AR408:AU408"/>
    <mergeCell ref="AV408:AY408"/>
    <mergeCell ref="AZ408:BC408"/>
    <mergeCell ref="BD408:BG408"/>
    <mergeCell ref="CJ406:CM406"/>
    <mergeCell ref="CN406:CQ406"/>
    <mergeCell ref="CR406:CU406"/>
    <mergeCell ref="D407:G407"/>
    <mergeCell ref="H407:K407"/>
    <mergeCell ref="L407:O407"/>
    <mergeCell ref="P407:S407"/>
    <mergeCell ref="T407:W407"/>
    <mergeCell ref="X407:AA407"/>
    <mergeCell ref="AB407:AE407"/>
    <mergeCell ref="AF407:AI407"/>
    <mergeCell ref="AJ407:AM407"/>
    <mergeCell ref="AN407:AQ407"/>
    <mergeCell ref="AR407:AU407"/>
    <mergeCell ref="AV407:AY407"/>
    <mergeCell ref="AZ407:BC407"/>
    <mergeCell ref="BD407:BG407"/>
    <mergeCell ref="BH407:BK407"/>
    <mergeCell ref="BL407:BO407"/>
    <mergeCell ref="BP407:BS407"/>
    <mergeCell ref="BT407:BW407"/>
    <mergeCell ref="BX407:CA407"/>
    <mergeCell ref="CB407:CE407"/>
    <mergeCell ref="CF407:CI407"/>
    <mergeCell ref="CJ407:CM407"/>
    <mergeCell ref="CN407:CQ407"/>
    <mergeCell ref="CR407:CU407"/>
    <mergeCell ref="CN409:CQ409"/>
    <mergeCell ref="CR409:CU409"/>
    <mergeCell ref="A410:CV410"/>
    <mergeCell ref="A411:C411"/>
    <mergeCell ref="D411:G411"/>
    <mergeCell ref="H411:K411"/>
    <mergeCell ref="L411:O411"/>
    <mergeCell ref="P411:S411"/>
    <mergeCell ref="T411:W411"/>
    <mergeCell ref="X411:AA411"/>
    <mergeCell ref="AB411:AE411"/>
    <mergeCell ref="AF411:AI411"/>
    <mergeCell ref="AJ411:AM411"/>
    <mergeCell ref="AN411:AQ411"/>
    <mergeCell ref="AR411:AU411"/>
    <mergeCell ref="AV411:AY411"/>
    <mergeCell ref="AZ411:BC411"/>
    <mergeCell ref="BD411:BG411"/>
    <mergeCell ref="BH411:BK411"/>
    <mergeCell ref="BL411:BO411"/>
    <mergeCell ref="BP411:BS411"/>
    <mergeCell ref="BT411:BW411"/>
    <mergeCell ref="BX411:CA411"/>
    <mergeCell ref="CB411:CE411"/>
    <mergeCell ref="CF411:CI411"/>
    <mergeCell ref="CJ411:CM411"/>
    <mergeCell ref="CN411:CQ411"/>
    <mergeCell ref="CR411:CU411"/>
    <mergeCell ref="BH408:BK408"/>
    <mergeCell ref="BL408:BO408"/>
    <mergeCell ref="BP408:BS408"/>
    <mergeCell ref="BT408:BW408"/>
    <mergeCell ref="BX408:CA408"/>
    <mergeCell ref="CB408:CE408"/>
    <mergeCell ref="CF408:CI408"/>
    <mergeCell ref="CJ408:CM408"/>
    <mergeCell ref="CN408:CQ408"/>
    <mergeCell ref="CR408:CU408"/>
    <mergeCell ref="D409:G409"/>
    <mergeCell ref="H409:K409"/>
    <mergeCell ref="L409:O409"/>
    <mergeCell ref="P409:S409"/>
    <mergeCell ref="T409:W409"/>
    <mergeCell ref="X409:AA409"/>
    <mergeCell ref="AB409:AE409"/>
    <mergeCell ref="AF409:AI409"/>
    <mergeCell ref="AJ409:AM409"/>
    <mergeCell ref="AN409:AQ409"/>
    <mergeCell ref="AR409:AU409"/>
    <mergeCell ref="AV409:AY409"/>
    <mergeCell ref="AZ409:BC409"/>
    <mergeCell ref="BD409:BG409"/>
    <mergeCell ref="BH409:BK409"/>
    <mergeCell ref="BL409:BO409"/>
    <mergeCell ref="BP409:BS409"/>
    <mergeCell ref="BT409:BW409"/>
    <mergeCell ref="BX409:CA409"/>
    <mergeCell ref="CB409:CE409"/>
    <mergeCell ref="CF409:CI409"/>
    <mergeCell ref="CJ409:CM409"/>
    <mergeCell ref="A408:A409"/>
    <mergeCell ref="B408:B409"/>
    <mergeCell ref="C408:C409"/>
    <mergeCell ref="D408:G408"/>
    <mergeCell ref="CV412:CV414"/>
    <mergeCell ref="D413:G413"/>
    <mergeCell ref="H413:K413"/>
    <mergeCell ref="L413:O413"/>
    <mergeCell ref="P413:S413"/>
    <mergeCell ref="T413:W413"/>
    <mergeCell ref="X413:AA413"/>
    <mergeCell ref="AB413:AE413"/>
    <mergeCell ref="AF413:AI413"/>
    <mergeCell ref="AJ413:AM413"/>
    <mergeCell ref="AN413:AQ413"/>
    <mergeCell ref="AR413:AU413"/>
    <mergeCell ref="AV413:AY413"/>
    <mergeCell ref="AZ413:BC413"/>
    <mergeCell ref="BD413:BG413"/>
    <mergeCell ref="BH413:BK413"/>
    <mergeCell ref="BL413:BO413"/>
    <mergeCell ref="BP413:BS413"/>
    <mergeCell ref="BT413:BW413"/>
    <mergeCell ref="BX413:CA413"/>
    <mergeCell ref="CB413:CE413"/>
    <mergeCell ref="CF413:CI413"/>
    <mergeCell ref="A412:A414"/>
    <mergeCell ref="B412:B414"/>
    <mergeCell ref="C412:C414"/>
    <mergeCell ref="D412:G412"/>
    <mergeCell ref="H412:K412"/>
    <mergeCell ref="L412:O412"/>
    <mergeCell ref="P412:S412"/>
    <mergeCell ref="T412:W412"/>
    <mergeCell ref="X412:AA412"/>
    <mergeCell ref="AB412:AE412"/>
    <mergeCell ref="AF412:AI412"/>
    <mergeCell ref="AJ412:AM412"/>
    <mergeCell ref="AN412:AQ412"/>
    <mergeCell ref="AR412:AU412"/>
    <mergeCell ref="AV412:AY412"/>
    <mergeCell ref="AZ412:BC412"/>
    <mergeCell ref="BD412:BG412"/>
    <mergeCell ref="CJ413:CM413"/>
    <mergeCell ref="CN413:CQ413"/>
    <mergeCell ref="CR413:CU413"/>
    <mergeCell ref="D414:G414"/>
    <mergeCell ref="H414:K414"/>
    <mergeCell ref="L414:O414"/>
    <mergeCell ref="P414:S414"/>
    <mergeCell ref="T414:W414"/>
    <mergeCell ref="X414:AA414"/>
    <mergeCell ref="AB414:AE414"/>
    <mergeCell ref="AF414:AI414"/>
    <mergeCell ref="AJ414:AM414"/>
    <mergeCell ref="AN414:AQ414"/>
    <mergeCell ref="AR414:AU414"/>
    <mergeCell ref="AV414:AY414"/>
    <mergeCell ref="AZ414:BC414"/>
    <mergeCell ref="BD414:BG414"/>
    <mergeCell ref="BH414:BK414"/>
    <mergeCell ref="BL414:BO414"/>
    <mergeCell ref="BP414:BS414"/>
    <mergeCell ref="BT414:BW414"/>
    <mergeCell ref="BX414:CA414"/>
    <mergeCell ref="CB414:CE414"/>
    <mergeCell ref="CF414:CI414"/>
    <mergeCell ref="CJ414:CM414"/>
    <mergeCell ref="CN414:CQ414"/>
    <mergeCell ref="CR414:CU414"/>
    <mergeCell ref="BH412:BK412"/>
    <mergeCell ref="BL412:BO412"/>
    <mergeCell ref="BP412:BS412"/>
    <mergeCell ref="BT412:BW412"/>
    <mergeCell ref="BX412:CA412"/>
    <mergeCell ref="CB412:CE412"/>
    <mergeCell ref="CF412:CI412"/>
    <mergeCell ref="CJ412:CM412"/>
    <mergeCell ref="CN412:CQ412"/>
    <mergeCell ref="CR412:CU412"/>
    <mergeCell ref="CV415:CV417"/>
    <mergeCell ref="D416:G416"/>
    <mergeCell ref="H416:K416"/>
    <mergeCell ref="L416:O416"/>
    <mergeCell ref="P416:S416"/>
    <mergeCell ref="T416:W416"/>
    <mergeCell ref="X416:AA416"/>
    <mergeCell ref="AB416:AE416"/>
    <mergeCell ref="AF416:AI416"/>
    <mergeCell ref="AJ416:AM416"/>
    <mergeCell ref="AN416:AQ416"/>
    <mergeCell ref="AR416:AU416"/>
    <mergeCell ref="AV416:AY416"/>
    <mergeCell ref="AZ416:BC416"/>
    <mergeCell ref="BD416:BG416"/>
    <mergeCell ref="BH416:BK416"/>
    <mergeCell ref="BL416:BO416"/>
    <mergeCell ref="BP416:BS416"/>
    <mergeCell ref="BT416:BW416"/>
    <mergeCell ref="BX416:CA416"/>
    <mergeCell ref="CB416:CE416"/>
    <mergeCell ref="CF416:CI416"/>
    <mergeCell ref="A415:A417"/>
    <mergeCell ref="B415:B417"/>
    <mergeCell ref="C415:C417"/>
    <mergeCell ref="D415:G415"/>
    <mergeCell ref="H415:K415"/>
    <mergeCell ref="L415:O415"/>
    <mergeCell ref="P415:S415"/>
    <mergeCell ref="T415:W415"/>
    <mergeCell ref="X415:AA415"/>
    <mergeCell ref="AB415:AE415"/>
    <mergeCell ref="AF415:AI415"/>
    <mergeCell ref="AJ415:AM415"/>
    <mergeCell ref="AN415:AQ415"/>
    <mergeCell ref="AR415:AU415"/>
    <mergeCell ref="AV415:AY415"/>
    <mergeCell ref="AZ415:BC415"/>
    <mergeCell ref="BD415:BG415"/>
    <mergeCell ref="CJ416:CM416"/>
    <mergeCell ref="CN416:CQ416"/>
    <mergeCell ref="CR416:CU416"/>
    <mergeCell ref="D417:G417"/>
    <mergeCell ref="H417:K417"/>
    <mergeCell ref="L417:O417"/>
    <mergeCell ref="P417:S417"/>
    <mergeCell ref="T417:W417"/>
    <mergeCell ref="X417:AA417"/>
    <mergeCell ref="AB417:AE417"/>
    <mergeCell ref="AF417:AI417"/>
    <mergeCell ref="AJ417:AM417"/>
    <mergeCell ref="AN417:AQ417"/>
    <mergeCell ref="AR417:AU417"/>
    <mergeCell ref="AV417:AY417"/>
    <mergeCell ref="AZ417:BC417"/>
    <mergeCell ref="BD417:BG417"/>
    <mergeCell ref="BH417:BK417"/>
    <mergeCell ref="BL417:BO417"/>
    <mergeCell ref="BP417:BS417"/>
    <mergeCell ref="BT417:BW417"/>
    <mergeCell ref="BX417:CA417"/>
    <mergeCell ref="CB417:CE417"/>
    <mergeCell ref="CF417:CI417"/>
    <mergeCell ref="CJ417:CM417"/>
    <mergeCell ref="CN417:CQ417"/>
    <mergeCell ref="CR417:CU417"/>
    <mergeCell ref="BH415:BK415"/>
    <mergeCell ref="BL415:BO415"/>
    <mergeCell ref="BP415:BS415"/>
    <mergeCell ref="BT415:BW415"/>
    <mergeCell ref="BX415:CA415"/>
    <mergeCell ref="CB415:CE415"/>
    <mergeCell ref="CF415:CI415"/>
    <mergeCell ref="CJ415:CM415"/>
    <mergeCell ref="CN415:CQ415"/>
    <mergeCell ref="CR415:CU415"/>
    <mergeCell ref="CV418:CV420"/>
    <mergeCell ref="D419:G419"/>
    <mergeCell ref="H419:K419"/>
    <mergeCell ref="L419:O419"/>
    <mergeCell ref="P419:S419"/>
    <mergeCell ref="T419:W419"/>
    <mergeCell ref="X419:AA419"/>
    <mergeCell ref="AB419:AE419"/>
    <mergeCell ref="AF419:AI419"/>
    <mergeCell ref="AJ419:AM419"/>
    <mergeCell ref="AN419:AQ419"/>
    <mergeCell ref="AR419:AU419"/>
    <mergeCell ref="AV419:AY419"/>
    <mergeCell ref="AZ419:BC419"/>
    <mergeCell ref="BD419:BG419"/>
    <mergeCell ref="BH419:BK419"/>
    <mergeCell ref="BL419:BO419"/>
    <mergeCell ref="BP419:BS419"/>
    <mergeCell ref="BT419:BW419"/>
    <mergeCell ref="BX419:CA419"/>
    <mergeCell ref="CB419:CE419"/>
    <mergeCell ref="CF419:CI419"/>
    <mergeCell ref="A418:A420"/>
    <mergeCell ref="B418:B420"/>
    <mergeCell ref="C418:C420"/>
    <mergeCell ref="D418:G418"/>
    <mergeCell ref="H418:K418"/>
    <mergeCell ref="L418:O418"/>
    <mergeCell ref="P418:S418"/>
    <mergeCell ref="T418:W418"/>
    <mergeCell ref="X418:AA418"/>
    <mergeCell ref="AB418:AE418"/>
    <mergeCell ref="AF418:AI418"/>
    <mergeCell ref="AJ418:AM418"/>
    <mergeCell ref="AN418:AQ418"/>
    <mergeCell ref="AR418:AU418"/>
    <mergeCell ref="AV418:AY418"/>
    <mergeCell ref="AZ418:BC418"/>
    <mergeCell ref="BD418:BG418"/>
    <mergeCell ref="CJ419:CM419"/>
    <mergeCell ref="CN419:CQ419"/>
    <mergeCell ref="CR419:CU419"/>
    <mergeCell ref="D420:G420"/>
    <mergeCell ref="H420:K420"/>
    <mergeCell ref="L420:O420"/>
    <mergeCell ref="P420:S420"/>
    <mergeCell ref="T420:W420"/>
    <mergeCell ref="X420:AA420"/>
    <mergeCell ref="AB420:AE420"/>
    <mergeCell ref="AF420:AI420"/>
    <mergeCell ref="AJ420:AM420"/>
    <mergeCell ref="AN420:AQ420"/>
    <mergeCell ref="AR420:AU420"/>
    <mergeCell ref="AV420:AY420"/>
    <mergeCell ref="AZ420:BC420"/>
    <mergeCell ref="BD420:BG420"/>
    <mergeCell ref="BH420:BK420"/>
    <mergeCell ref="BL420:BO420"/>
    <mergeCell ref="BP420:BS420"/>
    <mergeCell ref="BT420:BW420"/>
    <mergeCell ref="BX420:CA420"/>
    <mergeCell ref="CB420:CE420"/>
    <mergeCell ref="CF420:CI420"/>
    <mergeCell ref="CJ420:CM420"/>
    <mergeCell ref="CN420:CQ420"/>
    <mergeCell ref="CR420:CU420"/>
    <mergeCell ref="BH418:BK418"/>
    <mergeCell ref="BL418:BO418"/>
    <mergeCell ref="BP418:BS418"/>
    <mergeCell ref="BT418:BW418"/>
    <mergeCell ref="BX418:CA418"/>
    <mergeCell ref="CB418:CE418"/>
    <mergeCell ref="CF418:CI418"/>
    <mergeCell ref="CJ418:CM418"/>
    <mergeCell ref="CN418:CQ418"/>
    <mergeCell ref="CR418:CU418"/>
    <mergeCell ref="CV421:CV423"/>
    <mergeCell ref="D422:G422"/>
    <mergeCell ref="H422:K422"/>
    <mergeCell ref="L422:O422"/>
    <mergeCell ref="P422:S422"/>
    <mergeCell ref="T422:W422"/>
    <mergeCell ref="X422:AA422"/>
    <mergeCell ref="AB422:AE422"/>
    <mergeCell ref="AF422:AI422"/>
    <mergeCell ref="AJ422:AM422"/>
    <mergeCell ref="AN422:AQ422"/>
    <mergeCell ref="AR422:AU422"/>
    <mergeCell ref="AV422:AY422"/>
    <mergeCell ref="AZ422:BC422"/>
    <mergeCell ref="BD422:BG422"/>
    <mergeCell ref="BH422:BK422"/>
    <mergeCell ref="BL422:BO422"/>
    <mergeCell ref="BP422:BS422"/>
    <mergeCell ref="BT422:BW422"/>
    <mergeCell ref="BX422:CA422"/>
    <mergeCell ref="CB422:CE422"/>
    <mergeCell ref="CF422:CI422"/>
    <mergeCell ref="A421:A423"/>
    <mergeCell ref="B421:B423"/>
    <mergeCell ref="C421:C423"/>
    <mergeCell ref="D421:G421"/>
    <mergeCell ref="H421:K421"/>
    <mergeCell ref="L421:O421"/>
    <mergeCell ref="P421:S421"/>
    <mergeCell ref="T421:W421"/>
    <mergeCell ref="X421:AA421"/>
    <mergeCell ref="AB421:AE421"/>
    <mergeCell ref="AF421:AI421"/>
    <mergeCell ref="AJ421:AM421"/>
    <mergeCell ref="AN421:AQ421"/>
    <mergeCell ref="AR421:AU421"/>
    <mergeCell ref="AV421:AY421"/>
    <mergeCell ref="AZ421:BC421"/>
    <mergeCell ref="BD421:BG421"/>
    <mergeCell ref="CJ422:CM422"/>
    <mergeCell ref="CN422:CQ422"/>
    <mergeCell ref="CR422:CU422"/>
    <mergeCell ref="D423:G423"/>
    <mergeCell ref="H423:K423"/>
    <mergeCell ref="L423:O423"/>
    <mergeCell ref="P423:S423"/>
    <mergeCell ref="T423:W423"/>
    <mergeCell ref="X423:AA423"/>
    <mergeCell ref="AB423:AE423"/>
    <mergeCell ref="AF423:AI423"/>
    <mergeCell ref="AJ423:AM423"/>
    <mergeCell ref="AN423:AQ423"/>
    <mergeCell ref="AR423:AU423"/>
    <mergeCell ref="AV423:AY423"/>
    <mergeCell ref="AZ423:BC423"/>
    <mergeCell ref="BD423:BG423"/>
    <mergeCell ref="BH423:BK423"/>
    <mergeCell ref="BL423:BO423"/>
    <mergeCell ref="BP423:BS423"/>
    <mergeCell ref="BT423:BW423"/>
    <mergeCell ref="BX423:CA423"/>
    <mergeCell ref="CB423:CE423"/>
    <mergeCell ref="CF423:CI423"/>
    <mergeCell ref="CJ423:CM423"/>
    <mergeCell ref="CN423:CQ423"/>
    <mergeCell ref="CR423:CU423"/>
    <mergeCell ref="BH421:BK421"/>
    <mergeCell ref="BL421:BO421"/>
    <mergeCell ref="BP421:BS421"/>
    <mergeCell ref="BT421:BW421"/>
    <mergeCell ref="BX421:CA421"/>
    <mergeCell ref="CB421:CE421"/>
    <mergeCell ref="CF421:CI421"/>
    <mergeCell ref="CJ421:CM421"/>
    <mergeCell ref="CN421:CQ421"/>
    <mergeCell ref="CR421:CU421"/>
    <mergeCell ref="CV424:CV426"/>
    <mergeCell ref="D425:G425"/>
    <mergeCell ref="H425:K425"/>
    <mergeCell ref="L425:O425"/>
    <mergeCell ref="P425:S425"/>
    <mergeCell ref="T425:W425"/>
    <mergeCell ref="X425:AA425"/>
    <mergeCell ref="AB425:AE425"/>
    <mergeCell ref="AF425:AI425"/>
    <mergeCell ref="AJ425:AM425"/>
    <mergeCell ref="AN425:AQ425"/>
    <mergeCell ref="AR425:AU425"/>
    <mergeCell ref="AV425:AY425"/>
    <mergeCell ref="AZ425:BC425"/>
    <mergeCell ref="BD425:BG425"/>
    <mergeCell ref="BH425:BK425"/>
    <mergeCell ref="BL425:BO425"/>
    <mergeCell ref="BP425:BS425"/>
    <mergeCell ref="BT425:BW425"/>
    <mergeCell ref="BX425:CA425"/>
    <mergeCell ref="CB425:CE425"/>
    <mergeCell ref="CF425:CI425"/>
    <mergeCell ref="A424:A426"/>
    <mergeCell ref="B424:B426"/>
    <mergeCell ref="C424:C426"/>
    <mergeCell ref="D424:G424"/>
    <mergeCell ref="H424:K424"/>
    <mergeCell ref="L424:O424"/>
    <mergeCell ref="P424:S424"/>
    <mergeCell ref="T424:W424"/>
    <mergeCell ref="X424:AA424"/>
    <mergeCell ref="AB424:AE424"/>
    <mergeCell ref="AF424:AI424"/>
    <mergeCell ref="AJ424:AM424"/>
    <mergeCell ref="AN424:AQ424"/>
    <mergeCell ref="AR424:AU424"/>
    <mergeCell ref="AV424:AY424"/>
    <mergeCell ref="AZ424:BC424"/>
    <mergeCell ref="BD424:BG424"/>
    <mergeCell ref="CJ425:CM425"/>
    <mergeCell ref="CN425:CQ425"/>
    <mergeCell ref="CR425:CU425"/>
    <mergeCell ref="D426:G426"/>
    <mergeCell ref="H426:K426"/>
    <mergeCell ref="L426:O426"/>
    <mergeCell ref="P426:S426"/>
    <mergeCell ref="T426:W426"/>
    <mergeCell ref="X426:AA426"/>
    <mergeCell ref="AB426:AE426"/>
    <mergeCell ref="AF426:AI426"/>
    <mergeCell ref="AJ426:AM426"/>
    <mergeCell ref="AN426:AQ426"/>
    <mergeCell ref="AR426:AU426"/>
    <mergeCell ref="AV426:AY426"/>
    <mergeCell ref="AZ426:BC426"/>
    <mergeCell ref="BD426:BG426"/>
    <mergeCell ref="BH426:BK426"/>
    <mergeCell ref="BL426:BO426"/>
    <mergeCell ref="BP426:BS426"/>
    <mergeCell ref="BT426:BW426"/>
    <mergeCell ref="BX426:CA426"/>
    <mergeCell ref="CB426:CE426"/>
    <mergeCell ref="CF426:CI426"/>
    <mergeCell ref="CJ426:CM426"/>
    <mergeCell ref="CN426:CQ426"/>
    <mergeCell ref="CR426:CU426"/>
    <mergeCell ref="BH424:BK424"/>
    <mergeCell ref="BL424:BO424"/>
    <mergeCell ref="BP424:BS424"/>
    <mergeCell ref="BT424:BW424"/>
    <mergeCell ref="BX424:CA424"/>
    <mergeCell ref="CB424:CE424"/>
    <mergeCell ref="CF424:CI424"/>
    <mergeCell ref="CJ424:CM424"/>
    <mergeCell ref="CN424:CQ424"/>
    <mergeCell ref="CR424:CU424"/>
    <mergeCell ref="CV427:CV429"/>
    <mergeCell ref="D428:G428"/>
    <mergeCell ref="H428:K428"/>
    <mergeCell ref="L428:O428"/>
    <mergeCell ref="P428:S428"/>
    <mergeCell ref="T428:W428"/>
    <mergeCell ref="X428:AA428"/>
    <mergeCell ref="AB428:AE428"/>
    <mergeCell ref="AF428:AI428"/>
    <mergeCell ref="AJ428:AM428"/>
    <mergeCell ref="AN428:AQ428"/>
    <mergeCell ref="AR428:AU428"/>
    <mergeCell ref="AV428:AY428"/>
    <mergeCell ref="AZ428:BC428"/>
    <mergeCell ref="BD428:BG428"/>
    <mergeCell ref="BH428:BK428"/>
    <mergeCell ref="BL428:BO428"/>
    <mergeCell ref="BP428:BS428"/>
    <mergeCell ref="BT428:BW428"/>
    <mergeCell ref="BX428:CA428"/>
    <mergeCell ref="CB428:CE428"/>
    <mergeCell ref="CF428:CI428"/>
    <mergeCell ref="A427:A429"/>
    <mergeCell ref="B427:B429"/>
    <mergeCell ref="C427:C429"/>
    <mergeCell ref="D427:G427"/>
    <mergeCell ref="H427:K427"/>
    <mergeCell ref="L427:O427"/>
    <mergeCell ref="P427:S427"/>
    <mergeCell ref="T427:W427"/>
    <mergeCell ref="X427:AA427"/>
    <mergeCell ref="AB427:AE427"/>
    <mergeCell ref="AF427:AI427"/>
    <mergeCell ref="AJ427:AM427"/>
    <mergeCell ref="AN427:AQ427"/>
    <mergeCell ref="AR427:AU427"/>
    <mergeCell ref="AV427:AY427"/>
    <mergeCell ref="AZ427:BC427"/>
    <mergeCell ref="BD427:BG427"/>
    <mergeCell ref="CJ428:CM428"/>
    <mergeCell ref="CN428:CQ428"/>
    <mergeCell ref="CR428:CU428"/>
    <mergeCell ref="D429:G429"/>
    <mergeCell ref="H429:K429"/>
    <mergeCell ref="L429:O429"/>
    <mergeCell ref="P429:S429"/>
    <mergeCell ref="T429:W429"/>
    <mergeCell ref="X429:AA429"/>
    <mergeCell ref="AB429:AE429"/>
    <mergeCell ref="AF429:AI429"/>
    <mergeCell ref="AJ429:AM429"/>
    <mergeCell ref="AN429:AQ429"/>
    <mergeCell ref="AR429:AU429"/>
    <mergeCell ref="AV429:AY429"/>
    <mergeCell ref="AZ429:BC429"/>
    <mergeCell ref="BD429:BG429"/>
    <mergeCell ref="BH429:BK429"/>
    <mergeCell ref="BL429:BO429"/>
    <mergeCell ref="BP429:BS429"/>
    <mergeCell ref="BT429:BW429"/>
    <mergeCell ref="BX429:CA429"/>
    <mergeCell ref="CB429:CE429"/>
    <mergeCell ref="CF429:CI429"/>
    <mergeCell ref="CJ429:CM429"/>
    <mergeCell ref="CN429:CQ429"/>
    <mergeCell ref="CR429:CU429"/>
    <mergeCell ref="BH427:BK427"/>
    <mergeCell ref="BL427:BO427"/>
    <mergeCell ref="BP427:BS427"/>
    <mergeCell ref="BT427:BW427"/>
    <mergeCell ref="BX427:CA427"/>
    <mergeCell ref="CB427:CE427"/>
    <mergeCell ref="CF427:CI427"/>
    <mergeCell ref="CJ427:CM427"/>
    <mergeCell ref="CN427:CQ427"/>
    <mergeCell ref="CR427:CU427"/>
    <mergeCell ref="CV430:CV432"/>
    <mergeCell ref="D431:G431"/>
    <mergeCell ref="H431:K431"/>
    <mergeCell ref="L431:O431"/>
    <mergeCell ref="P431:S431"/>
    <mergeCell ref="T431:W431"/>
    <mergeCell ref="X431:AA431"/>
    <mergeCell ref="AB431:AE431"/>
    <mergeCell ref="AF431:AI431"/>
    <mergeCell ref="AJ431:AM431"/>
    <mergeCell ref="AN431:AQ431"/>
    <mergeCell ref="AR431:AU431"/>
    <mergeCell ref="AV431:AY431"/>
    <mergeCell ref="AZ431:BC431"/>
    <mergeCell ref="BD431:BG431"/>
    <mergeCell ref="BH431:BK431"/>
    <mergeCell ref="BL431:BO431"/>
    <mergeCell ref="BP431:BS431"/>
    <mergeCell ref="BT431:BW431"/>
    <mergeCell ref="BX431:CA431"/>
    <mergeCell ref="CB431:CE431"/>
    <mergeCell ref="CF431:CI431"/>
    <mergeCell ref="A430:A432"/>
    <mergeCell ref="B430:B432"/>
    <mergeCell ref="C430:C432"/>
    <mergeCell ref="D430:G430"/>
    <mergeCell ref="H430:K430"/>
    <mergeCell ref="L430:O430"/>
    <mergeCell ref="P430:S430"/>
    <mergeCell ref="T430:W430"/>
    <mergeCell ref="X430:AA430"/>
    <mergeCell ref="AB430:AE430"/>
    <mergeCell ref="AF430:AI430"/>
    <mergeCell ref="AJ430:AM430"/>
    <mergeCell ref="AN430:AQ430"/>
    <mergeCell ref="AR430:AU430"/>
    <mergeCell ref="AV430:AY430"/>
    <mergeCell ref="AZ430:BC430"/>
    <mergeCell ref="BD430:BG430"/>
    <mergeCell ref="CJ431:CM431"/>
    <mergeCell ref="CN431:CQ431"/>
    <mergeCell ref="CR431:CU431"/>
    <mergeCell ref="D432:G432"/>
    <mergeCell ref="H432:K432"/>
    <mergeCell ref="L432:O432"/>
    <mergeCell ref="P432:S432"/>
    <mergeCell ref="T432:W432"/>
    <mergeCell ref="X432:AA432"/>
    <mergeCell ref="AB432:AE432"/>
    <mergeCell ref="AF432:AI432"/>
    <mergeCell ref="AJ432:AM432"/>
    <mergeCell ref="AN432:AQ432"/>
    <mergeCell ref="AR432:AU432"/>
    <mergeCell ref="AV432:AY432"/>
    <mergeCell ref="AZ432:BC432"/>
    <mergeCell ref="BD432:BG432"/>
    <mergeCell ref="BH432:BK432"/>
    <mergeCell ref="BL432:BO432"/>
    <mergeCell ref="BP432:BS432"/>
    <mergeCell ref="BT432:BW432"/>
    <mergeCell ref="BX432:CA432"/>
    <mergeCell ref="CB432:CE432"/>
    <mergeCell ref="CF432:CI432"/>
    <mergeCell ref="CJ432:CM432"/>
    <mergeCell ref="CN432:CQ432"/>
    <mergeCell ref="CR432:CU432"/>
    <mergeCell ref="BH430:BK430"/>
    <mergeCell ref="BL430:BO430"/>
    <mergeCell ref="BP430:BS430"/>
    <mergeCell ref="BT430:BW430"/>
    <mergeCell ref="BX430:CA430"/>
    <mergeCell ref="CB430:CE430"/>
    <mergeCell ref="CF430:CI430"/>
    <mergeCell ref="CJ430:CM430"/>
    <mergeCell ref="CN430:CQ430"/>
    <mergeCell ref="CR430:CU430"/>
    <mergeCell ref="BH433:BK433"/>
    <mergeCell ref="BL433:BO433"/>
    <mergeCell ref="BP433:BS433"/>
    <mergeCell ref="BT433:BW433"/>
    <mergeCell ref="BX433:CA433"/>
    <mergeCell ref="CB433:CE433"/>
    <mergeCell ref="CF433:CI433"/>
    <mergeCell ref="CJ433:CM433"/>
    <mergeCell ref="CN433:CQ433"/>
    <mergeCell ref="CR433:CU433"/>
    <mergeCell ref="CV433:CV435"/>
    <mergeCell ref="D434:G434"/>
    <mergeCell ref="H434:K434"/>
    <mergeCell ref="L434:O434"/>
    <mergeCell ref="P434:S434"/>
    <mergeCell ref="T434:W434"/>
    <mergeCell ref="X434:AA434"/>
    <mergeCell ref="AB434:AE434"/>
    <mergeCell ref="AF434:AI434"/>
    <mergeCell ref="AJ434:AM434"/>
    <mergeCell ref="AN434:AQ434"/>
    <mergeCell ref="AR434:AU434"/>
    <mergeCell ref="AV434:AY434"/>
    <mergeCell ref="AZ434:BC434"/>
    <mergeCell ref="BD434:BG434"/>
    <mergeCell ref="BH434:BK434"/>
    <mergeCell ref="BL434:BO434"/>
    <mergeCell ref="BP434:BS434"/>
    <mergeCell ref="BT434:BW434"/>
    <mergeCell ref="BX434:CA434"/>
    <mergeCell ref="CB434:CE434"/>
    <mergeCell ref="CF434:CI434"/>
    <mergeCell ref="A433:A435"/>
    <mergeCell ref="B433:B435"/>
    <mergeCell ref="C433:C435"/>
    <mergeCell ref="D433:G433"/>
    <mergeCell ref="H433:K433"/>
    <mergeCell ref="L433:O433"/>
    <mergeCell ref="P433:S433"/>
    <mergeCell ref="T433:W433"/>
    <mergeCell ref="X433:AA433"/>
    <mergeCell ref="AB433:AE433"/>
    <mergeCell ref="AF433:AI433"/>
    <mergeCell ref="AJ433:AM433"/>
    <mergeCell ref="AN433:AQ433"/>
    <mergeCell ref="AR433:AU433"/>
    <mergeCell ref="AV433:AY433"/>
    <mergeCell ref="AZ433:BC433"/>
    <mergeCell ref="BD433:BG433"/>
    <mergeCell ref="H436:K436"/>
    <mergeCell ref="L436:O436"/>
    <mergeCell ref="P436:S436"/>
    <mergeCell ref="T436:W436"/>
    <mergeCell ref="X436:AA436"/>
    <mergeCell ref="AB436:AE436"/>
    <mergeCell ref="AF436:AI436"/>
    <mergeCell ref="AJ436:AM436"/>
    <mergeCell ref="AN436:AQ436"/>
    <mergeCell ref="AR436:AU436"/>
    <mergeCell ref="AV436:AY436"/>
    <mergeCell ref="AZ436:BC436"/>
    <mergeCell ref="BD436:BG436"/>
    <mergeCell ref="CJ434:CM434"/>
    <mergeCell ref="CN434:CQ434"/>
    <mergeCell ref="CR434:CU434"/>
    <mergeCell ref="D435:G435"/>
    <mergeCell ref="H435:K435"/>
    <mergeCell ref="L435:O435"/>
    <mergeCell ref="P435:S435"/>
    <mergeCell ref="T435:W435"/>
    <mergeCell ref="X435:AA435"/>
    <mergeCell ref="AB435:AE435"/>
    <mergeCell ref="AF435:AI435"/>
    <mergeCell ref="AJ435:AM435"/>
    <mergeCell ref="AN435:AQ435"/>
    <mergeCell ref="AR435:AU435"/>
    <mergeCell ref="AV435:AY435"/>
    <mergeCell ref="AZ435:BC435"/>
    <mergeCell ref="BD435:BG435"/>
    <mergeCell ref="BH435:BK435"/>
    <mergeCell ref="BL435:BO435"/>
    <mergeCell ref="BP435:BS435"/>
    <mergeCell ref="BT435:BW435"/>
    <mergeCell ref="BX435:CA435"/>
    <mergeCell ref="CB435:CE435"/>
    <mergeCell ref="CF435:CI435"/>
    <mergeCell ref="CJ435:CM435"/>
    <mergeCell ref="CN435:CQ435"/>
    <mergeCell ref="CR435:CU435"/>
    <mergeCell ref="CN437:CQ437"/>
    <mergeCell ref="CR437:CU437"/>
    <mergeCell ref="A438:CV438"/>
    <mergeCell ref="A439:C439"/>
    <mergeCell ref="D439:G439"/>
    <mergeCell ref="H439:K439"/>
    <mergeCell ref="L439:O439"/>
    <mergeCell ref="P439:S439"/>
    <mergeCell ref="T439:W439"/>
    <mergeCell ref="X439:AA439"/>
    <mergeCell ref="AB439:AE439"/>
    <mergeCell ref="AF439:AI439"/>
    <mergeCell ref="AJ439:AM439"/>
    <mergeCell ref="AN439:AQ439"/>
    <mergeCell ref="AR439:AU439"/>
    <mergeCell ref="AV439:AY439"/>
    <mergeCell ref="AZ439:BC439"/>
    <mergeCell ref="BD439:BG439"/>
    <mergeCell ref="BH439:BK439"/>
    <mergeCell ref="BL439:BO439"/>
    <mergeCell ref="BP439:BS439"/>
    <mergeCell ref="BT439:BW439"/>
    <mergeCell ref="BX439:CA439"/>
    <mergeCell ref="CB439:CE439"/>
    <mergeCell ref="CF439:CI439"/>
    <mergeCell ref="CJ439:CM439"/>
    <mergeCell ref="CN439:CQ439"/>
    <mergeCell ref="CR439:CU439"/>
    <mergeCell ref="BH436:BK436"/>
    <mergeCell ref="BL436:BO436"/>
    <mergeCell ref="BP436:BS436"/>
    <mergeCell ref="BT436:BW436"/>
    <mergeCell ref="BX436:CA436"/>
    <mergeCell ref="CB436:CE436"/>
    <mergeCell ref="CF436:CI436"/>
    <mergeCell ref="CJ436:CM436"/>
    <mergeCell ref="CN436:CQ436"/>
    <mergeCell ref="CR436:CU436"/>
    <mergeCell ref="D437:G437"/>
    <mergeCell ref="H437:K437"/>
    <mergeCell ref="L437:O437"/>
    <mergeCell ref="P437:S437"/>
    <mergeCell ref="T437:W437"/>
    <mergeCell ref="X437:AA437"/>
    <mergeCell ref="AB437:AE437"/>
    <mergeCell ref="AF437:AI437"/>
    <mergeCell ref="AJ437:AM437"/>
    <mergeCell ref="AN437:AQ437"/>
    <mergeCell ref="AR437:AU437"/>
    <mergeCell ref="AV437:AY437"/>
    <mergeCell ref="AZ437:BC437"/>
    <mergeCell ref="BD437:BG437"/>
    <mergeCell ref="BH437:BK437"/>
    <mergeCell ref="BL437:BO437"/>
    <mergeCell ref="BP437:BS437"/>
    <mergeCell ref="BT437:BW437"/>
    <mergeCell ref="BX437:CA437"/>
    <mergeCell ref="CB437:CE437"/>
    <mergeCell ref="CF437:CI437"/>
    <mergeCell ref="CJ437:CM437"/>
    <mergeCell ref="A436:A437"/>
    <mergeCell ref="B436:B437"/>
    <mergeCell ref="C436:C437"/>
    <mergeCell ref="D436:G436"/>
    <mergeCell ref="CV440:CV442"/>
    <mergeCell ref="D441:G441"/>
    <mergeCell ref="H441:K441"/>
    <mergeCell ref="L441:O441"/>
    <mergeCell ref="P441:S441"/>
    <mergeCell ref="T441:W441"/>
    <mergeCell ref="X441:AA441"/>
    <mergeCell ref="AB441:AE441"/>
    <mergeCell ref="AF441:AI441"/>
    <mergeCell ref="AJ441:AM441"/>
    <mergeCell ref="AN441:AQ441"/>
    <mergeCell ref="AR441:AU441"/>
    <mergeCell ref="AV441:AY441"/>
    <mergeCell ref="AZ441:BC441"/>
    <mergeCell ref="BD441:BG441"/>
    <mergeCell ref="BH441:BK441"/>
    <mergeCell ref="BL441:BO441"/>
    <mergeCell ref="BP441:BS441"/>
    <mergeCell ref="BT441:BW441"/>
    <mergeCell ref="BX441:CA441"/>
    <mergeCell ref="CB441:CE441"/>
    <mergeCell ref="CF441:CI441"/>
    <mergeCell ref="A440:A442"/>
    <mergeCell ref="B440:B442"/>
    <mergeCell ref="C440:C442"/>
    <mergeCell ref="D440:G440"/>
    <mergeCell ref="H440:K440"/>
    <mergeCell ref="L440:O440"/>
    <mergeCell ref="P440:S440"/>
    <mergeCell ref="T440:W440"/>
    <mergeCell ref="X440:AA440"/>
    <mergeCell ref="AB440:AE440"/>
    <mergeCell ref="AF440:AI440"/>
    <mergeCell ref="AJ440:AM440"/>
    <mergeCell ref="AN440:AQ440"/>
    <mergeCell ref="AR440:AU440"/>
    <mergeCell ref="AV440:AY440"/>
    <mergeCell ref="AZ440:BC440"/>
    <mergeCell ref="BD440:BG440"/>
    <mergeCell ref="CJ441:CM441"/>
    <mergeCell ref="CN441:CQ441"/>
    <mergeCell ref="CR441:CU441"/>
    <mergeCell ref="D442:G442"/>
    <mergeCell ref="H442:K442"/>
    <mergeCell ref="L442:O442"/>
    <mergeCell ref="P442:S442"/>
    <mergeCell ref="T442:W442"/>
    <mergeCell ref="X442:AA442"/>
    <mergeCell ref="AB442:AE442"/>
    <mergeCell ref="AF442:AI442"/>
    <mergeCell ref="AJ442:AM442"/>
    <mergeCell ref="AN442:AQ442"/>
    <mergeCell ref="AR442:AU442"/>
    <mergeCell ref="AV442:AY442"/>
    <mergeCell ref="AZ442:BC442"/>
    <mergeCell ref="BD442:BG442"/>
    <mergeCell ref="BH442:BK442"/>
    <mergeCell ref="BL442:BO442"/>
    <mergeCell ref="BP442:BS442"/>
    <mergeCell ref="BT442:BW442"/>
    <mergeCell ref="BX442:CA442"/>
    <mergeCell ref="CB442:CE442"/>
    <mergeCell ref="CF442:CI442"/>
    <mergeCell ref="CJ442:CM442"/>
    <mergeCell ref="CN442:CQ442"/>
    <mergeCell ref="CR442:CU442"/>
    <mergeCell ref="BH440:BK440"/>
    <mergeCell ref="BL440:BO440"/>
    <mergeCell ref="BP440:BS440"/>
    <mergeCell ref="BT440:BW440"/>
    <mergeCell ref="BX440:CA440"/>
    <mergeCell ref="CB440:CE440"/>
    <mergeCell ref="CF440:CI440"/>
    <mergeCell ref="CJ440:CM440"/>
    <mergeCell ref="CN440:CQ440"/>
    <mergeCell ref="CR440:CU440"/>
    <mergeCell ref="CV443:CV445"/>
    <mergeCell ref="D444:G444"/>
    <mergeCell ref="H444:K444"/>
    <mergeCell ref="L444:O444"/>
    <mergeCell ref="P444:S444"/>
    <mergeCell ref="T444:W444"/>
    <mergeCell ref="X444:AA444"/>
    <mergeCell ref="AB444:AE444"/>
    <mergeCell ref="AF444:AI444"/>
    <mergeCell ref="AJ444:AM444"/>
    <mergeCell ref="AN444:AQ444"/>
    <mergeCell ref="AR444:AU444"/>
    <mergeCell ref="AV444:AY444"/>
    <mergeCell ref="AZ444:BC444"/>
    <mergeCell ref="BD444:BG444"/>
    <mergeCell ref="BH444:BK444"/>
    <mergeCell ref="BL444:BO444"/>
    <mergeCell ref="BP444:BS444"/>
    <mergeCell ref="BT444:BW444"/>
    <mergeCell ref="BX444:CA444"/>
    <mergeCell ref="CB444:CE444"/>
    <mergeCell ref="CF444:CI444"/>
    <mergeCell ref="A443:A445"/>
    <mergeCell ref="B443:B445"/>
    <mergeCell ref="C443:C445"/>
    <mergeCell ref="D443:G443"/>
    <mergeCell ref="H443:K443"/>
    <mergeCell ref="L443:O443"/>
    <mergeCell ref="P443:S443"/>
    <mergeCell ref="T443:W443"/>
    <mergeCell ref="X443:AA443"/>
    <mergeCell ref="AB443:AE443"/>
    <mergeCell ref="AF443:AI443"/>
    <mergeCell ref="AJ443:AM443"/>
    <mergeCell ref="AN443:AQ443"/>
    <mergeCell ref="AR443:AU443"/>
    <mergeCell ref="AV443:AY443"/>
    <mergeCell ref="AZ443:BC443"/>
    <mergeCell ref="BD443:BG443"/>
    <mergeCell ref="CJ444:CM444"/>
    <mergeCell ref="CN444:CQ444"/>
    <mergeCell ref="CR444:CU444"/>
    <mergeCell ref="D445:G445"/>
    <mergeCell ref="H445:K445"/>
    <mergeCell ref="L445:O445"/>
    <mergeCell ref="P445:S445"/>
    <mergeCell ref="T445:W445"/>
    <mergeCell ref="X445:AA445"/>
    <mergeCell ref="AB445:AE445"/>
    <mergeCell ref="AF445:AI445"/>
    <mergeCell ref="AJ445:AM445"/>
    <mergeCell ref="AN445:AQ445"/>
    <mergeCell ref="AR445:AU445"/>
    <mergeCell ref="AV445:AY445"/>
    <mergeCell ref="AZ445:BC445"/>
    <mergeCell ref="BD445:BG445"/>
    <mergeCell ref="BH445:BK445"/>
    <mergeCell ref="BL445:BO445"/>
    <mergeCell ref="BP445:BS445"/>
    <mergeCell ref="BT445:BW445"/>
    <mergeCell ref="BX445:CA445"/>
    <mergeCell ref="CB445:CE445"/>
    <mergeCell ref="CF445:CI445"/>
    <mergeCell ref="CJ445:CM445"/>
    <mergeCell ref="CN445:CQ445"/>
    <mergeCell ref="CR445:CU445"/>
    <mergeCell ref="BH443:BK443"/>
    <mergeCell ref="BL443:BO443"/>
    <mergeCell ref="BP443:BS443"/>
    <mergeCell ref="BT443:BW443"/>
    <mergeCell ref="BX443:CA443"/>
    <mergeCell ref="CB443:CE443"/>
    <mergeCell ref="CF443:CI443"/>
    <mergeCell ref="CJ443:CM443"/>
    <mergeCell ref="CN443:CQ443"/>
    <mergeCell ref="CR443:CU443"/>
    <mergeCell ref="CV446:CV448"/>
    <mergeCell ref="D447:G447"/>
    <mergeCell ref="H447:K447"/>
    <mergeCell ref="L447:O447"/>
    <mergeCell ref="P447:S447"/>
    <mergeCell ref="T447:W447"/>
    <mergeCell ref="X447:AA447"/>
    <mergeCell ref="AB447:AE447"/>
    <mergeCell ref="AF447:AI447"/>
    <mergeCell ref="AJ447:AM447"/>
    <mergeCell ref="AN447:AQ447"/>
    <mergeCell ref="AR447:AU447"/>
    <mergeCell ref="AV447:AY447"/>
    <mergeCell ref="AZ447:BC447"/>
    <mergeCell ref="BD447:BG447"/>
    <mergeCell ref="BH447:BK447"/>
    <mergeCell ref="BL447:BO447"/>
    <mergeCell ref="BP447:BS447"/>
    <mergeCell ref="BT447:BW447"/>
    <mergeCell ref="BX447:CA447"/>
    <mergeCell ref="CB447:CE447"/>
    <mergeCell ref="CF447:CI447"/>
    <mergeCell ref="A446:A448"/>
    <mergeCell ref="B446:B448"/>
    <mergeCell ref="C446:C448"/>
    <mergeCell ref="D446:G446"/>
    <mergeCell ref="H446:K446"/>
    <mergeCell ref="L446:O446"/>
    <mergeCell ref="P446:S446"/>
    <mergeCell ref="T446:W446"/>
    <mergeCell ref="X446:AA446"/>
    <mergeCell ref="AB446:AE446"/>
    <mergeCell ref="AF446:AI446"/>
    <mergeCell ref="AJ446:AM446"/>
    <mergeCell ref="AN446:AQ446"/>
    <mergeCell ref="AR446:AU446"/>
    <mergeCell ref="AV446:AY446"/>
    <mergeCell ref="AZ446:BC446"/>
    <mergeCell ref="BD446:BG446"/>
    <mergeCell ref="CJ447:CM447"/>
    <mergeCell ref="CN447:CQ447"/>
    <mergeCell ref="CR447:CU447"/>
    <mergeCell ref="D448:G448"/>
    <mergeCell ref="H448:K448"/>
    <mergeCell ref="L448:O448"/>
    <mergeCell ref="P448:S448"/>
    <mergeCell ref="T448:W448"/>
    <mergeCell ref="X448:AA448"/>
    <mergeCell ref="AB448:AE448"/>
    <mergeCell ref="AF448:AI448"/>
    <mergeCell ref="AJ448:AM448"/>
    <mergeCell ref="AN448:AQ448"/>
    <mergeCell ref="AR448:AU448"/>
    <mergeCell ref="AV448:AY448"/>
    <mergeCell ref="AZ448:BC448"/>
    <mergeCell ref="BD448:BG448"/>
    <mergeCell ref="BH448:BK448"/>
    <mergeCell ref="BL448:BO448"/>
    <mergeCell ref="BP448:BS448"/>
    <mergeCell ref="BT448:BW448"/>
    <mergeCell ref="BX448:CA448"/>
    <mergeCell ref="CB448:CE448"/>
    <mergeCell ref="CF448:CI448"/>
    <mergeCell ref="CJ448:CM448"/>
    <mergeCell ref="CN448:CQ448"/>
    <mergeCell ref="CR448:CU448"/>
    <mergeCell ref="BH446:BK446"/>
    <mergeCell ref="BL446:BO446"/>
    <mergeCell ref="BP446:BS446"/>
    <mergeCell ref="BT446:BW446"/>
    <mergeCell ref="BX446:CA446"/>
    <mergeCell ref="CB446:CE446"/>
    <mergeCell ref="CF446:CI446"/>
    <mergeCell ref="CJ446:CM446"/>
    <mergeCell ref="CN446:CQ446"/>
    <mergeCell ref="CR446:CU446"/>
    <mergeCell ref="CV449:CV451"/>
    <mergeCell ref="D450:G450"/>
    <mergeCell ref="H450:K450"/>
    <mergeCell ref="L450:O450"/>
    <mergeCell ref="P450:S450"/>
    <mergeCell ref="T450:W450"/>
    <mergeCell ref="X450:AA450"/>
    <mergeCell ref="AB450:AE450"/>
    <mergeCell ref="AF450:AI450"/>
    <mergeCell ref="AJ450:AM450"/>
    <mergeCell ref="AN450:AQ450"/>
    <mergeCell ref="AR450:AU450"/>
    <mergeCell ref="AV450:AY450"/>
    <mergeCell ref="AZ450:BC450"/>
    <mergeCell ref="BD450:BG450"/>
    <mergeCell ref="BH450:BK450"/>
    <mergeCell ref="BL450:BO450"/>
    <mergeCell ref="BP450:BS450"/>
    <mergeCell ref="BT450:BW450"/>
    <mergeCell ref="BX450:CA450"/>
    <mergeCell ref="CB450:CE450"/>
    <mergeCell ref="CF450:CI450"/>
    <mergeCell ref="A449:A451"/>
    <mergeCell ref="B449:B451"/>
    <mergeCell ref="C449:C451"/>
    <mergeCell ref="D449:G449"/>
    <mergeCell ref="H449:K449"/>
    <mergeCell ref="L449:O449"/>
    <mergeCell ref="P449:S449"/>
    <mergeCell ref="T449:W449"/>
    <mergeCell ref="X449:AA449"/>
    <mergeCell ref="AB449:AE449"/>
    <mergeCell ref="AF449:AI449"/>
    <mergeCell ref="AJ449:AM449"/>
    <mergeCell ref="AN449:AQ449"/>
    <mergeCell ref="AR449:AU449"/>
    <mergeCell ref="AV449:AY449"/>
    <mergeCell ref="AZ449:BC449"/>
    <mergeCell ref="BD449:BG449"/>
    <mergeCell ref="CJ450:CM450"/>
    <mergeCell ref="CN450:CQ450"/>
    <mergeCell ref="CR450:CU450"/>
    <mergeCell ref="D451:G451"/>
    <mergeCell ref="H451:K451"/>
    <mergeCell ref="L451:O451"/>
    <mergeCell ref="P451:S451"/>
    <mergeCell ref="T451:W451"/>
    <mergeCell ref="X451:AA451"/>
    <mergeCell ref="AB451:AE451"/>
    <mergeCell ref="AF451:AI451"/>
    <mergeCell ref="AJ451:AM451"/>
    <mergeCell ref="AN451:AQ451"/>
    <mergeCell ref="AR451:AU451"/>
    <mergeCell ref="AV451:AY451"/>
    <mergeCell ref="AZ451:BC451"/>
    <mergeCell ref="BD451:BG451"/>
    <mergeCell ref="BH451:BK451"/>
    <mergeCell ref="BL451:BO451"/>
    <mergeCell ref="BP451:BS451"/>
    <mergeCell ref="BT451:BW451"/>
    <mergeCell ref="BX451:CA451"/>
    <mergeCell ref="CB451:CE451"/>
    <mergeCell ref="CF451:CI451"/>
    <mergeCell ref="CJ451:CM451"/>
    <mergeCell ref="CN451:CQ451"/>
    <mergeCell ref="CR451:CU451"/>
    <mergeCell ref="BH449:BK449"/>
    <mergeCell ref="BL449:BO449"/>
    <mergeCell ref="BP449:BS449"/>
    <mergeCell ref="BT449:BW449"/>
    <mergeCell ref="BX449:CA449"/>
    <mergeCell ref="CB449:CE449"/>
    <mergeCell ref="CF449:CI449"/>
    <mergeCell ref="CJ449:CM449"/>
    <mergeCell ref="CN449:CQ449"/>
    <mergeCell ref="CR449:CU449"/>
    <mergeCell ref="CV452:CV454"/>
    <mergeCell ref="D453:G453"/>
    <mergeCell ref="H453:K453"/>
    <mergeCell ref="L453:O453"/>
    <mergeCell ref="P453:S453"/>
    <mergeCell ref="T453:W453"/>
    <mergeCell ref="X453:AA453"/>
    <mergeCell ref="AB453:AE453"/>
    <mergeCell ref="AF453:AI453"/>
    <mergeCell ref="AJ453:AM453"/>
    <mergeCell ref="AN453:AQ453"/>
    <mergeCell ref="AR453:AU453"/>
    <mergeCell ref="AV453:AY453"/>
    <mergeCell ref="AZ453:BC453"/>
    <mergeCell ref="BD453:BG453"/>
    <mergeCell ref="BH453:BK453"/>
    <mergeCell ref="BL453:BO453"/>
    <mergeCell ref="BP453:BS453"/>
    <mergeCell ref="BT453:BW453"/>
    <mergeCell ref="BX453:CA453"/>
    <mergeCell ref="CB453:CE453"/>
    <mergeCell ref="CF453:CI453"/>
    <mergeCell ref="A452:A454"/>
    <mergeCell ref="B452:B454"/>
    <mergeCell ref="C452:C454"/>
    <mergeCell ref="D452:G452"/>
    <mergeCell ref="H452:K452"/>
    <mergeCell ref="L452:O452"/>
    <mergeCell ref="P452:S452"/>
    <mergeCell ref="T452:W452"/>
    <mergeCell ref="X452:AA452"/>
    <mergeCell ref="AB452:AE452"/>
    <mergeCell ref="AF452:AI452"/>
    <mergeCell ref="AJ452:AM452"/>
    <mergeCell ref="AN452:AQ452"/>
    <mergeCell ref="AR452:AU452"/>
    <mergeCell ref="AV452:AY452"/>
    <mergeCell ref="AZ452:BC452"/>
    <mergeCell ref="BD452:BG452"/>
    <mergeCell ref="CJ453:CM453"/>
    <mergeCell ref="CN453:CQ453"/>
    <mergeCell ref="CR453:CU453"/>
    <mergeCell ref="D454:G454"/>
    <mergeCell ref="H454:K454"/>
    <mergeCell ref="L454:O454"/>
    <mergeCell ref="P454:S454"/>
    <mergeCell ref="T454:W454"/>
    <mergeCell ref="X454:AA454"/>
    <mergeCell ref="AB454:AE454"/>
    <mergeCell ref="AF454:AI454"/>
    <mergeCell ref="AJ454:AM454"/>
    <mergeCell ref="AN454:AQ454"/>
    <mergeCell ref="AR454:AU454"/>
    <mergeCell ref="AV454:AY454"/>
    <mergeCell ref="AZ454:BC454"/>
    <mergeCell ref="BD454:BG454"/>
    <mergeCell ref="BH454:BK454"/>
    <mergeCell ref="BL454:BO454"/>
    <mergeCell ref="BP454:BS454"/>
    <mergeCell ref="BT454:BW454"/>
    <mergeCell ref="BX454:CA454"/>
    <mergeCell ref="CB454:CE454"/>
    <mergeCell ref="CF454:CI454"/>
    <mergeCell ref="CJ454:CM454"/>
    <mergeCell ref="CN454:CQ454"/>
    <mergeCell ref="CR454:CU454"/>
    <mergeCell ref="BH452:BK452"/>
    <mergeCell ref="BL452:BO452"/>
    <mergeCell ref="BP452:BS452"/>
    <mergeCell ref="BT452:BW452"/>
    <mergeCell ref="BX452:CA452"/>
    <mergeCell ref="CB452:CE452"/>
    <mergeCell ref="CF452:CI452"/>
    <mergeCell ref="CJ452:CM452"/>
    <mergeCell ref="CN452:CQ452"/>
    <mergeCell ref="CR452:CU452"/>
    <mergeCell ref="CV455:CV457"/>
    <mergeCell ref="D456:G456"/>
    <mergeCell ref="H456:K456"/>
    <mergeCell ref="L456:O456"/>
    <mergeCell ref="P456:S456"/>
    <mergeCell ref="T456:W456"/>
    <mergeCell ref="X456:AA456"/>
    <mergeCell ref="AB456:AE456"/>
    <mergeCell ref="AF456:AI456"/>
    <mergeCell ref="AJ456:AM456"/>
    <mergeCell ref="AN456:AQ456"/>
    <mergeCell ref="AR456:AU456"/>
    <mergeCell ref="AV456:AY456"/>
    <mergeCell ref="AZ456:BC456"/>
    <mergeCell ref="BD456:BG456"/>
    <mergeCell ref="BH456:BK456"/>
    <mergeCell ref="BL456:BO456"/>
    <mergeCell ref="BP456:BS456"/>
    <mergeCell ref="BT456:BW456"/>
    <mergeCell ref="BX456:CA456"/>
    <mergeCell ref="CB456:CE456"/>
    <mergeCell ref="CF456:CI456"/>
    <mergeCell ref="A455:A457"/>
    <mergeCell ref="B455:B457"/>
    <mergeCell ref="C455:C457"/>
    <mergeCell ref="D455:G455"/>
    <mergeCell ref="H455:K455"/>
    <mergeCell ref="L455:O455"/>
    <mergeCell ref="P455:S455"/>
    <mergeCell ref="T455:W455"/>
    <mergeCell ref="X455:AA455"/>
    <mergeCell ref="AB455:AE455"/>
    <mergeCell ref="AF455:AI455"/>
    <mergeCell ref="AJ455:AM455"/>
    <mergeCell ref="AN455:AQ455"/>
    <mergeCell ref="AR455:AU455"/>
    <mergeCell ref="AV455:AY455"/>
    <mergeCell ref="AZ455:BC455"/>
    <mergeCell ref="BD455:BG455"/>
    <mergeCell ref="CJ456:CM456"/>
    <mergeCell ref="CN456:CQ456"/>
    <mergeCell ref="CR456:CU456"/>
    <mergeCell ref="D457:G457"/>
    <mergeCell ref="H457:K457"/>
    <mergeCell ref="L457:O457"/>
    <mergeCell ref="P457:S457"/>
    <mergeCell ref="T457:W457"/>
    <mergeCell ref="X457:AA457"/>
    <mergeCell ref="AB457:AE457"/>
    <mergeCell ref="AF457:AI457"/>
    <mergeCell ref="AJ457:AM457"/>
    <mergeCell ref="AN457:AQ457"/>
    <mergeCell ref="AR457:AU457"/>
    <mergeCell ref="AV457:AY457"/>
    <mergeCell ref="AZ457:BC457"/>
    <mergeCell ref="BD457:BG457"/>
    <mergeCell ref="BH457:BK457"/>
    <mergeCell ref="BL457:BO457"/>
    <mergeCell ref="BP457:BS457"/>
    <mergeCell ref="BT457:BW457"/>
    <mergeCell ref="BX457:CA457"/>
    <mergeCell ref="CB457:CE457"/>
    <mergeCell ref="CF457:CI457"/>
    <mergeCell ref="CJ457:CM457"/>
    <mergeCell ref="CN457:CQ457"/>
    <mergeCell ref="CR457:CU457"/>
    <mergeCell ref="BH455:BK455"/>
    <mergeCell ref="BL455:BO455"/>
    <mergeCell ref="BP455:BS455"/>
    <mergeCell ref="BT455:BW455"/>
    <mergeCell ref="BX455:CA455"/>
    <mergeCell ref="CB455:CE455"/>
    <mergeCell ref="CF455:CI455"/>
    <mergeCell ref="CJ455:CM455"/>
    <mergeCell ref="CN455:CQ455"/>
    <mergeCell ref="CR455:CU455"/>
    <mergeCell ref="CV458:CV460"/>
    <mergeCell ref="D459:G459"/>
    <mergeCell ref="H459:K459"/>
    <mergeCell ref="L459:O459"/>
    <mergeCell ref="P459:S459"/>
    <mergeCell ref="T459:W459"/>
    <mergeCell ref="X459:AA459"/>
    <mergeCell ref="AB459:AE459"/>
    <mergeCell ref="AF459:AI459"/>
    <mergeCell ref="AJ459:AM459"/>
    <mergeCell ref="AN459:AQ459"/>
    <mergeCell ref="AR459:AU459"/>
    <mergeCell ref="AV459:AY459"/>
    <mergeCell ref="AZ459:BC459"/>
    <mergeCell ref="BD459:BG459"/>
    <mergeCell ref="BH459:BK459"/>
    <mergeCell ref="BL459:BO459"/>
    <mergeCell ref="BP459:BS459"/>
    <mergeCell ref="BT459:BW459"/>
    <mergeCell ref="BX459:CA459"/>
    <mergeCell ref="CB459:CE459"/>
    <mergeCell ref="CF459:CI459"/>
    <mergeCell ref="A458:A460"/>
    <mergeCell ref="B458:B460"/>
    <mergeCell ref="C458:C460"/>
    <mergeCell ref="D458:G458"/>
    <mergeCell ref="H458:K458"/>
    <mergeCell ref="L458:O458"/>
    <mergeCell ref="P458:S458"/>
    <mergeCell ref="T458:W458"/>
    <mergeCell ref="X458:AA458"/>
    <mergeCell ref="AB458:AE458"/>
    <mergeCell ref="AF458:AI458"/>
    <mergeCell ref="AJ458:AM458"/>
    <mergeCell ref="AN458:AQ458"/>
    <mergeCell ref="AR458:AU458"/>
    <mergeCell ref="AV458:AY458"/>
    <mergeCell ref="AZ458:BC458"/>
    <mergeCell ref="BD458:BG458"/>
    <mergeCell ref="CJ459:CM459"/>
    <mergeCell ref="CN459:CQ459"/>
    <mergeCell ref="CR459:CU459"/>
    <mergeCell ref="D460:G460"/>
    <mergeCell ref="H460:K460"/>
    <mergeCell ref="L460:O460"/>
    <mergeCell ref="P460:S460"/>
    <mergeCell ref="T460:W460"/>
    <mergeCell ref="X460:AA460"/>
    <mergeCell ref="AB460:AE460"/>
    <mergeCell ref="AF460:AI460"/>
    <mergeCell ref="AJ460:AM460"/>
    <mergeCell ref="AN460:AQ460"/>
    <mergeCell ref="AR460:AU460"/>
    <mergeCell ref="AV460:AY460"/>
    <mergeCell ref="AZ460:BC460"/>
    <mergeCell ref="BD460:BG460"/>
    <mergeCell ref="BH460:BK460"/>
    <mergeCell ref="BL460:BO460"/>
    <mergeCell ref="BP460:BS460"/>
    <mergeCell ref="BT460:BW460"/>
    <mergeCell ref="BX460:CA460"/>
    <mergeCell ref="CB460:CE460"/>
    <mergeCell ref="CF460:CI460"/>
    <mergeCell ref="CJ460:CM460"/>
    <mergeCell ref="CN460:CQ460"/>
    <mergeCell ref="CR460:CU460"/>
    <mergeCell ref="BH458:BK458"/>
    <mergeCell ref="BL458:BO458"/>
    <mergeCell ref="BP458:BS458"/>
    <mergeCell ref="BT458:BW458"/>
    <mergeCell ref="BX458:CA458"/>
    <mergeCell ref="CB458:CE458"/>
    <mergeCell ref="CF458:CI458"/>
    <mergeCell ref="CJ458:CM458"/>
    <mergeCell ref="CN458:CQ458"/>
    <mergeCell ref="CR458:CU458"/>
    <mergeCell ref="CV461:CV463"/>
    <mergeCell ref="D462:G462"/>
    <mergeCell ref="H462:K462"/>
    <mergeCell ref="L462:O462"/>
    <mergeCell ref="P462:S462"/>
    <mergeCell ref="T462:W462"/>
    <mergeCell ref="X462:AA462"/>
    <mergeCell ref="AB462:AE462"/>
    <mergeCell ref="AF462:AI462"/>
    <mergeCell ref="AJ462:AM462"/>
    <mergeCell ref="AN462:AQ462"/>
    <mergeCell ref="AR462:AU462"/>
    <mergeCell ref="AV462:AY462"/>
    <mergeCell ref="AZ462:BC462"/>
    <mergeCell ref="BD462:BG462"/>
    <mergeCell ref="BH462:BK462"/>
    <mergeCell ref="BL462:BO462"/>
    <mergeCell ref="BP462:BS462"/>
    <mergeCell ref="BT462:BW462"/>
    <mergeCell ref="BX462:CA462"/>
    <mergeCell ref="CB462:CE462"/>
    <mergeCell ref="CF462:CI462"/>
    <mergeCell ref="A461:A463"/>
    <mergeCell ref="B461:B463"/>
    <mergeCell ref="C461:C463"/>
    <mergeCell ref="D461:G461"/>
    <mergeCell ref="H461:K461"/>
    <mergeCell ref="L461:O461"/>
    <mergeCell ref="P461:S461"/>
    <mergeCell ref="T461:W461"/>
    <mergeCell ref="X461:AA461"/>
    <mergeCell ref="AB461:AE461"/>
    <mergeCell ref="AF461:AI461"/>
    <mergeCell ref="AJ461:AM461"/>
    <mergeCell ref="AN461:AQ461"/>
    <mergeCell ref="AR461:AU461"/>
    <mergeCell ref="AV461:AY461"/>
    <mergeCell ref="AZ461:BC461"/>
    <mergeCell ref="BD461:BG461"/>
    <mergeCell ref="CJ462:CM462"/>
    <mergeCell ref="CN462:CQ462"/>
    <mergeCell ref="CR462:CU462"/>
    <mergeCell ref="D463:G463"/>
    <mergeCell ref="H463:K463"/>
    <mergeCell ref="L463:O463"/>
    <mergeCell ref="P463:S463"/>
    <mergeCell ref="T463:W463"/>
    <mergeCell ref="X463:AA463"/>
    <mergeCell ref="AB463:AE463"/>
    <mergeCell ref="AF463:AI463"/>
    <mergeCell ref="AJ463:AM463"/>
    <mergeCell ref="AN463:AQ463"/>
    <mergeCell ref="AR463:AU463"/>
    <mergeCell ref="AV463:AY463"/>
    <mergeCell ref="AZ463:BC463"/>
    <mergeCell ref="BD463:BG463"/>
    <mergeCell ref="BH463:BK463"/>
    <mergeCell ref="BL463:BO463"/>
    <mergeCell ref="BP463:BS463"/>
    <mergeCell ref="BT463:BW463"/>
    <mergeCell ref="BX463:CA463"/>
    <mergeCell ref="CB463:CE463"/>
    <mergeCell ref="CF463:CI463"/>
    <mergeCell ref="CJ463:CM463"/>
    <mergeCell ref="CN463:CQ463"/>
    <mergeCell ref="CR463:CU463"/>
    <mergeCell ref="BH461:BK461"/>
    <mergeCell ref="BL461:BO461"/>
    <mergeCell ref="BP461:BS461"/>
    <mergeCell ref="BT461:BW461"/>
    <mergeCell ref="BX461:CA461"/>
    <mergeCell ref="CB461:CE461"/>
    <mergeCell ref="CF461:CI461"/>
    <mergeCell ref="CJ461:CM461"/>
    <mergeCell ref="CN461:CQ461"/>
    <mergeCell ref="CR461:CU461"/>
    <mergeCell ref="CV464:CV466"/>
    <mergeCell ref="D465:G465"/>
    <mergeCell ref="H465:K465"/>
    <mergeCell ref="L465:O465"/>
    <mergeCell ref="P465:S465"/>
    <mergeCell ref="T465:W465"/>
    <mergeCell ref="X465:AA465"/>
    <mergeCell ref="AB465:AE465"/>
    <mergeCell ref="AF465:AI465"/>
    <mergeCell ref="AJ465:AM465"/>
    <mergeCell ref="AN465:AQ465"/>
    <mergeCell ref="AR465:AU465"/>
    <mergeCell ref="AV465:AY465"/>
    <mergeCell ref="AZ465:BC465"/>
    <mergeCell ref="BD465:BG465"/>
    <mergeCell ref="BH465:BK465"/>
    <mergeCell ref="BL465:BO465"/>
    <mergeCell ref="BP465:BS465"/>
    <mergeCell ref="BT465:BW465"/>
    <mergeCell ref="BX465:CA465"/>
    <mergeCell ref="CB465:CE465"/>
    <mergeCell ref="CF465:CI465"/>
    <mergeCell ref="A464:A466"/>
    <mergeCell ref="B464:B466"/>
    <mergeCell ref="C464:C466"/>
    <mergeCell ref="D464:G464"/>
    <mergeCell ref="H464:K464"/>
    <mergeCell ref="L464:O464"/>
    <mergeCell ref="P464:S464"/>
    <mergeCell ref="T464:W464"/>
    <mergeCell ref="X464:AA464"/>
    <mergeCell ref="AB464:AE464"/>
    <mergeCell ref="AF464:AI464"/>
    <mergeCell ref="AJ464:AM464"/>
    <mergeCell ref="AN464:AQ464"/>
    <mergeCell ref="AR464:AU464"/>
    <mergeCell ref="AV464:AY464"/>
    <mergeCell ref="AZ464:BC464"/>
    <mergeCell ref="BD464:BG464"/>
    <mergeCell ref="CJ465:CM465"/>
    <mergeCell ref="CN465:CQ465"/>
    <mergeCell ref="CR465:CU465"/>
    <mergeCell ref="D466:G466"/>
    <mergeCell ref="H466:K466"/>
    <mergeCell ref="L466:O466"/>
    <mergeCell ref="P466:S466"/>
    <mergeCell ref="T466:W466"/>
    <mergeCell ref="X466:AA466"/>
    <mergeCell ref="AB466:AE466"/>
    <mergeCell ref="AF466:AI466"/>
    <mergeCell ref="AJ466:AM466"/>
    <mergeCell ref="AN466:AQ466"/>
    <mergeCell ref="AR466:AU466"/>
    <mergeCell ref="AV466:AY466"/>
    <mergeCell ref="AZ466:BC466"/>
    <mergeCell ref="BD466:BG466"/>
    <mergeCell ref="BH466:BK466"/>
    <mergeCell ref="BL466:BO466"/>
    <mergeCell ref="BP466:BS466"/>
    <mergeCell ref="BT466:BW466"/>
    <mergeCell ref="BX466:CA466"/>
    <mergeCell ref="CB466:CE466"/>
    <mergeCell ref="CF466:CI466"/>
    <mergeCell ref="CJ466:CM466"/>
    <mergeCell ref="CN466:CQ466"/>
    <mergeCell ref="CR466:CU466"/>
    <mergeCell ref="BH464:BK464"/>
    <mergeCell ref="BL464:BO464"/>
    <mergeCell ref="BP464:BS464"/>
    <mergeCell ref="BT464:BW464"/>
    <mergeCell ref="BX464:CA464"/>
    <mergeCell ref="CB464:CE464"/>
    <mergeCell ref="CF464:CI464"/>
    <mergeCell ref="CJ464:CM464"/>
    <mergeCell ref="CN464:CQ464"/>
    <mergeCell ref="CR464:CU464"/>
    <mergeCell ref="CV467:CV469"/>
    <mergeCell ref="D468:G468"/>
    <mergeCell ref="H468:K468"/>
    <mergeCell ref="L468:O468"/>
    <mergeCell ref="P468:S468"/>
    <mergeCell ref="T468:W468"/>
    <mergeCell ref="X468:AA468"/>
    <mergeCell ref="AB468:AE468"/>
    <mergeCell ref="AF468:AI468"/>
    <mergeCell ref="AJ468:AM468"/>
    <mergeCell ref="AN468:AQ468"/>
    <mergeCell ref="AR468:AU468"/>
    <mergeCell ref="AV468:AY468"/>
    <mergeCell ref="AZ468:BC468"/>
    <mergeCell ref="BD468:BG468"/>
    <mergeCell ref="BH468:BK468"/>
    <mergeCell ref="BL468:BO468"/>
    <mergeCell ref="BP468:BS468"/>
    <mergeCell ref="BT468:BW468"/>
    <mergeCell ref="BX468:CA468"/>
    <mergeCell ref="CB468:CE468"/>
    <mergeCell ref="CF468:CI468"/>
    <mergeCell ref="A467:A469"/>
    <mergeCell ref="B467:B469"/>
    <mergeCell ref="C467:C469"/>
    <mergeCell ref="D467:G467"/>
    <mergeCell ref="H467:K467"/>
    <mergeCell ref="L467:O467"/>
    <mergeCell ref="P467:S467"/>
    <mergeCell ref="T467:W467"/>
    <mergeCell ref="X467:AA467"/>
    <mergeCell ref="AB467:AE467"/>
    <mergeCell ref="AF467:AI467"/>
    <mergeCell ref="AJ467:AM467"/>
    <mergeCell ref="AN467:AQ467"/>
    <mergeCell ref="AR467:AU467"/>
    <mergeCell ref="AV467:AY467"/>
    <mergeCell ref="AZ467:BC467"/>
    <mergeCell ref="BD467:BG467"/>
    <mergeCell ref="CJ468:CM468"/>
    <mergeCell ref="CN468:CQ468"/>
    <mergeCell ref="CR468:CU468"/>
    <mergeCell ref="D469:G469"/>
    <mergeCell ref="H469:K469"/>
    <mergeCell ref="L469:O469"/>
    <mergeCell ref="P469:S469"/>
    <mergeCell ref="T469:W469"/>
    <mergeCell ref="X469:AA469"/>
    <mergeCell ref="AB469:AE469"/>
    <mergeCell ref="AF469:AI469"/>
    <mergeCell ref="AJ469:AM469"/>
    <mergeCell ref="AN469:AQ469"/>
    <mergeCell ref="AR469:AU469"/>
    <mergeCell ref="AV469:AY469"/>
    <mergeCell ref="AZ469:BC469"/>
    <mergeCell ref="BD469:BG469"/>
    <mergeCell ref="BH469:BK469"/>
    <mergeCell ref="BL469:BO469"/>
    <mergeCell ref="BP469:BS469"/>
    <mergeCell ref="BT469:BW469"/>
    <mergeCell ref="BX469:CA469"/>
    <mergeCell ref="CB469:CE469"/>
    <mergeCell ref="CF469:CI469"/>
    <mergeCell ref="CJ469:CM469"/>
    <mergeCell ref="CN469:CQ469"/>
    <mergeCell ref="CR469:CU469"/>
    <mergeCell ref="BH467:BK467"/>
    <mergeCell ref="BL467:BO467"/>
    <mergeCell ref="BP467:BS467"/>
    <mergeCell ref="BT467:BW467"/>
    <mergeCell ref="BX467:CA467"/>
    <mergeCell ref="CB467:CE467"/>
    <mergeCell ref="CF467:CI467"/>
    <mergeCell ref="CJ467:CM467"/>
    <mergeCell ref="CN467:CQ467"/>
    <mergeCell ref="CR467:CU467"/>
    <mergeCell ref="CV470:CV472"/>
    <mergeCell ref="D471:G471"/>
    <mergeCell ref="H471:K471"/>
    <mergeCell ref="L471:O471"/>
    <mergeCell ref="P471:S471"/>
    <mergeCell ref="T471:W471"/>
    <mergeCell ref="X471:AA471"/>
    <mergeCell ref="AB471:AE471"/>
    <mergeCell ref="AF471:AI471"/>
    <mergeCell ref="AJ471:AM471"/>
    <mergeCell ref="AN471:AQ471"/>
    <mergeCell ref="AR471:AU471"/>
    <mergeCell ref="AV471:AY471"/>
    <mergeCell ref="AZ471:BC471"/>
    <mergeCell ref="BD471:BG471"/>
    <mergeCell ref="BH471:BK471"/>
    <mergeCell ref="BL471:BO471"/>
    <mergeCell ref="BP471:BS471"/>
    <mergeCell ref="BT471:BW471"/>
    <mergeCell ref="BX471:CA471"/>
    <mergeCell ref="CB471:CE471"/>
    <mergeCell ref="CF471:CI471"/>
    <mergeCell ref="A470:A472"/>
    <mergeCell ref="B470:B472"/>
    <mergeCell ref="C470:C472"/>
    <mergeCell ref="D470:G470"/>
    <mergeCell ref="H470:K470"/>
    <mergeCell ref="L470:O470"/>
    <mergeCell ref="P470:S470"/>
    <mergeCell ref="T470:W470"/>
    <mergeCell ref="X470:AA470"/>
    <mergeCell ref="AB470:AE470"/>
    <mergeCell ref="AF470:AI470"/>
    <mergeCell ref="AJ470:AM470"/>
    <mergeCell ref="AN470:AQ470"/>
    <mergeCell ref="AR470:AU470"/>
    <mergeCell ref="AV470:AY470"/>
    <mergeCell ref="AZ470:BC470"/>
    <mergeCell ref="BD470:BG470"/>
    <mergeCell ref="CJ471:CM471"/>
    <mergeCell ref="CN471:CQ471"/>
    <mergeCell ref="CR471:CU471"/>
    <mergeCell ref="D472:G472"/>
    <mergeCell ref="H472:K472"/>
    <mergeCell ref="L472:O472"/>
    <mergeCell ref="P472:S472"/>
    <mergeCell ref="T472:W472"/>
    <mergeCell ref="X472:AA472"/>
    <mergeCell ref="AB472:AE472"/>
    <mergeCell ref="AF472:AI472"/>
    <mergeCell ref="AJ472:AM472"/>
    <mergeCell ref="AN472:AQ472"/>
    <mergeCell ref="AR472:AU472"/>
    <mergeCell ref="AV472:AY472"/>
    <mergeCell ref="AZ472:BC472"/>
    <mergeCell ref="BD472:BG472"/>
    <mergeCell ref="BH472:BK472"/>
    <mergeCell ref="BL472:BO472"/>
    <mergeCell ref="BP472:BS472"/>
    <mergeCell ref="BT472:BW472"/>
    <mergeCell ref="BX472:CA472"/>
    <mergeCell ref="CB472:CE472"/>
    <mergeCell ref="CF472:CI472"/>
    <mergeCell ref="CJ472:CM472"/>
    <mergeCell ref="CN472:CQ472"/>
    <mergeCell ref="CR472:CU472"/>
    <mergeCell ref="BH470:BK470"/>
    <mergeCell ref="BL470:BO470"/>
    <mergeCell ref="BP470:BS470"/>
    <mergeCell ref="BT470:BW470"/>
    <mergeCell ref="BX470:CA470"/>
    <mergeCell ref="CB470:CE470"/>
    <mergeCell ref="CF470:CI470"/>
    <mergeCell ref="CJ470:CM470"/>
    <mergeCell ref="CN470:CQ470"/>
    <mergeCell ref="CR470:CU470"/>
    <mergeCell ref="CV473:CV475"/>
    <mergeCell ref="D474:G474"/>
    <mergeCell ref="H474:K474"/>
    <mergeCell ref="L474:O474"/>
    <mergeCell ref="P474:S474"/>
    <mergeCell ref="T474:W474"/>
    <mergeCell ref="X474:AA474"/>
    <mergeCell ref="AB474:AE474"/>
    <mergeCell ref="AF474:AI474"/>
    <mergeCell ref="AJ474:AM474"/>
    <mergeCell ref="AN474:AQ474"/>
    <mergeCell ref="AR474:AU474"/>
    <mergeCell ref="AV474:AY474"/>
    <mergeCell ref="AZ474:BC474"/>
    <mergeCell ref="BD474:BG474"/>
    <mergeCell ref="BH474:BK474"/>
    <mergeCell ref="BL474:BO474"/>
    <mergeCell ref="BP474:BS474"/>
    <mergeCell ref="BT474:BW474"/>
    <mergeCell ref="BX474:CA474"/>
    <mergeCell ref="CB474:CE474"/>
    <mergeCell ref="CF474:CI474"/>
    <mergeCell ref="A473:A475"/>
    <mergeCell ref="B473:B475"/>
    <mergeCell ref="C473:C475"/>
    <mergeCell ref="D473:G473"/>
    <mergeCell ref="H473:K473"/>
    <mergeCell ref="L473:O473"/>
    <mergeCell ref="P473:S473"/>
    <mergeCell ref="T473:W473"/>
    <mergeCell ref="X473:AA473"/>
    <mergeCell ref="AB473:AE473"/>
    <mergeCell ref="AF473:AI473"/>
    <mergeCell ref="AJ473:AM473"/>
    <mergeCell ref="AN473:AQ473"/>
    <mergeCell ref="AR473:AU473"/>
    <mergeCell ref="AV473:AY473"/>
    <mergeCell ref="AZ473:BC473"/>
    <mergeCell ref="BD473:BG473"/>
    <mergeCell ref="CJ474:CM474"/>
    <mergeCell ref="CN474:CQ474"/>
    <mergeCell ref="CR474:CU474"/>
    <mergeCell ref="D475:G475"/>
    <mergeCell ref="H475:K475"/>
    <mergeCell ref="L475:O475"/>
    <mergeCell ref="P475:S475"/>
    <mergeCell ref="T475:W475"/>
    <mergeCell ref="X475:AA475"/>
    <mergeCell ref="AB475:AE475"/>
    <mergeCell ref="AF475:AI475"/>
    <mergeCell ref="AJ475:AM475"/>
    <mergeCell ref="AN475:AQ475"/>
    <mergeCell ref="AR475:AU475"/>
    <mergeCell ref="AV475:AY475"/>
    <mergeCell ref="AZ475:BC475"/>
    <mergeCell ref="BD475:BG475"/>
    <mergeCell ref="BH475:BK475"/>
    <mergeCell ref="BL475:BO475"/>
    <mergeCell ref="BP475:BS475"/>
    <mergeCell ref="BT475:BW475"/>
    <mergeCell ref="BX475:CA475"/>
    <mergeCell ref="CB475:CE475"/>
    <mergeCell ref="CF475:CI475"/>
    <mergeCell ref="CJ475:CM475"/>
    <mergeCell ref="CN475:CQ475"/>
    <mergeCell ref="CR475:CU475"/>
    <mergeCell ref="BH473:BK473"/>
    <mergeCell ref="BL473:BO473"/>
    <mergeCell ref="BP473:BS473"/>
    <mergeCell ref="BT473:BW473"/>
    <mergeCell ref="BX473:CA473"/>
    <mergeCell ref="CB473:CE473"/>
    <mergeCell ref="CF473:CI473"/>
    <mergeCell ref="CJ473:CM473"/>
    <mergeCell ref="CN473:CQ473"/>
    <mergeCell ref="CR473:CU473"/>
    <mergeCell ref="CV476:CV478"/>
    <mergeCell ref="D477:G477"/>
    <mergeCell ref="H477:K477"/>
    <mergeCell ref="L477:O477"/>
    <mergeCell ref="P477:S477"/>
    <mergeCell ref="T477:W477"/>
    <mergeCell ref="X477:AA477"/>
    <mergeCell ref="AB477:AE477"/>
    <mergeCell ref="AF477:AI477"/>
    <mergeCell ref="AJ477:AM477"/>
    <mergeCell ref="AN477:AQ477"/>
    <mergeCell ref="AR477:AU477"/>
    <mergeCell ref="AV477:AY477"/>
    <mergeCell ref="AZ477:BC477"/>
    <mergeCell ref="BD477:BG477"/>
    <mergeCell ref="BH477:BK477"/>
    <mergeCell ref="BL477:BO477"/>
    <mergeCell ref="BP477:BS477"/>
    <mergeCell ref="BT477:BW477"/>
    <mergeCell ref="BX477:CA477"/>
    <mergeCell ref="CB477:CE477"/>
    <mergeCell ref="CF477:CI477"/>
    <mergeCell ref="A476:A478"/>
    <mergeCell ref="B476:B478"/>
    <mergeCell ref="C476:C478"/>
    <mergeCell ref="D476:G476"/>
    <mergeCell ref="H476:K476"/>
    <mergeCell ref="L476:O476"/>
    <mergeCell ref="P476:S476"/>
    <mergeCell ref="T476:W476"/>
    <mergeCell ref="X476:AA476"/>
    <mergeCell ref="AB476:AE476"/>
    <mergeCell ref="AF476:AI476"/>
    <mergeCell ref="AJ476:AM476"/>
    <mergeCell ref="AN476:AQ476"/>
    <mergeCell ref="AR476:AU476"/>
    <mergeCell ref="AV476:AY476"/>
    <mergeCell ref="AZ476:BC476"/>
    <mergeCell ref="BD476:BG476"/>
    <mergeCell ref="CJ477:CM477"/>
    <mergeCell ref="CN477:CQ477"/>
    <mergeCell ref="CR477:CU477"/>
    <mergeCell ref="D478:G478"/>
    <mergeCell ref="H478:K478"/>
    <mergeCell ref="L478:O478"/>
    <mergeCell ref="P478:S478"/>
    <mergeCell ref="T478:W478"/>
    <mergeCell ref="X478:AA478"/>
    <mergeCell ref="AB478:AE478"/>
    <mergeCell ref="AF478:AI478"/>
    <mergeCell ref="AJ478:AM478"/>
    <mergeCell ref="AN478:AQ478"/>
    <mergeCell ref="AR478:AU478"/>
    <mergeCell ref="AV478:AY478"/>
    <mergeCell ref="AZ478:BC478"/>
    <mergeCell ref="BD478:BG478"/>
    <mergeCell ref="BH478:BK478"/>
    <mergeCell ref="BL478:BO478"/>
    <mergeCell ref="BP478:BS478"/>
    <mergeCell ref="BT478:BW478"/>
    <mergeCell ref="BX478:CA478"/>
    <mergeCell ref="CB478:CE478"/>
    <mergeCell ref="CF478:CI478"/>
    <mergeCell ref="CJ478:CM478"/>
    <mergeCell ref="CN478:CQ478"/>
    <mergeCell ref="CR478:CU478"/>
    <mergeCell ref="BH476:BK476"/>
    <mergeCell ref="BL476:BO476"/>
    <mergeCell ref="BP476:BS476"/>
    <mergeCell ref="BT476:BW476"/>
    <mergeCell ref="BX476:CA476"/>
    <mergeCell ref="CB476:CE476"/>
    <mergeCell ref="CF476:CI476"/>
    <mergeCell ref="CJ476:CM476"/>
    <mergeCell ref="CN476:CQ476"/>
    <mergeCell ref="CR476:CU476"/>
    <mergeCell ref="CV479:CV481"/>
    <mergeCell ref="D480:G480"/>
    <mergeCell ref="H480:K480"/>
    <mergeCell ref="L480:O480"/>
    <mergeCell ref="P480:S480"/>
    <mergeCell ref="T480:W480"/>
    <mergeCell ref="X480:AA480"/>
    <mergeCell ref="AB480:AE480"/>
    <mergeCell ref="AF480:AI480"/>
    <mergeCell ref="AJ480:AM480"/>
    <mergeCell ref="AN480:AQ480"/>
    <mergeCell ref="AR480:AU480"/>
    <mergeCell ref="AV480:AY480"/>
    <mergeCell ref="AZ480:BC480"/>
    <mergeCell ref="BD480:BG480"/>
    <mergeCell ref="BH480:BK480"/>
    <mergeCell ref="BL480:BO480"/>
    <mergeCell ref="BP480:BS480"/>
    <mergeCell ref="BT480:BW480"/>
    <mergeCell ref="BX480:CA480"/>
    <mergeCell ref="CB480:CE480"/>
    <mergeCell ref="CF480:CI480"/>
    <mergeCell ref="A479:A481"/>
    <mergeCell ref="B479:B481"/>
    <mergeCell ref="C479:C481"/>
    <mergeCell ref="D479:G479"/>
    <mergeCell ref="H479:K479"/>
    <mergeCell ref="L479:O479"/>
    <mergeCell ref="P479:S479"/>
    <mergeCell ref="T479:W479"/>
    <mergeCell ref="X479:AA479"/>
    <mergeCell ref="AB479:AE479"/>
    <mergeCell ref="AF479:AI479"/>
    <mergeCell ref="AJ479:AM479"/>
    <mergeCell ref="AN479:AQ479"/>
    <mergeCell ref="AR479:AU479"/>
    <mergeCell ref="AV479:AY479"/>
    <mergeCell ref="AZ479:BC479"/>
    <mergeCell ref="BD479:BG479"/>
    <mergeCell ref="CJ480:CM480"/>
    <mergeCell ref="CN480:CQ480"/>
    <mergeCell ref="CR480:CU480"/>
    <mergeCell ref="D481:G481"/>
    <mergeCell ref="H481:K481"/>
    <mergeCell ref="L481:O481"/>
    <mergeCell ref="P481:S481"/>
    <mergeCell ref="T481:W481"/>
    <mergeCell ref="X481:AA481"/>
    <mergeCell ref="AB481:AE481"/>
    <mergeCell ref="AF481:AI481"/>
    <mergeCell ref="AJ481:AM481"/>
    <mergeCell ref="AN481:AQ481"/>
    <mergeCell ref="AR481:AU481"/>
    <mergeCell ref="AV481:AY481"/>
    <mergeCell ref="AZ481:BC481"/>
    <mergeCell ref="BD481:BG481"/>
    <mergeCell ref="BH481:BK481"/>
    <mergeCell ref="BL481:BO481"/>
    <mergeCell ref="BP481:BS481"/>
    <mergeCell ref="BT481:BW481"/>
    <mergeCell ref="BX481:CA481"/>
    <mergeCell ref="CB481:CE481"/>
    <mergeCell ref="CF481:CI481"/>
    <mergeCell ref="CJ481:CM481"/>
    <mergeCell ref="CN481:CQ481"/>
    <mergeCell ref="CR481:CU481"/>
    <mergeCell ref="BH479:BK479"/>
    <mergeCell ref="BL479:BO479"/>
    <mergeCell ref="BP479:BS479"/>
    <mergeCell ref="BT479:BW479"/>
    <mergeCell ref="BX479:CA479"/>
    <mergeCell ref="CB479:CE479"/>
    <mergeCell ref="CF479:CI479"/>
    <mergeCell ref="CJ479:CM479"/>
    <mergeCell ref="CN479:CQ479"/>
    <mergeCell ref="CR479:CU479"/>
    <mergeCell ref="BH482:BK482"/>
    <mergeCell ref="BL482:BO482"/>
    <mergeCell ref="BP482:BS482"/>
    <mergeCell ref="BT482:BW482"/>
    <mergeCell ref="BX482:CA482"/>
    <mergeCell ref="CB482:CE482"/>
    <mergeCell ref="CF482:CI482"/>
    <mergeCell ref="CJ482:CM482"/>
    <mergeCell ref="CN482:CQ482"/>
    <mergeCell ref="CR482:CU482"/>
    <mergeCell ref="CV482:CV484"/>
    <mergeCell ref="D483:G483"/>
    <mergeCell ref="H483:K483"/>
    <mergeCell ref="L483:O483"/>
    <mergeCell ref="P483:S483"/>
    <mergeCell ref="T483:W483"/>
    <mergeCell ref="X483:AA483"/>
    <mergeCell ref="AB483:AE483"/>
    <mergeCell ref="AF483:AI483"/>
    <mergeCell ref="AJ483:AM483"/>
    <mergeCell ref="AN483:AQ483"/>
    <mergeCell ref="AR483:AU483"/>
    <mergeCell ref="AV483:AY483"/>
    <mergeCell ref="AZ483:BC483"/>
    <mergeCell ref="BD483:BG483"/>
    <mergeCell ref="BH483:BK483"/>
    <mergeCell ref="BL483:BO483"/>
    <mergeCell ref="BP483:BS483"/>
    <mergeCell ref="BT483:BW483"/>
    <mergeCell ref="BX483:CA483"/>
    <mergeCell ref="CB483:CE483"/>
    <mergeCell ref="CF483:CI483"/>
    <mergeCell ref="A482:A484"/>
    <mergeCell ref="B482:B484"/>
    <mergeCell ref="C482:C484"/>
    <mergeCell ref="D482:G482"/>
    <mergeCell ref="H482:K482"/>
    <mergeCell ref="L482:O482"/>
    <mergeCell ref="P482:S482"/>
    <mergeCell ref="T482:W482"/>
    <mergeCell ref="X482:AA482"/>
    <mergeCell ref="AB482:AE482"/>
    <mergeCell ref="AF482:AI482"/>
    <mergeCell ref="AJ482:AM482"/>
    <mergeCell ref="AN482:AQ482"/>
    <mergeCell ref="AR482:AU482"/>
    <mergeCell ref="AV482:AY482"/>
    <mergeCell ref="AZ482:BC482"/>
    <mergeCell ref="BD482:BG482"/>
    <mergeCell ref="H485:K485"/>
    <mergeCell ref="L485:O485"/>
    <mergeCell ref="P485:S485"/>
    <mergeCell ref="T485:W485"/>
    <mergeCell ref="X485:AA485"/>
    <mergeCell ref="AB485:AE485"/>
    <mergeCell ref="AF485:AI485"/>
    <mergeCell ref="AJ485:AM485"/>
    <mergeCell ref="AN485:AQ485"/>
    <mergeCell ref="AR485:AU485"/>
    <mergeCell ref="AV485:AY485"/>
    <mergeCell ref="AZ485:BC485"/>
    <mergeCell ref="BD485:BG485"/>
    <mergeCell ref="CJ483:CM483"/>
    <mergeCell ref="CN483:CQ483"/>
    <mergeCell ref="CR483:CU483"/>
    <mergeCell ref="D484:G484"/>
    <mergeCell ref="H484:K484"/>
    <mergeCell ref="L484:O484"/>
    <mergeCell ref="P484:S484"/>
    <mergeCell ref="T484:W484"/>
    <mergeCell ref="X484:AA484"/>
    <mergeCell ref="AB484:AE484"/>
    <mergeCell ref="AF484:AI484"/>
    <mergeCell ref="AJ484:AM484"/>
    <mergeCell ref="AN484:AQ484"/>
    <mergeCell ref="AR484:AU484"/>
    <mergeCell ref="AV484:AY484"/>
    <mergeCell ref="AZ484:BC484"/>
    <mergeCell ref="BD484:BG484"/>
    <mergeCell ref="BH484:BK484"/>
    <mergeCell ref="BL484:BO484"/>
    <mergeCell ref="BP484:BS484"/>
    <mergeCell ref="BT484:BW484"/>
    <mergeCell ref="BX484:CA484"/>
    <mergeCell ref="CB484:CE484"/>
    <mergeCell ref="CF484:CI484"/>
    <mergeCell ref="CJ484:CM484"/>
    <mergeCell ref="CN484:CQ484"/>
    <mergeCell ref="CR484:CU484"/>
    <mergeCell ref="CN486:CQ486"/>
    <mergeCell ref="CR486:CU486"/>
    <mergeCell ref="A487:CV487"/>
    <mergeCell ref="A488:C488"/>
    <mergeCell ref="D488:G488"/>
    <mergeCell ref="H488:K488"/>
    <mergeCell ref="L488:O488"/>
    <mergeCell ref="P488:S488"/>
    <mergeCell ref="T488:W488"/>
    <mergeCell ref="X488:AA488"/>
    <mergeCell ref="AB488:AE488"/>
    <mergeCell ref="AF488:AI488"/>
    <mergeCell ref="AJ488:AM488"/>
    <mergeCell ref="AN488:AQ488"/>
    <mergeCell ref="AR488:AU488"/>
    <mergeCell ref="AV488:AY488"/>
    <mergeCell ref="AZ488:BC488"/>
    <mergeCell ref="BD488:BG488"/>
    <mergeCell ref="BH488:BK488"/>
    <mergeCell ref="BL488:BO488"/>
    <mergeCell ref="BP488:BS488"/>
    <mergeCell ref="BT488:BW488"/>
    <mergeCell ref="BX488:CA488"/>
    <mergeCell ref="CB488:CE488"/>
    <mergeCell ref="CF488:CI488"/>
    <mergeCell ref="CJ488:CM488"/>
    <mergeCell ref="CN488:CQ488"/>
    <mergeCell ref="CR488:CU488"/>
    <mergeCell ref="BH485:BK485"/>
    <mergeCell ref="BL485:BO485"/>
    <mergeCell ref="BP485:BS485"/>
    <mergeCell ref="BT485:BW485"/>
    <mergeCell ref="BX485:CA485"/>
    <mergeCell ref="CB485:CE485"/>
    <mergeCell ref="CF485:CI485"/>
    <mergeCell ref="CJ485:CM485"/>
    <mergeCell ref="CN485:CQ485"/>
    <mergeCell ref="CR485:CU485"/>
    <mergeCell ref="D486:G486"/>
    <mergeCell ref="H486:K486"/>
    <mergeCell ref="L486:O486"/>
    <mergeCell ref="P486:S486"/>
    <mergeCell ref="T486:W486"/>
    <mergeCell ref="X486:AA486"/>
    <mergeCell ref="AB486:AE486"/>
    <mergeCell ref="AF486:AI486"/>
    <mergeCell ref="AJ486:AM486"/>
    <mergeCell ref="AN486:AQ486"/>
    <mergeCell ref="AR486:AU486"/>
    <mergeCell ref="AV486:AY486"/>
    <mergeCell ref="AZ486:BC486"/>
    <mergeCell ref="BD486:BG486"/>
    <mergeCell ref="BH486:BK486"/>
    <mergeCell ref="BL486:BO486"/>
    <mergeCell ref="BP486:BS486"/>
    <mergeCell ref="BT486:BW486"/>
    <mergeCell ref="BX486:CA486"/>
    <mergeCell ref="CB486:CE486"/>
    <mergeCell ref="CF486:CI486"/>
    <mergeCell ref="CJ486:CM486"/>
    <mergeCell ref="A485:A486"/>
    <mergeCell ref="B485:B486"/>
    <mergeCell ref="C485:C486"/>
    <mergeCell ref="D485:G485"/>
    <mergeCell ref="CV489:CV491"/>
    <mergeCell ref="D490:G490"/>
    <mergeCell ref="H490:K490"/>
    <mergeCell ref="L490:O490"/>
    <mergeCell ref="P490:S490"/>
    <mergeCell ref="T490:W490"/>
    <mergeCell ref="X490:AA490"/>
    <mergeCell ref="AB490:AE490"/>
    <mergeCell ref="AF490:AI490"/>
    <mergeCell ref="AJ490:AM490"/>
    <mergeCell ref="AN490:AQ490"/>
    <mergeCell ref="AR490:AU490"/>
    <mergeCell ref="AV490:AY490"/>
    <mergeCell ref="AZ490:BC490"/>
    <mergeCell ref="BD490:BG490"/>
    <mergeCell ref="BH490:BK490"/>
    <mergeCell ref="BL490:BO490"/>
    <mergeCell ref="BP490:BS490"/>
    <mergeCell ref="BT490:BW490"/>
    <mergeCell ref="BX490:CA490"/>
    <mergeCell ref="CB490:CE490"/>
    <mergeCell ref="CF490:CI490"/>
    <mergeCell ref="A489:A491"/>
    <mergeCell ref="B489:B491"/>
    <mergeCell ref="C489:C491"/>
    <mergeCell ref="D489:G489"/>
    <mergeCell ref="H489:K489"/>
    <mergeCell ref="L489:O489"/>
    <mergeCell ref="P489:S489"/>
    <mergeCell ref="T489:W489"/>
    <mergeCell ref="X489:AA489"/>
    <mergeCell ref="AB489:AE489"/>
    <mergeCell ref="AF489:AI489"/>
    <mergeCell ref="AJ489:AM489"/>
    <mergeCell ref="AN489:AQ489"/>
    <mergeCell ref="AR489:AU489"/>
    <mergeCell ref="AV489:AY489"/>
    <mergeCell ref="AZ489:BC489"/>
    <mergeCell ref="BD489:BG489"/>
    <mergeCell ref="CJ490:CM490"/>
    <mergeCell ref="CN490:CQ490"/>
    <mergeCell ref="CR490:CU490"/>
    <mergeCell ref="D491:G491"/>
    <mergeCell ref="H491:K491"/>
    <mergeCell ref="L491:O491"/>
    <mergeCell ref="P491:S491"/>
    <mergeCell ref="T491:W491"/>
    <mergeCell ref="X491:AA491"/>
    <mergeCell ref="AB491:AE491"/>
    <mergeCell ref="AF491:AI491"/>
    <mergeCell ref="AJ491:AM491"/>
    <mergeCell ref="AN491:AQ491"/>
    <mergeCell ref="AR491:AU491"/>
    <mergeCell ref="AV491:AY491"/>
    <mergeCell ref="AZ491:BC491"/>
    <mergeCell ref="BD491:BG491"/>
    <mergeCell ref="BH491:BK491"/>
    <mergeCell ref="BL491:BO491"/>
    <mergeCell ref="BP491:BS491"/>
    <mergeCell ref="BT491:BW491"/>
    <mergeCell ref="BX491:CA491"/>
    <mergeCell ref="CB491:CE491"/>
    <mergeCell ref="CF491:CI491"/>
    <mergeCell ref="CJ491:CM491"/>
    <mergeCell ref="CN491:CQ491"/>
    <mergeCell ref="CR491:CU491"/>
    <mergeCell ref="BH489:BK489"/>
    <mergeCell ref="BL489:BO489"/>
    <mergeCell ref="BP489:BS489"/>
    <mergeCell ref="BT489:BW489"/>
    <mergeCell ref="BX489:CA489"/>
    <mergeCell ref="CB489:CE489"/>
    <mergeCell ref="CF489:CI489"/>
    <mergeCell ref="CJ489:CM489"/>
    <mergeCell ref="CN489:CQ489"/>
    <mergeCell ref="CR489:CU489"/>
    <mergeCell ref="CV492:CV494"/>
    <mergeCell ref="D493:G493"/>
    <mergeCell ref="H493:K493"/>
    <mergeCell ref="L493:O493"/>
    <mergeCell ref="P493:S493"/>
    <mergeCell ref="T493:W493"/>
    <mergeCell ref="X493:AA493"/>
    <mergeCell ref="AB493:AE493"/>
    <mergeCell ref="AF493:AI493"/>
    <mergeCell ref="AJ493:AM493"/>
    <mergeCell ref="AN493:AQ493"/>
    <mergeCell ref="AR493:AU493"/>
    <mergeCell ref="AV493:AY493"/>
    <mergeCell ref="AZ493:BC493"/>
    <mergeCell ref="BD493:BG493"/>
    <mergeCell ref="BH493:BK493"/>
    <mergeCell ref="BL493:BO493"/>
    <mergeCell ref="BP493:BS493"/>
    <mergeCell ref="BT493:BW493"/>
    <mergeCell ref="BX493:CA493"/>
    <mergeCell ref="CB493:CE493"/>
    <mergeCell ref="CF493:CI493"/>
    <mergeCell ref="A492:A494"/>
    <mergeCell ref="B492:B494"/>
    <mergeCell ref="C492:C494"/>
    <mergeCell ref="D492:G492"/>
    <mergeCell ref="H492:K492"/>
    <mergeCell ref="L492:O492"/>
    <mergeCell ref="P492:S492"/>
    <mergeCell ref="T492:W492"/>
    <mergeCell ref="X492:AA492"/>
    <mergeCell ref="AB492:AE492"/>
    <mergeCell ref="AF492:AI492"/>
    <mergeCell ref="AJ492:AM492"/>
    <mergeCell ref="AN492:AQ492"/>
    <mergeCell ref="AR492:AU492"/>
    <mergeCell ref="AV492:AY492"/>
    <mergeCell ref="AZ492:BC492"/>
    <mergeCell ref="BD492:BG492"/>
    <mergeCell ref="CJ493:CM493"/>
    <mergeCell ref="CN493:CQ493"/>
    <mergeCell ref="CR493:CU493"/>
    <mergeCell ref="D494:G494"/>
    <mergeCell ref="H494:K494"/>
    <mergeCell ref="L494:O494"/>
    <mergeCell ref="P494:S494"/>
    <mergeCell ref="T494:W494"/>
    <mergeCell ref="X494:AA494"/>
    <mergeCell ref="AB494:AE494"/>
    <mergeCell ref="AF494:AI494"/>
    <mergeCell ref="AJ494:AM494"/>
    <mergeCell ref="AN494:AQ494"/>
    <mergeCell ref="AR494:AU494"/>
    <mergeCell ref="AV494:AY494"/>
    <mergeCell ref="AZ494:BC494"/>
    <mergeCell ref="BD494:BG494"/>
    <mergeCell ref="BH494:BK494"/>
    <mergeCell ref="BL494:BO494"/>
    <mergeCell ref="BP494:BS494"/>
    <mergeCell ref="BT494:BW494"/>
    <mergeCell ref="BX494:CA494"/>
    <mergeCell ref="CB494:CE494"/>
    <mergeCell ref="CF494:CI494"/>
    <mergeCell ref="CJ494:CM494"/>
    <mergeCell ref="CN494:CQ494"/>
    <mergeCell ref="CR494:CU494"/>
    <mergeCell ref="BH492:BK492"/>
    <mergeCell ref="BL492:BO492"/>
    <mergeCell ref="BP492:BS492"/>
    <mergeCell ref="BT492:BW492"/>
    <mergeCell ref="BX492:CA492"/>
    <mergeCell ref="CB492:CE492"/>
    <mergeCell ref="CF492:CI492"/>
    <mergeCell ref="CJ492:CM492"/>
    <mergeCell ref="CN492:CQ492"/>
    <mergeCell ref="CR492:CU492"/>
    <mergeCell ref="CV495:CV497"/>
    <mergeCell ref="D496:G496"/>
    <mergeCell ref="H496:K496"/>
    <mergeCell ref="L496:O496"/>
    <mergeCell ref="P496:S496"/>
    <mergeCell ref="T496:W496"/>
    <mergeCell ref="X496:AA496"/>
    <mergeCell ref="AB496:AE496"/>
    <mergeCell ref="AF496:AI496"/>
    <mergeCell ref="AJ496:AM496"/>
    <mergeCell ref="AN496:AQ496"/>
    <mergeCell ref="AR496:AU496"/>
    <mergeCell ref="AV496:AY496"/>
    <mergeCell ref="AZ496:BC496"/>
    <mergeCell ref="BD496:BG496"/>
    <mergeCell ref="BH496:BK496"/>
    <mergeCell ref="BL496:BO496"/>
    <mergeCell ref="BP496:BS496"/>
    <mergeCell ref="BT496:BW496"/>
    <mergeCell ref="BX496:CA496"/>
    <mergeCell ref="CB496:CE496"/>
    <mergeCell ref="CF496:CI496"/>
    <mergeCell ref="A495:A497"/>
    <mergeCell ref="B495:B497"/>
    <mergeCell ref="C495:C497"/>
    <mergeCell ref="D495:G495"/>
    <mergeCell ref="H495:K495"/>
    <mergeCell ref="L495:O495"/>
    <mergeCell ref="P495:S495"/>
    <mergeCell ref="T495:W495"/>
    <mergeCell ref="X495:AA495"/>
    <mergeCell ref="AB495:AE495"/>
    <mergeCell ref="AF495:AI495"/>
    <mergeCell ref="AJ495:AM495"/>
    <mergeCell ref="AN495:AQ495"/>
    <mergeCell ref="AR495:AU495"/>
    <mergeCell ref="AV495:AY495"/>
    <mergeCell ref="AZ495:BC495"/>
    <mergeCell ref="BD495:BG495"/>
    <mergeCell ref="CJ496:CM496"/>
    <mergeCell ref="CN496:CQ496"/>
    <mergeCell ref="CR496:CU496"/>
    <mergeCell ref="D497:G497"/>
    <mergeCell ref="H497:K497"/>
    <mergeCell ref="L497:O497"/>
    <mergeCell ref="P497:S497"/>
    <mergeCell ref="T497:W497"/>
    <mergeCell ref="X497:AA497"/>
    <mergeCell ref="AB497:AE497"/>
    <mergeCell ref="AF497:AI497"/>
    <mergeCell ref="AJ497:AM497"/>
    <mergeCell ref="AN497:AQ497"/>
    <mergeCell ref="AR497:AU497"/>
    <mergeCell ref="AV497:AY497"/>
    <mergeCell ref="AZ497:BC497"/>
    <mergeCell ref="BD497:BG497"/>
    <mergeCell ref="BH497:BK497"/>
    <mergeCell ref="BL497:BO497"/>
    <mergeCell ref="BP497:BS497"/>
    <mergeCell ref="BT497:BW497"/>
    <mergeCell ref="BX497:CA497"/>
    <mergeCell ref="CB497:CE497"/>
    <mergeCell ref="CF497:CI497"/>
    <mergeCell ref="CJ497:CM497"/>
    <mergeCell ref="CN497:CQ497"/>
    <mergeCell ref="CR497:CU497"/>
    <mergeCell ref="BH495:BK495"/>
    <mergeCell ref="BL495:BO495"/>
    <mergeCell ref="BP495:BS495"/>
    <mergeCell ref="BT495:BW495"/>
    <mergeCell ref="BX495:CA495"/>
    <mergeCell ref="CB495:CE495"/>
    <mergeCell ref="CF495:CI495"/>
    <mergeCell ref="CJ495:CM495"/>
    <mergeCell ref="CN495:CQ495"/>
    <mergeCell ref="CR495:CU495"/>
    <mergeCell ref="CV498:CV500"/>
    <mergeCell ref="D499:G499"/>
    <mergeCell ref="H499:K499"/>
    <mergeCell ref="L499:O499"/>
    <mergeCell ref="P499:S499"/>
    <mergeCell ref="T499:W499"/>
    <mergeCell ref="X499:AA499"/>
    <mergeCell ref="AB499:AE499"/>
    <mergeCell ref="AF499:AI499"/>
    <mergeCell ref="AJ499:AM499"/>
    <mergeCell ref="AN499:AQ499"/>
    <mergeCell ref="AR499:AU499"/>
    <mergeCell ref="AV499:AY499"/>
    <mergeCell ref="AZ499:BC499"/>
    <mergeCell ref="BD499:BG499"/>
    <mergeCell ref="BH499:BK499"/>
    <mergeCell ref="BL499:BO499"/>
    <mergeCell ref="BP499:BS499"/>
    <mergeCell ref="BT499:BW499"/>
    <mergeCell ref="BX499:CA499"/>
    <mergeCell ref="CB499:CE499"/>
    <mergeCell ref="CF499:CI499"/>
    <mergeCell ref="A498:A500"/>
    <mergeCell ref="B498:B500"/>
    <mergeCell ref="C498:C500"/>
    <mergeCell ref="D498:G498"/>
    <mergeCell ref="H498:K498"/>
    <mergeCell ref="L498:O498"/>
    <mergeCell ref="P498:S498"/>
    <mergeCell ref="T498:W498"/>
    <mergeCell ref="X498:AA498"/>
    <mergeCell ref="AB498:AE498"/>
    <mergeCell ref="AF498:AI498"/>
    <mergeCell ref="AJ498:AM498"/>
    <mergeCell ref="AN498:AQ498"/>
    <mergeCell ref="AR498:AU498"/>
    <mergeCell ref="AV498:AY498"/>
    <mergeCell ref="AZ498:BC498"/>
    <mergeCell ref="BD498:BG498"/>
    <mergeCell ref="CJ499:CM499"/>
    <mergeCell ref="CN499:CQ499"/>
    <mergeCell ref="CR499:CU499"/>
    <mergeCell ref="D500:G500"/>
    <mergeCell ref="H500:K500"/>
    <mergeCell ref="L500:O500"/>
    <mergeCell ref="P500:S500"/>
    <mergeCell ref="T500:W500"/>
    <mergeCell ref="X500:AA500"/>
    <mergeCell ref="AB500:AE500"/>
    <mergeCell ref="AF500:AI500"/>
    <mergeCell ref="AJ500:AM500"/>
    <mergeCell ref="AN500:AQ500"/>
    <mergeCell ref="AR500:AU500"/>
    <mergeCell ref="AV500:AY500"/>
    <mergeCell ref="AZ500:BC500"/>
    <mergeCell ref="BD500:BG500"/>
    <mergeCell ref="BH500:BK500"/>
    <mergeCell ref="BL500:BO500"/>
    <mergeCell ref="BP500:BS500"/>
    <mergeCell ref="BT500:BW500"/>
    <mergeCell ref="BX500:CA500"/>
    <mergeCell ref="CB500:CE500"/>
    <mergeCell ref="CF500:CI500"/>
    <mergeCell ref="CJ500:CM500"/>
    <mergeCell ref="CN500:CQ500"/>
    <mergeCell ref="CR500:CU500"/>
    <mergeCell ref="BH498:BK498"/>
    <mergeCell ref="BL498:BO498"/>
    <mergeCell ref="BP498:BS498"/>
    <mergeCell ref="BT498:BW498"/>
    <mergeCell ref="BX498:CA498"/>
    <mergeCell ref="CB498:CE498"/>
    <mergeCell ref="CF498:CI498"/>
    <mergeCell ref="CJ498:CM498"/>
    <mergeCell ref="CN498:CQ498"/>
    <mergeCell ref="CR498:CU498"/>
    <mergeCell ref="CV501:CV503"/>
    <mergeCell ref="D502:G502"/>
    <mergeCell ref="H502:K502"/>
    <mergeCell ref="L502:O502"/>
    <mergeCell ref="P502:S502"/>
    <mergeCell ref="T502:W502"/>
    <mergeCell ref="X502:AA502"/>
    <mergeCell ref="AB502:AE502"/>
    <mergeCell ref="AF502:AI502"/>
    <mergeCell ref="AJ502:AM502"/>
    <mergeCell ref="AN502:AQ502"/>
    <mergeCell ref="AR502:AU502"/>
    <mergeCell ref="AV502:AY502"/>
    <mergeCell ref="AZ502:BC502"/>
    <mergeCell ref="BD502:BG502"/>
    <mergeCell ref="BH502:BK502"/>
    <mergeCell ref="BL502:BO502"/>
    <mergeCell ref="BP502:BS502"/>
    <mergeCell ref="BT502:BW502"/>
    <mergeCell ref="BX502:CA502"/>
    <mergeCell ref="CB502:CE502"/>
    <mergeCell ref="CF502:CI502"/>
    <mergeCell ref="A501:A503"/>
    <mergeCell ref="B501:B503"/>
    <mergeCell ref="C501:C503"/>
    <mergeCell ref="D501:G501"/>
    <mergeCell ref="H501:K501"/>
    <mergeCell ref="L501:O501"/>
    <mergeCell ref="P501:S501"/>
    <mergeCell ref="T501:W501"/>
    <mergeCell ref="X501:AA501"/>
    <mergeCell ref="AB501:AE501"/>
    <mergeCell ref="AF501:AI501"/>
    <mergeCell ref="AJ501:AM501"/>
    <mergeCell ref="AN501:AQ501"/>
    <mergeCell ref="AR501:AU501"/>
    <mergeCell ref="AV501:AY501"/>
    <mergeCell ref="AZ501:BC501"/>
    <mergeCell ref="BD501:BG501"/>
    <mergeCell ref="CJ502:CM502"/>
    <mergeCell ref="CN502:CQ502"/>
    <mergeCell ref="CR502:CU502"/>
    <mergeCell ref="D503:G503"/>
    <mergeCell ref="H503:K503"/>
    <mergeCell ref="L503:O503"/>
    <mergeCell ref="P503:S503"/>
    <mergeCell ref="T503:W503"/>
    <mergeCell ref="X503:AA503"/>
    <mergeCell ref="AB503:AE503"/>
    <mergeCell ref="AF503:AI503"/>
    <mergeCell ref="AJ503:AM503"/>
    <mergeCell ref="AN503:AQ503"/>
    <mergeCell ref="AR503:AU503"/>
    <mergeCell ref="AV503:AY503"/>
    <mergeCell ref="AZ503:BC503"/>
    <mergeCell ref="BD503:BG503"/>
    <mergeCell ref="BH503:BK503"/>
    <mergeCell ref="BL503:BO503"/>
    <mergeCell ref="BP503:BS503"/>
    <mergeCell ref="BT503:BW503"/>
    <mergeCell ref="BX503:CA503"/>
    <mergeCell ref="CB503:CE503"/>
    <mergeCell ref="CF503:CI503"/>
    <mergeCell ref="CJ503:CM503"/>
    <mergeCell ref="CN503:CQ503"/>
    <mergeCell ref="CR503:CU503"/>
    <mergeCell ref="BH501:BK501"/>
    <mergeCell ref="BL501:BO501"/>
    <mergeCell ref="BP501:BS501"/>
    <mergeCell ref="BT501:BW501"/>
    <mergeCell ref="BX501:CA501"/>
    <mergeCell ref="CB501:CE501"/>
    <mergeCell ref="CF501:CI501"/>
    <mergeCell ref="CJ501:CM501"/>
    <mergeCell ref="CN501:CQ501"/>
    <mergeCell ref="CR501:CU501"/>
    <mergeCell ref="CV504:CV506"/>
    <mergeCell ref="D505:G505"/>
    <mergeCell ref="H505:K505"/>
    <mergeCell ref="L505:O505"/>
    <mergeCell ref="P505:S505"/>
    <mergeCell ref="T505:W505"/>
    <mergeCell ref="X505:AA505"/>
    <mergeCell ref="AB505:AE505"/>
    <mergeCell ref="AF505:AI505"/>
    <mergeCell ref="AJ505:AM505"/>
    <mergeCell ref="AN505:AQ505"/>
    <mergeCell ref="AR505:AU505"/>
    <mergeCell ref="AV505:AY505"/>
    <mergeCell ref="AZ505:BC505"/>
    <mergeCell ref="BD505:BG505"/>
    <mergeCell ref="BH505:BK505"/>
    <mergeCell ref="BL505:BO505"/>
    <mergeCell ref="BP505:BS505"/>
    <mergeCell ref="BT505:BW505"/>
    <mergeCell ref="BX505:CA505"/>
    <mergeCell ref="CB505:CE505"/>
    <mergeCell ref="CF505:CI505"/>
    <mergeCell ref="A504:A506"/>
    <mergeCell ref="B504:B506"/>
    <mergeCell ref="C504:C506"/>
    <mergeCell ref="D504:G504"/>
    <mergeCell ref="H504:K504"/>
    <mergeCell ref="L504:O504"/>
    <mergeCell ref="P504:S504"/>
    <mergeCell ref="T504:W504"/>
    <mergeCell ref="X504:AA504"/>
    <mergeCell ref="AB504:AE504"/>
    <mergeCell ref="AF504:AI504"/>
    <mergeCell ref="AJ504:AM504"/>
    <mergeCell ref="AN504:AQ504"/>
    <mergeCell ref="AR504:AU504"/>
    <mergeCell ref="AV504:AY504"/>
    <mergeCell ref="AZ504:BC504"/>
    <mergeCell ref="BD504:BG504"/>
    <mergeCell ref="CJ505:CM505"/>
    <mergeCell ref="CN505:CQ505"/>
    <mergeCell ref="CR505:CU505"/>
    <mergeCell ref="D506:G506"/>
    <mergeCell ref="H506:K506"/>
    <mergeCell ref="L506:O506"/>
    <mergeCell ref="P506:S506"/>
    <mergeCell ref="T506:W506"/>
    <mergeCell ref="X506:AA506"/>
    <mergeCell ref="AB506:AE506"/>
    <mergeCell ref="AF506:AI506"/>
    <mergeCell ref="AJ506:AM506"/>
    <mergeCell ref="AN506:AQ506"/>
    <mergeCell ref="AR506:AU506"/>
    <mergeCell ref="AV506:AY506"/>
    <mergeCell ref="AZ506:BC506"/>
    <mergeCell ref="BD506:BG506"/>
    <mergeCell ref="BH506:BK506"/>
    <mergeCell ref="BL506:BO506"/>
    <mergeCell ref="BP506:BS506"/>
    <mergeCell ref="BT506:BW506"/>
    <mergeCell ref="BX506:CA506"/>
    <mergeCell ref="CB506:CE506"/>
    <mergeCell ref="CF506:CI506"/>
    <mergeCell ref="CJ506:CM506"/>
    <mergeCell ref="CN506:CQ506"/>
    <mergeCell ref="CR506:CU506"/>
    <mergeCell ref="BH504:BK504"/>
    <mergeCell ref="BL504:BO504"/>
    <mergeCell ref="BP504:BS504"/>
    <mergeCell ref="BT504:BW504"/>
    <mergeCell ref="BX504:CA504"/>
    <mergeCell ref="CB504:CE504"/>
    <mergeCell ref="CF504:CI504"/>
    <mergeCell ref="CJ504:CM504"/>
    <mergeCell ref="CN504:CQ504"/>
    <mergeCell ref="CR504:CU504"/>
    <mergeCell ref="CV507:CV509"/>
    <mergeCell ref="D508:G508"/>
    <mergeCell ref="H508:K508"/>
    <mergeCell ref="L508:O508"/>
    <mergeCell ref="P508:S508"/>
    <mergeCell ref="T508:W508"/>
    <mergeCell ref="X508:AA508"/>
    <mergeCell ref="AB508:AE508"/>
    <mergeCell ref="AF508:AI508"/>
    <mergeCell ref="AJ508:AM508"/>
    <mergeCell ref="AN508:AQ508"/>
    <mergeCell ref="AR508:AU508"/>
    <mergeCell ref="AV508:AY508"/>
    <mergeCell ref="AZ508:BC508"/>
    <mergeCell ref="BD508:BG508"/>
    <mergeCell ref="BH508:BK508"/>
    <mergeCell ref="BL508:BO508"/>
    <mergeCell ref="BP508:BS508"/>
    <mergeCell ref="BT508:BW508"/>
    <mergeCell ref="BX508:CA508"/>
    <mergeCell ref="CB508:CE508"/>
    <mergeCell ref="CF508:CI508"/>
    <mergeCell ref="A507:A509"/>
    <mergeCell ref="B507:B509"/>
    <mergeCell ref="C507:C509"/>
    <mergeCell ref="D507:G507"/>
    <mergeCell ref="H507:K507"/>
    <mergeCell ref="L507:O507"/>
    <mergeCell ref="P507:S507"/>
    <mergeCell ref="T507:W507"/>
    <mergeCell ref="X507:AA507"/>
    <mergeCell ref="AB507:AE507"/>
    <mergeCell ref="AF507:AI507"/>
    <mergeCell ref="AJ507:AM507"/>
    <mergeCell ref="AN507:AQ507"/>
    <mergeCell ref="AR507:AU507"/>
    <mergeCell ref="AV507:AY507"/>
    <mergeCell ref="AZ507:BC507"/>
    <mergeCell ref="BD507:BG507"/>
    <mergeCell ref="CJ508:CM508"/>
    <mergeCell ref="CN508:CQ508"/>
    <mergeCell ref="CR508:CU508"/>
    <mergeCell ref="D509:G509"/>
    <mergeCell ref="H509:K509"/>
    <mergeCell ref="L509:O509"/>
    <mergeCell ref="P509:S509"/>
    <mergeCell ref="T509:W509"/>
    <mergeCell ref="X509:AA509"/>
    <mergeCell ref="AB509:AE509"/>
    <mergeCell ref="AF509:AI509"/>
    <mergeCell ref="AJ509:AM509"/>
    <mergeCell ref="AN509:AQ509"/>
    <mergeCell ref="AR509:AU509"/>
    <mergeCell ref="AV509:AY509"/>
    <mergeCell ref="AZ509:BC509"/>
    <mergeCell ref="BD509:BG509"/>
    <mergeCell ref="BH509:BK509"/>
    <mergeCell ref="BL509:BO509"/>
    <mergeCell ref="BP509:BS509"/>
    <mergeCell ref="BT509:BW509"/>
    <mergeCell ref="BX509:CA509"/>
    <mergeCell ref="CB509:CE509"/>
    <mergeCell ref="CF509:CI509"/>
    <mergeCell ref="CJ509:CM509"/>
    <mergeCell ref="CN509:CQ509"/>
    <mergeCell ref="CR509:CU509"/>
    <mergeCell ref="BH507:BK507"/>
    <mergeCell ref="BL507:BO507"/>
    <mergeCell ref="BP507:BS507"/>
    <mergeCell ref="BT507:BW507"/>
    <mergeCell ref="BX507:CA507"/>
    <mergeCell ref="CB507:CE507"/>
    <mergeCell ref="CF507:CI507"/>
    <mergeCell ref="CJ507:CM507"/>
    <mergeCell ref="CN507:CQ507"/>
    <mergeCell ref="CR507:CU507"/>
    <mergeCell ref="CV510:CV512"/>
    <mergeCell ref="D511:G511"/>
    <mergeCell ref="H511:K511"/>
    <mergeCell ref="L511:O511"/>
    <mergeCell ref="P511:S511"/>
    <mergeCell ref="T511:W511"/>
    <mergeCell ref="X511:AA511"/>
    <mergeCell ref="AB511:AE511"/>
    <mergeCell ref="AF511:AI511"/>
    <mergeCell ref="AJ511:AM511"/>
    <mergeCell ref="AN511:AQ511"/>
    <mergeCell ref="AR511:AU511"/>
    <mergeCell ref="AV511:AY511"/>
    <mergeCell ref="AZ511:BC511"/>
    <mergeCell ref="BD511:BG511"/>
    <mergeCell ref="BH511:BK511"/>
    <mergeCell ref="BL511:BO511"/>
    <mergeCell ref="BP511:BS511"/>
    <mergeCell ref="BT511:BW511"/>
    <mergeCell ref="BX511:CA511"/>
    <mergeCell ref="CB511:CE511"/>
    <mergeCell ref="CF511:CI511"/>
    <mergeCell ref="A510:A512"/>
    <mergeCell ref="B510:B512"/>
    <mergeCell ref="C510:C512"/>
    <mergeCell ref="D510:G510"/>
    <mergeCell ref="H510:K510"/>
    <mergeCell ref="L510:O510"/>
    <mergeCell ref="P510:S510"/>
    <mergeCell ref="T510:W510"/>
    <mergeCell ref="X510:AA510"/>
    <mergeCell ref="AB510:AE510"/>
    <mergeCell ref="AF510:AI510"/>
    <mergeCell ref="AJ510:AM510"/>
    <mergeCell ref="AN510:AQ510"/>
    <mergeCell ref="AR510:AU510"/>
    <mergeCell ref="AV510:AY510"/>
    <mergeCell ref="AZ510:BC510"/>
    <mergeCell ref="BD510:BG510"/>
    <mergeCell ref="CJ511:CM511"/>
    <mergeCell ref="CN511:CQ511"/>
    <mergeCell ref="CR511:CU511"/>
    <mergeCell ref="D512:G512"/>
    <mergeCell ref="H512:K512"/>
    <mergeCell ref="L512:O512"/>
    <mergeCell ref="P512:S512"/>
    <mergeCell ref="T512:W512"/>
    <mergeCell ref="X512:AA512"/>
    <mergeCell ref="AB512:AE512"/>
    <mergeCell ref="AF512:AI512"/>
    <mergeCell ref="AJ512:AM512"/>
    <mergeCell ref="AN512:AQ512"/>
    <mergeCell ref="AR512:AU512"/>
    <mergeCell ref="AV512:AY512"/>
    <mergeCell ref="AZ512:BC512"/>
    <mergeCell ref="BD512:BG512"/>
    <mergeCell ref="BH512:BK512"/>
    <mergeCell ref="BL512:BO512"/>
    <mergeCell ref="BP512:BS512"/>
    <mergeCell ref="BT512:BW512"/>
    <mergeCell ref="BX512:CA512"/>
    <mergeCell ref="CB512:CE512"/>
    <mergeCell ref="CF512:CI512"/>
    <mergeCell ref="CJ512:CM512"/>
    <mergeCell ref="CN512:CQ512"/>
    <mergeCell ref="CR512:CU512"/>
    <mergeCell ref="BH510:BK510"/>
    <mergeCell ref="BL510:BO510"/>
    <mergeCell ref="BP510:BS510"/>
    <mergeCell ref="BT510:BW510"/>
    <mergeCell ref="BX510:CA510"/>
    <mergeCell ref="CB510:CE510"/>
    <mergeCell ref="CF510:CI510"/>
    <mergeCell ref="CJ510:CM510"/>
    <mergeCell ref="CN510:CQ510"/>
    <mergeCell ref="CR510:CU510"/>
    <mergeCell ref="CV513:CV515"/>
    <mergeCell ref="D514:G514"/>
    <mergeCell ref="H514:K514"/>
    <mergeCell ref="L514:O514"/>
    <mergeCell ref="P514:S514"/>
    <mergeCell ref="T514:W514"/>
    <mergeCell ref="X514:AA514"/>
    <mergeCell ref="AB514:AE514"/>
    <mergeCell ref="AF514:AI514"/>
    <mergeCell ref="AJ514:AM514"/>
    <mergeCell ref="AN514:AQ514"/>
    <mergeCell ref="AR514:AU514"/>
    <mergeCell ref="AV514:AY514"/>
    <mergeCell ref="AZ514:BC514"/>
    <mergeCell ref="BD514:BG514"/>
    <mergeCell ref="BH514:BK514"/>
    <mergeCell ref="BL514:BO514"/>
    <mergeCell ref="BP514:BS514"/>
    <mergeCell ref="BT514:BW514"/>
    <mergeCell ref="BX514:CA514"/>
    <mergeCell ref="CB514:CE514"/>
    <mergeCell ref="CF514:CI514"/>
    <mergeCell ref="A513:A515"/>
    <mergeCell ref="B513:B515"/>
    <mergeCell ref="C513:C515"/>
    <mergeCell ref="D513:G513"/>
    <mergeCell ref="H513:K513"/>
    <mergeCell ref="L513:O513"/>
    <mergeCell ref="P513:S513"/>
    <mergeCell ref="T513:W513"/>
    <mergeCell ref="X513:AA513"/>
    <mergeCell ref="AB513:AE513"/>
    <mergeCell ref="AF513:AI513"/>
    <mergeCell ref="AJ513:AM513"/>
    <mergeCell ref="AN513:AQ513"/>
    <mergeCell ref="AR513:AU513"/>
    <mergeCell ref="AV513:AY513"/>
    <mergeCell ref="AZ513:BC513"/>
    <mergeCell ref="BD513:BG513"/>
    <mergeCell ref="CJ514:CM514"/>
    <mergeCell ref="CN514:CQ514"/>
    <mergeCell ref="CR514:CU514"/>
    <mergeCell ref="D515:G515"/>
    <mergeCell ref="H515:K515"/>
    <mergeCell ref="L515:O515"/>
    <mergeCell ref="P515:S515"/>
    <mergeCell ref="T515:W515"/>
    <mergeCell ref="X515:AA515"/>
    <mergeCell ref="AB515:AE515"/>
    <mergeCell ref="AF515:AI515"/>
    <mergeCell ref="AJ515:AM515"/>
    <mergeCell ref="AN515:AQ515"/>
    <mergeCell ref="AR515:AU515"/>
    <mergeCell ref="AV515:AY515"/>
    <mergeCell ref="AZ515:BC515"/>
    <mergeCell ref="BD515:BG515"/>
    <mergeCell ref="BH515:BK515"/>
    <mergeCell ref="BL515:BO515"/>
    <mergeCell ref="BP515:BS515"/>
    <mergeCell ref="BT515:BW515"/>
    <mergeCell ref="BX515:CA515"/>
    <mergeCell ref="CB515:CE515"/>
    <mergeCell ref="CF515:CI515"/>
    <mergeCell ref="CJ515:CM515"/>
    <mergeCell ref="CN515:CQ515"/>
    <mergeCell ref="CR515:CU515"/>
    <mergeCell ref="BH513:BK513"/>
    <mergeCell ref="BL513:BO513"/>
    <mergeCell ref="BP513:BS513"/>
    <mergeCell ref="BT513:BW513"/>
    <mergeCell ref="BX513:CA513"/>
    <mergeCell ref="CB513:CE513"/>
    <mergeCell ref="CF513:CI513"/>
    <mergeCell ref="CJ513:CM513"/>
    <mergeCell ref="CN513:CQ513"/>
    <mergeCell ref="CR513:CU513"/>
    <mergeCell ref="CV516:CV518"/>
    <mergeCell ref="D517:G517"/>
    <mergeCell ref="H517:K517"/>
    <mergeCell ref="L517:O517"/>
    <mergeCell ref="P517:S517"/>
    <mergeCell ref="T517:W517"/>
    <mergeCell ref="X517:AA517"/>
    <mergeCell ref="AB517:AE517"/>
    <mergeCell ref="AF517:AI517"/>
    <mergeCell ref="AJ517:AM517"/>
    <mergeCell ref="AN517:AQ517"/>
    <mergeCell ref="AR517:AU517"/>
    <mergeCell ref="AV517:AY517"/>
    <mergeCell ref="AZ517:BC517"/>
    <mergeCell ref="BD517:BG517"/>
    <mergeCell ref="BH517:BK517"/>
    <mergeCell ref="BL517:BO517"/>
    <mergeCell ref="BP517:BS517"/>
    <mergeCell ref="BT517:BW517"/>
    <mergeCell ref="BX517:CA517"/>
    <mergeCell ref="CB517:CE517"/>
    <mergeCell ref="CF517:CI517"/>
    <mergeCell ref="A516:A518"/>
    <mergeCell ref="B516:B518"/>
    <mergeCell ref="C516:C518"/>
    <mergeCell ref="D516:G516"/>
    <mergeCell ref="H516:K516"/>
    <mergeCell ref="L516:O516"/>
    <mergeCell ref="P516:S516"/>
    <mergeCell ref="T516:W516"/>
    <mergeCell ref="X516:AA516"/>
    <mergeCell ref="AB516:AE516"/>
    <mergeCell ref="AF516:AI516"/>
    <mergeCell ref="AJ516:AM516"/>
    <mergeCell ref="AN516:AQ516"/>
    <mergeCell ref="AR516:AU516"/>
    <mergeCell ref="AV516:AY516"/>
    <mergeCell ref="AZ516:BC516"/>
    <mergeCell ref="BD516:BG516"/>
    <mergeCell ref="CJ517:CM517"/>
    <mergeCell ref="CN517:CQ517"/>
    <mergeCell ref="CR517:CU517"/>
    <mergeCell ref="D518:G518"/>
    <mergeCell ref="H518:K518"/>
    <mergeCell ref="L518:O518"/>
    <mergeCell ref="P518:S518"/>
    <mergeCell ref="T518:W518"/>
    <mergeCell ref="X518:AA518"/>
    <mergeCell ref="AB518:AE518"/>
    <mergeCell ref="AF518:AI518"/>
    <mergeCell ref="AJ518:AM518"/>
    <mergeCell ref="AN518:AQ518"/>
    <mergeCell ref="AR518:AU518"/>
    <mergeCell ref="AV518:AY518"/>
    <mergeCell ref="AZ518:BC518"/>
    <mergeCell ref="BD518:BG518"/>
    <mergeCell ref="BH518:BK518"/>
    <mergeCell ref="BL518:BO518"/>
    <mergeCell ref="BP518:BS518"/>
    <mergeCell ref="BT518:BW518"/>
    <mergeCell ref="BX518:CA518"/>
    <mergeCell ref="CB518:CE518"/>
    <mergeCell ref="CF518:CI518"/>
    <mergeCell ref="CJ518:CM518"/>
    <mergeCell ref="CN518:CQ518"/>
    <mergeCell ref="CR518:CU518"/>
    <mergeCell ref="BH516:BK516"/>
    <mergeCell ref="BL516:BO516"/>
    <mergeCell ref="BP516:BS516"/>
    <mergeCell ref="BT516:BW516"/>
    <mergeCell ref="BX516:CA516"/>
    <mergeCell ref="CB516:CE516"/>
    <mergeCell ref="CF516:CI516"/>
    <mergeCell ref="CJ516:CM516"/>
    <mergeCell ref="CN516:CQ516"/>
    <mergeCell ref="CR516:CU516"/>
    <mergeCell ref="CV519:CV521"/>
    <mergeCell ref="D520:G520"/>
    <mergeCell ref="H520:K520"/>
    <mergeCell ref="L520:O520"/>
    <mergeCell ref="P520:S520"/>
    <mergeCell ref="T520:W520"/>
    <mergeCell ref="X520:AA520"/>
    <mergeCell ref="AB520:AE520"/>
    <mergeCell ref="AF520:AI520"/>
    <mergeCell ref="AJ520:AM520"/>
    <mergeCell ref="AN520:AQ520"/>
    <mergeCell ref="AR520:AU520"/>
    <mergeCell ref="AV520:AY520"/>
    <mergeCell ref="AZ520:BC520"/>
    <mergeCell ref="BD520:BG520"/>
    <mergeCell ref="BH520:BK520"/>
    <mergeCell ref="BL520:BO520"/>
    <mergeCell ref="BP520:BS520"/>
    <mergeCell ref="BT520:BW520"/>
    <mergeCell ref="BX520:CA520"/>
    <mergeCell ref="CB520:CE520"/>
    <mergeCell ref="CF520:CI520"/>
    <mergeCell ref="A519:A521"/>
    <mergeCell ref="B519:B521"/>
    <mergeCell ref="C519:C521"/>
    <mergeCell ref="D519:G519"/>
    <mergeCell ref="H519:K519"/>
    <mergeCell ref="L519:O519"/>
    <mergeCell ref="P519:S519"/>
    <mergeCell ref="T519:W519"/>
    <mergeCell ref="X519:AA519"/>
    <mergeCell ref="AB519:AE519"/>
    <mergeCell ref="AF519:AI519"/>
    <mergeCell ref="AJ519:AM519"/>
    <mergeCell ref="AN519:AQ519"/>
    <mergeCell ref="AR519:AU519"/>
    <mergeCell ref="AV519:AY519"/>
    <mergeCell ref="AZ519:BC519"/>
    <mergeCell ref="BD519:BG519"/>
    <mergeCell ref="CJ520:CM520"/>
    <mergeCell ref="CN520:CQ520"/>
    <mergeCell ref="CR520:CU520"/>
    <mergeCell ref="D521:G521"/>
    <mergeCell ref="H521:K521"/>
    <mergeCell ref="L521:O521"/>
    <mergeCell ref="P521:S521"/>
    <mergeCell ref="T521:W521"/>
    <mergeCell ref="X521:AA521"/>
    <mergeCell ref="AB521:AE521"/>
    <mergeCell ref="AF521:AI521"/>
    <mergeCell ref="AJ521:AM521"/>
    <mergeCell ref="AN521:AQ521"/>
    <mergeCell ref="AR521:AU521"/>
    <mergeCell ref="AV521:AY521"/>
    <mergeCell ref="AZ521:BC521"/>
    <mergeCell ref="BD521:BG521"/>
    <mergeCell ref="BH521:BK521"/>
    <mergeCell ref="BL521:BO521"/>
    <mergeCell ref="BP521:BS521"/>
    <mergeCell ref="BT521:BW521"/>
    <mergeCell ref="BX521:CA521"/>
    <mergeCell ref="CB521:CE521"/>
    <mergeCell ref="CF521:CI521"/>
    <mergeCell ref="CJ521:CM521"/>
    <mergeCell ref="CN521:CQ521"/>
    <mergeCell ref="CR521:CU521"/>
    <mergeCell ref="BH519:BK519"/>
    <mergeCell ref="BL519:BO519"/>
    <mergeCell ref="BP519:BS519"/>
    <mergeCell ref="BT519:BW519"/>
    <mergeCell ref="BX519:CA519"/>
    <mergeCell ref="CB519:CE519"/>
    <mergeCell ref="CF519:CI519"/>
    <mergeCell ref="CJ519:CM519"/>
    <mergeCell ref="CN519:CQ519"/>
    <mergeCell ref="CR519:CU519"/>
    <mergeCell ref="CV522:CV524"/>
    <mergeCell ref="D523:G523"/>
    <mergeCell ref="H523:K523"/>
    <mergeCell ref="L523:O523"/>
    <mergeCell ref="P523:S523"/>
    <mergeCell ref="T523:W523"/>
    <mergeCell ref="X523:AA523"/>
    <mergeCell ref="AB523:AE523"/>
    <mergeCell ref="AF523:AI523"/>
    <mergeCell ref="AJ523:AM523"/>
    <mergeCell ref="AN523:AQ523"/>
    <mergeCell ref="AR523:AU523"/>
    <mergeCell ref="AV523:AY523"/>
    <mergeCell ref="AZ523:BC523"/>
    <mergeCell ref="BD523:BG523"/>
    <mergeCell ref="BH523:BK523"/>
    <mergeCell ref="BL523:BO523"/>
    <mergeCell ref="BP523:BS523"/>
    <mergeCell ref="BT523:BW523"/>
    <mergeCell ref="BX523:CA523"/>
    <mergeCell ref="CB523:CE523"/>
    <mergeCell ref="CF523:CI523"/>
    <mergeCell ref="A522:A524"/>
    <mergeCell ref="B522:B524"/>
    <mergeCell ref="C522:C524"/>
    <mergeCell ref="D522:G522"/>
    <mergeCell ref="H522:K522"/>
    <mergeCell ref="L522:O522"/>
    <mergeCell ref="P522:S522"/>
    <mergeCell ref="T522:W522"/>
    <mergeCell ref="X522:AA522"/>
    <mergeCell ref="AB522:AE522"/>
    <mergeCell ref="AF522:AI522"/>
    <mergeCell ref="AJ522:AM522"/>
    <mergeCell ref="AN522:AQ522"/>
    <mergeCell ref="AR522:AU522"/>
    <mergeCell ref="AV522:AY522"/>
    <mergeCell ref="AZ522:BC522"/>
    <mergeCell ref="BD522:BG522"/>
    <mergeCell ref="CJ523:CM523"/>
    <mergeCell ref="CN523:CQ523"/>
    <mergeCell ref="CR523:CU523"/>
    <mergeCell ref="D524:G524"/>
    <mergeCell ref="H524:K524"/>
    <mergeCell ref="L524:O524"/>
    <mergeCell ref="P524:S524"/>
    <mergeCell ref="T524:W524"/>
    <mergeCell ref="X524:AA524"/>
    <mergeCell ref="AB524:AE524"/>
    <mergeCell ref="AF524:AI524"/>
    <mergeCell ref="AJ524:AM524"/>
    <mergeCell ref="AN524:AQ524"/>
    <mergeCell ref="AR524:AU524"/>
    <mergeCell ref="AV524:AY524"/>
    <mergeCell ref="AZ524:BC524"/>
    <mergeCell ref="BD524:BG524"/>
    <mergeCell ref="BH524:BK524"/>
    <mergeCell ref="BL524:BO524"/>
    <mergeCell ref="BP524:BS524"/>
    <mergeCell ref="BT524:BW524"/>
    <mergeCell ref="BX524:CA524"/>
    <mergeCell ref="CB524:CE524"/>
    <mergeCell ref="CF524:CI524"/>
    <mergeCell ref="CJ524:CM524"/>
    <mergeCell ref="CN524:CQ524"/>
    <mergeCell ref="CR524:CU524"/>
    <mergeCell ref="BH522:BK522"/>
    <mergeCell ref="BL522:BO522"/>
    <mergeCell ref="BP522:BS522"/>
    <mergeCell ref="BT522:BW522"/>
    <mergeCell ref="BX522:CA522"/>
    <mergeCell ref="CB522:CE522"/>
    <mergeCell ref="CF522:CI522"/>
    <mergeCell ref="CJ522:CM522"/>
    <mergeCell ref="CN522:CQ522"/>
    <mergeCell ref="CR522:CU522"/>
    <mergeCell ref="CV525:CV527"/>
    <mergeCell ref="D526:G526"/>
    <mergeCell ref="H526:K526"/>
    <mergeCell ref="L526:O526"/>
    <mergeCell ref="P526:S526"/>
    <mergeCell ref="T526:W526"/>
    <mergeCell ref="X526:AA526"/>
    <mergeCell ref="AB526:AE526"/>
    <mergeCell ref="AF526:AI526"/>
    <mergeCell ref="AJ526:AM526"/>
    <mergeCell ref="AN526:AQ526"/>
    <mergeCell ref="AR526:AU526"/>
    <mergeCell ref="AV526:AY526"/>
    <mergeCell ref="AZ526:BC526"/>
    <mergeCell ref="BD526:BG526"/>
    <mergeCell ref="BH526:BK526"/>
    <mergeCell ref="BL526:BO526"/>
    <mergeCell ref="BP526:BS526"/>
    <mergeCell ref="BT526:BW526"/>
    <mergeCell ref="BX526:CA526"/>
    <mergeCell ref="CB526:CE526"/>
    <mergeCell ref="CF526:CI526"/>
    <mergeCell ref="A525:A527"/>
    <mergeCell ref="B525:B527"/>
    <mergeCell ref="C525:C527"/>
    <mergeCell ref="D525:G525"/>
    <mergeCell ref="H525:K525"/>
    <mergeCell ref="L525:O525"/>
    <mergeCell ref="P525:S525"/>
    <mergeCell ref="T525:W525"/>
    <mergeCell ref="X525:AA525"/>
    <mergeCell ref="AB525:AE525"/>
    <mergeCell ref="AF525:AI525"/>
    <mergeCell ref="AJ525:AM525"/>
    <mergeCell ref="AN525:AQ525"/>
    <mergeCell ref="AR525:AU525"/>
    <mergeCell ref="AV525:AY525"/>
    <mergeCell ref="AZ525:BC525"/>
    <mergeCell ref="BD525:BG525"/>
    <mergeCell ref="CJ526:CM526"/>
    <mergeCell ref="CN526:CQ526"/>
    <mergeCell ref="CR526:CU526"/>
    <mergeCell ref="D527:G527"/>
    <mergeCell ref="H527:K527"/>
    <mergeCell ref="L527:O527"/>
    <mergeCell ref="P527:S527"/>
    <mergeCell ref="T527:W527"/>
    <mergeCell ref="X527:AA527"/>
    <mergeCell ref="AB527:AE527"/>
    <mergeCell ref="AF527:AI527"/>
    <mergeCell ref="AJ527:AM527"/>
    <mergeCell ref="AN527:AQ527"/>
    <mergeCell ref="AR527:AU527"/>
    <mergeCell ref="AV527:AY527"/>
    <mergeCell ref="AZ527:BC527"/>
    <mergeCell ref="BD527:BG527"/>
    <mergeCell ref="BH527:BK527"/>
    <mergeCell ref="BL527:BO527"/>
    <mergeCell ref="BP527:BS527"/>
    <mergeCell ref="BT527:BW527"/>
    <mergeCell ref="BX527:CA527"/>
    <mergeCell ref="CB527:CE527"/>
    <mergeCell ref="CF527:CI527"/>
    <mergeCell ref="CJ527:CM527"/>
    <mergeCell ref="CN527:CQ527"/>
    <mergeCell ref="CR527:CU527"/>
    <mergeCell ref="BH525:BK525"/>
    <mergeCell ref="BL525:BO525"/>
    <mergeCell ref="BP525:BS525"/>
    <mergeCell ref="BT525:BW525"/>
    <mergeCell ref="BX525:CA525"/>
    <mergeCell ref="CB525:CE525"/>
    <mergeCell ref="CF525:CI525"/>
    <mergeCell ref="CJ525:CM525"/>
    <mergeCell ref="CN525:CQ525"/>
    <mergeCell ref="CR525:CU525"/>
    <mergeCell ref="CV528:CV530"/>
    <mergeCell ref="D529:G529"/>
    <mergeCell ref="H529:K529"/>
    <mergeCell ref="L529:O529"/>
    <mergeCell ref="P529:S529"/>
    <mergeCell ref="T529:W529"/>
    <mergeCell ref="X529:AA529"/>
    <mergeCell ref="AB529:AE529"/>
    <mergeCell ref="AF529:AI529"/>
    <mergeCell ref="AJ529:AM529"/>
    <mergeCell ref="AN529:AQ529"/>
    <mergeCell ref="AR529:AU529"/>
    <mergeCell ref="AV529:AY529"/>
    <mergeCell ref="AZ529:BC529"/>
    <mergeCell ref="BD529:BG529"/>
    <mergeCell ref="BH529:BK529"/>
    <mergeCell ref="BL529:BO529"/>
    <mergeCell ref="BP529:BS529"/>
    <mergeCell ref="BT529:BW529"/>
    <mergeCell ref="BX529:CA529"/>
    <mergeCell ref="CB529:CE529"/>
    <mergeCell ref="CF529:CI529"/>
    <mergeCell ref="A528:A530"/>
    <mergeCell ref="B528:B530"/>
    <mergeCell ref="C528:C530"/>
    <mergeCell ref="D528:G528"/>
    <mergeCell ref="H528:K528"/>
    <mergeCell ref="L528:O528"/>
    <mergeCell ref="P528:S528"/>
    <mergeCell ref="T528:W528"/>
    <mergeCell ref="X528:AA528"/>
    <mergeCell ref="AB528:AE528"/>
    <mergeCell ref="AF528:AI528"/>
    <mergeCell ref="AJ528:AM528"/>
    <mergeCell ref="AN528:AQ528"/>
    <mergeCell ref="AR528:AU528"/>
    <mergeCell ref="AV528:AY528"/>
    <mergeCell ref="AZ528:BC528"/>
    <mergeCell ref="BD528:BG528"/>
    <mergeCell ref="CJ529:CM529"/>
    <mergeCell ref="CN529:CQ529"/>
    <mergeCell ref="CR529:CU529"/>
    <mergeCell ref="D530:G530"/>
    <mergeCell ref="H530:K530"/>
    <mergeCell ref="L530:O530"/>
    <mergeCell ref="P530:S530"/>
    <mergeCell ref="T530:W530"/>
    <mergeCell ref="X530:AA530"/>
    <mergeCell ref="AB530:AE530"/>
    <mergeCell ref="AF530:AI530"/>
    <mergeCell ref="AJ530:AM530"/>
    <mergeCell ref="AN530:AQ530"/>
    <mergeCell ref="AR530:AU530"/>
    <mergeCell ref="AV530:AY530"/>
    <mergeCell ref="AZ530:BC530"/>
    <mergeCell ref="BD530:BG530"/>
    <mergeCell ref="BH530:BK530"/>
    <mergeCell ref="BL530:BO530"/>
    <mergeCell ref="BP530:BS530"/>
    <mergeCell ref="BT530:BW530"/>
    <mergeCell ref="BX530:CA530"/>
    <mergeCell ref="CB530:CE530"/>
    <mergeCell ref="CF530:CI530"/>
    <mergeCell ref="CJ530:CM530"/>
    <mergeCell ref="CN530:CQ530"/>
    <mergeCell ref="CR530:CU530"/>
    <mergeCell ref="BH528:BK528"/>
    <mergeCell ref="BL528:BO528"/>
    <mergeCell ref="BP528:BS528"/>
    <mergeCell ref="BT528:BW528"/>
    <mergeCell ref="BX528:CA528"/>
    <mergeCell ref="CB528:CE528"/>
    <mergeCell ref="CF528:CI528"/>
    <mergeCell ref="CJ528:CM528"/>
    <mergeCell ref="CN528:CQ528"/>
    <mergeCell ref="CR528:CU528"/>
    <mergeCell ref="CV531:CV533"/>
    <mergeCell ref="D532:G532"/>
    <mergeCell ref="H532:K532"/>
    <mergeCell ref="L532:O532"/>
    <mergeCell ref="P532:S532"/>
    <mergeCell ref="T532:W532"/>
    <mergeCell ref="X532:AA532"/>
    <mergeCell ref="AB532:AE532"/>
    <mergeCell ref="AF532:AI532"/>
    <mergeCell ref="AJ532:AM532"/>
    <mergeCell ref="AN532:AQ532"/>
    <mergeCell ref="AR532:AU532"/>
    <mergeCell ref="AV532:AY532"/>
    <mergeCell ref="AZ532:BC532"/>
    <mergeCell ref="BD532:BG532"/>
    <mergeCell ref="BH532:BK532"/>
    <mergeCell ref="BL532:BO532"/>
    <mergeCell ref="BP532:BS532"/>
    <mergeCell ref="BT532:BW532"/>
    <mergeCell ref="BX532:CA532"/>
    <mergeCell ref="CB532:CE532"/>
    <mergeCell ref="CF532:CI532"/>
    <mergeCell ref="A531:A533"/>
    <mergeCell ref="B531:B533"/>
    <mergeCell ref="C531:C533"/>
    <mergeCell ref="D531:G531"/>
    <mergeCell ref="H531:K531"/>
    <mergeCell ref="L531:O531"/>
    <mergeCell ref="P531:S531"/>
    <mergeCell ref="T531:W531"/>
    <mergeCell ref="X531:AA531"/>
    <mergeCell ref="AB531:AE531"/>
    <mergeCell ref="AF531:AI531"/>
    <mergeCell ref="AJ531:AM531"/>
    <mergeCell ref="AN531:AQ531"/>
    <mergeCell ref="AR531:AU531"/>
    <mergeCell ref="AV531:AY531"/>
    <mergeCell ref="AZ531:BC531"/>
    <mergeCell ref="BD531:BG531"/>
    <mergeCell ref="CJ532:CM532"/>
    <mergeCell ref="CN532:CQ532"/>
    <mergeCell ref="CR532:CU532"/>
    <mergeCell ref="D533:G533"/>
    <mergeCell ref="H533:K533"/>
    <mergeCell ref="L533:O533"/>
    <mergeCell ref="P533:S533"/>
    <mergeCell ref="T533:W533"/>
    <mergeCell ref="X533:AA533"/>
    <mergeCell ref="AB533:AE533"/>
    <mergeCell ref="AF533:AI533"/>
    <mergeCell ref="AJ533:AM533"/>
    <mergeCell ref="AN533:AQ533"/>
    <mergeCell ref="AR533:AU533"/>
    <mergeCell ref="AV533:AY533"/>
    <mergeCell ref="AZ533:BC533"/>
    <mergeCell ref="BD533:BG533"/>
    <mergeCell ref="BH533:BK533"/>
    <mergeCell ref="BL533:BO533"/>
    <mergeCell ref="BP533:BS533"/>
    <mergeCell ref="BT533:BW533"/>
    <mergeCell ref="BX533:CA533"/>
    <mergeCell ref="CB533:CE533"/>
    <mergeCell ref="CF533:CI533"/>
    <mergeCell ref="CJ533:CM533"/>
    <mergeCell ref="CN533:CQ533"/>
    <mergeCell ref="CR533:CU533"/>
    <mergeCell ref="BH531:BK531"/>
    <mergeCell ref="BL531:BO531"/>
    <mergeCell ref="BP531:BS531"/>
    <mergeCell ref="BT531:BW531"/>
    <mergeCell ref="BX531:CA531"/>
    <mergeCell ref="CB531:CE531"/>
    <mergeCell ref="CF531:CI531"/>
    <mergeCell ref="CJ531:CM531"/>
    <mergeCell ref="CN531:CQ531"/>
    <mergeCell ref="CR531:CU531"/>
    <mergeCell ref="BH534:BK534"/>
    <mergeCell ref="BL534:BO534"/>
    <mergeCell ref="BP534:BS534"/>
    <mergeCell ref="BT534:BW534"/>
    <mergeCell ref="BX534:CA534"/>
    <mergeCell ref="CB534:CE534"/>
    <mergeCell ref="CF534:CI534"/>
    <mergeCell ref="CJ534:CM534"/>
    <mergeCell ref="CN534:CQ534"/>
    <mergeCell ref="CR534:CU534"/>
    <mergeCell ref="CV534:CV536"/>
    <mergeCell ref="D535:G535"/>
    <mergeCell ref="H535:K535"/>
    <mergeCell ref="L535:O535"/>
    <mergeCell ref="P535:S535"/>
    <mergeCell ref="T535:W535"/>
    <mergeCell ref="X535:AA535"/>
    <mergeCell ref="AB535:AE535"/>
    <mergeCell ref="AF535:AI535"/>
    <mergeCell ref="AJ535:AM535"/>
    <mergeCell ref="AN535:AQ535"/>
    <mergeCell ref="AR535:AU535"/>
    <mergeCell ref="AV535:AY535"/>
    <mergeCell ref="AZ535:BC535"/>
    <mergeCell ref="BD535:BG535"/>
    <mergeCell ref="BH535:BK535"/>
    <mergeCell ref="BL535:BO535"/>
    <mergeCell ref="BP535:BS535"/>
    <mergeCell ref="BT535:BW535"/>
    <mergeCell ref="BX535:CA535"/>
    <mergeCell ref="CB535:CE535"/>
    <mergeCell ref="CF535:CI535"/>
    <mergeCell ref="A534:A536"/>
    <mergeCell ref="B534:B536"/>
    <mergeCell ref="C534:C536"/>
    <mergeCell ref="D534:G534"/>
    <mergeCell ref="H534:K534"/>
    <mergeCell ref="L534:O534"/>
    <mergeCell ref="P534:S534"/>
    <mergeCell ref="T534:W534"/>
    <mergeCell ref="X534:AA534"/>
    <mergeCell ref="AB534:AE534"/>
    <mergeCell ref="AF534:AI534"/>
    <mergeCell ref="AJ534:AM534"/>
    <mergeCell ref="AN534:AQ534"/>
    <mergeCell ref="AR534:AU534"/>
    <mergeCell ref="AV534:AY534"/>
    <mergeCell ref="AZ534:BC534"/>
    <mergeCell ref="BD534:BG534"/>
    <mergeCell ref="H537:K537"/>
    <mergeCell ref="L537:O537"/>
    <mergeCell ref="P537:S537"/>
    <mergeCell ref="T537:W537"/>
    <mergeCell ref="X537:AA537"/>
    <mergeCell ref="AB537:AE537"/>
    <mergeCell ref="AF537:AI537"/>
    <mergeCell ref="AJ537:AM537"/>
    <mergeCell ref="AN537:AQ537"/>
    <mergeCell ref="AR537:AU537"/>
    <mergeCell ref="AV537:AY537"/>
    <mergeCell ref="AZ537:BC537"/>
    <mergeCell ref="BD537:BG537"/>
    <mergeCell ref="CJ535:CM535"/>
    <mergeCell ref="CN535:CQ535"/>
    <mergeCell ref="CR535:CU535"/>
    <mergeCell ref="D536:G536"/>
    <mergeCell ref="H536:K536"/>
    <mergeCell ref="L536:O536"/>
    <mergeCell ref="P536:S536"/>
    <mergeCell ref="T536:W536"/>
    <mergeCell ref="X536:AA536"/>
    <mergeCell ref="AB536:AE536"/>
    <mergeCell ref="AF536:AI536"/>
    <mergeCell ref="AJ536:AM536"/>
    <mergeCell ref="AN536:AQ536"/>
    <mergeCell ref="AR536:AU536"/>
    <mergeCell ref="AV536:AY536"/>
    <mergeCell ref="AZ536:BC536"/>
    <mergeCell ref="BD536:BG536"/>
    <mergeCell ref="BH536:BK536"/>
    <mergeCell ref="BL536:BO536"/>
    <mergeCell ref="BP536:BS536"/>
    <mergeCell ref="BT536:BW536"/>
    <mergeCell ref="BX536:CA536"/>
    <mergeCell ref="CB536:CE536"/>
    <mergeCell ref="CF536:CI536"/>
    <mergeCell ref="CJ536:CM536"/>
    <mergeCell ref="CN536:CQ536"/>
    <mergeCell ref="CR536:CU536"/>
    <mergeCell ref="CN538:CQ538"/>
    <mergeCell ref="CR538:CU538"/>
    <mergeCell ref="A539:CV539"/>
    <mergeCell ref="A540:C540"/>
    <mergeCell ref="D540:G540"/>
    <mergeCell ref="H540:K540"/>
    <mergeCell ref="L540:O540"/>
    <mergeCell ref="P540:S540"/>
    <mergeCell ref="T540:W540"/>
    <mergeCell ref="X540:AA540"/>
    <mergeCell ref="AB540:AE540"/>
    <mergeCell ref="AF540:AI540"/>
    <mergeCell ref="AJ540:AM540"/>
    <mergeCell ref="AN540:AQ540"/>
    <mergeCell ref="AR540:AU540"/>
    <mergeCell ref="AV540:AY540"/>
    <mergeCell ref="AZ540:BC540"/>
    <mergeCell ref="BD540:BG540"/>
    <mergeCell ref="BH540:BK540"/>
    <mergeCell ref="BL540:BO540"/>
    <mergeCell ref="BP540:BS540"/>
    <mergeCell ref="BT540:BW540"/>
    <mergeCell ref="BX540:CA540"/>
    <mergeCell ref="CB540:CE540"/>
    <mergeCell ref="CF540:CI540"/>
    <mergeCell ref="CJ540:CM540"/>
    <mergeCell ref="CN540:CQ540"/>
    <mergeCell ref="CR540:CU540"/>
    <mergeCell ref="BH537:BK537"/>
    <mergeCell ref="BL537:BO537"/>
    <mergeCell ref="BP537:BS537"/>
    <mergeCell ref="BT537:BW537"/>
    <mergeCell ref="BX537:CA537"/>
    <mergeCell ref="CB537:CE537"/>
    <mergeCell ref="CF537:CI537"/>
    <mergeCell ref="CJ537:CM537"/>
    <mergeCell ref="CN537:CQ537"/>
    <mergeCell ref="CR537:CU537"/>
    <mergeCell ref="D538:G538"/>
    <mergeCell ref="H538:K538"/>
    <mergeCell ref="L538:O538"/>
    <mergeCell ref="P538:S538"/>
    <mergeCell ref="T538:W538"/>
    <mergeCell ref="X538:AA538"/>
    <mergeCell ref="AB538:AE538"/>
    <mergeCell ref="AF538:AI538"/>
    <mergeCell ref="AJ538:AM538"/>
    <mergeCell ref="AN538:AQ538"/>
    <mergeCell ref="AR538:AU538"/>
    <mergeCell ref="AV538:AY538"/>
    <mergeCell ref="AZ538:BC538"/>
    <mergeCell ref="BD538:BG538"/>
    <mergeCell ref="BH538:BK538"/>
    <mergeCell ref="BL538:BO538"/>
    <mergeCell ref="BP538:BS538"/>
    <mergeCell ref="BT538:BW538"/>
    <mergeCell ref="BX538:CA538"/>
    <mergeCell ref="CB538:CE538"/>
    <mergeCell ref="CF538:CI538"/>
    <mergeCell ref="CJ538:CM538"/>
    <mergeCell ref="A537:A538"/>
    <mergeCell ref="B537:B538"/>
    <mergeCell ref="C537:C538"/>
    <mergeCell ref="D537:G537"/>
    <mergeCell ref="CV541:CV543"/>
    <mergeCell ref="D542:G542"/>
    <mergeCell ref="H542:K542"/>
    <mergeCell ref="L542:O542"/>
    <mergeCell ref="P542:S542"/>
    <mergeCell ref="T542:W542"/>
    <mergeCell ref="X542:AA542"/>
    <mergeCell ref="AB542:AE542"/>
    <mergeCell ref="AF542:AI542"/>
    <mergeCell ref="AJ542:AM542"/>
    <mergeCell ref="AN542:AQ542"/>
    <mergeCell ref="AR542:AU542"/>
    <mergeCell ref="AV542:AY542"/>
    <mergeCell ref="AZ542:BC542"/>
    <mergeCell ref="BD542:BG542"/>
    <mergeCell ref="BH542:BK542"/>
    <mergeCell ref="BL542:BO542"/>
    <mergeCell ref="BP542:BS542"/>
    <mergeCell ref="BT542:BW542"/>
    <mergeCell ref="BX542:CA542"/>
    <mergeCell ref="CB542:CE542"/>
    <mergeCell ref="CF542:CI542"/>
    <mergeCell ref="A541:A543"/>
    <mergeCell ref="B541:B543"/>
    <mergeCell ref="C541:C543"/>
    <mergeCell ref="D541:G541"/>
    <mergeCell ref="H541:K541"/>
    <mergeCell ref="L541:O541"/>
    <mergeCell ref="P541:S541"/>
    <mergeCell ref="T541:W541"/>
    <mergeCell ref="X541:AA541"/>
    <mergeCell ref="AB541:AE541"/>
    <mergeCell ref="AF541:AI541"/>
    <mergeCell ref="AJ541:AM541"/>
    <mergeCell ref="AN541:AQ541"/>
    <mergeCell ref="AR541:AU541"/>
    <mergeCell ref="AV541:AY541"/>
    <mergeCell ref="AZ541:BC541"/>
    <mergeCell ref="BD541:BG541"/>
    <mergeCell ref="CJ542:CM542"/>
    <mergeCell ref="CN542:CQ542"/>
    <mergeCell ref="CR542:CU542"/>
    <mergeCell ref="D543:G543"/>
    <mergeCell ref="H543:K543"/>
    <mergeCell ref="L543:O543"/>
    <mergeCell ref="P543:S543"/>
    <mergeCell ref="T543:W543"/>
    <mergeCell ref="X543:AA543"/>
    <mergeCell ref="AB543:AE543"/>
    <mergeCell ref="AF543:AI543"/>
    <mergeCell ref="AJ543:AM543"/>
    <mergeCell ref="AN543:AQ543"/>
    <mergeCell ref="AR543:AU543"/>
    <mergeCell ref="AV543:AY543"/>
    <mergeCell ref="AZ543:BC543"/>
    <mergeCell ref="BD543:BG543"/>
    <mergeCell ref="BH543:BK543"/>
    <mergeCell ref="BL543:BO543"/>
    <mergeCell ref="BP543:BS543"/>
    <mergeCell ref="BT543:BW543"/>
    <mergeCell ref="BX543:CA543"/>
    <mergeCell ref="CB543:CE543"/>
    <mergeCell ref="CF543:CI543"/>
    <mergeCell ref="CJ543:CM543"/>
    <mergeCell ref="CN543:CQ543"/>
    <mergeCell ref="CR543:CU543"/>
    <mergeCell ref="BH541:BK541"/>
    <mergeCell ref="BL541:BO541"/>
    <mergeCell ref="BP541:BS541"/>
    <mergeCell ref="BT541:BW541"/>
    <mergeCell ref="BX541:CA541"/>
    <mergeCell ref="CB541:CE541"/>
    <mergeCell ref="CF541:CI541"/>
    <mergeCell ref="CJ541:CM541"/>
    <mergeCell ref="CN541:CQ541"/>
    <mergeCell ref="CR541:CU541"/>
    <mergeCell ref="CV544:CV546"/>
    <mergeCell ref="D545:G545"/>
    <mergeCell ref="H545:K545"/>
    <mergeCell ref="L545:O545"/>
    <mergeCell ref="P545:S545"/>
    <mergeCell ref="T545:W545"/>
    <mergeCell ref="X545:AA545"/>
    <mergeCell ref="AB545:AE545"/>
    <mergeCell ref="AF545:AI545"/>
    <mergeCell ref="AJ545:AM545"/>
    <mergeCell ref="AN545:AQ545"/>
    <mergeCell ref="AR545:AU545"/>
    <mergeCell ref="AV545:AY545"/>
    <mergeCell ref="AZ545:BC545"/>
    <mergeCell ref="BD545:BG545"/>
    <mergeCell ref="BH545:BK545"/>
    <mergeCell ref="BL545:BO545"/>
    <mergeCell ref="BP545:BS545"/>
    <mergeCell ref="BT545:BW545"/>
    <mergeCell ref="BX545:CA545"/>
    <mergeCell ref="CB545:CE545"/>
    <mergeCell ref="CF545:CI545"/>
    <mergeCell ref="A544:A546"/>
    <mergeCell ref="B544:B546"/>
    <mergeCell ref="C544:C546"/>
    <mergeCell ref="D544:G544"/>
    <mergeCell ref="H544:K544"/>
    <mergeCell ref="L544:O544"/>
    <mergeCell ref="P544:S544"/>
    <mergeCell ref="T544:W544"/>
    <mergeCell ref="X544:AA544"/>
    <mergeCell ref="AB544:AE544"/>
    <mergeCell ref="AF544:AI544"/>
    <mergeCell ref="AJ544:AM544"/>
    <mergeCell ref="AN544:AQ544"/>
    <mergeCell ref="AR544:AU544"/>
    <mergeCell ref="AV544:AY544"/>
    <mergeCell ref="AZ544:BC544"/>
    <mergeCell ref="BD544:BG544"/>
    <mergeCell ref="CJ545:CM545"/>
    <mergeCell ref="CN545:CQ545"/>
    <mergeCell ref="CR545:CU545"/>
    <mergeCell ref="D546:G546"/>
    <mergeCell ref="H546:K546"/>
    <mergeCell ref="L546:O546"/>
    <mergeCell ref="P546:S546"/>
    <mergeCell ref="T546:W546"/>
    <mergeCell ref="X546:AA546"/>
    <mergeCell ref="AB546:AE546"/>
    <mergeCell ref="AF546:AI546"/>
    <mergeCell ref="AJ546:AM546"/>
    <mergeCell ref="AN546:AQ546"/>
    <mergeCell ref="AR546:AU546"/>
    <mergeCell ref="AV546:AY546"/>
    <mergeCell ref="AZ546:BC546"/>
    <mergeCell ref="BD546:BG546"/>
    <mergeCell ref="BH546:BK546"/>
    <mergeCell ref="BL546:BO546"/>
    <mergeCell ref="BP546:BS546"/>
    <mergeCell ref="BT546:BW546"/>
    <mergeCell ref="BX546:CA546"/>
    <mergeCell ref="CB546:CE546"/>
    <mergeCell ref="CF546:CI546"/>
    <mergeCell ref="CJ546:CM546"/>
    <mergeCell ref="CN546:CQ546"/>
    <mergeCell ref="CR546:CU546"/>
    <mergeCell ref="BH544:BK544"/>
    <mergeCell ref="BL544:BO544"/>
    <mergeCell ref="BP544:BS544"/>
    <mergeCell ref="BT544:BW544"/>
    <mergeCell ref="BX544:CA544"/>
    <mergeCell ref="CB544:CE544"/>
    <mergeCell ref="CF544:CI544"/>
    <mergeCell ref="CJ544:CM544"/>
    <mergeCell ref="CN544:CQ544"/>
    <mergeCell ref="CR544:CU544"/>
    <mergeCell ref="CV547:CV549"/>
    <mergeCell ref="D548:G548"/>
    <mergeCell ref="H548:K548"/>
    <mergeCell ref="L548:O548"/>
    <mergeCell ref="P548:S548"/>
    <mergeCell ref="T548:W548"/>
    <mergeCell ref="X548:AA548"/>
    <mergeCell ref="AB548:AE548"/>
    <mergeCell ref="AF548:AI548"/>
    <mergeCell ref="AJ548:AM548"/>
    <mergeCell ref="AN548:AQ548"/>
    <mergeCell ref="AR548:AU548"/>
    <mergeCell ref="AV548:AY548"/>
    <mergeCell ref="AZ548:BC548"/>
    <mergeCell ref="BD548:BG548"/>
    <mergeCell ref="BH548:BK548"/>
    <mergeCell ref="BL548:BO548"/>
    <mergeCell ref="BP548:BS548"/>
    <mergeCell ref="BT548:BW548"/>
    <mergeCell ref="BX548:CA548"/>
    <mergeCell ref="CB548:CE548"/>
    <mergeCell ref="CF548:CI548"/>
    <mergeCell ref="A547:A549"/>
    <mergeCell ref="B547:B549"/>
    <mergeCell ref="C547:C549"/>
    <mergeCell ref="D547:G547"/>
    <mergeCell ref="H547:K547"/>
    <mergeCell ref="L547:O547"/>
    <mergeCell ref="P547:S547"/>
    <mergeCell ref="T547:W547"/>
    <mergeCell ref="X547:AA547"/>
    <mergeCell ref="AB547:AE547"/>
    <mergeCell ref="AF547:AI547"/>
    <mergeCell ref="AJ547:AM547"/>
    <mergeCell ref="AN547:AQ547"/>
    <mergeCell ref="AR547:AU547"/>
    <mergeCell ref="AV547:AY547"/>
    <mergeCell ref="AZ547:BC547"/>
    <mergeCell ref="BD547:BG547"/>
    <mergeCell ref="CJ548:CM548"/>
    <mergeCell ref="CN548:CQ548"/>
    <mergeCell ref="CR548:CU548"/>
    <mergeCell ref="D549:G549"/>
    <mergeCell ref="H549:K549"/>
    <mergeCell ref="L549:O549"/>
    <mergeCell ref="P549:S549"/>
    <mergeCell ref="T549:W549"/>
    <mergeCell ref="X549:AA549"/>
    <mergeCell ref="AB549:AE549"/>
    <mergeCell ref="AF549:AI549"/>
    <mergeCell ref="AJ549:AM549"/>
    <mergeCell ref="AN549:AQ549"/>
    <mergeCell ref="AR549:AU549"/>
    <mergeCell ref="AV549:AY549"/>
    <mergeCell ref="AZ549:BC549"/>
    <mergeCell ref="BD549:BG549"/>
    <mergeCell ref="BH549:BK549"/>
    <mergeCell ref="BL549:BO549"/>
    <mergeCell ref="BP549:BS549"/>
    <mergeCell ref="BT549:BW549"/>
    <mergeCell ref="BX549:CA549"/>
    <mergeCell ref="CB549:CE549"/>
    <mergeCell ref="CF549:CI549"/>
    <mergeCell ref="CJ549:CM549"/>
    <mergeCell ref="CN549:CQ549"/>
    <mergeCell ref="CR549:CU549"/>
    <mergeCell ref="BH547:BK547"/>
    <mergeCell ref="BL547:BO547"/>
    <mergeCell ref="BP547:BS547"/>
    <mergeCell ref="BT547:BW547"/>
    <mergeCell ref="BX547:CA547"/>
    <mergeCell ref="CB547:CE547"/>
    <mergeCell ref="CF547:CI547"/>
    <mergeCell ref="CJ547:CM547"/>
    <mergeCell ref="CN547:CQ547"/>
    <mergeCell ref="CR547:CU547"/>
    <mergeCell ref="BH550:BK550"/>
    <mergeCell ref="BL550:BO550"/>
    <mergeCell ref="BP550:BS550"/>
    <mergeCell ref="BT550:BW550"/>
    <mergeCell ref="BX550:CA550"/>
    <mergeCell ref="CB550:CE550"/>
    <mergeCell ref="CF550:CI550"/>
    <mergeCell ref="CJ550:CM550"/>
    <mergeCell ref="CN550:CQ550"/>
    <mergeCell ref="CR550:CU550"/>
    <mergeCell ref="CV550:CV552"/>
    <mergeCell ref="D551:G551"/>
    <mergeCell ref="H551:K551"/>
    <mergeCell ref="L551:O551"/>
    <mergeCell ref="P551:S551"/>
    <mergeCell ref="T551:W551"/>
    <mergeCell ref="X551:AA551"/>
    <mergeCell ref="AB551:AE551"/>
    <mergeCell ref="AF551:AI551"/>
    <mergeCell ref="AJ551:AM551"/>
    <mergeCell ref="AN551:AQ551"/>
    <mergeCell ref="AR551:AU551"/>
    <mergeCell ref="AV551:AY551"/>
    <mergeCell ref="AZ551:BC551"/>
    <mergeCell ref="BD551:BG551"/>
    <mergeCell ref="BH551:BK551"/>
    <mergeCell ref="BL551:BO551"/>
    <mergeCell ref="BP551:BS551"/>
    <mergeCell ref="BT551:BW551"/>
    <mergeCell ref="BX551:CA551"/>
    <mergeCell ref="CB551:CE551"/>
    <mergeCell ref="CF551:CI551"/>
    <mergeCell ref="A550:A552"/>
    <mergeCell ref="B550:B552"/>
    <mergeCell ref="C550:C552"/>
    <mergeCell ref="D550:G550"/>
    <mergeCell ref="H550:K550"/>
    <mergeCell ref="L550:O550"/>
    <mergeCell ref="P550:S550"/>
    <mergeCell ref="T550:W550"/>
    <mergeCell ref="X550:AA550"/>
    <mergeCell ref="AB550:AE550"/>
    <mergeCell ref="AF550:AI550"/>
    <mergeCell ref="AJ550:AM550"/>
    <mergeCell ref="AN550:AQ550"/>
    <mergeCell ref="AR550:AU550"/>
    <mergeCell ref="AV550:AY550"/>
    <mergeCell ref="AZ550:BC550"/>
    <mergeCell ref="BD550:BG550"/>
    <mergeCell ref="H553:K553"/>
    <mergeCell ref="L553:O553"/>
    <mergeCell ref="P553:S553"/>
    <mergeCell ref="T553:W553"/>
    <mergeCell ref="X553:AA553"/>
    <mergeCell ref="AB553:AE553"/>
    <mergeCell ref="AF553:AI553"/>
    <mergeCell ref="AJ553:AM553"/>
    <mergeCell ref="AN553:AQ553"/>
    <mergeCell ref="AR553:AU553"/>
    <mergeCell ref="AV553:AY553"/>
    <mergeCell ref="AZ553:BC553"/>
    <mergeCell ref="BD553:BG553"/>
    <mergeCell ref="CJ551:CM551"/>
    <mergeCell ref="CN551:CQ551"/>
    <mergeCell ref="CR551:CU551"/>
    <mergeCell ref="D552:G552"/>
    <mergeCell ref="H552:K552"/>
    <mergeCell ref="L552:O552"/>
    <mergeCell ref="P552:S552"/>
    <mergeCell ref="T552:W552"/>
    <mergeCell ref="X552:AA552"/>
    <mergeCell ref="AB552:AE552"/>
    <mergeCell ref="AF552:AI552"/>
    <mergeCell ref="AJ552:AM552"/>
    <mergeCell ref="AN552:AQ552"/>
    <mergeCell ref="AR552:AU552"/>
    <mergeCell ref="AV552:AY552"/>
    <mergeCell ref="AZ552:BC552"/>
    <mergeCell ref="BD552:BG552"/>
    <mergeCell ref="BH552:BK552"/>
    <mergeCell ref="BL552:BO552"/>
    <mergeCell ref="BP552:BS552"/>
    <mergeCell ref="BT552:BW552"/>
    <mergeCell ref="BX552:CA552"/>
    <mergeCell ref="CB552:CE552"/>
    <mergeCell ref="CF552:CI552"/>
    <mergeCell ref="CJ552:CM552"/>
    <mergeCell ref="CN552:CQ552"/>
    <mergeCell ref="CR552:CU552"/>
    <mergeCell ref="CN554:CQ554"/>
    <mergeCell ref="CR554:CU554"/>
    <mergeCell ref="A555:CV555"/>
    <mergeCell ref="A556:C556"/>
    <mergeCell ref="D556:G556"/>
    <mergeCell ref="H556:K556"/>
    <mergeCell ref="L556:O556"/>
    <mergeCell ref="P556:S556"/>
    <mergeCell ref="T556:W556"/>
    <mergeCell ref="X556:AA556"/>
    <mergeCell ref="AB556:AE556"/>
    <mergeCell ref="AF556:AI556"/>
    <mergeCell ref="AJ556:AM556"/>
    <mergeCell ref="AN556:AQ556"/>
    <mergeCell ref="AR556:AU556"/>
    <mergeCell ref="AV556:AY556"/>
    <mergeCell ref="AZ556:BC556"/>
    <mergeCell ref="BD556:BG556"/>
    <mergeCell ref="BH556:BK556"/>
    <mergeCell ref="BL556:BO556"/>
    <mergeCell ref="BP556:BS556"/>
    <mergeCell ref="BT556:BW556"/>
    <mergeCell ref="BX556:CA556"/>
    <mergeCell ref="CB556:CE556"/>
    <mergeCell ref="CF556:CI556"/>
    <mergeCell ref="CJ556:CM556"/>
    <mergeCell ref="CN556:CQ556"/>
    <mergeCell ref="CR556:CU556"/>
    <mergeCell ref="BH553:BK553"/>
    <mergeCell ref="BL553:BO553"/>
    <mergeCell ref="BP553:BS553"/>
    <mergeCell ref="BT553:BW553"/>
    <mergeCell ref="BX553:CA553"/>
    <mergeCell ref="CB553:CE553"/>
    <mergeCell ref="CF553:CI553"/>
    <mergeCell ref="CJ553:CM553"/>
    <mergeCell ref="CN553:CQ553"/>
    <mergeCell ref="CR553:CU553"/>
    <mergeCell ref="D554:G554"/>
    <mergeCell ref="H554:K554"/>
    <mergeCell ref="L554:O554"/>
    <mergeCell ref="P554:S554"/>
    <mergeCell ref="T554:W554"/>
    <mergeCell ref="X554:AA554"/>
    <mergeCell ref="AB554:AE554"/>
    <mergeCell ref="AF554:AI554"/>
    <mergeCell ref="AJ554:AM554"/>
    <mergeCell ref="AN554:AQ554"/>
    <mergeCell ref="AR554:AU554"/>
    <mergeCell ref="AV554:AY554"/>
    <mergeCell ref="AZ554:BC554"/>
    <mergeCell ref="BD554:BG554"/>
    <mergeCell ref="BH554:BK554"/>
    <mergeCell ref="BL554:BO554"/>
    <mergeCell ref="BP554:BS554"/>
    <mergeCell ref="BT554:BW554"/>
    <mergeCell ref="BX554:CA554"/>
    <mergeCell ref="CB554:CE554"/>
    <mergeCell ref="CF554:CI554"/>
    <mergeCell ref="CJ554:CM554"/>
    <mergeCell ref="A553:A554"/>
    <mergeCell ref="B553:B554"/>
    <mergeCell ref="C553:C554"/>
    <mergeCell ref="D553:G553"/>
    <mergeCell ref="CV557:CV559"/>
    <mergeCell ref="D558:G558"/>
    <mergeCell ref="H558:K558"/>
    <mergeCell ref="L558:O558"/>
    <mergeCell ref="P558:S558"/>
    <mergeCell ref="T558:W558"/>
    <mergeCell ref="X558:AA558"/>
    <mergeCell ref="AB558:AE558"/>
    <mergeCell ref="AF558:AI558"/>
    <mergeCell ref="AJ558:AM558"/>
    <mergeCell ref="AN558:AQ558"/>
    <mergeCell ref="AR558:AU558"/>
    <mergeCell ref="AV558:AY558"/>
    <mergeCell ref="AZ558:BC558"/>
    <mergeCell ref="BD558:BG558"/>
    <mergeCell ref="BH558:BK558"/>
    <mergeCell ref="BL558:BO558"/>
    <mergeCell ref="BP558:BS558"/>
    <mergeCell ref="BT558:BW558"/>
    <mergeCell ref="BX558:CA558"/>
    <mergeCell ref="CB558:CE558"/>
    <mergeCell ref="CF558:CI558"/>
    <mergeCell ref="A557:A559"/>
    <mergeCell ref="B557:B559"/>
    <mergeCell ref="C557:C559"/>
    <mergeCell ref="D557:G557"/>
    <mergeCell ref="H557:K557"/>
    <mergeCell ref="L557:O557"/>
    <mergeCell ref="P557:S557"/>
    <mergeCell ref="T557:W557"/>
    <mergeCell ref="X557:AA557"/>
    <mergeCell ref="AB557:AE557"/>
    <mergeCell ref="AF557:AI557"/>
    <mergeCell ref="AJ557:AM557"/>
    <mergeCell ref="AN557:AQ557"/>
    <mergeCell ref="AR557:AU557"/>
    <mergeCell ref="AV557:AY557"/>
    <mergeCell ref="AZ557:BC557"/>
    <mergeCell ref="BD557:BG557"/>
    <mergeCell ref="CJ558:CM558"/>
    <mergeCell ref="CN558:CQ558"/>
    <mergeCell ref="CR558:CU558"/>
    <mergeCell ref="D559:G559"/>
    <mergeCell ref="H559:K559"/>
    <mergeCell ref="L559:O559"/>
    <mergeCell ref="P559:S559"/>
    <mergeCell ref="T559:W559"/>
    <mergeCell ref="X559:AA559"/>
    <mergeCell ref="AB559:AE559"/>
    <mergeCell ref="AF559:AI559"/>
    <mergeCell ref="AJ559:AM559"/>
    <mergeCell ref="AN559:AQ559"/>
    <mergeCell ref="AR559:AU559"/>
    <mergeCell ref="AV559:AY559"/>
    <mergeCell ref="AZ559:BC559"/>
    <mergeCell ref="BD559:BG559"/>
    <mergeCell ref="BH559:BK559"/>
    <mergeCell ref="BL559:BO559"/>
    <mergeCell ref="BP559:BS559"/>
    <mergeCell ref="BT559:BW559"/>
    <mergeCell ref="BX559:CA559"/>
    <mergeCell ref="CB559:CE559"/>
    <mergeCell ref="CF559:CI559"/>
    <mergeCell ref="CJ559:CM559"/>
    <mergeCell ref="CN559:CQ559"/>
    <mergeCell ref="CR559:CU559"/>
    <mergeCell ref="BH557:BK557"/>
    <mergeCell ref="BL557:BO557"/>
    <mergeCell ref="BP557:BS557"/>
    <mergeCell ref="BT557:BW557"/>
    <mergeCell ref="BX557:CA557"/>
    <mergeCell ref="CB557:CE557"/>
    <mergeCell ref="CF557:CI557"/>
    <mergeCell ref="CJ557:CM557"/>
    <mergeCell ref="CN557:CQ557"/>
    <mergeCell ref="CR557:CU557"/>
    <mergeCell ref="CV560:CV562"/>
    <mergeCell ref="D561:G561"/>
    <mergeCell ref="H561:K561"/>
    <mergeCell ref="L561:O561"/>
    <mergeCell ref="P561:S561"/>
    <mergeCell ref="T561:W561"/>
    <mergeCell ref="X561:AA561"/>
    <mergeCell ref="AB561:AE561"/>
    <mergeCell ref="AF561:AI561"/>
    <mergeCell ref="AJ561:AM561"/>
    <mergeCell ref="AN561:AQ561"/>
    <mergeCell ref="AR561:AU561"/>
    <mergeCell ref="AV561:AY561"/>
    <mergeCell ref="AZ561:BC561"/>
    <mergeCell ref="BD561:BG561"/>
    <mergeCell ref="BH561:BK561"/>
    <mergeCell ref="BL561:BO561"/>
    <mergeCell ref="BP561:BS561"/>
    <mergeCell ref="BT561:BW561"/>
    <mergeCell ref="BX561:CA561"/>
    <mergeCell ref="CB561:CE561"/>
    <mergeCell ref="CF561:CI561"/>
    <mergeCell ref="A560:A562"/>
    <mergeCell ref="B560:B562"/>
    <mergeCell ref="C560:C562"/>
    <mergeCell ref="D560:G560"/>
    <mergeCell ref="H560:K560"/>
    <mergeCell ref="L560:O560"/>
    <mergeCell ref="P560:S560"/>
    <mergeCell ref="T560:W560"/>
    <mergeCell ref="X560:AA560"/>
    <mergeCell ref="AB560:AE560"/>
    <mergeCell ref="AF560:AI560"/>
    <mergeCell ref="AJ560:AM560"/>
    <mergeCell ref="AN560:AQ560"/>
    <mergeCell ref="AR560:AU560"/>
    <mergeCell ref="AV560:AY560"/>
    <mergeCell ref="AZ560:BC560"/>
    <mergeCell ref="BD560:BG560"/>
    <mergeCell ref="CJ561:CM561"/>
    <mergeCell ref="CN561:CQ561"/>
    <mergeCell ref="CR561:CU561"/>
    <mergeCell ref="D562:G562"/>
    <mergeCell ref="H562:K562"/>
    <mergeCell ref="L562:O562"/>
    <mergeCell ref="P562:S562"/>
    <mergeCell ref="T562:W562"/>
    <mergeCell ref="X562:AA562"/>
    <mergeCell ref="AB562:AE562"/>
    <mergeCell ref="AF562:AI562"/>
    <mergeCell ref="AJ562:AM562"/>
    <mergeCell ref="AN562:AQ562"/>
    <mergeCell ref="AR562:AU562"/>
    <mergeCell ref="AV562:AY562"/>
    <mergeCell ref="AZ562:BC562"/>
    <mergeCell ref="BD562:BG562"/>
    <mergeCell ref="BH562:BK562"/>
    <mergeCell ref="BL562:BO562"/>
    <mergeCell ref="BP562:BS562"/>
    <mergeCell ref="BT562:BW562"/>
    <mergeCell ref="BX562:CA562"/>
    <mergeCell ref="CB562:CE562"/>
    <mergeCell ref="CF562:CI562"/>
    <mergeCell ref="CJ562:CM562"/>
    <mergeCell ref="CN562:CQ562"/>
    <mergeCell ref="CR562:CU562"/>
    <mergeCell ref="BH560:BK560"/>
    <mergeCell ref="BL560:BO560"/>
    <mergeCell ref="BP560:BS560"/>
    <mergeCell ref="BT560:BW560"/>
    <mergeCell ref="BX560:CA560"/>
    <mergeCell ref="CB560:CE560"/>
    <mergeCell ref="CF560:CI560"/>
    <mergeCell ref="CJ560:CM560"/>
    <mergeCell ref="CN560:CQ560"/>
    <mergeCell ref="CR560:CU560"/>
    <mergeCell ref="CV563:CV565"/>
    <mergeCell ref="D564:G564"/>
    <mergeCell ref="H564:K564"/>
    <mergeCell ref="L564:O564"/>
    <mergeCell ref="P564:S564"/>
    <mergeCell ref="T564:W564"/>
    <mergeCell ref="X564:AA564"/>
    <mergeCell ref="AB564:AE564"/>
    <mergeCell ref="AF564:AI564"/>
    <mergeCell ref="AJ564:AM564"/>
    <mergeCell ref="AN564:AQ564"/>
    <mergeCell ref="AR564:AU564"/>
    <mergeCell ref="AV564:AY564"/>
    <mergeCell ref="AZ564:BC564"/>
    <mergeCell ref="BD564:BG564"/>
    <mergeCell ref="BH564:BK564"/>
    <mergeCell ref="BL564:BO564"/>
    <mergeCell ref="BP564:BS564"/>
    <mergeCell ref="BT564:BW564"/>
    <mergeCell ref="BX564:CA564"/>
    <mergeCell ref="CB564:CE564"/>
    <mergeCell ref="CF564:CI564"/>
    <mergeCell ref="A563:A565"/>
    <mergeCell ref="B563:B565"/>
    <mergeCell ref="C563:C565"/>
    <mergeCell ref="D563:G563"/>
    <mergeCell ref="H563:K563"/>
    <mergeCell ref="L563:O563"/>
    <mergeCell ref="P563:S563"/>
    <mergeCell ref="T563:W563"/>
    <mergeCell ref="X563:AA563"/>
    <mergeCell ref="AB563:AE563"/>
    <mergeCell ref="AF563:AI563"/>
    <mergeCell ref="AJ563:AM563"/>
    <mergeCell ref="AN563:AQ563"/>
    <mergeCell ref="AR563:AU563"/>
    <mergeCell ref="AV563:AY563"/>
    <mergeCell ref="AZ563:BC563"/>
    <mergeCell ref="BD563:BG563"/>
    <mergeCell ref="CJ564:CM564"/>
    <mergeCell ref="CN564:CQ564"/>
    <mergeCell ref="CR564:CU564"/>
    <mergeCell ref="D565:G565"/>
    <mergeCell ref="H565:K565"/>
    <mergeCell ref="L565:O565"/>
    <mergeCell ref="P565:S565"/>
    <mergeCell ref="T565:W565"/>
    <mergeCell ref="X565:AA565"/>
    <mergeCell ref="AB565:AE565"/>
    <mergeCell ref="AF565:AI565"/>
    <mergeCell ref="AJ565:AM565"/>
    <mergeCell ref="AN565:AQ565"/>
    <mergeCell ref="AR565:AU565"/>
    <mergeCell ref="AV565:AY565"/>
    <mergeCell ref="AZ565:BC565"/>
    <mergeCell ref="BD565:BG565"/>
    <mergeCell ref="BH565:BK565"/>
    <mergeCell ref="BL565:BO565"/>
    <mergeCell ref="BP565:BS565"/>
    <mergeCell ref="BT565:BW565"/>
    <mergeCell ref="BX565:CA565"/>
    <mergeCell ref="CB565:CE565"/>
    <mergeCell ref="CF565:CI565"/>
    <mergeCell ref="CJ565:CM565"/>
    <mergeCell ref="CN565:CQ565"/>
    <mergeCell ref="CR565:CU565"/>
    <mergeCell ref="BH563:BK563"/>
    <mergeCell ref="BL563:BO563"/>
    <mergeCell ref="BP563:BS563"/>
    <mergeCell ref="BT563:BW563"/>
    <mergeCell ref="BX563:CA563"/>
    <mergeCell ref="CB563:CE563"/>
    <mergeCell ref="CF563:CI563"/>
    <mergeCell ref="CJ563:CM563"/>
    <mergeCell ref="CN563:CQ563"/>
    <mergeCell ref="CR563:CU563"/>
    <mergeCell ref="CV566:CV568"/>
    <mergeCell ref="D567:G567"/>
    <mergeCell ref="H567:K567"/>
    <mergeCell ref="L567:O567"/>
    <mergeCell ref="P567:S567"/>
    <mergeCell ref="T567:W567"/>
    <mergeCell ref="X567:AA567"/>
    <mergeCell ref="AB567:AE567"/>
    <mergeCell ref="AF567:AI567"/>
    <mergeCell ref="AJ567:AM567"/>
    <mergeCell ref="AN567:AQ567"/>
    <mergeCell ref="AR567:AU567"/>
    <mergeCell ref="AV567:AY567"/>
    <mergeCell ref="AZ567:BC567"/>
    <mergeCell ref="BD567:BG567"/>
    <mergeCell ref="BH567:BK567"/>
    <mergeCell ref="BL567:BO567"/>
    <mergeCell ref="BP567:BS567"/>
    <mergeCell ref="BT567:BW567"/>
    <mergeCell ref="BX567:CA567"/>
    <mergeCell ref="CB567:CE567"/>
    <mergeCell ref="CF567:CI567"/>
    <mergeCell ref="A566:A568"/>
    <mergeCell ref="B566:B568"/>
    <mergeCell ref="C566:C568"/>
    <mergeCell ref="D566:G566"/>
    <mergeCell ref="H566:K566"/>
    <mergeCell ref="L566:O566"/>
    <mergeCell ref="P566:S566"/>
    <mergeCell ref="T566:W566"/>
    <mergeCell ref="X566:AA566"/>
    <mergeCell ref="AB566:AE566"/>
    <mergeCell ref="AF566:AI566"/>
    <mergeCell ref="AJ566:AM566"/>
    <mergeCell ref="AN566:AQ566"/>
    <mergeCell ref="AR566:AU566"/>
    <mergeCell ref="AV566:AY566"/>
    <mergeCell ref="AZ566:BC566"/>
    <mergeCell ref="BD566:BG566"/>
    <mergeCell ref="CJ567:CM567"/>
    <mergeCell ref="CN567:CQ567"/>
    <mergeCell ref="CR567:CU567"/>
    <mergeCell ref="D568:G568"/>
    <mergeCell ref="H568:K568"/>
    <mergeCell ref="L568:O568"/>
    <mergeCell ref="P568:S568"/>
    <mergeCell ref="T568:W568"/>
    <mergeCell ref="X568:AA568"/>
    <mergeCell ref="AB568:AE568"/>
    <mergeCell ref="AF568:AI568"/>
    <mergeCell ref="AJ568:AM568"/>
    <mergeCell ref="AN568:AQ568"/>
    <mergeCell ref="AR568:AU568"/>
    <mergeCell ref="AV568:AY568"/>
    <mergeCell ref="AZ568:BC568"/>
    <mergeCell ref="BD568:BG568"/>
    <mergeCell ref="BH568:BK568"/>
    <mergeCell ref="BL568:BO568"/>
    <mergeCell ref="BP568:BS568"/>
    <mergeCell ref="BT568:BW568"/>
    <mergeCell ref="BX568:CA568"/>
    <mergeCell ref="CB568:CE568"/>
    <mergeCell ref="CF568:CI568"/>
    <mergeCell ref="CJ568:CM568"/>
    <mergeCell ref="CN568:CQ568"/>
    <mergeCell ref="CR568:CU568"/>
    <mergeCell ref="BH566:BK566"/>
    <mergeCell ref="BL566:BO566"/>
    <mergeCell ref="BP566:BS566"/>
    <mergeCell ref="BT566:BW566"/>
    <mergeCell ref="BX566:CA566"/>
    <mergeCell ref="CB566:CE566"/>
    <mergeCell ref="CF566:CI566"/>
    <mergeCell ref="CJ566:CM566"/>
    <mergeCell ref="CN566:CQ566"/>
    <mergeCell ref="CR566:CU566"/>
    <mergeCell ref="CV569:CV571"/>
    <mergeCell ref="D570:G570"/>
    <mergeCell ref="H570:K570"/>
    <mergeCell ref="L570:O570"/>
    <mergeCell ref="P570:S570"/>
    <mergeCell ref="T570:W570"/>
    <mergeCell ref="X570:AA570"/>
    <mergeCell ref="AB570:AE570"/>
    <mergeCell ref="AF570:AI570"/>
    <mergeCell ref="AJ570:AM570"/>
    <mergeCell ref="AN570:AQ570"/>
    <mergeCell ref="AR570:AU570"/>
    <mergeCell ref="AV570:AY570"/>
    <mergeCell ref="AZ570:BC570"/>
    <mergeCell ref="BD570:BG570"/>
    <mergeCell ref="BH570:BK570"/>
    <mergeCell ref="BL570:BO570"/>
    <mergeCell ref="BP570:BS570"/>
    <mergeCell ref="BT570:BW570"/>
    <mergeCell ref="BX570:CA570"/>
    <mergeCell ref="CB570:CE570"/>
    <mergeCell ref="CF570:CI570"/>
    <mergeCell ref="A569:A571"/>
    <mergeCell ref="B569:B571"/>
    <mergeCell ref="C569:C571"/>
    <mergeCell ref="D569:G569"/>
    <mergeCell ref="H569:K569"/>
    <mergeCell ref="L569:O569"/>
    <mergeCell ref="P569:S569"/>
    <mergeCell ref="T569:W569"/>
    <mergeCell ref="X569:AA569"/>
    <mergeCell ref="AB569:AE569"/>
    <mergeCell ref="AF569:AI569"/>
    <mergeCell ref="AJ569:AM569"/>
    <mergeCell ref="AN569:AQ569"/>
    <mergeCell ref="AR569:AU569"/>
    <mergeCell ref="AV569:AY569"/>
    <mergeCell ref="AZ569:BC569"/>
    <mergeCell ref="BD569:BG569"/>
    <mergeCell ref="CJ570:CM570"/>
    <mergeCell ref="CN570:CQ570"/>
    <mergeCell ref="CR570:CU570"/>
    <mergeCell ref="D571:G571"/>
    <mergeCell ref="H571:K571"/>
    <mergeCell ref="L571:O571"/>
    <mergeCell ref="P571:S571"/>
    <mergeCell ref="T571:W571"/>
    <mergeCell ref="X571:AA571"/>
    <mergeCell ref="AB571:AE571"/>
    <mergeCell ref="AF571:AI571"/>
    <mergeCell ref="AJ571:AM571"/>
    <mergeCell ref="AN571:AQ571"/>
    <mergeCell ref="AR571:AU571"/>
    <mergeCell ref="AV571:AY571"/>
    <mergeCell ref="AZ571:BC571"/>
    <mergeCell ref="BD571:BG571"/>
    <mergeCell ref="BH571:BK571"/>
    <mergeCell ref="BL571:BO571"/>
    <mergeCell ref="BP571:BS571"/>
    <mergeCell ref="BT571:BW571"/>
    <mergeCell ref="BX571:CA571"/>
    <mergeCell ref="CB571:CE571"/>
    <mergeCell ref="CF571:CI571"/>
    <mergeCell ref="CJ571:CM571"/>
    <mergeCell ref="CN571:CQ571"/>
    <mergeCell ref="CR571:CU571"/>
    <mergeCell ref="BH569:BK569"/>
    <mergeCell ref="BL569:BO569"/>
    <mergeCell ref="BP569:BS569"/>
    <mergeCell ref="BT569:BW569"/>
    <mergeCell ref="BX569:CA569"/>
    <mergeCell ref="CB569:CE569"/>
    <mergeCell ref="CF569:CI569"/>
    <mergeCell ref="CJ569:CM569"/>
    <mergeCell ref="CN569:CQ569"/>
    <mergeCell ref="CR569:CU569"/>
    <mergeCell ref="CV572:CV574"/>
    <mergeCell ref="D573:G573"/>
    <mergeCell ref="H573:K573"/>
    <mergeCell ref="L573:O573"/>
    <mergeCell ref="P573:S573"/>
    <mergeCell ref="T573:W573"/>
    <mergeCell ref="X573:AA573"/>
    <mergeCell ref="AB573:AE573"/>
    <mergeCell ref="AF573:AI573"/>
    <mergeCell ref="AJ573:AM573"/>
    <mergeCell ref="AN573:AQ573"/>
    <mergeCell ref="AR573:AU573"/>
    <mergeCell ref="AV573:AY573"/>
    <mergeCell ref="AZ573:BC573"/>
    <mergeCell ref="BD573:BG573"/>
    <mergeCell ref="BH573:BK573"/>
    <mergeCell ref="BL573:BO573"/>
    <mergeCell ref="BP573:BS573"/>
    <mergeCell ref="BT573:BW573"/>
    <mergeCell ref="BX573:CA573"/>
    <mergeCell ref="CB573:CE573"/>
    <mergeCell ref="CF573:CI573"/>
    <mergeCell ref="A572:A574"/>
    <mergeCell ref="B572:B574"/>
    <mergeCell ref="C572:C574"/>
    <mergeCell ref="D572:G572"/>
    <mergeCell ref="H572:K572"/>
    <mergeCell ref="L572:O572"/>
    <mergeCell ref="P572:S572"/>
    <mergeCell ref="T572:W572"/>
    <mergeCell ref="X572:AA572"/>
    <mergeCell ref="AB572:AE572"/>
    <mergeCell ref="AF572:AI572"/>
    <mergeCell ref="AJ572:AM572"/>
    <mergeCell ref="AN572:AQ572"/>
    <mergeCell ref="AR572:AU572"/>
    <mergeCell ref="AV572:AY572"/>
    <mergeCell ref="AZ572:BC572"/>
    <mergeCell ref="BD572:BG572"/>
    <mergeCell ref="CJ573:CM573"/>
    <mergeCell ref="CN573:CQ573"/>
    <mergeCell ref="CR573:CU573"/>
    <mergeCell ref="D574:G574"/>
    <mergeCell ref="H574:K574"/>
    <mergeCell ref="L574:O574"/>
    <mergeCell ref="P574:S574"/>
    <mergeCell ref="T574:W574"/>
    <mergeCell ref="X574:AA574"/>
    <mergeCell ref="AB574:AE574"/>
    <mergeCell ref="AF574:AI574"/>
    <mergeCell ref="AJ574:AM574"/>
    <mergeCell ref="AN574:AQ574"/>
    <mergeCell ref="AR574:AU574"/>
    <mergeCell ref="AV574:AY574"/>
    <mergeCell ref="AZ574:BC574"/>
    <mergeCell ref="BD574:BG574"/>
    <mergeCell ref="BH574:BK574"/>
    <mergeCell ref="BL574:BO574"/>
    <mergeCell ref="BP574:BS574"/>
    <mergeCell ref="BT574:BW574"/>
    <mergeCell ref="BX574:CA574"/>
    <mergeCell ref="CB574:CE574"/>
    <mergeCell ref="CF574:CI574"/>
    <mergeCell ref="CJ574:CM574"/>
    <mergeCell ref="CN574:CQ574"/>
    <mergeCell ref="CR574:CU574"/>
    <mergeCell ref="BH572:BK572"/>
    <mergeCell ref="BL572:BO572"/>
    <mergeCell ref="BP572:BS572"/>
    <mergeCell ref="BT572:BW572"/>
    <mergeCell ref="BX572:CA572"/>
    <mergeCell ref="CB572:CE572"/>
    <mergeCell ref="CF572:CI572"/>
    <mergeCell ref="CJ572:CM572"/>
    <mergeCell ref="CN572:CQ572"/>
    <mergeCell ref="CR572:CU572"/>
    <mergeCell ref="CV575:CV577"/>
    <mergeCell ref="D576:G576"/>
    <mergeCell ref="H576:K576"/>
    <mergeCell ref="L576:O576"/>
    <mergeCell ref="P576:S576"/>
    <mergeCell ref="T576:W576"/>
    <mergeCell ref="X576:AA576"/>
    <mergeCell ref="AB576:AE576"/>
    <mergeCell ref="AF576:AI576"/>
    <mergeCell ref="AJ576:AM576"/>
    <mergeCell ref="AN576:AQ576"/>
    <mergeCell ref="AR576:AU576"/>
    <mergeCell ref="AV576:AY576"/>
    <mergeCell ref="AZ576:BC576"/>
    <mergeCell ref="BD576:BG576"/>
    <mergeCell ref="BH576:BK576"/>
    <mergeCell ref="BL576:BO576"/>
    <mergeCell ref="BP576:BS576"/>
    <mergeCell ref="BT576:BW576"/>
    <mergeCell ref="BX576:CA576"/>
    <mergeCell ref="CB576:CE576"/>
    <mergeCell ref="CF576:CI576"/>
    <mergeCell ref="A575:A577"/>
    <mergeCell ref="B575:B577"/>
    <mergeCell ref="C575:C577"/>
    <mergeCell ref="D575:G575"/>
    <mergeCell ref="H575:K575"/>
    <mergeCell ref="L575:O575"/>
    <mergeCell ref="P575:S575"/>
    <mergeCell ref="T575:W575"/>
    <mergeCell ref="X575:AA575"/>
    <mergeCell ref="AB575:AE575"/>
    <mergeCell ref="AF575:AI575"/>
    <mergeCell ref="AJ575:AM575"/>
    <mergeCell ref="AN575:AQ575"/>
    <mergeCell ref="AR575:AU575"/>
    <mergeCell ref="AV575:AY575"/>
    <mergeCell ref="AZ575:BC575"/>
    <mergeCell ref="BD575:BG575"/>
    <mergeCell ref="CJ576:CM576"/>
    <mergeCell ref="CN576:CQ576"/>
    <mergeCell ref="CR576:CU576"/>
    <mergeCell ref="D577:G577"/>
    <mergeCell ref="H577:K577"/>
    <mergeCell ref="L577:O577"/>
    <mergeCell ref="P577:S577"/>
    <mergeCell ref="T577:W577"/>
    <mergeCell ref="X577:AA577"/>
    <mergeCell ref="AB577:AE577"/>
    <mergeCell ref="AF577:AI577"/>
    <mergeCell ref="AJ577:AM577"/>
    <mergeCell ref="AN577:AQ577"/>
    <mergeCell ref="AR577:AU577"/>
    <mergeCell ref="AV577:AY577"/>
    <mergeCell ref="AZ577:BC577"/>
    <mergeCell ref="BD577:BG577"/>
    <mergeCell ref="BH577:BK577"/>
    <mergeCell ref="BL577:BO577"/>
    <mergeCell ref="BP577:BS577"/>
    <mergeCell ref="BT577:BW577"/>
    <mergeCell ref="BX577:CA577"/>
    <mergeCell ref="CB577:CE577"/>
    <mergeCell ref="CF577:CI577"/>
    <mergeCell ref="CJ577:CM577"/>
    <mergeCell ref="CN577:CQ577"/>
    <mergeCell ref="CR577:CU577"/>
    <mergeCell ref="BH575:BK575"/>
    <mergeCell ref="BL575:BO575"/>
    <mergeCell ref="BP575:BS575"/>
    <mergeCell ref="BT575:BW575"/>
    <mergeCell ref="BX575:CA575"/>
    <mergeCell ref="CB575:CE575"/>
    <mergeCell ref="CF575:CI575"/>
    <mergeCell ref="CJ575:CM575"/>
    <mergeCell ref="CN575:CQ575"/>
    <mergeCell ref="CR575:CU575"/>
    <mergeCell ref="CV578:CV580"/>
    <mergeCell ref="D579:G579"/>
    <mergeCell ref="H579:K579"/>
    <mergeCell ref="L579:O579"/>
    <mergeCell ref="P579:S579"/>
    <mergeCell ref="T579:W579"/>
    <mergeCell ref="X579:AA579"/>
    <mergeCell ref="AB579:AE579"/>
    <mergeCell ref="AF579:AI579"/>
    <mergeCell ref="AJ579:AM579"/>
    <mergeCell ref="AN579:AQ579"/>
    <mergeCell ref="AR579:AU579"/>
    <mergeCell ref="AV579:AY579"/>
    <mergeCell ref="AZ579:BC579"/>
    <mergeCell ref="BD579:BG579"/>
    <mergeCell ref="BH579:BK579"/>
    <mergeCell ref="BL579:BO579"/>
    <mergeCell ref="BP579:BS579"/>
    <mergeCell ref="BT579:BW579"/>
    <mergeCell ref="BX579:CA579"/>
    <mergeCell ref="CB579:CE579"/>
    <mergeCell ref="CF579:CI579"/>
    <mergeCell ref="A578:A580"/>
    <mergeCell ref="B578:B580"/>
    <mergeCell ref="C578:C580"/>
    <mergeCell ref="D578:G578"/>
    <mergeCell ref="H578:K578"/>
    <mergeCell ref="L578:O578"/>
    <mergeCell ref="P578:S578"/>
    <mergeCell ref="T578:W578"/>
    <mergeCell ref="X578:AA578"/>
    <mergeCell ref="AB578:AE578"/>
    <mergeCell ref="AF578:AI578"/>
    <mergeCell ref="AJ578:AM578"/>
    <mergeCell ref="AN578:AQ578"/>
    <mergeCell ref="AR578:AU578"/>
    <mergeCell ref="AV578:AY578"/>
    <mergeCell ref="AZ578:BC578"/>
    <mergeCell ref="BD578:BG578"/>
    <mergeCell ref="CJ579:CM579"/>
    <mergeCell ref="CN579:CQ579"/>
    <mergeCell ref="CR579:CU579"/>
    <mergeCell ref="D580:G580"/>
    <mergeCell ref="H580:K580"/>
    <mergeCell ref="L580:O580"/>
    <mergeCell ref="P580:S580"/>
    <mergeCell ref="T580:W580"/>
    <mergeCell ref="X580:AA580"/>
    <mergeCell ref="AB580:AE580"/>
    <mergeCell ref="AF580:AI580"/>
    <mergeCell ref="AJ580:AM580"/>
    <mergeCell ref="AN580:AQ580"/>
    <mergeCell ref="AR580:AU580"/>
    <mergeCell ref="AV580:AY580"/>
    <mergeCell ref="AZ580:BC580"/>
    <mergeCell ref="BD580:BG580"/>
    <mergeCell ref="BH580:BK580"/>
    <mergeCell ref="BL580:BO580"/>
    <mergeCell ref="BP580:BS580"/>
    <mergeCell ref="BT580:BW580"/>
    <mergeCell ref="BX580:CA580"/>
    <mergeCell ref="CB580:CE580"/>
    <mergeCell ref="CF580:CI580"/>
    <mergeCell ref="CJ580:CM580"/>
    <mergeCell ref="CN580:CQ580"/>
    <mergeCell ref="CR580:CU580"/>
    <mergeCell ref="BH578:BK578"/>
    <mergeCell ref="BL578:BO578"/>
    <mergeCell ref="BP578:BS578"/>
    <mergeCell ref="BT578:BW578"/>
    <mergeCell ref="BX578:CA578"/>
    <mergeCell ref="CB578:CE578"/>
    <mergeCell ref="CF578:CI578"/>
    <mergeCell ref="CJ578:CM578"/>
    <mergeCell ref="CN578:CQ578"/>
    <mergeCell ref="CR578:CU578"/>
    <mergeCell ref="CV581:CV583"/>
    <mergeCell ref="D582:G582"/>
    <mergeCell ref="H582:K582"/>
    <mergeCell ref="L582:O582"/>
    <mergeCell ref="P582:S582"/>
    <mergeCell ref="T582:W582"/>
    <mergeCell ref="X582:AA582"/>
    <mergeCell ref="AB582:AE582"/>
    <mergeCell ref="AF582:AI582"/>
    <mergeCell ref="AJ582:AM582"/>
    <mergeCell ref="AN582:AQ582"/>
    <mergeCell ref="AR582:AU582"/>
    <mergeCell ref="AV582:AY582"/>
    <mergeCell ref="AZ582:BC582"/>
    <mergeCell ref="BD582:BG582"/>
    <mergeCell ref="BH582:BK582"/>
    <mergeCell ref="BL582:BO582"/>
    <mergeCell ref="BP582:BS582"/>
    <mergeCell ref="BT582:BW582"/>
    <mergeCell ref="BX582:CA582"/>
    <mergeCell ref="CB582:CE582"/>
    <mergeCell ref="CF582:CI582"/>
    <mergeCell ref="A581:A583"/>
    <mergeCell ref="B581:B583"/>
    <mergeCell ref="C581:C583"/>
    <mergeCell ref="D581:G581"/>
    <mergeCell ref="H581:K581"/>
    <mergeCell ref="L581:O581"/>
    <mergeCell ref="P581:S581"/>
    <mergeCell ref="T581:W581"/>
    <mergeCell ref="X581:AA581"/>
    <mergeCell ref="AB581:AE581"/>
    <mergeCell ref="AF581:AI581"/>
    <mergeCell ref="AJ581:AM581"/>
    <mergeCell ref="AN581:AQ581"/>
    <mergeCell ref="AR581:AU581"/>
    <mergeCell ref="AV581:AY581"/>
    <mergeCell ref="AZ581:BC581"/>
    <mergeCell ref="BD581:BG581"/>
    <mergeCell ref="CJ582:CM582"/>
    <mergeCell ref="CN582:CQ582"/>
    <mergeCell ref="CR582:CU582"/>
    <mergeCell ref="D583:G583"/>
    <mergeCell ref="H583:K583"/>
    <mergeCell ref="L583:O583"/>
    <mergeCell ref="P583:S583"/>
    <mergeCell ref="T583:W583"/>
    <mergeCell ref="X583:AA583"/>
    <mergeCell ref="AB583:AE583"/>
    <mergeCell ref="AF583:AI583"/>
    <mergeCell ref="AJ583:AM583"/>
    <mergeCell ref="AN583:AQ583"/>
    <mergeCell ref="AR583:AU583"/>
    <mergeCell ref="AV583:AY583"/>
    <mergeCell ref="AZ583:BC583"/>
    <mergeCell ref="BD583:BG583"/>
    <mergeCell ref="BH583:BK583"/>
    <mergeCell ref="BL583:BO583"/>
    <mergeCell ref="BP583:BS583"/>
    <mergeCell ref="BT583:BW583"/>
    <mergeCell ref="BX583:CA583"/>
    <mergeCell ref="CB583:CE583"/>
    <mergeCell ref="CF583:CI583"/>
    <mergeCell ref="CJ583:CM583"/>
    <mergeCell ref="CN583:CQ583"/>
    <mergeCell ref="CR583:CU583"/>
    <mergeCell ref="BH581:BK581"/>
    <mergeCell ref="BL581:BO581"/>
    <mergeCell ref="BP581:BS581"/>
    <mergeCell ref="BT581:BW581"/>
    <mergeCell ref="BX581:CA581"/>
    <mergeCell ref="CB581:CE581"/>
    <mergeCell ref="CF581:CI581"/>
    <mergeCell ref="CJ581:CM581"/>
    <mergeCell ref="CN581:CQ581"/>
    <mergeCell ref="CR581:CU581"/>
    <mergeCell ref="CV584:CV586"/>
    <mergeCell ref="D585:G585"/>
    <mergeCell ref="H585:K585"/>
    <mergeCell ref="L585:O585"/>
    <mergeCell ref="P585:S585"/>
    <mergeCell ref="T585:W585"/>
    <mergeCell ref="X585:AA585"/>
    <mergeCell ref="AB585:AE585"/>
    <mergeCell ref="AF585:AI585"/>
    <mergeCell ref="AJ585:AM585"/>
    <mergeCell ref="AN585:AQ585"/>
    <mergeCell ref="AR585:AU585"/>
    <mergeCell ref="AV585:AY585"/>
    <mergeCell ref="AZ585:BC585"/>
    <mergeCell ref="BD585:BG585"/>
    <mergeCell ref="BH585:BK585"/>
    <mergeCell ref="BL585:BO585"/>
    <mergeCell ref="BP585:BS585"/>
    <mergeCell ref="BT585:BW585"/>
    <mergeCell ref="BX585:CA585"/>
    <mergeCell ref="CB585:CE585"/>
    <mergeCell ref="CF585:CI585"/>
    <mergeCell ref="A584:A586"/>
    <mergeCell ref="B584:B586"/>
    <mergeCell ref="C584:C586"/>
    <mergeCell ref="D584:G584"/>
    <mergeCell ref="H584:K584"/>
    <mergeCell ref="L584:O584"/>
    <mergeCell ref="P584:S584"/>
    <mergeCell ref="T584:W584"/>
    <mergeCell ref="X584:AA584"/>
    <mergeCell ref="AB584:AE584"/>
    <mergeCell ref="AF584:AI584"/>
    <mergeCell ref="AJ584:AM584"/>
    <mergeCell ref="AN584:AQ584"/>
    <mergeCell ref="AR584:AU584"/>
    <mergeCell ref="AV584:AY584"/>
    <mergeCell ref="AZ584:BC584"/>
    <mergeCell ref="BD584:BG584"/>
    <mergeCell ref="CJ585:CM585"/>
    <mergeCell ref="CN585:CQ585"/>
    <mergeCell ref="CR585:CU585"/>
    <mergeCell ref="D586:G586"/>
    <mergeCell ref="H586:K586"/>
    <mergeCell ref="L586:O586"/>
    <mergeCell ref="P586:S586"/>
    <mergeCell ref="T586:W586"/>
    <mergeCell ref="X586:AA586"/>
    <mergeCell ref="AB586:AE586"/>
    <mergeCell ref="AF586:AI586"/>
    <mergeCell ref="AJ586:AM586"/>
    <mergeCell ref="AN586:AQ586"/>
    <mergeCell ref="AR586:AU586"/>
    <mergeCell ref="AV586:AY586"/>
    <mergeCell ref="AZ586:BC586"/>
    <mergeCell ref="BD586:BG586"/>
    <mergeCell ref="BH586:BK586"/>
    <mergeCell ref="BL586:BO586"/>
    <mergeCell ref="BP586:BS586"/>
    <mergeCell ref="BT586:BW586"/>
    <mergeCell ref="BX586:CA586"/>
    <mergeCell ref="CB586:CE586"/>
    <mergeCell ref="CF586:CI586"/>
    <mergeCell ref="CJ586:CM586"/>
    <mergeCell ref="CN586:CQ586"/>
    <mergeCell ref="CR586:CU586"/>
    <mergeCell ref="BH584:BK584"/>
    <mergeCell ref="BL584:BO584"/>
    <mergeCell ref="BP584:BS584"/>
    <mergeCell ref="BT584:BW584"/>
    <mergeCell ref="BX584:CA584"/>
    <mergeCell ref="CB584:CE584"/>
    <mergeCell ref="CF584:CI584"/>
    <mergeCell ref="CJ584:CM584"/>
    <mergeCell ref="CN584:CQ584"/>
    <mergeCell ref="CR584:CU584"/>
    <mergeCell ref="CV587:CV589"/>
    <mergeCell ref="D588:G588"/>
    <mergeCell ref="H588:K588"/>
    <mergeCell ref="L588:O588"/>
    <mergeCell ref="P588:S588"/>
    <mergeCell ref="T588:W588"/>
    <mergeCell ref="X588:AA588"/>
    <mergeCell ref="AB588:AE588"/>
    <mergeCell ref="AF588:AI588"/>
    <mergeCell ref="AJ588:AM588"/>
    <mergeCell ref="AN588:AQ588"/>
    <mergeCell ref="AR588:AU588"/>
    <mergeCell ref="AV588:AY588"/>
    <mergeCell ref="AZ588:BC588"/>
    <mergeCell ref="BD588:BG588"/>
    <mergeCell ref="BH588:BK588"/>
    <mergeCell ref="BL588:BO588"/>
    <mergeCell ref="BP588:BS588"/>
    <mergeCell ref="BT588:BW588"/>
    <mergeCell ref="BX588:CA588"/>
    <mergeCell ref="CB588:CE588"/>
    <mergeCell ref="CF588:CI588"/>
    <mergeCell ref="A587:A589"/>
    <mergeCell ref="B587:B589"/>
    <mergeCell ref="C587:C589"/>
    <mergeCell ref="D587:G587"/>
    <mergeCell ref="H587:K587"/>
    <mergeCell ref="L587:O587"/>
    <mergeCell ref="P587:S587"/>
    <mergeCell ref="T587:W587"/>
    <mergeCell ref="X587:AA587"/>
    <mergeCell ref="AB587:AE587"/>
    <mergeCell ref="AF587:AI587"/>
    <mergeCell ref="AJ587:AM587"/>
    <mergeCell ref="AN587:AQ587"/>
    <mergeCell ref="AR587:AU587"/>
    <mergeCell ref="AV587:AY587"/>
    <mergeCell ref="AZ587:BC587"/>
    <mergeCell ref="BD587:BG587"/>
    <mergeCell ref="CJ588:CM588"/>
    <mergeCell ref="CN588:CQ588"/>
    <mergeCell ref="CR588:CU588"/>
    <mergeCell ref="D589:G589"/>
    <mergeCell ref="H589:K589"/>
    <mergeCell ref="L589:O589"/>
    <mergeCell ref="P589:S589"/>
    <mergeCell ref="T589:W589"/>
    <mergeCell ref="X589:AA589"/>
    <mergeCell ref="AB589:AE589"/>
    <mergeCell ref="AF589:AI589"/>
    <mergeCell ref="AJ589:AM589"/>
    <mergeCell ref="AN589:AQ589"/>
    <mergeCell ref="AR589:AU589"/>
    <mergeCell ref="AV589:AY589"/>
    <mergeCell ref="AZ589:BC589"/>
    <mergeCell ref="BD589:BG589"/>
    <mergeCell ref="BH589:BK589"/>
    <mergeCell ref="BL589:BO589"/>
    <mergeCell ref="BP589:BS589"/>
    <mergeCell ref="BT589:BW589"/>
    <mergeCell ref="BX589:CA589"/>
    <mergeCell ref="CB589:CE589"/>
    <mergeCell ref="CF589:CI589"/>
    <mergeCell ref="CJ589:CM589"/>
    <mergeCell ref="CN589:CQ589"/>
    <mergeCell ref="CR589:CU589"/>
    <mergeCell ref="BH587:BK587"/>
    <mergeCell ref="BL587:BO587"/>
    <mergeCell ref="BP587:BS587"/>
    <mergeCell ref="BT587:BW587"/>
    <mergeCell ref="BX587:CA587"/>
    <mergeCell ref="CB587:CE587"/>
    <mergeCell ref="CF587:CI587"/>
    <mergeCell ref="CJ587:CM587"/>
    <mergeCell ref="CN587:CQ587"/>
    <mergeCell ref="CR587:CU587"/>
    <mergeCell ref="CV590:CV592"/>
    <mergeCell ref="D591:G591"/>
    <mergeCell ref="H591:K591"/>
    <mergeCell ref="L591:O591"/>
    <mergeCell ref="P591:S591"/>
    <mergeCell ref="T591:W591"/>
    <mergeCell ref="X591:AA591"/>
    <mergeCell ref="AB591:AE591"/>
    <mergeCell ref="AF591:AI591"/>
    <mergeCell ref="AJ591:AM591"/>
    <mergeCell ref="AN591:AQ591"/>
    <mergeCell ref="AR591:AU591"/>
    <mergeCell ref="AV591:AY591"/>
    <mergeCell ref="AZ591:BC591"/>
    <mergeCell ref="BD591:BG591"/>
    <mergeCell ref="BH591:BK591"/>
    <mergeCell ref="BL591:BO591"/>
    <mergeCell ref="BP591:BS591"/>
    <mergeCell ref="BT591:BW591"/>
    <mergeCell ref="BX591:CA591"/>
    <mergeCell ref="CB591:CE591"/>
    <mergeCell ref="CF591:CI591"/>
    <mergeCell ref="A590:A592"/>
    <mergeCell ref="B590:B592"/>
    <mergeCell ref="C590:C592"/>
    <mergeCell ref="D590:G590"/>
    <mergeCell ref="H590:K590"/>
    <mergeCell ref="L590:O590"/>
    <mergeCell ref="P590:S590"/>
    <mergeCell ref="T590:W590"/>
    <mergeCell ref="X590:AA590"/>
    <mergeCell ref="AB590:AE590"/>
    <mergeCell ref="AF590:AI590"/>
    <mergeCell ref="AJ590:AM590"/>
    <mergeCell ref="AN590:AQ590"/>
    <mergeCell ref="AR590:AU590"/>
    <mergeCell ref="AV590:AY590"/>
    <mergeCell ref="AZ590:BC590"/>
    <mergeCell ref="BD590:BG590"/>
    <mergeCell ref="CJ591:CM591"/>
    <mergeCell ref="CN591:CQ591"/>
    <mergeCell ref="CR591:CU591"/>
    <mergeCell ref="D592:G592"/>
    <mergeCell ref="H592:K592"/>
    <mergeCell ref="L592:O592"/>
    <mergeCell ref="P592:S592"/>
    <mergeCell ref="T592:W592"/>
    <mergeCell ref="X592:AA592"/>
    <mergeCell ref="AB592:AE592"/>
    <mergeCell ref="AF592:AI592"/>
    <mergeCell ref="AJ592:AM592"/>
    <mergeCell ref="AN592:AQ592"/>
    <mergeCell ref="AR592:AU592"/>
    <mergeCell ref="AV592:AY592"/>
    <mergeCell ref="AZ592:BC592"/>
    <mergeCell ref="BD592:BG592"/>
    <mergeCell ref="BH592:BK592"/>
    <mergeCell ref="BL592:BO592"/>
    <mergeCell ref="BP592:BS592"/>
    <mergeCell ref="BT592:BW592"/>
    <mergeCell ref="BX592:CA592"/>
    <mergeCell ref="CB592:CE592"/>
    <mergeCell ref="CF592:CI592"/>
    <mergeCell ref="CJ592:CM592"/>
    <mergeCell ref="CN592:CQ592"/>
    <mergeCell ref="CR592:CU592"/>
    <mergeCell ref="BH590:BK590"/>
    <mergeCell ref="BL590:BO590"/>
    <mergeCell ref="BP590:BS590"/>
    <mergeCell ref="BT590:BW590"/>
    <mergeCell ref="BX590:CA590"/>
    <mergeCell ref="CB590:CE590"/>
    <mergeCell ref="CF590:CI590"/>
    <mergeCell ref="CJ590:CM590"/>
    <mergeCell ref="CN590:CQ590"/>
    <mergeCell ref="CR590:CU590"/>
    <mergeCell ref="CV593:CV595"/>
    <mergeCell ref="D594:G594"/>
    <mergeCell ref="H594:K594"/>
    <mergeCell ref="L594:O594"/>
    <mergeCell ref="P594:S594"/>
    <mergeCell ref="T594:W594"/>
    <mergeCell ref="X594:AA594"/>
    <mergeCell ref="AB594:AE594"/>
    <mergeCell ref="AF594:AI594"/>
    <mergeCell ref="AJ594:AM594"/>
    <mergeCell ref="AN594:AQ594"/>
    <mergeCell ref="AR594:AU594"/>
    <mergeCell ref="AV594:AY594"/>
    <mergeCell ref="AZ594:BC594"/>
    <mergeCell ref="BD594:BG594"/>
    <mergeCell ref="BH594:BK594"/>
    <mergeCell ref="BL594:BO594"/>
    <mergeCell ref="BP594:BS594"/>
    <mergeCell ref="BT594:BW594"/>
    <mergeCell ref="BX594:CA594"/>
    <mergeCell ref="CB594:CE594"/>
    <mergeCell ref="CF594:CI594"/>
    <mergeCell ref="A593:A595"/>
    <mergeCell ref="B593:B595"/>
    <mergeCell ref="C593:C595"/>
    <mergeCell ref="D593:G593"/>
    <mergeCell ref="H593:K593"/>
    <mergeCell ref="L593:O593"/>
    <mergeCell ref="P593:S593"/>
    <mergeCell ref="T593:W593"/>
    <mergeCell ref="X593:AA593"/>
    <mergeCell ref="AB593:AE593"/>
    <mergeCell ref="AF593:AI593"/>
    <mergeCell ref="AJ593:AM593"/>
    <mergeCell ref="AN593:AQ593"/>
    <mergeCell ref="AR593:AU593"/>
    <mergeCell ref="AV593:AY593"/>
    <mergeCell ref="AZ593:BC593"/>
    <mergeCell ref="BD593:BG593"/>
    <mergeCell ref="CJ594:CM594"/>
    <mergeCell ref="CN594:CQ594"/>
    <mergeCell ref="CR594:CU594"/>
    <mergeCell ref="D595:G595"/>
    <mergeCell ref="H595:K595"/>
    <mergeCell ref="L595:O595"/>
    <mergeCell ref="P595:S595"/>
    <mergeCell ref="T595:W595"/>
    <mergeCell ref="X595:AA595"/>
    <mergeCell ref="AB595:AE595"/>
    <mergeCell ref="AF595:AI595"/>
    <mergeCell ref="AJ595:AM595"/>
    <mergeCell ref="AN595:AQ595"/>
    <mergeCell ref="AR595:AU595"/>
    <mergeCell ref="AV595:AY595"/>
    <mergeCell ref="AZ595:BC595"/>
    <mergeCell ref="BD595:BG595"/>
    <mergeCell ref="BH595:BK595"/>
    <mergeCell ref="BL595:BO595"/>
    <mergeCell ref="BP595:BS595"/>
    <mergeCell ref="BT595:BW595"/>
    <mergeCell ref="BX595:CA595"/>
    <mergeCell ref="CB595:CE595"/>
    <mergeCell ref="CF595:CI595"/>
    <mergeCell ref="CJ595:CM595"/>
    <mergeCell ref="CN595:CQ595"/>
    <mergeCell ref="CR595:CU595"/>
    <mergeCell ref="BH593:BK593"/>
    <mergeCell ref="BL593:BO593"/>
    <mergeCell ref="BP593:BS593"/>
    <mergeCell ref="BT593:BW593"/>
    <mergeCell ref="BX593:CA593"/>
    <mergeCell ref="CB593:CE593"/>
    <mergeCell ref="CF593:CI593"/>
    <mergeCell ref="CJ593:CM593"/>
    <mergeCell ref="CN593:CQ593"/>
    <mergeCell ref="CR593:CU593"/>
    <mergeCell ref="BH596:BK596"/>
    <mergeCell ref="BL596:BO596"/>
    <mergeCell ref="BP596:BS596"/>
    <mergeCell ref="BT596:BW596"/>
    <mergeCell ref="BX596:CA596"/>
    <mergeCell ref="CB596:CE596"/>
    <mergeCell ref="CF596:CI596"/>
    <mergeCell ref="CJ596:CM596"/>
    <mergeCell ref="CN596:CQ596"/>
    <mergeCell ref="CR596:CU596"/>
    <mergeCell ref="CV596:CV598"/>
    <mergeCell ref="D597:G597"/>
    <mergeCell ref="H597:K597"/>
    <mergeCell ref="L597:O597"/>
    <mergeCell ref="P597:S597"/>
    <mergeCell ref="T597:W597"/>
    <mergeCell ref="X597:AA597"/>
    <mergeCell ref="AB597:AE597"/>
    <mergeCell ref="AF597:AI597"/>
    <mergeCell ref="AJ597:AM597"/>
    <mergeCell ref="AN597:AQ597"/>
    <mergeCell ref="AR597:AU597"/>
    <mergeCell ref="AV597:AY597"/>
    <mergeCell ref="AZ597:BC597"/>
    <mergeCell ref="BD597:BG597"/>
    <mergeCell ref="BH597:BK597"/>
    <mergeCell ref="BL597:BO597"/>
    <mergeCell ref="BP597:BS597"/>
    <mergeCell ref="BT597:BW597"/>
    <mergeCell ref="BX597:CA597"/>
    <mergeCell ref="CB597:CE597"/>
    <mergeCell ref="CF597:CI597"/>
    <mergeCell ref="A596:A598"/>
    <mergeCell ref="B596:B598"/>
    <mergeCell ref="C596:C598"/>
    <mergeCell ref="D596:G596"/>
    <mergeCell ref="H596:K596"/>
    <mergeCell ref="L596:O596"/>
    <mergeCell ref="P596:S596"/>
    <mergeCell ref="T596:W596"/>
    <mergeCell ref="X596:AA596"/>
    <mergeCell ref="AB596:AE596"/>
    <mergeCell ref="AF596:AI596"/>
    <mergeCell ref="AJ596:AM596"/>
    <mergeCell ref="AN596:AQ596"/>
    <mergeCell ref="AR596:AU596"/>
    <mergeCell ref="AV596:AY596"/>
    <mergeCell ref="AZ596:BC596"/>
    <mergeCell ref="BD596:BG596"/>
    <mergeCell ref="A599:A600"/>
    <mergeCell ref="B599:B600"/>
    <mergeCell ref="C599:C600"/>
    <mergeCell ref="D599:G599"/>
    <mergeCell ref="H599:K599"/>
    <mergeCell ref="L599:O599"/>
    <mergeCell ref="P599:S599"/>
    <mergeCell ref="T599:W599"/>
    <mergeCell ref="X599:AA599"/>
    <mergeCell ref="AB599:AE599"/>
    <mergeCell ref="AF599:AI599"/>
    <mergeCell ref="AJ599:AM599"/>
    <mergeCell ref="AN599:AQ599"/>
    <mergeCell ref="AR599:AU599"/>
    <mergeCell ref="AV599:AY599"/>
    <mergeCell ref="AZ599:BC599"/>
    <mergeCell ref="BD599:BG599"/>
    <mergeCell ref="CJ597:CM597"/>
    <mergeCell ref="CN597:CQ597"/>
    <mergeCell ref="CR597:CU597"/>
    <mergeCell ref="D598:G598"/>
    <mergeCell ref="H598:K598"/>
    <mergeCell ref="L598:O598"/>
    <mergeCell ref="P598:S598"/>
    <mergeCell ref="T598:W598"/>
    <mergeCell ref="X598:AA598"/>
    <mergeCell ref="AB598:AE598"/>
    <mergeCell ref="AF598:AI598"/>
    <mergeCell ref="AJ598:AM598"/>
    <mergeCell ref="AN598:AQ598"/>
    <mergeCell ref="AR598:AU598"/>
    <mergeCell ref="AV598:AY598"/>
    <mergeCell ref="AZ598:BC598"/>
    <mergeCell ref="BD598:BG598"/>
    <mergeCell ref="BH598:BK598"/>
    <mergeCell ref="BL598:BO598"/>
    <mergeCell ref="BP598:BS598"/>
    <mergeCell ref="BT598:BW598"/>
    <mergeCell ref="BX598:CA598"/>
    <mergeCell ref="CB598:CE598"/>
    <mergeCell ref="CF598:CI598"/>
    <mergeCell ref="CJ598:CM598"/>
    <mergeCell ref="CN598:CQ598"/>
    <mergeCell ref="CR598:CU598"/>
    <mergeCell ref="CN600:CQ600"/>
    <mergeCell ref="CR600:CU600"/>
    <mergeCell ref="D602:G602"/>
    <mergeCell ref="H602:K602"/>
    <mergeCell ref="L602:O602"/>
    <mergeCell ref="P602:S602"/>
    <mergeCell ref="T602:W602"/>
    <mergeCell ref="X602:AA602"/>
    <mergeCell ref="AB602:AE602"/>
    <mergeCell ref="AF602:AI602"/>
    <mergeCell ref="AJ602:AM602"/>
    <mergeCell ref="AN602:AQ602"/>
    <mergeCell ref="AR602:AU602"/>
    <mergeCell ref="AV602:AY602"/>
    <mergeCell ref="AZ602:BC602"/>
    <mergeCell ref="BD602:BG602"/>
    <mergeCell ref="BH602:BK602"/>
    <mergeCell ref="BL602:BO602"/>
    <mergeCell ref="BP602:BS602"/>
    <mergeCell ref="BT602:BW602"/>
    <mergeCell ref="BX602:CA602"/>
    <mergeCell ref="CB602:CE602"/>
    <mergeCell ref="CF602:CI602"/>
    <mergeCell ref="CJ602:CM602"/>
    <mergeCell ref="CN602:CQ602"/>
    <mergeCell ref="CR602:CU602"/>
    <mergeCell ref="BH599:BK599"/>
    <mergeCell ref="BL599:BO599"/>
    <mergeCell ref="BP599:BS599"/>
    <mergeCell ref="BT599:BW599"/>
    <mergeCell ref="BX599:CA599"/>
    <mergeCell ref="CB599:CE599"/>
    <mergeCell ref="CF599:CI599"/>
    <mergeCell ref="CJ599:CM599"/>
    <mergeCell ref="CN599:CQ599"/>
    <mergeCell ref="CR599:CU599"/>
    <mergeCell ref="D600:G600"/>
    <mergeCell ref="H600:K600"/>
    <mergeCell ref="L600:O600"/>
    <mergeCell ref="P600:S600"/>
    <mergeCell ref="T600:W600"/>
    <mergeCell ref="X600:AA600"/>
    <mergeCell ref="AB600:AE600"/>
    <mergeCell ref="AF600:AI600"/>
    <mergeCell ref="AJ600:AM600"/>
    <mergeCell ref="AN600:AQ600"/>
    <mergeCell ref="AR600:AU600"/>
    <mergeCell ref="AV600:AY600"/>
    <mergeCell ref="AZ600:BC600"/>
    <mergeCell ref="BD600:BG600"/>
    <mergeCell ref="BH600:BK600"/>
    <mergeCell ref="BL600:BO600"/>
    <mergeCell ref="BP600:BS600"/>
    <mergeCell ref="BT600:BW600"/>
    <mergeCell ref="BX600:CA600"/>
    <mergeCell ref="CB600:CE600"/>
    <mergeCell ref="CF600:CI600"/>
    <mergeCell ref="CJ600:CM600"/>
    <mergeCell ref="A604:C604"/>
    <mergeCell ref="A605:A607"/>
    <mergeCell ref="B605:B607"/>
    <mergeCell ref="C605:C607"/>
    <mergeCell ref="D605:G605"/>
    <mergeCell ref="H605:K605"/>
    <mergeCell ref="L605:O605"/>
    <mergeCell ref="P605:S605"/>
    <mergeCell ref="T605:W605"/>
    <mergeCell ref="X605:AA605"/>
    <mergeCell ref="AB605:AE605"/>
    <mergeCell ref="AF605:AI605"/>
    <mergeCell ref="AJ605:AM605"/>
    <mergeCell ref="AN605:AQ605"/>
    <mergeCell ref="AR605:AU605"/>
    <mergeCell ref="AV605:AY605"/>
    <mergeCell ref="AZ605:BC605"/>
    <mergeCell ref="BD605:BG605"/>
    <mergeCell ref="BH605:BK605"/>
    <mergeCell ref="BL605:BO605"/>
    <mergeCell ref="BP605:BS605"/>
    <mergeCell ref="BT605:BW605"/>
    <mergeCell ref="BX605:CA605"/>
    <mergeCell ref="CB605:CE605"/>
    <mergeCell ref="CF605:CI605"/>
    <mergeCell ref="D603:G603"/>
    <mergeCell ref="H603:K603"/>
    <mergeCell ref="L603:O603"/>
    <mergeCell ref="P603:S603"/>
    <mergeCell ref="T603:W603"/>
    <mergeCell ref="X603:AA603"/>
    <mergeCell ref="AB603:AE603"/>
    <mergeCell ref="AF603:AI603"/>
    <mergeCell ref="AJ603:AM603"/>
    <mergeCell ref="AN603:AQ603"/>
    <mergeCell ref="AR603:AU603"/>
    <mergeCell ref="AV603:AY603"/>
    <mergeCell ref="AZ603:BC603"/>
    <mergeCell ref="BD603:BG603"/>
    <mergeCell ref="BH603:BK603"/>
    <mergeCell ref="BL603:BO603"/>
    <mergeCell ref="BP603:BS603"/>
    <mergeCell ref="CV605:CV607"/>
    <mergeCell ref="D606:G606"/>
    <mergeCell ref="BL606:BO606"/>
    <mergeCell ref="BP606:BS606"/>
    <mergeCell ref="BT606:BW606"/>
    <mergeCell ref="BX606:CA606"/>
    <mergeCell ref="CB606:CE606"/>
    <mergeCell ref="CF606:CI606"/>
    <mergeCell ref="CJ606:CM606"/>
    <mergeCell ref="CN606:CQ606"/>
    <mergeCell ref="CR606:CU606"/>
    <mergeCell ref="D607:G607"/>
    <mergeCell ref="H607:K607"/>
    <mergeCell ref="L607:O607"/>
    <mergeCell ref="P607:S607"/>
    <mergeCell ref="T607:W607"/>
    <mergeCell ref="X607:AA607"/>
    <mergeCell ref="AB607:AE607"/>
    <mergeCell ref="AF607:AI607"/>
    <mergeCell ref="AJ607:AM607"/>
    <mergeCell ref="AN607:AQ607"/>
    <mergeCell ref="AR607:AU607"/>
    <mergeCell ref="AV607:AY607"/>
    <mergeCell ref="AZ607:BC607"/>
    <mergeCell ref="BD607:BG607"/>
    <mergeCell ref="BH607:BK607"/>
    <mergeCell ref="BL607:BO607"/>
    <mergeCell ref="BP607:BS607"/>
    <mergeCell ref="BT607:BW607"/>
    <mergeCell ref="BT603:BW603"/>
    <mergeCell ref="BX603:CA603"/>
    <mergeCell ref="CB603:CE603"/>
    <mergeCell ref="CF603:CI603"/>
    <mergeCell ref="CJ603:CM603"/>
    <mergeCell ref="CN603:CQ603"/>
    <mergeCell ref="CR603:CU603"/>
    <mergeCell ref="BX607:CA607"/>
    <mergeCell ref="CB607:CE607"/>
    <mergeCell ref="CF607:CI607"/>
    <mergeCell ref="CJ607:CM607"/>
    <mergeCell ref="CN607:CQ607"/>
    <mergeCell ref="CR607:CU607"/>
    <mergeCell ref="A608:A609"/>
    <mergeCell ref="B608:B609"/>
    <mergeCell ref="C608:C609"/>
    <mergeCell ref="D608:G608"/>
    <mergeCell ref="H608:K608"/>
    <mergeCell ref="L608:O608"/>
    <mergeCell ref="P608:S608"/>
    <mergeCell ref="T608:W608"/>
    <mergeCell ref="X608:AA608"/>
    <mergeCell ref="AB608:AE608"/>
    <mergeCell ref="AF608:AI608"/>
    <mergeCell ref="AJ608:AM608"/>
    <mergeCell ref="AN608:AQ608"/>
    <mergeCell ref="AR608:AU608"/>
    <mergeCell ref="AV608:AY608"/>
    <mergeCell ref="AZ608:BC608"/>
    <mergeCell ref="BD608:BG608"/>
    <mergeCell ref="BH608:BK608"/>
    <mergeCell ref="BL608:BO608"/>
    <mergeCell ref="BP608:BS608"/>
    <mergeCell ref="BT608:BW608"/>
    <mergeCell ref="BX608:CA608"/>
    <mergeCell ref="CB608:CE608"/>
    <mergeCell ref="CF608:CI608"/>
    <mergeCell ref="CJ608:CM608"/>
    <mergeCell ref="CN608:CQ608"/>
    <mergeCell ref="CJ605:CM605"/>
    <mergeCell ref="CN605:CQ605"/>
    <mergeCell ref="CR605:CU605"/>
    <mergeCell ref="A610:CV610"/>
    <mergeCell ref="D611:G611"/>
    <mergeCell ref="H611:K611"/>
    <mergeCell ref="L611:O611"/>
    <mergeCell ref="P611:S611"/>
    <mergeCell ref="T611:W611"/>
    <mergeCell ref="X611:AA611"/>
    <mergeCell ref="AB611:AE611"/>
    <mergeCell ref="AF611:AI611"/>
    <mergeCell ref="AJ611:AM611"/>
    <mergeCell ref="AN611:AQ611"/>
    <mergeCell ref="AR611:AU611"/>
    <mergeCell ref="AV611:AY611"/>
    <mergeCell ref="AZ611:BC611"/>
    <mergeCell ref="BD611:BG611"/>
    <mergeCell ref="BH611:BK611"/>
    <mergeCell ref="BL611:BO611"/>
    <mergeCell ref="BP611:BS611"/>
    <mergeCell ref="BT611:BW611"/>
    <mergeCell ref="BX611:CA611"/>
    <mergeCell ref="CB611:CE611"/>
    <mergeCell ref="CF611:CI611"/>
    <mergeCell ref="CJ611:CM611"/>
    <mergeCell ref="CN611:CQ611"/>
    <mergeCell ref="CR611:CU611"/>
    <mergeCell ref="CR608:CU608"/>
    <mergeCell ref="D609:G609"/>
    <mergeCell ref="H609:K609"/>
    <mergeCell ref="L609:O609"/>
    <mergeCell ref="P609:S609"/>
    <mergeCell ref="T609:W609"/>
    <mergeCell ref="X609:AA609"/>
    <mergeCell ref="AB609:AE609"/>
    <mergeCell ref="AF609:AI609"/>
    <mergeCell ref="AJ609:AM609"/>
    <mergeCell ref="AN609:AQ609"/>
    <mergeCell ref="AR609:AU609"/>
    <mergeCell ref="AV609:AY609"/>
    <mergeCell ref="AZ609:BC609"/>
    <mergeCell ref="BD609:BG609"/>
    <mergeCell ref="BH609:BK609"/>
    <mergeCell ref="BL609:BO609"/>
    <mergeCell ref="BP609:BS609"/>
    <mergeCell ref="BT609:BW609"/>
    <mergeCell ref="BX609:CA609"/>
    <mergeCell ref="CB609:CE609"/>
    <mergeCell ref="CF609:CI609"/>
    <mergeCell ref="CJ609:CM609"/>
    <mergeCell ref="CN609:CQ609"/>
    <mergeCell ref="CR609:CU609"/>
    <mergeCell ref="CV612:CV614"/>
    <mergeCell ref="A613:C613"/>
    <mergeCell ref="D613:G613"/>
    <mergeCell ref="H613:K613"/>
    <mergeCell ref="L613:O613"/>
    <mergeCell ref="P613:S613"/>
    <mergeCell ref="T613:W613"/>
    <mergeCell ref="X613:AA613"/>
    <mergeCell ref="AB613:AE613"/>
    <mergeCell ref="AF613:AI613"/>
    <mergeCell ref="AJ613:AM613"/>
    <mergeCell ref="AN613:AQ613"/>
    <mergeCell ref="AR613:AU613"/>
    <mergeCell ref="AV613:AY613"/>
    <mergeCell ref="AZ613:BC613"/>
    <mergeCell ref="BD613:BG613"/>
    <mergeCell ref="BH613:BK613"/>
    <mergeCell ref="BL613:BO613"/>
    <mergeCell ref="BP613:BS613"/>
    <mergeCell ref="BT613:BW613"/>
    <mergeCell ref="BX613:CA613"/>
    <mergeCell ref="CB613:CE613"/>
    <mergeCell ref="CF613:CI613"/>
    <mergeCell ref="CJ613:CM613"/>
    <mergeCell ref="A612:C612"/>
    <mergeCell ref="D612:G612"/>
    <mergeCell ref="H612:K612"/>
    <mergeCell ref="L612:O612"/>
    <mergeCell ref="P612:S612"/>
    <mergeCell ref="T612:W612"/>
    <mergeCell ref="X612:AA612"/>
    <mergeCell ref="AB612:AE612"/>
    <mergeCell ref="AF612:AI612"/>
    <mergeCell ref="AJ612:AM612"/>
    <mergeCell ref="AN612:AQ612"/>
    <mergeCell ref="AR612:AU612"/>
    <mergeCell ref="AV612:AY612"/>
    <mergeCell ref="AZ612:BC612"/>
    <mergeCell ref="BD612:BG612"/>
    <mergeCell ref="BH612:BK612"/>
    <mergeCell ref="BL612:BO612"/>
    <mergeCell ref="CN613:CQ613"/>
    <mergeCell ref="CR613:CU613"/>
    <mergeCell ref="A614:C614"/>
    <mergeCell ref="D614:G614"/>
    <mergeCell ref="H614:K614"/>
    <mergeCell ref="L614:O614"/>
    <mergeCell ref="P614:S614"/>
    <mergeCell ref="T614:W614"/>
    <mergeCell ref="X614:AA614"/>
    <mergeCell ref="AB614:AE614"/>
    <mergeCell ref="AF614:AI614"/>
    <mergeCell ref="AJ614:AM614"/>
    <mergeCell ref="AN614:AQ614"/>
    <mergeCell ref="AR614:AU614"/>
    <mergeCell ref="AV614:AY614"/>
    <mergeCell ref="AZ614:BC614"/>
    <mergeCell ref="BD614:BG614"/>
    <mergeCell ref="BH614:BK614"/>
    <mergeCell ref="BL614:BO614"/>
    <mergeCell ref="BP614:BS614"/>
    <mergeCell ref="BT614:BW614"/>
    <mergeCell ref="BX614:CA614"/>
    <mergeCell ref="CB614:CE614"/>
    <mergeCell ref="CF614:CI614"/>
    <mergeCell ref="CJ614:CM614"/>
    <mergeCell ref="CN614:CQ614"/>
    <mergeCell ref="CR614:CU614"/>
    <mergeCell ref="BP612:BS612"/>
    <mergeCell ref="BT612:BW612"/>
    <mergeCell ref="BX612:CA612"/>
    <mergeCell ref="CB612:CE612"/>
    <mergeCell ref="CF612:CI612"/>
    <mergeCell ref="CJ612:CM612"/>
    <mergeCell ref="CN612:CQ612"/>
    <mergeCell ref="CR612:CU612"/>
  </mergeCells>
  <printOptions horizontalCentered="1"/>
  <pageMargins left="0.39370078740157483" right="0.39370078740157483" top="0.78" bottom="0.61" header="0.36" footer="0.16"/>
  <pageSetup paperSize="66" scale="70" firstPageNumber="0" fitToHeight="0" orientation="landscape" r:id="rId1"/>
  <headerFooter>
    <oddHeader>&amp;L&amp;G&amp;R&amp;8DIRETORIA DE OBRA CIVIL - DOC
(62) 3265-4000 (Ramal 4255) | lorena.spereira@goias.gov.br
DIRETORIA DE LICITAÇÕES E CONTRATAÇÕES
(62) 3265-4000 (Ramal 4336) | tais.asilva@goias.gov.br</oddHeader>
    <oddFooter>&amp;L&amp;8AGÊNCIA GOIANA DE INFRAESTRUTURA E TRANSPORTES
Av. Governador José Ludovico de Almeida nº 20, 
Conjunto Caiçara, Goiânia - Goiás
Telefone: (62) 3265-4000</oddFooter>
  </headerFooter>
  <drawing r:id="rId2"/>
  <legacyDrawingHF r:id="rId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BB29F1-7359-4B7B-8A2C-2613ED89AA46}">
  <sheetPr>
    <pageSetUpPr fitToPage="1"/>
  </sheetPr>
  <dimension ref="A1:CV608"/>
  <sheetViews>
    <sheetView showGridLines="0" topLeftCell="BU555" zoomScaleNormal="100" zoomScaleSheetLayoutView="55" workbookViewId="0">
      <selection activeCell="DF608" sqref="DF608"/>
    </sheetView>
  </sheetViews>
  <sheetFormatPr defaultRowHeight="14.4"/>
  <cols>
    <col min="1" max="1" width="21.5546875" customWidth="1"/>
    <col min="2" max="2" width="13.33203125" customWidth="1"/>
    <col min="4" max="99" width="5.6640625" customWidth="1"/>
    <col min="100" max="100" width="12.109375" customWidth="1"/>
  </cols>
  <sheetData>
    <row r="1" spans="1:99">
      <c r="A1" s="91" t="s">
        <v>7950</v>
      </c>
      <c r="B1" s="91"/>
      <c r="C1" s="91"/>
      <c r="D1" s="91"/>
      <c r="E1" s="91"/>
      <c r="F1" s="91"/>
      <c r="G1" s="91"/>
      <c r="H1" s="91"/>
      <c r="I1" s="91"/>
      <c r="J1" s="91"/>
      <c r="K1" s="91"/>
      <c r="L1" s="91"/>
      <c r="M1" s="91"/>
      <c r="N1" s="91"/>
      <c r="O1" s="91"/>
      <c r="P1" s="91"/>
      <c r="Q1" s="91"/>
      <c r="R1" s="91"/>
      <c r="S1" s="91"/>
      <c r="T1" s="91"/>
      <c r="U1" s="91"/>
      <c r="V1" s="91"/>
      <c r="W1" s="91"/>
      <c r="X1" s="91"/>
      <c r="Y1" s="91"/>
      <c r="Z1" s="91"/>
      <c r="AA1" s="91"/>
      <c r="AB1" s="91"/>
      <c r="AC1" s="91"/>
      <c r="AD1" s="91"/>
      <c r="AE1" s="91"/>
      <c r="AF1" s="91"/>
      <c r="AG1" s="91"/>
      <c r="AH1" s="91"/>
      <c r="AI1" s="91"/>
      <c r="AJ1" s="91"/>
      <c r="AK1" s="91"/>
      <c r="AL1" s="91"/>
      <c r="AM1" s="91"/>
      <c r="AN1" s="91"/>
      <c r="AO1" s="91"/>
      <c r="AP1" s="91"/>
      <c r="AQ1" s="91"/>
      <c r="AR1" s="91"/>
      <c r="AS1" s="91"/>
      <c r="AT1" s="91"/>
      <c r="AU1" s="91"/>
      <c r="AV1" s="91"/>
      <c r="AW1" s="91"/>
      <c r="AX1" s="91"/>
      <c r="AY1" s="91"/>
      <c r="AZ1" s="91"/>
      <c r="BA1" s="91"/>
      <c r="BB1" s="91"/>
      <c r="BC1" s="91"/>
      <c r="BD1" s="91"/>
      <c r="BE1" s="91"/>
      <c r="BF1" s="91"/>
      <c r="BG1" s="91"/>
      <c r="BH1" s="91"/>
      <c r="BI1" s="91"/>
      <c r="BJ1" s="91"/>
      <c r="BK1" s="91"/>
      <c r="BL1" s="91"/>
      <c r="BM1" s="91"/>
      <c r="BN1" s="91"/>
      <c r="BO1" s="91"/>
      <c r="BP1" s="91"/>
      <c r="BQ1" s="91"/>
      <c r="BR1" s="91"/>
      <c r="BS1" s="91"/>
      <c r="BT1" s="91"/>
      <c r="BU1" s="91"/>
      <c r="BV1" s="91"/>
      <c r="BW1" s="91"/>
      <c r="BX1" s="91"/>
      <c r="BY1" s="91"/>
      <c r="BZ1" s="91"/>
      <c r="CA1" s="91"/>
      <c r="CB1" s="91"/>
      <c r="CC1" s="91"/>
      <c r="CD1" s="91"/>
      <c r="CE1" s="91"/>
      <c r="CF1" s="91"/>
      <c r="CG1" s="91"/>
      <c r="CH1" s="91"/>
      <c r="CI1" s="91"/>
      <c r="CJ1" s="91"/>
      <c r="CK1" s="91"/>
      <c r="CL1" s="91"/>
      <c r="CM1" s="91"/>
      <c r="CN1" s="91"/>
      <c r="CO1" s="91"/>
      <c r="CP1" s="91"/>
      <c r="CQ1" s="91"/>
      <c r="CR1" s="91"/>
      <c r="CS1" s="91"/>
      <c r="CT1" s="91"/>
      <c r="CU1" s="91"/>
    </row>
    <row r="2" spans="1:99">
      <c r="A2" s="93" t="s">
        <v>7951</v>
      </c>
      <c r="B2" s="93"/>
      <c r="C2" s="93"/>
      <c r="D2" s="93"/>
      <c r="E2" s="93"/>
      <c r="F2" s="93"/>
      <c r="G2" s="93"/>
      <c r="H2" s="93"/>
      <c r="I2" s="93"/>
      <c r="J2" s="93"/>
      <c r="K2" s="93"/>
      <c r="L2" s="93"/>
      <c r="M2" s="93"/>
      <c r="N2" s="93"/>
      <c r="O2" s="93"/>
      <c r="P2" s="93"/>
      <c r="Q2" s="93"/>
      <c r="R2" s="93"/>
      <c r="S2" s="93"/>
      <c r="T2" s="93"/>
      <c r="U2" s="93"/>
      <c r="V2" s="93"/>
      <c r="W2" s="93"/>
      <c r="X2" s="93"/>
      <c r="Y2" s="93"/>
      <c r="Z2" s="93"/>
      <c r="AA2" s="93"/>
      <c r="AB2" s="93"/>
      <c r="AC2" s="93"/>
      <c r="AD2" s="93"/>
      <c r="AE2" s="93"/>
      <c r="AF2" s="93"/>
      <c r="AG2" s="93"/>
      <c r="AH2" s="93"/>
      <c r="AI2" s="93"/>
      <c r="AJ2" s="93"/>
      <c r="AK2" s="93"/>
      <c r="AL2" s="93"/>
      <c r="AM2" s="93"/>
      <c r="AN2" s="93"/>
      <c r="AO2" s="93"/>
      <c r="AP2" s="93"/>
      <c r="AQ2" s="93"/>
      <c r="AR2" s="93"/>
      <c r="AS2" s="93"/>
      <c r="AT2" s="93"/>
      <c r="AU2" s="93"/>
      <c r="AV2" s="93"/>
      <c r="AW2" s="93"/>
      <c r="AX2" s="93"/>
      <c r="AY2" s="93"/>
      <c r="AZ2" s="93"/>
      <c r="BA2" s="93"/>
      <c r="BB2" s="93"/>
      <c r="BC2" s="93"/>
      <c r="BD2" s="93"/>
      <c r="BE2" s="93"/>
      <c r="BF2" s="93"/>
      <c r="BG2" s="93"/>
      <c r="BH2" s="93"/>
      <c r="BI2" s="93"/>
      <c r="BJ2" s="93"/>
      <c r="BK2" s="93"/>
      <c r="BL2" s="93"/>
      <c r="BM2" s="93"/>
      <c r="BN2" s="93"/>
      <c r="BO2" s="93"/>
      <c r="BP2" s="93"/>
      <c r="BQ2" s="93"/>
      <c r="BR2" s="93"/>
      <c r="BS2" s="93"/>
      <c r="BT2" s="93"/>
      <c r="BU2" s="93"/>
      <c r="BV2" s="93"/>
      <c r="BW2" s="93"/>
      <c r="BX2" s="93"/>
      <c r="BY2" s="93"/>
      <c r="BZ2" s="93"/>
      <c r="CA2" s="93"/>
      <c r="CB2" s="93"/>
      <c r="CC2" s="93"/>
      <c r="CD2" s="93"/>
      <c r="CE2" s="93"/>
      <c r="CF2" s="93"/>
      <c r="CG2" s="93"/>
      <c r="CH2" s="93"/>
      <c r="CI2" s="93"/>
      <c r="CJ2" s="93"/>
      <c r="CK2" s="93"/>
      <c r="CL2" s="93"/>
      <c r="CM2" s="93"/>
      <c r="CN2" s="93"/>
      <c r="CO2" s="93"/>
      <c r="CP2" s="93"/>
      <c r="CQ2" s="93"/>
      <c r="CR2" s="93"/>
      <c r="CS2" s="93"/>
      <c r="CT2" s="93"/>
      <c r="CU2" s="93"/>
    </row>
    <row r="3" spans="1:99">
      <c r="A3" s="93" t="s">
        <v>7952</v>
      </c>
      <c r="B3" s="93"/>
      <c r="C3" s="93"/>
      <c r="D3" s="93"/>
      <c r="E3" s="93"/>
      <c r="F3" s="93"/>
      <c r="G3" s="93"/>
      <c r="H3" s="93"/>
      <c r="I3" s="93"/>
      <c r="J3" s="93"/>
      <c r="K3" s="93"/>
      <c r="L3" s="93"/>
      <c r="M3" s="93"/>
      <c r="N3" s="93"/>
      <c r="O3" s="93"/>
      <c r="P3" s="93"/>
      <c r="Q3" s="93"/>
      <c r="R3" s="93"/>
      <c r="S3" s="93"/>
      <c r="T3" s="93"/>
      <c r="U3" s="93"/>
      <c r="V3" s="93"/>
      <c r="W3" s="93"/>
      <c r="X3" s="93"/>
      <c r="Y3" s="93"/>
      <c r="Z3" s="93"/>
      <c r="AA3" s="93"/>
      <c r="AB3" s="93"/>
      <c r="AC3" s="93"/>
      <c r="AD3" s="93"/>
      <c r="AE3" s="93"/>
      <c r="AF3" s="93"/>
      <c r="AG3" s="93"/>
      <c r="AH3" s="93"/>
      <c r="AI3" s="93"/>
      <c r="AJ3" s="93"/>
      <c r="AK3" s="93"/>
      <c r="AL3" s="93"/>
      <c r="AM3" s="93"/>
      <c r="AN3" s="93"/>
      <c r="AO3" s="93"/>
      <c r="AP3" s="93"/>
      <c r="AQ3" s="93"/>
      <c r="AR3" s="93"/>
      <c r="AS3" s="93"/>
      <c r="AT3" s="93"/>
      <c r="AU3" s="93"/>
      <c r="AV3" s="93"/>
      <c r="AW3" s="93"/>
      <c r="AX3" s="93"/>
      <c r="AY3" s="93"/>
      <c r="AZ3" s="93"/>
      <c r="BA3" s="93"/>
      <c r="BB3" s="93"/>
      <c r="BC3" s="93"/>
      <c r="BD3" s="93"/>
      <c r="BE3" s="93"/>
      <c r="BF3" s="93"/>
      <c r="BG3" s="93"/>
      <c r="BH3" s="93"/>
      <c r="BI3" s="93"/>
      <c r="BJ3" s="93"/>
      <c r="BK3" s="93"/>
      <c r="BL3" s="93"/>
      <c r="BM3" s="93"/>
      <c r="BN3" s="93"/>
      <c r="BO3" s="93"/>
      <c r="BP3" s="93"/>
      <c r="BQ3" s="93"/>
      <c r="BR3" s="93"/>
      <c r="BS3" s="93"/>
      <c r="BT3" s="93"/>
      <c r="BU3" s="93"/>
      <c r="BV3" s="93"/>
      <c r="BW3" s="93"/>
      <c r="BX3" s="93"/>
      <c r="BY3" s="93"/>
      <c r="BZ3" s="93"/>
      <c r="CA3" s="93"/>
      <c r="CB3" s="93"/>
      <c r="CC3" s="93"/>
      <c r="CD3" s="93"/>
      <c r="CE3" s="93"/>
      <c r="CF3" s="93"/>
      <c r="CG3" s="93"/>
      <c r="CH3" s="93"/>
      <c r="CI3" s="93"/>
      <c r="CJ3" s="93"/>
      <c r="CK3" s="93"/>
      <c r="CL3" s="93"/>
      <c r="CM3" s="93"/>
      <c r="CN3" s="93"/>
      <c r="CO3" s="93"/>
      <c r="CP3" s="93"/>
      <c r="CQ3" s="93"/>
      <c r="CR3" s="93"/>
      <c r="CS3" s="93"/>
      <c r="CT3" s="93"/>
      <c r="CU3" s="93"/>
    </row>
    <row r="4" spans="1:99">
      <c r="A4" s="93" t="s">
        <v>7953</v>
      </c>
      <c r="B4" s="93"/>
      <c r="C4" s="93"/>
      <c r="D4" s="93"/>
      <c r="E4" s="93"/>
      <c r="F4" s="93"/>
      <c r="G4" s="93"/>
      <c r="H4" s="93"/>
      <c r="I4" s="93"/>
      <c r="J4" s="93"/>
      <c r="K4" s="93"/>
      <c r="L4" s="93"/>
      <c r="M4" s="93"/>
      <c r="N4" s="93"/>
      <c r="O4" s="93"/>
      <c r="P4" s="93"/>
      <c r="Q4" s="93"/>
      <c r="R4" s="93"/>
      <c r="S4" s="93"/>
      <c r="T4" s="93"/>
      <c r="U4" s="93"/>
      <c r="V4" s="93"/>
      <c r="W4" s="93"/>
      <c r="X4" s="93"/>
      <c r="Y4" s="93"/>
      <c r="Z4" s="93"/>
      <c r="AA4" s="93"/>
      <c r="AB4" s="93"/>
      <c r="AC4" s="93"/>
      <c r="AD4" s="93"/>
      <c r="AE4" s="93"/>
      <c r="AF4" s="93"/>
      <c r="AG4" s="93"/>
      <c r="AH4" s="93"/>
      <c r="AI4" s="93"/>
      <c r="AJ4" s="93"/>
      <c r="AK4" s="93"/>
      <c r="AL4" s="93"/>
      <c r="AM4" s="93"/>
      <c r="AN4" s="93"/>
      <c r="AO4" s="93"/>
      <c r="AP4" s="93"/>
      <c r="AQ4" s="93"/>
      <c r="AR4" s="93"/>
      <c r="AS4" s="93"/>
      <c r="AT4" s="93"/>
      <c r="AU4" s="93"/>
      <c r="AV4" s="93"/>
      <c r="AW4" s="93"/>
      <c r="AX4" s="93"/>
      <c r="AY4" s="93"/>
      <c r="AZ4" s="93"/>
      <c r="BA4" s="93"/>
      <c r="BB4" s="93"/>
      <c r="BC4" s="93"/>
      <c r="BD4" s="93"/>
      <c r="BE4" s="93"/>
      <c r="BF4" s="93"/>
      <c r="BG4" s="93"/>
      <c r="BH4" s="93"/>
      <c r="BI4" s="93"/>
      <c r="BJ4" s="93"/>
      <c r="BK4" s="93"/>
      <c r="BL4" s="93"/>
      <c r="BM4" s="93"/>
      <c r="BN4" s="93"/>
      <c r="BO4" s="93"/>
      <c r="BP4" s="93"/>
      <c r="BQ4" s="93"/>
      <c r="BR4" s="93"/>
      <c r="BS4" s="93"/>
      <c r="BT4" s="93"/>
      <c r="BU4" s="93"/>
      <c r="BV4" s="93"/>
      <c r="BW4" s="93"/>
      <c r="BX4" s="93"/>
      <c r="BY4" s="93"/>
      <c r="BZ4" s="93"/>
      <c r="CA4" s="93"/>
      <c r="CB4" s="93"/>
      <c r="CC4" s="93"/>
      <c r="CD4" s="93"/>
      <c r="CE4" s="93"/>
      <c r="CF4" s="93"/>
      <c r="CG4" s="93"/>
      <c r="CH4" s="93"/>
      <c r="CI4" s="93"/>
      <c r="CJ4" s="93"/>
      <c r="CK4" s="93"/>
      <c r="CL4" s="93"/>
      <c r="CM4" s="93"/>
      <c r="CN4" s="93"/>
      <c r="CO4" s="93"/>
      <c r="CP4" s="93"/>
      <c r="CQ4" s="93"/>
      <c r="CR4" s="93"/>
      <c r="CS4" s="93"/>
      <c r="CT4" s="93"/>
      <c r="CU4" s="93"/>
    </row>
    <row r="5" spans="1:99">
      <c r="A5" s="93"/>
      <c r="B5" s="93"/>
      <c r="C5" s="93"/>
      <c r="D5" s="93"/>
      <c r="E5" s="93"/>
      <c r="F5" s="93"/>
      <c r="G5" s="93"/>
      <c r="H5" s="93"/>
      <c r="I5" s="93"/>
      <c r="J5" s="93"/>
      <c r="K5" s="93"/>
      <c r="L5" s="93"/>
      <c r="M5" s="93"/>
      <c r="N5" s="93"/>
      <c r="O5" s="93"/>
      <c r="P5" s="93"/>
      <c r="Q5" s="93"/>
      <c r="R5" s="93"/>
      <c r="S5" s="93"/>
      <c r="T5" s="93"/>
      <c r="U5" s="93"/>
      <c r="V5" s="93"/>
      <c r="W5" s="93"/>
      <c r="X5" s="93"/>
      <c r="Y5" s="93"/>
      <c r="Z5" s="93"/>
      <c r="AA5" s="93"/>
      <c r="AB5" s="93"/>
      <c r="AC5" s="93"/>
      <c r="AD5" s="93"/>
      <c r="AE5" s="93"/>
      <c r="AF5" s="93"/>
      <c r="AG5" s="93"/>
      <c r="AH5" s="93"/>
      <c r="AI5" s="93"/>
      <c r="AJ5" s="93"/>
      <c r="AK5" s="93"/>
      <c r="AL5" s="93"/>
      <c r="AM5" s="93"/>
      <c r="AN5" s="93"/>
      <c r="AO5" s="93"/>
      <c r="AP5" s="93"/>
      <c r="AQ5" s="93"/>
      <c r="AR5" s="93"/>
      <c r="AS5" s="93"/>
      <c r="AT5" s="93"/>
      <c r="AU5" s="93"/>
      <c r="AV5" s="93"/>
      <c r="AW5" s="93"/>
      <c r="AX5" s="93"/>
      <c r="AY5" s="93"/>
      <c r="AZ5" s="93"/>
      <c r="BA5" s="93"/>
      <c r="BB5" s="93"/>
      <c r="BC5" s="93"/>
      <c r="BD5" s="93"/>
      <c r="BE5" s="93"/>
      <c r="BF5" s="93"/>
      <c r="BG5" s="93"/>
      <c r="BH5" s="93"/>
      <c r="BI5" s="93"/>
      <c r="BJ5" s="93"/>
      <c r="BK5" s="93"/>
      <c r="BL5" s="93"/>
      <c r="BM5" s="93"/>
      <c r="BN5" s="93"/>
      <c r="BO5" s="93"/>
      <c r="BP5" s="93"/>
      <c r="BQ5" s="93"/>
      <c r="BR5" s="93"/>
      <c r="BS5" s="93"/>
      <c r="BT5" s="93"/>
      <c r="BU5" s="93"/>
      <c r="BV5" s="93"/>
      <c r="BW5" s="93"/>
      <c r="BX5" s="93"/>
      <c r="BY5" s="93"/>
      <c r="BZ5" s="93"/>
      <c r="CA5" s="93"/>
      <c r="CB5" s="93"/>
      <c r="CC5" s="93"/>
      <c r="CD5" s="93"/>
      <c r="CE5" s="93"/>
      <c r="CF5" s="93"/>
      <c r="CG5" s="93"/>
      <c r="CH5" s="93"/>
      <c r="CI5" s="93"/>
      <c r="CJ5" s="93"/>
      <c r="CK5" s="93"/>
      <c r="CL5" s="93"/>
      <c r="CM5" s="93"/>
      <c r="CN5" s="93"/>
      <c r="CO5" s="93"/>
      <c r="CP5" s="93"/>
      <c r="CQ5" s="93"/>
      <c r="CR5" s="93"/>
      <c r="CS5" s="93"/>
      <c r="CT5" s="93"/>
      <c r="CU5" s="93"/>
    </row>
    <row r="6" spans="1:99">
      <c r="A6" s="416" t="s">
        <v>7985</v>
      </c>
      <c r="B6" s="416"/>
      <c r="C6" s="416"/>
      <c r="D6" s="412" t="s">
        <v>7986</v>
      </c>
      <c r="E6" s="412"/>
      <c r="F6" s="412"/>
      <c r="G6" s="412"/>
      <c r="H6" s="412" t="s">
        <v>7987</v>
      </c>
      <c r="I6" s="412"/>
      <c r="J6" s="412"/>
      <c r="K6" s="412"/>
      <c r="L6" s="412" t="s">
        <v>7988</v>
      </c>
      <c r="M6" s="412"/>
      <c r="N6" s="412"/>
      <c r="O6" s="412"/>
      <c r="P6" s="412" t="s">
        <v>7989</v>
      </c>
      <c r="Q6" s="412"/>
      <c r="R6" s="412"/>
      <c r="S6" s="412"/>
      <c r="T6" s="412" t="s">
        <v>7990</v>
      </c>
      <c r="U6" s="412"/>
      <c r="V6" s="412"/>
      <c r="W6" s="412"/>
      <c r="X6" s="412" t="s">
        <v>7991</v>
      </c>
      <c r="Y6" s="412"/>
      <c r="Z6" s="412"/>
      <c r="AA6" s="412"/>
      <c r="AB6" s="412" t="s">
        <v>7992</v>
      </c>
      <c r="AC6" s="412"/>
      <c r="AD6" s="412"/>
      <c r="AE6" s="412"/>
      <c r="AF6" s="412" t="s">
        <v>7993</v>
      </c>
      <c r="AG6" s="412"/>
      <c r="AH6" s="412"/>
      <c r="AI6" s="412"/>
      <c r="AJ6" s="412" t="s">
        <v>7994</v>
      </c>
      <c r="AK6" s="412"/>
      <c r="AL6" s="412"/>
      <c r="AM6" s="412"/>
      <c r="AN6" s="412" t="s">
        <v>7995</v>
      </c>
      <c r="AO6" s="412"/>
      <c r="AP6" s="412"/>
      <c r="AQ6" s="412"/>
      <c r="AR6" s="412" t="s">
        <v>7996</v>
      </c>
      <c r="AS6" s="412"/>
      <c r="AT6" s="412"/>
      <c r="AU6" s="412"/>
      <c r="AV6" s="412" t="s">
        <v>7997</v>
      </c>
      <c r="AW6" s="412"/>
      <c r="AX6" s="412"/>
      <c r="AY6" s="412"/>
      <c r="AZ6" s="412" t="s">
        <v>7998</v>
      </c>
      <c r="BA6" s="412"/>
      <c r="BB6" s="412"/>
      <c r="BC6" s="412"/>
      <c r="BD6" s="412" t="s">
        <v>7999</v>
      </c>
      <c r="BE6" s="412"/>
      <c r="BF6" s="412"/>
      <c r="BG6" s="412"/>
      <c r="BH6" s="412" t="s">
        <v>8000</v>
      </c>
      <c r="BI6" s="412"/>
      <c r="BJ6" s="412"/>
      <c r="BK6" s="412"/>
      <c r="BL6" s="412" t="s">
        <v>8001</v>
      </c>
      <c r="BM6" s="412"/>
      <c r="BN6" s="412"/>
      <c r="BO6" s="412"/>
      <c r="BP6" s="412" t="s">
        <v>8002</v>
      </c>
      <c r="BQ6" s="412"/>
      <c r="BR6" s="412"/>
      <c r="BS6" s="412"/>
      <c r="BT6" s="412" t="s">
        <v>8003</v>
      </c>
      <c r="BU6" s="412"/>
      <c r="BV6" s="412"/>
      <c r="BW6" s="412"/>
      <c r="BX6" s="412" t="s">
        <v>8004</v>
      </c>
      <c r="BY6" s="412"/>
      <c r="BZ6" s="412"/>
      <c r="CA6" s="412"/>
      <c r="CB6" s="412" t="s">
        <v>8005</v>
      </c>
      <c r="CC6" s="412"/>
      <c r="CD6" s="412"/>
      <c r="CE6" s="412"/>
      <c r="CF6" s="412" t="s">
        <v>8006</v>
      </c>
      <c r="CG6" s="412"/>
      <c r="CH6" s="412"/>
      <c r="CI6" s="412"/>
      <c r="CJ6" s="412" t="s">
        <v>8007</v>
      </c>
      <c r="CK6" s="412"/>
      <c r="CL6" s="412"/>
      <c r="CM6" s="412"/>
      <c r="CN6" s="412" t="s">
        <v>8008</v>
      </c>
      <c r="CO6" s="412"/>
      <c r="CP6" s="412"/>
      <c r="CQ6" s="412"/>
      <c r="CR6" s="412" t="s">
        <v>8009</v>
      </c>
      <c r="CS6" s="412"/>
      <c r="CT6" s="412"/>
      <c r="CU6" s="412"/>
    </row>
    <row r="7" spans="1:99">
      <c r="A7" s="95" t="s">
        <v>251</v>
      </c>
      <c r="B7" s="95" t="s">
        <v>252</v>
      </c>
      <c r="C7" s="95" t="s">
        <v>253</v>
      </c>
      <c r="D7" s="95" t="s">
        <v>8010</v>
      </c>
      <c r="E7" s="95" t="s">
        <v>8011</v>
      </c>
      <c r="F7" s="95" t="s">
        <v>8012</v>
      </c>
      <c r="G7" s="95" t="s">
        <v>8013</v>
      </c>
      <c r="H7" s="95" t="s">
        <v>8014</v>
      </c>
      <c r="I7" s="95" t="s">
        <v>8015</v>
      </c>
      <c r="J7" s="95" t="s">
        <v>8016</v>
      </c>
      <c r="K7" s="95" t="s">
        <v>8017</v>
      </c>
      <c r="L7" s="95" t="s">
        <v>8018</v>
      </c>
      <c r="M7" s="95" t="s">
        <v>8019</v>
      </c>
      <c r="N7" s="95" t="s">
        <v>8020</v>
      </c>
      <c r="O7" s="95" t="s">
        <v>8021</v>
      </c>
      <c r="P7" s="95" t="s">
        <v>8022</v>
      </c>
      <c r="Q7" s="95" t="s">
        <v>8023</v>
      </c>
      <c r="R7" s="95" t="s">
        <v>8024</v>
      </c>
      <c r="S7" s="95" t="s">
        <v>8025</v>
      </c>
      <c r="T7" s="95" t="s">
        <v>8026</v>
      </c>
      <c r="U7" s="95" t="s">
        <v>8027</v>
      </c>
      <c r="V7" s="95" t="s">
        <v>8028</v>
      </c>
      <c r="W7" s="95" t="s">
        <v>8029</v>
      </c>
      <c r="X7" s="95" t="s">
        <v>8030</v>
      </c>
      <c r="Y7" s="95" t="s">
        <v>8031</v>
      </c>
      <c r="Z7" s="95" t="s">
        <v>8032</v>
      </c>
      <c r="AA7" s="95" t="s">
        <v>8033</v>
      </c>
      <c r="AB7" s="95" t="s">
        <v>8034</v>
      </c>
      <c r="AC7" s="95" t="s">
        <v>8035</v>
      </c>
      <c r="AD7" s="95" t="s">
        <v>8036</v>
      </c>
      <c r="AE7" s="95" t="s">
        <v>8037</v>
      </c>
      <c r="AF7" s="95" t="s">
        <v>8038</v>
      </c>
      <c r="AG7" s="95" t="s">
        <v>8039</v>
      </c>
      <c r="AH7" s="95" t="s">
        <v>8040</v>
      </c>
      <c r="AI7" s="95" t="s">
        <v>8041</v>
      </c>
      <c r="AJ7" s="95" t="s">
        <v>8042</v>
      </c>
      <c r="AK7" s="95" t="s">
        <v>8043</v>
      </c>
      <c r="AL7" s="95" t="s">
        <v>8044</v>
      </c>
      <c r="AM7" s="95" t="s">
        <v>8045</v>
      </c>
      <c r="AN7" s="95" t="s">
        <v>8046</v>
      </c>
      <c r="AO7" s="95" t="s">
        <v>8047</v>
      </c>
      <c r="AP7" s="95" t="s">
        <v>8048</v>
      </c>
      <c r="AQ7" s="95" t="s">
        <v>8049</v>
      </c>
      <c r="AR7" s="95" t="s">
        <v>8050</v>
      </c>
      <c r="AS7" s="95" t="s">
        <v>8051</v>
      </c>
      <c r="AT7" s="95" t="s">
        <v>8052</v>
      </c>
      <c r="AU7" s="95" t="s">
        <v>8053</v>
      </c>
      <c r="AV7" s="95" t="s">
        <v>8054</v>
      </c>
      <c r="AW7" s="95" t="s">
        <v>8055</v>
      </c>
      <c r="AX7" s="95" t="s">
        <v>8056</v>
      </c>
      <c r="AY7" s="95" t="s">
        <v>8057</v>
      </c>
      <c r="AZ7" s="95" t="s">
        <v>8058</v>
      </c>
      <c r="BA7" s="95" t="s">
        <v>8059</v>
      </c>
      <c r="BB7" s="95" t="s">
        <v>8060</v>
      </c>
      <c r="BC7" s="95" t="s">
        <v>8061</v>
      </c>
      <c r="BD7" s="95" t="s">
        <v>8062</v>
      </c>
      <c r="BE7" s="95" t="s">
        <v>8063</v>
      </c>
      <c r="BF7" s="95" t="s">
        <v>8064</v>
      </c>
      <c r="BG7" s="95" t="s">
        <v>8065</v>
      </c>
      <c r="BH7" s="95" t="s">
        <v>8066</v>
      </c>
      <c r="BI7" s="95" t="s">
        <v>8067</v>
      </c>
      <c r="BJ7" s="95" t="s">
        <v>8068</v>
      </c>
      <c r="BK7" s="95" t="s">
        <v>8069</v>
      </c>
      <c r="BL7" s="95" t="s">
        <v>8070</v>
      </c>
      <c r="BM7" s="95" t="s">
        <v>8071</v>
      </c>
      <c r="BN7" s="95" t="s">
        <v>8072</v>
      </c>
      <c r="BO7" s="95" t="s">
        <v>8073</v>
      </c>
      <c r="BP7" s="95" t="s">
        <v>8074</v>
      </c>
      <c r="BQ7" s="95" t="s">
        <v>8075</v>
      </c>
      <c r="BR7" s="95" t="s">
        <v>8076</v>
      </c>
      <c r="BS7" s="95" t="s">
        <v>8077</v>
      </c>
      <c r="BT7" s="95" t="s">
        <v>8078</v>
      </c>
      <c r="BU7" s="95" t="s">
        <v>8079</v>
      </c>
      <c r="BV7" s="95" t="s">
        <v>8080</v>
      </c>
      <c r="BW7" s="95" t="s">
        <v>8081</v>
      </c>
      <c r="BX7" s="95" t="s">
        <v>8082</v>
      </c>
      <c r="BY7" s="95" t="s">
        <v>8083</v>
      </c>
      <c r="BZ7" s="95" t="s">
        <v>8084</v>
      </c>
      <c r="CA7" s="95" t="s">
        <v>8085</v>
      </c>
      <c r="CB7" s="95" t="s">
        <v>8086</v>
      </c>
      <c r="CC7" s="95" t="s">
        <v>8087</v>
      </c>
      <c r="CD7" s="95" t="s">
        <v>8088</v>
      </c>
      <c r="CE7" s="95" t="s">
        <v>8089</v>
      </c>
      <c r="CF7" s="95" t="s">
        <v>8090</v>
      </c>
      <c r="CG7" s="95" t="s">
        <v>8091</v>
      </c>
      <c r="CH7" s="95" t="s">
        <v>8092</v>
      </c>
      <c r="CI7" s="95" t="s">
        <v>8093</v>
      </c>
      <c r="CJ7" s="95" t="s">
        <v>8094</v>
      </c>
      <c r="CK7" s="95" t="s">
        <v>8095</v>
      </c>
      <c r="CL7" s="95" t="s">
        <v>8096</v>
      </c>
      <c r="CM7" s="95" t="s">
        <v>8097</v>
      </c>
      <c r="CN7" s="95" t="s">
        <v>8098</v>
      </c>
      <c r="CO7" s="95" t="s">
        <v>8099</v>
      </c>
      <c r="CP7" s="95" t="s">
        <v>8100</v>
      </c>
      <c r="CQ7" s="95" t="s">
        <v>8101</v>
      </c>
      <c r="CR7" s="95" t="s">
        <v>8102</v>
      </c>
      <c r="CS7" s="95" t="s">
        <v>8103</v>
      </c>
      <c r="CT7" s="95" t="s">
        <v>8104</v>
      </c>
      <c r="CU7" s="95" t="s">
        <v>8105</v>
      </c>
    </row>
    <row r="8" spans="1:99">
      <c r="A8" s="374" t="s">
        <v>262</v>
      </c>
      <c r="B8" s="375"/>
      <c r="C8" s="376"/>
      <c r="D8" s="311"/>
      <c r="E8" s="312"/>
      <c r="F8" s="312"/>
      <c r="G8" s="313"/>
      <c r="H8" s="311"/>
      <c r="I8" s="312"/>
      <c r="J8" s="312"/>
      <c r="K8" s="313"/>
      <c r="L8" s="311"/>
      <c r="M8" s="312"/>
      <c r="N8" s="312"/>
      <c r="O8" s="313"/>
      <c r="P8" s="311"/>
      <c r="Q8" s="312"/>
      <c r="R8" s="312"/>
      <c r="S8" s="313"/>
      <c r="T8" s="311"/>
      <c r="U8" s="312"/>
      <c r="V8" s="312"/>
      <c r="W8" s="313"/>
      <c r="X8" s="311"/>
      <c r="Y8" s="312"/>
      <c r="Z8" s="312"/>
      <c r="AA8" s="313"/>
      <c r="AB8" s="311"/>
      <c r="AC8" s="312"/>
      <c r="AD8" s="312"/>
      <c r="AE8" s="313"/>
      <c r="AF8" s="311"/>
      <c r="AG8" s="312"/>
      <c r="AH8" s="312"/>
      <c r="AI8" s="313"/>
      <c r="AJ8" s="311"/>
      <c r="AK8" s="312"/>
      <c r="AL8" s="312"/>
      <c r="AM8" s="313"/>
      <c r="AN8" s="311"/>
      <c r="AO8" s="312"/>
      <c r="AP8" s="312"/>
      <c r="AQ8" s="313"/>
      <c r="AR8" s="311"/>
      <c r="AS8" s="312"/>
      <c r="AT8" s="312"/>
      <c r="AU8" s="313"/>
      <c r="AV8" s="311"/>
      <c r="AW8" s="312"/>
      <c r="AX8" s="312"/>
      <c r="AY8" s="313"/>
      <c r="AZ8" s="311"/>
      <c r="BA8" s="312"/>
      <c r="BB8" s="312"/>
      <c r="BC8" s="313"/>
      <c r="BD8" s="311"/>
      <c r="BE8" s="312"/>
      <c r="BF8" s="312"/>
      <c r="BG8" s="313"/>
      <c r="BH8" s="311"/>
      <c r="BI8" s="312"/>
      <c r="BJ8" s="312"/>
      <c r="BK8" s="313"/>
      <c r="BL8" s="311"/>
      <c r="BM8" s="312"/>
      <c r="BN8" s="312"/>
      <c r="BO8" s="313"/>
      <c r="BP8" s="311"/>
      <c r="BQ8" s="312"/>
      <c r="BR8" s="312"/>
      <c r="BS8" s="313"/>
      <c r="BT8" s="311"/>
      <c r="BU8" s="312"/>
      <c r="BV8" s="312"/>
      <c r="BW8" s="313"/>
      <c r="BX8" s="311"/>
      <c r="BY8" s="312"/>
      <c r="BZ8" s="312"/>
      <c r="CA8" s="313"/>
      <c r="CB8" s="311"/>
      <c r="CC8" s="312"/>
      <c r="CD8" s="312"/>
      <c r="CE8" s="313"/>
      <c r="CF8" s="311"/>
      <c r="CG8" s="312"/>
      <c r="CH8" s="312"/>
      <c r="CI8" s="313"/>
      <c r="CJ8" s="311"/>
      <c r="CK8" s="312"/>
      <c r="CL8" s="312"/>
      <c r="CM8" s="313"/>
      <c r="CN8" s="311"/>
      <c r="CO8" s="312"/>
      <c r="CP8" s="312"/>
      <c r="CQ8" s="313"/>
      <c r="CR8" s="311"/>
      <c r="CS8" s="312"/>
      <c r="CT8" s="312"/>
      <c r="CU8" s="313"/>
    </row>
    <row r="9" spans="1:99">
      <c r="A9" s="360" t="s">
        <v>25</v>
      </c>
      <c r="B9" s="368">
        <v>191645.92</v>
      </c>
      <c r="C9" s="354">
        <f>B9/$B$42</f>
        <v>3.4145728312122599E-2</v>
      </c>
      <c r="D9" s="434"/>
      <c r="E9" s="435"/>
      <c r="F9" s="435"/>
      <c r="G9" s="436"/>
      <c r="H9" s="410">
        <f t="shared" ref="H9" si="0">$B9*H11</f>
        <v>0</v>
      </c>
      <c r="I9" s="410"/>
      <c r="J9" s="410"/>
      <c r="K9" s="410"/>
      <c r="L9" s="410">
        <f t="shared" ref="L9" si="1">$B9*L11</f>
        <v>0</v>
      </c>
      <c r="M9" s="410"/>
      <c r="N9" s="410"/>
      <c r="O9" s="410"/>
      <c r="P9" s="410">
        <f t="shared" ref="P9" si="2">$B9*P11</f>
        <v>0</v>
      </c>
      <c r="Q9" s="410"/>
      <c r="R9" s="410"/>
      <c r="S9" s="410"/>
      <c r="T9" s="410">
        <f t="shared" ref="T9" si="3">$B9*T11</f>
        <v>0</v>
      </c>
      <c r="U9" s="410"/>
      <c r="V9" s="410"/>
      <c r="W9" s="410"/>
      <c r="X9" s="410">
        <f t="shared" ref="X9" si="4">$B9*X11</f>
        <v>0</v>
      </c>
      <c r="Y9" s="410"/>
      <c r="Z9" s="410"/>
      <c r="AA9" s="410"/>
      <c r="AB9" s="410">
        <f t="shared" ref="AB9" si="5">$B9*AB11</f>
        <v>0</v>
      </c>
      <c r="AC9" s="410"/>
      <c r="AD9" s="410"/>
      <c r="AE9" s="410"/>
      <c r="AF9" s="410">
        <f t="shared" ref="AF9" si="6">$B9*AF11</f>
        <v>0</v>
      </c>
      <c r="AG9" s="410"/>
      <c r="AH9" s="410"/>
      <c r="AI9" s="410"/>
      <c r="AJ9" s="410">
        <f t="shared" ref="AJ9" si="7">$B9*AJ11</f>
        <v>0</v>
      </c>
      <c r="AK9" s="410"/>
      <c r="AL9" s="410"/>
      <c r="AM9" s="410"/>
      <c r="AN9" s="410">
        <f t="shared" ref="AN9" si="8">$B9*AN11</f>
        <v>0</v>
      </c>
      <c r="AO9" s="410"/>
      <c r="AP9" s="410"/>
      <c r="AQ9" s="410"/>
      <c r="AR9" s="410">
        <f t="shared" ref="AR9" si="9">$B9*AR11</f>
        <v>0</v>
      </c>
      <c r="AS9" s="410"/>
      <c r="AT9" s="410"/>
      <c r="AU9" s="410"/>
      <c r="AV9" s="410">
        <f t="shared" ref="AV9" si="10">$B9*AV11</f>
        <v>0</v>
      </c>
      <c r="AW9" s="410"/>
      <c r="AX9" s="410"/>
      <c r="AY9" s="410"/>
      <c r="AZ9" s="410">
        <f t="shared" ref="AZ9" si="11">$B9*AZ11</f>
        <v>0</v>
      </c>
      <c r="BA9" s="410"/>
      <c r="BB9" s="410"/>
      <c r="BC9" s="410"/>
      <c r="BD9" s="410">
        <f t="shared" ref="BD9" si="12">$B9*BD11</f>
        <v>0</v>
      </c>
      <c r="BE9" s="410"/>
      <c r="BF9" s="410"/>
      <c r="BG9" s="410"/>
      <c r="BH9" s="410">
        <f t="shared" ref="BH9" si="13">$B9*BH11</f>
        <v>0</v>
      </c>
      <c r="BI9" s="410"/>
      <c r="BJ9" s="410"/>
      <c r="BK9" s="410"/>
      <c r="BL9" s="410">
        <f t="shared" ref="BL9" si="14">$B9*BL11</f>
        <v>0</v>
      </c>
      <c r="BM9" s="410"/>
      <c r="BN9" s="410"/>
      <c r="BO9" s="410"/>
      <c r="BP9" s="410">
        <f t="shared" ref="BP9" si="15">$B9*BP11</f>
        <v>0</v>
      </c>
      <c r="BQ9" s="410"/>
      <c r="BR9" s="410"/>
      <c r="BS9" s="410"/>
      <c r="BT9" s="410">
        <f t="shared" ref="BT9" si="16">$B9*BT11</f>
        <v>0</v>
      </c>
      <c r="BU9" s="410"/>
      <c r="BV9" s="410"/>
      <c r="BW9" s="410"/>
      <c r="BX9" s="410">
        <f t="shared" ref="BX9" si="17">$B9*BX11</f>
        <v>0</v>
      </c>
      <c r="BY9" s="410"/>
      <c r="BZ9" s="410"/>
      <c r="CA9" s="410"/>
      <c r="CB9" s="410">
        <f t="shared" ref="CB9" si="18">$B9*CB11</f>
        <v>0</v>
      </c>
      <c r="CC9" s="410"/>
      <c r="CD9" s="410"/>
      <c r="CE9" s="410"/>
      <c r="CF9" s="410">
        <f t="shared" ref="CF9" si="19">$B9*CF11</f>
        <v>0</v>
      </c>
      <c r="CG9" s="410"/>
      <c r="CH9" s="410"/>
      <c r="CI9" s="410"/>
      <c r="CJ9" s="410">
        <f t="shared" ref="CJ9" si="20">$B9*CJ11</f>
        <v>0</v>
      </c>
      <c r="CK9" s="410"/>
      <c r="CL9" s="410"/>
      <c r="CM9" s="410"/>
      <c r="CN9" s="410">
        <f t="shared" ref="CN9" si="21">$B9*CN11</f>
        <v>0</v>
      </c>
      <c r="CO9" s="410"/>
      <c r="CP9" s="410"/>
      <c r="CQ9" s="410"/>
      <c r="CR9" s="410">
        <f t="shared" ref="CR9" si="22">$B9*CR11</f>
        <v>0</v>
      </c>
      <c r="CS9" s="410"/>
      <c r="CT9" s="410"/>
      <c r="CU9" s="410"/>
    </row>
    <row r="10" spans="1:99" ht="3.9" customHeight="1">
      <c r="A10" s="360"/>
      <c r="B10" s="368"/>
      <c r="C10" s="354"/>
      <c r="D10" s="411"/>
      <c r="E10" s="411"/>
      <c r="F10" s="411"/>
      <c r="G10" s="411"/>
      <c r="H10" s="400"/>
      <c r="I10" s="400"/>
      <c r="J10" s="400"/>
      <c r="K10" s="400"/>
      <c r="L10" s="400"/>
      <c r="M10" s="400"/>
      <c r="N10" s="400"/>
      <c r="O10" s="400"/>
      <c r="P10" s="400"/>
      <c r="Q10" s="400"/>
      <c r="R10" s="400"/>
      <c r="S10" s="400"/>
      <c r="T10" s="400"/>
      <c r="U10" s="400"/>
      <c r="V10" s="400"/>
      <c r="W10" s="400"/>
      <c r="X10" s="400"/>
      <c r="Y10" s="400"/>
      <c r="Z10" s="400"/>
      <c r="AA10" s="400"/>
      <c r="AB10" s="400"/>
      <c r="AC10" s="400"/>
      <c r="AD10" s="400"/>
      <c r="AE10" s="400"/>
      <c r="AF10" s="400"/>
      <c r="AG10" s="400"/>
      <c r="AH10" s="400"/>
      <c r="AI10" s="400"/>
      <c r="AJ10" s="400"/>
      <c r="AK10" s="400"/>
      <c r="AL10" s="400"/>
      <c r="AM10" s="400"/>
      <c r="AN10" s="400"/>
      <c r="AO10" s="400"/>
      <c r="AP10" s="400"/>
      <c r="AQ10" s="400"/>
      <c r="AR10" s="400"/>
      <c r="AS10" s="400"/>
      <c r="AT10" s="400"/>
      <c r="AU10" s="400"/>
      <c r="AV10" s="400"/>
      <c r="AW10" s="400"/>
      <c r="AX10" s="400"/>
      <c r="AY10" s="400"/>
      <c r="AZ10" s="400"/>
      <c r="BA10" s="400"/>
      <c r="BB10" s="400"/>
      <c r="BC10" s="400"/>
      <c r="BD10" s="400"/>
      <c r="BE10" s="400"/>
      <c r="BF10" s="400"/>
      <c r="BG10" s="400"/>
      <c r="BH10" s="400"/>
      <c r="BI10" s="400"/>
      <c r="BJ10" s="400"/>
      <c r="BK10" s="400"/>
      <c r="BL10" s="400"/>
      <c r="BM10" s="400"/>
      <c r="BN10" s="400"/>
      <c r="BO10" s="400"/>
      <c r="BP10" s="400"/>
      <c r="BQ10" s="400"/>
      <c r="BR10" s="400"/>
      <c r="BS10" s="400"/>
      <c r="BT10" s="400"/>
      <c r="BU10" s="400"/>
      <c r="BV10" s="400"/>
      <c r="BW10" s="400"/>
      <c r="BX10" s="400"/>
      <c r="BY10" s="400"/>
      <c r="BZ10" s="400"/>
      <c r="CA10" s="400"/>
      <c r="CB10" s="400"/>
      <c r="CC10" s="400"/>
      <c r="CD10" s="400"/>
      <c r="CE10" s="400"/>
      <c r="CF10" s="400"/>
      <c r="CG10" s="400"/>
      <c r="CH10" s="400"/>
      <c r="CI10" s="400"/>
      <c r="CJ10" s="400"/>
      <c r="CK10" s="400"/>
      <c r="CL10" s="400"/>
      <c r="CM10" s="400"/>
      <c r="CN10" s="400"/>
      <c r="CO10" s="400"/>
      <c r="CP10" s="400"/>
      <c r="CQ10" s="400"/>
      <c r="CR10" s="400"/>
      <c r="CS10" s="400"/>
      <c r="CT10" s="400"/>
      <c r="CU10" s="400"/>
    </row>
    <row r="11" spans="1:99">
      <c r="A11" s="360"/>
      <c r="B11" s="368"/>
      <c r="C11" s="354"/>
      <c r="D11" s="119">
        <v>0.25</v>
      </c>
      <c r="E11" s="119">
        <v>0.25</v>
      </c>
      <c r="F11" s="119">
        <v>0.25</v>
      </c>
      <c r="G11" s="119">
        <v>0.25</v>
      </c>
      <c r="H11" s="354"/>
      <c r="I11" s="354"/>
      <c r="J11" s="354"/>
      <c r="K11" s="354"/>
      <c r="L11" s="354"/>
      <c r="M11" s="354"/>
      <c r="N11" s="354"/>
      <c r="O11" s="354"/>
      <c r="P11" s="354"/>
      <c r="Q11" s="354"/>
      <c r="R11" s="354"/>
      <c r="S11" s="354"/>
      <c r="T11" s="354"/>
      <c r="U11" s="354"/>
      <c r="V11" s="354"/>
      <c r="W11" s="354"/>
      <c r="X11" s="354"/>
      <c r="Y11" s="354"/>
      <c r="Z11" s="354"/>
      <c r="AA11" s="354"/>
      <c r="AB11" s="354"/>
      <c r="AC11" s="354"/>
      <c r="AD11" s="354"/>
      <c r="AE11" s="354"/>
      <c r="AF11" s="354"/>
      <c r="AG11" s="354"/>
      <c r="AH11" s="354"/>
      <c r="AI11" s="354"/>
      <c r="AJ11" s="354"/>
      <c r="AK11" s="354"/>
      <c r="AL11" s="354"/>
      <c r="AM11" s="354"/>
      <c r="AN11" s="354"/>
      <c r="AO11" s="354"/>
      <c r="AP11" s="354"/>
      <c r="AQ11" s="354"/>
      <c r="AR11" s="354"/>
      <c r="AS11" s="354"/>
      <c r="AT11" s="354"/>
      <c r="AU11" s="354"/>
      <c r="AV11" s="354"/>
      <c r="AW11" s="354"/>
      <c r="AX11" s="354"/>
      <c r="AY11" s="354"/>
      <c r="AZ11" s="354"/>
      <c r="BA11" s="354"/>
      <c r="BB11" s="354"/>
      <c r="BC11" s="354"/>
      <c r="BD11" s="354"/>
      <c r="BE11" s="354"/>
      <c r="BF11" s="354"/>
      <c r="BG11" s="354"/>
      <c r="BH11" s="354"/>
      <c r="BI11" s="354"/>
      <c r="BJ11" s="354"/>
      <c r="BK11" s="354"/>
      <c r="BL11" s="354"/>
      <c r="BM11" s="354"/>
      <c r="BN11" s="354"/>
      <c r="BO11" s="354"/>
      <c r="BP11" s="354"/>
      <c r="BQ11" s="354"/>
      <c r="BR11" s="354"/>
      <c r="BS11" s="354"/>
      <c r="BT11" s="354"/>
      <c r="BU11" s="354"/>
      <c r="BV11" s="354"/>
      <c r="BW11" s="354"/>
      <c r="BX11" s="354"/>
      <c r="BY11" s="354"/>
      <c r="BZ11" s="354"/>
      <c r="CA11" s="354"/>
      <c r="CB11" s="354"/>
      <c r="CC11" s="354"/>
      <c r="CD11" s="354"/>
      <c r="CE11" s="354"/>
      <c r="CF11" s="354"/>
      <c r="CG11" s="354"/>
      <c r="CH11" s="354"/>
      <c r="CI11" s="354"/>
      <c r="CJ11" s="354"/>
      <c r="CK11" s="354"/>
      <c r="CL11" s="354"/>
      <c r="CM11" s="354"/>
      <c r="CN11" s="354"/>
      <c r="CO11" s="354"/>
      <c r="CP11" s="354"/>
      <c r="CQ11" s="354"/>
      <c r="CR11" s="354"/>
      <c r="CS11" s="354"/>
      <c r="CT11" s="354"/>
      <c r="CU11" s="354"/>
    </row>
    <row r="12" spans="1:99">
      <c r="A12" s="409" t="s">
        <v>130</v>
      </c>
      <c r="B12" s="368">
        <v>9381.8700000000008</v>
      </c>
      <c r="C12" s="354">
        <f>B12/$B$42</f>
        <v>1.6715763324345941E-3</v>
      </c>
      <c r="D12" s="329"/>
      <c r="E12" s="330"/>
      <c r="F12" s="330"/>
      <c r="G12" s="331"/>
      <c r="H12" s="355">
        <f t="shared" ref="H12" si="23">$B12*H14</f>
        <v>0</v>
      </c>
      <c r="I12" s="355"/>
      <c r="J12" s="355"/>
      <c r="K12" s="355"/>
      <c r="L12" s="355">
        <f t="shared" ref="L12" si="24">$B12*L14</f>
        <v>0</v>
      </c>
      <c r="M12" s="355"/>
      <c r="N12" s="355"/>
      <c r="O12" s="355"/>
      <c r="P12" s="355">
        <f t="shared" ref="P12" si="25">$B12*P14</f>
        <v>0</v>
      </c>
      <c r="Q12" s="355"/>
      <c r="R12" s="355"/>
      <c r="S12" s="355"/>
      <c r="T12" s="355">
        <f t="shared" ref="T12" si="26">$B12*T14</f>
        <v>0</v>
      </c>
      <c r="U12" s="355"/>
      <c r="V12" s="355"/>
      <c r="W12" s="355"/>
      <c r="X12" s="355">
        <f t="shared" ref="X12" si="27">$B12*X14</f>
        <v>0</v>
      </c>
      <c r="Y12" s="355"/>
      <c r="Z12" s="355"/>
      <c r="AA12" s="355"/>
      <c r="AB12" s="355">
        <f t="shared" ref="AB12" si="28">$B12*AB14</f>
        <v>0</v>
      </c>
      <c r="AC12" s="355"/>
      <c r="AD12" s="355"/>
      <c r="AE12" s="355"/>
      <c r="AF12" s="355">
        <f t="shared" ref="AF12" si="29">$B12*AF14</f>
        <v>0</v>
      </c>
      <c r="AG12" s="355"/>
      <c r="AH12" s="355"/>
      <c r="AI12" s="355"/>
      <c r="AJ12" s="355">
        <f t="shared" ref="AJ12" si="30">$B12*AJ14</f>
        <v>0</v>
      </c>
      <c r="AK12" s="355"/>
      <c r="AL12" s="355"/>
      <c r="AM12" s="355"/>
      <c r="AN12" s="355">
        <f t="shared" ref="AN12" si="31">$B12*AN14</f>
        <v>0</v>
      </c>
      <c r="AO12" s="355"/>
      <c r="AP12" s="355"/>
      <c r="AQ12" s="355"/>
      <c r="AR12" s="355">
        <f t="shared" ref="AR12" si="32">$B12*AR14</f>
        <v>0</v>
      </c>
      <c r="AS12" s="355"/>
      <c r="AT12" s="355"/>
      <c r="AU12" s="355"/>
      <c r="AV12" s="355">
        <f t="shared" ref="AV12" si="33">$B12*AV14</f>
        <v>0</v>
      </c>
      <c r="AW12" s="355"/>
      <c r="AX12" s="355"/>
      <c r="AY12" s="355"/>
      <c r="AZ12" s="355">
        <f t="shared" ref="AZ12" si="34">$B12*AZ14</f>
        <v>0</v>
      </c>
      <c r="BA12" s="355"/>
      <c r="BB12" s="355"/>
      <c r="BC12" s="355"/>
      <c r="BD12" s="355">
        <f t="shared" ref="BD12" si="35">$B12*BD14</f>
        <v>0</v>
      </c>
      <c r="BE12" s="355"/>
      <c r="BF12" s="355"/>
      <c r="BG12" s="355"/>
      <c r="BH12" s="355">
        <f t="shared" ref="BH12" si="36">$B12*BH14</f>
        <v>0</v>
      </c>
      <c r="BI12" s="355"/>
      <c r="BJ12" s="355"/>
      <c r="BK12" s="355"/>
      <c r="BL12" s="355">
        <f t="shared" ref="BL12" si="37">$B12*BL14</f>
        <v>0</v>
      </c>
      <c r="BM12" s="355"/>
      <c r="BN12" s="355"/>
      <c r="BO12" s="355"/>
      <c r="BP12" s="355">
        <f t="shared" ref="BP12" si="38">$B12*BP14</f>
        <v>0</v>
      </c>
      <c r="BQ12" s="355"/>
      <c r="BR12" s="355"/>
      <c r="BS12" s="355"/>
      <c r="BT12" s="355">
        <f t="shared" ref="BT12" si="39">$B12*BT14</f>
        <v>0</v>
      </c>
      <c r="BU12" s="355"/>
      <c r="BV12" s="355"/>
      <c r="BW12" s="355"/>
      <c r="BX12" s="355">
        <f t="shared" ref="BX12" si="40">$B12*BX14</f>
        <v>0</v>
      </c>
      <c r="BY12" s="355"/>
      <c r="BZ12" s="355"/>
      <c r="CA12" s="355"/>
      <c r="CB12" s="355">
        <f t="shared" ref="CB12" si="41">$B12*CB14</f>
        <v>0</v>
      </c>
      <c r="CC12" s="355"/>
      <c r="CD12" s="355"/>
      <c r="CE12" s="355"/>
      <c r="CF12" s="355">
        <f t="shared" ref="CF12" si="42">$B12*CF14</f>
        <v>0</v>
      </c>
      <c r="CG12" s="355"/>
      <c r="CH12" s="355"/>
      <c r="CI12" s="355"/>
      <c r="CJ12" s="355">
        <f t="shared" ref="CJ12" si="43">$B12*CJ14</f>
        <v>0</v>
      </c>
      <c r="CK12" s="355"/>
      <c r="CL12" s="355"/>
      <c r="CM12" s="355"/>
      <c r="CN12" s="355">
        <f t="shared" ref="CN12" si="44">$B12*CN14</f>
        <v>0</v>
      </c>
      <c r="CO12" s="355"/>
      <c r="CP12" s="355"/>
      <c r="CQ12" s="355"/>
      <c r="CR12" s="355">
        <f t="shared" ref="CR12" si="45">$B12*CR14</f>
        <v>0</v>
      </c>
      <c r="CS12" s="355"/>
      <c r="CT12" s="355"/>
      <c r="CU12" s="355"/>
    </row>
    <row r="13" spans="1:99" ht="3.9" customHeight="1">
      <c r="A13" s="409"/>
      <c r="B13" s="368"/>
      <c r="C13" s="354"/>
      <c r="D13" s="403"/>
      <c r="E13" s="404"/>
      <c r="F13" s="404"/>
      <c r="G13" s="405"/>
      <c r="H13" s="406"/>
      <c r="I13" s="407"/>
      <c r="J13" s="407"/>
      <c r="K13" s="408"/>
      <c r="L13" s="406"/>
      <c r="M13" s="407"/>
      <c r="N13" s="407"/>
      <c r="O13" s="408"/>
      <c r="P13" s="406"/>
      <c r="Q13" s="407"/>
      <c r="R13" s="407"/>
      <c r="S13" s="408"/>
      <c r="T13" s="406"/>
      <c r="U13" s="407"/>
      <c r="V13" s="407"/>
      <c r="W13" s="408"/>
      <c r="X13" s="406"/>
      <c r="Y13" s="407"/>
      <c r="Z13" s="407"/>
      <c r="AA13" s="408"/>
      <c r="AB13" s="406"/>
      <c r="AC13" s="407"/>
      <c r="AD13" s="407"/>
      <c r="AE13" s="408"/>
      <c r="AF13" s="406"/>
      <c r="AG13" s="407"/>
      <c r="AH13" s="407"/>
      <c r="AI13" s="408"/>
      <c r="AJ13" s="406"/>
      <c r="AK13" s="407"/>
      <c r="AL13" s="407"/>
      <c r="AM13" s="408"/>
      <c r="AN13" s="406"/>
      <c r="AO13" s="407"/>
      <c r="AP13" s="407"/>
      <c r="AQ13" s="408"/>
      <c r="AR13" s="406"/>
      <c r="AS13" s="407"/>
      <c r="AT13" s="407"/>
      <c r="AU13" s="408"/>
      <c r="AV13" s="406"/>
      <c r="AW13" s="407"/>
      <c r="AX13" s="407"/>
      <c r="AY13" s="408"/>
      <c r="AZ13" s="406"/>
      <c r="BA13" s="407"/>
      <c r="BB13" s="407"/>
      <c r="BC13" s="408"/>
      <c r="BD13" s="406"/>
      <c r="BE13" s="407"/>
      <c r="BF13" s="407"/>
      <c r="BG13" s="408"/>
      <c r="BH13" s="406"/>
      <c r="BI13" s="407"/>
      <c r="BJ13" s="407"/>
      <c r="BK13" s="408"/>
      <c r="BL13" s="406"/>
      <c r="BM13" s="407"/>
      <c r="BN13" s="407"/>
      <c r="BO13" s="408"/>
      <c r="BP13" s="406"/>
      <c r="BQ13" s="407"/>
      <c r="BR13" s="407"/>
      <c r="BS13" s="408"/>
      <c r="BT13" s="406"/>
      <c r="BU13" s="407"/>
      <c r="BV13" s="407"/>
      <c r="BW13" s="408"/>
      <c r="BX13" s="406"/>
      <c r="BY13" s="407"/>
      <c r="BZ13" s="407"/>
      <c r="CA13" s="408"/>
      <c r="CB13" s="406"/>
      <c r="CC13" s="407"/>
      <c r="CD13" s="407"/>
      <c r="CE13" s="408"/>
      <c r="CF13" s="406"/>
      <c r="CG13" s="407"/>
      <c r="CH13" s="407"/>
      <c r="CI13" s="408"/>
      <c r="CJ13" s="406"/>
      <c r="CK13" s="407"/>
      <c r="CL13" s="407"/>
      <c r="CM13" s="408"/>
      <c r="CN13" s="406"/>
      <c r="CO13" s="407"/>
      <c r="CP13" s="407"/>
      <c r="CQ13" s="408"/>
      <c r="CR13" s="406"/>
      <c r="CS13" s="407"/>
      <c r="CT13" s="407"/>
      <c r="CU13" s="408"/>
    </row>
    <row r="14" spans="1:99">
      <c r="A14" s="409"/>
      <c r="B14" s="368"/>
      <c r="C14" s="354"/>
      <c r="D14" s="119">
        <v>0.25</v>
      </c>
      <c r="E14" s="119">
        <v>0.25</v>
      </c>
      <c r="F14" s="119">
        <v>0.25</v>
      </c>
      <c r="G14" s="119">
        <v>0.25</v>
      </c>
      <c r="H14" s="354"/>
      <c r="I14" s="354"/>
      <c r="J14" s="354"/>
      <c r="K14" s="354"/>
      <c r="L14" s="354"/>
      <c r="M14" s="354"/>
      <c r="N14" s="354"/>
      <c r="O14" s="354"/>
      <c r="P14" s="354"/>
      <c r="Q14" s="354"/>
      <c r="R14" s="354"/>
      <c r="S14" s="354"/>
      <c r="T14" s="354"/>
      <c r="U14" s="354"/>
      <c r="V14" s="354"/>
      <c r="W14" s="354"/>
      <c r="X14" s="354"/>
      <c r="Y14" s="354"/>
      <c r="Z14" s="354"/>
      <c r="AA14" s="354"/>
      <c r="AB14" s="354"/>
      <c r="AC14" s="354"/>
      <c r="AD14" s="354"/>
      <c r="AE14" s="354"/>
      <c r="AF14" s="354"/>
      <c r="AG14" s="354"/>
      <c r="AH14" s="354"/>
      <c r="AI14" s="354"/>
      <c r="AJ14" s="354"/>
      <c r="AK14" s="354"/>
      <c r="AL14" s="354"/>
      <c r="AM14" s="354"/>
      <c r="AN14" s="354"/>
      <c r="AO14" s="354"/>
      <c r="AP14" s="354"/>
      <c r="AQ14" s="354"/>
      <c r="AR14" s="354"/>
      <c r="AS14" s="354"/>
      <c r="AT14" s="354"/>
      <c r="AU14" s="354"/>
      <c r="AV14" s="354"/>
      <c r="AW14" s="354"/>
      <c r="AX14" s="354"/>
      <c r="AY14" s="354"/>
      <c r="AZ14" s="354"/>
      <c r="BA14" s="354"/>
      <c r="BB14" s="354"/>
      <c r="BC14" s="354"/>
      <c r="BD14" s="354"/>
      <c r="BE14" s="354"/>
      <c r="BF14" s="354"/>
      <c r="BG14" s="354"/>
      <c r="BH14" s="354"/>
      <c r="BI14" s="354"/>
      <c r="BJ14" s="354"/>
      <c r="BK14" s="354"/>
      <c r="BL14" s="354"/>
      <c r="BM14" s="354"/>
      <c r="BN14" s="354"/>
      <c r="BO14" s="354"/>
      <c r="BP14" s="354"/>
      <c r="BQ14" s="354"/>
      <c r="BR14" s="354"/>
      <c r="BS14" s="354"/>
      <c r="BT14" s="354"/>
      <c r="BU14" s="354"/>
      <c r="BV14" s="354"/>
      <c r="BW14" s="354"/>
      <c r="BX14" s="354"/>
      <c r="BY14" s="354"/>
      <c r="BZ14" s="354"/>
      <c r="CA14" s="354"/>
      <c r="CB14" s="354"/>
      <c r="CC14" s="354"/>
      <c r="CD14" s="354"/>
      <c r="CE14" s="354"/>
      <c r="CF14" s="354"/>
      <c r="CG14" s="354"/>
      <c r="CH14" s="354"/>
      <c r="CI14" s="354"/>
      <c r="CJ14" s="354"/>
      <c r="CK14" s="354"/>
      <c r="CL14" s="354"/>
      <c r="CM14" s="354"/>
      <c r="CN14" s="354"/>
      <c r="CO14" s="354"/>
      <c r="CP14" s="354"/>
      <c r="CQ14" s="354"/>
      <c r="CR14" s="354"/>
      <c r="CS14" s="354"/>
      <c r="CT14" s="354"/>
      <c r="CU14" s="354"/>
    </row>
    <row r="15" spans="1:99">
      <c r="A15" s="360" t="s">
        <v>27</v>
      </c>
      <c r="B15" s="368">
        <v>445327.25</v>
      </c>
      <c r="C15" s="354">
        <f>B15/$B$42</f>
        <v>7.9344362188794301E-2</v>
      </c>
      <c r="D15" s="355"/>
      <c r="E15" s="355"/>
      <c r="F15" s="355"/>
      <c r="G15" s="355"/>
      <c r="H15" s="355"/>
      <c r="I15" s="355"/>
      <c r="J15" s="355"/>
      <c r="K15" s="355"/>
      <c r="L15" s="355"/>
      <c r="M15" s="355"/>
      <c r="N15" s="355"/>
      <c r="O15" s="355"/>
      <c r="P15" s="355">
        <f t="shared" ref="P15" si="46">$B15*P17</f>
        <v>0</v>
      </c>
      <c r="Q15" s="355"/>
      <c r="R15" s="355"/>
      <c r="S15" s="355"/>
      <c r="T15" s="355">
        <f t="shared" ref="T15" si="47">$B15*T17</f>
        <v>0</v>
      </c>
      <c r="U15" s="355"/>
      <c r="V15" s="355"/>
      <c r="W15" s="355"/>
      <c r="X15" s="355">
        <f t="shared" ref="X15" si="48">$B15*X17</f>
        <v>0</v>
      </c>
      <c r="Y15" s="355"/>
      <c r="Z15" s="355"/>
      <c r="AA15" s="355"/>
      <c r="AB15" s="355">
        <f t="shared" ref="AB15" si="49">$B15*AB17</f>
        <v>0</v>
      </c>
      <c r="AC15" s="355"/>
      <c r="AD15" s="355"/>
      <c r="AE15" s="355"/>
      <c r="AF15" s="355">
        <f t="shared" ref="AF15" si="50">$B15*AF17</f>
        <v>0</v>
      </c>
      <c r="AG15" s="355"/>
      <c r="AH15" s="355"/>
      <c r="AI15" s="355"/>
      <c r="AJ15" s="355">
        <f t="shared" ref="AJ15" si="51">$B15*AJ17</f>
        <v>0</v>
      </c>
      <c r="AK15" s="355"/>
      <c r="AL15" s="355"/>
      <c r="AM15" s="355"/>
      <c r="AN15" s="355">
        <f t="shared" ref="AN15" si="52">$B15*AN17</f>
        <v>0</v>
      </c>
      <c r="AO15" s="355"/>
      <c r="AP15" s="355"/>
      <c r="AQ15" s="355"/>
      <c r="AR15" s="355">
        <f t="shared" ref="AR15" si="53">$B15*AR17</f>
        <v>0</v>
      </c>
      <c r="AS15" s="355"/>
      <c r="AT15" s="355"/>
      <c r="AU15" s="355"/>
      <c r="AV15" s="355">
        <f t="shared" ref="AV15" si="54">$B15*AV17</f>
        <v>0</v>
      </c>
      <c r="AW15" s="355"/>
      <c r="AX15" s="355"/>
      <c r="AY15" s="355"/>
      <c r="AZ15" s="355">
        <f t="shared" ref="AZ15" si="55">$B15*AZ17</f>
        <v>0</v>
      </c>
      <c r="BA15" s="355"/>
      <c r="BB15" s="355"/>
      <c r="BC15" s="355"/>
      <c r="BD15" s="355">
        <f t="shared" ref="BD15" si="56">$B15*BD17</f>
        <v>0</v>
      </c>
      <c r="BE15" s="355"/>
      <c r="BF15" s="355"/>
      <c r="BG15" s="355"/>
      <c r="BH15" s="355">
        <f t="shared" ref="BH15" si="57">$B15*BH17</f>
        <v>0</v>
      </c>
      <c r="BI15" s="355"/>
      <c r="BJ15" s="355"/>
      <c r="BK15" s="355"/>
      <c r="BL15" s="355">
        <f t="shared" ref="BL15" si="58">$B15*BL17</f>
        <v>0</v>
      </c>
      <c r="BM15" s="355"/>
      <c r="BN15" s="355"/>
      <c r="BO15" s="355"/>
      <c r="BP15" s="355">
        <f t="shared" ref="BP15" si="59">$B15*BP17</f>
        <v>0</v>
      </c>
      <c r="BQ15" s="355"/>
      <c r="BR15" s="355"/>
      <c r="BS15" s="355"/>
      <c r="BT15" s="355">
        <f t="shared" ref="BT15" si="60">$B15*BT17</f>
        <v>0</v>
      </c>
      <c r="BU15" s="355"/>
      <c r="BV15" s="355"/>
      <c r="BW15" s="355"/>
      <c r="BX15" s="355">
        <f t="shared" ref="BX15" si="61">$B15*BX17</f>
        <v>0</v>
      </c>
      <c r="BY15" s="355"/>
      <c r="BZ15" s="355"/>
      <c r="CA15" s="355"/>
      <c r="CB15" s="355">
        <f t="shared" ref="CB15" si="62">$B15*CB17</f>
        <v>0</v>
      </c>
      <c r="CC15" s="355"/>
      <c r="CD15" s="355"/>
      <c r="CE15" s="355"/>
      <c r="CF15" s="355">
        <f t="shared" ref="CF15" si="63">$B15*CF17</f>
        <v>0</v>
      </c>
      <c r="CG15" s="355"/>
      <c r="CH15" s="355"/>
      <c r="CI15" s="355"/>
      <c r="CJ15" s="355">
        <f t="shared" ref="CJ15" si="64">$B15*CJ17</f>
        <v>0</v>
      </c>
      <c r="CK15" s="355"/>
      <c r="CL15" s="355"/>
      <c r="CM15" s="355"/>
      <c r="CN15" s="355">
        <f t="shared" ref="CN15" si="65">$B15*CN17</f>
        <v>0</v>
      </c>
      <c r="CO15" s="355"/>
      <c r="CP15" s="355"/>
      <c r="CQ15" s="355"/>
      <c r="CR15" s="355">
        <f t="shared" ref="CR15" si="66">$B15*CR17</f>
        <v>0</v>
      </c>
      <c r="CS15" s="355"/>
      <c r="CT15" s="355"/>
      <c r="CU15" s="355"/>
    </row>
    <row r="16" spans="1:99" ht="3.9" customHeight="1">
      <c r="A16" s="360"/>
      <c r="B16" s="368"/>
      <c r="C16" s="354"/>
      <c r="D16" s="362"/>
      <c r="E16" s="363"/>
      <c r="F16" s="363"/>
      <c r="G16" s="364"/>
      <c r="H16" s="362"/>
      <c r="I16" s="363"/>
      <c r="J16" s="363"/>
      <c r="K16" s="364"/>
      <c r="L16" s="362"/>
      <c r="M16" s="363"/>
      <c r="N16" s="363"/>
      <c r="O16" s="364"/>
      <c r="P16" s="356"/>
      <c r="Q16" s="357"/>
      <c r="R16" s="357"/>
      <c r="S16" s="358"/>
      <c r="T16" s="356"/>
      <c r="U16" s="357"/>
      <c r="V16" s="357"/>
      <c r="W16" s="358"/>
      <c r="X16" s="356"/>
      <c r="Y16" s="357"/>
      <c r="Z16" s="357"/>
      <c r="AA16" s="358"/>
      <c r="AB16" s="356"/>
      <c r="AC16" s="357"/>
      <c r="AD16" s="357"/>
      <c r="AE16" s="358"/>
      <c r="AF16" s="356"/>
      <c r="AG16" s="357"/>
      <c r="AH16" s="357"/>
      <c r="AI16" s="358"/>
      <c r="AJ16" s="356"/>
      <c r="AK16" s="357"/>
      <c r="AL16" s="357"/>
      <c r="AM16" s="358"/>
      <c r="AN16" s="356"/>
      <c r="AO16" s="357"/>
      <c r="AP16" s="357"/>
      <c r="AQ16" s="358"/>
      <c r="AR16" s="356"/>
      <c r="AS16" s="357"/>
      <c r="AT16" s="357"/>
      <c r="AU16" s="358"/>
      <c r="AV16" s="356"/>
      <c r="AW16" s="357"/>
      <c r="AX16" s="357"/>
      <c r="AY16" s="358"/>
      <c r="AZ16" s="356"/>
      <c r="BA16" s="357"/>
      <c r="BB16" s="357"/>
      <c r="BC16" s="358"/>
      <c r="BD16" s="356"/>
      <c r="BE16" s="357"/>
      <c r="BF16" s="357"/>
      <c r="BG16" s="358"/>
      <c r="BH16" s="356"/>
      <c r="BI16" s="357"/>
      <c r="BJ16" s="357"/>
      <c r="BK16" s="358"/>
      <c r="BL16" s="356"/>
      <c r="BM16" s="357"/>
      <c r="BN16" s="357"/>
      <c r="BO16" s="358"/>
      <c r="BP16" s="356"/>
      <c r="BQ16" s="357"/>
      <c r="BR16" s="357"/>
      <c r="BS16" s="358"/>
      <c r="BT16" s="356"/>
      <c r="BU16" s="357"/>
      <c r="BV16" s="357"/>
      <c r="BW16" s="358"/>
      <c r="BX16" s="356"/>
      <c r="BY16" s="357"/>
      <c r="BZ16" s="357"/>
      <c r="CA16" s="358"/>
      <c r="CB16" s="356"/>
      <c r="CC16" s="357"/>
      <c r="CD16" s="357"/>
      <c r="CE16" s="358"/>
      <c r="CF16" s="356"/>
      <c r="CG16" s="357"/>
      <c r="CH16" s="357"/>
      <c r="CI16" s="358"/>
      <c r="CJ16" s="356"/>
      <c r="CK16" s="357"/>
      <c r="CL16" s="357"/>
      <c r="CM16" s="358"/>
      <c r="CN16" s="356"/>
      <c r="CO16" s="357"/>
      <c r="CP16" s="357"/>
      <c r="CQ16" s="358"/>
      <c r="CR16" s="356"/>
      <c r="CS16" s="357"/>
      <c r="CT16" s="357"/>
      <c r="CU16" s="358"/>
    </row>
    <row r="17" spans="1:99">
      <c r="A17" s="360"/>
      <c r="B17" s="368"/>
      <c r="C17" s="354"/>
      <c r="D17" s="120">
        <f>0.2*0.25</f>
        <v>0.05</v>
      </c>
      <c r="E17" s="120">
        <f t="shared" ref="E17:G17" si="67">0.2*0.25</f>
        <v>0.05</v>
      </c>
      <c r="F17" s="120">
        <f t="shared" si="67"/>
        <v>0.05</v>
      </c>
      <c r="G17" s="120">
        <f t="shared" si="67"/>
        <v>0.05</v>
      </c>
      <c r="H17" s="120">
        <f>0.6*0.25</f>
        <v>0.15</v>
      </c>
      <c r="I17" s="120">
        <f t="shared" ref="I17:K17" si="68">0.6*0.25</f>
        <v>0.15</v>
      </c>
      <c r="J17" s="120">
        <f t="shared" si="68"/>
        <v>0.15</v>
      </c>
      <c r="K17" s="120">
        <f t="shared" si="68"/>
        <v>0.15</v>
      </c>
      <c r="L17" s="120">
        <f>0.2*0.25</f>
        <v>0.05</v>
      </c>
      <c r="M17" s="120">
        <f t="shared" ref="M17:O17" si="69">0.2*0.25</f>
        <v>0.05</v>
      </c>
      <c r="N17" s="120">
        <f t="shared" si="69"/>
        <v>0.05</v>
      </c>
      <c r="O17" s="120">
        <f t="shared" si="69"/>
        <v>0.05</v>
      </c>
      <c r="P17" s="354"/>
      <c r="Q17" s="354"/>
      <c r="R17" s="354"/>
      <c r="S17" s="354"/>
      <c r="T17" s="354"/>
      <c r="U17" s="354"/>
      <c r="V17" s="354"/>
      <c r="W17" s="354"/>
      <c r="X17" s="354"/>
      <c r="Y17" s="354"/>
      <c r="Z17" s="354"/>
      <c r="AA17" s="354"/>
      <c r="AB17" s="354"/>
      <c r="AC17" s="354"/>
      <c r="AD17" s="354"/>
      <c r="AE17" s="354"/>
      <c r="AF17" s="354"/>
      <c r="AG17" s="354"/>
      <c r="AH17" s="354"/>
      <c r="AI17" s="354"/>
      <c r="AJ17" s="354"/>
      <c r="AK17" s="354"/>
      <c r="AL17" s="354"/>
      <c r="AM17" s="354"/>
      <c r="AN17" s="354"/>
      <c r="AO17" s="354"/>
      <c r="AP17" s="354"/>
      <c r="AQ17" s="354"/>
      <c r="AR17" s="354"/>
      <c r="AS17" s="354"/>
      <c r="AT17" s="354"/>
      <c r="AU17" s="354"/>
      <c r="AV17" s="354"/>
      <c r="AW17" s="354"/>
      <c r="AX17" s="354"/>
      <c r="AY17" s="354"/>
      <c r="AZ17" s="354"/>
      <c r="BA17" s="354"/>
      <c r="BB17" s="354"/>
      <c r="BC17" s="354"/>
      <c r="BD17" s="354"/>
      <c r="BE17" s="354"/>
      <c r="BF17" s="354"/>
      <c r="BG17" s="354"/>
      <c r="BH17" s="354"/>
      <c r="BI17" s="354"/>
      <c r="BJ17" s="354"/>
      <c r="BK17" s="354"/>
      <c r="BL17" s="354"/>
      <c r="BM17" s="354"/>
      <c r="BN17" s="354"/>
      <c r="BO17" s="354"/>
      <c r="BP17" s="354"/>
      <c r="BQ17" s="354"/>
      <c r="BR17" s="354"/>
      <c r="BS17" s="354"/>
      <c r="BT17" s="354"/>
      <c r="BU17" s="354"/>
      <c r="BV17" s="354"/>
      <c r="BW17" s="354"/>
      <c r="BX17" s="354"/>
      <c r="BY17" s="354"/>
      <c r="BZ17" s="354"/>
      <c r="CA17" s="354"/>
      <c r="CB17" s="354"/>
      <c r="CC17" s="354"/>
      <c r="CD17" s="354"/>
      <c r="CE17" s="354"/>
      <c r="CF17" s="354"/>
      <c r="CG17" s="354"/>
      <c r="CH17" s="354"/>
      <c r="CI17" s="354"/>
      <c r="CJ17" s="354"/>
      <c r="CK17" s="354"/>
      <c r="CL17" s="354"/>
      <c r="CM17" s="354"/>
      <c r="CN17" s="354"/>
      <c r="CO17" s="354"/>
      <c r="CP17" s="354"/>
      <c r="CQ17" s="354"/>
      <c r="CR17" s="354"/>
      <c r="CS17" s="354"/>
      <c r="CT17" s="354"/>
      <c r="CU17" s="354"/>
    </row>
    <row r="18" spans="1:99">
      <c r="A18" s="360" t="s">
        <v>7965</v>
      </c>
      <c r="B18" s="368">
        <v>264116.74</v>
      </c>
      <c r="C18" s="354">
        <f>B18/$B$42</f>
        <v>4.7057920391540407E-2</v>
      </c>
      <c r="D18" s="355">
        <f>$B18*D20</f>
        <v>0</v>
      </c>
      <c r="E18" s="355"/>
      <c r="F18" s="355"/>
      <c r="G18" s="355"/>
      <c r="H18" s="355">
        <f t="shared" ref="H18" si="70">$B18*H20</f>
        <v>0</v>
      </c>
      <c r="I18" s="355"/>
      <c r="J18" s="355"/>
      <c r="K18" s="355"/>
      <c r="L18" s="355">
        <f t="shared" ref="L18" si="71">$B18*L20</f>
        <v>0</v>
      </c>
      <c r="M18" s="355"/>
      <c r="N18" s="355"/>
      <c r="O18" s="355"/>
      <c r="P18" s="355">
        <f t="shared" ref="P18" si="72">$B18*P20</f>
        <v>0</v>
      </c>
      <c r="Q18" s="355"/>
      <c r="R18" s="355"/>
      <c r="S18" s="355"/>
      <c r="T18" s="355">
        <f t="shared" ref="T18" si="73">$B18*T20</f>
        <v>0</v>
      </c>
      <c r="U18" s="355"/>
      <c r="V18" s="355"/>
      <c r="W18" s="355"/>
      <c r="X18" s="355">
        <f t="shared" ref="X18" si="74">$B18*X20</f>
        <v>0</v>
      </c>
      <c r="Y18" s="355"/>
      <c r="Z18" s="355"/>
      <c r="AA18" s="355"/>
      <c r="AB18" s="355">
        <f t="shared" ref="AB18" si="75">$B18*AB20</f>
        <v>0</v>
      </c>
      <c r="AC18" s="355"/>
      <c r="AD18" s="355"/>
      <c r="AE18" s="355"/>
      <c r="AF18" s="355">
        <f t="shared" ref="AF18" si="76">$B18*AF20</f>
        <v>0</v>
      </c>
      <c r="AG18" s="355"/>
      <c r="AH18" s="355"/>
      <c r="AI18" s="355"/>
      <c r="AJ18" s="355">
        <f t="shared" ref="AJ18" si="77">$B18*AJ20</f>
        <v>0</v>
      </c>
      <c r="AK18" s="355"/>
      <c r="AL18" s="355"/>
      <c r="AM18" s="355"/>
      <c r="AN18" s="355">
        <f t="shared" ref="AN18" si="78">$B18*AN20</f>
        <v>0</v>
      </c>
      <c r="AO18" s="355"/>
      <c r="AP18" s="355"/>
      <c r="AQ18" s="355"/>
      <c r="AR18" s="355">
        <f t="shared" ref="AR18" si="79">$B18*AR20</f>
        <v>0</v>
      </c>
      <c r="AS18" s="355"/>
      <c r="AT18" s="355"/>
      <c r="AU18" s="355"/>
      <c r="AV18" s="355">
        <f t="shared" ref="AV18" si="80">$B18*AV20</f>
        <v>0</v>
      </c>
      <c r="AW18" s="355"/>
      <c r="AX18" s="355"/>
      <c r="AY18" s="355"/>
      <c r="AZ18" s="355">
        <f t="shared" ref="AZ18" si="81">$B18*AZ20</f>
        <v>0</v>
      </c>
      <c r="BA18" s="355"/>
      <c r="BB18" s="355"/>
      <c r="BC18" s="355"/>
      <c r="BD18" s="355">
        <f t="shared" ref="BD18" si="82">$B18*BD20</f>
        <v>0</v>
      </c>
      <c r="BE18" s="355"/>
      <c r="BF18" s="355"/>
      <c r="BG18" s="355"/>
      <c r="BH18" s="355">
        <f t="shared" ref="BH18" si="83">$B18*BH20</f>
        <v>0</v>
      </c>
      <c r="BI18" s="355"/>
      <c r="BJ18" s="355"/>
      <c r="BK18" s="355"/>
      <c r="BL18" s="355">
        <f t="shared" ref="BL18" si="84">$B18*BL20</f>
        <v>0</v>
      </c>
      <c r="BM18" s="355"/>
      <c r="BN18" s="355"/>
      <c r="BO18" s="355"/>
      <c r="BP18" s="355">
        <f t="shared" ref="BP18" si="85">$B18*BP20</f>
        <v>0</v>
      </c>
      <c r="BQ18" s="355"/>
      <c r="BR18" s="355"/>
      <c r="BS18" s="355"/>
      <c r="BT18" s="355"/>
      <c r="BU18" s="355"/>
      <c r="BV18" s="355"/>
      <c r="BW18" s="355"/>
      <c r="BX18" s="355"/>
      <c r="BY18" s="355"/>
      <c r="BZ18" s="355"/>
      <c r="CA18" s="355"/>
      <c r="CB18" s="355"/>
      <c r="CC18" s="355"/>
      <c r="CD18" s="355"/>
      <c r="CE18" s="355"/>
      <c r="CF18" s="355"/>
      <c r="CG18" s="355"/>
      <c r="CH18" s="355"/>
      <c r="CI18" s="355"/>
      <c r="CJ18" s="355"/>
      <c r="CK18" s="355"/>
      <c r="CL18" s="355"/>
      <c r="CM18" s="355"/>
      <c r="CN18" s="355">
        <f t="shared" ref="CN18" si="86">$B18*CN20</f>
        <v>0</v>
      </c>
      <c r="CO18" s="355"/>
      <c r="CP18" s="355"/>
      <c r="CQ18" s="355"/>
      <c r="CR18" s="355">
        <f t="shared" ref="CR18" si="87">$B18*CR20</f>
        <v>0</v>
      </c>
      <c r="CS18" s="355"/>
      <c r="CT18" s="355"/>
      <c r="CU18" s="355"/>
    </row>
    <row r="19" spans="1:99" ht="3.9" customHeight="1">
      <c r="A19" s="360"/>
      <c r="B19" s="368"/>
      <c r="C19" s="354"/>
      <c r="D19" s="353"/>
      <c r="E19" s="353"/>
      <c r="F19" s="353"/>
      <c r="G19" s="353"/>
      <c r="H19" s="353"/>
      <c r="I19" s="353"/>
      <c r="J19" s="353"/>
      <c r="K19" s="353"/>
      <c r="L19" s="353"/>
      <c r="M19" s="353"/>
      <c r="N19" s="353"/>
      <c r="O19" s="353"/>
      <c r="P19" s="353"/>
      <c r="Q19" s="353"/>
      <c r="R19" s="353"/>
      <c r="S19" s="353"/>
      <c r="T19" s="353"/>
      <c r="U19" s="353"/>
      <c r="V19" s="353"/>
      <c r="W19" s="353"/>
      <c r="X19" s="353"/>
      <c r="Y19" s="353"/>
      <c r="Z19" s="353"/>
      <c r="AA19" s="353"/>
      <c r="AB19" s="353"/>
      <c r="AC19" s="353"/>
      <c r="AD19" s="353"/>
      <c r="AE19" s="353"/>
      <c r="AF19" s="353"/>
      <c r="AG19" s="353"/>
      <c r="AH19" s="353"/>
      <c r="AI19" s="353"/>
      <c r="AJ19" s="353"/>
      <c r="AK19" s="353"/>
      <c r="AL19" s="353"/>
      <c r="AM19" s="353"/>
      <c r="AN19" s="353"/>
      <c r="AO19" s="353"/>
      <c r="AP19" s="353"/>
      <c r="AQ19" s="353"/>
      <c r="AR19" s="353"/>
      <c r="AS19" s="353"/>
      <c r="AT19" s="353"/>
      <c r="AU19" s="353"/>
      <c r="AV19" s="353"/>
      <c r="AW19" s="353"/>
      <c r="AX19" s="353"/>
      <c r="AY19" s="353"/>
      <c r="AZ19" s="353"/>
      <c r="BA19" s="353"/>
      <c r="BB19" s="353"/>
      <c r="BC19" s="353"/>
      <c r="BD19" s="353"/>
      <c r="BE19" s="353"/>
      <c r="BF19" s="353"/>
      <c r="BG19" s="353"/>
      <c r="BH19" s="353"/>
      <c r="BI19" s="353"/>
      <c r="BJ19" s="353"/>
      <c r="BK19" s="353"/>
      <c r="BL19" s="353"/>
      <c r="BM19" s="353"/>
      <c r="BN19" s="353"/>
      <c r="BO19" s="353"/>
      <c r="BP19" s="353"/>
      <c r="BQ19" s="353"/>
      <c r="BR19" s="353"/>
      <c r="BS19" s="353"/>
      <c r="BT19" s="402"/>
      <c r="BU19" s="402"/>
      <c r="BV19" s="402"/>
      <c r="BW19" s="402"/>
      <c r="BX19" s="402"/>
      <c r="BY19" s="402"/>
      <c r="BZ19" s="402"/>
      <c r="CA19" s="402"/>
      <c r="CB19" s="402"/>
      <c r="CC19" s="402"/>
      <c r="CD19" s="402"/>
      <c r="CE19" s="402"/>
      <c r="CF19" s="402"/>
      <c r="CG19" s="402"/>
      <c r="CH19" s="402"/>
      <c r="CI19" s="402"/>
      <c r="CJ19" s="402"/>
      <c r="CK19" s="402"/>
      <c r="CL19" s="402"/>
      <c r="CM19" s="402"/>
      <c r="CN19" s="353"/>
      <c r="CO19" s="353"/>
      <c r="CP19" s="353"/>
      <c r="CQ19" s="353"/>
      <c r="CR19" s="353"/>
      <c r="CS19" s="353"/>
      <c r="CT19" s="353"/>
      <c r="CU19" s="353"/>
    </row>
    <row r="20" spans="1:99">
      <c r="A20" s="360"/>
      <c r="B20" s="368"/>
      <c r="C20" s="354"/>
      <c r="D20" s="354"/>
      <c r="E20" s="354"/>
      <c r="F20" s="354"/>
      <c r="G20" s="354"/>
      <c r="H20" s="354"/>
      <c r="I20" s="354"/>
      <c r="J20" s="354"/>
      <c r="K20" s="354"/>
      <c r="L20" s="354"/>
      <c r="M20" s="354"/>
      <c r="N20" s="354"/>
      <c r="O20" s="354"/>
      <c r="P20" s="354"/>
      <c r="Q20" s="354"/>
      <c r="R20" s="354"/>
      <c r="S20" s="354"/>
      <c r="T20" s="354"/>
      <c r="U20" s="354"/>
      <c r="V20" s="354"/>
      <c r="W20" s="354"/>
      <c r="X20" s="354"/>
      <c r="Y20" s="354"/>
      <c r="Z20" s="354"/>
      <c r="AA20" s="354"/>
      <c r="AB20" s="354"/>
      <c r="AC20" s="354"/>
      <c r="AD20" s="354"/>
      <c r="AE20" s="354"/>
      <c r="AF20" s="354"/>
      <c r="AG20" s="354"/>
      <c r="AH20" s="354"/>
      <c r="AI20" s="354"/>
      <c r="AJ20" s="354"/>
      <c r="AK20" s="354"/>
      <c r="AL20" s="354"/>
      <c r="AM20" s="354"/>
      <c r="AN20" s="354"/>
      <c r="AO20" s="354"/>
      <c r="AP20" s="354"/>
      <c r="AQ20" s="354"/>
      <c r="AR20" s="354"/>
      <c r="AS20" s="354"/>
      <c r="AT20" s="354"/>
      <c r="AU20" s="354"/>
      <c r="AV20" s="354"/>
      <c r="AW20" s="354"/>
      <c r="AX20" s="354"/>
      <c r="AY20" s="354"/>
      <c r="AZ20" s="354"/>
      <c r="BA20" s="354"/>
      <c r="BB20" s="354"/>
      <c r="BC20" s="354"/>
      <c r="BD20" s="354"/>
      <c r="BE20" s="354"/>
      <c r="BF20" s="354"/>
      <c r="BG20" s="354"/>
      <c r="BH20" s="354"/>
      <c r="BI20" s="354"/>
      <c r="BJ20" s="354"/>
      <c r="BK20" s="354"/>
      <c r="BL20" s="354"/>
      <c r="BM20" s="354"/>
      <c r="BN20" s="354"/>
      <c r="BO20" s="354"/>
      <c r="BP20" s="354"/>
      <c r="BQ20" s="354"/>
      <c r="BR20" s="354"/>
      <c r="BS20" s="354"/>
      <c r="BT20" s="121">
        <f>0.2*0.25</f>
        <v>0.05</v>
      </c>
      <c r="BU20" s="121">
        <f t="shared" ref="BU20:CM20" si="88">0.2*0.25</f>
        <v>0.05</v>
      </c>
      <c r="BV20" s="121">
        <f t="shared" si="88"/>
        <v>0.05</v>
      </c>
      <c r="BW20" s="121">
        <f t="shared" si="88"/>
        <v>0.05</v>
      </c>
      <c r="BX20" s="121">
        <f t="shared" si="88"/>
        <v>0.05</v>
      </c>
      <c r="BY20" s="121">
        <f t="shared" si="88"/>
        <v>0.05</v>
      </c>
      <c r="BZ20" s="121">
        <f t="shared" si="88"/>
        <v>0.05</v>
      </c>
      <c r="CA20" s="121">
        <f t="shared" si="88"/>
        <v>0.05</v>
      </c>
      <c r="CB20" s="121">
        <f t="shared" si="88"/>
        <v>0.05</v>
      </c>
      <c r="CC20" s="121">
        <f t="shared" si="88"/>
        <v>0.05</v>
      </c>
      <c r="CD20" s="121">
        <f t="shared" si="88"/>
        <v>0.05</v>
      </c>
      <c r="CE20" s="121">
        <f t="shared" si="88"/>
        <v>0.05</v>
      </c>
      <c r="CF20" s="121">
        <f t="shared" si="88"/>
        <v>0.05</v>
      </c>
      <c r="CG20" s="121">
        <f t="shared" si="88"/>
        <v>0.05</v>
      </c>
      <c r="CH20" s="121">
        <f t="shared" si="88"/>
        <v>0.05</v>
      </c>
      <c r="CI20" s="121">
        <f t="shared" si="88"/>
        <v>0.05</v>
      </c>
      <c r="CJ20" s="121">
        <f t="shared" si="88"/>
        <v>0.05</v>
      </c>
      <c r="CK20" s="121">
        <f t="shared" si="88"/>
        <v>0.05</v>
      </c>
      <c r="CL20" s="121">
        <f t="shared" si="88"/>
        <v>0.05</v>
      </c>
      <c r="CM20" s="121">
        <f t="shared" si="88"/>
        <v>0.05</v>
      </c>
      <c r="CN20" s="354"/>
      <c r="CO20" s="354"/>
      <c r="CP20" s="354"/>
      <c r="CQ20" s="354"/>
      <c r="CR20" s="354"/>
      <c r="CS20" s="354"/>
      <c r="CT20" s="354"/>
      <c r="CU20" s="354"/>
    </row>
    <row r="21" spans="1:99">
      <c r="A21" s="360" t="s">
        <v>7966</v>
      </c>
      <c r="B21" s="368">
        <v>276315.27</v>
      </c>
      <c r="C21" s="354">
        <f>B21/$B$42</f>
        <v>4.9231343604449286E-2</v>
      </c>
      <c r="D21" s="355">
        <f>$B21*D23</f>
        <v>0</v>
      </c>
      <c r="E21" s="355"/>
      <c r="F21" s="355"/>
      <c r="G21" s="355"/>
      <c r="H21" s="355">
        <f t="shared" ref="H21" si="89">$B21*H23</f>
        <v>0</v>
      </c>
      <c r="I21" s="355"/>
      <c r="J21" s="355"/>
      <c r="K21" s="355"/>
      <c r="L21" s="355">
        <f t="shared" ref="L21" si="90">$B21*L23</f>
        <v>0</v>
      </c>
      <c r="M21" s="355"/>
      <c r="N21" s="355"/>
      <c r="O21" s="355"/>
      <c r="P21" s="355">
        <f t="shared" ref="P21" si="91">$B21*P23</f>
        <v>0</v>
      </c>
      <c r="Q21" s="355"/>
      <c r="R21" s="355"/>
      <c r="S21" s="355"/>
      <c r="T21" s="355">
        <f t="shared" ref="T21" si="92">$B21*T23</f>
        <v>0</v>
      </c>
      <c r="U21" s="355"/>
      <c r="V21" s="355"/>
      <c r="W21" s="355"/>
      <c r="X21" s="355">
        <f t="shared" ref="X21" si="93">$B21*X23</f>
        <v>0</v>
      </c>
      <c r="Y21" s="355"/>
      <c r="Z21" s="355"/>
      <c r="AA21" s="355"/>
      <c r="AB21" s="355">
        <f t="shared" ref="AB21" si="94">$B21*AB23</f>
        <v>0</v>
      </c>
      <c r="AC21" s="355"/>
      <c r="AD21" s="355"/>
      <c r="AE21" s="355"/>
      <c r="AF21" s="355">
        <f t="shared" ref="AF21" si="95">$B21*AF23</f>
        <v>0</v>
      </c>
      <c r="AG21" s="355"/>
      <c r="AH21" s="355"/>
      <c r="AI21" s="355"/>
      <c r="AJ21" s="355">
        <f t="shared" ref="AJ21" si="96">$B21*AJ23</f>
        <v>0</v>
      </c>
      <c r="AK21" s="355"/>
      <c r="AL21" s="355"/>
      <c r="AM21" s="355"/>
      <c r="AN21" s="355">
        <f t="shared" ref="AN21" si="97">$B21*AN23</f>
        <v>0</v>
      </c>
      <c r="AO21" s="355"/>
      <c r="AP21" s="355"/>
      <c r="AQ21" s="355"/>
      <c r="AR21" s="355">
        <f t="shared" ref="AR21" si="98">$B21*AR23</f>
        <v>0</v>
      </c>
      <c r="AS21" s="355"/>
      <c r="AT21" s="355"/>
      <c r="AU21" s="355"/>
      <c r="AV21" s="355">
        <f t="shared" ref="AV21" si="99">$B21*AV23</f>
        <v>0</v>
      </c>
      <c r="AW21" s="355"/>
      <c r="AX21" s="355"/>
      <c r="AY21" s="355"/>
      <c r="AZ21" s="355">
        <f t="shared" ref="AZ21" si="100">$B21*AZ23</f>
        <v>0</v>
      </c>
      <c r="BA21" s="355"/>
      <c r="BB21" s="355"/>
      <c r="BC21" s="355"/>
      <c r="BD21" s="355">
        <f t="shared" ref="BD21" si="101">$B21*BD23</f>
        <v>0</v>
      </c>
      <c r="BE21" s="355"/>
      <c r="BF21" s="355"/>
      <c r="BG21" s="355"/>
      <c r="BH21" s="355">
        <f t="shared" ref="BH21" si="102">$B21*BH23</f>
        <v>0</v>
      </c>
      <c r="BI21" s="355"/>
      <c r="BJ21" s="355"/>
      <c r="BK21" s="355"/>
      <c r="BL21" s="355">
        <f t="shared" ref="BL21" si="103">$B21*BL23</f>
        <v>0</v>
      </c>
      <c r="BM21" s="355"/>
      <c r="BN21" s="355"/>
      <c r="BO21" s="355"/>
      <c r="BP21" s="355">
        <f t="shared" ref="BP21" si="104">$B21*BP23</f>
        <v>0</v>
      </c>
      <c r="BQ21" s="355"/>
      <c r="BR21" s="355"/>
      <c r="BS21" s="355"/>
      <c r="BT21" s="355"/>
      <c r="BU21" s="355"/>
      <c r="BV21" s="355"/>
      <c r="BW21" s="355"/>
      <c r="BX21" s="355"/>
      <c r="BY21" s="355"/>
      <c r="BZ21" s="355"/>
      <c r="CA21" s="355"/>
      <c r="CB21" s="355"/>
      <c r="CC21" s="355"/>
      <c r="CD21" s="355"/>
      <c r="CE21" s="355"/>
      <c r="CF21" s="355"/>
      <c r="CG21" s="355"/>
      <c r="CH21" s="355"/>
      <c r="CI21" s="355"/>
      <c r="CJ21" s="355"/>
      <c r="CK21" s="355"/>
      <c r="CL21" s="355"/>
      <c r="CM21" s="355"/>
      <c r="CN21" s="355">
        <f t="shared" ref="CN21" si="105">$B21*CN23</f>
        <v>0</v>
      </c>
      <c r="CO21" s="355"/>
      <c r="CP21" s="355"/>
      <c r="CQ21" s="355"/>
      <c r="CR21" s="355">
        <f t="shared" ref="CR21" si="106">$B21*CR23</f>
        <v>0</v>
      </c>
      <c r="CS21" s="355"/>
      <c r="CT21" s="355"/>
      <c r="CU21" s="355"/>
    </row>
    <row r="22" spans="1:99" ht="3.9" customHeight="1">
      <c r="A22" s="360"/>
      <c r="B22" s="368"/>
      <c r="C22" s="354"/>
      <c r="D22" s="356"/>
      <c r="E22" s="357"/>
      <c r="F22" s="357"/>
      <c r="G22" s="358"/>
      <c r="H22" s="356"/>
      <c r="I22" s="357"/>
      <c r="J22" s="357"/>
      <c r="K22" s="358"/>
      <c r="L22" s="356"/>
      <c r="M22" s="357"/>
      <c r="N22" s="357"/>
      <c r="O22" s="358"/>
      <c r="P22" s="356"/>
      <c r="Q22" s="357"/>
      <c r="R22" s="357"/>
      <c r="S22" s="358"/>
      <c r="T22" s="356"/>
      <c r="U22" s="357"/>
      <c r="V22" s="357"/>
      <c r="W22" s="358"/>
      <c r="X22" s="356"/>
      <c r="Y22" s="357"/>
      <c r="Z22" s="357"/>
      <c r="AA22" s="358"/>
      <c r="AB22" s="356"/>
      <c r="AC22" s="357"/>
      <c r="AD22" s="357"/>
      <c r="AE22" s="358"/>
      <c r="AF22" s="356"/>
      <c r="AG22" s="357"/>
      <c r="AH22" s="357"/>
      <c r="AI22" s="358"/>
      <c r="AJ22" s="356"/>
      <c r="AK22" s="357"/>
      <c r="AL22" s="357"/>
      <c r="AM22" s="358"/>
      <c r="AN22" s="356"/>
      <c r="AO22" s="357"/>
      <c r="AP22" s="357"/>
      <c r="AQ22" s="358"/>
      <c r="AR22" s="356"/>
      <c r="AS22" s="357"/>
      <c r="AT22" s="357"/>
      <c r="AU22" s="358"/>
      <c r="AV22" s="356"/>
      <c r="AW22" s="357"/>
      <c r="AX22" s="357"/>
      <c r="AY22" s="358"/>
      <c r="AZ22" s="356"/>
      <c r="BA22" s="357"/>
      <c r="BB22" s="357"/>
      <c r="BC22" s="358"/>
      <c r="BD22" s="356"/>
      <c r="BE22" s="357"/>
      <c r="BF22" s="357"/>
      <c r="BG22" s="358"/>
      <c r="BH22" s="356"/>
      <c r="BI22" s="357"/>
      <c r="BJ22" s="357"/>
      <c r="BK22" s="358"/>
      <c r="BL22" s="329"/>
      <c r="BM22" s="330"/>
      <c r="BN22" s="330"/>
      <c r="BO22" s="331"/>
      <c r="BP22" s="353"/>
      <c r="BQ22" s="353"/>
      <c r="BR22" s="353"/>
      <c r="BS22" s="353"/>
      <c r="BT22" s="361"/>
      <c r="BU22" s="361"/>
      <c r="BV22" s="361"/>
      <c r="BW22" s="361"/>
      <c r="BX22" s="361"/>
      <c r="BY22" s="361"/>
      <c r="BZ22" s="361"/>
      <c r="CA22" s="361"/>
      <c r="CB22" s="361"/>
      <c r="CC22" s="361"/>
      <c r="CD22" s="361"/>
      <c r="CE22" s="361"/>
      <c r="CF22" s="361"/>
      <c r="CG22" s="361"/>
      <c r="CH22" s="361"/>
      <c r="CI22" s="361"/>
      <c r="CJ22" s="361"/>
      <c r="CK22" s="361"/>
      <c r="CL22" s="361"/>
      <c r="CM22" s="361"/>
      <c r="CN22" s="369"/>
      <c r="CO22" s="369"/>
      <c r="CP22" s="369"/>
      <c r="CQ22" s="369"/>
      <c r="CR22" s="369"/>
      <c r="CS22" s="369"/>
      <c r="CT22" s="369"/>
      <c r="CU22" s="369"/>
    </row>
    <row r="23" spans="1:99">
      <c r="A23" s="360"/>
      <c r="B23" s="368"/>
      <c r="C23" s="354"/>
      <c r="D23" s="354"/>
      <c r="E23" s="354"/>
      <c r="F23" s="354"/>
      <c r="G23" s="354"/>
      <c r="H23" s="354"/>
      <c r="I23" s="354"/>
      <c r="J23" s="354"/>
      <c r="K23" s="354"/>
      <c r="L23" s="354"/>
      <c r="M23" s="354"/>
      <c r="N23" s="354"/>
      <c r="O23" s="354"/>
      <c r="P23" s="354"/>
      <c r="Q23" s="354"/>
      <c r="R23" s="354"/>
      <c r="S23" s="354"/>
      <c r="T23" s="354"/>
      <c r="U23" s="354"/>
      <c r="V23" s="354"/>
      <c r="W23" s="354"/>
      <c r="X23" s="354"/>
      <c r="Y23" s="354"/>
      <c r="Z23" s="354"/>
      <c r="AA23" s="354"/>
      <c r="AB23" s="354"/>
      <c r="AC23" s="354"/>
      <c r="AD23" s="354"/>
      <c r="AE23" s="354"/>
      <c r="AF23" s="354"/>
      <c r="AG23" s="354"/>
      <c r="AH23" s="354"/>
      <c r="AI23" s="354"/>
      <c r="AJ23" s="354"/>
      <c r="AK23" s="354"/>
      <c r="AL23" s="354"/>
      <c r="AM23" s="354"/>
      <c r="AN23" s="354"/>
      <c r="AO23" s="354"/>
      <c r="AP23" s="354"/>
      <c r="AQ23" s="354"/>
      <c r="AR23" s="354"/>
      <c r="AS23" s="354"/>
      <c r="AT23" s="354"/>
      <c r="AU23" s="354"/>
      <c r="AV23" s="354"/>
      <c r="AW23" s="354"/>
      <c r="AX23" s="354"/>
      <c r="AY23" s="354"/>
      <c r="AZ23" s="354"/>
      <c r="BA23" s="354"/>
      <c r="BB23" s="354"/>
      <c r="BC23" s="354"/>
      <c r="BD23" s="354"/>
      <c r="BE23" s="354"/>
      <c r="BF23" s="354"/>
      <c r="BG23" s="354"/>
      <c r="BH23" s="354"/>
      <c r="BI23" s="354"/>
      <c r="BJ23" s="354"/>
      <c r="BK23" s="354"/>
      <c r="BL23" s="354"/>
      <c r="BM23" s="354"/>
      <c r="BN23" s="354"/>
      <c r="BO23" s="354"/>
      <c r="BP23" s="354"/>
      <c r="BQ23" s="354"/>
      <c r="BR23" s="354"/>
      <c r="BS23" s="354"/>
      <c r="BT23" s="121">
        <f>0.2*0.25</f>
        <v>0.05</v>
      </c>
      <c r="BU23" s="121">
        <f t="shared" ref="BU23:CM23" si="107">0.2*0.25</f>
        <v>0.05</v>
      </c>
      <c r="BV23" s="121">
        <f t="shared" si="107"/>
        <v>0.05</v>
      </c>
      <c r="BW23" s="121">
        <f t="shared" si="107"/>
        <v>0.05</v>
      </c>
      <c r="BX23" s="121">
        <f t="shared" si="107"/>
        <v>0.05</v>
      </c>
      <c r="BY23" s="121">
        <f t="shared" si="107"/>
        <v>0.05</v>
      </c>
      <c r="BZ23" s="121">
        <f t="shared" si="107"/>
        <v>0.05</v>
      </c>
      <c r="CA23" s="121">
        <f t="shared" si="107"/>
        <v>0.05</v>
      </c>
      <c r="CB23" s="121">
        <f t="shared" si="107"/>
        <v>0.05</v>
      </c>
      <c r="CC23" s="121">
        <f t="shared" si="107"/>
        <v>0.05</v>
      </c>
      <c r="CD23" s="121">
        <f t="shared" si="107"/>
        <v>0.05</v>
      </c>
      <c r="CE23" s="121">
        <f t="shared" si="107"/>
        <v>0.05</v>
      </c>
      <c r="CF23" s="121">
        <f t="shared" si="107"/>
        <v>0.05</v>
      </c>
      <c r="CG23" s="121">
        <f t="shared" si="107"/>
        <v>0.05</v>
      </c>
      <c r="CH23" s="121">
        <f t="shared" si="107"/>
        <v>0.05</v>
      </c>
      <c r="CI23" s="121">
        <f t="shared" si="107"/>
        <v>0.05</v>
      </c>
      <c r="CJ23" s="121">
        <f t="shared" si="107"/>
        <v>0.05</v>
      </c>
      <c r="CK23" s="121">
        <f t="shared" si="107"/>
        <v>0.05</v>
      </c>
      <c r="CL23" s="121">
        <f t="shared" si="107"/>
        <v>0.05</v>
      </c>
      <c r="CM23" s="121">
        <f t="shared" si="107"/>
        <v>0.05</v>
      </c>
      <c r="CN23" s="354"/>
      <c r="CO23" s="354"/>
      <c r="CP23" s="354"/>
      <c r="CQ23" s="354"/>
      <c r="CR23" s="354"/>
      <c r="CS23" s="354"/>
      <c r="CT23" s="354"/>
      <c r="CU23" s="354"/>
    </row>
    <row r="24" spans="1:99">
      <c r="A24" s="360" t="s">
        <v>33</v>
      </c>
      <c r="B24" s="368">
        <v>1668502.56</v>
      </c>
      <c r="C24" s="354">
        <f>B24/$B$42</f>
        <v>0.29727862248171538</v>
      </c>
      <c r="D24" s="355">
        <f>$B24*D26</f>
        <v>0</v>
      </c>
      <c r="E24" s="355"/>
      <c r="F24" s="355"/>
      <c r="G24" s="355"/>
      <c r="H24" s="355">
        <f t="shared" ref="H24" si="108">$B24*H26</f>
        <v>0</v>
      </c>
      <c r="I24" s="355"/>
      <c r="J24" s="355"/>
      <c r="K24" s="355"/>
      <c r="L24" s="355">
        <f t="shared" ref="L24" si="109">$B24*L26</f>
        <v>0</v>
      </c>
      <c r="M24" s="355"/>
      <c r="N24" s="355"/>
      <c r="O24" s="355"/>
      <c r="P24" s="355">
        <f t="shared" ref="P24" si="110">$B24*P26</f>
        <v>0</v>
      </c>
      <c r="Q24" s="355"/>
      <c r="R24" s="355"/>
      <c r="S24" s="355"/>
      <c r="T24" s="355">
        <f t="shared" ref="T24" si="111">$B24*T26</f>
        <v>0</v>
      </c>
      <c r="U24" s="355"/>
      <c r="V24" s="355"/>
      <c r="W24" s="355"/>
      <c r="X24" s="355">
        <f t="shared" ref="X24" si="112">$B24*X26</f>
        <v>0</v>
      </c>
      <c r="Y24" s="355"/>
      <c r="Z24" s="355"/>
      <c r="AA24" s="355"/>
      <c r="AB24" s="355">
        <f t="shared" ref="AB24" si="113">$B24*AB26</f>
        <v>0</v>
      </c>
      <c r="AC24" s="355"/>
      <c r="AD24" s="355"/>
      <c r="AE24" s="355"/>
      <c r="AF24" s="355">
        <f t="shared" ref="AF24" si="114">$B24*AF26</f>
        <v>0</v>
      </c>
      <c r="AG24" s="355"/>
      <c r="AH24" s="355"/>
      <c r="AI24" s="355"/>
      <c r="AJ24" s="355">
        <f t="shared" ref="AJ24" si="115">$B24*AJ26</f>
        <v>0</v>
      </c>
      <c r="AK24" s="355"/>
      <c r="AL24" s="355"/>
      <c r="AM24" s="355"/>
      <c r="AN24" s="355">
        <f t="shared" ref="AN24" si="116">$B24*AN26</f>
        <v>0</v>
      </c>
      <c r="AO24" s="355"/>
      <c r="AP24" s="355"/>
      <c r="AQ24" s="355"/>
      <c r="AR24" s="355">
        <f t="shared" ref="AR24" si="117">$B24*AR26</f>
        <v>0</v>
      </c>
      <c r="AS24" s="355"/>
      <c r="AT24" s="355"/>
      <c r="AU24" s="355"/>
      <c r="AV24" s="355">
        <f t="shared" ref="AV24" si="118">$B24*AV26</f>
        <v>0</v>
      </c>
      <c r="AW24" s="355"/>
      <c r="AX24" s="355"/>
      <c r="AY24" s="355"/>
      <c r="AZ24" s="355">
        <f t="shared" ref="AZ24" si="119">$B24*AZ26</f>
        <v>0</v>
      </c>
      <c r="BA24" s="355"/>
      <c r="BB24" s="355"/>
      <c r="BC24" s="355"/>
      <c r="BD24" s="355">
        <f t="shared" ref="BD24" si="120">$B24*BD26</f>
        <v>0</v>
      </c>
      <c r="BE24" s="355"/>
      <c r="BF24" s="355"/>
      <c r="BG24" s="355"/>
      <c r="BH24" s="355">
        <f t="shared" ref="BH24" si="121">$B24*BH26</f>
        <v>0</v>
      </c>
      <c r="BI24" s="355"/>
      <c r="BJ24" s="355"/>
      <c r="BK24" s="355"/>
      <c r="BL24" s="355">
        <f t="shared" ref="BL24" si="122">$B24*BL26</f>
        <v>0</v>
      </c>
      <c r="BM24" s="355"/>
      <c r="BN24" s="355"/>
      <c r="BO24" s="355"/>
      <c r="BP24" s="355">
        <f t="shared" ref="BP24" si="123">$B24*BP26</f>
        <v>0</v>
      </c>
      <c r="BQ24" s="355"/>
      <c r="BR24" s="355"/>
      <c r="BS24" s="355"/>
      <c r="BT24" s="355">
        <f t="shared" ref="BT24" si="124">$B24*BT26</f>
        <v>0</v>
      </c>
      <c r="BU24" s="355"/>
      <c r="BV24" s="355"/>
      <c r="BW24" s="355"/>
      <c r="BX24" s="355"/>
      <c r="BY24" s="355"/>
      <c r="BZ24" s="355"/>
      <c r="CA24" s="355"/>
      <c r="CB24" s="355"/>
      <c r="CC24" s="355"/>
      <c r="CD24" s="355"/>
      <c r="CE24" s="355"/>
      <c r="CF24" s="355"/>
      <c r="CG24" s="355"/>
      <c r="CH24" s="355"/>
      <c r="CI24" s="355"/>
      <c r="CJ24" s="355"/>
      <c r="CK24" s="355"/>
      <c r="CL24" s="355"/>
      <c r="CM24" s="355"/>
      <c r="CN24" s="355">
        <f t="shared" ref="CN24" si="125">$B24*CN26</f>
        <v>0</v>
      </c>
      <c r="CO24" s="355"/>
      <c r="CP24" s="355"/>
      <c r="CQ24" s="355"/>
      <c r="CR24" s="355">
        <f t="shared" ref="CR24" si="126">$B24*CR26</f>
        <v>0</v>
      </c>
      <c r="CS24" s="355"/>
      <c r="CT24" s="355"/>
      <c r="CU24" s="355"/>
    </row>
    <row r="25" spans="1:99" ht="3.9" customHeight="1">
      <c r="A25" s="360"/>
      <c r="B25" s="368"/>
      <c r="C25" s="354"/>
      <c r="D25" s="353"/>
      <c r="E25" s="353"/>
      <c r="F25" s="353"/>
      <c r="G25" s="353"/>
      <c r="H25" s="353"/>
      <c r="I25" s="353"/>
      <c r="J25" s="353"/>
      <c r="K25" s="353"/>
      <c r="L25" s="353"/>
      <c r="M25" s="353"/>
      <c r="N25" s="353"/>
      <c r="O25" s="353"/>
      <c r="P25" s="353"/>
      <c r="Q25" s="353"/>
      <c r="R25" s="353"/>
      <c r="S25" s="353"/>
      <c r="T25" s="353"/>
      <c r="U25" s="353"/>
      <c r="V25" s="353"/>
      <c r="W25" s="353"/>
      <c r="X25" s="353"/>
      <c r="Y25" s="353"/>
      <c r="Z25" s="353"/>
      <c r="AA25" s="353"/>
      <c r="AB25" s="353"/>
      <c r="AC25" s="353"/>
      <c r="AD25" s="353"/>
      <c r="AE25" s="353"/>
      <c r="AF25" s="353"/>
      <c r="AG25" s="353"/>
      <c r="AH25" s="353"/>
      <c r="AI25" s="353"/>
      <c r="AJ25" s="353"/>
      <c r="AK25" s="353"/>
      <c r="AL25" s="353"/>
      <c r="AM25" s="353"/>
      <c r="AN25" s="353"/>
      <c r="AO25" s="353"/>
      <c r="AP25" s="353"/>
      <c r="AQ25" s="353"/>
      <c r="AR25" s="353"/>
      <c r="AS25" s="353"/>
      <c r="AT25" s="353"/>
      <c r="AU25" s="353"/>
      <c r="AV25" s="353"/>
      <c r="AW25" s="353"/>
      <c r="AX25" s="353"/>
      <c r="AY25" s="353"/>
      <c r="AZ25" s="353"/>
      <c r="BA25" s="353"/>
      <c r="BB25" s="353"/>
      <c r="BC25" s="353"/>
      <c r="BD25" s="353"/>
      <c r="BE25" s="353"/>
      <c r="BF25" s="353"/>
      <c r="BG25" s="353"/>
      <c r="BH25" s="353"/>
      <c r="BI25" s="353"/>
      <c r="BJ25" s="353"/>
      <c r="BK25" s="353"/>
      <c r="BL25" s="353"/>
      <c r="BM25" s="353"/>
      <c r="BN25" s="353"/>
      <c r="BO25" s="353"/>
      <c r="BP25" s="353"/>
      <c r="BQ25" s="353"/>
      <c r="BR25" s="353"/>
      <c r="BS25" s="353"/>
      <c r="BT25" s="353"/>
      <c r="BU25" s="353"/>
      <c r="BV25" s="353"/>
      <c r="BW25" s="353"/>
      <c r="BX25" s="359"/>
      <c r="BY25" s="359"/>
      <c r="BZ25" s="359"/>
      <c r="CA25" s="359"/>
      <c r="CB25" s="359"/>
      <c r="CC25" s="359"/>
      <c r="CD25" s="359"/>
      <c r="CE25" s="359"/>
      <c r="CF25" s="359"/>
      <c r="CG25" s="359"/>
      <c r="CH25" s="359"/>
      <c r="CI25" s="359"/>
      <c r="CJ25" s="359"/>
      <c r="CK25" s="359"/>
      <c r="CL25" s="359"/>
      <c r="CM25" s="359"/>
      <c r="CN25" s="353"/>
      <c r="CO25" s="353"/>
      <c r="CP25" s="353"/>
      <c r="CQ25" s="353"/>
      <c r="CR25" s="353"/>
      <c r="CS25" s="353"/>
      <c r="CT25" s="353"/>
      <c r="CU25" s="353"/>
    </row>
    <row r="26" spans="1:99">
      <c r="A26" s="360"/>
      <c r="B26" s="368"/>
      <c r="C26" s="354"/>
      <c r="D26" s="354"/>
      <c r="E26" s="354"/>
      <c r="F26" s="354"/>
      <c r="G26" s="354"/>
      <c r="H26" s="354"/>
      <c r="I26" s="354"/>
      <c r="J26" s="354"/>
      <c r="K26" s="354"/>
      <c r="L26" s="354"/>
      <c r="M26" s="354"/>
      <c r="N26" s="354"/>
      <c r="O26" s="354"/>
      <c r="P26" s="354"/>
      <c r="Q26" s="354"/>
      <c r="R26" s="354"/>
      <c r="S26" s="354"/>
      <c r="T26" s="354"/>
      <c r="U26" s="354"/>
      <c r="V26" s="354"/>
      <c r="W26" s="354"/>
      <c r="X26" s="354"/>
      <c r="Y26" s="354"/>
      <c r="Z26" s="354"/>
      <c r="AA26" s="354"/>
      <c r="AB26" s="354"/>
      <c r="AC26" s="354"/>
      <c r="AD26" s="354"/>
      <c r="AE26" s="354"/>
      <c r="AF26" s="354"/>
      <c r="AG26" s="354"/>
      <c r="AH26" s="354"/>
      <c r="AI26" s="354"/>
      <c r="AJ26" s="354"/>
      <c r="AK26" s="354"/>
      <c r="AL26" s="354"/>
      <c r="AM26" s="354"/>
      <c r="AN26" s="354"/>
      <c r="AO26" s="354"/>
      <c r="AP26" s="354"/>
      <c r="AQ26" s="354"/>
      <c r="AR26" s="354"/>
      <c r="AS26" s="354"/>
      <c r="AT26" s="354"/>
      <c r="AU26" s="354"/>
      <c r="AV26" s="354"/>
      <c r="AW26" s="354"/>
      <c r="AX26" s="354"/>
      <c r="AY26" s="354"/>
      <c r="AZ26" s="354"/>
      <c r="BA26" s="354"/>
      <c r="BB26" s="354"/>
      <c r="BC26" s="354"/>
      <c r="BD26" s="354"/>
      <c r="BE26" s="354"/>
      <c r="BF26" s="354"/>
      <c r="BG26" s="354"/>
      <c r="BH26" s="354"/>
      <c r="BI26" s="354"/>
      <c r="BJ26" s="354"/>
      <c r="BK26" s="354"/>
      <c r="BL26" s="354"/>
      <c r="BM26" s="354"/>
      <c r="BN26" s="354"/>
      <c r="BO26" s="354"/>
      <c r="BP26" s="354"/>
      <c r="BQ26" s="354"/>
      <c r="BR26" s="354"/>
      <c r="BS26" s="354"/>
      <c r="BT26" s="354"/>
      <c r="BU26" s="354"/>
      <c r="BV26" s="354"/>
      <c r="BW26" s="354"/>
      <c r="BX26" s="121">
        <f>0.25*0.25</f>
        <v>6.25E-2</v>
      </c>
      <c r="BY26" s="121">
        <f t="shared" ref="BY26:CM26" si="127">0.25*0.25</f>
        <v>6.25E-2</v>
      </c>
      <c r="BZ26" s="121">
        <f t="shared" si="127"/>
        <v>6.25E-2</v>
      </c>
      <c r="CA26" s="121">
        <f t="shared" si="127"/>
        <v>6.25E-2</v>
      </c>
      <c r="CB26" s="121">
        <f t="shared" si="127"/>
        <v>6.25E-2</v>
      </c>
      <c r="CC26" s="121">
        <f t="shared" si="127"/>
        <v>6.25E-2</v>
      </c>
      <c r="CD26" s="121">
        <f t="shared" si="127"/>
        <v>6.25E-2</v>
      </c>
      <c r="CE26" s="121">
        <f t="shared" si="127"/>
        <v>6.25E-2</v>
      </c>
      <c r="CF26" s="121">
        <f t="shared" si="127"/>
        <v>6.25E-2</v>
      </c>
      <c r="CG26" s="121">
        <f t="shared" si="127"/>
        <v>6.25E-2</v>
      </c>
      <c r="CH26" s="121">
        <f t="shared" si="127"/>
        <v>6.25E-2</v>
      </c>
      <c r="CI26" s="121">
        <f t="shared" si="127"/>
        <v>6.25E-2</v>
      </c>
      <c r="CJ26" s="121">
        <f t="shared" si="127"/>
        <v>6.25E-2</v>
      </c>
      <c r="CK26" s="121">
        <f t="shared" si="127"/>
        <v>6.25E-2</v>
      </c>
      <c r="CL26" s="121">
        <f t="shared" si="127"/>
        <v>6.25E-2</v>
      </c>
      <c r="CM26" s="121">
        <f t="shared" si="127"/>
        <v>6.25E-2</v>
      </c>
      <c r="CN26" s="354"/>
      <c r="CO26" s="354"/>
      <c r="CP26" s="354"/>
      <c r="CQ26" s="354"/>
      <c r="CR26" s="354"/>
      <c r="CS26" s="354"/>
      <c r="CT26" s="354"/>
      <c r="CU26" s="354"/>
    </row>
    <row r="27" spans="1:99">
      <c r="A27" s="360" t="s">
        <v>36</v>
      </c>
      <c r="B27" s="368">
        <v>266882.18</v>
      </c>
      <c r="C27" s="354">
        <f>B27/$B$42</f>
        <v>4.7550641357911497E-2</v>
      </c>
      <c r="D27" s="355">
        <f>$B27*D29</f>
        <v>0</v>
      </c>
      <c r="E27" s="355"/>
      <c r="F27" s="355"/>
      <c r="G27" s="355"/>
      <c r="H27" s="355">
        <f t="shared" ref="H27" si="128">$B27*H29</f>
        <v>0</v>
      </c>
      <c r="I27" s="355"/>
      <c r="J27" s="355"/>
      <c r="K27" s="355"/>
      <c r="L27" s="355">
        <f t="shared" ref="L27" si="129">$B27*L29</f>
        <v>0</v>
      </c>
      <c r="M27" s="355"/>
      <c r="N27" s="355"/>
      <c r="O27" s="355"/>
      <c r="P27" s="355">
        <f t="shared" ref="P27" si="130">$B27*P29</f>
        <v>0</v>
      </c>
      <c r="Q27" s="355"/>
      <c r="R27" s="355"/>
      <c r="S27" s="355"/>
      <c r="T27" s="355">
        <f t="shared" ref="T27" si="131">$B27*T29</f>
        <v>0</v>
      </c>
      <c r="U27" s="355"/>
      <c r="V27" s="355"/>
      <c r="W27" s="355"/>
      <c r="X27" s="355">
        <f t="shared" ref="X27" si="132">$B27*X29</f>
        <v>0</v>
      </c>
      <c r="Y27" s="355"/>
      <c r="Z27" s="355"/>
      <c r="AA27" s="355"/>
      <c r="AB27" s="355">
        <f t="shared" ref="AB27" si="133">$B27*AB29</f>
        <v>0</v>
      </c>
      <c r="AC27" s="355"/>
      <c r="AD27" s="355"/>
      <c r="AE27" s="355"/>
      <c r="AF27" s="355">
        <f t="shared" ref="AF27" si="134">$B27*AF29</f>
        <v>0</v>
      </c>
      <c r="AG27" s="355"/>
      <c r="AH27" s="355"/>
      <c r="AI27" s="355"/>
      <c r="AJ27" s="355">
        <f t="shared" ref="AJ27" si="135">$B27*AJ29</f>
        <v>0</v>
      </c>
      <c r="AK27" s="355"/>
      <c r="AL27" s="355"/>
      <c r="AM27" s="355"/>
      <c r="AN27" s="355">
        <f t="shared" ref="AN27" si="136">$B27*AN29</f>
        <v>0</v>
      </c>
      <c r="AO27" s="355"/>
      <c r="AP27" s="355"/>
      <c r="AQ27" s="355"/>
      <c r="AR27" s="355">
        <f t="shared" ref="AR27" si="137">$B27*AR29</f>
        <v>0</v>
      </c>
      <c r="AS27" s="355"/>
      <c r="AT27" s="355"/>
      <c r="AU27" s="355"/>
      <c r="AV27" s="355">
        <f t="shared" ref="AV27" si="138">$B27*AV29</f>
        <v>0</v>
      </c>
      <c r="AW27" s="355"/>
      <c r="AX27" s="355"/>
      <c r="AY27" s="355"/>
      <c r="AZ27" s="355">
        <f t="shared" ref="AZ27" si="139">$B27*AZ29</f>
        <v>0</v>
      </c>
      <c r="BA27" s="355"/>
      <c r="BB27" s="355"/>
      <c r="BC27" s="355"/>
      <c r="BD27" s="355">
        <f t="shared" ref="BD27" si="140">$B27*BD29</f>
        <v>0</v>
      </c>
      <c r="BE27" s="355"/>
      <c r="BF27" s="355"/>
      <c r="BG27" s="355"/>
      <c r="BH27" s="355">
        <f t="shared" ref="BH27" si="141">$B27*BH29</f>
        <v>0</v>
      </c>
      <c r="BI27" s="355"/>
      <c r="BJ27" s="355"/>
      <c r="BK27" s="355"/>
      <c r="BL27" s="355">
        <f t="shared" ref="BL27" si="142">$B27*BL29</f>
        <v>0</v>
      </c>
      <c r="BM27" s="355"/>
      <c r="BN27" s="355"/>
      <c r="BO27" s="355"/>
      <c r="BP27" s="355">
        <f t="shared" ref="BP27" si="143">$B27*BP29</f>
        <v>0</v>
      </c>
      <c r="BQ27" s="355"/>
      <c r="BR27" s="355"/>
      <c r="BS27" s="355"/>
      <c r="BT27" s="355">
        <f t="shared" ref="BT27" si="144">$B27*BT29</f>
        <v>0</v>
      </c>
      <c r="BU27" s="355"/>
      <c r="BV27" s="355"/>
      <c r="BW27" s="355"/>
      <c r="BX27" s="355">
        <f t="shared" ref="BX27" si="145">$B27*BX29</f>
        <v>0</v>
      </c>
      <c r="BY27" s="355"/>
      <c r="BZ27" s="355"/>
      <c r="CA27" s="355"/>
      <c r="CB27" s="355">
        <f t="shared" ref="CB27" si="146">$B27*CB29</f>
        <v>0</v>
      </c>
      <c r="CC27" s="355"/>
      <c r="CD27" s="355"/>
      <c r="CE27" s="355"/>
      <c r="CF27" s="355">
        <f t="shared" ref="CF27" si="147">$B27*CF29</f>
        <v>0</v>
      </c>
      <c r="CG27" s="355"/>
      <c r="CH27" s="355"/>
      <c r="CI27" s="355"/>
      <c r="CJ27" s="355"/>
      <c r="CK27" s="355"/>
      <c r="CL27" s="355"/>
      <c r="CM27" s="355"/>
      <c r="CN27" s="355"/>
      <c r="CO27" s="355"/>
      <c r="CP27" s="355"/>
      <c r="CQ27" s="355"/>
      <c r="CR27" s="355">
        <f t="shared" ref="CR27" si="148">$B27*CR29</f>
        <v>0</v>
      </c>
      <c r="CS27" s="355"/>
      <c r="CT27" s="355"/>
      <c r="CU27" s="355"/>
    </row>
    <row r="28" spans="1:99" ht="3.9" customHeight="1">
      <c r="A28" s="360"/>
      <c r="B28" s="368"/>
      <c r="C28" s="354"/>
      <c r="D28" s="400"/>
      <c r="E28" s="400"/>
      <c r="F28" s="400"/>
      <c r="G28" s="400"/>
      <c r="H28" s="400"/>
      <c r="I28" s="400"/>
      <c r="J28" s="400"/>
      <c r="K28" s="400"/>
      <c r="L28" s="400"/>
      <c r="M28" s="400"/>
      <c r="N28" s="400"/>
      <c r="O28" s="400"/>
      <c r="P28" s="400"/>
      <c r="Q28" s="400"/>
      <c r="R28" s="400"/>
      <c r="S28" s="400"/>
      <c r="T28" s="400"/>
      <c r="U28" s="400"/>
      <c r="V28" s="400"/>
      <c r="W28" s="400"/>
      <c r="X28" s="400"/>
      <c r="Y28" s="400"/>
      <c r="Z28" s="400"/>
      <c r="AA28" s="400"/>
      <c r="AB28" s="400"/>
      <c r="AC28" s="400"/>
      <c r="AD28" s="400"/>
      <c r="AE28" s="400"/>
      <c r="AF28" s="400"/>
      <c r="AG28" s="400"/>
      <c r="AH28" s="400"/>
      <c r="AI28" s="400"/>
      <c r="AJ28" s="400"/>
      <c r="AK28" s="400"/>
      <c r="AL28" s="400"/>
      <c r="AM28" s="400"/>
      <c r="AN28" s="400"/>
      <c r="AO28" s="400"/>
      <c r="AP28" s="400"/>
      <c r="AQ28" s="400"/>
      <c r="AR28" s="400"/>
      <c r="AS28" s="400"/>
      <c r="AT28" s="400"/>
      <c r="AU28" s="400"/>
      <c r="AV28" s="400"/>
      <c r="AW28" s="400"/>
      <c r="AX28" s="400"/>
      <c r="AY28" s="400"/>
      <c r="AZ28" s="400"/>
      <c r="BA28" s="400"/>
      <c r="BB28" s="400"/>
      <c r="BC28" s="400"/>
      <c r="BD28" s="400"/>
      <c r="BE28" s="400"/>
      <c r="BF28" s="400"/>
      <c r="BG28" s="400"/>
      <c r="BH28" s="400"/>
      <c r="BI28" s="400"/>
      <c r="BJ28" s="400"/>
      <c r="BK28" s="400"/>
      <c r="BL28" s="400"/>
      <c r="BM28" s="400"/>
      <c r="BN28" s="400"/>
      <c r="BO28" s="400"/>
      <c r="BP28" s="400"/>
      <c r="BQ28" s="400"/>
      <c r="BR28" s="400"/>
      <c r="BS28" s="400"/>
      <c r="BT28" s="368"/>
      <c r="BU28" s="368"/>
      <c r="BV28" s="368"/>
      <c r="BW28" s="368"/>
      <c r="BX28" s="368"/>
      <c r="BY28" s="368"/>
      <c r="BZ28" s="368"/>
      <c r="CA28" s="368"/>
      <c r="CB28" s="368"/>
      <c r="CC28" s="368"/>
      <c r="CD28" s="368"/>
      <c r="CE28" s="368"/>
      <c r="CF28" s="368"/>
      <c r="CG28" s="368"/>
      <c r="CH28" s="368"/>
      <c r="CI28" s="368"/>
      <c r="CJ28" s="401"/>
      <c r="CK28" s="401"/>
      <c r="CL28" s="401"/>
      <c r="CM28" s="401"/>
      <c r="CN28" s="401"/>
      <c r="CO28" s="401"/>
      <c r="CP28" s="401"/>
      <c r="CQ28" s="401"/>
      <c r="CR28" s="368"/>
      <c r="CS28" s="368"/>
      <c r="CT28" s="368"/>
      <c r="CU28" s="368"/>
    </row>
    <row r="29" spans="1:99">
      <c r="A29" s="360"/>
      <c r="B29" s="368"/>
      <c r="C29" s="354"/>
      <c r="D29" s="354"/>
      <c r="E29" s="354"/>
      <c r="F29" s="354"/>
      <c r="G29" s="354"/>
      <c r="H29" s="354"/>
      <c r="I29" s="354"/>
      <c r="J29" s="354"/>
      <c r="K29" s="354"/>
      <c r="L29" s="354"/>
      <c r="M29" s="354"/>
      <c r="N29" s="354"/>
      <c r="O29" s="354"/>
      <c r="P29" s="354"/>
      <c r="Q29" s="354"/>
      <c r="R29" s="354"/>
      <c r="S29" s="354"/>
      <c r="T29" s="354"/>
      <c r="U29" s="354"/>
      <c r="V29" s="354"/>
      <c r="W29" s="354"/>
      <c r="X29" s="354"/>
      <c r="Y29" s="354"/>
      <c r="Z29" s="354"/>
      <c r="AA29" s="354"/>
      <c r="AB29" s="354"/>
      <c r="AC29" s="354"/>
      <c r="AD29" s="354"/>
      <c r="AE29" s="354"/>
      <c r="AF29" s="354"/>
      <c r="AG29" s="354"/>
      <c r="AH29" s="354"/>
      <c r="AI29" s="354"/>
      <c r="AJ29" s="354"/>
      <c r="AK29" s="354"/>
      <c r="AL29" s="354"/>
      <c r="AM29" s="354"/>
      <c r="AN29" s="354"/>
      <c r="AO29" s="354"/>
      <c r="AP29" s="354"/>
      <c r="AQ29" s="354"/>
      <c r="AR29" s="354"/>
      <c r="AS29" s="354"/>
      <c r="AT29" s="354"/>
      <c r="AU29" s="354"/>
      <c r="AV29" s="354"/>
      <c r="AW29" s="354"/>
      <c r="AX29" s="354"/>
      <c r="AY29" s="354"/>
      <c r="AZ29" s="354"/>
      <c r="BA29" s="354"/>
      <c r="BB29" s="354"/>
      <c r="BC29" s="354"/>
      <c r="BD29" s="354"/>
      <c r="BE29" s="354"/>
      <c r="BF29" s="354"/>
      <c r="BG29" s="354"/>
      <c r="BH29" s="354"/>
      <c r="BI29" s="354"/>
      <c r="BJ29" s="354"/>
      <c r="BK29" s="354"/>
      <c r="BL29" s="354"/>
      <c r="BM29" s="354"/>
      <c r="BN29" s="354"/>
      <c r="BO29" s="354"/>
      <c r="BP29" s="354"/>
      <c r="BQ29" s="354"/>
      <c r="BR29" s="354"/>
      <c r="BS29" s="354"/>
      <c r="BT29" s="354"/>
      <c r="BU29" s="354"/>
      <c r="BV29" s="354"/>
      <c r="BW29" s="354"/>
      <c r="BX29" s="354"/>
      <c r="BY29" s="354"/>
      <c r="BZ29" s="354"/>
      <c r="CA29" s="354"/>
      <c r="CB29" s="354"/>
      <c r="CC29" s="354"/>
      <c r="CD29" s="354"/>
      <c r="CE29" s="354"/>
      <c r="CF29" s="354"/>
      <c r="CG29" s="354"/>
      <c r="CH29" s="354"/>
      <c r="CI29" s="354"/>
      <c r="CJ29" s="122">
        <f>0.5*0.25</f>
        <v>0.125</v>
      </c>
      <c r="CK29" s="122">
        <f t="shared" ref="CK29:CQ29" si="149">0.5*0.25</f>
        <v>0.125</v>
      </c>
      <c r="CL29" s="122">
        <f t="shared" si="149"/>
        <v>0.125</v>
      </c>
      <c r="CM29" s="122">
        <f t="shared" si="149"/>
        <v>0.125</v>
      </c>
      <c r="CN29" s="122">
        <f t="shared" si="149"/>
        <v>0.125</v>
      </c>
      <c r="CO29" s="122">
        <f t="shared" si="149"/>
        <v>0.125</v>
      </c>
      <c r="CP29" s="122">
        <f t="shared" si="149"/>
        <v>0.125</v>
      </c>
      <c r="CQ29" s="122">
        <f t="shared" si="149"/>
        <v>0.125</v>
      </c>
      <c r="CR29" s="354"/>
      <c r="CS29" s="354"/>
      <c r="CT29" s="354"/>
      <c r="CU29" s="354"/>
    </row>
    <row r="30" spans="1:99">
      <c r="A30" s="360" t="s">
        <v>34</v>
      </c>
      <c r="B30" s="368">
        <v>232043.43</v>
      </c>
      <c r="C30" s="354">
        <f>B30/$B$42</f>
        <v>4.1343389503898841E-2</v>
      </c>
      <c r="D30" s="355">
        <f>$B30*D32</f>
        <v>0</v>
      </c>
      <c r="E30" s="355"/>
      <c r="F30" s="355"/>
      <c r="G30" s="355"/>
      <c r="H30" s="355">
        <f t="shared" ref="H30" si="150">$B30*H32</f>
        <v>0</v>
      </c>
      <c r="I30" s="355"/>
      <c r="J30" s="355"/>
      <c r="K30" s="355"/>
      <c r="L30" s="355">
        <f t="shared" ref="L30" si="151">$B30*L32</f>
        <v>0</v>
      </c>
      <c r="M30" s="355"/>
      <c r="N30" s="355"/>
      <c r="O30" s="355"/>
      <c r="P30" s="355">
        <f t="shared" ref="P30" si="152">$B30*P32</f>
        <v>0</v>
      </c>
      <c r="Q30" s="355"/>
      <c r="R30" s="355"/>
      <c r="S30" s="355"/>
      <c r="T30" s="355">
        <f t="shared" ref="T30" si="153">$B30*T32</f>
        <v>0</v>
      </c>
      <c r="U30" s="355"/>
      <c r="V30" s="355"/>
      <c r="W30" s="355"/>
      <c r="X30" s="355">
        <f t="shared" ref="X30" si="154">$B30*X32</f>
        <v>0</v>
      </c>
      <c r="Y30" s="355"/>
      <c r="Z30" s="355"/>
      <c r="AA30" s="355"/>
      <c r="AB30" s="355">
        <f t="shared" ref="AB30" si="155">$B30*AB32</f>
        <v>0</v>
      </c>
      <c r="AC30" s="355"/>
      <c r="AD30" s="355"/>
      <c r="AE30" s="355"/>
      <c r="AF30" s="355">
        <f t="shared" ref="AF30" si="156">$B30*AF32</f>
        <v>0</v>
      </c>
      <c r="AG30" s="355"/>
      <c r="AH30" s="355"/>
      <c r="AI30" s="355"/>
      <c r="AJ30" s="355">
        <f t="shared" ref="AJ30" si="157">$B30*AJ32</f>
        <v>0</v>
      </c>
      <c r="AK30" s="355"/>
      <c r="AL30" s="355"/>
      <c r="AM30" s="355"/>
      <c r="AN30" s="355">
        <f t="shared" ref="AN30" si="158">$B30*AN32</f>
        <v>0</v>
      </c>
      <c r="AO30" s="355"/>
      <c r="AP30" s="355"/>
      <c r="AQ30" s="355"/>
      <c r="AR30" s="355">
        <f t="shared" ref="AR30" si="159">$B30*AR32</f>
        <v>0</v>
      </c>
      <c r="AS30" s="355"/>
      <c r="AT30" s="355"/>
      <c r="AU30" s="355"/>
      <c r="AV30" s="355">
        <f t="shared" ref="AV30" si="160">$B30*AV32</f>
        <v>0</v>
      </c>
      <c r="AW30" s="355"/>
      <c r="AX30" s="355"/>
      <c r="AY30" s="355"/>
      <c r="AZ30" s="355">
        <f t="shared" ref="AZ30" si="161">$B30*AZ32</f>
        <v>0</v>
      </c>
      <c r="BA30" s="355"/>
      <c r="BB30" s="355"/>
      <c r="BC30" s="355"/>
      <c r="BD30" s="355">
        <f t="shared" ref="BD30" si="162">$B30*BD32</f>
        <v>0</v>
      </c>
      <c r="BE30" s="355"/>
      <c r="BF30" s="355"/>
      <c r="BG30" s="355"/>
      <c r="BH30" s="355">
        <f t="shared" ref="BH30" si="163">$B30*BH32</f>
        <v>0</v>
      </c>
      <c r="BI30" s="355"/>
      <c r="BJ30" s="355"/>
      <c r="BK30" s="355"/>
      <c r="BL30" s="355">
        <f t="shared" ref="BL30" si="164">$B30*BL32</f>
        <v>0</v>
      </c>
      <c r="BM30" s="355"/>
      <c r="BN30" s="355"/>
      <c r="BO30" s="355"/>
      <c r="BP30" s="355">
        <f t="shared" ref="BP30" si="165">$B30*BP32</f>
        <v>0</v>
      </c>
      <c r="BQ30" s="355"/>
      <c r="BR30" s="355"/>
      <c r="BS30" s="355"/>
      <c r="BT30" s="355">
        <f t="shared" ref="BT30" si="166">$B30*BT32</f>
        <v>0</v>
      </c>
      <c r="BU30" s="355"/>
      <c r="BV30" s="355"/>
      <c r="BW30" s="355"/>
      <c r="BX30" s="355">
        <f t="shared" ref="BX30" si="167">$B30*BX32</f>
        <v>0</v>
      </c>
      <c r="BY30" s="355"/>
      <c r="BZ30" s="355"/>
      <c r="CA30" s="355"/>
      <c r="CB30" s="355">
        <f t="shared" ref="CB30" si="168">$B30*CB32</f>
        <v>0</v>
      </c>
      <c r="CC30" s="355"/>
      <c r="CD30" s="355"/>
      <c r="CE30" s="355"/>
      <c r="CF30" s="355"/>
      <c r="CG30" s="355"/>
      <c r="CH30" s="355"/>
      <c r="CI30" s="355"/>
      <c r="CJ30" s="355"/>
      <c r="CK30" s="355"/>
      <c r="CL30" s="355"/>
      <c r="CM30" s="355"/>
      <c r="CN30" s="355"/>
      <c r="CO30" s="355"/>
      <c r="CP30" s="355"/>
      <c r="CQ30" s="355"/>
      <c r="CR30" s="355">
        <f t="shared" ref="CR30" si="169">$B30*CR32</f>
        <v>0</v>
      </c>
      <c r="CS30" s="355"/>
      <c r="CT30" s="355"/>
      <c r="CU30" s="355"/>
    </row>
    <row r="31" spans="1:99" ht="3.9" customHeight="1">
      <c r="A31" s="360"/>
      <c r="B31" s="368"/>
      <c r="C31" s="354"/>
      <c r="D31" s="400"/>
      <c r="E31" s="400"/>
      <c r="F31" s="400"/>
      <c r="G31" s="400"/>
      <c r="H31" s="400"/>
      <c r="I31" s="400"/>
      <c r="J31" s="400"/>
      <c r="K31" s="400"/>
      <c r="L31" s="400"/>
      <c r="M31" s="400"/>
      <c r="N31" s="400"/>
      <c r="O31" s="400"/>
      <c r="P31" s="400"/>
      <c r="Q31" s="400"/>
      <c r="R31" s="400"/>
      <c r="S31" s="400"/>
      <c r="T31" s="400"/>
      <c r="U31" s="400"/>
      <c r="V31" s="400"/>
      <c r="W31" s="400"/>
      <c r="X31" s="400"/>
      <c r="Y31" s="400"/>
      <c r="Z31" s="400"/>
      <c r="AA31" s="400"/>
      <c r="AB31" s="400"/>
      <c r="AC31" s="400"/>
      <c r="AD31" s="400"/>
      <c r="AE31" s="400"/>
      <c r="AF31" s="400"/>
      <c r="AG31" s="400"/>
      <c r="AH31" s="400"/>
      <c r="AI31" s="400"/>
      <c r="AJ31" s="400"/>
      <c r="AK31" s="400"/>
      <c r="AL31" s="400"/>
      <c r="AM31" s="400"/>
      <c r="AN31" s="400"/>
      <c r="AO31" s="400"/>
      <c r="AP31" s="400"/>
      <c r="AQ31" s="400"/>
      <c r="AR31" s="400"/>
      <c r="AS31" s="400"/>
      <c r="AT31" s="400"/>
      <c r="AU31" s="400"/>
      <c r="AV31" s="400"/>
      <c r="AW31" s="400"/>
      <c r="AX31" s="400"/>
      <c r="AY31" s="400"/>
      <c r="AZ31" s="400"/>
      <c r="BA31" s="400"/>
      <c r="BB31" s="400"/>
      <c r="BC31" s="400"/>
      <c r="BD31" s="400"/>
      <c r="BE31" s="400"/>
      <c r="BF31" s="400"/>
      <c r="BG31" s="400"/>
      <c r="BH31" s="400"/>
      <c r="BI31" s="400"/>
      <c r="BJ31" s="400"/>
      <c r="BK31" s="400"/>
      <c r="BL31" s="400"/>
      <c r="BM31" s="400"/>
      <c r="BN31" s="400"/>
      <c r="BO31" s="400"/>
      <c r="BP31" s="400"/>
      <c r="BQ31" s="400"/>
      <c r="BR31" s="400"/>
      <c r="BS31" s="400"/>
      <c r="BT31" s="368"/>
      <c r="BU31" s="368"/>
      <c r="BV31" s="368"/>
      <c r="BW31" s="368"/>
      <c r="BX31" s="368"/>
      <c r="BY31" s="368"/>
      <c r="BZ31" s="368"/>
      <c r="CA31" s="368"/>
      <c r="CB31" s="368"/>
      <c r="CC31" s="368"/>
      <c r="CD31" s="368"/>
      <c r="CE31" s="368"/>
      <c r="CF31" s="401"/>
      <c r="CG31" s="401"/>
      <c r="CH31" s="401"/>
      <c r="CI31" s="401"/>
      <c r="CJ31" s="401"/>
      <c r="CK31" s="401"/>
      <c r="CL31" s="401"/>
      <c r="CM31" s="401"/>
      <c r="CN31" s="401"/>
      <c r="CO31" s="401"/>
      <c r="CP31" s="401"/>
      <c r="CQ31" s="401"/>
      <c r="CR31" s="368"/>
      <c r="CS31" s="368"/>
      <c r="CT31" s="368"/>
      <c r="CU31" s="368"/>
    </row>
    <row r="32" spans="1:99">
      <c r="A32" s="360"/>
      <c r="B32" s="368"/>
      <c r="C32" s="354"/>
      <c r="D32" s="354"/>
      <c r="E32" s="354"/>
      <c r="F32" s="354"/>
      <c r="G32" s="354"/>
      <c r="H32" s="354"/>
      <c r="I32" s="354"/>
      <c r="J32" s="354"/>
      <c r="K32" s="354"/>
      <c r="L32" s="354"/>
      <c r="M32" s="354"/>
      <c r="N32" s="354"/>
      <c r="O32" s="354"/>
      <c r="P32" s="354"/>
      <c r="Q32" s="354"/>
      <c r="R32" s="354"/>
      <c r="S32" s="354"/>
      <c r="T32" s="354"/>
      <c r="U32" s="354"/>
      <c r="V32" s="354"/>
      <c r="W32" s="354"/>
      <c r="X32" s="354"/>
      <c r="Y32" s="354"/>
      <c r="Z32" s="354"/>
      <c r="AA32" s="354"/>
      <c r="AB32" s="354"/>
      <c r="AC32" s="354"/>
      <c r="AD32" s="354"/>
      <c r="AE32" s="354"/>
      <c r="AF32" s="354"/>
      <c r="AG32" s="354"/>
      <c r="AH32" s="354"/>
      <c r="AI32" s="354"/>
      <c r="AJ32" s="354"/>
      <c r="AK32" s="354"/>
      <c r="AL32" s="354"/>
      <c r="AM32" s="354"/>
      <c r="AN32" s="354"/>
      <c r="AO32" s="354"/>
      <c r="AP32" s="354"/>
      <c r="AQ32" s="354"/>
      <c r="AR32" s="354"/>
      <c r="AS32" s="354"/>
      <c r="AT32" s="354"/>
      <c r="AU32" s="354"/>
      <c r="AV32" s="354"/>
      <c r="AW32" s="354"/>
      <c r="AX32" s="354"/>
      <c r="AY32" s="354"/>
      <c r="AZ32" s="354"/>
      <c r="BA32" s="354"/>
      <c r="BB32" s="354"/>
      <c r="BC32" s="354"/>
      <c r="BD32" s="354"/>
      <c r="BE32" s="354"/>
      <c r="BF32" s="354"/>
      <c r="BG32" s="354"/>
      <c r="BH32" s="354"/>
      <c r="BI32" s="354"/>
      <c r="BJ32" s="354"/>
      <c r="BK32" s="354"/>
      <c r="BL32" s="354"/>
      <c r="BM32" s="354"/>
      <c r="BN32" s="354"/>
      <c r="BO32" s="354"/>
      <c r="BP32" s="354"/>
      <c r="BQ32" s="354"/>
      <c r="BR32" s="354"/>
      <c r="BS32" s="354"/>
      <c r="BT32" s="354"/>
      <c r="BU32" s="354"/>
      <c r="BV32" s="354"/>
      <c r="BW32" s="354"/>
      <c r="BX32" s="354"/>
      <c r="BY32" s="354"/>
      <c r="BZ32" s="354"/>
      <c r="CA32" s="354"/>
      <c r="CB32" s="354"/>
      <c r="CC32" s="354"/>
      <c r="CD32" s="354"/>
      <c r="CE32" s="354"/>
      <c r="CF32" s="122">
        <f>0.35*0.25</f>
        <v>8.7499999999999994E-2</v>
      </c>
      <c r="CG32" s="122">
        <f t="shared" ref="CG32:CM32" si="170">0.35*0.25</f>
        <v>8.7499999999999994E-2</v>
      </c>
      <c r="CH32" s="122">
        <f t="shared" si="170"/>
        <v>8.7499999999999994E-2</v>
      </c>
      <c r="CI32" s="122">
        <f t="shared" si="170"/>
        <v>8.7499999999999994E-2</v>
      </c>
      <c r="CJ32" s="122">
        <f t="shared" si="170"/>
        <v>8.7499999999999994E-2</v>
      </c>
      <c r="CK32" s="122">
        <f t="shared" si="170"/>
        <v>8.7499999999999994E-2</v>
      </c>
      <c r="CL32" s="122">
        <f t="shared" si="170"/>
        <v>8.7499999999999994E-2</v>
      </c>
      <c r="CM32" s="122">
        <f t="shared" si="170"/>
        <v>8.7499999999999994E-2</v>
      </c>
      <c r="CN32" s="122">
        <f>0.3*0.25</f>
        <v>7.4999999999999997E-2</v>
      </c>
      <c r="CO32" s="122">
        <f t="shared" ref="CO32:CP32" si="171">0.3*0.25</f>
        <v>7.4999999999999997E-2</v>
      </c>
      <c r="CP32" s="122">
        <f t="shared" si="171"/>
        <v>7.4999999999999997E-2</v>
      </c>
      <c r="CQ32" s="122">
        <f>0.3*0.25</f>
        <v>7.4999999999999997E-2</v>
      </c>
      <c r="CR32" s="354"/>
      <c r="CS32" s="354"/>
      <c r="CT32" s="354"/>
      <c r="CU32" s="354"/>
    </row>
    <row r="33" spans="1:100">
      <c r="A33" s="360" t="s">
        <v>7967</v>
      </c>
      <c r="B33" s="368">
        <v>1907499.24</v>
      </c>
      <c r="C33" s="354">
        <f>B33/$B$42</f>
        <v>0.33986087887819544</v>
      </c>
      <c r="D33" s="355">
        <f>$B33*D35</f>
        <v>0</v>
      </c>
      <c r="E33" s="355"/>
      <c r="F33" s="355"/>
      <c r="G33" s="355"/>
      <c r="H33" s="355">
        <f t="shared" ref="H33" si="172">$B33*H35</f>
        <v>0</v>
      </c>
      <c r="I33" s="355"/>
      <c r="J33" s="355"/>
      <c r="K33" s="355"/>
      <c r="L33" s="355">
        <f t="shared" ref="L33" si="173">$B33*L35</f>
        <v>0</v>
      </c>
      <c r="M33" s="355"/>
      <c r="N33" s="355"/>
      <c r="O33" s="355"/>
      <c r="P33" s="355">
        <f t="shared" ref="P33" si="174">$B33*P35</f>
        <v>0</v>
      </c>
      <c r="Q33" s="355"/>
      <c r="R33" s="355"/>
      <c r="S33" s="355"/>
      <c r="T33" s="355">
        <f t="shared" ref="T33" si="175">$B33*T35</f>
        <v>0</v>
      </c>
      <c r="U33" s="355"/>
      <c r="V33" s="355"/>
      <c r="W33" s="355"/>
      <c r="X33" s="355">
        <f t="shared" ref="X33" si="176">$B33*X35</f>
        <v>0</v>
      </c>
      <c r="Y33" s="355"/>
      <c r="Z33" s="355"/>
      <c r="AA33" s="355"/>
      <c r="AB33" s="355">
        <f t="shared" ref="AB33" si="177">$B33*AB35</f>
        <v>0</v>
      </c>
      <c r="AC33" s="355"/>
      <c r="AD33" s="355"/>
      <c r="AE33" s="355"/>
      <c r="AF33" s="355">
        <f t="shared" ref="AF33" si="178">$B33*AF35</f>
        <v>0</v>
      </c>
      <c r="AG33" s="355"/>
      <c r="AH33" s="355"/>
      <c r="AI33" s="355"/>
      <c r="AJ33" s="355">
        <f t="shared" ref="AJ33" si="179">$B33*AJ35</f>
        <v>0</v>
      </c>
      <c r="AK33" s="355"/>
      <c r="AL33" s="355"/>
      <c r="AM33" s="355"/>
      <c r="AN33" s="355">
        <f t="shared" ref="AN33" si="180">$B33*AN35</f>
        <v>0</v>
      </c>
      <c r="AO33" s="355"/>
      <c r="AP33" s="355"/>
      <c r="AQ33" s="355"/>
      <c r="AR33" s="355">
        <f t="shared" ref="AR33" si="181">$B33*AR35</f>
        <v>0</v>
      </c>
      <c r="AS33" s="355"/>
      <c r="AT33" s="355"/>
      <c r="AU33" s="355"/>
      <c r="AV33" s="355">
        <f t="shared" ref="AV33" si="182">$B33*AV35</f>
        <v>0</v>
      </c>
      <c r="AW33" s="355"/>
      <c r="AX33" s="355"/>
      <c r="AY33" s="355"/>
      <c r="AZ33" s="355">
        <f t="shared" ref="AZ33" si="183">$B33*AZ35</f>
        <v>0</v>
      </c>
      <c r="BA33" s="355"/>
      <c r="BB33" s="355"/>
      <c r="BC33" s="355"/>
      <c r="BD33" s="355">
        <f t="shared" ref="BD33" si="184">$B33*BD35</f>
        <v>0</v>
      </c>
      <c r="BE33" s="355"/>
      <c r="BF33" s="355"/>
      <c r="BG33" s="355"/>
      <c r="BH33" s="355">
        <f t="shared" ref="BH33" si="185">$B33*BH35</f>
        <v>0</v>
      </c>
      <c r="BI33" s="355"/>
      <c r="BJ33" s="355"/>
      <c r="BK33" s="355"/>
      <c r="BL33" s="355">
        <f t="shared" ref="BL33" si="186">$B33*BL35</f>
        <v>0</v>
      </c>
      <c r="BM33" s="355"/>
      <c r="BN33" s="355"/>
      <c r="BO33" s="355"/>
      <c r="BP33" s="355">
        <f t="shared" ref="BP33" si="187">$B33*BP35</f>
        <v>0</v>
      </c>
      <c r="BQ33" s="355"/>
      <c r="BR33" s="355"/>
      <c r="BS33" s="355"/>
      <c r="BT33" s="355">
        <f t="shared" ref="BT33" si="188">$B33*BT35</f>
        <v>0</v>
      </c>
      <c r="BU33" s="355"/>
      <c r="BV33" s="355"/>
      <c r="BW33" s="355"/>
      <c r="BX33" s="355">
        <f t="shared" ref="BX33" si="189">$B33*BX35</f>
        <v>0</v>
      </c>
      <c r="BY33" s="355"/>
      <c r="BZ33" s="355"/>
      <c r="CA33" s="355"/>
      <c r="CB33" s="355">
        <f t="shared" ref="CB33" si="190">$B33*CB35</f>
        <v>0</v>
      </c>
      <c r="CC33" s="355"/>
      <c r="CD33" s="355"/>
      <c r="CE33" s="355"/>
      <c r="CF33" s="355">
        <f t="shared" ref="CF33" si="191">$B33*CF35</f>
        <v>0</v>
      </c>
      <c r="CG33" s="355"/>
      <c r="CH33" s="355"/>
      <c r="CI33" s="355"/>
      <c r="CJ33" s="355"/>
      <c r="CK33" s="355"/>
      <c r="CL33" s="355"/>
      <c r="CM33" s="355"/>
      <c r="CN33" s="355"/>
      <c r="CO33" s="355"/>
      <c r="CP33" s="355"/>
      <c r="CQ33" s="355"/>
      <c r="CR33" s="355"/>
      <c r="CS33" s="355"/>
      <c r="CT33" s="355"/>
      <c r="CU33" s="355"/>
    </row>
    <row r="34" spans="1:100" ht="3.9" customHeight="1">
      <c r="A34" s="360"/>
      <c r="B34" s="368"/>
      <c r="C34" s="354"/>
      <c r="D34" s="356"/>
      <c r="E34" s="357"/>
      <c r="F34" s="357"/>
      <c r="G34" s="358"/>
      <c r="H34" s="329"/>
      <c r="I34" s="330"/>
      <c r="J34" s="330"/>
      <c r="K34" s="331"/>
      <c r="L34" s="329"/>
      <c r="M34" s="330"/>
      <c r="N34" s="330"/>
      <c r="O34" s="331"/>
      <c r="P34" s="356"/>
      <c r="Q34" s="357"/>
      <c r="R34" s="357"/>
      <c r="S34" s="358"/>
      <c r="T34" s="356"/>
      <c r="U34" s="357"/>
      <c r="V34" s="357"/>
      <c r="W34" s="358"/>
      <c r="X34" s="356"/>
      <c r="Y34" s="357"/>
      <c r="Z34" s="357"/>
      <c r="AA34" s="358"/>
      <c r="AB34" s="356"/>
      <c r="AC34" s="357"/>
      <c r="AD34" s="357"/>
      <c r="AE34" s="358"/>
      <c r="AF34" s="356"/>
      <c r="AG34" s="357"/>
      <c r="AH34" s="357"/>
      <c r="AI34" s="358"/>
      <c r="AJ34" s="356"/>
      <c r="AK34" s="357"/>
      <c r="AL34" s="357"/>
      <c r="AM34" s="358"/>
      <c r="AN34" s="356"/>
      <c r="AO34" s="357"/>
      <c r="AP34" s="357"/>
      <c r="AQ34" s="358"/>
      <c r="AR34" s="356"/>
      <c r="AS34" s="357"/>
      <c r="AT34" s="357"/>
      <c r="AU34" s="358"/>
      <c r="AV34" s="356"/>
      <c r="AW34" s="357"/>
      <c r="AX34" s="357"/>
      <c r="AY34" s="358"/>
      <c r="AZ34" s="356"/>
      <c r="BA34" s="357"/>
      <c r="BB34" s="357"/>
      <c r="BC34" s="358"/>
      <c r="BD34" s="356"/>
      <c r="BE34" s="357"/>
      <c r="BF34" s="357"/>
      <c r="BG34" s="358"/>
      <c r="BH34" s="356"/>
      <c r="BI34" s="357"/>
      <c r="BJ34" s="357"/>
      <c r="BK34" s="358"/>
      <c r="BL34" s="356"/>
      <c r="BM34" s="357"/>
      <c r="BN34" s="357"/>
      <c r="BO34" s="358"/>
      <c r="BP34" s="369"/>
      <c r="BQ34" s="369"/>
      <c r="BR34" s="369"/>
      <c r="BS34" s="369"/>
      <c r="BT34" s="369"/>
      <c r="BU34" s="369"/>
      <c r="BV34" s="369"/>
      <c r="BW34" s="369"/>
      <c r="BX34" s="369"/>
      <c r="BY34" s="369"/>
      <c r="BZ34" s="369"/>
      <c r="CA34" s="369"/>
      <c r="CB34" s="369"/>
      <c r="CC34" s="369"/>
      <c r="CD34" s="369"/>
      <c r="CE34" s="369"/>
      <c r="CF34" s="369"/>
      <c r="CG34" s="369"/>
      <c r="CH34" s="369"/>
      <c r="CI34" s="369"/>
      <c r="CJ34" s="361"/>
      <c r="CK34" s="361"/>
      <c r="CL34" s="361"/>
      <c r="CM34" s="361"/>
      <c r="CN34" s="361"/>
      <c r="CO34" s="361"/>
      <c r="CP34" s="361"/>
      <c r="CQ34" s="361"/>
      <c r="CR34" s="361"/>
      <c r="CS34" s="361"/>
      <c r="CT34" s="361"/>
      <c r="CU34" s="361"/>
    </row>
    <row r="35" spans="1:100">
      <c r="A35" s="360"/>
      <c r="B35" s="368"/>
      <c r="C35" s="354"/>
      <c r="D35" s="354"/>
      <c r="E35" s="354"/>
      <c r="F35" s="354"/>
      <c r="G35" s="354"/>
      <c r="H35" s="354"/>
      <c r="I35" s="354"/>
      <c r="J35" s="354"/>
      <c r="K35" s="354"/>
      <c r="L35" s="354"/>
      <c r="M35" s="354"/>
      <c r="N35" s="354"/>
      <c r="O35" s="354"/>
      <c r="P35" s="354"/>
      <c r="Q35" s="354"/>
      <c r="R35" s="354"/>
      <c r="S35" s="354"/>
      <c r="T35" s="354"/>
      <c r="U35" s="354"/>
      <c r="V35" s="354"/>
      <c r="W35" s="354"/>
      <c r="X35" s="354"/>
      <c r="Y35" s="354"/>
      <c r="Z35" s="354"/>
      <c r="AA35" s="354"/>
      <c r="AB35" s="354"/>
      <c r="AC35" s="354"/>
      <c r="AD35" s="354"/>
      <c r="AE35" s="354"/>
      <c r="AF35" s="354"/>
      <c r="AG35" s="354"/>
      <c r="AH35" s="354"/>
      <c r="AI35" s="354"/>
      <c r="AJ35" s="354"/>
      <c r="AK35" s="354"/>
      <c r="AL35" s="354"/>
      <c r="AM35" s="354"/>
      <c r="AN35" s="354"/>
      <c r="AO35" s="354"/>
      <c r="AP35" s="354"/>
      <c r="AQ35" s="354"/>
      <c r="AR35" s="354"/>
      <c r="AS35" s="354"/>
      <c r="AT35" s="354"/>
      <c r="AU35" s="354"/>
      <c r="AV35" s="354"/>
      <c r="AW35" s="354"/>
      <c r="AX35" s="354"/>
      <c r="AY35" s="354"/>
      <c r="AZ35" s="354"/>
      <c r="BA35" s="354"/>
      <c r="BB35" s="354"/>
      <c r="BC35" s="354"/>
      <c r="BD35" s="354"/>
      <c r="BE35" s="354"/>
      <c r="BF35" s="354"/>
      <c r="BG35" s="354"/>
      <c r="BH35" s="354"/>
      <c r="BI35" s="354"/>
      <c r="BJ35" s="354"/>
      <c r="BK35" s="354"/>
      <c r="BL35" s="354"/>
      <c r="BM35" s="354"/>
      <c r="BN35" s="354"/>
      <c r="BO35" s="354"/>
      <c r="BP35" s="354"/>
      <c r="BQ35" s="354"/>
      <c r="BR35" s="354"/>
      <c r="BS35" s="354"/>
      <c r="BT35" s="354"/>
      <c r="BU35" s="354"/>
      <c r="BV35" s="354"/>
      <c r="BW35" s="354"/>
      <c r="BX35" s="354"/>
      <c r="BY35" s="354"/>
      <c r="BZ35" s="354"/>
      <c r="CA35" s="354"/>
      <c r="CB35" s="354"/>
      <c r="CC35" s="354"/>
      <c r="CD35" s="354"/>
      <c r="CE35" s="354"/>
      <c r="CF35" s="354"/>
      <c r="CG35" s="354"/>
      <c r="CH35" s="354"/>
      <c r="CI35" s="354"/>
      <c r="CJ35" s="122">
        <f>0.35*0.25</f>
        <v>8.7499999999999994E-2</v>
      </c>
      <c r="CK35" s="122">
        <f t="shared" ref="CK35:CQ35" si="192">0.35*0.25</f>
        <v>8.7499999999999994E-2</v>
      </c>
      <c r="CL35" s="122">
        <f t="shared" si="192"/>
        <v>8.7499999999999994E-2</v>
      </c>
      <c r="CM35" s="122">
        <f t="shared" si="192"/>
        <v>8.7499999999999994E-2</v>
      </c>
      <c r="CN35" s="122">
        <f t="shared" si="192"/>
        <v>8.7499999999999994E-2</v>
      </c>
      <c r="CO35" s="122">
        <f t="shared" si="192"/>
        <v>8.7499999999999994E-2</v>
      </c>
      <c r="CP35" s="122">
        <f t="shared" si="192"/>
        <v>8.7499999999999994E-2</v>
      </c>
      <c r="CQ35" s="122">
        <f t="shared" si="192"/>
        <v>8.7499999999999994E-2</v>
      </c>
      <c r="CR35" s="122">
        <f>0.3*0.25</f>
        <v>7.4999999999999997E-2</v>
      </c>
      <c r="CS35" s="122">
        <f t="shared" ref="CS35:CT35" si="193">0.3*0.25</f>
        <v>7.4999999999999997E-2</v>
      </c>
      <c r="CT35" s="122">
        <f t="shared" si="193"/>
        <v>7.4999999999999997E-2</v>
      </c>
      <c r="CU35" s="122">
        <f>0.3*0.25</f>
        <v>7.4999999999999997E-2</v>
      </c>
    </row>
    <row r="36" spans="1:100">
      <c r="A36" s="360" t="s">
        <v>38</v>
      </c>
      <c r="B36" s="368">
        <v>130360.55</v>
      </c>
      <c r="C36" s="354">
        <f>B36/$B$42</f>
        <v>2.3226458058271594E-2</v>
      </c>
      <c r="D36" s="355">
        <f>$B36*D38</f>
        <v>0</v>
      </c>
      <c r="E36" s="355"/>
      <c r="F36" s="355"/>
      <c r="G36" s="355"/>
      <c r="H36" s="355">
        <f t="shared" ref="H36" si="194">$B36*H38</f>
        <v>0</v>
      </c>
      <c r="I36" s="355"/>
      <c r="J36" s="355"/>
      <c r="K36" s="355"/>
      <c r="L36" s="355">
        <f t="shared" ref="L36" si="195">$B36*L38</f>
        <v>0</v>
      </c>
      <c r="M36" s="355"/>
      <c r="N36" s="355"/>
      <c r="O36" s="355"/>
      <c r="P36" s="355">
        <f t="shared" ref="P36" si="196">$B36*P38</f>
        <v>0</v>
      </c>
      <c r="Q36" s="355"/>
      <c r="R36" s="355"/>
      <c r="S36" s="355"/>
      <c r="T36" s="355">
        <f t="shared" ref="T36" si="197">$B36*T38</f>
        <v>0</v>
      </c>
      <c r="U36" s="355"/>
      <c r="V36" s="355"/>
      <c r="W36" s="355"/>
      <c r="X36" s="355">
        <f t="shared" ref="X36" si="198">$B36*X38</f>
        <v>0</v>
      </c>
      <c r="Y36" s="355"/>
      <c r="Z36" s="355"/>
      <c r="AA36" s="355"/>
      <c r="AB36" s="355">
        <f t="shared" ref="AB36" si="199">$B36*AB38</f>
        <v>0</v>
      </c>
      <c r="AC36" s="355"/>
      <c r="AD36" s="355"/>
      <c r="AE36" s="355"/>
      <c r="AF36" s="355">
        <f t="shared" ref="AF36" si="200">$B36*AF38</f>
        <v>0</v>
      </c>
      <c r="AG36" s="355"/>
      <c r="AH36" s="355"/>
      <c r="AI36" s="355"/>
      <c r="AJ36" s="355">
        <f t="shared" ref="AJ36" si="201">$B36*AJ38</f>
        <v>0</v>
      </c>
      <c r="AK36" s="355"/>
      <c r="AL36" s="355"/>
      <c r="AM36" s="355"/>
      <c r="AN36" s="355">
        <f t="shared" ref="AN36" si="202">$B36*AN38</f>
        <v>0</v>
      </c>
      <c r="AO36" s="355"/>
      <c r="AP36" s="355"/>
      <c r="AQ36" s="355"/>
      <c r="AR36" s="355">
        <f t="shared" ref="AR36" si="203">$B36*AR38</f>
        <v>0</v>
      </c>
      <c r="AS36" s="355"/>
      <c r="AT36" s="355"/>
      <c r="AU36" s="355"/>
      <c r="AV36" s="355">
        <f t="shared" ref="AV36" si="204">$B36*AV38</f>
        <v>0</v>
      </c>
      <c r="AW36" s="355"/>
      <c r="AX36" s="355"/>
      <c r="AY36" s="355"/>
      <c r="AZ36" s="355">
        <f t="shared" ref="AZ36" si="205">$B36*AZ38</f>
        <v>0</v>
      </c>
      <c r="BA36" s="355"/>
      <c r="BB36" s="355"/>
      <c r="BC36" s="355"/>
      <c r="BD36" s="355">
        <f t="shared" ref="BD36" si="206">$B36*BD38</f>
        <v>0</v>
      </c>
      <c r="BE36" s="355"/>
      <c r="BF36" s="355"/>
      <c r="BG36" s="355"/>
      <c r="BH36" s="355">
        <f t="shared" ref="BH36" si="207">$B36*BH38</f>
        <v>0</v>
      </c>
      <c r="BI36" s="355"/>
      <c r="BJ36" s="355"/>
      <c r="BK36" s="355"/>
      <c r="BL36" s="355">
        <f t="shared" ref="BL36" si="208">$B36*BL38</f>
        <v>0</v>
      </c>
      <c r="BM36" s="355"/>
      <c r="BN36" s="355"/>
      <c r="BO36" s="355"/>
      <c r="BP36" s="355">
        <f t="shared" ref="BP36" si="209">$B36*BP38</f>
        <v>0</v>
      </c>
      <c r="BQ36" s="355"/>
      <c r="BR36" s="355"/>
      <c r="BS36" s="355"/>
      <c r="BT36" s="355">
        <f t="shared" ref="BT36" si="210">$B36*BT38</f>
        <v>0</v>
      </c>
      <c r="BU36" s="355"/>
      <c r="BV36" s="355"/>
      <c r="BW36" s="355"/>
      <c r="BX36" s="355">
        <f t="shared" ref="BX36" si="211">$B36*BX38</f>
        <v>0</v>
      </c>
      <c r="BY36" s="355"/>
      <c r="BZ36" s="355"/>
      <c r="CA36" s="355"/>
      <c r="CB36" s="355">
        <f t="shared" ref="CB36" si="212">$B36*CB38</f>
        <v>0</v>
      </c>
      <c r="CC36" s="355"/>
      <c r="CD36" s="355"/>
      <c r="CE36" s="355"/>
      <c r="CF36" s="355">
        <f t="shared" ref="CF36" si="213">$B36*CF38</f>
        <v>0</v>
      </c>
      <c r="CG36" s="355"/>
      <c r="CH36" s="355"/>
      <c r="CI36" s="355"/>
      <c r="CJ36" s="355">
        <f t="shared" ref="CJ36" si="214">$B36*CJ38</f>
        <v>0</v>
      </c>
      <c r="CK36" s="355"/>
      <c r="CL36" s="355"/>
      <c r="CM36" s="355"/>
      <c r="CN36" s="355"/>
      <c r="CO36" s="355"/>
      <c r="CP36" s="355"/>
      <c r="CQ36" s="355"/>
      <c r="CR36" s="355"/>
      <c r="CS36" s="355"/>
      <c r="CT36" s="355"/>
      <c r="CU36" s="355"/>
    </row>
    <row r="37" spans="1:100" ht="3.9" customHeight="1">
      <c r="A37" s="360"/>
      <c r="B37" s="368"/>
      <c r="C37" s="354"/>
      <c r="D37" s="353"/>
      <c r="E37" s="353"/>
      <c r="F37" s="353"/>
      <c r="G37" s="353"/>
      <c r="H37" s="353"/>
      <c r="I37" s="353"/>
      <c r="J37" s="353"/>
      <c r="K37" s="353"/>
      <c r="L37" s="353"/>
      <c r="M37" s="353"/>
      <c r="N37" s="353"/>
      <c r="O37" s="353"/>
      <c r="P37" s="353"/>
      <c r="Q37" s="353"/>
      <c r="R37" s="353"/>
      <c r="S37" s="353"/>
      <c r="T37" s="353"/>
      <c r="U37" s="353"/>
      <c r="V37" s="353"/>
      <c r="W37" s="353"/>
      <c r="X37" s="353"/>
      <c r="Y37" s="353"/>
      <c r="Z37" s="353"/>
      <c r="AA37" s="353"/>
      <c r="AB37" s="353"/>
      <c r="AC37" s="353"/>
      <c r="AD37" s="353"/>
      <c r="AE37" s="353"/>
      <c r="AF37" s="353"/>
      <c r="AG37" s="353"/>
      <c r="AH37" s="353"/>
      <c r="AI37" s="353"/>
      <c r="AJ37" s="353"/>
      <c r="AK37" s="353"/>
      <c r="AL37" s="353"/>
      <c r="AM37" s="353"/>
      <c r="AN37" s="353"/>
      <c r="AO37" s="353"/>
      <c r="AP37" s="353"/>
      <c r="AQ37" s="353"/>
      <c r="AR37" s="353"/>
      <c r="AS37" s="353"/>
      <c r="AT37" s="353"/>
      <c r="AU37" s="353"/>
      <c r="AV37" s="353"/>
      <c r="AW37" s="353"/>
      <c r="AX37" s="353"/>
      <c r="AY37" s="353"/>
      <c r="AZ37" s="353"/>
      <c r="BA37" s="353"/>
      <c r="BB37" s="353"/>
      <c r="BC37" s="353"/>
      <c r="BD37" s="353"/>
      <c r="BE37" s="353"/>
      <c r="BF37" s="353"/>
      <c r="BG37" s="353"/>
      <c r="BH37" s="353"/>
      <c r="BI37" s="353"/>
      <c r="BJ37" s="353"/>
      <c r="BK37" s="353"/>
      <c r="BL37" s="353"/>
      <c r="BM37" s="353"/>
      <c r="BN37" s="353"/>
      <c r="BO37" s="353"/>
      <c r="BP37" s="353"/>
      <c r="BQ37" s="353"/>
      <c r="BR37" s="353"/>
      <c r="BS37" s="353"/>
      <c r="BT37" s="353"/>
      <c r="BU37" s="353"/>
      <c r="BV37" s="353"/>
      <c r="BW37" s="353"/>
      <c r="BX37" s="353"/>
      <c r="BY37" s="353"/>
      <c r="BZ37" s="353"/>
      <c r="CA37" s="353"/>
      <c r="CB37" s="353"/>
      <c r="CC37" s="353"/>
      <c r="CD37" s="353"/>
      <c r="CE37" s="353"/>
      <c r="CF37" s="353"/>
      <c r="CG37" s="353"/>
      <c r="CH37" s="353"/>
      <c r="CI37" s="353"/>
      <c r="CJ37" s="353"/>
      <c r="CK37" s="353"/>
      <c r="CL37" s="353"/>
      <c r="CM37" s="353"/>
      <c r="CN37" s="359"/>
      <c r="CO37" s="359"/>
      <c r="CP37" s="359"/>
      <c r="CQ37" s="359"/>
      <c r="CR37" s="359"/>
      <c r="CS37" s="359"/>
      <c r="CT37" s="359"/>
      <c r="CU37" s="359"/>
    </row>
    <row r="38" spans="1:100">
      <c r="A38" s="360"/>
      <c r="B38" s="368"/>
      <c r="C38" s="354"/>
      <c r="D38" s="354"/>
      <c r="E38" s="354"/>
      <c r="F38" s="354"/>
      <c r="G38" s="354"/>
      <c r="H38" s="354"/>
      <c r="I38" s="354"/>
      <c r="J38" s="354"/>
      <c r="K38" s="354"/>
      <c r="L38" s="354"/>
      <c r="M38" s="354"/>
      <c r="N38" s="354"/>
      <c r="O38" s="354"/>
      <c r="P38" s="354"/>
      <c r="Q38" s="354"/>
      <c r="R38" s="354"/>
      <c r="S38" s="354"/>
      <c r="T38" s="354"/>
      <c r="U38" s="354"/>
      <c r="V38" s="354"/>
      <c r="W38" s="354"/>
      <c r="X38" s="354"/>
      <c r="Y38" s="354"/>
      <c r="Z38" s="354"/>
      <c r="AA38" s="354"/>
      <c r="AB38" s="354"/>
      <c r="AC38" s="354"/>
      <c r="AD38" s="354"/>
      <c r="AE38" s="354"/>
      <c r="AF38" s="354"/>
      <c r="AG38" s="354"/>
      <c r="AH38" s="354"/>
      <c r="AI38" s="354"/>
      <c r="AJ38" s="354"/>
      <c r="AK38" s="354"/>
      <c r="AL38" s="354"/>
      <c r="AM38" s="354"/>
      <c r="AN38" s="354"/>
      <c r="AO38" s="354"/>
      <c r="AP38" s="354"/>
      <c r="AQ38" s="354"/>
      <c r="AR38" s="354"/>
      <c r="AS38" s="354"/>
      <c r="AT38" s="354"/>
      <c r="AU38" s="354"/>
      <c r="AV38" s="354"/>
      <c r="AW38" s="354"/>
      <c r="AX38" s="354"/>
      <c r="AY38" s="354"/>
      <c r="AZ38" s="354"/>
      <c r="BA38" s="354"/>
      <c r="BB38" s="354"/>
      <c r="BC38" s="354"/>
      <c r="BD38" s="354"/>
      <c r="BE38" s="354"/>
      <c r="BF38" s="354"/>
      <c r="BG38" s="354"/>
      <c r="BH38" s="354"/>
      <c r="BI38" s="354"/>
      <c r="BJ38" s="354"/>
      <c r="BK38" s="354"/>
      <c r="BL38" s="354"/>
      <c r="BM38" s="354"/>
      <c r="BN38" s="354"/>
      <c r="BO38" s="354"/>
      <c r="BP38" s="354"/>
      <c r="BQ38" s="354"/>
      <c r="BR38" s="354"/>
      <c r="BS38" s="354"/>
      <c r="BT38" s="354"/>
      <c r="BU38" s="354"/>
      <c r="BV38" s="354"/>
      <c r="BW38" s="354"/>
      <c r="BX38" s="354"/>
      <c r="BY38" s="354"/>
      <c r="BZ38" s="354"/>
      <c r="CA38" s="354"/>
      <c r="CB38" s="354"/>
      <c r="CC38" s="354"/>
      <c r="CD38" s="354"/>
      <c r="CE38" s="354"/>
      <c r="CF38" s="354"/>
      <c r="CG38" s="354"/>
      <c r="CH38" s="354"/>
      <c r="CI38" s="354"/>
      <c r="CJ38" s="354"/>
      <c r="CK38" s="354"/>
      <c r="CL38" s="354"/>
      <c r="CM38" s="354"/>
      <c r="CN38" s="122">
        <f>0.4*0.25</f>
        <v>0.1</v>
      </c>
      <c r="CO38" s="122">
        <f t="shared" ref="CO38:CQ38" si="215">0.4*0.25</f>
        <v>0.1</v>
      </c>
      <c r="CP38" s="122">
        <f t="shared" si="215"/>
        <v>0.1</v>
      </c>
      <c r="CQ38" s="122">
        <f t="shared" si="215"/>
        <v>0.1</v>
      </c>
      <c r="CR38" s="122">
        <f>0.6*0.25</f>
        <v>0.15</v>
      </c>
      <c r="CS38" s="122">
        <f t="shared" ref="CS38:CU38" si="216">0.6*0.25</f>
        <v>0.15</v>
      </c>
      <c r="CT38" s="122">
        <f t="shared" si="216"/>
        <v>0.15</v>
      </c>
      <c r="CU38" s="122">
        <f t="shared" si="216"/>
        <v>0.15</v>
      </c>
    </row>
    <row r="39" spans="1:100">
      <c r="A39" s="360" t="s">
        <v>100</v>
      </c>
      <c r="B39" s="368">
        <v>220513.43</v>
      </c>
      <c r="C39" s="354">
        <f>B39/$B$42</f>
        <v>3.928907889066599E-2</v>
      </c>
      <c r="D39" s="355">
        <f>$B39*D41</f>
        <v>0</v>
      </c>
      <c r="E39" s="355"/>
      <c r="F39" s="355"/>
      <c r="G39" s="355"/>
      <c r="H39" s="355">
        <f t="shared" ref="H39" si="217">$B39*H41</f>
        <v>0</v>
      </c>
      <c r="I39" s="355"/>
      <c r="J39" s="355"/>
      <c r="K39" s="355"/>
      <c r="L39" s="355">
        <f t="shared" ref="L39" si="218">$B39*L41</f>
        <v>0</v>
      </c>
      <c r="M39" s="355"/>
      <c r="N39" s="355"/>
      <c r="O39" s="355"/>
      <c r="P39" s="355">
        <f t="shared" ref="P39" si="219">$B39*P41</f>
        <v>0</v>
      </c>
      <c r="Q39" s="355"/>
      <c r="R39" s="355"/>
      <c r="S39" s="355"/>
      <c r="T39" s="355">
        <f t="shared" ref="T39" si="220">$B39*T41</f>
        <v>0</v>
      </c>
      <c r="U39" s="355"/>
      <c r="V39" s="355"/>
      <c r="W39" s="355"/>
      <c r="X39" s="355">
        <f t="shared" ref="X39" si="221">$B39*X41</f>
        <v>0</v>
      </c>
      <c r="Y39" s="355"/>
      <c r="Z39" s="355"/>
      <c r="AA39" s="355"/>
      <c r="AB39" s="355">
        <f t="shared" ref="AB39" si="222">$B39*AB41</f>
        <v>0</v>
      </c>
      <c r="AC39" s="355"/>
      <c r="AD39" s="355"/>
      <c r="AE39" s="355"/>
      <c r="AF39" s="355">
        <f t="shared" ref="AF39" si="223">$B39*AF41</f>
        <v>0</v>
      </c>
      <c r="AG39" s="355"/>
      <c r="AH39" s="355"/>
      <c r="AI39" s="355"/>
      <c r="AJ39" s="355">
        <f t="shared" ref="AJ39" si="224">$B39*AJ41</f>
        <v>0</v>
      </c>
      <c r="AK39" s="355"/>
      <c r="AL39" s="355"/>
      <c r="AM39" s="355"/>
      <c r="AN39" s="355">
        <f t="shared" ref="AN39" si="225">$B39*AN41</f>
        <v>0</v>
      </c>
      <c r="AO39" s="355"/>
      <c r="AP39" s="355"/>
      <c r="AQ39" s="355"/>
      <c r="AR39" s="355">
        <f t="shared" ref="AR39" si="226">$B39*AR41</f>
        <v>0</v>
      </c>
      <c r="AS39" s="355"/>
      <c r="AT39" s="355"/>
      <c r="AU39" s="355"/>
      <c r="AV39" s="355">
        <f t="shared" ref="AV39" si="227">$B39*AV41</f>
        <v>0</v>
      </c>
      <c r="AW39" s="355"/>
      <c r="AX39" s="355"/>
      <c r="AY39" s="355"/>
      <c r="AZ39" s="355">
        <f t="shared" ref="AZ39" si="228">$B39*AZ41</f>
        <v>0</v>
      </c>
      <c r="BA39" s="355"/>
      <c r="BB39" s="355"/>
      <c r="BC39" s="355"/>
      <c r="BD39" s="355">
        <f t="shared" ref="BD39" si="229">$B39*BD41</f>
        <v>0</v>
      </c>
      <c r="BE39" s="355"/>
      <c r="BF39" s="355"/>
      <c r="BG39" s="355"/>
      <c r="BH39" s="355">
        <f t="shared" ref="BH39" si="230">$B39*BH41</f>
        <v>0</v>
      </c>
      <c r="BI39" s="355"/>
      <c r="BJ39" s="355"/>
      <c r="BK39" s="355"/>
      <c r="BL39" s="355">
        <f t="shared" ref="BL39" si="231">$B39*BL41</f>
        <v>0</v>
      </c>
      <c r="BM39" s="355"/>
      <c r="BN39" s="355"/>
      <c r="BO39" s="355"/>
      <c r="BP39" s="355">
        <f t="shared" ref="BP39" si="232">$B39*BP41</f>
        <v>0</v>
      </c>
      <c r="BQ39" s="355"/>
      <c r="BR39" s="355"/>
      <c r="BS39" s="355"/>
      <c r="BT39" s="355">
        <f t="shared" ref="BT39" si="233">$B39*BT41</f>
        <v>0</v>
      </c>
      <c r="BU39" s="355"/>
      <c r="BV39" s="355"/>
      <c r="BW39" s="355"/>
      <c r="BX39" s="355">
        <f t="shared" ref="BX39" si="234">$B39*BX41</f>
        <v>0</v>
      </c>
      <c r="BY39" s="355"/>
      <c r="BZ39" s="355"/>
      <c r="CA39" s="355"/>
      <c r="CB39" s="355">
        <f t="shared" ref="CB39" si="235">$B39*CB41</f>
        <v>0</v>
      </c>
      <c r="CC39" s="355"/>
      <c r="CD39" s="355"/>
      <c r="CE39" s="355"/>
      <c r="CF39" s="355">
        <f t="shared" ref="CF39" si="236">$B39*CF41</f>
        <v>0</v>
      </c>
      <c r="CG39" s="355"/>
      <c r="CH39" s="355"/>
      <c r="CI39" s="355"/>
      <c r="CJ39" s="355">
        <f t="shared" ref="CJ39" si="237">$B39*CJ41</f>
        <v>0</v>
      </c>
      <c r="CK39" s="355"/>
      <c r="CL39" s="355"/>
      <c r="CM39" s="355"/>
      <c r="CN39" s="355"/>
      <c r="CO39" s="355"/>
      <c r="CP39" s="355"/>
      <c r="CQ39" s="355"/>
      <c r="CR39" s="355"/>
      <c r="CS39" s="355"/>
      <c r="CT39" s="355"/>
      <c r="CU39" s="355"/>
    </row>
    <row r="40" spans="1:100" ht="3.9" customHeight="1">
      <c r="A40" s="360"/>
      <c r="B40" s="368"/>
      <c r="C40" s="354"/>
      <c r="D40" s="356"/>
      <c r="E40" s="357"/>
      <c r="F40" s="357"/>
      <c r="G40" s="358"/>
      <c r="H40" s="356"/>
      <c r="I40" s="357"/>
      <c r="J40" s="357"/>
      <c r="K40" s="358"/>
      <c r="L40" s="356"/>
      <c r="M40" s="357"/>
      <c r="N40" s="357"/>
      <c r="O40" s="358"/>
      <c r="P40" s="356"/>
      <c r="Q40" s="357"/>
      <c r="R40" s="357"/>
      <c r="S40" s="358"/>
      <c r="T40" s="356"/>
      <c r="U40" s="357"/>
      <c r="V40" s="357"/>
      <c r="W40" s="358"/>
      <c r="X40" s="356"/>
      <c r="Y40" s="357"/>
      <c r="Z40" s="357"/>
      <c r="AA40" s="358"/>
      <c r="AB40" s="356"/>
      <c r="AC40" s="357"/>
      <c r="AD40" s="357"/>
      <c r="AE40" s="358"/>
      <c r="AF40" s="356"/>
      <c r="AG40" s="357"/>
      <c r="AH40" s="357"/>
      <c r="AI40" s="358"/>
      <c r="AJ40" s="356"/>
      <c r="AK40" s="357"/>
      <c r="AL40" s="357"/>
      <c r="AM40" s="358"/>
      <c r="AN40" s="356"/>
      <c r="AO40" s="357"/>
      <c r="AP40" s="357"/>
      <c r="AQ40" s="358"/>
      <c r="AR40" s="356"/>
      <c r="AS40" s="357"/>
      <c r="AT40" s="357"/>
      <c r="AU40" s="358"/>
      <c r="AV40" s="356"/>
      <c r="AW40" s="357"/>
      <c r="AX40" s="357"/>
      <c r="AY40" s="358"/>
      <c r="AZ40" s="356"/>
      <c r="BA40" s="357"/>
      <c r="BB40" s="357"/>
      <c r="BC40" s="358"/>
      <c r="BD40" s="329"/>
      <c r="BE40" s="330"/>
      <c r="BF40" s="330"/>
      <c r="BG40" s="331"/>
      <c r="BH40" s="356"/>
      <c r="BI40" s="357"/>
      <c r="BJ40" s="357"/>
      <c r="BK40" s="358"/>
      <c r="BL40" s="356"/>
      <c r="BM40" s="357"/>
      <c r="BN40" s="357"/>
      <c r="BO40" s="358"/>
      <c r="BP40" s="369"/>
      <c r="BQ40" s="369"/>
      <c r="BR40" s="369"/>
      <c r="BS40" s="369"/>
      <c r="BT40" s="369"/>
      <c r="BU40" s="369"/>
      <c r="BV40" s="369"/>
      <c r="BW40" s="369"/>
      <c r="BX40" s="369"/>
      <c r="BY40" s="369"/>
      <c r="BZ40" s="369"/>
      <c r="CA40" s="369"/>
      <c r="CB40" s="369"/>
      <c r="CC40" s="369"/>
      <c r="CD40" s="369"/>
      <c r="CE40" s="369"/>
      <c r="CF40" s="369"/>
      <c r="CG40" s="369"/>
      <c r="CH40" s="369"/>
      <c r="CI40" s="369"/>
      <c r="CJ40" s="369"/>
      <c r="CK40" s="369"/>
      <c r="CL40" s="369"/>
      <c r="CM40" s="369"/>
      <c r="CN40" s="361"/>
      <c r="CO40" s="361"/>
      <c r="CP40" s="361"/>
      <c r="CQ40" s="361"/>
      <c r="CR40" s="361"/>
      <c r="CS40" s="361"/>
      <c r="CT40" s="361"/>
      <c r="CU40" s="361"/>
    </row>
    <row r="41" spans="1:100">
      <c r="A41" s="360"/>
      <c r="B41" s="368"/>
      <c r="C41" s="354"/>
      <c r="D41" s="354"/>
      <c r="E41" s="354"/>
      <c r="F41" s="354"/>
      <c r="G41" s="354"/>
      <c r="H41" s="354"/>
      <c r="I41" s="354"/>
      <c r="J41" s="354"/>
      <c r="K41" s="354"/>
      <c r="L41" s="354"/>
      <c r="M41" s="354"/>
      <c r="N41" s="354"/>
      <c r="O41" s="354"/>
      <c r="P41" s="354"/>
      <c r="Q41" s="354"/>
      <c r="R41" s="354"/>
      <c r="S41" s="354"/>
      <c r="T41" s="354"/>
      <c r="U41" s="354"/>
      <c r="V41" s="354"/>
      <c r="W41" s="354"/>
      <c r="X41" s="354"/>
      <c r="Y41" s="354"/>
      <c r="Z41" s="354"/>
      <c r="AA41" s="354"/>
      <c r="AB41" s="354"/>
      <c r="AC41" s="354"/>
      <c r="AD41" s="354"/>
      <c r="AE41" s="354"/>
      <c r="AF41" s="354"/>
      <c r="AG41" s="354"/>
      <c r="AH41" s="354"/>
      <c r="AI41" s="354"/>
      <c r="AJ41" s="354"/>
      <c r="AK41" s="354"/>
      <c r="AL41" s="354"/>
      <c r="AM41" s="354"/>
      <c r="AN41" s="354"/>
      <c r="AO41" s="354"/>
      <c r="AP41" s="354"/>
      <c r="AQ41" s="354"/>
      <c r="AR41" s="354"/>
      <c r="AS41" s="354"/>
      <c r="AT41" s="354"/>
      <c r="AU41" s="354"/>
      <c r="AV41" s="354"/>
      <c r="AW41" s="354"/>
      <c r="AX41" s="354"/>
      <c r="AY41" s="354"/>
      <c r="AZ41" s="354"/>
      <c r="BA41" s="354"/>
      <c r="BB41" s="354"/>
      <c r="BC41" s="354"/>
      <c r="BD41" s="354"/>
      <c r="BE41" s="354"/>
      <c r="BF41" s="354"/>
      <c r="BG41" s="354"/>
      <c r="BH41" s="354"/>
      <c r="BI41" s="354"/>
      <c r="BJ41" s="354"/>
      <c r="BK41" s="354"/>
      <c r="BL41" s="354"/>
      <c r="BM41" s="354"/>
      <c r="BN41" s="354"/>
      <c r="BO41" s="354"/>
      <c r="BP41" s="354"/>
      <c r="BQ41" s="354"/>
      <c r="BR41" s="354"/>
      <c r="BS41" s="354"/>
      <c r="BT41" s="354"/>
      <c r="BU41" s="354"/>
      <c r="BV41" s="354"/>
      <c r="BW41" s="354"/>
      <c r="BX41" s="354"/>
      <c r="BY41" s="354"/>
      <c r="BZ41" s="354"/>
      <c r="CA41" s="354"/>
      <c r="CB41" s="354"/>
      <c r="CC41" s="354"/>
      <c r="CD41" s="354"/>
      <c r="CE41" s="354"/>
      <c r="CF41" s="354"/>
      <c r="CG41" s="354"/>
      <c r="CH41" s="354"/>
      <c r="CI41" s="354"/>
      <c r="CJ41" s="354"/>
      <c r="CK41" s="354"/>
      <c r="CL41" s="354"/>
      <c r="CM41" s="354"/>
      <c r="CN41" s="119">
        <f>0.7*0.25</f>
        <v>0.17499999999999999</v>
      </c>
      <c r="CO41" s="119">
        <f t="shared" ref="CO41:CQ41" si="238">0.7*0.25</f>
        <v>0.17499999999999999</v>
      </c>
      <c r="CP41" s="119">
        <f t="shared" si="238"/>
        <v>0.17499999999999999</v>
      </c>
      <c r="CQ41" s="119">
        <f t="shared" si="238"/>
        <v>0.17499999999999999</v>
      </c>
      <c r="CR41" s="119">
        <f>0.3*0.25</f>
        <v>7.4999999999999997E-2</v>
      </c>
      <c r="CS41" s="119">
        <f t="shared" ref="CS41:CU41" si="239">0.3*0.25</f>
        <v>7.4999999999999997E-2</v>
      </c>
      <c r="CT41" s="119">
        <f t="shared" si="239"/>
        <v>7.4999999999999997E-2</v>
      </c>
      <c r="CU41" s="119">
        <f t="shared" si="239"/>
        <v>7.4999999999999997E-2</v>
      </c>
    </row>
    <row r="42" spans="1:100">
      <c r="A42" s="430" t="s">
        <v>7968</v>
      </c>
      <c r="B42" s="325">
        <f>SUM(B9:B41)</f>
        <v>5612588.4400000004</v>
      </c>
      <c r="C42" s="432">
        <f>SUM(C9:C41)</f>
        <v>1</v>
      </c>
      <c r="D42" s="314"/>
      <c r="E42" s="315"/>
      <c r="F42" s="315"/>
      <c r="G42" s="316"/>
      <c r="H42" s="314"/>
      <c r="I42" s="315"/>
      <c r="J42" s="315"/>
      <c r="K42" s="316"/>
      <c r="L42" s="314"/>
      <c r="M42" s="315"/>
      <c r="N42" s="315"/>
      <c r="O42" s="316"/>
      <c r="P42" s="314"/>
      <c r="Q42" s="315"/>
      <c r="R42" s="315"/>
      <c r="S42" s="316"/>
      <c r="T42" s="314"/>
      <c r="U42" s="315"/>
      <c r="V42" s="315"/>
      <c r="W42" s="316"/>
      <c r="X42" s="314"/>
      <c r="Y42" s="315"/>
      <c r="Z42" s="315"/>
      <c r="AA42" s="316"/>
      <c r="AB42" s="314"/>
      <c r="AC42" s="315"/>
      <c r="AD42" s="315"/>
      <c r="AE42" s="316"/>
      <c r="AF42" s="314"/>
      <c r="AG42" s="315"/>
      <c r="AH42" s="315"/>
      <c r="AI42" s="316"/>
      <c r="AJ42" s="314"/>
      <c r="AK42" s="315"/>
      <c r="AL42" s="315"/>
      <c r="AM42" s="316"/>
      <c r="AN42" s="314"/>
      <c r="AO42" s="315"/>
      <c r="AP42" s="315"/>
      <c r="AQ42" s="316"/>
      <c r="AR42" s="314"/>
      <c r="AS42" s="315"/>
      <c r="AT42" s="315"/>
      <c r="AU42" s="316"/>
      <c r="AV42" s="314"/>
      <c r="AW42" s="315"/>
      <c r="AX42" s="315"/>
      <c r="AY42" s="316"/>
      <c r="AZ42" s="314"/>
      <c r="BA42" s="315"/>
      <c r="BB42" s="315"/>
      <c r="BC42" s="316"/>
      <c r="BD42" s="314"/>
      <c r="BE42" s="315"/>
      <c r="BF42" s="315"/>
      <c r="BG42" s="316"/>
      <c r="BH42" s="314"/>
      <c r="BI42" s="315"/>
      <c r="BJ42" s="315"/>
      <c r="BK42" s="316"/>
      <c r="BL42" s="314"/>
      <c r="BM42" s="315"/>
      <c r="BN42" s="315"/>
      <c r="BO42" s="316"/>
      <c r="BP42" s="314"/>
      <c r="BQ42" s="315"/>
      <c r="BR42" s="315"/>
      <c r="BS42" s="316"/>
      <c r="BT42" s="314"/>
      <c r="BU42" s="315"/>
      <c r="BV42" s="315"/>
      <c r="BW42" s="316"/>
      <c r="BX42" s="314"/>
      <c r="BY42" s="315"/>
      <c r="BZ42" s="315"/>
      <c r="CA42" s="316"/>
      <c r="CB42" s="314"/>
      <c r="CC42" s="315"/>
      <c r="CD42" s="315"/>
      <c r="CE42" s="316"/>
      <c r="CF42" s="314"/>
      <c r="CG42" s="315"/>
      <c r="CH42" s="315"/>
      <c r="CI42" s="316"/>
      <c r="CJ42" s="314"/>
      <c r="CK42" s="315"/>
      <c r="CL42" s="315"/>
      <c r="CM42" s="316"/>
      <c r="CN42" s="314"/>
      <c r="CO42" s="315"/>
      <c r="CP42" s="315"/>
      <c r="CQ42" s="316"/>
      <c r="CR42" s="314"/>
      <c r="CS42" s="315"/>
      <c r="CT42" s="315"/>
      <c r="CU42" s="316"/>
      <c r="CV42" s="99"/>
    </row>
    <row r="43" spans="1:100">
      <c r="A43" s="431"/>
      <c r="B43" s="326"/>
      <c r="C43" s="433"/>
      <c r="D43" s="317"/>
      <c r="E43" s="318"/>
      <c r="F43" s="318"/>
      <c r="G43" s="319"/>
      <c r="H43" s="317"/>
      <c r="I43" s="318"/>
      <c r="J43" s="318"/>
      <c r="K43" s="319"/>
      <c r="L43" s="317"/>
      <c r="M43" s="318"/>
      <c r="N43" s="318"/>
      <c r="O43" s="319"/>
      <c r="P43" s="317"/>
      <c r="Q43" s="318"/>
      <c r="R43" s="318"/>
      <c r="S43" s="319"/>
      <c r="T43" s="317"/>
      <c r="U43" s="318"/>
      <c r="V43" s="318"/>
      <c r="W43" s="319"/>
      <c r="X43" s="317"/>
      <c r="Y43" s="318"/>
      <c r="Z43" s="318"/>
      <c r="AA43" s="319"/>
      <c r="AB43" s="317"/>
      <c r="AC43" s="318"/>
      <c r="AD43" s="318"/>
      <c r="AE43" s="319"/>
      <c r="AF43" s="317"/>
      <c r="AG43" s="318"/>
      <c r="AH43" s="318"/>
      <c r="AI43" s="319"/>
      <c r="AJ43" s="317"/>
      <c r="AK43" s="318"/>
      <c r="AL43" s="318"/>
      <c r="AM43" s="319"/>
      <c r="AN43" s="317"/>
      <c r="AO43" s="318"/>
      <c r="AP43" s="318"/>
      <c r="AQ43" s="319"/>
      <c r="AR43" s="317"/>
      <c r="AS43" s="318"/>
      <c r="AT43" s="318"/>
      <c r="AU43" s="319"/>
      <c r="AV43" s="317"/>
      <c r="AW43" s="318"/>
      <c r="AX43" s="318"/>
      <c r="AY43" s="319"/>
      <c r="AZ43" s="317"/>
      <c r="BA43" s="318"/>
      <c r="BB43" s="318"/>
      <c r="BC43" s="319"/>
      <c r="BD43" s="317"/>
      <c r="BE43" s="318"/>
      <c r="BF43" s="318"/>
      <c r="BG43" s="319"/>
      <c r="BH43" s="317"/>
      <c r="BI43" s="318"/>
      <c r="BJ43" s="318"/>
      <c r="BK43" s="319"/>
      <c r="BL43" s="317"/>
      <c r="BM43" s="318"/>
      <c r="BN43" s="318"/>
      <c r="BO43" s="319"/>
      <c r="BP43" s="317"/>
      <c r="BQ43" s="318"/>
      <c r="BR43" s="318"/>
      <c r="BS43" s="319"/>
      <c r="BT43" s="317"/>
      <c r="BU43" s="318"/>
      <c r="BV43" s="318"/>
      <c r="BW43" s="319"/>
      <c r="BX43" s="317"/>
      <c r="BY43" s="318"/>
      <c r="BZ43" s="318"/>
      <c r="CA43" s="319"/>
      <c r="CB43" s="317"/>
      <c r="CC43" s="318"/>
      <c r="CD43" s="318"/>
      <c r="CE43" s="319"/>
      <c r="CF43" s="317"/>
      <c r="CG43" s="318"/>
      <c r="CH43" s="318"/>
      <c r="CI43" s="319"/>
      <c r="CJ43" s="317"/>
      <c r="CK43" s="318"/>
      <c r="CL43" s="318"/>
      <c r="CM43" s="319"/>
      <c r="CN43" s="317"/>
      <c r="CO43" s="318"/>
      <c r="CP43" s="318"/>
      <c r="CQ43" s="319"/>
      <c r="CR43" s="317"/>
      <c r="CS43" s="318"/>
      <c r="CT43" s="318"/>
      <c r="CU43" s="319"/>
      <c r="CV43" s="99"/>
    </row>
    <row r="44" spans="1:100">
      <c r="A44" s="373"/>
      <c r="B44" s="373"/>
      <c r="C44" s="373"/>
      <c r="D44" s="373"/>
      <c r="E44" s="373"/>
      <c r="F44" s="373"/>
      <c r="G44" s="373"/>
      <c r="H44" s="373"/>
      <c r="I44" s="373"/>
      <c r="J44" s="373"/>
      <c r="K44" s="373"/>
      <c r="L44" s="373"/>
      <c r="M44" s="373"/>
      <c r="N44" s="373"/>
      <c r="O44" s="373"/>
      <c r="P44" s="373"/>
      <c r="Q44" s="373"/>
      <c r="R44" s="373"/>
      <c r="S44" s="373"/>
      <c r="T44" s="373"/>
      <c r="U44" s="373"/>
      <c r="V44" s="373"/>
      <c r="W44" s="373"/>
      <c r="X44" s="373"/>
      <c r="Y44" s="373"/>
      <c r="Z44" s="373"/>
      <c r="AA44" s="373"/>
      <c r="AB44" s="373"/>
      <c r="AC44" s="373"/>
      <c r="AD44" s="373"/>
      <c r="AE44" s="373"/>
      <c r="AF44" s="373"/>
      <c r="AG44" s="373"/>
      <c r="AH44" s="373"/>
      <c r="AI44" s="373"/>
      <c r="AJ44" s="373"/>
      <c r="AK44" s="373"/>
      <c r="AL44" s="373"/>
      <c r="AM44" s="373"/>
      <c r="AN44" s="373"/>
      <c r="AO44" s="373"/>
      <c r="AP44" s="373"/>
      <c r="AQ44" s="373"/>
      <c r="AR44" s="373"/>
      <c r="AS44" s="373"/>
      <c r="AT44" s="373"/>
      <c r="AU44" s="373"/>
      <c r="AV44" s="373"/>
      <c r="AW44" s="373"/>
      <c r="AX44" s="373"/>
      <c r="AY44" s="373"/>
      <c r="AZ44" s="373"/>
      <c r="BA44" s="373"/>
      <c r="BB44" s="373"/>
      <c r="BC44" s="373"/>
      <c r="BD44" s="373"/>
      <c r="BE44" s="373"/>
      <c r="BF44" s="373"/>
      <c r="BG44" s="373"/>
      <c r="BH44" s="373"/>
      <c r="BI44" s="373"/>
      <c r="BJ44" s="373"/>
      <c r="BK44" s="373"/>
      <c r="BL44" s="373"/>
      <c r="BM44" s="373"/>
      <c r="BN44" s="373"/>
      <c r="BO44" s="373"/>
      <c r="BP44" s="373"/>
      <c r="BQ44" s="373"/>
      <c r="BR44" s="373"/>
      <c r="BS44" s="373"/>
      <c r="BT44" s="373"/>
      <c r="BU44" s="373"/>
      <c r="BV44" s="373"/>
      <c r="BW44" s="373"/>
      <c r="BX44" s="373"/>
      <c r="BY44" s="373"/>
      <c r="BZ44" s="373"/>
      <c r="CA44" s="373"/>
      <c r="CB44" s="373"/>
      <c r="CC44" s="373"/>
      <c r="CD44" s="373"/>
      <c r="CE44" s="373"/>
      <c r="CF44" s="373"/>
      <c r="CG44" s="373"/>
      <c r="CH44" s="373"/>
      <c r="CI44" s="373"/>
      <c r="CJ44" s="373"/>
      <c r="CK44" s="373"/>
      <c r="CL44" s="373"/>
      <c r="CM44" s="373"/>
      <c r="CN44" s="373"/>
      <c r="CO44" s="373"/>
      <c r="CP44" s="373"/>
      <c r="CQ44" s="373"/>
      <c r="CR44" s="373"/>
      <c r="CS44" s="373"/>
      <c r="CT44" s="373"/>
      <c r="CU44" s="373"/>
      <c r="CV44" s="99"/>
    </row>
    <row r="45" spans="1:100">
      <c r="A45" s="374" t="s">
        <v>7969</v>
      </c>
      <c r="B45" s="375"/>
      <c r="C45" s="376"/>
      <c r="D45" s="311"/>
      <c r="E45" s="312"/>
      <c r="F45" s="312"/>
      <c r="G45" s="313"/>
      <c r="H45" s="311"/>
      <c r="I45" s="312"/>
      <c r="J45" s="312"/>
      <c r="K45" s="313"/>
      <c r="L45" s="311"/>
      <c r="M45" s="312"/>
      <c r="N45" s="312"/>
      <c r="O45" s="313"/>
      <c r="P45" s="311"/>
      <c r="Q45" s="312"/>
      <c r="R45" s="312"/>
      <c r="S45" s="313"/>
      <c r="T45" s="311"/>
      <c r="U45" s="312"/>
      <c r="V45" s="312"/>
      <c r="W45" s="313"/>
      <c r="X45" s="311"/>
      <c r="Y45" s="312"/>
      <c r="Z45" s="312"/>
      <c r="AA45" s="313"/>
      <c r="AB45" s="311"/>
      <c r="AC45" s="312"/>
      <c r="AD45" s="312"/>
      <c r="AE45" s="313"/>
      <c r="AF45" s="311"/>
      <c r="AG45" s="312"/>
      <c r="AH45" s="312"/>
      <c r="AI45" s="313"/>
      <c r="AJ45" s="311"/>
      <c r="AK45" s="312"/>
      <c r="AL45" s="312"/>
      <c r="AM45" s="313"/>
      <c r="AN45" s="311"/>
      <c r="AO45" s="312"/>
      <c r="AP45" s="312"/>
      <c r="AQ45" s="313"/>
      <c r="AR45" s="311"/>
      <c r="AS45" s="312"/>
      <c r="AT45" s="312"/>
      <c r="AU45" s="313"/>
      <c r="AV45" s="311"/>
      <c r="AW45" s="312"/>
      <c r="AX45" s="312"/>
      <c r="AY45" s="313"/>
      <c r="AZ45" s="311"/>
      <c r="BA45" s="312"/>
      <c r="BB45" s="312"/>
      <c r="BC45" s="313"/>
      <c r="BD45" s="311"/>
      <c r="BE45" s="312"/>
      <c r="BF45" s="312"/>
      <c r="BG45" s="313"/>
      <c r="BH45" s="311"/>
      <c r="BI45" s="312"/>
      <c r="BJ45" s="312"/>
      <c r="BK45" s="313"/>
      <c r="BL45" s="311"/>
      <c r="BM45" s="312"/>
      <c r="BN45" s="312"/>
      <c r="BO45" s="313"/>
      <c r="BP45" s="311"/>
      <c r="BQ45" s="312"/>
      <c r="BR45" s="312"/>
      <c r="BS45" s="313"/>
      <c r="BT45" s="311"/>
      <c r="BU45" s="312"/>
      <c r="BV45" s="312"/>
      <c r="BW45" s="313"/>
      <c r="BX45" s="311"/>
      <c r="BY45" s="312"/>
      <c r="BZ45" s="312"/>
      <c r="CA45" s="313"/>
      <c r="CB45" s="311"/>
      <c r="CC45" s="312"/>
      <c r="CD45" s="312"/>
      <c r="CE45" s="313"/>
      <c r="CF45" s="311"/>
      <c r="CG45" s="312"/>
      <c r="CH45" s="312"/>
      <c r="CI45" s="313"/>
      <c r="CJ45" s="311"/>
      <c r="CK45" s="312"/>
      <c r="CL45" s="312"/>
      <c r="CM45" s="313"/>
      <c r="CN45" s="311"/>
      <c r="CO45" s="312"/>
      <c r="CP45" s="312"/>
      <c r="CQ45" s="313"/>
      <c r="CR45" s="311"/>
      <c r="CS45" s="312"/>
      <c r="CT45" s="312"/>
      <c r="CU45" s="313"/>
      <c r="CV45" s="99"/>
    </row>
    <row r="46" spans="1:100" ht="15" customHeight="1">
      <c r="A46" s="340" t="s">
        <v>25</v>
      </c>
      <c r="B46" s="343">
        <v>8356.2999999999993</v>
      </c>
      <c r="C46" s="346">
        <f>B46/$B$103</f>
        <v>2.9916551106083412E-3</v>
      </c>
      <c r="D46" s="427">
        <f>$B46*D48</f>
        <v>0</v>
      </c>
      <c r="E46" s="428"/>
      <c r="F46" s="428"/>
      <c r="G46" s="429"/>
      <c r="H46" s="427">
        <f t="shared" ref="H46" si="240">$B46*H48</f>
        <v>0</v>
      </c>
      <c r="I46" s="428"/>
      <c r="J46" s="428"/>
      <c r="K46" s="429"/>
      <c r="L46" s="427">
        <f t="shared" ref="L46" si="241">$B46*L48</f>
        <v>0</v>
      </c>
      <c r="M46" s="428"/>
      <c r="N46" s="428"/>
      <c r="O46" s="429"/>
      <c r="P46" s="427"/>
      <c r="Q46" s="428"/>
      <c r="R46" s="428"/>
      <c r="S46" s="429"/>
      <c r="T46" s="427">
        <f t="shared" ref="T46" si="242">$B46*T48</f>
        <v>0</v>
      </c>
      <c r="U46" s="428"/>
      <c r="V46" s="428"/>
      <c r="W46" s="429"/>
      <c r="X46" s="427">
        <f t="shared" ref="X46" si="243">$B46*X48</f>
        <v>0</v>
      </c>
      <c r="Y46" s="428"/>
      <c r="Z46" s="428"/>
      <c r="AA46" s="429"/>
      <c r="AB46" s="427">
        <f t="shared" ref="AB46" si="244">$B46*AB48</f>
        <v>0</v>
      </c>
      <c r="AC46" s="428"/>
      <c r="AD46" s="428"/>
      <c r="AE46" s="429"/>
      <c r="AF46" s="427">
        <f t="shared" ref="AF46" si="245">$B46*AF48</f>
        <v>0</v>
      </c>
      <c r="AG46" s="428"/>
      <c r="AH46" s="428"/>
      <c r="AI46" s="429"/>
      <c r="AJ46" s="427">
        <f t="shared" ref="AJ46" si="246">$B46*AJ48</f>
        <v>0</v>
      </c>
      <c r="AK46" s="428"/>
      <c r="AL46" s="428"/>
      <c r="AM46" s="429"/>
      <c r="AN46" s="427">
        <f t="shared" ref="AN46" si="247">$B46*AN48</f>
        <v>0</v>
      </c>
      <c r="AO46" s="428"/>
      <c r="AP46" s="428"/>
      <c r="AQ46" s="429"/>
      <c r="AR46" s="427">
        <f t="shared" ref="AR46" si="248">$B46*AR48</f>
        <v>0</v>
      </c>
      <c r="AS46" s="428"/>
      <c r="AT46" s="428"/>
      <c r="AU46" s="429"/>
      <c r="AV46" s="427">
        <f t="shared" ref="AV46" si="249">$B46*AV48</f>
        <v>0</v>
      </c>
      <c r="AW46" s="428"/>
      <c r="AX46" s="428"/>
      <c r="AY46" s="429"/>
      <c r="AZ46" s="427">
        <f t="shared" ref="AZ46" si="250">$B46*AZ48</f>
        <v>0</v>
      </c>
      <c r="BA46" s="428"/>
      <c r="BB46" s="428"/>
      <c r="BC46" s="429"/>
      <c r="BD46" s="427">
        <f t="shared" ref="BD46" si="251">$B46*BD48</f>
        <v>0</v>
      </c>
      <c r="BE46" s="428"/>
      <c r="BF46" s="428"/>
      <c r="BG46" s="429"/>
      <c r="BH46" s="427">
        <f t="shared" ref="BH46" si="252">$B46*BH48</f>
        <v>0</v>
      </c>
      <c r="BI46" s="428"/>
      <c r="BJ46" s="428"/>
      <c r="BK46" s="429"/>
      <c r="BL46" s="427">
        <f t="shared" ref="BL46" si="253">$B46*BL48</f>
        <v>0</v>
      </c>
      <c r="BM46" s="428"/>
      <c r="BN46" s="428"/>
      <c r="BO46" s="429"/>
      <c r="BP46" s="427">
        <f t="shared" ref="BP46" si="254">$B46*BP48</f>
        <v>0</v>
      </c>
      <c r="BQ46" s="428"/>
      <c r="BR46" s="428"/>
      <c r="BS46" s="429"/>
      <c r="BT46" s="427">
        <f t="shared" ref="BT46" si="255">$B46*BT48</f>
        <v>0</v>
      </c>
      <c r="BU46" s="428"/>
      <c r="BV46" s="428"/>
      <c r="BW46" s="429"/>
      <c r="BX46" s="427">
        <f t="shared" ref="BX46" si="256">$B46*BX48</f>
        <v>0</v>
      </c>
      <c r="BY46" s="428"/>
      <c r="BZ46" s="428"/>
      <c r="CA46" s="429"/>
      <c r="CB46" s="427">
        <f t="shared" ref="CB46" si="257">$B46*CB48</f>
        <v>0</v>
      </c>
      <c r="CC46" s="428"/>
      <c r="CD46" s="428"/>
      <c r="CE46" s="429"/>
      <c r="CF46" s="427">
        <f t="shared" ref="CF46" si="258">$B46*CF48</f>
        <v>0</v>
      </c>
      <c r="CG46" s="428"/>
      <c r="CH46" s="428"/>
      <c r="CI46" s="429"/>
      <c r="CJ46" s="427">
        <f t="shared" ref="CJ46" si="259">$B46*CJ48</f>
        <v>0</v>
      </c>
      <c r="CK46" s="428"/>
      <c r="CL46" s="428"/>
      <c r="CM46" s="429"/>
      <c r="CN46" s="427">
        <f t="shared" ref="CN46" si="260">$B46*CN48</f>
        <v>0</v>
      </c>
      <c r="CO46" s="428"/>
      <c r="CP46" s="428"/>
      <c r="CQ46" s="429"/>
      <c r="CR46" s="427">
        <f t="shared" ref="CR46" si="261">$B46*CR48</f>
        <v>0</v>
      </c>
      <c r="CS46" s="428"/>
      <c r="CT46" s="428"/>
      <c r="CU46" s="429"/>
      <c r="CV46" s="99"/>
    </row>
    <row r="47" spans="1:100" ht="3.9" customHeight="1">
      <c r="A47" s="341"/>
      <c r="B47" s="344"/>
      <c r="C47" s="347"/>
      <c r="D47" s="356"/>
      <c r="E47" s="357"/>
      <c r="F47" s="357"/>
      <c r="G47" s="358"/>
      <c r="H47" s="356"/>
      <c r="I47" s="357"/>
      <c r="J47" s="357"/>
      <c r="K47" s="358"/>
      <c r="L47" s="356"/>
      <c r="M47" s="357"/>
      <c r="N47" s="357"/>
      <c r="O47" s="358"/>
      <c r="P47" s="385"/>
      <c r="Q47" s="386"/>
      <c r="R47" s="386"/>
      <c r="S47" s="387"/>
      <c r="T47" s="356"/>
      <c r="U47" s="357"/>
      <c r="V47" s="357"/>
      <c r="W47" s="358"/>
      <c r="X47" s="356"/>
      <c r="Y47" s="357"/>
      <c r="Z47" s="357"/>
      <c r="AA47" s="358"/>
      <c r="AB47" s="356"/>
      <c r="AC47" s="357"/>
      <c r="AD47" s="357"/>
      <c r="AE47" s="358"/>
      <c r="AF47" s="356"/>
      <c r="AG47" s="357"/>
      <c r="AH47" s="357"/>
      <c r="AI47" s="358"/>
      <c r="AJ47" s="356"/>
      <c r="AK47" s="357"/>
      <c r="AL47" s="357"/>
      <c r="AM47" s="358"/>
      <c r="AN47" s="356"/>
      <c r="AO47" s="357"/>
      <c r="AP47" s="357"/>
      <c r="AQ47" s="358"/>
      <c r="AR47" s="356"/>
      <c r="AS47" s="357"/>
      <c r="AT47" s="357"/>
      <c r="AU47" s="358"/>
      <c r="AV47" s="356"/>
      <c r="AW47" s="357"/>
      <c r="AX47" s="357"/>
      <c r="AY47" s="358"/>
      <c r="AZ47" s="356"/>
      <c r="BA47" s="357"/>
      <c r="BB47" s="357"/>
      <c r="BC47" s="358"/>
      <c r="BD47" s="329"/>
      <c r="BE47" s="330"/>
      <c r="BF47" s="330"/>
      <c r="BG47" s="331"/>
      <c r="BH47" s="356"/>
      <c r="BI47" s="357"/>
      <c r="BJ47" s="357"/>
      <c r="BK47" s="358"/>
      <c r="BL47" s="356"/>
      <c r="BM47" s="357"/>
      <c r="BN47" s="357"/>
      <c r="BO47" s="358"/>
      <c r="BP47" s="421"/>
      <c r="BQ47" s="422"/>
      <c r="BR47" s="422"/>
      <c r="BS47" s="423"/>
      <c r="BT47" s="421"/>
      <c r="BU47" s="422"/>
      <c r="BV47" s="422"/>
      <c r="BW47" s="423"/>
      <c r="BX47" s="421"/>
      <c r="BY47" s="422"/>
      <c r="BZ47" s="422"/>
      <c r="CA47" s="423"/>
      <c r="CB47" s="421"/>
      <c r="CC47" s="422"/>
      <c r="CD47" s="422"/>
      <c r="CE47" s="423"/>
      <c r="CF47" s="421"/>
      <c r="CG47" s="422"/>
      <c r="CH47" s="422"/>
      <c r="CI47" s="423"/>
      <c r="CJ47" s="421"/>
      <c r="CK47" s="422"/>
      <c r="CL47" s="422"/>
      <c r="CM47" s="423"/>
      <c r="CN47" s="421"/>
      <c r="CO47" s="422"/>
      <c r="CP47" s="422"/>
      <c r="CQ47" s="423"/>
      <c r="CR47" s="421"/>
      <c r="CS47" s="422"/>
      <c r="CT47" s="422"/>
      <c r="CU47" s="423"/>
      <c r="CV47" s="99"/>
    </row>
    <row r="48" spans="1:100" s="127" customFormat="1" ht="9.75" customHeight="1">
      <c r="A48" s="342"/>
      <c r="B48" s="345"/>
      <c r="C48" s="348"/>
      <c r="D48" s="418"/>
      <c r="E48" s="419"/>
      <c r="F48" s="419"/>
      <c r="G48" s="420"/>
      <c r="H48" s="418"/>
      <c r="I48" s="419"/>
      <c r="J48" s="419"/>
      <c r="K48" s="420"/>
      <c r="L48" s="418"/>
      <c r="M48" s="419"/>
      <c r="N48" s="419"/>
      <c r="O48" s="420"/>
      <c r="P48" s="122">
        <v>0.25</v>
      </c>
      <c r="Q48" s="122">
        <v>0.25</v>
      </c>
      <c r="R48" s="122">
        <v>0.25</v>
      </c>
      <c r="S48" s="122">
        <v>0.25</v>
      </c>
      <c r="T48" s="418"/>
      <c r="U48" s="419"/>
      <c r="V48" s="419"/>
      <c r="W48" s="420"/>
      <c r="X48" s="418"/>
      <c r="Y48" s="419"/>
      <c r="Z48" s="419"/>
      <c r="AA48" s="420"/>
      <c r="AB48" s="418"/>
      <c r="AC48" s="419"/>
      <c r="AD48" s="419"/>
      <c r="AE48" s="420"/>
      <c r="AF48" s="418"/>
      <c r="AG48" s="419"/>
      <c r="AH48" s="419"/>
      <c r="AI48" s="420"/>
      <c r="AJ48" s="418"/>
      <c r="AK48" s="419"/>
      <c r="AL48" s="419"/>
      <c r="AM48" s="420"/>
      <c r="AN48" s="418"/>
      <c r="AO48" s="419"/>
      <c r="AP48" s="419"/>
      <c r="AQ48" s="420"/>
      <c r="AR48" s="418"/>
      <c r="AS48" s="419"/>
      <c r="AT48" s="419"/>
      <c r="AU48" s="420"/>
      <c r="AV48" s="418"/>
      <c r="AW48" s="419"/>
      <c r="AX48" s="419"/>
      <c r="AY48" s="420"/>
      <c r="AZ48" s="418"/>
      <c r="BA48" s="419"/>
      <c r="BB48" s="419"/>
      <c r="BC48" s="420"/>
      <c r="BD48" s="418"/>
      <c r="BE48" s="419"/>
      <c r="BF48" s="419"/>
      <c r="BG48" s="420"/>
      <c r="BH48" s="418"/>
      <c r="BI48" s="419"/>
      <c r="BJ48" s="419"/>
      <c r="BK48" s="420"/>
      <c r="BL48" s="418"/>
      <c r="BM48" s="419"/>
      <c r="BN48" s="419"/>
      <c r="BO48" s="420"/>
      <c r="BP48" s="418"/>
      <c r="BQ48" s="419"/>
      <c r="BR48" s="419"/>
      <c r="BS48" s="420"/>
      <c r="BT48" s="418"/>
      <c r="BU48" s="419"/>
      <c r="BV48" s="419"/>
      <c r="BW48" s="420"/>
      <c r="BX48" s="418"/>
      <c r="BY48" s="419"/>
      <c r="BZ48" s="419"/>
      <c r="CA48" s="420"/>
      <c r="CB48" s="418"/>
      <c r="CC48" s="419"/>
      <c r="CD48" s="419"/>
      <c r="CE48" s="420"/>
      <c r="CF48" s="418"/>
      <c r="CG48" s="419"/>
      <c r="CH48" s="419"/>
      <c r="CI48" s="420"/>
      <c r="CJ48" s="418"/>
      <c r="CK48" s="419"/>
      <c r="CL48" s="419"/>
      <c r="CM48" s="420"/>
      <c r="CN48" s="418"/>
      <c r="CO48" s="419"/>
      <c r="CP48" s="419"/>
      <c r="CQ48" s="420"/>
      <c r="CR48" s="418"/>
      <c r="CS48" s="419"/>
      <c r="CT48" s="419"/>
      <c r="CU48" s="420"/>
      <c r="CV48" s="126"/>
    </row>
    <row r="49" spans="1:100">
      <c r="A49" s="340" t="s">
        <v>130</v>
      </c>
      <c r="B49" s="343">
        <v>10638.2</v>
      </c>
      <c r="C49" s="346">
        <f t="shared" ref="C49" si="262">B49/$B$103</f>
        <v>3.8086025391230165E-3</v>
      </c>
      <c r="D49" s="427">
        <f>$B49*D51</f>
        <v>0</v>
      </c>
      <c r="E49" s="428"/>
      <c r="F49" s="428"/>
      <c r="G49" s="429"/>
      <c r="H49" s="427">
        <f t="shared" ref="H49" si="263">$B49*H51</f>
        <v>0</v>
      </c>
      <c r="I49" s="428"/>
      <c r="J49" s="428"/>
      <c r="K49" s="429"/>
      <c r="L49" s="427">
        <f t="shared" ref="L49" si="264">$B49*L51</f>
        <v>0</v>
      </c>
      <c r="M49" s="428"/>
      <c r="N49" s="428"/>
      <c r="O49" s="429"/>
      <c r="P49" s="427"/>
      <c r="Q49" s="428"/>
      <c r="R49" s="428"/>
      <c r="S49" s="429"/>
      <c r="T49" s="427"/>
      <c r="U49" s="428"/>
      <c r="V49" s="428"/>
      <c r="W49" s="429"/>
      <c r="X49" s="427"/>
      <c r="Y49" s="428"/>
      <c r="Z49" s="428"/>
      <c r="AA49" s="429"/>
      <c r="AB49" s="427"/>
      <c r="AC49" s="428"/>
      <c r="AD49" s="428"/>
      <c r="AE49" s="429"/>
      <c r="AF49" s="427"/>
      <c r="AG49" s="428"/>
      <c r="AH49" s="428"/>
      <c r="AI49" s="429"/>
      <c r="AJ49" s="427"/>
      <c r="AK49" s="428"/>
      <c r="AL49" s="428"/>
      <c r="AM49" s="429"/>
      <c r="AN49" s="427"/>
      <c r="AO49" s="428"/>
      <c r="AP49" s="428"/>
      <c r="AQ49" s="429"/>
      <c r="AR49" s="427"/>
      <c r="AS49" s="428"/>
      <c r="AT49" s="428"/>
      <c r="AU49" s="429"/>
      <c r="AV49" s="427"/>
      <c r="AW49" s="428"/>
      <c r="AX49" s="428"/>
      <c r="AY49" s="429"/>
      <c r="AZ49" s="427"/>
      <c r="BA49" s="428"/>
      <c r="BB49" s="428"/>
      <c r="BC49" s="429"/>
      <c r="BD49" s="427"/>
      <c r="BE49" s="428"/>
      <c r="BF49" s="428"/>
      <c r="BG49" s="429"/>
      <c r="BH49" s="427"/>
      <c r="BI49" s="428"/>
      <c r="BJ49" s="428"/>
      <c r="BK49" s="429"/>
      <c r="BL49" s="427">
        <f t="shared" ref="BL49" si="265">$B49*BL51</f>
        <v>0</v>
      </c>
      <c r="BM49" s="428"/>
      <c r="BN49" s="428"/>
      <c r="BO49" s="429"/>
      <c r="BP49" s="427">
        <f t="shared" ref="BP49" si="266">$B49*BP51</f>
        <v>0</v>
      </c>
      <c r="BQ49" s="428"/>
      <c r="BR49" s="428"/>
      <c r="BS49" s="429"/>
      <c r="BT49" s="427">
        <f t="shared" ref="BT49" si="267">$B49*BT51</f>
        <v>0</v>
      </c>
      <c r="BU49" s="428"/>
      <c r="BV49" s="428"/>
      <c r="BW49" s="429"/>
      <c r="BX49" s="427">
        <f t="shared" ref="BX49" si="268">$B49*BX51</f>
        <v>0</v>
      </c>
      <c r="BY49" s="428"/>
      <c r="BZ49" s="428"/>
      <c r="CA49" s="429"/>
      <c r="CB49" s="427">
        <f t="shared" ref="CB49" si="269">$B49*CB51</f>
        <v>0</v>
      </c>
      <c r="CC49" s="428"/>
      <c r="CD49" s="428"/>
      <c r="CE49" s="429"/>
      <c r="CF49" s="427">
        <f t="shared" ref="CF49" si="270">$B49*CF51</f>
        <v>0</v>
      </c>
      <c r="CG49" s="428"/>
      <c r="CH49" s="428"/>
      <c r="CI49" s="429"/>
      <c r="CJ49" s="427">
        <f t="shared" ref="CJ49" si="271">$B49*CJ51</f>
        <v>0</v>
      </c>
      <c r="CK49" s="428"/>
      <c r="CL49" s="428"/>
      <c r="CM49" s="429"/>
      <c r="CN49" s="427">
        <f t="shared" ref="CN49" si="272">$B49*CN51</f>
        <v>0</v>
      </c>
      <c r="CO49" s="428"/>
      <c r="CP49" s="428"/>
      <c r="CQ49" s="429"/>
      <c r="CR49" s="427">
        <f t="shared" ref="CR49" si="273">$B49*CR51</f>
        <v>0</v>
      </c>
      <c r="CS49" s="428"/>
      <c r="CT49" s="428"/>
      <c r="CU49" s="429"/>
      <c r="CV49" s="99"/>
    </row>
    <row r="50" spans="1:100" ht="3.9" customHeight="1">
      <c r="A50" s="341"/>
      <c r="B50" s="344"/>
      <c r="C50" s="347"/>
      <c r="D50" s="356"/>
      <c r="E50" s="357"/>
      <c r="F50" s="357"/>
      <c r="G50" s="358"/>
      <c r="H50" s="356"/>
      <c r="I50" s="357"/>
      <c r="J50" s="357"/>
      <c r="K50" s="358"/>
      <c r="L50" s="356"/>
      <c r="M50" s="357"/>
      <c r="N50" s="357"/>
      <c r="O50" s="358"/>
      <c r="P50" s="362"/>
      <c r="Q50" s="363"/>
      <c r="R50" s="363"/>
      <c r="S50" s="364"/>
      <c r="T50" s="362"/>
      <c r="U50" s="363"/>
      <c r="V50" s="363"/>
      <c r="W50" s="364"/>
      <c r="X50" s="362"/>
      <c r="Y50" s="363"/>
      <c r="Z50" s="363"/>
      <c r="AA50" s="364"/>
      <c r="AB50" s="362"/>
      <c r="AC50" s="363"/>
      <c r="AD50" s="363"/>
      <c r="AE50" s="364"/>
      <c r="AF50" s="362"/>
      <c r="AG50" s="363"/>
      <c r="AH50" s="363"/>
      <c r="AI50" s="364"/>
      <c r="AJ50" s="362"/>
      <c r="AK50" s="363"/>
      <c r="AL50" s="363"/>
      <c r="AM50" s="364"/>
      <c r="AN50" s="362"/>
      <c r="AO50" s="363"/>
      <c r="AP50" s="363"/>
      <c r="AQ50" s="364"/>
      <c r="AR50" s="362"/>
      <c r="AS50" s="363"/>
      <c r="AT50" s="363"/>
      <c r="AU50" s="364"/>
      <c r="AV50" s="362"/>
      <c r="AW50" s="363"/>
      <c r="AX50" s="363"/>
      <c r="AY50" s="364"/>
      <c r="AZ50" s="362"/>
      <c r="BA50" s="363"/>
      <c r="BB50" s="363"/>
      <c r="BC50" s="364"/>
      <c r="BD50" s="365"/>
      <c r="BE50" s="366"/>
      <c r="BF50" s="366"/>
      <c r="BG50" s="367"/>
      <c r="BH50" s="362"/>
      <c r="BI50" s="363"/>
      <c r="BJ50" s="363"/>
      <c r="BK50" s="364"/>
      <c r="BL50" s="356"/>
      <c r="BM50" s="357"/>
      <c r="BN50" s="357"/>
      <c r="BO50" s="358"/>
      <c r="BP50" s="421"/>
      <c r="BQ50" s="422"/>
      <c r="BR50" s="422"/>
      <c r="BS50" s="423"/>
      <c r="BT50" s="421"/>
      <c r="BU50" s="422"/>
      <c r="BV50" s="422"/>
      <c r="BW50" s="423"/>
      <c r="BX50" s="421"/>
      <c r="BY50" s="422"/>
      <c r="BZ50" s="422"/>
      <c r="CA50" s="423"/>
      <c r="CB50" s="421"/>
      <c r="CC50" s="422"/>
      <c r="CD50" s="422"/>
      <c r="CE50" s="423"/>
      <c r="CF50" s="421"/>
      <c r="CG50" s="422"/>
      <c r="CH50" s="422"/>
      <c r="CI50" s="423"/>
      <c r="CJ50" s="421"/>
      <c r="CK50" s="422"/>
      <c r="CL50" s="422"/>
      <c r="CM50" s="423"/>
      <c r="CN50" s="421"/>
      <c r="CO50" s="422"/>
      <c r="CP50" s="422"/>
      <c r="CQ50" s="423"/>
      <c r="CR50" s="421"/>
      <c r="CS50" s="422"/>
      <c r="CT50" s="422"/>
      <c r="CU50" s="423"/>
      <c r="CV50" s="99"/>
    </row>
    <row r="51" spans="1:100" s="127" customFormat="1" ht="9.75" customHeight="1">
      <c r="A51" s="342"/>
      <c r="B51" s="345"/>
      <c r="C51" s="348"/>
      <c r="D51" s="418"/>
      <c r="E51" s="419"/>
      <c r="F51" s="419"/>
      <c r="G51" s="420"/>
      <c r="H51" s="418"/>
      <c r="I51" s="419"/>
      <c r="J51" s="419"/>
      <c r="K51" s="420"/>
      <c r="L51" s="418"/>
      <c r="M51" s="419"/>
      <c r="N51" s="419"/>
      <c r="O51" s="420"/>
      <c r="P51" s="128">
        <f>0.09*0.25</f>
        <v>2.2499999999999999E-2</v>
      </c>
      <c r="Q51" s="128">
        <f t="shared" ref="Q51:BC51" si="274">0.09*0.25</f>
        <v>2.2499999999999999E-2</v>
      </c>
      <c r="R51" s="128">
        <f t="shared" si="274"/>
        <v>2.2499999999999999E-2</v>
      </c>
      <c r="S51" s="128">
        <f t="shared" si="274"/>
        <v>2.2499999999999999E-2</v>
      </c>
      <c r="T51" s="128">
        <f t="shared" si="274"/>
        <v>2.2499999999999999E-2</v>
      </c>
      <c r="U51" s="128">
        <f t="shared" si="274"/>
        <v>2.2499999999999999E-2</v>
      </c>
      <c r="V51" s="128">
        <f t="shared" si="274"/>
        <v>2.2499999999999999E-2</v>
      </c>
      <c r="W51" s="128">
        <f t="shared" si="274"/>
        <v>2.2499999999999999E-2</v>
      </c>
      <c r="X51" s="128">
        <f t="shared" si="274"/>
        <v>2.2499999999999999E-2</v>
      </c>
      <c r="Y51" s="128">
        <f t="shared" si="274"/>
        <v>2.2499999999999999E-2</v>
      </c>
      <c r="Z51" s="128">
        <f t="shared" si="274"/>
        <v>2.2499999999999999E-2</v>
      </c>
      <c r="AA51" s="128">
        <f t="shared" si="274"/>
        <v>2.2499999999999999E-2</v>
      </c>
      <c r="AB51" s="128">
        <f t="shared" si="274"/>
        <v>2.2499999999999999E-2</v>
      </c>
      <c r="AC51" s="128">
        <f t="shared" si="274"/>
        <v>2.2499999999999999E-2</v>
      </c>
      <c r="AD51" s="128">
        <f t="shared" si="274"/>
        <v>2.2499999999999999E-2</v>
      </c>
      <c r="AE51" s="128">
        <f t="shared" si="274"/>
        <v>2.2499999999999999E-2</v>
      </c>
      <c r="AF51" s="128">
        <f t="shared" si="274"/>
        <v>2.2499999999999999E-2</v>
      </c>
      <c r="AG51" s="128">
        <f t="shared" si="274"/>
        <v>2.2499999999999999E-2</v>
      </c>
      <c r="AH51" s="128">
        <f t="shared" si="274"/>
        <v>2.2499999999999999E-2</v>
      </c>
      <c r="AI51" s="128">
        <f t="shared" si="274"/>
        <v>2.2499999999999999E-2</v>
      </c>
      <c r="AJ51" s="128">
        <f t="shared" si="274"/>
        <v>2.2499999999999999E-2</v>
      </c>
      <c r="AK51" s="128">
        <f t="shared" si="274"/>
        <v>2.2499999999999999E-2</v>
      </c>
      <c r="AL51" s="128">
        <f t="shared" si="274"/>
        <v>2.2499999999999999E-2</v>
      </c>
      <c r="AM51" s="128">
        <f t="shared" si="274"/>
        <v>2.2499999999999999E-2</v>
      </c>
      <c r="AN51" s="128">
        <f t="shared" si="274"/>
        <v>2.2499999999999999E-2</v>
      </c>
      <c r="AO51" s="128">
        <f t="shared" si="274"/>
        <v>2.2499999999999999E-2</v>
      </c>
      <c r="AP51" s="128">
        <f t="shared" si="274"/>
        <v>2.2499999999999999E-2</v>
      </c>
      <c r="AQ51" s="128">
        <f t="shared" si="274"/>
        <v>2.2499999999999999E-2</v>
      </c>
      <c r="AR51" s="128">
        <f t="shared" si="274"/>
        <v>2.2499999999999999E-2</v>
      </c>
      <c r="AS51" s="128">
        <f t="shared" si="274"/>
        <v>2.2499999999999999E-2</v>
      </c>
      <c r="AT51" s="128">
        <f t="shared" si="274"/>
        <v>2.2499999999999999E-2</v>
      </c>
      <c r="AU51" s="128">
        <f t="shared" si="274"/>
        <v>2.2499999999999999E-2</v>
      </c>
      <c r="AV51" s="128">
        <f t="shared" si="274"/>
        <v>2.2499999999999999E-2</v>
      </c>
      <c r="AW51" s="128">
        <f t="shared" si="274"/>
        <v>2.2499999999999999E-2</v>
      </c>
      <c r="AX51" s="128">
        <f t="shared" si="274"/>
        <v>2.2499999999999999E-2</v>
      </c>
      <c r="AY51" s="128">
        <f t="shared" si="274"/>
        <v>2.2499999999999999E-2</v>
      </c>
      <c r="AZ51" s="128">
        <f t="shared" si="274"/>
        <v>2.2499999999999999E-2</v>
      </c>
      <c r="BA51" s="128">
        <f t="shared" si="274"/>
        <v>2.2499999999999999E-2</v>
      </c>
      <c r="BB51" s="128">
        <f t="shared" si="274"/>
        <v>2.2499999999999999E-2</v>
      </c>
      <c r="BC51" s="128">
        <f t="shared" si="274"/>
        <v>2.2499999999999999E-2</v>
      </c>
      <c r="BD51" s="123">
        <f>0.05*0.25</f>
        <v>1.2500000000000001E-2</v>
      </c>
      <c r="BE51" s="123">
        <f t="shared" ref="BE51:BK51" si="275">0.05*0.25</f>
        <v>1.2500000000000001E-2</v>
      </c>
      <c r="BF51" s="123">
        <f t="shared" si="275"/>
        <v>1.2500000000000001E-2</v>
      </c>
      <c r="BG51" s="123">
        <f t="shared" si="275"/>
        <v>1.2500000000000001E-2</v>
      </c>
      <c r="BH51" s="123">
        <f t="shared" si="275"/>
        <v>1.2500000000000001E-2</v>
      </c>
      <c r="BI51" s="123">
        <f t="shared" si="275"/>
        <v>1.2500000000000001E-2</v>
      </c>
      <c r="BJ51" s="123">
        <f t="shared" si="275"/>
        <v>1.2500000000000001E-2</v>
      </c>
      <c r="BK51" s="123">
        <f t="shared" si="275"/>
        <v>1.2500000000000001E-2</v>
      </c>
      <c r="BL51" s="418"/>
      <c r="BM51" s="419"/>
      <c r="BN51" s="419"/>
      <c r="BO51" s="420"/>
      <c r="BP51" s="418"/>
      <c r="BQ51" s="419"/>
      <c r="BR51" s="419"/>
      <c r="BS51" s="420"/>
      <c r="BT51" s="418"/>
      <c r="BU51" s="419"/>
      <c r="BV51" s="419"/>
      <c r="BW51" s="420"/>
      <c r="BX51" s="418"/>
      <c r="BY51" s="419"/>
      <c r="BZ51" s="419"/>
      <c r="CA51" s="420"/>
      <c r="CB51" s="418"/>
      <c r="CC51" s="419"/>
      <c r="CD51" s="419"/>
      <c r="CE51" s="420"/>
      <c r="CF51" s="418"/>
      <c r="CG51" s="419"/>
      <c r="CH51" s="419"/>
      <c r="CI51" s="420"/>
      <c r="CJ51" s="418"/>
      <c r="CK51" s="419"/>
      <c r="CL51" s="419"/>
      <c r="CM51" s="420"/>
      <c r="CN51" s="418"/>
      <c r="CO51" s="419"/>
      <c r="CP51" s="419"/>
      <c r="CQ51" s="420"/>
      <c r="CR51" s="418"/>
      <c r="CS51" s="419"/>
      <c r="CT51" s="419"/>
      <c r="CU51" s="420"/>
      <c r="CV51" s="126"/>
    </row>
    <row r="52" spans="1:100" ht="15" customHeight="1">
      <c r="A52" s="340" t="s">
        <v>5465</v>
      </c>
      <c r="B52" s="343">
        <v>89349.83</v>
      </c>
      <c r="C52" s="346">
        <f t="shared" ref="C52" si="276">B52/$B$103</f>
        <v>3.1988305296780456E-2</v>
      </c>
      <c r="D52" s="427">
        <f>$B52*D54</f>
        <v>0</v>
      </c>
      <c r="E52" s="428"/>
      <c r="F52" s="428"/>
      <c r="G52" s="429"/>
      <c r="H52" s="427">
        <f t="shared" ref="H52" si="277">$B52*H54</f>
        <v>0</v>
      </c>
      <c r="I52" s="428"/>
      <c r="J52" s="428"/>
      <c r="K52" s="429"/>
      <c r="L52" s="427">
        <f t="shared" ref="L52" si="278">$B52*L54</f>
        <v>0</v>
      </c>
      <c r="M52" s="428"/>
      <c r="N52" s="428"/>
      <c r="O52" s="429"/>
      <c r="P52" s="427"/>
      <c r="Q52" s="428"/>
      <c r="R52" s="428"/>
      <c r="S52" s="429"/>
      <c r="T52" s="427"/>
      <c r="U52" s="428"/>
      <c r="V52" s="428"/>
      <c r="W52" s="429"/>
      <c r="X52" s="427">
        <f t="shared" ref="X52" si="279">$B52*X54</f>
        <v>0</v>
      </c>
      <c r="Y52" s="428"/>
      <c r="Z52" s="428"/>
      <c r="AA52" s="429"/>
      <c r="AB52" s="427">
        <f t="shared" ref="AB52" si="280">$B52*AB54</f>
        <v>0</v>
      </c>
      <c r="AC52" s="428"/>
      <c r="AD52" s="428"/>
      <c r="AE52" s="429"/>
      <c r="AF52" s="427">
        <f t="shared" ref="AF52" si="281">$B52*AF54</f>
        <v>0</v>
      </c>
      <c r="AG52" s="428"/>
      <c r="AH52" s="428"/>
      <c r="AI52" s="429"/>
      <c r="AJ52" s="427">
        <f t="shared" ref="AJ52" si="282">$B52*AJ54</f>
        <v>0</v>
      </c>
      <c r="AK52" s="428"/>
      <c r="AL52" s="428"/>
      <c r="AM52" s="429"/>
      <c r="AN52" s="427">
        <f t="shared" ref="AN52" si="283">$B52*AN54</f>
        <v>0</v>
      </c>
      <c r="AO52" s="428"/>
      <c r="AP52" s="428"/>
      <c r="AQ52" s="429"/>
      <c r="AR52" s="427">
        <f t="shared" ref="AR52" si="284">$B52*AR54</f>
        <v>0</v>
      </c>
      <c r="AS52" s="428"/>
      <c r="AT52" s="428"/>
      <c r="AU52" s="429"/>
      <c r="AV52" s="427">
        <f t="shared" ref="AV52" si="285">$B52*AV54</f>
        <v>0</v>
      </c>
      <c r="AW52" s="428"/>
      <c r="AX52" s="428"/>
      <c r="AY52" s="429"/>
      <c r="AZ52" s="427">
        <f t="shared" ref="AZ52" si="286">$B52*AZ54</f>
        <v>0</v>
      </c>
      <c r="BA52" s="428"/>
      <c r="BB52" s="428"/>
      <c r="BC52" s="429"/>
      <c r="BD52" s="427">
        <f t="shared" ref="BD52" si="287">$B52*BD54</f>
        <v>0</v>
      </c>
      <c r="BE52" s="428"/>
      <c r="BF52" s="428"/>
      <c r="BG52" s="429"/>
      <c r="BH52" s="427">
        <f t="shared" ref="BH52" si="288">$B52*BH54</f>
        <v>0</v>
      </c>
      <c r="BI52" s="428"/>
      <c r="BJ52" s="428"/>
      <c r="BK52" s="429"/>
      <c r="BL52" s="427">
        <f t="shared" ref="BL52" si="289">$B52*BL54</f>
        <v>0</v>
      </c>
      <c r="BM52" s="428"/>
      <c r="BN52" s="428"/>
      <c r="BO52" s="429"/>
      <c r="BP52" s="427">
        <f t="shared" ref="BP52" si="290">$B52*BP54</f>
        <v>0</v>
      </c>
      <c r="BQ52" s="428"/>
      <c r="BR52" s="428"/>
      <c r="BS52" s="429"/>
      <c r="BT52" s="427">
        <f t="shared" ref="BT52" si="291">$B52*BT54</f>
        <v>0</v>
      </c>
      <c r="BU52" s="428"/>
      <c r="BV52" s="428"/>
      <c r="BW52" s="429"/>
      <c r="BX52" s="427">
        <f t="shared" ref="BX52" si="292">$B52*BX54</f>
        <v>0</v>
      </c>
      <c r="BY52" s="428"/>
      <c r="BZ52" s="428"/>
      <c r="CA52" s="429"/>
      <c r="CB52" s="427">
        <f t="shared" ref="CB52" si="293">$B52*CB54</f>
        <v>0</v>
      </c>
      <c r="CC52" s="428"/>
      <c r="CD52" s="428"/>
      <c r="CE52" s="429"/>
      <c r="CF52" s="427">
        <f t="shared" ref="CF52" si="294">$B52*CF54</f>
        <v>0</v>
      </c>
      <c r="CG52" s="428"/>
      <c r="CH52" s="428"/>
      <c r="CI52" s="429"/>
      <c r="CJ52" s="427">
        <f t="shared" ref="CJ52" si="295">$B52*CJ54</f>
        <v>0</v>
      </c>
      <c r="CK52" s="428"/>
      <c r="CL52" s="428"/>
      <c r="CM52" s="429"/>
      <c r="CN52" s="427">
        <f t="shared" ref="CN52" si="296">$B52*CN54</f>
        <v>0</v>
      </c>
      <c r="CO52" s="428"/>
      <c r="CP52" s="428"/>
      <c r="CQ52" s="429"/>
      <c r="CR52" s="427">
        <f t="shared" ref="CR52" si="297">$B52*CR54</f>
        <v>0</v>
      </c>
      <c r="CS52" s="428"/>
      <c r="CT52" s="428"/>
      <c r="CU52" s="429"/>
      <c r="CV52" s="99"/>
    </row>
    <row r="53" spans="1:100" ht="3.9" customHeight="1">
      <c r="A53" s="341"/>
      <c r="B53" s="344"/>
      <c r="C53" s="347"/>
      <c r="D53" s="356"/>
      <c r="E53" s="357"/>
      <c r="F53" s="357"/>
      <c r="G53" s="358"/>
      <c r="H53" s="356"/>
      <c r="I53" s="357"/>
      <c r="J53" s="357"/>
      <c r="K53" s="358"/>
      <c r="L53" s="356"/>
      <c r="M53" s="357"/>
      <c r="N53" s="357"/>
      <c r="O53" s="358"/>
      <c r="P53" s="362"/>
      <c r="Q53" s="363"/>
      <c r="R53" s="363"/>
      <c r="S53" s="364"/>
      <c r="T53" s="362"/>
      <c r="U53" s="363"/>
      <c r="V53" s="363"/>
      <c r="W53" s="364"/>
      <c r="X53" s="356"/>
      <c r="Y53" s="357"/>
      <c r="Z53" s="357"/>
      <c r="AA53" s="358"/>
      <c r="AB53" s="356"/>
      <c r="AC53" s="357"/>
      <c r="AD53" s="357"/>
      <c r="AE53" s="358"/>
      <c r="AF53" s="356"/>
      <c r="AG53" s="357"/>
      <c r="AH53" s="357"/>
      <c r="AI53" s="358"/>
      <c r="AJ53" s="356"/>
      <c r="AK53" s="357"/>
      <c r="AL53" s="357"/>
      <c r="AM53" s="358"/>
      <c r="AN53" s="356"/>
      <c r="AO53" s="357"/>
      <c r="AP53" s="357"/>
      <c r="AQ53" s="358"/>
      <c r="AR53" s="356"/>
      <c r="AS53" s="357"/>
      <c r="AT53" s="357"/>
      <c r="AU53" s="358"/>
      <c r="AV53" s="356"/>
      <c r="AW53" s="357"/>
      <c r="AX53" s="357"/>
      <c r="AY53" s="358"/>
      <c r="AZ53" s="356"/>
      <c r="BA53" s="357"/>
      <c r="BB53" s="357"/>
      <c r="BC53" s="358"/>
      <c r="BD53" s="329"/>
      <c r="BE53" s="330"/>
      <c r="BF53" s="330"/>
      <c r="BG53" s="331"/>
      <c r="BH53" s="356"/>
      <c r="BI53" s="357"/>
      <c r="BJ53" s="357"/>
      <c r="BK53" s="358"/>
      <c r="BL53" s="356"/>
      <c r="BM53" s="357"/>
      <c r="BN53" s="357"/>
      <c r="BO53" s="358"/>
      <c r="BP53" s="421"/>
      <c r="BQ53" s="422"/>
      <c r="BR53" s="422"/>
      <c r="BS53" s="423"/>
      <c r="BT53" s="421"/>
      <c r="BU53" s="422"/>
      <c r="BV53" s="422"/>
      <c r="BW53" s="423"/>
      <c r="BX53" s="421"/>
      <c r="BY53" s="422"/>
      <c r="BZ53" s="422"/>
      <c r="CA53" s="423"/>
      <c r="CB53" s="421"/>
      <c r="CC53" s="422"/>
      <c r="CD53" s="422"/>
      <c r="CE53" s="423"/>
      <c r="CF53" s="421"/>
      <c r="CG53" s="422"/>
      <c r="CH53" s="422"/>
      <c r="CI53" s="423"/>
      <c r="CJ53" s="421"/>
      <c r="CK53" s="422"/>
      <c r="CL53" s="422"/>
      <c r="CM53" s="423"/>
      <c r="CN53" s="421"/>
      <c r="CO53" s="422"/>
      <c r="CP53" s="422"/>
      <c r="CQ53" s="423"/>
      <c r="CR53" s="421"/>
      <c r="CS53" s="422"/>
      <c r="CT53" s="422"/>
      <c r="CU53" s="423"/>
      <c r="CV53" s="99"/>
    </row>
    <row r="54" spans="1:100" s="127" customFormat="1" ht="9.75" customHeight="1">
      <c r="A54" s="342"/>
      <c r="B54" s="345"/>
      <c r="C54" s="348"/>
      <c r="D54" s="418"/>
      <c r="E54" s="419"/>
      <c r="F54" s="419"/>
      <c r="G54" s="420"/>
      <c r="H54" s="418"/>
      <c r="I54" s="419"/>
      <c r="J54" s="419"/>
      <c r="K54" s="420"/>
      <c r="L54" s="418"/>
      <c r="M54" s="419"/>
      <c r="N54" s="419"/>
      <c r="O54" s="420"/>
      <c r="P54" s="123">
        <f>0.6*0.25</f>
        <v>0.15</v>
      </c>
      <c r="Q54" s="123">
        <f t="shared" ref="Q54:S54" si="298">0.6*0.25</f>
        <v>0.15</v>
      </c>
      <c r="R54" s="123">
        <f t="shared" si="298"/>
        <v>0.15</v>
      </c>
      <c r="S54" s="123">
        <f t="shared" si="298"/>
        <v>0.15</v>
      </c>
      <c r="T54" s="123">
        <f>0.4*0.25</f>
        <v>0.1</v>
      </c>
      <c r="U54" s="123">
        <f t="shared" ref="U54:W54" si="299">0.4*0.25</f>
        <v>0.1</v>
      </c>
      <c r="V54" s="123">
        <f t="shared" si="299"/>
        <v>0.1</v>
      </c>
      <c r="W54" s="123">
        <f t="shared" si="299"/>
        <v>0.1</v>
      </c>
      <c r="X54" s="418"/>
      <c r="Y54" s="419"/>
      <c r="Z54" s="419"/>
      <c r="AA54" s="420"/>
      <c r="AB54" s="418"/>
      <c r="AC54" s="419"/>
      <c r="AD54" s="419"/>
      <c r="AE54" s="420"/>
      <c r="AF54" s="418"/>
      <c r="AG54" s="419"/>
      <c r="AH54" s="419"/>
      <c r="AI54" s="420"/>
      <c r="AJ54" s="418"/>
      <c r="AK54" s="419"/>
      <c r="AL54" s="419"/>
      <c r="AM54" s="420"/>
      <c r="AN54" s="418"/>
      <c r="AO54" s="419"/>
      <c r="AP54" s="419"/>
      <c r="AQ54" s="420"/>
      <c r="AR54" s="418"/>
      <c r="AS54" s="419"/>
      <c r="AT54" s="419"/>
      <c r="AU54" s="420"/>
      <c r="AV54" s="418"/>
      <c r="AW54" s="419"/>
      <c r="AX54" s="419"/>
      <c r="AY54" s="420"/>
      <c r="AZ54" s="418"/>
      <c r="BA54" s="419"/>
      <c r="BB54" s="419"/>
      <c r="BC54" s="420"/>
      <c r="BD54" s="418"/>
      <c r="BE54" s="419"/>
      <c r="BF54" s="419"/>
      <c r="BG54" s="420"/>
      <c r="BH54" s="418"/>
      <c r="BI54" s="419"/>
      <c r="BJ54" s="419"/>
      <c r="BK54" s="420"/>
      <c r="BL54" s="418"/>
      <c r="BM54" s="419"/>
      <c r="BN54" s="419"/>
      <c r="BO54" s="420"/>
      <c r="BP54" s="418"/>
      <c r="BQ54" s="419"/>
      <c r="BR54" s="419"/>
      <c r="BS54" s="420"/>
      <c r="BT54" s="418"/>
      <c r="BU54" s="419"/>
      <c r="BV54" s="419"/>
      <c r="BW54" s="420"/>
      <c r="BX54" s="418"/>
      <c r="BY54" s="419"/>
      <c r="BZ54" s="419"/>
      <c r="CA54" s="420"/>
      <c r="CB54" s="418"/>
      <c r="CC54" s="419"/>
      <c r="CD54" s="419"/>
      <c r="CE54" s="420"/>
      <c r="CF54" s="418"/>
      <c r="CG54" s="419"/>
      <c r="CH54" s="419"/>
      <c r="CI54" s="420"/>
      <c r="CJ54" s="418"/>
      <c r="CK54" s="419"/>
      <c r="CL54" s="419"/>
      <c r="CM54" s="420"/>
      <c r="CN54" s="418"/>
      <c r="CO54" s="419"/>
      <c r="CP54" s="419"/>
      <c r="CQ54" s="420"/>
      <c r="CR54" s="418"/>
      <c r="CS54" s="419"/>
      <c r="CT54" s="419"/>
      <c r="CU54" s="420"/>
      <c r="CV54" s="126"/>
    </row>
    <row r="55" spans="1:100">
      <c r="A55" s="340" t="s">
        <v>29</v>
      </c>
      <c r="B55" s="343">
        <v>27155.87</v>
      </c>
      <c r="C55" s="346">
        <f t="shared" ref="C55" si="300">B55/$B$103</f>
        <v>9.7221254943594352E-3</v>
      </c>
      <c r="D55" s="427">
        <f>$B55*D57</f>
        <v>0</v>
      </c>
      <c r="E55" s="428"/>
      <c r="F55" s="428"/>
      <c r="G55" s="429"/>
      <c r="H55" s="427">
        <f t="shared" ref="H55" si="301">$B55*H57</f>
        <v>0</v>
      </c>
      <c r="I55" s="428"/>
      <c r="J55" s="428"/>
      <c r="K55" s="429"/>
      <c r="L55" s="427">
        <f t="shared" ref="L55" si="302">$B55*L57</f>
        <v>0</v>
      </c>
      <c r="M55" s="428"/>
      <c r="N55" s="428"/>
      <c r="O55" s="429"/>
      <c r="P55" s="427">
        <f t="shared" ref="P55" si="303">$B55*P57</f>
        <v>0</v>
      </c>
      <c r="Q55" s="428"/>
      <c r="R55" s="428"/>
      <c r="S55" s="429"/>
      <c r="T55" s="427"/>
      <c r="U55" s="428"/>
      <c r="V55" s="428"/>
      <c r="W55" s="429"/>
      <c r="X55" s="427">
        <f t="shared" ref="X55" si="304">$B55*X57</f>
        <v>0</v>
      </c>
      <c r="Y55" s="428"/>
      <c r="Z55" s="428"/>
      <c r="AA55" s="429"/>
      <c r="AB55" s="427">
        <f t="shared" ref="AB55" si="305">$B55*AB57</f>
        <v>0</v>
      </c>
      <c r="AC55" s="428"/>
      <c r="AD55" s="428"/>
      <c r="AE55" s="429"/>
      <c r="AF55" s="427">
        <f t="shared" ref="AF55" si="306">$B55*AF57</f>
        <v>0</v>
      </c>
      <c r="AG55" s="428"/>
      <c r="AH55" s="428"/>
      <c r="AI55" s="429"/>
      <c r="AJ55" s="427">
        <f t="shared" ref="AJ55" si="307">$B55*AJ57</f>
        <v>0</v>
      </c>
      <c r="AK55" s="428"/>
      <c r="AL55" s="428"/>
      <c r="AM55" s="429"/>
      <c r="AN55" s="427">
        <f t="shared" ref="AN55" si="308">$B55*AN57</f>
        <v>0</v>
      </c>
      <c r="AO55" s="428"/>
      <c r="AP55" s="428"/>
      <c r="AQ55" s="429"/>
      <c r="AR55" s="427">
        <f t="shared" ref="AR55" si="309">$B55*AR57</f>
        <v>0</v>
      </c>
      <c r="AS55" s="428"/>
      <c r="AT55" s="428"/>
      <c r="AU55" s="429"/>
      <c r="AV55" s="427">
        <f t="shared" ref="AV55" si="310">$B55*AV57</f>
        <v>0</v>
      </c>
      <c r="AW55" s="428"/>
      <c r="AX55" s="428"/>
      <c r="AY55" s="429"/>
      <c r="AZ55" s="427">
        <f t="shared" ref="AZ55" si="311">$B55*AZ57</f>
        <v>0</v>
      </c>
      <c r="BA55" s="428"/>
      <c r="BB55" s="428"/>
      <c r="BC55" s="429"/>
      <c r="BD55" s="427">
        <f t="shared" ref="BD55" si="312">$B55*BD57</f>
        <v>0</v>
      </c>
      <c r="BE55" s="428"/>
      <c r="BF55" s="428"/>
      <c r="BG55" s="429"/>
      <c r="BH55" s="427">
        <f t="shared" ref="BH55" si="313">$B55*BH57</f>
        <v>0</v>
      </c>
      <c r="BI55" s="428"/>
      <c r="BJ55" s="428"/>
      <c r="BK55" s="429"/>
      <c r="BL55" s="427">
        <f t="shared" ref="BL55" si="314">$B55*BL57</f>
        <v>0</v>
      </c>
      <c r="BM55" s="428"/>
      <c r="BN55" s="428"/>
      <c r="BO55" s="429"/>
      <c r="BP55" s="427">
        <f t="shared" ref="BP55" si="315">$B55*BP57</f>
        <v>0</v>
      </c>
      <c r="BQ55" s="428"/>
      <c r="BR55" s="428"/>
      <c r="BS55" s="429"/>
      <c r="BT55" s="427">
        <f t="shared" ref="BT55" si="316">$B55*BT57</f>
        <v>0</v>
      </c>
      <c r="BU55" s="428"/>
      <c r="BV55" s="428"/>
      <c r="BW55" s="429"/>
      <c r="BX55" s="427">
        <f t="shared" ref="BX55" si="317">$B55*BX57</f>
        <v>0</v>
      </c>
      <c r="BY55" s="428"/>
      <c r="BZ55" s="428"/>
      <c r="CA55" s="429"/>
      <c r="CB55" s="427">
        <f t="shared" ref="CB55" si="318">$B55*CB57</f>
        <v>0</v>
      </c>
      <c r="CC55" s="428"/>
      <c r="CD55" s="428"/>
      <c r="CE55" s="429"/>
      <c r="CF55" s="427">
        <f t="shared" ref="CF55" si="319">$B55*CF57</f>
        <v>0</v>
      </c>
      <c r="CG55" s="428"/>
      <c r="CH55" s="428"/>
      <c r="CI55" s="429"/>
      <c r="CJ55" s="427">
        <f t="shared" ref="CJ55" si="320">$B55*CJ57</f>
        <v>0</v>
      </c>
      <c r="CK55" s="428"/>
      <c r="CL55" s="428"/>
      <c r="CM55" s="429"/>
      <c r="CN55" s="427">
        <f t="shared" ref="CN55" si="321">$B55*CN57</f>
        <v>0</v>
      </c>
      <c r="CO55" s="428"/>
      <c r="CP55" s="428"/>
      <c r="CQ55" s="429"/>
      <c r="CR55" s="427">
        <f t="shared" ref="CR55" si="322">$B55*CR57</f>
        <v>0</v>
      </c>
      <c r="CS55" s="428"/>
      <c r="CT55" s="428"/>
      <c r="CU55" s="429"/>
      <c r="CV55" s="99"/>
    </row>
    <row r="56" spans="1:100" ht="3.9" customHeight="1">
      <c r="A56" s="341"/>
      <c r="B56" s="344"/>
      <c r="C56" s="347"/>
      <c r="D56" s="356"/>
      <c r="E56" s="357"/>
      <c r="F56" s="357"/>
      <c r="G56" s="358"/>
      <c r="H56" s="356"/>
      <c r="I56" s="357"/>
      <c r="J56" s="357"/>
      <c r="K56" s="358"/>
      <c r="L56" s="356"/>
      <c r="M56" s="357"/>
      <c r="N56" s="357"/>
      <c r="O56" s="358"/>
      <c r="P56" s="356"/>
      <c r="Q56" s="357"/>
      <c r="R56" s="357"/>
      <c r="S56" s="358"/>
      <c r="T56" s="362"/>
      <c r="U56" s="363"/>
      <c r="V56" s="363"/>
      <c r="W56" s="364"/>
      <c r="X56" s="356"/>
      <c r="Y56" s="357"/>
      <c r="Z56" s="357"/>
      <c r="AA56" s="358"/>
      <c r="AB56" s="356"/>
      <c r="AC56" s="357"/>
      <c r="AD56" s="357"/>
      <c r="AE56" s="358"/>
      <c r="AF56" s="356"/>
      <c r="AG56" s="357"/>
      <c r="AH56" s="357"/>
      <c r="AI56" s="358"/>
      <c r="AJ56" s="356"/>
      <c r="AK56" s="357"/>
      <c r="AL56" s="357"/>
      <c r="AM56" s="358"/>
      <c r="AN56" s="356"/>
      <c r="AO56" s="357"/>
      <c r="AP56" s="357"/>
      <c r="AQ56" s="358"/>
      <c r="AR56" s="356"/>
      <c r="AS56" s="357"/>
      <c r="AT56" s="357"/>
      <c r="AU56" s="358"/>
      <c r="AV56" s="356"/>
      <c r="AW56" s="357"/>
      <c r="AX56" s="357"/>
      <c r="AY56" s="358"/>
      <c r="AZ56" s="356"/>
      <c r="BA56" s="357"/>
      <c r="BB56" s="357"/>
      <c r="BC56" s="358"/>
      <c r="BD56" s="329"/>
      <c r="BE56" s="330"/>
      <c r="BF56" s="330"/>
      <c r="BG56" s="331"/>
      <c r="BH56" s="356"/>
      <c r="BI56" s="357"/>
      <c r="BJ56" s="357"/>
      <c r="BK56" s="358"/>
      <c r="BL56" s="356"/>
      <c r="BM56" s="357"/>
      <c r="BN56" s="357"/>
      <c r="BO56" s="358"/>
      <c r="BP56" s="421"/>
      <c r="BQ56" s="422"/>
      <c r="BR56" s="422"/>
      <c r="BS56" s="423"/>
      <c r="BT56" s="421"/>
      <c r="BU56" s="422"/>
      <c r="BV56" s="422"/>
      <c r="BW56" s="423"/>
      <c r="BX56" s="421"/>
      <c r="BY56" s="422"/>
      <c r="BZ56" s="422"/>
      <c r="CA56" s="423"/>
      <c r="CB56" s="421"/>
      <c r="CC56" s="422"/>
      <c r="CD56" s="422"/>
      <c r="CE56" s="423"/>
      <c r="CF56" s="421"/>
      <c r="CG56" s="422"/>
      <c r="CH56" s="422"/>
      <c r="CI56" s="423"/>
      <c r="CJ56" s="421"/>
      <c r="CK56" s="422"/>
      <c r="CL56" s="422"/>
      <c r="CM56" s="423"/>
      <c r="CN56" s="421"/>
      <c r="CO56" s="422"/>
      <c r="CP56" s="422"/>
      <c r="CQ56" s="423"/>
      <c r="CR56" s="421"/>
      <c r="CS56" s="422"/>
      <c r="CT56" s="422"/>
      <c r="CU56" s="423"/>
    </row>
    <row r="57" spans="1:100" s="127" customFormat="1" ht="9.75" customHeight="1">
      <c r="A57" s="342"/>
      <c r="B57" s="345"/>
      <c r="C57" s="348"/>
      <c r="D57" s="418"/>
      <c r="E57" s="419"/>
      <c r="F57" s="419"/>
      <c r="G57" s="420"/>
      <c r="H57" s="418"/>
      <c r="I57" s="419"/>
      <c r="J57" s="419"/>
      <c r="K57" s="420"/>
      <c r="L57" s="418"/>
      <c r="M57" s="419"/>
      <c r="N57" s="419"/>
      <c r="O57" s="420"/>
      <c r="P57" s="418"/>
      <c r="Q57" s="419"/>
      <c r="R57" s="419"/>
      <c r="S57" s="420"/>
      <c r="T57" s="119">
        <v>0.25</v>
      </c>
      <c r="U57" s="119">
        <v>0.25</v>
      </c>
      <c r="V57" s="119">
        <v>0.25</v>
      </c>
      <c r="W57" s="119">
        <v>0.25</v>
      </c>
      <c r="X57" s="418"/>
      <c r="Y57" s="419"/>
      <c r="Z57" s="419"/>
      <c r="AA57" s="420"/>
      <c r="AB57" s="418"/>
      <c r="AC57" s="419"/>
      <c r="AD57" s="419"/>
      <c r="AE57" s="420"/>
      <c r="AF57" s="418"/>
      <c r="AG57" s="419"/>
      <c r="AH57" s="419"/>
      <c r="AI57" s="420"/>
      <c r="AJ57" s="418"/>
      <c r="AK57" s="419"/>
      <c r="AL57" s="419"/>
      <c r="AM57" s="420"/>
      <c r="AN57" s="418"/>
      <c r="AO57" s="419"/>
      <c r="AP57" s="419"/>
      <c r="AQ57" s="420"/>
      <c r="AR57" s="418"/>
      <c r="AS57" s="419"/>
      <c r="AT57" s="419"/>
      <c r="AU57" s="420"/>
      <c r="AV57" s="418"/>
      <c r="AW57" s="419"/>
      <c r="AX57" s="419"/>
      <c r="AY57" s="420"/>
      <c r="AZ57" s="418"/>
      <c r="BA57" s="419"/>
      <c r="BB57" s="419"/>
      <c r="BC57" s="420"/>
      <c r="BD57" s="418"/>
      <c r="BE57" s="419"/>
      <c r="BF57" s="419"/>
      <c r="BG57" s="420"/>
      <c r="BH57" s="418"/>
      <c r="BI57" s="419"/>
      <c r="BJ57" s="419"/>
      <c r="BK57" s="420"/>
      <c r="BL57" s="418"/>
      <c r="BM57" s="419"/>
      <c r="BN57" s="419"/>
      <c r="BO57" s="420"/>
      <c r="BP57" s="418"/>
      <c r="BQ57" s="419"/>
      <c r="BR57" s="419"/>
      <c r="BS57" s="420"/>
      <c r="BT57" s="418"/>
      <c r="BU57" s="419"/>
      <c r="BV57" s="419"/>
      <c r="BW57" s="420"/>
      <c r="BX57" s="418"/>
      <c r="BY57" s="419"/>
      <c r="BZ57" s="419"/>
      <c r="CA57" s="420"/>
      <c r="CB57" s="418"/>
      <c r="CC57" s="419"/>
      <c r="CD57" s="419"/>
      <c r="CE57" s="420"/>
      <c r="CF57" s="418"/>
      <c r="CG57" s="419"/>
      <c r="CH57" s="419"/>
      <c r="CI57" s="420"/>
      <c r="CJ57" s="418"/>
      <c r="CK57" s="419"/>
      <c r="CL57" s="419"/>
      <c r="CM57" s="420"/>
      <c r="CN57" s="418"/>
      <c r="CO57" s="419"/>
      <c r="CP57" s="419"/>
      <c r="CQ57" s="420"/>
      <c r="CR57" s="418"/>
      <c r="CS57" s="419"/>
      <c r="CT57" s="419"/>
      <c r="CU57" s="420"/>
    </row>
    <row r="58" spans="1:100" ht="15" customHeight="1">
      <c r="A58" s="340" t="s">
        <v>7965</v>
      </c>
      <c r="B58" s="343">
        <v>166194.56</v>
      </c>
      <c r="C58" s="346">
        <f t="shared" ref="C58" si="323">B58/$B$103</f>
        <v>5.9499635577863967E-2</v>
      </c>
      <c r="D58" s="427">
        <f>$B58*D60</f>
        <v>0</v>
      </c>
      <c r="E58" s="428"/>
      <c r="F58" s="428"/>
      <c r="G58" s="429"/>
      <c r="H58" s="427">
        <f t="shared" ref="H58" si="324">$B58*H60</f>
        <v>0</v>
      </c>
      <c r="I58" s="428"/>
      <c r="J58" s="428"/>
      <c r="K58" s="429"/>
      <c r="L58" s="427">
        <f t="shared" ref="L58" si="325">$B58*L60</f>
        <v>0</v>
      </c>
      <c r="M58" s="428"/>
      <c r="N58" s="428"/>
      <c r="O58" s="429"/>
      <c r="P58" s="427">
        <f t="shared" ref="P58" si="326">$B58*P60</f>
        <v>0</v>
      </c>
      <c r="Q58" s="428"/>
      <c r="R58" s="428"/>
      <c r="S58" s="429"/>
      <c r="T58" s="427">
        <f t="shared" ref="T58" si="327">$B58*T60</f>
        <v>0</v>
      </c>
      <c r="U58" s="428"/>
      <c r="V58" s="428"/>
      <c r="W58" s="429"/>
      <c r="X58" s="427">
        <f t="shared" ref="X58" si="328">$B58*X60</f>
        <v>0</v>
      </c>
      <c r="Y58" s="428"/>
      <c r="Z58" s="428"/>
      <c r="AA58" s="429"/>
      <c r="AB58" s="427"/>
      <c r="AC58" s="428"/>
      <c r="AD58" s="428"/>
      <c r="AE58" s="429"/>
      <c r="AF58" s="427"/>
      <c r="AG58" s="428"/>
      <c r="AH58" s="428"/>
      <c r="AI58" s="429"/>
      <c r="AJ58" s="427"/>
      <c r="AK58" s="428"/>
      <c r="AL58" s="428"/>
      <c r="AM58" s="429"/>
      <c r="AN58" s="427"/>
      <c r="AO58" s="428"/>
      <c r="AP58" s="428"/>
      <c r="AQ58" s="429"/>
      <c r="AR58" s="427"/>
      <c r="AS58" s="428"/>
      <c r="AT58" s="428"/>
      <c r="AU58" s="429"/>
      <c r="AV58" s="427"/>
      <c r="AW58" s="428"/>
      <c r="AX58" s="428"/>
      <c r="AY58" s="429"/>
      <c r="AZ58" s="427"/>
      <c r="BA58" s="428"/>
      <c r="BB58" s="428"/>
      <c r="BC58" s="429"/>
      <c r="BD58" s="427"/>
      <c r="BE58" s="428"/>
      <c r="BF58" s="428"/>
      <c r="BG58" s="429"/>
      <c r="BH58" s="427">
        <f t="shared" ref="BH58" si="329">$B58*BH60</f>
        <v>0</v>
      </c>
      <c r="BI58" s="428"/>
      <c r="BJ58" s="428"/>
      <c r="BK58" s="429"/>
      <c r="BL58" s="427">
        <f t="shared" ref="BL58" si="330">$B58*BL60</f>
        <v>0</v>
      </c>
      <c r="BM58" s="428"/>
      <c r="BN58" s="428"/>
      <c r="BO58" s="429"/>
      <c r="BP58" s="427">
        <f t="shared" ref="BP58" si="331">$B58*BP60</f>
        <v>0</v>
      </c>
      <c r="BQ58" s="428"/>
      <c r="BR58" s="428"/>
      <c r="BS58" s="429"/>
      <c r="BT58" s="427">
        <f t="shared" ref="BT58" si="332">$B58*BT60</f>
        <v>0</v>
      </c>
      <c r="BU58" s="428"/>
      <c r="BV58" s="428"/>
      <c r="BW58" s="429"/>
      <c r="BX58" s="427">
        <f t="shared" ref="BX58" si="333">$B58*BX60</f>
        <v>0</v>
      </c>
      <c r="BY58" s="428"/>
      <c r="BZ58" s="428"/>
      <c r="CA58" s="429"/>
      <c r="CB58" s="427">
        <f t="shared" ref="CB58" si="334">$B58*CB60</f>
        <v>0</v>
      </c>
      <c r="CC58" s="428"/>
      <c r="CD58" s="428"/>
      <c r="CE58" s="429"/>
      <c r="CF58" s="427">
        <f t="shared" ref="CF58" si="335">$B58*CF60</f>
        <v>0</v>
      </c>
      <c r="CG58" s="428"/>
      <c r="CH58" s="428"/>
      <c r="CI58" s="429"/>
      <c r="CJ58" s="427">
        <f t="shared" ref="CJ58" si="336">$B58*CJ60</f>
        <v>0</v>
      </c>
      <c r="CK58" s="428"/>
      <c r="CL58" s="428"/>
      <c r="CM58" s="429"/>
      <c r="CN58" s="427">
        <f t="shared" ref="CN58" si="337">$B58*CN60</f>
        <v>0</v>
      </c>
      <c r="CO58" s="428"/>
      <c r="CP58" s="428"/>
      <c r="CQ58" s="429"/>
      <c r="CR58" s="427">
        <f t="shared" ref="CR58" si="338">$B58*CR60</f>
        <v>0</v>
      </c>
      <c r="CS58" s="428"/>
      <c r="CT58" s="428"/>
      <c r="CU58" s="429"/>
    </row>
    <row r="59" spans="1:100" ht="3.9" customHeight="1">
      <c r="A59" s="341"/>
      <c r="B59" s="344"/>
      <c r="C59" s="347"/>
      <c r="D59" s="356"/>
      <c r="E59" s="357"/>
      <c r="F59" s="357"/>
      <c r="G59" s="358"/>
      <c r="H59" s="356"/>
      <c r="I59" s="357"/>
      <c r="J59" s="357"/>
      <c r="K59" s="358"/>
      <c r="L59" s="356"/>
      <c r="M59" s="357"/>
      <c r="N59" s="357"/>
      <c r="O59" s="358"/>
      <c r="P59" s="356"/>
      <c r="Q59" s="357"/>
      <c r="R59" s="357"/>
      <c r="S59" s="358"/>
      <c r="T59" s="329"/>
      <c r="U59" s="330"/>
      <c r="V59" s="330"/>
      <c r="W59" s="331"/>
      <c r="X59" s="329"/>
      <c r="Y59" s="330"/>
      <c r="Z59" s="330"/>
      <c r="AA59" s="331"/>
      <c r="AB59" s="362"/>
      <c r="AC59" s="363"/>
      <c r="AD59" s="363"/>
      <c r="AE59" s="364"/>
      <c r="AF59" s="362"/>
      <c r="AG59" s="363"/>
      <c r="AH59" s="363"/>
      <c r="AI59" s="364"/>
      <c r="AJ59" s="362"/>
      <c r="AK59" s="363"/>
      <c r="AL59" s="363"/>
      <c r="AM59" s="364"/>
      <c r="AN59" s="362"/>
      <c r="AO59" s="363"/>
      <c r="AP59" s="363"/>
      <c r="AQ59" s="364"/>
      <c r="AR59" s="362"/>
      <c r="AS59" s="363"/>
      <c r="AT59" s="363"/>
      <c r="AU59" s="364"/>
      <c r="AV59" s="362"/>
      <c r="AW59" s="363"/>
      <c r="AX59" s="363"/>
      <c r="AY59" s="364"/>
      <c r="AZ59" s="362"/>
      <c r="BA59" s="363"/>
      <c r="BB59" s="363"/>
      <c r="BC59" s="364"/>
      <c r="BD59" s="365"/>
      <c r="BE59" s="366"/>
      <c r="BF59" s="366"/>
      <c r="BG59" s="367"/>
      <c r="BH59" s="356"/>
      <c r="BI59" s="357"/>
      <c r="BJ59" s="357"/>
      <c r="BK59" s="358"/>
      <c r="BL59" s="356"/>
      <c r="BM59" s="357"/>
      <c r="BN59" s="357"/>
      <c r="BO59" s="358"/>
      <c r="BP59" s="421"/>
      <c r="BQ59" s="422"/>
      <c r="BR59" s="422"/>
      <c r="BS59" s="423"/>
      <c r="BT59" s="421"/>
      <c r="BU59" s="422"/>
      <c r="BV59" s="422"/>
      <c r="BW59" s="423"/>
      <c r="BX59" s="421"/>
      <c r="BY59" s="422"/>
      <c r="BZ59" s="422"/>
      <c r="CA59" s="423"/>
      <c r="CB59" s="421"/>
      <c r="CC59" s="422"/>
      <c r="CD59" s="422"/>
      <c r="CE59" s="423"/>
      <c r="CF59" s="421"/>
      <c r="CG59" s="422"/>
      <c r="CH59" s="422"/>
      <c r="CI59" s="423"/>
      <c r="CJ59" s="421"/>
      <c r="CK59" s="422"/>
      <c r="CL59" s="422"/>
      <c r="CM59" s="423"/>
      <c r="CN59" s="421"/>
      <c r="CO59" s="422"/>
      <c r="CP59" s="422"/>
      <c r="CQ59" s="423"/>
      <c r="CR59" s="421"/>
      <c r="CS59" s="422"/>
      <c r="CT59" s="422"/>
      <c r="CU59" s="423"/>
    </row>
    <row r="60" spans="1:100" s="127" customFormat="1" ht="9.75" customHeight="1">
      <c r="A60" s="342"/>
      <c r="B60" s="345"/>
      <c r="C60" s="348"/>
      <c r="D60" s="418"/>
      <c r="E60" s="419"/>
      <c r="F60" s="419"/>
      <c r="G60" s="420"/>
      <c r="H60" s="418"/>
      <c r="I60" s="419"/>
      <c r="J60" s="419"/>
      <c r="K60" s="420"/>
      <c r="L60" s="418"/>
      <c r="M60" s="419"/>
      <c r="N60" s="419"/>
      <c r="O60" s="420"/>
      <c r="P60" s="418"/>
      <c r="Q60" s="419"/>
      <c r="R60" s="419"/>
      <c r="S60" s="420"/>
      <c r="T60" s="418"/>
      <c r="U60" s="419"/>
      <c r="V60" s="419"/>
      <c r="W60" s="420"/>
      <c r="X60" s="418"/>
      <c r="Y60" s="419"/>
      <c r="Z60" s="419"/>
      <c r="AA60" s="420"/>
      <c r="AB60" s="123">
        <f>0.1*0.25</f>
        <v>2.5000000000000001E-2</v>
      </c>
      <c r="AC60" s="123">
        <f t="shared" ref="AC60:AM60" si="339">0.1*0.25</f>
        <v>2.5000000000000001E-2</v>
      </c>
      <c r="AD60" s="123">
        <f t="shared" si="339"/>
        <v>2.5000000000000001E-2</v>
      </c>
      <c r="AE60" s="123">
        <f t="shared" si="339"/>
        <v>2.5000000000000001E-2</v>
      </c>
      <c r="AF60" s="123">
        <f t="shared" si="339"/>
        <v>2.5000000000000001E-2</v>
      </c>
      <c r="AG60" s="123">
        <f t="shared" si="339"/>
        <v>2.5000000000000001E-2</v>
      </c>
      <c r="AH60" s="123">
        <f t="shared" si="339"/>
        <v>2.5000000000000001E-2</v>
      </c>
      <c r="AI60" s="123">
        <f t="shared" si="339"/>
        <v>2.5000000000000001E-2</v>
      </c>
      <c r="AJ60" s="123">
        <f t="shared" si="339"/>
        <v>2.5000000000000001E-2</v>
      </c>
      <c r="AK60" s="123">
        <f t="shared" si="339"/>
        <v>2.5000000000000001E-2</v>
      </c>
      <c r="AL60" s="123">
        <f t="shared" si="339"/>
        <v>2.5000000000000001E-2</v>
      </c>
      <c r="AM60" s="123">
        <f t="shared" si="339"/>
        <v>2.5000000000000001E-2</v>
      </c>
      <c r="AN60" s="123">
        <f>0.15*0.25</f>
        <v>3.7499999999999999E-2</v>
      </c>
      <c r="AO60" s="123">
        <f t="shared" ref="AO60:BC60" si="340">0.15*0.25</f>
        <v>3.7499999999999999E-2</v>
      </c>
      <c r="AP60" s="123">
        <f t="shared" si="340"/>
        <v>3.7499999999999999E-2</v>
      </c>
      <c r="AQ60" s="123">
        <f t="shared" si="340"/>
        <v>3.7499999999999999E-2</v>
      </c>
      <c r="AR60" s="123">
        <f t="shared" si="340"/>
        <v>3.7499999999999999E-2</v>
      </c>
      <c r="AS60" s="123">
        <f t="shared" si="340"/>
        <v>3.7499999999999999E-2</v>
      </c>
      <c r="AT60" s="123">
        <f t="shared" si="340"/>
        <v>3.7499999999999999E-2</v>
      </c>
      <c r="AU60" s="123">
        <f t="shared" si="340"/>
        <v>3.7499999999999999E-2</v>
      </c>
      <c r="AV60" s="123">
        <f t="shared" si="340"/>
        <v>3.7499999999999999E-2</v>
      </c>
      <c r="AW60" s="123">
        <f t="shared" si="340"/>
        <v>3.7499999999999999E-2</v>
      </c>
      <c r="AX60" s="123">
        <f t="shared" si="340"/>
        <v>3.7499999999999999E-2</v>
      </c>
      <c r="AY60" s="123">
        <f t="shared" si="340"/>
        <v>3.7499999999999999E-2</v>
      </c>
      <c r="AZ60" s="123">
        <f t="shared" si="340"/>
        <v>3.7499999999999999E-2</v>
      </c>
      <c r="BA60" s="123">
        <f t="shared" si="340"/>
        <v>3.7499999999999999E-2</v>
      </c>
      <c r="BB60" s="123">
        <f t="shared" si="340"/>
        <v>3.7499999999999999E-2</v>
      </c>
      <c r="BC60" s="123">
        <f t="shared" si="340"/>
        <v>3.7499999999999999E-2</v>
      </c>
      <c r="BD60" s="123">
        <f>0.1*0.25</f>
        <v>2.5000000000000001E-2</v>
      </c>
      <c r="BE60" s="123">
        <f t="shared" ref="BE60:BG60" si="341">0.1*0.25</f>
        <v>2.5000000000000001E-2</v>
      </c>
      <c r="BF60" s="123">
        <f t="shared" si="341"/>
        <v>2.5000000000000001E-2</v>
      </c>
      <c r="BG60" s="123">
        <f t="shared" si="341"/>
        <v>2.5000000000000001E-2</v>
      </c>
      <c r="BH60" s="418"/>
      <c r="BI60" s="419"/>
      <c r="BJ60" s="419"/>
      <c r="BK60" s="420"/>
      <c r="BL60" s="418"/>
      <c r="BM60" s="419"/>
      <c r="BN60" s="419"/>
      <c r="BO60" s="420"/>
      <c r="BP60" s="418"/>
      <c r="BQ60" s="419"/>
      <c r="BR60" s="419"/>
      <c r="BS60" s="420"/>
      <c r="BT60" s="418"/>
      <c r="BU60" s="419"/>
      <c r="BV60" s="419"/>
      <c r="BW60" s="420"/>
      <c r="BX60" s="418"/>
      <c r="BY60" s="419"/>
      <c r="BZ60" s="419"/>
      <c r="CA60" s="420"/>
      <c r="CB60" s="418"/>
      <c r="CC60" s="419"/>
      <c r="CD60" s="419"/>
      <c r="CE60" s="420"/>
      <c r="CF60" s="418"/>
      <c r="CG60" s="419"/>
      <c r="CH60" s="419"/>
      <c r="CI60" s="420"/>
      <c r="CJ60" s="418"/>
      <c r="CK60" s="419"/>
      <c r="CL60" s="419"/>
      <c r="CM60" s="420"/>
      <c r="CN60" s="418"/>
      <c r="CO60" s="419"/>
      <c r="CP60" s="419"/>
      <c r="CQ60" s="420"/>
      <c r="CR60" s="418"/>
      <c r="CS60" s="419"/>
      <c r="CT60" s="419"/>
      <c r="CU60" s="420"/>
    </row>
    <row r="61" spans="1:100" ht="15" customHeight="1">
      <c r="A61" s="340" t="s">
        <v>7966</v>
      </c>
      <c r="B61" s="343">
        <v>32703.81</v>
      </c>
      <c r="C61" s="346">
        <f t="shared" ref="C61" si="342">B61/$B$103</f>
        <v>1.1708354214528463E-2</v>
      </c>
      <c r="D61" s="427">
        <f>$B61*D63</f>
        <v>0</v>
      </c>
      <c r="E61" s="428"/>
      <c r="F61" s="428"/>
      <c r="G61" s="429"/>
      <c r="H61" s="427">
        <f t="shared" ref="H61" si="343">$B61*H63</f>
        <v>0</v>
      </c>
      <c r="I61" s="428"/>
      <c r="J61" s="428"/>
      <c r="K61" s="429"/>
      <c r="L61" s="427">
        <f t="shared" ref="L61" si="344">$B61*L63</f>
        <v>0</v>
      </c>
      <c r="M61" s="428"/>
      <c r="N61" s="428"/>
      <c r="O61" s="429"/>
      <c r="P61" s="427">
        <f t="shared" ref="P61" si="345">$B61*P63</f>
        <v>0</v>
      </c>
      <c r="Q61" s="428"/>
      <c r="R61" s="428"/>
      <c r="S61" s="429"/>
      <c r="T61" s="427">
        <f t="shared" ref="T61" si="346">$B61*T63</f>
        <v>0</v>
      </c>
      <c r="U61" s="428"/>
      <c r="V61" s="428"/>
      <c r="W61" s="429"/>
      <c r="X61" s="427">
        <f t="shared" ref="X61" si="347">$B61*X63</f>
        <v>0</v>
      </c>
      <c r="Y61" s="428"/>
      <c r="Z61" s="428"/>
      <c r="AA61" s="429"/>
      <c r="AB61" s="427">
        <f t="shared" ref="AB61" si="348">$B61*AB63</f>
        <v>0</v>
      </c>
      <c r="AC61" s="428"/>
      <c r="AD61" s="428"/>
      <c r="AE61" s="429"/>
      <c r="AF61" s="427">
        <f t="shared" ref="AF61" si="349">$B61*AF63</f>
        <v>0</v>
      </c>
      <c r="AG61" s="428"/>
      <c r="AH61" s="428"/>
      <c r="AI61" s="429"/>
      <c r="AJ61" s="427">
        <f t="shared" ref="AJ61" si="350">$B61*AJ63</f>
        <v>0</v>
      </c>
      <c r="AK61" s="428"/>
      <c r="AL61" s="428"/>
      <c r="AM61" s="429"/>
      <c r="AN61" s="427"/>
      <c r="AO61" s="428"/>
      <c r="AP61" s="428"/>
      <c r="AQ61" s="429"/>
      <c r="AR61" s="427"/>
      <c r="AS61" s="428"/>
      <c r="AT61" s="428"/>
      <c r="AU61" s="429"/>
      <c r="AV61" s="427"/>
      <c r="AW61" s="428"/>
      <c r="AX61" s="428"/>
      <c r="AY61" s="429"/>
      <c r="AZ61" s="427"/>
      <c r="BA61" s="428"/>
      <c r="BB61" s="428"/>
      <c r="BC61" s="429"/>
      <c r="BD61" s="427"/>
      <c r="BE61" s="428"/>
      <c r="BF61" s="428"/>
      <c r="BG61" s="429"/>
      <c r="BH61" s="427">
        <f t="shared" ref="BH61" si="351">$B61*BH63</f>
        <v>0</v>
      </c>
      <c r="BI61" s="428"/>
      <c r="BJ61" s="428"/>
      <c r="BK61" s="429"/>
      <c r="BL61" s="427">
        <f t="shared" ref="BL61" si="352">$B61*BL63</f>
        <v>0</v>
      </c>
      <c r="BM61" s="428"/>
      <c r="BN61" s="428"/>
      <c r="BO61" s="429"/>
      <c r="BP61" s="427">
        <f t="shared" ref="BP61" si="353">$B61*BP63</f>
        <v>0</v>
      </c>
      <c r="BQ61" s="428"/>
      <c r="BR61" s="428"/>
      <c r="BS61" s="429"/>
      <c r="BT61" s="427">
        <f t="shared" ref="BT61" si="354">$B61*BT63</f>
        <v>0</v>
      </c>
      <c r="BU61" s="428"/>
      <c r="BV61" s="428"/>
      <c r="BW61" s="429"/>
      <c r="BX61" s="427">
        <f t="shared" ref="BX61" si="355">$B61*BX63</f>
        <v>0</v>
      </c>
      <c r="BY61" s="428"/>
      <c r="BZ61" s="428"/>
      <c r="CA61" s="429"/>
      <c r="CB61" s="427">
        <f t="shared" ref="CB61" si="356">$B61*CB63</f>
        <v>0</v>
      </c>
      <c r="CC61" s="428"/>
      <c r="CD61" s="428"/>
      <c r="CE61" s="429"/>
      <c r="CF61" s="427">
        <f t="shared" ref="CF61" si="357">$B61*CF63</f>
        <v>0</v>
      </c>
      <c r="CG61" s="428"/>
      <c r="CH61" s="428"/>
      <c r="CI61" s="429"/>
      <c r="CJ61" s="427">
        <f t="shared" ref="CJ61" si="358">$B61*CJ63</f>
        <v>0</v>
      </c>
      <c r="CK61" s="428"/>
      <c r="CL61" s="428"/>
      <c r="CM61" s="429"/>
      <c r="CN61" s="427">
        <f t="shared" ref="CN61" si="359">$B61*CN63</f>
        <v>0</v>
      </c>
      <c r="CO61" s="428"/>
      <c r="CP61" s="428"/>
      <c r="CQ61" s="429"/>
      <c r="CR61" s="427">
        <f t="shared" ref="CR61" si="360">$B61*CR63</f>
        <v>0</v>
      </c>
      <c r="CS61" s="428"/>
      <c r="CT61" s="428"/>
      <c r="CU61" s="429"/>
    </row>
    <row r="62" spans="1:100" ht="3.9" customHeight="1">
      <c r="A62" s="341"/>
      <c r="B62" s="344"/>
      <c r="C62" s="347"/>
      <c r="D62" s="356"/>
      <c r="E62" s="357"/>
      <c r="F62" s="357"/>
      <c r="G62" s="358"/>
      <c r="H62" s="356"/>
      <c r="I62" s="357"/>
      <c r="J62" s="357"/>
      <c r="K62" s="358"/>
      <c r="L62" s="356"/>
      <c r="M62" s="357"/>
      <c r="N62" s="357"/>
      <c r="O62" s="358"/>
      <c r="P62" s="356"/>
      <c r="Q62" s="357"/>
      <c r="R62" s="357"/>
      <c r="S62" s="358"/>
      <c r="T62" s="356"/>
      <c r="U62" s="357"/>
      <c r="V62" s="357"/>
      <c r="W62" s="358"/>
      <c r="X62" s="356"/>
      <c r="Y62" s="357"/>
      <c r="Z62" s="357"/>
      <c r="AA62" s="358"/>
      <c r="AB62" s="356"/>
      <c r="AC62" s="357"/>
      <c r="AD62" s="357"/>
      <c r="AE62" s="358"/>
      <c r="AF62" s="356"/>
      <c r="AG62" s="357"/>
      <c r="AH62" s="357"/>
      <c r="AI62" s="358"/>
      <c r="AJ62" s="356"/>
      <c r="AK62" s="357"/>
      <c r="AL62" s="357"/>
      <c r="AM62" s="358"/>
      <c r="AN62" s="362"/>
      <c r="AO62" s="363"/>
      <c r="AP62" s="363"/>
      <c r="AQ62" s="364"/>
      <c r="AR62" s="362"/>
      <c r="AS62" s="363"/>
      <c r="AT62" s="363"/>
      <c r="AU62" s="364"/>
      <c r="AV62" s="362"/>
      <c r="AW62" s="363"/>
      <c r="AX62" s="363"/>
      <c r="AY62" s="364"/>
      <c r="AZ62" s="362"/>
      <c r="BA62" s="363"/>
      <c r="BB62" s="363"/>
      <c r="BC62" s="364"/>
      <c r="BD62" s="365"/>
      <c r="BE62" s="366"/>
      <c r="BF62" s="366"/>
      <c r="BG62" s="367"/>
      <c r="BH62" s="356"/>
      <c r="BI62" s="357"/>
      <c r="BJ62" s="357"/>
      <c r="BK62" s="358"/>
      <c r="BL62" s="356"/>
      <c r="BM62" s="357"/>
      <c r="BN62" s="357"/>
      <c r="BO62" s="358"/>
      <c r="BP62" s="421"/>
      <c r="BQ62" s="422"/>
      <c r="BR62" s="422"/>
      <c r="BS62" s="423"/>
      <c r="BT62" s="421"/>
      <c r="BU62" s="422"/>
      <c r="BV62" s="422"/>
      <c r="BW62" s="423"/>
      <c r="BX62" s="329"/>
      <c r="BY62" s="330"/>
      <c r="BZ62" s="330"/>
      <c r="CA62" s="331"/>
      <c r="CB62" s="329"/>
      <c r="CC62" s="330"/>
      <c r="CD62" s="330"/>
      <c r="CE62" s="331"/>
      <c r="CF62" s="329"/>
      <c r="CG62" s="330"/>
      <c r="CH62" s="330"/>
      <c r="CI62" s="331"/>
      <c r="CJ62" s="329"/>
      <c r="CK62" s="330"/>
      <c r="CL62" s="330"/>
      <c r="CM62" s="331"/>
      <c r="CN62" s="329"/>
      <c r="CO62" s="330"/>
      <c r="CP62" s="330"/>
      <c r="CQ62" s="331"/>
      <c r="CR62" s="421"/>
      <c r="CS62" s="422"/>
      <c r="CT62" s="422"/>
      <c r="CU62" s="423"/>
    </row>
    <row r="63" spans="1:100" s="127" customFormat="1" ht="9.75" customHeight="1">
      <c r="A63" s="342"/>
      <c r="B63" s="345"/>
      <c r="C63" s="348"/>
      <c r="D63" s="418"/>
      <c r="E63" s="419"/>
      <c r="F63" s="419"/>
      <c r="G63" s="420"/>
      <c r="H63" s="418"/>
      <c r="I63" s="419"/>
      <c r="J63" s="419"/>
      <c r="K63" s="420"/>
      <c r="L63" s="418"/>
      <c r="M63" s="419"/>
      <c r="N63" s="419"/>
      <c r="O63" s="420"/>
      <c r="P63" s="418"/>
      <c r="Q63" s="419"/>
      <c r="R63" s="419"/>
      <c r="S63" s="420"/>
      <c r="T63" s="418"/>
      <c r="U63" s="419"/>
      <c r="V63" s="419"/>
      <c r="W63" s="420"/>
      <c r="X63" s="418"/>
      <c r="Y63" s="419"/>
      <c r="Z63" s="419"/>
      <c r="AA63" s="420"/>
      <c r="AB63" s="418"/>
      <c r="AC63" s="419"/>
      <c r="AD63" s="419"/>
      <c r="AE63" s="420"/>
      <c r="AF63" s="418"/>
      <c r="AG63" s="419"/>
      <c r="AH63" s="419"/>
      <c r="AI63" s="420"/>
      <c r="AJ63" s="418"/>
      <c r="AK63" s="419"/>
      <c r="AL63" s="419"/>
      <c r="AM63" s="420"/>
      <c r="AN63" s="123">
        <f>0.2*0.25</f>
        <v>0.05</v>
      </c>
      <c r="AO63" s="123">
        <f t="shared" ref="AO63:BG63" si="361">0.2*0.25</f>
        <v>0.05</v>
      </c>
      <c r="AP63" s="123">
        <f t="shared" si="361"/>
        <v>0.05</v>
      </c>
      <c r="AQ63" s="123">
        <f t="shared" si="361"/>
        <v>0.05</v>
      </c>
      <c r="AR63" s="123">
        <f t="shared" si="361"/>
        <v>0.05</v>
      </c>
      <c r="AS63" s="123">
        <f t="shared" si="361"/>
        <v>0.05</v>
      </c>
      <c r="AT63" s="123">
        <f t="shared" si="361"/>
        <v>0.05</v>
      </c>
      <c r="AU63" s="123">
        <f t="shared" si="361"/>
        <v>0.05</v>
      </c>
      <c r="AV63" s="123">
        <f t="shared" si="361"/>
        <v>0.05</v>
      </c>
      <c r="AW63" s="123">
        <f t="shared" si="361"/>
        <v>0.05</v>
      </c>
      <c r="AX63" s="123">
        <f t="shared" si="361"/>
        <v>0.05</v>
      </c>
      <c r="AY63" s="123">
        <f t="shared" si="361"/>
        <v>0.05</v>
      </c>
      <c r="AZ63" s="123">
        <f t="shared" si="361"/>
        <v>0.05</v>
      </c>
      <c r="BA63" s="123">
        <f t="shared" si="361"/>
        <v>0.05</v>
      </c>
      <c r="BB63" s="123">
        <f t="shared" si="361"/>
        <v>0.05</v>
      </c>
      <c r="BC63" s="123">
        <f t="shared" si="361"/>
        <v>0.05</v>
      </c>
      <c r="BD63" s="123">
        <f t="shared" si="361"/>
        <v>0.05</v>
      </c>
      <c r="BE63" s="123">
        <f t="shared" si="361"/>
        <v>0.05</v>
      </c>
      <c r="BF63" s="123">
        <f t="shared" si="361"/>
        <v>0.05</v>
      </c>
      <c r="BG63" s="123">
        <f t="shared" si="361"/>
        <v>0.05</v>
      </c>
      <c r="BH63" s="418"/>
      <c r="BI63" s="419"/>
      <c r="BJ63" s="419"/>
      <c r="BK63" s="420"/>
      <c r="BL63" s="418"/>
      <c r="BM63" s="419"/>
      <c r="BN63" s="419"/>
      <c r="BO63" s="420"/>
      <c r="BP63" s="418"/>
      <c r="BQ63" s="419"/>
      <c r="BR63" s="419"/>
      <c r="BS63" s="420"/>
      <c r="BT63" s="418"/>
      <c r="BU63" s="419"/>
      <c r="BV63" s="419"/>
      <c r="BW63" s="420"/>
      <c r="BX63" s="418"/>
      <c r="BY63" s="419"/>
      <c r="BZ63" s="419"/>
      <c r="CA63" s="420"/>
      <c r="CB63" s="418"/>
      <c r="CC63" s="419"/>
      <c r="CD63" s="419"/>
      <c r="CE63" s="420"/>
      <c r="CF63" s="418"/>
      <c r="CG63" s="419"/>
      <c r="CH63" s="419"/>
      <c r="CI63" s="420"/>
      <c r="CJ63" s="418"/>
      <c r="CK63" s="419"/>
      <c r="CL63" s="419"/>
      <c r="CM63" s="420"/>
      <c r="CN63" s="418"/>
      <c r="CO63" s="419"/>
      <c r="CP63" s="419"/>
      <c r="CQ63" s="420"/>
      <c r="CR63" s="418"/>
      <c r="CS63" s="419"/>
      <c r="CT63" s="419"/>
      <c r="CU63" s="420"/>
    </row>
    <row r="64" spans="1:100" ht="15" customHeight="1">
      <c r="A64" s="340" t="s">
        <v>5994</v>
      </c>
      <c r="B64" s="343">
        <v>328437.48</v>
      </c>
      <c r="C64" s="346">
        <f t="shared" ref="C64" si="362">B64/$B$103</f>
        <v>0.11758453688322881</v>
      </c>
      <c r="D64" s="427">
        <f>$B64*D66</f>
        <v>0</v>
      </c>
      <c r="E64" s="428"/>
      <c r="F64" s="428"/>
      <c r="G64" s="429"/>
      <c r="H64" s="427">
        <f t="shared" ref="H64" si="363">$B64*H66</f>
        <v>0</v>
      </c>
      <c r="I64" s="428"/>
      <c r="J64" s="428"/>
      <c r="K64" s="429"/>
      <c r="L64" s="427">
        <f t="shared" ref="L64" si="364">$B64*L66</f>
        <v>0</v>
      </c>
      <c r="M64" s="428"/>
      <c r="N64" s="428"/>
      <c r="O64" s="429"/>
      <c r="P64" s="427">
        <f t="shared" ref="P64" si="365">$B64*P66</f>
        <v>0</v>
      </c>
      <c r="Q64" s="428"/>
      <c r="R64" s="428"/>
      <c r="S64" s="429"/>
      <c r="T64" s="427">
        <f t="shared" ref="T64" si="366">$B64*T66</f>
        <v>0</v>
      </c>
      <c r="U64" s="428"/>
      <c r="V64" s="428"/>
      <c r="W64" s="429"/>
      <c r="X64" s="427">
        <f t="shared" ref="X64" si="367">$B64*X66</f>
        <v>0</v>
      </c>
      <c r="Y64" s="428"/>
      <c r="Z64" s="428"/>
      <c r="AA64" s="429"/>
      <c r="AB64" s="427">
        <f t="shared" ref="AB64" si="368">$B64*AB66</f>
        <v>0</v>
      </c>
      <c r="AC64" s="428"/>
      <c r="AD64" s="428"/>
      <c r="AE64" s="429"/>
      <c r="AF64" s="427">
        <f t="shared" ref="AF64" si="369">$B64*AF66</f>
        <v>0</v>
      </c>
      <c r="AG64" s="428"/>
      <c r="AH64" s="428"/>
      <c r="AI64" s="429"/>
      <c r="AJ64" s="427">
        <f t="shared" ref="AJ64" si="370">$B64*AJ66</f>
        <v>0</v>
      </c>
      <c r="AK64" s="428"/>
      <c r="AL64" s="428"/>
      <c r="AM64" s="429"/>
      <c r="AN64" s="427"/>
      <c r="AO64" s="428"/>
      <c r="AP64" s="428"/>
      <c r="AQ64" s="429"/>
      <c r="AR64" s="427"/>
      <c r="AS64" s="428"/>
      <c r="AT64" s="428"/>
      <c r="AU64" s="429"/>
      <c r="AV64" s="427"/>
      <c r="AW64" s="428"/>
      <c r="AX64" s="428"/>
      <c r="AY64" s="429"/>
      <c r="AZ64" s="427"/>
      <c r="BA64" s="428"/>
      <c r="BB64" s="428"/>
      <c r="BC64" s="429"/>
      <c r="BD64" s="427"/>
      <c r="BE64" s="428"/>
      <c r="BF64" s="428"/>
      <c r="BG64" s="429"/>
      <c r="BH64" s="427">
        <f t="shared" ref="BH64" si="371">$B64*BH66</f>
        <v>0</v>
      </c>
      <c r="BI64" s="428"/>
      <c r="BJ64" s="428"/>
      <c r="BK64" s="429"/>
      <c r="BL64" s="427">
        <f t="shared" ref="BL64" si="372">$B64*BL66</f>
        <v>0</v>
      </c>
      <c r="BM64" s="428"/>
      <c r="BN64" s="428"/>
      <c r="BO64" s="429"/>
      <c r="BP64" s="427">
        <f t="shared" ref="BP64" si="373">$B64*BP66</f>
        <v>0</v>
      </c>
      <c r="BQ64" s="428"/>
      <c r="BR64" s="428"/>
      <c r="BS64" s="429"/>
      <c r="BT64" s="427">
        <f t="shared" ref="BT64" si="374">$B64*BT66</f>
        <v>0</v>
      </c>
      <c r="BU64" s="428"/>
      <c r="BV64" s="428"/>
      <c r="BW64" s="429"/>
      <c r="BX64" s="427">
        <f t="shared" ref="BX64" si="375">$B64*BX66</f>
        <v>0</v>
      </c>
      <c r="BY64" s="428"/>
      <c r="BZ64" s="428"/>
      <c r="CA64" s="429"/>
      <c r="CB64" s="427">
        <f t="shared" ref="CB64" si="376">$B64*CB66</f>
        <v>0</v>
      </c>
      <c r="CC64" s="428"/>
      <c r="CD64" s="428"/>
      <c r="CE64" s="429"/>
      <c r="CF64" s="427">
        <f t="shared" ref="CF64" si="377">$B64*CF66</f>
        <v>0</v>
      </c>
      <c r="CG64" s="428"/>
      <c r="CH64" s="428"/>
      <c r="CI64" s="429"/>
      <c r="CJ64" s="427">
        <f t="shared" ref="CJ64" si="378">$B64*CJ66</f>
        <v>0</v>
      </c>
      <c r="CK64" s="428"/>
      <c r="CL64" s="428"/>
      <c r="CM64" s="429"/>
      <c r="CN64" s="427">
        <f t="shared" ref="CN64" si="379">$B64*CN66</f>
        <v>0</v>
      </c>
      <c r="CO64" s="428"/>
      <c r="CP64" s="428"/>
      <c r="CQ64" s="429"/>
      <c r="CR64" s="427">
        <f t="shared" ref="CR64" si="380">$B64*CR66</f>
        <v>0</v>
      </c>
      <c r="CS64" s="428"/>
      <c r="CT64" s="428"/>
      <c r="CU64" s="429"/>
    </row>
    <row r="65" spans="1:99" ht="3.9" customHeight="1">
      <c r="A65" s="341"/>
      <c r="B65" s="344"/>
      <c r="C65" s="347"/>
      <c r="D65" s="356"/>
      <c r="E65" s="357"/>
      <c r="F65" s="357"/>
      <c r="G65" s="358"/>
      <c r="H65" s="356"/>
      <c r="I65" s="357"/>
      <c r="J65" s="357"/>
      <c r="K65" s="358"/>
      <c r="L65" s="356"/>
      <c r="M65" s="357"/>
      <c r="N65" s="357"/>
      <c r="O65" s="358"/>
      <c r="P65" s="356"/>
      <c r="Q65" s="357"/>
      <c r="R65" s="357"/>
      <c r="S65" s="358"/>
      <c r="T65" s="356"/>
      <c r="U65" s="357"/>
      <c r="V65" s="357"/>
      <c r="W65" s="358"/>
      <c r="X65" s="356"/>
      <c r="Y65" s="357"/>
      <c r="Z65" s="357"/>
      <c r="AA65" s="358"/>
      <c r="AB65" s="356"/>
      <c r="AC65" s="357"/>
      <c r="AD65" s="357"/>
      <c r="AE65" s="358"/>
      <c r="AF65" s="356"/>
      <c r="AG65" s="357"/>
      <c r="AH65" s="357"/>
      <c r="AI65" s="358"/>
      <c r="AJ65" s="356"/>
      <c r="AK65" s="357"/>
      <c r="AL65" s="357"/>
      <c r="AM65" s="358"/>
      <c r="AN65" s="362"/>
      <c r="AO65" s="363"/>
      <c r="AP65" s="363"/>
      <c r="AQ65" s="364"/>
      <c r="AR65" s="362"/>
      <c r="AS65" s="363"/>
      <c r="AT65" s="363"/>
      <c r="AU65" s="364"/>
      <c r="AV65" s="362"/>
      <c r="AW65" s="363"/>
      <c r="AX65" s="363"/>
      <c r="AY65" s="364"/>
      <c r="AZ65" s="362"/>
      <c r="BA65" s="363"/>
      <c r="BB65" s="363"/>
      <c r="BC65" s="364"/>
      <c r="BD65" s="365"/>
      <c r="BE65" s="366"/>
      <c r="BF65" s="366"/>
      <c r="BG65" s="367"/>
      <c r="BH65" s="356"/>
      <c r="BI65" s="357"/>
      <c r="BJ65" s="357"/>
      <c r="BK65" s="358"/>
      <c r="BL65" s="356"/>
      <c r="BM65" s="357"/>
      <c r="BN65" s="357"/>
      <c r="BO65" s="358"/>
      <c r="BP65" s="421"/>
      <c r="BQ65" s="422"/>
      <c r="BR65" s="422"/>
      <c r="BS65" s="423"/>
      <c r="BT65" s="421"/>
      <c r="BU65" s="422"/>
      <c r="BV65" s="422"/>
      <c r="BW65" s="423"/>
      <c r="BX65" s="329"/>
      <c r="BY65" s="330"/>
      <c r="BZ65" s="330"/>
      <c r="CA65" s="331"/>
      <c r="CB65" s="329"/>
      <c r="CC65" s="330"/>
      <c r="CD65" s="330"/>
      <c r="CE65" s="331"/>
      <c r="CF65" s="329"/>
      <c r="CG65" s="330"/>
      <c r="CH65" s="330"/>
      <c r="CI65" s="331"/>
      <c r="CJ65" s="329"/>
      <c r="CK65" s="330"/>
      <c r="CL65" s="330"/>
      <c r="CM65" s="331"/>
      <c r="CN65" s="329"/>
      <c r="CO65" s="330"/>
      <c r="CP65" s="330"/>
      <c r="CQ65" s="331"/>
      <c r="CR65" s="421"/>
      <c r="CS65" s="422"/>
      <c r="CT65" s="422"/>
      <c r="CU65" s="423"/>
    </row>
    <row r="66" spans="1:99" s="127" customFormat="1" ht="9.75" customHeight="1">
      <c r="A66" s="342"/>
      <c r="B66" s="345"/>
      <c r="C66" s="348"/>
      <c r="D66" s="418"/>
      <c r="E66" s="419"/>
      <c r="F66" s="419"/>
      <c r="G66" s="420"/>
      <c r="H66" s="418"/>
      <c r="I66" s="419"/>
      <c r="J66" s="419"/>
      <c r="K66" s="420"/>
      <c r="L66" s="418"/>
      <c r="M66" s="419"/>
      <c r="N66" s="419"/>
      <c r="O66" s="420"/>
      <c r="P66" s="418"/>
      <c r="Q66" s="419"/>
      <c r="R66" s="419"/>
      <c r="S66" s="420"/>
      <c r="T66" s="418"/>
      <c r="U66" s="419"/>
      <c r="V66" s="419"/>
      <c r="W66" s="420"/>
      <c r="X66" s="418"/>
      <c r="Y66" s="419"/>
      <c r="Z66" s="419"/>
      <c r="AA66" s="420"/>
      <c r="AB66" s="418"/>
      <c r="AC66" s="419"/>
      <c r="AD66" s="419"/>
      <c r="AE66" s="420"/>
      <c r="AF66" s="418"/>
      <c r="AG66" s="419"/>
      <c r="AH66" s="419"/>
      <c r="AI66" s="420"/>
      <c r="AJ66" s="418"/>
      <c r="AK66" s="419"/>
      <c r="AL66" s="419"/>
      <c r="AM66" s="420"/>
      <c r="AN66" s="123">
        <f>0.2*0.25</f>
        <v>0.05</v>
      </c>
      <c r="AO66" s="123">
        <f t="shared" ref="AO66:BG66" si="381">0.2*0.25</f>
        <v>0.05</v>
      </c>
      <c r="AP66" s="123">
        <f t="shared" si="381"/>
        <v>0.05</v>
      </c>
      <c r="AQ66" s="123">
        <f t="shared" si="381"/>
        <v>0.05</v>
      </c>
      <c r="AR66" s="123">
        <f t="shared" si="381"/>
        <v>0.05</v>
      </c>
      <c r="AS66" s="123">
        <f t="shared" si="381"/>
        <v>0.05</v>
      </c>
      <c r="AT66" s="123">
        <f t="shared" si="381"/>
        <v>0.05</v>
      </c>
      <c r="AU66" s="123">
        <f t="shared" si="381"/>
        <v>0.05</v>
      </c>
      <c r="AV66" s="123">
        <f t="shared" si="381"/>
        <v>0.05</v>
      </c>
      <c r="AW66" s="123">
        <f t="shared" si="381"/>
        <v>0.05</v>
      </c>
      <c r="AX66" s="123">
        <f t="shared" si="381"/>
        <v>0.05</v>
      </c>
      <c r="AY66" s="123">
        <f t="shared" si="381"/>
        <v>0.05</v>
      </c>
      <c r="AZ66" s="123">
        <f t="shared" si="381"/>
        <v>0.05</v>
      </c>
      <c r="BA66" s="123">
        <f t="shared" si="381"/>
        <v>0.05</v>
      </c>
      <c r="BB66" s="123">
        <f t="shared" si="381"/>
        <v>0.05</v>
      </c>
      <c r="BC66" s="123">
        <f t="shared" si="381"/>
        <v>0.05</v>
      </c>
      <c r="BD66" s="123">
        <f t="shared" si="381"/>
        <v>0.05</v>
      </c>
      <c r="BE66" s="123">
        <f t="shared" si="381"/>
        <v>0.05</v>
      </c>
      <c r="BF66" s="123">
        <f t="shared" si="381"/>
        <v>0.05</v>
      </c>
      <c r="BG66" s="123">
        <f t="shared" si="381"/>
        <v>0.05</v>
      </c>
      <c r="BH66" s="418"/>
      <c r="BI66" s="419"/>
      <c r="BJ66" s="419"/>
      <c r="BK66" s="420"/>
      <c r="BL66" s="418"/>
      <c r="BM66" s="419"/>
      <c r="BN66" s="419"/>
      <c r="BO66" s="420"/>
      <c r="BP66" s="418"/>
      <c r="BQ66" s="419"/>
      <c r="BR66" s="419"/>
      <c r="BS66" s="420"/>
      <c r="BT66" s="418"/>
      <c r="BU66" s="419"/>
      <c r="BV66" s="419"/>
      <c r="BW66" s="420"/>
      <c r="BX66" s="418"/>
      <c r="BY66" s="419"/>
      <c r="BZ66" s="419"/>
      <c r="CA66" s="420"/>
      <c r="CB66" s="418"/>
      <c r="CC66" s="419"/>
      <c r="CD66" s="419"/>
      <c r="CE66" s="420"/>
      <c r="CF66" s="418"/>
      <c r="CG66" s="419"/>
      <c r="CH66" s="419"/>
      <c r="CI66" s="420"/>
      <c r="CJ66" s="418"/>
      <c r="CK66" s="419"/>
      <c r="CL66" s="419"/>
      <c r="CM66" s="420"/>
      <c r="CN66" s="418"/>
      <c r="CO66" s="419"/>
      <c r="CP66" s="419"/>
      <c r="CQ66" s="420"/>
      <c r="CR66" s="418"/>
      <c r="CS66" s="419"/>
      <c r="CT66" s="419"/>
      <c r="CU66" s="420"/>
    </row>
    <row r="67" spans="1:99" ht="15" customHeight="1">
      <c r="A67" s="340" t="s">
        <v>33</v>
      </c>
      <c r="B67" s="343">
        <v>202367.82</v>
      </c>
      <c r="C67" s="346">
        <f t="shared" ref="C67" si="382">B67/$B$103</f>
        <v>7.2450094291213699E-2</v>
      </c>
      <c r="D67" s="427">
        <f>$B67*D69</f>
        <v>0</v>
      </c>
      <c r="E67" s="428"/>
      <c r="F67" s="428"/>
      <c r="G67" s="429"/>
      <c r="H67" s="427">
        <f t="shared" ref="H67" si="383">$B67*H69</f>
        <v>0</v>
      </c>
      <c r="I67" s="428"/>
      <c r="J67" s="428"/>
      <c r="K67" s="429"/>
      <c r="L67" s="427">
        <f t="shared" ref="L67" si="384">$B67*L69</f>
        <v>0</v>
      </c>
      <c r="M67" s="428"/>
      <c r="N67" s="428"/>
      <c r="O67" s="429"/>
      <c r="P67" s="427">
        <f t="shared" ref="P67" si="385">$B67*P69</f>
        <v>0</v>
      </c>
      <c r="Q67" s="428"/>
      <c r="R67" s="428"/>
      <c r="S67" s="429"/>
      <c r="T67" s="427">
        <f t="shared" ref="T67" si="386">$B67*T69</f>
        <v>0</v>
      </c>
      <c r="U67" s="428"/>
      <c r="V67" s="428"/>
      <c r="W67" s="429"/>
      <c r="X67" s="427">
        <f t="shared" ref="X67" si="387">$B67*X69</f>
        <v>0</v>
      </c>
      <c r="Y67" s="428"/>
      <c r="Z67" s="428"/>
      <c r="AA67" s="429"/>
      <c r="AB67" s="427">
        <f t="shared" ref="AB67" si="388">$B67*AB69</f>
        <v>0</v>
      </c>
      <c r="AC67" s="428"/>
      <c r="AD67" s="428"/>
      <c r="AE67" s="429"/>
      <c r="AF67" s="427"/>
      <c r="AG67" s="428"/>
      <c r="AH67" s="428"/>
      <c r="AI67" s="429"/>
      <c r="AJ67" s="427"/>
      <c r="AK67" s="428"/>
      <c r="AL67" s="428"/>
      <c r="AM67" s="429"/>
      <c r="AN67" s="427"/>
      <c r="AO67" s="428"/>
      <c r="AP67" s="428"/>
      <c r="AQ67" s="429"/>
      <c r="AR67" s="427"/>
      <c r="AS67" s="428"/>
      <c r="AT67" s="428"/>
      <c r="AU67" s="429"/>
      <c r="AV67" s="427"/>
      <c r="AW67" s="428"/>
      <c r="AX67" s="428"/>
      <c r="AY67" s="429"/>
      <c r="AZ67" s="427">
        <f t="shared" ref="AZ67" si="389">$B67*AZ69</f>
        <v>0</v>
      </c>
      <c r="BA67" s="428"/>
      <c r="BB67" s="428"/>
      <c r="BC67" s="429"/>
      <c r="BD67" s="427">
        <f t="shared" ref="BD67" si="390">$B67*BD69</f>
        <v>0</v>
      </c>
      <c r="BE67" s="428"/>
      <c r="BF67" s="428"/>
      <c r="BG67" s="429"/>
      <c r="BH67" s="427">
        <f t="shared" ref="BH67" si="391">$B67*BH69</f>
        <v>0</v>
      </c>
      <c r="BI67" s="428"/>
      <c r="BJ67" s="428"/>
      <c r="BK67" s="429"/>
      <c r="BL67" s="427">
        <f t="shared" ref="BL67" si="392">$B67*BL69</f>
        <v>0</v>
      </c>
      <c r="BM67" s="428"/>
      <c r="BN67" s="428"/>
      <c r="BO67" s="429"/>
      <c r="BP67" s="427">
        <f t="shared" ref="BP67" si="393">$B67*BP69</f>
        <v>0</v>
      </c>
      <c r="BQ67" s="428"/>
      <c r="BR67" s="428"/>
      <c r="BS67" s="429"/>
      <c r="BT67" s="427">
        <f t="shared" ref="BT67" si="394">$B67*BT69</f>
        <v>0</v>
      </c>
      <c r="BU67" s="428"/>
      <c r="BV67" s="428"/>
      <c r="BW67" s="429"/>
      <c r="BX67" s="427">
        <f t="shared" ref="BX67" si="395">$B67*BX69</f>
        <v>0</v>
      </c>
      <c r="BY67" s="428"/>
      <c r="BZ67" s="428"/>
      <c r="CA67" s="429"/>
      <c r="CB67" s="427">
        <f t="shared" ref="CB67" si="396">$B67*CB69</f>
        <v>0</v>
      </c>
      <c r="CC67" s="428"/>
      <c r="CD67" s="428"/>
      <c r="CE67" s="429"/>
      <c r="CF67" s="427">
        <f t="shared" ref="CF67" si="397">$B67*CF69</f>
        <v>0</v>
      </c>
      <c r="CG67" s="428"/>
      <c r="CH67" s="428"/>
      <c r="CI67" s="429"/>
      <c r="CJ67" s="427">
        <f t="shared" ref="CJ67" si="398">$B67*CJ69</f>
        <v>0</v>
      </c>
      <c r="CK67" s="428"/>
      <c r="CL67" s="428"/>
      <c r="CM67" s="429"/>
      <c r="CN67" s="427">
        <f t="shared" ref="CN67" si="399">$B67*CN69</f>
        <v>0</v>
      </c>
      <c r="CO67" s="428"/>
      <c r="CP67" s="428"/>
      <c r="CQ67" s="429"/>
      <c r="CR67" s="427">
        <f t="shared" ref="CR67" si="400">$B67*CR69</f>
        <v>0</v>
      </c>
      <c r="CS67" s="428"/>
      <c r="CT67" s="428"/>
      <c r="CU67" s="429"/>
    </row>
    <row r="68" spans="1:99" ht="3.9" customHeight="1">
      <c r="A68" s="341"/>
      <c r="B68" s="344"/>
      <c r="C68" s="347"/>
      <c r="D68" s="356"/>
      <c r="E68" s="357"/>
      <c r="F68" s="357"/>
      <c r="G68" s="358"/>
      <c r="H68" s="356"/>
      <c r="I68" s="357"/>
      <c r="J68" s="357"/>
      <c r="K68" s="358"/>
      <c r="L68" s="356"/>
      <c r="M68" s="357"/>
      <c r="N68" s="357"/>
      <c r="O68" s="358"/>
      <c r="P68" s="356"/>
      <c r="Q68" s="357"/>
      <c r="R68" s="357"/>
      <c r="S68" s="358"/>
      <c r="T68" s="356"/>
      <c r="U68" s="357"/>
      <c r="V68" s="357"/>
      <c r="W68" s="358"/>
      <c r="X68" s="356"/>
      <c r="Y68" s="357"/>
      <c r="Z68" s="357"/>
      <c r="AA68" s="358"/>
      <c r="AB68" s="356"/>
      <c r="AC68" s="357"/>
      <c r="AD68" s="357"/>
      <c r="AE68" s="358"/>
      <c r="AF68" s="424"/>
      <c r="AG68" s="425"/>
      <c r="AH68" s="425"/>
      <c r="AI68" s="426"/>
      <c r="AJ68" s="424"/>
      <c r="AK68" s="425"/>
      <c r="AL68" s="425"/>
      <c r="AM68" s="426"/>
      <c r="AN68" s="424"/>
      <c r="AO68" s="425"/>
      <c r="AP68" s="425"/>
      <c r="AQ68" s="426"/>
      <c r="AR68" s="424"/>
      <c r="AS68" s="425"/>
      <c r="AT68" s="425"/>
      <c r="AU68" s="426"/>
      <c r="AV68" s="424"/>
      <c r="AW68" s="425"/>
      <c r="AX68" s="425"/>
      <c r="AY68" s="426"/>
      <c r="AZ68" s="356"/>
      <c r="BA68" s="357"/>
      <c r="BB68" s="357"/>
      <c r="BC68" s="358"/>
      <c r="BD68" s="329"/>
      <c r="BE68" s="330"/>
      <c r="BF68" s="330"/>
      <c r="BG68" s="331"/>
      <c r="BH68" s="356"/>
      <c r="BI68" s="357"/>
      <c r="BJ68" s="357"/>
      <c r="BK68" s="358"/>
      <c r="BL68" s="356"/>
      <c r="BM68" s="357"/>
      <c r="BN68" s="357"/>
      <c r="BO68" s="358"/>
      <c r="BP68" s="329"/>
      <c r="BQ68" s="330"/>
      <c r="BR68" s="330"/>
      <c r="BS68" s="331"/>
      <c r="BT68" s="329"/>
      <c r="BU68" s="330"/>
      <c r="BV68" s="330"/>
      <c r="BW68" s="331"/>
      <c r="BX68" s="329"/>
      <c r="BY68" s="330"/>
      <c r="BZ68" s="330"/>
      <c r="CA68" s="331"/>
      <c r="CB68" s="329"/>
      <c r="CC68" s="330"/>
      <c r="CD68" s="330"/>
      <c r="CE68" s="331"/>
      <c r="CF68" s="329"/>
      <c r="CG68" s="330"/>
      <c r="CH68" s="330"/>
      <c r="CI68" s="331"/>
      <c r="CJ68" s="421"/>
      <c r="CK68" s="422"/>
      <c r="CL68" s="422"/>
      <c r="CM68" s="423"/>
      <c r="CN68" s="421"/>
      <c r="CO68" s="422"/>
      <c r="CP68" s="422"/>
      <c r="CQ68" s="423"/>
      <c r="CR68" s="421"/>
      <c r="CS68" s="422"/>
      <c r="CT68" s="422"/>
      <c r="CU68" s="423"/>
    </row>
    <row r="69" spans="1:99" s="127" customFormat="1" ht="9.75" customHeight="1">
      <c r="A69" s="342"/>
      <c r="B69" s="345"/>
      <c r="C69" s="348"/>
      <c r="D69" s="418"/>
      <c r="E69" s="419"/>
      <c r="F69" s="419"/>
      <c r="G69" s="420"/>
      <c r="H69" s="418"/>
      <c r="I69" s="419"/>
      <c r="J69" s="419"/>
      <c r="K69" s="420"/>
      <c r="L69" s="418"/>
      <c r="M69" s="419"/>
      <c r="N69" s="419"/>
      <c r="O69" s="420"/>
      <c r="P69" s="418"/>
      <c r="Q69" s="419"/>
      <c r="R69" s="419"/>
      <c r="S69" s="420"/>
      <c r="T69" s="418"/>
      <c r="U69" s="419"/>
      <c r="V69" s="419"/>
      <c r="W69" s="420"/>
      <c r="X69" s="418"/>
      <c r="Y69" s="419"/>
      <c r="Z69" s="419"/>
      <c r="AA69" s="420"/>
      <c r="AB69" s="418"/>
      <c r="AC69" s="419"/>
      <c r="AD69" s="419"/>
      <c r="AE69" s="420"/>
      <c r="AF69" s="123">
        <f>0.2*0.25</f>
        <v>0.05</v>
      </c>
      <c r="AG69" s="123">
        <f t="shared" ref="AG69:AY69" si="401">0.2*0.25</f>
        <v>0.05</v>
      </c>
      <c r="AH69" s="123">
        <f t="shared" si="401"/>
        <v>0.05</v>
      </c>
      <c r="AI69" s="123">
        <f t="shared" si="401"/>
        <v>0.05</v>
      </c>
      <c r="AJ69" s="123">
        <f t="shared" si="401"/>
        <v>0.05</v>
      </c>
      <c r="AK69" s="123">
        <f t="shared" si="401"/>
        <v>0.05</v>
      </c>
      <c r="AL69" s="123">
        <f t="shared" si="401"/>
        <v>0.05</v>
      </c>
      <c r="AM69" s="123">
        <f t="shared" si="401"/>
        <v>0.05</v>
      </c>
      <c r="AN69" s="123">
        <f t="shared" si="401"/>
        <v>0.05</v>
      </c>
      <c r="AO69" s="123">
        <f t="shared" si="401"/>
        <v>0.05</v>
      </c>
      <c r="AP69" s="123">
        <f t="shared" si="401"/>
        <v>0.05</v>
      </c>
      <c r="AQ69" s="123">
        <f t="shared" si="401"/>
        <v>0.05</v>
      </c>
      <c r="AR69" s="123">
        <f t="shared" si="401"/>
        <v>0.05</v>
      </c>
      <c r="AS69" s="123">
        <f t="shared" si="401"/>
        <v>0.05</v>
      </c>
      <c r="AT69" s="123">
        <f t="shared" si="401"/>
        <v>0.05</v>
      </c>
      <c r="AU69" s="123">
        <f t="shared" si="401"/>
        <v>0.05</v>
      </c>
      <c r="AV69" s="123">
        <f t="shared" si="401"/>
        <v>0.05</v>
      </c>
      <c r="AW69" s="123">
        <f t="shared" si="401"/>
        <v>0.05</v>
      </c>
      <c r="AX69" s="123">
        <f t="shared" si="401"/>
        <v>0.05</v>
      </c>
      <c r="AY69" s="123">
        <f t="shared" si="401"/>
        <v>0.05</v>
      </c>
      <c r="AZ69" s="418"/>
      <c r="BA69" s="419"/>
      <c r="BB69" s="419"/>
      <c r="BC69" s="420"/>
      <c r="BD69" s="418"/>
      <c r="BE69" s="419"/>
      <c r="BF69" s="419"/>
      <c r="BG69" s="420"/>
      <c r="BH69" s="418"/>
      <c r="BI69" s="419"/>
      <c r="BJ69" s="419"/>
      <c r="BK69" s="420"/>
      <c r="BL69" s="418"/>
      <c r="BM69" s="419"/>
      <c r="BN69" s="419"/>
      <c r="BO69" s="420"/>
      <c r="BP69" s="418"/>
      <c r="BQ69" s="419"/>
      <c r="BR69" s="419"/>
      <c r="BS69" s="420"/>
      <c r="BT69" s="418"/>
      <c r="BU69" s="419"/>
      <c r="BV69" s="419"/>
      <c r="BW69" s="420"/>
      <c r="BX69" s="418"/>
      <c r="BY69" s="419"/>
      <c r="BZ69" s="419"/>
      <c r="CA69" s="420"/>
      <c r="CB69" s="418"/>
      <c r="CC69" s="419"/>
      <c r="CD69" s="419"/>
      <c r="CE69" s="420"/>
      <c r="CF69" s="418"/>
      <c r="CG69" s="419"/>
      <c r="CH69" s="419"/>
      <c r="CI69" s="420"/>
      <c r="CJ69" s="418"/>
      <c r="CK69" s="419"/>
      <c r="CL69" s="419"/>
      <c r="CM69" s="420"/>
      <c r="CN69" s="418"/>
      <c r="CO69" s="419"/>
      <c r="CP69" s="419"/>
      <c r="CQ69" s="420"/>
      <c r="CR69" s="418"/>
      <c r="CS69" s="419"/>
      <c r="CT69" s="419"/>
      <c r="CU69" s="420"/>
    </row>
    <row r="70" spans="1:99">
      <c r="A70" s="340" t="s">
        <v>35</v>
      </c>
      <c r="B70" s="343">
        <v>1929.12</v>
      </c>
      <c r="C70" s="346">
        <f t="shared" ref="C70" si="402">B70/$B$103</f>
        <v>6.9064797900706819E-4</v>
      </c>
      <c r="D70" s="427">
        <f>$B70*D72</f>
        <v>0</v>
      </c>
      <c r="E70" s="428"/>
      <c r="F70" s="428"/>
      <c r="G70" s="429"/>
      <c r="H70" s="427">
        <f t="shared" ref="H70" si="403">$B70*H72</f>
        <v>0</v>
      </c>
      <c r="I70" s="428"/>
      <c r="J70" s="428"/>
      <c r="K70" s="429"/>
      <c r="L70" s="427">
        <f t="shared" ref="L70" si="404">$B70*L72</f>
        <v>0</v>
      </c>
      <c r="M70" s="428"/>
      <c r="N70" s="428"/>
      <c r="O70" s="429"/>
      <c r="P70" s="427">
        <f t="shared" ref="P70" si="405">$B70*P72</f>
        <v>0</v>
      </c>
      <c r="Q70" s="428"/>
      <c r="R70" s="428"/>
      <c r="S70" s="429"/>
      <c r="T70" s="427">
        <f t="shared" ref="T70" si="406">$B70*T72</f>
        <v>0</v>
      </c>
      <c r="U70" s="428"/>
      <c r="V70" s="428"/>
      <c r="W70" s="429"/>
      <c r="X70" s="427">
        <f t="shared" ref="X70" si="407">$B70*X72</f>
        <v>0</v>
      </c>
      <c r="Y70" s="428"/>
      <c r="Z70" s="428"/>
      <c r="AA70" s="429"/>
      <c r="AB70" s="427"/>
      <c r="AC70" s="428"/>
      <c r="AD70" s="428"/>
      <c r="AE70" s="429"/>
      <c r="AF70" s="427"/>
      <c r="AG70" s="428"/>
      <c r="AH70" s="428"/>
      <c r="AI70" s="429"/>
      <c r="AJ70" s="427"/>
      <c r="AK70" s="428"/>
      <c r="AL70" s="428"/>
      <c r="AM70" s="429"/>
      <c r="AN70" s="427"/>
      <c r="AO70" s="428"/>
      <c r="AP70" s="428"/>
      <c r="AQ70" s="429"/>
      <c r="AR70" s="427"/>
      <c r="AS70" s="428"/>
      <c r="AT70" s="428"/>
      <c r="AU70" s="429"/>
      <c r="AV70" s="427"/>
      <c r="AW70" s="428"/>
      <c r="AX70" s="428"/>
      <c r="AY70" s="429"/>
      <c r="AZ70" s="427">
        <f t="shared" ref="AZ70" si="408">$B70*AZ72</f>
        <v>0</v>
      </c>
      <c r="BA70" s="428"/>
      <c r="BB70" s="428"/>
      <c r="BC70" s="429"/>
      <c r="BD70" s="427">
        <f t="shared" ref="BD70" si="409">$B70*BD72</f>
        <v>0</v>
      </c>
      <c r="BE70" s="428"/>
      <c r="BF70" s="428"/>
      <c r="BG70" s="429"/>
      <c r="BH70" s="427">
        <f t="shared" ref="BH70" si="410">$B70*BH72</f>
        <v>0</v>
      </c>
      <c r="BI70" s="428"/>
      <c r="BJ70" s="428"/>
      <c r="BK70" s="429"/>
      <c r="BL70" s="427">
        <f t="shared" ref="BL70" si="411">$B70*BL72</f>
        <v>0</v>
      </c>
      <c r="BM70" s="428"/>
      <c r="BN70" s="428"/>
      <c r="BO70" s="429"/>
      <c r="BP70" s="427">
        <f t="shared" ref="BP70" si="412">$B70*BP72</f>
        <v>0</v>
      </c>
      <c r="BQ70" s="428"/>
      <c r="BR70" s="428"/>
      <c r="BS70" s="429"/>
      <c r="BT70" s="427">
        <f t="shared" ref="BT70" si="413">$B70*BT72</f>
        <v>0</v>
      </c>
      <c r="BU70" s="428"/>
      <c r="BV70" s="428"/>
      <c r="BW70" s="429"/>
      <c r="BX70" s="427">
        <f t="shared" ref="BX70" si="414">$B70*BX72</f>
        <v>0</v>
      </c>
      <c r="BY70" s="428"/>
      <c r="BZ70" s="428"/>
      <c r="CA70" s="429"/>
      <c r="CB70" s="427">
        <f t="shared" ref="CB70" si="415">$B70*CB72</f>
        <v>0</v>
      </c>
      <c r="CC70" s="428"/>
      <c r="CD70" s="428"/>
      <c r="CE70" s="429"/>
      <c r="CF70" s="427">
        <f t="shared" ref="CF70" si="416">$B70*CF72</f>
        <v>0</v>
      </c>
      <c r="CG70" s="428"/>
      <c r="CH70" s="428"/>
      <c r="CI70" s="429"/>
      <c r="CJ70" s="427">
        <f t="shared" ref="CJ70" si="417">$B70*CJ72</f>
        <v>0</v>
      </c>
      <c r="CK70" s="428"/>
      <c r="CL70" s="428"/>
      <c r="CM70" s="429"/>
      <c r="CN70" s="427">
        <f t="shared" ref="CN70" si="418">$B70*CN72</f>
        <v>0</v>
      </c>
      <c r="CO70" s="428"/>
      <c r="CP70" s="428"/>
      <c r="CQ70" s="429"/>
      <c r="CR70" s="427">
        <f t="shared" ref="CR70" si="419">$B70*CR72</f>
        <v>0</v>
      </c>
      <c r="CS70" s="428"/>
      <c r="CT70" s="428"/>
      <c r="CU70" s="429"/>
    </row>
    <row r="71" spans="1:99" ht="3.9" customHeight="1">
      <c r="A71" s="341"/>
      <c r="B71" s="344"/>
      <c r="C71" s="347"/>
      <c r="D71" s="356"/>
      <c r="E71" s="357"/>
      <c r="F71" s="357"/>
      <c r="G71" s="358"/>
      <c r="H71" s="356"/>
      <c r="I71" s="357"/>
      <c r="J71" s="357"/>
      <c r="K71" s="358"/>
      <c r="L71" s="356"/>
      <c r="M71" s="357"/>
      <c r="N71" s="357"/>
      <c r="O71" s="358"/>
      <c r="P71" s="356"/>
      <c r="Q71" s="357"/>
      <c r="R71" s="357"/>
      <c r="S71" s="358"/>
      <c r="T71" s="356"/>
      <c r="U71" s="357"/>
      <c r="V71" s="357"/>
      <c r="W71" s="358"/>
      <c r="X71" s="356"/>
      <c r="Y71" s="357"/>
      <c r="Z71" s="357"/>
      <c r="AA71" s="358"/>
      <c r="AB71" s="362"/>
      <c r="AC71" s="363"/>
      <c r="AD71" s="363"/>
      <c r="AE71" s="364"/>
      <c r="AF71" s="362"/>
      <c r="AG71" s="363"/>
      <c r="AH71" s="363"/>
      <c r="AI71" s="364"/>
      <c r="AJ71" s="362"/>
      <c r="AK71" s="363"/>
      <c r="AL71" s="363"/>
      <c r="AM71" s="364"/>
      <c r="AN71" s="362"/>
      <c r="AO71" s="363"/>
      <c r="AP71" s="363"/>
      <c r="AQ71" s="364"/>
      <c r="AR71" s="385"/>
      <c r="AS71" s="386"/>
      <c r="AT71" s="386"/>
      <c r="AU71" s="387"/>
      <c r="AV71" s="385"/>
      <c r="AW71" s="386"/>
      <c r="AX71" s="386"/>
      <c r="AY71" s="387"/>
      <c r="AZ71" s="356"/>
      <c r="BA71" s="357"/>
      <c r="BB71" s="357"/>
      <c r="BC71" s="358"/>
      <c r="BD71" s="329"/>
      <c r="BE71" s="330"/>
      <c r="BF71" s="330"/>
      <c r="BG71" s="331"/>
      <c r="BH71" s="356"/>
      <c r="BI71" s="357"/>
      <c r="BJ71" s="357"/>
      <c r="BK71" s="358"/>
      <c r="BL71" s="356"/>
      <c r="BM71" s="357"/>
      <c r="BN71" s="357"/>
      <c r="BO71" s="358"/>
      <c r="BP71" s="421"/>
      <c r="BQ71" s="422"/>
      <c r="BR71" s="422"/>
      <c r="BS71" s="423"/>
      <c r="BT71" s="421"/>
      <c r="BU71" s="422"/>
      <c r="BV71" s="422"/>
      <c r="BW71" s="423"/>
      <c r="BX71" s="421"/>
      <c r="BY71" s="422"/>
      <c r="BZ71" s="422"/>
      <c r="CA71" s="423"/>
      <c r="CB71" s="329"/>
      <c r="CC71" s="330"/>
      <c r="CD71" s="330"/>
      <c r="CE71" s="331"/>
      <c r="CF71" s="329"/>
      <c r="CG71" s="330"/>
      <c r="CH71" s="330"/>
      <c r="CI71" s="331"/>
      <c r="CJ71" s="421"/>
      <c r="CK71" s="422"/>
      <c r="CL71" s="422"/>
      <c r="CM71" s="423"/>
      <c r="CN71" s="421"/>
      <c r="CO71" s="422"/>
      <c r="CP71" s="422"/>
      <c r="CQ71" s="423"/>
      <c r="CR71" s="421"/>
      <c r="CS71" s="422"/>
      <c r="CT71" s="422"/>
      <c r="CU71" s="423"/>
    </row>
    <row r="72" spans="1:99" s="127" customFormat="1" ht="9.75" customHeight="1">
      <c r="A72" s="342"/>
      <c r="B72" s="345"/>
      <c r="C72" s="348"/>
      <c r="D72" s="418"/>
      <c r="E72" s="419"/>
      <c r="F72" s="419"/>
      <c r="G72" s="420"/>
      <c r="H72" s="418"/>
      <c r="I72" s="419"/>
      <c r="J72" s="419"/>
      <c r="K72" s="420"/>
      <c r="L72" s="418"/>
      <c r="M72" s="419"/>
      <c r="N72" s="419"/>
      <c r="O72" s="420"/>
      <c r="P72" s="418"/>
      <c r="Q72" s="419"/>
      <c r="R72" s="419"/>
      <c r="S72" s="420"/>
      <c r="T72" s="418"/>
      <c r="U72" s="419"/>
      <c r="V72" s="419"/>
      <c r="W72" s="420"/>
      <c r="X72" s="418"/>
      <c r="Y72" s="419"/>
      <c r="Z72" s="419"/>
      <c r="AA72" s="420"/>
      <c r="AB72" s="123">
        <f>0.1*0.25</f>
        <v>2.5000000000000001E-2</v>
      </c>
      <c r="AC72" s="123">
        <f t="shared" ref="AC72:AQ72" si="420">0.1*0.25</f>
        <v>2.5000000000000001E-2</v>
      </c>
      <c r="AD72" s="123">
        <f t="shared" si="420"/>
        <v>2.5000000000000001E-2</v>
      </c>
      <c r="AE72" s="123">
        <f t="shared" si="420"/>
        <v>2.5000000000000001E-2</v>
      </c>
      <c r="AF72" s="123">
        <f t="shared" si="420"/>
        <v>2.5000000000000001E-2</v>
      </c>
      <c r="AG72" s="123">
        <f t="shared" si="420"/>
        <v>2.5000000000000001E-2</v>
      </c>
      <c r="AH72" s="123">
        <f t="shared" si="420"/>
        <v>2.5000000000000001E-2</v>
      </c>
      <c r="AI72" s="123">
        <f t="shared" si="420"/>
        <v>2.5000000000000001E-2</v>
      </c>
      <c r="AJ72" s="123">
        <f t="shared" si="420"/>
        <v>2.5000000000000001E-2</v>
      </c>
      <c r="AK72" s="123">
        <f t="shared" si="420"/>
        <v>2.5000000000000001E-2</v>
      </c>
      <c r="AL72" s="123">
        <f t="shared" si="420"/>
        <v>2.5000000000000001E-2</v>
      </c>
      <c r="AM72" s="123">
        <f t="shared" si="420"/>
        <v>2.5000000000000001E-2</v>
      </c>
      <c r="AN72" s="123">
        <f t="shared" si="420"/>
        <v>2.5000000000000001E-2</v>
      </c>
      <c r="AO72" s="123">
        <f t="shared" si="420"/>
        <v>2.5000000000000001E-2</v>
      </c>
      <c r="AP72" s="123">
        <f t="shared" si="420"/>
        <v>2.5000000000000001E-2</v>
      </c>
      <c r="AQ72" s="123">
        <f t="shared" si="420"/>
        <v>2.5000000000000001E-2</v>
      </c>
      <c r="AR72" s="123">
        <f>0.3*0.25</f>
        <v>7.4999999999999997E-2</v>
      </c>
      <c r="AS72" s="123">
        <f t="shared" ref="AS72:AY72" si="421">0.3*0.25</f>
        <v>7.4999999999999997E-2</v>
      </c>
      <c r="AT72" s="123">
        <f t="shared" si="421"/>
        <v>7.4999999999999997E-2</v>
      </c>
      <c r="AU72" s="123">
        <f t="shared" si="421"/>
        <v>7.4999999999999997E-2</v>
      </c>
      <c r="AV72" s="123">
        <f t="shared" si="421"/>
        <v>7.4999999999999997E-2</v>
      </c>
      <c r="AW72" s="123">
        <f t="shared" si="421"/>
        <v>7.4999999999999997E-2</v>
      </c>
      <c r="AX72" s="123">
        <f t="shared" si="421"/>
        <v>7.4999999999999997E-2</v>
      </c>
      <c r="AY72" s="123">
        <f t="shared" si="421"/>
        <v>7.4999999999999997E-2</v>
      </c>
      <c r="AZ72" s="418"/>
      <c r="BA72" s="419"/>
      <c r="BB72" s="419"/>
      <c r="BC72" s="420"/>
      <c r="BD72" s="418"/>
      <c r="BE72" s="419"/>
      <c r="BF72" s="419"/>
      <c r="BG72" s="420"/>
      <c r="BH72" s="418"/>
      <c r="BI72" s="419"/>
      <c r="BJ72" s="419"/>
      <c r="BK72" s="420"/>
      <c r="BL72" s="418"/>
      <c r="BM72" s="419"/>
      <c r="BN72" s="419"/>
      <c r="BO72" s="420"/>
      <c r="BP72" s="418"/>
      <c r="BQ72" s="419"/>
      <c r="BR72" s="419"/>
      <c r="BS72" s="420"/>
      <c r="BT72" s="418"/>
      <c r="BU72" s="419"/>
      <c r="BV72" s="419"/>
      <c r="BW72" s="420"/>
      <c r="BX72" s="418"/>
      <c r="BY72" s="419"/>
      <c r="BZ72" s="419"/>
      <c r="CA72" s="420"/>
      <c r="CB72" s="418"/>
      <c r="CC72" s="419"/>
      <c r="CD72" s="419"/>
      <c r="CE72" s="420"/>
      <c r="CF72" s="418"/>
      <c r="CG72" s="419"/>
      <c r="CH72" s="419"/>
      <c r="CI72" s="420"/>
      <c r="CJ72" s="418"/>
      <c r="CK72" s="419"/>
      <c r="CL72" s="419"/>
      <c r="CM72" s="420"/>
      <c r="CN72" s="418"/>
      <c r="CO72" s="419"/>
      <c r="CP72" s="419"/>
      <c r="CQ72" s="420"/>
      <c r="CR72" s="418"/>
      <c r="CS72" s="419"/>
      <c r="CT72" s="419"/>
      <c r="CU72" s="420"/>
    </row>
    <row r="73" spans="1:99" ht="15" customHeight="1">
      <c r="A73" s="340" t="s">
        <v>30</v>
      </c>
      <c r="B73" s="343">
        <v>1353639</v>
      </c>
      <c r="C73" s="346">
        <f t="shared" ref="C73" si="422">B73/$B$103</f>
        <v>0.48461891414486857</v>
      </c>
      <c r="D73" s="427">
        <f>$B73*D75</f>
        <v>0</v>
      </c>
      <c r="E73" s="428"/>
      <c r="F73" s="428"/>
      <c r="G73" s="429"/>
      <c r="H73" s="427">
        <f t="shared" ref="H73" si="423">$B73*H75</f>
        <v>0</v>
      </c>
      <c r="I73" s="428"/>
      <c r="J73" s="428"/>
      <c r="K73" s="429"/>
      <c r="L73" s="427">
        <f t="shared" ref="L73" si="424">$B73*L75</f>
        <v>0</v>
      </c>
      <c r="M73" s="428"/>
      <c r="N73" s="428"/>
      <c r="O73" s="429"/>
      <c r="P73" s="427">
        <f t="shared" ref="P73" si="425">$B73*P75</f>
        <v>0</v>
      </c>
      <c r="Q73" s="428"/>
      <c r="R73" s="428"/>
      <c r="S73" s="429"/>
      <c r="T73" s="427"/>
      <c r="U73" s="428"/>
      <c r="V73" s="428"/>
      <c r="W73" s="429"/>
      <c r="X73" s="427"/>
      <c r="Y73" s="428"/>
      <c r="Z73" s="428"/>
      <c r="AA73" s="429"/>
      <c r="AB73" s="427"/>
      <c r="AC73" s="428"/>
      <c r="AD73" s="428"/>
      <c r="AE73" s="429"/>
      <c r="AF73" s="427">
        <f t="shared" ref="AF73" si="426">$B73*AF75</f>
        <v>0</v>
      </c>
      <c r="AG73" s="428"/>
      <c r="AH73" s="428"/>
      <c r="AI73" s="429"/>
      <c r="AJ73" s="427">
        <f t="shared" ref="AJ73" si="427">$B73*AJ75</f>
        <v>0</v>
      </c>
      <c r="AK73" s="428"/>
      <c r="AL73" s="428"/>
      <c r="AM73" s="429"/>
      <c r="AN73" s="427">
        <f t="shared" ref="AN73" si="428">$B73*AN75</f>
        <v>0</v>
      </c>
      <c r="AO73" s="428"/>
      <c r="AP73" s="428"/>
      <c r="AQ73" s="429"/>
      <c r="AR73" s="427">
        <f t="shared" ref="AR73" si="429">$B73*AR75</f>
        <v>0</v>
      </c>
      <c r="AS73" s="428"/>
      <c r="AT73" s="428"/>
      <c r="AU73" s="429"/>
      <c r="AV73" s="427">
        <f t="shared" ref="AV73" si="430">$B73*AV75</f>
        <v>0</v>
      </c>
      <c r="AW73" s="428"/>
      <c r="AX73" s="428"/>
      <c r="AY73" s="429"/>
      <c r="AZ73" s="427">
        <f t="shared" ref="AZ73" si="431">$B73*AZ75</f>
        <v>0</v>
      </c>
      <c r="BA73" s="428"/>
      <c r="BB73" s="428"/>
      <c r="BC73" s="429"/>
      <c r="BD73" s="427">
        <f t="shared" ref="BD73" si="432">$B73*BD75</f>
        <v>0</v>
      </c>
      <c r="BE73" s="428"/>
      <c r="BF73" s="428"/>
      <c r="BG73" s="429"/>
      <c r="BH73" s="427">
        <f t="shared" ref="BH73" si="433">$B73*BH75</f>
        <v>0</v>
      </c>
      <c r="BI73" s="428"/>
      <c r="BJ73" s="428"/>
      <c r="BK73" s="429"/>
      <c r="BL73" s="427">
        <f t="shared" ref="BL73" si="434">$B73*BL75</f>
        <v>0</v>
      </c>
      <c r="BM73" s="428"/>
      <c r="BN73" s="428"/>
      <c r="BO73" s="429"/>
      <c r="BP73" s="427">
        <f t="shared" ref="BP73" si="435">$B73*BP75</f>
        <v>0</v>
      </c>
      <c r="BQ73" s="428"/>
      <c r="BR73" s="428"/>
      <c r="BS73" s="429"/>
      <c r="BT73" s="427">
        <f t="shared" ref="BT73" si="436">$B73*BT75</f>
        <v>0</v>
      </c>
      <c r="BU73" s="428"/>
      <c r="BV73" s="428"/>
      <c r="BW73" s="429"/>
      <c r="BX73" s="427">
        <f t="shared" ref="BX73" si="437">$B73*BX75</f>
        <v>0</v>
      </c>
      <c r="BY73" s="428"/>
      <c r="BZ73" s="428"/>
      <c r="CA73" s="429"/>
      <c r="CB73" s="427">
        <f t="shared" ref="CB73" si="438">$B73*CB75</f>
        <v>0</v>
      </c>
      <c r="CC73" s="428"/>
      <c r="CD73" s="428"/>
      <c r="CE73" s="429"/>
      <c r="CF73" s="427">
        <f t="shared" ref="CF73" si="439">$B73*CF75</f>
        <v>0</v>
      </c>
      <c r="CG73" s="428"/>
      <c r="CH73" s="428"/>
      <c r="CI73" s="429"/>
      <c r="CJ73" s="427">
        <f t="shared" ref="CJ73" si="440">$B73*CJ75</f>
        <v>0</v>
      </c>
      <c r="CK73" s="428"/>
      <c r="CL73" s="428"/>
      <c r="CM73" s="429"/>
      <c r="CN73" s="427">
        <f t="shared" ref="CN73" si="441">$B73*CN75</f>
        <v>0</v>
      </c>
      <c r="CO73" s="428"/>
      <c r="CP73" s="428"/>
      <c r="CQ73" s="429"/>
      <c r="CR73" s="427">
        <f t="shared" ref="CR73" si="442">$B73*CR75</f>
        <v>0</v>
      </c>
      <c r="CS73" s="428"/>
      <c r="CT73" s="428"/>
      <c r="CU73" s="429"/>
    </row>
    <row r="74" spans="1:99" ht="3.9" customHeight="1">
      <c r="A74" s="341"/>
      <c r="B74" s="344"/>
      <c r="C74" s="347"/>
      <c r="D74" s="356"/>
      <c r="E74" s="357"/>
      <c r="F74" s="357"/>
      <c r="G74" s="358"/>
      <c r="H74" s="356"/>
      <c r="I74" s="357"/>
      <c r="J74" s="357"/>
      <c r="K74" s="358"/>
      <c r="L74" s="356"/>
      <c r="M74" s="357"/>
      <c r="N74" s="357"/>
      <c r="O74" s="358"/>
      <c r="P74" s="356"/>
      <c r="Q74" s="357"/>
      <c r="R74" s="357"/>
      <c r="S74" s="358"/>
      <c r="T74" s="362"/>
      <c r="U74" s="363"/>
      <c r="V74" s="363"/>
      <c r="W74" s="364"/>
      <c r="X74" s="362"/>
      <c r="Y74" s="363"/>
      <c r="Z74" s="363"/>
      <c r="AA74" s="364"/>
      <c r="AB74" s="362"/>
      <c r="AC74" s="363"/>
      <c r="AD74" s="363"/>
      <c r="AE74" s="364"/>
      <c r="AF74" s="356"/>
      <c r="AG74" s="357"/>
      <c r="AH74" s="357"/>
      <c r="AI74" s="358"/>
      <c r="AJ74" s="356"/>
      <c r="AK74" s="357"/>
      <c r="AL74" s="357"/>
      <c r="AM74" s="358"/>
      <c r="AN74" s="356"/>
      <c r="AO74" s="357"/>
      <c r="AP74" s="357"/>
      <c r="AQ74" s="358"/>
      <c r="AR74" s="356"/>
      <c r="AS74" s="357"/>
      <c r="AT74" s="357"/>
      <c r="AU74" s="358"/>
      <c r="AV74" s="356"/>
      <c r="AW74" s="357"/>
      <c r="AX74" s="357"/>
      <c r="AY74" s="358"/>
      <c r="AZ74" s="356"/>
      <c r="BA74" s="357"/>
      <c r="BB74" s="357"/>
      <c r="BC74" s="358"/>
      <c r="BD74" s="329"/>
      <c r="BE74" s="330"/>
      <c r="BF74" s="330"/>
      <c r="BG74" s="331"/>
      <c r="BH74" s="356"/>
      <c r="BI74" s="357"/>
      <c r="BJ74" s="357"/>
      <c r="BK74" s="358"/>
      <c r="BL74" s="356"/>
      <c r="BM74" s="357"/>
      <c r="BN74" s="357"/>
      <c r="BO74" s="358"/>
      <c r="BP74" s="421"/>
      <c r="BQ74" s="422"/>
      <c r="BR74" s="422"/>
      <c r="BS74" s="423"/>
      <c r="BT74" s="421"/>
      <c r="BU74" s="422"/>
      <c r="BV74" s="422"/>
      <c r="BW74" s="423"/>
      <c r="BX74" s="421"/>
      <c r="BY74" s="422"/>
      <c r="BZ74" s="422"/>
      <c r="CA74" s="423"/>
      <c r="CB74" s="421"/>
      <c r="CC74" s="422"/>
      <c r="CD74" s="422"/>
      <c r="CE74" s="423"/>
      <c r="CF74" s="421"/>
      <c r="CG74" s="422"/>
      <c r="CH74" s="422"/>
      <c r="CI74" s="423"/>
      <c r="CJ74" s="421"/>
      <c r="CK74" s="422"/>
      <c r="CL74" s="422"/>
      <c r="CM74" s="423"/>
      <c r="CN74" s="421"/>
      <c r="CO74" s="422"/>
      <c r="CP74" s="422"/>
      <c r="CQ74" s="423"/>
      <c r="CR74" s="421"/>
      <c r="CS74" s="422"/>
      <c r="CT74" s="422"/>
      <c r="CU74" s="423"/>
    </row>
    <row r="75" spans="1:99" s="127" customFormat="1" ht="9.75" customHeight="1">
      <c r="A75" s="342"/>
      <c r="B75" s="345"/>
      <c r="C75" s="348"/>
      <c r="D75" s="418"/>
      <c r="E75" s="419"/>
      <c r="F75" s="419"/>
      <c r="G75" s="420"/>
      <c r="H75" s="418"/>
      <c r="I75" s="419"/>
      <c r="J75" s="419"/>
      <c r="K75" s="420"/>
      <c r="L75" s="418"/>
      <c r="M75" s="419"/>
      <c r="N75" s="419"/>
      <c r="O75" s="420"/>
      <c r="P75" s="418"/>
      <c r="Q75" s="419"/>
      <c r="R75" s="419"/>
      <c r="S75" s="420"/>
      <c r="T75" s="123">
        <f>0.1*0.25</f>
        <v>2.5000000000000001E-2</v>
      </c>
      <c r="U75" s="123">
        <f t="shared" ref="U75:W75" si="443">0.1*0.25</f>
        <v>2.5000000000000001E-2</v>
      </c>
      <c r="V75" s="123">
        <f t="shared" si="443"/>
        <v>2.5000000000000001E-2</v>
      </c>
      <c r="W75" s="123">
        <f t="shared" si="443"/>
        <v>2.5000000000000001E-2</v>
      </c>
      <c r="X75" s="123">
        <f>0.6*0.25</f>
        <v>0.15</v>
      </c>
      <c r="Y75" s="123">
        <f t="shared" ref="Y75:AA75" si="444">0.6*0.25</f>
        <v>0.15</v>
      </c>
      <c r="Z75" s="123">
        <f t="shared" si="444"/>
        <v>0.15</v>
      </c>
      <c r="AA75" s="123">
        <f t="shared" si="444"/>
        <v>0.15</v>
      </c>
      <c r="AB75" s="123">
        <f>0.3*0.25</f>
        <v>7.4999999999999997E-2</v>
      </c>
      <c r="AC75" s="123">
        <f t="shared" ref="AC75:AE75" si="445">0.3*0.25</f>
        <v>7.4999999999999997E-2</v>
      </c>
      <c r="AD75" s="123">
        <f t="shared" si="445"/>
        <v>7.4999999999999997E-2</v>
      </c>
      <c r="AE75" s="123">
        <f t="shared" si="445"/>
        <v>7.4999999999999997E-2</v>
      </c>
      <c r="AF75" s="418"/>
      <c r="AG75" s="419"/>
      <c r="AH75" s="419"/>
      <c r="AI75" s="420"/>
      <c r="AJ75" s="418"/>
      <c r="AK75" s="419"/>
      <c r="AL75" s="419"/>
      <c r="AM75" s="420"/>
      <c r="AN75" s="418"/>
      <c r="AO75" s="419"/>
      <c r="AP75" s="419"/>
      <c r="AQ75" s="420"/>
      <c r="AR75" s="418"/>
      <c r="AS75" s="419"/>
      <c r="AT75" s="419"/>
      <c r="AU75" s="420"/>
      <c r="AV75" s="418"/>
      <c r="AW75" s="419"/>
      <c r="AX75" s="419"/>
      <c r="AY75" s="420"/>
      <c r="AZ75" s="418"/>
      <c r="BA75" s="419"/>
      <c r="BB75" s="419"/>
      <c r="BC75" s="420"/>
      <c r="BD75" s="418"/>
      <c r="BE75" s="419"/>
      <c r="BF75" s="419"/>
      <c r="BG75" s="420"/>
      <c r="BH75" s="418"/>
      <c r="BI75" s="419"/>
      <c r="BJ75" s="419"/>
      <c r="BK75" s="420"/>
      <c r="BL75" s="418"/>
      <c r="BM75" s="419"/>
      <c r="BN75" s="419"/>
      <c r="BO75" s="420"/>
      <c r="BP75" s="418"/>
      <c r="BQ75" s="419"/>
      <c r="BR75" s="419"/>
      <c r="BS75" s="420"/>
      <c r="BT75" s="418"/>
      <c r="BU75" s="419"/>
      <c r="BV75" s="419"/>
      <c r="BW75" s="420"/>
      <c r="BX75" s="418"/>
      <c r="BY75" s="419"/>
      <c r="BZ75" s="419"/>
      <c r="CA75" s="420"/>
      <c r="CB75" s="418"/>
      <c r="CC75" s="419"/>
      <c r="CD75" s="419"/>
      <c r="CE75" s="420"/>
      <c r="CF75" s="418"/>
      <c r="CG75" s="419"/>
      <c r="CH75" s="419"/>
      <c r="CI75" s="420"/>
      <c r="CJ75" s="418"/>
      <c r="CK75" s="419"/>
      <c r="CL75" s="419"/>
      <c r="CM75" s="420"/>
      <c r="CN75" s="418"/>
      <c r="CO75" s="419"/>
      <c r="CP75" s="419"/>
      <c r="CQ75" s="420"/>
      <c r="CR75" s="418"/>
      <c r="CS75" s="419"/>
      <c r="CT75" s="419"/>
      <c r="CU75" s="420"/>
    </row>
    <row r="76" spans="1:99">
      <c r="A76" s="340" t="s">
        <v>172</v>
      </c>
      <c r="B76" s="343">
        <v>90336.15</v>
      </c>
      <c r="C76" s="346">
        <f t="shared" ref="C76" si="446">B76/$B$103</f>
        <v>3.2341419625932739E-2</v>
      </c>
      <c r="D76" s="427">
        <f>$B76*D78</f>
        <v>0</v>
      </c>
      <c r="E76" s="428"/>
      <c r="F76" s="428"/>
      <c r="G76" s="429"/>
      <c r="H76" s="427">
        <f t="shared" ref="H76" si="447">$B76*H78</f>
        <v>0</v>
      </c>
      <c r="I76" s="428"/>
      <c r="J76" s="428"/>
      <c r="K76" s="429"/>
      <c r="L76" s="427">
        <f t="shared" ref="L76" si="448">$B76*L78</f>
        <v>0</v>
      </c>
      <c r="M76" s="428"/>
      <c r="N76" s="428"/>
      <c r="O76" s="429"/>
      <c r="P76" s="427">
        <f t="shared" ref="P76" si="449">$B76*P78</f>
        <v>0</v>
      </c>
      <c r="Q76" s="428"/>
      <c r="R76" s="428"/>
      <c r="S76" s="429"/>
      <c r="T76" s="427">
        <f t="shared" ref="T76" si="450">$B76*T78</f>
        <v>0</v>
      </c>
      <c r="U76" s="428"/>
      <c r="V76" s="428"/>
      <c r="W76" s="429"/>
      <c r="X76" s="427">
        <f t="shared" ref="X76" si="451">$B76*X78</f>
        <v>0</v>
      </c>
      <c r="Y76" s="428"/>
      <c r="Z76" s="428"/>
      <c r="AA76" s="429"/>
      <c r="AB76" s="427"/>
      <c r="AC76" s="428"/>
      <c r="AD76" s="428"/>
      <c r="AE76" s="429"/>
      <c r="AF76" s="427"/>
      <c r="AG76" s="428"/>
      <c r="AH76" s="428"/>
      <c r="AI76" s="429"/>
      <c r="AJ76" s="427">
        <f t="shared" ref="AJ76" si="452">$B76*AJ78</f>
        <v>0</v>
      </c>
      <c r="AK76" s="428"/>
      <c r="AL76" s="428"/>
      <c r="AM76" s="429"/>
      <c r="AN76" s="427">
        <f t="shared" ref="AN76" si="453">$B76*AN78</f>
        <v>0</v>
      </c>
      <c r="AO76" s="428"/>
      <c r="AP76" s="428"/>
      <c r="AQ76" s="429"/>
      <c r="AR76" s="427">
        <f t="shared" ref="AR76" si="454">$B76*AR78</f>
        <v>0</v>
      </c>
      <c r="AS76" s="428"/>
      <c r="AT76" s="428"/>
      <c r="AU76" s="429"/>
      <c r="AV76" s="427">
        <f t="shared" ref="AV76" si="455">$B76*AV78</f>
        <v>0</v>
      </c>
      <c r="AW76" s="428"/>
      <c r="AX76" s="428"/>
      <c r="AY76" s="429"/>
      <c r="AZ76" s="427">
        <f t="shared" ref="AZ76" si="456">$B76*AZ78</f>
        <v>0</v>
      </c>
      <c r="BA76" s="428"/>
      <c r="BB76" s="428"/>
      <c r="BC76" s="429"/>
      <c r="BD76" s="427">
        <f t="shared" ref="BD76" si="457">$B76*BD78</f>
        <v>0</v>
      </c>
      <c r="BE76" s="428"/>
      <c r="BF76" s="428"/>
      <c r="BG76" s="429"/>
      <c r="BH76" s="427">
        <f t="shared" ref="BH76" si="458">$B76*BH78</f>
        <v>0</v>
      </c>
      <c r="BI76" s="428"/>
      <c r="BJ76" s="428"/>
      <c r="BK76" s="429"/>
      <c r="BL76" s="427">
        <f t="shared" ref="BL76" si="459">$B76*BL78</f>
        <v>0</v>
      </c>
      <c r="BM76" s="428"/>
      <c r="BN76" s="428"/>
      <c r="BO76" s="429"/>
      <c r="BP76" s="427">
        <f t="shared" ref="BP76" si="460">$B76*BP78</f>
        <v>0</v>
      </c>
      <c r="BQ76" s="428"/>
      <c r="BR76" s="428"/>
      <c r="BS76" s="429"/>
      <c r="BT76" s="427">
        <f t="shared" ref="BT76" si="461">$B76*BT78</f>
        <v>0</v>
      </c>
      <c r="BU76" s="428"/>
      <c r="BV76" s="428"/>
      <c r="BW76" s="429"/>
      <c r="BX76" s="427">
        <f t="shared" ref="BX76" si="462">$B76*BX78</f>
        <v>0</v>
      </c>
      <c r="BY76" s="428"/>
      <c r="BZ76" s="428"/>
      <c r="CA76" s="429"/>
      <c r="CB76" s="427">
        <f t="shared" ref="CB76" si="463">$B76*CB78</f>
        <v>0</v>
      </c>
      <c r="CC76" s="428"/>
      <c r="CD76" s="428"/>
      <c r="CE76" s="429"/>
      <c r="CF76" s="427">
        <f t="shared" ref="CF76" si="464">$B76*CF78</f>
        <v>0</v>
      </c>
      <c r="CG76" s="428"/>
      <c r="CH76" s="428"/>
      <c r="CI76" s="429"/>
      <c r="CJ76" s="427">
        <f t="shared" ref="CJ76" si="465">$B76*CJ78</f>
        <v>0</v>
      </c>
      <c r="CK76" s="428"/>
      <c r="CL76" s="428"/>
      <c r="CM76" s="429"/>
      <c r="CN76" s="427">
        <f t="shared" ref="CN76" si="466">$B76*CN78</f>
        <v>0</v>
      </c>
      <c r="CO76" s="428"/>
      <c r="CP76" s="428"/>
      <c r="CQ76" s="429"/>
      <c r="CR76" s="427">
        <f t="shared" ref="CR76" si="467">$B76*CR78</f>
        <v>0</v>
      </c>
      <c r="CS76" s="428"/>
      <c r="CT76" s="428"/>
      <c r="CU76" s="429"/>
    </row>
    <row r="77" spans="1:99" ht="3.9" customHeight="1">
      <c r="A77" s="341"/>
      <c r="B77" s="344"/>
      <c r="C77" s="347"/>
      <c r="D77" s="356"/>
      <c r="E77" s="357"/>
      <c r="F77" s="357"/>
      <c r="G77" s="358"/>
      <c r="H77" s="356"/>
      <c r="I77" s="357"/>
      <c r="J77" s="357"/>
      <c r="K77" s="358"/>
      <c r="L77" s="356"/>
      <c r="M77" s="357"/>
      <c r="N77" s="357"/>
      <c r="O77" s="358"/>
      <c r="P77" s="356"/>
      <c r="Q77" s="357"/>
      <c r="R77" s="357"/>
      <c r="S77" s="358"/>
      <c r="T77" s="356"/>
      <c r="U77" s="357"/>
      <c r="V77" s="357"/>
      <c r="W77" s="358"/>
      <c r="X77" s="356"/>
      <c r="Y77" s="357"/>
      <c r="Z77" s="357"/>
      <c r="AA77" s="358"/>
      <c r="AB77" s="362"/>
      <c r="AC77" s="363"/>
      <c r="AD77" s="363"/>
      <c r="AE77" s="364"/>
      <c r="AF77" s="362"/>
      <c r="AG77" s="363"/>
      <c r="AH77" s="363"/>
      <c r="AI77" s="364"/>
      <c r="AJ77" s="356"/>
      <c r="AK77" s="357"/>
      <c r="AL77" s="357"/>
      <c r="AM77" s="358"/>
      <c r="AN77" s="356"/>
      <c r="AO77" s="357"/>
      <c r="AP77" s="357"/>
      <c r="AQ77" s="358"/>
      <c r="AR77" s="356"/>
      <c r="AS77" s="357"/>
      <c r="AT77" s="357"/>
      <c r="AU77" s="358"/>
      <c r="AV77" s="356"/>
      <c r="AW77" s="357"/>
      <c r="AX77" s="357"/>
      <c r="AY77" s="358"/>
      <c r="AZ77" s="356"/>
      <c r="BA77" s="357"/>
      <c r="BB77" s="357"/>
      <c r="BC77" s="358"/>
      <c r="BD77" s="329"/>
      <c r="BE77" s="330"/>
      <c r="BF77" s="330"/>
      <c r="BG77" s="331"/>
      <c r="BH77" s="356"/>
      <c r="BI77" s="357"/>
      <c r="BJ77" s="357"/>
      <c r="BK77" s="358"/>
      <c r="BL77" s="356"/>
      <c r="BM77" s="357"/>
      <c r="BN77" s="357"/>
      <c r="BO77" s="358"/>
      <c r="BP77" s="421"/>
      <c r="BQ77" s="422"/>
      <c r="BR77" s="422"/>
      <c r="BS77" s="423"/>
      <c r="BT77" s="421"/>
      <c r="BU77" s="422"/>
      <c r="BV77" s="422"/>
      <c r="BW77" s="423"/>
      <c r="BX77" s="421"/>
      <c r="BY77" s="422"/>
      <c r="BZ77" s="422"/>
      <c r="CA77" s="423"/>
      <c r="CB77" s="421"/>
      <c r="CC77" s="422"/>
      <c r="CD77" s="422"/>
      <c r="CE77" s="423"/>
      <c r="CF77" s="421"/>
      <c r="CG77" s="422"/>
      <c r="CH77" s="422"/>
      <c r="CI77" s="423"/>
      <c r="CJ77" s="421"/>
      <c r="CK77" s="422"/>
      <c r="CL77" s="422"/>
      <c r="CM77" s="423"/>
      <c r="CN77" s="421"/>
      <c r="CO77" s="422"/>
      <c r="CP77" s="422"/>
      <c r="CQ77" s="423"/>
      <c r="CR77" s="421"/>
      <c r="CS77" s="422"/>
      <c r="CT77" s="422"/>
      <c r="CU77" s="423"/>
    </row>
    <row r="78" spans="1:99" s="127" customFormat="1" ht="9.75" customHeight="1">
      <c r="A78" s="342"/>
      <c r="B78" s="345"/>
      <c r="C78" s="348"/>
      <c r="D78" s="418"/>
      <c r="E78" s="419"/>
      <c r="F78" s="419"/>
      <c r="G78" s="420"/>
      <c r="H78" s="418"/>
      <c r="I78" s="419"/>
      <c r="J78" s="419"/>
      <c r="K78" s="420"/>
      <c r="L78" s="418"/>
      <c r="M78" s="419"/>
      <c r="N78" s="419"/>
      <c r="O78" s="420"/>
      <c r="P78" s="418"/>
      <c r="Q78" s="419"/>
      <c r="R78" s="419"/>
      <c r="S78" s="420"/>
      <c r="T78" s="418"/>
      <c r="U78" s="419"/>
      <c r="V78" s="419"/>
      <c r="W78" s="420"/>
      <c r="X78" s="418"/>
      <c r="Y78" s="419"/>
      <c r="Z78" s="419"/>
      <c r="AA78" s="420"/>
      <c r="AB78" s="123">
        <f>0.7*0.25</f>
        <v>0.17499999999999999</v>
      </c>
      <c r="AC78" s="123">
        <f t="shared" ref="AC78:AE78" si="468">0.7*0.25</f>
        <v>0.17499999999999999</v>
      </c>
      <c r="AD78" s="123">
        <f t="shared" si="468"/>
        <v>0.17499999999999999</v>
      </c>
      <c r="AE78" s="123">
        <f t="shared" si="468"/>
        <v>0.17499999999999999</v>
      </c>
      <c r="AF78" s="123">
        <f>0.3*0.25</f>
        <v>7.4999999999999997E-2</v>
      </c>
      <c r="AG78" s="123">
        <f t="shared" ref="AG78:AI78" si="469">0.3*0.25</f>
        <v>7.4999999999999997E-2</v>
      </c>
      <c r="AH78" s="123">
        <f t="shared" si="469"/>
        <v>7.4999999999999997E-2</v>
      </c>
      <c r="AI78" s="123">
        <f t="shared" si="469"/>
        <v>7.4999999999999997E-2</v>
      </c>
      <c r="AJ78" s="418"/>
      <c r="AK78" s="419"/>
      <c r="AL78" s="419"/>
      <c r="AM78" s="420"/>
      <c r="AN78" s="418"/>
      <c r="AO78" s="419"/>
      <c r="AP78" s="419"/>
      <c r="AQ78" s="420"/>
      <c r="AR78" s="418"/>
      <c r="AS78" s="419"/>
      <c r="AT78" s="419"/>
      <c r="AU78" s="420"/>
      <c r="AV78" s="418"/>
      <c r="AW78" s="419"/>
      <c r="AX78" s="419"/>
      <c r="AY78" s="420"/>
      <c r="AZ78" s="418"/>
      <c r="BA78" s="419"/>
      <c r="BB78" s="419"/>
      <c r="BC78" s="420"/>
      <c r="BD78" s="418"/>
      <c r="BE78" s="419"/>
      <c r="BF78" s="419"/>
      <c r="BG78" s="420"/>
      <c r="BH78" s="418"/>
      <c r="BI78" s="419"/>
      <c r="BJ78" s="419"/>
      <c r="BK78" s="420"/>
      <c r="BL78" s="418"/>
      <c r="BM78" s="419"/>
      <c r="BN78" s="419"/>
      <c r="BO78" s="420"/>
      <c r="BP78" s="418"/>
      <c r="BQ78" s="419"/>
      <c r="BR78" s="419"/>
      <c r="BS78" s="420"/>
      <c r="BT78" s="418"/>
      <c r="BU78" s="419"/>
      <c r="BV78" s="419"/>
      <c r="BW78" s="420"/>
      <c r="BX78" s="418"/>
      <c r="BY78" s="419"/>
      <c r="BZ78" s="419"/>
      <c r="CA78" s="420"/>
      <c r="CB78" s="418"/>
      <c r="CC78" s="419"/>
      <c r="CD78" s="419"/>
      <c r="CE78" s="420"/>
      <c r="CF78" s="418"/>
      <c r="CG78" s="419"/>
      <c r="CH78" s="419"/>
      <c r="CI78" s="420"/>
      <c r="CJ78" s="418"/>
      <c r="CK78" s="419"/>
      <c r="CL78" s="419"/>
      <c r="CM78" s="420"/>
      <c r="CN78" s="418"/>
      <c r="CO78" s="419"/>
      <c r="CP78" s="419"/>
      <c r="CQ78" s="420"/>
      <c r="CR78" s="418"/>
      <c r="CS78" s="419"/>
      <c r="CT78" s="419"/>
      <c r="CU78" s="420"/>
    </row>
    <row r="79" spans="1:99" ht="15" customHeight="1">
      <c r="A79" s="340" t="s">
        <v>6010</v>
      </c>
      <c r="B79" s="343">
        <v>8481.34</v>
      </c>
      <c r="C79" s="346">
        <f t="shared" ref="C79" si="470">B79/$B$103</f>
        <v>3.0364209226340548E-3</v>
      </c>
      <c r="D79" s="427">
        <f>$B79*D81</f>
        <v>0</v>
      </c>
      <c r="E79" s="428"/>
      <c r="F79" s="428"/>
      <c r="G79" s="429"/>
      <c r="H79" s="427">
        <f t="shared" ref="H79" si="471">$B79*H81</f>
        <v>0</v>
      </c>
      <c r="I79" s="428"/>
      <c r="J79" s="428"/>
      <c r="K79" s="429"/>
      <c r="L79" s="427">
        <f t="shared" ref="L79" si="472">$B79*L81</f>
        <v>0</v>
      </c>
      <c r="M79" s="428"/>
      <c r="N79" s="428"/>
      <c r="O79" s="429"/>
      <c r="P79" s="427">
        <f t="shared" ref="P79" si="473">$B79*P81</f>
        <v>0</v>
      </c>
      <c r="Q79" s="428"/>
      <c r="R79" s="428"/>
      <c r="S79" s="429"/>
      <c r="T79" s="427">
        <f t="shared" ref="T79" si="474">$B79*T81</f>
        <v>0</v>
      </c>
      <c r="U79" s="428"/>
      <c r="V79" s="428"/>
      <c r="W79" s="429"/>
      <c r="X79" s="427">
        <f t="shared" ref="X79" si="475">$B79*X81</f>
        <v>0</v>
      </c>
      <c r="Y79" s="428"/>
      <c r="Z79" s="428"/>
      <c r="AA79" s="429"/>
      <c r="AB79" s="427">
        <f t="shared" ref="AB79" si="476">$B79*AB81</f>
        <v>0</v>
      </c>
      <c r="AC79" s="428"/>
      <c r="AD79" s="428"/>
      <c r="AE79" s="429"/>
      <c r="AF79" s="427">
        <f t="shared" ref="AF79" si="477">$B79*AF81</f>
        <v>0</v>
      </c>
      <c r="AG79" s="428"/>
      <c r="AH79" s="428"/>
      <c r="AI79" s="429"/>
      <c r="AJ79" s="427">
        <f t="shared" ref="AJ79" si="478">$B79*AJ81</f>
        <v>0</v>
      </c>
      <c r="AK79" s="428"/>
      <c r="AL79" s="428"/>
      <c r="AM79" s="429"/>
      <c r="AN79" s="427">
        <f t="shared" ref="AN79" si="479">$B79*AN81</f>
        <v>0</v>
      </c>
      <c r="AO79" s="428"/>
      <c r="AP79" s="428"/>
      <c r="AQ79" s="429"/>
      <c r="AR79" s="427">
        <f t="shared" ref="AR79" si="480">$B79*AR81</f>
        <v>0</v>
      </c>
      <c r="AS79" s="428"/>
      <c r="AT79" s="428"/>
      <c r="AU79" s="429"/>
      <c r="AV79" s="427"/>
      <c r="AW79" s="428"/>
      <c r="AX79" s="428"/>
      <c r="AY79" s="429"/>
      <c r="AZ79" s="427">
        <f t="shared" ref="AZ79" si="481">$B79*AZ81</f>
        <v>0</v>
      </c>
      <c r="BA79" s="428"/>
      <c r="BB79" s="428"/>
      <c r="BC79" s="429"/>
      <c r="BD79" s="427">
        <f t="shared" ref="BD79" si="482">$B79*BD81</f>
        <v>0</v>
      </c>
      <c r="BE79" s="428"/>
      <c r="BF79" s="428"/>
      <c r="BG79" s="429"/>
      <c r="BH79" s="427">
        <f t="shared" ref="BH79" si="483">$B79*BH81</f>
        <v>0</v>
      </c>
      <c r="BI79" s="428"/>
      <c r="BJ79" s="428"/>
      <c r="BK79" s="429"/>
      <c r="BL79" s="427">
        <f t="shared" ref="BL79" si="484">$B79*BL81</f>
        <v>0</v>
      </c>
      <c r="BM79" s="428"/>
      <c r="BN79" s="428"/>
      <c r="BO79" s="429"/>
      <c r="BP79" s="427">
        <f t="shared" ref="BP79" si="485">$B79*BP81</f>
        <v>0</v>
      </c>
      <c r="BQ79" s="428"/>
      <c r="BR79" s="428"/>
      <c r="BS79" s="429"/>
      <c r="BT79" s="427">
        <f t="shared" ref="BT79" si="486">$B79*BT81</f>
        <v>0</v>
      </c>
      <c r="BU79" s="428"/>
      <c r="BV79" s="428"/>
      <c r="BW79" s="429"/>
      <c r="BX79" s="427">
        <f t="shared" ref="BX79" si="487">$B79*BX81</f>
        <v>0</v>
      </c>
      <c r="BY79" s="428"/>
      <c r="BZ79" s="428"/>
      <c r="CA79" s="429"/>
      <c r="CB79" s="427">
        <f t="shared" ref="CB79" si="488">$B79*CB81</f>
        <v>0</v>
      </c>
      <c r="CC79" s="428"/>
      <c r="CD79" s="428"/>
      <c r="CE79" s="429"/>
      <c r="CF79" s="427">
        <f t="shared" ref="CF79" si="489">$B79*CF81</f>
        <v>0</v>
      </c>
      <c r="CG79" s="428"/>
      <c r="CH79" s="428"/>
      <c r="CI79" s="429"/>
      <c r="CJ79" s="427">
        <f t="shared" ref="CJ79" si="490">$B79*CJ81</f>
        <v>0</v>
      </c>
      <c r="CK79" s="428"/>
      <c r="CL79" s="428"/>
      <c r="CM79" s="429"/>
      <c r="CN79" s="427">
        <f t="shared" ref="CN79" si="491">$B79*CN81</f>
        <v>0</v>
      </c>
      <c r="CO79" s="428"/>
      <c r="CP79" s="428"/>
      <c r="CQ79" s="429"/>
      <c r="CR79" s="427">
        <f t="shared" ref="CR79" si="492">$B79*CR81</f>
        <v>0</v>
      </c>
      <c r="CS79" s="428"/>
      <c r="CT79" s="428"/>
      <c r="CU79" s="429"/>
    </row>
    <row r="80" spans="1:99" ht="3.9" customHeight="1">
      <c r="A80" s="341"/>
      <c r="B80" s="344"/>
      <c r="C80" s="347"/>
      <c r="D80" s="356"/>
      <c r="E80" s="357"/>
      <c r="F80" s="357"/>
      <c r="G80" s="358"/>
      <c r="H80" s="356"/>
      <c r="I80" s="357"/>
      <c r="J80" s="357"/>
      <c r="K80" s="358"/>
      <c r="L80" s="356"/>
      <c r="M80" s="357"/>
      <c r="N80" s="357"/>
      <c r="O80" s="358"/>
      <c r="P80" s="356"/>
      <c r="Q80" s="357"/>
      <c r="R80" s="357"/>
      <c r="S80" s="358"/>
      <c r="T80" s="356"/>
      <c r="U80" s="357"/>
      <c r="V80" s="357"/>
      <c r="W80" s="358"/>
      <c r="X80" s="356"/>
      <c r="Y80" s="357"/>
      <c r="Z80" s="357"/>
      <c r="AA80" s="358"/>
      <c r="AB80" s="356"/>
      <c r="AC80" s="357"/>
      <c r="AD80" s="357"/>
      <c r="AE80" s="358"/>
      <c r="AF80" s="356"/>
      <c r="AG80" s="357"/>
      <c r="AH80" s="357"/>
      <c r="AI80" s="358"/>
      <c r="AJ80" s="356"/>
      <c r="AK80" s="357"/>
      <c r="AL80" s="357"/>
      <c r="AM80" s="358"/>
      <c r="AN80" s="356"/>
      <c r="AO80" s="357"/>
      <c r="AP80" s="357"/>
      <c r="AQ80" s="358"/>
      <c r="AR80" s="356"/>
      <c r="AS80" s="357"/>
      <c r="AT80" s="357"/>
      <c r="AU80" s="358"/>
      <c r="AV80" s="424"/>
      <c r="AW80" s="425"/>
      <c r="AX80" s="425"/>
      <c r="AY80" s="426"/>
      <c r="AZ80" s="356"/>
      <c r="BA80" s="357"/>
      <c r="BB80" s="357"/>
      <c r="BC80" s="358"/>
      <c r="BD80" s="329"/>
      <c r="BE80" s="330"/>
      <c r="BF80" s="330"/>
      <c r="BG80" s="331"/>
      <c r="BH80" s="356"/>
      <c r="BI80" s="357"/>
      <c r="BJ80" s="357"/>
      <c r="BK80" s="358"/>
      <c r="BL80" s="356"/>
      <c r="BM80" s="357"/>
      <c r="BN80" s="357"/>
      <c r="BO80" s="358"/>
      <c r="BP80" s="421"/>
      <c r="BQ80" s="422"/>
      <c r="BR80" s="422"/>
      <c r="BS80" s="423"/>
      <c r="BT80" s="421"/>
      <c r="BU80" s="422"/>
      <c r="BV80" s="422"/>
      <c r="BW80" s="423"/>
      <c r="BX80" s="329"/>
      <c r="BY80" s="330"/>
      <c r="BZ80" s="330"/>
      <c r="CA80" s="331"/>
      <c r="CB80" s="329"/>
      <c r="CC80" s="330"/>
      <c r="CD80" s="330"/>
      <c r="CE80" s="331"/>
      <c r="CF80" s="329"/>
      <c r="CG80" s="330"/>
      <c r="CH80" s="330"/>
      <c r="CI80" s="331"/>
      <c r="CJ80" s="329"/>
      <c r="CK80" s="330"/>
      <c r="CL80" s="330"/>
      <c r="CM80" s="331"/>
      <c r="CN80" s="329"/>
      <c r="CO80" s="330"/>
      <c r="CP80" s="330"/>
      <c r="CQ80" s="331"/>
      <c r="CR80" s="329"/>
      <c r="CS80" s="330"/>
      <c r="CT80" s="330"/>
      <c r="CU80" s="331"/>
    </row>
    <row r="81" spans="1:99" s="127" customFormat="1" ht="9.75" customHeight="1">
      <c r="A81" s="342"/>
      <c r="B81" s="345"/>
      <c r="C81" s="348"/>
      <c r="D81" s="418"/>
      <c r="E81" s="419"/>
      <c r="F81" s="419"/>
      <c r="G81" s="420"/>
      <c r="H81" s="418"/>
      <c r="I81" s="419"/>
      <c r="J81" s="419"/>
      <c r="K81" s="420"/>
      <c r="L81" s="418"/>
      <c r="M81" s="419"/>
      <c r="N81" s="419"/>
      <c r="O81" s="420"/>
      <c r="P81" s="418"/>
      <c r="Q81" s="419"/>
      <c r="R81" s="419"/>
      <c r="S81" s="420"/>
      <c r="T81" s="418"/>
      <c r="U81" s="419"/>
      <c r="V81" s="419"/>
      <c r="W81" s="420"/>
      <c r="X81" s="418"/>
      <c r="Y81" s="419"/>
      <c r="Z81" s="419"/>
      <c r="AA81" s="420"/>
      <c r="AB81" s="418"/>
      <c r="AC81" s="419"/>
      <c r="AD81" s="419"/>
      <c r="AE81" s="420"/>
      <c r="AF81" s="418"/>
      <c r="AG81" s="419"/>
      <c r="AH81" s="419"/>
      <c r="AI81" s="420"/>
      <c r="AJ81" s="418"/>
      <c r="AK81" s="419"/>
      <c r="AL81" s="419"/>
      <c r="AM81" s="420"/>
      <c r="AN81" s="418"/>
      <c r="AO81" s="419"/>
      <c r="AP81" s="419"/>
      <c r="AQ81" s="420"/>
      <c r="AR81" s="418"/>
      <c r="AS81" s="419"/>
      <c r="AT81" s="419"/>
      <c r="AU81" s="420"/>
      <c r="AV81" s="123">
        <v>0.25</v>
      </c>
      <c r="AW81" s="124">
        <v>0.25</v>
      </c>
      <c r="AX81" s="124">
        <v>0.25</v>
      </c>
      <c r="AY81" s="125">
        <v>0.25</v>
      </c>
      <c r="AZ81" s="418"/>
      <c r="BA81" s="419"/>
      <c r="BB81" s="419"/>
      <c r="BC81" s="420"/>
      <c r="BD81" s="418"/>
      <c r="BE81" s="419"/>
      <c r="BF81" s="419"/>
      <c r="BG81" s="420"/>
      <c r="BH81" s="418"/>
      <c r="BI81" s="419"/>
      <c r="BJ81" s="419"/>
      <c r="BK81" s="420"/>
      <c r="BL81" s="418"/>
      <c r="BM81" s="419"/>
      <c r="BN81" s="419"/>
      <c r="BO81" s="420"/>
      <c r="BP81" s="418"/>
      <c r="BQ81" s="419"/>
      <c r="BR81" s="419"/>
      <c r="BS81" s="420"/>
      <c r="BT81" s="418"/>
      <c r="BU81" s="419"/>
      <c r="BV81" s="419"/>
      <c r="BW81" s="420"/>
      <c r="BX81" s="418"/>
      <c r="BY81" s="419"/>
      <c r="BZ81" s="419"/>
      <c r="CA81" s="420"/>
      <c r="CB81" s="418"/>
      <c r="CC81" s="419"/>
      <c r="CD81" s="419"/>
      <c r="CE81" s="420"/>
      <c r="CF81" s="418"/>
      <c r="CG81" s="419"/>
      <c r="CH81" s="419"/>
      <c r="CI81" s="420"/>
      <c r="CJ81" s="418"/>
      <c r="CK81" s="419"/>
      <c r="CL81" s="419"/>
      <c r="CM81" s="420"/>
      <c r="CN81" s="418"/>
      <c r="CO81" s="419"/>
      <c r="CP81" s="419"/>
      <c r="CQ81" s="420"/>
      <c r="CR81" s="418"/>
      <c r="CS81" s="419"/>
      <c r="CT81" s="419"/>
      <c r="CU81" s="420"/>
    </row>
    <row r="82" spans="1:99" ht="15" customHeight="1">
      <c r="A82" s="340" t="s">
        <v>36</v>
      </c>
      <c r="B82" s="343">
        <v>67068.570000000007</v>
      </c>
      <c r="C82" s="346">
        <f t="shared" ref="C82" si="493">B82/$B$103</f>
        <v>2.4011348348155683E-2</v>
      </c>
      <c r="D82" s="427">
        <f>$B82*D84</f>
        <v>0</v>
      </c>
      <c r="E82" s="428"/>
      <c r="F82" s="428"/>
      <c r="G82" s="429"/>
      <c r="H82" s="427">
        <f t="shared" ref="H82" si="494">$B82*H84</f>
        <v>0</v>
      </c>
      <c r="I82" s="428"/>
      <c r="J82" s="428"/>
      <c r="K82" s="429"/>
      <c r="L82" s="427">
        <f t="shared" ref="L82" si="495">$B82*L84</f>
        <v>0</v>
      </c>
      <c r="M82" s="428"/>
      <c r="N82" s="428"/>
      <c r="O82" s="429"/>
      <c r="P82" s="427">
        <f t="shared" ref="P82" si="496">$B82*P84</f>
        <v>0</v>
      </c>
      <c r="Q82" s="428"/>
      <c r="R82" s="428"/>
      <c r="S82" s="429"/>
      <c r="T82" s="427">
        <f t="shared" ref="T82" si="497">$B82*T84</f>
        <v>0</v>
      </c>
      <c r="U82" s="428"/>
      <c r="V82" s="428"/>
      <c r="W82" s="429"/>
      <c r="X82" s="427">
        <f t="shared" ref="X82" si="498">$B82*X84</f>
        <v>0</v>
      </c>
      <c r="Y82" s="428"/>
      <c r="Z82" s="428"/>
      <c r="AA82" s="429"/>
      <c r="AB82" s="427">
        <f t="shared" ref="AB82" si="499">$B82*AB84</f>
        <v>0</v>
      </c>
      <c r="AC82" s="428"/>
      <c r="AD82" s="428"/>
      <c r="AE82" s="429"/>
      <c r="AF82" s="427">
        <f t="shared" ref="AF82" si="500">$B82*AF84</f>
        <v>0</v>
      </c>
      <c r="AG82" s="428"/>
      <c r="AH82" s="428"/>
      <c r="AI82" s="429"/>
      <c r="AJ82" s="427">
        <f t="shared" ref="AJ82" si="501">$B82*AJ84</f>
        <v>0</v>
      </c>
      <c r="AK82" s="428"/>
      <c r="AL82" s="428"/>
      <c r="AM82" s="429"/>
      <c r="AN82" s="427">
        <f t="shared" ref="AN82" si="502">$B82*AN84</f>
        <v>0</v>
      </c>
      <c r="AO82" s="428"/>
      <c r="AP82" s="428"/>
      <c r="AQ82" s="429"/>
      <c r="AR82" s="427">
        <f t="shared" ref="AR82" si="503">$B82*AR84</f>
        <v>0</v>
      </c>
      <c r="AS82" s="428"/>
      <c r="AT82" s="428"/>
      <c r="AU82" s="429"/>
      <c r="AV82" s="427">
        <f t="shared" ref="AV82" si="504">$B82*AV84</f>
        <v>0</v>
      </c>
      <c r="AW82" s="428"/>
      <c r="AX82" s="428"/>
      <c r="AY82" s="429"/>
      <c r="AZ82" s="427"/>
      <c r="BA82" s="428"/>
      <c r="BB82" s="428"/>
      <c r="BC82" s="429"/>
      <c r="BD82" s="427"/>
      <c r="BE82" s="428"/>
      <c r="BF82" s="428"/>
      <c r="BG82" s="429"/>
      <c r="BH82" s="427">
        <f t="shared" ref="BH82" si="505">$B82*BH84</f>
        <v>0</v>
      </c>
      <c r="BI82" s="428"/>
      <c r="BJ82" s="428"/>
      <c r="BK82" s="429"/>
      <c r="BL82" s="427">
        <f t="shared" ref="BL82" si="506">$B82*BL84</f>
        <v>0</v>
      </c>
      <c r="BM82" s="428"/>
      <c r="BN82" s="428"/>
      <c r="BO82" s="429"/>
      <c r="BP82" s="427">
        <f t="shared" ref="BP82" si="507">$B82*BP84</f>
        <v>0</v>
      </c>
      <c r="BQ82" s="428"/>
      <c r="BR82" s="428"/>
      <c r="BS82" s="429"/>
      <c r="BT82" s="427">
        <f t="shared" ref="BT82" si="508">$B82*BT84</f>
        <v>0</v>
      </c>
      <c r="BU82" s="428"/>
      <c r="BV82" s="428"/>
      <c r="BW82" s="429"/>
      <c r="BX82" s="427">
        <f t="shared" ref="BX82" si="509">$B82*BX84</f>
        <v>0</v>
      </c>
      <c r="BY82" s="428"/>
      <c r="BZ82" s="428"/>
      <c r="CA82" s="429"/>
      <c r="CB82" s="427">
        <f t="shared" ref="CB82" si="510">$B82*CB84</f>
        <v>0</v>
      </c>
      <c r="CC82" s="428"/>
      <c r="CD82" s="428"/>
      <c r="CE82" s="429"/>
      <c r="CF82" s="427">
        <f t="shared" ref="CF82" si="511">$B82*CF84</f>
        <v>0</v>
      </c>
      <c r="CG82" s="428"/>
      <c r="CH82" s="428"/>
      <c r="CI82" s="429"/>
      <c r="CJ82" s="427">
        <f t="shared" ref="CJ82" si="512">$B82*CJ84</f>
        <v>0</v>
      </c>
      <c r="CK82" s="428"/>
      <c r="CL82" s="428"/>
      <c r="CM82" s="429"/>
      <c r="CN82" s="427">
        <f t="shared" ref="CN82" si="513">$B82*CN84</f>
        <v>0</v>
      </c>
      <c r="CO82" s="428"/>
      <c r="CP82" s="428"/>
      <c r="CQ82" s="429"/>
      <c r="CR82" s="427">
        <f t="shared" ref="CR82" si="514">$B82*CR84</f>
        <v>0</v>
      </c>
      <c r="CS82" s="428"/>
      <c r="CT82" s="428"/>
      <c r="CU82" s="429"/>
    </row>
    <row r="83" spans="1:99" ht="3.9" customHeight="1">
      <c r="A83" s="341"/>
      <c r="B83" s="344"/>
      <c r="C83" s="347"/>
      <c r="D83" s="356"/>
      <c r="E83" s="357"/>
      <c r="F83" s="357"/>
      <c r="G83" s="358"/>
      <c r="H83" s="356"/>
      <c r="I83" s="357"/>
      <c r="J83" s="357"/>
      <c r="K83" s="358"/>
      <c r="L83" s="356"/>
      <c r="M83" s="357"/>
      <c r="N83" s="357"/>
      <c r="O83" s="358"/>
      <c r="P83" s="356"/>
      <c r="Q83" s="357"/>
      <c r="R83" s="357"/>
      <c r="S83" s="358"/>
      <c r="T83" s="356"/>
      <c r="U83" s="357"/>
      <c r="V83" s="357"/>
      <c r="W83" s="358"/>
      <c r="X83" s="356"/>
      <c r="Y83" s="357"/>
      <c r="Z83" s="357"/>
      <c r="AA83" s="358"/>
      <c r="AB83" s="356"/>
      <c r="AC83" s="357"/>
      <c r="AD83" s="357"/>
      <c r="AE83" s="358"/>
      <c r="AF83" s="356"/>
      <c r="AG83" s="357"/>
      <c r="AH83" s="357"/>
      <c r="AI83" s="358"/>
      <c r="AJ83" s="356"/>
      <c r="AK83" s="357"/>
      <c r="AL83" s="357"/>
      <c r="AM83" s="358"/>
      <c r="AN83" s="356"/>
      <c r="AO83" s="357"/>
      <c r="AP83" s="357"/>
      <c r="AQ83" s="358"/>
      <c r="AR83" s="356"/>
      <c r="AS83" s="357"/>
      <c r="AT83" s="357"/>
      <c r="AU83" s="358"/>
      <c r="AV83" s="356"/>
      <c r="AW83" s="357"/>
      <c r="AX83" s="357"/>
      <c r="AY83" s="358"/>
      <c r="AZ83" s="424"/>
      <c r="BA83" s="425"/>
      <c r="BB83" s="425"/>
      <c r="BC83" s="426"/>
      <c r="BD83" s="424"/>
      <c r="BE83" s="425"/>
      <c r="BF83" s="425"/>
      <c r="BG83" s="426"/>
      <c r="BH83" s="356"/>
      <c r="BI83" s="357"/>
      <c r="BJ83" s="357"/>
      <c r="BK83" s="358"/>
      <c r="BL83" s="356"/>
      <c r="BM83" s="357"/>
      <c r="BN83" s="357"/>
      <c r="BO83" s="358"/>
      <c r="BP83" s="421"/>
      <c r="BQ83" s="422"/>
      <c r="BR83" s="422"/>
      <c r="BS83" s="423"/>
      <c r="BT83" s="421"/>
      <c r="BU83" s="422"/>
      <c r="BV83" s="422"/>
      <c r="BW83" s="423"/>
      <c r="BX83" s="329"/>
      <c r="BY83" s="330"/>
      <c r="BZ83" s="330"/>
      <c r="CA83" s="331"/>
      <c r="CB83" s="329"/>
      <c r="CC83" s="330"/>
      <c r="CD83" s="330"/>
      <c r="CE83" s="331"/>
      <c r="CF83" s="329"/>
      <c r="CG83" s="330"/>
      <c r="CH83" s="330"/>
      <c r="CI83" s="331"/>
      <c r="CJ83" s="329"/>
      <c r="CK83" s="330"/>
      <c r="CL83" s="330"/>
      <c r="CM83" s="331"/>
      <c r="CN83" s="329"/>
      <c r="CO83" s="330"/>
      <c r="CP83" s="330"/>
      <c r="CQ83" s="331"/>
      <c r="CR83" s="329"/>
      <c r="CS83" s="330"/>
      <c r="CT83" s="330"/>
      <c r="CU83" s="331"/>
    </row>
    <row r="84" spans="1:99" s="127" customFormat="1" ht="9.75" customHeight="1">
      <c r="A84" s="342"/>
      <c r="B84" s="345"/>
      <c r="C84" s="348"/>
      <c r="D84" s="418"/>
      <c r="E84" s="419"/>
      <c r="F84" s="419"/>
      <c r="G84" s="420"/>
      <c r="H84" s="418"/>
      <c r="I84" s="419"/>
      <c r="J84" s="419"/>
      <c r="K84" s="420"/>
      <c r="L84" s="418"/>
      <c r="M84" s="419"/>
      <c r="N84" s="419"/>
      <c r="O84" s="420"/>
      <c r="P84" s="418"/>
      <c r="Q84" s="419"/>
      <c r="R84" s="419"/>
      <c r="S84" s="420"/>
      <c r="T84" s="418"/>
      <c r="U84" s="419"/>
      <c r="V84" s="419"/>
      <c r="W84" s="420"/>
      <c r="X84" s="418"/>
      <c r="Y84" s="419"/>
      <c r="Z84" s="419"/>
      <c r="AA84" s="420"/>
      <c r="AB84" s="418"/>
      <c r="AC84" s="419"/>
      <c r="AD84" s="419"/>
      <c r="AE84" s="420"/>
      <c r="AF84" s="418"/>
      <c r="AG84" s="419"/>
      <c r="AH84" s="419"/>
      <c r="AI84" s="420"/>
      <c r="AJ84" s="418"/>
      <c r="AK84" s="419"/>
      <c r="AL84" s="419"/>
      <c r="AM84" s="420"/>
      <c r="AN84" s="418"/>
      <c r="AO84" s="419"/>
      <c r="AP84" s="419"/>
      <c r="AQ84" s="420"/>
      <c r="AR84" s="418"/>
      <c r="AS84" s="419"/>
      <c r="AT84" s="419"/>
      <c r="AU84" s="420"/>
      <c r="AV84" s="418"/>
      <c r="AW84" s="419"/>
      <c r="AX84" s="419"/>
      <c r="AY84" s="420"/>
      <c r="AZ84" s="123">
        <f>0.5*0.25</f>
        <v>0.125</v>
      </c>
      <c r="BA84" s="123">
        <f t="shared" ref="BA84:BG84" si="515">0.5*0.25</f>
        <v>0.125</v>
      </c>
      <c r="BB84" s="123">
        <f t="shared" si="515"/>
        <v>0.125</v>
      </c>
      <c r="BC84" s="123">
        <f t="shared" si="515"/>
        <v>0.125</v>
      </c>
      <c r="BD84" s="123">
        <f t="shared" si="515"/>
        <v>0.125</v>
      </c>
      <c r="BE84" s="123">
        <f t="shared" si="515"/>
        <v>0.125</v>
      </c>
      <c r="BF84" s="123">
        <f t="shared" si="515"/>
        <v>0.125</v>
      </c>
      <c r="BG84" s="123">
        <f t="shared" si="515"/>
        <v>0.125</v>
      </c>
      <c r="BH84" s="418"/>
      <c r="BI84" s="419"/>
      <c r="BJ84" s="419"/>
      <c r="BK84" s="420"/>
      <c r="BL84" s="418"/>
      <c r="BM84" s="419"/>
      <c r="BN84" s="419"/>
      <c r="BO84" s="420"/>
      <c r="BP84" s="418"/>
      <c r="BQ84" s="419"/>
      <c r="BR84" s="419"/>
      <c r="BS84" s="420"/>
      <c r="BT84" s="418"/>
      <c r="BU84" s="419"/>
      <c r="BV84" s="419"/>
      <c r="BW84" s="420"/>
      <c r="BX84" s="418"/>
      <c r="BY84" s="419"/>
      <c r="BZ84" s="419"/>
      <c r="CA84" s="420"/>
      <c r="CB84" s="418"/>
      <c r="CC84" s="419"/>
      <c r="CD84" s="419"/>
      <c r="CE84" s="420"/>
      <c r="CF84" s="418"/>
      <c r="CG84" s="419"/>
      <c r="CH84" s="419"/>
      <c r="CI84" s="420"/>
      <c r="CJ84" s="418"/>
      <c r="CK84" s="419"/>
      <c r="CL84" s="419"/>
      <c r="CM84" s="420"/>
      <c r="CN84" s="418"/>
      <c r="CO84" s="419"/>
      <c r="CP84" s="419"/>
      <c r="CQ84" s="420"/>
      <c r="CR84" s="418"/>
      <c r="CS84" s="419"/>
      <c r="CT84" s="419"/>
      <c r="CU84" s="420"/>
    </row>
    <row r="85" spans="1:99">
      <c r="A85" s="340" t="s">
        <v>40</v>
      </c>
      <c r="B85" s="343">
        <v>7396.36</v>
      </c>
      <c r="C85" s="346">
        <f t="shared" ref="C85" si="516">B85/$B$103</f>
        <v>2.6479851362324371E-3</v>
      </c>
      <c r="D85" s="427">
        <f>$B85*D87</f>
        <v>0</v>
      </c>
      <c r="E85" s="428"/>
      <c r="F85" s="428"/>
      <c r="G85" s="429"/>
      <c r="H85" s="427">
        <f t="shared" ref="H85" si="517">$B85*H87</f>
        <v>0</v>
      </c>
      <c r="I85" s="428"/>
      <c r="J85" s="428"/>
      <c r="K85" s="429"/>
      <c r="L85" s="427">
        <f t="shared" ref="L85" si="518">$B85*L87</f>
        <v>0</v>
      </c>
      <c r="M85" s="428"/>
      <c r="N85" s="428"/>
      <c r="O85" s="429"/>
      <c r="P85" s="427">
        <f t="shared" ref="P85" si="519">$B85*P87</f>
        <v>0</v>
      </c>
      <c r="Q85" s="428"/>
      <c r="R85" s="428"/>
      <c r="S85" s="429"/>
      <c r="T85" s="427">
        <f t="shared" ref="T85" si="520">$B85*T87</f>
        <v>0</v>
      </c>
      <c r="U85" s="428"/>
      <c r="V85" s="428"/>
      <c r="W85" s="429"/>
      <c r="X85" s="427">
        <f t="shared" ref="X85" si="521">$B85*X87</f>
        <v>0</v>
      </c>
      <c r="Y85" s="428"/>
      <c r="Z85" s="428"/>
      <c r="AA85" s="429"/>
      <c r="AB85" s="427">
        <f t="shared" ref="AB85" si="522">$B85*AB87</f>
        <v>0</v>
      </c>
      <c r="AC85" s="428"/>
      <c r="AD85" s="428"/>
      <c r="AE85" s="429"/>
      <c r="AF85" s="427">
        <f t="shared" ref="AF85" si="523">$B85*AF87</f>
        <v>0</v>
      </c>
      <c r="AG85" s="428"/>
      <c r="AH85" s="428"/>
      <c r="AI85" s="429"/>
      <c r="AJ85" s="427">
        <f t="shared" ref="AJ85" si="524">$B85*AJ87</f>
        <v>0</v>
      </c>
      <c r="AK85" s="428"/>
      <c r="AL85" s="428"/>
      <c r="AM85" s="429"/>
      <c r="AN85" s="427">
        <f t="shared" ref="AN85" si="525">$B85*AN87</f>
        <v>0</v>
      </c>
      <c r="AO85" s="428"/>
      <c r="AP85" s="428"/>
      <c r="AQ85" s="429"/>
      <c r="AR85" s="427">
        <f t="shared" ref="AR85" si="526">$B85*AR87</f>
        <v>0</v>
      </c>
      <c r="AS85" s="428"/>
      <c r="AT85" s="428"/>
      <c r="AU85" s="429"/>
      <c r="AV85" s="427">
        <f t="shared" ref="AV85" si="527">$B85*AV87</f>
        <v>0</v>
      </c>
      <c r="AW85" s="428"/>
      <c r="AX85" s="428"/>
      <c r="AY85" s="429"/>
      <c r="AZ85" s="427">
        <f t="shared" ref="AZ85" si="528">$B85*AZ87</f>
        <v>0</v>
      </c>
      <c r="BA85" s="428"/>
      <c r="BB85" s="428"/>
      <c r="BC85" s="429"/>
      <c r="BD85" s="427"/>
      <c r="BE85" s="428"/>
      <c r="BF85" s="428"/>
      <c r="BG85" s="429"/>
      <c r="BH85" s="427">
        <f t="shared" ref="BH85" si="529">$B85*BH87</f>
        <v>0</v>
      </c>
      <c r="BI85" s="428"/>
      <c r="BJ85" s="428"/>
      <c r="BK85" s="429"/>
      <c r="BL85" s="427">
        <f t="shared" ref="BL85" si="530">$B85*BL87</f>
        <v>0</v>
      </c>
      <c r="BM85" s="428"/>
      <c r="BN85" s="428"/>
      <c r="BO85" s="429"/>
      <c r="BP85" s="427">
        <f t="shared" ref="BP85" si="531">$B85*BP87</f>
        <v>0</v>
      </c>
      <c r="BQ85" s="428"/>
      <c r="BR85" s="428"/>
      <c r="BS85" s="429"/>
      <c r="BT85" s="427">
        <f t="shared" ref="BT85" si="532">$B85*BT87</f>
        <v>0</v>
      </c>
      <c r="BU85" s="428"/>
      <c r="BV85" s="428"/>
      <c r="BW85" s="429"/>
      <c r="BX85" s="427">
        <f t="shared" ref="BX85" si="533">$B85*BX87</f>
        <v>0</v>
      </c>
      <c r="BY85" s="428"/>
      <c r="BZ85" s="428"/>
      <c r="CA85" s="429"/>
      <c r="CB85" s="427">
        <f t="shared" ref="CB85" si="534">$B85*CB87</f>
        <v>0</v>
      </c>
      <c r="CC85" s="428"/>
      <c r="CD85" s="428"/>
      <c r="CE85" s="429"/>
      <c r="CF85" s="427">
        <f t="shared" ref="CF85" si="535">$B85*CF87</f>
        <v>0</v>
      </c>
      <c r="CG85" s="428"/>
      <c r="CH85" s="428"/>
      <c r="CI85" s="429"/>
      <c r="CJ85" s="427">
        <f t="shared" ref="CJ85" si="536">$B85*CJ87</f>
        <v>0</v>
      </c>
      <c r="CK85" s="428"/>
      <c r="CL85" s="428"/>
      <c r="CM85" s="429"/>
      <c r="CN85" s="427">
        <f t="shared" ref="CN85" si="537">$B85*CN87</f>
        <v>0</v>
      </c>
      <c r="CO85" s="428"/>
      <c r="CP85" s="428"/>
      <c r="CQ85" s="429"/>
      <c r="CR85" s="427">
        <f t="shared" ref="CR85" si="538">$B85*CR87</f>
        <v>0</v>
      </c>
      <c r="CS85" s="428"/>
      <c r="CT85" s="428"/>
      <c r="CU85" s="429"/>
    </row>
    <row r="86" spans="1:99" ht="3.9" customHeight="1">
      <c r="A86" s="341"/>
      <c r="B86" s="344"/>
      <c r="C86" s="347"/>
      <c r="D86" s="356"/>
      <c r="E86" s="357"/>
      <c r="F86" s="357"/>
      <c r="G86" s="358"/>
      <c r="H86" s="356"/>
      <c r="I86" s="357"/>
      <c r="J86" s="357"/>
      <c r="K86" s="358"/>
      <c r="L86" s="356"/>
      <c r="M86" s="357"/>
      <c r="N86" s="357"/>
      <c r="O86" s="358"/>
      <c r="P86" s="356"/>
      <c r="Q86" s="357"/>
      <c r="R86" s="357"/>
      <c r="S86" s="358"/>
      <c r="T86" s="356"/>
      <c r="U86" s="357"/>
      <c r="V86" s="357"/>
      <c r="W86" s="358"/>
      <c r="X86" s="356"/>
      <c r="Y86" s="357"/>
      <c r="Z86" s="357"/>
      <c r="AA86" s="358"/>
      <c r="AB86" s="356"/>
      <c r="AC86" s="357"/>
      <c r="AD86" s="357"/>
      <c r="AE86" s="358"/>
      <c r="AF86" s="356"/>
      <c r="AG86" s="357"/>
      <c r="AH86" s="357"/>
      <c r="AI86" s="358"/>
      <c r="AJ86" s="356"/>
      <c r="AK86" s="357"/>
      <c r="AL86" s="357"/>
      <c r="AM86" s="358"/>
      <c r="AN86" s="356"/>
      <c r="AO86" s="357"/>
      <c r="AP86" s="357"/>
      <c r="AQ86" s="358"/>
      <c r="AR86" s="356"/>
      <c r="AS86" s="357"/>
      <c r="AT86" s="357"/>
      <c r="AU86" s="358"/>
      <c r="AV86" s="356"/>
      <c r="AW86" s="357"/>
      <c r="AX86" s="357"/>
      <c r="AY86" s="358"/>
      <c r="AZ86" s="356"/>
      <c r="BA86" s="357"/>
      <c r="BB86" s="357"/>
      <c r="BC86" s="358"/>
      <c r="BD86" s="424"/>
      <c r="BE86" s="425"/>
      <c r="BF86" s="425"/>
      <c r="BG86" s="426"/>
      <c r="BH86" s="356"/>
      <c r="BI86" s="357"/>
      <c r="BJ86" s="357"/>
      <c r="BK86" s="358"/>
      <c r="BL86" s="356"/>
      <c r="BM86" s="357"/>
      <c r="BN86" s="357"/>
      <c r="BO86" s="358"/>
      <c r="BP86" s="421"/>
      <c r="BQ86" s="422"/>
      <c r="BR86" s="422"/>
      <c r="BS86" s="423"/>
      <c r="BT86" s="421"/>
      <c r="BU86" s="422"/>
      <c r="BV86" s="422"/>
      <c r="BW86" s="423"/>
      <c r="BX86" s="329"/>
      <c r="BY86" s="330"/>
      <c r="BZ86" s="330"/>
      <c r="CA86" s="331"/>
      <c r="CB86" s="329"/>
      <c r="CC86" s="330"/>
      <c r="CD86" s="330"/>
      <c r="CE86" s="331"/>
      <c r="CF86" s="329"/>
      <c r="CG86" s="330"/>
      <c r="CH86" s="330"/>
      <c r="CI86" s="331"/>
      <c r="CJ86" s="329"/>
      <c r="CK86" s="330"/>
      <c r="CL86" s="330"/>
      <c r="CM86" s="331"/>
      <c r="CN86" s="329"/>
      <c r="CO86" s="330"/>
      <c r="CP86" s="330"/>
      <c r="CQ86" s="331"/>
      <c r="CR86" s="329"/>
      <c r="CS86" s="330"/>
      <c r="CT86" s="330"/>
      <c r="CU86" s="331"/>
    </row>
    <row r="87" spans="1:99" s="127" customFormat="1" ht="9.75" customHeight="1">
      <c r="A87" s="342"/>
      <c r="B87" s="345"/>
      <c r="C87" s="348"/>
      <c r="D87" s="418"/>
      <c r="E87" s="419"/>
      <c r="F87" s="419"/>
      <c r="G87" s="420"/>
      <c r="H87" s="418"/>
      <c r="I87" s="419"/>
      <c r="J87" s="419"/>
      <c r="K87" s="420"/>
      <c r="L87" s="418"/>
      <c r="M87" s="419"/>
      <c r="N87" s="419"/>
      <c r="O87" s="420"/>
      <c r="P87" s="418"/>
      <c r="Q87" s="419"/>
      <c r="R87" s="419"/>
      <c r="S87" s="420"/>
      <c r="T87" s="418"/>
      <c r="U87" s="419"/>
      <c r="V87" s="419"/>
      <c r="W87" s="420"/>
      <c r="X87" s="418"/>
      <c r="Y87" s="419"/>
      <c r="Z87" s="419"/>
      <c r="AA87" s="420"/>
      <c r="AB87" s="418"/>
      <c r="AC87" s="419"/>
      <c r="AD87" s="419"/>
      <c r="AE87" s="420"/>
      <c r="AF87" s="418"/>
      <c r="AG87" s="419"/>
      <c r="AH87" s="419"/>
      <c r="AI87" s="420"/>
      <c r="AJ87" s="418"/>
      <c r="AK87" s="419"/>
      <c r="AL87" s="419"/>
      <c r="AM87" s="420"/>
      <c r="AN87" s="418"/>
      <c r="AO87" s="419"/>
      <c r="AP87" s="419"/>
      <c r="AQ87" s="420"/>
      <c r="AR87" s="418"/>
      <c r="AS87" s="419"/>
      <c r="AT87" s="419"/>
      <c r="AU87" s="420"/>
      <c r="AV87" s="418"/>
      <c r="AW87" s="419"/>
      <c r="AX87" s="419"/>
      <c r="AY87" s="420"/>
      <c r="AZ87" s="418"/>
      <c r="BA87" s="419"/>
      <c r="BB87" s="419"/>
      <c r="BC87" s="420"/>
      <c r="BD87" s="123">
        <v>0.25</v>
      </c>
      <c r="BE87" s="124">
        <v>0.25</v>
      </c>
      <c r="BF87" s="124">
        <v>0.25</v>
      </c>
      <c r="BG87" s="125">
        <v>0.25</v>
      </c>
      <c r="BH87" s="418"/>
      <c r="BI87" s="419"/>
      <c r="BJ87" s="419"/>
      <c r="BK87" s="420"/>
      <c r="BL87" s="418"/>
      <c r="BM87" s="419"/>
      <c r="BN87" s="419"/>
      <c r="BO87" s="420"/>
      <c r="BP87" s="418"/>
      <c r="BQ87" s="419"/>
      <c r="BR87" s="419"/>
      <c r="BS87" s="420"/>
      <c r="BT87" s="418"/>
      <c r="BU87" s="419"/>
      <c r="BV87" s="419"/>
      <c r="BW87" s="420"/>
      <c r="BX87" s="418"/>
      <c r="BY87" s="419"/>
      <c r="BZ87" s="419"/>
      <c r="CA87" s="420"/>
      <c r="CB87" s="418"/>
      <c r="CC87" s="419"/>
      <c r="CD87" s="419"/>
      <c r="CE87" s="420"/>
      <c r="CF87" s="418"/>
      <c r="CG87" s="419"/>
      <c r="CH87" s="419"/>
      <c r="CI87" s="420"/>
      <c r="CJ87" s="418"/>
      <c r="CK87" s="419"/>
      <c r="CL87" s="419"/>
      <c r="CM87" s="420"/>
      <c r="CN87" s="418"/>
      <c r="CO87" s="419"/>
      <c r="CP87" s="419"/>
      <c r="CQ87" s="420"/>
      <c r="CR87" s="418"/>
      <c r="CS87" s="419"/>
      <c r="CT87" s="419"/>
      <c r="CU87" s="420"/>
    </row>
    <row r="88" spans="1:99" ht="15" customHeight="1">
      <c r="A88" s="340" t="s">
        <v>34</v>
      </c>
      <c r="B88" s="343">
        <v>70206.62</v>
      </c>
      <c r="C88" s="346">
        <f t="shared" ref="C88" si="539">B88/$B$103</f>
        <v>2.5134807692583774E-2</v>
      </c>
      <c r="D88" s="427">
        <f>$B88*D90</f>
        <v>0</v>
      </c>
      <c r="E88" s="428"/>
      <c r="F88" s="428"/>
      <c r="G88" s="429"/>
      <c r="H88" s="427">
        <f t="shared" ref="H88" si="540">$B88*H90</f>
        <v>0</v>
      </c>
      <c r="I88" s="428"/>
      <c r="J88" s="428"/>
      <c r="K88" s="429"/>
      <c r="L88" s="427">
        <f t="shared" ref="L88" si="541">$B88*L90</f>
        <v>0</v>
      </c>
      <c r="M88" s="428"/>
      <c r="N88" s="428"/>
      <c r="O88" s="429"/>
      <c r="P88" s="427">
        <f t="shared" ref="P88" si="542">$B88*P90</f>
        <v>0</v>
      </c>
      <c r="Q88" s="428"/>
      <c r="R88" s="428"/>
      <c r="S88" s="429"/>
      <c r="T88" s="427">
        <f t="shared" ref="T88" si="543">$B88*T90</f>
        <v>0</v>
      </c>
      <c r="U88" s="428"/>
      <c r="V88" s="428"/>
      <c r="W88" s="429"/>
      <c r="X88" s="427">
        <f t="shared" ref="X88" si="544">$B88*X90</f>
        <v>0</v>
      </c>
      <c r="Y88" s="428"/>
      <c r="Z88" s="428"/>
      <c r="AA88" s="429"/>
      <c r="AB88" s="427">
        <f t="shared" ref="AB88" si="545">$B88*AB90</f>
        <v>0</v>
      </c>
      <c r="AC88" s="428"/>
      <c r="AD88" s="428"/>
      <c r="AE88" s="429"/>
      <c r="AF88" s="427">
        <f t="shared" ref="AF88" si="546">$B88*AF90</f>
        <v>0</v>
      </c>
      <c r="AG88" s="428"/>
      <c r="AH88" s="428"/>
      <c r="AI88" s="429"/>
      <c r="AJ88" s="427">
        <f t="shared" ref="AJ88" si="547">$B88*AJ90</f>
        <v>0</v>
      </c>
      <c r="AK88" s="428"/>
      <c r="AL88" s="428"/>
      <c r="AM88" s="429"/>
      <c r="AN88" s="427"/>
      <c r="AO88" s="428"/>
      <c r="AP88" s="428"/>
      <c r="AQ88" s="429"/>
      <c r="AR88" s="427"/>
      <c r="AS88" s="428"/>
      <c r="AT88" s="428"/>
      <c r="AU88" s="429"/>
      <c r="AV88" s="427"/>
      <c r="AW88" s="428"/>
      <c r="AX88" s="428"/>
      <c r="AY88" s="429"/>
      <c r="AZ88" s="427">
        <f t="shared" ref="AZ88" si="548">$B88*AZ90</f>
        <v>0</v>
      </c>
      <c r="BA88" s="428"/>
      <c r="BB88" s="428"/>
      <c r="BC88" s="429"/>
      <c r="BD88" s="427">
        <f t="shared" ref="BD88" si="549">$B88*BD90</f>
        <v>0</v>
      </c>
      <c r="BE88" s="428"/>
      <c r="BF88" s="428"/>
      <c r="BG88" s="429"/>
      <c r="BH88" s="427">
        <f t="shared" ref="BH88" si="550">$B88*BH90</f>
        <v>0</v>
      </c>
      <c r="BI88" s="428"/>
      <c r="BJ88" s="428"/>
      <c r="BK88" s="429"/>
      <c r="BL88" s="427">
        <f t="shared" ref="BL88" si="551">$B88*BL90</f>
        <v>0</v>
      </c>
      <c r="BM88" s="428"/>
      <c r="BN88" s="428"/>
      <c r="BO88" s="429"/>
      <c r="BP88" s="427">
        <f t="shared" ref="BP88" si="552">$B88*BP90</f>
        <v>0</v>
      </c>
      <c r="BQ88" s="428"/>
      <c r="BR88" s="428"/>
      <c r="BS88" s="429"/>
      <c r="BT88" s="427">
        <f t="shared" ref="BT88" si="553">$B88*BT90</f>
        <v>0</v>
      </c>
      <c r="BU88" s="428"/>
      <c r="BV88" s="428"/>
      <c r="BW88" s="429"/>
      <c r="BX88" s="427">
        <f t="shared" ref="BX88" si="554">$B88*BX90</f>
        <v>0</v>
      </c>
      <c r="BY88" s="428"/>
      <c r="BZ88" s="428"/>
      <c r="CA88" s="429"/>
      <c r="CB88" s="427">
        <f t="shared" ref="CB88" si="555">$B88*CB90</f>
        <v>0</v>
      </c>
      <c r="CC88" s="428"/>
      <c r="CD88" s="428"/>
      <c r="CE88" s="429"/>
      <c r="CF88" s="427">
        <f t="shared" ref="CF88" si="556">$B88*CF90</f>
        <v>0</v>
      </c>
      <c r="CG88" s="428"/>
      <c r="CH88" s="428"/>
      <c r="CI88" s="429"/>
      <c r="CJ88" s="427">
        <f t="shared" ref="CJ88" si="557">$B88*CJ90</f>
        <v>0</v>
      </c>
      <c r="CK88" s="428"/>
      <c r="CL88" s="428"/>
      <c r="CM88" s="429"/>
      <c r="CN88" s="427">
        <f t="shared" ref="CN88" si="558">$B88*CN90</f>
        <v>0</v>
      </c>
      <c r="CO88" s="428"/>
      <c r="CP88" s="428"/>
      <c r="CQ88" s="429"/>
      <c r="CR88" s="427">
        <f t="shared" ref="CR88" si="559">$B88*CR90</f>
        <v>0</v>
      </c>
      <c r="CS88" s="428"/>
      <c r="CT88" s="428"/>
      <c r="CU88" s="429"/>
    </row>
    <row r="89" spans="1:99" ht="3.9" customHeight="1">
      <c r="A89" s="341"/>
      <c r="B89" s="344"/>
      <c r="C89" s="347"/>
      <c r="D89" s="356"/>
      <c r="E89" s="357"/>
      <c r="F89" s="357"/>
      <c r="G89" s="358"/>
      <c r="H89" s="356"/>
      <c r="I89" s="357"/>
      <c r="J89" s="357"/>
      <c r="K89" s="358"/>
      <c r="L89" s="356"/>
      <c r="M89" s="357"/>
      <c r="N89" s="357"/>
      <c r="O89" s="358"/>
      <c r="P89" s="356"/>
      <c r="Q89" s="357"/>
      <c r="R89" s="357"/>
      <c r="S89" s="358"/>
      <c r="T89" s="356"/>
      <c r="U89" s="357"/>
      <c r="V89" s="357"/>
      <c r="W89" s="358"/>
      <c r="X89" s="356"/>
      <c r="Y89" s="357"/>
      <c r="Z89" s="357"/>
      <c r="AA89" s="358"/>
      <c r="AB89" s="356"/>
      <c r="AC89" s="357"/>
      <c r="AD89" s="357"/>
      <c r="AE89" s="358"/>
      <c r="AF89" s="356"/>
      <c r="AG89" s="357"/>
      <c r="AH89" s="357"/>
      <c r="AI89" s="358"/>
      <c r="AJ89" s="356"/>
      <c r="AK89" s="357"/>
      <c r="AL89" s="357"/>
      <c r="AM89" s="358"/>
      <c r="AN89" s="424"/>
      <c r="AO89" s="425"/>
      <c r="AP89" s="425"/>
      <c r="AQ89" s="426"/>
      <c r="AR89" s="424"/>
      <c r="AS89" s="425"/>
      <c r="AT89" s="425"/>
      <c r="AU89" s="426"/>
      <c r="AV89" s="424"/>
      <c r="AW89" s="425"/>
      <c r="AX89" s="425"/>
      <c r="AY89" s="426"/>
      <c r="AZ89" s="356"/>
      <c r="BA89" s="357"/>
      <c r="BB89" s="357"/>
      <c r="BC89" s="358"/>
      <c r="BD89" s="329"/>
      <c r="BE89" s="330"/>
      <c r="BF89" s="330"/>
      <c r="BG89" s="331"/>
      <c r="BH89" s="356"/>
      <c r="BI89" s="357"/>
      <c r="BJ89" s="357"/>
      <c r="BK89" s="358"/>
      <c r="BL89" s="356"/>
      <c r="BM89" s="357"/>
      <c r="BN89" s="357"/>
      <c r="BO89" s="358"/>
      <c r="BP89" s="421"/>
      <c r="BQ89" s="422"/>
      <c r="BR89" s="422"/>
      <c r="BS89" s="423"/>
      <c r="BT89" s="421"/>
      <c r="BU89" s="422"/>
      <c r="BV89" s="422"/>
      <c r="BW89" s="423"/>
      <c r="BX89" s="329"/>
      <c r="BY89" s="330"/>
      <c r="BZ89" s="330"/>
      <c r="CA89" s="331"/>
      <c r="CB89" s="329"/>
      <c r="CC89" s="330"/>
      <c r="CD89" s="330"/>
      <c r="CE89" s="331"/>
      <c r="CF89" s="329"/>
      <c r="CG89" s="330"/>
      <c r="CH89" s="330"/>
      <c r="CI89" s="331"/>
      <c r="CJ89" s="329"/>
      <c r="CK89" s="330"/>
      <c r="CL89" s="330"/>
      <c r="CM89" s="331"/>
      <c r="CN89" s="329"/>
      <c r="CO89" s="330"/>
      <c r="CP89" s="330"/>
      <c r="CQ89" s="331"/>
      <c r="CR89" s="329"/>
      <c r="CS89" s="330"/>
      <c r="CT89" s="330"/>
      <c r="CU89" s="331"/>
    </row>
    <row r="90" spans="1:99" s="127" customFormat="1" ht="9.75" customHeight="1">
      <c r="A90" s="342"/>
      <c r="B90" s="345"/>
      <c r="C90" s="348"/>
      <c r="D90" s="418"/>
      <c r="E90" s="419"/>
      <c r="F90" s="419"/>
      <c r="G90" s="420"/>
      <c r="H90" s="418"/>
      <c r="I90" s="419"/>
      <c r="J90" s="419"/>
      <c r="K90" s="420"/>
      <c r="L90" s="418"/>
      <c r="M90" s="419"/>
      <c r="N90" s="419"/>
      <c r="O90" s="420"/>
      <c r="P90" s="418"/>
      <c r="Q90" s="419"/>
      <c r="R90" s="419"/>
      <c r="S90" s="420"/>
      <c r="T90" s="418"/>
      <c r="U90" s="419"/>
      <c r="V90" s="419"/>
      <c r="W90" s="420"/>
      <c r="X90" s="418"/>
      <c r="Y90" s="419"/>
      <c r="Z90" s="419"/>
      <c r="AA90" s="420"/>
      <c r="AB90" s="418"/>
      <c r="AC90" s="419"/>
      <c r="AD90" s="419"/>
      <c r="AE90" s="420"/>
      <c r="AF90" s="418"/>
      <c r="AG90" s="419"/>
      <c r="AH90" s="419"/>
      <c r="AI90" s="420"/>
      <c r="AJ90" s="418"/>
      <c r="AK90" s="419"/>
      <c r="AL90" s="419"/>
      <c r="AM90" s="420"/>
      <c r="AN90" s="123">
        <f>0.3*0.25</f>
        <v>7.4999999999999997E-2</v>
      </c>
      <c r="AO90" s="123">
        <f t="shared" ref="AO90:AQ90" si="560">0.3*0.25</f>
        <v>7.4999999999999997E-2</v>
      </c>
      <c r="AP90" s="123">
        <f t="shared" si="560"/>
        <v>7.4999999999999997E-2</v>
      </c>
      <c r="AQ90" s="123">
        <f t="shared" si="560"/>
        <v>7.4999999999999997E-2</v>
      </c>
      <c r="AR90" s="123">
        <f>0.6*0.25</f>
        <v>0.15</v>
      </c>
      <c r="AS90" s="123">
        <f t="shared" ref="AS90:AU90" si="561">0.6*0.25</f>
        <v>0.15</v>
      </c>
      <c r="AT90" s="123">
        <f t="shared" si="561"/>
        <v>0.15</v>
      </c>
      <c r="AU90" s="123">
        <f t="shared" si="561"/>
        <v>0.15</v>
      </c>
      <c r="AV90" s="123">
        <f>0.1*0.25</f>
        <v>2.5000000000000001E-2</v>
      </c>
      <c r="AW90" s="123">
        <f t="shared" ref="AW90:AY90" si="562">0.1*0.25</f>
        <v>2.5000000000000001E-2</v>
      </c>
      <c r="AX90" s="123">
        <f t="shared" si="562"/>
        <v>2.5000000000000001E-2</v>
      </c>
      <c r="AY90" s="123">
        <f t="shared" si="562"/>
        <v>2.5000000000000001E-2</v>
      </c>
      <c r="AZ90" s="418"/>
      <c r="BA90" s="419"/>
      <c r="BB90" s="419"/>
      <c r="BC90" s="420"/>
      <c r="BD90" s="418"/>
      <c r="BE90" s="419"/>
      <c r="BF90" s="419"/>
      <c r="BG90" s="420"/>
      <c r="BH90" s="418"/>
      <c r="BI90" s="419"/>
      <c r="BJ90" s="419"/>
      <c r="BK90" s="420"/>
      <c r="BL90" s="418"/>
      <c r="BM90" s="419"/>
      <c r="BN90" s="419"/>
      <c r="BO90" s="420"/>
      <c r="BP90" s="418"/>
      <c r="BQ90" s="419"/>
      <c r="BR90" s="419"/>
      <c r="BS90" s="420"/>
      <c r="BT90" s="418"/>
      <c r="BU90" s="419"/>
      <c r="BV90" s="419"/>
      <c r="BW90" s="420"/>
      <c r="BX90" s="418"/>
      <c r="BY90" s="419"/>
      <c r="BZ90" s="419"/>
      <c r="CA90" s="420"/>
      <c r="CB90" s="418"/>
      <c r="CC90" s="419"/>
      <c r="CD90" s="419"/>
      <c r="CE90" s="420"/>
      <c r="CF90" s="418"/>
      <c r="CG90" s="419"/>
      <c r="CH90" s="419"/>
      <c r="CI90" s="420"/>
      <c r="CJ90" s="418"/>
      <c r="CK90" s="419"/>
      <c r="CL90" s="419"/>
      <c r="CM90" s="420"/>
      <c r="CN90" s="418"/>
      <c r="CO90" s="419"/>
      <c r="CP90" s="419"/>
      <c r="CQ90" s="420"/>
      <c r="CR90" s="418"/>
      <c r="CS90" s="419"/>
      <c r="CT90" s="419"/>
      <c r="CU90" s="420"/>
    </row>
    <row r="91" spans="1:99">
      <c r="A91" s="340" t="s">
        <v>7970</v>
      </c>
      <c r="B91" s="343">
        <v>22244.59</v>
      </c>
      <c r="C91" s="346">
        <f t="shared" ref="C91" si="563">B91/$B$103</f>
        <v>7.9638286510641323E-3</v>
      </c>
      <c r="D91" s="427">
        <f>$B91*D93</f>
        <v>0</v>
      </c>
      <c r="E91" s="428"/>
      <c r="F91" s="428"/>
      <c r="G91" s="429"/>
      <c r="H91" s="427">
        <f t="shared" ref="H91" si="564">$B91*H93</f>
        <v>0</v>
      </c>
      <c r="I91" s="428"/>
      <c r="J91" s="428"/>
      <c r="K91" s="429"/>
      <c r="L91" s="427">
        <f t="shared" ref="L91" si="565">$B91*L93</f>
        <v>0</v>
      </c>
      <c r="M91" s="428"/>
      <c r="N91" s="428"/>
      <c r="O91" s="429"/>
      <c r="P91" s="427">
        <f t="shared" ref="P91" si="566">$B91*P93</f>
        <v>0</v>
      </c>
      <c r="Q91" s="428"/>
      <c r="R91" s="428"/>
      <c r="S91" s="429"/>
      <c r="T91" s="427">
        <f t="shared" ref="T91" si="567">$B91*T93</f>
        <v>0</v>
      </c>
      <c r="U91" s="428"/>
      <c r="V91" s="428"/>
      <c r="W91" s="429"/>
      <c r="X91" s="427">
        <f t="shared" ref="X91" si="568">$B91*X93</f>
        <v>0</v>
      </c>
      <c r="Y91" s="428"/>
      <c r="Z91" s="428"/>
      <c r="AA91" s="429"/>
      <c r="AB91" s="427">
        <f t="shared" ref="AB91" si="569">$B91*AB93</f>
        <v>0</v>
      </c>
      <c r="AC91" s="428"/>
      <c r="AD91" s="428"/>
      <c r="AE91" s="429"/>
      <c r="AF91" s="427">
        <f t="shared" ref="AF91" si="570">$B91*AF93</f>
        <v>0</v>
      </c>
      <c r="AG91" s="428"/>
      <c r="AH91" s="428"/>
      <c r="AI91" s="429"/>
      <c r="AJ91" s="427">
        <f t="shared" ref="AJ91" si="571">$B91*AJ93</f>
        <v>0</v>
      </c>
      <c r="AK91" s="428"/>
      <c r="AL91" s="428"/>
      <c r="AM91" s="429"/>
      <c r="AN91" s="427">
        <f t="shared" ref="AN91" si="572">$B91*AN93</f>
        <v>0</v>
      </c>
      <c r="AO91" s="428"/>
      <c r="AP91" s="428"/>
      <c r="AQ91" s="429"/>
      <c r="AR91" s="427"/>
      <c r="AS91" s="428"/>
      <c r="AT91" s="428"/>
      <c r="AU91" s="429"/>
      <c r="AV91" s="427"/>
      <c r="AW91" s="428"/>
      <c r="AX91" s="428"/>
      <c r="AY91" s="429"/>
      <c r="AZ91" s="427">
        <f t="shared" ref="AZ91" si="573">$B91*AZ93</f>
        <v>0</v>
      </c>
      <c r="BA91" s="428"/>
      <c r="BB91" s="428"/>
      <c r="BC91" s="429"/>
      <c r="BD91" s="427">
        <f t="shared" ref="BD91" si="574">$B91*BD93</f>
        <v>0</v>
      </c>
      <c r="BE91" s="428"/>
      <c r="BF91" s="428"/>
      <c r="BG91" s="429"/>
      <c r="BH91" s="427">
        <f t="shared" ref="BH91" si="575">$B91*BH93</f>
        <v>0</v>
      </c>
      <c r="BI91" s="428"/>
      <c r="BJ91" s="428"/>
      <c r="BK91" s="429"/>
      <c r="BL91" s="427">
        <f t="shared" ref="BL91" si="576">$B91*BL93</f>
        <v>0</v>
      </c>
      <c r="BM91" s="428"/>
      <c r="BN91" s="428"/>
      <c r="BO91" s="429"/>
      <c r="BP91" s="427">
        <f t="shared" ref="BP91" si="577">$B91*BP93</f>
        <v>0</v>
      </c>
      <c r="BQ91" s="428"/>
      <c r="BR91" s="428"/>
      <c r="BS91" s="429"/>
      <c r="BT91" s="427">
        <f t="shared" ref="BT91" si="578">$B91*BT93</f>
        <v>0</v>
      </c>
      <c r="BU91" s="428"/>
      <c r="BV91" s="428"/>
      <c r="BW91" s="429"/>
      <c r="BX91" s="427">
        <f t="shared" ref="BX91" si="579">$B91*BX93</f>
        <v>0</v>
      </c>
      <c r="BY91" s="428"/>
      <c r="BZ91" s="428"/>
      <c r="CA91" s="429"/>
      <c r="CB91" s="427">
        <f t="shared" ref="CB91" si="580">$B91*CB93</f>
        <v>0</v>
      </c>
      <c r="CC91" s="428"/>
      <c r="CD91" s="428"/>
      <c r="CE91" s="429"/>
      <c r="CF91" s="427">
        <f t="shared" ref="CF91" si="581">$B91*CF93</f>
        <v>0</v>
      </c>
      <c r="CG91" s="428"/>
      <c r="CH91" s="428"/>
      <c r="CI91" s="429"/>
      <c r="CJ91" s="427">
        <f t="shared" ref="CJ91" si="582">$B91*CJ93</f>
        <v>0</v>
      </c>
      <c r="CK91" s="428"/>
      <c r="CL91" s="428"/>
      <c r="CM91" s="429"/>
      <c r="CN91" s="427">
        <f t="shared" ref="CN91" si="583">$B91*CN93</f>
        <v>0</v>
      </c>
      <c r="CO91" s="428"/>
      <c r="CP91" s="428"/>
      <c r="CQ91" s="429"/>
      <c r="CR91" s="427">
        <f t="shared" ref="CR91" si="584">$B91*CR93</f>
        <v>0</v>
      </c>
      <c r="CS91" s="428"/>
      <c r="CT91" s="428"/>
      <c r="CU91" s="429"/>
    </row>
    <row r="92" spans="1:99" ht="3.9" customHeight="1">
      <c r="A92" s="341"/>
      <c r="B92" s="344"/>
      <c r="C92" s="347"/>
      <c r="D92" s="356"/>
      <c r="E92" s="357"/>
      <c r="F92" s="357"/>
      <c r="G92" s="358"/>
      <c r="H92" s="356"/>
      <c r="I92" s="357"/>
      <c r="J92" s="357"/>
      <c r="K92" s="358"/>
      <c r="L92" s="356"/>
      <c r="M92" s="357"/>
      <c r="N92" s="357"/>
      <c r="O92" s="358"/>
      <c r="P92" s="356"/>
      <c r="Q92" s="357"/>
      <c r="R92" s="357"/>
      <c r="S92" s="358"/>
      <c r="T92" s="356"/>
      <c r="U92" s="357"/>
      <c r="V92" s="357"/>
      <c r="W92" s="358"/>
      <c r="X92" s="356"/>
      <c r="Y92" s="357"/>
      <c r="Z92" s="357"/>
      <c r="AA92" s="358"/>
      <c r="AB92" s="356"/>
      <c r="AC92" s="357"/>
      <c r="AD92" s="357"/>
      <c r="AE92" s="358"/>
      <c r="AF92" s="356"/>
      <c r="AG92" s="357"/>
      <c r="AH92" s="357"/>
      <c r="AI92" s="358"/>
      <c r="AJ92" s="356"/>
      <c r="AK92" s="357"/>
      <c r="AL92" s="357"/>
      <c r="AM92" s="358"/>
      <c r="AN92" s="356"/>
      <c r="AO92" s="357"/>
      <c r="AP92" s="357"/>
      <c r="AQ92" s="358"/>
      <c r="AR92" s="424"/>
      <c r="AS92" s="425"/>
      <c r="AT92" s="425"/>
      <c r="AU92" s="426"/>
      <c r="AV92" s="424"/>
      <c r="AW92" s="425"/>
      <c r="AX92" s="425"/>
      <c r="AY92" s="426"/>
      <c r="AZ92" s="356"/>
      <c r="BA92" s="357"/>
      <c r="BB92" s="357"/>
      <c r="BC92" s="358"/>
      <c r="BD92" s="329"/>
      <c r="BE92" s="330"/>
      <c r="BF92" s="330"/>
      <c r="BG92" s="331"/>
      <c r="BH92" s="356"/>
      <c r="BI92" s="357"/>
      <c r="BJ92" s="357"/>
      <c r="BK92" s="358"/>
      <c r="BL92" s="356"/>
      <c r="BM92" s="357"/>
      <c r="BN92" s="357"/>
      <c r="BO92" s="358"/>
      <c r="BP92" s="421"/>
      <c r="BQ92" s="422"/>
      <c r="BR92" s="422"/>
      <c r="BS92" s="423"/>
      <c r="BT92" s="421"/>
      <c r="BU92" s="422"/>
      <c r="BV92" s="422"/>
      <c r="BW92" s="423"/>
      <c r="BX92" s="329"/>
      <c r="BY92" s="330"/>
      <c r="BZ92" s="330"/>
      <c r="CA92" s="331"/>
      <c r="CB92" s="329"/>
      <c r="CC92" s="330"/>
      <c r="CD92" s="330"/>
      <c r="CE92" s="331"/>
      <c r="CF92" s="329"/>
      <c r="CG92" s="330"/>
      <c r="CH92" s="330"/>
      <c r="CI92" s="331"/>
      <c r="CJ92" s="329"/>
      <c r="CK92" s="330"/>
      <c r="CL92" s="330"/>
      <c r="CM92" s="331"/>
      <c r="CN92" s="329"/>
      <c r="CO92" s="330"/>
      <c r="CP92" s="330"/>
      <c r="CQ92" s="331"/>
      <c r="CR92" s="329"/>
      <c r="CS92" s="330"/>
      <c r="CT92" s="330"/>
      <c r="CU92" s="331"/>
    </row>
    <row r="93" spans="1:99" s="127" customFormat="1" ht="9.75" customHeight="1">
      <c r="A93" s="342"/>
      <c r="B93" s="345"/>
      <c r="C93" s="348"/>
      <c r="D93" s="418"/>
      <c r="E93" s="419"/>
      <c r="F93" s="419"/>
      <c r="G93" s="420"/>
      <c r="H93" s="418"/>
      <c r="I93" s="419"/>
      <c r="J93" s="419"/>
      <c r="K93" s="420"/>
      <c r="L93" s="418"/>
      <c r="M93" s="419"/>
      <c r="N93" s="419"/>
      <c r="O93" s="420"/>
      <c r="P93" s="418"/>
      <c r="Q93" s="419"/>
      <c r="R93" s="419"/>
      <c r="S93" s="420"/>
      <c r="T93" s="418"/>
      <c r="U93" s="419"/>
      <c r="V93" s="419"/>
      <c r="W93" s="420"/>
      <c r="X93" s="418"/>
      <c r="Y93" s="419"/>
      <c r="Z93" s="419"/>
      <c r="AA93" s="420"/>
      <c r="AB93" s="418"/>
      <c r="AC93" s="419"/>
      <c r="AD93" s="419"/>
      <c r="AE93" s="420"/>
      <c r="AF93" s="418"/>
      <c r="AG93" s="419"/>
      <c r="AH93" s="419"/>
      <c r="AI93" s="420"/>
      <c r="AJ93" s="418"/>
      <c r="AK93" s="419"/>
      <c r="AL93" s="419"/>
      <c r="AM93" s="420"/>
      <c r="AN93" s="418"/>
      <c r="AO93" s="419"/>
      <c r="AP93" s="419"/>
      <c r="AQ93" s="420"/>
      <c r="AR93" s="123">
        <f>0.4*0.25</f>
        <v>0.1</v>
      </c>
      <c r="AS93" s="123">
        <f t="shared" ref="AS93:AU93" si="585">0.4*0.25</f>
        <v>0.1</v>
      </c>
      <c r="AT93" s="123">
        <f t="shared" si="585"/>
        <v>0.1</v>
      </c>
      <c r="AU93" s="123">
        <f t="shared" si="585"/>
        <v>0.1</v>
      </c>
      <c r="AV93" s="123">
        <f>0.6*0.25</f>
        <v>0.15</v>
      </c>
      <c r="AW93" s="123">
        <f t="shared" ref="AW93:AY93" si="586">0.6*0.25</f>
        <v>0.15</v>
      </c>
      <c r="AX93" s="123">
        <f t="shared" si="586"/>
        <v>0.15</v>
      </c>
      <c r="AY93" s="123">
        <f t="shared" si="586"/>
        <v>0.15</v>
      </c>
      <c r="AZ93" s="418"/>
      <c r="BA93" s="419"/>
      <c r="BB93" s="419"/>
      <c r="BC93" s="420"/>
      <c r="BD93" s="418"/>
      <c r="BE93" s="419"/>
      <c r="BF93" s="419"/>
      <c r="BG93" s="420"/>
      <c r="BH93" s="418"/>
      <c r="BI93" s="419"/>
      <c r="BJ93" s="419"/>
      <c r="BK93" s="420"/>
      <c r="BL93" s="418"/>
      <c r="BM93" s="419"/>
      <c r="BN93" s="419"/>
      <c r="BO93" s="420"/>
      <c r="BP93" s="418"/>
      <c r="BQ93" s="419"/>
      <c r="BR93" s="419"/>
      <c r="BS93" s="420"/>
      <c r="BT93" s="418"/>
      <c r="BU93" s="419"/>
      <c r="BV93" s="419"/>
      <c r="BW93" s="420"/>
      <c r="BX93" s="418"/>
      <c r="BY93" s="419"/>
      <c r="BZ93" s="419"/>
      <c r="CA93" s="420"/>
      <c r="CB93" s="418"/>
      <c r="CC93" s="419"/>
      <c r="CD93" s="419"/>
      <c r="CE93" s="420"/>
      <c r="CF93" s="418"/>
      <c r="CG93" s="419"/>
      <c r="CH93" s="419"/>
      <c r="CI93" s="420"/>
      <c r="CJ93" s="418"/>
      <c r="CK93" s="419"/>
      <c r="CL93" s="419"/>
      <c r="CM93" s="420"/>
      <c r="CN93" s="418"/>
      <c r="CO93" s="419"/>
      <c r="CP93" s="419"/>
      <c r="CQ93" s="420"/>
      <c r="CR93" s="418"/>
      <c r="CS93" s="419"/>
      <c r="CT93" s="419"/>
      <c r="CU93" s="420"/>
    </row>
    <row r="94" spans="1:99" ht="15" customHeight="1">
      <c r="A94" s="340" t="s">
        <v>37</v>
      </c>
      <c r="B94" s="343">
        <v>160699.76</v>
      </c>
      <c r="C94" s="346">
        <f t="shared" ref="C94" si="587">B94/$B$103</f>
        <v>5.7532431611782009E-2</v>
      </c>
      <c r="D94" s="427">
        <f>$B94*D96</f>
        <v>0</v>
      </c>
      <c r="E94" s="428"/>
      <c r="F94" s="428"/>
      <c r="G94" s="429"/>
      <c r="H94" s="427">
        <f t="shared" ref="H94" si="588">$B94*H96</f>
        <v>0</v>
      </c>
      <c r="I94" s="428"/>
      <c r="J94" s="428"/>
      <c r="K94" s="429"/>
      <c r="L94" s="427">
        <f t="shared" ref="L94" si="589">$B94*L96</f>
        <v>0</v>
      </c>
      <c r="M94" s="428"/>
      <c r="N94" s="428"/>
      <c r="O94" s="429"/>
      <c r="P94" s="427">
        <f t="shared" ref="P94" si="590">$B94*P96</f>
        <v>0</v>
      </c>
      <c r="Q94" s="428"/>
      <c r="R94" s="428"/>
      <c r="S94" s="429"/>
      <c r="T94" s="427">
        <f t="shared" ref="T94" si="591">$B94*T96</f>
        <v>0</v>
      </c>
      <c r="U94" s="428"/>
      <c r="V94" s="428"/>
      <c r="W94" s="429"/>
      <c r="X94" s="427">
        <f t="shared" ref="X94" si="592">$B94*X96</f>
        <v>0</v>
      </c>
      <c r="Y94" s="428"/>
      <c r="Z94" s="428"/>
      <c r="AA94" s="429"/>
      <c r="AB94" s="427">
        <f t="shared" ref="AB94" si="593">$B94*AB96</f>
        <v>0</v>
      </c>
      <c r="AC94" s="428"/>
      <c r="AD94" s="428"/>
      <c r="AE94" s="429"/>
      <c r="AF94" s="427">
        <f t="shared" ref="AF94" si="594">$B94*AF96</f>
        <v>0</v>
      </c>
      <c r="AG94" s="428"/>
      <c r="AH94" s="428"/>
      <c r="AI94" s="429"/>
      <c r="AJ94" s="427">
        <f t="shared" ref="AJ94" si="595">$B94*AJ96</f>
        <v>0</v>
      </c>
      <c r="AK94" s="428"/>
      <c r="AL94" s="428"/>
      <c r="AM94" s="429"/>
      <c r="AN94" s="427">
        <f t="shared" ref="AN94" si="596">$B94*AN96</f>
        <v>0</v>
      </c>
      <c r="AO94" s="428"/>
      <c r="AP94" s="428"/>
      <c r="AQ94" s="429"/>
      <c r="AR94" s="427"/>
      <c r="AS94" s="428"/>
      <c r="AT94" s="428"/>
      <c r="AU94" s="429"/>
      <c r="AV94" s="427"/>
      <c r="AW94" s="428"/>
      <c r="AX94" s="428"/>
      <c r="AY94" s="429"/>
      <c r="AZ94" s="427"/>
      <c r="BA94" s="428"/>
      <c r="BB94" s="428"/>
      <c r="BC94" s="429"/>
      <c r="BD94" s="427">
        <f t="shared" ref="BD94" si="597">$B94*BD96</f>
        <v>0</v>
      </c>
      <c r="BE94" s="428"/>
      <c r="BF94" s="428"/>
      <c r="BG94" s="429"/>
      <c r="BH94" s="427">
        <f t="shared" ref="BH94" si="598">$B94*BH96</f>
        <v>0</v>
      </c>
      <c r="BI94" s="428"/>
      <c r="BJ94" s="428"/>
      <c r="BK94" s="429"/>
      <c r="BL94" s="427">
        <f t="shared" ref="BL94" si="599">$B94*BL96</f>
        <v>0</v>
      </c>
      <c r="BM94" s="428"/>
      <c r="BN94" s="428"/>
      <c r="BO94" s="429"/>
      <c r="BP94" s="427">
        <f t="shared" ref="BP94" si="600">$B94*BP96</f>
        <v>0</v>
      </c>
      <c r="BQ94" s="428"/>
      <c r="BR94" s="428"/>
      <c r="BS94" s="429"/>
      <c r="BT94" s="427">
        <f t="shared" ref="BT94" si="601">$B94*BT96</f>
        <v>0</v>
      </c>
      <c r="BU94" s="428"/>
      <c r="BV94" s="428"/>
      <c r="BW94" s="429"/>
      <c r="BX94" s="427">
        <f t="shared" ref="BX94" si="602">$B94*BX96</f>
        <v>0</v>
      </c>
      <c r="BY94" s="428"/>
      <c r="BZ94" s="428"/>
      <c r="CA94" s="429"/>
      <c r="CB94" s="427">
        <f t="shared" ref="CB94" si="603">$B94*CB96</f>
        <v>0</v>
      </c>
      <c r="CC94" s="428"/>
      <c r="CD94" s="428"/>
      <c r="CE94" s="429"/>
      <c r="CF94" s="427">
        <f t="shared" ref="CF94" si="604">$B94*CF96</f>
        <v>0</v>
      </c>
      <c r="CG94" s="428"/>
      <c r="CH94" s="428"/>
      <c r="CI94" s="429"/>
      <c r="CJ94" s="427">
        <f t="shared" ref="CJ94" si="605">$B94*CJ96</f>
        <v>0</v>
      </c>
      <c r="CK94" s="428"/>
      <c r="CL94" s="428"/>
      <c r="CM94" s="429"/>
      <c r="CN94" s="427">
        <f t="shared" ref="CN94" si="606">$B94*CN96</f>
        <v>0</v>
      </c>
      <c r="CO94" s="428"/>
      <c r="CP94" s="428"/>
      <c r="CQ94" s="429"/>
      <c r="CR94" s="427">
        <f t="shared" ref="CR94" si="607">$B94*CR96</f>
        <v>0</v>
      </c>
      <c r="CS94" s="428"/>
      <c r="CT94" s="428"/>
      <c r="CU94" s="429"/>
    </row>
    <row r="95" spans="1:99" ht="3.9" customHeight="1">
      <c r="A95" s="341"/>
      <c r="B95" s="344"/>
      <c r="C95" s="347"/>
      <c r="D95" s="356"/>
      <c r="E95" s="357"/>
      <c r="F95" s="357"/>
      <c r="G95" s="358"/>
      <c r="H95" s="356"/>
      <c r="I95" s="357"/>
      <c r="J95" s="357"/>
      <c r="K95" s="358"/>
      <c r="L95" s="356"/>
      <c r="M95" s="357"/>
      <c r="N95" s="357"/>
      <c r="O95" s="358"/>
      <c r="P95" s="356"/>
      <c r="Q95" s="357"/>
      <c r="R95" s="357"/>
      <c r="S95" s="358"/>
      <c r="T95" s="356"/>
      <c r="U95" s="357"/>
      <c r="V95" s="357"/>
      <c r="W95" s="358"/>
      <c r="X95" s="356"/>
      <c r="Y95" s="357"/>
      <c r="Z95" s="357"/>
      <c r="AA95" s="358"/>
      <c r="AB95" s="356"/>
      <c r="AC95" s="357"/>
      <c r="AD95" s="357"/>
      <c r="AE95" s="358"/>
      <c r="AF95" s="356"/>
      <c r="AG95" s="357"/>
      <c r="AH95" s="357"/>
      <c r="AI95" s="358"/>
      <c r="AJ95" s="356"/>
      <c r="AK95" s="357"/>
      <c r="AL95" s="357"/>
      <c r="AM95" s="358"/>
      <c r="AN95" s="356"/>
      <c r="AO95" s="357"/>
      <c r="AP95" s="357"/>
      <c r="AQ95" s="358"/>
      <c r="AR95" s="424"/>
      <c r="AS95" s="425"/>
      <c r="AT95" s="425"/>
      <c r="AU95" s="426"/>
      <c r="AV95" s="424"/>
      <c r="AW95" s="425"/>
      <c r="AX95" s="425"/>
      <c r="AY95" s="426"/>
      <c r="AZ95" s="424"/>
      <c r="BA95" s="425"/>
      <c r="BB95" s="425"/>
      <c r="BC95" s="426"/>
      <c r="BD95" s="329"/>
      <c r="BE95" s="330"/>
      <c r="BF95" s="330"/>
      <c r="BG95" s="331"/>
      <c r="BH95" s="356"/>
      <c r="BI95" s="357"/>
      <c r="BJ95" s="357"/>
      <c r="BK95" s="358"/>
      <c r="BL95" s="356"/>
      <c r="BM95" s="357"/>
      <c r="BN95" s="357"/>
      <c r="BO95" s="358"/>
      <c r="BP95" s="421"/>
      <c r="BQ95" s="422"/>
      <c r="BR95" s="422"/>
      <c r="BS95" s="423"/>
      <c r="BT95" s="421"/>
      <c r="BU95" s="422"/>
      <c r="BV95" s="422"/>
      <c r="BW95" s="423"/>
      <c r="BX95" s="329"/>
      <c r="BY95" s="330"/>
      <c r="BZ95" s="330"/>
      <c r="CA95" s="331"/>
      <c r="CB95" s="329"/>
      <c r="CC95" s="330"/>
      <c r="CD95" s="330"/>
      <c r="CE95" s="331"/>
      <c r="CF95" s="329"/>
      <c r="CG95" s="330"/>
      <c r="CH95" s="330"/>
      <c r="CI95" s="331"/>
      <c r="CJ95" s="329"/>
      <c r="CK95" s="330"/>
      <c r="CL95" s="330"/>
      <c r="CM95" s="331"/>
      <c r="CN95" s="329"/>
      <c r="CO95" s="330"/>
      <c r="CP95" s="330"/>
      <c r="CQ95" s="331"/>
      <c r="CR95" s="329"/>
      <c r="CS95" s="330"/>
      <c r="CT95" s="330"/>
      <c r="CU95" s="331"/>
    </row>
    <row r="96" spans="1:99" s="127" customFormat="1" ht="9.75" customHeight="1">
      <c r="A96" s="342"/>
      <c r="B96" s="345"/>
      <c r="C96" s="348"/>
      <c r="D96" s="418"/>
      <c r="E96" s="419"/>
      <c r="F96" s="419"/>
      <c r="G96" s="420"/>
      <c r="H96" s="418"/>
      <c r="I96" s="419"/>
      <c r="J96" s="419"/>
      <c r="K96" s="420"/>
      <c r="L96" s="418"/>
      <c r="M96" s="419"/>
      <c r="N96" s="419"/>
      <c r="O96" s="420"/>
      <c r="P96" s="418"/>
      <c r="Q96" s="419"/>
      <c r="R96" s="419"/>
      <c r="S96" s="420"/>
      <c r="T96" s="418"/>
      <c r="U96" s="419"/>
      <c r="V96" s="419"/>
      <c r="W96" s="420"/>
      <c r="X96" s="418"/>
      <c r="Y96" s="419"/>
      <c r="Z96" s="419"/>
      <c r="AA96" s="420"/>
      <c r="AB96" s="418"/>
      <c r="AC96" s="419"/>
      <c r="AD96" s="419"/>
      <c r="AE96" s="420"/>
      <c r="AF96" s="418"/>
      <c r="AG96" s="419"/>
      <c r="AH96" s="419"/>
      <c r="AI96" s="420"/>
      <c r="AJ96" s="418"/>
      <c r="AK96" s="419"/>
      <c r="AL96" s="419"/>
      <c r="AM96" s="420"/>
      <c r="AN96" s="418"/>
      <c r="AO96" s="419"/>
      <c r="AP96" s="419"/>
      <c r="AQ96" s="420"/>
      <c r="AR96" s="123">
        <f>0.3*0.25</f>
        <v>7.4999999999999997E-2</v>
      </c>
      <c r="AS96" s="123">
        <f t="shared" ref="AS96:AU96" si="608">0.3*0.25</f>
        <v>7.4999999999999997E-2</v>
      </c>
      <c r="AT96" s="123">
        <f t="shared" si="608"/>
        <v>7.4999999999999997E-2</v>
      </c>
      <c r="AU96" s="123">
        <f t="shared" si="608"/>
        <v>7.4999999999999997E-2</v>
      </c>
      <c r="AV96" s="123">
        <f>0.6*0.25</f>
        <v>0.15</v>
      </c>
      <c r="AW96" s="123">
        <f t="shared" ref="AW96:AY96" si="609">0.6*0.25</f>
        <v>0.15</v>
      </c>
      <c r="AX96" s="123">
        <f t="shared" si="609"/>
        <v>0.15</v>
      </c>
      <c r="AY96" s="123">
        <f t="shared" si="609"/>
        <v>0.15</v>
      </c>
      <c r="AZ96" s="123">
        <f>0.1*0.25</f>
        <v>2.5000000000000001E-2</v>
      </c>
      <c r="BA96" s="123">
        <f t="shared" ref="BA96:BC96" si="610">0.1*0.25</f>
        <v>2.5000000000000001E-2</v>
      </c>
      <c r="BB96" s="123">
        <f t="shared" si="610"/>
        <v>2.5000000000000001E-2</v>
      </c>
      <c r="BC96" s="123">
        <f t="shared" si="610"/>
        <v>2.5000000000000001E-2</v>
      </c>
      <c r="BD96" s="418"/>
      <c r="BE96" s="419"/>
      <c r="BF96" s="419"/>
      <c r="BG96" s="420"/>
      <c r="BH96" s="418"/>
      <c r="BI96" s="419"/>
      <c r="BJ96" s="419"/>
      <c r="BK96" s="420"/>
      <c r="BL96" s="418"/>
      <c r="BM96" s="419"/>
      <c r="BN96" s="419"/>
      <c r="BO96" s="420"/>
      <c r="BP96" s="418"/>
      <c r="BQ96" s="419"/>
      <c r="BR96" s="419"/>
      <c r="BS96" s="420"/>
      <c r="BT96" s="418"/>
      <c r="BU96" s="419"/>
      <c r="BV96" s="419"/>
      <c r="BW96" s="420"/>
      <c r="BX96" s="418"/>
      <c r="BY96" s="419"/>
      <c r="BZ96" s="419"/>
      <c r="CA96" s="420"/>
      <c r="CB96" s="418"/>
      <c r="CC96" s="419"/>
      <c r="CD96" s="419"/>
      <c r="CE96" s="420"/>
      <c r="CF96" s="418"/>
      <c r="CG96" s="419"/>
      <c r="CH96" s="419"/>
      <c r="CI96" s="420"/>
      <c r="CJ96" s="418"/>
      <c r="CK96" s="419"/>
      <c r="CL96" s="419"/>
      <c r="CM96" s="420"/>
      <c r="CN96" s="418"/>
      <c r="CO96" s="419"/>
      <c r="CP96" s="419"/>
      <c r="CQ96" s="420"/>
      <c r="CR96" s="418"/>
      <c r="CS96" s="419"/>
      <c r="CT96" s="419"/>
      <c r="CU96" s="420"/>
    </row>
    <row r="97" spans="1:100">
      <c r="A97" s="340" t="s">
        <v>7971</v>
      </c>
      <c r="B97" s="343">
        <v>130138.71</v>
      </c>
      <c r="C97" s="346">
        <f t="shared" ref="C97" si="611">B97/$B$103</f>
        <v>4.6591211045495844E-2</v>
      </c>
      <c r="D97" s="427">
        <f>$B97*D99</f>
        <v>0</v>
      </c>
      <c r="E97" s="428"/>
      <c r="F97" s="428"/>
      <c r="G97" s="429"/>
      <c r="H97" s="427">
        <f t="shared" ref="H97" si="612">$B97*H99</f>
        <v>0</v>
      </c>
      <c r="I97" s="428"/>
      <c r="J97" s="428"/>
      <c r="K97" s="429"/>
      <c r="L97" s="427">
        <f t="shared" ref="L97" si="613">$B97*L99</f>
        <v>0</v>
      </c>
      <c r="M97" s="428"/>
      <c r="N97" s="428"/>
      <c r="O97" s="429"/>
      <c r="P97" s="427">
        <f t="shared" ref="P97" si="614">$B97*P99</f>
        <v>0</v>
      </c>
      <c r="Q97" s="428"/>
      <c r="R97" s="428"/>
      <c r="S97" s="429"/>
      <c r="T97" s="427">
        <f t="shared" ref="T97" si="615">$B97*T99</f>
        <v>0</v>
      </c>
      <c r="U97" s="428"/>
      <c r="V97" s="428"/>
      <c r="W97" s="429"/>
      <c r="X97" s="427">
        <f t="shared" ref="X97" si="616">$B97*X99</f>
        <v>0</v>
      </c>
      <c r="Y97" s="428"/>
      <c r="Z97" s="428"/>
      <c r="AA97" s="429"/>
      <c r="AB97" s="427">
        <f t="shared" ref="AB97" si="617">$B97*AB99</f>
        <v>0</v>
      </c>
      <c r="AC97" s="428"/>
      <c r="AD97" s="428"/>
      <c r="AE97" s="429"/>
      <c r="AF97" s="427">
        <f t="shared" ref="AF97" si="618">$B97*AF99</f>
        <v>0</v>
      </c>
      <c r="AG97" s="428"/>
      <c r="AH97" s="428"/>
      <c r="AI97" s="429"/>
      <c r="AJ97" s="427">
        <f t="shared" ref="AJ97" si="619">$B97*AJ99</f>
        <v>0</v>
      </c>
      <c r="AK97" s="428"/>
      <c r="AL97" s="428"/>
      <c r="AM97" s="429"/>
      <c r="AN97" s="427">
        <f t="shared" ref="AN97" si="620">$B97*AN99</f>
        <v>0</v>
      </c>
      <c r="AO97" s="428"/>
      <c r="AP97" s="428"/>
      <c r="AQ97" s="429"/>
      <c r="AR97" s="427">
        <f t="shared" ref="AR97" si="621">$B97*AR99</f>
        <v>0</v>
      </c>
      <c r="AS97" s="428"/>
      <c r="AT97" s="428"/>
      <c r="AU97" s="429"/>
      <c r="AV97" s="427">
        <f t="shared" ref="AV97" si="622">$B97*AV99</f>
        <v>0</v>
      </c>
      <c r="AW97" s="428"/>
      <c r="AX97" s="428"/>
      <c r="AY97" s="429"/>
      <c r="AZ97" s="427"/>
      <c r="BA97" s="428"/>
      <c r="BB97" s="428"/>
      <c r="BC97" s="429"/>
      <c r="BD97" s="427"/>
      <c r="BE97" s="428"/>
      <c r="BF97" s="428"/>
      <c r="BG97" s="429"/>
      <c r="BH97" s="427"/>
      <c r="BI97" s="428"/>
      <c r="BJ97" s="428"/>
      <c r="BK97" s="429"/>
      <c r="BL97" s="427">
        <f t="shared" ref="BL97" si="623">$B97*BL99</f>
        <v>0</v>
      </c>
      <c r="BM97" s="428"/>
      <c r="BN97" s="428"/>
      <c r="BO97" s="429"/>
      <c r="BP97" s="427">
        <f t="shared" ref="BP97" si="624">$B97*BP99</f>
        <v>0</v>
      </c>
      <c r="BQ97" s="428"/>
      <c r="BR97" s="428"/>
      <c r="BS97" s="429"/>
      <c r="BT97" s="427">
        <f t="shared" ref="BT97" si="625">$B97*BT99</f>
        <v>0</v>
      </c>
      <c r="BU97" s="428"/>
      <c r="BV97" s="428"/>
      <c r="BW97" s="429"/>
      <c r="BX97" s="427">
        <f t="shared" ref="BX97" si="626">$B97*BX99</f>
        <v>0</v>
      </c>
      <c r="BY97" s="428"/>
      <c r="BZ97" s="428"/>
      <c r="CA97" s="429"/>
      <c r="CB97" s="427">
        <f t="shared" ref="CB97" si="627">$B97*CB99</f>
        <v>0</v>
      </c>
      <c r="CC97" s="428"/>
      <c r="CD97" s="428"/>
      <c r="CE97" s="429"/>
      <c r="CF97" s="427">
        <f t="shared" ref="CF97" si="628">$B97*CF99</f>
        <v>0</v>
      </c>
      <c r="CG97" s="428"/>
      <c r="CH97" s="428"/>
      <c r="CI97" s="429"/>
      <c r="CJ97" s="427">
        <f t="shared" ref="CJ97" si="629">$B97*CJ99</f>
        <v>0</v>
      </c>
      <c r="CK97" s="428"/>
      <c r="CL97" s="428"/>
      <c r="CM97" s="429"/>
      <c r="CN97" s="427">
        <f t="shared" ref="CN97" si="630">$B97*CN99</f>
        <v>0</v>
      </c>
      <c r="CO97" s="428"/>
      <c r="CP97" s="428"/>
      <c r="CQ97" s="429"/>
      <c r="CR97" s="427">
        <f t="shared" ref="CR97" si="631">$B97*CR99</f>
        <v>0</v>
      </c>
      <c r="CS97" s="428"/>
      <c r="CT97" s="428"/>
      <c r="CU97" s="429"/>
    </row>
    <row r="98" spans="1:100" ht="3.9" customHeight="1">
      <c r="A98" s="341"/>
      <c r="B98" s="344"/>
      <c r="C98" s="347"/>
      <c r="D98" s="356"/>
      <c r="E98" s="357"/>
      <c r="F98" s="357"/>
      <c r="G98" s="358"/>
      <c r="H98" s="356"/>
      <c r="I98" s="357"/>
      <c r="J98" s="357"/>
      <c r="K98" s="358"/>
      <c r="L98" s="356"/>
      <c r="M98" s="357"/>
      <c r="N98" s="357"/>
      <c r="O98" s="358"/>
      <c r="P98" s="356"/>
      <c r="Q98" s="357"/>
      <c r="R98" s="357"/>
      <c r="S98" s="358"/>
      <c r="T98" s="356"/>
      <c r="U98" s="357"/>
      <c r="V98" s="357"/>
      <c r="W98" s="358"/>
      <c r="X98" s="356"/>
      <c r="Y98" s="357"/>
      <c r="Z98" s="357"/>
      <c r="AA98" s="358"/>
      <c r="AB98" s="356"/>
      <c r="AC98" s="357"/>
      <c r="AD98" s="357"/>
      <c r="AE98" s="358"/>
      <c r="AF98" s="356"/>
      <c r="AG98" s="357"/>
      <c r="AH98" s="357"/>
      <c r="AI98" s="358"/>
      <c r="AJ98" s="356"/>
      <c r="AK98" s="357"/>
      <c r="AL98" s="357"/>
      <c r="AM98" s="358"/>
      <c r="AN98" s="356"/>
      <c r="AO98" s="357"/>
      <c r="AP98" s="357"/>
      <c r="AQ98" s="358"/>
      <c r="AR98" s="356"/>
      <c r="AS98" s="357"/>
      <c r="AT98" s="357"/>
      <c r="AU98" s="358"/>
      <c r="AV98" s="356"/>
      <c r="AW98" s="357"/>
      <c r="AX98" s="357"/>
      <c r="AY98" s="358"/>
      <c r="AZ98" s="424"/>
      <c r="BA98" s="425"/>
      <c r="BB98" s="425"/>
      <c r="BC98" s="426"/>
      <c r="BD98" s="424"/>
      <c r="BE98" s="425"/>
      <c r="BF98" s="425"/>
      <c r="BG98" s="426"/>
      <c r="BH98" s="424"/>
      <c r="BI98" s="425"/>
      <c r="BJ98" s="425"/>
      <c r="BK98" s="426"/>
      <c r="BL98" s="356"/>
      <c r="BM98" s="357"/>
      <c r="BN98" s="357"/>
      <c r="BO98" s="358"/>
      <c r="BP98" s="421"/>
      <c r="BQ98" s="422"/>
      <c r="BR98" s="422"/>
      <c r="BS98" s="423"/>
      <c r="BT98" s="421"/>
      <c r="BU98" s="422"/>
      <c r="BV98" s="422"/>
      <c r="BW98" s="423"/>
      <c r="BX98" s="329"/>
      <c r="BY98" s="330"/>
      <c r="BZ98" s="330"/>
      <c r="CA98" s="331"/>
      <c r="CB98" s="329"/>
      <c r="CC98" s="330"/>
      <c r="CD98" s="330"/>
      <c r="CE98" s="331"/>
      <c r="CF98" s="329"/>
      <c r="CG98" s="330"/>
      <c r="CH98" s="330"/>
      <c r="CI98" s="331"/>
      <c r="CJ98" s="329"/>
      <c r="CK98" s="330"/>
      <c r="CL98" s="330"/>
      <c r="CM98" s="331"/>
      <c r="CN98" s="329"/>
      <c r="CO98" s="330"/>
      <c r="CP98" s="330"/>
      <c r="CQ98" s="331"/>
      <c r="CR98" s="329"/>
      <c r="CS98" s="330"/>
      <c r="CT98" s="330"/>
      <c r="CU98" s="331"/>
    </row>
    <row r="99" spans="1:100" s="127" customFormat="1" ht="9.75" customHeight="1">
      <c r="A99" s="342"/>
      <c r="B99" s="345"/>
      <c r="C99" s="348"/>
      <c r="D99" s="418"/>
      <c r="E99" s="419"/>
      <c r="F99" s="419"/>
      <c r="G99" s="420"/>
      <c r="H99" s="418"/>
      <c r="I99" s="419"/>
      <c r="J99" s="419"/>
      <c r="K99" s="420"/>
      <c r="L99" s="418"/>
      <c r="M99" s="419"/>
      <c r="N99" s="419"/>
      <c r="O99" s="420"/>
      <c r="P99" s="418"/>
      <c r="Q99" s="419"/>
      <c r="R99" s="419"/>
      <c r="S99" s="420"/>
      <c r="T99" s="418"/>
      <c r="U99" s="419"/>
      <c r="V99" s="419"/>
      <c r="W99" s="420"/>
      <c r="X99" s="418"/>
      <c r="Y99" s="419"/>
      <c r="Z99" s="419"/>
      <c r="AA99" s="420"/>
      <c r="AB99" s="418"/>
      <c r="AC99" s="419"/>
      <c r="AD99" s="419"/>
      <c r="AE99" s="420"/>
      <c r="AF99" s="418"/>
      <c r="AG99" s="419"/>
      <c r="AH99" s="419"/>
      <c r="AI99" s="420"/>
      <c r="AJ99" s="418"/>
      <c r="AK99" s="419"/>
      <c r="AL99" s="419"/>
      <c r="AM99" s="420"/>
      <c r="AN99" s="418"/>
      <c r="AO99" s="419"/>
      <c r="AP99" s="419"/>
      <c r="AQ99" s="420"/>
      <c r="AR99" s="418"/>
      <c r="AS99" s="419"/>
      <c r="AT99" s="419"/>
      <c r="AU99" s="420"/>
      <c r="AV99" s="418"/>
      <c r="AW99" s="419"/>
      <c r="AX99" s="419"/>
      <c r="AY99" s="420"/>
      <c r="AZ99" s="123">
        <f>0.3*0.25</f>
        <v>7.4999999999999997E-2</v>
      </c>
      <c r="BA99" s="123">
        <f t="shared" ref="BA99:BC99" si="632">0.3*0.25</f>
        <v>7.4999999999999997E-2</v>
      </c>
      <c r="BB99" s="123">
        <f t="shared" si="632"/>
        <v>7.4999999999999997E-2</v>
      </c>
      <c r="BC99" s="123">
        <f t="shared" si="632"/>
        <v>7.4999999999999997E-2</v>
      </c>
      <c r="BD99" s="123">
        <f>0.4*0.25</f>
        <v>0.1</v>
      </c>
      <c r="BE99" s="123">
        <f t="shared" ref="BE99:BG99" si="633">0.4*0.25</f>
        <v>0.1</v>
      </c>
      <c r="BF99" s="123">
        <f t="shared" si="633"/>
        <v>0.1</v>
      </c>
      <c r="BG99" s="123">
        <f t="shared" si="633"/>
        <v>0.1</v>
      </c>
      <c r="BH99" s="123">
        <f>0.3*0.25</f>
        <v>7.4999999999999997E-2</v>
      </c>
      <c r="BI99" s="123">
        <f t="shared" ref="BI99:BK99" si="634">0.3*0.25</f>
        <v>7.4999999999999997E-2</v>
      </c>
      <c r="BJ99" s="123">
        <f t="shared" si="634"/>
        <v>7.4999999999999997E-2</v>
      </c>
      <c r="BK99" s="123">
        <f t="shared" si="634"/>
        <v>7.4999999999999997E-2</v>
      </c>
      <c r="BL99" s="418"/>
      <c r="BM99" s="419"/>
      <c r="BN99" s="419"/>
      <c r="BO99" s="420"/>
      <c r="BP99" s="418"/>
      <c r="BQ99" s="419"/>
      <c r="BR99" s="419"/>
      <c r="BS99" s="420"/>
      <c r="BT99" s="418"/>
      <c r="BU99" s="419"/>
      <c r="BV99" s="419"/>
      <c r="BW99" s="420"/>
      <c r="BX99" s="418"/>
      <c r="BY99" s="419"/>
      <c r="BZ99" s="419"/>
      <c r="CA99" s="420"/>
      <c r="CB99" s="418"/>
      <c r="CC99" s="419"/>
      <c r="CD99" s="419"/>
      <c r="CE99" s="420"/>
      <c r="CF99" s="418"/>
      <c r="CG99" s="419"/>
      <c r="CH99" s="419"/>
      <c r="CI99" s="420"/>
      <c r="CJ99" s="418"/>
      <c r="CK99" s="419"/>
      <c r="CL99" s="419"/>
      <c r="CM99" s="420"/>
      <c r="CN99" s="418"/>
      <c r="CO99" s="419"/>
      <c r="CP99" s="419"/>
      <c r="CQ99" s="420"/>
      <c r="CR99" s="418"/>
      <c r="CS99" s="419"/>
      <c r="CT99" s="419"/>
      <c r="CU99" s="420"/>
    </row>
    <row r="100" spans="1:100">
      <c r="A100" s="340" t="s">
        <v>100</v>
      </c>
      <c r="B100" s="343">
        <v>15858.9</v>
      </c>
      <c r="C100" s="346">
        <f t="shared" ref="C100" si="635">B100/$B$103</f>
        <v>5.67767543453761E-3</v>
      </c>
      <c r="D100" s="427">
        <f>$B100*D102</f>
        <v>0</v>
      </c>
      <c r="E100" s="428"/>
      <c r="F100" s="428"/>
      <c r="G100" s="429"/>
      <c r="H100" s="427">
        <f t="shared" ref="H100" si="636">$B100*H102</f>
        <v>0</v>
      </c>
      <c r="I100" s="428"/>
      <c r="J100" s="428"/>
      <c r="K100" s="429"/>
      <c r="L100" s="427">
        <f t="shared" ref="L100" si="637">$B100*L102</f>
        <v>0</v>
      </c>
      <c r="M100" s="428"/>
      <c r="N100" s="428"/>
      <c r="O100" s="429"/>
      <c r="P100" s="427">
        <f t="shared" ref="P100" si="638">$B100*P102</f>
        <v>0</v>
      </c>
      <c r="Q100" s="428"/>
      <c r="R100" s="428"/>
      <c r="S100" s="429"/>
      <c r="T100" s="427">
        <f t="shared" ref="T100" si="639">$B100*T102</f>
        <v>0</v>
      </c>
      <c r="U100" s="428"/>
      <c r="V100" s="428"/>
      <c r="W100" s="429"/>
      <c r="X100" s="427">
        <f t="shared" ref="X100" si="640">$B100*X102</f>
        <v>0</v>
      </c>
      <c r="Y100" s="428"/>
      <c r="Z100" s="428"/>
      <c r="AA100" s="429"/>
      <c r="AB100" s="427">
        <f t="shared" ref="AB100" si="641">$B100*AB102</f>
        <v>0</v>
      </c>
      <c r="AC100" s="428"/>
      <c r="AD100" s="428"/>
      <c r="AE100" s="429"/>
      <c r="AF100" s="427">
        <f t="shared" ref="AF100" si="642">$B100*AF102</f>
        <v>0</v>
      </c>
      <c r="AG100" s="428"/>
      <c r="AH100" s="428"/>
      <c r="AI100" s="429"/>
      <c r="AJ100" s="427">
        <f t="shared" ref="AJ100" si="643">$B100*AJ102</f>
        <v>0</v>
      </c>
      <c r="AK100" s="428"/>
      <c r="AL100" s="428"/>
      <c r="AM100" s="429"/>
      <c r="AN100" s="427">
        <f t="shared" ref="AN100" si="644">$B100*AN102</f>
        <v>0</v>
      </c>
      <c r="AO100" s="428"/>
      <c r="AP100" s="428"/>
      <c r="AQ100" s="429"/>
      <c r="AR100" s="427"/>
      <c r="AS100" s="428"/>
      <c r="AT100" s="428"/>
      <c r="AU100" s="429"/>
      <c r="AV100" s="427">
        <f t="shared" ref="AV100" si="645">$B100*AV102</f>
        <v>0</v>
      </c>
      <c r="AW100" s="428"/>
      <c r="AX100" s="428"/>
      <c r="AY100" s="429"/>
      <c r="AZ100" s="427">
        <f t="shared" ref="AZ100" si="646">$B100*AZ102</f>
        <v>0</v>
      </c>
      <c r="BA100" s="428"/>
      <c r="BB100" s="428"/>
      <c r="BC100" s="429"/>
      <c r="BD100" s="427">
        <f t="shared" ref="BD100" si="647">$B100*BD102</f>
        <v>0</v>
      </c>
      <c r="BE100" s="428"/>
      <c r="BF100" s="428"/>
      <c r="BG100" s="429"/>
      <c r="BH100" s="427">
        <f t="shared" ref="BH100" si="648">$B100*BH102</f>
        <v>0</v>
      </c>
      <c r="BI100" s="428"/>
      <c r="BJ100" s="428"/>
      <c r="BK100" s="429"/>
      <c r="BL100" s="427">
        <f t="shared" ref="BL100" si="649">$B100*BL102</f>
        <v>0</v>
      </c>
      <c r="BM100" s="428"/>
      <c r="BN100" s="428"/>
      <c r="BO100" s="429"/>
      <c r="BP100" s="427">
        <f t="shared" ref="BP100" si="650">$B100*BP102</f>
        <v>0</v>
      </c>
      <c r="BQ100" s="428"/>
      <c r="BR100" s="428"/>
      <c r="BS100" s="429"/>
      <c r="BT100" s="427">
        <f t="shared" ref="BT100" si="651">$B100*BT102</f>
        <v>0</v>
      </c>
      <c r="BU100" s="428"/>
      <c r="BV100" s="428"/>
      <c r="BW100" s="429"/>
      <c r="BX100" s="427">
        <f t="shared" ref="BX100" si="652">$B100*BX102</f>
        <v>0</v>
      </c>
      <c r="BY100" s="428"/>
      <c r="BZ100" s="428"/>
      <c r="CA100" s="429"/>
      <c r="CB100" s="427">
        <f t="shared" ref="CB100" si="653">$B100*CB102</f>
        <v>0</v>
      </c>
      <c r="CC100" s="428"/>
      <c r="CD100" s="428"/>
      <c r="CE100" s="429"/>
      <c r="CF100" s="427">
        <f t="shared" ref="CF100" si="654">$B100*CF102</f>
        <v>0</v>
      </c>
      <c r="CG100" s="428"/>
      <c r="CH100" s="428"/>
      <c r="CI100" s="429"/>
      <c r="CJ100" s="427">
        <f t="shared" ref="CJ100" si="655">$B100*CJ102</f>
        <v>0</v>
      </c>
      <c r="CK100" s="428"/>
      <c r="CL100" s="428"/>
      <c r="CM100" s="429"/>
      <c r="CN100" s="427">
        <f t="shared" ref="CN100" si="656">$B100*CN102</f>
        <v>0</v>
      </c>
      <c r="CO100" s="428"/>
      <c r="CP100" s="428"/>
      <c r="CQ100" s="429"/>
      <c r="CR100" s="427">
        <f t="shared" ref="CR100" si="657">$B100*CR102</f>
        <v>0</v>
      </c>
      <c r="CS100" s="428"/>
      <c r="CT100" s="428"/>
      <c r="CU100" s="429"/>
    </row>
    <row r="101" spans="1:100" ht="3.9" customHeight="1">
      <c r="A101" s="341"/>
      <c r="B101" s="344"/>
      <c r="C101" s="347"/>
      <c r="D101" s="356"/>
      <c r="E101" s="357"/>
      <c r="F101" s="357"/>
      <c r="G101" s="358"/>
      <c r="H101" s="356"/>
      <c r="I101" s="357"/>
      <c r="J101" s="357"/>
      <c r="K101" s="358"/>
      <c r="L101" s="356"/>
      <c r="M101" s="357"/>
      <c r="N101" s="357"/>
      <c r="O101" s="358"/>
      <c r="P101" s="356"/>
      <c r="Q101" s="357"/>
      <c r="R101" s="357"/>
      <c r="S101" s="358"/>
      <c r="T101" s="356"/>
      <c r="U101" s="357"/>
      <c r="V101" s="357"/>
      <c r="W101" s="358"/>
      <c r="X101" s="356"/>
      <c r="Y101" s="357"/>
      <c r="Z101" s="357"/>
      <c r="AA101" s="358"/>
      <c r="AB101" s="356"/>
      <c r="AC101" s="357"/>
      <c r="AD101" s="357"/>
      <c r="AE101" s="358"/>
      <c r="AF101" s="356"/>
      <c r="AG101" s="357"/>
      <c r="AH101" s="357"/>
      <c r="AI101" s="358"/>
      <c r="AJ101" s="356"/>
      <c r="AK101" s="357"/>
      <c r="AL101" s="357"/>
      <c r="AM101" s="358"/>
      <c r="AN101" s="356"/>
      <c r="AO101" s="357"/>
      <c r="AP101" s="357"/>
      <c r="AQ101" s="358"/>
      <c r="AR101" s="424"/>
      <c r="AS101" s="425"/>
      <c r="AT101" s="425"/>
      <c r="AU101" s="426"/>
      <c r="AV101" s="356"/>
      <c r="AW101" s="357"/>
      <c r="AX101" s="357"/>
      <c r="AY101" s="358"/>
      <c r="AZ101" s="356"/>
      <c r="BA101" s="357"/>
      <c r="BB101" s="357"/>
      <c r="BC101" s="358"/>
      <c r="BD101" s="329"/>
      <c r="BE101" s="330"/>
      <c r="BF101" s="330"/>
      <c r="BG101" s="331"/>
      <c r="BH101" s="356"/>
      <c r="BI101" s="357"/>
      <c r="BJ101" s="357"/>
      <c r="BK101" s="358"/>
      <c r="BL101" s="356"/>
      <c r="BM101" s="357"/>
      <c r="BN101" s="357"/>
      <c r="BO101" s="358"/>
      <c r="BP101" s="421"/>
      <c r="BQ101" s="422"/>
      <c r="BR101" s="422"/>
      <c r="BS101" s="423"/>
      <c r="BT101" s="421"/>
      <c r="BU101" s="422"/>
      <c r="BV101" s="422"/>
      <c r="BW101" s="423"/>
      <c r="BX101" s="329"/>
      <c r="BY101" s="330"/>
      <c r="BZ101" s="330"/>
      <c r="CA101" s="331"/>
      <c r="CB101" s="329"/>
      <c r="CC101" s="330"/>
      <c r="CD101" s="330"/>
      <c r="CE101" s="331"/>
      <c r="CF101" s="329"/>
      <c r="CG101" s="330"/>
      <c r="CH101" s="330"/>
      <c r="CI101" s="331"/>
      <c r="CJ101" s="329"/>
      <c r="CK101" s="330"/>
      <c r="CL101" s="330"/>
      <c r="CM101" s="331"/>
      <c r="CN101" s="329"/>
      <c r="CO101" s="330"/>
      <c r="CP101" s="330"/>
      <c r="CQ101" s="331"/>
      <c r="CR101" s="329"/>
      <c r="CS101" s="330"/>
      <c r="CT101" s="330"/>
      <c r="CU101" s="331"/>
    </row>
    <row r="102" spans="1:100" s="127" customFormat="1" ht="9.75" customHeight="1">
      <c r="A102" s="342"/>
      <c r="B102" s="345"/>
      <c r="C102" s="348"/>
      <c r="D102" s="418"/>
      <c r="E102" s="419"/>
      <c r="F102" s="419"/>
      <c r="G102" s="420"/>
      <c r="H102" s="418"/>
      <c r="I102" s="419"/>
      <c r="J102" s="419"/>
      <c r="K102" s="420"/>
      <c r="L102" s="418"/>
      <c r="M102" s="419"/>
      <c r="N102" s="419"/>
      <c r="O102" s="420"/>
      <c r="P102" s="418"/>
      <c r="Q102" s="419"/>
      <c r="R102" s="419"/>
      <c r="S102" s="420"/>
      <c r="T102" s="418"/>
      <c r="U102" s="419"/>
      <c r="V102" s="419"/>
      <c r="W102" s="420"/>
      <c r="X102" s="418"/>
      <c r="Y102" s="419"/>
      <c r="Z102" s="419"/>
      <c r="AA102" s="420"/>
      <c r="AB102" s="418"/>
      <c r="AC102" s="419"/>
      <c r="AD102" s="419"/>
      <c r="AE102" s="420"/>
      <c r="AF102" s="418"/>
      <c r="AG102" s="419"/>
      <c r="AH102" s="419"/>
      <c r="AI102" s="420"/>
      <c r="AJ102" s="418"/>
      <c r="AK102" s="419"/>
      <c r="AL102" s="419"/>
      <c r="AM102" s="420"/>
      <c r="AN102" s="418"/>
      <c r="AO102" s="419"/>
      <c r="AP102" s="419"/>
      <c r="AQ102" s="420"/>
      <c r="AR102" s="123">
        <v>0.25</v>
      </c>
      <c r="AS102" s="124">
        <v>0.25</v>
      </c>
      <c r="AT102" s="124">
        <v>0.25</v>
      </c>
      <c r="AU102" s="125">
        <v>0.25</v>
      </c>
      <c r="AV102" s="418"/>
      <c r="AW102" s="419"/>
      <c r="AX102" s="419"/>
      <c r="AY102" s="420"/>
      <c r="AZ102" s="418"/>
      <c r="BA102" s="419"/>
      <c r="BB102" s="419"/>
      <c r="BC102" s="420"/>
      <c r="BD102" s="418"/>
      <c r="BE102" s="419"/>
      <c r="BF102" s="419"/>
      <c r="BG102" s="420"/>
      <c r="BH102" s="418"/>
      <c r="BI102" s="419"/>
      <c r="BJ102" s="419"/>
      <c r="BK102" s="420"/>
      <c r="BL102" s="418"/>
      <c r="BM102" s="419"/>
      <c r="BN102" s="419"/>
      <c r="BO102" s="420"/>
      <c r="BP102" s="418"/>
      <c r="BQ102" s="419"/>
      <c r="BR102" s="419"/>
      <c r="BS102" s="420"/>
      <c r="BT102" s="418"/>
      <c r="BU102" s="419"/>
      <c r="BV102" s="419"/>
      <c r="BW102" s="420"/>
      <c r="BX102" s="418"/>
      <c r="BY102" s="419"/>
      <c r="BZ102" s="419"/>
      <c r="CA102" s="420"/>
      <c r="CB102" s="418"/>
      <c r="CC102" s="419"/>
      <c r="CD102" s="419"/>
      <c r="CE102" s="420"/>
      <c r="CF102" s="418"/>
      <c r="CG102" s="419"/>
      <c r="CH102" s="419"/>
      <c r="CI102" s="420"/>
      <c r="CJ102" s="418"/>
      <c r="CK102" s="419"/>
      <c r="CL102" s="419"/>
      <c r="CM102" s="420"/>
      <c r="CN102" s="418"/>
      <c r="CO102" s="419"/>
      <c r="CP102" s="419"/>
      <c r="CQ102" s="420"/>
      <c r="CR102" s="418"/>
      <c r="CS102" s="419"/>
      <c r="CT102" s="419"/>
      <c r="CU102" s="420"/>
      <c r="CV102" s="126"/>
    </row>
    <row r="103" spans="1:100">
      <c r="A103" s="350" t="s">
        <v>7972</v>
      </c>
      <c r="B103" s="351">
        <f>SUM(B46:B102)</f>
        <v>2793202.9899999998</v>
      </c>
      <c r="C103" s="352">
        <f>SUM(C46:C102)</f>
        <v>1</v>
      </c>
      <c r="D103" s="349"/>
      <c r="E103" s="349"/>
      <c r="F103" s="349"/>
      <c r="G103" s="349"/>
      <c r="H103" s="349"/>
      <c r="I103" s="349"/>
      <c r="J103" s="349"/>
      <c r="K103" s="349"/>
      <c r="L103" s="349"/>
      <c r="M103" s="349"/>
      <c r="N103" s="349"/>
      <c r="O103" s="349"/>
      <c r="P103" s="349"/>
      <c r="Q103" s="349"/>
      <c r="R103" s="349"/>
      <c r="S103" s="349"/>
      <c r="T103" s="349"/>
      <c r="U103" s="349"/>
      <c r="V103" s="349"/>
      <c r="W103" s="349"/>
      <c r="X103" s="349"/>
      <c r="Y103" s="349"/>
      <c r="Z103" s="349"/>
      <c r="AA103" s="349"/>
      <c r="AB103" s="349"/>
      <c r="AC103" s="349"/>
      <c r="AD103" s="349"/>
      <c r="AE103" s="349"/>
      <c r="AF103" s="349"/>
      <c r="AG103" s="349"/>
      <c r="AH103" s="349"/>
      <c r="AI103" s="349"/>
      <c r="AJ103" s="349"/>
      <c r="AK103" s="349"/>
      <c r="AL103" s="349"/>
      <c r="AM103" s="349"/>
      <c r="AN103" s="349"/>
      <c r="AO103" s="349"/>
      <c r="AP103" s="349"/>
      <c r="AQ103" s="349"/>
      <c r="AR103" s="349"/>
      <c r="AS103" s="349"/>
      <c r="AT103" s="349"/>
      <c r="AU103" s="349"/>
      <c r="AV103" s="349"/>
      <c r="AW103" s="349"/>
      <c r="AX103" s="349"/>
      <c r="AY103" s="349"/>
      <c r="AZ103" s="349"/>
      <c r="BA103" s="349"/>
      <c r="BB103" s="349"/>
      <c r="BC103" s="349"/>
      <c r="BD103" s="349"/>
      <c r="BE103" s="349"/>
      <c r="BF103" s="349"/>
      <c r="BG103" s="349"/>
      <c r="BH103" s="349"/>
      <c r="BI103" s="349"/>
      <c r="BJ103" s="349"/>
      <c r="BK103" s="349"/>
      <c r="BL103" s="349"/>
      <c r="BM103" s="349"/>
      <c r="BN103" s="349"/>
      <c r="BO103" s="349"/>
      <c r="BP103" s="349"/>
      <c r="BQ103" s="349"/>
      <c r="BR103" s="349"/>
      <c r="BS103" s="349"/>
      <c r="BT103" s="349"/>
      <c r="BU103" s="349"/>
      <c r="BV103" s="349"/>
      <c r="BW103" s="349"/>
      <c r="BX103" s="349"/>
      <c r="BY103" s="349"/>
      <c r="BZ103" s="349"/>
      <c r="CA103" s="349"/>
      <c r="CB103" s="349"/>
      <c r="CC103" s="349"/>
      <c r="CD103" s="349"/>
      <c r="CE103" s="349"/>
      <c r="CF103" s="349"/>
      <c r="CG103" s="349"/>
      <c r="CH103" s="349"/>
      <c r="CI103" s="349"/>
      <c r="CJ103" s="349"/>
      <c r="CK103" s="349"/>
      <c r="CL103" s="349"/>
      <c r="CM103" s="349"/>
      <c r="CN103" s="349"/>
      <c r="CO103" s="349"/>
      <c r="CP103" s="349"/>
      <c r="CQ103" s="349"/>
      <c r="CR103" s="349"/>
      <c r="CS103" s="349"/>
      <c r="CT103" s="349"/>
      <c r="CU103" s="349"/>
      <c r="CV103" s="99"/>
    </row>
    <row r="104" spans="1:100">
      <c r="A104" s="350"/>
      <c r="B104" s="351"/>
      <c r="C104" s="352"/>
      <c r="D104" s="336"/>
      <c r="E104" s="336"/>
      <c r="F104" s="336"/>
      <c r="G104" s="336"/>
      <c r="H104" s="336"/>
      <c r="I104" s="336"/>
      <c r="J104" s="336"/>
      <c r="K104" s="336"/>
      <c r="L104" s="336"/>
      <c r="M104" s="336"/>
      <c r="N104" s="336"/>
      <c r="O104" s="336"/>
      <c r="P104" s="336"/>
      <c r="Q104" s="336"/>
      <c r="R104" s="336"/>
      <c r="S104" s="336"/>
      <c r="T104" s="336"/>
      <c r="U104" s="336"/>
      <c r="V104" s="336"/>
      <c r="W104" s="336"/>
      <c r="X104" s="336"/>
      <c r="Y104" s="336"/>
      <c r="Z104" s="336"/>
      <c r="AA104" s="336"/>
      <c r="AB104" s="336"/>
      <c r="AC104" s="336"/>
      <c r="AD104" s="336"/>
      <c r="AE104" s="336"/>
      <c r="AF104" s="336"/>
      <c r="AG104" s="336"/>
      <c r="AH104" s="336"/>
      <c r="AI104" s="336"/>
      <c r="AJ104" s="336"/>
      <c r="AK104" s="336"/>
      <c r="AL104" s="336"/>
      <c r="AM104" s="336"/>
      <c r="AN104" s="336"/>
      <c r="AO104" s="336"/>
      <c r="AP104" s="336"/>
      <c r="AQ104" s="336"/>
      <c r="AR104" s="336"/>
      <c r="AS104" s="336"/>
      <c r="AT104" s="336"/>
      <c r="AU104" s="336"/>
      <c r="AV104" s="336"/>
      <c r="AW104" s="336"/>
      <c r="AX104" s="336"/>
      <c r="AY104" s="336"/>
      <c r="AZ104" s="336"/>
      <c r="BA104" s="336"/>
      <c r="BB104" s="336"/>
      <c r="BC104" s="336"/>
      <c r="BD104" s="336"/>
      <c r="BE104" s="336"/>
      <c r="BF104" s="336"/>
      <c r="BG104" s="336"/>
      <c r="BH104" s="336"/>
      <c r="BI104" s="336"/>
      <c r="BJ104" s="336"/>
      <c r="BK104" s="336"/>
      <c r="BL104" s="336"/>
      <c r="BM104" s="336"/>
      <c r="BN104" s="336"/>
      <c r="BO104" s="336"/>
      <c r="BP104" s="336"/>
      <c r="BQ104" s="336"/>
      <c r="BR104" s="336"/>
      <c r="BS104" s="336"/>
      <c r="BT104" s="336"/>
      <c r="BU104" s="336"/>
      <c r="BV104" s="336"/>
      <c r="BW104" s="336"/>
      <c r="BX104" s="336"/>
      <c r="BY104" s="336"/>
      <c r="BZ104" s="336"/>
      <c r="CA104" s="336"/>
      <c r="CB104" s="336"/>
      <c r="CC104" s="336"/>
      <c r="CD104" s="336"/>
      <c r="CE104" s="336"/>
      <c r="CF104" s="336"/>
      <c r="CG104" s="336"/>
      <c r="CH104" s="336"/>
      <c r="CI104" s="336"/>
      <c r="CJ104" s="336"/>
      <c r="CK104" s="336"/>
      <c r="CL104" s="336"/>
      <c r="CM104" s="336"/>
      <c r="CN104" s="336"/>
      <c r="CO104" s="336"/>
      <c r="CP104" s="336"/>
      <c r="CQ104" s="336"/>
      <c r="CR104" s="336"/>
      <c r="CS104" s="336"/>
      <c r="CT104" s="336"/>
      <c r="CU104" s="336"/>
      <c r="CV104" s="99"/>
    </row>
    <row r="105" spans="1:100">
      <c r="A105" s="384"/>
      <c r="B105" s="384"/>
      <c r="C105" s="384"/>
      <c r="D105" s="384"/>
      <c r="E105" s="384"/>
      <c r="F105" s="384"/>
      <c r="G105" s="384"/>
      <c r="H105" s="384"/>
      <c r="I105" s="384"/>
      <c r="J105" s="384"/>
      <c r="K105" s="384"/>
      <c r="L105" s="384"/>
      <c r="M105" s="384"/>
      <c r="N105" s="384"/>
      <c r="O105" s="384"/>
      <c r="P105" s="384"/>
      <c r="Q105" s="384"/>
      <c r="R105" s="384"/>
      <c r="S105" s="384"/>
      <c r="T105" s="384"/>
      <c r="U105" s="384"/>
      <c r="V105" s="384"/>
      <c r="W105" s="384"/>
      <c r="X105" s="384"/>
      <c r="Y105" s="384"/>
      <c r="Z105" s="384"/>
      <c r="AA105" s="384"/>
      <c r="AB105" s="384"/>
      <c r="AC105" s="384"/>
      <c r="AD105" s="384"/>
      <c r="AE105" s="384"/>
      <c r="AF105" s="384"/>
      <c r="AG105" s="384"/>
      <c r="AH105" s="384"/>
      <c r="AI105" s="384"/>
      <c r="AJ105" s="384"/>
      <c r="AK105" s="384"/>
      <c r="AL105" s="384"/>
      <c r="AM105" s="384"/>
      <c r="AN105" s="384"/>
      <c r="AO105" s="384"/>
      <c r="AP105" s="384"/>
      <c r="AQ105" s="384"/>
      <c r="AR105" s="384"/>
      <c r="AS105" s="384"/>
      <c r="AT105" s="384"/>
      <c r="AU105" s="384"/>
      <c r="AV105" s="384"/>
      <c r="AW105" s="384"/>
      <c r="AX105" s="384"/>
      <c r="AY105" s="384"/>
      <c r="AZ105" s="384"/>
      <c r="BA105" s="384"/>
      <c r="BB105" s="384"/>
      <c r="BC105" s="384"/>
      <c r="BD105" s="384"/>
      <c r="BE105" s="384"/>
      <c r="BF105" s="384"/>
      <c r="BG105" s="384"/>
      <c r="BH105" s="384"/>
      <c r="BI105" s="384"/>
      <c r="BJ105" s="384"/>
      <c r="BK105" s="384"/>
      <c r="BL105" s="384"/>
      <c r="BM105" s="384"/>
      <c r="BN105" s="384"/>
      <c r="BO105" s="384"/>
      <c r="BP105" s="384"/>
      <c r="BQ105" s="384"/>
      <c r="BR105" s="384"/>
      <c r="BS105" s="384"/>
      <c r="BT105" s="384"/>
      <c r="BU105" s="384"/>
      <c r="BV105" s="384"/>
      <c r="BW105" s="384"/>
      <c r="BX105" s="384"/>
      <c r="BY105" s="384"/>
      <c r="BZ105" s="384"/>
      <c r="CA105" s="384"/>
      <c r="CB105" s="384"/>
      <c r="CC105" s="384"/>
      <c r="CD105" s="384"/>
      <c r="CE105" s="384"/>
      <c r="CF105" s="384"/>
      <c r="CG105" s="384"/>
      <c r="CH105" s="384"/>
      <c r="CI105" s="384"/>
      <c r="CJ105" s="384"/>
      <c r="CK105" s="384"/>
      <c r="CL105" s="384"/>
      <c r="CM105" s="384"/>
      <c r="CN105" s="384"/>
      <c r="CO105" s="384"/>
      <c r="CP105" s="384"/>
      <c r="CQ105" s="384"/>
      <c r="CR105" s="384"/>
      <c r="CS105" s="384"/>
      <c r="CT105" s="384"/>
      <c r="CU105" s="384"/>
      <c r="CV105" s="99"/>
    </row>
    <row r="106" spans="1:100">
      <c r="A106" s="374" t="s">
        <v>7973</v>
      </c>
      <c r="B106" s="375"/>
      <c r="C106" s="376"/>
      <c r="D106" s="311"/>
      <c r="E106" s="312"/>
      <c r="F106" s="312"/>
      <c r="G106" s="313"/>
      <c r="H106" s="311"/>
      <c r="I106" s="312"/>
      <c r="J106" s="312"/>
      <c r="K106" s="313"/>
      <c r="L106" s="311"/>
      <c r="M106" s="312"/>
      <c r="N106" s="312"/>
      <c r="O106" s="313"/>
      <c r="P106" s="311"/>
      <c r="Q106" s="312"/>
      <c r="R106" s="312"/>
      <c r="S106" s="313"/>
      <c r="T106" s="311"/>
      <c r="U106" s="312"/>
      <c r="V106" s="312"/>
      <c r="W106" s="313"/>
      <c r="X106" s="311"/>
      <c r="Y106" s="312"/>
      <c r="Z106" s="312"/>
      <c r="AA106" s="313"/>
      <c r="AB106" s="311"/>
      <c r="AC106" s="312"/>
      <c r="AD106" s="312"/>
      <c r="AE106" s="313"/>
      <c r="AF106" s="311"/>
      <c r="AG106" s="312"/>
      <c r="AH106" s="312"/>
      <c r="AI106" s="313"/>
      <c r="AJ106" s="311"/>
      <c r="AK106" s="312"/>
      <c r="AL106" s="312"/>
      <c r="AM106" s="313"/>
      <c r="AN106" s="311"/>
      <c r="AO106" s="312"/>
      <c r="AP106" s="312"/>
      <c r="AQ106" s="313"/>
      <c r="AR106" s="311"/>
      <c r="AS106" s="312"/>
      <c r="AT106" s="312"/>
      <c r="AU106" s="313"/>
      <c r="AV106" s="311"/>
      <c r="AW106" s="312"/>
      <c r="AX106" s="312"/>
      <c r="AY106" s="313"/>
      <c r="AZ106" s="311"/>
      <c r="BA106" s="312"/>
      <c r="BB106" s="312"/>
      <c r="BC106" s="313"/>
      <c r="BD106" s="311"/>
      <c r="BE106" s="312"/>
      <c r="BF106" s="312"/>
      <c r="BG106" s="313"/>
      <c r="BH106" s="311"/>
      <c r="BI106" s="312"/>
      <c r="BJ106" s="312"/>
      <c r="BK106" s="313"/>
      <c r="BL106" s="311"/>
      <c r="BM106" s="312"/>
      <c r="BN106" s="312"/>
      <c r="BO106" s="313"/>
      <c r="BP106" s="311"/>
      <c r="BQ106" s="312"/>
      <c r="BR106" s="312"/>
      <c r="BS106" s="313"/>
      <c r="BT106" s="311"/>
      <c r="BU106" s="312"/>
      <c r="BV106" s="312"/>
      <c r="BW106" s="313"/>
      <c r="BX106" s="311"/>
      <c r="BY106" s="312"/>
      <c r="BZ106" s="312"/>
      <c r="CA106" s="313"/>
      <c r="CB106" s="311"/>
      <c r="CC106" s="312"/>
      <c r="CD106" s="312"/>
      <c r="CE106" s="313"/>
      <c r="CF106" s="311"/>
      <c r="CG106" s="312"/>
      <c r="CH106" s="312"/>
      <c r="CI106" s="313"/>
      <c r="CJ106" s="311"/>
      <c r="CK106" s="312"/>
      <c r="CL106" s="312"/>
      <c r="CM106" s="313"/>
      <c r="CN106" s="311"/>
      <c r="CO106" s="312"/>
      <c r="CP106" s="312"/>
      <c r="CQ106" s="313"/>
      <c r="CR106" s="311"/>
      <c r="CS106" s="312"/>
      <c r="CT106" s="312"/>
      <c r="CU106" s="313"/>
      <c r="CV106" s="99"/>
    </row>
    <row r="107" spans="1:100">
      <c r="A107" s="360" t="s">
        <v>25</v>
      </c>
      <c r="B107" s="368">
        <v>476.88</v>
      </c>
      <c r="C107" s="354">
        <f>B107/$B$164</f>
        <v>1.402427822299973E-3</v>
      </c>
      <c r="D107" s="355">
        <f>$B107*D109</f>
        <v>0</v>
      </c>
      <c r="E107" s="355"/>
      <c r="F107" s="355"/>
      <c r="G107" s="355"/>
      <c r="H107" s="355">
        <f t="shared" ref="H107" si="658">$B107*H109</f>
        <v>0</v>
      </c>
      <c r="I107" s="355"/>
      <c r="J107" s="355"/>
      <c r="K107" s="355"/>
      <c r="L107" s="355"/>
      <c r="M107" s="355"/>
      <c r="N107" s="355"/>
      <c r="O107" s="355"/>
      <c r="P107" s="355">
        <f t="shared" ref="P107" si="659">$B107*P109</f>
        <v>0</v>
      </c>
      <c r="Q107" s="355"/>
      <c r="R107" s="355"/>
      <c r="S107" s="355"/>
      <c r="T107" s="355">
        <f t="shared" ref="T107" si="660">$B107*T109</f>
        <v>0</v>
      </c>
      <c r="U107" s="355"/>
      <c r="V107" s="355"/>
      <c r="W107" s="355"/>
      <c r="X107" s="355">
        <f t="shared" ref="X107" si="661">$B107*X109</f>
        <v>0</v>
      </c>
      <c r="Y107" s="355"/>
      <c r="Z107" s="355"/>
      <c r="AA107" s="355"/>
      <c r="AB107" s="355">
        <f t="shared" ref="AB107" si="662">$B107*AB109</f>
        <v>0</v>
      </c>
      <c r="AC107" s="355"/>
      <c r="AD107" s="355"/>
      <c r="AE107" s="355"/>
      <c r="AF107" s="355">
        <f t="shared" ref="AF107" si="663">$B107*AF109</f>
        <v>0</v>
      </c>
      <c r="AG107" s="355"/>
      <c r="AH107" s="355"/>
      <c r="AI107" s="355"/>
      <c r="AJ107" s="355">
        <f t="shared" ref="AJ107" si="664">$B107*AJ109</f>
        <v>0</v>
      </c>
      <c r="AK107" s="355"/>
      <c r="AL107" s="355"/>
      <c r="AM107" s="355"/>
      <c r="AN107" s="355">
        <f t="shared" ref="AN107" si="665">$B107*AN109</f>
        <v>0</v>
      </c>
      <c r="AO107" s="355"/>
      <c r="AP107" s="355"/>
      <c r="AQ107" s="355"/>
      <c r="AR107" s="355">
        <f t="shared" ref="AR107" si="666">$B107*AR109</f>
        <v>0</v>
      </c>
      <c r="AS107" s="355"/>
      <c r="AT107" s="355"/>
      <c r="AU107" s="355"/>
      <c r="AV107" s="355">
        <f t="shared" ref="AV107" si="667">$B107*AV109</f>
        <v>0</v>
      </c>
      <c r="AW107" s="355"/>
      <c r="AX107" s="355"/>
      <c r="AY107" s="355"/>
      <c r="AZ107" s="355">
        <f t="shared" ref="AZ107" si="668">$B107*AZ109</f>
        <v>0</v>
      </c>
      <c r="BA107" s="355"/>
      <c r="BB107" s="355"/>
      <c r="BC107" s="355"/>
      <c r="BD107" s="355">
        <f t="shared" ref="BD107" si="669">$B107*BD109</f>
        <v>0</v>
      </c>
      <c r="BE107" s="355"/>
      <c r="BF107" s="355"/>
      <c r="BG107" s="355"/>
      <c r="BH107" s="355">
        <f t="shared" ref="BH107" si="670">$B107*BH109</f>
        <v>0</v>
      </c>
      <c r="BI107" s="355"/>
      <c r="BJ107" s="355"/>
      <c r="BK107" s="355"/>
      <c r="BL107" s="355">
        <f t="shared" ref="BL107" si="671">$B107*BL109</f>
        <v>0</v>
      </c>
      <c r="BM107" s="355"/>
      <c r="BN107" s="355"/>
      <c r="BO107" s="355"/>
      <c r="BP107" s="355">
        <f t="shared" ref="BP107" si="672">$B107*BP109</f>
        <v>0</v>
      </c>
      <c r="BQ107" s="355"/>
      <c r="BR107" s="355"/>
      <c r="BS107" s="355"/>
      <c r="BT107" s="355">
        <f t="shared" ref="BT107" si="673">$B107*BT109</f>
        <v>0</v>
      </c>
      <c r="BU107" s="355"/>
      <c r="BV107" s="355"/>
      <c r="BW107" s="355"/>
      <c r="BX107" s="355">
        <f t="shared" ref="BX107" si="674">$B107*BX109</f>
        <v>0</v>
      </c>
      <c r="BY107" s="355"/>
      <c r="BZ107" s="355"/>
      <c r="CA107" s="355"/>
      <c r="CB107" s="355">
        <f t="shared" ref="CB107" si="675">$B107*CB109</f>
        <v>0</v>
      </c>
      <c r="CC107" s="355"/>
      <c r="CD107" s="355"/>
      <c r="CE107" s="355"/>
      <c r="CF107" s="355">
        <f t="shared" ref="CF107" si="676">$B107*CF109</f>
        <v>0</v>
      </c>
      <c r="CG107" s="355"/>
      <c r="CH107" s="355"/>
      <c r="CI107" s="355"/>
      <c r="CJ107" s="355">
        <f t="shared" ref="CJ107" si="677">$B107*CJ109</f>
        <v>0</v>
      </c>
      <c r="CK107" s="355"/>
      <c r="CL107" s="355"/>
      <c r="CM107" s="355"/>
      <c r="CN107" s="355">
        <f t="shared" ref="CN107" si="678">$B107*CN109</f>
        <v>0</v>
      </c>
      <c r="CO107" s="355"/>
      <c r="CP107" s="355"/>
      <c r="CQ107" s="355"/>
      <c r="CR107" s="355">
        <f t="shared" ref="CR107" si="679">$B107*CR109</f>
        <v>0</v>
      </c>
      <c r="CS107" s="355"/>
      <c r="CT107" s="355"/>
      <c r="CU107" s="355"/>
      <c r="CV107" s="99"/>
    </row>
    <row r="108" spans="1:100" ht="3.9" customHeight="1">
      <c r="A108" s="360"/>
      <c r="B108" s="368"/>
      <c r="C108" s="354"/>
      <c r="D108" s="354"/>
      <c r="E108" s="354"/>
      <c r="F108" s="354"/>
      <c r="G108" s="354"/>
      <c r="H108" s="354"/>
      <c r="I108" s="354"/>
      <c r="J108" s="354"/>
      <c r="K108" s="354"/>
      <c r="L108" s="382"/>
      <c r="M108" s="382"/>
      <c r="N108" s="382"/>
      <c r="O108" s="382"/>
      <c r="P108" s="383"/>
      <c r="Q108" s="383"/>
      <c r="R108" s="383"/>
      <c r="S108" s="383"/>
      <c r="T108" s="354"/>
      <c r="U108" s="354"/>
      <c r="V108" s="354"/>
      <c r="W108" s="354"/>
      <c r="X108" s="354"/>
      <c r="Y108" s="354"/>
      <c r="Z108" s="354"/>
      <c r="AA108" s="354"/>
      <c r="AB108" s="354"/>
      <c r="AC108" s="354"/>
      <c r="AD108" s="354"/>
      <c r="AE108" s="354"/>
      <c r="AF108" s="354"/>
      <c r="AG108" s="354"/>
      <c r="AH108" s="354"/>
      <c r="AI108" s="354"/>
      <c r="AJ108" s="354"/>
      <c r="AK108" s="354"/>
      <c r="AL108" s="354"/>
      <c r="AM108" s="354"/>
      <c r="AN108" s="381"/>
      <c r="AO108" s="381"/>
      <c r="AP108" s="381"/>
      <c r="AQ108" s="381"/>
      <c r="AR108" s="381"/>
      <c r="AS108" s="381"/>
      <c r="AT108" s="381"/>
      <c r="AU108" s="381"/>
      <c r="AV108" s="381"/>
      <c r="AW108" s="381"/>
      <c r="AX108" s="381"/>
      <c r="AY108" s="381"/>
      <c r="AZ108" s="381"/>
      <c r="BA108" s="381"/>
      <c r="BB108" s="381"/>
      <c r="BC108" s="381"/>
      <c r="BD108" s="381"/>
      <c r="BE108" s="381"/>
      <c r="BF108" s="381"/>
      <c r="BG108" s="381"/>
      <c r="BH108" s="381"/>
      <c r="BI108" s="381"/>
      <c r="BJ108" s="381"/>
      <c r="BK108" s="381"/>
      <c r="BL108" s="354"/>
      <c r="BM108" s="354"/>
      <c r="BN108" s="354"/>
      <c r="BO108" s="354"/>
      <c r="BP108" s="354"/>
      <c r="BQ108" s="354"/>
      <c r="BR108" s="354"/>
      <c r="BS108" s="354"/>
      <c r="BT108" s="354"/>
      <c r="BU108" s="354"/>
      <c r="BV108" s="354"/>
      <c r="BW108" s="354"/>
      <c r="BX108" s="354"/>
      <c r="BY108" s="354"/>
      <c r="BZ108" s="354"/>
      <c r="CA108" s="354"/>
      <c r="CB108" s="354"/>
      <c r="CC108" s="354"/>
      <c r="CD108" s="354"/>
      <c r="CE108" s="354"/>
      <c r="CF108" s="354"/>
      <c r="CG108" s="354"/>
      <c r="CH108" s="354"/>
      <c r="CI108" s="354"/>
      <c r="CJ108" s="354"/>
      <c r="CK108" s="354"/>
      <c r="CL108" s="354"/>
      <c r="CM108" s="354"/>
      <c r="CN108" s="354"/>
      <c r="CO108" s="354"/>
      <c r="CP108" s="354"/>
      <c r="CQ108" s="354"/>
      <c r="CR108" s="354"/>
      <c r="CS108" s="354"/>
      <c r="CT108" s="354"/>
      <c r="CU108" s="354"/>
      <c r="CV108" s="99"/>
    </row>
    <row r="109" spans="1:100" s="127" customFormat="1" ht="9.6">
      <c r="A109" s="360"/>
      <c r="B109" s="368"/>
      <c r="C109" s="354"/>
      <c r="D109" s="417"/>
      <c r="E109" s="417"/>
      <c r="F109" s="417"/>
      <c r="G109" s="417"/>
      <c r="H109" s="417"/>
      <c r="I109" s="417"/>
      <c r="J109" s="417"/>
      <c r="K109" s="417"/>
      <c r="L109" s="122">
        <v>0.25</v>
      </c>
      <c r="M109" s="122">
        <v>0.25</v>
      </c>
      <c r="N109" s="122">
        <v>0.25</v>
      </c>
      <c r="O109" s="122">
        <v>0.25</v>
      </c>
      <c r="P109" s="417"/>
      <c r="Q109" s="417"/>
      <c r="R109" s="417"/>
      <c r="S109" s="417"/>
      <c r="T109" s="417"/>
      <c r="U109" s="417"/>
      <c r="V109" s="417"/>
      <c r="W109" s="417"/>
      <c r="X109" s="417"/>
      <c r="Y109" s="417"/>
      <c r="Z109" s="417"/>
      <c r="AA109" s="417"/>
      <c r="AB109" s="417"/>
      <c r="AC109" s="417"/>
      <c r="AD109" s="417"/>
      <c r="AE109" s="417"/>
      <c r="AF109" s="417"/>
      <c r="AG109" s="417"/>
      <c r="AH109" s="417"/>
      <c r="AI109" s="417"/>
      <c r="AJ109" s="417"/>
      <c r="AK109" s="417"/>
      <c r="AL109" s="417"/>
      <c r="AM109" s="417"/>
      <c r="AN109" s="417"/>
      <c r="AO109" s="417"/>
      <c r="AP109" s="417"/>
      <c r="AQ109" s="417"/>
      <c r="AR109" s="417"/>
      <c r="AS109" s="417"/>
      <c r="AT109" s="417"/>
      <c r="AU109" s="417"/>
      <c r="AV109" s="417"/>
      <c r="AW109" s="417"/>
      <c r="AX109" s="417"/>
      <c r="AY109" s="417"/>
      <c r="AZ109" s="417"/>
      <c r="BA109" s="417"/>
      <c r="BB109" s="417"/>
      <c r="BC109" s="417"/>
      <c r="BD109" s="417"/>
      <c r="BE109" s="417"/>
      <c r="BF109" s="417"/>
      <c r="BG109" s="417"/>
      <c r="BH109" s="417"/>
      <c r="BI109" s="417"/>
      <c r="BJ109" s="417"/>
      <c r="BK109" s="417"/>
      <c r="BL109" s="417"/>
      <c r="BM109" s="417"/>
      <c r="BN109" s="417"/>
      <c r="BO109" s="417"/>
      <c r="BP109" s="417"/>
      <c r="BQ109" s="417"/>
      <c r="BR109" s="417"/>
      <c r="BS109" s="417"/>
      <c r="BT109" s="417"/>
      <c r="BU109" s="417"/>
      <c r="BV109" s="417"/>
      <c r="BW109" s="417"/>
      <c r="BX109" s="417"/>
      <c r="BY109" s="417"/>
      <c r="BZ109" s="417"/>
      <c r="CA109" s="417"/>
      <c r="CB109" s="417"/>
      <c r="CC109" s="417"/>
      <c r="CD109" s="417"/>
      <c r="CE109" s="417"/>
      <c r="CF109" s="417"/>
      <c r="CG109" s="417"/>
      <c r="CH109" s="417"/>
      <c r="CI109" s="417"/>
      <c r="CJ109" s="417"/>
      <c r="CK109" s="417"/>
      <c r="CL109" s="417"/>
      <c r="CM109" s="417"/>
      <c r="CN109" s="417"/>
      <c r="CO109" s="417"/>
      <c r="CP109" s="417"/>
      <c r="CQ109" s="417"/>
      <c r="CR109" s="417"/>
      <c r="CS109" s="417"/>
      <c r="CT109" s="417"/>
      <c r="CU109" s="417"/>
      <c r="CV109" s="126"/>
    </row>
    <row r="110" spans="1:100">
      <c r="A110" s="360" t="s">
        <v>5465</v>
      </c>
      <c r="B110" s="368">
        <v>51596.6</v>
      </c>
      <c r="C110" s="354">
        <f t="shared" ref="C110" si="680">B110/$B$164</f>
        <v>0.15173734980725295</v>
      </c>
      <c r="D110" s="355">
        <f>$B110*D112</f>
        <v>0</v>
      </c>
      <c r="E110" s="355"/>
      <c r="F110" s="355"/>
      <c r="G110" s="355"/>
      <c r="H110" s="355">
        <f t="shared" ref="H110" si="681">$B110*H112</f>
        <v>0</v>
      </c>
      <c r="I110" s="355"/>
      <c r="J110" s="355"/>
      <c r="K110" s="355"/>
      <c r="L110" s="355">
        <f t="shared" ref="L110" si="682">$B110*L112</f>
        <v>0</v>
      </c>
      <c r="M110" s="355"/>
      <c r="N110" s="355"/>
      <c r="O110" s="355"/>
      <c r="P110" s="355"/>
      <c r="Q110" s="355"/>
      <c r="R110" s="355"/>
      <c r="S110" s="355"/>
      <c r="T110" s="355"/>
      <c r="U110" s="355"/>
      <c r="V110" s="355"/>
      <c r="W110" s="355"/>
      <c r="X110" s="355">
        <f t="shared" ref="X110" si="683">$B110*X112</f>
        <v>0</v>
      </c>
      <c r="Y110" s="355"/>
      <c r="Z110" s="355"/>
      <c r="AA110" s="355"/>
      <c r="AB110" s="355">
        <f t="shared" ref="AB110" si="684">$B110*AB112</f>
        <v>0</v>
      </c>
      <c r="AC110" s="355"/>
      <c r="AD110" s="355"/>
      <c r="AE110" s="355"/>
      <c r="AF110" s="355">
        <f t="shared" ref="AF110" si="685">$B110*AF112</f>
        <v>0</v>
      </c>
      <c r="AG110" s="355"/>
      <c r="AH110" s="355"/>
      <c r="AI110" s="355"/>
      <c r="AJ110" s="355">
        <f t="shared" ref="AJ110" si="686">$B110*AJ112</f>
        <v>0</v>
      </c>
      <c r="AK110" s="355"/>
      <c r="AL110" s="355"/>
      <c r="AM110" s="355"/>
      <c r="AN110" s="355">
        <f t="shared" ref="AN110" si="687">$B110*AN112</f>
        <v>0</v>
      </c>
      <c r="AO110" s="355"/>
      <c r="AP110" s="355"/>
      <c r="AQ110" s="355"/>
      <c r="AR110" s="355">
        <f t="shared" ref="AR110" si="688">$B110*AR112</f>
        <v>0</v>
      </c>
      <c r="AS110" s="355"/>
      <c r="AT110" s="355"/>
      <c r="AU110" s="355"/>
      <c r="AV110" s="355">
        <f t="shared" ref="AV110" si="689">$B110*AV112</f>
        <v>0</v>
      </c>
      <c r="AW110" s="355"/>
      <c r="AX110" s="355"/>
      <c r="AY110" s="355"/>
      <c r="AZ110" s="355">
        <f t="shared" ref="AZ110" si="690">$B110*AZ112</f>
        <v>0</v>
      </c>
      <c r="BA110" s="355"/>
      <c r="BB110" s="355"/>
      <c r="BC110" s="355"/>
      <c r="BD110" s="355">
        <f t="shared" ref="BD110" si="691">$B110*BD112</f>
        <v>0</v>
      </c>
      <c r="BE110" s="355"/>
      <c r="BF110" s="355"/>
      <c r="BG110" s="355"/>
      <c r="BH110" s="355">
        <f t="shared" ref="BH110" si="692">$B110*BH112</f>
        <v>0</v>
      </c>
      <c r="BI110" s="355"/>
      <c r="BJ110" s="355"/>
      <c r="BK110" s="355"/>
      <c r="BL110" s="355">
        <f t="shared" ref="BL110" si="693">$B110*BL112</f>
        <v>0</v>
      </c>
      <c r="BM110" s="355"/>
      <c r="BN110" s="355"/>
      <c r="BO110" s="355"/>
      <c r="BP110" s="355">
        <f t="shared" ref="BP110" si="694">$B110*BP112</f>
        <v>0</v>
      </c>
      <c r="BQ110" s="355"/>
      <c r="BR110" s="355"/>
      <c r="BS110" s="355"/>
      <c r="BT110" s="355">
        <f t="shared" ref="BT110" si="695">$B110*BT112</f>
        <v>0</v>
      </c>
      <c r="BU110" s="355"/>
      <c r="BV110" s="355"/>
      <c r="BW110" s="355"/>
      <c r="BX110" s="355">
        <f t="shared" ref="BX110" si="696">$B110*BX112</f>
        <v>0</v>
      </c>
      <c r="BY110" s="355"/>
      <c r="BZ110" s="355"/>
      <c r="CA110" s="355"/>
      <c r="CB110" s="355">
        <f t="shared" ref="CB110" si="697">$B110*CB112</f>
        <v>0</v>
      </c>
      <c r="CC110" s="355"/>
      <c r="CD110" s="355"/>
      <c r="CE110" s="355"/>
      <c r="CF110" s="355">
        <f t="shared" ref="CF110" si="698">$B110*CF112</f>
        <v>0</v>
      </c>
      <c r="CG110" s="355"/>
      <c r="CH110" s="355"/>
      <c r="CI110" s="355"/>
      <c r="CJ110" s="355">
        <f t="shared" ref="CJ110" si="699">$B110*CJ112</f>
        <v>0</v>
      </c>
      <c r="CK110" s="355"/>
      <c r="CL110" s="355"/>
      <c r="CM110" s="355"/>
      <c r="CN110" s="355">
        <f t="shared" ref="CN110" si="700">$B110*CN112</f>
        <v>0</v>
      </c>
      <c r="CO110" s="355"/>
      <c r="CP110" s="355"/>
      <c r="CQ110" s="355"/>
      <c r="CR110" s="355">
        <f t="shared" ref="CR110" si="701">$B110*CR112</f>
        <v>0</v>
      </c>
      <c r="CS110" s="355"/>
      <c r="CT110" s="355"/>
      <c r="CU110" s="355"/>
      <c r="CV110" s="99"/>
    </row>
    <row r="111" spans="1:100" ht="3.9" customHeight="1">
      <c r="A111" s="360"/>
      <c r="B111" s="368"/>
      <c r="C111" s="354"/>
      <c r="D111" s="354"/>
      <c r="E111" s="354"/>
      <c r="F111" s="354"/>
      <c r="G111" s="354"/>
      <c r="H111" s="354"/>
      <c r="I111" s="354"/>
      <c r="J111" s="354"/>
      <c r="K111" s="354"/>
      <c r="L111" s="354"/>
      <c r="M111" s="354"/>
      <c r="N111" s="354"/>
      <c r="O111" s="354"/>
      <c r="P111" s="379"/>
      <c r="Q111" s="379"/>
      <c r="R111" s="379"/>
      <c r="S111" s="379"/>
      <c r="T111" s="379"/>
      <c r="U111" s="379"/>
      <c r="V111" s="379"/>
      <c r="W111" s="379"/>
      <c r="X111" s="354"/>
      <c r="Y111" s="354"/>
      <c r="Z111" s="354"/>
      <c r="AA111" s="354"/>
      <c r="AB111" s="354"/>
      <c r="AC111" s="354"/>
      <c r="AD111" s="354"/>
      <c r="AE111" s="354"/>
      <c r="AF111" s="354"/>
      <c r="AG111" s="354"/>
      <c r="AH111" s="354"/>
      <c r="AI111" s="354"/>
      <c r="AJ111" s="354"/>
      <c r="AK111" s="354"/>
      <c r="AL111" s="354"/>
      <c r="AM111" s="354"/>
      <c r="AN111" s="381"/>
      <c r="AO111" s="381"/>
      <c r="AP111" s="381"/>
      <c r="AQ111" s="381"/>
      <c r="AR111" s="381"/>
      <c r="AS111" s="381"/>
      <c r="AT111" s="381"/>
      <c r="AU111" s="381"/>
      <c r="AV111" s="381"/>
      <c r="AW111" s="381"/>
      <c r="AX111" s="381"/>
      <c r="AY111" s="381"/>
      <c r="AZ111" s="381"/>
      <c r="BA111" s="381"/>
      <c r="BB111" s="381"/>
      <c r="BC111" s="381"/>
      <c r="BD111" s="381"/>
      <c r="BE111" s="381"/>
      <c r="BF111" s="381"/>
      <c r="BG111" s="381"/>
      <c r="BH111" s="381"/>
      <c r="BI111" s="381"/>
      <c r="BJ111" s="381"/>
      <c r="BK111" s="381"/>
      <c r="BL111" s="381"/>
      <c r="BM111" s="381"/>
      <c r="BN111" s="381"/>
      <c r="BO111" s="381"/>
      <c r="BP111" s="381"/>
      <c r="BQ111" s="381"/>
      <c r="BR111" s="381"/>
      <c r="BS111" s="381"/>
      <c r="BT111" s="381"/>
      <c r="BU111" s="381"/>
      <c r="BV111" s="381"/>
      <c r="BW111" s="381"/>
      <c r="BX111" s="381"/>
      <c r="BY111" s="381"/>
      <c r="BZ111" s="381"/>
      <c r="CA111" s="381"/>
      <c r="CB111" s="381"/>
      <c r="CC111" s="381"/>
      <c r="CD111" s="381"/>
      <c r="CE111" s="381"/>
      <c r="CF111" s="381"/>
      <c r="CG111" s="381"/>
      <c r="CH111" s="381"/>
      <c r="CI111" s="381"/>
      <c r="CJ111" s="381"/>
      <c r="CK111" s="381"/>
      <c r="CL111" s="381"/>
      <c r="CM111" s="381"/>
      <c r="CN111" s="381"/>
      <c r="CO111" s="381"/>
      <c r="CP111" s="381"/>
      <c r="CQ111" s="381"/>
      <c r="CR111" s="381"/>
      <c r="CS111" s="381"/>
      <c r="CT111" s="381"/>
      <c r="CU111" s="381"/>
      <c r="CV111" s="99"/>
    </row>
    <row r="112" spans="1:100" s="127" customFormat="1" ht="9.6">
      <c r="A112" s="360"/>
      <c r="B112" s="368"/>
      <c r="C112" s="354"/>
      <c r="D112" s="417"/>
      <c r="E112" s="417"/>
      <c r="F112" s="417"/>
      <c r="G112" s="417"/>
      <c r="H112" s="417"/>
      <c r="I112" s="417"/>
      <c r="J112" s="417"/>
      <c r="K112" s="417"/>
      <c r="L112" s="417"/>
      <c r="M112" s="417"/>
      <c r="N112" s="417"/>
      <c r="O112" s="417"/>
      <c r="P112" s="122">
        <f>0.8*0.25</f>
        <v>0.2</v>
      </c>
      <c r="Q112" s="122">
        <f t="shared" ref="Q112:S112" si="702">0.8*0.25</f>
        <v>0.2</v>
      </c>
      <c r="R112" s="122">
        <f t="shared" si="702"/>
        <v>0.2</v>
      </c>
      <c r="S112" s="122">
        <f t="shared" si="702"/>
        <v>0.2</v>
      </c>
      <c r="T112" s="122">
        <f>0.2*0.25</f>
        <v>0.05</v>
      </c>
      <c r="U112" s="122">
        <f t="shared" ref="U112:W112" si="703">0.2*0.25</f>
        <v>0.05</v>
      </c>
      <c r="V112" s="122">
        <f t="shared" si="703"/>
        <v>0.05</v>
      </c>
      <c r="W112" s="122">
        <f t="shared" si="703"/>
        <v>0.05</v>
      </c>
      <c r="X112" s="417"/>
      <c r="Y112" s="417"/>
      <c r="Z112" s="417"/>
      <c r="AA112" s="417"/>
      <c r="AB112" s="417"/>
      <c r="AC112" s="417"/>
      <c r="AD112" s="417"/>
      <c r="AE112" s="417"/>
      <c r="AF112" s="417"/>
      <c r="AG112" s="417"/>
      <c r="AH112" s="417"/>
      <c r="AI112" s="417"/>
      <c r="AJ112" s="417"/>
      <c r="AK112" s="417"/>
      <c r="AL112" s="417"/>
      <c r="AM112" s="417"/>
      <c r="AN112" s="417"/>
      <c r="AO112" s="417"/>
      <c r="AP112" s="417"/>
      <c r="AQ112" s="417"/>
      <c r="AR112" s="417"/>
      <c r="AS112" s="417"/>
      <c r="AT112" s="417"/>
      <c r="AU112" s="417"/>
      <c r="AV112" s="417"/>
      <c r="AW112" s="417"/>
      <c r="AX112" s="417"/>
      <c r="AY112" s="417"/>
      <c r="AZ112" s="417"/>
      <c r="BA112" s="417"/>
      <c r="BB112" s="417"/>
      <c r="BC112" s="417"/>
      <c r="BD112" s="417"/>
      <c r="BE112" s="417"/>
      <c r="BF112" s="417"/>
      <c r="BG112" s="417"/>
      <c r="BH112" s="417"/>
      <c r="BI112" s="417"/>
      <c r="BJ112" s="417"/>
      <c r="BK112" s="417"/>
      <c r="BL112" s="417"/>
      <c r="BM112" s="417"/>
      <c r="BN112" s="417"/>
      <c r="BO112" s="417"/>
      <c r="BP112" s="417"/>
      <c r="BQ112" s="417"/>
      <c r="BR112" s="417"/>
      <c r="BS112" s="417"/>
      <c r="BT112" s="417"/>
      <c r="BU112" s="417"/>
      <c r="BV112" s="417"/>
      <c r="BW112" s="417"/>
      <c r="BX112" s="417"/>
      <c r="BY112" s="417"/>
      <c r="BZ112" s="417"/>
      <c r="CA112" s="417"/>
      <c r="CB112" s="417"/>
      <c r="CC112" s="417"/>
      <c r="CD112" s="417"/>
      <c r="CE112" s="417"/>
      <c r="CF112" s="417"/>
      <c r="CG112" s="417"/>
      <c r="CH112" s="417"/>
      <c r="CI112" s="417"/>
      <c r="CJ112" s="417"/>
      <c r="CK112" s="417"/>
      <c r="CL112" s="417"/>
      <c r="CM112" s="417"/>
      <c r="CN112" s="417"/>
      <c r="CO112" s="417"/>
      <c r="CP112" s="417"/>
      <c r="CQ112" s="417"/>
      <c r="CR112" s="417"/>
      <c r="CS112" s="417"/>
      <c r="CT112" s="417"/>
      <c r="CU112" s="417"/>
      <c r="CV112" s="126"/>
    </row>
    <row r="113" spans="1:100">
      <c r="A113" s="360" t="s">
        <v>29</v>
      </c>
      <c r="B113" s="368">
        <v>57291.67</v>
      </c>
      <c r="C113" s="354">
        <f t="shared" ref="C113" si="704">B113/$B$164</f>
        <v>0.1684856399807681</v>
      </c>
      <c r="D113" s="355">
        <f>$B113*D115</f>
        <v>0</v>
      </c>
      <c r="E113" s="355"/>
      <c r="F113" s="355"/>
      <c r="G113" s="355"/>
      <c r="H113" s="355">
        <f t="shared" ref="H113" si="705">$B113*H115</f>
        <v>0</v>
      </c>
      <c r="I113" s="355"/>
      <c r="J113" s="355"/>
      <c r="K113" s="355"/>
      <c r="L113" s="355">
        <f t="shared" ref="L113" si="706">$B113*L115</f>
        <v>0</v>
      </c>
      <c r="M113" s="355"/>
      <c r="N113" s="355"/>
      <c r="O113" s="355"/>
      <c r="P113" s="355">
        <f t="shared" ref="P113" si="707">$B113*P115</f>
        <v>0</v>
      </c>
      <c r="Q113" s="355"/>
      <c r="R113" s="355"/>
      <c r="S113" s="355"/>
      <c r="T113" s="355"/>
      <c r="U113" s="355"/>
      <c r="V113" s="355"/>
      <c r="W113" s="355"/>
      <c r="X113" s="355"/>
      <c r="Y113" s="355"/>
      <c r="Z113" s="355"/>
      <c r="AA113" s="355"/>
      <c r="AB113" s="355">
        <f t="shared" ref="AB113" si="708">$B113*AB115</f>
        <v>0</v>
      </c>
      <c r="AC113" s="355"/>
      <c r="AD113" s="355"/>
      <c r="AE113" s="355"/>
      <c r="AF113" s="355">
        <f t="shared" ref="AF113" si="709">$B113*AF115</f>
        <v>0</v>
      </c>
      <c r="AG113" s="355"/>
      <c r="AH113" s="355"/>
      <c r="AI113" s="355"/>
      <c r="AJ113" s="355">
        <f t="shared" ref="AJ113" si="710">$B113*AJ115</f>
        <v>0</v>
      </c>
      <c r="AK113" s="355"/>
      <c r="AL113" s="355"/>
      <c r="AM113" s="355"/>
      <c r="AN113" s="355">
        <f t="shared" ref="AN113" si="711">$B113*AN115</f>
        <v>0</v>
      </c>
      <c r="AO113" s="355"/>
      <c r="AP113" s="355"/>
      <c r="AQ113" s="355"/>
      <c r="AR113" s="355">
        <f t="shared" ref="AR113" si="712">$B113*AR115</f>
        <v>0</v>
      </c>
      <c r="AS113" s="355"/>
      <c r="AT113" s="355"/>
      <c r="AU113" s="355"/>
      <c r="AV113" s="355">
        <f t="shared" ref="AV113" si="713">$B113*AV115</f>
        <v>0</v>
      </c>
      <c r="AW113" s="355"/>
      <c r="AX113" s="355"/>
      <c r="AY113" s="355"/>
      <c r="AZ113" s="355">
        <f t="shared" ref="AZ113" si="714">$B113*AZ115</f>
        <v>0</v>
      </c>
      <c r="BA113" s="355"/>
      <c r="BB113" s="355"/>
      <c r="BC113" s="355"/>
      <c r="BD113" s="355">
        <f t="shared" ref="BD113" si="715">$B113*BD115</f>
        <v>0</v>
      </c>
      <c r="BE113" s="355"/>
      <c r="BF113" s="355"/>
      <c r="BG113" s="355"/>
      <c r="BH113" s="355">
        <f t="shared" ref="BH113" si="716">$B113*BH115</f>
        <v>0</v>
      </c>
      <c r="BI113" s="355"/>
      <c r="BJ113" s="355"/>
      <c r="BK113" s="355"/>
      <c r="BL113" s="355">
        <f t="shared" ref="BL113" si="717">$B113*BL115</f>
        <v>0</v>
      </c>
      <c r="BM113" s="355"/>
      <c r="BN113" s="355"/>
      <c r="BO113" s="355"/>
      <c r="BP113" s="355">
        <f t="shared" ref="BP113" si="718">$B113*BP115</f>
        <v>0</v>
      </c>
      <c r="BQ113" s="355"/>
      <c r="BR113" s="355"/>
      <c r="BS113" s="355"/>
      <c r="BT113" s="355">
        <f t="shared" ref="BT113" si="719">$B113*BT115</f>
        <v>0</v>
      </c>
      <c r="BU113" s="355"/>
      <c r="BV113" s="355"/>
      <c r="BW113" s="355"/>
      <c r="BX113" s="355">
        <f t="shared" ref="BX113" si="720">$B113*BX115</f>
        <v>0</v>
      </c>
      <c r="BY113" s="355"/>
      <c r="BZ113" s="355"/>
      <c r="CA113" s="355"/>
      <c r="CB113" s="355">
        <f t="shared" ref="CB113" si="721">$B113*CB115</f>
        <v>0</v>
      </c>
      <c r="CC113" s="355"/>
      <c r="CD113" s="355"/>
      <c r="CE113" s="355"/>
      <c r="CF113" s="355">
        <f t="shared" ref="CF113" si="722">$B113*CF115</f>
        <v>0</v>
      </c>
      <c r="CG113" s="355"/>
      <c r="CH113" s="355"/>
      <c r="CI113" s="355"/>
      <c r="CJ113" s="355">
        <f t="shared" ref="CJ113" si="723">$B113*CJ115</f>
        <v>0</v>
      </c>
      <c r="CK113" s="355"/>
      <c r="CL113" s="355"/>
      <c r="CM113" s="355"/>
      <c r="CN113" s="355">
        <f t="shared" ref="CN113" si="724">$B113*CN115</f>
        <v>0</v>
      </c>
      <c r="CO113" s="355"/>
      <c r="CP113" s="355"/>
      <c r="CQ113" s="355"/>
      <c r="CR113" s="355">
        <f t="shared" ref="CR113" si="725">$B113*CR115</f>
        <v>0</v>
      </c>
      <c r="CS113" s="355"/>
      <c r="CT113" s="355"/>
      <c r="CU113" s="355"/>
      <c r="CV113" s="99"/>
    </row>
    <row r="114" spans="1:100" ht="3.9" customHeight="1">
      <c r="A114" s="360"/>
      <c r="B114" s="368"/>
      <c r="C114" s="354"/>
      <c r="D114" s="354"/>
      <c r="E114" s="354"/>
      <c r="F114" s="354"/>
      <c r="G114" s="354"/>
      <c r="H114" s="354"/>
      <c r="I114" s="354"/>
      <c r="J114" s="354"/>
      <c r="K114" s="354"/>
      <c r="L114" s="354"/>
      <c r="M114" s="354"/>
      <c r="N114" s="354"/>
      <c r="O114" s="354"/>
      <c r="P114" s="354"/>
      <c r="Q114" s="354"/>
      <c r="R114" s="354"/>
      <c r="S114" s="354"/>
      <c r="T114" s="379"/>
      <c r="U114" s="379"/>
      <c r="V114" s="379"/>
      <c r="W114" s="379"/>
      <c r="X114" s="379"/>
      <c r="Y114" s="379"/>
      <c r="Z114" s="379"/>
      <c r="AA114" s="379"/>
      <c r="AB114" s="354"/>
      <c r="AC114" s="354"/>
      <c r="AD114" s="354"/>
      <c r="AE114" s="354"/>
      <c r="AF114" s="354"/>
      <c r="AG114" s="354"/>
      <c r="AH114" s="354"/>
      <c r="AI114" s="354"/>
      <c r="AJ114" s="354"/>
      <c r="AK114" s="354"/>
      <c r="AL114" s="354"/>
      <c r="AM114" s="354"/>
      <c r="AN114" s="381"/>
      <c r="AO114" s="381"/>
      <c r="AP114" s="381"/>
      <c r="AQ114" s="381"/>
      <c r="AR114" s="381"/>
      <c r="AS114" s="381"/>
      <c r="AT114" s="381"/>
      <c r="AU114" s="381"/>
      <c r="AV114" s="381"/>
      <c r="AW114" s="381"/>
      <c r="AX114" s="381"/>
      <c r="AY114" s="381"/>
      <c r="AZ114" s="381"/>
      <c r="BA114" s="381"/>
      <c r="BB114" s="381"/>
      <c r="BC114" s="381"/>
      <c r="BD114" s="381"/>
      <c r="BE114" s="381"/>
      <c r="BF114" s="381"/>
      <c r="BG114" s="381"/>
      <c r="BH114" s="381"/>
      <c r="BI114" s="381"/>
      <c r="BJ114" s="381"/>
      <c r="BK114" s="381"/>
      <c r="BL114" s="380"/>
      <c r="BM114" s="380"/>
      <c r="BN114" s="380"/>
      <c r="BO114" s="380"/>
      <c r="BP114" s="354"/>
      <c r="BQ114" s="354"/>
      <c r="BR114" s="354"/>
      <c r="BS114" s="354"/>
      <c r="BT114" s="354"/>
      <c r="BU114" s="354"/>
      <c r="BV114" s="354"/>
      <c r="BW114" s="354"/>
      <c r="BX114" s="354"/>
      <c r="BY114" s="354"/>
      <c r="BZ114" s="354"/>
      <c r="CA114" s="354"/>
      <c r="CB114" s="354"/>
      <c r="CC114" s="354"/>
      <c r="CD114" s="354"/>
      <c r="CE114" s="354"/>
      <c r="CF114" s="354"/>
      <c r="CG114" s="354"/>
      <c r="CH114" s="354"/>
      <c r="CI114" s="354"/>
      <c r="CJ114" s="354"/>
      <c r="CK114" s="354"/>
      <c r="CL114" s="354"/>
      <c r="CM114" s="354"/>
      <c r="CN114" s="354"/>
      <c r="CO114" s="354"/>
      <c r="CP114" s="354"/>
      <c r="CQ114" s="354"/>
      <c r="CR114" s="354"/>
      <c r="CS114" s="354"/>
      <c r="CT114" s="354"/>
      <c r="CU114" s="354"/>
      <c r="CV114" s="99"/>
    </row>
    <row r="115" spans="1:100" s="127" customFormat="1" ht="9.6">
      <c r="A115" s="360"/>
      <c r="B115" s="368"/>
      <c r="C115" s="354"/>
      <c r="D115" s="417"/>
      <c r="E115" s="417"/>
      <c r="F115" s="417"/>
      <c r="G115" s="417"/>
      <c r="H115" s="417"/>
      <c r="I115" s="417"/>
      <c r="J115" s="417"/>
      <c r="K115" s="417"/>
      <c r="L115" s="417"/>
      <c r="M115" s="417"/>
      <c r="N115" s="417"/>
      <c r="O115" s="417"/>
      <c r="P115" s="417"/>
      <c r="Q115" s="417"/>
      <c r="R115" s="417"/>
      <c r="S115" s="417"/>
      <c r="T115" s="119">
        <f>0.7*0.25</f>
        <v>0.17499999999999999</v>
      </c>
      <c r="U115" s="119">
        <f t="shared" ref="U115:W115" si="726">0.7*0.25</f>
        <v>0.17499999999999999</v>
      </c>
      <c r="V115" s="119">
        <f t="shared" si="726"/>
        <v>0.17499999999999999</v>
      </c>
      <c r="W115" s="119">
        <f t="shared" si="726"/>
        <v>0.17499999999999999</v>
      </c>
      <c r="X115" s="119">
        <f>0.3*0.25</f>
        <v>7.4999999999999997E-2</v>
      </c>
      <c r="Y115" s="119">
        <f t="shared" ref="Y115:AA115" si="727">0.3*0.25</f>
        <v>7.4999999999999997E-2</v>
      </c>
      <c r="Z115" s="119">
        <f t="shared" si="727"/>
        <v>7.4999999999999997E-2</v>
      </c>
      <c r="AA115" s="119">
        <f t="shared" si="727"/>
        <v>7.4999999999999997E-2</v>
      </c>
      <c r="AB115" s="417"/>
      <c r="AC115" s="417"/>
      <c r="AD115" s="417"/>
      <c r="AE115" s="417"/>
      <c r="AF115" s="417"/>
      <c r="AG115" s="417"/>
      <c r="AH115" s="417"/>
      <c r="AI115" s="417"/>
      <c r="AJ115" s="417"/>
      <c r="AK115" s="417"/>
      <c r="AL115" s="417"/>
      <c r="AM115" s="417"/>
      <c r="AN115" s="417"/>
      <c r="AO115" s="417"/>
      <c r="AP115" s="417"/>
      <c r="AQ115" s="417"/>
      <c r="AR115" s="417"/>
      <c r="AS115" s="417"/>
      <c r="AT115" s="417"/>
      <c r="AU115" s="417"/>
      <c r="AV115" s="417"/>
      <c r="AW115" s="417"/>
      <c r="AX115" s="417"/>
      <c r="AY115" s="417"/>
      <c r="AZ115" s="417"/>
      <c r="BA115" s="417"/>
      <c r="BB115" s="417"/>
      <c r="BC115" s="417"/>
      <c r="BD115" s="417"/>
      <c r="BE115" s="417"/>
      <c r="BF115" s="417"/>
      <c r="BG115" s="417"/>
      <c r="BH115" s="417"/>
      <c r="BI115" s="417"/>
      <c r="BJ115" s="417"/>
      <c r="BK115" s="417"/>
      <c r="BL115" s="417"/>
      <c r="BM115" s="417"/>
      <c r="BN115" s="417"/>
      <c r="BO115" s="417"/>
      <c r="BP115" s="417"/>
      <c r="BQ115" s="417"/>
      <c r="BR115" s="417"/>
      <c r="BS115" s="417"/>
      <c r="BT115" s="417"/>
      <c r="BU115" s="417"/>
      <c r="BV115" s="417"/>
      <c r="BW115" s="417"/>
      <c r="BX115" s="417"/>
      <c r="BY115" s="417"/>
      <c r="BZ115" s="417"/>
      <c r="CA115" s="417"/>
      <c r="CB115" s="417"/>
      <c r="CC115" s="417"/>
      <c r="CD115" s="417"/>
      <c r="CE115" s="417"/>
      <c r="CF115" s="417"/>
      <c r="CG115" s="417"/>
      <c r="CH115" s="417"/>
      <c r="CI115" s="417"/>
      <c r="CJ115" s="417"/>
      <c r="CK115" s="417"/>
      <c r="CL115" s="417"/>
      <c r="CM115" s="417"/>
      <c r="CN115" s="417"/>
      <c r="CO115" s="417"/>
      <c r="CP115" s="417"/>
      <c r="CQ115" s="417"/>
      <c r="CR115" s="417"/>
      <c r="CS115" s="417"/>
      <c r="CT115" s="417"/>
      <c r="CU115" s="417"/>
      <c r="CV115" s="126"/>
    </row>
    <row r="116" spans="1:100" ht="15" customHeight="1">
      <c r="A116" s="360" t="s">
        <v>7965</v>
      </c>
      <c r="B116" s="368">
        <v>16281.45</v>
      </c>
      <c r="C116" s="354">
        <f t="shared" ref="C116" si="728">B116/$B$164</f>
        <v>4.7881140889502384E-2</v>
      </c>
      <c r="D116" s="355">
        <f>$B116*D118</f>
        <v>0</v>
      </c>
      <c r="E116" s="355"/>
      <c r="F116" s="355"/>
      <c r="G116" s="355"/>
      <c r="H116" s="355">
        <f t="shared" ref="H116" si="729">$B116*H118</f>
        <v>0</v>
      </c>
      <c r="I116" s="355"/>
      <c r="J116" s="355"/>
      <c r="K116" s="355"/>
      <c r="L116" s="355">
        <f t="shared" ref="L116" si="730">$B116*L118</f>
        <v>0</v>
      </c>
      <c r="M116" s="355"/>
      <c r="N116" s="355"/>
      <c r="O116" s="355"/>
      <c r="P116" s="355">
        <f t="shared" ref="P116" si="731">$B116*P118</f>
        <v>0</v>
      </c>
      <c r="Q116" s="355"/>
      <c r="R116" s="355"/>
      <c r="S116" s="355"/>
      <c r="T116" s="355">
        <f t="shared" ref="T116" si="732">$B116*T118</f>
        <v>0</v>
      </c>
      <c r="U116" s="355"/>
      <c r="V116" s="355"/>
      <c r="W116" s="355"/>
      <c r="X116" s="355"/>
      <c r="Y116" s="355"/>
      <c r="Z116" s="355"/>
      <c r="AA116" s="355"/>
      <c r="AB116" s="355"/>
      <c r="AC116" s="355"/>
      <c r="AD116" s="355"/>
      <c r="AE116" s="355"/>
      <c r="AF116" s="355"/>
      <c r="AG116" s="355"/>
      <c r="AH116" s="355"/>
      <c r="AI116" s="355"/>
      <c r="AJ116" s="355"/>
      <c r="AK116" s="355"/>
      <c r="AL116" s="355"/>
      <c r="AM116" s="355"/>
      <c r="AN116" s="355">
        <f t="shared" ref="AN116" si="733">$B116*AN118</f>
        <v>0</v>
      </c>
      <c r="AO116" s="355"/>
      <c r="AP116" s="355"/>
      <c r="AQ116" s="355"/>
      <c r="AR116" s="355">
        <f t="shared" ref="AR116" si="734">$B116*AR118</f>
        <v>0</v>
      </c>
      <c r="AS116" s="355"/>
      <c r="AT116" s="355"/>
      <c r="AU116" s="355"/>
      <c r="AV116" s="355">
        <f t="shared" ref="AV116" si="735">$B116*AV118</f>
        <v>0</v>
      </c>
      <c r="AW116" s="355"/>
      <c r="AX116" s="355"/>
      <c r="AY116" s="355"/>
      <c r="AZ116" s="355">
        <f t="shared" ref="AZ116" si="736">$B116*AZ118</f>
        <v>0</v>
      </c>
      <c r="BA116" s="355"/>
      <c r="BB116" s="355"/>
      <c r="BC116" s="355"/>
      <c r="BD116" s="355">
        <f t="shared" ref="BD116" si="737">$B116*BD118</f>
        <v>0</v>
      </c>
      <c r="BE116" s="355"/>
      <c r="BF116" s="355"/>
      <c r="BG116" s="355"/>
      <c r="BH116" s="355">
        <f t="shared" ref="BH116" si="738">$B116*BH118</f>
        <v>0</v>
      </c>
      <c r="BI116" s="355"/>
      <c r="BJ116" s="355"/>
      <c r="BK116" s="355"/>
      <c r="BL116" s="355">
        <f t="shared" ref="BL116" si="739">$B116*BL118</f>
        <v>0</v>
      </c>
      <c r="BM116" s="355"/>
      <c r="BN116" s="355"/>
      <c r="BO116" s="355"/>
      <c r="BP116" s="355">
        <f t="shared" ref="BP116" si="740">$B116*BP118</f>
        <v>0</v>
      </c>
      <c r="BQ116" s="355"/>
      <c r="BR116" s="355"/>
      <c r="BS116" s="355"/>
      <c r="BT116" s="355">
        <f t="shared" ref="BT116" si="741">$B116*BT118</f>
        <v>0</v>
      </c>
      <c r="BU116" s="355"/>
      <c r="BV116" s="355"/>
      <c r="BW116" s="355"/>
      <c r="BX116" s="355">
        <f t="shared" ref="BX116" si="742">$B116*BX118</f>
        <v>0</v>
      </c>
      <c r="BY116" s="355"/>
      <c r="BZ116" s="355"/>
      <c r="CA116" s="355"/>
      <c r="CB116" s="355">
        <f t="shared" ref="CB116" si="743">$B116*CB118</f>
        <v>0</v>
      </c>
      <c r="CC116" s="355"/>
      <c r="CD116" s="355"/>
      <c r="CE116" s="355"/>
      <c r="CF116" s="355">
        <f t="shared" ref="CF116" si="744">$B116*CF118</f>
        <v>0</v>
      </c>
      <c r="CG116" s="355"/>
      <c r="CH116" s="355"/>
      <c r="CI116" s="355"/>
      <c r="CJ116" s="355">
        <f t="shared" ref="CJ116" si="745">$B116*CJ118</f>
        <v>0</v>
      </c>
      <c r="CK116" s="355"/>
      <c r="CL116" s="355"/>
      <c r="CM116" s="355"/>
      <c r="CN116" s="355">
        <f t="shared" ref="CN116" si="746">$B116*CN118</f>
        <v>0</v>
      </c>
      <c r="CO116" s="355"/>
      <c r="CP116" s="355"/>
      <c r="CQ116" s="355"/>
      <c r="CR116" s="355">
        <f t="shared" ref="CR116" si="747">$B116*CR118</f>
        <v>0</v>
      </c>
      <c r="CS116" s="355"/>
      <c r="CT116" s="355"/>
      <c r="CU116" s="355"/>
      <c r="CV116" s="99"/>
    </row>
    <row r="117" spans="1:100" ht="3.9" customHeight="1">
      <c r="A117" s="360"/>
      <c r="B117" s="368"/>
      <c r="C117" s="354"/>
      <c r="D117" s="354"/>
      <c r="E117" s="354"/>
      <c r="F117" s="354"/>
      <c r="G117" s="354"/>
      <c r="H117" s="354"/>
      <c r="I117" s="354"/>
      <c r="J117" s="354"/>
      <c r="K117" s="354"/>
      <c r="L117" s="354"/>
      <c r="M117" s="354"/>
      <c r="N117" s="354"/>
      <c r="O117" s="354"/>
      <c r="P117" s="354"/>
      <c r="Q117" s="354"/>
      <c r="R117" s="354"/>
      <c r="S117" s="354"/>
      <c r="T117" s="354"/>
      <c r="U117" s="354"/>
      <c r="V117" s="354"/>
      <c r="W117" s="354"/>
      <c r="X117" s="379"/>
      <c r="Y117" s="379"/>
      <c r="Z117" s="379"/>
      <c r="AA117" s="379"/>
      <c r="AB117" s="379"/>
      <c r="AC117" s="379"/>
      <c r="AD117" s="379"/>
      <c r="AE117" s="379"/>
      <c r="AF117" s="379"/>
      <c r="AG117" s="379"/>
      <c r="AH117" s="379"/>
      <c r="AI117" s="379"/>
      <c r="AJ117" s="379"/>
      <c r="AK117" s="379"/>
      <c r="AL117" s="379"/>
      <c r="AM117" s="379"/>
      <c r="AN117" s="396"/>
      <c r="AO117" s="396"/>
      <c r="AP117" s="396"/>
      <c r="AQ117" s="396"/>
      <c r="AR117" s="396"/>
      <c r="AS117" s="396"/>
      <c r="AT117" s="396"/>
      <c r="AU117" s="396"/>
      <c r="AV117" s="396"/>
      <c r="AW117" s="396"/>
      <c r="AX117" s="396"/>
      <c r="AY117" s="396"/>
      <c r="AZ117" s="396"/>
      <c r="BA117" s="396"/>
      <c r="BB117" s="396"/>
      <c r="BC117" s="396"/>
      <c r="BD117" s="396"/>
      <c r="BE117" s="396"/>
      <c r="BF117" s="396"/>
      <c r="BG117" s="396"/>
      <c r="BH117" s="396"/>
      <c r="BI117" s="396"/>
      <c r="BJ117" s="396"/>
      <c r="BK117" s="396"/>
      <c r="BL117" s="380"/>
      <c r="BM117" s="380"/>
      <c r="BN117" s="380"/>
      <c r="BO117" s="380"/>
      <c r="BP117" s="380"/>
      <c r="BQ117" s="380"/>
      <c r="BR117" s="380"/>
      <c r="BS117" s="380"/>
      <c r="BT117" s="380"/>
      <c r="BU117" s="380"/>
      <c r="BV117" s="380"/>
      <c r="BW117" s="380"/>
      <c r="BX117" s="380"/>
      <c r="BY117" s="380"/>
      <c r="BZ117" s="380"/>
      <c r="CA117" s="380"/>
      <c r="CB117" s="380"/>
      <c r="CC117" s="380"/>
      <c r="CD117" s="380"/>
      <c r="CE117" s="380"/>
      <c r="CF117" s="380"/>
      <c r="CG117" s="380"/>
      <c r="CH117" s="380"/>
      <c r="CI117" s="380"/>
      <c r="CJ117" s="380"/>
      <c r="CK117" s="380"/>
      <c r="CL117" s="380"/>
      <c r="CM117" s="380"/>
      <c r="CN117" s="380"/>
      <c r="CO117" s="380"/>
      <c r="CP117" s="380"/>
      <c r="CQ117" s="380"/>
      <c r="CR117" s="380"/>
      <c r="CS117" s="380"/>
      <c r="CT117" s="380"/>
      <c r="CU117" s="380"/>
      <c r="CV117" s="99"/>
    </row>
    <row r="118" spans="1:100" s="127" customFormat="1" ht="9.6">
      <c r="A118" s="360"/>
      <c r="B118" s="368"/>
      <c r="C118" s="354"/>
      <c r="D118" s="417"/>
      <c r="E118" s="417"/>
      <c r="F118" s="417"/>
      <c r="G118" s="417"/>
      <c r="H118" s="417"/>
      <c r="I118" s="417"/>
      <c r="J118" s="417"/>
      <c r="K118" s="417"/>
      <c r="L118" s="417"/>
      <c r="M118" s="417"/>
      <c r="N118" s="417"/>
      <c r="O118" s="417"/>
      <c r="P118" s="417"/>
      <c r="Q118" s="417"/>
      <c r="R118" s="417"/>
      <c r="S118" s="417"/>
      <c r="T118" s="417"/>
      <c r="U118" s="417"/>
      <c r="V118" s="417"/>
      <c r="W118" s="417"/>
      <c r="X118" s="119">
        <f>0.25*0.25</f>
        <v>6.25E-2</v>
      </c>
      <c r="Y118" s="119">
        <f t="shared" ref="Y118:AM118" si="748">0.25*0.25</f>
        <v>6.25E-2</v>
      </c>
      <c r="Z118" s="119">
        <f t="shared" si="748"/>
        <v>6.25E-2</v>
      </c>
      <c r="AA118" s="119">
        <f t="shared" si="748"/>
        <v>6.25E-2</v>
      </c>
      <c r="AB118" s="119">
        <f t="shared" si="748"/>
        <v>6.25E-2</v>
      </c>
      <c r="AC118" s="119">
        <f t="shared" si="748"/>
        <v>6.25E-2</v>
      </c>
      <c r="AD118" s="119">
        <f t="shared" si="748"/>
        <v>6.25E-2</v>
      </c>
      <c r="AE118" s="119">
        <f t="shared" si="748"/>
        <v>6.25E-2</v>
      </c>
      <c r="AF118" s="119">
        <f t="shared" si="748"/>
        <v>6.25E-2</v>
      </c>
      <c r="AG118" s="119">
        <f t="shared" si="748"/>
        <v>6.25E-2</v>
      </c>
      <c r="AH118" s="119">
        <f t="shared" si="748"/>
        <v>6.25E-2</v>
      </c>
      <c r="AI118" s="119">
        <f t="shared" si="748"/>
        <v>6.25E-2</v>
      </c>
      <c r="AJ118" s="119">
        <f t="shared" si="748"/>
        <v>6.25E-2</v>
      </c>
      <c r="AK118" s="119">
        <f t="shared" si="748"/>
        <v>6.25E-2</v>
      </c>
      <c r="AL118" s="119">
        <f t="shared" si="748"/>
        <v>6.25E-2</v>
      </c>
      <c r="AM118" s="119">
        <f t="shared" si="748"/>
        <v>6.25E-2</v>
      </c>
      <c r="AN118" s="417"/>
      <c r="AO118" s="417"/>
      <c r="AP118" s="417"/>
      <c r="AQ118" s="417"/>
      <c r="AR118" s="417"/>
      <c r="AS118" s="417"/>
      <c r="AT118" s="417"/>
      <c r="AU118" s="417"/>
      <c r="AV118" s="417"/>
      <c r="AW118" s="417"/>
      <c r="AX118" s="417"/>
      <c r="AY118" s="417"/>
      <c r="AZ118" s="417"/>
      <c r="BA118" s="417"/>
      <c r="BB118" s="417"/>
      <c r="BC118" s="417"/>
      <c r="BD118" s="417"/>
      <c r="BE118" s="417"/>
      <c r="BF118" s="417"/>
      <c r="BG118" s="417"/>
      <c r="BH118" s="417"/>
      <c r="BI118" s="417"/>
      <c r="BJ118" s="417"/>
      <c r="BK118" s="417"/>
      <c r="BL118" s="417"/>
      <c r="BM118" s="417"/>
      <c r="BN118" s="417"/>
      <c r="BO118" s="417"/>
      <c r="BP118" s="417"/>
      <c r="BQ118" s="417"/>
      <c r="BR118" s="417"/>
      <c r="BS118" s="417"/>
      <c r="BT118" s="417"/>
      <c r="BU118" s="417"/>
      <c r="BV118" s="417"/>
      <c r="BW118" s="417"/>
      <c r="BX118" s="417"/>
      <c r="BY118" s="417"/>
      <c r="BZ118" s="417"/>
      <c r="CA118" s="417"/>
      <c r="CB118" s="417"/>
      <c r="CC118" s="417"/>
      <c r="CD118" s="417"/>
      <c r="CE118" s="417"/>
      <c r="CF118" s="417"/>
      <c r="CG118" s="417"/>
      <c r="CH118" s="417"/>
      <c r="CI118" s="417"/>
      <c r="CJ118" s="417"/>
      <c r="CK118" s="417"/>
      <c r="CL118" s="417"/>
      <c r="CM118" s="417"/>
      <c r="CN118" s="417"/>
      <c r="CO118" s="417"/>
      <c r="CP118" s="417"/>
      <c r="CQ118" s="417"/>
      <c r="CR118" s="417"/>
      <c r="CS118" s="417"/>
      <c r="CT118" s="417"/>
      <c r="CU118" s="417"/>
    </row>
    <row r="119" spans="1:100" ht="15" customHeight="1">
      <c r="A119" s="360" t="s">
        <v>7966</v>
      </c>
      <c r="B119" s="368">
        <v>34346.160000000003</v>
      </c>
      <c r="C119" s="354">
        <f t="shared" ref="C119" si="749">B119/$B$164</f>
        <v>0.10100656427857416</v>
      </c>
      <c r="D119" s="355">
        <f>$B119*D121</f>
        <v>0</v>
      </c>
      <c r="E119" s="355"/>
      <c r="F119" s="355"/>
      <c r="G119" s="355"/>
      <c r="H119" s="355">
        <f t="shared" ref="H119" si="750">$B119*H121</f>
        <v>0</v>
      </c>
      <c r="I119" s="355"/>
      <c r="J119" s="355"/>
      <c r="K119" s="355"/>
      <c r="L119" s="355">
        <f t="shared" ref="L119" si="751">$B119*L121</f>
        <v>0</v>
      </c>
      <c r="M119" s="355"/>
      <c r="N119" s="355"/>
      <c r="O119" s="355"/>
      <c r="P119" s="355">
        <f t="shared" ref="P119" si="752">$B119*P121</f>
        <v>0</v>
      </c>
      <c r="Q119" s="355"/>
      <c r="R119" s="355"/>
      <c r="S119" s="355"/>
      <c r="T119" s="355">
        <f t="shared" ref="T119" si="753">$B119*T121</f>
        <v>0</v>
      </c>
      <c r="U119" s="355"/>
      <c r="V119" s="355"/>
      <c r="W119" s="355"/>
      <c r="X119" s="355"/>
      <c r="Y119" s="355"/>
      <c r="Z119" s="355"/>
      <c r="AA119" s="355"/>
      <c r="AB119" s="355"/>
      <c r="AC119" s="355"/>
      <c r="AD119" s="355"/>
      <c r="AE119" s="355"/>
      <c r="AF119" s="355"/>
      <c r="AG119" s="355"/>
      <c r="AH119" s="355"/>
      <c r="AI119" s="355"/>
      <c r="AJ119" s="355"/>
      <c r="AK119" s="355"/>
      <c r="AL119" s="355"/>
      <c r="AM119" s="355"/>
      <c r="AN119" s="355">
        <f t="shared" ref="AN119" si="754">$B119*AN121</f>
        <v>0</v>
      </c>
      <c r="AO119" s="355"/>
      <c r="AP119" s="355"/>
      <c r="AQ119" s="355"/>
      <c r="AR119" s="355">
        <f t="shared" ref="AR119" si="755">$B119*AR121</f>
        <v>0</v>
      </c>
      <c r="AS119" s="355"/>
      <c r="AT119" s="355"/>
      <c r="AU119" s="355"/>
      <c r="AV119" s="355">
        <f t="shared" ref="AV119" si="756">$B119*AV121</f>
        <v>0</v>
      </c>
      <c r="AW119" s="355"/>
      <c r="AX119" s="355"/>
      <c r="AY119" s="355"/>
      <c r="AZ119" s="355">
        <f t="shared" ref="AZ119" si="757">$B119*AZ121</f>
        <v>0</v>
      </c>
      <c r="BA119" s="355"/>
      <c r="BB119" s="355"/>
      <c r="BC119" s="355"/>
      <c r="BD119" s="355">
        <f t="shared" ref="BD119" si="758">$B119*BD121</f>
        <v>0</v>
      </c>
      <c r="BE119" s="355"/>
      <c r="BF119" s="355"/>
      <c r="BG119" s="355"/>
      <c r="BH119" s="355">
        <f t="shared" ref="BH119" si="759">$B119*BH121</f>
        <v>0</v>
      </c>
      <c r="BI119" s="355"/>
      <c r="BJ119" s="355"/>
      <c r="BK119" s="355"/>
      <c r="BL119" s="355">
        <f t="shared" ref="BL119" si="760">$B119*BL121</f>
        <v>0</v>
      </c>
      <c r="BM119" s="355"/>
      <c r="BN119" s="355"/>
      <c r="BO119" s="355"/>
      <c r="BP119" s="355">
        <f t="shared" ref="BP119" si="761">$B119*BP121</f>
        <v>0</v>
      </c>
      <c r="BQ119" s="355"/>
      <c r="BR119" s="355"/>
      <c r="BS119" s="355"/>
      <c r="BT119" s="355">
        <f t="shared" ref="BT119" si="762">$B119*BT121</f>
        <v>0</v>
      </c>
      <c r="BU119" s="355"/>
      <c r="BV119" s="355"/>
      <c r="BW119" s="355"/>
      <c r="BX119" s="355">
        <f t="shared" ref="BX119" si="763">$B119*BX121</f>
        <v>0</v>
      </c>
      <c r="BY119" s="355"/>
      <c r="BZ119" s="355"/>
      <c r="CA119" s="355"/>
      <c r="CB119" s="355">
        <f t="shared" ref="CB119" si="764">$B119*CB121</f>
        <v>0</v>
      </c>
      <c r="CC119" s="355"/>
      <c r="CD119" s="355"/>
      <c r="CE119" s="355"/>
      <c r="CF119" s="355">
        <f t="shared" ref="CF119" si="765">$B119*CF121</f>
        <v>0</v>
      </c>
      <c r="CG119" s="355"/>
      <c r="CH119" s="355"/>
      <c r="CI119" s="355"/>
      <c r="CJ119" s="355">
        <f t="shared" ref="CJ119" si="766">$B119*CJ121</f>
        <v>0</v>
      </c>
      <c r="CK119" s="355"/>
      <c r="CL119" s="355"/>
      <c r="CM119" s="355"/>
      <c r="CN119" s="355">
        <f t="shared" ref="CN119" si="767">$B119*CN121</f>
        <v>0</v>
      </c>
      <c r="CO119" s="355"/>
      <c r="CP119" s="355"/>
      <c r="CQ119" s="355"/>
      <c r="CR119" s="355">
        <f t="shared" ref="CR119" si="768">$B119*CR121</f>
        <v>0</v>
      </c>
      <c r="CS119" s="355"/>
      <c r="CT119" s="355"/>
      <c r="CU119" s="355"/>
    </row>
    <row r="120" spans="1:100" ht="3.9" customHeight="1">
      <c r="A120" s="360"/>
      <c r="B120" s="368"/>
      <c r="C120" s="354"/>
      <c r="D120" s="354"/>
      <c r="E120" s="354"/>
      <c r="F120" s="354"/>
      <c r="G120" s="354"/>
      <c r="H120" s="354"/>
      <c r="I120" s="354"/>
      <c r="J120" s="354"/>
      <c r="K120" s="354"/>
      <c r="L120" s="354"/>
      <c r="M120" s="354"/>
      <c r="N120" s="354"/>
      <c r="O120" s="354"/>
      <c r="P120" s="354"/>
      <c r="Q120" s="354"/>
      <c r="R120" s="354"/>
      <c r="S120" s="354"/>
      <c r="T120" s="354"/>
      <c r="U120" s="354"/>
      <c r="V120" s="354"/>
      <c r="W120" s="354"/>
      <c r="X120" s="379"/>
      <c r="Y120" s="379"/>
      <c r="Z120" s="379"/>
      <c r="AA120" s="379"/>
      <c r="AB120" s="379"/>
      <c r="AC120" s="379"/>
      <c r="AD120" s="379"/>
      <c r="AE120" s="379"/>
      <c r="AF120" s="379"/>
      <c r="AG120" s="379"/>
      <c r="AH120" s="379"/>
      <c r="AI120" s="379"/>
      <c r="AJ120" s="379"/>
      <c r="AK120" s="379"/>
      <c r="AL120" s="379"/>
      <c r="AM120" s="379"/>
      <c r="AN120" s="380"/>
      <c r="AO120" s="380"/>
      <c r="AP120" s="380"/>
      <c r="AQ120" s="380"/>
      <c r="AR120" s="380"/>
      <c r="AS120" s="380"/>
      <c r="AT120" s="380"/>
      <c r="AU120" s="380"/>
      <c r="AV120" s="380"/>
      <c r="AW120" s="380"/>
      <c r="AX120" s="380"/>
      <c r="AY120" s="380"/>
      <c r="AZ120" s="380"/>
      <c r="BA120" s="380"/>
      <c r="BB120" s="380"/>
      <c r="BC120" s="380"/>
      <c r="BD120" s="380"/>
      <c r="BE120" s="380"/>
      <c r="BF120" s="380"/>
      <c r="BG120" s="380"/>
      <c r="BH120" s="380"/>
      <c r="BI120" s="380"/>
      <c r="BJ120" s="380"/>
      <c r="BK120" s="380"/>
      <c r="BL120" s="380"/>
      <c r="BM120" s="380"/>
      <c r="BN120" s="380"/>
      <c r="BO120" s="380"/>
      <c r="BP120" s="380"/>
      <c r="BQ120" s="380"/>
      <c r="BR120" s="380"/>
      <c r="BS120" s="380"/>
      <c r="BT120" s="380"/>
      <c r="BU120" s="380"/>
      <c r="BV120" s="380"/>
      <c r="BW120" s="380"/>
      <c r="BX120" s="380"/>
      <c r="BY120" s="380"/>
      <c r="BZ120" s="380"/>
      <c r="CA120" s="380"/>
      <c r="CB120" s="380"/>
      <c r="CC120" s="380"/>
      <c r="CD120" s="380"/>
      <c r="CE120" s="380"/>
      <c r="CF120" s="380"/>
      <c r="CG120" s="380"/>
      <c r="CH120" s="380"/>
      <c r="CI120" s="380"/>
      <c r="CJ120" s="380"/>
      <c r="CK120" s="380"/>
      <c r="CL120" s="380"/>
      <c r="CM120" s="380"/>
      <c r="CN120" s="380"/>
      <c r="CO120" s="380"/>
      <c r="CP120" s="380"/>
      <c r="CQ120" s="380"/>
      <c r="CR120" s="380"/>
      <c r="CS120" s="380"/>
      <c r="CT120" s="380"/>
      <c r="CU120" s="380"/>
    </row>
    <row r="121" spans="1:100" s="127" customFormat="1" ht="9.6">
      <c r="A121" s="360"/>
      <c r="B121" s="368"/>
      <c r="C121" s="354"/>
      <c r="D121" s="417"/>
      <c r="E121" s="417"/>
      <c r="F121" s="417"/>
      <c r="G121" s="417"/>
      <c r="H121" s="417"/>
      <c r="I121" s="417"/>
      <c r="J121" s="417"/>
      <c r="K121" s="417"/>
      <c r="L121" s="417"/>
      <c r="M121" s="417"/>
      <c r="N121" s="417"/>
      <c r="O121" s="417"/>
      <c r="P121" s="417"/>
      <c r="Q121" s="417"/>
      <c r="R121" s="417"/>
      <c r="S121" s="417"/>
      <c r="T121" s="417"/>
      <c r="U121" s="417"/>
      <c r="V121" s="417"/>
      <c r="W121" s="417"/>
      <c r="X121" s="119">
        <f>0.25*0.25</f>
        <v>6.25E-2</v>
      </c>
      <c r="Y121" s="119">
        <f t="shared" ref="Y121:AM121" si="769">0.25*0.25</f>
        <v>6.25E-2</v>
      </c>
      <c r="Z121" s="119">
        <f t="shared" si="769"/>
        <v>6.25E-2</v>
      </c>
      <c r="AA121" s="119">
        <f t="shared" si="769"/>
        <v>6.25E-2</v>
      </c>
      <c r="AB121" s="119">
        <f t="shared" si="769"/>
        <v>6.25E-2</v>
      </c>
      <c r="AC121" s="119">
        <f t="shared" si="769"/>
        <v>6.25E-2</v>
      </c>
      <c r="AD121" s="119">
        <f t="shared" si="769"/>
        <v>6.25E-2</v>
      </c>
      <c r="AE121" s="119">
        <f t="shared" si="769"/>
        <v>6.25E-2</v>
      </c>
      <c r="AF121" s="119">
        <f t="shared" si="769"/>
        <v>6.25E-2</v>
      </c>
      <c r="AG121" s="119">
        <f t="shared" si="769"/>
        <v>6.25E-2</v>
      </c>
      <c r="AH121" s="119">
        <f t="shared" si="769"/>
        <v>6.25E-2</v>
      </c>
      <c r="AI121" s="119">
        <f t="shared" si="769"/>
        <v>6.25E-2</v>
      </c>
      <c r="AJ121" s="119">
        <f t="shared" si="769"/>
        <v>6.25E-2</v>
      </c>
      <c r="AK121" s="119">
        <f t="shared" si="769"/>
        <v>6.25E-2</v>
      </c>
      <c r="AL121" s="119">
        <f t="shared" si="769"/>
        <v>6.25E-2</v>
      </c>
      <c r="AM121" s="119">
        <f t="shared" si="769"/>
        <v>6.25E-2</v>
      </c>
      <c r="AN121" s="417"/>
      <c r="AO121" s="417"/>
      <c r="AP121" s="417"/>
      <c r="AQ121" s="417"/>
      <c r="AR121" s="417"/>
      <c r="AS121" s="417"/>
      <c r="AT121" s="417"/>
      <c r="AU121" s="417"/>
      <c r="AV121" s="417"/>
      <c r="AW121" s="417"/>
      <c r="AX121" s="417"/>
      <c r="AY121" s="417"/>
      <c r="AZ121" s="417"/>
      <c r="BA121" s="417"/>
      <c r="BB121" s="417"/>
      <c r="BC121" s="417"/>
      <c r="BD121" s="417"/>
      <c r="BE121" s="417"/>
      <c r="BF121" s="417"/>
      <c r="BG121" s="417"/>
      <c r="BH121" s="417"/>
      <c r="BI121" s="417"/>
      <c r="BJ121" s="417"/>
      <c r="BK121" s="417"/>
      <c r="BL121" s="417"/>
      <c r="BM121" s="417"/>
      <c r="BN121" s="417"/>
      <c r="BO121" s="417"/>
      <c r="BP121" s="417"/>
      <c r="BQ121" s="417"/>
      <c r="BR121" s="417"/>
      <c r="BS121" s="417"/>
      <c r="BT121" s="417"/>
      <c r="BU121" s="417"/>
      <c r="BV121" s="417"/>
      <c r="BW121" s="417"/>
      <c r="BX121" s="417"/>
      <c r="BY121" s="417"/>
      <c r="BZ121" s="417"/>
      <c r="CA121" s="417"/>
      <c r="CB121" s="417"/>
      <c r="CC121" s="417"/>
      <c r="CD121" s="417"/>
      <c r="CE121" s="417"/>
      <c r="CF121" s="417"/>
      <c r="CG121" s="417"/>
      <c r="CH121" s="417"/>
      <c r="CI121" s="417"/>
      <c r="CJ121" s="417"/>
      <c r="CK121" s="417"/>
      <c r="CL121" s="417"/>
      <c r="CM121" s="417"/>
      <c r="CN121" s="417"/>
      <c r="CO121" s="417"/>
      <c r="CP121" s="417"/>
      <c r="CQ121" s="417"/>
      <c r="CR121" s="417"/>
      <c r="CS121" s="417"/>
      <c r="CT121" s="417"/>
      <c r="CU121" s="417"/>
    </row>
    <row r="122" spans="1:100">
      <c r="A122" s="360" t="s">
        <v>33</v>
      </c>
      <c r="B122" s="368">
        <v>26471.119999999999</v>
      </c>
      <c r="C122" s="354">
        <f t="shared" ref="C122" si="770">B122/$B$164</f>
        <v>7.7847330933235315E-2</v>
      </c>
      <c r="D122" s="355">
        <f>$B122*D124</f>
        <v>0</v>
      </c>
      <c r="E122" s="355"/>
      <c r="F122" s="355"/>
      <c r="G122" s="355"/>
      <c r="H122" s="355">
        <f t="shared" ref="H122" si="771">$B122*H124</f>
        <v>0</v>
      </c>
      <c r="I122" s="355"/>
      <c r="J122" s="355"/>
      <c r="K122" s="355"/>
      <c r="L122" s="355">
        <f t="shared" ref="L122" si="772">$B122*L124</f>
        <v>0</v>
      </c>
      <c r="M122" s="355"/>
      <c r="N122" s="355"/>
      <c r="O122" s="355"/>
      <c r="P122" s="355">
        <f t="shared" ref="P122" si="773">$B122*P124</f>
        <v>0</v>
      </c>
      <c r="Q122" s="355"/>
      <c r="R122" s="355"/>
      <c r="S122" s="355"/>
      <c r="T122" s="355">
        <f t="shared" ref="T122" si="774">$B122*T124</f>
        <v>0</v>
      </c>
      <c r="U122" s="355"/>
      <c r="V122" s="355"/>
      <c r="W122" s="355"/>
      <c r="X122" s="355">
        <f t="shared" ref="X122" si="775">$B122*X124</f>
        <v>0</v>
      </c>
      <c r="Y122" s="355"/>
      <c r="Z122" s="355"/>
      <c r="AA122" s="355"/>
      <c r="AB122" s="355"/>
      <c r="AC122" s="355"/>
      <c r="AD122" s="355"/>
      <c r="AE122" s="355"/>
      <c r="AF122" s="355"/>
      <c r="AG122" s="355"/>
      <c r="AH122" s="355"/>
      <c r="AI122" s="355"/>
      <c r="AJ122" s="355">
        <f t="shared" ref="AJ122" si="776">$B122*AJ124</f>
        <v>0</v>
      </c>
      <c r="AK122" s="355"/>
      <c r="AL122" s="355"/>
      <c r="AM122" s="355"/>
      <c r="AN122" s="355">
        <f t="shared" ref="AN122" si="777">$B122*AN124</f>
        <v>0</v>
      </c>
      <c r="AO122" s="355"/>
      <c r="AP122" s="355"/>
      <c r="AQ122" s="355"/>
      <c r="AR122" s="355">
        <f t="shared" ref="AR122" si="778">$B122*AR124</f>
        <v>0</v>
      </c>
      <c r="AS122" s="355"/>
      <c r="AT122" s="355"/>
      <c r="AU122" s="355"/>
      <c r="AV122" s="355">
        <f t="shared" ref="AV122" si="779">$B122*AV124</f>
        <v>0</v>
      </c>
      <c r="AW122" s="355"/>
      <c r="AX122" s="355"/>
      <c r="AY122" s="355"/>
      <c r="AZ122" s="355">
        <f t="shared" ref="AZ122" si="780">$B122*AZ124</f>
        <v>0</v>
      </c>
      <c r="BA122" s="355"/>
      <c r="BB122" s="355"/>
      <c r="BC122" s="355"/>
      <c r="BD122" s="355">
        <f t="shared" ref="BD122" si="781">$B122*BD124</f>
        <v>0</v>
      </c>
      <c r="BE122" s="355"/>
      <c r="BF122" s="355"/>
      <c r="BG122" s="355"/>
      <c r="BH122" s="355">
        <f t="shared" ref="BH122" si="782">$B122*BH124</f>
        <v>0</v>
      </c>
      <c r="BI122" s="355"/>
      <c r="BJ122" s="355"/>
      <c r="BK122" s="355"/>
      <c r="BL122" s="355">
        <f t="shared" ref="BL122" si="783">$B122*BL124</f>
        <v>0</v>
      </c>
      <c r="BM122" s="355"/>
      <c r="BN122" s="355"/>
      <c r="BO122" s="355"/>
      <c r="BP122" s="355">
        <f t="shared" ref="BP122" si="784">$B122*BP124</f>
        <v>0</v>
      </c>
      <c r="BQ122" s="355"/>
      <c r="BR122" s="355"/>
      <c r="BS122" s="355"/>
      <c r="BT122" s="355">
        <f t="shared" ref="BT122" si="785">$B122*BT124</f>
        <v>0</v>
      </c>
      <c r="BU122" s="355"/>
      <c r="BV122" s="355"/>
      <c r="BW122" s="355"/>
      <c r="BX122" s="355">
        <f t="shared" ref="BX122" si="786">$B122*BX124</f>
        <v>0</v>
      </c>
      <c r="BY122" s="355"/>
      <c r="BZ122" s="355"/>
      <c r="CA122" s="355"/>
      <c r="CB122" s="355">
        <f t="shared" ref="CB122" si="787">$B122*CB124</f>
        <v>0</v>
      </c>
      <c r="CC122" s="355"/>
      <c r="CD122" s="355"/>
      <c r="CE122" s="355"/>
      <c r="CF122" s="355">
        <f t="shared" ref="CF122" si="788">$B122*CF124</f>
        <v>0</v>
      </c>
      <c r="CG122" s="355"/>
      <c r="CH122" s="355"/>
      <c r="CI122" s="355"/>
      <c r="CJ122" s="355">
        <f t="shared" ref="CJ122" si="789">$B122*CJ124</f>
        <v>0</v>
      </c>
      <c r="CK122" s="355"/>
      <c r="CL122" s="355"/>
      <c r="CM122" s="355"/>
      <c r="CN122" s="355">
        <f t="shared" ref="CN122" si="790">$B122*CN124</f>
        <v>0</v>
      </c>
      <c r="CO122" s="355"/>
      <c r="CP122" s="355"/>
      <c r="CQ122" s="355"/>
      <c r="CR122" s="355">
        <f t="shared" ref="CR122" si="791">$B122*CR124</f>
        <v>0</v>
      </c>
      <c r="CS122" s="355"/>
      <c r="CT122" s="355"/>
      <c r="CU122" s="355"/>
    </row>
    <row r="123" spans="1:100" ht="3.9" customHeight="1">
      <c r="A123" s="360"/>
      <c r="B123" s="368"/>
      <c r="C123" s="354"/>
      <c r="D123" s="354"/>
      <c r="E123" s="354"/>
      <c r="F123" s="354"/>
      <c r="G123" s="354"/>
      <c r="H123" s="354"/>
      <c r="I123" s="354"/>
      <c r="J123" s="354"/>
      <c r="K123" s="354"/>
      <c r="L123" s="354"/>
      <c r="M123" s="354"/>
      <c r="N123" s="354"/>
      <c r="O123" s="354"/>
      <c r="P123" s="354"/>
      <c r="Q123" s="354"/>
      <c r="R123" s="354"/>
      <c r="S123" s="354"/>
      <c r="T123" s="354"/>
      <c r="U123" s="354"/>
      <c r="V123" s="354"/>
      <c r="W123" s="354"/>
      <c r="X123" s="354"/>
      <c r="Y123" s="354"/>
      <c r="Z123" s="354"/>
      <c r="AA123" s="354"/>
      <c r="AB123" s="379"/>
      <c r="AC123" s="379"/>
      <c r="AD123" s="379"/>
      <c r="AE123" s="379"/>
      <c r="AF123" s="379"/>
      <c r="AG123" s="379"/>
      <c r="AH123" s="379"/>
      <c r="AI123" s="379"/>
      <c r="AJ123" s="354"/>
      <c r="AK123" s="354"/>
      <c r="AL123" s="354"/>
      <c r="AM123" s="354"/>
      <c r="AN123" s="380"/>
      <c r="AO123" s="380"/>
      <c r="AP123" s="380"/>
      <c r="AQ123" s="380"/>
      <c r="AR123" s="380"/>
      <c r="AS123" s="380"/>
      <c r="AT123" s="380"/>
      <c r="AU123" s="380"/>
      <c r="AV123" s="380"/>
      <c r="AW123" s="380"/>
      <c r="AX123" s="380"/>
      <c r="AY123" s="380"/>
      <c r="AZ123" s="380"/>
      <c r="BA123" s="380"/>
      <c r="BB123" s="380"/>
      <c r="BC123" s="380"/>
      <c r="BD123" s="380"/>
      <c r="BE123" s="380"/>
      <c r="BF123" s="380"/>
      <c r="BG123" s="380"/>
      <c r="BH123" s="380"/>
      <c r="BI123" s="380"/>
      <c r="BJ123" s="380"/>
      <c r="BK123" s="380"/>
      <c r="BL123" s="381"/>
      <c r="BM123" s="381"/>
      <c r="BN123" s="381"/>
      <c r="BO123" s="381"/>
      <c r="BP123" s="354"/>
      <c r="BQ123" s="354"/>
      <c r="BR123" s="354"/>
      <c r="BS123" s="354"/>
      <c r="BT123" s="354"/>
      <c r="BU123" s="354"/>
      <c r="BV123" s="354"/>
      <c r="BW123" s="354"/>
      <c r="BX123" s="354"/>
      <c r="BY123" s="354"/>
      <c r="BZ123" s="354"/>
      <c r="CA123" s="354"/>
      <c r="CB123" s="354"/>
      <c r="CC123" s="354"/>
      <c r="CD123" s="354"/>
      <c r="CE123" s="354"/>
      <c r="CF123" s="354"/>
      <c r="CG123" s="354"/>
      <c r="CH123" s="354"/>
      <c r="CI123" s="354"/>
      <c r="CJ123" s="354"/>
      <c r="CK123" s="354"/>
      <c r="CL123" s="354"/>
      <c r="CM123" s="354"/>
      <c r="CN123" s="354"/>
      <c r="CO123" s="354"/>
      <c r="CP123" s="354"/>
      <c r="CQ123" s="354"/>
      <c r="CR123" s="354"/>
      <c r="CS123" s="354"/>
      <c r="CT123" s="354"/>
      <c r="CU123" s="354"/>
    </row>
    <row r="124" spans="1:100" s="127" customFormat="1" ht="9.6">
      <c r="A124" s="360"/>
      <c r="B124" s="368"/>
      <c r="C124" s="354"/>
      <c r="D124" s="417"/>
      <c r="E124" s="417"/>
      <c r="F124" s="417"/>
      <c r="G124" s="417"/>
      <c r="H124" s="417"/>
      <c r="I124" s="417"/>
      <c r="J124" s="417"/>
      <c r="K124" s="417"/>
      <c r="L124" s="417"/>
      <c r="M124" s="417"/>
      <c r="N124" s="417"/>
      <c r="O124" s="417"/>
      <c r="P124" s="417"/>
      <c r="Q124" s="417"/>
      <c r="R124" s="417"/>
      <c r="S124" s="417"/>
      <c r="T124" s="417"/>
      <c r="U124" s="417"/>
      <c r="V124" s="417"/>
      <c r="W124" s="417"/>
      <c r="X124" s="417"/>
      <c r="Y124" s="417"/>
      <c r="Z124" s="417"/>
      <c r="AA124" s="417"/>
      <c r="AB124" s="119">
        <f>0.7*0.25</f>
        <v>0.17499999999999999</v>
      </c>
      <c r="AC124" s="119">
        <f t="shared" ref="AC124:AE124" si="792">0.7*0.25</f>
        <v>0.17499999999999999</v>
      </c>
      <c r="AD124" s="119">
        <f t="shared" si="792"/>
        <v>0.17499999999999999</v>
      </c>
      <c r="AE124" s="119">
        <f t="shared" si="792"/>
        <v>0.17499999999999999</v>
      </c>
      <c r="AF124" s="119">
        <f>0.3*0.25</f>
        <v>7.4999999999999997E-2</v>
      </c>
      <c r="AG124" s="119">
        <f t="shared" ref="AG124:AI124" si="793">0.3*0.25</f>
        <v>7.4999999999999997E-2</v>
      </c>
      <c r="AH124" s="119">
        <f t="shared" si="793"/>
        <v>7.4999999999999997E-2</v>
      </c>
      <c r="AI124" s="119">
        <f t="shared" si="793"/>
        <v>7.4999999999999997E-2</v>
      </c>
      <c r="AJ124" s="417"/>
      <c r="AK124" s="417"/>
      <c r="AL124" s="417"/>
      <c r="AM124" s="417"/>
      <c r="AN124" s="417"/>
      <c r="AO124" s="417"/>
      <c r="AP124" s="417"/>
      <c r="AQ124" s="417"/>
      <c r="AR124" s="417"/>
      <c r="AS124" s="417"/>
      <c r="AT124" s="417"/>
      <c r="AU124" s="417"/>
      <c r="AV124" s="417"/>
      <c r="AW124" s="417"/>
      <c r="AX124" s="417"/>
      <c r="AY124" s="417"/>
      <c r="AZ124" s="417"/>
      <c r="BA124" s="417"/>
      <c r="BB124" s="417"/>
      <c r="BC124" s="417"/>
      <c r="BD124" s="417"/>
      <c r="BE124" s="417"/>
      <c r="BF124" s="417"/>
      <c r="BG124" s="417"/>
      <c r="BH124" s="417"/>
      <c r="BI124" s="417"/>
      <c r="BJ124" s="417"/>
      <c r="BK124" s="417"/>
      <c r="BL124" s="417"/>
      <c r="BM124" s="417"/>
      <c r="BN124" s="417"/>
      <c r="BO124" s="417"/>
      <c r="BP124" s="417"/>
      <c r="BQ124" s="417"/>
      <c r="BR124" s="417"/>
      <c r="BS124" s="417"/>
      <c r="BT124" s="417"/>
      <c r="BU124" s="417"/>
      <c r="BV124" s="417"/>
      <c r="BW124" s="417"/>
      <c r="BX124" s="417"/>
      <c r="BY124" s="417"/>
      <c r="BZ124" s="417"/>
      <c r="CA124" s="417"/>
      <c r="CB124" s="417"/>
      <c r="CC124" s="417"/>
      <c r="CD124" s="417"/>
      <c r="CE124" s="417"/>
      <c r="CF124" s="417"/>
      <c r="CG124" s="417"/>
      <c r="CH124" s="417"/>
      <c r="CI124" s="417"/>
      <c r="CJ124" s="417"/>
      <c r="CK124" s="417"/>
      <c r="CL124" s="417"/>
      <c r="CM124" s="417"/>
      <c r="CN124" s="417"/>
      <c r="CO124" s="417"/>
      <c r="CP124" s="417"/>
      <c r="CQ124" s="417"/>
      <c r="CR124" s="417"/>
      <c r="CS124" s="417"/>
      <c r="CT124" s="417"/>
      <c r="CU124" s="417"/>
    </row>
    <row r="125" spans="1:100">
      <c r="A125" s="360" t="s">
        <v>35</v>
      </c>
      <c r="B125" s="368">
        <v>5374.37</v>
      </c>
      <c r="C125" s="354">
        <f t="shared" ref="C125" si="794">B125/$B$164</f>
        <v>1.5805162756530586E-2</v>
      </c>
      <c r="D125" s="355">
        <f>$B125*D127</f>
        <v>0</v>
      </c>
      <c r="E125" s="355"/>
      <c r="F125" s="355"/>
      <c r="G125" s="355"/>
      <c r="H125" s="355">
        <f t="shared" ref="H125" si="795">$B125*H127</f>
        <v>0</v>
      </c>
      <c r="I125" s="355"/>
      <c r="J125" s="355"/>
      <c r="K125" s="355"/>
      <c r="L125" s="355">
        <f t="shared" ref="L125" si="796">$B125*L127</f>
        <v>0</v>
      </c>
      <c r="M125" s="355"/>
      <c r="N125" s="355"/>
      <c r="O125" s="355"/>
      <c r="P125" s="355">
        <f t="shared" ref="P125" si="797">$B125*P127</f>
        <v>0</v>
      </c>
      <c r="Q125" s="355"/>
      <c r="R125" s="355"/>
      <c r="S125" s="355"/>
      <c r="T125" s="355">
        <f t="shared" ref="T125" si="798">$B125*T127</f>
        <v>0</v>
      </c>
      <c r="U125" s="355"/>
      <c r="V125" s="355"/>
      <c r="W125" s="355"/>
      <c r="X125" s="355"/>
      <c r="Y125" s="355"/>
      <c r="Z125" s="355"/>
      <c r="AA125" s="355"/>
      <c r="AB125" s="355"/>
      <c r="AC125" s="355"/>
      <c r="AD125" s="355"/>
      <c r="AE125" s="355"/>
      <c r="AF125" s="355"/>
      <c r="AG125" s="355"/>
      <c r="AH125" s="355"/>
      <c r="AI125" s="355"/>
      <c r="AJ125" s="355"/>
      <c r="AK125" s="355"/>
      <c r="AL125" s="355"/>
      <c r="AM125" s="355"/>
      <c r="AN125" s="355">
        <f t="shared" ref="AN125" si="799">$B125*AN127</f>
        <v>0</v>
      </c>
      <c r="AO125" s="355"/>
      <c r="AP125" s="355"/>
      <c r="AQ125" s="355"/>
      <c r="AR125" s="355">
        <f t="shared" ref="AR125" si="800">$B125*AR127</f>
        <v>0</v>
      </c>
      <c r="AS125" s="355"/>
      <c r="AT125" s="355"/>
      <c r="AU125" s="355"/>
      <c r="AV125" s="355">
        <f t="shared" ref="AV125" si="801">$B125*AV127</f>
        <v>0</v>
      </c>
      <c r="AW125" s="355"/>
      <c r="AX125" s="355"/>
      <c r="AY125" s="355"/>
      <c r="AZ125" s="355">
        <f t="shared" ref="AZ125" si="802">$B125*AZ127</f>
        <v>0</v>
      </c>
      <c r="BA125" s="355"/>
      <c r="BB125" s="355"/>
      <c r="BC125" s="355"/>
      <c r="BD125" s="355">
        <f t="shared" ref="BD125" si="803">$B125*BD127</f>
        <v>0</v>
      </c>
      <c r="BE125" s="355"/>
      <c r="BF125" s="355"/>
      <c r="BG125" s="355"/>
      <c r="BH125" s="355">
        <f t="shared" ref="BH125" si="804">$B125*BH127</f>
        <v>0</v>
      </c>
      <c r="BI125" s="355"/>
      <c r="BJ125" s="355"/>
      <c r="BK125" s="355"/>
      <c r="BL125" s="355">
        <f t="shared" ref="BL125" si="805">$B125*BL127</f>
        <v>0</v>
      </c>
      <c r="BM125" s="355"/>
      <c r="BN125" s="355"/>
      <c r="BO125" s="355"/>
      <c r="BP125" s="355">
        <f t="shared" ref="BP125" si="806">$B125*BP127</f>
        <v>0</v>
      </c>
      <c r="BQ125" s="355"/>
      <c r="BR125" s="355"/>
      <c r="BS125" s="355"/>
      <c r="BT125" s="355">
        <f t="shared" ref="BT125" si="807">$B125*BT127</f>
        <v>0</v>
      </c>
      <c r="BU125" s="355"/>
      <c r="BV125" s="355"/>
      <c r="BW125" s="355"/>
      <c r="BX125" s="355">
        <f t="shared" ref="BX125" si="808">$B125*BX127</f>
        <v>0</v>
      </c>
      <c r="BY125" s="355"/>
      <c r="BZ125" s="355"/>
      <c r="CA125" s="355"/>
      <c r="CB125" s="355">
        <f t="shared" ref="CB125" si="809">$B125*CB127</f>
        <v>0</v>
      </c>
      <c r="CC125" s="355"/>
      <c r="CD125" s="355"/>
      <c r="CE125" s="355"/>
      <c r="CF125" s="355">
        <f t="shared" ref="CF125" si="810">$B125*CF127</f>
        <v>0</v>
      </c>
      <c r="CG125" s="355"/>
      <c r="CH125" s="355"/>
      <c r="CI125" s="355"/>
      <c r="CJ125" s="355">
        <f t="shared" ref="CJ125" si="811">$B125*CJ127</f>
        <v>0</v>
      </c>
      <c r="CK125" s="355"/>
      <c r="CL125" s="355"/>
      <c r="CM125" s="355"/>
      <c r="CN125" s="355">
        <f t="shared" ref="CN125" si="812">$B125*CN127</f>
        <v>0</v>
      </c>
      <c r="CO125" s="355"/>
      <c r="CP125" s="355"/>
      <c r="CQ125" s="355"/>
      <c r="CR125" s="355">
        <f t="shared" ref="CR125" si="813">$B125*CR127</f>
        <v>0</v>
      </c>
      <c r="CS125" s="355"/>
      <c r="CT125" s="355"/>
      <c r="CU125" s="355"/>
    </row>
    <row r="126" spans="1:100" ht="3.9" customHeight="1">
      <c r="A126" s="360"/>
      <c r="B126" s="368"/>
      <c r="C126" s="354"/>
      <c r="D126" s="354"/>
      <c r="E126" s="354"/>
      <c r="F126" s="354"/>
      <c r="G126" s="354"/>
      <c r="H126" s="354"/>
      <c r="I126" s="354"/>
      <c r="J126" s="354"/>
      <c r="K126" s="354"/>
      <c r="L126" s="354"/>
      <c r="M126" s="354"/>
      <c r="N126" s="354"/>
      <c r="O126" s="354"/>
      <c r="P126" s="354"/>
      <c r="Q126" s="354"/>
      <c r="R126" s="354"/>
      <c r="S126" s="354"/>
      <c r="T126" s="354"/>
      <c r="U126" s="354"/>
      <c r="V126" s="354"/>
      <c r="W126" s="354"/>
      <c r="X126" s="379"/>
      <c r="Y126" s="379"/>
      <c r="Z126" s="379"/>
      <c r="AA126" s="379"/>
      <c r="AB126" s="379"/>
      <c r="AC126" s="379"/>
      <c r="AD126" s="379"/>
      <c r="AE126" s="379"/>
      <c r="AF126" s="379"/>
      <c r="AG126" s="379"/>
      <c r="AH126" s="379"/>
      <c r="AI126" s="379"/>
      <c r="AJ126" s="379"/>
      <c r="AK126" s="379"/>
      <c r="AL126" s="379"/>
      <c r="AM126" s="379"/>
      <c r="AN126" s="380"/>
      <c r="AO126" s="380"/>
      <c r="AP126" s="380"/>
      <c r="AQ126" s="380"/>
      <c r="AR126" s="380"/>
      <c r="AS126" s="380"/>
      <c r="AT126" s="380"/>
      <c r="AU126" s="380"/>
      <c r="AV126" s="380"/>
      <c r="AW126" s="380"/>
      <c r="AX126" s="380"/>
      <c r="AY126" s="380"/>
      <c r="AZ126" s="380"/>
      <c r="BA126" s="380"/>
      <c r="BB126" s="380"/>
      <c r="BC126" s="380"/>
      <c r="BD126" s="380"/>
      <c r="BE126" s="380"/>
      <c r="BF126" s="380"/>
      <c r="BG126" s="380"/>
      <c r="BH126" s="380"/>
      <c r="BI126" s="380"/>
      <c r="BJ126" s="380"/>
      <c r="BK126" s="380"/>
      <c r="BL126" s="381"/>
      <c r="BM126" s="381"/>
      <c r="BN126" s="381"/>
      <c r="BO126" s="381"/>
      <c r="BP126" s="354"/>
      <c r="BQ126" s="354"/>
      <c r="BR126" s="354"/>
      <c r="BS126" s="354"/>
      <c r="BT126" s="354"/>
      <c r="BU126" s="354"/>
      <c r="BV126" s="354"/>
      <c r="BW126" s="354"/>
      <c r="BX126" s="354"/>
      <c r="BY126" s="354"/>
      <c r="BZ126" s="354"/>
      <c r="CA126" s="354"/>
      <c r="CB126" s="354"/>
      <c r="CC126" s="354"/>
      <c r="CD126" s="354"/>
      <c r="CE126" s="354"/>
      <c r="CF126" s="354"/>
      <c r="CG126" s="354"/>
      <c r="CH126" s="354"/>
      <c r="CI126" s="354"/>
      <c r="CJ126" s="354"/>
      <c r="CK126" s="354"/>
      <c r="CL126" s="354"/>
      <c r="CM126" s="354"/>
      <c r="CN126" s="354"/>
      <c r="CO126" s="354"/>
      <c r="CP126" s="354"/>
      <c r="CQ126" s="354"/>
      <c r="CR126" s="354"/>
      <c r="CS126" s="354"/>
      <c r="CT126" s="354"/>
      <c r="CU126" s="354"/>
    </row>
    <row r="127" spans="1:100" s="127" customFormat="1" ht="9.6">
      <c r="A127" s="360"/>
      <c r="B127" s="368"/>
      <c r="C127" s="354"/>
      <c r="D127" s="417"/>
      <c r="E127" s="417"/>
      <c r="F127" s="417"/>
      <c r="G127" s="417"/>
      <c r="H127" s="417"/>
      <c r="I127" s="417"/>
      <c r="J127" s="417"/>
      <c r="K127" s="417"/>
      <c r="L127" s="417"/>
      <c r="M127" s="417"/>
      <c r="N127" s="417"/>
      <c r="O127" s="417"/>
      <c r="P127" s="417"/>
      <c r="Q127" s="417"/>
      <c r="R127" s="417"/>
      <c r="S127" s="417"/>
      <c r="T127" s="417"/>
      <c r="U127" s="417"/>
      <c r="V127" s="417"/>
      <c r="W127" s="417"/>
      <c r="X127" s="119">
        <f>0.1*0.25</f>
        <v>2.5000000000000001E-2</v>
      </c>
      <c r="Y127" s="119">
        <f t="shared" ref="Y127:AE127" si="814">0.1*0.25</f>
        <v>2.5000000000000001E-2</v>
      </c>
      <c r="Z127" s="119">
        <f t="shared" si="814"/>
        <v>2.5000000000000001E-2</v>
      </c>
      <c r="AA127" s="119">
        <f t="shared" si="814"/>
        <v>2.5000000000000001E-2</v>
      </c>
      <c r="AB127" s="119">
        <f t="shared" si="814"/>
        <v>2.5000000000000001E-2</v>
      </c>
      <c r="AC127" s="119">
        <f t="shared" si="814"/>
        <v>2.5000000000000001E-2</v>
      </c>
      <c r="AD127" s="119">
        <f t="shared" si="814"/>
        <v>2.5000000000000001E-2</v>
      </c>
      <c r="AE127" s="119">
        <f t="shared" si="814"/>
        <v>2.5000000000000001E-2</v>
      </c>
      <c r="AF127" s="119">
        <f>0.4*0.25</f>
        <v>0.1</v>
      </c>
      <c r="AG127" s="119">
        <f t="shared" ref="AG127:AM127" si="815">0.4*0.25</f>
        <v>0.1</v>
      </c>
      <c r="AH127" s="119">
        <f t="shared" si="815"/>
        <v>0.1</v>
      </c>
      <c r="AI127" s="119">
        <f t="shared" si="815"/>
        <v>0.1</v>
      </c>
      <c r="AJ127" s="119">
        <f t="shared" si="815"/>
        <v>0.1</v>
      </c>
      <c r="AK127" s="119">
        <f t="shared" si="815"/>
        <v>0.1</v>
      </c>
      <c r="AL127" s="119">
        <f t="shared" si="815"/>
        <v>0.1</v>
      </c>
      <c r="AM127" s="119">
        <f t="shared" si="815"/>
        <v>0.1</v>
      </c>
      <c r="AN127" s="417"/>
      <c r="AO127" s="417"/>
      <c r="AP127" s="417"/>
      <c r="AQ127" s="417"/>
      <c r="AR127" s="417"/>
      <c r="AS127" s="417"/>
      <c r="AT127" s="417"/>
      <c r="AU127" s="417"/>
      <c r="AV127" s="417"/>
      <c r="AW127" s="417"/>
      <c r="AX127" s="417"/>
      <c r="AY127" s="417"/>
      <c r="AZ127" s="417"/>
      <c r="BA127" s="417"/>
      <c r="BB127" s="417"/>
      <c r="BC127" s="417"/>
      <c r="BD127" s="417"/>
      <c r="BE127" s="417"/>
      <c r="BF127" s="417"/>
      <c r="BG127" s="417"/>
      <c r="BH127" s="417"/>
      <c r="BI127" s="417"/>
      <c r="BJ127" s="417"/>
      <c r="BK127" s="417"/>
      <c r="BL127" s="417"/>
      <c r="BM127" s="417"/>
      <c r="BN127" s="417"/>
      <c r="BO127" s="417"/>
      <c r="BP127" s="417"/>
      <c r="BQ127" s="417"/>
      <c r="BR127" s="417"/>
      <c r="BS127" s="417"/>
      <c r="BT127" s="417"/>
      <c r="BU127" s="417"/>
      <c r="BV127" s="417"/>
      <c r="BW127" s="417"/>
      <c r="BX127" s="417"/>
      <c r="BY127" s="417"/>
      <c r="BZ127" s="417"/>
      <c r="CA127" s="417"/>
      <c r="CB127" s="417"/>
      <c r="CC127" s="417"/>
      <c r="CD127" s="417"/>
      <c r="CE127" s="417"/>
      <c r="CF127" s="417"/>
      <c r="CG127" s="417"/>
      <c r="CH127" s="417"/>
      <c r="CI127" s="417"/>
      <c r="CJ127" s="417"/>
      <c r="CK127" s="417"/>
      <c r="CL127" s="417"/>
      <c r="CM127" s="417"/>
      <c r="CN127" s="417"/>
      <c r="CO127" s="417"/>
      <c r="CP127" s="417"/>
      <c r="CQ127" s="417"/>
      <c r="CR127" s="417"/>
      <c r="CS127" s="417"/>
      <c r="CT127" s="417"/>
      <c r="CU127" s="417"/>
    </row>
    <row r="128" spans="1:100">
      <c r="A128" s="360" t="s">
        <v>30</v>
      </c>
      <c r="B128" s="368">
        <v>18717.919999999998</v>
      </c>
      <c r="C128" s="354">
        <f t="shared" ref="C128" si="816">B128/$B$164</f>
        <v>5.5046409544508276E-2</v>
      </c>
      <c r="D128" s="355">
        <f>$B128*D130</f>
        <v>0</v>
      </c>
      <c r="E128" s="355"/>
      <c r="F128" s="355"/>
      <c r="G128" s="355"/>
      <c r="H128" s="355">
        <f t="shared" ref="H128" si="817">$B128*H130</f>
        <v>0</v>
      </c>
      <c r="I128" s="355"/>
      <c r="J128" s="355"/>
      <c r="K128" s="355"/>
      <c r="L128" s="355">
        <f t="shared" ref="L128" si="818">$B128*L130</f>
        <v>0</v>
      </c>
      <c r="M128" s="355"/>
      <c r="N128" s="355"/>
      <c r="O128" s="355"/>
      <c r="P128" s="355">
        <f t="shared" ref="P128" si="819">$B128*P130</f>
        <v>0</v>
      </c>
      <c r="Q128" s="355"/>
      <c r="R128" s="355"/>
      <c r="S128" s="355"/>
      <c r="T128" s="355">
        <f t="shared" ref="T128" si="820">$B128*T130</f>
        <v>0</v>
      </c>
      <c r="U128" s="355"/>
      <c r="V128" s="355"/>
      <c r="W128" s="355"/>
      <c r="X128" s="355"/>
      <c r="Y128" s="355"/>
      <c r="Z128" s="355"/>
      <c r="AA128" s="355"/>
      <c r="AB128" s="355"/>
      <c r="AC128" s="355"/>
      <c r="AD128" s="355"/>
      <c r="AE128" s="355"/>
      <c r="AF128" s="355">
        <f t="shared" ref="AF128" si="821">$B128*AF130</f>
        <v>0</v>
      </c>
      <c r="AG128" s="355"/>
      <c r="AH128" s="355"/>
      <c r="AI128" s="355"/>
      <c r="AJ128" s="355">
        <f t="shared" ref="AJ128" si="822">$B128*AJ130</f>
        <v>0</v>
      </c>
      <c r="AK128" s="355"/>
      <c r="AL128" s="355"/>
      <c r="AM128" s="355"/>
      <c r="AN128" s="355">
        <f t="shared" ref="AN128" si="823">$B128*AN130</f>
        <v>0</v>
      </c>
      <c r="AO128" s="355"/>
      <c r="AP128" s="355"/>
      <c r="AQ128" s="355"/>
      <c r="AR128" s="355">
        <f t="shared" ref="AR128" si="824">$B128*AR130</f>
        <v>0</v>
      </c>
      <c r="AS128" s="355"/>
      <c r="AT128" s="355"/>
      <c r="AU128" s="355"/>
      <c r="AV128" s="355">
        <f t="shared" ref="AV128" si="825">$B128*AV130</f>
        <v>0</v>
      </c>
      <c r="AW128" s="355"/>
      <c r="AX128" s="355"/>
      <c r="AY128" s="355"/>
      <c r="AZ128" s="355">
        <f t="shared" ref="AZ128" si="826">$B128*AZ130</f>
        <v>0</v>
      </c>
      <c r="BA128" s="355"/>
      <c r="BB128" s="355"/>
      <c r="BC128" s="355"/>
      <c r="BD128" s="355">
        <f t="shared" ref="BD128" si="827">$B128*BD130</f>
        <v>0</v>
      </c>
      <c r="BE128" s="355"/>
      <c r="BF128" s="355"/>
      <c r="BG128" s="355"/>
      <c r="BH128" s="355">
        <f t="shared" ref="BH128" si="828">$B128*BH130</f>
        <v>0</v>
      </c>
      <c r="BI128" s="355"/>
      <c r="BJ128" s="355"/>
      <c r="BK128" s="355"/>
      <c r="BL128" s="355">
        <f t="shared" ref="BL128" si="829">$B128*BL130</f>
        <v>0</v>
      </c>
      <c r="BM128" s="355"/>
      <c r="BN128" s="355"/>
      <c r="BO128" s="355"/>
      <c r="BP128" s="355">
        <f t="shared" ref="BP128" si="830">$B128*BP130</f>
        <v>0</v>
      </c>
      <c r="BQ128" s="355"/>
      <c r="BR128" s="355"/>
      <c r="BS128" s="355"/>
      <c r="BT128" s="355">
        <f t="shared" ref="BT128" si="831">$B128*BT130</f>
        <v>0</v>
      </c>
      <c r="BU128" s="355"/>
      <c r="BV128" s="355"/>
      <c r="BW128" s="355"/>
      <c r="BX128" s="355">
        <f t="shared" ref="BX128" si="832">$B128*BX130</f>
        <v>0</v>
      </c>
      <c r="BY128" s="355"/>
      <c r="BZ128" s="355"/>
      <c r="CA128" s="355"/>
      <c r="CB128" s="355">
        <f t="shared" ref="CB128" si="833">$B128*CB130</f>
        <v>0</v>
      </c>
      <c r="CC128" s="355"/>
      <c r="CD128" s="355"/>
      <c r="CE128" s="355"/>
      <c r="CF128" s="355">
        <f t="shared" ref="CF128" si="834">$B128*CF130</f>
        <v>0</v>
      </c>
      <c r="CG128" s="355"/>
      <c r="CH128" s="355"/>
      <c r="CI128" s="355"/>
      <c r="CJ128" s="355">
        <f t="shared" ref="CJ128" si="835">$B128*CJ130</f>
        <v>0</v>
      </c>
      <c r="CK128" s="355"/>
      <c r="CL128" s="355"/>
      <c r="CM128" s="355"/>
      <c r="CN128" s="355">
        <f t="shared" ref="CN128" si="836">$B128*CN130</f>
        <v>0</v>
      </c>
      <c r="CO128" s="355"/>
      <c r="CP128" s="355"/>
      <c r="CQ128" s="355"/>
      <c r="CR128" s="355">
        <f t="shared" ref="CR128" si="837">$B128*CR130</f>
        <v>0</v>
      </c>
      <c r="CS128" s="355"/>
      <c r="CT128" s="355"/>
      <c r="CU128" s="355"/>
    </row>
    <row r="129" spans="1:99" ht="3.9" customHeight="1">
      <c r="A129" s="360"/>
      <c r="B129" s="368"/>
      <c r="C129" s="354"/>
      <c r="D129" s="354"/>
      <c r="E129" s="354"/>
      <c r="F129" s="354"/>
      <c r="G129" s="354"/>
      <c r="H129" s="354"/>
      <c r="I129" s="354"/>
      <c r="J129" s="354"/>
      <c r="K129" s="354"/>
      <c r="L129" s="354"/>
      <c r="M129" s="354"/>
      <c r="N129" s="354"/>
      <c r="O129" s="354"/>
      <c r="P129" s="354"/>
      <c r="Q129" s="354"/>
      <c r="R129" s="354"/>
      <c r="S129" s="354"/>
      <c r="T129" s="354"/>
      <c r="U129" s="354"/>
      <c r="V129" s="354"/>
      <c r="W129" s="354"/>
      <c r="X129" s="379"/>
      <c r="Y129" s="379"/>
      <c r="Z129" s="379"/>
      <c r="AA129" s="379"/>
      <c r="AB129" s="379"/>
      <c r="AC129" s="379"/>
      <c r="AD129" s="379"/>
      <c r="AE129" s="379"/>
      <c r="AF129" s="354"/>
      <c r="AG129" s="354"/>
      <c r="AH129" s="354"/>
      <c r="AI129" s="354"/>
      <c r="AJ129" s="354"/>
      <c r="AK129" s="354"/>
      <c r="AL129" s="354"/>
      <c r="AM129" s="354"/>
      <c r="AN129" s="380"/>
      <c r="AO129" s="380"/>
      <c r="AP129" s="380"/>
      <c r="AQ129" s="380"/>
      <c r="AR129" s="380"/>
      <c r="AS129" s="380"/>
      <c r="AT129" s="380"/>
      <c r="AU129" s="380"/>
      <c r="AV129" s="380"/>
      <c r="AW129" s="380"/>
      <c r="AX129" s="380"/>
      <c r="AY129" s="380"/>
      <c r="AZ129" s="380"/>
      <c r="BA129" s="380"/>
      <c r="BB129" s="380"/>
      <c r="BC129" s="380"/>
      <c r="BD129" s="380"/>
      <c r="BE129" s="380"/>
      <c r="BF129" s="380"/>
      <c r="BG129" s="380"/>
      <c r="BH129" s="380"/>
      <c r="BI129" s="380"/>
      <c r="BJ129" s="380"/>
      <c r="BK129" s="380"/>
      <c r="BL129" s="381"/>
      <c r="BM129" s="381"/>
      <c r="BN129" s="381"/>
      <c r="BO129" s="381"/>
      <c r="BP129" s="354"/>
      <c r="BQ129" s="354"/>
      <c r="BR129" s="354"/>
      <c r="BS129" s="354"/>
      <c r="BT129" s="354"/>
      <c r="BU129" s="354"/>
      <c r="BV129" s="354"/>
      <c r="BW129" s="354"/>
      <c r="BX129" s="354"/>
      <c r="BY129" s="354"/>
      <c r="BZ129" s="354"/>
      <c r="CA129" s="354"/>
      <c r="CB129" s="354"/>
      <c r="CC129" s="354"/>
      <c r="CD129" s="354"/>
      <c r="CE129" s="354"/>
      <c r="CF129" s="354"/>
      <c r="CG129" s="354"/>
      <c r="CH129" s="354"/>
      <c r="CI129" s="354"/>
      <c r="CJ129" s="354"/>
      <c r="CK129" s="354"/>
      <c r="CL129" s="354"/>
      <c r="CM129" s="354"/>
      <c r="CN129" s="354"/>
      <c r="CO129" s="354"/>
      <c r="CP129" s="354"/>
      <c r="CQ129" s="354"/>
      <c r="CR129" s="354"/>
      <c r="CS129" s="354"/>
      <c r="CT129" s="354"/>
      <c r="CU129" s="354"/>
    </row>
    <row r="130" spans="1:99" s="127" customFormat="1" ht="9.6">
      <c r="A130" s="360"/>
      <c r="B130" s="368"/>
      <c r="C130" s="354"/>
      <c r="D130" s="417"/>
      <c r="E130" s="417"/>
      <c r="F130" s="417"/>
      <c r="G130" s="417"/>
      <c r="H130" s="417"/>
      <c r="I130" s="417"/>
      <c r="J130" s="417"/>
      <c r="K130" s="417"/>
      <c r="L130" s="417"/>
      <c r="M130" s="417"/>
      <c r="N130" s="417"/>
      <c r="O130" s="417"/>
      <c r="P130" s="417"/>
      <c r="Q130" s="417"/>
      <c r="R130" s="417"/>
      <c r="S130" s="417"/>
      <c r="T130" s="417"/>
      <c r="U130" s="417"/>
      <c r="V130" s="417"/>
      <c r="W130" s="417"/>
      <c r="X130" s="119">
        <f>0.2*0.25</f>
        <v>0.05</v>
      </c>
      <c r="Y130" s="119">
        <f t="shared" ref="Y130:AA130" si="838">0.2*0.25</f>
        <v>0.05</v>
      </c>
      <c r="Z130" s="119">
        <f t="shared" si="838"/>
        <v>0.05</v>
      </c>
      <c r="AA130" s="119">
        <f t="shared" si="838"/>
        <v>0.05</v>
      </c>
      <c r="AB130" s="119">
        <f>0.8*0.25</f>
        <v>0.2</v>
      </c>
      <c r="AC130" s="119">
        <f t="shared" ref="AC130:AE130" si="839">0.8*0.25</f>
        <v>0.2</v>
      </c>
      <c r="AD130" s="119">
        <f t="shared" si="839"/>
        <v>0.2</v>
      </c>
      <c r="AE130" s="119">
        <f t="shared" si="839"/>
        <v>0.2</v>
      </c>
      <c r="AF130" s="417"/>
      <c r="AG130" s="417"/>
      <c r="AH130" s="417"/>
      <c r="AI130" s="417"/>
      <c r="AJ130" s="417"/>
      <c r="AK130" s="417"/>
      <c r="AL130" s="417"/>
      <c r="AM130" s="417"/>
      <c r="AN130" s="417"/>
      <c r="AO130" s="417"/>
      <c r="AP130" s="417"/>
      <c r="AQ130" s="417"/>
      <c r="AR130" s="417"/>
      <c r="AS130" s="417"/>
      <c r="AT130" s="417"/>
      <c r="AU130" s="417"/>
      <c r="AV130" s="417"/>
      <c r="AW130" s="417"/>
      <c r="AX130" s="417"/>
      <c r="AY130" s="417"/>
      <c r="AZ130" s="417"/>
      <c r="BA130" s="417"/>
      <c r="BB130" s="417"/>
      <c r="BC130" s="417"/>
      <c r="BD130" s="417"/>
      <c r="BE130" s="417"/>
      <c r="BF130" s="417"/>
      <c r="BG130" s="417"/>
      <c r="BH130" s="417"/>
      <c r="BI130" s="417"/>
      <c r="BJ130" s="417"/>
      <c r="BK130" s="417"/>
      <c r="BL130" s="417"/>
      <c r="BM130" s="417"/>
      <c r="BN130" s="417"/>
      <c r="BO130" s="417"/>
      <c r="BP130" s="417"/>
      <c r="BQ130" s="417"/>
      <c r="BR130" s="417"/>
      <c r="BS130" s="417"/>
      <c r="BT130" s="417"/>
      <c r="BU130" s="417"/>
      <c r="BV130" s="417"/>
      <c r="BW130" s="417"/>
      <c r="BX130" s="417"/>
      <c r="BY130" s="417"/>
      <c r="BZ130" s="417"/>
      <c r="CA130" s="417"/>
      <c r="CB130" s="417"/>
      <c r="CC130" s="417"/>
      <c r="CD130" s="417"/>
      <c r="CE130" s="417"/>
      <c r="CF130" s="417"/>
      <c r="CG130" s="417"/>
      <c r="CH130" s="417"/>
      <c r="CI130" s="417"/>
      <c r="CJ130" s="417"/>
      <c r="CK130" s="417"/>
      <c r="CL130" s="417"/>
      <c r="CM130" s="417"/>
      <c r="CN130" s="417"/>
      <c r="CO130" s="417"/>
      <c r="CP130" s="417"/>
      <c r="CQ130" s="417"/>
      <c r="CR130" s="417"/>
      <c r="CS130" s="417"/>
      <c r="CT130" s="417"/>
      <c r="CU130" s="417"/>
    </row>
    <row r="131" spans="1:99">
      <c r="A131" s="360" t="s">
        <v>172</v>
      </c>
      <c r="B131" s="368">
        <v>18012.11</v>
      </c>
      <c r="C131" s="354">
        <f t="shared" ref="C131" si="840">B131/$B$164</f>
        <v>5.297073520031783E-2</v>
      </c>
      <c r="D131" s="355">
        <f>$B131*D133</f>
        <v>0</v>
      </c>
      <c r="E131" s="355"/>
      <c r="F131" s="355"/>
      <c r="G131" s="355"/>
      <c r="H131" s="355">
        <f t="shared" ref="H131" si="841">$B131*H133</f>
        <v>0</v>
      </c>
      <c r="I131" s="355"/>
      <c r="J131" s="355"/>
      <c r="K131" s="355"/>
      <c r="L131" s="355">
        <f t="shared" ref="L131" si="842">$B131*L133</f>
        <v>0</v>
      </c>
      <c r="M131" s="355"/>
      <c r="N131" s="355"/>
      <c r="O131" s="355"/>
      <c r="P131" s="355">
        <f t="shared" ref="P131" si="843">$B131*P133</f>
        <v>0</v>
      </c>
      <c r="Q131" s="355"/>
      <c r="R131" s="355"/>
      <c r="S131" s="355"/>
      <c r="T131" s="355">
        <f t="shared" ref="T131" si="844">$B131*T133</f>
        <v>0</v>
      </c>
      <c r="U131" s="355"/>
      <c r="V131" s="355"/>
      <c r="W131" s="355"/>
      <c r="X131" s="355">
        <f t="shared" ref="X131" si="845">$B131*X133</f>
        <v>0</v>
      </c>
      <c r="Y131" s="355"/>
      <c r="Z131" s="355"/>
      <c r="AA131" s="355"/>
      <c r="AB131" s="355">
        <f t="shared" ref="AB131" si="846">$B131*AB133</f>
        <v>0</v>
      </c>
      <c r="AC131" s="355"/>
      <c r="AD131" s="355"/>
      <c r="AE131" s="355"/>
      <c r="AF131" s="355"/>
      <c r="AG131" s="355"/>
      <c r="AH131" s="355"/>
      <c r="AI131" s="355"/>
      <c r="AJ131" s="355">
        <f t="shared" ref="AJ131" si="847">$B131*AJ133</f>
        <v>0</v>
      </c>
      <c r="AK131" s="355"/>
      <c r="AL131" s="355"/>
      <c r="AM131" s="355"/>
      <c r="AN131" s="355">
        <f t="shared" ref="AN131" si="848">$B131*AN133</f>
        <v>0</v>
      </c>
      <c r="AO131" s="355"/>
      <c r="AP131" s="355"/>
      <c r="AQ131" s="355"/>
      <c r="AR131" s="355">
        <f t="shared" ref="AR131" si="849">$B131*AR133</f>
        <v>0</v>
      </c>
      <c r="AS131" s="355"/>
      <c r="AT131" s="355"/>
      <c r="AU131" s="355"/>
      <c r="AV131" s="355">
        <f t="shared" ref="AV131" si="850">$B131*AV133</f>
        <v>0</v>
      </c>
      <c r="AW131" s="355"/>
      <c r="AX131" s="355"/>
      <c r="AY131" s="355"/>
      <c r="AZ131" s="355">
        <f t="shared" ref="AZ131" si="851">$B131*AZ133</f>
        <v>0</v>
      </c>
      <c r="BA131" s="355"/>
      <c r="BB131" s="355"/>
      <c r="BC131" s="355"/>
      <c r="BD131" s="355">
        <f t="shared" ref="BD131" si="852">$B131*BD133</f>
        <v>0</v>
      </c>
      <c r="BE131" s="355"/>
      <c r="BF131" s="355"/>
      <c r="BG131" s="355"/>
      <c r="BH131" s="355">
        <f t="shared" ref="BH131" si="853">$B131*BH133</f>
        <v>0</v>
      </c>
      <c r="BI131" s="355"/>
      <c r="BJ131" s="355"/>
      <c r="BK131" s="355"/>
      <c r="BL131" s="355">
        <f t="shared" ref="BL131" si="854">$B131*BL133</f>
        <v>0</v>
      </c>
      <c r="BM131" s="355"/>
      <c r="BN131" s="355"/>
      <c r="BO131" s="355"/>
      <c r="BP131" s="355">
        <f t="shared" ref="BP131" si="855">$B131*BP133</f>
        <v>0</v>
      </c>
      <c r="BQ131" s="355"/>
      <c r="BR131" s="355"/>
      <c r="BS131" s="355"/>
      <c r="BT131" s="355">
        <f t="shared" ref="BT131" si="856">$B131*BT133</f>
        <v>0</v>
      </c>
      <c r="BU131" s="355"/>
      <c r="BV131" s="355"/>
      <c r="BW131" s="355"/>
      <c r="BX131" s="355">
        <f t="shared" ref="BX131" si="857">$B131*BX133</f>
        <v>0</v>
      </c>
      <c r="BY131" s="355"/>
      <c r="BZ131" s="355"/>
      <c r="CA131" s="355"/>
      <c r="CB131" s="355">
        <f t="shared" ref="CB131" si="858">$B131*CB133</f>
        <v>0</v>
      </c>
      <c r="CC131" s="355"/>
      <c r="CD131" s="355"/>
      <c r="CE131" s="355"/>
      <c r="CF131" s="355">
        <f t="shared" ref="CF131" si="859">$B131*CF133</f>
        <v>0</v>
      </c>
      <c r="CG131" s="355"/>
      <c r="CH131" s="355"/>
      <c r="CI131" s="355"/>
      <c r="CJ131" s="355">
        <f t="shared" ref="CJ131" si="860">$B131*CJ133</f>
        <v>0</v>
      </c>
      <c r="CK131" s="355"/>
      <c r="CL131" s="355"/>
      <c r="CM131" s="355"/>
      <c r="CN131" s="355">
        <f t="shared" ref="CN131" si="861">$B131*CN133</f>
        <v>0</v>
      </c>
      <c r="CO131" s="355"/>
      <c r="CP131" s="355"/>
      <c r="CQ131" s="355"/>
      <c r="CR131" s="355">
        <f t="shared" ref="CR131" si="862">$B131*CR133</f>
        <v>0</v>
      </c>
      <c r="CS131" s="355"/>
      <c r="CT131" s="355"/>
      <c r="CU131" s="355"/>
    </row>
    <row r="132" spans="1:99" ht="3.9" customHeight="1">
      <c r="A132" s="360"/>
      <c r="B132" s="368"/>
      <c r="C132" s="354"/>
      <c r="D132" s="354"/>
      <c r="E132" s="354"/>
      <c r="F132" s="354"/>
      <c r="G132" s="354"/>
      <c r="H132" s="354"/>
      <c r="I132" s="354"/>
      <c r="J132" s="354"/>
      <c r="K132" s="354"/>
      <c r="L132" s="354"/>
      <c r="M132" s="354"/>
      <c r="N132" s="354"/>
      <c r="O132" s="354"/>
      <c r="P132" s="354"/>
      <c r="Q132" s="354"/>
      <c r="R132" s="354"/>
      <c r="S132" s="354"/>
      <c r="T132" s="320"/>
      <c r="U132" s="321"/>
      <c r="V132" s="321"/>
      <c r="W132" s="322"/>
      <c r="X132" s="320"/>
      <c r="Y132" s="321"/>
      <c r="Z132" s="321"/>
      <c r="AA132" s="322"/>
      <c r="AB132" s="320"/>
      <c r="AC132" s="321"/>
      <c r="AD132" s="321"/>
      <c r="AE132" s="322"/>
      <c r="AF132" s="390"/>
      <c r="AG132" s="391"/>
      <c r="AH132" s="391"/>
      <c r="AI132" s="392"/>
      <c r="AJ132" s="320"/>
      <c r="AK132" s="321"/>
      <c r="AL132" s="321"/>
      <c r="AM132" s="322"/>
      <c r="AN132" s="393"/>
      <c r="AO132" s="394"/>
      <c r="AP132" s="394"/>
      <c r="AQ132" s="395"/>
      <c r="AR132" s="393"/>
      <c r="AS132" s="394"/>
      <c r="AT132" s="394"/>
      <c r="AU132" s="395"/>
      <c r="AV132" s="393"/>
      <c r="AW132" s="394"/>
      <c r="AX132" s="394"/>
      <c r="AY132" s="395"/>
      <c r="AZ132" s="393"/>
      <c r="BA132" s="394"/>
      <c r="BB132" s="394"/>
      <c r="BC132" s="395"/>
      <c r="BD132" s="393"/>
      <c r="BE132" s="394"/>
      <c r="BF132" s="394"/>
      <c r="BG132" s="395"/>
      <c r="BH132" s="393"/>
      <c r="BI132" s="394"/>
      <c r="BJ132" s="394"/>
      <c r="BK132" s="395"/>
      <c r="BL132" s="381"/>
      <c r="BM132" s="381"/>
      <c r="BN132" s="381"/>
      <c r="BO132" s="381"/>
      <c r="BP132" s="354"/>
      <c r="BQ132" s="354"/>
      <c r="BR132" s="354"/>
      <c r="BS132" s="354"/>
      <c r="BT132" s="354"/>
      <c r="BU132" s="354"/>
      <c r="BV132" s="354"/>
      <c r="BW132" s="354"/>
      <c r="BX132" s="354"/>
      <c r="BY132" s="354"/>
      <c r="BZ132" s="354"/>
      <c r="CA132" s="354"/>
      <c r="CB132" s="354"/>
      <c r="CC132" s="354"/>
      <c r="CD132" s="354"/>
      <c r="CE132" s="354"/>
      <c r="CF132" s="354"/>
      <c r="CG132" s="354"/>
      <c r="CH132" s="354"/>
      <c r="CI132" s="354"/>
      <c r="CJ132" s="354"/>
      <c r="CK132" s="354"/>
      <c r="CL132" s="354"/>
      <c r="CM132" s="354"/>
      <c r="CN132" s="354"/>
      <c r="CO132" s="354"/>
      <c r="CP132" s="354"/>
      <c r="CQ132" s="354"/>
      <c r="CR132" s="354"/>
      <c r="CS132" s="354"/>
      <c r="CT132" s="354"/>
      <c r="CU132" s="354"/>
    </row>
    <row r="133" spans="1:99" s="127" customFormat="1" ht="9.6">
      <c r="A133" s="360"/>
      <c r="B133" s="368"/>
      <c r="C133" s="354"/>
      <c r="D133" s="417"/>
      <c r="E133" s="417"/>
      <c r="F133" s="417"/>
      <c r="G133" s="417"/>
      <c r="H133" s="417"/>
      <c r="I133" s="417"/>
      <c r="J133" s="417"/>
      <c r="K133" s="417"/>
      <c r="L133" s="417"/>
      <c r="M133" s="417"/>
      <c r="N133" s="417"/>
      <c r="O133" s="417"/>
      <c r="P133" s="417"/>
      <c r="Q133" s="417"/>
      <c r="R133" s="417"/>
      <c r="S133" s="417"/>
      <c r="T133" s="417"/>
      <c r="U133" s="417"/>
      <c r="V133" s="417"/>
      <c r="W133" s="417"/>
      <c r="X133" s="417"/>
      <c r="Y133" s="417"/>
      <c r="Z133" s="417"/>
      <c r="AA133" s="417"/>
      <c r="AB133" s="417"/>
      <c r="AC133" s="417"/>
      <c r="AD133" s="417"/>
      <c r="AE133" s="417"/>
      <c r="AF133" s="119">
        <v>0.25</v>
      </c>
      <c r="AG133" s="119">
        <v>0.25</v>
      </c>
      <c r="AH133" s="119">
        <v>0.25</v>
      </c>
      <c r="AI133" s="119">
        <v>0.25</v>
      </c>
      <c r="AJ133" s="417"/>
      <c r="AK133" s="417"/>
      <c r="AL133" s="417"/>
      <c r="AM133" s="417"/>
      <c r="AN133" s="417"/>
      <c r="AO133" s="417"/>
      <c r="AP133" s="417"/>
      <c r="AQ133" s="417"/>
      <c r="AR133" s="417"/>
      <c r="AS133" s="417"/>
      <c r="AT133" s="417"/>
      <c r="AU133" s="417"/>
      <c r="AV133" s="417"/>
      <c r="AW133" s="417"/>
      <c r="AX133" s="417"/>
      <c r="AY133" s="417"/>
      <c r="AZ133" s="417"/>
      <c r="BA133" s="417"/>
      <c r="BB133" s="417"/>
      <c r="BC133" s="417"/>
      <c r="BD133" s="417"/>
      <c r="BE133" s="417"/>
      <c r="BF133" s="417"/>
      <c r="BG133" s="417"/>
      <c r="BH133" s="417"/>
      <c r="BI133" s="417"/>
      <c r="BJ133" s="417"/>
      <c r="BK133" s="417"/>
      <c r="BL133" s="417"/>
      <c r="BM133" s="417"/>
      <c r="BN133" s="417"/>
      <c r="BO133" s="417"/>
      <c r="BP133" s="417"/>
      <c r="BQ133" s="417"/>
      <c r="BR133" s="417"/>
      <c r="BS133" s="417"/>
      <c r="BT133" s="417"/>
      <c r="BU133" s="417"/>
      <c r="BV133" s="417"/>
      <c r="BW133" s="417"/>
      <c r="BX133" s="417"/>
      <c r="BY133" s="417"/>
      <c r="BZ133" s="417"/>
      <c r="CA133" s="417"/>
      <c r="CB133" s="417"/>
      <c r="CC133" s="417"/>
      <c r="CD133" s="417"/>
      <c r="CE133" s="417"/>
      <c r="CF133" s="417"/>
      <c r="CG133" s="417"/>
      <c r="CH133" s="417"/>
      <c r="CI133" s="417"/>
      <c r="CJ133" s="417"/>
      <c r="CK133" s="417"/>
      <c r="CL133" s="417"/>
      <c r="CM133" s="417"/>
      <c r="CN133" s="417"/>
      <c r="CO133" s="417"/>
      <c r="CP133" s="417"/>
      <c r="CQ133" s="417"/>
      <c r="CR133" s="417"/>
      <c r="CS133" s="417"/>
      <c r="CT133" s="417"/>
      <c r="CU133" s="417"/>
    </row>
    <row r="134" spans="1:99">
      <c r="A134" s="360" t="s">
        <v>5537</v>
      </c>
      <c r="B134" s="368">
        <v>2471.33</v>
      </c>
      <c r="C134" s="354">
        <f t="shared" ref="C134" si="863">B134/$B$164</f>
        <v>7.2677863405565179E-3</v>
      </c>
      <c r="D134" s="355">
        <f>$B134*D136</f>
        <v>0</v>
      </c>
      <c r="E134" s="355"/>
      <c r="F134" s="355"/>
      <c r="G134" s="355"/>
      <c r="H134" s="355">
        <f t="shared" ref="H134" si="864">$B134*H136</f>
        <v>0</v>
      </c>
      <c r="I134" s="355"/>
      <c r="J134" s="355"/>
      <c r="K134" s="355"/>
      <c r="L134" s="355">
        <f t="shared" ref="L134" si="865">$B134*L136</f>
        <v>0</v>
      </c>
      <c r="M134" s="355"/>
      <c r="N134" s="355"/>
      <c r="O134" s="355"/>
      <c r="P134" s="355">
        <f t="shared" ref="P134" si="866">$B134*P136</f>
        <v>0</v>
      </c>
      <c r="Q134" s="355"/>
      <c r="R134" s="355"/>
      <c r="S134" s="355"/>
      <c r="T134" s="355">
        <f t="shared" ref="T134" si="867">$B134*T136</f>
        <v>0</v>
      </c>
      <c r="U134" s="355"/>
      <c r="V134" s="355"/>
      <c r="W134" s="355"/>
      <c r="X134" s="355">
        <f t="shared" ref="X134" si="868">$B134*X136</f>
        <v>0</v>
      </c>
      <c r="Y134" s="355"/>
      <c r="Z134" s="355"/>
      <c r="AA134" s="355"/>
      <c r="AB134" s="355">
        <f t="shared" ref="AB134" si="869">$B134*AB136</f>
        <v>0</v>
      </c>
      <c r="AC134" s="355"/>
      <c r="AD134" s="355"/>
      <c r="AE134" s="355"/>
      <c r="AF134" s="355">
        <f t="shared" ref="AF134" si="870">$B134*AF136</f>
        <v>0</v>
      </c>
      <c r="AG134" s="355"/>
      <c r="AH134" s="355"/>
      <c r="AI134" s="355"/>
      <c r="AJ134" s="355"/>
      <c r="AK134" s="355"/>
      <c r="AL134" s="355"/>
      <c r="AM134" s="355"/>
      <c r="AN134" s="355">
        <f t="shared" ref="AN134" si="871">$B134*AN136</f>
        <v>0</v>
      </c>
      <c r="AO134" s="355"/>
      <c r="AP134" s="355"/>
      <c r="AQ134" s="355"/>
      <c r="AR134" s="355">
        <f t="shared" ref="AR134" si="872">$B134*AR136</f>
        <v>0</v>
      </c>
      <c r="AS134" s="355"/>
      <c r="AT134" s="355"/>
      <c r="AU134" s="355"/>
      <c r="AV134" s="355">
        <f t="shared" ref="AV134" si="873">$B134*AV136</f>
        <v>0</v>
      </c>
      <c r="AW134" s="355"/>
      <c r="AX134" s="355"/>
      <c r="AY134" s="355"/>
      <c r="AZ134" s="355">
        <f t="shared" ref="AZ134" si="874">$B134*AZ136</f>
        <v>0</v>
      </c>
      <c r="BA134" s="355"/>
      <c r="BB134" s="355"/>
      <c r="BC134" s="355"/>
      <c r="BD134" s="355">
        <f t="shared" ref="BD134" si="875">$B134*BD136</f>
        <v>0</v>
      </c>
      <c r="BE134" s="355"/>
      <c r="BF134" s="355"/>
      <c r="BG134" s="355"/>
      <c r="BH134" s="355">
        <f t="shared" ref="BH134" si="876">$B134*BH136</f>
        <v>0</v>
      </c>
      <c r="BI134" s="355"/>
      <c r="BJ134" s="355"/>
      <c r="BK134" s="355"/>
      <c r="BL134" s="355">
        <f t="shared" ref="BL134" si="877">$B134*BL136</f>
        <v>0</v>
      </c>
      <c r="BM134" s="355"/>
      <c r="BN134" s="355"/>
      <c r="BO134" s="355"/>
      <c r="BP134" s="355">
        <f t="shared" ref="BP134" si="878">$B134*BP136</f>
        <v>0</v>
      </c>
      <c r="BQ134" s="355"/>
      <c r="BR134" s="355"/>
      <c r="BS134" s="355"/>
      <c r="BT134" s="355">
        <f t="shared" ref="BT134" si="879">$B134*BT136</f>
        <v>0</v>
      </c>
      <c r="BU134" s="355"/>
      <c r="BV134" s="355"/>
      <c r="BW134" s="355"/>
      <c r="BX134" s="355">
        <f t="shared" ref="BX134" si="880">$B134*BX136</f>
        <v>0</v>
      </c>
      <c r="BY134" s="355"/>
      <c r="BZ134" s="355"/>
      <c r="CA134" s="355"/>
      <c r="CB134" s="355">
        <f t="shared" ref="CB134" si="881">$B134*CB136</f>
        <v>0</v>
      </c>
      <c r="CC134" s="355"/>
      <c r="CD134" s="355"/>
      <c r="CE134" s="355"/>
      <c r="CF134" s="355">
        <f t="shared" ref="CF134" si="882">$B134*CF136</f>
        <v>0</v>
      </c>
      <c r="CG134" s="355"/>
      <c r="CH134" s="355"/>
      <c r="CI134" s="355"/>
      <c r="CJ134" s="355">
        <f t="shared" ref="CJ134" si="883">$B134*CJ136</f>
        <v>0</v>
      </c>
      <c r="CK134" s="355"/>
      <c r="CL134" s="355"/>
      <c r="CM134" s="355"/>
      <c r="CN134" s="355">
        <f t="shared" ref="CN134" si="884">$B134*CN136</f>
        <v>0</v>
      </c>
      <c r="CO134" s="355"/>
      <c r="CP134" s="355"/>
      <c r="CQ134" s="355"/>
      <c r="CR134" s="355">
        <f t="shared" ref="CR134" si="885">$B134*CR136</f>
        <v>0</v>
      </c>
      <c r="CS134" s="355"/>
      <c r="CT134" s="355"/>
      <c r="CU134" s="355"/>
    </row>
    <row r="135" spans="1:99" ht="3.9" customHeight="1">
      <c r="A135" s="360"/>
      <c r="B135" s="368"/>
      <c r="C135" s="354"/>
      <c r="D135" s="354"/>
      <c r="E135" s="354"/>
      <c r="F135" s="354"/>
      <c r="G135" s="354"/>
      <c r="H135" s="354"/>
      <c r="I135" s="354"/>
      <c r="J135" s="354"/>
      <c r="K135" s="354"/>
      <c r="L135" s="354"/>
      <c r="M135" s="354"/>
      <c r="N135" s="354"/>
      <c r="O135" s="354"/>
      <c r="P135" s="354"/>
      <c r="Q135" s="354"/>
      <c r="R135" s="354"/>
      <c r="S135" s="354"/>
      <c r="T135" s="354"/>
      <c r="U135" s="354"/>
      <c r="V135" s="354"/>
      <c r="W135" s="354"/>
      <c r="X135" s="354"/>
      <c r="Y135" s="354"/>
      <c r="Z135" s="354"/>
      <c r="AA135" s="354"/>
      <c r="AB135" s="354"/>
      <c r="AC135" s="354"/>
      <c r="AD135" s="354"/>
      <c r="AE135" s="354"/>
      <c r="AF135" s="354"/>
      <c r="AG135" s="354"/>
      <c r="AH135" s="354"/>
      <c r="AI135" s="354"/>
      <c r="AJ135" s="379"/>
      <c r="AK135" s="379"/>
      <c r="AL135" s="379"/>
      <c r="AM135" s="379"/>
      <c r="AN135" s="380"/>
      <c r="AO135" s="380"/>
      <c r="AP135" s="380"/>
      <c r="AQ135" s="380"/>
      <c r="AR135" s="380"/>
      <c r="AS135" s="380"/>
      <c r="AT135" s="380"/>
      <c r="AU135" s="380"/>
      <c r="AV135" s="380"/>
      <c r="AW135" s="380"/>
      <c r="AX135" s="380"/>
      <c r="AY135" s="380"/>
      <c r="AZ135" s="380"/>
      <c r="BA135" s="380"/>
      <c r="BB135" s="380"/>
      <c r="BC135" s="380"/>
      <c r="BD135" s="380"/>
      <c r="BE135" s="380"/>
      <c r="BF135" s="380"/>
      <c r="BG135" s="380"/>
      <c r="BH135" s="380"/>
      <c r="BI135" s="380"/>
      <c r="BJ135" s="380"/>
      <c r="BK135" s="380"/>
      <c r="BL135" s="354"/>
      <c r="BM135" s="354"/>
      <c r="BN135" s="354"/>
      <c r="BO135" s="354"/>
      <c r="BP135" s="354"/>
      <c r="BQ135" s="354"/>
      <c r="BR135" s="354"/>
      <c r="BS135" s="354"/>
      <c r="BT135" s="354"/>
      <c r="BU135" s="354"/>
      <c r="BV135" s="354"/>
      <c r="BW135" s="354"/>
      <c r="BX135" s="354"/>
      <c r="BY135" s="354"/>
      <c r="BZ135" s="354"/>
      <c r="CA135" s="354"/>
      <c r="CB135" s="354"/>
      <c r="CC135" s="354"/>
      <c r="CD135" s="354"/>
      <c r="CE135" s="354"/>
      <c r="CF135" s="354"/>
      <c r="CG135" s="354"/>
      <c r="CH135" s="354"/>
      <c r="CI135" s="354"/>
      <c r="CJ135" s="354"/>
      <c r="CK135" s="354"/>
      <c r="CL135" s="354"/>
      <c r="CM135" s="354"/>
      <c r="CN135" s="354"/>
      <c r="CO135" s="354"/>
      <c r="CP135" s="354"/>
      <c r="CQ135" s="354"/>
      <c r="CR135" s="354"/>
      <c r="CS135" s="354"/>
      <c r="CT135" s="354"/>
      <c r="CU135" s="354"/>
    </row>
    <row r="136" spans="1:99" s="127" customFormat="1" ht="9.6">
      <c r="A136" s="360"/>
      <c r="B136" s="368"/>
      <c r="C136" s="354"/>
      <c r="D136" s="417"/>
      <c r="E136" s="417"/>
      <c r="F136" s="417"/>
      <c r="G136" s="417"/>
      <c r="H136" s="417"/>
      <c r="I136" s="417"/>
      <c r="J136" s="417"/>
      <c r="K136" s="417"/>
      <c r="L136" s="417"/>
      <c r="M136" s="417"/>
      <c r="N136" s="417"/>
      <c r="O136" s="417"/>
      <c r="P136" s="417"/>
      <c r="Q136" s="417"/>
      <c r="R136" s="417"/>
      <c r="S136" s="417"/>
      <c r="T136" s="417"/>
      <c r="U136" s="417"/>
      <c r="V136" s="417"/>
      <c r="W136" s="417"/>
      <c r="X136" s="417"/>
      <c r="Y136" s="417"/>
      <c r="Z136" s="417"/>
      <c r="AA136" s="417"/>
      <c r="AB136" s="417"/>
      <c r="AC136" s="417"/>
      <c r="AD136" s="417"/>
      <c r="AE136" s="417"/>
      <c r="AF136" s="417"/>
      <c r="AG136" s="417"/>
      <c r="AH136" s="417"/>
      <c r="AI136" s="417"/>
      <c r="AJ136" s="119">
        <v>0.25</v>
      </c>
      <c r="AK136" s="119">
        <v>0.25</v>
      </c>
      <c r="AL136" s="119">
        <v>0.25</v>
      </c>
      <c r="AM136" s="119">
        <v>0.25</v>
      </c>
      <c r="AN136" s="417"/>
      <c r="AO136" s="417"/>
      <c r="AP136" s="417"/>
      <c r="AQ136" s="417"/>
      <c r="AR136" s="417"/>
      <c r="AS136" s="417"/>
      <c r="AT136" s="417"/>
      <c r="AU136" s="417"/>
      <c r="AV136" s="417"/>
      <c r="AW136" s="417"/>
      <c r="AX136" s="417"/>
      <c r="AY136" s="417"/>
      <c r="AZ136" s="417"/>
      <c r="BA136" s="417"/>
      <c r="BB136" s="417"/>
      <c r="BC136" s="417"/>
      <c r="BD136" s="417"/>
      <c r="BE136" s="417"/>
      <c r="BF136" s="417"/>
      <c r="BG136" s="417"/>
      <c r="BH136" s="417"/>
      <c r="BI136" s="417"/>
      <c r="BJ136" s="417"/>
      <c r="BK136" s="417"/>
      <c r="BL136" s="417"/>
      <c r="BM136" s="417"/>
      <c r="BN136" s="417"/>
      <c r="BO136" s="417"/>
      <c r="BP136" s="417"/>
      <c r="BQ136" s="417"/>
      <c r="BR136" s="417"/>
      <c r="BS136" s="417"/>
      <c r="BT136" s="417"/>
      <c r="BU136" s="417"/>
      <c r="BV136" s="417"/>
      <c r="BW136" s="417"/>
      <c r="BX136" s="417"/>
      <c r="BY136" s="417"/>
      <c r="BZ136" s="417"/>
      <c r="CA136" s="417"/>
      <c r="CB136" s="417"/>
      <c r="CC136" s="417"/>
      <c r="CD136" s="417"/>
      <c r="CE136" s="417"/>
      <c r="CF136" s="417"/>
      <c r="CG136" s="417"/>
      <c r="CH136" s="417"/>
      <c r="CI136" s="417"/>
      <c r="CJ136" s="417"/>
      <c r="CK136" s="417"/>
      <c r="CL136" s="417"/>
      <c r="CM136" s="417"/>
      <c r="CN136" s="417"/>
      <c r="CO136" s="417"/>
      <c r="CP136" s="417"/>
      <c r="CQ136" s="417"/>
      <c r="CR136" s="417"/>
      <c r="CS136" s="417"/>
      <c r="CT136" s="417"/>
      <c r="CU136" s="417"/>
    </row>
    <row r="137" spans="1:99">
      <c r="A137" s="360" t="s">
        <v>36</v>
      </c>
      <c r="B137" s="368">
        <v>22095.88</v>
      </c>
      <c r="C137" s="354">
        <f t="shared" ref="C137" si="886">B137/$B$164</f>
        <v>6.498044973620519E-2</v>
      </c>
      <c r="D137" s="355">
        <f>$B137*D139</f>
        <v>0</v>
      </c>
      <c r="E137" s="355"/>
      <c r="F137" s="355"/>
      <c r="G137" s="355"/>
      <c r="H137" s="355">
        <f t="shared" ref="H137" si="887">$B137*H139</f>
        <v>0</v>
      </c>
      <c r="I137" s="355"/>
      <c r="J137" s="355"/>
      <c r="K137" s="355"/>
      <c r="L137" s="355">
        <f t="shared" ref="L137" si="888">$B137*L139</f>
        <v>0</v>
      </c>
      <c r="M137" s="355"/>
      <c r="N137" s="355"/>
      <c r="O137" s="355"/>
      <c r="P137" s="355">
        <f t="shared" ref="P137" si="889">$B137*P139</f>
        <v>0</v>
      </c>
      <c r="Q137" s="355"/>
      <c r="R137" s="355"/>
      <c r="S137" s="355"/>
      <c r="T137" s="355">
        <f t="shared" ref="T137" si="890">$B137*T139</f>
        <v>0</v>
      </c>
      <c r="U137" s="355"/>
      <c r="V137" s="355"/>
      <c r="W137" s="355"/>
      <c r="X137" s="355">
        <f t="shared" ref="X137" si="891">$B137*X139</f>
        <v>0</v>
      </c>
      <c r="Y137" s="355"/>
      <c r="Z137" s="355"/>
      <c r="AA137" s="355"/>
      <c r="AB137" s="355">
        <f t="shared" ref="AB137" si="892">$B137*AB139</f>
        <v>0</v>
      </c>
      <c r="AC137" s="355"/>
      <c r="AD137" s="355"/>
      <c r="AE137" s="355"/>
      <c r="AF137" s="355">
        <f t="shared" ref="AF137" si="893">$B137*AF139</f>
        <v>0</v>
      </c>
      <c r="AG137" s="355"/>
      <c r="AH137" s="355"/>
      <c r="AI137" s="355"/>
      <c r="AJ137" s="355"/>
      <c r="AK137" s="355"/>
      <c r="AL137" s="355"/>
      <c r="AM137" s="355"/>
      <c r="AN137" s="355">
        <f t="shared" ref="AN137" si="894">$B137*AN139</f>
        <v>0</v>
      </c>
      <c r="AO137" s="355"/>
      <c r="AP137" s="355"/>
      <c r="AQ137" s="355"/>
      <c r="AR137" s="355">
        <f t="shared" ref="AR137" si="895">$B137*AR139</f>
        <v>0</v>
      </c>
      <c r="AS137" s="355"/>
      <c r="AT137" s="355"/>
      <c r="AU137" s="355"/>
      <c r="AV137" s="355">
        <f t="shared" ref="AV137" si="896">$B137*AV139</f>
        <v>0</v>
      </c>
      <c r="AW137" s="355"/>
      <c r="AX137" s="355"/>
      <c r="AY137" s="355"/>
      <c r="AZ137" s="355">
        <f t="shared" ref="AZ137" si="897">$B137*AZ139</f>
        <v>0</v>
      </c>
      <c r="BA137" s="355"/>
      <c r="BB137" s="355"/>
      <c r="BC137" s="355"/>
      <c r="BD137" s="355">
        <f t="shared" ref="BD137" si="898">$B137*BD139</f>
        <v>0</v>
      </c>
      <c r="BE137" s="355"/>
      <c r="BF137" s="355"/>
      <c r="BG137" s="355"/>
      <c r="BH137" s="355">
        <f t="shared" ref="BH137" si="899">$B137*BH139</f>
        <v>0</v>
      </c>
      <c r="BI137" s="355"/>
      <c r="BJ137" s="355"/>
      <c r="BK137" s="355"/>
      <c r="BL137" s="355">
        <f t="shared" ref="BL137" si="900">$B137*BL139</f>
        <v>0</v>
      </c>
      <c r="BM137" s="355"/>
      <c r="BN137" s="355"/>
      <c r="BO137" s="355"/>
      <c r="BP137" s="355">
        <f t="shared" ref="BP137" si="901">$B137*BP139</f>
        <v>0</v>
      </c>
      <c r="BQ137" s="355"/>
      <c r="BR137" s="355"/>
      <c r="BS137" s="355"/>
      <c r="BT137" s="355">
        <f t="shared" ref="BT137" si="902">$B137*BT139</f>
        <v>0</v>
      </c>
      <c r="BU137" s="355"/>
      <c r="BV137" s="355"/>
      <c r="BW137" s="355"/>
      <c r="BX137" s="355">
        <f t="shared" ref="BX137" si="903">$B137*BX139</f>
        <v>0</v>
      </c>
      <c r="BY137" s="355"/>
      <c r="BZ137" s="355"/>
      <c r="CA137" s="355"/>
      <c r="CB137" s="355">
        <f t="shared" ref="CB137" si="904">$B137*CB139</f>
        <v>0</v>
      </c>
      <c r="CC137" s="355"/>
      <c r="CD137" s="355"/>
      <c r="CE137" s="355"/>
      <c r="CF137" s="355">
        <f t="shared" ref="CF137" si="905">$B137*CF139</f>
        <v>0</v>
      </c>
      <c r="CG137" s="355"/>
      <c r="CH137" s="355"/>
      <c r="CI137" s="355"/>
      <c r="CJ137" s="355">
        <f t="shared" ref="CJ137" si="906">$B137*CJ139</f>
        <v>0</v>
      </c>
      <c r="CK137" s="355"/>
      <c r="CL137" s="355"/>
      <c r="CM137" s="355"/>
      <c r="CN137" s="355">
        <f t="shared" ref="CN137" si="907">$B137*CN139</f>
        <v>0</v>
      </c>
      <c r="CO137" s="355"/>
      <c r="CP137" s="355"/>
      <c r="CQ137" s="355"/>
      <c r="CR137" s="355">
        <f t="shared" ref="CR137" si="908">$B137*CR139</f>
        <v>0</v>
      </c>
      <c r="CS137" s="355"/>
      <c r="CT137" s="355"/>
      <c r="CU137" s="355"/>
    </row>
    <row r="138" spans="1:99" ht="3.9" customHeight="1">
      <c r="A138" s="360"/>
      <c r="B138" s="368"/>
      <c r="C138" s="354"/>
      <c r="D138" s="354"/>
      <c r="E138" s="354"/>
      <c r="F138" s="354"/>
      <c r="G138" s="354"/>
      <c r="H138" s="354"/>
      <c r="I138" s="354"/>
      <c r="J138" s="354"/>
      <c r="K138" s="354"/>
      <c r="L138" s="354"/>
      <c r="M138" s="354"/>
      <c r="N138" s="354"/>
      <c r="O138" s="354"/>
      <c r="P138" s="354"/>
      <c r="Q138" s="354"/>
      <c r="R138" s="354"/>
      <c r="S138" s="354"/>
      <c r="T138" s="354"/>
      <c r="U138" s="354"/>
      <c r="V138" s="354"/>
      <c r="W138" s="354"/>
      <c r="X138" s="354"/>
      <c r="Y138" s="354"/>
      <c r="Z138" s="354"/>
      <c r="AA138" s="354"/>
      <c r="AB138" s="354"/>
      <c r="AC138" s="354"/>
      <c r="AD138" s="354"/>
      <c r="AE138" s="354"/>
      <c r="AF138" s="354"/>
      <c r="AG138" s="354"/>
      <c r="AH138" s="354"/>
      <c r="AI138" s="354"/>
      <c r="AJ138" s="379"/>
      <c r="AK138" s="379"/>
      <c r="AL138" s="379"/>
      <c r="AM138" s="379"/>
      <c r="AN138" s="380"/>
      <c r="AO138" s="380"/>
      <c r="AP138" s="380"/>
      <c r="AQ138" s="380"/>
      <c r="AR138" s="380"/>
      <c r="AS138" s="380"/>
      <c r="AT138" s="380"/>
      <c r="AU138" s="380"/>
      <c r="AV138" s="380"/>
      <c r="AW138" s="380"/>
      <c r="AX138" s="380"/>
      <c r="AY138" s="380"/>
      <c r="AZ138" s="380"/>
      <c r="BA138" s="380"/>
      <c r="BB138" s="380"/>
      <c r="BC138" s="380"/>
      <c r="BD138" s="380"/>
      <c r="BE138" s="380"/>
      <c r="BF138" s="380"/>
      <c r="BG138" s="380"/>
      <c r="BH138" s="380"/>
      <c r="BI138" s="380"/>
      <c r="BJ138" s="380"/>
      <c r="BK138" s="380"/>
      <c r="BL138" s="354"/>
      <c r="BM138" s="354"/>
      <c r="BN138" s="354"/>
      <c r="BO138" s="354"/>
      <c r="BP138" s="354"/>
      <c r="BQ138" s="354"/>
      <c r="BR138" s="354"/>
      <c r="BS138" s="354"/>
      <c r="BT138" s="354"/>
      <c r="BU138" s="354"/>
      <c r="BV138" s="354"/>
      <c r="BW138" s="354"/>
      <c r="BX138" s="354"/>
      <c r="BY138" s="354"/>
      <c r="BZ138" s="354"/>
      <c r="CA138" s="354"/>
      <c r="CB138" s="354"/>
      <c r="CC138" s="354"/>
      <c r="CD138" s="354"/>
      <c r="CE138" s="354"/>
      <c r="CF138" s="354"/>
      <c r="CG138" s="354"/>
      <c r="CH138" s="354"/>
      <c r="CI138" s="354"/>
      <c r="CJ138" s="354"/>
      <c r="CK138" s="354"/>
      <c r="CL138" s="354"/>
      <c r="CM138" s="354"/>
      <c r="CN138" s="354"/>
      <c r="CO138" s="354"/>
      <c r="CP138" s="354"/>
      <c r="CQ138" s="354"/>
      <c r="CR138" s="354"/>
      <c r="CS138" s="354"/>
      <c r="CT138" s="354"/>
      <c r="CU138" s="354"/>
    </row>
    <row r="139" spans="1:99" s="127" customFormat="1" ht="9.6">
      <c r="A139" s="360"/>
      <c r="B139" s="368"/>
      <c r="C139" s="354"/>
      <c r="D139" s="417"/>
      <c r="E139" s="417"/>
      <c r="F139" s="417"/>
      <c r="G139" s="417"/>
      <c r="H139" s="417"/>
      <c r="I139" s="417"/>
      <c r="J139" s="417"/>
      <c r="K139" s="417"/>
      <c r="L139" s="417"/>
      <c r="M139" s="417"/>
      <c r="N139" s="417"/>
      <c r="O139" s="417"/>
      <c r="P139" s="417"/>
      <c r="Q139" s="417"/>
      <c r="R139" s="417"/>
      <c r="S139" s="417"/>
      <c r="T139" s="417"/>
      <c r="U139" s="417"/>
      <c r="V139" s="417"/>
      <c r="W139" s="417"/>
      <c r="X139" s="417"/>
      <c r="Y139" s="417"/>
      <c r="Z139" s="417"/>
      <c r="AA139" s="417"/>
      <c r="AB139" s="417"/>
      <c r="AC139" s="417"/>
      <c r="AD139" s="417"/>
      <c r="AE139" s="417"/>
      <c r="AF139" s="417"/>
      <c r="AG139" s="417"/>
      <c r="AH139" s="417"/>
      <c r="AI139" s="417"/>
      <c r="AJ139" s="119">
        <v>0.25</v>
      </c>
      <c r="AK139" s="119">
        <v>0.25</v>
      </c>
      <c r="AL139" s="119">
        <v>0.25</v>
      </c>
      <c r="AM139" s="119">
        <v>0.25</v>
      </c>
      <c r="AN139" s="417"/>
      <c r="AO139" s="417"/>
      <c r="AP139" s="417"/>
      <c r="AQ139" s="417"/>
      <c r="AR139" s="417"/>
      <c r="AS139" s="417"/>
      <c r="AT139" s="417"/>
      <c r="AU139" s="417"/>
      <c r="AV139" s="417"/>
      <c r="AW139" s="417"/>
      <c r="AX139" s="417"/>
      <c r="AY139" s="417"/>
      <c r="AZ139" s="417"/>
      <c r="BA139" s="417"/>
      <c r="BB139" s="417"/>
      <c r="BC139" s="417"/>
      <c r="BD139" s="417"/>
      <c r="BE139" s="417"/>
      <c r="BF139" s="417"/>
      <c r="BG139" s="417"/>
      <c r="BH139" s="417"/>
      <c r="BI139" s="417"/>
      <c r="BJ139" s="417"/>
      <c r="BK139" s="417"/>
      <c r="BL139" s="417"/>
      <c r="BM139" s="417"/>
      <c r="BN139" s="417"/>
      <c r="BO139" s="417"/>
      <c r="BP139" s="417"/>
      <c r="BQ139" s="417"/>
      <c r="BR139" s="417"/>
      <c r="BS139" s="417"/>
      <c r="BT139" s="417"/>
      <c r="BU139" s="417"/>
      <c r="BV139" s="417"/>
      <c r="BW139" s="417"/>
      <c r="BX139" s="417"/>
      <c r="BY139" s="417"/>
      <c r="BZ139" s="417"/>
      <c r="CA139" s="417"/>
      <c r="CB139" s="417"/>
      <c r="CC139" s="417"/>
      <c r="CD139" s="417"/>
      <c r="CE139" s="417"/>
      <c r="CF139" s="417"/>
      <c r="CG139" s="417"/>
      <c r="CH139" s="417"/>
      <c r="CI139" s="417"/>
      <c r="CJ139" s="417"/>
      <c r="CK139" s="417"/>
      <c r="CL139" s="417"/>
      <c r="CM139" s="417"/>
      <c r="CN139" s="417"/>
      <c r="CO139" s="417"/>
      <c r="CP139" s="417"/>
      <c r="CQ139" s="417"/>
      <c r="CR139" s="417"/>
      <c r="CS139" s="417"/>
      <c r="CT139" s="417"/>
      <c r="CU139" s="417"/>
    </row>
    <row r="140" spans="1:99">
      <c r="A140" s="360" t="s">
        <v>40</v>
      </c>
      <c r="B140" s="368">
        <v>1554.4</v>
      </c>
      <c r="C140" s="354">
        <f t="shared" ref="C140" si="909">B140/$B$164</f>
        <v>4.5712418364852337E-3</v>
      </c>
      <c r="D140" s="355">
        <f>$B140*D142</f>
        <v>0</v>
      </c>
      <c r="E140" s="355"/>
      <c r="F140" s="355"/>
      <c r="G140" s="355"/>
      <c r="H140" s="355">
        <f t="shared" ref="H140" si="910">$B140*H142</f>
        <v>0</v>
      </c>
      <c r="I140" s="355"/>
      <c r="J140" s="355"/>
      <c r="K140" s="355"/>
      <c r="L140" s="355">
        <f t="shared" ref="L140" si="911">$B140*L142</f>
        <v>0</v>
      </c>
      <c r="M140" s="355"/>
      <c r="N140" s="355"/>
      <c r="O140" s="355"/>
      <c r="P140" s="355">
        <f t="shared" ref="P140" si="912">$B140*P142</f>
        <v>0</v>
      </c>
      <c r="Q140" s="355"/>
      <c r="R140" s="355"/>
      <c r="S140" s="355"/>
      <c r="T140" s="355">
        <f t="shared" ref="T140" si="913">$B140*T142</f>
        <v>0</v>
      </c>
      <c r="U140" s="355"/>
      <c r="V140" s="355"/>
      <c r="W140" s="355"/>
      <c r="X140" s="355">
        <f t="shared" ref="X140" si="914">$B140*X142</f>
        <v>0</v>
      </c>
      <c r="Y140" s="355"/>
      <c r="Z140" s="355"/>
      <c r="AA140" s="355"/>
      <c r="AB140" s="355">
        <f t="shared" ref="AB140" si="915">$B140*AB142</f>
        <v>0</v>
      </c>
      <c r="AC140" s="355"/>
      <c r="AD140" s="355"/>
      <c r="AE140" s="355"/>
      <c r="AF140" s="355">
        <f t="shared" ref="AF140" si="916">$B140*AF142</f>
        <v>0</v>
      </c>
      <c r="AG140" s="355"/>
      <c r="AH140" s="355"/>
      <c r="AI140" s="355"/>
      <c r="AJ140" s="355">
        <f t="shared" ref="AJ140" si="917">$B140*AJ142</f>
        <v>0</v>
      </c>
      <c r="AK140" s="355"/>
      <c r="AL140" s="355"/>
      <c r="AM140" s="355"/>
      <c r="AN140" s="355">
        <f t="shared" ref="AN140" si="918">$B140*AN142</f>
        <v>0</v>
      </c>
      <c r="AO140" s="355"/>
      <c r="AP140" s="355"/>
      <c r="AQ140" s="355"/>
      <c r="AR140" s="355"/>
      <c r="AS140" s="355"/>
      <c r="AT140" s="355"/>
      <c r="AU140" s="355"/>
      <c r="AV140" s="355">
        <f t="shared" ref="AV140" si="919">$B140*AV142</f>
        <v>0</v>
      </c>
      <c r="AW140" s="355"/>
      <c r="AX140" s="355"/>
      <c r="AY140" s="355"/>
      <c r="AZ140" s="355">
        <f t="shared" ref="AZ140" si="920">$B140*AZ142</f>
        <v>0</v>
      </c>
      <c r="BA140" s="355"/>
      <c r="BB140" s="355"/>
      <c r="BC140" s="355"/>
      <c r="BD140" s="355">
        <f t="shared" ref="BD140" si="921">$B140*BD142</f>
        <v>0</v>
      </c>
      <c r="BE140" s="355"/>
      <c r="BF140" s="355"/>
      <c r="BG140" s="355"/>
      <c r="BH140" s="355">
        <f t="shared" ref="BH140" si="922">$B140*BH142</f>
        <v>0</v>
      </c>
      <c r="BI140" s="355"/>
      <c r="BJ140" s="355"/>
      <c r="BK140" s="355"/>
      <c r="BL140" s="355">
        <f t="shared" ref="BL140" si="923">$B140*BL142</f>
        <v>0</v>
      </c>
      <c r="BM140" s="355"/>
      <c r="BN140" s="355"/>
      <c r="BO140" s="355"/>
      <c r="BP140" s="355">
        <f t="shared" ref="BP140" si="924">$B140*BP142</f>
        <v>0</v>
      </c>
      <c r="BQ140" s="355"/>
      <c r="BR140" s="355"/>
      <c r="BS140" s="355"/>
      <c r="BT140" s="355">
        <f t="shared" ref="BT140" si="925">$B140*BT142</f>
        <v>0</v>
      </c>
      <c r="BU140" s="355"/>
      <c r="BV140" s="355"/>
      <c r="BW140" s="355"/>
      <c r="BX140" s="355">
        <f t="shared" ref="BX140" si="926">$B140*BX142</f>
        <v>0</v>
      </c>
      <c r="BY140" s="355"/>
      <c r="BZ140" s="355"/>
      <c r="CA140" s="355"/>
      <c r="CB140" s="355">
        <f t="shared" ref="CB140" si="927">$B140*CB142</f>
        <v>0</v>
      </c>
      <c r="CC140" s="355"/>
      <c r="CD140" s="355"/>
      <c r="CE140" s="355"/>
      <c r="CF140" s="355">
        <f t="shared" ref="CF140" si="928">$B140*CF142</f>
        <v>0</v>
      </c>
      <c r="CG140" s="355"/>
      <c r="CH140" s="355"/>
      <c r="CI140" s="355"/>
      <c r="CJ140" s="355">
        <f t="shared" ref="CJ140" si="929">$B140*CJ142</f>
        <v>0</v>
      </c>
      <c r="CK140" s="355"/>
      <c r="CL140" s="355"/>
      <c r="CM140" s="355"/>
      <c r="CN140" s="355">
        <f t="shared" ref="CN140" si="930">$B140*CN142</f>
        <v>0</v>
      </c>
      <c r="CO140" s="355"/>
      <c r="CP140" s="355"/>
      <c r="CQ140" s="355"/>
      <c r="CR140" s="355">
        <f t="shared" ref="CR140" si="931">$B140*CR142</f>
        <v>0</v>
      </c>
      <c r="CS140" s="355"/>
      <c r="CT140" s="355"/>
      <c r="CU140" s="355"/>
    </row>
    <row r="141" spans="1:99" ht="3.9" customHeight="1">
      <c r="A141" s="360"/>
      <c r="B141" s="368"/>
      <c r="C141" s="354"/>
      <c r="D141" s="354"/>
      <c r="E141" s="354"/>
      <c r="F141" s="354"/>
      <c r="G141" s="354"/>
      <c r="H141" s="354"/>
      <c r="I141" s="354"/>
      <c r="J141" s="354"/>
      <c r="K141" s="354"/>
      <c r="L141" s="354"/>
      <c r="M141" s="354"/>
      <c r="N141" s="354"/>
      <c r="O141" s="354"/>
      <c r="P141" s="354"/>
      <c r="Q141" s="354"/>
      <c r="R141" s="354"/>
      <c r="S141" s="354"/>
      <c r="T141" s="354"/>
      <c r="U141" s="354"/>
      <c r="V141" s="354"/>
      <c r="W141" s="354"/>
      <c r="X141" s="354"/>
      <c r="Y141" s="354"/>
      <c r="Z141" s="354"/>
      <c r="AA141" s="354"/>
      <c r="AB141" s="354"/>
      <c r="AC141" s="354"/>
      <c r="AD141" s="354"/>
      <c r="AE141" s="354"/>
      <c r="AF141" s="354"/>
      <c r="AG141" s="354"/>
      <c r="AH141" s="354"/>
      <c r="AI141" s="354"/>
      <c r="AJ141" s="354"/>
      <c r="AK141" s="354"/>
      <c r="AL141" s="354"/>
      <c r="AM141" s="354"/>
      <c r="AN141" s="380"/>
      <c r="AO141" s="380"/>
      <c r="AP141" s="380"/>
      <c r="AQ141" s="380"/>
      <c r="AR141" s="389"/>
      <c r="AS141" s="389"/>
      <c r="AT141" s="389"/>
      <c r="AU141" s="389"/>
      <c r="AV141" s="380"/>
      <c r="AW141" s="380"/>
      <c r="AX141" s="380"/>
      <c r="AY141" s="380"/>
      <c r="AZ141" s="380"/>
      <c r="BA141" s="380"/>
      <c r="BB141" s="380"/>
      <c r="BC141" s="380"/>
      <c r="BD141" s="380"/>
      <c r="BE141" s="380"/>
      <c r="BF141" s="380"/>
      <c r="BG141" s="380"/>
      <c r="BH141" s="380"/>
      <c r="BI141" s="380"/>
      <c r="BJ141" s="380"/>
      <c r="BK141" s="380"/>
      <c r="BL141" s="354"/>
      <c r="BM141" s="354"/>
      <c r="BN141" s="354"/>
      <c r="BO141" s="354"/>
      <c r="BP141" s="354"/>
      <c r="BQ141" s="354"/>
      <c r="BR141" s="354"/>
      <c r="BS141" s="354"/>
      <c r="BT141" s="354"/>
      <c r="BU141" s="354"/>
      <c r="BV141" s="354"/>
      <c r="BW141" s="354"/>
      <c r="BX141" s="354"/>
      <c r="BY141" s="354"/>
      <c r="BZ141" s="354"/>
      <c r="CA141" s="354"/>
      <c r="CB141" s="354"/>
      <c r="CC141" s="354"/>
      <c r="CD141" s="354"/>
      <c r="CE141" s="354"/>
      <c r="CF141" s="354"/>
      <c r="CG141" s="354"/>
      <c r="CH141" s="354"/>
      <c r="CI141" s="354"/>
      <c r="CJ141" s="354"/>
      <c r="CK141" s="354"/>
      <c r="CL141" s="354"/>
      <c r="CM141" s="354"/>
      <c r="CN141" s="354"/>
      <c r="CO141" s="354"/>
      <c r="CP141" s="354"/>
      <c r="CQ141" s="354"/>
      <c r="CR141" s="354"/>
      <c r="CS141" s="354"/>
      <c r="CT141" s="354"/>
      <c r="CU141" s="354"/>
    </row>
    <row r="142" spans="1:99" s="127" customFormat="1" ht="9.6">
      <c r="A142" s="360"/>
      <c r="B142" s="368"/>
      <c r="C142" s="354"/>
      <c r="D142" s="417"/>
      <c r="E142" s="417"/>
      <c r="F142" s="417"/>
      <c r="G142" s="417"/>
      <c r="H142" s="417"/>
      <c r="I142" s="417"/>
      <c r="J142" s="417"/>
      <c r="K142" s="417"/>
      <c r="L142" s="417"/>
      <c r="M142" s="417"/>
      <c r="N142" s="417"/>
      <c r="O142" s="417"/>
      <c r="P142" s="417"/>
      <c r="Q142" s="417"/>
      <c r="R142" s="417"/>
      <c r="S142" s="417"/>
      <c r="T142" s="417"/>
      <c r="U142" s="417"/>
      <c r="V142" s="417"/>
      <c r="W142" s="417"/>
      <c r="X142" s="417"/>
      <c r="Y142" s="417"/>
      <c r="Z142" s="417"/>
      <c r="AA142" s="417"/>
      <c r="AB142" s="417"/>
      <c r="AC142" s="417"/>
      <c r="AD142" s="417"/>
      <c r="AE142" s="417"/>
      <c r="AF142" s="417"/>
      <c r="AG142" s="417"/>
      <c r="AH142" s="417"/>
      <c r="AI142" s="417"/>
      <c r="AJ142" s="417"/>
      <c r="AK142" s="417"/>
      <c r="AL142" s="417"/>
      <c r="AM142" s="417"/>
      <c r="AN142" s="417"/>
      <c r="AO142" s="417"/>
      <c r="AP142" s="417"/>
      <c r="AQ142" s="417"/>
      <c r="AR142" s="119">
        <v>0.25</v>
      </c>
      <c r="AS142" s="119">
        <v>0.25</v>
      </c>
      <c r="AT142" s="119">
        <v>0.25</v>
      </c>
      <c r="AU142" s="119">
        <v>0.25</v>
      </c>
      <c r="AV142" s="417"/>
      <c r="AW142" s="417"/>
      <c r="AX142" s="417"/>
      <c r="AY142" s="417"/>
      <c r="AZ142" s="417"/>
      <c r="BA142" s="417"/>
      <c r="BB142" s="417"/>
      <c r="BC142" s="417"/>
      <c r="BD142" s="417"/>
      <c r="BE142" s="417"/>
      <c r="BF142" s="417"/>
      <c r="BG142" s="417"/>
      <c r="BH142" s="417"/>
      <c r="BI142" s="417"/>
      <c r="BJ142" s="417"/>
      <c r="BK142" s="417"/>
      <c r="BL142" s="417"/>
      <c r="BM142" s="417"/>
      <c r="BN142" s="417"/>
      <c r="BO142" s="417"/>
      <c r="BP142" s="417"/>
      <c r="BQ142" s="417"/>
      <c r="BR142" s="417"/>
      <c r="BS142" s="417"/>
      <c r="BT142" s="417"/>
      <c r="BU142" s="417"/>
      <c r="BV142" s="417"/>
      <c r="BW142" s="417"/>
      <c r="BX142" s="417"/>
      <c r="BY142" s="417"/>
      <c r="BZ142" s="417"/>
      <c r="CA142" s="417"/>
      <c r="CB142" s="417"/>
      <c r="CC142" s="417"/>
      <c r="CD142" s="417"/>
      <c r="CE142" s="417"/>
      <c r="CF142" s="417"/>
      <c r="CG142" s="417"/>
      <c r="CH142" s="417"/>
      <c r="CI142" s="417"/>
      <c r="CJ142" s="417"/>
      <c r="CK142" s="417"/>
      <c r="CL142" s="417"/>
      <c r="CM142" s="417"/>
      <c r="CN142" s="417"/>
      <c r="CO142" s="417"/>
      <c r="CP142" s="417"/>
      <c r="CQ142" s="417"/>
      <c r="CR142" s="417"/>
      <c r="CS142" s="417"/>
      <c r="CT142" s="417"/>
      <c r="CU142" s="417"/>
    </row>
    <row r="143" spans="1:99">
      <c r="A143" s="360" t="s">
        <v>34</v>
      </c>
      <c r="B143" s="368">
        <v>43886.239999999998</v>
      </c>
      <c r="C143" s="354">
        <f t="shared" ref="C143" si="932">B143/$B$164</f>
        <v>0.12906241400799776</v>
      </c>
      <c r="D143" s="355">
        <f>$B143*D145</f>
        <v>0</v>
      </c>
      <c r="E143" s="355"/>
      <c r="F143" s="355"/>
      <c r="G143" s="355"/>
      <c r="H143" s="355">
        <f t="shared" ref="H143" si="933">$B143*H145</f>
        <v>0</v>
      </c>
      <c r="I143" s="355"/>
      <c r="J143" s="355"/>
      <c r="K143" s="355"/>
      <c r="L143" s="355">
        <f t="shared" ref="L143" si="934">$B143*L145</f>
        <v>0</v>
      </c>
      <c r="M143" s="355"/>
      <c r="N143" s="355"/>
      <c r="O143" s="355"/>
      <c r="P143" s="355">
        <f t="shared" ref="P143" si="935">$B143*P145</f>
        <v>0</v>
      </c>
      <c r="Q143" s="355"/>
      <c r="R143" s="355"/>
      <c r="S143" s="355"/>
      <c r="T143" s="355">
        <f t="shared" ref="T143" si="936">$B143*T145</f>
        <v>0</v>
      </c>
      <c r="U143" s="355"/>
      <c r="V143" s="355"/>
      <c r="W143" s="355"/>
      <c r="X143" s="355">
        <f t="shared" ref="X143" si="937">$B143*X145</f>
        <v>0</v>
      </c>
      <c r="Y143" s="355"/>
      <c r="Z143" s="355"/>
      <c r="AA143" s="355"/>
      <c r="AB143" s="355">
        <f t="shared" ref="AB143" si="938">$B143*AB145</f>
        <v>0</v>
      </c>
      <c r="AC143" s="355"/>
      <c r="AD143" s="355"/>
      <c r="AE143" s="355"/>
      <c r="AF143" s="355"/>
      <c r="AG143" s="355"/>
      <c r="AH143" s="355"/>
      <c r="AI143" s="355"/>
      <c r="AJ143" s="355"/>
      <c r="AK143" s="355"/>
      <c r="AL143" s="355"/>
      <c r="AM143" s="355"/>
      <c r="AN143" s="355">
        <f t="shared" ref="AN143" si="939">$B143*AN145</f>
        <v>0</v>
      </c>
      <c r="AO143" s="355"/>
      <c r="AP143" s="355"/>
      <c r="AQ143" s="355"/>
      <c r="AR143" s="355">
        <f t="shared" ref="AR143" si="940">$B143*AR145</f>
        <v>0</v>
      </c>
      <c r="AS143" s="355"/>
      <c r="AT143" s="355"/>
      <c r="AU143" s="355"/>
      <c r="AV143" s="355">
        <f t="shared" ref="AV143" si="941">$B143*AV145</f>
        <v>0</v>
      </c>
      <c r="AW143" s="355"/>
      <c r="AX143" s="355"/>
      <c r="AY143" s="355"/>
      <c r="AZ143" s="355">
        <f t="shared" ref="AZ143" si="942">$B143*AZ145</f>
        <v>0</v>
      </c>
      <c r="BA143" s="355"/>
      <c r="BB143" s="355"/>
      <c r="BC143" s="355"/>
      <c r="BD143" s="355">
        <f t="shared" ref="BD143" si="943">$B143*BD145</f>
        <v>0</v>
      </c>
      <c r="BE143" s="355"/>
      <c r="BF143" s="355"/>
      <c r="BG143" s="355"/>
      <c r="BH143" s="355">
        <f t="shared" ref="BH143" si="944">$B143*BH145</f>
        <v>0</v>
      </c>
      <c r="BI143" s="355"/>
      <c r="BJ143" s="355"/>
      <c r="BK143" s="355"/>
      <c r="BL143" s="355">
        <f t="shared" ref="BL143" si="945">$B143*BL145</f>
        <v>0</v>
      </c>
      <c r="BM143" s="355"/>
      <c r="BN143" s="355"/>
      <c r="BO143" s="355"/>
      <c r="BP143" s="355">
        <f t="shared" ref="BP143" si="946">$B143*BP145</f>
        <v>0</v>
      </c>
      <c r="BQ143" s="355"/>
      <c r="BR143" s="355"/>
      <c r="BS143" s="355"/>
      <c r="BT143" s="355">
        <f t="shared" ref="BT143" si="947">$B143*BT145</f>
        <v>0</v>
      </c>
      <c r="BU143" s="355"/>
      <c r="BV143" s="355"/>
      <c r="BW143" s="355"/>
      <c r="BX143" s="355">
        <f t="shared" ref="BX143" si="948">$B143*BX145</f>
        <v>0</v>
      </c>
      <c r="BY143" s="355"/>
      <c r="BZ143" s="355"/>
      <c r="CA143" s="355"/>
      <c r="CB143" s="355">
        <f t="shared" ref="CB143" si="949">$B143*CB145</f>
        <v>0</v>
      </c>
      <c r="CC143" s="355"/>
      <c r="CD143" s="355"/>
      <c r="CE143" s="355"/>
      <c r="CF143" s="355">
        <f t="shared" ref="CF143" si="950">$B143*CF145</f>
        <v>0</v>
      </c>
      <c r="CG143" s="355"/>
      <c r="CH143" s="355"/>
      <c r="CI143" s="355"/>
      <c r="CJ143" s="355">
        <f t="shared" ref="CJ143" si="951">$B143*CJ145</f>
        <v>0</v>
      </c>
      <c r="CK143" s="355"/>
      <c r="CL143" s="355"/>
      <c r="CM143" s="355"/>
      <c r="CN143" s="355">
        <f t="shared" ref="CN143" si="952">$B143*CN145</f>
        <v>0</v>
      </c>
      <c r="CO143" s="355"/>
      <c r="CP143" s="355"/>
      <c r="CQ143" s="355"/>
      <c r="CR143" s="355">
        <f t="shared" ref="CR143" si="953">$B143*CR145</f>
        <v>0</v>
      </c>
      <c r="CS143" s="355"/>
      <c r="CT143" s="355"/>
      <c r="CU143" s="355"/>
    </row>
    <row r="144" spans="1:99" ht="3.9" customHeight="1">
      <c r="A144" s="360"/>
      <c r="B144" s="368"/>
      <c r="C144" s="354"/>
      <c r="D144" s="354"/>
      <c r="E144" s="354"/>
      <c r="F144" s="354"/>
      <c r="G144" s="354"/>
      <c r="H144" s="354"/>
      <c r="I144" s="354"/>
      <c r="J144" s="354"/>
      <c r="K144" s="354"/>
      <c r="L144" s="354"/>
      <c r="M144" s="354"/>
      <c r="N144" s="354"/>
      <c r="O144" s="354"/>
      <c r="P144" s="354"/>
      <c r="Q144" s="354"/>
      <c r="R144" s="354"/>
      <c r="S144" s="354"/>
      <c r="T144" s="354"/>
      <c r="U144" s="354"/>
      <c r="V144" s="354"/>
      <c r="W144" s="354"/>
      <c r="X144" s="354"/>
      <c r="Y144" s="354"/>
      <c r="Z144" s="354"/>
      <c r="AA144" s="354"/>
      <c r="AB144" s="354"/>
      <c r="AC144" s="354"/>
      <c r="AD144" s="354"/>
      <c r="AE144" s="354"/>
      <c r="AF144" s="379"/>
      <c r="AG144" s="379"/>
      <c r="AH144" s="379"/>
      <c r="AI144" s="379"/>
      <c r="AJ144" s="379"/>
      <c r="AK144" s="379"/>
      <c r="AL144" s="379"/>
      <c r="AM144" s="379"/>
      <c r="AN144" s="380"/>
      <c r="AO144" s="380"/>
      <c r="AP144" s="380"/>
      <c r="AQ144" s="380"/>
      <c r="AR144" s="380"/>
      <c r="AS144" s="380"/>
      <c r="AT144" s="380"/>
      <c r="AU144" s="380"/>
      <c r="AV144" s="380"/>
      <c r="AW144" s="380"/>
      <c r="AX144" s="380"/>
      <c r="AY144" s="380"/>
      <c r="AZ144" s="380"/>
      <c r="BA144" s="380"/>
      <c r="BB144" s="380"/>
      <c r="BC144" s="380"/>
      <c r="BD144" s="380"/>
      <c r="BE144" s="380"/>
      <c r="BF144" s="380"/>
      <c r="BG144" s="380"/>
      <c r="BH144" s="380"/>
      <c r="BI144" s="380"/>
      <c r="BJ144" s="380"/>
      <c r="BK144" s="380"/>
      <c r="BL144" s="354"/>
      <c r="BM144" s="354"/>
      <c r="BN144" s="354"/>
      <c r="BO144" s="354"/>
      <c r="BP144" s="354"/>
      <c r="BQ144" s="354"/>
      <c r="BR144" s="354"/>
      <c r="BS144" s="354"/>
      <c r="BT144" s="354"/>
      <c r="BU144" s="354"/>
      <c r="BV144" s="354"/>
      <c r="BW144" s="354"/>
      <c r="BX144" s="354"/>
      <c r="BY144" s="354"/>
      <c r="BZ144" s="354"/>
      <c r="CA144" s="354"/>
      <c r="CB144" s="354"/>
      <c r="CC144" s="354"/>
      <c r="CD144" s="354"/>
      <c r="CE144" s="354"/>
      <c r="CF144" s="354"/>
      <c r="CG144" s="354"/>
      <c r="CH144" s="354"/>
      <c r="CI144" s="354"/>
      <c r="CJ144" s="354"/>
      <c r="CK144" s="354"/>
      <c r="CL144" s="354"/>
      <c r="CM144" s="354"/>
      <c r="CN144" s="354"/>
      <c r="CO144" s="354"/>
      <c r="CP144" s="354"/>
      <c r="CQ144" s="354"/>
      <c r="CR144" s="354"/>
      <c r="CS144" s="354"/>
      <c r="CT144" s="354"/>
      <c r="CU144" s="354"/>
    </row>
    <row r="145" spans="1:99" s="127" customFormat="1" ht="9.6">
      <c r="A145" s="360"/>
      <c r="B145" s="368"/>
      <c r="C145" s="354"/>
      <c r="D145" s="417"/>
      <c r="E145" s="417"/>
      <c r="F145" s="417"/>
      <c r="G145" s="417"/>
      <c r="H145" s="417"/>
      <c r="I145" s="417"/>
      <c r="J145" s="417"/>
      <c r="K145" s="417"/>
      <c r="L145" s="417"/>
      <c r="M145" s="417"/>
      <c r="N145" s="417"/>
      <c r="O145" s="417"/>
      <c r="P145" s="417"/>
      <c r="Q145" s="417"/>
      <c r="R145" s="417"/>
      <c r="S145" s="417"/>
      <c r="T145" s="417"/>
      <c r="U145" s="417"/>
      <c r="V145" s="417"/>
      <c r="W145" s="417"/>
      <c r="X145" s="417"/>
      <c r="Y145" s="417"/>
      <c r="Z145" s="417"/>
      <c r="AA145" s="417"/>
      <c r="AB145" s="417"/>
      <c r="AC145" s="417"/>
      <c r="AD145" s="417"/>
      <c r="AE145" s="417"/>
      <c r="AF145" s="119">
        <f>0.4*0.25</f>
        <v>0.1</v>
      </c>
      <c r="AG145" s="119">
        <f t="shared" ref="AG145:AI145" si="954">0.4*0.25</f>
        <v>0.1</v>
      </c>
      <c r="AH145" s="119">
        <f t="shared" si="954"/>
        <v>0.1</v>
      </c>
      <c r="AI145" s="119">
        <f t="shared" si="954"/>
        <v>0.1</v>
      </c>
      <c r="AJ145" s="119">
        <f>0.6*0.25</f>
        <v>0.15</v>
      </c>
      <c r="AK145" s="119">
        <f t="shared" ref="AK145:AM145" si="955">0.6*0.25</f>
        <v>0.15</v>
      </c>
      <c r="AL145" s="119">
        <f t="shared" si="955"/>
        <v>0.15</v>
      </c>
      <c r="AM145" s="119">
        <f t="shared" si="955"/>
        <v>0.15</v>
      </c>
      <c r="AN145" s="417"/>
      <c r="AO145" s="417"/>
      <c r="AP145" s="417"/>
      <c r="AQ145" s="417"/>
      <c r="AR145" s="417"/>
      <c r="AS145" s="417"/>
      <c r="AT145" s="417"/>
      <c r="AU145" s="417"/>
      <c r="AV145" s="417"/>
      <c r="AW145" s="417"/>
      <c r="AX145" s="417"/>
      <c r="AY145" s="417"/>
      <c r="AZ145" s="417"/>
      <c r="BA145" s="417"/>
      <c r="BB145" s="417"/>
      <c r="BC145" s="417"/>
      <c r="BD145" s="417"/>
      <c r="BE145" s="417"/>
      <c r="BF145" s="417"/>
      <c r="BG145" s="417"/>
      <c r="BH145" s="417"/>
      <c r="BI145" s="417"/>
      <c r="BJ145" s="417"/>
      <c r="BK145" s="417"/>
      <c r="BL145" s="417"/>
      <c r="BM145" s="417"/>
      <c r="BN145" s="417"/>
      <c r="BO145" s="417"/>
      <c r="BP145" s="417"/>
      <c r="BQ145" s="417"/>
      <c r="BR145" s="417"/>
      <c r="BS145" s="417"/>
      <c r="BT145" s="417"/>
      <c r="BU145" s="417"/>
      <c r="BV145" s="417"/>
      <c r="BW145" s="417"/>
      <c r="BX145" s="417"/>
      <c r="BY145" s="417"/>
      <c r="BZ145" s="417"/>
      <c r="CA145" s="417"/>
      <c r="CB145" s="417"/>
      <c r="CC145" s="417"/>
      <c r="CD145" s="417"/>
      <c r="CE145" s="417"/>
      <c r="CF145" s="417"/>
      <c r="CG145" s="417"/>
      <c r="CH145" s="417"/>
      <c r="CI145" s="417"/>
      <c r="CJ145" s="417"/>
      <c r="CK145" s="417"/>
      <c r="CL145" s="417"/>
      <c r="CM145" s="417"/>
      <c r="CN145" s="417"/>
      <c r="CO145" s="417"/>
      <c r="CP145" s="417"/>
      <c r="CQ145" s="417"/>
      <c r="CR145" s="417"/>
      <c r="CS145" s="417"/>
      <c r="CT145" s="417"/>
      <c r="CU145" s="417"/>
    </row>
    <row r="146" spans="1:99">
      <c r="A146" s="360" t="s">
        <v>7970</v>
      </c>
      <c r="B146" s="368">
        <v>2328.21</v>
      </c>
      <c r="C146" s="354">
        <f t="shared" ref="C146" si="956">B146/$B$164</f>
        <v>6.8468933068214647E-3</v>
      </c>
      <c r="D146" s="355">
        <f>$B146*D148</f>
        <v>0</v>
      </c>
      <c r="E146" s="355"/>
      <c r="F146" s="355"/>
      <c r="G146" s="355"/>
      <c r="H146" s="355">
        <f t="shared" ref="H146" si="957">$B146*H148</f>
        <v>0</v>
      </c>
      <c r="I146" s="355"/>
      <c r="J146" s="355"/>
      <c r="K146" s="355"/>
      <c r="L146" s="355">
        <f t="shared" ref="L146" si="958">$B146*L148</f>
        <v>0</v>
      </c>
      <c r="M146" s="355"/>
      <c r="N146" s="355"/>
      <c r="O146" s="355"/>
      <c r="P146" s="355">
        <f t="shared" ref="P146" si="959">$B146*P148</f>
        <v>0</v>
      </c>
      <c r="Q146" s="355"/>
      <c r="R146" s="355"/>
      <c r="S146" s="355"/>
      <c r="T146" s="355">
        <f t="shared" ref="T146" si="960">$B146*T148</f>
        <v>0</v>
      </c>
      <c r="U146" s="355"/>
      <c r="V146" s="355"/>
      <c r="W146" s="355"/>
      <c r="X146" s="355">
        <f t="shared" ref="X146" si="961">$B146*X148</f>
        <v>0</v>
      </c>
      <c r="Y146" s="355"/>
      <c r="Z146" s="355"/>
      <c r="AA146" s="355"/>
      <c r="AB146" s="355">
        <f t="shared" ref="AB146" si="962">$B146*AB148</f>
        <v>0</v>
      </c>
      <c r="AC146" s="355"/>
      <c r="AD146" s="355"/>
      <c r="AE146" s="355"/>
      <c r="AF146" s="355">
        <f t="shared" ref="AF146" si="963">$B146*AF148</f>
        <v>0</v>
      </c>
      <c r="AG146" s="355"/>
      <c r="AH146" s="355"/>
      <c r="AI146" s="355"/>
      <c r="AJ146" s="355"/>
      <c r="AK146" s="355"/>
      <c r="AL146" s="355"/>
      <c r="AM146" s="355"/>
      <c r="AN146" s="355"/>
      <c r="AO146" s="355"/>
      <c r="AP146" s="355"/>
      <c r="AQ146" s="355"/>
      <c r="AR146" s="355">
        <f t="shared" ref="AR146" si="964">$B146*AR148</f>
        <v>0</v>
      </c>
      <c r="AS146" s="355"/>
      <c r="AT146" s="355"/>
      <c r="AU146" s="355"/>
      <c r="AV146" s="355">
        <f t="shared" ref="AV146" si="965">$B146*AV148</f>
        <v>0</v>
      </c>
      <c r="AW146" s="355"/>
      <c r="AX146" s="355"/>
      <c r="AY146" s="355"/>
      <c r="AZ146" s="355">
        <f t="shared" ref="AZ146" si="966">$B146*AZ148</f>
        <v>0</v>
      </c>
      <c r="BA146" s="355"/>
      <c r="BB146" s="355"/>
      <c r="BC146" s="355"/>
      <c r="BD146" s="355">
        <f t="shared" ref="BD146" si="967">$B146*BD148</f>
        <v>0</v>
      </c>
      <c r="BE146" s="355"/>
      <c r="BF146" s="355"/>
      <c r="BG146" s="355"/>
      <c r="BH146" s="355">
        <f t="shared" ref="BH146" si="968">$B146*BH148</f>
        <v>0</v>
      </c>
      <c r="BI146" s="355"/>
      <c r="BJ146" s="355"/>
      <c r="BK146" s="355"/>
      <c r="BL146" s="355">
        <f t="shared" ref="BL146" si="969">$B146*BL148</f>
        <v>0</v>
      </c>
      <c r="BM146" s="355"/>
      <c r="BN146" s="355"/>
      <c r="BO146" s="355"/>
      <c r="BP146" s="355">
        <f t="shared" ref="BP146" si="970">$B146*BP148</f>
        <v>0</v>
      </c>
      <c r="BQ146" s="355"/>
      <c r="BR146" s="355"/>
      <c r="BS146" s="355"/>
      <c r="BT146" s="355">
        <f t="shared" ref="BT146" si="971">$B146*BT148</f>
        <v>0</v>
      </c>
      <c r="BU146" s="355"/>
      <c r="BV146" s="355"/>
      <c r="BW146" s="355"/>
      <c r="BX146" s="355">
        <f t="shared" ref="BX146" si="972">$B146*BX148</f>
        <v>0</v>
      </c>
      <c r="BY146" s="355"/>
      <c r="BZ146" s="355"/>
      <c r="CA146" s="355"/>
      <c r="CB146" s="355">
        <f t="shared" ref="CB146" si="973">$B146*CB148</f>
        <v>0</v>
      </c>
      <c r="CC146" s="355"/>
      <c r="CD146" s="355"/>
      <c r="CE146" s="355"/>
      <c r="CF146" s="355">
        <f t="shared" ref="CF146" si="974">$B146*CF148</f>
        <v>0</v>
      </c>
      <c r="CG146" s="355"/>
      <c r="CH146" s="355"/>
      <c r="CI146" s="355"/>
      <c r="CJ146" s="355">
        <f t="shared" ref="CJ146" si="975">$B146*CJ148</f>
        <v>0</v>
      </c>
      <c r="CK146" s="355"/>
      <c r="CL146" s="355"/>
      <c r="CM146" s="355"/>
      <c r="CN146" s="355">
        <f t="shared" ref="CN146" si="976">$B146*CN148</f>
        <v>0</v>
      </c>
      <c r="CO146" s="355"/>
      <c r="CP146" s="355"/>
      <c r="CQ146" s="355"/>
      <c r="CR146" s="355">
        <f t="shared" ref="CR146" si="977">$B146*CR148</f>
        <v>0</v>
      </c>
      <c r="CS146" s="355"/>
      <c r="CT146" s="355"/>
      <c r="CU146" s="355"/>
    </row>
    <row r="147" spans="1:99" ht="3.9" customHeight="1">
      <c r="A147" s="360"/>
      <c r="B147" s="368"/>
      <c r="C147" s="354"/>
      <c r="D147" s="354"/>
      <c r="E147" s="354"/>
      <c r="F147" s="354"/>
      <c r="G147" s="354"/>
      <c r="H147" s="354"/>
      <c r="I147" s="354"/>
      <c r="J147" s="354"/>
      <c r="K147" s="354"/>
      <c r="L147" s="354"/>
      <c r="M147" s="354"/>
      <c r="N147" s="354"/>
      <c r="O147" s="354"/>
      <c r="P147" s="354"/>
      <c r="Q147" s="354"/>
      <c r="R147" s="354"/>
      <c r="S147" s="354"/>
      <c r="T147" s="354"/>
      <c r="U147" s="354"/>
      <c r="V147" s="354"/>
      <c r="W147" s="354"/>
      <c r="X147" s="354"/>
      <c r="Y147" s="354"/>
      <c r="Z147" s="354"/>
      <c r="AA147" s="354"/>
      <c r="AB147" s="354"/>
      <c r="AC147" s="354"/>
      <c r="AD147" s="354"/>
      <c r="AE147" s="354"/>
      <c r="AF147" s="354"/>
      <c r="AG147" s="354"/>
      <c r="AH147" s="354"/>
      <c r="AI147" s="354"/>
      <c r="AJ147" s="379"/>
      <c r="AK147" s="379"/>
      <c r="AL147" s="379"/>
      <c r="AM147" s="379"/>
      <c r="AN147" s="389"/>
      <c r="AO147" s="389"/>
      <c r="AP147" s="389"/>
      <c r="AQ147" s="389"/>
      <c r="AR147" s="380"/>
      <c r="AS147" s="380"/>
      <c r="AT147" s="380"/>
      <c r="AU147" s="380"/>
      <c r="AV147" s="380"/>
      <c r="AW147" s="380"/>
      <c r="AX147" s="380"/>
      <c r="AY147" s="380"/>
      <c r="AZ147" s="380"/>
      <c r="BA147" s="380"/>
      <c r="BB147" s="380"/>
      <c r="BC147" s="380"/>
      <c r="BD147" s="380"/>
      <c r="BE147" s="380"/>
      <c r="BF147" s="380"/>
      <c r="BG147" s="380"/>
      <c r="BH147" s="380"/>
      <c r="BI147" s="380"/>
      <c r="BJ147" s="380"/>
      <c r="BK147" s="380"/>
      <c r="BL147" s="354"/>
      <c r="BM147" s="354"/>
      <c r="BN147" s="354"/>
      <c r="BO147" s="354"/>
      <c r="BP147" s="354"/>
      <c r="BQ147" s="354"/>
      <c r="BR147" s="354"/>
      <c r="BS147" s="354"/>
      <c r="BT147" s="354"/>
      <c r="BU147" s="354"/>
      <c r="BV147" s="354"/>
      <c r="BW147" s="354"/>
      <c r="BX147" s="354"/>
      <c r="BY147" s="354"/>
      <c r="BZ147" s="354"/>
      <c r="CA147" s="354"/>
      <c r="CB147" s="354"/>
      <c r="CC147" s="354"/>
      <c r="CD147" s="354"/>
      <c r="CE147" s="354"/>
      <c r="CF147" s="354"/>
      <c r="CG147" s="354"/>
      <c r="CH147" s="354"/>
      <c r="CI147" s="354"/>
      <c r="CJ147" s="354"/>
      <c r="CK147" s="354"/>
      <c r="CL147" s="354"/>
      <c r="CM147" s="354"/>
      <c r="CN147" s="354"/>
      <c r="CO147" s="354"/>
      <c r="CP147" s="354"/>
      <c r="CQ147" s="354"/>
      <c r="CR147" s="354"/>
      <c r="CS147" s="354"/>
      <c r="CT147" s="354"/>
      <c r="CU147" s="354"/>
    </row>
    <row r="148" spans="1:99" s="127" customFormat="1" ht="9.6">
      <c r="A148" s="360"/>
      <c r="B148" s="368"/>
      <c r="C148" s="354"/>
      <c r="D148" s="417"/>
      <c r="E148" s="417"/>
      <c r="F148" s="417"/>
      <c r="G148" s="417"/>
      <c r="H148" s="417"/>
      <c r="I148" s="417"/>
      <c r="J148" s="417"/>
      <c r="K148" s="417"/>
      <c r="L148" s="417"/>
      <c r="M148" s="417"/>
      <c r="N148" s="417"/>
      <c r="O148" s="417"/>
      <c r="P148" s="417"/>
      <c r="Q148" s="417"/>
      <c r="R148" s="417"/>
      <c r="S148" s="417"/>
      <c r="T148" s="417"/>
      <c r="U148" s="417"/>
      <c r="V148" s="417"/>
      <c r="W148" s="417"/>
      <c r="X148" s="417"/>
      <c r="Y148" s="417"/>
      <c r="Z148" s="417"/>
      <c r="AA148" s="417"/>
      <c r="AB148" s="417"/>
      <c r="AC148" s="417"/>
      <c r="AD148" s="417"/>
      <c r="AE148" s="417"/>
      <c r="AF148" s="417"/>
      <c r="AG148" s="417"/>
      <c r="AH148" s="417"/>
      <c r="AI148" s="417"/>
      <c r="AJ148" s="119">
        <f>0.4*0.25</f>
        <v>0.1</v>
      </c>
      <c r="AK148" s="119">
        <f t="shared" ref="AK148:AM148" si="978">0.4*0.25</f>
        <v>0.1</v>
      </c>
      <c r="AL148" s="119">
        <f t="shared" si="978"/>
        <v>0.1</v>
      </c>
      <c r="AM148" s="119">
        <f t="shared" si="978"/>
        <v>0.1</v>
      </c>
      <c r="AN148" s="119">
        <f>0.6*0.25</f>
        <v>0.15</v>
      </c>
      <c r="AO148" s="119">
        <f t="shared" ref="AO148:AQ148" si="979">0.6*0.25</f>
        <v>0.15</v>
      </c>
      <c r="AP148" s="119">
        <f t="shared" si="979"/>
        <v>0.15</v>
      </c>
      <c r="AQ148" s="119">
        <f t="shared" si="979"/>
        <v>0.15</v>
      </c>
      <c r="AR148" s="417"/>
      <c r="AS148" s="417"/>
      <c r="AT148" s="417"/>
      <c r="AU148" s="417"/>
      <c r="AV148" s="417"/>
      <c r="AW148" s="417"/>
      <c r="AX148" s="417"/>
      <c r="AY148" s="417"/>
      <c r="AZ148" s="417"/>
      <c r="BA148" s="417"/>
      <c r="BB148" s="417"/>
      <c r="BC148" s="417"/>
      <c r="BD148" s="417"/>
      <c r="BE148" s="417"/>
      <c r="BF148" s="417"/>
      <c r="BG148" s="417"/>
      <c r="BH148" s="417"/>
      <c r="BI148" s="417"/>
      <c r="BJ148" s="417"/>
      <c r="BK148" s="417"/>
      <c r="BL148" s="417"/>
      <c r="BM148" s="417"/>
      <c r="BN148" s="417"/>
      <c r="BO148" s="417"/>
      <c r="BP148" s="417"/>
      <c r="BQ148" s="417"/>
      <c r="BR148" s="417"/>
      <c r="BS148" s="417"/>
      <c r="BT148" s="417"/>
      <c r="BU148" s="417"/>
      <c r="BV148" s="417"/>
      <c r="BW148" s="417"/>
      <c r="BX148" s="417"/>
      <c r="BY148" s="417"/>
      <c r="BZ148" s="417"/>
      <c r="CA148" s="417"/>
      <c r="CB148" s="417"/>
      <c r="CC148" s="417"/>
      <c r="CD148" s="417"/>
      <c r="CE148" s="417"/>
      <c r="CF148" s="417"/>
      <c r="CG148" s="417"/>
      <c r="CH148" s="417"/>
      <c r="CI148" s="417"/>
      <c r="CJ148" s="417"/>
      <c r="CK148" s="417"/>
      <c r="CL148" s="417"/>
      <c r="CM148" s="417"/>
      <c r="CN148" s="417"/>
      <c r="CO148" s="417"/>
      <c r="CP148" s="417"/>
      <c r="CQ148" s="417"/>
      <c r="CR148" s="417"/>
      <c r="CS148" s="417"/>
      <c r="CT148" s="417"/>
      <c r="CU148" s="417"/>
    </row>
    <row r="149" spans="1:99">
      <c r="A149" s="360" t="s">
        <v>37</v>
      </c>
      <c r="B149" s="368">
        <v>17057.93</v>
      </c>
      <c r="C149" s="354">
        <f t="shared" ref="C149" si="980">B149/$B$164</f>
        <v>5.0164644402879925E-2</v>
      </c>
      <c r="D149" s="355">
        <f>$B149*D151</f>
        <v>0</v>
      </c>
      <c r="E149" s="355"/>
      <c r="F149" s="355"/>
      <c r="G149" s="355"/>
      <c r="H149" s="355">
        <f t="shared" ref="H149" si="981">$B149*H151</f>
        <v>0</v>
      </c>
      <c r="I149" s="355"/>
      <c r="J149" s="355"/>
      <c r="K149" s="355"/>
      <c r="L149" s="355">
        <f t="shared" ref="L149" si="982">$B149*L151</f>
        <v>0</v>
      </c>
      <c r="M149" s="355"/>
      <c r="N149" s="355"/>
      <c r="O149" s="355"/>
      <c r="P149" s="355">
        <f t="shared" ref="P149" si="983">$B149*P151</f>
        <v>0</v>
      </c>
      <c r="Q149" s="355"/>
      <c r="R149" s="355"/>
      <c r="S149" s="355"/>
      <c r="T149" s="355">
        <f t="shared" ref="T149" si="984">$B149*T151</f>
        <v>0</v>
      </c>
      <c r="U149" s="355"/>
      <c r="V149" s="355"/>
      <c r="W149" s="355"/>
      <c r="X149" s="355">
        <f t="shared" ref="X149" si="985">$B149*X151</f>
        <v>0</v>
      </c>
      <c r="Y149" s="355"/>
      <c r="Z149" s="355"/>
      <c r="AA149" s="355"/>
      <c r="AB149" s="355">
        <f t="shared" ref="AB149" si="986">$B149*AB151</f>
        <v>0</v>
      </c>
      <c r="AC149" s="355"/>
      <c r="AD149" s="355"/>
      <c r="AE149" s="355"/>
      <c r="AF149" s="355">
        <f t="shared" ref="AF149" si="987">$B149*AF151</f>
        <v>0</v>
      </c>
      <c r="AG149" s="355"/>
      <c r="AH149" s="355"/>
      <c r="AI149" s="355"/>
      <c r="AJ149" s="355">
        <f t="shared" ref="AJ149" si="988">$B149*AJ151</f>
        <v>0</v>
      </c>
      <c r="AK149" s="355"/>
      <c r="AL149" s="355"/>
      <c r="AM149" s="355"/>
      <c r="AN149" s="355"/>
      <c r="AO149" s="355"/>
      <c r="AP149" s="355"/>
      <c r="AQ149" s="355"/>
      <c r="AR149" s="355"/>
      <c r="AS149" s="355"/>
      <c r="AT149" s="355"/>
      <c r="AU149" s="355"/>
      <c r="AV149" s="355">
        <f t="shared" ref="AV149" si="989">$B149*AV151</f>
        <v>0</v>
      </c>
      <c r="AW149" s="355"/>
      <c r="AX149" s="355"/>
      <c r="AY149" s="355"/>
      <c r="AZ149" s="355">
        <f t="shared" ref="AZ149" si="990">$B149*AZ151</f>
        <v>0</v>
      </c>
      <c r="BA149" s="355"/>
      <c r="BB149" s="355"/>
      <c r="BC149" s="355"/>
      <c r="BD149" s="355">
        <f t="shared" ref="BD149" si="991">$B149*BD151</f>
        <v>0</v>
      </c>
      <c r="BE149" s="355"/>
      <c r="BF149" s="355"/>
      <c r="BG149" s="355"/>
      <c r="BH149" s="355">
        <f t="shared" ref="BH149" si="992">$B149*BH151</f>
        <v>0</v>
      </c>
      <c r="BI149" s="355"/>
      <c r="BJ149" s="355"/>
      <c r="BK149" s="355"/>
      <c r="BL149" s="355">
        <f t="shared" ref="BL149" si="993">$B149*BL151</f>
        <v>0</v>
      </c>
      <c r="BM149" s="355"/>
      <c r="BN149" s="355"/>
      <c r="BO149" s="355"/>
      <c r="BP149" s="355">
        <f t="shared" ref="BP149" si="994">$B149*BP151</f>
        <v>0</v>
      </c>
      <c r="BQ149" s="355"/>
      <c r="BR149" s="355"/>
      <c r="BS149" s="355"/>
      <c r="BT149" s="355">
        <f t="shared" ref="BT149" si="995">$B149*BT151</f>
        <v>0</v>
      </c>
      <c r="BU149" s="355"/>
      <c r="BV149" s="355"/>
      <c r="BW149" s="355"/>
      <c r="BX149" s="355">
        <f t="shared" ref="BX149" si="996">$B149*BX151</f>
        <v>0</v>
      </c>
      <c r="BY149" s="355"/>
      <c r="BZ149" s="355"/>
      <c r="CA149" s="355"/>
      <c r="CB149" s="355">
        <f t="shared" ref="CB149" si="997">$B149*CB151</f>
        <v>0</v>
      </c>
      <c r="CC149" s="355"/>
      <c r="CD149" s="355"/>
      <c r="CE149" s="355"/>
      <c r="CF149" s="355">
        <f t="shared" ref="CF149" si="998">$B149*CF151</f>
        <v>0</v>
      </c>
      <c r="CG149" s="355"/>
      <c r="CH149" s="355"/>
      <c r="CI149" s="355"/>
      <c r="CJ149" s="355">
        <f t="shared" ref="CJ149" si="999">$B149*CJ151</f>
        <v>0</v>
      </c>
      <c r="CK149" s="355"/>
      <c r="CL149" s="355"/>
      <c r="CM149" s="355"/>
      <c r="CN149" s="355">
        <f t="shared" ref="CN149" si="1000">$B149*CN151</f>
        <v>0</v>
      </c>
      <c r="CO149" s="355"/>
      <c r="CP149" s="355"/>
      <c r="CQ149" s="355"/>
      <c r="CR149" s="355">
        <f t="shared" ref="CR149" si="1001">$B149*CR151</f>
        <v>0</v>
      </c>
      <c r="CS149" s="355"/>
      <c r="CT149" s="355"/>
      <c r="CU149" s="355"/>
    </row>
    <row r="150" spans="1:99" ht="3.9" customHeight="1">
      <c r="A150" s="360"/>
      <c r="B150" s="368"/>
      <c r="C150" s="354"/>
      <c r="D150" s="354"/>
      <c r="E150" s="354"/>
      <c r="F150" s="354"/>
      <c r="G150" s="354"/>
      <c r="H150" s="354"/>
      <c r="I150" s="354"/>
      <c r="J150" s="354"/>
      <c r="K150" s="354"/>
      <c r="L150" s="354"/>
      <c r="M150" s="354"/>
      <c r="N150" s="354"/>
      <c r="O150" s="354"/>
      <c r="P150" s="354"/>
      <c r="Q150" s="354"/>
      <c r="R150" s="354"/>
      <c r="S150" s="354"/>
      <c r="T150" s="354"/>
      <c r="U150" s="354"/>
      <c r="V150" s="354"/>
      <c r="W150" s="354"/>
      <c r="X150" s="354"/>
      <c r="Y150" s="354"/>
      <c r="Z150" s="354"/>
      <c r="AA150" s="354"/>
      <c r="AB150" s="354"/>
      <c r="AC150" s="354"/>
      <c r="AD150" s="354"/>
      <c r="AE150" s="354"/>
      <c r="AF150" s="354"/>
      <c r="AG150" s="354"/>
      <c r="AH150" s="354"/>
      <c r="AI150" s="354"/>
      <c r="AJ150" s="354"/>
      <c r="AK150" s="354"/>
      <c r="AL150" s="354"/>
      <c r="AM150" s="354"/>
      <c r="AN150" s="389"/>
      <c r="AO150" s="389"/>
      <c r="AP150" s="389"/>
      <c r="AQ150" s="389"/>
      <c r="AR150" s="389"/>
      <c r="AS150" s="389"/>
      <c r="AT150" s="389"/>
      <c r="AU150" s="389"/>
      <c r="AV150" s="380"/>
      <c r="AW150" s="380"/>
      <c r="AX150" s="380"/>
      <c r="AY150" s="380"/>
      <c r="AZ150" s="380"/>
      <c r="BA150" s="380"/>
      <c r="BB150" s="380"/>
      <c r="BC150" s="380"/>
      <c r="BD150" s="380"/>
      <c r="BE150" s="380"/>
      <c r="BF150" s="380"/>
      <c r="BG150" s="380"/>
      <c r="BH150" s="380"/>
      <c r="BI150" s="380"/>
      <c r="BJ150" s="380"/>
      <c r="BK150" s="380"/>
      <c r="BL150" s="354"/>
      <c r="BM150" s="354"/>
      <c r="BN150" s="354"/>
      <c r="BO150" s="354"/>
      <c r="BP150" s="354"/>
      <c r="BQ150" s="354"/>
      <c r="BR150" s="354"/>
      <c r="BS150" s="354"/>
      <c r="BT150" s="354"/>
      <c r="BU150" s="354"/>
      <c r="BV150" s="354"/>
      <c r="BW150" s="354"/>
      <c r="BX150" s="354"/>
      <c r="BY150" s="354"/>
      <c r="BZ150" s="354"/>
      <c r="CA150" s="354"/>
      <c r="CB150" s="354"/>
      <c r="CC150" s="354"/>
      <c r="CD150" s="354"/>
      <c r="CE150" s="354"/>
      <c r="CF150" s="354"/>
      <c r="CG150" s="354"/>
      <c r="CH150" s="354"/>
      <c r="CI150" s="354"/>
      <c r="CJ150" s="354"/>
      <c r="CK150" s="354"/>
      <c r="CL150" s="354"/>
      <c r="CM150" s="354"/>
      <c r="CN150" s="354"/>
      <c r="CO150" s="354"/>
      <c r="CP150" s="354"/>
      <c r="CQ150" s="354"/>
      <c r="CR150" s="354"/>
      <c r="CS150" s="354"/>
      <c r="CT150" s="354"/>
      <c r="CU150" s="354"/>
    </row>
    <row r="151" spans="1:99" s="127" customFormat="1" ht="9.6">
      <c r="A151" s="360"/>
      <c r="B151" s="368"/>
      <c r="C151" s="354"/>
      <c r="D151" s="417"/>
      <c r="E151" s="417"/>
      <c r="F151" s="417"/>
      <c r="G151" s="417"/>
      <c r="H151" s="417"/>
      <c r="I151" s="417"/>
      <c r="J151" s="417"/>
      <c r="K151" s="417"/>
      <c r="L151" s="417"/>
      <c r="M151" s="417"/>
      <c r="N151" s="417"/>
      <c r="O151" s="417"/>
      <c r="P151" s="417"/>
      <c r="Q151" s="417"/>
      <c r="R151" s="417"/>
      <c r="S151" s="417"/>
      <c r="T151" s="417"/>
      <c r="U151" s="417"/>
      <c r="V151" s="417"/>
      <c r="W151" s="417"/>
      <c r="X151" s="417"/>
      <c r="Y151" s="417"/>
      <c r="Z151" s="417"/>
      <c r="AA151" s="417"/>
      <c r="AB151" s="417"/>
      <c r="AC151" s="417"/>
      <c r="AD151" s="417"/>
      <c r="AE151" s="417"/>
      <c r="AF151" s="417"/>
      <c r="AG151" s="417"/>
      <c r="AH151" s="417"/>
      <c r="AI151" s="417"/>
      <c r="AJ151" s="417"/>
      <c r="AK151" s="417"/>
      <c r="AL151" s="417"/>
      <c r="AM151" s="417"/>
      <c r="AN151" s="119">
        <f>0.4*0.25</f>
        <v>0.1</v>
      </c>
      <c r="AO151" s="119">
        <f t="shared" ref="AO151:AQ151" si="1002">0.4*0.25</f>
        <v>0.1</v>
      </c>
      <c r="AP151" s="119">
        <f t="shared" si="1002"/>
        <v>0.1</v>
      </c>
      <c r="AQ151" s="119">
        <f t="shared" si="1002"/>
        <v>0.1</v>
      </c>
      <c r="AR151" s="119">
        <f>0.6*0.25</f>
        <v>0.15</v>
      </c>
      <c r="AS151" s="119">
        <f t="shared" ref="AS151:AU151" si="1003">0.6*0.25</f>
        <v>0.15</v>
      </c>
      <c r="AT151" s="119">
        <f t="shared" si="1003"/>
        <v>0.15</v>
      </c>
      <c r="AU151" s="119">
        <f t="shared" si="1003"/>
        <v>0.15</v>
      </c>
      <c r="AV151" s="417"/>
      <c r="AW151" s="417"/>
      <c r="AX151" s="417"/>
      <c r="AY151" s="417"/>
      <c r="AZ151" s="417"/>
      <c r="BA151" s="417"/>
      <c r="BB151" s="417"/>
      <c r="BC151" s="417"/>
      <c r="BD151" s="417"/>
      <c r="BE151" s="417"/>
      <c r="BF151" s="417"/>
      <c r="BG151" s="417"/>
      <c r="BH151" s="417"/>
      <c r="BI151" s="417"/>
      <c r="BJ151" s="417"/>
      <c r="BK151" s="417"/>
      <c r="BL151" s="417"/>
      <c r="BM151" s="417"/>
      <c r="BN151" s="417"/>
      <c r="BO151" s="417"/>
      <c r="BP151" s="417"/>
      <c r="BQ151" s="417"/>
      <c r="BR151" s="417"/>
      <c r="BS151" s="417"/>
      <c r="BT151" s="417"/>
      <c r="BU151" s="417"/>
      <c r="BV151" s="417"/>
      <c r="BW151" s="417"/>
      <c r="BX151" s="417"/>
      <c r="BY151" s="417"/>
      <c r="BZ151" s="417"/>
      <c r="CA151" s="417"/>
      <c r="CB151" s="417"/>
      <c r="CC151" s="417"/>
      <c r="CD151" s="417"/>
      <c r="CE151" s="417"/>
      <c r="CF151" s="417"/>
      <c r="CG151" s="417"/>
      <c r="CH151" s="417"/>
      <c r="CI151" s="417"/>
      <c r="CJ151" s="417"/>
      <c r="CK151" s="417"/>
      <c r="CL151" s="417"/>
      <c r="CM151" s="417"/>
      <c r="CN151" s="417"/>
      <c r="CO151" s="417"/>
      <c r="CP151" s="417"/>
      <c r="CQ151" s="417"/>
      <c r="CR151" s="417"/>
      <c r="CS151" s="417"/>
      <c r="CT151" s="417"/>
      <c r="CU151" s="417"/>
    </row>
    <row r="152" spans="1:99">
      <c r="A152" s="360" t="s">
        <v>41</v>
      </c>
      <c r="B152" s="368">
        <v>3346.97</v>
      </c>
      <c r="C152" s="354">
        <f t="shared" ref="C152" si="1004">B152/$B$164</f>
        <v>9.8429035572960497E-3</v>
      </c>
      <c r="D152" s="355">
        <f>$B152*D154</f>
        <v>0</v>
      </c>
      <c r="E152" s="355"/>
      <c r="F152" s="355"/>
      <c r="G152" s="355"/>
      <c r="H152" s="355">
        <f t="shared" ref="H152" si="1005">$B152*H154</f>
        <v>0</v>
      </c>
      <c r="I152" s="355"/>
      <c r="J152" s="355"/>
      <c r="K152" s="355"/>
      <c r="L152" s="355">
        <f t="shared" ref="L152" si="1006">$B152*L154</f>
        <v>0</v>
      </c>
      <c r="M152" s="355"/>
      <c r="N152" s="355"/>
      <c r="O152" s="355"/>
      <c r="P152" s="355">
        <f t="shared" ref="P152" si="1007">$B152*P154</f>
        <v>0</v>
      </c>
      <c r="Q152" s="355"/>
      <c r="R152" s="355"/>
      <c r="S152" s="355"/>
      <c r="T152" s="355">
        <f t="shared" ref="T152" si="1008">$B152*T154</f>
        <v>0</v>
      </c>
      <c r="U152" s="355"/>
      <c r="V152" s="355"/>
      <c r="W152" s="355"/>
      <c r="X152" s="355">
        <f t="shared" ref="X152" si="1009">$B152*X154</f>
        <v>0</v>
      </c>
      <c r="Y152" s="355"/>
      <c r="Z152" s="355"/>
      <c r="AA152" s="355"/>
      <c r="AB152" s="355">
        <f t="shared" ref="AB152" si="1010">$B152*AB154</f>
        <v>0</v>
      </c>
      <c r="AC152" s="355"/>
      <c r="AD152" s="355"/>
      <c r="AE152" s="355"/>
      <c r="AF152" s="355">
        <f t="shared" ref="AF152" si="1011">$B152*AF154</f>
        <v>0</v>
      </c>
      <c r="AG152" s="355"/>
      <c r="AH152" s="355"/>
      <c r="AI152" s="355"/>
      <c r="AJ152" s="355"/>
      <c r="AK152" s="355"/>
      <c r="AL152" s="355"/>
      <c r="AM152" s="355"/>
      <c r="AN152" s="355">
        <f t="shared" ref="AN152" si="1012">$B152*AN154</f>
        <v>0</v>
      </c>
      <c r="AO152" s="355"/>
      <c r="AP152" s="355"/>
      <c r="AQ152" s="355"/>
      <c r="AR152" s="355">
        <f t="shared" ref="AR152" si="1013">$B152*AR154</f>
        <v>0</v>
      </c>
      <c r="AS152" s="355"/>
      <c r="AT152" s="355"/>
      <c r="AU152" s="355"/>
      <c r="AV152" s="355">
        <f t="shared" ref="AV152" si="1014">$B152*AV154</f>
        <v>0</v>
      </c>
      <c r="AW152" s="355"/>
      <c r="AX152" s="355"/>
      <c r="AY152" s="355"/>
      <c r="AZ152" s="355">
        <f t="shared" ref="AZ152" si="1015">$B152*AZ154</f>
        <v>0</v>
      </c>
      <c r="BA152" s="355"/>
      <c r="BB152" s="355"/>
      <c r="BC152" s="355"/>
      <c r="BD152" s="355">
        <f t="shared" ref="BD152" si="1016">$B152*BD154</f>
        <v>0</v>
      </c>
      <c r="BE152" s="355"/>
      <c r="BF152" s="355"/>
      <c r="BG152" s="355"/>
      <c r="BH152" s="355">
        <f t="shared" ref="BH152" si="1017">$B152*BH154</f>
        <v>0</v>
      </c>
      <c r="BI152" s="355"/>
      <c r="BJ152" s="355"/>
      <c r="BK152" s="355"/>
      <c r="BL152" s="355">
        <f t="shared" ref="BL152" si="1018">$B152*BL154</f>
        <v>0</v>
      </c>
      <c r="BM152" s="355"/>
      <c r="BN152" s="355"/>
      <c r="BO152" s="355"/>
      <c r="BP152" s="355">
        <f t="shared" ref="BP152" si="1019">$B152*BP154</f>
        <v>0</v>
      </c>
      <c r="BQ152" s="355"/>
      <c r="BR152" s="355"/>
      <c r="BS152" s="355"/>
      <c r="BT152" s="355">
        <f t="shared" ref="BT152" si="1020">$B152*BT154</f>
        <v>0</v>
      </c>
      <c r="BU152" s="355"/>
      <c r="BV152" s="355"/>
      <c r="BW152" s="355"/>
      <c r="BX152" s="355">
        <f t="shared" ref="BX152" si="1021">$B152*BX154</f>
        <v>0</v>
      </c>
      <c r="BY152" s="355"/>
      <c r="BZ152" s="355"/>
      <c r="CA152" s="355"/>
      <c r="CB152" s="355">
        <f t="shared" ref="CB152" si="1022">$B152*CB154</f>
        <v>0</v>
      </c>
      <c r="CC152" s="355"/>
      <c r="CD152" s="355"/>
      <c r="CE152" s="355"/>
      <c r="CF152" s="355">
        <f t="shared" ref="CF152" si="1023">$B152*CF154</f>
        <v>0</v>
      </c>
      <c r="CG152" s="355"/>
      <c r="CH152" s="355"/>
      <c r="CI152" s="355"/>
      <c r="CJ152" s="355">
        <f t="shared" ref="CJ152" si="1024">$B152*CJ154</f>
        <v>0</v>
      </c>
      <c r="CK152" s="355"/>
      <c r="CL152" s="355"/>
      <c r="CM152" s="355"/>
      <c r="CN152" s="355">
        <f t="shared" ref="CN152" si="1025">$B152*CN154</f>
        <v>0</v>
      </c>
      <c r="CO152" s="355"/>
      <c r="CP152" s="355"/>
      <c r="CQ152" s="355"/>
      <c r="CR152" s="355">
        <f t="shared" ref="CR152" si="1026">$B152*CR154</f>
        <v>0</v>
      </c>
      <c r="CS152" s="355"/>
      <c r="CT152" s="355"/>
      <c r="CU152" s="355"/>
    </row>
    <row r="153" spans="1:99" ht="3.9" customHeight="1">
      <c r="A153" s="360"/>
      <c r="B153" s="368"/>
      <c r="C153" s="354"/>
      <c r="D153" s="354"/>
      <c r="E153" s="354"/>
      <c r="F153" s="354"/>
      <c r="G153" s="354"/>
      <c r="H153" s="354"/>
      <c r="I153" s="354"/>
      <c r="J153" s="354"/>
      <c r="K153" s="354"/>
      <c r="L153" s="354"/>
      <c r="M153" s="354"/>
      <c r="N153" s="354"/>
      <c r="O153" s="354"/>
      <c r="P153" s="354"/>
      <c r="Q153" s="354"/>
      <c r="R153" s="354"/>
      <c r="S153" s="354"/>
      <c r="T153" s="354"/>
      <c r="U153" s="354"/>
      <c r="V153" s="354"/>
      <c r="W153" s="354"/>
      <c r="X153" s="354"/>
      <c r="Y153" s="354"/>
      <c r="Z153" s="354"/>
      <c r="AA153" s="354"/>
      <c r="AB153" s="354"/>
      <c r="AC153" s="354"/>
      <c r="AD153" s="354"/>
      <c r="AE153" s="354"/>
      <c r="AF153" s="354"/>
      <c r="AG153" s="354"/>
      <c r="AH153" s="354"/>
      <c r="AI153" s="354"/>
      <c r="AJ153" s="379"/>
      <c r="AK153" s="379"/>
      <c r="AL153" s="379"/>
      <c r="AM153" s="379"/>
      <c r="AN153" s="380"/>
      <c r="AO153" s="380"/>
      <c r="AP153" s="380"/>
      <c r="AQ153" s="380"/>
      <c r="AR153" s="380"/>
      <c r="AS153" s="380"/>
      <c r="AT153" s="380"/>
      <c r="AU153" s="380"/>
      <c r="AV153" s="380"/>
      <c r="AW153" s="380"/>
      <c r="AX153" s="380"/>
      <c r="AY153" s="380"/>
      <c r="AZ153" s="380"/>
      <c r="BA153" s="380"/>
      <c r="BB153" s="380"/>
      <c r="BC153" s="380"/>
      <c r="BD153" s="380"/>
      <c r="BE153" s="380"/>
      <c r="BF153" s="380"/>
      <c r="BG153" s="380"/>
      <c r="BH153" s="380"/>
      <c r="BI153" s="380"/>
      <c r="BJ153" s="380"/>
      <c r="BK153" s="380"/>
      <c r="BL153" s="354"/>
      <c r="BM153" s="354"/>
      <c r="BN153" s="354"/>
      <c r="BO153" s="354"/>
      <c r="BP153" s="354"/>
      <c r="BQ153" s="354"/>
      <c r="BR153" s="354"/>
      <c r="BS153" s="354"/>
      <c r="BT153" s="354"/>
      <c r="BU153" s="354"/>
      <c r="BV153" s="354"/>
      <c r="BW153" s="354"/>
      <c r="BX153" s="354"/>
      <c r="BY153" s="354"/>
      <c r="BZ153" s="354"/>
      <c r="CA153" s="354"/>
      <c r="CB153" s="354"/>
      <c r="CC153" s="354"/>
      <c r="CD153" s="354"/>
      <c r="CE153" s="354"/>
      <c r="CF153" s="354"/>
      <c r="CG153" s="354"/>
      <c r="CH153" s="354"/>
      <c r="CI153" s="354"/>
      <c r="CJ153" s="354"/>
      <c r="CK153" s="354"/>
      <c r="CL153" s="354"/>
      <c r="CM153" s="354"/>
      <c r="CN153" s="354"/>
      <c r="CO153" s="354"/>
      <c r="CP153" s="354"/>
      <c r="CQ153" s="354"/>
      <c r="CR153" s="354"/>
      <c r="CS153" s="354"/>
      <c r="CT153" s="354"/>
      <c r="CU153" s="354"/>
    </row>
    <row r="154" spans="1:99" s="127" customFormat="1" ht="9.6">
      <c r="A154" s="360"/>
      <c r="B154" s="368"/>
      <c r="C154" s="354"/>
      <c r="D154" s="417"/>
      <c r="E154" s="417"/>
      <c r="F154" s="417"/>
      <c r="G154" s="417"/>
      <c r="H154" s="417"/>
      <c r="I154" s="417"/>
      <c r="J154" s="417"/>
      <c r="K154" s="417"/>
      <c r="L154" s="417"/>
      <c r="M154" s="417"/>
      <c r="N154" s="417"/>
      <c r="O154" s="417"/>
      <c r="P154" s="417"/>
      <c r="Q154" s="417"/>
      <c r="R154" s="417"/>
      <c r="S154" s="417"/>
      <c r="T154" s="417"/>
      <c r="U154" s="417"/>
      <c r="V154" s="417"/>
      <c r="W154" s="417"/>
      <c r="X154" s="417"/>
      <c r="Y154" s="417"/>
      <c r="Z154" s="417"/>
      <c r="AA154" s="417"/>
      <c r="AB154" s="417"/>
      <c r="AC154" s="417"/>
      <c r="AD154" s="417"/>
      <c r="AE154" s="417"/>
      <c r="AF154" s="417"/>
      <c r="AG154" s="417"/>
      <c r="AH154" s="417"/>
      <c r="AI154" s="417"/>
      <c r="AJ154" s="119">
        <v>0.25</v>
      </c>
      <c r="AK154" s="119">
        <v>0.25</v>
      </c>
      <c r="AL154" s="119">
        <v>0.25</v>
      </c>
      <c r="AM154" s="119">
        <v>0.25</v>
      </c>
      <c r="AN154" s="417"/>
      <c r="AO154" s="417"/>
      <c r="AP154" s="417"/>
      <c r="AQ154" s="417"/>
      <c r="AR154" s="417"/>
      <c r="AS154" s="417"/>
      <c r="AT154" s="417"/>
      <c r="AU154" s="417"/>
      <c r="AV154" s="417"/>
      <c r="AW154" s="417"/>
      <c r="AX154" s="417"/>
      <c r="AY154" s="417"/>
      <c r="AZ154" s="417"/>
      <c r="BA154" s="417"/>
      <c r="BB154" s="417"/>
      <c r="BC154" s="417"/>
      <c r="BD154" s="417"/>
      <c r="BE154" s="417"/>
      <c r="BF154" s="417"/>
      <c r="BG154" s="417"/>
      <c r="BH154" s="417"/>
      <c r="BI154" s="417"/>
      <c r="BJ154" s="417"/>
      <c r="BK154" s="417"/>
      <c r="BL154" s="417"/>
      <c r="BM154" s="417"/>
      <c r="BN154" s="417"/>
      <c r="BO154" s="417"/>
      <c r="BP154" s="417"/>
      <c r="BQ154" s="417"/>
      <c r="BR154" s="417"/>
      <c r="BS154" s="417"/>
      <c r="BT154" s="417"/>
      <c r="BU154" s="417"/>
      <c r="BV154" s="417"/>
      <c r="BW154" s="417"/>
      <c r="BX154" s="417"/>
      <c r="BY154" s="417"/>
      <c r="BZ154" s="417"/>
      <c r="CA154" s="417"/>
      <c r="CB154" s="417"/>
      <c r="CC154" s="417"/>
      <c r="CD154" s="417"/>
      <c r="CE154" s="417"/>
      <c r="CF154" s="417"/>
      <c r="CG154" s="417"/>
      <c r="CH154" s="417"/>
      <c r="CI154" s="417"/>
      <c r="CJ154" s="417"/>
      <c r="CK154" s="417"/>
      <c r="CL154" s="417"/>
      <c r="CM154" s="417"/>
      <c r="CN154" s="417"/>
      <c r="CO154" s="417"/>
      <c r="CP154" s="417"/>
      <c r="CQ154" s="417"/>
      <c r="CR154" s="417"/>
      <c r="CS154" s="417"/>
      <c r="CT154" s="417"/>
      <c r="CU154" s="417"/>
    </row>
    <row r="155" spans="1:99">
      <c r="A155" s="360" t="s">
        <v>6740</v>
      </c>
      <c r="B155" s="368">
        <v>2086.3200000000002</v>
      </c>
      <c r="C155" s="354">
        <f t="shared" ref="C155" si="1027">B155/$B$164</f>
        <v>6.1355334973596711E-3</v>
      </c>
      <c r="D155" s="355">
        <f>$B155*D157</f>
        <v>0</v>
      </c>
      <c r="E155" s="355"/>
      <c r="F155" s="355"/>
      <c r="G155" s="355"/>
      <c r="H155" s="355">
        <f t="shared" ref="H155" si="1028">$B155*H157</f>
        <v>0</v>
      </c>
      <c r="I155" s="355"/>
      <c r="J155" s="355"/>
      <c r="K155" s="355"/>
      <c r="L155" s="355">
        <f t="shared" ref="L155" si="1029">$B155*L157</f>
        <v>0</v>
      </c>
      <c r="M155" s="355"/>
      <c r="N155" s="355"/>
      <c r="O155" s="355"/>
      <c r="P155" s="355">
        <f t="shared" ref="P155" si="1030">$B155*P157</f>
        <v>0</v>
      </c>
      <c r="Q155" s="355"/>
      <c r="R155" s="355"/>
      <c r="S155" s="355"/>
      <c r="T155" s="355">
        <f t="shared" ref="T155" si="1031">$B155*T157</f>
        <v>0</v>
      </c>
      <c r="U155" s="355"/>
      <c r="V155" s="355"/>
      <c r="W155" s="355"/>
      <c r="X155" s="355">
        <f t="shared" ref="X155" si="1032">$B155*X157</f>
        <v>0</v>
      </c>
      <c r="Y155" s="355"/>
      <c r="Z155" s="355"/>
      <c r="AA155" s="355"/>
      <c r="AB155" s="355">
        <f t="shared" ref="AB155" si="1033">$B155*AB157</f>
        <v>0</v>
      </c>
      <c r="AC155" s="355"/>
      <c r="AD155" s="355"/>
      <c r="AE155" s="355"/>
      <c r="AF155" s="355">
        <f t="shared" ref="AF155" si="1034">$B155*AF157</f>
        <v>0</v>
      </c>
      <c r="AG155" s="355"/>
      <c r="AH155" s="355"/>
      <c r="AI155" s="355"/>
      <c r="AJ155" s="355">
        <f t="shared" ref="AJ155" si="1035">$B155*AJ157</f>
        <v>0</v>
      </c>
      <c r="AK155" s="355"/>
      <c r="AL155" s="355"/>
      <c r="AM155" s="355"/>
      <c r="AN155" s="355">
        <f t="shared" ref="AN155" si="1036">$B155*AN157</f>
        <v>0</v>
      </c>
      <c r="AO155" s="355"/>
      <c r="AP155" s="355"/>
      <c r="AQ155" s="355"/>
      <c r="AR155" s="355"/>
      <c r="AS155" s="355"/>
      <c r="AT155" s="355"/>
      <c r="AU155" s="355"/>
      <c r="AV155" s="355">
        <f t="shared" ref="AV155" si="1037">$B155*AV157</f>
        <v>0</v>
      </c>
      <c r="AW155" s="355"/>
      <c r="AX155" s="355"/>
      <c r="AY155" s="355"/>
      <c r="AZ155" s="355">
        <f t="shared" ref="AZ155" si="1038">$B155*AZ157</f>
        <v>0</v>
      </c>
      <c r="BA155" s="355"/>
      <c r="BB155" s="355"/>
      <c r="BC155" s="355"/>
      <c r="BD155" s="355">
        <f t="shared" ref="BD155" si="1039">$B155*BD157</f>
        <v>0</v>
      </c>
      <c r="BE155" s="355"/>
      <c r="BF155" s="355"/>
      <c r="BG155" s="355"/>
      <c r="BH155" s="355">
        <f t="shared" ref="BH155" si="1040">$B155*BH157</f>
        <v>0</v>
      </c>
      <c r="BI155" s="355"/>
      <c r="BJ155" s="355"/>
      <c r="BK155" s="355"/>
      <c r="BL155" s="355">
        <f t="shared" ref="BL155" si="1041">$B155*BL157</f>
        <v>0</v>
      </c>
      <c r="BM155" s="355"/>
      <c r="BN155" s="355"/>
      <c r="BO155" s="355"/>
      <c r="BP155" s="355">
        <f t="shared" ref="BP155" si="1042">$B155*BP157</f>
        <v>0</v>
      </c>
      <c r="BQ155" s="355"/>
      <c r="BR155" s="355"/>
      <c r="BS155" s="355"/>
      <c r="BT155" s="355">
        <f t="shared" ref="BT155" si="1043">$B155*BT157</f>
        <v>0</v>
      </c>
      <c r="BU155" s="355"/>
      <c r="BV155" s="355"/>
      <c r="BW155" s="355"/>
      <c r="BX155" s="355">
        <f t="shared" ref="BX155" si="1044">$B155*BX157</f>
        <v>0</v>
      </c>
      <c r="BY155" s="355"/>
      <c r="BZ155" s="355"/>
      <c r="CA155" s="355"/>
      <c r="CB155" s="355">
        <f t="shared" ref="CB155" si="1045">$B155*CB157</f>
        <v>0</v>
      </c>
      <c r="CC155" s="355"/>
      <c r="CD155" s="355"/>
      <c r="CE155" s="355"/>
      <c r="CF155" s="355">
        <f t="shared" ref="CF155" si="1046">$B155*CF157</f>
        <v>0</v>
      </c>
      <c r="CG155" s="355"/>
      <c r="CH155" s="355"/>
      <c r="CI155" s="355"/>
      <c r="CJ155" s="355">
        <f t="shared" ref="CJ155" si="1047">$B155*CJ157</f>
        <v>0</v>
      </c>
      <c r="CK155" s="355"/>
      <c r="CL155" s="355"/>
      <c r="CM155" s="355"/>
      <c r="CN155" s="355">
        <f t="shared" ref="CN155" si="1048">$B155*CN157</f>
        <v>0</v>
      </c>
      <c r="CO155" s="355"/>
      <c r="CP155" s="355"/>
      <c r="CQ155" s="355"/>
      <c r="CR155" s="355">
        <f t="shared" ref="CR155" si="1049">$B155*CR157</f>
        <v>0</v>
      </c>
      <c r="CS155" s="355"/>
      <c r="CT155" s="355"/>
      <c r="CU155" s="355"/>
    </row>
    <row r="156" spans="1:99" ht="3.9" customHeight="1">
      <c r="A156" s="360"/>
      <c r="B156" s="368"/>
      <c r="C156" s="354"/>
      <c r="D156" s="354"/>
      <c r="E156" s="354"/>
      <c r="F156" s="354"/>
      <c r="G156" s="354"/>
      <c r="H156" s="354"/>
      <c r="I156" s="354"/>
      <c r="J156" s="354"/>
      <c r="K156" s="354"/>
      <c r="L156" s="354"/>
      <c r="M156" s="354"/>
      <c r="N156" s="354"/>
      <c r="O156" s="354"/>
      <c r="P156" s="354"/>
      <c r="Q156" s="354"/>
      <c r="R156" s="354"/>
      <c r="S156" s="354"/>
      <c r="T156" s="354"/>
      <c r="U156" s="354"/>
      <c r="V156" s="354"/>
      <c r="W156" s="354"/>
      <c r="X156" s="354"/>
      <c r="Y156" s="354"/>
      <c r="Z156" s="354"/>
      <c r="AA156" s="354"/>
      <c r="AB156" s="354"/>
      <c r="AC156" s="354"/>
      <c r="AD156" s="354"/>
      <c r="AE156" s="354"/>
      <c r="AF156" s="354"/>
      <c r="AG156" s="354"/>
      <c r="AH156" s="354"/>
      <c r="AI156" s="354"/>
      <c r="AJ156" s="354"/>
      <c r="AK156" s="354"/>
      <c r="AL156" s="354"/>
      <c r="AM156" s="354"/>
      <c r="AN156" s="380"/>
      <c r="AO156" s="380"/>
      <c r="AP156" s="380"/>
      <c r="AQ156" s="380"/>
      <c r="AR156" s="389"/>
      <c r="AS156" s="389"/>
      <c r="AT156" s="389"/>
      <c r="AU156" s="389"/>
      <c r="AV156" s="380"/>
      <c r="AW156" s="380"/>
      <c r="AX156" s="380"/>
      <c r="AY156" s="380"/>
      <c r="AZ156" s="380"/>
      <c r="BA156" s="380"/>
      <c r="BB156" s="380"/>
      <c r="BC156" s="380"/>
      <c r="BD156" s="380"/>
      <c r="BE156" s="380"/>
      <c r="BF156" s="380"/>
      <c r="BG156" s="380"/>
      <c r="BH156" s="380"/>
      <c r="BI156" s="380"/>
      <c r="BJ156" s="380"/>
      <c r="BK156" s="380"/>
      <c r="BL156" s="354"/>
      <c r="BM156" s="354"/>
      <c r="BN156" s="354"/>
      <c r="BO156" s="354"/>
      <c r="BP156" s="354"/>
      <c r="BQ156" s="354"/>
      <c r="BR156" s="354"/>
      <c r="BS156" s="354"/>
      <c r="BT156" s="354"/>
      <c r="BU156" s="354"/>
      <c r="BV156" s="354"/>
      <c r="BW156" s="354"/>
      <c r="BX156" s="354"/>
      <c r="BY156" s="354"/>
      <c r="BZ156" s="354"/>
      <c r="CA156" s="354"/>
      <c r="CB156" s="354"/>
      <c r="CC156" s="354"/>
      <c r="CD156" s="354"/>
      <c r="CE156" s="354"/>
      <c r="CF156" s="354"/>
      <c r="CG156" s="354"/>
      <c r="CH156" s="354"/>
      <c r="CI156" s="354"/>
      <c r="CJ156" s="354"/>
      <c r="CK156" s="354"/>
      <c r="CL156" s="354"/>
      <c r="CM156" s="354"/>
      <c r="CN156" s="354"/>
      <c r="CO156" s="354"/>
      <c r="CP156" s="354"/>
      <c r="CQ156" s="354"/>
      <c r="CR156" s="354"/>
      <c r="CS156" s="354"/>
      <c r="CT156" s="354"/>
      <c r="CU156" s="354"/>
    </row>
    <row r="157" spans="1:99" s="127" customFormat="1" ht="9.6">
      <c r="A157" s="360"/>
      <c r="B157" s="368"/>
      <c r="C157" s="354"/>
      <c r="D157" s="417"/>
      <c r="E157" s="417"/>
      <c r="F157" s="417"/>
      <c r="G157" s="417"/>
      <c r="H157" s="417"/>
      <c r="I157" s="417"/>
      <c r="J157" s="417"/>
      <c r="K157" s="417"/>
      <c r="L157" s="417"/>
      <c r="M157" s="417"/>
      <c r="N157" s="417"/>
      <c r="O157" s="417"/>
      <c r="P157" s="417"/>
      <c r="Q157" s="417"/>
      <c r="R157" s="417"/>
      <c r="S157" s="417"/>
      <c r="T157" s="417"/>
      <c r="U157" s="417"/>
      <c r="V157" s="417"/>
      <c r="W157" s="417"/>
      <c r="X157" s="417"/>
      <c r="Y157" s="417"/>
      <c r="Z157" s="417"/>
      <c r="AA157" s="417"/>
      <c r="AB157" s="417"/>
      <c r="AC157" s="417"/>
      <c r="AD157" s="417"/>
      <c r="AE157" s="417"/>
      <c r="AF157" s="417"/>
      <c r="AG157" s="417"/>
      <c r="AH157" s="417"/>
      <c r="AI157" s="417"/>
      <c r="AJ157" s="417"/>
      <c r="AK157" s="417"/>
      <c r="AL157" s="417"/>
      <c r="AM157" s="417"/>
      <c r="AN157" s="417"/>
      <c r="AO157" s="417"/>
      <c r="AP157" s="417"/>
      <c r="AQ157" s="417"/>
      <c r="AR157" s="119">
        <v>0.25</v>
      </c>
      <c r="AS157" s="119">
        <v>0.25</v>
      </c>
      <c r="AT157" s="119">
        <v>0.25</v>
      </c>
      <c r="AU157" s="119">
        <v>0.25</v>
      </c>
      <c r="AV157" s="417"/>
      <c r="AW157" s="417"/>
      <c r="AX157" s="417"/>
      <c r="AY157" s="417"/>
      <c r="AZ157" s="417"/>
      <c r="BA157" s="417"/>
      <c r="BB157" s="417"/>
      <c r="BC157" s="417"/>
      <c r="BD157" s="417"/>
      <c r="BE157" s="417"/>
      <c r="BF157" s="417"/>
      <c r="BG157" s="417"/>
      <c r="BH157" s="417"/>
      <c r="BI157" s="417"/>
      <c r="BJ157" s="417"/>
      <c r="BK157" s="417"/>
      <c r="BL157" s="417"/>
      <c r="BM157" s="417"/>
      <c r="BN157" s="417"/>
      <c r="BO157" s="417"/>
      <c r="BP157" s="417"/>
      <c r="BQ157" s="417"/>
      <c r="BR157" s="417"/>
      <c r="BS157" s="417"/>
      <c r="BT157" s="417"/>
      <c r="BU157" s="417"/>
      <c r="BV157" s="417"/>
      <c r="BW157" s="417"/>
      <c r="BX157" s="417"/>
      <c r="BY157" s="417"/>
      <c r="BZ157" s="417"/>
      <c r="CA157" s="417"/>
      <c r="CB157" s="417"/>
      <c r="CC157" s="417"/>
      <c r="CD157" s="417"/>
      <c r="CE157" s="417"/>
      <c r="CF157" s="417"/>
      <c r="CG157" s="417"/>
      <c r="CH157" s="417"/>
      <c r="CI157" s="417"/>
      <c r="CJ157" s="417"/>
      <c r="CK157" s="417"/>
      <c r="CL157" s="417"/>
      <c r="CM157" s="417"/>
      <c r="CN157" s="417"/>
      <c r="CO157" s="417"/>
      <c r="CP157" s="417"/>
      <c r="CQ157" s="417"/>
      <c r="CR157" s="417"/>
      <c r="CS157" s="417"/>
      <c r="CT157" s="417"/>
      <c r="CU157" s="417"/>
    </row>
    <row r="158" spans="1:99">
      <c r="A158" s="360" t="s">
        <v>38</v>
      </c>
      <c r="B158" s="368">
        <v>11802.03</v>
      </c>
      <c r="C158" s="354">
        <f t="shared" ref="C158" si="1050">B158/$B$164</f>
        <v>3.4707882971856549E-2</v>
      </c>
      <c r="D158" s="355">
        <f>$B158*D160</f>
        <v>0</v>
      </c>
      <c r="E158" s="355"/>
      <c r="F158" s="355"/>
      <c r="G158" s="355"/>
      <c r="H158" s="355">
        <f t="shared" ref="H158" si="1051">$B158*H160</f>
        <v>0</v>
      </c>
      <c r="I158" s="355"/>
      <c r="J158" s="355"/>
      <c r="K158" s="355"/>
      <c r="L158" s="355">
        <f t="shared" ref="L158" si="1052">$B158*L160</f>
        <v>0</v>
      </c>
      <c r="M158" s="355"/>
      <c r="N158" s="355"/>
      <c r="O158" s="355"/>
      <c r="P158" s="355">
        <f t="shared" ref="P158" si="1053">$B158*P160</f>
        <v>0</v>
      </c>
      <c r="Q158" s="355"/>
      <c r="R158" s="355"/>
      <c r="S158" s="355"/>
      <c r="T158" s="355">
        <f t="shared" ref="T158" si="1054">$B158*T160</f>
        <v>0</v>
      </c>
      <c r="U158" s="355"/>
      <c r="V158" s="355"/>
      <c r="W158" s="355"/>
      <c r="X158" s="355">
        <f t="shared" ref="X158" si="1055">$B158*X160</f>
        <v>0</v>
      </c>
      <c r="Y158" s="355"/>
      <c r="Z158" s="355"/>
      <c r="AA158" s="355"/>
      <c r="AB158" s="355">
        <f t="shared" ref="AB158" si="1056">$B158*AB160</f>
        <v>0</v>
      </c>
      <c r="AC158" s="355"/>
      <c r="AD158" s="355"/>
      <c r="AE158" s="355"/>
      <c r="AF158" s="355">
        <f t="shared" ref="AF158" si="1057">$B158*AF160</f>
        <v>0</v>
      </c>
      <c r="AG158" s="355"/>
      <c r="AH158" s="355"/>
      <c r="AI158" s="355"/>
      <c r="AJ158" s="355">
        <f t="shared" ref="AJ158" si="1058">$B158*AJ160</f>
        <v>0</v>
      </c>
      <c r="AK158" s="355"/>
      <c r="AL158" s="355"/>
      <c r="AM158" s="355"/>
      <c r="AN158" s="355">
        <f t="shared" ref="AN158" si="1059">$B158*AN160</f>
        <v>0</v>
      </c>
      <c r="AO158" s="355"/>
      <c r="AP158" s="355"/>
      <c r="AQ158" s="355"/>
      <c r="AR158" s="355"/>
      <c r="AS158" s="355"/>
      <c r="AT158" s="355"/>
      <c r="AU158" s="355"/>
      <c r="AV158" s="355"/>
      <c r="AW158" s="355"/>
      <c r="AX158" s="355"/>
      <c r="AY158" s="355"/>
      <c r="AZ158" s="355">
        <f t="shared" ref="AZ158" si="1060">$B158*AZ160</f>
        <v>0</v>
      </c>
      <c r="BA158" s="355"/>
      <c r="BB158" s="355"/>
      <c r="BC158" s="355"/>
      <c r="BD158" s="355">
        <f t="shared" ref="BD158" si="1061">$B158*BD160</f>
        <v>0</v>
      </c>
      <c r="BE158" s="355"/>
      <c r="BF158" s="355"/>
      <c r="BG158" s="355"/>
      <c r="BH158" s="355">
        <f t="shared" ref="BH158" si="1062">$B158*BH160</f>
        <v>0</v>
      </c>
      <c r="BI158" s="355"/>
      <c r="BJ158" s="355"/>
      <c r="BK158" s="355"/>
      <c r="BL158" s="355">
        <f t="shared" ref="BL158" si="1063">$B158*BL160</f>
        <v>0</v>
      </c>
      <c r="BM158" s="355"/>
      <c r="BN158" s="355"/>
      <c r="BO158" s="355"/>
      <c r="BP158" s="355">
        <f t="shared" ref="BP158" si="1064">$B158*BP160</f>
        <v>0</v>
      </c>
      <c r="BQ158" s="355"/>
      <c r="BR158" s="355"/>
      <c r="BS158" s="355"/>
      <c r="BT158" s="355">
        <f t="shared" ref="BT158" si="1065">$B158*BT160</f>
        <v>0</v>
      </c>
      <c r="BU158" s="355"/>
      <c r="BV158" s="355"/>
      <c r="BW158" s="355"/>
      <c r="BX158" s="355">
        <f t="shared" ref="BX158" si="1066">$B158*BX160</f>
        <v>0</v>
      </c>
      <c r="BY158" s="355"/>
      <c r="BZ158" s="355"/>
      <c r="CA158" s="355"/>
      <c r="CB158" s="355">
        <f t="shared" ref="CB158" si="1067">$B158*CB160</f>
        <v>0</v>
      </c>
      <c r="CC158" s="355"/>
      <c r="CD158" s="355"/>
      <c r="CE158" s="355"/>
      <c r="CF158" s="355">
        <f t="shared" ref="CF158" si="1068">$B158*CF160</f>
        <v>0</v>
      </c>
      <c r="CG158" s="355"/>
      <c r="CH158" s="355"/>
      <c r="CI158" s="355"/>
      <c r="CJ158" s="355">
        <f t="shared" ref="CJ158" si="1069">$B158*CJ160</f>
        <v>0</v>
      </c>
      <c r="CK158" s="355"/>
      <c r="CL158" s="355"/>
      <c r="CM158" s="355"/>
      <c r="CN158" s="355">
        <f t="shared" ref="CN158" si="1070">$B158*CN160</f>
        <v>0</v>
      </c>
      <c r="CO158" s="355"/>
      <c r="CP158" s="355"/>
      <c r="CQ158" s="355"/>
      <c r="CR158" s="355">
        <f t="shared" ref="CR158" si="1071">$B158*CR160</f>
        <v>0</v>
      </c>
      <c r="CS158" s="355"/>
      <c r="CT158" s="355"/>
      <c r="CU158" s="355"/>
    </row>
    <row r="159" spans="1:99" ht="3.9" customHeight="1">
      <c r="A159" s="360"/>
      <c r="B159" s="368"/>
      <c r="C159" s="354"/>
      <c r="D159" s="354"/>
      <c r="E159" s="354"/>
      <c r="F159" s="354"/>
      <c r="G159" s="354"/>
      <c r="H159" s="354"/>
      <c r="I159" s="354"/>
      <c r="J159" s="354"/>
      <c r="K159" s="354"/>
      <c r="L159" s="354"/>
      <c r="M159" s="354"/>
      <c r="N159" s="354"/>
      <c r="O159" s="354"/>
      <c r="P159" s="354"/>
      <c r="Q159" s="354"/>
      <c r="R159" s="354"/>
      <c r="S159" s="354"/>
      <c r="T159" s="354"/>
      <c r="U159" s="354"/>
      <c r="V159" s="354"/>
      <c r="W159" s="354"/>
      <c r="X159" s="354"/>
      <c r="Y159" s="354"/>
      <c r="Z159" s="354"/>
      <c r="AA159" s="354"/>
      <c r="AB159" s="354"/>
      <c r="AC159" s="354"/>
      <c r="AD159" s="354"/>
      <c r="AE159" s="354"/>
      <c r="AF159" s="354"/>
      <c r="AG159" s="354"/>
      <c r="AH159" s="354"/>
      <c r="AI159" s="354"/>
      <c r="AJ159" s="354"/>
      <c r="AK159" s="354"/>
      <c r="AL159" s="354"/>
      <c r="AM159" s="354"/>
      <c r="AN159" s="380"/>
      <c r="AO159" s="380"/>
      <c r="AP159" s="380"/>
      <c r="AQ159" s="380"/>
      <c r="AR159" s="389"/>
      <c r="AS159" s="389"/>
      <c r="AT159" s="389"/>
      <c r="AU159" s="389"/>
      <c r="AV159" s="389"/>
      <c r="AW159" s="389"/>
      <c r="AX159" s="389"/>
      <c r="AY159" s="389"/>
      <c r="AZ159" s="380"/>
      <c r="BA159" s="380"/>
      <c r="BB159" s="380"/>
      <c r="BC159" s="380"/>
      <c r="BD159" s="380"/>
      <c r="BE159" s="380"/>
      <c r="BF159" s="380"/>
      <c r="BG159" s="380"/>
      <c r="BH159" s="380"/>
      <c r="BI159" s="380"/>
      <c r="BJ159" s="380"/>
      <c r="BK159" s="380"/>
      <c r="BL159" s="354"/>
      <c r="BM159" s="354"/>
      <c r="BN159" s="354"/>
      <c r="BO159" s="354"/>
      <c r="BP159" s="354"/>
      <c r="BQ159" s="354"/>
      <c r="BR159" s="354"/>
      <c r="BS159" s="354"/>
      <c r="BT159" s="354"/>
      <c r="BU159" s="354"/>
      <c r="BV159" s="354"/>
      <c r="BW159" s="354"/>
      <c r="BX159" s="354"/>
      <c r="BY159" s="354"/>
      <c r="BZ159" s="354"/>
      <c r="CA159" s="354"/>
      <c r="CB159" s="354"/>
      <c r="CC159" s="354"/>
      <c r="CD159" s="354"/>
      <c r="CE159" s="354"/>
      <c r="CF159" s="354"/>
      <c r="CG159" s="354"/>
      <c r="CH159" s="354"/>
      <c r="CI159" s="354"/>
      <c r="CJ159" s="354"/>
      <c r="CK159" s="354"/>
      <c r="CL159" s="354"/>
      <c r="CM159" s="354"/>
      <c r="CN159" s="354"/>
      <c r="CO159" s="354"/>
      <c r="CP159" s="354"/>
      <c r="CQ159" s="354"/>
      <c r="CR159" s="354"/>
      <c r="CS159" s="354"/>
      <c r="CT159" s="354"/>
      <c r="CU159" s="354"/>
    </row>
    <row r="160" spans="1:99" s="127" customFormat="1" ht="9.6">
      <c r="A160" s="360"/>
      <c r="B160" s="368"/>
      <c r="C160" s="354"/>
      <c r="D160" s="417"/>
      <c r="E160" s="417"/>
      <c r="F160" s="417"/>
      <c r="G160" s="417"/>
      <c r="H160" s="417"/>
      <c r="I160" s="417"/>
      <c r="J160" s="417"/>
      <c r="K160" s="417"/>
      <c r="L160" s="417"/>
      <c r="M160" s="417"/>
      <c r="N160" s="417"/>
      <c r="O160" s="417"/>
      <c r="P160" s="417"/>
      <c r="Q160" s="417"/>
      <c r="R160" s="417"/>
      <c r="S160" s="417"/>
      <c r="T160" s="417"/>
      <c r="U160" s="417"/>
      <c r="V160" s="417"/>
      <c r="W160" s="417"/>
      <c r="X160" s="417"/>
      <c r="Y160" s="417"/>
      <c r="Z160" s="417"/>
      <c r="AA160" s="417"/>
      <c r="AB160" s="417"/>
      <c r="AC160" s="417"/>
      <c r="AD160" s="417"/>
      <c r="AE160" s="417"/>
      <c r="AF160" s="417"/>
      <c r="AG160" s="417"/>
      <c r="AH160" s="417"/>
      <c r="AI160" s="417"/>
      <c r="AJ160" s="417"/>
      <c r="AK160" s="417"/>
      <c r="AL160" s="417"/>
      <c r="AM160" s="417"/>
      <c r="AN160" s="417"/>
      <c r="AO160" s="417"/>
      <c r="AP160" s="417"/>
      <c r="AQ160" s="417"/>
      <c r="AR160" s="119">
        <f>0.4*0.25</f>
        <v>0.1</v>
      </c>
      <c r="AS160" s="119">
        <f t="shared" ref="AS160:AU160" si="1072">0.4*0.25</f>
        <v>0.1</v>
      </c>
      <c r="AT160" s="119">
        <f t="shared" si="1072"/>
        <v>0.1</v>
      </c>
      <c r="AU160" s="119">
        <f t="shared" si="1072"/>
        <v>0.1</v>
      </c>
      <c r="AV160" s="119">
        <f>0.6*0.25</f>
        <v>0.15</v>
      </c>
      <c r="AW160" s="119">
        <f t="shared" ref="AW160:AY160" si="1073">0.6*0.25</f>
        <v>0.15</v>
      </c>
      <c r="AX160" s="119">
        <f t="shared" si="1073"/>
        <v>0.15</v>
      </c>
      <c r="AY160" s="119">
        <f t="shared" si="1073"/>
        <v>0.15</v>
      </c>
      <c r="AZ160" s="417"/>
      <c r="BA160" s="417"/>
      <c r="BB160" s="417"/>
      <c r="BC160" s="417"/>
      <c r="BD160" s="417"/>
      <c r="BE160" s="417"/>
      <c r="BF160" s="417"/>
      <c r="BG160" s="417"/>
      <c r="BH160" s="417"/>
      <c r="BI160" s="417"/>
      <c r="BJ160" s="417"/>
      <c r="BK160" s="417"/>
      <c r="BL160" s="417"/>
      <c r="BM160" s="417"/>
      <c r="BN160" s="417"/>
      <c r="BO160" s="417"/>
      <c r="BP160" s="417"/>
      <c r="BQ160" s="417"/>
      <c r="BR160" s="417"/>
      <c r="BS160" s="417"/>
      <c r="BT160" s="417"/>
      <c r="BU160" s="417"/>
      <c r="BV160" s="417"/>
      <c r="BW160" s="417"/>
      <c r="BX160" s="417"/>
      <c r="BY160" s="417"/>
      <c r="BZ160" s="417"/>
      <c r="CA160" s="417"/>
      <c r="CB160" s="417"/>
      <c r="CC160" s="417"/>
      <c r="CD160" s="417"/>
      <c r="CE160" s="417"/>
      <c r="CF160" s="417"/>
      <c r="CG160" s="417"/>
      <c r="CH160" s="417"/>
      <c r="CI160" s="417"/>
      <c r="CJ160" s="417"/>
      <c r="CK160" s="417"/>
      <c r="CL160" s="417"/>
      <c r="CM160" s="417"/>
      <c r="CN160" s="417"/>
      <c r="CO160" s="417"/>
      <c r="CP160" s="417"/>
      <c r="CQ160" s="417"/>
      <c r="CR160" s="417"/>
      <c r="CS160" s="417"/>
      <c r="CT160" s="417"/>
      <c r="CU160" s="417"/>
    </row>
    <row r="161" spans="1:99">
      <c r="A161" s="360" t="s">
        <v>100</v>
      </c>
      <c r="B161" s="368">
        <v>4841.3</v>
      </c>
      <c r="C161" s="354">
        <f t="shared" ref="C161" si="1074">B161/$B$164</f>
        <v>1.4237489129552213E-2</v>
      </c>
      <c r="D161" s="355">
        <f>$B161*D163</f>
        <v>0</v>
      </c>
      <c r="E161" s="355"/>
      <c r="F161" s="355"/>
      <c r="G161" s="355"/>
      <c r="H161" s="355">
        <f t="shared" ref="H161" si="1075">$B161*H163</f>
        <v>0</v>
      </c>
      <c r="I161" s="355"/>
      <c r="J161" s="355"/>
      <c r="K161" s="355"/>
      <c r="L161" s="355">
        <f t="shared" ref="L161" si="1076">$B161*L163</f>
        <v>0</v>
      </c>
      <c r="M161" s="355"/>
      <c r="N161" s="355"/>
      <c r="O161" s="355"/>
      <c r="P161" s="355">
        <f t="shared" ref="P161" si="1077">$B161*P163</f>
        <v>0</v>
      </c>
      <c r="Q161" s="355"/>
      <c r="R161" s="355"/>
      <c r="S161" s="355"/>
      <c r="T161" s="355">
        <f t="shared" ref="T161" si="1078">$B161*T163</f>
        <v>0</v>
      </c>
      <c r="U161" s="355"/>
      <c r="V161" s="355"/>
      <c r="W161" s="355"/>
      <c r="X161" s="355">
        <f t="shared" ref="X161" si="1079">$B161*X163</f>
        <v>0</v>
      </c>
      <c r="Y161" s="355"/>
      <c r="Z161" s="355"/>
      <c r="AA161" s="355"/>
      <c r="AB161" s="355">
        <f t="shared" ref="AB161" si="1080">$B161*AB163</f>
        <v>0</v>
      </c>
      <c r="AC161" s="355"/>
      <c r="AD161" s="355"/>
      <c r="AE161" s="355"/>
      <c r="AF161" s="355">
        <f t="shared" ref="AF161" si="1081">$B161*AF163</f>
        <v>0</v>
      </c>
      <c r="AG161" s="355"/>
      <c r="AH161" s="355"/>
      <c r="AI161" s="355"/>
      <c r="AJ161" s="355">
        <f t="shared" ref="AJ161" si="1082">$B161*AJ163</f>
        <v>0</v>
      </c>
      <c r="AK161" s="355"/>
      <c r="AL161" s="355"/>
      <c r="AM161" s="355"/>
      <c r="AN161" s="355">
        <f t="shared" ref="AN161" si="1083">$B161*AN163</f>
        <v>0</v>
      </c>
      <c r="AO161" s="355"/>
      <c r="AP161" s="355"/>
      <c r="AQ161" s="355"/>
      <c r="AR161" s="355"/>
      <c r="AS161" s="355"/>
      <c r="AT161" s="355"/>
      <c r="AU161" s="355"/>
      <c r="AV161" s="355">
        <f t="shared" ref="AV161" si="1084">$B161*AV163</f>
        <v>0</v>
      </c>
      <c r="AW161" s="355"/>
      <c r="AX161" s="355"/>
      <c r="AY161" s="355"/>
      <c r="AZ161" s="355">
        <f t="shared" ref="AZ161" si="1085">$B161*AZ163</f>
        <v>0</v>
      </c>
      <c r="BA161" s="355"/>
      <c r="BB161" s="355"/>
      <c r="BC161" s="355"/>
      <c r="BD161" s="355">
        <f t="shared" ref="BD161" si="1086">$B161*BD163</f>
        <v>0</v>
      </c>
      <c r="BE161" s="355"/>
      <c r="BF161" s="355"/>
      <c r="BG161" s="355"/>
      <c r="BH161" s="355">
        <f t="shared" ref="BH161" si="1087">$B161*BH163</f>
        <v>0</v>
      </c>
      <c r="BI161" s="355"/>
      <c r="BJ161" s="355"/>
      <c r="BK161" s="355"/>
      <c r="BL161" s="355">
        <f t="shared" ref="BL161" si="1088">$B161*BL163</f>
        <v>0</v>
      </c>
      <c r="BM161" s="355"/>
      <c r="BN161" s="355"/>
      <c r="BO161" s="355"/>
      <c r="BP161" s="355">
        <f t="shared" ref="BP161" si="1089">$B161*BP163</f>
        <v>0</v>
      </c>
      <c r="BQ161" s="355"/>
      <c r="BR161" s="355"/>
      <c r="BS161" s="355"/>
      <c r="BT161" s="355">
        <f t="shared" ref="BT161" si="1090">$B161*BT163</f>
        <v>0</v>
      </c>
      <c r="BU161" s="355"/>
      <c r="BV161" s="355"/>
      <c r="BW161" s="355"/>
      <c r="BX161" s="355">
        <f t="shared" ref="BX161" si="1091">$B161*BX163</f>
        <v>0</v>
      </c>
      <c r="BY161" s="355"/>
      <c r="BZ161" s="355"/>
      <c r="CA161" s="355"/>
      <c r="CB161" s="355">
        <f t="shared" ref="CB161" si="1092">$B161*CB163</f>
        <v>0</v>
      </c>
      <c r="CC161" s="355"/>
      <c r="CD161" s="355"/>
      <c r="CE161" s="355"/>
      <c r="CF161" s="355">
        <f t="shared" ref="CF161" si="1093">$B161*CF163</f>
        <v>0</v>
      </c>
      <c r="CG161" s="355"/>
      <c r="CH161" s="355"/>
      <c r="CI161" s="355"/>
      <c r="CJ161" s="355">
        <f t="shared" ref="CJ161" si="1094">$B161*CJ163</f>
        <v>0</v>
      </c>
      <c r="CK161" s="355"/>
      <c r="CL161" s="355"/>
      <c r="CM161" s="355"/>
      <c r="CN161" s="355">
        <f t="shared" ref="CN161" si="1095">$B161*CN163</f>
        <v>0</v>
      </c>
      <c r="CO161" s="355"/>
      <c r="CP161" s="355"/>
      <c r="CQ161" s="355"/>
      <c r="CR161" s="355">
        <f t="shared" ref="CR161" si="1096">$B161*CR163</f>
        <v>0</v>
      </c>
      <c r="CS161" s="355"/>
      <c r="CT161" s="355"/>
      <c r="CU161" s="355"/>
    </row>
    <row r="162" spans="1:99" ht="3.9" customHeight="1">
      <c r="A162" s="360"/>
      <c r="B162" s="368"/>
      <c r="C162" s="354"/>
      <c r="D162" s="354"/>
      <c r="E162" s="354"/>
      <c r="F162" s="354"/>
      <c r="G162" s="354"/>
      <c r="H162" s="354"/>
      <c r="I162" s="354"/>
      <c r="J162" s="354"/>
      <c r="K162" s="354"/>
      <c r="L162" s="354"/>
      <c r="M162" s="354"/>
      <c r="N162" s="354"/>
      <c r="O162" s="354"/>
      <c r="P162" s="354"/>
      <c r="Q162" s="354"/>
      <c r="R162" s="354"/>
      <c r="S162" s="354"/>
      <c r="T162" s="354"/>
      <c r="U162" s="354"/>
      <c r="V162" s="354"/>
      <c r="W162" s="354"/>
      <c r="X162" s="354"/>
      <c r="Y162" s="354"/>
      <c r="Z162" s="354"/>
      <c r="AA162" s="354"/>
      <c r="AB162" s="354"/>
      <c r="AC162" s="354"/>
      <c r="AD162" s="354"/>
      <c r="AE162" s="354"/>
      <c r="AF162" s="354"/>
      <c r="AG162" s="354"/>
      <c r="AH162" s="354"/>
      <c r="AI162" s="354"/>
      <c r="AJ162" s="354"/>
      <c r="AK162" s="354"/>
      <c r="AL162" s="354"/>
      <c r="AM162" s="354"/>
      <c r="AN162" s="380"/>
      <c r="AO162" s="380"/>
      <c r="AP162" s="380"/>
      <c r="AQ162" s="380"/>
      <c r="AR162" s="389"/>
      <c r="AS162" s="389"/>
      <c r="AT162" s="389"/>
      <c r="AU162" s="389"/>
      <c r="AV162" s="380"/>
      <c r="AW162" s="380"/>
      <c r="AX162" s="380"/>
      <c r="AY162" s="380"/>
      <c r="AZ162" s="380"/>
      <c r="BA162" s="380"/>
      <c r="BB162" s="380"/>
      <c r="BC162" s="380"/>
      <c r="BD162" s="380"/>
      <c r="BE162" s="380"/>
      <c r="BF162" s="380"/>
      <c r="BG162" s="380"/>
      <c r="BH162" s="380"/>
      <c r="BI162" s="380"/>
      <c r="BJ162" s="380"/>
      <c r="BK162" s="380"/>
      <c r="BL162" s="354"/>
      <c r="BM162" s="354"/>
      <c r="BN162" s="354"/>
      <c r="BO162" s="354"/>
      <c r="BP162" s="354"/>
      <c r="BQ162" s="354"/>
      <c r="BR162" s="354"/>
      <c r="BS162" s="354"/>
      <c r="BT162" s="354"/>
      <c r="BU162" s="354"/>
      <c r="BV162" s="354"/>
      <c r="BW162" s="354"/>
      <c r="BX162" s="354"/>
      <c r="BY162" s="354"/>
      <c r="BZ162" s="354"/>
      <c r="CA162" s="354"/>
      <c r="CB162" s="354"/>
      <c r="CC162" s="354"/>
      <c r="CD162" s="354"/>
      <c r="CE162" s="354"/>
      <c r="CF162" s="354"/>
      <c r="CG162" s="354"/>
      <c r="CH162" s="354"/>
      <c r="CI162" s="354"/>
      <c r="CJ162" s="354"/>
      <c r="CK162" s="354"/>
      <c r="CL162" s="354"/>
      <c r="CM162" s="354"/>
      <c r="CN162" s="354"/>
      <c r="CO162" s="354"/>
      <c r="CP162" s="354"/>
      <c r="CQ162" s="354"/>
      <c r="CR162" s="354"/>
      <c r="CS162" s="354"/>
      <c r="CT162" s="354"/>
      <c r="CU162" s="354"/>
    </row>
    <row r="163" spans="1:99" s="127" customFormat="1" ht="9.6">
      <c r="A163" s="360"/>
      <c r="B163" s="368"/>
      <c r="C163" s="354"/>
      <c r="D163" s="417"/>
      <c r="E163" s="417"/>
      <c r="F163" s="417"/>
      <c r="G163" s="417"/>
      <c r="H163" s="417"/>
      <c r="I163" s="417"/>
      <c r="J163" s="417"/>
      <c r="K163" s="417"/>
      <c r="L163" s="417"/>
      <c r="M163" s="417"/>
      <c r="N163" s="417"/>
      <c r="O163" s="417"/>
      <c r="P163" s="417"/>
      <c r="Q163" s="417"/>
      <c r="R163" s="417"/>
      <c r="S163" s="417"/>
      <c r="T163" s="417"/>
      <c r="U163" s="417"/>
      <c r="V163" s="417"/>
      <c r="W163" s="417"/>
      <c r="X163" s="417"/>
      <c r="Y163" s="417"/>
      <c r="Z163" s="417"/>
      <c r="AA163" s="417"/>
      <c r="AB163" s="417"/>
      <c r="AC163" s="417"/>
      <c r="AD163" s="417"/>
      <c r="AE163" s="417"/>
      <c r="AF163" s="417"/>
      <c r="AG163" s="417"/>
      <c r="AH163" s="417"/>
      <c r="AI163" s="417"/>
      <c r="AJ163" s="417"/>
      <c r="AK163" s="417"/>
      <c r="AL163" s="417"/>
      <c r="AM163" s="417"/>
      <c r="AN163" s="417"/>
      <c r="AO163" s="417"/>
      <c r="AP163" s="417"/>
      <c r="AQ163" s="417"/>
      <c r="AR163" s="119">
        <v>0.25</v>
      </c>
      <c r="AS163" s="119">
        <v>0.25</v>
      </c>
      <c r="AT163" s="119">
        <v>0.25</v>
      </c>
      <c r="AU163" s="119">
        <v>0.25</v>
      </c>
      <c r="AV163" s="417"/>
      <c r="AW163" s="417"/>
      <c r="AX163" s="417"/>
      <c r="AY163" s="417"/>
      <c r="AZ163" s="417"/>
      <c r="BA163" s="417"/>
      <c r="BB163" s="417"/>
      <c r="BC163" s="417"/>
      <c r="BD163" s="417"/>
      <c r="BE163" s="417"/>
      <c r="BF163" s="417"/>
      <c r="BG163" s="417"/>
      <c r="BH163" s="417"/>
      <c r="BI163" s="417"/>
      <c r="BJ163" s="417"/>
      <c r="BK163" s="417"/>
      <c r="BL163" s="417"/>
      <c r="BM163" s="417"/>
      <c r="BN163" s="417"/>
      <c r="BO163" s="417"/>
      <c r="BP163" s="417"/>
      <c r="BQ163" s="417"/>
      <c r="BR163" s="417"/>
      <c r="BS163" s="417"/>
      <c r="BT163" s="417"/>
      <c r="BU163" s="417"/>
      <c r="BV163" s="417"/>
      <c r="BW163" s="417"/>
      <c r="BX163" s="417"/>
      <c r="BY163" s="417"/>
      <c r="BZ163" s="417"/>
      <c r="CA163" s="417"/>
      <c r="CB163" s="417"/>
      <c r="CC163" s="417"/>
      <c r="CD163" s="417"/>
      <c r="CE163" s="417"/>
      <c r="CF163" s="417"/>
      <c r="CG163" s="417"/>
      <c r="CH163" s="417"/>
      <c r="CI163" s="417"/>
      <c r="CJ163" s="417"/>
      <c r="CK163" s="417"/>
      <c r="CL163" s="417"/>
      <c r="CM163" s="417"/>
      <c r="CN163" s="417"/>
      <c r="CO163" s="417"/>
      <c r="CP163" s="417"/>
      <c r="CQ163" s="417"/>
      <c r="CR163" s="417"/>
      <c r="CS163" s="417"/>
      <c r="CT163" s="417"/>
      <c r="CU163" s="417"/>
    </row>
    <row r="164" spans="1:99">
      <c r="A164" s="377" t="s">
        <v>250</v>
      </c>
      <c r="B164" s="351">
        <f>SUM(B107:B163)</f>
        <v>340038.88999999996</v>
      </c>
      <c r="C164" s="378">
        <v>0.99999999999999978</v>
      </c>
      <c r="D164" s="349"/>
      <c r="E164" s="349"/>
      <c r="F164" s="349"/>
      <c r="G164" s="349"/>
      <c r="H164" s="349"/>
      <c r="I164" s="349"/>
      <c r="J164" s="349"/>
      <c r="K164" s="349"/>
      <c r="L164" s="349"/>
      <c r="M164" s="349"/>
      <c r="N164" s="349"/>
      <c r="O164" s="349"/>
      <c r="P164" s="349"/>
      <c r="Q164" s="349"/>
      <c r="R164" s="349"/>
      <c r="S164" s="349"/>
      <c r="T164" s="349"/>
      <c r="U164" s="349"/>
      <c r="V164" s="349"/>
      <c r="W164" s="349"/>
      <c r="X164" s="349"/>
      <c r="Y164" s="349"/>
      <c r="Z164" s="349"/>
      <c r="AA164" s="349"/>
      <c r="AB164" s="349"/>
      <c r="AC164" s="349"/>
      <c r="AD164" s="349"/>
      <c r="AE164" s="349"/>
      <c r="AF164" s="349"/>
      <c r="AG164" s="349"/>
      <c r="AH164" s="349"/>
      <c r="AI164" s="349"/>
      <c r="AJ164" s="349"/>
      <c r="AK164" s="349"/>
      <c r="AL164" s="349"/>
      <c r="AM164" s="349"/>
      <c r="AN164" s="349"/>
      <c r="AO164" s="349"/>
      <c r="AP164" s="349"/>
      <c r="AQ164" s="349"/>
      <c r="AR164" s="349"/>
      <c r="AS164" s="349"/>
      <c r="AT164" s="349"/>
      <c r="AU164" s="349"/>
      <c r="AV164" s="349"/>
      <c r="AW164" s="349"/>
      <c r="AX164" s="349"/>
      <c r="AY164" s="349"/>
      <c r="AZ164" s="349"/>
      <c r="BA164" s="349"/>
      <c r="BB164" s="349"/>
      <c r="BC164" s="349"/>
      <c r="BD164" s="349"/>
      <c r="BE164" s="349"/>
      <c r="BF164" s="349"/>
      <c r="BG164" s="349"/>
      <c r="BH164" s="349"/>
      <c r="BI164" s="349"/>
      <c r="BJ164" s="349"/>
      <c r="BK164" s="349"/>
      <c r="BL164" s="349"/>
      <c r="BM164" s="349"/>
      <c r="BN164" s="349"/>
      <c r="BO164" s="349"/>
      <c r="BP164" s="349"/>
      <c r="BQ164" s="349"/>
      <c r="BR164" s="349"/>
      <c r="BS164" s="349"/>
      <c r="BT164" s="349"/>
      <c r="BU164" s="349"/>
      <c r="BV164" s="349"/>
      <c r="BW164" s="349"/>
      <c r="BX164" s="349"/>
      <c r="BY164" s="349"/>
      <c r="BZ164" s="349"/>
      <c r="CA164" s="349"/>
      <c r="CB164" s="349"/>
      <c r="CC164" s="349"/>
      <c r="CD164" s="349"/>
      <c r="CE164" s="349"/>
      <c r="CF164" s="349"/>
      <c r="CG164" s="349"/>
      <c r="CH164" s="349"/>
      <c r="CI164" s="349"/>
      <c r="CJ164" s="349"/>
      <c r="CK164" s="349"/>
      <c r="CL164" s="349"/>
      <c r="CM164" s="349"/>
      <c r="CN164" s="349"/>
      <c r="CO164" s="349"/>
      <c r="CP164" s="349"/>
      <c r="CQ164" s="349"/>
      <c r="CR164" s="349"/>
      <c r="CS164" s="349"/>
      <c r="CT164" s="349"/>
      <c r="CU164" s="349"/>
    </row>
    <row r="165" spans="1:99">
      <c r="A165" s="377"/>
      <c r="B165" s="351"/>
      <c r="C165" s="378"/>
      <c r="D165" s="336"/>
      <c r="E165" s="336"/>
      <c r="F165" s="336"/>
      <c r="G165" s="336"/>
      <c r="H165" s="336"/>
      <c r="I165" s="336"/>
      <c r="J165" s="336"/>
      <c r="K165" s="336"/>
      <c r="L165" s="336"/>
      <c r="M165" s="336"/>
      <c r="N165" s="336"/>
      <c r="O165" s="336"/>
      <c r="P165" s="336"/>
      <c r="Q165" s="336"/>
      <c r="R165" s="336"/>
      <c r="S165" s="336"/>
      <c r="T165" s="336"/>
      <c r="U165" s="336"/>
      <c r="V165" s="336"/>
      <c r="W165" s="336"/>
      <c r="X165" s="336"/>
      <c r="Y165" s="336"/>
      <c r="Z165" s="336"/>
      <c r="AA165" s="336"/>
      <c r="AB165" s="336"/>
      <c r="AC165" s="336"/>
      <c r="AD165" s="336"/>
      <c r="AE165" s="336"/>
      <c r="AF165" s="336"/>
      <c r="AG165" s="336"/>
      <c r="AH165" s="336"/>
      <c r="AI165" s="336"/>
      <c r="AJ165" s="336"/>
      <c r="AK165" s="336"/>
      <c r="AL165" s="336"/>
      <c r="AM165" s="336"/>
      <c r="AN165" s="336"/>
      <c r="AO165" s="336"/>
      <c r="AP165" s="336"/>
      <c r="AQ165" s="336"/>
      <c r="AR165" s="336"/>
      <c r="AS165" s="336"/>
      <c r="AT165" s="336"/>
      <c r="AU165" s="336"/>
      <c r="AV165" s="336"/>
      <c r="AW165" s="336"/>
      <c r="AX165" s="336"/>
      <c r="AY165" s="336"/>
      <c r="AZ165" s="336"/>
      <c r="BA165" s="336"/>
      <c r="BB165" s="336"/>
      <c r="BC165" s="336"/>
      <c r="BD165" s="336"/>
      <c r="BE165" s="336"/>
      <c r="BF165" s="336"/>
      <c r="BG165" s="336"/>
      <c r="BH165" s="336"/>
      <c r="BI165" s="336"/>
      <c r="BJ165" s="336"/>
      <c r="BK165" s="336"/>
      <c r="BL165" s="336"/>
      <c r="BM165" s="336"/>
      <c r="BN165" s="336"/>
      <c r="BO165" s="336"/>
      <c r="BP165" s="336"/>
      <c r="BQ165" s="336"/>
      <c r="BR165" s="336"/>
      <c r="BS165" s="336"/>
      <c r="BT165" s="336"/>
      <c r="BU165" s="336"/>
      <c r="BV165" s="336"/>
      <c r="BW165" s="336"/>
      <c r="BX165" s="336"/>
      <c r="BY165" s="336"/>
      <c r="BZ165" s="336"/>
      <c r="CA165" s="336"/>
      <c r="CB165" s="336"/>
      <c r="CC165" s="336"/>
      <c r="CD165" s="336"/>
      <c r="CE165" s="336"/>
      <c r="CF165" s="336"/>
      <c r="CG165" s="336"/>
      <c r="CH165" s="336"/>
      <c r="CI165" s="336"/>
      <c r="CJ165" s="336"/>
      <c r="CK165" s="336"/>
      <c r="CL165" s="336"/>
      <c r="CM165" s="336"/>
      <c r="CN165" s="336"/>
      <c r="CO165" s="336"/>
      <c r="CP165" s="336"/>
      <c r="CQ165" s="336"/>
      <c r="CR165" s="336"/>
      <c r="CS165" s="336"/>
      <c r="CT165" s="336"/>
      <c r="CU165" s="336"/>
    </row>
    <row r="166" spans="1:99">
      <c r="A166" s="373"/>
      <c r="B166" s="373"/>
      <c r="C166" s="373"/>
      <c r="D166" s="373"/>
      <c r="E166" s="373"/>
      <c r="F166" s="373"/>
      <c r="G166" s="373"/>
      <c r="H166" s="373"/>
      <c r="I166" s="373"/>
      <c r="J166" s="373"/>
      <c r="K166" s="373"/>
      <c r="L166" s="373"/>
      <c r="M166" s="373"/>
      <c r="N166" s="373"/>
      <c r="O166" s="373"/>
      <c r="P166" s="373"/>
      <c r="Q166" s="373"/>
      <c r="R166" s="373"/>
      <c r="S166" s="373"/>
      <c r="T166" s="373"/>
      <c r="U166" s="373"/>
      <c r="V166" s="373"/>
      <c r="W166" s="373"/>
      <c r="X166" s="373"/>
      <c r="Y166" s="373"/>
      <c r="Z166" s="373"/>
      <c r="AA166" s="373"/>
      <c r="AB166" s="373"/>
      <c r="AC166" s="373"/>
      <c r="AD166" s="373"/>
      <c r="AE166" s="373"/>
      <c r="AF166" s="373"/>
      <c r="AG166" s="373"/>
      <c r="AH166" s="373"/>
      <c r="AI166" s="373"/>
      <c r="AJ166" s="373"/>
      <c r="AK166" s="373"/>
      <c r="AL166" s="373"/>
      <c r="AM166" s="373"/>
      <c r="AN166" s="373"/>
      <c r="AO166" s="373"/>
      <c r="AP166" s="373"/>
      <c r="AQ166" s="373"/>
      <c r="AR166" s="373"/>
      <c r="AS166" s="373"/>
      <c r="AT166" s="373"/>
      <c r="AU166" s="373"/>
      <c r="AV166" s="373"/>
      <c r="AW166" s="373"/>
      <c r="AX166" s="373"/>
      <c r="AY166" s="373"/>
      <c r="AZ166" s="373"/>
      <c r="BA166" s="373"/>
      <c r="BB166" s="373"/>
      <c r="BC166" s="373"/>
      <c r="BD166" s="373"/>
      <c r="BE166" s="373"/>
      <c r="BF166" s="373"/>
      <c r="BG166" s="373"/>
      <c r="BH166" s="373"/>
      <c r="BI166" s="373"/>
      <c r="BJ166" s="373"/>
      <c r="BK166" s="373"/>
      <c r="BL166" s="373"/>
      <c r="BM166" s="373"/>
      <c r="BN166" s="373"/>
      <c r="BO166" s="373"/>
      <c r="BP166" s="373"/>
      <c r="BQ166" s="373"/>
      <c r="BR166" s="373"/>
      <c r="BS166" s="373"/>
      <c r="BT166" s="373"/>
      <c r="BU166" s="373"/>
      <c r="BV166" s="373"/>
      <c r="BW166" s="373"/>
      <c r="BX166" s="373"/>
      <c r="BY166" s="373"/>
      <c r="BZ166" s="373"/>
      <c r="CA166" s="373"/>
      <c r="CB166" s="373"/>
      <c r="CC166" s="373"/>
      <c r="CD166" s="373"/>
      <c r="CE166" s="373"/>
      <c r="CF166" s="373"/>
      <c r="CG166" s="373"/>
      <c r="CH166" s="373"/>
      <c r="CI166" s="373"/>
      <c r="CJ166" s="373"/>
      <c r="CK166" s="373"/>
      <c r="CL166" s="373"/>
      <c r="CM166" s="373"/>
      <c r="CN166" s="373"/>
      <c r="CO166" s="373"/>
      <c r="CP166" s="373"/>
      <c r="CQ166" s="373"/>
      <c r="CR166" s="373"/>
      <c r="CS166" s="373"/>
      <c r="CT166" s="373"/>
      <c r="CU166" s="373"/>
    </row>
    <row r="167" spans="1:99">
      <c r="A167" s="374" t="s">
        <v>7974</v>
      </c>
      <c r="B167" s="375"/>
      <c r="C167" s="375"/>
      <c r="D167" s="311"/>
      <c r="E167" s="312"/>
      <c r="F167" s="312"/>
      <c r="G167" s="313"/>
      <c r="H167" s="311"/>
      <c r="I167" s="312"/>
      <c r="J167" s="312"/>
      <c r="K167" s="313"/>
      <c r="L167" s="311"/>
      <c r="M167" s="312"/>
      <c r="N167" s="312"/>
      <c r="O167" s="313"/>
      <c r="P167" s="311"/>
      <c r="Q167" s="312"/>
      <c r="R167" s="312"/>
      <c r="S167" s="313"/>
      <c r="T167" s="311"/>
      <c r="U167" s="312"/>
      <c r="V167" s="312"/>
      <c r="W167" s="313"/>
      <c r="X167" s="311"/>
      <c r="Y167" s="312"/>
      <c r="Z167" s="312"/>
      <c r="AA167" s="313"/>
      <c r="AB167" s="311"/>
      <c r="AC167" s="312"/>
      <c r="AD167" s="312"/>
      <c r="AE167" s="313"/>
      <c r="AF167" s="311"/>
      <c r="AG167" s="312"/>
      <c r="AH167" s="312"/>
      <c r="AI167" s="313"/>
      <c r="AJ167" s="311"/>
      <c r="AK167" s="312"/>
      <c r="AL167" s="312"/>
      <c r="AM167" s="313"/>
      <c r="AN167" s="311"/>
      <c r="AO167" s="312"/>
      <c r="AP167" s="312"/>
      <c r="AQ167" s="313"/>
      <c r="AR167" s="311"/>
      <c r="AS167" s="312"/>
      <c r="AT167" s="312"/>
      <c r="AU167" s="313"/>
      <c r="AV167" s="311"/>
      <c r="AW167" s="312"/>
      <c r="AX167" s="312"/>
      <c r="AY167" s="313"/>
      <c r="AZ167" s="311"/>
      <c r="BA167" s="312"/>
      <c r="BB167" s="312"/>
      <c r="BC167" s="313"/>
      <c r="BD167" s="311"/>
      <c r="BE167" s="312"/>
      <c r="BF167" s="312"/>
      <c r="BG167" s="313"/>
      <c r="BH167" s="311"/>
      <c r="BI167" s="312"/>
      <c r="BJ167" s="312"/>
      <c r="BK167" s="313"/>
      <c r="BL167" s="311"/>
      <c r="BM167" s="312"/>
      <c r="BN167" s="312"/>
      <c r="BO167" s="313"/>
      <c r="BP167" s="311"/>
      <c r="BQ167" s="312"/>
      <c r="BR167" s="312"/>
      <c r="BS167" s="313"/>
      <c r="BT167" s="311"/>
      <c r="BU167" s="312"/>
      <c r="BV167" s="312"/>
      <c r="BW167" s="313"/>
      <c r="BX167" s="311"/>
      <c r="BY167" s="312"/>
      <c r="BZ167" s="312"/>
      <c r="CA167" s="313"/>
      <c r="CB167" s="311"/>
      <c r="CC167" s="312"/>
      <c r="CD167" s="312"/>
      <c r="CE167" s="313"/>
      <c r="CF167" s="311"/>
      <c r="CG167" s="312"/>
      <c r="CH167" s="312"/>
      <c r="CI167" s="313"/>
      <c r="CJ167" s="311"/>
      <c r="CK167" s="312"/>
      <c r="CL167" s="312"/>
      <c r="CM167" s="313"/>
      <c r="CN167" s="311"/>
      <c r="CO167" s="312"/>
      <c r="CP167" s="312"/>
      <c r="CQ167" s="313"/>
      <c r="CR167" s="311"/>
      <c r="CS167" s="312"/>
      <c r="CT167" s="312"/>
      <c r="CU167" s="313"/>
    </row>
    <row r="168" spans="1:99">
      <c r="A168" s="360" t="s">
        <v>25</v>
      </c>
      <c r="B168" s="343">
        <v>8356.2999999999993</v>
      </c>
      <c r="C168" s="354">
        <f>B168/$B$103</f>
        <v>2.9916551106083412E-3</v>
      </c>
      <c r="D168" s="355">
        <f>$B168*D170</f>
        <v>0</v>
      </c>
      <c r="E168" s="355"/>
      <c r="F168" s="355"/>
      <c r="G168" s="355"/>
      <c r="H168" s="355">
        <f t="shared" ref="H168" si="1097">$B168*H170</f>
        <v>0</v>
      </c>
      <c r="I168" s="355"/>
      <c r="J168" s="355"/>
      <c r="K168" s="355"/>
      <c r="L168" s="355"/>
      <c r="M168" s="355"/>
      <c r="N168" s="355"/>
      <c r="O168" s="355"/>
      <c r="P168" s="355">
        <f t="shared" ref="P168" si="1098">$B168*P170</f>
        <v>0</v>
      </c>
      <c r="Q168" s="355"/>
      <c r="R168" s="355"/>
      <c r="S168" s="355"/>
      <c r="T168" s="355">
        <f t="shared" ref="T168" si="1099">$B168*T170</f>
        <v>0</v>
      </c>
      <c r="U168" s="355"/>
      <c r="V168" s="355"/>
      <c r="W168" s="355"/>
      <c r="X168" s="355">
        <f t="shared" ref="X168" si="1100">$B168*X170</f>
        <v>0</v>
      </c>
      <c r="Y168" s="355"/>
      <c r="Z168" s="355"/>
      <c r="AA168" s="355"/>
      <c r="AB168" s="355">
        <f t="shared" ref="AB168" si="1101">$B168*AB170</f>
        <v>0</v>
      </c>
      <c r="AC168" s="355"/>
      <c r="AD168" s="355"/>
      <c r="AE168" s="355"/>
      <c r="AF168" s="355">
        <f t="shared" ref="AF168" si="1102">$B168*AF170</f>
        <v>0</v>
      </c>
      <c r="AG168" s="355"/>
      <c r="AH168" s="355"/>
      <c r="AI168" s="355"/>
      <c r="AJ168" s="355">
        <f t="shared" ref="AJ168" si="1103">$B168*AJ170</f>
        <v>0</v>
      </c>
      <c r="AK168" s="355"/>
      <c r="AL168" s="355"/>
      <c r="AM168" s="355"/>
      <c r="AN168" s="355">
        <f t="shared" ref="AN168" si="1104">$B168*AN170</f>
        <v>0</v>
      </c>
      <c r="AO168" s="355"/>
      <c r="AP168" s="355"/>
      <c r="AQ168" s="355"/>
      <c r="AR168" s="355">
        <f t="shared" ref="AR168" si="1105">$B168*AR170</f>
        <v>0</v>
      </c>
      <c r="AS168" s="355"/>
      <c r="AT168" s="355"/>
      <c r="AU168" s="355"/>
      <c r="AV168" s="355">
        <f t="shared" ref="AV168" si="1106">$B168*AV170</f>
        <v>0</v>
      </c>
      <c r="AW168" s="355"/>
      <c r="AX168" s="355"/>
      <c r="AY168" s="355"/>
      <c r="AZ168" s="355">
        <f t="shared" ref="AZ168" si="1107">$B168*AZ170</f>
        <v>0</v>
      </c>
      <c r="BA168" s="355"/>
      <c r="BB168" s="355"/>
      <c r="BC168" s="355"/>
      <c r="BD168" s="355">
        <f t="shared" ref="BD168" si="1108">$B168*BD170</f>
        <v>0</v>
      </c>
      <c r="BE168" s="355"/>
      <c r="BF168" s="355"/>
      <c r="BG168" s="355"/>
      <c r="BH168" s="355">
        <f t="shared" ref="BH168" si="1109">$B168*BH170</f>
        <v>0</v>
      </c>
      <c r="BI168" s="355"/>
      <c r="BJ168" s="355"/>
      <c r="BK168" s="355"/>
      <c r="BL168" s="355">
        <f t="shared" ref="BL168" si="1110">$B168*BL170</f>
        <v>0</v>
      </c>
      <c r="BM168" s="355"/>
      <c r="BN168" s="355"/>
      <c r="BO168" s="355"/>
      <c r="BP168" s="355">
        <f t="shared" ref="BP168" si="1111">$B168*BP170</f>
        <v>0</v>
      </c>
      <c r="BQ168" s="355"/>
      <c r="BR168" s="355"/>
      <c r="BS168" s="355"/>
      <c r="BT168" s="355">
        <f t="shared" ref="BT168" si="1112">$B168*BT170</f>
        <v>0</v>
      </c>
      <c r="BU168" s="355"/>
      <c r="BV168" s="355"/>
      <c r="BW168" s="355"/>
      <c r="BX168" s="355">
        <f t="shared" ref="BX168" si="1113">$B168*BX170</f>
        <v>0</v>
      </c>
      <c r="BY168" s="355"/>
      <c r="BZ168" s="355"/>
      <c r="CA168" s="355"/>
      <c r="CB168" s="355">
        <f t="shared" ref="CB168" si="1114">$B168*CB170</f>
        <v>0</v>
      </c>
      <c r="CC168" s="355"/>
      <c r="CD168" s="355"/>
      <c r="CE168" s="355"/>
      <c r="CF168" s="355">
        <f t="shared" ref="CF168" si="1115">$B168*CF170</f>
        <v>0</v>
      </c>
      <c r="CG168" s="355"/>
      <c r="CH168" s="355"/>
      <c r="CI168" s="355"/>
      <c r="CJ168" s="355">
        <f t="shared" ref="CJ168" si="1116">$B168*CJ170</f>
        <v>0</v>
      </c>
      <c r="CK168" s="355"/>
      <c r="CL168" s="355"/>
      <c r="CM168" s="355"/>
      <c r="CN168" s="355">
        <f t="shared" ref="CN168" si="1117">$B168*CN170</f>
        <v>0</v>
      </c>
      <c r="CO168" s="355"/>
      <c r="CP168" s="355"/>
      <c r="CQ168" s="355"/>
      <c r="CR168" s="355">
        <f t="shared" ref="CR168" si="1118">$B168*CR170</f>
        <v>0</v>
      </c>
      <c r="CS168" s="355"/>
      <c r="CT168" s="355"/>
      <c r="CU168" s="355"/>
    </row>
    <row r="169" spans="1:99" ht="3.9" customHeight="1">
      <c r="A169" s="360"/>
      <c r="B169" s="344"/>
      <c r="C169" s="354"/>
      <c r="D169" s="356"/>
      <c r="E169" s="357"/>
      <c r="F169" s="357"/>
      <c r="G169" s="358"/>
      <c r="H169" s="356"/>
      <c r="I169" s="357"/>
      <c r="J169" s="357"/>
      <c r="K169" s="358"/>
      <c r="L169" s="385"/>
      <c r="M169" s="386"/>
      <c r="N169" s="386"/>
      <c r="O169" s="387"/>
      <c r="P169" s="370"/>
      <c r="Q169" s="371"/>
      <c r="R169" s="371"/>
      <c r="S169" s="372"/>
      <c r="T169" s="356"/>
      <c r="U169" s="357"/>
      <c r="V169" s="357"/>
      <c r="W169" s="358"/>
      <c r="X169" s="356"/>
      <c r="Y169" s="357"/>
      <c r="Z169" s="357"/>
      <c r="AA169" s="358"/>
      <c r="AB169" s="356"/>
      <c r="AC169" s="357"/>
      <c r="AD169" s="357"/>
      <c r="AE169" s="358"/>
      <c r="AF169" s="356"/>
      <c r="AG169" s="357"/>
      <c r="AH169" s="357"/>
      <c r="AI169" s="358"/>
      <c r="AJ169" s="356"/>
      <c r="AK169" s="357"/>
      <c r="AL169" s="357"/>
      <c r="AM169" s="358"/>
      <c r="AN169" s="356"/>
      <c r="AO169" s="357"/>
      <c r="AP169" s="357"/>
      <c r="AQ169" s="358"/>
      <c r="AR169" s="356"/>
      <c r="AS169" s="357"/>
      <c r="AT169" s="357"/>
      <c r="AU169" s="358"/>
      <c r="AV169" s="356"/>
      <c r="AW169" s="357"/>
      <c r="AX169" s="357"/>
      <c r="AY169" s="358"/>
      <c r="AZ169" s="356"/>
      <c r="BA169" s="357"/>
      <c r="BB169" s="357"/>
      <c r="BC169" s="358"/>
      <c r="BD169" s="329"/>
      <c r="BE169" s="330"/>
      <c r="BF169" s="330"/>
      <c r="BG169" s="331"/>
      <c r="BH169" s="356"/>
      <c r="BI169" s="357"/>
      <c r="BJ169" s="357"/>
      <c r="BK169" s="358"/>
      <c r="BL169" s="356"/>
      <c r="BM169" s="357"/>
      <c r="BN169" s="357"/>
      <c r="BO169" s="358"/>
      <c r="BP169" s="369"/>
      <c r="BQ169" s="369"/>
      <c r="BR169" s="369"/>
      <c r="BS169" s="369"/>
      <c r="BT169" s="369"/>
      <c r="BU169" s="369"/>
      <c r="BV169" s="369"/>
      <c r="BW169" s="369"/>
      <c r="BX169" s="369"/>
      <c r="BY169" s="369"/>
      <c r="BZ169" s="369"/>
      <c r="CA169" s="369"/>
      <c r="CB169" s="369"/>
      <c r="CC169" s="369"/>
      <c r="CD169" s="369"/>
      <c r="CE169" s="369"/>
      <c r="CF169" s="369"/>
      <c r="CG169" s="369"/>
      <c r="CH169" s="369"/>
      <c r="CI169" s="369"/>
      <c r="CJ169" s="369"/>
      <c r="CK169" s="369"/>
      <c r="CL169" s="369"/>
      <c r="CM169" s="369"/>
      <c r="CN169" s="369"/>
      <c r="CO169" s="369"/>
      <c r="CP169" s="369"/>
      <c r="CQ169" s="369"/>
      <c r="CR169" s="369"/>
      <c r="CS169" s="369"/>
      <c r="CT169" s="369"/>
      <c r="CU169" s="369"/>
    </row>
    <row r="170" spans="1:99" s="127" customFormat="1" ht="9.75" customHeight="1">
      <c r="A170" s="360"/>
      <c r="B170" s="345"/>
      <c r="C170" s="354"/>
      <c r="D170" s="417"/>
      <c r="E170" s="417"/>
      <c r="F170" s="417"/>
      <c r="G170" s="417"/>
      <c r="H170" s="417"/>
      <c r="I170" s="417"/>
      <c r="J170" s="417"/>
      <c r="K170" s="417"/>
      <c r="L170" s="122">
        <v>0.25</v>
      </c>
      <c r="M170" s="122">
        <v>0.25</v>
      </c>
      <c r="N170" s="122">
        <v>0.25</v>
      </c>
      <c r="O170" s="122">
        <v>0.25</v>
      </c>
      <c r="P170" s="417"/>
      <c r="Q170" s="417"/>
      <c r="R170" s="417"/>
      <c r="S170" s="417"/>
      <c r="T170" s="417"/>
      <c r="U170" s="417"/>
      <c r="V170" s="417"/>
      <c r="W170" s="417"/>
      <c r="X170" s="417"/>
      <c r="Y170" s="417"/>
      <c r="Z170" s="417"/>
      <c r="AA170" s="417"/>
      <c r="AB170" s="417"/>
      <c r="AC170" s="417"/>
      <c r="AD170" s="417"/>
      <c r="AE170" s="417"/>
      <c r="AF170" s="417"/>
      <c r="AG170" s="417"/>
      <c r="AH170" s="417"/>
      <c r="AI170" s="417"/>
      <c r="AJ170" s="417"/>
      <c r="AK170" s="417"/>
      <c r="AL170" s="417"/>
      <c r="AM170" s="417"/>
      <c r="AN170" s="417"/>
      <c r="AO170" s="417"/>
      <c r="AP170" s="417"/>
      <c r="AQ170" s="417"/>
      <c r="AR170" s="417"/>
      <c r="AS170" s="417"/>
      <c r="AT170" s="417"/>
      <c r="AU170" s="417"/>
      <c r="AV170" s="417"/>
      <c r="AW170" s="417"/>
      <c r="AX170" s="417"/>
      <c r="AY170" s="417"/>
      <c r="AZ170" s="417"/>
      <c r="BA170" s="417"/>
      <c r="BB170" s="417"/>
      <c r="BC170" s="417"/>
      <c r="BD170" s="417"/>
      <c r="BE170" s="417"/>
      <c r="BF170" s="417"/>
      <c r="BG170" s="417"/>
      <c r="BH170" s="417"/>
      <c r="BI170" s="417"/>
      <c r="BJ170" s="417"/>
      <c r="BK170" s="417"/>
      <c r="BL170" s="417"/>
      <c r="BM170" s="417"/>
      <c r="BN170" s="417"/>
      <c r="BO170" s="417"/>
      <c r="BP170" s="417"/>
      <c r="BQ170" s="417"/>
      <c r="BR170" s="417"/>
      <c r="BS170" s="417"/>
      <c r="BT170" s="417"/>
      <c r="BU170" s="417"/>
      <c r="BV170" s="417"/>
      <c r="BW170" s="417"/>
      <c r="BX170" s="417"/>
      <c r="BY170" s="417"/>
      <c r="BZ170" s="417"/>
      <c r="CA170" s="417"/>
      <c r="CB170" s="417"/>
      <c r="CC170" s="417"/>
      <c r="CD170" s="417"/>
      <c r="CE170" s="417"/>
      <c r="CF170" s="417"/>
      <c r="CG170" s="417"/>
      <c r="CH170" s="417"/>
      <c r="CI170" s="417"/>
      <c r="CJ170" s="417"/>
      <c r="CK170" s="417"/>
      <c r="CL170" s="417"/>
      <c r="CM170" s="417"/>
      <c r="CN170" s="417"/>
      <c r="CO170" s="417"/>
      <c r="CP170" s="417"/>
      <c r="CQ170" s="417"/>
      <c r="CR170" s="417"/>
      <c r="CS170" s="417"/>
      <c r="CT170" s="417"/>
      <c r="CU170" s="417"/>
    </row>
    <row r="171" spans="1:99">
      <c r="A171" s="360" t="s">
        <v>130</v>
      </c>
      <c r="B171" s="343">
        <v>10638.2</v>
      </c>
      <c r="C171" s="354">
        <f t="shared" ref="C171" si="1119">B171/$B$103</f>
        <v>3.8086025391230165E-3</v>
      </c>
      <c r="D171" s="355">
        <f>$B171*D173</f>
        <v>0</v>
      </c>
      <c r="E171" s="355"/>
      <c r="F171" s="355"/>
      <c r="G171" s="355"/>
      <c r="H171" s="355">
        <f t="shared" ref="H171" si="1120">$B171*H173</f>
        <v>0</v>
      </c>
      <c r="I171" s="355"/>
      <c r="J171" s="355"/>
      <c r="K171" s="355"/>
      <c r="L171" s="355">
        <f t="shared" ref="L171" si="1121">$B171*L173</f>
        <v>0</v>
      </c>
      <c r="M171" s="355"/>
      <c r="N171" s="355"/>
      <c r="O171" s="355"/>
      <c r="P171" s="355"/>
      <c r="Q171" s="355"/>
      <c r="R171" s="355"/>
      <c r="S171" s="355"/>
      <c r="T171" s="355"/>
      <c r="U171" s="355"/>
      <c r="V171" s="355"/>
      <c r="W171" s="355"/>
      <c r="X171" s="355"/>
      <c r="Y171" s="355"/>
      <c r="Z171" s="355"/>
      <c r="AA171" s="355"/>
      <c r="AB171" s="355"/>
      <c r="AC171" s="355"/>
      <c r="AD171" s="355"/>
      <c r="AE171" s="355"/>
      <c r="AF171" s="355"/>
      <c r="AG171" s="355"/>
      <c r="AH171" s="355"/>
      <c r="AI171" s="355"/>
      <c r="AJ171" s="355"/>
      <c r="AK171" s="355"/>
      <c r="AL171" s="355"/>
      <c r="AM171" s="355"/>
      <c r="AN171" s="355"/>
      <c r="AO171" s="355"/>
      <c r="AP171" s="355"/>
      <c r="AQ171" s="355"/>
      <c r="AR171" s="355"/>
      <c r="AS171" s="355"/>
      <c r="AT171" s="355"/>
      <c r="AU171" s="355"/>
      <c r="AV171" s="355"/>
      <c r="AW171" s="355"/>
      <c r="AX171" s="355"/>
      <c r="AY171" s="355"/>
      <c r="AZ171" s="355"/>
      <c r="BA171" s="355"/>
      <c r="BB171" s="355"/>
      <c r="BC171" s="355"/>
      <c r="BD171" s="355"/>
      <c r="BE171" s="355"/>
      <c r="BF171" s="355"/>
      <c r="BG171" s="355"/>
      <c r="BH171" s="355"/>
      <c r="BI171" s="355"/>
      <c r="BJ171" s="355"/>
      <c r="BK171" s="355"/>
      <c r="BL171" s="355">
        <f t="shared" ref="BL171" si="1122">$B171*BL173</f>
        <v>0</v>
      </c>
      <c r="BM171" s="355"/>
      <c r="BN171" s="355"/>
      <c r="BO171" s="355"/>
      <c r="BP171" s="355">
        <f t="shared" ref="BP171" si="1123">$B171*BP173</f>
        <v>0</v>
      </c>
      <c r="BQ171" s="355"/>
      <c r="BR171" s="355"/>
      <c r="BS171" s="355"/>
      <c r="BT171" s="355">
        <f t="shared" ref="BT171" si="1124">$B171*BT173</f>
        <v>0</v>
      </c>
      <c r="BU171" s="355"/>
      <c r="BV171" s="355"/>
      <c r="BW171" s="355"/>
      <c r="BX171" s="355">
        <f t="shared" ref="BX171" si="1125">$B171*BX173</f>
        <v>0</v>
      </c>
      <c r="BY171" s="355"/>
      <c r="BZ171" s="355"/>
      <c r="CA171" s="355"/>
      <c r="CB171" s="355">
        <f t="shared" ref="CB171" si="1126">$B171*CB173</f>
        <v>0</v>
      </c>
      <c r="CC171" s="355"/>
      <c r="CD171" s="355"/>
      <c r="CE171" s="355"/>
      <c r="CF171" s="355">
        <f t="shared" ref="CF171" si="1127">$B171*CF173</f>
        <v>0</v>
      </c>
      <c r="CG171" s="355"/>
      <c r="CH171" s="355"/>
      <c r="CI171" s="355"/>
      <c r="CJ171" s="355">
        <f t="shared" ref="CJ171" si="1128">$B171*CJ173</f>
        <v>0</v>
      </c>
      <c r="CK171" s="355"/>
      <c r="CL171" s="355"/>
      <c r="CM171" s="355"/>
      <c r="CN171" s="355">
        <f t="shared" ref="CN171" si="1129">$B171*CN173</f>
        <v>0</v>
      </c>
      <c r="CO171" s="355"/>
      <c r="CP171" s="355"/>
      <c r="CQ171" s="355"/>
      <c r="CR171" s="355">
        <f t="shared" ref="CR171" si="1130">$B171*CR173</f>
        <v>0</v>
      </c>
      <c r="CS171" s="355"/>
      <c r="CT171" s="355"/>
      <c r="CU171" s="355"/>
    </row>
    <row r="172" spans="1:99" ht="3.9" customHeight="1">
      <c r="A172" s="360"/>
      <c r="B172" s="344"/>
      <c r="C172" s="354"/>
      <c r="D172" s="356"/>
      <c r="E172" s="357"/>
      <c r="F172" s="357"/>
      <c r="G172" s="358"/>
      <c r="H172" s="356"/>
      <c r="I172" s="357"/>
      <c r="J172" s="357"/>
      <c r="K172" s="358"/>
      <c r="L172" s="356"/>
      <c r="M172" s="357"/>
      <c r="N172" s="357"/>
      <c r="O172" s="358"/>
      <c r="P172" s="362"/>
      <c r="Q172" s="363"/>
      <c r="R172" s="363"/>
      <c r="S172" s="364"/>
      <c r="T172" s="362"/>
      <c r="U172" s="363"/>
      <c r="V172" s="363"/>
      <c r="W172" s="364"/>
      <c r="X172" s="362"/>
      <c r="Y172" s="363"/>
      <c r="Z172" s="363"/>
      <c r="AA172" s="364"/>
      <c r="AB172" s="362"/>
      <c r="AC172" s="363"/>
      <c r="AD172" s="363"/>
      <c r="AE172" s="364"/>
      <c r="AF172" s="362"/>
      <c r="AG172" s="363"/>
      <c r="AH172" s="363"/>
      <c r="AI172" s="364"/>
      <c r="AJ172" s="362"/>
      <c r="AK172" s="363"/>
      <c r="AL172" s="363"/>
      <c r="AM172" s="364"/>
      <c r="AN172" s="362"/>
      <c r="AO172" s="363"/>
      <c r="AP172" s="363"/>
      <c r="AQ172" s="364"/>
      <c r="AR172" s="362"/>
      <c r="AS172" s="363"/>
      <c r="AT172" s="363"/>
      <c r="AU172" s="364"/>
      <c r="AV172" s="362"/>
      <c r="AW172" s="363"/>
      <c r="AX172" s="363"/>
      <c r="AY172" s="364"/>
      <c r="AZ172" s="362"/>
      <c r="BA172" s="363"/>
      <c r="BB172" s="363"/>
      <c r="BC172" s="364"/>
      <c r="BD172" s="365"/>
      <c r="BE172" s="366"/>
      <c r="BF172" s="366"/>
      <c r="BG172" s="367"/>
      <c r="BH172" s="362"/>
      <c r="BI172" s="363"/>
      <c r="BJ172" s="363"/>
      <c r="BK172" s="364"/>
      <c r="BL172" s="356"/>
      <c r="BM172" s="357"/>
      <c r="BN172" s="357"/>
      <c r="BO172" s="358"/>
      <c r="BP172" s="369"/>
      <c r="BQ172" s="369"/>
      <c r="BR172" s="369"/>
      <c r="BS172" s="369"/>
      <c r="BT172" s="369"/>
      <c r="BU172" s="369"/>
      <c r="BV172" s="369"/>
      <c r="BW172" s="369"/>
      <c r="BX172" s="369"/>
      <c r="BY172" s="369"/>
      <c r="BZ172" s="369"/>
      <c r="CA172" s="369"/>
      <c r="CB172" s="369"/>
      <c r="CC172" s="369"/>
      <c r="CD172" s="369"/>
      <c r="CE172" s="369"/>
      <c r="CF172" s="369"/>
      <c r="CG172" s="369"/>
      <c r="CH172" s="369"/>
      <c r="CI172" s="369"/>
      <c r="CJ172" s="369"/>
      <c r="CK172" s="369"/>
      <c r="CL172" s="369"/>
      <c r="CM172" s="369"/>
      <c r="CN172" s="369"/>
      <c r="CO172" s="369"/>
      <c r="CP172" s="369"/>
      <c r="CQ172" s="369"/>
      <c r="CR172" s="369"/>
      <c r="CS172" s="369"/>
      <c r="CT172" s="369"/>
      <c r="CU172" s="369"/>
    </row>
    <row r="173" spans="1:99" s="127" customFormat="1" ht="9.75" customHeight="1">
      <c r="A173" s="360"/>
      <c r="B173" s="345"/>
      <c r="C173" s="354"/>
      <c r="D173" s="417"/>
      <c r="E173" s="417"/>
      <c r="F173" s="417"/>
      <c r="G173" s="417"/>
      <c r="H173" s="417"/>
      <c r="I173" s="417"/>
      <c r="J173" s="417"/>
      <c r="K173" s="417"/>
      <c r="L173" s="417"/>
      <c r="M173" s="417"/>
      <c r="N173" s="417"/>
      <c r="O173" s="417"/>
      <c r="P173" s="119">
        <f>0.09*0.25</f>
        <v>2.2499999999999999E-2</v>
      </c>
      <c r="Q173" s="119">
        <f t="shared" ref="Q173:BC173" si="1131">0.09*0.25</f>
        <v>2.2499999999999999E-2</v>
      </c>
      <c r="R173" s="119">
        <f t="shared" si="1131"/>
        <v>2.2499999999999999E-2</v>
      </c>
      <c r="S173" s="119">
        <f t="shared" si="1131"/>
        <v>2.2499999999999999E-2</v>
      </c>
      <c r="T173" s="119">
        <f t="shared" si="1131"/>
        <v>2.2499999999999999E-2</v>
      </c>
      <c r="U173" s="119">
        <f t="shared" si="1131"/>
        <v>2.2499999999999999E-2</v>
      </c>
      <c r="V173" s="119">
        <f t="shared" si="1131"/>
        <v>2.2499999999999999E-2</v>
      </c>
      <c r="W173" s="119">
        <f t="shared" si="1131"/>
        <v>2.2499999999999999E-2</v>
      </c>
      <c r="X173" s="119">
        <f t="shared" si="1131"/>
        <v>2.2499999999999999E-2</v>
      </c>
      <c r="Y173" s="119">
        <f t="shared" si="1131"/>
        <v>2.2499999999999999E-2</v>
      </c>
      <c r="Z173" s="119">
        <f t="shared" si="1131"/>
        <v>2.2499999999999999E-2</v>
      </c>
      <c r="AA173" s="119">
        <f t="shared" si="1131"/>
        <v>2.2499999999999999E-2</v>
      </c>
      <c r="AB173" s="119">
        <f t="shared" si="1131"/>
        <v>2.2499999999999999E-2</v>
      </c>
      <c r="AC173" s="119">
        <f t="shared" si="1131"/>
        <v>2.2499999999999999E-2</v>
      </c>
      <c r="AD173" s="119">
        <f t="shared" si="1131"/>
        <v>2.2499999999999999E-2</v>
      </c>
      <c r="AE173" s="119">
        <f t="shared" si="1131"/>
        <v>2.2499999999999999E-2</v>
      </c>
      <c r="AF173" s="119">
        <f t="shared" si="1131"/>
        <v>2.2499999999999999E-2</v>
      </c>
      <c r="AG173" s="119">
        <f t="shared" si="1131"/>
        <v>2.2499999999999999E-2</v>
      </c>
      <c r="AH173" s="119">
        <f t="shared" si="1131"/>
        <v>2.2499999999999999E-2</v>
      </c>
      <c r="AI173" s="119">
        <f t="shared" si="1131"/>
        <v>2.2499999999999999E-2</v>
      </c>
      <c r="AJ173" s="119">
        <f t="shared" si="1131"/>
        <v>2.2499999999999999E-2</v>
      </c>
      <c r="AK173" s="119">
        <f t="shared" si="1131"/>
        <v>2.2499999999999999E-2</v>
      </c>
      <c r="AL173" s="119">
        <f t="shared" si="1131"/>
        <v>2.2499999999999999E-2</v>
      </c>
      <c r="AM173" s="119">
        <f t="shared" si="1131"/>
        <v>2.2499999999999999E-2</v>
      </c>
      <c r="AN173" s="119">
        <f t="shared" si="1131"/>
        <v>2.2499999999999999E-2</v>
      </c>
      <c r="AO173" s="119">
        <f t="shared" si="1131"/>
        <v>2.2499999999999999E-2</v>
      </c>
      <c r="AP173" s="119">
        <f t="shared" si="1131"/>
        <v>2.2499999999999999E-2</v>
      </c>
      <c r="AQ173" s="119">
        <f t="shared" si="1131"/>
        <v>2.2499999999999999E-2</v>
      </c>
      <c r="AR173" s="119">
        <f t="shared" si="1131"/>
        <v>2.2499999999999999E-2</v>
      </c>
      <c r="AS173" s="119">
        <f t="shared" si="1131"/>
        <v>2.2499999999999999E-2</v>
      </c>
      <c r="AT173" s="119">
        <f t="shared" si="1131"/>
        <v>2.2499999999999999E-2</v>
      </c>
      <c r="AU173" s="119">
        <f t="shared" si="1131"/>
        <v>2.2499999999999999E-2</v>
      </c>
      <c r="AV173" s="119">
        <f t="shared" si="1131"/>
        <v>2.2499999999999999E-2</v>
      </c>
      <c r="AW173" s="119">
        <f t="shared" si="1131"/>
        <v>2.2499999999999999E-2</v>
      </c>
      <c r="AX173" s="119">
        <f t="shared" si="1131"/>
        <v>2.2499999999999999E-2</v>
      </c>
      <c r="AY173" s="119">
        <f t="shared" si="1131"/>
        <v>2.2499999999999999E-2</v>
      </c>
      <c r="AZ173" s="119">
        <f t="shared" si="1131"/>
        <v>2.2499999999999999E-2</v>
      </c>
      <c r="BA173" s="119">
        <f t="shared" si="1131"/>
        <v>2.2499999999999999E-2</v>
      </c>
      <c r="BB173" s="119">
        <f t="shared" si="1131"/>
        <v>2.2499999999999999E-2</v>
      </c>
      <c r="BC173" s="119">
        <f t="shared" si="1131"/>
        <v>2.2499999999999999E-2</v>
      </c>
      <c r="BD173" s="119">
        <f>0.05*0.25</f>
        <v>1.2500000000000001E-2</v>
      </c>
      <c r="BE173" s="119">
        <f t="shared" ref="BE173:BK173" si="1132">0.05*0.25</f>
        <v>1.2500000000000001E-2</v>
      </c>
      <c r="BF173" s="119">
        <f t="shared" si="1132"/>
        <v>1.2500000000000001E-2</v>
      </c>
      <c r="BG173" s="119">
        <f t="shared" si="1132"/>
        <v>1.2500000000000001E-2</v>
      </c>
      <c r="BH173" s="119">
        <f t="shared" si="1132"/>
        <v>1.2500000000000001E-2</v>
      </c>
      <c r="BI173" s="119">
        <f t="shared" si="1132"/>
        <v>1.2500000000000001E-2</v>
      </c>
      <c r="BJ173" s="119">
        <f t="shared" si="1132"/>
        <v>1.2500000000000001E-2</v>
      </c>
      <c r="BK173" s="119">
        <f t="shared" si="1132"/>
        <v>1.2500000000000001E-2</v>
      </c>
      <c r="BL173" s="417"/>
      <c r="BM173" s="417"/>
      <c r="BN173" s="417"/>
      <c r="BO173" s="417"/>
      <c r="BP173" s="417"/>
      <c r="BQ173" s="417"/>
      <c r="BR173" s="417"/>
      <c r="BS173" s="417"/>
      <c r="BT173" s="417"/>
      <c r="BU173" s="417"/>
      <c r="BV173" s="417"/>
      <c r="BW173" s="417"/>
      <c r="BX173" s="417"/>
      <c r="BY173" s="417"/>
      <c r="BZ173" s="417"/>
      <c r="CA173" s="417"/>
      <c r="CB173" s="417"/>
      <c r="CC173" s="417"/>
      <c r="CD173" s="417"/>
      <c r="CE173" s="417"/>
      <c r="CF173" s="417"/>
      <c r="CG173" s="417"/>
      <c r="CH173" s="417"/>
      <c r="CI173" s="417"/>
      <c r="CJ173" s="417"/>
      <c r="CK173" s="417"/>
      <c r="CL173" s="417"/>
      <c r="CM173" s="417"/>
      <c r="CN173" s="417"/>
      <c r="CO173" s="417"/>
      <c r="CP173" s="417"/>
      <c r="CQ173" s="417"/>
      <c r="CR173" s="417"/>
      <c r="CS173" s="417"/>
      <c r="CT173" s="417"/>
      <c r="CU173" s="417"/>
    </row>
    <row r="174" spans="1:99">
      <c r="A174" s="360" t="s">
        <v>5465</v>
      </c>
      <c r="B174" s="343">
        <v>89349.83</v>
      </c>
      <c r="C174" s="354">
        <f t="shared" ref="C174" si="1133">B174/$B$103</f>
        <v>3.1988305296780456E-2</v>
      </c>
      <c r="D174" s="355">
        <f>$B174*D176</f>
        <v>0</v>
      </c>
      <c r="E174" s="355"/>
      <c r="F174" s="355"/>
      <c r="G174" s="355"/>
      <c r="H174" s="355">
        <f t="shared" ref="H174" si="1134">$B174*H176</f>
        <v>0</v>
      </c>
      <c r="I174" s="355"/>
      <c r="J174" s="355"/>
      <c r="K174" s="355"/>
      <c r="L174" s="355">
        <f t="shared" ref="L174" si="1135">$B174*L176</f>
        <v>0</v>
      </c>
      <c r="M174" s="355"/>
      <c r="N174" s="355"/>
      <c r="O174" s="355"/>
      <c r="P174" s="355">
        <f t="shared" ref="P174" si="1136">$B174*P176</f>
        <v>0</v>
      </c>
      <c r="Q174" s="355"/>
      <c r="R174" s="355"/>
      <c r="S174" s="355"/>
      <c r="T174" s="355"/>
      <c r="U174" s="355"/>
      <c r="V174" s="355"/>
      <c r="W174" s="355"/>
      <c r="X174" s="355"/>
      <c r="Y174" s="355"/>
      <c r="Z174" s="355"/>
      <c r="AA174" s="355"/>
      <c r="AB174" s="355">
        <f t="shared" ref="AB174" si="1137">$B174*AB176</f>
        <v>0</v>
      </c>
      <c r="AC174" s="355"/>
      <c r="AD174" s="355"/>
      <c r="AE174" s="355"/>
      <c r="AF174" s="355">
        <f t="shared" ref="AF174" si="1138">$B174*AF176</f>
        <v>0</v>
      </c>
      <c r="AG174" s="355"/>
      <c r="AH174" s="355"/>
      <c r="AI174" s="355"/>
      <c r="AJ174" s="355">
        <f t="shared" ref="AJ174" si="1139">$B174*AJ176</f>
        <v>0</v>
      </c>
      <c r="AK174" s="355"/>
      <c r="AL174" s="355"/>
      <c r="AM174" s="355"/>
      <c r="AN174" s="355">
        <f t="shared" ref="AN174" si="1140">$B174*AN176</f>
        <v>0</v>
      </c>
      <c r="AO174" s="355"/>
      <c r="AP174" s="355"/>
      <c r="AQ174" s="355"/>
      <c r="AR174" s="355">
        <f t="shared" ref="AR174" si="1141">$B174*AR176</f>
        <v>0</v>
      </c>
      <c r="AS174" s="355"/>
      <c r="AT174" s="355"/>
      <c r="AU174" s="355"/>
      <c r="AV174" s="355">
        <f t="shared" ref="AV174" si="1142">$B174*AV176</f>
        <v>0</v>
      </c>
      <c r="AW174" s="355"/>
      <c r="AX174" s="355"/>
      <c r="AY174" s="355"/>
      <c r="AZ174" s="355">
        <f t="shared" ref="AZ174" si="1143">$B174*AZ176</f>
        <v>0</v>
      </c>
      <c r="BA174" s="355"/>
      <c r="BB174" s="355"/>
      <c r="BC174" s="355"/>
      <c r="BD174" s="355">
        <f t="shared" ref="BD174" si="1144">$B174*BD176</f>
        <v>0</v>
      </c>
      <c r="BE174" s="355"/>
      <c r="BF174" s="355"/>
      <c r="BG174" s="355"/>
      <c r="BH174" s="355">
        <f t="shared" ref="BH174" si="1145">$B174*BH176</f>
        <v>0</v>
      </c>
      <c r="BI174" s="355"/>
      <c r="BJ174" s="355"/>
      <c r="BK174" s="355"/>
      <c r="BL174" s="355">
        <f t="shared" ref="BL174" si="1146">$B174*BL176</f>
        <v>0</v>
      </c>
      <c r="BM174" s="355"/>
      <c r="BN174" s="355"/>
      <c r="BO174" s="355"/>
      <c r="BP174" s="355">
        <f t="shared" ref="BP174" si="1147">$B174*BP176</f>
        <v>0</v>
      </c>
      <c r="BQ174" s="355"/>
      <c r="BR174" s="355"/>
      <c r="BS174" s="355"/>
      <c r="BT174" s="355">
        <f t="shared" ref="BT174" si="1148">$B174*BT176</f>
        <v>0</v>
      </c>
      <c r="BU174" s="355"/>
      <c r="BV174" s="355"/>
      <c r="BW174" s="355"/>
      <c r="BX174" s="355">
        <f t="shared" ref="BX174" si="1149">$B174*BX176</f>
        <v>0</v>
      </c>
      <c r="BY174" s="355"/>
      <c r="BZ174" s="355"/>
      <c r="CA174" s="355"/>
      <c r="CB174" s="355">
        <f t="shared" ref="CB174" si="1150">$B174*CB176</f>
        <v>0</v>
      </c>
      <c r="CC174" s="355"/>
      <c r="CD174" s="355"/>
      <c r="CE174" s="355"/>
      <c r="CF174" s="355">
        <f t="shared" ref="CF174" si="1151">$B174*CF176</f>
        <v>0</v>
      </c>
      <c r="CG174" s="355"/>
      <c r="CH174" s="355"/>
      <c r="CI174" s="355"/>
      <c r="CJ174" s="355">
        <f t="shared" ref="CJ174" si="1152">$B174*CJ176</f>
        <v>0</v>
      </c>
      <c r="CK174" s="355"/>
      <c r="CL174" s="355"/>
      <c r="CM174" s="355"/>
      <c r="CN174" s="355">
        <f t="shared" ref="CN174" si="1153">$B174*CN176</f>
        <v>0</v>
      </c>
      <c r="CO174" s="355"/>
      <c r="CP174" s="355"/>
      <c r="CQ174" s="355"/>
      <c r="CR174" s="355">
        <f t="shared" ref="CR174" si="1154">$B174*CR176</f>
        <v>0</v>
      </c>
      <c r="CS174" s="355"/>
      <c r="CT174" s="355"/>
      <c r="CU174" s="355"/>
    </row>
    <row r="175" spans="1:99" ht="3.9" customHeight="1">
      <c r="A175" s="360"/>
      <c r="B175" s="344"/>
      <c r="C175" s="354"/>
      <c r="D175" s="356"/>
      <c r="E175" s="357"/>
      <c r="F175" s="357"/>
      <c r="G175" s="358"/>
      <c r="H175" s="356"/>
      <c r="I175" s="357"/>
      <c r="J175" s="357"/>
      <c r="K175" s="358"/>
      <c r="L175" s="356"/>
      <c r="M175" s="357"/>
      <c r="N175" s="357"/>
      <c r="O175" s="358"/>
      <c r="P175" s="329"/>
      <c r="Q175" s="330"/>
      <c r="R175" s="330"/>
      <c r="S175" s="331"/>
      <c r="T175" s="362"/>
      <c r="U175" s="363"/>
      <c r="V175" s="363"/>
      <c r="W175" s="364"/>
      <c r="X175" s="362"/>
      <c r="Y175" s="363"/>
      <c r="Z175" s="363"/>
      <c r="AA175" s="364"/>
      <c r="AB175" s="356"/>
      <c r="AC175" s="357"/>
      <c r="AD175" s="357"/>
      <c r="AE175" s="358"/>
      <c r="AF175" s="356"/>
      <c r="AG175" s="357"/>
      <c r="AH175" s="357"/>
      <c r="AI175" s="358"/>
      <c r="AJ175" s="356"/>
      <c r="AK175" s="357"/>
      <c r="AL175" s="357"/>
      <c r="AM175" s="358"/>
      <c r="AN175" s="356"/>
      <c r="AO175" s="357"/>
      <c r="AP175" s="357"/>
      <c r="AQ175" s="358"/>
      <c r="AR175" s="356"/>
      <c r="AS175" s="357"/>
      <c r="AT175" s="357"/>
      <c r="AU175" s="358"/>
      <c r="AV175" s="356"/>
      <c r="AW175" s="357"/>
      <c r="AX175" s="357"/>
      <c r="AY175" s="358"/>
      <c r="AZ175" s="356"/>
      <c r="BA175" s="357"/>
      <c r="BB175" s="357"/>
      <c r="BC175" s="358"/>
      <c r="BD175" s="329"/>
      <c r="BE175" s="330"/>
      <c r="BF175" s="330"/>
      <c r="BG175" s="331"/>
      <c r="BH175" s="356"/>
      <c r="BI175" s="357"/>
      <c r="BJ175" s="357"/>
      <c r="BK175" s="358"/>
      <c r="BL175" s="356"/>
      <c r="BM175" s="357"/>
      <c r="BN175" s="357"/>
      <c r="BO175" s="358"/>
      <c r="BP175" s="369"/>
      <c r="BQ175" s="369"/>
      <c r="BR175" s="369"/>
      <c r="BS175" s="369"/>
      <c r="BT175" s="369"/>
      <c r="BU175" s="369"/>
      <c r="BV175" s="369"/>
      <c r="BW175" s="369"/>
      <c r="BX175" s="369"/>
      <c r="BY175" s="369"/>
      <c r="BZ175" s="369"/>
      <c r="CA175" s="369"/>
      <c r="CB175" s="369"/>
      <c r="CC175" s="369"/>
      <c r="CD175" s="369"/>
      <c r="CE175" s="369"/>
      <c r="CF175" s="369"/>
      <c r="CG175" s="369"/>
      <c r="CH175" s="369"/>
      <c r="CI175" s="369"/>
      <c r="CJ175" s="369"/>
      <c r="CK175" s="369"/>
      <c r="CL175" s="369"/>
      <c r="CM175" s="369"/>
      <c r="CN175" s="369"/>
      <c r="CO175" s="369"/>
      <c r="CP175" s="369"/>
      <c r="CQ175" s="369"/>
      <c r="CR175" s="369"/>
      <c r="CS175" s="369"/>
      <c r="CT175" s="369"/>
      <c r="CU175" s="369"/>
    </row>
    <row r="176" spans="1:99" s="127" customFormat="1" ht="9.75" customHeight="1">
      <c r="A176" s="360"/>
      <c r="B176" s="345"/>
      <c r="C176" s="354"/>
      <c r="D176" s="417"/>
      <c r="E176" s="417"/>
      <c r="F176" s="417"/>
      <c r="G176" s="417"/>
      <c r="H176" s="417"/>
      <c r="I176" s="417"/>
      <c r="J176" s="417"/>
      <c r="K176" s="417"/>
      <c r="L176" s="417"/>
      <c r="M176" s="417"/>
      <c r="N176" s="417"/>
      <c r="O176" s="417"/>
      <c r="P176" s="417"/>
      <c r="Q176" s="417"/>
      <c r="R176" s="417"/>
      <c r="S176" s="417"/>
      <c r="T176" s="119">
        <f>0.6*0.25</f>
        <v>0.15</v>
      </c>
      <c r="U176" s="119">
        <f t="shared" ref="U176:W176" si="1155">0.6*0.25</f>
        <v>0.15</v>
      </c>
      <c r="V176" s="119">
        <f t="shared" si="1155"/>
        <v>0.15</v>
      </c>
      <c r="W176" s="119">
        <f t="shared" si="1155"/>
        <v>0.15</v>
      </c>
      <c r="X176" s="119">
        <f>0.4*0.25</f>
        <v>0.1</v>
      </c>
      <c r="Y176" s="119">
        <f t="shared" ref="Y176:AA176" si="1156">0.4*0.25</f>
        <v>0.1</v>
      </c>
      <c r="Z176" s="119">
        <f t="shared" si="1156"/>
        <v>0.1</v>
      </c>
      <c r="AA176" s="119">
        <f t="shared" si="1156"/>
        <v>0.1</v>
      </c>
      <c r="AB176" s="417"/>
      <c r="AC176" s="417"/>
      <c r="AD176" s="417"/>
      <c r="AE176" s="417"/>
      <c r="AF176" s="417"/>
      <c r="AG176" s="417"/>
      <c r="AH176" s="417"/>
      <c r="AI176" s="417"/>
      <c r="AJ176" s="417"/>
      <c r="AK176" s="417"/>
      <c r="AL176" s="417"/>
      <c r="AM176" s="417"/>
      <c r="AN176" s="417"/>
      <c r="AO176" s="417"/>
      <c r="AP176" s="417"/>
      <c r="AQ176" s="417"/>
      <c r="AR176" s="417"/>
      <c r="AS176" s="417"/>
      <c r="AT176" s="417"/>
      <c r="AU176" s="417"/>
      <c r="AV176" s="417"/>
      <c r="AW176" s="417"/>
      <c r="AX176" s="417"/>
      <c r="AY176" s="417"/>
      <c r="AZ176" s="417"/>
      <c r="BA176" s="417"/>
      <c r="BB176" s="417"/>
      <c r="BC176" s="417"/>
      <c r="BD176" s="417"/>
      <c r="BE176" s="417"/>
      <c r="BF176" s="417"/>
      <c r="BG176" s="417"/>
      <c r="BH176" s="417"/>
      <c r="BI176" s="417"/>
      <c r="BJ176" s="417"/>
      <c r="BK176" s="417"/>
      <c r="BL176" s="417"/>
      <c r="BM176" s="417"/>
      <c r="BN176" s="417"/>
      <c r="BO176" s="417"/>
      <c r="BP176" s="417"/>
      <c r="BQ176" s="417"/>
      <c r="BR176" s="417"/>
      <c r="BS176" s="417"/>
      <c r="BT176" s="417"/>
      <c r="BU176" s="417"/>
      <c r="BV176" s="417"/>
      <c r="BW176" s="417"/>
      <c r="BX176" s="417"/>
      <c r="BY176" s="417"/>
      <c r="BZ176" s="417"/>
      <c r="CA176" s="417"/>
      <c r="CB176" s="417"/>
      <c r="CC176" s="417"/>
      <c r="CD176" s="417"/>
      <c r="CE176" s="417"/>
      <c r="CF176" s="417"/>
      <c r="CG176" s="417"/>
      <c r="CH176" s="417"/>
      <c r="CI176" s="417"/>
      <c r="CJ176" s="417"/>
      <c r="CK176" s="417"/>
      <c r="CL176" s="417"/>
      <c r="CM176" s="417"/>
      <c r="CN176" s="417"/>
      <c r="CO176" s="417"/>
      <c r="CP176" s="417"/>
      <c r="CQ176" s="417"/>
      <c r="CR176" s="417"/>
      <c r="CS176" s="417"/>
      <c r="CT176" s="417"/>
      <c r="CU176" s="417"/>
    </row>
    <row r="177" spans="1:99">
      <c r="A177" s="360" t="s">
        <v>29</v>
      </c>
      <c r="B177" s="343">
        <v>27155.87</v>
      </c>
      <c r="C177" s="354">
        <f t="shared" ref="C177" si="1157">B177/$B$103</f>
        <v>9.7221254943594352E-3</v>
      </c>
      <c r="D177" s="355">
        <f>$B177*D179</f>
        <v>0</v>
      </c>
      <c r="E177" s="355"/>
      <c r="F177" s="355"/>
      <c r="G177" s="355"/>
      <c r="H177" s="355">
        <f t="shared" ref="H177" si="1158">$B177*H179</f>
        <v>0</v>
      </c>
      <c r="I177" s="355"/>
      <c r="J177" s="355"/>
      <c r="K177" s="355"/>
      <c r="L177" s="355">
        <f t="shared" ref="L177" si="1159">$B177*L179</f>
        <v>0</v>
      </c>
      <c r="M177" s="355"/>
      <c r="N177" s="355"/>
      <c r="O177" s="355"/>
      <c r="P177" s="355">
        <f t="shared" ref="P177" si="1160">$B177*P179</f>
        <v>0</v>
      </c>
      <c r="Q177" s="355"/>
      <c r="R177" s="355"/>
      <c r="S177" s="355"/>
      <c r="T177" s="355">
        <f t="shared" ref="T177" si="1161">$B177*T179</f>
        <v>0</v>
      </c>
      <c r="U177" s="355"/>
      <c r="V177" s="355"/>
      <c r="W177" s="355"/>
      <c r="X177" s="355"/>
      <c r="Y177" s="355"/>
      <c r="Z177" s="355"/>
      <c r="AA177" s="355"/>
      <c r="AB177" s="355">
        <f t="shared" ref="AB177" si="1162">$B177*AB179</f>
        <v>0</v>
      </c>
      <c r="AC177" s="355"/>
      <c r="AD177" s="355"/>
      <c r="AE177" s="355"/>
      <c r="AF177" s="355">
        <f t="shared" ref="AF177" si="1163">$B177*AF179</f>
        <v>0</v>
      </c>
      <c r="AG177" s="355"/>
      <c r="AH177" s="355"/>
      <c r="AI177" s="355"/>
      <c r="AJ177" s="355">
        <f t="shared" ref="AJ177" si="1164">$B177*AJ179</f>
        <v>0</v>
      </c>
      <c r="AK177" s="355"/>
      <c r="AL177" s="355"/>
      <c r="AM177" s="355"/>
      <c r="AN177" s="355">
        <f t="shared" ref="AN177" si="1165">$B177*AN179</f>
        <v>0</v>
      </c>
      <c r="AO177" s="355"/>
      <c r="AP177" s="355"/>
      <c r="AQ177" s="355"/>
      <c r="AR177" s="355">
        <f t="shared" ref="AR177" si="1166">$B177*AR179</f>
        <v>0</v>
      </c>
      <c r="AS177" s="355"/>
      <c r="AT177" s="355"/>
      <c r="AU177" s="355"/>
      <c r="AV177" s="355">
        <f t="shared" ref="AV177" si="1167">$B177*AV179</f>
        <v>0</v>
      </c>
      <c r="AW177" s="355"/>
      <c r="AX177" s="355"/>
      <c r="AY177" s="355"/>
      <c r="AZ177" s="355">
        <f t="shared" ref="AZ177" si="1168">$B177*AZ179</f>
        <v>0</v>
      </c>
      <c r="BA177" s="355"/>
      <c r="BB177" s="355"/>
      <c r="BC177" s="355"/>
      <c r="BD177" s="355">
        <f t="shared" ref="BD177" si="1169">$B177*BD179</f>
        <v>0</v>
      </c>
      <c r="BE177" s="355"/>
      <c r="BF177" s="355"/>
      <c r="BG177" s="355"/>
      <c r="BH177" s="355">
        <f t="shared" ref="BH177" si="1170">$B177*BH179</f>
        <v>0</v>
      </c>
      <c r="BI177" s="355"/>
      <c r="BJ177" s="355"/>
      <c r="BK177" s="355"/>
      <c r="BL177" s="355">
        <f t="shared" ref="BL177" si="1171">$B177*BL179</f>
        <v>0</v>
      </c>
      <c r="BM177" s="355"/>
      <c r="BN177" s="355"/>
      <c r="BO177" s="355"/>
      <c r="BP177" s="355">
        <f t="shared" ref="BP177" si="1172">$B177*BP179</f>
        <v>0</v>
      </c>
      <c r="BQ177" s="355"/>
      <c r="BR177" s="355"/>
      <c r="BS177" s="355"/>
      <c r="BT177" s="355">
        <f t="shared" ref="BT177" si="1173">$B177*BT179</f>
        <v>0</v>
      </c>
      <c r="BU177" s="355"/>
      <c r="BV177" s="355"/>
      <c r="BW177" s="355"/>
      <c r="BX177" s="355">
        <f t="shared" ref="BX177" si="1174">$B177*BX179</f>
        <v>0</v>
      </c>
      <c r="BY177" s="355"/>
      <c r="BZ177" s="355"/>
      <c r="CA177" s="355"/>
      <c r="CB177" s="355">
        <f t="shared" ref="CB177" si="1175">$B177*CB179</f>
        <v>0</v>
      </c>
      <c r="CC177" s="355"/>
      <c r="CD177" s="355"/>
      <c r="CE177" s="355"/>
      <c r="CF177" s="355">
        <f t="shared" ref="CF177" si="1176">$B177*CF179</f>
        <v>0</v>
      </c>
      <c r="CG177" s="355"/>
      <c r="CH177" s="355"/>
      <c r="CI177" s="355"/>
      <c r="CJ177" s="355">
        <f t="shared" ref="CJ177" si="1177">$B177*CJ179</f>
        <v>0</v>
      </c>
      <c r="CK177" s="355"/>
      <c r="CL177" s="355"/>
      <c r="CM177" s="355"/>
      <c r="CN177" s="355">
        <f t="shared" ref="CN177" si="1178">$B177*CN179</f>
        <v>0</v>
      </c>
      <c r="CO177" s="355"/>
      <c r="CP177" s="355"/>
      <c r="CQ177" s="355"/>
      <c r="CR177" s="355">
        <f t="shared" ref="CR177" si="1179">$B177*CR179</f>
        <v>0</v>
      </c>
      <c r="CS177" s="355"/>
      <c r="CT177" s="355"/>
      <c r="CU177" s="355"/>
    </row>
    <row r="178" spans="1:99" ht="3.9" customHeight="1">
      <c r="A178" s="360"/>
      <c r="B178" s="344"/>
      <c r="C178" s="354"/>
      <c r="D178" s="356"/>
      <c r="E178" s="357"/>
      <c r="F178" s="357"/>
      <c r="G178" s="358"/>
      <c r="H178" s="356"/>
      <c r="I178" s="357"/>
      <c r="J178" s="357"/>
      <c r="K178" s="358"/>
      <c r="L178" s="356"/>
      <c r="M178" s="357"/>
      <c r="N178" s="357"/>
      <c r="O178" s="358"/>
      <c r="P178" s="356"/>
      <c r="Q178" s="357"/>
      <c r="R178" s="357"/>
      <c r="S178" s="358"/>
      <c r="T178" s="329"/>
      <c r="U178" s="330"/>
      <c r="V178" s="330"/>
      <c r="W178" s="331"/>
      <c r="X178" s="362"/>
      <c r="Y178" s="363"/>
      <c r="Z178" s="363"/>
      <c r="AA178" s="364"/>
      <c r="AB178" s="356"/>
      <c r="AC178" s="357"/>
      <c r="AD178" s="357"/>
      <c r="AE178" s="358"/>
      <c r="AF178" s="356"/>
      <c r="AG178" s="357"/>
      <c r="AH178" s="357"/>
      <c r="AI178" s="358"/>
      <c r="AJ178" s="356"/>
      <c r="AK178" s="357"/>
      <c r="AL178" s="357"/>
      <c r="AM178" s="358"/>
      <c r="AN178" s="356"/>
      <c r="AO178" s="357"/>
      <c r="AP178" s="357"/>
      <c r="AQ178" s="358"/>
      <c r="AR178" s="356"/>
      <c r="AS178" s="357"/>
      <c r="AT178" s="357"/>
      <c r="AU178" s="358"/>
      <c r="AV178" s="356"/>
      <c r="AW178" s="357"/>
      <c r="AX178" s="357"/>
      <c r="AY178" s="358"/>
      <c r="AZ178" s="356"/>
      <c r="BA178" s="357"/>
      <c r="BB178" s="357"/>
      <c r="BC178" s="358"/>
      <c r="BD178" s="329"/>
      <c r="BE178" s="330"/>
      <c r="BF178" s="330"/>
      <c r="BG178" s="331"/>
      <c r="BH178" s="356"/>
      <c r="BI178" s="357"/>
      <c r="BJ178" s="357"/>
      <c r="BK178" s="358"/>
      <c r="BL178" s="356"/>
      <c r="BM178" s="357"/>
      <c r="BN178" s="357"/>
      <c r="BO178" s="358"/>
      <c r="BP178" s="369"/>
      <c r="BQ178" s="369"/>
      <c r="BR178" s="369"/>
      <c r="BS178" s="369"/>
      <c r="BT178" s="369"/>
      <c r="BU178" s="369"/>
      <c r="BV178" s="369"/>
      <c r="BW178" s="369"/>
      <c r="BX178" s="369"/>
      <c r="BY178" s="369"/>
      <c r="BZ178" s="369"/>
      <c r="CA178" s="369"/>
      <c r="CB178" s="369"/>
      <c r="CC178" s="369"/>
      <c r="CD178" s="369"/>
      <c r="CE178" s="369"/>
      <c r="CF178" s="369"/>
      <c r="CG178" s="369"/>
      <c r="CH178" s="369"/>
      <c r="CI178" s="369"/>
      <c r="CJ178" s="369"/>
      <c r="CK178" s="369"/>
      <c r="CL178" s="369"/>
      <c r="CM178" s="369"/>
      <c r="CN178" s="369"/>
      <c r="CO178" s="369"/>
      <c r="CP178" s="369"/>
      <c r="CQ178" s="369"/>
      <c r="CR178" s="369"/>
      <c r="CS178" s="369"/>
      <c r="CT178" s="369"/>
      <c r="CU178" s="369"/>
    </row>
    <row r="179" spans="1:99" s="127" customFormat="1" ht="9.75" customHeight="1">
      <c r="A179" s="360"/>
      <c r="B179" s="345"/>
      <c r="C179" s="354"/>
      <c r="D179" s="417"/>
      <c r="E179" s="417"/>
      <c r="F179" s="417"/>
      <c r="G179" s="417"/>
      <c r="H179" s="417"/>
      <c r="I179" s="417"/>
      <c r="J179" s="417"/>
      <c r="K179" s="417"/>
      <c r="L179" s="417"/>
      <c r="M179" s="417"/>
      <c r="N179" s="417"/>
      <c r="O179" s="417"/>
      <c r="P179" s="417"/>
      <c r="Q179" s="417"/>
      <c r="R179" s="417"/>
      <c r="S179" s="417"/>
      <c r="T179" s="417"/>
      <c r="U179" s="417"/>
      <c r="V179" s="417"/>
      <c r="W179" s="417"/>
      <c r="X179" s="122">
        <v>0.25</v>
      </c>
      <c r="Y179" s="122">
        <v>0.25</v>
      </c>
      <c r="Z179" s="122">
        <v>0.25</v>
      </c>
      <c r="AA179" s="122">
        <v>0.25</v>
      </c>
      <c r="AB179" s="417"/>
      <c r="AC179" s="417"/>
      <c r="AD179" s="417"/>
      <c r="AE179" s="417"/>
      <c r="AF179" s="417"/>
      <c r="AG179" s="417"/>
      <c r="AH179" s="417"/>
      <c r="AI179" s="417"/>
      <c r="AJ179" s="417"/>
      <c r="AK179" s="417"/>
      <c r="AL179" s="417"/>
      <c r="AM179" s="417"/>
      <c r="AN179" s="417"/>
      <c r="AO179" s="417"/>
      <c r="AP179" s="417"/>
      <c r="AQ179" s="417"/>
      <c r="AR179" s="417"/>
      <c r="AS179" s="417"/>
      <c r="AT179" s="417"/>
      <c r="AU179" s="417"/>
      <c r="AV179" s="417"/>
      <c r="AW179" s="417"/>
      <c r="AX179" s="417"/>
      <c r="AY179" s="417"/>
      <c r="AZ179" s="417"/>
      <c r="BA179" s="417"/>
      <c r="BB179" s="417"/>
      <c r="BC179" s="417"/>
      <c r="BD179" s="417"/>
      <c r="BE179" s="417"/>
      <c r="BF179" s="417"/>
      <c r="BG179" s="417"/>
      <c r="BH179" s="417"/>
      <c r="BI179" s="417"/>
      <c r="BJ179" s="417"/>
      <c r="BK179" s="417"/>
      <c r="BL179" s="417"/>
      <c r="BM179" s="417"/>
      <c r="BN179" s="417"/>
      <c r="BO179" s="417"/>
      <c r="BP179" s="417"/>
      <c r="BQ179" s="417"/>
      <c r="BR179" s="417"/>
      <c r="BS179" s="417"/>
      <c r="BT179" s="417"/>
      <c r="BU179" s="417"/>
      <c r="BV179" s="417"/>
      <c r="BW179" s="417"/>
      <c r="BX179" s="417"/>
      <c r="BY179" s="417"/>
      <c r="BZ179" s="417"/>
      <c r="CA179" s="417"/>
      <c r="CB179" s="417"/>
      <c r="CC179" s="417"/>
      <c r="CD179" s="417"/>
      <c r="CE179" s="417"/>
      <c r="CF179" s="417"/>
      <c r="CG179" s="417"/>
      <c r="CH179" s="417"/>
      <c r="CI179" s="417"/>
      <c r="CJ179" s="417"/>
      <c r="CK179" s="417"/>
      <c r="CL179" s="417"/>
      <c r="CM179" s="417"/>
      <c r="CN179" s="417"/>
      <c r="CO179" s="417"/>
      <c r="CP179" s="417"/>
      <c r="CQ179" s="417"/>
      <c r="CR179" s="417"/>
      <c r="CS179" s="417"/>
      <c r="CT179" s="417"/>
      <c r="CU179" s="417"/>
    </row>
    <row r="180" spans="1:99">
      <c r="A180" s="360" t="s">
        <v>7965</v>
      </c>
      <c r="B180" s="343">
        <v>166194.56</v>
      </c>
      <c r="C180" s="354">
        <f t="shared" ref="C180" si="1180">B180/$B$103</f>
        <v>5.9499635577863967E-2</v>
      </c>
      <c r="D180" s="355">
        <f>$B180*D182</f>
        <v>0</v>
      </c>
      <c r="E180" s="355"/>
      <c r="F180" s="355"/>
      <c r="G180" s="355"/>
      <c r="H180" s="355">
        <f t="shared" ref="H180" si="1181">$B180*H182</f>
        <v>0</v>
      </c>
      <c r="I180" s="355"/>
      <c r="J180" s="355"/>
      <c r="K180" s="355"/>
      <c r="L180" s="355">
        <f t="shared" ref="L180" si="1182">$B180*L182</f>
        <v>0</v>
      </c>
      <c r="M180" s="355"/>
      <c r="N180" s="355"/>
      <c r="O180" s="355"/>
      <c r="P180" s="355">
        <f t="shared" ref="P180" si="1183">$B180*P182</f>
        <v>0</v>
      </c>
      <c r="Q180" s="355"/>
      <c r="R180" s="355"/>
      <c r="S180" s="355"/>
      <c r="T180" s="355">
        <f t="shared" ref="T180" si="1184">$B180*T182</f>
        <v>0</v>
      </c>
      <c r="U180" s="355"/>
      <c r="V180" s="355"/>
      <c r="W180" s="355"/>
      <c r="X180" s="355">
        <f t="shared" ref="X180" si="1185">$B180*X182</f>
        <v>0</v>
      </c>
      <c r="Y180" s="355"/>
      <c r="Z180" s="355"/>
      <c r="AA180" s="355"/>
      <c r="AB180" s="355">
        <f t="shared" ref="AB180" si="1186">$B180*AB182</f>
        <v>0</v>
      </c>
      <c r="AC180" s="355"/>
      <c r="AD180" s="355"/>
      <c r="AE180" s="355"/>
      <c r="AF180" s="355"/>
      <c r="AG180" s="355"/>
      <c r="AH180" s="355"/>
      <c r="AI180" s="355"/>
      <c r="AJ180" s="355"/>
      <c r="AK180" s="355"/>
      <c r="AL180" s="355"/>
      <c r="AM180" s="355"/>
      <c r="AN180" s="355"/>
      <c r="AO180" s="355"/>
      <c r="AP180" s="355"/>
      <c r="AQ180" s="355"/>
      <c r="AR180" s="355"/>
      <c r="AS180" s="355"/>
      <c r="AT180" s="355"/>
      <c r="AU180" s="355"/>
      <c r="AV180" s="355"/>
      <c r="AW180" s="355"/>
      <c r="AX180" s="355"/>
      <c r="AY180" s="355"/>
      <c r="AZ180" s="355"/>
      <c r="BA180" s="355"/>
      <c r="BB180" s="355"/>
      <c r="BC180" s="355"/>
      <c r="BD180" s="355"/>
      <c r="BE180" s="355"/>
      <c r="BF180" s="355"/>
      <c r="BG180" s="355"/>
      <c r="BH180" s="355"/>
      <c r="BI180" s="355"/>
      <c r="BJ180" s="355"/>
      <c r="BK180" s="355"/>
      <c r="BL180" s="355">
        <f t="shared" ref="BL180" si="1187">$B180*BL182</f>
        <v>0</v>
      </c>
      <c r="BM180" s="355"/>
      <c r="BN180" s="355"/>
      <c r="BO180" s="355"/>
      <c r="BP180" s="355">
        <f t="shared" ref="BP180" si="1188">$B180*BP182</f>
        <v>0</v>
      </c>
      <c r="BQ180" s="355"/>
      <c r="BR180" s="355"/>
      <c r="BS180" s="355"/>
      <c r="BT180" s="355">
        <f t="shared" ref="BT180" si="1189">$B180*BT182</f>
        <v>0</v>
      </c>
      <c r="BU180" s="355"/>
      <c r="BV180" s="355"/>
      <c r="BW180" s="355"/>
      <c r="BX180" s="355">
        <f t="shared" ref="BX180" si="1190">$B180*BX182</f>
        <v>0</v>
      </c>
      <c r="BY180" s="355"/>
      <c r="BZ180" s="355"/>
      <c r="CA180" s="355"/>
      <c r="CB180" s="355">
        <f t="shared" ref="CB180" si="1191">$B180*CB182</f>
        <v>0</v>
      </c>
      <c r="CC180" s="355"/>
      <c r="CD180" s="355"/>
      <c r="CE180" s="355"/>
      <c r="CF180" s="355">
        <f t="shared" ref="CF180" si="1192">$B180*CF182</f>
        <v>0</v>
      </c>
      <c r="CG180" s="355"/>
      <c r="CH180" s="355"/>
      <c r="CI180" s="355"/>
      <c r="CJ180" s="355">
        <f t="shared" ref="CJ180" si="1193">$B180*CJ182</f>
        <v>0</v>
      </c>
      <c r="CK180" s="355"/>
      <c r="CL180" s="355"/>
      <c r="CM180" s="355"/>
      <c r="CN180" s="355">
        <f t="shared" ref="CN180" si="1194">$B180*CN182</f>
        <v>0</v>
      </c>
      <c r="CO180" s="355"/>
      <c r="CP180" s="355"/>
      <c r="CQ180" s="355"/>
      <c r="CR180" s="355">
        <f t="shared" ref="CR180" si="1195">$B180*CR182</f>
        <v>0</v>
      </c>
      <c r="CS180" s="355"/>
      <c r="CT180" s="355"/>
      <c r="CU180" s="355"/>
    </row>
    <row r="181" spans="1:99" ht="3.9" customHeight="1">
      <c r="A181" s="360"/>
      <c r="B181" s="344"/>
      <c r="C181" s="354"/>
      <c r="D181" s="356"/>
      <c r="E181" s="357"/>
      <c r="F181" s="357"/>
      <c r="G181" s="358"/>
      <c r="H181" s="356"/>
      <c r="I181" s="357"/>
      <c r="J181" s="357"/>
      <c r="K181" s="358"/>
      <c r="L181" s="356"/>
      <c r="M181" s="357"/>
      <c r="N181" s="357"/>
      <c r="O181" s="358"/>
      <c r="P181" s="356"/>
      <c r="Q181" s="357"/>
      <c r="R181" s="357"/>
      <c r="S181" s="358"/>
      <c r="T181" s="329"/>
      <c r="U181" s="330"/>
      <c r="V181" s="330"/>
      <c r="W181" s="331"/>
      <c r="X181" s="329"/>
      <c r="Y181" s="330"/>
      <c r="Z181" s="330"/>
      <c r="AA181" s="331"/>
      <c r="AB181" s="329"/>
      <c r="AC181" s="330"/>
      <c r="AD181" s="330"/>
      <c r="AE181" s="331"/>
      <c r="AF181" s="362"/>
      <c r="AG181" s="363"/>
      <c r="AH181" s="363"/>
      <c r="AI181" s="364"/>
      <c r="AJ181" s="362"/>
      <c r="AK181" s="363"/>
      <c r="AL181" s="363"/>
      <c r="AM181" s="364"/>
      <c r="AN181" s="362"/>
      <c r="AO181" s="363"/>
      <c r="AP181" s="363"/>
      <c r="AQ181" s="364"/>
      <c r="AR181" s="362"/>
      <c r="AS181" s="363"/>
      <c r="AT181" s="363"/>
      <c r="AU181" s="364"/>
      <c r="AV181" s="362"/>
      <c r="AW181" s="363"/>
      <c r="AX181" s="363"/>
      <c r="AY181" s="364"/>
      <c r="AZ181" s="362"/>
      <c r="BA181" s="363"/>
      <c r="BB181" s="363"/>
      <c r="BC181" s="364"/>
      <c r="BD181" s="365"/>
      <c r="BE181" s="366"/>
      <c r="BF181" s="366"/>
      <c r="BG181" s="367"/>
      <c r="BH181" s="365"/>
      <c r="BI181" s="366"/>
      <c r="BJ181" s="366"/>
      <c r="BK181" s="367"/>
      <c r="BL181" s="356"/>
      <c r="BM181" s="357"/>
      <c r="BN181" s="357"/>
      <c r="BO181" s="358"/>
      <c r="BP181" s="369"/>
      <c r="BQ181" s="369"/>
      <c r="BR181" s="369"/>
      <c r="BS181" s="369"/>
      <c r="BT181" s="369"/>
      <c r="BU181" s="369"/>
      <c r="BV181" s="369"/>
      <c r="BW181" s="369"/>
      <c r="BX181" s="369"/>
      <c r="BY181" s="369"/>
      <c r="BZ181" s="369"/>
      <c r="CA181" s="369"/>
      <c r="CB181" s="369"/>
      <c r="CC181" s="369"/>
      <c r="CD181" s="369"/>
      <c r="CE181" s="369"/>
      <c r="CF181" s="369"/>
      <c r="CG181" s="369"/>
      <c r="CH181" s="369"/>
      <c r="CI181" s="369"/>
      <c r="CJ181" s="369"/>
      <c r="CK181" s="369"/>
      <c r="CL181" s="369"/>
      <c r="CM181" s="369"/>
      <c r="CN181" s="369"/>
      <c r="CO181" s="369"/>
      <c r="CP181" s="369"/>
      <c r="CQ181" s="369"/>
      <c r="CR181" s="369"/>
      <c r="CS181" s="369"/>
      <c r="CT181" s="369"/>
      <c r="CU181" s="369"/>
    </row>
    <row r="182" spans="1:99" s="127" customFormat="1" ht="9.75" customHeight="1">
      <c r="A182" s="360"/>
      <c r="B182" s="345"/>
      <c r="C182" s="354"/>
      <c r="D182" s="417"/>
      <c r="E182" s="417"/>
      <c r="F182" s="417"/>
      <c r="G182" s="417"/>
      <c r="H182" s="417"/>
      <c r="I182" s="417"/>
      <c r="J182" s="417"/>
      <c r="K182" s="417"/>
      <c r="L182" s="417"/>
      <c r="M182" s="417"/>
      <c r="N182" s="417"/>
      <c r="O182" s="417"/>
      <c r="P182" s="417"/>
      <c r="Q182" s="417"/>
      <c r="R182" s="417"/>
      <c r="S182" s="417"/>
      <c r="T182" s="417"/>
      <c r="U182" s="417"/>
      <c r="V182" s="417"/>
      <c r="W182" s="417"/>
      <c r="X182" s="417"/>
      <c r="Y182" s="417"/>
      <c r="Z182" s="417"/>
      <c r="AA182" s="417"/>
      <c r="AB182" s="417"/>
      <c r="AC182" s="417"/>
      <c r="AD182" s="417"/>
      <c r="AE182" s="417"/>
      <c r="AF182" s="119">
        <f>0.1*0.25</f>
        <v>2.5000000000000001E-2</v>
      </c>
      <c r="AG182" s="119">
        <f t="shared" ref="AG182:AQ182" si="1196">0.1*0.25</f>
        <v>2.5000000000000001E-2</v>
      </c>
      <c r="AH182" s="119">
        <f t="shared" si="1196"/>
        <v>2.5000000000000001E-2</v>
      </c>
      <c r="AI182" s="119">
        <f t="shared" si="1196"/>
        <v>2.5000000000000001E-2</v>
      </c>
      <c r="AJ182" s="119">
        <f t="shared" si="1196"/>
        <v>2.5000000000000001E-2</v>
      </c>
      <c r="AK182" s="119">
        <f t="shared" si="1196"/>
        <v>2.5000000000000001E-2</v>
      </c>
      <c r="AL182" s="119">
        <f t="shared" si="1196"/>
        <v>2.5000000000000001E-2</v>
      </c>
      <c r="AM182" s="119">
        <f t="shared" si="1196"/>
        <v>2.5000000000000001E-2</v>
      </c>
      <c r="AN182" s="119">
        <f t="shared" si="1196"/>
        <v>2.5000000000000001E-2</v>
      </c>
      <c r="AO182" s="119">
        <f t="shared" si="1196"/>
        <v>2.5000000000000001E-2</v>
      </c>
      <c r="AP182" s="119">
        <f t="shared" si="1196"/>
        <v>2.5000000000000001E-2</v>
      </c>
      <c r="AQ182" s="119">
        <f t="shared" si="1196"/>
        <v>2.5000000000000001E-2</v>
      </c>
      <c r="AR182" s="119">
        <f>0.15*0.25</f>
        <v>3.7499999999999999E-2</v>
      </c>
      <c r="AS182" s="119">
        <f t="shared" ref="AS182:BG182" si="1197">0.15*0.25</f>
        <v>3.7499999999999999E-2</v>
      </c>
      <c r="AT182" s="119">
        <f t="shared" si="1197"/>
        <v>3.7499999999999999E-2</v>
      </c>
      <c r="AU182" s="119">
        <f t="shared" si="1197"/>
        <v>3.7499999999999999E-2</v>
      </c>
      <c r="AV182" s="119">
        <f t="shared" si="1197"/>
        <v>3.7499999999999999E-2</v>
      </c>
      <c r="AW182" s="119">
        <f t="shared" si="1197"/>
        <v>3.7499999999999999E-2</v>
      </c>
      <c r="AX182" s="119">
        <f t="shared" si="1197"/>
        <v>3.7499999999999999E-2</v>
      </c>
      <c r="AY182" s="119">
        <f t="shared" si="1197"/>
        <v>3.7499999999999999E-2</v>
      </c>
      <c r="AZ182" s="119">
        <f t="shared" si="1197"/>
        <v>3.7499999999999999E-2</v>
      </c>
      <c r="BA182" s="119">
        <f t="shared" si="1197"/>
        <v>3.7499999999999999E-2</v>
      </c>
      <c r="BB182" s="119">
        <f t="shared" si="1197"/>
        <v>3.7499999999999999E-2</v>
      </c>
      <c r="BC182" s="119">
        <f t="shared" si="1197"/>
        <v>3.7499999999999999E-2</v>
      </c>
      <c r="BD182" s="119">
        <f t="shared" si="1197"/>
        <v>3.7499999999999999E-2</v>
      </c>
      <c r="BE182" s="119">
        <f t="shared" si="1197"/>
        <v>3.7499999999999999E-2</v>
      </c>
      <c r="BF182" s="119">
        <f t="shared" si="1197"/>
        <v>3.7499999999999999E-2</v>
      </c>
      <c r="BG182" s="119">
        <f t="shared" si="1197"/>
        <v>3.7499999999999999E-2</v>
      </c>
      <c r="BH182" s="119">
        <f>0.1*0.25</f>
        <v>2.5000000000000001E-2</v>
      </c>
      <c r="BI182" s="119">
        <f t="shared" ref="BI182:BK182" si="1198">0.1*0.25</f>
        <v>2.5000000000000001E-2</v>
      </c>
      <c r="BJ182" s="119">
        <f t="shared" si="1198"/>
        <v>2.5000000000000001E-2</v>
      </c>
      <c r="BK182" s="119">
        <f t="shared" si="1198"/>
        <v>2.5000000000000001E-2</v>
      </c>
      <c r="BL182" s="417"/>
      <c r="BM182" s="417"/>
      <c r="BN182" s="417"/>
      <c r="BO182" s="417"/>
      <c r="BP182" s="417"/>
      <c r="BQ182" s="417"/>
      <c r="BR182" s="417"/>
      <c r="BS182" s="417"/>
      <c r="BT182" s="417"/>
      <c r="BU182" s="417"/>
      <c r="BV182" s="417"/>
      <c r="BW182" s="417"/>
      <c r="BX182" s="417"/>
      <c r="BY182" s="417"/>
      <c r="BZ182" s="417"/>
      <c r="CA182" s="417"/>
      <c r="CB182" s="417"/>
      <c r="CC182" s="417"/>
      <c r="CD182" s="417"/>
      <c r="CE182" s="417"/>
      <c r="CF182" s="417"/>
      <c r="CG182" s="417"/>
      <c r="CH182" s="417"/>
      <c r="CI182" s="417"/>
      <c r="CJ182" s="417"/>
      <c r="CK182" s="417"/>
      <c r="CL182" s="417"/>
      <c r="CM182" s="417"/>
      <c r="CN182" s="417"/>
      <c r="CO182" s="417"/>
      <c r="CP182" s="417"/>
      <c r="CQ182" s="417"/>
      <c r="CR182" s="417"/>
      <c r="CS182" s="417"/>
      <c r="CT182" s="417"/>
      <c r="CU182" s="417"/>
    </row>
    <row r="183" spans="1:99">
      <c r="A183" s="360" t="s">
        <v>7966</v>
      </c>
      <c r="B183" s="343">
        <v>32703.81</v>
      </c>
      <c r="C183" s="354">
        <f t="shared" ref="C183" si="1199">B183/$B$103</f>
        <v>1.1708354214528463E-2</v>
      </c>
      <c r="D183" s="355">
        <f>$B183*D185</f>
        <v>0</v>
      </c>
      <c r="E183" s="355"/>
      <c r="F183" s="355"/>
      <c r="G183" s="355"/>
      <c r="H183" s="355">
        <f t="shared" ref="H183" si="1200">$B183*H185</f>
        <v>0</v>
      </c>
      <c r="I183" s="355"/>
      <c r="J183" s="355"/>
      <c r="K183" s="355"/>
      <c r="L183" s="355">
        <f t="shared" ref="L183" si="1201">$B183*L185</f>
        <v>0</v>
      </c>
      <c r="M183" s="355"/>
      <c r="N183" s="355"/>
      <c r="O183" s="355"/>
      <c r="P183" s="355">
        <f t="shared" ref="P183" si="1202">$B183*P185</f>
        <v>0</v>
      </c>
      <c r="Q183" s="355"/>
      <c r="R183" s="355"/>
      <c r="S183" s="355"/>
      <c r="T183" s="355">
        <f t="shared" ref="T183" si="1203">$B183*T185</f>
        <v>0</v>
      </c>
      <c r="U183" s="355"/>
      <c r="V183" s="355"/>
      <c r="W183" s="355"/>
      <c r="X183" s="355">
        <f t="shared" ref="X183" si="1204">$B183*X185</f>
        <v>0</v>
      </c>
      <c r="Y183" s="355"/>
      <c r="Z183" s="355"/>
      <c r="AA183" s="355"/>
      <c r="AB183" s="355">
        <f t="shared" ref="AB183" si="1205">$B183*AB185</f>
        <v>0</v>
      </c>
      <c r="AC183" s="355"/>
      <c r="AD183" s="355"/>
      <c r="AE183" s="355"/>
      <c r="AF183" s="355">
        <f t="shared" ref="AF183" si="1206">$B183*AF185</f>
        <v>0</v>
      </c>
      <c r="AG183" s="355"/>
      <c r="AH183" s="355"/>
      <c r="AI183" s="355"/>
      <c r="AJ183" s="355">
        <f t="shared" ref="AJ183" si="1207">$B183*AJ185</f>
        <v>0</v>
      </c>
      <c r="AK183" s="355"/>
      <c r="AL183" s="355"/>
      <c r="AM183" s="355"/>
      <c r="AN183" s="355">
        <f t="shared" ref="AN183" si="1208">$B183*AN185</f>
        <v>0</v>
      </c>
      <c r="AO183" s="355"/>
      <c r="AP183" s="355"/>
      <c r="AQ183" s="355"/>
      <c r="AR183" s="355"/>
      <c r="AS183" s="355"/>
      <c r="AT183" s="355"/>
      <c r="AU183" s="355"/>
      <c r="AV183" s="355"/>
      <c r="AW183" s="355"/>
      <c r="AX183" s="355"/>
      <c r="AY183" s="355"/>
      <c r="AZ183" s="355"/>
      <c r="BA183" s="355"/>
      <c r="BB183" s="355"/>
      <c r="BC183" s="355"/>
      <c r="BD183" s="355"/>
      <c r="BE183" s="355"/>
      <c r="BF183" s="355"/>
      <c r="BG183" s="355"/>
      <c r="BH183" s="355"/>
      <c r="BI183" s="355"/>
      <c r="BJ183" s="355"/>
      <c r="BK183" s="355"/>
      <c r="BL183" s="355">
        <f t="shared" ref="BL183" si="1209">$B183*BL185</f>
        <v>0</v>
      </c>
      <c r="BM183" s="355"/>
      <c r="BN183" s="355"/>
      <c r="BO183" s="355"/>
      <c r="BP183" s="355">
        <f t="shared" ref="BP183" si="1210">$B183*BP185</f>
        <v>0</v>
      </c>
      <c r="BQ183" s="355"/>
      <c r="BR183" s="355"/>
      <c r="BS183" s="355"/>
      <c r="BT183" s="355">
        <f t="shared" ref="BT183" si="1211">$B183*BT185</f>
        <v>0</v>
      </c>
      <c r="BU183" s="355"/>
      <c r="BV183" s="355"/>
      <c r="BW183" s="355"/>
      <c r="BX183" s="355">
        <f t="shared" ref="BX183" si="1212">$B183*BX185</f>
        <v>0</v>
      </c>
      <c r="BY183" s="355"/>
      <c r="BZ183" s="355"/>
      <c r="CA183" s="355"/>
      <c r="CB183" s="355">
        <f t="shared" ref="CB183" si="1213">$B183*CB185</f>
        <v>0</v>
      </c>
      <c r="CC183" s="355"/>
      <c r="CD183" s="355"/>
      <c r="CE183" s="355"/>
      <c r="CF183" s="355">
        <f t="shared" ref="CF183" si="1214">$B183*CF185</f>
        <v>0</v>
      </c>
      <c r="CG183" s="355"/>
      <c r="CH183" s="355"/>
      <c r="CI183" s="355"/>
      <c r="CJ183" s="355">
        <f t="shared" ref="CJ183" si="1215">$B183*CJ185</f>
        <v>0</v>
      </c>
      <c r="CK183" s="355"/>
      <c r="CL183" s="355"/>
      <c r="CM183" s="355"/>
      <c r="CN183" s="355">
        <f t="shared" ref="CN183" si="1216">$B183*CN185</f>
        <v>0</v>
      </c>
      <c r="CO183" s="355"/>
      <c r="CP183" s="355"/>
      <c r="CQ183" s="355"/>
      <c r="CR183" s="355">
        <f t="shared" ref="CR183" si="1217">$B183*CR185</f>
        <v>0</v>
      </c>
      <c r="CS183" s="355"/>
      <c r="CT183" s="355"/>
      <c r="CU183" s="355"/>
    </row>
    <row r="184" spans="1:99" ht="3.9" customHeight="1">
      <c r="A184" s="360"/>
      <c r="B184" s="344"/>
      <c r="C184" s="354"/>
      <c r="D184" s="356"/>
      <c r="E184" s="357"/>
      <c r="F184" s="357"/>
      <c r="G184" s="358"/>
      <c r="H184" s="356"/>
      <c r="I184" s="357"/>
      <c r="J184" s="357"/>
      <c r="K184" s="358"/>
      <c r="L184" s="356"/>
      <c r="M184" s="357"/>
      <c r="N184" s="357"/>
      <c r="O184" s="358"/>
      <c r="P184" s="356"/>
      <c r="Q184" s="357"/>
      <c r="R184" s="357"/>
      <c r="S184" s="358"/>
      <c r="T184" s="356"/>
      <c r="U184" s="357"/>
      <c r="V184" s="357"/>
      <c r="W184" s="358"/>
      <c r="X184" s="356"/>
      <c r="Y184" s="357"/>
      <c r="Z184" s="357"/>
      <c r="AA184" s="358"/>
      <c r="AB184" s="356"/>
      <c r="AC184" s="357"/>
      <c r="AD184" s="357"/>
      <c r="AE184" s="358"/>
      <c r="AF184" s="356"/>
      <c r="AG184" s="357"/>
      <c r="AH184" s="357"/>
      <c r="AI184" s="358"/>
      <c r="AJ184" s="356"/>
      <c r="AK184" s="357"/>
      <c r="AL184" s="357"/>
      <c r="AM184" s="358"/>
      <c r="AN184" s="329"/>
      <c r="AO184" s="330"/>
      <c r="AP184" s="330"/>
      <c r="AQ184" s="331"/>
      <c r="AR184" s="362"/>
      <c r="AS184" s="363"/>
      <c r="AT184" s="363"/>
      <c r="AU184" s="364"/>
      <c r="AV184" s="362"/>
      <c r="AW184" s="363"/>
      <c r="AX184" s="363"/>
      <c r="AY184" s="364"/>
      <c r="AZ184" s="362"/>
      <c r="BA184" s="363"/>
      <c r="BB184" s="363"/>
      <c r="BC184" s="364"/>
      <c r="BD184" s="365"/>
      <c r="BE184" s="366"/>
      <c r="BF184" s="366"/>
      <c r="BG184" s="367"/>
      <c r="BH184" s="362"/>
      <c r="BI184" s="363"/>
      <c r="BJ184" s="363"/>
      <c r="BK184" s="364"/>
      <c r="BL184" s="356"/>
      <c r="BM184" s="357"/>
      <c r="BN184" s="357"/>
      <c r="BO184" s="358"/>
      <c r="BP184" s="369"/>
      <c r="BQ184" s="369"/>
      <c r="BR184" s="369"/>
      <c r="BS184" s="369"/>
      <c r="BT184" s="369"/>
      <c r="BU184" s="369"/>
      <c r="BV184" s="369"/>
      <c r="BW184" s="369"/>
      <c r="BX184" s="353"/>
      <c r="BY184" s="353"/>
      <c r="BZ184" s="353"/>
      <c r="CA184" s="353"/>
      <c r="CB184" s="353"/>
      <c r="CC184" s="353"/>
      <c r="CD184" s="353"/>
      <c r="CE184" s="353"/>
      <c r="CF184" s="353"/>
      <c r="CG184" s="353"/>
      <c r="CH184" s="353"/>
      <c r="CI184" s="353"/>
      <c r="CJ184" s="353"/>
      <c r="CK184" s="353"/>
      <c r="CL184" s="353"/>
      <c r="CM184" s="353"/>
      <c r="CN184" s="353"/>
      <c r="CO184" s="353"/>
      <c r="CP184" s="353"/>
      <c r="CQ184" s="353"/>
      <c r="CR184" s="369"/>
      <c r="CS184" s="369"/>
      <c r="CT184" s="369"/>
      <c r="CU184" s="369"/>
    </row>
    <row r="185" spans="1:99" s="127" customFormat="1" ht="9.75" customHeight="1">
      <c r="A185" s="360"/>
      <c r="B185" s="345"/>
      <c r="C185" s="354"/>
      <c r="D185" s="417"/>
      <c r="E185" s="417"/>
      <c r="F185" s="417"/>
      <c r="G185" s="417"/>
      <c r="H185" s="417"/>
      <c r="I185" s="417"/>
      <c r="J185" s="417"/>
      <c r="K185" s="417"/>
      <c r="L185" s="417"/>
      <c r="M185" s="417"/>
      <c r="N185" s="417"/>
      <c r="O185" s="417"/>
      <c r="P185" s="417"/>
      <c r="Q185" s="417"/>
      <c r="R185" s="417"/>
      <c r="S185" s="417"/>
      <c r="T185" s="417"/>
      <c r="U185" s="417"/>
      <c r="V185" s="417"/>
      <c r="W185" s="417"/>
      <c r="X185" s="417"/>
      <c r="Y185" s="417"/>
      <c r="Z185" s="417"/>
      <c r="AA185" s="417"/>
      <c r="AB185" s="417"/>
      <c r="AC185" s="417"/>
      <c r="AD185" s="417"/>
      <c r="AE185" s="417"/>
      <c r="AF185" s="417"/>
      <c r="AG185" s="417"/>
      <c r="AH185" s="417"/>
      <c r="AI185" s="417"/>
      <c r="AJ185" s="417"/>
      <c r="AK185" s="417"/>
      <c r="AL185" s="417"/>
      <c r="AM185" s="417"/>
      <c r="AN185" s="417"/>
      <c r="AO185" s="417"/>
      <c r="AP185" s="417"/>
      <c r="AQ185" s="417"/>
      <c r="AR185" s="119">
        <f>0.2*0.25</f>
        <v>0.05</v>
      </c>
      <c r="AS185" s="119">
        <f t="shared" ref="AS185:BK185" si="1218">0.2*0.25</f>
        <v>0.05</v>
      </c>
      <c r="AT185" s="119">
        <f t="shared" si="1218"/>
        <v>0.05</v>
      </c>
      <c r="AU185" s="119">
        <f t="shared" si="1218"/>
        <v>0.05</v>
      </c>
      <c r="AV185" s="119">
        <f t="shared" si="1218"/>
        <v>0.05</v>
      </c>
      <c r="AW185" s="119">
        <f t="shared" si="1218"/>
        <v>0.05</v>
      </c>
      <c r="AX185" s="119">
        <f t="shared" si="1218"/>
        <v>0.05</v>
      </c>
      <c r="AY185" s="119">
        <f t="shared" si="1218"/>
        <v>0.05</v>
      </c>
      <c r="AZ185" s="119">
        <f t="shared" si="1218"/>
        <v>0.05</v>
      </c>
      <c r="BA185" s="119">
        <f t="shared" si="1218"/>
        <v>0.05</v>
      </c>
      <c r="BB185" s="119">
        <f t="shared" si="1218"/>
        <v>0.05</v>
      </c>
      <c r="BC185" s="119">
        <f t="shared" si="1218"/>
        <v>0.05</v>
      </c>
      <c r="BD185" s="119">
        <f t="shared" si="1218"/>
        <v>0.05</v>
      </c>
      <c r="BE185" s="119">
        <f t="shared" si="1218"/>
        <v>0.05</v>
      </c>
      <c r="BF185" s="119">
        <f t="shared" si="1218"/>
        <v>0.05</v>
      </c>
      <c r="BG185" s="119">
        <f t="shared" si="1218"/>
        <v>0.05</v>
      </c>
      <c r="BH185" s="119">
        <f t="shared" si="1218"/>
        <v>0.05</v>
      </c>
      <c r="BI185" s="119">
        <f t="shared" si="1218"/>
        <v>0.05</v>
      </c>
      <c r="BJ185" s="119">
        <f t="shared" si="1218"/>
        <v>0.05</v>
      </c>
      <c r="BK185" s="119">
        <f t="shared" si="1218"/>
        <v>0.05</v>
      </c>
      <c r="BL185" s="417"/>
      <c r="BM185" s="417"/>
      <c r="BN185" s="417"/>
      <c r="BO185" s="417"/>
      <c r="BP185" s="417"/>
      <c r="BQ185" s="417"/>
      <c r="BR185" s="417"/>
      <c r="BS185" s="417"/>
      <c r="BT185" s="417"/>
      <c r="BU185" s="417"/>
      <c r="BV185" s="417"/>
      <c r="BW185" s="417"/>
      <c r="BX185" s="417"/>
      <c r="BY185" s="417"/>
      <c r="BZ185" s="417"/>
      <c r="CA185" s="417"/>
      <c r="CB185" s="417"/>
      <c r="CC185" s="417"/>
      <c r="CD185" s="417"/>
      <c r="CE185" s="417"/>
      <c r="CF185" s="417"/>
      <c r="CG185" s="417"/>
      <c r="CH185" s="417"/>
      <c r="CI185" s="417"/>
      <c r="CJ185" s="417"/>
      <c r="CK185" s="417"/>
      <c r="CL185" s="417"/>
      <c r="CM185" s="417"/>
      <c r="CN185" s="417"/>
      <c r="CO185" s="417"/>
      <c r="CP185" s="417"/>
      <c r="CQ185" s="417"/>
      <c r="CR185" s="417"/>
      <c r="CS185" s="417"/>
      <c r="CT185" s="417"/>
      <c r="CU185" s="417"/>
    </row>
    <row r="186" spans="1:99">
      <c r="A186" s="340" t="s">
        <v>5994</v>
      </c>
      <c r="B186" s="343">
        <v>328437.48</v>
      </c>
      <c r="C186" s="354">
        <f t="shared" ref="C186" si="1219">B186/$B$103</f>
        <v>0.11758453688322881</v>
      </c>
      <c r="D186" s="355">
        <f>$B186*D188</f>
        <v>0</v>
      </c>
      <c r="E186" s="355"/>
      <c r="F186" s="355"/>
      <c r="G186" s="355"/>
      <c r="H186" s="355">
        <f t="shared" ref="H186" si="1220">$B186*H188</f>
        <v>0</v>
      </c>
      <c r="I186" s="355"/>
      <c r="J186" s="355"/>
      <c r="K186" s="355"/>
      <c r="L186" s="355">
        <f t="shared" ref="L186" si="1221">$B186*L188</f>
        <v>0</v>
      </c>
      <c r="M186" s="355"/>
      <c r="N186" s="355"/>
      <c r="O186" s="355"/>
      <c r="P186" s="355">
        <f t="shared" ref="P186" si="1222">$B186*P188</f>
        <v>0</v>
      </c>
      <c r="Q186" s="355"/>
      <c r="R186" s="355"/>
      <c r="S186" s="355"/>
      <c r="T186" s="355">
        <f t="shared" ref="T186" si="1223">$B186*T188</f>
        <v>0</v>
      </c>
      <c r="U186" s="355"/>
      <c r="V186" s="355"/>
      <c r="W186" s="355"/>
      <c r="X186" s="355">
        <f t="shared" ref="X186" si="1224">$B186*X188</f>
        <v>0</v>
      </c>
      <c r="Y186" s="355"/>
      <c r="Z186" s="355"/>
      <c r="AA186" s="355"/>
      <c r="AB186" s="355">
        <f t="shared" ref="AB186" si="1225">$B186*AB188</f>
        <v>0</v>
      </c>
      <c r="AC186" s="355"/>
      <c r="AD186" s="355"/>
      <c r="AE186" s="355"/>
      <c r="AF186" s="355">
        <f t="shared" ref="AF186" si="1226">$B186*AF188</f>
        <v>0</v>
      </c>
      <c r="AG186" s="355"/>
      <c r="AH186" s="355"/>
      <c r="AI186" s="355"/>
      <c r="AJ186" s="355">
        <f t="shared" ref="AJ186" si="1227">$B186*AJ188</f>
        <v>0</v>
      </c>
      <c r="AK186" s="355"/>
      <c r="AL186" s="355"/>
      <c r="AM186" s="355"/>
      <c r="AN186" s="355">
        <f t="shared" ref="AN186" si="1228">$B186*AN188</f>
        <v>0</v>
      </c>
      <c r="AO186" s="355"/>
      <c r="AP186" s="355"/>
      <c r="AQ186" s="355"/>
      <c r="AR186" s="355"/>
      <c r="AS186" s="355"/>
      <c r="AT186" s="355"/>
      <c r="AU186" s="355"/>
      <c r="AV186" s="355"/>
      <c r="AW186" s="355"/>
      <c r="AX186" s="355"/>
      <c r="AY186" s="355"/>
      <c r="AZ186" s="355"/>
      <c r="BA186" s="355"/>
      <c r="BB186" s="355"/>
      <c r="BC186" s="355"/>
      <c r="BD186" s="355"/>
      <c r="BE186" s="355"/>
      <c r="BF186" s="355"/>
      <c r="BG186" s="355"/>
      <c r="BH186" s="355"/>
      <c r="BI186" s="355"/>
      <c r="BJ186" s="355"/>
      <c r="BK186" s="355"/>
      <c r="BL186" s="355">
        <f t="shared" ref="BL186" si="1229">$B186*BL188</f>
        <v>0</v>
      </c>
      <c r="BM186" s="355"/>
      <c r="BN186" s="355"/>
      <c r="BO186" s="355"/>
      <c r="BP186" s="355">
        <f t="shared" ref="BP186" si="1230">$B186*BP188</f>
        <v>0</v>
      </c>
      <c r="BQ186" s="355"/>
      <c r="BR186" s="355"/>
      <c r="BS186" s="355"/>
      <c r="BT186" s="355">
        <f t="shared" ref="BT186" si="1231">$B186*BT188</f>
        <v>0</v>
      </c>
      <c r="BU186" s="355"/>
      <c r="BV186" s="355"/>
      <c r="BW186" s="355"/>
      <c r="BX186" s="355">
        <f t="shared" ref="BX186" si="1232">$B186*BX188</f>
        <v>0</v>
      </c>
      <c r="BY186" s="355"/>
      <c r="BZ186" s="355"/>
      <c r="CA186" s="355"/>
      <c r="CB186" s="355">
        <f t="shared" ref="CB186" si="1233">$B186*CB188</f>
        <v>0</v>
      </c>
      <c r="CC186" s="355"/>
      <c r="CD186" s="355"/>
      <c r="CE186" s="355"/>
      <c r="CF186" s="355">
        <f t="shared" ref="CF186" si="1234">$B186*CF188</f>
        <v>0</v>
      </c>
      <c r="CG186" s="355"/>
      <c r="CH186" s="355"/>
      <c r="CI186" s="355"/>
      <c r="CJ186" s="355">
        <f t="shared" ref="CJ186" si="1235">$B186*CJ188</f>
        <v>0</v>
      </c>
      <c r="CK186" s="355"/>
      <c r="CL186" s="355"/>
      <c r="CM186" s="355"/>
      <c r="CN186" s="355">
        <f t="shared" ref="CN186" si="1236">$B186*CN188</f>
        <v>0</v>
      </c>
      <c r="CO186" s="355"/>
      <c r="CP186" s="355"/>
      <c r="CQ186" s="355"/>
      <c r="CR186" s="355">
        <f t="shared" ref="CR186" si="1237">$B186*CR188</f>
        <v>0</v>
      </c>
      <c r="CS186" s="355"/>
      <c r="CT186" s="355"/>
      <c r="CU186" s="355"/>
    </row>
    <row r="187" spans="1:99" ht="3.9" customHeight="1">
      <c r="A187" s="341"/>
      <c r="B187" s="344"/>
      <c r="C187" s="354"/>
      <c r="D187" s="356"/>
      <c r="E187" s="357"/>
      <c r="F187" s="357"/>
      <c r="G187" s="358"/>
      <c r="H187" s="356"/>
      <c r="I187" s="357"/>
      <c r="J187" s="357"/>
      <c r="K187" s="358"/>
      <c r="L187" s="356"/>
      <c r="M187" s="357"/>
      <c r="N187" s="357"/>
      <c r="O187" s="358"/>
      <c r="P187" s="356"/>
      <c r="Q187" s="357"/>
      <c r="R187" s="357"/>
      <c r="S187" s="358"/>
      <c r="T187" s="356"/>
      <c r="U187" s="357"/>
      <c r="V187" s="357"/>
      <c r="W187" s="358"/>
      <c r="X187" s="356"/>
      <c r="Y187" s="357"/>
      <c r="Z187" s="357"/>
      <c r="AA187" s="358"/>
      <c r="AB187" s="356"/>
      <c r="AC187" s="357"/>
      <c r="AD187" s="357"/>
      <c r="AE187" s="358"/>
      <c r="AF187" s="356"/>
      <c r="AG187" s="357"/>
      <c r="AH187" s="357"/>
      <c r="AI187" s="358"/>
      <c r="AJ187" s="356"/>
      <c r="AK187" s="357"/>
      <c r="AL187" s="357"/>
      <c r="AM187" s="358"/>
      <c r="AN187" s="329"/>
      <c r="AO187" s="330"/>
      <c r="AP187" s="330"/>
      <c r="AQ187" s="331"/>
      <c r="AR187" s="362"/>
      <c r="AS187" s="363"/>
      <c r="AT187" s="363"/>
      <c r="AU187" s="364"/>
      <c r="AV187" s="362"/>
      <c r="AW187" s="363"/>
      <c r="AX187" s="363"/>
      <c r="AY187" s="364"/>
      <c r="AZ187" s="362"/>
      <c r="BA187" s="363"/>
      <c r="BB187" s="363"/>
      <c r="BC187" s="364"/>
      <c r="BD187" s="365"/>
      <c r="BE187" s="366"/>
      <c r="BF187" s="366"/>
      <c r="BG187" s="367"/>
      <c r="BH187" s="362"/>
      <c r="BI187" s="363"/>
      <c r="BJ187" s="363"/>
      <c r="BK187" s="364"/>
      <c r="BL187" s="356"/>
      <c r="BM187" s="357"/>
      <c r="BN187" s="357"/>
      <c r="BO187" s="358"/>
      <c r="BP187" s="369"/>
      <c r="BQ187" s="369"/>
      <c r="BR187" s="369"/>
      <c r="BS187" s="369"/>
      <c r="BT187" s="369"/>
      <c r="BU187" s="369"/>
      <c r="BV187" s="369"/>
      <c r="BW187" s="369"/>
      <c r="BX187" s="353"/>
      <c r="BY187" s="353"/>
      <c r="BZ187" s="353"/>
      <c r="CA187" s="353"/>
      <c r="CB187" s="353"/>
      <c r="CC187" s="353"/>
      <c r="CD187" s="353"/>
      <c r="CE187" s="353"/>
      <c r="CF187" s="353"/>
      <c r="CG187" s="353"/>
      <c r="CH187" s="353"/>
      <c r="CI187" s="353"/>
      <c r="CJ187" s="353"/>
      <c r="CK187" s="353"/>
      <c r="CL187" s="353"/>
      <c r="CM187" s="353"/>
      <c r="CN187" s="353"/>
      <c r="CO187" s="353"/>
      <c r="CP187" s="353"/>
      <c r="CQ187" s="353"/>
      <c r="CR187" s="369"/>
      <c r="CS187" s="369"/>
      <c r="CT187" s="369"/>
      <c r="CU187" s="369"/>
    </row>
    <row r="188" spans="1:99" s="127" customFormat="1" ht="9.75" customHeight="1">
      <c r="A188" s="342"/>
      <c r="B188" s="345"/>
      <c r="C188" s="354"/>
      <c r="D188" s="417"/>
      <c r="E188" s="417"/>
      <c r="F188" s="417"/>
      <c r="G188" s="417"/>
      <c r="H188" s="417"/>
      <c r="I188" s="417"/>
      <c r="J188" s="417"/>
      <c r="K188" s="417"/>
      <c r="L188" s="417"/>
      <c r="M188" s="417"/>
      <c r="N188" s="417"/>
      <c r="O188" s="417"/>
      <c r="P188" s="417"/>
      <c r="Q188" s="417"/>
      <c r="R188" s="417"/>
      <c r="S188" s="417"/>
      <c r="T188" s="417"/>
      <c r="U188" s="417"/>
      <c r="V188" s="417"/>
      <c r="W188" s="417"/>
      <c r="X188" s="417"/>
      <c r="Y188" s="417"/>
      <c r="Z188" s="417"/>
      <c r="AA188" s="417"/>
      <c r="AB188" s="417"/>
      <c r="AC188" s="417"/>
      <c r="AD188" s="417"/>
      <c r="AE188" s="417"/>
      <c r="AF188" s="417"/>
      <c r="AG188" s="417"/>
      <c r="AH188" s="417"/>
      <c r="AI188" s="417"/>
      <c r="AJ188" s="417"/>
      <c r="AK188" s="417"/>
      <c r="AL188" s="417"/>
      <c r="AM188" s="417"/>
      <c r="AN188" s="417"/>
      <c r="AO188" s="417"/>
      <c r="AP188" s="417"/>
      <c r="AQ188" s="417"/>
      <c r="AR188" s="119">
        <f>0.2*0.25</f>
        <v>0.05</v>
      </c>
      <c r="AS188" s="119">
        <f t="shared" ref="AS188:BK188" si="1238">0.2*0.25</f>
        <v>0.05</v>
      </c>
      <c r="AT188" s="119">
        <f t="shared" si="1238"/>
        <v>0.05</v>
      </c>
      <c r="AU188" s="119">
        <f t="shared" si="1238"/>
        <v>0.05</v>
      </c>
      <c r="AV188" s="119">
        <f t="shared" si="1238"/>
        <v>0.05</v>
      </c>
      <c r="AW188" s="119">
        <f t="shared" si="1238"/>
        <v>0.05</v>
      </c>
      <c r="AX188" s="119">
        <f t="shared" si="1238"/>
        <v>0.05</v>
      </c>
      <c r="AY188" s="119">
        <f t="shared" si="1238"/>
        <v>0.05</v>
      </c>
      <c r="AZ188" s="119">
        <f t="shared" si="1238"/>
        <v>0.05</v>
      </c>
      <c r="BA188" s="119">
        <f t="shared" si="1238"/>
        <v>0.05</v>
      </c>
      <c r="BB188" s="119">
        <f t="shared" si="1238"/>
        <v>0.05</v>
      </c>
      <c r="BC188" s="119">
        <f t="shared" si="1238"/>
        <v>0.05</v>
      </c>
      <c r="BD188" s="119">
        <f t="shared" si="1238"/>
        <v>0.05</v>
      </c>
      <c r="BE188" s="119">
        <f t="shared" si="1238"/>
        <v>0.05</v>
      </c>
      <c r="BF188" s="119">
        <f t="shared" si="1238"/>
        <v>0.05</v>
      </c>
      <c r="BG188" s="119">
        <f t="shared" si="1238"/>
        <v>0.05</v>
      </c>
      <c r="BH188" s="119">
        <f t="shared" si="1238"/>
        <v>0.05</v>
      </c>
      <c r="BI188" s="119">
        <f t="shared" si="1238"/>
        <v>0.05</v>
      </c>
      <c r="BJ188" s="119">
        <f t="shared" si="1238"/>
        <v>0.05</v>
      </c>
      <c r="BK188" s="119">
        <f t="shared" si="1238"/>
        <v>0.05</v>
      </c>
      <c r="BL188" s="417"/>
      <c r="BM188" s="417"/>
      <c r="BN188" s="417"/>
      <c r="BO188" s="417"/>
      <c r="BP188" s="417"/>
      <c r="BQ188" s="417"/>
      <c r="BR188" s="417"/>
      <c r="BS188" s="417"/>
      <c r="BT188" s="417"/>
      <c r="BU188" s="417"/>
      <c r="BV188" s="417"/>
      <c r="BW188" s="417"/>
      <c r="BX188" s="417"/>
      <c r="BY188" s="417"/>
      <c r="BZ188" s="417"/>
      <c r="CA188" s="417"/>
      <c r="CB188" s="417"/>
      <c r="CC188" s="417"/>
      <c r="CD188" s="417"/>
      <c r="CE188" s="417"/>
      <c r="CF188" s="417"/>
      <c r="CG188" s="417"/>
      <c r="CH188" s="417"/>
      <c r="CI188" s="417"/>
      <c r="CJ188" s="417"/>
      <c r="CK188" s="417"/>
      <c r="CL188" s="417"/>
      <c r="CM188" s="417"/>
      <c r="CN188" s="417"/>
      <c r="CO188" s="417"/>
      <c r="CP188" s="417"/>
      <c r="CQ188" s="417"/>
      <c r="CR188" s="417"/>
      <c r="CS188" s="417"/>
      <c r="CT188" s="417"/>
      <c r="CU188" s="417"/>
    </row>
    <row r="189" spans="1:99">
      <c r="A189" s="360" t="s">
        <v>33</v>
      </c>
      <c r="B189" s="343">
        <v>202367.82</v>
      </c>
      <c r="C189" s="354">
        <f t="shared" ref="C189" si="1239">B189/$B$103</f>
        <v>7.2450094291213699E-2</v>
      </c>
      <c r="D189" s="355">
        <f>$B189*D191</f>
        <v>0</v>
      </c>
      <c r="E189" s="355"/>
      <c r="F189" s="355"/>
      <c r="G189" s="355"/>
      <c r="H189" s="355">
        <f t="shared" ref="H189" si="1240">$B189*H191</f>
        <v>0</v>
      </c>
      <c r="I189" s="355"/>
      <c r="J189" s="355"/>
      <c r="K189" s="355"/>
      <c r="L189" s="355">
        <f t="shared" ref="L189" si="1241">$B189*L191</f>
        <v>0</v>
      </c>
      <c r="M189" s="355"/>
      <c r="N189" s="355"/>
      <c r="O189" s="355"/>
      <c r="P189" s="355">
        <f t="shared" ref="P189" si="1242">$B189*P191</f>
        <v>0</v>
      </c>
      <c r="Q189" s="355"/>
      <c r="R189" s="355"/>
      <c r="S189" s="355"/>
      <c r="T189" s="355">
        <f t="shared" ref="T189" si="1243">$B189*T191</f>
        <v>0</v>
      </c>
      <c r="U189" s="355"/>
      <c r="V189" s="355"/>
      <c r="W189" s="355"/>
      <c r="X189" s="355">
        <f t="shared" ref="X189" si="1244">$B189*X191</f>
        <v>0</v>
      </c>
      <c r="Y189" s="355"/>
      <c r="Z189" s="355"/>
      <c r="AA189" s="355"/>
      <c r="AB189" s="355">
        <f t="shared" ref="AB189" si="1245">$B189*AB191</f>
        <v>0</v>
      </c>
      <c r="AC189" s="355"/>
      <c r="AD189" s="355"/>
      <c r="AE189" s="355"/>
      <c r="AF189" s="355">
        <f t="shared" ref="AF189" si="1246">$B189*AF191</f>
        <v>0</v>
      </c>
      <c r="AG189" s="355"/>
      <c r="AH189" s="355"/>
      <c r="AI189" s="355"/>
      <c r="AJ189" s="355"/>
      <c r="AK189" s="355"/>
      <c r="AL189" s="355"/>
      <c r="AM189" s="355"/>
      <c r="AN189" s="355"/>
      <c r="AO189" s="355"/>
      <c r="AP189" s="355"/>
      <c r="AQ189" s="355"/>
      <c r="AR189" s="355"/>
      <c r="AS189" s="355"/>
      <c r="AT189" s="355"/>
      <c r="AU189" s="355"/>
      <c r="AV189" s="355"/>
      <c r="AW189" s="355"/>
      <c r="AX189" s="355"/>
      <c r="AY189" s="355"/>
      <c r="AZ189" s="355"/>
      <c r="BA189" s="355"/>
      <c r="BB189" s="355"/>
      <c r="BC189" s="355"/>
      <c r="BD189" s="355">
        <f t="shared" ref="BD189" si="1247">$B189*BD191</f>
        <v>0</v>
      </c>
      <c r="BE189" s="355"/>
      <c r="BF189" s="355"/>
      <c r="BG189" s="355"/>
      <c r="BH189" s="355">
        <f t="shared" ref="BH189" si="1248">$B189*BH191</f>
        <v>0</v>
      </c>
      <c r="BI189" s="355"/>
      <c r="BJ189" s="355"/>
      <c r="BK189" s="355"/>
      <c r="BL189" s="355">
        <f t="shared" ref="BL189" si="1249">$B189*BL191</f>
        <v>0</v>
      </c>
      <c r="BM189" s="355"/>
      <c r="BN189" s="355"/>
      <c r="BO189" s="355"/>
      <c r="BP189" s="355">
        <f t="shared" ref="BP189" si="1250">$B189*BP191</f>
        <v>0</v>
      </c>
      <c r="BQ189" s="355"/>
      <c r="BR189" s="355"/>
      <c r="BS189" s="355"/>
      <c r="BT189" s="355">
        <f t="shared" ref="BT189" si="1251">$B189*BT191</f>
        <v>0</v>
      </c>
      <c r="BU189" s="355"/>
      <c r="BV189" s="355"/>
      <c r="BW189" s="355"/>
      <c r="BX189" s="355">
        <f t="shared" ref="BX189" si="1252">$B189*BX191</f>
        <v>0</v>
      </c>
      <c r="BY189" s="355"/>
      <c r="BZ189" s="355"/>
      <c r="CA189" s="355"/>
      <c r="CB189" s="355">
        <f t="shared" ref="CB189" si="1253">$B189*CB191</f>
        <v>0</v>
      </c>
      <c r="CC189" s="355"/>
      <c r="CD189" s="355"/>
      <c r="CE189" s="355"/>
      <c r="CF189" s="355">
        <f t="shared" ref="CF189" si="1254">$B189*CF191</f>
        <v>0</v>
      </c>
      <c r="CG189" s="355"/>
      <c r="CH189" s="355"/>
      <c r="CI189" s="355"/>
      <c r="CJ189" s="355">
        <f t="shared" ref="CJ189" si="1255">$B189*CJ191</f>
        <v>0</v>
      </c>
      <c r="CK189" s="355"/>
      <c r="CL189" s="355"/>
      <c r="CM189" s="355"/>
      <c r="CN189" s="355">
        <f t="shared" ref="CN189" si="1256">$B189*CN191</f>
        <v>0</v>
      </c>
      <c r="CO189" s="355"/>
      <c r="CP189" s="355"/>
      <c r="CQ189" s="355"/>
      <c r="CR189" s="355">
        <f t="shared" ref="CR189" si="1257">$B189*CR191</f>
        <v>0</v>
      </c>
      <c r="CS189" s="355"/>
      <c r="CT189" s="355"/>
      <c r="CU189" s="355"/>
    </row>
    <row r="190" spans="1:99" ht="3.9" customHeight="1">
      <c r="A190" s="360"/>
      <c r="B190" s="344"/>
      <c r="C190" s="354"/>
      <c r="D190" s="356"/>
      <c r="E190" s="357"/>
      <c r="F190" s="357"/>
      <c r="G190" s="358"/>
      <c r="H190" s="356"/>
      <c r="I190" s="357"/>
      <c r="J190" s="357"/>
      <c r="K190" s="358"/>
      <c r="L190" s="356"/>
      <c r="M190" s="357"/>
      <c r="N190" s="357"/>
      <c r="O190" s="358"/>
      <c r="P190" s="356"/>
      <c r="Q190" s="357"/>
      <c r="R190" s="357"/>
      <c r="S190" s="358"/>
      <c r="T190" s="356"/>
      <c r="U190" s="357"/>
      <c r="V190" s="357"/>
      <c r="W190" s="358"/>
      <c r="X190" s="356"/>
      <c r="Y190" s="357"/>
      <c r="Z190" s="357"/>
      <c r="AA190" s="358"/>
      <c r="AB190" s="356"/>
      <c r="AC190" s="357"/>
      <c r="AD190" s="357"/>
      <c r="AE190" s="358"/>
      <c r="AF190" s="353"/>
      <c r="AG190" s="353"/>
      <c r="AH190" s="353"/>
      <c r="AI190" s="353"/>
      <c r="AJ190" s="361"/>
      <c r="AK190" s="361"/>
      <c r="AL190" s="361"/>
      <c r="AM190" s="361"/>
      <c r="AN190" s="361"/>
      <c r="AO190" s="361"/>
      <c r="AP190" s="361"/>
      <c r="AQ190" s="361"/>
      <c r="AR190" s="361"/>
      <c r="AS190" s="361"/>
      <c r="AT190" s="361"/>
      <c r="AU190" s="361"/>
      <c r="AV190" s="361"/>
      <c r="AW190" s="361"/>
      <c r="AX190" s="361"/>
      <c r="AY190" s="361"/>
      <c r="AZ190" s="362"/>
      <c r="BA190" s="363"/>
      <c r="BB190" s="363"/>
      <c r="BC190" s="364"/>
      <c r="BD190" s="329"/>
      <c r="BE190" s="330"/>
      <c r="BF190" s="330"/>
      <c r="BG190" s="331"/>
      <c r="BH190" s="356"/>
      <c r="BI190" s="357"/>
      <c r="BJ190" s="357"/>
      <c r="BK190" s="358"/>
      <c r="BL190" s="356"/>
      <c r="BM190" s="357"/>
      <c r="BN190" s="357"/>
      <c r="BO190" s="358"/>
      <c r="BP190" s="353"/>
      <c r="BQ190" s="353"/>
      <c r="BR190" s="353"/>
      <c r="BS190" s="353"/>
      <c r="BT190" s="353"/>
      <c r="BU190" s="353"/>
      <c r="BV190" s="353"/>
      <c r="BW190" s="353"/>
      <c r="BX190" s="353"/>
      <c r="BY190" s="353"/>
      <c r="BZ190" s="353"/>
      <c r="CA190" s="353"/>
      <c r="CB190" s="353"/>
      <c r="CC190" s="353"/>
      <c r="CD190" s="353"/>
      <c r="CE190" s="353"/>
      <c r="CF190" s="353"/>
      <c r="CG190" s="353"/>
      <c r="CH190" s="353"/>
      <c r="CI190" s="353"/>
      <c r="CJ190" s="369"/>
      <c r="CK190" s="369"/>
      <c r="CL190" s="369"/>
      <c r="CM190" s="369"/>
      <c r="CN190" s="369"/>
      <c r="CO190" s="369"/>
      <c r="CP190" s="369"/>
      <c r="CQ190" s="369"/>
      <c r="CR190" s="369"/>
      <c r="CS190" s="369"/>
      <c r="CT190" s="369"/>
      <c r="CU190" s="369"/>
    </row>
    <row r="191" spans="1:99" s="127" customFormat="1" ht="9.75" customHeight="1">
      <c r="A191" s="360"/>
      <c r="B191" s="345"/>
      <c r="C191" s="354"/>
      <c r="D191" s="417"/>
      <c r="E191" s="417"/>
      <c r="F191" s="417"/>
      <c r="G191" s="417"/>
      <c r="H191" s="417"/>
      <c r="I191" s="417"/>
      <c r="J191" s="417"/>
      <c r="K191" s="417"/>
      <c r="L191" s="417"/>
      <c r="M191" s="417"/>
      <c r="N191" s="417"/>
      <c r="O191" s="417"/>
      <c r="P191" s="417"/>
      <c r="Q191" s="417"/>
      <c r="R191" s="417"/>
      <c r="S191" s="417"/>
      <c r="T191" s="417"/>
      <c r="U191" s="417"/>
      <c r="V191" s="417"/>
      <c r="W191" s="417"/>
      <c r="X191" s="417"/>
      <c r="Y191" s="417"/>
      <c r="Z191" s="417"/>
      <c r="AA191" s="417"/>
      <c r="AB191" s="417"/>
      <c r="AC191" s="417"/>
      <c r="AD191" s="417"/>
      <c r="AE191" s="417"/>
      <c r="AF191" s="417"/>
      <c r="AG191" s="417"/>
      <c r="AH191" s="417"/>
      <c r="AI191" s="417"/>
      <c r="AJ191" s="119">
        <f>0.2*0.25</f>
        <v>0.05</v>
      </c>
      <c r="AK191" s="119">
        <f t="shared" ref="AK191:BC191" si="1258">0.2*0.25</f>
        <v>0.05</v>
      </c>
      <c r="AL191" s="119">
        <f t="shared" si="1258"/>
        <v>0.05</v>
      </c>
      <c r="AM191" s="119">
        <f t="shared" si="1258"/>
        <v>0.05</v>
      </c>
      <c r="AN191" s="119">
        <f t="shared" si="1258"/>
        <v>0.05</v>
      </c>
      <c r="AO191" s="119">
        <f t="shared" si="1258"/>
        <v>0.05</v>
      </c>
      <c r="AP191" s="119">
        <f t="shared" si="1258"/>
        <v>0.05</v>
      </c>
      <c r="AQ191" s="119">
        <f t="shared" si="1258"/>
        <v>0.05</v>
      </c>
      <c r="AR191" s="119">
        <f t="shared" si="1258"/>
        <v>0.05</v>
      </c>
      <c r="AS191" s="119">
        <f t="shared" si="1258"/>
        <v>0.05</v>
      </c>
      <c r="AT191" s="119">
        <f t="shared" si="1258"/>
        <v>0.05</v>
      </c>
      <c r="AU191" s="119">
        <f t="shared" si="1258"/>
        <v>0.05</v>
      </c>
      <c r="AV191" s="119">
        <f t="shared" si="1258"/>
        <v>0.05</v>
      </c>
      <c r="AW191" s="119">
        <f t="shared" si="1258"/>
        <v>0.05</v>
      </c>
      <c r="AX191" s="119">
        <f t="shared" si="1258"/>
        <v>0.05</v>
      </c>
      <c r="AY191" s="119">
        <f t="shared" si="1258"/>
        <v>0.05</v>
      </c>
      <c r="AZ191" s="119">
        <f t="shared" si="1258"/>
        <v>0.05</v>
      </c>
      <c r="BA191" s="119">
        <f t="shared" si="1258"/>
        <v>0.05</v>
      </c>
      <c r="BB191" s="119">
        <f t="shared" si="1258"/>
        <v>0.05</v>
      </c>
      <c r="BC191" s="119">
        <f t="shared" si="1258"/>
        <v>0.05</v>
      </c>
      <c r="BD191" s="417"/>
      <c r="BE191" s="417"/>
      <c r="BF191" s="417"/>
      <c r="BG191" s="417"/>
      <c r="BH191" s="417"/>
      <c r="BI191" s="417"/>
      <c r="BJ191" s="417"/>
      <c r="BK191" s="417"/>
      <c r="BL191" s="417"/>
      <c r="BM191" s="417"/>
      <c r="BN191" s="417"/>
      <c r="BO191" s="417"/>
      <c r="BP191" s="417"/>
      <c r="BQ191" s="417"/>
      <c r="BR191" s="417"/>
      <c r="BS191" s="417"/>
      <c r="BT191" s="417"/>
      <c r="BU191" s="417"/>
      <c r="BV191" s="417"/>
      <c r="BW191" s="417"/>
      <c r="BX191" s="417"/>
      <c r="BY191" s="417"/>
      <c r="BZ191" s="417"/>
      <c r="CA191" s="417"/>
      <c r="CB191" s="417"/>
      <c r="CC191" s="417"/>
      <c r="CD191" s="417"/>
      <c r="CE191" s="417"/>
      <c r="CF191" s="417"/>
      <c r="CG191" s="417"/>
      <c r="CH191" s="417"/>
      <c r="CI191" s="417"/>
      <c r="CJ191" s="417"/>
      <c r="CK191" s="417"/>
      <c r="CL191" s="417"/>
      <c r="CM191" s="417"/>
      <c r="CN191" s="417"/>
      <c r="CO191" s="417"/>
      <c r="CP191" s="417"/>
      <c r="CQ191" s="417"/>
      <c r="CR191" s="417"/>
      <c r="CS191" s="417"/>
      <c r="CT191" s="417"/>
      <c r="CU191" s="417"/>
    </row>
    <row r="192" spans="1:99">
      <c r="A192" s="360" t="s">
        <v>35</v>
      </c>
      <c r="B192" s="343">
        <v>1929.12</v>
      </c>
      <c r="C192" s="354">
        <f t="shared" ref="C192" si="1259">B192/$B$103</f>
        <v>6.9064797900706819E-4</v>
      </c>
      <c r="D192" s="355">
        <f>$B192*D194</f>
        <v>0</v>
      </c>
      <c r="E192" s="355"/>
      <c r="F192" s="355"/>
      <c r="G192" s="355"/>
      <c r="H192" s="355">
        <f t="shared" ref="H192" si="1260">$B192*H194</f>
        <v>0</v>
      </c>
      <c r="I192" s="355"/>
      <c r="J192" s="355"/>
      <c r="K192" s="355"/>
      <c r="L192" s="355">
        <f t="shared" ref="L192" si="1261">$B192*L194</f>
        <v>0</v>
      </c>
      <c r="M192" s="355"/>
      <c r="N192" s="355"/>
      <c r="O192" s="355"/>
      <c r="P192" s="355">
        <f t="shared" ref="P192" si="1262">$B192*P194</f>
        <v>0</v>
      </c>
      <c r="Q192" s="355"/>
      <c r="R192" s="355"/>
      <c r="S192" s="355"/>
      <c r="T192" s="355">
        <f t="shared" ref="T192" si="1263">$B192*T194</f>
        <v>0</v>
      </c>
      <c r="U192" s="355"/>
      <c r="V192" s="355"/>
      <c r="W192" s="355"/>
      <c r="X192" s="355">
        <f t="shared" ref="X192" si="1264">$B192*X194</f>
        <v>0</v>
      </c>
      <c r="Y192" s="355"/>
      <c r="Z192" s="355"/>
      <c r="AA192" s="355"/>
      <c r="AB192" s="355">
        <f t="shared" ref="AB192" si="1265">$B192*AB194</f>
        <v>0</v>
      </c>
      <c r="AC192" s="355"/>
      <c r="AD192" s="355"/>
      <c r="AE192" s="355"/>
      <c r="AF192" s="355"/>
      <c r="AG192" s="355"/>
      <c r="AH192" s="355"/>
      <c r="AI192" s="355"/>
      <c r="AJ192" s="355"/>
      <c r="AK192" s="355"/>
      <c r="AL192" s="355"/>
      <c r="AM192" s="355"/>
      <c r="AN192" s="355"/>
      <c r="AO192" s="355"/>
      <c r="AP192" s="355"/>
      <c r="AQ192" s="355"/>
      <c r="AR192" s="355"/>
      <c r="AS192" s="355"/>
      <c r="AT192" s="355"/>
      <c r="AU192" s="355"/>
      <c r="AV192" s="355"/>
      <c r="AW192" s="355"/>
      <c r="AX192" s="355"/>
      <c r="AY192" s="355"/>
      <c r="AZ192" s="355"/>
      <c r="BA192" s="355"/>
      <c r="BB192" s="355"/>
      <c r="BC192" s="355"/>
      <c r="BD192" s="355">
        <f t="shared" ref="BD192" si="1266">$B192*BD194</f>
        <v>0</v>
      </c>
      <c r="BE192" s="355"/>
      <c r="BF192" s="355"/>
      <c r="BG192" s="355"/>
      <c r="BH192" s="355">
        <f t="shared" ref="BH192" si="1267">$B192*BH194</f>
        <v>0</v>
      </c>
      <c r="BI192" s="355"/>
      <c r="BJ192" s="355"/>
      <c r="BK192" s="355"/>
      <c r="BL192" s="355">
        <f t="shared" ref="BL192" si="1268">$B192*BL194</f>
        <v>0</v>
      </c>
      <c r="BM192" s="355"/>
      <c r="BN192" s="355"/>
      <c r="BO192" s="355"/>
      <c r="BP192" s="355">
        <f t="shared" ref="BP192" si="1269">$B192*BP194</f>
        <v>0</v>
      </c>
      <c r="BQ192" s="355"/>
      <c r="BR192" s="355"/>
      <c r="BS192" s="355"/>
      <c r="BT192" s="355">
        <f t="shared" ref="BT192" si="1270">$B192*BT194</f>
        <v>0</v>
      </c>
      <c r="BU192" s="355"/>
      <c r="BV192" s="355"/>
      <c r="BW192" s="355"/>
      <c r="BX192" s="355">
        <f t="shared" ref="BX192" si="1271">$B192*BX194</f>
        <v>0</v>
      </c>
      <c r="BY192" s="355"/>
      <c r="BZ192" s="355"/>
      <c r="CA192" s="355"/>
      <c r="CB192" s="355">
        <f t="shared" ref="CB192" si="1272">$B192*CB194</f>
        <v>0</v>
      </c>
      <c r="CC192" s="355"/>
      <c r="CD192" s="355"/>
      <c r="CE192" s="355"/>
      <c r="CF192" s="355">
        <f t="shared" ref="CF192" si="1273">$B192*CF194</f>
        <v>0</v>
      </c>
      <c r="CG192" s="355"/>
      <c r="CH192" s="355"/>
      <c r="CI192" s="355"/>
      <c r="CJ192" s="355">
        <f t="shared" ref="CJ192" si="1274">$B192*CJ194</f>
        <v>0</v>
      </c>
      <c r="CK192" s="355"/>
      <c r="CL192" s="355"/>
      <c r="CM192" s="355"/>
      <c r="CN192" s="355">
        <f t="shared" ref="CN192" si="1275">$B192*CN194</f>
        <v>0</v>
      </c>
      <c r="CO192" s="355"/>
      <c r="CP192" s="355"/>
      <c r="CQ192" s="355"/>
      <c r="CR192" s="355">
        <f t="shared" ref="CR192" si="1276">$B192*CR194</f>
        <v>0</v>
      </c>
      <c r="CS192" s="355"/>
      <c r="CT192" s="355"/>
      <c r="CU192" s="355"/>
    </row>
    <row r="193" spans="1:99" ht="3.9" customHeight="1">
      <c r="A193" s="360"/>
      <c r="B193" s="344"/>
      <c r="C193" s="354"/>
      <c r="D193" s="356"/>
      <c r="E193" s="357"/>
      <c r="F193" s="357"/>
      <c r="G193" s="358"/>
      <c r="H193" s="356"/>
      <c r="I193" s="357"/>
      <c r="J193" s="357"/>
      <c r="K193" s="358"/>
      <c r="L193" s="356"/>
      <c r="M193" s="357"/>
      <c r="N193" s="357"/>
      <c r="O193" s="358"/>
      <c r="P193" s="356"/>
      <c r="Q193" s="357"/>
      <c r="R193" s="357"/>
      <c r="S193" s="358"/>
      <c r="T193" s="356"/>
      <c r="U193" s="357"/>
      <c r="V193" s="357"/>
      <c r="W193" s="358"/>
      <c r="X193" s="356"/>
      <c r="Y193" s="357"/>
      <c r="Z193" s="357"/>
      <c r="AA193" s="358"/>
      <c r="AB193" s="356"/>
      <c r="AC193" s="357"/>
      <c r="AD193" s="357"/>
      <c r="AE193" s="358"/>
      <c r="AF193" s="385"/>
      <c r="AG193" s="386"/>
      <c r="AH193" s="386"/>
      <c r="AI193" s="387"/>
      <c r="AJ193" s="385"/>
      <c r="AK193" s="386"/>
      <c r="AL193" s="386"/>
      <c r="AM193" s="387"/>
      <c r="AN193" s="385"/>
      <c r="AO193" s="386"/>
      <c r="AP193" s="386"/>
      <c r="AQ193" s="387"/>
      <c r="AR193" s="385"/>
      <c r="AS193" s="386"/>
      <c r="AT193" s="386"/>
      <c r="AU193" s="387"/>
      <c r="AV193" s="385"/>
      <c r="AW193" s="386"/>
      <c r="AX193" s="386"/>
      <c r="AY193" s="387"/>
      <c r="AZ193" s="362"/>
      <c r="BA193" s="363"/>
      <c r="BB193" s="363"/>
      <c r="BC193" s="364"/>
      <c r="BD193" s="329"/>
      <c r="BE193" s="330"/>
      <c r="BF193" s="330"/>
      <c r="BG193" s="331"/>
      <c r="BH193" s="356"/>
      <c r="BI193" s="357"/>
      <c r="BJ193" s="357"/>
      <c r="BK193" s="358"/>
      <c r="BL193" s="356"/>
      <c r="BM193" s="357"/>
      <c r="BN193" s="357"/>
      <c r="BO193" s="358"/>
      <c r="BP193" s="369"/>
      <c r="BQ193" s="369"/>
      <c r="BR193" s="369"/>
      <c r="BS193" s="369"/>
      <c r="BT193" s="369"/>
      <c r="BU193" s="369"/>
      <c r="BV193" s="369"/>
      <c r="BW193" s="369"/>
      <c r="BX193" s="369"/>
      <c r="BY193" s="369"/>
      <c r="BZ193" s="369"/>
      <c r="CA193" s="369"/>
      <c r="CB193" s="353"/>
      <c r="CC193" s="353"/>
      <c r="CD193" s="353"/>
      <c r="CE193" s="353"/>
      <c r="CF193" s="353"/>
      <c r="CG193" s="353"/>
      <c r="CH193" s="353"/>
      <c r="CI193" s="353"/>
      <c r="CJ193" s="369"/>
      <c r="CK193" s="369"/>
      <c r="CL193" s="369"/>
      <c r="CM193" s="369"/>
      <c r="CN193" s="369"/>
      <c r="CO193" s="369"/>
      <c r="CP193" s="369"/>
      <c r="CQ193" s="369"/>
      <c r="CR193" s="369"/>
      <c r="CS193" s="369"/>
      <c r="CT193" s="369"/>
      <c r="CU193" s="369"/>
    </row>
    <row r="194" spans="1:99" s="127" customFormat="1" ht="9.75" customHeight="1">
      <c r="A194" s="360"/>
      <c r="B194" s="345"/>
      <c r="C194" s="354"/>
      <c r="D194" s="417"/>
      <c r="E194" s="417"/>
      <c r="F194" s="417"/>
      <c r="G194" s="417"/>
      <c r="H194" s="417"/>
      <c r="I194" s="417"/>
      <c r="J194" s="417"/>
      <c r="K194" s="417"/>
      <c r="L194" s="417"/>
      <c r="M194" s="417"/>
      <c r="N194" s="417"/>
      <c r="O194" s="417"/>
      <c r="P194" s="417"/>
      <c r="Q194" s="417"/>
      <c r="R194" s="417"/>
      <c r="S194" s="417"/>
      <c r="T194" s="417"/>
      <c r="U194" s="417"/>
      <c r="V194" s="417"/>
      <c r="W194" s="417"/>
      <c r="X194" s="417"/>
      <c r="Y194" s="417"/>
      <c r="Z194" s="417"/>
      <c r="AA194" s="417"/>
      <c r="AB194" s="417"/>
      <c r="AC194" s="417"/>
      <c r="AD194" s="417"/>
      <c r="AE194" s="417"/>
      <c r="AF194" s="119">
        <f>0.1*0.25</f>
        <v>2.5000000000000001E-2</v>
      </c>
      <c r="AG194" s="119">
        <f t="shared" ref="AG194:AU194" si="1277">0.1*0.25</f>
        <v>2.5000000000000001E-2</v>
      </c>
      <c r="AH194" s="119">
        <f t="shared" si="1277"/>
        <v>2.5000000000000001E-2</v>
      </c>
      <c r="AI194" s="119">
        <f t="shared" si="1277"/>
        <v>2.5000000000000001E-2</v>
      </c>
      <c r="AJ194" s="119">
        <f t="shared" si="1277"/>
        <v>2.5000000000000001E-2</v>
      </c>
      <c r="AK194" s="119">
        <f t="shared" si="1277"/>
        <v>2.5000000000000001E-2</v>
      </c>
      <c r="AL194" s="119">
        <f t="shared" si="1277"/>
        <v>2.5000000000000001E-2</v>
      </c>
      <c r="AM194" s="119">
        <f t="shared" si="1277"/>
        <v>2.5000000000000001E-2</v>
      </c>
      <c r="AN194" s="119">
        <f t="shared" si="1277"/>
        <v>2.5000000000000001E-2</v>
      </c>
      <c r="AO194" s="119">
        <f t="shared" si="1277"/>
        <v>2.5000000000000001E-2</v>
      </c>
      <c r="AP194" s="119">
        <f t="shared" si="1277"/>
        <v>2.5000000000000001E-2</v>
      </c>
      <c r="AQ194" s="119">
        <f t="shared" si="1277"/>
        <v>2.5000000000000001E-2</v>
      </c>
      <c r="AR194" s="119">
        <f t="shared" si="1277"/>
        <v>2.5000000000000001E-2</v>
      </c>
      <c r="AS194" s="119">
        <f t="shared" si="1277"/>
        <v>2.5000000000000001E-2</v>
      </c>
      <c r="AT194" s="119">
        <f t="shared" si="1277"/>
        <v>2.5000000000000001E-2</v>
      </c>
      <c r="AU194" s="119">
        <f t="shared" si="1277"/>
        <v>2.5000000000000001E-2</v>
      </c>
      <c r="AV194" s="119">
        <f>0.3*0.25</f>
        <v>7.4999999999999997E-2</v>
      </c>
      <c r="AW194" s="119">
        <f t="shared" ref="AW194:BC194" si="1278">0.3*0.25</f>
        <v>7.4999999999999997E-2</v>
      </c>
      <c r="AX194" s="119">
        <f t="shared" si="1278"/>
        <v>7.4999999999999997E-2</v>
      </c>
      <c r="AY194" s="119">
        <f t="shared" si="1278"/>
        <v>7.4999999999999997E-2</v>
      </c>
      <c r="AZ194" s="119">
        <f t="shared" si="1278"/>
        <v>7.4999999999999997E-2</v>
      </c>
      <c r="BA194" s="119">
        <f t="shared" si="1278"/>
        <v>7.4999999999999997E-2</v>
      </c>
      <c r="BB194" s="119">
        <f t="shared" si="1278"/>
        <v>7.4999999999999997E-2</v>
      </c>
      <c r="BC194" s="119">
        <f t="shared" si="1278"/>
        <v>7.4999999999999997E-2</v>
      </c>
      <c r="BD194" s="417"/>
      <c r="BE194" s="417"/>
      <c r="BF194" s="417"/>
      <c r="BG194" s="417"/>
      <c r="BH194" s="417"/>
      <c r="BI194" s="417"/>
      <c r="BJ194" s="417"/>
      <c r="BK194" s="417"/>
      <c r="BL194" s="417"/>
      <c r="BM194" s="417"/>
      <c r="BN194" s="417"/>
      <c r="BO194" s="417"/>
      <c r="BP194" s="417"/>
      <c r="BQ194" s="417"/>
      <c r="BR194" s="417"/>
      <c r="BS194" s="417"/>
      <c r="BT194" s="417"/>
      <c r="BU194" s="417"/>
      <c r="BV194" s="417"/>
      <c r="BW194" s="417"/>
      <c r="BX194" s="417"/>
      <c r="BY194" s="417"/>
      <c r="BZ194" s="417"/>
      <c r="CA194" s="417"/>
      <c r="CB194" s="417"/>
      <c r="CC194" s="417"/>
      <c r="CD194" s="417"/>
      <c r="CE194" s="417"/>
      <c r="CF194" s="417"/>
      <c r="CG194" s="417"/>
      <c r="CH194" s="417"/>
      <c r="CI194" s="417"/>
      <c r="CJ194" s="417"/>
      <c r="CK194" s="417"/>
      <c r="CL194" s="417"/>
      <c r="CM194" s="417"/>
      <c r="CN194" s="417"/>
      <c r="CO194" s="417"/>
      <c r="CP194" s="417"/>
      <c r="CQ194" s="417"/>
      <c r="CR194" s="417"/>
      <c r="CS194" s="417"/>
      <c r="CT194" s="417"/>
      <c r="CU194" s="417"/>
    </row>
    <row r="195" spans="1:99">
      <c r="A195" s="360" t="s">
        <v>30</v>
      </c>
      <c r="B195" s="343">
        <v>1353639</v>
      </c>
      <c r="C195" s="354">
        <f t="shared" ref="C195" si="1279">B195/$B$103</f>
        <v>0.48461891414486857</v>
      </c>
      <c r="D195" s="355">
        <f>$B195*D197</f>
        <v>0</v>
      </c>
      <c r="E195" s="355"/>
      <c r="F195" s="355"/>
      <c r="G195" s="355"/>
      <c r="H195" s="355">
        <f t="shared" ref="H195" si="1280">$B195*H197</f>
        <v>0</v>
      </c>
      <c r="I195" s="355"/>
      <c r="J195" s="355"/>
      <c r="K195" s="355"/>
      <c r="L195" s="355">
        <f t="shared" ref="L195" si="1281">$B195*L197</f>
        <v>0</v>
      </c>
      <c r="M195" s="355"/>
      <c r="N195" s="355"/>
      <c r="O195" s="355"/>
      <c r="P195" s="355">
        <f t="shared" ref="P195" si="1282">$B195*P197</f>
        <v>0</v>
      </c>
      <c r="Q195" s="355"/>
      <c r="R195" s="355"/>
      <c r="S195" s="355"/>
      <c r="T195" s="355">
        <f t="shared" ref="T195" si="1283">$B195*T197</f>
        <v>0</v>
      </c>
      <c r="U195" s="355"/>
      <c r="V195" s="355"/>
      <c r="W195" s="355"/>
      <c r="X195" s="355"/>
      <c r="Y195" s="355"/>
      <c r="Z195" s="355"/>
      <c r="AA195" s="355"/>
      <c r="AB195" s="355"/>
      <c r="AC195" s="355"/>
      <c r="AD195" s="355"/>
      <c r="AE195" s="355"/>
      <c r="AF195" s="355"/>
      <c r="AG195" s="355"/>
      <c r="AH195" s="355"/>
      <c r="AI195" s="355"/>
      <c r="AJ195" s="355">
        <f t="shared" ref="AJ195" si="1284">$B195*AJ197</f>
        <v>0</v>
      </c>
      <c r="AK195" s="355"/>
      <c r="AL195" s="355"/>
      <c r="AM195" s="355"/>
      <c r="AN195" s="355">
        <f t="shared" ref="AN195" si="1285">$B195*AN197</f>
        <v>0</v>
      </c>
      <c r="AO195" s="355"/>
      <c r="AP195" s="355"/>
      <c r="AQ195" s="355"/>
      <c r="AR195" s="355">
        <f t="shared" ref="AR195" si="1286">$B195*AR197</f>
        <v>0</v>
      </c>
      <c r="AS195" s="355"/>
      <c r="AT195" s="355"/>
      <c r="AU195" s="355"/>
      <c r="AV195" s="355">
        <f t="shared" ref="AV195" si="1287">$B195*AV197</f>
        <v>0</v>
      </c>
      <c r="AW195" s="355"/>
      <c r="AX195" s="355"/>
      <c r="AY195" s="355"/>
      <c r="AZ195" s="355">
        <f t="shared" ref="AZ195" si="1288">$B195*AZ197</f>
        <v>0</v>
      </c>
      <c r="BA195" s="355"/>
      <c r="BB195" s="355"/>
      <c r="BC195" s="355"/>
      <c r="BD195" s="355">
        <f t="shared" ref="BD195" si="1289">$B195*BD197</f>
        <v>0</v>
      </c>
      <c r="BE195" s="355"/>
      <c r="BF195" s="355"/>
      <c r="BG195" s="355"/>
      <c r="BH195" s="355">
        <f t="shared" ref="BH195" si="1290">$B195*BH197</f>
        <v>0</v>
      </c>
      <c r="BI195" s="355"/>
      <c r="BJ195" s="355"/>
      <c r="BK195" s="355"/>
      <c r="BL195" s="355">
        <f t="shared" ref="BL195" si="1291">$B195*BL197</f>
        <v>0</v>
      </c>
      <c r="BM195" s="355"/>
      <c r="BN195" s="355"/>
      <c r="BO195" s="355"/>
      <c r="BP195" s="355">
        <f t="shared" ref="BP195" si="1292">$B195*BP197</f>
        <v>0</v>
      </c>
      <c r="BQ195" s="355"/>
      <c r="BR195" s="355"/>
      <c r="BS195" s="355"/>
      <c r="BT195" s="355">
        <f t="shared" ref="BT195" si="1293">$B195*BT197</f>
        <v>0</v>
      </c>
      <c r="BU195" s="355"/>
      <c r="BV195" s="355"/>
      <c r="BW195" s="355"/>
      <c r="BX195" s="355">
        <f t="shared" ref="BX195" si="1294">$B195*BX197</f>
        <v>0</v>
      </c>
      <c r="BY195" s="355"/>
      <c r="BZ195" s="355"/>
      <c r="CA195" s="355"/>
      <c r="CB195" s="355">
        <f t="shared" ref="CB195" si="1295">$B195*CB197</f>
        <v>0</v>
      </c>
      <c r="CC195" s="355"/>
      <c r="CD195" s="355"/>
      <c r="CE195" s="355"/>
      <c r="CF195" s="355">
        <f t="shared" ref="CF195" si="1296">$B195*CF197</f>
        <v>0</v>
      </c>
      <c r="CG195" s="355"/>
      <c r="CH195" s="355"/>
      <c r="CI195" s="355"/>
      <c r="CJ195" s="355">
        <f t="shared" ref="CJ195" si="1297">$B195*CJ197</f>
        <v>0</v>
      </c>
      <c r="CK195" s="355"/>
      <c r="CL195" s="355"/>
      <c r="CM195" s="355"/>
      <c r="CN195" s="355">
        <f t="shared" ref="CN195" si="1298">$B195*CN197</f>
        <v>0</v>
      </c>
      <c r="CO195" s="355"/>
      <c r="CP195" s="355"/>
      <c r="CQ195" s="355"/>
      <c r="CR195" s="355">
        <f t="shared" ref="CR195" si="1299">$B195*CR197</f>
        <v>0</v>
      </c>
      <c r="CS195" s="355"/>
      <c r="CT195" s="355"/>
      <c r="CU195" s="355"/>
    </row>
    <row r="196" spans="1:99" ht="3.9" customHeight="1">
      <c r="A196" s="360"/>
      <c r="B196" s="344"/>
      <c r="C196" s="354"/>
      <c r="D196" s="356"/>
      <c r="E196" s="357"/>
      <c r="F196" s="357"/>
      <c r="G196" s="358"/>
      <c r="H196" s="356"/>
      <c r="I196" s="357"/>
      <c r="J196" s="357"/>
      <c r="K196" s="358"/>
      <c r="L196" s="356"/>
      <c r="M196" s="357"/>
      <c r="N196" s="357"/>
      <c r="O196" s="358"/>
      <c r="P196" s="356"/>
      <c r="Q196" s="357"/>
      <c r="R196" s="357"/>
      <c r="S196" s="358"/>
      <c r="T196" s="329"/>
      <c r="U196" s="330"/>
      <c r="V196" s="330"/>
      <c r="W196" s="331"/>
      <c r="X196" s="362"/>
      <c r="Y196" s="363"/>
      <c r="Z196" s="363"/>
      <c r="AA196" s="364"/>
      <c r="AB196" s="362"/>
      <c r="AC196" s="363"/>
      <c r="AD196" s="363"/>
      <c r="AE196" s="364"/>
      <c r="AF196" s="362"/>
      <c r="AG196" s="363"/>
      <c r="AH196" s="363"/>
      <c r="AI196" s="364"/>
      <c r="AJ196" s="356"/>
      <c r="AK196" s="357"/>
      <c r="AL196" s="357"/>
      <c r="AM196" s="358"/>
      <c r="AN196" s="356"/>
      <c r="AO196" s="357"/>
      <c r="AP196" s="357"/>
      <c r="AQ196" s="358"/>
      <c r="AR196" s="356"/>
      <c r="AS196" s="357"/>
      <c r="AT196" s="357"/>
      <c r="AU196" s="358"/>
      <c r="AV196" s="356"/>
      <c r="AW196" s="357"/>
      <c r="AX196" s="357"/>
      <c r="AY196" s="358"/>
      <c r="AZ196" s="356"/>
      <c r="BA196" s="357"/>
      <c r="BB196" s="357"/>
      <c r="BC196" s="358"/>
      <c r="BD196" s="329"/>
      <c r="BE196" s="330"/>
      <c r="BF196" s="330"/>
      <c r="BG196" s="331"/>
      <c r="BH196" s="356"/>
      <c r="BI196" s="357"/>
      <c r="BJ196" s="357"/>
      <c r="BK196" s="358"/>
      <c r="BL196" s="356"/>
      <c r="BM196" s="357"/>
      <c r="BN196" s="357"/>
      <c r="BO196" s="358"/>
      <c r="BP196" s="369"/>
      <c r="BQ196" s="369"/>
      <c r="BR196" s="369"/>
      <c r="BS196" s="369"/>
      <c r="BT196" s="369"/>
      <c r="BU196" s="369"/>
      <c r="BV196" s="369"/>
      <c r="BW196" s="369"/>
      <c r="BX196" s="369"/>
      <c r="BY196" s="369"/>
      <c r="BZ196" s="369"/>
      <c r="CA196" s="369"/>
      <c r="CB196" s="369"/>
      <c r="CC196" s="369"/>
      <c r="CD196" s="369"/>
      <c r="CE196" s="369"/>
      <c r="CF196" s="369"/>
      <c r="CG196" s="369"/>
      <c r="CH196" s="369"/>
      <c r="CI196" s="369"/>
      <c r="CJ196" s="369"/>
      <c r="CK196" s="369"/>
      <c r="CL196" s="369"/>
      <c r="CM196" s="369"/>
      <c r="CN196" s="369"/>
      <c r="CO196" s="369"/>
      <c r="CP196" s="369"/>
      <c r="CQ196" s="369"/>
      <c r="CR196" s="369"/>
      <c r="CS196" s="369"/>
      <c r="CT196" s="369"/>
      <c r="CU196" s="369"/>
    </row>
    <row r="197" spans="1:99" s="127" customFormat="1" ht="9.75" customHeight="1">
      <c r="A197" s="360"/>
      <c r="B197" s="345"/>
      <c r="C197" s="354"/>
      <c r="D197" s="417"/>
      <c r="E197" s="417"/>
      <c r="F197" s="417"/>
      <c r="G197" s="417"/>
      <c r="H197" s="417"/>
      <c r="I197" s="417"/>
      <c r="J197" s="417"/>
      <c r="K197" s="417"/>
      <c r="L197" s="417"/>
      <c r="M197" s="417"/>
      <c r="N197" s="417"/>
      <c r="O197" s="417"/>
      <c r="P197" s="417"/>
      <c r="Q197" s="417"/>
      <c r="R197" s="417"/>
      <c r="S197" s="417"/>
      <c r="T197" s="417"/>
      <c r="U197" s="417"/>
      <c r="V197" s="417"/>
      <c r="W197" s="417"/>
      <c r="X197" s="119">
        <f>0.1*0.25</f>
        <v>2.5000000000000001E-2</v>
      </c>
      <c r="Y197" s="119">
        <f t="shared" ref="Y197:AA197" si="1300">0.1*0.25</f>
        <v>2.5000000000000001E-2</v>
      </c>
      <c r="Z197" s="119">
        <f t="shared" si="1300"/>
        <v>2.5000000000000001E-2</v>
      </c>
      <c r="AA197" s="119">
        <f t="shared" si="1300"/>
        <v>2.5000000000000001E-2</v>
      </c>
      <c r="AB197" s="119">
        <f>0.6*0.25</f>
        <v>0.15</v>
      </c>
      <c r="AC197" s="119">
        <f t="shared" ref="AC197:AE197" si="1301">0.6*0.25</f>
        <v>0.15</v>
      </c>
      <c r="AD197" s="119">
        <f t="shared" si="1301"/>
        <v>0.15</v>
      </c>
      <c r="AE197" s="119">
        <f t="shared" si="1301"/>
        <v>0.15</v>
      </c>
      <c r="AF197" s="119">
        <f>0.3*0.25</f>
        <v>7.4999999999999997E-2</v>
      </c>
      <c r="AG197" s="119">
        <f t="shared" ref="AG197:AI197" si="1302">0.3*0.25</f>
        <v>7.4999999999999997E-2</v>
      </c>
      <c r="AH197" s="119">
        <f t="shared" si="1302"/>
        <v>7.4999999999999997E-2</v>
      </c>
      <c r="AI197" s="119">
        <f t="shared" si="1302"/>
        <v>7.4999999999999997E-2</v>
      </c>
      <c r="AJ197" s="417"/>
      <c r="AK197" s="417"/>
      <c r="AL197" s="417"/>
      <c r="AM197" s="417"/>
      <c r="AN197" s="417"/>
      <c r="AO197" s="417"/>
      <c r="AP197" s="417"/>
      <c r="AQ197" s="417"/>
      <c r="AR197" s="417"/>
      <c r="AS197" s="417"/>
      <c r="AT197" s="417"/>
      <c r="AU197" s="417"/>
      <c r="AV197" s="417"/>
      <c r="AW197" s="417"/>
      <c r="AX197" s="417"/>
      <c r="AY197" s="417"/>
      <c r="AZ197" s="417"/>
      <c r="BA197" s="417"/>
      <c r="BB197" s="417"/>
      <c r="BC197" s="417"/>
      <c r="BD197" s="417"/>
      <c r="BE197" s="417"/>
      <c r="BF197" s="417"/>
      <c r="BG197" s="417"/>
      <c r="BH197" s="417"/>
      <c r="BI197" s="417"/>
      <c r="BJ197" s="417"/>
      <c r="BK197" s="417"/>
      <c r="BL197" s="417"/>
      <c r="BM197" s="417"/>
      <c r="BN197" s="417"/>
      <c r="BO197" s="417"/>
      <c r="BP197" s="417"/>
      <c r="BQ197" s="417"/>
      <c r="BR197" s="417"/>
      <c r="BS197" s="417"/>
      <c r="BT197" s="417"/>
      <c r="BU197" s="417"/>
      <c r="BV197" s="417"/>
      <c r="BW197" s="417"/>
      <c r="BX197" s="417"/>
      <c r="BY197" s="417"/>
      <c r="BZ197" s="417"/>
      <c r="CA197" s="417"/>
      <c r="CB197" s="417"/>
      <c r="CC197" s="417"/>
      <c r="CD197" s="417"/>
      <c r="CE197" s="417"/>
      <c r="CF197" s="417"/>
      <c r="CG197" s="417"/>
      <c r="CH197" s="417"/>
      <c r="CI197" s="417"/>
      <c r="CJ197" s="417"/>
      <c r="CK197" s="417"/>
      <c r="CL197" s="417"/>
      <c r="CM197" s="417"/>
      <c r="CN197" s="417"/>
      <c r="CO197" s="417"/>
      <c r="CP197" s="417"/>
      <c r="CQ197" s="417"/>
      <c r="CR197" s="417"/>
      <c r="CS197" s="417"/>
      <c r="CT197" s="417"/>
      <c r="CU197" s="417"/>
    </row>
    <row r="198" spans="1:99">
      <c r="A198" s="360" t="s">
        <v>172</v>
      </c>
      <c r="B198" s="343">
        <v>90336.15</v>
      </c>
      <c r="C198" s="354">
        <f t="shared" ref="C198" si="1303">B198/$B$103</f>
        <v>3.2341419625932739E-2</v>
      </c>
      <c r="D198" s="355">
        <f>$B198*D200</f>
        <v>0</v>
      </c>
      <c r="E198" s="355"/>
      <c r="F198" s="355"/>
      <c r="G198" s="355"/>
      <c r="H198" s="355">
        <f t="shared" ref="H198" si="1304">$B198*H200</f>
        <v>0</v>
      </c>
      <c r="I198" s="355"/>
      <c r="J198" s="355"/>
      <c r="K198" s="355"/>
      <c r="L198" s="355">
        <f t="shared" ref="L198" si="1305">$B198*L200</f>
        <v>0</v>
      </c>
      <c r="M198" s="355"/>
      <c r="N198" s="355"/>
      <c r="O198" s="355"/>
      <c r="P198" s="355">
        <f t="shared" ref="P198" si="1306">$B198*P200</f>
        <v>0</v>
      </c>
      <c r="Q198" s="355"/>
      <c r="R198" s="355"/>
      <c r="S198" s="355"/>
      <c r="T198" s="355">
        <f t="shared" ref="T198" si="1307">$B198*T200</f>
        <v>0</v>
      </c>
      <c r="U198" s="355"/>
      <c r="V198" s="355"/>
      <c r="W198" s="355"/>
      <c r="X198" s="355">
        <f t="shared" ref="X198" si="1308">$B198*X200</f>
        <v>0</v>
      </c>
      <c r="Y198" s="355"/>
      <c r="Z198" s="355"/>
      <c r="AA198" s="355"/>
      <c r="AB198" s="355">
        <f t="shared" ref="AB198" si="1309">$B198*AB200</f>
        <v>0</v>
      </c>
      <c r="AC198" s="355"/>
      <c r="AD198" s="355"/>
      <c r="AE198" s="355"/>
      <c r="AF198" s="355"/>
      <c r="AG198" s="355"/>
      <c r="AH198" s="355"/>
      <c r="AI198" s="355"/>
      <c r="AJ198" s="355"/>
      <c r="AK198" s="355"/>
      <c r="AL198" s="355"/>
      <c r="AM198" s="355"/>
      <c r="AN198" s="355">
        <f t="shared" ref="AN198" si="1310">$B198*AN200</f>
        <v>0</v>
      </c>
      <c r="AO198" s="355"/>
      <c r="AP198" s="355"/>
      <c r="AQ198" s="355"/>
      <c r="AR198" s="355">
        <f t="shared" ref="AR198" si="1311">$B198*AR200</f>
        <v>0</v>
      </c>
      <c r="AS198" s="355"/>
      <c r="AT198" s="355"/>
      <c r="AU198" s="355"/>
      <c r="AV198" s="355">
        <f t="shared" ref="AV198" si="1312">$B198*AV200</f>
        <v>0</v>
      </c>
      <c r="AW198" s="355"/>
      <c r="AX198" s="355"/>
      <c r="AY198" s="355"/>
      <c r="AZ198" s="355">
        <f t="shared" ref="AZ198" si="1313">$B198*AZ200</f>
        <v>0</v>
      </c>
      <c r="BA198" s="355"/>
      <c r="BB198" s="355"/>
      <c r="BC198" s="355"/>
      <c r="BD198" s="355">
        <f t="shared" ref="BD198" si="1314">$B198*BD200</f>
        <v>0</v>
      </c>
      <c r="BE198" s="355"/>
      <c r="BF198" s="355"/>
      <c r="BG198" s="355"/>
      <c r="BH198" s="355">
        <f t="shared" ref="BH198" si="1315">$B198*BH200</f>
        <v>0</v>
      </c>
      <c r="BI198" s="355"/>
      <c r="BJ198" s="355"/>
      <c r="BK198" s="355"/>
      <c r="BL198" s="355">
        <f t="shared" ref="BL198" si="1316">$B198*BL200</f>
        <v>0</v>
      </c>
      <c r="BM198" s="355"/>
      <c r="BN198" s="355"/>
      <c r="BO198" s="355"/>
      <c r="BP198" s="355">
        <f t="shared" ref="BP198" si="1317">$B198*BP200</f>
        <v>0</v>
      </c>
      <c r="BQ198" s="355"/>
      <c r="BR198" s="355"/>
      <c r="BS198" s="355"/>
      <c r="BT198" s="355">
        <f t="shared" ref="BT198" si="1318">$B198*BT200</f>
        <v>0</v>
      </c>
      <c r="BU198" s="355"/>
      <c r="BV198" s="355"/>
      <c r="BW198" s="355"/>
      <c r="BX198" s="355">
        <f t="shared" ref="BX198" si="1319">$B198*BX200</f>
        <v>0</v>
      </c>
      <c r="BY198" s="355"/>
      <c r="BZ198" s="355"/>
      <c r="CA198" s="355"/>
      <c r="CB198" s="355">
        <f t="shared" ref="CB198" si="1320">$B198*CB200</f>
        <v>0</v>
      </c>
      <c r="CC198" s="355"/>
      <c r="CD198" s="355"/>
      <c r="CE198" s="355"/>
      <c r="CF198" s="355">
        <f t="shared" ref="CF198" si="1321">$B198*CF200</f>
        <v>0</v>
      </c>
      <c r="CG198" s="355"/>
      <c r="CH198" s="355"/>
      <c r="CI198" s="355"/>
      <c r="CJ198" s="355">
        <f t="shared" ref="CJ198" si="1322">$B198*CJ200</f>
        <v>0</v>
      </c>
      <c r="CK198" s="355"/>
      <c r="CL198" s="355"/>
      <c r="CM198" s="355"/>
      <c r="CN198" s="355">
        <f t="shared" ref="CN198" si="1323">$B198*CN200</f>
        <v>0</v>
      </c>
      <c r="CO198" s="355"/>
      <c r="CP198" s="355"/>
      <c r="CQ198" s="355"/>
      <c r="CR198" s="355">
        <f t="shared" ref="CR198" si="1324">$B198*CR200</f>
        <v>0</v>
      </c>
      <c r="CS198" s="355"/>
      <c r="CT198" s="355"/>
      <c r="CU198" s="355"/>
    </row>
    <row r="199" spans="1:99" ht="3.9" customHeight="1">
      <c r="A199" s="360"/>
      <c r="B199" s="344"/>
      <c r="C199" s="354"/>
      <c r="D199" s="356"/>
      <c r="E199" s="357"/>
      <c r="F199" s="357"/>
      <c r="G199" s="358"/>
      <c r="H199" s="356"/>
      <c r="I199" s="357"/>
      <c r="J199" s="357"/>
      <c r="K199" s="358"/>
      <c r="L199" s="356"/>
      <c r="M199" s="357"/>
      <c r="N199" s="357"/>
      <c r="O199" s="358"/>
      <c r="P199" s="356"/>
      <c r="Q199" s="357"/>
      <c r="R199" s="357"/>
      <c r="S199" s="358"/>
      <c r="T199" s="356"/>
      <c r="U199" s="357"/>
      <c r="V199" s="357"/>
      <c r="W199" s="358"/>
      <c r="X199" s="356"/>
      <c r="Y199" s="357"/>
      <c r="Z199" s="357"/>
      <c r="AA199" s="358"/>
      <c r="AB199" s="329"/>
      <c r="AC199" s="330"/>
      <c r="AD199" s="330"/>
      <c r="AE199" s="331"/>
      <c r="AF199" s="362"/>
      <c r="AG199" s="363"/>
      <c r="AH199" s="363"/>
      <c r="AI199" s="364"/>
      <c r="AJ199" s="362"/>
      <c r="AK199" s="363"/>
      <c r="AL199" s="363"/>
      <c r="AM199" s="364"/>
      <c r="AN199" s="356"/>
      <c r="AO199" s="357"/>
      <c r="AP199" s="357"/>
      <c r="AQ199" s="358"/>
      <c r="AR199" s="356"/>
      <c r="AS199" s="357"/>
      <c r="AT199" s="357"/>
      <c r="AU199" s="358"/>
      <c r="AV199" s="356"/>
      <c r="AW199" s="357"/>
      <c r="AX199" s="357"/>
      <c r="AY199" s="358"/>
      <c r="AZ199" s="356"/>
      <c r="BA199" s="357"/>
      <c r="BB199" s="357"/>
      <c r="BC199" s="358"/>
      <c r="BD199" s="329"/>
      <c r="BE199" s="330"/>
      <c r="BF199" s="330"/>
      <c r="BG199" s="331"/>
      <c r="BH199" s="356"/>
      <c r="BI199" s="357"/>
      <c r="BJ199" s="357"/>
      <c r="BK199" s="358"/>
      <c r="BL199" s="356"/>
      <c r="BM199" s="357"/>
      <c r="BN199" s="357"/>
      <c r="BO199" s="358"/>
      <c r="BP199" s="369"/>
      <c r="BQ199" s="369"/>
      <c r="BR199" s="369"/>
      <c r="BS199" s="369"/>
      <c r="BT199" s="369"/>
      <c r="BU199" s="369"/>
      <c r="BV199" s="369"/>
      <c r="BW199" s="369"/>
      <c r="BX199" s="369"/>
      <c r="BY199" s="369"/>
      <c r="BZ199" s="369"/>
      <c r="CA199" s="369"/>
      <c r="CB199" s="369"/>
      <c r="CC199" s="369"/>
      <c r="CD199" s="369"/>
      <c r="CE199" s="369"/>
      <c r="CF199" s="369"/>
      <c r="CG199" s="369"/>
      <c r="CH199" s="369"/>
      <c r="CI199" s="369"/>
      <c r="CJ199" s="369"/>
      <c r="CK199" s="369"/>
      <c r="CL199" s="369"/>
      <c r="CM199" s="369"/>
      <c r="CN199" s="369"/>
      <c r="CO199" s="369"/>
      <c r="CP199" s="369"/>
      <c r="CQ199" s="369"/>
      <c r="CR199" s="369"/>
      <c r="CS199" s="369"/>
      <c r="CT199" s="369"/>
      <c r="CU199" s="369"/>
    </row>
    <row r="200" spans="1:99" s="127" customFormat="1" ht="9.75" customHeight="1">
      <c r="A200" s="360"/>
      <c r="B200" s="345"/>
      <c r="C200" s="354"/>
      <c r="D200" s="417"/>
      <c r="E200" s="417"/>
      <c r="F200" s="417"/>
      <c r="G200" s="417"/>
      <c r="H200" s="417"/>
      <c r="I200" s="417"/>
      <c r="J200" s="417"/>
      <c r="K200" s="417"/>
      <c r="L200" s="417"/>
      <c r="M200" s="417"/>
      <c r="N200" s="417"/>
      <c r="O200" s="417"/>
      <c r="P200" s="417"/>
      <c r="Q200" s="417"/>
      <c r="R200" s="417"/>
      <c r="S200" s="417"/>
      <c r="T200" s="417"/>
      <c r="U200" s="417"/>
      <c r="V200" s="417"/>
      <c r="W200" s="417"/>
      <c r="X200" s="417"/>
      <c r="Y200" s="417"/>
      <c r="Z200" s="417"/>
      <c r="AA200" s="417"/>
      <c r="AB200" s="417"/>
      <c r="AC200" s="417"/>
      <c r="AD200" s="417"/>
      <c r="AE200" s="417"/>
      <c r="AF200" s="119">
        <f>0.7*0.25</f>
        <v>0.17499999999999999</v>
      </c>
      <c r="AG200" s="119">
        <f t="shared" ref="AG200:AI200" si="1325">0.7*0.25</f>
        <v>0.17499999999999999</v>
      </c>
      <c r="AH200" s="119">
        <f t="shared" si="1325"/>
        <v>0.17499999999999999</v>
      </c>
      <c r="AI200" s="119">
        <f t="shared" si="1325"/>
        <v>0.17499999999999999</v>
      </c>
      <c r="AJ200" s="119">
        <f>0.3*0.25</f>
        <v>7.4999999999999997E-2</v>
      </c>
      <c r="AK200" s="119">
        <f t="shared" ref="AK200:AM200" si="1326">0.3*0.25</f>
        <v>7.4999999999999997E-2</v>
      </c>
      <c r="AL200" s="119">
        <f t="shared" si="1326"/>
        <v>7.4999999999999997E-2</v>
      </c>
      <c r="AM200" s="119">
        <f t="shared" si="1326"/>
        <v>7.4999999999999997E-2</v>
      </c>
      <c r="AN200" s="417"/>
      <c r="AO200" s="417"/>
      <c r="AP200" s="417"/>
      <c r="AQ200" s="417"/>
      <c r="AR200" s="417"/>
      <c r="AS200" s="417"/>
      <c r="AT200" s="417"/>
      <c r="AU200" s="417"/>
      <c r="AV200" s="417"/>
      <c r="AW200" s="417"/>
      <c r="AX200" s="417"/>
      <c r="AY200" s="417"/>
      <c r="AZ200" s="417"/>
      <c r="BA200" s="417"/>
      <c r="BB200" s="417"/>
      <c r="BC200" s="417"/>
      <c r="BD200" s="417"/>
      <c r="BE200" s="417"/>
      <c r="BF200" s="417"/>
      <c r="BG200" s="417"/>
      <c r="BH200" s="417"/>
      <c r="BI200" s="417"/>
      <c r="BJ200" s="417"/>
      <c r="BK200" s="417"/>
      <c r="BL200" s="417"/>
      <c r="BM200" s="417"/>
      <c r="BN200" s="417"/>
      <c r="BO200" s="417"/>
      <c r="BP200" s="417"/>
      <c r="BQ200" s="417"/>
      <c r="BR200" s="417"/>
      <c r="BS200" s="417"/>
      <c r="BT200" s="417"/>
      <c r="BU200" s="417"/>
      <c r="BV200" s="417"/>
      <c r="BW200" s="417"/>
      <c r="BX200" s="417"/>
      <c r="BY200" s="417"/>
      <c r="BZ200" s="417"/>
      <c r="CA200" s="417"/>
      <c r="CB200" s="417"/>
      <c r="CC200" s="417"/>
      <c r="CD200" s="417"/>
      <c r="CE200" s="417"/>
      <c r="CF200" s="417"/>
      <c r="CG200" s="417"/>
      <c r="CH200" s="417"/>
      <c r="CI200" s="417"/>
      <c r="CJ200" s="417"/>
      <c r="CK200" s="417"/>
      <c r="CL200" s="417"/>
      <c r="CM200" s="417"/>
      <c r="CN200" s="417"/>
      <c r="CO200" s="417"/>
      <c r="CP200" s="417"/>
      <c r="CQ200" s="417"/>
      <c r="CR200" s="417"/>
      <c r="CS200" s="417"/>
      <c r="CT200" s="417"/>
      <c r="CU200" s="417"/>
    </row>
    <row r="201" spans="1:99">
      <c r="A201" s="360" t="s">
        <v>6010</v>
      </c>
      <c r="B201" s="343">
        <v>8481.34</v>
      </c>
      <c r="C201" s="354">
        <f t="shared" ref="C201" si="1327">B201/$B$103</f>
        <v>3.0364209226340548E-3</v>
      </c>
      <c r="D201" s="355">
        <f>$B201*D203</f>
        <v>0</v>
      </c>
      <c r="E201" s="355"/>
      <c r="F201" s="355"/>
      <c r="G201" s="355"/>
      <c r="H201" s="355">
        <f t="shared" ref="H201" si="1328">$B201*H203</f>
        <v>0</v>
      </c>
      <c r="I201" s="355"/>
      <c r="J201" s="355"/>
      <c r="K201" s="355"/>
      <c r="L201" s="355">
        <f t="shared" ref="L201" si="1329">$B201*L203</f>
        <v>0</v>
      </c>
      <c r="M201" s="355"/>
      <c r="N201" s="355"/>
      <c r="O201" s="355"/>
      <c r="P201" s="355">
        <f t="shared" ref="P201" si="1330">$B201*P203</f>
        <v>0</v>
      </c>
      <c r="Q201" s="355"/>
      <c r="R201" s="355"/>
      <c r="S201" s="355"/>
      <c r="T201" s="355">
        <f t="shared" ref="T201" si="1331">$B201*T203</f>
        <v>0</v>
      </c>
      <c r="U201" s="355"/>
      <c r="V201" s="355"/>
      <c r="W201" s="355"/>
      <c r="X201" s="355">
        <f t="shared" ref="X201" si="1332">$B201*X203</f>
        <v>0</v>
      </c>
      <c r="Y201" s="355"/>
      <c r="Z201" s="355"/>
      <c r="AA201" s="355"/>
      <c r="AB201" s="355">
        <f t="shared" ref="AB201" si="1333">$B201*AB203</f>
        <v>0</v>
      </c>
      <c r="AC201" s="355"/>
      <c r="AD201" s="355"/>
      <c r="AE201" s="355"/>
      <c r="AF201" s="355">
        <f t="shared" ref="AF201" si="1334">$B201*AF203</f>
        <v>0</v>
      </c>
      <c r="AG201" s="355"/>
      <c r="AH201" s="355"/>
      <c r="AI201" s="355"/>
      <c r="AJ201" s="355">
        <f t="shared" ref="AJ201" si="1335">$B201*AJ203</f>
        <v>0</v>
      </c>
      <c r="AK201" s="355"/>
      <c r="AL201" s="355"/>
      <c r="AM201" s="355"/>
      <c r="AN201" s="355">
        <f t="shared" ref="AN201" si="1336">$B201*AN203</f>
        <v>0</v>
      </c>
      <c r="AO201" s="355"/>
      <c r="AP201" s="355"/>
      <c r="AQ201" s="355"/>
      <c r="AR201" s="355">
        <f t="shared" ref="AR201" si="1337">$B201*AR203</f>
        <v>0</v>
      </c>
      <c r="AS201" s="355"/>
      <c r="AT201" s="355"/>
      <c r="AU201" s="355"/>
      <c r="AV201" s="355">
        <f t="shared" ref="AV201" si="1338">$B201*AV203</f>
        <v>0</v>
      </c>
      <c r="AW201" s="355"/>
      <c r="AX201" s="355"/>
      <c r="AY201" s="355"/>
      <c r="AZ201" s="355"/>
      <c r="BA201" s="355"/>
      <c r="BB201" s="355"/>
      <c r="BC201" s="355"/>
      <c r="BD201" s="355">
        <f t="shared" ref="BD201" si="1339">$B201*BD203</f>
        <v>0</v>
      </c>
      <c r="BE201" s="355"/>
      <c r="BF201" s="355"/>
      <c r="BG201" s="355"/>
      <c r="BH201" s="355">
        <f t="shared" ref="BH201" si="1340">$B201*BH203</f>
        <v>0</v>
      </c>
      <c r="BI201" s="355"/>
      <c r="BJ201" s="355"/>
      <c r="BK201" s="355"/>
      <c r="BL201" s="355">
        <f t="shared" ref="BL201" si="1341">$B201*BL203</f>
        <v>0</v>
      </c>
      <c r="BM201" s="355"/>
      <c r="BN201" s="355"/>
      <c r="BO201" s="355"/>
      <c r="BP201" s="355">
        <f t="shared" ref="BP201" si="1342">$B201*BP203</f>
        <v>0</v>
      </c>
      <c r="BQ201" s="355"/>
      <c r="BR201" s="355"/>
      <c r="BS201" s="355"/>
      <c r="BT201" s="355">
        <f t="shared" ref="BT201" si="1343">$B201*BT203</f>
        <v>0</v>
      </c>
      <c r="BU201" s="355"/>
      <c r="BV201" s="355"/>
      <c r="BW201" s="355"/>
      <c r="BX201" s="355">
        <f t="shared" ref="BX201" si="1344">$B201*BX203</f>
        <v>0</v>
      </c>
      <c r="BY201" s="355"/>
      <c r="BZ201" s="355"/>
      <c r="CA201" s="355"/>
      <c r="CB201" s="355">
        <f t="shared" ref="CB201" si="1345">$B201*CB203</f>
        <v>0</v>
      </c>
      <c r="CC201" s="355"/>
      <c r="CD201" s="355"/>
      <c r="CE201" s="355"/>
      <c r="CF201" s="355">
        <f t="shared" ref="CF201" si="1346">$B201*CF203</f>
        <v>0</v>
      </c>
      <c r="CG201" s="355"/>
      <c r="CH201" s="355"/>
      <c r="CI201" s="355"/>
      <c r="CJ201" s="355">
        <f t="shared" ref="CJ201" si="1347">$B201*CJ203</f>
        <v>0</v>
      </c>
      <c r="CK201" s="355"/>
      <c r="CL201" s="355"/>
      <c r="CM201" s="355"/>
      <c r="CN201" s="355">
        <f t="shared" ref="CN201" si="1348">$B201*CN203</f>
        <v>0</v>
      </c>
      <c r="CO201" s="355"/>
      <c r="CP201" s="355"/>
      <c r="CQ201" s="355"/>
      <c r="CR201" s="355">
        <f t="shared" ref="CR201" si="1349">$B201*CR203</f>
        <v>0</v>
      </c>
      <c r="CS201" s="355"/>
      <c r="CT201" s="355"/>
      <c r="CU201" s="355"/>
    </row>
    <row r="202" spans="1:99" ht="3.9" customHeight="1">
      <c r="A202" s="360"/>
      <c r="B202" s="344"/>
      <c r="C202" s="354"/>
      <c r="D202" s="356"/>
      <c r="E202" s="357"/>
      <c r="F202" s="357"/>
      <c r="G202" s="358"/>
      <c r="H202" s="356"/>
      <c r="I202" s="357"/>
      <c r="J202" s="357"/>
      <c r="K202" s="358"/>
      <c r="L202" s="356"/>
      <c r="M202" s="357"/>
      <c r="N202" s="357"/>
      <c r="O202" s="358"/>
      <c r="P202" s="356"/>
      <c r="Q202" s="357"/>
      <c r="R202" s="357"/>
      <c r="S202" s="358"/>
      <c r="T202" s="356"/>
      <c r="U202" s="357"/>
      <c r="V202" s="357"/>
      <c r="W202" s="358"/>
      <c r="X202" s="356"/>
      <c r="Y202" s="357"/>
      <c r="Z202" s="357"/>
      <c r="AA202" s="358"/>
      <c r="AB202" s="356"/>
      <c r="AC202" s="357"/>
      <c r="AD202" s="357"/>
      <c r="AE202" s="358"/>
      <c r="AF202" s="356"/>
      <c r="AG202" s="357"/>
      <c r="AH202" s="357"/>
      <c r="AI202" s="358"/>
      <c r="AJ202" s="356"/>
      <c r="AK202" s="357"/>
      <c r="AL202" s="357"/>
      <c r="AM202" s="358"/>
      <c r="AN202" s="356"/>
      <c r="AO202" s="357"/>
      <c r="AP202" s="357"/>
      <c r="AQ202" s="358"/>
      <c r="AR202" s="356"/>
      <c r="AS202" s="357"/>
      <c r="AT202" s="357"/>
      <c r="AU202" s="358"/>
      <c r="AV202" s="353"/>
      <c r="AW202" s="353"/>
      <c r="AX202" s="353"/>
      <c r="AY202" s="353"/>
      <c r="AZ202" s="361"/>
      <c r="BA202" s="361"/>
      <c r="BB202" s="361"/>
      <c r="BC202" s="361"/>
      <c r="BD202" s="329"/>
      <c r="BE202" s="330"/>
      <c r="BF202" s="330"/>
      <c r="BG202" s="331"/>
      <c r="BH202" s="356"/>
      <c r="BI202" s="357"/>
      <c r="BJ202" s="357"/>
      <c r="BK202" s="358"/>
      <c r="BL202" s="356"/>
      <c r="BM202" s="357"/>
      <c r="BN202" s="357"/>
      <c r="BO202" s="358"/>
      <c r="BP202" s="369"/>
      <c r="BQ202" s="369"/>
      <c r="BR202" s="369"/>
      <c r="BS202" s="369"/>
      <c r="BT202" s="369"/>
      <c r="BU202" s="369"/>
      <c r="BV202" s="369"/>
      <c r="BW202" s="369"/>
      <c r="BX202" s="353"/>
      <c r="BY202" s="353"/>
      <c r="BZ202" s="353"/>
      <c r="CA202" s="353"/>
      <c r="CB202" s="353"/>
      <c r="CC202" s="353"/>
      <c r="CD202" s="353"/>
      <c r="CE202" s="353"/>
      <c r="CF202" s="353"/>
      <c r="CG202" s="353"/>
      <c r="CH202" s="353"/>
      <c r="CI202" s="353"/>
      <c r="CJ202" s="353"/>
      <c r="CK202" s="353"/>
      <c r="CL202" s="353"/>
      <c r="CM202" s="353"/>
      <c r="CN202" s="353"/>
      <c r="CO202" s="353"/>
      <c r="CP202" s="353"/>
      <c r="CQ202" s="353"/>
      <c r="CR202" s="353"/>
      <c r="CS202" s="353"/>
      <c r="CT202" s="353"/>
      <c r="CU202" s="353"/>
    </row>
    <row r="203" spans="1:99" s="127" customFormat="1" ht="9.75" customHeight="1">
      <c r="A203" s="360"/>
      <c r="B203" s="345"/>
      <c r="C203" s="354"/>
      <c r="D203" s="417"/>
      <c r="E203" s="417"/>
      <c r="F203" s="417"/>
      <c r="G203" s="417"/>
      <c r="H203" s="417"/>
      <c r="I203" s="417"/>
      <c r="J203" s="417"/>
      <c r="K203" s="417"/>
      <c r="L203" s="417"/>
      <c r="M203" s="417"/>
      <c r="N203" s="417"/>
      <c r="O203" s="417"/>
      <c r="P203" s="417"/>
      <c r="Q203" s="417"/>
      <c r="R203" s="417"/>
      <c r="S203" s="417"/>
      <c r="T203" s="417"/>
      <c r="U203" s="417"/>
      <c r="V203" s="417"/>
      <c r="W203" s="417"/>
      <c r="X203" s="417"/>
      <c r="Y203" s="417"/>
      <c r="Z203" s="417"/>
      <c r="AA203" s="417"/>
      <c r="AB203" s="417"/>
      <c r="AC203" s="417"/>
      <c r="AD203" s="417"/>
      <c r="AE203" s="417"/>
      <c r="AF203" s="417"/>
      <c r="AG203" s="417"/>
      <c r="AH203" s="417"/>
      <c r="AI203" s="417"/>
      <c r="AJ203" s="417"/>
      <c r="AK203" s="417"/>
      <c r="AL203" s="417"/>
      <c r="AM203" s="417"/>
      <c r="AN203" s="417"/>
      <c r="AO203" s="417"/>
      <c r="AP203" s="417"/>
      <c r="AQ203" s="417"/>
      <c r="AR203" s="417"/>
      <c r="AS203" s="417"/>
      <c r="AT203" s="417"/>
      <c r="AU203" s="417"/>
      <c r="AV203" s="417"/>
      <c r="AW203" s="417"/>
      <c r="AX203" s="417"/>
      <c r="AY203" s="417"/>
      <c r="AZ203" s="122">
        <v>0.25</v>
      </c>
      <c r="BA203" s="122">
        <v>0.25</v>
      </c>
      <c r="BB203" s="122">
        <v>0.25</v>
      </c>
      <c r="BC203" s="122">
        <v>0.25</v>
      </c>
      <c r="BD203" s="417"/>
      <c r="BE203" s="417"/>
      <c r="BF203" s="417"/>
      <c r="BG203" s="417"/>
      <c r="BH203" s="417"/>
      <c r="BI203" s="417"/>
      <c r="BJ203" s="417"/>
      <c r="BK203" s="417"/>
      <c r="BL203" s="417"/>
      <c r="BM203" s="417"/>
      <c r="BN203" s="417"/>
      <c r="BO203" s="417"/>
      <c r="BP203" s="417"/>
      <c r="BQ203" s="417"/>
      <c r="BR203" s="417"/>
      <c r="BS203" s="417"/>
      <c r="BT203" s="417"/>
      <c r="BU203" s="417"/>
      <c r="BV203" s="417"/>
      <c r="BW203" s="417"/>
      <c r="BX203" s="417"/>
      <c r="BY203" s="417"/>
      <c r="BZ203" s="417"/>
      <c r="CA203" s="417"/>
      <c r="CB203" s="417"/>
      <c r="CC203" s="417"/>
      <c r="CD203" s="417"/>
      <c r="CE203" s="417"/>
      <c r="CF203" s="417"/>
      <c r="CG203" s="417"/>
      <c r="CH203" s="417"/>
      <c r="CI203" s="417"/>
      <c r="CJ203" s="417"/>
      <c r="CK203" s="417"/>
      <c r="CL203" s="417"/>
      <c r="CM203" s="417"/>
      <c r="CN203" s="417"/>
      <c r="CO203" s="417"/>
      <c r="CP203" s="417"/>
      <c r="CQ203" s="417"/>
      <c r="CR203" s="417"/>
      <c r="CS203" s="417"/>
      <c r="CT203" s="417"/>
      <c r="CU203" s="417"/>
    </row>
    <row r="204" spans="1:99">
      <c r="A204" s="360" t="s">
        <v>36</v>
      </c>
      <c r="B204" s="343">
        <v>67068.570000000007</v>
      </c>
      <c r="C204" s="354">
        <f t="shared" ref="C204" si="1350">B204/$B$103</f>
        <v>2.4011348348155683E-2</v>
      </c>
      <c r="D204" s="355">
        <f>$B204*D206</f>
        <v>0</v>
      </c>
      <c r="E204" s="355"/>
      <c r="F204" s="355"/>
      <c r="G204" s="355"/>
      <c r="H204" s="355">
        <f t="shared" ref="H204" si="1351">$B204*H206</f>
        <v>0</v>
      </c>
      <c r="I204" s="355"/>
      <c r="J204" s="355"/>
      <c r="K204" s="355"/>
      <c r="L204" s="355">
        <f t="shared" ref="L204" si="1352">$B204*L206</f>
        <v>0</v>
      </c>
      <c r="M204" s="355"/>
      <c r="N204" s="355"/>
      <c r="O204" s="355"/>
      <c r="P204" s="355">
        <f t="shared" ref="P204" si="1353">$B204*P206</f>
        <v>0</v>
      </c>
      <c r="Q204" s="355"/>
      <c r="R204" s="355"/>
      <c r="S204" s="355"/>
      <c r="T204" s="355">
        <f t="shared" ref="T204" si="1354">$B204*T206</f>
        <v>0</v>
      </c>
      <c r="U204" s="355"/>
      <c r="V204" s="355"/>
      <c r="W204" s="355"/>
      <c r="X204" s="355">
        <f t="shared" ref="X204" si="1355">$B204*X206</f>
        <v>0</v>
      </c>
      <c r="Y204" s="355"/>
      <c r="Z204" s="355"/>
      <c r="AA204" s="355"/>
      <c r="AB204" s="355">
        <f t="shared" ref="AB204" si="1356">$B204*AB206</f>
        <v>0</v>
      </c>
      <c r="AC204" s="355"/>
      <c r="AD204" s="355"/>
      <c r="AE204" s="355"/>
      <c r="AF204" s="355">
        <f t="shared" ref="AF204" si="1357">$B204*AF206</f>
        <v>0</v>
      </c>
      <c r="AG204" s="355"/>
      <c r="AH204" s="355"/>
      <c r="AI204" s="355"/>
      <c r="AJ204" s="355">
        <f t="shared" ref="AJ204" si="1358">$B204*AJ206</f>
        <v>0</v>
      </c>
      <c r="AK204" s="355"/>
      <c r="AL204" s="355"/>
      <c r="AM204" s="355"/>
      <c r="AN204" s="355">
        <f t="shared" ref="AN204" si="1359">$B204*AN206</f>
        <v>0</v>
      </c>
      <c r="AO204" s="355"/>
      <c r="AP204" s="355"/>
      <c r="AQ204" s="355"/>
      <c r="AR204" s="355">
        <f t="shared" ref="AR204" si="1360">$B204*AR206</f>
        <v>0</v>
      </c>
      <c r="AS204" s="355"/>
      <c r="AT204" s="355"/>
      <c r="AU204" s="355"/>
      <c r="AV204" s="355">
        <f t="shared" ref="AV204" si="1361">$B204*AV206</f>
        <v>0</v>
      </c>
      <c r="AW204" s="355"/>
      <c r="AX204" s="355"/>
      <c r="AY204" s="355"/>
      <c r="AZ204" s="355">
        <f t="shared" ref="AZ204" si="1362">$B204*AZ206</f>
        <v>0</v>
      </c>
      <c r="BA204" s="355"/>
      <c r="BB204" s="355"/>
      <c r="BC204" s="355"/>
      <c r="BD204" s="355"/>
      <c r="BE204" s="355"/>
      <c r="BF204" s="355"/>
      <c r="BG204" s="355"/>
      <c r="BH204" s="355"/>
      <c r="BI204" s="355"/>
      <c r="BJ204" s="355"/>
      <c r="BK204" s="355"/>
      <c r="BL204" s="355">
        <f t="shared" ref="BL204" si="1363">$B204*BL206</f>
        <v>0</v>
      </c>
      <c r="BM204" s="355"/>
      <c r="BN204" s="355"/>
      <c r="BO204" s="355"/>
      <c r="BP204" s="355">
        <f t="shared" ref="BP204" si="1364">$B204*BP206</f>
        <v>0</v>
      </c>
      <c r="BQ204" s="355"/>
      <c r="BR204" s="355"/>
      <c r="BS204" s="355"/>
      <c r="BT204" s="355">
        <f t="shared" ref="BT204" si="1365">$B204*BT206</f>
        <v>0</v>
      </c>
      <c r="BU204" s="355"/>
      <c r="BV204" s="355"/>
      <c r="BW204" s="355"/>
      <c r="BX204" s="355">
        <f t="shared" ref="BX204" si="1366">$B204*BX206</f>
        <v>0</v>
      </c>
      <c r="BY204" s="355"/>
      <c r="BZ204" s="355"/>
      <c r="CA204" s="355"/>
      <c r="CB204" s="355">
        <f t="shared" ref="CB204" si="1367">$B204*CB206</f>
        <v>0</v>
      </c>
      <c r="CC204" s="355"/>
      <c r="CD204" s="355"/>
      <c r="CE204" s="355"/>
      <c r="CF204" s="355">
        <f t="shared" ref="CF204" si="1368">$B204*CF206</f>
        <v>0</v>
      </c>
      <c r="CG204" s="355"/>
      <c r="CH204" s="355"/>
      <c r="CI204" s="355"/>
      <c r="CJ204" s="355">
        <f t="shared" ref="CJ204" si="1369">$B204*CJ206</f>
        <v>0</v>
      </c>
      <c r="CK204" s="355"/>
      <c r="CL204" s="355"/>
      <c r="CM204" s="355"/>
      <c r="CN204" s="355">
        <f t="shared" ref="CN204" si="1370">$B204*CN206</f>
        <v>0</v>
      </c>
      <c r="CO204" s="355"/>
      <c r="CP204" s="355"/>
      <c r="CQ204" s="355"/>
      <c r="CR204" s="355">
        <f t="shared" ref="CR204" si="1371">$B204*CR206</f>
        <v>0</v>
      </c>
      <c r="CS204" s="355"/>
      <c r="CT204" s="355"/>
      <c r="CU204" s="355"/>
    </row>
    <row r="205" spans="1:99" ht="3.9" customHeight="1">
      <c r="A205" s="360"/>
      <c r="B205" s="344"/>
      <c r="C205" s="354"/>
      <c r="D205" s="356"/>
      <c r="E205" s="357"/>
      <c r="F205" s="357"/>
      <c r="G205" s="358"/>
      <c r="H205" s="356"/>
      <c r="I205" s="357"/>
      <c r="J205" s="357"/>
      <c r="K205" s="358"/>
      <c r="L205" s="356"/>
      <c r="M205" s="357"/>
      <c r="N205" s="357"/>
      <c r="O205" s="358"/>
      <c r="P205" s="356"/>
      <c r="Q205" s="357"/>
      <c r="R205" s="357"/>
      <c r="S205" s="358"/>
      <c r="T205" s="356"/>
      <c r="U205" s="357"/>
      <c r="V205" s="357"/>
      <c r="W205" s="358"/>
      <c r="X205" s="356"/>
      <c r="Y205" s="357"/>
      <c r="Z205" s="357"/>
      <c r="AA205" s="358"/>
      <c r="AB205" s="356"/>
      <c r="AC205" s="357"/>
      <c r="AD205" s="357"/>
      <c r="AE205" s="358"/>
      <c r="AF205" s="356"/>
      <c r="AG205" s="357"/>
      <c r="AH205" s="357"/>
      <c r="AI205" s="358"/>
      <c r="AJ205" s="356"/>
      <c r="AK205" s="357"/>
      <c r="AL205" s="357"/>
      <c r="AM205" s="358"/>
      <c r="AN205" s="356"/>
      <c r="AO205" s="357"/>
      <c r="AP205" s="357"/>
      <c r="AQ205" s="358"/>
      <c r="AR205" s="356"/>
      <c r="AS205" s="357"/>
      <c r="AT205" s="357"/>
      <c r="AU205" s="358"/>
      <c r="AV205" s="356"/>
      <c r="AW205" s="357"/>
      <c r="AX205" s="357"/>
      <c r="AY205" s="358"/>
      <c r="AZ205" s="353"/>
      <c r="BA205" s="353"/>
      <c r="BB205" s="353"/>
      <c r="BC205" s="353"/>
      <c r="BD205" s="361"/>
      <c r="BE205" s="361"/>
      <c r="BF205" s="361"/>
      <c r="BG205" s="361"/>
      <c r="BH205" s="361"/>
      <c r="BI205" s="361"/>
      <c r="BJ205" s="361"/>
      <c r="BK205" s="361"/>
      <c r="BL205" s="356"/>
      <c r="BM205" s="357"/>
      <c r="BN205" s="357"/>
      <c r="BO205" s="358"/>
      <c r="BP205" s="369"/>
      <c r="BQ205" s="369"/>
      <c r="BR205" s="369"/>
      <c r="BS205" s="369"/>
      <c r="BT205" s="369"/>
      <c r="BU205" s="369"/>
      <c r="BV205" s="369"/>
      <c r="BW205" s="369"/>
      <c r="BX205" s="353"/>
      <c r="BY205" s="353"/>
      <c r="BZ205" s="353"/>
      <c r="CA205" s="353"/>
      <c r="CB205" s="353"/>
      <c r="CC205" s="353"/>
      <c r="CD205" s="353"/>
      <c r="CE205" s="353"/>
      <c r="CF205" s="353"/>
      <c r="CG205" s="353"/>
      <c r="CH205" s="353"/>
      <c r="CI205" s="353"/>
      <c r="CJ205" s="353"/>
      <c r="CK205" s="353"/>
      <c r="CL205" s="353"/>
      <c r="CM205" s="353"/>
      <c r="CN205" s="353"/>
      <c r="CO205" s="353"/>
      <c r="CP205" s="353"/>
      <c r="CQ205" s="353"/>
      <c r="CR205" s="353"/>
      <c r="CS205" s="353"/>
      <c r="CT205" s="353"/>
      <c r="CU205" s="353"/>
    </row>
    <row r="206" spans="1:99" s="127" customFormat="1" ht="9.75" customHeight="1">
      <c r="A206" s="360"/>
      <c r="B206" s="345"/>
      <c r="C206" s="354"/>
      <c r="D206" s="417"/>
      <c r="E206" s="417"/>
      <c r="F206" s="417"/>
      <c r="G206" s="417"/>
      <c r="H206" s="417"/>
      <c r="I206" s="417"/>
      <c r="J206" s="417"/>
      <c r="K206" s="417"/>
      <c r="L206" s="417"/>
      <c r="M206" s="417"/>
      <c r="N206" s="417"/>
      <c r="O206" s="417"/>
      <c r="P206" s="417"/>
      <c r="Q206" s="417"/>
      <c r="R206" s="417"/>
      <c r="S206" s="417"/>
      <c r="T206" s="417"/>
      <c r="U206" s="417"/>
      <c r="V206" s="417"/>
      <c r="W206" s="417"/>
      <c r="X206" s="417"/>
      <c r="Y206" s="417"/>
      <c r="Z206" s="417"/>
      <c r="AA206" s="417"/>
      <c r="AB206" s="417"/>
      <c r="AC206" s="417"/>
      <c r="AD206" s="417"/>
      <c r="AE206" s="417"/>
      <c r="AF206" s="417"/>
      <c r="AG206" s="417"/>
      <c r="AH206" s="417"/>
      <c r="AI206" s="417"/>
      <c r="AJ206" s="417"/>
      <c r="AK206" s="417"/>
      <c r="AL206" s="417"/>
      <c r="AM206" s="417"/>
      <c r="AN206" s="417"/>
      <c r="AO206" s="417"/>
      <c r="AP206" s="417"/>
      <c r="AQ206" s="417"/>
      <c r="AR206" s="417"/>
      <c r="AS206" s="417"/>
      <c r="AT206" s="417"/>
      <c r="AU206" s="417"/>
      <c r="AV206" s="417"/>
      <c r="AW206" s="417"/>
      <c r="AX206" s="417"/>
      <c r="AY206" s="417"/>
      <c r="AZ206" s="417"/>
      <c r="BA206" s="417"/>
      <c r="BB206" s="417"/>
      <c r="BC206" s="417"/>
      <c r="BD206" s="119">
        <f>0.5*0.25</f>
        <v>0.125</v>
      </c>
      <c r="BE206" s="119">
        <f t="shared" ref="BE206:BK206" si="1372">0.5*0.25</f>
        <v>0.125</v>
      </c>
      <c r="BF206" s="119">
        <f t="shared" si="1372"/>
        <v>0.125</v>
      </c>
      <c r="BG206" s="119">
        <f t="shared" si="1372"/>
        <v>0.125</v>
      </c>
      <c r="BH206" s="119">
        <f t="shared" si="1372"/>
        <v>0.125</v>
      </c>
      <c r="BI206" s="119">
        <f t="shared" si="1372"/>
        <v>0.125</v>
      </c>
      <c r="BJ206" s="119">
        <f t="shared" si="1372"/>
        <v>0.125</v>
      </c>
      <c r="BK206" s="119">
        <f t="shared" si="1372"/>
        <v>0.125</v>
      </c>
      <c r="BL206" s="417"/>
      <c r="BM206" s="417"/>
      <c r="BN206" s="417"/>
      <c r="BO206" s="417"/>
      <c r="BP206" s="417"/>
      <c r="BQ206" s="417"/>
      <c r="BR206" s="417"/>
      <c r="BS206" s="417"/>
      <c r="BT206" s="417"/>
      <c r="BU206" s="417"/>
      <c r="BV206" s="417"/>
      <c r="BW206" s="417"/>
      <c r="BX206" s="417"/>
      <c r="BY206" s="417"/>
      <c r="BZ206" s="417"/>
      <c r="CA206" s="417"/>
      <c r="CB206" s="417"/>
      <c r="CC206" s="417"/>
      <c r="CD206" s="417"/>
      <c r="CE206" s="417"/>
      <c r="CF206" s="417"/>
      <c r="CG206" s="417"/>
      <c r="CH206" s="417"/>
      <c r="CI206" s="417"/>
      <c r="CJ206" s="417"/>
      <c r="CK206" s="417"/>
      <c r="CL206" s="417"/>
      <c r="CM206" s="417"/>
      <c r="CN206" s="417"/>
      <c r="CO206" s="417"/>
      <c r="CP206" s="417"/>
      <c r="CQ206" s="417"/>
      <c r="CR206" s="417"/>
      <c r="CS206" s="417"/>
      <c r="CT206" s="417"/>
      <c r="CU206" s="417"/>
    </row>
    <row r="207" spans="1:99">
      <c r="A207" s="360" t="s">
        <v>40</v>
      </c>
      <c r="B207" s="343">
        <v>7396.36</v>
      </c>
      <c r="C207" s="354">
        <f t="shared" ref="C207" si="1373">B207/$B$103</f>
        <v>2.6479851362324371E-3</v>
      </c>
      <c r="D207" s="355">
        <f>$B207*D209</f>
        <v>0</v>
      </c>
      <c r="E207" s="355"/>
      <c r="F207" s="355"/>
      <c r="G207" s="355"/>
      <c r="H207" s="355">
        <f t="shared" ref="H207" si="1374">$B207*H209</f>
        <v>0</v>
      </c>
      <c r="I207" s="355"/>
      <c r="J207" s="355"/>
      <c r="K207" s="355"/>
      <c r="L207" s="355">
        <f t="shared" ref="L207" si="1375">$B207*L209</f>
        <v>0</v>
      </c>
      <c r="M207" s="355"/>
      <c r="N207" s="355"/>
      <c r="O207" s="355"/>
      <c r="P207" s="355">
        <f t="shared" ref="P207" si="1376">$B207*P209</f>
        <v>0</v>
      </c>
      <c r="Q207" s="355"/>
      <c r="R207" s="355"/>
      <c r="S207" s="355"/>
      <c r="T207" s="355">
        <f t="shared" ref="T207" si="1377">$B207*T209</f>
        <v>0</v>
      </c>
      <c r="U207" s="355"/>
      <c r="V207" s="355"/>
      <c r="W207" s="355"/>
      <c r="X207" s="355">
        <f t="shared" ref="X207" si="1378">$B207*X209</f>
        <v>0</v>
      </c>
      <c r="Y207" s="355"/>
      <c r="Z207" s="355"/>
      <c r="AA207" s="355"/>
      <c r="AB207" s="355">
        <f t="shared" ref="AB207" si="1379">$B207*AB209</f>
        <v>0</v>
      </c>
      <c r="AC207" s="355"/>
      <c r="AD207" s="355"/>
      <c r="AE207" s="355"/>
      <c r="AF207" s="355">
        <f t="shared" ref="AF207" si="1380">$B207*AF209</f>
        <v>0</v>
      </c>
      <c r="AG207" s="355"/>
      <c r="AH207" s="355"/>
      <c r="AI207" s="355"/>
      <c r="AJ207" s="355">
        <f t="shared" ref="AJ207" si="1381">$B207*AJ209</f>
        <v>0</v>
      </c>
      <c r="AK207" s="355"/>
      <c r="AL207" s="355"/>
      <c r="AM207" s="355"/>
      <c r="AN207" s="355">
        <f t="shared" ref="AN207" si="1382">$B207*AN209</f>
        <v>0</v>
      </c>
      <c r="AO207" s="355"/>
      <c r="AP207" s="355"/>
      <c r="AQ207" s="355"/>
      <c r="AR207" s="355">
        <f t="shared" ref="AR207" si="1383">$B207*AR209</f>
        <v>0</v>
      </c>
      <c r="AS207" s="355"/>
      <c r="AT207" s="355"/>
      <c r="AU207" s="355"/>
      <c r="AV207" s="355">
        <f t="shared" ref="AV207" si="1384">$B207*AV209</f>
        <v>0</v>
      </c>
      <c r="AW207" s="355"/>
      <c r="AX207" s="355"/>
      <c r="AY207" s="355"/>
      <c r="AZ207" s="355">
        <f t="shared" ref="AZ207" si="1385">$B207*AZ209</f>
        <v>0</v>
      </c>
      <c r="BA207" s="355"/>
      <c r="BB207" s="355"/>
      <c r="BC207" s="355"/>
      <c r="BD207" s="355">
        <f t="shared" ref="BD207" si="1386">$B207*BD209</f>
        <v>0</v>
      </c>
      <c r="BE207" s="355"/>
      <c r="BF207" s="355"/>
      <c r="BG207" s="355"/>
      <c r="BH207" s="355"/>
      <c r="BI207" s="355"/>
      <c r="BJ207" s="355"/>
      <c r="BK207" s="355"/>
      <c r="BL207" s="355">
        <f t="shared" ref="BL207" si="1387">$B207*BL209</f>
        <v>0</v>
      </c>
      <c r="BM207" s="355"/>
      <c r="BN207" s="355"/>
      <c r="BO207" s="355"/>
      <c r="BP207" s="355">
        <f t="shared" ref="BP207" si="1388">$B207*BP209</f>
        <v>0</v>
      </c>
      <c r="BQ207" s="355"/>
      <c r="BR207" s="355"/>
      <c r="BS207" s="355"/>
      <c r="BT207" s="355">
        <f t="shared" ref="BT207" si="1389">$B207*BT209</f>
        <v>0</v>
      </c>
      <c r="BU207" s="355"/>
      <c r="BV207" s="355"/>
      <c r="BW207" s="355"/>
      <c r="BX207" s="355">
        <f t="shared" ref="BX207" si="1390">$B207*BX209</f>
        <v>0</v>
      </c>
      <c r="BY207" s="355"/>
      <c r="BZ207" s="355"/>
      <c r="CA207" s="355"/>
      <c r="CB207" s="355">
        <f t="shared" ref="CB207" si="1391">$B207*CB209</f>
        <v>0</v>
      </c>
      <c r="CC207" s="355"/>
      <c r="CD207" s="355"/>
      <c r="CE207" s="355"/>
      <c r="CF207" s="355">
        <f t="shared" ref="CF207" si="1392">$B207*CF209</f>
        <v>0</v>
      </c>
      <c r="CG207" s="355"/>
      <c r="CH207" s="355"/>
      <c r="CI207" s="355"/>
      <c r="CJ207" s="355">
        <f t="shared" ref="CJ207" si="1393">$B207*CJ209</f>
        <v>0</v>
      </c>
      <c r="CK207" s="355"/>
      <c r="CL207" s="355"/>
      <c r="CM207" s="355"/>
      <c r="CN207" s="355">
        <f t="shared" ref="CN207" si="1394">$B207*CN209</f>
        <v>0</v>
      </c>
      <c r="CO207" s="355"/>
      <c r="CP207" s="355"/>
      <c r="CQ207" s="355"/>
      <c r="CR207" s="355">
        <f t="shared" ref="CR207" si="1395">$B207*CR209</f>
        <v>0</v>
      </c>
      <c r="CS207" s="355"/>
      <c r="CT207" s="355"/>
      <c r="CU207" s="355"/>
    </row>
    <row r="208" spans="1:99" ht="3.9" customHeight="1">
      <c r="A208" s="360"/>
      <c r="B208" s="344"/>
      <c r="C208" s="354"/>
      <c r="D208" s="356"/>
      <c r="E208" s="357"/>
      <c r="F208" s="357"/>
      <c r="G208" s="358"/>
      <c r="H208" s="356"/>
      <c r="I208" s="357"/>
      <c r="J208" s="357"/>
      <c r="K208" s="358"/>
      <c r="L208" s="356"/>
      <c r="M208" s="357"/>
      <c r="N208" s="357"/>
      <c r="O208" s="358"/>
      <c r="P208" s="356"/>
      <c r="Q208" s="357"/>
      <c r="R208" s="357"/>
      <c r="S208" s="358"/>
      <c r="T208" s="356"/>
      <c r="U208" s="357"/>
      <c r="V208" s="357"/>
      <c r="W208" s="358"/>
      <c r="X208" s="356"/>
      <c r="Y208" s="357"/>
      <c r="Z208" s="357"/>
      <c r="AA208" s="358"/>
      <c r="AB208" s="356"/>
      <c r="AC208" s="357"/>
      <c r="AD208" s="357"/>
      <c r="AE208" s="358"/>
      <c r="AF208" s="356"/>
      <c r="AG208" s="357"/>
      <c r="AH208" s="357"/>
      <c r="AI208" s="358"/>
      <c r="AJ208" s="356"/>
      <c r="AK208" s="357"/>
      <c r="AL208" s="357"/>
      <c r="AM208" s="358"/>
      <c r="AN208" s="356"/>
      <c r="AO208" s="357"/>
      <c r="AP208" s="357"/>
      <c r="AQ208" s="358"/>
      <c r="AR208" s="356"/>
      <c r="AS208" s="357"/>
      <c r="AT208" s="357"/>
      <c r="AU208" s="358"/>
      <c r="AV208" s="356"/>
      <c r="AW208" s="357"/>
      <c r="AX208" s="357"/>
      <c r="AY208" s="358"/>
      <c r="AZ208" s="356"/>
      <c r="BA208" s="357"/>
      <c r="BB208" s="357"/>
      <c r="BC208" s="358"/>
      <c r="BD208" s="353"/>
      <c r="BE208" s="353"/>
      <c r="BF208" s="353"/>
      <c r="BG208" s="353"/>
      <c r="BH208" s="361"/>
      <c r="BI208" s="361"/>
      <c r="BJ208" s="361"/>
      <c r="BK208" s="361"/>
      <c r="BL208" s="356"/>
      <c r="BM208" s="357"/>
      <c r="BN208" s="357"/>
      <c r="BO208" s="358"/>
      <c r="BP208" s="369"/>
      <c r="BQ208" s="369"/>
      <c r="BR208" s="369"/>
      <c r="BS208" s="369"/>
      <c r="BT208" s="369"/>
      <c r="BU208" s="369"/>
      <c r="BV208" s="369"/>
      <c r="BW208" s="369"/>
      <c r="BX208" s="353"/>
      <c r="BY208" s="353"/>
      <c r="BZ208" s="353"/>
      <c r="CA208" s="353"/>
      <c r="CB208" s="353"/>
      <c r="CC208" s="353"/>
      <c r="CD208" s="353"/>
      <c r="CE208" s="353"/>
      <c r="CF208" s="353"/>
      <c r="CG208" s="353"/>
      <c r="CH208" s="353"/>
      <c r="CI208" s="353"/>
      <c r="CJ208" s="353"/>
      <c r="CK208" s="353"/>
      <c r="CL208" s="353"/>
      <c r="CM208" s="353"/>
      <c r="CN208" s="353"/>
      <c r="CO208" s="353"/>
      <c r="CP208" s="353"/>
      <c r="CQ208" s="353"/>
      <c r="CR208" s="353"/>
      <c r="CS208" s="353"/>
      <c r="CT208" s="353"/>
      <c r="CU208" s="353"/>
    </row>
    <row r="209" spans="1:99" s="127" customFormat="1" ht="9.75" customHeight="1">
      <c r="A209" s="360"/>
      <c r="B209" s="345"/>
      <c r="C209" s="354"/>
      <c r="D209" s="417"/>
      <c r="E209" s="417"/>
      <c r="F209" s="417"/>
      <c r="G209" s="417"/>
      <c r="H209" s="417"/>
      <c r="I209" s="417"/>
      <c r="J209" s="417"/>
      <c r="K209" s="417"/>
      <c r="L209" s="417"/>
      <c r="M209" s="417"/>
      <c r="N209" s="417"/>
      <c r="O209" s="417"/>
      <c r="P209" s="417"/>
      <c r="Q209" s="417"/>
      <c r="R209" s="417"/>
      <c r="S209" s="417"/>
      <c r="T209" s="417"/>
      <c r="U209" s="417"/>
      <c r="V209" s="417"/>
      <c r="W209" s="417"/>
      <c r="X209" s="417"/>
      <c r="Y209" s="417"/>
      <c r="Z209" s="417"/>
      <c r="AA209" s="417"/>
      <c r="AB209" s="417"/>
      <c r="AC209" s="417"/>
      <c r="AD209" s="417"/>
      <c r="AE209" s="417"/>
      <c r="AF209" s="417"/>
      <c r="AG209" s="417"/>
      <c r="AH209" s="417"/>
      <c r="AI209" s="417"/>
      <c r="AJ209" s="417"/>
      <c r="AK209" s="417"/>
      <c r="AL209" s="417"/>
      <c r="AM209" s="417"/>
      <c r="AN209" s="417"/>
      <c r="AO209" s="417"/>
      <c r="AP209" s="417"/>
      <c r="AQ209" s="417"/>
      <c r="AR209" s="417"/>
      <c r="AS209" s="417"/>
      <c r="AT209" s="417"/>
      <c r="AU209" s="417"/>
      <c r="AV209" s="417"/>
      <c r="AW209" s="417"/>
      <c r="AX209" s="417"/>
      <c r="AY209" s="417"/>
      <c r="AZ209" s="417"/>
      <c r="BA209" s="417"/>
      <c r="BB209" s="417"/>
      <c r="BC209" s="417"/>
      <c r="BD209" s="417"/>
      <c r="BE209" s="417"/>
      <c r="BF209" s="417"/>
      <c r="BG209" s="417"/>
      <c r="BH209" s="122">
        <v>0.25</v>
      </c>
      <c r="BI209" s="122">
        <v>0.25</v>
      </c>
      <c r="BJ209" s="122">
        <v>0.25</v>
      </c>
      <c r="BK209" s="122">
        <v>0.25</v>
      </c>
      <c r="BL209" s="417"/>
      <c r="BM209" s="417"/>
      <c r="BN209" s="417"/>
      <c r="BO209" s="417"/>
      <c r="BP209" s="417"/>
      <c r="BQ209" s="417"/>
      <c r="BR209" s="417"/>
      <c r="BS209" s="417"/>
      <c r="BT209" s="417"/>
      <c r="BU209" s="417"/>
      <c r="BV209" s="417"/>
      <c r="BW209" s="417"/>
      <c r="BX209" s="417"/>
      <c r="BY209" s="417"/>
      <c r="BZ209" s="417"/>
      <c r="CA209" s="417"/>
      <c r="CB209" s="417"/>
      <c r="CC209" s="417"/>
      <c r="CD209" s="417"/>
      <c r="CE209" s="417"/>
      <c r="CF209" s="417"/>
      <c r="CG209" s="417"/>
      <c r="CH209" s="417"/>
      <c r="CI209" s="417"/>
      <c r="CJ209" s="417"/>
      <c r="CK209" s="417"/>
      <c r="CL209" s="417"/>
      <c r="CM209" s="417"/>
      <c r="CN209" s="417"/>
      <c r="CO209" s="417"/>
      <c r="CP209" s="417"/>
      <c r="CQ209" s="417"/>
      <c r="CR209" s="417"/>
      <c r="CS209" s="417"/>
      <c r="CT209" s="417"/>
      <c r="CU209" s="417"/>
    </row>
    <row r="210" spans="1:99">
      <c r="A210" s="360" t="s">
        <v>34</v>
      </c>
      <c r="B210" s="343">
        <v>70206.62</v>
      </c>
      <c r="C210" s="354">
        <f t="shared" ref="C210" si="1396">B210/$B$103</f>
        <v>2.5134807692583774E-2</v>
      </c>
      <c r="D210" s="355">
        <f>$B210*D212</f>
        <v>0</v>
      </c>
      <c r="E210" s="355"/>
      <c r="F210" s="355"/>
      <c r="G210" s="355"/>
      <c r="H210" s="355">
        <f t="shared" ref="H210" si="1397">$B210*H212</f>
        <v>0</v>
      </c>
      <c r="I210" s="355"/>
      <c r="J210" s="355"/>
      <c r="K210" s="355"/>
      <c r="L210" s="355">
        <f t="shared" ref="L210" si="1398">$B210*L212</f>
        <v>0</v>
      </c>
      <c r="M210" s="355"/>
      <c r="N210" s="355"/>
      <c r="O210" s="355"/>
      <c r="P210" s="355">
        <f t="shared" ref="P210" si="1399">$B210*P212</f>
        <v>0</v>
      </c>
      <c r="Q210" s="355"/>
      <c r="R210" s="355"/>
      <c r="S210" s="355"/>
      <c r="T210" s="355">
        <f t="shared" ref="T210" si="1400">$B210*T212</f>
        <v>0</v>
      </c>
      <c r="U210" s="355"/>
      <c r="V210" s="355"/>
      <c r="W210" s="355"/>
      <c r="X210" s="355">
        <f t="shared" ref="X210" si="1401">$B210*X212</f>
        <v>0</v>
      </c>
      <c r="Y210" s="355"/>
      <c r="Z210" s="355"/>
      <c r="AA210" s="355"/>
      <c r="AB210" s="355">
        <f t="shared" ref="AB210" si="1402">$B210*AB212</f>
        <v>0</v>
      </c>
      <c r="AC210" s="355"/>
      <c r="AD210" s="355"/>
      <c r="AE210" s="355"/>
      <c r="AF210" s="355">
        <f t="shared" ref="AF210" si="1403">$B210*AF212</f>
        <v>0</v>
      </c>
      <c r="AG210" s="355"/>
      <c r="AH210" s="355"/>
      <c r="AI210" s="355"/>
      <c r="AJ210" s="355">
        <f t="shared" ref="AJ210" si="1404">$B210*AJ212</f>
        <v>0</v>
      </c>
      <c r="AK210" s="355"/>
      <c r="AL210" s="355"/>
      <c r="AM210" s="355"/>
      <c r="AN210" s="355">
        <f t="shared" ref="AN210" si="1405">$B210*AN212</f>
        <v>0</v>
      </c>
      <c r="AO210" s="355"/>
      <c r="AP210" s="355"/>
      <c r="AQ210" s="355"/>
      <c r="AR210" s="355"/>
      <c r="AS210" s="355"/>
      <c r="AT210" s="355"/>
      <c r="AU210" s="355"/>
      <c r="AV210" s="355"/>
      <c r="AW210" s="355"/>
      <c r="AX210" s="355"/>
      <c r="AY210" s="355"/>
      <c r="AZ210" s="355"/>
      <c r="BA210" s="355"/>
      <c r="BB210" s="355"/>
      <c r="BC210" s="355"/>
      <c r="BD210" s="355">
        <f t="shared" ref="BD210" si="1406">$B210*BD212</f>
        <v>0</v>
      </c>
      <c r="BE210" s="355"/>
      <c r="BF210" s="355"/>
      <c r="BG210" s="355"/>
      <c r="BH210" s="355">
        <f t="shared" ref="BH210" si="1407">$B210*BH212</f>
        <v>0</v>
      </c>
      <c r="BI210" s="355"/>
      <c r="BJ210" s="355"/>
      <c r="BK210" s="355"/>
      <c r="BL210" s="355">
        <f t="shared" ref="BL210" si="1408">$B210*BL212</f>
        <v>0</v>
      </c>
      <c r="BM210" s="355"/>
      <c r="BN210" s="355"/>
      <c r="BO210" s="355"/>
      <c r="BP210" s="355">
        <f t="shared" ref="BP210" si="1409">$B210*BP212</f>
        <v>0</v>
      </c>
      <c r="BQ210" s="355"/>
      <c r="BR210" s="355"/>
      <c r="BS210" s="355"/>
      <c r="BT210" s="355">
        <f t="shared" ref="BT210" si="1410">$B210*BT212</f>
        <v>0</v>
      </c>
      <c r="BU210" s="355"/>
      <c r="BV210" s="355"/>
      <c r="BW210" s="355"/>
      <c r="BX210" s="355">
        <f t="shared" ref="BX210" si="1411">$B210*BX212</f>
        <v>0</v>
      </c>
      <c r="BY210" s="355"/>
      <c r="BZ210" s="355"/>
      <c r="CA210" s="355"/>
      <c r="CB210" s="355">
        <f t="shared" ref="CB210" si="1412">$B210*CB212</f>
        <v>0</v>
      </c>
      <c r="CC210" s="355"/>
      <c r="CD210" s="355"/>
      <c r="CE210" s="355"/>
      <c r="CF210" s="355">
        <f t="shared" ref="CF210" si="1413">$B210*CF212</f>
        <v>0</v>
      </c>
      <c r="CG210" s="355"/>
      <c r="CH210" s="355"/>
      <c r="CI210" s="355"/>
      <c r="CJ210" s="355">
        <f t="shared" ref="CJ210" si="1414">$B210*CJ212</f>
        <v>0</v>
      </c>
      <c r="CK210" s="355"/>
      <c r="CL210" s="355"/>
      <c r="CM210" s="355"/>
      <c r="CN210" s="355">
        <f t="shared" ref="CN210" si="1415">$B210*CN212</f>
        <v>0</v>
      </c>
      <c r="CO210" s="355"/>
      <c r="CP210" s="355"/>
      <c r="CQ210" s="355"/>
      <c r="CR210" s="355">
        <f t="shared" ref="CR210" si="1416">$B210*CR212</f>
        <v>0</v>
      </c>
      <c r="CS210" s="355"/>
      <c r="CT210" s="355"/>
      <c r="CU210" s="355"/>
    </row>
    <row r="211" spans="1:99" ht="3.9" customHeight="1">
      <c r="A211" s="360"/>
      <c r="B211" s="344"/>
      <c r="C211" s="354"/>
      <c r="D211" s="356"/>
      <c r="E211" s="357"/>
      <c r="F211" s="357"/>
      <c r="G211" s="358"/>
      <c r="H211" s="356"/>
      <c r="I211" s="357"/>
      <c r="J211" s="357"/>
      <c r="K211" s="358"/>
      <c r="L211" s="356"/>
      <c r="M211" s="357"/>
      <c r="N211" s="357"/>
      <c r="O211" s="358"/>
      <c r="P211" s="356"/>
      <c r="Q211" s="357"/>
      <c r="R211" s="357"/>
      <c r="S211" s="358"/>
      <c r="T211" s="356"/>
      <c r="U211" s="357"/>
      <c r="V211" s="357"/>
      <c r="W211" s="358"/>
      <c r="X211" s="356"/>
      <c r="Y211" s="357"/>
      <c r="Z211" s="357"/>
      <c r="AA211" s="358"/>
      <c r="AB211" s="356"/>
      <c r="AC211" s="357"/>
      <c r="AD211" s="357"/>
      <c r="AE211" s="358"/>
      <c r="AF211" s="356"/>
      <c r="AG211" s="357"/>
      <c r="AH211" s="357"/>
      <c r="AI211" s="358"/>
      <c r="AJ211" s="356"/>
      <c r="AK211" s="357"/>
      <c r="AL211" s="357"/>
      <c r="AM211" s="358"/>
      <c r="AN211" s="353"/>
      <c r="AO211" s="353"/>
      <c r="AP211" s="353"/>
      <c r="AQ211" s="353"/>
      <c r="AR211" s="361"/>
      <c r="AS211" s="361"/>
      <c r="AT211" s="361"/>
      <c r="AU211" s="361"/>
      <c r="AV211" s="361"/>
      <c r="AW211" s="361"/>
      <c r="AX211" s="361"/>
      <c r="AY211" s="361"/>
      <c r="AZ211" s="362"/>
      <c r="BA211" s="363"/>
      <c r="BB211" s="363"/>
      <c r="BC211" s="364"/>
      <c r="BD211" s="329"/>
      <c r="BE211" s="330"/>
      <c r="BF211" s="330"/>
      <c r="BG211" s="331"/>
      <c r="BH211" s="356"/>
      <c r="BI211" s="357"/>
      <c r="BJ211" s="357"/>
      <c r="BK211" s="358"/>
      <c r="BL211" s="356"/>
      <c r="BM211" s="357"/>
      <c r="BN211" s="357"/>
      <c r="BO211" s="358"/>
      <c r="BP211" s="369"/>
      <c r="BQ211" s="369"/>
      <c r="BR211" s="369"/>
      <c r="BS211" s="369"/>
      <c r="BT211" s="369"/>
      <c r="BU211" s="369"/>
      <c r="BV211" s="369"/>
      <c r="BW211" s="369"/>
      <c r="BX211" s="353"/>
      <c r="BY211" s="353"/>
      <c r="BZ211" s="353"/>
      <c r="CA211" s="353"/>
      <c r="CB211" s="353"/>
      <c r="CC211" s="353"/>
      <c r="CD211" s="353"/>
      <c r="CE211" s="353"/>
      <c r="CF211" s="353"/>
      <c r="CG211" s="353"/>
      <c r="CH211" s="353"/>
      <c r="CI211" s="353"/>
      <c r="CJ211" s="353"/>
      <c r="CK211" s="353"/>
      <c r="CL211" s="353"/>
      <c r="CM211" s="353"/>
      <c r="CN211" s="353"/>
      <c r="CO211" s="353"/>
      <c r="CP211" s="353"/>
      <c r="CQ211" s="353"/>
      <c r="CR211" s="353"/>
      <c r="CS211" s="353"/>
      <c r="CT211" s="353"/>
      <c r="CU211" s="353"/>
    </row>
    <row r="212" spans="1:99" s="127" customFormat="1" ht="9.75" customHeight="1">
      <c r="A212" s="360"/>
      <c r="B212" s="345"/>
      <c r="C212" s="354"/>
      <c r="D212" s="417"/>
      <c r="E212" s="417"/>
      <c r="F212" s="417"/>
      <c r="G212" s="417"/>
      <c r="H212" s="417"/>
      <c r="I212" s="417"/>
      <c r="J212" s="417"/>
      <c r="K212" s="417"/>
      <c r="L212" s="417"/>
      <c r="M212" s="417"/>
      <c r="N212" s="417"/>
      <c r="O212" s="417"/>
      <c r="P212" s="417"/>
      <c r="Q212" s="417"/>
      <c r="R212" s="417"/>
      <c r="S212" s="417"/>
      <c r="T212" s="417"/>
      <c r="U212" s="417"/>
      <c r="V212" s="417"/>
      <c r="W212" s="417"/>
      <c r="X212" s="417"/>
      <c r="Y212" s="417"/>
      <c r="Z212" s="417"/>
      <c r="AA212" s="417"/>
      <c r="AB212" s="417"/>
      <c r="AC212" s="417"/>
      <c r="AD212" s="417"/>
      <c r="AE212" s="417"/>
      <c r="AF212" s="417"/>
      <c r="AG212" s="417"/>
      <c r="AH212" s="417"/>
      <c r="AI212" s="417"/>
      <c r="AJ212" s="417"/>
      <c r="AK212" s="417"/>
      <c r="AL212" s="417"/>
      <c r="AM212" s="417"/>
      <c r="AN212" s="417"/>
      <c r="AO212" s="417"/>
      <c r="AP212" s="417"/>
      <c r="AQ212" s="417"/>
      <c r="AR212" s="128">
        <f>0.3*0.25</f>
        <v>7.4999999999999997E-2</v>
      </c>
      <c r="AS212" s="128">
        <f t="shared" ref="AS212:AU212" si="1417">0.3*0.25</f>
        <v>7.4999999999999997E-2</v>
      </c>
      <c r="AT212" s="128">
        <f t="shared" si="1417"/>
        <v>7.4999999999999997E-2</v>
      </c>
      <c r="AU212" s="128">
        <f t="shared" si="1417"/>
        <v>7.4999999999999997E-2</v>
      </c>
      <c r="AV212" s="128">
        <f>0.6*0.25</f>
        <v>0.15</v>
      </c>
      <c r="AW212" s="128">
        <f t="shared" ref="AW212:AY212" si="1418">0.6*0.25</f>
        <v>0.15</v>
      </c>
      <c r="AX212" s="128">
        <f t="shared" si="1418"/>
        <v>0.15</v>
      </c>
      <c r="AY212" s="128">
        <f t="shared" si="1418"/>
        <v>0.15</v>
      </c>
      <c r="AZ212" s="128">
        <f>0.1*0.25</f>
        <v>2.5000000000000001E-2</v>
      </c>
      <c r="BA212" s="128">
        <f t="shared" ref="BA212:BC212" si="1419">0.1*0.25</f>
        <v>2.5000000000000001E-2</v>
      </c>
      <c r="BB212" s="128">
        <f t="shared" si="1419"/>
        <v>2.5000000000000001E-2</v>
      </c>
      <c r="BC212" s="128">
        <f t="shared" si="1419"/>
        <v>2.5000000000000001E-2</v>
      </c>
      <c r="BD212" s="417"/>
      <c r="BE212" s="417"/>
      <c r="BF212" s="417"/>
      <c r="BG212" s="417"/>
      <c r="BH212" s="417"/>
      <c r="BI212" s="417"/>
      <c r="BJ212" s="417"/>
      <c r="BK212" s="417"/>
      <c r="BL212" s="417"/>
      <c r="BM212" s="417"/>
      <c r="BN212" s="417"/>
      <c r="BO212" s="417"/>
      <c r="BP212" s="417"/>
      <c r="BQ212" s="417"/>
      <c r="BR212" s="417"/>
      <c r="BS212" s="417"/>
      <c r="BT212" s="417"/>
      <c r="BU212" s="417"/>
      <c r="BV212" s="417"/>
      <c r="BW212" s="417"/>
      <c r="BX212" s="417"/>
      <c r="BY212" s="417"/>
      <c r="BZ212" s="417"/>
      <c r="CA212" s="417"/>
      <c r="CB212" s="417"/>
      <c r="CC212" s="417"/>
      <c r="CD212" s="417"/>
      <c r="CE212" s="417"/>
      <c r="CF212" s="417"/>
      <c r="CG212" s="417"/>
      <c r="CH212" s="417"/>
      <c r="CI212" s="417"/>
      <c r="CJ212" s="417"/>
      <c r="CK212" s="417"/>
      <c r="CL212" s="417"/>
      <c r="CM212" s="417"/>
      <c r="CN212" s="417"/>
      <c r="CO212" s="417"/>
      <c r="CP212" s="417"/>
      <c r="CQ212" s="417"/>
      <c r="CR212" s="417"/>
      <c r="CS212" s="417"/>
      <c r="CT212" s="417"/>
      <c r="CU212" s="417"/>
    </row>
    <row r="213" spans="1:99">
      <c r="A213" s="360" t="s">
        <v>7970</v>
      </c>
      <c r="B213" s="343">
        <v>22244.59</v>
      </c>
      <c r="C213" s="354">
        <f t="shared" ref="C213" si="1420">B213/$B$103</f>
        <v>7.9638286510641323E-3</v>
      </c>
      <c r="D213" s="355">
        <f>$B213*D215</f>
        <v>0</v>
      </c>
      <c r="E213" s="355"/>
      <c r="F213" s="355"/>
      <c r="G213" s="355"/>
      <c r="H213" s="355">
        <f t="shared" ref="H213" si="1421">$B213*H215</f>
        <v>0</v>
      </c>
      <c r="I213" s="355"/>
      <c r="J213" s="355"/>
      <c r="K213" s="355"/>
      <c r="L213" s="355">
        <f t="shared" ref="L213" si="1422">$B213*L215</f>
        <v>0</v>
      </c>
      <c r="M213" s="355"/>
      <c r="N213" s="355"/>
      <c r="O213" s="355"/>
      <c r="P213" s="355">
        <f t="shared" ref="P213" si="1423">$B213*P215</f>
        <v>0</v>
      </c>
      <c r="Q213" s="355"/>
      <c r="R213" s="355"/>
      <c r="S213" s="355"/>
      <c r="T213" s="355">
        <f t="shared" ref="T213" si="1424">$B213*T215</f>
        <v>0</v>
      </c>
      <c r="U213" s="355"/>
      <c r="V213" s="355"/>
      <c r="W213" s="355"/>
      <c r="X213" s="355">
        <f t="shared" ref="X213" si="1425">$B213*X215</f>
        <v>0</v>
      </c>
      <c r="Y213" s="355"/>
      <c r="Z213" s="355"/>
      <c r="AA213" s="355"/>
      <c r="AB213" s="355">
        <f t="shared" ref="AB213" si="1426">$B213*AB215</f>
        <v>0</v>
      </c>
      <c r="AC213" s="355"/>
      <c r="AD213" s="355"/>
      <c r="AE213" s="355"/>
      <c r="AF213" s="355">
        <f t="shared" ref="AF213" si="1427">$B213*AF215</f>
        <v>0</v>
      </c>
      <c r="AG213" s="355"/>
      <c r="AH213" s="355"/>
      <c r="AI213" s="355"/>
      <c r="AJ213" s="355">
        <f t="shared" ref="AJ213" si="1428">$B213*AJ215</f>
        <v>0</v>
      </c>
      <c r="AK213" s="355"/>
      <c r="AL213" s="355"/>
      <c r="AM213" s="355"/>
      <c r="AN213" s="355">
        <f t="shared" ref="AN213" si="1429">$B213*AN215</f>
        <v>0</v>
      </c>
      <c r="AO213" s="355"/>
      <c r="AP213" s="355"/>
      <c r="AQ213" s="355"/>
      <c r="AR213" s="355">
        <f t="shared" ref="AR213" si="1430">$B213*AR215</f>
        <v>0</v>
      </c>
      <c r="AS213" s="355"/>
      <c r="AT213" s="355"/>
      <c r="AU213" s="355"/>
      <c r="AV213" s="355"/>
      <c r="AW213" s="355"/>
      <c r="AX213" s="355"/>
      <c r="AY213" s="355"/>
      <c r="AZ213" s="355"/>
      <c r="BA213" s="355"/>
      <c r="BB213" s="355"/>
      <c r="BC213" s="355"/>
      <c r="BD213" s="355">
        <f t="shared" ref="BD213" si="1431">$B213*BD215</f>
        <v>0</v>
      </c>
      <c r="BE213" s="355"/>
      <c r="BF213" s="355"/>
      <c r="BG213" s="355"/>
      <c r="BH213" s="355">
        <f t="shared" ref="BH213" si="1432">$B213*BH215</f>
        <v>0</v>
      </c>
      <c r="BI213" s="355"/>
      <c r="BJ213" s="355"/>
      <c r="BK213" s="355"/>
      <c r="BL213" s="355">
        <f t="shared" ref="BL213" si="1433">$B213*BL215</f>
        <v>0</v>
      </c>
      <c r="BM213" s="355"/>
      <c r="BN213" s="355"/>
      <c r="BO213" s="355"/>
      <c r="BP213" s="355">
        <f t="shared" ref="BP213" si="1434">$B213*BP215</f>
        <v>0</v>
      </c>
      <c r="BQ213" s="355"/>
      <c r="BR213" s="355"/>
      <c r="BS213" s="355"/>
      <c r="BT213" s="355">
        <f t="shared" ref="BT213" si="1435">$B213*BT215</f>
        <v>0</v>
      </c>
      <c r="BU213" s="355"/>
      <c r="BV213" s="355"/>
      <c r="BW213" s="355"/>
      <c r="BX213" s="355">
        <f t="shared" ref="BX213" si="1436">$B213*BX215</f>
        <v>0</v>
      </c>
      <c r="BY213" s="355"/>
      <c r="BZ213" s="355"/>
      <c r="CA213" s="355"/>
      <c r="CB213" s="355">
        <f t="shared" ref="CB213" si="1437">$B213*CB215</f>
        <v>0</v>
      </c>
      <c r="CC213" s="355"/>
      <c r="CD213" s="355"/>
      <c r="CE213" s="355"/>
      <c r="CF213" s="355">
        <f t="shared" ref="CF213" si="1438">$B213*CF215</f>
        <v>0</v>
      </c>
      <c r="CG213" s="355"/>
      <c r="CH213" s="355"/>
      <c r="CI213" s="355"/>
      <c r="CJ213" s="355">
        <f t="shared" ref="CJ213" si="1439">$B213*CJ215</f>
        <v>0</v>
      </c>
      <c r="CK213" s="355"/>
      <c r="CL213" s="355"/>
      <c r="CM213" s="355"/>
      <c r="CN213" s="355">
        <f t="shared" ref="CN213" si="1440">$B213*CN215</f>
        <v>0</v>
      </c>
      <c r="CO213" s="355"/>
      <c r="CP213" s="355"/>
      <c r="CQ213" s="355"/>
      <c r="CR213" s="355">
        <f t="shared" ref="CR213" si="1441">$B213*CR215</f>
        <v>0</v>
      </c>
      <c r="CS213" s="355"/>
      <c r="CT213" s="355"/>
      <c r="CU213" s="355"/>
    </row>
    <row r="214" spans="1:99" ht="3.9" customHeight="1">
      <c r="A214" s="360"/>
      <c r="B214" s="344"/>
      <c r="C214" s="354"/>
      <c r="D214" s="356"/>
      <c r="E214" s="357"/>
      <c r="F214" s="357"/>
      <c r="G214" s="358"/>
      <c r="H214" s="356"/>
      <c r="I214" s="357"/>
      <c r="J214" s="357"/>
      <c r="K214" s="358"/>
      <c r="L214" s="356"/>
      <c r="M214" s="357"/>
      <c r="N214" s="357"/>
      <c r="O214" s="358"/>
      <c r="P214" s="356"/>
      <c r="Q214" s="357"/>
      <c r="R214" s="357"/>
      <c r="S214" s="358"/>
      <c r="T214" s="356"/>
      <c r="U214" s="357"/>
      <c r="V214" s="357"/>
      <c r="W214" s="358"/>
      <c r="X214" s="356"/>
      <c r="Y214" s="357"/>
      <c r="Z214" s="357"/>
      <c r="AA214" s="358"/>
      <c r="AB214" s="356"/>
      <c r="AC214" s="357"/>
      <c r="AD214" s="357"/>
      <c r="AE214" s="358"/>
      <c r="AF214" s="356"/>
      <c r="AG214" s="357"/>
      <c r="AH214" s="357"/>
      <c r="AI214" s="358"/>
      <c r="AJ214" s="356"/>
      <c r="AK214" s="357"/>
      <c r="AL214" s="357"/>
      <c r="AM214" s="358"/>
      <c r="AN214" s="356"/>
      <c r="AO214" s="357"/>
      <c r="AP214" s="357"/>
      <c r="AQ214" s="358"/>
      <c r="AR214" s="353"/>
      <c r="AS214" s="353"/>
      <c r="AT214" s="353"/>
      <c r="AU214" s="353"/>
      <c r="AV214" s="361"/>
      <c r="AW214" s="361"/>
      <c r="AX214" s="361"/>
      <c r="AY214" s="361"/>
      <c r="AZ214" s="362"/>
      <c r="BA214" s="363"/>
      <c r="BB214" s="363"/>
      <c r="BC214" s="364"/>
      <c r="BD214" s="329"/>
      <c r="BE214" s="330"/>
      <c r="BF214" s="330"/>
      <c r="BG214" s="331"/>
      <c r="BH214" s="356"/>
      <c r="BI214" s="357"/>
      <c r="BJ214" s="357"/>
      <c r="BK214" s="358"/>
      <c r="BL214" s="356"/>
      <c r="BM214" s="357"/>
      <c r="BN214" s="357"/>
      <c r="BO214" s="358"/>
      <c r="BP214" s="369"/>
      <c r="BQ214" s="369"/>
      <c r="BR214" s="369"/>
      <c r="BS214" s="369"/>
      <c r="BT214" s="369"/>
      <c r="BU214" s="369"/>
      <c r="BV214" s="369"/>
      <c r="BW214" s="369"/>
      <c r="BX214" s="353"/>
      <c r="BY214" s="353"/>
      <c r="BZ214" s="353"/>
      <c r="CA214" s="353"/>
      <c r="CB214" s="353"/>
      <c r="CC214" s="353"/>
      <c r="CD214" s="353"/>
      <c r="CE214" s="353"/>
      <c r="CF214" s="353"/>
      <c r="CG214" s="353"/>
      <c r="CH214" s="353"/>
      <c r="CI214" s="353"/>
      <c r="CJ214" s="353"/>
      <c r="CK214" s="353"/>
      <c r="CL214" s="353"/>
      <c r="CM214" s="353"/>
      <c r="CN214" s="353"/>
      <c r="CO214" s="353"/>
      <c r="CP214" s="353"/>
      <c r="CQ214" s="353"/>
      <c r="CR214" s="353"/>
      <c r="CS214" s="353"/>
      <c r="CT214" s="353"/>
      <c r="CU214" s="353"/>
    </row>
    <row r="215" spans="1:99" s="127" customFormat="1" ht="9.75" customHeight="1">
      <c r="A215" s="360"/>
      <c r="B215" s="345"/>
      <c r="C215" s="354"/>
      <c r="D215" s="417"/>
      <c r="E215" s="417"/>
      <c r="F215" s="417"/>
      <c r="G215" s="417"/>
      <c r="H215" s="417"/>
      <c r="I215" s="417"/>
      <c r="J215" s="417"/>
      <c r="K215" s="417"/>
      <c r="L215" s="417"/>
      <c r="M215" s="417"/>
      <c r="N215" s="417"/>
      <c r="O215" s="417"/>
      <c r="P215" s="417"/>
      <c r="Q215" s="417"/>
      <c r="R215" s="417"/>
      <c r="S215" s="417"/>
      <c r="T215" s="417"/>
      <c r="U215" s="417"/>
      <c r="V215" s="417"/>
      <c r="W215" s="417"/>
      <c r="X215" s="417"/>
      <c r="Y215" s="417"/>
      <c r="Z215" s="417"/>
      <c r="AA215" s="417"/>
      <c r="AB215" s="417"/>
      <c r="AC215" s="417"/>
      <c r="AD215" s="417"/>
      <c r="AE215" s="417"/>
      <c r="AF215" s="417"/>
      <c r="AG215" s="417"/>
      <c r="AH215" s="417"/>
      <c r="AI215" s="417"/>
      <c r="AJ215" s="417"/>
      <c r="AK215" s="417"/>
      <c r="AL215" s="417"/>
      <c r="AM215" s="417"/>
      <c r="AN215" s="417"/>
      <c r="AO215" s="417"/>
      <c r="AP215" s="417"/>
      <c r="AQ215" s="417"/>
      <c r="AR215" s="417"/>
      <c r="AS215" s="417"/>
      <c r="AT215" s="417"/>
      <c r="AU215" s="417"/>
      <c r="AV215" s="119">
        <f>0.4*0.25</f>
        <v>0.1</v>
      </c>
      <c r="AW215" s="119">
        <f t="shared" ref="AW215:AY215" si="1442">0.4*0.25</f>
        <v>0.1</v>
      </c>
      <c r="AX215" s="119">
        <f t="shared" si="1442"/>
        <v>0.1</v>
      </c>
      <c r="AY215" s="119">
        <f t="shared" si="1442"/>
        <v>0.1</v>
      </c>
      <c r="AZ215" s="119">
        <f>0.6*0.25</f>
        <v>0.15</v>
      </c>
      <c r="BA215" s="119">
        <f t="shared" ref="BA215:BC215" si="1443">0.6*0.25</f>
        <v>0.15</v>
      </c>
      <c r="BB215" s="119">
        <f t="shared" si="1443"/>
        <v>0.15</v>
      </c>
      <c r="BC215" s="119">
        <f t="shared" si="1443"/>
        <v>0.15</v>
      </c>
      <c r="BD215" s="417"/>
      <c r="BE215" s="417"/>
      <c r="BF215" s="417"/>
      <c r="BG215" s="417"/>
      <c r="BH215" s="417"/>
      <c r="BI215" s="417"/>
      <c r="BJ215" s="417"/>
      <c r="BK215" s="417"/>
      <c r="BL215" s="417"/>
      <c r="BM215" s="417"/>
      <c r="BN215" s="417"/>
      <c r="BO215" s="417"/>
      <c r="BP215" s="417"/>
      <c r="BQ215" s="417"/>
      <c r="BR215" s="417"/>
      <c r="BS215" s="417"/>
      <c r="BT215" s="417"/>
      <c r="BU215" s="417"/>
      <c r="BV215" s="417"/>
      <c r="BW215" s="417"/>
      <c r="BX215" s="417"/>
      <c r="BY215" s="417"/>
      <c r="BZ215" s="417"/>
      <c r="CA215" s="417"/>
      <c r="CB215" s="417"/>
      <c r="CC215" s="417"/>
      <c r="CD215" s="417"/>
      <c r="CE215" s="417"/>
      <c r="CF215" s="417"/>
      <c r="CG215" s="417"/>
      <c r="CH215" s="417"/>
      <c r="CI215" s="417"/>
      <c r="CJ215" s="417"/>
      <c r="CK215" s="417"/>
      <c r="CL215" s="417"/>
      <c r="CM215" s="417"/>
      <c r="CN215" s="417"/>
      <c r="CO215" s="417"/>
      <c r="CP215" s="417"/>
      <c r="CQ215" s="417"/>
      <c r="CR215" s="417"/>
      <c r="CS215" s="417"/>
      <c r="CT215" s="417"/>
      <c r="CU215" s="417"/>
    </row>
    <row r="216" spans="1:99">
      <c r="A216" s="360" t="s">
        <v>37</v>
      </c>
      <c r="B216" s="343">
        <v>160699.76</v>
      </c>
      <c r="C216" s="354">
        <f t="shared" ref="C216" si="1444">B216/$B$103</f>
        <v>5.7532431611782009E-2</v>
      </c>
      <c r="D216" s="355">
        <f>$B216*D218</f>
        <v>0</v>
      </c>
      <c r="E216" s="355"/>
      <c r="F216" s="355"/>
      <c r="G216" s="355"/>
      <c r="H216" s="355">
        <f t="shared" ref="H216" si="1445">$B216*H218</f>
        <v>0</v>
      </c>
      <c r="I216" s="355"/>
      <c r="J216" s="355"/>
      <c r="K216" s="355"/>
      <c r="L216" s="355">
        <f t="shared" ref="L216" si="1446">$B216*L218</f>
        <v>0</v>
      </c>
      <c r="M216" s="355"/>
      <c r="N216" s="355"/>
      <c r="O216" s="355"/>
      <c r="P216" s="355">
        <f t="shared" ref="P216" si="1447">$B216*P218</f>
        <v>0</v>
      </c>
      <c r="Q216" s="355"/>
      <c r="R216" s="355"/>
      <c r="S216" s="355"/>
      <c r="T216" s="355">
        <f t="shared" ref="T216" si="1448">$B216*T218</f>
        <v>0</v>
      </c>
      <c r="U216" s="355"/>
      <c r="V216" s="355"/>
      <c r="W216" s="355"/>
      <c r="X216" s="355">
        <f t="shared" ref="X216" si="1449">$B216*X218</f>
        <v>0</v>
      </c>
      <c r="Y216" s="355"/>
      <c r="Z216" s="355"/>
      <c r="AA216" s="355"/>
      <c r="AB216" s="355">
        <f t="shared" ref="AB216" si="1450">$B216*AB218</f>
        <v>0</v>
      </c>
      <c r="AC216" s="355"/>
      <c r="AD216" s="355"/>
      <c r="AE216" s="355"/>
      <c r="AF216" s="355">
        <f t="shared" ref="AF216" si="1451">$B216*AF218</f>
        <v>0</v>
      </c>
      <c r="AG216" s="355"/>
      <c r="AH216" s="355"/>
      <c r="AI216" s="355"/>
      <c r="AJ216" s="355">
        <f t="shared" ref="AJ216" si="1452">$B216*AJ218</f>
        <v>0</v>
      </c>
      <c r="AK216" s="355"/>
      <c r="AL216" s="355"/>
      <c r="AM216" s="355"/>
      <c r="AN216" s="355">
        <f t="shared" ref="AN216" si="1453">$B216*AN218</f>
        <v>0</v>
      </c>
      <c r="AO216" s="355"/>
      <c r="AP216" s="355"/>
      <c r="AQ216" s="355"/>
      <c r="AR216" s="355">
        <f t="shared" ref="AR216" si="1454">$B216*AR218</f>
        <v>0</v>
      </c>
      <c r="AS216" s="355"/>
      <c r="AT216" s="355"/>
      <c r="AU216" s="355"/>
      <c r="AV216" s="355"/>
      <c r="AW216" s="355"/>
      <c r="AX216" s="355"/>
      <c r="AY216" s="355"/>
      <c r="AZ216" s="355"/>
      <c r="BA216" s="355"/>
      <c r="BB216" s="355"/>
      <c r="BC216" s="355"/>
      <c r="BD216" s="355"/>
      <c r="BE216" s="355"/>
      <c r="BF216" s="355"/>
      <c r="BG216" s="355"/>
      <c r="BH216" s="355">
        <f t="shared" ref="BH216" si="1455">$B216*BH218</f>
        <v>0</v>
      </c>
      <c r="BI216" s="355"/>
      <c r="BJ216" s="355"/>
      <c r="BK216" s="355"/>
      <c r="BL216" s="355">
        <f t="shared" ref="BL216" si="1456">$B216*BL218</f>
        <v>0</v>
      </c>
      <c r="BM216" s="355"/>
      <c r="BN216" s="355"/>
      <c r="BO216" s="355"/>
      <c r="BP216" s="355">
        <f t="shared" ref="BP216" si="1457">$B216*BP218</f>
        <v>0</v>
      </c>
      <c r="BQ216" s="355"/>
      <c r="BR216" s="355"/>
      <c r="BS216" s="355"/>
      <c r="BT216" s="355">
        <f t="shared" ref="BT216" si="1458">$B216*BT218</f>
        <v>0</v>
      </c>
      <c r="BU216" s="355"/>
      <c r="BV216" s="355"/>
      <c r="BW216" s="355"/>
      <c r="BX216" s="355">
        <f t="shared" ref="BX216" si="1459">$B216*BX218</f>
        <v>0</v>
      </c>
      <c r="BY216" s="355"/>
      <c r="BZ216" s="355"/>
      <c r="CA216" s="355"/>
      <c r="CB216" s="355">
        <f t="shared" ref="CB216" si="1460">$B216*CB218</f>
        <v>0</v>
      </c>
      <c r="CC216" s="355"/>
      <c r="CD216" s="355"/>
      <c r="CE216" s="355"/>
      <c r="CF216" s="355">
        <f t="shared" ref="CF216" si="1461">$B216*CF218</f>
        <v>0</v>
      </c>
      <c r="CG216" s="355"/>
      <c r="CH216" s="355"/>
      <c r="CI216" s="355"/>
      <c r="CJ216" s="355">
        <f t="shared" ref="CJ216" si="1462">$B216*CJ218</f>
        <v>0</v>
      </c>
      <c r="CK216" s="355"/>
      <c r="CL216" s="355"/>
      <c r="CM216" s="355"/>
      <c r="CN216" s="355">
        <f t="shared" ref="CN216" si="1463">$B216*CN218</f>
        <v>0</v>
      </c>
      <c r="CO216" s="355"/>
      <c r="CP216" s="355"/>
      <c r="CQ216" s="355"/>
      <c r="CR216" s="355">
        <f t="shared" ref="CR216" si="1464">$B216*CR218</f>
        <v>0</v>
      </c>
      <c r="CS216" s="355"/>
      <c r="CT216" s="355"/>
      <c r="CU216" s="355"/>
    </row>
    <row r="217" spans="1:99" ht="3.9" customHeight="1">
      <c r="A217" s="360"/>
      <c r="B217" s="344"/>
      <c r="C217" s="354"/>
      <c r="D217" s="356"/>
      <c r="E217" s="357"/>
      <c r="F217" s="357"/>
      <c r="G217" s="358"/>
      <c r="H217" s="356"/>
      <c r="I217" s="357"/>
      <c r="J217" s="357"/>
      <c r="K217" s="358"/>
      <c r="L217" s="356"/>
      <c r="M217" s="357"/>
      <c r="N217" s="357"/>
      <c r="O217" s="358"/>
      <c r="P217" s="356"/>
      <c r="Q217" s="357"/>
      <c r="R217" s="357"/>
      <c r="S217" s="358"/>
      <c r="T217" s="356"/>
      <c r="U217" s="357"/>
      <c r="V217" s="357"/>
      <c r="W217" s="358"/>
      <c r="X217" s="356"/>
      <c r="Y217" s="357"/>
      <c r="Z217" s="357"/>
      <c r="AA217" s="358"/>
      <c r="AB217" s="356"/>
      <c r="AC217" s="357"/>
      <c r="AD217" s="357"/>
      <c r="AE217" s="358"/>
      <c r="AF217" s="356"/>
      <c r="AG217" s="357"/>
      <c r="AH217" s="357"/>
      <c r="AI217" s="358"/>
      <c r="AJ217" s="356"/>
      <c r="AK217" s="357"/>
      <c r="AL217" s="357"/>
      <c r="AM217" s="358"/>
      <c r="AN217" s="356"/>
      <c r="AO217" s="357"/>
      <c r="AP217" s="357"/>
      <c r="AQ217" s="358"/>
      <c r="AR217" s="353"/>
      <c r="AS217" s="353"/>
      <c r="AT217" s="353"/>
      <c r="AU217" s="353"/>
      <c r="AV217" s="361"/>
      <c r="AW217" s="361"/>
      <c r="AX217" s="361"/>
      <c r="AY217" s="361"/>
      <c r="AZ217" s="361"/>
      <c r="BA217" s="361"/>
      <c r="BB217" s="361"/>
      <c r="BC217" s="361"/>
      <c r="BD217" s="365"/>
      <c r="BE217" s="366"/>
      <c r="BF217" s="366"/>
      <c r="BG217" s="367"/>
      <c r="BH217" s="356"/>
      <c r="BI217" s="357"/>
      <c r="BJ217" s="357"/>
      <c r="BK217" s="358"/>
      <c r="BL217" s="356"/>
      <c r="BM217" s="357"/>
      <c r="BN217" s="357"/>
      <c r="BO217" s="358"/>
      <c r="BP217" s="369"/>
      <c r="BQ217" s="369"/>
      <c r="BR217" s="369"/>
      <c r="BS217" s="369"/>
      <c r="BT217" s="369"/>
      <c r="BU217" s="369"/>
      <c r="BV217" s="369"/>
      <c r="BW217" s="369"/>
      <c r="BX217" s="353"/>
      <c r="BY217" s="353"/>
      <c r="BZ217" s="353"/>
      <c r="CA217" s="353"/>
      <c r="CB217" s="353"/>
      <c r="CC217" s="353"/>
      <c r="CD217" s="353"/>
      <c r="CE217" s="353"/>
      <c r="CF217" s="353"/>
      <c r="CG217" s="353"/>
      <c r="CH217" s="353"/>
      <c r="CI217" s="353"/>
      <c r="CJ217" s="353"/>
      <c r="CK217" s="353"/>
      <c r="CL217" s="353"/>
      <c r="CM217" s="353"/>
      <c r="CN217" s="353"/>
      <c r="CO217" s="353"/>
      <c r="CP217" s="353"/>
      <c r="CQ217" s="353"/>
      <c r="CR217" s="353"/>
      <c r="CS217" s="353"/>
      <c r="CT217" s="353"/>
      <c r="CU217" s="353"/>
    </row>
    <row r="218" spans="1:99" s="127" customFormat="1" ht="9.75" customHeight="1">
      <c r="A218" s="360"/>
      <c r="B218" s="345"/>
      <c r="C218" s="354"/>
      <c r="D218" s="417"/>
      <c r="E218" s="417"/>
      <c r="F218" s="417"/>
      <c r="G218" s="417"/>
      <c r="H218" s="417"/>
      <c r="I218" s="417"/>
      <c r="J218" s="417"/>
      <c r="K218" s="417"/>
      <c r="L218" s="417"/>
      <c r="M218" s="417"/>
      <c r="N218" s="417"/>
      <c r="O218" s="417"/>
      <c r="P218" s="417"/>
      <c r="Q218" s="417"/>
      <c r="R218" s="417"/>
      <c r="S218" s="417"/>
      <c r="T218" s="417"/>
      <c r="U218" s="417"/>
      <c r="V218" s="417"/>
      <c r="W218" s="417"/>
      <c r="X218" s="417"/>
      <c r="Y218" s="417"/>
      <c r="Z218" s="417"/>
      <c r="AA218" s="417"/>
      <c r="AB218" s="417"/>
      <c r="AC218" s="417"/>
      <c r="AD218" s="417"/>
      <c r="AE218" s="417"/>
      <c r="AF218" s="417"/>
      <c r="AG218" s="417"/>
      <c r="AH218" s="417"/>
      <c r="AI218" s="417"/>
      <c r="AJ218" s="417"/>
      <c r="AK218" s="417"/>
      <c r="AL218" s="417"/>
      <c r="AM218" s="417"/>
      <c r="AN218" s="417"/>
      <c r="AO218" s="417"/>
      <c r="AP218" s="417"/>
      <c r="AQ218" s="417"/>
      <c r="AR218" s="417"/>
      <c r="AS218" s="417"/>
      <c r="AT218" s="417"/>
      <c r="AU218" s="417"/>
      <c r="AV218" s="122">
        <f>0.3*0.25</f>
        <v>7.4999999999999997E-2</v>
      </c>
      <c r="AW218" s="122">
        <f t="shared" ref="AW218:AY218" si="1465">0.3*0.25</f>
        <v>7.4999999999999997E-2</v>
      </c>
      <c r="AX218" s="122">
        <f t="shared" si="1465"/>
        <v>7.4999999999999997E-2</v>
      </c>
      <c r="AY218" s="122">
        <f t="shared" si="1465"/>
        <v>7.4999999999999997E-2</v>
      </c>
      <c r="AZ218" s="122">
        <f>0.6*0.25</f>
        <v>0.15</v>
      </c>
      <c r="BA218" s="122">
        <f t="shared" ref="BA218:BC218" si="1466">0.6*0.25</f>
        <v>0.15</v>
      </c>
      <c r="BB218" s="122">
        <f t="shared" si="1466"/>
        <v>0.15</v>
      </c>
      <c r="BC218" s="122">
        <f t="shared" si="1466"/>
        <v>0.15</v>
      </c>
      <c r="BD218" s="122">
        <f>0.1*0.25</f>
        <v>2.5000000000000001E-2</v>
      </c>
      <c r="BE218" s="122">
        <f t="shared" ref="BE218:BG218" si="1467">0.1*0.25</f>
        <v>2.5000000000000001E-2</v>
      </c>
      <c r="BF218" s="122">
        <f t="shared" si="1467"/>
        <v>2.5000000000000001E-2</v>
      </c>
      <c r="BG218" s="122">
        <f t="shared" si="1467"/>
        <v>2.5000000000000001E-2</v>
      </c>
      <c r="BH218" s="417"/>
      <c r="BI218" s="417"/>
      <c r="BJ218" s="417"/>
      <c r="BK218" s="417"/>
      <c r="BL218" s="417"/>
      <c r="BM218" s="417"/>
      <c r="BN218" s="417"/>
      <c r="BO218" s="417"/>
      <c r="BP218" s="417"/>
      <c r="BQ218" s="417"/>
      <c r="BR218" s="417"/>
      <c r="BS218" s="417"/>
      <c r="BT218" s="417"/>
      <c r="BU218" s="417"/>
      <c r="BV218" s="417"/>
      <c r="BW218" s="417"/>
      <c r="BX218" s="417"/>
      <c r="BY218" s="417"/>
      <c r="BZ218" s="417"/>
      <c r="CA218" s="417"/>
      <c r="CB218" s="417"/>
      <c r="CC218" s="417"/>
      <c r="CD218" s="417"/>
      <c r="CE218" s="417"/>
      <c r="CF218" s="417"/>
      <c r="CG218" s="417"/>
      <c r="CH218" s="417"/>
      <c r="CI218" s="417"/>
      <c r="CJ218" s="417"/>
      <c r="CK218" s="417"/>
      <c r="CL218" s="417"/>
      <c r="CM218" s="417"/>
      <c r="CN218" s="417"/>
      <c r="CO218" s="417"/>
      <c r="CP218" s="417"/>
      <c r="CQ218" s="417"/>
      <c r="CR218" s="417"/>
      <c r="CS218" s="417"/>
      <c r="CT218" s="417"/>
      <c r="CU218" s="417"/>
    </row>
    <row r="219" spans="1:99">
      <c r="A219" s="360" t="s">
        <v>7971</v>
      </c>
      <c r="B219" s="343">
        <v>130138.71</v>
      </c>
      <c r="C219" s="354">
        <f t="shared" ref="C219" si="1468">B219/$B$103</f>
        <v>4.6591211045495844E-2</v>
      </c>
      <c r="D219" s="355">
        <f>$B219*D221</f>
        <v>0</v>
      </c>
      <c r="E219" s="355"/>
      <c r="F219" s="355"/>
      <c r="G219" s="355"/>
      <c r="H219" s="355">
        <f t="shared" ref="H219" si="1469">$B219*H221</f>
        <v>0</v>
      </c>
      <c r="I219" s="355"/>
      <c r="J219" s="355"/>
      <c r="K219" s="355"/>
      <c r="L219" s="355">
        <f t="shared" ref="L219" si="1470">$B219*L221</f>
        <v>0</v>
      </c>
      <c r="M219" s="355"/>
      <c r="N219" s="355"/>
      <c r="O219" s="355"/>
      <c r="P219" s="355">
        <f t="shared" ref="P219" si="1471">$B219*P221</f>
        <v>0</v>
      </c>
      <c r="Q219" s="355"/>
      <c r="R219" s="355"/>
      <c r="S219" s="355"/>
      <c r="T219" s="355">
        <f t="shared" ref="T219" si="1472">$B219*T221</f>
        <v>0</v>
      </c>
      <c r="U219" s="355"/>
      <c r="V219" s="355"/>
      <c r="W219" s="355"/>
      <c r="X219" s="355">
        <f t="shared" ref="X219" si="1473">$B219*X221</f>
        <v>0</v>
      </c>
      <c r="Y219" s="355"/>
      <c r="Z219" s="355"/>
      <c r="AA219" s="355"/>
      <c r="AB219" s="355">
        <f t="shared" ref="AB219" si="1474">$B219*AB221</f>
        <v>0</v>
      </c>
      <c r="AC219" s="355"/>
      <c r="AD219" s="355"/>
      <c r="AE219" s="355"/>
      <c r="AF219" s="355">
        <f t="shared" ref="AF219" si="1475">$B219*AF221</f>
        <v>0</v>
      </c>
      <c r="AG219" s="355"/>
      <c r="AH219" s="355"/>
      <c r="AI219" s="355"/>
      <c r="AJ219" s="355">
        <f t="shared" ref="AJ219" si="1476">$B219*AJ221</f>
        <v>0</v>
      </c>
      <c r="AK219" s="355"/>
      <c r="AL219" s="355"/>
      <c r="AM219" s="355"/>
      <c r="AN219" s="355">
        <f t="shared" ref="AN219" si="1477">$B219*AN221</f>
        <v>0</v>
      </c>
      <c r="AO219" s="355"/>
      <c r="AP219" s="355"/>
      <c r="AQ219" s="355"/>
      <c r="AR219" s="355">
        <f t="shared" ref="AR219" si="1478">$B219*AR221</f>
        <v>0</v>
      </c>
      <c r="AS219" s="355"/>
      <c r="AT219" s="355"/>
      <c r="AU219" s="355"/>
      <c r="AV219" s="355">
        <f t="shared" ref="AV219" si="1479">$B219*AV221</f>
        <v>0</v>
      </c>
      <c r="AW219" s="355"/>
      <c r="AX219" s="355"/>
      <c r="AY219" s="355"/>
      <c r="AZ219" s="355">
        <f t="shared" ref="AZ219" si="1480">$B219*AZ221</f>
        <v>0</v>
      </c>
      <c r="BA219" s="355"/>
      <c r="BB219" s="355"/>
      <c r="BC219" s="355"/>
      <c r="BD219" s="355"/>
      <c r="BE219" s="355"/>
      <c r="BF219" s="355"/>
      <c r="BG219" s="355"/>
      <c r="BH219" s="355"/>
      <c r="BI219" s="355"/>
      <c r="BJ219" s="355"/>
      <c r="BK219" s="355"/>
      <c r="BL219" s="355"/>
      <c r="BM219" s="355"/>
      <c r="BN219" s="355"/>
      <c r="BO219" s="355"/>
      <c r="BP219" s="355">
        <f t="shared" ref="BP219" si="1481">$B219*BP221</f>
        <v>0</v>
      </c>
      <c r="BQ219" s="355"/>
      <c r="BR219" s="355"/>
      <c r="BS219" s="355"/>
      <c r="BT219" s="355">
        <f t="shared" ref="BT219" si="1482">$B219*BT221</f>
        <v>0</v>
      </c>
      <c r="BU219" s="355"/>
      <c r="BV219" s="355"/>
      <c r="BW219" s="355"/>
      <c r="BX219" s="355">
        <f t="shared" ref="BX219" si="1483">$B219*BX221</f>
        <v>0</v>
      </c>
      <c r="BY219" s="355"/>
      <c r="BZ219" s="355"/>
      <c r="CA219" s="355"/>
      <c r="CB219" s="355">
        <f t="shared" ref="CB219" si="1484">$B219*CB221</f>
        <v>0</v>
      </c>
      <c r="CC219" s="355"/>
      <c r="CD219" s="355"/>
      <c r="CE219" s="355"/>
      <c r="CF219" s="355">
        <f t="shared" ref="CF219" si="1485">$B219*CF221</f>
        <v>0</v>
      </c>
      <c r="CG219" s="355"/>
      <c r="CH219" s="355"/>
      <c r="CI219" s="355"/>
      <c r="CJ219" s="355">
        <f t="shared" ref="CJ219" si="1486">$B219*CJ221</f>
        <v>0</v>
      </c>
      <c r="CK219" s="355"/>
      <c r="CL219" s="355"/>
      <c r="CM219" s="355"/>
      <c r="CN219" s="355">
        <f t="shared" ref="CN219" si="1487">$B219*CN221</f>
        <v>0</v>
      </c>
      <c r="CO219" s="355"/>
      <c r="CP219" s="355"/>
      <c r="CQ219" s="355"/>
      <c r="CR219" s="355">
        <f t="shared" ref="CR219" si="1488">$B219*CR221</f>
        <v>0</v>
      </c>
      <c r="CS219" s="355"/>
      <c r="CT219" s="355"/>
      <c r="CU219" s="355"/>
    </row>
    <row r="220" spans="1:99" ht="3.9" customHeight="1">
      <c r="A220" s="360"/>
      <c r="B220" s="344"/>
      <c r="C220" s="354"/>
      <c r="D220" s="356"/>
      <c r="E220" s="357"/>
      <c r="F220" s="357"/>
      <c r="G220" s="358"/>
      <c r="H220" s="356"/>
      <c r="I220" s="357"/>
      <c r="J220" s="357"/>
      <c r="K220" s="358"/>
      <c r="L220" s="356"/>
      <c r="M220" s="357"/>
      <c r="N220" s="357"/>
      <c r="O220" s="358"/>
      <c r="P220" s="356"/>
      <c r="Q220" s="357"/>
      <c r="R220" s="357"/>
      <c r="S220" s="358"/>
      <c r="T220" s="356"/>
      <c r="U220" s="357"/>
      <c r="V220" s="357"/>
      <c r="W220" s="358"/>
      <c r="X220" s="356"/>
      <c r="Y220" s="357"/>
      <c r="Z220" s="357"/>
      <c r="AA220" s="358"/>
      <c r="AB220" s="356"/>
      <c r="AC220" s="357"/>
      <c r="AD220" s="357"/>
      <c r="AE220" s="358"/>
      <c r="AF220" s="356"/>
      <c r="AG220" s="357"/>
      <c r="AH220" s="357"/>
      <c r="AI220" s="358"/>
      <c r="AJ220" s="356"/>
      <c r="AK220" s="357"/>
      <c r="AL220" s="357"/>
      <c r="AM220" s="358"/>
      <c r="AN220" s="356"/>
      <c r="AO220" s="357"/>
      <c r="AP220" s="357"/>
      <c r="AQ220" s="358"/>
      <c r="AR220" s="356"/>
      <c r="AS220" s="357"/>
      <c r="AT220" s="357"/>
      <c r="AU220" s="358"/>
      <c r="AV220" s="356"/>
      <c r="AW220" s="357"/>
      <c r="AX220" s="357"/>
      <c r="AY220" s="358"/>
      <c r="AZ220" s="353"/>
      <c r="BA220" s="353"/>
      <c r="BB220" s="353"/>
      <c r="BC220" s="353"/>
      <c r="BD220" s="361"/>
      <c r="BE220" s="361"/>
      <c r="BF220" s="361"/>
      <c r="BG220" s="361"/>
      <c r="BH220" s="361"/>
      <c r="BI220" s="361"/>
      <c r="BJ220" s="361"/>
      <c r="BK220" s="361"/>
      <c r="BL220" s="362"/>
      <c r="BM220" s="363"/>
      <c r="BN220" s="363"/>
      <c r="BO220" s="364"/>
      <c r="BP220" s="369"/>
      <c r="BQ220" s="369"/>
      <c r="BR220" s="369"/>
      <c r="BS220" s="369"/>
      <c r="BT220" s="369"/>
      <c r="BU220" s="369"/>
      <c r="BV220" s="369"/>
      <c r="BW220" s="369"/>
      <c r="BX220" s="353"/>
      <c r="BY220" s="353"/>
      <c r="BZ220" s="353"/>
      <c r="CA220" s="353"/>
      <c r="CB220" s="353"/>
      <c r="CC220" s="353"/>
      <c r="CD220" s="353"/>
      <c r="CE220" s="353"/>
      <c r="CF220" s="353"/>
      <c r="CG220" s="353"/>
      <c r="CH220" s="353"/>
      <c r="CI220" s="353"/>
      <c r="CJ220" s="353"/>
      <c r="CK220" s="353"/>
      <c r="CL220" s="353"/>
      <c r="CM220" s="353"/>
      <c r="CN220" s="353"/>
      <c r="CO220" s="353"/>
      <c r="CP220" s="353"/>
      <c r="CQ220" s="353"/>
      <c r="CR220" s="353"/>
      <c r="CS220" s="353"/>
      <c r="CT220" s="353"/>
      <c r="CU220" s="353"/>
    </row>
    <row r="221" spans="1:99" s="127" customFormat="1" ht="9.75" customHeight="1">
      <c r="A221" s="360"/>
      <c r="B221" s="345"/>
      <c r="C221" s="354"/>
      <c r="D221" s="417"/>
      <c r="E221" s="417"/>
      <c r="F221" s="417"/>
      <c r="G221" s="417"/>
      <c r="H221" s="417"/>
      <c r="I221" s="417"/>
      <c r="J221" s="417"/>
      <c r="K221" s="417"/>
      <c r="L221" s="417"/>
      <c r="M221" s="417"/>
      <c r="N221" s="417"/>
      <c r="O221" s="417"/>
      <c r="P221" s="417"/>
      <c r="Q221" s="417"/>
      <c r="R221" s="417"/>
      <c r="S221" s="417"/>
      <c r="T221" s="417"/>
      <c r="U221" s="417"/>
      <c r="V221" s="417"/>
      <c r="W221" s="417"/>
      <c r="X221" s="417"/>
      <c r="Y221" s="417"/>
      <c r="Z221" s="417"/>
      <c r="AA221" s="417"/>
      <c r="AB221" s="417"/>
      <c r="AC221" s="417"/>
      <c r="AD221" s="417"/>
      <c r="AE221" s="417"/>
      <c r="AF221" s="417"/>
      <c r="AG221" s="417"/>
      <c r="AH221" s="417"/>
      <c r="AI221" s="417"/>
      <c r="AJ221" s="417"/>
      <c r="AK221" s="417"/>
      <c r="AL221" s="417"/>
      <c r="AM221" s="417"/>
      <c r="AN221" s="417"/>
      <c r="AO221" s="417"/>
      <c r="AP221" s="417"/>
      <c r="AQ221" s="417"/>
      <c r="AR221" s="417"/>
      <c r="AS221" s="417"/>
      <c r="AT221" s="417"/>
      <c r="AU221" s="417"/>
      <c r="AV221" s="417"/>
      <c r="AW221" s="417"/>
      <c r="AX221" s="417"/>
      <c r="AY221" s="417"/>
      <c r="AZ221" s="417"/>
      <c r="BA221" s="417"/>
      <c r="BB221" s="417"/>
      <c r="BC221" s="417"/>
      <c r="BD221" s="119">
        <f>0.3*0.25</f>
        <v>7.4999999999999997E-2</v>
      </c>
      <c r="BE221" s="119">
        <f t="shared" ref="BE221:BG221" si="1489">0.3*0.25</f>
        <v>7.4999999999999997E-2</v>
      </c>
      <c r="BF221" s="119">
        <f t="shared" si="1489"/>
        <v>7.4999999999999997E-2</v>
      </c>
      <c r="BG221" s="119">
        <f t="shared" si="1489"/>
        <v>7.4999999999999997E-2</v>
      </c>
      <c r="BH221" s="119">
        <f>0.4*0.25</f>
        <v>0.1</v>
      </c>
      <c r="BI221" s="119">
        <f t="shared" ref="BI221:BK221" si="1490">0.4*0.25</f>
        <v>0.1</v>
      </c>
      <c r="BJ221" s="119">
        <f t="shared" si="1490"/>
        <v>0.1</v>
      </c>
      <c r="BK221" s="119">
        <f t="shared" si="1490"/>
        <v>0.1</v>
      </c>
      <c r="BL221" s="119">
        <f>0.3*0.25</f>
        <v>7.4999999999999997E-2</v>
      </c>
      <c r="BM221" s="119">
        <f t="shared" ref="BM221:BO221" si="1491">0.3*0.25</f>
        <v>7.4999999999999997E-2</v>
      </c>
      <c r="BN221" s="119">
        <f t="shared" si="1491"/>
        <v>7.4999999999999997E-2</v>
      </c>
      <c r="BO221" s="119">
        <f t="shared" si="1491"/>
        <v>7.4999999999999997E-2</v>
      </c>
      <c r="BP221" s="417"/>
      <c r="BQ221" s="417"/>
      <c r="BR221" s="417"/>
      <c r="BS221" s="417"/>
      <c r="BT221" s="417"/>
      <c r="BU221" s="417"/>
      <c r="BV221" s="417"/>
      <c r="BW221" s="417"/>
      <c r="BX221" s="417"/>
      <c r="BY221" s="417"/>
      <c r="BZ221" s="417"/>
      <c r="CA221" s="417"/>
      <c r="CB221" s="417"/>
      <c r="CC221" s="417"/>
      <c r="CD221" s="417"/>
      <c r="CE221" s="417"/>
      <c r="CF221" s="417"/>
      <c r="CG221" s="417"/>
      <c r="CH221" s="417"/>
      <c r="CI221" s="417"/>
      <c r="CJ221" s="417"/>
      <c r="CK221" s="417"/>
      <c r="CL221" s="417"/>
      <c r="CM221" s="417"/>
      <c r="CN221" s="417"/>
      <c r="CO221" s="417"/>
      <c r="CP221" s="417"/>
      <c r="CQ221" s="417"/>
      <c r="CR221" s="417"/>
      <c r="CS221" s="417"/>
      <c r="CT221" s="417"/>
      <c r="CU221" s="417"/>
    </row>
    <row r="222" spans="1:99">
      <c r="A222" s="360" t="s">
        <v>100</v>
      </c>
      <c r="B222" s="343">
        <v>15858.9</v>
      </c>
      <c r="C222" s="354">
        <f t="shared" ref="C222" si="1492">B222/$B$103</f>
        <v>5.67767543453761E-3</v>
      </c>
      <c r="D222" s="355">
        <f>$B222*D224</f>
        <v>0</v>
      </c>
      <c r="E222" s="355"/>
      <c r="F222" s="355"/>
      <c r="G222" s="355"/>
      <c r="H222" s="355">
        <f t="shared" ref="H222" si="1493">$B222*H224</f>
        <v>0</v>
      </c>
      <c r="I222" s="355"/>
      <c r="J222" s="355"/>
      <c r="K222" s="355"/>
      <c r="L222" s="355">
        <f t="shared" ref="L222" si="1494">$B222*L224</f>
        <v>0</v>
      </c>
      <c r="M222" s="355"/>
      <c r="N222" s="355"/>
      <c r="O222" s="355"/>
      <c r="P222" s="355">
        <f t="shared" ref="P222" si="1495">$B222*P224</f>
        <v>0</v>
      </c>
      <c r="Q222" s="355"/>
      <c r="R222" s="355"/>
      <c r="S222" s="355"/>
      <c r="T222" s="355">
        <f t="shared" ref="T222" si="1496">$B222*T224</f>
        <v>0</v>
      </c>
      <c r="U222" s="355"/>
      <c r="V222" s="355"/>
      <c r="W222" s="355"/>
      <c r="X222" s="355">
        <f t="shared" ref="X222" si="1497">$B222*X224</f>
        <v>0</v>
      </c>
      <c r="Y222" s="355"/>
      <c r="Z222" s="355"/>
      <c r="AA222" s="355"/>
      <c r="AB222" s="355">
        <f t="shared" ref="AB222" si="1498">$B222*AB224</f>
        <v>0</v>
      </c>
      <c r="AC222" s="355"/>
      <c r="AD222" s="355"/>
      <c r="AE222" s="355"/>
      <c r="AF222" s="355">
        <f t="shared" ref="AF222" si="1499">$B222*AF224</f>
        <v>0</v>
      </c>
      <c r="AG222" s="355"/>
      <c r="AH222" s="355"/>
      <c r="AI222" s="355"/>
      <c r="AJ222" s="355">
        <f t="shared" ref="AJ222" si="1500">$B222*AJ224</f>
        <v>0</v>
      </c>
      <c r="AK222" s="355"/>
      <c r="AL222" s="355"/>
      <c r="AM222" s="355"/>
      <c r="AN222" s="355">
        <f t="shared" ref="AN222" si="1501">$B222*AN224</f>
        <v>0</v>
      </c>
      <c r="AO222" s="355"/>
      <c r="AP222" s="355"/>
      <c r="AQ222" s="355"/>
      <c r="AR222" s="355">
        <f t="shared" ref="AR222" si="1502">$B222*AR224</f>
        <v>0</v>
      </c>
      <c r="AS222" s="355"/>
      <c r="AT222" s="355"/>
      <c r="AU222" s="355"/>
      <c r="AV222" s="355"/>
      <c r="AW222" s="355"/>
      <c r="AX222" s="355"/>
      <c r="AY222" s="355"/>
      <c r="AZ222" s="355">
        <f t="shared" ref="AZ222" si="1503">$B222*AZ224</f>
        <v>0</v>
      </c>
      <c r="BA222" s="355"/>
      <c r="BB222" s="355"/>
      <c r="BC222" s="355"/>
      <c r="BD222" s="355">
        <f t="shared" ref="BD222" si="1504">$B222*BD224</f>
        <v>0</v>
      </c>
      <c r="BE222" s="355"/>
      <c r="BF222" s="355"/>
      <c r="BG222" s="355"/>
      <c r="BH222" s="355">
        <f t="shared" ref="BH222" si="1505">$B222*BH224</f>
        <v>0</v>
      </c>
      <c r="BI222" s="355"/>
      <c r="BJ222" s="355"/>
      <c r="BK222" s="355"/>
      <c r="BL222" s="355">
        <f t="shared" ref="BL222" si="1506">$B222*BL224</f>
        <v>0</v>
      </c>
      <c r="BM222" s="355"/>
      <c r="BN222" s="355"/>
      <c r="BO222" s="355"/>
      <c r="BP222" s="355">
        <f t="shared" ref="BP222" si="1507">$B222*BP224</f>
        <v>0</v>
      </c>
      <c r="BQ222" s="355"/>
      <c r="BR222" s="355"/>
      <c r="BS222" s="355"/>
      <c r="BT222" s="355">
        <f t="shared" ref="BT222" si="1508">$B222*BT224</f>
        <v>0</v>
      </c>
      <c r="BU222" s="355"/>
      <c r="BV222" s="355"/>
      <c r="BW222" s="355"/>
      <c r="BX222" s="355">
        <f t="shared" ref="BX222" si="1509">$B222*BX224</f>
        <v>0</v>
      </c>
      <c r="BY222" s="355"/>
      <c r="BZ222" s="355"/>
      <c r="CA222" s="355"/>
      <c r="CB222" s="355">
        <f t="shared" ref="CB222" si="1510">$B222*CB224</f>
        <v>0</v>
      </c>
      <c r="CC222" s="355"/>
      <c r="CD222" s="355"/>
      <c r="CE222" s="355"/>
      <c r="CF222" s="355">
        <f t="shared" ref="CF222" si="1511">$B222*CF224</f>
        <v>0</v>
      </c>
      <c r="CG222" s="355"/>
      <c r="CH222" s="355"/>
      <c r="CI222" s="355"/>
      <c r="CJ222" s="355">
        <f t="shared" ref="CJ222" si="1512">$B222*CJ224</f>
        <v>0</v>
      </c>
      <c r="CK222" s="355"/>
      <c r="CL222" s="355"/>
      <c r="CM222" s="355"/>
      <c r="CN222" s="355">
        <f t="shared" ref="CN222" si="1513">$B222*CN224</f>
        <v>0</v>
      </c>
      <c r="CO222" s="355"/>
      <c r="CP222" s="355"/>
      <c r="CQ222" s="355"/>
      <c r="CR222" s="355">
        <f t="shared" ref="CR222" si="1514">$B222*CR224</f>
        <v>0</v>
      </c>
      <c r="CS222" s="355"/>
      <c r="CT222" s="355"/>
      <c r="CU222" s="355"/>
    </row>
    <row r="223" spans="1:99" ht="3.9" customHeight="1">
      <c r="A223" s="360"/>
      <c r="B223" s="344"/>
      <c r="C223" s="354"/>
      <c r="D223" s="356"/>
      <c r="E223" s="357"/>
      <c r="F223" s="357"/>
      <c r="G223" s="358"/>
      <c r="H223" s="356"/>
      <c r="I223" s="357"/>
      <c r="J223" s="357"/>
      <c r="K223" s="358"/>
      <c r="L223" s="356"/>
      <c r="M223" s="357"/>
      <c r="N223" s="357"/>
      <c r="O223" s="358"/>
      <c r="P223" s="356"/>
      <c r="Q223" s="357"/>
      <c r="R223" s="357"/>
      <c r="S223" s="358"/>
      <c r="T223" s="356"/>
      <c r="U223" s="357"/>
      <c r="V223" s="357"/>
      <c r="W223" s="358"/>
      <c r="X223" s="356"/>
      <c r="Y223" s="357"/>
      <c r="Z223" s="357"/>
      <c r="AA223" s="358"/>
      <c r="AB223" s="356"/>
      <c r="AC223" s="357"/>
      <c r="AD223" s="357"/>
      <c r="AE223" s="358"/>
      <c r="AF223" s="356"/>
      <c r="AG223" s="357"/>
      <c r="AH223" s="357"/>
      <c r="AI223" s="358"/>
      <c r="AJ223" s="356"/>
      <c r="AK223" s="357"/>
      <c r="AL223" s="357"/>
      <c r="AM223" s="358"/>
      <c r="AN223" s="356"/>
      <c r="AO223" s="357"/>
      <c r="AP223" s="357"/>
      <c r="AQ223" s="358"/>
      <c r="AR223" s="353"/>
      <c r="AS223" s="353"/>
      <c r="AT223" s="353"/>
      <c r="AU223" s="353"/>
      <c r="AV223" s="362"/>
      <c r="AW223" s="363"/>
      <c r="AX223" s="363"/>
      <c r="AY223" s="364"/>
      <c r="AZ223" s="356"/>
      <c r="BA223" s="357"/>
      <c r="BB223" s="357"/>
      <c r="BC223" s="358"/>
      <c r="BD223" s="329"/>
      <c r="BE223" s="330"/>
      <c r="BF223" s="330"/>
      <c r="BG223" s="331"/>
      <c r="BH223" s="356"/>
      <c r="BI223" s="357"/>
      <c r="BJ223" s="357"/>
      <c r="BK223" s="358"/>
      <c r="BL223" s="356"/>
      <c r="BM223" s="357"/>
      <c r="BN223" s="357"/>
      <c r="BO223" s="358"/>
      <c r="BP223" s="369"/>
      <c r="BQ223" s="369"/>
      <c r="BR223" s="369"/>
      <c r="BS223" s="369"/>
      <c r="BT223" s="369"/>
      <c r="BU223" s="369"/>
      <c r="BV223" s="369"/>
      <c r="BW223" s="369"/>
      <c r="BX223" s="353"/>
      <c r="BY223" s="353"/>
      <c r="BZ223" s="353"/>
      <c r="CA223" s="353"/>
      <c r="CB223" s="353"/>
      <c r="CC223" s="353"/>
      <c r="CD223" s="353"/>
      <c r="CE223" s="353"/>
      <c r="CF223" s="353"/>
      <c r="CG223" s="353"/>
      <c r="CH223" s="353"/>
      <c r="CI223" s="353"/>
      <c r="CJ223" s="353"/>
      <c r="CK223" s="353"/>
      <c r="CL223" s="353"/>
      <c r="CM223" s="353"/>
      <c r="CN223" s="353"/>
      <c r="CO223" s="353"/>
      <c r="CP223" s="353"/>
      <c r="CQ223" s="353"/>
      <c r="CR223" s="353"/>
      <c r="CS223" s="353"/>
      <c r="CT223" s="353"/>
      <c r="CU223" s="353"/>
    </row>
    <row r="224" spans="1:99" s="127" customFormat="1" ht="9.75" customHeight="1">
      <c r="A224" s="360"/>
      <c r="B224" s="345"/>
      <c r="C224" s="354"/>
      <c r="D224" s="417"/>
      <c r="E224" s="417"/>
      <c r="F224" s="417"/>
      <c r="G224" s="417"/>
      <c r="H224" s="417"/>
      <c r="I224" s="417"/>
      <c r="J224" s="417"/>
      <c r="K224" s="417"/>
      <c r="L224" s="417"/>
      <c r="M224" s="417"/>
      <c r="N224" s="417"/>
      <c r="O224" s="417"/>
      <c r="P224" s="417"/>
      <c r="Q224" s="417"/>
      <c r="R224" s="417"/>
      <c r="S224" s="417"/>
      <c r="T224" s="417"/>
      <c r="U224" s="417"/>
      <c r="V224" s="417"/>
      <c r="W224" s="417"/>
      <c r="X224" s="417"/>
      <c r="Y224" s="417"/>
      <c r="Z224" s="417"/>
      <c r="AA224" s="417"/>
      <c r="AB224" s="417"/>
      <c r="AC224" s="417"/>
      <c r="AD224" s="417"/>
      <c r="AE224" s="417"/>
      <c r="AF224" s="417"/>
      <c r="AG224" s="417"/>
      <c r="AH224" s="417"/>
      <c r="AI224" s="417"/>
      <c r="AJ224" s="417"/>
      <c r="AK224" s="417"/>
      <c r="AL224" s="417"/>
      <c r="AM224" s="417"/>
      <c r="AN224" s="417"/>
      <c r="AO224" s="417"/>
      <c r="AP224" s="417"/>
      <c r="AQ224" s="417"/>
      <c r="AR224" s="417"/>
      <c r="AS224" s="417"/>
      <c r="AT224" s="417"/>
      <c r="AU224" s="417"/>
      <c r="AV224" s="122">
        <v>0.25</v>
      </c>
      <c r="AW224" s="122">
        <v>0.25</v>
      </c>
      <c r="AX224" s="122">
        <v>0.25</v>
      </c>
      <c r="AY224" s="122">
        <v>0.25</v>
      </c>
      <c r="AZ224" s="417"/>
      <c r="BA224" s="417"/>
      <c r="BB224" s="417"/>
      <c r="BC224" s="417"/>
      <c r="BD224" s="417"/>
      <c r="BE224" s="417"/>
      <c r="BF224" s="417"/>
      <c r="BG224" s="417"/>
      <c r="BH224" s="417"/>
      <c r="BI224" s="417"/>
      <c r="BJ224" s="417"/>
      <c r="BK224" s="417"/>
      <c r="BL224" s="417"/>
      <c r="BM224" s="417"/>
      <c r="BN224" s="417"/>
      <c r="BO224" s="417"/>
      <c r="BP224" s="417"/>
      <c r="BQ224" s="417"/>
      <c r="BR224" s="417"/>
      <c r="BS224" s="417"/>
      <c r="BT224" s="417"/>
      <c r="BU224" s="417"/>
      <c r="BV224" s="417"/>
      <c r="BW224" s="417"/>
      <c r="BX224" s="417"/>
      <c r="BY224" s="417"/>
      <c r="BZ224" s="417"/>
      <c r="CA224" s="417"/>
      <c r="CB224" s="417"/>
      <c r="CC224" s="417"/>
      <c r="CD224" s="417"/>
      <c r="CE224" s="417"/>
      <c r="CF224" s="417"/>
      <c r="CG224" s="417"/>
      <c r="CH224" s="417"/>
      <c r="CI224" s="417"/>
      <c r="CJ224" s="417"/>
      <c r="CK224" s="417"/>
      <c r="CL224" s="417"/>
      <c r="CM224" s="417"/>
      <c r="CN224" s="417"/>
      <c r="CO224" s="417"/>
      <c r="CP224" s="417"/>
      <c r="CQ224" s="417"/>
      <c r="CR224" s="417"/>
      <c r="CS224" s="417"/>
      <c r="CT224" s="417"/>
      <c r="CU224" s="417"/>
    </row>
    <row r="225" spans="1:99">
      <c r="A225" s="350" t="s">
        <v>7972</v>
      </c>
      <c r="B225" s="351">
        <f>SUM(B168:B224)</f>
        <v>2793202.9899999998</v>
      </c>
      <c r="C225" s="352">
        <f>SUM(C168:C224)</f>
        <v>1</v>
      </c>
      <c r="D225" s="349"/>
      <c r="E225" s="349"/>
      <c r="F225" s="349"/>
      <c r="G225" s="349"/>
      <c r="H225" s="349"/>
      <c r="I225" s="349"/>
      <c r="J225" s="349"/>
      <c r="K225" s="349"/>
      <c r="L225" s="349"/>
      <c r="M225" s="349"/>
      <c r="N225" s="349"/>
      <c r="O225" s="349"/>
      <c r="P225" s="349"/>
      <c r="Q225" s="349"/>
      <c r="R225" s="349"/>
      <c r="S225" s="349"/>
      <c r="T225" s="349"/>
      <c r="U225" s="349"/>
      <c r="V225" s="349"/>
      <c r="W225" s="349"/>
      <c r="X225" s="349"/>
      <c r="Y225" s="349"/>
      <c r="Z225" s="349"/>
      <c r="AA225" s="349"/>
      <c r="AB225" s="349"/>
      <c r="AC225" s="349"/>
      <c r="AD225" s="349"/>
      <c r="AE225" s="349"/>
      <c r="AF225" s="349"/>
      <c r="AG225" s="349"/>
      <c r="AH225" s="349"/>
      <c r="AI225" s="349"/>
      <c r="AJ225" s="349"/>
      <c r="AK225" s="349"/>
      <c r="AL225" s="349"/>
      <c r="AM225" s="349"/>
      <c r="AN225" s="349"/>
      <c r="AO225" s="349"/>
      <c r="AP225" s="349"/>
      <c r="AQ225" s="349"/>
      <c r="AR225" s="349"/>
      <c r="AS225" s="349"/>
      <c r="AT225" s="349"/>
      <c r="AU225" s="349"/>
      <c r="AV225" s="349"/>
      <c r="AW225" s="349"/>
      <c r="AX225" s="349"/>
      <c r="AY225" s="349"/>
      <c r="AZ225" s="349"/>
      <c r="BA225" s="349"/>
      <c r="BB225" s="349"/>
      <c r="BC225" s="349"/>
      <c r="BD225" s="349"/>
      <c r="BE225" s="349"/>
      <c r="BF225" s="349"/>
      <c r="BG225" s="349"/>
      <c r="BH225" s="349"/>
      <c r="BI225" s="349"/>
      <c r="BJ225" s="349"/>
      <c r="BK225" s="349"/>
      <c r="BL225" s="349"/>
      <c r="BM225" s="349"/>
      <c r="BN225" s="349"/>
      <c r="BO225" s="349"/>
      <c r="BP225" s="349"/>
      <c r="BQ225" s="349"/>
      <c r="BR225" s="349"/>
      <c r="BS225" s="349"/>
      <c r="BT225" s="349"/>
      <c r="BU225" s="349"/>
      <c r="BV225" s="349"/>
      <c r="BW225" s="349"/>
      <c r="BX225" s="349"/>
      <c r="BY225" s="349"/>
      <c r="BZ225" s="349"/>
      <c r="CA225" s="349"/>
      <c r="CB225" s="349"/>
      <c r="CC225" s="349"/>
      <c r="CD225" s="349"/>
      <c r="CE225" s="349"/>
      <c r="CF225" s="349"/>
      <c r="CG225" s="349"/>
      <c r="CH225" s="349"/>
      <c r="CI225" s="349"/>
      <c r="CJ225" s="349"/>
      <c r="CK225" s="349"/>
      <c r="CL225" s="349"/>
      <c r="CM225" s="349"/>
      <c r="CN225" s="349"/>
      <c r="CO225" s="349"/>
      <c r="CP225" s="349"/>
      <c r="CQ225" s="349"/>
      <c r="CR225" s="349"/>
      <c r="CS225" s="349"/>
      <c r="CT225" s="349"/>
      <c r="CU225" s="349"/>
    </row>
    <row r="226" spans="1:99">
      <c r="A226" s="350"/>
      <c r="B226" s="351"/>
      <c r="C226" s="352"/>
      <c r="D226" s="336"/>
      <c r="E226" s="336"/>
      <c r="F226" s="336"/>
      <c r="G226" s="336"/>
      <c r="H226" s="336"/>
      <c r="I226" s="336"/>
      <c r="J226" s="336"/>
      <c r="K226" s="336"/>
      <c r="L226" s="336"/>
      <c r="M226" s="336"/>
      <c r="N226" s="336"/>
      <c r="O226" s="336"/>
      <c r="P226" s="336"/>
      <c r="Q226" s="336"/>
      <c r="R226" s="336"/>
      <c r="S226" s="336"/>
      <c r="T226" s="336"/>
      <c r="U226" s="336"/>
      <c r="V226" s="336"/>
      <c r="W226" s="336"/>
      <c r="X226" s="336"/>
      <c r="Y226" s="336"/>
      <c r="Z226" s="336"/>
      <c r="AA226" s="336"/>
      <c r="AB226" s="336"/>
      <c r="AC226" s="336"/>
      <c r="AD226" s="336"/>
      <c r="AE226" s="336"/>
      <c r="AF226" s="336"/>
      <c r="AG226" s="336"/>
      <c r="AH226" s="336"/>
      <c r="AI226" s="336"/>
      <c r="AJ226" s="336"/>
      <c r="AK226" s="336"/>
      <c r="AL226" s="336"/>
      <c r="AM226" s="336"/>
      <c r="AN226" s="336"/>
      <c r="AO226" s="336"/>
      <c r="AP226" s="336"/>
      <c r="AQ226" s="336"/>
      <c r="AR226" s="336"/>
      <c r="AS226" s="336"/>
      <c r="AT226" s="336"/>
      <c r="AU226" s="336"/>
      <c r="AV226" s="336"/>
      <c r="AW226" s="336"/>
      <c r="AX226" s="336"/>
      <c r="AY226" s="336"/>
      <c r="AZ226" s="336"/>
      <c r="BA226" s="336"/>
      <c r="BB226" s="336"/>
      <c r="BC226" s="336"/>
      <c r="BD226" s="336"/>
      <c r="BE226" s="336"/>
      <c r="BF226" s="336"/>
      <c r="BG226" s="336"/>
      <c r="BH226" s="336"/>
      <c r="BI226" s="336"/>
      <c r="BJ226" s="336"/>
      <c r="BK226" s="336"/>
      <c r="BL226" s="336"/>
      <c r="BM226" s="336"/>
      <c r="BN226" s="336"/>
      <c r="BO226" s="336"/>
      <c r="BP226" s="336"/>
      <c r="BQ226" s="336"/>
      <c r="BR226" s="336"/>
      <c r="BS226" s="336"/>
      <c r="BT226" s="336"/>
      <c r="BU226" s="336"/>
      <c r="BV226" s="336"/>
      <c r="BW226" s="336"/>
      <c r="BX226" s="336"/>
      <c r="BY226" s="336"/>
      <c r="BZ226" s="336"/>
      <c r="CA226" s="336"/>
      <c r="CB226" s="336"/>
      <c r="CC226" s="336"/>
      <c r="CD226" s="336"/>
      <c r="CE226" s="336"/>
      <c r="CF226" s="336"/>
      <c r="CG226" s="336"/>
      <c r="CH226" s="336"/>
      <c r="CI226" s="336"/>
      <c r="CJ226" s="336"/>
      <c r="CK226" s="336"/>
      <c r="CL226" s="336"/>
      <c r="CM226" s="336"/>
      <c r="CN226" s="336"/>
      <c r="CO226" s="336"/>
      <c r="CP226" s="336"/>
      <c r="CQ226" s="336"/>
      <c r="CR226" s="336"/>
      <c r="CS226" s="336"/>
      <c r="CT226" s="336"/>
      <c r="CU226" s="336"/>
    </row>
    <row r="227" spans="1:99">
      <c r="A227" s="384"/>
      <c r="B227" s="384"/>
      <c r="C227" s="384"/>
      <c r="D227" s="384"/>
      <c r="E227" s="384"/>
      <c r="F227" s="384"/>
      <c r="G227" s="384"/>
      <c r="H227" s="384"/>
      <c r="I227" s="384"/>
      <c r="J227" s="384"/>
      <c r="K227" s="384"/>
      <c r="L227" s="384"/>
      <c r="M227" s="384"/>
      <c r="N227" s="384"/>
      <c r="O227" s="384"/>
      <c r="P227" s="384"/>
      <c r="Q227" s="384"/>
      <c r="R227" s="384"/>
      <c r="S227" s="384"/>
      <c r="T227" s="384"/>
      <c r="U227" s="384"/>
      <c r="V227" s="384"/>
      <c r="W227" s="384"/>
      <c r="X227" s="384"/>
      <c r="Y227" s="384"/>
      <c r="Z227" s="384"/>
      <c r="AA227" s="384"/>
      <c r="AB227" s="384"/>
      <c r="AC227" s="384"/>
      <c r="AD227" s="384"/>
      <c r="AE227" s="384"/>
      <c r="AF227" s="384"/>
      <c r="AG227" s="384"/>
      <c r="AH227" s="384"/>
      <c r="AI227" s="384"/>
      <c r="AJ227" s="384"/>
      <c r="AK227" s="384"/>
      <c r="AL227" s="384"/>
      <c r="AM227" s="384"/>
      <c r="AN227" s="384"/>
      <c r="AO227" s="384"/>
      <c r="AP227" s="384"/>
      <c r="AQ227" s="384"/>
      <c r="AR227" s="384"/>
      <c r="AS227" s="384"/>
      <c r="AT227" s="384"/>
      <c r="AU227" s="384"/>
      <c r="AV227" s="384"/>
      <c r="AW227" s="384"/>
      <c r="AX227" s="384"/>
      <c r="AY227" s="384"/>
      <c r="AZ227" s="384"/>
      <c r="BA227" s="384"/>
      <c r="BB227" s="384"/>
      <c r="BC227" s="384"/>
      <c r="BD227" s="384"/>
      <c r="BE227" s="384"/>
      <c r="BF227" s="384"/>
      <c r="BG227" s="384"/>
      <c r="BH227" s="384"/>
      <c r="BI227" s="384"/>
      <c r="BJ227" s="384"/>
      <c r="BK227" s="384"/>
      <c r="BL227" s="384"/>
      <c r="BM227" s="384"/>
      <c r="BN227" s="384"/>
      <c r="BO227" s="384"/>
      <c r="BP227" s="384"/>
      <c r="BQ227" s="384"/>
      <c r="BR227" s="384"/>
      <c r="BS227" s="384"/>
      <c r="BT227" s="384"/>
      <c r="BU227" s="384"/>
      <c r="BV227" s="384"/>
      <c r="BW227" s="384"/>
      <c r="BX227" s="384"/>
      <c r="BY227" s="384"/>
      <c r="BZ227" s="384"/>
      <c r="CA227" s="384"/>
      <c r="CB227" s="384"/>
      <c r="CC227" s="384"/>
      <c r="CD227" s="384"/>
      <c r="CE227" s="384"/>
      <c r="CF227" s="384"/>
      <c r="CG227" s="384"/>
      <c r="CH227" s="384"/>
      <c r="CI227" s="384"/>
      <c r="CJ227" s="384"/>
      <c r="CK227" s="384"/>
      <c r="CL227" s="384"/>
      <c r="CM227" s="384"/>
      <c r="CN227" s="384"/>
      <c r="CO227" s="384"/>
      <c r="CP227" s="384"/>
      <c r="CQ227" s="384"/>
      <c r="CR227" s="384"/>
      <c r="CS227" s="384"/>
      <c r="CT227" s="384"/>
      <c r="CU227" s="384"/>
    </row>
    <row r="228" spans="1:99">
      <c r="A228" s="374" t="s">
        <v>7975</v>
      </c>
      <c r="B228" s="375"/>
      <c r="C228" s="376"/>
      <c r="D228" s="311"/>
      <c r="E228" s="312"/>
      <c r="F228" s="312"/>
      <c r="G228" s="313"/>
      <c r="H228" s="311"/>
      <c r="I228" s="312"/>
      <c r="J228" s="312"/>
      <c r="K228" s="313"/>
      <c r="L228" s="311"/>
      <c r="M228" s="312"/>
      <c r="N228" s="312"/>
      <c r="O228" s="313"/>
      <c r="P228" s="311"/>
      <c r="Q228" s="312"/>
      <c r="R228" s="312"/>
      <c r="S228" s="313"/>
      <c r="T228" s="311"/>
      <c r="U228" s="312"/>
      <c r="V228" s="312"/>
      <c r="W228" s="313"/>
      <c r="X228" s="311"/>
      <c r="Y228" s="312"/>
      <c r="Z228" s="312"/>
      <c r="AA228" s="313"/>
      <c r="AB228" s="311"/>
      <c r="AC228" s="312"/>
      <c r="AD228" s="312"/>
      <c r="AE228" s="313"/>
      <c r="AF228" s="311"/>
      <c r="AG228" s="312"/>
      <c r="AH228" s="312"/>
      <c r="AI228" s="313"/>
      <c r="AJ228" s="311"/>
      <c r="AK228" s="312"/>
      <c r="AL228" s="312"/>
      <c r="AM228" s="313"/>
      <c r="AN228" s="311"/>
      <c r="AO228" s="312"/>
      <c r="AP228" s="312"/>
      <c r="AQ228" s="313"/>
      <c r="AR228" s="311"/>
      <c r="AS228" s="312"/>
      <c r="AT228" s="312"/>
      <c r="AU228" s="313"/>
      <c r="AV228" s="311"/>
      <c r="AW228" s="312"/>
      <c r="AX228" s="312"/>
      <c r="AY228" s="313"/>
      <c r="AZ228" s="311"/>
      <c r="BA228" s="312"/>
      <c r="BB228" s="312"/>
      <c r="BC228" s="313"/>
      <c r="BD228" s="311"/>
      <c r="BE228" s="312"/>
      <c r="BF228" s="312"/>
      <c r="BG228" s="313"/>
      <c r="BH228" s="311"/>
      <c r="BI228" s="312"/>
      <c r="BJ228" s="312"/>
      <c r="BK228" s="313"/>
      <c r="BL228" s="311"/>
      <c r="BM228" s="312"/>
      <c r="BN228" s="312"/>
      <c r="BO228" s="313"/>
      <c r="BP228" s="311"/>
      <c r="BQ228" s="312"/>
      <c r="BR228" s="312"/>
      <c r="BS228" s="313"/>
      <c r="BT228" s="311"/>
      <c r="BU228" s="312"/>
      <c r="BV228" s="312"/>
      <c r="BW228" s="313"/>
      <c r="BX228" s="311"/>
      <c r="BY228" s="312"/>
      <c r="BZ228" s="312"/>
      <c r="CA228" s="313"/>
      <c r="CB228" s="311"/>
      <c r="CC228" s="312"/>
      <c r="CD228" s="312"/>
      <c r="CE228" s="313"/>
      <c r="CF228" s="311"/>
      <c r="CG228" s="312"/>
      <c r="CH228" s="312"/>
      <c r="CI228" s="313"/>
      <c r="CJ228" s="311"/>
      <c r="CK228" s="312"/>
      <c r="CL228" s="312"/>
      <c r="CM228" s="313"/>
      <c r="CN228" s="311"/>
      <c r="CO228" s="312"/>
      <c r="CP228" s="312"/>
      <c r="CQ228" s="313"/>
      <c r="CR228" s="311"/>
      <c r="CS228" s="312"/>
      <c r="CT228" s="312"/>
      <c r="CU228" s="313"/>
    </row>
    <row r="229" spans="1:99">
      <c r="A229" s="360" t="s">
        <v>25</v>
      </c>
      <c r="B229" s="368">
        <v>476.88</v>
      </c>
      <c r="C229" s="354">
        <f>B229/$B$164</f>
        <v>1.402427822299973E-3</v>
      </c>
      <c r="D229" s="355">
        <f>$B229*D231</f>
        <v>0</v>
      </c>
      <c r="E229" s="355"/>
      <c r="F229" s="355"/>
      <c r="G229" s="355"/>
      <c r="H229" s="355">
        <f t="shared" ref="H229" si="1515">$B229*H231</f>
        <v>0</v>
      </c>
      <c r="I229" s="355"/>
      <c r="J229" s="355"/>
      <c r="K229" s="355"/>
      <c r="L229" s="355">
        <f t="shared" ref="L229" si="1516">$B229*L231</f>
        <v>0</v>
      </c>
      <c r="M229" s="355"/>
      <c r="N229" s="355"/>
      <c r="O229" s="355"/>
      <c r="P229" s="355"/>
      <c r="Q229" s="355"/>
      <c r="R229" s="355"/>
      <c r="S229" s="355"/>
      <c r="T229" s="355">
        <f t="shared" ref="T229" si="1517">$B229*T231</f>
        <v>0</v>
      </c>
      <c r="U229" s="355"/>
      <c r="V229" s="355"/>
      <c r="W229" s="355"/>
      <c r="X229" s="355">
        <f t="shared" ref="X229" si="1518">$B229*X231</f>
        <v>0</v>
      </c>
      <c r="Y229" s="355"/>
      <c r="Z229" s="355"/>
      <c r="AA229" s="355"/>
      <c r="AB229" s="355">
        <f t="shared" ref="AB229" si="1519">$B229*AB231</f>
        <v>0</v>
      </c>
      <c r="AC229" s="355"/>
      <c r="AD229" s="355"/>
      <c r="AE229" s="355"/>
      <c r="AF229" s="355">
        <f t="shared" ref="AF229" si="1520">$B229*AF231</f>
        <v>0</v>
      </c>
      <c r="AG229" s="355"/>
      <c r="AH229" s="355"/>
      <c r="AI229" s="355"/>
      <c r="AJ229" s="355">
        <f t="shared" ref="AJ229" si="1521">$B229*AJ231</f>
        <v>0</v>
      </c>
      <c r="AK229" s="355"/>
      <c r="AL229" s="355"/>
      <c r="AM229" s="355"/>
      <c r="AN229" s="355">
        <f t="shared" ref="AN229" si="1522">$B229*AN231</f>
        <v>0</v>
      </c>
      <c r="AO229" s="355"/>
      <c r="AP229" s="355"/>
      <c r="AQ229" s="355"/>
      <c r="AR229" s="355">
        <f t="shared" ref="AR229" si="1523">$B229*AR231</f>
        <v>0</v>
      </c>
      <c r="AS229" s="355"/>
      <c r="AT229" s="355"/>
      <c r="AU229" s="355"/>
      <c r="AV229" s="355">
        <f t="shared" ref="AV229" si="1524">$B229*AV231</f>
        <v>0</v>
      </c>
      <c r="AW229" s="355"/>
      <c r="AX229" s="355"/>
      <c r="AY229" s="355"/>
      <c r="AZ229" s="355">
        <f t="shared" ref="AZ229" si="1525">$B229*AZ231</f>
        <v>0</v>
      </c>
      <c r="BA229" s="355"/>
      <c r="BB229" s="355"/>
      <c r="BC229" s="355"/>
      <c r="BD229" s="355">
        <f t="shared" ref="BD229" si="1526">$B229*BD231</f>
        <v>0</v>
      </c>
      <c r="BE229" s="355"/>
      <c r="BF229" s="355"/>
      <c r="BG229" s="355"/>
      <c r="BH229" s="355">
        <f t="shared" ref="BH229" si="1527">$B229*BH231</f>
        <v>0</v>
      </c>
      <c r="BI229" s="355"/>
      <c r="BJ229" s="355"/>
      <c r="BK229" s="355"/>
      <c r="BL229" s="355">
        <f t="shared" ref="BL229" si="1528">$B229*BL231</f>
        <v>0</v>
      </c>
      <c r="BM229" s="355"/>
      <c r="BN229" s="355"/>
      <c r="BO229" s="355"/>
      <c r="BP229" s="355">
        <f t="shared" ref="BP229" si="1529">$B229*BP231</f>
        <v>0</v>
      </c>
      <c r="BQ229" s="355"/>
      <c r="BR229" s="355"/>
      <c r="BS229" s="355"/>
      <c r="BT229" s="355">
        <f t="shared" ref="BT229" si="1530">$B229*BT231</f>
        <v>0</v>
      </c>
      <c r="BU229" s="355"/>
      <c r="BV229" s="355"/>
      <c r="BW229" s="355"/>
      <c r="BX229" s="355">
        <f t="shared" ref="BX229" si="1531">$B229*BX231</f>
        <v>0</v>
      </c>
      <c r="BY229" s="355"/>
      <c r="BZ229" s="355"/>
      <c r="CA229" s="355"/>
      <c r="CB229" s="355">
        <f t="shared" ref="CB229" si="1532">$B229*CB231</f>
        <v>0</v>
      </c>
      <c r="CC229" s="355"/>
      <c r="CD229" s="355"/>
      <c r="CE229" s="355"/>
      <c r="CF229" s="355">
        <f t="shared" ref="CF229" si="1533">$B229*CF231</f>
        <v>0</v>
      </c>
      <c r="CG229" s="355"/>
      <c r="CH229" s="355"/>
      <c r="CI229" s="355"/>
      <c r="CJ229" s="355">
        <f t="shared" ref="CJ229" si="1534">$B229*CJ231</f>
        <v>0</v>
      </c>
      <c r="CK229" s="355"/>
      <c r="CL229" s="355"/>
      <c r="CM229" s="355"/>
      <c r="CN229" s="355">
        <f t="shared" ref="CN229" si="1535">$B229*CN231</f>
        <v>0</v>
      </c>
      <c r="CO229" s="355"/>
      <c r="CP229" s="355"/>
      <c r="CQ229" s="355"/>
      <c r="CR229" s="355">
        <f t="shared" ref="CR229" si="1536">$B229*CR231</f>
        <v>0</v>
      </c>
      <c r="CS229" s="355"/>
      <c r="CT229" s="355"/>
      <c r="CU229" s="355"/>
    </row>
    <row r="230" spans="1:99" ht="3.9" customHeight="1">
      <c r="A230" s="360"/>
      <c r="B230" s="368"/>
      <c r="C230" s="354"/>
      <c r="D230" s="354"/>
      <c r="E230" s="354"/>
      <c r="F230" s="354"/>
      <c r="G230" s="354"/>
      <c r="H230" s="354"/>
      <c r="I230" s="354"/>
      <c r="J230" s="354"/>
      <c r="K230" s="354"/>
      <c r="L230" s="354"/>
      <c r="M230" s="354"/>
      <c r="N230" s="354"/>
      <c r="O230" s="354"/>
      <c r="P230" s="382"/>
      <c r="Q230" s="382"/>
      <c r="R230" s="382"/>
      <c r="S230" s="382"/>
      <c r="T230" s="354"/>
      <c r="U230" s="354"/>
      <c r="V230" s="354"/>
      <c r="W230" s="354"/>
      <c r="X230" s="354"/>
      <c r="Y230" s="354"/>
      <c r="Z230" s="354"/>
      <c r="AA230" s="354"/>
      <c r="AB230" s="354"/>
      <c r="AC230" s="354"/>
      <c r="AD230" s="354"/>
      <c r="AE230" s="354"/>
      <c r="AF230" s="354"/>
      <c r="AG230" s="354"/>
      <c r="AH230" s="354"/>
      <c r="AI230" s="354"/>
      <c r="AJ230" s="354"/>
      <c r="AK230" s="354"/>
      <c r="AL230" s="354"/>
      <c r="AM230" s="354"/>
      <c r="AN230" s="381"/>
      <c r="AO230" s="381"/>
      <c r="AP230" s="381"/>
      <c r="AQ230" s="381"/>
      <c r="AR230" s="381"/>
      <c r="AS230" s="381"/>
      <c r="AT230" s="381"/>
      <c r="AU230" s="381"/>
      <c r="AV230" s="381"/>
      <c r="AW230" s="381"/>
      <c r="AX230" s="381"/>
      <c r="AY230" s="381"/>
      <c r="AZ230" s="381"/>
      <c r="BA230" s="381"/>
      <c r="BB230" s="381"/>
      <c r="BC230" s="381"/>
      <c r="BD230" s="381"/>
      <c r="BE230" s="381"/>
      <c r="BF230" s="381"/>
      <c r="BG230" s="381"/>
      <c r="BH230" s="381"/>
      <c r="BI230" s="381"/>
      <c r="BJ230" s="381"/>
      <c r="BK230" s="381"/>
      <c r="BL230" s="354"/>
      <c r="BM230" s="354"/>
      <c r="BN230" s="354"/>
      <c r="BO230" s="354"/>
      <c r="BP230" s="354"/>
      <c r="BQ230" s="354"/>
      <c r="BR230" s="354"/>
      <c r="BS230" s="354"/>
      <c r="BT230" s="354"/>
      <c r="BU230" s="354"/>
      <c r="BV230" s="354"/>
      <c r="BW230" s="354"/>
      <c r="BX230" s="354"/>
      <c r="BY230" s="354"/>
      <c r="BZ230" s="354"/>
      <c r="CA230" s="354"/>
      <c r="CB230" s="354"/>
      <c r="CC230" s="354"/>
      <c r="CD230" s="354"/>
      <c r="CE230" s="354"/>
      <c r="CF230" s="354"/>
      <c r="CG230" s="354"/>
      <c r="CH230" s="354"/>
      <c r="CI230" s="354"/>
      <c r="CJ230" s="354"/>
      <c r="CK230" s="354"/>
      <c r="CL230" s="354"/>
      <c r="CM230" s="354"/>
      <c r="CN230" s="354"/>
      <c r="CO230" s="354"/>
      <c r="CP230" s="354"/>
      <c r="CQ230" s="354"/>
      <c r="CR230" s="354"/>
      <c r="CS230" s="354"/>
      <c r="CT230" s="354"/>
      <c r="CU230" s="354"/>
    </row>
    <row r="231" spans="1:99" s="127" customFormat="1" ht="9.75" customHeight="1">
      <c r="A231" s="360"/>
      <c r="B231" s="368"/>
      <c r="C231" s="354"/>
      <c r="D231" s="417"/>
      <c r="E231" s="417"/>
      <c r="F231" s="417"/>
      <c r="G231" s="417"/>
      <c r="H231" s="417"/>
      <c r="I231" s="417"/>
      <c r="J231" s="417"/>
      <c r="K231" s="417"/>
      <c r="L231" s="417"/>
      <c r="M231" s="417"/>
      <c r="N231" s="417"/>
      <c r="O231" s="417"/>
      <c r="P231" s="122">
        <v>0.25</v>
      </c>
      <c r="Q231" s="122">
        <v>0.25</v>
      </c>
      <c r="R231" s="122">
        <v>0.25</v>
      </c>
      <c r="S231" s="122">
        <v>0.25</v>
      </c>
      <c r="T231" s="417"/>
      <c r="U231" s="417"/>
      <c r="V231" s="417"/>
      <c r="W231" s="417"/>
      <c r="X231" s="417"/>
      <c r="Y231" s="417"/>
      <c r="Z231" s="417"/>
      <c r="AA231" s="417"/>
      <c r="AB231" s="417"/>
      <c r="AC231" s="417"/>
      <c r="AD231" s="417"/>
      <c r="AE231" s="417"/>
      <c r="AF231" s="417"/>
      <c r="AG231" s="417"/>
      <c r="AH231" s="417"/>
      <c r="AI231" s="417"/>
      <c r="AJ231" s="417"/>
      <c r="AK231" s="417"/>
      <c r="AL231" s="417"/>
      <c r="AM231" s="417"/>
      <c r="AN231" s="417"/>
      <c r="AO231" s="417"/>
      <c r="AP231" s="417"/>
      <c r="AQ231" s="417"/>
      <c r="AR231" s="417"/>
      <c r="AS231" s="417"/>
      <c r="AT231" s="417"/>
      <c r="AU231" s="417"/>
      <c r="AV231" s="417"/>
      <c r="AW231" s="417"/>
      <c r="AX231" s="417"/>
      <c r="AY231" s="417"/>
      <c r="AZ231" s="417"/>
      <c r="BA231" s="417"/>
      <c r="BB231" s="417"/>
      <c r="BC231" s="417"/>
      <c r="BD231" s="417"/>
      <c r="BE231" s="417"/>
      <c r="BF231" s="417"/>
      <c r="BG231" s="417"/>
      <c r="BH231" s="417"/>
      <c r="BI231" s="417"/>
      <c r="BJ231" s="417"/>
      <c r="BK231" s="417"/>
      <c r="BL231" s="417"/>
      <c r="BM231" s="417"/>
      <c r="BN231" s="417"/>
      <c r="BO231" s="417"/>
      <c r="BP231" s="417"/>
      <c r="BQ231" s="417"/>
      <c r="BR231" s="417"/>
      <c r="BS231" s="417"/>
      <c r="BT231" s="417"/>
      <c r="BU231" s="417"/>
      <c r="BV231" s="417"/>
      <c r="BW231" s="417"/>
      <c r="BX231" s="417"/>
      <c r="BY231" s="417"/>
      <c r="BZ231" s="417"/>
      <c r="CA231" s="417"/>
      <c r="CB231" s="417"/>
      <c r="CC231" s="417"/>
      <c r="CD231" s="417"/>
      <c r="CE231" s="417"/>
      <c r="CF231" s="417"/>
      <c r="CG231" s="417"/>
      <c r="CH231" s="417"/>
      <c r="CI231" s="417"/>
      <c r="CJ231" s="417"/>
      <c r="CK231" s="417"/>
      <c r="CL231" s="417"/>
      <c r="CM231" s="417"/>
      <c r="CN231" s="417"/>
      <c r="CO231" s="417"/>
      <c r="CP231" s="417"/>
      <c r="CQ231" s="417"/>
      <c r="CR231" s="417"/>
      <c r="CS231" s="417"/>
      <c r="CT231" s="417"/>
      <c r="CU231" s="417"/>
    </row>
    <row r="232" spans="1:99">
      <c r="A232" s="360" t="s">
        <v>5465</v>
      </c>
      <c r="B232" s="368">
        <v>51596.6</v>
      </c>
      <c r="C232" s="354">
        <f t="shared" ref="C232" si="1537">B232/$B$164</f>
        <v>0.15173734980725295</v>
      </c>
      <c r="D232" s="355">
        <f>$B232*D234</f>
        <v>0</v>
      </c>
      <c r="E232" s="355"/>
      <c r="F232" s="355"/>
      <c r="G232" s="355"/>
      <c r="H232" s="355">
        <f t="shared" ref="H232" si="1538">$B232*H234</f>
        <v>0</v>
      </c>
      <c r="I232" s="355"/>
      <c r="J232" s="355"/>
      <c r="K232" s="355"/>
      <c r="L232" s="355">
        <f t="shared" ref="L232" si="1539">$B232*L234</f>
        <v>0</v>
      </c>
      <c r="M232" s="355"/>
      <c r="N232" s="355"/>
      <c r="O232" s="355"/>
      <c r="P232" s="355">
        <f t="shared" ref="P232" si="1540">$B232*P234</f>
        <v>0</v>
      </c>
      <c r="Q232" s="355"/>
      <c r="R232" s="355"/>
      <c r="S232" s="355"/>
      <c r="T232" s="355"/>
      <c r="U232" s="355"/>
      <c r="V232" s="355"/>
      <c r="W232" s="355"/>
      <c r="X232" s="355"/>
      <c r="Y232" s="355"/>
      <c r="Z232" s="355"/>
      <c r="AA232" s="355"/>
      <c r="AB232" s="355">
        <f t="shared" ref="AB232" si="1541">$B232*AB234</f>
        <v>0</v>
      </c>
      <c r="AC232" s="355"/>
      <c r="AD232" s="355"/>
      <c r="AE232" s="355"/>
      <c r="AF232" s="355">
        <f t="shared" ref="AF232" si="1542">$B232*AF234</f>
        <v>0</v>
      </c>
      <c r="AG232" s="355"/>
      <c r="AH232" s="355"/>
      <c r="AI232" s="355"/>
      <c r="AJ232" s="355">
        <f t="shared" ref="AJ232" si="1543">$B232*AJ234</f>
        <v>0</v>
      </c>
      <c r="AK232" s="355"/>
      <c r="AL232" s="355"/>
      <c r="AM232" s="355"/>
      <c r="AN232" s="355">
        <f t="shared" ref="AN232" si="1544">$B232*AN234</f>
        <v>0</v>
      </c>
      <c r="AO232" s="355"/>
      <c r="AP232" s="355"/>
      <c r="AQ232" s="355"/>
      <c r="AR232" s="355">
        <f t="shared" ref="AR232" si="1545">$B232*AR234</f>
        <v>0</v>
      </c>
      <c r="AS232" s="355"/>
      <c r="AT232" s="355"/>
      <c r="AU232" s="355"/>
      <c r="AV232" s="355">
        <f t="shared" ref="AV232" si="1546">$B232*AV234</f>
        <v>0</v>
      </c>
      <c r="AW232" s="355"/>
      <c r="AX232" s="355"/>
      <c r="AY232" s="355"/>
      <c r="AZ232" s="355">
        <f t="shared" ref="AZ232" si="1547">$B232*AZ234</f>
        <v>0</v>
      </c>
      <c r="BA232" s="355"/>
      <c r="BB232" s="355"/>
      <c r="BC232" s="355"/>
      <c r="BD232" s="355">
        <f t="shared" ref="BD232" si="1548">$B232*BD234</f>
        <v>0</v>
      </c>
      <c r="BE232" s="355"/>
      <c r="BF232" s="355"/>
      <c r="BG232" s="355"/>
      <c r="BH232" s="355">
        <f t="shared" ref="BH232" si="1549">$B232*BH234</f>
        <v>0</v>
      </c>
      <c r="BI232" s="355"/>
      <c r="BJ232" s="355"/>
      <c r="BK232" s="355"/>
      <c r="BL232" s="355">
        <f t="shared" ref="BL232" si="1550">$B232*BL234</f>
        <v>0</v>
      </c>
      <c r="BM232" s="355"/>
      <c r="BN232" s="355"/>
      <c r="BO232" s="355"/>
      <c r="BP232" s="355">
        <f t="shared" ref="BP232" si="1551">$B232*BP234</f>
        <v>0</v>
      </c>
      <c r="BQ232" s="355"/>
      <c r="BR232" s="355"/>
      <c r="BS232" s="355"/>
      <c r="BT232" s="355">
        <f t="shared" ref="BT232" si="1552">$B232*BT234</f>
        <v>0</v>
      </c>
      <c r="BU232" s="355"/>
      <c r="BV232" s="355"/>
      <c r="BW232" s="355"/>
      <c r="BX232" s="355">
        <f t="shared" ref="BX232" si="1553">$B232*BX234</f>
        <v>0</v>
      </c>
      <c r="BY232" s="355"/>
      <c r="BZ232" s="355"/>
      <c r="CA232" s="355"/>
      <c r="CB232" s="355">
        <f t="shared" ref="CB232" si="1554">$B232*CB234</f>
        <v>0</v>
      </c>
      <c r="CC232" s="355"/>
      <c r="CD232" s="355"/>
      <c r="CE232" s="355"/>
      <c r="CF232" s="355">
        <f t="shared" ref="CF232" si="1555">$B232*CF234</f>
        <v>0</v>
      </c>
      <c r="CG232" s="355"/>
      <c r="CH232" s="355"/>
      <c r="CI232" s="355"/>
      <c r="CJ232" s="355">
        <f t="shared" ref="CJ232" si="1556">$B232*CJ234</f>
        <v>0</v>
      </c>
      <c r="CK232" s="355"/>
      <c r="CL232" s="355"/>
      <c r="CM232" s="355"/>
      <c r="CN232" s="355">
        <f t="shared" ref="CN232" si="1557">$B232*CN234</f>
        <v>0</v>
      </c>
      <c r="CO232" s="355"/>
      <c r="CP232" s="355"/>
      <c r="CQ232" s="355"/>
      <c r="CR232" s="355">
        <f t="shared" ref="CR232" si="1558">$B232*CR234</f>
        <v>0</v>
      </c>
      <c r="CS232" s="355"/>
      <c r="CT232" s="355"/>
      <c r="CU232" s="355"/>
    </row>
    <row r="233" spans="1:99" ht="3.9" customHeight="1">
      <c r="A233" s="360"/>
      <c r="B233" s="368"/>
      <c r="C233" s="354"/>
      <c r="D233" s="354"/>
      <c r="E233" s="354"/>
      <c r="F233" s="354"/>
      <c r="G233" s="354"/>
      <c r="H233" s="354"/>
      <c r="I233" s="354"/>
      <c r="J233" s="354"/>
      <c r="K233" s="354"/>
      <c r="L233" s="354"/>
      <c r="M233" s="354"/>
      <c r="N233" s="354"/>
      <c r="O233" s="354"/>
      <c r="P233" s="354"/>
      <c r="Q233" s="354"/>
      <c r="R233" s="354"/>
      <c r="S233" s="354"/>
      <c r="T233" s="379"/>
      <c r="U233" s="379"/>
      <c r="V233" s="379"/>
      <c r="W233" s="379"/>
      <c r="X233" s="379"/>
      <c r="Y233" s="379"/>
      <c r="Z233" s="379"/>
      <c r="AA233" s="379"/>
      <c r="AB233" s="354"/>
      <c r="AC233" s="354"/>
      <c r="AD233" s="354"/>
      <c r="AE233" s="354"/>
      <c r="AF233" s="354"/>
      <c r="AG233" s="354"/>
      <c r="AH233" s="354"/>
      <c r="AI233" s="354"/>
      <c r="AJ233" s="354"/>
      <c r="AK233" s="354"/>
      <c r="AL233" s="354"/>
      <c r="AM233" s="354"/>
      <c r="AN233" s="381"/>
      <c r="AO233" s="381"/>
      <c r="AP233" s="381"/>
      <c r="AQ233" s="381"/>
      <c r="AR233" s="381"/>
      <c r="AS233" s="381"/>
      <c r="AT233" s="381"/>
      <c r="AU233" s="381"/>
      <c r="AV233" s="381"/>
      <c r="AW233" s="381"/>
      <c r="AX233" s="381"/>
      <c r="AY233" s="381"/>
      <c r="AZ233" s="381"/>
      <c r="BA233" s="381"/>
      <c r="BB233" s="381"/>
      <c r="BC233" s="381"/>
      <c r="BD233" s="381"/>
      <c r="BE233" s="381"/>
      <c r="BF233" s="381"/>
      <c r="BG233" s="381"/>
      <c r="BH233" s="381"/>
      <c r="BI233" s="381"/>
      <c r="BJ233" s="381"/>
      <c r="BK233" s="381"/>
      <c r="BL233" s="381"/>
      <c r="BM233" s="381"/>
      <c r="BN233" s="381"/>
      <c r="BO233" s="381"/>
      <c r="BP233" s="381"/>
      <c r="BQ233" s="381"/>
      <c r="BR233" s="381"/>
      <c r="BS233" s="381"/>
      <c r="BT233" s="381"/>
      <c r="BU233" s="381"/>
      <c r="BV233" s="381"/>
      <c r="BW233" s="381"/>
      <c r="BX233" s="381"/>
      <c r="BY233" s="381"/>
      <c r="BZ233" s="381"/>
      <c r="CA233" s="381"/>
      <c r="CB233" s="381"/>
      <c r="CC233" s="381"/>
      <c r="CD233" s="381"/>
      <c r="CE233" s="381"/>
      <c r="CF233" s="381"/>
      <c r="CG233" s="381"/>
      <c r="CH233" s="381"/>
      <c r="CI233" s="381"/>
      <c r="CJ233" s="381"/>
      <c r="CK233" s="381"/>
      <c r="CL233" s="381"/>
      <c r="CM233" s="381"/>
      <c r="CN233" s="381"/>
      <c r="CO233" s="381"/>
      <c r="CP233" s="381"/>
      <c r="CQ233" s="381"/>
      <c r="CR233" s="381"/>
      <c r="CS233" s="381"/>
      <c r="CT233" s="381"/>
      <c r="CU233" s="381"/>
    </row>
    <row r="234" spans="1:99" s="127" customFormat="1" ht="9.75" customHeight="1">
      <c r="A234" s="360"/>
      <c r="B234" s="368"/>
      <c r="C234" s="354"/>
      <c r="D234" s="417"/>
      <c r="E234" s="417"/>
      <c r="F234" s="417"/>
      <c r="G234" s="417"/>
      <c r="H234" s="417"/>
      <c r="I234" s="417"/>
      <c r="J234" s="417"/>
      <c r="K234" s="417"/>
      <c r="L234" s="417"/>
      <c r="M234" s="417"/>
      <c r="N234" s="417"/>
      <c r="O234" s="417"/>
      <c r="P234" s="417"/>
      <c r="Q234" s="417"/>
      <c r="R234" s="417"/>
      <c r="S234" s="417"/>
      <c r="T234" s="119">
        <f>0.8*0.25</f>
        <v>0.2</v>
      </c>
      <c r="U234" s="119">
        <f t="shared" ref="U234:W234" si="1559">0.8*0.25</f>
        <v>0.2</v>
      </c>
      <c r="V234" s="119">
        <f t="shared" si="1559"/>
        <v>0.2</v>
      </c>
      <c r="W234" s="119">
        <f t="shared" si="1559"/>
        <v>0.2</v>
      </c>
      <c r="X234" s="119">
        <f>0.2*0.25</f>
        <v>0.05</v>
      </c>
      <c r="Y234" s="119">
        <f t="shared" ref="Y234:AA234" si="1560">0.2*0.25</f>
        <v>0.05</v>
      </c>
      <c r="Z234" s="119">
        <f t="shared" si="1560"/>
        <v>0.05</v>
      </c>
      <c r="AA234" s="119">
        <f t="shared" si="1560"/>
        <v>0.05</v>
      </c>
      <c r="AB234" s="417"/>
      <c r="AC234" s="417"/>
      <c r="AD234" s="417"/>
      <c r="AE234" s="417"/>
      <c r="AF234" s="417"/>
      <c r="AG234" s="417"/>
      <c r="AH234" s="417"/>
      <c r="AI234" s="417"/>
      <c r="AJ234" s="417"/>
      <c r="AK234" s="417"/>
      <c r="AL234" s="417"/>
      <c r="AM234" s="417"/>
      <c r="AN234" s="417"/>
      <c r="AO234" s="417"/>
      <c r="AP234" s="417"/>
      <c r="AQ234" s="417"/>
      <c r="AR234" s="417"/>
      <c r="AS234" s="417"/>
      <c r="AT234" s="417"/>
      <c r="AU234" s="417"/>
      <c r="AV234" s="417"/>
      <c r="AW234" s="417"/>
      <c r="AX234" s="417"/>
      <c r="AY234" s="417"/>
      <c r="AZ234" s="417"/>
      <c r="BA234" s="417"/>
      <c r="BB234" s="417"/>
      <c r="BC234" s="417"/>
      <c r="BD234" s="417"/>
      <c r="BE234" s="417"/>
      <c r="BF234" s="417"/>
      <c r="BG234" s="417"/>
      <c r="BH234" s="417"/>
      <c r="BI234" s="417"/>
      <c r="BJ234" s="417"/>
      <c r="BK234" s="417"/>
      <c r="BL234" s="417"/>
      <c r="BM234" s="417"/>
      <c r="BN234" s="417"/>
      <c r="BO234" s="417"/>
      <c r="BP234" s="417"/>
      <c r="BQ234" s="417"/>
      <c r="BR234" s="417"/>
      <c r="BS234" s="417"/>
      <c r="BT234" s="417"/>
      <c r="BU234" s="417"/>
      <c r="BV234" s="417"/>
      <c r="BW234" s="417"/>
      <c r="BX234" s="417"/>
      <c r="BY234" s="417"/>
      <c r="BZ234" s="417"/>
      <c r="CA234" s="417"/>
      <c r="CB234" s="417"/>
      <c r="CC234" s="417"/>
      <c r="CD234" s="417"/>
      <c r="CE234" s="417"/>
      <c r="CF234" s="417"/>
      <c r="CG234" s="417"/>
      <c r="CH234" s="417"/>
      <c r="CI234" s="417"/>
      <c r="CJ234" s="417"/>
      <c r="CK234" s="417"/>
      <c r="CL234" s="417"/>
      <c r="CM234" s="417"/>
      <c r="CN234" s="417"/>
      <c r="CO234" s="417"/>
      <c r="CP234" s="417"/>
      <c r="CQ234" s="417"/>
      <c r="CR234" s="417"/>
      <c r="CS234" s="417"/>
      <c r="CT234" s="417"/>
      <c r="CU234" s="417"/>
    </row>
    <row r="235" spans="1:99">
      <c r="A235" s="360" t="s">
        <v>29</v>
      </c>
      <c r="B235" s="368">
        <v>57291.67</v>
      </c>
      <c r="C235" s="354">
        <f t="shared" ref="C235" si="1561">B235/$B$164</f>
        <v>0.1684856399807681</v>
      </c>
      <c r="D235" s="355">
        <f>$B235*D237</f>
        <v>0</v>
      </c>
      <c r="E235" s="355"/>
      <c r="F235" s="355"/>
      <c r="G235" s="355"/>
      <c r="H235" s="355">
        <f t="shared" ref="H235" si="1562">$B235*H237</f>
        <v>0</v>
      </c>
      <c r="I235" s="355"/>
      <c r="J235" s="355"/>
      <c r="K235" s="355"/>
      <c r="L235" s="355">
        <f t="shared" ref="L235" si="1563">$B235*L237</f>
        <v>0</v>
      </c>
      <c r="M235" s="355"/>
      <c r="N235" s="355"/>
      <c r="O235" s="355"/>
      <c r="P235" s="355">
        <f t="shared" ref="P235" si="1564">$B235*P237</f>
        <v>0</v>
      </c>
      <c r="Q235" s="355"/>
      <c r="R235" s="355"/>
      <c r="S235" s="355"/>
      <c r="T235" s="355">
        <f t="shared" ref="T235" si="1565">$B235*T237</f>
        <v>0</v>
      </c>
      <c r="U235" s="355"/>
      <c r="V235" s="355"/>
      <c r="W235" s="355"/>
      <c r="X235" s="355"/>
      <c r="Y235" s="355"/>
      <c r="Z235" s="355"/>
      <c r="AA235" s="355"/>
      <c r="AB235" s="355"/>
      <c r="AC235" s="355"/>
      <c r="AD235" s="355"/>
      <c r="AE235" s="355"/>
      <c r="AF235" s="355">
        <f t="shared" ref="AF235" si="1566">$B235*AF237</f>
        <v>0</v>
      </c>
      <c r="AG235" s="355"/>
      <c r="AH235" s="355"/>
      <c r="AI235" s="355"/>
      <c r="AJ235" s="355">
        <f t="shared" ref="AJ235" si="1567">$B235*AJ237</f>
        <v>0</v>
      </c>
      <c r="AK235" s="355"/>
      <c r="AL235" s="355"/>
      <c r="AM235" s="355"/>
      <c r="AN235" s="355">
        <f t="shared" ref="AN235" si="1568">$B235*AN237</f>
        <v>0</v>
      </c>
      <c r="AO235" s="355"/>
      <c r="AP235" s="355"/>
      <c r="AQ235" s="355"/>
      <c r="AR235" s="355">
        <f t="shared" ref="AR235" si="1569">$B235*AR237</f>
        <v>0</v>
      </c>
      <c r="AS235" s="355"/>
      <c r="AT235" s="355"/>
      <c r="AU235" s="355"/>
      <c r="AV235" s="355">
        <f t="shared" ref="AV235" si="1570">$B235*AV237</f>
        <v>0</v>
      </c>
      <c r="AW235" s="355"/>
      <c r="AX235" s="355"/>
      <c r="AY235" s="355"/>
      <c r="AZ235" s="355">
        <f t="shared" ref="AZ235" si="1571">$B235*AZ237</f>
        <v>0</v>
      </c>
      <c r="BA235" s="355"/>
      <c r="BB235" s="355"/>
      <c r="BC235" s="355"/>
      <c r="BD235" s="355">
        <f t="shared" ref="BD235" si="1572">$B235*BD237</f>
        <v>0</v>
      </c>
      <c r="BE235" s="355"/>
      <c r="BF235" s="355"/>
      <c r="BG235" s="355"/>
      <c r="BH235" s="355">
        <f t="shared" ref="BH235" si="1573">$B235*BH237</f>
        <v>0</v>
      </c>
      <c r="BI235" s="355"/>
      <c r="BJ235" s="355"/>
      <c r="BK235" s="355"/>
      <c r="BL235" s="355">
        <f t="shared" ref="BL235" si="1574">$B235*BL237</f>
        <v>0</v>
      </c>
      <c r="BM235" s="355"/>
      <c r="BN235" s="355"/>
      <c r="BO235" s="355"/>
      <c r="BP235" s="355">
        <f t="shared" ref="BP235" si="1575">$B235*BP237</f>
        <v>0</v>
      </c>
      <c r="BQ235" s="355"/>
      <c r="BR235" s="355"/>
      <c r="BS235" s="355"/>
      <c r="BT235" s="355">
        <f t="shared" ref="BT235" si="1576">$B235*BT237</f>
        <v>0</v>
      </c>
      <c r="BU235" s="355"/>
      <c r="BV235" s="355"/>
      <c r="BW235" s="355"/>
      <c r="BX235" s="355">
        <f t="shared" ref="BX235" si="1577">$B235*BX237</f>
        <v>0</v>
      </c>
      <c r="BY235" s="355"/>
      <c r="BZ235" s="355"/>
      <c r="CA235" s="355"/>
      <c r="CB235" s="355">
        <f t="shared" ref="CB235" si="1578">$B235*CB237</f>
        <v>0</v>
      </c>
      <c r="CC235" s="355"/>
      <c r="CD235" s="355"/>
      <c r="CE235" s="355"/>
      <c r="CF235" s="355">
        <f t="shared" ref="CF235" si="1579">$B235*CF237</f>
        <v>0</v>
      </c>
      <c r="CG235" s="355"/>
      <c r="CH235" s="355"/>
      <c r="CI235" s="355"/>
      <c r="CJ235" s="355">
        <f t="shared" ref="CJ235" si="1580">$B235*CJ237</f>
        <v>0</v>
      </c>
      <c r="CK235" s="355"/>
      <c r="CL235" s="355"/>
      <c r="CM235" s="355"/>
      <c r="CN235" s="355">
        <f t="shared" ref="CN235" si="1581">$B235*CN237</f>
        <v>0</v>
      </c>
      <c r="CO235" s="355"/>
      <c r="CP235" s="355"/>
      <c r="CQ235" s="355"/>
      <c r="CR235" s="355">
        <f t="shared" ref="CR235" si="1582">$B235*CR237</f>
        <v>0</v>
      </c>
      <c r="CS235" s="355"/>
      <c r="CT235" s="355"/>
      <c r="CU235" s="355"/>
    </row>
    <row r="236" spans="1:99" ht="3.9" customHeight="1">
      <c r="A236" s="360"/>
      <c r="B236" s="368"/>
      <c r="C236" s="354"/>
      <c r="D236" s="354"/>
      <c r="E236" s="354"/>
      <c r="F236" s="354"/>
      <c r="G236" s="354"/>
      <c r="H236" s="354"/>
      <c r="I236" s="354"/>
      <c r="J236" s="354"/>
      <c r="K236" s="354"/>
      <c r="L236" s="354"/>
      <c r="M236" s="354"/>
      <c r="N236" s="354"/>
      <c r="O236" s="354"/>
      <c r="P236" s="354"/>
      <c r="Q236" s="354"/>
      <c r="R236" s="354"/>
      <c r="S236" s="354"/>
      <c r="T236" s="354"/>
      <c r="U236" s="354"/>
      <c r="V236" s="354"/>
      <c r="W236" s="354"/>
      <c r="X236" s="379"/>
      <c r="Y236" s="379"/>
      <c r="Z236" s="379"/>
      <c r="AA236" s="379"/>
      <c r="AB236" s="379"/>
      <c r="AC236" s="379"/>
      <c r="AD236" s="379"/>
      <c r="AE236" s="379"/>
      <c r="AF236" s="354"/>
      <c r="AG236" s="354"/>
      <c r="AH236" s="354"/>
      <c r="AI236" s="354"/>
      <c r="AJ236" s="354"/>
      <c r="AK236" s="354"/>
      <c r="AL236" s="354"/>
      <c r="AM236" s="354"/>
      <c r="AN236" s="381"/>
      <c r="AO236" s="381"/>
      <c r="AP236" s="381"/>
      <c r="AQ236" s="381"/>
      <c r="AR236" s="381"/>
      <c r="AS236" s="381"/>
      <c r="AT236" s="381"/>
      <c r="AU236" s="381"/>
      <c r="AV236" s="381"/>
      <c r="AW236" s="381"/>
      <c r="AX236" s="381"/>
      <c r="AY236" s="381"/>
      <c r="AZ236" s="381"/>
      <c r="BA236" s="381"/>
      <c r="BB236" s="381"/>
      <c r="BC236" s="381"/>
      <c r="BD236" s="381"/>
      <c r="BE236" s="381"/>
      <c r="BF236" s="381"/>
      <c r="BG236" s="381"/>
      <c r="BH236" s="381"/>
      <c r="BI236" s="381"/>
      <c r="BJ236" s="381"/>
      <c r="BK236" s="381"/>
      <c r="BL236" s="380"/>
      <c r="BM236" s="380"/>
      <c r="BN236" s="380"/>
      <c r="BO236" s="380"/>
      <c r="BP236" s="354"/>
      <c r="BQ236" s="354"/>
      <c r="BR236" s="354"/>
      <c r="BS236" s="354"/>
      <c r="BT236" s="354"/>
      <c r="BU236" s="354"/>
      <c r="BV236" s="354"/>
      <c r="BW236" s="354"/>
      <c r="BX236" s="354"/>
      <c r="BY236" s="354"/>
      <c r="BZ236" s="354"/>
      <c r="CA236" s="354"/>
      <c r="CB236" s="354"/>
      <c r="CC236" s="354"/>
      <c r="CD236" s="354"/>
      <c r="CE236" s="354"/>
      <c r="CF236" s="354"/>
      <c r="CG236" s="354"/>
      <c r="CH236" s="354"/>
      <c r="CI236" s="354"/>
      <c r="CJ236" s="354"/>
      <c r="CK236" s="354"/>
      <c r="CL236" s="354"/>
      <c r="CM236" s="354"/>
      <c r="CN236" s="354"/>
      <c r="CO236" s="354"/>
      <c r="CP236" s="354"/>
      <c r="CQ236" s="354"/>
      <c r="CR236" s="354"/>
      <c r="CS236" s="354"/>
      <c r="CT236" s="354"/>
      <c r="CU236" s="354"/>
    </row>
    <row r="237" spans="1:99" s="127" customFormat="1" ht="9.75" customHeight="1">
      <c r="A237" s="360"/>
      <c r="B237" s="368"/>
      <c r="C237" s="354"/>
      <c r="D237" s="417"/>
      <c r="E237" s="417"/>
      <c r="F237" s="417"/>
      <c r="G237" s="417"/>
      <c r="H237" s="417"/>
      <c r="I237" s="417"/>
      <c r="J237" s="417"/>
      <c r="K237" s="417"/>
      <c r="L237" s="417"/>
      <c r="M237" s="417"/>
      <c r="N237" s="417"/>
      <c r="O237" s="417"/>
      <c r="P237" s="417"/>
      <c r="Q237" s="417"/>
      <c r="R237" s="417"/>
      <c r="S237" s="417"/>
      <c r="T237" s="417"/>
      <c r="U237" s="417"/>
      <c r="V237" s="417"/>
      <c r="W237" s="417"/>
      <c r="X237" s="119">
        <f>0.7*0.25</f>
        <v>0.17499999999999999</v>
      </c>
      <c r="Y237" s="119">
        <f t="shared" ref="Y237:AA237" si="1583">0.7*0.25</f>
        <v>0.17499999999999999</v>
      </c>
      <c r="Z237" s="119">
        <f t="shared" si="1583"/>
        <v>0.17499999999999999</v>
      </c>
      <c r="AA237" s="119">
        <f t="shared" si="1583"/>
        <v>0.17499999999999999</v>
      </c>
      <c r="AB237" s="119">
        <f>0.3*0.25</f>
        <v>7.4999999999999997E-2</v>
      </c>
      <c r="AC237" s="119">
        <f t="shared" ref="AC237:AE237" si="1584">0.3*0.25</f>
        <v>7.4999999999999997E-2</v>
      </c>
      <c r="AD237" s="119">
        <f t="shared" si="1584"/>
        <v>7.4999999999999997E-2</v>
      </c>
      <c r="AE237" s="119">
        <f t="shared" si="1584"/>
        <v>7.4999999999999997E-2</v>
      </c>
      <c r="AF237" s="417"/>
      <c r="AG237" s="417"/>
      <c r="AH237" s="417"/>
      <c r="AI237" s="417"/>
      <c r="AJ237" s="417"/>
      <c r="AK237" s="417"/>
      <c r="AL237" s="417"/>
      <c r="AM237" s="417"/>
      <c r="AN237" s="417"/>
      <c r="AO237" s="417"/>
      <c r="AP237" s="417"/>
      <c r="AQ237" s="417"/>
      <c r="AR237" s="417"/>
      <c r="AS237" s="417"/>
      <c r="AT237" s="417"/>
      <c r="AU237" s="417"/>
      <c r="AV237" s="417"/>
      <c r="AW237" s="417"/>
      <c r="AX237" s="417"/>
      <c r="AY237" s="417"/>
      <c r="AZ237" s="417"/>
      <c r="BA237" s="417"/>
      <c r="BB237" s="417"/>
      <c r="BC237" s="417"/>
      <c r="BD237" s="417"/>
      <c r="BE237" s="417"/>
      <c r="BF237" s="417"/>
      <c r="BG237" s="417"/>
      <c r="BH237" s="417"/>
      <c r="BI237" s="417"/>
      <c r="BJ237" s="417"/>
      <c r="BK237" s="417"/>
      <c r="BL237" s="417"/>
      <c r="BM237" s="417"/>
      <c r="BN237" s="417"/>
      <c r="BO237" s="417"/>
      <c r="BP237" s="417"/>
      <c r="BQ237" s="417"/>
      <c r="BR237" s="417"/>
      <c r="BS237" s="417"/>
      <c r="BT237" s="417"/>
      <c r="BU237" s="417"/>
      <c r="BV237" s="417"/>
      <c r="BW237" s="417"/>
      <c r="BX237" s="417"/>
      <c r="BY237" s="417"/>
      <c r="BZ237" s="417"/>
      <c r="CA237" s="417"/>
      <c r="CB237" s="417"/>
      <c r="CC237" s="417"/>
      <c r="CD237" s="417"/>
      <c r="CE237" s="417"/>
      <c r="CF237" s="417"/>
      <c r="CG237" s="417"/>
      <c r="CH237" s="417"/>
      <c r="CI237" s="417"/>
      <c r="CJ237" s="417"/>
      <c r="CK237" s="417"/>
      <c r="CL237" s="417"/>
      <c r="CM237" s="417"/>
      <c r="CN237" s="417"/>
      <c r="CO237" s="417"/>
      <c r="CP237" s="417"/>
      <c r="CQ237" s="417"/>
      <c r="CR237" s="417"/>
      <c r="CS237" s="417"/>
      <c r="CT237" s="417"/>
      <c r="CU237" s="417"/>
    </row>
    <row r="238" spans="1:99">
      <c r="A238" s="360" t="s">
        <v>7965</v>
      </c>
      <c r="B238" s="368">
        <v>16281.45</v>
      </c>
      <c r="C238" s="354">
        <f t="shared" ref="C238" si="1585">B238/$B$164</f>
        <v>4.7881140889502384E-2</v>
      </c>
      <c r="D238" s="355">
        <f>$B238*D240</f>
        <v>0</v>
      </c>
      <c r="E238" s="355"/>
      <c r="F238" s="355"/>
      <c r="G238" s="355"/>
      <c r="H238" s="355">
        <f t="shared" ref="H238" si="1586">$B238*H240</f>
        <v>0</v>
      </c>
      <c r="I238" s="355"/>
      <c r="J238" s="355"/>
      <c r="K238" s="355"/>
      <c r="L238" s="355">
        <f t="shared" ref="L238" si="1587">$B238*L240</f>
        <v>0</v>
      </c>
      <c r="M238" s="355"/>
      <c r="N238" s="355"/>
      <c r="O238" s="355"/>
      <c r="P238" s="355">
        <f t="shared" ref="P238" si="1588">$B238*P240</f>
        <v>0</v>
      </c>
      <c r="Q238" s="355"/>
      <c r="R238" s="355"/>
      <c r="S238" s="355"/>
      <c r="T238" s="355">
        <f t="shared" ref="T238" si="1589">$B238*T240</f>
        <v>0</v>
      </c>
      <c r="U238" s="355"/>
      <c r="V238" s="355"/>
      <c r="W238" s="355"/>
      <c r="X238" s="355">
        <f t="shared" ref="X238" si="1590">$B238*X240</f>
        <v>0</v>
      </c>
      <c r="Y238" s="355"/>
      <c r="Z238" s="355"/>
      <c r="AA238" s="355"/>
      <c r="AB238" s="355"/>
      <c r="AC238" s="355"/>
      <c r="AD238" s="355"/>
      <c r="AE238" s="355"/>
      <c r="AF238" s="355"/>
      <c r="AG238" s="355"/>
      <c r="AH238" s="355"/>
      <c r="AI238" s="355"/>
      <c r="AJ238" s="355"/>
      <c r="AK238" s="355"/>
      <c r="AL238" s="355"/>
      <c r="AM238" s="355"/>
      <c r="AN238" s="355"/>
      <c r="AO238" s="355"/>
      <c r="AP238" s="355"/>
      <c r="AQ238" s="355"/>
      <c r="AR238" s="355">
        <f t="shared" ref="AR238" si="1591">$B238*AR240</f>
        <v>0</v>
      </c>
      <c r="AS238" s="355"/>
      <c r="AT238" s="355"/>
      <c r="AU238" s="355"/>
      <c r="AV238" s="355">
        <f t="shared" ref="AV238" si="1592">$B238*AV240</f>
        <v>0</v>
      </c>
      <c r="AW238" s="355"/>
      <c r="AX238" s="355"/>
      <c r="AY238" s="355"/>
      <c r="AZ238" s="355">
        <f t="shared" ref="AZ238" si="1593">$B238*AZ240</f>
        <v>0</v>
      </c>
      <c r="BA238" s="355"/>
      <c r="BB238" s="355"/>
      <c r="BC238" s="355"/>
      <c r="BD238" s="355">
        <f t="shared" ref="BD238" si="1594">$B238*BD240</f>
        <v>0</v>
      </c>
      <c r="BE238" s="355"/>
      <c r="BF238" s="355"/>
      <c r="BG238" s="355"/>
      <c r="BH238" s="355">
        <f t="shared" ref="BH238" si="1595">$B238*BH240</f>
        <v>0</v>
      </c>
      <c r="BI238" s="355"/>
      <c r="BJ238" s="355"/>
      <c r="BK238" s="355"/>
      <c r="BL238" s="355">
        <f t="shared" ref="BL238" si="1596">$B238*BL240</f>
        <v>0</v>
      </c>
      <c r="BM238" s="355"/>
      <c r="BN238" s="355"/>
      <c r="BO238" s="355"/>
      <c r="BP238" s="355">
        <f t="shared" ref="BP238" si="1597">$B238*BP240</f>
        <v>0</v>
      </c>
      <c r="BQ238" s="355"/>
      <c r="BR238" s="355"/>
      <c r="BS238" s="355"/>
      <c r="BT238" s="355">
        <f t="shared" ref="BT238" si="1598">$B238*BT240</f>
        <v>0</v>
      </c>
      <c r="BU238" s="355"/>
      <c r="BV238" s="355"/>
      <c r="BW238" s="355"/>
      <c r="BX238" s="355">
        <f t="shared" ref="BX238" si="1599">$B238*BX240</f>
        <v>0</v>
      </c>
      <c r="BY238" s="355"/>
      <c r="BZ238" s="355"/>
      <c r="CA238" s="355"/>
      <c r="CB238" s="355">
        <f t="shared" ref="CB238" si="1600">$B238*CB240</f>
        <v>0</v>
      </c>
      <c r="CC238" s="355"/>
      <c r="CD238" s="355"/>
      <c r="CE238" s="355"/>
      <c r="CF238" s="355">
        <f t="shared" ref="CF238" si="1601">$B238*CF240</f>
        <v>0</v>
      </c>
      <c r="CG238" s="355"/>
      <c r="CH238" s="355"/>
      <c r="CI238" s="355"/>
      <c r="CJ238" s="355">
        <f t="shared" ref="CJ238" si="1602">$B238*CJ240</f>
        <v>0</v>
      </c>
      <c r="CK238" s="355"/>
      <c r="CL238" s="355"/>
      <c r="CM238" s="355"/>
      <c r="CN238" s="355">
        <f t="shared" ref="CN238" si="1603">$B238*CN240</f>
        <v>0</v>
      </c>
      <c r="CO238" s="355"/>
      <c r="CP238" s="355"/>
      <c r="CQ238" s="355"/>
      <c r="CR238" s="355">
        <f t="shared" ref="CR238" si="1604">$B238*CR240</f>
        <v>0</v>
      </c>
      <c r="CS238" s="355"/>
      <c r="CT238" s="355"/>
      <c r="CU238" s="355"/>
    </row>
    <row r="239" spans="1:99" ht="3.9" customHeight="1">
      <c r="A239" s="360"/>
      <c r="B239" s="368"/>
      <c r="C239" s="354"/>
      <c r="D239" s="354"/>
      <c r="E239" s="354"/>
      <c r="F239" s="354"/>
      <c r="G239" s="354"/>
      <c r="H239" s="354"/>
      <c r="I239" s="354"/>
      <c r="J239" s="354"/>
      <c r="K239" s="354"/>
      <c r="L239" s="354"/>
      <c r="M239" s="354"/>
      <c r="N239" s="354"/>
      <c r="O239" s="354"/>
      <c r="P239" s="354"/>
      <c r="Q239" s="354"/>
      <c r="R239" s="354"/>
      <c r="S239" s="354"/>
      <c r="T239" s="354"/>
      <c r="U239" s="354"/>
      <c r="V239" s="354"/>
      <c r="W239" s="354"/>
      <c r="X239" s="354"/>
      <c r="Y239" s="354"/>
      <c r="Z239" s="354"/>
      <c r="AA239" s="354"/>
      <c r="AB239" s="379"/>
      <c r="AC239" s="379"/>
      <c r="AD239" s="379"/>
      <c r="AE239" s="379"/>
      <c r="AF239" s="379"/>
      <c r="AG239" s="379"/>
      <c r="AH239" s="379"/>
      <c r="AI239" s="379"/>
      <c r="AJ239" s="379"/>
      <c r="AK239" s="379"/>
      <c r="AL239" s="379"/>
      <c r="AM239" s="379"/>
      <c r="AN239" s="379"/>
      <c r="AO239" s="379"/>
      <c r="AP239" s="379"/>
      <c r="AQ239" s="379"/>
      <c r="AR239" s="396"/>
      <c r="AS239" s="396"/>
      <c r="AT239" s="396"/>
      <c r="AU239" s="396"/>
      <c r="AV239" s="396"/>
      <c r="AW239" s="396"/>
      <c r="AX239" s="396"/>
      <c r="AY239" s="396"/>
      <c r="AZ239" s="396"/>
      <c r="BA239" s="396"/>
      <c r="BB239" s="396"/>
      <c r="BC239" s="396"/>
      <c r="BD239" s="396"/>
      <c r="BE239" s="396"/>
      <c r="BF239" s="396"/>
      <c r="BG239" s="396"/>
      <c r="BH239" s="396"/>
      <c r="BI239" s="396"/>
      <c r="BJ239" s="396"/>
      <c r="BK239" s="396"/>
      <c r="BL239" s="380"/>
      <c r="BM239" s="380"/>
      <c r="BN239" s="380"/>
      <c r="BO239" s="380"/>
      <c r="BP239" s="380"/>
      <c r="BQ239" s="380"/>
      <c r="BR239" s="380"/>
      <c r="BS239" s="380"/>
      <c r="BT239" s="380"/>
      <c r="BU239" s="380"/>
      <c r="BV239" s="380"/>
      <c r="BW239" s="380"/>
      <c r="BX239" s="380"/>
      <c r="BY239" s="380"/>
      <c r="BZ239" s="380"/>
      <c r="CA239" s="380"/>
      <c r="CB239" s="380"/>
      <c r="CC239" s="380"/>
      <c r="CD239" s="380"/>
      <c r="CE239" s="380"/>
      <c r="CF239" s="380"/>
      <c r="CG239" s="380"/>
      <c r="CH239" s="380"/>
      <c r="CI239" s="380"/>
      <c r="CJ239" s="380"/>
      <c r="CK239" s="380"/>
      <c r="CL239" s="380"/>
      <c r="CM239" s="380"/>
      <c r="CN239" s="380"/>
      <c r="CO239" s="380"/>
      <c r="CP239" s="380"/>
      <c r="CQ239" s="380"/>
      <c r="CR239" s="380"/>
      <c r="CS239" s="380"/>
      <c r="CT239" s="380"/>
      <c r="CU239" s="380"/>
    </row>
    <row r="240" spans="1:99" s="127" customFormat="1" ht="9.75" customHeight="1">
      <c r="A240" s="360"/>
      <c r="B240" s="368"/>
      <c r="C240" s="354"/>
      <c r="D240" s="417"/>
      <c r="E240" s="417"/>
      <c r="F240" s="417"/>
      <c r="G240" s="417"/>
      <c r="H240" s="417"/>
      <c r="I240" s="417"/>
      <c r="J240" s="417"/>
      <c r="K240" s="417"/>
      <c r="L240" s="417"/>
      <c r="M240" s="417"/>
      <c r="N240" s="417"/>
      <c r="O240" s="417"/>
      <c r="P240" s="417"/>
      <c r="Q240" s="417"/>
      <c r="R240" s="417"/>
      <c r="S240" s="417"/>
      <c r="T240" s="417"/>
      <c r="U240" s="417"/>
      <c r="V240" s="417"/>
      <c r="W240" s="417"/>
      <c r="X240" s="417"/>
      <c r="Y240" s="417"/>
      <c r="Z240" s="417"/>
      <c r="AA240" s="417"/>
      <c r="AB240" s="119">
        <f>0.25*0.25</f>
        <v>6.25E-2</v>
      </c>
      <c r="AC240" s="119">
        <f t="shared" ref="AC240:AQ240" si="1605">0.25*0.25</f>
        <v>6.25E-2</v>
      </c>
      <c r="AD240" s="119">
        <f t="shared" si="1605"/>
        <v>6.25E-2</v>
      </c>
      <c r="AE240" s="119">
        <f t="shared" si="1605"/>
        <v>6.25E-2</v>
      </c>
      <c r="AF240" s="119">
        <f t="shared" si="1605"/>
        <v>6.25E-2</v>
      </c>
      <c r="AG240" s="119">
        <f t="shared" si="1605"/>
        <v>6.25E-2</v>
      </c>
      <c r="AH240" s="119">
        <f t="shared" si="1605"/>
        <v>6.25E-2</v>
      </c>
      <c r="AI240" s="119">
        <f t="shared" si="1605"/>
        <v>6.25E-2</v>
      </c>
      <c r="AJ240" s="119">
        <f t="shared" si="1605"/>
        <v>6.25E-2</v>
      </c>
      <c r="AK240" s="119">
        <f t="shared" si="1605"/>
        <v>6.25E-2</v>
      </c>
      <c r="AL240" s="119">
        <f t="shared" si="1605"/>
        <v>6.25E-2</v>
      </c>
      <c r="AM240" s="119">
        <f t="shared" si="1605"/>
        <v>6.25E-2</v>
      </c>
      <c r="AN240" s="119">
        <f t="shared" si="1605"/>
        <v>6.25E-2</v>
      </c>
      <c r="AO240" s="119">
        <f t="shared" si="1605"/>
        <v>6.25E-2</v>
      </c>
      <c r="AP240" s="119">
        <f t="shared" si="1605"/>
        <v>6.25E-2</v>
      </c>
      <c r="AQ240" s="119">
        <f t="shared" si="1605"/>
        <v>6.25E-2</v>
      </c>
      <c r="AR240" s="417"/>
      <c r="AS240" s="417"/>
      <c r="AT240" s="417"/>
      <c r="AU240" s="417"/>
      <c r="AV240" s="417"/>
      <c r="AW240" s="417"/>
      <c r="AX240" s="417"/>
      <c r="AY240" s="417"/>
      <c r="AZ240" s="417"/>
      <c r="BA240" s="417"/>
      <c r="BB240" s="417"/>
      <c r="BC240" s="417"/>
      <c r="BD240" s="417"/>
      <c r="BE240" s="417"/>
      <c r="BF240" s="417"/>
      <c r="BG240" s="417"/>
      <c r="BH240" s="417"/>
      <c r="BI240" s="417"/>
      <c r="BJ240" s="417"/>
      <c r="BK240" s="417"/>
      <c r="BL240" s="417"/>
      <c r="BM240" s="417"/>
      <c r="BN240" s="417"/>
      <c r="BO240" s="417"/>
      <c r="BP240" s="417"/>
      <c r="BQ240" s="417"/>
      <c r="BR240" s="417"/>
      <c r="BS240" s="417"/>
      <c r="BT240" s="417"/>
      <c r="BU240" s="417"/>
      <c r="BV240" s="417"/>
      <c r="BW240" s="417"/>
      <c r="BX240" s="417"/>
      <c r="BY240" s="417"/>
      <c r="BZ240" s="417"/>
      <c r="CA240" s="417"/>
      <c r="CB240" s="417"/>
      <c r="CC240" s="417"/>
      <c r="CD240" s="417"/>
      <c r="CE240" s="417"/>
      <c r="CF240" s="417"/>
      <c r="CG240" s="417"/>
      <c r="CH240" s="417"/>
      <c r="CI240" s="417"/>
      <c r="CJ240" s="417"/>
      <c r="CK240" s="417"/>
      <c r="CL240" s="417"/>
      <c r="CM240" s="417"/>
      <c r="CN240" s="417"/>
      <c r="CO240" s="417"/>
      <c r="CP240" s="417"/>
      <c r="CQ240" s="417"/>
      <c r="CR240" s="417"/>
      <c r="CS240" s="417"/>
      <c r="CT240" s="417"/>
      <c r="CU240" s="417"/>
    </row>
    <row r="241" spans="1:99">
      <c r="A241" s="360" t="s">
        <v>7966</v>
      </c>
      <c r="B241" s="368">
        <v>34346.160000000003</v>
      </c>
      <c r="C241" s="354">
        <f t="shared" ref="C241" si="1606">B241/$B$164</f>
        <v>0.10100656427857416</v>
      </c>
      <c r="D241" s="355">
        <f>$B241*D243</f>
        <v>0</v>
      </c>
      <c r="E241" s="355"/>
      <c r="F241" s="355"/>
      <c r="G241" s="355"/>
      <c r="H241" s="355">
        <f t="shared" ref="H241" si="1607">$B241*H243</f>
        <v>0</v>
      </c>
      <c r="I241" s="355"/>
      <c r="J241" s="355"/>
      <c r="K241" s="355"/>
      <c r="L241" s="355">
        <f t="shared" ref="L241" si="1608">$B241*L243</f>
        <v>0</v>
      </c>
      <c r="M241" s="355"/>
      <c r="N241" s="355"/>
      <c r="O241" s="355"/>
      <c r="P241" s="355">
        <f t="shared" ref="P241" si="1609">$B241*P243</f>
        <v>0</v>
      </c>
      <c r="Q241" s="355"/>
      <c r="R241" s="355"/>
      <c r="S241" s="355"/>
      <c r="T241" s="355">
        <f t="shared" ref="T241" si="1610">$B241*T243</f>
        <v>0</v>
      </c>
      <c r="U241" s="355"/>
      <c r="V241" s="355"/>
      <c r="W241" s="355"/>
      <c r="X241" s="355">
        <f t="shared" ref="X241" si="1611">$B241*X243</f>
        <v>0</v>
      </c>
      <c r="Y241" s="355"/>
      <c r="Z241" s="355"/>
      <c r="AA241" s="355"/>
      <c r="AB241" s="355"/>
      <c r="AC241" s="355"/>
      <c r="AD241" s="355"/>
      <c r="AE241" s="355"/>
      <c r="AF241" s="355"/>
      <c r="AG241" s="355"/>
      <c r="AH241" s="355"/>
      <c r="AI241" s="355"/>
      <c r="AJ241" s="355"/>
      <c r="AK241" s="355"/>
      <c r="AL241" s="355"/>
      <c r="AM241" s="355"/>
      <c r="AN241" s="355"/>
      <c r="AO241" s="355"/>
      <c r="AP241" s="355"/>
      <c r="AQ241" s="355"/>
      <c r="AR241" s="355">
        <f t="shared" ref="AR241" si="1612">$B241*AR243</f>
        <v>0</v>
      </c>
      <c r="AS241" s="355"/>
      <c r="AT241" s="355"/>
      <c r="AU241" s="355"/>
      <c r="AV241" s="355">
        <f t="shared" ref="AV241" si="1613">$B241*AV243</f>
        <v>0</v>
      </c>
      <c r="AW241" s="355"/>
      <c r="AX241" s="355"/>
      <c r="AY241" s="355"/>
      <c r="AZ241" s="355">
        <f t="shared" ref="AZ241" si="1614">$B241*AZ243</f>
        <v>0</v>
      </c>
      <c r="BA241" s="355"/>
      <c r="BB241" s="355"/>
      <c r="BC241" s="355"/>
      <c r="BD241" s="355">
        <f t="shared" ref="BD241" si="1615">$B241*BD243</f>
        <v>0</v>
      </c>
      <c r="BE241" s="355"/>
      <c r="BF241" s="355"/>
      <c r="BG241" s="355"/>
      <c r="BH241" s="355">
        <f t="shared" ref="BH241" si="1616">$B241*BH243</f>
        <v>0</v>
      </c>
      <c r="BI241" s="355"/>
      <c r="BJ241" s="355"/>
      <c r="BK241" s="355"/>
      <c r="BL241" s="355">
        <f t="shared" ref="BL241" si="1617">$B241*BL243</f>
        <v>0</v>
      </c>
      <c r="BM241" s="355"/>
      <c r="BN241" s="355"/>
      <c r="BO241" s="355"/>
      <c r="BP241" s="355">
        <f t="shared" ref="BP241" si="1618">$B241*BP243</f>
        <v>0</v>
      </c>
      <c r="BQ241" s="355"/>
      <c r="BR241" s="355"/>
      <c r="BS241" s="355"/>
      <c r="BT241" s="355">
        <f t="shared" ref="BT241" si="1619">$B241*BT243</f>
        <v>0</v>
      </c>
      <c r="BU241" s="355"/>
      <c r="BV241" s="355"/>
      <c r="BW241" s="355"/>
      <c r="BX241" s="355">
        <f t="shared" ref="BX241" si="1620">$B241*BX243</f>
        <v>0</v>
      </c>
      <c r="BY241" s="355"/>
      <c r="BZ241" s="355"/>
      <c r="CA241" s="355"/>
      <c r="CB241" s="355">
        <f t="shared" ref="CB241" si="1621">$B241*CB243</f>
        <v>0</v>
      </c>
      <c r="CC241" s="355"/>
      <c r="CD241" s="355"/>
      <c r="CE241" s="355"/>
      <c r="CF241" s="355">
        <f t="shared" ref="CF241" si="1622">$B241*CF243</f>
        <v>0</v>
      </c>
      <c r="CG241" s="355"/>
      <c r="CH241" s="355"/>
      <c r="CI241" s="355"/>
      <c r="CJ241" s="355">
        <f t="shared" ref="CJ241" si="1623">$B241*CJ243</f>
        <v>0</v>
      </c>
      <c r="CK241" s="355"/>
      <c r="CL241" s="355"/>
      <c r="CM241" s="355"/>
      <c r="CN241" s="355">
        <f t="shared" ref="CN241" si="1624">$B241*CN243</f>
        <v>0</v>
      </c>
      <c r="CO241" s="355"/>
      <c r="CP241" s="355"/>
      <c r="CQ241" s="355"/>
      <c r="CR241" s="355">
        <f t="shared" ref="CR241" si="1625">$B241*CR243</f>
        <v>0</v>
      </c>
      <c r="CS241" s="355"/>
      <c r="CT241" s="355"/>
      <c r="CU241" s="355"/>
    </row>
    <row r="242" spans="1:99" ht="3.9" customHeight="1">
      <c r="A242" s="360"/>
      <c r="B242" s="368"/>
      <c r="C242" s="354"/>
      <c r="D242" s="354"/>
      <c r="E242" s="354"/>
      <c r="F242" s="354"/>
      <c r="G242" s="354"/>
      <c r="H242" s="354"/>
      <c r="I242" s="354"/>
      <c r="J242" s="354"/>
      <c r="K242" s="354"/>
      <c r="L242" s="354"/>
      <c r="M242" s="354"/>
      <c r="N242" s="354"/>
      <c r="O242" s="354"/>
      <c r="P242" s="354"/>
      <c r="Q242" s="354"/>
      <c r="R242" s="354"/>
      <c r="S242" s="354"/>
      <c r="T242" s="354"/>
      <c r="U242" s="354"/>
      <c r="V242" s="354"/>
      <c r="W242" s="354"/>
      <c r="X242" s="354"/>
      <c r="Y242" s="354"/>
      <c r="Z242" s="354"/>
      <c r="AA242" s="354"/>
      <c r="AB242" s="379"/>
      <c r="AC242" s="379"/>
      <c r="AD242" s="379"/>
      <c r="AE242" s="379"/>
      <c r="AF242" s="379"/>
      <c r="AG242" s="379"/>
      <c r="AH242" s="379"/>
      <c r="AI242" s="379"/>
      <c r="AJ242" s="379"/>
      <c r="AK242" s="379"/>
      <c r="AL242" s="379"/>
      <c r="AM242" s="379"/>
      <c r="AN242" s="379"/>
      <c r="AO242" s="379"/>
      <c r="AP242" s="379"/>
      <c r="AQ242" s="379"/>
      <c r="AR242" s="380"/>
      <c r="AS242" s="380"/>
      <c r="AT242" s="380"/>
      <c r="AU242" s="380"/>
      <c r="AV242" s="380"/>
      <c r="AW242" s="380"/>
      <c r="AX242" s="380"/>
      <c r="AY242" s="380"/>
      <c r="AZ242" s="380"/>
      <c r="BA242" s="380"/>
      <c r="BB242" s="380"/>
      <c r="BC242" s="380"/>
      <c r="BD242" s="380"/>
      <c r="BE242" s="380"/>
      <c r="BF242" s="380"/>
      <c r="BG242" s="380"/>
      <c r="BH242" s="380"/>
      <c r="BI242" s="380"/>
      <c r="BJ242" s="380"/>
      <c r="BK242" s="380"/>
      <c r="BL242" s="380"/>
      <c r="BM242" s="380"/>
      <c r="BN242" s="380"/>
      <c r="BO242" s="380"/>
      <c r="BP242" s="380"/>
      <c r="BQ242" s="380"/>
      <c r="BR242" s="380"/>
      <c r="BS242" s="380"/>
      <c r="BT242" s="380"/>
      <c r="BU242" s="380"/>
      <c r="BV242" s="380"/>
      <c r="BW242" s="380"/>
      <c r="BX242" s="380"/>
      <c r="BY242" s="380"/>
      <c r="BZ242" s="380"/>
      <c r="CA242" s="380"/>
      <c r="CB242" s="380"/>
      <c r="CC242" s="380"/>
      <c r="CD242" s="380"/>
      <c r="CE242" s="380"/>
      <c r="CF242" s="380"/>
      <c r="CG242" s="380"/>
      <c r="CH242" s="380"/>
      <c r="CI242" s="380"/>
      <c r="CJ242" s="380"/>
      <c r="CK242" s="380"/>
      <c r="CL242" s="380"/>
      <c r="CM242" s="380"/>
      <c r="CN242" s="380"/>
      <c r="CO242" s="380"/>
      <c r="CP242" s="380"/>
      <c r="CQ242" s="380"/>
      <c r="CR242" s="380"/>
      <c r="CS242" s="380"/>
      <c r="CT242" s="380"/>
      <c r="CU242" s="380"/>
    </row>
    <row r="243" spans="1:99" s="127" customFormat="1" ht="9.75" customHeight="1">
      <c r="A243" s="360"/>
      <c r="B243" s="368"/>
      <c r="C243" s="354"/>
      <c r="D243" s="417"/>
      <c r="E243" s="417"/>
      <c r="F243" s="417"/>
      <c r="G243" s="417"/>
      <c r="H243" s="417"/>
      <c r="I243" s="417"/>
      <c r="J243" s="417"/>
      <c r="K243" s="417"/>
      <c r="L243" s="417"/>
      <c r="M243" s="417"/>
      <c r="N243" s="417"/>
      <c r="O243" s="417"/>
      <c r="P243" s="417"/>
      <c r="Q243" s="417"/>
      <c r="R243" s="417"/>
      <c r="S243" s="417"/>
      <c r="T243" s="417"/>
      <c r="U243" s="417"/>
      <c r="V243" s="417"/>
      <c r="W243" s="417"/>
      <c r="X243" s="417"/>
      <c r="Y243" s="417"/>
      <c r="Z243" s="417"/>
      <c r="AA243" s="417"/>
      <c r="AB243" s="119">
        <f>0.25*0.25</f>
        <v>6.25E-2</v>
      </c>
      <c r="AC243" s="119">
        <f t="shared" ref="AC243:AQ243" si="1626">0.25*0.25</f>
        <v>6.25E-2</v>
      </c>
      <c r="AD243" s="119">
        <f t="shared" si="1626"/>
        <v>6.25E-2</v>
      </c>
      <c r="AE243" s="119">
        <f t="shared" si="1626"/>
        <v>6.25E-2</v>
      </c>
      <c r="AF243" s="119">
        <f t="shared" si="1626"/>
        <v>6.25E-2</v>
      </c>
      <c r="AG243" s="119">
        <f t="shared" si="1626"/>
        <v>6.25E-2</v>
      </c>
      <c r="AH243" s="119">
        <f t="shared" si="1626"/>
        <v>6.25E-2</v>
      </c>
      <c r="AI243" s="119">
        <f t="shared" si="1626"/>
        <v>6.25E-2</v>
      </c>
      <c r="AJ243" s="119">
        <f t="shared" si="1626"/>
        <v>6.25E-2</v>
      </c>
      <c r="AK243" s="119">
        <f t="shared" si="1626"/>
        <v>6.25E-2</v>
      </c>
      <c r="AL243" s="119">
        <f t="shared" si="1626"/>
        <v>6.25E-2</v>
      </c>
      <c r="AM243" s="119">
        <f t="shared" si="1626"/>
        <v>6.25E-2</v>
      </c>
      <c r="AN243" s="119">
        <f t="shared" si="1626"/>
        <v>6.25E-2</v>
      </c>
      <c r="AO243" s="119">
        <f t="shared" si="1626"/>
        <v>6.25E-2</v>
      </c>
      <c r="AP243" s="119">
        <f t="shared" si="1626"/>
        <v>6.25E-2</v>
      </c>
      <c r="AQ243" s="119">
        <f t="shared" si="1626"/>
        <v>6.25E-2</v>
      </c>
      <c r="AR243" s="417"/>
      <c r="AS243" s="417"/>
      <c r="AT243" s="417"/>
      <c r="AU243" s="417"/>
      <c r="AV243" s="417"/>
      <c r="AW243" s="417"/>
      <c r="AX243" s="417"/>
      <c r="AY243" s="417"/>
      <c r="AZ243" s="417"/>
      <c r="BA243" s="417"/>
      <c r="BB243" s="417"/>
      <c r="BC243" s="417"/>
      <c r="BD243" s="417"/>
      <c r="BE243" s="417"/>
      <c r="BF243" s="417"/>
      <c r="BG243" s="417"/>
      <c r="BH243" s="417"/>
      <c r="BI243" s="417"/>
      <c r="BJ243" s="417"/>
      <c r="BK243" s="417"/>
      <c r="BL243" s="417"/>
      <c r="BM243" s="417"/>
      <c r="BN243" s="417"/>
      <c r="BO243" s="417"/>
      <c r="BP243" s="417"/>
      <c r="BQ243" s="417"/>
      <c r="BR243" s="417"/>
      <c r="BS243" s="417"/>
      <c r="BT243" s="417"/>
      <c r="BU243" s="417"/>
      <c r="BV243" s="417"/>
      <c r="BW243" s="417"/>
      <c r="BX243" s="417"/>
      <c r="BY243" s="417"/>
      <c r="BZ243" s="417"/>
      <c r="CA243" s="417"/>
      <c r="CB243" s="417"/>
      <c r="CC243" s="417"/>
      <c r="CD243" s="417"/>
      <c r="CE243" s="417"/>
      <c r="CF243" s="417"/>
      <c r="CG243" s="417"/>
      <c r="CH243" s="417"/>
      <c r="CI243" s="417"/>
      <c r="CJ243" s="417"/>
      <c r="CK243" s="417"/>
      <c r="CL243" s="417"/>
      <c r="CM243" s="417"/>
      <c r="CN243" s="417"/>
      <c r="CO243" s="417"/>
      <c r="CP243" s="417"/>
      <c r="CQ243" s="417"/>
      <c r="CR243" s="417"/>
      <c r="CS243" s="417"/>
      <c r="CT243" s="417"/>
      <c r="CU243" s="417"/>
    </row>
    <row r="244" spans="1:99">
      <c r="A244" s="360" t="s">
        <v>33</v>
      </c>
      <c r="B244" s="368">
        <v>26471.119999999999</v>
      </c>
      <c r="C244" s="354">
        <f t="shared" ref="C244" si="1627">B244/$B$164</f>
        <v>7.7847330933235315E-2</v>
      </c>
      <c r="D244" s="355">
        <f>$B244*D246</f>
        <v>0</v>
      </c>
      <c r="E244" s="355"/>
      <c r="F244" s="355"/>
      <c r="G244" s="355"/>
      <c r="H244" s="355">
        <f t="shared" ref="H244" si="1628">$B244*H246</f>
        <v>0</v>
      </c>
      <c r="I244" s="355"/>
      <c r="J244" s="355"/>
      <c r="K244" s="355"/>
      <c r="L244" s="355">
        <f t="shared" ref="L244" si="1629">$B244*L246</f>
        <v>0</v>
      </c>
      <c r="M244" s="355"/>
      <c r="N244" s="355"/>
      <c r="O244" s="355"/>
      <c r="P244" s="355">
        <f t="shared" ref="P244" si="1630">$B244*P246</f>
        <v>0</v>
      </c>
      <c r="Q244" s="355"/>
      <c r="R244" s="355"/>
      <c r="S244" s="355"/>
      <c r="T244" s="355">
        <f t="shared" ref="T244" si="1631">$B244*T246</f>
        <v>0</v>
      </c>
      <c r="U244" s="355"/>
      <c r="V244" s="355"/>
      <c r="W244" s="355"/>
      <c r="X244" s="355">
        <f t="shared" ref="X244" si="1632">$B244*X246</f>
        <v>0</v>
      </c>
      <c r="Y244" s="355"/>
      <c r="Z244" s="355"/>
      <c r="AA244" s="355"/>
      <c r="AB244" s="355">
        <f t="shared" ref="AB244" si="1633">$B244*AB246</f>
        <v>0</v>
      </c>
      <c r="AC244" s="355"/>
      <c r="AD244" s="355"/>
      <c r="AE244" s="355"/>
      <c r="AF244" s="355"/>
      <c r="AG244" s="355"/>
      <c r="AH244" s="355"/>
      <c r="AI244" s="355"/>
      <c r="AJ244" s="355"/>
      <c r="AK244" s="355"/>
      <c r="AL244" s="355"/>
      <c r="AM244" s="355"/>
      <c r="AN244" s="355">
        <f t="shared" ref="AN244" si="1634">$B244*AN246</f>
        <v>0</v>
      </c>
      <c r="AO244" s="355"/>
      <c r="AP244" s="355"/>
      <c r="AQ244" s="355"/>
      <c r="AR244" s="355">
        <f t="shared" ref="AR244" si="1635">$B244*AR246</f>
        <v>0</v>
      </c>
      <c r="AS244" s="355"/>
      <c r="AT244" s="355"/>
      <c r="AU244" s="355"/>
      <c r="AV244" s="355">
        <f t="shared" ref="AV244" si="1636">$B244*AV246</f>
        <v>0</v>
      </c>
      <c r="AW244" s="355"/>
      <c r="AX244" s="355"/>
      <c r="AY244" s="355"/>
      <c r="AZ244" s="355">
        <f t="shared" ref="AZ244" si="1637">$B244*AZ246</f>
        <v>0</v>
      </c>
      <c r="BA244" s="355"/>
      <c r="BB244" s="355"/>
      <c r="BC244" s="355"/>
      <c r="BD244" s="355">
        <f t="shared" ref="BD244" si="1638">$B244*BD246</f>
        <v>0</v>
      </c>
      <c r="BE244" s="355"/>
      <c r="BF244" s="355"/>
      <c r="BG244" s="355"/>
      <c r="BH244" s="355">
        <f t="shared" ref="BH244" si="1639">$B244*BH246</f>
        <v>0</v>
      </c>
      <c r="BI244" s="355"/>
      <c r="BJ244" s="355"/>
      <c r="BK244" s="355"/>
      <c r="BL244" s="355">
        <f t="shared" ref="BL244" si="1640">$B244*BL246</f>
        <v>0</v>
      </c>
      <c r="BM244" s="355"/>
      <c r="BN244" s="355"/>
      <c r="BO244" s="355"/>
      <c r="BP244" s="355">
        <f t="shared" ref="BP244" si="1641">$B244*BP246</f>
        <v>0</v>
      </c>
      <c r="BQ244" s="355"/>
      <c r="BR244" s="355"/>
      <c r="BS244" s="355"/>
      <c r="BT244" s="355">
        <f t="shared" ref="BT244" si="1642">$B244*BT246</f>
        <v>0</v>
      </c>
      <c r="BU244" s="355"/>
      <c r="BV244" s="355"/>
      <c r="BW244" s="355"/>
      <c r="BX244" s="355">
        <f t="shared" ref="BX244" si="1643">$B244*BX246</f>
        <v>0</v>
      </c>
      <c r="BY244" s="355"/>
      <c r="BZ244" s="355"/>
      <c r="CA244" s="355"/>
      <c r="CB244" s="355">
        <f t="shared" ref="CB244" si="1644">$B244*CB246</f>
        <v>0</v>
      </c>
      <c r="CC244" s="355"/>
      <c r="CD244" s="355"/>
      <c r="CE244" s="355"/>
      <c r="CF244" s="355">
        <f t="shared" ref="CF244" si="1645">$B244*CF246</f>
        <v>0</v>
      </c>
      <c r="CG244" s="355"/>
      <c r="CH244" s="355"/>
      <c r="CI244" s="355"/>
      <c r="CJ244" s="355">
        <f t="shared" ref="CJ244" si="1646">$B244*CJ246</f>
        <v>0</v>
      </c>
      <c r="CK244" s="355"/>
      <c r="CL244" s="355"/>
      <c r="CM244" s="355"/>
      <c r="CN244" s="355">
        <f t="shared" ref="CN244" si="1647">$B244*CN246</f>
        <v>0</v>
      </c>
      <c r="CO244" s="355"/>
      <c r="CP244" s="355"/>
      <c r="CQ244" s="355"/>
      <c r="CR244" s="355">
        <f t="shared" ref="CR244" si="1648">$B244*CR246</f>
        <v>0</v>
      </c>
      <c r="CS244" s="355"/>
      <c r="CT244" s="355"/>
      <c r="CU244" s="355"/>
    </row>
    <row r="245" spans="1:99" ht="3.9" customHeight="1">
      <c r="A245" s="360"/>
      <c r="B245" s="368"/>
      <c r="C245" s="354"/>
      <c r="D245" s="354"/>
      <c r="E245" s="354"/>
      <c r="F245" s="354"/>
      <c r="G245" s="354"/>
      <c r="H245" s="354"/>
      <c r="I245" s="354"/>
      <c r="J245" s="354"/>
      <c r="K245" s="354"/>
      <c r="L245" s="354"/>
      <c r="M245" s="354"/>
      <c r="N245" s="354"/>
      <c r="O245" s="354"/>
      <c r="P245" s="354"/>
      <c r="Q245" s="354"/>
      <c r="R245" s="354"/>
      <c r="S245" s="354"/>
      <c r="T245" s="354"/>
      <c r="U245" s="354"/>
      <c r="V245" s="354"/>
      <c r="W245" s="354"/>
      <c r="X245" s="354"/>
      <c r="Y245" s="354"/>
      <c r="Z245" s="354"/>
      <c r="AA245" s="354"/>
      <c r="AB245" s="354"/>
      <c r="AC245" s="354"/>
      <c r="AD245" s="354"/>
      <c r="AE245" s="354"/>
      <c r="AF245" s="379"/>
      <c r="AG245" s="379"/>
      <c r="AH245" s="379"/>
      <c r="AI245" s="379"/>
      <c r="AJ245" s="379"/>
      <c r="AK245" s="379"/>
      <c r="AL245" s="379"/>
      <c r="AM245" s="379"/>
      <c r="AN245" s="380"/>
      <c r="AO245" s="380"/>
      <c r="AP245" s="380"/>
      <c r="AQ245" s="380"/>
      <c r="AR245" s="380"/>
      <c r="AS245" s="380"/>
      <c r="AT245" s="380"/>
      <c r="AU245" s="380"/>
      <c r="AV245" s="380"/>
      <c r="AW245" s="380"/>
      <c r="AX245" s="380"/>
      <c r="AY245" s="380"/>
      <c r="AZ245" s="380"/>
      <c r="BA245" s="380"/>
      <c r="BB245" s="380"/>
      <c r="BC245" s="380"/>
      <c r="BD245" s="380"/>
      <c r="BE245" s="380"/>
      <c r="BF245" s="380"/>
      <c r="BG245" s="380"/>
      <c r="BH245" s="380"/>
      <c r="BI245" s="380"/>
      <c r="BJ245" s="380"/>
      <c r="BK245" s="380"/>
      <c r="BL245" s="381"/>
      <c r="BM245" s="381"/>
      <c r="BN245" s="381"/>
      <c r="BO245" s="381"/>
      <c r="BP245" s="354"/>
      <c r="BQ245" s="354"/>
      <c r="BR245" s="354"/>
      <c r="BS245" s="354"/>
      <c r="BT245" s="354"/>
      <c r="BU245" s="354"/>
      <c r="BV245" s="354"/>
      <c r="BW245" s="354"/>
      <c r="BX245" s="354"/>
      <c r="BY245" s="354"/>
      <c r="BZ245" s="354"/>
      <c r="CA245" s="354"/>
      <c r="CB245" s="354"/>
      <c r="CC245" s="354"/>
      <c r="CD245" s="354"/>
      <c r="CE245" s="354"/>
      <c r="CF245" s="354"/>
      <c r="CG245" s="354"/>
      <c r="CH245" s="354"/>
      <c r="CI245" s="354"/>
      <c r="CJ245" s="354"/>
      <c r="CK245" s="354"/>
      <c r="CL245" s="354"/>
      <c r="CM245" s="354"/>
      <c r="CN245" s="354"/>
      <c r="CO245" s="354"/>
      <c r="CP245" s="354"/>
      <c r="CQ245" s="354"/>
      <c r="CR245" s="354"/>
      <c r="CS245" s="354"/>
      <c r="CT245" s="354"/>
      <c r="CU245" s="354"/>
    </row>
    <row r="246" spans="1:99" s="127" customFormat="1" ht="9.75" customHeight="1">
      <c r="A246" s="360"/>
      <c r="B246" s="368"/>
      <c r="C246" s="354"/>
      <c r="D246" s="417"/>
      <c r="E246" s="417"/>
      <c r="F246" s="417"/>
      <c r="G246" s="417"/>
      <c r="H246" s="417"/>
      <c r="I246" s="417"/>
      <c r="J246" s="417"/>
      <c r="K246" s="417"/>
      <c r="L246" s="417"/>
      <c r="M246" s="417"/>
      <c r="N246" s="417"/>
      <c r="O246" s="417"/>
      <c r="P246" s="417"/>
      <c r="Q246" s="417"/>
      <c r="R246" s="417"/>
      <c r="S246" s="417"/>
      <c r="T246" s="417"/>
      <c r="U246" s="417"/>
      <c r="V246" s="417"/>
      <c r="W246" s="417"/>
      <c r="X246" s="417"/>
      <c r="Y246" s="417"/>
      <c r="Z246" s="417"/>
      <c r="AA246" s="417"/>
      <c r="AB246" s="417"/>
      <c r="AC246" s="417"/>
      <c r="AD246" s="417"/>
      <c r="AE246" s="417"/>
      <c r="AF246" s="119">
        <f>0.7*0.25</f>
        <v>0.17499999999999999</v>
      </c>
      <c r="AG246" s="119">
        <f t="shared" ref="AG246:AI246" si="1649">0.7*0.25</f>
        <v>0.17499999999999999</v>
      </c>
      <c r="AH246" s="119">
        <f t="shared" si="1649"/>
        <v>0.17499999999999999</v>
      </c>
      <c r="AI246" s="119">
        <f t="shared" si="1649"/>
        <v>0.17499999999999999</v>
      </c>
      <c r="AJ246" s="119">
        <f>0.3*0.25</f>
        <v>7.4999999999999997E-2</v>
      </c>
      <c r="AK246" s="119">
        <f t="shared" ref="AK246:AM246" si="1650">0.3*0.25</f>
        <v>7.4999999999999997E-2</v>
      </c>
      <c r="AL246" s="119">
        <f t="shared" si="1650"/>
        <v>7.4999999999999997E-2</v>
      </c>
      <c r="AM246" s="119">
        <f t="shared" si="1650"/>
        <v>7.4999999999999997E-2</v>
      </c>
      <c r="AN246" s="417"/>
      <c r="AO246" s="417"/>
      <c r="AP246" s="417"/>
      <c r="AQ246" s="417"/>
      <c r="AR246" s="417"/>
      <c r="AS246" s="417"/>
      <c r="AT246" s="417"/>
      <c r="AU246" s="417"/>
      <c r="AV246" s="417"/>
      <c r="AW246" s="417"/>
      <c r="AX246" s="417"/>
      <c r="AY246" s="417"/>
      <c r="AZ246" s="417"/>
      <c r="BA246" s="417"/>
      <c r="BB246" s="417"/>
      <c r="BC246" s="417"/>
      <c r="BD246" s="417"/>
      <c r="BE246" s="417"/>
      <c r="BF246" s="417"/>
      <c r="BG246" s="417"/>
      <c r="BH246" s="417"/>
      <c r="BI246" s="417"/>
      <c r="BJ246" s="417"/>
      <c r="BK246" s="417"/>
      <c r="BL246" s="417"/>
      <c r="BM246" s="417"/>
      <c r="BN246" s="417"/>
      <c r="BO246" s="417"/>
      <c r="BP246" s="417"/>
      <c r="BQ246" s="417"/>
      <c r="BR246" s="417"/>
      <c r="BS246" s="417"/>
      <c r="BT246" s="417"/>
      <c r="BU246" s="417"/>
      <c r="BV246" s="417"/>
      <c r="BW246" s="417"/>
      <c r="BX246" s="417"/>
      <c r="BY246" s="417"/>
      <c r="BZ246" s="417"/>
      <c r="CA246" s="417"/>
      <c r="CB246" s="417"/>
      <c r="CC246" s="417"/>
      <c r="CD246" s="417"/>
      <c r="CE246" s="417"/>
      <c r="CF246" s="417"/>
      <c r="CG246" s="417"/>
      <c r="CH246" s="417"/>
      <c r="CI246" s="417"/>
      <c r="CJ246" s="417"/>
      <c r="CK246" s="417"/>
      <c r="CL246" s="417"/>
      <c r="CM246" s="417"/>
      <c r="CN246" s="417"/>
      <c r="CO246" s="417"/>
      <c r="CP246" s="417"/>
      <c r="CQ246" s="417"/>
      <c r="CR246" s="417"/>
      <c r="CS246" s="417"/>
      <c r="CT246" s="417"/>
      <c r="CU246" s="417"/>
    </row>
    <row r="247" spans="1:99">
      <c r="A247" s="360" t="s">
        <v>35</v>
      </c>
      <c r="B247" s="368">
        <v>5374.37</v>
      </c>
      <c r="C247" s="354">
        <f t="shared" ref="C247" si="1651">B247/$B$164</f>
        <v>1.5805162756530586E-2</v>
      </c>
      <c r="D247" s="355">
        <f>$B247*D249</f>
        <v>0</v>
      </c>
      <c r="E247" s="355"/>
      <c r="F247" s="355"/>
      <c r="G247" s="355"/>
      <c r="H247" s="355">
        <f t="shared" ref="H247" si="1652">$B247*H249</f>
        <v>0</v>
      </c>
      <c r="I247" s="355"/>
      <c r="J247" s="355"/>
      <c r="K247" s="355"/>
      <c r="L247" s="355">
        <f t="shared" ref="L247" si="1653">$B247*L249</f>
        <v>0</v>
      </c>
      <c r="M247" s="355"/>
      <c r="N247" s="355"/>
      <c r="O247" s="355"/>
      <c r="P247" s="355">
        <f t="shared" ref="P247" si="1654">$B247*P249</f>
        <v>0</v>
      </c>
      <c r="Q247" s="355"/>
      <c r="R247" s="355"/>
      <c r="S247" s="355"/>
      <c r="T247" s="355">
        <f t="shared" ref="T247" si="1655">$B247*T249</f>
        <v>0</v>
      </c>
      <c r="U247" s="355"/>
      <c r="V247" s="355"/>
      <c r="W247" s="355"/>
      <c r="X247" s="355">
        <f t="shared" ref="X247" si="1656">$B247*X249</f>
        <v>0</v>
      </c>
      <c r="Y247" s="355"/>
      <c r="Z247" s="355"/>
      <c r="AA247" s="355"/>
      <c r="AB247" s="355"/>
      <c r="AC247" s="355"/>
      <c r="AD247" s="355"/>
      <c r="AE247" s="355"/>
      <c r="AF247" s="355"/>
      <c r="AG247" s="355"/>
      <c r="AH247" s="355"/>
      <c r="AI247" s="355"/>
      <c r="AJ247" s="355"/>
      <c r="AK247" s="355"/>
      <c r="AL247" s="355"/>
      <c r="AM247" s="355"/>
      <c r="AN247" s="355"/>
      <c r="AO247" s="355"/>
      <c r="AP247" s="355"/>
      <c r="AQ247" s="355"/>
      <c r="AR247" s="355">
        <f t="shared" ref="AR247" si="1657">$B247*AR249</f>
        <v>0</v>
      </c>
      <c r="AS247" s="355"/>
      <c r="AT247" s="355"/>
      <c r="AU247" s="355"/>
      <c r="AV247" s="355">
        <f t="shared" ref="AV247" si="1658">$B247*AV249</f>
        <v>0</v>
      </c>
      <c r="AW247" s="355"/>
      <c r="AX247" s="355"/>
      <c r="AY247" s="355"/>
      <c r="AZ247" s="355">
        <f t="shared" ref="AZ247" si="1659">$B247*AZ249</f>
        <v>0</v>
      </c>
      <c r="BA247" s="355"/>
      <c r="BB247" s="355"/>
      <c r="BC247" s="355"/>
      <c r="BD247" s="355">
        <f t="shared" ref="BD247" si="1660">$B247*BD249</f>
        <v>0</v>
      </c>
      <c r="BE247" s="355"/>
      <c r="BF247" s="355"/>
      <c r="BG247" s="355"/>
      <c r="BH247" s="355">
        <f t="shared" ref="BH247" si="1661">$B247*BH249</f>
        <v>0</v>
      </c>
      <c r="BI247" s="355"/>
      <c r="BJ247" s="355"/>
      <c r="BK247" s="355"/>
      <c r="BL247" s="355">
        <f t="shared" ref="BL247" si="1662">$B247*BL249</f>
        <v>0</v>
      </c>
      <c r="BM247" s="355"/>
      <c r="BN247" s="355"/>
      <c r="BO247" s="355"/>
      <c r="BP247" s="355">
        <f t="shared" ref="BP247" si="1663">$B247*BP249</f>
        <v>0</v>
      </c>
      <c r="BQ247" s="355"/>
      <c r="BR247" s="355"/>
      <c r="BS247" s="355"/>
      <c r="BT247" s="355">
        <f t="shared" ref="BT247" si="1664">$B247*BT249</f>
        <v>0</v>
      </c>
      <c r="BU247" s="355"/>
      <c r="BV247" s="355"/>
      <c r="BW247" s="355"/>
      <c r="BX247" s="355">
        <f t="shared" ref="BX247" si="1665">$B247*BX249</f>
        <v>0</v>
      </c>
      <c r="BY247" s="355"/>
      <c r="BZ247" s="355"/>
      <c r="CA247" s="355"/>
      <c r="CB247" s="355">
        <f t="shared" ref="CB247" si="1666">$B247*CB249</f>
        <v>0</v>
      </c>
      <c r="CC247" s="355"/>
      <c r="CD247" s="355"/>
      <c r="CE247" s="355"/>
      <c r="CF247" s="355">
        <f t="shared" ref="CF247" si="1667">$B247*CF249</f>
        <v>0</v>
      </c>
      <c r="CG247" s="355"/>
      <c r="CH247" s="355"/>
      <c r="CI247" s="355"/>
      <c r="CJ247" s="355">
        <f t="shared" ref="CJ247" si="1668">$B247*CJ249</f>
        <v>0</v>
      </c>
      <c r="CK247" s="355"/>
      <c r="CL247" s="355"/>
      <c r="CM247" s="355"/>
      <c r="CN247" s="355">
        <f t="shared" ref="CN247" si="1669">$B247*CN249</f>
        <v>0</v>
      </c>
      <c r="CO247" s="355"/>
      <c r="CP247" s="355"/>
      <c r="CQ247" s="355"/>
      <c r="CR247" s="355">
        <f t="shared" ref="CR247" si="1670">$B247*CR249</f>
        <v>0</v>
      </c>
      <c r="CS247" s="355"/>
      <c r="CT247" s="355"/>
      <c r="CU247" s="355"/>
    </row>
    <row r="248" spans="1:99" ht="3.9" customHeight="1">
      <c r="A248" s="360"/>
      <c r="B248" s="368"/>
      <c r="C248" s="354"/>
      <c r="D248" s="354"/>
      <c r="E248" s="354"/>
      <c r="F248" s="354"/>
      <c r="G248" s="354"/>
      <c r="H248" s="354"/>
      <c r="I248" s="354"/>
      <c r="J248" s="354"/>
      <c r="K248" s="354"/>
      <c r="L248" s="354"/>
      <c r="M248" s="354"/>
      <c r="N248" s="354"/>
      <c r="O248" s="354"/>
      <c r="P248" s="354"/>
      <c r="Q248" s="354"/>
      <c r="R248" s="354"/>
      <c r="S248" s="354"/>
      <c r="T248" s="354"/>
      <c r="U248" s="354"/>
      <c r="V248" s="354"/>
      <c r="W248" s="354"/>
      <c r="X248" s="354"/>
      <c r="Y248" s="354"/>
      <c r="Z248" s="354"/>
      <c r="AA248" s="354"/>
      <c r="AB248" s="379"/>
      <c r="AC248" s="379"/>
      <c r="AD248" s="379"/>
      <c r="AE248" s="379"/>
      <c r="AF248" s="379"/>
      <c r="AG248" s="379"/>
      <c r="AH248" s="379"/>
      <c r="AI248" s="379"/>
      <c r="AJ248" s="379"/>
      <c r="AK248" s="379"/>
      <c r="AL248" s="379"/>
      <c r="AM248" s="379"/>
      <c r="AN248" s="389"/>
      <c r="AO248" s="389"/>
      <c r="AP248" s="389"/>
      <c r="AQ248" s="389"/>
      <c r="AR248" s="380"/>
      <c r="AS248" s="380"/>
      <c r="AT248" s="380"/>
      <c r="AU248" s="380"/>
      <c r="AV248" s="380"/>
      <c r="AW248" s="380"/>
      <c r="AX248" s="380"/>
      <c r="AY248" s="380"/>
      <c r="AZ248" s="380"/>
      <c r="BA248" s="380"/>
      <c r="BB248" s="380"/>
      <c r="BC248" s="380"/>
      <c r="BD248" s="380"/>
      <c r="BE248" s="380"/>
      <c r="BF248" s="380"/>
      <c r="BG248" s="380"/>
      <c r="BH248" s="380"/>
      <c r="BI248" s="380"/>
      <c r="BJ248" s="380"/>
      <c r="BK248" s="380"/>
      <c r="BL248" s="381"/>
      <c r="BM248" s="381"/>
      <c r="BN248" s="381"/>
      <c r="BO248" s="381"/>
      <c r="BP248" s="354"/>
      <c r="BQ248" s="354"/>
      <c r="BR248" s="354"/>
      <c r="BS248" s="354"/>
      <c r="BT248" s="354"/>
      <c r="BU248" s="354"/>
      <c r="BV248" s="354"/>
      <c r="BW248" s="354"/>
      <c r="BX248" s="354"/>
      <c r="BY248" s="354"/>
      <c r="BZ248" s="354"/>
      <c r="CA248" s="354"/>
      <c r="CB248" s="354"/>
      <c r="CC248" s="354"/>
      <c r="CD248" s="354"/>
      <c r="CE248" s="354"/>
      <c r="CF248" s="354"/>
      <c r="CG248" s="354"/>
      <c r="CH248" s="354"/>
      <c r="CI248" s="354"/>
      <c r="CJ248" s="354"/>
      <c r="CK248" s="354"/>
      <c r="CL248" s="354"/>
      <c r="CM248" s="354"/>
      <c r="CN248" s="354"/>
      <c r="CO248" s="354"/>
      <c r="CP248" s="354"/>
      <c r="CQ248" s="354"/>
      <c r="CR248" s="354"/>
      <c r="CS248" s="354"/>
      <c r="CT248" s="354"/>
      <c r="CU248" s="354"/>
    </row>
    <row r="249" spans="1:99" s="127" customFormat="1" ht="9.75" customHeight="1">
      <c r="A249" s="360"/>
      <c r="B249" s="368"/>
      <c r="C249" s="354"/>
      <c r="D249" s="417"/>
      <c r="E249" s="417"/>
      <c r="F249" s="417"/>
      <c r="G249" s="417"/>
      <c r="H249" s="417"/>
      <c r="I249" s="417"/>
      <c r="J249" s="417"/>
      <c r="K249" s="417"/>
      <c r="L249" s="417"/>
      <c r="M249" s="417"/>
      <c r="N249" s="417"/>
      <c r="O249" s="417"/>
      <c r="P249" s="417"/>
      <c r="Q249" s="417"/>
      <c r="R249" s="417"/>
      <c r="S249" s="417"/>
      <c r="T249" s="417"/>
      <c r="U249" s="417"/>
      <c r="V249" s="417"/>
      <c r="W249" s="417"/>
      <c r="X249" s="417"/>
      <c r="Y249" s="417"/>
      <c r="Z249" s="417"/>
      <c r="AA249" s="417"/>
      <c r="AB249" s="119">
        <f>0.1*0.25</f>
        <v>2.5000000000000001E-2</v>
      </c>
      <c r="AC249" s="119">
        <f t="shared" ref="AC249:AI249" si="1671">0.1*0.25</f>
        <v>2.5000000000000001E-2</v>
      </c>
      <c r="AD249" s="119">
        <f t="shared" si="1671"/>
        <v>2.5000000000000001E-2</v>
      </c>
      <c r="AE249" s="119">
        <f t="shared" si="1671"/>
        <v>2.5000000000000001E-2</v>
      </c>
      <c r="AF249" s="119">
        <f t="shared" si="1671"/>
        <v>2.5000000000000001E-2</v>
      </c>
      <c r="AG249" s="119">
        <f t="shared" si="1671"/>
        <v>2.5000000000000001E-2</v>
      </c>
      <c r="AH249" s="119">
        <f t="shared" si="1671"/>
        <v>2.5000000000000001E-2</v>
      </c>
      <c r="AI249" s="119">
        <f t="shared" si="1671"/>
        <v>2.5000000000000001E-2</v>
      </c>
      <c r="AJ249" s="119">
        <f>0.4*0.25</f>
        <v>0.1</v>
      </c>
      <c r="AK249" s="119">
        <f t="shared" ref="AK249:AQ249" si="1672">0.4*0.25</f>
        <v>0.1</v>
      </c>
      <c r="AL249" s="119">
        <f t="shared" si="1672"/>
        <v>0.1</v>
      </c>
      <c r="AM249" s="119">
        <f t="shared" si="1672"/>
        <v>0.1</v>
      </c>
      <c r="AN249" s="119">
        <f t="shared" si="1672"/>
        <v>0.1</v>
      </c>
      <c r="AO249" s="119">
        <f t="shared" si="1672"/>
        <v>0.1</v>
      </c>
      <c r="AP249" s="119">
        <f t="shared" si="1672"/>
        <v>0.1</v>
      </c>
      <c r="AQ249" s="119">
        <f t="shared" si="1672"/>
        <v>0.1</v>
      </c>
      <c r="AR249" s="417"/>
      <c r="AS249" s="417"/>
      <c r="AT249" s="417"/>
      <c r="AU249" s="417"/>
      <c r="AV249" s="417"/>
      <c r="AW249" s="417"/>
      <c r="AX249" s="417"/>
      <c r="AY249" s="417"/>
      <c r="AZ249" s="417"/>
      <c r="BA249" s="417"/>
      <c r="BB249" s="417"/>
      <c r="BC249" s="417"/>
      <c r="BD249" s="417"/>
      <c r="BE249" s="417"/>
      <c r="BF249" s="417"/>
      <c r="BG249" s="417"/>
      <c r="BH249" s="417"/>
      <c r="BI249" s="417"/>
      <c r="BJ249" s="417"/>
      <c r="BK249" s="417"/>
      <c r="BL249" s="417"/>
      <c r="BM249" s="417"/>
      <c r="BN249" s="417"/>
      <c r="BO249" s="417"/>
      <c r="BP249" s="417"/>
      <c r="BQ249" s="417"/>
      <c r="BR249" s="417"/>
      <c r="BS249" s="417"/>
      <c r="BT249" s="417"/>
      <c r="BU249" s="417"/>
      <c r="BV249" s="417"/>
      <c r="BW249" s="417"/>
      <c r="BX249" s="417"/>
      <c r="BY249" s="417"/>
      <c r="BZ249" s="417"/>
      <c r="CA249" s="417"/>
      <c r="CB249" s="417"/>
      <c r="CC249" s="417"/>
      <c r="CD249" s="417"/>
      <c r="CE249" s="417"/>
      <c r="CF249" s="417"/>
      <c r="CG249" s="417"/>
      <c r="CH249" s="417"/>
      <c r="CI249" s="417"/>
      <c r="CJ249" s="417"/>
      <c r="CK249" s="417"/>
      <c r="CL249" s="417"/>
      <c r="CM249" s="417"/>
      <c r="CN249" s="417"/>
      <c r="CO249" s="417"/>
      <c r="CP249" s="417"/>
      <c r="CQ249" s="417"/>
      <c r="CR249" s="417"/>
      <c r="CS249" s="417"/>
      <c r="CT249" s="417"/>
      <c r="CU249" s="417"/>
    </row>
    <row r="250" spans="1:99">
      <c r="A250" s="360" t="s">
        <v>30</v>
      </c>
      <c r="B250" s="368">
        <v>18717.919999999998</v>
      </c>
      <c r="C250" s="354">
        <f t="shared" ref="C250" si="1673">B250/$B$164</f>
        <v>5.5046409544508276E-2</v>
      </c>
      <c r="D250" s="355">
        <f>$B250*D252</f>
        <v>0</v>
      </c>
      <c r="E250" s="355"/>
      <c r="F250" s="355"/>
      <c r="G250" s="355"/>
      <c r="H250" s="355">
        <f t="shared" ref="H250" si="1674">$B250*H252</f>
        <v>0</v>
      </c>
      <c r="I250" s="355"/>
      <c r="J250" s="355"/>
      <c r="K250" s="355"/>
      <c r="L250" s="355">
        <f t="shared" ref="L250" si="1675">$B250*L252</f>
        <v>0</v>
      </c>
      <c r="M250" s="355"/>
      <c r="N250" s="355"/>
      <c r="O250" s="355"/>
      <c r="P250" s="355">
        <f t="shared" ref="P250" si="1676">$B250*P252</f>
        <v>0</v>
      </c>
      <c r="Q250" s="355"/>
      <c r="R250" s="355"/>
      <c r="S250" s="355"/>
      <c r="T250" s="355">
        <f t="shared" ref="T250" si="1677">$B250*T252</f>
        <v>0</v>
      </c>
      <c r="U250" s="355"/>
      <c r="V250" s="355"/>
      <c r="W250" s="355"/>
      <c r="X250" s="355">
        <f t="shared" ref="X250" si="1678">$B250*X252</f>
        <v>0</v>
      </c>
      <c r="Y250" s="355"/>
      <c r="Z250" s="355"/>
      <c r="AA250" s="355"/>
      <c r="AB250" s="355"/>
      <c r="AC250" s="355"/>
      <c r="AD250" s="355"/>
      <c r="AE250" s="355"/>
      <c r="AF250" s="355"/>
      <c r="AG250" s="355"/>
      <c r="AH250" s="355"/>
      <c r="AI250" s="355"/>
      <c r="AJ250" s="355">
        <f t="shared" ref="AJ250" si="1679">$B250*AJ252</f>
        <v>0</v>
      </c>
      <c r="AK250" s="355"/>
      <c r="AL250" s="355"/>
      <c r="AM250" s="355"/>
      <c r="AN250" s="355">
        <f t="shared" ref="AN250" si="1680">$B250*AN252</f>
        <v>0</v>
      </c>
      <c r="AO250" s="355"/>
      <c r="AP250" s="355"/>
      <c r="AQ250" s="355"/>
      <c r="AR250" s="355">
        <f t="shared" ref="AR250" si="1681">$B250*AR252</f>
        <v>0</v>
      </c>
      <c r="AS250" s="355"/>
      <c r="AT250" s="355"/>
      <c r="AU250" s="355"/>
      <c r="AV250" s="355">
        <f t="shared" ref="AV250" si="1682">$B250*AV252</f>
        <v>0</v>
      </c>
      <c r="AW250" s="355"/>
      <c r="AX250" s="355"/>
      <c r="AY250" s="355"/>
      <c r="AZ250" s="355">
        <f t="shared" ref="AZ250" si="1683">$B250*AZ252</f>
        <v>0</v>
      </c>
      <c r="BA250" s="355"/>
      <c r="BB250" s="355"/>
      <c r="BC250" s="355"/>
      <c r="BD250" s="355">
        <f t="shared" ref="BD250" si="1684">$B250*BD252</f>
        <v>0</v>
      </c>
      <c r="BE250" s="355"/>
      <c r="BF250" s="355"/>
      <c r="BG250" s="355"/>
      <c r="BH250" s="355">
        <f t="shared" ref="BH250" si="1685">$B250*BH252</f>
        <v>0</v>
      </c>
      <c r="BI250" s="355"/>
      <c r="BJ250" s="355"/>
      <c r="BK250" s="355"/>
      <c r="BL250" s="355">
        <f t="shared" ref="BL250" si="1686">$B250*BL252</f>
        <v>0</v>
      </c>
      <c r="BM250" s="355"/>
      <c r="BN250" s="355"/>
      <c r="BO250" s="355"/>
      <c r="BP250" s="355">
        <f t="shared" ref="BP250" si="1687">$B250*BP252</f>
        <v>0</v>
      </c>
      <c r="BQ250" s="355"/>
      <c r="BR250" s="355"/>
      <c r="BS250" s="355"/>
      <c r="BT250" s="355">
        <f t="shared" ref="BT250" si="1688">$B250*BT252</f>
        <v>0</v>
      </c>
      <c r="BU250" s="355"/>
      <c r="BV250" s="355"/>
      <c r="BW250" s="355"/>
      <c r="BX250" s="355">
        <f t="shared" ref="BX250" si="1689">$B250*BX252</f>
        <v>0</v>
      </c>
      <c r="BY250" s="355"/>
      <c r="BZ250" s="355"/>
      <c r="CA250" s="355"/>
      <c r="CB250" s="355">
        <f t="shared" ref="CB250" si="1690">$B250*CB252</f>
        <v>0</v>
      </c>
      <c r="CC250" s="355"/>
      <c r="CD250" s="355"/>
      <c r="CE250" s="355"/>
      <c r="CF250" s="355">
        <f t="shared" ref="CF250" si="1691">$B250*CF252</f>
        <v>0</v>
      </c>
      <c r="CG250" s="355"/>
      <c r="CH250" s="355"/>
      <c r="CI250" s="355"/>
      <c r="CJ250" s="355">
        <f t="shared" ref="CJ250" si="1692">$B250*CJ252</f>
        <v>0</v>
      </c>
      <c r="CK250" s="355"/>
      <c r="CL250" s="355"/>
      <c r="CM250" s="355"/>
      <c r="CN250" s="355">
        <f t="shared" ref="CN250" si="1693">$B250*CN252</f>
        <v>0</v>
      </c>
      <c r="CO250" s="355"/>
      <c r="CP250" s="355"/>
      <c r="CQ250" s="355"/>
      <c r="CR250" s="355">
        <f t="shared" ref="CR250" si="1694">$B250*CR252</f>
        <v>0</v>
      </c>
      <c r="CS250" s="355"/>
      <c r="CT250" s="355"/>
      <c r="CU250" s="355"/>
    </row>
    <row r="251" spans="1:99" ht="3.9" customHeight="1">
      <c r="A251" s="360"/>
      <c r="B251" s="368"/>
      <c r="C251" s="354"/>
      <c r="D251" s="354"/>
      <c r="E251" s="354"/>
      <c r="F251" s="354"/>
      <c r="G251" s="354"/>
      <c r="H251" s="354"/>
      <c r="I251" s="354"/>
      <c r="J251" s="354"/>
      <c r="K251" s="354"/>
      <c r="L251" s="354"/>
      <c r="M251" s="354"/>
      <c r="N251" s="354"/>
      <c r="O251" s="354"/>
      <c r="P251" s="354"/>
      <c r="Q251" s="354"/>
      <c r="R251" s="354"/>
      <c r="S251" s="354"/>
      <c r="T251" s="354"/>
      <c r="U251" s="354"/>
      <c r="V251" s="354"/>
      <c r="W251" s="354"/>
      <c r="X251" s="354"/>
      <c r="Y251" s="354"/>
      <c r="Z251" s="354"/>
      <c r="AA251" s="354"/>
      <c r="AB251" s="379"/>
      <c r="AC251" s="379"/>
      <c r="AD251" s="379"/>
      <c r="AE251" s="379"/>
      <c r="AF251" s="379"/>
      <c r="AG251" s="379"/>
      <c r="AH251" s="379"/>
      <c r="AI251" s="379"/>
      <c r="AJ251" s="354"/>
      <c r="AK251" s="354"/>
      <c r="AL251" s="354"/>
      <c r="AM251" s="354"/>
      <c r="AN251" s="380"/>
      <c r="AO251" s="380"/>
      <c r="AP251" s="380"/>
      <c r="AQ251" s="380"/>
      <c r="AR251" s="380"/>
      <c r="AS251" s="380"/>
      <c r="AT251" s="380"/>
      <c r="AU251" s="380"/>
      <c r="AV251" s="380"/>
      <c r="AW251" s="380"/>
      <c r="AX251" s="380"/>
      <c r="AY251" s="380"/>
      <c r="AZ251" s="380"/>
      <c r="BA251" s="380"/>
      <c r="BB251" s="380"/>
      <c r="BC251" s="380"/>
      <c r="BD251" s="380"/>
      <c r="BE251" s="380"/>
      <c r="BF251" s="380"/>
      <c r="BG251" s="380"/>
      <c r="BH251" s="380"/>
      <c r="BI251" s="380"/>
      <c r="BJ251" s="380"/>
      <c r="BK251" s="380"/>
      <c r="BL251" s="381"/>
      <c r="BM251" s="381"/>
      <c r="BN251" s="381"/>
      <c r="BO251" s="381"/>
      <c r="BP251" s="354"/>
      <c r="BQ251" s="354"/>
      <c r="BR251" s="354"/>
      <c r="BS251" s="354"/>
      <c r="BT251" s="354"/>
      <c r="BU251" s="354"/>
      <c r="BV251" s="354"/>
      <c r="BW251" s="354"/>
      <c r="BX251" s="354"/>
      <c r="BY251" s="354"/>
      <c r="BZ251" s="354"/>
      <c r="CA251" s="354"/>
      <c r="CB251" s="354"/>
      <c r="CC251" s="354"/>
      <c r="CD251" s="354"/>
      <c r="CE251" s="354"/>
      <c r="CF251" s="354"/>
      <c r="CG251" s="354"/>
      <c r="CH251" s="354"/>
      <c r="CI251" s="354"/>
      <c r="CJ251" s="354"/>
      <c r="CK251" s="354"/>
      <c r="CL251" s="354"/>
      <c r="CM251" s="354"/>
      <c r="CN251" s="354"/>
      <c r="CO251" s="354"/>
      <c r="CP251" s="354"/>
      <c r="CQ251" s="354"/>
      <c r="CR251" s="354"/>
      <c r="CS251" s="354"/>
      <c r="CT251" s="354"/>
      <c r="CU251" s="354"/>
    </row>
    <row r="252" spans="1:99" s="127" customFormat="1" ht="9.75" customHeight="1">
      <c r="A252" s="360"/>
      <c r="B252" s="368"/>
      <c r="C252" s="354"/>
      <c r="D252" s="417"/>
      <c r="E252" s="417"/>
      <c r="F252" s="417"/>
      <c r="G252" s="417"/>
      <c r="H252" s="417"/>
      <c r="I252" s="417"/>
      <c r="J252" s="417"/>
      <c r="K252" s="417"/>
      <c r="L252" s="417"/>
      <c r="M252" s="417"/>
      <c r="N252" s="417"/>
      <c r="O252" s="417"/>
      <c r="P252" s="417"/>
      <c r="Q252" s="417"/>
      <c r="R252" s="417"/>
      <c r="S252" s="417"/>
      <c r="T252" s="417"/>
      <c r="U252" s="417"/>
      <c r="V252" s="417"/>
      <c r="W252" s="417"/>
      <c r="X252" s="417"/>
      <c r="Y252" s="417"/>
      <c r="Z252" s="417"/>
      <c r="AA252" s="417"/>
      <c r="AB252" s="119">
        <f>0.2*0.25</f>
        <v>0.05</v>
      </c>
      <c r="AC252" s="119">
        <f t="shared" ref="AC252:AE252" si="1695">0.2*0.25</f>
        <v>0.05</v>
      </c>
      <c r="AD252" s="119">
        <f t="shared" si="1695"/>
        <v>0.05</v>
      </c>
      <c r="AE252" s="119">
        <f t="shared" si="1695"/>
        <v>0.05</v>
      </c>
      <c r="AF252" s="119">
        <f>0.8*0.25</f>
        <v>0.2</v>
      </c>
      <c r="AG252" s="119">
        <f t="shared" ref="AG252:AI252" si="1696">0.8*0.25</f>
        <v>0.2</v>
      </c>
      <c r="AH252" s="119">
        <f t="shared" si="1696"/>
        <v>0.2</v>
      </c>
      <c r="AI252" s="119">
        <f t="shared" si="1696"/>
        <v>0.2</v>
      </c>
      <c r="AJ252" s="417"/>
      <c r="AK252" s="417"/>
      <c r="AL252" s="417"/>
      <c r="AM252" s="417"/>
      <c r="AN252" s="417"/>
      <c r="AO252" s="417"/>
      <c r="AP252" s="417"/>
      <c r="AQ252" s="417"/>
      <c r="AR252" s="417"/>
      <c r="AS252" s="417"/>
      <c r="AT252" s="417"/>
      <c r="AU252" s="417"/>
      <c r="AV252" s="417"/>
      <c r="AW252" s="417"/>
      <c r="AX252" s="417"/>
      <c r="AY252" s="417"/>
      <c r="AZ252" s="417"/>
      <c r="BA252" s="417"/>
      <c r="BB252" s="417"/>
      <c r="BC252" s="417"/>
      <c r="BD252" s="417"/>
      <c r="BE252" s="417"/>
      <c r="BF252" s="417"/>
      <c r="BG252" s="417"/>
      <c r="BH252" s="417"/>
      <c r="BI252" s="417"/>
      <c r="BJ252" s="417"/>
      <c r="BK252" s="417"/>
      <c r="BL252" s="417"/>
      <c r="BM252" s="417"/>
      <c r="BN252" s="417"/>
      <c r="BO252" s="417"/>
      <c r="BP252" s="417"/>
      <c r="BQ252" s="417"/>
      <c r="BR252" s="417"/>
      <c r="BS252" s="417"/>
      <c r="BT252" s="417"/>
      <c r="BU252" s="417"/>
      <c r="BV252" s="417"/>
      <c r="BW252" s="417"/>
      <c r="BX252" s="417"/>
      <c r="BY252" s="417"/>
      <c r="BZ252" s="417"/>
      <c r="CA252" s="417"/>
      <c r="CB252" s="417"/>
      <c r="CC252" s="417"/>
      <c r="CD252" s="417"/>
      <c r="CE252" s="417"/>
      <c r="CF252" s="417"/>
      <c r="CG252" s="417"/>
      <c r="CH252" s="417"/>
      <c r="CI252" s="417"/>
      <c r="CJ252" s="417"/>
      <c r="CK252" s="417"/>
      <c r="CL252" s="417"/>
      <c r="CM252" s="417"/>
      <c r="CN252" s="417"/>
      <c r="CO252" s="417"/>
      <c r="CP252" s="417"/>
      <c r="CQ252" s="417"/>
      <c r="CR252" s="417"/>
      <c r="CS252" s="417"/>
      <c r="CT252" s="417"/>
      <c r="CU252" s="417"/>
    </row>
    <row r="253" spans="1:99">
      <c r="A253" s="360" t="s">
        <v>172</v>
      </c>
      <c r="B253" s="368">
        <v>18012.11</v>
      </c>
      <c r="C253" s="354">
        <f t="shared" ref="C253" si="1697">B253/$B$164</f>
        <v>5.297073520031783E-2</v>
      </c>
      <c r="D253" s="355">
        <f>$B253*D255</f>
        <v>0</v>
      </c>
      <c r="E253" s="355"/>
      <c r="F253" s="355"/>
      <c r="G253" s="355"/>
      <c r="H253" s="355">
        <f t="shared" ref="H253" si="1698">$B253*H255</f>
        <v>0</v>
      </c>
      <c r="I253" s="355"/>
      <c r="J253" s="355"/>
      <c r="K253" s="355"/>
      <c r="L253" s="355">
        <f t="shared" ref="L253" si="1699">$B253*L255</f>
        <v>0</v>
      </c>
      <c r="M253" s="355"/>
      <c r="N253" s="355"/>
      <c r="O253" s="355"/>
      <c r="P253" s="355">
        <f t="shared" ref="P253" si="1700">$B253*P255</f>
        <v>0</v>
      </c>
      <c r="Q253" s="355"/>
      <c r="R253" s="355"/>
      <c r="S253" s="355"/>
      <c r="T253" s="355">
        <f t="shared" ref="T253" si="1701">$B253*T255</f>
        <v>0</v>
      </c>
      <c r="U253" s="355"/>
      <c r="V253" s="355"/>
      <c r="W253" s="355"/>
      <c r="X253" s="355">
        <f t="shared" ref="X253" si="1702">$B253*X255</f>
        <v>0</v>
      </c>
      <c r="Y253" s="355"/>
      <c r="Z253" s="355"/>
      <c r="AA253" s="355"/>
      <c r="AB253" s="355">
        <f t="shared" ref="AB253" si="1703">$B253*AB255</f>
        <v>0</v>
      </c>
      <c r="AC253" s="355"/>
      <c r="AD253" s="355"/>
      <c r="AE253" s="355"/>
      <c r="AF253" s="355">
        <f t="shared" ref="AF253" si="1704">$B253*AF255</f>
        <v>0</v>
      </c>
      <c r="AG253" s="355"/>
      <c r="AH253" s="355"/>
      <c r="AI253" s="355"/>
      <c r="AJ253" s="355"/>
      <c r="AK253" s="355"/>
      <c r="AL253" s="355"/>
      <c r="AM253" s="355"/>
      <c r="AN253" s="355">
        <f t="shared" ref="AN253" si="1705">$B253*AN255</f>
        <v>0</v>
      </c>
      <c r="AO253" s="355"/>
      <c r="AP253" s="355"/>
      <c r="AQ253" s="355"/>
      <c r="AR253" s="355">
        <f t="shared" ref="AR253" si="1706">$B253*AR255</f>
        <v>0</v>
      </c>
      <c r="AS253" s="355"/>
      <c r="AT253" s="355"/>
      <c r="AU253" s="355"/>
      <c r="AV253" s="355">
        <f t="shared" ref="AV253" si="1707">$B253*AV255</f>
        <v>0</v>
      </c>
      <c r="AW253" s="355"/>
      <c r="AX253" s="355"/>
      <c r="AY253" s="355"/>
      <c r="AZ253" s="355">
        <f t="shared" ref="AZ253" si="1708">$B253*AZ255</f>
        <v>0</v>
      </c>
      <c r="BA253" s="355"/>
      <c r="BB253" s="355"/>
      <c r="BC253" s="355"/>
      <c r="BD253" s="355">
        <f t="shared" ref="BD253" si="1709">$B253*BD255</f>
        <v>0</v>
      </c>
      <c r="BE253" s="355"/>
      <c r="BF253" s="355"/>
      <c r="BG253" s="355"/>
      <c r="BH253" s="355">
        <f t="shared" ref="BH253" si="1710">$B253*BH255</f>
        <v>0</v>
      </c>
      <c r="BI253" s="355"/>
      <c r="BJ253" s="355"/>
      <c r="BK253" s="355"/>
      <c r="BL253" s="355">
        <f t="shared" ref="BL253" si="1711">$B253*BL255</f>
        <v>0</v>
      </c>
      <c r="BM253" s="355"/>
      <c r="BN253" s="355"/>
      <c r="BO253" s="355"/>
      <c r="BP253" s="355">
        <f t="shared" ref="BP253" si="1712">$B253*BP255</f>
        <v>0</v>
      </c>
      <c r="BQ253" s="355"/>
      <c r="BR253" s="355"/>
      <c r="BS253" s="355"/>
      <c r="BT253" s="355">
        <f t="shared" ref="BT253" si="1713">$B253*BT255</f>
        <v>0</v>
      </c>
      <c r="BU253" s="355"/>
      <c r="BV253" s="355"/>
      <c r="BW253" s="355"/>
      <c r="BX253" s="355">
        <f t="shared" ref="BX253" si="1714">$B253*BX255</f>
        <v>0</v>
      </c>
      <c r="BY253" s="355"/>
      <c r="BZ253" s="355"/>
      <c r="CA253" s="355"/>
      <c r="CB253" s="355">
        <f t="shared" ref="CB253" si="1715">$B253*CB255</f>
        <v>0</v>
      </c>
      <c r="CC253" s="355"/>
      <c r="CD253" s="355"/>
      <c r="CE253" s="355"/>
      <c r="CF253" s="355">
        <f t="shared" ref="CF253" si="1716">$B253*CF255</f>
        <v>0</v>
      </c>
      <c r="CG253" s="355"/>
      <c r="CH253" s="355"/>
      <c r="CI253" s="355"/>
      <c r="CJ253" s="355">
        <f t="shared" ref="CJ253" si="1717">$B253*CJ255</f>
        <v>0</v>
      </c>
      <c r="CK253" s="355"/>
      <c r="CL253" s="355"/>
      <c r="CM253" s="355"/>
      <c r="CN253" s="355">
        <f t="shared" ref="CN253" si="1718">$B253*CN255</f>
        <v>0</v>
      </c>
      <c r="CO253" s="355"/>
      <c r="CP253" s="355"/>
      <c r="CQ253" s="355"/>
      <c r="CR253" s="355">
        <f t="shared" ref="CR253" si="1719">$B253*CR255</f>
        <v>0</v>
      </c>
      <c r="CS253" s="355"/>
      <c r="CT253" s="355"/>
      <c r="CU253" s="355"/>
    </row>
    <row r="254" spans="1:99" ht="3.9" customHeight="1">
      <c r="A254" s="360"/>
      <c r="B254" s="368"/>
      <c r="C254" s="354"/>
      <c r="D254" s="354"/>
      <c r="E254" s="354"/>
      <c r="F254" s="354"/>
      <c r="G254" s="354"/>
      <c r="H254" s="354"/>
      <c r="I254" s="354"/>
      <c r="J254" s="354"/>
      <c r="K254" s="354"/>
      <c r="L254" s="354"/>
      <c r="M254" s="354"/>
      <c r="N254" s="354"/>
      <c r="O254" s="354"/>
      <c r="P254" s="354"/>
      <c r="Q254" s="354"/>
      <c r="R254" s="354"/>
      <c r="S254" s="354"/>
      <c r="T254" s="320"/>
      <c r="U254" s="321"/>
      <c r="V254" s="321"/>
      <c r="W254" s="322"/>
      <c r="X254" s="320"/>
      <c r="Y254" s="321"/>
      <c r="Z254" s="321"/>
      <c r="AA254" s="322"/>
      <c r="AB254" s="320"/>
      <c r="AC254" s="321"/>
      <c r="AD254" s="321"/>
      <c r="AE254" s="322"/>
      <c r="AF254" s="320"/>
      <c r="AG254" s="321"/>
      <c r="AH254" s="321"/>
      <c r="AI254" s="322"/>
      <c r="AJ254" s="390"/>
      <c r="AK254" s="391"/>
      <c r="AL254" s="391"/>
      <c r="AM254" s="392"/>
      <c r="AN254" s="393"/>
      <c r="AO254" s="394"/>
      <c r="AP254" s="394"/>
      <c r="AQ254" s="395"/>
      <c r="AR254" s="393"/>
      <c r="AS254" s="394"/>
      <c r="AT254" s="394"/>
      <c r="AU254" s="395"/>
      <c r="AV254" s="393"/>
      <c r="AW254" s="394"/>
      <c r="AX254" s="394"/>
      <c r="AY254" s="395"/>
      <c r="AZ254" s="393"/>
      <c r="BA254" s="394"/>
      <c r="BB254" s="394"/>
      <c r="BC254" s="395"/>
      <c r="BD254" s="393"/>
      <c r="BE254" s="394"/>
      <c r="BF254" s="394"/>
      <c r="BG254" s="395"/>
      <c r="BH254" s="393"/>
      <c r="BI254" s="394"/>
      <c r="BJ254" s="394"/>
      <c r="BK254" s="395"/>
      <c r="BL254" s="381"/>
      <c r="BM254" s="381"/>
      <c r="BN254" s="381"/>
      <c r="BO254" s="381"/>
      <c r="BP254" s="354"/>
      <c r="BQ254" s="354"/>
      <c r="BR254" s="354"/>
      <c r="BS254" s="354"/>
      <c r="BT254" s="354"/>
      <c r="BU254" s="354"/>
      <c r="BV254" s="354"/>
      <c r="BW254" s="354"/>
      <c r="BX254" s="354"/>
      <c r="BY254" s="354"/>
      <c r="BZ254" s="354"/>
      <c r="CA254" s="354"/>
      <c r="CB254" s="354"/>
      <c r="CC254" s="354"/>
      <c r="CD254" s="354"/>
      <c r="CE254" s="354"/>
      <c r="CF254" s="354"/>
      <c r="CG254" s="354"/>
      <c r="CH254" s="354"/>
      <c r="CI254" s="354"/>
      <c r="CJ254" s="354"/>
      <c r="CK254" s="354"/>
      <c r="CL254" s="354"/>
      <c r="CM254" s="354"/>
      <c r="CN254" s="354"/>
      <c r="CO254" s="354"/>
      <c r="CP254" s="354"/>
      <c r="CQ254" s="354"/>
      <c r="CR254" s="354"/>
      <c r="CS254" s="354"/>
      <c r="CT254" s="354"/>
      <c r="CU254" s="354"/>
    </row>
    <row r="255" spans="1:99" s="127" customFormat="1" ht="9.75" customHeight="1">
      <c r="A255" s="360"/>
      <c r="B255" s="368"/>
      <c r="C255" s="354"/>
      <c r="D255" s="417"/>
      <c r="E255" s="417"/>
      <c r="F255" s="417"/>
      <c r="G255" s="417"/>
      <c r="H255" s="417"/>
      <c r="I255" s="417"/>
      <c r="J255" s="417"/>
      <c r="K255" s="417"/>
      <c r="L255" s="417"/>
      <c r="M255" s="417"/>
      <c r="N255" s="417"/>
      <c r="O255" s="417"/>
      <c r="P255" s="417"/>
      <c r="Q255" s="417"/>
      <c r="R255" s="417"/>
      <c r="S255" s="417"/>
      <c r="T255" s="417"/>
      <c r="U255" s="417"/>
      <c r="V255" s="417"/>
      <c r="W255" s="417"/>
      <c r="X255" s="417"/>
      <c r="Y255" s="417"/>
      <c r="Z255" s="417"/>
      <c r="AA255" s="417"/>
      <c r="AB255" s="417"/>
      <c r="AC255" s="417"/>
      <c r="AD255" s="417"/>
      <c r="AE255" s="417"/>
      <c r="AF255" s="417"/>
      <c r="AG255" s="417"/>
      <c r="AH255" s="417"/>
      <c r="AI255" s="417"/>
      <c r="AJ255" s="119">
        <v>0.25</v>
      </c>
      <c r="AK255" s="119">
        <v>0.25</v>
      </c>
      <c r="AL255" s="119">
        <v>0.25</v>
      </c>
      <c r="AM255" s="119">
        <v>0.25</v>
      </c>
      <c r="AN255" s="417"/>
      <c r="AO255" s="417"/>
      <c r="AP255" s="417"/>
      <c r="AQ255" s="417"/>
      <c r="AR255" s="417"/>
      <c r="AS255" s="417"/>
      <c r="AT255" s="417"/>
      <c r="AU255" s="417"/>
      <c r="AV255" s="417"/>
      <c r="AW255" s="417"/>
      <c r="AX255" s="417"/>
      <c r="AY255" s="417"/>
      <c r="AZ255" s="417"/>
      <c r="BA255" s="417"/>
      <c r="BB255" s="417"/>
      <c r="BC255" s="417"/>
      <c r="BD255" s="417"/>
      <c r="BE255" s="417"/>
      <c r="BF255" s="417"/>
      <c r="BG255" s="417"/>
      <c r="BH255" s="417"/>
      <c r="BI255" s="417"/>
      <c r="BJ255" s="417"/>
      <c r="BK255" s="417"/>
      <c r="BL255" s="417"/>
      <c r="BM255" s="417"/>
      <c r="BN255" s="417"/>
      <c r="BO255" s="417"/>
      <c r="BP255" s="417"/>
      <c r="BQ255" s="417"/>
      <c r="BR255" s="417"/>
      <c r="BS255" s="417"/>
      <c r="BT255" s="417"/>
      <c r="BU255" s="417"/>
      <c r="BV255" s="417"/>
      <c r="BW255" s="417"/>
      <c r="BX255" s="417"/>
      <c r="BY255" s="417"/>
      <c r="BZ255" s="417"/>
      <c r="CA255" s="417"/>
      <c r="CB255" s="417"/>
      <c r="CC255" s="417"/>
      <c r="CD255" s="417"/>
      <c r="CE255" s="417"/>
      <c r="CF255" s="417"/>
      <c r="CG255" s="417"/>
      <c r="CH255" s="417"/>
      <c r="CI255" s="417"/>
      <c r="CJ255" s="417"/>
      <c r="CK255" s="417"/>
      <c r="CL255" s="417"/>
      <c r="CM255" s="417"/>
      <c r="CN255" s="417"/>
      <c r="CO255" s="417"/>
      <c r="CP255" s="417"/>
      <c r="CQ255" s="417"/>
      <c r="CR255" s="417"/>
      <c r="CS255" s="417"/>
      <c r="CT255" s="417"/>
      <c r="CU255" s="417"/>
    </row>
    <row r="256" spans="1:99">
      <c r="A256" s="360" t="s">
        <v>5537</v>
      </c>
      <c r="B256" s="368">
        <v>2471.33</v>
      </c>
      <c r="C256" s="354">
        <f t="shared" ref="C256" si="1720">B256/$B$164</f>
        <v>7.2677863405565179E-3</v>
      </c>
      <c r="D256" s="355">
        <f>$B256*D258</f>
        <v>0</v>
      </c>
      <c r="E256" s="355"/>
      <c r="F256" s="355"/>
      <c r="G256" s="355"/>
      <c r="H256" s="355">
        <f t="shared" ref="H256" si="1721">$B256*H258</f>
        <v>0</v>
      </c>
      <c r="I256" s="355"/>
      <c r="J256" s="355"/>
      <c r="K256" s="355"/>
      <c r="L256" s="355">
        <f t="shared" ref="L256" si="1722">$B256*L258</f>
        <v>0</v>
      </c>
      <c r="M256" s="355"/>
      <c r="N256" s="355"/>
      <c r="O256" s="355"/>
      <c r="P256" s="355">
        <f t="shared" ref="P256" si="1723">$B256*P258</f>
        <v>0</v>
      </c>
      <c r="Q256" s="355"/>
      <c r="R256" s="355"/>
      <c r="S256" s="355"/>
      <c r="T256" s="355">
        <f t="shared" ref="T256" si="1724">$B256*T258</f>
        <v>0</v>
      </c>
      <c r="U256" s="355"/>
      <c r="V256" s="355"/>
      <c r="W256" s="355"/>
      <c r="X256" s="355">
        <f t="shared" ref="X256" si="1725">$B256*X258</f>
        <v>0</v>
      </c>
      <c r="Y256" s="355"/>
      <c r="Z256" s="355"/>
      <c r="AA256" s="355"/>
      <c r="AB256" s="355">
        <f t="shared" ref="AB256" si="1726">$B256*AB258</f>
        <v>0</v>
      </c>
      <c r="AC256" s="355"/>
      <c r="AD256" s="355"/>
      <c r="AE256" s="355"/>
      <c r="AF256" s="355">
        <f t="shared" ref="AF256" si="1727">$B256*AF258</f>
        <v>0</v>
      </c>
      <c r="AG256" s="355"/>
      <c r="AH256" s="355"/>
      <c r="AI256" s="355"/>
      <c r="AJ256" s="355">
        <f t="shared" ref="AJ256" si="1728">$B256*AJ258</f>
        <v>0</v>
      </c>
      <c r="AK256" s="355"/>
      <c r="AL256" s="355"/>
      <c r="AM256" s="355"/>
      <c r="AN256" s="355"/>
      <c r="AO256" s="355"/>
      <c r="AP256" s="355"/>
      <c r="AQ256" s="355"/>
      <c r="AR256" s="355">
        <f t="shared" ref="AR256" si="1729">$B256*AR258</f>
        <v>0</v>
      </c>
      <c r="AS256" s="355"/>
      <c r="AT256" s="355"/>
      <c r="AU256" s="355"/>
      <c r="AV256" s="355">
        <f t="shared" ref="AV256" si="1730">$B256*AV258</f>
        <v>0</v>
      </c>
      <c r="AW256" s="355"/>
      <c r="AX256" s="355"/>
      <c r="AY256" s="355"/>
      <c r="AZ256" s="355">
        <f t="shared" ref="AZ256" si="1731">$B256*AZ258</f>
        <v>0</v>
      </c>
      <c r="BA256" s="355"/>
      <c r="BB256" s="355"/>
      <c r="BC256" s="355"/>
      <c r="BD256" s="355">
        <f t="shared" ref="BD256" si="1732">$B256*BD258</f>
        <v>0</v>
      </c>
      <c r="BE256" s="355"/>
      <c r="BF256" s="355"/>
      <c r="BG256" s="355"/>
      <c r="BH256" s="355">
        <f t="shared" ref="BH256" si="1733">$B256*BH258</f>
        <v>0</v>
      </c>
      <c r="BI256" s="355"/>
      <c r="BJ256" s="355"/>
      <c r="BK256" s="355"/>
      <c r="BL256" s="355">
        <f t="shared" ref="BL256" si="1734">$B256*BL258</f>
        <v>0</v>
      </c>
      <c r="BM256" s="355"/>
      <c r="BN256" s="355"/>
      <c r="BO256" s="355"/>
      <c r="BP256" s="355">
        <f t="shared" ref="BP256" si="1735">$B256*BP258</f>
        <v>0</v>
      </c>
      <c r="BQ256" s="355"/>
      <c r="BR256" s="355"/>
      <c r="BS256" s="355"/>
      <c r="BT256" s="355">
        <f t="shared" ref="BT256" si="1736">$B256*BT258</f>
        <v>0</v>
      </c>
      <c r="BU256" s="355"/>
      <c r="BV256" s="355"/>
      <c r="BW256" s="355"/>
      <c r="BX256" s="355">
        <f t="shared" ref="BX256" si="1737">$B256*BX258</f>
        <v>0</v>
      </c>
      <c r="BY256" s="355"/>
      <c r="BZ256" s="355"/>
      <c r="CA256" s="355"/>
      <c r="CB256" s="355">
        <f t="shared" ref="CB256" si="1738">$B256*CB258</f>
        <v>0</v>
      </c>
      <c r="CC256" s="355"/>
      <c r="CD256" s="355"/>
      <c r="CE256" s="355"/>
      <c r="CF256" s="355">
        <f t="shared" ref="CF256" si="1739">$B256*CF258</f>
        <v>0</v>
      </c>
      <c r="CG256" s="355"/>
      <c r="CH256" s="355"/>
      <c r="CI256" s="355"/>
      <c r="CJ256" s="355">
        <f t="shared" ref="CJ256" si="1740">$B256*CJ258</f>
        <v>0</v>
      </c>
      <c r="CK256" s="355"/>
      <c r="CL256" s="355"/>
      <c r="CM256" s="355"/>
      <c r="CN256" s="355">
        <f t="shared" ref="CN256" si="1741">$B256*CN258</f>
        <v>0</v>
      </c>
      <c r="CO256" s="355"/>
      <c r="CP256" s="355"/>
      <c r="CQ256" s="355"/>
      <c r="CR256" s="355">
        <f t="shared" ref="CR256" si="1742">$B256*CR258</f>
        <v>0</v>
      </c>
      <c r="CS256" s="355"/>
      <c r="CT256" s="355"/>
      <c r="CU256" s="355"/>
    </row>
    <row r="257" spans="1:99" ht="3.9" customHeight="1">
      <c r="A257" s="360"/>
      <c r="B257" s="368"/>
      <c r="C257" s="354"/>
      <c r="D257" s="354"/>
      <c r="E257" s="354"/>
      <c r="F257" s="354"/>
      <c r="G257" s="354"/>
      <c r="H257" s="354"/>
      <c r="I257" s="354"/>
      <c r="J257" s="354"/>
      <c r="K257" s="354"/>
      <c r="L257" s="354"/>
      <c r="M257" s="354"/>
      <c r="N257" s="354"/>
      <c r="O257" s="354"/>
      <c r="P257" s="354"/>
      <c r="Q257" s="354"/>
      <c r="R257" s="354"/>
      <c r="S257" s="354"/>
      <c r="T257" s="354"/>
      <c r="U257" s="354"/>
      <c r="V257" s="354"/>
      <c r="W257" s="354"/>
      <c r="X257" s="354"/>
      <c r="Y257" s="354"/>
      <c r="Z257" s="354"/>
      <c r="AA257" s="354"/>
      <c r="AB257" s="354"/>
      <c r="AC257" s="354"/>
      <c r="AD257" s="354"/>
      <c r="AE257" s="354"/>
      <c r="AF257" s="354"/>
      <c r="AG257" s="354"/>
      <c r="AH257" s="354"/>
      <c r="AI257" s="354"/>
      <c r="AJ257" s="354"/>
      <c r="AK257" s="354"/>
      <c r="AL257" s="354"/>
      <c r="AM257" s="354"/>
      <c r="AN257" s="389"/>
      <c r="AO257" s="389"/>
      <c r="AP257" s="389"/>
      <c r="AQ257" s="389"/>
      <c r="AR257" s="380"/>
      <c r="AS257" s="380"/>
      <c r="AT257" s="380"/>
      <c r="AU257" s="380"/>
      <c r="AV257" s="380"/>
      <c r="AW257" s="380"/>
      <c r="AX257" s="380"/>
      <c r="AY257" s="380"/>
      <c r="AZ257" s="380"/>
      <c r="BA257" s="380"/>
      <c r="BB257" s="380"/>
      <c r="BC257" s="380"/>
      <c r="BD257" s="380"/>
      <c r="BE257" s="380"/>
      <c r="BF257" s="380"/>
      <c r="BG257" s="380"/>
      <c r="BH257" s="380"/>
      <c r="BI257" s="380"/>
      <c r="BJ257" s="380"/>
      <c r="BK257" s="380"/>
      <c r="BL257" s="354"/>
      <c r="BM257" s="354"/>
      <c r="BN257" s="354"/>
      <c r="BO257" s="354"/>
      <c r="BP257" s="354"/>
      <c r="BQ257" s="354"/>
      <c r="BR257" s="354"/>
      <c r="BS257" s="354"/>
      <c r="BT257" s="354"/>
      <c r="BU257" s="354"/>
      <c r="BV257" s="354"/>
      <c r="BW257" s="354"/>
      <c r="BX257" s="354"/>
      <c r="BY257" s="354"/>
      <c r="BZ257" s="354"/>
      <c r="CA257" s="354"/>
      <c r="CB257" s="354"/>
      <c r="CC257" s="354"/>
      <c r="CD257" s="354"/>
      <c r="CE257" s="354"/>
      <c r="CF257" s="354"/>
      <c r="CG257" s="354"/>
      <c r="CH257" s="354"/>
      <c r="CI257" s="354"/>
      <c r="CJ257" s="354"/>
      <c r="CK257" s="354"/>
      <c r="CL257" s="354"/>
      <c r="CM257" s="354"/>
      <c r="CN257" s="354"/>
      <c r="CO257" s="354"/>
      <c r="CP257" s="354"/>
      <c r="CQ257" s="354"/>
      <c r="CR257" s="354"/>
      <c r="CS257" s="354"/>
      <c r="CT257" s="354"/>
      <c r="CU257" s="354"/>
    </row>
    <row r="258" spans="1:99" s="127" customFormat="1" ht="9.75" customHeight="1">
      <c r="A258" s="360"/>
      <c r="B258" s="368"/>
      <c r="C258" s="354"/>
      <c r="D258" s="417"/>
      <c r="E258" s="417"/>
      <c r="F258" s="417"/>
      <c r="G258" s="417"/>
      <c r="H258" s="417"/>
      <c r="I258" s="417"/>
      <c r="J258" s="417"/>
      <c r="K258" s="417"/>
      <c r="L258" s="417"/>
      <c r="M258" s="417"/>
      <c r="N258" s="417"/>
      <c r="O258" s="417"/>
      <c r="P258" s="417"/>
      <c r="Q258" s="417"/>
      <c r="R258" s="417"/>
      <c r="S258" s="417"/>
      <c r="T258" s="417"/>
      <c r="U258" s="417"/>
      <c r="V258" s="417"/>
      <c r="W258" s="417"/>
      <c r="X258" s="417"/>
      <c r="Y258" s="417"/>
      <c r="Z258" s="417"/>
      <c r="AA258" s="417"/>
      <c r="AB258" s="417"/>
      <c r="AC258" s="417"/>
      <c r="AD258" s="417"/>
      <c r="AE258" s="417"/>
      <c r="AF258" s="417"/>
      <c r="AG258" s="417"/>
      <c r="AH258" s="417"/>
      <c r="AI258" s="417"/>
      <c r="AJ258" s="417"/>
      <c r="AK258" s="417"/>
      <c r="AL258" s="417"/>
      <c r="AM258" s="417"/>
      <c r="AN258" s="119">
        <v>0.25</v>
      </c>
      <c r="AO258" s="119">
        <v>0.25</v>
      </c>
      <c r="AP258" s="119">
        <v>0.25</v>
      </c>
      <c r="AQ258" s="119">
        <v>0.25</v>
      </c>
      <c r="AR258" s="417"/>
      <c r="AS258" s="417"/>
      <c r="AT258" s="417"/>
      <c r="AU258" s="417"/>
      <c r="AV258" s="417"/>
      <c r="AW258" s="417"/>
      <c r="AX258" s="417"/>
      <c r="AY258" s="417"/>
      <c r="AZ258" s="417"/>
      <c r="BA258" s="417"/>
      <c r="BB258" s="417"/>
      <c r="BC258" s="417"/>
      <c r="BD258" s="417"/>
      <c r="BE258" s="417"/>
      <c r="BF258" s="417"/>
      <c r="BG258" s="417"/>
      <c r="BH258" s="417"/>
      <c r="BI258" s="417"/>
      <c r="BJ258" s="417"/>
      <c r="BK258" s="417"/>
      <c r="BL258" s="417"/>
      <c r="BM258" s="417"/>
      <c r="BN258" s="417"/>
      <c r="BO258" s="417"/>
      <c r="BP258" s="417"/>
      <c r="BQ258" s="417"/>
      <c r="BR258" s="417"/>
      <c r="BS258" s="417"/>
      <c r="BT258" s="417"/>
      <c r="BU258" s="417"/>
      <c r="BV258" s="417"/>
      <c r="BW258" s="417"/>
      <c r="BX258" s="417"/>
      <c r="BY258" s="417"/>
      <c r="BZ258" s="417"/>
      <c r="CA258" s="417"/>
      <c r="CB258" s="417"/>
      <c r="CC258" s="417"/>
      <c r="CD258" s="417"/>
      <c r="CE258" s="417"/>
      <c r="CF258" s="417"/>
      <c r="CG258" s="417"/>
      <c r="CH258" s="417"/>
      <c r="CI258" s="417"/>
      <c r="CJ258" s="417"/>
      <c r="CK258" s="417"/>
      <c r="CL258" s="417"/>
      <c r="CM258" s="417"/>
      <c r="CN258" s="417"/>
      <c r="CO258" s="417"/>
      <c r="CP258" s="417"/>
      <c r="CQ258" s="417"/>
      <c r="CR258" s="417"/>
      <c r="CS258" s="417"/>
      <c r="CT258" s="417"/>
      <c r="CU258" s="417"/>
    </row>
    <row r="259" spans="1:99">
      <c r="A259" s="360" t="s">
        <v>36</v>
      </c>
      <c r="B259" s="368">
        <v>22095.88</v>
      </c>
      <c r="C259" s="354">
        <f t="shared" ref="C259" si="1743">B259/$B$164</f>
        <v>6.498044973620519E-2</v>
      </c>
      <c r="D259" s="355">
        <f>$B259*D261</f>
        <v>0</v>
      </c>
      <c r="E259" s="355"/>
      <c r="F259" s="355"/>
      <c r="G259" s="355"/>
      <c r="H259" s="355">
        <f t="shared" ref="H259" si="1744">$B259*H261</f>
        <v>0</v>
      </c>
      <c r="I259" s="355"/>
      <c r="J259" s="355"/>
      <c r="K259" s="355"/>
      <c r="L259" s="355">
        <f t="shared" ref="L259" si="1745">$B259*L261</f>
        <v>0</v>
      </c>
      <c r="M259" s="355"/>
      <c r="N259" s="355"/>
      <c r="O259" s="355"/>
      <c r="P259" s="355">
        <f t="shared" ref="P259" si="1746">$B259*P261</f>
        <v>0</v>
      </c>
      <c r="Q259" s="355"/>
      <c r="R259" s="355"/>
      <c r="S259" s="355"/>
      <c r="T259" s="355">
        <f t="shared" ref="T259" si="1747">$B259*T261</f>
        <v>0</v>
      </c>
      <c r="U259" s="355"/>
      <c r="V259" s="355"/>
      <c r="W259" s="355"/>
      <c r="X259" s="355">
        <f t="shared" ref="X259" si="1748">$B259*X261</f>
        <v>0</v>
      </c>
      <c r="Y259" s="355"/>
      <c r="Z259" s="355"/>
      <c r="AA259" s="355"/>
      <c r="AB259" s="355">
        <f t="shared" ref="AB259" si="1749">$B259*AB261</f>
        <v>0</v>
      </c>
      <c r="AC259" s="355"/>
      <c r="AD259" s="355"/>
      <c r="AE259" s="355"/>
      <c r="AF259" s="355">
        <f t="shared" ref="AF259" si="1750">$B259*AF261</f>
        <v>0</v>
      </c>
      <c r="AG259" s="355"/>
      <c r="AH259" s="355"/>
      <c r="AI259" s="355"/>
      <c r="AJ259" s="355">
        <f t="shared" ref="AJ259" si="1751">$B259*AJ261</f>
        <v>0</v>
      </c>
      <c r="AK259" s="355"/>
      <c r="AL259" s="355"/>
      <c r="AM259" s="355"/>
      <c r="AN259" s="355"/>
      <c r="AO259" s="355"/>
      <c r="AP259" s="355"/>
      <c r="AQ259" s="355"/>
      <c r="AR259" s="355">
        <f t="shared" ref="AR259" si="1752">$B259*AR261</f>
        <v>0</v>
      </c>
      <c r="AS259" s="355"/>
      <c r="AT259" s="355"/>
      <c r="AU259" s="355"/>
      <c r="AV259" s="355">
        <f t="shared" ref="AV259" si="1753">$B259*AV261</f>
        <v>0</v>
      </c>
      <c r="AW259" s="355"/>
      <c r="AX259" s="355"/>
      <c r="AY259" s="355"/>
      <c r="AZ259" s="355">
        <f t="shared" ref="AZ259" si="1754">$B259*AZ261</f>
        <v>0</v>
      </c>
      <c r="BA259" s="355"/>
      <c r="BB259" s="355"/>
      <c r="BC259" s="355"/>
      <c r="BD259" s="355">
        <f t="shared" ref="BD259" si="1755">$B259*BD261</f>
        <v>0</v>
      </c>
      <c r="BE259" s="355"/>
      <c r="BF259" s="355"/>
      <c r="BG259" s="355"/>
      <c r="BH259" s="355">
        <f t="shared" ref="BH259" si="1756">$B259*BH261</f>
        <v>0</v>
      </c>
      <c r="BI259" s="355"/>
      <c r="BJ259" s="355"/>
      <c r="BK259" s="355"/>
      <c r="BL259" s="355">
        <f t="shared" ref="BL259" si="1757">$B259*BL261</f>
        <v>0</v>
      </c>
      <c r="BM259" s="355"/>
      <c r="BN259" s="355"/>
      <c r="BO259" s="355"/>
      <c r="BP259" s="355">
        <f t="shared" ref="BP259" si="1758">$B259*BP261</f>
        <v>0</v>
      </c>
      <c r="BQ259" s="355"/>
      <c r="BR259" s="355"/>
      <c r="BS259" s="355"/>
      <c r="BT259" s="355">
        <f t="shared" ref="BT259" si="1759">$B259*BT261</f>
        <v>0</v>
      </c>
      <c r="BU259" s="355"/>
      <c r="BV259" s="355"/>
      <c r="BW259" s="355"/>
      <c r="BX259" s="355">
        <f t="shared" ref="BX259" si="1760">$B259*BX261</f>
        <v>0</v>
      </c>
      <c r="BY259" s="355"/>
      <c r="BZ259" s="355"/>
      <c r="CA259" s="355"/>
      <c r="CB259" s="355">
        <f t="shared" ref="CB259" si="1761">$B259*CB261</f>
        <v>0</v>
      </c>
      <c r="CC259" s="355"/>
      <c r="CD259" s="355"/>
      <c r="CE259" s="355"/>
      <c r="CF259" s="355">
        <f t="shared" ref="CF259" si="1762">$B259*CF261</f>
        <v>0</v>
      </c>
      <c r="CG259" s="355"/>
      <c r="CH259" s="355"/>
      <c r="CI259" s="355"/>
      <c r="CJ259" s="355">
        <f t="shared" ref="CJ259" si="1763">$B259*CJ261</f>
        <v>0</v>
      </c>
      <c r="CK259" s="355"/>
      <c r="CL259" s="355"/>
      <c r="CM259" s="355"/>
      <c r="CN259" s="355">
        <f t="shared" ref="CN259" si="1764">$B259*CN261</f>
        <v>0</v>
      </c>
      <c r="CO259" s="355"/>
      <c r="CP259" s="355"/>
      <c r="CQ259" s="355"/>
      <c r="CR259" s="355">
        <f t="shared" ref="CR259" si="1765">$B259*CR261</f>
        <v>0</v>
      </c>
      <c r="CS259" s="355"/>
      <c r="CT259" s="355"/>
      <c r="CU259" s="355"/>
    </row>
    <row r="260" spans="1:99" ht="3.9" customHeight="1">
      <c r="A260" s="360"/>
      <c r="B260" s="368"/>
      <c r="C260" s="354"/>
      <c r="D260" s="354"/>
      <c r="E260" s="354"/>
      <c r="F260" s="354"/>
      <c r="G260" s="354"/>
      <c r="H260" s="354"/>
      <c r="I260" s="354"/>
      <c r="J260" s="354"/>
      <c r="K260" s="354"/>
      <c r="L260" s="354"/>
      <c r="M260" s="354"/>
      <c r="N260" s="354"/>
      <c r="O260" s="354"/>
      <c r="P260" s="354"/>
      <c r="Q260" s="354"/>
      <c r="R260" s="354"/>
      <c r="S260" s="354"/>
      <c r="T260" s="354"/>
      <c r="U260" s="354"/>
      <c r="V260" s="354"/>
      <c r="W260" s="354"/>
      <c r="X260" s="354"/>
      <c r="Y260" s="354"/>
      <c r="Z260" s="354"/>
      <c r="AA260" s="354"/>
      <c r="AB260" s="354"/>
      <c r="AC260" s="354"/>
      <c r="AD260" s="354"/>
      <c r="AE260" s="354"/>
      <c r="AF260" s="354"/>
      <c r="AG260" s="354"/>
      <c r="AH260" s="354"/>
      <c r="AI260" s="354"/>
      <c r="AJ260" s="354"/>
      <c r="AK260" s="354"/>
      <c r="AL260" s="354"/>
      <c r="AM260" s="354"/>
      <c r="AN260" s="389"/>
      <c r="AO260" s="389"/>
      <c r="AP260" s="389"/>
      <c r="AQ260" s="389"/>
      <c r="AR260" s="380"/>
      <c r="AS260" s="380"/>
      <c r="AT260" s="380"/>
      <c r="AU260" s="380"/>
      <c r="AV260" s="380"/>
      <c r="AW260" s="380"/>
      <c r="AX260" s="380"/>
      <c r="AY260" s="380"/>
      <c r="AZ260" s="380"/>
      <c r="BA260" s="380"/>
      <c r="BB260" s="380"/>
      <c r="BC260" s="380"/>
      <c r="BD260" s="380"/>
      <c r="BE260" s="380"/>
      <c r="BF260" s="380"/>
      <c r="BG260" s="380"/>
      <c r="BH260" s="380"/>
      <c r="BI260" s="380"/>
      <c r="BJ260" s="380"/>
      <c r="BK260" s="380"/>
      <c r="BL260" s="354"/>
      <c r="BM260" s="354"/>
      <c r="BN260" s="354"/>
      <c r="BO260" s="354"/>
      <c r="BP260" s="354"/>
      <c r="BQ260" s="354"/>
      <c r="BR260" s="354"/>
      <c r="BS260" s="354"/>
      <c r="BT260" s="354"/>
      <c r="BU260" s="354"/>
      <c r="BV260" s="354"/>
      <c r="BW260" s="354"/>
      <c r="BX260" s="354"/>
      <c r="BY260" s="354"/>
      <c r="BZ260" s="354"/>
      <c r="CA260" s="354"/>
      <c r="CB260" s="354"/>
      <c r="CC260" s="354"/>
      <c r="CD260" s="354"/>
      <c r="CE260" s="354"/>
      <c r="CF260" s="354"/>
      <c r="CG260" s="354"/>
      <c r="CH260" s="354"/>
      <c r="CI260" s="354"/>
      <c r="CJ260" s="354"/>
      <c r="CK260" s="354"/>
      <c r="CL260" s="354"/>
      <c r="CM260" s="354"/>
      <c r="CN260" s="354"/>
      <c r="CO260" s="354"/>
      <c r="CP260" s="354"/>
      <c r="CQ260" s="354"/>
      <c r="CR260" s="354"/>
      <c r="CS260" s="354"/>
      <c r="CT260" s="354"/>
      <c r="CU260" s="354"/>
    </row>
    <row r="261" spans="1:99" s="127" customFormat="1" ht="9.75" customHeight="1">
      <c r="A261" s="360"/>
      <c r="B261" s="368"/>
      <c r="C261" s="354"/>
      <c r="D261" s="417"/>
      <c r="E261" s="417"/>
      <c r="F261" s="417"/>
      <c r="G261" s="417"/>
      <c r="H261" s="417"/>
      <c r="I261" s="417"/>
      <c r="J261" s="417"/>
      <c r="K261" s="417"/>
      <c r="L261" s="417"/>
      <c r="M261" s="417"/>
      <c r="N261" s="417"/>
      <c r="O261" s="417"/>
      <c r="P261" s="417"/>
      <c r="Q261" s="417"/>
      <c r="R261" s="417"/>
      <c r="S261" s="417"/>
      <c r="T261" s="417"/>
      <c r="U261" s="417"/>
      <c r="V261" s="417"/>
      <c r="W261" s="417"/>
      <c r="X261" s="417"/>
      <c r="Y261" s="417"/>
      <c r="Z261" s="417"/>
      <c r="AA261" s="417"/>
      <c r="AB261" s="417"/>
      <c r="AC261" s="417"/>
      <c r="AD261" s="417"/>
      <c r="AE261" s="417"/>
      <c r="AF261" s="417"/>
      <c r="AG261" s="417"/>
      <c r="AH261" s="417"/>
      <c r="AI261" s="417"/>
      <c r="AJ261" s="417"/>
      <c r="AK261" s="417"/>
      <c r="AL261" s="417"/>
      <c r="AM261" s="417"/>
      <c r="AN261" s="119">
        <v>0.25</v>
      </c>
      <c r="AO261" s="119">
        <v>0.25</v>
      </c>
      <c r="AP261" s="119">
        <v>0.25</v>
      </c>
      <c r="AQ261" s="119">
        <v>0.25</v>
      </c>
      <c r="AR261" s="417"/>
      <c r="AS261" s="417"/>
      <c r="AT261" s="417"/>
      <c r="AU261" s="417"/>
      <c r="AV261" s="417"/>
      <c r="AW261" s="417"/>
      <c r="AX261" s="417"/>
      <c r="AY261" s="417"/>
      <c r="AZ261" s="417"/>
      <c r="BA261" s="417"/>
      <c r="BB261" s="417"/>
      <c r="BC261" s="417"/>
      <c r="BD261" s="417"/>
      <c r="BE261" s="417"/>
      <c r="BF261" s="417"/>
      <c r="BG261" s="417"/>
      <c r="BH261" s="417"/>
      <c r="BI261" s="417"/>
      <c r="BJ261" s="417"/>
      <c r="BK261" s="417"/>
      <c r="BL261" s="417"/>
      <c r="BM261" s="417"/>
      <c r="BN261" s="417"/>
      <c r="BO261" s="417"/>
      <c r="BP261" s="417"/>
      <c r="BQ261" s="417"/>
      <c r="BR261" s="417"/>
      <c r="BS261" s="417"/>
      <c r="BT261" s="417"/>
      <c r="BU261" s="417"/>
      <c r="BV261" s="417"/>
      <c r="BW261" s="417"/>
      <c r="BX261" s="417"/>
      <c r="BY261" s="417"/>
      <c r="BZ261" s="417"/>
      <c r="CA261" s="417"/>
      <c r="CB261" s="417"/>
      <c r="CC261" s="417"/>
      <c r="CD261" s="417"/>
      <c r="CE261" s="417"/>
      <c r="CF261" s="417"/>
      <c r="CG261" s="417"/>
      <c r="CH261" s="417"/>
      <c r="CI261" s="417"/>
      <c r="CJ261" s="417"/>
      <c r="CK261" s="417"/>
      <c r="CL261" s="417"/>
      <c r="CM261" s="417"/>
      <c r="CN261" s="417"/>
      <c r="CO261" s="417"/>
      <c r="CP261" s="417"/>
      <c r="CQ261" s="417"/>
      <c r="CR261" s="417"/>
      <c r="CS261" s="417"/>
      <c r="CT261" s="417"/>
      <c r="CU261" s="417"/>
    </row>
    <row r="262" spans="1:99">
      <c r="A262" s="360" t="s">
        <v>40</v>
      </c>
      <c r="B262" s="368">
        <v>1554.4</v>
      </c>
      <c r="C262" s="354">
        <f t="shared" ref="C262" si="1766">B262/$B$164</f>
        <v>4.5712418364852337E-3</v>
      </c>
      <c r="D262" s="355">
        <f>$B262*D264</f>
        <v>0</v>
      </c>
      <c r="E262" s="355"/>
      <c r="F262" s="355"/>
      <c r="G262" s="355"/>
      <c r="H262" s="355">
        <f t="shared" ref="H262" si="1767">$B262*H264</f>
        <v>0</v>
      </c>
      <c r="I262" s="355"/>
      <c r="J262" s="355"/>
      <c r="K262" s="355"/>
      <c r="L262" s="355">
        <f t="shared" ref="L262" si="1768">$B262*L264</f>
        <v>0</v>
      </c>
      <c r="M262" s="355"/>
      <c r="N262" s="355"/>
      <c r="O262" s="355"/>
      <c r="P262" s="355">
        <f t="shared" ref="P262" si="1769">$B262*P264</f>
        <v>0</v>
      </c>
      <c r="Q262" s="355"/>
      <c r="R262" s="355"/>
      <c r="S262" s="355"/>
      <c r="T262" s="355">
        <f t="shared" ref="T262" si="1770">$B262*T264</f>
        <v>0</v>
      </c>
      <c r="U262" s="355"/>
      <c r="V262" s="355"/>
      <c r="W262" s="355"/>
      <c r="X262" s="355">
        <f t="shared" ref="X262" si="1771">$B262*X264</f>
        <v>0</v>
      </c>
      <c r="Y262" s="355"/>
      <c r="Z262" s="355"/>
      <c r="AA262" s="355"/>
      <c r="AB262" s="355">
        <f t="shared" ref="AB262" si="1772">$B262*AB264</f>
        <v>0</v>
      </c>
      <c r="AC262" s="355"/>
      <c r="AD262" s="355"/>
      <c r="AE262" s="355"/>
      <c r="AF262" s="355">
        <f t="shared" ref="AF262" si="1773">$B262*AF264</f>
        <v>0</v>
      </c>
      <c r="AG262" s="355"/>
      <c r="AH262" s="355"/>
      <c r="AI262" s="355"/>
      <c r="AJ262" s="355">
        <f t="shared" ref="AJ262" si="1774">$B262*AJ264</f>
        <v>0</v>
      </c>
      <c r="AK262" s="355"/>
      <c r="AL262" s="355"/>
      <c r="AM262" s="355"/>
      <c r="AN262" s="355">
        <f t="shared" ref="AN262" si="1775">$B262*AN264</f>
        <v>0</v>
      </c>
      <c r="AO262" s="355"/>
      <c r="AP262" s="355"/>
      <c r="AQ262" s="355"/>
      <c r="AR262" s="355">
        <f t="shared" ref="AR262" si="1776">$B262*AR264</f>
        <v>0</v>
      </c>
      <c r="AS262" s="355"/>
      <c r="AT262" s="355"/>
      <c r="AU262" s="355"/>
      <c r="AV262" s="355"/>
      <c r="AW262" s="355"/>
      <c r="AX262" s="355"/>
      <c r="AY262" s="355"/>
      <c r="AZ262" s="355">
        <f t="shared" ref="AZ262" si="1777">$B262*AZ264</f>
        <v>0</v>
      </c>
      <c r="BA262" s="355"/>
      <c r="BB262" s="355"/>
      <c r="BC262" s="355"/>
      <c r="BD262" s="355">
        <f t="shared" ref="BD262" si="1778">$B262*BD264</f>
        <v>0</v>
      </c>
      <c r="BE262" s="355"/>
      <c r="BF262" s="355"/>
      <c r="BG262" s="355"/>
      <c r="BH262" s="355">
        <f t="shared" ref="BH262" si="1779">$B262*BH264</f>
        <v>0</v>
      </c>
      <c r="BI262" s="355"/>
      <c r="BJ262" s="355"/>
      <c r="BK262" s="355"/>
      <c r="BL262" s="355">
        <f t="shared" ref="BL262" si="1780">$B262*BL264</f>
        <v>0</v>
      </c>
      <c r="BM262" s="355"/>
      <c r="BN262" s="355"/>
      <c r="BO262" s="355"/>
      <c r="BP262" s="355">
        <f t="shared" ref="BP262" si="1781">$B262*BP264</f>
        <v>0</v>
      </c>
      <c r="BQ262" s="355"/>
      <c r="BR262" s="355"/>
      <c r="BS262" s="355"/>
      <c r="BT262" s="355">
        <f t="shared" ref="BT262" si="1782">$B262*BT264</f>
        <v>0</v>
      </c>
      <c r="BU262" s="355"/>
      <c r="BV262" s="355"/>
      <c r="BW262" s="355"/>
      <c r="BX262" s="355">
        <f t="shared" ref="BX262" si="1783">$B262*BX264</f>
        <v>0</v>
      </c>
      <c r="BY262" s="355"/>
      <c r="BZ262" s="355"/>
      <c r="CA262" s="355"/>
      <c r="CB262" s="355">
        <f t="shared" ref="CB262" si="1784">$B262*CB264</f>
        <v>0</v>
      </c>
      <c r="CC262" s="355"/>
      <c r="CD262" s="355"/>
      <c r="CE262" s="355"/>
      <c r="CF262" s="355">
        <f t="shared" ref="CF262" si="1785">$B262*CF264</f>
        <v>0</v>
      </c>
      <c r="CG262" s="355"/>
      <c r="CH262" s="355"/>
      <c r="CI262" s="355"/>
      <c r="CJ262" s="355">
        <f t="shared" ref="CJ262" si="1786">$B262*CJ264</f>
        <v>0</v>
      </c>
      <c r="CK262" s="355"/>
      <c r="CL262" s="355"/>
      <c r="CM262" s="355"/>
      <c r="CN262" s="355">
        <f t="shared" ref="CN262" si="1787">$B262*CN264</f>
        <v>0</v>
      </c>
      <c r="CO262" s="355"/>
      <c r="CP262" s="355"/>
      <c r="CQ262" s="355"/>
      <c r="CR262" s="355">
        <f t="shared" ref="CR262" si="1788">$B262*CR264</f>
        <v>0</v>
      </c>
      <c r="CS262" s="355"/>
      <c r="CT262" s="355"/>
      <c r="CU262" s="355"/>
    </row>
    <row r="263" spans="1:99" ht="3.9" customHeight="1">
      <c r="A263" s="360"/>
      <c r="B263" s="368"/>
      <c r="C263" s="354"/>
      <c r="D263" s="354"/>
      <c r="E263" s="354"/>
      <c r="F263" s="354"/>
      <c r="G263" s="354"/>
      <c r="H263" s="354"/>
      <c r="I263" s="354"/>
      <c r="J263" s="354"/>
      <c r="K263" s="354"/>
      <c r="L263" s="354"/>
      <c r="M263" s="354"/>
      <c r="N263" s="354"/>
      <c r="O263" s="354"/>
      <c r="P263" s="354"/>
      <c r="Q263" s="354"/>
      <c r="R263" s="354"/>
      <c r="S263" s="354"/>
      <c r="T263" s="354"/>
      <c r="U263" s="354"/>
      <c r="V263" s="354"/>
      <c r="W263" s="354"/>
      <c r="X263" s="354"/>
      <c r="Y263" s="354"/>
      <c r="Z263" s="354"/>
      <c r="AA263" s="354"/>
      <c r="AB263" s="354"/>
      <c r="AC263" s="354"/>
      <c r="AD263" s="354"/>
      <c r="AE263" s="354"/>
      <c r="AF263" s="354"/>
      <c r="AG263" s="354"/>
      <c r="AH263" s="354"/>
      <c r="AI263" s="354"/>
      <c r="AJ263" s="354"/>
      <c r="AK263" s="354"/>
      <c r="AL263" s="354"/>
      <c r="AM263" s="354"/>
      <c r="AN263" s="380"/>
      <c r="AO263" s="380"/>
      <c r="AP263" s="380"/>
      <c r="AQ263" s="380"/>
      <c r="AR263" s="354"/>
      <c r="AS263" s="354"/>
      <c r="AT263" s="354"/>
      <c r="AU263" s="354"/>
      <c r="AV263" s="389"/>
      <c r="AW263" s="389"/>
      <c r="AX263" s="389"/>
      <c r="AY263" s="389"/>
      <c r="AZ263" s="380"/>
      <c r="BA263" s="380"/>
      <c r="BB263" s="380"/>
      <c r="BC263" s="380"/>
      <c r="BD263" s="380"/>
      <c r="BE263" s="380"/>
      <c r="BF263" s="380"/>
      <c r="BG263" s="380"/>
      <c r="BH263" s="380"/>
      <c r="BI263" s="380"/>
      <c r="BJ263" s="380"/>
      <c r="BK263" s="380"/>
      <c r="BL263" s="354"/>
      <c r="BM263" s="354"/>
      <c r="BN263" s="354"/>
      <c r="BO263" s="354"/>
      <c r="BP263" s="354"/>
      <c r="BQ263" s="354"/>
      <c r="BR263" s="354"/>
      <c r="BS263" s="354"/>
      <c r="BT263" s="354"/>
      <c r="BU263" s="354"/>
      <c r="BV263" s="354"/>
      <c r="BW263" s="354"/>
      <c r="BX263" s="354"/>
      <c r="BY263" s="354"/>
      <c r="BZ263" s="354"/>
      <c r="CA263" s="354"/>
      <c r="CB263" s="354"/>
      <c r="CC263" s="354"/>
      <c r="CD263" s="354"/>
      <c r="CE263" s="354"/>
      <c r="CF263" s="354"/>
      <c r="CG263" s="354"/>
      <c r="CH263" s="354"/>
      <c r="CI263" s="354"/>
      <c r="CJ263" s="354"/>
      <c r="CK263" s="354"/>
      <c r="CL263" s="354"/>
      <c r="CM263" s="354"/>
      <c r="CN263" s="354"/>
      <c r="CO263" s="354"/>
      <c r="CP263" s="354"/>
      <c r="CQ263" s="354"/>
      <c r="CR263" s="354"/>
      <c r="CS263" s="354"/>
      <c r="CT263" s="354"/>
      <c r="CU263" s="354"/>
    </row>
    <row r="264" spans="1:99" s="127" customFormat="1" ht="9.75" customHeight="1">
      <c r="A264" s="360"/>
      <c r="B264" s="368"/>
      <c r="C264" s="354"/>
      <c r="D264" s="417"/>
      <c r="E264" s="417"/>
      <c r="F264" s="417"/>
      <c r="G264" s="417"/>
      <c r="H264" s="417"/>
      <c r="I264" s="417"/>
      <c r="J264" s="417"/>
      <c r="K264" s="417"/>
      <c r="L264" s="417"/>
      <c r="M264" s="417"/>
      <c r="N264" s="417"/>
      <c r="O264" s="417"/>
      <c r="P264" s="417"/>
      <c r="Q264" s="417"/>
      <c r="R264" s="417"/>
      <c r="S264" s="417"/>
      <c r="T264" s="417"/>
      <c r="U264" s="417"/>
      <c r="V264" s="417"/>
      <c r="W264" s="417"/>
      <c r="X264" s="417"/>
      <c r="Y264" s="417"/>
      <c r="Z264" s="417"/>
      <c r="AA264" s="417"/>
      <c r="AB264" s="417"/>
      <c r="AC264" s="417"/>
      <c r="AD264" s="417"/>
      <c r="AE264" s="417"/>
      <c r="AF264" s="417"/>
      <c r="AG264" s="417"/>
      <c r="AH264" s="417"/>
      <c r="AI264" s="417"/>
      <c r="AJ264" s="417"/>
      <c r="AK264" s="417"/>
      <c r="AL264" s="417"/>
      <c r="AM264" s="417"/>
      <c r="AN264" s="417"/>
      <c r="AO264" s="417"/>
      <c r="AP264" s="417"/>
      <c r="AQ264" s="417"/>
      <c r="AR264" s="417"/>
      <c r="AS264" s="417"/>
      <c r="AT264" s="417"/>
      <c r="AU264" s="417"/>
      <c r="AV264" s="119">
        <v>0.25</v>
      </c>
      <c r="AW264" s="119">
        <v>0.25</v>
      </c>
      <c r="AX264" s="119">
        <v>0.25</v>
      </c>
      <c r="AY264" s="119">
        <v>0.25</v>
      </c>
      <c r="AZ264" s="417"/>
      <c r="BA264" s="417"/>
      <c r="BB264" s="417"/>
      <c r="BC264" s="417"/>
      <c r="BD264" s="417"/>
      <c r="BE264" s="417"/>
      <c r="BF264" s="417"/>
      <c r="BG264" s="417"/>
      <c r="BH264" s="417"/>
      <c r="BI264" s="417"/>
      <c r="BJ264" s="417"/>
      <c r="BK264" s="417"/>
      <c r="BL264" s="417"/>
      <c r="BM264" s="417"/>
      <c r="BN264" s="417"/>
      <c r="BO264" s="417"/>
      <c r="BP264" s="417"/>
      <c r="BQ264" s="417"/>
      <c r="BR264" s="417"/>
      <c r="BS264" s="417"/>
      <c r="BT264" s="417"/>
      <c r="BU264" s="417"/>
      <c r="BV264" s="417"/>
      <c r="BW264" s="417"/>
      <c r="BX264" s="417"/>
      <c r="BY264" s="417"/>
      <c r="BZ264" s="417"/>
      <c r="CA264" s="417"/>
      <c r="CB264" s="417"/>
      <c r="CC264" s="417"/>
      <c r="CD264" s="417"/>
      <c r="CE264" s="417"/>
      <c r="CF264" s="417"/>
      <c r="CG264" s="417"/>
      <c r="CH264" s="417"/>
      <c r="CI264" s="417"/>
      <c r="CJ264" s="417"/>
      <c r="CK264" s="417"/>
      <c r="CL264" s="417"/>
      <c r="CM264" s="417"/>
      <c r="CN264" s="417"/>
      <c r="CO264" s="417"/>
      <c r="CP264" s="417"/>
      <c r="CQ264" s="417"/>
      <c r="CR264" s="417"/>
      <c r="CS264" s="417"/>
      <c r="CT264" s="417"/>
      <c r="CU264" s="417"/>
    </row>
    <row r="265" spans="1:99">
      <c r="A265" s="360" t="s">
        <v>34</v>
      </c>
      <c r="B265" s="368">
        <v>43886.239999999998</v>
      </c>
      <c r="C265" s="354">
        <f t="shared" ref="C265" si="1789">B265/$B$164</f>
        <v>0.12906241400799776</v>
      </c>
      <c r="D265" s="355">
        <f>$B265*D267</f>
        <v>0</v>
      </c>
      <c r="E265" s="355"/>
      <c r="F265" s="355"/>
      <c r="G265" s="355"/>
      <c r="H265" s="355">
        <f t="shared" ref="H265" si="1790">$B265*H267</f>
        <v>0</v>
      </c>
      <c r="I265" s="355"/>
      <c r="J265" s="355"/>
      <c r="K265" s="355"/>
      <c r="L265" s="355">
        <f t="shared" ref="L265" si="1791">$B265*L267</f>
        <v>0</v>
      </c>
      <c r="M265" s="355"/>
      <c r="N265" s="355"/>
      <c r="O265" s="355"/>
      <c r="P265" s="355">
        <f t="shared" ref="P265" si="1792">$B265*P267</f>
        <v>0</v>
      </c>
      <c r="Q265" s="355"/>
      <c r="R265" s="355"/>
      <c r="S265" s="355"/>
      <c r="T265" s="355">
        <f t="shared" ref="T265" si="1793">$B265*T267</f>
        <v>0</v>
      </c>
      <c r="U265" s="355"/>
      <c r="V265" s="355"/>
      <c r="W265" s="355"/>
      <c r="X265" s="355">
        <f t="shared" ref="X265" si="1794">$B265*X267</f>
        <v>0</v>
      </c>
      <c r="Y265" s="355"/>
      <c r="Z265" s="355"/>
      <c r="AA265" s="355"/>
      <c r="AB265" s="355">
        <f t="shared" ref="AB265" si="1795">$B265*AB267</f>
        <v>0</v>
      </c>
      <c r="AC265" s="355"/>
      <c r="AD265" s="355"/>
      <c r="AE265" s="355"/>
      <c r="AF265" s="355">
        <f t="shared" ref="AF265" si="1796">$B265*AF267</f>
        <v>0</v>
      </c>
      <c r="AG265" s="355"/>
      <c r="AH265" s="355"/>
      <c r="AI265" s="355"/>
      <c r="AJ265" s="355"/>
      <c r="AK265" s="355"/>
      <c r="AL265" s="355"/>
      <c r="AM265" s="355"/>
      <c r="AN265" s="355"/>
      <c r="AO265" s="355"/>
      <c r="AP265" s="355"/>
      <c r="AQ265" s="355"/>
      <c r="AR265" s="355">
        <f t="shared" ref="AR265" si="1797">$B265*AR267</f>
        <v>0</v>
      </c>
      <c r="AS265" s="355"/>
      <c r="AT265" s="355"/>
      <c r="AU265" s="355"/>
      <c r="AV265" s="355">
        <f t="shared" ref="AV265" si="1798">$B265*AV267</f>
        <v>0</v>
      </c>
      <c r="AW265" s="355"/>
      <c r="AX265" s="355"/>
      <c r="AY265" s="355"/>
      <c r="AZ265" s="355">
        <f t="shared" ref="AZ265" si="1799">$B265*AZ267</f>
        <v>0</v>
      </c>
      <c r="BA265" s="355"/>
      <c r="BB265" s="355"/>
      <c r="BC265" s="355"/>
      <c r="BD265" s="355">
        <f t="shared" ref="BD265" si="1800">$B265*BD267</f>
        <v>0</v>
      </c>
      <c r="BE265" s="355"/>
      <c r="BF265" s="355"/>
      <c r="BG265" s="355"/>
      <c r="BH265" s="355">
        <f t="shared" ref="BH265" si="1801">$B265*BH267</f>
        <v>0</v>
      </c>
      <c r="BI265" s="355"/>
      <c r="BJ265" s="355"/>
      <c r="BK265" s="355"/>
      <c r="BL265" s="355">
        <f t="shared" ref="BL265" si="1802">$B265*BL267</f>
        <v>0</v>
      </c>
      <c r="BM265" s="355"/>
      <c r="BN265" s="355"/>
      <c r="BO265" s="355"/>
      <c r="BP265" s="355">
        <f t="shared" ref="BP265" si="1803">$B265*BP267</f>
        <v>0</v>
      </c>
      <c r="BQ265" s="355"/>
      <c r="BR265" s="355"/>
      <c r="BS265" s="355"/>
      <c r="BT265" s="355">
        <f t="shared" ref="BT265" si="1804">$B265*BT267</f>
        <v>0</v>
      </c>
      <c r="BU265" s="355"/>
      <c r="BV265" s="355"/>
      <c r="BW265" s="355"/>
      <c r="BX265" s="355">
        <f t="shared" ref="BX265" si="1805">$B265*BX267</f>
        <v>0</v>
      </c>
      <c r="BY265" s="355"/>
      <c r="BZ265" s="355"/>
      <c r="CA265" s="355"/>
      <c r="CB265" s="355">
        <f t="shared" ref="CB265" si="1806">$B265*CB267</f>
        <v>0</v>
      </c>
      <c r="CC265" s="355"/>
      <c r="CD265" s="355"/>
      <c r="CE265" s="355"/>
      <c r="CF265" s="355">
        <f t="shared" ref="CF265" si="1807">$B265*CF267</f>
        <v>0</v>
      </c>
      <c r="CG265" s="355"/>
      <c r="CH265" s="355"/>
      <c r="CI265" s="355"/>
      <c r="CJ265" s="355">
        <f t="shared" ref="CJ265" si="1808">$B265*CJ267</f>
        <v>0</v>
      </c>
      <c r="CK265" s="355"/>
      <c r="CL265" s="355"/>
      <c r="CM265" s="355"/>
      <c r="CN265" s="355">
        <f t="shared" ref="CN265" si="1809">$B265*CN267</f>
        <v>0</v>
      </c>
      <c r="CO265" s="355"/>
      <c r="CP265" s="355"/>
      <c r="CQ265" s="355"/>
      <c r="CR265" s="355">
        <f t="shared" ref="CR265" si="1810">$B265*CR267</f>
        <v>0</v>
      </c>
      <c r="CS265" s="355"/>
      <c r="CT265" s="355"/>
      <c r="CU265" s="355"/>
    </row>
    <row r="266" spans="1:99" ht="3.9" customHeight="1">
      <c r="A266" s="360"/>
      <c r="B266" s="368"/>
      <c r="C266" s="354"/>
      <c r="D266" s="354"/>
      <c r="E266" s="354"/>
      <c r="F266" s="354"/>
      <c r="G266" s="354"/>
      <c r="H266" s="354"/>
      <c r="I266" s="354"/>
      <c r="J266" s="354"/>
      <c r="K266" s="354"/>
      <c r="L266" s="354"/>
      <c r="M266" s="354"/>
      <c r="N266" s="354"/>
      <c r="O266" s="354"/>
      <c r="P266" s="354"/>
      <c r="Q266" s="354"/>
      <c r="R266" s="354"/>
      <c r="S266" s="354"/>
      <c r="T266" s="354"/>
      <c r="U266" s="354"/>
      <c r="V266" s="354"/>
      <c r="W266" s="354"/>
      <c r="X266" s="354"/>
      <c r="Y266" s="354"/>
      <c r="Z266" s="354"/>
      <c r="AA266" s="354"/>
      <c r="AB266" s="354"/>
      <c r="AC266" s="354"/>
      <c r="AD266" s="354"/>
      <c r="AE266" s="354"/>
      <c r="AF266" s="354"/>
      <c r="AG266" s="354"/>
      <c r="AH266" s="354"/>
      <c r="AI266" s="354"/>
      <c r="AJ266" s="379"/>
      <c r="AK266" s="379"/>
      <c r="AL266" s="379"/>
      <c r="AM266" s="379"/>
      <c r="AN266" s="389"/>
      <c r="AO266" s="389"/>
      <c r="AP266" s="389"/>
      <c r="AQ266" s="389"/>
      <c r="AR266" s="380"/>
      <c r="AS266" s="380"/>
      <c r="AT266" s="380"/>
      <c r="AU266" s="380"/>
      <c r="AV266" s="380"/>
      <c r="AW266" s="380"/>
      <c r="AX266" s="380"/>
      <c r="AY266" s="380"/>
      <c r="AZ266" s="380"/>
      <c r="BA266" s="380"/>
      <c r="BB266" s="380"/>
      <c r="BC266" s="380"/>
      <c r="BD266" s="380"/>
      <c r="BE266" s="380"/>
      <c r="BF266" s="380"/>
      <c r="BG266" s="380"/>
      <c r="BH266" s="380"/>
      <c r="BI266" s="380"/>
      <c r="BJ266" s="380"/>
      <c r="BK266" s="380"/>
      <c r="BL266" s="354"/>
      <c r="BM266" s="354"/>
      <c r="BN266" s="354"/>
      <c r="BO266" s="354"/>
      <c r="BP266" s="354"/>
      <c r="BQ266" s="354"/>
      <c r="BR266" s="354"/>
      <c r="BS266" s="354"/>
      <c r="BT266" s="354"/>
      <c r="BU266" s="354"/>
      <c r="BV266" s="354"/>
      <c r="BW266" s="354"/>
      <c r="BX266" s="354"/>
      <c r="BY266" s="354"/>
      <c r="BZ266" s="354"/>
      <c r="CA266" s="354"/>
      <c r="CB266" s="354"/>
      <c r="CC266" s="354"/>
      <c r="CD266" s="354"/>
      <c r="CE266" s="354"/>
      <c r="CF266" s="354"/>
      <c r="CG266" s="354"/>
      <c r="CH266" s="354"/>
      <c r="CI266" s="354"/>
      <c r="CJ266" s="354"/>
      <c r="CK266" s="354"/>
      <c r="CL266" s="354"/>
      <c r="CM266" s="354"/>
      <c r="CN266" s="354"/>
      <c r="CO266" s="354"/>
      <c r="CP266" s="354"/>
      <c r="CQ266" s="354"/>
      <c r="CR266" s="354"/>
      <c r="CS266" s="354"/>
      <c r="CT266" s="354"/>
      <c r="CU266" s="354"/>
    </row>
    <row r="267" spans="1:99" s="127" customFormat="1" ht="9.75" customHeight="1">
      <c r="A267" s="360"/>
      <c r="B267" s="368"/>
      <c r="C267" s="354"/>
      <c r="D267" s="417"/>
      <c r="E267" s="417"/>
      <c r="F267" s="417"/>
      <c r="G267" s="417"/>
      <c r="H267" s="417"/>
      <c r="I267" s="417"/>
      <c r="J267" s="417"/>
      <c r="K267" s="417"/>
      <c r="L267" s="417"/>
      <c r="M267" s="417"/>
      <c r="N267" s="417"/>
      <c r="O267" s="417"/>
      <c r="P267" s="417"/>
      <c r="Q267" s="417"/>
      <c r="R267" s="417"/>
      <c r="S267" s="417"/>
      <c r="T267" s="417"/>
      <c r="U267" s="417"/>
      <c r="V267" s="417"/>
      <c r="W267" s="417"/>
      <c r="X267" s="417"/>
      <c r="Y267" s="417"/>
      <c r="Z267" s="417"/>
      <c r="AA267" s="417"/>
      <c r="AB267" s="417"/>
      <c r="AC267" s="417"/>
      <c r="AD267" s="417"/>
      <c r="AE267" s="417"/>
      <c r="AF267" s="417"/>
      <c r="AG267" s="417"/>
      <c r="AH267" s="417"/>
      <c r="AI267" s="417"/>
      <c r="AJ267" s="119">
        <f>0.4*0.25</f>
        <v>0.1</v>
      </c>
      <c r="AK267" s="119">
        <f t="shared" ref="AK267:AM267" si="1811">0.4*0.25</f>
        <v>0.1</v>
      </c>
      <c r="AL267" s="119">
        <f t="shared" si="1811"/>
        <v>0.1</v>
      </c>
      <c r="AM267" s="119">
        <f t="shared" si="1811"/>
        <v>0.1</v>
      </c>
      <c r="AN267" s="119">
        <f>0.6*0.25</f>
        <v>0.15</v>
      </c>
      <c r="AO267" s="119">
        <f t="shared" ref="AO267:AQ267" si="1812">0.6*0.25</f>
        <v>0.15</v>
      </c>
      <c r="AP267" s="119">
        <f t="shared" si="1812"/>
        <v>0.15</v>
      </c>
      <c r="AQ267" s="119">
        <f t="shared" si="1812"/>
        <v>0.15</v>
      </c>
      <c r="AR267" s="417"/>
      <c r="AS267" s="417"/>
      <c r="AT267" s="417"/>
      <c r="AU267" s="417"/>
      <c r="AV267" s="417"/>
      <c r="AW267" s="417"/>
      <c r="AX267" s="417"/>
      <c r="AY267" s="417"/>
      <c r="AZ267" s="417"/>
      <c r="BA267" s="417"/>
      <c r="BB267" s="417"/>
      <c r="BC267" s="417"/>
      <c r="BD267" s="417"/>
      <c r="BE267" s="417"/>
      <c r="BF267" s="417"/>
      <c r="BG267" s="417"/>
      <c r="BH267" s="417"/>
      <c r="BI267" s="417"/>
      <c r="BJ267" s="417"/>
      <c r="BK267" s="417"/>
      <c r="BL267" s="417"/>
      <c r="BM267" s="417"/>
      <c r="BN267" s="417"/>
      <c r="BO267" s="417"/>
      <c r="BP267" s="417"/>
      <c r="BQ267" s="417"/>
      <c r="BR267" s="417"/>
      <c r="BS267" s="417"/>
      <c r="BT267" s="417"/>
      <c r="BU267" s="417"/>
      <c r="BV267" s="417"/>
      <c r="BW267" s="417"/>
      <c r="BX267" s="417"/>
      <c r="BY267" s="417"/>
      <c r="BZ267" s="417"/>
      <c r="CA267" s="417"/>
      <c r="CB267" s="417"/>
      <c r="CC267" s="417"/>
      <c r="CD267" s="417"/>
      <c r="CE267" s="417"/>
      <c r="CF267" s="417"/>
      <c r="CG267" s="417"/>
      <c r="CH267" s="417"/>
      <c r="CI267" s="417"/>
      <c r="CJ267" s="417"/>
      <c r="CK267" s="417"/>
      <c r="CL267" s="417"/>
      <c r="CM267" s="417"/>
      <c r="CN267" s="417"/>
      <c r="CO267" s="417"/>
      <c r="CP267" s="417"/>
      <c r="CQ267" s="417"/>
      <c r="CR267" s="417"/>
      <c r="CS267" s="417"/>
      <c r="CT267" s="417"/>
      <c r="CU267" s="417"/>
    </row>
    <row r="268" spans="1:99">
      <c r="A268" s="360" t="s">
        <v>7970</v>
      </c>
      <c r="B268" s="368">
        <v>2328.21</v>
      </c>
      <c r="C268" s="354">
        <f t="shared" ref="C268" si="1813">B268/$B$164</f>
        <v>6.8468933068214647E-3</v>
      </c>
      <c r="D268" s="355">
        <f>$B268*D270</f>
        <v>0</v>
      </c>
      <c r="E268" s="355"/>
      <c r="F268" s="355"/>
      <c r="G268" s="355"/>
      <c r="H268" s="355">
        <f t="shared" ref="H268" si="1814">$B268*H270</f>
        <v>0</v>
      </c>
      <c r="I268" s="355"/>
      <c r="J268" s="355"/>
      <c r="K268" s="355"/>
      <c r="L268" s="355">
        <f t="shared" ref="L268" si="1815">$B268*L270</f>
        <v>0</v>
      </c>
      <c r="M268" s="355"/>
      <c r="N268" s="355"/>
      <c r="O268" s="355"/>
      <c r="P268" s="355">
        <f t="shared" ref="P268" si="1816">$B268*P270</f>
        <v>0</v>
      </c>
      <c r="Q268" s="355"/>
      <c r="R268" s="355"/>
      <c r="S268" s="355"/>
      <c r="T268" s="355">
        <f t="shared" ref="T268" si="1817">$B268*T270</f>
        <v>0</v>
      </c>
      <c r="U268" s="355"/>
      <c r="V268" s="355"/>
      <c r="W268" s="355"/>
      <c r="X268" s="355">
        <f t="shared" ref="X268" si="1818">$B268*X270</f>
        <v>0</v>
      </c>
      <c r="Y268" s="355"/>
      <c r="Z268" s="355"/>
      <c r="AA268" s="355"/>
      <c r="AB268" s="355">
        <f t="shared" ref="AB268" si="1819">$B268*AB270</f>
        <v>0</v>
      </c>
      <c r="AC268" s="355"/>
      <c r="AD268" s="355"/>
      <c r="AE268" s="355"/>
      <c r="AF268" s="355">
        <f t="shared" ref="AF268" si="1820">$B268*AF270</f>
        <v>0</v>
      </c>
      <c r="AG268" s="355"/>
      <c r="AH268" s="355"/>
      <c r="AI268" s="355"/>
      <c r="AJ268" s="355">
        <f t="shared" ref="AJ268" si="1821">$B268*AJ270</f>
        <v>0</v>
      </c>
      <c r="AK268" s="355"/>
      <c r="AL268" s="355"/>
      <c r="AM268" s="355"/>
      <c r="AN268" s="355"/>
      <c r="AO268" s="355"/>
      <c r="AP268" s="355"/>
      <c r="AQ268" s="355"/>
      <c r="AR268" s="355"/>
      <c r="AS268" s="355"/>
      <c r="AT268" s="355"/>
      <c r="AU268" s="355"/>
      <c r="AV268" s="355">
        <f t="shared" ref="AV268" si="1822">$B268*AV270</f>
        <v>0</v>
      </c>
      <c r="AW268" s="355"/>
      <c r="AX268" s="355"/>
      <c r="AY268" s="355"/>
      <c r="AZ268" s="355">
        <f t="shared" ref="AZ268" si="1823">$B268*AZ270</f>
        <v>0</v>
      </c>
      <c r="BA268" s="355"/>
      <c r="BB268" s="355"/>
      <c r="BC268" s="355"/>
      <c r="BD268" s="355">
        <f t="shared" ref="BD268" si="1824">$B268*BD270</f>
        <v>0</v>
      </c>
      <c r="BE268" s="355"/>
      <c r="BF268" s="355"/>
      <c r="BG268" s="355"/>
      <c r="BH268" s="355">
        <f t="shared" ref="BH268" si="1825">$B268*BH270</f>
        <v>0</v>
      </c>
      <c r="BI268" s="355"/>
      <c r="BJ268" s="355"/>
      <c r="BK268" s="355"/>
      <c r="BL268" s="355">
        <f t="shared" ref="BL268" si="1826">$B268*BL270</f>
        <v>0</v>
      </c>
      <c r="BM268" s="355"/>
      <c r="BN268" s="355"/>
      <c r="BO268" s="355"/>
      <c r="BP268" s="355">
        <f t="shared" ref="BP268" si="1827">$B268*BP270</f>
        <v>0</v>
      </c>
      <c r="BQ268" s="355"/>
      <c r="BR268" s="355"/>
      <c r="BS268" s="355"/>
      <c r="BT268" s="355">
        <f t="shared" ref="BT268" si="1828">$B268*BT270</f>
        <v>0</v>
      </c>
      <c r="BU268" s="355"/>
      <c r="BV268" s="355"/>
      <c r="BW268" s="355"/>
      <c r="BX268" s="355">
        <f t="shared" ref="BX268" si="1829">$B268*BX270</f>
        <v>0</v>
      </c>
      <c r="BY268" s="355"/>
      <c r="BZ268" s="355"/>
      <c r="CA268" s="355"/>
      <c r="CB268" s="355">
        <f t="shared" ref="CB268" si="1830">$B268*CB270</f>
        <v>0</v>
      </c>
      <c r="CC268" s="355"/>
      <c r="CD268" s="355"/>
      <c r="CE268" s="355"/>
      <c r="CF268" s="355">
        <f t="shared" ref="CF268" si="1831">$B268*CF270</f>
        <v>0</v>
      </c>
      <c r="CG268" s="355"/>
      <c r="CH268" s="355"/>
      <c r="CI268" s="355"/>
      <c r="CJ268" s="355">
        <f t="shared" ref="CJ268" si="1832">$B268*CJ270</f>
        <v>0</v>
      </c>
      <c r="CK268" s="355"/>
      <c r="CL268" s="355"/>
      <c r="CM268" s="355"/>
      <c r="CN268" s="355">
        <f t="shared" ref="CN268" si="1833">$B268*CN270</f>
        <v>0</v>
      </c>
      <c r="CO268" s="355"/>
      <c r="CP268" s="355"/>
      <c r="CQ268" s="355"/>
      <c r="CR268" s="355">
        <f t="shared" ref="CR268" si="1834">$B268*CR270</f>
        <v>0</v>
      </c>
      <c r="CS268" s="355"/>
      <c r="CT268" s="355"/>
      <c r="CU268" s="355"/>
    </row>
    <row r="269" spans="1:99" ht="3.9" customHeight="1">
      <c r="A269" s="360"/>
      <c r="B269" s="368"/>
      <c r="C269" s="354"/>
      <c r="D269" s="354"/>
      <c r="E269" s="354"/>
      <c r="F269" s="354"/>
      <c r="G269" s="354"/>
      <c r="H269" s="354"/>
      <c r="I269" s="354"/>
      <c r="J269" s="354"/>
      <c r="K269" s="354"/>
      <c r="L269" s="354"/>
      <c r="M269" s="354"/>
      <c r="N269" s="354"/>
      <c r="O269" s="354"/>
      <c r="P269" s="354"/>
      <c r="Q269" s="354"/>
      <c r="R269" s="354"/>
      <c r="S269" s="354"/>
      <c r="T269" s="354"/>
      <c r="U269" s="354"/>
      <c r="V269" s="354"/>
      <c r="W269" s="354"/>
      <c r="X269" s="354"/>
      <c r="Y269" s="354"/>
      <c r="Z269" s="354"/>
      <c r="AA269" s="354"/>
      <c r="AB269" s="354"/>
      <c r="AC269" s="354"/>
      <c r="AD269" s="354"/>
      <c r="AE269" s="354"/>
      <c r="AF269" s="354"/>
      <c r="AG269" s="354"/>
      <c r="AH269" s="354"/>
      <c r="AI269" s="354"/>
      <c r="AJ269" s="354"/>
      <c r="AK269" s="354"/>
      <c r="AL269" s="354"/>
      <c r="AM269" s="354"/>
      <c r="AN269" s="389"/>
      <c r="AO269" s="389"/>
      <c r="AP269" s="389"/>
      <c r="AQ269" s="389"/>
      <c r="AR269" s="389"/>
      <c r="AS269" s="389"/>
      <c r="AT269" s="389"/>
      <c r="AU269" s="389"/>
      <c r="AV269" s="380"/>
      <c r="AW269" s="380"/>
      <c r="AX269" s="380"/>
      <c r="AY269" s="380"/>
      <c r="AZ269" s="380"/>
      <c r="BA269" s="380"/>
      <c r="BB269" s="380"/>
      <c r="BC269" s="380"/>
      <c r="BD269" s="380"/>
      <c r="BE269" s="380"/>
      <c r="BF269" s="380"/>
      <c r="BG269" s="380"/>
      <c r="BH269" s="380"/>
      <c r="BI269" s="380"/>
      <c r="BJ269" s="380"/>
      <c r="BK269" s="380"/>
      <c r="BL269" s="354"/>
      <c r="BM269" s="354"/>
      <c r="BN269" s="354"/>
      <c r="BO269" s="354"/>
      <c r="BP269" s="354"/>
      <c r="BQ269" s="354"/>
      <c r="BR269" s="354"/>
      <c r="BS269" s="354"/>
      <c r="BT269" s="354"/>
      <c r="BU269" s="354"/>
      <c r="BV269" s="354"/>
      <c r="BW269" s="354"/>
      <c r="BX269" s="354"/>
      <c r="BY269" s="354"/>
      <c r="BZ269" s="354"/>
      <c r="CA269" s="354"/>
      <c r="CB269" s="354"/>
      <c r="CC269" s="354"/>
      <c r="CD269" s="354"/>
      <c r="CE269" s="354"/>
      <c r="CF269" s="354"/>
      <c r="CG269" s="354"/>
      <c r="CH269" s="354"/>
      <c r="CI269" s="354"/>
      <c r="CJ269" s="354"/>
      <c r="CK269" s="354"/>
      <c r="CL269" s="354"/>
      <c r="CM269" s="354"/>
      <c r="CN269" s="354"/>
      <c r="CO269" s="354"/>
      <c r="CP269" s="354"/>
      <c r="CQ269" s="354"/>
      <c r="CR269" s="354"/>
      <c r="CS269" s="354"/>
      <c r="CT269" s="354"/>
      <c r="CU269" s="354"/>
    </row>
    <row r="270" spans="1:99" s="127" customFormat="1" ht="9.75" customHeight="1">
      <c r="A270" s="360"/>
      <c r="B270" s="368"/>
      <c r="C270" s="354"/>
      <c r="D270" s="417"/>
      <c r="E270" s="417"/>
      <c r="F270" s="417"/>
      <c r="G270" s="417"/>
      <c r="H270" s="417"/>
      <c r="I270" s="417"/>
      <c r="J270" s="417"/>
      <c r="K270" s="417"/>
      <c r="L270" s="417"/>
      <c r="M270" s="417"/>
      <c r="N270" s="417"/>
      <c r="O270" s="417"/>
      <c r="P270" s="417"/>
      <c r="Q270" s="417"/>
      <c r="R270" s="417"/>
      <c r="S270" s="417"/>
      <c r="T270" s="417"/>
      <c r="U270" s="417"/>
      <c r="V270" s="417"/>
      <c r="W270" s="417"/>
      <c r="X270" s="417"/>
      <c r="Y270" s="417"/>
      <c r="Z270" s="417"/>
      <c r="AA270" s="417"/>
      <c r="AB270" s="417"/>
      <c r="AC270" s="417"/>
      <c r="AD270" s="417"/>
      <c r="AE270" s="417"/>
      <c r="AF270" s="417"/>
      <c r="AG270" s="417"/>
      <c r="AH270" s="417"/>
      <c r="AI270" s="417"/>
      <c r="AJ270" s="417"/>
      <c r="AK270" s="417"/>
      <c r="AL270" s="417"/>
      <c r="AM270" s="417"/>
      <c r="AN270" s="119">
        <f>0.4*0.25</f>
        <v>0.1</v>
      </c>
      <c r="AO270" s="119">
        <f t="shared" ref="AO270:AQ270" si="1835">0.4*0.25</f>
        <v>0.1</v>
      </c>
      <c r="AP270" s="119">
        <f t="shared" si="1835"/>
        <v>0.1</v>
      </c>
      <c r="AQ270" s="119">
        <f t="shared" si="1835"/>
        <v>0.1</v>
      </c>
      <c r="AR270" s="119">
        <f>0.6*0.25</f>
        <v>0.15</v>
      </c>
      <c r="AS270" s="119">
        <f t="shared" ref="AS270:AU270" si="1836">0.6*0.25</f>
        <v>0.15</v>
      </c>
      <c r="AT270" s="119">
        <f t="shared" si="1836"/>
        <v>0.15</v>
      </c>
      <c r="AU270" s="119">
        <f t="shared" si="1836"/>
        <v>0.15</v>
      </c>
      <c r="AV270" s="417"/>
      <c r="AW270" s="417"/>
      <c r="AX270" s="417"/>
      <c r="AY270" s="417"/>
      <c r="AZ270" s="417"/>
      <c r="BA270" s="417"/>
      <c r="BB270" s="417"/>
      <c r="BC270" s="417"/>
      <c r="BD270" s="417"/>
      <c r="BE270" s="417"/>
      <c r="BF270" s="417"/>
      <c r="BG270" s="417"/>
      <c r="BH270" s="417"/>
      <c r="BI270" s="417"/>
      <c r="BJ270" s="417"/>
      <c r="BK270" s="417"/>
      <c r="BL270" s="417"/>
      <c r="BM270" s="417"/>
      <c r="BN270" s="417"/>
      <c r="BO270" s="417"/>
      <c r="BP270" s="417"/>
      <c r="BQ270" s="417"/>
      <c r="BR270" s="417"/>
      <c r="BS270" s="417"/>
      <c r="BT270" s="417"/>
      <c r="BU270" s="417"/>
      <c r="BV270" s="417"/>
      <c r="BW270" s="417"/>
      <c r="BX270" s="417"/>
      <c r="BY270" s="417"/>
      <c r="BZ270" s="417"/>
      <c r="CA270" s="417"/>
      <c r="CB270" s="417"/>
      <c r="CC270" s="417"/>
      <c r="CD270" s="417"/>
      <c r="CE270" s="417"/>
      <c r="CF270" s="417"/>
      <c r="CG270" s="417"/>
      <c r="CH270" s="417"/>
      <c r="CI270" s="417"/>
      <c r="CJ270" s="417"/>
      <c r="CK270" s="417"/>
      <c r="CL270" s="417"/>
      <c r="CM270" s="417"/>
      <c r="CN270" s="417"/>
      <c r="CO270" s="417"/>
      <c r="CP270" s="417"/>
      <c r="CQ270" s="417"/>
      <c r="CR270" s="417"/>
      <c r="CS270" s="417"/>
      <c r="CT270" s="417"/>
      <c r="CU270" s="417"/>
    </row>
    <row r="271" spans="1:99">
      <c r="A271" s="360" t="s">
        <v>37</v>
      </c>
      <c r="B271" s="368">
        <v>17057.93</v>
      </c>
      <c r="C271" s="354">
        <f t="shared" ref="C271" si="1837">B271/$B$164</f>
        <v>5.0164644402879925E-2</v>
      </c>
      <c r="D271" s="355">
        <f>$B271*D273</f>
        <v>0</v>
      </c>
      <c r="E271" s="355"/>
      <c r="F271" s="355"/>
      <c r="G271" s="355"/>
      <c r="H271" s="355">
        <f t="shared" ref="H271" si="1838">$B271*H273</f>
        <v>0</v>
      </c>
      <c r="I271" s="355"/>
      <c r="J271" s="355"/>
      <c r="K271" s="355"/>
      <c r="L271" s="355">
        <f t="shared" ref="L271" si="1839">$B271*L273</f>
        <v>0</v>
      </c>
      <c r="M271" s="355"/>
      <c r="N271" s="355"/>
      <c r="O271" s="355"/>
      <c r="P271" s="355">
        <f t="shared" ref="P271" si="1840">$B271*P273</f>
        <v>0</v>
      </c>
      <c r="Q271" s="355"/>
      <c r="R271" s="355"/>
      <c r="S271" s="355"/>
      <c r="T271" s="355">
        <f t="shared" ref="T271" si="1841">$B271*T273</f>
        <v>0</v>
      </c>
      <c r="U271" s="355"/>
      <c r="V271" s="355"/>
      <c r="W271" s="355"/>
      <c r="X271" s="355">
        <f t="shared" ref="X271" si="1842">$B271*X273</f>
        <v>0</v>
      </c>
      <c r="Y271" s="355"/>
      <c r="Z271" s="355"/>
      <c r="AA271" s="355"/>
      <c r="AB271" s="355">
        <f t="shared" ref="AB271" si="1843">$B271*AB273</f>
        <v>0</v>
      </c>
      <c r="AC271" s="355"/>
      <c r="AD271" s="355"/>
      <c r="AE271" s="355"/>
      <c r="AF271" s="355">
        <f t="shared" ref="AF271" si="1844">$B271*AF273</f>
        <v>0</v>
      </c>
      <c r="AG271" s="355"/>
      <c r="AH271" s="355"/>
      <c r="AI271" s="355"/>
      <c r="AJ271" s="355">
        <f t="shared" ref="AJ271" si="1845">$B271*AJ273</f>
        <v>0</v>
      </c>
      <c r="AK271" s="355"/>
      <c r="AL271" s="355"/>
      <c r="AM271" s="355"/>
      <c r="AN271" s="355">
        <f t="shared" ref="AN271" si="1846">$B271*AN273</f>
        <v>0</v>
      </c>
      <c r="AO271" s="355"/>
      <c r="AP271" s="355"/>
      <c r="AQ271" s="355"/>
      <c r="AR271" s="355"/>
      <c r="AS271" s="355"/>
      <c r="AT271" s="355"/>
      <c r="AU271" s="355"/>
      <c r="AV271" s="355"/>
      <c r="AW271" s="355"/>
      <c r="AX271" s="355"/>
      <c r="AY271" s="355"/>
      <c r="AZ271" s="355">
        <f t="shared" ref="AZ271" si="1847">$B271*AZ273</f>
        <v>0</v>
      </c>
      <c r="BA271" s="355"/>
      <c r="BB271" s="355"/>
      <c r="BC271" s="355"/>
      <c r="BD271" s="355">
        <f t="shared" ref="BD271" si="1848">$B271*BD273</f>
        <v>0</v>
      </c>
      <c r="BE271" s="355"/>
      <c r="BF271" s="355"/>
      <c r="BG271" s="355"/>
      <c r="BH271" s="355">
        <f t="shared" ref="BH271" si="1849">$B271*BH273</f>
        <v>0</v>
      </c>
      <c r="BI271" s="355"/>
      <c r="BJ271" s="355"/>
      <c r="BK271" s="355"/>
      <c r="BL271" s="355">
        <f t="shared" ref="BL271" si="1850">$B271*BL273</f>
        <v>0</v>
      </c>
      <c r="BM271" s="355"/>
      <c r="BN271" s="355"/>
      <c r="BO271" s="355"/>
      <c r="BP271" s="355">
        <f t="shared" ref="BP271" si="1851">$B271*BP273</f>
        <v>0</v>
      </c>
      <c r="BQ271" s="355"/>
      <c r="BR271" s="355"/>
      <c r="BS271" s="355"/>
      <c r="BT271" s="355">
        <f t="shared" ref="BT271" si="1852">$B271*BT273</f>
        <v>0</v>
      </c>
      <c r="BU271" s="355"/>
      <c r="BV271" s="355"/>
      <c r="BW271" s="355"/>
      <c r="BX271" s="355">
        <f t="shared" ref="BX271" si="1853">$B271*BX273</f>
        <v>0</v>
      </c>
      <c r="BY271" s="355"/>
      <c r="BZ271" s="355"/>
      <c r="CA271" s="355"/>
      <c r="CB271" s="355">
        <f t="shared" ref="CB271" si="1854">$B271*CB273</f>
        <v>0</v>
      </c>
      <c r="CC271" s="355"/>
      <c r="CD271" s="355"/>
      <c r="CE271" s="355"/>
      <c r="CF271" s="355">
        <f t="shared" ref="CF271" si="1855">$B271*CF273</f>
        <v>0</v>
      </c>
      <c r="CG271" s="355"/>
      <c r="CH271" s="355"/>
      <c r="CI271" s="355"/>
      <c r="CJ271" s="355">
        <f t="shared" ref="CJ271" si="1856">$B271*CJ273</f>
        <v>0</v>
      </c>
      <c r="CK271" s="355"/>
      <c r="CL271" s="355"/>
      <c r="CM271" s="355"/>
      <c r="CN271" s="355">
        <f t="shared" ref="CN271" si="1857">$B271*CN273</f>
        <v>0</v>
      </c>
      <c r="CO271" s="355"/>
      <c r="CP271" s="355"/>
      <c r="CQ271" s="355"/>
      <c r="CR271" s="355">
        <f t="shared" ref="CR271" si="1858">$B271*CR273</f>
        <v>0</v>
      </c>
      <c r="CS271" s="355"/>
      <c r="CT271" s="355"/>
      <c r="CU271" s="355"/>
    </row>
    <row r="272" spans="1:99" ht="3.9" customHeight="1">
      <c r="A272" s="360"/>
      <c r="B272" s="368"/>
      <c r="C272" s="354"/>
      <c r="D272" s="354"/>
      <c r="E272" s="354"/>
      <c r="F272" s="354"/>
      <c r="G272" s="354"/>
      <c r="H272" s="354"/>
      <c r="I272" s="354"/>
      <c r="J272" s="354"/>
      <c r="K272" s="354"/>
      <c r="L272" s="354"/>
      <c r="M272" s="354"/>
      <c r="N272" s="354"/>
      <c r="O272" s="354"/>
      <c r="P272" s="354"/>
      <c r="Q272" s="354"/>
      <c r="R272" s="354"/>
      <c r="S272" s="354"/>
      <c r="T272" s="354"/>
      <c r="U272" s="354"/>
      <c r="V272" s="354"/>
      <c r="W272" s="354"/>
      <c r="X272" s="354"/>
      <c r="Y272" s="354"/>
      <c r="Z272" s="354"/>
      <c r="AA272" s="354"/>
      <c r="AB272" s="354"/>
      <c r="AC272" s="354"/>
      <c r="AD272" s="354"/>
      <c r="AE272" s="354"/>
      <c r="AF272" s="354"/>
      <c r="AG272" s="354"/>
      <c r="AH272" s="354"/>
      <c r="AI272" s="354"/>
      <c r="AJ272" s="354"/>
      <c r="AK272" s="354"/>
      <c r="AL272" s="354"/>
      <c r="AM272" s="354"/>
      <c r="AN272" s="354"/>
      <c r="AO272" s="354"/>
      <c r="AP272" s="354"/>
      <c r="AQ272" s="354"/>
      <c r="AR272" s="389"/>
      <c r="AS272" s="389"/>
      <c r="AT272" s="389"/>
      <c r="AU272" s="389"/>
      <c r="AV272" s="389"/>
      <c r="AW272" s="389"/>
      <c r="AX272" s="389"/>
      <c r="AY272" s="389"/>
      <c r="AZ272" s="380"/>
      <c r="BA272" s="380"/>
      <c r="BB272" s="380"/>
      <c r="BC272" s="380"/>
      <c r="BD272" s="380"/>
      <c r="BE272" s="380"/>
      <c r="BF272" s="380"/>
      <c r="BG272" s="380"/>
      <c r="BH272" s="380"/>
      <c r="BI272" s="380"/>
      <c r="BJ272" s="380"/>
      <c r="BK272" s="380"/>
      <c r="BL272" s="354"/>
      <c r="BM272" s="354"/>
      <c r="BN272" s="354"/>
      <c r="BO272" s="354"/>
      <c r="BP272" s="354"/>
      <c r="BQ272" s="354"/>
      <c r="BR272" s="354"/>
      <c r="BS272" s="354"/>
      <c r="BT272" s="354"/>
      <c r="BU272" s="354"/>
      <c r="BV272" s="354"/>
      <c r="BW272" s="354"/>
      <c r="BX272" s="354"/>
      <c r="BY272" s="354"/>
      <c r="BZ272" s="354"/>
      <c r="CA272" s="354"/>
      <c r="CB272" s="354"/>
      <c r="CC272" s="354"/>
      <c r="CD272" s="354"/>
      <c r="CE272" s="354"/>
      <c r="CF272" s="354"/>
      <c r="CG272" s="354"/>
      <c r="CH272" s="354"/>
      <c r="CI272" s="354"/>
      <c r="CJ272" s="354"/>
      <c r="CK272" s="354"/>
      <c r="CL272" s="354"/>
      <c r="CM272" s="354"/>
      <c r="CN272" s="354"/>
      <c r="CO272" s="354"/>
      <c r="CP272" s="354"/>
      <c r="CQ272" s="354"/>
      <c r="CR272" s="354"/>
      <c r="CS272" s="354"/>
      <c r="CT272" s="354"/>
      <c r="CU272" s="354"/>
    </row>
    <row r="273" spans="1:99" s="127" customFormat="1" ht="9.75" customHeight="1">
      <c r="A273" s="360"/>
      <c r="B273" s="368"/>
      <c r="C273" s="354"/>
      <c r="D273" s="417"/>
      <c r="E273" s="417"/>
      <c r="F273" s="417"/>
      <c r="G273" s="417"/>
      <c r="H273" s="417"/>
      <c r="I273" s="417"/>
      <c r="J273" s="417"/>
      <c r="K273" s="417"/>
      <c r="L273" s="417"/>
      <c r="M273" s="417"/>
      <c r="N273" s="417"/>
      <c r="O273" s="417"/>
      <c r="P273" s="417"/>
      <c r="Q273" s="417"/>
      <c r="R273" s="417"/>
      <c r="S273" s="417"/>
      <c r="T273" s="417"/>
      <c r="U273" s="417"/>
      <c r="V273" s="417"/>
      <c r="W273" s="417"/>
      <c r="X273" s="417"/>
      <c r="Y273" s="417"/>
      <c r="Z273" s="417"/>
      <c r="AA273" s="417"/>
      <c r="AB273" s="417"/>
      <c r="AC273" s="417"/>
      <c r="AD273" s="417"/>
      <c r="AE273" s="417"/>
      <c r="AF273" s="417"/>
      <c r="AG273" s="417"/>
      <c r="AH273" s="417"/>
      <c r="AI273" s="417"/>
      <c r="AJ273" s="417"/>
      <c r="AK273" s="417"/>
      <c r="AL273" s="417"/>
      <c r="AM273" s="417"/>
      <c r="AN273" s="417"/>
      <c r="AO273" s="417"/>
      <c r="AP273" s="417"/>
      <c r="AQ273" s="417"/>
      <c r="AR273" s="119">
        <f>0.4*0.25</f>
        <v>0.1</v>
      </c>
      <c r="AS273" s="119">
        <f t="shared" ref="AS273:AU273" si="1859">0.4*0.25</f>
        <v>0.1</v>
      </c>
      <c r="AT273" s="119">
        <f t="shared" si="1859"/>
        <v>0.1</v>
      </c>
      <c r="AU273" s="119">
        <f t="shared" si="1859"/>
        <v>0.1</v>
      </c>
      <c r="AV273" s="119">
        <f>0.6*0.25</f>
        <v>0.15</v>
      </c>
      <c r="AW273" s="119">
        <f t="shared" ref="AW273:AY273" si="1860">0.6*0.25</f>
        <v>0.15</v>
      </c>
      <c r="AX273" s="119">
        <f t="shared" si="1860"/>
        <v>0.15</v>
      </c>
      <c r="AY273" s="119">
        <f t="shared" si="1860"/>
        <v>0.15</v>
      </c>
      <c r="AZ273" s="417"/>
      <c r="BA273" s="417"/>
      <c r="BB273" s="417"/>
      <c r="BC273" s="417"/>
      <c r="BD273" s="417"/>
      <c r="BE273" s="417"/>
      <c r="BF273" s="417"/>
      <c r="BG273" s="417"/>
      <c r="BH273" s="417"/>
      <c r="BI273" s="417"/>
      <c r="BJ273" s="417"/>
      <c r="BK273" s="417"/>
      <c r="BL273" s="417"/>
      <c r="BM273" s="417"/>
      <c r="BN273" s="417"/>
      <c r="BO273" s="417"/>
      <c r="BP273" s="417"/>
      <c r="BQ273" s="417"/>
      <c r="BR273" s="417"/>
      <c r="BS273" s="417"/>
      <c r="BT273" s="417"/>
      <c r="BU273" s="417"/>
      <c r="BV273" s="417"/>
      <c r="BW273" s="417"/>
      <c r="BX273" s="417"/>
      <c r="BY273" s="417"/>
      <c r="BZ273" s="417"/>
      <c r="CA273" s="417"/>
      <c r="CB273" s="417"/>
      <c r="CC273" s="417"/>
      <c r="CD273" s="417"/>
      <c r="CE273" s="417"/>
      <c r="CF273" s="417"/>
      <c r="CG273" s="417"/>
      <c r="CH273" s="417"/>
      <c r="CI273" s="417"/>
      <c r="CJ273" s="417"/>
      <c r="CK273" s="417"/>
      <c r="CL273" s="417"/>
      <c r="CM273" s="417"/>
      <c r="CN273" s="417"/>
      <c r="CO273" s="417"/>
      <c r="CP273" s="417"/>
      <c r="CQ273" s="417"/>
      <c r="CR273" s="417"/>
      <c r="CS273" s="417"/>
      <c r="CT273" s="417"/>
      <c r="CU273" s="417"/>
    </row>
    <row r="274" spans="1:99">
      <c r="A274" s="360" t="s">
        <v>41</v>
      </c>
      <c r="B274" s="368">
        <v>3346.97</v>
      </c>
      <c r="C274" s="354">
        <f t="shared" ref="C274" si="1861">B274/$B$164</f>
        <v>9.8429035572960497E-3</v>
      </c>
      <c r="D274" s="355">
        <f>$B274*D276</f>
        <v>0</v>
      </c>
      <c r="E274" s="355"/>
      <c r="F274" s="355"/>
      <c r="G274" s="355"/>
      <c r="H274" s="355">
        <f t="shared" ref="H274" si="1862">$B274*H276</f>
        <v>0</v>
      </c>
      <c r="I274" s="355"/>
      <c r="J274" s="355"/>
      <c r="K274" s="355"/>
      <c r="L274" s="355">
        <f t="shared" ref="L274" si="1863">$B274*L276</f>
        <v>0</v>
      </c>
      <c r="M274" s="355"/>
      <c r="N274" s="355"/>
      <c r="O274" s="355"/>
      <c r="P274" s="355">
        <f t="shared" ref="P274" si="1864">$B274*P276</f>
        <v>0</v>
      </c>
      <c r="Q274" s="355"/>
      <c r="R274" s="355"/>
      <c r="S274" s="355"/>
      <c r="T274" s="355">
        <f t="shared" ref="T274" si="1865">$B274*T276</f>
        <v>0</v>
      </c>
      <c r="U274" s="355"/>
      <c r="V274" s="355"/>
      <c r="W274" s="355"/>
      <c r="X274" s="355">
        <f t="shared" ref="X274" si="1866">$B274*X276</f>
        <v>0</v>
      </c>
      <c r="Y274" s="355"/>
      <c r="Z274" s="355"/>
      <c r="AA274" s="355"/>
      <c r="AB274" s="355">
        <f t="shared" ref="AB274" si="1867">$B274*AB276</f>
        <v>0</v>
      </c>
      <c r="AC274" s="355"/>
      <c r="AD274" s="355"/>
      <c r="AE274" s="355"/>
      <c r="AF274" s="355">
        <f t="shared" ref="AF274" si="1868">$B274*AF276</f>
        <v>0</v>
      </c>
      <c r="AG274" s="355"/>
      <c r="AH274" s="355"/>
      <c r="AI274" s="355"/>
      <c r="AJ274" s="355">
        <f t="shared" ref="AJ274" si="1869">$B274*AJ276</f>
        <v>0</v>
      </c>
      <c r="AK274" s="355"/>
      <c r="AL274" s="355"/>
      <c r="AM274" s="355"/>
      <c r="AN274" s="355"/>
      <c r="AO274" s="355"/>
      <c r="AP274" s="355"/>
      <c r="AQ274" s="355"/>
      <c r="AR274" s="355">
        <f t="shared" ref="AR274" si="1870">$B274*AR276</f>
        <v>0</v>
      </c>
      <c r="AS274" s="355"/>
      <c r="AT274" s="355"/>
      <c r="AU274" s="355"/>
      <c r="AV274" s="355">
        <f t="shared" ref="AV274" si="1871">$B274*AV276</f>
        <v>0</v>
      </c>
      <c r="AW274" s="355"/>
      <c r="AX274" s="355"/>
      <c r="AY274" s="355"/>
      <c r="AZ274" s="355">
        <f t="shared" ref="AZ274" si="1872">$B274*AZ276</f>
        <v>0</v>
      </c>
      <c r="BA274" s="355"/>
      <c r="BB274" s="355"/>
      <c r="BC274" s="355"/>
      <c r="BD274" s="355">
        <f t="shared" ref="BD274" si="1873">$B274*BD276</f>
        <v>0</v>
      </c>
      <c r="BE274" s="355"/>
      <c r="BF274" s="355"/>
      <c r="BG274" s="355"/>
      <c r="BH274" s="355">
        <f t="shared" ref="BH274" si="1874">$B274*BH276</f>
        <v>0</v>
      </c>
      <c r="BI274" s="355"/>
      <c r="BJ274" s="355"/>
      <c r="BK274" s="355"/>
      <c r="BL274" s="355">
        <f t="shared" ref="BL274" si="1875">$B274*BL276</f>
        <v>0</v>
      </c>
      <c r="BM274" s="355"/>
      <c r="BN274" s="355"/>
      <c r="BO274" s="355"/>
      <c r="BP274" s="355">
        <f t="shared" ref="BP274" si="1876">$B274*BP276</f>
        <v>0</v>
      </c>
      <c r="BQ274" s="355"/>
      <c r="BR274" s="355"/>
      <c r="BS274" s="355"/>
      <c r="BT274" s="355">
        <f t="shared" ref="BT274" si="1877">$B274*BT276</f>
        <v>0</v>
      </c>
      <c r="BU274" s="355"/>
      <c r="BV274" s="355"/>
      <c r="BW274" s="355"/>
      <c r="BX274" s="355">
        <f t="shared" ref="BX274" si="1878">$B274*BX276</f>
        <v>0</v>
      </c>
      <c r="BY274" s="355"/>
      <c r="BZ274" s="355"/>
      <c r="CA274" s="355"/>
      <c r="CB274" s="355">
        <f t="shared" ref="CB274" si="1879">$B274*CB276</f>
        <v>0</v>
      </c>
      <c r="CC274" s="355"/>
      <c r="CD274" s="355"/>
      <c r="CE274" s="355"/>
      <c r="CF274" s="355">
        <f t="shared" ref="CF274" si="1880">$B274*CF276</f>
        <v>0</v>
      </c>
      <c r="CG274" s="355"/>
      <c r="CH274" s="355"/>
      <c r="CI274" s="355"/>
      <c r="CJ274" s="355">
        <f t="shared" ref="CJ274" si="1881">$B274*CJ276</f>
        <v>0</v>
      </c>
      <c r="CK274" s="355"/>
      <c r="CL274" s="355"/>
      <c r="CM274" s="355"/>
      <c r="CN274" s="355">
        <f t="shared" ref="CN274" si="1882">$B274*CN276</f>
        <v>0</v>
      </c>
      <c r="CO274" s="355"/>
      <c r="CP274" s="355"/>
      <c r="CQ274" s="355"/>
      <c r="CR274" s="355">
        <f t="shared" ref="CR274" si="1883">$B274*CR276</f>
        <v>0</v>
      </c>
      <c r="CS274" s="355"/>
      <c r="CT274" s="355"/>
      <c r="CU274" s="355"/>
    </row>
    <row r="275" spans="1:99" ht="3.9" customHeight="1">
      <c r="A275" s="360"/>
      <c r="B275" s="368"/>
      <c r="C275" s="354"/>
      <c r="D275" s="354"/>
      <c r="E275" s="354"/>
      <c r="F275" s="354"/>
      <c r="G275" s="354"/>
      <c r="H275" s="354"/>
      <c r="I275" s="354"/>
      <c r="J275" s="354"/>
      <c r="K275" s="354"/>
      <c r="L275" s="354"/>
      <c r="M275" s="354"/>
      <c r="N275" s="354"/>
      <c r="O275" s="354"/>
      <c r="P275" s="354"/>
      <c r="Q275" s="354"/>
      <c r="R275" s="354"/>
      <c r="S275" s="354"/>
      <c r="T275" s="354"/>
      <c r="U275" s="354"/>
      <c r="V275" s="354"/>
      <c r="W275" s="354"/>
      <c r="X275" s="354"/>
      <c r="Y275" s="354"/>
      <c r="Z275" s="354"/>
      <c r="AA275" s="354"/>
      <c r="AB275" s="354"/>
      <c r="AC275" s="354"/>
      <c r="AD275" s="354"/>
      <c r="AE275" s="354"/>
      <c r="AF275" s="354"/>
      <c r="AG275" s="354"/>
      <c r="AH275" s="354"/>
      <c r="AI275" s="354"/>
      <c r="AJ275" s="354"/>
      <c r="AK275" s="354"/>
      <c r="AL275" s="354"/>
      <c r="AM275" s="354"/>
      <c r="AN275" s="389"/>
      <c r="AO275" s="389"/>
      <c r="AP275" s="389"/>
      <c r="AQ275" s="389"/>
      <c r="AR275" s="380"/>
      <c r="AS275" s="380"/>
      <c r="AT275" s="380"/>
      <c r="AU275" s="380"/>
      <c r="AV275" s="380"/>
      <c r="AW275" s="380"/>
      <c r="AX275" s="380"/>
      <c r="AY275" s="380"/>
      <c r="AZ275" s="380"/>
      <c r="BA275" s="380"/>
      <c r="BB275" s="380"/>
      <c r="BC275" s="380"/>
      <c r="BD275" s="380"/>
      <c r="BE275" s="380"/>
      <c r="BF275" s="380"/>
      <c r="BG275" s="380"/>
      <c r="BH275" s="380"/>
      <c r="BI275" s="380"/>
      <c r="BJ275" s="380"/>
      <c r="BK275" s="380"/>
      <c r="BL275" s="354"/>
      <c r="BM275" s="354"/>
      <c r="BN275" s="354"/>
      <c r="BO275" s="354"/>
      <c r="BP275" s="354"/>
      <c r="BQ275" s="354"/>
      <c r="BR275" s="354"/>
      <c r="BS275" s="354"/>
      <c r="BT275" s="354"/>
      <c r="BU275" s="354"/>
      <c r="BV275" s="354"/>
      <c r="BW275" s="354"/>
      <c r="BX275" s="354"/>
      <c r="BY275" s="354"/>
      <c r="BZ275" s="354"/>
      <c r="CA275" s="354"/>
      <c r="CB275" s="354"/>
      <c r="CC275" s="354"/>
      <c r="CD275" s="354"/>
      <c r="CE275" s="354"/>
      <c r="CF275" s="354"/>
      <c r="CG275" s="354"/>
      <c r="CH275" s="354"/>
      <c r="CI275" s="354"/>
      <c r="CJ275" s="354"/>
      <c r="CK275" s="354"/>
      <c r="CL275" s="354"/>
      <c r="CM275" s="354"/>
      <c r="CN275" s="354"/>
      <c r="CO275" s="354"/>
      <c r="CP275" s="354"/>
      <c r="CQ275" s="354"/>
      <c r="CR275" s="354"/>
      <c r="CS275" s="354"/>
      <c r="CT275" s="354"/>
      <c r="CU275" s="354"/>
    </row>
    <row r="276" spans="1:99" s="127" customFormat="1" ht="9.75" customHeight="1">
      <c r="A276" s="360"/>
      <c r="B276" s="368"/>
      <c r="C276" s="354"/>
      <c r="D276" s="417"/>
      <c r="E276" s="417"/>
      <c r="F276" s="417"/>
      <c r="G276" s="417"/>
      <c r="H276" s="417"/>
      <c r="I276" s="417"/>
      <c r="J276" s="417"/>
      <c r="K276" s="417"/>
      <c r="L276" s="417"/>
      <c r="M276" s="417"/>
      <c r="N276" s="417"/>
      <c r="O276" s="417"/>
      <c r="P276" s="417"/>
      <c r="Q276" s="417"/>
      <c r="R276" s="417"/>
      <c r="S276" s="417"/>
      <c r="T276" s="417"/>
      <c r="U276" s="417"/>
      <c r="V276" s="417"/>
      <c r="W276" s="417"/>
      <c r="X276" s="417"/>
      <c r="Y276" s="417"/>
      <c r="Z276" s="417"/>
      <c r="AA276" s="417"/>
      <c r="AB276" s="417"/>
      <c r="AC276" s="417"/>
      <c r="AD276" s="417"/>
      <c r="AE276" s="417"/>
      <c r="AF276" s="417"/>
      <c r="AG276" s="417"/>
      <c r="AH276" s="417"/>
      <c r="AI276" s="417"/>
      <c r="AJ276" s="417"/>
      <c r="AK276" s="417"/>
      <c r="AL276" s="417"/>
      <c r="AM276" s="417"/>
      <c r="AN276" s="119">
        <v>0.25</v>
      </c>
      <c r="AO276" s="119">
        <v>0.25</v>
      </c>
      <c r="AP276" s="119">
        <v>0.25</v>
      </c>
      <c r="AQ276" s="119">
        <v>0.25</v>
      </c>
      <c r="AR276" s="417"/>
      <c r="AS276" s="417"/>
      <c r="AT276" s="417"/>
      <c r="AU276" s="417"/>
      <c r="AV276" s="417"/>
      <c r="AW276" s="417"/>
      <c r="AX276" s="417"/>
      <c r="AY276" s="417"/>
      <c r="AZ276" s="417"/>
      <c r="BA276" s="417"/>
      <c r="BB276" s="417"/>
      <c r="BC276" s="417"/>
      <c r="BD276" s="417"/>
      <c r="BE276" s="417"/>
      <c r="BF276" s="417"/>
      <c r="BG276" s="417"/>
      <c r="BH276" s="417"/>
      <c r="BI276" s="417"/>
      <c r="BJ276" s="417"/>
      <c r="BK276" s="417"/>
      <c r="BL276" s="417"/>
      <c r="BM276" s="417"/>
      <c r="BN276" s="417"/>
      <c r="BO276" s="417"/>
      <c r="BP276" s="417"/>
      <c r="BQ276" s="417"/>
      <c r="BR276" s="417"/>
      <c r="BS276" s="417"/>
      <c r="BT276" s="417"/>
      <c r="BU276" s="417"/>
      <c r="BV276" s="417"/>
      <c r="BW276" s="417"/>
      <c r="BX276" s="417"/>
      <c r="BY276" s="417"/>
      <c r="BZ276" s="417"/>
      <c r="CA276" s="417"/>
      <c r="CB276" s="417"/>
      <c r="CC276" s="417"/>
      <c r="CD276" s="417"/>
      <c r="CE276" s="417"/>
      <c r="CF276" s="417"/>
      <c r="CG276" s="417"/>
      <c r="CH276" s="417"/>
      <c r="CI276" s="417"/>
      <c r="CJ276" s="417"/>
      <c r="CK276" s="417"/>
      <c r="CL276" s="417"/>
      <c r="CM276" s="417"/>
      <c r="CN276" s="417"/>
      <c r="CO276" s="417"/>
      <c r="CP276" s="417"/>
      <c r="CQ276" s="417"/>
      <c r="CR276" s="417"/>
      <c r="CS276" s="417"/>
      <c r="CT276" s="417"/>
      <c r="CU276" s="417"/>
    </row>
    <row r="277" spans="1:99">
      <c r="A277" s="360" t="s">
        <v>6740</v>
      </c>
      <c r="B277" s="368">
        <v>2086.3200000000002</v>
      </c>
      <c r="C277" s="354">
        <f t="shared" ref="C277" si="1884">B277/$B$164</f>
        <v>6.1355334973596711E-3</v>
      </c>
      <c r="D277" s="355">
        <f>$B277*D279</f>
        <v>0</v>
      </c>
      <c r="E277" s="355"/>
      <c r="F277" s="355"/>
      <c r="G277" s="355"/>
      <c r="H277" s="355">
        <f t="shared" ref="H277" si="1885">$B277*H279</f>
        <v>0</v>
      </c>
      <c r="I277" s="355"/>
      <c r="J277" s="355"/>
      <c r="K277" s="355"/>
      <c r="L277" s="355">
        <f t="shared" ref="L277" si="1886">$B277*L279</f>
        <v>0</v>
      </c>
      <c r="M277" s="355"/>
      <c r="N277" s="355"/>
      <c r="O277" s="355"/>
      <c r="P277" s="355">
        <f t="shared" ref="P277" si="1887">$B277*P279</f>
        <v>0</v>
      </c>
      <c r="Q277" s="355"/>
      <c r="R277" s="355"/>
      <c r="S277" s="355"/>
      <c r="T277" s="355">
        <f t="shared" ref="T277" si="1888">$B277*T279</f>
        <v>0</v>
      </c>
      <c r="U277" s="355"/>
      <c r="V277" s="355"/>
      <c r="W277" s="355"/>
      <c r="X277" s="355">
        <f t="shared" ref="X277" si="1889">$B277*X279</f>
        <v>0</v>
      </c>
      <c r="Y277" s="355"/>
      <c r="Z277" s="355"/>
      <c r="AA277" s="355"/>
      <c r="AB277" s="355">
        <f t="shared" ref="AB277" si="1890">$B277*AB279</f>
        <v>0</v>
      </c>
      <c r="AC277" s="355"/>
      <c r="AD277" s="355"/>
      <c r="AE277" s="355"/>
      <c r="AF277" s="355">
        <f t="shared" ref="AF277" si="1891">$B277*AF279</f>
        <v>0</v>
      </c>
      <c r="AG277" s="355"/>
      <c r="AH277" s="355"/>
      <c r="AI277" s="355"/>
      <c r="AJ277" s="355">
        <f t="shared" ref="AJ277" si="1892">$B277*AJ279</f>
        <v>0</v>
      </c>
      <c r="AK277" s="355"/>
      <c r="AL277" s="355"/>
      <c r="AM277" s="355"/>
      <c r="AN277" s="355">
        <f t="shared" ref="AN277" si="1893">$B277*AN279</f>
        <v>0</v>
      </c>
      <c r="AO277" s="355"/>
      <c r="AP277" s="355"/>
      <c r="AQ277" s="355"/>
      <c r="AR277" s="355">
        <f t="shared" ref="AR277" si="1894">$B277*AR279</f>
        <v>0</v>
      </c>
      <c r="AS277" s="355"/>
      <c r="AT277" s="355"/>
      <c r="AU277" s="355"/>
      <c r="AV277" s="355"/>
      <c r="AW277" s="355"/>
      <c r="AX277" s="355"/>
      <c r="AY277" s="355"/>
      <c r="AZ277" s="355">
        <f t="shared" ref="AZ277" si="1895">$B277*AZ279</f>
        <v>0</v>
      </c>
      <c r="BA277" s="355"/>
      <c r="BB277" s="355"/>
      <c r="BC277" s="355"/>
      <c r="BD277" s="355">
        <f t="shared" ref="BD277" si="1896">$B277*BD279</f>
        <v>0</v>
      </c>
      <c r="BE277" s="355"/>
      <c r="BF277" s="355"/>
      <c r="BG277" s="355"/>
      <c r="BH277" s="355">
        <f t="shared" ref="BH277" si="1897">$B277*BH279</f>
        <v>0</v>
      </c>
      <c r="BI277" s="355"/>
      <c r="BJ277" s="355"/>
      <c r="BK277" s="355"/>
      <c r="BL277" s="355">
        <f t="shared" ref="BL277" si="1898">$B277*BL279</f>
        <v>0</v>
      </c>
      <c r="BM277" s="355"/>
      <c r="BN277" s="355"/>
      <c r="BO277" s="355"/>
      <c r="BP277" s="355">
        <f t="shared" ref="BP277" si="1899">$B277*BP279</f>
        <v>0</v>
      </c>
      <c r="BQ277" s="355"/>
      <c r="BR277" s="355"/>
      <c r="BS277" s="355"/>
      <c r="BT277" s="355">
        <f t="shared" ref="BT277" si="1900">$B277*BT279</f>
        <v>0</v>
      </c>
      <c r="BU277" s="355"/>
      <c r="BV277" s="355"/>
      <c r="BW277" s="355"/>
      <c r="BX277" s="355">
        <f t="shared" ref="BX277" si="1901">$B277*BX279</f>
        <v>0</v>
      </c>
      <c r="BY277" s="355"/>
      <c r="BZ277" s="355"/>
      <c r="CA277" s="355"/>
      <c r="CB277" s="355">
        <f t="shared" ref="CB277" si="1902">$B277*CB279</f>
        <v>0</v>
      </c>
      <c r="CC277" s="355"/>
      <c r="CD277" s="355"/>
      <c r="CE277" s="355"/>
      <c r="CF277" s="355">
        <f t="shared" ref="CF277" si="1903">$B277*CF279</f>
        <v>0</v>
      </c>
      <c r="CG277" s="355"/>
      <c r="CH277" s="355"/>
      <c r="CI277" s="355"/>
      <c r="CJ277" s="355">
        <f t="shared" ref="CJ277" si="1904">$B277*CJ279</f>
        <v>0</v>
      </c>
      <c r="CK277" s="355"/>
      <c r="CL277" s="355"/>
      <c r="CM277" s="355"/>
      <c r="CN277" s="355">
        <f t="shared" ref="CN277" si="1905">$B277*CN279</f>
        <v>0</v>
      </c>
      <c r="CO277" s="355"/>
      <c r="CP277" s="355"/>
      <c r="CQ277" s="355"/>
      <c r="CR277" s="355">
        <f t="shared" ref="CR277" si="1906">$B277*CR279</f>
        <v>0</v>
      </c>
      <c r="CS277" s="355"/>
      <c r="CT277" s="355"/>
      <c r="CU277" s="355"/>
    </row>
    <row r="278" spans="1:99" ht="3.9" customHeight="1">
      <c r="A278" s="360"/>
      <c r="B278" s="368"/>
      <c r="C278" s="354"/>
      <c r="D278" s="354"/>
      <c r="E278" s="354"/>
      <c r="F278" s="354"/>
      <c r="G278" s="354"/>
      <c r="H278" s="354"/>
      <c r="I278" s="354"/>
      <c r="J278" s="354"/>
      <c r="K278" s="354"/>
      <c r="L278" s="354"/>
      <c r="M278" s="354"/>
      <c r="N278" s="354"/>
      <c r="O278" s="354"/>
      <c r="P278" s="354"/>
      <c r="Q278" s="354"/>
      <c r="R278" s="354"/>
      <c r="S278" s="354"/>
      <c r="T278" s="354"/>
      <c r="U278" s="354"/>
      <c r="V278" s="354"/>
      <c r="W278" s="354"/>
      <c r="X278" s="354"/>
      <c r="Y278" s="354"/>
      <c r="Z278" s="354"/>
      <c r="AA278" s="354"/>
      <c r="AB278" s="354"/>
      <c r="AC278" s="354"/>
      <c r="AD278" s="354"/>
      <c r="AE278" s="354"/>
      <c r="AF278" s="354"/>
      <c r="AG278" s="354"/>
      <c r="AH278" s="354"/>
      <c r="AI278" s="354"/>
      <c r="AJ278" s="354"/>
      <c r="AK278" s="354"/>
      <c r="AL278" s="354"/>
      <c r="AM278" s="354"/>
      <c r="AN278" s="380"/>
      <c r="AO278" s="380"/>
      <c r="AP278" s="380"/>
      <c r="AQ278" s="380"/>
      <c r="AR278" s="354"/>
      <c r="AS278" s="354"/>
      <c r="AT278" s="354"/>
      <c r="AU278" s="354"/>
      <c r="AV278" s="389"/>
      <c r="AW278" s="389"/>
      <c r="AX278" s="389"/>
      <c r="AY278" s="389"/>
      <c r="AZ278" s="380"/>
      <c r="BA278" s="380"/>
      <c r="BB278" s="380"/>
      <c r="BC278" s="380"/>
      <c r="BD278" s="380"/>
      <c r="BE278" s="380"/>
      <c r="BF278" s="380"/>
      <c r="BG278" s="380"/>
      <c r="BH278" s="380"/>
      <c r="BI278" s="380"/>
      <c r="BJ278" s="380"/>
      <c r="BK278" s="380"/>
      <c r="BL278" s="354"/>
      <c r="BM278" s="354"/>
      <c r="BN278" s="354"/>
      <c r="BO278" s="354"/>
      <c r="BP278" s="354"/>
      <c r="BQ278" s="354"/>
      <c r="BR278" s="354"/>
      <c r="BS278" s="354"/>
      <c r="BT278" s="354"/>
      <c r="BU278" s="354"/>
      <c r="BV278" s="354"/>
      <c r="BW278" s="354"/>
      <c r="BX278" s="354"/>
      <c r="BY278" s="354"/>
      <c r="BZ278" s="354"/>
      <c r="CA278" s="354"/>
      <c r="CB278" s="354"/>
      <c r="CC278" s="354"/>
      <c r="CD278" s="354"/>
      <c r="CE278" s="354"/>
      <c r="CF278" s="354"/>
      <c r="CG278" s="354"/>
      <c r="CH278" s="354"/>
      <c r="CI278" s="354"/>
      <c r="CJ278" s="354"/>
      <c r="CK278" s="354"/>
      <c r="CL278" s="354"/>
      <c r="CM278" s="354"/>
      <c r="CN278" s="354"/>
      <c r="CO278" s="354"/>
      <c r="CP278" s="354"/>
      <c r="CQ278" s="354"/>
      <c r="CR278" s="354"/>
      <c r="CS278" s="354"/>
      <c r="CT278" s="354"/>
      <c r="CU278" s="354"/>
    </row>
    <row r="279" spans="1:99" s="127" customFormat="1" ht="9.75" customHeight="1">
      <c r="A279" s="360"/>
      <c r="B279" s="368"/>
      <c r="C279" s="354"/>
      <c r="D279" s="417"/>
      <c r="E279" s="417"/>
      <c r="F279" s="417"/>
      <c r="G279" s="417"/>
      <c r="H279" s="417"/>
      <c r="I279" s="417"/>
      <c r="J279" s="417"/>
      <c r="K279" s="417"/>
      <c r="L279" s="417"/>
      <c r="M279" s="417"/>
      <c r="N279" s="417"/>
      <c r="O279" s="417"/>
      <c r="P279" s="417"/>
      <c r="Q279" s="417"/>
      <c r="R279" s="417"/>
      <c r="S279" s="417"/>
      <c r="T279" s="417"/>
      <c r="U279" s="417"/>
      <c r="V279" s="417"/>
      <c r="W279" s="417"/>
      <c r="X279" s="417"/>
      <c r="Y279" s="417"/>
      <c r="Z279" s="417"/>
      <c r="AA279" s="417"/>
      <c r="AB279" s="417"/>
      <c r="AC279" s="417"/>
      <c r="AD279" s="417"/>
      <c r="AE279" s="417"/>
      <c r="AF279" s="417"/>
      <c r="AG279" s="417"/>
      <c r="AH279" s="417"/>
      <c r="AI279" s="417"/>
      <c r="AJ279" s="417"/>
      <c r="AK279" s="417"/>
      <c r="AL279" s="417"/>
      <c r="AM279" s="417"/>
      <c r="AN279" s="417"/>
      <c r="AO279" s="417"/>
      <c r="AP279" s="417"/>
      <c r="AQ279" s="417"/>
      <c r="AR279" s="417"/>
      <c r="AS279" s="417"/>
      <c r="AT279" s="417"/>
      <c r="AU279" s="417"/>
      <c r="AV279" s="119">
        <v>0.25</v>
      </c>
      <c r="AW279" s="119">
        <v>0.25</v>
      </c>
      <c r="AX279" s="119">
        <v>0.25</v>
      </c>
      <c r="AY279" s="119">
        <v>0.25</v>
      </c>
      <c r="AZ279" s="417"/>
      <c r="BA279" s="417"/>
      <c r="BB279" s="417"/>
      <c r="BC279" s="417"/>
      <c r="BD279" s="417"/>
      <c r="BE279" s="417"/>
      <c r="BF279" s="417"/>
      <c r="BG279" s="417"/>
      <c r="BH279" s="417"/>
      <c r="BI279" s="417"/>
      <c r="BJ279" s="417"/>
      <c r="BK279" s="417"/>
      <c r="BL279" s="417"/>
      <c r="BM279" s="417"/>
      <c r="BN279" s="417"/>
      <c r="BO279" s="417"/>
      <c r="BP279" s="417"/>
      <c r="BQ279" s="417"/>
      <c r="BR279" s="417"/>
      <c r="BS279" s="417"/>
      <c r="BT279" s="417"/>
      <c r="BU279" s="417"/>
      <c r="BV279" s="417"/>
      <c r="BW279" s="417"/>
      <c r="BX279" s="417"/>
      <c r="BY279" s="417"/>
      <c r="BZ279" s="417"/>
      <c r="CA279" s="417"/>
      <c r="CB279" s="417"/>
      <c r="CC279" s="417"/>
      <c r="CD279" s="417"/>
      <c r="CE279" s="417"/>
      <c r="CF279" s="417"/>
      <c r="CG279" s="417"/>
      <c r="CH279" s="417"/>
      <c r="CI279" s="417"/>
      <c r="CJ279" s="417"/>
      <c r="CK279" s="417"/>
      <c r="CL279" s="417"/>
      <c r="CM279" s="417"/>
      <c r="CN279" s="417"/>
      <c r="CO279" s="417"/>
      <c r="CP279" s="417"/>
      <c r="CQ279" s="417"/>
      <c r="CR279" s="417"/>
      <c r="CS279" s="417"/>
      <c r="CT279" s="417"/>
      <c r="CU279" s="417"/>
    </row>
    <row r="280" spans="1:99">
      <c r="A280" s="360" t="s">
        <v>38</v>
      </c>
      <c r="B280" s="368">
        <v>11802.03</v>
      </c>
      <c r="C280" s="354">
        <f t="shared" ref="C280" si="1907">B280/$B$164</f>
        <v>3.4707882971856549E-2</v>
      </c>
      <c r="D280" s="355">
        <f>$B280*D282</f>
        <v>0</v>
      </c>
      <c r="E280" s="355"/>
      <c r="F280" s="355"/>
      <c r="G280" s="355"/>
      <c r="H280" s="355">
        <f t="shared" ref="H280" si="1908">$B280*H282</f>
        <v>0</v>
      </c>
      <c r="I280" s="355"/>
      <c r="J280" s="355"/>
      <c r="K280" s="355"/>
      <c r="L280" s="355">
        <f t="shared" ref="L280" si="1909">$B280*L282</f>
        <v>0</v>
      </c>
      <c r="M280" s="355"/>
      <c r="N280" s="355"/>
      <c r="O280" s="355"/>
      <c r="P280" s="355">
        <f t="shared" ref="P280" si="1910">$B280*P282</f>
        <v>0</v>
      </c>
      <c r="Q280" s="355"/>
      <c r="R280" s="355"/>
      <c r="S280" s="355"/>
      <c r="T280" s="355">
        <f t="shared" ref="T280" si="1911">$B280*T282</f>
        <v>0</v>
      </c>
      <c r="U280" s="355"/>
      <c r="V280" s="355"/>
      <c r="W280" s="355"/>
      <c r="X280" s="355">
        <f t="shared" ref="X280" si="1912">$B280*X282</f>
        <v>0</v>
      </c>
      <c r="Y280" s="355"/>
      <c r="Z280" s="355"/>
      <c r="AA280" s="355"/>
      <c r="AB280" s="355">
        <f t="shared" ref="AB280" si="1913">$B280*AB282</f>
        <v>0</v>
      </c>
      <c r="AC280" s="355"/>
      <c r="AD280" s="355"/>
      <c r="AE280" s="355"/>
      <c r="AF280" s="355">
        <f t="shared" ref="AF280" si="1914">$B280*AF282</f>
        <v>0</v>
      </c>
      <c r="AG280" s="355"/>
      <c r="AH280" s="355"/>
      <c r="AI280" s="355"/>
      <c r="AJ280" s="355">
        <f t="shared" ref="AJ280" si="1915">$B280*AJ282</f>
        <v>0</v>
      </c>
      <c r="AK280" s="355"/>
      <c r="AL280" s="355"/>
      <c r="AM280" s="355"/>
      <c r="AN280" s="355">
        <f t="shared" ref="AN280" si="1916">$B280*AN282</f>
        <v>0</v>
      </c>
      <c r="AO280" s="355"/>
      <c r="AP280" s="355"/>
      <c r="AQ280" s="355"/>
      <c r="AR280" s="355">
        <f t="shared" ref="AR280" si="1917">$B280*AR282</f>
        <v>0</v>
      </c>
      <c r="AS280" s="355"/>
      <c r="AT280" s="355"/>
      <c r="AU280" s="355"/>
      <c r="AV280" s="355"/>
      <c r="AW280" s="355"/>
      <c r="AX280" s="355"/>
      <c r="AY280" s="355"/>
      <c r="AZ280" s="355"/>
      <c r="BA280" s="355"/>
      <c r="BB280" s="355"/>
      <c r="BC280" s="355"/>
      <c r="BD280" s="355">
        <f t="shared" ref="BD280" si="1918">$B280*BD282</f>
        <v>0</v>
      </c>
      <c r="BE280" s="355"/>
      <c r="BF280" s="355"/>
      <c r="BG280" s="355"/>
      <c r="BH280" s="355">
        <f t="shared" ref="BH280" si="1919">$B280*BH282</f>
        <v>0</v>
      </c>
      <c r="BI280" s="355"/>
      <c r="BJ280" s="355"/>
      <c r="BK280" s="355"/>
      <c r="BL280" s="355">
        <f t="shared" ref="BL280" si="1920">$B280*BL282</f>
        <v>0</v>
      </c>
      <c r="BM280" s="355"/>
      <c r="BN280" s="355"/>
      <c r="BO280" s="355"/>
      <c r="BP280" s="355">
        <f t="shared" ref="BP280" si="1921">$B280*BP282</f>
        <v>0</v>
      </c>
      <c r="BQ280" s="355"/>
      <c r="BR280" s="355"/>
      <c r="BS280" s="355"/>
      <c r="BT280" s="355">
        <f t="shared" ref="BT280" si="1922">$B280*BT282</f>
        <v>0</v>
      </c>
      <c r="BU280" s="355"/>
      <c r="BV280" s="355"/>
      <c r="BW280" s="355"/>
      <c r="BX280" s="355">
        <f t="shared" ref="BX280" si="1923">$B280*BX282</f>
        <v>0</v>
      </c>
      <c r="BY280" s="355"/>
      <c r="BZ280" s="355"/>
      <c r="CA280" s="355"/>
      <c r="CB280" s="355">
        <f t="shared" ref="CB280" si="1924">$B280*CB282</f>
        <v>0</v>
      </c>
      <c r="CC280" s="355"/>
      <c r="CD280" s="355"/>
      <c r="CE280" s="355"/>
      <c r="CF280" s="355">
        <f t="shared" ref="CF280" si="1925">$B280*CF282</f>
        <v>0</v>
      </c>
      <c r="CG280" s="355"/>
      <c r="CH280" s="355"/>
      <c r="CI280" s="355"/>
      <c r="CJ280" s="355">
        <f t="shared" ref="CJ280" si="1926">$B280*CJ282</f>
        <v>0</v>
      </c>
      <c r="CK280" s="355"/>
      <c r="CL280" s="355"/>
      <c r="CM280" s="355"/>
      <c r="CN280" s="355">
        <f t="shared" ref="CN280" si="1927">$B280*CN282</f>
        <v>0</v>
      </c>
      <c r="CO280" s="355"/>
      <c r="CP280" s="355"/>
      <c r="CQ280" s="355"/>
      <c r="CR280" s="355">
        <f t="shared" ref="CR280" si="1928">$B280*CR282</f>
        <v>0</v>
      </c>
      <c r="CS280" s="355"/>
      <c r="CT280" s="355"/>
      <c r="CU280" s="355"/>
    </row>
    <row r="281" spans="1:99" ht="3.9" customHeight="1">
      <c r="A281" s="360"/>
      <c r="B281" s="368"/>
      <c r="C281" s="354"/>
      <c r="D281" s="354"/>
      <c r="E281" s="354"/>
      <c r="F281" s="354"/>
      <c r="G281" s="354"/>
      <c r="H281" s="354"/>
      <c r="I281" s="354"/>
      <c r="J281" s="354"/>
      <c r="K281" s="354"/>
      <c r="L281" s="354"/>
      <c r="M281" s="354"/>
      <c r="N281" s="354"/>
      <c r="O281" s="354"/>
      <c r="P281" s="354"/>
      <c r="Q281" s="354"/>
      <c r="R281" s="354"/>
      <c r="S281" s="354"/>
      <c r="T281" s="354"/>
      <c r="U281" s="354"/>
      <c r="V281" s="354"/>
      <c r="W281" s="354"/>
      <c r="X281" s="354"/>
      <c r="Y281" s="354"/>
      <c r="Z281" s="354"/>
      <c r="AA281" s="354"/>
      <c r="AB281" s="354"/>
      <c r="AC281" s="354"/>
      <c r="AD281" s="354"/>
      <c r="AE281" s="354"/>
      <c r="AF281" s="354"/>
      <c r="AG281" s="354"/>
      <c r="AH281" s="354"/>
      <c r="AI281" s="354"/>
      <c r="AJ281" s="354"/>
      <c r="AK281" s="354"/>
      <c r="AL281" s="354"/>
      <c r="AM281" s="354"/>
      <c r="AN281" s="380"/>
      <c r="AO281" s="380"/>
      <c r="AP281" s="380"/>
      <c r="AQ281" s="380"/>
      <c r="AR281" s="354"/>
      <c r="AS281" s="354"/>
      <c r="AT281" s="354"/>
      <c r="AU281" s="354"/>
      <c r="AV281" s="389"/>
      <c r="AW281" s="389"/>
      <c r="AX281" s="389"/>
      <c r="AY281" s="389"/>
      <c r="AZ281" s="389"/>
      <c r="BA281" s="389"/>
      <c r="BB281" s="389"/>
      <c r="BC281" s="389"/>
      <c r="BD281" s="380"/>
      <c r="BE281" s="380"/>
      <c r="BF281" s="380"/>
      <c r="BG281" s="380"/>
      <c r="BH281" s="380"/>
      <c r="BI281" s="380"/>
      <c r="BJ281" s="380"/>
      <c r="BK281" s="380"/>
      <c r="BL281" s="354"/>
      <c r="BM281" s="354"/>
      <c r="BN281" s="354"/>
      <c r="BO281" s="354"/>
      <c r="BP281" s="354"/>
      <c r="BQ281" s="354"/>
      <c r="BR281" s="354"/>
      <c r="BS281" s="354"/>
      <c r="BT281" s="354"/>
      <c r="BU281" s="354"/>
      <c r="BV281" s="354"/>
      <c r="BW281" s="354"/>
      <c r="BX281" s="354"/>
      <c r="BY281" s="354"/>
      <c r="BZ281" s="354"/>
      <c r="CA281" s="354"/>
      <c r="CB281" s="354"/>
      <c r="CC281" s="354"/>
      <c r="CD281" s="354"/>
      <c r="CE281" s="354"/>
      <c r="CF281" s="354"/>
      <c r="CG281" s="354"/>
      <c r="CH281" s="354"/>
      <c r="CI281" s="354"/>
      <c r="CJ281" s="354"/>
      <c r="CK281" s="354"/>
      <c r="CL281" s="354"/>
      <c r="CM281" s="354"/>
      <c r="CN281" s="354"/>
      <c r="CO281" s="354"/>
      <c r="CP281" s="354"/>
      <c r="CQ281" s="354"/>
      <c r="CR281" s="354"/>
      <c r="CS281" s="354"/>
      <c r="CT281" s="354"/>
      <c r="CU281" s="354"/>
    </row>
    <row r="282" spans="1:99" s="127" customFormat="1" ht="9.75" customHeight="1">
      <c r="A282" s="360"/>
      <c r="B282" s="368"/>
      <c r="C282" s="354"/>
      <c r="D282" s="417"/>
      <c r="E282" s="417"/>
      <c r="F282" s="417"/>
      <c r="G282" s="417"/>
      <c r="H282" s="417"/>
      <c r="I282" s="417"/>
      <c r="J282" s="417"/>
      <c r="K282" s="417"/>
      <c r="L282" s="417"/>
      <c r="M282" s="417"/>
      <c r="N282" s="417"/>
      <c r="O282" s="417"/>
      <c r="P282" s="417"/>
      <c r="Q282" s="417"/>
      <c r="R282" s="417"/>
      <c r="S282" s="417"/>
      <c r="T282" s="417"/>
      <c r="U282" s="417"/>
      <c r="V282" s="417"/>
      <c r="W282" s="417"/>
      <c r="X282" s="417"/>
      <c r="Y282" s="417"/>
      <c r="Z282" s="417"/>
      <c r="AA282" s="417"/>
      <c r="AB282" s="417"/>
      <c r="AC282" s="417"/>
      <c r="AD282" s="417"/>
      <c r="AE282" s="417"/>
      <c r="AF282" s="417"/>
      <c r="AG282" s="417"/>
      <c r="AH282" s="417"/>
      <c r="AI282" s="417"/>
      <c r="AJ282" s="417"/>
      <c r="AK282" s="417"/>
      <c r="AL282" s="417"/>
      <c r="AM282" s="417"/>
      <c r="AN282" s="417"/>
      <c r="AO282" s="417"/>
      <c r="AP282" s="417"/>
      <c r="AQ282" s="417"/>
      <c r="AR282" s="417"/>
      <c r="AS282" s="417"/>
      <c r="AT282" s="417"/>
      <c r="AU282" s="417"/>
      <c r="AV282" s="119">
        <f>0.4*0.25</f>
        <v>0.1</v>
      </c>
      <c r="AW282" s="119">
        <f t="shared" ref="AW282:AY282" si="1929">0.4*0.25</f>
        <v>0.1</v>
      </c>
      <c r="AX282" s="119">
        <f t="shared" si="1929"/>
        <v>0.1</v>
      </c>
      <c r="AY282" s="119">
        <f t="shared" si="1929"/>
        <v>0.1</v>
      </c>
      <c r="AZ282" s="119">
        <f>0.6*0.25</f>
        <v>0.15</v>
      </c>
      <c r="BA282" s="119">
        <f t="shared" ref="BA282:BC282" si="1930">0.6*0.25</f>
        <v>0.15</v>
      </c>
      <c r="BB282" s="119">
        <f t="shared" si="1930"/>
        <v>0.15</v>
      </c>
      <c r="BC282" s="119">
        <f t="shared" si="1930"/>
        <v>0.15</v>
      </c>
      <c r="BD282" s="417"/>
      <c r="BE282" s="417"/>
      <c r="BF282" s="417"/>
      <c r="BG282" s="417"/>
      <c r="BH282" s="417"/>
      <c r="BI282" s="417"/>
      <c r="BJ282" s="417"/>
      <c r="BK282" s="417"/>
      <c r="BL282" s="417"/>
      <c r="BM282" s="417"/>
      <c r="BN282" s="417"/>
      <c r="BO282" s="417"/>
      <c r="BP282" s="417"/>
      <c r="BQ282" s="417"/>
      <c r="BR282" s="417"/>
      <c r="BS282" s="417"/>
      <c r="BT282" s="417"/>
      <c r="BU282" s="417"/>
      <c r="BV282" s="417"/>
      <c r="BW282" s="417"/>
      <c r="BX282" s="417"/>
      <c r="BY282" s="417"/>
      <c r="BZ282" s="417"/>
      <c r="CA282" s="417"/>
      <c r="CB282" s="417"/>
      <c r="CC282" s="417"/>
      <c r="CD282" s="417"/>
      <c r="CE282" s="417"/>
      <c r="CF282" s="417"/>
      <c r="CG282" s="417"/>
      <c r="CH282" s="417"/>
      <c r="CI282" s="417"/>
      <c r="CJ282" s="417"/>
      <c r="CK282" s="417"/>
      <c r="CL282" s="417"/>
      <c r="CM282" s="417"/>
      <c r="CN282" s="417"/>
      <c r="CO282" s="417"/>
      <c r="CP282" s="417"/>
      <c r="CQ282" s="417"/>
      <c r="CR282" s="417"/>
      <c r="CS282" s="417"/>
      <c r="CT282" s="417"/>
      <c r="CU282" s="417"/>
    </row>
    <row r="283" spans="1:99">
      <c r="A283" s="360" t="s">
        <v>100</v>
      </c>
      <c r="B283" s="368">
        <v>4841.3</v>
      </c>
      <c r="C283" s="354">
        <f t="shared" ref="C283" si="1931">B283/$B$164</f>
        <v>1.4237489129552213E-2</v>
      </c>
      <c r="D283" s="355">
        <f>$B283*D285</f>
        <v>0</v>
      </c>
      <c r="E283" s="355"/>
      <c r="F283" s="355"/>
      <c r="G283" s="355"/>
      <c r="H283" s="355">
        <f t="shared" ref="H283" si="1932">$B283*H285</f>
        <v>0</v>
      </c>
      <c r="I283" s="355"/>
      <c r="J283" s="355"/>
      <c r="K283" s="355"/>
      <c r="L283" s="355">
        <f t="shared" ref="L283" si="1933">$B283*L285</f>
        <v>0</v>
      </c>
      <c r="M283" s="355"/>
      <c r="N283" s="355"/>
      <c r="O283" s="355"/>
      <c r="P283" s="355">
        <f t="shared" ref="P283" si="1934">$B283*P285</f>
        <v>0</v>
      </c>
      <c r="Q283" s="355"/>
      <c r="R283" s="355"/>
      <c r="S283" s="355"/>
      <c r="T283" s="355">
        <f t="shared" ref="T283" si="1935">$B283*T285</f>
        <v>0</v>
      </c>
      <c r="U283" s="355"/>
      <c r="V283" s="355"/>
      <c r="W283" s="355"/>
      <c r="X283" s="355">
        <f t="shared" ref="X283" si="1936">$B283*X285</f>
        <v>0</v>
      </c>
      <c r="Y283" s="355"/>
      <c r="Z283" s="355"/>
      <c r="AA283" s="355"/>
      <c r="AB283" s="355">
        <f t="shared" ref="AB283" si="1937">$B283*AB285</f>
        <v>0</v>
      </c>
      <c r="AC283" s="355"/>
      <c r="AD283" s="355"/>
      <c r="AE283" s="355"/>
      <c r="AF283" s="355">
        <f t="shared" ref="AF283" si="1938">$B283*AF285</f>
        <v>0</v>
      </c>
      <c r="AG283" s="355"/>
      <c r="AH283" s="355"/>
      <c r="AI283" s="355"/>
      <c r="AJ283" s="355">
        <f t="shared" ref="AJ283" si="1939">$B283*AJ285</f>
        <v>0</v>
      </c>
      <c r="AK283" s="355"/>
      <c r="AL283" s="355"/>
      <c r="AM283" s="355"/>
      <c r="AN283" s="355">
        <f t="shared" ref="AN283" si="1940">$B283*AN285</f>
        <v>0</v>
      </c>
      <c r="AO283" s="355"/>
      <c r="AP283" s="355"/>
      <c r="AQ283" s="355"/>
      <c r="AR283" s="355">
        <f t="shared" ref="AR283" si="1941">$B283*AR285</f>
        <v>0</v>
      </c>
      <c r="AS283" s="355"/>
      <c r="AT283" s="355"/>
      <c r="AU283" s="355"/>
      <c r="AV283" s="355"/>
      <c r="AW283" s="355"/>
      <c r="AX283" s="355"/>
      <c r="AY283" s="355"/>
      <c r="AZ283" s="355">
        <f t="shared" ref="AZ283" si="1942">$B283*AZ285</f>
        <v>0</v>
      </c>
      <c r="BA283" s="355"/>
      <c r="BB283" s="355"/>
      <c r="BC283" s="355"/>
      <c r="BD283" s="355">
        <f t="shared" ref="BD283" si="1943">$B283*BD285</f>
        <v>0</v>
      </c>
      <c r="BE283" s="355"/>
      <c r="BF283" s="355"/>
      <c r="BG283" s="355"/>
      <c r="BH283" s="355">
        <f t="shared" ref="BH283" si="1944">$B283*BH285</f>
        <v>0</v>
      </c>
      <c r="BI283" s="355"/>
      <c r="BJ283" s="355"/>
      <c r="BK283" s="355"/>
      <c r="BL283" s="355">
        <f t="shared" ref="BL283" si="1945">$B283*BL285</f>
        <v>0</v>
      </c>
      <c r="BM283" s="355"/>
      <c r="BN283" s="355"/>
      <c r="BO283" s="355"/>
      <c r="BP283" s="355">
        <f t="shared" ref="BP283" si="1946">$B283*BP285</f>
        <v>0</v>
      </c>
      <c r="BQ283" s="355"/>
      <c r="BR283" s="355"/>
      <c r="BS283" s="355"/>
      <c r="BT283" s="355">
        <f t="shared" ref="BT283" si="1947">$B283*BT285</f>
        <v>0</v>
      </c>
      <c r="BU283" s="355"/>
      <c r="BV283" s="355"/>
      <c r="BW283" s="355"/>
      <c r="BX283" s="355">
        <f t="shared" ref="BX283" si="1948">$B283*BX285</f>
        <v>0</v>
      </c>
      <c r="BY283" s="355"/>
      <c r="BZ283" s="355"/>
      <c r="CA283" s="355"/>
      <c r="CB283" s="355">
        <f t="shared" ref="CB283" si="1949">$B283*CB285</f>
        <v>0</v>
      </c>
      <c r="CC283" s="355"/>
      <c r="CD283" s="355"/>
      <c r="CE283" s="355"/>
      <c r="CF283" s="355">
        <f t="shared" ref="CF283" si="1950">$B283*CF285</f>
        <v>0</v>
      </c>
      <c r="CG283" s="355"/>
      <c r="CH283" s="355"/>
      <c r="CI283" s="355"/>
      <c r="CJ283" s="355">
        <f t="shared" ref="CJ283" si="1951">$B283*CJ285</f>
        <v>0</v>
      </c>
      <c r="CK283" s="355"/>
      <c r="CL283" s="355"/>
      <c r="CM283" s="355"/>
      <c r="CN283" s="355">
        <f t="shared" ref="CN283" si="1952">$B283*CN285</f>
        <v>0</v>
      </c>
      <c r="CO283" s="355"/>
      <c r="CP283" s="355"/>
      <c r="CQ283" s="355"/>
      <c r="CR283" s="355">
        <f t="shared" ref="CR283" si="1953">$B283*CR285</f>
        <v>0</v>
      </c>
      <c r="CS283" s="355"/>
      <c r="CT283" s="355"/>
      <c r="CU283" s="355"/>
    </row>
    <row r="284" spans="1:99" ht="3.9" customHeight="1">
      <c r="A284" s="360"/>
      <c r="B284" s="368"/>
      <c r="C284" s="354"/>
      <c r="D284" s="354"/>
      <c r="E284" s="354"/>
      <c r="F284" s="354"/>
      <c r="G284" s="354"/>
      <c r="H284" s="354"/>
      <c r="I284" s="354"/>
      <c r="J284" s="354"/>
      <c r="K284" s="354"/>
      <c r="L284" s="354"/>
      <c r="M284" s="354"/>
      <c r="N284" s="354"/>
      <c r="O284" s="354"/>
      <c r="P284" s="354"/>
      <c r="Q284" s="354"/>
      <c r="R284" s="354"/>
      <c r="S284" s="354"/>
      <c r="T284" s="354"/>
      <c r="U284" s="354"/>
      <c r="V284" s="354"/>
      <c r="W284" s="354"/>
      <c r="X284" s="354"/>
      <c r="Y284" s="354"/>
      <c r="Z284" s="354"/>
      <c r="AA284" s="354"/>
      <c r="AB284" s="354"/>
      <c r="AC284" s="354"/>
      <c r="AD284" s="354"/>
      <c r="AE284" s="354"/>
      <c r="AF284" s="354"/>
      <c r="AG284" s="354"/>
      <c r="AH284" s="354"/>
      <c r="AI284" s="354"/>
      <c r="AJ284" s="354"/>
      <c r="AK284" s="354"/>
      <c r="AL284" s="354"/>
      <c r="AM284" s="354"/>
      <c r="AN284" s="380"/>
      <c r="AO284" s="380"/>
      <c r="AP284" s="380"/>
      <c r="AQ284" s="380"/>
      <c r="AR284" s="354"/>
      <c r="AS284" s="354"/>
      <c r="AT284" s="354"/>
      <c r="AU284" s="354"/>
      <c r="AV284" s="389"/>
      <c r="AW284" s="389"/>
      <c r="AX284" s="389"/>
      <c r="AY284" s="389"/>
      <c r="AZ284" s="380"/>
      <c r="BA284" s="380"/>
      <c r="BB284" s="380"/>
      <c r="BC284" s="380"/>
      <c r="BD284" s="380"/>
      <c r="BE284" s="380"/>
      <c r="BF284" s="380"/>
      <c r="BG284" s="380"/>
      <c r="BH284" s="380"/>
      <c r="BI284" s="380"/>
      <c r="BJ284" s="380"/>
      <c r="BK284" s="380"/>
      <c r="BL284" s="354"/>
      <c r="BM284" s="354"/>
      <c r="BN284" s="354"/>
      <c r="BO284" s="354"/>
      <c r="BP284" s="354"/>
      <c r="BQ284" s="354"/>
      <c r="BR284" s="354"/>
      <c r="BS284" s="354"/>
      <c r="BT284" s="354"/>
      <c r="BU284" s="354"/>
      <c r="BV284" s="354"/>
      <c r="BW284" s="354"/>
      <c r="BX284" s="354"/>
      <c r="BY284" s="354"/>
      <c r="BZ284" s="354"/>
      <c r="CA284" s="354"/>
      <c r="CB284" s="354"/>
      <c r="CC284" s="354"/>
      <c r="CD284" s="354"/>
      <c r="CE284" s="354"/>
      <c r="CF284" s="354"/>
      <c r="CG284" s="354"/>
      <c r="CH284" s="354"/>
      <c r="CI284" s="354"/>
      <c r="CJ284" s="354"/>
      <c r="CK284" s="354"/>
      <c r="CL284" s="354"/>
      <c r="CM284" s="354"/>
      <c r="CN284" s="354"/>
      <c r="CO284" s="354"/>
      <c r="CP284" s="354"/>
      <c r="CQ284" s="354"/>
      <c r="CR284" s="354"/>
      <c r="CS284" s="354"/>
      <c r="CT284" s="354"/>
      <c r="CU284" s="354"/>
    </row>
    <row r="285" spans="1:99" s="127" customFormat="1" ht="9.75" customHeight="1">
      <c r="A285" s="360"/>
      <c r="B285" s="368"/>
      <c r="C285" s="354"/>
      <c r="D285" s="417"/>
      <c r="E285" s="417"/>
      <c r="F285" s="417"/>
      <c r="G285" s="417"/>
      <c r="H285" s="417"/>
      <c r="I285" s="417"/>
      <c r="J285" s="417"/>
      <c r="K285" s="417"/>
      <c r="L285" s="417"/>
      <c r="M285" s="417"/>
      <c r="N285" s="417"/>
      <c r="O285" s="417"/>
      <c r="P285" s="417"/>
      <c r="Q285" s="417"/>
      <c r="R285" s="417"/>
      <c r="S285" s="417"/>
      <c r="T285" s="417"/>
      <c r="U285" s="417"/>
      <c r="V285" s="417"/>
      <c r="W285" s="417"/>
      <c r="X285" s="417"/>
      <c r="Y285" s="417"/>
      <c r="Z285" s="417"/>
      <c r="AA285" s="417"/>
      <c r="AB285" s="417"/>
      <c r="AC285" s="417"/>
      <c r="AD285" s="417"/>
      <c r="AE285" s="417"/>
      <c r="AF285" s="417"/>
      <c r="AG285" s="417"/>
      <c r="AH285" s="417"/>
      <c r="AI285" s="417"/>
      <c r="AJ285" s="417"/>
      <c r="AK285" s="417"/>
      <c r="AL285" s="417"/>
      <c r="AM285" s="417"/>
      <c r="AN285" s="417"/>
      <c r="AO285" s="417"/>
      <c r="AP285" s="417"/>
      <c r="AQ285" s="417"/>
      <c r="AR285" s="417"/>
      <c r="AS285" s="417"/>
      <c r="AT285" s="417"/>
      <c r="AU285" s="417"/>
      <c r="AV285" s="119">
        <v>0.25</v>
      </c>
      <c r="AW285" s="119">
        <v>0.25</v>
      </c>
      <c r="AX285" s="119">
        <v>0.25</v>
      </c>
      <c r="AY285" s="119">
        <v>0.25</v>
      </c>
      <c r="AZ285" s="417"/>
      <c r="BA285" s="417"/>
      <c r="BB285" s="417"/>
      <c r="BC285" s="417"/>
      <c r="BD285" s="417"/>
      <c r="BE285" s="417"/>
      <c r="BF285" s="417"/>
      <c r="BG285" s="417"/>
      <c r="BH285" s="417"/>
      <c r="BI285" s="417"/>
      <c r="BJ285" s="417"/>
      <c r="BK285" s="417"/>
      <c r="BL285" s="417"/>
      <c r="BM285" s="417"/>
      <c r="BN285" s="417"/>
      <c r="BO285" s="417"/>
      <c r="BP285" s="417"/>
      <c r="BQ285" s="417"/>
      <c r="BR285" s="417"/>
      <c r="BS285" s="417"/>
      <c r="BT285" s="417"/>
      <c r="BU285" s="417"/>
      <c r="BV285" s="417"/>
      <c r="BW285" s="417"/>
      <c r="BX285" s="417"/>
      <c r="BY285" s="417"/>
      <c r="BZ285" s="417"/>
      <c r="CA285" s="417"/>
      <c r="CB285" s="417"/>
      <c r="CC285" s="417"/>
      <c r="CD285" s="417"/>
      <c r="CE285" s="417"/>
      <c r="CF285" s="417"/>
      <c r="CG285" s="417"/>
      <c r="CH285" s="417"/>
      <c r="CI285" s="417"/>
      <c r="CJ285" s="417"/>
      <c r="CK285" s="417"/>
      <c r="CL285" s="417"/>
      <c r="CM285" s="417"/>
      <c r="CN285" s="417"/>
      <c r="CO285" s="417"/>
      <c r="CP285" s="417"/>
      <c r="CQ285" s="417"/>
      <c r="CR285" s="417"/>
      <c r="CS285" s="417"/>
      <c r="CT285" s="417"/>
      <c r="CU285" s="417"/>
    </row>
    <row r="286" spans="1:99">
      <c r="A286" s="377" t="s">
        <v>250</v>
      </c>
      <c r="B286" s="351">
        <f>SUM(B229:B285)</f>
        <v>340038.88999999996</v>
      </c>
      <c r="C286" s="378">
        <v>0.99999999999999978</v>
      </c>
      <c r="D286" s="349"/>
      <c r="E286" s="349"/>
      <c r="F286" s="349"/>
      <c r="G286" s="349"/>
      <c r="H286" s="349"/>
      <c r="I286" s="349"/>
      <c r="J286" s="349"/>
      <c r="K286" s="349"/>
      <c r="L286" s="349"/>
      <c r="M286" s="349"/>
      <c r="N286" s="349"/>
      <c r="O286" s="349"/>
      <c r="P286" s="349"/>
      <c r="Q286" s="349"/>
      <c r="R286" s="349"/>
      <c r="S286" s="349"/>
      <c r="T286" s="349"/>
      <c r="U286" s="349"/>
      <c r="V286" s="349"/>
      <c r="W286" s="349"/>
      <c r="X286" s="349"/>
      <c r="Y286" s="349"/>
      <c r="Z286" s="349"/>
      <c r="AA286" s="349"/>
      <c r="AB286" s="349"/>
      <c r="AC286" s="349"/>
      <c r="AD286" s="349"/>
      <c r="AE286" s="349"/>
      <c r="AF286" s="349"/>
      <c r="AG286" s="349"/>
      <c r="AH286" s="349"/>
      <c r="AI286" s="349"/>
      <c r="AJ286" s="349"/>
      <c r="AK286" s="349"/>
      <c r="AL286" s="349"/>
      <c r="AM286" s="349"/>
      <c r="AN286" s="349"/>
      <c r="AO286" s="349"/>
      <c r="AP286" s="349"/>
      <c r="AQ286" s="349"/>
      <c r="AR286" s="349"/>
      <c r="AS286" s="349"/>
      <c r="AT286" s="349"/>
      <c r="AU286" s="349"/>
      <c r="AV286" s="349"/>
      <c r="AW286" s="349"/>
      <c r="AX286" s="349"/>
      <c r="AY286" s="349"/>
      <c r="AZ286" s="349"/>
      <c r="BA286" s="349"/>
      <c r="BB286" s="349"/>
      <c r="BC286" s="349"/>
      <c r="BD286" s="349"/>
      <c r="BE286" s="349"/>
      <c r="BF286" s="349"/>
      <c r="BG286" s="349"/>
      <c r="BH286" s="349"/>
      <c r="BI286" s="349"/>
      <c r="BJ286" s="349"/>
      <c r="BK286" s="349"/>
      <c r="BL286" s="349"/>
      <c r="BM286" s="349"/>
      <c r="BN286" s="349"/>
      <c r="BO286" s="349"/>
      <c r="BP286" s="349"/>
      <c r="BQ286" s="349"/>
      <c r="BR286" s="349"/>
      <c r="BS286" s="349"/>
      <c r="BT286" s="349"/>
      <c r="BU286" s="349"/>
      <c r="BV286" s="349"/>
      <c r="BW286" s="349"/>
      <c r="BX286" s="349"/>
      <c r="BY286" s="349"/>
      <c r="BZ286" s="349"/>
      <c r="CA286" s="349"/>
      <c r="CB286" s="349"/>
      <c r="CC286" s="349"/>
      <c r="CD286" s="349"/>
      <c r="CE286" s="349"/>
      <c r="CF286" s="349"/>
      <c r="CG286" s="349"/>
      <c r="CH286" s="349"/>
      <c r="CI286" s="349"/>
      <c r="CJ286" s="349"/>
      <c r="CK286" s="349"/>
      <c r="CL286" s="349"/>
      <c r="CM286" s="349"/>
      <c r="CN286" s="349"/>
      <c r="CO286" s="349"/>
      <c r="CP286" s="349"/>
      <c r="CQ286" s="349"/>
      <c r="CR286" s="349"/>
      <c r="CS286" s="349"/>
      <c r="CT286" s="349"/>
      <c r="CU286" s="349"/>
    </row>
    <row r="287" spans="1:99">
      <c r="A287" s="377"/>
      <c r="B287" s="351"/>
      <c r="C287" s="378"/>
      <c r="D287" s="336"/>
      <c r="E287" s="336"/>
      <c r="F287" s="336"/>
      <c r="G287" s="336"/>
      <c r="H287" s="336"/>
      <c r="I287" s="336"/>
      <c r="J287" s="336"/>
      <c r="K287" s="336"/>
      <c r="L287" s="336"/>
      <c r="M287" s="336"/>
      <c r="N287" s="336"/>
      <c r="O287" s="336"/>
      <c r="P287" s="336"/>
      <c r="Q287" s="336"/>
      <c r="R287" s="336"/>
      <c r="S287" s="336"/>
      <c r="T287" s="336"/>
      <c r="U287" s="336"/>
      <c r="V287" s="336"/>
      <c r="W287" s="336"/>
      <c r="X287" s="336"/>
      <c r="Y287" s="336"/>
      <c r="Z287" s="336"/>
      <c r="AA287" s="336"/>
      <c r="AB287" s="336"/>
      <c r="AC287" s="336"/>
      <c r="AD287" s="336"/>
      <c r="AE287" s="336"/>
      <c r="AF287" s="336"/>
      <c r="AG287" s="336"/>
      <c r="AH287" s="336"/>
      <c r="AI287" s="336"/>
      <c r="AJ287" s="336"/>
      <c r="AK287" s="336"/>
      <c r="AL287" s="336"/>
      <c r="AM287" s="336"/>
      <c r="AN287" s="336"/>
      <c r="AO287" s="336"/>
      <c r="AP287" s="336"/>
      <c r="AQ287" s="336"/>
      <c r="AR287" s="336"/>
      <c r="AS287" s="336"/>
      <c r="AT287" s="336"/>
      <c r="AU287" s="336"/>
      <c r="AV287" s="336"/>
      <c r="AW287" s="336"/>
      <c r="AX287" s="336"/>
      <c r="AY287" s="336"/>
      <c r="AZ287" s="336"/>
      <c r="BA287" s="336"/>
      <c r="BB287" s="336"/>
      <c r="BC287" s="336"/>
      <c r="BD287" s="336"/>
      <c r="BE287" s="336"/>
      <c r="BF287" s="336"/>
      <c r="BG287" s="336"/>
      <c r="BH287" s="336"/>
      <c r="BI287" s="336"/>
      <c r="BJ287" s="336"/>
      <c r="BK287" s="336"/>
      <c r="BL287" s="336"/>
      <c r="BM287" s="336"/>
      <c r="BN287" s="336"/>
      <c r="BO287" s="336"/>
      <c r="BP287" s="336"/>
      <c r="BQ287" s="336"/>
      <c r="BR287" s="336"/>
      <c r="BS287" s="336"/>
      <c r="BT287" s="336"/>
      <c r="BU287" s="336"/>
      <c r="BV287" s="336"/>
      <c r="BW287" s="336"/>
      <c r="BX287" s="336"/>
      <c r="BY287" s="336"/>
      <c r="BZ287" s="336"/>
      <c r="CA287" s="336"/>
      <c r="CB287" s="336"/>
      <c r="CC287" s="336"/>
      <c r="CD287" s="336"/>
      <c r="CE287" s="336"/>
      <c r="CF287" s="336"/>
      <c r="CG287" s="336"/>
      <c r="CH287" s="336"/>
      <c r="CI287" s="336"/>
      <c r="CJ287" s="336"/>
      <c r="CK287" s="336"/>
      <c r="CL287" s="336"/>
      <c r="CM287" s="336"/>
      <c r="CN287" s="336"/>
      <c r="CO287" s="336"/>
      <c r="CP287" s="336"/>
      <c r="CQ287" s="336"/>
      <c r="CR287" s="336"/>
      <c r="CS287" s="336"/>
      <c r="CT287" s="336"/>
      <c r="CU287" s="336"/>
    </row>
    <row r="288" spans="1:99">
      <c r="A288" s="373"/>
      <c r="B288" s="373"/>
      <c r="C288" s="373"/>
      <c r="D288" s="373"/>
      <c r="E288" s="373"/>
      <c r="F288" s="373"/>
      <c r="G288" s="373"/>
      <c r="H288" s="373"/>
      <c r="I288" s="373"/>
      <c r="J288" s="373"/>
      <c r="K288" s="373"/>
      <c r="L288" s="373"/>
      <c r="M288" s="373"/>
      <c r="N288" s="373"/>
      <c r="O288" s="373"/>
      <c r="P288" s="373"/>
      <c r="Q288" s="373"/>
      <c r="R288" s="373"/>
      <c r="S288" s="373"/>
      <c r="T288" s="373"/>
      <c r="U288" s="373"/>
      <c r="V288" s="373"/>
      <c r="W288" s="373"/>
      <c r="X288" s="373"/>
      <c r="Y288" s="373"/>
      <c r="Z288" s="373"/>
      <c r="AA288" s="373"/>
      <c r="AB288" s="373"/>
      <c r="AC288" s="373"/>
      <c r="AD288" s="373"/>
      <c r="AE288" s="373"/>
      <c r="AF288" s="373"/>
      <c r="AG288" s="373"/>
      <c r="AH288" s="373"/>
      <c r="AI288" s="373"/>
      <c r="AJ288" s="373"/>
      <c r="AK288" s="373"/>
      <c r="AL288" s="373"/>
      <c r="AM288" s="373"/>
      <c r="AN288" s="373"/>
      <c r="AO288" s="373"/>
      <c r="AP288" s="373"/>
      <c r="AQ288" s="373"/>
      <c r="AR288" s="373"/>
      <c r="AS288" s="373"/>
      <c r="AT288" s="373"/>
      <c r="AU288" s="373"/>
      <c r="AV288" s="373"/>
      <c r="AW288" s="373"/>
      <c r="AX288" s="373"/>
      <c r="AY288" s="373"/>
      <c r="AZ288" s="373"/>
      <c r="BA288" s="373"/>
      <c r="BB288" s="373"/>
      <c r="BC288" s="373"/>
      <c r="BD288" s="373"/>
      <c r="BE288" s="373"/>
      <c r="BF288" s="373"/>
      <c r="BG288" s="373"/>
      <c r="BH288" s="373"/>
      <c r="BI288" s="373"/>
      <c r="BJ288" s="373"/>
      <c r="BK288" s="373"/>
      <c r="BL288" s="373"/>
      <c r="BM288" s="373"/>
      <c r="BN288" s="373"/>
      <c r="BO288" s="373"/>
      <c r="BP288" s="373"/>
      <c r="BQ288" s="373"/>
      <c r="BR288" s="373"/>
      <c r="BS288" s="373"/>
      <c r="BT288" s="373"/>
      <c r="BU288" s="373"/>
      <c r="BV288" s="373"/>
      <c r="BW288" s="373"/>
      <c r="BX288" s="373"/>
      <c r="BY288" s="373"/>
      <c r="BZ288" s="373"/>
      <c r="CA288" s="373"/>
      <c r="CB288" s="373"/>
      <c r="CC288" s="373"/>
      <c r="CD288" s="373"/>
      <c r="CE288" s="373"/>
      <c r="CF288" s="373"/>
      <c r="CG288" s="373"/>
      <c r="CH288" s="373"/>
      <c r="CI288" s="373"/>
      <c r="CJ288" s="373"/>
      <c r="CK288" s="373"/>
      <c r="CL288" s="373"/>
      <c r="CM288" s="373"/>
      <c r="CN288" s="373"/>
      <c r="CO288" s="373"/>
      <c r="CP288" s="373"/>
      <c r="CQ288" s="373"/>
      <c r="CR288" s="373"/>
      <c r="CS288" s="373"/>
      <c r="CT288" s="373"/>
      <c r="CU288" s="373"/>
    </row>
    <row r="289" spans="1:99">
      <c r="A289" s="374" t="s">
        <v>7976</v>
      </c>
      <c r="B289" s="375"/>
      <c r="C289" s="376"/>
      <c r="D289" s="311"/>
      <c r="E289" s="312"/>
      <c r="F289" s="312"/>
      <c r="G289" s="313"/>
      <c r="H289" s="311"/>
      <c r="I289" s="312"/>
      <c r="J289" s="312"/>
      <c r="K289" s="313"/>
      <c r="L289" s="311"/>
      <c r="M289" s="312"/>
      <c r="N289" s="312"/>
      <c r="O289" s="313"/>
      <c r="P289" s="311"/>
      <c r="Q289" s="312"/>
      <c r="R289" s="312"/>
      <c r="S289" s="313"/>
      <c r="T289" s="311"/>
      <c r="U289" s="312"/>
      <c r="V289" s="312"/>
      <c r="W289" s="313"/>
      <c r="X289" s="311"/>
      <c r="Y289" s="312"/>
      <c r="Z289" s="312"/>
      <c r="AA289" s="313"/>
      <c r="AB289" s="311"/>
      <c r="AC289" s="312"/>
      <c r="AD289" s="312"/>
      <c r="AE289" s="313"/>
      <c r="AF289" s="311"/>
      <c r="AG289" s="312"/>
      <c r="AH289" s="312"/>
      <c r="AI289" s="313"/>
      <c r="AJ289" s="311"/>
      <c r="AK289" s="312"/>
      <c r="AL289" s="312"/>
      <c r="AM289" s="313"/>
      <c r="AN289" s="311"/>
      <c r="AO289" s="312"/>
      <c r="AP289" s="312"/>
      <c r="AQ289" s="313"/>
      <c r="AR289" s="311"/>
      <c r="AS289" s="312"/>
      <c r="AT289" s="312"/>
      <c r="AU289" s="313"/>
      <c r="AV289" s="311"/>
      <c r="AW289" s="312"/>
      <c r="AX289" s="312"/>
      <c r="AY289" s="313"/>
      <c r="AZ289" s="311"/>
      <c r="BA289" s="312"/>
      <c r="BB289" s="312"/>
      <c r="BC289" s="313"/>
      <c r="BD289" s="311"/>
      <c r="BE289" s="312"/>
      <c r="BF289" s="312"/>
      <c r="BG289" s="313"/>
      <c r="BH289" s="311"/>
      <c r="BI289" s="312"/>
      <c r="BJ289" s="312"/>
      <c r="BK289" s="313"/>
      <c r="BL289" s="311"/>
      <c r="BM289" s="312"/>
      <c r="BN289" s="312"/>
      <c r="BO289" s="313"/>
      <c r="BP289" s="311"/>
      <c r="BQ289" s="312"/>
      <c r="BR289" s="312"/>
      <c r="BS289" s="313"/>
      <c r="BT289" s="311"/>
      <c r="BU289" s="312"/>
      <c r="BV289" s="312"/>
      <c r="BW289" s="313"/>
      <c r="BX289" s="311"/>
      <c r="BY289" s="312"/>
      <c r="BZ289" s="312"/>
      <c r="CA289" s="313"/>
      <c r="CB289" s="311"/>
      <c r="CC289" s="312"/>
      <c r="CD289" s="312"/>
      <c r="CE289" s="313"/>
      <c r="CF289" s="311"/>
      <c r="CG289" s="312"/>
      <c r="CH289" s="312"/>
      <c r="CI289" s="313"/>
      <c r="CJ289" s="311"/>
      <c r="CK289" s="312"/>
      <c r="CL289" s="312"/>
      <c r="CM289" s="313"/>
      <c r="CN289" s="311"/>
      <c r="CO289" s="312"/>
      <c r="CP289" s="312"/>
      <c r="CQ289" s="313"/>
      <c r="CR289" s="311"/>
      <c r="CS289" s="312"/>
      <c r="CT289" s="312"/>
      <c r="CU289" s="313"/>
    </row>
    <row r="290" spans="1:99">
      <c r="A290" s="360" t="s">
        <v>25</v>
      </c>
      <c r="B290" s="368">
        <v>1169.68</v>
      </c>
      <c r="C290" s="354">
        <f>B290/$B$347</f>
        <v>2.5971581226504419E-3</v>
      </c>
      <c r="D290" s="355">
        <f>$B290*D292</f>
        <v>0</v>
      </c>
      <c r="E290" s="355"/>
      <c r="F290" s="355"/>
      <c r="G290" s="355"/>
      <c r="H290" s="355">
        <f t="shared" ref="H290" si="1954">$B290*H292</f>
        <v>0</v>
      </c>
      <c r="I290" s="355"/>
      <c r="J290" s="355"/>
      <c r="K290" s="355"/>
      <c r="L290" s="355">
        <f t="shared" ref="L290" si="1955">$B290*L292</f>
        <v>0</v>
      </c>
      <c r="M290" s="355"/>
      <c r="N290" s="355"/>
      <c r="O290" s="355"/>
      <c r="P290" s="355">
        <f t="shared" ref="P290" si="1956">$B290*P292</f>
        <v>0</v>
      </c>
      <c r="Q290" s="355"/>
      <c r="R290" s="355"/>
      <c r="S290" s="355"/>
      <c r="T290" s="355"/>
      <c r="U290" s="355"/>
      <c r="V290" s="355"/>
      <c r="W290" s="355"/>
      <c r="X290" s="355">
        <f t="shared" ref="X290" si="1957">$B290*X292</f>
        <v>0</v>
      </c>
      <c r="Y290" s="355"/>
      <c r="Z290" s="355"/>
      <c r="AA290" s="355"/>
      <c r="AB290" s="355">
        <f t="shared" ref="AB290" si="1958">$B290*AB292</f>
        <v>0</v>
      </c>
      <c r="AC290" s="355"/>
      <c r="AD290" s="355"/>
      <c r="AE290" s="355"/>
      <c r="AF290" s="355">
        <f t="shared" ref="AF290" si="1959">$B290*AF292</f>
        <v>0</v>
      </c>
      <c r="AG290" s="355"/>
      <c r="AH290" s="355"/>
      <c r="AI290" s="355"/>
      <c r="AJ290" s="355">
        <f t="shared" ref="AJ290" si="1960">$B290*AJ292</f>
        <v>0</v>
      </c>
      <c r="AK290" s="355"/>
      <c r="AL290" s="355"/>
      <c r="AM290" s="355"/>
      <c r="AN290" s="355">
        <f t="shared" ref="AN290" si="1961">$B290*AN292</f>
        <v>0</v>
      </c>
      <c r="AO290" s="355"/>
      <c r="AP290" s="355"/>
      <c r="AQ290" s="355"/>
      <c r="AR290" s="355">
        <f t="shared" ref="AR290" si="1962">$B290*AR292</f>
        <v>0</v>
      </c>
      <c r="AS290" s="355"/>
      <c r="AT290" s="355"/>
      <c r="AU290" s="355"/>
      <c r="AV290" s="355">
        <f t="shared" ref="AV290" si="1963">$B290*AV292</f>
        <v>0</v>
      </c>
      <c r="AW290" s="355"/>
      <c r="AX290" s="355"/>
      <c r="AY290" s="355"/>
      <c r="AZ290" s="355">
        <f t="shared" ref="AZ290" si="1964">$B290*AZ292</f>
        <v>0</v>
      </c>
      <c r="BA290" s="355"/>
      <c r="BB290" s="355"/>
      <c r="BC290" s="355"/>
      <c r="BD290" s="355">
        <f t="shared" ref="BD290" si="1965">$B290*BD292</f>
        <v>0</v>
      </c>
      <c r="BE290" s="355"/>
      <c r="BF290" s="355"/>
      <c r="BG290" s="355"/>
      <c r="BH290" s="355">
        <f t="shared" ref="BH290" si="1966">$B290*BH292</f>
        <v>0</v>
      </c>
      <c r="BI290" s="355"/>
      <c r="BJ290" s="355"/>
      <c r="BK290" s="355"/>
      <c r="BL290" s="355">
        <f t="shared" ref="BL290" si="1967">$B290*BL292</f>
        <v>0</v>
      </c>
      <c r="BM290" s="355"/>
      <c r="BN290" s="355"/>
      <c r="BO290" s="355"/>
      <c r="BP290" s="355">
        <f t="shared" ref="BP290" si="1968">$B290*BP292</f>
        <v>0</v>
      </c>
      <c r="BQ290" s="355"/>
      <c r="BR290" s="355"/>
      <c r="BS290" s="355"/>
      <c r="BT290" s="355">
        <f t="shared" ref="BT290" si="1969">$B290*BT292</f>
        <v>0</v>
      </c>
      <c r="BU290" s="355"/>
      <c r="BV290" s="355"/>
      <c r="BW290" s="355"/>
      <c r="BX290" s="355">
        <f t="shared" ref="BX290" si="1970">$B290*BX292</f>
        <v>0</v>
      </c>
      <c r="BY290" s="355"/>
      <c r="BZ290" s="355"/>
      <c r="CA290" s="355"/>
      <c r="CB290" s="355">
        <f t="shared" ref="CB290" si="1971">$B290*CB292</f>
        <v>0</v>
      </c>
      <c r="CC290" s="355"/>
      <c r="CD290" s="355"/>
      <c r="CE290" s="355"/>
      <c r="CF290" s="355">
        <f t="shared" ref="CF290" si="1972">$B290*CF292</f>
        <v>0</v>
      </c>
      <c r="CG290" s="355"/>
      <c r="CH290" s="355"/>
      <c r="CI290" s="355"/>
      <c r="CJ290" s="355">
        <f t="shared" ref="CJ290" si="1973">$B290*CJ292</f>
        <v>0</v>
      </c>
      <c r="CK290" s="355"/>
      <c r="CL290" s="355"/>
      <c r="CM290" s="355"/>
      <c r="CN290" s="355">
        <f t="shared" ref="CN290" si="1974">$B290*CN292</f>
        <v>0</v>
      </c>
      <c r="CO290" s="355"/>
      <c r="CP290" s="355"/>
      <c r="CQ290" s="355"/>
      <c r="CR290" s="355">
        <f t="shared" ref="CR290" si="1975">$B290*CR292</f>
        <v>0</v>
      </c>
      <c r="CS290" s="355"/>
      <c r="CT290" s="355"/>
      <c r="CU290" s="355"/>
    </row>
    <row r="291" spans="1:99" ht="3.9" customHeight="1">
      <c r="A291" s="360"/>
      <c r="B291" s="368"/>
      <c r="C291" s="354"/>
      <c r="D291" s="356"/>
      <c r="E291" s="357"/>
      <c r="F291" s="357"/>
      <c r="G291" s="358"/>
      <c r="H291" s="356"/>
      <c r="I291" s="357"/>
      <c r="J291" s="357"/>
      <c r="K291" s="358"/>
      <c r="L291" s="356"/>
      <c r="M291" s="357"/>
      <c r="N291" s="357"/>
      <c r="O291" s="358"/>
      <c r="P291" s="370"/>
      <c r="Q291" s="371"/>
      <c r="R291" s="371"/>
      <c r="S291" s="372"/>
      <c r="T291" s="385"/>
      <c r="U291" s="386"/>
      <c r="V291" s="386"/>
      <c r="W291" s="387"/>
      <c r="X291" s="356"/>
      <c r="Y291" s="357"/>
      <c r="Z291" s="357"/>
      <c r="AA291" s="358"/>
      <c r="AB291" s="356"/>
      <c r="AC291" s="357"/>
      <c r="AD291" s="357"/>
      <c r="AE291" s="358"/>
      <c r="AF291" s="356"/>
      <c r="AG291" s="357"/>
      <c r="AH291" s="357"/>
      <c r="AI291" s="358"/>
      <c r="AJ291" s="356"/>
      <c r="AK291" s="357"/>
      <c r="AL291" s="357"/>
      <c r="AM291" s="358"/>
      <c r="AN291" s="356"/>
      <c r="AO291" s="357"/>
      <c r="AP291" s="357"/>
      <c r="AQ291" s="358"/>
      <c r="AR291" s="356"/>
      <c r="AS291" s="357"/>
      <c r="AT291" s="357"/>
      <c r="AU291" s="358"/>
      <c r="AV291" s="356"/>
      <c r="AW291" s="357"/>
      <c r="AX291" s="357"/>
      <c r="AY291" s="358"/>
      <c r="AZ291" s="356"/>
      <c r="BA291" s="357"/>
      <c r="BB291" s="357"/>
      <c r="BC291" s="358"/>
      <c r="BD291" s="329"/>
      <c r="BE291" s="330"/>
      <c r="BF291" s="330"/>
      <c r="BG291" s="331"/>
      <c r="BH291" s="356"/>
      <c r="BI291" s="357"/>
      <c r="BJ291" s="357"/>
      <c r="BK291" s="358"/>
      <c r="BL291" s="356"/>
      <c r="BM291" s="357"/>
      <c r="BN291" s="357"/>
      <c r="BO291" s="358"/>
      <c r="BP291" s="369"/>
      <c r="BQ291" s="369"/>
      <c r="BR291" s="369"/>
      <c r="BS291" s="369"/>
      <c r="BT291" s="369"/>
      <c r="BU291" s="369"/>
      <c r="BV291" s="369"/>
      <c r="BW291" s="369"/>
      <c r="BX291" s="369"/>
      <c r="BY291" s="369"/>
      <c r="BZ291" s="369"/>
      <c r="CA291" s="369"/>
      <c r="CB291" s="369"/>
      <c r="CC291" s="369"/>
      <c r="CD291" s="369"/>
      <c r="CE291" s="369"/>
      <c r="CF291" s="369"/>
      <c r="CG291" s="369"/>
      <c r="CH291" s="369"/>
      <c r="CI291" s="369"/>
      <c r="CJ291" s="369"/>
      <c r="CK291" s="369"/>
      <c r="CL291" s="369"/>
      <c r="CM291" s="369"/>
      <c r="CN291" s="369"/>
      <c r="CO291" s="369"/>
      <c r="CP291" s="369"/>
      <c r="CQ291" s="369"/>
      <c r="CR291" s="369"/>
      <c r="CS291" s="369"/>
      <c r="CT291" s="369"/>
      <c r="CU291" s="369"/>
    </row>
    <row r="292" spans="1:99" s="127" customFormat="1" ht="9.75" customHeight="1">
      <c r="A292" s="360"/>
      <c r="B292" s="368"/>
      <c r="C292" s="354"/>
      <c r="D292" s="417"/>
      <c r="E292" s="417"/>
      <c r="F292" s="417"/>
      <c r="G292" s="417"/>
      <c r="H292" s="417"/>
      <c r="I292" s="417"/>
      <c r="J292" s="417"/>
      <c r="K292" s="417"/>
      <c r="L292" s="417"/>
      <c r="M292" s="417"/>
      <c r="N292" s="417"/>
      <c r="O292" s="417"/>
      <c r="P292" s="417"/>
      <c r="Q292" s="417"/>
      <c r="R292" s="417"/>
      <c r="S292" s="417"/>
      <c r="T292" s="119">
        <v>0.25</v>
      </c>
      <c r="U292" s="119">
        <v>0.25</v>
      </c>
      <c r="V292" s="119">
        <v>0.25</v>
      </c>
      <c r="W292" s="119">
        <v>0.25</v>
      </c>
      <c r="X292" s="417"/>
      <c r="Y292" s="417"/>
      <c r="Z292" s="417"/>
      <c r="AA292" s="417"/>
      <c r="AB292" s="417"/>
      <c r="AC292" s="417"/>
      <c r="AD292" s="417"/>
      <c r="AE292" s="417"/>
      <c r="AF292" s="417"/>
      <c r="AG292" s="417"/>
      <c r="AH292" s="417"/>
      <c r="AI292" s="417"/>
      <c r="AJ292" s="417"/>
      <c r="AK292" s="417"/>
      <c r="AL292" s="417"/>
      <c r="AM292" s="417"/>
      <c r="AN292" s="417"/>
      <c r="AO292" s="417"/>
      <c r="AP292" s="417"/>
      <c r="AQ292" s="417"/>
      <c r="AR292" s="417"/>
      <c r="AS292" s="417"/>
      <c r="AT292" s="417"/>
      <c r="AU292" s="417"/>
      <c r="AV292" s="417"/>
      <c r="AW292" s="417"/>
      <c r="AX292" s="417"/>
      <c r="AY292" s="417"/>
      <c r="AZ292" s="417"/>
      <c r="BA292" s="417"/>
      <c r="BB292" s="417"/>
      <c r="BC292" s="417"/>
      <c r="BD292" s="417"/>
      <c r="BE292" s="417"/>
      <c r="BF292" s="417"/>
      <c r="BG292" s="417"/>
      <c r="BH292" s="417"/>
      <c r="BI292" s="417"/>
      <c r="BJ292" s="417"/>
      <c r="BK292" s="417"/>
      <c r="BL292" s="417"/>
      <c r="BM292" s="417"/>
      <c r="BN292" s="417"/>
      <c r="BO292" s="417"/>
      <c r="BP292" s="417"/>
      <c r="BQ292" s="417"/>
      <c r="BR292" s="417"/>
      <c r="BS292" s="417"/>
      <c r="BT292" s="417"/>
      <c r="BU292" s="417"/>
      <c r="BV292" s="417"/>
      <c r="BW292" s="417"/>
      <c r="BX292" s="417"/>
      <c r="BY292" s="417"/>
      <c r="BZ292" s="417"/>
      <c r="CA292" s="417"/>
      <c r="CB292" s="417"/>
      <c r="CC292" s="417"/>
      <c r="CD292" s="417"/>
      <c r="CE292" s="417"/>
      <c r="CF292" s="417"/>
      <c r="CG292" s="417"/>
      <c r="CH292" s="417"/>
      <c r="CI292" s="417"/>
      <c r="CJ292" s="417"/>
      <c r="CK292" s="417"/>
      <c r="CL292" s="417"/>
      <c r="CM292" s="417"/>
      <c r="CN292" s="417"/>
      <c r="CO292" s="417"/>
      <c r="CP292" s="417"/>
      <c r="CQ292" s="417"/>
      <c r="CR292" s="417"/>
      <c r="CS292" s="417"/>
      <c r="CT292" s="417"/>
      <c r="CU292" s="417"/>
    </row>
    <row r="293" spans="1:99">
      <c r="A293" s="360" t="s">
        <v>5465</v>
      </c>
      <c r="B293" s="368">
        <v>69327.25</v>
      </c>
      <c r="C293" s="354">
        <f t="shared" ref="C293" si="1976">B293/$B$347</f>
        <v>0.1539342644642277</v>
      </c>
      <c r="D293" s="355">
        <f>$B293*D295</f>
        <v>0</v>
      </c>
      <c r="E293" s="355"/>
      <c r="F293" s="355"/>
      <c r="G293" s="355"/>
      <c r="H293" s="355">
        <f t="shared" ref="H293" si="1977">$B293*H295</f>
        <v>0</v>
      </c>
      <c r="I293" s="355"/>
      <c r="J293" s="355"/>
      <c r="K293" s="355"/>
      <c r="L293" s="355">
        <f t="shared" ref="L293" si="1978">$B293*L295</f>
        <v>0</v>
      </c>
      <c r="M293" s="355"/>
      <c r="N293" s="355"/>
      <c r="O293" s="355"/>
      <c r="P293" s="355">
        <f t="shared" ref="P293" si="1979">$B293*P295</f>
        <v>0</v>
      </c>
      <c r="Q293" s="355"/>
      <c r="R293" s="355"/>
      <c r="S293" s="355"/>
      <c r="T293" s="355">
        <f t="shared" ref="T293" si="1980">$B293*T295</f>
        <v>0</v>
      </c>
      <c r="U293" s="355"/>
      <c r="V293" s="355"/>
      <c r="W293" s="355"/>
      <c r="X293" s="355"/>
      <c r="Y293" s="355"/>
      <c r="Z293" s="355"/>
      <c r="AA293" s="355"/>
      <c r="AB293" s="355"/>
      <c r="AC293" s="355"/>
      <c r="AD293" s="355"/>
      <c r="AE293" s="355"/>
      <c r="AF293" s="355">
        <f t="shared" ref="AF293" si="1981">$B293*AF295</f>
        <v>0</v>
      </c>
      <c r="AG293" s="355"/>
      <c r="AH293" s="355"/>
      <c r="AI293" s="355"/>
      <c r="AJ293" s="355">
        <f t="shared" ref="AJ293" si="1982">$B293*AJ295</f>
        <v>0</v>
      </c>
      <c r="AK293" s="355"/>
      <c r="AL293" s="355"/>
      <c r="AM293" s="355"/>
      <c r="AN293" s="355">
        <f t="shared" ref="AN293" si="1983">$B293*AN295</f>
        <v>0</v>
      </c>
      <c r="AO293" s="355"/>
      <c r="AP293" s="355"/>
      <c r="AQ293" s="355"/>
      <c r="AR293" s="355">
        <f t="shared" ref="AR293" si="1984">$B293*AR295</f>
        <v>0</v>
      </c>
      <c r="AS293" s="355"/>
      <c r="AT293" s="355"/>
      <c r="AU293" s="355"/>
      <c r="AV293" s="355">
        <f t="shared" ref="AV293" si="1985">$B293*AV295</f>
        <v>0</v>
      </c>
      <c r="AW293" s="355"/>
      <c r="AX293" s="355"/>
      <c r="AY293" s="355"/>
      <c r="AZ293" s="355">
        <f t="shared" ref="AZ293" si="1986">$B293*AZ295</f>
        <v>0</v>
      </c>
      <c r="BA293" s="355"/>
      <c r="BB293" s="355"/>
      <c r="BC293" s="355"/>
      <c r="BD293" s="355">
        <f t="shared" ref="BD293" si="1987">$B293*BD295</f>
        <v>0</v>
      </c>
      <c r="BE293" s="355"/>
      <c r="BF293" s="355"/>
      <c r="BG293" s="355"/>
      <c r="BH293" s="355">
        <f t="shared" ref="BH293" si="1988">$B293*BH295</f>
        <v>0</v>
      </c>
      <c r="BI293" s="355"/>
      <c r="BJ293" s="355"/>
      <c r="BK293" s="355"/>
      <c r="BL293" s="355">
        <f t="shared" ref="BL293" si="1989">$B293*BL295</f>
        <v>0</v>
      </c>
      <c r="BM293" s="355"/>
      <c r="BN293" s="355"/>
      <c r="BO293" s="355"/>
      <c r="BP293" s="355">
        <f t="shared" ref="BP293" si="1990">$B293*BP295</f>
        <v>0</v>
      </c>
      <c r="BQ293" s="355"/>
      <c r="BR293" s="355"/>
      <c r="BS293" s="355"/>
      <c r="BT293" s="355">
        <f t="shared" ref="BT293" si="1991">$B293*BT295</f>
        <v>0</v>
      </c>
      <c r="BU293" s="355"/>
      <c r="BV293" s="355"/>
      <c r="BW293" s="355"/>
      <c r="BX293" s="355">
        <f t="shared" ref="BX293" si="1992">$B293*BX295</f>
        <v>0</v>
      </c>
      <c r="BY293" s="355"/>
      <c r="BZ293" s="355"/>
      <c r="CA293" s="355"/>
      <c r="CB293" s="355">
        <f t="shared" ref="CB293" si="1993">$B293*CB295</f>
        <v>0</v>
      </c>
      <c r="CC293" s="355"/>
      <c r="CD293" s="355"/>
      <c r="CE293" s="355"/>
      <c r="CF293" s="355">
        <f t="shared" ref="CF293" si="1994">$B293*CF295</f>
        <v>0</v>
      </c>
      <c r="CG293" s="355"/>
      <c r="CH293" s="355"/>
      <c r="CI293" s="355"/>
      <c r="CJ293" s="355">
        <f t="shared" ref="CJ293" si="1995">$B293*CJ295</f>
        <v>0</v>
      </c>
      <c r="CK293" s="355"/>
      <c r="CL293" s="355"/>
      <c r="CM293" s="355"/>
      <c r="CN293" s="355">
        <f t="shared" ref="CN293" si="1996">$B293*CN295</f>
        <v>0</v>
      </c>
      <c r="CO293" s="355"/>
      <c r="CP293" s="355"/>
      <c r="CQ293" s="355"/>
      <c r="CR293" s="355">
        <f t="shared" ref="CR293" si="1997">$B293*CR295</f>
        <v>0</v>
      </c>
      <c r="CS293" s="355"/>
      <c r="CT293" s="355"/>
      <c r="CU293" s="355"/>
    </row>
    <row r="294" spans="1:99" ht="3.9" customHeight="1">
      <c r="A294" s="360"/>
      <c r="B294" s="368"/>
      <c r="C294" s="354"/>
      <c r="D294" s="356"/>
      <c r="E294" s="357"/>
      <c r="F294" s="357"/>
      <c r="G294" s="358"/>
      <c r="H294" s="356"/>
      <c r="I294" s="357"/>
      <c r="J294" s="357"/>
      <c r="K294" s="358"/>
      <c r="L294" s="356"/>
      <c r="M294" s="357"/>
      <c r="N294" s="357"/>
      <c r="O294" s="358"/>
      <c r="P294" s="329"/>
      <c r="Q294" s="330"/>
      <c r="R294" s="330"/>
      <c r="S294" s="331"/>
      <c r="T294" s="329"/>
      <c r="U294" s="330"/>
      <c r="V294" s="330"/>
      <c r="W294" s="331"/>
      <c r="X294" s="362"/>
      <c r="Y294" s="363"/>
      <c r="Z294" s="363"/>
      <c r="AA294" s="364"/>
      <c r="AB294" s="362"/>
      <c r="AC294" s="363"/>
      <c r="AD294" s="363"/>
      <c r="AE294" s="364"/>
      <c r="AF294" s="356"/>
      <c r="AG294" s="357"/>
      <c r="AH294" s="357"/>
      <c r="AI294" s="358"/>
      <c r="AJ294" s="356"/>
      <c r="AK294" s="357"/>
      <c r="AL294" s="357"/>
      <c r="AM294" s="358"/>
      <c r="AN294" s="356"/>
      <c r="AO294" s="357"/>
      <c r="AP294" s="357"/>
      <c r="AQ294" s="358"/>
      <c r="AR294" s="356"/>
      <c r="AS294" s="357"/>
      <c r="AT294" s="357"/>
      <c r="AU294" s="358"/>
      <c r="AV294" s="356"/>
      <c r="AW294" s="357"/>
      <c r="AX294" s="357"/>
      <c r="AY294" s="358"/>
      <c r="AZ294" s="356"/>
      <c r="BA294" s="357"/>
      <c r="BB294" s="357"/>
      <c r="BC294" s="358"/>
      <c r="BD294" s="329"/>
      <c r="BE294" s="330"/>
      <c r="BF294" s="330"/>
      <c r="BG294" s="331"/>
      <c r="BH294" s="356"/>
      <c r="BI294" s="357"/>
      <c r="BJ294" s="357"/>
      <c r="BK294" s="358"/>
      <c r="BL294" s="356"/>
      <c r="BM294" s="357"/>
      <c r="BN294" s="357"/>
      <c r="BO294" s="358"/>
      <c r="BP294" s="369"/>
      <c r="BQ294" s="369"/>
      <c r="BR294" s="369"/>
      <c r="BS294" s="369"/>
      <c r="BT294" s="369"/>
      <c r="BU294" s="369"/>
      <c r="BV294" s="369"/>
      <c r="BW294" s="369"/>
      <c r="BX294" s="369"/>
      <c r="BY294" s="369"/>
      <c r="BZ294" s="369"/>
      <c r="CA294" s="369"/>
      <c r="CB294" s="369"/>
      <c r="CC294" s="369"/>
      <c r="CD294" s="369"/>
      <c r="CE294" s="369"/>
      <c r="CF294" s="369"/>
      <c r="CG294" s="369"/>
      <c r="CH294" s="369"/>
      <c r="CI294" s="369"/>
      <c r="CJ294" s="369"/>
      <c r="CK294" s="369"/>
      <c r="CL294" s="369"/>
      <c r="CM294" s="369"/>
      <c r="CN294" s="369"/>
      <c r="CO294" s="369"/>
      <c r="CP294" s="369"/>
      <c r="CQ294" s="369"/>
      <c r="CR294" s="369"/>
      <c r="CS294" s="369"/>
      <c r="CT294" s="369"/>
      <c r="CU294" s="369"/>
    </row>
    <row r="295" spans="1:99" s="127" customFormat="1" ht="9.75" customHeight="1">
      <c r="A295" s="360"/>
      <c r="B295" s="368"/>
      <c r="C295" s="354"/>
      <c r="D295" s="417"/>
      <c r="E295" s="417"/>
      <c r="F295" s="417"/>
      <c r="G295" s="417"/>
      <c r="H295" s="417"/>
      <c r="I295" s="417"/>
      <c r="J295" s="417"/>
      <c r="K295" s="417"/>
      <c r="L295" s="417"/>
      <c r="M295" s="417"/>
      <c r="N295" s="417"/>
      <c r="O295" s="417"/>
      <c r="P295" s="417"/>
      <c r="Q295" s="417"/>
      <c r="R295" s="417"/>
      <c r="S295" s="417"/>
      <c r="T295" s="417"/>
      <c r="U295" s="417"/>
      <c r="V295" s="417"/>
      <c r="W295" s="417"/>
      <c r="X295" s="119">
        <f>0.3*0.25</f>
        <v>7.4999999999999997E-2</v>
      </c>
      <c r="Y295" s="119">
        <f t="shared" ref="Y295:AA295" si="1998">0.3*0.25</f>
        <v>7.4999999999999997E-2</v>
      </c>
      <c r="Z295" s="119">
        <f t="shared" si="1998"/>
        <v>7.4999999999999997E-2</v>
      </c>
      <c r="AA295" s="119">
        <f t="shared" si="1998"/>
        <v>7.4999999999999997E-2</v>
      </c>
      <c r="AB295" s="119">
        <f>0.7*0.25</f>
        <v>0.17499999999999999</v>
      </c>
      <c r="AC295" s="119">
        <f t="shared" ref="AC295:AE295" si="1999">0.7*0.25</f>
        <v>0.17499999999999999</v>
      </c>
      <c r="AD295" s="119">
        <f t="shared" si="1999"/>
        <v>0.17499999999999999</v>
      </c>
      <c r="AE295" s="119">
        <f t="shared" si="1999"/>
        <v>0.17499999999999999</v>
      </c>
      <c r="AF295" s="417"/>
      <c r="AG295" s="417"/>
      <c r="AH295" s="417"/>
      <c r="AI295" s="417"/>
      <c r="AJ295" s="417"/>
      <c r="AK295" s="417"/>
      <c r="AL295" s="417"/>
      <c r="AM295" s="417"/>
      <c r="AN295" s="417"/>
      <c r="AO295" s="417"/>
      <c r="AP295" s="417"/>
      <c r="AQ295" s="417"/>
      <c r="AR295" s="417"/>
      <c r="AS295" s="417"/>
      <c r="AT295" s="417"/>
      <c r="AU295" s="417"/>
      <c r="AV295" s="417"/>
      <c r="AW295" s="417"/>
      <c r="AX295" s="417"/>
      <c r="AY295" s="417"/>
      <c r="AZ295" s="417"/>
      <c r="BA295" s="417"/>
      <c r="BB295" s="417"/>
      <c r="BC295" s="417"/>
      <c r="BD295" s="417"/>
      <c r="BE295" s="417"/>
      <c r="BF295" s="417"/>
      <c r="BG295" s="417"/>
      <c r="BH295" s="417"/>
      <c r="BI295" s="417"/>
      <c r="BJ295" s="417"/>
      <c r="BK295" s="417"/>
      <c r="BL295" s="417"/>
      <c r="BM295" s="417"/>
      <c r="BN295" s="417"/>
      <c r="BO295" s="417"/>
      <c r="BP295" s="417"/>
      <c r="BQ295" s="417"/>
      <c r="BR295" s="417"/>
      <c r="BS295" s="417"/>
      <c r="BT295" s="417"/>
      <c r="BU295" s="417"/>
      <c r="BV295" s="417"/>
      <c r="BW295" s="417"/>
      <c r="BX295" s="417"/>
      <c r="BY295" s="417"/>
      <c r="BZ295" s="417"/>
      <c r="CA295" s="417"/>
      <c r="CB295" s="417"/>
      <c r="CC295" s="417"/>
      <c r="CD295" s="417"/>
      <c r="CE295" s="417"/>
      <c r="CF295" s="417"/>
      <c r="CG295" s="417"/>
      <c r="CH295" s="417"/>
      <c r="CI295" s="417"/>
      <c r="CJ295" s="417"/>
      <c r="CK295" s="417"/>
      <c r="CL295" s="417"/>
      <c r="CM295" s="417"/>
      <c r="CN295" s="417"/>
      <c r="CO295" s="417"/>
      <c r="CP295" s="417"/>
      <c r="CQ295" s="417"/>
      <c r="CR295" s="417"/>
      <c r="CS295" s="417"/>
      <c r="CT295" s="417"/>
      <c r="CU295" s="417"/>
    </row>
    <row r="296" spans="1:99">
      <c r="A296" s="360" t="s">
        <v>29</v>
      </c>
      <c r="B296" s="368">
        <v>101661.14</v>
      </c>
      <c r="C296" s="354">
        <f t="shared" ref="C296" si="2000">B296/$B$347</f>
        <v>0.2257284518063947</v>
      </c>
      <c r="D296" s="355">
        <f>$B296*D298</f>
        <v>0</v>
      </c>
      <c r="E296" s="355"/>
      <c r="F296" s="355"/>
      <c r="G296" s="355"/>
      <c r="H296" s="355">
        <f t="shared" ref="H296" si="2001">$B296*H298</f>
        <v>0</v>
      </c>
      <c r="I296" s="355"/>
      <c r="J296" s="355"/>
      <c r="K296" s="355"/>
      <c r="L296" s="355">
        <f t="shared" ref="L296" si="2002">$B296*L298</f>
        <v>0</v>
      </c>
      <c r="M296" s="355"/>
      <c r="N296" s="355"/>
      <c r="O296" s="355"/>
      <c r="P296" s="355">
        <f t="shared" ref="P296" si="2003">$B296*P298</f>
        <v>0</v>
      </c>
      <c r="Q296" s="355"/>
      <c r="R296" s="355"/>
      <c r="S296" s="355"/>
      <c r="T296" s="355">
        <f t="shared" ref="T296" si="2004">$B296*T298</f>
        <v>0</v>
      </c>
      <c r="U296" s="355"/>
      <c r="V296" s="355"/>
      <c r="W296" s="355"/>
      <c r="X296" s="355">
        <f t="shared" ref="X296" si="2005">$B296*X298</f>
        <v>0</v>
      </c>
      <c r="Y296" s="355"/>
      <c r="Z296" s="355"/>
      <c r="AA296" s="355"/>
      <c r="AB296" s="355"/>
      <c r="AC296" s="355"/>
      <c r="AD296" s="355"/>
      <c r="AE296" s="355"/>
      <c r="AF296" s="355">
        <f t="shared" ref="AF296" si="2006">$B296*AF298</f>
        <v>0</v>
      </c>
      <c r="AG296" s="355"/>
      <c r="AH296" s="355"/>
      <c r="AI296" s="355"/>
      <c r="AJ296" s="355">
        <f t="shared" ref="AJ296" si="2007">$B296*AJ298</f>
        <v>0</v>
      </c>
      <c r="AK296" s="355"/>
      <c r="AL296" s="355"/>
      <c r="AM296" s="355"/>
      <c r="AN296" s="355">
        <f t="shared" ref="AN296" si="2008">$B296*AN298</f>
        <v>0</v>
      </c>
      <c r="AO296" s="355"/>
      <c r="AP296" s="355"/>
      <c r="AQ296" s="355"/>
      <c r="AR296" s="355">
        <f t="shared" ref="AR296" si="2009">$B296*AR298</f>
        <v>0</v>
      </c>
      <c r="AS296" s="355"/>
      <c r="AT296" s="355"/>
      <c r="AU296" s="355"/>
      <c r="AV296" s="355">
        <f t="shared" ref="AV296" si="2010">$B296*AV298</f>
        <v>0</v>
      </c>
      <c r="AW296" s="355"/>
      <c r="AX296" s="355"/>
      <c r="AY296" s="355"/>
      <c r="AZ296" s="355">
        <f t="shared" ref="AZ296" si="2011">$B296*AZ298</f>
        <v>0</v>
      </c>
      <c r="BA296" s="355"/>
      <c r="BB296" s="355"/>
      <c r="BC296" s="355"/>
      <c r="BD296" s="355">
        <f t="shared" ref="BD296" si="2012">$B296*BD298</f>
        <v>0</v>
      </c>
      <c r="BE296" s="355"/>
      <c r="BF296" s="355"/>
      <c r="BG296" s="355"/>
      <c r="BH296" s="355">
        <f t="shared" ref="BH296" si="2013">$B296*BH298</f>
        <v>0</v>
      </c>
      <c r="BI296" s="355"/>
      <c r="BJ296" s="355"/>
      <c r="BK296" s="355"/>
      <c r="BL296" s="355">
        <f t="shared" ref="BL296" si="2014">$B296*BL298</f>
        <v>0</v>
      </c>
      <c r="BM296" s="355"/>
      <c r="BN296" s="355"/>
      <c r="BO296" s="355"/>
      <c r="BP296" s="355">
        <f t="shared" ref="BP296" si="2015">$B296*BP298</f>
        <v>0</v>
      </c>
      <c r="BQ296" s="355"/>
      <c r="BR296" s="355"/>
      <c r="BS296" s="355"/>
      <c r="BT296" s="355">
        <f t="shared" ref="BT296" si="2016">$B296*BT298</f>
        <v>0</v>
      </c>
      <c r="BU296" s="355"/>
      <c r="BV296" s="355"/>
      <c r="BW296" s="355"/>
      <c r="BX296" s="355">
        <f t="shared" ref="BX296" si="2017">$B296*BX298</f>
        <v>0</v>
      </c>
      <c r="BY296" s="355"/>
      <c r="BZ296" s="355"/>
      <c r="CA296" s="355"/>
      <c r="CB296" s="355">
        <f t="shared" ref="CB296" si="2018">$B296*CB298</f>
        <v>0</v>
      </c>
      <c r="CC296" s="355"/>
      <c r="CD296" s="355"/>
      <c r="CE296" s="355"/>
      <c r="CF296" s="355">
        <f t="shared" ref="CF296" si="2019">$B296*CF298</f>
        <v>0</v>
      </c>
      <c r="CG296" s="355"/>
      <c r="CH296" s="355"/>
      <c r="CI296" s="355"/>
      <c r="CJ296" s="355">
        <f t="shared" ref="CJ296" si="2020">$B296*CJ298</f>
        <v>0</v>
      </c>
      <c r="CK296" s="355"/>
      <c r="CL296" s="355"/>
      <c r="CM296" s="355"/>
      <c r="CN296" s="355">
        <f t="shared" ref="CN296" si="2021">$B296*CN298</f>
        <v>0</v>
      </c>
      <c r="CO296" s="355"/>
      <c r="CP296" s="355"/>
      <c r="CQ296" s="355"/>
      <c r="CR296" s="355">
        <f t="shared" ref="CR296" si="2022">$B296*CR298</f>
        <v>0</v>
      </c>
      <c r="CS296" s="355"/>
      <c r="CT296" s="355"/>
      <c r="CU296" s="355"/>
    </row>
    <row r="297" spans="1:99" ht="3.9" customHeight="1">
      <c r="A297" s="360"/>
      <c r="B297" s="368"/>
      <c r="C297" s="354"/>
      <c r="D297" s="356"/>
      <c r="E297" s="357"/>
      <c r="F297" s="357"/>
      <c r="G297" s="358"/>
      <c r="H297" s="356"/>
      <c r="I297" s="357"/>
      <c r="J297" s="357"/>
      <c r="K297" s="358"/>
      <c r="L297" s="356"/>
      <c r="M297" s="357"/>
      <c r="N297" s="357"/>
      <c r="O297" s="358"/>
      <c r="P297" s="356"/>
      <c r="Q297" s="357"/>
      <c r="R297" s="357"/>
      <c r="S297" s="358"/>
      <c r="T297" s="329"/>
      <c r="U297" s="330"/>
      <c r="V297" s="330"/>
      <c r="W297" s="331"/>
      <c r="X297" s="356"/>
      <c r="Y297" s="357"/>
      <c r="Z297" s="357"/>
      <c r="AA297" s="358"/>
      <c r="AB297" s="362"/>
      <c r="AC297" s="363"/>
      <c r="AD297" s="363"/>
      <c r="AE297" s="364"/>
      <c r="AF297" s="356"/>
      <c r="AG297" s="357"/>
      <c r="AH297" s="357"/>
      <c r="AI297" s="358"/>
      <c r="AJ297" s="356"/>
      <c r="AK297" s="357"/>
      <c r="AL297" s="357"/>
      <c r="AM297" s="358"/>
      <c r="AN297" s="356"/>
      <c r="AO297" s="357"/>
      <c r="AP297" s="357"/>
      <c r="AQ297" s="358"/>
      <c r="AR297" s="356"/>
      <c r="AS297" s="357"/>
      <c r="AT297" s="357"/>
      <c r="AU297" s="358"/>
      <c r="AV297" s="356"/>
      <c r="AW297" s="357"/>
      <c r="AX297" s="357"/>
      <c r="AY297" s="358"/>
      <c r="AZ297" s="356"/>
      <c r="BA297" s="357"/>
      <c r="BB297" s="357"/>
      <c r="BC297" s="358"/>
      <c r="BD297" s="329"/>
      <c r="BE297" s="330"/>
      <c r="BF297" s="330"/>
      <c r="BG297" s="331"/>
      <c r="BH297" s="356"/>
      <c r="BI297" s="357"/>
      <c r="BJ297" s="357"/>
      <c r="BK297" s="358"/>
      <c r="BL297" s="356"/>
      <c r="BM297" s="357"/>
      <c r="BN297" s="357"/>
      <c r="BO297" s="358"/>
      <c r="BP297" s="369"/>
      <c r="BQ297" s="369"/>
      <c r="BR297" s="369"/>
      <c r="BS297" s="369"/>
      <c r="BT297" s="369"/>
      <c r="BU297" s="369"/>
      <c r="BV297" s="369"/>
      <c r="BW297" s="369"/>
      <c r="BX297" s="369"/>
      <c r="BY297" s="369"/>
      <c r="BZ297" s="369"/>
      <c r="CA297" s="369"/>
      <c r="CB297" s="369"/>
      <c r="CC297" s="369"/>
      <c r="CD297" s="369"/>
      <c r="CE297" s="369"/>
      <c r="CF297" s="369"/>
      <c r="CG297" s="369"/>
      <c r="CH297" s="369"/>
      <c r="CI297" s="369"/>
      <c r="CJ297" s="369"/>
      <c r="CK297" s="369"/>
      <c r="CL297" s="369"/>
      <c r="CM297" s="369"/>
      <c r="CN297" s="369"/>
      <c r="CO297" s="369"/>
      <c r="CP297" s="369"/>
      <c r="CQ297" s="369"/>
      <c r="CR297" s="369"/>
      <c r="CS297" s="369"/>
      <c r="CT297" s="369"/>
      <c r="CU297" s="369"/>
    </row>
    <row r="298" spans="1:99" s="127" customFormat="1" ht="9.75" customHeight="1">
      <c r="A298" s="360"/>
      <c r="B298" s="368"/>
      <c r="C298" s="354"/>
      <c r="D298" s="417"/>
      <c r="E298" s="417"/>
      <c r="F298" s="417"/>
      <c r="G298" s="417"/>
      <c r="H298" s="417"/>
      <c r="I298" s="417"/>
      <c r="J298" s="417"/>
      <c r="K298" s="417"/>
      <c r="L298" s="417"/>
      <c r="M298" s="417"/>
      <c r="N298" s="417"/>
      <c r="O298" s="417"/>
      <c r="P298" s="417"/>
      <c r="Q298" s="417"/>
      <c r="R298" s="417"/>
      <c r="S298" s="417"/>
      <c r="T298" s="417"/>
      <c r="U298" s="417"/>
      <c r="V298" s="417"/>
      <c r="W298" s="417"/>
      <c r="X298" s="417"/>
      <c r="Y298" s="417"/>
      <c r="Z298" s="417"/>
      <c r="AA298" s="417"/>
      <c r="AB298" s="119">
        <v>0.25</v>
      </c>
      <c r="AC298" s="119">
        <v>0.25</v>
      </c>
      <c r="AD298" s="119">
        <v>0.25</v>
      </c>
      <c r="AE298" s="119">
        <v>0.25</v>
      </c>
      <c r="AF298" s="417"/>
      <c r="AG298" s="417"/>
      <c r="AH298" s="417"/>
      <c r="AI298" s="417"/>
      <c r="AJ298" s="417"/>
      <c r="AK298" s="417"/>
      <c r="AL298" s="417"/>
      <c r="AM298" s="417"/>
      <c r="AN298" s="417"/>
      <c r="AO298" s="417"/>
      <c r="AP298" s="417"/>
      <c r="AQ298" s="417"/>
      <c r="AR298" s="417"/>
      <c r="AS298" s="417"/>
      <c r="AT298" s="417"/>
      <c r="AU298" s="417"/>
      <c r="AV298" s="417"/>
      <c r="AW298" s="417"/>
      <c r="AX298" s="417"/>
      <c r="AY298" s="417"/>
      <c r="AZ298" s="417"/>
      <c r="BA298" s="417"/>
      <c r="BB298" s="417"/>
      <c r="BC298" s="417"/>
      <c r="BD298" s="417"/>
      <c r="BE298" s="417"/>
      <c r="BF298" s="417"/>
      <c r="BG298" s="417"/>
      <c r="BH298" s="417"/>
      <c r="BI298" s="417"/>
      <c r="BJ298" s="417"/>
      <c r="BK298" s="417"/>
      <c r="BL298" s="417"/>
      <c r="BM298" s="417"/>
      <c r="BN298" s="417"/>
      <c r="BO298" s="417"/>
      <c r="BP298" s="417"/>
      <c r="BQ298" s="417"/>
      <c r="BR298" s="417"/>
      <c r="BS298" s="417"/>
      <c r="BT298" s="417"/>
      <c r="BU298" s="417"/>
      <c r="BV298" s="417"/>
      <c r="BW298" s="417"/>
      <c r="BX298" s="417"/>
      <c r="BY298" s="417"/>
      <c r="BZ298" s="417"/>
      <c r="CA298" s="417"/>
      <c r="CB298" s="417"/>
      <c r="CC298" s="417"/>
      <c r="CD298" s="417"/>
      <c r="CE298" s="417"/>
      <c r="CF298" s="417"/>
      <c r="CG298" s="417"/>
      <c r="CH298" s="417"/>
      <c r="CI298" s="417"/>
      <c r="CJ298" s="417"/>
      <c r="CK298" s="417"/>
      <c r="CL298" s="417"/>
      <c r="CM298" s="417"/>
      <c r="CN298" s="417"/>
      <c r="CO298" s="417"/>
      <c r="CP298" s="417"/>
      <c r="CQ298" s="417"/>
      <c r="CR298" s="417"/>
      <c r="CS298" s="417"/>
      <c r="CT298" s="417"/>
      <c r="CU298" s="417"/>
    </row>
    <row r="299" spans="1:99">
      <c r="A299" s="360" t="s">
        <v>7965</v>
      </c>
      <c r="B299" s="368">
        <v>26510.14</v>
      </c>
      <c r="C299" s="354">
        <f t="shared" ref="C299" si="2023">B299/$B$347</f>
        <v>5.8863129602626685E-2</v>
      </c>
      <c r="D299" s="355">
        <f>$B299*D301</f>
        <v>0</v>
      </c>
      <c r="E299" s="355"/>
      <c r="F299" s="355"/>
      <c r="G299" s="355"/>
      <c r="H299" s="355">
        <f t="shared" ref="H299" si="2024">$B299*H301</f>
        <v>0</v>
      </c>
      <c r="I299" s="355"/>
      <c r="J299" s="355"/>
      <c r="K299" s="355"/>
      <c r="L299" s="355">
        <f t="shared" ref="L299" si="2025">$B299*L301</f>
        <v>0</v>
      </c>
      <c r="M299" s="355"/>
      <c r="N299" s="355"/>
      <c r="O299" s="355"/>
      <c r="P299" s="355">
        <f t="shared" ref="P299" si="2026">$B299*P301</f>
        <v>0</v>
      </c>
      <c r="Q299" s="355"/>
      <c r="R299" s="355"/>
      <c r="S299" s="355"/>
      <c r="T299" s="355">
        <f t="shared" ref="T299" si="2027">$B299*T301</f>
        <v>0</v>
      </c>
      <c r="U299" s="355"/>
      <c r="V299" s="355"/>
      <c r="W299" s="355"/>
      <c r="X299" s="355">
        <f t="shared" ref="X299" si="2028">$B299*X301</f>
        <v>0</v>
      </c>
      <c r="Y299" s="355"/>
      <c r="Z299" s="355"/>
      <c r="AA299" s="355"/>
      <c r="AB299" s="355">
        <f t="shared" ref="AB299" si="2029">$B299*AB301</f>
        <v>0</v>
      </c>
      <c r="AC299" s="355"/>
      <c r="AD299" s="355"/>
      <c r="AE299" s="355"/>
      <c r="AF299" s="355">
        <f t="shared" ref="AF299" si="2030">$B299*AF301</f>
        <v>0</v>
      </c>
      <c r="AG299" s="355"/>
      <c r="AH299" s="355"/>
      <c r="AI299" s="355"/>
      <c r="AJ299" s="355">
        <f t="shared" ref="AJ299" si="2031">$B299*AJ301</f>
        <v>0</v>
      </c>
      <c r="AK299" s="355"/>
      <c r="AL299" s="355"/>
      <c r="AM299" s="355"/>
      <c r="AN299" s="355"/>
      <c r="AO299" s="355"/>
      <c r="AP299" s="355"/>
      <c r="AQ299" s="355"/>
      <c r="AR299" s="355"/>
      <c r="AS299" s="355"/>
      <c r="AT299" s="355"/>
      <c r="AU299" s="355"/>
      <c r="AV299" s="355"/>
      <c r="AW299" s="355"/>
      <c r="AX299" s="355"/>
      <c r="AY299" s="355"/>
      <c r="AZ299" s="355"/>
      <c r="BA299" s="355"/>
      <c r="BB299" s="355"/>
      <c r="BC299" s="355"/>
      <c r="BD299" s="355"/>
      <c r="BE299" s="355"/>
      <c r="BF299" s="355"/>
      <c r="BG299" s="355"/>
      <c r="BH299" s="355"/>
      <c r="BI299" s="355"/>
      <c r="BJ299" s="355"/>
      <c r="BK299" s="355"/>
      <c r="BL299" s="355"/>
      <c r="BM299" s="355"/>
      <c r="BN299" s="355"/>
      <c r="BO299" s="355"/>
      <c r="BP299" s="355">
        <f t="shared" ref="BP299" si="2032">$B299*BP301</f>
        <v>0</v>
      </c>
      <c r="BQ299" s="355"/>
      <c r="BR299" s="355"/>
      <c r="BS299" s="355"/>
      <c r="BT299" s="355">
        <f t="shared" ref="BT299" si="2033">$B299*BT301</f>
        <v>0</v>
      </c>
      <c r="BU299" s="355"/>
      <c r="BV299" s="355"/>
      <c r="BW299" s="355"/>
      <c r="BX299" s="355">
        <f t="shared" ref="BX299" si="2034">$B299*BX301</f>
        <v>0</v>
      </c>
      <c r="BY299" s="355"/>
      <c r="BZ299" s="355"/>
      <c r="CA299" s="355"/>
      <c r="CB299" s="355">
        <f t="shared" ref="CB299" si="2035">$B299*CB301</f>
        <v>0</v>
      </c>
      <c r="CC299" s="355"/>
      <c r="CD299" s="355"/>
      <c r="CE299" s="355"/>
      <c r="CF299" s="355">
        <f t="shared" ref="CF299" si="2036">$B299*CF301</f>
        <v>0</v>
      </c>
      <c r="CG299" s="355"/>
      <c r="CH299" s="355"/>
      <c r="CI299" s="355"/>
      <c r="CJ299" s="355">
        <f t="shared" ref="CJ299" si="2037">$B299*CJ301</f>
        <v>0</v>
      </c>
      <c r="CK299" s="355"/>
      <c r="CL299" s="355"/>
      <c r="CM299" s="355"/>
      <c r="CN299" s="355">
        <f t="shared" ref="CN299" si="2038">$B299*CN301</f>
        <v>0</v>
      </c>
      <c r="CO299" s="355"/>
      <c r="CP299" s="355"/>
      <c r="CQ299" s="355"/>
      <c r="CR299" s="355">
        <f t="shared" ref="CR299" si="2039">$B299*CR301</f>
        <v>0</v>
      </c>
      <c r="CS299" s="355"/>
      <c r="CT299" s="355"/>
      <c r="CU299" s="355"/>
    </row>
    <row r="300" spans="1:99" ht="3.9" customHeight="1">
      <c r="A300" s="360"/>
      <c r="B300" s="368"/>
      <c r="C300" s="354"/>
      <c r="D300" s="356"/>
      <c r="E300" s="357"/>
      <c r="F300" s="357"/>
      <c r="G300" s="358"/>
      <c r="H300" s="356"/>
      <c r="I300" s="357"/>
      <c r="J300" s="357"/>
      <c r="K300" s="358"/>
      <c r="L300" s="356"/>
      <c r="M300" s="357"/>
      <c r="N300" s="357"/>
      <c r="O300" s="358"/>
      <c r="P300" s="356"/>
      <c r="Q300" s="357"/>
      <c r="R300" s="357"/>
      <c r="S300" s="358"/>
      <c r="T300" s="329"/>
      <c r="U300" s="330"/>
      <c r="V300" s="330"/>
      <c r="W300" s="331"/>
      <c r="X300" s="329"/>
      <c r="Y300" s="330"/>
      <c r="Z300" s="330"/>
      <c r="AA300" s="331"/>
      <c r="AB300" s="329"/>
      <c r="AC300" s="330"/>
      <c r="AD300" s="330"/>
      <c r="AE300" s="331"/>
      <c r="AF300" s="329"/>
      <c r="AG300" s="330"/>
      <c r="AH300" s="330"/>
      <c r="AI300" s="331"/>
      <c r="AJ300" s="329"/>
      <c r="AK300" s="330"/>
      <c r="AL300" s="330"/>
      <c r="AM300" s="331"/>
      <c r="AN300" s="362"/>
      <c r="AO300" s="363"/>
      <c r="AP300" s="363"/>
      <c r="AQ300" s="364"/>
      <c r="AR300" s="362"/>
      <c r="AS300" s="363"/>
      <c r="AT300" s="363"/>
      <c r="AU300" s="364"/>
      <c r="AV300" s="362"/>
      <c r="AW300" s="363"/>
      <c r="AX300" s="363"/>
      <c r="AY300" s="364"/>
      <c r="AZ300" s="362"/>
      <c r="BA300" s="363"/>
      <c r="BB300" s="363"/>
      <c r="BC300" s="364"/>
      <c r="BD300" s="365"/>
      <c r="BE300" s="366"/>
      <c r="BF300" s="366"/>
      <c r="BG300" s="367"/>
      <c r="BH300" s="362"/>
      <c r="BI300" s="363"/>
      <c r="BJ300" s="363"/>
      <c r="BK300" s="364"/>
      <c r="BL300" s="362"/>
      <c r="BM300" s="363"/>
      <c r="BN300" s="363"/>
      <c r="BO300" s="364"/>
      <c r="BP300" s="369"/>
      <c r="BQ300" s="369"/>
      <c r="BR300" s="369"/>
      <c r="BS300" s="369"/>
      <c r="BT300" s="369"/>
      <c r="BU300" s="369"/>
      <c r="BV300" s="369"/>
      <c r="BW300" s="369"/>
      <c r="BX300" s="369"/>
      <c r="BY300" s="369"/>
      <c r="BZ300" s="369"/>
      <c r="CA300" s="369"/>
      <c r="CB300" s="369"/>
      <c r="CC300" s="369"/>
      <c r="CD300" s="369"/>
      <c r="CE300" s="369"/>
      <c r="CF300" s="369"/>
      <c r="CG300" s="369"/>
      <c r="CH300" s="369"/>
      <c r="CI300" s="369"/>
      <c r="CJ300" s="369"/>
      <c r="CK300" s="369"/>
      <c r="CL300" s="369"/>
      <c r="CM300" s="369"/>
      <c r="CN300" s="369"/>
      <c r="CO300" s="369"/>
      <c r="CP300" s="369"/>
      <c r="CQ300" s="369"/>
      <c r="CR300" s="369"/>
      <c r="CS300" s="369"/>
      <c r="CT300" s="369"/>
      <c r="CU300" s="369"/>
    </row>
    <row r="301" spans="1:99" s="127" customFormat="1" ht="9.75" customHeight="1">
      <c r="A301" s="360"/>
      <c r="B301" s="368"/>
      <c r="C301" s="354"/>
      <c r="D301" s="417"/>
      <c r="E301" s="417"/>
      <c r="F301" s="417"/>
      <c r="G301" s="417"/>
      <c r="H301" s="417"/>
      <c r="I301" s="417"/>
      <c r="J301" s="417"/>
      <c r="K301" s="417"/>
      <c r="L301" s="417"/>
      <c r="M301" s="417"/>
      <c r="N301" s="417"/>
      <c r="O301" s="417"/>
      <c r="P301" s="417"/>
      <c r="Q301" s="417"/>
      <c r="R301" s="417"/>
      <c r="S301" s="417"/>
      <c r="T301" s="417"/>
      <c r="U301" s="417"/>
      <c r="V301" s="417"/>
      <c r="W301" s="417"/>
      <c r="X301" s="417"/>
      <c r="Y301" s="417"/>
      <c r="Z301" s="417"/>
      <c r="AA301" s="417"/>
      <c r="AB301" s="417"/>
      <c r="AC301" s="417"/>
      <c r="AD301" s="417"/>
      <c r="AE301" s="417"/>
      <c r="AF301" s="417"/>
      <c r="AG301" s="417"/>
      <c r="AH301" s="417"/>
      <c r="AI301" s="417"/>
      <c r="AJ301" s="417"/>
      <c r="AK301" s="417"/>
      <c r="AL301" s="417"/>
      <c r="AM301" s="417"/>
      <c r="AN301" s="119">
        <f>0.15*0.25</f>
        <v>3.7499999999999999E-2</v>
      </c>
      <c r="AO301" s="119">
        <f t="shared" ref="AO301:BK301" si="2040">0.15*0.25</f>
        <v>3.7499999999999999E-2</v>
      </c>
      <c r="AP301" s="119">
        <f t="shared" si="2040"/>
        <v>3.7499999999999999E-2</v>
      </c>
      <c r="AQ301" s="119">
        <f t="shared" si="2040"/>
        <v>3.7499999999999999E-2</v>
      </c>
      <c r="AR301" s="119">
        <f t="shared" si="2040"/>
        <v>3.7499999999999999E-2</v>
      </c>
      <c r="AS301" s="119">
        <f t="shared" si="2040"/>
        <v>3.7499999999999999E-2</v>
      </c>
      <c r="AT301" s="119">
        <f t="shared" si="2040"/>
        <v>3.7499999999999999E-2</v>
      </c>
      <c r="AU301" s="119">
        <f t="shared" si="2040"/>
        <v>3.7499999999999999E-2</v>
      </c>
      <c r="AV301" s="119">
        <f t="shared" si="2040"/>
        <v>3.7499999999999999E-2</v>
      </c>
      <c r="AW301" s="119">
        <f t="shared" si="2040"/>
        <v>3.7499999999999999E-2</v>
      </c>
      <c r="AX301" s="119">
        <f t="shared" si="2040"/>
        <v>3.7499999999999999E-2</v>
      </c>
      <c r="AY301" s="119">
        <f t="shared" si="2040"/>
        <v>3.7499999999999999E-2</v>
      </c>
      <c r="AZ301" s="119">
        <f t="shared" si="2040"/>
        <v>3.7499999999999999E-2</v>
      </c>
      <c r="BA301" s="119">
        <f t="shared" si="2040"/>
        <v>3.7499999999999999E-2</v>
      </c>
      <c r="BB301" s="119">
        <f t="shared" si="2040"/>
        <v>3.7499999999999999E-2</v>
      </c>
      <c r="BC301" s="119">
        <f t="shared" si="2040"/>
        <v>3.7499999999999999E-2</v>
      </c>
      <c r="BD301" s="119">
        <f t="shared" si="2040"/>
        <v>3.7499999999999999E-2</v>
      </c>
      <c r="BE301" s="119">
        <f t="shared" si="2040"/>
        <v>3.7499999999999999E-2</v>
      </c>
      <c r="BF301" s="119">
        <f t="shared" si="2040"/>
        <v>3.7499999999999999E-2</v>
      </c>
      <c r="BG301" s="119">
        <f t="shared" si="2040"/>
        <v>3.7499999999999999E-2</v>
      </c>
      <c r="BH301" s="119">
        <f t="shared" si="2040"/>
        <v>3.7499999999999999E-2</v>
      </c>
      <c r="BI301" s="119">
        <f t="shared" si="2040"/>
        <v>3.7499999999999999E-2</v>
      </c>
      <c r="BJ301" s="119">
        <f t="shared" si="2040"/>
        <v>3.7499999999999999E-2</v>
      </c>
      <c r="BK301" s="119">
        <f t="shared" si="2040"/>
        <v>3.7499999999999999E-2</v>
      </c>
      <c r="BL301" s="119">
        <f>0.1*0.25</f>
        <v>2.5000000000000001E-2</v>
      </c>
      <c r="BM301" s="119">
        <f t="shared" ref="BM301:BO301" si="2041">0.1*0.25</f>
        <v>2.5000000000000001E-2</v>
      </c>
      <c r="BN301" s="119">
        <f t="shared" si="2041"/>
        <v>2.5000000000000001E-2</v>
      </c>
      <c r="BO301" s="119">
        <f t="shared" si="2041"/>
        <v>2.5000000000000001E-2</v>
      </c>
      <c r="BP301" s="417"/>
      <c r="BQ301" s="417"/>
      <c r="BR301" s="417"/>
      <c r="BS301" s="417"/>
      <c r="BT301" s="417"/>
      <c r="BU301" s="417"/>
      <c r="BV301" s="417"/>
      <c r="BW301" s="417"/>
      <c r="BX301" s="417"/>
      <c r="BY301" s="417"/>
      <c r="BZ301" s="417"/>
      <c r="CA301" s="417"/>
      <c r="CB301" s="417"/>
      <c r="CC301" s="417"/>
      <c r="CD301" s="417"/>
      <c r="CE301" s="417"/>
      <c r="CF301" s="417"/>
      <c r="CG301" s="417"/>
      <c r="CH301" s="417"/>
      <c r="CI301" s="417"/>
      <c r="CJ301" s="417"/>
      <c r="CK301" s="417"/>
      <c r="CL301" s="417"/>
      <c r="CM301" s="417"/>
      <c r="CN301" s="417"/>
      <c r="CO301" s="417"/>
      <c r="CP301" s="417"/>
      <c r="CQ301" s="417"/>
      <c r="CR301" s="417"/>
      <c r="CS301" s="417"/>
      <c r="CT301" s="417"/>
      <c r="CU301" s="417"/>
    </row>
    <row r="302" spans="1:99">
      <c r="A302" s="360" t="s">
        <v>7966</v>
      </c>
      <c r="B302" s="368">
        <v>24183.51</v>
      </c>
      <c r="C302" s="354">
        <f t="shared" ref="C302" si="2042">B302/$B$347</f>
        <v>5.3697079056407034E-2</v>
      </c>
      <c r="D302" s="355">
        <f>$B302*D304</f>
        <v>0</v>
      </c>
      <c r="E302" s="355"/>
      <c r="F302" s="355"/>
      <c r="G302" s="355"/>
      <c r="H302" s="355">
        <f t="shared" ref="H302" si="2043">$B302*H304</f>
        <v>0</v>
      </c>
      <c r="I302" s="355"/>
      <c r="J302" s="355"/>
      <c r="K302" s="355"/>
      <c r="L302" s="355">
        <f t="shared" ref="L302" si="2044">$B302*L304</f>
        <v>0</v>
      </c>
      <c r="M302" s="355"/>
      <c r="N302" s="355"/>
      <c r="O302" s="355"/>
      <c r="P302" s="355">
        <f t="shared" ref="P302" si="2045">$B302*P304</f>
        <v>0</v>
      </c>
      <c r="Q302" s="355"/>
      <c r="R302" s="355"/>
      <c r="S302" s="355"/>
      <c r="T302" s="355">
        <f t="shared" ref="T302" si="2046">$B302*T304</f>
        <v>0</v>
      </c>
      <c r="U302" s="355"/>
      <c r="V302" s="355"/>
      <c r="W302" s="355"/>
      <c r="X302" s="355">
        <f t="shared" ref="X302" si="2047">$B302*X304</f>
        <v>0</v>
      </c>
      <c r="Y302" s="355"/>
      <c r="Z302" s="355"/>
      <c r="AA302" s="355"/>
      <c r="AB302" s="355">
        <f t="shared" ref="AB302" si="2048">$B302*AB304</f>
        <v>0</v>
      </c>
      <c r="AC302" s="355"/>
      <c r="AD302" s="355"/>
      <c r="AE302" s="355"/>
      <c r="AF302" s="355">
        <f t="shared" ref="AF302" si="2049">$B302*AF304</f>
        <v>0</v>
      </c>
      <c r="AG302" s="355"/>
      <c r="AH302" s="355"/>
      <c r="AI302" s="355"/>
      <c r="AJ302" s="355">
        <f t="shared" ref="AJ302" si="2050">$B302*AJ304</f>
        <v>0</v>
      </c>
      <c r="AK302" s="355"/>
      <c r="AL302" s="355"/>
      <c r="AM302" s="355"/>
      <c r="AN302" s="355">
        <f t="shared" ref="AN302" si="2051">$B302*AN304</f>
        <v>0</v>
      </c>
      <c r="AO302" s="355"/>
      <c r="AP302" s="355"/>
      <c r="AQ302" s="355"/>
      <c r="AR302" s="355">
        <f t="shared" ref="AR302" si="2052">$B302*AR304</f>
        <v>0</v>
      </c>
      <c r="AS302" s="355"/>
      <c r="AT302" s="355"/>
      <c r="AU302" s="355"/>
      <c r="AV302" s="355"/>
      <c r="AW302" s="355"/>
      <c r="AX302" s="355"/>
      <c r="AY302" s="355"/>
      <c r="AZ302" s="355"/>
      <c r="BA302" s="355"/>
      <c r="BB302" s="355"/>
      <c r="BC302" s="355"/>
      <c r="BD302" s="355"/>
      <c r="BE302" s="355"/>
      <c r="BF302" s="355"/>
      <c r="BG302" s="355"/>
      <c r="BH302" s="355"/>
      <c r="BI302" s="355"/>
      <c r="BJ302" s="355"/>
      <c r="BK302" s="355"/>
      <c r="BL302" s="355"/>
      <c r="BM302" s="355"/>
      <c r="BN302" s="355"/>
      <c r="BO302" s="355"/>
      <c r="BP302" s="355">
        <f t="shared" ref="BP302" si="2053">$B302*BP304</f>
        <v>0</v>
      </c>
      <c r="BQ302" s="355"/>
      <c r="BR302" s="355"/>
      <c r="BS302" s="355"/>
      <c r="BT302" s="355">
        <f t="shared" ref="BT302" si="2054">$B302*BT304</f>
        <v>0</v>
      </c>
      <c r="BU302" s="355"/>
      <c r="BV302" s="355"/>
      <c r="BW302" s="355"/>
      <c r="BX302" s="355">
        <f t="shared" ref="BX302" si="2055">$B302*BX304</f>
        <v>0</v>
      </c>
      <c r="BY302" s="355"/>
      <c r="BZ302" s="355"/>
      <c r="CA302" s="355"/>
      <c r="CB302" s="355">
        <f t="shared" ref="CB302" si="2056">$B302*CB304</f>
        <v>0</v>
      </c>
      <c r="CC302" s="355"/>
      <c r="CD302" s="355"/>
      <c r="CE302" s="355"/>
      <c r="CF302" s="355">
        <f t="shared" ref="CF302" si="2057">$B302*CF304</f>
        <v>0</v>
      </c>
      <c r="CG302" s="355"/>
      <c r="CH302" s="355"/>
      <c r="CI302" s="355"/>
      <c r="CJ302" s="355">
        <f t="shared" ref="CJ302" si="2058">$B302*CJ304</f>
        <v>0</v>
      </c>
      <c r="CK302" s="355"/>
      <c r="CL302" s="355"/>
      <c r="CM302" s="355"/>
      <c r="CN302" s="355">
        <f t="shared" ref="CN302" si="2059">$B302*CN304</f>
        <v>0</v>
      </c>
      <c r="CO302" s="355"/>
      <c r="CP302" s="355"/>
      <c r="CQ302" s="355"/>
      <c r="CR302" s="355">
        <f t="shared" ref="CR302" si="2060">$B302*CR304</f>
        <v>0</v>
      </c>
      <c r="CS302" s="355"/>
      <c r="CT302" s="355"/>
      <c r="CU302" s="355"/>
    </row>
    <row r="303" spans="1:99" ht="3.9" customHeight="1">
      <c r="A303" s="360"/>
      <c r="B303" s="368"/>
      <c r="C303" s="354"/>
      <c r="D303" s="356"/>
      <c r="E303" s="357"/>
      <c r="F303" s="357"/>
      <c r="G303" s="358"/>
      <c r="H303" s="356"/>
      <c r="I303" s="357"/>
      <c r="J303" s="357"/>
      <c r="K303" s="358"/>
      <c r="L303" s="356"/>
      <c r="M303" s="357"/>
      <c r="N303" s="357"/>
      <c r="O303" s="358"/>
      <c r="P303" s="356"/>
      <c r="Q303" s="357"/>
      <c r="R303" s="357"/>
      <c r="S303" s="358"/>
      <c r="T303" s="356"/>
      <c r="U303" s="357"/>
      <c r="V303" s="357"/>
      <c r="W303" s="358"/>
      <c r="X303" s="356"/>
      <c r="Y303" s="357"/>
      <c r="Z303" s="357"/>
      <c r="AA303" s="358"/>
      <c r="AB303" s="356"/>
      <c r="AC303" s="357"/>
      <c r="AD303" s="357"/>
      <c r="AE303" s="358"/>
      <c r="AF303" s="356"/>
      <c r="AG303" s="357"/>
      <c r="AH303" s="357"/>
      <c r="AI303" s="358"/>
      <c r="AJ303" s="356"/>
      <c r="AK303" s="357"/>
      <c r="AL303" s="357"/>
      <c r="AM303" s="358"/>
      <c r="AN303" s="329"/>
      <c r="AO303" s="330"/>
      <c r="AP303" s="330"/>
      <c r="AQ303" s="331"/>
      <c r="AR303" s="329"/>
      <c r="AS303" s="330"/>
      <c r="AT303" s="330"/>
      <c r="AU303" s="331"/>
      <c r="AV303" s="362"/>
      <c r="AW303" s="363"/>
      <c r="AX303" s="363"/>
      <c r="AY303" s="364"/>
      <c r="AZ303" s="362"/>
      <c r="BA303" s="363"/>
      <c r="BB303" s="363"/>
      <c r="BC303" s="364"/>
      <c r="BD303" s="365"/>
      <c r="BE303" s="366"/>
      <c r="BF303" s="366"/>
      <c r="BG303" s="367"/>
      <c r="BH303" s="362"/>
      <c r="BI303" s="363"/>
      <c r="BJ303" s="363"/>
      <c r="BK303" s="364"/>
      <c r="BL303" s="362"/>
      <c r="BM303" s="363"/>
      <c r="BN303" s="363"/>
      <c r="BO303" s="364"/>
      <c r="BP303" s="369"/>
      <c r="BQ303" s="369"/>
      <c r="BR303" s="369"/>
      <c r="BS303" s="369"/>
      <c r="BT303" s="369"/>
      <c r="BU303" s="369"/>
      <c r="BV303" s="369"/>
      <c r="BW303" s="369"/>
      <c r="BX303" s="353"/>
      <c r="BY303" s="353"/>
      <c r="BZ303" s="353"/>
      <c r="CA303" s="353"/>
      <c r="CB303" s="353"/>
      <c r="CC303" s="353"/>
      <c r="CD303" s="353"/>
      <c r="CE303" s="353"/>
      <c r="CF303" s="353"/>
      <c r="CG303" s="353"/>
      <c r="CH303" s="353"/>
      <c r="CI303" s="353"/>
      <c r="CJ303" s="353"/>
      <c r="CK303" s="353"/>
      <c r="CL303" s="353"/>
      <c r="CM303" s="353"/>
      <c r="CN303" s="353"/>
      <c r="CO303" s="353"/>
      <c r="CP303" s="353"/>
      <c r="CQ303" s="353"/>
      <c r="CR303" s="369"/>
      <c r="CS303" s="369"/>
      <c r="CT303" s="369"/>
      <c r="CU303" s="369"/>
    </row>
    <row r="304" spans="1:99" s="127" customFormat="1" ht="9.75" customHeight="1">
      <c r="A304" s="360"/>
      <c r="B304" s="368"/>
      <c r="C304" s="354"/>
      <c r="D304" s="417"/>
      <c r="E304" s="417"/>
      <c r="F304" s="417"/>
      <c r="G304" s="417"/>
      <c r="H304" s="417"/>
      <c r="I304" s="417"/>
      <c r="J304" s="417"/>
      <c r="K304" s="417"/>
      <c r="L304" s="417"/>
      <c r="M304" s="417"/>
      <c r="N304" s="417"/>
      <c r="O304" s="417"/>
      <c r="P304" s="417"/>
      <c r="Q304" s="417"/>
      <c r="R304" s="417"/>
      <c r="S304" s="417"/>
      <c r="T304" s="417"/>
      <c r="U304" s="417"/>
      <c r="V304" s="417"/>
      <c r="W304" s="417"/>
      <c r="X304" s="417"/>
      <c r="Y304" s="417"/>
      <c r="Z304" s="417"/>
      <c r="AA304" s="417"/>
      <c r="AB304" s="417"/>
      <c r="AC304" s="417"/>
      <c r="AD304" s="417"/>
      <c r="AE304" s="417"/>
      <c r="AF304" s="417"/>
      <c r="AG304" s="417"/>
      <c r="AH304" s="417"/>
      <c r="AI304" s="417"/>
      <c r="AJ304" s="417"/>
      <c r="AK304" s="417"/>
      <c r="AL304" s="417"/>
      <c r="AM304" s="417"/>
      <c r="AN304" s="417"/>
      <c r="AO304" s="417"/>
      <c r="AP304" s="417"/>
      <c r="AQ304" s="417"/>
      <c r="AR304" s="417"/>
      <c r="AS304" s="417"/>
      <c r="AT304" s="417"/>
      <c r="AU304" s="417"/>
      <c r="AV304" s="119">
        <f>0.2*0.25</f>
        <v>0.05</v>
      </c>
      <c r="AW304" s="119">
        <f t="shared" ref="AW304:BO304" si="2061">0.2*0.25</f>
        <v>0.05</v>
      </c>
      <c r="AX304" s="119">
        <f t="shared" si="2061"/>
        <v>0.05</v>
      </c>
      <c r="AY304" s="119">
        <f t="shared" si="2061"/>
        <v>0.05</v>
      </c>
      <c r="AZ304" s="119">
        <f t="shared" si="2061"/>
        <v>0.05</v>
      </c>
      <c r="BA304" s="119">
        <f t="shared" si="2061"/>
        <v>0.05</v>
      </c>
      <c r="BB304" s="119">
        <f t="shared" si="2061"/>
        <v>0.05</v>
      </c>
      <c r="BC304" s="119">
        <f t="shared" si="2061"/>
        <v>0.05</v>
      </c>
      <c r="BD304" s="119">
        <f t="shared" si="2061"/>
        <v>0.05</v>
      </c>
      <c r="BE304" s="119">
        <f t="shared" si="2061"/>
        <v>0.05</v>
      </c>
      <c r="BF304" s="119">
        <f t="shared" si="2061"/>
        <v>0.05</v>
      </c>
      <c r="BG304" s="119">
        <f t="shared" si="2061"/>
        <v>0.05</v>
      </c>
      <c r="BH304" s="119">
        <f t="shared" si="2061"/>
        <v>0.05</v>
      </c>
      <c r="BI304" s="119">
        <f t="shared" si="2061"/>
        <v>0.05</v>
      </c>
      <c r="BJ304" s="119">
        <f t="shared" si="2061"/>
        <v>0.05</v>
      </c>
      <c r="BK304" s="119">
        <f t="shared" si="2061"/>
        <v>0.05</v>
      </c>
      <c r="BL304" s="119">
        <f t="shared" si="2061"/>
        <v>0.05</v>
      </c>
      <c r="BM304" s="119">
        <f t="shared" si="2061"/>
        <v>0.05</v>
      </c>
      <c r="BN304" s="119">
        <f t="shared" si="2061"/>
        <v>0.05</v>
      </c>
      <c r="BO304" s="119">
        <f t="shared" si="2061"/>
        <v>0.05</v>
      </c>
      <c r="BP304" s="417"/>
      <c r="BQ304" s="417"/>
      <c r="BR304" s="417"/>
      <c r="BS304" s="417"/>
      <c r="BT304" s="417"/>
      <c r="BU304" s="417"/>
      <c r="BV304" s="417"/>
      <c r="BW304" s="417"/>
      <c r="BX304" s="417"/>
      <c r="BY304" s="417"/>
      <c r="BZ304" s="417"/>
      <c r="CA304" s="417"/>
      <c r="CB304" s="417"/>
      <c r="CC304" s="417"/>
      <c r="CD304" s="417"/>
      <c r="CE304" s="417"/>
      <c r="CF304" s="417"/>
      <c r="CG304" s="417"/>
      <c r="CH304" s="417"/>
      <c r="CI304" s="417"/>
      <c r="CJ304" s="417"/>
      <c r="CK304" s="417"/>
      <c r="CL304" s="417"/>
      <c r="CM304" s="417"/>
      <c r="CN304" s="417"/>
      <c r="CO304" s="417"/>
      <c r="CP304" s="417"/>
      <c r="CQ304" s="417"/>
      <c r="CR304" s="417"/>
      <c r="CS304" s="417"/>
      <c r="CT304" s="417"/>
      <c r="CU304" s="417"/>
    </row>
    <row r="305" spans="1:99">
      <c r="A305" s="340" t="s">
        <v>5994</v>
      </c>
      <c r="B305" s="368">
        <v>16413.32</v>
      </c>
      <c r="C305" s="354">
        <f t="shared" ref="C305" si="2062">B305/$B$347</f>
        <v>3.6444144858132951E-2</v>
      </c>
      <c r="D305" s="355">
        <f>$B305*D307</f>
        <v>0</v>
      </c>
      <c r="E305" s="355"/>
      <c r="F305" s="355"/>
      <c r="G305" s="355"/>
      <c r="H305" s="355">
        <f t="shared" ref="H305" si="2063">$B305*H307</f>
        <v>0</v>
      </c>
      <c r="I305" s="355"/>
      <c r="J305" s="355"/>
      <c r="K305" s="355"/>
      <c r="L305" s="355">
        <f t="shared" ref="L305" si="2064">$B305*L307</f>
        <v>0</v>
      </c>
      <c r="M305" s="355"/>
      <c r="N305" s="355"/>
      <c r="O305" s="355"/>
      <c r="P305" s="355">
        <f t="shared" ref="P305" si="2065">$B305*P307</f>
        <v>0</v>
      </c>
      <c r="Q305" s="355"/>
      <c r="R305" s="355"/>
      <c r="S305" s="355"/>
      <c r="T305" s="355">
        <f t="shared" ref="T305" si="2066">$B305*T307</f>
        <v>0</v>
      </c>
      <c r="U305" s="355"/>
      <c r="V305" s="355"/>
      <c r="W305" s="355"/>
      <c r="X305" s="355">
        <f t="shared" ref="X305" si="2067">$B305*X307</f>
        <v>0</v>
      </c>
      <c r="Y305" s="355"/>
      <c r="Z305" s="355"/>
      <c r="AA305" s="355"/>
      <c r="AB305" s="355">
        <f t="shared" ref="AB305" si="2068">$B305*AB307</f>
        <v>0</v>
      </c>
      <c r="AC305" s="355"/>
      <c r="AD305" s="355"/>
      <c r="AE305" s="355"/>
      <c r="AF305" s="355">
        <f t="shared" ref="AF305" si="2069">$B305*AF307</f>
        <v>0</v>
      </c>
      <c r="AG305" s="355"/>
      <c r="AH305" s="355"/>
      <c r="AI305" s="355"/>
      <c r="AJ305" s="355">
        <f t="shared" ref="AJ305" si="2070">$B305*AJ307</f>
        <v>0</v>
      </c>
      <c r="AK305" s="355"/>
      <c r="AL305" s="355"/>
      <c r="AM305" s="355"/>
      <c r="AN305" s="355">
        <f t="shared" ref="AN305" si="2071">$B305*AN307</f>
        <v>0</v>
      </c>
      <c r="AO305" s="355"/>
      <c r="AP305" s="355"/>
      <c r="AQ305" s="355"/>
      <c r="AR305" s="355">
        <f t="shared" ref="AR305" si="2072">$B305*AR307</f>
        <v>0</v>
      </c>
      <c r="AS305" s="355"/>
      <c r="AT305" s="355"/>
      <c r="AU305" s="355"/>
      <c r="AV305" s="355"/>
      <c r="AW305" s="355"/>
      <c r="AX305" s="355"/>
      <c r="AY305" s="355"/>
      <c r="AZ305" s="355"/>
      <c r="BA305" s="355"/>
      <c r="BB305" s="355"/>
      <c r="BC305" s="355"/>
      <c r="BD305" s="355"/>
      <c r="BE305" s="355"/>
      <c r="BF305" s="355"/>
      <c r="BG305" s="355"/>
      <c r="BH305" s="355"/>
      <c r="BI305" s="355"/>
      <c r="BJ305" s="355"/>
      <c r="BK305" s="355"/>
      <c r="BL305" s="355"/>
      <c r="BM305" s="355"/>
      <c r="BN305" s="355"/>
      <c r="BO305" s="355"/>
      <c r="BP305" s="355">
        <f t="shared" ref="BP305" si="2073">$B305*BP307</f>
        <v>0</v>
      </c>
      <c r="BQ305" s="355"/>
      <c r="BR305" s="355"/>
      <c r="BS305" s="355"/>
      <c r="BT305" s="355">
        <f t="shared" ref="BT305" si="2074">$B305*BT307</f>
        <v>0</v>
      </c>
      <c r="BU305" s="355"/>
      <c r="BV305" s="355"/>
      <c r="BW305" s="355"/>
      <c r="BX305" s="355">
        <f t="shared" ref="BX305" si="2075">$B305*BX307</f>
        <v>0</v>
      </c>
      <c r="BY305" s="355"/>
      <c r="BZ305" s="355"/>
      <c r="CA305" s="355"/>
      <c r="CB305" s="355">
        <f t="shared" ref="CB305" si="2076">$B305*CB307</f>
        <v>0</v>
      </c>
      <c r="CC305" s="355"/>
      <c r="CD305" s="355"/>
      <c r="CE305" s="355"/>
      <c r="CF305" s="355">
        <f t="shared" ref="CF305" si="2077">$B305*CF307</f>
        <v>0</v>
      </c>
      <c r="CG305" s="355"/>
      <c r="CH305" s="355"/>
      <c r="CI305" s="355"/>
      <c r="CJ305" s="355">
        <f t="shared" ref="CJ305" si="2078">$B305*CJ307</f>
        <v>0</v>
      </c>
      <c r="CK305" s="355"/>
      <c r="CL305" s="355"/>
      <c r="CM305" s="355"/>
      <c r="CN305" s="355">
        <f t="shared" ref="CN305" si="2079">$B305*CN307</f>
        <v>0</v>
      </c>
      <c r="CO305" s="355"/>
      <c r="CP305" s="355"/>
      <c r="CQ305" s="355"/>
      <c r="CR305" s="355">
        <f t="shared" ref="CR305" si="2080">$B305*CR307</f>
        <v>0</v>
      </c>
      <c r="CS305" s="355"/>
      <c r="CT305" s="355"/>
      <c r="CU305" s="355"/>
    </row>
    <row r="306" spans="1:99" ht="3.9" customHeight="1">
      <c r="A306" s="341"/>
      <c r="B306" s="368"/>
      <c r="C306" s="354"/>
      <c r="D306" s="356"/>
      <c r="E306" s="357"/>
      <c r="F306" s="357"/>
      <c r="G306" s="358"/>
      <c r="H306" s="356"/>
      <c r="I306" s="357"/>
      <c r="J306" s="357"/>
      <c r="K306" s="358"/>
      <c r="L306" s="356"/>
      <c r="M306" s="357"/>
      <c r="N306" s="357"/>
      <c r="O306" s="358"/>
      <c r="P306" s="356"/>
      <c r="Q306" s="357"/>
      <c r="R306" s="357"/>
      <c r="S306" s="358"/>
      <c r="T306" s="356"/>
      <c r="U306" s="357"/>
      <c r="V306" s="357"/>
      <c r="W306" s="358"/>
      <c r="X306" s="356"/>
      <c r="Y306" s="357"/>
      <c r="Z306" s="357"/>
      <c r="AA306" s="358"/>
      <c r="AB306" s="356"/>
      <c r="AC306" s="357"/>
      <c r="AD306" s="357"/>
      <c r="AE306" s="358"/>
      <c r="AF306" s="356"/>
      <c r="AG306" s="357"/>
      <c r="AH306" s="357"/>
      <c r="AI306" s="358"/>
      <c r="AJ306" s="356"/>
      <c r="AK306" s="357"/>
      <c r="AL306" s="357"/>
      <c r="AM306" s="358"/>
      <c r="AN306" s="329"/>
      <c r="AO306" s="330"/>
      <c r="AP306" s="330"/>
      <c r="AQ306" s="331"/>
      <c r="AR306" s="329"/>
      <c r="AS306" s="330"/>
      <c r="AT306" s="330"/>
      <c r="AU306" s="331"/>
      <c r="AV306" s="362"/>
      <c r="AW306" s="363"/>
      <c r="AX306" s="363"/>
      <c r="AY306" s="364"/>
      <c r="AZ306" s="362"/>
      <c r="BA306" s="363"/>
      <c r="BB306" s="363"/>
      <c r="BC306" s="364"/>
      <c r="BD306" s="365"/>
      <c r="BE306" s="366"/>
      <c r="BF306" s="366"/>
      <c r="BG306" s="367"/>
      <c r="BH306" s="362"/>
      <c r="BI306" s="363"/>
      <c r="BJ306" s="363"/>
      <c r="BK306" s="364"/>
      <c r="BL306" s="362"/>
      <c r="BM306" s="363"/>
      <c r="BN306" s="363"/>
      <c r="BO306" s="364"/>
      <c r="BP306" s="369"/>
      <c r="BQ306" s="369"/>
      <c r="BR306" s="369"/>
      <c r="BS306" s="369"/>
      <c r="BT306" s="369"/>
      <c r="BU306" s="369"/>
      <c r="BV306" s="369"/>
      <c r="BW306" s="369"/>
      <c r="BX306" s="353"/>
      <c r="BY306" s="353"/>
      <c r="BZ306" s="353"/>
      <c r="CA306" s="353"/>
      <c r="CB306" s="353"/>
      <c r="CC306" s="353"/>
      <c r="CD306" s="353"/>
      <c r="CE306" s="353"/>
      <c r="CF306" s="353"/>
      <c r="CG306" s="353"/>
      <c r="CH306" s="353"/>
      <c r="CI306" s="353"/>
      <c r="CJ306" s="353"/>
      <c r="CK306" s="353"/>
      <c r="CL306" s="353"/>
      <c r="CM306" s="353"/>
      <c r="CN306" s="353"/>
      <c r="CO306" s="353"/>
      <c r="CP306" s="353"/>
      <c r="CQ306" s="353"/>
      <c r="CR306" s="369"/>
      <c r="CS306" s="369"/>
      <c r="CT306" s="369"/>
      <c r="CU306" s="369"/>
    </row>
    <row r="307" spans="1:99" s="127" customFormat="1" ht="9.75" customHeight="1">
      <c r="A307" s="342"/>
      <c r="B307" s="368"/>
      <c r="C307" s="354"/>
      <c r="D307" s="417"/>
      <c r="E307" s="417"/>
      <c r="F307" s="417"/>
      <c r="G307" s="417"/>
      <c r="H307" s="417"/>
      <c r="I307" s="417"/>
      <c r="J307" s="417"/>
      <c r="K307" s="417"/>
      <c r="L307" s="417"/>
      <c r="M307" s="417"/>
      <c r="N307" s="417"/>
      <c r="O307" s="417"/>
      <c r="P307" s="417"/>
      <c r="Q307" s="417"/>
      <c r="R307" s="417"/>
      <c r="S307" s="417"/>
      <c r="T307" s="417"/>
      <c r="U307" s="417"/>
      <c r="V307" s="417"/>
      <c r="W307" s="417"/>
      <c r="X307" s="417"/>
      <c r="Y307" s="417"/>
      <c r="Z307" s="417"/>
      <c r="AA307" s="417"/>
      <c r="AB307" s="417"/>
      <c r="AC307" s="417"/>
      <c r="AD307" s="417"/>
      <c r="AE307" s="417"/>
      <c r="AF307" s="417"/>
      <c r="AG307" s="417"/>
      <c r="AH307" s="417"/>
      <c r="AI307" s="417"/>
      <c r="AJ307" s="417"/>
      <c r="AK307" s="417"/>
      <c r="AL307" s="417"/>
      <c r="AM307" s="417"/>
      <c r="AN307" s="417"/>
      <c r="AO307" s="417"/>
      <c r="AP307" s="417"/>
      <c r="AQ307" s="417"/>
      <c r="AR307" s="417"/>
      <c r="AS307" s="417"/>
      <c r="AT307" s="417"/>
      <c r="AU307" s="417"/>
      <c r="AV307" s="119">
        <f>0.2*0.25</f>
        <v>0.05</v>
      </c>
      <c r="AW307" s="119">
        <f t="shared" ref="AW307:BO307" si="2081">0.2*0.25</f>
        <v>0.05</v>
      </c>
      <c r="AX307" s="119">
        <f t="shared" si="2081"/>
        <v>0.05</v>
      </c>
      <c r="AY307" s="119">
        <f t="shared" si="2081"/>
        <v>0.05</v>
      </c>
      <c r="AZ307" s="119">
        <f t="shared" si="2081"/>
        <v>0.05</v>
      </c>
      <c r="BA307" s="119">
        <f t="shared" si="2081"/>
        <v>0.05</v>
      </c>
      <c r="BB307" s="119">
        <f t="shared" si="2081"/>
        <v>0.05</v>
      </c>
      <c r="BC307" s="119">
        <f t="shared" si="2081"/>
        <v>0.05</v>
      </c>
      <c r="BD307" s="119">
        <f t="shared" si="2081"/>
        <v>0.05</v>
      </c>
      <c r="BE307" s="119">
        <f t="shared" si="2081"/>
        <v>0.05</v>
      </c>
      <c r="BF307" s="119">
        <f t="shared" si="2081"/>
        <v>0.05</v>
      </c>
      <c r="BG307" s="119">
        <f t="shared" si="2081"/>
        <v>0.05</v>
      </c>
      <c r="BH307" s="119">
        <f t="shared" si="2081"/>
        <v>0.05</v>
      </c>
      <c r="BI307" s="119">
        <f t="shared" si="2081"/>
        <v>0.05</v>
      </c>
      <c r="BJ307" s="119">
        <f t="shared" si="2081"/>
        <v>0.05</v>
      </c>
      <c r="BK307" s="119">
        <f t="shared" si="2081"/>
        <v>0.05</v>
      </c>
      <c r="BL307" s="119">
        <f t="shared" si="2081"/>
        <v>0.05</v>
      </c>
      <c r="BM307" s="119">
        <f t="shared" si="2081"/>
        <v>0.05</v>
      </c>
      <c r="BN307" s="119">
        <f t="shared" si="2081"/>
        <v>0.05</v>
      </c>
      <c r="BO307" s="119">
        <f t="shared" si="2081"/>
        <v>0.05</v>
      </c>
      <c r="BP307" s="417"/>
      <c r="BQ307" s="417"/>
      <c r="BR307" s="417"/>
      <c r="BS307" s="417"/>
      <c r="BT307" s="417"/>
      <c r="BU307" s="417"/>
      <c r="BV307" s="417"/>
      <c r="BW307" s="417"/>
      <c r="BX307" s="417"/>
      <c r="BY307" s="417"/>
      <c r="BZ307" s="417"/>
      <c r="CA307" s="417"/>
      <c r="CB307" s="417"/>
      <c r="CC307" s="417"/>
      <c r="CD307" s="417"/>
      <c r="CE307" s="417"/>
      <c r="CF307" s="417"/>
      <c r="CG307" s="417"/>
      <c r="CH307" s="417"/>
      <c r="CI307" s="417"/>
      <c r="CJ307" s="417"/>
      <c r="CK307" s="417"/>
      <c r="CL307" s="417"/>
      <c r="CM307" s="417"/>
      <c r="CN307" s="417"/>
      <c r="CO307" s="417"/>
      <c r="CP307" s="417"/>
      <c r="CQ307" s="417"/>
      <c r="CR307" s="417"/>
      <c r="CS307" s="417"/>
      <c r="CT307" s="417"/>
      <c r="CU307" s="417"/>
    </row>
    <row r="308" spans="1:99">
      <c r="A308" s="360" t="s">
        <v>33</v>
      </c>
      <c r="B308" s="368">
        <v>17876.810000000001</v>
      </c>
      <c r="C308" s="354">
        <f t="shared" ref="C308" si="2082">B308/$B$347</f>
        <v>3.9693678868219215E-2</v>
      </c>
      <c r="D308" s="355">
        <f>$B308*D310</f>
        <v>0</v>
      </c>
      <c r="E308" s="355"/>
      <c r="F308" s="355"/>
      <c r="G308" s="355"/>
      <c r="H308" s="355">
        <f t="shared" ref="H308" si="2083">$B308*H310</f>
        <v>0</v>
      </c>
      <c r="I308" s="355"/>
      <c r="J308" s="355"/>
      <c r="K308" s="355"/>
      <c r="L308" s="355">
        <f t="shared" ref="L308" si="2084">$B308*L310</f>
        <v>0</v>
      </c>
      <c r="M308" s="355"/>
      <c r="N308" s="355"/>
      <c r="O308" s="355"/>
      <c r="P308" s="355">
        <f t="shared" ref="P308" si="2085">$B308*P310</f>
        <v>0</v>
      </c>
      <c r="Q308" s="355"/>
      <c r="R308" s="355"/>
      <c r="S308" s="355"/>
      <c r="T308" s="355">
        <f t="shared" ref="T308" si="2086">$B308*T310</f>
        <v>0</v>
      </c>
      <c r="U308" s="355"/>
      <c r="V308" s="355"/>
      <c r="W308" s="355"/>
      <c r="X308" s="355">
        <f t="shared" ref="X308" si="2087">$B308*X310</f>
        <v>0</v>
      </c>
      <c r="Y308" s="355"/>
      <c r="Z308" s="355"/>
      <c r="AA308" s="355"/>
      <c r="AB308" s="355">
        <f t="shared" ref="AB308" si="2088">$B308*AB310</f>
        <v>0</v>
      </c>
      <c r="AC308" s="355"/>
      <c r="AD308" s="355"/>
      <c r="AE308" s="355"/>
      <c r="AF308" s="355">
        <f t="shared" ref="AF308" si="2089">$B308*AF310</f>
        <v>0</v>
      </c>
      <c r="AG308" s="355"/>
      <c r="AH308" s="355"/>
      <c r="AI308" s="355"/>
      <c r="AJ308" s="355">
        <f t="shared" ref="AJ308" si="2090">$B308*AJ310</f>
        <v>0</v>
      </c>
      <c r="AK308" s="355"/>
      <c r="AL308" s="355"/>
      <c r="AM308" s="355"/>
      <c r="AN308" s="355"/>
      <c r="AO308" s="355"/>
      <c r="AP308" s="355"/>
      <c r="AQ308" s="355"/>
      <c r="AR308" s="355"/>
      <c r="AS308" s="355"/>
      <c r="AT308" s="355"/>
      <c r="AU308" s="355"/>
      <c r="AV308" s="355"/>
      <c r="AW308" s="355"/>
      <c r="AX308" s="355"/>
      <c r="AY308" s="355"/>
      <c r="AZ308" s="355"/>
      <c r="BA308" s="355"/>
      <c r="BB308" s="355"/>
      <c r="BC308" s="355"/>
      <c r="BD308" s="355"/>
      <c r="BE308" s="355"/>
      <c r="BF308" s="355"/>
      <c r="BG308" s="355"/>
      <c r="BH308" s="355">
        <f t="shared" ref="BH308" si="2091">$B308*BH310</f>
        <v>0</v>
      </c>
      <c r="BI308" s="355"/>
      <c r="BJ308" s="355"/>
      <c r="BK308" s="355"/>
      <c r="BL308" s="355">
        <f t="shared" ref="BL308" si="2092">$B308*BL310</f>
        <v>0</v>
      </c>
      <c r="BM308" s="355"/>
      <c r="BN308" s="355"/>
      <c r="BO308" s="355"/>
      <c r="BP308" s="355">
        <f t="shared" ref="BP308" si="2093">$B308*BP310</f>
        <v>0</v>
      </c>
      <c r="BQ308" s="355"/>
      <c r="BR308" s="355"/>
      <c r="BS308" s="355"/>
      <c r="BT308" s="355">
        <f t="shared" ref="BT308" si="2094">$B308*BT310</f>
        <v>0</v>
      </c>
      <c r="BU308" s="355"/>
      <c r="BV308" s="355"/>
      <c r="BW308" s="355"/>
      <c r="BX308" s="355">
        <f t="shared" ref="BX308" si="2095">$B308*BX310</f>
        <v>0</v>
      </c>
      <c r="BY308" s="355"/>
      <c r="BZ308" s="355"/>
      <c r="CA308" s="355"/>
      <c r="CB308" s="355">
        <f t="shared" ref="CB308" si="2096">$B308*CB310</f>
        <v>0</v>
      </c>
      <c r="CC308" s="355"/>
      <c r="CD308" s="355"/>
      <c r="CE308" s="355"/>
      <c r="CF308" s="355">
        <f t="shared" ref="CF308" si="2097">$B308*CF310</f>
        <v>0</v>
      </c>
      <c r="CG308" s="355"/>
      <c r="CH308" s="355"/>
      <c r="CI308" s="355"/>
      <c r="CJ308" s="355">
        <f t="shared" ref="CJ308" si="2098">$B308*CJ310</f>
        <v>0</v>
      </c>
      <c r="CK308" s="355"/>
      <c r="CL308" s="355"/>
      <c r="CM308" s="355"/>
      <c r="CN308" s="355">
        <f t="shared" ref="CN308" si="2099">$B308*CN310</f>
        <v>0</v>
      </c>
      <c r="CO308" s="355"/>
      <c r="CP308" s="355"/>
      <c r="CQ308" s="355"/>
      <c r="CR308" s="355">
        <f t="shared" ref="CR308" si="2100">$B308*CR310</f>
        <v>0</v>
      </c>
      <c r="CS308" s="355"/>
      <c r="CT308" s="355"/>
      <c r="CU308" s="355"/>
    </row>
    <row r="309" spans="1:99" ht="3.9" customHeight="1">
      <c r="A309" s="360"/>
      <c r="B309" s="368"/>
      <c r="C309" s="354"/>
      <c r="D309" s="356"/>
      <c r="E309" s="357"/>
      <c r="F309" s="357"/>
      <c r="G309" s="358"/>
      <c r="H309" s="356"/>
      <c r="I309" s="357"/>
      <c r="J309" s="357"/>
      <c r="K309" s="358"/>
      <c r="L309" s="356"/>
      <c r="M309" s="357"/>
      <c r="N309" s="357"/>
      <c r="O309" s="358"/>
      <c r="P309" s="356"/>
      <c r="Q309" s="357"/>
      <c r="R309" s="357"/>
      <c r="S309" s="358"/>
      <c r="T309" s="356"/>
      <c r="U309" s="357"/>
      <c r="V309" s="357"/>
      <c r="W309" s="358"/>
      <c r="X309" s="356"/>
      <c r="Y309" s="357"/>
      <c r="Z309" s="357"/>
      <c r="AA309" s="358"/>
      <c r="AB309" s="356"/>
      <c r="AC309" s="357"/>
      <c r="AD309" s="357"/>
      <c r="AE309" s="358"/>
      <c r="AF309" s="353"/>
      <c r="AG309" s="353"/>
      <c r="AH309" s="353"/>
      <c r="AI309" s="353"/>
      <c r="AJ309" s="353"/>
      <c r="AK309" s="353"/>
      <c r="AL309" s="353"/>
      <c r="AM309" s="353"/>
      <c r="AN309" s="361"/>
      <c r="AO309" s="361"/>
      <c r="AP309" s="361"/>
      <c r="AQ309" s="361"/>
      <c r="AR309" s="361"/>
      <c r="AS309" s="361"/>
      <c r="AT309" s="361"/>
      <c r="AU309" s="361"/>
      <c r="AV309" s="361"/>
      <c r="AW309" s="361"/>
      <c r="AX309" s="361"/>
      <c r="AY309" s="361"/>
      <c r="AZ309" s="362"/>
      <c r="BA309" s="363"/>
      <c r="BB309" s="363"/>
      <c r="BC309" s="364"/>
      <c r="BD309" s="365"/>
      <c r="BE309" s="366"/>
      <c r="BF309" s="366"/>
      <c r="BG309" s="367"/>
      <c r="BH309" s="356"/>
      <c r="BI309" s="357"/>
      <c r="BJ309" s="357"/>
      <c r="BK309" s="358"/>
      <c r="BL309" s="356"/>
      <c r="BM309" s="357"/>
      <c r="BN309" s="357"/>
      <c r="BO309" s="358"/>
      <c r="BP309" s="353"/>
      <c r="BQ309" s="353"/>
      <c r="BR309" s="353"/>
      <c r="BS309" s="353"/>
      <c r="BT309" s="353"/>
      <c r="BU309" s="353"/>
      <c r="BV309" s="353"/>
      <c r="BW309" s="353"/>
      <c r="BX309" s="353"/>
      <c r="BY309" s="353"/>
      <c r="BZ309" s="353"/>
      <c r="CA309" s="353"/>
      <c r="CB309" s="353"/>
      <c r="CC309" s="353"/>
      <c r="CD309" s="353"/>
      <c r="CE309" s="353"/>
      <c r="CF309" s="353"/>
      <c r="CG309" s="353"/>
      <c r="CH309" s="353"/>
      <c r="CI309" s="353"/>
      <c r="CJ309" s="369"/>
      <c r="CK309" s="369"/>
      <c r="CL309" s="369"/>
      <c r="CM309" s="369"/>
      <c r="CN309" s="369"/>
      <c r="CO309" s="369"/>
      <c r="CP309" s="369"/>
      <c r="CQ309" s="369"/>
      <c r="CR309" s="369"/>
      <c r="CS309" s="369"/>
      <c r="CT309" s="369"/>
      <c r="CU309" s="369"/>
    </row>
    <row r="310" spans="1:99" s="127" customFormat="1" ht="9.75" customHeight="1">
      <c r="A310" s="360"/>
      <c r="B310" s="368"/>
      <c r="C310" s="354"/>
      <c r="D310" s="417"/>
      <c r="E310" s="417"/>
      <c r="F310" s="417"/>
      <c r="G310" s="417"/>
      <c r="H310" s="417"/>
      <c r="I310" s="417"/>
      <c r="J310" s="417"/>
      <c r="K310" s="417"/>
      <c r="L310" s="417"/>
      <c r="M310" s="417"/>
      <c r="N310" s="417"/>
      <c r="O310" s="417"/>
      <c r="P310" s="417"/>
      <c r="Q310" s="417"/>
      <c r="R310" s="417"/>
      <c r="S310" s="417"/>
      <c r="T310" s="417"/>
      <c r="U310" s="417"/>
      <c r="V310" s="417"/>
      <c r="W310" s="417"/>
      <c r="X310" s="417"/>
      <c r="Y310" s="417"/>
      <c r="Z310" s="417"/>
      <c r="AA310" s="417"/>
      <c r="AB310" s="417"/>
      <c r="AC310" s="417"/>
      <c r="AD310" s="417"/>
      <c r="AE310" s="417"/>
      <c r="AF310" s="417"/>
      <c r="AG310" s="417"/>
      <c r="AH310" s="417"/>
      <c r="AI310" s="417"/>
      <c r="AJ310" s="417"/>
      <c r="AK310" s="417"/>
      <c r="AL310" s="417"/>
      <c r="AM310" s="417"/>
      <c r="AN310" s="119">
        <f>0.2*0.25</f>
        <v>0.05</v>
      </c>
      <c r="AO310" s="119">
        <f t="shared" ref="AO310:BG310" si="2101">0.2*0.25</f>
        <v>0.05</v>
      </c>
      <c r="AP310" s="119">
        <f t="shared" si="2101"/>
        <v>0.05</v>
      </c>
      <c r="AQ310" s="119">
        <f t="shared" si="2101"/>
        <v>0.05</v>
      </c>
      <c r="AR310" s="119">
        <f t="shared" si="2101"/>
        <v>0.05</v>
      </c>
      <c r="AS310" s="119">
        <f t="shared" si="2101"/>
        <v>0.05</v>
      </c>
      <c r="AT310" s="119">
        <f t="shared" si="2101"/>
        <v>0.05</v>
      </c>
      <c r="AU310" s="119">
        <f t="shared" si="2101"/>
        <v>0.05</v>
      </c>
      <c r="AV310" s="119">
        <f t="shared" si="2101"/>
        <v>0.05</v>
      </c>
      <c r="AW310" s="119">
        <f t="shared" si="2101"/>
        <v>0.05</v>
      </c>
      <c r="AX310" s="119">
        <f t="shared" si="2101"/>
        <v>0.05</v>
      </c>
      <c r="AY310" s="119">
        <f t="shared" si="2101"/>
        <v>0.05</v>
      </c>
      <c r="AZ310" s="119">
        <f t="shared" si="2101"/>
        <v>0.05</v>
      </c>
      <c r="BA310" s="119">
        <f t="shared" si="2101"/>
        <v>0.05</v>
      </c>
      <c r="BB310" s="119">
        <f t="shared" si="2101"/>
        <v>0.05</v>
      </c>
      <c r="BC310" s="119">
        <f t="shared" si="2101"/>
        <v>0.05</v>
      </c>
      <c r="BD310" s="119">
        <f t="shared" si="2101"/>
        <v>0.05</v>
      </c>
      <c r="BE310" s="119">
        <f t="shared" si="2101"/>
        <v>0.05</v>
      </c>
      <c r="BF310" s="119">
        <f t="shared" si="2101"/>
        <v>0.05</v>
      </c>
      <c r="BG310" s="119">
        <f t="shared" si="2101"/>
        <v>0.05</v>
      </c>
      <c r="BH310" s="417"/>
      <c r="BI310" s="417"/>
      <c r="BJ310" s="417"/>
      <c r="BK310" s="417"/>
      <c r="BL310" s="417"/>
      <c r="BM310" s="417"/>
      <c r="BN310" s="417"/>
      <c r="BO310" s="417"/>
      <c r="BP310" s="417"/>
      <c r="BQ310" s="417"/>
      <c r="BR310" s="417"/>
      <c r="BS310" s="417"/>
      <c r="BT310" s="417"/>
      <c r="BU310" s="417"/>
      <c r="BV310" s="417"/>
      <c r="BW310" s="417"/>
      <c r="BX310" s="417"/>
      <c r="BY310" s="417"/>
      <c r="BZ310" s="417"/>
      <c r="CA310" s="417"/>
      <c r="CB310" s="417"/>
      <c r="CC310" s="417"/>
      <c r="CD310" s="417"/>
      <c r="CE310" s="417"/>
      <c r="CF310" s="417"/>
      <c r="CG310" s="417"/>
      <c r="CH310" s="417"/>
      <c r="CI310" s="417"/>
      <c r="CJ310" s="417"/>
      <c r="CK310" s="417"/>
      <c r="CL310" s="417"/>
      <c r="CM310" s="417"/>
      <c r="CN310" s="417"/>
      <c r="CO310" s="417"/>
      <c r="CP310" s="417"/>
      <c r="CQ310" s="417"/>
      <c r="CR310" s="417"/>
      <c r="CS310" s="417"/>
      <c r="CT310" s="417"/>
      <c r="CU310" s="417"/>
    </row>
    <row r="311" spans="1:99">
      <c r="A311" s="360" t="s">
        <v>35</v>
      </c>
      <c r="B311" s="368">
        <v>2327.42</v>
      </c>
      <c r="C311" s="354">
        <f t="shared" ref="C311" si="2102">B311/$B$347</f>
        <v>5.1678046626590958E-3</v>
      </c>
      <c r="D311" s="355">
        <f>$B311*D313</f>
        <v>0</v>
      </c>
      <c r="E311" s="355"/>
      <c r="F311" s="355"/>
      <c r="G311" s="355"/>
      <c r="H311" s="355">
        <f t="shared" ref="H311" si="2103">$B311*H313</f>
        <v>0</v>
      </c>
      <c r="I311" s="355"/>
      <c r="J311" s="355"/>
      <c r="K311" s="355"/>
      <c r="L311" s="355">
        <f t="shared" ref="L311" si="2104">$B311*L313</f>
        <v>0</v>
      </c>
      <c r="M311" s="355"/>
      <c r="N311" s="355"/>
      <c r="O311" s="355"/>
      <c r="P311" s="355">
        <f t="shared" ref="P311" si="2105">$B311*P313</f>
        <v>0</v>
      </c>
      <c r="Q311" s="355"/>
      <c r="R311" s="355"/>
      <c r="S311" s="355"/>
      <c r="T311" s="355">
        <f t="shared" ref="T311" si="2106">$B311*T313</f>
        <v>0</v>
      </c>
      <c r="U311" s="355"/>
      <c r="V311" s="355"/>
      <c r="W311" s="355"/>
      <c r="X311" s="355">
        <f t="shared" ref="X311" si="2107">$B311*X313</f>
        <v>0</v>
      </c>
      <c r="Y311" s="355"/>
      <c r="Z311" s="355"/>
      <c r="AA311" s="355"/>
      <c r="AB311" s="355">
        <f t="shared" ref="AB311" si="2108">$B311*AB313</f>
        <v>0</v>
      </c>
      <c r="AC311" s="355"/>
      <c r="AD311" s="355"/>
      <c r="AE311" s="355"/>
      <c r="AF311" s="355">
        <f t="shared" ref="AF311" si="2109">$B311*AF313</f>
        <v>0</v>
      </c>
      <c r="AG311" s="355"/>
      <c r="AH311" s="355"/>
      <c r="AI311" s="355"/>
      <c r="AJ311" s="355"/>
      <c r="AK311" s="355"/>
      <c r="AL311" s="355"/>
      <c r="AM311" s="355"/>
      <c r="AN311" s="355"/>
      <c r="AO311" s="355"/>
      <c r="AP311" s="355"/>
      <c r="AQ311" s="355"/>
      <c r="AR311" s="355"/>
      <c r="AS311" s="355"/>
      <c r="AT311" s="355"/>
      <c r="AU311" s="355"/>
      <c r="AV311" s="355"/>
      <c r="AW311" s="355"/>
      <c r="AX311" s="355"/>
      <c r="AY311" s="355"/>
      <c r="AZ311" s="355"/>
      <c r="BA311" s="355"/>
      <c r="BB311" s="355"/>
      <c r="BC311" s="355"/>
      <c r="BD311" s="355"/>
      <c r="BE311" s="355"/>
      <c r="BF311" s="355"/>
      <c r="BG311" s="355"/>
      <c r="BH311" s="355">
        <f t="shared" ref="BH311" si="2110">$B311*BH313</f>
        <v>0</v>
      </c>
      <c r="BI311" s="355"/>
      <c r="BJ311" s="355"/>
      <c r="BK311" s="355"/>
      <c r="BL311" s="355">
        <f t="shared" ref="BL311" si="2111">$B311*BL313</f>
        <v>0</v>
      </c>
      <c r="BM311" s="355"/>
      <c r="BN311" s="355"/>
      <c r="BO311" s="355"/>
      <c r="BP311" s="355">
        <f t="shared" ref="BP311" si="2112">$B311*BP313</f>
        <v>0</v>
      </c>
      <c r="BQ311" s="355"/>
      <c r="BR311" s="355"/>
      <c r="BS311" s="355"/>
      <c r="BT311" s="355">
        <f t="shared" ref="BT311" si="2113">$B311*BT313</f>
        <v>0</v>
      </c>
      <c r="BU311" s="355"/>
      <c r="BV311" s="355"/>
      <c r="BW311" s="355"/>
      <c r="BX311" s="355">
        <f t="shared" ref="BX311" si="2114">$B311*BX313</f>
        <v>0</v>
      </c>
      <c r="BY311" s="355"/>
      <c r="BZ311" s="355"/>
      <c r="CA311" s="355"/>
      <c r="CB311" s="355">
        <f t="shared" ref="CB311" si="2115">$B311*CB313</f>
        <v>0</v>
      </c>
      <c r="CC311" s="355"/>
      <c r="CD311" s="355"/>
      <c r="CE311" s="355"/>
      <c r="CF311" s="355">
        <f t="shared" ref="CF311" si="2116">$B311*CF313</f>
        <v>0</v>
      </c>
      <c r="CG311" s="355"/>
      <c r="CH311" s="355"/>
      <c r="CI311" s="355"/>
      <c r="CJ311" s="355">
        <f t="shared" ref="CJ311" si="2117">$B311*CJ313</f>
        <v>0</v>
      </c>
      <c r="CK311" s="355"/>
      <c r="CL311" s="355"/>
      <c r="CM311" s="355"/>
      <c r="CN311" s="355">
        <f t="shared" ref="CN311" si="2118">$B311*CN313</f>
        <v>0</v>
      </c>
      <c r="CO311" s="355"/>
      <c r="CP311" s="355"/>
      <c r="CQ311" s="355"/>
      <c r="CR311" s="355">
        <f t="shared" ref="CR311" si="2119">$B311*CR313</f>
        <v>0</v>
      </c>
      <c r="CS311" s="355"/>
      <c r="CT311" s="355"/>
      <c r="CU311" s="355"/>
    </row>
    <row r="312" spans="1:99" ht="3.9" customHeight="1">
      <c r="A312" s="360"/>
      <c r="B312" s="368"/>
      <c r="C312" s="354"/>
      <c r="D312" s="356"/>
      <c r="E312" s="357"/>
      <c r="F312" s="357"/>
      <c r="G312" s="358"/>
      <c r="H312" s="356"/>
      <c r="I312" s="357"/>
      <c r="J312" s="357"/>
      <c r="K312" s="358"/>
      <c r="L312" s="356"/>
      <c r="M312" s="357"/>
      <c r="N312" s="357"/>
      <c r="O312" s="358"/>
      <c r="P312" s="356"/>
      <c r="Q312" s="357"/>
      <c r="R312" s="357"/>
      <c r="S312" s="358"/>
      <c r="T312" s="356"/>
      <c r="U312" s="357"/>
      <c r="V312" s="357"/>
      <c r="W312" s="358"/>
      <c r="X312" s="356"/>
      <c r="Y312" s="357"/>
      <c r="Z312" s="357"/>
      <c r="AA312" s="358"/>
      <c r="AB312" s="356"/>
      <c r="AC312" s="357"/>
      <c r="AD312" s="357"/>
      <c r="AE312" s="358"/>
      <c r="AF312" s="356"/>
      <c r="AG312" s="357"/>
      <c r="AH312" s="357"/>
      <c r="AI312" s="358"/>
      <c r="AJ312" s="362"/>
      <c r="AK312" s="363"/>
      <c r="AL312" s="363"/>
      <c r="AM312" s="364"/>
      <c r="AN312" s="362"/>
      <c r="AO312" s="363"/>
      <c r="AP312" s="363"/>
      <c r="AQ312" s="364"/>
      <c r="AR312" s="362"/>
      <c r="AS312" s="363"/>
      <c r="AT312" s="363"/>
      <c r="AU312" s="364"/>
      <c r="AV312" s="362"/>
      <c r="AW312" s="363"/>
      <c r="AX312" s="363"/>
      <c r="AY312" s="364"/>
      <c r="AZ312" s="362"/>
      <c r="BA312" s="363"/>
      <c r="BB312" s="363"/>
      <c r="BC312" s="364"/>
      <c r="BD312" s="365"/>
      <c r="BE312" s="366"/>
      <c r="BF312" s="366"/>
      <c r="BG312" s="367"/>
      <c r="BH312" s="356"/>
      <c r="BI312" s="357"/>
      <c r="BJ312" s="357"/>
      <c r="BK312" s="358"/>
      <c r="BL312" s="356"/>
      <c r="BM312" s="357"/>
      <c r="BN312" s="357"/>
      <c r="BO312" s="358"/>
      <c r="BP312" s="369"/>
      <c r="BQ312" s="369"/>
      <c r="BR312" s="369"/>
      <c r="BS312" s="369"/>
      <c r="BT312" s="369"/>
      <c r="BU312" s="369"/>
      <c r="BV312" s="369"/>
      <c r="BW312" s="369"/>
      <c r="BX312" s="369"/>
      <c r="BY312" s="369"/>
      <c r="BZ312" s="369"/>
      <c r="CA312" s="369"/>
      <c r="CB312" s="353"/>
      <c r="CC312" s="353"/>
      <c r="CD312" s="353"/>
      <c r="CE312" s="353"/>
      <c r="CF312" s="353"/>
      <c r="CG312" s="353"/>
      <c r="CH312" s="353"/>
      <c r="CI312" s="353"/>
      <c r="CJ312" s="369"/>
      <c r="CK312" s="369"/>
      <c r="CL312" s="369"/>
      <c r="CM312" s="369"/>
      <c r="CN312" s="369"/>
      <c r="CO312" s="369"/>
      <c r="CP312" s="369"/>
      <c r="CQ312" s="369"/>
      <c r="CR312" s="369"/>
      <c r="CS312" s="369"/>
      <c r="CT312" s="369"/>
      <c r="CU312" s="369"/>
    </row>
    <row r="313" spans="1:99" s="127" customFormat="1" ht="9.75" customHeight="1">
      <c r="A313" s="360"/>
      <c r="B313" s="368"/>
      <c r="C313" s="354"/>
      <c r="D313" s="417"/>
      <c r="E313" s="417"/>
      <c r="F313" s="417"/>
      <c r="G313" s="417"/>
      <c r="H313" s="417"/>
      <c r="I313" s="417"/>
      <c r="J313" s="417"/>
      <c r="K313" s="417"/>
      <c r="L313" s="417"/>
      <c r="M313" s="417"/>
      <c r="N313" s="417"/>
      <c r="O313" s="417"/>
      <c r="P313" s="417"/>
      <c r="Q313" s="417"/>
      <c r="R313" s="417"/>
      <c r="S313" s="417"/>
      <c r="T313" s="417"/>
      <c r="U313" s="417"/>
      <c r="V313" s="417"/>
      <c r="W313" s="417"/>
      <c r="X313" s="417"/>
      <c r="Y313" s="417"/>
      <c r="Z313" s="417"/>
      <c r="AA313" s="417"/>
      <c r="AB313" s="417"/>
      <c r="AC313" s="417"/>
      <c r="AD313" s="417"/>
      <c r="AE313" s="417"/>
      <c r="AF313" s="417"/>
      <c r="AG313" s="417"/>
      <c r="AH313" s="417"/>
      <c r="AI313" s="417"/>
      <c r="AJ313" s="119">
        <f>0.1*0.25</f>
        <v>2.5000000000000001E-2</v>
      </c>
      <c r="AK313" s="119">
        <f t="shared" ref="AK313:AY313" si="2120">0.1*0.25</f>
        <v>2.5000000000000001E-2</v>
      </c>
      <c r="AL313" s="119">
        <f t="shared" si="2120"/>
        <v>2.5000000000000001E-2</v>
      </c>
      <c r="AM313" s="119">
        <f t="shared" si="2120"/>
        <v>2.5000000000000001E-2</v>
      </c>
      <c r="AN313" s="119">
        <f t="shared" si="2120"/>
        <v>2.5000000000000001E-2</v>
      </c>
      <c r="AO313" s="119">
        <f t="shared" si="2120"/>
        <v>2.5000000000000001E-2</v>
      </c>
      <c r="AP313" s="119">
        <f t="shared" si="2120"/>
        <v>2.5000000000000001E-2</v>
      </c>
      <c r="AQ313" s="119">
        <f t="shared" si="2120"/>
        <v>2.5000000000000001E-2</v>
      </c>
      <c r="AR313" s="119">
        <f t="shared" si="2120"/>
        <v>2.5000000000000001E-2</v>
      </c>
      <c r="AS313" s="119">
        <f t="shared" si="2120"/>
        <v>2.5000000000000001E-2</v>
      </c>
      <c r="AT313" s="119">
        <f t="shared" si="2120"/>
        <v>2.5000000000000001E-2</v>
      </c>
      <c r="AU313" s="119">
        <f t="shared" si="2120"/>
        <v>2.5000000000000001E-2</v>
      </c>
      <c r="AV313" s="119">
        <f t="shared" si="2120"/>
        <v>2.5000000000000001E-2</v>
      </c>
      <c r="AW313" s="119">
        <f t="shared" si="2120"/>
        <v>2.5000000000000001E-2</v>
      </c>
      <c r="AX313" s="119">
        <f t="shared" si="2120"/>
        <v>2.5000000000000001E-2</v>
      </c>
      <c r="AY313" s="119">
        <f t="shared" si="2120"/>
        <v>2.5000000000000001E-2</v>
      </c>
      <c r="AZ313" s="119">
        <f>0.3*0.25</f>
        <v>7.4999999999999997E-2</v>
      </c>
      <c r="BA313" s="119">
        <f t="shared" ref="BA313:BG313" si="2121">0.3*0.25</f>
        <v>7.4999999999999997E-2</v>
      </c>
      <c r="BB313" s="119">
        <f t="shared" si="2121"/>
        <v>7.4999999999999997E-2</v>
      </c>
      <c r="BC313" s="119">
        <f t="shared" si="2121"/>
        <v>7.4999999999999997E-2</v>
      </c>
      <c r="BD313" s="119">
        <f t="shared" si="2121"/>
        <v>7.4999999999999997E-2</v>
      </c>
      <c r="BE313" s="119">
        <f t="shared" si="2121"/>
        <v>7.4999999999999997E-2</v>
      </c>
      <c r="BF313" s="119">
        <f t="shared" si="2121"/>
        <v>7.4999999999999997E-2</v>
      </c>
      <c r="BG313" s="119">
        <f t="shared" si="2121"/>
        <v>7.4999999999999997E-2</v>
      </c>
      <c r="BH313" s="417"/>
      <c r="BI313" s="417"/>
      <c r="BJ313" s="417"/>
      <c r="BK313" s="417"/>
      <c r="BL313" s="417"/>
      <c r="BM313" s="417"/>
      <c r="BN313" s="417"/>
      <c r="BO313" s="417"/>
      <c r="BP313" s="417"/>
      <c r="BQ313" s="417"/>
      <c r="BR313" s="417"/>
      <c r="BS313" s="417"/>
      <c r="BT313" s="417"/>
      <c r="BU313" s="417"/>
      <c r="BV313" s="417"/>
      <c r="BW313" s="417"/>
      <c r="BX313" s="417"/>
      <c r="BY313" s="417"/>
      <c r="BZ313" s="417"/>
      <c r="CA313" s="417"/>
      <c r="CB313" s="417"/>
      <c r="CC313" s="417"/>
      <c r="CD313" s="417"/>
      <c r="CE313" s="417"/>
      <c r="CF313" s="417"/>
      <c r="CG313" s="417"/>
      <c r="CH313" s="417"/>
      <c r="CI313" s="417"/>
      <c r="CJ313" s="417"/>
      <c r="CK313" s="417"/>
      <c r="CL313" s="417"/>
      <c r="CM313" s="417"/>
      <c r="CN313" s="417"/>
      <c r="CO313" s="417"/>
      <c r="CP313" s="417"/>
      <c r="CQ313" s="417"/>
      <c r="CR313" s="417"/>
      <c r="CS313" s="417"/>
      <c r="CT313" s="417"/>
      <c r="CU313" s="417"/>
    </row>
    <row r="314" spans="1:99">
      <c r="A314" s="360" t="s">
        <v>30</v>
      </c>
      <c r="B314" s="368">
        <v>25943.72</v>
      </c>
      <c r="C314" s="354">
        <f t="shared" ref="C314" si="2122">B314/$B$347</f>
        <v>5.7605450319547849E-2</v>
      </c>
      <c r="D314" s="355">
        <f>$B314*D316</f>
        <v>0</v>
      </c>
      <c r="E314" s="355"/>
      <c r="F314" s="355"/>
      <c r="G314" s="355"/>
      <c r="H314" s="355">
        <f t="shared" ref="H314" si="2123">$B314*H316</f>
        <v>0</v>
      </c>
      <c r="I314" s="355"/>
      <c r="J314" s="355"/>
      <c r="K314" s="355"/>
      <c r="L314" s="355">
        <f t="shared" ref="L314" si="2124">$B314*L316</f>
        <v>0</v>
      </c>
      <c r="M314" s="355"/>
      <c r="N314" s="355"/>
      <c r="O314" s="355"/>
      <c r="P314" s="355">
        <f t="shared" ref="P314" si="2125">$B314*P316</f>
        <v>0</v>
      </c>
      <c r="Q314" s="355"/>
      <c r="R314" s="355"/>
      <c r="S314" s="355"/>
      <c r="T314" s="355">
        <f t="shared" ref="T314" si="2126">$B314*T316</f>
        <v>0</v>
      </c>
      <c r="U314" s="355"/>
      <c r="V314" s="355"/>
      <c r="W314" s="355"/>
      <c r="X314" s="355">
        <f t="shared" ref="X314" si="2127">$B314*X316</f>
        <v>0</v>
      </c>
      <c r="Y314" s="355"/>
      <c r="Z314" s="355"/>
      <c r="AA314" s="355"/>
      <c r="AB314" s="355"/>
      <c r="AC314" s="355"/>
      <c r="AD314" s="355"/>
      <c r="AE314" s="355"/>
      <c r="AF314" s="355"/>
      <c r="AG314" s="355"/>
      <c r="AH314" s="355"/>
      <c r="AI314" s="355"/>
      <c r="AJ314" s="355"/>
      <c r="AK314" s="355"/>
      <c r="AL314" s="355"/>
      <c r="AM314" s="355"/>
      <c r="AN314" s="355">
        <f t="shared" ref="AN314" si="2128">$B314*AN316</f>
        <v>0</v>
      </c>
      <c r="AO314" s="355"/>
      <c r="AP314" s="355"/>
      <c r="AQ314" s="355"/>
      <c r="AR314" s="355">
        <f t="shared" ref="AR314" si="2129">$B314*AR316</f>
        <v>0</v>
      </c>
      <c r="AS314" s="355"/>
      <c r="AT314" s="355"/>
      <c r="AU314" s="355"/>
      <c r="AV314" s="355">
        <f t="shared" ref="AV314" si="2130">$B314*AV316</f>
        <v>0</v>
      </c>
      <c r="AW314" s="355"/>
      <c r="AX314" s="355"/>
      <c r="AY314" s="355"/>
      <c r="AZ314" s="355">
        <f t="shared" ref="AZ314" si="2131">$B314*AZ316</f>
        <v>0</v>
      </c>
      <c r="BA314" s="355"/>
      <c r="BB314" s="355"/>
      <c r="BC314" s="355"/>
      <c r="BD314" s="355">
        <f t="shared" ref="BD314" si="2132">$B314*BD316</f>
        <v>0</v>
      </c>
      <c r="BE314" s="355"/>
      <c r="BF314" s="355"/>
      <c r="BG314" s="355"/>
      <c r="BH314" s="355">
        <f t="shared" ref="BH314" si="2133">$B314*BH316</f>
        <v>0</v>
      </c>
      <c r="BI314" s="355"/>
      <c r="BJ314" s="355"/>
      <c r="BK314" s="355"/>
      <c r="BL314" s="355">
        <f t="shared" ref="BL314" si="2134">$B314*BL316</f>
        <v>0</v>
      </c>
      <c r="BM314" s="355"/>
      <c r="BN314" s="355"/>
      <c r="BO314" s="355"/>
      <c r="BP314" s="355">
        <f t="shared" ref="BP314" si="2135">$B314*BP316</f>
        <v>0</v>
      </c>
      <c r="BQ314" s="355"/>
      <c r="BR314" s="355"/>
      <c r="BS314" s="355"/>
      <c r="BT314" s="355">
        <f t="shared" ref="BT314" si="2136">$B314*BT316</f>
        <v>0</v>
      </c>
      <c r="BU314" s="355"/>
      <c r="BV314" s="355"/>
      <c r="BW314" s="355"/>
      <c r="BX314" s="355">
        <f t="shared" ref="BX314" si="2137">$B314*BX316</f>
        <v>0</v>
      </c>
      <c r="BY314" s="355"/>
      <c r="BZ314" s="355"/>
      <c r="CA314" s="355"/>
      <c r="CB314" s="355">
        <f t="shared" ref="CB314" si="2138">$B314*CB316</f>
        <v>0</v>
      </c>
      <c r="CC314" s="355"/>
      <c r="CD314" s="355"/>
      <c r="CE314" s="355"/>
      <c r="CF314" s="355">
        <f t="shared" ref="CF314" si="2139">$B314*CF316</f>
        <v>0</v>
      </c>
      <c r="CG314" s="355"/>
      <c r="CH314" s="355"/>
      <c r="CI314" s="355"/>
      <c r="CJ314" s="355">
        <f t="shared" ref="CJ314" si="2140">$B314*CJ316</f>
        <v>0</v>
      </c>
      <c r="CK314" s="355"/>
      <c r="CL314" s="355"/>
      <c r="CM314" s="355"/>
      <c r="CN314" s="355">
        <f t="shared" ref="CN314" si="2141">$B314*CN316</f>
        <v>0</v>
      </c>
      <c r="CO314" s="355"/>
      <c r="CP314" s="355"/>
      <c r="CQ314" s="355"/>
      <c r="CR314" s="355">
        <f t="shared" ref="CR314" si="2142">$B314*CR316</f>
        <v>0</v>
      </c>
      <c r="CS314" s="355"/>
      <c r="CT314" s="355"/>
      <c r="CU314" s="355"/>
    </row>
    <row r="315" spans="1:99" ht="3.9" customHeight="1">
      <c r="A315" s="360"/>
      <c r="B315" s="368"/>
      <c r="C315" s="354"/>
      <c r="D315" s="356"/>
      <c r="E315" s="357"/>
      <c r="F315" s="357"/>
      <c r="G315" s="358"/>
      <c r="H315" s="356"/>
      <c r="I315" s="357"/>
      <c r="J315" s="357"/>
      <c r="K315" s="358"/>
      <c r="L315" s="356"/>
      <c r="M315" s="357"/>
      <c r="N315" s="357"/>
      <c r="O315" s="358"/>
      <c r="P315" s="356"/>
      <c r="Q315" s="357"/>
      <c r="R315" s="357"/>
      <c r="S315" s="358"/>
      <c r="T315" s="329"/>
      <c r="U315" s="330"/>
      <c r="V315" s="330"/>
      <c r="W315" s="331"/>
      <c r="X315" s="329"/>
      <c r="Y315" s="330"/>
      <c r="Z315" s="330"/>
      <c r="AA315" s="331"/>
      <c r="AB315" s="362"/>
      <c r="AC315" s="363"/>
      <c r="AD315" s="363"/>
      <c r="AE315" s="364"/>
      <c r="AF315" s="362"/>
      <c r="AG315" s="363"/>
      <c r="AH315" s="363"/>
      <c r="AI315" s="364"/>
      <c r="AJ315" s="362"/>
      <c r="AK315" s="363"/>
      <c r="AL315" s="363"/>
      <c r="AM315" s="364"/>
      <c r="AN315" s="356"/>
      <c r="AO315" s="357"/>
      <c r="AP315" s="357"/>
      <c r="AQ315" s="358"/>
      <c r="AR315" s="356"/>
      <c r="AS315" s="357"/>
      <c r="AT315" s="357"/>
      <c r="AU315" s="358"/>
      <c r="AV315" s="356"/>
      <c r="AW315" s="357"/>
      <c r="AX315" s="357"/>
      <c r="AY315" s="358"/>
      <c r="AZ315" s="356"/>
      <c r="BA315" s="357"/>
      <c r="BB315" s="357"/>
      <c r="BC315" s="358"/>
      <c r="BD315" s="329"/>
      <c r="BE315" s="330"/>
      <c r="BF315" s="330"/>
      <c r="BG315" s="331"/>
      <c r="BH315" s="356"/>
      <c r="BI315" s="357"/>
      <c r="BJ315" s="357"/>
      <c r="BK315" s="358"/>
      <c r="BL315" s="356"/>
      <c r="BM315" s="357"/>
      <c r="BN315" s="357"/>
      <c r="BO315" s="358"/>
      <c r="BP315" s="369"/>
      <c r="BQ315" s="369"/>
      <c r="BR315" s="369"/>
      <c r="BS315" s="369"/>
      <c r="BT315" s="369"/>
      <c r="BU315" s="369"/>
      <c r="BV315" s="369"/>
      <c r="BW315" s="369"/>
      <c r="BX315" s="369"/>
      <c r="BY315" s="369"/>
      <c r="BZ315" s="369"/>
      <c r="CA315" s="369"/>
      <c r="CB315" s="369"/>
      <c r="CC315" s="369"/>
      <c r="CD315" s="369"/>
      <c r="CE315" s="369"/>
      <c r="CF315" s="369"/>
      <c r="CG315" s="369"/>
      <c r="CH315" s="369"/>
      <c r="CI315" s="369"/>
      <c r="CJ315" s="369"/>
      <c r="CK315" s="369"/>
      <c r="CL315" s="369"/>
      <c r="CM315" s="369"/>
      <c r="CN315" s="369"/>
      <c r="CO315" s="369"/>
      <c r="CP315" s="369"/>
      <c r="CQ315" s="369"/>
      <c r="CR315" s="369"/>
      <c r="CS315" s="369"/>
      <c r="CT315" s="369"/>
      <c r="CU315" s="369"/>
    </row>
    <row r="316" spans="1:99" s="127" customFormat="1" ht="9.75" customHeight="1">
      <c r="A316" s="360"/>
      <c r="B316" s="368"/>
      <c r="C316" s="354"/>
      <c r="D316" s="417"/>
      <c r="E316" s="417"/>
      <c r="F316" s="417"/>
      <c r="G316" s="417"/>
      <c r="H316" s="417"/>
      <c r="I316" s="417"/>
      <c r="J316" s="417"/>
      <c r="K316" s="417"/>
      <c r="L316" s="417"/>
      <c r="M316" s="417"/>
      <c r="N316" s="417"/>
      <c r="O316" s="417"/>
      <c r="P316" s="417"/>
      <c r="Q316" s="417"/>
      <c r="R316" s="417"/>
      <c r="S316" s="417"/>
      <c r="T316" s="417"/>
      <c r="U316" s="417"/>
      <c r="V316" s="417"/>
      <c r="W316" s="417"/>
      <c r="X316" s="417"/>
      <c r="Y316" s="417"/>
      <c r="Z316" s="417"/>
      <c r="AA316" s="417"/>
      <c r="AB316" s="119">
        <f>0.1*0.25</f>
        <v>2.5000000000000001E-2</v>
      </c>
      <c r="AC316" s="119">
        <f t="shared" ref="AC316:AE316" si="2143">0.1*0.25</f>
        <v>2.5000000000000001E-2</v>
      </c>
      <c r="AD316" s="119">
        <f t="shared" si="2143"/>
        <v>2.5000000000000001E-2</v>
      </c>
      <c r="AE316" s="119">
        <f t="shared" si="2143"/>
        <v>2.5000000000000001E-2</v>
      </c>
      <c r="AF316" s="119">
        <f>0.6*0.25</f>
        <v>0.15</v>
      </c>
      <c r="AG316" s="119">
        <f t="shared" ref="AG316:AI316" si="2144">0.6*0.25</f>
        <v>0.15</v>
      </c>
      <c r="AH316" s="119">
        <f t="shared" si="2144"/>
        <v>0.15</v>
      </c>
      <c r="AI316" s="119">
        <f t="shared" si="2144"/>
        <v>0.15</v>
      </c>
      <c r="AJ316" s="119">
        <f>0.3*0.25</f>
        <v>7.4999999999999997E-2</v>
      </c>
      <c r="AK316" s="119">
        <f t="shared" ref="AK316:AM316" si="2145">0.3*0.25</f>
        <v>7.4999999999999997E-2</v>
      </c>
      <c r="AL316" s="119">
        <f t="shared" si="2145"/>
        <v>7.4999999999999997E-2</v>
      </c>
      <c r="AM316" s="119">
        <f t="shared" si="2145"/>
        <v>7.4999999999999997E-2</v>
      </c>
      <c r="AN316" s="417"/>
      <c r="AO316" s="417"/>
      <c r="AP316" s="417"/>
      <c r="AQ316" s="417"/>
      <c r="AR316" s="417"/>
      <c r="AS316" s="417"/>
      <c r="AT316" s="417"/>
      <c r="AU316" s="417"/>
      <c r="AV316" s="417"/>
      <c r="AW316" s="417"/>
      <c r="AX316" s="417"/>
      <c r="AY316" s="417"/>
      <c r="AZ316" s="417"/>
      <c r="BA316" s="417"/>
      <c r="BB316" s="417"/>
      <c r="BC316" s="417"/>
      <c r="BD316" s="417"/>
      <c r="BE316" s="417"/>
      <c r="BF316" s="417"/>
      <c r="BG316" s="417"/>
      <c r="BH316" s="417"/>
      <c r="BI316" s="417"/>
      <c r="BJ316" s="417"/>
      <c r="BK316" s="417"/>
      <c r="BL316" s="417"/>
      <c r="BM316" s="417"/>
      <c r="BN316" s="417"/>
      <c r="BO316" s="417"/>
      <c r="BP316" s="417"/>
      <c r="BQ316" s="417"/>
      <c r="BR316" s="417"/>
      <c r="BS316" s="417"/>
      <c r="BT316" s="417"/>
      <c r="BU316" s="417"/>
      <c r="BV316" s="417"/>
      <c r="BW316" s="417"/>
      <c r="BX316" s="417"/>
      <c r="BY316" s="417"/>
      <c r="BZ316" s="417"/>
      <c r="CA316" s="417"/>
      <c r="CB316" s="417"/>
      <c r="CC316" s="417"/>
      <c r="CD316" s="417"/>
      <c r="CE316" s="417"/>
      <c r="CF316" s="417"/>
      <c r="CG316" s="417"/>
      <c r="CH316" s="417"/>
      <c r="CI316" s="417"/>
      <c r="CJ316" s="417"/>
      <c r="CK316" s="417"/>
      <c r="CL316" s="417"/>
      <c r="CM316" s="417"/>
      <c r="CN316" s="417"/>
      <c r="CO316" s="417"/>
      <c r="CP316" s="417"/>
      <c r="CQ316" s="417"/>
      <c r="CR316" s="417"/>
      <c r="CS316" s="417"/>
      <c r="CT316" s="417"/>
      <c r="CU316" s="417"/>
    </row>
    <row r="317" spans="1:99">
      <c r="A317" s="360" t="s">
        <v>172</v>
      </c>
      <c r="B317" s="368">
        <v>24316.15</v>
      </c>
      <c r="C317" s="354">
        <f t="shared" ref="C317" si="2146">B317/$B$347</f>
        <v>5.399159298618985E-2</v>
      </c>
      <c r="D317" s="355">
        <f>$B317*D319</f>
        <v>0</v>
      </c>
      <c r="E317" s="355"/>
      <c r="F317" s="355"/>
      <c r="G317" s="355"/>
      <c r="H317" s="355">
        <f t="shared" ref="H317" si="2147">$B317*H319</f>
        <v>0</v>
      </c>
      <c r="I317" s="355"/>
      <c r="J317" s="355"/>
      <c r="K317" s="355"/>
      <c r="L317" s="355">
        <f t="shared" ref="L317" si="2148">$B317*L319</f>
        <v>0</v>
      </c>
      <c r="M317" s="355"/>
      <c r="N317" s="355"/>
      <c r="O317" s="355"/>
      <c r="P317" s="355">
        <f t="shared" ref="P317" si="2149">$B317*P319</f>
        <v>0</v>
      </c>
      <c r="Q317" s="355"/>
      <c r="R317" s="355"/>
      <c r="S317" s="355"/>
      <c r="T317" s="355">
        <f t="shared" ref="T317" si="2150">$B317*T319</f>
        <v>0</v>
      </c>
      <c r="U317" s="355"/>
      <c r="V317" s="355"/>
      <c r="W317" s="355"/>
      <c r="X317" s="355">
        <f t="shared" ref="X317" si="2151">$B317*X319</f>
        <v>0</v>
      </c>
      <c r="Y317" s="355"/>
      <c r="Z317" s="355"/>
      <c r="AA317" s="355"/>
      <c r="AB317" s="355">
        <f t="shared" ref="AB317" si="2152">$B317*AB319</f>
        <v>0</v>
      </c>
      <c r="AC317" s="355"/>
      <c r="AD317" s="355"/>
      <c r="AE317" s="355"/>
      <c r="AF317" s="355">
        <f t="shared" ref="AF317" si="2153">$B317*AF319</f>
        <v>0</v>
      </c>
      <c r="AG317" s="355"/>
      <c r="AH317" s="355"/>
      <c r="AI317" s="355"/>
      <c r="AJ317" s="355"/>
      <c r="AK317" s="355"/>
      <c r="AL317" s="355"/>
      <c r="AM317" s="355"/>
      <c r="AN317" s="355"/>
      <c r="AO317" s="355"/>
      <c r="AP317" s="355"/>
      <c r="AQ317" s="355"/>
      <c r="AR317" s="355">
        <f t="shared" ref="AR317" si="2154">$B317*AR319</f>
        <v>0</v>
      </c>
      <c r="AS317" s="355"/>
      <c r="AT317" s="355"/>
      <c r="AU317" s="355"/>
      <c r="AV317" s="355">
        <f t="shared" ref="AV317" si="2155">$B317*AV319</f>
        <v>0</v>
      </c>
      <c r="AW317" s="355"/>
      <c r="AX317" s="355"/>
      <c r="AY317" s="355"/>
      <c r="AZ317" s="355">
        <f t="shared" ref="AZ317" si="2156">$B317*AZ319</f>
        <v>0</v>
      </c>
      <c r="BA317" s="355"/>
      <c r="BB317" s="355"/>
      <c r="BC317" s="355"/>
      <c r="BD317" s="355">
        <f t="shared" ref="BD317" si="2157">$B317*BD319</f>
        <v>0</v>
      </c>
      <c r="BE317" s="355"/>
      <c r="BF317" s="355"/>
      <c r="BG317" s="355"/>
      <c r="BH317" s="355">
        <f t="shared" ref="BH317" si="2158">$B317*BH319</f>
        <v>0</v>
      </c>
      <c r="BI317" s="355"/>
      <c r="BJ317" s="355"/>
      <c r="BK317" s="355"/>
      <c r="BL317" s="355">
        <f t="shared" ref="BL317" si="2159">$B317*BL319</f>
        <v>0</v>
      </c>
      <c r="BM317" s="355"/>
      <c r="BN317" s="355"/>
      <c r="BO317" s="355"/>
      <c r="BP317" s="355">
        <f t="shared" ref="BP317" si="2160">$B317*BP319</f>
        <v>0</v>
      </c>
      <c r="BQ317" s="355"/>
      <c r="BR317" s="355"/>
      <c r="BS317" s="355"/>
      <c r="BT317" s="355">
        <f t="shared" ref="BT317" si="2161">$B317*BT319</f>
        <v>0</v>
      </c>
      <c r="BU317" s="355"/>
      <c r="BV317" s="355"/>
      <c r="BW317" s="355"/>
      <c r="BX317" s="355">
        <f t="shared" ref="BX317" si="2162">$B317*BX319</f>
        <v>0</v>
      </c>
      <c r="BY317" s="355"/>
      <c r="BZ317" s="355"/>
      <c r="CA317" s="355"/>
      <c r="CB317" s="355">
        <f t="shared" ref="CB317" si="2163">$B317*CB319</f>
        <v>0</v>
      </c>
      <c r="CC317" s="355"/>
      <c r="CD317" s="355"/>
      <c r="CE317" s="355"/>
      <c r="CF317" s="355">
        <f t="shared" ref="CF317" si="2164">$B317*CF319</f>
        <v>0</v>
      </c>
      <c r="CG317" s="355"/>
      <c r="CH317" s="355"/>
      <c r="CI317" s="355"/>
      <c r="CJ317" s="355">
        <f t="shared" ref="CJ317" si="2165">$B317*CJ319</f>
        <v>0</v>
      </c>
      <c r="CK317" s="355"/>
      <c r="CL317" s="355"/>
      <c r="CM317" s="355"/>
      <c r="CN317" s="355">
        <f t="shared" ref="CN317" si="2166">$B317*CN319</f>
        <v>0</v>
      </c>
      <c r="CO317" s="355"/>
      <c r="CP317" s="355"/>
      <c r="CQ317" s="355"/>
      <c r="CR317" s="355">
        <f t="shared" ref="CR317" si="2167">$B317*CR319</f>
        <v>0</v>
      </c>
      <c r="CS317" s="355"/>
      <c r="CT317" s="355"/>
      <c r="CU317" s="355"/>
    </row>
    <row r="318" spans="1:99" ht="3.9" customHeight="1">
      <c r="A318" s="360"/>
      <c r="B318" s="368"/>
      <c r="C318" s="354"/>
      <c r="D318" s="356"/>
      <c r="E318" s="357"/>
      <c r="F318" s="357"/>
      <c r="G318" s="358"/>
      <c r="H318" s="356"/>
      <c r="I318" s="357"/>
      <c r="J318" s="357"/>
      <c r="K318" s="358"/>
      <c r="L318" s="356"/>
      <c r="M318" s="357"/>
      <c r="N318" s="357"/>
      <c r="O318" s="358"/>
      <c r="P318" s="356"/>
      <c r="Q318" s="357"/>
      <c r="R318" s="357"/>
      <c r="S318" s="358"/>
      <c r="T318" s="356"/>
      <c r="U318" s="357"/>
      <c r="V318" s="357"/>
      <c r="W318" s="358"/>
      <c r="X318" s="356"/>
      <c r="Y318" s="357"/>
      <c r="Z318" s="357"/>
      <c r="AA318" s="358"/>
      <c r="AB318" s="329"/>
      <c r="AC318" s="330"/>
      <c r="AD318" s="330"/>
      <c r="AE318" s="331"/>
      <c r="AF318" s="329"/>
      <c r="AG318" s="330"/>
      <c r="AH318" s="330"/>
      <c r="AI318" s="331"/>
      <c r="AJ318" s="362"/>
      <c r="AK318" s="363"/>
      <c r="AL318" s="363"/>
      <c r="AM318" s="364"/>
      <c r="AN318" s="362"/>
      <c r="AO318" s="363"/>
      <c r="AP318" s="363"/>
      <c r="AQ318" s="364"/>
      <c r="AR318" s="356"/>
      <c r="AS318" s="357"/>
      <c r="AT318" s="357"/>
      <c r="AU318" s="358"/>
      <c r="AV318" s="356"/>
      <c r="AW318" s="357"/>
      <c r="AX318" s="357"/>
      <c r="AY318" s="358"/>
      <c r="AZ318" s="356"/>
      <c r="BA318" s="357"/>
      <c r="BB318" s="357"/>
      <c r="BC318" s="358"/>
      <c r="BD318" s="329"/>
      <c r="BE318" s="330"/>
      <c r="BF318" s="330"/>
      <c r="BG318" s="331"/>
      <c r="BH318" s="356"/>
      <c r="BI318" s="357"/>
      <c r="BJ318" s="357"/>
      <c r="BK318" s="358"/>
      <c r="BL318" s="356"/>
      <c r="BM318" s="357"/>
      <c r="BN318" s="357"/>
      <c r="BO318" s="358"/>
      <c r="BP318" s="369"/>
      <c r="BQ318" s="369"/>
      <c r="BR318" s="369"/>
      <c r="BS318" s="369"/>
      <c r="BT318" s="369"/>
      <c r="BU318" s="369"/>
      <c r="BV318" s="369"/>
      <c r="BW318" s="369"/>
      <c r="BX318" s="369"/>
      <c r="BY318" s="369"/>
      <c r="BZ318" s="369"/>
      <c r="CA318" s="369"/>
      <c r="CB318" s="369"/>
      <c r="CC318" s="369"/>
      <c r="CD318" s="369"/>
      <c r="CE318" s="369"/>
      <c r="CF318" s="369"/>
      <c r="CG318" s="369"/>
      <c r="CH318" s="369"/>
      <c r="CI318" s="369"/>
      <c r="CJ318" s="369"/>
      <c r="CK318" s="369"/>
      <c r="CL318" s="369"/>
      <c r="CM318" s="369"/>
      <c r="CN318" s="369"/>
      <c r="CO318" s="369"/>
      <c r="CP318" s="369"/>
      <c r="CQ318" s="369"/>
      <c r="CR318" s="369"/>
      <c r="CS318" s="369"/>
      <c r="CT318" s="369"/>
      <c r="CU318" s="369"/>
    </row>
    <row r="319" spans="1:99" s="127" customFormat="1" ht="9.75" customHeight="1">
      <c r="A319" s="360"/>
      <c r="B319" s="368"/>
      <c r="C319" s="354"/>
      <c r="D319" s="417"/>
      <c r="E319" s="417"/>
      <c r="F319" s="417"/>
      <c r="G319" s="417"/>
      <c r="H319" s="417"/>
      <c r="I319" s="417"/>
      <c r="J319" s="417"/>
      <c r="K319" s="417"/>
      <c r="L319" s="417"/>
      <c r="M319" s="417"/>
      <c r="N319" s="417"/>
      <c r="O319" s="417"/>
      <c r="P319" s="417"/>
      <c r="Q319" s="417"/>
      <c r="R319" s="417"/>
      <c r="S319" s="417"/>
      <c r="T319" s="417"/>
      <c r="U319" s="417"/>
      <c r="V319" s="417"/>
      <c r="W319" s="417"/>
      <c r="X319" s="417"/>
      <c r="Y319" s="417"/>
      <c r="Z319" s="417"/>
      <c r="AA319" s="417"/>
      <c r="AB319" s="417"/>
      <c r="AC319" s="417"/>
      <c r="AD319" s="417"/>
      <c r="AE319" s="417"/>
      <c r="AF319" s="417"/>
      <c r="AG319" s="417"/>
      <c r="AH319" s="417"/>
      <c r="AI319" s="417"/>
      <c r="AJ319" s="119">
        <f>0.7*0.25</f>
        <v>0.17499999999999999</v>
      </c>
      <c r="AK319" s="119">
        <f t="shared" ref="AK319:AM319" si="2168">0.7*0.25</f>
        <v>0.17499999999999999</v>
      </c>
      <c r="AL319" s="119">
        <f t="shared" si="2168"/>
        <v>0.17499999999999999</v>
      </c>
      <c r="AM319" s="119">
        <f t="shared" si="2168"/>
        <v>0.17499999999999999</v>
      </c>
      <c r="AN319" s="119">
        <f>0.3*0.25</f>
        <v>7.4999999999999997E-2</v>
      </c>
      <c r="AO319" s="119">
        <f t="shared" ref="AO319:AQ319" si="2169">0.3*0.25</f>
        <v>7.4999999999999997E-2</v>
      </c>
      <c r="AP319" s="119">
        <f t="shared" si="2169"/>
        <v>7.4999999999999997E-2</v>
      </c>
      <c r="AQ319" s="119">
        <f t="shared" si="2169"/>
        <v>7.4999999999999997E-2</v>
      </c>
      <c r="AR319" s="417"/>
      <c r="AS319" s="417"/>
      <c r="AT319" s="417"/>
      <c r="AU319" s="417"/>
      <c r="AV319" s="417"/>
      <c r="AW319" s="417"/>
      <c r="AX319" s="417"/>
      <c r="AY319" s="417"/>
      <c r="AZ319" s="417"/>
      <c r="BA319" s="417"/>
      <c r="BB319" s="417"/>
      <c r="BC319" s="417"/>
      <c r="BD319" s="417"/>
      <c r="BE319" s="417"/>
      <c r="BF319" s="417"/>
      <c r="BG319" s="417"/>
      <c r="BH319" s="417"/>
      <c r="BI319" s="417"/>
      <c r="BJ319" s="417"/>
      <c r="BK319" s="417"/>
      <c r="BL319" s="417"/>
      <c r="BM319" s="417"/>
      <c r="BN319" s="417"/>
      <c r="BO319" s="417"/>
      <c r="BP319" s="417"/>
      <c r="BQ319" s="417"/>
      <c r="BR319" s="417"/>
      <c r="BS319" s="417"/>
      <c r="BT319" s="417"/>
      <c r="BU319" s="417"/>
      <c r="BV319" s="417"/>
      <c r="BW319" s="417"/>
      <c r="BX319" s="417"/>
      <c r="BY319" s="417"/>
      <c r="BZ319" s="417"/>
      <c r="CA319" s="417"/>
      <c r="CB319" s="417"/>
      <c r="CC319" s="417"/>
      <c r="CD319" s="417"/>
      <c r="CE319" s="417"/>
      <c r="CF319" s="417"/>
      <c r="CG319" s="417"/>
      <c r="CH319" s="417"/>
      <c r="CI319" s="417"/>
      <c r="CJ319" s="417"/>
      <c r="CK319" s="417"/>
      <c r="CL319" s="417"/>
      <c r="CM319" s="417"/>
      <c r="CN319" s="417"/>
      <c r="CO319" s="417"/>
      <c r="CP319" s="417"/>
      <c r="CQ319" s="417"/>
      <c r="CR319" s="417"/>
      <c r="CS319" s="417"/>
      <c r="CT319" s="417"/>
      <c r="CU319" s="417"/>
    </row>
    <row r="320" spans="1:99">
      <c r="A320" s="360" t="s">
        <v>6010</v>
      </c>
      <c r="B320" s="368">
        <v>4942.66</v>
      </c>
      <c r="C320" s="354">
        <f t="shared" ref="C320" si="2170">B320/$B$347</f>
        <v>1.0974685013421989E-2</v>
      </c>
      <c r="D320" s="355">
        <f>$B320*D322</f>
        <v>0</v>
      </c>
      <c r="E320" s="355"/>
      <c r="F320" s="355"/>
      <c r="G320" s="355"/>
      <c r="H320" s="355">
        <f t="shared" ref="H320" si="2171">$B320*H322</f>
        <v>0</v>
      </c>
      <c r="I320" s="355"/>
      <c r="J320" s="355"/>
      <c r="K320" s="355"/>
      <c r="L320" s="355">
        <f t="shared" ref="L320" si="2172">$B320*L322</f>
        <v>0</v>
      </c>
      <c r="M320" s="355"/>
      <c r="N320" s="355"/>
      <c r="O320" s="355"/>
      <c r="P320" s="355">
        <f t="shared" ref="P320" si="2173">$B320*P322</f>
        <v>0</v>
      </c>
      <c r="Q320" s="355"/>
      <c r="R320" s="355"/>
      <c r="S320" s="355"/>
      <c r="T320" s="355">
        <f t="shared" ref="T320" si="2174">$B320*T322</f>
        <v>0</v>
      </c>
      <c r="U320" s="355"/>
      <c r="V320" s="355"/>
      <c r="W320" s="355"/>
      <c r="X320" s="355">
        <f t="shared" ref="X320" si="2175">$B320*X322</f>
        <v>0</v>
      </c>
      <c r="Y320" s="355"/>
      <c r="Z320" s="355"/>
      <c r="AA320" s="355"/>
      <c r="AB320" s="355">
        <f t="shared" ref="AB320" si="2176">$B320*AB322</f>
        <v>0</v>
      </c>
      <c r="AC320" s="355"/>
      <c r="AD320" s="355"/>
      <c r="AE320" s="355"/>
      <c r="AF320" s="355">
        <f t="shared" ref="AF320" si="2177">$B320*AF322</f>
        <v>0</v>
      </c>
      <c r="AG320" s="355"/>
      <c r="AH320" s="355"/>
      <c r="AI320" s="355"/>
      <c r="AJ320" s="355">
        <f t="shared" ref="AJ320" si="2178">$B320*AJ322</f>
        <v>0</v>
      </c>
      <c r="AK320" s="355"/>
      <c r="AL320" s="355"/>
      <c r="AM320" s="355"/>
      <c r="AN320" s="355">
        <f t="shared" ref="AN320" si="2179">$B320*AN322</f>
        <v>0</v>
      </c>
      <c r="AO320" s="355"/>
      <c r="AP320" s="355"/>
      <c r="AQ320" s="355"/>
      <c r="AR320" s="355">
        <f t="shared" ref="AR320" si="2180">$B320*AR322</f>
        <v>0</v>
      </c>
      <c r="AS320" s="355"/>
      <c r="AT320" s="355"/>
      <c r="AU320" s="355"/>
      <c r="AV320" s="355">
        <f t="shared" ref="AV320" si="2181">$B320*AV322</f>
        <v>0</v>
      </c>
      <c r="AW320" s="355"/>
      <c r="AX320" s="355"/>
      <c r="AY320" s="355"/>
      <c r="AZ320" s="355">
        <f t="shared" ref="AZ320" si="2182">$B320*AZ322</f>
        <v>0</v>
      </c>
      <c r="BA320" s="355"/>
      <c r="BB320" s="355"/>
      <c r="BC320" s="355"/>
      <c r="BD320" s="355"/>
      <c r="BE320" s="355"/>
      <c r="BF320" s="355"/>
      <c r="BG320" s="355"/>
      <c r="BH320" s="355">
        <f t="shared" ref="BH320" si="2183">$B320*BH322</f>
        <v>0</v>
      </c>
      <c r="BI320" s="355"/>
      <c r="BJ320" s="355"/>
      <c r="BK320" s="355"/>
      <c r="BL320" s="355">
        <f t="shared" ref="BL320" si="2184">$B320*BL322</f>
        <v>0</v>
      </c>
      <c r="BM320" s="355"/>
      <c r="BN320" s="355"/>
      <c r="BO320" s="355"/>
      <c r="BP320" s="355">
        <f t="shared" ref="BP320" si="2185">$B320*BP322</f>
        <v>0</v>
      </c>
      <c r="BQ320" s="355"/>
      <c r="BR320" s="355"/>
      <c r="BS320" s="355"/>
      <c r="BT320" s="355">
        <f t="shared" ref="BT320" si="2186">$B320*BT322</f>
        <v>0</v>
      </c>
      <c r="BU320" s="355"/>
      <c r="BV320" s="355"/>
      <c r="BW320" s="355"/>
      <c r="BX320" s="355">
        <f t="shared" ref="BX320" si="2187">$B320*BX322</f>
        <v>0</v>
      </c>
      <c r="BY320" s="355"/>
      <c r="BZ320" s="355"/>
      <c r="CA320" s="355"/>
      <c r="CB320" s="355">
        <f t="shared" ref="CB320" si="2188">$B320*CB322</f>
        <v>0</v>
      </c>
      <c r="CC320" s="355"/>
      <c r="CD320" s="355"/>
      <c r="CE320" s="355"/>
      <c r="CF320" s="355">
        <f t="shared" ref="CF320" si="2189">$B320*CF322</f>
        <v>0</v>
      </c>
      <c r="CG320" s="355"/>
      <c r="CH320" s="355"/>
      <c r="CI320" s="355"/>
      <c r="CJ320" s="355">
        <f t="shared" ref="CJ320" si="2190">$B320*CJ322</f>
        <v>0</v>
      </c>
      <c r="CK320" s="355"/>
      <c r="CL320" s="355"/>
      <c r="CM320" s="355"/>
      <c r="CN320" s="355">
        <f t="shared" ref="CN320" si="2191">$B320*CN322</f>
        <v>0</v>
      </c>
      <c r="CO320" s="355"/>
      <c r="CP320" s="355"/>
      <c r="CQ320" s="355"/>
      <c r="CR320" s="355">
        <f t="shared" ref="CR320" si="2192">$B320*CR322</f>
        <v>0</v>
      </c>
      <c r="CS320" s="355"/>
      <c r="CT320" s="355"/>
      <c r="CU320" s="355"/>
    </row>
    <row r="321" spans="1:99" ht="3.9" customHeight="1">
      <c r="A321" s="360"/>
      <c r="B321" s="368"/>
      <c r="C321" s="354"/>
      <c r="D321" s="356"/>
      <c r="E321" s="357"/>
      <c r="F321" s="357"/>
      <c r="G321" s="358"/>
      <c r="H321" s="356"/>
      <c r="I321" s="357"/>
      <c r="J321" s="357"/>
      <c r="K321" s="358"/>
      <c r="L321" s="356"/>
      <c r="M321" s="357"/>
      <c r="N321" s="357"/>
      <c r="O321" s="358"/>
      <c r="P321" s="356"/>
      <c r="Q321" s="357"/>
      <c r="R321" s="357"/>
      <c r="S321" s="358"/>
      <c r="T321" s="356"/>
      <c r="U321" s="357"/>
      <c r="V321" s="357"/>
      <c r="W321" s="358"/>
      <c r="X321" s="356"/>
      <c r="Y321" s="357"/>
      <c r="Z321" s="357"/>
      <c r="AA321" s="358"/>
      <c r="AB321" s="356"/>
      <c r="AC321" s="357"/>
      <c r="AD321" s="357"/>
      <c r="AE321" s="358"/>
      <c r="AF321" s="356"/>
      <c r="AG321" s="357"/>
      <c r="AH321" s="357"/>
      <c r="AI321" s="358"/>
      <c r="AJ321" s="356"/>
      <c r="AK321" s="357"/>
      <c r="AL321" s="357"/>
      <c r="AM321" s="358"/>
      <c r="AN321" s="356"/>
      <c r="AO321" s="357"/>
      <c r="AP321" s="357"/>
      <c r="AQ321" s="358"/>
      <c r="AR321" s="356"/>
      <c r="AS321" s="357"/>
      <c r="AT321" s="357"/>
      <c r="AU321" s="358"/>
      <c r="AV321" s="353"/>
      <c r="AW321" s="353"/>
      <c r="AX321" s="353"/>
      <c r="AY321" s="353"/>
      <c r="AZ321" s="356"/>
      <c r="BA321" s="357"/>
      <c r="BB321" s="357"/>
      <c r="BC321" s="358"/>
      <c r="BD321" s="365"/>
      <c r="BE321" s="366"/>
      <c r="BF321" s="366"/>
      <c r="BG321" s="367"/>
      <c r="BH321" s="356"/>
      <c r="BI321" s="357"/>
      <c r="BJ321" s="357"/>
      <c r="BK321" s="358"/>
      <c r="BL321" s="356"/>
      <c r="BM321" s="357"/>
      <c r="BN321" s="357"/>
      <c r="BO321" s="358"/>
      <c r="BP321" s="369"/>
      <c r="BQ321" s="369"/>
      <c r="BR321" s="369"/>
      <c r="BS321" s="369"/>
      <c r="BT321" s="369"/>
      <c r="BU321" s="369"/>
      <c r="BV321" s="369"/>
      <c r="BW321" s="369"/>
      <c r="BX321" s="353"/>
      <c r="BY321" s="353"/>
      <c r="BZ321" s="353"/>
      <c r="CA321" s="353"/>
      <c r="CB321" s="353"/>
      <c r="CC321" s="353"/>
      <c r="CD321" s="353"/>
      <c r="CE321" s="353"/>
      <c r="CF321" s="353"/>
      <c r="CG321" s="353"/>
      <c r="CH321" s="353"/>
      <c r="CI321" s="353"/>
      <c r="CJ321" s="353"/>
      <c r="CK321" s="353"/>
      <c r="CL321" s="353"/>
      <c r="CM321" s="353"/>
      <c r="CN321" s="353"/>
      <c r="CO321" s="353"/>
      <c r="CP321" s="353"/>
      <c r="CQ321" s="353"/>
      <c r="CR321" s="353"/>
      <c r="CS321" s="353"/>
      <c r="CT321" s="353"/>
      <c r="CU321" s="353"/>
    </row>
    <row r="322" spans="1:99" s="127" customFormat="1" ht="9.75" customHeight="1">
      <c r="A322" s="360"/>
      <c r="B322" s="368"/>
      <c r="C322" s="354"/>
      <c r="D322" s="417"/>
      <c r="E322" s="417"/>
      <c r="F322" s="417"/>
      <c r="G322" s="417"/>
      <c r="H322" s="417"/>
      <c r="I322" s="417"/>
      <c r="J322" s="417"/>
      <c r="K322" s="417"/>
      <c r="L322" s="417"/>
      <c r="M322" s="417"/>
      <c r="N322" s="417"/>
      <c r="O322" s="417"/>
      <c r="P322" s="417"/>
      <c r="Q322" s="417"/>
      <c r="R322" s="417"/>
      <c r="S322" s="417"/>
      <c r="T322" s="417"/>
      <c r="U322" s="417"/>
      <c r="V322" s="417"/>
      <c r="W322" s="417"/>
      <c r="X322" s="417"/>
      <c r="Y322" s="417"/>
      <c r="Z322" s="417"/>
      <c r="AA322" s="417"/>
      <c r="AB322" s="417"/>
      <c r="AC322" s="417"/>
      <c r="AD322" s="417"/>
      <c r="AE322" s="417"/>
      <c r="AF322" s="417"/>
      <c r="AG322" s="417"/>
      <c r="AH322" s="417"/>
      <c r="AI322" s="417"/>
      <c r="AJ322" s="417"/>
      <c r="AK322" s="417"/>
      <c r="AL322" s="417"/>
      <c r="AM322" s="417"/>
      <c r="AN322" s="417"/>
      <c r="AO322" s="417"/>
      <c r="AP322" s="417"/>
      <c r="AQ322" s="417"/>
      <c r="AR322" s="417"/>
      <c r="AS322" s="417"/>
      <c r="AT322" s="417"/>
      <c r="AU322" s="417"/>
      <c r="AV322" s="417"/>
      <c r="AW322" s="417"/>
      <c r="AX322" s="417"/>
      <c r="AY322" s="417"/>
      <c r="AZ322" s="417"/>
      <c r="BA322" s="417"/>
      <c r="BB322" s="417"/>
      <c r="BC322" s="417"/>
      <c r="BD322" s="119">
        <v>0.25</v>
      </c>
      <c r="BE322" s="119">
        <v>0.25</v>
      </c>
      <c r="BF322" s="119">
        <v>0.25</v>
      </c>
      <c r="BG322" s="119">
        <v>0.25</v>
      </c>
      <c r="BH322" s="417"/>
      <c r="BI322" s="417"/>
      <c r="BJ322" s="417"/>
      <c r="BK322" s="417"/>
      <c r="BL322" s="417"/>
      <c r="BM322" s="417"/>
      <c r="BN322" s="417"/>
      <c r="BO322" s="417"/>
      <c r="BP322" s="417"/>
      <c r="BQ322" s="417"/>
      <c r="BR322" s="417"/>
      <c r="BS322" s="417"/>
      <c r="BT322" s="417"/>
      <c r="BU322" s="417"/>
      <c r="BV322" s="417"/>
      <c r="BW322" s="417"/>
      <c r="BX322" s="417"/>
      <c r="BY322" s="417"/>
      <c r="BZ322" s="417"/>
      <c r="CA322" s="417"/>
      <c r="CB322" s="417"/>
      <c r="CC322" s="417"/>
      <c r="CD322" s="417"/>
      <c r="CE322" s="417"/>
      <c r="CF322" s="417"/>
      <c r="CG322" s="417"/>
      <c r="CH322" s="417"/>
      <c r="CI322" s="417"/>
      <c r="CJ322" s="417"/>
      <c r="CK322" s="417"/>
      <c r="CL322" s="417"/>
      <c r="CM322" s="417"/>
      <c r="CN322" s="417"/>
      <c r="CO322" s="417"/>
      <c r="CP322" s="417"/>
      <c r="CQ322" s="417"/>
      <c r="CR322" s="417"/>
      <c r="CS322" s="417"/>
      <c r="CT322" s="417"/>
      <c r="CU322" s="417"/>
    </row>
    <row r="323" spans="1:99">
      <c r="A323" s="360" t="s">
        <v>36</v>
      </c>
      <c r="B323" s="368">
        <v>18510.849999999999</v>
      </c>
      <c r="C323" s="354">
        <f t="shared" ref="C323" si="2193">B323/$B$347</f>
        <v>4.1101501636912598E-2</v>
      </c>
      <c r="D323" s="355">
        <f>$B323*D325</f>
        <v>0</v>
      </c>
      <c r="E323" s="355"/>
      <c r="F323" s="355"/>
      <c r="G323" s="355"/>
      <c r="H323" s="355">
        <f t="shared" ref="H323" si="2194">$B323*H325</f>
        <v>0</v>
      </c>
      <c r="I323" s="355"/>
      <c r="J323" s="355"/>
      <c r="K323" s="355"/>
      <c r="L323" s="355">
        <f t="shared" ref="L323" si="2195">$B323*L325</f>
        <v>0</v>
      </c>
      <c r="M323" s="355"/>
      <c r="N323" s="355"/>
      <c r="O323" s="355"/>
      <c r="P323" s="355">
        <f t="shared" ref="P323" si="2196">$B323*P325</f>
        <v>0</v>
      </c>
      <c r="Q323" s="355"/>
      <c r="R323" s="355"/>
      <c r="S323" s="355"/>
      <c r="T323" s="355">
        <f t="shared" ref="T323" si="2197">$B323*T325</f>
        <v>0</v>
      </c>
      <c r="U323" s="355"/>
      <c r="V323" s="355"/>
      <c r="W323" s="355"/>
      <c r="X323" s="355">
        <f t="shared" ref="X323" si="2198">$B323*X325</f>
        <v>0</v>
      </c>
      <c r="Y323" s="355"/>
      <c r="Z323" s="355"/>
      <c r="AA323" s="355"/>
      <c r="AB323" s="355">
        <f t="shared" ref="AB323" si="2199">$B323*AB325</f>
        <v>0</v>
      </c>
      <c r="AC323" s="355"/>
      <c r="AD323" s="355"/>
      <c r="AE323" s="355"/>
      <c r="AF323" s="355">
        <f t="shared" ref="AF323" si="2200">$B323*AF325</f>
        <v>0</v>
      </c>
      <c r="AG323" s="355"/>
      <c r="AH323" s="355"/>
      <c r="AI323" s="355"/>
      <c r="AJ323" s="355">
        <f t="shared" ref="AJ323" si="2201">$B323*AJ325</f>
        <v>0</v>
      </c>
      <c r="AK323" s="355"/>
      <c r="AL323" s="355"/>
      <c r="AM323" s="355"/>
      <c r="AN323" s="355">
        <f t="shared" ref="AN323" si="2202">$B323*AN325</f>
        <v>0</v>
      </c>
      <c r="AO323" s="355"/>
      <c r="AP323" s="355"/>
      <c r="AQ323" s="355"/>
      <c r="AR323" s="355">
        <f t="shared" ref="AR323" si="2203">$B323*AR325</f>
        <v>0</v>
      </c>
      <c r="AS323" s="355"/>
      <c r="AT323" s="355"/>
      <c r="AU323" s="355"/>
      <c r="AV323" s="355">
        <f t="shared" ref="AV323" si="2204">$B323*AV325</f>
        <v>0</v>
      </c>
      <c r="AW323" s="355"/>
      <c r="AX323" s="355"/>
      <c r="AY323" s="355"/>
      <c r="AZ323" s="355">
        <f t="shared" ref="AZ323" si="2205">$B323*AZ325</f>
        <v>0</v>
      </c>
      <c r="BA323" s="355"/>
      <c r="BB323" s="355"/>
      <c r="BC323" s="355"/>
      <c r="BD323" s="355">
        <f t="shared" ref="BD323" si="2206">$B323*BD325</f>
        <v>0</v>
      </c>
      <c r="BE323" s="355"/>
      <c r="BF323" s="355"/>
      <c r="BG323" s="355"/>
      <c r="BH323" s="355"/>
      <c r="BI323" s="355"/>
      <c r="BJ323" s="355"/>
      <c r="BK323" s="355"/>
      <c r="BL323" s="355"/>
      <c r="BM323" s="355"/>
      <c r="BN323" s="355"/>
      <c r="BO323" s="355"/>
      <c r="BP323" s="355">
        <f t="shared" ref="BP323" si="2207">$B323*BP325</f>
        <v>0</v>
      </c>
      <c r="BQ323" s="355"/>
      <c r="BR323" s="355"/>
      <c r="BS323" s="355"/>
      <c r="BT323" s="355">
        <f t="shared" ref="BT323" si="2208">$B323*BT325</f>
        <v>0</v>
      </c>
      <c r="BU323" s="355"/>
      <c r="BV323" s="355"/>
      <c r="BW323" s="355"/>
      <c r="BX323" s="355">
        <f t="shared" ref="BX323" si="2209">$B323*BX325</f>
        <v>0</v>
      </c>
      <c r="BY323" s="355"/>
      <c r="BZ323" s="355"/>
      <c r="CA323" s="355"/>
      <c r="CB323" s="355">
        <f t="shared" ref="CB323" si="2210">$B323*CB325</f>
        <v>0</v>
      </c>
      <c r="CC323" s="355"/>
      <c r="CD323" s="355"/>
      <c r="CE323" s="355"/>
      <c r="CF323" s="355">
        <f t="shared" ref="CF323" si="2211">$B323*CF325</f>
        <v>0</v>
      </c>
      <c r="CG323" s="355"/>
      <c r="CH323" s="355"/>
      <c r="CI323" s="355"/>
      <c r="CJ323" s="355">
        <f t="shared" ref="CJ323" si="2212">$B323*CJ325</f>
        <v>0</v>
      </c>
      <c r="CK323" s="355"/>
      <c r="CL323" s="355"/>
      <c r="CM323" s="355"/>
      <c r="CN323" s="355">
        <f t="shared" ref="CN323" si="2213">$B323*CN325</f>
        <v>0</v>
      </c>
      <c r="CO323" s="355"/>
      <c r="CP323" s="355"/>
      <c r="CQ323" s="355"/>
      <c r="CR323" s="355">
        <f t="shared" ref="CR323" si="2214">$B323*CR325</f>
        <v>0</v>
      </c>
      <c r="CS323" s="355"/>
      <c r="CT323" s="355"/>
      <c r="CU323" s="355"/>
    </row>
    <row r="324" spans="1:99" ht="3.9" customHeight="1">
      <c r="A324" s="360"/>
      <c r="B324" s="368"/>
      <c r="C324" s="354"/>
      <c r="D324" s="356"/>
      <c r="E324" s="357"/>
      <c r="F324" s="357"/>
      <c r="G324" s="358"/>
      <c r="H324" s="356"/>
      <c r="I324" s="357"/>
      <c r="J324" s="357"/>
      <c r="K324" s="358"/>
      <c r="L324" s="356"/>
      <c r="M324" s="357"/>
      <c r="N324" s="357"/>
      <c r="O324" s="358"/>
      <c r="P324" s="356"/>
      <c r="Q324" s="357"/>
      <c r="R324" s="357"/>
      <c r="S324" s="358"/>
      <c r="T324" s="356"/>
      <c r="U324" s="357"/>
      <c r="V324" s="357"/>
      <c r="W324" s="358"/>
      <c r="X324" s="356"/>
      <c r="Y324" s="357"/>
      <c r="Z324" s="357"/>
      <c r="AA324" s="358"/>
      <c r="AB324" s="356"/>
      <c r="AC324" s="357"/>
      <c r="AD324" s="357"/>
      <c r="AE324" s="358"/>
      <c r="AF324" s="356"/>
      <c r="AG324" s="357"/>
      <c r="AH324" s="357"/>
      <c r="AI324" s="358"/>
      <c r="AJ324" s="356"/>
      <c r="AK324" s="357"/>
      <c r="AL324" s="357"/>
      <c r="AM324" s="358"/>
      <c r="AN324" s="356"/>
      <c r="AO324" s="357"/>
      <c r="AP324" s="357"/>
      <c r="AQ324" s="358"/>
      <c r="AR324" s="356"/>
      <c r="AS324" s="357"/>
      <c r="AT324" s="357"/>
      <c r="AU324" s="358"/>
      <c r="AV324" s="356"/>
      <c r="AW324" s="357"/>
      <c r="AX324" s="357"/>
      <c r="AY324" s="358"/>
      <c r="AZ324" s="353"/>
      <c r="BA324" s="353"/>
      <c r="BB324" s="353"/>
      <c r="BC324" s="353"/>
      <c r="BD324" s="353"/>
      <c r="BE324" s="353"/>
      <c r="BF324" s="353"/>
      <c r="BG324" s="353"/>
      <c r="BH324" s="362"/>
      <c r="BI324" s="363"/>
      <c r="BJ324" s="363"/>
      <c r="BK324" s="364"/>
      <c r="BL324" s="362"/>
      <c r="BM324" s="363"/>
      <c r="BN324" s="363"/>
      <c r="BO324" s="364"/>
      <c r="BP324" s="369"/>
      <c r="BQ324" s="369"/>
      <c r="BR324" s="369"/>
      <c r="BS324" s="369"/>
      <c r="BT324" s="369"/>
      <c r="BU324" s="369"/>
      <c r="BV324" s="369"/>
      <c r="BW324" s="369"/>
      <c r="BX324" s="353"/>
      <c r="BY324" s="353"/>
      <c r="BZ324" s="353"/>
      <c r="CA324" s="353"/>
      <c r="CB324" s="353"/>
      <c r="CC324" s="353"/>
      <c r="CD324" s="353"/>
      <c r="CE324" s="353"/>
      <c r="CF324" s="353"/>
      <c r="CG324" s="353"/>
      <c r="CH324" s="353"/>
      <c r="CI324" s="353"/>
      <c r="CJ324" s="353"/>
      <c r="CK324" s="353"/>
      <c r="CL324" s="353"/>
      <c r="CM324" s="353"/>
      <c r="CN324" s="353"/>
      <c r="CO324" s="353"/>
      <c r="CP324" s="353"/>
      <c r="CQ324" s="353"/>
      <c r="CR324" s="353"/>
      <c r="CS324" s="353"/>
      <c r="CT324" s="353"/>
      <c r="CU324" s="353"/>
    </row>
    <row r="325" spans="1:99" s="127" customFormat="1" ht="9.75" customHeight="1">
      <c r="A325" s="360"/>
      <c r="B325" s="368"/>
      <c r="C325" s="354"/>
      <c r="D325" s="417"/>
      <c r="E325" s="417"/>
      <c r="F325" s="417"/>
      <c r="G325" s="417"/>
      <c r="H325" s="417"/>
      <c r="I325" s="417"/>
      <c r="J325" s="417"/>
      <c r="K325" s="417"/>
      <c r="L325" s="417"/>
      <c r="M325" s="417"/>
      <c r="N325" s="417"/>
      <c r="O325" s="417"/>
      <c r="P325" s="417"/>
      <c r="Q325" s="417"/>
      <c r="R325" s="417"/>
      <c r="S325" s="417"/>
      <c r="T325" s="417"/>
      <c r="U325" s="417"/>
      <c r="V325" s="417"/>
      <c r="W325" s="417"/>
      <c r="X325" s="417"/>
      <c r="Y325" s="417"/>
      <c r="Z325" s="417"/>
      <c r="AA325" s="417"/>
      <c r="AB325" s="417"/>
      <c r="AC325" s="417"/>
      <c r="AD325" s="417"/>
      <c r="AE325" s="417"/>
      <c r="AF325" s="417"/>
      <c r="AG325" s="417"/>
      <c r="AH325" s="417"/>
      <c r="AI325" s="417"/>
      <c r="AJ325" s="417"/>
      <c r="AK325" s="417"/>
      <c r="AL325" s="417"/>
      <c r="AM325" s="417"/>
      <c r="AN325" s="417"/>
      <c r="AO325" s="417"/>
      <c r="AP325" s="417"/>
      <c r="AQ325" s="417"/>
      <c r="AR325" s="417"/>
      <c r="AS325" s="417"/>
      <c r="AT325" s="417"/>
      <c r="AU325" s="417"/>
      <c r="AV325" s="417"/>
      <c r="AW325" s="417"/>
      <c r="AX325" s="417"/>
      <c r="AY325" s="417"/>
      <c r="AZ325" s="417"/>
      <c r="BA325" s="417"/>
      <c r="BB325" s="417"/>
      <c r="BC325" s="417"/>
      <c r="BD325" s="417"/>
      <c r="BE325" s="417"/>
      <c r="BF325" s="417"/>
      <c r="BG325" s="417"/>
      <c r="BH325" s="119">
        <f>0.5*0.25</f>
        <v>0.125</v>
      </c>
      <c r="BI325" s="119">
        <f t="shared" ref="BI325:BO325" si="2215">0.5*0.25</f>
        <v>0.125</v>
      </c>
      <c r="BJ325" s="119">
        <f t="shared" si="2215"/>
        <v>0.125</v>
      </c>
      <c r="BK325" s="119">
        <f t="shared" si="2215"/>
        <v>0.125</v>
      </c>
      <c r="BL325" s="119">
        <f t="shared" si="2215"/>
        <v>0.125</v>
      </c>
      <c r="BM325" s="119">
        <f t="shared" si="2215"/>
        <v>0.125</v>
      </c>
      <c r="BN325" s="119">
        <f t="shared" si="2215"/>
        <v>0.125</v>
      </c>
      <c r="BO325" s="119">
        <f t="shared" si="2215"/>
        <v>0.125</v>
      </c>
      <c r="BP325" s="417"/>
      <c r="BQ325" s="417"/>
      <c r="BR325" s="417"/>
      <c r="BS325" s="417"/>
      <c r="BT325" s="417"/>
      <c r="BU325" s="417"/>
      <c r="BV325" s="417"/>
      <c r="BW325" s="417"/>
      <c r="BX325" s="417"/>
      <c r="BY325" s="417"/>
      <c r="BZ325" s="417"/>
      <c r="CA325" s="417"/>
      <c r="CB325" s="417"/>
      <c r="CC325" s="417"/>
      <c r="CD325" s="417"/>
      <c r="CE325" s="417"/>
      <c r="CF325" s="417"/>
      <c r="CG325" s="417"/>
      <c r="CH325" s="417"/>
      <c r="CI325" s="417"/>
      <c r="CJ325" s="417"/>
      <c r="CK325" s="417"/>
      <c r="CL325" s="417"/>
      <c r="CM325" s="417"/>
      <c r="CN325" s="417"/>
      <c r="CO325" s="417"/>
      <c r="CP325" s="417"/>
      <c r="CQ325" s="417"/>
      <c r="CR325" s="417"/>
      <c r="CS325" s="417"/>
      <c r="CT325" s="417"/>
      <c r="CU325" s="417"/>
    </row>
    <row r="326" spans="1:99">
      <c r="A326" s="360" t="s">
        <v>40</v>
      </c>
      <c r="B326" s="368">
        <v>3705.31</v>
      </c>
      <c r="C326" s="354">
        <f t="shared" ref="C326" si="2216">B326/$B$347</f>
        <v>8.227272385129188E-3</v>
      </c>
      <c r="D326" s="355">
        <f>$B326*D328</f>
        <v>0</v>
      </c>
      <c r="E326" s="355"/>
      <c r="F326" s="355"/>
      <c r="G326" s="355"/>
      <c r="H326" s="355">
        <f t="shared" ref="H326" si="2217">$B326*H328</f>
        <v>0</v>
      </c>
      <c r="I326" s="355"/>
      <c r="J326" s="355"/>
      <c r="K326" s="355"/>
      <c r="L326" s="355">
        <f t="shared" ref="L326" si="2218">$B326*L328</f>
        <v>0</v>
      </c>
      <c r="M326" s="355"/>
      <c r="N326" s="355"/>
      <c r="O326" s="355"/>
      <c r="P326" s="355">
        <f t="shared" ref="P326" si="2219">$B326*P328</f>
        <v>0</v>
      </c>
      <c r="Q326" s="355"/>
      <c r="R326" s="355"/>
      <c r="S326" s="355"/>
      <c r="T326" s="355">
        <f t="shared" ref="T326" si="2220">$B326*T328</f>
        <v>0</v>
      </c>
      <c r="U326" s="355"/>
      <c r="V326" s="355"/>
      <c r="W326" s="355"/>
      <c r="X326" s="355">
        <f t="shared" ref="X326" si="2221">$B326*X328</f>
        <v>0</v>
      </c>
      <c r="Y326" s="355"/>
      <c r="Z326" s="355"/>
      <c r="AA326" s="355"/>
      <c r="AB326" s="355">
        <f t="shared" ref="AB326" si="2222">$B326*AB328</f>
        <v>0</v>
      </c>
      <c r="AC326" s="355"/>
      <c r="AD326" s="355"/>
      <c r="AE326" s="355"/>
      <c r="AF326" s="355">
        <f t="shared" ref="AF326" si="2223">$B326*AF328</f>
        <v>0</v>
      </c>
      <c r="AG326" s="355"/>
      <c r="AH326" s="355"/>
      <c r="AI326" s="355"/>
      <c r="AJ326" s="355">
        <f t="shared" ref="AJ326" si="2224">$B326*AJ328</f>
        <v>0</v>
      </c>
      <c r="AK326" s="355"/>
      <c r="AL326" s="355"/>
      <c r="AM326" s="355"/>
      <c r="AN326" s="355">
        <f t="shared" ref="AN326" si="2225">$B326*AN328</f>
        <v>0</v>
      </c>
      <c r="AO326" s="355"/>
      <c r="AP326" s="355"/>
      <c r="AQ326" s="355"/>
      <c r="AR326" s="355">
        <f t="shared" ref="AR326" si="2226">$B326*AR328</f>
        <v>0</v>
      </c>
      <c r="AS326" s="355"/>
      <c r="AT326" s="355"/>
      <c r="AU326" s="355"/>
      <c r="AV326" s="355">
        <f t="shared" ref="AV326" si="2227">$B326*AV328</f>
        <v>0</v>
      </c>
      <c r="AW326" s="355"/>
      <c r="AX326" s="355"/>
      <c r="AY326" s="355"/>
      <c r="AZ326" s="355">
        <f t="shared" ref="AZ326" si="2228">$B326*AZ328</f>
        <v>0</v>
      </c>
      <c r="BA326" s="355"/>
      <c r="BB326" s="355"/>
      <c r="BC326" s="355"/>
      <c r="BD326" s="355">
        <f t="shared" ref="BD326" si="2229">$B326*BD328</f>
        <v>0</v>
      </c>
      <c r="BE326" s="355"/>
      <c r="BF326" s="355"/>
      <c r="BG326" s="355"/>
      <c r="BH326" s="355">
        <f t="shared" ref="BH326" si="2230">$B326*BH328</f>
        <v>0</v>
      </c>
      <c r="BI326" s="355"/>
      <c r="BJ326" s="355"/>
      <c r="BK326" s="355"/>
      <c r="BL326" s="355"/>
      <c r="BM326" s="355"/>
      <c r="BN326" s="355"/>
      <c r="BO326" s="355"/>
      <c r="BP326" s="355">
        <f t="shared" ref="BP326" si="2231">$B326*BP328</f>
        <v>0</v>
      </c>
      <c r="BQ326" s="355"/>
      <c r="BR326" s="355"/>
      <c r="BS326" s="355"/>
      <c r="BT326" s="355">
        <f t="shared" ref="BT326" si="2232">$B326*BT328</f>
        <v>0</v>
      </c>
      <c r="BU326" s="355"/>
      <c r="BV326" s="355"/>
      <c r="BW326" s="355"/>
      <c r="BX326" s="355">
        <f t="shared" ref="BX326" si="2233">$B326*BX328</f>
        <v>0</v>
      </c>
      <c r="BY326" s="355"/>
      <c r="BZ326" s="355"/>
      <c r="CA326" s="355"/>
      <c r="CB326" s="355">
        <f t="shared" ref="CB326" si="2234">$B326*CB328</f>
        <v>0</v>
      </c>
      <c r="CC326" s="355"/>
      <c r="CD326" s="355"/>
      <c r="CE326" s="355"/>
      <c r="CF326" s="355">
        <f t="shared" ref="CF326" si="2235">$B326*CF328</f>
        <v>0</v>
      </c>
      <c r="CG326" s="355"/>
      <c r="CH326" s="355"/>
      <c r="CI326" s="355"/>
      <c r="CJ326" s="355">
        <f t="shared" ref="CJ326" si="2236">$B326*CJ328</f>
        <v>0</v>
      </c>
      <c r="CK326" s="355"/>
      <c r="CL326" s="355"/>
      <c r="CM326" s="355"/>
      <c r="CN326" s="355">
        <f t="shared" ref="CN326" si="2237">$B326*CN328</f>
        <v>0</v>
      </c>
      <c r="CO326" s="355"/>
      <c r="CP326" s="355"/>
      <c r="CQ326" s="355"/>
      <c r="CR326" s="355">
        <f t="shared" ref="CR326" si="2238">$B326*CR328</f>
        <v>0</v>
      </c>
      <c r="CS326" s="355"/>
      <c r="CT326" s="355"/>
      <c r="CU326" s="355"/>
    </row>
    <row r="327" spans="1:99" ht="3.9" customHeight="1">
      <c r="A327" s="360"/>
      <c r="B327" s="368"/>
      <c r="C327" s="354"/>
      <c r="D327" s="356"/>
      <c r="E327" s="357"/>
      <c r="F327" s="357"/>
      <c r="G327" s="358"/>
      <c r="H327" s="356"/>
      <c r="I327" s="357"/>
      <c r="J327" s="357"/>
      <c r="K327" s="358"/>
      <c r="L327" s="356"/>
      <c r="M327" s="357"/>
      <c r="N327" s="357"/>
      <c r="O327" s="358"/>
      <c r="P327" s="356"/>
      <c r="Q327" s="357"/>
      <c r="R327" s="357"/>
      <c r="S327" s="358"/>
      <c r="T327" s="356"/>
      <c r="U327" s="357"/>
      <c r="V327" s="357"/>
      <c r="W327" s="358"/>
      <c r="X327" s="356"/>
      <c r="Y327" s="357"/>
      <c r="Z327" s="357"/>
      <c r="AA327" s="358"/>
      <c r="AB327" s="356"/>
      <c r="AC327" s="357"/>
      <c r="AD327" s="357"/>
      <c r="AE327" s="358"/>
      <c r="AF327" s="356"/>
      <c r="AG327" s="357"/>
      <c r="AH327" s="357"/>
      <c r="AI327" s="358"/>
      <c r="AJ327" s="356"/>
      <c r="AK327" s="357"/>
      <c r="AL327" s="357"/>
      <c r="AM327" s="358"/>
      <c r="AN327" s="356"/>
      <c r="AO327" s="357"/>
      <c r="AP327" s="357"/>
      <c r="AQ327" s="358"/>
      <c r="AR327" s="356"/>
      <c r="AS327" s="357"/>
      <c r="AT327" s="357"/>
      <c r="AU327" s="358"/>
      <c r="AV327" s="356"/>
      <c r="AW327" s="357"/>
      <c r="AX327" s="357"/>
      <c r="AY327" s="358"/>
      <c r="AZ327" s="356"/>
      <c r="BA327" s="357"/>
      <c r="BB327" s="357"/>
      <c r="BC327" s="358"/>
      <c r="BD327" s="353"/>
      <c r="BE327" s="353"/>
      <c r="BF327" s="353"/>
      <c r="BG327" s="353"/>
      <c r="BH327" s="356"/>
      <c r="BI327" s="357"/>
      <c r="BJ327" s="357"/>
      <c r="BK327" s="358"/>
      <c r="BL327" s="362"/>
      <c r="BM327" s="363"/>
      <c r="BN327" s="363"/>
      <c r="BO327" s="364"/>
      <c r="BP327" s="369"/>
      <c r="BQ327" s="369"/>
      <c r="BR327" s="369"/>
      <c r="BS327" s="369"/>
      <c r="BT327" s="369"/>
      <c r="BU327" s="369"/>
      <c r="BV327" s="369"/>
      <c r="BW327" s="369"/>
      <c r="BX327" s="353"/>
      <c r="BY327" s="353"/>
      <c r="BZ327" s="353"/>
      <c r="CA327" s="353"/>
      <c r="CB327" s="353"/>
      <c r="CC327" s="353"/>
      <c r="CD327" s="353"/>
      <c r="CE327" s="353"/>
      <c r="CF327" s="353"/>
      <c r="CG327" s="353"/>
      <c r="CH327" s="353"/>
      <c r="CI327" s="353"/>
      <c r="CJ327" s="353"/>
      <c r="CK327" s="353"/>
      <c r="CL327" s="353"/>
      <c r="CM327" s="353"/>
      <c r="CN327" s="353"/>
      <c r="CO327" s="353"/>
      <c r="CP327" s="353"/>
      <c r="CQ327" s="353"/>
      <c r="CR327" s="353"/>
      <c r="CS327" s="353"/>
      <c r="CT327" s="353"/>
      <c r="CU327" s="353"/>
    </row>
    <row r="328" spans="1:99" s="127" customFormat="1" ht="9.75" customHeight="1">
      <c r="A328" s="360"/>
      <c r="B328" s="368"/>
      <c r="C328" s="354"/>
      <c r="D328" s="417"/>
      <c r="E328" s="417"/>
      <c r="F328" s="417"/>
      <c r="G328" s="417"/>
      <c r="H328" s="417"/>
      <c r="I328" s="417"/>
      <c r="J328" s="417"/>
      <c r="K328" s="417"/>
      <c r="L328" s="417"/>
      <c r="M328" s="417"/>
      <c r="N328" s="417"/>
      <c r="O328" s="417"/>
      <c r="P328" s="417"/>
      <c r="Q328" s="417"/>
      <c r="R328" s="417"/>
      <c r="S328" s="417"/>
      <c r="T328" s="417"/>
      <c r="U328" s="417"/>
      <c r="V328" s="417"/>
      <c r="W328" s="417"/>
      <c r="X328" s="417"/>
      <c r="Y328" s="417"/>
      <c r="Z328" s="417"/>
      <c r="AA328" s="417"/>
      <c r="AB328" s="417"/>
      <c r="AC328" s="417"/>
      <c r="AD328" s="417"/>
      <c r="AE328" s="417"/>
      <c r="AF328" s="417"/>
      <c r="AG328" s="417"/>
      <c r="AH328" s="417"/>
      <c r="AI328" s="417"/>
      <c r="AJ328" s="417"/>
      <c r="AK328" s="417"/>
      <c r="AL328" s="417"/>
      <c r="AM328" s="417"/>
      <c r="AN328" s="417"/>
      <c r="AO328" s="417"/>
      <c r="AP328" s="417"/>
      <c r="AQ328" s="417"/>
      <c r="AR328" s="417"/>
      <c r="AS328" s="417"/>
      <c r="AT328" s="417"/>
      <c r="AU328" s="417"/>
      <c r="AV328" s="417"/>
      <c r="AW328" s="417"/>
      <c r="AX328" s="417"/>
      <c r="AY328" s="417"/>
      <c r="AZ328" s="417"/>
      <c r="BA328" s="417"/>
      <c r="BB328" s="417"/>
      <c r="BC328" s="417"/>
      <c r="BD328" s="417"/>
      <c r="BE328" s="417"/>
      <c r="BF328" s="417"/>
      <c r="BG328" s="417"/>
      <c r="BH328" s="417"/>
      <c r="BI328" s="417"/>
      <c r="BJ328" s="417"/>
      <c r="BK328" s="417"/>
      <c r="BL328" s="119">
        <v>0.25</v>
      </c>
      <c r="BM328" s="119">
        <v>0.25</v>
      </c>
      <c r="BN328" s="119">
        <v>0.25</v>
      </c>
      <c r="BO328" s="119">
        <v>0.25</v>
      </c>
      <c r="BP328" s="417"/>
      <c r="BQ328" s="417"/>
      <c r="BR328" s="417"/>
      <c r="BS328" s="417"/>
      <c r="BT328" s="417"/>
      <c r="BU328" s="417"/>
      <c r="BV328" s="417"/>
      <c r="BW328" s="417"/>
      <c r="BX328" s="417"/>
      <c r="BY328" s="417"/>
      <c r="BZ328" s="417"/>
      <c r="CA328" s="417"/>
      <c r="CB328" s="417"/>
      <c r="CC328" s="417"/>
      <c r="CD328" s="417"/>
      <c r="CE328" s="417"/>
      <c r="CF328" s="417"/>
      <c r="CG328" s="417"/>
      <c r="CH328" s="417"/>
      <c r="CI328" s="417"/>
      <c r="CJ328" s="417"/>
      <c r="CK328" s="417"/>
      <c r="CL328" s="417"/>
      <c r="CM328" s="417"/>
      <c r="CN328" s="417"/>
      <c r="CO328" s="417"/>
      <c r="CP328" s="417"/>
      <c r="CQ328" s="417"/>
      <c r="CR328" s="417"/>
      <c r="CS328" s="417"/>
      <c r="CT328" s="417"/>
      <c r="CU328" s="417"/>
    </row>
    <row r="329" spans="1:99">
      <c r="A329" s="360" t="s">
        <v>34</v>
      </c>
      <c r="B329" s="368">
        <v>35196.67</v>
      </c>
      <c r="C329" s="354">
        <f t="shared" ref="C329" si="2239">B329/$B$347</f>
        <v>7.8150705646627391E-2</v>
      </c>
      <c r="D329" s="355">
        <f>$B329*D331</f>
        <v>0</v>
      </c>
      <c r="E329" s="355"/>
      <c r="F329" s="355"/>
      <c r="G329" s="355"/>
      <c r="H329" s="355">
        <f t="shared" ref="H329" si="2240">$B329*H331</f>
        <v>0</v>
      </c>
      <c r="I329" s="355"/>
      <c r="J329" s="355"/>
      <c r="K329" s="355"/>
      <c r="L329" s="355">
        <f t="shared" ref="L329" si="2241">$B329*L331</f>
        <v>0</v>
      </c>
      <c r="M329" s="355"/>
      <c r="N329" s="355"/>
      <c r="O329" s="355"/>
      <c r="P329" s="355">
        <f t="shared" ref="P329" si="2242">$B329*P331</f>
        <v>0</v>
      </c>
      <c r="Q329" s="355"/>
      <c r="R329" s="355"/>
      <c r="S329" s="355"/>
      <c r="T329" s="355">
        <f t="shared" ref="T329" si="2243">$B329*T331</f>
        <v>0</v>
      </c>
      <c r="U329" s="355"/>
      <c r="V329" s="355"/>
      <c r="W329" s="355"/>
      <c r="X329" s="355">
        <f t="shared" ref="X329" si="2244">$B329*X331</f>
        <v>0</v>
      </c>
      <c r="Y329" s="355"/>
      <c r="Z329" s="355"/>
      <c r="AA329" s="355"/>
      <c r="AB329" s="355">
        <f t="shared" ref="AB329" si="2245">$B329*AB331</f>
        <v>0</v>
      </c>
      <c r="AC329" s="355"/>
      <c r="AD329" s="355"/>
      <c r="AE329" s="355"/>
      <c r="AF329" s="355">
        <f t="shared" ref="AF329" si="2246">$B329*AF331</f>
        <v>0</v>
      </c>
      <c r="AG329" s="355"/>
      <c r="AH329" s="355"/>
      <c r="AI329" s="355"/>
      <c r="AJ329" s="355">
        <f t="shared" ref="AJ329" si="2247">$B329*AJ331</f>
        <v>0</v>
      </c>
      <c r="AK329" s="355"/>
      <c r="AL329" s="355"/>
      <c r="AM329" s="355"/>
      <c r="AN329" s="355">
        <f t="shared" ref="AN329" si="2248">$B329*AN331</f>
        <v>0</v>
      </c>
      <c r="AO329" s="355"/>
      <c r="AP329" s="355"/>
      <c r="AQ329" s="355"/>
      <c r="AR329" s="355">
        <f t="shared" ref="AR329" si="2249">$B329*AR331</f>
        <v>0</v>
      </c>
      <c r="AS329" s="355"/>
      <c r="AT329" s="355"/>
      <c r="AU329" s="355"/>
      <c r="AV329" s="355"/>
      <c r="AW329" s="355"/>
      <c r="AX329" s="355"/>
      <c r="AY329" s="355"/>
      <c r="AZ329" s="355"/>
      <c r="BA329" s="355"/>
      <c r="BB329" s="355"/>
      <c r="BC329" s="355"/>
      <c r="BD329" s="355"/>
      <c r="BE329" s="355"/>
      <c r="BF329" s="355"/>
      <c r="BG329" s="355"/>
      <c r="BH329" s="355">
        <f t="shared" ref="BH329" si="2250">$B329*BH331</f>
        <v>0</v>
      </c>
      <c r="BI329" s="355"/>
      <c r="BJ329" s="355"/>
      <c r="BK329" s="355"/>
      <c r="BL329" s="355">
        <f t="shared" ref="BL329" si="2251">$B329*BL331</f>
        <v>0</v>
      </c>
      <c r="BM329" s="355"/>
      <c r="BN329" s="355"/>
      <c r="BO329" s="355"/>
      <c r="BP329" s="355">
        <f t="shared" ref="BP329" si="2252">$B329*BP331</f>
        <v>0</v>
      </c>
      <c r="BQ329" s="355"/>
      <c r="BR329" s="355"/>
      <c r="BS329" s="355"/>
      <c r="BT329" s="355">
        <f t="shared" ref="BT329" si="2253">$B329*BT331</f>
        <v>0</v>
      </c>
      <c r="BU329" s="355"/>
      <c r="BV329" s="355"/>
      <c r="BW329" s="355"/>
      <c r="BX329" s="355">
        <f t="shared" ref="BX329" si="2254">$B329*BX331</f>
        <v>0</v>
      </c>
      <c r="BY329" s="355"/>
      <c r="BZ329" s="355"/>
      <c r="CA329" s="355"/>
      <c r="CB329" s="355">
        <f t="shared" ref="CB329" si="2255">$B329*CB331</f>
        <v>0</v>
      </c>
      <c r="CC329" s="355"/>
      <c r="CD329" s="355"/>
      <c r="CE329" s="355"/>
      <c r="CF329" s="355">
        <f t="shared" ref="CF329" si="2256">$B329*CF331</f>
        <v>0</v>
      </c>
      <c r="CG329" s="355"/>
      <c r="CH329" s="355"/>
      <c r="CI329" s="355"/>
      <c r="CJ329" s="355">
        <f t="shared" ref="CJ329" si="2257">$B329*CJ331</f>
        <v>0</v>
      </c>
      <c r="CK329" s="355"/>
      <c r="CL329" s="355"/>
      <c r="CM329" s="355"/>
      <c r="CN329" s="355">
        <f t="shared" ref="CN329" si="2258">$B329*CN331</f>
        <v>0</v>
      </c>
      <c r="CO329" s="355"/>
      <c r="CP329" s="355"/>
      <c r="CQ329" s="355"/>
      <c r="CR329" s="355">
        <f t="shared" ref="CR329" si="2259">$B329*CR331</f>
        <v>0</v>
      </c>
      <c r="CS329" s="355"/>
      <c r="CT329" s="355"/>
      <c r="CU329" s="355"/>
    </row>
    <row r="330" spans="1:99" ht="3.9" customHeight="1">
      <c r="A330" s="360"/>
      <c r="B330" s="368"/>
      <c r="C330" s="354"/>
      <c r="D330" s="356"/>
      <c r="E330" s="357"/>
      <c r="F330" s="357"/>
      <c r="G330" s="358"/>
      <c r="H330" s="356"/>
      <c r="I330" s="357"/>
      <c r="J330" s="357"/>
      <c r="K330" s="358"/>
      <c r="L330" s="356"/>
      <c r="M330" s="357"/>
      <c r="N330" s="357"/>
      <c r="O330" s="358"/>
      <c r="P330" s="356"/>
      <c r="Q330" s="357"/>
      <c r="R330" s="357"/>
      <c r="S330" s="358"/>
      <c r="T330" s="356"/>
      <c r="U330" s="357"/>
      <c r="V330" s="357"/>
      <c r="W330" s="358"/>
      <c r="X330" s="356"/>
      <c r="Y330" s="357"/>
      <c r="Z330" s="357"/>
      <c r="AA330" s="358"/>
      <c r="AB330" s="356"/>
      <c r="AC330" s="357"/>
      <c r="AD330" s="357"/>
      <c r="AE330" s="358"/>
      <c r="AF330" s="356"/>
      <c r="AG330" s="357"/>
      <c r="AH330" s="357"/>
      <c r="AI330" s="358"/>
      <c r="AJ330" s="356"/>
      <c r="AK330" s="357"/>
      <c r="AL330" s="357"/>
      <c r="AM330" s="358"/>
      <c r="AN330" s="353"/>
      <c r="AO330" s="353"/>
      <c r="AP330" s="353"/>
      <c r="AQ330" s="353"/>
      <c r="AR330" s="353"/>
      <c r="AS330" s="353"/>
      <c r="AT330" s="353"/>
      <c r="AU330" s="353"/>
      <c r="AV330" s="361"/>
      <c r="AW330" s="361"/>
      <c r="AX330" s="361"/>
      <c r="AY330" s="361"/>
      <c r="AZ330" s="362"/>
      <c r="BA330" s="363"/>
      <c r="BB330" s="363"/>
      <c r="BC330" s="364"/>
      <c r="BD330" s="365"/>
      <c r="BE330" s="366"/>
      <c r="BF330" s="366"/>
      <c r="BG330" s="367"/>
      <c r="BH330" s="356"/>
      <c r="BI330" s="357"/>
      <c r="BJ330" s="357"/>
      <c r="BK330" s="358"/>
      <c r="BL330" s="356"/>
      <c r="BM330" s="357"/>
      <c r="BN330" s="357"/>
      <c r="BO330" s="358"/>
      <c r="BP330" s="369"/>
      <c r="BQ330" s="369"/>
      <c r="BR330" s="369"/>
      <c r="BS330" s="369"/>
      <c r="BT330" s="369"/>
      <c r="BU330" s="369"/>
      <c r="BV330" s="369"/>
      <c r="BW330" s="369"/>
      <c r="BX330" s="353"/>
      <c r="BY330" s="353"/>
      <c r="BZ330" s="353"/>
      <c r="CA330" s="353"/>
      <c r="CB330" s="353"/>
      <c r="CC330" s="353"/>
      <c r="CD330" s="353"/>
      <c r="CE330" s="353"/>
      <c r="CF330" s="353"/>
      <c r="CG330" s="353"/>
      <c r="CH330" s="353"/>
      <c r="CI330" s="353"/>
      <c r="CJ330" s="353"/>
      <c r="CK330" s="353"/>
      <c r="CL330" s="353"/>
      <c r="CM330" s="353"/>
      <c r="CN330" s="353"/>
      <c r="CO330" s="353"/>
      <c r="CP330" s="353"/>
      <c r="CQ330" s="353"/>
      <c r="CR330" s="353"/>
      <c r="CS330" s="353"/>
      <c r="CT330" s="353"/>
      <c r="CU330" s="353"/>
    </row>
    <row r="331" spans="1:99" s="127" customFormat="1" ht="9.75" customHeight="1">
      <c r="A331" s="360"/>
      <c r="B331" s="368"/>
      <c r="C331" s="354"/>
      <c r="D331" s="417"/>
      <c r="E331" s="417"/>
      <c r="F331" s="417"/>
      <c r="G331" s="417"/>
      <c r="H331" s="417"/>
      <c r="I331" s="417"/>
      <c r="J331" s="417"/>
      <c r="K331" s="417"/>
      <c r="L331" s="417"/>
      <c r="M331" s="417"/>
      <c r="N331" s="417"/>
      <c r="O331" s="417"/>
      <c r="P331" s="417"/>
      <c r="Q331" s="417"/>
      <c r="R331" s="417"/>
      <c r="S331" s="417"/>
      <c r="T331" s="417"/>
      <c r="U331" s="417"/>
      <c r="V331" s="417"/>
      <c r="W331" s="417"/>
      <c r="X331" s="417"/>
      <c r="Y331" s="417"/>
      <c r="Z331" s="417"/>
      <c r="AA331" s="417"/>
      <c r="AB331" s="417"/>
      <c r="AC331" s="417"/>
      <c r="AD331" s="417"/>
      <c r="AE331" s="417"/>
      <c r="AF331" s="417"/>
      <c r="AG331" s="417"/>
      <c r="AH331" s="417"/>
      <c r="AI331" s="417"/>
      <c r="AJ331" s="417"/>
      <c r="AK331" s="417"/>
      <c r="AL331" s="417"/>
      <c r="AM331" s="417"/>
      <c r="AN331" s="417"/>
      <c r="AO331" s="417"/>
      <c r="AP331" s="417"/>
      <c r="AQ331" s="417"/>
      <c r="AR331" s="417"/>
      <c r="AS331" s="417"/>
      <c r="AT331" s="417"/>
      <c r="AU331" s="417"/>
      <c r="AV331" s="119">
        <f>0.3*0.25</f>
        <v>7.4999999999999997E-2</v>
      </c>
      <c r="AW331" s="119">
        <f t="shared" ref="AW331:AY331" si="2260">0.3*0.25</f>
        <v>7.4999999999999997E-2</v>
      </c>
      <c r="AX331" s="119">
        <f t="shared" si="2260"/>
        <v>7.4999999999999997E-2</v>
      </c>
      <c r="AY331" s="119">
        <f t="shared" si="2260"/>
        <v>7.4999999999999997E-2</v>
      </c>
      <c r="AZ331" s="119">
        <f>0.6*0.25</f>
        <v>0.15</v>
      </c>
      <c r="BA331" s="119">
        <f t="shared" ref="BA331:BC331" si="2261">0.6*0.25</f>
        <v>0.15</v>
      </c>
      <c r="BB331" s="119">
        <f t="shared" si="2261"/>
        <v>0.15</v>
      </c>
      <c r="BC331" s="119">
        <f t="shared" si="2261"/>
        <v>0.15</v>
      </c>
      <c r="BD331" s="119">
        <f>0.1*0.25</f>
        <v>2.5000000000000001E-2</v>
      </c>
      <c r="BE331" s="119">
        <f t="shared" ref="BE331:BG331" si="2262">0.1*0.25</f>
        <v>2.5000000000000001E-2</v>
      </c>
      <c r="BF331" s="119">
        <f t="shared" si="2262"/>
        <v>2.5000000000000001E-2</v>
      </c>
      <c r="BG331" s="119">
        <f t="shared" si="2262"/>
        <v>2.5000000000000001E-2</v>
      </c>
      <c r="BH331" s="417"/>
      <c r="BI331" s="417"/>
      <c r="BJ331" s="417"/>
      <c r="BK331" s="417"/>
      <c r="BL331" s="417"/>
      <c r="BM331" s="417"/>
      <c r="BN331" s="417"/>
      <c r="BO331" s="417"/>
      <c r="BP331" s="417"/>
      <c r="BQ331" s="417"/>
      <c r="BR331" s="417"/>
      <c r="BS331" s="417"/>
      <c r="BT331" s="417"/>
      <c r="BU331" s="417"/>
      <c r="BV331" s="417"/>
      <c r="BW331" s="417"/>
      <c r="BX331" s="417"/>
      <c r="BY331" s="417"/>
      <c r="BZ331" s="417"/>
      <c r="CA331" s="417"/>
      <c r="CB331" s="417"/>
      <c r="CC331" s="417"/>
      <c r="CD331" s="417"/>
      <c r="CE331" s="417"/>
      <c r="CF331" s="417"/>
      <c r="CG331" s="417"/>
      <c r="CH331" s="417"/>
      <c r="CI331" s="417"/>
      <c r="CJ331" s="417"/>
      <c r="CK331" s="417"/>
      <c r="CL331" s="417"/>
      <c r="CM331" s="417"/>
      <c r="CN331" s="417"/>
      <c r="CO331" s="417"/>
      <c r="CP331" s="417"/>
      <c r="CQ331" s="417"/>
      <c r="CR331" s="417"/>
      <c r="CS331" s="417"/>
      <c r="CT331" s="417"/>
      <c r="CU331" s="417"/>
    </row>
    <row r="332" spans="1:99">
      <c r="A332" s="360" t="s">
        <v>7970</v>
      </c>
      <c r="B332" s="368">
        <v>7204.79</v>
      </c>
      <c r="C332" s="354">
        <f t="shared" ref="C332" si="2263">B332/$B$347</f>
        <v>1.5997519723762635E-2</v>
      </c>
      <c r="D332" s="355">
        <f>$B332*D334</f>
        <v>0</v>
      </c>
      <c r="E332" s="355"/>
      <c r="F332" s="355"/>
      <c r="G332" s="355"/>
      <c r="H332" s="355">
        <f t="shared" ref="H332" si="2264">$B332*H334</f>
        <v>0</v>
      </c>
      <c r="I332" s="355"/>
      <c r="J332" s="355"/>
      <c r="K332" s="355"/>
      <c r="L332" s="355">
        <f t="shared" ref="L332" si="2265">$B332*L334</f>
        <v>0</v>
      </c>
      <c r="M332" s="355"/>
      <c r="N332" s="355"/>
      <c r="O332" s="355"/>
      <c r="P332" s="355">
        <f t="shared" ref="P332" si="2266">$B332*P334</f>
        <v>0</v>
      </c>
      <c r="Q332" s="355"/>
      <c r="R332" s="355"/>
      <c r="S332" s="355"/>
      <c r="T332" s="355">
        <f t="shared" ref="T332" si="2267">$B332*T334</f>
        <v>0</v>
      </c>
      <c r="U332" s="355"/>
      <c r="V332" s="355"/>
      <c r="W332" s="355"/>
      <c r="X332" s="355">
        <f t="shared" ref="X332" si="2268">$B332*X334</f>
        <v>0</v>
      </c>
      <c r="Y332" s="355"/>
      <c r="Z332" s="355"/>
      <c r="AA332" s="355"/>
      <c r="AB332" s="355">
        <f t="shared" ref="AB332" si="2269">$B332*AB334</f>
        <v>0</v>
      </c>
      <c r="AC332" s="355"/>
      <c r="AD332" s="355"/>
      <c r="AE332" s="355"/>
      <c r="AF332" s="355">
        <f t="shared" ref="AF332" si="2270">$B332*AF334</f>
        <v>0</v>
      </c>
      <c r="AG332" s="355"/>
      <c r="AH332" s="355"/>
      <c r="AI332" s="355"/>
      <c r="AJ332" s="355">
        <f t="shared" ref="AJ332" si="2271">$B332*AJ334</f>
        <v>0</v>
      </c>
      <c r="AK332" s="355"/>
      <c r="AL332" s="355"/>
      <c r="AM332" s="355"/>
      <c r="AN332" s="355">
        <f t="shared" ref="AN332" si="2272">$B332*AN334</f>
        <v>0</v>
      </c>
      <c r="AO332" s="355"/>
      <c r="AP332" s="355"/>
      <c r="AQ332" s="355"/>
      <c r="AR332" s="355">
        <f t="shared" ref="AR332" si="2273">$B332*AR334</f>
        <v>0</v>
      </c>
      <c r="AS332" s="355"/>
      <c r="AT332" s="355"/>
      <c r="AU332" s="355"/>
      <c r="AV332" s="355">
        <f t="shared" ref="AV332" si="2274">$B332*AV334</f>
        <v>0</v>
      </c>
      <c r="AW332" s="355"/>
      <c r="AX332" s="355"/>
      <c r="AY332" s="355"/>
      <c r="AZ332" s="355"/>
      <c r="BA332" s="355"/>
      <c r="BB332" s="355"/>
      <c r="BC332" s="355"/>
      <c r="BD332" s="355"/>
      <c r="BE332" s="355"/>
      <c r="BF332" s="355"/>
      <c r="BG332" s="355"/>
      <c r="BH332" s="355">
        <f t="shared" ref="BH332" si="2275">$B332*BH334</f>
        <v>0</v>
      </c>
      <c r="BI332" s="355"/>
      <c r="BJ332" s="355"/>
      <c r="BK332" s="355"/>
      <c r="BL332" s="355">
        <f t="shared" ref="BL332" si="2276">$B332*BL334</f>
        <v>0</v>
      </c>
      <c r="BM332" s="355"/>
      <c r="BN332" s="355"/>
      <c r="BO332" s="355"/>
      <c r="BP332" s="355">
        <f t="shared" ref="BP332" si="2277">$B332*BP334</f>
        <v>0</v>
      </c>
      <c r="BQ332" s="355"/>
      <c r="BR332" s="355"/>
      <c r="BS332" s="355"/>
      <c r="BT332" s="355">
        <f t="shared" ref="BT332" si="2278">$B332*BT334</f>
        <v>0</v>
      </c>
      <c r="BU332" s="355"/>
      <c r="BV332" s="355"/>
      <c r="BW332" s="355"/>
      <c r="BX332" s="355">
        <f t="shared" ref="BX332" si="2279">$B332*BX334</f>
        <v>0</v>
      </c>
      <c r="BY332" s="355"/>
      <c r="BZ332" s="355"/>
      <c r="CA332" s="355"/>
      <c r="CB332" s="355">
        <f t="shared" ref="CB332" si="2280">$B332*CB334</f>
        <v>0</v>
      </c>
      <c r="CC332" s="355"/>
      <c r="CD332" s="355"/>
      <c r="CE332" s="355"/>
      <c r="CF332" s="355">
        <f t="shared" ref="CF332" si="2281">$B332*CF334</f>
        <v>0</v>
      </c>
      <c r="CG332" s="355"/>
      <c r="CH332" s="355"/>
      <c r="CI332" s="355"/>
      <c r="CJ332" s="355">
        <f t="shared" ref="CJ332" si="2282">$B332*CJ334</f>
        <v>0</v>
      </c>
      <c r="CK332" s="355"/>
      <c r="CL332" s="355"/>
      <c r="CM332" s="355"/>
      <c r="CN332" s="355">
        <f t="shared" ref="CN332" si="2283">$B332*CN334</f>
        <v>0</v>
      </c>
      <c r="CO332" s="355"/>
      <c r="CP332" s="355"/>
      <c r="CQ332" s="355"/>
      <c r="CR332" s="355">
        <f t="shared" ref="CR332" si="2284">$B332*CR334</f>
        <v>0</v>
      </c>
      <c r="CS332" s="355"/>
      <c r="CT332" s="355"/>
      <c r="CU332" s="355"/>
    </row>
    <row r="333" spans="1:99" ht="3.9" customHeight="1">
      <c r="A333" s="360"/>
      <c r="B333" s="368"/>
      <c r="C333" s="354"/>
      <c r="D333" s="356"/>
      <c r="E333" s="357"/>
      <c r="F333" s="357"/>
      <c r="G333" s="358"/>
      <c r="H333" s="356"/>
      <c r="I333" s="357"/>
      <c r="J333" s="357"/>
      <c r="K333" s="358"/>
      <c r="L333" s="356"/>
      <c r="M333" s="357"/>
      <c r="N333" s="357"/>
      <c r="O333" s="358"/>
      <c r="P333" s="356"/>
      <c r="Q333" s="357"/>
      <c r="R333" s="357"/>
      <c r="S333" s="358"/>
      <c r="T333" s="356"/>
      <c r="U333" s="357"/>
      <c r="V333" s="357"/>
      <c r="W333" s="358"/>
      <c r="X333" s="356"/>
      <c r="Y333" s="357"/>
      <c r="Z333" s="357"/>
      <c r="AA333" s="358"/>
      <c r="AB333" s="356"/>
      <c r="AC333" s="357"/>
      <c r="AD333" s="357"/>
      <c r="AE333" s="358"/>
      <c r="AF333" s="356"/>
      <c r="AG333" s="357"/>
      <c r="AH333" s="357"/>
      <c r="AI333" s="358"/>
      <c r="AJ333" s="356"/>
      <c r="AK333" s="357"/>
      <c r="AL333" s="357"/>
      <c r="AM333" s="358"/>
      <c r="AN333" s="356"/>
      <c r="AO333" s="357"/>
      <c r="AP333" s="357"/>
      <c r="AQ333" s="358"/>
      <c r="AR333" s="353"/>
      <c r="AS333" s="353"/>
      <c r="AT333" s="353"/>
      <c r="AU333" s="353"/>
      <c r="AV333" s="353"/>
      <c r="AW333" s="353"/>
      <c r="AX333" s="353"/>
      <c r="AY333" s="353"/>
      <c r="AZ333" s="362"/>
      <c r="BA333" s="363"/>
      <c r="BB333" s="363"/>
      <c r="BC333" s="364"/>
      <c r="BD333" s="365"/>
      <c r="BE333" s="366"/>
      <c r="BF333" s="366"/>
      <c r="BG333" s="367"/>
      <c r="BH333" s="356"/>
      <c r="BI333" s="357"/>
      <c r="BJ333" s="357"/>
      <c r="BK333" s="358"/>
      <c r="BL333" s="356"/>
      <c r="BM333" s="357"/>
      <c r="BN333" s="357"/>
      <c r="BO333" s="358"/>
      <c r="BP333" s="369"/>
      <c r="BQ333" s="369"/>
      <c r="BR333" s="369"/>
      <c r="BS333" s="369"/>
      <c r="BT333" s="369"/>
      <c r="BU333" s="369"/>
      <c r="BV333" s="369"/>
      <c r="BW333" s="369"/>
      <c r="BX333" s="353"/>
      <c r="BY333" s="353"/>
      <c r="BZ333" s="353"/>
      <c r="CA333" s="353"/>
      <c r="CB333" s="353"/>
      <c r="CC333" s="353"/>
      <c r="CD333" s="353"/>
      <c r="CE333" s="353"/>
      <c r="CF333" s="353"/>
      <c r="CG333" s="353"/>
      <c r="CH333" s="353"/>
      <c r="CI333" s="353"/>
      <c r="CJ333" s="353"/>
      <c r="CK333" s="353"/>
      <c r="CL333" s="353"/>
      <c r="CM333" s="353"/>
      <c r="CN333" s="353"/>
      <c r="CO333" s="353"/>
      <c r="CP333" s="353"/>
      <c r="CQ333" s="353"/>
      <c r="CR333" s="353"/>
      <c r="CS333" s="353"/>
      <c r="CT333" s="353"/>
      <c r="CU333" s="353"/>
    </row>
    <row r="334" spans="1:99" s="127" customFormat="1" ht="9.75" customHeight="1">
      <c r="A334" s="360"/>
      <c r="B334" s="368"/>
      <c r="C334" s="354"/>
      <c r="D334" s="417"/>
      <c r="E334" s="417"/>
      <c r="F334" s="417"/>
      <c r="G334" s="417"/>
      <c r="H334" s="417"/>
      <c r="I334" s="417"/>
      <c r="J334" s="417"/>
      <c r="K334" s="417"/>
      <c r="L334" s="417"/>
      <c r="M334" s="417"/>
      <c r="N334" s="417"/>
      <c r="O334" s="417"/>
      <c r="P334" s="417"/>
      <c r="Q334" s="417"/>
      <c r="R334" s="417"/>
      <c r="S334" s="417"/>
      <c r="T334" s="417"/>
      <c r="U334" s="417"/>
      <c r="V334" s="417"/>
      <c r="W334" s="417"/>
      <c r="X334" s="417"/>
      <c r="Y334" s="417"/>
      <c r="Z334" s="417"/>
      <c r="AA334" s="417"/>
      <c r="AB334" s="417"/>
      <c r="AC334" s="417"/>
      <c r="AD334" s="417"/>
      <c r="AE334" s="417"/>
      <c r="AF334" s="417"/>
      <c r="AG334" s="417"/>
      <c r="AH334" s="417"/>
      <c r="AI334" s="417"/>
      <c r="AJ334" s="417"/>
      <c r="AK334" s="417"/>
      <c r="AL334" s="417"/>
      <c r="AM334" s="417"/>
      <c r="AN334" s="417"/>
      <c r="AO334" s="417"/>
      <c r="AP334" s="417"/>
      <c r="AQ334" s="417"/>
      <c r="AR334" s="417"/>
      <c r="AS334" s="417"/>
      <c r="AT334" s="417"/>
      <c r="AU334" s="417"/>
      <c r="AV334" s="417"/>
      <c r="AW334" s="417"/>
      <c r="AX334" s="417"/>
      <c r="AY334" s="417"/>
      <c r="AZ334" s="119">
        <f>0.4*0.25</f>
        <v>0.1</v>
      </c>
      <c r="BA334" s="119">
        <f t="shared" ref="BA334:BC334" si="2285">0.4*0.25</f>
        <v>0.1</v>
      </c>
      <c r="BB334" s="119">
        <f t="shared" si="2285"/>
        <v>0.1</v>
      </c>
      <c r="BC334" s="119">
        <f t="shared" si="2285"/>
        <v>0.1</v>
      </c>
      <c r="BD334" s="119">
        <f>0.6*0.25</f>
        <v>0.15</v>
      </c>
      <c r="BE334" s="119">
        <f t="shared" ref="BE334:BG334" si="2286">0.6*0.25</f>
        <v>0.15</v>
      </c>
      <c r="BF334" s="119">
        <f t="shared" si="2286"/>
        <v>0.15</v>
      </c>
      <c r="BG334" s="119">
        <f t="shared" si="2286"/>
        <v>0.15</v>
      </c>
      <c r="BH334" s="417"/>
      <c r="BI334" s="417"/>
      <c r="BJ334" s="417"/>
      <c r="BK334" s="417"/>
      <c r="BL334" s="417"/>
      <c r="BM334" s="417"/>
      <c r="BN334" s="417"/>
      <c r="BO334" s="417"/>
      <c r="BP334" s="417"/>
      <c r="BQ334" s="417"/>
      <c r="BR334" s="417"/>
      <c r="BS334" s="417"/>
      <c r="BT334" s="417"/>
      <c r="BU334" s="417"/>
      <c r="BV334" s="417"/>
      <c r="BW334" s="417"/>
      <c r="BX334" s="417"/>
      <c r="BY334" s="417"/>
      <c r="BZ334" s="417"/>
      <c r="CA334" s="417"/>
      <c r="CB334" s="417"/>
      <c r="CC334" s="417"/>
      <c r="CD334" s="417"/>
      <c r="CE334" s="417"/>
      <c r="CF334" s="417"/>
      <c r="CG334" s="417"/>
      <c r="CH334" s="417"/>
      <c r="CI334" s="417"/>
      <c r="CJ334" s="417"/>
      <c r="CK334" s="417"/>
      <c r="CL334" s="417"/>
      <c r="CM334" s="417"/>
      <c r="CN334" s="417"/>
      <c r="CO334" s="417"/>
      <c r="CP334" s="417"/>
      <c r="CQ334" s="417"/>
      <c r="CR334" s="417"/>
      <c r="CS334" s="417"/>
      <c r="CT334" s="417"/>
      <c r="CU334" s="417"/>
    </row>
    <row r="335" spans="1:99">
      <c r="A335" s="360" t="s">
        <v>37</v>
      </c>
      <c r="B335" s="368">
        <v>37135.58</v>
      </c>
      <c r="C335" s="354">
        <f t="shared" ref="C335" si="2287">B335/$B$347</f>
        <v>8.2455862489172513E-2</v>
      </c>
      <c r="D335" s="355">
        <f>$B335*D337</f>
        <v>0</v>
      </c>
      <c r="E335" s="355"/>
      <c r="F335" s="355"/>
      <c r="G335" s="355"/>
      <c r="H335" s="355">
        <f t="shared" ref="H335" si="2288">$B335*H337</f>
        <v>0</v>
      </c>
      <c r="I335" s="355"/>
      <c r="J335" s="355"/>
      <c r="K335" s="355"/>
      <c r="L335" s="355">
        <f t="shared" ref="L335" si="2289">$B335*L337</f>
        <v>0</v>
      </c>
      <c r="M335" s="355"/>
      <c r="N335" s="355"/>
      <c r="O335" s="355"/>
      <c r="P335" s="355">
        <f t="shared" ref="P335" si="2290">$B335*P337</f>
        <v>0</v>
      </c>
      <c r="Q335" s="355"/>
      <c r="R335" s="355"/>
      <c r="S335" s="355"/>
      <c r="T335" s="355">
        <f t="shared" ref="T335" si="2291">$B335*T337</f>
        <v>0</v>
      </c>
      <c r="U335" s="355"/>
      <c r="V335" s="355"/>
      <c r="W335" s="355"/>
      <c r="X335" s="355">
        <f t="shared" ref="X335" si="2292">$B335*X337</f>
        <v>0</v>
      </c>
      <c r="Y335" s="355"/>
      <c r="Z335" s="355"/>
      <c r="AA335" s="355"/>
      <c r="AB335" s="355">
        <f t="shared" ref="AB335" si="2293">$B335*AB337</f>
        <v>0</v>
      </c>
      <c r="AC335" s="355"/>
      <c r="AD335" s="355"/>
      <c r="AE335" s="355"/>
      <c r="AF335" s="355">
        <f t="shared" ref="AF335" si="2294">$B335*AF337</f>
        <v>0</v>
      </c>
      <c r="AG335" s="355"/>
      <c r="AH335" s="355"/>
      <c r="AI335" s="355"/>
      <c r="AJ335" s="355">
        <f t="shared" ref="AJ335" si="2295">$B335*AJ337</f>
        <v>0</v>
      </c>
      <c r="AK335" s="355"/>
      <c r="AL335" s="355"/>
      <c r="AM335" s="355"/>
      <c r="AN335" s="355">
        <f t="shared" ref="AN335" si="2296">$B335*AN337</f>
        <v>0</v>
      </c>
      <c r="AO335" s="355"/>
      <c r="AP335" s="355"/>
      <c r="AQ335" s="355"/>
      <c r="AR335" s="355">
        <f t="shared" ref="AR335" si="2297">$B335*AR337</f>
        <v>0</v>
      </c>
      <c r="AS335" s="355"/>
      <c r="AT335" s="355"/>
      <c r="AU335" s="355"/>
      <c r="AV335" s="355">
        <f t="shared" ref="AV335" si="2298">$B335*AV337</f>
        <v>0</v>
      </c>
      <c r="AW335" s="355"/>
      <c r="AX335" s="355"/>
      <c r="AY335" s="355"/>
      <c r="AZ335" s="355"/>
      <c r="BA335" s="355"/>
      <c r="BB335" s="355"/>
      <c r="BC335" s="355"/>
      <c r="BD335" s="355"/>
      <c r="BE335" s="355"/>
      <c r="BF335" s="355"/>
      <c r="BG335" s="355"/>
      <c r="BH335" s="355"/>
      <c r="BI335" s="355"/>
      <c r="BJ335" s="355"/>
      <c r="BK335" s="355"/>
      <c r="BL335" s="355">
        <f t="shared" ref="BL335" si="2299">$B335*BL337</f>
        <v>0</v>
      </c>
      <c r="BM335" s="355"/>
      <c r="BN335" s="355"/>
      <c r="BO335" s="355"/>
      <c r="BP335" s="355">
        <f t="shared" ref="BP335" si="2300">$B335*BP337</f>
        <v>0</v>
      </c>
      <c r="BQ335" s="355"/>
      <c r="BR335" s="355"/>
      <c r="BS335" s="355"/>
      <c r="BT335" s="355">
        <f t="shared" ref="BT335" si="2301">$B335*BT337</f>
        <v>0</v>
      </c>
      <c r="BU335" s="355"/>
      <c r="BV335" s="355"/>
      <c r="BW335" s="355"/>
      <c r="BX335" s="355">
        <f t="shared" ref="BX335" si="2302">$B335*BX337</f>
        <v>0</v>
      </c>
      <c r="BY335" s="355"/>
      <c r="BZ335" s="355"/>
      <c r="CA335" s="355"/>
      <c r="CB335" s="355">
        <f t="shared" ref="CB335" si="2303">$B335*CB337</f>
        <v>0</v>
      </c>
      <c r="CC335" s="355"/>
      <c r="CD335" s="355"/>
      <c r="CE335" s="355"/>
      <c r="CF335" s="355">
        <f t="shared" ref="CF335" si="2304">$B335*CF337</f>
        <v>0</v>
      </c>
      <c r="CG335" s="355"/>
      <c r="CH335" s="355"/>
      <c r="CI335" s="355"/>
      <c r="CJ335" s="355">
        <f t="shared" ref="CJ335" si="2305">$B335*CJ337</f>
        <v>0</v>
      </c>
      <c r="CK335" s="355"/>
      <c r="CL335" s="355"/>
      <c r="CM335" s="355"/>
      <c r="CN335" s="355">
        <f t="shared" ref="CN335" si="2306">$B335*CN337</f>
        <v>0</v>
      </c>
      <c r="CO335" s="355"/>
      <c r="CP335" s="355"/>
      <c r="CQ335" s="355"/>
      <c r="CR335" s="355">
        <f t="shared" ref="CR335" si="2307">$B335*CR337</f>
        <v>0</v>
      </c>
      <c r="CS335" s="355"/>
      <c r="CT335" s="355"/>
      <c r="CU335" s="355"/>
    </row>
    <row r="336" spans="1:99" ht="3.9" customHeight="1">
      <c r="A336" s="360"/>
      <c r="B336" s="368"/>
      <c r="C336" s="354"/>
      <c r="D336" s="356"/>
      <c r="E336" s="357"/>
      <c r="F336" s="357"/>
      <c r="G336" s="358"/>
      <c r="H336" s="356"/>
      <c r="I336" s="357"/>
      <c r="J336" s="357"/>
      <c r="K336" s="358"/>
      <c r="L336" s="356"/>
      <c r="M336" s="357"/>
      <c r="N336" s="357"/>
      <c r="O336" s="358"/>
      <c r="P336" s="356"/>
      <c r="Q336" s="357"/>
      <c r="R336" s="357"/>
      <c r="S336" s="358"/>
      <c r="T336" s="356"/>
      <c r="U336" s="357"/>
      <c r="V336" s="357"/>
      <c r="W336" s="358"/>
      <c r="X336" s="356"/>
      <c r="Y336" s="357"/>
      <c r="Z336" s="357"/>
      <c r="AA336" s="358"/>
      <c r="AB336" s="356"/>
      <c r="AC336" s="357"/>
      <c r="AD336" s="357"/>
      <c r="AE336" s="358"/>
      <c r="AF336" s="356"/>
      <c r="AG336" s="357"/>
      <c r="AH336" s="357"/>
      <c r="AI336" s="358"/>
      <c r="AJ336" s="356"/>
      <c r="AK336" s="357"/>
      <c r="AL336" s="357"/>
      <c r="AM336" s="358"/>
      <c r="AN336" s="356"/>
      <c r="AO336" s="357"/>
      <c r="AP336" s="357"/>
      <c r="AQ336" s="358"/>
      <c r="AR336" s="353"/>
      <c r="AS336" s="353"/>
      <c r="AT336" s="353"/>
      <c r="AU336" s="353"/>
      <c r="AV336" s="353"/>
      <c r="AW336" s="353"/>
      <c r="AX336" s="353"/>
      <c r="AY336" s="353"/>
      <c r="AZ336" s="361"/>
      <c r="BA336" s="361"/>
      <c r="BB336" s="361"/>
      <c r="BC336" s="361"/>
      <c r="BD336" s="365"/>
      <c r="BE336" s="366"/>
      <c r="BF336" s="366"/>
      <c r="BG336" s="367"/>
      <c r="BH336" s="362"/>
      <c r="BI336" s="363"/>
      <c r="BJ336" s="363"/>
      <c r="BK336" s="364"/>
      <c r="BL336" s="356"/>
      <c r="BM336" s="357"/>
      <c r="BN336" s="357"/>
      <c r="BO336" s="358"/>
      <c r="BP336" s="369"/>
      <c r="BQ336" s="369"/>
      <c r="BR336" s="369"/>
      <c r="BS336" s="369"/>
      <c r="BT336" s="369"/>
      <c r="BU336" s="369"/>
      <c r="BV336" s="369"/>
      <c r="BW336" s="369"/>
      <c r="BX336" s="353"/>
      <c r="BY336" s="353"/>
      <c r="BZ336" s="353"/>
      <c r="CA336" s="353"/>
      <c r="CB336" s="353"/>
      <c r="CC336" s="353"/>
      <c r="CD336" s="353"/>
      <c r="CE336" s="353"/>
      <c r="CF336" s="353"/>
      <c r="CG336" s="353"/>
      <c r="CH336" s="353"/>
      <c r="CI336" s="353"/>
      <c r="CJ336" s="353"/>
      <c r="CK336" s="353"/>
      <c r="CL336" s="353"/>
      <c r="CM336" s="353"/>
      <c r="CN336" s="353"/>
      <c r="CO336" s="353"/>
      <c r="CP336" s="353"/>
      <c r="CQ336" s="353"/>
      <c r="CR336" s="353"/>
      <c r="CS336" s="353"/>
      <c r="CT336" s="353"/>
      <c r="CU336" s="353"/>
    </row>
    <row r="337" spans="1:99" s="127" customFormat="1" ht="9.75" customHeight="1">
      <c r="A337" s="360"/>
      <c r="B337" s="368"/>
      <c r="C337" s="354"/>
      <c r="D337" s="417"/>
      <c r="E337" s="417"/>
      <c r="F337" s="417"/>
      <c r="G337" s="417"/>
      <c r="H337" s="417"/>
      <c r="I337" s="417"/>
      <c r="J337" s="417"/>
      <c r="K337" s="417"/>
      <c r="L337" s="417"/>
      <c r="M337" s="417"/>
      <c r="N337" s="417"/>
      <c r="O337" s="417"/>
      <c r="P337" s="417"/>
      <c r="Q337" s="417"/>
      <c r="R337" s="417"/>
      <c r="S337" s="417"/>
      <c r="T337" s="417"/>
      <c r="U337" s="417"/>
      <c r="V337" s="417"/>
      <c r="W337" s="417"/>
      <c r="X337" s="417"/>
      <c r="Y337" s="417"/>
      <c r="Z337" s="417"/>
      <c r="AA337" s="417"/>
      <c r="AB337" s="417"/>
      <c r="AC337" s="417"/>
      <c r="AD337" s="417"/>
      <c r="AE337" s="417"/>
      <c r="AF337" s="417"/>
      <c r="AG337" s="417"/>
      <c r="AH337" s="417"/>
      <c r="AI337" s="417"/>
      <c r="AJ337" s="417"/>
      <c r="AK337" s="417"/>
      <c r="AL337" s="417"/>
      <c r="AM337" s="417"/>
      <c r="AN337" s="417"/>
      <c r="AO337" s="417"/>
      <c r="AP337" s="417"/>
      <c r="AQ337" s="417"/>
      <c r="AR337" s="417"/>
      <c r="AS337" s="417"/>
      <c r="AT337" s="417"/>
      <c r="AU337" s="417"/>
      <c r="AV337" s="417"/>
      <c r="AW337" s="417"/>
      <c r="AX337" s="417"/>
      <c r="AY337" s="417"/>
      <c r="AZ337" s="119">
        <f>0.3*0.25</f>
        <v>7.4999999999999997E-2</v>
      </c>
      <c r="BA337" s="119">
        <f t="shared" ref="BA337:BC337" si="2308">0.3*0.25</f>
        <v>7.4999999999999997E-2</v>
      </c>
      <c r="BB337" s="119">
        <f t="shared" si="2308"/>
        <v>7.4999999999999997E-2</v>
      </c>
      <c r="BC337" s="119">
        <f t="shared" si="2308"/>
        <v>7.4999999999999997E-2</v>
      </c>
      <c r="BD337" s="119">
        <f>0.6*0.25</f>
        <v>0.15</v>
      </c>
      <c r="BE337" s="119">
        <f t="shared" ref="BE337:BG337" si="2309">0.6*0.25</f>
        <v>0.15</v>
      </c>
      <c r="BF337" s="119">
        <f t="shared" si="2309"/>
        <v>0.15</v>
      </c>
      <c r="BG337" s="119">
        <f t="shared" si="2309"/>
        <v>0.15</v>
      </c>
      <c r="BH337" s="119">
        <f>0.1*0.25</f>
        <v>2.5000000000000001E-2</v>
      </c>
      <c r="BI337" s="119">
        <f t="shared" ref="BI337:BK337" si="2310">0.1*0.25</f>
        <v>2.5000000000000001E-2</v>
      </c>
      <c r="BJ337" s="119">
        <f t="shared" si="2310"/>
        <v>2.5000000000000001E-2</v>
      </c>
      <c r="BK337" s="119">
        <f t="shared" si="2310"/>
        <v>2.5000000000000001E-2</v>
      </c>
      <c r="BL337" s="417"/>
      <c r="BM337" s="417"/>
      <c r="BN337" s="417"/>
      <c r="BO337" s="417"/>
      <c r="BP337" s="417"/>
      <c r="BQ337" s="417"/>
      <c r="BR337" s="417"/>
      <c r="BS337" s="417"/>
      <c r="BT337" s="417"/>
      <c r="BU337" s="417"/>
      <c r="BV337" s="417"/>
      <c r="BW337" s="417"/>
      <c r="BX337" s="417"/>
      <c r="BY337" s="417"/>
      <c r="BZ337" s="417"/>
      <c r="CA337" s="417"/>
      <c r="CB337" s="417"/>
      <c r="CC337" s="417"/>
      <c r="CD337" s="417"/>
      <c r="CE337" s="417"/>
      <c r="CF337" s="417"/>
      <c r="CG337" s="417"/>
      <c r="CH337" s="417"/>
      <c r="CI337" s="417"/>
      <c r="CJ337" s="417"/>
      <c r="CK337" s="417"/>
      <c r="CL337" s="417"/>
      <c r="CM337" s="417"/>
      <c r="CN337" s="417"/>
      <c r="CO337" s="417"/>
      <c r="CP337" s="417"/>
      <c r="CQ337" s="417"/>
      <c r="CR337" s="417"/>
      <c r="CS337" s="417"/>
      <c r="CT337" s="417"/>
      <c r="CU337" s="417"/>
    </row>
    <row r="338" spans="1:99">
      <c r="A338" s="360" t="s">
        <v>41</v>
      </c>
      <c r="B338" s="368">
        <v>2465.16</v>
      </c>
      <c r="C338" s="354">
        <f t="shared" ref="C338" si="2311">B338/$B$347</f>
        <v>5.4736426352788477E-3</v>
      </c>
      <c r="D338" s="355">
        <f>$B338*D340</f>
        <v>0</v>
      </c>
      <c r="E338" s="355"/>
      <c r="F338" s="355"/>
      <c r="G338" s="355"/>
      <c r="H338" s="355">
        <f t="shared" ref="H338" si="2312">$B338*H340</f>
        <v>0</v>
      </c>
      <c r="I338" s="355"/>
      <c r="J338" s="355"/>
      <c r="K338" s="355"/>
      <c r="L338" s="355">
        <f t="shared" ref="L338" si="2313">$B338*L340</f>
        <v>0</v>
      </c>
      <c r="M338" s="355"/>
      <c r="N338" s="355"/>
      <c r="O338" s="355"/>
      <c r="P338" s="355">
        <f t="shared" ref="P338" si="2314">$B338*P340</f>
        <v>0</v>
      </c>
      <c r="Q338" s="355"/>
      <c r="R338" s="355"/>
      <c r="S338" s="355"/>
      <c r="T338" s="355">
        <f t="shared" ref="T338" si="2315">$B338*T340</f>
        <v>0</v>
      </c>
      <c r="U338" s="355"/>
      <c r="V338" s="355"/>
      <c r="W338" s="355"/>
      <c r="X338" s="355">
        <f t="shared" ref="X338" si="2316">$B338*X340</f>
        <v>0</v>
      </c>
      <c r="Y338" s="355"/>
      <c r="Z338" s="355"/>
      <c r="AA338" s="355"/>
      <c r="AB338" s="355">
        <f t="shared" ref="AB338" si="2317">$B338*AB340</f>
        <v>0</v>
      </c>
      <c r="AC338" s="355"/>
      <c r="AD338" s="355"/>
      <c r="AE338" s="355"/>
      <c r="AF338" s="355">
        <f t="shared" ref="AF338" si="2318">$B338*AF340</f>
        <v>0</v>
      </c>
      <c r="AG338" s="355"/>
      <c r="AH338" s="355"/>
      <c r="AI338" s="355"/>
      <c r="AJ338" s="355">
        <f t="shared" ref="AJ338" si="2319">$B338*AJ340</f>
        <v>0</v>
      </c>
      <c r="AK338" s="355"/>
      <c r="AL338" s="355"/>
      <c r="AM338" s="355"/>
      <c r="AN338" s="355">
        <f t="shared" ref="AN338" si="2320">$B338*AN340</f>
        <v>0</v>
      </c>
      <c r="AO338" s="355"/>
      <c r="AP338" s="355"/>
      <c r="AQ338" s="355"/>
      <c r="AR338" s="355">
        <f t="shared" ref="AR338" si="2321">$B338*AR340</f>
        <v>0</v>
      </c>
      <c r="AS338" s="355"/>
      <c r="AT338" s="355"/>
      <c r="AU338" s="355"/>
      <c r="AV338" s="355">
        <f t="shared" ref="AV338" si="2322">$B338*AV340</f>
        <v>0</v>
      </c>
      <c r="AW338" s="355"/>
      <c r="AX338" s="355"/>
      <c r="AY338" s="355"/>
      <c r="AZ338" s="355">
        <f t="shared" ref="AZ338" si="2323">$B338*AZ340</f>
        <v>0</v>
      </c>
      <c r="BA338" s="355"/>
      <c r="BB338" s="355"/>
      <c r="BC338" s="355"/>
      <c r="BD338" s="355">
        <f t="shared" ref="BD338" si="2324">$B338*BD340</f>
        <v>0</v>
      </c>
      <c r="BE338" s="355"/>
      <c r="BF338" s="355"/>
      <c r="BG338" s="355"/>
      <c r="BH338" s="355"/>
      <c r="BI338" s="355"/>
      <c r="BJ338" s="355"/>
      <c r="BK338" s="355"/>
      <c r="BL338" s="355"/>
      <c r="BM338" s="355"/>
      <c r="BN338" s="355"/>
      <c r="BO338" s="355"/>
      <c r="BP338" s="355"/>
      <c r="BQ338" s="355"/>
      <c r="BR338" s="355"/>
      <c r="BS338" s="355"/>
      <c r="BT338" s="355">
        <f t="shared" ref="BT338" si="2325">$B338*BT340</f>
        <v>0</v>
      </c>
      <c r="BU338" s="355"/>
      <c r="BV338" s="355"/>
      <c r="BW338" s="355"/>
      <c r="BX338" s="355">
        <f t="shared" ref="BX338" si="2326">$B338*BX340</f>
        <v>0</v>
      </c>
      <c r="BY338" s="355"/>
      <c r="BZ338" s="355"/>
      <c r="CA338" s="355"/>
      <c r="CB338" s="355">
        <f t="shared" ref="CB338" si="2327">$B338*CB340</f>
        <v>0</v>
      </c>
      <c r="CC338" s="355"/>
      <c r="CD338" s="355"/>
      <c r="CE338" s="355"/>
      <c r="CF338" s="355">
        <f t="shared" ref="CF338" si="2328">$B338*CF340</f>
        <v>0</v>
      </c>
      <c r="CG338" s="355"/>
      <c r="CH338" s="355"/>
      <c r="CI338" s="355"/>
      <c r="CJ338" s="355">
        <f t="shared" ref="CJ338" si="2329">$B338*CJ340</f>
        <v>0</v>
      </c>
      <c r="CK338" s="355"/>
      <c r="CL338" s="355"/>
      <c r="CM338" s="355"/>
      <c r="CN338" s="355">
        <f t="shared" ref="CN338" si="2330">$B338*CN340</f>
        <v>0</v>
      </c>
      <c r="CO338" s="355"/>
      <c r="CP338" s="355"/>
      <c r="CQ338" s="355"/>
      <c r="CR338" s="355">
        <f t="shared" ref="CR338" si="2331">$B338*CR340</f>
        <v>0</v>
      </c>
      <c r="CS338" s="355"/>
      <c r="CT338" s="355"/>
      <c r="CU338" s="355"/>
    </row>
    <row r="339" spans="1:99" ht="3.9" customHeight="1">
      <c r="A339" s="360"/>
      <c r="B339" s="368"/>
      <c r="C339" s="354"/>
      <c r="D339" s="356"/>
      <c r="E339" s="357"/>
      <c r="F339" s="357"/>
      <c r="G339" s="358"/>
      <c r="H339" s="356"/>
      <c r="I339" s="357"/>
      <c r="J339" s="357"/>
      <c r="K339" s="358"/>
      <c r="L339" s="356"/>
      <c r="M339" s="357"/>
      <c r="N339" s="357"/>
      <c r="O339" s="358"/>
      <c r="P339" s="356"/>
      <c r="Q339" s="357"/>
      <c r="R339" s="357"/>
      <c r="S339" s="358"/>
      <c r="T339" s="356"/>
      <c r="U339" s="357"/>
      <c r="V339" s="357"/>
      <c r="W339" s="358"/>
      <c r="X339" s="356"/>
      <c r="Y339" s="357"/>
      <c r="Z339" s="357"/>
      <c r="AA339" s="358"/>
      <c r="AB339" s="356"/>
      <c r="AC339" s="357"/>
      <c r="AD339" s="357"/>
      <c r="AE339" s="358"/>
      <c r="AF339" s="356"/>
      <c r="AG339" s="357"/>
      <c r="AH339" s="357"/>
      <c r="AI339" s="358"/>
      <c r="AJ339" s="356"/>
      <c r="AK339" s="357"/>
      <c r="AL339" s="357"/>
      <c r="AM339" s="358"/>
      <c r="AN339" s="356"/>
      <c r="AO339" s="357"/>
      <c r="AP339" s="357"/>
      <c r="AQ339" s="358"/>
      <c r="AR339" s="356"/>
      <c r="AS339" s="357"/>
      <c r="AT339" s="357"/>
      <c r="AU339" s="358"/>
      <c r="AV339" s="356"/>
      <c r="AW339" s="357"/>
      <c r="AX339" s="357"/>
      <c r="AY339" s="358"/>
      <c r="AZ339" s="353"/>
      <c r="BA339" s="353"/>
      <c r="BB339" s="353"/>
      <c r="BC339" s="353"/>
      <c r="BD339" s="353"/>
      <c r="BE339" s="353"/>
      <c r="BF339" s="353"/>
      <c r="BG339" s="353"/>
      <c r="BH339" s="361"/>
      <c r="BI339" s="361"/>
      <c r="BJ339" s="361"/>
      <c r="BK339" s="361"/>
      <c r="BL339" s="362"/>
      <c r="BM339" s="363"/>
      <c r="BN339" s="363"/>
      <c r="BO339" s="364"/>
      <c r="BP339" s="361"/>
      <c r="BQ339" s="361"/>
      <c r="BR339" s="361"/>
      <c r="BS339" s="361"/>
      <c r="BT339" s="369"/>
      <c r="BU339" s="369"/>
      <c r="BV339" s="369"/>
      <c r="BW339" s="369"/>
      <c r="BX339" s="353"/>
      <c r="BY339" s="353"/>
      <c r="BZ339" s="353"/>
      <c r="CA339" s="353"/>
      <c r="CB339" s="353"/>
      <c r="CC339" s="353"/>
      <c r="CD339" s="353"/>
      <c r="CE339" s="353"/>
      <c r="CF339" s="353"/>
      <c r="CG339" s="353"/>
      <c r="CH339" s="353"/>
      <c r="CI339" s="353"/>
      <c r="CJ339" s="353"/>
      <c r="CK339" s="353"/>
      <c r="CL339" s="353"/>
      <c r="CM339" s="353"/>
      <c r="CN339" s="353"/>
      <c r="CO339" s="353"/>
      <c r="CP339" s="353"/>
      <c r="CQ339" s="353"/>
      <c r="CR339" s="353"/>
      <c r="CS339" s="353"/>
      <c r="CT339" s="353"/>
      <c r="CU339" s="353"/>
    </row>
    <row r="340" spans="1:99" s="127" customFormat="1" ht="9.75" customHeight="1">
      <c r="A340" s="360"/>
      <c r="B340" s="368"/>
      <c r="C340" s="354"/>
      <c r="D340" s="417"/>
      <c r="E340" s="417"/>
      <c r="F340" s="417"/>
      <c r="G340" s="417"/>
      <c r="H340" s="417"/>
      <c r="I340" s="417"/>
      <c r="J340" s="417"/>
      <c r="K340" s="417"/>
      <c r="L340" s="417"/>
      <c r="M340" s="417"/>
      <c r="N340" s="417"/>
      <c r="O340" s="417"/>
      <c r="P340" s="417"/>
      <c r="Q340" s="417"/>
      <c r="R340" s="417"/>
      <c r="S340" s="417"/>
      <c r="T340" s="417"/>
      <c r="U340" s="417"/>
      <c r="V340" s="417"/>
      <c r="W340" s="417"/>
      <c r="X340" s="417"/>
      <c r="Y340" s="417"/>
      <c r="Z340" s="417"/>
      <c r="AA340" s="417"/>
      <c r="AB340" s="417"/>
      <c r="AC340" s="417"/>
      <c r="AD340" s="417"/>
      <c r="AE340" s="417"/>
      <c r="AF340" s="417"/>
      <c r="AG340" s="417"/>
      <c r="AH340" s="417"/>
      <c r="AI340" s="417"/>
      <c r="AJ340" s="417"/>
      <c r="AK340" s="417"/>
      <c r="AL340" s="417"/>
      <c r="AM340" s="417"/>
      <c r="AN340" s="417"/>
      <c r="AO340" s="417"/>
      <c r="AP340" s="417"/>
      <c r="AQ340" s="417"/>
      <c r="AR340" s="417"/>
      <c r="AS340" s="417"/>
      <c r="AT340" s="417"/>
      <c r="AU340" s="417"/>
      <c r="AV340" s="417"/>
      <c r="AW340" s="417"/>
      <c r="AX340" s="417"/>
      <c r="AY340" s="417"/>
      <c r="AZ340" s="417"/>
      <c r="BA340" s="417"/>
      <c r="BB340" s="417"/>
      <c r="BC340" s="417"/>
      <c r="BD340" s="417"/>
      <c r="BE340" s="417"/>
      <c r="BF340" s="417"/>
      <c r="BG340" s="417"/>
      <c r="BH340" s="119">
        <f>0.3*0.25</f>
        <v>7.4999999999999997E-2</v>
      </c>
      <c r="BI340" s="119">
        <f t="shared" ref="BI340:BK340" si="2332">0.3*0.25</f>
        <v>7.4999999999999997E-2</v>
      </c>
      <c r="BJ340" s="119">
        <f t="shared" si="2332"/>
        <v>7.4999999999999997E-2</v>
      </c>
      <c r="BK340" s="119">
        <f t="shared" si="2332"/>
        <v>7.4999999999999997E-2</v>
      </c>
      <c r="BL340" s="119">
        <f>0.4*0.25</f>
        <v>0.1</v>
      </c>
      <c r="BM340" s="119">
        <f t="shared" ref="BM340:BO340" si="2333">0.4*0.25</f>
        <v>0.1</v>
      </c>
      <c r="BN340" s="119">
        <f t="shared" si="2333"/>
        <v>0.1</v>
      </c>
      <c r="BO340" s="119">
        <f t="shared" si="2333"/>
        <v>0.1</v>
      </c>
      <c r="BP340" s="119">
        <f>0.3*0.25</f>
        <v>7.4999999999999997E-2</v>
      </c>
      <c r="BQ340" s="119">
        <f t="shared" ref="BQ340:BS340" si="2334">0.3*0.25</f>
        <v>7.4999999999999997E-2</v>
      </c>
      <c r="BR340" s="119">
        <f t="shared" si="2334"/>
        <v>7.4999999999999997E-2</v>
      </c>
      <c r="BS340" s="119">
        <f t="shared" si="2334"/>
        <v>7.4999999999999997E-2</v>
      </c>
      <c r="BT340" s="417"/>
      <c r="BU340" s="417"/>
      <c r="BV340" s="417"/>
      <c r="BW340" s="417"/>
      <c r="BX340" s="417"/>
      <c r="BY340" s="417"/>
      <c r="BZ340" s="417"/>
      <c r="CA340" s="417"/>
      <c r="CB340" s="417"/>
      <c r="CC340" s="417"/>
      <c r="CD340" s="417"/>
      <c r="CE340" s="417"/>
      <c r="CF340" s="417"/>
      <c r="CG340" s="417"/>
      <c r="CH340" s="417"/>
      <c r="CI340" s="417"/>
      <c r="CJ340" s="417"/>
      <c r="CK340" s="417"/>
      <c r="CL340" s="417"/>
      <c r="CM340" s="417"/>
      <c r="CN340" s="417"/>
      <c r="CO340" s="417"/>
      <c r="CP340" s="417"/>
      <c r="CQ340" s="417"/>
      <c r="CR340" s="417"/>
      <c r="CS340" s="417"/>
      <c r="CT340" s="417"/>
      <c r="CU340" s="417"/>
    </row>
    <row r="341" spans="1:99">
      <c r="A341" s="360" t="s">
        <v>7971</v>
      </c>
      <c r="B341" s="368">
        <v>17563.86</v>
      </c>
      <c r="C341" s="354">
        <f t="shared" ref="C341" si="2335">B341/$B$347</f>
        <v>3.8998804514136509E-2</v>
      </c>
      <c r="D341" s="355">
        <f>$B341*D343</f>
        <v>0</v>
      </c>
      <c r="E341" s="355"/>
      <c r="F341" s="355"/>
      <c r="G341" s="355"/>
      <c r="H341" s="355">
        <f t="shared" ref="H341" si="2336">$B341*H343</f>
        <v>0</v>
      </c>
      <c r="I341" s="355"/>
      <c r="J341" s="355"/>
      <c r="K341" s="355"/>
      <c r="L341" s="355">
        <f t="shared" ref="L341" si="2337">$B341*L343</f>
        <v>0</v>
      </c>
      <c r="M341" s="355"/>
      <c r="N341" s="355"/>
      <c r="O341" s="355"/>
      <c r="P341" s="355">
        <f t="shared" ref="P341" si="2338">$B341*P343</f>
        <v>0</v>
      </c>
      <c r="Q341" s="355"/>
      <c r="R341" s="355"/>
      <c r="S341" s="355"/>
      <c r="T341" s="355">
        <f t="shared" ref="T341" si="2339">$B341*T343</f>
        <v>0</v>
      </c>
      <c r="U341" s="355"/>
      <c r="V341" s="355"/>
      <c r="W341" s="355"/>
      <c r="X341" s="355">
        <f t="shared" ref="X341" si="2340">$B341*X343</f>
        <v>0</v>
      </c>
      <c r="Y341" s="355"/>
      <c r="Z341" s="355"/>
      <c r="AA341" s="355"/>
      <c r="AB341" s="355">
        <f t="shared" ref="AB341" si="2341">$B341*AB343</f>
        <v>0</v>
      </c>
      <c r="AC341" s="355"/>
      <c r="AD341" s="355"/>
      <c r="AE341" s="355"/>
      <c r="AF341" s="355">
        <f t="shared" ref="AF341" si="2342">$B341*AF343</f>
        <v>0</v>
      </c>
      <c r="AG341" s="355"/>
      <c r="AH341" s="355"/>
      <c r="AI341" s="355"/>
      <c r="AJ341" s="355">
        <f t="shared" ref="AJ341" si="2343">$B341*AJ343</f>
        <v>0</v>
      </c>
      <c r="AK341" s="355"/>
      <c r="AL341" s="355"/>
      <c r="AM341" s="355"/>
      <c r="AN341" s="355">
        <f t="shared" ref="AN341" si="2344">$B341*AN343</f>
        <v>0</v>
      </c>
      <c r="AO341" s="355"/>
      <c r="AP341" s="355"/>
      <c r="AQ341" s="355"/>
      <c r="AR341" s="355">
        <f t="shared" ref="AR341" si="2345">$B341*AR343</f>
        <v>0</v>
      </c>
      <c r="AS341" s="355"/>
      <c r="AT341" s="355"/>
      <c r="AU341" s="355"/>
      <c r="AV341" s="355">
        <f t="shared" ref="AV341" si="2346">$B341*AV343</f>
        <v>0</v>
      </c>
      <c r="AW341" s="355"/>
      <c r="AX341" s="355"/>
      <c r="AY341" s="355"/>
      <c r="AZ341" s="355">
        <f t="shared" ref="AZ341" si="2347">$B341*AZ343</f>
        <v>0</v>
      </c>
      <c r="BA341" s="355"/>
      <c r="BB341" s="355"/>
      <c r="BC341" s="355"/>
      <c r="BD341" s="355">
        <f t="shared" ref="BD341" si="2348">$B341*BD343</f>
        <v>0</v>
      </c>
      <c r="BE341" s="355"/>
      <c r="BF341" s="355"/>
      <c r="BG341" s="355"/>
      <c r="BH341" s="355"/>
      <c r="BI341" s="355"/>
      <c r="BJ341" s="355"/>
      <c r="BK341" s="355"/>
      <c r="BL341" s="355"/>
      <c r="BM341" s="355"/>
      <c r="BN341" s="355"/>
      <c r="BO341" s="355"/>
      <c r="BP341" s="355"/>
      <c r="BQ341" s="355"/>
      <c r="BR341" s="355"/>
      <c r="BS341" s="355"/>
      <c r="BT341" s="355">
        <f t="shared" ref="BT341" si="2349">$B341*BT343</f>
        <v>0</v>
      </c>
      <c r="BU341" s="355"/>
      <c r="BV341" s="355"/>
      <c r="BW341" s="355"/>
      <c r="BX341" s="355">
        <f t="shared" ref="BX341" si="2350">$B341*BX343</f>
        <v>0</v>
      </c>
      <c r="BY341" s="355"/>
      <c r="BZ341" s="355"/>
      <c r="CA341" s="355"/>
      <c r="CB341" s="355">
        <f t="shared" ref="CB341" si="2351">$B341*CB343</f>
        <v>0</v>
      </c>
      <c r="CC341" s="355"/>
      <c r="CD341" s="355"/>
      <c r="CE341" s="355"/>
      <c r="CF341" s="355">
        <f t="shared" ref="CF341" si="2352">$B341*CF343</f>
        <v>0</v>
      </c>
      <c r="CG341" s="355"/>
      <c r="CH341" s="355"/>
      <c r="CI341" s="355"/>
      <c r="CJ341" s="355">
        <f t="shared" ref="CJ341" si="2353">$B341*CJ343</f>
        <v>0</v>
      </c>
      <c r="CK341" s="355"/>
      <c r="CL341" s="355"/>
      <c r="CM341" s="355"/>
      <c r="CN341" s="355">
        <f t="shared" ref="CN341" si="2354">$B341*CN343</f>
        <v>0</v>
      </c>
      <c r="CO341" s="355"/>
      <c r="CP341" s="355"/>
      <c r="CQ341" s="355"/>
      <c r="CR341" s="355">
        <f t="shared" ref="CR341" si="2355">$B341*CR343</f>
        <v>0</v>
      </c>
      <c r="CS341" s="355"/>
      <c r="CT341" s="355"/>
      <c r="CU341" s="355"/>
    </row>
    <row r="342" spans="1:99" ht="3.9" customHeight="1">
      <c r="A342" s="360"/>
      <c r="B342" s="368"/>
      <c r="C342" s="354"/>
      <c r="D342" s="356"/>
      <c r="E342" s="357"/>
      <c r="F342" s="357"/>
      <c r="G342" s="358"/>
      <c r="H342" s="356"/>
      <c r="I342" s="357"/>
      <c r="J342" s="357"/>
      <c r="K342" s="358"/>
      <c r="L342" s="356"/>
      <c r="M342" s="357"/>
      <c r="N342" s="357"/>
      <c r="O342" s="358"/>
      <c r="P342" s="356"/>
      <c r="Q342" s="357"/>
      <c r="R342" s="357"/>
      <c r="S342" s="358"/>
      <c r="T342" s="356"/>
      <c r="U342" s="357"/>
      <c r="V342" s="357"/>
      <c r="W342" s="358"/>
      <c r="X342" s="356"/>
      <c r="Y342" s="357"/>
      <c r="Z342" s="357"/>
      <c r="AA342" s="358"/>
      <c r="AB342" s="356"/>
      <c r="AC342" s="357"/>
      <c r="AD342" s="357"/>
      <c r="AE342" s="358"/>
      <c r="AF342" s="356"/>
      <c r="AG342" s="357"/>
      <c r="AH342" s="357"/>
      <c r="AI342" s="358"/>
      <c r="AJ342" s="356"/>
      <c r="AK342" s="357"/>
      <c r="AL342" s="357"/>
      <c r="AM342" s="358"/>
      <c r="AN342" s="356"/>
      <c r="AO342" s="357"/>
      <c r="AP342" s="357"/>
      <c r="AQ342" s="358"/>
      <c r="AR342" s="356"/>
      <c r="AS342" s="357"/>
      <c r="AT342" s="357"/>
      <c r="AU342" s="358"/>
      <c r="AV342" s="356"/>
      <c r="AW342" s="357"/>
      <c r="AX342" s="357"/>
      <c r="AY342" s="358"/>
      <c r="AZ342" s="353"/>
      <c r="BA342" s="353"/>
      <c r="BB342" s="353"/>
      <c r="BC342" s="353"/>
      <c r="BD342" s="353"/>
      <c r="BE342" s="353"/>
      <c r="BF342" s="353"/>
      <c r="BG342" s="353"/>
      <c r="BH342" s="361"/>
      <c r="BI342" s="361"/>
      <c r="BJ342" s="361"/>
      <c r="BK342" s="361"/>
      <c r="BL342" s="362"/>
      <c r="BM342" s="363"/>
      <c r="BN342" s="363"/>
      <c r="BO342" s="364"/>
      <c r="BP342" s="361"/>
      <c r="BQ342" s="361"/>
      <c r="BR342" s="361"/>
      <c r="BS342" s="361"/>
      <c r="BT342" s="369"/>
      <c r="BU342" s="369"/>
      <c r="BV342" s="369"/>
      <c r="BW342" s="369"/>
      <c r="BX342" s="353"/>
      <c r="BY342" s="353"/>
      <c r="BZ342" s="353"/>
      <c r="CA342" s="353"/>
      <c r="CB342" s="353"/>
      <c r="CC342" s="353"/>
      <c r="CD342" s="353"/>
      <c r="CE342" s="353"/>
      <c r="CF342" s="353"/>
      <c r="CG342" s="353"/>
      <c r="CH342" s="353"/>
      <c r="CI342" s="353"/>
      <c r="CJ342" s="353"/>
      <c r="CK342" s="353"/>
      <c r="CL342" s="353"/>
      <c r="CM342" s="353"/>
      <c r="CN342" s="353"/>
      <c r="CO342" s="353"/>
      <c r="CP342" s="353"/>
      <c r="CQ342" s="353"/>
      <c r="CR342" s="353"/>
      <c r="CS342" s="353"/>
      <c r="CT342" s="353"/>
      <c r="CU342" s="353"/>
    </row>
    <row r="343" spans="1:99" s="127" customFormat="1" ht="9.75" customHeight="1">
      <c r="A343" s="360"/>
      <c r="B343" s="368"/>
      <c r="C343" s="354"/>
      <c r="D343" s="417"/>
      <c r="E343" s="417"/>
      <c r="F343" s="417"/>
      <c r="G343" s="417"/>
      <c r="H343" s="417"/>
      <c r="I343" s="417"/>
      <c r="J343" s="417"/>
      <c r="K343" s="417"/>
      <c r="L343" s="417"/>
      <c r="M343" s="417"/>
      <c r="N343" s="417"/>
      <c r="O343" s="417"/>
      <c r="P343" s="417"/>
      <c r="Q343" s="417"/>
      <c r="R343" s="417"/>
      <c r="S343" s="417"/>
      <c r="T343" s="417"/>
      <c r="U343" s="417"/>
      <c r="V343" s="417"/>
      <c r="W343" s="417"/>
      <c r="X343" s="417"/>
      <c r="Y343" s="417"/>
      <c r="Z343" s="417"/>
      <c r="AA343" s="417"/>
      <c r="AB343" s="417"/>
      <c r="AC343" s="417"/>
      <c r="AD343" s="417"/>
      <c r="AE343" s="417"/>
      <c r="AF343" s="417"/>
      <c r="AG343" s="417"/>
      <c r="AH343" s="417"/>
      <c r="AI343" s="417"/>
      <c r="AJ343" s="417"/>
      <c r="AK343" s="417"/>
      <c r="AL343" s="417"/>
      <c r="AM343" s="417"/>
      <c r="AN343" s="417"/>
      <c r="AO343" s="417"/>
      <c r="AP343" s="417"/>
      <c r="AQ343" s="417"/>
      <c r="AR343" s="417"/>
      <c r="AS343" s="417"/>
      <c r="AT343" s="417"/>
      <c r="AU343" s="417"/>
      <c r="AV343" s="417"/>
      <c r="AW343" s="417"/>
      <c r="AX343" s="417"/>
      <c r="AY343" s="417"/>
      <c r="AZ343" s="417"/>
      <c r="BA343" s="417"/>
      <c r="BB343" s="417"/>
      <c r="BC343" s="417"/>
      <c r="BD343" s="417"/>
      <c r="BE343" s="417"/>
      <c r="BF343" s="417"/>
      <c r="BG343" s="417"/>
      <c r="BH343" s="119">
        <f>0.3*0.25</f>
        <v>7.4999999999999997E-2</v>
      </c>
      <c r="BI343" s="119">
        <f t="shared" ref="BI343:BK343" si="2356">0.3*0.25</f>
        <v>7.4999999999999997E-2</v>
      </c>
      <c r="BJ343" s="119">
        <f t="shared" si="2356"/>
        <v>7.4999999999999997E-2</v>
      </c>
      <c r="BK343" s="119">
        <f t="shared" si="2356"/>
        <v>7.4999999999999997E-2</v>
      </c>
      <c r="BL343" s="119">
        <f>0.4*0.25</f>
        <v>0.1</v>
      </c>
      <c r="BM343" s="119">
        <f t="shared" ref="BM343:BO343" si="2357">0.4*0.25</f>
        <v>0.1</v>
      </c>
      <c r="BN343" s="119">
        <f t="shared" si="2357"/>
        <v>0.1</v>
      </c>
      <c r="BO343" s="119">
        <f t="shared" si="2357"/>
        <v>0.1</v>
      </c>
      <c r="BP343" s="119">
        <f>0.3*0.25</f>
        <v>7.4999999999999997E-2</v>
      </c>
      <c r="BQ343" s="119">
        <f t="shared" ref="BQ343:BS343" si="2358">0.3*0.25</f>
        <v>7.4999999999999997E-2</v>
      </c>
      <c r="BR343" s="119">
        <f t="shared" si="2358"/>
        <v>7.4999999999999997E-2</v>
      </c>
      <c r="BS343" s="119">
        <f t="shared" si="2358"/>
        <v>7.4999999999999997E-2</v>
      </c>
      <c r="BT343" s="417"/>
      <c r="BU343" s="417"/>
      <c r="BV343" s="417"/>
      <c r="BW343" s="417"/>
      <c r="BX343" s="417"/>
      <c r="BY343" s="417"/>
      <c r="BZ343" s="417"/>
      <c r="CA343" s="417"/>
      <c r="CB343" s="417"/>
      <c r="CC343" s="417"/>
      <c r="CD343" s="417"/>
      <c r="CE343" s="417"/>
      <c r="CF343" s="417"/>
      <c r="CG343" s="417"/>
      <c r="CH343" s="417"/>
      <c r="CI343" s="417"/>
      <c r="CJ343" s="417"/>
      <c r="CK343" s="417"/>
      <c r="CL343" s="417"/>
      <c r="CM343" s="417"/>
      <c r="CN343" s="417"/>
      <c r="CO343" s="417"/>
      <c r="CP343" s="417"/>
      <c r="CQ343" s="417"/>
      <c r="CR343" s="417"/>
      <c r="CS343" s="417"/>
      <c r="CT343" s="417"/>
      <c r="CU343" s="417"/>
    </row>
    <row r="344" spans="1:99">
      <c r="A344" s="360" t="s">
        <v>100</v>
      </c>
      <c r="B344" s="368">
        <v>13915.17</v>
      </c>
      <c r="C344" s="354">
        <f t="shared" ref="C344" si="2359">B344/$B$347</f>
        <v>3.0897251208502965E-2</v>
      </c>
      <c r="D344" s="355">
        <f>$B344*D346</f>
        <v>0</v>
      </c>
      <c r="E344" s="355"/>
      <c r="F344" s="355"/>
      <c r="G344" s="355"/>
      <c r="H344" s="355">
        <f t="shared" ref="H344" si="2360">$B344*H346</f>
        <v>0</v>
      </c>
      <c r="I344" s="355"/>
      <c r="J344" s="355"/>
      <c r="K344" s="355"/>
      <c r="L344" s="355">
        <f t="shared" ref="L344" si="2361">$B344*L346</f>
        <v>0</v>
      </c>
      <c r="M344" s="355"/>
      <c r="N344" s="355"/>
      <c r="O344" s="355"/>
      <c r="P344" s="355">
        <f t="shared" ref="P344" si="2362">$B344*P346</f>
        <v>0</v>
      </c>
      <c r="Q344" s="355"/>
      <c r="R344" s="355"/>
      <c r="S344" s="355"/>
      <c r="T344" s="355">
        <f t="shared" ref="T344" si="2363">$B344*T346</f>
        <v>0</v>
      </c>
      <c r="U344" s="355"/>
      <c r="V344" s="355"/>
      <c r="W344" s="355"/>
      <c r="X344" s="355">
        <f t="shared" ref="X344" si="2364">$B344*X346</f>
        <v>0</v>
      </c>
      <c r="Y344" s="355"/>
      <c r="Z344" s="355"/>
      <c r="AA344" s="355"/>
      <c r="AB344" s="355">
        <f t="shared" ref="AB344" si="2365">$B344*AB346</f>
        <v>0</v>
      </c>
      <c r="AC344" s="355"/>
      <c r="AD344" s="355"/>
      <c r="AE344" s="355"/>
      <c r="AF344" s="355">
        <f t="shared" ref="AF344" si="2366">$B344*AF346</f>
        <v>0</v>
      </c>
      <c r="AG344" s="355"/>
      <c r="AH344" s="355"/>
      <c r="AI344" s="355"/>
      <c r="AJ344" s="355">
        <f t="shared" ref="AJ344" si="2367">$B344*AJ346</f>
        <v>0</v>
      </c>
      <c r="AK344" s="355"/>
      <c r="AL344" s="355"/>
      <c r="AM344" s="355"/>
      <c r="AN344" s="355">
        <f t="shared" ref="AN344" si="2368">$B344*AN346</f>
        <v>0</v>
      </c>
      <c r="AO344" s="355"/>
      <c r="AP344" s="355"/>
      <c r="AQ344" s="355"/>
      <c r="AR344" s="355">
        <f t="shared" ref="AR344" si="2369">$B344*AR346</f>
        <v>0</v>
      </c>
      <c r="AS344" s="355"/>
      <c r="AT344" s="355"/>
      <c r="AU344" s="355"/>
      <c r="AV344" s="355">
        <f t="shared" ref="AV344" si="2370">$B344*AV346</f>
        <v>0</v>
      </c>
      <c r="AW344" s="355"/>
      <c r="AX344" s="355"/>
      <c r="AY344" s="355"/>
      <c r="AZ344" s="355"/>
      <c r="BA344" s="355"/>
      <c r="BB344" s="355"/>
      <c r="BC344" s="355"/>
      <c r="BD344" s="355">
        <f t="shared" ref="BD344" si="2371">$B344*BD346</f>
        <v>0</v>
      </c>
      <c r="BE344" s="355"/>
      <c r="BF344" s="355"/>
      <c r="BG344" s="355"/>
      <c r="BH344" s="355">
        <f t="shared" ref="BH344" si="2372">$B344*BH346</f>
        <v>0</v>
      </c>
      <c r="BI344" s="355"/>
      <c r="BJ344" s="355"/>
      <c r="BK344" s="355"/>
      <c r="BL344" s="355">
        <f t="shared" ref="BL344" si="2373">$B344*BL346</f>
        <v>0</v>
      </c>
      <c r="BM344" s="355"/>
      <c r="BN344" s="355"/>
      <c r="BO344" s="355"/>
      <c r="BP344" s="355"/>
      <c r="BQ344" s="355"/>
      <c r="BR344" s="355"/>
      <c r="BS344" s="355"/>
      <c r="BT344" s="355">
        <f t="shared" ref="BT344" si="2374">$B344*BT346</f>
        <v>0</v>
      </c>
      <c r="BU344" s="355"/>
      <c r="BV344" s="355"/>
      <c r="BW344" s="355"/>
      <c r="BX344" s="355">
        <f t="shared" ref="BX344" si="2375">$B344*BX346</f>
        <v>0</v>
      </c>
      <c r="BY344" s="355"/>
      <c r="BZ344" s="355"/>
      <c r="CA344" s="355"/>
      <c r="CB344" s="355">
        <f t="shared" ref="CB344" si="2376">$B344*CB346</f>
        <v>0</v>
      </c>
      <c r="CC344" s="355"/>
      <c r="CD344" s="355"/>
      <c r="CE344" s="355"/>
      <c r="CF344" s="355">
        <f t="shared" ref="CF344" si="2377">$B344*CF346</f>
        <v>0</v>
      </c>
      <c r="CG344" s="355"/>
      <c r="CH344" s="355"/>
      <c r="CI344" s="355"/>
      <c r="CJ344" s="355">
        <f t="shared" ref="CJ344" si="2378">$B344*CJ346</f>
        <v>0</v>
      </c>
      <c r="CK344" s="355"/>
      <c r="CL344" s="355"/>
      <c r="CM344" s="355"/>
      <c r="CN344" s="355">
        <f t="shared" ref="CN344" si="2379">$B344*CN346</f>
        <v>0</v>
      </c>
      <c r="CO344" s="355"/>
      <c r="CP344" s="355"/>
      <c r="CQ344" s="355"/>
      <c r="CR344" s="355">
        <f t="shared" ref="CR344" si="2380">$B344*CR346</f>
        <v>0</v>
      </c>
      <c r="CS344" s="355"/>
      <c r="CT344" s="355"/>
      <c r="CU344" s="355"/>
    </row>
    <row r="345" spans="1:99" ht="3.9" customHeight="1">
      <c r="A345" s="360"/>
      <c r="B345" s="368"/>
      <c r="C345" s="354"/>
      <c r="D345" s="356"/>
      <c r="E345" s="357"/>
      <c r="F345" s="357"/>
      <c r="G345" s="358"/>
      <c r="H345" s="356"/>
      <c r="I345" s="357"/>
      <c r="J345" s="357"/>
      <c r="K345" s="358"/>
      <c r="L345" s="356"/>
      <c r="M345" s="357"/>
      <c r="N345" s="357"/>
      <c r="O345" s="358"/>
      <c r="P345" s="356"/>
      <c r="Q345" s="357"/>
      <c r="R345" s="357"/>
      <c r="S345" s="358"/>
      <c r="T345" s="356"/>
      <c r="U345" s="357"/>
      <c r="V345" s="357"/>
      <c r="W345" s="358"/>
      <c r="X345" s="356"/>
      <c r="Y345" s="357"/>
      <c r="Z345" s="357"/>
      <c r="AA345" s="358"/>
      <c r="AB345" s="356"/>
      <c r="AC345" s="357"/>
      <c r="AD345" s="357"/>
      <c r="AE345" s="358"/>
      <c r="AF345" s="356"/>
      <c r="AG345" s="357"/>
      <c r="AH345" s="357"/>
      <c r="AI345" s="358"/>
      <c r="AJ345" s="356"/>
      <c r="AK345" s="357"/>
      <c r="AL345" s="357"/>
      <c r="AM345" s="358"/>
      <c r="AN345" s="356"/>
      <c r="AO345" s="357"/>
      <c r="AP345" s="357"/>
      <c r="AQ345" s="358"/>
      <c r="AR345" s="353"/>
      <c r="AS345" s="353"/>
      <c r="AT345" s="353"/>
      <c r="AU345" s="353"/>
      <c r="AV345" s="356"/>
      <c r="AW345" s="357"/>
      <c r="AX345" s="357"/>
      <c r="AY345" s="358"/>
      <c r="AZ345" s="362"/>
      <c r="BA345" s="363"/>
      <c r="BB345" s="363"/>
      <c r="BC345" s="364"/>
      <c r="BD345" s="329"/>
      <c r="BE345" s="330"/>
      <c r="BF345" s="330"/>
      <c r="BG345" s="331"/>
      <c r="BH345" s="356"/>
      <c r="BI345" s="357"/>
      <c r="BJ345" s="357"/>
      <c r="BK345" s="358"/>
      <c r="BL345" s="356"/>
      <c r="BM345" s="357"/>
      <c r="BN345" s="357"/>
      <c r="BO345" s="358"/>
      <c r="BP345" s="361"/>
      <c r="BQ345" s="361"/>
      <c r="BR345" s="361"/>
      <c r="BS345" s="361"/>
      <c r="BT345" s="369"/>
      <c r="BU345" s="369"/>
      <c r="BV345" s="369"/>
      <c r="BW345" s="369"/>
      <c r="BX345" s="353"/>
      <c r="BY345" s="353"/>
      <c r="BZ345" s="353"/>
      <c r="CA345" s="353"/>
      <c r="CB345" s="353"/>
      <c r="CC345" s="353"/>
      <c r="CD345" s="353"/>
      <c r="CE345" s="353"/>
      <c r="CF345" s="353"/>
      <c r="CG345" s="353"/>
      <c r="CH345" s="353"/>
      <c r="CI345" s="353"/>
      <c r="CJ345" s="353"/>
      <c r="CK345" s="353"/>
      <c r="CL345" s="353"/>
      <c r="CM345" s="353"/>
      <c r="CN345" s="353"/>
      <c r="CO345" s="353"/>
      <c r="CP345" s="353"/>
      <c r="CQ345" s="353"/>
      <c r="CR345" s="353"/>
      <c r="CS345" s="353"/>
      <c r="CT345" s="353"/>
      <c r="CU345" s="353"/>
    </row>
    <row r="346" spans="1:99" s="127" customFormat="1" ht="9.75" customHeight="1">
      <c r="A346" s="360"/>
      <c r="B346" s="368"/>
      <c r="C346" s="354"/>
      <c r="D346" s="417"/>
      <c r="E346" s="417"/>
      <c r="F346" s="417"/>
      <c r="G346" s="417"/>
      <c r="H346" s="417"/>
      <c r="I346" s="417"/>
      <c r="J346" s="417"/>
      <c r="K346" s="417"/>
      <c r="L346" s="417"/>
      <c r="M346" s="417"/>
      <c r="N346" s="417"/>
      <c r="O346" s="417"/>
      <c r="P346" s="417"/>
      <c r="Q346" s="417"/>
      <c r="R346" s="417"/>
      <c r="S346" s="417"/>
      <c r="T346" s="417"/>
      <c r="U346" s="417"/>
      <c r="V346" s="417"/>
      <c r="W346" s="417"/>
      <c r="X346" s="417"/>
      <c r="Y346" s="417"/>
      <c r="Z346" s="417"/>
      <c r="AA346" s="417"/>
      <c r="AB346" s="417"/>
      <c r="AC346" s="417"/>
      <c r="AD346" s="417"/>
      <c r="AE346" s="417"/>
      <c r="AF346" s="417"/>
      <c r="AG346" s="417"/>
      <c r="AH346" s="417"/>
      <c r="AI346" s="417"/>
      <c r="AJ346" s="417"/>
      <c r="AK346" s="417"/>
      <c r="AL346" s="417"/>
      <c r="AM346" s="417"/>
      <c r="AN346" s="417"/>
      <c r="AO346" s="417"/>
      <c r="AP346" s="417"/>
      <c r="AQ346" s="417"/>
      <c r="AR346" s="417"/>
      <c r="AS346" s="417"/>
      <c r="AT346" s="417"/>
      <c r="AU346" s="417"/>
      <c r="AV346" s="417"/>
      <c r="AW346" s="417"/>
      <c r="AX346" s="417"/>
      <c r="AY346" s="417"/>
      <c r="AZ346" s="119">
        <f>0.3*0.25</f>
        <v>7.4999999999999997E-2</v>
      </c>
      <c r="BA346" s="119">
        <f t="shared" ref="BA346:BC346" si="2381">0.3*0.25</f>
        <v>7.4999999999999997E-2</v>
      </c>
      <c r="BB346" s="119">
        <f t="shared" si="2381"/>
        <v>7.4999999999999997E-2</v>
      </c>
      <c r="BC346" s="119">
        <f t="shared" si="2381"/>
        <v>7.4999999999999997E-2</v>
      </c>
      <c r="BD346" s="417"/>
      <c r="BE346" s="417"/>
      <c r="BF346" s="417"/>
      <c r="BG346" s="417"/>
      <c r="BH346" s="417"/>
      <c r="BI346" s="417"/>
      <c r="BJ346" s="417"/>
      <c r="BK346" s="417"/>
      <c r="BL346" s="417"/>
      <c r="BM346" s="417"/>
      <c r="BN346" s="417"/>
      <c r="BO346" s="417"/>
      <c r="BP346" s="119">
        <f>0.7*0.25</f>
        <v>0.17499999999999999</v>
      </c>
      <c r="BQ346" s="119">
        <f t="shared" ref="BQ346:BS346" si="2382">0.7*0.25</f>
        <v>0.17499999999999999</v>
      </c>
      <c r="BR346" s="119">
        <f t="shared" si="2382"/>
        <v>0.17499999999999999</v>
      </c>
      <c r="BS346" s="119">
        <f t="shared" si="2382"/>
        <v>0.17499999999999999</v>
      </c>
      <c r="BT346" s="417"/>
      <c r="BU346" s="417"/>
      <c r="BV346" s="417"/>
      <c r="BW346" s="417"/>
      <c r="BX346" s="417"/>
      <c r="BY346" s="417"/>
      <c r="BZ346" s="417"/>
      <c r="CA346" s="417"/>
      <c r="CB346" s="417"/>
      <c r="CC346" s="417"/>
      <c r="CD346" s="417"/>
      <c r="CE346" s="417"/>
      <c r="CF346" s="417"/>
      <c r="CG346" s="417"/>
      <c r="CH346" s="417"/>
      <c r="CI346" s="417"/>
      <c r="CJ346" s="417"/>
      <c r="CK346" s="417"/>
      <c r="CL346" s="417"/>
      <c r="CM346" s="417"/>
      <c r="CN346" s="417"/>
      <c r="CO346" s="417"/>
      <c r="CP346" s="417"/>
      <c r="CQ346" s="417"/>
      <c r="CR346" s="417"/>
      <c r="CS346" s="417"/>
      <c r="CT346" s="417"/>
      <c r="CU346" s="417"/>
    </row>
    <row r="347" spans="1:99">
      <c r="A347" s="350" t="s">
        <v>7972</v>
      </c>
      <c r="B347" s="351">
        <f>SUM(B290:B346)</f>
        <v>450369.18999999994</v>
      </c>
      <c r="C347" s="352">
        <f>SUM(C290:C346)</f>
        <v>1.0000000000000002</v>
      </c>
      <c r="D347" s="349"/>
      <c r="E347" s="349"/>
      <c r="F347" s="349"/>
      <c r="G347" s="349"/>
      <c r="H347" s="349"/>
      <c r="I347" s="349"/>
      <c r="J347" s="349"/>
      <c r="K347" s="349"/>
      <c r="L347" s="349"/>
      <c r="M347" s="349"/>
      <c r="N347" s="349"/>
      <c r="O347" s="349"/>
      <c r="P347" s="349"/>
      <c r="Q347" s="349"/>
      <c r="R347" s="349"/>
      <c r="S347" s="349"/>
      <c r="T347" s="349"/>
      <c r="U347" s="349"/>
      <c r="V347" s="349"/>
      <c r="W347" s="349"/>
      <c r="X347" s="349"/>
      <c r="Y347" s="349"/>
      <c r="Z347" s="349"/>
      <c r="AA347" s="349"/>
      <c r="AB347" s="349"/>
      <c r="AC347" s="349"/>
      <c r="AD347" s="349"/>
      <c r="AE347" s="349"/>
      <c r="AF347" s="349"/>
      <c r="AG347" s="349"/>
      <c r="AH347" s="349"/>
      <c r="AI347" s="349"/>
      <c r="AJ347" s="349"/>
      <c r="AK347" s="349"/>
      <c r="AL347" s="349"/>
      <c r="AM347" s="349"/>
      <c r="AN347" s="349"/>
      <c r="AO347" s="349"/>
      <c r="AP347" s="349"/>
      <c r="AQ347" s="349"/>
      <c r="AR347" s="349"/>
      <c r="AS347" s="349"/>
      <c r="AT347" s="349"/>
      <c r="AU347" s="349"/>
      <c r="AV347" s="349"/>
      <c r="AW347" s="349"/>
      <c r="AX347" s="349"/>
      <c r="AY347" s="349"/>
      <c r="AZ347" s="349"/>
      <c r="BA347" s="349"/>
      <c r="BB347" s="349"/>
      <c r="BC347" s="349"/>
      <c r="BD347" s="349"/>
      <c r="BE347" s="349"/>
      <c r="BF347" s="349"/>
      <c r="BG347" s="349"/>
      <c r="BH347" s="349"/>
      <c r="BI347" s="349"/>
      <c r="BJ347" s="349"/>
      <c r="BK347" s="349"/>
      <c r="BL347" s="349"/>
      <c r="BM347" s="349"/>
      <c r="BN347" s="349"/>
      <c r="BO347" s="349"/>
      <c r="BP347" s="349"/>
      <c r="BQ347" s="349"/>
      <c r="BR347" s="349"/>
      <c r="BS347" s="349"/>
      <c r="BT347" s="349"/>
      <c r="BU347" s="349"/>
      <c r="BV347" s="349"/>
      <c r="BW347" s="349"/>
      <c r="BX347" s="349"/>
      <c r="BY347" s="349"/>
      <c r="BZ347" s="349"/>
      <c r="CA347" s="349"/>
      <c r="CB347" s="349"/>
      <c r="CC347" s="349"/>
      <c r="CD347" s="349"/>
      <c r="CE347" s="349"/>
      <c r="CF347" s="349"/>
      <c r="CG347" s="349"/>
      <c r="CH347" s="349"/>
      <c r="CI347" s="349"/>
      <c r="CJ347" s="349"/>
      <c r="CK347" s="349"/>
      <c r="CL347" s="349"/>
      <c r="CM347" s="349"/>
      <c r="CN347" s="349"/>
      <c r="CO347" s="349"/>
      <c r="CP347" s="349"/>
      <c r="CQ347" s="349"/>
      <c r="CR347" s="349"/>
      <c r="CS347" s="349"/>
      <c r="CT347" s="349"/>
      <c r="CU347" s="349"/>
    </row>
    <row r="348" spans="1:99">
      <c r="A348" s="350"/>
      <c r="B348" s="351"/>
      <c r="C348" s="352"/>
      <c r="D348" s="336"/>
      <c r="E348" s="336"/>
      <c r="F348" s="336"/>
      <c r="G348" s="336"/>
      <c r="H348" s="336"/>
      <c r="I348" s="336"/>
      <c r="J348" s="336"/>
      <c r="K348" s="336"/>
      <c r="L348" s="336"/>
      <c r="M348" s="336"/>
      <c r="N348" s="336"/>
      <c r="O348" s="336"/>
      <c r="P348" s="336"/>
      <c r="Q348" s="336"/>
      <c r="R348" s="336"/>
      <c r="S348" s="336"/>
      <c r="T348" s="336"/>
      <c r="U348" s="336"/>
      <c r="V348" s="336"/>
      <c r="W348" s="336"/>
      <c r="X348" s="336"/>
      <c r="Y348" s="336"/>
      <c r="Z348" s="336"/>
      <c r="AA348" s="336"/>
      <c r="AB348" s="336"/>
      <c r="AC348" s="336"/>
      <c r="AD348" s="336"/>
      <c r="AE348" s="336"/>
      <c r="AF348" s="336"/>
      <c r="AG348" s="336"/>
      <c r="AH348" s="336"/>
      <c r="AI348" s="336"/>
      <c r="AJ348" s="336"/>
      <c r="AK348" s="336"/>
      <c r="AL348" s="336"/>
      <c r="AM348" s="336"/>
      <c r="AN348" s="336"/>
      <c r="AO348" s="336"/>
      <c r="AP348" s="336"/>
      <c r="AQ348" s="336"/>
      <c r="AR348" s="336"/>
      <c r="AS348" s="336"/>
      <c r="AT348" s="336"/>
      <c r="AU348" s="336"/>
      <c r="AV348" s="336"/>
      <c r="AW348" s="336"/>
      <c r="AX348" s="336"/>
      <c r="AY348" s="336"/>
      <c r="AZ348" s="336"/>
      <c r="BA348" s="336"/>
      <c r="BB348" s="336"/>
      <c r="BC348" s="336"/>
      <c r="BD348" s="336"/>
      <c r="BE348" s="336"/>
      <c r="BF348" s="336"/>
      <c r="BG348" s="336"/>
      <c r="BH348" s="336"/>
      <c r="BI348" s="336"/>
      <c r="BJ348" s="336"/>
      <c r="BK348" s="336"/>
      <c r="BL348" s="336"/>
      <c r="BM348" s="336"/>
      <c r="BN348" s="336"/>
      <c r="BO348" s="336"/>
      <c r="BP348" s="336"/>
      <c r="BQ348" s="336"/>
      <c r="BR348" s="336"/>
      <c r="BS348" s="336"/>
      <c r="BT348" s="336"/>
      <c r="BU348" s="336"/>
      <c r="BV348" s="336"/>
      <c r="BW348" s="336"/>
      <c r="BX348" s="336"/>
      <c r="BY348" s="336"/>
      <c r="BZ348" s="336"/>
      <c r="CA348" s="336"/>
      <c r="CB348" s="336"/>
      <c r="CC348" s="336"/>
      <c r="CD348" s="336"/>
      <c r="CE348" s="336"/>
      <c r="CF348" s="336"/>
      <c r="CG348" s="336"/>
      <c r="CH348" s="336"/>
      <c r="CI348" s="336"/>
      <c r="CJ348" s="336"/>
      <c r="CK348" s="336"/>
      <c r="CL348" s="336"/>
      <c r="CM348" s="336"/>
      <c r="CN348" s="336"/>
      <c r="CO348" s="336"/>
      <c r="CP348" s="336"/>
      <c r="CQ348" s="336"/>
      <c r="CR348" s="336"/>
      <c r="CS348" s="336"/>
      <c r="CT348" s="336"/>
      <c r="CU348" s="336"/>
    </row>
    <row r="349" spans="1:99">
      <c r="A349" s="384"/>
      <c r="B349" s="384"/>
      <c r="C349" s="384"/>
      <c r="D349" s="384"/>
      <c r="E349" s="384"/>
      <c r="F349" s="384"/>
      <c r="G349" s="384"/>
      <c r="H349" s="384"/>
      <c r="I349" s="384"/>
      <c r="J349" s="384"/>
      <c r="K349" s="384"/>
      <c r="L349" s="384"/>
      <c r="M349" s="384"/>
      <c r="N349" s="384"/>
      <c r="O349" s="384"/>
      <c r="P349" s="384"/>
      <c r="Q349" s="384"/>
      <c r="R349" s="384"/>
      <c r="S349" s="384"/>
      <c r="T349" s="384"/>
      <c r="U349" s="384"/>
      <c r="V349" s="384"/>
      <c r="W349" s="384"/>
      <c r="X349" s="384"/>
      <c r="Y349" s="384"/>
      <c r="Z349" s="384"/>
      <c r="AA349" s="384"/>
      <c r="AB349" s="384"/>
      <c r="AC349" s="384"/>
      <c r="AD349" s="384"/>
      <c r="AE349" s="384"/>
      <c r="AF349" s="384"/>
      <c r="AG349" s="384"/>
      <c r="AH349" s="384"/>
      <c r="AI349" s="384"/>
      <c r="AJ349" s="384"/>
      <c r="AK349" s="384"/>
      <c r="AL349" s="384"/>
      <c r="AM349" s="384"/>
      <c r="AN349" s="384"/>
      <c r="AO349" s="384"/>
      <c r="AP349" s="384"/>
      <c r="AQ349" s="384"/>
      <c r="AR349" s="384"/>
      <c r="AS349" s="384"/>
      <c r="AT349" s="384"/>
      <c r="AU349" s="384"/>
      <c r="AV349" s="384"/>
      <c r="AW349" s="384"/>
      <c r="AX349" s="384"/>
      <c r="AY349" s="384"/>
      <c r="AZ349" s="384"/>
      <c r="BA349" s="384"/>
      <c r="BB349" s="384"/>
      <c r="BC349" s="384"/>
      <c r="BD349" s="384"/>
      <c r="BE349" s="384"/>
      <c r="BF349" s="384"/>
      <c r="BG349" s="384"/>
      <c r="BH349" s="384"/>
      <c r="BI349" s="384"/>
      <c r="BJ349" s="384"/>
      <c r="BK349" s="384"/>
      <c r="BL349" s="384"/>
      <c r="BM349" s="384"/>
      <c r="BN349" s="384"/>
      <c r="BO349" s="384"/>
      <c r="BP349" s="384"/>
      <c r="BQ349" s="384"/>
      <c r="BR349" s="384"/>
      <c r="BS349" s="384"/>
      <c r="BT349" s="384"/>
      <c r="BU349" s="384"/>
      <c r="BV349" s="384"/>
      <c r="BW349" s="384"/>
      <c r="BX349" s="384"/>
      <c r="BY349" s="384"/>
      <c r="BZ349" s="384"/>
      <c r="CA349" s="384"/>
      <c r="CB349" s="384"/>
      <c r="CC349" s="384"/>
      <c r="CD349" s="384"/>
      <c r="CE349" s="384"/>
      <c r="CF349" s="384"/>
      <c r="CG349" s="384"/>
      <c r="CH349" s="384"/>
      <c r="CI349" s="384"/>
      <c r="CJ349" s="384"/>
      <c r="CK349" s="384"/>
      <c r="CL349" s="384"/>
      <c r="CM349" s="384"/>
      <c r="CN349" s="384"/>
      <c r="CO349" s="384"/>
      <c r="CP349" s="384"/>
      <c r="CQ349" s="384"/>
      <c r="CR349" s="384"/>
      <c r="CS349" s="384"/>
      <c r="CT349" s="384"/>
      <c r="CU349" s="384"/>
    </row>
    <row r="350" spans="1:99">
      <c r="A350" s="374" t="s">
        <v>7977</v>
      </c>
      <c r="B350" s="375"/>
      <c r="C350" s="376"/>
      <c r="D350" s="311"/>
      <c r="E350" s="312"/>
      <c r="F350" s="312"/>
      <c r="G350" s="313"/>
      <c r="H350" s="311"/>
      <c r="I350" s="312"/>
      <c r="J350" s="312"/>
      <c r="K350" s="313"/>
      <c r="L350" s="311"/>
      <c r="M350" s="312"/>
      <c r="N350" s="312"/>
      <c r="O350" s="313"/>
      <c r="P350" s="311"/>
      <c r="Q350" s="312"/>
      <c r="R350" s="312"/>
      <c r="S350" s="313"/>
      <c r="T350" s="311"/>
      <c r="U350" s="312"/>
      <c r="V350" s="312"/>
      <c r="W350" s="313"/>
      <c r="X350" s="311"/>
      <c r="Y350" s="312"/>
      <c r="Z350" s="312"/>
      <c r="AA350" s="313"/>
      <c r="AB350" s="311"/>
      <c r="AC350" s="312"/>
      <c r="AD350" s="312"/>
      <c r="AE350" s="313"/>
      <c r="AF350" s="311"/>
      <c r="AG350" s="312"/>
      <c r="AH350" s="312"/>
      <c r="AI350" s="313"/>
      <c r="AJ350" s="311"/>
      <c r="AK350" s="312"/>
      <c r="AL350" s="312"/>
      <c r="AM350" s="313"/>
      <c r="AN350" s="311"/>
      <c r="AO350" s="312"/>
      <c r="AP350" s="312"/>
      <c r="AQ350" s="313"/>
      <c r="AR350" s="311"/>
      <c r="AS350" s="312"/>
      <c r="AT350" s="312"/>
      <c r="AU350" s="313"/>
      <c r="AV350" s="311"/>
      <c r="AW350" s="312"/>
      <c r="AX350" s="312"/>
      <c r="AY350" s="313"/>
      <c r="AZ350" s="311"/>
      <c r="BA350" s="312"/>
      <c r="BB350" s="312"/>
      <c r="BC350" s="313"/>
      <c r="BD350" s="311"/>
      <c r="BE350" s="312"/>
      <c r="BF350" s="312"/>
      <c r="BG350" s="313"/>
      <c r="BH350" s="311"/>
      <c r="BI350" s="312"/>
      <c r="BJ350" s="312"/>
      <c r="BK350" s="313"/>
      <c r="BL350" s="311"/>
      <c r="BM350" s="312"/>
      <c r="BN350" s="312"/>
      <c r="BO350" s="313"/>
      <c r="BP350" s="311"/>
      <c r="BQ350" s="312"/>
      <c r="BR350" s="312"/>
      <c r="BS350" s="313"/>
      <c r="BT350" s="311"/>
      <c r="BU350" s="312"/>
      <c r="BV350" s="312"/>
      <c r="BW350" s="313"/>
      <c r="BX350" s="311"/>
      <c r="BY350" s="312"/>
      <c r="BZ350" s="312"/>
      <c r="CA350" s="313"/>
      <c r="CB350" s="311"/>
      <c r="CC350" s="312"/>
      <c r="CD350" s="312"/>
      <c r="CE350" s="313"/>
      <c r="CF350" s="311"/>
      <c r="CG350" s="312"/>
      <c r="CH350" s="312"/>
      <c r="CI350" s="313"/>
      <c r="CJ350" s="311"/>
      <c r="CK350" s="312"/>
      <c r="CL350" s="312"/>
      <c r="CM350" s="313"/>
      <c r="CN350" s="311"/>
      <c r="CO350" s="312"/>
      <c r="CP350" s="312"/>
      <c r="CQ350" s="313"/>
      <c r="CR350" s="311"/>
      <c r="CS350" s="312"/>
      <c r="CT350" s="312"/>
      <c r="CU350" s="313"/>
    </row>
    <row r="351" spans="1:99">
      <c r="A351" s="360" t="s">
        <v>25</v>
      </c>
      <c r="B351" s="368">
        <v>1956.73</v>
      </c>
      <c r="C351" s="354">
        <f>B351/$B$408</f>
        <v>2.7078332941286817E-3</v>
      </c>
      <c r="D351" s="355">
        <f>$B351*D353</f>
        <v>0</v>
      </c>
      <c r="E351" s="355"/>
      <c r="F351" s="355"/>
      <c r="G351" s="355"/>
      <c r="H351" s="355">
        <f t="shared" ref="H351" si="2383">$B351*H353</f>
        <v>0</v>
      </c>
      <c r="I351" s="355"/>
      <c r="J351" s="355"/>
      <c r="K351" s="355"/>
      <c r="L351" s="355">
        <f t="shared" ref="L351" si="2384">$B351*L353</f>
        <v>0</v>
      </c>
      <c r="M351" s="355"/>
      <c r="N351" s="355"/>
      <c r="O351" s="355"/>
      <c r="P351" s="355">
        <f t="shared" ref="P351" si="2385">$B351*P353</f>
        <v>0</v>
      </c>
      <c r="Q351" s="355"/>
      <c r="R351" s="355"/>
      <c r="S351" s="355"/>
      <c r="T351" s="355"/>
      <c r="U351" s="355"/>
      <c r="V351" s="355"/>
      <c r="W351" s="355"/>
      <c r="X351" s="355">
        <f t="shared" ref="X351" si="2386">$B351*X353</f>
        <v>0</v>
      </c>
      <c r="Y351" s="355"/>
      <c r="Z351" s="355"/>
      <c r="AA351" s="355"/>
      <c r="AB351" s="355">
        <f t="shared" ref="AB351" si="2387">$B351*AB353</f>
        <v>0</v>
      </c>
      <c r="AC351" s="355"/>
      <c r="AD351" s="355"/>
      <c r="AE351" s="355"/>
      <c r="AF351" s="355">
        <f t="shared" ref="AF351" si="2388">$B351*AF353</f>
        <v>0</v>
      </c>
      <c r="AG351" s="355"/>
      <c r="AH351" s="355"/>
      <c r="AI351" s="355"/>
      <c r="AJ351" s="355">
        <f t="shared" ref="AJ351" si="2389">$B351*AJ353</f>
        <v>0</v>
      </c>
      <c r="AK351" s="355"/>
      <c r="AL351" s="355"/>
      <c r="AM351" s="355"/>
      <c r="AN351" s="355">
        <f t="shared" ref="AN351" si="2390">$B351*AN353</f>
        <v>0</v>
      </c>
      <c r="AO351" s="355"/>
      <c r="AP351" s="355"/>
      <c r="AQ351" s="355"/>
      <c r="AR351" s="355">
        <f t="shared" ref="AR351" si="2391">$B351*AR353</f>
        <v>0</v>
      </c>
      <c r="AS351" s="355"/>
      <c r="AT351" s="355"/>
      <c r="AU351" s="355"/>
      <c r="AV351" s="355">
        <f t="shared" ref="AV351" si="2392">$B351*AV353</f>
        <v>0</v>
      </c>
      <c r="AW351" s="355"/>
      <c r="AX351" s="355"/>
      <c r="AY351" s="355"/>
      <c r="AZ351" s="355">
        <f t="shared" ref="AZ351" si="2393">$B351*AZ353</f>
        <v>0</v>
      </c>
      <c r="BA351" s="355"/>
      <c r="BB351" s="355"/>
      <c r="BC351" s="355"/>
      <c r="BD351" s="355">
        <f t="shared" ref="BD351" si="2394">$B351*BD353</f>
        <v>0</v>
      </c>
      <c r="BE351" s="355"/>
      <c r="BF351" s="355"/>
      <c r="BG351" s="355"/>
      <c r="BH351" s="355">
        <f t="shared" ref="BH351" si="2395">$B351*BH353</f>
        <v>0</v>
      </c>
      <c r="BI351" s="355"/>
      <c r="BJ351" s="355"/>
      <c r="BK351" s="355"/>
      <c r="BL351" s="355">
        <f t="shared" ref="BL351" si="2396">$B351*BL353</f>
        <v>0</v>
      </c>
      <c r="BM351" s="355"/>
      <c r="BN351" s="355"/>
      <c r="BO351" s="355"/>
      <c r="BP351" s="355">
        <f t="shared" ref="BP351" si="2397">$B351*BP353</f>
        <v>0</v>
      </c>
      <c r="BQ351" s="355"/>
      <c r="BR351" s="355"/>
      <c r="BS351" s="355"/>
      <c r="BT351" s="355">
        <f t="shared" ref="BT351" si="2398">$B351*BT353</f>
        <v>0</v>
      </c>
      <c r="BU351" s="355"/>
      <c r="BV351" s="355"/>
      <c r="BW351" s="355"/>
      <c r="BX351" s="355">
        <f t="shared" ref="BX351" si="2399">$B351*BX353</f>
        <v>0</v>
      </c>
      <c r="BY351" s="355"/>
      <c r="BZ351" s="355"/>
      <c r="CA351" s="355"/>
      <c r="CB351" s="355">
        <f t="shared" ref="CB351" si="2400">$B351*CB353</f>
        <v>0</v>
      </c>
      <c r="CC351" s="355"/>
      <c r="CD351" s="355"/>
      <c r="CE351" s="355"/>
      <c r="CF351" s="355">
        <f t="shared" ref="CF351" si="2401">$B351*CF353</f>
        <v>0</v>
      </c>
      <c r="CG351" s="355"/>
      <c r="CH351" s="355"/>
      <c r="CI351" s="355"/>
      <c r="CJ351" s="355">
        <f t="shared" ref="CJ351" si="2402">$B351*CJ353</f>
        <v>0</v>
      </c>
      <c r="CK351" s="355"/>
      <c r="CL351" s="355"/>
      <c r="CM351" s="355"/>
      <c r="CN351" s="355">
        <f t="shared" ref="CN351" si="2403">$B351*CN353</f>
        <v>0</v>
      </c>
      <c r="CO351" s="355"/>
      <c r="CP351" s="355"/>
      <c r="CQ351" s="355"/>
      <c r="CR351" s="355">
        <f t="shared" ref="CR351" si="2404">$B351*CR353</f>
        <v>0</v>
      </c>
      <c r="CS351" s="355"/>
      <c r="CT351" s="355"/>
      <c r="CU351" s="355"/>
    </row>
    <row r="352" spans="1:99" ht="3.9" customHeight="1">
      <c r="A352" s="360"/>
      <c r="B352" s="368"/>
      <c r="C352" s="354"/>
      <c r="D352" s="354"/>
      <c r="E352" s="354"/>
      <c r="F352" s="354"/>
      <c r="G352" s="354"/>
      <c r="H352" s="354"/>
      <c r="I352" s="354"/>
      <c r="J352" s="354"/>
      <c r="K352" s="354"/>
      <c r="L352" s="354"/>
      <c r="M352" s="354"/>
      <c r="N352" s="354"/>
      <c r="O352" s="354"/>
      <c r="P352" s="383"/>
      <c r="Q352" s="383"/>
      <c r="R352" s="383"/>
      <c r="S352" s="383"/>
      <c r="T352" s="382"/>
      <c r="U352" s="382"/>
      <c r="V352" s="382"/>
      <c r="W352" s="382"/>
      <c r="X352" s="354"/>
      <c r="Y352" s="354"/>
      <c r="Z352" s="354"/>
      <c r="AA352" s="354"/>
      <c r="AB352" s="354"/>
      <c r="AC352" s="354"/>
      <c r="AD352" s="354"/>
      <c r="AE352" s="354"/>
      <c r="AF352" s="354"/>
      <c r="AG352" s="354"/>
      <c r="AH352" s="354"/>
      <c r="AI352" s="354"/>
      <c r="AJ352" s="354"/>
      <c r="AK352" s="354"/>
      <c r="AL352" s="354"/>
      <c r="AM352" s="354"/>
      <c r="AN352" s="381"/>
      <c r="AO352" s="381"/>
      <c r="AP352" s="381"/>
      <c r="AQ352" s="381"/>
      <c r="AR352" s="381"/>
      <c r="AS352" s="381"/>
      <c r="AT352" s="381"/>
      <c r="AU352" s="381"/>
      <c r="AV352" s="381"/>
      <c r="AW352" s="381"/>
      <c r="AX352" s="381"/>
      <c r="AY352" s="381"/>
      <c r="AZ352" s="381"/>
      <c r="BA352" s="381"/>
      <c r="BB352" s="381"/>
      <c r="BC352" s="381"/>
      <c r="BD352" s="381"/>
      <c r="BE352" s="381"/>
      <c r="BF352" s="381"/>
      <c r="BG352" s="381"/>
      <c r="BH352" s="381"/>
      <c r="BI352" s="381"/>
      <c r="BJ352" s="381"/>
      <c r="BK352" s="381"/>
      <c r="BL352" s="354"/>
      <c r="BM352" s="354"/>
      <c r="BN352" s="354"/>
      <c r="BO352" s="354"/>
      <c r="BP352" s="354"/>
      <c r="BQ352" s="354"/>
      <c r="BR352" s="354"/>
      <c r="BS352" s="354"/>
      <c r="BT352" s="354"/>
      <c r="BU352" s="354"/>
      <c r="BV352" s="354"/>
      <c r="BW352" s="354"/>
      <c r="BX352" s="354"/>
      <c r="BY352" s="354"/>
      <c r="BZ352" s="354"/>
      <c r="CA352" s="354"/>
      <c r="CB352" s="354"/>
      <c r="CC352" s="354"/>
      <c r="CD352" s="354"/>
      <c r="CE352" s="354"/>
      <c r="CF352" s="354"/>
      <c r="CG352" s="354"/>
      <c r="CH352" s="354"/>
      <c r="CI352" s="354"/>
      <c r="CJ352" s="354"/>
      <c r="CK352" s="354"/>
      <c r="CL352" s="354"/>
      <c r="CM352" s="354"/>
      <c r="CN352" s="354"/>
      <c r="CO352" s="354"/>
      <c r="CP352" s="354"/>
      <c r="CQ352" s="354"/>
      <c r="CR352" s="354"/>
      <c r="CS352" s="354"/>
      <c r="CT352" s="354"/>
      <c r="CU352" s="354"/>
    </row>
    <row r="353" spans="1:99" s="127" customFormat="1" ht="9.75" customHeight="1">
      <c r="A353" s="360"/>
      <c r="B353" s="368"/>
      <c r="C353" s="354"/>
      <c r="D353" s="417"/>
      <c r="E353" s="417"/>
      <c r="F353" s="417"/>
      <c r="G353" s="417"/>
      <c r="H353" s="417"/>
      <c r="I353" s="417"/>
      <c r="J353" s="417"/>
      <c r="K353" s="417"/>
      <c r="L353" s="417"/>
      <c r="M353" s="417"/>
      <c r="N353" s="417"/>
      <c r="O353" s="417"/>
      <c r="P353" s="417"/>
      <c r="Q353" s="417"/>
      <c r="R353" s="417"/>
      <c r="S353" s="417"/>
      <c r="T353" s="119">
        <v>0.25</v>
      </c>
      <c r="U353" s="119">
        <v>0.25</v>
      </c>
      <c r="V353" s="119">
        <v>0.25</v>
      </c>
      <c r="W353" s="119">
        <v>0.25</v>
      </c>
      <c r="X353" s="417"/>
      <c r="Y353" s="417"/>
      <c r="Z353" s="417"/>
      <c r="AA353" s="417"/>
      <c r="AB353" s="417"/>
      <c r="AC353" s="417"/>
      <c r="AD353" s="417"/>
      <c r="AE353" s="417"/>
      <c r="AF353" s="417"/>
      <c r="AG353" s="417"/>
      <c r="AH353" s="417"/>
      <c r="AI353" s="417"/>
      <c r="AJ353" s="417"/>
      <c r="AK353" s="417"/>
      <c r="AL353" s="417"/>
      <c r="AM353" s="417"/>
      <c r="AN353" s="417"/>
      <c r="AO353" s="417"/>
      <c r="AP353" s="417"/>
      <c r="AQ353" s="417"/>
      <c r="AR353" s="417"/>
      <c r="AS353" s="417"/>
      <c r="AT353" s="417"/>
      <c r="AU353" s="417"/>
      <c r="AV353" s="417"/>
      <c r="AW353" s="417"/>
      <c r="AX353" s="417"/>
      <c r="AY353" s="417"/>
      <c r="AZ353" s="417"/>
      <c r="BA353" s="417"/>
      <c r="BB353" s="417"/>
      <c r="BC353" s="417"/>
      <c r="BD353" s="417"/>
      <c r="BE353" s="417"/>
      <c r="BF353" s="417"/>
      <c r="BG353" s="417"/>
      <c r="BH353" s="417"/>
      <c r="BI353" s="417"/>
      <c r="BJ353" s="417"/>
      <c r="BK353" s="417"/>
      <c r="BL353" s="417"/>
      <c r="BM353" s="417"/>
      <c r="BN353" s="417"/>
      <c r="BO353" s="417"/>
      <c r="BP353" s="417"/>
      <c r="BQ353" s="417"/>
      <c r="BR353" s="417"/>
      <c r="BS353" s="417"/>
      <c r="BT353" s="417"/>
      <c r="BU353" s="417"/>
      <c r="BV353" s="417"/>
      <c r="BW353" s="417"/>
      <c r="BX353" s="417"/>
      <c r="BY353" s="417"/>
      <c r="BZ353" s="417"/>
      <c r="CA353" s="417"/>
      <c r="CB353" s="417"/>
      <c r="CC353" s="417"/>
      <c r="CD353" s="417"/>
      <c r="CE353" s="417"/>
      <c r="CF353" s="417"/>
      <c r="CG353" s="417"/>
      <c r="CH353" s="417"/>
      <c r="CI353" s="417"/>
      <c r="CJ353" s="417"/>
      <c r="CK353" s="417"/>
      <c r="CL353" s="417"/>
      <c r="CM353" s="417"/>
      <c r="CN353" s="417"/>
      <c r="CO353" s="417"/>
      <c r="CP353" s="417"/>
      <c r="CQ353" s="417"/>
      <c r="CR353" s="417"/>
      <c r="CS353" s="417"/>
      <c r="CT353" s="417"/>
      <c r="CU353" s="417"/>
    </row>
    <row r="354" spans="1:99">
      <c r="A354" s="360" t="s">
        <v>5465</v>
      </c>
      <c r="B354" s="368">
        <v>106616.13</v>
      </c>
      <c r="C354" s="354">
        <f t="shared" ref="C354" si="2405">B354/$B$408</f>
        <v>0.14754141169458831</v>
      </c>
      <c r="D354" s="355">
        <f>$B354*D356</f>
        <v>0</v>
      </c>
      <c r="E354" s="355"/>
      <c r="F354" s="355"/>
      <c r="G354" s="355"/>
      <c r="H354" s="355">
        <f t="shared" ref="H354" si="2406">$B354*H356</f>
        <v>0</v>
      </c>
      <c r="I354" s="355"/>
      <c r="J354" s="355"/>
      <c r="K354" s="355"/>
      <c r="L354" s="355">
        <f t="shared" ref="L354" si="2407">$B354*L356</f>
        <v>0</v>
      </c>
      <c r="M354" s="355"/>
      <c r="N354" s="355"/>
      <c r="O354" s="355"/>
      <c r="P354" s="355">
        <f t="shared" ref="P354" si="2408">$B354*P356</f>
        <v>0</v>
      </c>
      <c r="Q354" s="355"/>
      <c r="R354" s="355"/>
      <c r="S354" s="355"/>
      <c r="T354" s="355">
        <f t="shared" ref="T354" si="2409">$B354*T356</f>
        <v>0</v>
      </c>
      <c r="U354" s="355"/>
      <c r="V354" s="355"/>
      <c r="W354" s="355"/>
      <c r="X354" s="355"/>
      <c r="Y354" s="355"/>
      <c r="Z354" s="355"/>
      <c r="AA354" s="355"/>
      <c r="AB354" s="355"/>
      <c r="AC354" s="355"/>
      <c r="AD354" s="355"/>
      <c r="AE354" s="355"/>
      <c r="AF354" s="355">
        <f t="shared" ref="AF354" si="2410">$B354*AF356</f>
        <v>0</v>
      </c>
      <c r="AG354" s="355"/>
      <c r="AH354" s="355"/>
      <c r="AI354" s="355"/>
      <c r="AJ354" s="355">
        <f t="shared" ref="AJ354" si="2411">$B354*AJ356</f>
        <v>0</v>
      </c>
      <c r="AK354" s="355"/>
      <c r="AL354" s="355"/>
      <c r="AM354" s="355"/>
      <c r="AN354" s="355">
        <f t="shared" ref="AN354" si="2412">$B354*AN356</f>
        <v>0</v>
      </c>
      <c r="AO354" s="355"/>
      <c r="AP354" s="355"/>
      <c r="AQ354" s="355"/>
      <c r="AR354" s="355">
        <f t="shared" ref="AR354" si="2413">$B354*AR356</f>
        <v>0</v>
      </c>
      <c r="AS354" s="355"/>
      <c r="AT354" s="355"/>
      <c r="AU354" s="355"/>
      <c r="AV354" s="355">
        <f t="shared" ref="AV354" si="2414">$B354*AV356</f>
        <v>0</v>
      </c>
      <c r="AW354" s="355"/>
      <c r="AX354" s="355"/>
      <c r="AY354" s="355"/>
      <c r="AZ354" s="355">
        <f t="shared" ref="AZ354" si="2415">$B354*AZ356</f>
        <v>0</v>
      </c>
      <c r="BA354" s="355"/>
      <c r="BB354" s="355"/>
      <c r="BC354" s="355"/>
      <c r="BD354" s="355">
        <f t="shared" ref="BD354" si="2416">$B354*BD356</f>
        <v>0</v>
      </c>
      <c r="BE354" s="355"/>
      <c r="BF354" s="355"/>
      <c r="BG354" s="355"/>
      <c r="BH354" s="355">
        <f t="shared" ref="BH354" si="2417">$B354*BH356</f>
        <v>0</v>
      </c>
      <c r="BI354" s="355"/>
      <c r="BJ354" s="355"/>
      <c r="BK354" s="355"/>
      <c r="BL354" s="355">
        <f t="shared" ref="BL354" si="2418">$B354*BL356</f>
        <v>0</v>
      </c>
      <c r="BM354" s="355"/>
      <c r="BN354" s="355"/>
      <c r="BO354" s="355"/>
      <c r="BP354" s="355">
        <f t="shared" ref="BP354" si="2419">$B354*BP356</f>
        <v>0</v>
      </c>
      <c r="BQ354" s="355"/>
      <c r="BR354" s="355"/>
      <c r="BS354" s="355"/>
      <c r="BT354" s="355">
        <f t="shared" ref="BT354" si="2420">$B354*BT356</f>
        <v>0</v>
      </c>
      <c r="BU354" s="355"/>
      <c r="BV354" s="355"/>
      <c r="BW354" s="355"/>
      <c r="BX354" s="355">
        <f t="shared" ref="BX354" si="2421">$B354*BX356</f>
        <v>0</v>
      </c>
      <c r="BY354" s="355"/>
      <c r="BZ354" s="355"/>
      <c r="CA354" s="355"/>
      <c r="CB354" s="355">
        <f t="shared" ref="CB354" si="2422">$B354*CB356</f>
        <v>0</v>
      </c>
      <c r="CC354" s="355"/>
      <c r="CD354" s="355"/>
      <c r="CE354" s="355"/>
      <c r="CF354" s="355">
        <f t="shared" ref="CF354" si="2423">$B354*CF356</f>
        <v>0</v>
      </c>
      <c r="CG354" s="355"/>
      <c r="CH354" s="355"/>
      <c r="CI354" s="355"/>
      <c r="CJ354" s="355">
        <f t="shared" ref="CJ354" si="2424">$B354*CJ356</f>
        <v>0</v>
      </c>
      <c r="CK354" s="355"/>
      <c r="CL354" s="355"/>
      <c r="CM354" s="355"/>
      <c r="CN354" s="355">
        <f t="shared" ref="CN354" si="2425">$B354*CN356</f>
        <v>0</v>
      </c>
      <c r="CO354" s="355"/>
      <c r="CP354" s="355"/>
      <c r="CQ354" s="355"/>
      <c r="CR354" s="355">
        <f t="shared" ref="CR354" si="2426">$B354*CR356</f>
        <v>0</v>
      </c>
      <c r="CS354" s="355"/>
      <c r="CT354" s="355"/>
      <c r="CU354" s="355"/>
    </row>
    <row r="355" spans="1:99" ht="3.9" customHeight="1">
      <c r="A355" s="360"/>
      <c r="B355" s="368"/>
      <c r="C355" s="354"/>
      <c r="D355" s="354"/>
      <c r="E355" s="354"/>
      <c r="F355" s="354"/>
      <c r="G355" s="354"/>
      <c r="H355" s="354"/>
      <c r="I355" s="354"/>
      <c r="J355" s="354"/>
      <c r="K355" s="354"/>
      <c r="L355" s="354"/>
      <c r="M355" s="354"/>
      <c r="N355" s="354"/>
      <c r="O355" s="354"/>
      <c r="P355" s="354"/>
      <c r="Q355" s="354"/>
      <c r="R355" s="354"/>
      <c r="S355" s="354"/>
      <c r="T355" s="354"/>
      <c r="U355" s="354"/>
      <c r="V355" s="354"/>
      <c r="W355" s="354"/>
      <c r="X355" s="379"/>
      <c r="Y355" s="379"/>
      <c r="Z355" s="379"/>
      <c r="AA355" s="379"/>
      <c r="AB355" s="379"/>
      <c r="AC355" s="379"/>
      <c r="AD355" s="379"/>
      <c r="AE355" s="379"/>
      <c r="AF355" s="354"/>
      <c r="AG355" s="354"/>
      <c r="AH355" s="354"/>
      <c r="AI355" s="354"/>
      <c r="AJ355" s="354"/>
      <c r="AK355" s="354"/>
      <c r="AL355" s="354"/>
      <c r="AM355" s="354"/>
      <c r="AN355" s="381"/>
      <c r="AO355" s="381"/>
      <c r="AP355" s="381"/>
      <c r="AQ355" s="381"/>
      <c r="AR355" s="381"/>
      <c r="AS355" s="381"/>
      <c r="AT355" s="381"/>
      <c r="AU355" s="381"/>
      <c r="AV355" s="381"/>
      <c r="AW355" s="381"/>
      <c r="AX355" s="381"/>
      <c r="AY355" s="381"/>
      <c r="AZ355" s="381"/>
      <c r="BA355" s="381"/>
      <c r="BB355" s="381"/>
      <c r="BC355" s="381"/>
      <c r="BD355" s="381"/>
      <c r="BE355" s="381"/>
      <c r="BF355" s="381"/>
      <c r="BG355" s="381"/>
      <c r="BH355" s="381"/>
      <c r="BI355" s="381"/>
      <c r="BJ355" s="381"/>
      <c r="BK355" s="381"/>
      <c r="BL355" s="381"/>
      <c r="BM355" s="381"/>
      <c r="BN355" s="381"/>
      <c r="BO355" s="381"/>
      <c r="BP355" s="381"/>
      <c r="BQ355" s="381"/>
      <c r="BR355" s="381"/>
      <c r="BS355" s="381"/>
      <c r="BT355" s="381"/>
      <c r="BU355" s="381"/>
      <c r="BV355" s="381"/>
      <c r="BW355" s="381"/>
      <c r="BX355" s="381"/>
      <c r="BY355" s="381"/>
      <c r="BZ355" s="381"/>
      <c r="CA355" s="381"/>
      <c r="CB355" s="381"/>
      <c r="CC355" s="381"/>
      <c r="CD355" s="381"/>
      <c r="CE355" s="381"/>
      <c r="CF355" s="381"/>
      <c r="CG355" s="381"/>
      <c r="CH355" s="381"/>
      <c r="CI355" s="381"/>
      <c r="CJ355" s="381"/>
      <c r="CK355" s="381"/>
      <c r="CL355" s="381"/>
      <c r="CM355" s="381"/>
      <c r="CN355" s="381"/>
      <c r="CO355" s="381"/>
      <c r="CP355" s="381"/>
      <c r="CQ355" s="381"/>
      <c r="CR355" s="381"/>
      <c r="CS355" s="381"/>
      <c r="CT355" s="381"/>
      <c r="CU355" s="381"/>
    </row>
    <row r="356" spans="1:99" s="127" customFormat="1" ht="9.75" customHeight="1">
      <c r="A356" s="360"/>
      <c r="B356" s="368"/>
      <c r="C356" s="354"/>
      <c r="D356" s="417"/>
      <c r="E356" s="417"/>
      <c r="F356" s="417"/>
      <c r="G356" s="417"/>
      <c r="H356" s="417"/>
      <c r="I356" s="417"/>
      <c r="J356" s="417"/>
      <c r="K356" s="417"/>
      <c r="L356" s="417"/>
      <c r="M356" s="417"/>
      <c r="N356" s="417"/>
      <c r="O356" s="417"/>
      <c r="P356" s="417"/>
      <c r="Q356" s="417"/>
      <c r="R356" s="417"/>
      <c r="S356" s="417"/>
      <c r="T356" s="417"/>
      <c r="U356" s="417"/>
      <c r="V356" s="417"/>
      <c r="W356" s="417"/>
      <c r="X356" s="119">
        <f>0.8*0.25</f>
        <v>0.2</v>
      </c>
      <c r="Y356" s="119">
        <f t="shared" ref="Y356:AA356" si="2427">0.8*0.25</f>
        <v>0.2</v>
      </c>
      <c r="Z356" s="119">
        <f t="shared" si="2427"/>
        <v>0.2</v>
      </c>
      <c r="AA356" s="119">
        <f t="shared" si="2427"/>
        <v>0.2</v>
      </c>
      <c r="AB356" s="119">
        <f>0.2*0.25</f>
        <v>0.05</v>
      </c>
      <c r="AC356" s="119">
        <f t="shared" ref="AC356:AE356" si="2428">0.2*0.25</f>
        <v>0.05</v>
      </c>
      <c r="AD356" s="119">
        <f t="shared" si="2428"/>
        <v>0.05</v>
      </c>
      <c r="AE356" s="119">
        <f t="shared" si="2428"/>
        <v>0.05</v>
      </c>
      <c r="AF356" s="417"/>
      <c r="AG356" s="417"/>
      <c r="AH356" s="417"/>
      <c r="AI356" s="417"/>
      <c r="AJ356" s="417"/>
      <c r="AK356" s="417"/>
      <c r="AL356" s="417"/>
      <c r="AM356" s="417"/>
      <c r="AN356" s="417"/>
      <c r="AO356" s="417"/>
      <c r="AP356" s="417"/>
      <c r="AQ356" s="417"/>
      <c r="AR356" s="417"/>
      <c r="AS356" s="417"/>
      <c r="AT356" s="417"/>
      <c r="AU356" s="417"/>
      <c r="AV356" s="417"/>
      <c r="AW356" s="417"/>
      <c r="AX356" s="417"/>
      <c r="AY356" s="417"/>
      <c r="AZ356" s="417"/>
      <c r="BA356" s="417"/>
      <c r="BB356" s="417"/>
      <c r="BC356" s="417"/>
      <c r="BD356" s="417"/>
      <c r="BE356" s="417"/>
      <c r="BF356" s="417"/>
      <c r="BG356" s="417"/>
      <c r="BH356" s="417"/>
      <c r="BI356" s="417"/>
      <c r="BJ356" s="417"/>
      <c r="BK356" s="417"/>
      <c r="BL356" s="417"/>
      <c r="BM356" s="417"/>
      <c r="BN356" s="417"/>
      <c r="BO356" s="417"/>
      <c r="BP356" s="417"/>
      <c r="BQ356" s="417"/>
      <c r="BR356" s="417"/>
      <c r="BS356" s="417"/>
      <c r="BT356" s="417"/>
      <c r="BU356" s="417"/>
      <c r="BV356" s="417"/>
      <c r="BW356" s="417"/>
      <c r="BX356" s="417"/>
      <c r="BY356" s="417"/>
      <c r="BZ356" s="417"/>
      <c r="CA356" s="417"/>
      <c r="CB356" s="417"/>
      <c r="CC356" s="417"/>
      <c r="CD356" s="417"/>
      <c r="CE356" s="417"/>
      <c r="CF356" s="417"/>
      <c r="CG356" s="417"/>
      <c r="CH356" s="417"/>
      <c r="CI356" s="417"/>
      <c r="CJ356" s="417"/>
      <c r="CK356" s="417"/>
      <c r="CL356" s="417"/>
      <c r="CM356" s="417"/>
      <c r="CN356" s="417"/>
      <c r="CO356" s="417"/>
      <c r="CP356" s="417"/>
      <c r="CQ356" s="417"/>
      <c r="CR356" s="417"/>
      <c r="CS356" s="417"/>
      <c r="CT356" s="417"/>
      <c r="CU356" s="417"/>
    </row>
    <row r="357" spans="1:99">
      <c r="A357" s="360" t="s">
        <v>29</v>
      </c>
      <c r="B357" s="368">
        <v>129357.48</v>
      </c>
      <c r="C357" s="354">
        <f t="shared" ref="C357" si="2429">B357/$B$408</f>
        <v>0.17901217397831334</v>
      </c>
      <c r="D357" s="355">
        <f>$B357*D359</f>
        <v>0</v>
      </c>
      <c r="E357" s="355"/>
      <c r="F357" s="355"/>
      <c r="G357" s="355"/>
      <c r="H357" s="355">
        <f t="shared" ref="H357" si="2430">$B357*H359</f>
        <v>0</v>
      </c>
      <c r="I357" s="355"/>
      <c r="J357" s="355"/>
      <c r="K357" s="355"/>
      <c r="L357" s="355">
        <f t="shared" ref="L357" si="2431">$B357*L359</f>
        <v>0</v>
      </c>
      <c r="M357" s="355"/>
      <c r="N357" s="355"/>
      <c r="O357" s="355"/>
      <c r="P357" s="355">
        <f t="shared" ref="P357" si="2432">$B357*P359</f>
        <v>0</v>
      </c>
      <c r="Q357" s="355"/>
      <c r="R357" s="355"/>
      <c r="S357" s="355"/>
      <c r="T357" s="355">
        <f t="shared" ref="T357" si="2433">$B357*T359</f>
        <v>0</v>
      </c>
      <c r="U357" s="355"/>
      <c r="V357" s="355"/>
      <c r="W357" s="355"/>
      <c r="X357" s="355">
        <f t="shared" ref="X357" si="2434">$B357*X359</f>
        <v>0</v>
      </c>
      <c r="Y357" s="355"/>
      <c r="Z357" s="355"/>
      <c r="AA357" s="355"/>
      <c r="AB357" s="355">
        <f t="shared" ref="AB357" si="2435">$B357*AB359</f>
        <v>0</v>
      </c>
      <c r="AC357" s="355"/>
      <c r="AD357" s="355"/>
      <c r="AE357" s="355"/>
      <c r="AF357" s="355"/>
      <c r="AG357" s="355"/>
      <c r="AH357" s="355"/>
      <c r="AI357" s="355"/>
      <c r="AJ357" s="355"/>
      <c r="AK357" s="355"/>
      <c r="AL357" s="355"/>
      <c r="AM357" s="355"/>
      <c r="AN357" s="355">
        <f t="shared" ref="AN357" si="2436">$B357*AN359</f>
        <v>0</v>
      </c>
      <c r="AO357" s="355"/>
      <c r="AP357" s="355"/>
      <c r="AQ357" s="355"/>
      <c r="AR357" s="355">
        <f t="shared" ref="AR357" si="2437">$B357*AR359</f>
        <v>0</v>
      </c>
      <c r="AS357" s="355"/>
      <c r="AT357" s="355"/>
      <c r="AU357" s="355"/>
      <c r="AV357" s="355">
        <f t="shared" ref="AV357" si="2438">$B357*AV359</f>
        <v>0</v>
      </c>
      <c r="AW357" s="355"/>
      <c r="AX357" s="355"/>
      <c r="AY357" s="355"/>
      <c r="AZ357" s="355">
        <f t="shared" ref="AZ357" si="2439">$B357*AZ359</f>
        <v>0</v>
      </c>
      <c r="BA357" s="355"/>
      <c r="BB357" s="355"/>
      <c r="BC357" s="355"/>
      <c r="BD357" s="355">
        <f t="shared" ref="BD357" si="2440">$B357*BD359</f>
        <v>0</v>
      </c>
      <c r="BE357" s="355"/>
      <c r="BF357" s="355"/>
      <c r="BG357" s="355"/>
      <c r="BH357" s="355">
        <f t="shared" ref="BH357" si="2441">$B357*BH359</f>
        <v>0</v>
      </c>
      <c r="BI357" s="355"/>
      <c r="BJ357" s="355"/>
      <c r="BK357" s="355"/>
      <c r="BL357" s="355">
        <f t="shared" ref="BL357" si="2442">$B357*BL359</f>
        <v>0</v>
      </c>
      <c r="BM357" s="355"/>
      <c r="BN357" s="355"/>
      <c r="BO357" s="355"/>
      <c r="BP357" s="355">
        <f t="shared" ref="BP357" si="2443">$B357*BP359</f>
        <v>0</v>
      </c>
      <c r="BQ357" s="355"/>
      <c r="BR357" s="355"/>
      <c r="BS357" s="355"/>
      <c r="BT357" s="355">
        <f t="shared" ref="BT357" si="2444">$B357*BT359</f>
        <v>0</v>
      </c>
      <c r="BU357" s="355"/>
      <c r="BV357" s="355"/>
      <c r="BW357" s="355"/>
      <c r="BX357" s="355">
        <f t="shared" ref="BX357" si="2445">$B357*BX359</f>
        <v>0</v>
      </c>
      <c r="BY357" s="355"/>
      <c r="BZ357" s="355"/>
      <c r="CA357" s="355"/>
      <c r="CB357" s="355">
        <f t="shared" ref="CB357" si="2446">$B357*CB359</f>
        <v>0</v>
      </c>
      <c r="CC357" s="355"/>
      <c r="CD357" s="355"/>
      <c r="CE357" s="355"/>
      <c r="CF357" s="355">
        <f t="shared" ref="CF357" si="2447">$B357*CF359</f>
        <v>0</v>
      </c>
      <c r="CG357" s="355"/>
      <c r="CH357" s="355"/>
      <c r="CI357" s="355"/>
      <c r="CJ357" s="355">
        <f t="shared" ref="CJ357" si="2448">$B357*CJ359</f>
        <v>0</v>
      </c>
      <c r="CK357" s="355"/>
      <c r="CL357" s="355"/>
      <c r="CM357" s="355"/>
      <c r="CN357" s="355">
        <f t="shared" ref="CN357" si="2449">$B357*CN359</f>
        <v>0</v>
      </c>
      <c r="CO357" s="355"/>
      <c r="CP357" s="355"/>
      <c r="CQ357" s="355"/>
      <c r="CR357" s="355">
        <f t="shared" ref="CR357" si="2450">$B357*CR359</f>
        <v>0</v>
      </c>
      <c r="CS357" s="355"/>
      <c r="CT357" s="355"/>
      <c r="CU357" s="355"/>
    </row>
    <row r="358" spans="1:99" ht="3.9" customHeight="1">
      <c r="A358" s="360"/>
      <c r="B358" s="368"/>
      <c r="C358" s="354"/>
      <c r="D358" s="354"/>
      <c r="E358" s="354"/>
      <c r="F358" s="354"/>
      <c r="G358" s="354"/>
      <c r="H358" s="354"/>
      <c r="I358" s="354"/>
      <c r="J358" s="354"/>
      <c r="K358" s="354"/>
      <c r="L358" s="354"/>
      <c r="M358" s="354"/>
      <c r="N358" s="354"/>
      <c r="O358" s="354"/>
      <c r="P358" s="354"/>
      <c r="Q358" s="354"/>
      <c r="R358" s="354"/>
      <c r="S358" s="354"/>
      <c r="T358" s="354"/>
      <c r="U358" s="354"/>
      <c r="V358" s="354"/>
      <c r="W358" s="354"/>
      <c r="X358" s="354"/>
      <c r="Y358" s="354"/>
      <c r="Z358" s="354"/>
      <c r="AA358" s="354"/>
      <c r="AB358" s="354"/>
      <c r="AC358" s="354"/>
      <c r="AD358" s="354"/>
      <c r="AE358" s="354"/>
      <c r="AF358" s="379"/>
      <c r="AG358" s="379"/>
      <c r="AH358" s="379"/>
      <c r="AI358" s="379"/>
      <c r="AJ358" s="379"/>
      <c r="AK358" s="379"/>
      <c r="AL358" s="379"/>
      <c r="AM358" s="379"/>
      <c r="AN358" s="381"/>
      <c r="AO358" s="381"/>
      <c r="AP358" s="381"/>
      <c r="AQ358" s="381"/>
      <c r="AR358" s="381"/>
      <c r="AS358" s="381"/>
      <c r="AT358" s="381"/>
      <c r="AU358" s="381"/>
      <c r="AV358" s="381"/>
      <c r="AW358" s="381"/>
      <c r="AX358" s="381"/>
      <c r="AY358" s="381"/>
      <c r="AZ358" s="381"/>
      <c r="BA358" s="381"/>
      <c r="BB358" s="381"/>
      <c r="BC358" s="381"/>
      <c r="BD358" s="381"/>
      <c r="BE358" s="381"/>
      <c r="BF358" s="381"/>
      <c r="BG358" s="381"/>
      <c r="BH358" s="381"/>
      <c r="BI358" s="381"/>
      <c r="BJ358" s="381"/>
      <c r="BK358" s="381"/>
      <c r="BL358" s="380"/>
      <c r="BM358" s="380"/>
      <c r="BN358" s="380"/>
      <c r="BO358" s="380"/>
      <c r="BP358" s="354"/>
      <c r="BQ358" s="354"/>
      <c r="BR358" s="354"/>
      <c r="BS358" s="354"/>
      <c r="BT358" s="354"/>
      <c r="BU358" s="354"/>
      <c r="BV358" s="354"/>
      <c r="BW358" s="354"/>
      <c r="BX358" s="354"/>
      <c r="BY358" s="354"/>
      <c r="BZ358" s="354"/>
      <c r="CA358" s="354"/>
      <c r="CB358" s="354"/>
      <c r="CC358" s="354"/>
      <c r="CD358" s="354"/>
      <c r="CE358" s="354"/>
      <c r="CF358" s="354"/>
      <c r="CG358" s="354"/>
      <c r="CH358" s="354"/>
      <c r="CI358" s="354"/>
      <c r="CJ358" s="354"/>
      <c r="CK358" s="354"/>
      <c r="CL358" s="354"/>
      <c r="CM358" s="354"/>
      <c r="CN358" s="354"/>
      <c r="CO358" s="354"/>
      <c r="CP358" s="354"/>
      <c r="CQ358" s="354"/>
      <c r="CR358" s="354"/>
      <c r="CS358" s="354"/>
      <c r="CT358" s="354"/>
      <c r="CU358" s="354"/>
    </row>
    <row r="359" spans="1:99" s="127" customFormat="1" ht="9.75" customHeight="1">
      <c r="A359" s="360"/>
      <c r="B359" s="368"/>
      <c r="C359" s="354"/>
      <c r="D359" s="417"/>
      <c r="E359" s="417"/>
      <c r="F359" s="417"/>
      <c r="G359" s="417"/>
      <c r="H359" s="417"/>
      <c r="I359" s="417"/>
      <c r="J359" s="417"/>
      <c r="K359" s="417"/>
      <c r="L359" s="417"/>
      <c r="M359" s="417"/>
      <c r="N359" s="417"/>
      <c r="O359" s="417"/>
      <c r="P359" s="417"/>
      <c r="Q359" s="417"/>
      <c r="R359" s="417"/>
      <c r="S359" s="417"/>
      <c r="T359" s="417"/>
      <c r="U359" s="417"/>
      <c r="V359" s="417"/>
      <c r="W359" s="417"/>
      <c r="X359" s="417"/>
      <c r="Y359" s="417"/>
      <c r="Z359" s="417"/>
      <c r="AA359" s="417"/>
      <c r="AB359" s="417"/>
      <c r="AC359" s="417"/>
      <c r="AD359" s="417"/>
      <c r="AE359" s="417"/>
      <c r="AF359" s="119">
        <f>0.7*0.25</f>
        <v>0.17499999999999999</v>
      </c>
      <c r="AG359" s="119">
        <f t="shared" ref="AG359:AI359" si="2451">0.7*0.25</f>
        <v>0.17499999999999999</v>
      </c>
      <c r="AH359" s="119">
        <f t="shared" si="2451"/>
        <v>0.17499999999999999</v>
      </c>
      <c r="AI359" s="119">
        <f t="shared" si="2451"/>
        <v>0.17499999999999999</v>
      </c>
      <c r="AJ359" s="119">
        <f>0.3*0.25</f>
        <v>7.4999999999999997E-2</v>
      </c>
      <c r="AK359" s="119">
        <f t="shared" ref="AK359:AM359" si="2452">0.3*0.25</f>
        <v>7.4999999999999997E-2</v>
      </c>
      <c r="AL359" s="119">
        <f t="shared" si="2452"/>
        <v>7.4999999999999997E-2</v>
      </c>
      <c r="AM359" s="119">
        <f t="shared" si="2452"/>
        <v>7.4999999999999997E-2</v>
      </c>
      <c r="AN359" s="417"/>
      <c r="AO359" s="417"/>
      <c r="AP359" s="417"/>
      <c r="AQ359" s="417"/>
      <c r="AR359" s="417"/>
      <c r="AS359" s="417"/>
      <c r="AT359" s="417"/>
      <c r="AU359" s="417"/>
      <c r="AV359" s="417"/>
      <c r="AW359" s="417"/>
      <c r="AX359" s="417"/>
      <c r="AY359" s="417"/>
      <c r="AZ359" s="417"/>
      <c r="BA359" s="417"/>
      <c r="BB359" s="417"/>
      <c r="BC359" s="417"/>
      <c r="BD359" s="417"/>
      <c r="BE359" s="417"/>
      <c r="BF359" s="417"/>
      <c r="BG359" s="417"/>
      <c r="BH359" s="417"/>
      <c r="BI359" s="417"/>
      <c r="BJ359" s="417"/>
      <c r="BK359" s="417"/>
      <c r="BL359" s="417"/>
      <c r="BM359" s="417"/>
      <c r="BN359" s="417"/>
      <c r="BO359" s="417"/>
      <c r="BP359" s="417"/>
      <c r="BQ359" s="417"/>
      <c r="BR359" s="417"/>
      <c r="BS359" s="417"/>
      <c r="BT359" s="417"/>
      <c r="BU359" s="417"/>
      <c r="BV359" s="417"/>
      <c r="BW359" s="417"/>
      <c r="BX359" s="417"/>
      <c r="BY359" s="417"/>
      <c r="BZ359" s="417"/>
      <c r="CA359" s="417"/>
      <c r="CB359" s="417"/>
      <c r="CC359" s="417"/>
      <c r="CD359" s="417"/>
      <c r="CE359" s="417"/>
      <c r="CF359" s="417"/>
      <c r="CG359" s="417"/>
      <c r="CH359" s="417"/>
      <c r="CI359" s="417"/>
      <c r="CJ359" s="417"/>
      <c r="CK359" s="417"/>
      <c r="CL359" s="417"/>
      <c r="CM359" s="417"/>
      <c r="CN359" s="417"/>
      <c r="CO359" s="417"/>
      <c r="CP359" s="417"/>
      <c r="CQ359" s="417"/>
      <c r="CR359" s="417"/>
      <c r="CS359" s="417"/>
      <c r="CT359" s="417"/>
      <c r="CU359" s="417"/>
    </row>
    <row r="360" spans="1:99">
      <c r="A360" s="360" t="s">
        <v>7965</v>
      </c>
      <c r="B360" s="368">
        <v>29632.97</v>
      </c>
      <c r="C360" s="354">
        <f t="shared" ref="C360" si="2453">B360/$B$408</f>
        <v>4.1007774588173333E-2</v>
      </c>
      <c r="D360" s="355">
        <f>$B360*D362</f>
        <v>0</v>
      </c>
      <c r="E360" s="355"/>
      <c r="F360" s="355"/>
      <c r="G360" s="355"/>
      <c r="H360" s="355">
        <f t="shared" ref="H360" si="2454">$B360*H362</f>
        <v>0</v>
      </c>
      <c r="I360" s="355"/>
      <c r="J360" s="355"/>
      <c r="K360" s="355"/>
      <c r="L360" s="355">
        <f t="shared" ref="L360" si="2455">$B360*L362</f>
        <v>0</v>
      </c>
      <c r="M360" s="355"/>
      <c r="N360" s="355"/>
      <c r="O360" s="355"/>
      <c r="P360" s="355">
        <f t="shared" ref="P360" si="2456">$B360*P362</f>
        <v>0</v>
      </c>
      <c r="Q360" s="355"/>
      <c r="R360" s="355"/>
      <c r="S360" s="355"/>
      <c r="T360" s="355">
        <f t="shared" ref="T360" si="2457">$B360*T362</f>
        <v>0</v>
      </c>
      <c r="U360" s="355"/>
      <c r="V360" s="355"/>
      <c r="W360" s="355"/>
      <c r="X360" s="355">
        <f t="shared" ref="X360" si="2458">$B360*X362</f>
        <v>0</v>
      </c>
      <c r="Y360" s="355"/>
      <c r="Z360" s="355"/>
      <c r="AA360" s="355"/>
      <c r="AB360" s="355">
        <f t="shared" ref="AB360" si="2459">$B360*AB362</f>
        <v>0</v>
      </c>
      <c r="AC360" s="355"/>
      <c r="AD360" s="355"/>
      <c r="AE360" s="355"/>
      <c r="AF360" s="355"/>
      <c r="AG360" s="355"/>
      <c r="AH360" s="355"/>
      <c r="AI360" s="355"/>
      <c r="AJ360" s="355"/>
      <c r="AK360" s="355"/>
      <c r="AL360" s="355"/>
      <c r="AM360" s="355"/>
      <c r="AN360" s="355"/>
      <c r="AO360" s="355"/>
      <c r="AP360" s="355"/>
      <c r="AQ360" s="355"/>
      <c r="AR360" s="355"/>
      <c r="AS360" s="355"/>
      <c r="AT360" s="355"/>
      <c r="AU360" s="355"/>
      <c r="AV360" s="355">
        <f t="shared" ref="AV360" si="2460">$B360*AV362</f>
        <v>0</v>
      </c>
      <c r="AW360" s="355"/>
      <c r="AX360" s="355"/>
      <c r="AY360" s="355"/>
      <c r="AZ360" s="355">
        <f t="shared" ref="AZ360" si="2461">$B360*AZ362</f>
        <v>0</v>
      </c>
      <c r="BA360" s="355"/>
      <c r="BB360" s="355"/>
      <c r="BC360" s="355"/>
      <c r="BD360" s="355">
        <f t="shared" ref="BD360" si="2462">$B360*BD362</f>
        <v>0</v>
      </c>
      <c r="BE360" s="355"/>
      <c r="BF360" s="355"/>
      <c r="BG360" s="355"/>
      <c r="BH360" s="355">
        <f t="shared" ref="BH360" si="2463">$B360*BH362</f>
        <v>0</v>
      </c>
      <c r="BI360" s="355"/>
      <c r="BJ360" s="355"/>
      <c r="BK360" s="355"/>
      <c r="BL360" s="355">
        <f t="shared" ref="BL360" si="2464">$B360*BL362</f>
        <v>0</v>
      </c>
      <c r="BM360" s="355"/>
      <c r="BN360" s="355"/>
      <c r="BO360" s="355"/>
      <c r="BP360" s="355">
        <f t="shared" ref="BP360" si="2465">$B360*BP362</f>
        <v>0</v>
      </c>
      <c r="BQ360" s="355"/>
      <c r="BR360" s="355"/>
      <c r="BS360" s="355"/>
      <c r="BT360" s="355">
        <f t="shared" ref="BT360" si="2466">$B360*BT362</f>
        <v>0</v>
      </c>
      <c r="BU360" s="355"/>
      <c r="BV360" s="355"/>
      <c r="BW360" s="355"/>
      <c r="BX360" s="355">
        <f t="shared" ref="BX360" si="2467">$B360*BX362</f>
        <v>0</v>
      </c>
      <c r="BY360" s="355"/>
      <c r="BZ360" s="355"/>
      <c r="CA360" s="355"/>
      <c r="CB360" s="355">
        <f t="shared" ref="CB360" si="2468">$B360*CB362</f>
        <v>0</v>
      </c>
      <c r="CC360" s="355"/>
      <c r="CD360" s="355"/>
      <c r="CE360" s="355"/>
      <c r="CF360" s="355">
        <f t="shared" ref="CF360" si="2469">$B360*CF362</f>
        <v>0</v>
      </c>
      <c r="CG360" s="355"/>
      <c r="CH360" s="355"/>
      <c r="CI360" s="355"/>
      <c r="CJ360" s="355">
        <f t="shared" ref="CJ360" si="2470">$B360*CJ362</f>
        <v>0</v>
      </c>
      <c r="CK360" s="355"/>
      <c r="CL360" s="355"/>
      <c r="CM360" s="355"/>
      <c r="CN360" s="355">
        <f t="shared" ref="CN360" si="2471">$B360*CN362</f>
        <v>0</v>
      </c>
      <c r="CO360" s="355"/>
      <c r="CP360" s="355"/>
      <c r="CQ360" s="355"/>
      <c r="CR360" s="355">
        <f t="shared" ref="CR360" si="2472">$B360*CR362</f>
        <v>0</v>
      </c>
      <c r="CS360" s="355"/>
      <c r="CT360" s="355"/>
      <c r="CU360" s="355"/>
    </row>
    <row r="361" spans="1:99" ht="3.9" customHeight="1">
      <c r="A361" s="360"/>
      <c r="B361" s="368"/>
      <c r="C361" s="354"/>
      <c r="D361" s="354"/>
      <c r="E361" s="354"/>
      <c r="F361" s="354"/>
      <c r="G361" s="354"/>
      <c r="H361" s="354"/>
      <c r="I361" s="354"/>
      <c r="J361" s="354"/>
      <c r="K361" s="354"/>
      <c r="L361" s="354"/>
      <c r="M361" s="354"/>
      <c r="N361" s="354"/>
      <c r="O361" s="354"/>
      <c r="P361" s="354"/>
      <c r="Q361" s="354"/>
      <c r="R361" s="354"/>
      <c r="S361" s="354"/>
      <c r="T361" s="354"/>
      <c r="U361" s="354"/>
      <c r="V361" s="354"/>
      <c r="W361" s="354"/>
      <c r="X361" s="354"/>
      <c r="Y361" s="354"/>
      <c r="Z361" s="354"/>
      <c r="AA361" s="354"/>
      <c r="AB361" s="354"/>
      <c r="AC361" s="354"/>
      <c r="AD361" s="354"/>
      <c r="AE361" s="354"/>
      <c r="AF361" s="379"/>
      <c r="AG361" s="379"/>
      <c r="AH361" s="379"/>
      <c r="AI361" s="379"/>
      <c r="AJ361" s="379"/>
      <c r="AK361" s="379"/>
      <c r="AL361" s="379"/>
      <c r="AM361" s="379"/>
      <c r="AN361" s="379"/>
      <c r="AO361" s="379"/>
      <c r="AP361" s="379"/>
      <c r="AQ361" s="379"/>
      <c r="AR361" s="379"/>
      <c r="AS361" s="379"/>
      <c r="AT361" s="379"/>
      <c r="AU361" s="379"/>
      <c r="AV361" s="396"/>
      <c r="AW361" s="396"/>
      <c r="AX361" s="396"/>
      <c r="AY361" s="396"/>
      <c r="AZ361" s="396"/>
      <c r="BA361" s="396"/>
      <c r="BB361" s="396"/>
      <c r="BC361" s="396"/>
      <c r="BD361" s="396"/>
      <c r="BE361" s="396"/>
      <c r="BF361" s="396"/>
      <c r="BG361" s="396"/>
      <c r="BH361" s="396"/>
      <c r="BI361" s="396"/>
      <c r="BJ361" s="396"/>
      <c r="BK361" s="396"/>
      <c r="BL361" s="380"/>
      <c r="BM361" s="380"/>
      <c r="BN361" s="380"/>
      <c r="BO361" s="380"/>
      <c r="BP361" s="380"/>
      <c r="BQ361" s="380"/>
      <c r="BR361" s="380"/>
      <c r="BS361" s="380"/>
      <c r="BT361" s="380"/>
      <c r="BU361" s="380"/>
      <c r="BV361" s="380"/>
      <c r="BW361" s="380"/>
      <c r="BX361" s="380"/>
      <c r="BY361" s="380"/>
      <c r="BZ361" s="380"/>
      <c r="CA361" s="380"/>
      <c r="CB361" s="380"/>
      <c r="CC361" s="380"/>
      <c r="CD361" s="380"/>
      <c r="CE361" s="380"/>
      <c r="CF361" s="380"/>
      <c r="CG361" s="380"/>
      <c r="CH361" s="380"/>
      <c r="CI361" s="380"/>
      <c r="CJ361" s="380"/>
      <c r="CK361" s="380"/>
      <c r="CL361" s="380"/>
      <c r="CM361" s="380"/>
      <c r="CN361" s="380"/>
      <c r="CO361" s="380"/>
      <c r="CP361" s="380"/>
      <c r="CQ361" s="380"/>
      <c r="CR361" s="380"/>
      <c r="CS361" s="380"/>
      <c r="CT361" s="380"/>
      <c r="CU361" s="380"/>
    </row>
    <row r="362" spans="1:99" s="127" customFormat="1" ht="9.75" customHeight="1">
      <c r="A362" s="360"/>
      <c r="B362" s="368"/>
      <c r="C362" s="354"/>
      <c r="D362" s="417"/>
      <c r="E362" s="417"/>
      <c r="F362" s="417"/>
      <c r="G362" s="417"/>
      <c r="H362" s="417"/>
      <c r="I362" s="417"/>
      <c r="J362" s="417"/>
      <c r="K362" s="417"/>
      <c r="L362" s="417"/>
      <c r="M362" s="417"/>
      <c r="N362" s="417"/>
      <c r="O362" s="417"/>
      <c r="P362" s="417"/>
      <c r="Q362" s="417"/>
      <c r="R362" s="417"/>
      <c r="S362" s="417"/>
      <c r="T362" s="417"/>
      <c r="U362" s="417"/>
      <c r="V362" s="417"/>
      <c r="W362" s="417"/>
      <c r="X362" s="417"/>
      <c r="Y362" s="417"/>
      <c r="Z362" s="417"/>
      <c r="AA362" s="417"/>
      <c r="AB362" s="417"/>
      <c r="AC362" s="417"/>
      <c r="AD362" s="417"/>
      <c r="AE362" s="417"/>
      <c r="AF362" s="122">
        <f>0.25*0.25</f>
        <v>6.25E-2</v>
      </c>
      <c r="AG362" s="122">
        <f t="shared" ref="AG362:AU362" si="2473">0.25*0.25</f>
        <v>6.25E-2</v>
      </c>
      <c r="AH362" s="122">
        <f t="shared" si="2473"/>
        <v>6.25E-2</v>
      </c>
      <c r="AI362" s="122">
        <f t="shared" si="2473"/>
        <v>6.25E-2</v>
      </c>
      <c r="AJ362" s="122">
        <f t="shared" si="2473"/>
        <v>6.25E-2</v>
      </c>
      <c r="AK362" s="122">
        <f t="shared" si="2473"/>
        <v>6.25E-2</v>
      </c>
      <c r="AL362" s="122">
        <f t="shared" si="2473"/>
        <v>6.25E-2</v>
      </c>
      <c r="AM362" s="122">
        <f t="shared" si="2473"/>
        <v>6.25E-2</v>
      </c>
      <c r="AN362" s="122">
        <f t="shared" si="2473"/>
        <v>6.25E-2</v>
      </c>
      <c r="AO362" s="122">
        <f t="shared" si="2473"/>
        <v>6.25E-2</v>
      </c>
      <c r="AP362" s="122">
        <f t="shared" si="2473"/>
        <v>6.25E-2</v>
      </c>
      <c r="AQ362" s="122">
        <f t="shared" si="2473"/>
        <v>6.25E-2</v>
      </c>
      <c r="AR362" s="122">
        <f t="shared" si="2473"/>
        <v>6.25E-2</v>
      </c>
      <c r="AS362" s="122">
        <f t="shared" si="2473"/>
        <v>6.25E-2</v>
      </c>
      <c r="AT362" s="122">
        <f t="shared" si="2473"/>
        <v>6.25E-2</v>
      </c>
      <c r="AU362" s="122">
        <f t="shared" si="2473"/>
        <v>6.25E-2</v>
      </c>
      <c r="AV362" s="417"/>
      <c r="AW362" s="417"/>
      <c r="AX362" s="417"/>
      <c r="AY362" s="417"/>
      <c r="AZ362" s="417"/>
      <c r="BA362" s="417"/>
      <c r="BB362" s="417"/>
      <c r="BC362" s="417"/>
      <c r="BD362" s="417"/>
      <c r="BE362" s="417"/>
      <c r="BF362" s="417"/>
      <c r="BG362" s="417"/>
      <c r="BH362" s="417"/>
      <c r="BI362" s="417"/>
      <c r="BJ362" s="417"/>
      <c r="BK362" s="417"/>
      <c r="BL362" s="417"/>
      <c r="BM362" s="417"/>
      <c r="BN362" s="417"/>
      <c r="BO362" s="417"/>
      <c r="BP362" s="417"/>
      <c r="BQ362" s="417"/>
      <c r="BR362" s="417"/>
      <c r="BS362" s="417"/>
      <c r="BT362" s="417"/>
      <c r="BU362" s="417"/>
      <c r="BV362" s="417"/>
      <c r="BW362" s="417"/>
      <c r="BX362" s="417"/>
      <c r="BY362" s="417"/>
      <c r="BZ362" s="417"/>
      <c r="CA362" s="417"/>
      <c r="CB362" s="417"/>
      <c r="CC362" s="417"/>
      <c r="CD362" s="417"/>
      <c r="CE362" s="417"/>
      <c r="CF362" s="417"/>
      <c r="CG362" s="417"/>
      <c r="CH362" s="417"/>
      <c r="CI362" s="417"/>
      <c r="CJ362" s="417"/>
      <c r="CK362" s="417"/>
      <c r="CL362" s="417"/>
      <c r="CM362" s="417"/>
      <c r="CN362" s="417"/>
      <c r="CO362" s="417"/>
      <c r="CP362" s="417"/>
      <c r="CQ362" s="417"/>
      <c r="CR362" s="417"/>
      <c r="CS362" s="417"/>
      <c r="CT362" s="417"/>
      <c r="CU362" s="417"/>
    </row>
    <row r="363" spans="1:99">
      <c r="A363" s="360" t="s">
        <v>7966</v>
      </c>
      <c r="B363" s="368">
        <v>23639.56</v>
      </c>
      <c r="C363" s="354">
        <f t="shared" ref="C363" si="2474">B363/$B$408</f>
        <v>3.2713755922663131E-2</v>
      </c>
      <c r="D363" s="355">
        <f>$B363*D365</f>
        <v>0</v>
      </c>
      <c r="E363" s="355"/>
      <c r="F363" s="355"/>
      <c r="G363" s="355"/>
      <c r="H363" s="355">
        <f t="shared" ref="H363" si="2475">$B363*H365</f>
        <v>0</v>
      </c>
      <c r="I363" s="355"/>
      <c r="J363" s="355"/>
      <c r="K363" s="355"/>
      <c r="L363" s="355">
        <f t="shared" ref="L363" si="2476">$B363*L365</f>
        <v>0</v>
      </c>
      <c r="M363" s="355"/>
      <c r="N363" s="355"/>
      <c r="O363" s="355"/>
      <c r="P363" s="355">
        <f t="shared" ref="P363" si="2477">$B363*P365</f>
        <v>0</v>
      </c>
      <c r="Q363" s="355"/>
      <c r="R363" s="355"/>
      <c r="S363" s="355"/>
      <c r="T363" s="355">
        <f t="shared" ref="T363" si="2478">$B363*T365</f>
        <v>0</v>
      </c>
      <c r="U363" s="355"/>
      <c r="V363" s="355"/>
      <c r="W363" s="355"/>
      <c r="X363" s="355">
        <f t="shared" ref="X363" si="2479">$B363*X365</f>
        <v>0</v>
      </c>
      <c r="Y363" s="355"/>
      <c r="Z363" s="355"/>
      <c r="AA363" s="355"/>
      <c r="AB363" s="355">
        <f t="shared" ref="AB363" si="2480">$B363*AB365</f>
        <v>0</v>
      </c>
      <c r="AC363" s="355"/>
      <c r="AD363" s="355"/>
      <c r="AE363" s="355"/>
      <c r="AF363" s="355"/>
      <c r="AG363" s="355"/>
      <c r="AH363" s="355"/>
      <c r="AI363" s="355"/>
      <c r="AJ363" s="355"/>
      <c r="AK363" s="355"/>
      <c r="AL363" s="355"/>
      <c r="AM363" s="355"/>
      <c r="AN363" s="355"/>
      <c r="AO363" s="355"/>
      <c r="AP363" s="355"/>
      <c r="AQ363" s="355"/>
      <c r="AR363" s="355"/>
      <c r="AS363" s="355"/>
      <c r="AT363" s="355"/>
      <c r="AU363" s="355"/>
      <c r="AV363" s="355">
        <f t="shared" ref="AV363" si="2481">$B363*AV365</f>
        <v>0</v>
      </c>
      <c r="AW363" s="355"/>
      <c r="AX363" s="355"/>
      <c r="AY363" s="355"/>
      <c r="AZ363" s="355">
        <f t="shared" ref="AZ363" si="2482">$B363*AZ365</f>
        <v>0</v>
      </c>
      <c r="BA363" s="355"/>
      <c r="BB363" s="355"/>
      <c r="BC363" s="355"/>
      <c r="BD363" s="355">
        <f t="shared" ref="BD363" si="2483">$B363*BD365</f>
        <v>0</v>
      </c>
      <c r="BE363" s="355"/>
      <c r="BF363" s="355"/>
      <c r="BG363" s="355"/>
      <c r="BH363" s="355">
        <f t="shared" ref="BH363" si="2484">$B363*BH365</f>
        <v>0</v>
      </c>
      <c r="BI363" s="355"/>
      <c r="BJ363" s="355"/>
      <c r="BK363" s="355"/>
      <c r="BL363" s="355">
        <f t="shared" ref="BL363" si="2485">$B363*BL365</f>
        <v>0</v>
      </c>
      <c r="BM363" s="355"/>
      <c r="BN363" s="355"/>
      <c r="BO363" s="355"/>
      <c r="BP363" s="355">
        <f t="shared" ref="BP363" si="2486">$B363*BP365</f>
        <v>0</v>
      </c>
      <c r="BQ363" s="355"/>
      <c r="BR363" s="355"/>
      <c r="BS363" s="355"/>
      <c r="BT363" s="355">
        <f t="shared" ref="BT363" si="2487">$B363*BT365</f>
        <v>0</v>
      </c>
      <c r="BU363" s="355"/>
      <c r="BV363" s="355"/>
      <c r="BW363" s="355"/>
      <c r="BX363" s="355">
        <f t="shared" ref="BX363" si="2488">$B363*BX365</f>
        <v>0</v>
      </c>
      <c r="BY363" s="355"/>
      <c r="BZ363" s="355"/>
      <c r="CA363" s="355"/>
      <c r="CB363" s="355">
        <f t="shared" ref="CB363" si="2489">$B363*CB365</f>
        <v>0</v>
      </c>
      <c r="CC363" s="355"/>
      <c r="CD363" s="355"/>
      <c r="CE363" s="355"/>
      <c r="CF363" s="355">
        <f t="shared" ref="CF363" si="2490">$B363*CF365</f>
        <v>0</v>
      </c>
      <c r="CG363" s="355"/>
      <c r="CH363" s="355"/>
      <c r="CI363" s="355"/>
      <c r="CJ363" s="355">
        <f t="shared" ref="CJ363" si="2491">$B363*CJ365</f>
        <v>0</v>
      </c>
      <c r="CK363" s="355"/>
      <c r="CL363" s="355"/>
      <c r="CM363" s="355"/>
      <c r="CN363" s="355">
        <f t="shared" ref="CN363" si="2492">$B363*CN365</f>
        <v>0</v>
      </c>
      <c r="CO363" s="355"/>
      <c r="CP363" s="355"/>
      <c r="CQ363" s="355"/>
      <c r="CR363" s="355">
        <f t="shared" ref="CR363" si="2493">$B363*CR365</f>
        <v>0</v>
      </c>
      <c r="CS363" s="355"/>
      <c r="CT363" s="355"/>
      <c r="CU363" s="355"/>
    </row>
    <row r="364" spans="1:99" ht="3.9" customHeight="1">
      <c r="A364" s="360"/>
      <c r="B364" s="368"/>
      <c r="C364" s="354"/>
      <c r="D364" s="354"/>
      <c r="E364" s="354"/>
      <c r="F364" s="354"/>
      <c r="G364" s="354"/>
      <c r="H364" s="354"/>
      <c r="I364" s="354"/>
      <c r="J364" s="354"/>
      <c r="K364" s="354"/>
      <c r="L364" s="354"/>
      <c r="M364" s="354"/>
      <c r="N364" s="354"/>
      <c r="O364" s="354"/>
      <c r="P364" s="354"/>
      <c r="Q364" s="354"/>
      <c r="R364" s="354"/>
      <c r="S364" s="354"/>
      <c r="T364" s="354"/>
      <c r="U364" s="354"/>
      <c r="V364" s="354"/>
      <c r="W364" s="354"/>
      <c r="X364" s="354"/>
      <c r="Y364" s="354"/>
      <c r="Z364" s="354"/>
      <c r="AA364" s="354"/>
      <c r="AB364" s="354"/>
      <c r="AC364" s="354"/>
      <c r="AD364" s="354"/>
      <c r="AE364" s="354"/>
      <c r="AF364" s="379"/>
      <c r="AG364" s="379"/>
      <c r="AH364" s="379"/>
      <c r="AI364" s="379"/>
      <c r="AJ364" s="379"/>
      <c r="AK364" s="379"/>
      <c r="AL364" s="379"/>
      <c r="AM364" s="379"/>
      <c r="AN364" s="379"/>
      <c r="AO364" s="379"/>
      <c r="AP364" s="379"/>
      <c r="AQ364" s="379"/>
      <c r="AR364" s="379"/>
      <c r="AS364" s="379"/>
      <c r="AT364" s="379"/>
      <c r="AU364" s="379"/>
      <c r="AV364" s="380"/>
      <c r="AW364" s="380"/>
      <c r="AX364" s="380"/>
      <c r="AY364" s="380"/>
      <c r="AZ364" s="380"/>
      <c r="BA364" s="380"/>
      <c r="BB364" s="380"/>
      <c r="BC364" s="380"/>
      <c r="BD364" s="380"/>
      <c r="BE364" s="380"/>
      <c r="BF364" s="380"/>
      <c r="BG364" s="380"/>
      <c r="BH364" s="380"/>
      <c r="BI364" s="380"/>
      <c r="BJ364" s="380"/>
      <c r="BK364" s="380"/>
      <c r="BL364" s="380"/>
      <c r="BM364" s="380"/>
      <c r="BN364" s="380"/>
      <c r="BO364" s="380"/>
      <c r="BP364" s="380"/>
      <c r="BQ364" s="380"/>
      <c r="BR364" s="380"/>
      <c r="BS364" s="380"/>
      <c r="BT364" s="380"/>
      <c r="BU364" s="380"/>
      <c r="BV364" s="380"/>
      <c r="BW364" s="380"/>
      <c r="BX364" s="380"/>
      <c r="BY364" s="380"/>
      <c r="BZ364" s="380"/>
      <c r="CA364" s="380"/>
      <c r="CB364" s="380"/>
      <c r="CC364" s="380"/>
      <c r="CD364" s="380"/>
      <c r="CE364" s="380"/>
      <c r="CF364" s="380"/>
      <c r="CG364" s="380"/>
      <c r="CH364" s="380"/>
      <c r="CI364" s="380"/>
      <c r="CJ364" s="380"/>
      <c r="CK364" s="380"/>
      <c r="CL364" s="380"/>
      <c r="CM364" s="380"/>
      <c r="CN364" s="380"/>
      <c r="CO364" s="380"/>
      <c r="CP364" s="380"/>
      <c r="CQ364" s="380"/>
      <c r="CR364" s="380"/>
      <c r="CS364" s="380"/>
      <c r="CT364" s="380"/>
      <c r="CU364" s="380"/>
    </row>
    <row r="365" spans="1:99" s="127" customFormat="1" ht="9.75" customHeight="1">
      <c r="A365" s="360"/>
      <c r="B365" s="368"/>
      <c r="C365" s="354"/>
      <c r="D365" s="417"/>
      <c r="E365" s="417"/>
      <c r="F365" s="417"/>
      <c r="G365" s="417"/>
      <c r="H365" s="417"/>
      <c r="I365" s="417"/>
      <c r="J365" s="417"/>
      <c r="K365" s="417"/>
      <c r="L365" s="417"/>
      <c r="M365" s="417"/>
      <c r="N365" s="417"/>
      <c r="O365" s="417"/>
      <c r="P365" s="417"/>
      <c r="Q365" s="417"/>
      <c r="R365" s="417"/>
      <c r="S365" s="417"/>
      <c r="T365" s="417"/>
      <c r="U365" s="417"/>
      <c r="V365" s="417"/>
      <c r="W365" s="417"/>
      <c r="X365" s="417"/>
      <c r="Y365" s="417"/>
      <c r="Z365" s="417"/>
      <c r="AA365" s="417"/>
      <c r="AB365" s="417"/>
      <c r="AC365" s="417"/>
      <c r="AD365" s="417"/>
      <c r="AE365" s="417"/>
      <c r="AF365" s="122">
        <f>0.25*0.25</f>
        <v>6.25E-2</v>
      </c>
      <c r="AG365" s="122">
        <f t="shared" ref="AG365:AU365" si="2494">0.25*0.25</f>
        <v>6.25E-2</v>
      </c>
      <c r="AH365" s="122">
        <f t="shared" si="2494"/>
        <v>6.25E-2</v>
      </c>
      <c r="AI365" s="122">
        <f t="shared" si="2494"/>
        <v>6.25E-2</v>
      </c>
      <c r="AJ365" s="122">
        <f t="shared" si="2494"/>
        <v>6.25E-2</v>
      </c>
      <c r="AK365" s="122">
        <f t="shared" si="2494"/>
        <v>6.25E-2</v>
      </c>
      <c r="AL365" s="122">
        <f t="shared" si="2494"/>
        <v>6.25E-2</v>
      </c>
      <c r="AM365" s="122">
        <f t="shared" si="2494"/>
        <v>6.25E-2</v>
      </c>
      <c r="AN365" s="122">
        <f t="shared" si="2494"/>
        <v>6.25E-2</v>
      </c>
      <c r="AO365" s="122">
        <f t="shared" si="2494"/>
        <v>6.25E-2</v>
      </c>
      <c r="AP365" s="122">
        <f t="shared" si="2494"/>
        <v>6.25E-2</v>
      </c>
      <c r="AQ365" s="122">
        <f t="shared" si="2494"/>
        <v>6.25E-2</v>
      </c>
      <c r="AR365" s="122">
        <f t="shared" si="2494"/>
        <v>6.25E-2</v>
      </c>
      <c r="AS365" s="122">
        <f t="shared" si="2494"/>
        <v>6.25E-2</v>
      </c>
      <c r="AT365" s="122">
        <f t="shared" si="2494"/>
        <v>6.25E-2</v>
      </c>
      <c r="AU365" s="122">
        <f t="shared" si="2494"/>
        <v>6.25E-2</v>
      </c>
      <c r="AV365" s="417"/>
      <c r="AW365" s="417"/>
      <c r="AX365" s="417"/>
      <c r="AY365" s="417"/>
      <c r="AZ365" s="417"/>
      <c r="BA365" s="417"/>
      <c r="BB365" s="417"/>
      <c r="BC365" s="417"/>
      <c r="BD365" s="417"/>
      <c r="BE365" s="417"/>
      <c r="BF365" s="417"/>
      <c r="BG365" s="417"/>
      <c r="BH365" s="417"/>
      <c r="BI365" s="417"/>
      <c r="BJ365" s="417"/>
      <c r="BK365" s="417"/>
      <c r="BL365" s="417"/>
      <c r="BM365" s="417"/>
      <c r="BN365" s="417"/>
      <c r="BO365" s="417"/>
      <c r="BP365" s="417"/>
      <c r="BQ365" s="417"/>
      <c r="BR365" s="417"/>
      <c r="BS365" s="417"/>
      <c r="BT365" s="417"/>
      <c r="BU365" s="417"/>
      <c r="BV365" s="417"/>
      <c r="BW365" s="417"/>
      <c r="BX365" s="417"/>
      <c r="BY365" s="417"/>
      <c r="BZ365" s="417"/>
      <c r="CA365" s="417"/>
      <c r="CB365" s="417"/>
      <c r="CC365" s="417"/>
      <c r="CD365" s="417"/>
      <c r="CE365" s="417"/>
      <c r="CF365" s="417"/>
      <c r="CG365" s="417"/>
      <c r="CH365" s="417"/>
      <c r="CI365" s="417"/>
      <c r="CJ365" s="417"/>
      <c r="CK365" s="417"/>
      <c r="CL365" s="417"/>
      <c r="CM365" s="417"/>
      <c r="CN365" s="417"/>
      <c r="CO365" s="417"/>
      <c r="CP365" s="417"/>
      <c r="CQ365" s="417"/>
      <c r="CR365" s="417"/>
      <c r="CS365" s="417"/>
      <c r="CT365" s="417"/>
      <c r="CU365" s="417"/>
    </row>
    <row r="366" spans="1:99">
      <c r="A366" s="360" t="s">
        <v>5994</v>
      </c>
      <c r="B366" s="368">
        <v>44479</v>
      </c>
      <c r="C366" s="354">
        <f t="shared" ref="C366" si="2495">B366/$B$408</f>
        <v>6.1552547919002436E-2</v>
      </c>
      <c r="D366" s="355">
        <f>$B366*D368</f>
        <v>0</v>
      </c>
      <c r="E366" s="355"/>
      <c r="F366" s="355"/>
      <c r="G366" s="355"/>
      <c r="H366" s="355">
        <f t="shared" ref="H366" si="2496">$B366*H368</f>
        <v>0</v>
      </c>
      <c r="I366" s="355"/>
      <c r="J366" s="355"/>
      <c r="K366" s="355"/>
      <c r="L366" s="355">
        <f t="shared" ref="L366" si="2497">$B366*L368</f>
        <v>0</v>
      </c>
      <c r="M366" s="355"/>
      <c r="N366" s="355"/>
      <c r="O366" s="355"/>
      <c r="P366" s="355">
        <f t="shared" ref="P366" si="2498">$B366*P368</f>
        <v>0</v>
      </c>
      <c r="Q366" s="355"/>
      <c r="R366" s="355"/>
      <c r="S366" s="355"/>
      <c r="T366" s="355">
        <f t="shared" ref="T366" si="2499">$B366*T368</f>
        <v>0</v>
      </c>
      <c r="U366" s="355"/>
      <c r="V366" s="355"/>
      <c r="W366" s="355"/>
      <c r="X366" s="355">
        <f t="shared" ref="X366" si="2500">$B366*X368</f>
        <v>0</v>
      </c>
      <c r="Y366" s="355"/>
      <c r="Z366" s="355"/>
      <c r="AA366" s="355"/>
      <c r="AB366" s="355">
        <f t="shared" ref="AB366" si="2501">$B366*AB368</f>
        <v>0</v>
      </c>
      <c r="AC366" s="355"/>
      <c r="AD366" s="355"/>
      <c r="AE366" s="355"/>
      <c r="AF366" s="355">
        <f t="shared" ref="AF366" si="2502">$B366*AF368</f>
        <v>0</v>
      </c>
      <c r="AG366" s="355"/>
      <c r="AH366" s="355"/>
      <c r="AI366" s="355"/>
      <c r="AJ366" s="355"/>
      <c r="AK366" s="355"/>
      <c r="AL366" s="355"/>
      <c r="AM366" s="355"/>
      <c r="AN366" s="355"/>
      <c r="AO366" s="355"/>
      <c r="AP366" s="355"/>
      <c r="AQ366" s="355"/>
      <c r="AR366" s="355">
        <f t="shared" ref="AR366" si="2503">$B366*AR368</f>
        <v>0</v>
      </c>
      <c r="AS366" s="355"/>
      <c r="AT366" s="355"/>
      <c r="AU366" s="355"/>
      <c r="AV366" s="355">
        <f t="shared" ref="AV366" si="2504">$B366*AV368</f>
        <v>0</v>
      </c>
      <c r="AW366" s="355"/>
      <c r="AX366" s="355"/>
      <c r="AY366" s="355"/>
      <c r="AZ366" s="355">
        <f t="shared" ref="AZ366" si="2505">$B366*AZ368</f>
        <v>0</v>
      </c>
      <c r="BA366" s="355"/>
      <c r="BB366" s="355"/>
      <c r="BC366" s="355"/>
      <c r="BD366" s="355">
        <f t="shared" ref="BD366" si="2506">$B366*BD368</f>
        <v>0</v>
      </c>
      <c r="BE366" s="355"/>
      <c r="BF366" s="355"/>
      <c r="BG366" s="355"/>
      <c r="BH366" s="355">
        <f t="shared" ref="BH366" si="2507">$B366*BH368</f>
        <v>0</v>
      </c>
      <c r="BI366" s="355"/>
      <c r="BJ366" s="355"/>
      <c r="BK366" s="355"/>
      <c r="BL366" s="355">
        <f t="shared" ref="BL366" si="2508">$B366*BL368</f>
        <v>0</v>
      </c>
      <c r="BM366" s="355"/>
      <c r="BN366" s="355"/>
      <c r="BO366" s="355"/>
      <c r="BP366" s="355">
        <f t="shared" ref="BP366" si="2509">$B366*BP368</f>
        <v>0</v>
      </c>
      <c r="BQ366" s="355"/>
      <c r="BR366" s="355"/>
      <c r="BS366" s="355"/>
      <c r="BT366" s="355">
        <f t="shared" ref="BT366" si="2510">$B366*BT368</f>
        <v>0</v>
      </c>
      <c r="BU366" s="355"/>
      <c r="BV366" s="355"/>
      <c r="BW366" s="355"/>
      <c r="BX366" s="355">
        <f t="shared" ref="BX366" si="2511">$B366*BX368</f>
        <v>0</v>
      </c>
      <c r="BY366" s="355"/>
      <c r="BZ366" s="355"/>
      <c r="CA366" s="355"/>
      <c r="CB366" s="355">
        <f t="shared" ref="CB366" si="2512">$B366*CB368</f>
        <v>0</v>
      </c>
      <c r="CC366" s="355"/>
      <c r="CD366" s="355"/>
      <c r="CE366" s="355"/>
      <c r="CF366" s="355">
        <f t="shared" ref="CF366" si="2513">$B366*CF368</f>
        <v>0</v>
      </c>
      <c r="CG366" s="355"/>
      <c r="CH366" s="355"/>
      <c r="CI366" s="355"/>
      <c r="CJ366" s="355">
        <f t="shared" ref="CJ366" si="2514">$B366*CJ368</f>
        <v>0</v>
      </c>
      <c r="CK366" s="355"/>
      <c r="CL366" s="355"/>
      <c r="CM366" s="355"/>
      <c r="CN366" s="355">
        <f t="shared" ref="CN366" si="2515">$B366*CN368</f>
        <v>0</v>
      </c>
      <c r="CO366" s="355"/>
      <c r="CP366" s="355"/>
      <c r="CQ366" s="355"/>
      <c r="CR366" s="355">
        <f t="shared" ref="CR366" si="2516">$B366*CR368</f>
        <v>0</v>
      </c>
      <c r="CS366" s="355"/>
      <c r="CT366" s="355"/>
      <c r="CU366" s="355"/>
    </row>
    <row r="367" spans="1:99" ht="3.9" customHeight="1">
      <c r="A367" s="360"/>
      <c r="B367" s="368"/>
      <c r="C367" s="354"/>
      <c r="D367" s="354"/>
      <c r="E367" s="354"/>
      <c r="F367" s="354"/>
      <c r="G367" s="354"/>
      <c r="H367" s="354"/>
      <c r="I367" s="354"/>
      <c r="J367" s="354"/>
      <c r="K367" s="354"/>
      <c r="L367" s="354"/>
      <c r="M367" s="354"/>
      <c r="N367" s="354"/>
      <c r="O367" s="354"/>
      <c r="P367" s="354"/>
      <c r="Q367" s="354"/>
      <c r="R367" s="354"/>
      <c r="S367" s="354"/>
      <c r="T367" s="354"/>
      <c r="U367" s="354"/>
      <c r="V367" s="354"/>
      <c r="W367" s="354"/>
      <c r="X367" s="354"/>
      <c r="Y367" s="354"/>
      <c r="Z367" s="354"/>
      <c r="AA367" s="354"/>
      <c r="AB367" s="354"/>
      <c r="AC367" s="354"/>
      <c r="AD367" s="354"/>
      <c r="AE367" s="354"/>
      <c r="AF367" s="354"/>
      <c r="AG367" s="354"/>
      <c r="AH367" s="354"/>
      <c r="AI367" s="354"/>
      <c r="AJ367" s="379"/>
      <c r="AK367" s="379"/>
      <c r="AL367" s="379"/>
      <c r="AM367" s="379"/>
      <c r="AN367" s="379"/>
      <c r="AO367" s="379"/>
      <c r="AP367" s="379"/>
      <c r="AQ367" s="379"/>
      <c r="AR367" s="380"/>
      <c r="AS367" s="380"/>
      <c r="AT367" s="380"/>
      <c r="AU367" s="380"/>
      <c r="AV367" s="380"/>
      <c r="AW367" s="380"/>
      <c r="AX367" s="380"/>
      <c r="AY367" s="380"/>
      <c r="AZ367" s="380"/>
      <c r="BA367" s="380"/>
      <c r="BB367" s="380"/>
      <c r="BC367" s="380"/>
      <c r="BD367" s="380"/>
      <c r="BE367" s="380"/>
      <c r="BF367" s="380"/>
      <c r="BG367" s="380"/>
      <c r="BH367" s="380"/>
      <c r="BI367" s="380"/>
      <c r="BJ367" s="380"/>
      <c r="BK367" s="380"/>
      <c r="BL367" s="381"/>
      <c r="BM367" s="381"/>
      <c r="BN367" s="381"/>
      <c r="BO367" s="381"/>
      <c r="BP367" s="354"/>
      <c r="BQ367" s="354"/>
      <c r="BR367" s="354"/>
      <c r="BS367" s="354"/>
      <c r="BT367" s="354"/>
      <c r="BU367" s="354"/>
      <c r="BV367" s="354"/>
      <c r="BW367" s="354"/>
      <c r="BX367" s="354"/>
      <c r="BY367" s="354"/>
      <c r="BZ367" s="354"/>
      <c r="CA367" s="354"/>
      <c r="CB367" s="354"/>
      <c r="CC367" s="354"/>
      <c r="CD367" s="354"/>
      <c r="CE367" s="354"/>
      <c r="CF367" s="354"/>
      <c r="CG367" s="354"/>
      <c r="CH367" s="354"/>
      <c r="CI367" s="354"/>
      <c r="CJ367" s="354"/>
      <c r="CK367" s="354"/>
      <c r="CL367" s="354"/>
      <c r="CM367" s="354"/>
      <c r="CN367" s="354"/>
      <c r="CO367" s="354"/>
      <c r="CP367" s="354"/>
      <c r="CQ367" s="354"/>
      <c r="CR367" s="354"/>
      <c r="CS367" s="354"/>
      <c r="CT367" s="354"/>
      <c r="CU367" s="354"/>
    </row>
    <row r="368" spans="1:99" s="127" customFormat="1" ht="9.75" customHeight="1">
      <c r="A368" s="360"/>
      <c r="B368" s="368"/>
      <c r="C368" s="354"/>
      <c r="D368" s="417"/>
      <c r="E368" s="417"/>
      <c r="F368" s="417"/>
      <c r="G368" s="417"/>
      <c r="H368" s="417"/>
      <c r="I368" s="417"/>
      <c r="J368" s="417"/>
      <c r="K368" s="417"/>
      <c r="L368" s="417"/>
      <c r="M368" s="417"/>
      <c r="N368" s="417"/>
      <c r="O368" s="417"/>
      <c r="P368" s="417"/>
      <c r="Q368" s="417"/>
      <c r="R368" s="417"/>
      <c r="S368" s="417"/>
      <c r="T368" s="417"/>
      <c r="U368" s="417"/>
      <c r="V368" s="417"/>
      <c r="W368" s="417"/>
      <c r="X368" s="417"/>
      <c r="Y368" s="417"/>
      <c r="Z368" s="417"/>
      <c r="AA368" s="417"/>
      <c r="AB368" s="417"/>
      <c r="AC368" s="417"/>
      <c r="AD368" s="417"/>
      <c r="AE368" s="417"/>
      <c r="AF368" s="417"/>
      <c r="AG368" s="417"/>
      <c r="AH368" s="417"/>
      <c r="AI368" s="417"/>
      <c r="AJ368" s="119">
        <f>0.7*0.25</f>
        <v>0.17499999999999999</v>
      </c>
      <c r="AK368" s="119">
        <f t="shared" ref="AK368:AM368" si="2517">0.7*0.25</f>
        <v>0.17499999999999999</v>
      </c>
      <c r="AL368" s="119">
        <f t="shared" si="2517"/>
        <v>0.17499999999999999</v>
      </c>
      <c r="AM368" s="119">
        <f t="shared" si="2517"/>
        <v>0.17499999999999999</v>
      </c>
      <c r="AN368" s="119">
        <f>0.3*0.25</f>
        <v>7.4999999999999997E-2</v>
      </c>
      <c r="AO368" s="119">
        <f t="shared" ref="AO368:AQ368" si="2518">0.3*0.25</f>
        <v>7.4999999999999997E-2</v>
      </c>
      <c r="AP368" s="119">
        <f t="shared" si="2518"/>
        <v>7.4999999999999997E-2</v>
      </c>
      <c r="AQ368" s="119">
        <f t="shared" si="2518"/>
        <v>7.4999999999999997E-2</v>
      </c>
      <c r="AR368" s="417"/>
      <c r="AS368" s="417"/>
      <c r="AT368" s="417"/>
      <c r="AU368" s="417"/>
      <c r="AV368" s="417"/>
      <c r="AW368" s="417"/>
      <c r="AX368" s="417"/>
      <c r="AY368" s="417"/>
      <c r="AZ368" s="417"/>
      <c r="BA368" s="417"/>
      <c r="BB368" s="417"/>
      <c r="BC368" s="417"/>
      <c r="BD368" s="417"/>
      <c r="BE368" s="417"/>
      <c r="BF368" s="417"/>
      <c r="BG368" s="417"/>
      <c r="BH368" s="417"/>
      <c r="BI368" s="417"/>
      <c r="BJ368" s="417"/>
      <c r="BK368" s="417"/>
      <c r="BL368" s="417"/>
      <c r="BM368" s="417"/>
      <c r="BN368" s="417"/>
      <c r="BO368" s="417"/>
      <c r="BP368" s="417"/>
      <c r="BQ368" s="417"/>
      <c r="BR368" s="417"/>
      <c r="BS368" s="417"/>
      <c r="BT368" s="417"/>
      <c r="BU368" s="417"/>
      <c r="BV368" s="417"/>
      <c r="BW368" s="417"/>
      <c r="BX368" s="417"/>
      <c r="BY368" s="417"/>
      <c r="BZ368" s="417"/>
      <c r="CA368" s="417"/>
      <c r="CB368" s="417"/>
      <c r="CC368" s="417"/>
      <c r="CD368" s="417"/>
      <c r="CE368" s="417"/>
      <c r="CF368" s="417"/>
      <c r="CG368" s="417"/>
      <c r="CH368" s="417"/>
      <c r="CI368" s="417"/>
      <c r="CJ368" s="417"/>
      <c r="CK368" s="417"/>
      <c r="CL368" s="417"/>
      <c r="CM368" s="417"/>
      <c r="CN368" s="417"/>
      <c r="CO368" s="417"/>
      <c r="CP368" s="417"/>
      <c r="CQ368" s="417"/>
      <c r="CR368" s="417"/>
      <c r="CS368" s="417"/>
      <c r="CT368" s="417"/>
      <c r="CU368" s="417"/>
    </row>
    <row r="369" spans="1:99">
      <c r="A369" s="360" t="s">
        <v>33</v>
      </c>
      <c r="B369" s="368">
        <v>44985.05</v>
      </c>
      <c r="C369" s="354">
        <f t="shared" ref="C369" si="2519">B369/$B$408</f>
        <v>6.2252848440021602E-2</v>
      </c>
      <c r="D369" s="355">
        <f>$B369*D371</f>
        <v>0</v>
      </c>
      <c r="E369" s="355"/>
      <c r="F369" s="355"/>
      <c r="G369" s="355"/>
      <c r="H369" s="355">
        <f t="shared" ref="H369" si="2520">$B369*H371</f>
        <v>0</v>
      </c>
      <c r="I369" s="355"/>
      <c r="J369" s="355"/>
      <c r="K369" s="355"/>
      <c r="L369" s="355">
        <f t="shared" ref="L369" si="2521">$B369*L371</f>
        <v>0</v>
      </c>
      <c r="M369" s="355"/>
      <c r="N369" s="355"/>
      <c r="O369" s="355"/>
      <c r="P369" s="355">
        <f t="shared" ref="P369" si="2522">$B369*P371</f>
        <v>0</v>
      </c>
      <c r="Q369" s="355"/>
      <c r="R369" s="355"/>
      <c r="S369" s="355"/>
      <c r="T369" s="355">
        <f t="shared" ref="T369" si="2523">$B369*T371</f>
        <v>0</v>
      </c>
      <c r="U369" s="355"/>
      <c r="V369" s="355"/>
      <c r="W369" s="355"/>
      <c r="X369" s="355">
        <f t="shared" ref="X369" si="2524">$B369*X371</f>
        <v>0</v>
      </c>
      <c r="Y369" s="355"/>
      <c r="Z369" s="355"/>
      <c r="AA369" s="355"/>
      <c r="AB369" s="355">
        <f t="shared" ref="AB369" si="2525">$B369*AB371</f>
        <v>0</v>
      </c>
      <c r="AC369" s="355"/>
      <c r="AD369" s="355"/>
      <c r="AE369" s="355"/>
      <c r="AF369" s="355">
        <f t="shared" ref="AF369" si="2526">$B369*AF371</f>
        <v>0</v>
      </c>
      <c r="AG369" s="355"/>
      <c r="AH369" s="355"/>
      <c r="AI369" s="355"/>
      <c r="AJ369" s="355"/>
      <c r="AK369" s="355"/>
      <c r="AL369" s="355"/>
      <c r="AM369" s="355"/>
      <c r="AN369" s="355"/>
      <c r="AO369" s="355"/>
      <c r="AP369" s="355"/>
      <c r="AQ369" s="355"/>
      <c r="AR369" s="355">
        <f t="shared" ref="AR369" si="2527">$B369*AR371</f>
        <v>0</v>
      </c>
      <c r="AS369" s="355"/>
      <c r="AT369" s="355"/>
      <c r="AU369" s="355"/>
      <c r="AV369" s="355">
        <f t="shared" ref="AV369" si="2528">$B369*AV371</f>
        <v>0</v>
      </c>
      <c r="AW369" s="355"/>
      <c r="AX369" s="355"/>
      <c r="AY369" s="355"/>
      <c r="AZ369" s="355">
        <f t="shared" ref="AZ369" si="2529">$B369*AZ371</f>
        <v>0</v>
      </c>
      <c r="BA369" s="355"/>
      <c r="BB369" s="355"/>
      <c r="BC369" s="355"/>
      <c r="BD369" s="355">
        <f t="shared" ref="BD369" si="2530">$B369*BD371</f>
        <v>0</v>
      </c>
      <c r="BE369" s="355"/>
      <c r="BF369" s="355"/>
      <c r="BG369" s="355"/>
      <c r="BH369" s="355">
        <f t="shared" ref="BH369" si="2531">$B369*BH371</f>
        <v>0</v>
      </c>
      <c r="BI369" s="355"/>
      <c r="BJ369" s="355"/>
      <c r="BK369" s="355"/>
      <c r="BL369" s="355">
        <f t="shared" ref="BL369" si="2532">$B369*BL371</f>
        <v>0</v>
      </c>
      <c r="BM369" s="355"/>
      <c r="BN369" s="355"/>
      <c r="BO369" s="355"/>
      <c r="BP369" s="355">
        <f t="shared" ref="BP369" si="2533">$B369*BP371</f>
        <v>0</v>
      </c>
      <c r="BQ369" s="355"/>
      <c r="BR369" s="355"/>
      <c r="BS369" s="355"/>
      <c r="BT369" s="355">
        <f t="shared" ref="BT369" si="2534">$B369*BT371</f>
        <v>0</v>
      </c>
      <c r="BU369" s="355"/>
      <c r="BV369" s="355"/>
      <c r="BW369" s="355"/>
      <c r="BX369" s="355">
        <f t="shared" ref="BX369" si="2535">$B369*BX371</f>
        <v>0</v>
      </c>
      <c r="BY369" s="355"/>
      <c r="BZ369" s="355"/>
      <c r="CA369" s="355"/>
      <c r="CB369" s="355">
        <f t="shared" ref="CB369" si="2536">$B369*CB371</f>
        <v>0</v>
      </c>
      <c r="CC369" s="355"/>
      <c r="CD369" s="355"/>
      <c r="CE369" s="355"/>
      <c r="CF369" s="355">
        <f t="shared" ref="CF369" si="2537">$B369*CF371</f>
        <v>0</v>
      </c>
      <c r="CG369" s="355"/>
      <c r="CH369" s="355"/>
      <c r="CI369" s="355"/>
      <c r="CJ369" s="355">
        <f t="shared" ref="CJ369" si="2538">$B369*CJ371</f>
        <v>0</v>
      </c>
      <c r="CK369" s="355"/>
      <c r="CL369" s="355"/>
      <c r="CM369" s="355"/>
      <c r="CN369" s="355">
        <f t="shared" ref="CN369" si="2539">$B369*CN371</f>
        <v>0</v>
      </c>
      <c r="CO369" s="355"/>
      <c r="CP369" s="355"/>
      <c r="CQ369" s="355"/>
      <c r="CR369" s="355">
        <f t="shared" ref="CR369" si="2540">$B369*CR371</f>
        <v>0</v>
      </c>
      <c r="CS369" s="355"/>
      <c r="CT369" s="355"/>
      <c r="CU369" s="355"/>
    </row>
    <row r="370" spans="1:99" ht="3.9" customHeight="1">
      <c r="A370" s="360"/>
      <c r="B370" s="368"/>
      <c r="C370" s="354"/>
      <c r="D370" s="354"/>
      <c r="E370" s="354"/>
      <c r="F370" s="354"/>
      <c r="G370" s="354"/>
      <c r="H370" s="354"/>
      <c r="I370" s="354"/>
      <c r="J370" s="354"/>
      <c r="K370" s="354"/>
      <c r="L370" s="354"/>
      <c r="M370" s="354"/>
      <c r="N370" s="354"/>
      <c r="O370" s="354"/>
      <c r="P370" s="354"/>
      <c r="Q370" s="354"/>
      <c r="R370" s="354"/>
      <c r="S370" s="354"/>
      <c r="T370" s="354"/>
      <c r="U370" s="354"/>
      <c r="V370" s="354"/>
      <c r="W370" s="354"/>
      <c r="X370" s="354"/>
      <c r="Y370" s="354"/>
      <c r="Z370" s="354"/>
      <c r="AA370" s="354"/>
      <c r="AB370" s="354"/>
      <c r="AC370" s="354"/>
      <c r="AD370" s="354"/>
      <c r="AE370" s="354"/>
      <c r="AF370" s="354"/>
      <c r="AG370" s="354"/>
      <c r="AH370" s="354"/>
      <c r="AI370" s="354"/>
      <c r="AJ370" s="379"/>
      <c r="AK370" s="379"/>
      <c r="AL370" s="379"/>
      <c r="AM370" s="379"/>
      <c r="AN370" s="379"/>
      <c r="AO370" s="379"/>
      <c r="AP370" s="379"/>
      <c r="AQ370" s="379"/>
      <c r="AR370" s="380"/>
      <c r="AS370" s="380"/>
      <c r="AT370" s="380"/>
      <c r="AU370" s="380"/>
      <c r="AV370" s="380"/>
      <c r="AW370" s="380"/>
      <c r="AX370" s="380"/>
      <c r="AY370" s="380"/>
      <c r="AZ370" s="380"/>
      <c r="BA370" s="380"/>
      <c r="BB370" s="380"/>
      <c r="BC370" s="380"/>
      <c r="BD370" s="380"/>
      <c r="BE370" s="380"/>
      <c r="BF370" s="380"/>
      <c r="BG370" s="380"/>
      <c r="BH370" s="380"/>
      <c r="BI370" s="380"/>
      <c r="BJ370" s="380"/>
      <c r="BK370" s="380"/>
      <c r="BL370" s="381"/>
      <c r="BM370" s="381"/>
      <c r="BN370" s="381"/>
      <c r="BO370" s="381"/>
      <c r="BP370" s="354"/>
      <c r="BQ370" s="354"/>
      <c r="BR370" s="354"/>
      <c r="BS370" s="354"/>
      <c r="BT370" s="354"/>
      <c r="BU370" s="354"/>
      <c r="BV370" s="354"/>
      <c r="BW370" s="354"/>
      <c r="BX370" s="354"/>
      <c r="BY370" s="354"/>
      <c r="BZ370" s="354"/>
      <c r="CA370" s="354"/>
      <c r="CB370" s="354"/>
      <c r="CC370" s="354"/>
      <c r="CD370" s="354"/>
      <c r="CE370" s="354"/>
      <c r="CF370" s="354"/>
      <c r="CG370" s="354"/>
      <c r="CH370" s="354"/>
      <c r="CI370" s="354"/>
      <c r="CJ370" s="354"/>
      <c r="CK370" s="354"/>
      <c r="CL370" s="354"/>
      <c r="CM370" s="354"/>
      <c r="CN370" s="354"/>
      <c r="CO370" s="354"/>
      <c r="CP370" s="354"/>
      <c r="CQ370" s="354"/>
      <c r="CR370" s="354"/>
      <c r="CS370" s="354"/>
      <c r="CT370" s="354"/>
      <c r="CU370" s="354"/>
    </row>
    <row r="371" spans="1:99" s="127" customFormat="1" ht="9.75" customHeight="1">
      <c r="A371" s="360"/>
      <c r="B371" s="368"/>
      <c r="C371" s="354"/>
      <c r="D371" s="417"/>
      <c r="E371" s="417"/>
      <c r="F371" s="417"/>
      <c r="G371" s="417"/>
      <c r="H371" s="417"/>
      <c r="I371" s="417"/>
      <c r="J371" s="417"/>
      <c r="K371" s="417"/>
      <c r="L371" s="417"/>
      <c r="M371" s="417"/>
      <c r="N371" s="417"/>
      <c r="O371" s="417"/>
      <c r="P371" s="417"/>
      <c r="Q371" s="417"/>
      <c r="R371" s="417"/>
      <c r="S371" s="417"/>
      <c r="T371" s="417"/>
      <c r="U371" s="417"/>
      <c r="V371" s="417"/>
      <c r="W371" s="417"/>
      <c r="X371" s="417"/>
      <c r="Y371" s="417"/>
      <c r="Z371" s="417"/>
      <c r="AA371" s="417"/>
      <c r="AB371" s="417"/>
      <c r="AC371" s="417"/>
      <c r="AD371" s="417"/>
      <c r="AE371" s="417"/>
      <c r="AF371" s="417"/>
      <c r="AG371" s="417"/>
      <c r="AH371" s="417"/>
      <c r="AI371" s="417"/>
      <c r="AJ371" s="119">
        <f>0.7*0.25</f>
        <v>0.17499999999999999</v>
      </c>
      <c r="AK371" s="119">
        <f t="shared" ref="AK371:AM371" si="2541">0.7*0.25</f>
        <v>0.17499999999999999</v>
      </c>
      <c r="AL371" s="119">
        <f t="shared" si="2541"/>
        <v>0.17499999999999999</v>
      </c>
      <c r="AM371" s="119">
        <f t="shared" si="2541"/>
        <v>0.17499999999999999</v>
      </c>
      <c r="AN371" s="119">
        <f>0.3*0.25</f>
        <v>7.4999999999999997E-2</v>
      </c>
      <c r="AO371" s="119">
        <f t="shared" ref="AO371:AQ371" si="2542">0.3*0.25</f>
        <v>7.4999999999999997E-2</v>
      </c>
      <c r="AP371" s="119">
        <f t="shared" si="2542"/>
        <v>7.4999999999999997E-2</v>
      </c>
      <c r="AQ371" s="119">
        <f t="shared" si="2542"/>
        <v>7.4999999999999997E-2</v>
      </c>
      <c r="AR371" s="417"/>
      <c r="AS371" s="417"/>
      <c r="AT371" s="417"/>
      <c r="AU371" s="417"/>
      <c r="AV371" s="417"/>
      <c r="AW371" s="417"/>
      <c r="AX371" s="417"/>
      <c r="AY371" s="417"/>
      <c r="AZ371" s="417"/>
      <c r="BA371" s="417"/>
      <c r="BB371" s="417"/>
      <c r="BC371" s="417"/>
      <c r="BD371" s="417"/>
      <c r="BE371" s="417"/>
      <c r="BF371" s="417"/>
      <c r="BG371" s="417"/>
      <c r="BH371" s="417"/>
      <c r="BI371" s="417"/>
      <c r="BJ371" s="417"/>
      <c r="BK371" s="417"/>
      <c r="BL371" s="417"/>
      <c r="BM371" s="417"/>
      <c r="BN371" s="417"/>
      <c r="BO371" s="417"/>
      <c r="BP371" s="417"/>
      <c r="BQ371" s="417"/>
      <c r="BR371" s="417"/>
      <c r="BS371" s="417"/>
      <c r="BT371" s="417"/>
      <c r="BU371" s="417"/>
      <c r="BV371" s="417"/>
      <c r="BW371" s="417"/>
      <c r="BX371" s="417"/>
      <c r="BY371" s="417"/>
      <c r="BZ371" s="417"/>
      <c r="CA371" s="417"/>
      <c r="CB371" s="417"/>
      <c r="CC371" s="417"/>
      <c r="CD371" s="417"/>
      <c r="CE371" s="417"/>
      <c r="CF371" s="417"/>
      <c r="CG371" s="417"/>
      <c r="CH371" s="417"/>
      <c r="CI371" s="417"/>
      <c r="CJ371" s="417"/>
      <c r="CK371" s="417"/>
      <c r="CL371" s="417"/>
      <c r="CM371" s="417"/>
      <c r="CN371" s="417"/>
      <c r="CO371" s="417"/>
      <c r="CP371" s="417"/>
      <c r="CQ371" s="417"/>
      <c r="CR371" s="417"/>
      <c r="CS371" s="417"/>
      <c r="CT371" s="417"/>
      <c r="CU371" s="417"/>
    </row>
    <row r="372" spans="1:99">
      <c r="A372" s="360" t="s">
        <v>35</v>
      </c>
      <c r="B372" s="368">
        <v>15691.44</v>
      </c>
      <c r="C372" s="354">
        <f t="shared" ref="C372" si="2543">B372/$B$408</f>
        <v>2.1714699352911523E-2</v>
      </c>
      <c r="D372" s="355">
        <f>$B372*D374</f>
        <v>0</v>
      </c>
      <c r="E372" s="355"/>
      <c r="F372" s="355"/>
      <c r="G372" s="355"/>
      <c r="H372" s="355">
        <f t="shared" ref="H372" si="2544">$B372*H374</f>
        <v>0</v>
      </c>
      <c r="I372" s="355"/>
      <c r="J372" s="355"/>
      <c r="K372" s="355"/>
      <c r="L372" s="355">
        <f t="shared" ref="L372" si="2545">$B372*L374</f>
        <v>0</v>
      </c>
      <c r="M372" s="355"/>
      <c r="N372" s="355"/>
      <c r="O372" s="355"/>
      <c r="P372" s="355">
        <f t="shared" ref="P372" si="2546">$B372*P374</f>
        <v>0</v>
      </c>
      <c r="Q372" s="355"/>
      <c r="R372" s="355"/>
      <c r="S372" s="355"/>
      <c r="T372" s="355">
        <f t="shared" ref="T372" si="2547">$B372*T374</f>
        <v>0</v>
      </c>
      <c r="U372" s="355"/>
      <c r="V372" s="355"/>
      <c r="W372" s="355"/>
      <c r="X372" s="355">
        <f t="shared" ref="X372" si="2548">$B372*X374</f>
        <v>0</v>
      </c>
      <c r="Y372" s="355"/>
      <c r="Z372" s="355"/>
      <c r="AA372" s="355"/>
      <c r="AB372" s="355">
        <f t="shared" ref="AB372" si="2549">$B372*AB374</f>
        <v>0</v>
      </c>
      <c r="AC372" s="355"/>
      <c r="AD372" s="355"/>
      <c r="AE372" s="355"/>
      <c r="AF372" s="355"/>
      <c r="AG372" s="355"/>
      <c r="AH372" s="355"/>
      <c r="AI372" s="355"/>
      <c r="AJ372" s="355"/>
      <c r="AK372" s="355"/>
      <c r="AL372" s="355"/>
      <c r="AM372" s="355"/>
      <c r="AN372" s="355"/>
      <c r="AO372" s="355"/>
      <c r="AP372" s="355"/>
      <c r="AQ372" s="355"/>
      <c r="AR372" s="355"/>
      <c r="AS372" s="355"/>
      <c r="AT372" s="355"/>
      <c r="AU372" s="355"/>
      <c r="AV372" s="355">
        <f t="shared" ref="AV372" si="2550">$B372*AV374</f>
        <v>0</v>
      </c>
      <c r="AW372" s="355"/>
      <c r="AX372" s="355"/>
      <c r="AY372" s="355"/>
      <c r="AZ372" s="355">
        <f t="shared" ref="AZ372" si="2551">$B372*AZ374</f>
        <v>0</v>
      </c>
      <c r="BA372" s="355"/>
      <c r="BB372" s="355"/>
      <c r="BC372" s="355"/>
      <c r="BD372" s="355">
        <f t="shared" ref="BD372" si="2552">$B372*BD374</f>
        <v>0</v>
      </c>
      <c r="BE372" s="355"/>
      <c r="BF372" s="355"/>
      <c r="BG372" s="355"/>
      <c r="BH372" s="355">
        <f t="shared" ref="BH372" si="2553">$B372*BH374</f>
        <v>0</v>
      </c>
      <c r="BI372" s="355"/>
      <c r="BJ372" s="355"/>
      <c r="BK372" s="355"/>
      <c r="BL372" s="355">
        <f t="shared" ref="BL372" si="2554">$B372*BL374</f>
        <v>0</v>
      </c>
      <c r="BM372" s="355"/>
      <c r="BN372" s="355"/>
      <c r="BO372" s="355"/>
      <c r="BP372" s="355">
        <f t="shared" ref="BP372" si="2555">$B372*BP374</f>
        <v>0</v>
      </c>
      <c r="BQ372" s="355"/>
      <c r="BR372" s="355"/>
      <c r="BS372" s="355"/>
      <c r="BT372" s="355">
        <f t="shared" ref="BT372" si="2556">$B372*BT374</f>
        <v>0</v>
      </c>
      <c r="BU372" s="355"/>
      <c r="BV372" s="355"/>
      <c r="BW372" s="355"/>
      <c r="BX372" s="355">
        <f t="shared" ref="BX372" si="2557">$B372*BX374</f>
        <v>0</v>
      </c>
      <c r="BY372" s="355"/>
      <c r="BZ372" s="355"/>
      <c r="CA372" s="355"/>
      <c r="CB372" s="355">
        <f t="shared" ref="CB372" si="2558">$B372*CB374</f>
        <v>0</v>
      </c>
      <c r="CC372" s="355"/>
      <c r="CD372" s="355"/>
      <c r="CE372" s="355"/>
      <c r="CF372" s="355">
        <f t="shared" ref="CF372" si="2559">$B372*CF374</f>
        <v>0</v>
      </c>
      <c r="CG372" s="355"/>
      <c r="CH372" s="355"/>
      <c r="CI372" s="355"/>
      <c r="CJ372" s="355">
        <f t="shared" ref="CJ372" si="2560">$B372*CJ374</f>
        <v>0</v>
      </c>
      <c r="CK372" s="355"/>
      <c r="CL372" s="355"/>
      <c r="CM372" s="355"/>
      <c r="CN372" s="355">
        <f t="shared" ref="CN372" si="2561">$B372*CN374</f>
        <v>0</v>
      </c>
      <c r="CO372" s="355"/>
      <c r="CP372" s="355"/>
      <c r="CQ372" s="355"/>
      <c r="CR372" s="355">
        <f t="shared" ref="CR372" si="2562">$B372*CR374</f>
        <v>0</v>
      </c>
      <c r="CS372" s="355"/>
      <c r="CT372" s="355"/>
      <c r="CU372" s="355"/>
    </row>
    <row r="373" spans="1:99" ht="3.9" customHeight="1">
      <c r="A373" s="360"/>
      <c r="B373" s="368"/>
      <c r="C373" s="354"/>
      <c r="D373" s="354"/>
      <c r="E373" s="354"/>
      <c r="F373" s="354"/>
      <c r="G373" s="354"/>
      <c r="H373" s="354"/>
      <c r="I373" s="354"/>
      <c r="J373" s="354"/>
      <c r="K373" s="354"/>
      <c r="L373" s="354"/>
      <c r="M373" s="354"/>
      <c r="N373" s="354"/>
      <c r="O373" s="354"/>
      <c r="P373" s="354"/>
      <c r="Q373" s="354"/>
      <c r="R373" s="354"/>
      <c r="S373" s="354"/>
      <c r="T373" s="354"/>
      <c r="U373" s="354"/>
      <c r="V373" s="354"/>
      <c r="W373" s="354"/>
      <c r="X373" s="354"/>
      <c r="Y373" s="354"/>
      <c r="Z373" s="354"/>
      <c r="AA373" s="354"/>
      <c r="AB373" s="354"/>
      <c r="AC373" s="354"/>
      <c r="AD373" s="354"/>
      <c r="AE373" s="354"/>
      <c r="AF373" s="379"/>
      <c r="AG373" s="379"/>
      <c r="AH373" s="379"/>
      <c r="AI373" s="379"/>
      <c r="AJ373" s="379"/>
      <c r="AK373" s="379"/>
      <c r="AL373" s="379"/>
      <c r="AM373" s="379"/>
      <c r="AN373" s="379"/>
      <c r="AO373" s="379"/>
      <c r="AP373" s="379"/>
      <c r="AQ373" s="379"/>
      <c r="AR373" s="379"/>
      <c r="AS373" s="379"/>
      <c r="AT373" s="379"/>
      <c r="AU373" s="379"/>
      <c r="AV373" s="380"/>
      <c r="AW373" s="380"/>
      <c r="AX373" s="380"/>
      <c r="AY373" s="380"/>
      <c r="AZ373" s="380"/>
      <c r="BA373" s="380"/>
      <c r="BB373" s="380"/>
      <c r="BC373" s="380"/>
      <c r="BD373" s="380"/>
      <c r="BE373" s="380"/>
      <c r="BF373" s="380"/>
      <c r="BG373" s="380"/>
      <c r="BH373" s="380"/>
      <c r="BI373" s="380"/>
      <c r="BJ373" s="380"/>
      <c r="BK373" s="380"/>
      <c r="BL373" s="381"/>
      <c r="BM373" s="381"/>
      <c r="BN373" s="381"/>
      <c r="BO373" s="381"/>
      <c r="BP373" s="354"/>
      <c r="BQ373" s="354"/>
      <c r="BR373" s="354"/>
      <c r="BS373" s="354"/>
      <c r="BT373" s="354"/>
      <c r="BU373" s="354"/>
      <c r="BV373" s="354"/>
      <c r="BW373" s="354"/>
      <c r="BX373" s="354"/>
      <c r="BY373" s="354"/>
      <c r="BZ373" s="354"/>
      <c r="CA373" s="354"/>
      <c r="CB373" s="354"/>
      <c r="CC373" s="354"/>
      <c r="CD373" s="354"/>
      <c r="CE373" s="354"/>
      <c r="CF373" s="354"/>
      <c r="CG373" s="354"/>
      <c r="CH373" s="354"/>
      <c r="CI373" s="354"/>
      <c r="CJ373" s="354"/>
      <c r="CK373" s="354"/>
      <c r="CL373" s="354"/>
      <c r="CM373" s="354"/>
      <c r="CN373" s="354"/>
      <c r="CO373" s="354"/>
      <c r="CP373" s="354"/>
      <c r="CQ373" s="354"/>
      <c r="CR373" s="354"/>
      <c r="CS373" s="354"/>
      <c r="CT373" s="354"/>
      <c r="CU373" s="354"/>
    </row>
    <row r="374" spans="1:99" s="127" customFormat="1" ht="9.75" customHeight="1">
      <c r="A374" s="360"/>
      <c r="B374" s="368"/>
      <c r="C374" s="354"/>
      <c r="D374" s="417"/>
      <c r="E374" s="417"/>
      <c r="F374" s="417"/>
      <c r="G374" s="417"/>
      <c r="H374" s="417"/>
      <c r="I374" s="417"/>
      <c r="J374" s="417"/>
      <c r="K374" s="417"/>
      <c r="L374" s="417"/>
      <c r="M374" s="417"/>
      <c r="N374" s="417"/>
      <c r="O374" s="417"/>
      <c r="P374" s="417"/>
      <c r="Q374" s="417"/>
      <c r="R374" s="417"/>
      <c r="S374" s="417"/>
      <c r="T374" s="417"/>
      <c r="U374" s="417"/>
      <c r="V374" s="417"/>
      <c r="W374" s="417"/>
      <c r="X374" s="417"/>
      <c r="Y374" s="417"/>
      <c r="Z374" s="417"/>
      <c r="AA374" s="417"/>
      <c r="AB374" s="417"/>
      <c r="AC374" s="417"/>
      <c r="AD374" s="417"/>
      <c r="AE374" s="417"/>
      <c r="AF374" s="119">
        <f>0.1*0.25</f>
        <v>2.5000000000000001E-2</v>
      </c>
      <c r="AG374" s="119">
        <f t="shared" ref="AG374:AM374" si="2563">0.1*0.25</f>
        <v>2.5000000000000001E-2</v>
      </c>
      <c r="AH374" s="119">
        <f t="shared" si="2563"/>
        <v>2.5000000000000001E-2</v>
      </c>
      <c r="AI374" s="119">
        <f t="shared" si="2563"/>
        <v>2.5000000000000001E-2</v>
      </c>
      <c r="AJ374" s="119">
        <f t="shared" si="2563"/>
        <v>2.5000000000000001E-2</v>
      </c>
      <c r="AK374" s="119">
        <f t="shared" si="2563"/>
        <v>2.5000000000000001E-2</v>
      </c>
      <c r="AL374" s="119">
        <f t="shared" si="2563"/>
        <v>2.5000000000000001E-2</v>
      </c>
      <c r="AM374" s="119">
        <f t="shared" si="2563"/>
        <v>2.5000000000000001E-2</v>
      </c>
      <c r="AN374" s="119">
        <f>0.4*0.25</f>
        <v>0.1</v>
      </c>
      <c r="AO374" s="119">
        <f t="shared" ref="AO374:AU374" si="2564">0.4*0.25</f>
        <v>0.1</v>
      </c>
      <c r="AP374" s="119">
        <f t="shared" si="2564"/>
        <v>0.1</v>
      </c>
      <c r="AQ374" s="119">
        <f t="shared" si="2564"/>
        <v>0.1</v>
      </c>
      <c r="AR374" s="119">
        <f t="shared" si="2564"/>
        <v>0.1</v>
      </c>
      <c r="AS374" s="119">
        <f t="shared" si="2564"/>
        <v>0.1</v>
      </c>
      <c r="AT374" s="119">
        <f t="shared" si="2564"/>
        <v>0.1</v>
      </c>
      <c r="AU374" s="119">
        <f t="shared" si="2564"/>
        <v>0.1</v>
      </c>
      <c r="AV374" s="417"/>
      <c r="AW374" s="417"/>
      <c r="AX374" s="417"/>
      <c r="AY374" s="417"/>
      <c r="AZ374" s="417"/>
      <c r="BA374" s="417"/>
      <c r="BB374" s="417"/>
      <c r="BC374" s="417"/>
      <c r="BD374" s="417"/>
      <c r="BE374" s="417"/>
      <c r="BF374" s="417"/>
      <c r="BG374" s="417"/>
      <c r="BH374" s="417"/>
      <c r="BI374" s="417"/>
      <c r="BJ374" s="417"/>
      <c r="BK374" s="417"/>
      <c r="BL374" s="417"/>
      <c r="BM374" s="417"/>
      <c r="BN374" s="417"/>
      <c r="BO374" s="417"/>
      <c r="BP374" s="417"/>
      <c r="BQ374" s="417"/>
      <c r="BR374" s="417"/>
      <c r="BS374" s="417"/>
      <c r="BT374" s="417"/>
      <c r="BU374" s="417"/>
      <c r="BV374" s="417"/>
      <c r="BW374" s="417"/>
      <c r="BX374" s="417"/>
      <c r="BY374" s="417"/>
      <c r="BZ374" s="417"/>
      <c r="CA374" s="417"/>
      <c r="CB374" s="417"/>
      <c r="CC374" s="417"/>
      <c r="CD374" s="417"/>
      <c r="CE374" s="417"/>
      <c r="CF374" s="417"/>
      <c r="CG374" s="417"/>
      <c r="CH374" s="417"/>
      <c r="CI374" s="417"/>
      <c r="CJ374" s="417"/>
      <c r="CK374" s="417"/>
      <c r="CL374" s="417"/>
      <c r="CM374" s="417"/>
      <c r="CN374" s="417"/>
      <c r="CO374" s="417"/>
      <c r="CP374" s="417"/>
      <c r="CQ374" s="417"/>
      <c r="CR374" s="417"/>
      <c r="CS374" s="417"/>
      <c r="CT374" s="417"/>
      <c r="CU374" s="417"/>
    </row>
    <row r="375" spans="1:99">
      <c r="A375" s="360" t="s">
        <v>30</v>
      </c>
      <c r="B375" s="368">
        <v>36165.43</v>
      </c>
      <c r="C375" s="354">
        <f t="shared" ref="C375" si="2565">B375/$B$408</f>
        <v>5.004776103523749E-2</v>
      </c>
      <c r="D375" s="355">
        <f>$B375*D377</f>
        <v>0</v>
      </c>
      <c r="E375" s="355"/>
      <c r="F375" s="355"/>
      <c r="G375" s="355"/>
      <c r="H375" s="355">
        <f t="shared" ref="H375" si="2566">$B375*H377</f>
        <v>0</v>
      </c>
      <c r="I375" s="355"/>
      <c r="J375" s="355"/>
      <c r="K375" s="355"/>
      <c r="L375" s="355">
        <f t="shared" ref="L375" si="2567">$B375*L377</f>
        <v>0</v>
      </c>
      <c r="M375" s="355"/>
      <c r="N375" s="355"/>
      <c r="O375" s="355"/>
      <c r="P375" s="355">
        <f t="shared" ref="P375" si="2568">$B375*P377</f>
        <v>0</v>
      </c>
      <c r="Q375" s="355"/>
      <c r="R375" s="355"/>
      <c r="S375" s="355"/>
      <c r="T375" s="355">
        <f t="shared" ref="T375" si="2569">$B375*T377</f>
        <v>0</v>
      </c>
      <c r="U375" s="355"/>
      <c r="V375" s="355"/>
      <c r="W375" s="355"/>
      <c r="X375" s="355">
        <f t="shared" ref="X375" si="2570">$B375*X377</f>
        <v>0</v>
      </c>
      <c r="Y375" s="355"/>
      <c r="Z375" s="355"/>
      <c r="AA375" s="355"/>
      <c r="AB375" s="355">
        <f t="shared" ref="AB375" si="2571">$B375*AB377</f>
        <v>0</v>
      </c>
      <c r="AC375" s="355"/>
      <c r="AD375" s="355"/>
      <c r="AE375" s="355"/>
      <c r="AF375" s="355"/>
      <c r="AG375" s="355"/>
      <c r="AH375" s="355"/>
      <c r="AI375" s="355"/>
      <c r="AJ375" s="355"/>
      <c r="AK375" s="355"/>
      <c r="AL375" s="355"/>
      <c r="AM375" s="355"/>
      <c r="AN375" s="355">
        <f t="shared" ref="AN375" si="2572">$B375*AN377</f>
        <v>0</v>
      </c>
      <c r="AO375" s="355"/>
      <c r="AP375" s="355"/>
      <c r="AQ375" s="355"/>
      <c r="AR375" s="355">
        <f t="shared" ref="AR375" si="2573">$B375*AR377</f>
        <v>0</v>
      </c>
      <c r="AS375" s="355"/>
      <c r="AT375" s="355"/>
      <c r="AU375" s="355"/>
      <c r="AV375" s="355">
        <f t="shared" ref="AV375" si="2574">$B375*AV377</f>
        <v>0</v>
      </c>
      <c r="AW375" s="355"/>
      <c r="AX375" s="355"/>
      <c r="AY375" s="355"/>
      <c r="AZ375" s="355">
        <f t="shared" ref="AZ375" si="2575">$B375*AZ377</f>
        <v>0</v>
      </c>
      <c r="BA375" s="355"/>
      <c r="BB375" s="355"/>
      <c r="BC375" s="355"/>
      <c r="BD375" s="355">
        <f t="shared" ref="BD375" si="2576">$B375*BD377</f>
        <v>0</v>
      </c>
      <c r="BE375" s="355"/>
      <c r="BF375" s="355"/>
      <c r="BG375" s="355"/>
      <c r="BH375" s="355">
        <f t="shared" ref="BH375" si="2577">$B375*BH377</f>
        <v>0</v>
      </c>
      <c r="BI375" s="355"/>
      <c r="BJ375" s="355"/>
      <c r="BK375" s="355"/>
      <c r="BL375" s="355">
        <f t="shared" ref="BL375" si="2578">$B375*BL377</f>
        <v>0</v>
      </c>
      <c r="BM375" s="355"/>
      <c r="BN375" s="355"/>
      <c r="BO375" s="355"/>
      <c r="BP375" s="355">
        <f t="shared" ref="BP375" si="2579">$B375*BP377</f>
        <v>0</v>
      </c>
      <c r="BQ375" s="355"/>
      <c r="BR375" s="355"/>
      <c r="BS375" s="355"/>
      <c r="BT375" s="355">
        <f t="shared" ref="BT375" si="2580">$B375*BT377</f>
        <v>0</v>
      </c>
      <c r="BU375" s="355"/>
      <c r="BV375" s="355"/>
      <c r="BW375" s="355"/>
      <c r="BX375" s="355">
        <f t="shared" ref="BX375" si="2581">$B375*BX377</f>
        <v>0</v>
      </c>
      <c r="BY375" s="355"/>
      <c r="BZ375" s="355"/>
      <c r="CA375" s="355"/>
      <c r="CB375" s="355">
        <f t="shared" ref="CB375" si="2582">$B375*CB377</f>
        <v>0</v>
      </c>
      <c r="CC375" s="355"/>
      <c r="CD375" s="355"/>
      <c r="CE375" s="355"/>
      <c r="CF375" s="355">
        <f t="shared" ref="CF375" si="2583">$B375*CF377</f>
        <v>0</v>
      </c>
      <c r="CG375" s="355"/>
      <c r="CH375" s="355"/>
      <c r="CI375" s="355"/>
      <c r="CJ375" s="355">
        <f t="shared" ref="CJ375" si="2584">$B375*CJ377</f>
        <v>0</v>
      </c>
      <c r="CK375" s="355"/>
      <c r="CL375" s="355"/>
      <c r="CM375" s="355"/>
      <c r="CN375" s="355">
        <f t="shared" ref="CN375" si="2585">$B375*CN377</f>
        <v>0</v>
      </c>
      <c r="CO375" s="355"/>
      <c r="CP375" s="355"/>
      <c r="CQ375" s="355"/>
      <c r="CR375" s="355">
        <f t="shared" ref="CR375" si="2586">$B375*CR377</f>
        <v>0</v>
      </c>
      <c r="CS375" s="355"/>
      <c r="CT375" s="355"/>
      <c r="CU375" s="355"/>
    </row>
    <row r="376" spans="1:99" ht="3.9" customHeight="1">
      <c r="A376" s="360"/>
      <c r="B376" s="368"/>
      <c r="C376" s="354"/>
      <c r="D376" s="354"/>
      <c r="E376" s="354"/>
      <c r="F376" s="354"/>
      <c r="G376" s="354"/>
      <c r="H376" s="354"/>
      <c r="I376" s="354"/>
      <c r="J376" s="354"/>
      <c r="K376" s="354"/>
      <c r="L376" s="354"/>
      <c r="M376" s="354"/>
      <c r="N376" s="354"/>
      <c r="O376" s="354"/>
      <c r="P376" s="354"/>
      <c r="Q376" s="354"/>
      <c r="R376" s="354"/>
      <c r="S376" s="354"/>
      <c r="T376" s="354"/>
      <c r="U376" s="354"/>
      <c r="V376" s="354"/>
      <c r="W376" s="354"/>
      <c r="X376" s="354"/>
      <c r="Y376" s="354"/>
      <c r="Z376" s="354"/>
      <c r="AA376" s="354"/>
      <c r="AB376" s="354"/>
      <c r="AC376" s="354"/>
      <c r="AD376" s="354"/>
      <c r="AE376" s="354"/>
      <c r="AF376" s="379"/>
      <c r="AG376" s="379"/>
      <c r="AH376" s="379"/>
      <c r="AI376" s="379"/>
      <c r="AJ376" s="379"/>
      <c r="AK376" s="379"/>
      <c r="AL376" s="379"/>
      <c r="AM376" s="379"/>
      <c r="AN376" s="380"/>
      <c r="AO376" s="380"/>
      <c r="AP376" s="380"/>
      <c r="AQ376" s="380"/>
      <c r="AR376" s="380"/>
      <c r="AS376" s="380"/>
      <c r="AT376" s="380"/>
      <c r="AU376" s="380"/>
      <c r="AV376" s="380"/>
      <c r="AW376" s="380"/>
      <c r="AX376" s="380"/>
      <c r="AY376" s="380"/>
      <c r="AZ376" s="380"/>
      <c r="BA376" s="380"/>
      <c r="BB376" s="380"/>
      <c r="BC376" s="380"/>
      <c r="BD376" s="380"/>
      <c r="BE376" s="380"/>
      <c r="BF376" s="380"/>
      <c r="BG376" s="380"/>
      <c r="BH376" s="380"/>
      <c r="BI376" s="380"/>
      <c r="BJ376" s="380"/>
      <c r="BK376" s="380"/>
      <c r="BL376" s="381"/>
      <c r="BM376" s="381"/>
      <c r="BN376" s="381"/>
      <c r="BO376" s="381"/>
      <c r="BP376" s="354"/>
      <c r="BQ376" s="354"/>
      <c r="BR376" s="354"/>
      <c r="BS376" s="354"/>
      <c r="BT376" s="354"/>
      <c r="BU376" s="354"/>
      <c r="BV376" s="354"/>
      <c r="BW376" s="354"/>
      <c r="BX376" s="354"/>
      <c r="BY376" s="354"/>
      <c r="BZ376" s="354"/>
      <c r="CA376" s="354"/>
      <c r="CB376" s="354"/>
      <c r="CC376" s="354"/>
      <c r="CD376" s="354"/>
      <c r="CE376" s="354"/>
      <c r="CF376" s="354"/>
      <c r="CG376" s="354"/>
      <c r="CH376" s="354"/>
      <c r="CI376" s="354"/>
      <c r="CJ376" s="354"/>
      <c r="CK376" s="354"/>
      <c r="CL376" s="354"/>
      <c r="CM376" s="354"/>
      <c r="CN376" s="354"/>
      <c r="CO376" s="354"/>
      <c r="CP376" s="354"/>
      <c r="CQ376" s="354"/>
      <c r="CR376" s="354"/>
      <c r="CS376" s="354"/>
      <c r="CT376" s="354"/>
      <c r="CU376" s="354"/>
    </row>
    <row r="377" spans="1:99" s="127" customFormat="1" ht="9.75" customHeight="1">
      <c r="A377" s="360"/>
      <c r="B377" s="368"/>
      <c r="C377" s="354"/>
      <c r="D377" s="417"/>
      <c r="E377" s="417"/>
      <c r="F377" s="417"/>
      <c r="G377" s="417"/>
      <c r="H377" s="417"/>
      <c r="I377" s="417"/>
      <c r="J377" s="417"/>
      <c r="K377" s="417"/>
      <c r="L377" s="417"/>
      <c r="M377" s="417"/>
      <c r="N377" s="417"/>
      <c r="O377" s="417"/>
      <c r="P377" s="417"/>
      <c r="Q377" s="417"/>
      <c r="R377" s="417"/>
      <c r="S377" s="417"/>
      <c r="T377" s="417"/>
      <c r="U377" s="417"/>
      <c r="V377" s="417"/>
      <c r="W377" s="417"/>
      <c r="X377" s="417"/>
      <c r="Y377" s="417"/>
      <c r="Z377" s="417"/>
      <c r="AA377" s="417"/>
      <c r="AB377" s="417"/>
      <c r="AC377" s="417"/>
      <c r="AD377" s="417"/>
      <c r="AE377" s="417"/>
      <c r="AF377" s="119">
        <f>0.2*0.25</f>
        <v>0.05</v>
      </c>
      <c r="AG377" s="119">
        <f t="shared" ref="AG377:AI377" si="2587">0.2*0.25</f>
        <v>0.05</v>
      </c>
      <c r="AH377" s="119">
        <f t="shared" si="2587"/>
        <v>0.05</v>
      </c>
      <c r="AI377" s="119">
        <f t="shared" si="2587"/>
        <v>0.05</v>
      </c>
      <c r="AJ377" s="119">
        <f>0.8*0.25</f>
        <v>0.2</v>
      </c>
      <c r="AK377" s="119">
        <f t="shared" ref="AK377:AM377" si="2588">0.8*0.25</f>
        <v>0.2</v>
      </c>
      <c r="AL377" s="119">
        <f t="shared" si="2588"/>
        <v>0.2</v>
      </c>
      <c r="AM377" s="119">
        <f t="shared" si="2588"/>
        <v>0.2</v>
      </c>
      <c r="AN377" s="417"/>
      <c r="AO377" s="417"/>
      <c r="AP377" s="417"/>
      <c r="AQ377" s="417"/>
      <c r="AR377" s="417"/>
      <c r="AS377" s="417"/>
      <c r="AT377" s="417"/>
      <c r="AU377" s="417"/>
      <c r="AV377" s="417"/>
      <c r="AW377" s="417"/>
      <c r="AX377" s="417"/>
      <c r="AY377" s="417"/>
      <c r="AZ377" s="417"/>
      <c r="BA377" s="417"/>
      <c r="BB377" s="417"/>
      <c r="BC377" s="417"/>
      <c r="BD377" s="417"/>
      <c r="BE377" s="417"/>
      <c r="BF377" s="417"/>
      <c r="BG377" s="417"/>
      <c r="BH377" s="417"/>
      <c r="BI377" s="417"/>
      <c r="BJ377" s="417"/>
      <c r="BK377" s="417"/>
      <c r="BL377" s="417"/>
      <c r="BM377" s="417"/>
      <c r="BN377" s="417"/>
      <c r="BO377" s="417"/>
      <c r="BP377" s="417"/>
      <c r="BQ377" s="417"/>
      <c r="BR377" s="417"/>
      <c r="BS377" s="417"/>
      <c r="BT377" s="417"/>
      <c r="BU377" s="417"/>
      <c r="BV377" s="417"/>
      <c r="BW377" s="417"/>
      <c r="BX377" s="417"/>
      <c r="BY377" s="417"/>
      <c r="BZ377" s="417"/>
      <c r="CA377" s="417"/>
      <c r="CB377" s="417"/>
      <c r="CC377" s="417"/>
      <c r="CD377" s="417"/>
      <c r="CE377" s="417"/>
      <c r="CF377" s="417"/>
      <c r="CG377" s="417"/>
      <c r="CH377" s="417"/>
      <c r="CI377" s="417"/>
      <c r="CJ377" s="417"/>
      <c r="CK377" s="417"/>
      <c r="CL377" s="417"/>
      <c r="CM377" s="417"/>
      <c r="CN377" s="417"/>
      <c r="CO377" s="417"/>
      <c r="CP377" s="417"/>
      <c r="CQ377" s="417"/>
      <c r="CR377" s="417"/>
      <c r="CS377" s="417"/>
      <c r="CT377" s="417"/>
      <c r="CU377" s="417"/>
    </row>
    <row r="378" spans="1:99">
      <c r="A378" s="360" t="s">
        <v>172</v>
      </c>
      <c r="B378" s="368">
        <v>49698.37</v>
      </c>
      <c r="C378" s="354">
        <f t="shared" ref="C378" si="2589">B378/$B$408</f>
        <v>6.8775406392259569E-2</v>
      </c>
      <c r="D378" s="355">
        <f>$B378*D380</f>
        <v>0</v>
      </c>
      <c r="E378" s="355"/>
      <c r="F378" s="355"/>
      <c r="G378" s="355"/>
      <c r="H378" s="355">
        <f t="shared" ref="H378" si="2590">$B378*H380</f>
        <v>0</v>
      </c>
      <c r="I378" s="355"/>
      <c r="J378" s="355"/>
      <c r="K378" s="355"/>
      <c r="L378" s="355">
        <f t="shared" ref="L378" si="2591">$B378*L380</f>
        <v>0</v>
      </c>
      <c r="M378" s="355"/>
      <c r="N378" s="355"/>
      <c r="O378" s="355"/>
      <c r="P378" s="355">
        <f t="shared" ref="P378" si="2592">$B378*P380</f>
        <v>0</v>
      </c>
      <c r="Q378" s="355"/>
      <c r="R378" s="355"/>
      <c r="S378" s="355"/>
      <c r="T378" s="355">
        <f t="shared" ref="T378" si="2593">$B378*T380</f>
        <v>0</v>
      </c>
      <c r="U378" s="355"/>
      <c r="V378" s="355"/>
      <c r="W378" s="355"/>
      <c r="X378" s="355">
        <f t="shared" ref="X378" si="2594">$B378*X380</f>
        <v>0</v>
      </c>
      <c r="Y378" s="355"/>
      <c r="Z378" s="355"/>
      <c r="AA378" s="355"/>
      <c r="AB378" s="355">
        <f t="shared" ref="AB378" si="2595">$B378*AB380</f>
        <v>0</v>
      </c>
      <c r="AC378" s="355"/>
      <c r="AD378" s="355"/>
      <c r="AE378" s="355"/>
      <c r="AF378" s="355">
        <f t="shared" ref="AF378" si="2596">$B378*AF380</f>
        <v>0</v>
      </c>
      <c r="AG378" s="355"/>
      <c r="AH378" s="355"/>
      <c r="AI378" s="355"/>
      <c r="AJ378" s="355">
        <f t="shared" ref="AJ378" si="2597">$B378*AJ380</f>
        <v>0</v>
      </c>
      <c r="AK378" s="355"/>
      <c r="AL378" s="355"/>
      <c r="AM378" s="355"/>
      <c r="AN378" s="355"/>
      <c r="AO378" s="355"/>
      <c r="AP378" s="355"/>
      <c r="AQ378" s="355"/>
      <c r="AR378" s="355">
        <f t="shared" ref="AR378" si="2598">$B378*AR380</f>
        <v>0</v>
      </c>
      <c r="AS378" s="355"/>
      <c r="AT378" s="355"/>
      <c r="AU378" s="355"/>
      <c r="AV378" s="355">
        <f t="shared" ref="AV378" si="2599">$B378*AV380</f>
        <v>0</v>
      </c>
      <c r="AW378" s="355"/>
      <c r="AX378" s="355"/>
      <c r="AY378" s="355"/>
      <c r="AZ378" s="355">
        <f t="shared" ref="AZ378" si="2600">$B378*AZ380</f>
        <v>0</v>
      </c>
      <c r="BA378" s="355"/>
      <c r="BB378" s="355"/>
      <c r="BC378" s="355"/>
      <c r="BD378" s="355">
        <f t="shared" ref="BD378" si="2601">$B378*BD380</f>
        <v>0</v>
      </c>
      <c r="BE378" s="355"/>
      <c r="BF378" s="355"/>
      <c r="BG378" s="355"/>
      <c r="BH378" s="355">
        <f t="shared" ref="BH378" si="2602">$B378*BH380</f>
        <v>0</v>
      </c>
      <c r="BI378" s="355"/>
      <c r="BJ378" s="355"/>
      <c r="BK378" s="355"/>
      <c r="BL378" s="355">
        <f t="shared" ref="BL378" si="2603">$B378*BL380</f>
        <v>0</v>
      </c>
      <c r="BM378" s="355"/>
      <c r="BN378" s="355"/>
      <c r="BO378" s="355"/>
      <c r="BP378" s="355">
        <f t="shared" ref="BP378" si="2604">$B378*BP380</f>
        <v>0</v>
      </c>
      <c r="BQ378" s="355"/>
      <c r="BR378" s="355"/>
      <c r="BS378" s="355"/>
      <c r="BT378" s="355">
        <f t="shared" ref="BT378" si="2605">$B378*BT380</f>
        <v>0</v>
      </c>
      <c r="BU378" s="355"/>
      <c r="BV378" s="355"/>
      <c r="BW378" s="355"/>
      <c r="BX378" s="355">
        <f t="shared" ref="BX378" si="2606">$B378*BX380</f>
        <v>0</v>
      </c>
      <c r="BY378" s="355"/>
      <c r="BZ378" s="355"/>
      <c r="CA378" s="355"/>
      <c r="CB378" s="355">
        <f t="shared" ref="CB378" si="2607">$B378*CB380</f>
        <v>0</v>
      </c>
      <c r="CC378" s="355"/>
      <c r="CD378" s="355"/>
      <c r="CE378" s="355"/>
      <c r="CF378" s="355">
        <f t="shared" ref="CF378" si="2608">$B378*CF380</f>
        <v>0</v>
      </c>
      <c r="CG378" s="355"/>
      <c r="CH378" s="355"/>
      <c r="CI378" s="355"/>
      <c r="CJ378" s="355">
        <f t="shared" ref="CJ378" si="2609">$B378*CJ380</f>
        <v>0</v>
      </c>
      <c r="CK378" s="355"/>
      <c r="CL378" s="355"/>
      <c r="CM378" s="355"/>
      <c r="CN378" s="355">
        <f t="shared" ref="CN378" si="2610">$B378*CN380</f>
        <v>0</v>
      </c>
      <c r="CO378" s="355"/>
      <c r="CP378" s="355"/>
      <c r="CQ378" s="355"/>
      <c r="CR378" s="355">
        <f t="shared" ref="CR378" si="2611">$B378*CR380</f>
        <v>0</v>
      </c>
      <c r="CS378" s="355"/>
      <c r="CT378" s="355"/>
      <c r="CU378" s="355"/>
    </row>
    <row r="379" spans="1:99" ht="3.9" customHeight="1">
      <c r="A379" s="360"/>
      <c r="B379" s="368"/>
      <c r="C379" s="354"/>
      <c r="D379" s="354"/>
      <c r="E379" s="354"/>
      <c r="F379" s="354"/>
      <c r="G379" s="354"/>
      <c r="H379" s="354"/>
      <c r="I379" s="354"/>
      <c r="J379" s="354"/>
      <c r="K379" s="354"/>
      <c r="L379" s="354"/>
      <c r="M379" s="354"/>
      <c r="N379" s="354"/>
      <c r="O379" s="354"/>
      <c r="P379" s="354"/>
      <c r="Q379" s="354"/>
      <c r="R379" s="354"/>
      <c r="S379" s="354"/>
      <c r="T379" s="320"/>
      <c r="U379" s="321"/>
      <c r="V379" s="321"/>
      <c r="W379" s="322"/>
      <c r="X379" s="320"/>
      <c r="Y379" s="321"/>
      <c r="Z379" s="321"/>
      <c r="AA379" s="322"/>
      <c r="AB379" s="320"/>
      <c r="AC379" s="321"/>
      <c r="AD379" s="321"/>
      <c r="AE379" s="322"/>
      <c r="AF379" s="320"/>
      <c r="AG379" s="321"/>
      <c r="AH379" s="321"/>
      <c r="AI379" s="322"/>
      <c r="AJ379" s="320"/>
      <c r="AK379" s="321"/>
      <c r="AL379" s="321"/>
      <c r="AM379" s="322"/>
      <c r="AN379" s="390"/>
      <c r="AO379" s="391"/>
      <c r="AP379" s="391"/>
      <c r="AQ379" s="392"/>
      <c r="AR379" s="393"/>
      <c r="AS379" s="394"/>
      <c r="AT379" s="394"/>
      <c r="AU379" s="395"/>
      <c r="AV379" s="393"/>
      <c r="AW379" s="394"/>
      <c r="AX379" s="394"/>
      <c r="AY379" s="395"/>
      <c r="AZ379" s="393"/>
      <c r="BA379" s="394"/>
      <c r="BB379" s="394"/>
      <c r="BC379" s="395"/>
      <c r="BD379" s="393"/>
      <c r="BE379" s="394"/>
      <c r="BF379" s="394"/>
      <c r="BG379" s="395"/>
      <c r="BH379" s="393"/>
      <c r="BI379" s="394"/>
      <c r="BJ379" s="394"/>
      <c r="BK379" s="395"/>
      <c r="BL379" s="381"/>
      <c r="BM379" s="381"/>
      <c r="BN379" s="381"/>
      <c r="BO379" s="381"/>
      <c r="BP379" s="354"/>
      <c r="BQ379" s="354"/>
      <c r="BR379" s="354"/>
      <c r="BS379" s="354"/>
      <c r="BT379" s="354"/>
      <c r="BU379" s="354"/>
      <c r="BV379" s="354"/>
      <c r="BW379" s="354"/>
      <c r="BX379" s="354"/>
      <c r="BY379" s="354"/>
      <c r="BZ379" s="354"/>
      <c r="CA379" s="354"/>
      <c r="CB379" s="354"/>
      <c r="CC379" s="354"/>
      <c r="CD379" s="354"/>
      <c r="CE379" s="354"/>
      <c r="CF379" s="354"/>
      <c r="CG379" s="354"/>
      <c r="CH379" s="354"/>
      <c r="CI379" s="354"/>
      <c r="CJ379" s="354"/>
      <c r="CK379" s="354"/>
      <c r="CL379" s="354"/>
      <c r="CM379" s="354"/>
      <c r="CN379" s="354"/>
      <c r="CO379" s="354"/>
      <c r="CP379" s="354"/>
      <c r="CQ379" s="354"/>
      <c r="CR379" s="354"/>
      <c r="CS379" s="354"/>
      <c r="CT379" s="354"/>
      <c r="CU379" s="354"/>
    </row>
    <row r="380" spans="1:99" s="127" customFormat="1" ht="9.75" customHeight="1">
      <c r="A380" s="360"/>
      <c r="B380" s="368"/>
      <c r="C380" s="354"/>
      <c r="D380" s="417"/>
      <c r="E380" s="417"/>
      <c r="F380" s="417"/>
      <c r="G380" s="417"/>
      <c r="H380" s="417"/>
      <c r="I380" s="417"/>
      <c r="J380" s="417"/>
      <c r="K380" s="417"/>
      <c r="L380" s="417"/>
      <c r="M380" s="417"/>
      <c r="N380" s="417"/>
      <c r="O380" s="417"/>
      <c r="P380" s="417"/>
      <c r="Q380" s="417"/>
      <c r="R380" s="417"/>
      <c r="S380" s="417"/>
      <c r="T380" s="417"/>
      <c r="U380" s="417"/>
      <c r="V380" s="417"/>
      <c r="W380" s="417"/>
      <c r="X380" s="417"/>
      <c r="Y380" s="417"/>
      <c r="Z380" s="417"/>
      <c r="AA380" s="417"/>
      <c r="AB380" s="417"/>
      <c r="AC380" s="417"/>
      <c r="AD380" s="417"/>
      <c r="AE380" s="417"/>
      <c r="AF380" s="417"/>
      <c r="AG380" s="417"/>
      <c r="AH380" s="417"/>
      <c r="AI380" s="417"/>
      <c r="AJ380" s="417"/>
      <c r="AK380" s="417"/>
      <c r="AL380" s="417"/>
      <c r="AM380" s="417"/>
      <c r="AN380" s="119">
        <v>0.25</v>
      </c>
      <c r="AO380" s="119">
        <v>0.25</v>
      </c>
      <c r="AP380" s="119">
        <v>0.25</v>
      </c>
      <c r="AQ380" s="119">
        <v>0.25</v>
      </c>
      <c r="AR380" s="417"/>
      <c r="AS380" s="417"/>
      <c r="AT380" s="417"/>
      <c r="AU380" s="417"/>
      <c r="AV380" s="417"/>
      <c r="AW380" s="417"/>
      <c r="AX380" s="417"/>
      <c r="AY380" s="417"/>
      <c r="AZ380" s="417"/>
      <c r="BA380" s="417"/>
      <c r="BB380" s="417"/>
      <c r="BC380" s="417"/>
      <c r="BD380" s="417"/>
      <c r="BE380" s="417"/>
      <c r="BF380" s="417"/>
      <c r="BG380" s="417"/>
      <c r="BH380" s="417"/>
      <c r="BI380" s="417"/>
      <c r="BJ380" s="417"/>
      <c r="BK380" s="417"/>
      <c r="BL380" s="417"/>
      <c r="BM380" s="417"/>
      <c r="BN380" s="417"/>
      <c r="BO380" s="417"/>
      <c r="BP380" s="417"/>
      <c r="BQ380" s="417"/>
      <c r="BR380" s="417"/>
      <c r="BS380" s="417"/>
      <c r="BT380" s="417"/>
      <c r="BU380" s="417"/>
      <c r="BV380" s="417"/>
      <c r="BW380" s="417"/>
      <c r="BX380" s="417"/>
      <c r="BY380" s="417"/>
      <c r="BZ380" s="417"/>
      <c r="CA380" s="417"/>
      <c r="CB380" s="417"/>
      <c r="CC380" s="417"/>
      <c r="CD380" s="417"/>
      <c r="CE380" s="417"/>
      <c r="CF380" s="417"/>
      <c r="CG380" s="417"/>
      <c r="CH380" s="417"/>
      <c r="CI380" s="417"/>
      <c r="CJ380" s="417"/>
      <c r="CK380" s="417"/>
      <c r="CL380" s="417"/>
      <c r="CM380" s="417"/>
      <c r="CN380" s="417"/>
      <c r="CO380" s="417"/>
      <c r="CP380" s="417"/>
      <c r="CQ380" s="417"/>
      <c r="CR380" s="417"/>
      <c r="CS380" s="417"/>
      <c r="CT380" s="417"/>
      <c r="CU380" s="417"/>
    </row>
    <row r="381" spans="1:99">
      <c r="A381" s="360" t="s">
        <v>5537</v>
      </c>
      <c r="B381" s="368">
        <v>4662.3999999999996</v>
      </c>
      <c r="C381" s="354">
        <f t="shared" ref="C381" si="2612">B381/$B$408</f>
        <v>6.4520919853764012E-3</v>
      </c>
      <c r="D381" s="355">
        <f>$B381*D383</f>
        <v>0</v>
      </c>
      <c r="E381" s="355"/>
      <c r="F381" s="355"/>
      <c r="G381" s="355"/>
      <c r="H381" s="355">
        <f t="shared" ref="H381" si="2613">$B381*H383</f>
        <v>0</v>
      </c>
      <c r="I381" s="355"/>
      <c r="J381" s="355"/>
      <c r="K381" s="355"/>
      <c r="L381" s="355">
        <f t="shared" ref="L381" si="2614">$B381*L383</f>
        <v>0</v>
      </c>
      <c r="M381" s="355"/>
      <c r="N381" s="355"/>
      <c r="O381" s="355"/>
      <c r="P381" s="355">
        <f t="shared" ref="P381" si="2615">$B381*P383</f>
        <v>0</v>
      </c>
      <c r="Q381" s="355"/>
      <c r="R381" s="355"/>
      <c r="S381" s="355"/>
      <c r="T381" s="355">
        <f t="shared" ref="T381" si="2616">$B381*T383</f>
        <v>0</v>
      </c>
      <c r="U381" s="355"/>
      <c r="V381" s="355"/>
      <c r="W381" s="355"/>
      <c r="X381" s="355">
        <f t="shared" ref="X381" si="2617">$B381*X383</f>
        <v>0</v>
      </c>
      <c r="Y381" s="355"/>
      <c r="Z381" s="355"/>
      <c r="AA381" s="355"/>
      <c r="AB381" s="355">
        <f t="shared" ref="AB381" si="2618">$B381*AB383</f>
        <v>0</v>
      </c>
      <c r="AC381" s="355"/>
      <c r="AD381" s="355"/>
      <c r="AE381" s="355"/>
      <c r="AF381" s="355">
        <f t="shared" ref="AF381" si="2619">$B381*AF383</f>
        <v>0</v>
      </c>
      <c r="AG381" s="355"/>
      <c r="AH381" s="355"/>
      <c r="AI381" s="355"/>
      <c r="AJ381" s="355">
        <f t="shared" ref="AJ381" si="2620">$B381*AJ383</f>
        <v>0</v>
      </c>
      <c r="AK381" s="355"/>
      <c r="AL381" s="355"/>
      <c r="AM381" s="355"/>
      <c r="AN381" s="355">
        <f t="shared" ref="AN381" si="2621">$B381*AN383</f>
        <v>0</v>
      </c>
      <c r="AO381" s="355"/>
      <c r="AP381" s="355"/>
      <c r="AQ381" s="355"/>
      <c r="AR381" s="355"/>
      <c r="AS381" s="355"/>
      <c r="AT381" s="355"/>
      <c r="AU381" s="355"/>
      <c r="AV381" s="355">
        <f t="shared" ref="AV381" si="2622">$B381*AV383</f>
        <v>0</v>
      </c>
      <c r="AW381" s="355"/>
      <c r="AX381" s="355"/>
      <c r="AY381" s="355"/>
      <c r="AZ381" s="355">
        <f t="shared" ref="AZ381" si="2623">$B381*AZ383</f>
        <v>0</v>
      </c>
      <c r="BA381" s="355"/>
      <c r="BB381" s="355"/>
      <c r="BC381" s="355"/>
      <c r="BD381" s="355">
        <f t="shared" ref="BD381" si="2624">$B381*BD383</f>
        <v>0</v>
      </c>
      <c r="BE381" s="355"/>
      <c r="BF381" s="355"/>
      <c r="BG381" s="355"/>
      <c r="BH381" s="355">
        <f t="shared" ref="BH381" si="2625">$B381*BH383</f>
        <v>0</v>
      </c>
      <c r="BI381" s="355"/>
      <c r="BJ381" s="355"/>
      <c r="BK381" s="355"/>
      <c r="BL381" s="355">
        <f t="shared" ref="BL381" si="2626">$B381*BL383</f>
        <v>0</v>
      </c>
      <c r="BM381" s="355"/>
      <c r="BN381" s="355"/>
      <c r="BO381" s="355"/>
      <c r="BP381" s="355">
        <f t="shared" ref="BP381" si="2627">$B381*BP383</f>
        <v>0</v>
      </c>
      <c r="BQ381" s="355"/>
      <c r="BR381" s="355"/>
      <c r="BS381" s="355"/>
      <c r="BT381" s="355">
        <f t="shared" ref="BT381" si="2628">$B381*BT383</f>
        <v>0</v>
      </c>
      <c r="BU381" s="355"/>
      <c r="BV381" s="355"/>
      <c r="BW381" s="355"/>
      <c r="BX381" s="355">
        <f t="shared" ref="BX381" si="2629">$B381*BX383</f>
        <v>0</v>
      </c>
      <c r="BY381" s="355"/>
      <c r="BZ381" s="355"/>
      <c r="CA381" s="355"/>
      <c r="CB381" s="355">
        <f t="shared" ref="CB381" si="2630">$B381*CB383</f>
        <v>0</v>
      </c>
      <c r="CC381" s="355"/>
      <c r="CD381" s="355"/>
      <c r="CE381" s="355"/>
      <c r="CF381" s="355">
        <f t="shared" ref="CF381" si="2631">$B381*CF383</f>
        <v>0</v>
      </c>
      <c r="CG381" s="355"/>
      <c r="CH381" s="355"/>
      <c r="CI381" s="355"/>
      <c r="CJ381" s="355">
        <f t="shared" ref="CJ381" si="2632">$B381*CJ383</f>
        <v>0</v>
      </c>
      <c r="CK381" s="355"/>
      <c r="CL381" s="355"/>
      <c r="CM381" s="355"/>
      <c r="CN381" s="355">
        <f t="shared" ref="CN381" si="2633">$B381*CN383</f>
        <v>0</v>
      </c>
      <c r="CO381" s="355"/>
      <c r="CP381" s="355"/>
      <c r="CQ381" s="355"/>
      <c r="CR381" s="355">
        <f t="shared" ref="CR381" si="2634">$B381*CR383</f>
        <v>0</v>
      </c>
      <c r="CS381" s="355"/>
      <c r="CT381" s="355"/>
      <c r="CU381" s="355"/>
    </row>
    <row r="382" spans="1:99" ht="3.9" customHeight="1">
      <c r="A382" s="360"/>
      <c r="B382" s="368"/>
      <c r="C382" s="354"/>
      <c r="D382" s="354"/>
      <c r="E382" s="354"/>
      <c r="F382" s="354"/>
      <c r="G382" s="354"/>
      <c r="H382" s="354"/>
      <c r="I382" s="354"/>
      <c r="J382" s="354"/>
      <c r="K382" s="354"/>
      <c r="L382" s="354"/>
      <c r="M382" s="354"/>
      <c r="N382" s="354"/>
      <c r="O382" s="354"/>
      <c r="P382" s="354"/>
      <c r="Q382" s="354"/>
      <c r="R382" s="354"/>
      <c r="S382" s="354"/>
      <c r="T382" s="354"/>
      <c r="U382" s="354"/>
      <c r="V382" s="354"/>
      <c r="W382" s="354"/>
      <c r="X382" s="354"/>
      <c r="Y382" s="354"/>
      <c r="Z382" s="354"/>
      <c r="AA382" s="354"/>
      <c r="AB382" s="354"/>
      <c r="AC382" s="354"/>
      <c r="AD382" s="354"/>
      <c r="AE382" s="354"/>
      <c r="AF382" s="354"/>
      <c r="AG382" s="354"/>
      <c r="AH382" s="354"/>
      <c r="AI382" s="354"/>
      <c r="AJ382" s="354"/>
      <c r="AK382" s="354"/>
      <c r="AL382" s="354"/>
      <c r="AM382" s="354"/>
      <c r="AN382" s="354"/>
      <c r="AO382" s="354"/>
      <c r="AP382" s="354"/>
      <c r="AQ382" s="354"/>
      <c r="AR382" s="389"/>
      <c r="AS382" s="389"/>
      <c r="AT382" s="389"/>
      <c r="AU382" s="389"/>
      <c r="AV382" s="380"/>
      <c r="AW382" s="380"/>
      <c r="AX382" s="380"/>
      <c r="AY382" s="380"/>
      <c r="AZ382" s="380"/>
      <c r="BA382" s="380"/>
      <c r="BB382" s="380"/>
      <c r="BC382" s="380"/>
      <c r="BD382" s="380"/>
      <c r="BE382" s="380"/>
      <c r="BF382" s="380"/>
      <c r="BG382" s="380"/>
      <c r="BH382" s="380"/>
      <c r="BI382" s="380"/>
      <c r="BJ382" s="380"/>
      <c r="BK382" s="380"/>
      <c r="BL382" s="354"/>
      <c r="BM382" s="354"/>
      <c r="BN382" s="354"/>
      <c r="BO382" s="354"/>
      <c r="BP382" s="354"/>
      <c r="BQ382" s="354"/>
      <c r="BR382" s="354"/>
      <c r="BS382" s="354"/>
      <c r="BT382" s="354"/>
      <c r="BU382" s="354"/>
      <c r="BV382" s="354"/>
      <c r="BW382" s="354"/>
      <c r="BX382" s="354"/>
      <c r="BY382" s="354"/>
      <c r="BZ382" s="354"/>
      <c r="CA382" s="354"/>
      <c r="CB382" s="354"/>
      <c r="CC382" s="354"/>
      <c r="CD382" s="354"/>
      <c r="CE382" s="354"/>
      <c r="CF382" s="354"/>
      <c r="CG382" s="354"/>
      <c r="CH382" s="354"/>
      <c r="CI382" s="354"/>
      <c r="CJ382" s="354"/>
      <c r="CK382" s="354"/>
      <c r="CL382" s="354"/>
      <c r="CM382" s="354"/>
      <c r="CN382" s="354"/>
      <c r="CO382" s="354"/>
      <c r="CP382" s="354"/>
      <c r="CQ382" s="354"/>
      <c r="CR382" s="354"/>
      <c r="CS382" s="354"/>
      <c r="CT382" s="354"/>
      <c r="CU382" s="354"/>
    </row>
    <row r="383" spans="1:99" s="127" customFormat="1" ht="9.75" customHeight="1">
      <c r="A383" s="360"/>
      <c r="B383" s="368"/>
      <c r="C383" s="354"/>
      <c r="D383" s="417"/>
      <c r="E383" s="417"/>
      <c r="F383" s="417"/>
      <c r="G383" s="417"/>
      <c r="H383" s="417"/>
      <c r="I383" s="417"/>
      <c r="J383" s="417"/>
      <c r="K383" s="417"/>
      <c r="L383" s="417"/>
      <c r="M383" s="417"/>
      <c r="N383" s="417"/>
      <c r="O383" s="417"/>
      <c r="P383" s="417"/>
      <c r="Q383" s="417"/>
      <c r="R383" s="417"/>
      <c r="S383" s="417"/>
      <c r="T383" s="417"/>
      <c r="U383" s="417"/>
      <c r="V383" s="417"/>
      <c r="W383" s="417"/>
      <c r="X383" s="417"/>
      <c r="Y383" s="417"/>
      <c r="Z383" s="417"/>
      <c r="AA383" s="417"/>
      <c r="AB383" s="417"/>
      <c r="AC383" s="417"/>
      <c r="AD383" s="417"/>
      <c r="AE383" s="417"/>
      <c r="AF383" s="417"/>
      <c r="AG383" s="417"/>
      <c r="AH383" s="417"/>
      <c r="AI383" s="417"/>
      <c r="AJ383" s="417"/>
      <c r="AK383" s="417"/>
      <c r="AL383" s="417"/>
      <c r="AM383" s="417"/>
      <c r="AN383" s="417"/>
      <c r="AO383" s="417"/>
      <c r="AP383" s="417"/>
      <c r="AQ383" s="417"/>
      <c r="AR383" s="119">
        <v>0.25</v>
      </c>
      <c r="AS383" s="119">
        <v>0.25</v>
      </c>
      <c r="AT383" s="119">
        <v>0.25</v>
      </c>
      <c r="AU383" s="119">
        <v>0.25</v>
      </c>
      <c r="AV383" s="417"/>
      <c r="AW383" s="417"/>
      <c r="AX383" s="417"/>
      <c r="AY383" s="417"/>
      <c r="AZ383" s="417"/>
      <c r="BA383" s="417"/>
      <c r="BB383" s="417"/>
      <c r="BC383" s="417"/>
      <c r="BD383" s="417"/>
      <c r="BE383" s="417"/>
      <c r="BF383" s="417"/>
      <c r="BG383" s="417"/>
      <c r="BH383" s="417"/>
      <c r="BI383" s="417"/>
      <c r="BJ383" s="417"/>
      <c r="BK383" s="417"/>
      <c r="BL383" s="417"/>
      <c r="BM383" s="417"/>
      <c r="BN383" s="417"/>
      <c r="BO383" s="417"/>
      <c r="BP383" s="417"/>
      <c r="BQ383" s="417"/>
      <c r="BR383" s="417"/>
      <c r="BS383" s="417"/>
      <c r="BT383" s="417"/>
      <c r="BU383" s="417"/>
      <c r="BV383" s="417"/>
      <c r="BW383" s="417"/>
      <c r="BX383" s="417"/>
      <c r="BY383" s="417"/>
      <c r="BZ383" s="417"/>
      <c r="CA383" s="417"/>
      <c r="CB383" s="417"/>
      <c r="CC383" s="417"/>
      <c r="CD383" s="417"/>
      <c r="CE383" s="417"/>
      <c r="CF383" s="417"/>
      <c r="CG383" s="417"/>
      <c r="CH383" s="417"/>
      <c r="CI383" s="417"/>
      <c r="CJ383" s="417"/>
      <c r="CK383" s="417"/>
      <c r="CL383" s="417"/>
      <c r="CM383" s="417"/>
      <c r="CN383" s="417"/>
      <c r="CO383" s="417"/>
      <c r="CP383" s="417"/>
      <c r="CQ383" s="417"/>
      <c r="CR383" s="417"/>
      <c r="CS383" s="417"/>
      <c r="CT383" s="417"/>
      <c r="CU383" s="417"/>
    </row>
    <row r="384" spans="1:99">
      <c r="A384" s="360" t="s">
        <v>36</v>
      </c>
      <c r="B384" s="368">
        <v>26333.62</v>
      </c>
      <c r="C384" s="354">
        <f t="shared" ref="C384" si="2635">B384/$B$408</f>
        <v>3.6441948041340877E-2</v>
      </c>
      <c r="D384" s="355">
        <f>$B384*D386</f>
        <v>0</v>
      </c>
      <c r="E384" s="355"/>
      <c r="F384" s="355"/>
      <c r="G384" s="355"/>
      <c r="H384" s="355">
        <f t="shared" ref="H384" si="2636">$B384*H386</f>
        <v>0</v>
      </c>
      <c r="I384" s="355"/>
      <c r="J384" s="355"/>
      <c r="K384" s="355"/>
      <c r="L384" s="355">
        <f t="shared" ref="L384" si="2637">$B384*L386</f>
        <v>0</v>
      </c>
      <c r="M384" s="355"/>
      <c r="N384" s="355"/>
      <c r="O384" s="355"/>
      <c r="P384" s="355">
        <f t="shared" ref="P384" si="2638">$B384*P386</f>
        <v>0</v>
      </c>
      <c r="Q384" s="355"/>
      <c r="R384" s="355"/>
      <c r="S384" s="355"/>
      <c r="T384" s="355">
        <f t="shared" ref="T384" si="2639">$B384*T386</f>
        <v>0</v>
      </c>
      <c r="U384" s="355"/>
      <c r="V384" s="355"/>
      <c r="W384" s="355"/>
      <c r="X384" s="355">
        <f t="shared" ref="X384" si="2640">$B384*X386</f>
        <v>0</v>
      </c>
      <c r="Y384" s="355"/>
      <c r="Z384" s="355"/>
      <c r="AA384" s="355"/>
      <c r="AB384" s="355">
        <f t="shared" ref="AB384" si="2641">$B384*AB386</f>
        <v>0</v>
      </c>
      <c r="AC384" s="355"/>
      <c r="AD384" s="355"/>
      <c r="AE384" s="355"/>
      <c r="AF384" s="355">
        <f t="shared" ref="AF384" si="2642">$B384*AF386</f>
        <v>0</v>
      </c>
      <c r="AG384" s="355"/>
      <c r="AH384" s="355"/>
      <c r="AI384" s="355"/>
      <c r="AJ384" s="355">
        <f t="shared" ref="AJ384" si="2643">$B384*AJ386</f>
        <v>0</v>
      </c>
      <c r="AK384" s="355"/>
      <c r="AL384" s="355"/>
      <c r="AM384" s="355"/>
      <c r="AN384" s="355">
        <f t="shared" ref="AN384" si="2644">$B384*AN386</f>
        <v>0</v>
      </c>
      <c r="AO384" s="355"/>
      <c r="AP384" s="355"/>
      <c r="AQ384" s="355"/>
      <c r="AR384" s="355"/>
      <c r="AS384" s="355"/>
      <c r="AT384" s="355"/>
      <c r="AU384" s="355"/>
      <c r="AV384" s="355">
        <f t="shared" ref="AV384" si="2645">$B384*AV386</f>
        <v>0</v>
      </c>
      <c r="AW384" s="355"/>
      <c r="AX384" s="355"/>
      <c r="AY384" s="355"/>
      <c r="AZ384" s="355">
        <f t="shared" ref="AZ384" si="2646">$B384*AZ386</f>
        <v>0</v>
      </c>
      <c r="BA384" s="355"/>
      <c r="BB384" s="355"/>
      <c r="BC384" s="355"/>
      <c r="BD384" s="355">
        <f t="shared" ref="BD384" si="2647">$B384*BD386</f>
        <v>0</v>
      </c>
      <c r="BE384" s="355"/>
      <c r="BF384" s="355"/>
      <c r="BG384" s="355"/>
      <c r="BH384" s="355">
        <f t="shared" ref="BH384" si="2648">$B384*BH386</f>
        <v>0</v>
      </c>
      <c r="BI384" s="355"/>
      <c r="BJ384" s="355"/>
      <c r="BK384" s="355"/>
      <c r="BL384" s="355">
        <f t="shared" ref="BL384" si="2649">$B384*BL386</f>
        <v>0</v>
      </c>
      <c r="BM384" s="355"/>
      <c r="BN384" s="355"/>
      <c r="BO384" s="355"/>
      <c r="BP384" s="355">
        <f t="shared" ref="BP384" si="2650">$B384*BP386</f>
        <v>0</v>
      </c>
      <c r="BQ384" s="355"/>
      <c r="BR384" s="355"/>
      <c r="BS384" s="355"/>
      <c r="BT384" s="355">
        <f t="shared" ref="BT384" si="2651">$B384*BT386</f>
        <v>0</v>
      </c>
      <c r="BU384" s="355"/>
      <c r="BV384" s="355"/>
      <c r="BW384" s="355"/>
      <c r="BX384" s="355">
        <f t="shared" ref="BX384" si="2652">$B384*BX386</f>
        <v>0</v>
      </c>
      <c r="BY384" s="355"/>
      <c r="BZ384" s="355"/>
      <c r="CA384" s="355"/>
      <c r="CB384" s="355">
        <f t="shared" ref="CB384" si="2653">$B384*CB386</f>
        <v>0</v>
      </c>
      <c r="CC384" s="355"/>
      <c r="CD384" s="355"/>
      <c r="CE384" s="355"/>
      <c r="CF384" s="355">
        <f t="shared" ref="CF384" si="2654">$B384*CF386</f>
        <v>0</v>
      </c>
      <c r="CG384" s="355"/>
      <c r="CH384" s="355"/>
      <c r="CI384" s="355"/>
      <c r="CJ384" s="355">
        <f t="shared" ref="CJ384" si="2655">$B384*CJ386</f>
        <v>0</v>
      </c>
      <c r="CK384" s="355"/>
      <c r="CL384" s="355"/>
      <c r="CM384" s="355"/>
      <c r="CN384" s="355">
        <f t="shared" ref="CN384" si="2656">$B384*CN386</f>
        <v>0</v>
      </c>
      <c r="CO384" s="355"/>
      <c r="CP384" s="355"/>
      <c r="CQ384" s="355"/>
      <c r="CR384" s="355">
        <f t="shared" ref="CR384" si="2657">$B384*CR386</f>
        <v>0</v>
      </c>
      <c r="CS384" s="355"/>
      <c r="CT384" s="355"/>
      <c r="CU384" s="355"/>
    </row>
    <row r="385" spans="1:99" ht="3.9" customHeight="1">
      <c r="A385" s="360"/>
      <c r="B385" s="368"/>
      <c r="C385" s="354"/>
      <c r="D385" s="354"/>
      <c r="E385" s="354"/>
      <c r="F385" s="354"/>
      <c r="G385" s="354"/>
      <c r="H385" s="354"/>
      <c r="I385" s="354"/>
      <c r="J385" s="354"/>
      <c r="K385" s="354"/>
      <c r="L385" s="354"/>
      <c r="M385" s="354"/>
      <c r="N385" s="354"/>
      <c r="O385" s="354"/>
      <c r="P385" s="354"/>
      <c r="Q385" s="354"/>
      <c r="R385" s="354"/>
      <c r="S385" s="354"/>
      <c r="T385" s="354"/>
      <c r="U385" s="354"/>
      <c r="V385" s="354"/>
      <c r="W385" s="354"/>
      <c r="X385" s="354"/>
      <c r="Y385" s="354"/>
      <c r="Z385" s="354"/>
      <c r="AA385" s="354"/>
      <c r="AB385" s="354"/>
      <c r="AC385" s="354"/>
      <c r="AD385" s="354"/>
      <c r="AE385" s="354"/>
      <c r="AF385" s="354"/>
      <c r="AG385" s="354"/>
      <c r="AH385" s="354"/>
      <c r="AI385" s="354"/>
      <c r="AJ385" s="354"/>
      <c r="AK385" s="354"/>
      <c r="AL385" s="354"/>
      <c r="AM385" s="354"/>
      <c r="AN385" s="354"/>
      <c r="AO385" s="354"/>
      <c r="AP385" s="354"/>
      <c r="AQ385" s="354"/>
      <c r="AR385" s="389"/>
      <c r="AS385" s="389"/>
      <c r="AT385" s="389"/>
      <c r="AU385" s="389"/>
      <c r="AV385" s="380"/>
      <c r="AW385" s="380"/>
      <c r="AX385" s="380"/>
      <c r="AY385" s="380"/>
      <c r="AZ385" s="380"/>
      <c r="BA385" s="380"/>
      <c r="BB385" s="380"/>
      <c r="BC385" s="380"/>
      <c r="BD385" s="380"/>
      <c r="BE385" s="380"/>
      <c r="BF385" s="380"/>
      <c r="BG385" s="380"/>
      <c r="BH385" s="380"/>
      <c r="BI385" s="380"/>
      <c r="BJ385" s="380"/>
      <c r="BK385" s="380"/>
      <c r="BL385" s="354"/>
      <c r="BM385" s="354"/>
      <c r="BN385" s="354"/>
      <c r="BO385" s="354"/>
      <c r="BP385" s="354"/>
      <c r="BQ385" s="354"/>
      <c r="BR385" s="354"/>
      <c r="BS385" s="354"/>
      <c r="BT385" s="354"/>
      <c r="BU385" s="354"/>
      <c r="BV385" s="354"/>
      <c r="BW385" s="354"/>
      <c r="BX385" s="354"/>
      <c r="BY385" s="354"/>
      <c r="BZ385" s="354"/>
      <c r="CA385" s="354"/>
      <c r="CB385" s="354"/>
      <c r="CC385" s="354"/>
      <c r="CD385" s="354"/>
      <c r="CE385" s="354"/>
      <c r="CF385" s="354"/>
      <c r="CG385" s="354"/>
      <c r="CH385" s="354"/>
      <c r="CI385" s="354"/>
      <c r="CJ385" s="354"/>
      <c r="CK385" s="354"/>
      <c r="CL385" s="354"/>
      <c r="CM385" s="354"/>
      <c r="CN385" s="354"/>
      <c r="CO385" s="354"/>
      <c r="CP385" s="354"/>
      <c r="CQ385" s="354"/>
      <c r="CR385" s="354"/>
      <c r="CS385" s="354"/>
      <c r="CT385" s="354"/>
      <c r="CU385" s="354"/>
    </row>
    <row r="386" spans="1:99" s="127" customFormat="1" ht="9.75" customHeight="1">
      <c r="A386" s="360"/>
      <c r="B386" s="368"/>
      <c r="C386" s="354"/>
      <c r="D386" s="417"/>
      <c r="E386" s="417"/>
      <c r="F386" s="417"/>
      <c r="G386" s="417"/>
      <c r="H386" s="417"/>
      <c r="I386" s="417"/>
      <c r="J386" s="417"/>
      <c r="K386" s="417"/>
      <c r="L386" s="417"/>
      <c r="M386" s="417"/>
      <c r="N386" s="417"/>
      <c r="O386" s="417"/>
      <c r="P386" s="417"/>
      <c r="Q386" s="417"/>
      <c r="R386" s="417"/>
      <c r="S386" s="417"/>
      <c r="T386" s="417"/>
      <c r="U386" s="417"/>
      <c r="V386" s="417"/>
      <c r="W386" s="417"/>
      <c r="X386" s="417"/>
      <c r="Y386" s="417"/>
      <c r="Z386" s="417"/>
      <c r="AA386" s="417"/>
      <c r="AB386" s="417"/>
      <c r="AC386" s="417"/>
      <c r="AD386" s="417"/>
      <c r="AE386" s="417"/>
      <c r="AF386" s="417"/>
      <c r="AG386" s="417"/>
      <c r="AH386" s="417"/>
      <c r="AI386" s="417"/>
      <c r="AJ386" s="417"/>
      <c r="AK386" s="417"/>
      <c r="AL386" s="417"/>
      <c r="AM386" s="417"/>
      <c r="AN386" s="417"/>
      <c r="AO386" s="417"/>
      <c r="AP386" s="417"/>
      <c r="AQ386" s="417"/>
      <c r="AR386" s="119">
        <v>0.25</v>
      </c>
      <c r="AS386" s="119">
        <v>0.25</v>
      </c>
      <c r="AT386" s="119">
        <v>0.25</v>
      </c>
      <c r="AU386" s="119">
        <v>0.25</v>
      </c>
      <c r="AV386" s="417"/>
      <c r="AW386" s="417"/>
      <c r="AX386" s="417"/>
      <c r="AY386" s="417"/>
      <c r="AZ386" s="417"/>
      <c r="BA386" s="417"/>
      <c r="BB386" s="417"/>
      <c r="BC386" s="417"/>
      <c r="BD386" s="417"/>
      <c r="BE386" s="417"/>
      <c r="BF386" s="417"/>
      <c r="BG386" s="417"/>
      <c r="BH386" s="417"/>
      <c r="BI386" s="417"/>
      <c r="BJ386" s="417"/>
      <c r="BK386" s="417"/>
      <c r="BL386" s="417"/>
      <c r="BM386" s="417"/>
      <c r="BN386" s="417"/>
      <c r="BO386" s="417"/>
      <c r="BP386" s="417"/>
      <c r="BQ386" s="417"/>
      <c r="BR386" s="417"/>
      <c r="BS386" s="417"/>
      <c r="BT386" s="417"/>
      <c r="BU386" s="417"/>
      <c r="BV386" s="417"/>
      <c r="BW386" s="417"/>
      <c r="BX386" s="417"/>
      <c r="BY386" s="417"/>
      <c r="BZ386" s="417"/>
      <c r="CA386" s="417"/>
      <c r="CB386" s="417"/>
      <c r="CC386" s="417"/>
      <c r="CD386" s="417"/>
      <c r="CE386" s="417"/>
      <c r="CF386" s="417"/>
      <c r="CG386" s="417"/>
      <c r="CH386" s="417"/>
      <c r="CI386" s="417"/>
      <c r="CJ386" s="417"/>
      <c r="CK386" s="417"/>
      <c r="CL386" s="417"/>
      <c r="CM386" s="417"/>
      <c r="CN386" s="417"/>
      <c r="CO386" s="417"/>
      <c r="CP386" s="417"/>
      <c r="CQ386" s="417"/>
      <c r="CR386" s="417"/>
      <c r="CS386" s="417"/>
      <c r="CT386" s="417"/>
      <c r="CU386" s="417"/>
    </row>
    <row r="387" spans="1:99">
      <c r="A387" s="360" t="s">
        <v>40</v>
      </c>
      <c r="B387" s="368">
        <v>2368.59</v>
      </c>
      <c r="C387" s="354">
        <f t="shared" ref="C387" si="2658">B387/$B$408</f>
        <v>3.2777883827305016E-3</v>
      </c>
      <c r="D387" s="355">
        <f>$B387*D389</f>
        <v>0</v>
      </c>
      <c r="E387" s="355"/>
      <c r="F387" s="355"/>
      <c r="G387" s="355"/>
      <c r="H387" s="355">
        <f t="shared" ref="H387" si="2659">$B387*H389</f>
        <v>0</v>
      </c>
      <c r="I387" s="355"/>
      <c r="J387" s="355"/>
      <c r="K387" s="355"/>
      <c r="L387" s="355">
        <f t="shared" ref="L387" si="2660">$B387*L389</f>
        <v>0</v>
      </c>
      <c r="M387" s="355"/>
      <c r="N387" s="355"/>
      <c r="O387" s="355"/>
      <c r="P387" s="355">
        <f t="shared" ref="P387" si="2661">$B387*P389</f>
        <v>0</v>
      </c>
      <c r="Q387" s="355"/>
      <c r="R387" s="355"/>
      <c r="S387" s="355"/>
      <c r="T387" s="355">
        <f t="shared" ref="T387" si="2662">$B387*T389</f>
        <v>0</v>
      </c>
      <c r="U387" s="355"/>
      <c r="V387" s="355"/>
      <c r="W387" s="355"/>
      <c r="X387" s="355">
        <f t="shared" ref="X387" si="2663">$B387*X389</f>
        <v>0</v>
      </c>
      <c r="Y387" s="355"/>
      <c r="Z387" s="355"/>
      <c r="AA387" s="355"/>
      <c r="AB387" s="355">
        <f t="shared" ref="AB387" si="2664">$B387*AB389</f>
        <v>0</v>
      </c>
      <c r="AC387" s="355"/>
      <c r="AD387" s="355"/>
      <c r="AE387" s="355"/>
      <c r="AF387" s="355">
        <f t="shared" ref="AF387" si="2665">$B387*AF389</f>
        <v>0</v>
      </c>
      <c r="AG387" s="355"/>
      <c r="AH387" s="355"/>
      <c r="AI387" s="355"/>
      <c r="AJ387" s="355">
        <f t="shared" ref="AJ387" si="2666">$B387*AJ389</f>
        <v>0</v>
      </c>
      <c r="AK387" s="355"/>
      <c r="AL387" s="355"/>
      <c r="AM387" s="355"/>
      <c r="AN387" s="355">
        <f t="shared" ref="AN387" si="2667">$B387*AN389</f>
        <v>0</v>
      </c>
      <c r="AO387" s="355"/>
      <c r="AP387" s="355"/>
      <c r="AQ387" s="355"/>
      <c r="AR387" s="355">
        <f t="shared" ref="AR387" si="2668">$B387*AR389</f>
        <v>0</v>
      </c>
      <c r="AS387" s="355"/>
      <c r="AT387" s="355"/>
      <c r="AU387" s="355"/>
      <c r="AV387" s="355">
        <f t="shared" ref="AV387" si="2669">$B387*AV389</f>
        <v>0</v>
      </c>
      <c r="AW387" s="355"/>
      <c r="AX387" s="355"/>
      <c r="AY387" s="355"/>
      <c r="AZ387" s="355"/>
      <c r="BA387" s="355"/>
      <c r="BB387" s="355"/>
      <c r="BC387" s="355"/>
      <c r="BD387" s="355">
        <f t="shared" ref="BD387" si="2670">$B387*BD389</f>
        <v>0</v>
      </c>
      <c r="BE387" s="355"/>
      <c r="BF387" s="355"/>
      <c r="BG387" s="355"/>
      <c r="BH387" s="355">
        <f t="shared" ref="BH387" si="2671">$B387*BH389</f>
        <v>0</v>
      </c>
      <c r="BI387" s="355"/>
      <c r="BJ387" s="355"/>
      <c r="BK387" s="355"/>
      <c r="BL387" s="355">
        <f t="shared" ref="BL387" si="2672">$B387*BL389</f>
        <v>0</v>
      </c>
      <c r="BM387" s="355"/>
      <c r="BN387" s="355"/>
      <c r="BO387" s="355"/>
      <c r="BP387" s="355">
        <f t="shared" ref="BP387" si="2673">$B387*BP389</f>
        <v>0</v>
      </c>
      <c r="BQ387" s="355"/>
      <c r="BR387" s="355"/>
      <c r="BS387" s="355"/>
      <c r="BT387" s="355">
        <f t="shared" ref="BT387" si="2674">$B387*BT389</f>
        <v>0</v>
      </c>
      <c r="BU387" s="355"/>
      <c r="BV387" s="355"/>
      <c r="BW387" s="355"/>
      <c r="BX387" s="355">
        <f t="shared" ref="BX387" si="2675">$B387*BX389</f>
        <v>0</v>
      </c>
      <c r="BY387" s="355"/>
      <c r="BZ387" s="355"/>
      <c r="CA387" s="355"/>
      <c r="CB387" s="355">
        <f t="shared" ref="CB387" si="2676">$B387*CB389</f>
        <v>0</v>
      </c>
      <c r="CC387" s="355"/>
      <c r="CD387" s="355"/>
      <c r="CE387" s="355"/>
      <c r="CF387" s="355">
        <f t="shared" ref="CF387" si="2677">$B387*CF389</f>
        <v>0</v>
      </c>
      <c r="CG387" s="355"/>
      <c r="CH387" s="355"/>
      <c r="CI387" s="355"/>
      <c r="CJ387" s="355">
        <f t="shared" ref="CJ387" si="2678">$B387*CJ389</f>
        <v>0</v>
      </c>
      <c r="CK387" s="355"/>
      <c r="CL387" s="355"/>
      <c r="CM387" s="355"/>
      <c r="CN387" s="355">
        <f t="shared" ref="CN387" si="2679">$B387*CN389</f>
        <v>0</v>
      </c>
      <c r="CO387" s="355"/>
      <c r="CP387" s="355"/>
      <c r="CQ387" s="355"/>
      <c r="CR387" s="355">
        <f t="shared" ref="CR387" si="2680">$B387*CR389</f>
        <v>0</v>
      </c>
      <c r="CS387" s="355"/>
      <c r="CT387" s="355"/>
      <c r="CU387" s="355"/>
    </row>
    <row r="388" spans="1:99" ht="3.9" customHeight="1">
      <c r="A388" s="360"/>
      <c r="B388" s="368"/>
      <c r="C388" s="354"/>
      <c r="D388" s="354"/>
      <c r="E388" s="354"/>
      <c r="F388" s="354"/>
      <c r="G388" s="354"/>
      <c r="H388" s="354"/>
      <c r="I388" s="354"/>
      <c r="J388" s="354"/>
      <c r="K388" s="354"/>
      <c r="L388" s="354"/>
      <c r="M388" s="354"/>
      <c r="N388" s="354"/>
      <c r="O388" s="354"/>
      <c r="P388" s="354"/>
      <c r="Q388" s="354"/>
      <c r="R388" s="354"/>
      <c r="S388" s="354"/>
      <c r="T388" s="354"/>
      <c r="U388" s="354"/>
      <c r="V388" s="354"/>
      <c r="W388" s="354"/>
      <c r="X388" s="354"/>
      <c r="Y388" s="354"/>
      <c r="Z388" s="354"/>
      <c r="AA388" s="354"/>
      <c r="AB388" s="354"/>
      <c r="AC388" s="354"/>
      <c r="AD388" s="354"/>
      <c r="AE388" s="354"/>
      <c r="AF388" s="354"/>
      <c r="AG388" s="354"/>
      <c r="AH388" s="354"/>
      <c r="AI388" s="354"/>
      <c r="AJ388" s="354"/>
      <c r="AK388" s="354"/>
      <c r="AL388" s="354"/>
      <c r="AM388" s="354"/>
      <c r="AN388" s="380"/>
      <c r="AO388" s="380"/>
      <c r="AP388" s="380"/>
      <c r="AQ388" s="380"/>
      <c r="AR388" s="354"/>
      <c r="AS388" s="354"/>
      <c r="AT388" s="354"/>
      <c r="AU388" s="354"/>
      <c r="AV388" s="354"/>
      <c r="AW388" s="354"/>
      <c r="AX388" s="354"/>
      <c r="AY388" s="354"/>
      <c r="AZ388" s="389"/>
      <c r="BA388" s="389"/>
      <c r="BB388" s="389"/>
      <c r="BC388" s="389"/>
      <c r="BD388" s="380"/>
      <c r="BE388" s="380"/>
      <c r="BF388" s="380"/>
      <c r="BG388" s="380"/>
      <c r="BH388" s="380"/>
      <c r="BI388" s="380"/>
      <c r="BJ388" s="380"/>
      <c r="BK388" s="380"/>
      <c r="BL388" s="354"/>
      <c r="BM388" s="354"/>
      <c r="BN388" s="354"/>
      <c r="BO388" s="354"/>
      <c r="BP388" s="354"/>
      <c r="BQ388" s="354"/>
      <c r="BR388" s="354"/>
      <c r="BS388" s="354"/>
      <c r="BT388" s="354"/>
      <c r="BU388" s="354"/>
      <c r="BV388" s="354"/>
      <c r="BW388" s="354"/>
      <c r="BX388" s="354"/>
      <c r="BY388" s="354"/>
      <c r="BZ388" s="354"/>
      <c r="CA388" s="354"/>
      <c r="CB388" s="354"/>
      <c r="CC388" s="354"/>
      <c r="CD388" s="354"/>
      <c r="CE388" s="354"/>
      <c r="CF388" s="354"/>
      <c r="CG388" s="354"/>
      <c r="CH388" s="354"/>
      <c r="CI388" s="354"/>
      <c r="CJ388" s="354"/>
      <c r="CK388" s="354"/>
      <c r="CL388" s="354"/>
      <c r="CM388" s="354"/>
      <c r="CN388" s="354"/>
      <c r="CO388" s="354"/>
      <c r="CP388" s="354"/>
      <c r="CQ388" s="354"/>
      <c r="CR388" s="354"/>
      <c r="CS388" s="354"/>
      <c r="CT388" s="354"/>
      <c r="CU388" s="354"/>
    </row>
    <row r="389" spans="1:99" s="127" customFormat="1" ht="9.75" customHeight="1">
      <c r="A389" s="360"/>
      <c r="B389" s="368"/>
      <c r="C389" s="354"/>
      <c r="D389" s="417"/>
      <c r="E389" s="417"/>
      <c r="F389" s="417"/>
      <c r="G389" s="417"/>
      <c r="H389" s="417"/>
      <c r="I389" s="417"/>
      <c r="J389" s="417"/>
      <c r="K389" s="417"/>
      <c r="L389" s="417"/>
      <c r="M389" s="417"/>
      <c r="N389" s="417"/>
      <c r="O389" s="417"/>
      <c r="P389" s="417"/>
      <c r="Q389" s="417"/>
      <c r="R389" s="417"/>
      <c r="S389" s="417"/>
      <c r="T389" s="417"/>
      <c r="U389" s="417"/>
      <c r="V389" s="417"/>
      <c r="W389" s="417"/>
      <c r="X389" s="417"/>
      <c r="Y389" s="417"/>
      <c r="Z389" s="417"/>
      <c r="AA389" s="417"/>
      <c r="AB389" s="417"/>
      <c r="AC389" s="417"/>
      <c r="AD389" s="417"/>
      <c r="AE389" s="417"/>
      <c r="AF389" s="417"/>
      <c r="AG389" s="417"/>
      <c r="AH389" s="417"/>
      <c r="AI389" s="417"/>
      <c r="AJ389" s="417"/>
      <c r="AK389" s="417"/>
      <c r="AL389" s="417"/>
      <c r="AM389" s="417"/>
      <c r="AN389" s="417"/>
      <c r="AO389" s="417"/>
      <c r="AP389" s="417"/>
      <c r="AQ389" s="417"/>
      <c r="AR389" s="417"/>
      <c r="AS389" s="417"/>
      <c r="AT389" s="417"/>
      <c r="AU389" s="417"/>
      <c r="AV389" s="417"/>
      <c r="AW389" s="417"/>
      <c r="AX389" s="417"/>
      <c r="AY389" s="417"/>
      <c r="AZ389" s="119">
        <v>0.25</v>
      </c>
      <c r="BA389" s="119">
        <v>0.25</v>
      </c>
      <c r="BB389" s="119">
        <v>0.25</v>
      </c>
      <c r="BC389" s="119">
        <v>0.25</v>
      </c>
      <c r="BD389" s="417"/>
      <c r="BE389" s="417"/>
      <c r="BF389" s="417"/>
      <c r="BG389" s="417"/>
      <c r="BH389" s="417"/>
      <c r="BI389" s="417"/>
      <c r="BJ389" s="417"/>
      <c r="BK389" s="417"/>
      <c r="BL389" s="417"/>
      <c r="BM389" s="417"/>
      <c r="BN389" s="417"/>
      <c r="BO389" s="417"/>
      <c r="BP389" s="417"/>
      <c r="BQ389" s="417"/>
      <c r="BR389" s="417"/>
      <c r="BS389" s="417"/>
      <c r="BT389" s="417"/>
      <c r="BU389" s="417"/>
      <c r="BV389" s="417"/>
      <c r="BW389" s="417"/>
      <c r="BX389" s="417"/>
      <c r="BY389" s="417"/>
      <c r="BZ389" s="417"/>
      <c r="CA389" s="417"/>
      <c r="CB389" s="417"/>
      <c r="CC389" s="417"/>
      <c r="CD389" s="417"/>
      <c r="CE389" s="417"/>
      <c r="CF389" s="417"/>
      <c r="CG389" s="417"/>
      <c r="CH389" s="417"/>
      <c r="CI389" s="417"/>
      <c r="CJ389" s="417"/>
      <c r="CK389" s="417"/>
      <c r="CL389" s="417"/>
      <c r="CM389" s="417"/>
      <c r="CN389" s="417"/>
      <c r="CO389" s="417"/>
      <c r="CP389" s="417"/>
      <c r="CQ389" s="417"/>
      <c r="CR389" s="417"/>
      <c r="CS389" s="417"/>
      <c r="CT389" s="417"/>
      <c r="CU389" s="417"/>
    </row>
    <row r="390" spans="1:99">
      <c r="A390" s="360" t="s">
        <v>34</v>
      </c>
      <c r="B390" s="368">
        <v>69337.97</v>
      </c>
      <c r="C390" s="354">
        <f t="shared" ref="C390" si="2681">B390/$B$408</f>
        <v>9.5953792149808981E-2</v>
      </c>
      <c r="D390" s="355">
        <f>$B390*D392</f>
        <v>0</v>
      </c>
      <c r="E390" s="355"/>
      <c r="F390" s="355"/>
      <c r="G390" s="355"/>
      <c r="H390" s="355">
        <f t="shared" ref="H390" si="2682">$B390*H392</f>
        <v>0</v>
      </c>
      <c r="I390" s="355"/>
      <c r="J390" s="355"/>
      <c r="K390" s="355"/>
      <c r="L390" s="355">
        <f t="shared" ref="L390" si="2683">$B390*L392</f>
        <v>0</v>
      </c>
      <c r="M390" s="355"/>
      <c r="N390" s="355"/>
      <c r="O390" s="355"/>
      <c r="P390" s="355">
        <f t="shared" ref="P390" si="2684">$B390*P392</f>
        <v>0</v>
      </c>
      <c r="Q390" s="355"/>
      <c r="R390" s="355"/>
      <c r="S390" s="355"/>
      <c r="T390" s="355">
        <f t="shared" ref="T390" si="2685">$B390*T392</f>
        <v>0</v>
      </c>
      <c r="U390" s="355"/>
      <c r="V390" s="355"/>
      <c r="W390" s="355"/>
      <c r="X390" s="355">
        <f t="shared" ref="X390" si="2686">$B390*X392</f>
        <v>0</v>
      </c>
      <c r="Y390" s="355"/>
      <c r="Z390" s="355"/>
      <c r="AA390" s="355"/>
      <c r="AB390" s="355">
        <f t="shared" ref="AB390" si="2687">$B390*AB392</f>
        <v>0</v>
      </c>
      <c r="AC390" s="355"/>
      <c r="AD390" s="355"/>
      <c r="AE390" s="355"/>
      <c r="AF390" s="355">
        <f t="shared" ref="AF390" si="2688">$B390*AF392</f>
        <v>0</v>
      </c>
      <c r="AG390" s="355"/>
      <c r="AH390" s="355"/>
      <c r="AI390" s="355"/>
      <c r="AJ390" s="355">
        <f t="shared" ref="AJ390" si="2689">$B390*AJ392</f>
        <v>0</v>
      </c>
      <c r="AK390" s="355"/>
      <c r="AL390" s="355"/>
      <c r="AM390" s="355"/>
      <c r="AN390" s="355"/>
      <c r="AO390" s="355"/>
      <c r="AP390" s="355"/>
      <c r="AQ390" s="355"/>
      <c r="AR390" s="355"/>
      <c r="AS390" s="355"/>
      <c r="AT390" s="355"/>
      <c r="AU390" s="355"/>
      <c r="AV390" s="355">
        <f t="shared" ref="AV390" si="2690">$B390*AV392</f>
        <v>0</v>
      </c>
      <c r="AW390" s="355"/>
      <c r="AX390" s="355"/>
      <c r="AY390" s="355"/>
      <c r="AZ390" s="355">
        <f t="shared" ref="AZ390" si="2691">$B390*AZ392</f>
        <v>0</v>
      </c>
      <c r="BA390" s="355"/>
      <c r="BB390" s="355"/>
      <c r="BC390" s="355"/>
      <c r="BD390" s="355">
        <f t="shared" ref="BD390" si="2692">$B390*BD392</f>
        <v>0</v>
      </c>
      <c r="BE390" s="355"/>
      <c r="BF390" s="355"/>
      <c r="BG390" s="355"/>
      <c r="BH390" s="355">
        <f t="shared" ref="BH390" si="2693">$B390*BH392</f>
        <v>0</v>
      </c>
      <c r="BI390" s="355"/>
      <c r="BJ390" s="355"/>
      <c r="BK390" s="355"/>
      <c r="BL390" s="355">
        <f t="shared" ref="BL390" si="2694">$B390*BL392</f>
        <v>0</v>
      </c>
      <c r="BM390" s="355"/>
      <c r="BN390" s="355"/>
      <c r="BO390" s="355"/>
      <c r="BP390" s="355">
        <f t="shared" ref="BP390" si="2695">$B390*BP392</f>
        <v>0</v>
      </c>
      <c r="BQ390" s="355"/>
      <c r="BR390" s="355"/>
      <c r="BS390" s="355"/>
      <c r="BT390" s="355">
        <f t="shared" ref="BT390" si="2696">$B390*BT392</f>
        <v>0</v>
      </c>
      <c r="BU390" s="355"/>
      <c r="BV390" s="355"/>
      <c r="BW390" s="355"/>
      <c r="BX390" s="355">
        <f t="shared" ref="BX390" si="2697">$B390*BX392</f>
        <v>0</v>
      </c>
      <c r="BY390" s="355"/>
      <c r="BZ390" s="355"/>
      <c r="CA390" s="355"/>
      <c r="CB390" s="355">
        <f t="shared" ref="CB390" si="2698">$B390*CB392</f>
        <v>0</v>
      </c>
      <c r="CC390" s="355"/>
      <c r="CD390" s="355"/>
      <c r="CE390" s="355"/>
      <c r="CF390" s="355">
        <f t="shared" ref="CF390" si="2699">$B390*CF392</f>
        <v>0</v>
      </c>
      <c r="CG390" s="355"/>
      <c r="CH390" s="355"/>
      <c r="CI390" s="355"/>
      <c r="CJ390" s="355">
        <f t="shared" ref="CJ390" si="2700">$B390*CJ392</f>
        <v>0</v>
      </c>
      <c r="CK390" s="355"/>
      <c r="CL390" s="355"/>
      <c r="CM390" s="355"/>
      <c r="CN390" s="355">
        <f t="shared" ref="CN390" si="2701">$B390*CN392</f>
        <v>0</v>
      </c>
      <c r="CO390" s="355"/>
      <c r="CP390" s="355"/>
      <c r="CQ390" s="355"/>
      <c r="CR390" s="355">
        <f t="shared" ref="CR390" si="2702">$B390*CR392</f>
        <v>0</v>
      </c>
      <c r="CS390" s="355"/>
      <c r="CT390" s="355"/>
      <c r="CU390" s="355"/>
    </row>
    <row r="391" spans="1:99" ht="3.9" customHeight="1">
      <c r="A391" s="360"/>
      <c r="B391" s="368"/>
      <c r="C391" s="354"/>
      <c r="D391" s="354"/>
      <c r="E391" s="354"/>
      <c r="F391" s="354"/>
      <c r="G391" s="354"/>
      <c r="H391" s="354"/>
      <c r="I391" s="354"/>
      <c r="J391" s="354"/>
      <c r="K391" s="354"/>
      <c r="L391" s="354"/>
      <c r="M391" s="354"/>
      <c r="N391" s="354"/>
      <c r="O391" s="354"/>
      <c r="P391" s="354"/>
      <c r="Q391" s="354"/>
      <c r="R391" s="354"/>
      <c r="S391" s="354"/>
      <c r="T391" s="354"/>
      <c r="U391" s="354"/>
      <c r="V391" s="354"/>
      <c r="W391" s="354"/>
      <c r="X391" s="354"/>
      <c r="Y391" s="354"/>
      <c r="Z391" s="354"/>
      <c r="AA391" s="354"/>
      <c r="AB391" s="354"/>
      <c r="AC391" s="354"/>
      <c r="AD391" s="354"/>
      <c r="AE391" s="354"/>
      <c r="AF391" s="354"/>
      <c r="AG391" s="354"/>
      <c r="AH391" s="354"/>
      <c r="AI391" s="354"/>
      <c r="AJ391" s="354"/>
      <c r="AK391" s="354"/>
      <c r="AL391" s="354"/>
      <c r="AM391" s="354"/>
      <c r="AN391" s="389"/>
      <c r="AO391" s="389"/>
      <c r="AP391" s="389"/>
      <c r="AQ391" s="389"/>
      <c r="AR391" s="389"/>
      <c r="AS391" s="389"/>
      <c r="AT391" s="389"/>
      <c r="AU391" s="389"/>
      <c r="AV391" s="380"/>
      <c r="AW391" s="380"/>
      <c r="AX391" s="380"/>
      <c r="AY391" s="380"/>
      <c r="AZ391" s="380"/>
      <c r="BA391" s="380"/>
      <c r="BB391" s="380"/>
      <c r="BC391" s="380"/>
      <c r="BD391" s="380"/>
      <c r="BE391" s="380"/>
      <c r="BF391" s="380"/>
      <c r="BG391" s="380"/>
      <c r="BH391" s="380"/>
      <c r="BI391" s="380"/>
      <c r="BJ391" s="380"/>
      <c r="BK391" s="380"/>
      <c r="BL391" s="354"/>
      <c r="BM391" s="354"/>
      <c r="BN391" s="354"/>
      <c r="BO391" s="354"/>
      <c r="BP391" s="354"/>
      <c r="BQ391" s="354"/>
      <c r="BR391" s="354"/>
      <c r="BS391" s="354"/>
      <c r="BT391" s="354"/>
      <c r="BU391" s="354"/>
      <c r="BV391" s="354"/>
      <c r="BW391" s="354"/>
      <c r="BX391" s="354"/>
      <c r="BY391" s="354"/>
      <c r="BZ391" s="354"/>
      <c r="CA391" s="354"/>
      <c r="CB391" s="354"/>
      <c r="CC391" s="354"/>
      <c r="CD391" s="354"/>
      <c r="CE391" s="354"/>
      <c r="CF391" s="354"/>
      <c r="CG391" s="354"/>
      <c r="CH391" s="354"/>
      <c r="CI391" s="354"/>
      <c r="CJ391" s="354"/>
      <c r="CK391" s="354"/>
      <c r="CL391" s="354"/>
      <c r="CM391" s="354"/>
      <c r="CN391" s="354"/>
      <c r="CO391" s="354"/>
      <c r="CP391" s="354"/>
      <c r="CQ391" s="354"/>
      <c r="CR391" s="354"/>
      <c r="CS391" s="354"/>
      <c r="CT391" s="354"/>
      <c r="CU391" s="354"/>
    </row>
    <row r="392" spans="1:99" s="127" customFormat="1" ht="9.75" customHeight="1">
      <c r="A392" s="360"/>
      <c r="B392" s="368"/>
      <c r="C392" s="354"/>
      <c r="D392" s="417"/>
      <c r="E392" s="417"/>
      <c r="F392" s="417"/>
      <c r="G392" s="417"/>
      <c r="H392" s="417"/>
      <c r="I392" s="417"/>
      <c r="J392" s="417"/>
      <c r="K392" s="417"/>
      <c r="L392" s="417"/>
      <c r="M392" s="417"/>
      <c r="N392" s="417"/>
      <c r="O392" s="417"/>
      <c r="P392" s="417"/>
      <c r="Q392" s="417"/>
      <c r="R392" s="417"/>
      <c r="S392" s="417"/>
      <c r="T392" s="417"/>
      <c r="U392" s="417"/>
      <c r="V392" s="417"/>
      <c r="W392" s="417"/>
      <c r="X392" s="417"/>
      <c r="Y392" s="417"/>
      <c r="Z392" s="417"/>
      <c r="AA392" s="417"/>
      <c r="AB392" s="417"/>
      <c r="AC392" s="417"/>
      <c r="AD392" s="417"/>
      <c r="AE392" s="417"/>
      <c r="AF392" s="417"/>
      <c r="AG392" s="417"/>
      <c r="AH392" s="417"/>
      <c r="AI392" s="417"/>
      <c r="AJ392" s="417"/>
      <c r="AK392" s="417"/>
      <c r="AL392" s="417"/>
      <c r="AM392" s="417"/>
      <c r="AN392" s="119">
        <f>0.4*0.25</f>
        <v>0.1</v>
      </c>
      <c r="AO392" s="119">
        <f t="shared" ref="AO392:AQ392" si="2703">0.4*0.25</f>
        <v>0.1</v>
      </c>
      <c r="AP392" s="119">
        <f t="shared" si="2703"/>
        <v>0.1</v>
      </c>
      <c r="AQ392" s="119">
        <f t="shared" si="2703"/>
        <v>0.1</v>
      </c>
      <c r="AR392" s="119">
        <f>0.6*0.25</f>
        <v>0.15</v>
      </c>
      <c r="AS392" s="119">
        <f t="shared" ref="AS392:AU392" si="2704">0.6*0.25</f>
        <v>0.15</v>
      </c>
      <c r="AT392" s="119">
        <f t="shared" si="2704"/>
        <v>0.15</v>
      </c>
      <c r="AU392" s="119">
        <f t="shared" si="2704"/>
        <v>0.15</v>
      </c>
      <c r="AV392" s="417"/>
      <c r="AW392" s="417"/>
      <c r="AX392" s="417"/>
      <c r="AY392" s="417"/>
      <c r="AZ392" s="417"/>
      <c r="BA392" s="417"/>
      <c r="BB392" s="417"/>
      <c r="BC392" s="417"/>
      <c r="BD392" s="417"/>
      <c r="BE392" s="417"/>
      <c r="BF392" s="417"/>
      <c r="BG392" s="417"/>
      <c r="BH392" s="417"/>
      <c r="BI392" s="417"/>
      <c r="BJ392" s="417"/>
      <c r="BK392" s="417"/>
      <c r="BL392" s="417"/>
      <c r="BM392" s="417"/>
      <c r="BN392" s="417"/>
      <c r="BO392" s="417"/>
      <c r="BP392" s="417"/>
      <c r="BQ392" s="417"/>
      <c r="BR392" s="417"/>
      <c r="BS392" s="417"/>
      <c r="BT392" s="417"/>
      <c r="BU392" s="417"/>
      <c r="BV392" s="417"/>
      <c r="BW392" s="417"/>
      <c r="BX392" s="417"/>
      <c r="BY392" s="417"/>
      <c r="BZ392" s="417"/>
      <c r="CA392" s="417"/>
      <c r="CB392" s="417"/>
      <c r="CC392" s="417"/>
      <c r="CD392" s="417"/>
      <c r="CE392" s="417"/>
      <c r="CF392" s="417"/>
      <c r="CG392" s="417"/>
      <c r="CH392" s="417"/>
      <c r="CI392" s="417"/>
      <c r="CJ392" s="417"/>
      <c r="CK392" s="417"/>
      <c r="CL392" s="417"/>
      <c r="CM392" s="417"/>
      <c r="CN392" s="417"/>
      <c r="CO392" s="417"/>
      <c r="CP392" s="417"/>
      <c r="CQ392" s="417"/>
      <c r="CR392" s="417"/>
      <c r="CS392" s="417"/>
      <c r="CT392" s="417"/>
      <c r="CU392" s="417"/>
    </row>
    <row r="393" spans="1:99">
      <c r="A393" s="360" t="s">
        <v>7970</v>
      </c>
      <c r="B393" s="368">
        <v>21183.9</v>
      </c>
      <c r="C393" s="354">
        <f t="shared" ref="C393" si="2705">B393/$B$408</f>
        <v>2.9315475164939764E-2</v>
      </c>
      <c r="D393" s="355">
        <f>$B393*D395</f>
        <v>0</v>
      </c>
      <c r="E393" s="355"/>
      <c r="F393" s="355"/>
      <c r="G393" s="355"/>
      <c r="H393" s="355">
        <f t="shared" ref="H393" si="2706">$B393*H395</f>
        <v>0</v>
      </c>
      <c r="I393" s="355"/>
      <c r="J393" s="355"/>
      <c r="K393" s="355"/>
      <c r="L393" s="355">
        <f t="shared" ref="L393" si="2707">$B393*L395</f>
        <v>0</v>
      </c>
      <c r="M393" s="355"/>
      <c r="N393" s="355"/>
      <c r="O393" s="355"/>
      <c r="P393" s="355">
        <f t="shared" ref="P393" si="2708">$B393*P395</f>
        <v>0</v>
      </c>
      <c r="Q393" s="355"/>
      <c r="R393" s="355"/>
      <c r="S393" s="355"/>
      <c r="T393" s="355">
        <f t="shared" ref="T393" si="2709">$B393*T395</f>
        <v>0</v>
      </c>
      <c r="U393" s="355"/>
      <c r="V393" s="355"/>
      <c r="W393" s="355"/>
      <c r="X393" s="355">
        <f t="shared" ref="X393" si="2710">$B393*X395</f>
        <v>0</v>
      </c>
      <c r="Y393" s="355"/>
      <c r="Z393" s="355"/>
      <c r="AA393" s="355"/>
      <c r="AB393" s="355">
        <f t="shared" ref="AB393" si="2711">$B393*AB395</f>
        <v>0</v>
      </c>
      <c r="AC393" s="355"/>
      <c r="AD393" s="355"/>
      <c r="AE393" s="355"/>
      <c r="AF393" s="355">
        <f t="shared" ref="AF393" si="2712">$B393*AF395</f>
        <v>0</v>
      </c>
      <c r="AG393" s="355"/>
      <c r="AH393" s="355"/>
      <c r="AI393" s="355"/>
      <c r="AJ393" s="355">
        <f t="shared" ref="AJ393" si="2713">$B393*AJ395</f>
        <v>0</v>
      </c>
      <c r="AK393" s="355"/>
      <c r="AL393" s="355"/>
      <c r="AM393" s="355"/>
      <c r="AN393" s="355">
        <f t="shared" ref="AN393" si="2714">$B393*AN395</f>
        <v>0</v>
      </c>
      <c r="AO393" s="355"/>
      <c r="AP393" s="355"/>
      <c r="AQ393" s="355"/>
      <c r="AR393" s="355"/>
      <c r="AS393" s="355"/>
      <c r="AT393" s="355"/>
      <c r="AU393" s="355"/>
      <c r="AV393" s="355"/>
      <c r="AW393" s="355"/>
      <c r="AX393" s="355"/>
      <c r="AY393" s="355"/>
      <c r="AZ393" s="355">
        <f t="shared" ref="AZ393" si="2715">$B393*AZ395</f>
        <v>0</v>
      </c>
      <c r="BA393" s="355"/>
      <c r="BB393" s="355"/>
      <c r="BC393" s="355"/>
      <c r="BD393" s="355">
        <f t="shared" ref="BD393" si="2716">$B393*BD395</f>
        <v>0</v>
      </c>
      <c r="BE393" s="355"/>
      <c r="BF393" s="355"/>
      <c r="BG393" s="355"/>
      <c r="BH393" s="355">
        <f t="shared" ref="BH393" si="2717">$B393*BH395</f>
        <v>0</v>
      </c>
      <c r="BI393" s="355"/>
      <c r="BJ393" s="355"/>
      <c r="BK393" s="355"/>
      <c r="BL393" s="355">
        <f t="shared" ref="BL393" si="2718">$B393*BL395</f>
        <v>0</v>
      </c>
      <c r="BM393" s="355"/>
      <c r="BN393" s="355"/>
      <c r="BO393" s="355"/>
      <c r="BP393" s="355">
        <f t="shared" ref="BP393" si="2719">$B393*BP395</f>
        <v>0</v>
      </c>
      <c r="BQ393" s="355"/>
      <c r="BR393" s="355"/>
      <c r="BS393" s="355"/>
      <c r="BT393" s="355">
        <f t="shared" ref="BT393" si="2720">$B393*BT395</f>
        <v>0</v>
      </c>
      <c r="BU393" s="355"/>
      <c r="BV393" s="355"/>
      <c r="BW393" s="355"/>
      <c r="BX393" s="355">
        <f t="shared" ref="BX393" si="2721">$B393*BX395</f>
        <v>0</v>
      </c>
      <c r="BY393" s="355"/>
      <c r="BZ393" s="355"/>
      <c r="CA393" s="355"/>
      <c r="CB393" s="355">
        <f t="shared" ref="CB393" si="2722">$B393*CB395</f>
        <v>0</v>
      </c>
      <c r="CC393" s="355"/>
      <c r="CD393" s="355"/>
      <c r="CE393" s="355"/>
      <c r="CF393" s="355">
        <f t="shared" ref="CF393" si="2723">$B393*CF395</f>
        <v>0</v>
      </c>
      <c r="CG393" s="355"/>
      <c r="CH393" s="355"/>
      <c r="CI393" s="355"/>
      <c r="CJ393" s="355">
        <f t="shared" ref="CJ393" si="2724">$B393*CJ395</f>
        <v>0</v>
      </c>
      <c r="CK393" s="355"/>
      <c r="CL393" s="355"/>
      <c r="CM393" s="355"/>
      <c r="CN393" s="355">
        <f t="shared" ref="CN393" si="2725">$B393*CN395</f>
        <v>0</v>
      </c>
      <c r="CO393" s="355"/>
      <c r="CP393" s="355"/>
      <c r="CQ393" s="355"/>
      <c r="CR393" s="355">
        <f t="shared" ref="CR393" si="2726">$B393*CR395</f>
        <v>0</v>
      </c>
      <c r="CS393" s="355"/>
      <c r="CT393" s="355"/>
      <c r="CU393" s="355"/>
    </row>
    <row r="394" spans="1:99" ht="3.9" customHeight="1">
      <c r="A394" s="360"/>
      <c r="B394" s="368"/>
      <c r="C394" s="354"/>
      <c r="D394" s="354"/>
      <c r="E394" s="354"/>
      <c r="F394" s="354"/>
      <c r="G394" s="354"/>
      <c r="H394" s="354"/>
      <c r="I394" s="354"/>
      <c r="J394" s="354"/>
      <c r="K394" s="354"/>
      <c r="L394" s="354"/>
      <c r="M394" s="354"/>
      <c r="N394" s="354"/>
      <c r="O394" s="354"/>
      <c r="P394" s="354"/>
      <c r="Q394" s="354"/>
      <c r="R394" s="354"/>
      <c r="S394" s="354"/>
      <c r="T394" s="354"/>
      <c r="U394" s="354"/>
      <c r="V394" s="354"/>
      <c r="W394" s="354"/>
      <c r="X394" s="354"/>
      <c r="Y394" s="354"/>
      <c r="Z394" s="354"/>
      <c r="AA394" s="354"/>
      <c r="AB394" s="354"/>
      <c r="AC394" s="354"/>
      <c r="AD394" s="354"/>
      <c r="AE394" s="354"/>
      <c r="AF394" s="354"/>
      <c r="AG394" s="354"/>
      <c r="AH394" s="354"/>
      <c r="AI394" s="354"/>
      <c r="AJ394" s="354"/>
      <c r="AK394" s="354"/>
      <c r="AL394" s="354"/>
      <c r="AM394" s="354"/>
      <c r="AN394" s="354"/>
      <c r="AO394" s="354"/>
      <c r="AP394" s="354"/>
      <c r="AQ394" s="354"/>
      <c r="AR394" s="389"/>
      <c r="AS394" s="389"/>
      <c r="AT394" s="389"/>
      <c r="AU394" s="389"/>
      <c r="AV394" s="389"/>
      <c r="AW394" s="389"/>
      <c r="AX394" s="389"/>
      <c r="AY394" s="389"/>
      <c r="AZ394" s="380"/>
      <c r="BA394" s="380"/>
      <c r="BB394" s="380"/>
      <c r="BC394" s="380"/>
      <c r="BD394" s="380"/>
      <c r="BE394" s="380"/>
      <c r="BF394" s="380"/>
      <c r="BG394" s="380"/>
      <c r="BH394" s="380"/>
      <c r="BI394" s="380"/>
      <c r="BJ394" s="380"/>
      <c r="BK394" s="380"/>
      <c r="BL394" s="354"/>
      <c r="BM394" s="354"/>
      <c r="BN394" s="354"/>
      <c r="BO394" s="354"/>
      <c r="BP394" s="354"/>
      <c r="BQ394" s="354"/>
      <c r="BR394" s="354"/>
      <c r="BS394" s="354"/>
      <c r="BT394" s="354"/>
      <c r="BU394" s="354"/>
      <c r="BV394" s="354"/>
      <c r="BW394" s="354"/>
      <c r="BX394" s="354"/>
      <c r="BY394" s="354"/>
      <c r="BZ394" s="354"/>
      <c r="CA394" s="354"/>
      <c r="CB394" s="354"/>
      <c r="CC394" s="354"/>
      <c r="CD394" s="354"/>
      <c r="CE394" s="354"/>
      <c r="CF394" s="354"/>
      <c r="CG394" s="354"/>
      <c r="CH394" s="354"/>
      <c r="CI394" s="354"/>
      <c r="CJ394" s="354"/>
      <c r="CK394" s="354"/>
      <c r="CL394" s="354"/>
      <c r="CM394" s="354"/>
      <c r="CN394" s="354"/>
      <c r="CO394" s="354"/>
      <c r="CP394" s="354"/>
      <c r="CQ394" s="354"/>
      <c r="CR394" s="354"/>
      <c r="CS394" s="354"/>
      <c r="CT394" s="354"/>
      <c r="CU394" s="354"/>
    </row>
    <row r="395" spans="1:99" s="127" customFormat="1" ht="9.75" customHeight="1">
      <c r="A395" s="360"/>
      <c r="B395" s="368"/>
      <c r="C395" s="354"/>
      <c r="D395" s="417"/>
      <c r="E395" s="417"/>
      <c r="F395" s="417"/>
      <c r="G395" s="417"/>
      <c r="H395" s="417"/>
      <c r="I395" s="417"/>
      <c r="J395" s="417"/>
      <c r="K395" s="417"/>
      <c r="L395" s="417"/>
      <c r="M395" s="417"/>
      <c r="N395" s="417"/>
      <c r="O395" s="417"/>
      <c r="P395" s="417"/>
      <c r="Q395" s="417"/>
      <c r="R395" s="417"/>
      <c r="S395" s="417"/>
      <c r="T395" s="417"/>
      <c r="U395" s="417"/>
      <c r="V395" s="417"/>
      <c r="W395" s="417"/>
      <c r="X395" s="417"/>
      <c r="Y395" s="417"/>
      <c r="Z395" s="417"/>
      <c r="AA395" s="417"/>
      <c r="AB395" s="417"/>
      <c r="AC395" s="417"/>
      <c r="AD395" s="417"/>
      <c r="AE395" s="417"/>
      <c r="AF395" s="417"/>
      <c r="AG395" s="417"/>
      <c r="AH395" s="417"/>
      <c r="AI395" s="417"/>
      <c r="AJ395" s="417"/>
      <c r="AK395" s="417"/>
      <c r="AL395" s="417"/>
      <c r="AM395" s="417"/>
      <c r="AN395" s="417"/>
      <c r="AO395" s="417"/>
      <c r="AP395" s="417"/>
      <c r="AQ395" s="417"/>
      <c r="AR395" s="119">
        <f>0.4*0.25</f>
        <v>0.1</v>
      </c>
      <c r="AS395" s="119">
        <f t="shared" ref="AS395:AU395" si="2727">0.4*0.25</f>
        <v>0.1</v>
      </c>
      <c r="AT395" s="119">
        <f t="shared" si="2727"/>
        <v>0.1</v>
      </c>
      <c r="AU395" s="119">
        <f t="shared" si="2727"/>
        <v>0.1</v>
      </c>
      <c r="AV395" s="119">
        <f>0.6*0.25</f>
        <v>0.15</v>
      </c>
      <c r="AW395" s="119">
        <f t="shared" ref="AW395:AY395" si="2728">0.6*0.25</f>
        <v>0.15</v>
      </c>
      <c r="AX395" s="119">
        <f t="shared" si="2728"/>
        <v>0.15</v>
      </c>
      <c r="AY395" s="119">
        <f t="shared" si="2728"/>
        <v>0.15</v>
      </c>
      <c r="AZ395" s="417"/>
      <c r="BA395" s="417"/>
      <c r="BB395" s="417"/>
      <c r="BC395" s="417"/>
      <c r="BD395" s="417"/>
      <c r="BE395" s="417"/>
      <c r="BF395" s="417"/>
      <c r="BG395" s="417"/>
      <c r="BH395" s="417"/>
      <c r="BI395" s="417"/>
      <c r="BJ395" s="417"/>
      <c r="BK395" s="417"/>
      <c r="BL395" s="417"/>
      <c r="BM395" s="417"/>
      <c r="BN395" s="417"/>
      <c r="BO395" s="417"/>
      <c r="BP395" s="417"/>
      <c r="BQ395" s="417"/>
      <c r="BR395" s="417"/>
      <c r="BS395" s="417"/>
      <c r="BT395" s="417"/>
      <c r="BU395" s="417"/>
      <c r="BV395" s="417"/>
      <c r="BW395" s="417"/>
      <c r="BX395" s="417"/>
      <c r="BY395" s="417"/>
      <c r="BZ395" s="417"/>
      <c r="CA395" s="417"/>
      <c r="CB395" s="417"/>
      <c r="CC395" s="417"/>
      <c r="CD395" s="417"/>
      <c r="CE395" s="417"/>
      <c r="CF395" s="417"/>
      <c r="CG395" s="417"/>
      <c r="CH395" s="417"/>
      <c r="CI395" s="417"/>
      <c r="CJ395" s="417"/>
      <c r="CK395" s="417"/>
      <c r="CL395" s="417"/>
      <c r="CM395" s="417"/>
      <c r="CN395" s="417"/>
      <c r="CO395" s="417"/>
      <c r="CP395" s="417"/>
      <c r="CQ395" s="417"/>
      <c r="CR395" s="417"/>
      <c r="CS395" s="417"/>
      <c r="CT395" s="417"/>
      <c r="CU395" s="417"/>
    </row>
    <row r="396" spans="1:99">
      <c r="A396" s="360" t="s">
        <v>37</v>
      </c>
      <c r="B396" s="368">
        <v>67757.14</v>
      </c>
      <c r="C396" s="354">
        <f t="shared" ref="C396" si="2729">B396/$B$408</f>
        <v>9.3766150468862983E-2</v>
      </c>
      <c r="D396" s="355">
        <f>$B396*D398</f>
        <v>0</v>
      </c>
      <c r="E396" s="355"/>
      <c r="F396" s="355"/>
      <c r="G396" s="355"/>
      <c r="H396" s="355">
        <f t="shared" ref="H396" si="2730">$B396*H398</f>
        <v>0</v>
      </c>
      <c r="I396" s="355"/>
      <c r="J396" s="355"/>
      <c r="K396" s="355"/>
      <c r="L396" s="355">
        <f t="shared" ref="L396" si="2731">$B396*L398</f>
        <v>0</v>
      </c>
      <c r="M396" s="355"/>
      <c r="N396" s="355"/>
      <c r="O396" s="355"/>
      <c r="P396" s="355">
        <f t="shared" ref="P396" si="2732">$B396*P398</f>
        <v>0</v>
      </c>
      <c r="Q396" s="355"/>
      <c r="R396" s="355"/>
      <c r="S396" s="355"/>
      <c r="T396" s="355">
        <f t="shared" ref="T396" si="2733">$B396*T398</f>
        <v>0</v>
      </c>
      <c r="U396" s="355"/>
      <c r="V396" s="355"/>
      <c r="W396" s="355"/>
      <c r="X396" s="355">
        <f t="shared" ref="X396" si="2734">$B396*X398</f>
        <v>0</v>
      </c>
      <c r="Y396" s="355"/>
      <c r="Z396" s="355"/>
      <c r="AA396" s="355"/>
      <c r="AB396" s="355">
        <f t="shared" ref="AB396" si="2735">$B396*AB398</f>
        <v>0</v>
      </c>
      <c r="AC396" s="355"/>
      <c r="AD396" s="355"/>
      <c r="AE396" s="355"/>
      <c r="AF396" s="355">
        <f t="shared" ref="AF396" si="2736">$B396*AF398</f>
        <v>0</v>
      </c>
      <c r="AG396" s="355"/>
      <c r="AH396" s="355"/>
      <c r="AI396" s="355"/>
      <c r="AJ396" s="355">
        <f t="shared" ref="AJ396" si="2737">$B396*AJ398</f>
        <v>0</v>
      </c>
      <c r="AK396" s="355"/>
      <c r="AL396" s="355"/>
      <c r="AM396" s="355"/>
      <c r="AN396" s="355">
        <f t="shared" ref="AN396" si="2738">$B396*AN398</f>
        <v>0</v>
      </c>
      <c r="AO396" s="355"/>
      <c r="AP396" s="355"/>
      <c r="AQ396" s="355"/>
      <c r="AR396" s="355">
        <f t="shared" ref="AR396" si="2739">$B396*AR398</f>
        <v>0</v>
      </c>
      <c r="AS396" s="355"/>
      <c r="AT396" s="355"/>
      <c r="AU396" s="355"/>
      <c r="AV396" s="355"/>
      <c r="AW396" s="355"/>
      <c r="AX396" s="355"/>
      <c r="AY396" s="355"/>
      <c r="AZ396" s="355"/>
      <c r="BA396" s="355"/>
      <c r="BB396" s="355"/>
      <c r="BC396" s="355"/>
      <c r="BD396" s="355">
        <f t="shared" ref="BD396" si="2740">$B396*BD398</f>
        <v>0</v>
      </c>
      <c r="BE396" s="355"/>
      <c r="BF396" s="355"/>
      <c r="BG396" s="355"/>
      <c r="BH396" s="355">
        <f t="shared" ref="BH396" si="2741">$B396*BH398</f>
        <v>0</v>
      </c>
      <c r="BI396" s="355"/>
      <c r="BJ396" s="355"/>
      <c r="BK396" s="355"/>
      <c r="BL396" s="355">
        <f t="shared" ref="BL396" si="2742">$B396*BL398</f>
        <v>0</v>
      </c>
      <c r="BM396" s="355"/>
      <c r="BN396" s="355"/>
      <c r="BO396" s="355"/>
      <c r="BP396" s="355">
        <f t="shared" ref="BP396" si="2743">$B396*BP398</f>
        <v>0</v>
      </c>
      <c r="BQ396" s="355"/>
      <c r="BR396" s="355"/>
      <c r="BS396" s="355"/>
      <c r="BT396" s="355">
        <f t="shared" ref="BT396" si="2744">$B396*BT398</f>
        <v>0</v>
      </c>
      <c r="BU396" s="355"/>
      <c r="BV396" s="355"/>
      <c r="BW396" s="355"/>
      <c r="BX396" s="355">
        <f t="shared" ref="BX396" si="2745">$B396*BX398</f>
        <v>0</v>
      </c>
      <c r="BY396" s="355"/>
      <c r="BZ396" s="355"/>
      <c r="CA396" s="355"/>
      <c r="CB396" s="355">
        <f t="shared" ref="CB396" si="2746">$B396*CB398</f>
        <v>0</v>
      </c>
      <c r="CC396" s="355"/>
      <c r="CD396" s="355"/>
      <c r="CE396" s="355"/>
      <c r="CF396" s="355">
        <f t="shared" ref="CF396" si="2747">$B396*CF398</f>
        <v>0</v>
      </c>
      <c r="CG396" s="355"/>
      <c r="CH396" s="355"/>
      <c r="CI396" s="355"/>
      <c r="CJ396" s="355">
        <f t="shared" ref="CJ396" si="2748">$B396*CJ398</f>
        <v>0</v>
      </c>
      <c r="CK396" s="355"/>
      <c r="CL396" s="355"/>
      <c r="CM396" s="355"/>
      <c r="CN396" s="355">
        <f t="shared" ref="CN396" si="2749">$B396*CN398</f>
        <v>0</v>
      </c>
      <c r="CO396" s="355"/>
      <c r="CP396" s="355"/>
      <c r="CQ396" s="355"/>
      <c r="CR396" s="355">
        <f t="shared" ref="CR396" si="2750">$B396*CR398</f>
        <v>0</v>
      </c>
      <c r="CS396" s="355"/>
      <c r="CT396" s="355"/>
      <c r="CU396" s="355"/>
    </row>
    <row r="397" spans="1:99" ht="3.9" customHeight="1">
      <c r="A397" s="360"/>
      <c r="B397" s="368"/>
      <c r="C397" s="354"/>
      <c r="D397" s="354"/>
      <c r="E397" s="354"/>
      <c r="F397" s="354"/>
      <c r="G397" s="354"/>
      <c r="H397" s="354"/>
      <c r="I397" s="354"/>
      <c r="J397" s="354"/>
      <c r="K397" s="354"/>
      <c r="L397" s="354"/>
      <c r="M397" s="354"/>
      <c r="N397" s="354"/>
      <c r="O397" s="354"/>
      <c r="P397" s="354"/>
      <c r="Q397" s="354"/>
      <c r="R397" s="354"/>
      <c r="S397" s="354"/>
      <c r="T397" s="354"/>
      <c r="U397" s="354"/>
      <c r="V397" s="354"/>
      <c r="W397" s="354"/>
      <c r="X397" s="354"/>
      <c r="Y397" s="354"/>
      <c r="Z397" s="354"/>
      <c r="AA397" s="354"/>
      <c r="AB397" s="354"/>
      <c r="AC397" s="354"/>
      <c r="AD397" s="354"/>
      <c r="AE397" s="354"/>
      <c r="AF397" s="354"/>
      <c r="AG397" s="354"/>
      <c r="AH397" s="354"/>
      <c r="AI397" s="354"/>
      <c r="AJ397" s="354"/>
      <c r="AK397" s="354"/>
      <c r="AL397" s="354"/>
      <c r="AM397" s="354"/>
      <c r="AN397" s="354"/>
      <c r="AO397" s="354"/>
      <c r="AP397" s="354"/>
      <c r="AQ397" s="354"/>
      <c r="AR397" s="354"/>
      <c r="AS397" s="354"/>
      <c r="AT397" s="354"/>
      <c r="AU397" s="354"/>
      <c r="AV397" s="389"/>
      <c r="AW397" s="389"/>
      <c r="AX397" s="389"/>
      <c r="AY397" s="389"/>
      <c r="AZ397" s="389"/>
      <c r="BA397" s="389"/>
      <c r="BB397" s="389"/>
      <c r="BC397" s="389"/>
      <c r="BD397" s="380"/>
      <c r="BE397" s="380"/>
      <c r="BF397" s="380"/>
      <c r="BG397" s="380"/>
      <c r="BH397" s="380"/>
      <c r="BI397" s="380"/>
      <c r="BJ397" s="380"/>
      <c r="BK397" s="380"/>
      <c r="BL397" s="354"/>
      <c r="BM397" s="354"/>
      <c r="BN397" s="354"/>
      <c r="BO397" s="354"/>
      <c r="BP397" s="354"/>
      <c r="BQ397" s="354"/>
      <c r="BR397" s="354"/>
      <c r="BS397" s="354"/>
      <c r="BT397" s="354"/>
      <c r="BU397" s="354"/>
      <c r="BV397" s="354"/>
      <c r="BW397" s="354"/>
      <c r="BX397" s="354"/>
      <c r="BY397" s="354"/>
      <c r="BZ397" s="354"/>
      <c r="CA397" s="354"/>
      <c r="CB397" s="354"/>
      <c r="CC397" s="354"/>
      <c r="CD397" s="354"/>
      <c r="CE397" s="354"/>
      <c r="CF397" s="354"/>
      <c r="CG397" s="354"/>
      <c r="CH397" s="354"/>
      <c r="CI397" s="354"/>
      <c r="CJ397" s="354"/>
      <c r="CK397" s="354"/>
      <c r="CL397" s="354"/>
      <c r="CM397" s="354"/>
      <c r="CN397" s="354"/>
      <c r="CO397" s="354"/>
      <c r="CP397" s="354"/>
      <c r="CQ397" s="354"/>
      <c r="CR397" s="354"/>
      <c r="CS397" s="354"/>
      <c r="CT397" s="354"/>
      <c r="CU397" s="354"/>
    </row>
    <row r="398" spans="1:99" s="127" customFormat="1" ht="9.75" customHeight="1">
      <c r="A398" s="360"/>
      <c r="B398" s="368"/>
      <c r="C398" s="354"/>
      <c r="D398" s="417"/>
      <c r="E398" s="417"/>
      <c r="F398" s="417"/>
      <c r="G398" s="417"/>
      <c r="H398" s="417"/>
      <c r="I398" s="417"/>
      <c r="J398" s="417"/>
      <c r="K398" s="417"/>
      <c r="L398" s="417"/>
      <c r="M398" s="417"/>
      <c r="N398" s="417"/>
      <c r="O398" s="417"/>
      <c r="P398" s="417"/>
      <c r="Q398" s="417"/>
      <c r="R398" s="417"/>
      <c r="S398" s="417"/>
      <c r="T398" s="417"/>
      <c r="U398" s="417"/>
      <c r="V398" s="417"/>
      <c r="W398" s="417"/>
      <c r="X398" s="417"/>
      <c r="Y398" s="417"/>
      <c r="Z398" s="417"/>
      <c r="AA398" s="417"/>
      <c r="AB398" s="417"/>
      <c r="AC398" s="417"/>
      <c r="AD398" s="417"/>
      <c r="AE398" s="417"/>
      <c r="AF398" s="417"/>
      <c r="AG398" s="417"/>
      <c r="AH398" s="417"/>
      <c r="AI398" s="417"/>
      <c r="AJ398" s="417"/>
      <c r="AK398" s="417"/>
      <c r="AL398" s="417"/>
      <c r="AM398" s="417"/>
      <c r="AN398" s="417"/>
      <c r="AO398" s="417"/>
      <c r="AP398" s="417"/>
      <c r="AQ398" s="417"/>
      <c r="AR398" s="417"/>
      <c r="AS398" s="417"/>
      <c r="AT398" s="417"/>
      <c r="AU398" s="417"/>
      <c r="AV398" s="119">
        <f>0.4*0.25</f>
        <v>0.1</v>
      </c>
      <c r="AW398" s="119">
        <f t="shared" ref="AW398:AY398" si="2751">0.4*0.25</f>
        <v>0.1</v>
      </c>
      <c r="AX398" s="119">
        <f t="shared" si="2751"/>
        <v>0.1</v>
      </c>
      <c r="AY398" s="119">
        <f t="shared" si="2751"/>
        <v>0.1</v>
      </c>
      <c r="AZ398" s="119">
        <f>0.6*0.25</f>
        <v>0.15</v>
      </c>
      <c r="BA398" s="119">
        <f t="shared" ref="BA398:BC398" si="2752">0.6*0.25</f>
        <v>0.15</v>
      </c>
      <c r="BB398" s="119">
        <f t="shared" si="2752"/>
        <v>0.15</v>
      </c>
      <c r="BC398" s="119">
        <f t="shared" si="2752"/>
        <v>0.15</v>
      </c>
      <c r="BD398" s="417"/>
      <c r="BE398" s="417"/>
      <c r="BF398" s="417"/>
      <c r="BG398" s="417"/>
      <c r="BH398" s="417"/>
      <c r="BI398" s="417"/>
      <c r="BJ398" s="417"/>
      <c r="BK398" s="417"/>
      <c r="BL398" s="417"/>
      <c r="BM398" s="417"/>
      <c r="BN398" s="417"/>
      <c r="BO398" s="417"/>
      <c r="BP398" s="417"/>
      <c r="BQ398" s="417"/>
      <c r="BR398" s="417"/>
      <c r="BS398" s="417"/>
      <c r="BT398" s="417"/>
      <c r="BU398" s="417"/>
      <c r="BV398" s="417"/>
      <c r="BW398" s="417"/>
      <c r="BX398" s="417"/>
      <c r="BY398" s="417"/>
      <c r="BZ398" s="417"/>
      <c r="CA398" s="417"/>
      <c r="CB398" s="417"/>
      <c r="CC398" s="417"/>
      <c r="CD398" s="417"/>
      <c r="CE398" s="417"/>
      <c r="CF398" s="417"/>
      <c r="CG398" s="417"/>
      <c r="CH398" s="417"/>
      <c r="CI398" s="417"/>
      <c r="CJ398" s="417"/>
      <c r="CK398" s="417"/>
      <c r="CL398" s="417"/>
      <c r="CM398" s="417"/>
      <c r="CN398" s="417"/>
      <c r="CO398" s="417"/>
      <c r="CP398" s="417"/>
      <c r="CQ398" s="417"/>
      <c r="CR398" s="417"/>
      <c r="CS398" s="417"/>
      <c r="CT398" s="417"/>
      <c r="CU398" s="417"/>
    </row>
    <row r="399" spans="1:99">
      <c r="A399" s="360" t="s">
        <v>41</v>
      </c>
      <c r="B399" s="368">
        <v>2465.16</v>
      </c>
      <c r="C399" s="354">
        <f t="shared" ref="C399" si="2753">B399/$B$408</f>
        <v>3.4114273933318652E-3</v>
      </c>
      <c r="D399" s="355">
        <f>$B399*D401</f>
        <v>0</v>
      </c>
      <c r="E399" s="355"/>
      <c r="F399" s="355"/>
      <c r="G399" s="355"/>
      <c r="H399" s="355">
        <f t="shared" ref="H399" si="2754">$B399*H401</f>
        <v>0</v>
      </c>
      <c r="I399" s="355"/>
      <c r="J399" s="355"/>
      <c r="K399" s="355"/>
      <c r="L399" s="355">
        <f t="shared" ref="L399" si="2755">$B399*L401</f>
        <v>0</v>
      </c>
      <c r="M399" s="355"/>
      <c r="N399" s="355"/>
      <c r="O399" s="355"/>
      <c r="P399" s="355">
        <f t="shared" ref="P399" si="2756">$B399*P401</f>
        <v>0</v>
      </c>
      <c r="Q399" s="355"/>
      <c r="R399" s="355"/>
      <c r="S399" s="355"/>
      <c r="T399" s="355">
        <f t="shared" ref="T399" si="2757">$B399*T401</f>
        <v>0</v>
      </c>
      <c r="U399" s="355"/>
      <c r="V399" s="355"/>
      <c r="W399" s="355"/>
      <c r="X399" s="355">
        <f t="shared" ref="X399" si="2758">$B399*X401</f>
        <v>0</v>
      </c>
      <c r="Y399" s="355"/>
      <c r="Z399" s="355"/>
      <c r="AA399" s="355"/>
      <c r="AB399" s="355">
        <f t="shared" ref="AB399" si="2759">$B399*AB401</f>
        <v>0</v>
      </c>
      <c r="AC399" s="355"/>
      <c r="AD399" s="355"/>
      <c r="AE399" s="355"/>
      <c r="AF399" s="355">
        <f t="shared" ref="AF399" si="2760">$B399*AF401</f>
        <v>0</v>
      </c>
      <c r="AG399" s="355"/>
      <c r="AH399" s="355"/>
      <c r="AI399" s="355"/>
      <c r="AJ399" s="355">
        <f t="shared" ref="AJ399" si="2761">$B399*AJ401</f>
        <v>0</v>
      </c>
      <c r="AK399" s="355"/>
      <c r="AL399" s="355"/>
      <c r="AM399" s="355"/>
      <c r="AN399" s="355">
        <f t="shared" ref="AN399" si="2762">$B399*AN401</f>
        <v>0</v>
      </c>
      <c r="AO399" s="355"/>
      <c r="AP399" s="355"/>
      <c r="AQ399" s="355"/>
      <c r="AR399" s="355"/>
      <c r="AS399" s="355"/>
      <c r="AT399" s="355"/>
      <c r="AU399" s="355"/>
      <c r="AV399" s="355">
        <f t="shared" ref="AV399" si="2763">$B399*AV401</f>
        <v>0</v>
      </c>
      <c r="AW399" s="355"/>
      <c r="AX399" s="355"/>
      <c r="AY399" s="355"/>
      <c r="AZ399" s="355">
        <f t="shared" ref="AZ399" si="2764">$B399*AZ401</f>
        <v>0</v>
      </c>
      <c r="BA399" s="355"/>
      <c r="BB399" s="355"/>
      <c r="BC399" s="355"/>
      <c r="BD399" s="355">
        <f t="shared" ref="BD399" si="2765">$B399*BD401</f>
        <v>0</v>
      </c>
      <c r="BE399" s="355"/>
      <c r="BF399" s="355"/>
      <c r="BG399" s="355"/>
      <c r="BH399" s="355">
        <f t="shared" ref="BH399" si="2766">$B399*BH401</f>
        <v>0</v>
      </c>
      <c r="BI399" s="355"/>
      <c r="BJ399" s="355"/>
      <c r="BK399" s="355"/>
      <c r="BL399" s="355">
        <f t="shared" ref="BL399" si="2767">$B399*BL401</f>
        <v>0</v>
      </c>
      <c r="BM399" s="355"/>
      <c r="BN399" s="355"/>
      <c r="BO399" s="355"/>
      <c r="BP399" s="355">
        <f t="shared" ref="BP399" si="2768">$B399*BP401</f>
        <v>0</v>
      </c>
      <c r="BQ399" s="355"/>
      <c r="BR399" s="355"/>
      <c r="BS399" s="355"/>
      <c r="BT399" s="355">
        <f t="shared" ref="BT399" si="2769">$B399*BT401</f>
        <v>0</v>
      </c>
      <c r="BU399" s="355"/>
      <c r="BV399" s="355"/>
      <c r="BW399" s="355"/>
      <c r="BX399" s="355">
        <f t="shared" ref="BX399" si="2770">$B399*BX401</f>
        <v>0</v>
      </c>
      <c r="BY399" s="355"/>
      <c r="BZ399" s="355"/>
      <c r="CA399" s="355"/>
      <c r="CB399" s="355">
        <f t="shared" ref="CB399" si="2771">$B399*CB401</f>
        <v>0</v>
      </c>
      <c r="CC399" s="355"/>
      <c r="CD399" s="355"/>
      <c r="CE399" s="355"/>
      <c r="CF399" s="355">
        <f t="shared" ref="CF399" si="2772">$B399*CF401</f>
        <v>0</v>
      </c>
      <c r="CG399" s="355"/>
      <c r="CH399" s="355"/>
      <c r="CI399" s="355"/>
      <c r="CJ399" s="355">
        <f t="shared" ref="CJ399" si="2773">$B399*CJ401</f>
        <v>0</v>
      </c>
      <c r="CK399" s="355"/>
      <c r="CL399" s="355"/>
      <c r="CM399" s="355"/>
      <c r="CN399" s="355">
        <f t="shared" ref="CN399" si="2774">$B399*CN401</f>
        <v>0</v>
      </c>
      <c r="CO399" s="355"/>
      <c r="CP399" s="355"/>
      <c r="CQ399" s="355"/>
      <c r="CR399" s="355">
        <f t="shared" ref="CR399" si="2775">$B399*CR401</f>
        <v>0</v>
      </c>
      <c r="CS399" s="355"/>
      <c r="CT399" s="355"/>
      <c r="CU399" s="355"/>
    </row>
    <row r="400" spans="1:99" ht="3.9" customHeight="1">
      <c r="A400" s="360"/>
      <c r="B400" s="368"/>
      <c r="C400" s="354"/>
      <c r="D400" s="354"/>
      <c r="E400" s="354"/>
      <c r="F400" s="354"/>
      <c r="G400" s="354"/>
      <c r="H400" s="354"/>
      <c r="I400" s="354"/>
      <c r="J400" s="354"/>
      <c r="K400" s="354"/>
      <c r="L400" s="354"/>
      <c r="M400" s="354"/>
      <c r="N400" s="354"/>
      <c r="O400" s="354"/>
      <c r="P400" s="354"/>
      <c r="Q400" s="354"/>
      <c r="R400" s="354"/>
      <c r="S400" s="354"/>
      <c r="T400" s="354"/>
      <c r="U400" s="354"/>
      <c r="V400" s="354"/>
      <c r="W400" s="354"/>
      <c r="X400" s="354"/>
      <c r="Y400" s="354"/>
      <c r="Z400" s="354"/>
      <c r="AA400" s="354"/>
      <c r="AB400" s="354"/>
      <c r="AC400" s="354"/>
      <c r="AD400" s="354"/>
      <c r="AE400" s="354"/>
      <c r="AF400" s="354"/>
      <c r="AG400" s="354"/>
      <c r="AH400" s="354"/>
      <c r="AI400" s="354"/>
      <c r="AJ400" s="354"/>
      <c r="AK400" s="354"/>
      <c r="AL400" s="354"/>
      <c r="AM400" s="354"/>
      <c r="AN400" s="354"/>
      <c r="AO400" s="354"/>
      <c r="AP400" s="354"/>
      <c r="AQ400" s="354"/>
      <c r="AR400" s="389"/>
      <c r="AS400" s="389"/>
      <c r="AT400" s="389"/>
      <c r="AU400" s="389"/>
      <c r="AV400" s="380"/>
      <c r="AW400" s="380"/>
      <c r="AX400" s="380"/>
      <c r="AY400" s="380"/>
      <c r="AZ400" s="380"/>
      <c r="BA400" s="380"/>
      <c r="BB400" s="380"/>
      <c r="BC400" s="380"/>
      <c r="BD400" s="380"/>
      <c r="BE400" s="380"/>
      <c r="BF400" s="380"/>
      <c r="BG400" s="380"/>
      <c r="BH400" s="380"/>
      <c r="BI400" s="380"/>
      <c r="BJ400" s="380"/>
      <c r="BK400" s="380"/>
      <c r="BL400" s="354"/>
      <c r="BM400" s="354"/>
      <c r="BN400" s="354"/>
      <c r="BO400" s="354"/>
      <c r="BP400" s="354"/>
      <c r="BQ400" s="354"/>
      <c r="BR400" s="354"/>
      <c r="BS400" s="354"/>
      <c r="BT400" s="354"/>
      <c r="BU400" s="354"/>
      <c r="BV400" s="354"/>
      <c r="BW400" s="354"/>
      <c r="BX400" s="354"/>
      <c r="BY400" s="354"/>
      <c r="BZ400" s="354"/>
      <c r="CA400" s="354"/>
      <c r="CB400" s="354"/>
      <c r="CC400" s="354"/>
      <c r="CD400" s="354"/>
      <c r="CE400" s="354"/>
      <c r="CF400" s="354"/>
      <c r="CG400" s="354"/>
      <c r="CH400" s="354"/>
      <c r="CI400" s="354"/>
      <c r="CJ400" s="354"/>
      <c r="CK400" s="354"/>
      <c r="CL400" s="354"/>
      <c r="CM400" s="354"/>
      <c r="CN400" s="354"/>
      <c r="CO400" s="354"/>
      <c r="CP400" s="354"/>
      <c r="CQ400" s="354"/>
      <c r="CR400" s="354"/>
      <c r="CS400" s="354"/>
      <c r="CT400" s="354"/>
      <c r="CU400" s="354"/>
    </row>
    <row r="401" spans="1:99" s="127" customFormat="1" ht="9.75" customHeight="1">
      <c r="A401" s="360"/>
      <c r="B401" s="368"/>
      <c r="C401" s="354"/>
      <c r="D401" s="417"/>
      <c r="E401" s="417"/>
      <c r="F401" s="417"/>
      <c r="G401" s="417"/>
      <c r="H401" s="417"/>
      <c r="I401" s="417"/>
      <c r="J401" s="417"/>
      <c r="K401" s="417"/>
      <c r="L401" s="417"/>
      <c r="M401" s="417"/>
      <c r="N401" s="417"/>
      <c r="O401" s="417"/>
      <c r="P401" s="417"/>
      <c r="Q401" s="417"/>
      <c r="R401" s="417"/>
      <c r="S401" s="417"/>
      <c r="T401" s="417"/>
      <c r="U401" s="417"/>
      <c r="V401" s="417"/>
      <c r="W401" s="417"/>
      <c r="X401" s="417"/>
      <c r="Y401" s="417"/>
      <c r="Z401" s="417"/>
      <c r="AA401" s="417"/>
      <c r="AB401" s="417"/>
      <c r="AC401" s="417"/>
      <c r="AD401" s="417"/>
      <c r="AE401" s="417"/>
      <c r="AF401" s="417"/>
      <c r="AG401" s="417"/>
      <c r="AH401" s="417"/>
      <c r="AI401" s="417"/>
      <c r="AJ401" s="417"/>
      <c r="AK401" s="417"/>
      <c r="AL401" s="417"/>
      <c r="AM401" s="417"/>
      <c r="AN401" s="417"/>
      <c r="AO401" s="417"/>
      <c r="AP401" s="417"/>
      <c r="AQ401" s="417"/>
      <c r="AR401" s="119">
        <v>0.25</v>
      </c>
      <c r="AS401" s="119">
        <v>0.25</v>
      </c>
      <c r="AT401" s="119">
        <v>0.25</v>
      </c>
      <c r="AU401" s="119">
        <v>0.25</v>
      </c>
      <c r="AV401" s="417"/>
      <c r="AW401" s="417"/>
      <c r="AX401" s="417"/>
      <c r="AY401" s="417"/>
      <c r="AZ401" s="417"/>
      <c r="BA401" s="417"/>
      <c r="BB401" s="417"/>
      <c r="BC401" s="417"/>
      <c r="BD401" s="417"/>
      <c r="BE401" s="417"/>
      <c r="BF401" s="417"/>
      <c r="BG401" s="417"/>
      <c r="BH401" s="417"/>
      <c r="BI401" s="417"/>
      <c r="BJ401" s="417"/>
      <c r="BK401" s="417"/>
      <c r="BL401" s="417"/>
      <c r="BM401" s="417"/>
      <c r="BN401" s="417"/>
      <c r="BO401" s="417"/>
      <c r="BP401" s="417"/>
      <c r="BQ401" s="417"/>
      <c r="BR401" s="417"/>
      <c r="BS401" s="417"/>
      <c r="BT401" s="417"/>
      <c r="BU401" s="417"/>
      <c r="BV401" s="417"/>
      <c r="BW401" s="417"/>
      <c r="BX401" s="417"/>
      <c r="BY401" s="417"/>
      <c r="BZ401" s="417"/>
      <c r="CA401" s="417"/>
      <c r="CB401" s="417"/>
      <c r="CC401" s="417"/>
      <c r="CD401" s="417"/>
      <c r="CE401" s="417"/>
      <c r="CF401" s="417"/>
      <c r="CG401" s="417"/>
      <c r="CH401" s="417"/>
      <c r="CI401" s="417"/>
      <c r="CJ401" s="417"/>
      <c r="CK401" s="417"/>
      <c r="CL401" s="417"/>
      <c r="CM401" s="417"/>
      <c r="CN401" s="417"/>
      <c r="CO401" s="417"/>
      <c r="CP401" s="417"/>
      <c r="CQ401" s="417"/>
      <c r="CR401" s="417"/>
      <c r="CS401" s="417"/>
      <c r="CT401" s="417"/>
      <c r="CU401" s="417"/>
    </row>
    <row r="402" spans="1:99">
      <c r="A402" s="360" t="s">
        <v>38</v>
      </c>
      <c r="B402" s="368">
        <v>28843.68</v>
      </c>
      <c r="C402" s="354">
        <f t="shared" ref="C402" si="2776">B402/$B$408</f>
        <v>3.9915510586127662E-2</v>
      </c>
      <c r="D402" s="355">
        <f>$B402*D404</f>
        <v>0</v>
      </c>
      <c r="E402" s="355"/>
      <c r="F402" s="355"/>
      <c r="G402" s="355"/>
      <c r="H402" s="355">
        <f t="shared" ref="H402" si="2777">$B402*H404</f>
        <v>0</v>
      </c>
      <c r="I402" s="355"/>
      <c r="J402" s="355"/>
      <c r="K402" s="355"/>
      <c r="L402" s="355">
        <f t="shared" ref="L402" si="2778">$B402*L404</f>
        <v>0</v>
      </c>
      <c r="M402" s="355"/>
      <c r="N402" s="355"/>
      <c r="O402" s="355"/>
      <c r="P402" s="355">
        <f t="shared" ref="P402" si="2779">$B402*P404</f>
        <v>0</v>
      </c>
      <c r="Q402" s="355"/>
      <c r="R402" s="355"/>
      <c r="S402" s="355"/>
      <c r="T402" s="355">
        <f t="shared" ref="T402" si="2780">$B402*T404</f>
        <v>0</v>
      </c>
      <c r="U402" s="355"/>
      <c r="V402" s="355"/>
      <c r="W402" s="355"/>
      <c r="X402" s="355">
        <f t="shared" ref="X402" si="2781">$B402*X404</f>
        <v>0</v>
      </c>
      <c r="Y402" s="355"/>
      <c r="Z402" s="355"/>
      <c r="AA402" s="355"/>
      <c r="AB402" s="355">
        <f t="shared" ref="AB402" si="2782">$B402*AB404</f>
        <v>0</v>
      </c>
      <c r="AC402" s="355"/>
      <c r="AD402" s="355"/>
      <c r="AE402" s="355"/>
      <c r="AF402" s="355">
        <f t="shared" ref="AF402" si="2783">$B402*AF404</f>
        <v>0</v>
      </c>
      <c r="AG402" s="355"/>
      <c r="AH402" s="355"/>
      <c r="AI402" s="355"/>
      <c r="AJ402" s="355">
        <f t="shared" ref="AJ402" si="2784">$B402*AJ404</f>
        <v>0</v>
      </c>
      <c r="AK402" s="355"/>
      <c r="AL402" s="355"/>
      <c r="AM402" s="355"/>
      <c r="AN402" s="355">
        <f t="shared" ref="AN402" si="2785">$B402*AN404</f>
        <v>0</v>
      </c>
      <c r="AO402" s="355"/>
      <c r="AP402" s="355"/>
      <c r="AQ402" s="355"/>
      <c r="AR402" s="355">
        <f t="shared" ref="AR402" si="2786">$B402*AR404</f>
        <v>0</v>
      </c>
      <c r="AS402" s="355"/>
      <c r="AT402" s="355"/>
      <c r="AU402" s="355"/>
      <c r="AV402" s="355">
        <f t="shared" ref="AV402" si="2787">$B402*AV404</f>
        <v>0</v>
      </c>
      <c r="AW402" s="355"/>
      <c r="AX402" s="355"/>
      <c r="AY402" s="355"/>
      <c r="AZ402" s="355"/>
      <c r="BA402" s="355"/>
      <c r="BB402" s="355"/>
      <c r="BC402" s="355"/>
      <c r="BD402" s="355"/>
      <c r="BE402" s="355"/>
      <c r="BF402" s="355"/>
      <c r="BG402" s="355"/>
      <c r="BH402" s="355">
        <f t="shared" ref="BH402" si="2788">$B402*BH404</f>
        <v>0</v>
      </c>
      <c r="BI402" s="355"/>
      <c r="BJ402" s="355"/>
      <c r="BK402" s="355"/>
      <c r="BL402" s="355">
        <f t="shared" ref="BL402" si="2789">$B402*BL404</f>
        <v>0</v>
      </c>
      <c r="BM402" s="355"/>
      <c r="BN402" s="355"/>
      <c r="BO402" s="355"/>
      <c r="BP402" s="355">
        <f t="shared" ref="BP402" si="2790">$B402*BP404</f>
        <v>0</v>
      </c>
      <c r="BQ402" s="355"/>
      <c r="BR402" s="355"/>
      <c r="BS402" s="355"/>
      <c r="BT402" s="355">
        <f t="shared" ref="BT402" si="2791">$B402*BT404</f>
        <v>0</v>
      </c>
      <c r="BU402" s="355"/>
      <c r="BV402" s="355"/>
      <c r="BW402" s="355"/>
      <c r="BX402" s="355">
        <f t="shared" ref="BX402" si="2792">$B402*BX404</f>
        <v>0</v>
      </c>
      <c r="BY402" s="355"/>
      <c r="BZ402" s="355"/>
      <c r="CA402" s="355"/>
      <c r="CB402" s="355">
        <f t="shared" ref="CB402" si="2793">$B402*CB404</f>
        <v>0</v>
      </c>
      <c r="CC402" s="355"/>
      <c r="CD402" s="355"/>
      <c r="CE402" s="355"/>
      <c r="CF402" s="355">
        <f t="shared" ref="CF402" si="2794">$B402*CF404</f>
        <v>0</v>
      </c>
      <c r="CG402" s="355"/>
      <c r="CH402" s="355"/>
      <c r="CI402" s="355"/>
      <c r="CJ402" s="355">
        <f t="shared" ref="CJ402" si="2795">$B402*CJ404</f>
        <v>0</v>
      </c>
      <c r="CK402" s="355"/>
      <c r="CL402" s="355"/>
      <c r="CM402" s="355"/>
      <c r="CN402" s="355">
        <f t="shared" ref="CN402" si="2796">$B402*CN404</f>
        <v>0</v>
      </c>
      <c r="CO402" s="355"/>
      <c r="CP402" s="355"/>
      <c r="CQ402" s="355"/>
      <c r="CR402" s="355">
        <f t="shared" ref="CR402" si="2797">$B402*CR404</f>
        <v>0</v>
      </c>
      <c r="CS402" s="355"/>
      <c r="CT402" s="355"/>
      <c r="CU402" s="355"/>
    </row>
    <row r="403" spans="1:99" ht="3.9" customHeight="1">
      <c r="A403" s="360"/>
      <c r="B403" s="368"/>
      <c r="C403" s="354"/>
      <c r="D403" s="354"/>
      <c r="E403" s="354"/>
      <c r="F403" s="354"/>
      <c r="G403" s="354"/>
      <c r="H403" s="354"/>
      <c r="I403" s="354"/>
      <c r="J403" s="354"/>
      <c r="K403" s="354"/>
      <c r="L403" s="354"/>
      <c r="M403" s="354"/>
      <c r="N403" s="354"/>
      <c r="O403" s="354"/>
      <c r="P403" s="354"/>
      <c r="Q403" s="354"/>
      <c r="R403" s="354"/>
      <c r="S403" s="354"/>
      <c r="T403" s="354"/>
      <c r="U403" s="354"/>
      <c r="V403" s="354"/>
      <c r="W403" s="354"/>
      <c r="X403" s="354"/>
      <c r="Y403" s="354"/>
      <c r="Z403" s="354"/>
      <c r="AA403" s="354"/>
      <c r="AB403" s="354"/>
      <c r="AC403" s="354"/>
      <c r="AD403" s="354"/>
      <c r="AE403" s="354"/>
      <c r="AF403" s="354"/>
      <c r="AG403" s="354"/>
      <c r="AH403" s="354"/>
      <c r="AI403" s="354"/>
      <c r="AJ403" s="354"/>
      <c r="AK403" s="354"/>
      <c r="AL403" s="354"/>
      <c r="AM403" s="354"/>
      <c r="AN403" s="380"/>
      <c r="AO403" s="380"/>
      <c r="AP403" s="380"/>
      <c r="AQ403" s="380"/>
      <c r="AR403" s="354"/>
      <c r="AS403" s="354"/>
      <c r="AT403" s="354"/>
      <c r="AU403" s="354"/>
      <c r="AV403" s="354"/>
      <c r="AW403" s="354"/>
      <c r="AX403" s="354"/>
      <c r="AY403" s="354"/>
      <c r="AZ403" s="389"/>
      <c r="BA403" s="389"/>
      <c r="BB403" s="389"/>
      <c r="BC403" s="389"/>
      <c r="BD403" s="389"/>
      <c r="BE403" s="389"/>
      <c r="BF403" s="389"/>
      <c r="BG403" s="389"/>
      <c r="BH403" s="380"/>
      <c r="BI403" s="380"/>
      <c r="BJ403" s="380"/>
      <c r="BK403" s="380"/>
      <c r="BL403" s="354"/>
      <c r="BM403" s="354"/>
      <c r="BN403" s="354"/>
      <c r="BO403" s="354"/>
      <c r="BP403" s="354"/>
      <c r="BQ403" s="354"/>
      <c r="BR403" s="354"/>
      <c r="BS403" s="354"/>
      <c r="BT403" s="354"/>
      <c r="BU403" s="354"/>
      <c r="BV403" s="354"/>
      <c r="BW403" s="354"/>
      <c r="BX403" s="354"/>
      <c r="BY403" s="354"/>
      <c r="BZ403" s="354"/>
      <c r="CA403" s="354"/>
      <c r="CB403" s="354"/>
      <c r="CC403" s="354"/>
      <c r="CD403" s="354"/>
      <c r="CE403" s="354"/>
      <c r="CF403" s="354"/>
      <c r="CG403" s="354"/>
      <c r="CH403" s="354"/>
      <c r="CI403" s="354"/>
      <c r="CJ403" s="354"/>
      <c r="CK403" s="354"/>
      <c r="CL403" s="354"/>
      <c r="CM403" s="354"/>
      <c r="CN403" s="354"/>
      <c r="CO403" s="354"/>
      <c r="CP403" s="354"/>
      <c r="CQ403" s="354"/>
      <c r="CR403" s="354"/>
      <c r="CS403" s="354"/>
      <c r="CT403" s="354"/>
      <c r="CU403" s="354"/>
    </row>
    <row r="404" spans="1:99" s="127" customFormat="1" ht="9.75" customHeight="1">
      <c r="A404" s="360"/>
      <c r="B404" s="368"/>
      <c r="C404" s="354"/>
      <c r="D404" s="417"/>
      <c r="E404" s="417"/>
      <c r="F404" s="417"/>
      <c r="G404" s="417"/>
      <c r="H404" s="417"/>
      <c r="I404" s="417"/>
      <c r="J404" s="417"/>
      <c r="K404" s="417"/>
      <c r="L404" s="417"/>
      <c r="M404" s="417"/>
      <c r="N404" s="417"/>
      <c r="O404" s="417"/>
      <c r="P404" s="417"/>
      <c r="Q404" s="417"/>
      <c r="R404" s="417"/>
      <c r="S404" s="417"/>
      <c r="T404" s="417"/>
      <c r="U404" s="417"/>
      <c r="V404" s="417"/>
      <c r="W404" s="417"/>
      <c r="X404" s="417"/>
      <c r="Y404" s="417"/>
      <c r="Z404" s="417"/>
      <c r="AA404" s="417"/>
      <c r="AB404" s="417"/>
      <c r="AC404" s="417"/>
      <c r="AD404" s="417"/>
      <c r="AE404" s="417"/>
      <c r="AF404" s="417"/>
      <c r="AG404" s="417"/>
      <c r="AH404" s="417"/>
      <c r="AI404" s="417"/>
      <c r="AJ404" s="417"/>
      <c r="AK404" s="417"/>
      <c r="AL404" s="417"/>
      <c r="AM404" s="417"/>
      <c r="AN404" s="417"/>
      <c r="AO404" s="417"/>
      <c r="AP404" s="417"/>
      <c r="AQ404" s="417"/>
      <c r="AR404" s="417"/>
      <c r="AS404" s="417"/>
      <c r="AT404" s="417"/>
      <c r="AU404" s="417"/>
      <c r="AV404" s="417"/>
      <c r="AW404" s="417"/>
      <c r="AX404" s="417"/>
      <c r="AY404" s="417"/>
      <c r="AZ404" s="119">
        <f>0.4*0.25</f>
        <v>0.1</v>
      </c>
      <c r="BA404" s="119">
        <f t="shared" ref="BA404:BC404" si="2798">0.4*0.25</f>
        <v>0.1</v>
      </c>
      <c r="BB404" s="119">
        <f t="shared" si="2798"/>
        <v>0.1</v>
      </c>
      <c r="BC404" s="119">
        <f t="shared" si="2798"/>
        <v>0.1</v>
      </c>
      <c r="BD404" s="119">
        <f>0.6*0.25</f>
        <v>0.15</v>
      </c>
      <c r="BE404" s="119">
        <f t="shared" ref="BE404:BG404" si="2799">0.6*0.25</f>
        <v>0.15</v>
      </c>
      <c r="BF404" s="119">
        <f t="shared" si="2799"/>
        <v>0.15</v>
      </c>
      <c r="BG404" s="119">
        <f t="shared" si="2799"/>
        <v>0.15</v>
      </c>
      <c r="BH404" s="417"/>
      <c r="BI404" s="417"/>
      <c r="BJ404" s="417"/>
      <c r="BK404" s="417"/>
      <c r="BL404" s="417"/>
      <c r="BM404" s="417"/>
      <c r="BN404" s="417"/>
      <c r="BO404" s="417"/>
      <c r="BP404" s="417"/>
      <c r="BQ404" s="417"/>
      <c r="BR404" s="417"/>
      <c r="BS404" s="417"/>
      <c r="BT404" s="417"/>
      <c r="BU404" s="417"/>
      <c r="BV404" s="417"/>
      <c r="BW404" s="417"/>
      <c r="BX404" s="417"/>
      <c r="BY404" s="417"/>
      <c r="BZ404" s="417"/>
      <c r="CA404" s="417"/>
      <c r="CB404" s="417"/>
      <c r="CC404" s="417"/>
      <c r="CD404" s="417"/>
      <c r="CE404" s="417"/>
      <c r="CF404" s="417"/>
      <c r="CG404" s="417"/>
      <c r="CH404" s="417"/>
      <c r="CI404" s="417"/>
      <c r="CJ404" s="417"/>
      <c r="CK404" s="417"/>
      <c r="CL404" s="417"/>
      <c r="CM404" s="417"/>
      <c r="CN404" s="417"/>
      <c r="CO404" s="417"/>
      <c r="CP404" s="417"/>
      <c r="CQ404" s="417"/>
      <c r="CR404" s="417"/>
      <c r="CS404" s="417"/>
      <c r="CT404" s="417"/>
      <c r="CU404" s="417"/>
    </row>
    <row r="405" spans="1:99">
      <c r="A405" s="360" t="s">
        <v>100</v>
      </c>
      <c r="B405" s="368">
        <v>17443.72</v>
      </c>
      <c r="C405" s="354">
        <f t="shared" ref="C405" si="2800">B405/$B$408</f>
        <v>2.4139603210181462E-2</v>
      </c>
      <c r="D405" s="355">
        <f>$B405*D407</f>
        <v>0</v>
      </c>
      <c r="E405" s="355"/>
      <c r="F405" s="355"/>
      <c r="G405" s="355"/>
      <c r="H405" s="355">
        <f t="shared" ref="H405" si="2801">$B405*H407</f>
        <v>0</v>
      </c>
      <c r="I405" s="355"/>
      <c r="J405" s="355"/>
      <c r="K405" s="355"/>
      <c r="L405" s="355">
        <f t="shared" ref="L405" si="2802">$B405*L407</f>
        <v>0</v>
      </c>
      <c r="M405" s="355"/>
      <c r="N405" s="355"/>
      <c r="O405" s="355"/>
      <c r="P405" s="355">
        <f t="shared" ref="P405" si="2803">$B405*P407</f>
        <v>0</v>
      </c>
      <c r="Q405" s="355"/>
      <c r="R405" s="355"/>
      <c r="S405" s="355"/>
      <c r="T405" s="355">
        <f t="shared" ref="T405" si="2804">$B405*T407</f>
        <v>0</v>
      </c>
      <c r="U405" s="355"/>
      <c r="V405" s="355"/>
      <c r="W405" s="355"/>
      <c r="X405" s="355">
        <f t="shared" ref="X405" si="2805">$B405*X407</f>
        <v>0</v>
      </c>
      <c r="Y405" s="355"/>
      <c r="Z405" s="355"/>
      <c r="AA405" s="355"/>
      <c r="AB405" s="355">
        <f t="shared" ref="AB405" si="2806">$B405*AB407</f>
        <v>0</v>
      </c>
      <c r="AC405" s="355"/>
      <c r="AD405" s="355"/>
      <c r="AE405" s="355"/>
      <c r="AF405" s="355">
        <f t="shared" ref="AF405" si="2807">$B405*AF407</f>
        <v>0</v>
      </c>
      <c r="AG405" s="355"/>
      <c r="AH405" s="355"/>
      <c r="AI405" s="355"/>
      <c r="AJ405" s="355">
        <f t="shared" ref="AJ405" si="2808">$B405*AJ407</f>
        <v>0</v>
      </c>
      <c r="AK405" s="355"/>
      <c r="AL405" s="355"/>
      <c r="AM405" s="355"/>
      <c r="AN405" s="355">
        <f t="shared" ref="AN405" si="2809">$B405*AN407</f>
        <v>0</v>
      </c>
      <c r="AO405" s="355"/>
      <c r="AP405" s="355"/>
      <c r="AQ405" s="355"/>
      <c r="AR405" s="355">
        <f t="shared" ref="AR405" si="2810">$B405*AR407</f>
        <v>0</v>
      </c>
      <c r="AS405" s="355"/>
      <c r="AT405" s="355"/>
      <c r="AU405" s="355"/>
      <c r="AV405" s="355">
        <f t="shared" ref="AV405" si="2811">$B405*AV407</f>
        <v>0</v>
      </c>
      <c r="AW405" s="355"/>
      <c r="AX405" s="355"/>
      <c r="AY405" s="355"/>
      <c r="AZ405" s="355"/>
      <c r="BA405" s="355"/>
      <c r="BB405" s="355"/>
      <c r="BC405" s="355"/>
      <c r="BD405" s="355"/>
      <c r="BE405" s="355"/>
      <c r="BF405" s="355"/>
      <c r="BG405" s="355"/>
      <c r="BH405" s="355">
        <f t="shared" ref="BH405" si="2812">$B405*BH407</f>
        <v>0</v>
      </c>
      <c r="BI405" s="355"/>
      <c r="BJ405" s="355"/>
      <c r="BK405" s="355"/>
      <c r="BL405" s="355">
        <f t="shared" ref="BL405" si="2813">$B405*BL407</f>
        <v>0</v>
      </c>
      <c r="BM405" s="355"/>
      <c r="BN405" s="355"/>
      <c r="BO405" s="355"/>
      <c r="BP405" s="355">
        <f t="shared" ref="BP405" si="2814">$B405*BP407</f>
        <v>0</v>
      </c>
      <c r="BQ405" s="355"/>
      <c r="BR405" s="355"/>
      <c r="BS405" s="355"/>
      <c r="BT405" s="355">
        <f t="shared" ref="BT405" si="2815">$B405*BT407</f>
        <v>0</v>
      </c>
      <c r="BU405" s="355"/>
      <c r="BV405" s="355"/>
      <c r="BW405" s="355"/>
      <c r="BX405" s="355">
        <f t="shared" ref="BX405" si="2816">$B405*BX407</f>
        <v>0</v>
      </c>
      <c r="BY405" s="355"/>
      <c r="BZ405" s="355"/>
      <c r="CA405" s="355"/>
      <c r="CB405" s="355">
        <f t="shared" ref="CB405" si="2817">$B405*CB407</f>
        <v>0</v>
      </c>
      <c r="CC405" s="355"/>
      <c r="CD405" s="355"/>
      <c r="CE405" s="355"/>
      <c r="CF405" s="355">
        <f t="shared" ref="CF405" si="2818">$B405*CF407</f>
        <v>0</v>
      </c>
      <c r="CG405" s="355"/>
      <c r="CH405" s="355"/>
      <c r="CI405" s="355"/>
      <c r="CJ405" s="355">
        <f t="shared" ref="CJ405" si="2819">$B405*CJ407</f>
        <v>0</v>
      </c>
      <c r="CK405" s="355"/>
      <c r="CL405" s="355"/>
      <c r="CM405" s="355"/>
      <c r="CN405" s="355">
        <f t="shared" ref="CN405" si="2820">$B405*CN407</f>
        <v>0</v>
      </c>
      <c r="CO405" s="355"/>
      <c r="CP405" s="355"/>
      <c r="CQ405" s="355"/>
      <c r="CR405" s="355">
        <f t="shared" ref="CR405" si="2821">$B405*CR407</f>
        <v>0</v>
      </c>
      <c r="CS405" s="355"/>
      <c r="CT405" s="355"/>
      <c r="CU405" s="355"/>
    </row>
    <row r="406" spans="1:99" ht="3.9" customHeight="1">
      <c r="A406" s="360"/>
      <c r="B406" s="368"/>
      <c r="C406" s="354"/>
      <c r="D406" s="354"/>
      <c r="E406" s="354"/>
      <c r="F406" s="354"/>
      <c r="G406" s="354"/>
      <c r="H406" s="354"/>
      <c r="I406" s="354"/>
      <c r="J406" s="354"/>
      <c r="K406" s="354"/>
      <c r="L406" s="354"/>
      <c r="M406" s="354"/>
      <c r="N406" s="354"/>
      <c r="O406" s="354"/>
      <c r="P406" s="354"/>
      <c r="Q406" s="354"/>
      <c r="R406" s="354"/>
      <c r="S406" s="354"/>
      <c r="T406" s="354"/>
      <c r="U406" s="354"/>
      <c r="V406" s="354"/>
      <c r="W406" s="354"/>
      <c r="X406" s="354"/>
      <c r="Y406" s="354"/>
      <c r="Z406" s="354"/>
      <c r="AA406" s="354"/>
      <c r="AB406" s="354"/>
      <c r="AC406" s="354"/>
      <c r="AD406" s="354"/>
      <c r="AE406" s="354"/>
      <c r="AF406" s="354"/>
      <c r="AG406" s="354"/>
      <c r="AH406" s="354"/>
      <c r="AI406" s="354"/>
      <c r="AJ406" s="354"/>
      <c r="AK406" s="354"/>
      <c r="AL406" s="354"/>
      <c r="AM406" s="354"/>
      <c r="AN406" s="380"/>
      <c r="AO406" s="380"/>
      <c r="AP406" s="380"/>
      <c r="AQ406" s="380"/>
      <c r="AR406" s="354"/>
      <c r="AS406" s="354"/>
      <c r="AT406" s="354"/>
      <c r="AU406" s="354"/>
      <c r="AV406" s="380"/>
      <c r="AW406" s="380"/>
      <c r="AX406" s="380"/>
      <c r="AY406" s="380"/>
      <c r="AZ406" s="389"/>
      <c r="BA406" s="389"/>
      <c r="BB406" s="389"/>
      <c r="BC406" s="389"/>
      <c r="BD406" s="389"/>
      <c r="BE406" s="389"/>
      <c r="BF406" s="389"/>
      <c r="BG406" s="389"/>
      <c r="BH406" s="380"/>
      <c r="BI406" s="380"/>
      <c r="BJ406" s="380"/>
      <c r="BK406" s="380"/>
      <c r="BL406" s="354"/>
      <c r="BM406" s="354"/>
      <c r="BN406" s="354"/>
      <c r="BO406" s="354"/>
      <c r="BP406" s="354"/>
      <c r="BQ406" s="354"/>
      <c r="BR406" s="354"/>
      <c r="BS406" s="354"/>
      <c r="BT406" s="354"/>
      <c r="BU406" s="354"/>
      <c r="BV406" s="354"/>
      <c r="BW406" s="354"/>
      <c r="BX406" s="354"/>
      <c r="BY406" s="354"/>
      <c r="BZ406" s="354"/>
      <c r="CA406" s="354"/>
      <c r="CB406" s="354"/>
      <c r="CC406" s="354"/>
      <c r="CD406" s="354"/>
      <c r="CE406" s="354"/>
      <c r="CF406" s="354"/>
      <c r="CG406" s="354"/>
      <c r="CH406" s="354"/>
      <c r="CI406" s="354"/>
      <c r="CJ406" s="354"/>
      <c r="CK406" s="354"/>
      <c r="CL406" s="354"/>
      <c r="CM406" s="354"/>
      <c r="CN406" s="354"/>
      <c r="CO406" s="354"/>
      <c r="CP406" s="354"/>
      <c r="CQ406" s="354"/>
      <c r="CR406" s="354"/>
      <c r="CS406" s="354"/>
      <c r="CT406" s="354"/>
      <c r="CU406" s="354"/>
    </row>
    <row r="407" spans="1:99" s="127" customFormat="1" ht="9.75" customHeight="1">
      <c r="A407" s="360"/>
      <c r="B407" s="368"/>
      <c r="C407" s="354"/>
      <c r="D407" s="417"/>
      <c r="E407" s="417"/>
      <c r="F407" s="417"/>
      <c r="G407" s="417"/>
      <c r="H407" s="417"/>
      <c r="I407" s="417"/>
      <c r="J407" s="417"/>
      <c r="K407" s="417"/>
      <c r="L407" s="417"/>
      <c r="M407" s="417"/>
      <c r="N407" s="417"/>
      <c r="O407" s="417"/>
      <c r="P407" s="417"/>
      <c r="Q407" s="417"/>
      <c r="R407" s="417"/>
      <c r="S407" s="417"/>
      <c r="T407" s="417"/>
      <c r="U407" s="417"/>
      <c r="V407" s="417"/>
      <c r="W407" s="417"/>
      <c r="X407" s="417"/>
      <c r="Y407" s="417"/>
      <c r="Z407" s="417"/>
      <c r="AA407" s="417"/>
      <c r="AB407" s="417"/>
      <c r="AC407" s="417"/>
      <c r="AD407" s="417"/>
      <c r="AE407" s="417"/>
      <c r="AF407" s="417"/>
      <c r="AG407" s="417"/>
      <c r="AH407" s="417"/>
      <c r="AI407" s="417"/>
      <c r="AJ407" s="417"/>
      <c r="AK407" s="417"/>
      <c r="AL407" s="417"/>
      <c r="AM407" s="417"/>
      <c r="AN407" s="417"/>
      <c r="AO407" s="417"/>
      <c r="AP407" s="417"/>
      <c r="AQ407" s="417"/>
      <c r="AR407" s="417"/>
      <c r="AS407" s="417"/>
      <c r="AT407" s="417"/>
      <c r="AU407" s="417"/>
      <c r="AV407" s="417"/>
      <c r="AW407" s="417"/>
      <c r="AX407" s="417"/>
      <c r="AY407" s="417"/>
      <c r="AZ407" s="119">
        <f>0.3*0.25</f>
        <v>7.4999999999999997E-2</v>
      </c>
      <c r="BA407" s="119">
        <f t="shared" ref="BA407:BC407" si="2822">0.3*0.25</f>
        <v>7.4999999999999997E-2</v>
      </c>
      <c r="BB407" s="119">
        <f t="shared" si="2822"/>
        <v>7.4999999999999997E-2</v>
      </c>
      <c r="BC407" s="119">
        <f t="shared" si="2822"/>
        <v>7.4999999999999997E-2</v>
      </c>
      <c r="BD407" s="119">
        <f>0.7*0.25</f>
        <v>0.17499999999999999</v>
      </c>
      <c r="BE407" s="119">
        <f t="shared" ref="BE407:BG407" si="2823">0.7*0.25</f>
        <v>0.17499999999999999</v>
      </c>
      <c r="BF407" s="119">
        <f t="shared" si="2823"/>
        <v>0.17499999999999999</v>
      </c>
      <c r="BG407" s="119">
        <f t="shared" si="2823"/>
        <v>0.17499999999999999</v>
      </c>
      <c r="BH407" s="417"/>
      <c r="BI407" s="417"/>
      <c r="BJ407" s="417"/>
      <c r="BK407" s="417"/>
      <c r="BL407" s="417"/>
      <c r="BM407" s="417"/>
      <c r="BN407" s="417"/>
      <c r="BO407" s="417"/>
      <c r="BP407" s="417"/>
      <c r="BQ407" s="417"/>
      <c r="BR407" s="417"/>
      <c r="BS407" s="417"/>
      <c r="BT407" s="417"/>
      <c r="BU407" s="417"/>
      <c r="BV407" s="417"/>
      <c r="BW407" s="417"/>
      <c r="BX407" s="417"/>
      <c r="BY407" s="417"/>
      <c r="BZ407" s="417"/>
      <c r="CA407" s="417"/>
      <c r="CB407" s="417"/>
      <c r="CC407" s="417"/>
      <c r="CD407" s="417"/>
      <c r="CE407" s="417"/>
      <c r="CF407" s="417"/>
      <c r="CG407" s="417"/>
      <c r="CH407" s="417"/>
      <c r="CI407" s="417"/>
      <c r="CJ407" s="417"/>
      <c r="CK407" s="417"/>
      <c r="CL407" s="417"/>
      <c r="CM407" s="417"/>
      <c r="CN407" s="417"/>
      <c r="CO407" s="417"/>
      <c r="CP407" s="417"/>
      <c r="CQ407" s="417"/>
      <c r="CR407" s="417"/>
      <c r="CS407" s="417"/>
      <c r="CT407" s="417"/>
      <c r="CU407" s="417"/>
    </row>
    <row r="408" spans="1:99">
      <c r="A408" s="377" t="s">
        <v>250</v>
      </c>
      <c r="B408" s="351">
        <f>SUM(B351:B407)</f>
        <v>722618.34000000008</v>
      </c>
      <c r="C408" s="378">
        <f>SUM(C351:C407)</f>
        <v>0.99999999999999989</v>
      </c>
      <c r="D408" s="349"/>
      <c r="E408" s="349"/>
      <c r="F408" s="349"/>
      <c r="G408" s="349"/>
      <c r="H408" s="349"/>
      <c r="I408" s="349"/>
      <c r="J408" s="349"/>
      <c r="K408" s="349"/>
      <c r="L408" s="349"/>
      <c r="M408" s="349"/>
      <c r="N408" s="349"/>
      <c r="O408" s="349"/>
      <c r="P408" s="349"/>
      <c r="Q408" s="349"/>
      <c r="R408" s="349"/>
      <c r="S408" s="349"/>
      <c r="T408" s="349"/>
      <c r="U408" s="349"/>
      <c r="V408" s="349"/>
      <c r="W408" s="349"/>
      <c r="X408" s="349"/>
      <c r="Y408" s="349"/>
      <c r="Z408" s="349"/>
      <c r="AA408" s="349"/>
      <c r="AB408" s="349"/>
      <c r="AC408" s="349"/>
      <c r="AD408" s="349"/>
      <c r="AE408" s="349"/>
      <c r="AF408" s="349"/>
      <c r="AG408" s="349"/>
      <c r="AH408" s="349"/>
      <c r="AI408" s="349"/>
      <c r="AJ408" s="349"/>
      <c r="AK408" s="349"/>
      <c r="AL408" s="349"/>
      <c r="AM408" s="349"/>
      <c r="AN408" s="349"/>
      <c r="AO408" s="349"/>
      <c r="AP408" s="349"/>
      <c r="AQ408" s="349"/>
      <c r="AR408" s="349"/>
      <c r="AS408" s="349"/>
      <c r="AT408" s="349"/>
      <c r="AU408" s="349"/>
      <c r="AV408" s="349"/>
      <c r="AW408" s="349"/>
      <c r="AX408" s="349"/>
      <c r="AY408" s="349"/>
      <c r="AZ408" s="349"/>
      <c r="BA408" s="349"/>
      <c r="BB408" s="349"/>
      <c r="BC408" s="349"/>
      <c r="BD408" s="349"/>
      <c r="BE408" s="349"/>
      <c r="BF408" s="349"/>
      <c r="BG408" s="349"/>
      <c r="BH408" s="349"/>
      <c r="BI408" s="349"/>
      <c r="BJ408" s="349"/>
      <c r="BK408" s="349"/>
      <c r="BL408" s="349"/>
      <c r="BM408" s="349"/>
      <c r="BN408" s="349"/>
      <c r="BO408" s="349"/>
      <c r="BP408" s="349"/>
      <c r="BQ408" s="349"/>
      <c r="BR408" s="349"/>
      <c r="BS408" s="349"/>
      <c r="BT408" s="349"/>
      <c r="BU408" s="349"/>
      <c r="BV408" s="349"/>
      <c r="BW408" s="349"/>
      <c r="BX408" s="349"/>
      <c r="BY408" s="349"/>
      <c r="BZ408" s="349"/>
      <c r="CA408" s="349"/>
      <c r="CB408" s="349"/>
      <c r="CC408" s="349"/>
      <c r="CD408" s="349"/>
      <c r="CE408" s="349"/>
      <c r="CF408" s="349"/>
      <c r="CG408" s="349"/>
      <c r="CH408" s="349"/>
      <c r="CI408" s="349"/>
      <c r="CJ408" s="349"/>
      <c r="CK408" s="349"/>
      <c r="CL408" s="349"/>
      <c r="CM408" s="349"/>
      <c r="CN408" s="349"/>
      <c r="CO408" s="349"/>
      <c r="CP408" s="349"/>
      <c r="CQ408" s="349"/>
      <c r="CR408" s="349"/>
      <c r="CS408" s="349"/>
      <c r="CT408" s="349"/>
      <c r="CU408" s="349"/>
    </row>
    <row r="409" spans="1:99">
      <c r="A409" s="377"/>
      <c r="B409" s="351"/>
      <c r="C409" s="378"/>
      <c r="D409" s="336"/>
      <c r="E409" s="336"/>
      <c r="F409" s="336"/>
      <c r="G409" s="336"/>
      <c r="H409" s="336"/>
      <c r="I409" s="336"/>
      <c r="J409" s="336"/>
      <c r="K409" s="336"/>
      <c r="L409" s="336"/>
      <c r="M409" s="336"/>
      <c r="N409" s="336"/>
      <c r="O409" s="336"/>
      <c r="P409" s="336"/>
      <c r="Q409" s="336"/>
      <c r="R409" s="336"/>
      <c r="S409" s="336"/>
      <c r="T409" s="336"/>
      <c r="U409" s="336"/>
      <c r="V409" s="336"/>
      <c r="W409" s="336"/>
      <c r="X409" s="336"/>
      <c r="Y409" s="336"/>
      <c r="Z409" s="336"/>
      <c r="AA409" s="336"/>
      <c r="AB409" s="336"/>
      <c r="AC409" s="336"/>
      <c r="AD409" s="336"/>
      <c r="AE409" s="336"/>
      <c r="AF409" s="336"/>
      <c r="AG409" s="336"/>
      <c r="AH409" s="336"/>
      <c r="AI409" s="336"/>
      <c r="AJ409" s="336"/>
      <c r="AK409" s="336"/>
      <c r="AL409" s="336"/>
      <c r="AM409" s="336"/>
      <c r="AN409" s="336"/>
      <c r="AO409" s="336"/>
      <c r="AP409" s="336"/>
      <c r="AQ409" s="336"/>
      <c r="AR409" s="336"/>
      <c r="AS409" s="336"/>
      <c r="AT409" s="336"/>
      <c r="AU409" s="336"/>
      <c r="AV409" s="336"/>
      <c r="AW409" s="336"/>
      <c r="AX409" s="336"/>
      <c r="AY409" s="336"/>
      <c r="AZ409" s="336"/>
      <c r="BA409" s="336"/>
      <c r="BB409" s="336"/>
      <c r="BC409" s="336"/>
      <c r="BD409" s="336"/>
      <c r="BE409" s="336"/>
      <c r="BF409" s="336"/>
      <c r="BG409" s="336"/>
      <c r="BH409" s="336"/>
      <c r="BI409" s="336"/>
      <c r="BJ409" s="336"/>
      <c r="BK409" s="336"/>
      <c r="BL409" s="336"/>
      <c r="BM409" s="336"/>
      <c r="BN409" s="336"/>
      <c r="BO409" s="336"/>
      <c r="BP409" s="336"/>
      <c r="BQ409" s="336"/>
      <c r="BR409" s="336"/>
      <c r="BS409" s="336"/>
      <c r="BT409" s="336"/>
      <c r="BU409" s="336"/>
      <c r="BV409" s="336"/>
      <c r="BW409" s="336"/>
      <c r="BX409" s="336"/>
      <c r="BY409" s="336"/>
      <c r="BZ409" s="336"/>
      <c r="CA409" s="336"/>
      <c r="CB409" s="336"/>
      <c r="CC409" s="336"/>
      <c r="CD409" s="336"/>
      <c r="CE409" s="336"/>
      <c r="CF409" s="336"/>
      <c r="CG409" s="336"/>
      <c r="CH409" s="336"/>
      <c r="CI409" s="336"/>
      <c r="CJ409" s="336"/>
      <c r="CK409" s="336"/>
      <c r="CL409" s="336"/>
      <c r="CM409" s="336"/>
      <c r="CN409" s="336"/>
      <c r="CO409" s="336"/>
      <c r="CP409" s="336"/>
      <c r="CQ409" s="336"/>
      <c r="CR409" s="336"/>
      <c r="CS409" s="336"/>
      <c r="CT409" s="336"/>
      <c r="CU409" s="336"/>
    </row>
    <row r="410" spans="1:99">
      <c r="A410" s="373"/>
      <c r="B410" s="373"/>
      <c r="C410" s="373"/>
      <c r="D410" s="373"/>
      <c r="E410" s="373"/>
      <c r="F410" s="373"/>
      <c r="G410" s="373"/>
      <c r="H410" s="373"/>
      <c r="I410" s="373"/>
      <c r="J410" s="373"/>
      <c r="K410" s="373"/>
      <c r="L410" s="373"/>
      <c r="M410" s="373"/>
      <c r="N410" s="373"/>
      <c r="O410" s="373"/>
      <c r="P410" s="373"/>
      <c r="Q410" s="373"/>
      <c r="R410" s="373"/>
      <c r="S410" s="373"/>
      <c r="T410" s="373"/>
      <c r="U410" s="373"/>
      <c r="V410" s="373"/>
      <c r="W410" s="373"/>
      <c r="X410" s="373"/>
      <c r="Y410" s="373"/>
      <c r="Z410" s="373"/>
      <c r="AA410" s="373"/>
      <c r="AB410" s="373"/>
      <c r="AC410" s="373"/>
      <c r="AD410" s="373"/>
      <c r="AE410" s="373"/>
      <c r="AF410" s="373"/>
      <c r="AG410" s="373"/>
      <c r="AH410" s="373"/>
      <c r="AI410" s="373"/>
      <c r="AJ410" s="373"/>
      <c r="AK410" s="373"/>
      <c r="AL410" s="373"/>
      <c r="AM410" s="373"/>
      <c r="AN410" s="373"/>
      <c r="AO410" s="373"/>
      <c r="AP410" s="373"/>
      <c r="AQ410" s="373"/>
      <c r="AR410" s="373"/>
      <c r="AS410" s="373"/>
      <c r="AT410" s="373"/>
      <c r="AU410" s="373"/>
      <c r="AV410" s="373"/>
      <c r="AW410" s="373"/>
      <c r="AX410" s="373"/>
      <c r="AY410" s="373"/>
      <c r="AZ410" s="373"/>
      <c r="BA410" s="373"/>
      <c r="BB410" s="373"/>
      <c r="BC410" s="373"/>
      <c r="BD410" s="373"/>
      <c r="BE410" s="373"/>
      <c r="BF410" s="373"/>
      <c r="BG410" s="373"/>
      <c r="BH410" s="373"/>
      <c r="BI410" s="373"/>
      <c r="BJ410" s="373"/>
      <c r="BK410" s="373"/>
      <c r="BL410" s="373"/>
      <c r="BM410" s="373"/>
      <c r="BN410" s="373"/>
      <c r="BO410" s="373"/>
      <c r="BP410" s="373"/>
      <c r="BQ410" s="373"/>
      <c r="BR410" s="373"/>
      <c r="BS410" s="373"/>
      <c r="BT410" s="373"/>
      <c r="BU410" s="373"/>
      <c r="BV410" s="373"/>
      <c r="BW410" s="373"/>
      <c r="BX410" s="373"/>
      <c r="BY410" s="373"/>
      <c r="BZ410" s="373"/>
      <c r="CA410" s="373"/>
      <c r="CB410" s="373"/>
      <c r="CC410" s="373"/>
      <c r="CD410" s="373"/>
      <c r="CE410" s="373"/>
      <c r="CF410" s="373"/>
      <c r="CG410" s="373"/>
      <c r="CH410" s="373"/>
      <c r="CI410" s="373"/>
      <c r="CJ410" s="373"/>
      <c r="CK410" s="373"/>
      <c r="CL410" s="373"/>
      <c r="CM410" s="373"/>
      <c r="CN410" s="373"/>
      <c r="CO410" s="373"/>
      <c r="CP410" s="373"/>
      <c r="CQ410" s="373"/>
      <c r="CR410" s="373"/>
      <c r="CS410" s="373"/>
      <c r="CT410" s="373"/>
      <c r="CU410" s="373"/>
    </row>
    <row r="411" spans="1:99">
      <c r="A411" s="374" t="s">
        <v>7978</v>
      </c>
      <c r="B411" s="375"/>
      <c r="C411" s="376"/>
      <c r="D411" s="311"/>
      <c r="E411" s="312"/>
      <c r="F411" s="312"/>
      <c r="G411" s="313"/>
      <c r="H411" s="311"/>
      <c r="I411" s="312"/>
      <c r="J411" s="312"/>
      <c r="K411" s="313"/>
      <c r="L411" s="311"/>
      <c r="M411" s="312"/>
      <c r="N411" s="312"/>
      <c r="O411" s="313"/>
      <c r="P411" s="311"/>
      <c r="Q411" s="312"/>
      <c r="R411" s="312"/>
      <c r="S411" s="313"/>
      <c r="T411" s="311"/>
      <c r="U411" s="312"/>
      <c r="V411" s="312"/>
      <c r="W411" s="313"/>
      <c r="X411" s="311"/>
      <c r="Y411" s="312"/>
      <c r="Z411" s="312"/>
      <c r="AA411" s="313"/>
      <c r="AB411" s="311"/>
      <c r="AC411" s="312"/>
      <c r="AD411" s="312"/>
      <c r="AE411" s="313"/>
      <c r="AF411" s="311"/>
      <c r="AG411" s="312"/>
      <c r="AH411" s="312"/>
      <c r="AI411" s="313"/>
      <c r="AJ411" s="311"/>
      <c r="AK411" s="312"/>
      <c r="AL411" s="312"/>
      <c r="AM411" s="313"/>
      <c r="AN411" s="311"/>
      <c r="AO411" s="312"/>
      <c r="AP411" s="312"/>
      <c r="AQ411" s="313"/>
      <c r="AR411" s="311"/>
      <c r="AS411" s="312"/>
      <c r="AT411" s="312"/>
      <c r="AU411" s="313"/>
      <c r="AV411" s="311"/>
      <c r="AW411" s="312"/>
      <c r="AX411" s="312"/>
      <c r="AY411" s="313"/>
      <c r="AZ411" s="311"/>
      <c r="BA411" s="312"/>
      <c r="BB411" s="312"/>
      <c r="BC411" s="313"/>
      <c r="BD411" s="311"/>
      <c r="BE411" s="312"/>
      <c r="BF411" s="312"/>
      <c r="BG411" s="313"/>
      <c r="BH411" s="311"/>
      <c r="BI411" s="312"/>
      <c r="BJ411" s="312"/>
      <c r="BK411" s="313"/>
      <c r="BL411" s="311"/>
      <c r="BM411" s="312"/>
      <c r="BN411" s="312"/>
      <c r="BO411" s="313"/>
      <c r="BP411" s="311"/>
      <c r="BQ411" s="312"/>
      <c r="BR411" s="312"/>
      <c r="BS411" s="313"/>
      <c r="BT411" s="311"/>
      <c r="BU411" s="312"/>
      <c r="BV411" s="312"/>
      <c r="BW411" s="313"/>
      <c r="BX411" s="311"/>
      <c r="BY411" s="312"/>
      <c r="BZ411" s="312"/>
      <c r="CA411" s="313"/>
      <c r="CB411" s="311"/>
      <c r="CC411" s="312"/>
      <c r="CD411" s="312"/>
      <c r="CE411" s="313"/>
      <c r="CF411" s="311"/>
      <c r="CG411" s="312"/>
      <c r="CH411" s="312"/>
      <c r="CI411" s="313"/>
      <c r="CJ411" s="311"/>
      <c r="CK411" s="312"/>
      <c r="CL411" s="312"/>
      <c r="CM411" s="313"/>
      <c r="CN411" s="311"/>
      <c r="CO411" s="312"/>
      <c r="CP411" s="312"/>
      <c r="CQ411" s="313"/>
      <c r="CR411" s="311"/>
      <c r="CS411" s="312"/>
      <c r="CT411" s="312"/>
      <c r="CU411" s="313"/>
    </row>
    <row r="412" spans="1:99">
      <c r="A412" s="360" t="s">
        <v>25</v>
      </c>
      <c r="B412" s="368">
        <v>22.47</v>
      </c>
      <c r="C412" s="354">
        <f>B412/$B$436</f>
        <v>1.8451199574316783E-3</v>
      </c>
      <c r="D412" s="355">
        <f>$B412*D414</f>
        <v>0</v>
      </c>
      <c r="E412" s="355"/>
      <c r="F412" s="355"/>
      <c r="G412" s="355"/>
      <c r="H412" s="355">
        <f t="shared" ref="H412" si="2824">$B412*H414</f>
        <v>0</v>
      </c>
      <c r="I412" s="355"/>
      <c r="J412" s="355"/>
      <c r="K412" s="355"/>
      <c r="L412" s="355">
        <f t="shared" ref="L412" si="2825">$B412*L414</f>
        <v>0</v>
      </c>
      <c r="M412" s="355"/>
      <c r="N412" s="355"/>
      <c r="O412" s="355"/>
      <c r="P412" s="355">
        <f t="shared" ref="P412" si="2826">$B412*P414</f>
        <v>0</v>
      </c>
      <c r="Q412" s="355"/>
      <c r="R412" s="355"/>
      <c r="S412" s="355"/>
      <c r="T412" s="355">
        <f t="shared" ref="T412" si="2827">$B412*T414</f>
        <v>0</v>
      </c>
      <c r="U412" s="355"/>
      <c r="V412" s="355"/>
      <c r="W412" s="355"/>
      <c r="X412" s="355">
        <f t="shared" ref="X412" si="2828">$B412*X414</f>
        <v>0</v>
      </c>
      <c r="Y412" s="355"/>
      <c r="Z412" s="355"/>
      <c r="AA412" s="355"/>
      <c r="AB412" s="355">
        <f t="shared" ref="AB412" si="2829">$B412*AB414</f>
        <v>0</v>
      </c>
      <c r="AC412" s="355"/>
      <c r="AD412" s="355"/>
      <c r="AE412" s="355"/>
      <c r="AF412" s="355">
        <f t="shared" ref="AF412" si="2830">$B412*AF414</f>
        <v>0</v>
      </c>
      <c r="AG412" s="355"/>
      <c r="AH412" s="355"/>
      <c r="AI412" s="355"/>
      <c r="AJ412" s="355">
        <f t="shared" ref="AJ412" si="2831">$B412*AJ414</f>
        <v>0</v>
      </c>
      <c r="AK412" s="355"/>
      <c r="AL412" s="355"/>
      <c r="AM412" s="355"/>
      <c r="AN412" s="355">
        <f t="shared" ref="AN412" si="2832">$B412*AN414</f>
        <v>0</v>
      </c>
      <c r="AO412" s="355"/>
      <c r="AP412" s="355"/>
      <c r="AQ412" s="355"/>
      <c r="AR412" s="355">
        <f t="shared" ref="AR412" si="2833">$B412*AR414</f>
        <v>0</v>
      </c>
      <c r="AS412" s="355"/>
      <c r="AT412" s="355"/>
      <c r="AU412" s="355"/>
      <c r="AV412" s="355">
        <f t="shared" ref="AV412" si="2834">$B412*AV414</f>
        <v>0</v>
      </c>
      <c r="AW412" s="355"/>
      <c r="AX412" s="355"/>
      <c r="AY412" s="355"/>
      <c r="AZ412" s="355">
        <f t="shared" ref="AZ412" si="2835">$B412*AZ414</f>
        <v>0</v>
      </c>
      <c r="BA412" s="355"/>
      <c r="BB412" s="355"/>
      <c r="BC412" s="355"/>
      <c r="BD412" s="355"/>
      <c r="BE412" s="355"/>
      <c r="BF412" s="355"/>
      <c r="BG412" s="355"/>
      <c r="BH412" s="355">
        <f t="shared" ref="BH412" si="2836">$B412*BH414</f>
        <v>0</v>
      </c>
      <c r="BI412" s="355"/>
      <c r="BJ412" s="355"/>
      <c r="BK412" s="355"/>
      <c r="BL412" s="355">
        <f t="shared" ref="BL412" si="2837">$B412*BL414</f>
        <v>0</v>
      </c>
      <c r="BM412" s="355"/>
      <c r="BN412" s="355"/>
      <c r="BO412" s="355"/>
      <c r="BP412" s="355">
        <f t="shared" ref="BP412" si="2838">$B412*BP414</f>
        <v>0</v>
      </c>
      <c r="BQ412" s="355"/>
      <c r="BR412" s="355"/>
      <c r="BS412" s="355"/>
      <c r="BT412" s="355">
        <f t="shared" ref="BT412" si="2839">$B412*BT414</f>
        <v>0</v>
      </c>
      <c r="BU412" s="355"/>
      <c r="BV412" s="355"/>
      <c r="BW412" s="355"/>
      <c r="BX412" s="355">
        <f t="shared" ref="BX412" si="2840">$B412*BX414</f>
        <v>0</v>
      </c>
      <c r="BY412" s="355"/>
      <c r="BZ412" s="355"/>
      <c r="CA412" s="355"/>
      <c r="CB412" s="355">
        <f t="shared" ref="CB412" si="2841">$B412*CB414</f>
        <v>0</v>
      </c>
      <c r="CC412" s="355"/>
      <c r="CD412" s="355"/>
      <c r="CE412" s="355"/>
      <c r="CF412" s="355">
        <f t="shared" ref="CF412" si="2842">$B412*CF414</f>
        <v>0</v>
      </c>
      <c r="CG412" s="355"/>
      <c r="CH412" s="355"/>
      <c r="CI412" s="355"/>
      <c r="CJ412" s="355">
        <f t="shared" ref="CJ412" si="2843">$B412*CJ414</f>
        <v>0</v>
      </c>
      <c r="CK412" s="355"/>
      <c r="CL412" s="355"/>
      <c r="CM412" s="355"/>
      <c r="CN412" s="355">
        <f t="shared" ref="CN412" si="2844">$B412*CN414</f>
        <v>0</v>
      </c>
      <c r="CO412" s="355"/>
      <c r="CP412" s="355"/>
      <c r="CQ412" s="355"/>
      <c r="CR412" s="355">
        <f t="shared" ref="CR412" si="2845">$B412*CR414</f>
        <v>0</v>
      </c>
      <c r="CS412" s="355"/>
      <c r="CT412" s="355"/>
      <c r="CU412" s="355"/>
    </row>
    <row r="413" spans="1:99" ht="3.9" customHeight="1">
      <c r="A413" s="360"/>
      <c r="B413" s="368"/>
      <c r="C413" s="354"/>
      <c r="D413" s="354"/>
      <c r="E413" s="354"/>
      <c r="F413" s="354"/>
      <c r="G413" s="354"/>
      <c r="H413" s="354"/>
      <c r="I413" s="354"/>
      <c r="J413" s="354"/>
      <c r="K413" s="354"/>
      <c r="L413" s="354"/>
      <c r="M413" s="354"/>
      <c r="N413" s="354"/>
      <c r="O413" s="354"/>
      <c r="P413" s="383"/>
      <c r="Q413" s="383"/>
      <c r="R413" s="383"/>
      <c r="S413" s="383"/>
      <c r="T413" s="383"/>
      <c r="U413" s="383"/>
      <c r="V413" s="383"/>
      <c r="W413" s="383"/>
      <c r="X413" s="354"/>
      <c r="Y413" s="354"/>
      <c r="Z413" s="354"/>
      <c r="AA413" s="354"/>
      <c r="AB413" s="354"/>
      <c r="AC413" s="354"/>
      <c r="AD413" s="354"/>
      <c r="AE413" s="354"/>
      <c r="AF413" s="354"/>
      <c r="AG413" s="354"/>
      <c r="AH413" s="354"/>
      <c r="AI413" s="354"/>
      <c r="AJ413" s="354"/>
      <c r="AK413" s="354"/>
      <c r="AL413" s="354"/>
      <c r="AM413" s="354"/>
      <c r="AN413" s="381"/>
      <c r="AO413" s="381"/>
      <c r="AP413" s="381"/>
      <c r="AQ413" s="381"/>
      <c r="AR413" s="381"/>
      <c r="AS413" s="381"/>
      <c r="AT413" s="381"/>
      <c r="AU413" s="381"/>
      <c r="AV413" s="381"/>
      <c r="AW413" s="381"/>
      <c r="AX413" s="381"/>
      <c r="AY413" s="381"/>
      <c r="AZ413" s="381"/>
      <c r="BA413" s="381"/>
      <c r="BB413" s="381"/>
      <c r="BC413" s="381"/>
      <c r="BD413" s="388"/>
      <c r="BE413" s="388"/>
      <c r="BF413" s="388"/>
      <c r="BG413" s="388"/>
      <c r="BH413" s="381"/>
      <c r="BI413" s="381"/>
      <c r="BJ413" s="381"/>
      <c r="BK413" s="381"/>
      <c r="BL413" s="354"/>
      <c r="BM413" s="354"/>
      <c r="BN413" s="354"/>
      <c r="BO413" s="354"/>
      <c r="BP413" s="354"/>
      <c r="BQ413" s="354"/>
      <c r="BR413" s="354"/>
      <c r="BS413" s="354"/>
      <c r="BT413" s="354"/>
      <c r="BU413" s="354"/>
      <c r="BV413" s="354"/>
      <c r="BW413" s="354"/>
      <c r="BX413" s="354"/>
      <c r="BY413" s="354"/>
      <c r="BZ413" s="354"/>
      <c r="CA413" s="354"/>
      <c r="CB413" s="354"/>
      <c r="CC413" s="354"/>
      <c r="CD413" s="354"/>
      <c r="CE413" s="354"/>
      <c r="CF413" s="354"/>
      <c r="CG413" s="354"/>
      <c r="CH413" s="354"/>
      <c r="CI413" s="354"/>
      <c r="CJ413" s="354"/>
      <c r="CK413" s="354"/>
      <c r="CL413" s="354"/>
      <c r="CM413" s="354"/>
      <c r="CN413" s="354"/>
      <c r="CO413" s="354"/>
      <c r="CP413" s="354"/>
      <c r="CQ413" s="354"/>
      <c r="CR413" s="354"/>
      <c r="CS413" s="354"/>
      <c r="CT413" s="354"/>
      <c r="CU413" s="354"/>
    </row>
    <row r="414" spans="1:99" s="127" customFormat="1" ht="9.6">
      <c r="A414" s="360"/>
      <c r="B414" s="368"/>
      <c r="C414" s="354"/>
      <c r="D414" s="417"/>
      <c r="E414" s="417"/>
      <c r="F414" s="417"/>
      <c r="G414" s="417"/>
      <c r="H414" s="417"/>
      <c r="I414" s="417"/>
      <c r="J414" s="417"/>
      <c r="K414" s="417"/>
      <c r="L414" s="417"/>
      <c r="M414" s="417"/>
      <c r="N414" s="417"/>
      <c r="O414" s="417"/>
      <c r="P414" s="417"/>
      <c r="Q414" s="417"/>
      <c r="R414" s="417"/>
      <c r="S414" s="417"/>
      <c r="T414" s="417"/>
      <c r="U414" s="417"/>
      <c r="V414" s="417"/>
      <c r="W414" s="417"/>
      <c r="X414" s="417"/>
      <c r="Y414" s="417"/>
      <c r="Z414" s="417"/>
      <c r="AA414" s="417"/>
      <c r="AB414" s="417"/>
      <c r="AC414" s="417"/>
      <c r="AD414" s="417"/>
      <c r="AE414" s="417"/>
      <c r="AF414" s="417"/>
      <c r="AG414" s="417"/>
      <c r="AH414" s="417"/>
      <c r="AI414" s="417"/>
      <c r="AJ414" s="417"/>
      <c r="AK414" s="417"/>
      <c r="AL414" s="417"/>
      <c r="AM414" s="417"/>
      <c r="AN414" s="417"/>
      <c r="AO414" s="417"/>
      <c r="AP414" s="417"/>
      <c r="AQ414" s="417"/>
      <c r="AR414" s="417"/>
      <c r="AS414" s="417"/>
      <c r="AT414" s="417"/>
      <c r="AU414" s="417"/>
      <c r="AV414" s="417"/>
      <c r="AW414" s="417"/>
      <c r="AX414" s="417"/>
      <c r="AY414" s="417"/>
      <c r="AZ414" s="417"/>
      <c r="BA414" s="417"/>
      <c r="BB414" s="417"/>
      <c r="BC414" s="417"/>
      <c r="BD414" s="122">
        <v>0.25</v>
      </c>
      <c r="BE414" s="122">
        <v>0.25</v>
      </c>
      <c r="BF414" s="122">
        <v>0.25</v>
      </c>
      <c r="BG414" s="122">
        <v>0.25</v>
      </c>
      <c r="BH414" s="417"/>
      <c r="BI414" s="417"/>
      <c r="BJ414" s="417"/>
      <c r="BK414" s="417"/>
      <c r="BL414" s="417"/>
      <c r="BM414" s="417"/>
      <c r="BN414" s="417"/>
      <c r="BO414" s="417"/>
      <c r="BP414" s="417"/>
      <c r="BQ414" s="417"/>
      <c r="BR414" s="417"/>
      <c r="BS414" s="417"/>
      <c r="BT414" s="417"/>
      <c r="BU414" s="417"/>
      <c r="BV414" s="417"/>
      <c r="BW414" s="417"/>
      <c r="BX414" s="417"/>
      <c r="BY414" s="417"/>
      <c r="BZ414" s="417"/>
      <c r="CA414" s="417"/>
      <c r="CB414" s="417"/>
      <c r="CC414" s="417"/>
      <c r="CD414" s="417"/>
      <c r="CE414" s="417"/>
      <c r="CF414" s="417"/>
      <c r="CG414" s="417"/>
      <c r="CH414" s="417"/>
      <c r="CI414" s="417"/>
      <c r="CJ414" s="417"/>
      <c r="CK414" s="417"/>
      <c r="CL414" s="417"/>
      <c r="CM414" s="417"/>
      <c r="CN414" s="417"/>
      <c r="CO414" s="417"/>
      <c r="CP414" s="417"/>
      <c r="CQ414" s="417"/>
      <c r="CR414" s="417"/>
      <c r="CS414" s="417"/>
      <c r="CT414" s="417"/>
      <c r="CU414" s="417"/>
    </row>
    <row r="415" spans="1:99">
      <c r="A415" s="360" t="s">
        <v>26</v>
      </c>
      <c r="B415" s="368">
        <v>9.1199999999999992</v>
      </c>
      <c r="C415" s="354">
        <f t="shared" ref="C415" si="2846">B415/$B$436</f>
        <v>7.4888713893088139E-4</v>
      </c>
      <c r="D415" s="355">
        <f>$B415*D417</f>
        <v>0</v>
      </c>
      <c r="E415" s="355"/>
      <c r="F415" s="355"/>
      <c r="G415" s="355"/>
      <c r="H415" s="355">
        <f t="shared" ref="H415" si="2847">$B415*H417</f>
        <v>0</v>
      </c>
      <c r="I415" s="355"/>
      <c r="J415" s="355"/>
      <c r="K415" s="355"/>
      <c r="L415" s="355">
        <f t="shared" ref="L415" si="2848">$B415*L417</f>
        <v>0</v>
      </c>
      <c r="M415" s="355"/>
      <c r="N415" s="355"/>
      <c r="O415" s="355"/>
      <c r="P415" s="355">
        <f t="shared" ref="P415" si="2849">$B415*P417</f>
        <v>0</v>
      </c>
      <c r="Q415" s="355"/>
      <c r="R415" s="355"/>
      <c r="S415" s="355"/>
      <c r="T415" s="355">
        <f t="shared" ref="T415" si="2850">$B415*T417</f>
        <v>0</v>
      </c>
      <c r="U415" s="355"/>
      <c r="V415" s="355"/>
      <c r="W415" s="355"/>
      <c r="X415" s="355">
        <f t="shared" ref="X415" si="2851">$B415*X417</f>
        <v>0</v>
      </c>
      <c r="Y415" s="355"/>
      <c r="Z415" s="355"/>
      <c r="AA415" s="355"/>
      <c r="AB415" s="355">
        <f t="shared" ref="AB415" si="2852">$B415*AB417</f>
        <v>0</v>
      </c>
      <c r="AC415" s="355"/>
      <c r="AD415" s="355"/>
      <c r="AE415" s="355"/>
      <c r="AF415" s="355">
        <f t="shared" ref="AF415" si="2853">$B415*AF417</f>
        <v>0</v>
      </c>
      <c r="AG415" s="355"/>
      <c r="AH415" s="355"/>
      <c r="AI415" s="355"/>
      <c r="AJ415" s="355">
        <f t="shared" ref="AJ415" si="2854">$B415*AJ417</f>
        <v>0</v>
      </c>
      <c r="AK415" s="355"/>
      <c r="AL415" s="355"/>
      <c r="AM415" s="355"/>
      <c r="AN415" s="355">
        <f t="shared" ref="AN415" si="2855">$B415*AN417</f>
        <v>0</v>
      </c>
      <c r="AO415" s="355"/>
      <c r="AP415" s="355"/>
      <c r="AQ415" s="355"/>
      <c r="AR415" s="355">
        <f t="shared" ref="AR415" si="2856">$B415*AR417</f>
        <v>0</v>
      </c>
      <c r="AS415" s="355"/>
      <c r="AT415" s="355"/>
      <c r="AU415" s="355"/>
      <c r="AV415" s="355">
        <f t="shared" ref="AV415" si="2857">$B415*AV417</f>
        <v>0</v>
      </c>
      <c r="AW415" s="355"/>
      <c r="AX415" s="355"/>
      <c r="AY415" s="355"/>
      <c r="AZ415" s="355">
        <f t="shared" ref="AZ415" si="2858">$B415*AZ417</f>
        <v>0</v>
      </c>
      <c r="BA415" s="355"/>
      <c r="BB415" s="355"/>
      <c r="BC415" s="355"/>
      <c r="BD415" s="355">
        <f t="shared" ref="BD415" si="2859">$B415*BD417</f>
        <v>0</v>
      </c>
      <c r="BE415" s="355"/>
      <c r="BF415" s="355"/>
      <c r="BG415" s="355"/>
      <c r="BH415" s="355">
        <f t="shared" ref="BH415" si="2860">$B415*BH417</f>
        <v>0</v>
      </c>
      <c r="BI415" s="355"/>
      <c r="BJ415" s="355"/>
      <c r="BK415" s="355"/>
      <c r="BL415" s="355">
        <f t="shared" ref="BL415" si="2861">$B415*BL417</f>
        <v>0</v>
      </c>
      <c r="BM415" s="355"/>
      <c r="BN415" s="355"/>
      <c r="BO415" s="355"/>
      <c r="BP415" s="355">
        <f t="shared" ref="BP415" si="2862">$B415*BP417</f>
        <v>0</v>
      </c>
      <c r="BQ415" s="355"/>
      <c r="BR415" s="355"/>
      <c r="BS415" s="355"/>
      <c r="BT415" s="355"/>
      <c r="BU415" s="355"/>
      <c r="BV415" s="355"/>
      <c r="BW415" s="355"/>
      <c r="BX415" s="355">
        <f t="shared" ref="BX415" si="2863">$B415*BX417</f>
        <v>0</v>
      </c>
      <c r="BY415" s="355"/>
      <c r="BZ415" s="355"/>
      <c r="CA415" s="355"/>
      <c r="CB415" s="355">
        <f t="shared" ref="CB415" si="2864">$B415*CB417</f>
        <v>0</v>
      </c>
      <c r="CC415" s="355"/>
      <c r="CD415" s="355"/>
      <c r="CE415" s="355"/>
      <c r="CF415" s="355">
        <f t="shared" ref="CF415" si="2865">$B415*CF417</f>
        <v>0</v>
      </c>
      <c r="CG415" s="355"/>
      <c r="CH415" s="355"/>
      <c r="CI415" s="355"/>
      <c r="CJ415" s="355">
        <f t="shared" ref="CJ415" si="2866">$B415*CJ417</f>
        <v>0</v>
      </c>
      <c r="CK415" s="355"/>
      <c r="CL415" s="355"/>
      <c r="CM415" s="355"/>
      <c r="CN415" s="355">
        <f t="shared" ref="CN415" si="2867">$B415*CN417</f>
        <v>0</v>
      </c>
      <c r="CO415" s="355"/>
      <c r="CP415" s="355"/>
      <c r="CQ415" s="355"/>
      <c r="CR415" s="355">
        <f t="shared" ref="CR415" si="2868">$B415*CR417</f>
        <v>0</v>
      </c>
      <c r="CS415" s="355"/>
      <c r="CT415" s="355"/>
      <c r="CU415" s="355"/>
    </row>
    <row r="416" spans="1:99" ht="3.9" customHeight="1">
      <c r="A416" s="360"/>
      <c r="B416" s="368"/>
      <c r="C416" s="354"/>
      <c r="D416" s="354"/>
      <c r="E416" s="354"/>
      <c r="F416" s="354"/>
      <c r="G416" s="354"/>
      <c r="H416" s="354"/>
      <c r="I416" s="354"/>
      <c r="J416" s="354"/>
      <c r="K416" s="354"/>
      <c r="L416" s="354"/>
      <c r="M416" s="354"/>
      <c r="N416" s="354"/>
      <c r="O416" s="354"/>
      <c r="P416" s="354"/>
      <c r="Q416" s="354"/>
      <c r="R416" s="354"/>
      <c r="S416" s="354"/>
      <c r="T416" s="354"/>
      <c r="U416" s="354"/>
      <c r="V416" s="354"/>
      <c r="W416" s="354"/>
      <c r="X416" s="354"/>
      <c r="Y416" s="354"/>
      <c r="Z416" s="354"/>
      <c r="AA416" s="354"/>
      <c r="AB416" s="354"/>
      <c r="AC416" s="354"/>
      <c r="AD416" s="354"/>
      <c r="AE416" s="354"/>
      <c r="AF416" s="354"/>
      <c r="AG416" s="354"/>
      <c r="AH416" s="354"/>
      <c r="AI416" s="354"/>
      <c r="AJ416" s="354"/>
      <c r="AK416" s="354"/>
      <c r="AL416" s="354"/>
      <c r="AM416" s="354"/>
      <c r="AN416" s="354"/>
      <c r="AO416" s="354"/>
      <c r="AP416" s="354"/>
      <c r="AQ416" s="354"/>
      <c r="AR416" s="354"/>
      <c r="AS416" s="354"/>
      <c r="AT416" s="354"/>
      <c r="AU416" s="354"/>
      <c r="AV416" s="354"/>
      <c r="AW416" s="354"/>
      <c r="AX416" s="354"/>
      <c r="AY416" s="354"/>
      <c r="AZ416" s="381"/>
      <c r="BA416" s="381"/>
      <c r="BB416" s="381"/>
      <c r="BC416" s="381"/>
      <c r="BD416" s="381"/>
      <c r="BE416" s="381"/>
      <c r="BF416" s="381"/>
      <c r="BG416" s="381"/>
      <c r="BH416" s="381"/>
      <c r="BI416" s="381"/>
      <c r="BJ416" s="381"/>
      <c r="BK416" s="381"/>
      <c r="BL416" s="381"/>
      <c r="BM416" s="381"/>
      <c r="BN416" s="381"/>
      <c r="BO416" s="381"/>
      <c r="BP416" s="381"/>
      <c r="BQ416" s="381"/>
      <c r="BR416" s="381"/>
      <c r="BS416" s="381"/>
      <c r="BT416" s="388"/>
      <c r="BU416" s="388"/>
      <c r="BV416" s="388"/>
      <c r="BW416" s="388"/>
      <c r="BX416" s="381"/>
      <c r="BY416" s="381"/>
      <c r="BZ416" s="381"/>
      <c r="CA416" s="381"/>
      <c r="CB416" s="381"/>
      <c r="CC416" s="381"/>
      <c r="CD416" s="381"/>
      <c r="CE416" s="381"/>
      <c r="CF416" s="381"/>
      <c r="CG416" s="381"/>
      <c r="CH416" s="381"/>
      <c r="CI416" s="381"/>
      <c r="CJ416" s="381"/>
      <c r="CK416" s="381"/>
      <c r="CL416" s="381"/>
      <c r="CM416" s="381"/>
      <c r="CN416" s="381"/>
      <c r="CO416" s="381"/>
      <c r="CP416" s="381"/>
      <c r="CQ416" s="381"/>
      <c r="CR416" s="381"/>
      <c r="CS416" s="381"/>
      <c r="CT416" s="381"/>
      <c r="CU416" s="381"/>
    </row>
    <row r="417" spans="1:99" s="127" customFormat="1" ht="9.6">
      <c r="A417" s="360"/>
      <c r="B417" s="368"/>
      <c r="C417" s="354"/>
      <c r="D417" s="417"/>
      <c r="E417" s="417"/>
      <c r="F417" s="417"/>
      <c r="G417" s="417"/>
      <c r="H417" s="417"/>
      <c r="I417" s="417"/>
      <c r="J417" s="417"/>
      <c r="K417" s="417"/>
      <c r="L417" s="417"/>
      <c r="M417" s="417"/>
      <c r="N417" s="417"/>
      <c r="O417" s="417"/>
      <c r="P417" s="417"/>
      <c r="Q417" s="417"/>
      <c r="R417" s="417"/>
      <c r="S417" s="417"/>
      <c r="T417" s="417"/>
      <c r="U417" s="417"/>
      <c r="V417" s="417"/>
      <c r="W417" s="417"/>
      <c r="X417" s="417"/>
      <c r="Y417" s="417"/>
      <c r="Z417" s="417"/>
      <c r="AA417" s="417"/>
      <c r="AB417" s="417"/>
      <c r="AC417" s="417"/>
      <c r="AD417" s="417"/>
      <c r="AE417" s="417"/>
      <c r="AF417" s="417"/>
      <c r="AG417" s="417"/>
      <c r="AH417" s="417"/>
      <c r="AI417" s="417"/>
      <c r="AJ417" s="417"/>
      <c r="AK417" s="417"/>
      <c r="AL417" s="417"/>
      <c r="AM417" s="417"/>
      <c r="AN417" s="417"/>
      <c r="AO417" s="417"/>
      <c r="AP417" s="417"/>
      <c r="AQ417" s="417"/>
      <c r="AR417" s="417"/>
      <c r="AS417" s="417"/>
      <c r="AT417" s="417"/>
      <c r="AU417" s="417"/>
      <c r="AV417" s="417"/>
      <c r="AW417" s="417"/>
      <c r="AX417" s="417"/>
      <c r="AY417" s="417"/>
      <c r="AZ417" s="417"/>
      <c r="BA417" s="417"/>
      <c r="BB417" s="417"/>
      <c r="BC417" s="417"/>
      <c r="BD417" s="417"/>
      <c r="BE417" s="417"/>
      <c r="BF417" s="417"/>
      <c r="BG417" s="417"/>
      <c r="BH417" s="417"/>
      <c r="BI417" s="417"/>
      <c r="BJ417" s="417"/>
      <c r="BK417" s="417"/>
      <c r="BL417" s="417"/>
      <c r="BM417" s="417"/>
      <c r="BN417" s="417"/>
      <c r="BO417" s="417"/>
      <c r="BP417" s="417"/>
      <c r="BQ417" s="417"/>
      <c r="BR417" s="417"/>
      <c r="BS417" s="417"/>
      <c r="BT417" s="122">
        <v>0.25</v>
      </c>
      <c r="BU417" s="122">
        <v>0.25</v>
      </c>
      <c r="BV417" s="122">
        <v>0.25</v>
      </c>
      <c r="BW417" s="122">
        <v>0.25</v>
      </c>
      <c r="BX417" s="417"/>
      <c r="BY417" s="417"/>
      <c r="BZ417" s="417"/>
      <c r="CA417" s="417"/>
      <c r="CB417" s="417"/>
      <c r="CC417" s="417"/>
      <c r="CD417" s="417"/>
      <c r="CE417" s="417"/>
      <c r="CF417" s="417"/>
      <c r="CG417" s="417"/>
      <c r="CH417" s="417"/>
      <c r="CI417" s="417"/>
      <c r="CJ417" s="417"/>
      <c r="CK417" s="417"/>
      <c r="CL417" s="417"/>
      <c r="CM417" s="417"/>
      <c r="CN417" s="417"/>
      <c r="CO417" s="417"/>
      <c r="CP417" s="417"/>
      <c r="CQ417" s="417"/>
      <c r="CR417" s="417"/>
      <c r="CS417" s="417"/>
      <c r="CT417" s="417"/>
      <c r="CU417" s="417"/>
    </row>
    <row r="418" spans="1:99">
      <c r="A418" s="360" t="s">
        <v>5463</v>
      </c>
      <c r="B418" s="368">
        <v>18.07</v>
      </c>
      <c r="C418" s="354">
        <f t="shared" ref="C418" si="2869">B418/$B$436</f>
        <v>1.4838147588246743E-3</v>
      </c>
      <c r="D418" s="355">
        <f>$B418*D420</f>
        <v>0</v>
      </c>
      <c r="E418" s="355"/>
      <c r="F418" s="355"/>
      <c r="G418" s="355"/>
      <c r="H418" s="355">
        <f t="shared" ref="H418" si="2870">$B418*H420</f>
        <v>0</v>
      </c>
      <c r="I418" s="355"/>
      <c r="J418" s="355"/>
      <c r="K418" s="355"/>
      <c r="L418" s="355">
        <f t="shared" ref="L418" si="2871">$B418*L420</f>
        <v>0</v>
      </c>
      <c r="M418" s="355"/>
      <c r="N418" s="355"/>
      <c r="O418" s="355"/>
      <c r="P418" s="355">
        <f t="shared" ref="P418" si="2872">$B418*P420</f>
        <v>0</v>
      </c>
      <c r="Q418" s="355"/>
      <c r="R418" s="355"/>
      <c r="S418" s="355"/>
      <c r="T418" s="355">
        <f t="shared" ref="T418" si="2873">$B418*T420</f>
        <v>0</v>
      </c>
      <c r="U418" s="355"/>
      <c r="V418" s="355"/>
      <c r="W418" s="355"/>
      <c r="X418" s="355">
        <f t="shared" ref="X418" si="2874">$B418*X420</f>
        <v>0</v>
      </c>
      <c r="Y418" s="355"/>
      <c r="Z418" s="355"/>
      <c r="AA418" s="355"/>
      <c r="AB418" s="355">
        <f t="shared" ref="AB418" si="2875">$B418*AB420</f>
        <v>0</v>
      </c>
      <c r="AC418" s="355"/>
      <c r="AD418" s="355"/>
      <c r="AE418" s="355"/>
      <c r="AF418" s="355">
        <f t="shared" ref="AF418" si="2876">$B418*AF420</f>
        <v>0</v>
      </c>
      <c r="AG418" s="355"/>
      <c r="AH418" s="355"/>
      <c r="AI418" s="355"/>
      <c r="AJ418" s="355">
        <f t="shared" ref="AJ418" si="2877">$B418*AJ420</f>
        <v>0</v>
      </c>
      <c r="AK418" s="355"/>
      <c r="AL418" s="355"/>
      <c r="AM418" s="355"/>
      <c r="AN418" s="355">
        <f t="shared" ref="AN418" si="2878">$B418*AN420</f>
        <v>0</v>
      </c>
      <c r="AO418" s="355"/>
      <c r="AP418" s="355"/>
      <c r="AQ418" s="355"/>
      <c r="AR418" s="355">
        <f t="shared" ref="AR418" si="2879">$B418*AR420</f>
        <v>0</v>
      </c>
      <c r="AS418" s="355"/>
      <c r="AT418" s="355"/>
      <c r="AU418" s="355"/>
      <c r="AV418" s="355">
        <f t="shared" ref="AV418" si="2880">$B418*AV420</f>
        <v>0</v>
      </c>
      <c r="AW418" s="355"/>
      <c r="AX418" s="355"/>
      <c r="AY418" s="355"/>
      <c r="AZ418" s="355">
        <f t="shared" ref="AZ418" si="2881">$B418*AZ420</f>
        <v>0</v>
      </c>
      <c r="BA418" s="355"/>
      <c r="BB418" s="355"/>
      <c r="BC418" s="355"/>
      <c r="BD418" s="355">
        <f t="shared" ref="BD418" si="2882">$B418*BD420</f>
        <v>0</v>
      </c>
      <c r="BE418" s="355"/>
      <c r="BF418" s="355"/>
      <c r="BG418" s="355"/>
      <c r="BH418" s="355"/>
      <c r="BI418" s="355"/>
      <c r="BJ418" s="355"/>
      <c r="BK418" s="355"/>
      <c r="BL418" s="355">
        <f t="shared" ref="BL418" si="2883">$B418*BL420</f>
        <v>0</v>
      </c>
      <c r="BM418" s="355"/>
      <c r="BN418" s="355"/>
      <c r="BO418" s="355"/>
      <c r="BP418" s="355">
        <f t="shared" ref="BP418" si="2884">$B418*BP420</f>
        <v>0</v>
      </c>
      <c r="BQ418" s="355"/>
      <c r="BR418" s="355"/>
      <c r="BS418" s="355"/>
      <c r="BT418" s="355">
        <f t="shared" ref="BT418" si="2885">$B418*BT420</f>
        <v>0</v>
      </c>
      <c r="BU418" s="355"/>
      <c r="BV418" s="355"/>
      <c r="BW418" s="355"/>
      <c r="BX418" s="355">
        <f t="shared" ref="BX418" si="2886">$B418*BX420</f>
        <v>0</v>
      </c>
      <c r="BY418" s="355"/>
      <c r="BZ418" s="355"/>
      <c r="CA418" s="355"/>
      <c r="CB418" s="355">
        <f t="shared" ref="CB418" si="2887">$B418*CB420</f>
        <v>0</v>
      </c>
      <c r="CC418" s="355"/>
      <c r="CD418" s="355"/>
      <c r="CE418" s="355"/>
      <c r="CF418" s="355">
        <f t="shared" ref="CF418" si="2888">$B418*CF420</f>
        <v>0</v>
      </c>
      <c r="CG418" s="355"/>
      <c r="CH418" s="355"/>
      <c r="CI418" s="355"/>
      <c r="CJ418" s="355">
        <f t="shared" ref="CJ418" si="2889">$B418*CJ420</f>
        <v>0</v>
      </c>
      <c r="CK418" s="355"/>
      <c r="CL418" s="355"/>
      <c r="CM418" s="355"/>
      <c r="CN418" s="355">
        <f t="shared" ref="CN418" si="2890">$B418*CN420</f>
        <v>0</v>
      </c>
      <c r="CO418" s="355"/>
      <c r="CP418" s="355"/>
      <c r="CQ418" s="355"/>
      <c r="CR418" s="355">
        <f t="shared" ref="CR418" si="2891">$B418*CR420</f>
        <v>0</v>
      </c>
      <c r="CS418" s="355"/>
      <c r="CT418" s="355"/>
      <c r="CU418" s="355"/>
    </row>
    <row r="419" spans="1:99" ht="3.9" customHeight="1">
      <c r="A419" s="360"/>
      <c r="B419" s="368"/>
      <c r="C419" s="354"/>
      <c r="D419" s="354"/>
      <c r="E419" s="354"/>
      <c r="F419" s="354"/>
      <c r="G419" s="354"/>
      <c r="H419" s="354"/>
      <c r="I419" s="354"/>
      <c r="J419" s="354"/>
      <c r="K419" s="354"/>
      <c r="L419" s="354"/>
      <c r="M419" s="354"/>
      <c r="N419" s="354"/>
      <c r="O419" s="354"/>
      <c r="P419" s="354"/>
      <c r="Q419" s="354"/>
      <c r="R419" s="354"/>
      <c r="S419" s="354"/>
      <c r="T419" s="354"/>
      <c r="U419" s="354"/>
      <c r="V419" s="354"/>
      <c r="W419" s="354"/>
      <c r="X419" s="354"/>
      <c r="Y419" s="354"/>
      <c r="Z419" s="354"/>
      <c r="AA419" s="354"/>
      <c r="AB419" s="354"/>
      <c r="AC419" s="354"/>
      <c r="AD419" s="354"/>
      <c r="AE419" s="354"/>
      <c r="AF419" s="354"/>
      <c r="AG419" s="354"/>
      <c r="AH419" s="354"/>
      <c r="AI419" s="354"/>
      <c r="AJ419" s="354"/>
      <c r="AK419" s="354"/>
      <c r="AL419" s="354"/>
      <c r="AM419" s="354"/>
      <c r="AN419" s="381"/>
      <c r="AO419" s="381"/>
      <c r="AP419" s="381"/>
      <c r="AQ419" s="381"/>
      <c r="AR419" s="381"/>
      <c r="AS419" s="381"/>
      <c r="AT419" s="381"/>
      <c r="AU419" s="381"/>
      <c r="AV419" s="381"/>
      <c r="AW419" s="381"/>
      <c r="AX419" s="381"/>
      <c r="AY419" s="381"/>
      <c r="AZ419" s="381"/>
      <c r="BA419" s="381"/>
      <c r="BB419" s="381"/>
      <c r="BC419" s="381"/>
      <c r="BD419" s="381"/>
      <c r="BE419" s="381"/>
      <c r="BF419" s="381"/>
      <c r="BG419" s="381"/>
      <c r="BH419" s="388"/>
      <c r="BI419" s="388"/>
      <c r="BJ419" s="388"/>
      <c r="BK419" s="388"/>
      <c r="BL419" s="380"/>
      <c r="BM419" s="380"/>
      <c r="BN419" s="380"/>
      <c r="BO419" s="380"/>
      <c r="BP419" s="354"/>
      <c r="BQ419" s="354"/>
      <c r="BR419" s="354"/>
      <c r="BS419" s="354"/>
      <c r="BT419" s="354"/>
      <c r="BU419" s="354"/>
      <c r="BV419" s="354"/>
      <c r="BW419" s="354"/>
      <c r="BX419" s="354"/>
      <c r="BY419" s="354"/>
      <c r="BZ419" s="354"/>
      <c r="CA419" s="354"/>
      <c r="CB419" s="354"/>
      <c r="CC419" s="354"/>
      <c r="CD419" s="354"/>
      <c r="CE419" s="354"/>
      <c r="CF419" s="354"/>
      <c r="CG419" s="354"/>
      <c r="CH419" s="354"/>
      <c r="CI419" s="354"/>
      <c r="CJ419" s="354"/>
      <c r="CK419" s="354"/>
      <c r="CL419" s="354"/>
      <c r="CM419" s="354"/>
      <c r="CN419" s="354"/>
      <c r="CO419" s="354"/>
      <c r="CP419" s="354"/>
      <c r="CQ419" s="354"/>
      <c r="CR419" s="354"/>
      <c r="CS419" s="354"/>
      <c r="CT419" s="354"/>
      <c r="CU419" s="354"/>
    </row>
    <row r="420" spans="1:99" s="127" customFormat="1" ht="9.6">
      <c r="A420" s="360"/>
      <c r="B420" s="368"/>
      <c r="C420" s="354"/>
      <c r="D420" s="417"/>
      <c r="E420" s="417"/>
      <c r="F420" s="417"/>
      <c r="G420" s="417"/>
      <c r="H420" s="417"/>
      <c r="I420" s="417"/>
      <c r="J420" s="417"/>
      <c r="K420" s="417"/>
      <c r="L420" s="417"/>
      <c r="M420" s="417"/>
      <c r="N420" s="417"/>
      <c r="O420" s="417"/>
      <c r="P420" s="417"/>
      <c r="Q420" s="417"/>
      <c r="R420" s="417"/>
      <c r="S420" s="417"/>
      <c r="T420" s="417"/>
      <c r="U420" s="417"/>
      <c r="V420" s="417"/>
      <c r="W420" s="417"/>
      <c r="X420" s="417"/>
      <c r="Y420" s="417"/>
      <c r="Z420" s="417"/>
      <c r="AA420" s="417"/>
      <c r="AB420" s="417"/>
      <c r="AC420" s="417"/>
      <c r="AD420" s="417"/>
      <c r="AE420" s="417"/>
      <c r="AF420" s="417"/>
      <c r="AG420" s="417"/>
      <c r="AH420" s="417"/>
      <c r="AI420" s="417"/>
      <c r="AJ420" s="417"/>
      <c r="AK420" s="417"/>
      <c r="AL420" s="417"/>
      <c r="AM420" s="417"/>
      <c r="AN420" s="417"/>
      <c r="AO420" s="417"/>
      <c r="AP420" s="417"/>
      <c r="AQ420" s="417"/>
      <c r="AR420" s="417"/>
      <c r="AS420" s="417"/>
      <c r="AT420" s="417"/>
      <c r="AU420" s="417"/>
      <c r="AV420" s="417"/>
      <c r="AW420" s="417"/>
      <c r="AX420" s="417"/>
      <c r="AY420" s="417"/>
      <c r="AZ420" s="417"/>
      <c r="BA420" s="417"/>
      <c r="BB420" s="417"/>
      <c r="BC420" s="417"/>
      <c r="BD420" s="417"/>
      <c r="BE420" s="417"/>
      <c r="BF420" s="417"/>
      <c r="BG420" s="417"/>
      <c r="BH420" s="122">
        <v>0.25</v>
      </c>
      <c r="BI420" s="122">
        <v>0.25</v>
      </c>
      <c r="BJ420" s="122">
        <v>0.25</v>
      </c>
      <c r="BK420" s="122">
        <v>0.25</v>
      </c>
      <c r="BL420" s="417"/>
      <c r="BM420" s="417"/>
      <c r="BN420" s="417"/>
      <c r="BO420" s="417"/>
      <c r="BP420" s="417"/>
      <c r="BQ420" s="417"/>
      <c r="BR420" s="417"/>
      <c r="BS420" s="417"/>
      <c r="BT420" s="417"/>
      <c r="BU420" s="417"/>
      <c r="BV420" s="417"/>
      <c r="BW420" s="417"/>
      <c r="BX420" s="417"/>
      <c r="BY420" s="417"/>
      <c r="BZ420" s="417"/>
      <c r="CA420" s="417"/>
      <c r="CB420" s="417"/>
      <c r="CC420" s="417"/>
      <c r="CD420" s="417"/>
      <c r="CE420" s="417"/>
      <c r="CF420" s="417"/>
      <c r="CG420" s="417"/>
      <c r="CH420" s="417"/>
      <c r="CI420" s="417"/>
      <c r="CJ420" s="417"/>
      <c r="CK420" s="417"/>
      <c r="CL420" s="417"/>
      <c r="CM420" s="417"/>
      <c r="CN420" s="417"/>
      <c r="CO420" s="417"/>
      <c r="CP420" s="417"/>
      <c r="CQ420" s="417"/>
      <c r="CR420" s="417"/>
      <c r="CS420" s="417"/>
      <c r="CT420" s="417"/>
      <c r="CU420" s="417"/>
    </row>
    <row r="421" spans="1:99">
      <c r="A421" s="360" t="s">
        <v>5465</v>
      </c>
      <c r="B421" s="368">
        <v>1841.27</v>
      </c>
      <c r="C421" s="354">
        <f t="shared" ref="C421" si="2892">B421/$B$436</f>
        <v>0.15119555069070878</v>
      </c>
      <c r="D421" s="355">
        <f>$B421*D423</f>
        <v>0</v>
      </c>
      <c r="E421" s="355"/>
      <c r="F421" s="355"/>
      <c r="G421" s="355"/>
      <c r="H421" s="355">
        <f t="shared" ref="H421" si="2893">$B421*H423</f>
        <v>0</v>
      </c>
      <c r="I421" s="355"/>
      <c r="J421" s="355"/>
      <c r="K421" s="355"/>
      <c r="L421" s="355">
        <f t="shared" ref="L421" si="2894">$B421*L423</f>
        <v>0</v>
      </c>
      <c r="M421" s="355"/>
      <c r="N421" s="355"/>
      <c r="O421" s="355"/>
      <c r="P421" s="355">
        <f t="shared" ref="P421" si="2895">$B421*P423</f>
        <v>0</v>
      </c>
      <c r="Q421" s="355"/>
      <c r="R421" s="355"/>
      <c r="S421" s="355"/>
      <c r="T421" s="355">
        <f t="shared" ref="T421" si="2896">$B421*T423</f>
        <v>0</v>
      </c>
      <c r="U421" s="355"/>
      <c r="V421" s="355"/>
      <c r="W421" s="355"/>
      <c r="X421" s="355">
        <f t="shared" ref="X421" si="2897">$B421*X423</f>
        <v>0</v>
      </c>
      <c r="Y421" s="355"/>
      <c r="Z421" s="355"/>
      <c r="AA421" s="355"/>
      <c r="AB421" s="355">
        <f t="shared" ref="AB421" si="2898">$B421*AB423</f>
        <v>0</v>
      </c>
      <c r="AC421" s="355"/>
      <c r="AD421" s="355"/>
      <c r="AE421" s="355"/>
      <c r="AF421" s="355">
        <f t="shared" ref="AF421" si="2899">$B421*AF423</f>
        <v>0</v>
      </c>
      <c r="AG421" s="355"/>
      <c r="AH421" s="355"/>
      <c r="AI421" s="355"/>
      <c r="AJ421" s="355">
        <f t="shared" ref="AJ421" si="2900">$B421*AJ423</f>
        <v>0</v>
      </c>
      <c r="AK421" s="355"/>
      <c r="AL421" s="355"/>
      <c r="AM421" s="355"/>
      <c r="AN421" s="355">
        <f t="shared" ref="AN421" si="2901">$B421*AN423</f>
        <v>0</v>
      </c>
      <c r="AO421" s="355"/>
      <c r="AP421" s="355"/>
      <c r="AQ421" s="355"/>
      <c r="AR421" s="355">
        <f t="shared" ref="AR421" si="2902">$B421*AR423</f>
        <v>0</v>
      </c>
      <c r="AS421" s="355"/>
      <c r="AT421" s="355"/>
      <c r="AU421" s="355"/>
      <c r="AV421" s="355">
        <f t="shared" ref="AV421" si="2903">$B421*AV423</f>
        <v>0</v>
      </c>
      <c r="AW421" s="355"/>
      <c r="AX421" s="355"/>
      <c r="AY421" s="355"/>
      <c r="AZ421" s="355">
        <f t="shared" ref="AZ421" si="2904">$B421*AZ423</f>
        <v>0</v>
      </c>
      <c r="BA421" s="355"/>
      <c r="BB421" s="355"/>
      <c r="BC421" s="355"/>
      <c r="BD421" s="355">
        <f t="shared" ref="BD421" si="2905">$B421*BD423</f>
        <v>0</v>
      </c>
      <c r="BE421" s="355"/>
      <c r="BF421" s="355"/>
      <c r="BG421" s="355"/>
      <c r="BH421" s="355">
        <f t="shared" ref="BH421" si="2906">$B421*BH423</f>
        <v>0</v>
      </c>
      <c r="BI421" s="355"/>
      <c r="BJ421" s="355"/>
      <c r="BK421" s="355"/>
      <c r="BL421" s="355"/>
      <c r="BM421" s="355"/>
      <c r="BN421" s="355"/>
      <c r="BO421" s="355"/>
      <c r="BP421" s="355">
        <f t="shared" ref="BP421" si="2907">$B421*BP423</f>
        <v>0</v>
      </c>
      <c r="BQ421" s="355"/>
      <c r="BR421" s="355"/>
      <c r="BS421" s="355"/>
      <c r="BT421" s="355">
        <f t="shared" ref="BT421" si="2908">$B421*BT423</f>
        <v>0</v>
      </c>
      <c r="BU421" s="355"/>
      <c r="BV421" s="355"/>
      <c r="BW421" s="355"/>
      <c r="BX421" s="355">
        <f t="shared" ref="BX421" si="2909">$B421*BX423</f>
        <v>0</v>
      </c>
      <c r="BY421" s="355"/>
      <c r="BZ421" s="355"/>
      <c r="CA421" s="355"/>
      <c r="CB421" s="355">
        <f t="shared" ref="CB421" si="2910">$B421*CB423</f>
        <v>0</v>
      </c>
      <c r="CC421" s="355"/>
      <c r="CD421" s="355"/>
      <c r="CE421" s="355"/>
      <c r="CF421" s="355">
        <f t="shared" ref="CF421" si="2911">$B421*CF423</f>
        <v>0</v>
      </c>
      <c r="CG421" s="355"/>
      <c r="CH421" s="355"/>
      <c r="CI421" s="355"/>
      <c r="CJ421" s="355">
        <f t="shared" ref="CJ421" si="2912">$B421*CJ423</f>
        <v>0</v>
      </c>
      <c r="CK421" s="355"/>
      <c r="CL421" s="355"/>
      <c r="CM421" s="355"/>
      <c r="CN421" s="355">
        <f t="shared" ref="CN421" si="2913">$B421*CN423</f>
        <v>0</v>
      </c>
      <c r="CO421" s="355"/>
      <c r="CP421" s="355"/>
      <c r="CQ421" s="355"/>
      <c r="CR421" s="355">
        <f t="shared" ref="CR421" si="2914">$B421*CR423</f>
        <v>0</v>
      </c>
      <c r="CS421" s="355"/>
      <c r="CT421" s="355"/>
      <c r="CU421" s="355"/>
    </row>
    <row r="422" spans="1:99" ht="3.9" customHeight="1">
      <c r="A422" s="360"/>
      <c r="B422" s="368"/>
      <c r="C422" s="354"/>
      <c r="D422" s="354"/>
      <c r="E422" s="354"/>
      <c r="F422" s="354"/>
      <c r="G422" s="354"/>
      <c r="H422" s="354"/>
      <c r="I422" s="354"/>
      <c r="J422" s="354"/>
      <c r="K422" s="354"/>
      <c r="L422" s="354"/>
      <c r="M422" s="354"/>
      <c r="N422" s="354"/>
      <c r="O422" s="354"/>
      <c r="P422" s="354"/>
      <c r="Q422" s="354"/>
      <c r="R422" s="354"/>
      <c r="S422" s="354"/>
      <c r="T422" s="354"/>
      <c r="U422" s="354"/>
      <c r="V422" s="354"/>
      <c r="W422" s="354"/>
      <c r="X422" s="354"/>
      <c r="Y422" s="354"/>
      <c r="Z422" s="354"/>
      <c r="AA422" s="354"/>
      <c r="AB422" s="354"/>
      <c r="AC422" s="354"/>
      <c r="AD422" s="354"/>
      <c r="AE422" s="354"/>
      <c r="AF422" s="354"/>
      <c r="AG422" s="354"/>
      <c r="AH422" s="354"/>
      <c r="AI422" s="354"/>
      <c r="AJ422" s="354"/>
      <c r="AK422" s="354"/>
      <c r="AL422" s="354"/>
      <c r="AM422" s="354"/>
      <c r="AN422" s="354"/>
      <c r="AO422" s="354"/>
      <c r="AP422" s="354"/>
      <c r="AQ422" s="354"/>
      <c r="AR422" s="381"/>
      <c r="AS422" s="381"/>
      <c r="AT422" s="381"/>
      <c r="AU422" s="381"/>
      <c r="AV422" s="381"/>
      <c r="AW422" s="381"/>
      <c r="AX422" s="381"/>
      <c r="AY422" s="381"/>
      <c r="AZ422" s="381"/>
      <c r="BA422" s="381"/>
      <c r="BB422" s="381"/>
      <c r="BC422" s="381"/>
      <c r="BD422" s="381"/>
      <c r="BE422" s="381"/>
      <c r="BF422" s="381"/>
      <c r="BG422" s="381"/>
      <c r="BH422" s="381"/>
      <c r="BI422" s="381"/>
      <c r="BJ422" s="381"/>
      <c r="BK422" s="381"/>
      <c r="BL422" s="388"/>
      <c r="BM422" s="388"/>
      <c r="BN422" s="388"/>
      <c r="BO422" s="388"/>
      <c r="BP422" s="381"/>
      <c r="BQ422" s="381"/>
      <c r="BR422" s="381"/>
      <c r="BS422" s="381"/>
      <c r="BT422" s="381"/>
      <c r="BU422" s="381"/>
      <c r="BV422" s="381"/>
      <c r="BW422" s="381"/>
      <c r="BX422" s="381"/>
      <c r="BY422" s="381"/>
      <c r="BZ422" s="381"/>
      <c r="CA422" s="381"/>
      <c r="CB422" s="381"/>
      <c r="CC422" s="381"/>
      <c r="CD422" s="381"/>
      <c r="CE422" s="381"/>
      <c r="CF422" s="381"/>
      <c r="CG422" s="381"/>
      <c r="CH422" s="381"/>
      <c r="CI422" s="381"/>
      <c r="CJ422" s="381"/>
      <c r="CK422" s="381"/>
      <c r="CL422" s="381"/>
      <c r="CM422" s="381"/>
      <c r="CN422" s="381"/>
      <c r="CO422" s="381"/>
      <c r="CP422" s="381"/>
      <c r="CQ422" s="381"/>
      <c r="CR422" s="381"/>
      <c r="CS422" s="381"/>
      <c r="CT422" s="381"/>
      <c r="CU422" s="381"/>
    </row>
    <row r="423" spans="1:99" s="127" customFormat="1" ht="9.6">
      <c r="A423" s="360"/>
      <c r="B423" s="368"/>
      <c r="C423" s="354"/>
      <c r="D423" s="417"/>
      <c r="E423" s="417"/>
      <c r="F423" s="417"/>
      <c r="G423" s="417"/>
      <c r="H423" s="417"/>
      <c r="I423" s="417"/>
      <c r="J423" s="417"/>
      <c r="K423" s="417"/>
      <c r="L423" s="417"/>
      <c r="M423" s="417"/>
      <c r="N423" s="417"/>
      <c r="O423" s="417"/>
      <c r="P423" s="417"/>
      <c r="Q423" s="417"/>
      <c r="R423" s="417"/>
      <c r="S423" s="417"/>
      <c r="T423" s="417"/>
      <c r="U423" s="417"/>
      <c r="V423" s="417"/>
      <c r="W423" s="417"/>
      <c r="X423" s="417"/>
      <c r="Y423" s="417"/>
      <c r="Z423" s="417"/>
      <c r="AA423" s="417"/>
      <c r="AB423" s="417"/>
      <c r="AC423" s="417"/>
      <c r="AD423" s="417"/>
      <c r="AE423" s="417"/>
      <c r="AF423" s="417"/>
      <c r="AG423" s="417"/>
      <c r="AH423" s="417"/>
      <c r="AI423" s="417"/>
      <c r="AJ423" s="417"/>
      <c r="AK423" s="417"/>
      <c r="AL423" s="417"/>
      <c r="AM423" s="417"/>
      <c r="AN423" s="417"/>
      <c r="AO423" s="417"/>
      <c r="AP423" s="417"/>
      <c r="AQ423" s="417"/>
      <c r="AR423" s="417"/>
      <c r="AS423" s="417"/>
      <c r="AT423" s="417"/>
      <c r="AU423" s="417"/>
      <c r="AV423" s="417"/>
      <c r="AW423" s="417"/>
      <c r="AX423" s="417"/>
      <c r="AY423" s="417"/>
      <c r="AZ423" s="417"/>
      <c r="BA423" s="417"/>
      <c r="BB423" s="417"/>
      <c r="BC423" s="417"/>
      <c r="BD423" s="417"/>
      <c r="BE423" s="417"/>
      <c r="BF423" s="417"/>
      <c r="BG423" s="417"/>
      <c r="BH423" s="417"/>
      <c r="BI423" s="417"/>
      <c r="BJ423" s="417"/>
      <c r="BK423" s="417"/>
      <c r="BL423" s="122">
        <v>0.25</v>
      </c>
      <c r="BM423" s="122">
        <v>0.25</v>
      </c>
      <c r="BN423" s="122">
        <v>0.25</v>
      </c>
      <c r="BO423" s="122">
        <v>0.25</v>
      </c>
      <c r="BP423" s="417"/>
      <c r="BQ423" s="417"/>
      <c r="BR423" s="417"/>
      <c r="BS423" s="417"/>
      <c r="BT423" s="417"/>
      <c r="BU423" s="417"/>
      <c r="BV423" s="417"/>
      <c r="BW423" s="417"/>
      <c r="BX423" s="417"/>
      <c r="BY423" s="417"/>
      <c r="BZ423" s="417"/>
      <c r="CA423" s="417"/>
      <c r="CB423" s="417"/>
      <c r="CC423" s="417"/>
      <c r="CD423" s="417"/>
      <c r="CE423" s="417"/>
      <c r="CF423" s="417"/>
      <c r="CG423" s="417"/>
      <c r="CH423" s="417"/>
      <c r="CI423" s="417"/>
      <c r="CJ423" s="417"/>
      <c r="CK423" s="417"/>
      <c r="CL423" s="417"/>
      <c r="CM423" s="417"/>
      <c r="CN423" s="417"/>
      <c r="CO423" s="417"/>
      <c r="CP423" s="417"/>
      <c r="CQ423" s="417"/>
      <c r="CR423" s="417"/>
      <c r="CS423" s="417"/>
      <c r="CT423" s="417"/>
      <c r="CU423" s="417"/>
    </row>
    <row r="424" spans="1:99">
      <c r="A424" s="360" t="s">
        <v>7979</v>
      </c>
      <c r="B424" s="368">
        <v>1576.63</v>
      </c>
      <c r="C424" s="354">
        <f t="shared" ref="C424" si="2915">B424/$B$436</f>
        <v>0.12946468529085481</v>
      </c>
      <c r="D424" s="355">
        <f>$B424*D426</f>
        <v>0</v>
      </c>
      <c r="E424" s="355"/>
      <c r="F424" s="355"/>
      <c r="G424" s="355"/>
      <c r="H424" s="355">
        <f t="shared" ref="H424" si="2916">$B424*H426</f>
        <v>0</v>
      </c>
      <c r="I424" s="355"/>
      <c r="J424" s="355"/>
      <c r="K424" s="355"/>
      <c r="L424" s="355">
        <f t="shared" ref="L424" si="2917">$B424*L426</f>
        <v>0</v>
      </c>
      <c r="M424" s="355"/>
      <c r="N424" s="355"/>
      <c r="O424" s="355"/>
      <c r="P424" s="355">
        <f t="shared" ref="P424" si="2918">$B424*P426</f>
        <v>0</v>
      </c>
      <c r="Q424" s="355"/>
      <c r="R424" s="355"/>
      <c r="S424" s="355"/>
      <c r="T424" s="355">
        <f t="shared" ref="T424" si="2919">$B424*T426</f>
        <v>0</v>
      </c>
      <c r="U424" s="355"/>
      <c r="V424" s="355"/>
      <c r="W424" s="355"/>
      <c r="X424" s="355">
        <f t="shared" ref="X424" si="2920">$B424*X426</f>
        <v>0</v>
      </c>
      <c r="Y424" s="355"/>
      <c r="Z424" s="355"/>
      <c r="AA424" s="355"/>
      <c r="AB424" s="355">
        <f t="shared" ref="AB424" si="2921">$B424*AB426</f>
        <v>0</v>
      </c>
      <c r="AC424" s="355"/>
      <c r="AD424" s="355"/>
      <c r="AE424" s="355"/>
      <c r="AF424" s="355">
        <f t="shared" ref="AF424" si="2922">$B424*AF426</f>
        <v>0</v>
      </c>
      <c r="AG424" s="355"/>
      <c r="AH424" s="355"/>
      <c r="AI424" s="355"/>
      <c r="AJ424" s="355">
        <f t="shared" ref="AJ424" si="2923">$B424*AJ426</f>
        <v>0</v>
      </c>
      <c r="AK424" s="355"/>
      <c r="AL424" s="355"/>
      <c r="AM424" s="355"/>
      <c r="AN424" s="355">
        <f t="shared" ref="AN424" si="2924">$B424*AN426</f>
        <v>0</v>
      </c>
      <c r="AO424" s="355"/>
      <c r="AP424" s="355"/>
      <c r="AQ424" s="355"/>
      <c r="AR424" s="355">
        <f t="shared" ref="AR424" si="2925">$B424*AR426</f>
        <v>0</v>
      </c>
      <c r="AS424" s="355"/>
      <c r="AT424" s="355"/>
      <c r="AU424" s="355"/>
      <c r="AV424" s="355">
        <f t="shared" ref="AV424" si="2926">$B424*AV426</f>
        <v>0</v>
      </c>
      <c r="AW424" s="355"/>
      <c r="AX424" s="355"/>
      <c r="AY424" s="355"/>
      <c r="AZ424" s="355">
        <f t="shared" ref="AZ424" si="2927">$B424*AZ426</f>
        <v>0</v>
      </c>
      <c r="BA424" s="355"/>
      <c r="BB424" s="355"/>
      <c r="BC424" s="355"/>
      <c r="BD424" s="355">
        <f t="shared" ref="BD424" si="2928">$B424*BD426</f>
        <v>0</v>
      </c>
      <c r="BE424" s="355"/>
      <c r="BF424" s="355"/>
      <c r="BG424" s="355"/>
      <c r="BH424" s="355">
        <f t="shared" ref="BH424" si="2929">$B424*BH426</f>
        <v>0</v>
      </c>
      <c r="BI424" s="355"/>
      <c r="BJ424" s="355"/>
      <c r="BK424" s="355"/>
      <c r="BL424" s="355">
        <f t="shared" ref="BL424" si="2930">$B424*BL426</f>
        <v>0</v>
      </c>
      <c r="BM424" s="355"/>
      <c r="BN424" s="355"/>
      <c r="BO424" s="355"/>
      <c r="BP424" s="355"/>
      <c r="BQ424" s="355"/>
      <c r="BR424" s="355"/>
      <c r="BS424" s="355"/>
      <c r="BT424" s="355">
        <f t="shared" ref="BT424" si="2931">$B424*BT426</f>
        <v>0</v>
      </c>
      <c r="BU424" s="355"/>
      <c r="BV424" s="355"/>
      <c r="BW424" s="355"/>
      <c r="BX424" s="355">
        <f t="shared" ref="BX424" si="2932">$B424*BX426</f>
        <v>0</v>
      </c>
      <c r="BY424" s="355"/>
      <c r="BZ424" s="355"/>
      <c r="CA424" s="355"/>
      <c r="CB424" s="355">
        <f t="shared" ref="CB424" si="2933">$B424*CB426</f>
        <v>0</v>
      </c>
      <c r="CC424" s="355"/>
      <c r="CD424" s="355"/>
      <c r="CE424" s="355"/>
      <c r="CF424" s="355">
        <f t="shared" ref="CF424" si="2934">$B424*CF426</f>
        <v>0</v>
      </c>
      <c r="CG424" s="355"/>
      <c r="CH424" s="355"/>
      <c r="CI424" s="355"/>
      <c r="CJ424" s="355">
        <f t="shared" ref="CJ424" si="2935">$B424*CJ426</f>
        <v>0</v>
      </c>
      <c r="CK424" s="355"/>
      <c r="CL424" s="355"/>
      <c r="CM424" s="355"/>
      <c r="CN424" s="355">
        <f t="shared" ref="CN424" si="2936">$B424*CN426</f>
        <v>0</v>
      </c>
      <c r="CO424" s="355"/>
      <c r="CP424" s="355"/>
      <c r="CQ424" s="355"/>
      <c r="CR424" s="355">
        <f t="shared" ref="CR424" si="2937">$B424*CR426</f>
        <v>0</v>
      </c>
      <c r="CS424" s="355"/>
      <c r="CT424" s="355"/>
      <c r="CU424" s="355"/>
    </row>
    <row r="425" spans="1:99" ht="3.9" customHeight="1">
      <c r="A425" s="360"/>
      <c r="B425" s="368"/>
      <c r="C425" s="354"/>
      <c r="D425" s="354"/>
      <c r="E425" s="354"/>
      <c r="F425" s="354"/>
      <c r="G425" s="354"/>
      <c r="H425" s="354"/>
      <c r="I425" s="354"/>
      <c r="J425" s="354"/>
      <c r="K425" s="354"/>
      <c r="L425" s="354"/>
      <c r="M425" s="354"/>
      <c r="N425" s="354"/>
      <c r="O425" s="354"/>
      <c r="P425" s="354"/>
      <c r="Q425" s="354"/>
      <c r="R425" s="354"/>
      <c r="S425" s="354"/>
      <c r="T425" s="354"/>
      <c r="U425" s="354"/>
      <c r="V425" s="354"/>
      <c r="W425" s="354"/>
      <c r="X425" s="354"/>
      <c r="Y425" s="354"/>
      <c r="Z425" s="354"/>
      <c r="AA425" s="354"/>
      <c r="AB425" s="354"/>
      <c r="AC425" s="354"/>
      <c r="AD425" s="354"/>
      <c r="AE425" s="354"/>
      <c r="AF425" s="354"/>
      <c r="AG425" s="354"/>
      <c r="AH425" s="354"/>
      <c r="AI425" s="354"/>
      <c r="AJ425" s="354"/>
      <c r="AK425" s="354"/>
      <c r="AL425" s="354"/>
      <c r="AM425" s="354"/>
      <c r="AN425" s="354"/>
      <c r="AO425" s="354"/>
      <c r="AP425" s="354"/>
      <c r="AQ425" s="354"/>
      <c r="AR425" s="354"/>
      <c r="AS425" s="354"/>
      <c r="AT425" s="354"/>
      <c r="AU425" s="354"/>
      <c r="AV425" s="380"/>
      <c r="AW425" s="380"/>
      <c r="AX425" s="380"/>
      <c r="AY425" s="380"/>
      <c r="AZ425" s="380"/>
      <c r="BA425" s="380"/>
      <c r="BB425" s="380"/>
      <c r="BC425" s="380"/>
      <c r="BD425" s="380"/>
      <c r="BE425" s="380"/>
      <c r="BF425" s="380"/>
      <c r="BG425" s="380"/>
      <c r="BH425" s="380"/>
      <c r="BI425" s="380"/>
      <c r="BJ425" s="380"/>
      <c r="BK425" s="380"/>
      <c r="BL425" s="381"/>
      <c r="BM425" s="381"/>
      <c r="BN425" s="381"/>
      <c r="BO425" s="381"/>
      <c r="BP425" s="379"/>
      <c r="BQ425" s="379"/>
      <c r="BR425" s="379"/>
      <c r="BS425" s="379"/>
      <c r="BT425" s="354"/>
      <c r="BU425" s="354"/>
      <c r="BV425" s="354"/>
      <c r="BW425" s="354"/>
      <c r="BX425" s="354"/>
      <c r="BY425" s="354"/>
      <c r="BZ425" s="354"/>
      <c r="CA425" s="354"/>
      <c r="CB425" s="354"/>
      <c r="CC425" s="354"/>
      <c r="CD425" s="354"/>
      <c r="CE425" s="354"/>
      <c r="CF425" s="354"/>
      <c r="CG425" s="354"/>
      <c r="CH425" s="354"/>
      <c r="CI425" s="354"/>
      <c r="CJ425" s="354"/>
      <c r="CK425" s="354"/>
      <c r="CL425" s="354"/>
      <c r="CM425" s="354"/>
      <c r="CN425" s="354"/>
      <c r="CO425" s="354"/>
      <c r="CP425" s="354"/>
      <c r="CQ425" s="354"/>
      <c r="CR425" s="354"/>
      <c r="CS425" s="354"/>
      <c r="CT425" s="354"/>
      <c r="CU425" s="354"/>
    </row>
    <row r="426" spans="1:99" s="127" customFormat="1" ht="9.6">
      <c r="A426" s="360"/>
      <c r="B426" s="368"/>
      <c r="C426" s="354"/>
      <c r="D426" s="417"/>
      <c r="E426" s="417"/>
      <c r="F426" s="417"/>
      <c r="G426" s="417"/>
      <c r="H426" s="417"/>
      <c r="I426" s="417"/>
      <c r="J426" s="417"/>
      <c r="K426" s="417"/>
      <c r="L426" s="417"/>
      <c r="M426" s="417"/>
      <c r="N426" s="417"/>
      <c r="O426" s="417"/>
      <c r="P426" s="417"/>
      <c r="Q426" s="417"/>
      <c r="R426" s="417"/>
      <c r="S426" s="417"/>
      <c r="T426" s="417"/>
      <c r="U426" s="417"/>
      <c r="V426" s="417"/>
      <c r="W426" s="417"/>
      <c r="X426" s="417"/>
      <c r="Y426" s="417"/>
      <c r="Z426" s="417"/>
      <c r="AA426" s="417"/>
      <c r="AB426" s="417"/>
      <c r="AC426" s="417"/>
      <c r="AD426" s="417"/>
      <c r="AE426" s="417"/>
      <c r="AF426" s="417"/>
      <c r="AG426" s="417"/>
      <c r="AH426" s="417"/>
      <c r="AI426" s="417"/>
      <c r="AJ426" s="417"/>
      <c r="AK426" s="417"/>
      <c r="AL426" s="417"/>
      <c r="AM426" s="417"/>
      <c r="AN426" s="417"/>
      <c r="AO426" s="417"/>
      <c r="AP426" s="417"/>
      <c r="AQ426" s="417"/>
      <c r="AR426" s="417"/>
      <c r="AS426" s="417"/>
      <c r="AT426" s="417"/>
      <c r="AU426" s="417"/>
      <c r="AV426" s="417"/>
      <c r="AW426" s="417"/>
      <c r="AX426" s="417"/>
      <c r="AY426" s="417"/>
      <c r="AZ426" s="417"/>
      <c r="BA426" s="417"/>
      <c r="BB426" s="417"/>
      <c r="BC426" s="417"/>
      <c r="BD426" s="417"/>
      <c r="BE426" s="417"/>
      <c r="BF426" s="417"/>
      <c r="BG426" s="417"/>
      <c r="BH426" s="417"/>
      <c r="BI426" s="417"/>
      <c r="BJ426" s="417"/>
      <c r="BK426" s="417"/>
      <c r="BL426" s="417"/>
      <c r="BM426" s="417"/>
      <c r="BN426" s="417"/>
      <c r="BO426" s="417"/>
      <c r="BP426" s="122">
        <v>0.25</v>
      </c>
      <c r="BQ426" s="122">
        <v>0.25</v>
      </c>
      <c r="BR426" s="122">
        <v>0.25</v>
      </c>
      <c r="BS426" s="122">
        <v>0.25</v>
      </c>
      <c r="BT426" s="417"/>
      <c r="BU426" s="417"/>
      <c r="BV426" s="417"/>
      <c r="BW426" s="417"/>
      <c r="BX426" s="417"/>
      <c r="BY426" s="417"/>
      <c r="BZ426" s="417"/>
      <c r="CA426" s="417"/>
      <c r="CB426" s="417"/>
      <c r="CC426" s="417"/>
      <c r="CD426" s="417"/>
      <c r="CE426" s="417"/>
      <c r="CF426" s="417"/>
      <c r="CG426" s="417"/>
      <c r="CH426" s="417"/>
      <c r="CI426" s="417"/>
      <c r="CJ426" s="417"/>
      <c r="CK426" s="417"/>
      <c r="CL426" s="417"/>
      <c r="CM426" s="417"/>
      <c r="CN426" s="417"/>
      <c r="CO426" s="417"/>
      <c r="CP426" s="417"/>
      <c r="CQ426" s="417"/>
      <c r="CR426" s="417"/>
      <c r="CS426" s="417"/>
      <c r="CT426" s="417"/>
      <c r="CU426" s="417"/>
    </row>
    <row r="427" spans="1:99">
      <c r="A427" s="360" t="s">
        <v>33</v>
      </c>
      <c r="B427" s="368">
        <v>7619.29</v>
      </c>
      <c r="C427" s="354">
        <f t="shared" ref="C427" si="2938">B427/$B$436</f>
        <v>0.62565661061235489</v>
      </c>
      <c r="D427" s="355">
        <f>$B427*D429</f>
        <v>0</v>
      </c>
      <c r="E427" s="355"/>
      <c r="F427" s="355"/>
      <c r="G427" s="355"/>
      <c r="H427" s="355">
        <f t="shared" ref="H427" si="2939">$B427*H429</f>
        <v>0</v>
      </c>
      <c r="I427" s="355"/>
      <c r="J427" s="355"/>
      <c r="K427" s="355"/>
      <c r="L427" s="355">
        <f t="shared" ref="L427" si="2940">$B427*L429</f>
        <v>0</v>
      </c>
      <c r="M427" s="355"/>
      <c r="N427" s="355"/>
      <c r="O427" s="355"/>
      <c r="P427" s="355">
        <f t="shared" ref="P427" si="2941">$B427*P429</f>
        <v>0</v>
      </c>
      <c r="Q427" s="355"/>
      <c r="R427" s="355"/>
      <c r="S427" s="355"/>
      <c r="T427" s="355">
        <f t="shared" ref="T427" si="2942">$B427*T429</f>
        <v>0</v>
      </c>
      <c r="U427" s="355"/>
      <c r="V427" s="355"/>
      <c r="W427" s="355"/>
      <c r="X427" s="355">
        <f t="shared" ref="X427" si="2943">$B427*X429</f>
        <v>0</v>
      </c>
      <c r="Y427" s="355"/>
      <c r="Z427" s="355"/>
      <c r="AA427" s="355"/>
      <c r="AB427" s="355">
        <f t="shared" ref="AB427" si="2944">$B427*AB429</f>
        <v>0</v>
      </c>
      <c r="AC427" s="355"/>
      <c r="AD427" s="355"/>
      <c r="AE427" s="355"/>
      <c r="AF427" s="355">
        <f t="shared" ref="AF427" si="2945">$B427*AF429</f>
        <v>0</v>
      </c>
      <c r="AG427" s="355"/>
      <c r="AH427" s="355"/>
      <c r="AI427" s="355"/>
      <c r="AJ427" s="355">
        <f t="shared" ref="AJ427" si="2946">$B427*AJ429</f>
        <v>0</v>
      </c>
      <c r="AK427" s="355"/>
      <c r="AL427" s="355"/>
      <c r="AM427" s="355"/>
      <c r="AN427" s="355">
        <f t="shared" ref="AN427" si="2947">$B427*AN429</f>
        <v>0</v>
      </c>
      <c r="AO427" s="355"/>
      <c r="AP427" s="355"/>
      <c r="AQ427" s="355"/>
      <c r="AR427" s="355">
        <f t="shared" ref="AR427" si="2948">$B427*AR429</f>
        <v>0</v>
      </c>
      <c r="AS427" s="355"/>
      <c r="AT427" s="355"/>
      <c r="AU427" s="355"/>
      <c r="AV427" s="355">
        <f t="shared" ref="AV427" si="2949">$B427*AV429</f>
        <v>0</v>
      </c>
      <c r="AW427" s="355"/>
      <c r="AX427" s="355"/>
      <c r="AY427" s="355"/>
      <c r="AZ427" s="355">
        <f t="shared" ref="AZ427" si="2950">$B427*AZ429</f>
        <v>0</v>
      </c>
      <c r="BA427" s="355"/>
      <c r="BB427" s="355"/>
      <c r="BC427" s="355"/>
      <c r="BD427" s="355">
        <f t="shared" ref="BD427" si="2951">$B427*BD429</f>
        <v>0</v>
      </c>
      <c r="BE427" s="355"/>
      <c r="BF427" s="355"/>
      <c r="BG427" s="355"/>
      <c r="BH427" s="355">
        <f t="shared" ref="BH427" si="2952">$B427*BH429</f>
        <v>0</v>
      </c>
      <c r="BI427" s="355"/>
      <c r="BJ427" s="355"/>
      <c r="BK427" s="355"/>
      <c r="BL427" s="355"/>
      <c r="BM427" s="355"/>
      <c r="BN427" s="355"/>
      <c r="BO427" s="355"/>
      <c r="BP427" s="355"/>
      <c r="BQ427" s="355"/>
      <c r="BR427" s="355"/>
      <c r="BS427" s="355"/>
      <c r="BT427" s="355">
        <f t="shared" ref="BT427" si="2953">$B427*BT429</f>
        <v>0</v>
      </c>
      <c r="BU427" s="355"/>
      <c r="BV427" s="355"/>
      <c r="BW427" s="355"/>
      <c r="BX427" s="355">
        <f t="shared" ref="BX427" si="2954">$B427*BX429</f>
        <v>0</v>
      </c>
      <c r="BY427" s="355"/>
      <c r="BZ427" s="355"/>
      <c r="CA427" s="355"/>
      <c r="CB427" s="355">
        <f t="shared" ref="CB427" si="2955">$B427*CB429</f>
        <v>0</v>
      </c>
      <c r="CC427" s="355"/>
      <c r="CD427" s="355"/>
      <c r="CE427" s="355"/>
      <c r="CF427" s="355">
        <f t="shared" ref="CF427" si="2956">$B427*CF429</f>
        <v>0</v>
      </c>
      <c r="CG427" s="355"/>
      <c r="CH427" s="355"/>
      <c r="CI427" s="355"/>
      <c r="CJ427" s="355">
        <f t="shared" ref="CJ427" si="2957">$B427*CJ429</f>
        <v>0</v>
      </c>
      <c r="CK427" s="355"/>
      <c r="CL427" s="355"/>
      <c r="CM427" s="355"/>
      <c r="CN427" s="355">
        <f t="shared" ref="CN427" si="2958">$B427*CN429</f>
        <v>0</v>
      </c>
      <c r="CO427" s="355"/>
      <c r="CP427" s="355"/>
      <c r="CQ427" s="355"/>
      <c r="CR427" s="355">
        <f t="shared" ref="CR427" si="2959">$B427*CR429</f>
        <v>0</v>
      </c>
      <c r="CS427" s="355"/>
      <c r="CT427" s="355"/>
      <c r="CU427" s="355"/>
    </row>
    <row r="428" spans="1:99" ht="3.9" customHeight="1">
      <c r="A428" s="360"/>
      <c r="B428" s="368"/>
      <c r="C428" s="354"/>
      <c r="D428" s="354"/>
      <c r="E428" s="354"/>
      <c r="F428" s="354"/>
      <c r="G428" s="354"/>
      <c r="H428" s="354"/>
      <c r="I428" s="354"/>
      <c r="J428" s="354"/>
      <c r="K428" s="354"/>
      <c r="L428" s="354"/>
      <c r="M428" s="354"/>
      <c r="N428" s="354"/>
      <c r="O428" s="354"/>
      <c r="P428" s="354"/>
      <c r="Q428" s="354"/>
      <c r="R428" s="354"/>
      <c r="S428" s="354"/>
      <c r="T428" s="354"/>
      <c r="U428" s="354"/>
      <c r="V428" s="354"/>
      <c r="W428" s="354"/>
      <c r="X428" s="354"/>
      <c r="Y428" s="354"/>
      <c r="Z428" s="354"/>
      <c r="AA428" s="354"/>
      <c r="AB428" s="354"/>
      <c r="AC428" s="354"/>
      <c r="AD428" s="354"/>
      <c r="AE428" s="354"/>
      <c r="AF428" s="354"/>
      <c r="AG428" s="354"/>
      <c r="AH428" s="354"/>
      <c r="AI428" s="354"/>
      <c r="AJ428" s="354"/>
      <c r="AK428" s="354"/>
      <c r="AL428" s="354"/>
      <c r="AM428" s="354"/>
      <c r="AN428" s="354"/>
      <c r="AO428" s="354"/>
      <c r="AP428" s="354"/>
      <c r="AQ428" s="354"/>
      <c r="AR428" s="354"/>
      <c r="AS428" s="354"/>
      <c r="AT428" s="354"/>
      <c r="AU428" s="354"/>
      <c r="AV428" s="380"/>
      <c r="AW428" s="380"/>
      <c r="AX428" s="380"/>
      <c r="AY428" s="380"/>
      <c r="AZ428" s="380"/>
      <c r="BA428" s="380"/>
      <c r="BB428" s="380"/>
      <c r="BC428" s="380"/>
      <c r="BD428" s="380"/>
      <c r="BE428" s="380"/>
      <c r="BF428" s="380"/>
      <c r="BG428" s="380"/>
      <c r="BH428" s="380"/>
      <c r="BI428" s="380"/>
      <c r="BJ428" s="380"/>
      <c r="BK428" s="380"/>
      <c r="BL428" s="388"/>
      <c r="BM428" s="388"/>
      <c r="BN428" s="388"/>
      <c r="BO428" s="388"/>
      <c r="BP428" s="379"/>
      <c r="BQ428" s="379"/>
      <c r="BR428" s="379"/>
      <c r="BS428" s="379"/>
      <c r="BT428" s="354"/>
      <c r="BU428" s="354"/>
      <c r="BV428" s="354"/>
      <c r="BW428" s="354"/>
      <c r="BX428" s="354"/>
      <c r="BY428" s="354"/>
      <c r="BZ428" s="354"/>
      <c r="CA428" s="354"/>
      <c r="CB428" s="354"/>
      <c r="CC428" s="354"/>
      <c r="CD428" s="354"/>
      <c r="CE428" s="354"/>
      <c r="CF428" s="354"/>
      <c r="CG428" s="354"/>
      <c r="CH428" s="354"/>
      <c r="CI428" s="354"/>
      <c r="CJ428" s="354"/>
      <c r="CK428" s="354"/>
      <c r="CL428" s="354"/>
      <c r="CM428" s="354"/>
      <c r="CN428" s="354"/>
      <c r="CO428" s="354"/>
      <c r="CP428" s="354"/>
      <c r="CQ428" s="354"/>
      <c r="CR428" s="354"/>
      <c r="CS428" s="354"/>
      <c r="CT428" s="354"/>
      <c r="CU428" s="354"/>
    </row>
    <row r="429" spans="1:99" s="127" customFormat="1" ht="9.6">
      <c r="A429" s="360"/>
      <c r="B429" s="368"/>
      <c r="C429" s="354"/>
      <c r="D429" s="417"/>
      <c r="E429" s="417"/>
      <c r="F429" s="417"/>
      <c r="G429" s="417"/>
      <c r="H429" s="417"/>
      <c r="I429" s="417"/>
      <c r="J429" s="417"/>
      <c r="K429" s="417"/>
      <c r="L429" s="417"/>
      <c r="M429" s="417"/>
      <c r="N429" s="417"/>
      <c r="O429" s="417"/>
      <c r="P429" s="417"/>
      <c r="Q429" s="417"/>
      <c r="R429" s="417"/>
      <c r="S429" s="417"/>
      <c r="T429" s="417"/>
      <c r="U429" s="417"/>
      <c r="V429" s="417"/>
      <c r="W429" s="417"/>
      <c r="X429" s="417"/>
      <c r="Y429" s="417"/>
      <c r="Z429" s="417"/>
      <c r="AA429" s="417"/>
      <c r="AB429" s="417"/>
      <c r="AC429" s="417"/>
      <c r="AD429" s="417"/>
      <c r="AE429" s="417"/>
      <c r="AF429" s="417"/>
      <c r="AG429" s="417"/>
      <c r="AH429" s="417"/>
      <c r="AI429" s="417"/>
      <c r="AJ429" s="417"/>
      <c r="AK429" s="417"/>
      <c r="AL429" s="417"/>
      <c r="AM429" s="417"/>
      <c r="AN429" s="417"/>
      <c r="AO429" s="417"/>
      <c r="AP429" s="417"/>
      <c r="AQ429" s="417"/>
      <c r="AR429" s="417"/>
      <c r="AS429" s="417"/>
      <c r="AT429" s="417"/>
      <c r="AU429" s="417"/>
      <c r="AV429" s="417"/>
      <c r="AW429" s="417"/>
      <c r="AX429" s="417"/>
      <c r="AY429" s="417"/>
      <c r="AZ429" s="417"/>
      <c r="BA429" s="417"/>
      <c r="BB429" s="417"/>
      <c r="BC429" s="417"/>
      <c r="BD429" s="417"/>
      <c r="BE429" s="417"/>
      <c r="BF429" s="417"/>
      <c r="BG429" s="417"/>
      <c r="BH429" s="417"/>
      <c r="BI429" s="417"/>
      <c r="BJ429" s="417"/>
      <c r="BK429" s="417"/>
      <c r="BL429" s="122">
        <f>0.7*0.25</f>
        <v>0.17499999999999999</v>
      </c>
      <c r="BM429" s="122">
        <f t="shared" ref="BM429:BO429" si="2960">0.7*0.25</f>
        <v>0.17499999999999999</v>
      </c>
      <c r="BN429" s="122">
        <f t="shared" si="2960"/>
        <v>0.17499999999999999</v>
      </c>
      <c r="BO429" s="122">
        <f t="shared" si="2960"/>
        <v>0.17499999999999999</v>
      </c>
      <c r="BP429" s="122">
        <f>0.3*0.25</f>
        <v>7.4999999999999997E-2</v>
      </c>
      <c r="BQ429" s="122">
        <f t="shared" ref="BQ429:BS429" si="2961">0.3*0.25</f>
        <v>7.4999999999999997E-2</v>
      </c>
      <c r="BR429" s="122">
        <f t="shared" si="2961"/>
        <v>7.4999999999999997E-2</v>
      </c>
      <c r="BS429" s="122">
        <f t="shared" si="2961"/>
        <v>7.4999999999999997E-2</v>
      </c>
      <c r="BT429" s="417"/>
      <c r="BU429" s="417"/>
      <c r="BV429" s="417"/>
      <c r="BW429" s="417"/>
      <c r="BX429" s="417"/>
      <c r="BY429" s="417"/>
      <c r="BZ429" s="417"/>
      <c r="CA429" s="417"/>
      <c r="CB429" s="417"/>
      <c r="CC429" s="417"/>
      <c r="CD429" s="417"/>
      <c r="CE429" s="417"/>
      <c r="CF429" s="417"/>
      <c r="CG429" s="417"/>
      <c r="CH429" s="417"/>
      <c r="CI429" s="417"/>
      <c r="CJ429" s="417"/>
      <c r="CK429" s="417"/>
      <c r="CL429" s="417"/>
      <c r="CM429" s="417"/>
      <c r="CN429" s="417"/>
      <c r="CO429" s="417"/>
      <c r="CP429" s="417"/>
      <c r="CQ429" s="417"/>
      <c r="CR429" s="417"/>
      <c r="CS429" s="417"/>
      <c r="CT429" s="417"/>
      <c r="CU429" s="417"/>
    </row>
    <row r="430" spans="1:99">
      <c r="A430" s="360" t="s">
        <v>36</v>
      </c>
      <c r="B430" s="368">
        <v>1080.1400000000001</v>
      </c>
      <c r="C430" s="354">
        <f t="shared" ref="C430" si="2962">B430/$B$436</f>
        <v>8.8695499368947633E-2</v>
      </c>
      <c r="D430" s="355">
        <f>$B430*D432</f>
        <v>0</v>
      </c>
      <c r="E430" s="355"/>
      <c r="F430" s="355"/>
      <c r="G430" s="355"/>
      <c r="H430" s="355">
        <f t="shared" ref="H430" si="2963">$B430*H432</f>
        <v>0</v>
      </c>
      <c r="I430" s="355"/>
      <c r="J430" s="355"/>
      <c r="K430" s="355"/>
      <c r="L430" s="355">
        <f t="shared" ref="L430" si="2964">$B430*L432</f>
        <v>0</v>
      </c>
      <c r="M430" s="355"/>
      <c r="N430" s="355"/>
      <c r="O430" s="355"/>
      <c r="P430" s="355">
        <f t="shared" ref="P430" si="2965">$B430*P432</f>
        <v>0</v>
      </c>
      <c r="Q430" s="355"/>
      <c r="R430" s="355"/>
      <c r="S430" s="355"/>
      <c r="T430" s="355">
        <f t="shared" ref="T430" si="2966">$B430*T432</f>
        <v>0</v>
      </c>
      <c r="U430" s="355"/>
      <c r="V430" s="355"/>
      <c r="W430" s="355"/>
      <c r="X430" s="355">
        <f t="shared" ref="X430" si="2967">$B430*X432</f>
        <v>0</v>
      </c>
      <c r="Y430" s="355"/>
      <c r="Z430" s="355"/>
      <c r="AA430" s="355"/>
      <c r="AB430" s="355">
        <f t="shared" ref="AB430" si="2968">$B430*AB432</f>
        <v>0</v>
      </c>
      <c r="AC430" s="355"/>
      <c r="AD430" s="355"/>
      <c r="AE430" s="355"/>
      <c r="AF430" s="355">
        <f t="shared" ref="AF430" si="2969">$B430*AF432</f>
        <v>0</v>
      </c>
      <c r="AG430" s="355"/>
      <c r="AH430" s="355"/>
      <c r="AI430" s="355"/>
      <c r="AJ430" s="355">
        <f t="shared" ref="AJ430" si="2970">$B430*AJ432</f>
        <v>0</v>
      </c>
      <c r="AK430" s="355"/>
      <c r="AL430" s="355"/>
      <c r="AM430" s="355"/>
      <c r="AN430" s="355">
        <f t="shared" ref="AN430" si="2971">$B430*AN432</f>
        <v>0</v>
      </c>
      <c r="AO430" s="355"/>
      <c r="AP430" s="355"/>
      <c r="AQ430" s="355"/>
      <c r="AR430" s="355">
        <f t="shared" ref="AR430" si="2972">$B430*AR432</f>
        <v>0</v>
      </c>
      <c r="AS430" s="355"/>
      <c r="AT430" s="355"/>
      <c r="AU430" s="355"/>
      <c r="AV430" s="355">
        <f t="shared" ref="AV430" si="2973">$B430*AV432</f>
        <v>0</v>
      </c>
      <c r="AW430" s="355"/>
      <c r="AX430" s="355"/>
      <c r="AY430" s="355"/>
      <c r="AZ430" s="355">
        <f t="shared" ref="AZ430" si="2974">$B430*AZ432</f>
        <v>0</v>
      </c>
      <c r="BA430" s="355"/>
      <c r="BB430" s="355"/>
      <c r="BC430" s="355"/>
      <c r="BD430" s="355">
        <f t="shared" ref="BD430" si="2975">$B430*BD432</f>
        <v>0</v>
      </c>
      <c r="BE430" s="355"/>
      <c r="BF430" s="355"/>
      <c r="BG430" s="355"/>
      <c r="BH430" s="355">
        <f t="shared" ref="BH430" si="2976">$B430*BH432</f>
        <v>0</v>
      </c>
      <c r="BI430" s="355"/>
      <c r="BJ430" s="355"/>
      <c r="BK430" s="355"/>
      <c r="BL430" s="355">
        <f t="shared" ref="BL430" si="2977">$B430*BL432</f>
        <v>0</v>
      </c>
      <c r="BM430" s="355"/>
      <c r="BN430" s="355"/>
      <c r="BO430" s="355"/>
      <c r="BP430" s="355">
        <f t="shared" ref="BP430" si="2978">$B430*BP432</f>
        <v>0</v>
      </c>
      <c r="BQ430" s="355"/>
      <c r="BR430" s="355"/>
      <c r="BS430" s="355"/>
      <c r="BT430" s="355"/>
      <c r="BU430" s="355"/>
      <c r="BV430" s="355"/>
      <c r="BW430" s="355"/>
      <c r="BX430" s="355">
        <f t="shared" ref="BX430" si="2979">$B430*BX432</f>
        <v>0</v>
      </c>
      <c r="BY430" s="355"/>
      <c r="BZ430" s="355"/>
      <c r="CA430" s="355"/>
      <c r="CB430" s="355">
        <f t="shared" ref="CB430" si="2980">$B430*CB432</f>
        <v>0</v>
      </c>
      <c r="CC430" s="355"/>
      <c r="CD430" s="355"/>
      <c r="CE430" s="355"/>
      <c r="CF430" s="355">
        <f t="shared" ref="CF430" si="2981">$B430*CF432</f>
        <v>0</v>
      </c>
      <c r="CG430" s="355"/>
      <c r="CH430" s="355"/>
      <c r="CI430" s="355"/>
      <c r="CJ430" s="355">
        <f t="shared" ref="CJ430" si="2982">$B430*CJ432</f>
        <v>0</v>
      </c>
      <c r="CK430" s="355"/>
      <c r="CL430" s="355"/>
      <c r="CM430" s="355"/>
      <c r="CN430" s="355">
        <f t="shared" ref="CN430" si="2983">$B430*CN432</f>
        <v>0</v>
      </c>
      <c r="CO430" s="355"/>
      <c r="CP430" s="355"/>
      <c r="CQ430" s="355"/>
      <c r="CR430" s="355">
        <f t="shared" ref="CR430" si="2984">$B430*CR432</f>
        <v>0</v>
      </c>
      <c r="CS430" s="355"/>
      <c r="CT430" s="355"/>
      <c r="CU430" s="355"/>
    </row>
    <row r="431" spans="1:99" ht="3.9" customHeight="1">
      <c r="A431" s="360"/>
      <c r="B431" s="368"/>
      <c r="C431" s="354"/>
      <c r="D431" s="354"/>
      <c r="E431" s="354"/>
      <c r="F431" s="354"/>
      <c r="G431" s="354"/>
      <c r="H431" s="354"/>
      <c r="I431" s="354"/>
      <c r="J431" s="354"/>
      <c r="K431" s="354"/>
      <c r="L431" s="354"/>
      <c r="M431" s="354"/>
      <c r="N431" s="354"/>
      <c r="O431" s="354"/>
      <c r="P431" s="354"/>
      <c r="Q431" s="354"/>
      <c r="R431" s="354"/>
      <c r="S431" s="354"/>
      <c r="T431" s="354"/>
      <c r="U431" s="354"/>
      <c r="V431" s="354"/>
      <c r="W431" s="354"/>
      <c r="X431" s="354"/>
      <c r="Y431" s="354"/>
      <c r="Z431" s="354"/>
      <c r="AA431" s="354"/>
      <c r="AB431" s="354"/>
      <c r="AC431" s="354"/>
      <c r="AD431" s="354"/>
      <c r="AE431" s="354"/>
      <c r="AF431" s="354"/>
      <c r="AG431" s="354"/>
      <c r="AH431" s="354"/>
      <c r="AI431" s="354"/>
      <c r="AJ431" s="354"/>
      <c r="AK431" s="354"/>
      <c r="AL431" s="354"/>
      <c r="AM431" s="354"/>
      <c r="AN431" s="354"/>
      <c r="AO431" s="354"/>
      <c r="AP431" s="354"/>
      <c r="AQ431" s="354"/>
      <c r="AR431" s="354"/>
      <c r="AS431" s="354"/>
      <c r="AT431" s="354"/>
      <c r="AU431" s="354"/>
      <c r="AV431" s="354"/>
      <c r="AW431" s="354"/>
      <c r="AX431" s="354"/>
      <c r="AY431" s="354"/>
      <c r="AZ431" s="380"/>
      <c r="BA431" s="380"/>
      <c r="BB431" s="380"/>
      <c r="BC431" s="380"/>
      <c r="BD431" s="380"/>
      <c r="BE431" s="380"/>
      <c r="BF431" s="380"/>
      <c r="BG431" s="380"/>
      <c r="BH431" s="380"/>
      <c r="BI431" s="380"/>
      <c r="BJ431" s="380"/>
      <c r="BK431" s="380"/>
      <c r="BL431" s="354"/>
      <c r="BM431" s="354"/>
      <c r="BN431" s="354"/>
      <c r="BO431" s="354"/>
      <c r="BP431" s="354"/>
      <c r="BQ431" s="354"/>
      <c r="BR431" s="354"/>
      <c r="BS431" s="354"/>
      <c r="BT431" s="379"/>
      <c r="BU431" s="379"/>
      <c r="BV431" s="379"/>
      <c r="BW431" s="379"/>
      <c r="BX431" s="354"/>
      <c r="BY431" s="354"/>
      <c r="BZ431" s="354"/>
      <c r="CA431" s="354"/>
      <c r="CB431" s="354"/>
      <c r="CC431" s="354"/>
      <c r="CD431" s="354"/>
      <c r="CE431" s="354"/>
      <c r="CF431" s="354"/>
      <c r="CG431" s="354"/>
      <c r="CH431" s="354"/>
      <c r="CI431" s="354"/>
      <c r="CJ431" s="354"/>
      <c r="CK431" s="354"/>
      <c r="CL431" s="354"/>
      <c r="CM431" s="354"/>
      <c r="CN431" s="354"/>
      <c r="CO431" s="354"/>
      <c r="CP431" s="354"/>
      <c r="CQ431" s="354"/>
      <c r="CR431" s="354"/>
      <c r="CS431" s="354"/>
      <c r="CT431" s="354"/>
      <c r="CU431" s="354"/>
    </row>
    <row r="432" spans="1:99" s="127" customFormat="1" ht="9.6">
      <c r="A432" s="360"/>
      <c r="B432" s="368"/>
      <c r="C432" s="354"/>
      <c r="D432" s="417"/>
      <c r="E432" s="417"/>
      <c r="F432" s="417"/>
      <c r="G432" s="417"/>
      <c r="H432" s="417"/>
      <c r="I432" s="417"/>
      <c r="J432" s="417"/>
      <c r="K432" s="417"/>
      <c r="L432" s="417"/>
      <c r="M432" s="417"/>
      <c r="N432" s="417"/>
      <c r="O432" s="417"/>
      <c r="P432" s="417"/>
      <c r="Q432" s="417"/>
      <c r="R432" s="417"/>
      <c r="S432" s="417"/>
      <c r="T432" s="417"/>
      <c r="U432" s="417"/>
      <c r="V432" s="417"/>
      <c r="W432" s="417"/>
      <c r="X432" s="417"/>
      <c r="Y432" s="417"/>
      <c r="Z432" s="417"/>
      <c r="AA432" s="417"/>
      <c r="AB432" s="417"/>
      <c r="AC432" s="417"/>
      <c r="AD432" s="417"/>
      <c r="AE432" s="417"/>
      <c r="AF432" s="417"/>
      <c r="AG432" s="417"/>
      <c r="AH432" s="417"/>
      <c r="AI432" s="417"/>
      <c r="AJ432" s="417"/>
      <c r="AK432" s="417"/>
      <c r="AL432" s="417"/>
      <c r="AM432" s="417"/>
      <c r="AN432" s="417"/>
      <c r="AO432" s="417"/>
      <c r="AP432" s="417"/>
      <c r="AQ432" s="417"/>
      <c r="AR432" s="417"/>
      <c r="AS432" s="417"/>
      <c r="AT432" s="417"/>
      <c r="AU432" s="417"/>
      <c r="AV432" s="417"/>
      <c r="AW432" s="417"/>
      <c r="AX432" s="417"/>
      <c r="AY432" s="417"/>
      <c r="AZ432" s="417"/>
      <c r="BA432" s="417"/>
      <c r="BB432" s="417"/>
      <c r="BC432" s="417"/>
      <c r="BD432" s="417"/>
      <c r="BE432" s="417"/>
      <c r="BF432" s="417"/>
      <c r="BG432" s="417"/>
      <c r="BH432" s="417"/>
      <c r="BI432" s="417"/>
      <c r="BJ432" s="417"/>
      <c r="BK432" s="417"/>
      <c r="BL432" s="417"/>
      <c r="BM432" s="417"/>
      <c r="BN432" s="417"/>
      <c r="BO432" s="417"/>
      <c r="BP432" s="417"/>
      <c r="BQ432" s="417"/>
      <c r="BR432" s="417"/>
      <c r="BS432" s="417"/>
      <c r="BT432" s="122">
        <v>0.25</v>
      </c>
      <c r="BU432" s="122">
        <v>0.25</v>
      </c>
      <c r="BV432" s="122">
        <v>0.25</v>
      </c>
      <c r="BW432" s="122">
        <v>0.25</v>
      </c>
      <c r="BX432" s="417"/>
      <c r="BY432" s="417"/>
      <c r="BZ432" s="417"/>
      <c r="CA432" s="417"/>
      <c r="CB432" s="417"/>
      <c r="CC432" s="417"/>
      <c r="CD432" s="417"/>
      <c r="CE432" s="417"/>
      <c r="CF432" s="417"/>
      <c r="CG432" s="417"/>
      <c r="CH432" s="417"/>
      <c r="CI432" s="417"/>
      <c r="CJ432" s="417"/>
      <c r="CK432" s="417"/>
      <c r="CL432" s="417"/>
      <c r="CM432" s="417"/>
      <c r="CN432" s="417"/>
      <c r="CO432" s="417"/>
      <c r="CP432" s="417"/>
      <c r="CQ432" s="417"/>
      <c r="CR432" s="417"/>
      <c r="CS432" s="417"/>
      <c r="CT432" s="417"/>
      <c r="CU432" s="417"/>
    </row>
    <row r="433" spans="1:99">
      <c r="A433" s="360" t="s">
        <v>100</v>
      </c>
      <c r="B433" s="368">
        <v>11.08</v>
      </c>
      <c r="C433" s="354">
        <f t="shared" ref="C433" si="2985">B433/$B$436</f>
        <v>9.0983218194672891E-4</v>
      </c>
      <c r="D433" s="355">
        <f>$B433*D435</f>
        <v>0</v>
      </c>
      <c r="E433" s="355"/>
      <c r="F433" s="355"/>
      <c r="G433" s="355"/>
      <c r="H433" s="355">
        <f t="shared" ref="H433" si="2986">$B433*H435</f>
        <v>0</v>
      </c>
      <c r="I433" s="355"/>
      <c r="J433" s="355"/>
      <c r="K433" s="355"/>
      <c r="L433" s="355">
        <f t="shared" ref="L433" si="2987">$B433*L435</f>
        <v>0</v>
      </c>
      <c r="M433" s="355"/>
      <c r="N433" s="355"/>
      <c r="O433" s="355"/>
      <c r="P433" s="355">
        <f t="shared" ref="P433" si="2988">$B433*P435</f>
        <v>0</v>
      </c>
      <c r="Q433" s="355"/>
      <c r="R433" s="355"/>
      <c r="S433" s="355"/>
      <c r="T433" s="355">
        <f t="shared" ref="T433" si="2989">$B433*T435</f>
        <v>0</v>
      </c>
      <c r="U433" s="355"/>
      <c r="V433" s="355"/>
      <c r="W433" s="355"/>
      <c r="X433" s="355">
        <f t="shared" ref="X433" si="2990">$B433*X435</f>
        <v>0</v>
      </c>
      <c r="Y433" s="355"/>
      <c r="Z433" s="355"/>
      <c r="AA433" s="355"/>
      <c r="AB433" s="355">
        <f t="shared" ref="AB433" si="2991">$B433*AB435</f>
        <v>0</v>
      </c>
      <c r="AC433" s="355"/>
      <c r="AD433" s="355"/>
      <c r="AE433" s="355"/>
      <c r="AF433" s="355">
        <f t="shared" ref="AF433" si="2992">$B433*AF435</f>
        <v>0</v>
      </c>
      <c r="AG433" s="355"/>
      <c r="AH433" s="355"/>
      <c r="AI433" s="355"/>
      <c r="AJ433" s="355">
        <f t="shared" ref="AJ433" si="2993">$B433*AJ435</f>
        <v>0</v>
      </c>
      <c r="AK433" s="355"/>
      <c r="AL433" s="355"/>
      <c r="AM433" s="355"/>
      <c r="AN433" s="355">
        <f t="shared" ref="AN433" si="2994">$B433*AN435</f>
        <v>0</v>
      </c>
      <c r="AO433" s="355"/>
      <c r="AP433" s="355"/>
      <c r="AQ433" s="355"/>
      <c r="AR433" s="355">
        <f t="shared" ref="AR433" si="2995">$B433*AR435</f>
        <v>0</v>
      </c>
      <c r="AS433" s="355"/>
      <c r="AT433" s="355"/>
      <c r="AU433" s="355"/>
      <c r="AV433" s="355">
        <f t="shared" ref="AV433" si="2996">$B433*AV435</f>
        <v>0</v>
      </c>
      <c r="AW433" s="355"/>
      <c r="AX433" s="355"/>
      <c r="AY433" s="355"/>
      <c r="AZ433" s="355">
        <f t="shared" ref="AZ433" si="2997">$B433*AZ435</f>
        <v>0</v>
      </c>
      <c r="BA433" s="355"/>
      <c r="BB433" s="355"/>
      <c r="BC433" s="355"/>
      <c r="BD433" s="355">
        <f t="shared" ref="BD433" si="2998">$B433*BD435</f>
        <v>0</v>
      </c>
      <c r="BE433" s="355"/>
      <c r="BF433" s="355"/>
      <c r="BG433" s="355"/>
      <c r="BH433" s="355">
        <f t="shared" ref="BH433" si="2999">$B433*BH435</f>
        <v>0</v>
      </c>
      <c r="BI433" s="355"/>
      <c r="BJ433" s="355"/>
      <c r="BK433" s="355"/>
      <c r="BL433" s="355">
        <f t="shared" ref="BL433" si="3000">$B433*BL435</f>
        <v>0</v>
      </c>
      <c r="BM433" s="355"/>
      <c r="BN433" s="355"/>
      <c r="BO433" s="355"/>
      <c r="BP433" s="355">
        <f t="shared" ref="BP433" si="3001">$B433*BP435</f>
        <v>0</v>
      </c>
      <c r="BQ433" s="355"/>
      <c r="BR433" s="355"/>
      <c r="BS433" s="355"/>
      <c r="BT433" s="355"/>
      <c r="BU433" s="355"/>
      <c r="BV433" s="355"/>
      <c r="BW433" s="355"/>
      <c r="BX433" s="355">
        <f t="shared" ref="BX433" si="3002">$B433*BX435</f>
        <v>0</v>
      </c>
      <c r="BY433" s="355"/>
      <c r="BZ433" s="355"/>
      <c r="CA433" s="355"/>
      <c r="CB433" s="355">
        <f t="shared" ref="CB433" si="3003">$B433*CB435</f>
        <v>0</v>
      </c>
      <c r="CC433" s="355"/>
      <c r="CD433" s="355"/>
      <c r="CE433" s="355"/>
      <c r="CF433" s="355">
        <f t="shared" ref="CF433" si="3004">$B433*CF435</f>
        <v>0</v>
      </c>
      <c r="CG433" s="355"/>
      <c r="CH433" s="355"/>
      <c r="CI433" s="355"/>
      <c r="CJ433" s="355">
        <f t="shared" ref="CJ433" si="3005">$B433*CJ435</f>
        <v>0</v>
      </c>
      <c r="CK433" s="355"/>
      <c r="CL433" s="355"/>
      <c r="CM433" s="355"/>
      <c r="CN433" s="355">
        <f t="shared" ref="CN433" si="3006">$B433*CN435</f>
        <v>0</v>
      </c>
      <c r="CO433" s="355"/>
      <c r="CP433" s="355"/>
      <c r="CQ433" s="355"/>
      <c r="CR433" s="355">
        <f t="shared" ref="CR433" si="3007">$B433*CR435</f>
        <v>0</v>
      </c>
      <c r="CS433" s="355"/>
      <c r="CT433" s="355"/>
      <c r="CU433" s="355"/>
    </row>
    <row r="434" spans="1:99" ht="3.9" customHeight="1">
      <c r="A434" s="360"/>
      <c r="B434" s="368"/>
      <c r="C434" s="354"/>
      <c r="D434" s="354"/>
      <c r="E434" s="354"/>
      <c r="F434" s="354"/>
      <c r="G434" s="354"/>
      <c r="H434" s="354"/>
      <c r="I434" s="354"/>
      <c r="J434" s="354"/>
      <c r="K434" s="354"/>
      <c r="L434" s="354"/>
      <c r="M434" s="354"/>
      <c r="N434" s="354"/>
      <c r="O434" s="354"/>
      <c r="P434" s="354"/>
      <c r="Q434" s="354"/>
      <c r="R434" s="354"/>
      <c r="S434" s="354"/>
      <c r="T434" s="354"/>
      <c r="U434" s="354"/>
      <c r="V434" s="354"/>
      <c r="W434" s="354"/>
      <c r="X434" s="354"/>
      <c r="Y434" s="354"/>
      <c r="Z434" s="354"/>
      <c r="AA434" s="354"/>
      <c r="AB434" s="354"/>
      <c r="AC434" s="354"/>
      <c r="AD434" s="354"/>
      <c r="AE434" s="354"/>
      <c r="AF434" s="354"/>
      <c r="AG434" s="354"/>
      <c r="AH434" s="354"/>
      <c r="AI434" s="354"/>
      <c r="AJ434" s="354"/>
      <c r="AK434" s="354"/>
      <c r="AL434" s="354"/>
      <c r="AM434" s="354"/>
      <c r="AN434" s="380"/>
      <c r="AO434" s="380"/>
      <c r="AP434" s="380"/>
      <c r="AQ434" s="380"/>
      <c r="AR434" s="354"/>
      <c r="AS434" s="354"/>
      <c r="AT434" s="354"/>
      <c r="AU434" s="354"/>
      <c r="AV434" s="354"/>
      <c r="AW434" s="354"/>
      <c r="AX434" s="354"/>
      <c r="AY434" s="354"/>
      <c r="AZ434" s="354"/>
      <c r="BA434" s="354"/>
      <c r="BB434" s="354"/>
      <c r="BC434" s="354"/>
      <c r="BD434" s="354"/>
      <c r="BE434" s="354"/>
      <c r="BF434" s="354"/>
      <c r="BG434" s="354"/>
      <c r="BH434" s="380"/>
      <c r="BI434" s="380"/>
      <c r="BJ434" s="380"/>
      <c r="BK434" s="380"/>
      <c r="BL434" s="354"/>
      <c r="BM434" s="354"/>
      <c r="BN434" s="354"/>
      <c r="BO434" s="354"/>
      <c r="BP434" s="354"/>
      <c r="BQ434" s="354"/>
      <c r="BR434" s="354"/>
      <c r="BS434" s="354"/>
      <c r="BT434" s="379"/>
      <c r="BU434" s="379"/>
      <c r="BV434" s="379"/>
      <c r="BW434" s="379"/>
      <c r="BX434" s="354"/>
      <c r="BY434" s="354"/>
      <c r="BZ434" s="354"/>
      <c r="CA434" s="354"/>
      <c r="CB434" s="354"/>
      <c r="CC434" s="354"/>
      <c r="CD434" s="354"/>
      <c r="CE434" s="354"/>
      <c r="CF434" s="354"/>
      <c r="CG434" s="354"/>
      <c r="CH434" s="354"/>
      <c r="CI434" s="354"/>
      <c r="CJ434" s="354"/>
      <c r="CK434" s="354"/>
      <c r="CL434" s="354"/>
      <c r="CM434" s="354"/>
      <c r="CN434" s="354"/>
      <c r="CO434" s="354"/>
      <c r="CP434" s="354"/>
      <c r="CQ434" s="354"/>
      <c r="CR434" s="354"/>
      <c r="CS434" s="354"/>
      <c r="CT434" s="354"/>
      <c r="CU434" s="354"/>
    </row>
    <row r="435" spans="1:99" s="127" customFormat="1" ht="9.6">
      <c r="A435" s="360"/>
      <c r="B435" s="368"/>
      <c r="C435" s="354"/>
      <c r="D435" s="417"/>
      <c r="E435" s="417"/>
      <c r="F435" s="417"/>
      <c r="G435" s="417"/>
      <c r="H435" s="417"/>
      <c r="I435" s="417"/>
      <c r="J435" s="417"/>
      <c r="K435" s="417"/>
      <c r="L435" s="417"/>
      <c r="M435" s="417"/>
      <c r="N435" s="417"/>
      <c r="O435" s="417"/>
      <c r="P435" s="417"/>
      <c r="Q435" s="417"/>
      <c r="R435" s="417"/>
      <c r="S435" s="417"/>
      <c r="T435" s="417"/>
      <c r="U435" s="417"/>
      <c r="V435" s="417"/>
      <c r="W435" s="417"/>
      <c r="X435" s="417"/>
      <c r="Y435" s="417"/>
      <c r="Z435" s="417"/>
      <c r="AA435" s="417"/>
      <c r="AB435" s="417"/>
      <c r="AC435" s="417"/>
      <c r="AD435" s="417"/>
      <c r="AE435" s="417"/>
      <c r="AF435" s="417"/>
      <c r="AG435" s="417"/>
      <c r="AH435" s="417"/>
      <c r="AI435" s="417"/>
      <c r="AJ435" s="417"/>
      <c r="AK435" s="417"/>
      <c r="AL435" s="417"/>
      <c r="AM435" s="417"/>
      <c r="AN435" s="417"/>
      <c r="AO435" s="417"/>
      <c r="AP435" s="417"/>
      <c r="AQ435" s="417"/>
      <c r="AR435" s="417"/>
      <c r="AS435" s="417"/>
      <c r="AT435" s="417"/>
      <c r="AU435" s="417"/>
      <c r="AV435" s="417"/>
      <c r="AW435" s="417"/>
      <c r="AX435" s="417"/>
      <c r="AY435" s="417"/>
      <c r="AZ435" s="417"/>
      <c r="BA435" s="417"/>
      <c r="BB435" s="417"/>
      <c r="BC435" s="417"/>
      <c r="BD435" s="417"/>
      <c r="BE435" s="417"/>
      <c r="BF435" s="417"/>
      <c r="BG435" s="417"/>
      <c r="BH435" s="417"/>
      <c r="BI435" s="417"/>
      <c r="BJ435" s="417"/>
      <c r="BK435" s="417"/>
      <c r="BL435" s="417"/>
      <c r="BM435" s="417"/>
      <c r="BN435" s="417"/>
      <c r="BO435" s="417"/>
      <c r="BP435" s="417"/>
      <c r="BQ435" s="417"/>
      <c r="BR435" s="417"/>
      <c r="BS435" s="417"/>
      <c r="BT435" s="122">
        <v>0.25</v>
      </c>
      <c r="BU435" s="122">
        <v>0.25</v>
      </c>
      <c r="BV435" s="122">
        <v>0.25</v>
      </c>
      <c r="BW435" s="122">
        <v>0.25</v>
      </c>
      <c r="BX435" s="417"/>
      <c r="BY435" s="417"/>
      <c r="BZ435" s="417"/>
      <c r="CA435" s="417"/>
      <c r="CB435" s="417"/>
      <c r="CC435" s="417"/>
      <c r="CD435" s="417"/>
      <c r="CE435" s="417"/>
      <c r="CF435" s="417"/>
      <c r="CG435" s="417"/>
      <c r="CH435" s="417"/>
      <c r="CI435" s="417"/>
      <c r="CJ435" s="417"/>
      <c r="CK435" s="417"/>
      <c r="CL435" s="417"/>
      <c r="CM435" s="417"/>
      <c r="CN435" s="417"/>
      <c r="CO435" s="417"/>
      <c r="CP435" s="417"/>
      <c r="CQ435" s="417"/>
      <c r="CR435" s="417"/>
      <c r="CS435" s="417"/>
      <c r="CT435" s="417"/>
      <c r="CU435" s="417"/>
    </row>
    <row r="436" spans="1:99">
      <c r="A436" s="377" t="s">
        <v>250</v>
      </c>
      <c r="B436" s="351">
        <f>SUM(B412:B435)</f>
        <v>12178.07</v>
      </c>
      <c r="C436" s="378">
        <f>SUM(C412:C435)</f>
        <v>1</v>
      </c>
      <c r="D436" s="349"/>
      <c r="E436" s="349"/>
      <c r="F436" s="349"/>
      <c r="G436" s="349"/>
      <c r="H436" s="349"/>
      <c r="I436" s="349"/>
      <c r="J436" s="349"/>
      <c r="K436" s="349"/>
      <c r="L436" s="349"/>
      <c r="M436" s="349"/>
      <c r="N436" s="349"/>
      <c r="O436" s="349"/>
      <c r="P436" s="349"/>
      <c r="Q436" s="349"/>
      <c r="R436" s="349"/>
      <c r="S436" s="349"/>
      <c r="T436" s="349"/>
      <c r="U436" s="349"/>
      <c r="V436" s="349"/>
      <c r="W436" s="349"/>
      <c r="X436" s="349"/>
      <c r="Y436" s="349"/>
      <c r="Z436" s="349"/>
      <c r="AA436" s="349"/>
      <c r="AB436" s="349"/>
      <c r="AC436" s="349"/>
      <c r="AD436" s="349"/>
      <c r="AE436" s="349"/>
      <c r="AF436" s="349"/>
      <c r="AG436" s="349"/>
      <c r="AH436" s="349"/>
      <c r="AI436" s="349"/>
      <c r="AJ436" s="349"/>
      <c r="AK436" s="349"/>
      <c r="AL436" s="349"/>
      <c r="AM436" s="349"/>
      <c r="AN436" s="349"/>
      <c r="AO436" s="349"/>
      <c r="AP436" s="349"/>
      <c r="AQ436" s="349"/>
      <c r="AR436" s="349"/>
      <c r="AS436" s="349"/>
      <c r="AT436" s="349"/>
      <c r="AU436" s="349"/>
      <c r="AV436" s="349"/>
      <c r="AW436" s="349"/>
      <c r="AX436" s="349"/>
      <c r="AY436" s="349"/>
      <c r="AZ436" s="349"/>
      <c r="BA436" s="349"/>
      <c r="BB436" s="349"/>
      <c r="BC436" s="349"/>
      <c r="BD436" s="349"/>
      <c r="BE436" s="349"/>
      <c r="BF436" s="349"/>
      <c r="BG436" s="349"/>
      <c r="BH436" s="349"/>
      <c r="BI436" s="349"/>
      <c r="BJ436" s="349"/>
      <c r="BK436" s="349"/>
      <c r="BL436" s="349"/>
      <c r="BM436" s="349"/>
      <c r="BN436" s="349"/>
      <c r="BO436" s="349"/>
      <c r="BP436" s="349"/>
      <c r="BQ436" s="349"/>
      <c r="BR436" s="349"/>
      <c r="BS436" s="349"/>
      <c r="BT436" s="349"/>
      <c r="BU436" s="349"/>
      <c r="BV436" s="349"/>
      <c r="BW436" s="349"/>
      <c r="BX436" s="349"/>
      <c r="BY436" s="349"/>
      <c r="BZ436" s="349"/>
      <c r="CA436" s="349"/>
      <c r="CB436" s="349"/>
      <c r="CC436" s="349"/>
      <c r="CD436" s="349"/>
      <c r="CE436" s="349"/>
      <c r="CF436" s="349"/>
      <c r="CG436" s="349"/>
      <c r="CH436" s="349"/>
      <c r="CI436" s="349"/>
      <c r="CJ436" s="349"/>
      <c r="CK436" s="349"/>
      <c r="CL436" s="349"/>
      <c r="CM436" s="349"/>
      <c r="CN436" s="349"/>
      <c r="CO436" s="349"/>
      <c r="CP436" s="349"/>
      <c r="CQ436" s="349"/>
      <c r="CR436" s="349"/>
      <c r="CS436" s="349"/>
      <c r="CT436" s="349"/>
      <c r="CU436" s="349"/>
    </row>
    <row r="437" spans="1:99">
      <c r="A437" s="377"/>
      <c r="B437" s="351"/>
      <c r="C437" s="378"/>
      <c r="D437" s="336"/>
      <c r="E437" s="336"/>
      <c r="F437" s="336"/>
      <c r="G437" s="336"/>
      <c r="H437" s="336"/>
      <c r="I437" s="336"/>
      <c r="J437" s="336"/>
      <c r="K437" s="336"/>
      <c r="L437" s="336"/>
      <c r="M437" s="336"/>
      <c r="N437" s="336"/>
      <c r="O437" s="336"/>
      <c r="P437" s="336"/>
      <c r="Q437" s="336"/>
      <c r="R437" s="336"/>
      <c r="S437" s="336"/>
      <c r="T437" s="336"/>
      <c r="U437" s="336"/>
      <c r="V437" s="336"/>
      <c r="W437" s="336"/>
      <c r="X437" s="336"/>
      <c r="Y437" s="336"/>
      <c r="Z437" s="336"/>
      <c r="AA437" s="336"/>
      <c r="AB437" s="336"/>
      <c r="AC437" s="336"/>
      <c r="AD437" s="336"/>
      <c r="AE437" s="336"/>
      <c r="AF437" s="336"/>
      <c r="AG437" s="336"/>
      <c r="AH437" s="336"/>
      <c r="AI437" s="336"/>
      <c r="AJ437" s="336"/>
      <c r="AK437" s="336"/>
      <c r="AL437" s="336"/>
      <c r="AM437" s="336"/>
      <c r="AN437" s="336"/>
      <c r="AO437" s="336"/>
      <c r="AP437" s="336"/>
      <c r="AQ437" s="336"/>
      <c r="AR437" s="336"/>
      <c r="AS437" s="336"/>
      <c r="AT437" s="336"/>
      <c r="AU437" s="336"/>
      <c r="AV437" s="336"/>
      <c r="AW437" s="336"/>
      <c r="AX437" s="336"/>
      <c r="AY437" s="336"/>
      <c r="AZ437" s="336"/>
      <c r="BA437" s="336"/>
      <c r="BB437" s="336"/>
      <c r="BC437" s="336"/>
      <c r="BD437" s="336"/>
      <c r="BE437" s="336"/>
      <c r="BF437" s="336"/>
      <c r="BG437" s="336"/>
      <c r="BH437" s="336"/>
      <c r="BI437" s="336"/>
      <c r="BJ437" s="336"/>
      <c r="BK437" s="336"/>
      <c r="BL437" s="336"/>
      <c r="BM437" s="336"/>
      <c r="BN437" s="336"/>
      <c r="BO437" s="336"/>
      <c r="BP437" s="336"/>
      <c r="BQ437" s="336"/>
      <c r="BR437" s="336"/>
      <c r="BS437" s="336"/>
      <c r="BT437" s="336"/>
      <c r="BU437" s="336"/>
      <c r="BV437" s="336"/>
      <c r="BW437" s="336"/>
      <c r="BX437" s="336"/>
      <c r="BY437" s="336"/>
      <c r="BZ437" s="336"/>
      <c r="CA437" s="336"/>
      <c r="CB437" s="336"/>
      <c r="CC437" s="336"/>
      <c r="CD437" s="336"/>
      <c r="CE437" s="336"/>
      <c r="CF437" s="336"/>
      <c r="CG437" s="336"/>
      <c r="CH437" s="336"/>
      <c r="CI437" s="336"/>
      <c r="CJ437" s="336"/>
      <c r="CK437" s="336"/>
      <c r="CL437" s="336"/>
      <c r="CM437" s="336"/>
      <c r="CN437" s="336"/>
      <c r="CO437" s="336"/>
      <c r="CP437" s="336"/>
      <c r="CQ437" s="336"/>
      <c r="CR437" s="336"/>
      <c r="CS437" s="336"/>
      <c r="CT437" s="336"/>
      <c r="CU437" s="336"/>
    </row>
    <row r="438" spans="1:99">
      <c r="A438" s="373"/>
      <c r="B438" s="373"/>
      <c r="C438" s="373"/>
      <c r="D438" s="373"/>
      <c r="E438" s="373"/>
      <c r="F438" s="373"/>
      <c r="G438" s="373"/>
      <c r="H438" s="373"/>
      <c r="I438" s="373"/>
      <c r="J438" s="373"/>
      <c r="K438" s="373"/>
      <c r="L438" s="373"/>
      <c r="M438" s="373"/>
      <c r="N438" s="373"/>
      <c r="O438" s="373"/>
      <c r="P438" s="373"/>
      <c r="Q438" s="373"/>
      <c r="R438" s="373"/>
      <c r="S438" s="373"/>
      <c r="T438" s="373"/>
      <c r="U438" s="373"/>
      <c r="V438" s="373"/>
      <c r="W438" s="373"/>
      <c r="X438" s="373"/>
      <c r="Y438" s="373"/>
      <c r="Z438" s="373"/>
      <c r="AA438" s="373"/>
      <c r="AB438" s="373"/>
      <c r="AC438" s="373"/>
      <c r="AD438" s="373"/>
      <c r="AE438" s="373"/>
      <c r="AF438" s="373"/>
      <c r="AG438" s="373"/>
      <c r="AH438" s="373"/>
      <c r="AI438" s="373"/>
      <c r="AJ438" s="373"/>
      <c r="AK438" s="373"/>
      <c r="AL438" s="373"/>
      <c r="AM438" s="373"/>
      <c r="AN438" s="373"/>
      <c r="AO438" s="373"/>
      <c r="AP438" s="373"/>
      <c r="AQ438" s="373"/>
      <c r="AR438" s="373"/>
      <c r="AS438" s="373"/>
      <c r="AT438" s="373"/>
      <c r="AU438" s="373"/>
      <c r="AV438" s="373"/>
      <c r="AW438" s="373"/>
      <c r="AX438" s="373"/>
      <c r="AY438" s="373"/>
      <c r="AZ438" s="373"/>
      <c r="BA438" s="373"/>
      <c r="BB438" s="373"/>
      <c r="BC438" s="373"/>
      <c r="BD438" s="373"/>
      <c r="BE438" s="373"/>
      <c r="BF438" s="373"/>
      <c r="BG438" s="373"/>
      <c r="BH438" s="373"/>
      <c r="BI438" s="373"/>
      <c r="BJ438" s="373"/>
      <c r="BK438" s="373"/>
      <c r="BL438" s="373"/>
      <c r="BM438" s="373"/>
      <c r="BN438" s="373"/>
      <c r="BO438" s="373"/>
      <c r="BP438" s="373"/>
      <c r="BQ438" s="373"/>
      <c r="BR438" s="373"/>
      <c r="BS438" s="373"/>
      <c r="BT438" s="373"/>
      <c r="BU438" s="373"/>
      <c r="BV438" s="373"/>
      <c r="BW438" s="373"/>
      <c r="BX438" s="373"/>
      <c r="BY438" s="373"/>
      <c r="BZ438" s="373"/>
      <c r="CA438" s="373"/>
      <c r="CB438" s="373"/>
      <c r="CC438" s="373"/>
      <c r="CD438" s="373"/>
      <c r="CE438" s="373"/>
      <c r="CF438" s="373"/>
      <c r="CG438" s="373"/>
      <c r="CH438" s="373"/>
      <c r="CI438" s="373"/>
      <c r="CJ438" s="373"/>
      <c r="CK438" s="373"/>
      <c r="CL438" s="373"/>
      <c r="CM438" s="373"/>
      <c r="CN438" s="373"/>
      <c r="CO438" s="373"/>
      <c r="CP438" s="373"/>
      <c r="CQ438" s="373"/>
      <c r="CR438" s="373"/>
      <c r="CS438" s="373"/>
      <c r="CT438" s="373"/>
      <c r="CU438" s="373"/>
    </row>
    <row r="439" spans="1:99">
      <c r="A439" s="374" t="s">
        <v>7980</v>
      </c>
      <c r="B439" s="375"/>
      <c r="C439" s="376"/>
      <c r="D439" s="311"/>
      <c r="E439" s="312"/>
      <c r="F439" s="312"/>
      <c r="G439" s="313"/>
      <c r="H439" s="311"/>
      <c r="I439" s="312"/>
      <c r="J439" s="312"/>
      <c r="K439" s="313"/>
      <c r="L439" s="311"/>
      <c r="M439" s="312"/>
      <c r="N439" s="312"/>
      <c r="O439" s="313"/>
      <c r="P439" s="311"/>
      <c r="Q439" s="312"/>
      <c r="R439" s="312"/>
      <c r="S439" s="313"/>
      <c r="T439" s="311"/>
      <c r="U439" s="312"/>
      <c r="V439" s="312"/>
      <c r="W439" s="313"/>
      <c r="X439" s="311"/>
      <c r="Y439" s="312"/>
      <c r="Z439" s="312"/>
      <c r="AA439" s="313"/>
      <c r="AB439" s="311"/>
      <c r="AC439" s="312"/>
      <c r="AD439" s="312"/>
      <c r="AE439" s="313"/>
      <c r="AF439" s="311"/>
      <c r="AG439" s="312"/>
      <c r="AH439" s="312"/>
      <c r="AI439" s="313"/>
      <c r="AJ439" s="311"/>
      <c r="AK439" s="312"/>
      <c r="AL439" s="312"/>
      <c r="AM439" s="313"/>
      <c r="AN439" s="311"/>
      <c r="AO439" s="312"/>
      <c r="AP439" s="312"/>
      <c r="AQ439" s="313"/>
      <c r="AR439" s="311"/>
      <c r="AS439" s="312"/>
      <c r="AT439" s="312"/>
      <c r="AU439" s="313"/>
      <c r="AV439" s="311"/>
      <c r="AW439" s="312"/>
      <c r="AX439" s="312"/>
      <c r="AY439" s="313"/>
      <c r="AZ439" s="311"/>
      <c r="BA439" s="312"/>
      <c r="BB439" s="312"/>
      <c r="BC439" s="313"/>
      <c r="BD439" s="311"/>
      <c r="BE439" s="312"/>
      <c r="BF439" s="312"/>
      <c r="BG439" s="313"/>
      <c r="BH439" s="311"/>
      <c r="BI439" s="312"/>
      <c r="BJ439" s="312"/>
      <c r="BK439" s="313"/>
      <c r="BL439" s="311"/>
      <c r="BM439" s="312"/>
      <c r="BN439" s="312"/>
      <c r="BO439" s="313"/>
      <c r="BP439" s="311"/>
      <c r="BQ439" s="312"/>
      <c r="BR439" s="312"/>
      <c r="BS439" s="313"/>
      <c r="BT439" s="311"/>
      <c r="BU439" s="312"/>
      <c r="BV439" s="312"/>
      <c r="BW439" s="313"/>
      <c r="BX439" s="311"/>
      <c r="BY439" s="312"/>
      <c r="BZ439" s="312"/>
      <c r="CA439" s="313"/>
      <c r="CB439" s="311"/>
      <c r="CC439" s="312"/>
      <c r="CD439" s="312"/>
      <c r="CE439" s="313"/>
      <c r="CF439" s="311"/>
      <c r="CG439" s="312"/>
      <c r="CH439" s="312"/>
      <c r="CI439" s="313"/>
      <c r="CJ439" s="311"/>
      <c r="CK439" s="312"/>
      <c r="CL439" s="312"/>
      <c r="CM439" s="313"/>
      <c r="CN439" s="311"/>
      <c r="CO439" s="312"/>
      <c r="CP439" s="312"/>
      <c r="CQ439" s="313"/>
      <c r="CR439" s="311"/>
      <c r="CS439" s="312"/>
      <c r="CT439" s="312"/>
      <c r="CU439" s="313"/>
    </row>
    <row r="440" spans="1:99">
      <c r="A440" s="360" t="s">
        <v>25</v>
      </c>
      <c r="B440" s="368">
        <v>10192.719999999999</v>
      </c>
      <c r="C440" s="354">
        <f>B440/$B$485</f>
        <v>5.7865359386453409E-3</v>
      </c>
      <c r="D440" s="355">
        <f>$B440*D442</f>
        <v>0</v>
      </c>
      <c r="E440" s="355"/>
      <c r="F440" s="355"/>
      <c r="G440" s="355"/>
      <c r="H440" s="355">
        <f t="shared" ref="H440" si="3008">$B440*H442</f>
        <v>0</v>
      </c>
      <c r="I440" s="355"/>
      <c r="J440" s="355"/>
      <c r="K440" s="355"/>
      <c r="L440" s="355">
        <f t="shared" ref="L440" si="3009">$B440*L442</f>
        <v>0</v>
      </c>
      <c r="M440" s="355"/>
      <c r="N440" s="355"/>
      <c r="O440" s="355"/>
      <c r="P440" s="355">
        <f t="shared" ref="P440" si="3010">$B440*P442</f>
        <v>0</v>
      </c>
      <c r="Q440" s="355"/>
      <c r="R440" s="355"/>
      <c r="S440" s="355"/>
      <c r="T440" s="355">
        <f t="shared" ref="T440" si="3011">$B440*T442</f>
        <v>0</v>
      </c>
      <c r="U440" s="355"/>
      <c r="V440" s="355"/>
      <c r="W440" s="355"/>
      <c r="X440" s="355"/>
      <c r="Y440" s="355"/>
      <c r="Z440" s="355"/>
      <c r="AA440" s="355"/>
      <c r="AB440" s="355">
        <f t="shared" ref="AB440" si="3012">$B440*AB442</f>
        <v>0</v>
      </c>
      <c r="AC440" s="355"/>
      <c r="AD440" s="355"/>
      <c r="AE440" s="355"/>
      <c r="AF440" s="355">
        <f t="shared" ref="AF440" si="3013">$B440*AF442</f>
        <v>0</v>
      </c>
      <c r="AG440" s="355"/>
      <c r="AH440" s="355"/>
      <c r="AI440" s="355"/>
      <c r="AJ440" s="355">
        <f t="shared" ref="AJ440" si="3014">$B440*AJ442</f>
        <v>0</v>
      </c>
      <c r="AK440" s="355"/>
      <c r="AL440" s="355"/>
      <c r="AM440" s="355"/>
      <c r="AN440" s="355">
        <f t="shared" ref="AN440" si="3015">$B440*AN442</f>
        <v>0</v>
      </c>
      <c r="AO440" s="355"/>
      <c r="AP440" s="355"/>
      <c r="AQ440" s="355"/>
      <c r="AR440" s="355">
        <f t="shared" ref="AR440" si="3016">$B440*AR442</f>
        <v>0</v>
      </c>
      <c r="AS440" s="355"/>
      <c r="AT440" s="355"/>
      <c r="AU440" s="355"/>
      <c r="AV440" s="355">
        <f t="shared" ref="AV440" si="3017">$B440*AV442</f>
        <v>0</v>
      </c>
      <c r="AW440" s="355"/>
      <c r="AX440" s="355"/>
      <c r="AY440" s="355"/>
      <c r="AZ440" s="355">
        <f t="shared" ref="AZ440" si="3018">$B440*AZ442</f>
        <v>0</v>
      </c>
      <c r="BA440" s="355"/>
      <c r="BB440" s="355"/>
      <c r="BC440" s="355"/>
      <c r="BD440" s="355">
        <f t="shared" ref="BD440" si="3019">$B440*BD442</f>
        <v>0</v>
      </c>
      <c r="BE440" s="355"/>
      <c r="BF440" s="355"/>
      <c r="BG440" s="355"/>
      <c r="BH440" s="355">
        <f t="shared" ref="BH440" si="3020">$B440*BH442</f>
        <v>0</v>
      </c>
      <c r="BI440" s="355"/>
      <c r="BJ440" s="355"/>
      <c r="BK440" s="355"/>
      <c r="BL440" s="355">
        <f t="shared" ref="BL440" si="3021">$B440*BL442</f>
        <v>0</v>
      </c>
      <c r="BM440" s="355"/>
      <c r="BN440" s="355"/>
      <c r="BO440" s="355"/>
      <c r="BP440" s="355">
        <f t="shared" ref="BP440" si="3022">$B440*BP442</f>
        <v>0</v>
      </c>
      <c r="BQ440" s="355"/>
      <c r="BR440" s="355"/>
      <c r="BS440" s="355"/>
      <c r="BT440" s="355">
        <f t="shared" ref="BT440" si="3023">$B440*BT442</f>
        <v>0</v>
      </c>
      <c r="BU440" s="355"/>
      <c r="BV440" s="355"/>
      <c r="BW440" s="355"/>
      <c r="BX440" s="355">
        <f t="shared" ref="BX440" si="3024">$B440*BX442</f>
        <v>0</v>
      </c>
      <c r="BY440" s="355"/>
      <c r="BZ440" s="355"/>
      <c r="CA440" s="355"/>
      <c r="CB440" s="355">
        <f t="shared" ref="CB440" si="3025">$B440*CB442</f>
        <v>0</v>
      </c>
      <c r="CC440" s="355"/>
      <c r="CD440" s="355"/>
      <c r="CE440" s="355"/>
      <c r="CF440" s="355">
        <f t="shared" ref="CF440" si="3026">$B440*CF442</f>
        <v>0</v>
      </c>
      <c r="CG440" s="355"/>
      <c r="CH440" s="355"/>
      <c r="CI440" s="355"/>
      <c r="CJ440" s="355">
        <f t="shared" ref="CJ440" si="3027">$B440*CJ442</f>
        <v>0</v>
      </c>
      <c r="CK440" s="355"/>
      <c r="CL440" s="355"/>
      <c r="CM440" s="355"/>
      <c r="CN440" s="355">
        <f t="shared" ref="CN440" si="3028">$B440*CN442</f>
        <v>0</v>
      </c>
      <c r="CO440" s="355"/>
      <c r="CP440" s="355"/>
      <c r="CQ440" s="355"/>
      <c r="CR440" s="355">
        <f t="shared" ref="CR440" si="3029">$B440*CR442</f>
        <v>0</v>
      </c>
      <c r="CS440" s="355"/>
      <c r="CT440" s="355"/>
      <c r="CU440" s="355"/>
    </row>
    <row r="441" spans="1:99" ht="3.9" customHeight="1">
      <c r="A441" s="360"/>
      <c r="B441" s="368"/>
      <c r="C441" s="354"/>
      <c r="D441" s="356"/>
      <c r="E441" s="357"/>
      <c r="F441" s="357"/>
      <c r="G441" s="358"/>
      <c r="H441" s="356"/>
      <c r="I441" s="357"/>
      <c r="J441" s="357"/>
      <c r="K441" s="358"/>
      <c r="L441" s="356"/>
      <c r="M441" s="357"/>
      <c r="N441" s="357"/>
      <c r="O441" s="358"/>
      <c r="P441" s="370"/>
      <c r="Q441" s="371"/>
      <c r="R441" s="371"/>
      <c r="S441" s="372"/>
      <c r="T441" s="370"/>
      <c r="U441" s="371"/>
      <c r="V441" s="371"/>
      <c r="W441" s="372"/>
      <c r="X441" s="385"/>
      <c r="Y441" s="386"/>
      <c r="Z441" s="386"/>
      <c r="AA441" s="387"/>
      <c r="AB441" s="356"/>
      <c r="AC441" s="357"/>
      <c r="AD441" s="357"/>
      <c r="AE441" s="358"/>
      <c r="AF441" s="356"/>
      <c r="AG441" s="357"/>
      <c r="AH441" s="357"/>
      <c r="AI441" s="358"/>
      <c r="AJ441" s="356"/>
      <c r="AK441" s="357"/>
      <c r="AL441" s="357"/>
      <c r="AM441" s="358"/>
      <c r="AN441" s="356"/>
      <c r="AO441" s="357"/>
      <c r="AP441" s="357"/>
      <c r="AQ441" s="358"/>
      <c r="AR441" s="356"/>
      <c r="AS441" s="357"/>
      <c r="AT441" s="357"/>
      <c r="AU441" s="358"/>
      <c r="AV441" s="356"/>
      <c r="AW441" s="357"/>
      <c r="AX441" s="357"/>
      <c r="AY441" s="358"/>
      <c r="AZ441" s="356"/>
      <c r="BA441" s="357"/>
      <c r="BB441" s="357"/>
      <c r="BC441" s="358"/>
      <c r="BD441" s="329"/>
      <c r="BE441" s="330"/>
      <c r="BF441" s="330"/>
      <c r="BG441" s="331"/>
      <c r="BH441" s="356"/>
      <c r="BI441" s="357"/>
      <c r="BJ441" s="357"/>
      <c r="BK441" s="358"/>
      <c r="BL441" s="356"/>
      <c r="BM441" s="357"/>
      <c r="BN441" s="357"/>
      <c r="BO441" s="358"/>
      <c r="BP441" s="369"/>
      <c r="BQ441" s="369"/>
      <c r="BR441" s="369"/>
      <c r="BS441" s="369"/>
      <c r="BT441" s="369"/>
      <c r="BU441" s="369"/>
      <c r="BV441" s="369"/>
      <c r="BW441" s="369"/>
      <c r="BX441" s="369"/>
      <c r="BY441" s="369"/>
      <c r="BZ441" s="369"/>
      <c r="CA441" s="369"/>
      <c r="CB441" s="369"/>
      <c r="CC441" s="369"/>
      <c r="CD441" s="369"/>
      <c r="CE441" s="369"/>
      <c r="CF441" s="369"/>
      <c r="CG441" s="369"/>
      <c r="CH441" s="369"/>
      <c r="CI441" s="369"/>
      <c r="CJ441" s="369"/>
      <c r="CK441" s="369"/>
      <c r="CL441" s="369"/>
      <c r="CM441" s="369"/>
      <c r="CN441" s="369"/>
      <c r="CO441" s="369"/>
      <c r="CP441" s="369"/>
      <c r="CQ441" s="369"/>
      <c r="CR441" s="369"/>
      <c r="CS441" s="369"/>
      <c r="CT441" s="369"/>
      <c r="CU441" s="369"/>
    </row>
    <row r="442" spans="1:99" s="127" customFormat="1" ht="9.6">
      <c r="A442" s="360"/>
      <c r="B442" s="368"/>
      <c r="C442" s="354"/>
      <c r="D442" s="417"/>
      <c r="E442" s="417"/>
      <c r="F442" s="417"/>
      <c r="G442" s="417"/>
      <c r="H442" s="417"/>
      <c r="I442" s="417"/>
      <c r="J442" s="417"/>
      <c r="K442" s="417"/>
      <c r="L442" s="417"/>
      <c r="M442" s="417"/>
      <c r="N442" s="417"/>
      <c r="O442" s="417"/>
      <c r="P442" s="417"/>
      <c r="Q442" s="417"/>
      <c r="R442" s="417"/>
      <c r="S442" s="417"/>
      <c r="T442" s="417"/>
      <c r="U442" s="417"/>
      <c r="V442" s="417"/>
      <c r="W442" s="417"/>
      <c r="X442" s="122">
        <v>0.25</v>
      </c>
      <c r="Y442" s="122">
        <v>0.25</v>
      </c>
      <c r="Z442" s="122">
        <v>0.25</v>
      </c>
      <c r="AA442" s="122">
        <v>0.25</v>
      </c>
      <c r="AB442" s="417"/>
      <c r="AC442" s="417"/>
      <c r="AD442" s="417"/>
      <c r="AE442" s="417"/>
      <c r="AF442" s="417"/>
      <c r="AG442" s="417"/>
      <c r="AH442" s="417"/>
      <c r="AI442" s="417"/>
      <c r="AJ442" s="417"/>
      <c r="AK442" s="417"/>
      <c r="AL442" s="417"/>
      <c r="AM442" s="417"/>
      <c r="AN442" s="417"/>
      <c r="AO442" s="417"/>
      <c r="AP442" s="417"/>
      <c r="AQ442" s="417"/>
      <c r="AR442" s="417"/>
      <c r="AS442" s="417"/>
      <c r="AT442" s="417"/>
      <c r="AU442" s="417"/>
      <c r="AV442" s="417"/>
      <c r="AW442" s="417"/>
      <c r="AX442" s="417"/>
      <c r="AY442" s="417"/>
      <c r="AZ442" s="417"/>
      <c r="BA442" s="417"/>
      <c r="BB442" s="417"/>
      <c r="BC442" s="417"/>
      <c r="BD442" s="417"/>
      <c r="BE442" s="417"/>
      <c r="BF442" s="417"/>
      <c r="BG442" s="417"/>
      <c r="BH442" s="417"/>
      <c r="BI442" s="417"/>
      <c r="BJ442" s="417"/>
      <c r="BK442" s="417"/>
      <c r="BL442" s="417"/>
      <c r="BM442" s="417"/>
      <c r="BN442" s="417"/>
      <c r="BO442" s="417"/>
      <c r="BP442" s="417"/>
      <c r="BQ442" s="417"/>
      <c r="BR442" s="417"/>
      <c r="BS442" s="417"/>
      <c r="BT442" s="417"/>
      <c r="BU442" s="417"/>
      <c r="BV442" s="417"/>
      <c r="BW442" s="417"/>
      <c r="BX442" s="417"/>
      <c r="BY442" s="417"/>
      <c r="BZ442" s="417"/>
      <c r="CA442" s="417"/>
      <c r="CB442" s="417"/>
      <c r="CC442" s="417"/>
      <c r="CD442" s="417"/>
      <c r="CE442" s="417"/>
      <c r="CF442" s="417"/>
      <c r="CG442" s="417"/>
      <c r="CH442" s="417"/>
      <c r="CI442" s="417"/>
      <c r="CJ442" s="417"/>
      <c r="CK442" s="417"/>
      <c r="CL442" s="417"/>
      <c r="CM442" s="417"/>
      <c r="CN442" s="417"/>
      <c r="CO442" s="417"/>
      <c r="CP442" s="417"/>
      <c r="CQ442" s="417"/>
      <c r="CR442" s="417"/>
      <c r="CS442" s="417"/>
      <c r="CT442" s="417"/>
      <c r="CU442" s="417"/>
    </row>
    <row r="443" spans="1:99">
      <c r="A443" s="360" t="s">
        <v>130</v>
      </c>
      <c r="B443" s="368">
        <v>12728.1</v>
      </c>
      <c r="C443" s="354">
        <f>B443/$B$485</f>
        <v>7.2259032015665851E-3</v>
      </c>
      <c r="D443" s="355">
        <f>$B443*D445</f>
        <v>0</v>
      </c>
      <c r="E443" s="355"/>
      <c r="F443" s="355"/>
      <c r="G443" s="355"/>
      <c r="H443" s="355">
        <f t="shared" ref="H443" si="3030">$B443*H445</f>
        <v>0</v>
      </c>
      <c r="I443" s="355"/>
      <c r="J443" s="355"/>
      <c r="K443" s="355"/>
      <c r="L443" s="355">
        <f t="shared" ref="L443" si="3031">$B443*L445</f>
        <v>0</v>
      </c>
      <c r="M443" s="355"/>
      <c r="N443" s="355"/>
      <c r="O443" s="355"/>
      <c r="P443" s="355">
        <f t="shared" ref="P443" si="3032">$B443*P445</f>
        <v>0</v>
      </c>
      <c r="Q443" s="355"/>
      <c r="R443" s="355"/>
      <c r="S443" s="355"/>
      <c r="T443" s="355">
        <f t="shared" ref="T443" si="3033">$B443*T445</f>
        <v>0</v>
      </c>
      <c r="U443" s="355"/>
      <c r="V443" s="355"/>
      <c r="W443" s="355"/>
      <c r="X443" s="355">
        <f t="shared" ref="X443" si="3034">$B443*X445</f>
        <v>0</v>
      </c>
      <c r="Y443" s="355"/>
      <c r="Z443" s="355"/>
      <c r="AA443" s="355"/>
      <c r="AB443" s="355"/>
      <c r="AC443" s="355"/>
      <c r="AD443" s="355"/>
      <c r="AE443" s="355"/>
      <c r="AF443" s="355"/>
      <c r="AG443" s="355"/>
      <c r="AH443" s="355"/>
      <c r="AI443" s="355"/>
      <c r="AJ443" s="355">
        <f t="shared" ref="AJ443" si="3035">$B443*AJ445</f>
        <v>0</v>
      </c>
      <c r="AK443" s="355"/>
      <c r="AL443" s="355"/>
      <c r="AM443" s="355"/>
      <c r="AN443" s="355">
        <f t="shared" ref="AN443" si="3036">$B443*AN445</f>
        <v>0</v>
      </c>
      <c r="AO443" s="355"/>
      <c r="AP443" s="355"/>
      <c r="AQ443" s="355"/>
      <c r="AR443" s="355">
        <f t="shared" ref="AR443" si="3037">$B443*AR445</f>
        <v>0</v>
      </c>
      <c r="AS443" s="355"/>
      <c r="AT443" s="355"/>
      <c r="AU443" s="355"/>
      <c r="AV443" s="355">
        <f t="shared" ref="AV443" si="3038">$B443*AV445</f>
        <v>0</v>
      </c>
      <c r="AW443" s="355"/>
      <c r="AX443" s="355"/>
      <c r="AY443" s="355"/>
      <c r="AZ443" s="355">
        <f t="shared" ref="AZ443" si="3039">$B443*AZ445</f>
        <v>0</v>
      </c>
      <c r="BA443" s="355"/>
      <c r="BB443" s="355"/>
      <c r="BC443" s="355"/>
      <c r="BD443" s="355">
        <f t="shared" ref="BD443" si="3040">$B443*BD445</f>
        <v>0</v>
      </c>
      <c r="BE443" s="355"/>
      <c r="BF443" s="355"/>
      <c r="BG443" s="355"/>
      <c r="BH443" s="355">
        <f t="shared" ref="BH443" si="3041">$B443*BH445</f>
        <v>0</v>
      </c>
      <c r="BI443" s="355"/>
      <c r="BJ443" s="355"/>
      <c r="BK443" s="355"/>
      <c r="BL443" s="355">
        <f t="shared" ref="BL443" si="3042">$B443*BL445</f>
        <v>0</v>
      </c>
      <c r="BM443" s="355"/>
      <c r="BN443" s="355"/>
      <c r="BO443" s="355"/>
      <c r="BP443" s="355">
        <f t="shared" ref="BP443" si="3043">$B443*BP445</f>
        <v>0</v>
      </c>
      <c r="BQ443" s="355"/>
      <c r="BR443" s="355"/>
      <c r="BS443" s="355"/>
      <c r="BT443" s="355">
        <f t="shared" ref="BT443" si="3044">$B443*BT445</f>
        <v>0</v>
      </c>
      <c r="BU443" s="355"/>
      <c r="BV443" s="355"/>
      <c r="BW443" s="355"/>
      <c r="BX443" s="355">
        <f t="shared" ref="BX443" si="3045">$B443*BX445</f>
        <v>0</v>
      </c>
      <c r="BY443" s="355"/>
      <c r="BZ443" s="355"/>
      <c r="CA443" s="355"/>
      <c r="CB443" s="355">
        <f t="shared" ref="CB443" si="3046">$B443*CB445</f>
        <v>0</v>
      </c>
      <c r="CC443" s="355"/>
      <c r="CD443" s="355"/>
      <c r="CE443" s="355"/>
      <c r="CF443" s="355">
        <f t="shared" ref="CF443" si="3047">$B443*CF445</f>
        <v>0</v>
      </c>
      <c r="CG443" s="355"/>
      <c r="CH443" s="355"/>
      <c r="CI443" s="355"/>
      <c r="CJ443" s="355">
        <f t="shared" ref="CJ443" si="3048">$B443*CJ445</f>
        <v>0</v>
      </c>
      <c r="CK443" s="355"/>
      <c r="CL443" s="355"/>
      <c r="CM443" s="355"/>
      <c r="CN443" s="355">
        <f t="shared" ref="CN443" si="3049">$B443*CN445</f>
        <v>0</v>
      </c>
      <c r="CO443" s="355"/>
      <c r="CP443" s="355"/>
      <c r="CQ443" s="355"/>
      <c r="CR443" s="355">
        <f t="shared" ref="CR443" si="3050">$B443*CR445</f>
        <v>0</v>
      </c>
      <c r="CS443" s="355"/>
      <c r="CT443" s="355"/>
      <c r="CU443" s="355"/>
    </row>
    <row r="444" spans="1:99" ht="3.9" customHeight="1">
      <c r="A444" s="360"/>
      <c r="B444" s="368"/>
      <c r="C444" s="354"/>
      <c r="D444" s="356"/>
      <c r="E444" s="357"/>
      <c r="F444" s="357"/>
      <c r="G444" s="358"/>
      <c r="H444" s="356"/>
      <c r="I444" s="357"/>
      <c r="J444" s="357"/>
      <c r="K444" s="358"/>
      <c r="L444" s="356"/>
      <c r="M444" s="357"/>
      <c r="N444" s="357"/>
      <c r="O444" s="358"/>
      <c r="P444" s="329"/>
      <c r="Q444" s="330"/>
      <c r="R444" s="330"/>
      <c r="S444" s="331"/>
      <c r="T444" s="329"/>
      <c r="U444" s="330"/>
      <c r="V444" s="330"/>
      <c r="W444" s="331"/>
      <c r="X444" s="329"/>
      <c r="Y444" s="330"/>
      <c r="Z444" s="330"/>
      <c r="AA444" s="331"/>
      <c r="AB444" s="362"/>
      <c r="AC444" s="363"/>
      <c r="AD444" s="363"/>
      <c r="AE444" s="364"/>
      <c r="AF444" s="362"/>
      <c r="AG444" s="363"/>
      <c r="AH444" s="363"/>
      <c r="AI444" s="364"/>
      <c r="AJ444" s="356"/>
      <c r="AK444" s="357"/>
      <c r="AL444" s="357"/>
      <c r="AM444" s="358"/>
      <c r="AN444" s="356"/>
      <c r="AO444" s="357"/>
      <c r="AP444" s="357"/>
      <c r="AQ444" s="358"/>
      <c r="AR444" s="356"/>
      <c r="AS444" s="357"/>
      <c r="AT444" s="357"/>
      <c r="AU444" s="358"/>
      <c r="AV444" s="356"/>
      <c r="AW444" s="357"/>
      <c r="AX444" s="357"/>
      <c r="AY444" s="358"/>
      <c r="AZ444" s="356"/>
      <c r="BA444" s="357"/>
      <c r="BB444" s="357"/>
      <c r="BC444" s="358"/>
      <c r="BD444" s="329"/>
      <c r="BE444" s="330"/>
      <c r="BF444" s="330"/>
      <c r="BG444" s="331"/>
      <c r="BH444" s="356"/>
      <c r="BI444" s="357"/>
      <c r="BJ444" s="357"/>
      <c r="BK444" s="358"/>
      <c r="BL444" s="356"/>
      <c r="BM444" s="357"/>
      <c r="BN444" s="357"/>
      <c r="BO444" s="358"/>
      <c r="BP444" s="369"/>
      <c r="BQ444" s="369"/>
      <c r="BR444" s="369"/>
      <c r="BS444" s="369"/>
      <c r="BT444" s="369"/>
      <c r="BU444" s="369"/>
      <c r="BV444" s="369"/>
      <c r="BW444" s="369"/>
      <c r="BX444" s="369"/>
      <c r="BY444" s="369"/>
      <c r="BZ444" s="369"/>
      <c r="CA444" s="369"/>
      <c r="CB444" s="369"/>
      <c r="CC444" s="369"/>
      <c r="CD444" s="369"/>
      <c r="CE444" s="369"/>
      <c r="CF444" s="369"/>
      <c r="CG444" s="369"/>
      <c r="CH444" s="369"/>
      <c r="CI444" s="369"/>
      <c r="CJ444" s="369"/>
      <c r="CK444" s="369"/>
      <c r="CL444" s="369"/>
      <c r="CM444" s="369"/>
      <c r="CN444" s="369"/>
      <c r="CO444" s="369"/>
      <c r="CP444" s="369"/>
      <c r="CQ444" s="369"/>
      <c r="CR444" s="369"/>
      <c r="CS444" s="369"/>
      <c r="CT444" s="369"/>
      <c r="CU444" s="369"/>
    </row>
    <row r="445" spans="1:99" s="127" customFormat="1" ht="9.6">
      <c r="A445" s="360"/>
      <c r="B445" s="368"/>
      <c r="C445" s="354"/>
      <c r="D445" s="417"/>
      <c r="E445" s="417"/>
      <c r="F445" s="417"/>
      <c r="G445" s="417"/>
      <c r="H445" s="417"/>
      <c r="I445" s="417"/>
      <c r="J445" s="417"/>
      <c r="K445" s="417"/>
      <c r="L445" s="417"/>
      <c r="M445" s="417"/>
      <c r="N445" s="417"/>
      <c r="O445" s="417"/>
      <c r="P445" s="417"/>
      <c r="Q445" s="417"/>
      <c r="R445" s="417"/>
      <c r="S445" s="417"/>
      <c r="T445" s="417"/>
      <c r="U445" s="417"/>
      <c r="V445" s="417"/>
      <c r="W445" s="417"/>
      <c r="X445" s="417"/>
      <c r="Y445" s="417"/>
      <c r="Z445" s="417"/>
      <c r="AA445" s="417"/>
      <c r="AB445" s="122">
        <f>0.3*0.25</f>
        <v>7.4999999999999997E-2</v>
      </c>
      <c r="AC445" s="122">
        <f t="shared" ref="AC445:AE445" si="3051">0.3*0.25</f>
        <v>7.4999999999999997E-2</v>
      </c>
      <c r="AD445" s="122">
        <f t="shared" si="3051"/>
        <v>7.4999999999999997E-2</v>
      </c>
      <c r="AE445" s="122">
        <f t="shared" si="3051"/>
        <v>7.4999999999999997E-2</v>
      </c>
      <c r="AF445" s="122">
        <f>0.7*0.25</f>
        <v>0.17499999999999999</v>
      </c>
      <c r="AG445" s="122">
        <f t="shared" ref="AG445:AI445" si="3052">0.7*0.25</f>
        <v>0.17499999999999999</v>
      </c>
      <c r="AH445" s="122">
        <f t="shared" si="3052"/>
        <v>0.17499999999999999</v>
      </c>
      <c r="AI445" s="122">
        <f t="shared" si="3052"/>
        <v>0.17499999999999999</v>
      </c>
      <c r="AJ445" s="417"/>
      <c r="AK445" s="417"/>
      <c r="AL445" s="417"/>
      <c r="AM445" s="417"/>
      <c r="AN445" s="417"/>
      <c r="AO445" s="417"/>
      <c r="AP445" s="417"/>
      <c r="AQ445" s="417"/>
      <c r="AR445" s="417"/>
      <c r="AS445" s="417"/>
      <c r="AT445" s="417"/>
      <c r="AU445" s="417"/>
      <c r="AV445" s="417"/>
      <c r="AW445" s="417"/>
      <c r="AX445" s="417"/>
      <c r="AY445" s="417"/>
      <c r="AZ445" s="417"/>
      <c r="BA445" s="417"/>
      <c r="BB445" s="417"/>
      <c r="BC445" s="417"/>
      <c r="BD445" s="417"/>
      <c r="BE445" s="417"/>
      <c r="BF445" s="417"/>
      <c r="BG445" s="417"/>
      <c r="BH445" s="417"/>
      <c r="BI445" s="417"/>
      <c r="BJ445" s="417"/>
      <c r="BK445" s="417"/>
      <c r="BL445" s="417"/>
      <c r="BM445" s="417"/>
      <c r="BN445" s="417"/>
      <c r="BO445" s="417"/>
      <c r="BP445" s="417"/>
      <c r="BQ445" s="417"/>
      <c r="BR445" s="417"/>
      <c r="BS445" s="417"/>
      <c r="BT445" s="417"/>
      <c r="BU445" s="417"/>
      <c r="BV445" s="417"/>
      <c r="BW445" s="417"/>
      <c r="BX445" s="417"/>
      <c r="BY445" s="417"/>
      <c r="BZ445" s="417"/>
      <c r="CA445" s="417"/>
      <c r="CB445" s="417"/>
      <c r="CC445" s="417"/>
      <c r="CD445" s="417"/>
      <c r="CE445" s="417"/>
      <c r="CF445" s="417"/>
      <c r="CG445" s="417"/>
      <c r="CH445" s="417"/>
      <c r="CI445" s="417"/>
      <c r="CJ445" s="417"/>
      <c r="CK445" s="417"/>
      <c r="CL445" s="417"/>
      <c r="CM445" s="417"/>
      <c r="CN445" s="417"/>
      <c r="CO445" s="417"/>
      <c r="CP445" s="417"/>
      <c r="CQ445" s="417"/>
      <c r="CR445" s="417"/>
      <c r="CS445" s="417"/>
      <c r="CT445" s="417"/>
      <c r="CU445" s="417"/>
    </row>
    <row r="446" spans="1:99">
      <c r="A446" s="360" t="s">
        <v>5463</v>
      </c>
      <c r="B446" s="368">
        <v>15592.34</v>
      </c>
      <c r="C446" s="354">
        <f>B446/$B$485</f>
        <v>8.8519684419445729E-3</v>
      </c>
      <c r="D446" s="355">
        <f>$B446*D448</f>
        <v>0</v>
      </c>
      <c r="E446" s="355"/>
      <c r="F446" s="355"/>
      <c r="G446" s="355"/>
      <c r="H446" s="355">
        <f t="shared" ref="H446" si="3053">$B446*H448</f>
        <v>0</v>
      </c>
      <c r="I446" s="355"/>
      <c r="J446" s="355"/>
      <c r="K446" s="355"/>
      <c r="L446" s="355">
        <f t="shared" ref="L446" si="3054">$B446*L448</f>
        <v>0</v>
      </c>
      <c r="M446" s="355"/>
      <c r="N446" s="355"/>
      <c r="O446" s="355"/>
      <c r="P446" s="355">
        <f t="shared" ref="P446" si="3055">$B446*P448</f>
        <v>0</v>
      </c>
      <c r="Q446" s="355"/>
      <c r="R446" s="355"/>
      <c r="S446" s="355"/>
      <c r="T446" s="355">
        <f t="shared" ref="T446" si="3056">$B446*T448</f>
        <v>0</v>
      </c>
      <c r="U446" s="355"/>
      <c r="V446" s="355"/>
      <c r="W446" s="355"/>
      <c r="X446" s="355">
        <f t="shared" ref="X446" si="3057">$B446*X448</f>
        <v>0</v>
      </c>
      <c r="Y446" s="355"/>
      <c r="Z446" s="355"/>
      <c r="AA446" s="355"/>
      <c r="AB446" s="355">
        <f t="shared" ref="AB446" si="3058">$B446*AB448</f>
        <v>0</v>
      </c>
      <c r="AC446" s="355"/>
      <c r="AD446" s="355"/>
      <c r="AE446" s="355"/>
      <c r="AF446" s="355"/>
      <c r="AG446" s="355"/>
      <c r="AH446" s="355"/>
      <c r="AI446" s="355"/>
      <c r="AJ446" s="355">
        <f t="shared" ref="AJ446" si="3059">$B446*AJ448</f>
        <v>0</v>
      </c>
      <c r="AK446" s="355"/>
      <c r="AL446" s="355"/>
      <c r="AM446" s="355"/>
      <c r="AN446" s="355">
        <f t="shared" ref="AN446" si="3060">$B446*AN448</f>
        <v>0</v>
      </c>
      <c r="AO446" s="355"/>
      <c r="AP446" s="355"/>
      <c r="AQ446" s="355"/>
      <c r="AR446" s="355">
        <f t="shared" ref="AR446" si="3061">$B446*AR448</f>
        <v>0</v>
      </c>
      <c r="AS446" s="355"/>
      <c r="AT446" s="355"/>
      <c r="AU446" s="355"/>
      <c r="AV446" s="355">
        <f t="shared" ref="AV446" si="3062">$B446*AV448</f>
        <v>0</v>
      </c>
      <c r="AW446" s="355"/>
      <c r="AX446" s="355"/>
      <c r="AY446" s="355"/>
      <c r="AZ446" s="355">
        <f t="shared" ref="AZ446" si="3063">$B446*AZ448</f>
        <v>0</v>
      </c>
      <c r="BA446" s="355"/>
      <c r="BB446" s="355"/>
      <c r="BC446" s="355"/>
      <c r="BD446" s="355">
        <f t="shared" ref="BD446" si="3064">$B446*BD448</f>
        <v>0</v>
      </c>
      <c r="BE446" s="355"/>
      <c r="BF446" s="355"/>
      <c r="BG446" s="355"/>
      <c r="BH446" s="355">
        <f t="shared" ref="BH446" si="3065">$B446*BH448</f>
        <v>0</v>
      </c>
      <c r="BI446" s="355"/>
      <c r="BJ446" s="355"/>
      <c r="BK446" s="355"/>
      <c r="BL446" s="355">
        <f t="shared" ref="BL446" si="3066">$B446*BL448</f>
        <v>0</v>
      </c>
      <c r="BM446" s="355"/>
      <c r="BN446" s="355"/>
      <c r="BO446" s="355"/>
      <c r="BP446" s="355">
        <f t="shared" ref="BP446" si="3067">$B446*BP448</f>
        <v>0</v>
      </c>
      <c r="BQ446" s="355"/>
      <c r="BR446" s="355"/>
      <c r="BS446" s="355"/>
      <c r="BT446" s="355">
        <f t="shared" ref="BT446" si="3068">$B446*BT448</f>
        <v>0</v>
      </c>
      <c r="BU446" s="355"/>
      <c r="BV446" s="355"/>
      <c r="BW446" s="355"/>
      <c r="BX446" s="355">
        <f t="shared" ref="BX446" si="3069">$B446*BX448</f>
        <v>0</v>
      </c>
      <c r="BY446" s="355"/>
      <c r="BZ446" s="355"/>
      <c r="CA446" s="355"/>
      <c r="CB446" s="355">
        <f t="shared" ref="CB446" si="3070">$B446*CB448</f>
        <v>0</v>
      </c>
      <c r="CC446" s="355"/>
      <c r="CD446" s="355"/>
      <c r="CE446" s="355"/>
      <c r="CF446" s="355">
        <f t="shared" ref="CF446" si="3071">$B446*CF448</f>
        <v>0</v>
      </c>
      <c r="CG446" s="355"/>
      <c r="CH446" s="355"/>
      <c r="CI446" s="355"/>
      <c r="CJ446" s="355">
        <f t="shared" ref="CJ446" si="3072">$B446*CJ448</f>
        <v>0</v>
      </c>
      <c r="CK446" s="355"/>
      <c r="CL446" s="355"/>
      <c r="CM446" s="355"/>
      <c r="CN446" s="355">
        <f t="shared" ref="CN446" si="3073">$B446*CN448</f>
        <v>0</v>
      </c>
      <c r="CO446" s="355"/>
      <c r="CP446" s="355"/>
      <c r="CQ446" s="355"/>
      <c r="CR446" s="355">
        <f t="shared" ref="CR446" si="3074">$B446*CR448</f>
        <v>0</v>
      </c>
      <c r="CS446" s="355"/>
      <c r="CT446" s="355"/>
      <c r="CU446" s="355"/>
    </row>
    <row r="447" spans="1:99" ht="3.9" customHeight="1">
      <c r="A447" s="360"/>
      <c r="B447" s="368"/>
      <c r="C447" s="354"/>
      <c r="D447" s="356"/>
      <c r="E447" s="357"/>
      <c r="F447" s="357"/>
      <c r="G447" s="358"/>
      <c r="H447" s="356"/>
      <c r="I447" s="357"/>
      <c r="J447" s="357"/>
      <c r="K447" s="358"/>
      <c r="L447" s="356"/>
      <c r="M447" s="357"/>
      <c r="N447" s="357"/>
      <c r="O447" s="358"/>
      <c r="P447" s="356"/>
      <c r="Q447" s="357"/>
      <c r="R447" s="357"/>
      <c r="S447" s="358"/>
      <c r="T447" s="329"/>
      <c r="U447" s="330"/>
      <c r="V447" s="330"/>
      <c r="W447" s="331"/>
      <c r="X447" s="356"/>
      <c r="Y447" s="357"/>
      <c r="Z447" s="357"/>
      <c r="AA447" s="358"/>
      <c r="AB447" s="329"/>
      <c r="AC447" s="330"/>
      <c r="AD447" s="330"/>
      <c r="AE447" s="331"/>
      <c r="AF447" s="362"/>
      <c r="AG447" s="363"/>
      <c r="AH447" s="363"/>
      <c r="AI447" s="364"/>
      <c r="AJ447" s="356"/>
      <c r="AK447" s="357"/>
      <c r="AL447" s="357"/>
      <c r="AM447" s="358"/>
      <c r="AN447" s="356"/>
      <c r="AO447" s="357"/>
      <c r="AP447" s="357"/>
      <c r="AQ447" s="358"/>
      <c r="AR447" s="356"/>
      <c r="AS447" s="357"/>
      <c r="AT447" s="357"/>
      <c r="AU447" s="358"/>
      <c r="AV447" s="356"/>
      <c r="AW447" s="357"/>
      <c r="AX447" s="357"/>
      <c r="AY447" s="358"/>
      <c r="AZ447" s="356"/>
      <c r="BA447" s="357"/>
      <c r="BB447" s="357"/>
      <c r="BC447" s="358"/>
      <c r="BD447" s="329"/>
      <c r="BE447" s="330"/>
      <c r="BF447" s="330"/>
      <c r="BG447" s="331"/>
      <c r="BH447" s="356"/>
      <c r="BI447" s="357"/>
      <c r="BJ447" s="357"/>
      <c r="BK447" s="358"/>
      <c r="BL447" s="356"/>
      <c r="BM447" s="357"/>
      <c r="BN447" s="357"/>
      <c r="BO447" s="358"/>
      <c r="BP447" s="369"/>
      <c r="BQ447" s="369"/>
      <c r="BR447" s="369"/>
      <c r="BS447" s="369"/>
      <c r="BT447" s="369"/>
      <c r="BU447" s="369"/>
      <c r="BV447" s="369"/>
      <c r="BW447" s="369"/>
      <c r="BX447" s="369"/>
      <c r="BY447" s="369"/>
      <c r="BZ447" s="369"/>
      <c r="CA447" s="369"/>
      <c r="CB447" s="369"/>
      <c r="CC447" s="369"/>
      <c r="CD447" s="369"/>
      <c r="CE447" s="369"/>
      <c r="CF447" s="369"/>
      <c r="CG447" s="369"/>
      <c r="CH447" s="369"/>
      <c r="CI447" s="369"/>
      <c r="CJ447" s="369"/>
      <c r="CK447" s="369"/>
      <c r="CL447" s="369"/>
      <c r="CM447" s="369"/>
      <c r="CN447" s="369"/>
      <c r="CO447" s="369"/>
      <c r="CP447" s="369"/>
      <c r="CQ447" s="369"/>
      <c r="CR447" s="369"/>
      <c r="CS447" s="369"/>
      <c r="CT447" s="369"/>
      <c r="CU447" s="369"/>
    </row>
    <row r="448" spans="1:99">
      <c r="A448" s="360"/>
      <c r="B448" s="368"/>
      <c r="C448" s="354"/>
      <c r="D448" s="354"/>
      <c r="E448" s="354"/>
      <c r="F448" s="354"/>
      <c r="G448" s="354"/>
      <c r="H448" s="354"/>
      <c r="I448" s="354"/>
      <c r="J448" s="354"/>
      <c r="K448" s="354"/>
      <c r="L448" s="354"/>
      <c r="M448" s="354"/>
      <c r="N448" s="354"/>
      <c r="O448" s="354"/>
      <c r="P448" s="354"/>
      <c r="Q448" s="354"/>
      <c r="R448" s="354"/>
      <c r="S448" s="354"/>
      <c r="T448" s="354"/>
      <c r="U448" s="354"/>
      <c r="V448" s="354"/>
      <c r="W448" s="354"/>
      <c r="X448" s="354"/>
      <c r="Y448" s="354"/>
      <c r="Z448" s="354"/>
      <c r="AA448" s="354"/>
      <c r="AB448" s="354"/>
      <c r="AC448" s="354"/>
      <c r="AD448" s="354"/>
      <c r="AE448" s="354"/>
      <c r="AF448" s="122">
        <v>0.25</v>
      </c>
      <c r="AG448" s="122">
        <v>0.25</v>
      </c>
      <c r="AH448" s="122">
        <v>0.25</v>
      </c>
      <c r="AI448" s="122">
        <v>0.25</v>
      </c>
      <c r="AJ448" s="354"/>
      <c r="AK448" s="354"/>
      <c r="AL448" s="354"/>
      <c r="AM448" s="354"/>
      <c r="AN448" s="354"/>
      <c r="AO448" s="354"/>
      <c r="AP448" s="354"/>
      <c r="AQ448" s="354"/>
      <c r="AR448" s="354"/>
      <c r="AS448" s="354"/>
      <c r="AT448" s="354"/>
      <c r="AU448" s="354"/>
      <c r="AV448" s="354"/>
      <c r="AW448" s="354"/>
      <c r="AX448" s="354"/>
      <c r="AY448" s="354"/>
      <c r="AZ448" s="354"/>
      <c r="BA448" s="354"/>
      <c r="BB448" s="354"/>
      <c r="BC448" s="354"/>
      <c r="BD448" s="354"/>
      <c r="BE448" s="354"/>
      <c r="BF448" s="354"/>
      <c r="BG448" s="354"/>
      <c r="BH448" s="354"/>
      <c r="BI448" s="354"/>
      <c r="BJ448" s="354"/>
      <c r="BK448" s="354"/>
      <c r="BL448" s="354"/>
      <c r="BM448" s="354"/>
      <c r="BN448" s="354"/>
      <c r="BO448" s="354"/>
      <c r="BP448" s="354"/>
      <c r="BQ448" s="354"/>
      <c r="BR448" s="354"/>
      <c r="BS448" s="354"/>
      <c r="BT448" s="354"/>
      <c r="BU448" s="354"/>
      <c r="BV448" s="354"/>
      <c r="BW448" s="354"/>
      <c r="BX448" s="354"/>
      <c r="BY448" s="354"/>
      <c r="BZ448" s="354"/>
      <c r="CA448" s="354"/>
      <c r="CB448" s="354"/>
      <c r="CC448" s="354"/>
      <c r="CD448" s="354"/>
      <c r="CE448" s="354"/>
      <c r="CF448" s="354"/>
      <c r="CG448" s="354"/>
      <c r="CH448" s="354"/>
      <c r="CI448" s="354"/>
      <c r="CJ448" s="354"/>
      <c r="CK448" s="354"/>
      <c r="CL448" s="354"/>
      <c r="CM448" s="354"/>
      <c r="CN448" s="354"/>
      <c r="CO448" s="354"/>
      <c r="CP448" s="354"/>
      <c r="CQ448" s="354"/>
      <c r="CR448" s="354"/>
      <c r="CS448" s="354"/>
      <c r="CT448" s="354"/>
      <c r="CU448" s="354"/>
    </row>
    <row r="449" spans="1:99">
      <c r="A449" s="360" t="s">
        <v>5465</v>
      </c>
      <c r="B449" s="368">
        <v>106075.49</v>
      </c>
      <c r="C449" s="354">
        <f>B449/$B$485</f>
        <v>6.0220396037016073E-2</v>
      </c>
      <c r="D449" s="355">
        <f>$B449*D451</f>
        <v>0</v>
      </c>
      <c r="E449" s="355"/>
      <c r="F449" s="355"/>
      <c r="G449" s="355"/>
      <c r="H449" s="355">
        <f t="shared" ref="H449" si="3075">$B449*H451</f>
        <v>0</v>
      </c>
      <c r="I449" s="355"/>
      <c r="J449" s="355"/>
      <c r="K449" s="355"/>
      <c r="L449" s="355">
        <f t="shared" ref="L449" si="3076">$B449*L451</f>
        <v>0</v>
      </c>
      <c r="M449" s="355"/>
      <c r="N449" s="355"/>
      <c r="O449" s="355"/>
      <c r="P449" s="355">
        <f t="shared" ref="P449" si="3077">$B449*P451</f>
        <v>0</v>
      </c>
      <c r="Q449" s="355"/>
      <c r="R449" s="355"/>
      <c r="S449" s="355"/>
      <c r="T449" s="355">
        <f t="shared" ref="T449" si="3078">$B449*T451</f>
        <v>0</v>
      </c>
      <c r="U449" s="355"/>
      <c r="V449" s="355"/>
      <c r="W449" s="355"/>
      <c r="X449" s="355">
        <f t="shared" ref="X449" si="3079">$B449*X451</f>
        <v>0</v>
      </c>
      <c r="Y449" s="355"/>
      <c r="Z449" s="355"/>
      <c r="AA449" s="355"/>
      <c r="AB449" s="355"/>
      <c r="AC449" s="355"/>
      <c r="AD449" s="355"/>
      <c r="AE449" s="355"/>
      <c r="AF449" s="355"/>
      <c r="AG449" s="355"/>
      <c r="AH449" s="355"/>
      <c r="AI449" s="355"/>
      <c r="AJ449" s="355">
        <f t="shared" ref="AJ449" si="3080">$B449*AJ451</f>
        <v>0</v>
      </c>
      <c r="AK449" s="355"/>
      <c r="AL449" s="355"/>
      <c r="AM449" s="355"/>
      <c r="AN449" s="355">
        <f t="shared" ref="AN449" si="3081">$B449*AN451</f>
        <v>0</v>
      </c>
      <c r="AO449" s="355"/>
      <c r="AP449" s="355"/>
      <c r="AQ449" s="355"/>
      <c r="AR449" s="355">
        <f t="shared" ref="AR449" si="3082">$B449*AR451</f>
        <v>0</v>
      </c>
      <c r="AS449" s="355"/>
      <c r="AT449" s="355"/>
      <c r="AU449" s="355"/>
      <c r="AV449" s="355">
        <f t="shared" ref="AV449" si="3083">$B449*AV451</f>
        <v>0</v>
      </c>
      <c r="AW449" s="355"/>
      <c r="AX449" s="355"/>
      <c r="AY449" s="355"/>
      <c r="AZ449" s="355">
        <f t="shared" ref="AZ449" si="3084">$B449*AZ451</f>
        <v>0</v>
      </c>
      <c r="BA449" s="355"/>
      <c r="BB449" s="355"/>
      <c r="BC449" s="355"/>
      <c r="BD449" s="355">
        <f t="shared" ref="BD449" si="3085">$B449*BD451</f>
        <v>0</v>
      </c>
      <c r="BE449" s="355"/>
      <c r="BF449" s="355"/>
      <c r="BG449" s="355"/>
      <c r="BH449" s="355">
        <f t="shared" ref="BH449" si="3086">$B449*BH451</f>
        <v>0</v>
      </c>
      <c r="BI449" s="355"/>
      <c r="BJ449" s="355"/>
      <c r="BK449" s="355"/>
      <c r="BL449" s="355">
        <f t="shared" ref="BL449" si="3087">$B449*BL451</f>
        <v>0</v>
      </c>
      <c r="BM449" s="355"/>
      <c r="BN449" s="355"/>
      <c r="BO449" s="355"/>
      <c r="BP449" s="355">
        <f t="shared" ref="BP449" si="3088">$B449*BP451</f>
        <v>0</v>
      </c>
      <c r="BQ449" s="355"/>
      <c r="BR449" s="355"/>
      <c r="BS449" s="355"/>
      <c r="BT449" s="355">
        <f t="shared" ref="BT449" si="3089">$B449*BT451</f>
        <v>0</v>
      </c>
      <c r="BU449" s="355"/>
      <c r="BV449" s="355"/>
      <c r="BW449" s="355"/>
      <c r="BX449" s="355">
        <f t="shared" ref="BX449" si="3090">$B449*BX451</f>
        <v>0</v>
      </c>
      <c r="BY449" s="355"/>
      <c r="BZ449" s="355"/>
      <c r="CA449" s="355"/>
      <c r="CB449" s="355">
        <f t="shared" ref="CB449" si="3091">$B449*CB451</f>
        <v>0</v>
      </c>
      <c r="CC449" s="355"/>
      <c r="CD449" s="355"/>
      <c r="CE449" s="355"/>
      <c r="CF449" s="355">
        <f t="shared" ref="CF449" si="3092">$B449*CF451</f>
        <v>0</v>
      </c>
      <c r="CG449" s="355"/>
      <c r="CH449" s="355"/>
      <c r="CI449" s="355"/>
      <c r="CJ449" s="355">
        <f t="shared" ref="CJ449" si="3093">$B449*CJ451</f>
        <v>0</v>
      </c>
      <c r="CK449" s="355"/>
      <c r="CL449" s="355"/>
      <c r="CM449" s="355"/>
      <c r="CN449" s="355">
        <f t="shared" ref="CN449" si="3094">$B449*CN451</f>
        <v>0</v>
      </c>
      <c r="CO449" s="355"/>
      <c r="CP449" s="355"/>
      <c r="CQ449" s="355"/>
      <c r="CR449" s="355">
        <f t="shared" ref="CR449" si="3095">$B449*CR451</f>
        <v>0</v>
      </c>
      <c r="CS449" s="355"/>
      <c r="CT449" s="355"/>
      <c r="CU449" s="355"/>
    </row>
    <row r="450" spans="1:99" ht="3.9" customHeight="1">
      <c r="A450" s="360"/>
      <c r="B450" s="368"/>
      <c r="C450" s="354"/>
      <c r="D450" s="356"/>
      <c r="E450" s="357"/>
      <c r="F450" s="357"/>
      <c r="G450" s="358"/>
      <c r="H450" s="356"/>
      <c r="I450" s="357"/>
      <c r="J450" s="357"/>
      <c r="K450" s="358"/>
      <c r="L450" s="356"/>
      <c r="M450" s="357"/>
      <c r="N450" s="357"/>
      <c r="O450" s="358"/>
      <c r="P450" s="329"/>
      <c r="Q450" s="330"/>
      <c r="R450" s="330"/>
      <c r="S450" s="331"/>
      <c r="T450" s="329"/>
      <c r="U450" s="330"/>
      <c r="V450" s="330"/>
      <c r="W450" s="331"/>
      <c r="X450" s="329"/>
      <c r="Y450" s="330"/>
      <c r="Z450" s="330"/>
      <c r="AA450" s="331"/>
      <c r="AB450" s="362"/>
      <c r="AC450" s="363"/>
      <c r="AD450" s="363"/>
      <c r="AE450" s="364"/>
      <c r="AF450" s="362"/>
      <c r="AG450" s="363"/>
      <c r="AH450" s="363"/>
      <c r="AI450" s="364"/>
      <c r="AJ450" s="356"/>
      <c r="AK450" s="357"/>
      <c r="AL450" s="357"/>
      <c r="AM450" s="358"/>
      <c r="AN450" s="356"/>
      <c r="AO450" s="357"/>
      <c r="AP450" s="357"/>
      <c r="AQ450" s="358"/>
      <c r="AR450" s="356"/>
      <c r="AS450" s="357"/>
      <c r="AT450" s="357"/>
      <c r="AU450" s="358"/>
      <c r="AV450" s="356"/>
      <c r="AW450" s="357"/>
      <c r="AX450" s="357"/>
      <c r="AY450" s="358"/>
      <c r="AZ450" s="356"/>
      <c r="BA450" s="357"/>
      <c r="BB450" s="357"/>
      <c r="BC450" s="358"/>
      <c r="BD450" s="329"/>
      <c r="BE450" s="330"/>
      <c r="BF450" s="330"/>
      <c r="BG450" s="331"/>
      <c r="BH450" s="356"/>
      <c r="BI450" s="357"/>
      <c r="BJ450" s="357"/>
      <c r="BK450" s="358"/>
      <c r="BL450" s="356"/>
      <c r="BM450" s="357"/>
      <c r="BN450" s="357"/>
      <c r="BO450" s="358"/>
      <c r="BP450" s="369"/>
      <c r="BQ450" s="369"/>
      <c r="BR450" s="369"/>
      <c r="BS450" s="369"/>
      <c r="BT450" s="369"/>
      <c r="BU450" s="369"/>
      <c r="BV450" s="369"/>
      <c r="BW450" s="369"/>
      <c r="BX450" s="369"/>
      <c r="BY450" s="369"/>
      <c r="BZ450" s="369"/>
      <c r="CA450" s="369"/>
      <c r="CB450" s="369"/>
      <c r="CC450" s="369"/>
      <c r="CD450" s="369"/>
      <c r="CE450" s="369"/>
      <c r="CF450" s="369"/>
      <c r="CG450" s="369"/>
      <c r="CH450" s="369"/>
      <c r="CI450" s="369"/>
      <c r="CJ450" s="369"/>
      <c r="CK450" s="369"/>
      <c r="CL450" s="369"/>
      <c r="CM450" s="369"/>
      <c r="CN450" s="369"/>
      <c r="CO450" s="369"/>
      <c r="CP450" s="369"/>
      <c r="CQ450" s="369"/>
      <c r="CR450" s="369"/>
      <c r="CS450" s="369"/>
      <c r="CT450" s="369"/>
      <c r="CU450" s="369"/>
    </row>
    <row r="451" spans="1:99">
      <c r="A451" s="360"/>
      <c r="B451" s="368"/>
      <c r="C451" s="354"/>
      <c r="D451" s="354"/>
      <c r="E451" s="354"/>
      <c r="F451" s="354"/>
      <c r="G451" s="354"/>
      <c r="H451" s="354"/>
      <c r="I451" s="354"/>
      <c r="J451" s="354"/>
      <c r="K451" s="354"/>
      <c r="L451" s="354"/>
      <c r="M451" s="354"/>
      <c r="N451" s="354"/>
      <c r="O451" s="354"/>
      <c r="P451" s="354"/>
      <c r="Q451" s="354"/>
      <c r="R451" s="354"/>
      <c r="S451" s="354"/>
      <c r="T451" s="354"/>
      <c r="U451" s="354"/>
      <c r="V451" s="354"/>
      <c r="W451" s="354"/>
      <c r="X451" s="354"/>
      <c r="Y451" s="354"/>
      <c r="Z451" s="354"/>
      <c r="AA451" s="354"/>
      <c r="AB451" s="122">
        <f>0.3*0.25</f>
        <v>7.4999999999999997E-2</v>
      </c>
      <c r="AC451" s="122">
        <f t="shared" ref="AC451:AE451" si="3096">0.3*0.25</f>
        <v>7.4999999999999997E-2</v>
      </c>
      <c r="AD451" s="122">
        <f t="shared" si="3096"/>
        <v>7.4999999999999997E-2</v>
      </c>
      <c r="AE451" s="122">
        <f t="shared" si="3096"/>
        <v>7.4999999999999997E-2</v>
      </c>
      <c r="AF451" s="122">
        <f>0.7*0.25</f>
        <v>0.17499999999999999</v>
      </c>
      <c r="AG451" s="122">
        <f t="shared" ref="AG451:AI451" si="3097">0.7*0.25</f>
        <v>0.17499999999999999</v>
      </c>
      <c r="AH451" s="122">
        <f t="shared" si="3097"/>
        <v>0.17499999999999999</v>
      </c>
      <c r="AI451" s="122">
        <f t="shared" si="3097"/>
        <v>0.17499999999999999</v>
      </c>
      <c r="AJ451" s="354"/>
      <c r="AK451" s="354"/>
      <c r="AL451" s="354"/>
      <c r="AM451" s="354"/>
      <c r="AN451" s="354"/>
      <c r="AO451" s="354"/>
      <c r="AP451" s="354"/>
      <c r="AQ451" s="354"/>
      <c r="AR451" s="354"/>
      <c r="AS451" s="354"/>
      <c r="AT451" s="354"/>
      <c r="AU451" s="354"/>
      <c r="AV451" s="354"/>
      <c r="AW451" s="354"/>
      <c r="AX451" s="354"/>
      <c r="AY451" s="354"/>
      <c r="AZ451" s="354"/>
      <c r="BA451" s="354"/>
      <c r="BB451" s="354"/>
      <c r="BC451" s="354"/>
      <c r="BD451" s="354"/>
      <c r="BE451" s="354"/>
      <c r="BF451" s="354"/>
      <c r="BG451" s="354"/>
      <c r="BH451" s="354"/>
      <c r="BI451" s="354"/>
      <c r="BJ451" s="354"/>
      <c r="BK451" s="354"/>
      <c r="BL451" s="354"/>
      <c r="BM451" s="354"/>
      <c r="BN451" s="354"/>
      <c r="BO451" s="354"/>
      <c r="BP451" s="354"/>
      <c r="BQ451" s="354"/>
      <c r="BR451" s="354"/>
      <c r="BS451" s="354"/>
      <c r="BT451" s="354"/>
      <c r="BU451" s="354"/>
      <c r="BV451" s="354"/>
      <c r="BW451" s="354"/>
      <c r="BX451" s="354"/>
      <c r="BY451" s="354"/>
      <c r="BZ451" s="354"/>
      <c r="CA451" s="354"/>
      <c r="CB451" s="354"/>
      <c r="CC451" s="354"/>
      <c r="CD451" s="354"/>
      <c r="CE451" s="354"/>
      <c r="CF451" s="354"/>
      <c r="CG451" s="354"/>
      <c r="CH451" s="354"/>
      <c r="CI451" s="354"/>
      <c r="CJ451" s="354"/>
      <c r="CK451" s="354"/>
      <c r="CL451" s="354"/>
      <c r="CM451" s="354"/>
      <c r="CN451" s="354"/>
      <c r="CO451" s="354"/>
      <c r="CP451" s="354"/>
      <c r="CQ451" s="354"/>
      <c r="CR451" s="354"/>
      <c r="CS451" s="354"/>
      <c r="CT451" s="354"/>
      <c r="CU451" s="354"/>
    </row>
    <row r="452" spans="1:99">
      <c r="A452" s="360" t="s">
        <v>29</v>
      </c>
      <c r="B452" s="368">
        <v>871719.44</v>
      </c>
      <c r="C452" s="354">
        <f>B452/$B$485</f>
        <v>0.49488614108655887</v>
      </c>
      <c r="D452" s="355">
        <f>$B452*D454</f>
        <v>0</v>
      </c>
      <c r="E452" s="355"/>
      <c r="F452" s="355"/>
      <c r="G452" s="355"/>
      <c r="H452" s="355">
        <f t="shared" ref="H452" si="3098">$B452*H454</f>
        <v>0</v>
      </c>
      <c r="I452" s="355"/>
      <c r="J452" s="355"/>
      <c r="K452" s="355"/>
      <c r="L452" s="355">
        <f t="shared" ref="L452" si="3099">$B452*L454</f>
        <v>0</v>
      </c>
      <c r="M452" s="355"/>
      <c r="N452" s="355"/>
      <c r="O452" s="355"/>
      <c r="P452" s="355">
        <f t="shared" ref="P452" si="3100">$B452*P454</f>
        <v>0</v>
      </c>
      <c r="Q452" s="355"/>
      <c r="R452" s="355"/>
      <c r="S452" s="355"/>
      <c r="T452" s="355">
        <f t="shared" ref="T452" si="3101">$B452*T454</f>
        <v>0</v>
      </c>
      <c r="U452" s="355"/>
      <c r="V452" s="355"/>
      <c r="W452" s="355"/>
      <c r="X452" s="355">
        <f t="shared" ref="X452" si="3102">$B452*X454</f>
        <v>0</v>
      </c>
      <c r="Y452" s="355"/>
      <c r="Z452" s="355"/>
      <c r="AA452" s="355"/>
      <c r="AB452" s="355">
        <f t="shared" ref="AB452" si="3103">$B452*AB454</f>
        <v>0</v>
      </c>
      <c r="AC452" s="355"/>
      <c r="AD452" s="355"/>
      <c r="AE452" s="355"/>
      <c r="AF452" s="355">
        <f t="shared" ref="AF452" si="3104">$B452*AF454</f>
        <v>0</v>
      </c>
      <c r="AG452" s="355"/>
      <c r="AH452" s="355"/>
      <c r="AI452" s="355"/>
      <c r="AJ452" s="355"/>
      <c r="AK452" s="355"/>
      <c r="AL452" s="355"/>
      <c r="AM452" s="355"/>
      <c r="AN452" s="355"/>
      <c r="AO452" s="355"/>
      <c r="AP452" s="355"/>
      <c r="AQ452" s="355"/>
      <c r="AR452" s="355">
        <f t="shared" ref="AR452" si="3105">$B452*AR454</f>
        <v>0</v>
      </c>
      <c r="AS452" s="355"/>
      <c r="AT452" s="355"/>
      <c r="AU452" s="355"/>
      <c r="AV452" s="355">
        <f t="shared" ref="AV452" si="3106">$B452*AV454</f>
        <v>0</v>
      </c>
      <c r="AW452" s="355"/>
      <c r="AX452" s="355"/>
      <c r="AY452" s="355"/>
      <c r="AZ452" s="355">
        <f t="shared" ref="AZ452" si="3107">$B452*AZ454</f>
        <v>0</v>
      </c>
      <c r="BA452" s="355"/>
      <c r="BB452" s="355"/>
      <c r="BC452" s="355"/>
      <c r="BD452" s="355">
        <f t="shared" ref="BD452" si="3108">$B452*BD454</f>
        <v>0</v>
      </c>
      <c r="BE452" s="355"/>
      <c r="BF452" s="355"/>
      <c r="BG452" s="355"/>
      <c r="BH452" s="355">
        <f t="shared" ref="BH452" si="3109">$B452*BH454</f>
        <v>0</v>
      </c>
      <c r="BI452" s="355"/>
      <c r="BJ452" s="355"/>
      <c r="BK452" s="355"/>
      <c r="BL452" s="355">
        <f t="shared" ref="BL452" si="3110">$B452*BL454</f>
        <v>0</v>
      </c>
      <c r="BM452" s="355"/>
      <c r="BN452" s="355"/>
      <c r="BO452" s="355"/>
      <c r="BP452" s="355">
        <f t="shared" ref="BP452" si="3111">$B452*BP454</f>
        <v>0</v>
      </c>
      <c r="BQ452" s="355"/>
      <c r="BR452" s="355"/>
      <c r="BS452" s="355"/>
      <c r="BT452" s="355">
        <f t="shared" ref="BT452" si="3112">$B452*BT454</f>
        <v>0</v>
      </c>
      <c r="BU452" s="355"/>
      <c r="BV452" s="355"/>
      <c r="BW452" s="355"/>
      <c r="BX452" s="355">
        <f t="shared" ref="BX452" si="3113">$B452*BX454</f>
        <v>0</v>
      </c>
      <c r="BY452" s="355"/>
      <c r="BZ452" s="355"/>
      <c r="CA452" s="355"/>
      <c r="CB452" s="355">
        <f t="shared" ref="CB452" si="3114">$B452*CB454</f>
        <v>0</v>
      </c>
      <c r="CC452" s="355"/>
      <c r="CD452" s="355"/>
      <c r="CE452" s="355"/>
      <c r="CF452" s="355">
        <f t="shared" ref="CF452" si="3115">$B452*CF454</f>
        <v>0</v>
      </c>
      <c r="CG452" s="355"/>
      <c r="CH452" s="355"/>
      <c r="CI452" s="355"/>
      <c r="CJ452" s="355">
        <f t="shared" ref="CJ452" si="3116">$B452*CJ454</f>
        <v>0</v>
      </c>
      <c r="CK452" s="355"/>
      <c r="CL452" s="355"/>
      <c r="CM452" s="355"/>
      <c r="CN452" s="355">
        <f t="shared" ref="CN452" si="3117">$B452*CN454</f>
        <v>0</v>
      </c>
      <c r="CO452" s="355"/>
      <c r="CP452" s="355"/>
      <c r="CQ452" s="355"/>
      <c r="CR452" s="355">
        <f t="shared" ref="CR452" si="3118">$B452*CR454</f>
        <v>0</v>
      </c>
      <c r="CS452" s="355"/>
      <c r="CT452" s="355"/>
      <c r="CU452" s="355"/>
    </row>
    <row r="453" spans="1:99" ht="3.9" customHeight="1">
      <c r="A453" s="360"/>
      <c r="B453" s="368"/>
      <c r="C453" s="354"/>
      <c r="D453" s="356"/>
      <c r="E453" s="357"/>
      <c r="F453" s="357"/>
      <c r="G453" s="358"/>
      <c r="H453" s="356"/>
      <c r="I453" s="357"/>
      <c r="J453" s="357"/>
      <c r="K453" s="358"/>
      <c r="L453" s="356"/>
      <c r="M453" s="357"/>
      <c r="N453" s="357"/>
      <c r="O453" s="358"/>
      <c r="P453" s="356"/>
      <c r="Q453" s="357"/>
      <c r="R453" s="357"/>
      <c r="S453" s="358"/>
      <c r="T453" s="329"/>
      <c r="U453" s="330"/>
      <c r="V453" s="330"/>
      <c r="W453" s="331"/>
      <c r="X453" s="356"/>
      <c r="Y453" s="357"/>
      <c r="Z453" s="357"/>
      <c r="AA453" s="358"/>
      <c r="AB453" s="329"/>
      <c r="AC453" s="330"/>
      <c r="AD453" s="330"/>
      <c r="AE453" s="331"/>
      <c r="AF453" s="356"/>
      <c r="AG453" s="357"/>
      <c r="AH453" s="357"/>
      <c r="AI453" s="358"/>
      <c r="AJ453" s="362"/>
      <c r="AK453" s="363"/>
      <c r="AL453" s="363"/>
      <c r="AM453" s="364"/>
      <c r="AN453" s="362"/>
      <c r="AO453" s="363"/>
      <c r="AP453" s="363"/>
      <c r="AQ453" s="364"/>
      <c r="AR453" s="356"/>
      <c r="AS453" s="357"/>
      <c r="AT453" s="357"/>
      <c r="AU453" s="358"/>
      <c r="AV453" s="356"/>
      <c r="AW453" s="357"/>
      <c r="AX453" s="357"/>
      <c r="AY453" s="358"/>
      <c r="AZ453" s="356"/>
      <c r="BA453" s="357"/>
      <c r="BB453" s="357"/>
      <c r="BC453" s="358"/>
      <c r="BD453" s="329"/>
      <c r="BE453" s="330"/>
      <c r="BF453" s="330"/>
      <c r="BG453" s="331"/>
      <c r="BH453" s="356"/>
      <c r="BI453" s="357"/>
      <c r="BJ453" s="357"/>
      <c r="BK453" s="358"/>
      <c r="BL453" s="356"/>
      <c r="BM453" s="357"/>
      <c r="BN453" s="357"/>
      <c r="BO453" s="358"/>
      <c r="BP453" s="369"/>
      <c r="BQ453" s="369"/>
      <c r="BR453" s="369"/>
      <c r="BS453" s="369"/>
      <c r="BT453" s="369"/>
      <c r="BU453" s="369"/>
      <c r="BV453" s="369"/>
      <c r="BW453" s="369"/>
      <c r="BX453" s="369"/>
      <c r="BY453" s="369"/>
      <c r="BZ453" s="369"/>
      <c r="CA453" s="369"/>
      <c r="CB453" s="369"/>
      <c r="CC453" s="369"/>
      <c r="CD453" s="369"/>
      <c r="CE453" s="369"/>
      <c r="CF453" s="369"/>
      <c r="CG453" s="369"/>
      <c r="CH453" s="369"/>
      <c r="CI453" s="369"/>
      <c r="CJ453" s="369"/>
      <c r="CK453" s="369"/>
      <c r="CL453" s="369"/>
      <c r="CM453" s="369"/>
      <c r="CN453" s="369"/>
      <c r="CO453" s="369"/>
      <c r="CP453" s="369"/>
      <c r="CQ453" s="369"/>
      <c r="CR453" s="369"/>
      <c r="CS453" s="369"/>
      <c r="CT453" s="369"/>
      <c r="CU453" s="369"/>
    </row>
    <row r="454" spans="1:99">
      <c r="A454" s="360"/>
      <c r="B454" s="368"/>
      <c r="C454" s="354"/>
      <c r="D454" s="354"/>
      <c r="E454" s="354"/>
      <c r="F454" s="354"/>
      <c r="G454" s="354"/>
      <c r="H454" s="354"/>
      <c r="I454" s="354"/>
      <c r="J454" s="354"/>
      <c r="K454" s="354"/>
      <c r="L454" s="354"/>
      <c r="M454" s="354"/>
      <c r="N454" s="354"/>
      <c r="O454" s="354"/>
      <c r="P454" s="354"/>
      <c r="Q454" s="354"/>
      <c r="R454" s="354"/>
      <c r="S454" s="354"/>
      <c r="T454" s="354"/>
      <c r="U454" s="354"/>
      <c r="V454" s="354"/>
      <c r="W454" s="354"/>
      <c r="X454" s="354"/>
      <c r="Y454" s="354"/>
      <c r="Z454" s="354"/>
      <c r="AA454" s="354"/>
      <c r="AB454" s="354"/>
      <c r="AC454" s="354"/>
      <c r="AD454" s="354"/>
      <c r="AE454" s="354"/>
      <c r="AF454" s="354"/>
      <c r="AG454" s="354"/>
      <c r="AH454" s="354"/>
      <c r="AI454" s="354"/>
      <c r="AJ454" s="122">
        <f>0.5*0.25</f>
        <v>0.125</v>
      </c>
      <c r="AK454" s="122">
        <f t="shared" ref="AK454:AQ454" si="3119">0.5*0.25</f>
        <v>0.125</v>
      </c>
      <c r="AL454" s="122">
        <f t="shared" si="3119"/>
        <v>0.125</v>
      </c>
      <c r="AM454" s="122">
        <f t="shared" si="3119"/>
        <v>0.125</v>
      </c>
      <c r="AN454" s="122">
        <f t="shared" si="3119"/>
        <v>0.125</v>
      </c>
      <c r="AO454" s="122">
        <f t="shared" si="3119"/>
        <v>0.125</v>
      </c>
      <c r="AP454" s="122">
        <f t="shared" si="3119"/>
        <v>0.125</v>
      </c>
      <c r="AQ454" s="122">
        <f t="shared" si="3119"/>
        <v>0.125</v>
      </c>
      <c r="AR454" s="354"/>
      <c r="AS454" s="354"/>
      <c r="AT454" s="354"/>
      <c r="AU454" s="354"/>
      <c r="AV454" s="354"/>
      <c r="AW454" s="354"/>
      <c r="AX454" s="354"/>
      <c r="AY454" s="354"/>
      <c r="AZ454" s="354"/>
      <c r="BA454" s="354"/>
      <c r="BB454" s="354"/>
      <c r="BC454" s="354"/>
      <c r="BD454" s="354"/>
      <c r="BE454" s="354"/>
      <c r="BF454" s="354"/>
      <c r="BG454" s="354"/>
      <c r="BH454" s="354"/>
      <c r="BI454" s="354"/>
      <c r="BJ454" s="354"/>
      <c r="BK454" s="354"/>
      <c r="BL454" s="354"/>
      <c r="BM454" s="354"/>
      <c r="BN454" s="354"/>
      <c r="BO454" s="354"/>
      <c r="BP454" s="354"/>
      <c r="BQ454" s="354"/>
      <c r="BR454" s="354"/>
      <c r="BS454" s="354"/>
      <c r="BT454" s="354"/>
      <c r="BU454" s="354"/>
      <c r="BV454" s="354"/>
      <c r="BW454" s="354"/>
      <c r="BX454" s="354"/>
      <c r="BY454" s="354"/>
      <c r="BZ454" s="354"/>
      <c r="CA454" s="354"/>
      <c r="CB454" s="354"/>
      <c r="CC454" s="354"/>
      <c r="CD454" s="354"/>
      <c r="CE454" s="354"/>
      <c r="CF454" s="354"/>
      <c r="CG454" s="354"/>
      <c r="CH454" s="354"/>
      <c r="CI454" s="354"/>
      <c r="CJ454" s="354"/>
      <c r="CK454" s="354"/>
      <c r="CL454" s="354"/>
      <c r="CM454" s="354"/>
      <c r="CN454" s="354"/>
      <c r="CO454" s="354"/>
      <c r="CP454" s="354"/>
      <c r="CQ454" s="354"/>
      <c r="CR454" s="354"/>
      <c r="CS454" s="354"/>
      <c r="CT454" s="354"/>
      <c r="CU454" s="354"/>
    </row>
    <row r="455" spans="1:99">
      <c r="A455" s="360" t="s">
        <v>7965</v>
      </c>
      <c r="B455" s="368">
        <v>30811.79</v>
      </c>
      <c r="C455" s="354">
        <f>B455/$B$485</f>
        <v>1.7492242519071763E-2</v>
      </c>
      <c r="D455" s="355">
        <f>$B455*D457</f>
        <v>0</v>
      </c>
      <c r="E455" s="355"/>
      <c r="F455" s="355"/>
      <c r="G455" s="355"/>
      <c r="H455" s="355">
        <f t="shared" ref="H455" si="3120">$B455*H457</f>
        <v>0</v>
      </c>
      <c r="I455" s="355"/>
      <c r="J455" s="355"/>
      <c r="K455" s="355"/>
      <c r="L455" s="355">
        <f t="shared" ref="L455" si="3121">$B455*L457</f>
        <v>0</v>
      </c>
      <c r="M455" s="355"/>
      <c r="N455" s="355"/>
      <c r="O455" s="355"/>
      <c r="P455" s="355">
        <f t="shared" ref="P455" si="3122">$B455*P457</f>
        <v>0</v>
      </c>
      <c r="Q455" s="355"/>
      <c r="R455" s="355"/>
      <c r="S455" s="355"/>
      <c r="T455" s="355">
        <f t="shared" ref="T455" si="3123">$B455*T457</f>
        <v>0</v>
      </c>
      <c r="U455" s="355"/>
      <c r="V455" s="355"/>
      <c r="W455" s="355"/>
      <c r="X455" s="355">
        <f t="shared" ref="X455" si="3124">$B455*X457</f>
        <v>0</v>
      </c>
      <c r="Y455" s="355"/>
      <c r="Z455" s="355"/>
      <c r="AA455" s="355"/>
      <c r="AB455" s="355">
        <f t="shared" ref="AB455" si="3125">$B455*AB457</f>
        <v>0</v>
      </c>
      <c r="AC455" s="355"/>
      <c r="AD455" s="355"/>
      <c r="AE455" s="355"/>
      <c r="AF455" s="355">
        <f t="shared" ref="AF455" si="3126">$B455*AF457</f>
        <v>0</v>
      </c>
      <c r="AG455" s="355"/>
      <c r="AH455" s="355"/>
      <c r="AI455" s="355"/>
      <c r="AJ455" s="355">
        <f t="shared" ref="AJ455" si="3127">$B455*AJ457</f>
        <v>0</v>
      </c>
      <c r="AK455" s="355"/>
      <c r="AL455" s="355"/>
      <c r="AM455" s="355"/>
      <c r="AN455" s="355">
        <f t="shared" ref="AN455" si="3128">$B455*AN457</f>
        <v>0</v>
      </c>
      <c r="AO455" s="355"/>
      <c r="AP455" s="355"/>
      <c r="AQ455" s="355"/>
      <c r="AR455" s="355">
        <f t="shared" ref="AR455" si="3129">$B455*AR457</f>
        <v>0</v>
      </c>
      <c r="AS455" s="355"/>
      <c r="AT455" s="355"/>
      <c r="AU455" s="355"/>
      <c r="AV455" s="355"/>
      <c r="AW455" s="355"/>
      <c r="AX455" s="355"/>
      <c r="AY455" s="355"/>
      <c r="AZ455" s="355"/>
      <c r="BA455" s="355"/>
      <c r="BB455" s="355"/>
      <c r="BC455" s="355"/>
      <c r="BD455" s="355"/>
      <c r="BE455" s="355"/>
      <c r="BF455" s="355"/>
      <c r="BG455" s="355"/>
      <c r="BH455" s="355"/>
      <c r="BI455" s="355"/>
      <c r="BJ455" s="355"/>
      <c r="BK455" s="355"/>
      <c r="BL455" s="355"/>
      <c r="BM455" s="355"/>
      <c r="BN455" s="355"/>
      <c r="BO455" s="355"/>
      <c r="BP455" s="355"/>
      <c r="BQ455" s="355"/>
      <c r="BR455" s="355"/>
      <c r="BS455" s="355"/>
      <c r="BT455" s="355"/>
      <c r="BU455" s="355"/>
      <c r="BV455" s="355"/>
      <c r="BW455" s="355"/>
      <c r="BX455" s="355">
        <f t="shared" ref="BX455" si="3130">$B455*BX457</f>
        <v>0</v>
      </c>
      <c r="BY455" s="355"/>
      <c r="BZ455" s="355"/>
      <c r="CA455" s="355"/>
      <c r="CB455" s="355">
        <f t="shared" ref="CB455" si="3131">$B455*CB457</f>
        <v>0</v>
      </c>
      <c r="CC455" s="355"/>
      <c r="CD455" s="355"/>
      <c r="CE455" s="355"/>
      <c r="CF455" s="355">
        <f t="shared" ref="CF455" si="3132">$B455*CF457</f>
        <v>0</v>
      </c>
      <c r="CG455" s="355"/>
      <c r="CH455" s="355"/>
      <c r="CI455" s="355"/>
      <c r="CJ455" s="355">
        <f t="shared" ref="CJ455" si="3133">$B455*CJ457</f>
        <v>0</v>
      </c>
      <c r="CK455" s="355"/>
      <c r="CL455" s="355"/>
      <c r="CM455" s="355"/>
      <c r="CN455" s="355">
        <f t="shared" ref="CN455" si="3134">$B455*CN457</f>
        <v>0</v>
      </c>
      <c r="CO455" s="355"/>
      <c r="CP455" s="355"/>
      <c r="CQ455" s="355"/>
      <c r="CR455" s="355">
        <f t="shared" ref="CR455" si="3135">$B455*CR457</f>
        <v>0</v>
      </c>
      <c r="CS455" s="355"/>
      <c r="CT455" s="355"/>
      <c r="CU455" s="355"/>
    </row>
    <row r="456" spans="1:99" ht="3.9" customHeight="1">
      <c r="A456" s="360"/>
      <c r="B456" s="368"/>
      <c r="C456" s="354"/>
      <c r="D456" s="356"/>
      <c r="E456" s="357"/>
      <c r="F456" s="357"/>
      <c r="G456" s="358"/>
      <c r="H456" s="356"/>
      <c r="I456" s="357"/>
      <c r="J456" s="357"/>
      <c r="K456" s="358"/>
      <c r="L456" s="356"/>
      <c r="M456" s="357"/>
      <c r="N456" s="357"/>
      <c r="O456" s="358"/>
      <c r="P456" s="356"/>
      <c r="Q456" s="357"/>
      <c r="R456" s="357"/>
      <c r="S456" s="358"/>
      <c r="T456" s="329"/>
      <c r="U456" s="330"/>
      <c r="V456" s="330"/>
      <c r="W456" s="331"/>
      <c r="X456" s="329"/>
      <c r="Y456" s="330"/>
      <c r="Z456" s="330"/>
      <c r="AA456" s="331"/>
      <c r="AB456" s="329"/>
      <c r="AC456" s="330"/>
      <c r="AD456" s="330"/>
      <c r="AE456" s="331"/>
      <c r="AF456" s="329"/>
      <c r="AG456" s="330"/>
      <c r="AH456" s="330"/>
      <c r="AI456" s="331"/>
      <c r="AJ456" s="329"/>
      <c r="AK456" s="330"/>
      <c r="AL456" s="330"/>
      <c r="AM456" s="331"/>
      <c r="AN456" s="329"/>
      <c r="AO456" s="330"/>
      <c r="AP456" s="330"/>
      <c r="AQ456" s="331"/>
      <c r="AR456" s="329"/>
      <c r="AS456" s="330"/>
      <c r="AT456" s="330"/>
      <c r="AU456" s="331"/>
      <c r="AV456" s="362"/>
      <c r="AW456" s="363"/>
      <c r="AX456" s="363"/>
      <c r="AY456" s="364"/>
      <c r="AZ456" s="362"/>
      <c r="BA456" s="363"/>
      <c r="BB456" s="363"/>
      <c r="BC456" s="364"/>
      <c r="BD456" s="365"/>
      <c r="BE456" s="366"/>
      <c r="BF456" s="366"/>
      <c r="BG456" s="367"/>
      <c r="BH456" s="362"/>
      <c r="BI456" s="363"/>
      <c r="BJ456" s="363"/>
      <c r="BK456" s="364"/>
      <c r="BL456" s="362"/>
      <c r="BM456" s="363"/>
      <c r="BN456" s="363"/>
      <c r="BO456" s="364"/>
      <c r="BP456" s="361"/>
      <c r="BQ456" s="361"/>
      <c r="BR456" s="361"/>
      <c r="BS456" s="361"/>
      <c r="BT456" s="361"/>
      <c r="BU456" s="361"/>
      <c r="BV456" s="361"/>
      <c r="BW456" s="361"/>
      <c r="BX456" s="369"/>
      <c r="BY456" s="369"/>
      <c r="BZ456" s="369"/>
      <c r="CA456" s="369"/>
      <c r="CB456" s="369"/>
      <c r="CC456" s="369"/>
      <c r="CD456" s="369"/>
      <c r="CE456" s="369"/>
      <c r="CF456" s="369"/>
      <c r="CG456" s="369"/>
      <c r="CH456" s="369"/>
      <c r="CI456" s="369"/>
      <c r="CJ456" s="369"/>
      <c r="CK456" s="369"/>
      <c r="CL456" s="369"/>
      <c r="CM456" s="369"/>
      <c r="CN456" s="369"/>
      <c r="CO456" s="369"/>
      <c r="CP456" s="369"/>
      <c r="CQ456" s="369"/>
      <c r="CR456" s="369"/>
      <c r="CS456" s="369"/>
      <c r="CT456" s="369"/>
      <c r="CU456" s="369"/>
    </row>
    <row r="457" spans="1:99">
      <c r="A457" s="360"/>
      <c r="B457" s="368"/>
      <c r="C457" s="354"/>
      <c r="D457" s="354"/>
      <c r="E457" s="354"/>
      <c r="F457" s="354"/>
      <c r="G457" s="354"/>
      <c r="H457" s="354"/>
      <c r="I457" s="354"/>
      <c r="J457" s="354"/>
      <c r="K457" s="354"/>
      <c r="L457" s="354"/>
      <c r="M457" s="354"/>
      <c r="N457" s="354"/>
      <c r="O457" s="354"/>
      <c r="P457" s="354"/>
      <c r="Q457" s="354"/>
      <c r="R457" s="354"/>
      <c r="S457" s="354"/>
      <c r="T457" s="354"/>
      <c r="U457" s="354"/>
      <c r="V457" s="354"/>
      <c r="W457" s="354"/>
      <c r="X457" s="354"/>
      <c r="Y457" s="354"/>
      <c r="Z457" s="354"/>
      <c r="AA457" s="354"/>
      <c r="AB457" s="354"/>
      <c r="AC457" s="354"/>
      <c r="AD457" s="354"/>
      <c r="AE457" s="354"/>
      <c r="AF457" s="354"/>
      <c r="AG457" s="354"/>
      <c r="AH457" s="354"/>
      <c r="AI457" s="354"/>
      <c r="AJ457" s="354"/>
      <c r="AK457" s="354"/>
      <c r="AL457" s="354"/>
      <c r="AM457" s="354"/>
      <c r="AN457" s="354"/>
      <c r="AO457" s="354"/>
      <c r="AP457" s="354"/>
      <c r="AQ457" s="354"/>
      <c r="AR457" s="354"/>
      <c r="AS457" s="354"/>
      <c r="AT457" s="354"/>
      <c r="AU457" s="354"/>
      <c r="AV457" s="122">
        <f>0.15*0.25</f>
        <v>3.7499999999999999E-2</v>
      </c>
      <c r="AW457" s="122">
        <f t="shared" ref="AW457:BS457" si="3136">0.15*0.25</f>
        <v>3.7499999999999999E-2</v>
      </c>
      <c r="AX457" s="122">
        <f t="shared" si="3136"/>
        <v>3.7499999999999999E-2</v>
      </c>
      <c r="AY457" s="122">
        <f t="shared" si="3136"/>
        <v>3.7499999999999999E-2</v>
      </c>
      <c r="AZ457" s="122">
        <f t="shared" si="3136"/>
        <v>3.7499999999999999E-2</v>
      </c>
      <c r="BA457" s="122">
        <f t="shared" si="3136"/>
        <v>3.7499999999999999E-2</v>
      </c>
      <c r="BB457" s="122">
        <f t="shared" si="3136"/>
        <v>3.7499999999999999E-2</v>
      </c>
      <c r="BC457" s="122">
        <f t="shared" si="3136"/>
        <v>3.7499999999999999E-2</v>
      </c>
      <c r="BD457" s="122">
        <f t="shared" si="3136"/>
        <v>3.7499999999999999E-2</v>
      </c>
      <c r="BE457" s="122">
        <f t="shared" si="3136"/>
        <v>3.7499999999999999E-2</v>
      </c>
      <c r="BF457" s="122">
        <f t="shared" si="3136"/>
        <v>3.7499999999999999E-2</v>
      </c>
      <c r="BG457" s="122">
        <f t="shared" si="3136"/>
        <v>3.7499999999999999E-2</v>
      </c>
      <c r="BH457" s="122">
        <f t="shared" si="3136"/>
        <v>3.7499999999999999E-2</v>
      </c>
      <c r="BI457" s="122">
        <f t="shared" si="3136"/>
        <v>3.7499999999999999E-2</v>
      </c>
      <c r="BJ457" s="122">
        <f t="shared" si="3136"/>
        <v>3.7499999999999999E-2</v>
      </c>
      <c r="BK457" s="122">
        <f t="shared" si="3136"/>
        <v>3.7499999999999999E-2</v>
      </c>
      <c r="BL457" s="122">
        <f t="shared" si="3136"/>
        <v>3.7499999999999999E-2</v>
      </c>
      <c r="BM457" s="122">
        <f t="shared" si="3136"/>
        <v>3.7499999999999999E-2</v>
      </c>
      <c r="BN457" s="122">
        <f t="shared" si="3136"/>
        <v>3.7499999999999999E-2</v>
      </c>
      <c r="BO457" s="122">
        <f t="shared" si="3136"/>
        <v>3.7499999999999999E-2</v>
      </c>
      <c r="BP457" s="122">
        <f t="shared" si="3136"/>
        <v>3.7499999999999999E-2</v>
      </c>
      <c r="BQ457" s="122">
        <f t="shared" si="3136"/>
        <v>3.7499999999999999E-2</v>
      </c>
      <c r="BR457" s="122">
        <f t="shared" si="3136"/>
        <v>3.7499999999999999E-2</v>
      </c>
      <c r="BS457" s="122">
        <f t="shared" si="3136"/>
        <v>3.7499999999999999E-2</v>
      </c>
      <c r="BT457" s="122">
        <f>0.1*0.25</f>
        <v>2.5000000000000001E-2</v>
      </c>
      <c r="BU457" s="122">
        <f t="shared" ref="BU457:BW457" si="3137">0.1*0.25</f>
        <v>2.5000000000000001E-2</v>
      </c>
      <c r="BV457" s="122">
        <f t="shared" si="3137"/>
        <v>2.5000000000000001E-2</v>
      </c>
      <c r="BW457" s="122">
        <f t="shared" si="3137"/>
        <v>2.5000000000000001E-2</v>
      </c>
      <c r="BX457" s="354"/>
      <c r="BY457" s="354"/>
      <c r="BZ457" s="354"/>
      <c r="CA457" s="354"/>
      <c r="CB457" s="354"/>
      <c r="CC457" s="354"/>
      <c r="CD457" s="354"/>
      <c r="CE457" s="354"/>
      <c r="CF457" s="354"/>
      <c r="CG457" s="354"/>
      <c r="CH457" s="354"/>
      <c r="CI457" s="354"/>
      <c r="CJ457" s="354"/>
      <c r="CK457" s="354"/>
      <c r="CL457" s="354"/>
      <c r="CM457" s="354"/>
      <c r="CN457" s="354"/>
      <c r="CO457" s="354"/>
      <c r="CP457" s="354"/>
      <c r="CQ457" s="354"/>
      <c r="CR457" s="354"/>
      <c r="CS457" s="354"/>
      <c r="CT457" s="354"/>
      <c r="CU457" s="354"/>
    </row>
    <row r="458" spans="1:99">
      <c r="A458" s="360" t="s">
        <v>33</v>
      </c>
      <c r="B458" s="368">
        <v>96802.81</v>
      </c>
      <c r="C458" s="354">
        <f>B458/$B$485</f>
        <v>5.495617843194521E-2</v>
      </c>
      <c r="D458" s="355">
        <f>$B458*D460</f>
        <v>0</v>
      </c>
      <c r="E458" s="355"/>
      <c r="F458" s="355"/>
      <c r="G458" s="355"/>
      <c r="H458" s="355">
        <f t="shared" ref="H458" si="3138">$B458*H460</f>
        <v>0</v>
      </c>
      <c r="I458" s="355"/>
      <c r="J458" s="355"/>
      <c r="K458" s="355"/>
      <c r="L458" s="355">
        <f t="shared" ref="L458" si="3139">$B458*L460</f>
        <v>0</v>
      </c>
      <c r="M458" s="355"/>
      <c r="N458" s="355"/>
      <c r="O458" s="355"/>
      <c r="P458" s="355">
        <f t="shared" ref="P458" si="3140">$B458*P460</f>
        <v>0</v>
      </c>
      <c r="Q458" s="355"/>
      <c r="R458" s="355"/>
      <c r="S458" s="355"/>
      <c r="T458" s="355">
        <f t="shared" ref="T458" si="3141">$B458*T460</f>
        <v>0</v>
      </c>
      <c r="U458" s="355"/>
      <c r="V458" s="355"/>
      <c r="W458" s="355"/>
      <c r="X458" s="355">
        <f t="shared" ref="X458" si="3142">$B458*X460</f>
        <v>0</v>
      </c>
      <c r="Y458" s="355"/>
      <c r="Z458" s="355"/>
      <c r="AA458" s="355"/>
      <c r="AB458" s="355">
        <f t="shared" ref="AB458" si="3143">$B458*AB460</f>
        <v>0</v>
      </c>
      <c r="AC458" s="355"/>
      <c r="AD458" s="355"/>
      <c r="AE458" s="355"/>
      <c r="AF458" s="355">
        <f t="shared" ref="AF458" si="3144">$B458*AF460</f>
        <v>0</v>
      </c>
      <c r="AG458" s="355"/>
      <c r="AH458" s="355"/>
      <c r="AI458" s="355"/>
      <c r="AJ458" s="355">
        <f t="shared" ref="AJ458" si="3145">$B458*AJ460</f>
        <v>0</v>
      </c>
      <c r="AK458" s="355"/>
      <c r="AL458" s="355"/>
      <c r="AM458" s="355"/>
      <c r="AN458" s="355">
        <f t="shared" ref="AN458" si="3146">$B458*AN460</f>
        <v>0</v>
      </c>
      <c r="AO458" s="355"/>
      <c r="AP458" s="355"/>
      <c r="AQ458" s="355"/>
      <c r="AR458" s="355">
        <f t="shared" ref="AR458" si="3147">$B458*AR460</f>
        <v>0</v>
      </c>
      <c r="AS458" s="355"/>
      <c r="AT458" s="355"/>
      <c r="AU458" s="355"/>
      <c r="AV458" s="355">
        <f t="shared" ref="AV458" si="3148">$B458*AV460</f>
        <v>0</v>
      </c>
      <c r="AW458" s="355"/>
      <c r="AX458" s="355"/>
      <c r="AY458" s="355"/>
      <c r="AZ458" s="355"/>
      <c r="BA458" s="355"/>
      <c r="BB458" s="355"/>
      <c r="BC458" s="355"/>
      <c r="BD458" s="355"/>
      <c r="BE458" s="355"/>
      <c r="BF458" s="355"/>
      <c r="BG458" s="355"/>
      <c r="BH458" s="355"/>
      <c r="BI458" s="355"/>
      <c r="BJ458" s="355"/>
      <c r="BK458" s="355"/>
      <c r="BL458" s="355"/>
      <c r="BM458" s="355"/>
      <c r="BN458" s="355"/>
      <c r="BO458" s="355"/>
      <c r="BP458" s="355"/>
      <c r="BQ458" s="355"/>
      <c r="BR458" s="355"/>
      <c r="BS458" s="355"/>
      <c r="BT458" s="355">
        <f t="shared" ref="BT458" si="3149">$B458*BT460</f>
        <v>0</v>
      </c>
      <c r="BU458" s="355"/>
      <c r="BV458" s="355"/>
      <c r="BW458" s="355"/>
      <c r="BX458" s="355">
        <f t="shared" ref="BX458" si="3150">$B458*BX460</f>
        <v>0</v>
      </c>
      <c r="BY458" s="355"/>
      <c r="BZ458" s="355"/>
      <c r="CA458" s="355"/>
      <c r="CB458" s="355">
        <f t="shared" ref="CB458" si="3151">$B458*CB460</f>
        <v>0</v>
      </c>
      <c r="CC458" s="355"/>
      <c r="CD458" s="355"/>
      <c r="CE458" s="355"/>
      <c r="CF458" s="355">
        <f t="shared" ref="CF458" si="3152">$B458*CF460</f>
        <v>0</v>
      </c>
      <c r="CG458" s="355"/>
      <c r="CH458" s="355"/>
      <c r="CI458" s="355"/>
      <c r="CJ458" s="355">
        <f t="shared" ref="CJ458" si="3153">$B458*CJ460</f>
        <v>0</v>
      </c>
      <c r="CK458" s="355"/>
      <c r="CL458" s="355"/>
      <c r="CM458" s="355"/>
      <c r="CN458" s="355">
        <f t="shared" ref="CN458" si="3154">$B458*CN460</f>
        <v>0</v>
      </c>
      <c r="CO458" s="355"/>
      <c r="CP458" s="355"/>
      <c r="CQ458" s="355"/>
      <c r="CR458" s="355">
        <f t="shared" ref="CR458" si="3155">$B458*CR460</f>
        <v>0</v>
      </c>
      <c r="CS458" s="355"/>
      <c r="CT458" s="355"/>
      <c r="CU458" s="355"/>
    </row>
    <row r="459" spans="1:99" ht="3.9" customHeight="1">
      <c r="A459" s="360"/>
      <c r="B459" s="368"/>
      <c r="C459" s="354"/>
      <c r="D459" s="356"/>
      <c r="E459" s="357"/>
      <c r="F459" s="357"/>
      <c r="G459" s="358"/>
      <c r="H459" s="356"/>
      <c r="I459" s="357"/>
      <c r="J459" s="357"/>
      <c r="K459" s="358"/>
      <c r="L459" s="356"/>
      <c r="M459" s="357"/>
      <c r="N459" s="357"/>
      <c r="O459" s="358"/>
      <c r="P459" s="356"/>
      <c r="Q459" s="357"/>
      <c r="R459" s="357"/>
      <c r="S459" s="358"/>
      <c r="T459" s="356"/>
      <c r="U459" s="357"/>
      <c r="V459" s="357"/>
      <c r="W459" s="358"/>
      <c r="X459" s="356"/>
      <c r="Y459" s="357"/>
      <c r="Z459" s="357"/>
      <c r="AA459" s="358"/>
      <c r="AB459" s="356"/>
      <c r="AC459" s="357"/>
      <c r="AD459" s="357"/>
      <c r="AE459" s="358"/>
      <c r="AF459" s="353"/>
      <c r="AG459" s="353"/>
      <c r="AH459" s="353"/>
      <c r="AI459" s="353"/>
      <c r="AJ459" s="353"/>
      <c r="AK459" s="353"/>
      <c r="AL459" s="353"/>
      <c r="AM459" s="353"/>
      <c r="AN459" s="353"/>
      <c r="AO459" s="353"/>
      <c r="AP459" s="353"/>
      <c r="AQ459" s="353"/>
      <c r="AR459" s="353"/>
      <c r="AS459" s="353"/>
      <c r="AT459" s="353"/>
      <c r="AU459" s="353"/>
      <c r="AV459" s="353"/>
      <c r="AW459" s="353"/>
      <c r="AX459" s="353"/>
      <c r="AY459" s="353"/>
      <c r="AZ459" s="362"/>
      <c r="BA459" s="363"/>
      <c r="BB459" s="363"/>
      <c r="BC459" s="364"/>
      <c r="BD459" s="365"/>
      <c r="BE459" s="366"/>
      <c r="BF459" s="366"/>
      <c r="BG459" s="367"/>
      <c r="BH459" s="362"/>
      <c r="BI459" s="363"/>
      <c r="BJ459" s="363"/>
      <c r="BK459" s="364"/>
      <c r="BL459" s="365"/>
      <c r="BM459" s="366"/>
      <c r="BN459" s="366"/>
      <c r="BO459" s="367"/>
      <c r="BP459" s="362"/>
      <c r="BQ459" s="363"/>
      <c r="BR459" s="363"/>
      <c r="BS459" s="364"/>
      <c r="BT459" s="353"/>
      <c r="BU459" s="353"/>
      <c r="BV459" s="353"/>
      <c r="BW459" s="353"/>
      <c r="BX459" s="353"/>
      <c r="BY459" s="353"/>
      <c r="BZ459" s="353"/>
      <c r="CA459" s="353"/>
      <c r="CB459" s="353"/>
      <c r="CC459" s="353"/>
      <c r="CD459" s="353"/>
      <c r="CE459" s="353"/>
      <c r="CF459" s="353"/>
      <c r="CG459" s="353"/>
      <c r="CH459" s="353"/>
      <c r="CI459" s="353"/>
      <c r="CJ459" s="369"/>
      <c r="CK459" s="369"/>
      <c r="CL459" s="369"/>
      <c r="CM459" s="369"/>
      <c r="CN459" s="369"/>
      <c r="CO459" s="369"/>
      <c r="CP459" s="369"/>
      <c r="CQ459" s="369"/>
      <c r="CR459" s="369"/>
      <c r="CS459" s="369"/>
      <c r="CT459" s="369"/>
      <c r="CU459" s="369"/>
    </row>
    <row r="460" spans="1:99">
      <c r="A460" s="360"/>
      <c r="B460" s="368"/>
      <c r="C460" s="354"/>
      <c r="D460" s="354"/>
      <c r="E460" s="354"/>
      <c r="F460" s="354"/>
      <c r="G460" s="354"/>
      <c r="H460" s="354"/>
      <c r="I460" s="354"/>
      <c r="J460" s="354"/>
      <c r="K460" s="354"/>
      <c r="L460" s="354"/>
      <c r="M460" s="354"/>
      <c r="N460" s="354"/>
      <c r="O460" s="354"/>
      <c r="P460" s="354"/>
      <c r="Q460" s="354"/>
      <c r="R460" s="354"/>
      <c r="S460" s="354"/>
      <c r="T460" s="354"/>
      <c r="U460" s="354"/>
      <c r="V460" s="354"/>
      <c r="W460" s="354"/>
      <c r="X460" s="354"/>
      <c r="Y460" s="354"/>
      <c r="Z460" s="354"/>
      <c r="AA460" s="354"/>
      <c r="AB460" s="354"/>
      <c r="AC460" s="354"/>
      <c r="AD460" s="354"/>
      <c r="AE460" s="354"/>
      <c r="AF460" s="354"/>
      <c r="AG460" s="354"/>
      <c r="AH460" s="354"/>
      <c r="AI460" s="354"/>
      <c r="AJ460" s="354"/>
      <c r="AK460" s="354"/>
      <c r="AL460" s="354"/>
      <c r="AM460" s="354"/>
      <c r="AN460" s="354"/>
      <c r="AO460" s="354"/>
      <c r="AP460" s="354"/>
      <c r="AQ460" s="354"/>
      <c r="AR460" s="354"/>
      <c r="AS460" s="354"/>
      <c r="AT460" s="354"/>
      <c r="AU460" s="354"/>
      <c r="AV460" s="354"/>
      <c r="AW460" s="354"/>
      <c r="AX460" s="354"/>
      <c r="AY460" s="354"/>
      <c r="AZ460" s="122">
        <f>0.2*0.25</f>
        <v>0.05</v>
      </c>
      <c r="BA460" s="122">
        <f t="shared" ref="BA460:BS460" si="3156">0.2*0.25</f>
        <v>0.05</v>
      </c>
      <c r="BB460" s="122">
        <f t="shared" si="3156"/>
        <v>0.05</v>
      </c>
      <c r="BC460" s="122">
        <f t="shared" si="3156"/>
        <v>0.05</v>
      </c>
      <c r="BD460" s="122">
        <f t="shared" si="3156"/>
        <v>0.05</v>
      </c>
      <c r="BE460" s="122">
        <f t="shared" si="3156"/>
        <v>0.05</v>
      </c>
      <c r="BF460" s="122">
        <f t="shared" si="3156"/>
        <v>0.05</v>
      </c>
      <c r="BG460" s="122">
        <f t="shared" si="3156"/>
        <v>0.05</v>
      </c>
      <c r="BH460" s="122">
        <f t="shared" si="3156"/>
        <v>0.05</v>
      </c>
      <c r="BI460" s="122">
        <f t="shared" si="3156"/>
        <v>0.05</v>
      </c>
      <c r="BJ460" s="122">
        <f t="shared" si="3156"/>
        <v>0.05</v>
      </c>
      <c r="BK460" s="122">
        <f t="shared" si="3156"/>
        <v>0.05</v>
      </c>
      <c r="BL460" s="122">
        <f t="shared" si="3156"/>
        <v>0.05</v>
      </c>
      <c r="BM460" s="122">
        <f t="shared" si="3156"/>
        <v>0.05</v>
      </c>
      <c r="BN460" s="122">
        <f t="shared" si="3156"/>
        <v>0.05</v>
      </c>
      <c r="BO460" s="122">
        <f t="shared" si="3156"/>
        <v>0.05</v>
      </c>
      <c r="BP460" s="122">
        <f t="shared" si="3156"/>
        <v>0.05</v>
      </c>
      <c r="BQ460" s="122">
        <f t="shared" si="3156"/>
        <v>0.05</v>
      </c>
      <c r="BR460" s="122">
        <f t="shared" si="3156"/>
        <v>0.05</v>
      </c>
      <c r="BS460" s="122">
        <f t="shared" si="3156"/>
        <v>0.05</v>
      </c>
      <c r="BT460" s="354"/>
      <c r="BU460" s="354"/>
      <c r="BV460" s="354"/>
      <c r="BW460" s="354"/>
      <c r="BX460" s="354"/>
      <c r="BY460" s="354"/>
      <c r="BZ460" s="354"/>
      <c r="CA460" s="354"/>
      <c r="CB460" s="354"/>
      <c r="CC460" s="354"/>
      <c r="CD460" s="354"/>
      <c r="CE460" s="354"/>
      <c r="CF460" s="354"/>
      <c r="CG460" s="354"/>
      <c r="CH460" s="354"/>
      <c r="CI460" s="354"/>
      <c r="CJ460" s="354"/>
      <c r="CK460" s="354"/>
      <c r="CL460" s="354"/>
      <c r="CM460" s="354"/>
      <c r="CN460" s="354"/>
      <c r="CO460" s="354"/>
      <c r="CP460" s="354"/>
      <c r="CQ460" s="354"/>
      <c r="CR460" s="354"/>
      <c r="CS460" s="354"/>
      <c r="CT460" s="354"/>
      <c r="CU460" s="354"/>
    </row>
    <row r="461" spans="1:99">
      <c r="A461" s="360" t="s">
        <v>35</v>
      </c>
      <c r="B461" s="368">
        <v>110958.82</v>
      </c>
      <c r="C461" s="354">
        <f>B461/$B$485</f>
        <v>6.2992724183503462E-2</v>
      </c>
      <c r="D461" s="355">
        <f>$B461*D463</f>
        <v>0</v>
      </c>
      <c r="E461" s="355"/>
      <c r="F461" s="355"/>
      <c r="G461" s="355"/>
      <c r="H461" s="355">
        <f t="shared" ref="H461" si="3157">$B461*H463</f>
        <v>0</v>
      </c>
      <c r="I461" s="355"/>
      <c r="J461" s="355"/>
      <c r="K461" s="355"/>
      <c r="L461" s="355">
        <f t="shared" ref="L461" si="3158">$B461*L463</f>
        <v>0</v>
      </c>
      <c r="M461" s="355"/>
      <c r="N461" s="355"/>
      <c r="O461" s="355"/>
      <c r="P461" s="355">
        <f t="shared" ref="P461" si="3159">$B461*P463</f>
        <v>0</v>
      </c>
      <c r="Q461" s="355"/>
      <c r="R461" s="355"/>
      <c r="S461" s="355"/>
      <c r="T461" s="355">
        <f t="shared" ref="T461" si="3160">$B461*T463</f>
        <v>0</v>
      </c>
      <c r="U461" s="355"/>
      <c r="V461" s="355"/>
      <c r="W461" s="355"/>
      <c r="X461" s="355">
        <f t="shared" ref="X461" si="3161">$B461*X463</f>
        <v>0</v>
      </c>
      <c r="Y461" s="355"/>
      <c r="Z461" s="355"/>
      <c r="AA461" s="355"/>
      <c r="AB461" s="355">
        <f t="shared" ref="AB461" si="3162">$B461*AB463</f>
        <v>0</v>
      </c>
      <c r="AC461" s="355"/>
      <c r="AD461" s="355"/>
      <c r="AE461" s="355"/>
      <c r="AF461" s="355">
        <f t="shared" ref="AF461" si="3163">$B461*AF463</f>
        <v>0</v>
      </c>
      <c r="AG461" s="355"/>
      <c r="AH461" s="355"/>
      <c r="AI461" s="355"/>
      <c r="AJ461" s="355">
        <f t="shared" ref="AJ461" si="3164">$B461*AJ463</f>
        <v>0</v>
      </c>
      <c r="AK461" s="355"/>
      <c r="AL461" s="355"/>
      <c r="AM461" s="355"/>
      <c r="AN461" s="355">
        <f t="shared" ref="AN461" si="3165">$B461*AN463</f>
        <v>0</v>
      </c>
      <c r="AO461" s="355"/>
      <c r="AP461" s="355"/>
      <c r="AQ461" s="355"/>
      <c r="AR461" s="355">
        <f t="shared" ref="AR461" si="3166">$B461*AR463</f>
        <v>0</v>
      </c>
      <c r="AS461" s="355"/>
      <c r="AT461" s="355"/>
      <c r="AU461" s="355"/>
      <c r="AV461" s="355">
        <f t="shared" ref="AV461" si="3167">$B461*AV463</f>
        <v>0</v>
      </c>
      <c r="AW461" s="355"/>
      <c r="AX461" s="355"/>
      <c r="AY461" s="355"/>
      <c r="AZ461" s="355">
        <f t="shared" ref="AZ461" si="3168">$B461*AZ463</f>
        <v>0</v>
      </c>
      <c r="BA461" s="355"/>
      <c r="BB461" s="355"/>
      <c r="BC461" s="355"/>
      <c r="BD461" s="355">
        <f t="shared" ref="BD461" si="3169">$B461*BD463</f>
        <v>0</v>
      </c>
      <c r="BE461" s="355"/>
      <c r="BF461" s="355"/>
      <c r="BG461" s="355"/>
      <c r="BH461" s="355"/>
      <c r="BI461" s="355"/>
      <c r="BJ461" s="355"/>
      <c r="BK461" s="355"/>
      <c r="BL461" s="355"/>
      <c r="BM461" s="355"/>
      <c r="BN461" s="355"/>
      <c r="BO461" s="355"/>
      <c r="BP461" s="355">
        <f t="shared" ref="BP461" si="3170">$B461*BP463</f>
        <v>0</v>
      </c>
      <c r="BQ461" s="355"/>
      <c r="BR461" s="355"/>
      <c r="BS461" s="355"/>
      <c r="BT461" s="355">
        <f t="shared" ref="BT461" si="3171">$B461*BT463</f>
        <v>0</v>
      </c>
      <c r="BU461" s="355"/>
      <c r="BV461" s="355"/>
      <c r="BW461" s="355"/>
      <c r="BX461" s="355">
        <f t="shared" ref="BX461" si="3172">$B461*BX463</f>
        <v>0</v>
      </c>
      <c r="BY461" s="355"/>
      <c r="BZ461" s="355"/>
      <c r="CA461" s="355"/>
      <c r="CB461" s="355">
        <f t="shared" ref="CB461" si="3173">$B461*CB463</f>
        <v>0</v>
      </c>
      <c r="CC461" s="355"/>
      <c r="CD461" s="355"/>
      <c r="CE461" s="355"/>
      <c r="CF461" s="355">
        <f t="shared" ref="CF461" si="3174">$B461*CF463</f>
        <v>0</v>
      </c>
      <c r="CG461" s="355"/>
      <c r="CH461" s="355"/>
      <c r="CI461" s="355"/>
      <c r="CJ461" s="355">
        <f t="shared" ref="CJ461" si="3175">$B461*CJ463</f>
        <v>0</v>
      </c>
      <c r="CK461" s="355"/>
      <c r="CL461" s="355"/>
      <c r="CM461" s="355"/>
      <c r="CN461" s="355">
        <f t="shared" ref="CN461" si="3176">$B461*CN463</f>
        <v>0</v>
      </c>
      <c r="CO461" s="355"/>
      <c r="CP461" s="355"/>
      <c r="CQ461" s="355"/>
      <c r="CR461" s="355">
        <f t="shared" ref="CR461" si="3177">$B461*CR463</f>
        <v>0</v>
      </c>
      <c r="CS461" s="355"/>
      <c r="CT461" s="355"/>
      <c r="CU461" s="355"/>
    </row>
    <row r="462" spans="1:99" ht="3.9" customHeight="1">
      <c r="A462" s="360"/>
      <c r="B462" s="368"/>
      <c r="C462" s="354"/>
      <c r="D462" s="356"/>
      <c r="E462" s="357"/>
      <c r="F462" s="357"/>
      <c r="G462" s="358"/>
      <c r="H462" s="356"/>
      <c r="I462" s="357"/>
      <c r="J462" s="357"/>
      <c r="K462" s="358"/>
      <c r="L462" s="356"/>
      <c r="M462" s="357"/>
      <c r="N462" s="357"/>
      <c r="O462" s="358"/>
      <c r="P462" s="356"/>
      <c r="Q462" s="357"/>
      <c r="R462" s="357"/>
      <c r="S462" s="358"/>
      <c r="T462" s="356"/>
      <c r="U462" s="357"/>
      <c r="V462" s="357"/>
      <c r="W462" s="358"/>
      <c r="X462" s="356"/>
      <c r="Y462" s="357"/>
      <c r="Z462" s="357"/>
      <c r="AA462" s="358"/>
      <c r="AB462" s="356"/>
      <c r="AC462" s="357"/>
      <c r="AD462" s="357"/>
      <c r="AE462" s="358"/>
      <c r="AF462" s="356"/>
      <c r="AG462" s="357"/>
      <c r="AH462" s="357"/>
      <c r="AI462" s="358"/>
      <c r="AJ462" s="356"/>
      <c r="AK462" s="357"/>
      <c r="AL462" s="357"/>
      <c r="AM462" s="358"/>
      <c r="AN462" s="356"/>
      <c r="AO462" s="357"/>
      <c r="AP462" s="357"/>
      <c r="AQ462" s="358"/>
      <c r="AR462" s="370"/>
      <c r="AS462" s="371"/>
      <c r="AT462" s="371"/>
      <c r="AU462" s="372"/>
      <c r="AV462" s="370"/>
      <c r="AW462" s="371"/>
      <c r="AX462" s="371"/>
      <c r="AY462" s="372"/>
      <c r="AZ462" s="329"/>
      <c r="BA462" s="330"/>
      <c r="BB462" s="330"/>
      <c r="BC462" s="331"/>
      <c r="BD462" s="329"/>
      <c r="BE462" s="330"/>
      <c r="BF462" s="330"/>
      <c r="BG462" s="331"/>
      <c r="BH462" s="362"/>
      <c r="BI462" s="363"/>
      <c r="BJ462" s="363"/>
      <c r="BK462" s="364"/>
      <c r="BL462" s="365"/>
      <c r="BM462" s="366"/>
      <c r="BN462" s="366"/>
      <c r="BO462" s="367"/>
      <c r="BP462" s="369"/>
      <c r="BQ462" s="369"/>
      <c r="BR462" s="369"/>
      <c r="BS462" s="369"/>
      <c r="BT462" s="369"/>
      <c r="BU462" s="369"/>
      <c r="BV462" s="369"/>
      <c r="BW462" s="369"/>
      <c r="BX462" s="369"/>
      <c r="BY462" s="369"/>
      <c r="BZ462" s="369"/>
      <c r="CA462" s="369"/>
      <c r="CB462" s="353"/>
      <c r="CC462" s="353"/>
      <c r="CD462" s="353"/>
      <c r="CE462" s="353"/>
      <c r="CF462" s="353"/>
      <c r="CG462" s="353"/>
      <c r="CH462" s="353"/>
      <c r="CI462" s="353"/>
      <c r="CJ462" s="369"/>
      <c r="CK462" s="369"/>
      <c r="CL462" s="369"/>
      <c r="CM462" s="369"/>
      <c r="CN462" s="369"/>
      <c r="CO462" s="369"/>
      <c r="CP462" s="369"/>
      <c r="CQ462" s="369"/>
      <c r="CR462" s="369"/>
      <c r="CS462" s="369"/>
      <c r="CT462" s="369"/>
      <c r="CU462" s="369"/>
    </row>
    <row r="463" spans="1:99">
      <c r="A463" s="360"/>
      <c r="B463" s="368"/>
      <c r="C463" s="354"/>
      <c r="D463" s="354"/>
      <c r="E463" s="354"/>
      <c r="F463" s="354"/>
      <c r="G463" s="354"/>
      <c r="H463" s="354"/>
      <c r="I463" s="354"/>
      <c r="J463" s="354"/>
      <c r="K463" s="354"/>
      <c r="L463" s="354"/>
      <c r="M463" s="354"/>
      <c r="N463" s="354"/>
      <c r="O463" s="354"/>
      <c r="P463" s="354"/>
      <c r="Q463" s="354"/>
      <c r="R463" s="354"/>
      <c r="S463" s="354"/>
      <c r="T463" s="354"/>
      <c r="U463" s="354"/>
      <c r="V463" s="354"/>
      <c r="W463" s="354"/>
      <c r="X463" s="354"/>
      <c r="Y463" s="354"/>
      <c r="Z463" s="354"/>
      <c r="AA463" s="354"/>
      <c r="AB463" s="354"/>
      <c r="AC463" s="354"/>
      <c r="AD463" s="354"/>
      <c r="AE463" s="354"/>
      <c r="AF463" s="354"/>
      <c r="AG463" s="354"/>
      <c r="AH463" s="354"/>
      <c r="AI463" s="354"/>
      <c r="AJ463" s="354"/>
      <c r="AK463" s="354"/>
      <c r="AL463" s="354"/>
      <c r="AM463" s="354"/>
      <c r="AN463" s="354"/>
      <c r="AO463" s="354"/>
      <c r="AP463" s="354"/>
      <c r="AQ463" s="354"/>
      <c r="AR463" s="354"/>
      <c r="AS463" s="354"/>
      <c r="AT463" s="354"/>
      <c r="AU463" s="354"/>
      <c r="AV463" s="354"/>
      <c r="AW463" s="354"/>
      <c r="AX463" s="354"/>
      <c r="AY463" s="354"/>
      <c r="AZ463" s="354"/>
      <c r="BA463" s="354"/>
      <c r="BB463" s="354"/>
      <c r="BC463" s="354"/>
      <c r="BD463" s="354"/>
      <c r="BE463" s="354"/>
      <c r="BF463" s="354"/>
      <c r="BG463" s="354"/>
      <c r="BH463" s="122">
        <f>0.7*0.25</f>
        <v>0.17499999999999999</v>
      </c>
      <c r="BI463" s="122">
        <f t="shared" ref="BI463:BK463" si="3178">0.7*0.25</f>
        <v>0.17499999999999999</v>
      </c>
      <c r="BJ463" s="122">
        <f t="shared" si="3178"/>
        <v>0.17499999999999999</v>
      </c>
      <c r="BK463" s="122">
        <f t="shared" si="3178"/>
        <v>0.17499999999999999</v>
      </c>
      <c r="BL463" s="122">
        <f>0.3*0.25</f>
        <v>7.4999999999999997E-2</v>
      </c>
      <c r="BM463" s="122">
        <f t="shared" ref="BM463:BO463" si="3179">0.3*0.25</f>
        <v>7.4999999999999997E-2</v>
      </c>
      <c r="BN463" s="122">
        <f t="shared" si="3179"/>
        <v>7.4999999999999997E-2</v>
      </c>
      <c r="BO463" s="122">
        <f t="shared" si="3179"/>
        <v>7.4999999999999997E-2</v>
      </c>
      <c r="BP463" s="354"/>
      <c r="BQ463" s="354"/>
      <c r="BR463" s="354"/>
      <c r="BS463" s="354"/>
      <c r="BT463" s="354"/>
      <c r="BU463" s="354"/>
      <c r="BV463" s="354"/>
      <c r="BW463" s="354"/>
      <c r="BX463" s="354"/>
      <c r="BY463" s="354"/>
      <c r="BZ463" s="354"/>
      <c r="CA463" s="354"/>
      <c r="CB463" s="354"/>
      <c r="CC463" s="354"/>
      <c r="CD463" s="354"/>
      <c r="CE463" s="354"/>
      <c r="CF463" s="354"/>
      <c r="CG463" s="354"/>
      <c r="CH463" s="354"/>
      <c r="CI463" s="354"/>
      <c r="CJ463" s="354"/>
      <c r="CK463" s="354"/>
      <c r="CL463" s="354"/>
      <c r="CM463" s="354"/>
      <c r="CN463" s="354"/>
      <c r="CO463" s="354"/>
      <c r="CP463" s="354"/>
      <c r="CQ463" s="354"/>
      <c r="CR463" s="354"/>
      <c r="CS463" s="354"/>
      <c r="CT463" s="354"/>
      <c r="CU463" s="354"/>
    </row>
    <row r="464" spans="1:99">
      <c r="A464" s="360" t="s">
        <v>30</v>
      </c>
      <c r="B464" s="368">
        <v>89533.84</v>
      </c>
      <c r="C464" s="354">
        <f>B464/$B$485</f>
        <v>5.0829492312642922E-2</v>
      </c>
      <c r="D464" s="355">
        <f>$B464*D466</f>
        <v>0</v>
      </c>
      <c r="E464" s="355"/>
      <c r="F464" s="355"/>
      <c r="G464" s="355"/>
      <c r="H464" s="355">
        <f t="shared" ref="H464" si="3180">$B464*H466</f>
        <v>0</v>
      </c>
      <c r="I464" s="355"/>
      <c r="J464" s="355"/>
      <c r="K464" s="355"/>
      <c r="L464" s="355">
        <f t="shared" ref="L464" si="3181">$B464*L466</f>
        <v>0</v>
      </c>
      <c r="M464" s="355"/>
      <c r="N464" s="355"/>
      <c r="O464" s="355"/>
      <c r="P464" s="355">
        <f t="shared" ref="P464" si="3182">$B464*P466</f>
        <v>0</v>
      </c>
      <c r="Q464" s="355"/>
      <c r="R464" s="355"/>
      <c r="S464" s="355"/>
      <c r="T464" s="355">
        <f t="shared" ref="T464" si="3183">$B464*T466</f>
        <v>0</v>
      </c>
      <c r="U464" s="355"/>
      <c r="V464" s="355"/>
      <c r="W464" s="355"/>
      <c r="X464" s="355">
        <f t="shared" ref="X464" si="3184">$B464*X466</f>
        <v>0</v>
      </c>
      <c r="Y464" s="355"/>
      <c r="Z464" s="355"/>
      <c r="AA464" s="355"/>
      <c r="AB464" s="355">
        <f t="shared" ref="AB464" si="3185">$B464*AB466</f>
        <v>0</v>
      </c>
      <c r="AC464" s="355"/>
      <c r="AD464" s="355"/>
      <c r="AE464" s="355"/>
      <c r="AF464" s="355">
        <f t="shared" ref="AF464" si="3186">$B464*AF466</f>
        <v>0</v>
      </c>
      <c r="AG464" s="355"/>
      <c r="AH464" s="355"/>
      <c r="AI464" s="355"/>
      <c r="AJ464" s="355"/>
      <c r="AK464" s="355"/>
      <c r="AL464" s="355"/>
      <c r="AM464" s="355"/>
      <c r="AN464" s="355"/>
      <c r="AO464" s="355"/>
      <c r="AP464" s="355"/>
      <c r="AQ464" s="355"/>
      <c r="AR464" s="355"/>
      <c r="AS464" s="355"/>
      <c r="AT464" s="355"/>
      <c r="AU464" s="355"/>
      <c r="AV464" s="355">
        <f t="shared" ref="AV464" si="3187">$B464*AV466</f>
        <v>0</v>
      </c>
      <c r="AW464" s="355"/>
      <c r="AX464" s="355"/>
      <c r="AY464" s="355"/>
      <c r="AZ464" s="355">
        <f t="shared" ref="AZ464" si="3188">$B464*AZ466</f>
        <v>0</v>
      </c>
      <c r="BA464" s="355"/>
      <c r="BB464" s="355"/>
      <c r="BC464" s="355"/>
      <c r="BD464" s="355">
        <f t="shared" ref="BD464" si="3189">$B464*BD466</f>
        <v>0</v>
      </c>
      <c r="BE464" s="355"/>
      <c r="BF464" s="355"/>
      <c r="BG464" s="355"/>
      <c r="BH464" s="355">
        <f t="shared" ref="BH464" si="3190">$B464*BH466</f>
        <v>0</v>
      </c>
      <c r="BI464" s="355"/>
      <c r="BJ464" s="355"/>
      <c r="BK464" s="355"/>
      <c r="BL464" s="355">
        <f t="shared" ref="BL464" si="3191">$B464*BL466</f>
        <v>0</v>
      </c>
      <c r="BM464" s="355"/>
      <c r="BN464" s="355"/>
      <c r="BO464" s="355"/>
      <c r="BP464" s="355">
        <f t="shared" ref="BP464" si="3192">$B464*BP466</f>
        <v>0</v>
      </c>
      <c r="BQ464" s="355"/>
      <c r="BR464" s="355"/>
      <c r="BS464" s="355"/>
      <c r="BT464" s="355">
        <f t="shared" ref="BT464" si="3193">$B464*BT466</f>
        <v>0</v>
      </c>
      <c r="BU464" s="355"/>
      <c r="BV464" s="355"/>
      <c r="BW464" s="355"/>
      <c r="BX464" s="355">
        <f t="shared" ref="BX464" si="3194">$B464*BX466</f>
        <v>0</v>
      </c>
      <c r="BY464" s="355"/>
      <c r="BZ464" s="355"/>
      <c r="CA464" s="355"/>
      <c r="CB464" s="355">
        <f t="shared" ref="CB464" si="3195">$B464*CB466</f>
        <v>0</v>
      </c>
      <c r="CC464" s="355"/>
      <c r="CD464" s="355"/>
      <c r="CE464" s="355"/>
      <c r="CF464" s="355">
        <f t="shared" ref="CF464" si="3196">$B464*CF466</f>
        <v>0</v>
      </c>
      <c r="CG464" s="355"/>
      <c r="CH464" s="355"/>
      <c r="CI464" s="355"/>
      <c r="CJ464" s="355">
        <f t="shared" ref="CJ464" si="3197">$B464*CJ466</f>
        <v>0</v>
      </c>
      <c r="CK464" s="355"/>
      <c r="CL464" s="355"/>
      <c r="CM464" s="355"/>
      <c r="CN464" s="355">
        <f t="shared" ref="CN464" si="3198">$B464*CN466</f>
        <v>0</v>
      </c>
      <c r="CO464" s="355"/>
      <c r="CP464" s="355"/>
      <c r="CQ464" s="355"/>
      <c r="CR464" s="355">
        <f t="shared" ref="CR464" si="3199">$B464*CR466</f>
        <v>0</v>
      </c>
      <c r="CS464" s="355"/>
      <c r="CT464" s="355"/>
      <c r="CU464" s="355"/>
    </row>
    <row r="465" spans="1:99" ht="3.9" customHeight="1">
      <c r="A465" s="360"/>
      <c r="B465" s="368"/>
      <c r="C465" s="354"/>
      <c r="D465" s="356"/>
      <c r="E465" s="357"/>
      <c r="F465" s="357"/>
      <c r="G465" s="358"/>
      <c r="H465" s="356"/>
      <c r="I465" s="357"/>
      <c r="J465" s="357"/>
      <c r="K465" s="358"/>
      <c r="L465" s="356"/>
      <c r="M465" s="357"/>
      <c r="N465" s="357"/>
      <c r="O465" s="358"/>
      <c r="P465" s="356"/>
      <c r="Q465" s="357"/>
      <c r="R465" s="357"/>
      <c r="S465" s="358"/>
      <c r="T465" s="329"/>
      <c r="U465" s="330"/>
      <c r="V465" s="330"/>
      <c r="W465" s="331"/>
      <c r="X465" s="329"/>
      <c r="Y465" s="330"/>
      <c r="Z465" s="330"/>
      <c r="AA465" s="331"/>
      <c r="AB465" s="329"/>
      <c r="AC465" s="330"/>
      <c r="AD465" s="330"/>
      <c r="AE465" s="331"/>
      <c r="AF465" s="329"/>
      <c r="AG465" s="330"/>
      <c r="AH465" s="330"/>
      <c r="AI465" s="331"/>
      <c r="AJ465" s="362"/>
      <c r="AK465" s="363"/>
      <c r="AL465" s="363"/>
      <c r="AM465" s="364"/>
      <c r="AN465" s="362"/>
      <c r="AO465" s="363"/>
      <c r="AP465" s="363"/>
      <c r="AQ465" s="364"/>
      <c r="AR465" s="362"/>
      <c r="AS465" s="363"/>
      <c r="AT465" s="363"/>
      <c r="AU465" s="364"/>
      <c r="AV465" s="356"/>
      <c r="AW465" s="357"/>
      <c r="AX465" s="357"/>
      <c r="AY465" s="358"/>
      <c r="AZ465" s="356"/>
      <c r="BA465" s="357"/>
      <c r="BB465" s="357"/>
      <c r="BC465" s="358"/>
      <c r="BD465" s="329"/>
      <c r="BE465" s="330"/>
      <c r="BF465" s="330"/>
      <c r="BG465" s="331"/>
      <c r="BH465" s="356"/>
      <c r="BI465" s="357"/>
      <c r="BJ465" s="357"/>
      <c r="BK465" s="358"/>
      <c r="BL465" s="356"/>
      <c r="BM465" s="357"/>
      <c r="BN465" s="357"/>
      <c r="BO465" s="358"/>
      <c r="BP465" s="369"/>
      <c r="BQ465" s="369"/>
      <c r="BR465" s="369"/>
      <c r="BS465" s="369"/>
      <c r="BT465" s="369"/>
      <c r="BU465" s="369"/>
      <c r="BV465" s="369"/>
      <c r="BW465" s="369"/>
      <c r="BX465" s="369"/>
      <c r="BY465" s="369"/>
      <c r="BZ465" s="369"/>
      <c r="CA465" s="369"/>
      <c r="CB465" s="369"/>
      <c r="CC465" s="369"/>
      <c r="CD465" s="369"/>
      <c r="CE465" s="369"/>
      <c r="CF465" s="369"/>
      <c r="CG465" s="369"/>
      <c r="CH465" s="369"/>
      <c r="CI465" s="369"/>
      <c r="CJ465" s="369"/>
      <c r="CK465" s="369"/>
      <c r="CL465" s="369"/>
      <c r="CM465" s="369"/>
      <c r="CN465" s="369"/>
      <c r="CO465" s="369"/>
      <c r="CP465" s="369"/>
      <c r="CQ465" s="369"/>
      <c r="CR465" s="369"/>
      <c r="CS465" s="369"/>
      <c r="CT465" s="369"/>
      <c r="CU465" s="369"/>
    </row>
    <row r="466" spans="1:99">
      <c r="A466" s="360"/>
      <c r="B466" s="368"/>
      <c r="C466" s="354"/>
      <c r="D466" s="354"/>
      <c r="E466" s="354"/>
      <c r="F466" s="354"/>
      <c r="G466" s="354"/>
      <c r="H466" s="354"/>
      <c r="I466" s="354"/>
      <c r="J466" s="354"/>
      <c r="K466" s="354"/>
      <c r="L466" s="354"/>
      <c r="M466" s="354"/>
      <c r="N466" s="354"/>
      <c r="O466" s="354"/>
      <c r="P466" s="354"/>
      <c r="Q466" s="354"/>
      <c r="R466" s="354"/>
      <c r="S466" s="354"/>
      <c r="T466" s="354"/>
      <c r="U466" s="354"/>
      <c r="V466" s="354"/>
      <c r="W466" s="354"/>
      <c r="X466" s="354"/>
      <c r="Y466" s="354"/>
      <c r="Z466" s="354"/>
      <c r="AA466" s="354"/>
      <c r="AB466" s="354"/>
      <c r="AC466" s="354"/>
      <c r="AD466" s="354"/>
      <c r="AE466" s="354"/>
      <c r="AF466" s="354"/>
      <c r="AG466" s="354"/>
      <c r="AH466" s="354"/>
      <c r="AI466" s="354"/>
      <c r="AJ466" s="122">
        <f>0.1*0.25</f>
        <v>2.5000000000000001E-2</v>
      </c>
      <c r="AK466" s="122">
        <f t="shared" ref="AK466:AM466" si="3200">0.1*0.25</f>
        <v>2.5000000000000001E-2</v>
      </c>
      <c r="AL466" s="122">
        <f t="shared" si="3200"/>
        <v>2.5000000000000001E-2</v>
      </c>
      <c r="AM466" s="122">
        <f t="shared" si="3200"/>
        <v>2.5000000000000001E-2</v>
      </c>
      <c r="AN466" s="122">
        <f>0.6*0.25</f>
        <v>0.15</v>
      </c>
      <c r="AO466" s="122">
        <f t="shared" ref="AO466:AQ466" si="3201">0.6*0.25</f>
        <v>0.15</v>
      </c>
      <c r="AP466" s="122">
        <f t="shared" si="3201"/>
        <v>0.15</v>
      </c>
      <c r="AQ466" s="122">
        <f t="shared" si="3201"/>
        <v>0.15</v>
      </c>
      <c r="AR466" s="122">
        <f>0.3*0.25</f>
        <v>7.4999999999999997E-2</v>
      </c>
      <c r="AS466" s="122">
        <f t="shared" ref="AS466:AU466" si="3202">0.3*0.25</f>
        <v>7.4999999999999997E-2</v>
      </c>
      <c r="AT466" s="122">
        <f t="shared" si="3202"/>
        <v>7.4999999999999997E-2</v>
      </c>
      <c r="AU466" s="122">
        <f t="shared" si="3202"/>
        <v>7.4999999999999997E-2</v>
      </c>
      <c r="AV466" s="354"/>
      <c r="AW466" s="354"/>
      <c r="AX466" s="354"/>
      <c r="AY466" s="354"/>
      <c r="AZ466" s="354"/>
      <c r="BA466" s="354"/>
      <c r="BB466" s="354"/>
      <c r="BC466" s="354"/>
      <c r="BD466" s="354"/>
      <c r="BE466" s="354"/>
      <c r="BF466" s="354"/>
      <c r="BG466" s="354"/>
      <c r="BH466" s="354"/>
      <c r="BI466" s="354"/>
      <c r="BJ466" s="354"/>
      <c r="BK466" s="354"/>
      <c r="BL466" s="354"/>
      <c r="BM466" s="354"/>
      <c r="BN466" s="354"/>
      <c r="BO466" s="354"/>
      <c r="BP466" s="354"/>
      <c r="BQ466" s="354"/>
      <c r="BR466" s="354"/>
      <c r="BS466" s="354"/>
      <c r="BT466" s="354"/>
      <c r="BU466" s="354"/>
      <c r="BV466" s="354"/>
      <c r="BW466" s="354"/>
      <c r="BX466" s="354"/>
      <c r="BY466" s="354"/>
      <c r="BZ466" s="354"/>
      <c r="CA466" s="354"/>
      <c r="CB466" s="354"/>
      <c r="CC466" s="354"/>
      <c r="CD466" s="354"/>
      <c r="CE466" s="354"/>
      <c r="CF466" s="354"/>
      <c r="CG466" s="354"/>
      <c r="CH466" s="354"/>
      <c r="CI466" s="354"/>
      <c r="CJ466" s="354"/>
      <c r="CK466" s="354"/>
      <c r="CL466" s="354"/>
      <c r="CM466" s="354"/>
      <c r="CN466" s="354"/>
      <c r="CO466" s="354"/>
      <c r="CP466" s="354"/>
      <c r="CQ466" s="354"/>
      <c r="CR466" s="354"/>
      <c r="CS466" s="354"/>
      <c r="CT466" s="354"/>
      <c r="CU466" s="354"/>
    </row>
    <row r="467" spans="1:99">
      <c r="A467" s="360" t="s">
        <v>172</v>
      </c>
      <c r="B467" s="368">
        <v>42387.33</v>
      </c>
      <c r="C467" s="354">
        <f>B467/$B$485</f>
        <v>2.4063822844954029E-2</v>
      </c>
      <c r="D467" s="355">
        <f>$B467*D469</f>
        <v>0</v>
      </c>
      <c r="E467" s="355"/>
      <c r="F467" s="355"/>
      <c r="G467" s="355"/>
      <c r="H467" s="355">
        <f t="shared" ref="H467" si="3203">$B467*H469</f>
        <v>0</v>
      </c>
      <c r="I467" s="355"/>
      <c r="J467" s="355"/>
      <c r="K467" s="355"/>
      <c r="L467" s="355">
        <f t="shared" ref="L467" si="3204">$B467*L469</f>
        <v>0</v>
      </c>
      <c r="M467" s="355"/>
      <c r="N467" s="355"/>
      <c r="O467" s="355"/>
      <c r="P467" s="355">
        <f t="shared" ref="P467" si="3205">$B467*P469</f>
        <v>0</v>
      </c>
      <c r="Q467" s="355"/>
      <c r="R467" s="355"/>
      <c r="S467" s="355"/>
      <c r="T467" s="355">
        <f t="shared" ref="T467" si="3206">$B467*T469</f>
        <v>0</v>
      </c>
      <c r="U467" s="355"/>
      <c r="V467" s="355"/>
      <c r="W467" s="355"/>
      <c r="X467" s="355">
        <f t="shared" ref="X467" si="3207">$B467*X469</f>
        <v>0</v>
      </c>
      <c r="Y467" s="355"/>
      <c r="Z467" s="355"/>
      <c r="AA467" s="355"/>
      <c r="AB467" s="355">
        <f t="shared" ref="AB467" si="3208">$B467*AB469</f>
        <v>0</v>
      </c>
      <c r="AC467" s="355"/>
      <c r="AD467" s="355"/>
      <c r="AE467" s="355"/>
      <c r="AF467" s="355">
        <f t="shared" ref="AF467" si="3209">$B467*AF469</f>
        <v>0</v>
      </c>
      <c r="AG467" s="355"/>
      <c r="AH467" s="355"/>
      <c r="AI467" s="355"/>
      <c r="AJ467" s="355">
        <f t="shared" ref="AJ467" si="3210">$B467*AJ469</f>
        <v>0</v>
      </c>
      <c r="AK467" s="355"/>
      <c r="AL467" s="355"/>
      <c r="AM467" s="355"/>
      <c r="AN467" s="355">
        <f t="shared" ref="AN467" si="3211">$B467*AN469</f>
        <v>0</v>
      </c>
      <c r="AO467" s="355"/>
      <c r="AP467" s="355"/>
      <c r="AQ467" s="355"/>
      <c r="AR467" s="355">
        <f t="shared" ref="AR467" si="3212">$B467*AR469</f>
        <v>0</v>
      </c>
      <c r="AS467" s="355"/>
      <c r="AT467" s="355"/>
      <c r="AU467" s="355"/>
      <c r="AV467" s="355"/>
      <c r="AW467" s="355"/>
      <c r="AX467" s="355"/>
      <c r="AY467" s="355"/>
      <c r="AZ467" s="355"/>
      <c r="BA467" s="355"/>
      <c r="BB467" s="355"/>
      <c r="BC467" s="355"/>
      <c r="BD467" s="355"/>
      <c r="BE467" s="355"/>
      <c r="BF467" s="355"/>
      <c r="BG467" s="355"/>
      <c r="BH467" s="355">
        <f t="shared" ref="BH467" si="3213">$B467*BH469</f>
        <v>0</v>
      </c>
      <c r="BI467" s="355"/>
      <c r="BJ467" s="355"/>
      <c r="BK467" s="355"/>
      <c r="BL467" s="355">
        <f t="shared" ref="BL467" si="3214">$B467*BL469</f>
        <v>0</v>
      </c>
      <c r="BM467" s="355"/>
      <c r="BN467" s="355"/>
      <c r="BO467" s="355"/>
      <c r="BP467" s="355">
        <f t="shared" ref="BP467" si="3215">$B467*BP469</f>
        <v>0</v>
      </c>
      <c r="BQ467" s="355"/>
      <c r="BR467" s="355"/>
      <c r="BS467" s="355"/>
      <c r="BT467" s="355">
        <f t="shared" ref="BT467" si="3216">$B467*BT469</f>
        <v>0</v>
      </c>
      <c r="BU467" s="355"/>
      <c r="BV467" s="355"/>
      <c r="BW467" s="355"/>
      <c r="BX467" s="355">
        <f t="shared" ref="BX467" si="3217">$B467*BX469</f>
        <v>0</v>
      </c>
      <c r="BY467" s="355"/>
      <c r="BZ467" s="355"/>
      <c r="CA467" s="355"/>
      <c r="CB467" s="355">
        <f t="shared" ref="CB467" si="3218">$B467*CB469</f>
        <v>0</v>
      </c>
      <c r="CC467" s="355"/>
      <c r="CD467" s="355"/>
      <c r="CE467" s="355"/>
      <c r="CF467" s="355">
        <f t="shared" ref="CF467" si="3219">$B467*CF469</f>
        <v>0</v>
      </c>
      <c r="CG467" s="355"/>
      <c r="CH467" s="355"/>
      <c r="CI467" s="355"/>
      <c r="CJ467" s="355">
        <f t="shared" ref="CJ467" si="3220">$B467*CJ469</f>
        <v>0</v>
      </c>
      <c r="CK467" s="355"/>
      <c r="CL467" s="355"/>
      <c r="CM467" s="355"/>
      <c r="CN467" s="355">
        <f t="shared" ref="CN467" si="3221">$B467*CN469</f>
        <v>0</v>
      </c>
      <c r="CO467" s="355"/>
      <c r="CP467" s="355"/>
      <c r="CQ467" s="355"/>
      <c r="CR467" s="355">
        <f t="shared" ref="CR467" si="3222">$B467*CR469</f>
        <v>0</v>
      </c>
      <c r="CS467" s="355"/>
      <c r="CT467" s="355"/>
      <c r="CU467" s="355"/>
    </row>
    <row r="468" spans="1:99" ht="3.9" customHeight="1">
      <c r="A468" s="360"/>
      <c r="B468" s="368"/>
      <c r="C468" s="354"/>
      <c r="D468" s="356"/>
      <c r="E468" s="357"/>
      <c r="F468" s="357"/>
      <c r="G468" s="358"/>
      <c r="H468" s="356"/>
      <c r="I468" s="357"/>
      <c r="J468" s="357"/>
      <c r="K468" s="358"/>
      <c r="L468" s="356"/>
      <c r="M468" s="357"/>
      <c r="N468" s="357"/>
      <c r="O468" s="358"/>
      <c r="P468" s="356"/>
      <c r="Q468" s="357"/>
      <c r="R468" s="357"/>
      <c r="S468" s="358"/>
      <c r="T468" s="356"/>
      <c r="U468" s="357"/>
      <c r="V468" s="357"/>
      <c r="W468" s="358"/>
      <c r="X468" s="356"/>
      <c r="Y468" s="357"/>
      <c r="Z468" s="357"/>
      <c r="AA468" s="358"/>
      <c r="AB468" s="329"/>
      <c r="AC468" s="330"/>
      <c r="AD468" s="330"/>
      <c r="AE468" s="331"/>
      <c r="AF468" s="329"/>
      <c r="AG468" s="330"/>
      <c r="AH468" s="330"/>
      <c r="AI468" s="331"/>
      <c r="AJ468" s="329"/>
      <c r="AK468" s="330"/>
      <c r="AL468" s="330"/>
      <c r="AM468" s="331"/>
      <c r="AN468" s="329"/>
      <c r="AO468" s="330"/>
      <c r="AP468" s="330"/>
      <c r="AQ468" s="331"/>
      <c r="AR468" s="356"/>
      <c r="AS468" s="357"/>
      <c r="AT468" s="357"/>
      <c r="AU468" s="358"/>
      <c r="AV468" s="362"/>
      <c r="AW468" s="363"/>
      <c r="AX468" s="363"/>
      <c r="AY468" s="364"/>
      <c r="AZ468" s="362"/>
      <c r="BA468" s="363"/>
      <c r="BB468" s="363"/>
      <c r="BC468" s="364"/>
      <c r="BD468" s="329"/>
      <c r="BE468" s="330"/>
      <c r="BF468" s="330"/>
      <c r="BG468" s="331"/>
      <c r="BH468" s="356"/>
      <c r="BI468" s="357"/>
      <c r="BJ468" s="357"/>
      <c r="BK468" s="358"/>
      <c r="BL468" s="356"/>
      <c r="BM468" s="357"/>
      <c r="BN468" s="357"/>
      <c r="BO468" s="358"/>
      <c r="BP468" s="369"/>
      <c r="BQ468" s="369"/>
      <c r="BR468" s="369"/>
      <c r="BS468" s="369"/>
      <c r="BT468" s="369"/>
      <c r="BU468" s="369"/>
      <c r="BV468" s="369"/>
      <c r="BW468" s="369"/>
      <c r="BX468" s="369"/>
      <c r="BY468" s="369"/>
      <c r="BZ468" s="369"/>
      <c r="CA468" s="369"/>
      <c r="CB468" s="369"/>
      <c r="CC468" s="369"/>
      <c r="CD468" s="369"/>
      <c r="CE468" s="369"/>
      <c r="CF468" s="369"/>
      <c r="CG468" s="369"/>
      <c r="CH468" s="369"/>
      <c r="CI468" s="369"/>
      <c r="CJ468" s="369"/>
      <c r="CK468" s="369"/>
      <c r="CL468" s="369"/>
      <c r="CM468" s="369"/>
      <c r="CN468" s="369"/>
      <c r="CO468" s="369"/>
      <c r="CP468" s="369"/>
      <c r="CQ468" s="369"/>
      <c r="CR468" s="369"/>
      <c r="CS468" s="369"/>
      <c r="CT468" s="369"/>
      <c r="CU468" s="369"/>
    </row>
    <row r="469" spans="1:99">
      <c r="A469" s="360"/>
      <c r="B469" s="368"/>
      <c r="C469" s="354"/>
      <c r="D469" s="354"/>
      <c r="E469" s="354"/>
      <c r="F469" s="354"/>
      <c r="G469" s="354"/>
      <c r="H469" s="354"/>
      <c r="I469" s="354"/>
      <c r="J469" s="354"/>
      <c r="K469" s="354"/>
      <c r="L469" s="354"/>
      <c r="M469" s="354"/>
      <c r="N469" s="354"/>
      <c r="O469" s="354"/>
      <c r="P469" s="354"/>
      <c r="Q469" s="354"/>
      <c r="R469" s="354"/>
      <c r="S469" s="354"/>
      <c r="T469" s="354"/>
      <c r="U469" s="354"/>
      <c r="V469" s="354"/>
      <c r="W469" s="354"/>
      <c r="X469" s="354"/>
      <c r="Y469" s="354"/>
      <c r="Z469" s="354"/>
      <c r="AA469" s="354"/>
      <c r="AB469" s="354"/>
      <c r="AC469" s="354"/>
      <c r="AD469" s="354"/>
      <c r="AE469" s="354"/>
      <c r="AF469" s="354"/>
      <c r="AG469" s="354"/>
      <c r="AH469" s="354"/>
      <c r="AI469" s="354"/>
      <c r="AJ469" s="354"/>
      <c r="AK469" s="354"/>
      <c r="AL469" s="354"/>
      <c r="AM469" s="354"/>
      <c r="AN469" s="354"/>
      <c r="AO469" s="354"/>
      <c r="AP469" s="354"/>
      <c r="AQ469" s="354"/>
      <c r="AR469" s="354"/>
      <c r="AS469" s="354"/>
      <c r="AT469" s="354"/>
      <c r="AU469" s="354"/>
      <c r="AV469" s="122">
        <f>0.7*0.25</f>
        <v>0.17499999999999999</v>
      </c>
      <c r="AW469" s="122">
        <f t="shared" ref="AW469:AY469" si="3223">0.7*0.25</f>
        <v>0.17499999999999999</v>
      </c>
      <c r="AX469" s="122">
        <f t="shared" si="3223"/>
        <v>0.17499999999999999</v>
      </c>
      <c r="AY469" s="122">
        <f t="shared" si="3223"/>
        <v>0.17499999999999999</v>
      </c>
      <c r="AZ469" s="122">
        <f>0.3*0.25</f>
        <v>7.4999999999999997E-2</v>
      </c>
      <c r="BA469" s="122">
        <f t="shared" ref="BA469:BC469" si="3224">0.3*0.25</f>
        <v>7.4999999999999997E-2</v>
      </c>
      <c r="BB469" s="122">
        <f t="shared" si="3224"/>
        <v>7.4999999999999997E-2</v>
      </c>
      <c r="BC469" s="122">
        <f t="shared" si="3224"/>
        <v>7.4999999999999997E-2</v>
      </c>
      <c r="BD469" s="354"/>
      <c r="BE469" s="354"/>
      <c r="BF469" s="354"/>
      <c r="BG469" s="354"/>
      <c r="BH469" s="354"/>
      <c r="BI469" s="354"/>
      <c r="BJ469" s="354"/>
      <c r="BK469" s="354"/>
      <c r="BL469" s="354"/>
      <c r="BM469" s="354"/>
      <c r="BN469" s="354"/>
      <c r="BO469" s="354"/>
      <c r="BP469" s="354"/>
      <c r="BQ469" s="354"/>
      <c r="BR469" s="354"/>
      <c r="BS469" s="354"/>
      <c r="BT469" s="354"/>
      <c r="BU469" s="354"/>
      <c r="BV469" s="354"/>
      <c r="BW469" s="354"/>
      <c r="BX469" s="354"/>
      <c r="BY469" s="354"/>
      <c r="BZ469" s="354"/>
      <c r="CA469" s="354"/>
      <c r="CB469" s="354"/>
      <c r="CC469" s="354"/>
      <c r="CD469" s="354"/>
      <c r="CE469" s="354"/>
      <c r="CF469" s="354"/>
      <c r="CG469" s="354"/>
      <c r="CH469" s="354"/>
      <c r="CI469" s="354"/>
      <c r="CJ469" s="354"/>
      <c r="CK469" s="354"/>
      <c r="CL469" s="354"/>
      <c r="CM469" s="354"/>
      <c r="CN469" s="354"/>
      <c r="CO469" s="354"/>
      <c r="CP469" s="354"/>
      <c r="CQ469" s="354"/>
      <c r="CR469" s="354"/>
      <c r="CS469" s="354"/>
      <c r="CT469" s="354"/>
      <c r="CU469" s="354"/>
    </row>
    <row r="470" spans="1:99">
      <c r="A470" s="360" t="s">
        <v>36</v>
      </c>
      <c r="B470" s="368">
        <v>29682.37</v>
      </c>
      <c r="C470" s="354">
        <f>B470/$B$485</f>
        <v>1.68510565137832E-2</v>
      </c>
      <c r="D470" s="355">
        <f>$B470*D472</f>
        <v>0</v>
      </c>
      <c r="E470" s="355"/>
      <c r="F470" s="355"/>
      <c r="G470" s="355"/>
      <c r="H470" s="355">
        <f t="shared" ref="H470" si="3225">$B470*H472</f>
        <v>0</v>
      </c>
      <c r="I470" s="355"/>
      <c r="J470" s="355"/>
      <c r="K470" s="355"/>
      <c r="L470" s="355">
        <f t="shared" ref="L470" si="3226">$B470*L472</f>
        <v>0</v>
      </c>
      <c r="M470" s="355"/>
      <c r="N470" s="355"/>
      <c r="O470" s="355"/>
      <c r="P470" s="355">
        <f t="shared" ref="P470" si="3227">$B470*P472</f>
        <v>0</v>
      </c>
      <c r="Q470" s="355"/>
      <c r="R470" s="355"/>
      <c r="S470" s="355"/>
      <c r="T470" s="355">
        <f t="shared" ref="T470" si="3228">$B470*T472</f>
        <v>0</v>
      </c>
      <c r="U470" s="355"/>
      <c r="V470" s="355"/>
      <c r="W470" s="355"/>
      <c r="X470" s="355">
        <f t="shared" ref="X470" si="3229">$B470*X472</f>
        <v>0</v>
      </c>
      <c r="Y470" s="355"/>
      <c r="Z470" s="355"/>
      <c r="AA470" s="355"/>
      <c r="AB470" s="355">
        <f t="shared" ref="AB470" si="3230">$B470*AB472</f>
        <v>0</v>
      </c>
      <c r="AC470" s="355"/>
      <c r="AD470" s="355"/>
      <c r="AE470" s="355"/>
      <c r="AF470" s="355">
        <f t="shared" ref="AF470" si="3231">$B470*AF472</f>
        <v>0</v>
      </c>
      <c r="AG470" s="355"/>
      <c r="AH470" s="355"/>
      <c r="AI470" s="355"/>
      <c r="AJ470" s="355">
        <f t="shared" ref="AJ470" si="3232">$B470*AJ472</f>
        <v>0</v>
      </c>
      <c r="AK470" s="355"/>
      <c r="AL470" s="355"/>
      <c r="AM470" s="355"/>
      <c r="AN470" s="355">
        <f t="shared" ref="AN470" si="3233">$B470*AN472</f>
        <v>0</v>
      </c>
      <c r="AO470" s="355"/>
      <c r="AP470" s="355"/>
      <c r="AQ470" s="355"/>
      <c r="AR470" s="355">
        <f t="shared" ref="AR470" si="3234">$B470*AR472</f>
        <v>0</v>
      </c>
      <c r="AS470" s="355"/>
      <c r="AT470" s="355"/>
      <c r="AU470" s="355"/>
      <c r="AV470" s="355">
        <f t="shared" ref="AV470" si="3235">$B470*AV472</f>
        <v>0</v>
      </c>
      <c r="AW470" s="355"/>
      <c r="AX470" s="355"/>
      <c r="AY470" s="355"/>
      <c r="AZ470" s="355">
        <f t="shared" ref="AZ470" si="3236">$B470*AZ472</f>
        <v>0</v>
      </c>
      <c r="BA470" s="355"/>
      <c r="BB470" s="355"/>
      <c r="BC470" s="355"/>
      <c r="BD470" s="355">
        <f t="shared" ref="BD470" si="3237">$B470*BD472</f>
        <v>0</v>
      </c>
      <c r="BE470" s="355"/>
      <c r="BF470" s="355"/>
      <c r="BG470" s="355"/>
      <c r="BH470" s="355">
        <f t="shared" ref="BH470" si="3238">$B470*BH472</f>
        <v>0</v>
      </c>
      <c r="BI470" s="355"/>
      <c r="BJ470" s="355"/>
      <c r="BK470" s="355"/>
      <c r="BL470" s="355">
        <f t="shared" ref="BL470" si="3239">$B470*BL472</f>
        <v>0</v>
      </c>
      <c r="BM470" s="355"/>
      <c r="BN470" s="355"/>
      <c r="BO470" s="355"/>
      <c r="BP470" s="355">
        <f t="shared" ref="BP470" si="3240">$B470*BP472</f>
        <v>0</v>
      </c>
      <c r="BQ470" s="355"/>
      <c r="BR470" s="355"/>
      <c r="BS470" s="355"/>
      <c r="BT470" s="355"/>
      <c r="BU470" s="355"/>
      <c r="BV470" s="355"/>
      <c r="BW470" s="355"/>
      <c r="BX470" s="355"/>
      <c r="BY470" s="355"/>
      <c r="BZ470" s="355"/>
      <c r="CA470" s="355"/>
      <c r="CB470" s="355">
        <f t="shared" ref="CB470" si="3241">$B470*CB472</f>
        <v>0</v>
      </c>
      <c r="CC470" s="355"/>
      <c r="CD470" s="355"/>
      <c r="CE470" s="355"/>
      <c r="CF470" s="355">
        <f t="shared" ref="CF470" si="3242">$B470*CF472</f>
        <v>0</v>
      </c>
      <c r="CG470" s="355"/>
      <c r="CH470" s="355"/>
      <c r="CI470" s="355"/>
      <c r="CJ470" s="355">
        <f t="shared" ref="CJ470" si="3243">$B470*CJ472</f>
        <v>0</v>
      </c>
      <c r="CK470" s="355"/>
      <c r="CL470" s="355"/>
      <c r="CM470" s="355"/>
      <c r="CN470" s="355">
        <f t="shared" ref="CN470" si="3244">$B470*CN472</f>
        <v>0</v>
      </c>
      <c r="CO470" s="355"/>
      <c r="CP470" s="355"/>
      <c r="CQ470" s="355"/>
      <c r="CR470" s="355">
        <f t="shared" ref="CR470" si="3245">$B470*CR472</f>
        <v>0</v>
      </c>
      <c r="CS470" s="355"/>
      <c r="CT470" s="355"/>
      <c r="CU470" s="355"/>
    </row>
    <row r="471" spans="1:99" ht="3.9" customHeight="1">
      <c r="A471" s="360"/>
      <c r="B471" s="368"/>
      <c r="C471" s="354"/>
      <c r="D471" s="356"/>
      <c r="E471" s="357"/>
      <c r="F471" s="357"/>
      <c r="G471" s="358"/>
      <c r="H471" s="356"/>
      <c r="I471" s="357"/>
      <c r="J471" s="357"/>
      <c r="K471" s="358"/>
      <c r="L471" s="356"/>
      <c r="M471" s="357"/>
      <c r="N471" s="357"/>
      <c r="O471" s="358"/>
      <c r="P471" s="356"/>
      <c r="Q471" s="357"/>
      <c r="R471" s="357"/>
      <c r="S471" s="358"/>
      <c r="T471" s="356"/>
      <c r="U471" s="357"/>
      <c r="V471" s="357"/>
      <c r="W471" s="358"/>
      <c r="X471" s="356"/>
      <c r="Y471" s="357"/>
      <c r="Z471" s="357"/>
      <c r="AA471" s="358"/>
      <c r="AB471" s="356"/>
      <c r="AC471" s="357"/>
      <c r="AD471" s="357"/>
      <c r="AE471" s="358"/>
      <c r="AF471" s="356"/>
      <c r="AG471" s="357"/>
      <c r="AH471" s="357"/>
      <c r="AI471" s="358"/>
      <c r="AJ471" s="356"/>
      <c r="AK471" s="357"/>
      <c r="AL471" s="357"/>
      <c r="AM471" s="358"/>
      <c r="AN471" s="356"/>
      <c r="AO471" s="357"/>
      <c r="AP471" s="357"/>
      <c r="AQ471" s="358"/>
      <c r="AR471" s="356"/>
      <c r="AS471" s="357"/>
      <c r="AT471" s="357"/>
      <c r="AU471" s="358"/>
      <c r="AV471" s="356"/>
      <c r="AW471" s="357"/>
      <c r="AX471" s="357"/>
      <c r="AY471" s="358"/>
      <c r="AZ471" s="353"/>
      <c r="BA471" s="353"/>
      <c r="BB471" s="353"/>
      <c r="BC471" s="353"/>
      <c r="BD471" s="353"/>
      <c r="BE471" s="353"/>
      <c r="BF471" s="353"/>
      <c r="BG471" s="353"/>
      <c r="BH471" s="329"/>
      <c r="BI471" s="330"/>
      <c r="BJ471" s="330"/>
      <c r="BK471" s="331"/>
      <c r="BL471" s="329"/>
      <c r="BM471" s="330"/>
      <c r="BN471" s="330"/>
      <c r="BO471" s="331"/>
      <c r="BP471" s="329"/>
      <c r="BQ471" s="330"/>
      <c r="BR471" s="330"/>
      <c r="BS471" s="331"/>
      <c r="BT471" s="362"/>
      <c r="BU471" s="363"/>
      <c r="BV471" s="363"/>
      <c r="BW471" s="364"/>
      <c r="BX471" s="362"/>
      <c r="BY471" s="363"/>
      <c r="BZ471" s="363"/>
      <c r="CA471" s="364"/>
      <c r="CB471" s="353"/>
      <c r="CC471" s="353"/>
      <c r="CD471" s="353"/>
      <c r="CE471" s="353"/>
      <c r="CF471" s="353"/>
      <c r="CG471" s="353"/>
      <c r="CH471" s="353"/>
      <c r="CI471" s="353"/>
      <c r="CJ471" s="353"/>
      <c r="CK471" s="353"/>
      <c r="CL471" s="353"/>
      <c r="CM471" s="353"/>
      <c r="CN471" s="353"/>
      <c r="CO471" s="353"/>
      <c r="CP471" s="353"/>
      <c r="CQ471" s="353"/>
      <c r="CR471" s="353"/>
      <c r="CS471" s="353"/>
      <c r="CT471" s="353"/>
      <c r="CU471" s="353"/>
    </row>
    <row r="472" spans="1:99">
      <c r="A472" s="360"/>
      <c r="B472" s="368"/>
      <c r="C472" s="354"/>
      <c r="D472" s="354"/>
      <c r="E472" s="354"/>
      <c r="F472" s="354"/>
      <c r="G472" s="354"/>
      <c r="H472" s="354"/>
      <c r="I472" s="354"/>
      <c r="J472" s="354"/>
      <c r="K472" s="354"/>
      <c r="L472" s="354"/>
      <c r="M472" s="354"/>
      <c r="N472" s="354"/>
      <c r="O472" s="354"/>
      <c r="P472" s="354"/>
      <c r="Q472" s="354"/>
      <c r="R472" s="354"/>
      <c r="S472" s="354"/>
      <c r="T472" s="354"/>
      <c r="U472" s="354"/>
      <c r="V472" s="354"/>
      <c r="W472" s="354"/>
      <c r="X472" s="354"/>
      <c r="Y472" s="354"/>
      <c r="Z472" s="354"/>
      <c r="AA472" s="354"/>
      <c r="AB472" s="354"/>
      <c r="AC472" s="354"/>
      <c r="AD472" s="354"/>
      <c r="AE472" s="354"/>
      <c r="AF472" s="354"/>
      <c r="AG472" s="354"/>
      <c r="AH472" s="354"/>
      <c r="AI472" s="354"/>
      <c r="AJ472" s="354"/>
      <c r="AK472" s="354"/>
      <c r="AL472" s="354"/>
      <c r="AM472" s="354"/>
      <c r="AN472" s="354"/>
      <c r="AO472" s="354"/>
      <c r="AP472" s="354"/>
      <c r="AQ472" s="354"/>
      <c r="AR472" s="354"/>
      <c r="AS472" s="354"/>
      <c r="AT472" s="354"/>
      <c r="AU472" s="354"/>
      <c r="AV472" s="354"/>
      <c r="AW472" s="354"/>
      <c r="AX472" s="354"/>
      <c r="AY472" s="354"/>
      <c r="AZ472" s="354"/>
      <c r="BA472" s="354"/>
      <c r="BB472" s="354"/>
      <c r="BC472" s="354"/>
      <c r="BD472" s="354"/>
      <c r="BE472" s="354"/>
      <c r="BF472" s="354"/>
      <c r="BG472" s="354"/>
      <c r="BH472" s="354"/>
      <c r="BI472" s="354"/>
      <c r="BJ472" s="354"/>
      <c r="BK472" s="354"/>
      <c r="BL472" s="354"/>
      <c r="BM472" s="354"/>
      <c r="BN472" s="354"/>
      <c r="BO472" s="354"/>
      <c r="BP472" s="354"/>
      <c r="BQ472" s="354"/>
      <c r="BR472" s="354"/>
      <c r="BS472" s="354"/>
      <c r="BT472" s="122">
        <f>0.5*0.25</f>
        <v>0.125</v>
      </c>
      <c r="BU472" s="122">
        <f t="shared" ref="BU472:CA472" si="3246">0.5*0.25</f>
        <v>0.125</v>
      </c>
      <c r="BV472" s="122">
        <f t="shared" si="3246"/>
        <v>0.125</v>
      </c>
      <c r="BW472" s="122">
        <f t="shared" si="3246"/>
        <v>0.125</v>
      </c>
      <c r="BX472" s="122">
        <f t="shared" si="3246"/>
        <v>0.125</v>
      </c>
      <c r="BY472" s="122">
        <f t="shared" si="3246"/>
        <v>0.125</v>
      </c>
      <c r="BZ472" s="122">
        <f t="shared" si="3246"/>
        <v>0.125</v>
      </c>
      <c r="CA472" s="122">
        <f t="shared" si="3246"/>
        <v>0.125</v>
      </c>
      <c r="CB472" s="354"/>
      <c r="CC472" s="354"/>
      <c r="CD472" s="354"/>
      <c r="CE472" s="354"/>
      <c r="CF472" s="354"/>
      <c r="CG472" s="354"/>
      <c r="CH472" s="354"/>
      <c r="CI472" s="354"/>
      <c r="CJ472" s="354"/>
      <c r="CK472" s="354"/>
      <c r="CL472" s="354"/>
      <c r="CM472" s="354"/>
      <c r="CN472" s="354"/>
      <c r="CO472" s="354"/>
      <c r="CP472" s="354"/>
      <c r="CQ472" s="354"/>
      <c r="CR472" s="354"/>
      <c r="CS472" s="354"/>
      <c r="CT472" s="354"/>
      <c r="CU472" s="354"/>
    </row>
    <row r="473" spans="1:99">
      <c r="A473" s="360" t="s">
        <v>34</v>
      </c>
      <c r="B473" s="343">
        <v>106513.37</v>
      </c>
      <c r="C473" s="354">
        <f t="shared" ref="C473" si="3247">B473/$B$485</f>
        <v>6.0468986046043498E-2</v>
      </c>
      <c r="D473" s="355">
        <f>$B473*D475</f>
        <v>0</v>
      </c>
      <c r="E473" s="355"/>
      <c r="F473" s="355"/>
      <c r="G473" s="355"/>
      <c r="H473" s="355">
        <f t="shared" ref="H473" si="3248">$B473*H475</f>
        <v>0</v>
      </c>
      <c r="I473" s="355"/>
      <c r="J473" s="355"/>
      <c r="K473" s="355"/>
      <c r="L473" s="355">
        <f t="shared" ref="L473" si="3249">$B473*L475</f>
        <v>0</v>
      </c>
      <c r="M473" s="355"/>
      <c r="N473" s="355"/>
      <c r="O473" s="355"/>
      <c r="P473" s="355">
        <f t="shared" ref="P473" si="3250">$B473*P475</f>
        <v>0</v>
      </c>
      <c r="Q473" s="355"/>
      <c r="R473" s="355"/>
      <c r="S473" s="355"/>
      <c r="T473" s="355">
        <f t="shared" ref="T473" si="3251">$B473*T475</f>
        <v>0</v>
      </c>
      <c r="U473" s="355"/>
      <c r="V473" s="355"/>
      <c r="W473" s="355"/>
      <c r="X473" s="355">
        <f t="shared" ref="X473" si="3252">$B473*X475</f>
        <v>0</v>
      </c>
      <c r="Y473" s="355"/>
      <c r="Z473" s="355"/>
      <c r="AA473" s="355"/>
      <c r="AB473" s="355">
        <f t="shared" ref="AB473" si="3253">$B473*AB475</f>
        <v>0</v>
      </c>
      <c r="AC473" s="355"/>
      <c r="AD473" s="355"/>
      <c r="AE473" s="355"/>
      <c r="AF473" s="355">
        <f t="shared" ref="AF473" si="3254">$B473*AF475</f>
        <v>0</v>
      </c>
      <c r="AG473" s="355"/>
      <c r="AH473" s="355"/>
      <c r="AI473" s="355"/>
      <c r="AJ473" s="355">
        <f t="shared" ref="AJ473" si="3255">$B473*AJ475</f>
        <v>0</v>
      </c>
      <c r="AK473" s="355"/>
      <c r="AL473" s="355"/>
      <c r="AM473" s="355"/>
      <c r="AN473" s="355">
        <f t="shared" ref="AN473" si="3256">$B473*AN475</f>
        <v>0</v>
      </c>
      <c r="AO473" s="355"/>
      <c r="AP473" s="355"/>
      <c r="AQ473" s="355"/>
      <c r="AR473" s="355">
        <f t="shared" ref="AR473" si="3257">$B473*AR475</f>
        <v>0</v>
      </c>
      <c r="AS473" s="355"/>
      <c r="AT473" s="355"/>
      <c r="AU473" s="355"/>
      <c r="AV473" s="355">
        <f t="shared" ref="AV473" si="3258">$B473*AV475</f>
        <v>0</v>
      </c>
      <c r="AW473" s="355"/>
      <c r="AX473" s="355"/>
      <c r="AY473" s="355"/>
      <c r="AZ473" s="355">
        <f t="shared" ref="AZ473" si="3259">$B473*AZ475</f>
        <v>0</v>
      </c>
      <c r="BA473" s="355"/>
      <c r="BB473" s="355"/>
      <c r="BC473" s="355"/>
      <c r="BD473" s="355">
        <f t="shared" ref="BD473" si="3260">$B473*BD475</f>
        <v>0</v>
      </c>
      <c r="BE473" s="355"/>
      <c r="BF473" s="355"/>
      <c r="BG473" s="355"/>
      <c r="BH473" s="355">
        <f t="shared" ref="BH473" si="3261">$B473*BH475</f>
        <v>0</v>
      </c>
      <c r="BI473" s="355"/>
      <c r="BJ473" s="355"/>
      <c r="BK473" s="355"/>
      <c r="BL473" s="355"/>
      <c r="BM473" s="355"/>
      <c r="BN473" s="355"/>
      <c r="BO473" s="355"/>
      <c r="BP473" s="355"/>
      <c r="BQ473" s="355"/>
      <c r="BR473" s="355"/>
      <c r="BS473" s="355"/>
      <c r="BT473" s="355"/>
      <c r="BU473" s="355"/>
      <c r="BV473" s="355"/>
      <c r="BW473" s="355"/>
      <c r="BX473" s="355">
        <f t="shared" ref="BX473" si="3262">$B473*BX475</f>
        <v>0</v>
      </c>
      <c r="BY473" s="355"/>
      <c r="BZ473" s="355"/>
      <c r="CA473" s="355"/>
      <c r="CB473" s="355">
        <f t="shared" ref="CB473" si="3263">$B473*CB475</f>
        <v>0</v>
      </c>
      <c r="CC473" s="355"/>
      <c r="CD473" s="355"/>
      <c r="CE473" s="355"/>
      <c r="CF473" s="355">
        <f t="shared" ref="CF473" si="3264">$B473*CF475</f>
        <v>0</v>
      </c>
      <c r="CG473" s="355"/>
      <c r="CH473" s="355"/>
      <c r="CI473" s="355"/>
      <c r="CJ473" s="355">
        <f t="shared" ref="CJ473" si="3265">$B473*CJ475</f>
        <v>0</v>
      </c>
      <c r="CK473" s="355"/>
      <c r="CL473" s="355"/>
      <c r="CM473" s="355"/>
      <c r="CN473" s="355">
        <f t="shared" ref="CN473" si="3266">$B473*CN475</f>
        <v>0</v>
      </c>
      <c r="CO473" s="355"/>
      <c r="CP473" s="355"/>
      <c r="CQ473" s="355"/>
      <c r="CR473" s="355">
        <f t="shared" ref="CR473" si="3267">$B473*CR475</f>
        <v>0</v>
      </c>
      <c r="CS473" s="355"/>
      <c r="CT473" s="355"/>
      <c r="CU473" s="355"/>
    </row>
    <row r="474" spans="1:99" ht="3.9" customHeight="1">
      <c r="A474" s="360"/>
      <c r="B474" s="344"/>
      <c r="C474" s="354"/>
      <c r="D474" s="356"/>
      <c r="E474" s="357"/>
      <c r="F474" s="357"/>
      <c r="G474" s="358"/>
      <c r="H474" s="356"/>
      <c r="I474" s="357"/>
      <c r="J474" s="357"/>
      <c r="K474" s="358"/>
      <c r="L474" s="356"/>
      <c r="M474" s="357"/>
      <c r="N474" s="357"/>
      <c r="O474" s="358"/>
      <c r="P474" s="356"/>
      <c r="Q474" s="357"/>
      <c r="R474" s="357"/>
      <c r="S474" s="358"/>
      <c r="T474" s="356"/>
      <c r="U474" s="357"/>
      <c r="V474" s="357"/>
      <c r="W474" s="358"/>
      <c r="X474" s="356"/>
      <c r="Y474" s="357"/>
      <c r="Z474" s="357"/>
      <c r="AA474" s="358"/>
      <c r="AB474" s="356"/>
      <c r="AC474" s="357"/>
      <c r="AD474" s="357"/>
      <c r="AE474" s="358"/>
      <c r="AF474" s="356"/>
      <c r="AG474" s="357"/>
      <c r="AH474" s="357"/>
      <c r="AI474" s="358"/>
      <c r="AJ474" s="356"/>
      <c r="AK474" s="357"/>
      <c r="AL474" s="357"/>
      <c r="AM474" s="358"/>
      <c r="AN474" s="353"/>
      <c r="AO474" s="353"/>
      <c r="AP474" s="353"/>
      <c r="AQ474" s="353"/>
      <c r="AR474" s="353"/>
      <c r="AS474" s="353"/>
      <c r="AT474" s="353"/>
      <c r="AU474" s="353"/>
      <c r="AV474" s="353"/>
      <c r="AW474" s="353"/>
      <c r="AX474" s="353"/>
      <c r="AY474" s="353"/>
      <c r="AZ474" s="329"/>
      <c r="BA474" s="330"/>
      <c r="BB474" s="330"/>
      <c r="BC474" s="331"/>
      <c r="BD474" s="329"/>
      <c r="BE474" s="330"/>
      <c r="BF474" s="330"/>
      <c r="BG474" s="331"/>
      <c r="BH474" s="356"/>
      <c r="BI474" s="357"/>
      <c r="BJ474" s="357"/>
      <c r="BK474" s="358"/>
      <c r="BL474" s="361"/>
      <c r="BM474" s="361"/>
      <c r="BN474" s="361"/>
      <c r="BO474" s="361"/>
      <c r="BP474" s="362"/>
      <c r="BQ474" s="363"/>
      <c r="BR474" s="363"/>
      <c r="BS474" s="364"/>
      <c r="BT474" s="365"/>
      <c r="BU474" s="366"/>
      <c r="BV474" s="366"/>
      <c r="BW474" s="367"/>
      <c r="BX474" s="353"/>
      <c r="BY474" s="353"/>
      <c r="BZ474" s="353"/>
      <c r="CA474" s="353"/>
      <c r="CB474" s="353"/>
      <c r="CC474" s="353"/>
      <c r="CD474" s="353"/>
      <c r="CE474" s="353"/>
      <c r="CF474" s="353"/>
      <c r="CG474" s="353"/>
      <c r="CH474" s="353"/>
      <c r="CI474" s="353"/>
      <c r="CJ474" s="353"/>
      <c r="CK474" s="353"/>
      <c r="CL474" s="353"/>
      <c r="CM474" s="353"/>
      <c r="CN474" s="353"/>
      <c r="CO474" s="353"/>
      <c r="CP474" s="353"/>
      <c r="CQ474" s="353"/>
      <c r="CR474" s="353"/>
      <c r="CS474" s="353"/>
      <c r="CT474" s="353"/>
      <c r="CU474" s="353"/>
    </row>
    <row r="475" spans="1:99">
      <c r="A475" s="360"/>
      <c r="B475" s="345"/>
      <c r="C475" s="354"/>
      <c r="D475" s="354"/>
      <c r="E475" s="354"/>
      <c r="F475" s="354"/>
      <c r="G475" s="354"/>
      <c r="H475" s="354"/>
      <c r="I475" s="354"/>
      <c r="J475" s="354"/>
      <c r="K475" s="354"/>
      <c r="L475" s="354"/>
      <c r="M475" s="354"/>
      <c r="N475" s="354"/>
      <c r="O475" s="354"/>
      <c r="P475" s="354"/>
      <c r="Q475" s="354"/>
      <c r="R475" s="354"/>
      <c r="S475" s="354"/>
      <c r="T475" s="354"/>
      <c r="U475" s="354"/>
      <c r="V475" s="354"/>
      <c r="W475" s="354"/>
      <c r="X475" s="354"/>
      <c r="Y475" s="354"/>
      <c r="Z475" s="354"/>
      <c r="AA475" s="354"/>
      <c r="AB475" s="354"/>
      <c r="AC475" s="354"/>
      <c r="AD475" s="354"/>
      <c r="AE475" s="354"/>
      <c r="AF475" s="354"/>
      <c r="AG475" s="354"/>
      <c r="AH475" s="354"/>
      <c r="AI475" s="354"/>
      <c r="AJ475" s="354"/>
      <c r="AK475" s="354"/>
      <c r="AL475" s="354"/>
      <c r="AM475" s="354"/>
      <c r="AN475" s="354"/>
      <c r="AO475" s="354"/>
      <c r="AP475" s="354"/>
      <c r="AQ475" s="354"/>
      <c r="AR475" s="354"/>
      <c r="AS475" s="354"/>
      <c r="AT475" s="354"/>
      <c r="AU475" s="354"/>
      <c r="AV475" s="354"/>
      <c r="AW475" s="354"/>
      <c r="AX475" s="354"/>
      <c r="AY475" s="354"/>
      <c r="AZ475" s="354"/>
      <c r="BA475" s="354"/>
      <c r="BB475" s="354"/>
      <c r="BC475" s="354"/>
      <c r="BD475" s="354"/>
      <c r="BE475" s="354"/>
      <c r="BF475" s="354"/>
      <c r="BG475" s="354"/>
      <c r="BH475" s="354"/>
      <c r="BI475" s="354"/>
      <c r="BJ475" s="354"/>
      <c r="BK475" s="354"/>
      <c r="BL475" s="122">
        <f>0.3*0.25</f>
        <v>7.4999999999999997E-2</v>
      </c>
      <c r="BM475" s="122">
        <f t="shared" ref="BM475:BO475" si="3268">0.3*0.25</f>
        <v>7.4999999999999997E-2</v>
      </c>
      <c r="BN475" s="122">
        <f t="shared" si="3268"/>
        <v>7.4999999999999997E-2</v>
      </c>
      <c r="BO475" s="122">
        <f t="shared" si="3268"/>
        <v>7.4999999999999997E-2</v>
      </c>
      <c r="BP475" s="122">
        <f>0.6*0.25</f>
        <v>0.15</v>
      </c>
      <c r="BQ475" s="122">
        <f t="shared" ref="BQ475:BS475" si="3269">0.6*0.25</f>
        <v>0.15</v>
      </c>
      <c r="BR475" s="122">
        <f t="shared" si="3269"/>
        <v>0.15</v>
      </c>
      <c r="BS475" s="122">
        <f t="shared" si="3269"/>
        <v>0.15</v>
      </c>
      <c r="BT475" s="122">
        <f>0.1*0.25</f>
        <v>2.5000000000000001E-2</v>
      </c>
      <c r="BU475" s="122">
        <f t="shared" ref="BU475:BW475" si="3270">0.1*0.25</f>
        <v>2.5000000000000001E-2</v>
      </c>
      <c r="BV475" s="122">
        <f t="shared" si="3270"/>
        <v>2.5000000000000001E-2</v>
      </c>
      <c r="BW475" s="122">
        <f t="shared" si="3270"/>
        <v>2.5000000000000001E-2</v>
      </c>
      <c r="BX475" s="354"/>
      <c r="BY475" s="354"/>
      <c r="BZ475" s="354"/>
      <c r="CA475" s="354"/>
      <c r="CB475" s="354"/>
      <c r="CC475" s="354"/>
      <c r="CD475" s="354"/>
      <c r="CE475" s="354"/>
      <c r="CF475" s="354"/>
      <c r="CG475" s="354"/>
      <c r="CH475" s="354"/>
      <c r="CI475" s="354"/>
      <c r="CJ475" s="354"/>
      <c r="CK475" s="354"/>
      <c r="CL475" s="354"/>
      <c r="CM475" s="354"/>
      <c r="CN475" s="354"/>
      <c r="CO475" s="354"/>
      <c r="CP475" s="354"/>
      <c r="CQ475" s="354"/>
      <c r="CR475" s="354"/>
      <c r="CS475" s="354"/>
      <c r="CT475" s="354"/>
      <c r="CU475" s="354"/>
    </row>
    <row r="476" spans="1:99">
      <c r="A476" s="360" t="s">
        <v>37</v>
      </c>
      <c r="B476" s="343">
        <v>85913.56</v>
      </c>
      <c r="C476" s="354">
        <f t="shared" ref="C476" si="3271">B476/$B$485</f>
        <v>4.877421361098537E-2</v>
      </c>
      <c r="D476" s="355">
        <f>$B476*D478</f>
        <v>0</v>
      </c>
      <c r="E476" s="355"/>
      <c r="F476" s="355"/>
      <c r="G476" s="355"/>
      <c r="H476" s="355">
        <f t="shared" ref="H476" si="3272">$B476*H478</f>
        <v>0</v>
      </c>
      <c r="I476" s="355"/>
      <c r="J476" s="355"/>
      <c r="K476" s="355"/>
      <c r="L476" s="355">
        <f t="shared" ref="L476" si="3273">$B476*L478</f>
        <v>0</v>
      </c>
      <c r="M476" s="355"/>
      <c r="N476" s="355"/>
      <c r="O476" s="355"/>
      <c r="P476" s="355">
        <f t="shared" ref="P476" si="3274">$B476*P478</f>
        <v>0</v>
      </c>
      <c r="Q476" s="355"/>
      <c r="R476" s="355"/>
      <c r="S476" s="355"/>
      <c r="T476" s="355">
        <f t="shared" ref="T476" si="3275">$B476*T478</f>
        <v>0</v>
      </c>
      <c r="U476" s="355"/>
      <c r="V476" s="355"/>
      <c r="W476" s="355"/>
      <c r="X476" s="355">
        <f t="shared" ref="X476" si="3276">$B476*X478</f>
        <v>0</v>
      </c>
      <c r="Y476" s="355"/>
      <c r="Z476" s="355"/>
      <c r="AA476" s="355"/>
      <c r="AB476" s="355">
        <f t="shared" ref="AB476" si="3277">$B476*AB478</f>
        <v>0</v>
      </c>
      <c r="AC476" s="355"/>
      <c r="AD476" s="355"/>
      <c r="AE476" s="355"/>
      <c r="AF476" s="355">
        <f t="shared" ref="AF476" si="3278">$B476*AF478</f>
        <v>0</v>
      </c>
      <c r="AG476" s="355"/>
      <c r="AH476" s="355"/>
      <c r="AI476" s="355"/>
      <c r="AJ476" s="355">
        <f t="shared" ref="AJ476" si="3279">$B476*AJ478</f>
        <v>0</v>
      </c>
      <c r="AK476" s="355"/>
      <c r="AL476" s="355"/>
      <c r="AM476" s="355"/>
      <c r="AN476" s="355">
        <f t="shared" ref="AN476" si="3280">$B476*AN478</f>
        <v>0</v>
      </c>
      <c r="AO476" s="355"/>
      <c r="AP476" s="355"/>
      <c r="AQ476" s="355"/>
      <c r="AR476" s="355">
        <f t="shared" ref="AR476" si="3281">$B476*AR478</f>
        <v>0</v>
      </c>
      <c r="AS476" s="355"/>
      <c r="AT476" s="355"/>
      <c r="AU476" s="355"/>
      <c r="AV476" s="355">
        <f t="shared" ref="AV476" si="3282">$B476*AV478</f>
        <v>0</v>
      </c>
      <c r="AW476" s="355"/>
      <c r="AX476" s="355"/>
      <c r="AY476" s="355"/>
      <c r="AZ476" s="355">
        <f t="shared" ref="AZ476" si="3283">$B476*AZ478</f>
        <v>0</v>
      </c>
      <c r="BA476" s="355"/>
      <c r="BB476" s="355"/>
      <c r="BC476" s="355"/>
      <c r="BD476" s="355">
        <f t="shared" ref="BD476" si="3284">$B476*BD478</f>
        <v>0</v>
      </c>
      <c r="BE476" s="355"/>
      <c r="BF476" s="355"/>
      <c r="BG476" s="355"/>
      <c r="BH476" s="355">
        <f t="shared" ref="BH476" si="3285">$B476*BH478</f>
        <v>0</v>
      </c>
      <c r="BI476" s="355"/>
      <c r="BJ476" s="355"/>
      <c r="BK476" s="355"/>
      <c r="BL476" s="355">
        <f t="shared" ref="BL476" si="3286">$B476*BL478</f>
        <v>0</v>
      </c>
      <c r="BM476" s="355"/>
      <c r="BN476" s="355"/>
      <c r="BO476" s="355"/>
      <c r="BP476" s="355"/>
      <c r="BQ476" s="355"/>
      <c r="BR476" s="355"/>
      <c r="BS476" s="355"/>
      <c r="BT476" s="355"/>
      <c r="BU476" s="355"/>
      <c r="BV476" s="355"/>
      <c r="BW476" s="355"/>
      <c r="BX476" s="355"/>
      <c r="BY476" s="355"/>
      <c r="BZ476" s="355"/>
      <c r="CA476" s="355"/>
      <c r="CB476" s="355">
        <f t="shared" ref="CB476" si="3287">$B476*CB478</f>
        <v>0</v>
      </c>
      <c r="CC476" s="355"/>
      <c r="CD476" s="355"/>
      <c r="CE476" s="355"/>
      <c r="CF476" s="355">
        <f t="shared" ref="CF476" si="3288">$B476*CF478</f>
        <v>0</v>
      </c>
      <c r="CG476" s="355"/>
      <c r="CH476" s="355"/>
      <c r="CI476" s="355"/>
      <c r="CJ476" s="355">
        <f t="shared" ref="CJ476" si="3289">$B476*CJ478</f>
        <v>0</v>
      </c>
      <c r="CK476" s="355"/>
      <c r="CL476" s="355"/>
      <c r="CM476" s="355"/>
      <c r="CN476" s="355">
        <f t="shared" ref="CN476" si="3290">$B476*CN478</f>
        <v>0</v>
      </c>
      <c r="CO476" s="355"/>
      <c r="CP476" s="355"/>
      <c r="CQ476" s="355"/>
      <c r="CR476" s="355">
        <f t="shared" ref="CR476" si="3291">$B476*CR478</f>
        <v>0</v>
      </c>
      <c r="CS476" s="355"/>
      <c r="CT476" s="355"/>
      <c r="CU476" s="355"/>
    </row>
    <row r="477" spans="1:99" ht="3.9" customHeight="1">
      <c r="A477" s="360"/>
      <c r="B477" s="344"/>
      <c r="C477" s="354"/>
      <c r="D477" s="356"/>
      <c r="E477" s="357"/>
      <c r="F477" s="357"/>
      <c r="G477" s="358"/>
      <c r="H477" s="356"/>
      <c r="I477" s="357"/>
      <c r="J477" s="357"/>
      <c r="K477" s="358"/>
      <c r="L477" s="356"/>
      <c r="M477" s="357"/>
      <c r="N477" s="357"/>
      <c r="O477" s="358"/>
      <c r="P477" s="356"/>
      <c r="Q477" s="357"/>
      <c r="R477" s="357"/>
      <c r="S477" s="358"/>
      <c r="T477" s="356"/>
      <c r="U477" s="357"/>
      <c r="V477" s="357"/>
      <c r="W477" s="358"/>
      <c r="X477" s="356"/>
      <c r="Y477" s="357"/>
      <c r="Z477" s="357"/>
      <c r="AA477" s="358"/>
      <c r="AB477" s="356"/>
      <c r="AC477" s="357"/>
      <c r="AD477" s="357"/>
      <c r="AE477" s="358"/>
      <c r="AF477" s="356"/>
      <c r="AG477" s="357"/>
      <c r="AH477" s="357"/>
      <c r="AI477" s="358"/>
      <c r="AJ477" s="356"/>
      <c r="AK477" s="357"/>
      <c r="AL477" s="357"/>
      <c r="AM477" s="358"/>
      <c r="AN477" s="356"/>
      <c r="AO477" s="357"/>
      <c r="AP477" s="357"/>
      <c r="AQ477" s="358"/>
      <c r="AR477" s="353"/>
      <c r="AS477" s="353"/>
      <c r="AT477" s="353"/>
      <c r="AU477" s="353"/>
      <c r="AV477" s="353"/>
      <c r="AW477" s="353"/>
      <c r="AX477" s="353"/>
      <c r="AY477" s="353"/>
      <c r="AZ477" s="353"/>
      <c r="BA477" s="353"/>
      <c r="BB477" s="353"/>
      <c r="BC477" s="353"/>
      <c r="BD477" s="329"/>
      <c r="BE477" s="330"/>
      <c r="BF477" s="330"/>
      <c r="BG477" s="331"/>
      <c r="BH477" s="329"/>
      <c r="BI477" s="330"/>
      <c r="BJ477" s="330"/>
      <c r="BK477" s="331"/>
      <c r="BL477" s="356"/>
      <c r="BM477" s="357"/>
      <c r="BN477" s="357"/>
      <c r="BO477" s="358"/>
      <c r="BP477" s="361"/>
      <c r="BQ477" s="361"/>
      <c r="BR477" s="361"/>
      <c r="BS477" s="361"/>
      <c r="BT477" s="365"/>
      <c r="BU477" s="366"/>
      <c r="BV477" s="366"/>
      <c r="BW477" s="367"/>
      <c r="BX477" s="362"/>
      <c r="BY477" s="363"/>
      <c r="BZ477" s="363"/>
      <c r="CA477" s="364"/>
      <c r="CB477" s="353"/>
      <c r="CC477" s="353"/>
      <c r="CD477" s="353"/>
      <c r="CE477" s="353"/>
      <c r="CF477" s="353"/>
      <c r="CG477" s="353"/>
      <c r="CH477" s="353"/>
      <c r="CI477" s="353"/>
      <c r="CJ477" s="353"/>
      <c r="CK477" s="353"/>
      <c r="CL477" s="353"/>
      <c r="CM477" s="353"/>
      <c r="CN477" s="353"/>
      <c r="CO477" s="353"/>
      <c r="CP477" s="353"/>
      <c r="CQ477" s="353"/>
      <c r="CR477" s="353"/>
      <c r="CS477" s="353"/>
      <c r="CT477" s="353"/>
      <c r="CU477" s="353"/>
    </row>
    <row r="478" spans="1:99">
      <c r="A478" s="360"/>
      <c r="B478" s="345"/>
      <c r="C478" s="354"/>
      <c r="D478" s="354"/>
      <c r="E478" s="354"/>
      <c r="F478" s="354"/>
      <c r="G478" s="354"/>
      <c r="H478" s="354"/>
      <c r="I478" s="354"/>
      <c r="J478" s="354"/>
      <c r="K478" s="354"/>
      <c r="L478" s="354"/>
      <c r="M478" s="354"/>
      <c r="N478" s="354"/>
      <c r="O478" s="354"/>
      <c r="P478" s="354"/>
      <c r="Q478" s="354"/>
      <c r="R478" s="354"/>
      <c r="S478" s="354"/>
      <c r="T478" s="354"/>
      <c r="U478" s="354"/>
      <c r="V478" s="354"/>
      <c r="W478" s="354"/>
      <c r="X478" s="354"/>
      <c r="Y478" s="354"/>
      <c r="Z478" s="354"/>
      <c r="AA478" s="354"/>
      <c r="AB478" s="354"/>
      <c r="AC478" s="354"/>
      <c r="AD478" s="354"/>
      <c r="AE478" s="354"/>
      <c r="AF478" s="354"/>
      <c r="AG478" s="354"/>
      <c r="AH478" s="354"/>
      <c r="AI478" s="354"/>
      <c r="AJ478" s="354"/>
      <c r="AK478" s="354"/>
      <c r="AL478" s="354"/>
      <c r="AM478" s="354"/>
      <c r="AN478" s="354"/>
      <c r="AO478" s="354"/>
      <c r="AP478" s="354"/>
      <c r="AQ478" s="354"/>
      <c r="AR478" s="354"/>
      <c r="AS478" s="354"/>
      <c r="AT478" s="354"/>
      <c r="AU478" s="354"/>
      <c r="AV478" s="354"/>
      <c r="AW478" s="354"/>
      <c r="AX478" s="354"/>
      <c r="AY478" s="354"/>
      <c r="AZ478" s="354"/>
      <c r="BA478" s="354"/>
      <c r="BB478" s="354"/>
      <c r="BC478" s="354"/>
      <c r="BD478" s="354"/>
      <c r="BE478" s="354"/>
      <c r="BF478" s="354"/>
      <c r="BG478" s="354"/>
      <c r="BH478" s="354"/>
      <c r="BI478" s="354"/>
      <c r="BJ478" s="354"/>
      <c r="BK478" s="354"/>
      <c r="BL478" s="354"/>
      <c r="BM478" s="354"/>
      <c r="BN478" s="354"/>
      <c r="BO478" s="354"/>
      <c r="BP478" s="122">
        <f>0.3*0.25</f>
        <v>7.4999999999999997E-2</v>
      </c>
      <c r="BQ478" s="122">
        <f t="shared" ref="BQ478:BS478" si="3292">0.3*0.25</f>
        <v>7.4999999999999997E-2</v>
      </c>
      <c r="BR478" s="122">
        <f t="shared" si="3292"/>
        <v>7.4999999999999997E-2</v>
      </c>
      <c r="BS478" s="122">
        <f t="shared" si="3292"/>
        <v>7.4999999999999997E-2</v>
      </c>
      <c r="BT478" s="122">
        <f>0.6*0.25</f>
        <v>0.15</v>
      </c>
      <c r="BU478" s="122">
        <f t="shared" ref="BU478:BW478" si="3293">0.6*0.25</f>
        <v>0.15</v>
      </c>
      <c r="BV478" s="122">
        <f t="shared" si="3293"/>
        <v>0.15</v>
      </c>
      <c r="BW478" s="122">
        <f t="shared" si="3293"/>
        <v>0.15</v>
      </c>
      <c r="BX478" s="122">
        <f>0.1*0.25</f>
        <v>2.5000000000000001E-2</v>
      </c>
      <c r="BY478" s="122">
        <f t="shared" ref="BY478:CA478" si="3294">0.1*0.25</f>
        <v>2.5000000000000001E-2</v>
      </c>
      <c r="BZ478" s="122">
        <f t="shared" si="3294"/>
        <v>2.5000000000000001E-2</v>
      </c>
      <c r="CA478" s="122">
        <f t="shared" si="3294"/>
        <v>2.5000000000000001E-2</v>
      </c>
      <c r="CB478" s="354"/>
      <c r="CC478" s="354"/>
      <c r="CD478" s="354"/>
      <c r="CE478" s="354"/>
      <c r="CF478" s="354"/>
      <c r="CG478" s="354"/>
      <c r="CH478" s="354"/>
      <c r="CI478" s="354"/>
      <c r="CJ478" s="354"/>
      <c r="CK478" s="354"/>
      <c r="CL478" s="354"/>
      <c r="CM478" s="354"/>
      <c r="CN478" s="354"/>
      <c r="CO478" s="354"/>
      <c r="CP478" s="354"/>
      <c r="CQ478" s="354"/>
      <c r="CR478" s="354"/>
      <c r="CS478" s="354"/>
      <c r="CT478" s="354"/>
      <c r="CU478" s="354"/>
    </row>
    <row r="479" spans="1:99">
      <c r="A479" s="360" t="s">
        <v>7971</v>
      </c>
      <c r="B479" s="343">
        <v>143645.37</v>
      </c>
      <c r="C479" s="354">
        <f t="shared" ref="C479" si="3295">B479/$B$485</f>
        <v>8.1549291643938732E-2</v>
      </c>
      <c r="D479" s="355">
        <f>$B479*D481</f>
        <v>0</v>
      </c>
      <c r="E479" s="355"/>
      <c r="F479" s="355"/>
      <c r="G479" s="355"/>
      <c r="H479" s="355">
        <f t="shared" ref="H479" si="3296">$B479*H481</f>
        <v>0</v>
      </c>
      <c r="I479" s="355"/>
      <c r="J479" s="355"/>
      <c r="K479" s="355"/>
      <c r="L479" s="355">
        <f t="shared" ref="L479" si="3297">$B479*L481</f>
        <v>0</v>
      </c>
      <c r="M479" s="355"/>
      <c r="N479" s="355"/>
      <c r="O479" s="355"/>
      <c r="P479" s="355">
        <f t="shared" ref="P479" si="3298">$B479*P481</f>
        <v>0</v>
      </c>
      <c r="Q479" s="355"/>
      <c r="R479" s="355"/>
      <c r="S479" s="355"/>
      <c r="T479" s="355">
        <f t="shared" ref="T479" si="3299">$B479*T481</f>
        <v>0</v>
      </c>
      <c r="U479" s="355"/>
      <c r="V479" s="355"/>
      <c r="W479" s="355"/>
      <c r="X479" s="355">
        <f t="shared" ref="X479" si="3300">$B479*X481</f>
        <v>0</v>
      </c>
      <c r="Y479" s="355"/>
      <c r="Z479" s="355"/>
      <c r="AA479" s="355"/>
      <c r="AB479" s="355">
        <f t="shared" ref="AB479" si="3301">$B479*AB481</f>
        <v>0</v>
      </c>
      <c r="AC479" s="355"/>
      <c r="AD479" s="355"/>
      <c r="AE479" s="355"/>
      <c r="AF479" s="355">
        <f t="shared" ref="AF479" si="3302">$B479*AF481</f>
        <v>0</v>
      </c>
      <c r="AG479" s="355"/>
      <c r="AH479" s="355"/>
      <c r="AI479" s="355"/>
      <c r="AJ479" s="355">
        <f t="shared" ref="AJ479" si="3303">$B479*AJ481</f>
        <v>0</v>
      </c>
      <c r="AK479" s="355"/>
      <c r="AL479" s="355"/>
      <c r="AM479" s="355"/>
      <c r="AN479" s="355">
        <f t="shared" ref="AN479" si="3304">$B479*AN481</f>
        <v>0</v>
      </c>
      <c r="AO479" s="355"/>
      <c r="AP479" s="355"/>
      <c r="AQ479" s="355"/>
      <c r="AR479" s="355">
        <f t="shared" ref="AR479" si="3305">$B479*AR481</f>
        <v>0</v>
      </c>
      <c r="AS479" s="355"/>
      <c r="AT479" s="355"/>
      <c r="AU479" s="355"/>
      <c r="AV479" s="355">
        <f t="shared" ref="AV479" si="3306">$B479*AV481</f>
        <v>0</v>
      </c>
      <c r="AW479" s="355"/>
      <c r="AX479" s="355"/>
      <c r="AY479" s="355"/>
      <c r="AZ479" s="355">
        <f t="shared" ref="AZ479" si="3307">$B479*AZ481</f>
        <v>0</v>
      </c>
      <c r="BA479" s="355"/>
      <c r="BB479" s="355"/>
      <c r="BC479" s="355"/>
      <c r="BD479" s="355">
        <f t="shared" ref="BD479" si="3308">$B479*BD481</f>
        <v>0</v>
      </c>
      <c r="BE479" s="355"/>
      <c r="BF479" s="355"/>
      <c r="BG479" s="355"/>
      <c r="BH479" s="355">
        <f t="shared" ref="BH479" si="3309">$B479*BH481</f>
        <v>0</v>
      </c>
      <c r="BI479" s="355"/>
      <c r="BJ479" s="355"/>
      <c r="BK479" s="355"/>
      <c r="BL479" s="355">
        <f t="shared" ref="BL479" si="3310">$B479*BL481</f>
        <v>0</v>
      </c>
      <c r="BM479" s="355"/>
      <c r="BN479" s="355"/>
      <c r="BO479" s="355"/>
      <c r="BP479" s="355">
        <f t="shared" ref="BP479" si="3311">$B479*BP481</f>
        <v>0</v>
      </c>
      <c r="BQ479" s="355"/>
      <c r="BR479" s="355"/>
      <c r="BS479" s="355"/>
      <c r="BT479" s="355"/>
      <c r="BU479" s="355"/>
      <c r="BV479" s="355"/>
      <c r="BW479" s="355"/>
      <c r="BX479" s="355"/>
      <c r="BY479" s="355"/>
      <c r="BZ479" s="355"/>
      <c r="CA479" s="355"/>
      <c r="CB479" s="355"/>
      <c r="CC479" s="355"/>
      <c r="CD479" s="355"/>
      <c r="CE479" s="355"/>
      <c r="CF479" s="355">
        <f t="shared" ref="CF479" si="3312">$B479*CF481</f>
        <v>0</v>
      </c>
      <c r="CG479" s="355"/>
      <c r="CH479" s="355"/>
      <c r="CI479" s="355"/>
      <c r="CJ479" s="355">
        <f t="shared" ref="CJ479" si="3313">$B479*CJ481</f>
        <v>0</v>
      </c>
      <c r="CK479" s="355"/>
      <c r="CL479" s="355"/>
      <c r="CM479" s="355"/>
      <c r="CN479" s="355">
        <f t="shared" ref="CN479" si="3314">$B479*CN481</f>
        <v>0</v>
      </c>
      <c r="CO479" s="355"/>
      <c r="CP479" s="355"/>
      <c r="CQ479" s="355"/>
      <c r="CR479" s="355">
        <f t="shared" ref="CR479" si="3315">$B479*CR481</f>
        <v>0</v>
      </c>
      <c r="CS479" s="355"/>
      <c r="CT479" s="355"/>
      <c r="CU479" s="355"/>
    </row>
    <row r="480" spans="1:99" ht="3.9" customHeight="1">
      <c r="A480" s="360"/>
      <c r="B480" s="344"/>
      <c r="C480" s="354"/>
      <c r="D480" s="356"/>
      <c r="E480" s="357"/>
      <c r="F480" s="357"/>
      <c r="G480" s="358"/>
      <c r="H480" s="356"/>
      <c r="I480" s="357"/>
      <c r="J480" s="357"/>
      <c r="K480" s="358"/>
      <c r="L480" s="356"/>
      <c r="M480" s="357"/>
      <c r="N480" s="357"/>
      <c r="O480" s="358"/>
      <c r="P480" s="356"/>
      <c r="Q480" s="357"/>
      <c r="R480" s="357"/>
      <c r="S480" s="358"/>
      <c r="T480" s="356"/>
      <c r="U480" s="357"/>
      <c r="V480" s="357"/>
      <c r="W480" s="358"/>
      <c r="X480" s="356"/>
      <c r="Y480" s="357"/>
      <c r="Z480" s="357"/>
      <c r="AA480" s="358"/>
      <c r="AB480" s="356"/>
      <c r="AC480" s="357"/>
      <c r="AD480" s="357"/>
      <c r="AE480" s="358"/>
      <c r="AF480" s="356"/>
      <c r="AG480" s="357"/>
      <c r="AH480" s="357"/>
      <c r="AI480" s="358"/>
      <c r="AJ480" s="356"/>
      <c r="AK480" s="357"/>
      <c r="AL480" s="357"/>
      <c r="AM480" s="358"/>
      <c r="AN480" s="356"/>
      <c r="AO480" s="357"/>
      <c r="AP480" s="357"/>
      <c r="AQ480" s="358"/>
      <c r="AR480" s="356"/>
      <c r="AS480" s="357"/>
      <c r="AT480" s="357"/>
      <c r="AU480" s="358"/>
      <c r="AV480" s="356"/>
      <c r="AW480" s="357"/>
      <c r="AX480" s="357"/>
      <c r="AY480" s="358"/>
      <c r="AZ480" s="353"/>
      <c r="BA480" s="353"/>
      <c r="BB480" s="353"/>
      <c r="BC480" s="353"/>
      <c r="BD480" s="353"/>
      <c r="BE480" s="353"/>
      <c r="BF480" s="353"/>
      <c r="BG480" s="353"/>
      <c r="BH480" s="353"/>
      <c r="BI480" s="353"/>
      <c r="BJ480" s="353"/>
      <c r="BK480" s="353"/>
      <c r="BL480" s="329"/>
      <c r="BM480" s="330"/>
      <c r="BN480" s="330"/>
      <c r="BO480" s="331"/>
      <c r="BP480" s="353"/>
      <c r="BQ480" s="353"/>
      <c r="BR480" s="353"/>
      <c r="BS480" s="353"/>
      <c r="BT480" s="361"/>
      <c r="BU480" s="361"/>
      <c r="BV480" s="361"/>
      <c r="BW480" s="361"/>
      <c r="BX480" s="362"/>
      <c r="BY480" s="363"/>
      <c r="BZ480" s="363"/>
      <c r="CA480" s="364"/>
      <c r="CB480" s="361"/>
      <c r="CC480" s="361"/>
      <c r="CD480" s="361"/>
      <c r="CE480" s="361"/>
      <c r="CF480" s="353"/>
      <c r="CG480" s="353"/>
      <c r="CH480" s="353"/>
      <c r="CI480" s="353"/>
      <c r="CJ480" s="353"/>
      <c r="CK480" s="353"/>
      <c r="CL480" s="353"/>
      <c r="CM480" s="353"/>
      <c r="CN480" s="353"/>
      <c r="CO480" s="353"/>
      <c r="CP480" s="353"/>
      <c r="CQ480" s="353"/>
      <c r="CR480" s="353"/>
      <c r="CS480" s="353"/>
      <c r="CT480" s="353"/>
      <c r="CU480" s="353"/>
    </row>
    <row r="481" spans="1:99">
      <c r="A481" s="360"/>
      <c r="B481" s="345"/>
      <c r="C481" s="354"/>
      <c r="D481" s="354"/>
      <c r="E481" s="354"/>
      <c r="F481" s="354"/>
      <c r="G481" s="354"/>
      <c r="H481" s="354"/>
      <c r="I481" s="354"/>
      <c r="J481" s="354"/>
      <c r="K481" s="354"/>
      <c r="L481" s="354"/>
      <c r="M481" s="354"/>
      <c r="N481" s="354"/>
      <c r="O481" s="354"/>
      <c r="P481" s="354"/>
      <c r="Q481" s="354"/>
      <c r="R481" s="354"/>
      <c r="S481" s="354"/>
      <c r="T481" s="354"/>
      <c r="U481" s="354"/>
      <c r="V481" s="354"/>
      <c r="W481" s="354"/>
      <c r="X481" s="354"/>
      <c r="Y481" s="354"/>
      <c r="Z481" s="354"/>
      <c r="AA481" s="354"/>
      <c r="AB481" s="354"/>
      <c r="AC481" s="354"/>
      <c r="AD481" s="354"/>
      <c r="AE481" s="354"/>
      <c r="AF481" s="354"/>
      <c r="AG481" s="354"/>
      <c r="AH481" s="354"/>
      <c r="AI481" s="354"/>
      <c r="AJ481" s="354"/>
      <c r="AK481" s="354"/>
      <c r="AL481" s="354"/>
      <c r="AM481" s="354"/>
      <c r="AN481" s="354"/>
      <c r="AO481" s="354"/>
      <c r="AP481" s="354"/>
      <c r="AQ481" s="354"/>
      <c r="AR481" s="354"/>
      <c r="AS481" s="354"/>
      <c r="AT481" s="354"/>
      <c r="AU481" s="354"/>
      <c r="AV481" s="354"/>
      <c r="AW481" s="354"/>
      <c r="AX481" s="354"/>
      <c r="AY481" s="354"/>
      <c r="AZ481" s="354"/>
      <c r="BA481" s="354"/>
      <c r="BB481" s="354"/>
      <c r="BC481" s="354"/>
      <c r="BD481" s="354"/>
      <c r="BE481" s="354"/>
      <c r="BF481" s="354"/>
      <c r="BG481" s="354"/>
      <c r="BH481" s="354"/>
      <c r="BI481" s="354"/>
      <c r="BJ481" s="354"/>
      <c r="BK481" s="354"/>
      <c r="BL481" s="354"/>
      <c r="BM481" s="354"/>
      <c r="BN481" s="354"/>
      <c r="BO481" s="354"/>
      <c r="BP481" s="354"/>
      <c r="BQ481" s="354"/>
      <c r="BR481" s="354"/>
      <c r="BS481" s="354"/>
      <c r="BT481" s="122">
        <f>0.3*0.25</f>
        <v>7.4999999999999997E-2</v>
      </c>
      <c r="BU481" s="122">
        <f t="shared" ref="BU481:BW481" si="3316">0.3*0.25</f>
        <v>7.4999999999999997E-2</v>
      </c>
      <c r="BV481" s="122">
        <f t="shared" si="3316"/>
        <v>7.4999999999999997E-2</v>
      </c>
      <c r="BW481" s="122">
        <f t="shared" si="3316"/>
        <v>7.4999999999999997E-2</v>
      </c>
      <c r="BX481" s="122">
        <f>0.4*0.25</f>
        <v>0.1</v>
      </c>
      <c r="BY481" s="122">
        <f t="shared" ref="BY481:CA481" si="3317">0.4*0.25</f>
        <v>0.1</v>
      </c>
      <c r="BZ481" s="122">
        <f t="shared" si="3317"/>
        <v>0.1</v>
      </c>
      <c r="CA481" s="122">
        <f t="shared" si="3317"/>
        <v>0.1</v>
      </c>
      <c r="CB481" s="122">
        <f>0.3*0.25</f>
        <v>7.4999999999999997E-2</v>
      </c>
      <c r="CC481" s="122">
        <f t="shared" ref="CC481:CE481" si="3318">0.3*0.25</f>
        <v>7.4999999999999997E-2</v>
      </c>
      <c r="CD481" s="122">
        <f t="shared" si="3318"/>
        <v>7.4999999999999997E-2</v>
      </c>
      <c r="CE481" s="122">
        <f t="shared" si="3318"/>
        <v>7.4999999999999997E-2</v>
      </c>
      <c r="CF481" s="354"/>
      <c r="CG481" s="354"/>
      <c r="CH481" s="354"/>
      <c r="CI481" s="354"/>
      <c r="CJ481" s="354"/>
      <c r="CK481" s="354"/>
      <c r="CL481" s="354"/>
      <c r="CM481" s="354"/>
      <c r="CN481" s="354"/>
      <c r="CO481" s="354"/>
      <c r="CP481" s="354"/>
      <c r="CQ481" s="354"/>
      <c r="CR481" s="354"/>
      <c r="CS481" s="354"/>
      <c r="CT481" s="354"/>
      <c r="CU481" s="354"/>
    </row>
    <row r="482" spans="1:99">
      <c r="A482" s="360" t="s">
        <v>100</v>
      </c>
      <c r="B482" s="343">
        <v>8897.19</v>
      </c>
      <c r="C482" s="354">
        <f t="shared" ref="C482" si="3319">B482/$B$485</f>
        <v>5.0510471874000212E-3</v>
      </c>
      <c r="D482" s="355">
        <f>$B482*D484</f>
        <v>0</v>
      </c>
      <c r="E482" s="355"/>
      <c r="F482" s="355"/>
      <c r="G482" s="355"/>
      <c r="H482" s="355">
        <f t="shared" ref="H482" si="3320">$B482*H484</f>
        <v>0</v>
      </c>
      <c r="I482" s="355"/>
      <c r="J482" s="355"/>
      <c r="K482" s="355"/>
      <c r="L482" s="355">
        <f t="shared" ref="L482" si="3321">$B482*L484</f>
        <v>0</v>
      </c>
      <c r="M482" s="355"/>
      <c r="N482" s="355"/>
      <c r="O482" s="355"/>
      <c r="P482" s="355">
        <f t="shared" ref="P482" si="3322">$B482*P484</f>
        <v>0</v>
      </c>
      <c r="Q482" s="355"/>
      <c r="R482" s="355"/>
      <c r="S482" s="355"/>
      <c r="T482" s="355">
        <f t="shared" ref="T482" si="3323">$B482*T484</f>
        <v>0</v>
      </c>
      <c r="U482" s="355"/>
      <c r="V482" s="355"/>
      <c r="W482" s="355"/>
      <c r="X482" s="355">
        <f t="shared" ref="X482" si="3324">$B482*X484</f>
        <v>0</v>
      </c>
      <c r="Y482" s="355"/>
      <c r="Z482" s="355"/>
      <c r="AA482" s="355"/>
      <c r="AB482" s="355">
        <f t="shared" ref="AB482" si="3325">$B482*AB484</f>
        <v>0</v>
      </c>
      <c r="AC482" s="355"/>
      <c r="AD482" s="355"/>
      <c r="AE482" s="355"/>
      <c r="AF482" s="355">
        <f t="shared" ref="AF482" si="3326">$B482*AF484</f>
        <v>0</v>
      </c>
      <c r="AG482" s="355"/>
      <c r="AH482" s="355"/>
      <c r="AI482" s="355"/>
      <c r="AJ482" s="355">
        <f t="shared" ref="AJ482" si="3327">$B482*AJ484</f>
        <v>0</v>
      </c>
      <c r="AK482" s="355"/>
      <c r="AL482" s="355"/>
      <c r="AM482" s="355"/>
      <c r="AN482" s="355">
        <f t="shared" ref="AN482" si="3328">$B482*AN484</f>
        <v>0</v>
      </c>
      <c r="AO482" s="355"/>
      <c r="AP482" s="355"/>
      <c r="AQ482" s="355"/>
      <c r="AR482" s="355">
        <f t="shared" ref="AR482" si="3329">$B482*AR484</f>
        <v>0</v>
      </c>
      <c r="AS482" s="355"/>
      <c r="AT482" s="355"/>
      <c r="AU482" s="355"/>
      <c r="AV482" s="355">
        <f t="shared" ref="AV482" si="3330">$B482*AV484</f>
        <v>0</v>
      </c>
      <c r="AW482" s="355"/>
      <c r="AX482" s="355"/>
      <c r="AY482" s="355"/>
      <c r="AZ482" s="355">
        <f t="shared" ref="AZ482" si="3331">$B482*AZ484</f>
        <v>0</v>
      </c>
      <c r="BA482" s="355"/>
      <c r="BB482" s="355"/>
      <c r="BC482" s="355"/>
      <c r="BD482" s="355">
        <f t="shared" ref="BD482" si="3332">$B482*BD484</f>
        <v>0</v>
      </c>
      <c r="BE482" s="355"/>
      <c r="BF482" s="355"/>
      <c r="BG482" s="355"/>
      <c r="BH482" s="355">
        <f t="shared" ref="BH482" si="3333">$B482*BH484</f>
        <v>0</v>
      </c>
      <c r="BI482" s="355"/>
      <c r="BJ482" s="355"/>
      <c r="BK482" s="355"/>
      <c r="BL482" s="355">
        <f t="shared" ref="BL482" si="3334">$B482*BL484</f>
        <v>0</v>
      </c>
      <c r="BM482" s="355"/>
      <c r="BN482" s="355"/>
      <c r="BO482" s="355"/>
      <c r="BP482" s="355">
        <f t="shared" ref="BP482" si="3335">$B482*BP484</f>
        <v>0</v>
      </c>
      <c r="BQ482" s="355"/>
      <c r="BR482" s="355"/>
      <c r="BS482" s="355"/>
      <c r="BT482" s="355"/>
      <c r="BU482" s="355"/>
      <c r="BV482" s="355"/>
      <c r="BW482" s="355"/>
      <c r="BX482" s="355">
        <f t="shared" ref="BX482" si="3336">$B482*BX484</f>
        <v>0</v>
      </c>
      <c r="BY482" s="355"/>
      <c r="BZ482" s="355"/>
      <c r="CA482" s="355"/>
      <c r="CB482" s="355">
        <f t="shared" ref="CB482" si="3337">$B482*CB484</f>
        <v>0</v>
      </c>
      <c r="CC482" s="355"/>
      <c r="CD482" s="355"/>
      <c r="CE482" s="355"/>
      <c r="CF482" s="355"/>
      <c r="CG482" s="355"/>
      <c r="CH482" s="355"/>
      <c r="CI482" s="355"/>
      <c r="CJ482" s="355">
        <f t="shared" ref="CJ482" si="3338">$B482*CJ484</f>
        <v>0</v>
      </c>
      <c r="CK482" s="355"/>
      <c r="CL482" s="355"/>
      <c r="CM482" s="355"/>
      <c r="CN482" s="355">
        <f t="shared" ref="CN482" si="3339">$B482*CN484</f>
        <v>0</v>
      </c>
      <c r="CO482" s="355"/>
      <c r="CP482" s="355"/>
      <c r="CQ482" s="355"/>
      <c r="CR482" s="355">
        <f t="shared" ref="CR482" si="3340">$B482*CR484</f>
        <v>0</v>
      </c>
      <c r="CS482" s="355"/>
      <c r="CT482" s="355"/>
      <c r="CU482" s="355"/>
    </row>
    <row r="483" spans="1:99" ht="3.9" customHeight="1">
      <c r="A483" s="360"/>
      <c r="B483" s="344"/>
      <c r="C483" s="354"/>
      <c r="D483" s="356"/>
      <c r="E483" s="357"/>
      <c r="F483" s="357"/>
      <c r="G483" s="358"/>
      <c r="H483" s="356"/>
      <c r="I483" s="357"/>
      <c r="J483" s="357"/>
      <c r="K483" s="358"/>
      <c r="L483" s="356"/>
      <c r="M483" s="357"/>
      <c r="N483" s="357"/>
      <c r="O483" s="358"/>
      <c r="P483" s="356"/>
      <c r="Q483" s="357"/>
      <c r="R483" s="357"/>
      <c r="S483" s="358"/>
      <c r="T483" s="356"/>
      <c r="U483" s="357"/>
      <c r="V483" s="357"/>
      <c r="W483" s="358"/>
      <c r="X483" s="356"/>
      <c r="Y483" s="357"/>
      <c r="Z483" s="357"/>
      <c r="AA483" s="358"/>
      <c r="AB483" s="356"/>
      <c r="AC483" s="357"/>
      <c r="AD483" s="357"/>
      <c r="AE483" s="358"/>
      <c r="AF483" s="356"/>
      <c r="AG483" s="357"/>
      <c r="AH483" s="357"/>
      <c r="AI483" s="358"/>
      <c r="AJ483" s="356"/>
      <c r="AK483" s="357"/>
      <c r="AL483" s="357"/>
      <c r="AM483" s="358"/>
      <c r="AN483" s="356"/>
      <c r="AO483" s="357"/>
      <c r="AP483" s="357"/>
      <c r="AQ483" s="358"/>
      <c r="AR483" s="353"/>
      <c r="AS483" s="353"/>
      <c r="AT483" s="353"/>
      <c r="AU483" s="353"/>
      <c r="AV483" s="356"/>
      <c r="AW483" s="357"/>
      <c r="AX483" s="357"/>
      <c r="AY483" s="358"/>
      <c r="AZ483" s="329"/>
      <c r="BA483" s="330"/>
      <c r="BB483" s="330"/>
      <c r="BC483" s="331"/>
      <c r="BD483" s="329"/>
      <c r="BE483" s="330"/>
      <c r="BF483" s="330"/>
      <c r="BG483" s="331"/>
      <c r="BH483" s="356"/>
      <c r="BI483" s="357"/>
      <c r="BJ483" s="357"/>
      <c r="BK483" s="358"/>
      <c r="BL483" s="356"/>
      <c r="BM483" s="357"/>
      <c r="BN483" s="357"/>
      <c r="BO483" s="358"/>
      <c r="BP483" s="353"/>
      <c r="BQ483" s="353"/>
      <c r="BR483" s="353"/>
      <c r="BS483" s="353"/>
      <c r="BT483" s="361"/>
      <c r="BU483" s="361"/>
      <c r="BV483" s="361"/>
      <c r="BW483" s="361"/>
      <c r="BX483" s="353"/>
      <c r="BY483" s="353"/>
      <c r="BZ483" s="353"/>
      <c r="CA483" s="353"/>
      <c r="CB483" s="353"/>
      <c r="CC483" s="353"/>
      <c r="CD483" s="353"/>
      <c r="CE483" s="353"/>
      <c r="CF483" s="359"/>
      <c r="CG483" s="359"/>
      <c r="CH483" s="359"/>
      <c r="CI483" s="359"/>
      <c r="CJ483" s="353"/>
      <c r="CK483" s="353"/>
      <c r="CL483" s="353"/>
      <c r="CM483" s="353"/>
      <c r="CN483" s="353"/>
      <c r="CO483" s="353"/>
      <c r="CP483" s="353"/>
      <c r="CQ483" s="353"/>
      <c r="CR483" s="353"/>
      <c r="CS483" s="353"/>
      <c r="CT483" s="353"/>
      <c r="CU483" s="353"/>
    </row>
    <row r="484" spans="1:99">
      <c r="A484" s="360"/>
      <c r="B484" s="345"/>
      <c r="C484" s="354"/>
      <c r="D484" s="354"/>
      <c r="E484" s="354"/>
      <c r="F484" s="354"/>
      <c r="G484" s="354"/>
      <c r="H484" s="354"/>
      <c r="I484" s="354"/>
      <c r="J484" s="354"/>
      <c r="K484" s="354"/>
      <c r="L484" s="354"/>
      <c r="M484" s="354"/>
      <c r="N484" s="354"/>
      <c r="O484" s="354"/>
      <c r="P484" s="354"/>
      <c r="Q484" s="354"/>
      <c r="R484" s="354"/>
      <c r="S484" s="354"/>
      <c r="T484" s="354"/>
      <c r="U484" s="354"/>
      <c r="V484" s="354"/>
      <c r="W484" s="354"/>
      <c r="X484" s="354"/>
      <c r="Y484" s="354"/>
      <c r="Z484" s="354"/>
      <c r="AA484" s="354"/>
      <c r="AB484" s="354"/>
      <c r="AC484" s="354"/>
      <c r="AD484" s="354"/>
      <c r="AE484" s="354"/>
      <c r="AF484" s="354"/>
      <c r="AG484" s="354"/>
      <c r="AH484" s="354"/>
      <c r="AI484" s="354"/>
      <c r="AJ484" s="354"/>
      <c r="AK484" s="354"/>
      <c r="AL484" s="354"/>
      <c r="AM484" s="354"/>
      <c r="AN484" s="354"/>
      <c r="AO484" s="354"/>
      <c r="AP484" s="354"/>
      <c r="AQ484" s="354"/>
      <c r="AR484" s="354"/>
      <c r="AS484" s="354"/>
      <c r="AT484" s="354"/>
      <c r="AU484" s="354"/>
      <c r="AV484" s="354"/>
      <c r="AW484" s="354"/>
      <c r="AX484" s="354"/>
      <c r="AY484" s="354"/>
      <c r="AZ484" s="354"/>
      <c r="BA484" s="354"/>
      <c r="BB484" s="354"/>
      <c r="BC484" s="354"/>
      <c r="BD484" s="354"/>
      <c r="BE484" s="354"/>
      <c r="BF484" s="354"/>
      <c r="BG484" s="354"/>
      <c r="BH484" s="354"/>
      <c r="BI484" s="354"/>
      <c r="BJ484" s="354"/>
      <c r="BK484" s="354"/>
      <c r="BL484" s="354"/>
      <c r="BM484" s="354"/>
      <c r="BN484" s="354"/>
      <c r="BO484" s="354"/>
      <c r="BP484" s="354"/>
      <c r="BQ484" s="354"/>
      <c r="BR484" s="354"/>
      <c r="BS484" s="354"/>
      <c r="BT484" s="122">
        <f>0.05*0.25</f>
        <v>1.2500000000000001E-2</v>
      </c>
      <c r="BU484" s="122">
        <f t="shared" ref="BU484:BW484" si="3341">0.05*0.25</f>
        <v>1.2500000000000001E-2</v>
      </c>
      <c r="BV484" s="122">
        <f t="shared" si="3341"/>
        <v>1.2500000000000001E-2</v>
      </c>
      <c r="BW484" s="122">
        <f t="shared" si="3341"/>
        <v>1.2500000000000001E-2</v>
      </c>
      <c r="BX484" s="354"/>
      <c r="BY484" s="354"/>
      <c r="BZ484" s="354"/>
      <c r="CA484" s="354"/>
      <c r="CB484" s="354"/>
      <c r="CC484" s="354"/>
      <c r="CD484" s="354"/>
      <c r="CE484" s="354"/>
      <c r="CF484" s="122">
        <f>0.95*0.25</f>
        <v>0.23749999999999999</v>
      </c>
      <c r="CG484" s="122">
        <f t="shared" ref="CG484:CI484" si="3342">0.95*0.25</f>
        <v>0.23749999999999999</v>
      </c>
      <c r="CH484" s="122">
        <f t="shared" si="3342"/>
        <v>0.23749999999999999</v>
      </c>
      <c r="CI484" s="122">
        <f t="shared" si="3342"/>
        <v>0.23749999999999999</v>
      </c>
      <c r="CJ484" s="354"/>
      <c r="CK484" s="354"/>
      <c r="CL484" s="354"/>
      <c r="CM484" s="354"/>
      <c r="CN484" s="354"/>
      <c r="CO484" s="354"/>
      <c r="CP484" s="354"/>
      <c r="CQ484" s="354"/>
      <c r="CR484" s="354"/>
      <c r="CS484" s="354"/>
      <c r="CT484" s="354"/>
      <c r="CU484" s="354"/>
    </row>
    <row r="485" spans="1:99">
      <c r="A485" s="350" t="s">
        <v>7972</v>
      </c>
      <c r="B485" s="351">
        <f>SUM(B440:B484)</f>
        <v>1761454.5400000005</v>
      </c>
      <c r="C485" s="352">
        <f>SUM(C440:C484)</f>
        <v>0.99999999999999944</v>
      </c>
      <c r="D485" s="349"/>
      <c r="E485" s="349"/>
      <c r="F485" s="349"/>
      <c r="G485" s="349"/>
      <c r="H485" s="349"/>
      <c r="I485" s="349"/>
      <c r="J485" s="349"/>
      <c r="K485" s="349"/>
      <c r="L485" s="349"/>
      <c r="M485" s="349"/>
      <c r="N485" s="349"/>
      <c r="O485" s="349"/>
      <c r="P485" s="349"/>
      <c r="Q485" s="349"/>
      <c r="R485" s="349"/>
      <c r="S485" s="349"/>
      <c r="T485" s="349"/>
      <c r="U485" s="349"/>
      <c r="V485" s="349"/>
      <c r="W485" s="349"/>
      <c r="X485" s="349"/>
      <c r="Y485" s="349"/>
      <c r="Z485" s="349"/>
      <c r="AA485" s="349"/>
      <c r="AB485" s="349"/>
      <c r="AC485" s="349"/>
      <c r="AD485" s="349"/>
      <c r="AE485" s="349"/>
      <c r="AF485" s="349"/>
      <c r="AG485" s="349"/>
      <c r="AH485" s="349"/>
      <c r="AI485" s="349"/>
      <c r="AJ485" s="349"/>
      <c r="AK485" s="349"/>
      <c r="AL485" s="349"/>
      <c r="AM485" s="349"/>
      <c r="AN485" s="349"/>
      <c r="AO485" s="349"/>
      <c r="AP485" s="349"/>
      <c r="AQ485" s="349"/>
      <c r="AR485" s="349"/>
      <c r="AS485" s="349"/>
      <c r="AT485" s="349"/>
      <c r="AU485" s="349"/>
      <c r="AV485" s="349"/>
      <c r="AW485" s="349"/>
      <c r="AX485" s="349"/>
      <c r="AY485" s="349"/>
      <c r="AZ485" s="349"/>
      <c r="BA485" s="349"/>
      <c r="BB485" s="349"/>
      <c r="BC485" s="349"/>
      <c r="BD485" s="349"/>
      <c r="BE485" s="349"/>
      <c r="BF485" s="349"/>
      <c r="BG485" s="349"/>
      <c r="BH485" s="349"/>
      <c r="BI485" s="349"/>
      <c r="BJ485" s="349"/>
      <c r="BK485" s="349"/>
      <c r="BL485" s="349"/>
      <c r="BM485" s="349"/>
      <c r="BN485" s="349"/>
      <c r="BO485" s="349"/>
      <c r="BP485" s="349"/>
      <c r="BQ485" s="349"/>
      <c r="BR485" s="349"/>
      <c r="BS485" s="349"/>
      <c r="BT485" s="349"/>
      <c r="BU485" s="349"/>
      <c r="BV485" s="349"/>
      <c r="BW485" s="349"/>
      <c r="BX485" s="349"/>
      <c r="BY485" s="349"/>
      <c r="BZ485" s="349"/>
      <c r="CA485" s="349"/>
      <c r="CB485" s="349"/>
      <c r="CC485" s="349"/>
      <c r="CD485" s="349"/>
      <c r="CE485" s="349"/>
      <c r="CF485" s="349"/>
      <c r="CG485" s="349"/>
      <c r="CH485" s="349"/>
      <c r="CI485" s="349"/>
      <c r="CJ485" s="349"/>
      <c r="CK485" s="349"/>
      <c r="CL485" s="349"/>
      <c r="CM485" s="349"/>
      <c r="CN485" s="349"/>
      <c r="CO485" s="349"/>
      <c r="CP485" s="349"/>
      <c r="CQ485" s="349"/>
      <c r="CR485" s="349"/>
      <c r="CS485" s="349"/>
      <c r="CT485" s="349"/>
      <c r="CU485" s="349"/>
    </row>
    <row r="486" spans="1:99">
      <c r="A486" s="350"/>
      <c r="B486" s="351"/>
      <c r="C486" s="352"/>
      <c r="D486" s="336"/>
      <c r="E486" s="336"/>
      <c r="F486" s="336"/>
      <c r="G486" s="336"/>
      <c r="H486" s="336"/>
      <c r="I486" s="336"/>
      <c r="J486" s="336"/>
      <c r="K486" s="336"/>
      <c r="L486" s="336"/>
      <c r="M486" s="336"/>
      <c r="N486" s="336"/>
      <c r="O486" s="336"/>
      <c r="P486" s="336"/>
      <c r="Q486" s="336"/>
      <c r="R486" s="336"/>
      <c r="S486" s="336"/>
      <c r="T486" s="336"/>
      <c r="U486" s="336"/>
      <c r="V486" s="336"/>
      <c r="W486" s="336"/>
      <c r="X486" s="336"/>
      <c r="Y486" s="336"/>
      <c r="Z486" s="336"/>
      <c r="AA486" s="336"/>
      <c r="AB486" s="336"/>
      <c r="AC486" s="336"/>
      <c r="AD486" s="336"/>
      <c r="AE486" s="336"/>
      <c r="AF486" s="336"/>
      <c r="AG486" s="336"/>
      <c r="AH486" s="336"/>
      <c r="AI486" s="336"/>
      <c r="AJ486" s="336"/>
      <c r="AK486" s="336"/>
      <c r="AL486" s="336"/>
      <c r="AM486" s="336"/>
      <c r="AN486" s="336"/>
      <c r="AO486" s="336"/>
      <c r="AP486" s="336"/>
      <c r="AQ486" s="336"/>
      <c r="AR486" s="336"/>
      <c r="AS486" s="336"/>
      <c r="AT486" s="336"/>
      <c r="AU486" s="336"/>
      <c r="AV486" s="336"/>
      <c r="AW486" s="336"/>
      <c r="AX486" s="336"/>
      <c r="AY486" s="336"/>
      <c r="AZ486" s="336"/>
      <c r="BA486" s="336"/>
      <c r="BB486" s="336"/>
      <c r="BC486" s="336"/>
      <c r="BD486" s="336"/>
      <c r="BE486" s="336"/>
      <c r="BF486" s="336"/>
      <c r="BG486" s="336"/>
      <c r="BH486" s="336"/>
      <c r="BI486" s="336"/>
      <c r="BJ486" s="336"/>
      <c r="BK486" s="336"/>
      <c r="BL486" s="336"/>
      <c r="BM486" s="336"/>
      <c r="BN486" s="336"/>
      <c r="BO486" s="336"/>
      <c r="BP486" s="336"/>
      <c r="BQ486" s="336"/>
      <c r="BR486" s="336"/>
      <c r="BS486" s="336"/>
      <c r="BT486" s="336"/>
      <c r="BU486" s="336"/>
      <c r="BV486" s="336"/>
      <c r="BW486" s="336"/>
      <c r="BX486" s="336"/>
      <c r="BY486" s="336"/>
      <c r="BZ486" s="336"/>
      <c r="CA486" s="336"/>
      <c r="CB486" s="336"/>
      <c r="CC486" s="336"/>
      <c r="CD486" s="336"/>
      <c r="CE486" s="336"/>
      <c r="CF486" s="336"/>
      <c r="CG486" s="336"/>
      <c r="CH486" s="336"/>
      <c r="CI486" s="336"/>
      <c r="CJ486" s="336"/>
      <c r="CK486" s="336"/>
      <c r="CL486" s="336"/>
      <c r="CM486" s="336"/>
      <c r="CN486" s="336"/>
      <c r="CO486" s="336"/>
      <c r="CP486" s="336"/>
      <c r="CQ486" s="336"/>
      <c r="CR486" s="336"/>
      <c r="CS486" s="336"/>
      <c r="CT486" s="336"/>
      <c r="CU486" s="336"/>
    </row>
    <row r="487" spans="1:99">
      <c r="A487" s="384"/>
      <c r="B487" s="384"/>
      <c r="C487" s="384"/>
      <c r="D487" s="384"/>
      <c r="E487" s="384"/>
      <c r="F487" s="384"/>
      <c r="G487" s="384"/>
      <c r="H487" s="384"/>
      <c r="I487" s="384"/>
      <c r="J487" s="384"/>
      <c r="K487" s="384"/>
      <c r="L487" s="384"/>
      <c r="M487" s="384"/>
      <c r="N487" s="384"/>
      <c r="O487" s="384"/>
      <c r="P487" s="384"/>
      <c r="Q487" s="384"/>
      <c r="R487" s="384"/>
      <c r="S487" s="384"/>
      <c r="T487" s="384"/>
      <c r="U487" s="384"/>
      <c r="V487" s="384"/>
      <c r="W487" s="384"/>
      <c r="X487" s="384"/>
      <c r="Y487" s="384"/>
      <c r="Z487" s="384"/>
      <c r="AA487" s="384"/>
      <c r="AB487" s="384"/>
      <c r="AC487" s="384"/>
      <c r="AD487" s="384"/>
      <c r="AE487" s="384"/>
      <c r="AF487" s="384"/>
      <c r="AG487" s="384"/>
      <c r="AH487" s="384"/>
      <c r="AI487" s="384"/>
      <c r="AJ487" s="384"/>
      <c r="AK487" s="384"/>
      <c r="AL487" s="384"/>
      <c r="AM487" s="384"/>
      <c r="AN487" s="384"/>
      <c r="AO487" s="384"/>
      <c r="AP487" s="384"/>
      <c r="AQ487" s="384"/>
      <c r="AR487" s="384"/>
      <c r="AS487" s="384"/>
      <c r="AT487" s="384"/>
      <c r="AU487" s="384"/>
      <c r="AV487" s="384"/>
      <c r="AW487" s="384"/>
      <c r="AX487" s="384"/>
      <c r="AY487" s="384"/>
      <c r="AZ487" s="384"/>
      <c r="BA487" s="384"/>
      <c r="BB487" s="384"/>
      <c r="BC487" s="384"/>
      <c r="BD487" s="384"/>
      <c r="BE487" s="384"/>
      <c r="BF487" s="384"/>
      <c r="BG487" s="384"/>
      <c r="BH487" s="384"/>
      <c r="BI487" s="384"/>
      <c r="BJ487" s="384"/>
      <c r="BK487" s="384"/>
      <c r="BL487" s="384"/>
      <c r="BM487" s="384"/>
      <c r="BN487" s="384"/>
      <c r="BO487" s="384"/>
      <c r="BP487" s="384"/>
      <c r="BQ487" s="384"/>
      <c r="BR487" s="384"/>
      <c r="BS487" s="384"/>
      <c r="BT487" s="384"/>
      <c r="BU487" s="384"/>
      <c r="BV487" s="384"/>
      <c r="BW487" s="384"/>
      <c r="BX487" s="384"/>
      <c r="BY487" s="384"/>
      <c r="BZ487" s="384"/>
      <c r="CA487" s="384"/>
      <c r="CB487" s="384"/>
      <c r="CC487" s="384"/>
      <c r="CD487" s="384"/>
      <c r="CE487" s="384"/>
      <c r="CF487" s="384"/>
      <c r="CG487" s="384"/>
      <c r="CH487" s="384"/>
      <c r="CI487" s="384"/>
      <c r="CJ487" s="384"/>
      <c r="CK487" s="384"/>
      <c r="CL487" s="384"/>
      <c r="CM487" s="384"/>
      <c r="CN487" s="384"/>
      <c r="CO487" s="384"/>
      <c r="CP487" s="384"/>
      <c r="CQ487" s="384"/>
      <c r="CR487" s="384"/>
      <c r="CS487" s="384"/>
      <c r="CT487" s="384"/>
      <c r="CU487" s="384"/>
    </row>
    <row r="488" spans="1:99">
      <c r="A488" s="374" t="s">
        <v>7981</v>
      </c>
      <c r="B488" s="375"/>
      <c r="C488" s="376"/>
      <c r="D488" s="311"/>
      <c r="E488" s="312"/>
      <c r="F488" s="312"/>
      <c r="G488" s="313"/>
      <c r="H488" s="311"/>
      <c r="I488" s="312"/>
      <c r="J488" s="312"/>
      <c r="K488" s="313"/>
      <c r="L488" s="311"/>
      <c r="M488" s="312"/>
      <c r="N488" s="312"/>
      <c r="O488" s="313"/>
      <c r="P488" s="311"/>
      <c r="Q488" s="312"/>
      <c r="R488" s="312"/>
      <c r="S488" s="313"/>
      <c r="T488" s="311"/>
      <c r="U488" s="312"/>
      <c r="V488" s="312"/>
      <c r="W488" s="313"/>
      <c r="X488" s="311"/>
      <c r="Y488" s="312"/>
      <c r="Z488" s="312"/>
      <c r="AA488" s="313"/>
      <c r="AB488" s="311"/>
      <c r="AC488" s="312"/>
      <c r="AD488" s="312"/>
      <c r="AE488" s="313"/>
      <c r="AF488" s="311"/>
      <c r="AG488" s="312"/>
      <c r="AH488" s="312"/>
      <c r="AI488" s="313"/>
      <c r="AJ488" s="311"/>
      <c r="AK488" s="312"/>
      <c r="AL488" s="312"/>
      <c r="AM488" s="313"/>
      <c r="AN488" s="311"/>
      <c r="AO488" s="312"/>
      <c r="AP488" s="312"/>
      <c r="AQ488" s="313"/>
      <c r="AR488" s="311"/>
      <c r="AS488" s="312"/>
      <c r="AT488" s="312"/>
      <c r="AU488" s="313"/>
      <c r="AV488" s="311"/>
      <c r="AW488" s="312"/>
      <c r="AX488" s="312"/>
      <c r="AY488" s="313"/>
      <c r="AZ488" s="311"/>
      <c r="BA488" s="312"/>
      <c r="BB488" s="312"/>
      <c r="BC488" s="313"/>
      <c r="BD488" s="311"/>
      <c r="BE488" s="312"/>
      <c r="BF488" s="312"/>
      <c r="BG488" s="313"/>
      <c r="BH488" s="311"/>
      <c r="BI488" s="312"/>
      <c r="BJ488" s="312"/>
      <c r="BK488" s="313"/>
      <c r="BL488" s="311"/>
      <c r="BM488" s="312"/>
      <c r="BN488" s="312"/>
      <c r="BO488" s="313"/>
      <c r="BP488" s="311"/>
      <c r="BQ488" s="312"/>
      <c r="BR488" s="312"/>
      <c r="BS488" s="313"/>
      <c r="BT488" s="311"/>
      <c r="BU488" s="312"/>
      <c r="BV488" s="312"/>
      <c r="BW488" s="313"/>
      <c r="BX488" s="311"/>
      <c r="BY488" s="312"/>
      <c r="BZ488" s="312"/>
      <c r="CA488" s="313"/>
      <c r="CB488" s="311"/>
      <c r="CC488" s="312"/>
      <c r="CD488" s="312"/>
      <c r="CE488" s="313"/>
      <c r="CF488" s="311"/>
      <c r="CG488" s="312"/>
      <c r="CH488" s="312"/>
      <c r="CI488" s="313"/>
      <c r="CJ488" s="311"/>
      <c r="CK488" s="312"/>
      <c r="CL488" s="312"/>
      <c r="CM488" s="313"/>
      <c r="CN488" s="311"/>
      <c r="CO488" s="312"/>
      <c r="CP488" s="312"/>
      <c r="CQ488" s="313"/>
      <c r="CR488" s="311"/>
      <c r="CS488" s="312"/>
      <c r="CT488" s="312"/>
      <c r="CU488" s="313"/>
    </row>
    <row r="489" spans="1:99">
      <c r="A489" s="360" t="s">
        <v>25</v>
      </c>
      <c r="B489" s="368">
        <v>809.42</v>
      </c>
      <c r="C489" s="354">
        <f>B489/$B$537</f>
        <v>6.8230075740172017E-4</v>
      </c>
      <c r="D489" s="355">
        <f>$B489*D491</f>
        <v>0</v>
      </c>
      <c r="E489" s="355"/>
      <c r="F489" s="355"/>
      <c r="G489" s="355"/>
      <c r="H489" s="355">
        <f t="shared" ref="H489" si="3343">$B489*H491</f>
        <v>0</v>
      </c>
      <c r="I489" s="355"/>
      <c r="J489" s="355"/>
      <c r="K489" s="355"/>
      <c r="L489" s="355">
        <f t="shared" ref="L489" si="3344">$B489*L491</f>
        <v>0</v>
      </c>
      <c r="M489" s="355"/>
      <c r="N489" s="355"/>
      <c r="O489" s="355"/>
      <c r="P489" s="355">
        <f t="shared" ref="P489" si="3345">$B489*P491</f>
        <v>0</v>
      </c>
      <c r="Q489" s="355"/>
      <c r="R489" s="355"/>
      <c r="S489" s="355"/>
      <c r="T489" s="355">
        <f t="shared" ref="T489" si="3346">$B489*T491</f>
        <v>0</v>
      </c>
      <c r="U489" s="355"/>
      <c r="V489" s="355"/>
      <c r="W489" s="355"/>
      <c r="X489" s="355">
        <f t="shared" ref="X489" si="3347">$B489*X491</f>
        <v>0</v>
      </c>
      <c r="Y489" s="355"/>
      <c r="Z489" s="355"/>
      <c r="AA489" s="355"/>
      <c r="AB489" s="355">
        <f t="shared" ref="AB489" si="3348">$B489*AB491</f>
        <v>0</v>
      </c>
      <c r="AC489" s="355"/>
      <c r="AD489" s="355"/>
      <c r="AE489" s="355"/>
      <c r="AF489" s="355">
        <f t="shared" ref="AF489" si="3349">$B489*AF491</f>
        <v>0</v>
      </c>
      <c r="AG489" s="355"/>
      <c r="AH489" s="355"/>
      <c r="AI489" s="355"/>
      <c r="AJ489" s="355"/>
      <c r="AK489" s="355"/>
      <c r="AL489" s="355"/>
      <c r="AM489" s="355"/>
      <c r="AN489" s="355">
        <f t="shared" ref="AN489" si="3350">$B489*AN491</f>
        <v>0</v>
      </c>
      <c r="AO489" s="355"/>
      <c r="AP489" s="355"/>
      <c r="AQ489" s="355"/>
      <c r="AR489" s="355">
        <f t="shared" ref="AR489" si="3351">$B489*AR491</f>
        <v>0</v>
      </c>
      <c r="AS489" s="355"/>
      <c r="AT489" s="355"/>
      <c r="AU489" s="355"/>
      <c r="AV489" s="355">
        <f t="shared" ref="AV489" si="3352">$B489*AV491</f>
        <v>0</v>
      </c>
      <c r="AW489" s="355"/>
      <c r="AX489" s="355"/>
      <c r="AY489" s="355"/>
      <c r="AZ489" s="355">
        <f t="shared" ref="AZ489" si="3353">$B489*AZ491</f>
        <v>0</v>
      </c>
      <c r="BA489" s="355"/>
      <c r="BB489" s="355"/>
      <c r="BC489" s="355"/>
      <c r="BD489" s="355">
        <f t="shared" ref="BD489" si="3354">$B489*BD491</f>
        <v>0</v>
      </c>
      <c r="BE489" s="355"/>
      <c r="BF489" s="355"/>
      <c r="BG489" s="355"/>
      <c r="BH489" s="355">
        <f t="shared" ref="BH489" si="3355">$B489*BH491</f>
        <v>0</v>
      </c>
      <c r="BI489" s="355"/>
      <c r="BJ489" s="355"/>
      <c r="BK489" s="355"/>
      <c r="BL489" s="355">
        <f t="shared" ref="BL489" si="3356">$B489*BL491</f>
        <v>0</v>
      </c>
      <c r="BM489" s="355"/>
      <c r="BN489" s="355"/>
      <c r="BO489" s="355"/>
      <c r="BP489" s="355">
        <f t="shared" ref="BP489" si="3357">$B489*BP491</f>
        <v>0</v>
      </c>
      <c r="BQ489" s="355"/>
      <c r="BR489" s="355"/>
      <c r="BS489" s="355"/>
      <c r="BT489" s="355">
        <f t="shared" ref="BT489" si="3358">$B489*BT491</f>
        <v>0</v>
      </c>
      <c r="BU489" s="355"/>
      <c r="BV489" s="355"/>
      <c r="BW489" s="355"/>
      <c r="BX489" s="355">
        <f t="shared" ref="BX489" si="3359">$B489*BX491</f>
        <v>0</v>
      </c>
      <c r="BY489" s="355"/>
      <c r="BZ489" s="355"/>
      <c r="CA489" s="355"/>
      <c r="CB489" s="355">
        <f t="shared" ref="CB489" si="3360">$B489*CB491</f>
        <v>0</v>
      </c>
      <c r="CC489" s="355"/>
      <c r="CD489" s="355"/>
      <c r="CE489" s="355"/>
      <c r="CF489" s="355">
        <f t="shared" ref="CF489" si="3361">$B489*CF491</f>
        <v>0</v>
      </c>
      <c r="CG489" s="355"/>
      <c r="CH489" s="355"/>
      <c r="CI489" s="355"/>
      <c r="CJ489" s="355">
        <f t="shared" ref="CJ489" si="3362">$B489*CJ491</f>
        <v>0</v>
      </c>
      <c r="CK489" s="355"/>
      <c r="CL489" s="355"/>
      <c r="CM489" s="355"/>
      <c r="CN489" s="355">
        <f t="shared" ref="CN489" si="3363">$B489*CN491</f>
        <v>0</v>
      </c>
      <c r="CO489" s="355"/>
      <c r="CP489" s="355"/>
      <c r="CQ489" s="355"/>
      <c r="CR489" s="355">
        <f t="shared" ref="CR489" si="3364">$B489*CR491</f>
        <v>0</v>
      </c>
      <c r="CS489" s="355"/>
      <c r="CT489" s="355"/>
      <c r="CU489" s="355"/>
    </row>
    <row r="490" spans="1:99" ht="3.9" customHeight="1">
      <c r="A490" s="360"/>
      <c r="B490" s="368"/>
      <c r="C490" s="354"/>
      <c r="D490" s="356"/>
      <c r="E490" s="357"/>
      <c r="F490" s="357"/>
      <c r="G490" s="358"/>
      <c r="H490" s="356"/>
      <c r="I490" s="357"/>
      <c r="J490" s="357"/>
      <c r="K490" s="358"/>
      <c r="L490" s="356"/>
      <c r="M490" s="357"/>
      <c r="N490" s="357"/>
      <c r="O490" s="358"/>
      <c r="P490" s="370"/>
      <c r="Q490" s="371"/>
      <c r="R490" s="371"/>
      <c r="S490" s="372"/>
      <c r="T490" s="370"/>
      <c r="U490" s="371"/>
      <c r="V490" s="371"/>
      <c r="W490" s="372"/>
      <c r="X490" s="370"/>
      <c r="Y490" s="371"/>
      <c r="Z490" s="371"/>
      <c r="AA490" s="372"/>
      <c r="AB490" s="356"/>
      <c r="AC490" s="357"/>
      <c r="AD490" s="357"/>
      <c r="AE490" s="358"/>
      <c r="AF490" s="356"/>
      <c r="AG490" s="357"/>
      <c r="AH490" s="357"/>
      <c r="AI490" s="358"/>
      <c r="AJ490" s="362"/>
      <c r="AK490" s="363"/>
      <c r="AL490" s="363"/>
      <c r="AM490" s="364"/>
      <c r="AN490" s="356"/>
      <c r="AO490" s="357"/>
      <c r="AP490" s="357"/>
      <c r="AQ490" s="358"/>
      <c r="AR490" s="356"/>
      <c r="AS490" s="357"/>
      <c r="AT490" s="357"/>
      <c r="AU490" s="358"/>
      <c r="AV490" s="356"/>
      <c r="AW490" s="357"/>
      <c r="AX490" s="357"/>
      <c r="AY490" s="358"/>
      <c r="AZ490" s="356"/>
      <c r="BA490" s="357"/>
      <c r="BB490" s="357"/>
      <c r="BC490" s="358"/>
      <c r="BD490" s="329"/>
      <c r="BE490" s="330"/>
      <c r="BF490" s="330"/>
      <c r="BG490" s="331"/>
      <c r="BH490" s="356"/>
      <c r="BI490" s="357"/>
      <c r="BJ490" s="357"/>
      <c r="BK490" s="358"/>
      <c r="BL490" s="356"/>
      <c r="BM490" s="357"/>
      <c r="BN490" s="357"/>
      <c r="BO490" s="358"/>
      <c r="BP490" s="369"/>
      <c r="BQ490" s="369"/>
      <c r="BR490" s="369"/>
      <c r="BS490" s="369"/>
      <c r="BT490" s="369"/>
      <c r="BU490" s="369"/>
      <c r="BV490" s="369"/>
      <c r="BW490" s="369"/>
      <c r="BX490" s="369"/>
      <c r="BY490" s="369"/>
      <c r="BZ490" s="369"/>
      <c r="CA490" s="369"/>
      <c r="CB490" s="369"/>
      <c r="CC490" s="369"/>
      <c r="CD490" s="369"/>
      <c r="CE490" s="369"/>
      <c r="CF490" s="369"/>
      <c r="CG490" s="369"/>
      <c r="CH490" s="369"/>
      <c r="CI490" s="369"/>
      <c r="CJ490" s="369"/>
      <c r="CK490" s="369"/>
      <c r="CL490" s="369"/>
      <c r="CM490" s="369"/>
      <c r="CN490" s="369"/>
      <c r="CO490" s="369"/>
      <c r="CP490" s="369"/>
      <c r="CQ490" s="369"/>
      <c r="CR490" s="369"/>
      <c r="CS490" s="369"/>
      <c r="CT490" s="369"/>
      <c r="CU490" s="369"/>
    </row>
    <row r="491" spans="1:99" s="127" customFormat="1" ht="9.6">
      <c r="A491" s="360"/>
      <c r="B491" s="368"/>
      <c r="C491" s="354"/>
      <c r="D491" s="417"/>
      <c r="E491" s="417"/>
      <c r="F491" s="417"/>
      <c r="G491" s="417"/>
      <c r="H491" s="417"/>
      <c r="I491" s="417"/>
      <c r="J491" s="417"/>
      <c r="K491" s="417"/>
      <c r="L491" s="417"/>
      <c r="M491" s="417"/>
      <c r="N491" s="417"/>
      <c r="O491" s="417"/>
      <c r="P491" s="417"/>
      <c r="Q491" s="417"/>
      <c r="R491" s="417"/>
      <c r="S491" s="417"/>
      <c r="T491" s="417"/>
      <c r="U491" s="417"/>
      <c r="V491" s="417"/>
      <c r="W491" s="417"/>
      <c r="X491" s="417"/>
      <c r="Y491" s="417"/>
      <c r="Z491" s="417"/>
      <c r="AA491" s="417"/>
      <c r="AB491" s="417"/>
      <c r="AC491" s="417"/>
      <c r="AD491" s="417"/>
      <c r="AE491" s="417"/>
      <c r="AF491" s="417"/>
      <c r="AG491" s="417"/>
      <c r="AH491" s="417"/>
      <c r="AI491" s="417"/>
      <c r="AJ491" s="122">
        <v>0.25</v>
      </c>
      <c r="AK491" s="122">
        <v>0.25</v>
      </c>
      <c r="AL491" s="122">
        <v>0.25</v>
      </c>
      <c r="AM491" s="122">
        <v>0.25</v>
      </c>
      <c r="AN491" s="417"/>
      <c r="AO491" s="417"/>
      <c r="AP491" s="417"/>
      <c r="AQ491" s="417"/>
      <c r="AR491" s="417"/>
      <c r="AS491" s="417"/>
      <c r="AT491" s="417"/>
      <c r="AU491" s="417"/>
      <c r="AV491" s="417"/>
      <c r="AW491" s="417"/>
      <c r="AX491" s="417"/>
      <c r="AY491" s="417"/>
      <c r="AZ491" s="417"/>
      <c r="BA491" s="417"/>
      <c r="BB491" s="417"/>
      <c r="BC491" s="417"/>
      <c r="BD491" s="417"/>
      <c r="BE491" s="417"/>
      <c r="BF491" s="417"/>
      <c r="BG491" s="417"/>
      <c r="BH491" s="417"/>
      <c r="BI491" s="417"/>
      <c r="BJ491" s="417"/>
      <c r="BK491" s="417"/>
      <c r="BL491" s="417"/>
      <c r="BM491" s="417"/>
      <c r="BN491" s="417"/>
      <c r="BO491" s="417"/>
      <c r="BP491" s="417"/>
      <c r="BQ491" s="417"/>
      <c r="BR491" s="417"/>
      <c r="BS491" s="417"/>
      <c r="BT491" s="417"/>
      <c r="BU491" s="417"/>
      <c r="BV491" s="417"/>
      <c r="BW491" s="417"/>
      <c r="BX491" s="417"/>
      <c r="BY491" s="417"/>
      <c r="BZ491" s="417"/>
      <c r="CA491" s="417"/>
      <c r="CB491" s="417"/>
      <c r="CC491" s="417"/>
      <c r="CD491" s="417"/>
      <c r="CE491" s="417"/>
      <c r="CF491" s="417"/>
      <c r="CG491" s="417"/>
      <c r="CH491" s="417"/>
      <c r="CI491" s="417"/>
      <c r="CJ491" s="417"/>
      <c r="CK491" s="417"/>
      <c r="CL491" s="417"/>
      <c r="CM491" s="417"/>
      <c r="CN491" s="417"/>
      <c r="CO491" s="417"/>
      <c r="CP491" s="417"/>
      <c r="CQ491" s="417"/>
      <c r="CR491" s="417"/>
      <c r="CS491" s="417"/>
      <c r="CT491" s="417"/>
      <c r="CU491" s="417"/>
    </row>
    <row r="492" spans="1:99">
      <c r="A492" s="360" t="s">
        <v>130</v>
      </c>
      <c r="B492" s="368">
        <v>1010.87</v>
      </c>
      <c r="C492" s="354">
        <f t="shared" ref="C492" si="3365">B492/$B$537</f>
        <v>8.5211307681386282E-4</v>
      </c>
      <c r="D492" s="355">
        <f>$B492*D494</f>
        <v>0</v>
      </c>
      <c r="E492" s="355"/>
      <c r="F492" s="355"/>
      <c r="G492" s="355"/>
      <c r="H492" s="355">
        <f t="shared" ref="H492" si="3366">$B492*H494</f>
        <v>0</v>
      </c>
      <c r="I492" s="355"/>
      <c r="J492" s="355"/>
      <c r="K492" s="355"/>
      <c r="L492" s="355">
        <f t="shared" ref="L492" si="3367">$B492*L494</f>
        <v>0</v>
      </c>
      <c r="M492" s="355"/>
      <c r="N492" s="355"/>
      <c r="O492" s="355"/>
      <c r="P492" s="355">
        <f t="shared" ref="P492" si="3368">$B492*P494</f>
        <v>0</v>
      </c>
      <c r="Q492" s="355"/>
      <c r="R492" s="355"/>
      <c r="S492" s="355"/>
      <c r="T492" s="355">
        <f t="shared" ref="T492" si="3369">$B492*T494</f>
        <v>0</v>
      </c>
      <c r="U492" s="355"/>
      <c r="V492" s="355"/>
      <c r="W492" s="355"/>
      <c r="X492" s="355">
        <f t="shared" ref="X492" si="3370">$B492*X494</f>
        <v>0</v>
      </c>
      <c r="Y492" s="355"/>
      <c r="Z492" s="355"/>
      <c r="AA492" s="355"/>
      <c r="AB492" s="355">
        <f t="shared" ref="AB492" si="3371">$B492*AB494</f>
        <v>0</v>
      </c>
      <c r="AC492" s="355"/>
      <c r="AD492" s="355"/>
      <c r="AE492" s="355"/>
      <c r="AF492" s="355">
        <f t="shared" ref="AF492" si="3372">$B492*AF494</f>
        <v>0</v>
      </c>
      <c r="AG492" s="355"/>
      <c r="AH492" s="355"/>
      <c r="AI492" s="355"/>
      <c r="AJ492" s="355">
        <f t="shared" ref="AJ492" si="3373">$B492*AJ494</f>
        <v>0</v>
      </c>
      <c r="AK492" s="355"/>
      <c r="AL492" s="355"/>
      <c r="AM492" s="355"/>
      <c r="AN492" s="355">
        <f t="shared" ref="AN492" si="3374">$B492*AN494</f>
        <v>0</v>
      </c>
      <c r="AO492" s="355"/>
      <c r="AP492" s="355"/>
      <c r="AQ492" s="355"/>
      <c r="AR492" s="355">
        <f t="shared" ref="AR492" si="3375">$B492*AR494</f>
        <v>0</v>
      </c>
      <c r="AS492" s="355"/>
      <c r="AT492" s="355"/>
      <c r="AU492" s="355"/>
      <c r="AV492" s="355">
        <f t="shared" ref="AV492" si="3376">$B492*AV494</f>
        <v>0</v>
      </c>
      <c r="AW492" s="355"/>
      <c r="AX492" s="355"/>
      <c r="AY492" s="355"/>
      <c r="AZ492" s="355">
        <f t="shared" ref="AZ492" si="3377">$B492*AZ494</f>
        <v>0</v>
      </c>
      <c r="BA492" s="355"/>
      <c r="BB492" s="355"/>
      <c r="BC492" s="355"/>
      <c r="BD492" s="355">
        <f t="shared" ref="BD492" si="3378">$B492*BD494</f>
        <v>0</v>
      </c>
      <c r="BE492" s="355"/>
      <c r="BF492" s="355"/>
      <c r="BG492" s="355"/>
      <c r="BH492" s="355">
        <f t="shared" ref="BH492" si="3379">$B492*BH494</f>
        <v>0</v>
      </c>
      <c r="BI492" s="355"/>
      <c r="BJ492" s="355"/>
      <c r="BK492" s="355"/>
      <c r="BL492" s="355">
        <f t="shared" ref="BL492" si="3380">$B492*BL494</f>
        <v>0</v>
      </c>
      <c r="BM492" s="355"/>
      <c r="BN492" s="355"/>
      <c r="BO492" s="355"/>
      <c r="BP492" s="355">
        <f t="shared" ref="BP492" si="3381">$B492*BP494</f>
        <v>0</v>
      </c>
      <c r="BQ492" s="355"/>
      <c r="BR492" s="355"/>
      <c r="BS492" s="355"/>
      <c r="BT492" s="355"/>
      <c r="BU492" s="355"/>
      <c r="BV492" s="355"/>
      <c r="BW492" s="355"/>
      <c r="BX492" s="355"/>
      <c r="BY492" s="355"/>
      <c r="BZ492" s="355"/>
      <c r="CA492" s="355"/>
      <c r="CB492" s="355">
        <f t="shared" ref="CB492" si="3382">$B492*CB494</f>
        <v>0</v>
      </c>
      <c r="CC492" s="355"/>
      <c r="CD492" s="355"/>
      <c r="CE492" s="355"/>
      <c r="CF492" s="355">
        <f t="shared" ref="CF492" si="3383">$B492*CF494</f>
        <v>0</v>
      </c>
      <c r="CG492" s="355"/>
      <c r="CH492" s="355"/>
      <c r="CI492" s="355"/>
      <c r="CJ492" s="355">
        <f t="shared" ref="CJ492" si="3384">$B492*CJ494</f>
        <v>0</v>
      </c>
      <c r="CK492" s="355"/>
      <c r="CL492" s="355"/>
      <c r="CM492" s="355"/>
      <c r="CN492" s="355">
        <f t="shared" ref="CN492" si="3385">$B492*CN494</f>
        <v>0</v>
      </c>
      <c r="CO492" s="355"/>
      <c r="CP492" s="355"/>
      <c r="CQ492" s="355"/>
      <c r="CR492" s="355">
        <f t="shared" ref="CR492" si="3386">$B492*CR494</f>
        <v>0</v>
      </c>
      <c r="CS492" s="355"/>
      <c r="CT492" s="355"/>
      <c r="CU492" s="355"/>
    </row>
    <row r="493" spans="1:99" ht="3.9" customHeight="1">
      <c r="A493" s="360"/>
      <c r="B493" s="368"/>
      <c r="C493" s="354"/>
      <c r="D493" s="356"/>
      <c r="E493" s="357"/>
      <c r="F493" s="357"/>
      <c r="G493" s="358"/>
      <c r="H493" s="356"/>
      <c r="I493" s="357"/>
      <c r="J493" s="357"/>
      <c r="K493" s="358"/>
      <c r="L493" s="356"/>
      <c r="M493" s="357"/>
      <c r="N493" s="357"/>
      <c r="O493" s="358"/>
      <c r="P493" s="329"/>
      <c r="Q493" s="330"/>
      <c r="R493" s="330"/>
      <c r="S493" s="331"/>
      <c r="T493" s="329"/>
      <c r="U493" s="330"/>
      <c r="V493" s="330"/>
      <c r="W493" s="331"/>
      <c r="X493" s="329"/>
      <c r="Y493" s="330"/>
      <c r="Z493" s="330"/>
      <c r="AA493" s="331"/>
      <c r="AB493" s="329"/>
      <c r="AC493" s="330"/>
      <c r="AD493" s="330"/>
      <c r="AE493" s="331"/>
      <c r="AF493" s="329"/>
      <c r="AG493" s="330"/>
      <c r="AH493" s="330"/>
      <c r="AI493" s="331"/>
      <c r="AJ493" s="356"/>
      <c r="AK493" s="357"/>
      <c r="AL493" s="357"/>
      <c r="AM493" s="358"/>
      <c r="AN493" s="356"/>
      <c r="AO493" s="357"/>
      <c r="AP493" s="357"/>
      <c r="AQ493" s="358"/>
      <c r="AR493" s="356"/>
      <c r="AS493" s="357"/>
      <c r="AT493" s="357"/>
      <c r="AU493" s="358"/>
      <c r="AV493" s="356"/>
      <c r="AW493" s="357"/>
      <c r="AX493" s="357"/>
      <c r="AY493" s="358"/>
      <c r="AZ493" s="356"/>
      <c r="BA493" s="357"/>
      <c r="BB493" s="357"/>
      <c r="BC493" s="358"/>
      <c r="BD493" s="329"/>
      <c r="BE493" s="330"/>
      <c r="BF493" s="330"/>
      <c r="BG493" s="331"/>
      <c r="BH493" s="356"/>
      <c r="BI493" s="357"/>
      <c r="BJ493" s="357"/>
      <c r="BK493" s="358"/>
      <c r="BL493" s="356"/>
      <c r="BM493" s="357"/>
      <c r="BN493" s="357"/>
      <c r="BO493" s="358"/>
      <c r="BP493" s="369"/>
      <c r="BQ493" s="369"/>
      <c r="BR493" s="369"/>
      <c r="BS493" s="369"/>
      <c r="BT493" s="361"/>
      <c r="BU493" s="361"/>
      <c r="BV493" s="361"/>
      <c r="BW493" s="361"/>
      <c r="BX493" s="361"/>
      <c r="BY493" s="361"/>
      <c r="BZ493" s="361"/>
      <c r="CA493" s="361"/>
      <c r="CB493" s="369"/>
      <c r="CC493" s="369"/>
      <c r="CD493" s="369"/>
      <c r="CE493" s="369"/>
      <c r="CF493" s="369"/>
      <c r="CG493" s="369"/>
      <c r="CH493" s="369"/>
      <c r="CI493" s="369"/>
      <c r="CJ493" s="369"/>
      <c r="CK493" s="369"/>
      <c r="CL493" s="369"/>
      <c r="CM493" s="369"/>
      <c r="CN493" s="369"/>
      <c r="CO493" s="369"/>
      <c r="CP493" s="369"/>
      <c r="CQ493" s="369"/>
      <c r="CR493" s="369"/>
      <c r="CS493" s="369"/>
      <c r="CT493" s="369"/>
      <c r="CU493" s="369"/>
    </row>
    <row r="494" spans="1:99" s="127" customFormat="1" ht="9.6">
      <c r="A494" s="360"/>
      <c r="B494" s="368"/>
      <c r="C494" s="354"/>
      <c r="D494" s="417"/>
      <c r="E494" s="417"/>
      <c r="F494" s="417"/>
      <c r="G494" s="417"/>
      <c r="H494" s="417"/>
      <c r="I494" s="417"/>
      <c r="J494" s="417"/>
      <c r="K494" s="417"/>
      <c r="L494" s="417"/>
      <c r="M494" s="417"/>
      <c r="N494" s="417"/>
      <c r="O494" s="417"/>
      <c r="P494" s="417"/>
      <c r="Q494" s="417"/>
      <c r="R494" s="417"/>
      <c r="S494" s="417"/>
      <c r="T494" s="417"/>
      <c r="U494" s="417"/>
      <c r="V494" s="417"/>
      <c r="W494" s="417"/>
      <c r="X494" s="417"/>
      <c r="Y494" s="417"/>
      <c r="Z494" s="417"/>
      <c r="AA494" s="417"/>
      <c r="AB494" s="417"/>
      <c r="AC494" s="417"/>
      <c r="AD494" s="417"/>
      <c r="AE494" s="417"/>
      <c r="AF494" s="417"/>
      <c r="AG494" s="417"/>
      <c r="AH494" s="417"/>
      <c r="AI494" s="417"/>
      <c r="AJ494" s="417"/>
      <c r="AK494" s="417"/>
      <c r="AL494" s="417"/>
      <c r="AM494" s="417"/>
      <c r="AN494" s="417"/>
      <c r="AO494" s="417"/>
      <c r="AP494" s="417"/>
      <c r="AQ494" s="417"/>
      <c r="AR494" s="417"/>
      <c r="AS494" s="417"/>
      <c r="AT494" s="417"/>
      <c r="AU494" s="417"/>
      <c r="AV494" s="417"/>
      <c r="AW494" s="417"/>
      <c r="AX494" s="417"/>
      <c r="AY494" s="417"/>
      <c r="AZ494" s="417"/>
      <c r="BA494" s="417"/>
      <c r="BB494" s="417"/>
      <c r="BC494" s="417"/>
      <c r="BD494" s="417"/>
      <c r="BE494" s="417"/>
      <c r="BF494" s="417"/>
      <c r="BG494" s="417"/>
      <c r="BH494" s="417"/>
      <c r="BI494" s="417"/>
      <c r="BJ494" s="417"/>
      <c r="BK494" s="417"/>
      <c r="BL494" s="417"/>
      <c r="BM494" s="417"/>
      <c r="BN494" s="417"/>
      <c r="BO494" s="417"/>
      <c r="BP494" s="417"/>
      <c r="BQ494" s="417"/>
      <c r="BR494" s="417"/>
      <c r="BS494" s="417"/>
      <c r="BT494" s="122">
        <f>0.5*0.25</f>
        <v>0.125</v>
      </c>
      <c r="BU494" s="122">
        <f t="shared" ref="BU494:CA494" si="3387">0.5*0.25</f>
        <v>0.125</v>
      </c>
      <c r="BV494" s="122">
        <f t="shared" si="3387"/>
        <v>0.125</v>
      </c>
      <c r="BW494" s="122">
        <f t="shared" si="3387"/>
        <v>0.125</v>
      </c>
      <c r="BX494" s="122">
        <f t="shared" si="3387"/>
        <v>0.125</v>
      </c>
      <c r="BY494" s="122">
        <f t="shared" si="3387"/>
        <v>0.125</v>
      </c>
      <c r="BZ494" s="122">
        <f t="shared" si="3387"/>
        <v>0.125</v>
      </c>
      <c r="CA494" s="122">
        <f t="shared" si="3387"/>
        <v>0.125</v>
      </c>
      <c r="CB494" s="417"/>
      <c r="CC494" s="417"/>
      <c r="CD494" s="417"/>
      <c r="CE494" s="417"/>
      <c r="CF494" s="417"/>
      <c r="CG494" s="417"/>
      <c r="CH494" s="417"/>
      <c r="CI494" s="417"/>
      <c r="CJ494" s="417"/>
      <c r="CK494" s="417"/>
      <c r="CL494" s="417"/>
      <c r="CM494" s="417"/>
      <c r="CN494" s="417"/>
      <c r="CO494" s="417"/>
      <c r="CP494" s="417"/>
      <c r="CQ494" s="417"/>
      <c r="CR494" s="417"/>
      <c r="CS494" s="417"/>
      <c r="CT494" s="417"/>
      <c r="CU494" s="417"/>
    </row>
    <row r="495" spans="1:99">
      <c r="A495" s="360" t="s">
        <v>5463</v>
      </c>
      <c r="B495" s="368">
        <v>1822.9</v>
      </c>
      <c r="C495" s="354">
        <f t="shared" ref="C495" si="3388">B495/$B$537</f>
        <v>1.5366139342585998E-3</v>
      </c>
      <c r="D495" s="355">
        <f>$B495*D497</f>
        <v>0</v>
      </c>
      <c r="E495" s="355"/>
      <c r="F495" s="355"/>
      <c r="G495" s="355"/>
      <c r="H495" s="355">
        <f t="shared" ref="H495" si="3389">$B495*H497</f>
        <v>0</v>
      </c>
      <c r="I495" s="355"/>
      <c r="J495" s="355"/>
      <c r="K495" s="355"/>
      <c r="L495" s="355">
        <f t="shared" ref="L495" si="3390">$B495*L497</f>
        <v>0</v>
      </c>
      <c r="M495" s="355"/>
      <c r="N495" s="355"/>
      <c r="O495" s="355"/>
      <c r="P495" s="355">
        <f t="shared" ref="P495" si="3391">$B495*P497</f>
        <v>0</v>
      </c>
      <c r="Q495" s="355"/>
      <c r="R495" s="355"/>
      <c r="S495" s="355"/>
      <c r="T495" s="355">
        <f t="shared" ref="T495" si="3392">$B495*T497</f>
        <v>0</v>
      </c>
      <c r="U495" s="355"/>
      <c r="V495" s="355"/>
      <c r="W495" s="355"/>
      <c r="X495" s="355">
        <f t="shared" ref="X495" si="3393">$B495*X497</f>
        <v>0</v>
      </c>
      <c r="Y495" s="355"/>
      <c r="Z495" s="355"/>
      <c r="AA495" s="355"/>
      <c r="AB495" s="355">
        <f t="shared" ref="AB495" si="3394">$B495*AB497</f>
        <v>0</v>
      </c>
      <c r="AC495" s="355"/>
      <c r="AD495" s="355"/>
      <c r="AE495" s="355"/>
      <c r="AF495" s="355">
        <f t="shared" ref="AF495" si="3395">$B495*AF497</f>
        <v>0</v>
      </c>
      <c r="AG495" s="355"/>
      <c r="AH495" s="355"/>
      <c r="AI495" s="355"/>
      <c r="AJ495" s="355">
        <f t="shared" ref="AJ495" si="3396">$B495*AJ497</f>
        <v>0</v>
      </c>
      <c r="AK495" s="355"/>
      <c r="AL495" s="355"/>
      <c r="AM495" s="355"/>
      <c r="AN495" s="355"/>
      <c r="AO495" s="355"/>
      <c r="AP495" s="355"/>
      <c r="AQ495" s="355"/>
      <c r="AR495" s="355">
        <f t="shared" ref="AR495" si="3397">$B495*AR497</f>
        <v>0</v>
      </c>
      <c r="AS495" s="355"/>
      <c r="AT495" s="355"/>
      <c r="AU495" s="355"/>
      <c r="AV495" s="355">
        <f t="shared" ref="AV495" si="3398">$B495*AV497</f>
        <v>0</v>
      </c>
      <c r="AW495" s="355"/>
      <c r="AX495" s="355"/>
      <c r="AY495" s="355"/>
      <c r="AZ495" s="355">
        <f t="shared" ref="AZ495" si="3399">$B495*AZ497</f>
        <v>0</v>
      </c>
      <c r="BA495" s="355"/>
      <c r="BB495" s="355"/>
      <c r="BC495" s="355"/>
      <c r="BD495" s="355">
        <f t="shared" ref="BD495" si="3400">$B495*BD497</f>
        <v>0</v>
      </c>
      <c r="BE495" s="355"/>
      <c r="BF495" s="355"/>
      <c r="BG495" s="355"/>
      <c r="BH495" s="355">
        <f t="shared" ref="BH495" si="3401">$B495*BH497</f>
        <v>0</v>
      </c>
      <c r="BI495" s="355"/>
      <c r="BJ495" s="355"/>
      <c r="BK495" s="355"/>
      <c r="BL495" s="355">
        <f t="shared" ref="BL495" si="3402">$B495*BL497</f>
        <v>0</v>
      </c>
      <c r="BM495" s="355"/>
      <c r="BN495" s="355"/>
      <c r="BO495" s="355"/>
      <c r="BP495" s="355">
        <f t="shared" ref="BP495" si="3403">$B495*BP497</f>
        <v>0</v>
      </c>
      <c r="BQ495" s="355"/>
      <c r="BR495" s="355"/>
      <c r="BS495" s="355"/>
      <c r="BT495" s="355">
        <f t="shared" ref="BT495" si="3404">$B495*BT497</f>
        <v>0</v>
      </c>
      <c r="BU495" s="355"/>
      <c r="BV495" s="355"/>
      <c r="BW495" s="355"/>
      <c r="BX495" s="355">
        <f t="shared" ref="BX495" si="3405">$B495*BX497</f>
        <v>0</v>
      </c>
      <c r="BY495" s="355"/>
      <c r="BZ495" s="355"/>
      <c r="CA495" s="355"/>
      <c r="CB495" s="355">
        <f t="shared" ref="CB495" si="3406">$B495*CB497</f>
        <v>0</v>
      </c>
      <c r="CC495" s="355"/>
      <c r="CD495" s="355"/>
      <c r="CE495" s="355"/>
      <c r="CF495" s="355">
        <f t="shared" ref="CF495" si="3407">$B495*CF497</f>
        <v>0</v>
      </c>
      <c r="CG495" s="355"/>
      <c r="CH495" s="355"/>
      <c r="CI495" s="355"/>
      <c r="CJ495" s="355">
        <f t="shared" ref="CJ495" si="3408">$B495*CJ497</f>
        <v>0</v>
      </c>
      <c r="CK495" s="355"/>
      <c r="CL495" s="355"/>
      <c r="CM495" s="355"/>
      <c r="CN495" s="355">
        <f t="shared" ref="CN495" si="3409">$B495*CN497</f>
        <v>0</v>
      </c>
      <c r="CO495" s="355"/>
      <c r="CP495" s="355"/>
      <c r="CQ495" s="355"/>
      <c r="CR495" s="355">
        <f t="shared" ref="CR495" si="3410">$B495*CR497</f>
        <v>0</v>
      </c>
      <c r="CS495" s="355"/>
      <c r="CT495" s="355"/>
      <c r="CU495" s="355"/>
    </row>
    <row r="496" spans="1:99" ht="3.9" customHeight="1">
      <c r="A496" s="360"/>
      <c r="B496" s="368"/>
      <c r="C496" s="354"/>
      <c r="D496" s="356"/>
      <c r="E496" s="357"/>
      <c r="F496" s="357"/>
      <c r="G496" s="358"/>
      <c r="H496" s="356"/>
      <c r="I496" s="357"/>
      <c r="J496" s="357"/>
      <c r="K496" s="358"/>
      <c r="L496" s="356"/>
      <c r="M496" s="357"/>
      <c r="N496" s="357"/>
      <c r="O496" s="358"/>
      <c r="P496" s="356"/>
      <c r="Q496" s="357"/>
      <c r="R496" s="357"/>
      <c r="S496" s="358"/>
      <c r="T496" s="329"/>
      <c r="U496" s="330"/>
      <c r="V496" s="330"/>
      <c r="W496" s="331"/>
      <c r="X496" s="356"/>
      <c r="Y496" s="357"/>
      <c r="Z496" s="357"/>
      <c r="AA496" s="358"/>
      <c r="AB496" s="329"/>
      <c r="AC496" s="330"/>
      <c r="AD496" s="330"/>
      <c r="AE496" s="331"/>
      <c r="AF496" s="329"/>
      <c r="AG496" s="330"/>
      <c r="AH496" s="330"/>
      <c r="AI496" s="331"/>
      <c r="AJ496" s="356"/>
      <c r="AK496" s="357"/>
      <c r="AL496" s="357"/>
      <c r="AM496" s="358"/>
      <c r="AN496" s="362"/>
      <c r="AO496" s="363"/>
      <c r="AP496" s="363"/>
      <c r="AQ496" s="364"/>
      <c r="AR496" s="356"/>
      <c r="AS496" s="357"/>
      <c r="AT496" s="357"/>
      <c r="AU496" s="358"/>
      <c r="AV496" s="356"/>
      <c r="AW496" s="357"/>
      <c r="AX496" s="357"/>
      <c r="AY496" s="358"/>
      <c r="AZ496" s="356"/>
      <c r="BA496" s="357"/>
      <c r="BB496" s="357"/>
      <c r="BC496" s="358"/>
      <c r="BD496" s="329"/>
      <c r="BE496" s="330"/>
      <c r="BF496" s="330"/>
      <c r="BG496" s="331"/>
      <c r="BH496" s="356"/>
      <c r="BI496" s="357"/>
      <c r="BJ496" s="357"/>
      <c r="BK496" s="358"/>
      <c r="BL496" s="356"/>
      <c r="BM496" s="357"/>
      <c r="BN496" s="357"/>
      <c r="BO496" s="358"/>
      <c r="BP496" s="369"/>
      <c r="BQ496" s="369"/>
      <c r="BR496" s="369"/>
      <c r="BS496" s="369"/>
      <c r="BT496" s="369"/>
      <c r="BU496" s="369"/>
      <c r="BV496" s="369"/>
      <c r="BW496" s="369"/>
      <c r="BX496" s="369"/>
      <c r="BY496" s="369"/>
      <c r="BZ496" s="369"/>
      <c r="CA496" s="369"/>
      <c r="CB496" s="369"/>
      <c r="CC496" s="369"/>
      <c r="CD496" s="369"/>
      <c r="CE496" s="369"/>
      <c r="CF496" s="369"/>
      <c r="CG496" s="369"/>
      <c r="CH496" s="369"/>
      <c r="CI496" s="369"/>
      <c r="CJ496" s="369"/>
      <c r="CK496" s="369"/>
      <c r="CL496" s="369"/>
      <c r="CM496" s="369"/>
      <c r="CN496" s="369"/>
      <c r="CO496" s="369"/>
      <c r="CP496" s="369"/>
      <c r="CQ496" s="369"/>
      <c r="CR496" s="369"/>
      <c r="CS496" s="369"/>
      <c r="CT496" s="369"/>
      <c r="CU496" s="369"/>
    </row>
    <row r="497" spans="1:99" s="127" customFormat="1" ht="9.6">
      <c r="A497" s="360"/>
      <c r="B497" s="368"/>
      <c r="C497" s="354"/>
      <c r="D497" s="417"/>
      <c r="E497" s="417"/>
      <c r="F497" s="417"/>
      <c r="G497" s="417"/>
      <c r="H497" s="417"/>
      <c r="I497" s="417"/>
      <c r="J497" s="417"/>
      <c r="K497" s="417"/>
      <c r="L497" s="417"/>
      <c r="M497" s="417"/>
      <c r="N497" s="417"/>
      <c r="O497" s="417"/>
      <c r="P497" s="417"/>
      <c r="Q497" s="417"/>
      <c r="R497" s="417"/>
      <c r="S497" s="417"/>
      <c r="T497" s="417"/>
      <c r="U497" s="417"/>
      <c r="V497" s="417"/>
      <c r="W497" s="417"/>
      <c r="X497" s="417"/>
      <c r="Y497" s="417"/>
      <c r="Z497" s="417"/>
      <c r="AA497" s="417"/>
      <c r="AB497" s="417"/>
      <c r="AC497" s="417"/>
      <c r="AD497" s="417"/>
      <c r="AE497" s="417"/>
      <c r="AF497" s="417"/>
      <c r="AG497" s="417"/>
      <c r="AH497" s="417"/>
      <c r="AI497" s="417"/>
      <c r="AJ497" s="417"/>
      <c r="AK497" s="417"/>
      <c r="AL497" s="417"/>
      <c r="AM497" s="417"/>
      <c r="AN497" s="122">
        <v>0.25</v>
      </c>
      <c r="AO497" s="122">
        <v>0.25</v>
      </c>
      <c r="AP497" s="122">
        <v>0.25</v>
      </c>
      <c r="AQ497" s="122">
        <v>0.25</v>
      </c>
      <c r="AR497" s="417"/>
      <c r="AS497" s="417"/>
      <c r="AT497" s="417"/>
      <c r="AU497" s="417"/>
      <c r="AV497" s="417"/>
      <c r="AW497" s="417"/>
      <c r="AX497" s="417"/>
      <c r="AY497" s="417"/>
      <c r="AZ497" s="417"/>
      <c r="BA497" s="417"/>
      <c r="BB497" s="417"/>
      <c r="BC497" s="417"/>
      <c r="BD497" s="417"/>
      <c r="BE497" s="417"/>
      <c r="BF497" s="417"/>
      <c r="BG497" s="417"/>
      <c r="BH497" s="417"/>
      <c r="BI497" s="417"/>
      <c r="BJ497" s="417"/>
      <c r="BK497" s="417"/>
      <c r="BL497" s="417"/>
      <c r="BM497" s="417"/>
      <c r="BN497" s="417"/>
      <c r="BO497" s="417"/>
      <c r="BP497" s="417"/>
      <c r="BQ497" s="417"/>
      <c r="BR497" s="417"/>
      <c r="BS497" s="417"/>
      <c r="BT497" s="417"/>
      <c r="BU497" s="417"/>
      <c r="BV497" s="417"/>
      <c r="BW497" s="417"/>
      <c r="BX497" s="417"/>
      <c r="BY497" s="417"/>
      <c r="BZ497" s="417"/>
      <c r="CA497" s="417"/>
      <c r="CB497" s="417"/>
      <c r="CC497" s="417"/>
      <c r="CD497" s="417"/>
      <c r="CE497" s="417"/>
      <c r="CF497" s="417"/>
      <c r="CG497" s="417"/>
      <c r="CH497" s="417"/>
      <c r="CI497" s="417"/>
      <c r="CJ497" s="417"/>
      <c r="CK497" s="417"/>
      <c r="CL497" s="417"/>
      <c r="CM497" s="417"/>
      <c r="CN497" s="417"/>
      <c r="CO497" s="417"/>
      <c r="CP497" s="417"/>
      <c r="CQ497" s="417"/>
      <c r="CR497" s="417"/>
      <c r="CS497" s="417"/>
      <c r="CT497" s="417"/>
      <c r="CU497" s="417"/>
    </row>
    <row r="498" spans="1:99">
      <c r="A498" s="360" t="s">
        <v>5465</v>
      </c>
      <c r="B498" s="368">
        <v>88540.65</v>
      </c>
      <c r="C498" s="354">
        <f t="shared" ref="C498" si="3411">B498/$B$537</f>
        <v>7.4635359338588877E-2</v>
      </c>
      <c r="D498" s="355">
        <f>$B498*D500</f>
        <v>0</v>
      </c>
      <c r="E498" s="355"/>
      <c r="F498" s="355"/>
      <c r="G498" s="355"/>
      <c r="H498" s="355">
        <f t="shared" ref="H498" si="3412">$B498*H500</f>
        <v>0</v>
      </c>
      <c r="I498" s="355"/>
      <c r="J498" s="355"/>
      <c r="K498" s="355"/>
      <c r="L498" s="355">
        <f t="shared" ref="L498" si="3413">$B498*L500</f>
        <v>0</v>
      </c>
      <c r="M498" s="355"/>
      <c r="N498" s="355"/>
      <c r="O498" s="355"/>
      <c r="P498" s="355">
        <f t="shared" ref="P498" si="3414">$B498*P500</f>
        <v>0</v>
      </c>
      <c r="Q498" s="355"/>
      <c r="R498" s="355"/>
      <c r="S498" s="355"/>
      <c r="T498" s="355">
        <f t="shared" ref="T498" si="3415">$B498*T500</f>
        <v>0</v>
      </c>
      <c r="U498" s="355"/>
      <c r="V498" s="355"/>
      <c r="W498" s="355"/>
      <c r="X498" s="355">
        <f t="shared" ref="X498" si="3416">$B498*X500</f>
        <v>0</v>
      </c>
      <c r="Y498" s="355"/>
      <c r="Z498" s="355"/>
      <c r="AA498" s="355"/>
      <c r="AB498" s="355">
        <f t="shared" ref="AB498" si="3417">$B498*AB500</f>
        <v>0</v>
      </c>
      <c r="AC498" s="355"/>
      <c r="AD498" s="355"/>
      <c r="AE498" s="355"/>
      <c r="AF498" s="355">
        <f t="shared" ref="AF498" si="3418">$B498*AF500</f>
        <v>0</v>
      </c>
      <c r="AG498" s="355"/>
      <c r="AH498" s="355"/>
      <c r="AI498" s="355"/>
      <c r="AJ498" s="355">
        <f t="shared" ref="AJ498" si="3419">$B498*AJ500</f>
        <v>0</v>
      </c>
      <c r="AK498" s="355"/>
      <c r="AL498" s="355"/>
      <c r="AM498" s="355"/>
      <c r="AN498" s="355"/>
      <c r="AO498" s="355"/>
      <c r="AP498" s="355"/>
      <c r="AQ498" s="355"/>
      <c r="AR498" s="355">
        <f t="shared" ref="AR498" si="3420">$B498*AR500</f>
        <v>0</v>
      </c>
      <c r="AS498" s="355"/>
      <c r="AT498" s="355"/>
      <c r="AU498" s="355"/>
      <c r="AV498" s="355">
        <f t="shared" ref="AV498" si="3421">$B498*AV500</f>
        <v>0</v>
      </c>
      <c r="AW498" s="355"/>
      <c r="AX498" s="355"/>
      <c r="AY498" s="355"/>
      <c r="AZ498" s="355">
        <f t="shared" ref="AZ498" si="3422">$B498*AZ500</f>
        <v>0</v>
      </c>
      <c r="BA498" s="355"/>
      <c r="BB498" s="355"/>
      <c r="BC498" s="355"/>
      <c r="BD498" s="355">
        <f t="shared" ref="BD498" si="3423">$B498*BD500</f>
        <v>0</v>
      </c>
      <c r="BE498" s="355"/>
      <c r="BF498" s="355"/>
      <c r="BG498" s="355"/>
      <c r="BH498" s="355">
        <f t="shared" ref="BH498" si="3424">$B498*BH500</f>
        <v>0</v>
      </c>
      <c r="BI498" s="355"/>
      <c r="BJ498" s="355"/>
      <c r="BK498" s="355"/>
      <c r="BL498" s="355">
        <f t="shared" ref="BL498" si="3425">$B498*BL500</f>
        <v>0</v>
      </c>
      <c r="BM498" s="355"/>
      <c r="BN498" s="355"/>
      <c r="BO498" s="355"/>
      <c r="BP498" s="355">
        <f t="shared" ref="BP498" si="3426">$B498*BP500</f>
        <v>0</v>
      </c>
      <c r="BQ498" s="355"/>
      <c r="BR498" s="355"/>
      <c r="BS498" s="355"/>
      <c r="BT498" s="355">
        <f t="shared" ref="BT498" si="3427">$B498*BT500</f>
        <v>0</v>
      </c>
      <c r="BU498" s="355"/>
      <c r="BV498" s="355"/>
      <c r="BW498" s="355"/>
      <c r="BX498" s="355">
        <f t="shared" ref="BX498" si="3428">$B498*BX500</f>
        <v>0</v>
      </c>
      <c r="BY498" s="355"/>
      <c r="BZ498" s="355"/>
      <c r="CA498" s="355"/>
      <c r="CB498" s="355">
        <f t="shared" ref="CB498" si="3429">$B498*CB500</f>
        <v>0</v>
      </c>
      <c r="CC498" s="355"/>
      <c r="CD498" s="355"/>
      <c r="CE498" s="355"/>
      <c r="CF498" s="355">
        <f t="shared" ref="CF498" si="3430">$B498*CF500</f>
        <v>0</v>
      </c>
      <c r="CG498" s="355"/>
      <c r="CH498" s="355"/>
      <c r="CI498" s="355"/>
      <c r="CJ498" s="355">
        <f t="shared" ref="CJ498" si="3431">$B498*CJ500</f>
        <v>0</v>
      </c>
      <c r="CK498" s="355"/>
      <c r="CL498" s="355"/>
      <c r="CM498" s="355"/>
      <c r="CN498" s="355">
        <f t="shared" ref="CN498" si="3432">$B498*CN500</f>
        <v>0</v>
      </c>
      <c r="CO498" s="355"/>
      <c r="CP498" s="355"/>
      <c r="CQ498" s="355"/>
      <c r="CR498" s="355">
        <f t="shared" ref="CR498" si="3433">$B498*CR500</f>
        <v>0</v>
      </c>
      <c r="CS498" s="355"/>
      <c r="CT498" s="355"/>
      <c r="CU498" s="355"/>
    </row>
    <row r="499" spans="1:99" ht="3.9" customHeight="1">
      <c r="A499" s="360"/>
      <c r="B499" s="368"/>
      <c r="C499" s="354"/>
      <c r="D499" s="356"/>
      <c r="E499" s="357"/>
      <c r="F499" s="357"/>
      <c r="G499" s="358"/>
      <c r="H499" s="356"/>
      <c r="I499" s="357"/>
      <c r="J499" s="357"/>
      <c r="K499" s="358"/>
      <c r="L499" s="356"/>
      <c r="M499" s="357"/>
      <c r="N499" s="357"/>
      <c r="O499" s="358"/>
      <c r="P499" s="329"/>
      <c r="Q499" s="330"/>
      <c r="R499" s="330"/>
      <c r="S499" s="331"/>
      <c r="T499" s="329"/>
      <c r="U499" s="330"/>
      <c r="V499" s="330"/>
      <c r="W499" s="331"/>
      <c r="X499" s="329"/>
      <c r="Y499" s="330"/>
      <c r="Z499" s="330"/>
      <c r="AA499" s="331"/>
      <c r="AB499" s="329"/>
      <c r="AC499" s="330"/>
      <c r="AD499" s="330"/>
      <c r="AE499" s="331"/>
      <c r="AF499" s="329"/>
      <c r="AG499" s="330"/>
      <c r="AH499" s="330"/>
      <c r="AI499" s="331"/>
      <c r="AJ499" s="356"/>
      <c r="AK499" s="357"/>
      <c r="AL499" s="357"/>
      <c r="AM499" s="358"/>
      <c r="AN499" s="362"/>
      <c r="AO499" s="363"/>
      <c r="AP499" s="363"/>
      <c r="AQ499" s="364"/>
      <c r="AR499" s="356"/>
      <c r="AS499" s="357"/>
      <c r="AT499" s="357"/>
      <c r="AU499" s="358"/>
      <c r="AV499" s="356"/>
      <c r="AW499" s="357"/>
      <c r="AX499" s="357"/>
      <c r="AY499" s="358"/>
      <c r="AZ499" s="356"/>
      <c r="BA499" s="357"/>
      <c r="BB499" s="357"/>
      <c r="BC499" s="358"/>
      <c r="BD499" s="329"/>
      <c r="BE499" s="330"/>
      <c r="BF499" s="330"/>
      <c r="BG499" s="331"/>
      <c r="BH499" s="356"/>
      <c r="BI499" s="357"/>
      <c r="BJ499" s="357"/>
      <c r="BK499" s="358"/>
      <c r="BL499" s="356"/>
      <c r="BM499" s="357"/>
      <c r="BN499" s="357"/>
      <c r="BO499" s="358"/>
      <c r="BP499" s="369"/>
      <c r="BQ499" s="369"/>
      <c r="BR499" s="369"/>
      <c r="BS499" s="369"/>
      <c r="BT499" s="369"/>
      <c r="BU499" s="369"/>
      <c r="BV499" s="369"/>
      <c r="BW499" s="369"/>
      <c r="BX499" s="369"/>
      <c r="BY499" s="369"/>
      <c r="BZ499" s="369"/>
      <c r="CA499" s="369"/>
      <c r="CB499" s="369"/>
      <c r="CC499" s="369"/>
      <c r="CD499" s="369"/>
      <c r="CE499" s="369"/>
      <c r="CF499" s="369"/>
      <c r="CG499" s="369"/>
      <c r="CH499" s="369"/>
      <c r="CI499" s="369"/>
      <c r="CJ499" s="369"/>
      <c r="CK499" s="369"/>
      <c r="CL499" s="369"/>
      <c r="CM499" s="369"/>
      <c r="CN499" s="369"/>
      <c r="CO499" s="369"/>
      <c r="CP499" s="369"/>
      <c r="CQ499" s="369"/>
      <c r="CR499" s="369"/>
      <c r="CS499" s="369"/>
      <c r="CT499" s="369"/>
      <c r="CU499" s="369"/>
    </row>
    <row r="500" spans="1:99" s="127" customFormat="1" ht="9.6">
      <c r="A500" s="360"/>
      <c r="B500" s="368"/>
      <c r="C500" s="354"/>
      <c r="D500" s="417"/>
      <c r="E500" s="417"/>
      <c r="F500" s="417"/>
      <c r="G500" s="417"/>
      <c r="H500" s="417"/>
      <c r="I500" s="417"/>
      <c r="J500" s="417"/>
      <c r="K500" s="417"/>
      <c r="L500" s="417"/>
      <c r="M500" s="417"/>
      <c r="N500" s="417"/>
      <c r="O500" s="417"/>
      <c r="P500" s="417"/>
      <c r="Q500" s="417"/>
      <c r="R500" s="417"/>
      <c r="S500" s="417"/>
      <c r="T500" s="417"/>
      <c r="U500" s="417"/>
      <c r="V500" s="417"/>
      <c r="W500" s="417"/>
      <c r="X500" s="417"/>
      <c r="Y500" s="417"/>
      <c r="Z500" s="417"/>
      <c r="AA500" s="417"/>
      <c r="AB500" s="417"/>
      <c r="AC500" s="417"/>
      <c r="AD500" s="417"/>
      <c r="AE500" s="417"/>
      <c r="AF500" s="417"/>
      <c r="AG500" s="417"/>
      <c r="AH500" s="417"/>
      <c r="AI500" s="417"/>
      <c r="AJ500" s="417"/>
      <c r="AK500" s="417"/>
      <c r="AL500" s="417"/>
      <c r="AM500" s="417"/>
      <c r="AN500" s="122">
        <v>0.25</v>
      </c>
      <c r="AO500" s="122">
        <v>0.25</v>
      </c>
      <c r="AP500" s="122">
        <v>0.25</v>
      </c>
      <c r="AQ500" s="122">
        <v>0.25</v>
      </c>
      <c r="AR500" s="417"/>
      <c r="AS500" s="417"/>
      <c r="AT500" s="417"/>
      <c r="AU500" s="417"/>
      <c r="AV500" s="417"/>
      <c r="AW500" s="417"/>
      <c r="AX500" s="417"/>
      <c r="AY500" s="417"/>
      <c r="AZ500" s="417"/>
      <c r="BA500" s="417"/>
      <c r="BB500" s="417"/>
      <c r="BC500" s="417"/>
      <c r="BD500" s="417"/>
      <c r="BE500" s="417"/>
      <c r="BF500" s="417"/>
      <c r="BG500" s="417"/>
      <c r="BH500" s="417"/>
      <c r="BI500" s="417"/>
      <c r="BJ500" s="417"/>
      <c r="BK500" s="417"/>
      <c r="BL500" s="417"/>
      <c r="BM500" s="417"/>
      <c r="BN500" s="417"/>
      <c r="BO500" s="417"/>
      <c r="BP500" s="417"/>
      <c r="BQ500" s="417"/>
      <c r="BR500" s="417"/>
      <c r="BS500" s="417"/>
      <c r="BT500" s="417"/>
      <c r="BU500" s="417"/>
      <c r="BV500" s="417"/>
      <c r="BW500" s="417"/>
      <c r="BX500" s="417"/>
      <c r="BY500" s="417"/>
      <c r="BZ500" s="417"/>
      <c r="CA500" s="417"/>
      <c r="CB500" s="417"/>
      <c r="CC500" s="417"/>
      <c r="CD500" s="417"/>
      <c r="CE500" s="417"/>
      <c r="CF500" s="417"/>
      <c r="CG500" s="417"/>
      <c r="CH500" s="417"/>
      <c r="CI500" s="417"/>
      <c r="CJ500" s="417"/>
      <c r="CK500" s="417"/>
      <c r="CL500" s="417"/>
      <c r="CM500" s="417"/>
      <c r="CN500" s="417"/>
      <c r="CO500" s="417"/>
      <c r="CP500" s="417"/>
      <c r="CQ500" s="417"/>
      <c r="CR500" s="417"/>
      <c r="CS500" s="417"/>
      <c r="CT500" s="417"/>
      <c r="CU500" s="417"/>
    </row>
    <row r="501" spans="1:99">
      <c r="A501" s="360" t="s">
        <v>29</v>
      </c>
      <c r="B501" s="368">
        <v>66638.509999999995</v>
      </c>
      <c r="C501" s="354">
        <f t="shared" ref="C501" si="3434">B501/$B$537</f>
        <v>5.6172945868797536E-2</v>
      </c>
      <c r="D501" s="355">
        <f>$B501*D503</f>
        <v>0</v>
      </c>
      <c r="E501" s="355"/>
      <c r="F501" s="355"/>
      <c r="G501" s="355"/>
      <c r="H501" s="355">
        <f t="shared" ref="H501" si="3435">$B501*H503</f>
        <v>0</v>
      </c>
      <c r="I501" s="355"/>
      <c r="J501" s="355"/>
      <c r="K501" s="355"/>
      <c r="L501" s="355">
        <f t="shared" ref="L501" si="3436">$B501*L503</f>
        <v>0</v>
      </c>
      <c r="M501" s="355"/>
      <c r="N501" s="355"/>
      <c r="O501" s="355"/>
      <c r="P501" s="355">
        <f t="shared" ref="P501" si="3437">$B501*P503</f>
        <v>0</v>
      </c>
      <c r="Q501" s="355"/>
      <c r="R501" s="355"/>
      <c r="S501" s="355"/>
      <c r="T501" s="355">
        <f t="shared" ref="T501" si="3438">$B501*T503</f>
        <v>0</v>
      </c>
      <c r="U501" s="355"/>
      <c r="V501" s="355"/>
      <c r="W501" s="355"/>
      <c r="X501" s="355">
        <f t="shared" ref="X501" si="3439">$B501*X503</f>
        <v>0</v>
      </c>
      <c r="Y501" s="355"/>
      <c r="Z501" s="355"/>
      <c r="AA501" s="355"/>
      <c r="AB501" s="355">
        <f t="shared" ref="AB501" si="3440">$B501*AB503</f>
        <v>0</v>
      </c>
      <c r="AC501" s="355"/>
      <c r="AD501" s="355"/>
      <c r="AE501" s="355"/>
      <c r="AF501" s="355">
        <f t="shared" ref="AF501" si="3441">$B501*AF503</f>
        <v>0</v>
      </c>
      <c r="AG501" s="355"/>
      <c r="AH501" s="355"/>
      <c r="AI501" s="355"/>
      <c r="AJ501" s="355">
        <f t="shared" ref="AJ501" si="3442">$B501*AJ503</f>
        <v>0</v>
      </c>
      <c r="AK501" s="355"/>
      <c r="AL501" s="355"/>
      <c r="AM501" s="355"/>
      <c r="AN501" s="355"/>
      <c r="AO501" s="355"/>
      <c r="AP501" s="355"/>
      <c r="AQ501" s="355"/>
      <c r="AR501" s="355"/>
      <c r="AS501" s="355"/>
      <c r="AT501" s="355"/>
      <c r="AU501" s="355"/>
      <c r="AV501" s="355">
        <f t="shared" ref="AV501" si="3443">$B501*AV503</f>
        <v>0</v>
      </c>
      <c r="AW501" s="355"/>
      <c r="AX501" s="355"/>
      <c r="AY501" s="355"/>
      <c r="AZ501" s="355">
        <f t="shared" ref="AZ501" si="3444">$B501*AZ503</f>
        <v>0</v>
      </c>
      <c r="BA501" s="355"/>
      <c r="BB501" s="355"/>
      <c r="BC501" s="355"/>
      <c r="BD501" s="355">
        <f t="shared" ref="BD501" si="3445">$B501*BD503</f>
        <v>0</v>
      </c>
      <c r="BE501" s="355"/>
      <c r="BF501" s="355"/>
      <c r="BG501" s="355"/>
      <c r="BH501" s="355">
        <f t="shared" ref="BH501" si="3446">$B501*BH503</f>
        <v>0</v>
      </c>
      <c r="BI501" s="355"/>
      <c r="BJ501" s="355"/>
      <c r="BK501" s="355"/>
      <c r="BL501" s="355">
        <f t="shared" ref="BL501" si="3447">$B501*BL503</f>
        <v>0</v>
      </c>
      <c r="BM501" s="355"/>
      <c r="BN501" s="355"/>
      <c r="BO501" s="355"/>
      <c r="BP501" s="355">
        <f t="shared" ref="BP501" si="3448">$B501*BP503</f>
        <v>0</v>
      </c>
      <c r="BQ501" s="355"/>
      <c r="BR501" s="355"/>
      <c r="BS501" s="355"/>
      <c r="BT501" s="355">
        <f t="shared" ref="BT501" si="3449">$B501*BT503</f>
        <v>0</v>
      </c>
      <c r="BU501" s="355"/>
      <c r="BV501" s="355"/>
      <c r="BW501" s="355"/>
      <c r="BX501" s="355">
        <f t="shared" ref="BX501" si="3450">$B501*BX503</f>
        <v>0</v>
      </c>
      <c r="BY501" s="355"/>
      <c r="BZ501" s="355"/>
      <c r="CA501" s="355"/>
      <c r="CB501" s="355">
        <f t="shared" ref="CB501" si="3451">$B501*CB503</f>
        <v>0</v>
      </c>
      <c r="CC501" s="355"/>
      <c r="CD501" s="355"/>
      <c r="CE501" s="355"/>
      <c r="CF501" s="355">
        <f t="shared" ref="CF501" si="3452">$B501*CF503</f>
        <v>0</v>
      </c>
      <c r="CG501" s="355"/>
      <c r="CH501" s="355"/>
      <c r="CI501" s="355"/>
      <c r="CJ501" s="355">
        <f t="shared" ref="CJ501" si="3453">$B501*CJ503</f>
        <v>0</v>
      </c>
      <c r="CK501" s="355"/>
      <c r="CL501" s="355"/>
      <c r="CM501" s="355"/>
      <c r="CN501" s="355">
        <f t="shared" ref="CN501" si="3454">$B501*CN503</f>
        <v>0</v>
      </c>
      <c r="CO501" s="355"/>
      <c r="CP501" s="355"/>
      <c r="CQ501" s="355"/>
      <c r="CR501" s="355">
        <f t="shared" ref="CR501" si="3455">$B501*CR503</f>
        <v>0</v>
      </c>
      <c r="CS501" s="355"/>
      <c r="CT501" s="355"/>
      <c r="CU501" s="355"/>
    </row>
    <row r="502" spans="1:99" ht="3.9" customHeight="1">
      <c r="A502" s="360"/>
      <c r="B502" s="368"/>
      <c r="C502" s="354"/>
      <c r="D502" s="356"/>
      <c r="E502" s="357"/>
      <c r="F502" s="357"/>
      <c r="G502" s="358"/>
      <c r="H502" s="356"/>
      <c r="I502" s="357"/>
      <c r="J502" s="357"/>
      <c r="K502" s="358"/>
      <c r="L502" s="356"/>
      <c r="M502" s="357"/>
      <c r="N502" s="357"/>
      <c r="O502" s="358"/>
      <c r="P502" s="356"/>
      <c r="Q502" s="357"/>
      <c r="R502" s="357"/>
      <c r="S502" s="358"/>
      <c r="T502" s="329"/>
      <c r="U502" s="330"/>
      <c r="V502" s="330"/>
      <c r="W502" s="331"/>
      <c r="X502" s="356"/>
      <c r="Y502" s="357"/>
      <c r="Z502" s="357"/>
      <c r="AA502" s="358"/>
      <c r="AB502" s="329"/>
      <c r="AC502" s="330"/>
      <c r="AD502" s="330"/>
      <c r="AE502" s="331"/>
      <c r="AF502" s="356"/>
      <c r="AG502" s="357"/>
      <c r="AH502" s="357"/>
      <c r="AI502" s="358"/>
      <c r="AJ502" s="329"/>
      <c r="AK502" s="330"/>
      <c r="AL502" s="330"/>
      <c r="AM502" s="331"/>
      <c r="AN502" s="362"/>
      <c r="AO502" s="363"/>
      <c r="AP502" s="363"/>
      <c r="AQ502" s="364"/>
      <c r="AR502" s="362"/>
      <c r="AS502" s="363"/>
      <c r="AT502" s="363"/>
      <c r="AU502" s="364"/>
      <c r="AV502" s="356"/>
      <c r="AW502" s="357"/>
      <c r="AX502" s="357"/>
      <c r="AY502" s="358"/>
      <c r="AZ502" s="356"/>
      <c r="BA502" s="357"/>
      <c r="BB502" s="357"/>
      <c r="BC502" s="358"/>
      <c r="BD502" s="329"/>
      <c r="BE502" s="330"/>
      <c r="BF502" s="330"/>
      <c r="BG502" s="331"/>
      <c r="BH502" s="356"/>
      <c r="BI502" s="357"/>
      <c r="BJ502" s="357"/>
      <c r="BK502" s="358"/>
      <c r="BL502" s="356"/>
      <c r="BM502" s="357"/>
      <c r="BN502" s="357"/>
      <c r="BO502" s="358"/>
      <c r="BP502" s="369"/>
      <c r="BQ502" s="369"/>
      <c r="BR502" s="369"/>
      <c r="BS502" s="369"/>
      <c r="BT502" s="369"/>
      <c r="BU502" s="369"/>
      <c r="BV502" s="369"/>
      <c r="BW502" s="369"/>
      <c r="BX502" s="369"/>
      <c r="BY502" s="369"/>
      <c r="BZ502" s="369"/>
      <c r="CA502" s="369"/>
      <c r="CB502" s="369"/>
      <c r="CC502" s="369"/>
      <c r="CD502" s="369"/>
      <c r="CE502" s="369"/>
      <c r="CF502" s="369"/>
      <c r="CG502" s="369"/>
      <c r="CH502" s="369"/>
      <c r="CI502" s="369"/>
      <c r="CJ502" s="369"/>
      <c r="CK502" s="369"/>
      <c r="CL502" s="369"/>
      <c r="CM502" s="369"/>
      <c r="CN502" s="369"/>
      <c r="CO502" s="369"/>
      <c r="CP502" s="369"/>
      <c r="CQ502" s="369"/>
      <c r="CR502" s="369"/>
      <c r="CS502" s="369"/>
      <c r="CT502" s="369"/>
      <c r="CU502" s="369"/>
    </row>
    <row r="503" spans="1:99" s="127" customFormat="1" ht="9.6">
      <c r="A503" s="360"/>
      <c r="B503" s="368"/>
      <c r="C503" s="354"/>
      <c r="D503" s="417"/>
      <c r="E503" s="417"/>
      <c r="F503" s="417"/>
      <c r="G503" s="417"/>
      <c r="H503" s="417"/>
      <c r="I503" s="417"/>
      <c r="J503" s="417"/>
      <c r="K503" s="417"/>
      <c r="L503" s="417"/>
      <c r="M503" s="417"/>
      <c r="N503" s="417"/>
      <c r="O503" s="417"/>
      <c r="P503" s="417"/>
      <c r="Q503" s="417"/>
      <c r="R503" s="417"/>
      <c r="S503" s="417"/>
      <c r="T503" s="417"/>
      <c r="U503" s="417"/>
      <c r="V503" s="417"/>
      <c r="W503" s="417"/>
      <c r="X503" s="417"/>
      <c r="Y503" s="417"/>
      <c r="Z503" s="417"/>
      <c r="AA503" s="417"/>
      <c r="AB503" s="417"/>
      <c r="AC503" s="417"/>
      <c r="AD503" s="417"/>
      <c r="AE503" s="417"/>
      <c r="AF503" s="417"/>
      <c r="AG503" s="417"/>
      <c r="AH503" s="417"/>
      <c r="AI503" s="417"/>
      <c r="AJ503" s="417"/>
      <c r="AK503" s="417"/>
      <c r="AL503" s="417"/>
      <c r="AM503" s="417"/>
      <c r="AN503" s="122">
        <f>0.3*0.25</f>
        <v>7.4999999999999997E-2</v>
      </c>
      <c r="AO503" s="122">
        <f t="shared" ref="AO503:AQ503" si="3456">0.3*0.25</f>
        <v>7.4999999999999997E-2</v>
      </c>
      <c r="AP503" s="122">
        <f t="shared" si="3456"/>
        <v>7.4999999999999997E-2</v>
      </c>
      <c r="AQ503" s="122">
        <f t="shared" si="3456"/>
        <v>7.4999999999999997E-2</v>
      </c>
      <c r="AR503" s="122">
        <f>0.7*0.25</f>
        <v>0.17499999999999999</v>
      </c>
      <c r="AS503" s="122">
        <f t="shared" ref="AS503:AU503" si="3457">0.7*0.25</f>
        <v>0.17499999999999999</v>
      </c>
      <c r="AT503" s="122">
        <f t="shared" si="3457"/>
        <v>0.17499999999999999</v>
      </c>
      <c r="AU503" s="122">
        <f t="shared" si="3457"/>
        <v>0.17499999999999999</v>
      </c>
      <c r="AV503" s="417"/>
      <c r="AW503" s="417"/>
      <c r="AX503" s="417"/>
      <c r="AY503" s="417"/>
      <c r="AZ503" s="417"/>
      <c r="BA503" s="417"/>
      <c r="BB503" s="417"/>
      <c r="BC503" s="417"/>
      <c r="BD503" s="417"/>
      <c r="BE503" s="417"/>
      <c r="BF503" s="417"/>
      <c r="BG503" s="417"/>
      <c r="BH503" s="417"/>
      <c r="BI503" s="417"/>
      <c r="BJ503" s="417"/>
      <c r="BK503" s="417"/>
      <c r="BL503" s="417"/>
      <c r="BM503" s="417"/>
      <c r="BN503" s="417"/>
      <c r="BO503" s="417"/>
      <c r="BP503" s="417"/>
      <c r="BQ503" s="417"/>
      <c r="BR503" s="417"/>
      <c r="BS503" s="417"/>
      <c r="BT503" s="417"/>
      <c r="BU503" s="417"/>
      <c r="BV503" s="417"/>
      <c r="BW503" s="417"/>
      <c r="BX503" s="417"/>
      <c r="BY503" s="417"/>
      <c r="BZ503" s="417"/>
      <c r="CA503" s="417"/>
      <c r="CB503" s="417"/>
      <c r="CC503" s="417"/>
      <c r="CD503" s="417"/>
      <c r="CE503" s="417"/>
      <c r="CF503" s="417"/>
      <c r="CG503" s="417"/>
      <c r="CH503" s="417"/>
      <c r="CI503" s="417"/>
      <c r="CJ503" s="417"/>
      <c r="CK503" s="417"/>
      <c r="CL503" s="417"/>
      <c r="CM503" s="417"/>
      <c r="CN503" s="417"/>
      <c r="CO503" s="417"/>
      <c r="CP503" s="417"/>
      <c r="CQ503" s="417"/>
      <c r="CR503" s="417"/>
      <c r="CS503" s="417"/>
      <c r="CT503" s="417"/>
      <c r="CU503" s="417"/>
    </row>
    <row r="504" spans="1:99">
      <c r="A504" s="360" t="s">
        <v>7965</v>
      </c>
      <c r="B504" s="368">
        <v>844467.54</v>
      </c>
      <c r="C504" s="354">
        <f t="shared" ref="C504" si="3458">B504/$B$537</f>
        <v>0.71184408853644277</v>
      </c>
      <c r="D504" s="355">
        <f>$B504*D506</f>
        <v>0</v>
      </c>
      <c r="E504" s="355"/>
      <c r="F504" s="355"/>
      <c r="G504" s="355"/>
      <c r="H504" s="355">
        <f t="shared" ref="H504" si="3459">$B504*H506</f>
        <v>0</v>
      </c>
      <c r="I504" s="355"/>
      <c r="J504" s="355"/>
      <c r="K504" s="355"/>
      <c r="L504" s="355">
        <f t="shared" ref="L504" si="3460">$B504*L506</f>
        <v>0</v>
      </c>
      <c r="M504" s="355"/>
      <c r="N504" s="355"/>
      <c r="O504" s="355"/>
      <c r="P504" s="355">
        <f t="shared" ref="P504" si="3461">$B504*P506</f>
        <v>0</v>
      </c>
      <c r="Q504" s="355"/>
      <c r="R504" s="355"/>
      <c r="S504" s="355"/>
      <c r="T504" s="355">
        <f t="shared" ref="T504" si="3462">$B504*T506</f>
        <v>0</v>
      </c>
      <c r="U504" s="355"/>
      <c r="V504" s="355"/>
      <c r="W504" s="355"/>
      <c r="X504" s="355">
        <f t="shared" ref="X504" si="3463">$B504*X506</f>
        <v>0</v>
      </c>
      <c r="Y504" s="355"/>
      <c r="Z504" s="355"/>
      <c r="AA504" s="355"/>
      <c r="AB504" s="355">
        <f t="shared" ref="AB504" si="3464">$B504*AB506</f>
        <v>0</v>
      </c>
      <c r="AC504" s="355"/>
      <c r="AD504" s="355"/>
      <c r="AE504" s="355"/>
      <c r="AF504" s="355">
        <f t="shared" ref="AF504" si="3465">$B504*AF506</f>
        <v>0</v>
      </c>
      <c r="AG504" s="355"/>
      <c r="AH504" s="355"/>
      <c r="AI504" s="355"/>
      <c r="AJ504" s="355">
        <f t="shared" ref="AJ504" si="3466">$B504*AJ506</f>
        <v>0</v>
      </c>
      <c r="AK504" s="355"/>
      <c r="AL504" s="355"/>
      <c r="AM504" s="355"/>
      <c r="AN504" s="355">
        <f t="shared" ref="AN504" si="3467">$B504*AN506</f>
        <v>0</v>
      </c>
      <c r="AO504" s="355"/>
      <c r="AP504" s="355"/>
      <c r="AQ504" s="355"/>
      <c r="AR504" s="355">
        <f t="shared" ref="AR504" si="3468">$B504*AR506</f>
        <v>0</v>
      </c>
      <c r="AS504" s="355"/>
      <c r="AT504" s="355"/>
      <c r="AU504" s="355"/>
      <c r="AV504" s="355"/>
      <c r="AW504" s="355"/>
      <c r="AX504" s="355"/>
      <c r="AY504" s="355"/>
      <c r="AZ504" s="355"/>
      <c r="BA504" s="355"/>
      <c r="BB504" s="355"/>
      <c r="BC504" s="355"/>
      <c r="BD504" s="355"/>
      <c r="BE504" s="355"/>
      <c r="BF504" s="355"/>
      <c r="BG504" s="355"/>
      <c r="BH504" s="355"/>
      <c r="BI504" s="355"/>
      <c r="BJ504" s="355"/>
      <c r="BK504" s="355"/>
      <c r="BL504" s="355"/>
      <c r="BM504" s="355"/>
      <c r="BN504" s="355"/>
      <c r="BO504" s="355"/>
      <c r="BP504" s="355">
        <f t="shared" ref="BP504" si="3469">$B504*BP506</f>
        <v>0</v>
      </c>
      <c r="BQ504" s="355"/>
      <c r="BR504" s="355"/>
      <c r="BS504" s="355"/>
      <c r="BT504" s="355">
        <f t="shared" ref="BT504" si="3470">$B504*BT506</f>
        <v>0</v>
      </c>
      <c r="BU504" s="355"/>
      <c r="BV504" s="355"/>
      <c r="BW504" s="355"/>
      <c r="BX504" s="355">
        <f t="shared" ref="BX504" si="3471">$B504*BX506</f>
        <v>0</v>
      </c>
      <c r="BY504" s="355"/>
      <c r="BZ504" s="355"/>
      <c r="CA504" s="355"/>
      <c r="CB504" s="355">
        <f t="shared" ref="CB504" si="3472">$B504*CB506</f>
        <v>0</v>
      </c>
      <c r="CC504" s="355"/>
      <c r="CD504" s="355"/>
      <c r="CE504" s="355"/>
      <c r="CF504" s="355">
        <f t="shared" ref="CF504" si="3473">$B504*CF506</f>
        <v>0</v>
      </c>
      <c r="CG504" s="355"/>
      <c r="CH504" s="355"/>
      <c r="CI504" s="355"/>
      <c r="CJ504" s="355">
        <f t="shared" ref="CJ504" si="3474">$B504*CJ506</f>
        <v>0</v>
      </c>
      <c r="CK504" s="355"/>
      <c r="CL504" s="355"/>
      <c r="CM504" s="355"/>
      <c r="CN504" s="355">
        <f t="shared" ref="CN504" si="3475">$B504*CN506</f>
        <v>0</v>
      </c>
      <c r="CO504" s="355"/>
      <c r="CP504" s="355"/>
      <c r="CQ504" s="355"/>
      <c r="CR504" s="355">
        <f t="shared" ref="CR504" si="3476">$B504*CR506</f>
        <v>0</v>
      </c>
      <c r="CS504" s="355"/>
      <c r="CT504" s="355"/>
      <c r="CU504" s="355"/>
    </row>
    <row r="505" spans="1:99" ht="3.9" customHeight="1">
      <c r="A505" s="360"/>
      <c r="B505" s="368"/>
      <c r="C505" s="354"/>
      <c r="D505" s="356"/>
      <c r="E505" s="357"/>
      <c r="F505" s="357"/>
      <c r="G505" s="358"/>
      <c r="H505" s="356"/>
      <c r="I505" s="357"/>
      <c r="J505" s="357"/>
      <c r="K505" s="358"/>
      <c r="L505" s="356"/>
      <c r="M505" s="357"/>
      <c r="N505" s="357"/>
      <c r="O505" s="358"/>
      <c r="P505" s="356"/>
      <c r="Q505" s="357"/>
      <c r="R505" s="357"/>
      <c r="S505" s="358"/>
      <c r="T505" s="329"/>
      <c r="U505" s="330"/>
      <c r="V505" s="330"/>
      <c r="W505" s="331"/>
      <c r="X505" s="329"/>
      <c r="Y505" s="330"/>
      <c r="Z505" s="330"/>
      <c r="AA505" s="331"/>
      <c r="AB505" s="329"/>
      <c r="AC505" s="330"/>
      <c r="AD505" s="330"/>
      <c r="AE505" s="331"/>
      <c r="AF505" s="329"/>
      <c r="AG505" s="330"/>
      <c r="AH505" s="330"/>
      <c r="AI505" s="331"/>
      <c r="AJ505" s="329"/>
      <c r="AK505" s="330"/>
      <c r="AL505" s="330"/>
      <c r="AM505" s="331"/>
      <c r="AN505" s="329"/>
      <c r="AO505" s="330"/>
      <c r="AP505" s="330"/>
      <c r="AQ505" s="331"/>
      <c r="AR505" s="329"/>
      <c r="AS505" s="330"/>
      <c r="AT505" s="330"/>
      <c r="AU505" s="331"/>
      <c r="AV505" s="362"/>
      <c r="AW505" s="363"/>
      <c r="AX505" s="363"/>
      <c r="AY505" s="364"/>
      <c r="AZ505" s="362"/>
      <c r="BA505" s="363"/>
      <c r="BB505" s="363"/>
      <c r="BC505" s="364"/>
      <c r="BD505" s="365"/>
      <c r="BE505" s="366"/>
      <c r="BF505" s="366"/>
      <c r="BG505" s="367"/>
      <c r="BH505" s="362"/>
      <c r="BI505" s="363"/>
      <c r="BJ505" s="363"/>
      <c r="BK505" s="364"/>
      <c r="BL505" s="362"/>
      <c r="BM505" s="363"/>
      <c r="BN505" s="363"/>
      <c r="BO505" s="364"/>
      <c r="BP505" s="353"/>
      <c r="BQ505" s="353"/>
      <c r="BR505" s="353"/>
      <c r="BS505" s="353"/>
      <c r="BT505" s="353"/>
      <c r="BU505" s="353"/>
      <c r="BV505" s="353"/>
      <c r="BW505" s="353"/>
      <c r="BX505" s="369"/>
      <c r="BY505" s="369"/>
      <c r="BZ505" s="369"/>
      <c r="CA505" s="369"/>
      <c r="CB505" s="369"/>
      <c r="CC505" s="369"/>
      <c r="CD505" s="369"/>
      <c r="CE505" s="369"/>
      <c r="CF505" s="369"/>
      <c r="CG505" s="369"/>
      <c r="CH505" s="369"/>
      <c r="CI505" s="369"/>
      <c r="CJ505" s="369"/>
      <c r="CK505" s="369"/>
      <c r="CL505" s="369"/>
      <c r="CM505" s="369"/>
      <c r="CN505" s="369"/>
      <c r="CO505" s="369"/>
      <c r="CP505" s="369"/>
      <c r="CQ505" s="369"/>
      <c r="CR505" s="369"/>
      <c r="CS505" s="369"/>
      <c r="CT505" s="369"/>
      <c r="CU505" s="369"/>
    </row>
    <row r="506" spans="1:99" s="127" customFormat="1" ht="9.6">
      <c r="A506" s="360"/>
      <c r="B506" s="368"/>
      <c r="C506" s="354"/>
      <c r="D506" s="417"/>
      <c r="E506" s="417"/>
      <c r="F506" s="417"/>
      <c r="G506" s="417"/>
      <c r="H506" s="417"/>
      <c r="I506" s="417"/>
      <c r="J506" s="417"/>
      <c r="K506" s="417"/>
      <c r="L506" s="417"/>
      <c r="M506" s="417"/>
      <c r="N506" s="417"/>
      <c r="O506" s="417"/>
      <c r="P506" s="417"/>
      <c r="Q506" s="417"/>
      <c r="R506" s="417"/>
      <c r="S506" s="417"/>
      <c r="T506" s="417"/>
      <c r="U506" s="417"/>
      <c r="V506" s="417"/>
      <c r="W506" s="417"/>
      <c r="X506" s="417"/>
      <c r="Y506" s="417"/>
      <c r="Z506" s="417"/>
      <c r="AA506" s="417"/>
      <c r="AB506" s="417"/>
      <c r="AC506" s="417"/>
      <c r="AD506" s="417"/>
      <c r="AE506" s="417"/>
      <c r="AF506" s="417"/>
      <c r="AG506" s="417"/>
      <c r="AH506" s="417"/>
      <c r="AI506" s="417"/>
      <c r="AJ506" s="417"/>
      <c r="AK506" s="417"/>
      <c r="AL506" s="417"/>
      <c r="AM506" s="417"/>
      <c r="AN506" s="417"/>
      <c r="AO506" s="417"/>
      <c r="AP506" s="417"/>
      <c r="AQ506" s="417"/>
      <c r="AR506" s="417"/>
      <c r="AS506" s="417"/>
      <c r="AT506" s="417"/>
      <c r="AU506" s="417"/>
      <c r="AV506" s="122">
        <f>0.2*0.25</f>
        <v>0.05</v>
      </c>
      <c r="AW506" s="122">
        <f t="shared" ref="AW506:BO506" si="3477">0.2*0.25</f>
        <v>0.05</v>
      </c>
      <c r="AX506" s="122">
        <f t="shared" si="3477"/>
        <v>0.05</v>
      </c>
      <c r="AY506" s="122">
        <f t="shared" si="3477"/>
        <v>0.05</v>
      </c>
      <c r="AZ506" s="122">
        <f t="shared" si="3477"/>
        <v>0.05</v>
      </c>
      <c r="BA506" s="122">
        <f t="shared" si="3477"/>
        <v>0.05</v>
      </c>
      <c r="BB506" s="122">
        <f t="shared" si="3477"/>
        <v>0.05</v>
      </c>
      <c r="BC506" s="122">
        <f t="shared" si="3477"/>
        <v>0.05</v>
      </c>
      <c r="BD506" s="122">
        <f t="shared" si="3477"/>
        <v>0.05</v>
      </c>
      <c r="BE506" s="122">
        <f t="shared" si="3477"/>
        <v>0.05</v>
      </c>
      <c r="BF506" s="122">
        <f t="shared" si="3477"/>
        <v>0.05</v>
      </c>
      <c r="BG506" s="122">
        <f t="shared" si="3477"/>
        <v>0.05</v>
      </c>
      <c r="BH506" s="122">
        <f t="shared" si="3477"/>
        <v>0.05</v>
      </c>
      <c r="BI506" s="122">
        <f t="shared" si="3477"/>
        <v>0.05</v>
      </c>
      <c r="BJ506" s="122">
        <f t="shared" si="3477"/>
        <v>0.05</v>
      </c>
      <c r="BK506" s="122">
        <f t="shared" si="3477"/>
        <v>0.05</v>
      </c>
      <c r="BL506" s="122">
        <f t="shared" si="3477"/>
        <v>0.05</v>
      </c>
      <c r="BM506" s="122">
        <f t="shared" si="3477"/>
        <v>0.05</v>
      </c>
      <c r="BN506" s="122">
        <f t="shared" si="3477"/>
        <v>0.05</v>
      </c>
      <c r="BO506" s="122">
        <f t="shared" si="3477"/>
        <v>0.05</v>
      </c>
      <c r="BP506" s="417"/>
      <c r="BQ506" s="417"/>
      <c r="BR506" s="417"/>
      <c r="BS506" s="417"/>
      <c r="BT506" s="417"/>
      <c r="BU506" s="417"/>
      <c r="BV506" s="417"/>
      <c r="BW506" s="417"/>
      <c r="BX506" s="417"/>
      <c r="BY506" s="417"/>
      <c r="BZ506" s="417"/>
      <c r="CA506" s="417"/>
      <c r="CB506" s="417"/>
      <c r="CC506" s="417"/>
      <c r="CD506" s="417"/>
      <c r="CE506" s="417"/>
      <c r="CF506" s="417"/>
      <c r="CG506" s="417"/>
      <c r="CH506" s="417"/>
      <c r="CI506" s="417"/>
      <c r="CJ506" s="417"/>
      <c r="CK506" s="417"/>
      <c r="CL506" s="417"/>
      <c r="CM506" s="417"/>
      <c r="CN506" s="417"/>
      <c r="CO506" s="417"/>
      <c r="CP506" s="417"/>
      <c r="CQ506" s="417"/>
      <c r="CR506" s="417"/>
      <c r="CS506" s="417"/>
      <c r="CT506" s="417"/>
      <c r="CU506" s="417"/>
    </row>
    <row r="507" spans="1:99">
      <c r="A507" s="360" t="s">
        <v>33</v>
      </c>
      <c r="B507" s="368">
        <v>32741.78</v>
      </c>
      <c r="C507" s="354">
        <f t="shared" ref="C507" si="3478">B507/$B$537</f>
        <v>2.7599690263003747E-2</v>
      </c>
      <c r="D507" s="355">
        <f>$B507*D509</f>
        <v>0</v>
      </c>
      <c r="E507" s="355"/>
      <c r="F507" s="355"/>
      <c r="G507" s="355"/>
      <c r="H507" s="355">
        <f t="shared" ref="H507" si="3479">$B507*H509</f>
        <v>0</v>
      </c>
      <c r="I507" s="355"/>
      <c r="J507" s="355"/>
      <c r="K507" s="355"/>
      <c r="L507" s="355">
        <f t="shared" ref="L507" si="3480">$B507*L509</f>
        <v>0</v>
      </c>
      <c r="M507" s="355"/>
      <c r="N507" s="355"/>
      <c r="O507" s="355"/>
      <c r="P507" s="355">
        <f t="shared" ref="P507" si="3481">$B507*P509</f>
        <v>0</v>
      </c>
      <c r="Q507" s="355"/>
      <c r="R507" s="355"/>
      <c r="S507" s="355"/>
      <c r="T507" s="355">
        <f t="shared" ref="T507" si="3482">$B507*T509</f>
        <v>0</v>
      </c>
      <c r="U507" s="355"/>
      <c r="V507" s="355"/>
      <c r="W507" s="355"/>
      <c r="X507" s="355">
        <f t="shared" ref="X507" si="3483">$B507*X509</f>
        <v>0</v>
      </c>
      <c r="Y507" s="355"/>
      <c r="Z507" s="355"/>
      <c r="AA507" s="355"/>
      <c r="AB507" s="355">
        <f t="shared" ref="AB507" si="3484">$B507*AB509</f>
        <v>0</v>
      </c>
      <c r="AC507" s="355"/>
      <c r="AD507" s="355"/>
      <c r="AE507" s="355"/>
      <c r="AF507" s="355">
        <f t="shared" ref="AF507" si="3485">$B507*AF509</f>
        <v>0</v>
      </c>
      <c r="AG507" s="355"/>
      <c r="AH507" s="355"/>
      <c r="AI507" s="355"/>
      <c r="AJ507" s="355">
        <f t="shared" ref="AJ507" si="3486">$B507*AJ509</f>
        <v>0</v>
      </c>
      <c r="AK507" s="355"/>
      <c r="AL507" s="355"/>
      <c r="AM507" s="355"/>
      <c r="AN507" s="355">
        <f t="shared" ref="AN507" si="3487">$B507*AN509</f>
        <v>0</v>
      </c>
      <c r="AO507" s="355"/>
      <c r="AP507" s="355"/>
      <c r="AQ507" s="355"/>
      <c r="AR507" s="355">
        <f t="shared" ref="AR507" si="3488">$B507*AR509</f>
        <v>0</v>
      </c>
      <c r="AS507" s="355"/>
      <c r="AT507" s="355"/>
      <c r="AU507" s="355"/>
      <c r="AV507" s="355"/>
      <c r="AW507" s="355"/>
      <c r="AX507" s="355"/>
      <c r="AY507" s="355"/>
      <c r="AZ507" s="355"/>
      <c r="BA507" s="355"/>
      <c r="BB507" s="355"/>
      <c r="BC507" s="355"/>
      <c r="BD507" s="355"/>
      <c r="BE507" s="355"/>
      <c r="BF507" s="355"/>
      <c r="BG507" s="355"/>
      <c r="BH507" s="355">
        <f t="shared" ref="BH507" si="3489">$B507*BH509</f>
        <v>0</v>
      </c>
      <c r="BI507" s="355"/>
      <c r="BJ507" s="355"/>
      <c r="BK507" s="355"/>
      <c r="BL507" s="355">
        <f t="shared" ref="BL507" si="3490">$B507*BL509</f>
        <v>0</v>
      </c>
      <c r="BM507" s="355"/>
      <c r="BN507" s="355"/>
      <c r="BO507" s="355"/>
      <c r="BP507" s="355">
        <f t="shared" ref="BP507" si="3491">$B507*BP509</f>
        <v>0</v>
      </c>
      <c r="BQ507" s="355"/>
      <c r="BR507" s="355"/>
      <c r="BS507" s="355"/>
      <c r="BT507" s="355">
        <f t="shared" ref="BT507" si="3492">$B507*BT509</f>
        <v>0</v>
      </c>
      <c r="BU507" s="355"/>
      <c r="BV507" s="355"/>
      <c r="BW507" s="355"/>
      <c r="BX507" s="355">
        <f t="shared" ref="BX507" si="3493">$B507*BX509</f>
        <v>0</v>
      </c>
      <c r="BY507" s="355"/>
      <c r="BZ507" s="355"/>
      <c r="CA507" s="355"/>
      <c r="CB507" s="355">
        <f t="shared" ref="CB507" si="3494">$B507*CB509</f>
        <v>0</v>
      </c>
      <c r="CC507" s="355"/>
      <c r="CD507" s="355"/>
      <c r="CE507" s="355"/>
      <c r="CF507" s="355">
        <f t="shared" ref="CF507" si="3495">$B507*CF509</f>
        <v>0</v>
      </c>
      <c r="CG507" s="355"/>
      <c r="CH507" s="355"/>
      <c r="CI507" s="355"/>
      <c r="CJ507" s="355">
        <f t="shared" ref="CJ507" si="3496">$B507*CJ509</f>
        <v>0</v>
      </c>
      <c r="CK507" s="355"/>
      <c r="CL507" s="355"/>
      <c r="CM507" s="355"/>
      <c r="CN507" s="355">
        <f t="shared" ref="CN507" si="3497">$B507*CN509</f>
        <v>0</v>
      </c>
      <c r="CO507" s="355"/>
      <c r="CP507" s="355"/>
      <c r="CQ507" s="355"/>
      <c r="CR507" s="355">
        <f t="shared" ref="CR507" si="3498">$B507*CR509</f>
        <v>0</v>
      </c>
      <c r="CS507" s="355"/>
      <c r="CT507" s="355"/>
      <c r="CU507" s="355"/>
    </row>
    <row r="508" spans="1:99" ht="3.9" customHeight="1">
      <c r="A508" s="360"/>
      <c r="B508" s="368"/>
      <c r="C508" s="354"/>
      <c r="D508" s="356"/>
      <c r="E508" s="357"/>
      <c r="F508" s="357"/>
      <c r="G508" s="358"/>
      <c r="H508" s="356"/>
      <c r="I508" s="357"/>
      <c r="J508" s="357"/>
      <c r="K508" s="358"/>
      <c r="L508" s="356"/>
      <c r="M508" s="357"/>
      <c r="N508" s="357"/>
      <c r="O508" s="358"/>
      <c r="P508" s="356"/>
      <c r="Q508" s="357"/>
      <c r="R508" s="357"/>
      <c r="S508" s="358"/>
      <c r="T508" s="356"/>
      <c r="U508" s="357"/>
      <c r="V508" s="357"/>
      <c r="W508" s="358"/>
      <c r="X508" s="356"/>
      <c r="Y508" s="357"/>
      <c r="Z508" s="357"/>
      <c r="AA508" s="358"/>
      <c r="AB508" s="356"/>
      <c r="AC508" s="357"/>
      <c r="AD508" s="357"/>
      <c r="AE508" s="358"/>
      <c r="AF508" s="353"/>
      <c r="AG508" s="353"/>
      <c r="AH508" s="353"/>
      <c r="AI508" s="353"/>
      <c r="AJ508" s="353"/>
      <c r="AK508" s="353"/>
      <c r="AL508" s="353"/>
      <c r="AM508" s="353"/>
      <c r="AN508" s="353"/>
      <c r="AO508" s="353"/>
      <c r="AP508" s="353"/>
      <c r="AQ508" s="353"/>
      <c r="AR508" s="353"/>
      <c r="AS508" s="353"/>
      <c r="AT508" s="353"/>
      <c r="AU508" s="353"/>
      <c r="AV508" s="362"/>
      <c r="AW508" s="363"/>
      <c r="AX508" s="363"/>
      <c r="AY508" s="364"/>
      <c r="AZ508" s="362"/>
      <c r="BA508" s="363"/>
      <c r="BB508" s="363"/>
      <c r="BC508" s="364"/>
      <c r="BD508" s="365"/>
      <c r="BE508" s="366"/>
      <c r="BF508" s="366"/>
      <c r="BG508" s="367"/>
      <c r="BH508" s="329"/>
      <c r="BI508" s="330"/>
      <c r="BJ508" s="330"/>
      <c r="BK508" s="331"/>
      <c r="BL508" s="329"/>
      <c r="BM508" s="330"/>
      <c r="BN508" s="330"/>
      <c r="BO508" s="331"/>
      <c r="BP508" s="329"/>
      <c r="BQ508" s="330"/>
      <c r="BR508" s="330"/>
      <c r="BS508" s="331"/>
      <c r="BT508" s="353"/>
      <c r="BU508" s="353"/>
      <c r="BV508" s="353"/>
      <c r="BW508" s="353"/>
      <c r="BX508" s="353"/>
      <c r="BY508" s="353"/>
      <c r="BZ508" s="353"/>
      <c r="CA508" s="353"/>
      <c r="CB508" s="353"/>
      <c r="CC508" s="353"/>
      <c r="CD508" s="353"/>
      <c r="CE508" s="353"/>
      <c r="CF508" s="353"/>
      <c r="CG508" s="353"/>
      <c r="CH508" s="353"/>
      <c r="CI508" s="353"/>
      <c r="CJ508" s="369"/>
      <c r="CK508" s="369"/>
      <c r="CL508" s="369"/>
      <c r="CM508" s="369"/>
      <c r="CN508" s="369"/>
      <c r="CO508" s="369"/>
      <c r="CP508" s="369"/>
      <c r="CQ508" s="369"/>
      <c r="CR508" s="369"/>
      <c r="CS508" s="369"/>
      <c r="CT508" s="369"/>
      <c r="CU508" s="369"/>
    </row>
    <row r="509" spans="1:99" s="127" customFormat="1" ht="9.6">
      <c r="A509" s="360"/>
      <c r="B509" s="368"/>
      <c r="C509" s="354"/>
      <c r="D509" s="417"/>
      <c r="E509" s="417"/>
      <c r="F509" s="417"/>
      <c r="G509" s="417"/>
      <c r="H509" s="417"/>
      <c r="I509" s="417"/>
      <c r="J509" s="417"/>
      <c r="K509" s="417"/>
      <c r="L509" s="417"/>
      <c r="M509" s="417"/>
      <c r="N509" s="417"/>
      <c r="O509" s="417"/>
      <c r="P509" s="417"/>
      <c r="Q509" s="417"/>
      <c r="R509" s="417"/>
      <c r="S509" s="417"/>
      <c r="T509" s="417"/>
      <c r="U509" s="417"/>
      <c r="V509" s="417"/>
      <c r="W509" s="417"/>
      <c r="X509" s="417"/>
      <c r="Y509" s="417"/>
      <c r="Z509" s="417"/>
      <c r="AA509" s="417"/>
      <c r="AB509" s="417"/>
      <c r="AC509" s="417"/>
      <c r="AD509" s="417"/>
      <c r="AE509" s="417"/>
      <c r="AF509" s="417"/>
      <c r="AG509" s="417"/>
      <c r="AH509" s="417"/>
      <c r="AI509" s="417"/>
      <c r="AJ509" s="417"/>
      <c r="AK509" s="417"/>
      <c r="AL509" s="417"/>
      <c r="AM509" s="417"/>
      <c r="AN509" s="417"/>
      <c r="AO509" s="417"/>
      <c r="AP509" s="417"/>
      <c r="AQ509" s="417"/>
      <c r="AR509" s="417"/>
      <c r="AS509" s="417"/>
      <c r="AT509" s="417"/>
      <c r="AU509" s="417"/>
      <c r="AV509" s="122">
        <f>0.3*0.25</f>
        <v>7.4999999999999997E-2</v>
      </c>
      <c r="AW509" s="122">
        <f t="shared" ref="AW509:AY509" si="3499">0.3*0.25</f>
        <v>7.4999999999999997E-2</v>
      </c>
      <c r="AX509" s="122">
        <f t="shared" si="3499"/>
        <v>7.4999999999999997E-2</v>
      </c>
      <c r="AY509" s="122">
        <f t="shared" si="3499"/>
        <v>7.4999999999999997E-2</v>
      </c>
      <c r="AZ509" s="122">
        <f>0.4*0.25</f>
        <v>0.1</v>
      </c>
      <c r="BA509" s="122">
        <f t="shared" ref="BA509:BC509" si="3500">0.4*0.25</f>
        <v>0.1</v>
      </c>
      <c r="BB509" s="122">
        <f t="shared" si="3500"/>
        <v>0.1</v>
      </c>
      <c r="BC509" s="122">
        <f t="shared" si="3500"/>
        <v>0.1</v>
      </c>
      <c r="BD509" s="122">
        <f>0.3*0.25</f>
        <v>7.4999999999999997E-2</v>
      </c>
      <c r="BE509" s="122">
        <f t="shared" ref="BE509:BG509" si="3501">0.3*0.25</f>
        <v>7.4999999999999997E-2</v>
      </c>
      <c r="BF509" s="122">
        <f t="shared" si="3501"/>
        <v>7.4999999999999997E-2</v>
      </c>
      <c r="BG509" s="122">
        <f t="shared" si="3501"/>
        <v>7.4999999999999997E-2</v>
      </c>
      <c r="BH509" s="417"/>
      <c r="BI509" s="417"/>
      <c r="BJ509" s="417"/>
      <c r="BK509" s="417"/>
      <c r="BL509" s="417"/>
      <c r="BM509" s="417"/>
      <c r="BN509" s="417"/>
      <c r="BO509" s="417"/>
      <c r="BP509" s="417"/>
      <c r="BQ509" s="417"/>
      <c r="BR509" s="417"/>
      <c r="BS509" s="417"/>
      <c r="BT509" s="417"/>
      <c r="BU509" s="417"/>
      <c r="BV509" s="417"/>
      <c r="BW509" s="417"/>
      <c r="BX509" s="417"/>
      <c r="BY509" s="417"/>
      <c r="BZ509" s="417"/>
      <c r="CA509" s="417"/>
      <c r="CB509" s="417"/>
      <c r="CC509" s="417"/>
      <c r="CD509" s="417"/>
      <c r="CE509" s="417"/>
      <c r="CF509" s="417"/>
      <c r="CG509" s="417"/>
      <c r="CH509" s="417"/>
      <c r="CI509" s="417"/>
      <c r="CJ509" s="417"/>
      <c r="CK509" s="417"/>
      <c r="CL509" s="417"/>
      <c r="CM509" s="417"/>
      <c r="CN509" s="417"/>
      <c r="CO509" s="417"/>
      <c r="CP509" s="417"/>
      <c r="CQ509" s="417"/>
      <c r="CR509" s="417"/>
      <c r="CS509" s="417"/>
      <c r="CT509" s="417"/>
      <c r="CU509" s="417"/>
    </row>
    <row r="510" spans="1:99">
      <c r="A510" s="360" t="s">
        <v>35</v>
      </c>
      <c r="B510" s="368">
        <v>1770.74</v>
      </c>
      <c r="C510" s="354">
        <f t="shared" ref="C510" si="3502">B510/$B$537</f>
        <v>1.4926456514065898E-3</v>
      </c>
      <c r="D510" s="355">
        <f>$B510*D512</f>
        <v>0</v>
      </c>
      <c r="E510" s="355"/>
      <c r="F510" s="355"/>
      <c r="G510" s="355"/>
      <c r="H510" s="355">
        <f t="shared" ref="H510" si="3503">$B510*H512</f>
        <v>0</v>
      </c>
      <c r="I510" s="355"/>
      <c r="J510" s="355"/>
      <c r="K510" s="355"/>
      <c r="L510" s="355">
        <f t="shared" ref="L510" si="3504">$B510*L512</f>
        <v>0</v>
      </c>
      <c r="M510" s="355"/>
      <c r="N510" s="355"/>
      <c r="O510" s="355"/>
      <c r="P510" s="355">
        <f t="shared" ref="P510" si="3505">$B510*P512</f>
        <v>0</v>
      </c>
      <c r="Q510" s="355"/>
      <c r="R510" s="355"/>
      <c r="S510" s="355"/>
      <c r="T510" s="355">
        <f t="shared" ref="T510" si="3506">$B510*T512</f>
        <v>0</v>
      </c>
      <c r="U510" s="355"/>
      <c r="V510" s="355"/>
      <c r="W510" s="355"/>
      <c r="X510" s="355">
        <f t="shared" ref="X510" si="3507">$B510*X512</f>
        <v>0</v>
      </c>
      <c r="Y510" s="355"/>
      <c r="Z510" s="355"/>
      <c r="AA510" s="355"/>
      <c r="AB510" s="355">
        <f t="shared" ref="AB510" si="3508">$B510*AB512</f>
        <v>0</v>
      </c>
      <c r="AC510" s="355"/>
      <c r="AD510" s="355"/>
      <c r="AE510" s="355"/>
      <c r="AF510" s="355">
        <f t="shared" ref="AF510" si="3509">$B510*AF512</f>
        <v>0</v>
      </c>
      <c r="AG510" s="355"/>
      <c r="AH510" s="355"/>
      <c r="AI510" s="355"/>
      <c r="AJ510" s="355">
        <f t="shared" ref="AJ510" si="3510">$B510*AJ512</f>
        <v>0</v>
      </c>
      <c r="AK510" s="355"/>
      <c r="AL510" s="355"/>
      <c r="AM510" s="355"/>
      <c r="AN510" s="355">
        <f t="shared" ref="AN510" si="3511">$B510*AN512</f>
        <v>0</v>
      </c>
      <c r="AO510" s="355"/>
      <c r="AP510" s="355"/>
      <c r="AQ510" s="355"/>
      <c r="AR510" s="355"/>
      <c r="AS510" s="355"/>
      <c r="AT510" s="355"/>
      <c r="AU510" s="355"/>
      <c r="AV510" s="355"/>
      <c r="AW510" s="355"/>
      <c r="AX510" s="355"/>
      <c r="AY510" s="355"/>
      <c r="AZ510" s="355"/>
      <c r="BA510" s="355"/>
      <c r="BB510" s="355"/>
      <c r="BC510" s="355"/>
      <c r="BD510" s="355"/>
      <c r="BE510" s="355"/>
      <c r="BF510" s="355"/>
      <c r="BG510" s="355"/>
      <c r="BH510" s="355"/>
      <c r="BI510" s="355"/>
      <c r="BJ510" s="355"/>
      <c r="BK510" s="355"/>
      <c r="BL510" s="355">
        <f t="shared" ref="BL510" si="3512">$B510*BL512</f>
        <v>0</v>
      </c>
      <c r="BM510" s="355"/>
      <c r="BN510" s="355"/>
      <c r="BO510" s="355"/>
      <c r="BP510" s="355">
        <f t="shared" ref="BP510" si="3513">$B510*BP512</f>
        <v>0</v>
      </c>
      <c r="BQ510" s="355"/>
      <c r="BR510" s="355"/>
      <c r="BS510" s="355"/>
      <c r="BT510" s="355">
        <f t="shared" ref="BT510" si="3514">$B510*BT512</f>
        <v>0</v>
      </c>
      <c r="BU510" s="355"/>
      <c r="BV510" s="355"/>
      <c r="BW510" s="355"/>
      <c r="BX510" s="355">
        <f t="shared" ref="BX510" si="3515">$B510*BX512</f>
        <v>0</v>
      </c>
      <c r="BY510" s="355"/>
      <c r="BZ510" s="355"/>
      <c r="CA510" s="355"/>
      <c r="CB510" s="355">
        <f t="shared" ref="CB510" si="3516">$B510*CB512</f>
        <v>0</v>
      </c>
      <c r="CC510" s="355"/>
      <c r="CD510" s="355"/>
      <c r="CE510" s="355"/>
      <c r="CF510" s="355">
        <f t="shared" ref="CF510" si="3517">$B510*CF512</f>
        <v>0</v>
      </c>
      <c r="CG510" s="355"/>
      <c r="CH510" s="355"/>
      <c r="CI510" s="355"/>
      <c r="CJ510" s="355">
        <f t="shared" ref="CJ510" si="3518">$B510*CJ512</f>
        <v>0</v>
      </c>
      <c r="CK510" s="355"/>
      <c r="CL510" s="355"/>
      <c r="CM510" s="355"/>
      <c r="CN510" s="355">
        <f t="shared" ref="CN510" si="3519">$B510*CN512</f>
        <v>0</v>
      </c>
      <c r="CO510" s="355"/>
      <c r="CP510" s="355"/>
      <c r="CQ510" s="355"/>
      <c r="CR510" s="355">
        <f t="shared" ref="CR510" si="3520">$B510*CR512</f>
        <v>0</v>
      </c>
      <c r="CS510" s="355"/>
      <c r="CT510" s="355"/>
      <c r="CU510" s="355"/>
    </row>
    <row r="511" spans="1:99" ht="3.9" customHeight="1">
      <c r="A511" s="360"/>
      <c r="B511" s="368"/>
      <c r="C511" s="354"/>
      <c r="D511" s="356"/>
      <c r="E511" s="357"/>
      <c r="F511" s="357"/>
      <c r="G511" s="358"/>
      <c r="H511" s="356"/>
      <c r="I511" s="357"/>
      <c r="J511" s="357"/>
      <c r="K511" s="358"/>
      <c r="L511" s="356"/>
      <c r="M511" s="357"/>
      <c r="N511" s="357"/>
      <c r="O511" s="358"/>
      <c r="P511" s="356"/>
      <c r="Q511" s="357"/>
      <c r="R511" s="357"/>
      <c r="S511" s="358"/>
      <c r="T511" s="356"/>
      <c r="U511" s="357"/>
      <c r="V511" s="357"/>
      <c r="W511" s="358"/>
      <c r="X511" s="356"/>
      <c r="Y511" s="357"/>
      <c r="Z511" s="357"/>
      <c r="AA511" s="358"/>
      <c r="AB511" s="356"/>
      <c r="AC511" s="357"/>
      <c r="AD511" s="357"/>
      <c r="AE511" s="358"/>
      <c r="AF511" s="356"/>
      <c r="AG511" s="357"/>
      <c r="AH511" s="357"/>
      <c r="AI511" s="358"/>
      <c r="AJ511" s="356"/>
      <c r="AK511" s="357"/>
      <c r="AL511" s="357"/>
      <c r="AM511" s="358"/>
      <c r="AN511" s="356"/>
      <c r="AO511" s="357"/>
      <c r="AP511" s="357"/>
      <c r="AQ511" s="358"/>
      <c r="AR511" s="362"/>
      <c r="AS511" s="363"/>
      <c r="AT511" s="363"/>
      <c r="AU511" s="364"/>
      <c r="AV511" s="362"/>
      <c r="AW511" s="363"/>
      <c r="AX511" s="363"/>
      <c r="AY511" s="364"/>
      <c r="AZ511" s="362"/>
      <c r="BA511" s="363"/>
      <c r="BB511" s="363"/>
      <c r="BC511" s="364"/>
      <c r="BD511" s="362"/>
      <c r="BE511" s="363"/>
      <c r="BF511" s="363"/>
      <c r="BG511" s="364"/>
      <c r="BH511" s="362"/>
      <c r="BI511" s="363"/>
      <c r="BJ511" s="363"/>
      <c r="BK511" s="364"/>
      <c r="BL511" s="329"/>
      <c r="BM511" s="330"/>
      <c r="BN511" s="330"/>
      <c r="BO511" s="331"/>
      <c r="BP511" s="369"/>
      <c r="BQ511" s="369"/>
      <c r="BR511" s="369"/>
      <c r="BS511" s="369"/>
      <c r="BT511" s="369"/>
      <c r="BU511" s="369"/>
      <c r="BV511" s="369"/>
      <c r="BW511" s="369"/>
      <c r="BX511" s="369"/>
      <c r="BY511" s="369"/>
      <c r="BZ511" s="369"/>
      <c r="CA511" s="369"/>
      <c r="CB511" s="353"/>
      <c r="CC511" s="353"/>
      <c r="CD511" s="353"/>
      <c r="CE511" s="353"/>
      <c r="CF511" s="353"/>
      <c r="CG511" s="353"/>
      <c r="CH511" s="353"/>
      <c r="CI511" s="353"/>
      <c r="CJ511" s="369"/>
      <c r="CK511" s="369"/>
      <c r="CL511" s="369"/>
      <c r="CM511" s="369"/>
      <c r="CN511" s="369"/>
      <c r="CO511" s="369"/>
      <c r="CP511" s="369"/>
      <c r="CQ511" s="369"/>
      <c r="CR511" s="369"/>
      <c r="CS511" s="369"/>
      <c r="CT511" s="369"/>
      <c r="CU511" s="369"/>
    </row>
    <row r="512" spans="1:99" s="127" customFormat="1" ht="9.6">
      <c r="A512" s="360"/>
      <c r="B512" s="368"/>
      <c r="C512" s="354"/>
      <c r="D512" s="417"/>
      <c r="E512" s="417"/>
      <c r="F512" s="417"/>
      <c r="G512" s="417"/>
      <c r="H512" s="417"/>
      <c r="I512" s="417"/>
      <c r="J512" s="417"/>
      <c r="K512" s="417"/>
      <c r="L512" s="417"/>
      <c r="M512" s="417"/>
      <c r="N512" s="417"/>
      <c r="O512" s="417"/>
      <c r="P512" s="417"/>
      <c r="Q512" s="417"/>
      <c r="R512" s="417"/>
      <c r="S512" s="417"/>
      <c r="T512" s="417"/>
      <c r="U512" s="417"/>
      <c r="V512" s="417"/>
      <c r="W512" s="417"/>
      <c r="X512" s="417"/>
      <c r="Y512" s="417"/>
      <c r="Z512" s="417"/>
      <c r="AA512" s="417"/>
      <c r="AB512" s="417"/>
      <c r="AC512" s="417"/>
      <c r="AD512" s="417"/>
      <c r="AE512" s="417"/>
      <c r="AF512" s="417"/>
      <c r="AG512" s="417"/>
      <c r="AH512" s="417"/>
      <c r="AI512" s="417"/>
      <c r="AJ512" s="417"/>
      <c r="AK512" s="417"/>
      <c r="AL512" s="417"/>
      <c r="AM512" s="417"/>
      <c r="AN512" s="417"/>
      <c r="AO512" s="417"/>
      <c r="AP512" s="417"/>
      <c r="AQ512" s="417"/>
      <c r="AR512" s="122">
        <f>0.1*0.25</f>
        <v>2.5000000000000001E-2</v>
      </c>
      <c r="AS512" s="122">
        <f t="shared" ref="AS512:BC512" si="3521">0.1*0.25</f>
        <v>2.5000000000000001E-2</v>
      </c>
      <c r="AT512" s="122">
        <f t="shared" si="3521"/>
        <v>2.5000000000000001E-2</v>
      </c>
      <c r="AU512" s="122">
        <f t="shared" si="3521"/>
        <v>2.5000000000000001E-2</v>
      </c>
      <c r="AV512" s="122">
        <f t="shared" si="3521"/>
        <v>2.5000000000000001E-2</v>
      </c>
      <c r="AW512" s="122">
        <f t="shared" si="3521"/>
        <v>2.5000000000000001E-2</v>
      </c>
      <c r="AX512" s="122">
        <f t="shared" si="3521"/>
        <v>2.5000000000000001E-2</v>
      </c>
      <c r="AY512" s="122">
        <f t="shared" si="3521"/>
        <v>2.5000000000000001E-2</v>
      </c>
      <c r="AZ512" s="122">
        <f t="shared" si="3521"/>
        <v>2.5000000000000001E-2</v>
      </c>
      <c r="BA512" s="122">
        <f t="shared" si="3521"/>
        <v>2.5000000000000001E-2</v>
      </c>
      <c r="BB512" s="122">
        <f t="shared" si="3521"/>
        <v>2.5000000000000001E-2</v>
      </c>
      <c r="BC512" s="122">
        <f t="shared" si="3521"/>
        <v>2.5000000000000001E-2</v>
      </c>
      <c r="BD512" s="122">
        <f>0.4*0.25</f>
        <v>0.1</v>
      </c>
      <c r="BE512" s="122">
        <f t="shared" ref="BE512:BG512" si="3522">0.4*0.25</f>
        <v>0.1</v>
      </c>
      <c r="BF512" s="122">
        <f t="shared" si="3522"/>
        <v>0.1</v>
      </c>
      <c r="BG512" s="122">
        <f t="shared" si="3522"/>
        <v>0.1</v>
      </c>
      <c r="BH512" s="122">
        <f>0.3*0.25</f>
        <v>7.4999999999999997E-2</v>
      </c>
      <c r="BI512" s="122">
        <f t="shared" ref="BI512:BK512" si="3523">0.3*0.25</f>
        <v>7.4999999999999997E-2</v>
      </c>
      <c r="BJ512" s="122">
        <f t="shared" si="3523"/>
        <v>7.4999999999999997E-2</v>
      </c>
      <c r="BK512" s="122">
        <f t="shared" si="3523"/>
        <v>7.4999999999999997E-2</v>
      </c>
      <c r="BL512" s="417"/>
      <c r="BM512" s="417"/>
      <c r="BN512" s="417"/>
      <c r="BO512" s="417"/>
      <c r="BP512" s="417"/>
      <c r="BQ512" s="417"/>
      <c r="BR512" s="417"/>
      <c r="BS512" s="417"/>
      <c r="BT512" s="417"/>
      <c r="BU512" s="417"/>
      <c r="BV512" s="417"/>
      <c r="BW512" s="417"/>
      <c r="BX512" s="417"/>
      <c r="BY512" s="417"/>
      <c r="BZ512" s="417"/>
      <c r="CA512" s="417"/>
      <c r="CB512" s="417"/>
      <c r="CC512" s="417"/>
      <c r="CD512" s="417"/>
      <c r="CE512" s="417"/>
      <c r="CF512" s="417"/>
      <c r="CG512" s="417"/>
      <c r="CH512" s="417"/>
      <c r="CI512" s="417"/>
      <c r="CJ512" s="417"/>
      <c r="CK512" s="417"/>
      <c r="CL512" s="417"/>
      <c r="CM512" s="417"/>
      <c r="CN512" s="417"/>
      <c r="CO512" s="417"/>
      <c r="CP512" s="417"/>
      <c r="CQ512" s="417"/>
      <c r="CR512" s="417"/>
      <c r="CS512" s="417"/>
      <c r="CT512" s="417"/>
      <c r="CU512" s="417"/>
    </row>
    <row r="513" spans="1:99">
      <c r="A513" s="360" t="s">
        <v>30</v>
      </c>
      <c r="B513" s="368">
        <v>24016.11</v>
      </c>
      <c r="C513" s="354">
        <f t="shared" ref="C513" si="3524">B513/$B$537</f>
        <v>2.0244384921107739E-2</v>
      </c>
      <c r="D513" s="355">
        <f>$B513*D515</f>
        <v>0</v>
      </c>
      <c r="E513" s="355"/>
      <c r="F513" s="355"/>
      <c r="G513" s="355"/>
      <c r="H513" s="355">
        <f t="shared" ref="H513" si="3525">$B513*H515</f>
        <v>0</v>
      </c>
      <c r="I513" s="355"/>
      <c r="J513" s="355"/>
      <c r="K513" s="355"/>
      <c r="L513" s="355">
        <f t="shared" ref="L513" si="3526">$B513*L515</f>
        <v>0</v>
      </c>
      <c r="M513" s="355"/>
      <c r="N513" s="355"/>
      <c r="O513" s="355"/>
      <c r="P513" s="355">
        <f t="shared" ref="P513" si="3527">$B513*P515</f>
        <v>0</v>
      </c>
      <c r="Q513" s="355"/>
      <c r="R513" s="355"/>
      <c r="S513" s="355"/>
      <c r="T513" s="355">
        <f t="shared" ref="T513" si="3528">$B513*T515</f>
        <v>0</v>
      </c>
      <c r="U513" s="355"/>
      <c r="V513" s="355"/>
      <c r="W513" s="355"/>
      <c r="X513" s="355">
        <f t="shared" ref="X513" si="3529">$B513*X515</f>
        <v>0</v>
      </c>
      <c r="Y513" s="355"/>
      <c r="Z513" s="355"/>
      <c r="AA513" s="355"/>
      <c r="AB513" s="355">
        <f t="shared" ref="AB513" si="3530">$B513*AB515</f>
        <v>0</v>
      </c>
      <c r="AC513" s="355"/>
      <c r="AD513" s="355"/>
      <c r="AE513" s="355"/>
      <c r="AF513" s="355">
        <f t="shared" ref="AF513" si="3531">$B513*AF515</f>
        <v>0</v>
      </c>
      <c r="AG513" s="355"/>
      <c r="AH513" s="355"/>
      <c r="AI513" s="355"/>
      <c r="AJ513" s="355">
        <f t="shared" ref="AJ513" si="3532">$B513*AJ515</f>
        <v>0</v>
      </c>
      <c r="AK513" s="355"/>
      <c r="AL513" s="355"/>
      <c r="AM513" s="355"/>
      <c r="AN513" s="355">
        <f t="shared" ref="AN513" si="3533">$B513*AN515</f>
        <v>0</v>
      </c>
      <c r="AO513" s="355"/>
      <c r="AP513" s="355"/>
      <c r="AQ513" s="355"/>
      <c r="AR513" s="355">
        <f t="shared" ref="AR513" si="3534">$B513*AR515</f>
        <v>0</v>
      </c>
      <c r="AS513" s="355"/>
      <c r="AT513" s="355"/>
      <c r="AU513" s="355"/>
      <c r="AV513" s="355"/>
      <c r="AW513" s="355"/>
      <c r="AX513" s="355"/>
      <c r="AY513" s="355"/>
      <c r="AZ513" s="355"/>
      <c r="BA513" s="355"/>
      <c r="BB513" s="355"/>
      <c r="BC513" s="355"/>
      <c r="BD513" s="355"/>
      <c r="BE513" s="355"/>
      <c r="BF513" s="355"/>
      <c r="BG513" s="355"/>
      <c r="BH513" s="355">
        <f t="shared" ref="BH513" si="3535">$B513*BH515</f>
        <v>0</v>
      </c>
      <c r="BI513" s="355"/>
      <c r="BJ513" s="355"/>
      <c r="BK513" s="355"/>
      <c r="BL513" s="355">
        <f t="shared" ref="BL513" si="3536">$B513*BL515</f>
        <v>0</v>
      </c>
      <c r="BM513" s="355"/>
      <c r="BN513" s="355"/>
      <c r="BO513" s="355"/>
      <c r="BP513" s="355">
        <f t="shared" ref="BP513" si="3537">$B513*BP515</f>
        <v>0</v>
      </c>
      <c r="BQ513" s="355"/>
      <c r="BR513" s="355"/>
      <c r="BS513" s="355"/>
      <c r="BT513" s="355">
        <f t="shared" ref="BT513" si="3538">$B513*BT515</f>
        <v>0</v>
      </c>
      <c r="BU513" s="355"/>
      <c r="BV513" s="355"/>
      <c r="BW513" s="355"/>
      <c r="BX513" s="355">
        <f t="shared" ref="BX513" si="3539">$B513*BX515</f>
        <v>0</v>
      </c>
      <c r="BY513" s="355"/>
      <c r="BZ513" s="355"/>
      <c r="CA513" s="355"/>
      <c r="CB513" s="355">
        <f t="shared" ref="CB513" si="3540">$B513*CB515</f>
        <v>0</v>
      </c>
      <c r="CC513" s="355"/>
      <c r="CD513" s="355"/>
      <c r="CE513" s="355"/>
      <c r="CF513" s="355">
        <f t="shared" ref="CF513" si="3541">$B513*CF515</f>
        <v>0</v>
      </c>
      <c r="CG513" s="355"/>
      <c r="CH513" s="355"/>
      <c r="CI513" s="355"/>
      <c r="CJ513" s="355">
        <f t="shared" ref="CJ513" si="3542">$B513*CJ515</f>
        <v>0</v>
      </c>
      <c r="CK513" s="355"/>
      <c r="CL513" s="355"/>
      <c r="CM513" s="355"/>
      <c r="CN513" s="355">
        <f t="shared" ref="CN513" si="3543">$B513*CN515</f>
        <v>0</v>
      </c>
      <c r="CO513" s="355"/>
      <c r="CP513" s="355"/>
      <c r="CQ513" s="355"/>
      <c r="CR513" s="355">
        <f t="shared" ref="CR513" si="3544">$B513*CR515</f>
        <v>0</v>
      </c>
      <c r="CS513" s="355"/>
      <c r="CT513" s="355"/>
      <c r="CU513" s="355"/>
    </row>
    <row r="514" spans="1:99" ht="3.9" customHeight="1">
      <c r="A514" s="360"/>
      <c r="B514" s="368"/>
      <c r="C514" s="354"/>
      <c r="D514" s="356"/>
      <c r="E514" s="357"/>
      <c r="F514" s="357"/>
      <c r="G514" s="358"/>
      <c r="H514" s="356"/>
      <c r="I514" s="357"/>
      <c r="J514" s="357"/>
      <c r="K514" s="358"/>
      <c r="L514" s="356"/>
      <c r="M514" s="357"/>
      <c r="N514" s="357"/>
      <c r="O514" s="358"/>
      <c r="P514" s="356"/>
      <c r="Q514" s="357"/>
      <c r="R514" s="357"/>
      <c r="S514" s="358"/>
      <c r="T514" s="329"/>
      <c r="U514" s="330"/>
      <c r="V514" s="330"/>
      <c r="W514" s="331"/>
      <c r="X514" s="329"/>
      <c r="Y514" s="330"/>
      <c r="Z514" s="330"/>
      <c r="AA514" s="331"/>
      <c r="AB514" s="329"/>
      <c r="AC514" s="330"/>
      <c r="AD514" s="330"/>
      <c r="AE514" s="331"/>
      <c r="AF514" s="329"/>
      <c r="AG514" s="330"/>
      <c r="AH514" s="330"/>
      <c r="AI514" s="331"/>
      <c r="AJ514" s="329"/>
      <c r="AK514" s="330"/>
      <c r="AL514" s="330"/>
      <c r="AM514" s="331"/>
      <c r="AN514" s="329"/>
      <c r="AO514" s="330"/>
      <c r="AP514" s="330"/>
      <c r="AQ514" s="331"/>
      <c r="AR514" s="329"/>
      <c r="AS514" s="330"/>
      <c r="AT514" s="330"/>
      <c r="AU514" s="331"/>
      <c r="AV514" s="362"/>
      <c r="AW514" s="363"/>
      <c r="AX514" s="363"/>
      <c r="AY514" s="364"/>
      <c r="AZ514" s="362"/>
      <c r="BA514" s="363"/>
      <c r="BB514" s="363"/>
      <c r="BC514" s="364"/>
      <c r="BD514" s="362"/>
      <c r="BE514" s="363"/>
      <c r="BF514" s="363"/>
      <c r="BG514" s="364"/>
      <c r="BH514" s="356"/>
      <c r="BI514" s="357"/>
      <c r="BJ514" s="357"/>
      <c r="BK514" s="358"/>
      <c r="BL514" s="356"/>
      <c r="BM514" s="357"/>
      <c r="BN514" s="357"/>
      <c r="BO514" s="358"/>
      <c r="BP514" s="369"/>
      <c r="BQ514" s="369"/>
      <c r="BR514" s="369"/>
      <c r="BS514" s="369"/>
      <c r="BT514" s="369"/>
      <c r="BU514" s="369"/>
      <c r="BV514" s="369"/>
      <c r="BW514" s="369"/>
      <c r="BX514" s="369"/>
      <c r="BY514" s="369"/>
      <c r="BZ514" s="369"/>
      <c r="CA514" s="369"/>
      <c r="CB514" s="369"/>
      <c r="CC514" s="369"/>
      <c r="CD514" s="369"/>
      <c r="CE514" s="369"/>
      <c r="CF514" s="369"/>
      <c r="CG514" s="369"/>
      <c r="CH514" s="369"/>
      <c r="CI514" s="369"/>
      <c r="CJ514" s="369"/>
      <c r="CK514" s="369"/>
      <c r="CL514" s="369"/>
      <c r="CM514" s="369"/>
      <c r="CN514" s="369"/>
      <c r="CO514" s="369"/>
      <c r="CP514" s="369"/>
      <c r="CQ514" s="369"/>
      <c r="CR514" s="369"/>
      <c r="CS514" s="369"/>
      <c r="CT514" s="369"/>
      <c r="CU514" s="369"/>
    </row>
    <row r="515" spans="1:99" s="127" customFormat="1" ht="9.6">
      <c r="A515" s="360"/>
      <c r="B515" s="368"/>
      <c r="C515" s="354"/>
      <c r="D515" s="417"/>
      <c r="E515" s="417"/>
      <c r="F515" s="417"/>
      <c r="G515" s="417"/>
      <c r="H515" s="417"/>
      <c r="I515" s="417"/>
      <c r="J515" s="417"/>
      <c r="K515" s="417"/>
      <c r="L515" s="417"/>
      <c r="M515" s="417"/>
      <c r="N515" s="417"/>
      <c r="O515" s="417"/>
      <c r="P515" s="417"/>
      <c r="Q515" s="417"/>
      <c r="R515" s="417"/>
      <c r="S515" s="417"/>
      <c r="T515" s="417"/>
      <c r="U515" s="417"/>
      <c r="V515" s="417"/>
      <c r="W515" s="417"/>
      <c r="X515" s="417"/>
      <c r="Y515" s="417"/>
      <c r="Z515" s="417"/>
      <c r="AA515" s="417"/>
      <c r="AB515" s="417"/>
      <c r="AC515" s="417"/>
      <c r="AD515" s="417"/>
      <c r="AE515" s="417"/>
      <c r="AF515" s="417"/>
      <c r="AG515" s="417"/>
      <c r="AH515" s="417"/>
      <c r="AI515" s="417"/>
      <c r="AJ515" s="417"/>
      <c r="AK515" s="417"/>
      <c r="AL515" s="417"/>
      <c r="AM515" s="417"/>
      <c r="AN515" s="417"/>
      <c r="AO515" s="417"/>
      <c r="AP515" s="417"/>
      <c r="AQ515" s="417"/>
      <c r="AR515" s="417"/>
      <c r="AS515" s="417"/>
      <c r="AT515" s="417"/>
      <c r="AU515" s="417"/>
      <c r="AV515" s="122">
        <f>0.1*0.25</f>
        <v>2.5000000000000001E-2</v>
      </c>
      <c r="AW515" s="122">
        <f t="shared" ref="AW515:AY515" si="3545">0.1*0.25</f>
        <v>2.5000000000000001E-2</v>
      </c>
      <c r="AX515" s="122">
        <f t="shared" si="3545"/>
        <v>2.5000000000000001E-2</v>
      </c>
      <c r="AY515" s="122">
        <f t="shared" si="3545"/>
        <v>2.5000000000000001E-2</v>
      </c>
      <c r="AZ515" s="122">
        <f>0.6*0.25</f>
        <v>0.15</v>
      </c>
      <c r="BA515" s="122">
        <f t="shared" ref="BA515:BC515" si="3546">0.6*0.25</f>
        <v>0.15</v>
      </c>
      <c r="BB515" s="122">
        <f t="shared" si="3546"/>
        <v>0.15</v>
      </c>
      <c r="BC515" s="122">
        <f t="shared" si="3546"/>
        <v>0.15</v>
      </c>
      <c r="BD515" s="122">
        <f>0.3*0.25</f>
        <v>7.4999999999999997E-2</v>
      </c>
      <c r="BE515" s="122">
        <f t="shared" ref="BE515:BG515" si="3547">0.3*0.25</f>
        <v>7.4999999999999997E-2</v>
      </c>
      <c r="BF515" s="122">
        <f t="shared" si="3547"/>
        <v>7.4999999999999997E-2</v>
      </c>
      <c r="BG515" s="122">
        <f t="shared" si="3547"/>
        <v>7.4999999999999997E-2</v>
      </c>
      <c r="BH515" s="417"/>
      <c r="BI515" s="417"/>
      <c r="BJ515" s="417"/>
      <c r="BK515" s="417"/>
      <c r="BL515" s="417"/>
      <c r="BM515" s="417"/>
      <c r="BN515" s="417"/>
      <c r="BO515" s="417"/>
      <c r="BP515" s="417"/>
      <c r="BQ515" s="417"/>
      <c r="BR515" s="417"/>
      <c r="BS515" s="417"/>
      <c r="BT515" s="417"/>
      <c r="BU515" s="417"/>
      <c r="BV515" s="417"/>
      <c r="BW515" s="417"/>
      <c r="BX515" s="417"/>
      <c r="BY515" s="417"/>
      <c r="BZ515" s="417"/>
      <c r="CA515" s="417"/>
      <c r="CB515" s="417"/>
      <c r="CC515" s="417"/>
      <c r="CD515" s="417"/>
      <c r="CE515" s="417"/>
      <c r="CF515" s="417"/>
      <c r="CG515" s="417"/>
      <c r="CH515" s="417"/>
      <c r="CI515" s="417"/>
      <c r="CJ515" s="417"/>
      <c r="CK515" s="417"/>
      <c r="CL515" s="417"/>
      <c r="CM515" s="417"/>
      <c r="CN515" s="417"/>
      <c r="CO515" s="417"/>
      <c r="CP515" s="417"/>
      <c r="CQ515" s="417"/>
      <c r="CR515" s="417"/>
      <c r="CS515" s="417"/>
      <c r="CT515" s="417"/>
      <c r="CU515" s="417"/>
    </row>
    <row r="516" spans="1:99">
      <c r="A516" s="360" t="s">
        <v>172</v>
      </c>
      <c r="B516" s="368">
        <v>26937.759999999998</v>
      </c>
      <c r="C516" s="354">
        <f t="shared" ref="C516" si="3548">B516/$B$537</f>
        <v>2.270719039646384E-2</v>
      </c>
      <c r="D516" s="355">
        <f>$B516*D518</f>
        <v>0</v>
      </c>
      <c r="E516" s="355"/>
      <c r="F516" s="355"/>
      <c r="G516" s="355"/>
      <c r="H516" s="355">
        <f t="shared" ref="H516" si="3549">$B516*H518</f>
        <v>0</v>
      </c>
      <c r="I516" s="355"/>
      <c r="J516" s="355"/>
      <c r="K516" s="355"/>
      <c r="L516" s="355">
        <f t="shared" ref="L516" si="3550">$B516*L518</f>
        <v>0</v>
      </c>
      <c r="M516" s="355"/>
      <c r="N516" s="355"/>
      <c r="O516" s="355"/>
      <c r="P516" s="355">
        <f t="shared" ref="P516" si="3551">$B516*P518</f>
        <v>0</v>
      </c>
      <c r="Q516" s="355"/>
      <c r="R516" s="355"/>
      <c r="S516" s="355"/>
      <c r="T516" s="355">
        <f t="shared" ref="T516" si="3552">$B516*T518</f>
        <v>0</v>
      </c>
      <c r="U516" s="355"/>
      <c r="V516" s="355"/>
      <c r="W516" s="355"/>
      <c r="X516" s="355">
        <f t="shared" ref="X516" si="3553">$B516*X518</f>
        <v>0</v>
      </c>
      <c r="Y516" s="355"/>
      <c r="Z516" s="355"/>
      <c r="AA516" s="355"/>
      <c r="AB516" s="355">
        <f t="shared" ref="AB516" si="3554">$B516*AB518</f>
        <v>0</v>
      </c>
      <c r="AC516" s="355"/>
      <c r="AD516" s="355"/>
      <c r="AE516" s="355"/>
      <c r="AF516" s="355">
        <f t="shared" ref="AF516" si="3555">$B516*AF518</f>
        <v>0</v>
      </c>
      <c r="AG516" s="355"/>
      <c r="AH516" s="355"/>
      <c r="AI516" s="355"/>
      <c r="AJ516" s="355">
        <f t="shared" ref="AJ516" si="3556">$B516*AJ518</f>
        <v>0</v>
      </c>
      <c r="AK516" s="355"/>
      <c r="AL516" s="355"/>
      <c r="AM516" s="355"/>
      <c r="AN516" s="355">
        <f t="shared" ref="AN516" si="3557">$B516*AN518</f>
        <v>0</v>
      </c>
      <c r="AO516" s="355"/>
      <c r="AP516" s="355"/>
      <c r="AQ516" s="355"/>
      <c r="AR516" s="355">
        <f t="shared" ref="AR516" si="3558">$B516*AR518</f>
        <v>0</v>
      </c>
      <c r="AS516" s="355"/>
      <c r="AT516" s="355"/>
      <c r="AU516" s="355"/>
      <c r="AV516" s="355">
        <f t="shared" ref="AV516" si="3559">$B516*AV518</f>
        <v>0</v>
      </c>
      <c r="AW516" s="355"/>
      <c r="AX516" s="355"/>
      <c r="AY516" s="355"/>
      <c r="AZ516" s="355">
        <f t="shared" ref="AZ516" si="3560">$B516*AZ518</f>
        <v>0</v>
      </c>
      <c r="BA516" s="355"/>
      <c r="BB516" s="355"/>
      <c r="BC516" s="355"/>
      <c r="BD516" s="355">
        <f t="shared" ref="BD516" si="3561">$B516*BD518</f>
        <v>0</v>
      </c>
      <c r="BE516" s="355"/>
      <c r="BF516" s="355"/>
      <c r="BG516" s="355"/>
      <c r="BH516" s="355"/>
      <c r="BI516" s="355"/>
      <c r="BJ516" s="355"/>
      <c r="BK516" s="355"/>
      <c r="BL516" s="355"/>
      <c r="BM516" s="355"/>
      <c r="BN516" s="355"/>
      <c r="BO516" s="355"/>
      <c r="BP516" s="355">
        <f t="shared" ref="BP516" si="3562">$B516*BP518</f>
        <v>0</v>
      </c>
      <c r="BQ516" s="355"/>
      <c r="BR516" s="355"/>
      <c r="BS516" s="355"/>
      <c r="BT516" s="355">
        <f t="shared" ref="BT516" si="3563">$B516*BT518</f>
        <v>0</v>
      </c>
      <c r="BU516" s="355"/>
      <c r="BV516" s="355"/>
      <c r="BW516" s="355"/>
      <c r="BX516" s="355">
        <f t="shared" ref="BX516" si="3564">$B516*BX518</f>
        <v>0</v>
      </c>
      <c r="BY516" s="355"/>
      <c r="BZ516" s="355"/>
      <c r="CA516" s="355"/>
      <c r="CB516" s="355">
        <f t="shared" ref="CB516" si="3565">$B516*CB518</f>
        <v>0</v>
      </c>
      <c r="CC516" s="355"/>
      <c r="CD516" s="355"/>
      <c r="CE516" s="355"/>
      <c r="CF516" s="355">
        <f t="shared" ref="CF516" si="3566">$B516*CF518</f>
        <v>0</v>
      </c>
      <c r="CG516" s="355"/>
      <c r="CH516" s="355"/>
      <c r="CI516" s="355"/>
      <c r="CJ516" s="355">
        <f t="shared" ref="CJ516" si="3567">$B516*CJ518</f>
        <v>0</v>
      </c>
      <c r="CK516" s="355"/>
      <c r="CL516" s="355"/>
      <c r="CM516" s="355"/>
      <c r="CN516" s="355">
        <f t="shared" ref="CN516" si="3568">$B516*CN518</f>
        <v>0</v>
      </c>
      <c r="CO516" s="355"/>
      <c r="CP516" s="355"/>
      <c r="CQ516" s="355"/>
      <c r="CR516" s="355">
        <f t="shared" ref="CR516" si="3569">$B516*CR518</f>
        <v>0</v>
      </c>
      <c r="CS516" s="355"/>
      <c r="CT516" s="355"/>
      <c r="CU516" s="355"/>
    </row>
    <row r="517" spans="1:99" ht="3.9" customHeight="1">
      <c r="A517" s="360"/>
      <c r="B517" s="368"/>
      <c r="C517" s="354"/>
      <c r="D517" s="356"/>
      <c r="E517" s="357"/>
      <c r="F517" s="357"/>
      <c r="G517" s="358"/>
      <c r="H517" s="356"/>
      <c r="I517" s="357"/>
      <c r="J517" s="357"/>
      <c r="K517" s="358"/>
      <c r="L517" s="356"/>
      <c r="M517" s="357"/>
      <c r="N517" s="357"/>
      <c r="O517" s="358"/>
      <c r="P517" s="356"/>
      <c r="Q517" s="357"/>
      <c r="R517" s="357"/>
      <c r="S517" s="358"/>
      <c r="T517" s="356"/>
      <c r="U517" s="357"/>
      <c r="V517" s="357"/>
      <c r="W517" s="358"/>
      <c r="X517" s="356"/>
      <c r="Y517" s="357"/>
      <c r="Z517" s="357"/>
      <c r="AA517" s="358"/>
      <c r="AB517" s="329"/>
      <c r="AC517" s="330"/>
      <c r="AD517" s="330"/>
      <c r="AE517" s="331"/>
      <c r="AF517" s="329"/>
      <c r="AG517" s="330"/>
      <c r="AH517" s="330"/>
      <c r="AI517" s="331"/>
      <c r="AJ517" s="329"/>
      <c r="AK517" s="330"/>
      <c r="AL517" s="330"/>
      <c r="AM517" s="331"/>
      <c r="AN517" s="329"/>
      <c r="AO517" s="330"/>
      <c r="AP517" s="330"/>
      <c r="AQ517" s="331"/>
      <c r="AR517" s="356"/>
      <c r="AS517" s="357"/>
      <c r="AT517" s="357"/>
      <c r="AU517" s="358"/>
      <c r="AV517" s="329"/>
      <c r="AW517" s="330"/>
      <c r="AX517" s="330"/>
      <c r="AY517" s="331"/>
      <c r="AZ517" s="329"/>
      <c r="BA517" s="330"/>
      <c r="BB517" s="330"/>
      <c r="BC517" s="331"/>
      <c r="BD517" s="329"/>
      <c r="BE517" s="330"/>
      <c r="BF517" s="330"/>
      <c r="BG517" s="331"/>
      <c r="BH517" s="362"/>
      <c r="BI517" s="363"/>
      <c r="BJ517" s="363"/>
      <c r="BK517" s="364"/>
      <c r="BL517" s="362"/>
      <c r="BM517" s="363"/>
      <c r="BN517" s="363"/>
      <c r="BO517" s="364"/>
      <c r="BP517" s="369"/>
      <c r="BQ517" s="369"/>
      <c r="BR517" s="369"/>
      <c r="BS517" s="369"/>
      <c r="BT517" s="369"/>
      <c r="BU517" s="369"/>
      <c r="BV517" s="369"/>
      <c r="BW517" s="369"/>
      <c r="BX517" s="369"/>
      <c r="BY517" s="369"/>
      <c r="BZ517" s="369"/>
      <c r="CA517" s="369"/>
      <c r="CB517" s="369"/>
      <c r="CC517" s="369"/>
      <c r="CD517" s="369"/>
      <c r="CE517" s="369"/>
      <c r="CF517" s="369"/>
      <c r="CG517" s="369"/>
      <c r="CH517" s="369"/>
      <c r="CI517" s="369"/>
      <c r="CJ517" s="369"/>
      <c r="CK517" s="369"/>
      <c r="CL517" s="369"/>
      <c r="CM517" s="369"/>
      <c r="CN517" s="369"/>
      <c r="CO517" s="369"/>
      <c r="CP517" s="369"/>
      <c r="CQ517" s="369"/>
      <c r="CR517" s="369"/>
      <c r="CS517" s="369"/>
      <c r="CT517" s="369"/>
      <c r="CU517" s="369"/>
    </row>
    <row r="518" spans="1:99" s="127" customFormat="1" ht="9.6">
      <c r="A518" s="360"/>
      <c r="B518" s="368"/>
      <c r="C518" s="354"/>
      <c r="D518" s="417"/>
      <c r="E518" s="417"/>
      <c r="F518" s="417"/>
      <c r="G518" s="417"/>
      <c r="H518" s="417"/>
      <c r="I518" s="417"/>
      <c r="J518" s="417"/>
      <c r="K518" s="417"/>
      <c r="L518" s="417"/>
      <c r="M518" s="417"/>
      <c r="N518" s="417"/>
      <c r="O518" s="417"/>
      <c r="P518" s="417"/>
      <c r="Q518" s="417"/>
      <c r="R518" s="417"/>
      <c r="S518" s="417"/>
      <c r="T518" s="417"/>
      <c r="U518" s="417"/>
      <c r="V518" s="417"/>
      <c r="W518" s="417"/>
      <c r="X518" s="417"/>
      <c r="Y518" s="417"/>
      <c r="Z518" s="417"/>
      <c r="AA518" s="417"/>
      <c r="AB518" s="417"/>
      <c r="AC518" s="417"/>
      <c r="AD518" s="417"/>
      <c r="AE518" s="417"/>
      <c r="AF518" s="417"/>
      <c r="AG518" s="417"/>
      <c r="AH518" s="417"/>
      <c r="AI518" s="417"/>
      <c r="AJ518" s="417"/>
      <c r="AK518" s="417"/>
      <c r="AL518" s="417"/>
      <c r="AM518" s="417"/>
      <c r="AN518" s="417"/>
      <c r="AO518" s="417"/>
      <c r="AP518" s="417"/>
      <c r="AQ518" s="417"/>
      <c r="AR518" s="417"/>
      <c r="AS518" s="417"/>
      <c r="AT518" s="417"/>
      <c r="AU518" s="417"/>
      <c r="AV518" s="417"/>
      <c r="AW518" s="417"/>
      <c r="AX518" s="417"/>
      <c r="AY518" s="417"/>
      <c r="AZ518" s="417"/>
      <c r="BA518" s="417"/>
      <c r="BB518" s="417"/>
      <c r="BC518" s="417"/>
      <c r="BD518" s="417"/>
      <c r="BE518" s="417"/>
      <c r="BF518" s="417"/>
      <c r="BG518" s="417"/>
      <c r="BH518" s="122">
        <f>0.7*0.25</f>
        <v>0.17499999999999999</v>
      </c>
      <c r="BI518" s="122">
        <f t="shared" ref="BI518:BK518" si="3570">0.7*0.25</f>
        <v>0.17499999999999999</v>
      </c>
      <c r="BJ518" s="122">
        <f t="shared" si="3570"/>
        <v>0.17499999999999999</v>
      </c>
      <c r="BK518" s="122">
        <f t="shared" si="3570"/>
        <v>0.17499999999999999</v>
      </c>
      <c r="BL518" s="122">
        <f>0.3*0.25</f>
        <v>7.4999999999999997E-2</v>
      </c>
      <c r="BM518" s="122">
        <f t="shared" ref="BM518:BO518" si="3571">0.3*0.25</f>
        <v>7.4999999999999997E-2</v>
      </c>
      <c r="BN518" s="122">
        <f t="shared" si="3571"/>
        <v>7.4999999999999997E-2</v>
      </c>
      <c r="BO518" s="122">
        <f t="shared" si="3571"/>
        <v>7.4999999999999997E-2</v>
      </c>
      <c r="BP518" s="417"/>
      <c r="BQ518" s="417"/>
      <c r="BR518" s="417"/>
      <c r="BS518" s="417"/>
      <c r="BT518" s="417"/>
      <c r="BU518" s="417"/>
      <c r="BV518" s="417"/>
      <c r="BW518" s="417"/>
      <c r="BX518" s="417"/>
      <c r="BY518" s="417"/>
      <c r="BZ518" s="417"/>
      <c r="CA518" s="417"/>
      <c r="CB518" s="417"/>
      <c r="CC518" s="417"/>
      <c r="CD518" s="417"/>
      <c r="CE518" s="417"/>
      <c r="CF518" s="417"/>
      <c r="CG518" s="417"/>
      <c r="CH518" s="417"/>
      <c r="CI518" s="417"/>
      <c r="CJ518" s="417"/>
      <c r="CK518" s="417"/>
      <c r="CL518" s="417"/>
      <c r="CM518" s="417"/>
      <c r="CN518" s="417"/>
      <c r="CO518" s="417"/>
      <c r="CP518" s="417"/>
      <c r="CQ518" s="417"/>
      <c r="CR518" s="417"/>
      <c r="CS518" s="417"/>
      <c r="CT518" s="417"/>
      <c r="CU518" s="417"/>
    </row>
    <row r="519" spans="1:99">
      <c r="A519" s="360" t="s">
        <v>36</v>
      </c>
      <c r="B519" s="368">
        <v>29560.5</v>
      </c>
      <c r="C519" s="354">
        <f t="shared" ref="C519" si="3572">B519/$B$537</f>
        <v>2.4918029625131018E-2</v>
      </c>
      <c r="D519" s="355">
        <f>$B519*D521</f>
        <v>0</v>
      </c>
      <c r="E519" s="355"/>
      <c r="F519" s="355"/>
      <c r="G519" s="355"/>
      <c r="H519" s="355">
        <f t="shared" ref="H519" si="3573">$B519*H521</f>
        <v>0</v>
      </c>
      <c r="I519" s="355"/>
      <c r="J519" s="355"/>
      <c r="K519" s="355"/>
      <c r="L519" s="355">
        <f t="shared" ref="L519" si="3574">$B519*L521</f>
        <v>0</v>
      </c>
      <c r="M519" s="355"/>
      <c r="N519" s="355"/>
      <c r="O519" s="355"/>
      <c r="P519" s="355">
        <f t="shared" ref="P519" si="3575">$B519*P521</f>
        <v>0</v>
      </c>
      <c r="Q519" s="355"/>
      <c r="R519" s="355"/>
      <c r="S519" s="355"/>
      <c r="T519" s="355">
        <f t="shared" ref="T519" si="3576">$B519*T521</f>
        <v>0</v>
      </c>
      <c r="U519" s="355"/>
      <c r="V519" s="355"/>
      <c r="W519" s="355"/>
      <c r="X519" s="355">
        <f t="shared" ref="X519" si="3577">$B519*X521</f>
        <v>0</v>
      </c>
      <c r="Y519" s="355"/>
      <c r="Z519" s="355"/>
      <c r="AA519" s="355"/>
      <c r="AB519" s="355">
        <f t="shared" ref="AB519" si="3578">$B519*AB521</f>
        <v>0</v>
      </c>
      <c r="AC519" s="355"/>
      <c r="AD519" s="355"/>
      <c r="AE519" s="355"/>
      <c r="AF519" s="355">
        <f t="shared" ref="AF519" si="3579">$B519*AF521</f>
        <v>0</v>
      </c>
      <c r="AG519" s="355"/>
      <c r="AH519" s="355"/>
      <c r="AI519" s="355"/>
      <c r="AJ519" s="355">
        <f t="shared" ref="AJ519" si="3580">$B519*AJ521</f>
        <v>0</v>
      </c>
      <c r="AK519" s="355"/>
      <c r="AL519" s="355"/>
      <c r="AM519" s="355"/>
      <c r="AN519" s="355">
        <f t="shared" ref="AN519" si="3581">$B519*AN521</f>
        <v>0</v>
      </c>
      <c r="AO519" s="355"/>
      <c r="AP519" s="355"/>
      <c r="AQ519" s="355"/>
      <c r="AR519" s="355">
        <f t="shared" ref="AR519" si="3582">$B519*AR521</f>
        <v>0</v>
      </c>
      <c r="AS519" s="355"/>
      <c r="AT519" s="355"/>
      <c r="AU519" s="355"/>
      <c r="AV519" s="355">
        <f t="shared" ref="AV519" si="3583">$B519*AV521</f>
        <v>0</v>
      </c>
      <c r="AW519" s="355"/>
      <c r="AX519" s="355"/>
      <c r="AY519" s="355"/>
      <c r="AZ519" s="355">
        <f t="shared" ref="AZ519" si="3584">$B519*AZ521</f>
        <v>0</v>
      </c>
      <c r="BA519" s="355"/>
      <c r="BB519" s="355"/>
      <c r="BC519" s="355"/>
      <c r="BD519" s="355">
        <f t="shared" ref="BD519" si="3585">$B519*BD521</f>
        <v>0</v>
      </c>
      <c r="BE519" s="355"/>
      <c r="BF519" s="355"/>
      <c r="BG519" s="355"/>
      <c r="BH519" s="355">
        <f t="shared" ref="BH519" si="3586">$B519*BH521</f>
        <v>0</v>
      </c>
      <c r="BI519" s="355"/>
      <c r="BJ519" s="355"/>
      <c r="BK519" s="355"/>
      <c r="BL519" s="355">
        <f t="shared" ref="BL519" si="3587">$B519*BL521</f>
        <v>0</v>
      </c>
      <c r="BM519" s="355"/>
      <c r="BN519" s="355"/>
      <c r="BO519" s="355"/>
      <c r="BP519" s="355">
        <f t="shared" ref="BP519" si="3588">$B519*BP521</f>
        <v>0</v>
      </c>
      <c r="BQ519" s="355"/>
      <c r="BR519" s="355"/>
      <c r="BS519" s="355"/>
      <c r="BT519" s="355"/>
      <c r="BU519" s="355"/>
      <c r="BV519" s="355"/>
      <c r="BW519" s="355"/>
      <c r="BX519" s="355"/>
      <c r="BY519" s="355"/>
      <c r="BZ519" s="355"/>
      <c r="CA519" s="355"/>
      <c r="CB519" s="355">
        <f t="shared" ref="CB519" si="3589">$B519*CB521</f>
        <v>0</v>
      </c>
      <c r="CC519" s="355"/>
      <c r="CD519" s="355"/>
      <c r="CE519" s="355"/>
      <c r="CF519" s="355">
        <f t="shared" ref="CF519" si="3590">$B519*CF521</f>
        <v>0</v>
      </c>
      <c r="CG519" s="355"/>
      <c r="CH519" s="355"/>
      <c r="CI519" s="355"/>
      <c r="CJ519" s="355">
        <f t="shared" ref="CJ519" si="3591">$B519*CJ521</f>
        <v>0</v>
      </c>
      <c r="CK519" s="355"/>
      <c r="CL519" s="355"/>
      <c r="CM519" s="355"/>
      <c r="CN519" s="355">
        <f t="shared" ref="CN519" si="3592">$B519*CN521</f>
        <v>0</v>
      </c>
      <c r="CO519" s="355"/>
      <c r="CP519" s="355"/>
      <c r="CQ519" s="355"/>
      <c r="CR519" s="355">
        <f t="shared" ref="CR519" si="3593">$B519*CR521</f>
        <v>0</v>
      </c>
      <c r="CS519" s="355"/>
      <c r="CT519" s="355"/>
      <c r="CU519" s="355"/>
    </row>
    <row r="520" spans="1:99" ht="3.9" customHeight="1">
      <c r="A520" s="360"/>
      <c r="B520" s="368"/>
      <c r="C520" s="354"/>
      <c r="D520" s="356"/>
      <c r="E520" s="357"/>
      <c r="F520" s="357"/>
      <c r="G520" s="358"/>
      <c r="H520" s="356"/>
      <c r="I520" s="357"/>
      <c r="J520" s="357"/>
      <c r="K520" s="358"/>
      <c r="L520" s="356"/>
      <c r="M520" s="357"/>
      <c r="N520" s="357"/>
      <c r="O520" s="358"/>
      <c r="P520" s="356"/>
      <c r="Q520" s="357"/>
      <c r="R520" s="357"/>
      <c r="S520" s="358"/>
      <c r="T520" s="356"/>
      <c r="U520" s="357"/>
      <c r="V520" s="357"/>
      <c r="W520" s="358"/>
      <c r="X520" s="356"/>
      <c r="Y520" s="357"/>
      <c r="Z520" s="357"/>
      <c r="AA520" s="358"/>
      <c r="AB520" s="356"/>
      <c r="AC520" s="357"/>
      <c r="AD520" s="357"/>
      <c r="AE520" s="358"/>
      <c r="AF520" s="356"/>
      <c r="AG520" s="357"/>
      <c r="AH520" s="357"/>
      <c r="AI520" s="358"/>
      <c r="AJ520" s="356"/>
      <c r="AK520" s="357"/>
      <c r="AL520" s="357"/>
      <c r="AM520" s="358"/>
      <c r="AN520" s="356"/>
      <c r="AO520" s="357"/>
      <c r="AP520" s="357"/>
      <c r="AQ520" s="358"/>
      <c r="AR520" s="356"/>
      <c r="AS520" s="357"/>
      <c r="AT520" s="357"/>
      <c r="AU520" s="358"/>
      <c r="AV520" s="356"/>
      <c r="AW520" s="357"/>
      <c r="AX520" s="357"/>
      <c r="AY520" s="358"/>
      <c r="AZ520" s="353"/>
      <c r="BA520" s="353"/>
      <c r="BB520" s="353"/>
      <c r="BC520" s="353"/>
      <c r="BD520" s="353"/>
      <c r="BE520" s="353"/>
      <c r="BF520" s="353"/>
      <c r="BG520" s="353"/>
      <c r="BH520" s="329"/>
      <c r="BI520" s="330"/>
      <c r="BJ520" s="330"/>
      <c r="BK520" s="331"/>
      <c r="BL520" s="329"/>
      <c r="BM520" s="330"/>
      <c r="BN520" s="330"/>
      <c r="BO520" s="331"/>
      <c r="BP520" s="329"/>
      <c r="BQ520" s="330"/>
      <c r="BR520" s="330"/>
      <c r="BS520" s="331"/>
      <c r="BT520" s="362"/>
      <c r="BU520" s="363"/>
      <c r="BV520" s="363"/>
      <c r="BW520" s="364"/>
      <c r="BX520" s="362"/>
      <c r="BY520" s="363"/>
      <c r="BZ520" s="363"/>
      <c r="CA520" s="364"/>
      <c r="CB520" s="353"/>
      <c r="CC520" s="353"/>
      <c r="CD520" s="353"/>
      <c r="CE520" s="353"/>
      <c r="CF520" s="353"/>
      <c r="CG520" s="353"/>
      <c r="CH520" s="353"/>
      <c r="CI520" s="353"/>
      <c r="CJ520" s="353"/>
      <c r="CK520" s="353"/>
      <c r="CL520" s="353"/>
      <c r="CM520" s="353"/>
      <c r="CN520" s="353"/>
      <c r="CO520" s="353"/>
      <c r="CP520" s="353"/>
      <c r="CQ520" s="353"/>
      <c r="CR520" s="353"/>
      <c r="CS520" s="353"/>
      <c r="CT520" s="353"/>
      <c r="CU520" s="353"/>
    </row>
    <row r="521" spans="1:99" s="127" customFormat="1" ht="9.6">
      <c r="A521" s="360"/>
      <c r="B521" s="368"/>
      <c r="C521" s="354"/>
      <c r="D521" s="417"/>
      <c r="E521" s="417"/>
      <c r="F521" s="417"/>
      <c r="G521" s="417"/>
      <c r="H521" s="417"/>
      <c r="I521" s="417"/>
      <c r="J521" s="417"/>
      <c r="K521" s="417"/>
      <c r="L521" s="417"/>
      <c r="M521" s="417"/>
      <c r="N521" s="417"/>
      <c r="O521" s="417"/>
      <c r="P521" s="417"/>
      <c r="Q521" s="417"/>
      <c r="R521" s="417"/>
      <c r="S521" s="417"/>
      <c r="T521" s="417"/>
      <c r="U521" s="417"/>
      <c r="V521" s="417"/>
      <c r="W521" s="417"/>
      <c r="X521" s="417"/>
      <c r="Y521" s="417"/>
      <c r="Z521" s="417"/>
      <c r="AA521" s="417"/>
      <c r="AB521" s="417"/>
      <c r="AC521" s="417"/>
      <c r="AD521" s="417"/>
      <c r="AE521" s="417"/>
      <c r="AF521" s="417"/>
      <c r="AG521" s="417"/>
      <c r="AH521" s="417"/>
      <c r="AI521" s="417"/>
      <c r="AJ521" s="417"/>
      <c r="AK521" s="417"/>
      <c r="AL521" s="417"/>
      <c r="AM521" s="417"/>
      <c r="AN521" s="417"/>
      <c r="AO521" s="417"/>
      <c r="AP521" s="417"/>
      <c r="AQ521" s="417"/>
      <c r="AR521" s="417"/>
      <c r="AS521" s="417"/>
      <c r="AT521" s="417"/>
      <c r="AU521" s="417"/>
      <c r="AV521" s="417"/>
      <c r="AW521" s="417"/>
      <c r="AX521" s="417"/>
      <c r="AY521" s="417"/>
      <c r="AZ521" s="417"/>
      <c r="BA521" s="417"/>
      <c r="BB521" s="417"/>
      <c r="BC521" s="417"/>
      <c r="BD521" s="417"/>
      <c r="BE521" s="417"/>
      <c r="BF521" s="417"/>
      <c r="BG521" s="417"/>
      <c r="BH521" s="417"/>
      <c r="BI521" s="417"/>
      <c r="BJ521" s="417"/>
      <c r="BK521" s="417"/>
      <c r="BL521" s="417"/>
      <c r="BM521" s="417"/>
      <c r="BN521" s="417"/>
      <c r="BO521" s="417"/>
      <c r="BP521" s="418"/>
      <c r="BQ521" s="419"/>
      <c r="BR521" s="419"/>
      <c r="BS521" s="420"/>
      <c r="BT521" s="122">
        <f>0.5*0.25</f>
        <v>0.125</v>
      </c>
      <c r="BU521" s="122">
        <f t="shared" ref="BU521:CA521" si="3594">0.5*0.25</f>
        <v>0.125</v>
      </c>
      <c r="BV521" s="122">
        <f t="shared" si="3594"/>
        <v>0.125</v>
      </c>
      <c r="BW521" s="122">
        <f t="shared" si="3594"/>
        <v>0.125</v>
      </c>
      <c r="BX521" s="122">
        <f t="shared" si="3594"/>
        <v>0.125</v>
      </c>
      <c r="BY521" s="122">
        <f t="shared" si="3594"/>
        <v>0.125</v>
      </c>
      <c r="BZ521" s="122">
        <f t="shared" si="3594"/>
        <v>0.125</v>
      </c>
      <c r="CA521" s="122">
        <f t="shared" si="3594"/>
        <v>0.125</v>
      </c>
      <c r="CB521" s="417"/>
      <c r="CC521" s="417"/>
      <c r="CD521" s="417"/>
      <c r="CE521" s="417"/>
      <c r="CF521" s="417"/>
      <c r="CG521" s="417"/>
      <c r="CH521" s="417"/>
      <c r="CI521" s="417"/>
      <c r="CJ521" s="417"/>
      <c r="CK521" s="417"/>
      <c r="CL521" s="417"/>
      <c r="CM521" s="417"/>
      <c r="CN521" s="417"/>
      <c r="CO521" s="417"/>
      <c r="CP521" s="417"/>
      <c r="CQ521" s="417"/>
      <c r="CR521" s="417"/>
      <c r="CS521" s="417"/>
      <c r="CT521" s="417"/>
      <c r="CU521" s="417"/>
    </row>
    <row r="522" spans="1:99">
      <c r="A522" s="360" t="s">
        <v>34</v>
      </c>
      <c r="B522" s="343">
        <v>27137.33</v>
      </c>
      <c r="C522" s="354">
        <f t="shared" ref="C522" si="3595">B522/$B$537</f>
        <v>2.2875417969484845E-2</v>
      </c>
      <c r="D522" s="355">
        <f>$B522*D524</f>
        <v>0</v>
      </c>
      <c r="E522" s="355"/>
      <c r="F522" s="355"/>
      <c r="G522" s="355"/>
      <c r="H522" s="355">
        <f t="shared" ref="H522" si="3596">$B522*H524</f>
        <v>0</v>
      </c>
      <c r="I522" s="355"/>
      <c r="J522" s="355"/>
      <c r="K522" s="355"/>
      <c r="L522" s="355">
        <f t="shared" ref="L522" si="3597">$B522*L524</f>
        <v>0</v>
      </c>
      <c r="M522" s="355"/>
      <c r="N522" s="355"/>
      <c r="O522" s="355"/>
      <c r="P522" s="355">
        <f t="shared" ref="P522" si="3598">$B522*P524</f>
        <v>0</v>
      </c>
      <c r="Q522" s="355"/>
      <c r="R522" s="355"/>
      <c r="S522" s="355"/>
      <c r="T522" s="355">
        <f t="shared" ref="T522" si="3599">$B522*T524</f>
        <v>0</v>
      </c>
      <c r="U522" s="355"/>
      <c r="V522" s="355"/>
      <c r="W522" s="355"/>
      <c r="X522" s="355">
        <f t="shared" ref="X522" si="3600">$B522*X524</f>
        <v>0</v>
      </c>
      <c r="Y522" s="355"/>
      <c r="Z522" s="355"/>
      <c r="AA522" s="355"/>
      <c r="AB522" s="355">
        <f t="shared" ref="AB522" si="3601">$B522*AB524</f>
        <v>0</v>
      </c>
      <c r="AC522" s="355"/>
      <c r="AD522" s="355"/>
      <c r="AE522" s="355"/>
      <c r="AF522" s="355">
        <f t="shared" ref="AF522" si="3602">$B522*AF524</f>
        <v>0</v>
      </c>
      <c r="AG522" s="355"/>
      <c r="AH522" s="355"/>
      <c r="AI522" s="355"/>
      <c r="AJ522" s="355">
        <f t="shared" ref="AJ522" si="3603">$B522*AJ524</f>
        <v>0</v>
      </c>
      <c r="AK522" s="355"/>
      <c r="AL522" s="355"/>
      <c r="AM522" s="355"/>
      <c r="AN522" s="355">
        <f t="shared" ref="AN522" si="3604">$B522*AN524</f>
        <v>0</v>
      </c>
      <c r="AO522" s="355"/>
      <c r="AP522" s="355"/>
      <c r="AQ522" s="355"/>
      <c r="AR522" s="355">
        <f t="shared" ref="AR522" si="3605">$B522*AR524</f>
        <v>0</v>
      </c>
      <c r="AS522" s="355"/>
      <c r="AT522" s="355"/>
      <c r="AU522" s="355"/>
      <c r="AV522" s="355">
        <f t="shared" ref="AV522" si="3606">$B522*AV524</f>
        <v>0</v>
      </c>
      <c r="AW522" s="355"/>
      <c r="AX522" s="355"/>
      <c r="AY522" s="355"/>
      <c r="AZ522" s="355">
        <f t="shared" ref="AZ522" si="3607">$B522*AZ524</f>
        <v>0</v>
      </c>
      <c r="BA522" s="355"/>
      <c r="BB522" s="355"/>
      <c r="BC522" s="355"/>
      <c r="BD522" s="355">
        <f t="shared" ref="BD522" si="3608">$B522*BD524</f>
        <v>0</v>
      </c>
      <c r="BE522" s="355"/>
      <c r="BF522" s="355"/>
      <c r="BG522" s="355"/>
      <c r="BH522" s="355">
        <f t="shared" ref="BH522" si="3609">$B522*BH524</f>
        <v>0</v>
      </c>
      <c r="BI522" s="355"/>
      <c r="BJ522" s="355"/>
      <c r="BK522" s="355"/>
      <c r="BL522" s="355"/>
      <c r="BM522" s="355"/>
      <c r="BN522" s="355"/>
      <c r="BO522" s="355"/>
      <c r="BP522" s="355"/>
      <c r="BQ522" s="355"/>
      <c r="BR522" s="355"/>
      <c r="BS522" s="355"/>
      <c r="BT522" s="355"/>
      <c r="BU522" s="355"/>
      <c r="BV522" s="355"/>
      <c r="BW522" s="355"/>
      <c r="BX522" s="355">
        <f t="shared" ref="BX522" si="3610">$B522*BX524</f>
        <v>0</v>
      </c>
      <c r="BY522" s="355"/>
      <c r="BZ522" s="355"/>
      <c r="CA522" s="355"/>
      <c r="CB522" s="355">
        <f t="shared" ref="CB522" si="3611">$B522*CB524</f>
        <v>0</v>
      </c>
      <c r="CC522" s="355"/>
      <c r="CD522" s="355"/>
      <c r="CE522" s="355"/>
      <c r="CF522" s="355">
        <f t="shared" ref="CF522" si="3612">$B522*CF524</f>
        <v>0</v>
      </c>
      <c r="CG522" s="355"/>
      <c r="CH522" s="355"/>
      <c r="CI522" s="355"/>
      <c r="CJ522" s="355">
        <f t="shared" ref="CJ522" si="3613">$B522*CJ524</f>
        <v>0</v>
      </c>
      <c r="CK522" s="355"/>
      <c r="CL522" s="355"/>
      <c r="CM522" s="355"/>
      <c r="CN522" s="355">
        <f t="shared" ref="CN522" si="3614">$B522*CN524</f>
        <v>0</v>
      </c>
      <c r="CO522" s="355"/>
      <c r="CP522" s="355"/>
      <c r="CQ522" s="355"/>
      <c r="CR522" s="355">
        <f t="shared" ref="CR522" si="3615">$B522*CR524</f>
        <v>0</v>
      </c>
      <c r="CS522" s="355"/>
      <c r="CT522" s="355"/>
      <c r="CU522" s="355"/>
    </row>
    <row r="523" spans="1:99" ht="3.9" customHeight="1">
      <c r="A523" s="360"/>
      <c r="B523" s="344"/>
      <c r="C523" s="354"/>
      <c r="D523" s="356"/>
      <c r="E523" s="357"/>
      <c r="F523" s="357"/>
      <c r="G523" s="358"/>
      <c r="H523" s="356"/>
      <c r="I523" s="357"/>
      <c r="J523" s="357"/>
      <c r="K523" s="358"/>
      <c r="L523" s="356"/>
      <c r="M523" s="357"/>
      <c r="N523" s="357"/>
      <c r="O523" s="358"/>
      <c r="P523" s="356"/>
      <c r="Q523" s="357"/>
      <c r="R523" s="357"/>
      <c r="S523" s="358"/>
      <c r="T523" s="356"/>
      <c r="U523" s="357"/>
      <c r="V523" s="357"/>
      <c r="W523" s="358"/>
      <c r="X523" s="356"/>
      <c r="Y523" s="357"/>
      <c r="Z523" s="357"/>
      <c r="AA523" s="358"/>
      <c r="AB523" s="356"/>
      <c r="AC523" s="357"/>
      <c r="AD523" s="357"/>
      <c r="AE523" s="358"/>
      <c r="AF523" s="356"/>
      <c r="AG523" s="357"/>
      <c r="AH523" s="357"/>
      <c r="AI523" s="358"/>
      <c r="AJ523" s="356"/>
      <c r="AK523" s="357"/>
      <c r="AL523" s="357"/>
      <c r="AM523" s="358"/>
      <c r="AN523" s="353"/>
      <c r="AO523" s="353"/>
      <c r="AP523" s="353"/>
      <c r="AQ523" s="353"/>
      <c r="AR523" s="353"/>
      <c r="AS523" s="353"/>
      <c r="AT523" s="353"/>
      <c r="AU523" s="353"/>
      <c r="AV523" s="353"/>
      <c r="AW523" s="353"/>
      <c r="AX523" s="353"/>
      <c r="AY523" s="353"/>
      <c r="AZ523" s="329"/>
      <c r="BA523" s="330"/>
      <c r="BB523" s="330"/>
      <c r="BC523" s="331"/>
      <c r="BD523" s="329"/>
      <c r="BE523" s="330"/>
      <c r="BF523" s="330"/>
      <c r="BG523" s="331"/>
      <c r="BH523" s="356"/>
      <c r="BI523" s="357"/>
      <c r="BJ523" s="357"/>
      <c r="BK523" s="358"/>
      <c r="BL523" s="361"/>
      <c r="BM523" s="361"/>
      <c r="BN523" s="361"/>
      <c r="BO523" s="361"/>
      <c r="BP523" s="362"/>
      <c r="BQ523" s="363"/>
      <c r="BR523" s="363"/>
      <c r="BS523" s="364"/>
      <c r="BT523" s="365"/>
      <c r="BU523" s="366"/>
      <c r="BV523" s="366"/>
      <c r="BW523" s="367"/>
      <c r="BX523" s="353"/>
      <c r="BY523" s="353"/>
      <c r="BZ523" s="353"/>
      <c r="CA523" s="353"/>
      <c r="CB523" s="353"/>
      <c r="CC523" s="353"/>
      <c r="CD523" s="353"/>
      <c r="CE523" s="353"/>
      <c r="CF523" s="353"/>
      <c r="CG523" s="353"/>
      <c r="CH523" s="353"/>
      <c r="CI523" s="353"/>
      <c r="CJ523" s="353"/>
      <c r="CK523" s="353"/>
      <c r="CL523" s="353"/>
      <c r="CM523" s="353"/>
      <c r="CN523" s="353"/>
      <c r="CO523" s="353"/>
      <c r="CP523" s="353"/>
      <c r="CQ523" s="353"/>
      <c r="CR523" s="353"/>
      <c r="CS523" s="353"/>
      <c r="CT523" s="353"/>
      <c r="CU523" s="353"/>
    </row>
    <row r="524" spans="1:99" s="127" customFormat="1" ht="9.6">
      <c r="A524" s="360"/>
      <c r="B524" s="345"/>
      <c r="C524" s="354"/>
      <c r="D524" s="417"/>
      <c r="E524" s="417"/>
      <c r="F524" s="417"/>
      <c r="G524" s="417"/>
      <c r="H524" s="417"/>
      <c r="I524" s="417"/>
      <c r="J524" s="417"/>
      <c r="K524" s="417"/>
      <c r="L524" s="417"/>
      <c r="M524" s="417"/>
      <c r="N524" s="417"/>
      <c r="O524" s="417"/>
      <c r="P524" s="417"/>
      <c r="Q524" s="417"/>
      <c r="R524" s="417"/>
      <c r="S524" s="417"/>
      <c r="T524" s="417"/>
      <c r="U524" s="417"/>
      <c r="V524" s="417"/>
      <c r="W524" s="417"/>
      <c r="X524" s="417"/>
      <c r="Y524" s="417"/>
      <c r="Z524" s="417"/>
      <c r="AA524" s="417"/>
      <c r="AB524" s="417"/>
      <c r="AC524" s="417"/>
      <c r="AD524" s="417"/>
      <c r="AE524" s="417"/>
      <c r="AF524" s="417"/>
      <c r="AG524" s="417"/>
      <c r="AH524" s="417"/>
      <c r="AI524" s="417"/>
      <c r="AJ524" s="417"/>
      <c r="AK524" s="417"/>
      <c r="AL524" s="417"/>
      <c r="AM524" s="417"/>
      <c r="AN524" s="417"/>
      <c r="AO524" s="417"/>
      <c r="AP524" s="417"/>
      <c r="AQ524" s="417"/>
      <c r="AR524" s="417"/>
      <c r="AS524" s="417"/>
      <c r="AT524" s="417"/>
      <c r="AU524" s="417"/>
      <c r="AV524" s="417"/>
      <c r="AW524" s="417"/>
      <c r="AX524" s="417"/>
      <c r="AY524" s="417"/>
      <c r="AZ524" s="417"/>
      <c r="BA524" s="417"/>
      <c r="BB524" s="417"/>
      <c r="BC524" s="417"/>
      <c r="BD524" s="417"/>
      <c r="BE524" s="417"/>
      <c r="BF524" s="417"/>
      <c r="BG524" s="417"/>
      <c r="BH524" s="417"/>
      <c r="BI524" s="417"/>
      <c r="BJ524" s="417"/>
      <c r="BK524" s="417"/>
      <c r="BL524" s="122">
        <f>0.3*0.25</f>
        <v>7.4999999999999997E-2</v>
      </c>
      <c r="BM524" s="122">
        <f t="shared" ref="BM524:BO524" si="3616">0.3*0.25</f>
        <v>7.4999999999999997E-2</v>
      </c>
      <c r="BN524" s="122">
        <f t="shared" si="3616"/>
        <v>7.4999999999999997E-2</v>
      </c>
      <c r="BO524" s="122">
        <f t="shared" si="3616"/>
        <v>7.4999999999999997E-2</v>
      </c>
      <c r="BP524" s="122">
        <f>0.6*0.25</f>
        <v>0.15</v>
      </c>
      <c r="BQ524" s="122">
        <f t="shared" ref="BQ524:BS524" si="3617">0.6*0.25</f>
        <v>0.15</v>
      </c>
      <c r="BR524" s="122">
        <f t="shared" si="3617"/>
        <v>0.15</v>
      </c>
      <c r="BS524" s="122">
        <f t="shared" si="3617"/>
        <v>0.15</v>
      </c>
      <c r="BT524" s="122">
        <f>0.1*0.25</f>
        <v>2.5000000000000001E-2</v>
      </c>
      <c r="BU524" s="122">
        <f t="shared" ref="BU524:BW524" si="3618">0.1*0.25</f>
        <v>2.5000000000000001E-2</v>
      </c>
      <c r="BV524" s="122">
        <f t="shared" si="3618"/>
        <v>2.5000000000000001E-2</v>
      </c>
      <c r="BW524" s="122">
        <f t="shared" si="3618"/>
        <v>2.5000000000000001E-2</v>
      </c>
      <c r="BX524" s="417"/>
      <c r="BY524" s="417"/>
      <c r="BZ524" s="417"/>
      <c r="CA524" s="417"/>
      <c r="CB524" s="417"/>
      <c r="CC524" s="417"/>
      <c r="CD524" s="417"/>
      <c r="CE524" s="417"/>
      <c r="CF524" s="417"/>
      <c r="CG524" s="417"/>
      <c r="CH524" s="417"/>
      <c r="CI524" s="417"/>
      <c r="CJ524" s="417"/>
      <c r="CK524" s="417"/>
      <c r="CL524" s="417"/>
      <c r="CM524" s="417"/>
      <c r="CN524" s="417"/>
      <c r="CO524" s="417"/>
      <c r="CP524" s="417"/>
      <c r="CQ524" s="417"/>
      <c r="CR524" s="417"/>
      <c r="CS524" s="417"/>
      <c r="CT524" s="417"/>
      <c r="CU524" s="417"/>
    </row>
    <row r="525" spans="1:99">
      <c r="A525" s="360" t="s">
        <v>7970</v>
      </c>
      <c r="B525" s="343">
        <v>6524.31</v>
      </c>
      <c r="C525" s="354">
        <f t="shared" ref="C525" si="3619">B525/$B$537</f>
        <v>5.4996684718979236E-3</v>
      </c>
      <c r="D525" s="355">
        <f>$B525*D527</f>
        <v>0</v>
      </c>
      <c r="E525" s="355"/>
      <c r="F525" s="355"/>
      <c r="G525" s="355"/>
      <c r="H525" s="355">
        <f t="shared" ref="H525" si="3620">$B525*H527</f>
        <v>0</v>
      </c>
      <c r="I525" s="355"/>
      <c r="J525" s="355"/>
      <c r="K525" s="355"/>
      <c r="L525" s="355">
        <f t="shared" ref="L525" si="3621">$B525*L527</f>
        <v>0</v>
      </c>
      <c r="M525" s="355"/>
      <c r="N525" s="355"/>
      <c r="O525" s="355"/>
      <c r="P525" s="355">
        <f t="shared" ref="P525" si="3622">$B525*P527</f>
        <v>0</v>
      </c>
      <c r="Q525" s="355"/>
      <c r="R525" s="355"/>
      <c r="S525" s="355"/>
      <c r="T525" s="355">
        <f t="shared" ref="T525" si="3623">$B525*T527</f>
        <v>0</v>
      </c>
      <c r="U525" s="355"/>
      <c r="V525" s="355"/>
      <c r="W525" s="355"/>
      <c r="X525" s="355">
        <f t="shared" ref="X525" si="3624">$B525*X527</f>
        <v>0</v>
      </c>
      <c r="Y525" s="355"/>
      <c r="Z525" s="355"/>
      <c r="AA525" s="355"/>
      <c r="AB525" s="355">
        <f t="shared" ref="AB525" si="3625">$B525*AB527</f>
        <v>0</v>
      </c>
      <c r="AC525" s="355"/>
      <c r="AD525" s="355"/>
      <c r="AE525" s="355"/>
      <c r="AF525" s="355">
        <f t="shared" ref="AF525" si="3626">$B525*AF527</f>
        <v>0</v>
      </c>
      <c r="AG525" s="355"/>
      <c r="AH525" s="355"/>
      <c r="AI525" s="355"/>
      <c r="AJ525" s="355">
        <f t="shared" ref="AJ525" si="3627">$B525*AJ527</f>
        <v>0</v>
      </c>
      <c r="AK525" s="355"/>
      <c r="AL525" s="355"/>
      <c r="AM525" s="355"/>
      <c r="AN525" s="355">
        <f t="shared" ref="AN525" si="3628">$B525*AN527</f>
        <v>0</v>
      </c>
      <c r="AO525" s="355"/>
      <c r="AP525" s="355"/>
      <c r="AQ525" s="355"/>
      <c r="AR525" s="355">
        <f t="shared" ref="AR525" si="3629">$B525*AR527</f>
        <v>0</v>
      </c>
      <c r="AS525" s="355"/>
      <c r="AT525" s="355"/>
      <c r="AU525" s="355"/>
      <c r="AV525" s="355">
        <f t="shared" ref="AV525" si="3630">$B525*AV527</f>
        <v>0</v>
      </c>
      <c r="AW525" s="355"/>
      <c r="AX525" s="355"/>
      <c r="AY525" s="355"/>
      <c r="AZ525" s="355">
        <f t="shared" ref="AZ525" si="3631">$B525*AZ527</f>
        <v>0</v>
      </c>
      <c r="BA525" s="355"/>
      <c r="BB525" s="355"/>
      <c r="BC525" s="355"/>
      <c r="BD525" s="355">
        <f t="shared" ref="BD525" si="3632">$B525*BD527</f>
        <v>0</v>
      </c>
      <c r="BE525" s="355"/>
      <c r="BF525" s="355"/>
      <c r="BG525" s="355"/>
      <c r="BH525" s="355">
        <f t="shared" ref="BH525" si="3633">$B525*BH527</f>
        <v>0</v>
      </c>
      <c r="BI525" s="355"/>
      <c r="BJ525" s="355"/>
      <c r="BK525" s="355"/>
      <c r="BL525" s="355">
        <f t="shared" ref="BL525" si="3634">$B525*BL527</f>
        <v>0</v>
      </c>
      <c r="BM525" s="355"/>
      <c r="BN525" s="355"/>
      <c r="BO525" s="355"/>
      <c r="BP525" s="355"/>
      <c r="BQ525" s="355"/>
      <c r="BR525" s="355"/>
      <c r="BS525" s="355"/>
      <c r="BT525" s="355"/>
      <c r="BU525" s="355"/>
      <c r="BV525" s="355"/>
      <c r="BW525" s="355"/>
      <c r="BX525" s="355"/>
      <c r="BY525" s="355"/>
      <c r="BZ525" s="355"/>
      <c r="CA525" s="355"/>
      <c r="CB525" s="355">
        <f t="shared" ref="CB525" si="3635">$B525*CB527</f>
        <v>0</v>
      </c>
      <c r="CC525" s="355"/>
      <c r="CD525" s="355"/>
      <c r="CE525" s="355"/>
      <c r="CF525" s="355">
        <f t="shared" ref="CF525" si="3636">$B525*CF527</f>
        <v>0</v>
      </c>
      <c r="CG525" s="355"/>
      <c r="CH525" s="355"/>
      <c r="CI525" s="355"/>
      <c r="CJ525" s="355">
        <f t="shared" ref="CJ525" si="3637">$B525*CJ527</f>
        <v>0</v>
      </c>
      <c r="CK525" s="355"/>
      <c r="CL525" s="355"/>
      <c r="CM525" s="355"/>
      <c r="CN525" s="355">
        <f t="shared" ref="CN525" si="3638">$B525*CN527</f>
        <v>0</v>
      </c>
      <c r="CO525" s="355"/>
      <c r="CP525" s="355"/>
      <c r="CQ525" s="355"/>
      <c r="CR525" s="355">
        <f t="shared" ref="CR525" si="3639">$B525*CR527</f>
        <v>0</v>
      </c>
      <c r="CS525" s="355"/>
      <c r="CT525" s="355"/>
      <c r="CU525" s="355"/>
    </row>
    <row r="526" spans="1:99" ht="3.9" customHeight="1">
      <c r="A526" s="360"/>
      <c r="B526" s="344"/>
      <c r="C526" s="354"/>
      <c r="D526" s="356"/>
      <c r="E526" s="357"/>
      <c r="F526" s="357"/>
      <c r="G526" s="358"/>
      <c r="H526" s="356"/>
      <c r="I526" s="357"/>
      <c r="J526" s="357"/>
      <c r="K526" s="358"/>
      <c r="L526" s="356"/>
      <c r="M526" s="357"/>
      <c r="N526" s="357"/>
      <c r="O526" s="358"/>
      <c r="P526" s="356"/>
      <c r="Q526" s="357"/>
      <c r="R526" s="357"/>
      <c r="S526" s="358"/>
      <c r="T526" s="356"/>
      <c r="U526" s="357"/>
      <c r="V526" s="357"/>
      <c r="W526" s="358"/>
      <c r="X526" s="356"/>
      <c r="Y526" s="357"/>
      <c r="Z526" s="357"/>
      <c r="AA526" s="358"/>
      <c r="AB526" s="356"/>
      <c r="AC526" s="357"/>
      <c r="AD526" s="357"/>
      <c r="AE526" s="358"/>
      <c r="AF526" s="356"/>
      <c r="AG526" s="357"/>
      <c r="AH526" s="357"/>
      <c r="AI526" s="358"/>
      <c r="AJ526" s="356"/>
      <c r="AK526" s="357"/>
      <c r="AL526" s="357"/>
      <c r="AM526" s="358"/>
      <c r="AN526" s="356"/>
      <c r="AO526" s="357"/>
      <c r="AP526" s="357"/>
      <c r="AQ526" s="358"/>
      <c r="AR526" s="353"/>
      <c r="AS526" s="353"/>
      <c r="AT526" s="353"/>
      <c r="AU526" s="353"/>
      <c r="AV526" s="353"/>
      <c r="AW526" s="353"/>
      <c r="AX526" s="353"/>
      <c r="AY526" s="353"/>
      <c r="AZ526" s="353"/>
      <c r="BA526" s="353"/>
      <c r="BB526" s="353"/>
      <c r="BC526" s="353"/>
      <c r="BD526" s="329"/>
      <c r="BE526" s="330"/>
      <c r="BF526" s="330"/>
      <c r="BG526" s="331"/>
      <c r="BH526" s="329"/>
      <c r="BI526" s="330"/>
      <c r="BJ526" s="330"/>
      <c r="BK526" s="331"/>
      <c r="BL526" s="356"/>
      <c r="BM526" s="357"/>
      <c r="BN526" s="357"/>
      <c r="BO526" s="358"/>
      <c r="BP526" s="361"/>
      <c r="BQ526" s="361"/>
      <c r="BR526" s="361"/>
      <c r="BS526" s="361"/>
      <c r="BT526" s="365"/>
      <c r="BU526" s="366"/>
      <c r="BV526" s="366"/>
      <c r="BW526" s="367"/>
      <c r="BX526" s="362"/>
      <c r="BY526" s="363"/>
      <c r="BZ526" s="363"/>
      <c r="CA526" s="364"/>
      <c r="CB526" s="353"/>
      <c r="CC526" s="353"/>
      <c r="CD526" s="353"/>
      <c r="CE526" s="353"/>
      <c r="CF526" s="353"/>
      <c r="CG526" s="353"/>
      <c r="CH526" s="353"/>
      <c r="CI526" s="353"/>
      <c r="CJ526" s="353"/>
      <c r="CK526" s="353"/>
      <c r="CL526" s="353"/>
      <c r="CM526" s="353"/>
      <c r="CN526" s="353"/>
      <c r="CO526" s="353"/>
      <c r="CP526" s="353"/>
      <c r="CQ526" s="353"/>
      <c r="CR526" s="353"/>
      <c r="CS526" s="353"/>
      <c r="CT526" s="353"/>
      <c r="CU526" s="353"/>
    </row>
    <row r="527" spans="1:99" s="127" customFormat="1" ht="9.6">
      <c r="A527" s="360"/>
      <c r="B527" s="345"/>
      <c r="C527" s="354"/>
      <c r="D527" s="417"/>
      <c r="E527" s="417"/>
      <c r="F527" s="417"/>
      <c r="G527" s="417"/>
      <c r="H527" s="417"/>
      <c r="I527" s="417"/>
      <c r="J527" s="417"/>
      <c r="K527" s="417"/>
      <c r="L527" s="417"/>
      <c r="M527" s="417"/>
      <c r="N527" s="417"/>
      <c r="O527" s="417"/>
      <c r="P527" s="417"/>
      <c r="Q527" s="417"/>
      <c r="R527" s="417"/>
      <c r="S527" s="417"/>
      <c r="T527" s="417"/>
      <c r="U527" s="417"/>
      <c r="V527" s="417"/>
      <c r="W527" s="417"/>
      <c r="X527" s="417"/>
      <c r="Y527" s="417"/>
      <c r="Z527" s="417"/>
      <c r="AA527" s="417"/>
      <c r="AB527" s="417"/>
      <c r="AC527" s="417"/>
      <c r="AD527" s="417"/>
      <c r="AE527" s="417"/>
      <c r="AF527" s="417"/>
      <c r="AG527" s="417"/>
      <c r="AH527" s="417"/>
      <c r="AI527" s="417"/>
      <c r="AJ527" s="417"/>
      <c r="AK527" s="417"/>
      <c r="AL527" s="417"/>
      <c r="AM527" s="417"/>
      <c r="AN527" s="417"/>
      <c r="AO527" s="417"/>
      <c r="AP527" s="417"/>
      <c r="AQ527" s="417"/>
      <c r="AR527" s="417"/>
      <c r="AS527" s="417"/>
      <c r="AT527" s="417"/>
      <c r="AU527" s="417"/>
      <c r="AV527" s="417"/>
      <c r="AW527" s="417"/>
      <c r="AX527" s="417"/>
      <c r="AY527" s="417"/>
      <c r="AZ527" s="417"/>
      <c r="BA527" s="417"/>
      <c r="BB527" s="417"/>
      <c r="BC527" s="417"/>
      <c r="BD527" s="417"/>
      <c r="BE527" s="417"/>
      <c r="BF527" s="417"/>
      <c r="BG527" s="417"/>
      <c r="BH527" s="417"/>
      <c r="BI527" s="417"/>
      <c r="BJ527" s="417"/>
      <c r="BK527" s="417"/>
      <c r="BL527" s="417"/>
      <c r="BM527" s="417"/>
      <c r="BN527" s="417"/>
      <c r="BO527" s="417"/>
      <c r="BP527" s="122">
        <f>0.3*0.25</f>
        <v>7.4999999999999997E-2</v>
      </c>
      <c r="BQ527" s="122">
        <f t="shared" ref="BQ527:BS527" si="3640">0.3*0.25</f>
        <v>7.4999999999999997E-2</v>
      </c>
      <c r="BR527" s="122">
        <f t="shared" si="3640"/>
        <v>7.4999999999999997E-2</v>
      </c>
      <c r="BS527" s="122">
        <f t="shared" si="3640"/>
        <v>7.4999999999999997E-2</v>
      </c>
      <c r="BT527" s="122">
        <f>0.6*0.25</f>
        <v>0.15</v>
      </c>
      <c r="BU527" s="122">
        <f t="shared" ref="BU527:BW527" si="3641">0.6*0.25</f>
        <v>0.15</v>
      </c>
      <c r="BV527" s="122">
        <f t="shared" si="3641"/>
        <v>0.15</v>
      </c>
      <c r="BW527" s="122">
        <f t="shared" si="3641"/>
        <v>0.15</v>
      </c>
      <c r="BX527" s="122">
        <f>0.1*0.25</f>
        <v>2.5000000000000001E-2</v>
      </c>
      <c r="BY527" s="122">
        <f t="shared" ref="BY527:CA527" si="3642">0.1*0.25</f>
        <v>2.5000000000000001E-2</v>
      </c>
      <c r="BZ527" s="122">
        <f t="shared" si="3642"/>
        <v>2.5000000000000001E-2</v>
      </c>
      <c r="CA527" s="122">
        <f t="shared" si="3642"/>
        <v>2.5000000000000001E-2</v>
      </c>
      <c r="CB527" s="417"/>
      <c r="CC527" s="417"/>
      <c r="CD527" s="417"/>
      <c r="CE527" s="417"/>
      <c r="CF527" s="417"/>
      <c r="CG527" s="417"/>
      <c r="CH527" s="417"/>
      <c r="CI527" s="417"/>
      <c r="CJ527" s="417"/>
      <c r="CK527" s="417"/>
      <c r="CL527" s="417"/>
      <c r="CM527" s="417"/>
      <c r="CN527" s="417"/>
      <c r="CO527" s="417"/>
      <c r="CP527" s="417"/>
      <c r="CQ527" s="417"/>
      <c r="CR527" s="417"/>
      <c r="CS527" s="417"/>
      <c r="CT527" s="417"/>
      <c r="CU527" s="417"/>
    </row>
    <row r="528" spans="1:99">
      <c r="A528" s="360" t="s">
        <v>37</v>
      </c>
      <c r="B528" s="343">
        <v>11114.59</v>
      </c>
      <c r="C528" s="354">
        <f t="shared" ref="C528" si="3643">B528/$B$537</f>
        <v>9.3690459529163911E-3</v>
      </c>
      <c r="D528" s="355">
        <f>$B528*D530</f>
        <v>0</v>
      </c>
      <c r="E528" s="355"/>
      <c r="F528" s="355"/>
      <c r="G528" s="355"/>
      <c r="H528" s="355">
        <f t="shared" ref="H528" si="3644">$B528*H530</f>
        <v>0</v>
      </c>
      <c r="I528" s="355"/>
      <c r="J528" s="355"/>
      <c r="K528" s="355"/>
      <c r="L528" s="355">
        <f t="shared" ref="L528" si="3645">$B528*L530</f>
        <v>0</v>
      </c>
      <c r="M528" s="355"/>
      <c r="N528" s="355"/>
      <c r="O528" s="355"/>
      <c r="P528" s="355">
        <f t="shared" ref="P528" si="3646">$B528*P530</f>
        <v>0</v>
      </c>
      <c r="Q528" s="355"/>
      <c r="R528" s="355"/>
      <c r="S528" s="355"/>
      <c r="T528" s="355">
        <f t="shared" ref="T528" si="3647">$B528*T530</f>
        <v>0</v>
      </c>
      <c r="U528" s="355"/>
      <c r="V528" s="355"/>
      <c r="W528" s="355"/>
      <c r="X528" s="355">
        <f t="shared" ref="X528" si="3648">$B528*X530</f>
        <v>0</v>
      </c>
      <c r="Y528" s="355"/>
      <c r="Z528" s="355"/>
      <c r="AA528" s="355"/>
      <c r="AB528" s="355">
        <f t="shared" ref="AB528" si="3649">$B528*AB530</f>
        <v>0</v>
      </c>
      <c r="AC528" s="355"/>
      <c r="AD528" s="355"/>
      <c r="AE528" s="355"/>
      <c r="AF528" s="355">
        <f t="shared" ref="AF528" si="3650">$B528*AF530</f>
        <v>0</v>
      </c>
      <c r="AG528" s="355"/>
      <c r="AH528" s="355"/>
      <c r="AI528" s="355"/>
      <c r="AJ528" s="355">
        <f t="shared" ref="AJ528" si="3651">$B528*AJ530</f>
        <v>0</v>
      </c>
      <c r="AK528" s="355"/>
      <c r="AL528" s="355"/>
      <c r="AM528" s="355"/>
      <c r="AN528" s="355">
        <f t="shared" ref="AN528" si="3652">$B528*AN530</f>
        <v>0</v>
      </c>
      <c r="AO528" s="355"/>
      <c r="AP528" s="355"/>
      <c r="AQ528" s="355"/>
      <c r="AR528" s="355">
        <f t="shared" ref="AR528" si="3653">$B528*AR530</f>
        <v>0</v>
      </c>
      <c r="AS528" s="355"/>
      <c r="AT528" s="355"/>
      <c r="AU528" s="355"/>
      <c r="AV528" s="355">
        <f t="shared" ref="AV528" si="3654">$B528*AV530</f>
        <v>0</v>
      </c>
      <c r="AW528" s="355"/>
      <c r="AX528" s="355"/>
      <c r="AY528" s="355"/>
      <c r="AZ528" s="355">
        <f t="shared" ref="AZ528" si="3655">$B528*AZ530</f>
        <v>0</v>
      </c>
      <c r="BA528" s="355"/>
      <c r="BB528" s="355"/>
      <c r="BC528" s="355"/>
      <c r="BD528" s="355">
        <f t="shared" ref="BD528" si="3656">$B528*BD530</f>
        <v>0</v>
      </c>
      <c r="BE528" s="355"/>
      <c r="BF528" s="355"/>
      <c r="BG528" s="355"/>
      <c r="BH528" s="355">
        <f t="shared" ref="BH528" si="3657">$B528*BH530</f>
        <v>0</v>
      </c>
      <c r="BI528" s="355"/>
      <c r="BJ528" s="355"/>
      <c r="BK528" s="355"/>
      <c r="BL528" s="355">
        <f t="shared" ref="BL528" si="3658">$B528*BL530</f>
        <v>0</v>
      </c>
      <c r="BM528" s="355"/>
      <c r="BN528" s="355"/>
      <c r="BO528" s="355"/>
      <c r="BP528" s="355"/>
      <c r="BQ528" s="355"/>
      <c r="BR528" s="355"/>
      <c r="BS528" s="355"/>
      <c r="BT528" s="355"/>
      <c r="BU528" s="355"/>
      <c r="BV528" s="355"/>
      <c r="BW528" s="355"/>
      <c r="BX528" s="355"/>
      <c r="BY528" s="355"/>
      <c r="BZ528" s="355"/>
      <c r="CA528" s="355"/>
      <c r="CB528" s="355">
        <f t="shared" ref="CB528" si="3659">$B528*CB530</f>
        <v>0</v>
      </c>
      <c r="CC528" s="355"/>
      <c r="CD528" s="355"/>
      <c r="CE528" s="355"/>
      <c r="CF528" s="355">
        <f t="shared" ref="CF528" si="3660">$B528*CF530</f>
        <v>0</v>
      </c>
      <c r="CG528" s="355"/>
      <c r="CH528" s="355"/>
      <c r="CI528" s="355"/>
      <c r="CJ528" s="355">
        <f t="shared" ref="CJ528" si="3661">$B528*CJ530</f>
        <v>0</v>
      </c>
      <c r="CK528" s="355"/>
      <c r="CL528" s="355"/>
      <c r="CM528" s="355"/>
      <c r="CN528" s="355">
        <f t="shared" ref="CN528" si="3662">$B528*CN530</f>
        <v>0</v>
      </c>
      <c r="CO528" s="355"/>
      <c r="CP528" s="355"/>
      <c r="CQ528" s="355"/>
      <c r="CR528" s="355">
        <f t="shared" ref="CR528" si="3663">$B528*CR530</f>
        <v>0</v>
      </c>
      <c r="CS528" s="355"/>
      <c r="CT528" s="355"/>
      <c r="CU528" s="355"/>
    </row>
    <row r="529" spans="1:99" ht="3.9" customHeight="1">
      <c r="A529" s="360"/>
      <c r="B529" s="344"/>
      <c r="C529" s="354"/>
      <c r="D529" s="356"/>
      <c r="E529" s="357"/>
      <c r="F529" s="357"/>
      <c r="G529" s="358"/>
      <c r="H529" s="356"/>
      <c r="I529" s="357"/>
      <c r="J529" s="357"/>
      <c r="K529" s="358"/>
      <c r="L529" s="356"/>
      <c r="M529" s="357"/>
      <c r="N529" s="357"/>
      <c r="O529" s="358"/>
      <c r="P529" s="356"/>
      <c r="Q529" s="357"/>
      <c r="R529" s="357"/>
      <c r="S529" s="358"/>
      <c r="T529" s="356"/>
      <c r="U529" s="357"/>
      <c r="V529" s="357"/>
      <c r="W529" s="358"/>
      <c r="X529" s="356"/>
      <c r="Y529" s="357"/>
      <c r="Z529" s="357"/>
      <c r="AA529" s="358"/>
      <c r="AB529" s="356"/>
      <c r="AC529" s="357"/>
      <c r="AD529" s="357"/>
      <c r="AE529" s="358"/>
      <c r="AF529" s="356"/>
      <c r="AG529" s="357"/>
      <c r="AH529" s="357"/>
      <c r="AI529" s="358"/>
      <c r="AJ529" s="356"/>
      <c r="AK529" s="357"/>
      <c r="AL529" s="357"/>
      <c r="AM529" s="358"/>
      <c r="AN529" s="356"/>
      <c r="AO529" s="357"/>
      <c r="AP529" s="357"/>
      <c r="AQ529" s="358"/>
      <c r="AR529" s="353"/>
      <c r="AS529" s="353"/>
      <c r="AT529" s="353"/>
      <c r="AU529" s="353"/>
      <c r="AV529" s="353"/>
      <c r="AW529" s="353"/>
      <c r="AX529" s="353"/>
      <c r="AY529" s="353"/>
      <c r="AZ529" s="353"/>
      <c r="BA529" s="353"/>
      <c r="BB529" s="353"/>
      <c r="BC529" s="353"/>
      <c r="BD529" s="329"/>
      <c r="BE529" s="330"/>
      <c r="BF529" s="330"/>
      <c r="BG529" s="331"/>
      <c r="BH529" s="329"/>
      <c r="BI529" s="330"/>
      <c r="BJ529" s="330"/>
      <c r="BK529" s="331"/>
      <c r="BL529" s="356"/>
      <c r="BM529" s="357"/>
      <c r="BN529" s="357"/>
      <c r="BO529" s="358"/>
      <c r="BP529" s="361"/>
      <c r="BQ529" s="361"/>
      <c r="BR529" s="361"/>
      <c r="BS529" s="361"/>
      <c r="BT529" s="365"/>
      <c r="BU529" s="366"/>
      <c r="BV529" s="366"/>
      <c r="BW529" s="367"/>
      <c r="BX529" s="362"/>
      <c r="BY529" s="363"/>
      <c r="BZ529" s="363"/>
      <c r="CA529" s="364"/>
      <c r="CB529" s="353"/>
      <c r="CC529" s="353"/>
      <c r="CD529" s="353"/>
      <c r="CE529" s="353"/>
      <c r="CF529" s="353"/>
      <c r="CG529" s="353"/>
      <c r="CH529" s="353"/>
      <c r="CI529" s="353"/>
      <c r="CJ529" s="353"/>
      <c r="CK529" s="353"/>
      <c r="CL529" s="353"/>
      <c r="CM529" s="353"/>
      <c r="CN529" s="353"/>
      <c r="CO529" s="353"/>
      <c r="CP529" s="353"/>
      <c r="CQ529" s="353"/>
      <c r="CR529" s="353"/>
      <c r="CS529" s="353"/>
      <c r="CT529" s="353"/>
      <c r="CU529" s="353"/>
    </row>
    <row r="530" spans="1:99" s="127" customFormat="1" ht="9.6">
      <c r="A530" s="360"/>
      <c r="B530" s="345"/>
      <c r="C530" s="354"/>
      <c r="D530" s="417"/>
      <c r="E530" s="417"/>
      <c r="F530" s="417"/>
      <c r="G530" s="417"/>
      <c r="H530" s="417"/>
      <c r="I530" s="417"/>
      <c r="J530" s="417"/>
      <c r="K530" s="417"/>
      <c r="L530" s="417"/>
      <c r="M530" s="417"/>
      <c r="N530" s="417"/>
      <c r="O530" s="417"/>
      <c r="P530" s="417"/>
      <c r="Q530" s="417"/>
      <c r="R530" s="417"/>
      <c r="S530" s="417"/>
      <c r="T530" s="417"/>
      <c r="U530" s="417"/>
      <c r="V530" s="417"/>
      <c r="W530" s="417"/>
      <c r="X530" s="417"/>
      <c r="Y530" s="417"/>
      <c r="Z530" s="417"/>
      <c r="AA530" s="417"/>
      <c r="AB530" s="417"/>
      <c r="AC530" s="417"/>
      <c r="AD530" s="417"/>
      <c r="AE530" s="417"/>
      <c r="AF530" s="417"/>
      <c r="AG530" s="417"/>
      <c r="AH530" s="417"/>
      <c r="AI530" s="417"/>
      <c r="AJ530" s="417"/>
      <c r="AK530" s="417"/>
      <c r="AL530" s="417"/>
      <c r="AM530" s="417"/>
      <c r="AN530" s="417"/>
      <c r="AO530" s="417"/>
      <c r="AP530" s="417"/>
      <c r="AQ530" s="417"/>
      <c r="AR530" s="417"/>
      <c r="AS530" s="417"/>
      <c r="AT530" s="417"/>
      <c r="AU530" s="417"/>
      <c r="AV530" s="417"/>
      <c r="AW530" s="417"/>
      <c r="AX530" s="417"/>
      <c r="AY530" s="417"/>
      <c r="AZ530" s="417"/>
      <c r="BA530" s="417"/>
      <c r="BB530" s="417"/>
      <c r="BC530" s="417"/>
      <c r="BD530" s="417"/>
      <c r="BE530" s="417"/>
      <c r="BF530" s="417"/>
      <c r="BG530" s="417"/>
      <c r="BH530" s="417"/>
      <c r="BI530" s="417"/>
      <c r="BJ530" s="417"/>
      <c r="BK530" s="417"/>
      <c r="BL530" s="417"/>
      <c r="BM530" s="417"/>
      <c r="BN530" s="417"/>
      <c r="BO530" s="417"/>
      <c r="BP530" s="122">
        <f>0.3*0.25</f>
        <v>7.4999999999999997E-2</v>
      </c>
      <c r="BQ530" s="122">
        <f t="shared" ref="BQ530:BS530" si="3664">0.3*0.25</f>
        <v>7.4999999999999997E-2</v>
      </c>
      <c r="BR530" s="122">
        <f t="shared" si="3664"/>
        <v>7.4999999999999997E-2</v>
      </c>
      <c r="BS530" s="122">
        <f t="shared" si="3664"/>
        <v>7.4999999999999997E-2</v>
      </c>
      <c r="BT530" s="122">
        <f>0.6*0.25</f>
        <v>0.15</v>
      </c>
      <c r="BU530" s="122">
        <f t="shared" ref="BU530:BW530" si="3665">0.6*0.25</f>
        <v>0.15</v>
      </c>
      <c r="BV530" s="122">
        <f t="shared" si="3665"/>
        <v>0.15</v>
      </c>
      <c r="BW530" s="122">
        <f t="shared" si="3665"/>
        <v>0.15</v>
      </c>
      <c r="BX530" s="122">
        <f>0.1*0.25</f>
        <v>2.5000000000000001E-2</v>
      </c>
      <c r="BY530" s="122">
        <f t="shared" ref="BY530:CA530" si="3666">0.1*0.25</f>
        <v>2.5000000000000001E-2</v>
      </c>
      <c r="BZ530" s="122">
        <f t="shared" si="3666"/>
        <v>2.5000000000000001E-2</v>
      </c>
      <c r="CA530" s="122">
        <f t="shared" si="3666"/>
        <v>2.5000000000000001E-2</v>
      </c>
      <c r="CB530" s="417"/>
      <c r="CC530" s="417"/>
      <c r="CD530" s="417"/>
      <c r="CE530" s="417"/>
      <c r="CF530" s="417"/>
      <c r="CG530" s="417"/>
      <c r="CH530" s="417"/>
      <c r="CI530" s="417"/>
      <c r="CJ530" s="417"/>
      <c r="CK530" s="417"/>
      <c r="CL530" s="417"/>
      <c r="CM530" s="417"/>
      <c r="CN530" s="417"/>
      <c r="CO530" s="417"/>
      <c r="CP530" s="417"/>
      <c r="CQ530" s="417"/>
      <c r="CR530" s="417"/>
      <c r="CS530" s="417"/>
      <c r="CT530" s="417"/>
      <c r="CU530" s="417"/>
    </row>
    <row r="531" spans="1:99">
      <c r="A531" s="360" t="s">
        <v>7971</v>
      </c>
      <c r="B531" s="343">
        <v>22549.53</v>
      </c>
      <c r="C531" s="354">
        <f t="shared" ref="C531" si="3667">B531/$B$537</f>
        <v>1.9008131004982345E-2</v>
      </c>
      <c r="D531" s="355">
        <f>$B531*D533</f>
        <v>0</v>
      </c>
      <c r="E531" s="355"/>
      <c r="F531" s="355"/>
      <c r="G531" s="355"/>
      <c r="H531" s="355">
        <f t="shared" ref="H531" si="3668">$B531*H533</f>
        <v>0</v>
      </c>
      <c r="I531" s="355"/>
      <c r="J531" s="355"/>
      <c r="K531" s="355"/>
      <c r="L531" s="355">
        <f t="shared" ref="L531" si="3669">$B531*L533</f>
        <v>0</v>
      </c>
      <c r="M531" s="355"/>
      <c r="N531" s="355"/>
      <c r="O531" s="355"/>
      <c r="P531" s="355">
        <f t="shared" ref="P531" si="3670">$B531*P533</f>
        <v>0</v>
      </c>
      <c r="Q531" s="355"/>
      <c r="R531" s="355"/>
      <c r="S531" s="355"/>
      <c r="T531" s="355">
        <f t="shared" ref="T531" si="3671">$B531*T533</f>
        <v>0</v>
      </c>
      <c r="U531" s="355"/>
      <c r="V531" s="355"/>
      <c r="W531" s="355"/>
      <c r="X531" s="355">
        <f t="shared" ref="X531" si="3672">$B531*X533</f>
        <v>0</v>
      </c>
      <c r="Y531" s="355"/>
      <c r="Z531" s="355"/>
      <c r="AA531" s="355"/>
      <c r="AB531" s="355">
        <f t="shared" ref="AB531" si="3673">$B531*AB533</f>
        <v>0</v>
      </c>
      <c r="AC531" s="355"/>
      <c r="AD531" s="355"/>
      <c r="AE531" s="355"/>
      <c r="AF531" s="355">
        <f t="shared" ref="AF531" si="3674">$B531*AF533</f>
        <v>0</v>
      </c>
      <c r="AG531" s="355"/>
      <c r="AH531" s="355"/>
      <c r="AI531" s="355"/>
      <c r="AJ531" s="355">
        <f t="shared" ref="AJ531" si="3675">$B531*AJ533</f>
        <v>0</v>
      </c>
      <c r="AK531" s="355"/>
      <c r="AL531" s="355"/>
      <c r="AM531" s="355"/>
      <c r="AN531" s="355">
        <f t="shared" ref="AN531" si="3676">$B531*AN533</f>
        <v>0</v>
      </c>
      <c r="AO531" s="355"/>
      <c r="AP531" s="355"/>
      <c r="AQ531" s="355"/>
      <c r="AR531" s="355">
        <f t="shared" ref="AR531" si="3677">$B531*AR533</f>
        <v>0</v>
      </c>
      <c r="AS531" s="355"/>
      <c r="AT531" s="355"/>
      <c r="AU531" s="355"/>
      <c r="AV531" s="355">
        <f t="shared" ref="AV531" si="3678">$B531*AV533</f>
        <v>0</v>
      </c>
      <c r="AW531" s="355"/>
      <c r="AX531" s="355"/>
      <c r="AY531" s="355"/>
      <c r="AZ531" s="355">
        <f t="shared" ref="AZ531" si="3679">$B531*AZ533</f>
        <v>0</v>
      </c>
      <c r="BA531" s="355"/>
      <c r="BB531" s="355"/>
      <c r="BC531" s="355"/>
      <c r="BD531" s="355">
        <f t="shared" ref="BD531" si="3680">$B531*BD533</f>
        <v>0</v>
      </c>
      <c r="BE531" s="355"/>
      <c r="BF531" s="355"/>
      <c r="BG531" s="355"/>
      <c r="BH531" s="355">
        <f t="shared" ref="BH531" si="3681">$B531*BH533</f>
        <v>0</v>
      </c>
      <c r="BI531" s="355"/>
      <c r="BJ531" s="355"/>
      <c r="BK531" s="355"/>
      <c r="BL531" s="355">
        <f t="shared" ref="BL531" si="3682">$B531*BL533</f>
        <v>0</v>
      </c>
      <c r="BM531" s="355"/>
      <c r="BN531" s="355"/>
      <c r="BO531" s="355"/>
      <c r="BP531" s="355">
        <f t="shared" ref="BP531" si="3683">$B531*BP533</f>
        <v>0</v>
      </c>
      <c r="BQ531" s="355"/>
      <c r="BR531" s="355"/>
      <c r="BS531" s="355"/>
      <c r="BT531" s="355"/>
      <c r="BU531" s="355"/>
      <c r="BV531" s="355"/>
      <c r="BW531" s="355"/>
      <c r="BX531" s="355"/>
      <c r="BY531" s="355"/>
      <c r="BZ531" s="355"/>
      <c r="CA531" s="355"/>
      <c r="CB531" s="355"/>
      <c r="CC531" s="355"/>
      <c r="CD531" s="355"/>
      <c r="CE531" s="355"/>
      <c r="CF531" s="355">
        <f t="shared" ref="CF531" si="3684">$B531*CF533</f>
        <v>0</v>
      </c>
      <c r="CG531" s="355"/>
      <c r="CH531" s="355"/>
      <c r="CI531" s="355"/>
      <c r="CJ531" s="355">
        <f t="shared" ref="CJ531" si="3685">$B531*CJ533</f>
        <v>0</v>
      </c>
      <c r="CK531" s="355"/>
      <c r="CL531" s="355"/>
      <c r="CM531" s="355"/>
      <c r="CN531" s="355">
        <f t="shared" ref="CN531" si="3686">$B531*CN533</f>
        <v>0</v>
      </c>
      <c r="CO531" s="355"/>
      <c r="CP531" s="355"/>
      <c r="CQ531" s="355"/>
      <c r="CR531" s="355">
        <f t="shared" ref="CR531" si="3687">$B531*CR533</f>
        <v>0</v>
      </c>
      <c r="CS531" s="355"/>
      <c r="CT531" s="355"/>
      <c r="CU531" s="355"/>
    </row>
    <row r="532" spans="1:99" ht="3.9" customHeight="1">
      <c r="A532" s="360"/>
      <c r="B532" s="344"/>
      <c r="C532" s="354"/>
      <c r="D532" s="356"/>
      <c r="E532" s="357"/>
      <c r="F532" s="357"/>
      <c r="G532" s="358"/>
      <c r="H532" s="356"/>
      <c r="I532" s="357"/>
      <c r="J532" s="357"/>
      <c r="K532" s="358"/>
      <c r="L532" s="356"/>
      <c r="M532" s="357"/>
      <c r="N532" s="357"/>
      <c r="O532" s="358"/>
      <c r="P532" s="356"/>
      <c r="Q532" s="357"/>
      <c r="R532" s="357"/>
      <c r="S532" s="358"/>
      <c r="T532" s="356"/>
      <c r="U532" s="357"/>
      <c r="V532" s="357"/>
      <c r="W532" s="358"/>
      <c r="X532" s="356"/>
      <c r="Y532" s="357"/>
      <c r="Z532" s="357"/>
      <c r="AA532" s="358"/>
      <c r="AB532" s="356"/>
      <c r="AC532" s="357"/>
      <c r="AD532" s="357"/>
      <c r="AE532" s="358"/>
      <c r="AF532" s="356"/>
      <c r="AG532" s="357"/>
      <c r="AH532" s="357"/>
      <c r="AI532" s="358"/>
      <c r="AJ532" s="356"/>
      <c r="AK532" s="357"/>
      <c r="AL532" s="357"/>
      <c r="AM532" s="358"/>
      <c r="AN532" s="356"/>
      <c r="AO532" s="357"/>
      <c r="AP532" s="357"/>
      <c r="AQ532" s="358"/>
      <c r="AR532" s="356"/>
      <c r="AS532" s="357"/>
      <c r="AT532" s="357"/>
      <c r="AU532" s="358"/>
      <c r="AV532" s="356"/>
      <c r="AW532" s="357"/>
      <c r="AX532" s="357"/>
      <c r="AY532" s="358"/>
      <c r="AZ532" s="353"/>
      <c r="BA532" s="353"/>
      <c r="BB532" s="353"/>
      <c r="BC532" s="353"/>
      <c r="BD532" s="353"/>
      <c r="BE532" s="353"/>
      <c r="BF532" s="353"/>
      <c r="BG532" s="353"/>
      <c r="BH532" s="353"/>
      <c r="BI532" s="353"/>
      <c r="BJ532" s="353"/>
      <c r="BK532" s="353"/>
      <c r="BL532" s="329"/>
      <c r="BM532" s="330"/>
      <c r="BN532" s="330"/>
      <c r="BO532" s="331"/>
      <c r="BP532" s="353"/>
      <c r="BQ532" s="353"/>
      <c r="BR532" s="353"/>
      <c r="BS532" s="353"/>
      <c r="BT532" s="361"/>
      <c r="BU532" s="361"/>
      <c r="BV532" s="361"/>
      <c r="BW532" s="361"/>
      <c r="BX532" s="362"/>
      <c r="BY532" s="363"/>
      <c r="BZ532" s="363"/>
      <c r="CA532" s="364"/>
      <c r="CB532" s="361"/>
      <c r="CC532" s="361"/>
      <c r="CD532" s="361"/>
      <c r="CE532" s="361"/>
      <c r="CF532" s="353"/>
      <c r="CG532" s="353"/>
      <c r="CH532" s="353"/>
      <c r="CI532" s="353"/>
      <c r="CJ532" s="353"/>
      <c r="CK532" s="353"/>
      <c r="CL532" s="353"/>
      <c r="CM532" s="353"/>
      <c r="CN532" s="353"/>
      <c r="CO532" s="353"/>
      <c r="CP532" s="353"/>
      <c r="CQ532" s="353"/>
      <c r="CR532" s="353"/>
      <c r="CS532" s="353"/>
      <c r="CT532" s="353"/>
      <c r="CU532" s="353"/>
    </row>
    <row r="533" spans="1:99" s="127" customFormat="1" ht="9.6">
      <c r="A533" s="360"/>
      <c r="B533" s="345"/>
      <c r="C533" s="354"/>
      <c r="D533" s="417"/>
      <c r="E533" s="417"/>
      <c r="F533" s="417"/>
      <c r="G533" s="417"/>
      <c r="H533" s="417"/>
      <c r="I533" s="417"/>
      <c r="J533" s="417"/>
      <c r="K533" s="417"/>
      <c r="L533" s="417"/>
      <c r="M533" s="417"/>
      <c r="N533" s="417"/>
      <c r="O533" s="417"/>
      <c r="P533" s="417"/>
      <c r="Q533" s="417"/>
      <c r="R533" s="417"/>
      <c r="S533" s="417"/>
      <c r="T533" s="417"/>
      <c r="U533" s="417"/>
      <c r="V533" s="417"/>
      <c r="W533" s="417"/>
      <c r="X533" s="417"/>
      <c r="Y533" s="417"/>
      <c r="Z533" s="417"/>
      <c r="AA533" s="417"/>
      <c r="AB533" s="417"/>
      <c r="AC533" s="417"/>
      <c r="AD533" s="417"/>
      <c r="AE533" s="417"/>
      <c r="AF533" s="417"/>
      <c r="AG533" s="417"/>
      <c r="AH533" s="417"/>
      <c r="AI533" s="417"/>
      <c r="AJ533" s="417"/>
      <c r="AK533" s="417"/>
      <c r="AL533" s="417"/>
      <c r="AM533" s="417"/>
      <c r="AN533" s="417"/>
      <c r="AO533" s="417"/>
      <c r="AP533" s="417"/>
      <c r="AQ533" s="417"/>
      <c r="AR533" s="417"/>
      <c r="AS533" s="417"/>
      <c r="AT533" s="417"/>
      <c r="AU533" s="417"/>
      <c r="AV533" s="417"/>
      <c r="AW533" s="417"/>
      <c r="AX533" s="417"/>
      <c r="AY533" s="417"/>
      <c r="AZ533" s="417"/>
      <c r="BA533" s="417"/>
      <c r="BB533" s="417"/>
      <c r="BC533" s="417"/>
      <c r="BD533" s="417"/>
      <c r="BE533" s="417"/>
      <c r="BF533" s="417"/>
      <c r="BG533" s="417"/>
      <c r="BH533" s="417"/>
      <c r="BI533" s="417"/>
      <c r="BJ533" s="417"/>
      <c r="BK533" s="417"/>
      <c r="BL533" s="417"/>
      <c r="BM533" s="417"/>
      <c r="BN533" s="417"/>
      <c r="BO533" s="417"/>
      <c r="BP533" s="417"/>
      <c r="BQ533" s="417"/>
      <c r="BR533" s="417"/>
      <c r="BS533" s="417"/>
      <c r="BT533" s="122">
        <f>0.3*0.25</f>
        <v>7.4999999999999997E-2</v>
      </c>
      <c r="BU533" s="122">
        <f t="shared" ref="BU533:BW533" si="3688">0.3*0.25</f>
        <v>7.4999999999999997E-2</v>
      </c>
      <c r="BV533" s="122">
        <f t="shared" si="3688"/>
        <v>7.4999999999999997E-2</v>
      </c>
      <c r="BW533" s="122">
        <f t="shared" si="3688"/>
        <v>7.4999999999999997E-2</v>
      </c>
      <c r="BX533" s="122">
        <f>0.4*0.25</f>
        <v>0.1</v>
      </c>
      <c r="BY533" s="122">
        <f t="shared" ref="BY533:CA533" si="3689">0.4*0.25</f>
        <v>0.1</v>
      </c>
      <c r="BZ533" s="122">
        <f t="shared" si="3689"/>
        <v>0.1</v>
      </c>
      <c r="CA533" s="122">
        <f t="shared" si="3689"/>
        <v>0.1</v>
      </c>
      <c r="CB533" s="122">
        <f>0.3*0.25</f>
        <v>7.4999999999999997E-2</v>
      </c>
      <c r="CC533" s="122">
        <f t="shared" ref="CC533:CE533" si="3690">0.3*0.25</f>
        <v>7.4999999999999997E-2</v>
      </c>
      <c r="CD533" s="122">
        <f t="shared" si="3690"/>
        <v>7.4999999999999997E-2</v>
      </c>
      <c r="CE533" s="122">
        <f t="shared" si="3690"/>
        <v>7.4999999999999997E-2</v>
      </c>
      <c r="CF533" s="417"/>
      <c r="CG533" s="417"/>
      <c r="CH533" s="417"/>
      <c r="CI533" s="417"/>
      <c r="CJ533" s="417"/>
      <c r="CK533" s="417"/>
      <c r="CL533" s="417"/>
      <c r="CM533" s="417"/>
      <c r="CN533" s="417"/>
      <c r="CO533" s="417"/>
      <c r="CP533" s="417"/>
      <c r="CQ533" s="417"/>
      <c r="CR533" s="417"/>
      <c r="CS533" s="417"/>
      <c r="CT533" s="417"/>
      <c r="CU533" s="417"/>
    </row>
    <row r="534" spans="1:99">
      <c r="A534" s="360" t="s">
        <v>100</v>
      </c>
      <c r="B534" s="343">
        <v>667.15</v>
      </c>
      <c r="C534" s="354">
        <f t="shared" ref="C534" si="3691">B534/$B$537</f>
        <v>5.6237423130211465E-4</v>
      </c>
      <c r="D534" s="355">
        <f>$B534*D536</f>
        <v>0</v>
      </c>
      <c r="E534" s="355"/>
      <c r="F534" s="355"/>
      <c r="G534" s="355"/>
      <c r="H534" s="355">
        <f t="shared" ref="H534" si="3692">$B534*H536</f>
        <v>0</v>
      </c>
      <c r="I534" s="355"/>
      <c r="J534" s="355"/>
      <c r="K534" s="355"/>
      <c r="L534" s="355">
        <f t="shared" ref="L534" si="3693">$B534*L536</f>
        <v>0</v>
      </c>
      <c r="M534" s="355"/>
      <c r="N534" s="355"/>
      <c r="O534" s="355"/>
      <c r="P534" s="355">
        <f t="shared" ref="P534" si="3694">$B534*P536</f>
        <v>0</v>
      </c>
      <c r="Q534" s="355"/>
      <c r="R534" s="355"/>
      <c r="S534" s="355"/>
      <c r="T534" s="355">
        <f t="shared" ref="T534" si="3695">$B534*T536</f>
        <v>0</v>
      </c>
      <c r="U534" s="355"/>
      <c r="V534" s="355"/>
      <c r="W534" s="355"/>
      <c r="X534" s="355">
        <f t="shared" ref="X534" si="3696">$B534*X536</f>
        <v>0</v>
      </c>
      <c r="Y534" s="355"/>
      <c r="Z534" s="355"/>
      <c r="AA534" s="355"/>
      <c r="AB534" s="355">
        <f t="shared" ref="AB534" si="3697">$B534*AB536</f>
        <v>0</v>
      </c>
      <c r="AC534" s="355"/>
      <c r="AD534" s="355"/>
      <c r="AE534" s="355"/>
      <c r="AF534" s="355">
        <f t="shared" ref="AF534" si="3698">$B534*AF536</f>
        <v>0</v>
      </c>
      <c r="AG534" s="355"/>
      <c r="AH534" s="355"/>
      <c r="AI534" s="355"/>
      <c r="AJ534" s="355">
        <f t="shared" ref="AJ534" si="3699">$B534*AJ536</f>
        <v>0</v>
      </c>
      <c r="AK534" s="355"/>
      <c r="AL534" s="355"/>
      <c r="AM534" s="355"/>
      <c r="AN534" s="355">
        <f t="shared" ref="AN534" si="3700">$B534*AN536</f>
        <v>0</v>
      </c>
      <c r="AO534" s="355"/>
      <c r="AP534" s="355"/>
      <c r="AQ534" s="355"/>
      <c r="AR534" s="355">
        <f t="shared" ref="AR534" si="3701">$B534*AR536</f>
        <v>0</v>
      </c>
      <c r="AS534" s="355"/>
      <c r="AT534" s="355"/>
      <c r="AU534" s="355"/>
      <c r="AV534" s="355">
        <f t="shared" ref="AV534" si="3702">$B534*AV536</f>
        <v>0</v>
      </c>
      <c r="AW534" s="355"/>
      <c r="AX534" s="355"/>
      <c r="AY534" s="355"/>
      <c r="AZ534" s="355">
        <f t="shared" ref="AZ534" si="3703">$B534*AZ536</f>
        <v>0</v>
      </c>
      <c r="BA534" s="355"/>
      <c r="BB534" s="355"/>
      <c r="BC534" s="355"/>
      <c r="BD534" s="355">
        <f t="shared" ref="BD534" si="3704">$B534*BD536</f>
        <v>0</v>
      </c>
      <c r="BE534" s="355"/>
      <c r="BF534" s="355"/>
      <c r="BG534" s="355"/>
      <c r="BH534" s="355">
        <f t="shared" ref="BH534" si="3705">$B534*BH536</f>
        <v>0</v>
      </c>
      <c r="BI534" s="355"/>
      <c r="BJ534" s="355"/>
      <c r="BK534" s="355"/>
      <c r="BL534" s="355">
        <f t="shared" ref="BL534" si="3706">$B534*BL536</f>
        <v>0</v>
      </c>
      <c r="BM534" s="355"/>
      <c r="BN534" s="355"/>
      <c r="BO534" s="355"/>
      <c r="BP534" s="355">
        <f t="shared" ref="BP534" si="3707">$B534*BP536</f>
        <v>0</v>
      </c>
      <c r="BQ534" s="355"/>
      <c r="BR534" s="355"/>
      <c r="BS534" s="355"/>
      <c r="BT534" s="355">
        <f t="shared" ref="BT534" si="3708">$B534*BT536</f>
        <v>0</v>
      </c>
      <c r="BU534" s="355"/>
      <c r="BV534" s="355"/>
      <c r="BW534" s="355"/>
      <c r="BX534" s="355">
        <f t="shared" ref="BX534" si="3709">$B534*BX536</f>
        <v>0</v>
      </c>
      <c r="BY534" s="355"/>
      <c r="BZ534" s="355"/>
      <c r="CA534" s="355"/>
      <c r="CB534" s="355"/>
      <c r="CC534" s="355"/>
      <c r="CD534" s="355"/>
      <c r="CE534" s="355"/>
      <c r="CF534" s="355">
        <f t="shared" ref="CF534" si="3710">$B534*CF536</f>
        <v>0</v>
      </c>
      <c r="CG534" s="355"/>
      <c r="CH534" s="355"/>
      <c r="CI534" s="355"/>
      <c r="CJ534" s="355">
        <f t="shared" ref="CJ534" si="3711">$B534*CJ536</f>
        <v>0</v>
      </c>
      <c r="CK534" s="355"/>
      <c r="CL534" s="355"/>
      <c r="CM534" s="355"/>
      <c r="CN534" s="355">
        <f t="shared" ref="CN534" si="3712">$B534*CN536</f>
        <v>0</v>
      </c>
      <c r="CO534" s="355"/>
      <c r="CP534" s="355"/>
      <c r="CQ534" s="355"/>
      <c r="CR534" s="355">
        <f t="shared" ref="CR534" si="3713">$B534*CR536</f>
        <v>0</v>
      </c>
      <c r="CS534" s="355"/>
      <c r="CT534" s="355"/>
      <c r="CU534" s="355"/>
    </row>
    <row r="535" spans="1:99" ht="3.9" customHeight="1">
      <c r="A535" s="360"/>
      <c r="B535" s="344"/>
      <c r="C535" s="354"/>
      <c r="D535" s="356"/>
      <c r="E535" s="357"/>
      <c r="F535" s="357"/>
      <c r="G535" s="358"/>
      <c r="H535" s="356"/>
      <c r="I535" s="357"/>
      <c r="J535" s="357"/>
      <c r="K535" s="358"/>
      <c r="L535" s="356"/>
      <c r="M535" s="357"/>
      <c r="N535" s="357"/>
      <c r="O535" s="358"/>
      <c r="P535" s="356"/>
      <c r="Q535" s="357"/>
      <c r="R535" s="357"/>
      <c r="S535" s="358"/>
      <c r="T535" s="356"/>
      <c r="U535" s="357"/>
      <c r="V535" s="357"/>
      <c r="W535" s="358"/>
      <c r="X535" s="356"/>
      <c r="Y535" s="357"/>
      <c r="Z535" s="357"/>
      <c r="AA535" s="358"/>
      <c r="AB535" s="356"/>
      <c r="AC535" s="357"/>
      <c r="AD535" s="357"/>
      <c r="AE535" s="358"/>
      <c r="AF535" s="356"/>
      <c r="AG535" s="357"/>
      <c r="AH535" s="357"/>
      <c r="AI535" s="358"/>
      <c r="AJ535" s="356"/>
      <c r="AK535" s="357"/>
      <c r="AL535" s="357"/>
      <c r="AM535" s="358"/>
      <c r="AN535" s="356"/>
      <c r="AO535" s="357"/>
      <c r="AP535" s="357"/>
      <c r="AQ535" s="358"/>
      <c r="AR535" s="353"/>
      <c r="AS535" s="353"/>
      <c r="AT535" s="353"/>
      <c r="AU535" s="353"/>
      <c r="AV535" s="356"/>
      <c r="AW535" s="357"/>
      <c r="AX535" s="357"/>
      <c r="AY535" s="358"/>
      <c r="AZ535" s="329"/>
      <c r="BA535" s="330"/>
      <c r="BB535" s="330"/>
      <c r="BC535" s="331"/>
      <c r="BD535" s="329"/>
      <c r="BE535" s="330"/>
      <c r="BF535" s="330"/>
      <c r="BG535" s="331"/>
      <c r="BH535" s="356"/>
      <c r="BI535" s="357"/>
      <c r="BJ535" s="357"/>
      <c r="BK535" s="358"/>
      <c r="BL535" s="356"/>
      <c r="BM535" s="357"/>
      <c r="BN535" s="357"/>
      <c r="BO535" s="358"/>
      <c r="BP535" s="353"/>
      <c r="BQ535" s="353"/>
      <c r="BR535" s="353"/>
      <c r="BS535" s="353"/>
      <c r="BT535" s="353"/>
      <c r="BU535" s="353"/>
      <c r="BV535" s="353"/>
      <c r="BW535" s="353"/>
      <c r="BX535" s="353"/>
      <c r="BY535" s="353"/>
      <c r="BZ535" s="353"/>
      <c r="CA535" s="353"/>
      <c r="CB535" s="359"/>
      <c r="CC535" s="359"/>
      <c r="CD535" s="359"/>
      <c r="CE535" s="359"/>
      <c r="CF535" s="353"/>
      <c r="CG535" s="353"/>
      <c r="CH535" s="353"/>
      <c r="CI535" s="353"/>
      <c r="CJ535" s="353"/>
      <c r="CK535" s="353"/>
      <c r="CL535" s="353"/>
      <c r="CM535" s="353"/>
      <c r="CN535" s="353"/>
      <c r="CO535" s="353"/>
      <c r="CP535" s="353"/>
      <c r="CQ535" s="353"/>
      <c r="CR535" s="353"/>
      <c r="CS535" s="353"/>
      <c r="CT535" s="353"/>
      <c r="CU535" s="353"/>
    </row>
    <row r="536" spans="1:99" s="127" customFormat="1" ht="9.6">
      <c r="A536" s="360"/>
      <c r="B536" s="345"/>
      <c r="C536" s="354"/>
      <c r="D536" s="417"/>
      <c r="E536" s="417"/>
      <c r="F536" s="417"/>
      <c r="G536" s="417"/>
      <c r="H536" s="417"/>
      <c r="I536" s="417"/>
      <c r="J536" s="417"/>
      <c r="K536" s="417"/>
      <c r="L536" s="417"/>
      <c r="M536" s="417"/>
      <c r="N536" s="417"/>
      <c r="O536" s="417"/>
      <c r="P536" s="417"/>
      <c r="Q536" s="417"/>
      <c r="R536" s="417"/>
      <c r="S536" s="417"/>
      <c r="T536" s="417"/>
      <c r="U536" s="417"/>
      <c r="V536" s="417"/>
      <c r="W536" s="417"/>
      <c r="X536" s="417"/>
      <c r="Y536" s="417"/>
      <c r="Z536" s="417"/>
      <c r="AA536" s="417"/>
      <c r="AB536" s="417"/>
      <c r="AC536" s="417"/>
      <c r="AD536" s="417"/>
      <c r="AE536" s="417"/>
      <c r="AF536" s="417"/>
      <c r="AG536" s="417"/>
      <c r="AH536" s="417"/>
      <c r="AI536" s="417"/>
      <c r="AJ536" s="417"/>
      <c r="AK536" s="417"/>
      <c r="AL536" s="417"/>
      <c r="AM536" s="417"/>
      <c r="AN536" s="417"/>
      <c r="AO536" s="417"/>
      <c r="AP536" s="417"/>
      <c r="AQ536" s="417"/>
      <c r="AR536" s="417"/>
      <c r="AS536" s="417"/>
      <c r="AT536" s="417"/>
      <c r="AU536" s="417"/>
      <c r="AV536" s="417"/>
      <c r="AW536" s="417"/>
      <c r="AX536" s="417"/>
      <c r="AY536" s="417"/>
      <c r="AZ536" s="417"/>
      <c r="BA536" s="417"/>
      <c r="BB536" s="417"/>
      <c r="BC536" s="417"/>
      <c r="BD536" s="417"/>
      <c r="BE536" s="417"/>
      <c r="BF536" s="417"/>
      <c r="BG536" s="417"/>
      <c r="BH536" s="417"/>
      <c r="BI536" s="417"/>
      <c r="BJ536" s="417"/>
      <c r="BK536" s="417"/>
      <c r="BL536" s="417"/>
      <c r="BM536" s="417"/>
      <c r="BN536" s="417"/>
      <c r="BO536" s="417"/>
      <c r="BP536" s="417"/>
      <c r="BQ536" s="417"/>
      <c r="BR536" s="417"/>
      <c r="BS536" s="417"/>
      <c r="BT536" s="417"/>
      <c r="BU536" s="417"/>
      <c r="BV536" s="417"/>
      <c r="BW536" s="417"/>
      <c r="BX536" s="417"/>
      <c r="BY536" s="417"/>
      <c r="BZ536" s="417"/>
      <c r="CA536" s="417"/>
      <c r="CB536" s="122">
        <v>0.25</v>
      </c>
      <c r="CC536" s="122">
        <v>0.25</v>
      </c>
      <c r="CD536" s="122">
        <v>0.25</v>
      </c>
      <c r="CE536" s="122">
        <v>0.25</v>
      </c>
      <c r="CF536" s="417"/>
      <c r="CG536" s="417"/>
      <c r="CH536" s="417"/>
      <c r="CI536" s="417"/>
      <c r="CJ536" s="417"/>
      <c r="CK536" s="417"/>
      <c r="CL536" s="417"/>
      <c r="CM536" s="417"/>
      <c r="CN536" s="417"/>
      <c r="CO536" s="417"/>
      <c r="CP536" s="417"/>
      <c r="CQ536" s="417"/>
      <c r="CR536" s="417"/>
      <c r="CS536" s="417"/>
      <c r="CT536" s="417"/>
      <c r="CU536" s="417"/>
    </row>
    <row r="537" spans="1:99">
      <c r="A537" s="350" t="s">
        <v>7972</v>
      </c>
      <c r="B537" s="351">
        <f>SUM(B489:B536)</f>
        <v>1186309.6900000002</v>
      </c>
      <c r="C537" s="352">
        <f>SUM(C489:C536)</f>
        <v>1</v>
      </c>
      <c r="D537" s="349"/>
      <c r="E537" s="349"/>
      <c r="F537" s="349"/>
      <c r="G537" s="349"/>
      <c r="H537" s="349"/>
      <c r="I537" s="349"/>
      <c r="J537" s="349"/>
      <c r="K537" s="349"/>
      <c r="L537" s="349"/>
      <c r="M537" s="349"/>
      <c r="N537" s="349"/>
      <c r="O537" s="349"/>
      <c r="P537" s="349"/>
      <c r="Q537" s="349"/>
      <c r="R537" s="349"/>
      <c r="S537" s="349"/>
      <c r="T537" s="349"/>
      <c r="U537" s="349"/>
      <c r="V537" s="349"/>
      <c r="W537" s="349"/>
      <c r="X537" s="349"/>
      <c r="Y537" s="349"/>
      <c r="Z537" s="349"/>
      <c r="AA537" s="349"/>
      <c r="AB537" s="349"/>
      <c r="AC537" s="349"/>
      <c r="AD537" s="349"/>
      <c r="AE537" s="349"/>
      <c r="AF537" s="349"/>
      <c r="AG537" s="349"/>
      <c r="AH537" s="349"/>
      <c r="AI537" s="349"/>
      <c r="AJ537" s="349"/>
      <c r="AK537" s="349"/>
      <c r="AL537" s="349"/>
      <c r="AM537" s="349"/>
      <c r="AN537" s="349"/>
      <c r="AO537" s="349"/>
      <c r="AP537" s="349"/>
      <c r="AQ537" s="349"/>
      <c r="AR537" s="349"/>
      <c r="AS537" s="349"/>
      <c r="AT537" s="349"/>
      <c r="AU537" s="349"/>
      <c r="AV537" s="349"/>
      <c r="AW537" s="349"/>
      <c r="AX537" s="349"/>
      <c r="AY537" s="349"/>
      <c r="AZ537" s="349"/>
      <c r="BA537" s="349"/>
      <c r="BB537" s="349"/>
      <c r="BC537" s="349"/>
      <c r="BD537" s="349"/>
      <c r="BE537" s="349"/>
      <c r="BF537" s="349"/>
      <c r="BG537" s="349"/>
      <c r="BH537" s="349"/>
      <c r="BI537" s="349"/>
      <c r="BJ537" s="349"/>
      <c r="BK537" s="349"/>
      <c r="BL537" s="349"/>
      <c r="BM537" s="349"/>
      <c r="BN537" s="349"/>
      <c r="BO537" s="349"/>
      <c r="BP537" s="349"/>
      <c r="BQ537" s="349"/>
      <c r="BR537" s="349"/>
      <c r="BS537" s="349"/>
      <c r="BT537" s="349"/>
      <c r="BU537" s="349"/>
      <c r="BV537" s="349"/>
      <c r="BW537" s="349"/>
      <c r="BX537" s="349"/>
      <c r="BY537" s="349"/>
      <c r="BZ537" s="349"/>
      <c r="CA537" s="349"/>
      <c r="CB537" s="349"/>
      <c r="CC537" s="349"/>
      <c r="CD537" s="349"/>
      <c r="CE537" s="349"/>
      <c r="CF537" s="349"/>
      <c r="CG537" s="349"/>
      <c r="CH537" s="349"/>
      <c r="CI537" s="349"/>
      <c r="CJ537" s="349"/>
      <c r="CK537" s="349"/>
      <c r="CL537" s="349"/>
      <c r="CM537" s="349"/>
      <c r="CN537" s="349"/>
      <c r="CO537" s="349"/>
      <c r="CP537" s="349"/>
      <c r="CQ537" s="349"/>
      <c r="CR537" s="349"/>
      <c r="CS537" s="349"/>
      <c r="CT537" s="349"/>
      <c r="CU537" s="349"/>
    </row>
    <row r="538" spans="1:99">
      <c r="A538" s="350"/>
      <c r="B538" s="351"/>
      <c r="C538" s="352"/>
      <c r="D538" s="336"/>
      <c r="E538" s="336"/>
      <c r="F538" s="336"/>
      <c r="G538" s="336"/>
      <c r="H538" s="336"/>
      <c r="I538" s="336"/>
      <c r="J538" s="336"/>
      <c r="K538" s="336"/>
      <c r="L538" s="336"/>
      <c r="M538" s="336"/>
      <c r="N538" s="336"/>
      <c r="O538" s="336"/>
      <c r="P538" s="336"/>
      <c r="Q538" s="336"/>
      <c r="R538" s="336"/>
      <c r="S538" s="336"/>
      <c r="T538" s="336"/>
      <c r="U538" s="336"/>
      <c r="V538" s="336"/>
      <c r="W538" s="336"/>
      <c r="X538" s="336"/>
      <c r="Y538" s="336"/>
      <c r="Z538" s="336"/>
      <c r="AA538" s="336"/>
      <c r="AB538" s="336"/>
      <c r="AC538" s="336"/>
      <c r="AD538" s="336"/>
      <c r="AE538" s="336"/>
      <c r="AF538" s="336"/>
      <c r="AG538" s="336"/>
      <c r="AH538" s="336"/>
      <c r="AI538" s="336"/>
      <c r="AJ538" s="336"/>
      <c r="AK538" s="336"/>
      <c r="AL538" s="336"/>
      <c r="AM538" s="336"/>
      <c r="AN538" s="336"/>
      <c r="AO538" s="336"/>
      <c r="AP538" s="336"/>
      <c r="AQ538" s="336"/>
      <c r="AR538" s="336"/>
      <c r="AS538" s="336"/>
      <c r="AT538" s="336"/>
      <c r="AU538" s="336"/>
      <c r="AV538" s="336"/>
      <c r="AW538" s="336"/>
      <c r="AX538" s="336"/>
      <c r="AY538" s="336"/>
      <c r="AZ538" s="336"/>
      <c r="BA538" s="336"/>
      <c r="BB538" s="336"/>
      <c r="BC538" s="336"/>
      <c r="BD538" s="336"/>
      <c r="BE538" s="336"/>
      <c r="BF538" s="336"/>
      <c r="BG538" s="336"/>
      <c r="BH538" s="336"/>
      <c r="BI538" s="336"/>
      <c r="BJ538" s="336"/>
      <c r="BK538" s="336"/>
      <c r="BL538" s="336"/>
      <c r="BM538" s="336"/>
      <c r="BN538" s="336"/>
      <c r="BO538" s="336"/>
      <c r="BP538" s="336"/>
      <c r="BQ538" s="336"/>
      <c r="BR538" s="336"/>
      <c r="BS538" s="336"/>
      <c r="BT538" s="336"/>
      <c r="BU538" s="336"/>
      <c r="BV538" s="336"/>
      <c r="BW538" s="336"/>
      <c r="BX538" s="336"/>
      <c r="BY538" s="336"/>
      <c r="BZ538" s="336"/>
      <c r="CA538" s="336"/>
      <c r="CB538" s="336"/>
      <c r="CC538" s="336"/>
      <c r="CD538" s="336"/>
      <c r="CE538" s="336"/>
      <c r="CF538" s="336"/>
      <c r="CG538" s="336"/>
      <c r="CH538" s="336"/>
      <c r="CI538" s="336"/>
      <c r="CJ538" s="336"/>
      <c r="CK538" s="336"/>
      <c r="CL538" s="336"/>
      <c r="CM538" s="336"/>
      <c r="CN538" s="336"/>
      <c r="CO538" s="336"/>
      <c r="CP538" s="336"/>
      <c r="CQ538" s="336"/>
      <c r="CR538" s="336"/>
      <c r="CS538" s="336"/>
      <c r="CT538" s="336"/>
      <c r="CU538" s="336"/>
    </row>
    <row r="539" spans="1:99">
      <c r="A539" s="384"/>
      <c r="B539" s="384"/>
      <c r="C539" s="384"/>
      <c r="D539" s="384"/>
      <c r="E539" s="384"/>
      <c r="F539" s="384"/>
      <c r="G539" s="384"/>
      <c r="H539" s="384"/>
      <c r="I539" s="384"/>
      <c r="J539" s="384"/>
      <c r="K539" s="384"/>
      <c r="L539" s="384"/>
      <c r="M539" s="384"/>
      <c r="N539" s="384"/>
      <c r="O539" s="384"/>
      <c r="P539" s="384"/>
      <c r="Q539" s="384"/>
      <c r="R539" s="384"/>
      <c r="S539" s="384"/>
      <c r="T539" s="384"/>
      <c r="U539" s="384"/>
      <c r="V539" s="384"/>
      <c r="W539" s="384"/>
      <c r="X539" s="384"/>
      <c r="Y539" s="384"/>
      <c r="Z539" s="384"/>
      <c r="AA539" s="384"/>
      <c r="AB539" s="384"/>
      <c r="AC539" s="384"/>
      <c r="AD539" s="384"/>
      <c r="AE539" s="384"/>
      <c r="AF539" s="384"/>
      <c r="AG539" s="384"/>
      <c r="AH539" s="384"/>
      <c r="AI539" s="384"/>
      <c r="AJ539" s="384"/>
      <c r="AK539" s="384"/>
      <c r="AL539" s="384"/>
      <c r="AM539" s="384"/>
      <c r="AN539" s="384"/>
      <c r="AO539" s="384"/>
      <c r="AP539" s="384"/>
      <c r="AQ539" s="384"/>
      <c r="AR539" s="384"/>
      <c r="AS539" s="384"/>
      <c r="AT539" s="384"/>
      <c r="AU539" s="384"/>
      <c r="AV539" s="384"/>
      <c r="AW539" s="384"/>
      <c r="AX539" s="384"/>
      <c r="AY539" s="384"/>
      <c r="AZ539" s="384"/>
      <c r="BA539" s="384"/>
      <c r="BB539" s="384"/>
      <c r="BC539" s="384"/>
      <c r="BD539" s="384"/>
      <c r="BE539" s="384"/>
      <c r="BF539" s="384"/>
      <c r="BG539" s="384"/>
      <c r="BH539" s="384"/>
      <c r="BI539" s="384"/>
      <c r="BJ539" s="384"/>
      <c r="BK539" s="384"/>
      <c r="BL539" s="384"/>
      <c r="BM539" s="384"/>
      <c r="BN539" s="384"/>
      <c r="BO539" s="384"/>
      <c r="BP539" s="384"/>
      <c r="BQ539" s="384"/>
      <c r="BR539" s="384"/>
      <c r="BS539" s="384"/>
      <c r="BT539" s="384"/>
      <c r="BU539" s="384"/>
      <c r="BV539" s="384"/>
      <c r="BW539" s="384"/>
      <c r="BX539" s="384"/>
      <c r="BY539" s="384"/>
      <c r="BZ539" s="384"/>
      <c r="CA539" s="384"/>
      <c r="CB539" s="384"/>
      <c r="CC539" s="384"/>
      <c r="CD539" s="384"/>
      <c r="CE539" s="384"/>
      <c r="CF539" s="384"/>
      <c r="CG539" s="384"/>
      <c r="CH539" s="384"/>
      <c r="CI539" s="384"/>
      <c r="CJ539" s="384"/>
      <c r="CK539" s="384"/>
      <c r="CL539" s="384"/>
      <c r="CM539" s="384"/>
      <c r="CN539" s="384"/>
      <c r="CO539" s="384"/>
      <c r="CP539" s="384"/>
      <c r="CQ539" s="384"/>
      <c r="CR539" s="384"/>
      <c r="CS539" s="384"/>
      <c r="CT539" s="384"/>
      <c r="CU539" s="384"/>
    </row>
    <row r="540" spans="1:99">
      <c r="A540" s="374" t="s">
        <v>7982</v>
      </c>
      <c r="B540" s="375"/>
      <c r="C540" s="375"/>
      <c r="D540" s="311"/>
      <c r="E540" s="312"/>
      <c r="F540" s="312"/>
      <c r="G540" s="313"/>
      <c r="H540" s="311"/>
      <c r="I540" s="312"/>
      <c r="J540" s="312"/>
      <c r="K540" s="313"/>
      <c r="L540" s="311"/>
      <c r="M540" s="312"/>
      <c r="N540" s="312"/>
      <c r="O540" s="313"/>
      <c r="P540" s="311"/>
      <c r="Q540" s="312"/>
      <c r="R540" s="312"/>
      <c r="S540" s="313"/>
      <c r="T540" s="311"/>
      <c r="U540" s="312"/>
      <c r="V540" s="312"/>
      <c r="W540" s="313"/>
      <c r="X540" s="311"/>
      <c r="Y540" s="312"/>
      <c r="Z540" s="312"/>
      <c r="AA540" s="313"/>
      <c r="AB540" s="311"/>
      <c r="AC540" s="312"/>
      <c r="AD540" s="312"/>
      <c r="AE540" s="313"/>
      <c r="AF540" s="311"/>
      <c r="AG540" s="312"/>
      <c r="AH540" s="312"/>
      <c r="AI540" s="313"/>
      <c r="AJ540" s="311"/>
      <c r="AK540" s="312"/>
      <c r="AL540" s="312"/>
      <c r="AM540" s="313"/>
      <c r="AN540" s="311"/>
      <c r="AO540" s="312"/>
      <c r="AP540" s="312"/>
      <c r="AQ540" s="313"/>
      <c r="AR540" s="311"/>
      <c r="AS540" s="312"/>
      <c r="AT540" s="312"/>
      <c r="AU540" s="313"/>
      <c r="AV540" s="311"/>
      <c r="AW540" s="312"/>
      <c r="AX540" s="312"/>
      <c r="AY540" s="313"/>
      <c r="AZ540" s="311"/>
      <c r="BA540" s="312"/>
      <c r="BB540" s="312"/>
      <c r="BC540" s="313"/>
      <c r="BD540" s="311"/>
      <c r="BE540" s="312"/>
      <c r="BF540" s="312"/>
      <c r="BG540" s="313"/>
      <c r="BH540" s="311"/>
      <c r="BI540" s="312"/>
      <c r="BJ540" s="312"/>
      <c r="BK540" s="313"/>
      <c r="BL540" s="311"/>
      <c r="BM540" s="312"/>
      <c r="BN540" s="312"/>
      <c r="BO540" s="313"/>
      <c r="BP540" s="311"/>
      <c r="BQ540" s="312"/>
      <c r="BR540" s="312"/>
      <c r="BS540" s="313"/>
      <c r="BT540" s="311"/>
      <c r="BU540" s="312"/>
      <c r="BV540" s="312"/>
      <c r="BW540" s="313"/>
      <c r="BX540" s="311"/>
      <c r="BY540" s="312"/>
      <c r="BZ540" s="312"/>
      <c r="CA540" s="313"/>
      <c r="CB540" s="311"/>
      <c r="CC540" s="312"/>
      <c r="CD540" s="312"/>
      <c r="CE540" s="313"/>
      <c r="CF540" s="311"/>
      <c r="CG540" s="312"/>
      <c r="CH540" s="312"/>
      <c r="CI540" s="313"/>
      <c r="CJ540" s="311"/>
      <c r="CK540" s="312"/>
      <c r="CL540" s="312"/>
      <c r="CM540" s="313"/>
      <c r="CN540" s="311"/>
      <c r="CO540" s="312"/>
      <c r="CP540" s="312"/>
      <c r="CQ540" s="313"/>
      <c r="CR540" s="311"/>
      <c r="CS540" s="312"/>
      <c r="CT540" s="312"/>
      <c r="CU540" s="313"/>
    </row>
    <row r="541" spans="1:99">
      <c r="A541" s="360" t="s">
        <v>25</v>
      </c>
      <c r="B541" s="368">
        <v>138.85</v>
      </c>
      <c r="C541" s="354">
        <f>B541/$B$553</f>
        <v>7.0391656948629912E-4</v>
      </c>
      <c r="D541" s="355">
        <f>$B541*D543</f>
        <v>0</v>
      </c>
      <c r="E541" s="355"/>
      <c r="F541" s="355"/>
      <c r="G541" s="355"/>
      <c r="H541" s="355">
        <f t="shared" ref="H541" si="3714">$B541*H543</f>
        <v>0</v>
      </c>
      <c r="I541" s="355"/>
      <c r="J541" s="355"/>
      <c r="K541" s="355"/>
      <c r="L541" s="355">
        <f t="shared" ref="L541" si="3715">$B541*L543</f>
        <v>0</v>
      </c>
      <c r="M541" s="355"/>
      <c r="N541" s="355"/>
      <c r="O541" s="355"/>
      <c r="P541" s="355"/>
      <c r="Q541" s="355"/>
      <c r="R541" s="355"/>
      <c r="S541" s="355"/>
      <c r="T541" s="355">
        <f t="shared" ref="T541" si="3716">$B541*T543</f>
        <v>0</v>
      </c>
      <c r="U541" s="355"/>
      <c r="V541" s="355"/>
      <c r="W541" s="355"/>
      <c r="X541" s="355">
        <f t="shared" ref="X541" si="3717">$B541*X543</f>
        <v>0</v>
      </c>
      <c r="Y541" s="355"/>
      <c r="Z541" s="355"/>
      <c r="AA541" s="355"/>
      <c r="AB541" s="355">
        <f t="shared" ref="AB541" si="3718">$B541*AB543</f>
        <v>0</v>
      </c>
      <c r="AC541" s="355"/>
      <c r="AD541" s="355"/>
      <c r="AE541" s="355"/>
      <c r="AF541" s="355">
        <f t="shared" ref="AF541" si="3719">$B541*AF543</f>
        <v>0</v>
      </c>
      <c r="AG541" s="355"/>
      <c r="AH541" s="355"/>
      <c r="AI541" s="355"/>
      <c r="AJ541" s="355">
        <f t="shared" ref="AJ541" si="3720">$B541*AJ543</f>
        <v>0</v>
      </c>
      <c r="AK541" s="355"/>
      <c r="AL541" s="355"/>
      <c r="AM541" s="355"/>
      <c r="AN541" s="355">
        <f t="shared" ref="AN541" si="3721">$B541*AN543</f>
        <v>0</v>
      </c>
      <c r="AO541" s="355"/>
      <c r="AP541" s="355"/>
      <c r="AQ541" s="355"/>
      <c r="AR541" s="355">
        <f t="shared" ref="AR541" si="3722">$B541*AR543</f>
        <v>0</v>
      </c>
      <c r="AS541" s="355"/>
      <c r="AT541" s="355"/>
      <c r="AU541" s="355"/>
      <c r="AV541" s="355">
        <f t="shared" ref="AV541" si="3723">$B541*AV543</f>
        <v>0</v>
      </c>
      <c r="AW541" s="355"/>
      <c r="AX541" s="355"/>
      <c r="AY541" s="355"/>
      <c r="AZ541" s="355">
        <f t="shared" ref="AZ541" si="3724">$B541*AZ543</f>
        <v>0</v>
      </c>
      <c r="BA541" s="355"/>
      <c r="BB541" s="355"/>
      <c r="BC541" s="355"/>
      <c r="BD541" s="355">
        <f t="shared" ref="BD541" si="3725">$B541*BD543</f>
        <v>0</v>
      </c>
      <c r="BE541" s="355"/>
      <c r="BF541" s="355"/>
      <c r="BG541" s="355"/>
      <c r="BH541" s="355">
        <f t="shared" ref="BH541" si="3726">$B541*BH543</f>
        <v>0</v>
      </c>
      <c r="BI541" s="355"/>
      <c r="BJ541" s="355"/>
      <c r="BK541" s="355"/>
      <c r="BL541" s="355">
        <f t="shared" ref="BL541" si="3727">$B541*BL543</f>
        <v>0</v>
      </c>
      <c r="BM541" s="355"/>
      <c r="BN541" s="355"/>
      <c r="BO541" s="355"/>
      <c r="BP541" s="355">
        <f t="shared" ref="BP541" si="3728">$B541*BP543</f>
        <v>0</v>
      </c>
      <c r="BQ541" s="355"/>
      <c r="BR541" s="355"/>
      <c r="BS541" s="355"/>
      <c r="BT541" s="355">
        <f t="shared" ref="BT541" si="3729">$B541*BT543</f>
        <v>0</v>
      </c>
      <c r="BU541" s="355"/>
      <c r="BV541" s="355"/>
      <c r="BW541" s="355"/>
      <c r="BX541" s="355">
        <f t="shared" ref="BX541" si="3730">$B541*BX543</f>
        <v>0</v>
      </c>
      <c r="BY541" s="355"/>
      <c r="BZ541" s="355"/>
      <c r="CA541" s="355"/>
      <c r="CB541" s="355">
        <f t="shared" ref="CB541" si="3731">$B541*CB543</f>
        <v>0</v>
      </c>
      <c r="CC541" s="355"/>
      <c r="CD541" s="355"/>
      <c r="CE541" s="355"/>
      <c r="CF541" s="355">
        <f t="shared" ref="CF541" si="3732">$B541*CF543</f>
        <v>0</v>
      </c>
      <c r="CG541" s="355"/>
      <c r="CH541" s="355"/>
      <c r="CI541" s="355"/>
      <c r="CJ541" s="355">
        <f t="shared" ref="CJ541" si="3733">$B541*CJ543</f>
        <v>0</v>
      </c>
      <c r="CK541" s="355"/>
      <c r="CL541" s="355"/>
      <c r="CM541" s="355"/>
      <c r="CN541" s="355">
        <f t="shared" ref="CN541" si="3734">$B541*CN543</f>
        <v>0</v>
      </c>
      <c r="CO541" s="355"/>
      <c r="CP541" s="355"/>
      <c r="CQ541" s="355"/>
      <c r="CR541" s="355">
        <f t="shared" ref="CR541" si="3735">$B541*CR543</f>
        <v>0</v>
      </c>
      <c r="CS541" s="355"/>
      <c r="CT541" s="355"/>
      <c r="CU541" s="355"/>
    </row>
    <row r="542" spans="1:99" ht="3.9" customHeight="1">
      <c r="A542" s="360"/>
      <c r="B542" s="368"/>
      <c r="C542" s="354"/>
      <c r="D542" s="354"/>
      <c r="E542" s="354"/>
      <c r="F542" s="354"/>
      <c r="G542" s="354"/>
      <c r="H542" s="354"/>
      <c r="I542" s="354"/>
      <c r="J542" s="354"/>
      <c r="K542" s="354"/>
      <c r="L542" s="354"/>
      <c r="M542" s="354"/>
      <c r="N542" s="354"/>
      <c r="O542" s="354"/>
      <c r="P542" s="382"/>
      <c r="Q542" s="382"/>
      <c r="R542" s="382"/>
      <c r="S542" s="382"/>
      <c r="T542" s="383"/>
      <c r="U542" s="383"/>
      <c r="V542" s="383"/>
      <c r="W542" s="383"/>
      <c r="X542" s="354"/>
      <c r="Y542" s="354"/>
      <c r="Z542" s="354"/>
      <c r="AA542" s="354"/>
      <c r="AB542" s="354"/>
      <c r="AC542" s="354"/>
      <c r="AD542" s="354"/>
      <c r="AE542" s="354"/>
      <c r="AF542" s="354"/>
      <c r="AG542" s="354"/>
      <c r="AH542" s="354"/>
      <c r="AI542" s="354"/>
      <c r="AJ542" s="354"/>
      <c r="AK542" s="354"/>
      <c r="AL542" s="354"/>
      <c r="AM542" s="354"/>
      <c r="AN542" s="381"/>
      <c r="AO542" s="381"/>
      <c r="AP542" s="381"/>
      <c r="AQ542" s="381"/>
      <c r="AR542" s="381"/>
      <c r="AS542" s="381"/>
      <c r="AT542" s="381"/>
      <c r="AU542" s="381"/>
      <c r="AV542" s="354"/>
      <c r="AW542" s="354"/>
      <c r="AX542" s="354"/>
      <c r="AY542" s="354"/>
      <c r="AZ542" s="381"/>
      <c r="BA542" s="381"/>
      <c r="BB542" s="381"/>
      <c r="BC542" s="381"/>
      <c r="BD542" s="381"/>
      <c r="BE542" s="381"/>
      <c r="BF542" s="381"/>
      <c r="BG542" s="381"/>
      <c r="BH542" s="381"/>
      <c r="BI542" s="381"/>
      <c r="BJ542" s="381"/>
      <c r="BK542" s="381"/>
      <c r="BL542" s="354"/>
      <c r="BM542" s="354"/>
      <c r="BN542" s="354"/>
      <c r="BO542" s="354"/>
      <c r="BP542" s="354"/>
      <c r="BQ542" s="354"/>
      <c r="BR542" s="354"/>
      <c r="BS542" s="354"/>
      <c r="BT542" s="354"/>
      <c r="BU542" s="354"/>
      <c r="BV542" s="354"/>
      <c r="BW542" s="354"/>
      <c r="BX542" s="354"/>
      <c r="BY542" s="354"/>
      <c r="BZ542" s="354"/>
      <c r="CA542" s="354"/>
      <c r="CB542" s="354"/>
      <c r="CC542" s="354"/>
      <c r="CD542" s="354"/>
      <c r="CE542" s="354"/>
      <c r="CF542" s="354"/>
      <c r="CG542" s="354"/>
      <c r="CH542" s="354"/>
      <c r="CI542" s="354"/>
      <c r="CJ542" s="354"/>
      <c r="CK542" s="354"/>
      <c r="CL542" s="354"/>
      <c r="CM542" s="354"/>
      <c r="CN542" s="354"/>
      <c r="CO542" s="354"/>
      <c r="CP542" s="354"/>
      <c r="CQ542" s="354"/>
      <c r="CR542" s="354"/>
      <c r="CS542" s="354"/>
      <c r="CT542" s="354"/>
      <c r="CU542" s="354"/>
    </row>
    <row r="543" spans="1:99" s="127" customFormat="1" ht="9.75" customHeight="1">
      <c r="A543" s="360"/>
      <c r="B543" s="368"/>
      <c r="C543" s="354"/>
      <c r="D543" s="417"/>
      <c r="E543" s="417"/>
      <c r="F543" s="417"/>
      <c r="G543" s="417"/>
      <c r="H543" s="417"/>
      <c r="I543" s="417"/>
      <c r="J543" s="417"/>
      <c r="K543" s="417"/>
      <c r="L543" s="417"/>
      <c r="M543" s="417"/>
      <c r="N543" s="417"/>
      <c r="O543" s="417"/>
      <c r="P543" s="122">
        <v>0.25</v>
      </c>
      <c r="Q543" s="122">
        <v>0.25</v>
      </c>
      <c r="R543" s="122">
        <v>0.25</v>
      </c>
      <c r="S543" s="122">
        <v>0.25</v>
      </c>
      <c r="T543" s="417"/>
      <c r="U543" s="417"/>
      <c r="V543" s="417"/>
      <c r="W543" s="417"/>
      <c r="X543" s="417"/>
      <c r="Y543" s="417"/>
      <c r="Z543" s="417"/>
      <c r="AA543" s="417"/>
      <c r="AB543" s="417"/>
      <c r="AC543" s="417"/>
      <c r="AD543" s="417"/>
      <c r="AE543" s="417"/>
      <c r="AF543" s="417"/>
      <c r="AG543" s="417"/>
      <c r="AH543" s="417"/>
      <c r="AI543" s="417"/>
      <c r="AJ543" s="417"/>
      <c r="AK543" s="417"/>
      <c r="AL543" s="417"/>
      <c r="AM543" s="417"/>
      <c r="AN543" s="417"/>
      <c r="AO543" s="417"/>
      <c r="AP543" s="417"/>
      <c r="AQ543" s="417"/>
      <c r="AR543" s="417"/>
      <c r="AS543" s="417"/>
      <c r="AT543" s="417"/>
      <c r="AU543" s="417"/>
      <c r="AV543" s="417"/>
      <c r="AW543" s="417"/>
      <c r="AX543" s="417"/>
      <c r="AY543" s="417"/>
      <c r="AZ543" s="417"/>
      <c r="BA543" s="417"/>
      <c r="BB543" s="417"/>
      <c r="BC543" s="417"/>
      <c r="BD543" s="417"/>
      <c r="BE543" s="417"/>
      <c r="BF543" s="417"/>
      <c r="BG543" s="417"/>
      <c r="BH543" s="417"/>
      <c r="BI543" s="417"/>
      <c r="BJ543" s="417"/>
      <c r="BK543" s="417"/>
      <c r="BL543" s="417"/>
      <c r="BM543" s="417"/>
      <c r="BN543" s="417"/>
      <c r="BO543" s="417"/>
      <c r="BP543" s="417"/>
      <c r="BQ543" s="417"/>
      <c r="BR543" s="417"/>
      <c r="BS543" s="417"/>
      <c r="BT543" s="417"/>
      <c r="BU543" s="417"/>
      <c r="BV543" s="417"/>
      <c r="BW543" s="417"/>
      <c r="BX543" s="417"/>
      <c r="BY543" s="417"/>
      <c r="BZ543" s="417"/>
      <c r="CA543" s="417"/>
      <c r="CB543" s="417"/>
      <c r="CC543" s="417"/>
      <c r="CD543" s="417"/>
      <c r="CE543" s="417"/>
      <c r="CF543" s="417"/>
      <c r="CG543" s="417"/>
      <c r="CH543" s="417"/>
      <c r="CI543" s="417"/>
      <c r="CJ543" s="417"/>
      <c r="CK543" s="417"/>
      <c r="CL543" s="417"/>
      <c r="CM543" s="417"/>
      <c r="CN543" s="417"/>
      <c r="CO543" s="417"/>
      <c r="CP543" s="417"/>
      <c r="CQ543" s="417"/>
      <c r="CR543" s="417"/>
      <c r="CS543" s="417"/>
      <c r="CT543" s="417"/>
      <c r="CU543" s="417"/>
    </row>
    <row r="544" spans="1:99">
      <c r="A544" s="360" t="s">
        <v>26</v>
      </c>
      <c r="B544" s="368">
        <v>90.51</v>
      </c>
      <c r="C544" s="354">
        <f t="shared" ref="C544" si="3736">B544/$B$553</f>
        <v>4.5885119700543706E-4</v>
      </c>
      <c r="D544" s="355">
        <f>$B544*D546</f>
        <v>0</v>
      </c>
      <c r="E544" s="355"/>
      <c r="F544" s="355"/>
      <c r="G544" s="355"/>
      <c r="H544" s="355">
        <f t="shared" ref="H544" si="3737">$B544*H546</f>
        <v>0</v>
      </c>
      <c r="I544" s="355"/>
      <c r="J544" s="355"/>
      <c r="K544" s="355"/>
      <c r="L544" s="355">
        <f t="shared" ref="L544" si="3738">$B544*L546</f>
        <v>0</v>
      </c>
      <c r="M544" s="355"/>
      <c r="N544" s="355"/>
      <c r="O544" s="355"/>
      <c r="P544" s="355">
        <f t="shared" ref="P544" si="3739">$B544*P546</f>
        <v>0</v>
      </c>
      <c r="Q544" s="355"/>
      <c r="R544" s="355"/>
      <c r="S544" s="355"/>
      <c r="T544" s="355">
        <f t="shared" ref="T544" si="3740">$B544*T546</f>
        <v>0</v>
      </c>
      <c r="U544" s="355"/>
      <c r="V544" s="355"/>
      <c r="W544" s="355"/>
      <c r="X544" s="355"/>
      <c r="Y544" s="355"/>
      <c r="Z544" s="355"/>
      <c r="AA544" s="355"/>
      <c r="AB544" s="355">
        <f t="shared" ref="AB544" si="3741">$B544*AB546</f>
        <v>0</v>
      </c>
      <c r="AC544" s="355"/>
      <c r="AD544" s="355"/>
      <c r="AE544" s="355"/>
      <c r="AF544" s="355">
        <f t="shared" ref="AF544" si="3742">$B544*AF546</f>
        <v>0</v>
      </c>
      <c r="AG544" s="355"/>
      <c r="AH544" s="355"/>
      <c r="AI544" s="355"/>
      <c r="AJ544" s="355">
        <f t="shared" ref="AJ544" si="3743">$B544*AJ546</f>
        <v>0</v>
      </c>
      <c r="AK544" s="355"/>
      <c r="AL544" s="355"/>
      <c r="AM544" s="355"/>
      <c r="AN544" s="355">
        <f t="shared" ref="AN544" si="3744">$B544*AN546</f>
        <v>0</v>
      </c>
      <c r="AO544" s="355"/>
      <c r="AP544" s="355"/>
      <c r="AQ544" s="355"/>
      <c r="AR544" s="355">
        <f t="shared" ref="AR544" si="3745">$B544*AR546</f>
        <v>0</v>
      </c>
      <c r="AS544" s="355"/>
      <c r="AT544" s="355"/>
      <c r="AU544" s="355"/>
      <c r="AV544" s="355">
        <f t="shared" ref="AV544" si="3746">$B544*AV546</f>
        <v>0</v>
      </c>
      <c r="AW544" s="355"/>
      <c r="AX544" s="355"/>
      <c r="AY544" s="355"/>
      <c r="AZ544" s="355">
        <f t="shared" ref="AZ544" si="3747">$B544*AZ546</f>
        <v>0</v>
      </c>
      <c r="BA544" s="355"/>
      <c r="BB544" s="355"/>
      <c r="BC544" s="355"/>
      <c r="BD544" s="355">
        <f t="shared" ref="BD544" si="3748">$B544*BD546</f>
        <v>0</v>
      </c>
      <c r="BE544" s="355"/>
      <c r="BF544" s="355"/>
      <c r="BG544" s="355"/>
      <c r="BH544" s="355">
        <f t="shared" ref="BH544" si="3749">$B544*BH546</f>
        <v>0</v>
      </c>
      <c r="BI544" s="355"/>
      <c r="BJ544" s="355"/>
      <c r="BK544" s="355"/>
      <c r="BL544" s="355">
        <f t="shared" ref="BL544" si="3750">$B544*BL546</f>
        <v>0</v>
      </c>
      <c r="BM544" s="355"/>
      <c r="BN544" s="355"/>
      <c r="BO544" s="355"/>
      <c r="BP544" s="355">
        <f t="shared" ref="BP544" si="3751">$B544*BP546</f>
        <v>0</v>
      </c>
      <c r="BQ544" s="355"/>
      <c r="BR544" s="355"/>
      <c r="BS544" s="355"/>
      <c r="BT544" s="355">
        <f t="shared" ref="BT544" si="3752">$B544*BT546</f>
        <v>0</v>
      </c>
      <c r="BU544" s="355"/>
      <c r="BV544" s="355"/>
      <c r="BW544" s="355"/>
      <c r="BX544" s="355">
        <f t="shared" ref="BX544" si="3753">$B544*BX546</f>
        <v>0</v>
      </c>
      <c r="BY544" s="355"/>
      <c r="BZ544" s="355"/>
      <c r="CA544" s="355"/>
      <c r="CB544" s="355">
        <f t="shared" ref="CB544" si="3754">$B544*CB546</f>
        <v>0</v>
      </c>
      <c r="CC544" s="355"/>
      <c r="CD544" s="355"/>
      <c r="CE544" s="355"/>
      <c r="CF544" s="355">
        <f t="shared" ref="CF544" si="3755">$B544*CF546</f>
        <v>0</v>
      </c>
      <c r="CG544" s="355"/>
      <c r="CH544" s="355"/>
      <c r="CI544" s="355"/>
      <c r="CJ544" s="355">
        <f t="shared" ref="CJ544" si="3756">$B544*CJ546</f>
        <v>0</v>
      </c>
      <c r="CK544" s="355"/>
      <c r="CL544" s="355"/>
      <c r="CM544" s="355"/>
      <c r="CN544" s="355">
        <f t="shared" ref="CN544" si="3757">$B544*CN546</f>
        <v>0</v>
      </c>
      <c r="CO544" s="355"/>
      <c r="CP544" s="355"/>
      <c r="CQ544" s="355"/>
      <c r="CR544" s="355">
        <f t="shared" ref="CR544" si="3758">$B544*CR546</f>
        <v>0</v>
      </c>
      <c r="CS544" s="355"/>
      <c r="CT544" s="355"/>
      <c r="CU544" s="355"/>
    </row>
    <row r="545" spans="1:99" ht="3.9" customHeight="1">
      <c r="A545" s="360"/>
      <c r="B545" s="368"/>
      <c r="C545" s="354"/>
      <c r="D545" s="354"/>
      <c r="E545" s="354"/>
      <c r="F545" s="354"/>
      <c r="G545" s="354"/>
      <c r="H545" s="354"/>
      <c r="I545" s="354"/>
      <c r="J545" s="354"/>
      <c r="K545" s="354"/>
      <c r="L545" s="354"/>
      <c r="M545" s="354"/>
      <c r="N545" s="354"/>
      <c r="O545" s="354"/>
      <c r="P545" s="354"/>
      <c r="Q545" s="354"/>
      <c r="R545" s="354"/>
      <c r="S545" s="354"/>
      <c r="T545" s="354"/>
      <c r="U545" s="354"/>
      <c r="V545" s="354"/>
      <c r="W545" s="354"/>
      <c r="X545" s="379"/>
      <c r="Y545" s="379"/>
      <c r="Z545" s="379"/>
      <c r="AA545" s="379"/>
      <c r="AB545" s="354"/>
      <c r="AC545" s="354"/>
      <c r="AD545" s="354"/>
      <c r="AE545" s="354"/>
      <c r="AF545" s="354"/>
      <c r="AG545" s="354"/>
      <c r="AH545" s="354"/>
      <c r="AI545" s="354"/>
      <c r="AJ545" s="354"/>
      <c r="AK545" s="354"/>
      <c r="AL545" s="354"/>
      <c r="AM545" s="354"/>
      <c r="AN545" s="354"/>
      <c r="AO545" s="354"/>
      <c r="AP545" s="354"/>
      <c r="AQ545" s="354"/>
      <c r="AR545" s="354"/>
      <c r="AS545" s="354"/>
      <c r="AT545" s="354"/>
      <c r="AU545" s="354"/>
      <c r="AV545" s="354"/>
      <c r="AW545" s="354"/>
      <c r="AX545" s="354"/>
      <c r="AY545" s="354"/>
      <c r="AZ545" s="381"/>
      <c r="BA545" s="381"/>
      <c r="BB545" s="381"/>
      <c r="BC545" s="381"/>
      <c r="BD545" s="354"/>
      <c r="BE545" s="354"/>
      <c r="BF545" s="354"/>
      <c r="BG545" s="354"/>
      <c r="BH545" s="381"/>
      <c r="BI545" s="381"/>
      <c r="BJ545" s="381"/>
      <c r="BK545" s="381"/>
      <c r="BL545" s="381"/>
      <c r="BM545" s="381"/>
      <c r="BN545" s="381"/>
      <c r="BO545" s="381"/>
      <c r="BP545" s="381"/>
      <c r="BQ545" s="381"/>
      <c r="BR545" s="381"/>
      <c r="BS545" s="381"/>
      <c r="BT545" s="381"/>
      <c r="BU545" s="381"/>
      <c r="BV545" s="381"/>
      <c r="BW545" s="381"/>
      <c r="BX545" s="381"/>
      <c r="BY545" s="381"/>
      <c r="BZ545" s="381"/>
      <c r="CA545" s="381"/>
      <c r="CB545" s="381"/>
      <c r="CC545" s="381"/>
      <c r="CD545" s="381"/>
      <c r="CE545" s="381"/>
      <c r="CF545" s="381"/>
      <c r="CG545" s="381"/>
      <c r="CH545" s="381"/>
      <c r="CI545" s="381"/>
      <c r="CJ545" s="381"/>
      <c r="CK545" s="381"/>
      <c r="CL545" s="381"/>
      <c r="CM545" s="381"/>
      <c r="CN545" s="381"/>
      <c r="CO545" s="381"/>
      <c r="CP545" s="381"/>
      <c r="CQ545" s="381"/>
      <c r="CR545" s="381"/>
      <c r="CS545" s="381"/>
      <c r="CT545" s="381"/>
      <c r="CU545" s="381"/>
    </row>
    <row r="546" spans="1:99" s="127" customFormat="1" ht="9.75" customHeight="1">
      <c r="A546" s="360"/>
      <c r="B546" s="368"/>
      <c r="C546" s="354"/>
      <c r="D546" s="417"/>
      <c r="E546" s="417"/>
      <c r="F546" s="417"/>
      <c r="G546" s="417"/>
      <c r="H546" s="417"/>
      <c r="I546" s="417"/>
      <c r="J546" s="417"/>
      <c r="K546" s="417"/>
      <c r="L546" s="417"/>
      <c r="M546" s="417"/>
      <c r="N546" s="417"/>
      <c r="O546" s="417"/>
      <c r="P546" s="417"/>
      <c r="Q546" s="417"/>
      <c r="R546" s="417"/>
      <c r="S546" s="417"/>
      <c r="T546" s="417"/>
      <c r="U546" s="417"/>
      <c r="V546" s="417"/>
      <c r="W546" s="417"/>
      <c r="X546" s="122">
        <v>0.25</v>
      </c>
      <c r="Y546" s="122">
        <v>0.25</v>
      </c>
      <c r="Z546" s="122">
        <v>0.25</v>
      </c>
      <c r="AA546" s="122">
        <v>0.25</v>
      </c>
      <c r="AB546" s="417"/>
      <c r="AC546" s="417"/>
      <c r="AD546" s="417"/>
      <c r="AE546" s="417"/>
      <c r="AF546" s="417"/>
      <c r="AG546" s="417"/>
      <c r="AH546" s="417"/>
      <c r="AI546" s="417"/>
      <c r="AJ546" s="417"/>
      <c r="AK546" s="417"/>
      <c r="AL546" s="417"/>
      <c r="AM546" s="417"/>
      <c r="AN546" s="417"/>
      <c r="AO546" s="417"/>
      <c r="AP546" s="417"/>
      <c r="AQ546" s="417"/>
      <c r="AR546" s="417"/>
      <c r="AS546" s="417"/>
      <c r="AT546" s="417"/>
      <c r="AU546" s="417"/>
      <c r="AV546" s="417"/>
      <c r="AW546" s="417"/>
      <c r="AX546" s="417"/>
      <c r="AY546" s="417"/>
      <c r="AZ546" s="417"/>
      <c r="BA546" s="417"/>
      <c r="BB546" s="417"/>
      <c r="BC546" s="417"/>
      <c r="BD546" s="417"/>
      <c r="BE546" s="417"/>
      <c r="BF546" s="417"/>
      <c r="BG546" s="417"/>
      <c r="BH546" s="417"/>
      <c r="BI546" s="417"/>
      <c r="BJ546" s="417"/>
      <c r="BK546" s="417"/>
      <c r="BL546" s="417"/>
      <c r="BM546" s="417"/>
      <c r="BN546" s="417"/>
      <c r="BO546" s="417"/>
      <c r="BP546" s="417"/>
      <c r="BQ546" s="417"/>
      <c r="BR546" s="417"/>
      <c r="BS546" s="417"/>
      <c r="BT546" s="417"/>
      <c r="BU546" s="417"/>
      <c r="BV546" s="417"/>
      <c r="BW546" s="417"/>
      <c r="BX546" s="417"/>
      <c r="BY546" s="417"/>
      <c r="BZ546" s="417"/>
      <c r="CA546" s="417"/>
      <c r="CB546" s="417"/>
      <c r="CC546" s="417"/>
      <c r="CD546" s="417"/>
      <c r="CE546" s="417"/>
      <c r="CF546" s="417"/>
      <c r="CG546" s="417"/>
      <c r="CH546" s="417"/>
      <c r="CI546" s="417"/>
      <c r="CJ546" s="417"/>
      <c r="CK546" s="417"/>
      <c r="CL546" s="417"/>
      <c r="CM546" s="417"/>
      <c r="CN546" s="417"/>
      <c r="CO546" s="417"/>
      <c r="CP546" s="417"/>
      <c r="CQ546" s="417"/>
      <c r="CR546" s="417"/>
      <c r="CS546" s="417"/>
      <c r="CT546" s="417"/>
      <c r="CU546" s="417"/>
    </row>
    <row r="547" spans="1:99">
      <c r="A547" s="360" t="s">
        <v>5465</v>
      </c>
      <c r="B547" s="368">
        <f>32327.75+10008.3</f>
        <v>42336.05</v>
      </c>
      <c r="C547" s="354">
        <f t="shared" ref="C547" si="3759">B547/$B$553</f>
        <v>0.21462763472524621</v>
      </c>
      <c r="D547" s="355">
        <f>$B547*D549</f>
        <v>0</v>
      </c>
      <c r="E547" s="355"/>
      <c r="F547" s="355"/>
      <c r="G547" s="355"/>
      <c r="H547" s="355">
        <f t="shared" ref="H547" si="3760">$B547*H549</f>
        <v>0</v>
      </c>
      <c r="I547" s="355"/>
      <c r="J547" s="355"/>
      <c r="K547" s="355"/>
      <c r="L547" s="355">
        <f t="shared" ref="L547" si="3761">$B547*L549</f>
        <v>0</v>
      </c>
      <c r="M547" s="355"/>
      <c r="N547" s="355"/>
      <c r="O547" s="355"/>
      <c r="P547" s="355"/>
      <c r="Q547" s="355"/>
      <c r="R547" s="355"/>
      <c r="S547" s="355"/>
      <c r="T547" s="355"/>
      <c r="U547" s="355"/>
      <c r="V547" s="355"/>
      <c r="W547" s="355"/>
      <c r="X547" s="355">
        <f t="shared" ref="X547" si="3762">$B547*X549</f>
        <v>0</v>
      </c>
      <c r="Y547" s="355"/>
      <c r="Z547" s="355"/>
      <c r="AA547" s="355"/>
      <c r="AB547" s="355">
        <f t="shared" ref="AB547" si="3763">$B547*AB549</f>
        <v>0</v>
      </c>
      <c r="AC547" s="355"/>
      <c r="AD547" s="355"/>
      <c r="AE547" s="355"/>
      <c r="AF547" s="355">
        <f t="shared" ref="AF547" si="3764">$B547*AF549</f>
        <v>0</v>
      </c>
      <c r="AG547" s="355"/>
      <c r="AH547" s="355"/>
      <c r="AI547" s="355"/>
      <c r="AJ547" s="355">
        <f t="shared" ref="AJ547" si="3765">$B547*AJ549</f>
        <v>0</v>
      </c>
      <c r="AK547" s="355"/>
      <c r="AL547" s="355"/>
      <c r="AM547" s="355"/>
      <c r="AN547" s="355">
        <f t="shared" ref="AN547" si="3766">$B547*AN549</f>
        <v>0</v>
      </c>
      <c r="AO547" s="355"/>
      <c r="AP547" s="355"/>
      <c r="AQ547" s="355"/>
      <c r="AR547" s="355">
        <f t="shared" ref="AR547" si="3767">$B547*AR549</f>
        <v>0</v>
      </c>
      <c r="AS547" s="355"/>
      <c r="AT547" s="355"/>
      <c r="AU547" s="355"/>
      <c r="AV547" s="355">
        <f t="shared" ref="AV547" si="3768">$B547*AV549</f>
        <v>0</v>
      </c>
      <c r="AW547" s="355"/>
      <c r="AX547" s="355"/>
      <c r="AY547" s="355"/>
      <c r="AZ547" s="355">
        <f t="shared" ref="AZ547" si="3769">$B547*AZ549</f>
        <v>0</v>
      </c>
      <c r="BA547" s="355"/>
      <c r="BB547" s="355"/>
      <c r="BC547" s="355"/>
      <c r="BD547" s="355">
        <f t="shared" ref="BD547" si="3770">$B547*BD549</f>
        <v>0</v>
      </c>
      <c r="BE547" s="355"/>
      <c r="BF547" s="355"/>
      <c r="BG547" s="355"/>
      <c r="BH547" s="355">
        <f t="shared" ref="BH547" si="3771">$B547*BH549</f>
        <v>0</v>
      </c>
      <c r="BI547" s="355"/>
      <c r="BJ547" s="355"/>
      <c r="BK547" s="355"/>
      <c r="BL547" s="355">
        <f t="shared" ref="BL547" si="3772">$B547*BL549</f>
        <v>0</v>
      </c>
      <c r="BM547" s="355"/>
      <c r="BN547" s="355"/>
      <c r="BO547" s="355"/>
      <c r="BP547" s="355">
        <f t="shared" ref="BP547" si="3773">$B547*BP549</f>
        <v>0</v>
      </c>
      <c r="BQ547" s="355"/>
      <c r="BR547" s="355"/>
      <c r="BS547" s="355"/>
      <c r="BT547" s="355">
        <f t="shared" ref="BT547" si="3774">$B547*BT549</f>
        <v>0</v>
      </c>
      <c r="BU547" s="355"/>
      <c r="BV547" s="355"/>
      <c r="BW547" s="355"/>
      <c r="BX547" s="355">
        <f t="shared" ref="BX547" si="3775">$B547*BX549</f>
        <v>0</v>
      </c>
      <c r="BY547" s="355"/>
      <c r="BZ547" s="355"/>
      <c r="CA547" s="355"/>
      <c r="CB547" s="355">
        <f t="shared" ref="CB547" si="3776">$B547*CB549</f>
        <v>0</v>
      </c>
      <c r="CC547" s="355"/>
      <c r="CD547" s="355"/>
      <c r="CE547" s="355"/>
      <c r="CF547" s="355">
        <f t="shared" ref="CF547" si="3777">$B547*CF549</f>
        <v>0</v>
      </c>
      <c r="CG547" s="355"/>
      <c r="CH547" s="355"/>
      <c r="CI547" s="355"/>
      <c r="CJ547" s="355">
        <f t="shared" ref="CJ547" si="3778">$B547*CJ549</f>
        <v>0</v>
      </c>
      <c r="CK547" s="355"/>
      <c r="CL547" s="355"/>
      <c r="CM547" s="355"/>
      <c r="CN547" s="355">
        <f t="shared" ref="CN547" si="3779">$B547*CN549</f>
        <v>0</v>
      </c>
      <c r="CO547" s="355"/>
      <c r="CP547" s="355"/>
      <c r="CQ547" s="355"/>
      <c r="CR547" s="355">
        <f t="shared" ref="CR547" si="3780">$B547*CR549</f>
        <v>0</v>
      </c>
      <c r="CS547" s="355"/>
      <c r="CT547" s="355"/>
      <c r="CU547" s="355"/>
    </row>
    <row r="548" spans="1:99" ht="3.9" customHeight="1">
      <c r="A548" s="360"/>
      <c r="B548" s="368"/>
      <c r="C548" s="354"/>
      <c r="D548" s="354"/>
      <c r="E548" s="354"/>
      <c r="F548" s="354"/>
      <c r="G548" s="354"/>
      <c r="H548" s="354"/>
      <c r="I548" s="354"/>
      <c r="J548" s="354"/>
      <c r="K548" s="354"/>
      <c r="L548" s="354"/>
      <c r="M548" s="354"/>
      <c r="N548" s="354"/>
      <c r="O548" s="354"/>
      <c r="P548" s="379"/>
      <c r="Q548" s="379"/>
      <c r="R548" s="379"/>
      <c r="S548" s="379"/>
      <c r="T548" s="379"/>
      <c r="U548" s="379"/>
      <c r="V548" s="379"/>
      <c r="W548" s="379"/>
      <c r="X548" s="354"/>
      <c r="Y548" s="354"/>
      <c r="Z548" s="354"/>
      <c r="AA548" s="354"/>
      <c r="AB548" s="354"/>
      <c r="AC548" s="354"/>
      <c r="AD548" s="354"/>
      <c r="AE548" s="354"/>
      <c r="AF548" s="354"/>
      <c r="AG548" s="354"/>
      <c r="AH548" s="354"/>
      <c r="AI548" s="354"/>
      <c r="AJ548" s="354"/>
      <c r="AK548" s="354"/>
      <c r="AL548" s="354"/>
      <c r="AM548" s="354"/>
      <c r="AN548" s="354"/>
      <c r="AO548" s="354"/>
      <c r="AP548" s="354"/>
      <c r="AQ548" s="354"/>
      <c r="AR548" s="381"/>
      <c r="AS548" s="381"/>
      <c r="AT548" s="381"/>
      <c r="AU548" s="381"/>
      <c r="AV548" s="354"/>
      <c r="AW548" s="354"/>
      <c r="AX548" s="354"/>
      <c r="AY548" s="354"/>
      <c r="AZ548" s="354"/>
      <c r="BA548" s="354"/>
      <c r="BB548" s="354"/>
      <c r="BC548" s="354"/>
      <c r="BD548" s="381"/>
      <c r="BE548" s="381"/>
      <c r="BF548" s="381"/>
      <c r="BG548" s="381"/>
      <c r="BH548" s="381"/>
      <c r="BI548" s="381"/>
      <c r="BJ548" s="381"/>
      <c r="BK548" s="381"/>
      <c r="BL548" s="381"/>
      <c r="BM548" s="381"/>
      <c r="BN548" s="381"/>
      <c r="BO548" s="381"/>
      <c r="BP548" s="381"/>
      <c r="BQ548" s="381"/>
      <c r="BR548" s="381"/>
      <c r="BS548" s="381"/>
      <c r="BT548" s="381"/>
      <c r="BU548" s="381"/>
      <c r="BV548" s="381"/>
      <c r="BW548" s="381"/>
      <c r="BX548" s="381"/>
      <c r="BY548" s="381"/>
      <c r="BZ548" s="381"/>
      <c r="CA548" s="381"/>
      <c r="CB548" s="381"/>
      <c r="CC548" s="381"/>
      <c r="CD548" s="381"/>
      <c r="CE548" s="381"/>
      <c r="CF548" s="381"/>
      <c r="CG548" s="381"/>
      <c r="CH548" s="381"/>
      <c r="CI548" s="381"/>
      <c r="CJ548" s="381"/>
      <c r="CK548" s="381"/>
      <c r="CL548" s="381"/>
      <c r="CM548" s="381"/>
      <c r="CN548" s="381"/>
      <c r="CO548" s="381"/>
      <c r="CP548" s="381"/>
      <c r="CQ548" s="381"/>
      <c r="CR548" s="381"/>
      <c r="CS548" s="381"/>
      <c r="CT548" s="381"/>
      <c r="CU548" s="381"/>
    </row>
    <row r="549" spans="1:99" s="127" customFormat="1" ht="9.75" customHeight="1">
      <c r="A549" s="360"/>
      <c r="B549" s="368"/>
      <c r="C549" s="354"/>
      <c r="D549" s="417"/>
      <c r="E549" s="417"/>
      <c r="F549" s="417"/>
      <c r="G549" s="417"/>
      <c r="H549" s="417"/>
      <c r="I549" s="417"/>
      <c r="J549" s="417"/>
      <c r="K549" s="417"/>
      <c r="L549" s="417"/>
      <c r="M549" s="417"/>
      <c r="N549" s="417"/>
      <c r="O549" s="417"/>
      <c r="P549" s="122">
        <f>0.5*0.25</f>
        <v>0.125</v>
      </c>
      <c r="Q549" s="122">
        <f t="shared" ref="Q549:W549" si="3781">0.5*0.25</f>
        <v>0.125</v>
      </c>
      <c r="R549" s="122">
        <f t="shared" si="3781"/>
        <v>0.125</v>
      </c>
      <c r="S549" s="122">
        <f t="shared" si="3781"/>
        <v>0.125</v>
      </c>
      <c r="T549" s="122">
        <f t="shared" si="3781"/>
        <v>0.125</v>
      </c>
      <c r="U549" s="122">
        <f t="shared" si="3781"/>
        <v>0.125</v>
      </c>
      <c r="V549" s="122">
        <f t="shared" si="3781"/>
        <v>0.125</v>
      </c>
      <c r="W549" s="122">
        <f t="shared" si="3781"/>
        <v>0.125</v>
      </c>
      <c r="X549" s="417"/>
      <c r="Y549" s="417"/>
      <c r="Z549" s="417"/>
      <c r="AA549" s="417"/>
      <c r="AB549" s="417"/>
      <c r="AC549" s="417"/>
      <c r="AD549" s="417"/>
      <c r="AE549" s="417"/>
      <c r="AF549" s="417"/>
      <c r="AG549" s="417"/>
      <c r="AH549" s="417"/>
      <c r="AI549" s="417"/>
      <c r="AJ549" s="417"/>
      <c r="AK549" s="417"/>
      <c r="AL549" s="417"/>
      <c r="AM549" s="417"/>
      <c r="AN549" s="417"/>
      <c r="AO549" s="417"/>
      <c r="AP549" s="417"/>
      <c r="AQ549" s="417"/>
      <c r="AR549" s="417"/>
      <c r="AS549" s="417"/>
      <c r="AT549" s="417"/>
      <c r="AU549" s="417"/>
      <c r="AV549" s="417"/>
      <c r="AW549" s="417"/>
      <c r="AX549" s="417"/>
      <c r="AY549" s="417"/>
      <c r="AZ549" s="417"/>
      <c r="BA549" s="417"/>
      <c r="BB549" s="417"/>
      <c r="BC549" s="417"/>
      <c r="BD549" s="417"/>
      <c r="BE549" s="417"/>
      <c r="BF549" s="417"/>
      <c r="BG549" s="417"/>
      <c r="BH549" s="417"/>
      <c r="BI549" s="417"/>
      <c r="BJ549" s="417"/>
      <c r="BK549" s="417"/>
      <c r="BL549" s="417"/>
      <c r="BM549" s="417"/>
      <c r="BN549" s="417"/>
      <c r="BO549" s="417"/>
      <c r="BP549" s="417"/>
      <c r="BQ549" s="417"/>
      <c r="BR549" s="417"/>
      <c r="BS549" s="417"/>
      <c r="BT549" s="417"/>
      <c r="BU549" s="417"/>
      <c r="BV549" s="417"/>
      <c r="BW549" s="417"/>
      <c r="BX549" s="417"/>
      <c r="BY549" s="417"/>
      <c r="BZ549" s="417"/>
      <c r="CA549" s="417"/>
      <c r="CB549" s="417"/>
      <c r="CC549" s="417"/>
      <c r="CD549" s="417"/>
      <c r="CE549" s="417"/>
      <c r="CF549" s="417"/>
      <c r="CG549" s="417"/>
      <c r="CH549" s="417"/>
      <c r="CI549" s="417"/>
      <c r="CJ549" s="417"/>
      <c r="CK549" s="417"/>
      <c r="CL549" s="417"/>
      <c r="CM549" s="417"/>
      <c r="CN549" s="417"/>
      <c r="CO549" s="417"/>
      <c r="CP549" s="417"/>
      <c r="CQ549" s="417"/>
      <c r="CR549" s="417"/>
      <c r="CS549" s="417"/>
      <c r="CT549" s="417"/>
      <c r="CU549" s="417"/>
    </row>
    <row r="550" spans="1:99">
      <c r="A550" s="360" t="s">
        <v>100</v>
      </c>
      <c r="B550" s="368">
        <v>154688.07999999999</v>
      </c>
      <c r="C550" s="354">
        <f t="shared" ref="C550" si="3782">B550/$B$553</f>
        <v>0.78420959750826202</v>
      </c>
      <c r="D550" s="355">
        <f>$B550*D552</f>
        <v>0</v>
      </c>
      <c r="E550" s="355"/>
      <c r="F550" s="355"/>
      <c r="G550" s="355"/>
      <c r="H550" s="355">
        <f t="shared" ref="H550" si="3783">$B550*H552</f>
        <v>0</v>
      </c>
      <c r="I550" s="355"/>
      <c r="J550" s="355"/>
      <c r="K550" s="355"/>
      <c r="L550" s="355">
        <f t="shared" ref="L550" si="3784">$B550*L552</f>
        <v>0</v>
      </c>
      <c r="M550" s="355"/>
      <c r="N550" s="355"/>
      <c r="O550" s="355"/>
      <c r="P550" s="355">
        <f t="shared" ref="P550" si="3785">$B550*P552</f>
        <v>0</v>
      </c>
      <c r="Q550" s="355"/>
      <c r="R550" s="355"/>
      <c r="S550" s="355"/>
      <c r="T550" s="355">
        <f t="shared" ref="T550" si="3786">$B550*T552</f>
        <v>0</v>
      </c>
      <c r="U550" s="355"/>
      <c r="V550" s="355"/>
      <c r="W550" s="355"/>
      <c r="X550" s="355"/>
      <c r="Y550" s="355"/>
      <c r="Z550" s="355"/>
      <c r="AA550" s="355"/>
      <c r="AB550" s="355">
        <f t="shared" ref="AB550" si="3787">$B550*AB552</f>
        <v>0</v>
      </c>
      <c r="AC550" s="355"/>
      <c r="AD550" s="355"/>
      <c r="AE550" s="355"/>
      <c r="AF550" s="355">
        <f t="shared" ref="AF550" si="3788">$B550*AF552</f>
        <v>0</v>
      </c>
      <c r="AG550" s="355"/>
      <c r="AH550" s="355"/>
      <c r="AI550" s="355"/>
      <c r="AJ550" s="355">
        <f t="shared" ref="AJ550" si="3789">$B550*AJ552</f>
        <v>0</v>
      </c>
      <c r="AK550" s="355"/>
      <c r="AL550" s="355"/>
      <c r="AM550" s="355"/>
      <c r="AN550" s="355">
        <f t="shared" ref="AN550" si="3790">$B550*AN552</f>
        <v>0</v>
      </c>
      <c r="AO550" s="355"/>
      <c r="AP550" s="355"/>
      <c r="AQ550" s="355"/>
      <c r="AR550" s="355">
        <f t="shared" ref="AR550" si="3791">$B550*AR552</f>
        <v>0</v>
      </c>
      <c r="AS550" s="355"/>
      <c r="AT550" s="355"/>
      <c r="AU550" s="355"/>
      <c r="AV550" s="355">
        <f t="shared" ref="AV550" si="3792">$B550*AV552</f>
        <v>0</v>
      </c>
      <c r="AW550" s="355"/>
      <c r="AX550" s="355"/>
      <c r="AY550" s="355"/>
      <c r="AZ550" s="355">
        <f t="shared" ref="AZ550" si="3793">$B550*AZ552</f>
        <v>0</v>
      </c>
      <c r="BA550" s="355"/>
      <c r="BB550" s="355"/>
      <c r="BC550" s="355"/>
      <c r="BD550" s="355">
        <f t="shared" ref="BD550" si="3794">$B550*BD552</f>
        <v>0</v>
      </c>
      <c r="BE550" s="355"/>
      <c r="BF550" s="355"/>
      <c r="BG550" s="355"/>
      <c r="BH550" s="355">
        <f t="shared" ref="BH550" si="3795">$B550*BH552</f>
        <v>0</v>
      </c>
      <c r="BI550" s="355"/>
      <c r="BJ550" s="355"/>
      <c r="BK550" s="355"/>
      <c r="BL550" s="355">
        <f t="shared" ref="BL550" si="3796">$B550*BL552</f>
        <v>0</v>
      </c>
      <c r="BM550" s="355"/>
      <c r="BN550" s="355"/>
      <c r="BO550" s="355"/>
      <c r="BP550" s="355">
        <f t="shared" ref="BP550" si="3797">$B550*BP552</f>
        <v>0</v>
      </c>
      <c r="BQ550" s="355"/>
      <c r="BR550" s="355"/>
      <c r="BS550" s="355"/>
      <c r="BT550" s="355">
        <f t="shared" ref="BT550" si="3798">$B550*BT552</f>
        <v>0</v>
      </c>
      <c r="BU550" s="355"/>
      <c r="BV550" s="355"/>
      <c r="BW550" s="355"/>
      <c r="BX550" s="355">
        <f t="shared" ref="BX550" si="3799">$B550*BX552</f>
        <v>0</v>
      </c>
      <c r="BY550" s="355"/>
      <c r="BZ550" s="355"/>
      <c r="CA550" s="355"/>
      <c r="CB550" s="355">
        <f t="shared" ref="CB550" si="3800">$B550*CB552</f>
        <v>0</v>
      </c>
      <c r="CC550" s="355"/>
      <c r="CD550" s="355"/>
      <c r="CE550" s="355"/>
      <c r="CF550" s="355">
        <f t="shared" ref="CF550" si="3801">$B550*CF552</f>
        <v>0</v>
      </c>
      <c r="CG550" s="355"/>
      <c r="CH550" s="355"/>
      <c r="CI550" s="355"/>
      <c r="CJ550" s="355">
        <f t="shared" ref="CJ550" si="3802">$B550*CJ552</f>
        <v>0</v>
      </c>
      <c r="CK550" s="355"/>
      <c r="CL550" s="355"/>
      <c r="CM550" s="355"/>
      <c r="CN550" s="355">
        <f t="shared" ref="CN550" si="3803">$B550*CN552</f>
        <v>0</v>
      </c>
      <c r="CO550" s="355"/>
      <c r="CP550" s="355"/>
      <c r="CQ550" s="355"/>
      <c r="CR550" s="355">
        <f t="shared" ref="CR550" si="3804">$B550*CR552</f>
        <v>0</v>
      </c>
      <c r="CS550" s="355"/>
      <c r="CT550" s="355"/>
      <c r="CU550" s="355"/>
    </row>
    <row r="551" spans="1:99" ht="3.9" customHeight="1">
      <c r="A551" s="360"/>
      <c r="B551" s="368"/>
      <c r="C551" s="354"/>
      <c r="D551" s="354"/>
      <c r="E551" s="354"/>
      <c r="F551" s="354"/>
      <c r="G551" s="354"/>
      <c r="H551" s="354"/>
      <c r="I551" s="354"/>
      <c r="J551" s="354"/>
      <c r="K551" s="354"/>
      <c r="L551" s="354"/>
      <c r="M551" s="354"/>
      <c r="N551" s="354"/>
      <c r="O551" s="354"/>
      <c r="P551" s="354"/>
      <c r="Q551" s="354"/>
      <c r="R551" s="354"/>
      <c r="S551" s="354"/>
      <c r="T551" s="354"/>
      <c r="U551" s="354"/>
      <c r="V551" s="354"/>
      <c r="W551" s="354"/>
      <c r="X551" s="379"/>
      <c r="Y551" s="379"/>
      <c r="Z551" s="379"/>
      <c r="AA551" s="379"/>
      <c r="AB551" s="354"/>
      <c r="AC551" s="354"/>
      <c r="AD551" s="354"/>
      <c r="AE551" s="354"/>
      <c r="AF551" s="354"/>
      <c r="AG551" s="354"/>
      <c r="AH551" s="354"/>
      <c r="AI551" s="354"/>
      <c r="AJ551" s="354"/>
      <c r="AK551" s="354"/>
      <c r="AL551" s="354"/>
      <c r="AM551" s="354"/>
      <c r="AN551" s="380"/>
      <c r="AO551" s="380"/>
      <c r="AP551" s="380"/>
      <c r="AQ551" s="380"/>
      <c r="AR551" s="354"/>
      <c r="AS551" s="354"/>
      <c r="AT551" s="354"/>
      <c r="AU551" s="354"/>
      <c r="AV551" s="354"/>
      <c r="AW551" s="354"/>
      <c r="AX551" s="354"/>
      <c r="AY551" s="354"/>
      <c r="AZ551" s="354"/>
      <c r="BA551" s="354"/>
      <c r="BB551" s="354"/>
      <c r="BC551" s="354"/>
      <c r="BD551" s="354"/>
      <c r="BE551" s="354"/>
      <c r="BF551" s="354"/>
      <c r="BG551" s="354"/>
      <c r="BH551" s="380"/>
      <c r="BI551" s="380"/>
      <c r="BJ551" s="380"/>
      <c r="BK551" s="380"/>
      <c r="BL551" s="354"/>
      <c r="BM551" s="354"/>
      <c r="BN551" s="354"/>
      <c r="BO551" s="354"/>
      <c r="BP551" s="354"/>
      <c r="BQ551" s="354"/>
      <c r="BR551" s="354"/>
      <c r="BS551" s="354"/>
      <c r="BT551" s="354"/>
      <c r="BU551" s="354"/>
      <c r="BV551" s="354"/>
      <c r="BW551" s="354"/>
      <c r="BX551" s="354"/>
      <c r="BY551" s="354"/>
      <c r="BZ551" s="354"/>
      <c r="CA551" s="354"/>
      <c r="CB551" s="354"/>
      <c r="CC551" s="354"/>
      <c r="CD551" s="354"/>
      <c r="CE551" s="354"/>
      <c r="CF551" s="354"/>
      <c r="CG551" s="354"/>
      <c r="CH551" s="354"/>
      <c r="CI551" s="354"/>
      <c r="CJ551" s="354"/>
      <c r="CK551" s="354"/>
      <c r="CL551" s="354"/>
      <c r="CM551" s="354"/>
      <c r="CN551" s="354"/>
      <c r="CO551" s="354"/>
      <c r="CP551" s="354"/>
      <c r="CQ551" s="354"/>
      <c r="CR551" s="354"/>
      <c r="CS551" s="354"/>
      <c r="CT551" s="354"/>
      <c r="CU551" s="354"/>
    </row>
    <row r="552" spans="1:99" s="127" customFormat="1" ht="9.75" customHeight="1">
      <c r="A552" s="360"/>
      <c r="B552" s="368"/>
      <c r="C552" s="354"/>
      <c r="D552" s="417"/>
      <c r="E552" s="417"/>
      <c r="F552" s="417"/>
      <c r="G552" s="417"/>
      <c r="H552" s="417"/>
      <c r="I552" s="417"/>
      <c r="J552" s="417"/>
      <c r="K552" s="417"/>
      <c r="L552" s="417"/>
      <c r="M552" s="417"/>
      <c r="N552" s="417"/>
      <c r="O552" s="417"/>
      <c r="P552" s="417"/>
      <c r="Q552" s="417"/>
      <c r="R552" s="417"/>
      <c r="S552" s="417"/>
      <c r="T552" s="417"/>
      <c r="U552" s="417"/>
      <c r="V552" s="417"/>
      <c r="W552" s="417"/>
      <c r="X552" s="122">
        <v>0.25</v>
      </c>
      <c r="Y552" s="122">
        <v>0.25</v>
      </c>
      <c r="Z552" s="122">
        <v>0.25</v>
      </c>
      <c r="AA552" s="122">
        <v>0.25</v>
      </c>
      <c r="AB552" s="417"/>
      <c r="AC552" s="417"/>
      <c r="AD552" s="417"/>
      <c r="AE552" s="417"/>
      <c r="AF552" s="417"/>
      <c r="AG552" s="417"/>
      <c r="AH552" s="417"/>
      <c r="AI552" s="417"/>
      <c r="AJ552" s="417"/>
      <c r="AK552" s="417"/>
      <c r="AL552" s="417"/>
      <c r="AM552" s="417"/>
      <c r="AN552" s="417"/>
      <c r="AO552" s="417"/>
      <c r="AP552" s="417"/>
      <c r="AQ552" s="417"/>
      <c r="AR552" s="417"/>
      <c r="AS552" s="417"/>
      <c r="AT552" s="417"/>
      <c r="AU552" s="417"/>
      <c r="AV552" s="417"/>
      <c r="AW552" s="417"/>
      <c r="AX552" s="417"/>
      <c r="AY552" s="417"/>
      <c r="AZ552" s="417"/>
      <c r="BA552" s="417"/>
      <c r="BB552" s="417"/>
      <c r="BC552" s="417"/>
      <c r="BD552" s="417"/>
      <c r="BE552" s="417"/>
      <c r="BF552" s="417"/>
      <c r="BG552" s="417"/>
      <c r="BH552" s="417"/>
      <c r="BI552" s="417"/>
      <c r="BJ552" s="417"/>
      <c r="BK552" s="417"/>
      <c r="BL552" s="417"/>
      <c r="BM552" s="417"/>
      <c r="BN552" s="417"/>
      <c r="BO552" s="417"/>
      <c r="BP552" s="417"/>
      <c r="BQ552" s="417"/>
      <c r="BR552" s="417"/>
      <c r="BS552" s="417"/>
      <c r="BT552" s="417"/>
      <c r="BU552" s="417"/>
      <c r="BV552" s="417"/>
      <c r="BW552" s="417"/>
      <c r="BX552" s="417"/>
      <c r="BY552" s="417"/>
      <c r="BZ552" s="417"/>
      <c r="CA552" s="417"/>
      <c r="CB552" s="417"/>
      <c r="CC552" s="417"/>
      <c r="CD552" s="417"/>
      <c r="CE552" s="417"/>
      <c r="CF552" s="417"/>
      <c r="CG552" s="417"/>
      <c r="CH552" s="417"/>
      <c r="CI552" s="417"/>
      <c r="CJ552" s="417"/>
      <c r="CK552" s="417"/>
      <c r="CL552" s="417"/>
      <c r="CM552" s="417"/>
      <c r="CN552" s="417"/>
      <c r="CO552" s="417"/>
      <c r="CP552" s="417"/>
      <c r="CQ552" s="417"/>
      <c r="CR552" s="417"/>
      <c r="CS552" s="417"/>
      <c r="CT552" s="417"/>
      <c r="CU552" s="417"/>
    </row>
    <row r="553" spans="1:99">
      <c r="A553" s="377" t="s">
        <v>250</v>
      </c>
      <c r="B553" s="351">
        <f>SUM(B541:B552)</f>
        <v>197253.49</v>
      </c>
      <c r="C553" s="378">
        <f>SUM(C541:C552)</f>
        <v>1</v>
      </c>
      <c r="D553" s="349"/>
      <c r="E553" s="349"/>
      <c r="F553" s="349"/>
      <c r="G553" s="349"/>
      <c r="H553" s="349"/>
      <c r="I553" s="349"/>
      <c r="J553" s="349"/>
      <c r="K553" s="349"/>
      <c r="L553" s="349"/>
      <c r="M553" s="349"/>
      <c r="N553" s="349"/>
      <c r="O553" s="349"/>
      <c r="P553" s="349"/>
      <c r="Q553" s="349"/>
      <c r="R553" s="349"/>
      <c r="S553" s="349"/>
      <c r="T553" s="349"/>
      <c r="U553" s="349"/>
      <c r="V553" s="349"/>
      <c r="W553" s="349"/>
      <c r="X553" s="349"/>
      <c r="Y553" s="349"/>
      <c r="Z553" s="349"/>
      <c r="AA553" s="349"/>
      <c r="AB553" s="349"/>
      <c r="AC553" s="349"/>
      <c r="AD553" s="349"/>
      <c r="AE553" s="349"/>
      <c r="AF553" s="349"/>
      <c r="AG553" s="349"/>
      <c r="AH553" s="349"/>
      <c r="AI553" s="349"/>
      <c r="AJ553" s="349"/>
      <c r="AK553" s="349"/>
      <c r="AL553" s="349"/>
      <c r="AM553" s="349"/>
      <c r="AN553" s="349"/>
      <c r="AO553" s="349"/>
      <c r="AP553" s="349"/>
      <c r="AQ553" s="349"/>
      <c r="AR553" s="349"/>
      <c r="AS553" s="349"/>
      <c r="AT553" s="349"/>
      <c r="AU553" s="349"/>
      <c r="AV553" s="349"/>
      <c r="AW553" s="349"/>
      <c r="AX553" s="349"/>
      <c r="AY553" s="349"/>
      <c r="AZ553" s="349"/>
      <c r="BA553" s="349"/>
      <c r="BB553" s="349"/>
      <c r="BC553" s="349"/>
      <c r="BD553" s="349"/>
      <c r="BE553" s="349"/>
      <c r="BF553" s="349"/>
      <c r="BG553" s="349"/>
      <c r="BH553" s="349"/>
      <c r="BI553" s="349"/>
      <c r="BJ553" s="349"/>
      <c r="BK553" s="349"/>
      <c r="BL553" s="349"/>
      <c r="BM553" s="349"/>
      <c r="BN553" s="349"/>
      <c r="BO553" s="349"/>
      <c r="BP553" s="349"/>
      <c r="BQ553" s="349"/>
      <c r="BR553" s="349"/>
      <c r="BS553" s="349"/>
      <c r="BT553" s="349"/>
      <c r="BU553" s="349"/>
      <c r="BV553" s="349"/>
      <c r="BW553" s="349"/>
      <c r="BX553" s="349"/>
      <c r="BY553" s="349"/>
      <c r="BZ553" s="349"/>
      <c r="CA553" s="349"/>
      <c r="CB553" s="349"/>
      <c r="CC553" s="349"/>
      <c r="CD553" s="349"/>
      <c r="CE553" s="349"/>
      <c r="CF553" s="349"/>
      <c r="CG553" s="349"/>
      <c r="CH553" s="349"/>
      <c r="CI553" s="349"/>
      <c r="CJ553" s="349"/>
      <c r="CK553" s="349"/>
      <c r="CL553" s="349"/>
      <c r="CM553" s="349"/>
      <c r="CN553" s="349"/>
      <c r="CO553" s="349"/>
      <c r="CP553" s="349"/>
      <c r="CQ553" s="349"/>
      <c r="CR553" s="349"/>
      <c r="CS553" s="349"/>
      <c r="CT553" s="349"/>
      <c r="CU553" s="349"/>
    </row>
    <row r="554" spans="1:99">
      <c r="A554" s="377"/>
      <c r="B554" s="351"/>
      <c r="C554" s="378"/>
      <c r="D554" s="336"/>
      <c r="E554" s="336"/>
      <c r="F554" s="336"/>
      <c r="G554" s="336"/>
      <c r="H554" s="336"/>
      <c r="I554" s="336"/>
      <c r="J554" s="336"/>
      <c r="K554" s="336"/>
      <c r="L554" s="336"/>
      <c r="M554" s="336"/>
      <c r="N554" s="336"/>
      <c r="O554" s="336"/>
      <c r="P554" s="336"/>
      <c r="Q554" s="336"/>
      <c r="R554" s="336"/>
      <c r="S554" s="336"/>
      <c r="T554" s="336"/>
      <c r="U554" s="336"/>
      <c r="V554" s="336"/>
      <c r="W554" s="336"/>
      <c r="X554" s="336"/>
      <c r="Y554" s="336"/>
      <c r="Z554" s="336"/>
      <c r="AA554" s="336"/>
      <c r="AB554" s="336"/>
      <c r="AC554" s="336"/>
      <c r="AD554" s="336"/>
      <c r="AE554" s="336"/>
      <c r="AF554" s="336"/>
      <c r="AG554" s="336"/>
      <c r="AH554" s="336"/>
      <c r="AI554" s="336"/>
      <c r="AJ554" s="336"/>
      <c r="AK554" s="336"/>
      <c r="AL554" s="336"/>
      <c r="AM554" s="336"/>
      <c r="AN554" s="336"/>
      <c r="AO554" s="336"/>
      <c r="AP554" s="336"/>
      <c r="AQ554" s="336"/>
      <c r="AR554" s="336"/>
      <c r="AS554" s="336"/>
      <c r="AT554" s="336"/>
      <c r="AU554" s="336"/>
      <c r="AV554" s="336"/>
      <c r="AW554" s="336"/>
      <c r="AX554" s="336"/>
      <c r="AY554" s="336"/>
      <c r="AZ554" s="336"/>
      <c r="BA554" s="336"/>
      <c r="BB554" s="336"/>
      <c r="BC554" s="336"/>
      <c r="BD554" s="336"/>
      <c r="BE554" s="336"/>
      <c r="BF554" s="336"/>
      <c r="BG554" s="336"/>
      <c r="BH554" s="336"/>
      <c r="BI554" s="336"/>
      <c r="BJ554" s="336"/>
      <c r="BK554" s="336"/>
      <c r="BL554" s="336"/>
      <c r="BM554" s="336"/>
      <c r="BN554" s="336"/>
      <c r="BO554" s="336"/>
      <c r="BP554" s="336"/>
      <c r="BQ554" s="336"/>
      <c r="BR554" s="336"/>
      <c r="BS554" s="336"/>
      <c r="BT554" s="336"/>
      <c r="BU554" s="336"/>
      <c r="BV554" s="336"/>
      <c r="BW554" s="336"/>
      <c r="BX554" s="336"/>
      <c r="BY554" s="336"/>
      <c r="BZ554" s="336"/>
      <c r="CA554" s="336"/>
      <c r="CB554" s="336"/>
      <c r="CC554" s="336"/>
      <c r="CD554" s="336"/>
      <c r="CE554" s="336"/>
      <c r="CF554" s="336"/>
      <c r="CG554" s="336"/>
      <c r="CH554" s="336"/>
      <c r="CI554" s="336"/>
      <c r="CJ554" s="336"/>
      <c r="CK554" s="336"/>
      <c r="CL554" s="336"/>
      <c r="CM554" s="336"/>
      <c r="CN554" s="336"/>
      <c r="CO554" s="336"/>
      <c r="CP554" s="336"/>
      <c r="CQ554" s="336"/>
      <c r="CR554" s="336"/>
      <c r="CS554" s="336"/>
      <c r="CT554" s="336"/>
      <c r="CU554" s="336"/>
    </row>
    <row r="555" spans="1:99">
      <c r="A555" s="373"/>
      <c r="B555" s="373"/>
      <c r="C555" s="373"/>
      <c r="D555" s="373"/>
      <c r="E555" s="373"/>
      <c r="F555" s="373"/>
      <c r="G555" s="373"/>
      <c r="H555" s="373"/>
      <c r="I555" s="373"/>
      <c r="J555" s="373"/>
      <c r="K555" s="373"/>
      <c r="L555" s="373"/>
      <c r="M555" s="373"/>
      <c r="N555" s="373"/>
      <c r="O555" s="373"/>
      <c r="P555" s="373"/>
      <c r="Q555" s="373"/>
      <c r="R555" s="373"/>
      <c r="S555" s="373"/>
      <c r="T555" s="373"/>
      <c r="U555" s="373"/>
      <c r="V555" s="373"/>
      <c r="W555" s="373"/>
      <c r="X555" s="373"/>
      <c r="Y555" s="373"/>
      <c r="Z555" s="373"/>
      <c r="AA555" s="373"/>
      <c r="AB555" s="373"/>
      <c r="AC555" s="373"/>
      <c r="AD555" s="373"/>
      <c r="AE555" s="373"/>
      <c r="AF555" s="373"/>
      <c r="AG555" s="373"/>
      <c r="AH555" s="373"/>
      <c r="AI555" s="373"/>
      <c r="AJ555" s="373"/>
      <c r="AK555" s="373"/>
      <c r="AL555" s="373"/>
      <c r="AM555" s="373"/>
      <c r="AN555" s="373"/>
      <c r="AO555" s="373"/>
      <c r="AP555" s="373"/>
      <c r="AQ555" s="373"/>
      <c r="AR555" s="373"/>
      <c r="AS555" s="373"/>
      <c r="AT555" s="373"/>
      <c r="AU555" s="373"/>
      <c r="AV555" s="373"/>
      <c r="AW555" s="373"/>
      <c r="AX555" s="373"/>
      <c r="AY555" s="373"/>
      <c r="AZ555" s="373"/>
      <c r="BA555" s="373"/>
      <c r="BB555" s="373"/>
      <c r="BC555" s="373"/>
      <c r="BD555" s="373"/>
      <c r="BE555" s="373"/>
      <c r="BF555" s="373"/>
      <c r="BG555" s="373"/>
      <c r="BH555" s="373"/>
      <c r="BI555" s="373"/>
      <c r="BJ555" s="373"/>
      <c r="BK555" s="373"/>
      <c r="BL555" s="373"/>
      <c r="BM555" s="373"/>
      <c r="BN555" s="373"/>
      <c r="BO555" s="373"/>
      <c r="BP555" s="373"/>
      <c r="BQ555" s="373"/>
      <c r="BR555" s="373"/>
      <c r="BS555" s="373"/>
      <c r="BT555" s="373"/>
      <c r="BU555" s="373"/>
      <c r="BV555" s="373"/>
      <c r="BW555" s="373"/>
      <c r="BX555" s="373"/>
      <c r="BY555" s="373"/>
      <c r="BZ555" s="373"/>
      <c r="CA555" s="373"/>
      <c r="CB555" s="373"/>
      <c r="CC555" s="373"/>
      <c r="CD555" s="373"/>
      <c r="CE555" s="373"/>
      <c r="CF555" s="373"/>
      <c r="CG555" s="373"/>
      <c r="CH555" s="373"/>
      <c r="CI555" s="373"/>
      <c r="CJ555" s="373"/>
      <c r="CK555" s="373"/>
      <c r="CL555" s="373"/>
      <c r="CM555" s="373"/>
      <c r="CN555" s="373"/>
      <c r="CO555" s="373"/>
      <c r="CP555" s="373"/>
      <c r="CQ555" s="373"/>
      <c r="CR555" s="373"/>
      <c r="CS555" s="373"/>
      <c r="CT555" s="373"/>
      <c r="CU555" s="373"/>
    </row>
    <row r="556" spans="1:99">
      <c r="A556" s="374" t="s">
        <v>7983</v>
      </c>
      <c r="B556" s="375"/>
      <c r="C556" s="376"/>
      <c r="D556" s="311"/>
      <c r="E556" s="312"/>
      <c r="F556" s="312"/>
      <c r="G556" s="313"/>
      <c r="H556" s="311"/>
      <c r="I556" s="312"/>
      <c r="J556" s="312"/>
      <c r="K556" s="313"/>
      <c r="L556" s="311"/>
      <c r="M556" s="312"/>
      <c r="N556" s="312"/>
      <c r="O556" s="313"/>
      <c r="P556" s="311"/>
      <c r="Q556" s="312"/>
      <c r="R556" s="312"/>
      <c r="S556" s="313"/>
      <c r="T556" s="311"/>
      <c r="U556" s="312"/>
      <c r="V556" s="312"/>
      <c r="W556" s="313"/>
      <c r="X556" s="311"/>
      <c r="Y556" s="312"/>
      <c r="Z556" s="312"/>
      <c r="AA556" s="313"/>
      <c r="AB556" s="311"/>
      <c r="AC556" s="312"/>
      <c r="AD556" s="312"/>
      <c r="AE556" s="313"/>
      <c r="AF556" s="311"/>
      <c r="AG556" s="312"/>
      <c r="AH556" s="312"/>
      <c r="AI556" s="313"/>
      <c r="AJ556" s="311"/>
      <c r="AK556" s="312"/>
      <c r="AL556" s="312"/>
      <c r="AM556" s="313"/>
      <c r="AN556" s="311"/>
      <c r="AO556" s="312"/>
      <c r="AP556" s="312"/>
      <c r="AQ556" s="313"/>
      <c r="AR556" s="311"/>
      <c r="AS556" s="312"/>
      <c r="AT556" s="312"/>
      <c r="AU556" s="313"/>
      <c r="AV556" s="311"/>
      <c r="AW556" s="312"/>
      <c r="AX556" s="312"/>
      <c r="AY556" s="313"/>
      <c r="AZ556" s="311"/>
      <c r="BA556" s="312"/>
      <c r="BB556" s="312"/>
      <c r="BC556" s="313"/>
      <c r="BD556" s="311"/>
      <c r="BE556" s="312"/>
      <c r="BF556" s="312"/>
      <c r="BG556" s="313"/>
      <c r="BH556" s="311"/>
      <c r="BI556" s="312"/>
      <c r="BJ556" s="312"/>
      <c r="BK556" s="313"/>
      <c r="BL556" s="311"/>
      <c r="BM556" s="312"/>
      <c r="BN556" s="312"/>
      <c r="BO556" s="313"/>
      <c r="BP556" s="311"/>
      <c r="BQ556" s="312"/>
      <c r="BR556" s="312"/>
      <c r="BS556" s="313"/>
      <c r="BT556" s="311"/>
      <c r="BU556" s="312"/>
      <c r="BV556" s="312"/>
      <c r="BW556" s="313"/>
      <c r="BX556" s="311"/>
      <c r="BY556" s="312"/>
      <c r="BZ556" s="312"/>
      <c r="CA556" s="313"/>
      <c r="CB556" s="311"/>
      <c r="CC556" s="312"/>
      <c r="CD556" s="312"/>
      <c r="CE556" s="313"/>
      <c r="CF556" s="311"/>
      <c r="CG556" s="312"/>
      <c r="CH556" s="312"/>
      <c r="CI556" s="313"/>
      <c r="CJ556" s="311"/>
      <c r="CK556" s="312"/>
      <c r="CL556" s="312"/>
      <c r="CM556" s="313"/>
      <c r="CN556" s="311"/>
      <c r="CO556" s="312"/>
      <c r="CP556" s="312"/>
      <c r="CQ556" s="313"/>
      <c r="CR556" s="311"/>
      <c r="CS556" s="312"/>
      <c r="CT556" s="312"/>
      <c r="CU556" s="313"/>
    </row>
    <row r="557" spans="1:99">
      <c r="A557" s="360" t="s">
        <v>25</v>
      </c>
      <c r="B557" s="368">
        <v>56.17</v>
      </c>
      <c r="C557" s="354">
        <f>B557/$B$599</f>
        <v>1.0879318970514664E-3</v>
      </c>
      <c r="D557" s="355">
        <f>$B557*D559</f>
        <v>0</v>
      </c>
      <c r="E557" s="355"/>
      <c r="F557" s="355"/>
      <c r="G557" s="355"/>
      <c r="H557" s="355">
        <f t="shared" ref="H557" si="3805">$B557*H559</f>
        <v>0</v>
      </c>
      <c r="I557" s="355"/>
      <c r="J557" s="355"/>
      <c r="K557" s="355"/>
      <c r="L557" s="355">
        <f t="shared" ref="L557" si="3806">$B557*L559</f>
        <v>0</v>
      </c>
      <c r="M557" s="355"/>
      <c r="N557" s="355"/>
      <c r="O557" s="355"/>
      <c r="P557" s="355">
        <f t="shared" ref="P557" si="3807">$B557*P559</f>
        <v>0</v>
      </c>
      <c r="Q557" s="355"/>
      <c r="R557" s="355"/>
      <c r="S557" s="355"/>
      <c r="T557" s="355">
        <f t="shared" ref="T557" si="3808">$B557*T559</f>
        <v>0</v>
      </c>
      <c r="U557" s="355"/>
      <c r="V557" s="355"/>
      <c r="W557" s="355"/>
      <c r="X557" s="355">
        <f t="shared" ref="X557" si="3809">$B557*X559</f>
        <v>0</v>
      </c>
      <c r="Y557" s="355"/>
      <c r="Z557" s="355"/>
      <c r="AA557" s="355"/>
      <c r="AB557" s="355">
        <f t="shared" ref="AB557" si="3810">$B557*AB559</f>
        <v>0</v>
      </c>
      <c r="AC557" s="355"/>
      <c r="AD557" s="355"/>
      <c r="AE557" s="355"/>
      <c r="AF557" s="355">
        <f t="shared" ref="AF557" si="3811">$B557*AF559</f>
        <v>0</v>
      </c>
      <c r="AG557" s="355"/>
      <c r="AH557" s="355"/>
      <c r="AI557" s="355"/>
      <c r="AJ557" s="355">
        <f t="shared" ref="AJ557" si="3812">$B557*AJ559</f>
        <v>0</v>
      </c>
      <c r="AK557" s="355"/>
      <c r="AL557" s="355"/>
      <c r="AM557" s="355"/>
      <c r="AN557" s="355">
        <f t="shared" ref="AN557" si="3813">$B557*AN559</f>
        <v>0</v>
      </c>
      <c r="AO557" s="355"/>
      <c r="AP557" s="355"/>
      <c r="AQ557" s="355"/>
      <c r="AR557" s="355">
        <f t="shared" ref="AR557" si="3814">$B557*AR559</f>
        <v>0</v>
      </c>
      <c r="AS557" s="355"/>
      <c r="AT557" s="355"/>
      <c r="AU557" s="355"/>
      <c r="AV557" s="355">
        <f t="shared" ref="AV557" si="3815">$B557*AV559</f>
        <v>0</v>
      </c>
      <c r="AW557" s="355"/>
      <c r="AX557" s="355"/>
      <c r="AY557" s="355"/>
      <c r="AZ557" s="355">
        <f t="shared" ref="AZ557" si="3816">$B557*AZ559</f>
        <v>0</v>
      </c>
      <c r="BA557" s="355"/>
      <c r="BB557" s="355"/>
      <c r="BC557" s="355"/>
      <c r="BD557" s="355"/>
      <c r="BE557" s="355"/>
      <c r="BF557" s="355"/>
      <c r="BG557" s="355"/>
      <c r="BH557" s="355">
        <f t="shared" ref="BH557" si="3817">$B557*BH559</f>
        <v>0</v>
      </c>
      <c r="BI557" s="355"/>
      <c r="BJ557" s="355"/>
      <c r="BK557" s="355"/>
      <c r="BL557" s="355">
        <f t="shared" ref="BL557" si="3818">$B557*BL559</f>
        <v>0</v>
      </c>
      <c r="BM557" s="355"/>
      <c r="BN557" s="355"/>
      <c r="BO557" s="355"/>
      <c r="BP557" s="355">
        <f t="shared" ref="BP557" si="3819">$B557*BP559</f>
        <v>0</v>
      </c>
      <c r="BQ557" s="355"/>
      <c r="BR557" s="355"/>
      <c r="BS557" s="355"/>
      <c r="BT557" s="355">
        <f t="shared" ref="BT557" si="3820">$B557*BT559</f>
        <v>0</v>
      </c>
      <c r="BU557" s="355"/>
      <c r="BV557" s="355"/>
      <c r="BW557" s="355"/>
      <c r="BX557" s="355">
        <f t="shared" ref="BX557" si="3821">$B557*BX559</f>
        <v>0</v>
      </c>
      <c r="BY557" s="355"/>
      <c r="BZ557" s="355"/>
      <c r="CA557" s="355"/>
      <c r="CB557" s="355">
        <f t="shared" ref="CB557" si="3822">$B557*CB559</f>
        <v>0</v>
      </c>
      <c r="CC557" s="355"/>
      <c r="CD557" s="355"/>
      <c r="CE557" s="355"/>
      <c r="CF557" s="355">
        <f t="shared" ref="CF557" si="3823">$B557*CF559</f>
        <v>0</v>
      </c>
      <c r="CG557" s="355"/>
      <c r="CH557" s="355"/>
      <c r="CI557" s="355"/>
      <c r="CJ557" s="355">
        <f t="shared" ref="CJ557" si="3824">$B557*CJ559</f>
        <v>0</v>
      </c>
      <c r="CK557" s="355"/>
      <c r="CL557" s="355"/>
      <c r="CM557" s="355"/>
      <c r="CN557" s="355">
        <f t="shared" ref="CN557" si="3825">$B557*CN559</f>
        <v>0</v>
      </c>
      <c r="CO557" s="355"/>
      <c r="CP557" s="355"/>
      <c r="CQ557" s="355"/>
      <c r="CR557" s="355">
        <f t="shared" ref="CR557" si="3826">$B557*CR559</f>
        <v>0</v>
      </c>
      <c r="CS557" s="355"/>
      <c r="CT557" s="355"/>
      <c r="CU557" s="355"/>
    </row>
    <row r="558" spans="1:99" ht="3.9" customHeight="1">
      <c r="A558" s="360"/>
      <c r="B558" s="368"/>
      <c r="C558" s="354"/>
      <c r="D558" s="356"/>
      <c r="E558" s="357"/>
      <c r="F558" s="357"/>
      <c r="G558" s="358"/>
      <c r="H558" s="356"/>
      <c r="I558" s="357"/>
      <c r="J558" s="357"/>
      <c r="K558" s="358"/>
      <c r="L558" s="356"/>
      <c r="M558" s="357"/>
      <c r="N558" s="357"/>
      <c r="O558" s="358"/>
      <c r="P558" s="370"/>
      <c r="Q558" s="371"/>
      <c r="R558" s="371"/>
      <c r="S558" s="372"/>
      <c r="T558" s="370"/>
      <c r="U558" s="371"/>
      <c r="V558" s="371"/>
      <c r="W558" s="372"/>
      <c r="X558" s="370"/>
      <c r="Y558" s="371"/>
      <c r="Z558" s="371"/>
      <c r="AA558" s="372"/>
      <c r="AB558" s="356"/>
      <c r="AC558" s="357"/>
      <c r="AD558" s="357"/>
      <c r="AE558" s="358"/>
      <c r="AF558" s="356"/>
      <c r="AG558" s="357"/>
      <c r="AH558" s="357"/>
      <c r="AI558" s="358"/>
      <c r="AJ558" s="329"/>
      <c r="AK558" s="330"/>
      <c r="AL558" s="330"/>
      <c r="AM558" s="331"/>
      <c r="AN558" s="356"/>
      <c r="AO558" s="357"/>
      <c r="AP558" s="357"/>
      <c r="AQ558" s="358"/>
      <c r="AR558" s="356"/>
      <c r="AS558" s="357"/>
      <c r="AT558" s="357"/>
      <c r="AU558" s="358"/>
      <c r="AV558" s="356"/>
      <c r="AW558" s="357"/>
      <c r="AX558" s="357"/>
      <c r="AY558" s="358"/>
      <c r="AZ558" s="356"/>
      <c r="BA558" s="357"/>
      <c r="BB558" s="357"/>
      <c r="BC558" s="358"/>
      <c r="BD558" s="362"/>
      <c r="BE558" s="363"/>
      <c r="BF558" s="363"/>
      <c r="BG558" s="364"/>
      <c r="BH558" s="356"/>
      <c r="BI558" s="357"/>
      <c r="BJ558" s="357"/>
      <c r="BK558" s="358"/>
      <c r="BL558" s="356"/>
      <c r="BM558" s="357"/>
      <c r="BN558" s="357"/>
      <c r="BO558" s="358"/>
      <c r="BP558" s="369"/>
      <c r="BQ558" s="369"/>
      <c r="BR558" s="369"/>
      <c r="BS558" s="369"/>
      <c r="BT558" s="369"/>
      <c r="BU558" s="369"/>
      <c r="BV558" s="369"/>
      <c r="BW558" s="369"/>
      <c r="BX558" s="369"/>
      <c r="BY558" s="369"/>
      <c r="BZ558" s="369"/>
      <c r="CA558" s="369"/>
      <c r="CB558" s="369"/>
      <c r="CC558" s="369"/>
      <c r="CD558" s="369"/>
      <c r="CE558" s="369"/>
      <c r="CF558" s="369"/>
      <c r="CG558" s="369"/>
      <c r="CH558" s="369"/>
      <c r="CI558" s="369"/>
      <c r="CJ558" s="369"/>
      <c r="CK558" s="369"/>
      <c r="CL558" s="369"/>
      <c r="CM558" s="369"/>
      <c r="CN558" s="369"/>
      <c r="CO558" s="369"/>
      <c r="CP558" s="369"/>
      <c r="CQ558" s="369"/>
      <c r="CR558" s="369"/>
      <c r="CS558" s="369"/>
      <c r="CT558" s="369"/>
      <c r="CU558" s="369"/>
    </row>
    <row r="559" spans="1:99" s="127" customFormat="1" ht="9.6">
      <c r="A559" s="360"/>
      <c r="B559" s="368"/>
      <c r="C559" s="354"/>
      <c r="D559" s="417"/>
      <c r="E559" s="417"/>
      <c r="F559" s="417"/>
      <c r="G559" s="417"/>
      <c r="H559" s="417"/>
      <c r="I559" s="417"/>
      <c r="J559" s="417"/>
      <c r="K559" s="417"/>
      <c r="L559" s="417"/>
      <c r="M559" s="417"/>
      <c r="N559" s="417"/>
      <c r="O559" s="417"/>
      <c r="P559" s="417"/>
      <c r="Q559" s="417"/>
      <c r="R559" s="417"/>
      <c r="S559" s="417"/>
      <c r="T559" s="417"/>
      <c r="U559" s="417"/>
      <c r="V559" s="417"/>
      <c r="W559" s="417"/>
      <c r="X559" s="417"/>
      <c r="Y559" s="417"/>
      <c r="Z559" s="417"/>
      <c r="AA559" s="417"/>
      <c r="AB559" s="417"/>
      <c r="AC559" s="417"/>
      <c r="AD559" s="417"/>
      <c r="AE559" s="417"/>
      <c r="AF559" s="417"/>
      <c r="AG559" s="417"/>
      <c r="AH559" s="417"/>
      <c r="AI559" s="417"/>
      <c r="AJ559" s="417"/>
      <c r="AK559" s="417"/>
      <c r="AL559" s="417"/>
      <c r="AM559" s="417"/>
      <c r="AN559" s="417"/>
      <c r="AO559" s="417"/>
      <c r="AP559" s="417"/>
      <c r="AQ559" s="417"/>
      <c r="AR559" s="417"/>
      <c r="AS559" s="417"/>
      <c r="AT559" s="417"/>
      <c r="AU559" s="417"/>
      <c r="AV559" s="417"/>
      <c r="AW559" s="417"/>
      <c r="AX559" s="417"/>
      <c r="AY559" s="417"/>
      <c r="AZ559" s="417"/>
      <c r="BA559" s="417"/>
      <c r="BB559" s="417"/>
      <c r="BC559" s="417"/>
      <c r="BD559" s="122">
        <v>0.25</v>
      </c>
      <c r="BE559" s="122">
        <v>0.25</v>
      </c>
      <c r="BF559" s="122">
        <v>0.25</v>
      </c>
      <c r="BG559" s="122">
        <v>0.25</v>
      </c>
      <c r="BH559" s="417"/>
      <c r="BI559" s="417"/>
      <c r="BJ559" s="417"/>
      <c r="BK559" s="417"/>
      <c r="BL559" s="417"/>
      <c r="BM559" s="417"/>
      <c r="BN559" s="417"/>
      <c r="BO559" s="417"/>
      <c r="BP559" s="417"/>
      <c r="BQ559" s="417"/>
      <c r="BR559" s="417"/>
      <c r="BS559" s="417"/>
      <c r="BT559" s="417"/>
      <c r="BU559" s="417"/>
      <c r="BV559" s="417"/>
      <c r="BW559" s="417"/>
      <c r="BX559" s="417"/>
      <c r="BY559" s="417"/>
      <c r="BZ559" s="417"/>
      <c r="CA559" s="417"/>
      <c r="CB559" s="417"/>
      <c r="CC559" s="417"/>
      <c r="CD559" s="417"/>
      <c r="CE559" s="417"/>
      <c r="CF559" s="417"/>
      <c r="CG559" s="417"/>
      <c r="CH559" s="417"/>
      <c r="CI559" s="417"/>
      <c r="CJ559" s="417"/>
      <c r="CK559" s="417"/>
      <c r="CL559" s="417"/>
      <c r="CM559" s="417"/>
      <c r="CN559" s="417"/>
      <c r="CO559" s="417"/>
      <c r="CP559" s="417"/>
      <c r="CQ559" s="417"/>
      <c r="CR559" s="417"/>
      <c r="CS559" s="417"/>
      <c r="CT559" s="417"/>
      <c r="CU559" s="417"/>
    </row>
    <row r="560" spans="1:99">
      <c r="A560" s="360" t="s">
        <v>130</v>
      </c>
      <c r="B560" s="368">
        <v>36.479999999999997</v>
      </c>
      <c r="C560" s="354">
        <f t="shared" ref="C560" si="3827">B560/$B$599</f>
        <v>7.0656499206760701E-4</v>
      </c>
      <c r="D560" s="355">
        <f>$B560*D562</f>
        <v>0</v>
      </c>
      <c r="E560" s="355"/>
      <c r="F560" s="355"/>
      <c r="G560" s="355"/>
      <c r="H560" s="355">
        <f t="shared" ref="H560" si="3828">$B560*H562</f>
        <v>0</v>
      </c>
      <c r="I560" s="355"/>
      <c r="J560" s="355"/>
      <c r="K560" s="355"/>
      <c r="L560" s="355">
        <f t="shared" ref="L560" si="3829">$B560*L562</f>
        <v>0</v>
      </c>
      <c r="M560" s="355"/>
      <c r="N560" s="355"/>
      <c r="O560" s="355"/>
      <c r="P560" s="355">
        <f t="shared" ref="P560" si="3830">$B560*P562</f>
        <v>0</v>
      </c>
      <c r="Q560" s="355"/>
      <c r="R560" s="355"/>
      <c r="S560" s="355"/>
      <c r="T560" s="355">
        <f t="shared" ref="T560" si="3831">$B560*T562</f>
        <v>0</v>
      </c>
      <c r="U560" s="355"/>
      <c r="V560" s="355"/>
      <c r="W560" s="355"/>
      <c r="X560" s="355">
        <f t="shared" ref="X560" si="3832">$B560*X562</f>
        <v>0</v>
      </c>
      <c r="Y560" s="355"/>
      <c r="Z560" s="355"/>
      <c r="AA560" s="355"/>
      <c r="AB560" s="355">
        <f t="shared" ref="AB560" si="3833">$B560*AB562</f>
        <v>0</v>
      </c>
      <c r="AC560" s="355"/>
      <c r="AD560" s="355"/>
      <c r="AE560" s="355"/>
      <c r="AF560" s="355">
        <f t="shared" ref="AF560" si="3834">$B560*AF562</f>
        <v>0</v>
      </c>
      <c r="AG560" s="355"/>
      <c r="AH560" s="355"/>
      <c r="AI560" s="355"/>
      <c r="AJ560" s="355">
        <f t="shared" ref="AJ560" si="3835">$B560*AJ562</f>
        <v>0</v>
      </c>
      <c r="AK560" s="355"/>
      <c r="AL560" s="355"/>
      <c r="AM560" s="355"/>
      <c r="AN560" s="355">
        <f t="shared" ref="AN560" si="3836">$B560*AN562</f>
        <v>0</v>
      </c>
      <c r="AO560" s="355"/>
      <c r="AP560" s="355"/>
      <c r="AQ560" s="355"/>
      <c r="AR560" s="355">
        <f t="shared" ref="AR560" si="3837">$B560*AR562</f>
        <v>0</v>
      </c>
      <c r="AS560" s="355"/>
      <c r="AT560" s="355"/>
      <c r="AU560" s="355"/>
      <c r="AV560" s="355">
        <f t="shared" ref="AV560" si="3838">$B560*AV562</f>
        <v>0</v>
      </c>
      <c r="AW560" s="355"/>
      <c r="AX560" s="355"/>
      <c r="AY560" s="355"/>
      <c r="AZ560" s="355">
        <f t="shared" ref="AZ560" si="3839">$B560*AZ562</f>
        <v>0</v>
      </c>
      <c r="BA560" s="355"/>
      <c r="BB560" s="355"/>
      <c r="BC560" s="355"/>
      <c r="BD560" s="355">
        <f t="shared" ref="BD560" si="3840">$B560*BD562</f>
        <v>0</v>
      </c>
      <c r="BE560" s="355"/>
      <c r="BF560" s="355"/>
      <c r="BG560" s="355"/>
      <c r="BH560" s="355">
        <f t="shared" ref="BH560" si="3841">$B560*BH562</f>
        <v>0</v>
      </c>
      <c r="BI560" s="355"/>
      <c r="BJ560" s="355"/>
      <c r="BK560" s="355"/>
      <c r="BL560" s="355">
        <f t="shared" ref="BL560" si="3842">$B560*BL562</f>
        <v>0</v>
      </c>
      <c r="BM560" s="355"/>
      <c r="BN560" s="355"/>
      <c r="BO560" s="355"/>
      <c r="BP560" s="355">
        <f t="shared" ref="BP560" si="3843">$B560*BP562</f>
        <v>0</v>
      </c>
      <c r="BQ560" s="355"/>
      <c r="BR560" s="355"/>
      <c r="BS560" s="355"/>
      <c r="BT560" s="355"/>
      <c r="BU560" s="355"/>
      <c r="BV560" s="355"/>
      <c r="BW560" s="355"/>
      <c r="BX560" s="355"/>
      <c r="BY560" s="355"/>
      <c r="BZ560" s="355"/>
      <c r="CA560" s="355"/>
      <c r="CB560" s="355">
        <f t="shared" ref="CB560" si="3844">$B560*CB562</f>
        <v>0</v>
      </c>
      <c r="CC560" s="355"/>
      <c r="CD560" s="355"/>
      <c r="CE560" s="355"/>
      <c r="CF560" s="355">
        <f t="shared" ref="CF560" si="3845">$B560*CF562</f>
        <v>0</v>
      </c>
      <c r="CG560" s="355"/>
      <c r="CH560" s="355"/>
      <c r="CI560" s="355"/>
      <c r="CJ560" s="355">
        <f t="shared" ref="CJ560" si="3846">$B560*CJ562</f>
        <v>0</v>
      </c>
      <c r="CK560" s="355"/>
      <c r="CL560" s="355"/>
      <c r="CM560" s="355"/>
      <c r="CN560" s="355">
        <f t="shared" ref="CN560" si="3847">$B560*CN562</f>
        <v>0</v>
      </c>
      <c r="CO560" s="355"/>
      <c r="CP560" s="355"/>
      <c r="CQ560" s="355"/>
      <c r="CR560" s="355">
        <f t="shared" ref="CR560" si="3848">$B560*CR562</f>
        <v>0</v>
      </c>
      <c r="CS560" s="355"/>
      <c r="CT560" s="355"/>
      <c r="CU560" s="355"/>
    </row>
    <row r="561" spans="1:99" ht="3.9" customHeight="1">
      <c r="A561" s="360"/>
      <c r="B561" s="368"/>
      <c r="C561" s="354"/>
      <c r="D561" s="356"/>
      <c r="E561" s="357"/>
      <c r="F561" s="357"/>
      <c r="G561" s="358"/>
      <c r="H561" s="356"/>
      <c r="I561" s="357"/>
      <c r="J561" s="357"/>
      <c r="K561" s="358"/>
      <c r="L561" s="356"/>
      <c r="M561" s="357"/>
      <c r="N561" s="357"/>
      <c r="O561" s="358"/>
      <c r="P561" s="329"/>
      <c r="Q561" s="330"/>
      <c r="R561" s="330"/>
      <c r="S561" s="331"/>
      <c r="T561" s="329"/>
      <c r="U561" s="330"/>
      <c r="V561" s="330"/>
      <c r="W561" s="331"/>
      <c r="X561" s="329"/>
      <c r="Y561" s="330"/>
      <c r="Z561" s="330"/>
      <c r="AA561" s="331"/>
      <c r="AB561" s="329"/>
      <c r="AC561" s="330"/>
      <c r="AD561" s="330"/>
      <c r="AE561" s="331"/>
      <c r="AF561" s="329"/>
      <c r="AG561" s="330"/>
      <c r="AH561" s="330"/>
      <c r="AI561" s="331"/>
      <c r="AJ561" s="356"/>
      <c r="AK561" s="357"/>
      <c r="AL561" s="357"/>
      <c r="AM561" s="358"/>
      <c r="AN561" s="356"/>
      <c r="AO561" s="357"/>
      <c r="AP561" s="357"/>
      <c r="AQ561" s="358"/>
      <c r="AR561" s="356"/>
      <c r="AS561" s="357"/>
      <c r="AT561" s="357"/>
      <c r="AU561" s="358"/>
      <c r="AV561" s="356"/>
      <c r="AW561" s="357"/>
      <c r="AX561" s="357"/>
      <c r="AY561" s="358"/>
      <c r="AZ561" s="356"/>
      <c r="BA561" s="357"/>
      <c r="BB561" s="357"/>
      <c r="BC561" s="358"/>
      <c r="BD561" s="329"/>
      <c r="BE561" s="330"/>
      <c r="BF561" s="330"/>
      <c r="BG561" s="331"/>
      <c r="BH561" s="356"/>
      <c r="BI561" s="357"/>
      <c r="BJ561" s="357"/>
      <c r="BK561" s="358"/>
      <c r="BL561" s="356"/>
      <c r="BM561" s="357"/>
      <c r="BN561" s="357"/>
      <c r="BO561" s="358"/>
      <c r="BP561" s="369"/>
      <c r="BQ561" s="369"/>
      <c r="BR561" s="369"/>
      <c r="BS561" s="369"/>
      <c r="BT561" s="361"/>
      <c r="BU561" s="361"/>
      <c r="BV561" s="361"/>
      <c r="BW561" s="361"/>
      <c r="BX561" s="361"/>
      <c r="BY561" s="361"/>
      <c r="BZ561" s="361"/>
      <c r="CA561" s="361"/>
      <c r="CB561" s="369"/>
      <c r="CC561" s="369"/>
      <c r="CD561" s="369"/>
      <c r="CE561" s="369"/>
      <c r="CF561" s="369"/>
      <c r="CG561" s="369"/>
      <c r="CH561" s="369"/>
      <c r="CI561" s="369"/>
      <c r="CJ561" s="369"/>
      <c r="CK561" s="369"/>
      <c r="CL561" s="369"/>
      <c r="CM561" s="369"/>
      <c r="CN561" s="369"/>
      <c r="CO561" s="369"/>
      <c r="CP561" s="369"/>
      <c r="CQ561" s="369"/>
      <c r="CR561" s="369"/>
      <c r="CS561" s="369"/>
      <c r="CT561" s="369"/>
      <c r="CU561" s="369"/>
    </row>
    <row r="562" spans="1:99" s="127" customFormat="1" ht="9.6">
      <c r="A562" s="360"/>
      <c r="B562" s="368"/>
      <c r="C562" s="354"/>
      <c r="D562" s="417"/>
      <c r="E562" s="417"/>
      <c r="F562" s="417"/>
      <c r="G562" s="417"/>
      <c r="H562" s="417"/>
      <c r="I562" s="417"/>
      <c r="J562" s="417"/>
      <c r="K562" s="417"/>
      <c r="L562" s="417"/>
      <c r="M562" s="417"/>
      <c r="N562" s="417"/>
      <c r="O562" s="417"/>
      <c r="P562" s="417"/>
      <c r="Q562" s="417"/>
      <c r="R562" s="417"/>
      <c r="S562" s="417"/>
      <c r="T562" s="417"/>
      <c r="U562" s="417"/>
      <c r="V562" s="417"/>
      <c r="W562" s="417"/>
      <c r="X562" s="417"/>
      <c r="Y562" s="417"/>
      <c r="Z562" s="417"/>
      <c r="AA562" s="417"/>
      <c r="AB562" s="417"/>
      <c r="AC562" s="417"/>
      <c r="AD562" s="417"/>
      <c r="AE562" s="417"/>
      <c r="AF562" s="417"/>
      <c r="AG562" s="417"/>
      <c r="AH562" s="417"/>
      <c r="AI562" s="417"/>
      <c r="AJ562" s="417"/>
      <c r="AK562" s="417"/>
      <c r="AL562" s="417"/>
      <c r="AM562" s="417"/>
      <c r="AN562" s="417"/>
      <c r="AO562" s="417"/>
      <c r="AP562" s="417"/>
      <c r="AQ562" s="417"/>
      <c r="AR562" s="417"/>
      <c r="AS562" s="417"/>
      <c r="AT562" s="417"/>
      <c r="AU562" s="417"/>
      <c r="AV562" s="417"/>
      <c r="AW562" s="417"/>
      <c r="AX562" s="417"/>
      <c r="AY562" s="417"/>
      <c r="AZ562" s="417"/>
      <c r="BA562" s="417"/>
      <c r="BB562" s="417"/>
      <c r="BC562" s="417"/>
      <c r="BD562" s="417"/>
      <c r="BE562" s="417"/>
      <c r="BF562" s="417"/>
      <c r="BG562" s="417"/>
      <c r="BH562" s="417"/>
      <c r="BI562" s="417"/>
      <c r="BJ562" s="417"/>
      <c r="BK562" s="417"/>
      <c r="BL562" s="417"/>
      <c r="BM562" s="417"/>
      <c r="BN562" s="417"/>
      <c r="BO562" s="417"/>
      <c r="BP562" s="417"/>
      <c r="BQ562" s="417"/>
      <c r="BR562" s="417"/>
      <c r="BS562" s="417"/>
      <c r="BT562" s="122">
        <f>0.5*0.25</f>
        <v>0.125</v>
      </c>
      <c r="BU562" s="122">
        <f t="shared" ref="BU562:CA562" si="3849">0.5*0.25</f>
        <v>0.125</v>
      </c>
      <c r="BV562" s="122">
        <f t="shared" si="3849"/>
        <v>0.125</v>
      </c>
      <c r="BW562" s="122">
        <f t="shared" si="3849"/>
        <v>0.125</v>
      </c>
      <c r="BX562" s="122">
        <f t="shared" si="3849"/>
        <v>0.125</v>
      </c>
      <c r="BY562" s="122">
        <f t="shared" si="3849"/>
        <v>0.125</v>
      </c>
      <c r="BZ562" s="122">
        <f t="shared" si="3849"/>
        <v>0.125</v>
      </c>
      <c r="CA562" s="122">
        <f t="shared" si="3849"/>
        <v>0.125</v>
      </c>
      <c r="CB562" s="417"/>
      <c r="CC562" s="417"/>
      <c r="CD562" s="417"/>
      <c r="CE562" s="417"/>
      <c r="CF562" s="417"/>
      <c r="CG562" s="417"/>
      <c r="CH562" s="417"/>
      <c r="CI562" s="417"/>
      <c r="CJ562" s="417"/>
      <c r="CK562" s="417"/>
      <c r="CL562" s="417"/>
      <c r="CM562" s="417"/>
      <c r="CN562" s="417"/>
      <c r="CO562" s="417"/>
      <c r="CP562" s="417"/>
      <c r="CQ562" s="417"/>
      <c r="CR562" s="417"/>
      <c r="CS562" s="417"/>
      <c r="CT562" s="417"/>
      <c r="CU562" s="417"/>
    </row>
    <row r="563" spans="1:99">
      <c r="A563" s="360" t="s">
        <v>5463</v>
      </c>
      <c r="B563" s="368">
        <v>248.42</v>
      </c>
      <c r="C563" s="354">
        <f t="shared" ref="C563" si="3850">B563/$B$599</f>
        <v>4.8115371526709144E-3</v>
      </c>
      <c r="D563" s="355">
        <f>$B563*D565</f>
        <v>0</v>
      </c>
      <c r="E563" s="355"/>
      <c r="F563" s="355"/>
      <c r="G563" s="355"/>
      <c r="H563" s="355">
        <f t="shared" ref="H563" si="3851">$B563*H565</f>
        <v>0</v>
      </c>
      <c r="I563" s="355"/>
      <c r="J563" s="355"/>
      <c r="K563" s="355"/>
      <c r="L563" s="355">
        <f t="shared" ref="L563" si="3852">$B563*L565</f>
        <v>0</v>
      </c>
      <c r="M563" s="355"/>
      <c r="N563" s="355"/>
      <c r="O563" s="355"/>
      <c r="P563" s="355">
        <f t="shared" ref="P563" si="3853">$B563*P565</f>
        <v>0</v>
      </c>
      <c r="Q563" s="355"/>
      <c r="R563" s="355"/>
      <c r="S563" s="355"/>
      <c r="T563" s="355">
        <f t="shared" ref="T563" si="3854">$B563*T565</f>
        <v>0</v>
      </c>
      <c r="U563" s="355"/>
      <c r="V563" s="355"/>
      <c r="W563" s="355"/>
      <c r="X563" s="355">
        <f t="shared" ref="X563" si="3855">$B563*X565</f>
        <v>0</v>
      </c>
      <c r="Y563" s="355"/>
      <c r="Z563" s="355"/>
      <c r="AA563" s="355"/>
      <c r="AB563" s="355">
        <f t="shared" ref="AB563" si="3856">$B563*AB565</f>
        <v>0</v>
      </c>
      <c r="AC563" s="355"/>
      <c r="AD563" s="355"/>
      <c r="AE563" s="355"/>
      <c r="AF563" s="355">
        <f t="shared" ref="AF563" si="3857">$B563*AF565</f>
        <v>0</v>
      </c>
      <c r="AG563" s="355"/>
      <c r="AH563" s="355"/>
      <c r="AI563" s="355"/>
      <c r="AJ563" s="355">
        <f t="shared" ref="AJ563" si="3858">$B563*AJ565</f>
        <v>0</v>
      </c>
      <c r="AK563" s="355"/>
      <c r="AL563" s="355"/>
      <c r="AM563" s="355"/>
      <c r="AN563" s="355">
        <f t="shared" ref="AN563" si="3859">$B563*AN565</f>
        <v>0</v>
      </c>
      <c r="AO563" s="355"/>
      <c r="AP563" s="355"/>
      <c r="AQ563" s="355"/>
      <c r="AR563" s="355">
        <f t="shared" ref="AR563" si="3860">$B563*AR565</f>
        <v>0</v>
      </c>
      <c r="AS563" s="355"/>
      <c r="AT563" s="355"/>
      <c r="AU563" s="355"/>
      <c r="AV563" s="355">
        <f t="shared" ref="AV563" si="3861">$B563*AV565</f>
        <v>0</v>
      </c>
      <c r="AW563" s="355"/>
      <c r="AX563" s="355"/>
      <c r="AY563" s="355"/>
      <c r="AZ563" s="355">
        <f t="shared" ref="AZ563" si="3862">$B563*AZ565</f>
        <v>0</v>
      </c>
      <c r="BA563" s="355"/>
      <c r="BB563" s="355"/>
      <c r="BC563" s="355"/>
      <c r="BD563" s="355"/>
      <c r="BE563" s="355"/>
      <c r="BF563" s="355"/>
      <c r="BG563" s="355"/>
      <c r="BH563" s="355">
        <f t="shared" ref="BH563" si="3863">$B563*BH565</f>
        <v>0</v>
      </c>
      <c r="BI563" s="355"/>
      <c r="BJ563" s="355"/>
      <c r="BK563" s="355"/>
      <c r="BL563" s="355">
        <f t="shared" ref="BL563" si="3864">$B563*BL565</f>
        <v>0</v>
      </c>
      <c r="BM563" s="355"/>
      <c r="BN563" s="355"/>
      <c r="BO563" s="355"/>
      <c r="BP563" s="355">
        <f t="shared" ref="BP563" si="3865">$B563*BP565</f>
        <v>0</v>
      </c>
      <c r="BQ563" s="355"/>
      <c r="BR563" s="355"/>
      <c r="BS563" s="355"/>
      <c r="BT563" s="355">
        <f t="shared" ref="BT563" si="3866">$B563*BT565</f>
        <v>0</v>
      </c>
      <c r="BU563" s="355"/>
      <c r="BV563" s="355"/>
      <c r="BW563" s="355"/>
      <c r="BX563" s="355">
        <f t="shared" ref="BX563" si="3867">$B563*BX565</f>
        <v>0</v>
      </c>
      <c r="BY563" s="355"/>
      <c r="BZ563" s="355"/>
      <c r="CA563" s="355"/>
      <c r="CB563" s="355">
        <f t="shared" ref="CB563" si="3868">$B563*CB565</f>
        <v>0</v>
      </c>
      <c r="CC563" s="355"/>
      <c r="CD563" s="355"/>
      <c r="CE563" s="355"/>
      <c r="CF563" s="355">
        <f t="shared" ref="CF563" si="3869">$B563*CF565</f>
        <v>0</v>
      </c>
      <c r="CG563" s="355"/>
      <c r="CH563" s="355"/>
      <c r="CI563" s="355"/>
      <c r="CJ563" s="355">
        <f t="shared" ref="CJ563" si="3870">$B563*CJ565</f>
        <v>0</v>
      </c>
      <c r="CK563" s="355"/>
      <c r="CL563" s="355"/>
      <c r="CM563" s="355"/>
      <c r="CN563" s="355">
        <f t="shared" ref="CN563" si="3871">$B563*CN565</f>
        <v>0</v>
      </c>
      <c r="CO563" s="355"/>
      <c r="CP563" s="355"/>
      <c r="CQ563" s="355"/>
      <c r="CR563" s="355">
        <f t="shared" ref="CR563" si="3872">$B563*CR565</f>
        <v>0</v>
      </c>
      <c r="CS563" s="355"/>
      <c r="CT563" s="355"/>
      <c r="CU563" s="355"/>
    </row>
    <row r="564" spans="1:99" ht="3.9" customHeight="1">
      <c r="A564" s="360"/>
      <c r="B564" s="368"/>
      <c r="C564" s="354"/>
      <c r="D564" s="356"/>
      <c r="E564" s="357"/>
      <c r="F564" s="357"/>
      <c r="G564" s="358"/>
      <c r="H564" s="356"/>
      <c r="I564" s="357"/>
      <c r="J564" s="357"/>
      <c r="K564" s="358"/>
      <c r="L564" s="356"/>
      <c r="M564" s="357"/>
      <c r="N564" s="357"/>
      <c r="O564" s="358"/>
      <c r="P564" s="356"/>
      <c r="Q564" s="357"/>
      <c r="R564" s="357"/>
      <c r="S564" s="358"/>
      <c r="T564" s="329"/>
      <c r="U564" s="330"/>
      <c r="V564" s="330"/>
      <c r="W564" s="331"/>
      <c r="X564" s="356"/>
      <c r="Y564" s="357"/>
      <c r="Z564" s="357"/>
      <c r="AA564" s="358"/>
      <c r="AB564" s="329"/>
      <c r="AC564" s="330"/>
      <c r="AD564" s="330"/>
      <c r="AE564" s="331"/>
      <c r="AF564" s="329"/>
      <c r="AG564" s="330"/>
      <c r="AH564" s="330"/>
      <c r="AI564" s="331"/>
      <c r="AJ564" s="356"/>
      <c r="AK564" s="357"/>
      <c r="AL564" s="357"/>
      <c r="AM564" s="358"/>
      <c r="AN564" s="329"/>
      <c r="AO564" s="330"/>
      <c r="AP564" s="330"/>
      <c r="AQ564" s="331"/>
      <c r="AR564" s="356"/>
      <c r="AS564" s="357"/>
      <c r="AT564" s="357"/>
      <c r="AU564" s="358"/>
      <c r="AV564" s="356"/>
      <c r="AW564" s="357"/>
      <c r="AX564" s="357"/>
      <c r="AY564" s="358"/>
      <c r="AZ564" s="356"/>
      <c r="BA564" s="357"/>
      <c r="BB564" s="357"/>
      <c r="BC564" s="358"/>
      <c r="BD564" s="362"/>
      <c r="BE564" s="363"/>
      <c r="BF564" s="363"/>
      <c r="BG564" s="364"/>
      <c r="BH564" s="356"/>
      <c r="BI564" s="357"/>
      <c r="BJ564" s="357"/>
      <c r="BK564" s="358"/>
      <c r="BL564" s="356"/>
      <c r="BM564" s="357"/>
      <c r="BN564" s="357"/>
      <c r="BO564" s="358"/>
      <c r="BP564" s="369"/>
      <c r="BQ564" s="369"/>
      <c r="BR564" s="369"/>
      <c r="BS564" s="369"/>
      <c r="BT564" s="369"/>
      <c r="BU564" s="369"/>
      <c r="BV564" s="369"/>
      <c r="BW564" s="369"/>
      <c r="BX564" s="369"/>
      <c r="BY564" s="369"/>
      <c r="BZ564" s="369"/>
      <c r="CA564" s="369"/>
      <c r="CB564" s="369"/>
      <c r="CC564" s="369"/>
      <c r="CD564" s="369"/>
      <c r="CE564" s="369"/>
      <c r="CF564" s="369"/>
      <c r="CG564" s="369"/>
      <c r="CH564" s="369"/>
      <c r="CI564" s="369"/>
      <c r="CJ564" s="369"/>
      <c r="CK564" s="369"/>
      <c r="CL564" s="369"/>
      <c r="CM564" s="369"/>
      <c r="CN564" s="369"/>
      <c r="CO564" s="369"/>
      <c r="CP564" s="369"/>
      <c r="CQ564" s="369"/>
      <c r="CR564" s="369"/>
      <c r="CS564" s="369"/>
      <c r="CT564" s="369"/>
      <c r="CU564" s="369"/>
    </row>
    <row r="565" spans="1:99" s="127" customFormat="1" ht="9.6">
      <c r="A565" s="360"/>
      <c r="B565" s="368"/>
      <c r="C565" s="354"/>
      <c r="D565" s="417"/>
      <c r="E565" s="417"/>
      <c r="F565" s="417"/>
      <c r="G565" s="417"/>
      <c r="H565" s="417"/>
      <c r="I565" s="417"/>
      <c r="J565" s="417"/>
      <c r="K565" s="417"/>
      <c r="L565" s="417"/>
      <c r="M565" s="417"/>
      <c r="N565" s="417"/>
      <c r="O565" s="417"/>
      <c r="P565" s="417"/>
      <c r="Q565" s="417"/>
      <c r="R565" s="417"/>
      <c r="S565" s="417"/>
      <c r="T565" s="417"/>
      <c r="U565" s="417"/>
      <c r="V565" s="417"/>
      <c r="W565" s="417"/>
      <c r="X565" s="417"/>
      <c r="Y565" s="417"/>
      <c r="Z565" s="417"/>
      <c r="AA565" s="417"/>
      <c r="AB565" s="417"/>
      <c r="AC565" s="417"/>
      <c r="AD565" s="417"/>
      <c r="AE565" s="417"/>
      <c r="AF565" s="417"/>
      <c r="AG565" s="417"/>
      <c r="AH565" s="417"/>
      <c r="AI565" s="417"/>
      <c r="AJ565" s="417"/>
      <c r="AK565" s="417"/>
      <c r="AL565" s="417"/>
      <c r="AM565" s="417"/>
      <c r="AN565" s="417"/>
      <c r="AO565" s="417"/>
      <c r="AP565" s="417"/>
      <c r="AQ565" s="417"/>
      <c r="AR565" s="417"/>
      <c r="AS565" s="417"/>
      <c r="AT565" s="417"/>
      <c r="AU565" s="417"/>
      <c r="AV565" s="417"/>
      <c r="AW565" s="417"/>
      <c r="AX565" s="417"/>
      <c r="AY565" s="417"/>
      <c r="AZ565" s="417"/>
      <c r="BA565" s="417"/>
      <c r="BB565" s="417"/>
      <c r="BC565" s="417"/>
      <c r="BD565" s="122">
        <v>0.25</v>
      </c>
      <c r="BE565" s="122">
        <v>0.25</v>
      </c>
      <c r="BF565" s="122">
        <v>0.25</v>
      </c>
      <c r="BG565" s="122">
        <v>0.25</v>
      </c>
      <c r="BH565" s="417"/>
      <c r="BI565" s="417"/>
      <c r="BJ565" s="417"/>
      <c r="BK565" s="417"/>
      <c r="BL565" s="417"/>
      <c r="BM565" s="417"/>
      <c r="BN565" s="417"/>
      <c r="BO565" s="417"/>
      <c r="BP565" s="417"/>
      <c r="BQ565" s="417"/>
      <c r="BR565" s="417"/>
      <c r="BS565" s="417"/>
      <c r="BT565" s="417"/>
      <c r="BU565" s="417"/>
      <c r="BV565" s="417"/>
      <c r="BW565" s="417"/>
      <c r="BX565" s="417"/>
      <c r="BY565" s="417"/>
      <c r="BZ565" s="417"/>
      <c r="CA565" s="417"/>
      <c r="CB565" s="417"/>
      <c r="CC565" s="417"/>
      <c r="CD565" s="417"/>
      <c r="CE565" s="417"/>
      <c r="CF565" s="417"/>
      <c r="CG565" s="417"/>
      <c r="CH565" s="417"/>
      <c r="CI565" s="417"/>
      <c r="CJ565" s="417"/>
      <c r="CK565" s="417"/>
      <c r="CL565" s="417"/>
      <c r="CM565" s="417"/>
      <c r="CN565" s="417"/>
      <c r="CO565" s="417"/>
      <c r="CP565" s="417"/>
      <c r="CQ565" s="417"/>
      <c r="CR565" s="417"/>
      <c r="CS565" s="417"/>
      <c r="CT565" s="417"/>
      <c r="CU565" s="417"/>
    </row>
    <row r="566" spans="1:99">
      <c r="A566" s="360" t="s">
        <v>5465</v>
      </c>
      <c r="B566" s="368">
        <v>1807.09</v>
      </c>
      <c r="C566" s="354">
        <f t="shared" ref="C566" si="3873">B566/$B$599</f>
        <v>3.5000727289349012E-2</v>
      </c>
      <c r="D566" s="355">
        <f>$B566*D568</f>
        <v>0</v>
      </c>
      <c r="E566" s="355"/>
      <c r="F566" s="355"/>
      <c r="G566" s="355"/>
      <c r="H566" s="355">
        <f t="shared" ref="H566" si="3874">$B566*H568</f>
        <v>0</v>
      </c>
      <c r="I566" s="355"/>
      <c r="J566" s="355"/>
      <c r="K566" s="355"/>
      <c r="L566" s="355">
        <f t="shared" ref="L566" si="3875">$B566*L568</f>
        <v>0</v>
      </c>
      <c r="M566" s="355"/>
      <c r="N566" s="355"/>
      <c r="O566" s="355"/>
      <c r="P566" s="355">
        <f t="shared" ref="P566" si="3876">$B566*P568</f>
        <v>0</v>
      </c>
      <c r="Q566" s="355"/>
      <c r="R566" s="355"/>
      <c r="S566" s="355"/>
      <c r="T566" s="355">
        <f t="shared" ref="T566" si="3877">$B566*T568</f>
        <v>0</v>
      </c>
      <c r="U566" s="355"/>
      <c r="V566" s="355"/>
      <c r="W566" s="355"/>
      <c r="X566" s="355">
        <f t="shared" ref="X566" si="3878">$B566*X568</f>
        <v>0</v>
      </c>
      <c r="Y566" s="355"/>
      <c r="Z566" s="355"/>
      <c r="AA566" s="355"/>
      <c r="AB566" s="355">
        <f t="shared" ref="AB566" si="3879">$B566*AB568</f>
        <v>0</v>
      </c>
      <c r="AC566" s="355"/>
      <c r="AD566" s="355"/>
      <c r="AE566" s="355"/>
      <c r="AF566" s="355">
        <f t="shared" ref="AF566" si="3880">$B566*AF568</f>
        <v>0</v>
      </c>
      <c r="AG566" s="355"/>
      <c r="AH566" s="355"/>
      <c r="AI566" s="355"/>
      <c r="AJ566" s="355">
        <f t="shared" ref="AJ566" si="3881">$B566*AJ568</f>
        <v>0</v>
      </c>
      <c r="AK566" s="355"/>
      <c r="AL566" s="355"/>
      <c r="AM566" s="355"/>
      <c r="AN566" s="355">
        <f t="shared" ref="AN566" si="3882">$B566*AN568</f>
        <v>0</v>
      </c>
      <c r="AO566" s="355"/>
      <c r="AP566" s="355"/>
      <c r="AQ566" s="355"/>
      <c r="AR566" s="355">
        <f t="shared" ref="AR566" si="3883">$B566*AR568</f>
        <v>0</v>
      </c>
      <c r="AS566" s="355"/>
      <c r="AT566" s="355"/>
      <c r="AU566" s="355"/>
      <c r="AV566" s="355">
        <f t="shared" ref="AV566" si="3884">$B566*AV568</f>
        <v>0</v>
      </c>
      <c r="AW566" s="355"/>
      <c r="AX566" s="355"/>
      <c r="AY566" s="355"/>
      <c r="AZ566" s="355">
        <f t="shared" ref="AZ566" si="3885">$B566*AZ568</f>
        <v>0</v>
      </c>
      <c r="BA566" s="355"/>
      <c r="BB566" s="355"/>
      <c r="BC566" s="355"/>
      <c r="BD566" s="355"/>
      <c r="BE566" s="355"/>
      <c r="BF566" s="355"/>
      <c r="BG566" s="355"/>
      <c r="BH566" s="355">
        <f t="shared" ref="BH566" si="3886">$B566*BH568</f>
        <v>0</v>
      </c>
      <c r="BI566" s="355"/>
      <c r="BJ566" s="355"/>
      <c r="BK566" s="355"/>
      <c r="BL566" s="355">
        <f t="shared" ref="BL566" si="3887">$B566*BL568</f>
        <v>0</v>
      </c>
      <c r="BM566" s="355"/>
      <c r="BN566" s="355"/>
      <c r="BO566" s="355"/>
      <c r="BP566" s="355">
        <f t="shared" ref="BP566" si="3888">$B566*BP568</f>
        <v>0</v>
      </c>
      <c r="BQ566" s="355"/>
      <c r="BR566" s="355"/>
      <c r="BS566" s="355"/>
      <c r="BT566" s="355">
        <f t="shared" ref="BT566" si="3889">$B566*BT568</f>
        <v>0</v>
      </c>
      <c r="BU566" s="355"/>
      <c r="BV566" s="355"/>
      <c r="BW566" s="355"/>
      <c r="BX566" s="355">
        <f t="shared" ref="BX566" si="3890">$B566*BX568</f>
        <v>0</v>
      </c>
      <c r="BY566" s="355"/>
      <c r="BZ566" s="355"/>
      <c r="CA566" s="355"/>
      <c r="CB566" s="355">
        <f t="shared" ref="CB566" si="3891">$B566*CB568</f>
        <v>0</v>
      </c>
      <c r="CC566" s="355"/>
      <c r="CD566" s="355"/>
      <c r="CE566" s="355"/>
      <c r="CF566" s="355">
        <f t="shared" ref="CF566" si="3892">$B566*CF568</f>
        <v>0</v>
      </c>
      <c r="CG566" s="355"/>
      <c r="CH566" s="355"/>
      <c r="CI566" s="355"/>
      <c r="CJ566" s="355">
        <f t="shared" ref="CJ566" si="3893">$B566*CJ568</f>
        <v>0</v>
      </c>
      <c r="CK566" s="355"/>
      <c r="CL566" s="355"/>
      <c r="CM566" s="355"/>
      <c r="CN566" s="355">
        <f t="shared" ref="CN566" si="3894">$B566*CN568</f>
        <v>0</v>
      </c>
      <c r="CO566" s="355"/>
      <c r="CP566" s="355"/>
      <c r="CQ566" s="355"/>
      <c r="CR566" s="355">
        <f t="shared" ref="CR566" si="3895">$B566*CR568</f>
        <v>0</v>
      </c>
      <c r="CS566" s="355"/>
      <c r="CT566" s="355"/>
      <c r="CU566" s="355"/>
    </row>
    <row r="567" spans="1:99" ht="3.9" customHeight="1">
      <c r="A567" s="360"/>
      <c r="B567" s="368"/>
      <c r="C567" s="354"/>
      <c r="D567" s="356"/>
      <c r="E567" s="357"/>
      <c r="F567" s="357"/>
      <c r="G567" s="358"/>
      <c r="H567" s="356"/>
      <c r="I567" s="357"/>
      <c r="J567" s="357"/>
      <c r="K567" s="358"/>
      <c r="L567" s="356"/>
      <c r="M567" s="357"/>
      <c r="N567" s="357"/>
      <c r="O567" s="358"/>
      <c r="P567" s="329"/>
      <c r="Q567" s="330"/>
      <c r="R567" s="330"/>
      <c r="S567" s="331"/>
      <c r="T567" s="329"/>
      <c r="U567" s="330"/>
      <c r="V567" s="330"/>
      <c r="W567" s="331"/>
      <c r="X567" s="329"/>
      <c r="Y567" s="330"/>
      <c r="Z567" s="330"/>
      <c r="AA567" s="331"/>
      <c r="AB567" s="329"/>
      <c r="AC567" s="330"/>
      <c r="AD567" s="330"/>
      <c r="AE567" s="331"/>
      <c r="AF567" s="329"/>
      <c r="AG567" s="330"/>
      <c r="AH567" s="330"/>
      <c r="AI567" s="331"/>
      <c r="AJ567" s="356"/>
      <c r="AK567" s="357"/>
      <c r="AL567" s="357"/>
      <c r="AM567" s="358"/>
      <c r="AN567" s="329"/>
      <c r="AO567" s="330"/>
      <c r="AP567" s="330"/>
      <c r="AQ567" s="331"/>
      <c r="AR567" s="356"/>
      <c r="AS567" s="357"/>
      <c r="AT567" s="357"/>
      <c r="AU567" s="358"/>
      <c r="AV567" s="356"/>
      <c r="AW567" s="357"/>
      <c r="AX567" s="357"/>
      <c r="AY567" s="358"/>
      <c r="AZ567" s="356"/>
      <c r="BA567" s="357"/>
      <c r="BB567" s="357"/>
      <c r="BC567" s="358"/>
      <c r="BD567" s="362"/>
      <c r="BE567" s="363"/>
      <c r="BF567" s="363"/>
      <c r="BG567" s="364"/>
      <c r="BH567" s="356"/>
      <c r="BI567" s="357"/>
      <c r="BJ567" s="357"/>
      <c r="BK567" s="358"/>
      <c r="BL567" s="356"/>
      <c r="BM567" s="357"/>
      <c r="BN567" s="357"/>
      <c r="BO567" s="358"/>
      <c r="BP567" s="369"/>
      <c r="BQ567" s="369"/>
      <c r="BR567" s="369"/>
      <c r="BS567" s="369"/>
      <c r="BT567" s="369"/>
      <c r="BU567" s="369"/>
      <c r="BV567" s="369"/>
      <c r="BW567" s="369"/>
      <c r="BX567" s="369"/>
      <c r="BY567" s="369"/>
      <c r="BZ567" s="369"/>
      <c r="CA567" s="369"/>
      <c r="CB567" s="369"/>
      <c r="CC567" s="369"/>
      <c r="CD567" s="369"/>
      <c r="CE567" s="369"/>
      <c r="CF567" s="369"/>
      <c r="CG567" s="369"/>
      <c r="CH567" s="369"/>
      <c r="CI567" s="369"/>
      <c r="CJ567" s="369"/>
      <c r="CK567" s="369"/>
      <c r="CL567" s="369"/>
      <c r="CM567" s="369"/>
      <c r="CN567" s="369"/>
      <c r="CO567" s="369"/>
      <c r="CP567" s="369"/>
      <c r="CQ567" s="369"/>
      <c r="CR567" s="369"/>
      <c r="CS567" s="369"/>
      <c r="CT567" s="369"/>
      <c r="CU567" s="369"/>
    </row>
    <row r="568" spans="1:99" s="127" customFormat="1" ht="9.6">
      <c r="A568" s="360"/>
      <c r="B568" s="368"/>
      <c r="C568" s="354"/>
      <c r="D568" s="417"/>
      <c r="E568" s="417"/>
      <c r="F568" s="417"/>
      <c r="G568" s="417"/>
      <c r="H568" s="417"/>
      <c r="I568" s="417"/>
      <c r="J568" s="417"/>
      <c r="K568" s="417"/>
      <c r="L568" s="417"/>
      <c r="M568" s="417"/>
      <c r="N568" s="417"/>
      <c r="O568" s="417"/>
      <c r="P568" s="417"/>
      <c r="Q568" s="417"/>
      <c r="R568" s="417"/>
      <c r="S568" s="417"/>
      <c r="T568" s="417"/>
      <c r="U568" s="417"/>
      <c r="V568" s="417"/>
      <c r="W568" s="417"/>
      <c r="X568" s="417"/>
      <c r="Y568" s="417"/>
      <c r="Z568" s="417"/>
      <c r="AA568" s="417"/>
      <c r="AB568" s="417"/>
      <c r="AC568" s="417"/>
      <c r="AD568" s="417"/>
      <c r="AE568" s="417"/>
      <c r="AF568" s="417"/>
      <c r="AG568" s="417"/>
      <c r="AH568" s="417"/>
      <c r="AI568" s="417"/>
      <c r="AJ568" s="417"/>
      <c r="AK568" s="417"/>
      <c r="AL568" s="417"/>
      <c r="AM568" s="417"/>
      <c r="AN568" s="417"/>
      <c r="AO568" s="417"/>
      <c r="AP568" s="417"/>
      <c r="AQ568" s="417"/>
      <c r="AR568" s="417"/>
      <c r="AS568" s="417"/>
      <c r="AT568" s="417"/>
      <c r="AU568" s="417"/>
      <c r="AV568" s="417"/>
      <c r="AW568" s="417"/>
      <c r="AX568" s="417"/>
      <c r="AY568" s="417"/>
      <c r="AZ568" s="417"/>
      <c r="BA568" s="417"/>
      <c r="BB568" s="417"/>
      <c r="BC568" s="417"/>
      <c r="BD568" s="122">
        <v>0.25</v>
      </c>
      <c r="BE568" s="122">
        <v>0.25</v>
      </c>
      <c r="BF568" s="122">
        <v>0.25</v>
      </c>
      <c r="BG568" s="122">
        <v>0.25</v>
      </c>
      <c r="BH568" s="417"/>
      <c r="BI568" s="417"/>
      <c r="BJ568" s="417"/>
      <c r="BK568" s="417"/>
      <c r="BL568" s="417"/>
      <c r="BM568" s="417"/>
      <c r="BN568" s="417"/>
      <c r="BO568" s="417"/>
      <c r="BP568" s="417"/>
      <c r="BQ568" s="417"/>
      <c r="BR568" s="417"/>
      <c r="BS568" s="417"/>
      <c r="BT568" s="417"/>
      <c r="BU568" s="417"/>
      <c r="BV568" s="417"/>
      <c r="BW568" s="417"/>
      <c r="BX568" s="417"/>
      <c r="BY568" s="417"/>
      <c r="BZ568" s="417"/>
      <c r="CA568" s="417"/>
      <c r="CB568" s="417"/>
      <c r="CC568" s="417"/>
      <c r="CD568" s="417"/>
      <c r="CE568" s="417"/>
      <c r="CF568" s="417"/>
      <c r="CG568" s="417"/>
      <c r="CH568" s="417"/>
      <c r="CI568" s="417"/>
      <c r="CJ568" s="417"/>
      <c r="CK568" s="417"/>
      <c r="CL568" s="417"/>
      <c r="CM568" s="417"/>
      <c r="CN568" s="417"/>
      <c r="CO568" s="417"/>
      <c r="CP568" s="417"/>
      <c r="CQ568" s="417"/>
      <c r="CR568" s="417"/>
      <c r="CS568" s="417"/>
      <c r="CT568" s="417"/>
      <c r="CU568" s="417"/>
    </row>
    <row r="569" spans="1:99">
      <c r="A569" s="360" t="s">
        <v>29</v>
      </c>
      <c r="B569" s="368">
        <v>7953.55</v>
      </c>
      <c r="C569" s="354">
        <f t="shared" ref="C569" si="3896">B569/$B$599</f>
        <v>0.15404879365842425</v>
      </c>
      <c r="D569" s="355">
        <f>$B569*D571</f>
        <v>0</v>
      </c>
      <c r="E569" s="355"/>
      <c r="F569" s="355"/>
      <c r="G569" s="355"/>
      <c r="H569" s="355">
        <f t="shared" ref="H569" si="3897">$B569*H571</f>
        <v>0</v>
      </c>
      <c r="I569" s="355"/>
      <c r="J569" s="355"/>
      <c r="K569" s="355"/>
      <c r="L569" s="355">
        <f t="shared" ref="L569" si="3898">$B569*L571</f>
        <v>0</v>
      </c>
      <c r="M569" s="355"/>
      <c r="N569" s="355"/>
      <c r="O569" s="355"/>
      <c r="P569" s="355">
        <f t="shared" ref="P569" si="3899">$B569*P571</f>
        <v>0</v>
      </c>
      <c r="Q569" s="355"/>
      <c r="R569" s="355"/>
      <c r="S569" s="355"/>
      <c r="T569" s="355">
        <f t="shared" ref="T569" si="3900">$B569*T571</f>
        <v>0</v>
      </c>
      <c r="U569" s="355"/>
      <c r="V569" s="355"/>
      <c r="W569" s="355"/>
      <c r="X569" s="355">
        <f t="shared" ref="X569" si="3901">$B569*X571</f>
        <v>0</v>
      </c>
      <c r="Y569" s="355"/>
      <c r="Z569" s="355"/>
      <c r="AA569" s="355"/>
      <c r="AB569" s="355">
        <f t="shared" ref="AB569" si="3902">$B569*AB571</f>
        <v>0</v>
      </c>
      <c r="AC569" s="355"/>
      <c r="AD569" s="355"/>
      <c r="AE569" s="355"/>
      <c r="AF569" s="355">
        <f t="shared" ref="AF569" si="3903">$B569*AF571</f>
        <v>0</v>
      </c>
      <c r="AG569" s="355"/>
      <c r="AH569" s="355"/>
      <c r="AI569" s="355"/>
      <c r="AJ569" s="355">
        <f t="shared" ref="AJ569" si="3904">$B569*AJ571</f>
        <v>0</v>
      </c>
      <c r="AK569" s="355"/>
      <c r="AL569" s="355"/>
      <c r="AM569" s="355"/>
      <c r="AN569" s="355">
        <f t="shared" ref="AN569" si="3905">$B569*AN571</f>
        <v>0</v>
      </c>
      <c r="AO569" s="355"/>
      <c r="AP569" s="355"/>
      <c r="AQ569" s="355"/>
      <c r="AR569" s="355">
        <f t="shared" ref="AR569" si="3906">$B569*AR571</f>
        <v>0</v>
      </c>
      <c r="AS569" s="355"/>
      <c r="AT569" s="355"/>
      <c r="AU569" s="355"/>
      <c r="AV569" s="355">
        <f t="shared" ref="AV569" si="3907">$B569*AV571</f>
        <v>0</v>
      </c>
      <c r="AW569" s="355"/>
      <c r="AX569" s="355"/>
      <c r="AY569" s="355"/>
      <c r="AZ569" s="355">
        <f t="shared" ref="AZ569" si="3908">$B569*AZ571</f>
        <v>0</v>
      </c>
      <c r="BA569" s="355"/>
      <c r="BB569" s="355"/>
      <c r="BC569" s="355"/>
      <c r="BD569" s="355"/>
      <c r="BE569" s="355"/>
      <c r="BF569" s="355"/>
      <c r="BG569" s="355"/>
      <c r="BH569" s="355"/>
      <c r="BI569" s="355"/>
      <c r="BJ569" s="355"/>
      <c r="BK569" s="355"/>
      <c r="BL569" s="355">
        <f t="shared" ref="BL569" si="3909">$B569*BL571</f>
        <v>0</v>
      </c>
      <c r="BM569" s="355"/>
      <c r="BN569" s="355"/>
      <c r="BO569" s="355"/>
      <c r="BP569" s="355">
        <f t="shared" ref="BP569" si="3910">$B569*BP571</f>
        <v>0</v>
      </c>
      <c r="BQ569" s="355"/>
      <c r="BR569" s="355"/>
      <c r="BS569" s="355"/>
      <c r="BT569" s="355">
        <f t="shared" ref="BT569" si="3911">$B569*BT571</f>
        <v>0</v>
      </c>
      <c r="BU569" s="355"/>
      <c r="BV569" s="355"/>
      <c r="BW569" s="355"/>
      <c r="BX569" s="355">
        <f t="shared" ref="BX569" si="3912">$B569*BX571</f>
        <v>0</v>
      </c>
      <c r="BY569" s="355"/>
      <c r="BZ569" s="355"/>
      <c r="CA569" s="355"/>
      <c r="CB569" s="355">
        <f t="shared" ref="CB569" si="3913">$B569*CB571</f>
        <v>0</v>
      </c>
      <c r="CC569" s="355"/>
      <c r="CD569" s="355"/>
      <c r="CE569" s="355"/>
      <c r="CF569" s="355">
        <f t="shared" ref="CF569" si="3914">$B569*CF571</f>
        <v>0</v>
      </c>
      <c r="CG569" s="355"/>
      <c r="CH569" s="355"/>
      <c r="CI569" s="355"/>
      <c r="CJ569" s="355">
        <f t="shared" ref="CJ569" si="3915">$B569*CJ571</f>
        <v>0</v>
      </c>
      <c r="CK569" s="355"/>
      <c r="CL569" s="355"/>
      <c r="CM569" s="355"/>
      <c r="CN569" s="355">
        <f t="shared" ref="CN569" si="3916">$B569*CN571</f>
        <v>0</v>
      </c>
      <c r="CO569" s="355"/>
      <c r="CP569" s="355"/>
      <c r="CQ569" s="355"/>
      <c r="CR569" s="355">
        <f t="shared" ref="CR569" si="3917">$B569*CR571</f>
        <v>0</v>
      </c>
      <c r="CS569" s="355"/>
      <c r="CT569" s="355"/>
      <c r="CU569" s="355"/>
    </row>
    <row r="570" spans="1:99" ht="3.9" customHeight="1">
      <c r="A570" s="360"/>
      <c r="B570" s="368"/>
      <c r="C570" s="354"/>
      <c r="D570" s="356"/>
      <c r="E570" s="357"/>
      <c r="F570" s="357"/>
      <c r="G570" s="358"/>
      <c r="H570" s="356"/>
      <c r="I570" s="357"/>
      <c r="J570" s="357"/>
      <c r="K570" s="358"/>
      <c r="L570" s="356"/>
      <c r="M570" s="357"/>
      <c r="N570" s="357"/>
      <c r="O570" s="358"/>
      <c r="P570" s="356"/>
      <c r="Q570" s="357"/>
      <c r="R570" s="357"/>
      <c r="S570" s="358"/>
      <c r="T570" s="329"/>
      <c r="U570" s="330"/>
      <c r="V570" s="330"/>
      <c r="W570" s="331"/>
      <c r="X570" s="356"/>
      <c r="Y570" s="357"/>
      <c r="Z570" s="357"/>
      <c r="AA570" s="358"/>
      <c r="AB570" s="329"/>
      <c r="AC570" s="330"/>
      <c r="AD570" s="330"/>
      <c r="AE570" s="331"/>
      <c r="AF570" s="356"/>
      <c r="AG570" s="357"/>
      <c r="AH570" s="357"/>
      <c r="AI570" s="358"/>
      <c r="AJ570" s="329"/>
      <c r="AK570" s="330"/>
      <c r="AL570" s="330"/>
      <c r="AM570" s="331"/>
      <c r="AN570" s="329"/>
      <c r="AO570" s="330"/>
      <c r="AP570" s="330"/>
      <c r="AQ570" s="331"/>
      <c r="AR570" s="329"/>
      <c r="AS570" s="330"/>
      <c r="AT570" s="330"/>
      <c r="AU570" s="331"/>
      <c r="AV570" s="356"/>
      <c r="AW570" s="357"/>
      <c r="AX570" s="357"/>
      <c r="AY570" s="358"/>
      <c r="AZ570" s="356"/>
      <c r="BA570" s="357"/>
      <c r="BB570" s="357"/>
      <c r="BC570" s="358"/>
      <c r="BD570" s="362"/>
      <c r="BE570" s="363"/>
      <c r="BF570" s="363"/>
      <c r="BG570" s="364"/>
      <c r="BH570" s="362"/>
      <c r="BI570" s="363"/>
      <c r="BJ570" s="363"/>
      <c r="BK570" s="364"/>
      <c r="BL570" s="356"/>
      <c r="BM570" s="357"/>
      <c r="BN570" s="357"/>
      <c r="BO570" s="358"/>
      <c r="BP570" s="369"/>
      <c r="BQ570" s="369"/>
      <c r="BR570" s="369"/>
      <c r="BS570" s="369"/>
      <c r="BT570" s="369"/>
      <c r="BU570" s="369"/>
      <c r="BV570" s="369"/>
      <c r="BW570" s="369"/>
      <c r="BX570" s="369"/>
      <c r="BY570" s="369"/>
      <c r="BZ570" s="369"/>
      <c r="CA570" s="369"/>
      <c r="CB570" s="369"/>
      <c r="CC570" s="369"/>
      <c r="CD570" s="369"/>
      <c r="CE570" s="369"/>
      <c r="CF570" s="369"/>
      <c r="CG570" s="369"/>
      <c r="CH570" s="369"/>
      <c r="CI570" s="369"/>
      <c r="CJ570" s="369"/>
      <c r="CK570" s="369"/>
      <c r="CL570" s="369"/>
      <c r="CM570" s="369"/>
      <c r="CN570" s="369"/>
      <c r="CO570" s="369"/>
      <c r="CP570" s="369"/>
      <c r="CQ570" s="369"/>
      <c r="CR570" s="369"/>
      <c r="CS570" s="369"/>
      <c r="CT570" s="369"/>
      <c r="CU570" s="369"/>
    </row>
    <row r="571" spans="1:99" s="127" customFormat="1" ht="9.6">
      <c r="A571" s="360"/>
      <c r="B571" s="368"/>
      <c r="C571" s="354"/>
      <c r="D571" s="417"/>
      <c r="E571" s="417"/>
      <c r="F571" s="417"/>
      <c r="G571" s="417"/>
      <c r="H571" s="417"/>
      <c r="I571" s="417"/>
      <c r="J571" s="417"/>
      <c r="K571" s="417"/>
      <c r="L571" s="417"/>
      <c r="M571" s="417"/>
      <c r="N571" s="417"/>
      <c r="O571" s="417"/>
      <c r="P571" s="417"/>
      <c r="Q571" s="417"/>
      <c r="R571" s="417"/>
      <c r="S571" s="417"/>
      <c r="T571" s="417"/>
      <c r="U571" s="417"/>
      <c r="V571" s="417"/>
      <c r="W571" s="417"/>
      <c r="X571" s="417"/>
      <c r="Y571" s="417"/>
      <c r="Z571" s="417"/>
      <c r="AA571" s="417"/>
      <c r="AB571" s="417"/>
      <c r="AC571" s="417"/>
      <c r="AD571" s="417"/>
      <c r="AE571" s="417"/>
      <c r="AF571" s="417"/>
      <c r="AG571" s="417"/>
      <c r="AH571" s="417"/>
      <c r="AI571" s="417"/>
      <c r="AJ571" s="417"/>
      <c r="AK571" s="417"/>
      <c r="AL571" s="417"/>
      <c r="AM571" s="417"/>
      <c r="AN571" s="417"/>
      <c r="AO571" s="417"/>
      <c r="AP571" s="417"/>
      <c r="AQ571" s="417"/>
      <c r="AR571" s="417"/>
      <c r="AS571" s="417"/>
      <c r="AT571" s="417"/>
      <c r="AU571" s="417"/>
      <c r="AV571" s="417"/>
      <c r="AW571" s="417"/>
      <c r="AX571" s="417"/>
      <c r="AY571" s="417"/>
      <c r="AZ571" s="417"/>
      <c r="BA571" s="417"/>
      <c r="BB571" s="417"/>
      <c r="BC571" s="417"/>
      <c r="BD571" s="122">
        <f>0.3*0.25</f>
        <v>7.4999999999999997E-2</v>
      </c>
      <c r="BE571" s="122">
        <f t="shared" ref="BE571:BG571" si="3918">0.3*0.25</f>
        <v>7.4999999999999997E-2</v>
      </c>
      <c r="BF571" s="122">
        <f t="shared" si="3918"/>
        <v>7.4999999999999997E-2</v>
      </c>
      <c r="BG571" s="122">
        <f t="shared" si="3918"/>
        <v>7.4999999999999997E-2</v>
      </c>
      <c r="BH571" s="122">
        <f>0.7*0.25</f>
        <v>0.17499999999999999</v>
      </c>
      <c r="BI571" s="122">
        <f t="shared" ref="BI571:BK571" si="3919">0.7*0.25</f>
        <v>0.17499999999999999</v>
      </c>
      <c r="BJ571" s="122">
        <f t="shared" si="3919"/>
        <v>0.17499999999999999</v>
      </c>
      <c r="BK571" s="122">
        <f t="shared" si="3919"/>
        <v>0.17499999999999999</v>
      </c>
      <c r="BL571" s="417"/>
      <c r="BM571" s="417"/>
      <c r="BN571" s="417"/>
      <c r="BO571" s="417"/>
      <c r="BP571" s="417"/>
      <c r="BQ571" s="417"/>
      <c r="BR571" s="417"/>
      <c r="BS571" s="417"/>
      <c r="BT571" s="417"/>
      <c r="BU571" s="417"/>
      <c r="BV571" s="417"/>
      <c r="BW571" s="417"/>
      <c r="BX571" s="417"/>
      <c r="BY571" s="417"/>
      <c r="BZ571" s="417"/>
      <c r="CA571" s="417"/>
      <c r="CB571" s="417"/>
      <c r="CC571" s="417"/>
      <c r="CD571" s="417"/>
      <c r="CE571" s="417"/>
      <c r="CF571" s="417"/>
      <c r="CG571" s="417"/>
      <c r="CH571" s="417"/>
      <c r="CI571" s="417"/>
      <c r="CJ571" s="417"/>
      <c r="CK571" s="417"/>
      <c r="CL571" s="417"/>
      <c r="CM571" s="417"/>
      <c r="CN571" s="417"/>
      <c r="CO571" s="417"/>
      <c r="CP571" s="417"/>
      <c r="CQ571" s="417"/>
      <c r="CR571" s="417"/>
      <c r="CS571" s="417"/>
      <c r="CT571" s="417"/>
      <c r="CU571" s="417"/>
    </row>
    <row r="572" spans="1:99">
      <c r="A572" s="360" t="s">
        <v>7965</v>
      </c>
      <c r="B572" s="368">
        <v>29594.28</v>
      </c>
      <c r="C572" s="354">
        <f t="shared" ref="C572" si="3920">B572/$B$599</f>
        <v>0.57319852558789863</v>
      </c>
      <c r="D572" s="355">
        <f>$B572*D574</f>
        <v>0</v>
      </c>
      <c r="E572" s="355"/>
      <c r="F572" s="355"/>
      <c r="G572" s="355"/>
      <c r="H572" s="355">
        <f t="shared" ref="H572" si="3921">$B572*H574</f>
        <v>0</v>
      </c>
      <c r="I572" s="355"/>
      <c r="J572" s="355"/>
      <c r="K572" s="355"/>
      <c r="L572" s="355">
        <f t="shared" ref="L572" si="3922">$B572*L574</f>
        <v>0</v>
      </c>
      <c r="M572" s="355"/>
      <c r="N572" s="355"/>
      <c r="O572" s="355"/>
      <c r="P572" s="355">
        <f t="shared" ref="P572" si="3923">$B572*P574</f>
        <v>0</v>
      </c>
      <c r="Q572" s="355"/>
      <c r="R572" s="355"/>
      <c r="S572" s="355"/>
      <c r="T572" s="355">
        <f t="shared" ref="T572" si="3924">$B572*T574</f>
        <v>0</v>
      </c>
      <c r="U572" s="355"/>
      <c r="V572" s="355"/>
      <c r="W572" s="355"/>
      <c r="X572" s="355">
        <f t="shared" ref="X572" si="3925">$B572*X574</f>
        <v>0</v>
      </c>
      <c r="Y572" s="355"/>
      <c r="Z572" s="355"/>
      <c r="AA572" s="355"/>
      <c r="AB572" s="355">
        <f t="shared" ref="AB572" si="3926">$B572*AB574</f>
        <v>0</v>
      </c>
      <c r="AC572" s="355"/>
      <c r="AD572" s="355"/>
      <c r="AE572" s="355"/>
      <c r="AF572" s="355">
        <f t="shared" ref="AF572" si="3927">$B572*AF574</f>
        <v>0</v>
      </c>
      <c r="AG572" s="355"/>
      <c r="AH572" s="355"/>
      <c r="AI572" s="355"/>
      <c r="AJ572" s="355">
        <f t="shared" ref="AJ572" si="3928">$B572*AJ574</f>
        <v>0</v>
      </c>
      <c r="AK572" s="355"/>
      <c r="AL572" s="355"/>
      <c r="AM572" s="355"/>
      <c r="AN572" s="355">
        <f t="shared" ref="AN572" si="3929">$B572*AN574</f>
        <v>0</v>
      </c>
      <c r="AO572" s="355"/>
      <c r="AP572" s="355"/>
      <c r="AQ572" s="355"/>
      <c r="AR572" s="355">
        <f t="shared" ref="AR572" si="3930">$B572*AR574</f>
        <v>0</v>
      </c>
      <c r="AS572" s="355"/>
      <c r="AT572" s="355"/>
      <c r="AU572" s="355"/>
      <c r="AV572" s="355">
        <f t="shared" ref="AV572" si="3931">$B572*AV574</f>
        <v>0</v>
      </c>
      <c r="AW572" s="355"/>
      <c r="AX572" s="355"/>
      <c r="AY572" s="355"/>
      <c r="AZ572" s="355">
        <f t="shared" ref="AZ572" si="3932">$B572*AZ574</f>
        <v>0</v>
      </c>
      <c r="BA572" s="355"/>
      <c r="BB572" s="355"/>
      <c r="BC572" s="355"/>
      <c r="BD572" s="355">
        <f t="shared" ref="BD572" si="3933">$B572*BD574</f>
        <v>0</v>
      </c>
      <c r="BE572" s="355"/>
      <c r="BF572" s="355"/>
      <c r="BG572" s="355"/>
      <c r="BH572" s="355"/>
      <c r="BI572" s="355"/>
      <c r="BJ572" s="355"/>
      <c r="BK572" s="355"/>
      <c r="BL572" s="355"/>
      <c r="BM572" s="355"/>
      <c r="BN572" s="355"/>
      <c r="BO572" s="355"/>
      <c r="BP572" s="355">
        <f t="shared" ref="BP572" si="3934">$B572*BP574</f>
        <v>0</v>
      </c>
      <c r="BQ572" s="355"/>
      <c r="BR572" s="355"/>
      <c r="BS572" s="355"/>
      <c r="BT572" s="355">
        <f t="shared" ref="BT572" si="3935">$B572*BT574</f>
        <v>0</v>
      </c>
      <c r="BU572" s="355"/>
      <c r="BV572" s="355"/>
      <c r="BW572" s="355"/>
      <c r="BX572" s="355">
        <f t="shared" ref="BX572" si="3936">$B572*BX574</f>
        <v>0</v>
      </c>
      <c r="BY572" s="355"/>
      <c r="BZ572" s="355"/>
      <c r="CA572" s="355"/>
      <c r="CB572" s="355">
        <f t="shared" ref="CB572" si="3937">$B572*CB574</f>
        <v>0</v>
      </c>
      <c r="CC572" s="355"/>
      <c r="CD572" s="355"/>
      <c r="CE572" s="355"/>
      <c r="CF572" s="355">
        <f t="shared" ref="CF572" si="3938">$B572*CF574</f>
        <v>0</v>
      </c>
      <c r="CG572" s="355"/>
      <c r="CH572" s="355"/>
      <c r="CI572" s="355"/>
      <c r="CJ572" s="355">
        <f t="shared" ref="CJ572" si="3939">$B572*CJ574</f>
        <v>0</v>
      </c>
      <c r="CK572" s="355"/>
      <c r="CL572" s="355"/>
      <c r="CM572" s="355"/>
      <c r="CN572" s="355">
        <f t="shared" ref="CN572" si="3940">$B572*CN574</f>
        <v>0</v>
      </c>
      <c r="CO572" s="355"/>
      <c r="CP572" s="355"/>
      <c r="CQ572" s="355"/>
      <c r="CR572" s="355">
        <f t="shared" ref="CR572" si="3941">$B572*CR574</f>
        <v>0</v>
      </c>
      <c r="CS572" s="355"/>
      <c r="CT572" s="355"/>
      <c r="CU572" s="355"/>
    </row>
    <row r="573" spans="1:99" ht="3.9" customHeight="1">
      <c r="A573" s="360"/>
      <c r="B573" s="368"/>
      <c r="C573" s="354"/>
      <c r="D573" s="356"/>
      <c r="E573" s="357"/>
      <c r="F573" s="357"/>
      <c r="G573" s="358"/>
      <c r="H573" s="356"/>
      <c r="I573" s="357"/>
      <c r="J573" s="357"/>
      <c r="K573" s="358"/>
      <c r="L573" s="356"/>
      <c r="M573" s="357"/>
      <c r="N573" s="357"/>
      <c r="O573" s="358"/>
      <c r="P573" s="356"/>
      <c r="Q573" s="357"/>
      <c r="R573" s="357"/>
      <c r="S573" s="358"/>
      <c r="T573" s="329"/>
      <c r="U573" s="330"/>
      <c r="V573" s="330"/>
      <c r="W573" s="331"/>
      <c r="X573" s="329"/>
      <c r="Y573" s="330"/>
      <c r="Z573" s="330"/>
      <c r="AA573" s="331"/>
      <c r="AB573" s="329"/>
      <c r="AC573" s="330"/>
      <c r="AD573" s="330"/>
      <c r="AE573" s="331"/>
      <c r="AF573" s="329"/>
      <c r="AG573" s="330"/>
      <c r="AH573" s="330"/>
      <c r="AI573" s="331"/>
      <c r="AJ573" s="329"/>
      <c r="AK573" s="330"/>
      <c r="AL573" s="330"/>
      <c r="AM573" s="331"/>
      <c r="AN573" s="329"/>
      <c r="AO573" s="330"/>
      <c r="AP573" s="330"/>
      <c r="AQ573" s="331"/>
      <c r="AR573" s="329"/>
      <c r="AS573" s="330"/>
      <c r="AT573" s="330"/>
      <c r="AU573" s="331"/>
      <c r="AV573" s="329"/>
      <c r="AW573" s="330"/>
      <c r="AX573" s="330"/>
      <c r="AY573" s="331"/>
      <c r="AZ573" s="329"/>
      <c r="BA573" s="330"/>
      <c r="BB573" s="330"/>
      <c r="BC573" s="331"/>
      <c r="BD573" s="329"/>
      <c r="BE573" s="330"/>
      <c r="BF573" s="330"/>
      <c r="BG573" s="331"/>
      <c r="BH573" s="362"/>
      <c r="BI573" s="363"/>
      <c r="BJ573" s="363"/>
      <c r="BK573" s="364"/>
      <c r="BL573" s="362"/>
      <c r="BM573" s="363"/>
      <c r="BN573" s="363"/>
      <c r="BO573" s="364"/>
      <c r="BP573" s="353"/>
      <c r="BQ573" s="353"/>
      <c r="BR573" s="353"/>
      <c r="BS573" s="353"/>
      <c r="BT573" s="353"/>
      <c r="BU573" s="353"/>
      <c r="BV573" s="353"/>
      <c r="BW573" s="353"/>
      <c r="BX573" s="369"/>
      <c r="BY573" s="369"/>
      <c r="BZ573" s="369"/>
      <c r="CA573" s="369"/>
      <c r="CB573" s="369"/>
      <c r="CC573" s="369"/>
      <c r="CD573" s="369"/>
      <c r="CE573" s="369"/>
      <c r="CF573" s="369"/>
      <c r="CG573" s="369"/>
      <c r="CH573" s="369"/>
      <c r="CI573" s="369"/>
      <c r="CJ573" s="369"/>
      <c r="CK573" s="369"/>
      <c r="CL573" s="369"/>
      <c r="CM573" s="369"/>
      <c r="CN573" s="369"/>
      <c r="CO573" s="369"/>
      <c r="CP573" s="369"/>
      <c r="CQ573" s="369"/>
      <c r="CR573" s="369"/>
      <c r="CS573" s="369"/>
      <c r="CT573" s="369"/>
      <c r="CU573" s="369"/>
    </row>
    <row r="574" spans="1:99" s="127" customFormat="1" ht="9.6">
      <c r="A574" s="360"/>
      <c r="B574" s="368"/>
      <c r="C574" s="354"/>
      <c r="D574" s="417"/>
      <c r="E574" s="417"/>
      <c r="F574" s="417"/>
      <c r="G574" s="417"/>
      <c r="H574" s="417"/>
      <c r="I574" s="417"/>
      <c r="J574" s="417"/>
      <c r="K574" s="417"/>
      <c r="L574" s="417"/>
      <c r="M574" s="417"/>
      <c r="N574" s="417"/>
      <c r="O574" s="417"/>
      <c r="P574" s="417"/>
      <c r="Q574" s="417"/>
      <c r="R574" s="417"/>
      <c r="S574" s="417"/>
      <c r="T574" s="417"/>
      <c r="U574" s="417"/>
      <c r="V574" s="417"/>
      <c r="W574" s="417"/>
      <c r="X574" s="417"/>
      <c r="Y574" s="417"/>
      <c r="Z574" s="417"/>
      <c r="AA574" s="417"/>
      <c r="AB574" s="417"/>
      <c r="AC574" s="417"/>
      <c r="AD574" s="417"/>
      <c r="AE574" s="417"/>
      <c r="AF574" s="417"/>
      <c r="AG574" s="417"/>
      <c r="AH574" s="417"/>
      <c r="AI574" s="417"/>
      <c r="AJ574" s="417"/>
      <c r="AK574" s="417"/>
      <c r="AL574" s="417"/>
      <c r="AM574" s="417"/>
      <c r="AN574" s="417"/>
      <c r="AO574" s="417"/>
      <c r="AP574" s="417"/>
      <c r="AQ574" s="417"/>
      <c r="AR574" s="417"/>
      <c r="AS574" s="417"/>
      <c r="AT574" s="417"/>
      <c r="AU574" s="417"/>
      <c r="AV574" s="417"/>
      <c r="AW574" s="417"/>
      <c r="AX574" s="417"/>
      <c r="AY574" s="417"/>
      <c r="AZ574" s="417"/>
      <c r="BA574" s="417"/>
      <c r="BB574" s="417"/>
      <c r="BC574" s="417"/>
      <c r="BD574" s="417"/>
      <c r="BE574" s="417"/>
      <c r="BF574" s="417"/>
      <c r="BG574" s="417"/>
      <c r="BH574" s="122">
        <f>0.3*0.25</f>
        <v>7.4999999999999997E-2</v>
      </c>
      <c r="BI574" s="122">
        <f t="shared" ref="BI574:BK574" si="3942">0.3*0.25</f>
        <v>7.4999999999999997E-2</v>
      </c>
      <c r="BJ574" s="122">
        <f t="shared" si="3942"/>
        <v>7.4999999999999997E-2</v>
      </c>
      <c r="BK574" s="122">
        <f t="shared" si="3942"/>
        <v>7.4999999999999997E-2</v>
      </c>
      <c r="BL574" s="122">
        <f>0.7*0.25</f>
        <v>0.17499999999999999</v>
      </c>
      <c r="BM574" s="122">
        <f t="shared" ref="BM574:BO574" si="3943">0.7*0.25</f>
        <v>0.17499999999999999</v>
      </c>
      <c r="BN574" s="122">
        <f t="shared" si="3943"/>
        <v>0.17499999999999999</v>
      </c>
      <c r="BO574" s="122">
        <f t="shared" si="3943"/>
        <v>0.17499999999999999</v>
      </c>
      <c r="BP574" s="417"/>
      <c r="BQ574" s="417"/>
      <c r="BR574" s="417"/>
      <c r="BS574" s="417"/>
      <c r="BT574" s="417"/>
      <c r="BU574" s="417"/>
      <c r="BV574" s="417"/>
      <c r="BW574" s="417"/>
      <c r="BX574" s="417"/>
      <c r="BY574" s="417"/>
      <c r="BZ574" s="417"/>
      <c r="CA574" s="417"/>
      <c r="CB574" s="417"/>
      <c r="CC574" s="417"/>
      <c r="CD574" s="417"/>
      <c r="CE574" s="417"/>
      <c r="CF574" s="417"/>
      <c r="CG574" s="417"/>
      <c r="CH574" s="417"/>
      <c r="CI574" s="417"/>
      <c r="CJ574" s="417"/>
      <c r="CK574" s="417"/>
      <c r="CL574" s="417"/>
      <c r="CM574" s="417"/>
      <c r="CN574" s="417"/>
      <c r="CO574" s="417"/>
      <c r="CP574" s="417"/>
      <c r="CQ574" s="417"/>
      <c r="CR574" s="417"/>
      <c r="CS574" s="417"/>
      <c r="CT574" s="417"/>
      <c r="CU574" s="417"/>
    </row>
    <row r="575" spans="1:99">
      <c r="A575" s="360" t="s">
        <v>33</v>
      </c>
      <c r="B575" s="368">
        <v>1491.98</v>
      </c>
      <c r="C575" s="354">
        <f t="shared" ref="C575" si="3944">B575/$B$599</f>
        <v>2.8897501010554508E-2</v>
      </c>
      <c r="D575" s="355">
        <f>$B575*D577</f>
        <v>0</v>
      </c>
      <c r="E575" s="355"/>
      <c r="F575" s="355"/>
      <c r="G575" s="355"/>
      <c r="H575" s="355">
        <f t="shared" ref="H575" si="3945">$B575*H577</f>
        <v>0</v>
      </c>
      <c r="I575" s="355"/>
      <c r="J575" s="355"/>
      <c r="K575" s="355"/>
      <c r="L575" s="355">
        <f t="shared" ref="L575" si="3946">$B575*L577</f>
        <v>0</v>
      </c>
      <c r="M575" s="355"/>
      <c r="N575" s="355"/>
      <c r="O575" s="355"/>
      <c r="P575" s="355">
        <f t="shared" ref="P575" si="3947">$B575*P577</f>
        <v>0</v>
      </c>
      <c r="Q575" s="355"/>
      <c r="R575" s="355"/>
      <c r="S575" s="355"/>
      <c r="T575" s="355">
        <f t="shared" ref="T575" si="3948">$B575*T577</f>
        <v>0</v>
      </c>
      <c r="U575" s="355"/>
      <c r="V575" s="355"/>
      <c r="W575" s="355"/>
      <c r="X575" s="355">
        <f t="shared" ref="X575" si="3949">$B575*X577</f>
        <v>0</v>
      </c>
      <c r="Y575" s="355"/>
      <c r="Z575" s="355"/>
      <c r="AA575" s="355"/>
      <c r="AB575" s="355">
        <f t="shared" ref="AB575" si="3950">$B575*AB577</f>
        <v>0</v>
      </c>
      <c r="AC575" s="355"/>
      <c r="AD575" s="355"/>
      <c r="AE575" s="355"/>
      <c r="AF575" s="355">
        <f t="shared" ref="AF575" si="3951">$B575*AF577</f>
        <v>0</v>
      </c>
      <c r="AG575" s="355"/>
      <c r="AH575" s="355"/>
      <c r="AI575" s="355"/>
      <c r="AJ575" s="355">
        <f t="shared" ref="AJ575" si="3952">$B575*AJ577</f>
        <v>0</v>
      </c>
      <c r="AK575" s="355"/>
      <c r="AL575" s="355"/>
      <c r="AM575" s="355"/>
      <c r="AN575" s="355">
        <f t="shared" ref="AN575" si="3953">$B575*AN577</f>
        <v>0</v>
      </c>
      <c r="AO575" s="355"/>
      <c r="AP575" s="355"/>
      <c r="AQ575" s="355"/>
      <c r="AR575" s="355">
        <f t="shared" ref="AR575" si="3954">$B575*AR577</f>
        <v>0</v>
      </c>
      <c r="AS575" s="355"/>
      <c r="AT575" s="355"/>
      <c r="AU575" s="355"/>
      <c r="AV575" s="355">
        <f t="shared" ref="AV575" si="3955">$B575*AV577</f>
        <v>0</v>
      </c>
      <c r="AW575" s="355"/>
      <c r="AX575" s="355"/>
      <c r="AY575" s="355"/>
      <c r="AZ575" s="355">
        <f t="shared" ref="AZ575" si="3956">$B575*AZ577</f>
        <v>0</v>
      </c>
      <c r="BA575" s="355"/>
      <c r="BB575" s="355"/>
      <c r="BC575" s="355"/>
      <c r="BD575" s="355">
        <f t="shared" ref="BD575" si="3957">$B575*BD577</f>
        <v>0</v>
      </c>
      <c r="BE575" s="355"/>
      <c r="BF575" s="355"/>
      <c r="BG575" s="355"/>
      <c r="BH575" s="355"/>
      <c r="BI575" s="355"/>
      <c r="BJ575" s="355"/>
      <c r="BK575" s="355"/>
      <c r="BL575" s="355"/>
      <c r="BM575" s="355"/>
      <c r="BN575" s="355"/>
      <c r="BO575" s="355"/>
      <c r="BP575" s="355"/>
      <c r="BQ575" s="355"/>
      <c r="BR575" s="355"/>
      <c r="BS575" s="355"/>
      <c r="BT575" s="355">
        <f t="shared" ref="BT575" si="3958">$B575*BT577</f>
        <v>0</v>
      </c>
      <c r="BU575" s="355"/>
      <c r="BV575" s="355"/>
      <c r="BW575" s="355"/>
      <c r="BX575" s="355">
        <f t="shared" ref="BX575" si="3959">$B575*BX577</f>
        <v>0</v>
      </c>
      <c r="BY575" s="355"/>
      <c r="BZ575" s="355"/>
      <c r="CA575" s="355"/>
      <c r="CB575" s="355">
        <f t="shared" ref="CB575" si="3960">$B575*CB577</f>
        <v>0</v>
      </c>
      <c r="CC575" s="355"/>
      <c r="CD575" s="355"/>
      <c r="CE575" s="355"/>
      <c r="CF575" s="355">
        <f t="shared" ref="CF575" si="3961">$B575*CF577</f>
        <v>0</v>
      </c>
      <c r="CG575" s="355"/>
      <c r="CH575" s="355"/>
      <c r="CI575" s="355"/>
      <c r="CJ575" s="355">
        <f t="shared" ref="CJ575" si="3962">$B575*CJ577</f>
        <v>0</v>
      </c>
      <c r="CK575" s="355"/>
      <c r="CL575" s="355"/>
      <c r="CM575" s="355"/>
      <c r="CN575" s="355">
        <f t="shared" ref="CN575" si="3963">$B575*CN577</f>
        <v>0</v>
      </c>
      <c r="CO575" s="355"/>
      <c r="CP575" s="355"/>
      <c r="CQ575" s="355"/>
      <c r="CR575" s="355">
        <f t="shared" ref="CR575" si="3964">$B575*CR577</f>
        <v>0</v>
      </c>
      <c r="CS575" s="355"/>
      <c r="CT575" s="355"/>
      <c r="CU575" s="355"/>
    </row>
    <row r="576" spans="1:99" ht="3.9" customHeight="1">
      <c r="A576" s="360"/>
      <c r="B576" s="368"/>
      <c r="C576" s="354"/>
      <c r="D576" s="356"/>
      <c r="E576" s="357"/>
      <c r="F576" s="357"/>
      <c r="G576" s="358"/>
      <c r="H576" s="356"/>
      <c r="I576" s="357"/>
      <c r="J576" s="357"/>
      <c r="K576" s="358"/>
      <c r="L576" s="356"/>
      <c r="M576" s="357"/>
      <c r="N576" s="357"/>
      <c r="O576" s="358"/>
      <c r="P576" s="356"/>
      <c r="Q576" s="357"/>
      <c r="R576" s="357"/>
      <c r="S576" s="358"/>
      <c r="T576" s="356"/>
      <c r="U576" s="357"/>
      <c r="V576" s="357"/>
      <c r="W576" s="358"/>
      <c r="X576" s="356"/>
      <c r="Y576" s="357"/>
      <c r="Z576" s="357"/>
      <c r="AA576" s="358"/>
      <c r="AB576" s="356"/>
      <c r="AC576" s="357"/>
      <c r="AD576" s="357"/>
      <c r="AE576" s="358"/>
      <c r="AF576" s="353"/>
      <c r="AG576" s="353"/>
      <c r="AH576" s="353"/>
      <c r="AI576" s="353"/>
      <c r="AJ576" s="353"/>
      <c r="AK576" s="353"/>
      <c r="AL576" s="353"/>
      <c r="AM576" s="353"/>
      <c r="AN576" s="353"/>
      <c r="AO576" s="353"/>
      <c r="AP576" s="353"/>
      <c r="AQ576" s="353"/>
      <c r="AR576" s="353"/>
      <c r="AS576" s="353"/>
      <c r="AT576" s="353"/>
      <c r="AU576" s="353"/>
      <c r="AV576" s="329"/>
      <c r="AW576" s="330"/>
      <c r="AX576" s="330"/>
      <c r="AY576" s="331"/>
      <c r="AZ576" s="329"/>
      <c r="BA576" s="330"/>
      <c r="BB576" s="330"/>
      <c r="BC576" s="331"/>
      <c r="BD576" s="329"/>
      <c r="BE576" s="330"/>
      <c r="BF576" s="330"/>
      <c r="BG576" s="331"/>
      <c r="BH576" s="362"/>
      <c r="BI576" s="363"/>
      <c r="BJ576" s="363"/>
      <c r="BK576" s="364"/>
      <c r="BL576" s="362"/>
      <c r="BM576" s="363"/>
      <c r="BN576" s="363"/>
      <c r="BO576" s="364"/>
      <c r="BP576" s="365"/>
      <c r="BQ576" s="366"/>
      <c r="BR576" s="366"/>
      <c r="BS576" s="367"/>
      <c r="BT576" s="353"/>
      <c r="BU576" s="353"/>
      <c r="BV576" s="353"/>
      <c r="BW576" s="353"/>
      <c r="BX576" s="353"/>
      <c r="BY576" s="353"/>
      <c r="BZ576" s="353"/>
      <c r="CA576" s="353"/>
      <c r="CB576" s="353"/>
      <c r="CC576" s="353"/>
      <c r="CD576" s="353"/>
      <c r="CE576" s="353"/>
      <c r="CF576" s="353"/>
      <c r="CG576" s="353"/>
      <c r="CH576" s="353"/>
      <c r="CI576" s="353"/>
      <c r="CJ576" s="369"/>
      <c r="CK576" s="369"/>
      <c r="CL576" s="369"/>
      <c r="CM576" s="369"/>
      <c r="CN576" s="369"/>
      <c r="CO576" s="369"/>
      <c r="CP576" s="369"/>
      <c r="CQ576" s="369"/>
      <c r="CR576" s="369"/>
      <c r="CS576" s="369"/>
      <c r="CT576" s="369"/>
      <c r="CU576" s="369"/>
    </row>
    <row r="577" spans="1:99" s="127" customFormat="1" ht="9.6">
      <c r="A577" s="360"/>
      <c r="B577" s="368"/>
      <c r="C577" s="354"/>
      <c r="D577" s="417"/>
      <c r="E577" s="417"/>
      <c r="F577" s="417"/>
      <c r="G577" s="417"/>
      <c r="H577" s="417"/>
      <c r="I577" s="417"/>
      <c r="J577" s="417"/>
      <c r="K577" s="417"/>
      <c r="L577" s="417"/>
      <c r="M577" s="417"/>
      <c r="N577" s="417"/>
      <c r="O577" s="417"/>
      <c r="P577" s="417"/>
      <c r="Q577" s="417"/>
      <c r="R577" s="417"/>
      <c r="S577" s="417"/>
      <c r="T577" s="417"/>
      <c r="U577" s="417"/>
      <c r="V577" s="417"/>
      <c r="W577" s="417"/>
      <c r="X577" s="417"/>
      <c r="Y577" s="417"/>
      <c r="Z577" s="417"/>
      <c r="AA577" s="417"/>
      <c r="AB577" s="417"/>
      <c r="AC577" s="417"/>
      <c r="AD577" s="417"/>
      <c r="AE577" s="417"/>
      <c r="AF577" s="417"/>
      <c r="AG577" s="417"/>
      <c r="AH577" s="417"/>
      <c r="AI577" s="417"/>
      <c r="AJ577" s="417"/>
      <c r="AK577" s="417"/>
      <c r="AL577" s="417"/>
      <c r="AM577" s="417"/>
      <c r="AN577" s="417"/>
      <c r="AO577" s="417"/>
      <c r="AP577" s="417"/>
      <c r="AQ577" s="417"/>
      <c r="AR577" s="417"/>
      <c r="AS577" s="417"/>
      <c r="AT577" s="417"/>
      <c r="AU577" s="417"/>
      <c r="AV577" s="417"/>
      <c r="AW577" s="417"/>
      <c r="AX577" s="417"/>
      <c r="AY577" s="417"/>
      <c r="AZ577" s="417"/>
      <c r="BA577" s="417"/>
      <c r="BB577" s="417"/>
      <c r="BC577" s="417"/>
      <c r="BD577" s="418"/>
      <c r="BE577" s="419"/>
      <c r="BF577" s="419"/>
      <c r="BG577" s="420"/>
      <c r="BH577" s="122">
        <f>0.3*0.25</f>
        <v>7.4999999999999997E-2</v>
      </c>
      <c r="BI577" s="122">
        <f t="shared" ref="BI577:BK577" si="3965">0.3*0.25</f>
        <v>7.4999999999999997E-2</v>
      </c>
      <c r="BJ577" s="122">
        <f t="shared" si="3965"/>
        <v>7.4999999999999997E-2</v>
      </c>
      <c r="BK577" s="122">
        <f t="shared" si="3965"/>
        <v>7.4999999999999997E-2</v>
      </c>
      <c r="BL577" s="122">
        <f>0.4*0.25</f>
        <v>0.1</v>
      </c>
      <c r="BM577" s="122">
        <f t="shared" ref="BM577:BO577" si="3966">0.4*0.25</f>
        <v>0.1</v>
      </c>
      <c r="BN577" s="122">
        <f t="shared" si="3966"/>
        <v>0.1</v>
      </c>
      <c r="BO577" s="122">
        <f t="shared" si="3966"/>
        <v>0.1</v>
      </c>
      <c r="BP577" s="122">
        <f>0.3*0.25</f>
        <v>7.4999999999999997E-2</v>
      </c>
      <c r="BQ577" s="122">
        <f t="shared" ref="BQ577:BS577" si="3967">0.3*0.25</f>
        <v>7.4999999999999997E-2</v>
      </c>
      <c r="BR577" s="122">
        <f t="shared" si="3967"/>
        <v>7.4999999999999997E-2</v>
      </c>
      <c r="BS577" s="122">
        <f t="shared" si="3967"/>
        <v>7.4999999999999997E-2</v>
      </c>
      <c r="BT577" s="417"/>
      <c r="BU577" s="417"/>
      <c r="BV577" s="417"/>
      <c r="BW577" s="417"/>
      <c r="BX577" s="417"/>
      <c r="BY577" s="417"/>
      <c r="BZ577" s="417"/>
      <c r="CA577" s="417"/>
      <c r="CB577" s="417"/>
      <c r="CC577" s="417"/>
      <c r="CD577" s="417"/>
      <c r="CE577" s="417"/>
      <c r="CF577" s="417"/>
      <c r="CG577" s="417"/>
      <c r="CH577" s="417"/>
      <c r="CI577" s="417"/>
      <c r="CJ577" s="417"/>
      <c r="CK577" s="417"/>
      <c r="CL577" s="417"/>
      <c r="CM577" s="417"/>
      <c r="CN577" s="417"/>
      <c r="CO577" s="417"/>
      <c r="CP577" s="417"/>
      <c r="CQ577" s="417"/>
      <c r="CR577" s="417"/>
      <c r="CS577" s="417"/>
      <c r="CT577" s="417"/>
      <c r="CU577" s="417"/>
    </row>
    <row r="578" spans="1:99">
      <c r="A578" s="360" t="s">
        <v>35</v>
      </c>
      <c r="B578" s="368">
        <v>1820.59</v>
      </c>
      <c r="C578" s="354">
        <f t="shared" ref="C578" si="3968">B578/$B$599</f>
        <v>3.5262202820952979E-2</v>
      </c>
      <c r="D578" s="355">
        <f>$B578*D580</f>
        <v>0</v>
      </c>
      <c r="E578" s="355"/>
      <c r="F578" s="355"/>
      <c r="G578" s="355"/>
      <c r="H578" s="355">
        <f t="shared" ref="H578" si="3969">$B578*H580</f>
        <v>0</v>
      </c>
      <c r="I578" s="355"/>
      <c r="J578" s="355"/>
      <c r="K578" s="355"/>
      <c r="L578" s="355">
        <f t="shared" ref="L578" si="3970">$B578*L580</f>
        <v>0</v>
      </c>
      <c r="M578" s="355"/>
      <c r="N578" s="355"/>
      <c r="O578" s="355"/>
      <c r="P578" s="355">
        <f t="shared" ref="P578" si="3971">$B578*P580</f>
        <v>0</v>
      </c>
      <c r="Q578" s="355"/>
      <c r="R578" s="355"/>
      <c r="S578" s="355"/>
      <c r="T578" s="355">
        <f t="shared" ref="T578" si="3972">$B578*T580</f>
        <v>0</v>
      </c>
      <c r="U578" s="355"/>
      <c r="V578" s="355"/>
      <c r="W578" s="355"/>
      <c r="X578" s="355">
        <f t="shared" ref="X578" si="3973">$B578*X580</f>
        <v>0</v>
      </c>
      <c r="Y578" s="355"/>
      <c r="Z578" s="355"/>
      <c r="AA578" s="355"/>
      <c r="AB578" s="355">
        <f t="shared" ref="AB578" si="3974">$B578*AB580</f>
        <v>0</v>
      </c>
      <c r="AC578" s="355"/>
      <c r="AD578" s="355"/>
      <c r="AE578" s="355"/>
      <c r="AF578" s="355">
        <f t="shared" ref="AF578" si="3975">$B578*AF580</f>
        <v>0</v>
      </c>
      <c r="AG578" s="355"/>
      <c r="AH578" s="355"/>
      <c r="AI578" s="355"/>
      <c r="AJ578" s="355">
        <f t="shared" ref="AJ578" si="3976">$B578*AJ580</f>
        <v>0</v>
      </c>
      <c r="AK578" s="355"/>
      <c r="AL578" s="355"/>
      <c r="AM578" s="355"/>
      <c r="AN578" s="355">
        <f t="shared" ref="AN578" si="3977">$B578*AN580</f>
        <v>0</v>
      </c>
      <c r="AO578" s="355"/>
      <c r="AP578" s="355"/>
      <c r="AQ578" s="355"/>
      <c r="AR578" s="355">
        <f t="shared" ref="AR578" si="3978">$B578*AR580</f>
        <v>0</v>
      </c>
      <c r="AS578" s="355"/>
      <c r="AT578" s="355"/>
      <c r="AU578" s="355"/>
      <c r="AV578" s="355">
        <f t="shared" ref="AV578" si="3979">$B578*AV580</f>
        <v>0</v>
      </c>
      <c r="AW578" s="355"/>
      <c r="AX578" s="355"/>
      <c r="AY578" s="355"/>
      <c r="AZ578" s="355">
        <f t="shared" ref="AZ578" si="3980">$B578*AZ580</f>
        <v>0</v>
      </c>
      <c r="BA578" s="355"/>
      <c r="BB578" s="355"/>
      <c r="BC578" s="355"/>
      <c r="BD578" s="355"/>
      <c r="BE578" s="355"/>
      <c r="BF578" s="355"/>
      <c r="BG578" s="355"/>
      <c r="BH578" s="355"/>
      <c r="BI578" s="355"/>
      <c r="BJ578" s="355"/>
      <c r="BK578" s="355"/>
      <c r="BL578" s="355"/>
      <c r="BM578" s="355"/>
      <c r="BN578" s="355"/>
      <c r="BO578" s="355"/>
      <c r="BP578" s="355"/>
      <c r="BQ578" s="355"/>
      <c r="BR578" s="355"/>
      <c r="BS578" s="355"/>
      <c r="BT578" s="355">
        <f t="shared" ref="BT578" si="3981">$B578*BT580</f>
        <v>0</v>
      </c>
      <c r="BU578" s="355"/>
      <c r="BV578" s="355"/>
      <c r="BW578" s="355"/>
      <c r="BX578" s="355">
        <f t="shared" ref="BX578" si="3982">$B578*BX580</f>
        <v>0</v>
      </c>
      <c r="BY578" s="355"/>
      <c r="BZ578" s="355"/>
      <c r="CA578" s="355"/>
      <c r="CB578" s="355">
        <f t="shared" ref="CB578" si="3983">$B578*CB580</f>
        <v>0</v>
      </c>
      <c r="CC578" s="355"/>
      <c r="CD578" s="355"/>
      <c r="CE578" s="355"/>
      <c r="CF578" s="355">
        <f t="shared" ref="CF578" si="3984">$B578*CF580</f>
        <v>0</v>
      </c>
      <c r="CG578" s="355"/>
      <c r="CH578" s="355"/>
      <c r="CI578" s="355"/>
      <c r="CJ578" s="355">
        <f t="shared" ref="CJ578" si="3985">$B578*CJ580</f>
        <v>0</v>
      </c>
      <c r="CK578" s="355"/>
      <c r="CL578" s="355"/>
      <c r="CM578" s="355"/>
      <c r="CN578" s="355">
        <f t="shared" ref="CN578" si="3986">$B578*CN580</f>
        <v>0</v>
      </c>
      <c r="CO578" s="355"/>
      <c r="CP578" s="355"/>
      <c r="CQ578" s="355"/>
      <c r="CR578" s="355">
        <f t="shared" ref="CR578" si="3987">$B578*CR580</f>
        <v>0</v>
      </c>
      <c r="CS578" s="355"/>
      <c r="CT578" s="355"/>
      <c r="CU578" s="355"/>
    </row>
    <row r="579" spans="1:99" ht="3.9" customHeight="1">
      <c r="A579" s="360"/>
      <c r="B579" s="368"/>
      <c r="C579" s="354"/>
      <c r="D579" s="356"/>
      <c r="E579" s="357"/>
      <c r="F579" s="357"/>
      <c r="G579" s="358"/>
      <c r="H579" s="356"/>
      <c r="I579" s="357"/>
      <c r="J579" s="357"/>
      <c r="K579" s="358"/>
      <c r="L579" s="356"/>
      <c r="M579" s="357"/>
      <c r="N579" s="357"/>
      <c r="O579" s="358"/>
      <c r="P579" s="356"/>
      <c r="Q579" s="357"/>
      <c r="R579" s="357"/>
      <c r="S579" s="358"/>
      <c r="T579" s="356"/>
      <c r="U579" s="357"/>
      <c r="V579" s="357"/>
      <c r="W579" s="358"/>
      <c r="X579" s="356"/>
      <c r="Y579" s="357"/>
      <c r="Z579" s="357"/>
      <c r="AA579" s="358"/>
      <c r="AB579" s="356"/>
      <c r="AC579" s="357"/>
      <c r="AD579" s="357"/>
      <c r="AE579" s="358"/>
      <c r="AF579" s="356"/>
      <c r="AG579" s="357"/>
      <c r="AH579" s="357"/>
      <c r="AI579" s="358"/>
      <c r="AJ579" s="356"/>
      <c r="AK579" s="357"/>
      <c r="AL579" s="357"/>
      <c r="AM579" s="358"/>
      <c r="AN579" s="356"/>
      <c r="AO579" s="357"/>
      <c r="AP579" s="357"/>
      <c r="AQ579" s="358"/>
      <c r="AR579" s="370"/>
      <c r="AS579" s="371"/>
      <c r="AT579" s="371"/>
      <c r="AU579" s="372"/>
      <c r="AV579" s="370"/>
      <c r="AW579" s="371"/>
      <c r="AX579" s="371"/>
      <c r="AY579" s="372"/>
      <c r="AZ579" s="329"/>
      <c r="BA579" s="330"/>
      <c r="BB579" s="330"/>
      <c r="BC579" s="331"/>
      <c r="BD579" s="362"/>
      <c r="BE579" s="363"/>
      <c r="BF579" s="363"/>
      <c r="BG579" s="364"/>
      <c r="BH579" s="362"/>
      <c r="BI579" s="363"/>
      <c r="BJ579" s="363"/>
      <c r="BK579" s="364"/>
      <c r="BL579" s="362"/>
      <c r="BM579" s="363"/>
      <c r="BN579" s="363"/>
      <c r="BO579" s="364"/>
      <c r="BP579" s="362"/>
      <c r="BQ579" s="363"/>
      <c r="BR579" s="363"/>
      <c r="BS579" s="364"/>
      <c r="BT579" s="369"/>
      <c r="BU579" s="369"/>
      <c r="BV579" s="369"/>
      <c r="BW579" s="369"/>
      <c r="BX579" s="369"/>
      <c r="BY579" s="369"/>
      <c r="BZ579" s="369"/>
      <c r="CA579" s="369"/>
      <c r="CB579" s="353"/>
      <c r="CC579" s="353"/>
      <c r="CD579" s="353"/>
      <c r="CE579" s="353"/>
      <c r="CF579" s="353"/>
      <c r="CG579" s="353"/>
      <c r="CH579" s="353"/>
      <c r="CI579" s="353"/>
      <c r="CJ579" s="369"/>
      <c r="CK579" s="369"/>
      <c r="CL579" s="369"/>
      <c r="CM579" s="369"/>
      <c r="CN579" s="369"/>
      <c r="CO579" s="369"/>
      <c r="CP579" s="369"/>
      <c r="CQ579" s="369"/>
      <c r="CR579" s="369"/>
      <c r="CS579" s="369"/>
      <c r="CT579" s="369"/>
      <c r="CU579" s="369"/>
    </row>
    <row r="580" spans="1:99" s="127" customFormat="1" ht="9.6">
      <c r="A580" s="360"/>
      <c r="B580" s="368"/>
      <c r="C580" s="354"/>
      <c r="D580" s="417"/>
      <c r="E580" s="417"/>
      <c r="F580" s="417"/>
      <c r="G580" s="417"/>
      <c r="H580" s="417"/>
      <c r="I580" s="417"/>
      <c r="J580" s="417"/>
      <c r="K580" s="417"/>
      <c r="L580" s="417"/>
      <c r="M580" s="417"/>
      <c r="N580" s="417"/>
      <c r="O580" s="417"/>
      <c r="P580" s="417"/>
      <c r="Q580" s="417"/>
      <c r="R580" s="417"/>
      <c r="S580" s="417"/>
      <c r="T580" s="417"/>
      <c r="U580" s="417"/>
      <c r="V580" s="417"/>
      <c r="W580" s="417"/>
      <c r="X580" s="417"/>
      <c r="Y580" s="417"/>
      <c r="Z580" s="417"/>
      <c r="AA580" s="417"/>
      <c r="AB580" s="417"/>
      <c r="AC580" s="417"/>
      <c r="AD580" s="417"/>
      <c r="AE580" s="417"/>
      <c r="AF580" s="417"/>
      <c r="AG580" s="417"/>
      <c r="AH580" s="417"/>
      <c r="AI580" s="417"/>
      <c r="AJ580" s="417"/>
      <c r="AK580" s="417"/>
      <c r="AL580" s="417"/>
      <c r="AM580" s="417"/>
      <c r="AN580" s="417"/>
      <c r="AO580" s="417"/>
      <c r="AP580" s="417"/>
      <c r="AQ580" s="417"/>
      <c r="AR580" s="417"/>
      <c r="AS580" s="417"/>
      <c r="AT580" s="417"/>
      <c r="AU580" s="417"/>
      <c r="AV580" s="417"/>
      <c r="AW580" s="417"/>
      <c r="AX580" s="417"/>
      <c r="AY580" s="417"/>
      <c r="AZ580" s="417"/>
      <c r="BA580" s="417"/>
      <c r="BB580" s="417"/>
      <c r="BC580" s="417"/>
      <c r="BD580" s="122">
        <f>0.1*0.25</f>
        <v>2.5000000000000001E-2</v>
      </c>
      <c r="BE580" s="122">
        <f t="shared" ref="BE580:BK580" si="3988">0.1*0.25</f>
        <v>2.5000000000000001E-2</v>
      </c>
      <c r="BF580" s="122">
        <f t="shared" si="3988"/>
        <v>2.5000000000000001E-2</v>
      </c>
      <c r="BG580" s="122">
        <f t="shared" si="3988"/>
        <v>2.5000000000000001E-2</v>
      </c>
      <c r="BH580" s="122">
        <f t="shared" si="3988"/>
        <v>2.5000000000000001E-2</v>
      </c>
      <c r="BI580" s="122">
        <f t="shared" si="3988"/>
        <v>2.5000000000000001E-2</v>
      </c>
      <c r="BJ580" s="122">
        <f t="shared" si="3988"/>
        <v>2.5000000000000001E-2</v>
      </c>
      <c r="BK580" s="122">
        <f t="shared" si="3988"/>
        <v>2.5000000000000001E-2</v>
      </c>
      <c r="BL580" s="122">
        <f>0.4*0.25</f>
        <v>0.1</v>
      </c>
      <c r="BM580" s="122">
        <f t="shared" ref="BM580:BO580" si="3989">0.4*0.25</f>
        <v>0.1</v>
      </c>
      <c r="BN580" s="122">
        <f t="shared" si="3989"/>
        <v>0.1</v>
      </c>
      <c r="BO580" s="122">
        <f t="shared" si="3989"/>
        <v>0.1</v>
      </c>
      <c r="BP580" s="122">
        <f>0.4*0.25</f>
        <v>0.1</v>
      </c>
      <c r="BQ580" s="122">
        <f t="shared" ref="BQ580:BS580" si="3990">0.4*0.25</f>
        <v>0.1</v>
      </c>
      <c r="BR580" s="122">
        <f t="shared" si="3990"/>
        <v>0.1</v>
      </c>
      <c r="BS580" s="122">
        <f t="shared" si="3990"/>
        <v>0.1</v>
      </c>
      <c r="BT580" s="417"/>
      <c r="BU580" s="417"/>
      <c r="BV580" s="417"/>
      <c r="BW580" s="417"/>
      <c r="BX580" s="417"/>
      <c r="BY580" s="417"/>
      <c r="BZ580" s="417"/>
      <c r="CA580" s="417"/>
      <c r="CB580" s="417"/>
      <c r="CC580" s="417"/>
      <c r="CD580" s="417"/>
      <c r="CE580" s="417"/>
      <c r="CF580" s="417"/>
      <c r="CG580" s="417"/>
      <c r="CH580" s="417"/>
      <c r="CI580" s="417"/>
      <c r="CJ580" s="417"/>
      <c r="CK580" s="417"/>
      <c r="CL580" s="417"/>
      <c r="CM580" s="417"/>
      <c r="CN580" s="417"/>
      <c r="CO580" s="417"/>
      <c r="CP580" s="417"/>
      <c r="CQ580" s="417"/>
      <c r="CR580" s="417"/>
      <c r="CS580" s="417"/>
      <c r="CT580" s="417"/>
      <c r="CU580" s="417"/>
    </row>
    <row r="581" spans="1:99">
      <c r="A581" s="360" t="s">
        <v>36</v>
      </c>
      <c r="B581" s="368">
        <v>2996.8</v>
      </c>
      <c r="C581" s="354">
        <f t="shared" ref="C581" si="3991">B581/$B$599</f>
        <v>5.8043694304501237E-2</v>
      </c>
      <c r="D581" s="355">
        <f>$B581*D583</f>
        <v>0</v>
      </c>
      <c r="E581" s="355"/>
      <c r="F581" s="355"/>
      <c r="G581" s="355"/>
      <c r="H581" s="355">
        <f t="shared" ref="H581" si="3992">$B581*H583</f>
        <v>0</v>
      </c>
      <c r="I581" s="355"/>
      <c r="J581" s="355"/>
      <c r="K581" s="355"/>
      <c r="L581" s="355">
        <f t="shared" ref="L581" si="3993">$B581*L583</f>
        <v>0</v>
      </c>
      <c r="M581" s="355"/>
      <c r="N581" s="355"/>
      <c r="O581" s="355"/>
      <c r="P581" s="355">
        <f t="shared" ref="P581" si="3994">$B581*P583</f>
        <v>0</v>
      </c>
      <c r="Q581" s="355"/>
      <c r="R581" s="355"/>
      <c r="S581" s="355"/>
      <c r="T581" s="355">
        <f t="shared" ref="T581" si="3995">$B581*T583</f>
        <v>0</v>
      </c>
      <c r="U581" s="355"/>
      <c r="V581" s="355"/>
      <c r="W581" s="355"/>
      <c r="X581" s="355">
        <f t="shared" ref="X581" si="3996">$B581*X583</f>
        <v>0</v>
      </c>
      <c r="Y581" s="355"/>
      <c r="Z581" s="355"/>
      <c r="AA581" s="355"/>
      <c r="AB581" s="355">
        <f t="shared" ref="AB581" si="3997">$B581*AB583</f>
        <v>0</v>
      </c>
      <c r="AC581" s="355"/>
      <c r="AD581" s="355"/>
      <c r="AE581" s="355"/>
      <c r="AF581" s="355">
        <f t="shared" ref="AF581" si="3998">$B581*AF583</f>
        <v>0</v>
      </c>
      <c r="AG581" s="355"/>
      <c r="AH581" s="355"/>
      <c r="AI581" s="355"/>
      <c r="AJ581" s="355">
        <f t="shared" ref="AJ581" si="3999">$B581*AJ583</f>
        <v>0</v>
      </c>
      <c r="AK581" s="355"/>
      <c r="AL581" s="355"/>
      <c r="AM581" s="355"/>
      <c r="AN581" s="355">
        <f t="shared" ref="AN581" si="4000">$B581*AN583</f>
        <v>0</v>
      </c>
      <c r="AO581" s="355"/>
      <c r="AP581" s="355"/>
      <c r="AQ581" s="355"/>
      <c r="AR581" s="355">
        <f t="shared" ref="AR581" si="4001">$B581*AR583</f>
        <v>0</v>
      </c>
      <c r="AS581" s="355"/>
      <c r="AT581" s="355"/>
      <c r="AU581" s="355"/>
      <c r="AV581" s="355">
        <f t="shared" ref="AV581" si="4002">$B581*AV583</f>
        <v>0</v>
      </c>
      <c r="AW581" s="355"/>
      <c r="AX581" s="355"/>
      <c r="AY581" s="355"/>
      <c r="AZ581" s="355">
        <f t="shared" ref="AZ581" si="4003">$B581*AZ583</f>
        <v>0</v>
      </c>
      <c r="BA581" s="355"/>
      <c r="BB581" s="355"/>
      <c r="BC581" s="355"/>
      <c r="BD581" s="355">
        <f t="shared" ref="BD581" si="4004">$B581*BD583</f>
        <v>0</v>
      </c>
      <c r="BE581" s="355"/>
      <c r="BF581" s="355"/>
      <c r="BG581" s="355"/>
      <c r="BH581" s="355">
        <f t="shared" ref="BH581" si="4005">$B581*BH583</f>
        <v>0</v>
      </c>
      <c r="BI581" s="355"/>
      <c r="BJ581" s="355"/>
      <c r="BK581" s="355"/>
      <c r="BL581" s="355">
        <f t="shared" ref="BL581" si="4006">$B581*BL583</f>
        <v>0</v>
      </c>
      <c r="BM581" s="355"/>
      <c r="BN581" s="355"/>
      <c r="BO581" s="355"/>
      <c r="BP581" s="355">
        <f t="shared" ref="BP581" si="4007">$B581*BP583</f>
        <v>0</v>
      </c>
      <c r="BQ581" s="355"/>
      <c r="BR581" s="355"/>
      <c r="BS581" s="355"/>
      <c r="BT581" s="355"/>
      <c r="BU581" s="355"/>
      <c r="BV581" s="355"/>
      <c r="BW581" s="355"/>
      <c r="BX581" s="355"/>
      <c r="BY581" s="355"/>
      <c r="BZ581" s="355"/>
      <c r="CA581" s="355"/>
      <c r="CB581" s="355">
        <f t="shared" ref="CB581" si="4008">$B581*CB583</f>
        <v>0</v>
      </c>
      <c r="CC581" s="355"/>
      <c r="CD581" s="355"/>
      <c r="CE581" s="355"/>
      <c r="CF581" s="355">
        <f t="shared" ref="CF581" si="4009">$B581*CF583</f>
        <v>0</v>
      </c>
      <c r="CG581" s="355"/>
      <c r="CH581" s="355"/>
      <c r="CI581" s="355"/>
      <c r="CJ581" s="355">
        <f t="shared" ref="CJ581" si="4010">$B581*CJ583</f>
        <v>0</v>
      </c>
      <c r="CK581" s="355"/>
      <c r="CL581" s="355"/>
      <c r="CM581" s="355"/>
      <c r="CN581" s="355">
        <f t="shared" ref="CN581" si="4011">$B581*CN583</f>
        <v>0</v>
      </c>
      <c r="CO581" s="355"/>
      <c r="CP581" s="355"/>
      <c r="CQ581" s="355"/>
      <c r="CR581" s="355">
        <f t="shared" ref="CR581" si="4012">$B581*CR583</f>
        <v>0</v>
      </c>
      <c r="CS581" s="355"/>
      <c r="CT581" s="355"/>
      <c r="CU581" s="355"/>
    </row>
    <row r="582" spans="1:99" ht="3.9" customHeight="1">
      <c r="A582" s="360"/>
      <c r="B582" s="368"/>
      <c r="C582" s="354"/>
      <c r="D582" s="356"/>
      <c r="E582" s="357"/>
      <c r="F582" s="357"/>
      <c r="G582" s="358"/>
      <c r="H582" s="356"/>
      <c r="I582" s="357"/>
      <c r="J582" s="357"/>
      <c r="K582" s="358"/>
      <c r="L582" s="356"/>
      <c r="M582" s="357"/>
      <c r="N582" s="357"/>
      <c r="O582" s="358"/>
      <c r="P582" s="356"/>
      <c r="Q582" s="357"/>
      <c r="R582" s="357"/>
      <c r="S582" s="358"/>
      <c r="T582" s="356"/>
      <c r="U582" s="357"/>
      <c r="V582" s="357"/>
      <c r="W582" s="358"/>
      <c r="X582" s="356"/>
      <c r="Y582" s="357"/>
      <c r="Z582" s="357"/>
      <c r="AA582" s="358"/>
      <c r="AB582" s="356"/>
      <c r="AC582" s="357"/>
      <c r="AD582" s="357"/>
      <c r="AE582" s="358"/>
      <c r="AF582" s="356"/>
      <c r="AG582" s="357"/>
      <c r="AH582" s="357"/>
      <c r="AI582" s="358"/>
      <c r="AJ582" s="356"/>
      <c r="AK582" s="357"/>
      <c r="AL582" s="357"/>
      <c r="AM582" s="358"/>
      <c r="AN582" s="356"/>
      <c r="AO582" s="357"/>
      <c r="AP582" s="357"/>
      <c r="AQ582" s="358"/>
      <c r="AR582" s="356"/>
      <c r="AS582" s="357"/>
      <c r="AT582" s="357"/>
      <c r="AU582" s="358"/>
      <c r="AV582" s="356"/>
      <c r="AW582" s="357"/>
      <c r="AX582" s="357"/>
      <c r="AY582" s="358"/>
      <c r="AZ582" s="353"/>
      <c r="BA582" s="353"/>
      <c r="BB582" s="353"/>
      <c r="BC582" s="353"/>
      <c r="BD582" s="353"/>
      <c r="BE582" s="353"/>
      <c r="BF582" s="353"/>
      <c r="BG582" s="353"/>
      <c r="BH582" s="329"/>
      <c r="BI582" s="330"/>
      <c r="BJ582" s="330"/>
      <c r="BK582" s="331"/>
      <c r="BL582" s="329"/>
      <c r="BM582" s="330"/>
      <c r="BN582" s="330"/>
      <c r="BO582" s="331"/>
      <c r="BP582" s="329"/>
      <c r="BQ582" s="330"/>
      <c r="BR582" s="330"/>
      <c r="BS582" s="331"/>
      <c r="BT582" s="362"/>
      <c r="BU582" s="363"/>
      <c r="BV582" s="363"/>
      <c r="BW582" s="364"/>
      <c r="BX582" s="362"/>
      <c r="BY582" s="363"/>
      <c r="BZ582" s="363"/>
      <c r="CA582" s="364"/>
      <c r="CB582" s="353"/>
      <c r="CC582" s="353"/>
      <c r="CD582" s="353"/>
      <c r="CE582" s="353"/>
      <c r="CF582" s="353"/>
      <c r="CG582" s="353"/>
      <c r="CH582" s="353"/>
      <c r="CI582" s="353"/>
      <c r="CJ582" s="353"/>
      <c r="CK582" s="353"/>
      <c r="CL582" s="353"/>
      <c r="CM582" s="353"/>
      <c r="CN582" s="353"/>
      <c r="CO582" s="353"/>
      <c r="CP582" s="353"/>
      <c r="CQ582" s="353"/>
      <c r="CR582" s="353"/>
      <c r="CS582" s="353"/>
      <c r="CT582" s="353"/>
      <c r="CU582" s="353"/>
    </row>
    <row r="583" spans="1:99" s="127" customFormat="1" ht="9.6">
      <c r="A583" s="360"/>
      <c r="B583" s="368"/>
      <c r="C583" s="354"/>
      <c r="D583" s="417"/>
      <c r="E583" s="417"/>
      <c r="F583" s="417"/>
      <c r="G583" s="417"/>
      <c r="H583" s="417"/>
      <c r="I583" s="417"/>
      <c r="J583" s="417"/>
      <c r="K583" s="417"/>
      <c r="L583" s="417"/>
      <c r="M583" s="417"/>
      <c r="N583" s="417"/>
      <c r="O583" s="417"/>
      <c r="P583" s="417"/>
      <c r="Q583" s="417"/>
      <c r="R583" s="417"/>
      <c r="S583" s="417"/>
      <c r="T583" s="417"/>
      <c r="U583" s="417"/>
      <c r="V583" s="417"/>
      <c r="W583" s="417"/>
      <c r="X583" s="417"/>
      <c r="Y583" s="417"/>
      <c r="Z583" s="417"/>
      <c r="AA583" s="417"/>
      <c r="AB583" s="417"/>
      <c r="AC583" s="417"/>
      <c r="AD583" s="417"/>
      <c r="AE583" s="417"/>
      <c r="AF583" s="417"/>
      <c r="AG583" s="417"/>
      <c r="AH583" s="417"/>
      <c r="AI583" s="417"/>
      <c r="AJ583" s="417"/>
      <c r="AK583" s="417"/>
      <c r="AL583" s="417"/>
      <c r="AM583" s="417"/>
      <c r="AN583" s="417"/>
      <c r="AO583" s="417"/>
      <c r="AP583" s="417"/>
      <c r="AQ583" s="417"/>
      <c r="AR583" s="417"/>
      <c r="AS583" s="417"/>
      <c r="AT583" s="417"/>
      <c r="AU583" s="417"/>
      <c r="AV583" s="417"/>
      <c r="AW583" s="417"/>
      <c r="AX583" s="417"/>
      <c r="AY583" s="417"/>
      <c r="AZ583" s="417"/>
      <c r="BA583" s="417"/>
      <c r="BB583" s="417"/>
      <c r="BC583" s="417"/>
      <c r="BD583" s="417"/>
      <c r="BE583" s="417"/>
      <c r="BF583" s="417"/>
      <c r="BG583" s="417"/>
      <c r="BH583" s="417"/>
      <c r="BI583" s="417"/>
      <c r="BJ583" s="417"/>
      <c r="BK583" s="417"/>
      <c r="BL583" s="417"/>
      <c r="BM583" s="417"/>
      <c r="BN583" s="417"/>
      <c r="BO583" s="417"/>
      <c r="BP583" s="418"/>
      <c r="BQ583" s="419"/>
      <c r="BR583" s="419"/>
      <c r="BS583" s="420"/>
      <c r="BT583" s="122">
        <f>0.5*0.25</f>
        <v>0.125</v>
      </c>
      <c r="BU583" s="122">
        <f t="shared" ref="BU583:CA583" si="4013">0.5*0.25</f>
        <v>0.125</v>
      </c>
      <c r="BV583" s="122">
        <f t="shared" si="4013"/>
        <v>0.125</v>
      </c>
      <c r="BW583" s="122">
        <f t="shared" si="4013"/>
        <v>0.125</v>
      </c>
      <c r="BX583" s="122">
        <f t="shared" si="4013"/>
        <v>0.125</v>
      </c>
      <c r="BY583" s="122">
        <f t="shared" si="4013"/>
        <v>0.125</v>
      </c>
      <c r="BZ583" s="122">
        <f t="shared" si="4013"/>
        <v>0.125</v>
      </c>
      <c r="CA583" s="122">
        <f t="shared" si="4013"/>
        <v>0.125</v>
      </c>
      <c r="CB583" s="417"/>
      <c r="CC583" s="417"/>
      <c r="CD583" s="417"/>
      <c r="CE583" s="417"/>
      <c r="CF583" s="417"/>
      <c r="CG583" s="417"/>
      <c r="CH583" s="417"/>
      <c r="CI583" s="417"/>
      <c r="CJ583" s="417"/>
      <c r="CK583" s="417"/>
      <c r="CL583" s="417"/>
      <c r="CM583" s="417"/>
      <c r="CN583" s="417"/>
      <c r="CO583" s="417"/>
      <c r="CP583" s="417"/>
      <c r="CQ583" s="417"/>
      <c r="CR583" s="417"/>
      <c r="CS583" s="417"/>
      <c r="CT583" s="417"/>
      <c r="CU583" s="417"/>
    </row>
    <row r="584" spans="1:99">
      <c r="A584" s="360" t="s">
        <v>34</v>
      </c>
      <c r="B584" s="343">
        <v>2372.1999999999998</v>
      </c>
      <c r="C584" s="354">
        <f t="shared" ref="C584" si="4014">B584/$B$599</f>
        <v>4.5946093042291046E-2</v>
      </c>
      <c r="D584" s="355">
        <f>$B584*D586</f>
        <v>0</v>
      </c>
      <c r="E584" s="355"/>
      <c r="F584" s="355"/>
      <c r="G584" s="355"/>
      <c r="H584" s="355">
        <f t="shared" ref="H584" si="4015">$B584*H586</f>
        <v>0</v>
      </c>
      <c r="I584" s="355"/>
      <c r="J584" s="355"/>
      <c r="K584" s="355"/>
      <c r="L584" s="355">
        <f t="shared" ref="L584" si="4016">$B584*L586</f>
        <v>0</v>
      </c>
      <c r="M584" s="355"/>
      <c r="N584" s="355"/>
      <c r="O584" s="355"/>
      <c r="P584" s="355">
        <f t="shared" ref="P584" si="4017">$B584*P586</f>
        <v>0</v>
      </c>
      <c r="Q584" s="355"/>
      <c r="R584" s="355"/>
      <c r="S584" s="355"/>
      <c r="T584" s="355">
        <f t="shared" ref="T584" si="4018">$B584*T586</f>
        <v>0</v>
      </c>
      <c r="U584" s="355"/>
      <c r="V584" s="355"/>
      <c r="W584" s="355"/>
      <c r="X584" s="355">
        <f t="shared" ref="X584" si="4019">$B584*X586</f>
        <v>0</v>
      </c>
      <c r="Y584" s="355"/>
      <c r="Z584" s="355"/>
      <c r="AA584" s="355"/>
      <c r="AB584" s="355">
        <f t="shared" ref="AB584" si="4020">$B584*AB586</f>
        <v>0</v>
      </c>
      <c r="AC584" s="355"/>
      <c r="AD584" s="355"/>
      <c r="AE584" s="355"/>
      <c r="AF584" s="355">
        <f t="shared" ref="AF584" si="4021">$B584*AF586</f>
        <v>0</v>
      </c>
      <c r="AG584" s="355"/>
      <c r="AH584" s="355"/>
      <c r="AI584" s="355"/>
      <c r="AJ584" s="355">
        <f t="shared" ref="AJ584" si="4022">$B584*AJ586</f>
        <v>0</v>
      </c>
      <c r="AK584" s="355"/>
      <c r="AL584" s="355"/>
      <c r="AM584" s="355"/>
      <c r="AN584" s="355">
        <f t="shared" ref="AN584" si="4023">$B584*AN586</f>
        <v>0</v>
      </c>
      <c r="AO584" s="355"/>
      <c r="AP584" s="355"/>
      <c r="AQ584" s="355"/>
      <c r="AR584" s="355">
        <f t="shared" ref="AR584" si="4024">$B584*AR586</f>
        <v>0</v>
      </c>
      <c r="AS584" s="355"/>
      <c r="AT584" s="355"/>
      <c r="AU584" s="355"/>
      <c r="AV584" s="355">
        <f t="shared" ref="AV584" si="4025">$B584*AV586</f>
        <v>0</v>
      </c>
      <c r="AW584" s="355"/>
      <c r="AX584" s="355"/>
      <c r="AY584" s="355"/>
      <c r="AZ584" s="355">
        <f t="shared" ref="AZ584" si="4026">$B584*AZ586</f>
        <v>0</v>
      </c>
      <c r="BA584" s="355"/>
      <c r="BB584" s="355"/>
      <c r="BC584" s="355"/>
      <c r="BD584" s="355">
        <f t="shared" ref="BD584" si="4027">$B584*BD586</f>
        <v>0</v>
      </c>
      <c r="BE584" s="355"/>
      <c r="BF584" s="355"/>
      <c r="BG584" s="355"/>
      <c r="BH584" s="355">
        <f t="shared" ref="BH584" si="4028">$B584*BH586</f>
        <v>0</v>
      </c>
      <c r="BI584" s="355"/>
      <c r="BJ584" s="355"/>
      <c r="BK584" s="355"/>
      <c r="BL584" s="355"/>
      <c r="BM584" s="355"/>
      <c r="BN584" s="355"/>
      <c r="BO584" s="355"/>
      <c r="BP584" s="355"/>
      <c r="BQ584" s="355"/>
      <c r="BR584" s="355"/>
      <c r="BS584" s="355"/>
      <c r="BT584" s="355"/>
      <c r="BU584" s="355"/>
      <c r="BV584" s="355"/>
      <c r="BW584" s="355"/>
      <c r="BX584" s="355">
        <f t="shared" ref="BX584" si="4029">$B584*BX586</f>
        <v>0</v>
      </c>
      <c r="BY584" s="355"/>
      <c r="BZ584" s="355"/>
      <c r="CA584" s="355"/>
      <c r="CB584" s="355">
        <f t="shared" ref="CB584" si="4030">$B584*CB586</f>
        <v>0</v>
      </c>
      <c r="CC584" s="355"/>
      <c r="CD584" s="355"/>
      <c r="CE584" s="355"/>
      <c r="CF584" s="355">
        <f t="shared" ref="CF584" si="4031">$B584*CF586</f>
        <v>0</v>
      </c>
      <c r="CG584" s="355"/>
      <c r="CH584" s="355"/>
      <c r="CI584" s="355"/>
      <c r="CJ584" s="355">
        <f t="shared" ref="CJ584" si="4032">$B584*CJ586</f>
        <v>0</v>
      </c>
      <c r="CK584" s="355"/>
      <c r="CL584" s="355"/>
      <c r="CM584" s="355"/>
      <c r="CN584" s="355">
        <f t="shared" ref="CN584" si="4033">$B584*CN586</f>
        <v>0</v>
      </c>
      <c r="CO584" s="355"/>
      <c r="CP584" s="355"/>
      <c r="CQ584" s="355"/>
      <c r="CR584" s="355">
        <f t="shared" ref="CR584" si="4034">$B584*CR586</f>
        <v>0</v>
      </c>
      <c r="CS584" s="355"/>
      <c r="CT584" s="355"/>
      <c r="CU584" s="355"/>
    </row>
    <row r="585" spans="1:99" ht="3.9" customHeight="1">
      <c r="A585" s="360"/>
      <c r="B585" s="344"/>
      <c r="C585" s="354"/>
      <c r="D585" s="356"/>
      <c r="E585" s="357"/>
      <c r="F585" s="357"/>
      <c r="G585" s="358"/>
      <c r="H585" s="356"/>
      <c r="I585" s="357"/>
      <c r="J585" s="357"/>
      <c r="K585" s="358"/>
      <c r="L585" s="356"/>
      <c r="M585" s="357"/>
      <c r="N585" s="357"/>
      <c r="O585" s="358"/>
      <c r="P585" s="356"/>
      <c r="Q585" s="357"/>
      <c r="R585" s="357"/>
      <c r="S585" s="358"/>
      <c r="T585" s="356"/>
      <c r="U585" s="357"/>
      <c r="V585" s="357"/>
      <c r="W585" s="358"/>
      <c r="X585" s="356"/>
      <c r="Y585" s="357"/>
      <c r="Z585" s="357"/>
      <c r="AA585" s="358"/>
      <c r="AB585" s="356"/>
      <c r="AC585" s="357"/>
      <c r="AD585" s="357"/>
      <c r="AE585" s="358"/>
      <c r="AF585" s="356"/>
      <c r="AG585" s="357"/>
      <c r="AH585" s="357"/>
      <c r="AI585" s="358"/>
      <c r="AJ585" s="356"/>
      <c r="AK585" s="357"/>
      <c r="AL585" s="357"/>
      <c r="AM585" s="358"/>
      <c r="AN585" s="353"/>
      <c r="AO585" s="353"/>
      <c r="AP585" s="353"/>
      <c r="AQ585" s="353"/>
      <c r="AR585" s="353"/>
      <c r="AS585" s="353"/>
      <c r="AT585" s="353"/>
      <c r="AU585" s="353"/>
      <c r="AV585" s="353"/>
      <c r="AW585" s="353"/>
      <c r="AX585" s="353"/>
      <c r="AY585" s="353"/>
      <c r="AZ585" s="329"/>
      <c r="BA585" s="330"/>
      <c r="BB585" s="330"/>
      <c r="BC585" s="331"/>
      <c r="BD585" s="329"/>
      <c r="BE585" s="330"/>
      <c r="BF585" s="330"/>
      <c r="BG585" s="331"/>
      <c r="BH585" s="356"/>
      <c r="BI585" s="357"/>
      <c r="BJ585" s="357"/>
      <c r="BK585" s="358"/>
      <c r="BL585" s="361"/>
      <c r="BM585" s="361"/>
      <c r="BN585" s="361"/>
      <c r="BO585" s="361"/>
      <c r="BP585" s="362"/>
      <c r="BQ585" s="363"/>
      <c r="BR585" s="363"/>
      <c r="BS585" s="364"/>
      <c r="BT585" s="365"/>
      <c r="BU585" s="366"/>
      <c r="BV585" s="366"/>
      <c r="BW585" s="367"/>
      <c r="BX585" s="353"/>
      <c r="BY585" s="353"/>
      <c r="BZ585" s="353"/>
      <c r="CA585" s="353"/>
      <c r="CB585" s="353"/>
      <c r="CC585" s="353"/>
      <c r="CD585" s="353"/>
      <c r="CE585" s="353"/>
      <c r="CF585" s="353"/>
      <c r="CG585" s="353"/>
      <c r="CH585" s="353"/>
      <c r="CI585" s="353"/>
      <c r="CJ585" s="353"/>
      <c r="CK585" s="353"/>
      <c r="CL585" s="353"/>
      <c r="CM585" s="353"/>
      <c r="CN585" s="353"/>
      <c r="CO585" s="353"/>
      <c r="CP585" s="353"/>
      <c r="CQ585" s="353"/>
      <c r="CR585" s="353"/>
      <c r="CS585" s="353"/>
      <c r="CT585" s="353"/>
      <c r="CU585" s="353"/>
    </row>
    <row r="586" spans="1:99" s="127" customFormat="1" ht="9.6">
      <c r="A586" s="360"/>
      <c r="B586" s="345"/>
      <c r="C586" s="354"/>
      <c r="D586" s="417"/>
      <c r="E586" s="417"/>
      <c r="F586" s="417"/>
      <c r="G586" s="417"/>
      <c r="H586" s="417"/>
      <c r="I586" s="417"/>
      <c r="J586" s="417"/>
      <c r="K586" s="417"/>
      <c r="L586" s="417"/>
      <c r="M586" s="417"/>
      <c r="N586" s="417"/>
      <c r="O586" s="417"/>
      <c r="P586" s="417"/>
      <c r="Q586" s="417"/>
      <c r="R586" s="417"/>
      <c r="S586" s="417"/>
      <c r="T586" s="417"/>
      <c r="U586" s="417"/>
      <c r="V586" s="417"/>
      <c r="W586" s="417"/>
      <c r="X586" s="417"/>
      <c r="Y586" s="417"/>
      <c r="Z586" s="417"/>
      <c r="AA586" s="417"/>
      <c r="AB586" s="417"/>
      <c r="AC586" s="417"/>
      <c r="AD586" s="417"/>
      <c r="AE586" s="417"/>
      <c r="AF586" s="417"/>
      <c r="AG586" s="417"/>
      <c r="AH586" s="417"/>
      <c r="AI586" s="417"/>
      <c r="AJ586" s="417"/>
      <c r="AK586" s="417"/>
      <c r="AL586" s="417"/>
      <c r="AM586" s="417"/>
      <c r="AN586" s="417"/>
      <c r="AO586" s="417"/>
      <c r="AP586" s="417"/>
      <c r="AQ586" s="417"/>
      <c r="AR586" s="417"/>
      <c r="AS586" s="417"/>
      <c r="AT586" s="417"/>
      <c r="AU586" s="417"/>
      <c r="AV586" s="417"/>
      <c r="AW586" s="417"/>
      <c r="AX586" s="417"/>
      <c r="AY586" s="417"/>
      <c r="AZ586" s="417"/>
      <c r="BA586" s="417"/>
      <c r="BB586" s="417"/>
      <c r="BC586" s="417"/>
      <c r="BD586" s="417"/>
      <c r="BE586" s="417"/>
      <c r="BF586" s="417"/>
      <c r="BG586" s="417"/>
      <c r="BH586" s="417"/>
      <c r="BI586" s="417"/>
      <c r="BJ586" s="417"/>
      <c r="BK586" s="417"/>
      <c r="BL586" s="122">
        <f>0.3*0.25</f>
        <v>7.4999999999999997E-2</v>
      </c>
      <c r="BM586" s="122">
        <f t="shared" ref="BM586:BO586" si="4035">0.3*0.25</f>
        <v>7.4999999999999997E-2</v>
      </c>
      <c r="BN586" s="122">
        <f t="shared" si="4035"/>
        <v>7.4999999999999997E-2</v>
      </c>
      <c r="BO586" s="122">
        <f t="shared" si="4035"/>
        <v>7.4999999999999997E-2</v>
      </c>
      <c r="BP586" s="122">
        <f>0.6*0.25</f>
        <v>0.15</v>
      </c>
      <c r="BQ586" s="122">
        <f t="shared" ref="BQ586:BS586" si="4036">0.6*0.25</f>
        <v>0.15</v>
      </c>
      <c r="BR586" s="122">
        <f t="shared" si="4036"/>
        <v>0.15</v>
      </c>
      <c r="BS586" s="122">
        <f t="shared" si="4036"/>
        <v>0.15</v>
      </c>
      <c r="BT586" s="122">
        <f t="shared" ref="BT586:BW586" si="4037">0.1*0.25</f>
        <v>2.5000000000000001E-2</v>
      </c>
      <c r="BU586" s="122">
        <f t="shared" si="4037"/>
        <v>2.5000000000000001E-2</v>
      </c>
      <c r="BV586" s="122">
        <f t="shared" si="4037"/>
        <v>2.5000000000000001E-2</v>
      </c>
      <c r="BW586" s="122">
        <f t="shared" si="4037"/>
        <v>2.5000000000000001E-2</v>
      </c>
      <c r="BX586" s="417"/>
      <c r="BY586" s="417"/>
      <c r="BZ586" s="417"/>
      <c r="CA586" s="417"/>
      <c r="CB586" s="417"/>
      <c r="CC586" s="417"/>
      <c r="CD586" s="417"/>
      <c r="CE586" s="417"/>
      <c r="CF586" s="417"/>
      <c r="CG586" s="417"/>
      <c r="CH586" s="417"/>
      <c r="CI586" s="417"/>
      <c r="CJ586" s="417"/>
      <c r="CK586" s="417"/>
      <c r="CL586" s="417"/>
      <c r="CM586" s="417"/>
      <c r="CN586" s="417"/>
      <c r="CO586" s="417"/>
      <c r="CP586" s="417"/>
      <c r="CQ586" s="417"/>
      <c r="CR586" s="417"/>
      <c r="CS586" s="417"/>
      <c r="CT586" s="417"/>
      <c r="CU586" s="417"/>
    </row>
    <row r="587" spans="1:99">
      <c r="A587" s="360" t="s">
        <v>7970</v>
      </c>
      <c r="B587" s="343">
        <v>401.02</v>
      </c>
      <c r="C587" s="354">
        <f t="shared" ref="C587" si="4038">B587/$B$599</f>
        <v>7.7671790876905648E-3</v>
      </c>
      <c r="D587" s="355">
        <f>$B587*D589</f>
        <v>0</v>
      </c>
      <c r="E587" s="355"/>
      <c r="F587" s="355"/>
      <c r="G587" s="355"/>
      <c r="H587" s="355">
        <f t="shared" ref="H587" si="4039">$B587*H589</f>
        <v>0</v>
      </c>
      <c r="I587" s="355"/>
      <c r="J587" s="355"/>
      <c r="K587" s="355"/>
      <c r="L587" s="355">
        <f t="shared" ref="L587" si="4040">$B587*L589</f>
        <v>0</v>
      </c>
      <c r="M587" s="355"/>
      <c r="N587" s="355"/>
      <c r="O587" s="355"/>
      <c r="P587" s="355">
        <f t="shared" ref="P587" si="4041">$B587*P589</f>
        <v>0</v>
      </c>
      <c r="Q587" s="355"/>
      <c r="R587" s="355"/>
      <c r="S587" s="355"/>
      <c r="T587" s="355">
        <f t="shared" ref="T587" si="4042">$B587*T589</f>
        <v>0</v>
      </c>
      <c r="U587" s="355"/>
      <c r="V587" s="355"/>
      <c r="W587" s="355"/>
      <c r="X587" s="355">
        <f t="shared" ref="X587" si="4043">$B587*X589</f>
        <v>0</v>
      </c>
      <c r="Y587" s="355"/>
      <c r="Z587" s="355"/>
      <c r="AA587" s="355"/>
      <c r="AB587" s="355">
        <f t="shared" ref="AB587" si="4044">$B587*AB589</f>
        <v>0</v>
      </c>
      <c r="AC587" s="355"/>
      <c r="AD587" s="355"/>
      <c r="AE587" s="355"/>
      <c r="AF587" s="355">
        <f t="shared" ref="AF587" si="4045">$B587*AF589</f>
        <v>0</v>
      </c>
      <c r="AG587" s="355"/>
      <c r="AH587" s="355"/>
      <c r="AI587" s="355"/>
      <c r="AJ587" s="355">
        <f t="shared" ref="AJ587" si="4046">$B587*AJ589</f>
        <v>0</v>
      </c>
      <c r="AK587" s="355"/>
      <c r="AL587" s="355"/>
      <c r="AM587" s="355"/>
      <c r="AN587" s="355">
        <f t="shared" ref="AN587" si="4047">$B587*AN589</f>
        <v>0</v>
      </c>
      <c r="AO587" s="355"/>
      <c r="AP587" s="355"/>
      <c r="AQ587" s="355"/>
      <c r="AR587" s="355">
        <f t="shared" ref="AR587" si="4048">$B587*AR589</f>
        <v>0</v>
      </c>
      <c r="AS587" s="355"/>
      <c r="AT587" s="355"/>
      <c r="AU587" s="355"/>
      <c r="AV587" s="355">
        <f t="shared" ref="AV587" si="4049">$B587*AV589</f>
        <v>0</v>
      </c>
      <c r="AW587" s="355"/>
      <c r="AX587" s="355"/>
      <c r="AY587" s="355"/>
      <c r="AZ587" s="355">
        <f t="shared" ref="AZ587" si="4050">$B587*AZ589</f>
        <v>0</v>
      </c>
      <c r="BA587" s="355"/>
      <c r="BB587" s="355"/>
      <c r="BC587" s="355"/>
      <c r="BD587" s="355">
        <f t="shared" ref="BD587" si="4051">$B587*BD589</f>
        <v>0</v>
      </c>
      <c r="BE587" s="355"/>
      <c r="BF587" s="355"/>
      <c r="BG587" s="355"/>
      <c r="BH587" s="355">
        <f t="shared" ref="BH587" si="4052">$B587*BH589</f>
        <v>0</v>
      </c>
      <c r="BI587" s="355"/>
      <c r="BJ587" s="355"/>
      <c r="BK587" s="355"/>
      <c r="BL587" s="355">
        <f t="shared" ref="BL587" si="4053">$B587*BL589</f>
        <v>0</v>
      </c>
      <c r="BM587" s="355"/>
      <c r="BN587" s="355"/>
      <c r="BO587" s="355"/>
      <c r="BP587" s="355"/>
      <c r="BQ587" s="355"/>
      <c r="BR587" s="355"/>
      <c r="BS587" s="355"/>
      <c r="BT587" s="355"/>
      <c r="BU587" s="355"/>
      <c r="BV587" s="355"/>
      <c r="BW587" s="355"/>
      <c r="BX587" s="355"/>
      <c r="BY587" s="355"/>
      <c r="BZ587" s="355"/>
      <c r="CA587" s="355"/>
      <c r="CB587" s="355">
        <f t="shared" ref="CB587" si="4054">$B587*CB589</f>
        <v>0</v>
      </c>
      <c r="CC587" s="355"/>
      <c r="CD587" s="355"/>
      <c r="CE587" s="355"/>
      <c r="CF587" s="355">
        <f t="shared" ref="CF587" si="4055">$B587*CF589</f>
        <v>0</v>
      </c>
      <c r="CG587" s="355"/>
      <c r="CH587" s="355"/>
      <c r="CI587" s="355"/>
      <c r="CJ587" s="355">
        <f t="shared" ref="CJ587" si="4056">$B587*CJ589</f>
        <v>0</v>
      </c>
      <c r="CK587" s="355"/>
      <c r="CL587" s="355"/>
      <c r="CM587" s="355"/>
      <c r="CN587" s="355">
        <f t="shared" ref="CN587" si="4057">$B587*CN589</f>
        <v>0</v>
      </c>
      <c r="CO587" s="355"/>
      <c r="CP587" s="355"/>
      <c r="CQ587" s="355"/>
      <c r="CR587" s="355">
        <f t="shared" ref="CR587" si="4058">$B587*CR589</f>
        <v>0</v>
      </c>
      <c r="CS587" s="355"/>
      <c r="CT587" s="355"/>
      <c r="CU587" s="355"/>
    </row>
    <row r="588" spans="1:99" ht="3.9" customHeight="1">
      <c r="A588" s="360"/>
      <c r="B588" s="344"/>
      <c r="C588" s="354"/>
      <c r="D588" s="356"/>
      <c r="E588" s="357"/>
      <c r="F588" s="357"/>
      <c r="G588" s="358"/>
      <c r="H588" s="356"/>
      <c r="I588" s="357"/>
      <c r="J588" s="357"/>
      <c r="K588" s="358"/>
      <c r="L588" s="356"/>
      <c r="M588" s="357"/>
      <c r="N588" s="357"/>
      <c r="O588" s="358"/>
      <c r="P588" s="356"/>
      <c r="Q588" s="357"/>
      <c r="R588" s="357"/>
      <c r="S588" s="358"/>
      <c r="T588" s="356"/>
      <c r="U588" s="357"/>
      <c r="V588" s="357"/>
      <c r="W588" s="358"/>
      <c r="X588" s="356"/>
      <c r="Y588" s="357"/>
      <c r="Z588" s="357"/>
      <c r="AA588" s="358"/>
      <c r="AB588" s="356"/>
      <c r="AC588" s="357"/>
      <c r="AD588" s="357"/>
      <c r="AE588" s="358"/>
      <c r="AF588" s="356"/>
      <c r="AG588" s="357"/>
      <c r="AH588" s="357"/>
      <c r="AI588" s="358"/>
      <c r="AJ588" s="356"/>
      <c r="AK588" s="357"/>
      <c r="AL588" s="357"/>
      <c r="AM588" s="358"/>
      <c r="AN588" s="356"/>
      <c r="AO588" s="357"/>
      <c r="AP588" s="357"/>
      <c r="AQ588" s="358"/>
      <c r="AR588" s="353"/>
      <c r="AS588" s="353"/>
      <c r="AT588" s="353"/>
      <c r="AU588" s="353"/>
      <c r="AV588" s="353"/>
      <c r="AW588" s="353"/>
      <c r="AX588" s="353"/>
      <c r="AY588" s="353"/>
      <c r="AZ588" s="353"/>
      <c r="BA588" s="353"/>
      <c r="BB588" s="353"/>
      <c r="BC588" s="353"/>
      <c r="BD588" s="329"/>
      <c r="BE588" s="330"/>
      <c r="BF588" s="330"/>
      <c r="BG588" s="331"/>
      <c r="BH588" s="329"/>
      <c r="BI588" s="330"/>
      <c r="BJ588" s="330"/>
      <c r="BK588" s="331"/>
      <c r="BL588" s="356"/>
      <c r="BM588" s="357"/>
      <c r="BN588" s="357"/>
      <c r="BO588" s="358"/>
      <c r="BP588" s="361"/>
      <c r="BQ588" s="361"/>
      <c r="BR588" s="361"/>
      <c r="BS588" s="361"/>
      <c r="BT588" s="365"/>
      <c r="BU588" s="366"/>
      <c r="BV588" s="366"/>
      <c r="BW588" s="367"/>
      <c r="BX588" s="362"/>
      <c r="BY588" s="363"/>
      <c r="BZ588" s="363"/>
      <c r="CA588" s="364"/>
      <c r="CB588" s="353"/>
      <c r="CC588" s="353"/>
      <c r="CD588" s="353"/>
      <c r="CE588" s="353"/>
      <c r="CF588" s="353"/>
      <c r="CG588" s="353"/>
      <c r="CH588" s="353"/>
      <c r="CI588" s="353"/>
      <c r="CJ588" s="353"/>
      <c r="CK588" s="353"/>
      <c r="CL588" s="353"/>
      <c r="CM588" s="353"/>
      <c r="CN588" s="353"/>
      <c r="CO588" s="353"/>
      <c r="CP588" s="353"/>
      <c r="CQ588" s="353"/>
      <c r="CR588" s="353"/>
      <c r="CS588" s="353"/>
      <c r="CT588" s="353"/>
      <c r="CU588" s="353"/>
    </row>
    <row r="589" spans="1:99" s="127" customFormat="1" ht="9.6">
      <c r="A589" s="360"/>
      <c r="B589" s="345"/>
      <c r="C589" s="354"/>
      <c r="D589" s="417"/>
      <c r="E589" s="417"/>
      <c r="F589" s="417"/>
      <c r="G589" s="417"/>
      <c r="H589" s="417"/>
      <c r="I589" s="417"/>
      <c r="J589" s="417"/>
      <c r="K589" s="417"/>
      <c r="L589" s="417"/>
      <c r="M589" s="417"/>
      <c r="N589" s="417"/>
      <c r="O589" s="417"/>
      <c r="P589" s="417"/>
      <c r="Q589" s="417"/>
      <c r="R589" s="417"/>
      <c r="S589" s="417"/>
      <c r="T589" s="417"/>
      <c r="U589" s="417"/>
      <c r="V589" s="417"/>
      <c r="W589" s="417"/>
      <c r="X589" s="417"/>
      <c r="Y589" s="417"/>
      <c r="Z589" s="417"/>
      <c r="AA589" s="417"/>
      <c r="AB589" s="417"/>
      <c r="AC589" s="417"/>
      <c r="AD589" s="417"/>
      <c r="AE589" s="417"/>
      <c r="AF589" s="417"/>
      <c r="AG589" s="417"/>
      <c r="AH589" s="417"/>
      <c r="AI589" s="417"/>
      <c r="AJ589" s="417"/>
      <c r="AK589" s="417"/>
      <c r="AL589" s="417"/>
      <c r="AM589" s="417"/>
      <c r="AN589" s="417"/>
      <c r="AO589" s="417"/>
      <c r="AP589" s="417"/>
      <c r="AQ589" s="417"/>
      <c r="AR589" s="417"/>
      <c r="AS589" s="417"/>
      <c r="AT589" s="417"/>
      <c r="AU589" s="417"/>
      <c r="AV589" s="417"/>
      <c r="AW589" s="417"/>
      <c r="AX589" s="417"/>
      <c r="AY589" s="417"/>
      <c r="AZ589" s="417"/>
      <c r="BA589" s="417"/>
      <c r="BB589" s="417"/>
      <c r="BC589" s="417"/>
      <c r="BD589" s="417"/>
      <c r="BE589" s="417"/>
      <c r="BF589" s="417"/>
      <c r="BG589" s="417"/>
      <c r="BH589" s="417"/>
      <c r="BI589" s="417"/>
      <c r="BJ589" s="417"/>
      <c r="BK589" s="417"/>
      <c r="BL589" s="417"/>
      <c r="BM589" s="417"/>
      <c r="BN589" s="417"/>
      <c r="BO589" s="417"/>
      <c r="BP589" s="122">
        <f>0.3*0.25</f>
        <v>7.4999999999999997E-2</v>
      </c>
      <c r="BQ589" s="122">
        <f t="shared" ref="BQ589:BS589" si="4059">0.3*0.25</f>
        <v>7.4999999999999997E-2</v>
      </c>
      <c r="BR589" s="122">
        <f t="shared" si="4059"/>
        <v>7.4999999999999997E-2</v>
      </c>
      <c r="BS589" s="122">
        <f t="shared" si="4059"/>
        <v>7.4999999999999997E-2</v>
      </c>
      <c r="BT589" s="122">
        <f>0.6*0.25</f>
        <v>0.15</v>
      </c>
      <c r="BU589" s="122">
        <f t="shared" ref="BU589:BW589" si="4060">0.6*0.25</f>
        <v>0.15</v>
      </c>
      <c r="BV589" s="122">
        <f t="shared" si="4060"/>
        <v>0.15</v>
      </c>
      <c r="BW589" s="122">
        <f t="shared" si="4060"/>
        <v>0.15</v>
      </c>
      <c r="BX589" s="122">
        <f t="shared" ref="BX589:CA589" si="4061">0.1*0.25</f>
        <v>2.5000000000000001E-2</v>
      </c>
      <c r="BY589" s="122">
        <f t="shared" si="4061"/>
        <v>2.5000000000000001E-2</v>
      </c>
      <c r="BZ589" s="122">
        <f t="shared" si="4061"/>
        <v>2.5000000000000001E-2</v>
      </c>
      <c r="CA589" s="122">
        <f t="shared" si="4061"/>
        <v>2.5000000000000001E-2</v>
      </c>
      <c r="CB589" s="417"/>
      <c r="CC589" s="417"/>
      <c r="CD589" s="417"/>
      <c r="CE589" s="417"/>
      <c r="CF589" s="417"/>
      <c r="CG589" s="417"/>
      <c r="CH589" s="417"/>
      <c r="CI589" s="417"/>
      <c r="CJ589" s="417"/>
      <c r="CK589" s="417"/>
      <c r="CL589" s="417"/>
      <c r="CM589" s="417"/>
      <c r="CN589" s="417"/>
      <c r="CO589" s="417"/>
      <c r="CP589" s="417"/>
      <c r="CQ589" s="417"/>
      <c r="CR589" s="417"/>
      <c r="CS589" s="417"/>
      <c r="CT589" s="417"/>
      <c r="CU589" s="417"/>
    </row>
    <row r="590" spans="1:99">
      <c r="A590" s="360" t="s">
        <v>37</v>
      </c>
      <c r="B590" s="343">
        <v>1100.05</v>
      </c>
      <c r="C590" s="354">
        <f t="shared" ref="C590" si="4062">B590/$B$599</f>
        <v>2.1306382114143946E-2</v>
      </c>
      <c r="D590" s="355">
        <f>$B590*D592</f>
        <v>0</v>
      </c>
      <c r="E590" s="355"/>
      <c r="F590" s="355"/>
      <c r="G590" s="355"/>
      <c r="H590" s="355">
        <f t="shared" ref="H590" si="4063">$B590*H592</f>
        <v>0</v>
      </c>
      <c r="I590" s="355"/>
      <c r="J590" s="355"/>
      <c r="K590" s="355"/>
      <c r="L590" s="355">
        <f t="shared" ref="L590" si="4064">$B590*L592</f>
        <v>0</v>
      </c>
      <c r="M590" s="355"/>
      <c r="N590" s="355"/>
      <c r="O590" s="355"/>
      <c r="P590" s="355">
        <f t="shared" ref="P590" si="4065">$B590*P592</f>
        <v>0</v>
      </c>
      <c r="Q590" s="355"/>
      <c r="R590" s="355"/>
      <c r="S590" s="355"/>
      <c r="T590" s="355">
        <f t="shared" ref="T590" si="4066">$B590*T592</f>
        <v>0</v>
      </c>
      <c r="U590" s="355"/>
      <c r="V590" s="355"/>
      <c r="W590" s="355"/>
      <c r="X590" s="355">
        <f t="shared" ref="X590" si="4067">$B590*X592</f>
        <v>0</v>
      </c>
      <c r="Y590" s="355"/>
      <c r="Z590" s="355"/>
      <c r="AA590" s="355"/>
      <c r="AB590" s="355">
        <f t="shared" ref="AB590" si="4068">$B590*AB592</f>
        <v>0</v>
      </c>
      <c r="AC590" s="355"/>
      <c r="AD590" s="355"/>
      <c r="AE590" s="355"/>
      <c r="AF590" s="355">
        <f t="shared" ref="AF590" si="4069">$B590*AF592</f>
        <v>0</v>
      </c>
      <c r="AG590" s="355"/>
      <c r="AH590" s="355"/>
      <c r="AI590" s="355"/>
      <c r="AJ590" s="355">
        <f t="shared" ref="AJ590" si="4070">$B590*AJ592</f>
        <v>0</v>
      </c>
      <c r="AK590" s="355"/>
      <c r="AL590" s="355"/>
      <c r="AM590" s="355"/>
      <c r="AN590" s="355">
        <f t="shared" ref="AN590" si="4071">$B590*AN592</f>
        <v>0</v>
      </c>
      <c r="AO590" s="355"/>
      <c r="AP590" s="355"/>
      <c r="AQ590" s="355"/>
      <c r="AR590" s="355">
        <f t="shared" ref="AR590" si="4072">$B590*AR592</f>
        <v>0</v>
      </c>
      <c r="AS590" s="355"/>
      <c r="AT590" s="355"/>
      <c r="AU590" s="355"/>
      <c r="AV590" s="355">
        <f t="shared" ref="AV590" si="4073">$B590*AV592</f>
        <v>0</v>
      </c>
      <c r="AW590" s="355"/>
      <c r="AX590" s="355"/>
      <c r="AY590" s="355"/>
      <c r="AZ590" s="355">
        <f t="shared" ref="AZ590" si="4074">$B590*AZ592</f>
        <v>0</v>
      </c>
      <c r="BA590" s="355"/>
      <c r="BB590" s="355"/>
      <c r="BC590" s="355"/>
      <c r="BD590" s="355">
        <f t="shared" ref="BD590" si="4075">$B590*BD592</f>
        <v>0</v>
      </c>
      <c r="BE590" s="355"/>
      <c r="BF590" s="355"/>
      <c r="BG590" s="355"/>
      <c r="BH590" s="355">
        <f t="shared" ref="BH590" si="4076">$B590*BH592</f>
        <v>0</v>
      </c>
      <c r="BI590" s="355"/>
      <c r="BJ590" s="355"/>
      <c r="BK590" s="355"/>
      <c r="BL590" s="355">
        <f t="shared" ref="BL590" si="4077">$B590*BL592</f>
        <v>0</v>
      </c>
      <c r="BM590" s="355"/>
      <c r="BN590" s="355"/>
      <c r="BO590" s="355"/>
      <c r="BP590" s="355"/>
      <c r="BQ590" s="355"/>
      <c r="BR590" s="355"/>
      <c r="BS590" s="355"/>
      <c r="BT590" s="355"/>
      <c r="BU590" s="355"/>
      <c r="BV590" s="355"/>
      <c r="BW590" s="355"/>
      <c r="BX590" s="355"/>
      <c r="BY590" s="355"/>
      <c r="BZ590" s="355"/>
      <c r="CA590" s="355"/>
      <c r="CB590" s="355">
        <f t="shared" ref="CB590" si="4078">$B590*CB592</f>
        <v>0</v>
      </c>
      <c r="CC590" s="355"/>
      <c r="CD590" s="355"/>
      <c r="CE590" s="355"/>
      <c r="CF590" s="355">
        <f t="shared" ref="CF590" si="4079">$B590*CF592</f>
        <v>0</v>
      </c>
      <c r="CG590" s="355"/>
      <c r="CH590" s="355"/>
      <c r="CI590" s="355"/>
      <c r="CJ590" s="355">
        <f t="shared" ref="CJ590" si="4080">$B590*CJ592</f>
        <v>0</v>
      </c>
      <c r="CK590" s="355"/>
      <c r="CL590" s="355"/>
      <c r="CM590" s="355"/>
      <c r="CN590" s="355">
        <f t="shared" ref="CN590" si="4081">$B590*CN592</f>
        <v>0</v>
      </c>
      <c r="CO590" s="355"/>
      <c r="CP590" s="355"/>
      <c r="CQ590" s="355"/>
      <c r="CR590" s="355">
        <f t="shared" ref="CR590" si="4082">$B590*CR592</f>
        <v>0</v>
      </c>
      <c r="CS590" s="355"/>
      <c r="CT590" s="355"/>
      <c r="CU590" s="355"/>
    </row>
    <row r="591" spans="1:99" ht="3.9" customHeight="1">
      <c r="A591" s="360"/>
      <c r="B591" s="344"/>
      <c r="C591" s="354"/>
      <c r="D591" s="356"/>
      <c r="E591" s="357"/>
      <c r="F591" s="357"/>
      <c r="G591" s="358"/>
      <c r="H591" s="356"/>
      <c r="I591" s="357"/>
      <c r="J591" s="357"/>
      <c r="K591" s="358"/>
      <c r="L591" s="356"/>
      <c r="M591" s="357"/>
      <c r="N591" s="357"/>
      <c r="O591" s="358"/>
      <c r="P591" s="356"/>
      <c r="Q591" s="357"/>
      <c r="R591" s="357"/>
      <c r="S591" s="358"/>
      <c r="T591" s="356"/>
      <c r="U591" s="357"/>
      <c r="V591" s="357"/>
      <c r="W591" s="358"/>
      <c r="X591" s="356"/>
      <c r="Y591" s="357"/>
      <c r="Z591" s="357"/>
      <c r="AA591" s="358"/>
      <c r="AB591" s="356"/>
      <c r="AC591" s="357"/>
      <c r="AD591" s="357"/>
      <c r="AE591" s="358"/>
      <c r="AF591" s="356"/>
      <c r="AG591" s="357"/>
      <c r="AH591" s="357"/>
      <c r="AI591" s="358"/>
      <c r="AJ591" s="356"/>
      <c r="AK591" s="357"/>
      <c r="AL591" s="357"/>
      <c r="AM591" s="358"/>
      <c r="AN591" s="356"/>
      <c r="AO591" s="357"/>
      <c r="AP591" s="357"/>
      <c r="AQ591" s="358"/>
      <c r="AR591" s="353"/>
      <c r="AS591" s="353"/>
      <c r="AT591" s="353"/>
      <c r="AU591" s="353"/>
      <c r="AV591" s="353"/>
      <c r="AW591" s="353"/>
      <c r="AX591" s="353"/>
      <c r="AY591" s="353"/>
      <c r="AZ591" s="353"/>
      <c r="BA591" s="353"/>
      <c r="BB591" s="353"/>
      <c r="BC591" s="353"/>
      <c r="BD591" s="329"/>
      <c r="BE591" s="330"/>
      <c r="BF591" s="330"/>
      <c r="BG591" s="331"/>
      <c r="BH591" s="329"/>
      <c r="BI591" s="330"/>
      <c r="BJ591" s="330"/>
      <c r="BK591" s="331"/>
      <c r="BL591" s="356"/>
      <c r="BM591" s="357"/>
      <c r="BN591" s="357"/>
      <c r="BO591" s="358"/>
      <c r="BP591" s="361"/>
      <c r="BQ591" s="361"/>
      <c r="BR591" s="361"/>
      <c r="BS591" s="361"/>
      <c r="BT591" s="365"/>
      <c r="BU591" s="366"/>
      <c r="BV591" s="366"/>
      <c r="BW591" s="367"/>
      <c r="BX591" s="362"/>
      <c r="BY591" s="363"/>
      <c r="BZ591" s="363"/>
      <c r="CA591" s="364"/>
      <c r="CB591" s="353"/>
      <c r="CC591" s="353"/>
      <c r="CD591" s="353"/>
      <c r="CE591" s="353"/>
      <c r="CF591" s="353"/>
      <c r="CG591" s="353"/>
      <c r="CH591" s="353"/>
      <c r="CI591" s="353"/>
      <c r="CJ591" s="353"/>
      <c r="CK591" s="353"/>
      <c r="CL591" s="353"/>
      <c r="CM591" s="353"/>
      <c r="CN591" s="353"/>
      <c r="CO591" s="353"/>
      <c r="CP591" s="353"/>
      <c r="CQ591" s="353"/>
      <c r="CR591" s="353"/>
      <c r="CS591" s="353"/>
      <c r="CT591" s="353"/>
      <c r="CU591" s="353"/>
    </row>
    <row r="592" spans="1:99" s="127" customFormat="1" ht="9.6">
      <c r="A592" s="360"/>
      <c r="B592" s="345"/>
      <c r="C592" s="354"/>
      <c r="D592" s="417"/>
      <c r="E592" s="417"/>
      <c r="F592" s="417"/>
      <c r="G592" s="417"/>
      <c r="H592" s="417"/>
      <c r="I592" s="417"/>
      <c r="J592" s="417"/>
      <c r="K592" s="417"/>
      <c r="L592" s="417"/>
      <c r="M592" s="417"/>
      <c r="N592" s="417"/>
      <c r="O592" s="417"/>
      <c r="P592" s="417"/>
      <c r="Q592" s="417"/>
      <c r="R592" s="417"/>
      <c r="S592" s="417"/>
      <c r="T592" s="417"/>
      <c r="U592" s="417"/>
      <c r="V592" s="417"/>
      <c r="W592" s="417"/>
      <c r="X592" s="417"/>
      <c r="Y592" s="417"/>
      <c r="Z592" s="417"/>
      <c r="AA592" s="417"/>
      <c r="AB592" s="417"/>
      <c r="AC592" s="417"/>
      <c r="AD592" s="417"/>
      <c r="AE592" s="417"/>
      <c r="AF592" s="417"/>
      <c r="AG592" s="417"/>
      <c r="AH592" s="417"/>
      <c r="AI592" s="417"/>
      <c r="AJ592" s="417"/>
      <c r="AK592" s="417"/>
      <c r="AL592" s="417"/>
      <c r="AM592" s="417"/>
      <c r="AN592" s="417"/>
      <c r="AO592" s="417"/>
      <c r="AP592" s="417"/>
      <c r="AQ592" s="417"/>
      <c r="AR592" s="417"/>
      <c r="AS592" s="417"/>
      <c r="AT592" s="417"/>
      <c r="AU592" s="417"/>
      <c r="AV592" s="417"/>
      <c r="AW592" s="417"/>
      <c r="AX592" s="417"/>
      <c r="AY592" s="417"/>
      <c r="AZ592" s="417"/>
      <c r="BA592" s="417"/>
      <c r="BB592" s="417"/>
      <c r="BC592" s="417"/>
      <c r="BD592" s="417"/>
      <c r="BE592" s="417"/>
      <c r="BF592" s="417"/>
      <c r="BG592" s="417"/>
      <c r="BH592" s="417"/>
      <c r="BI592" s="417"/>
      <c r="BJ592" s="417"/>
      <c r="BK592" s="417"/>
      <c r="BL592" s="417"/>
      <c r="BM592" s="417"/>
      <c r="BN592" s="417"/>
      <c r="BO592" s="417"/>
      <c r="BP592" s="122">
        <f>0.3*0.25</f>
        <v>7.4999999999999997E-2</v>
      </c>
      <c r="BQ592" s="122">
        <f t="shared" ref="BQ592:BS592" si="4083">0.3*0.25</f>
        <v>7.4999999999999997E-2</v>
      </c>
      <c r="BR592" s="122">
        <f t="shared" si="4083"/>
        <v>7.4999999999999997E-2</v>
      </c>
      <c r="BS592" s="122">
        <f t="shared" si="4083"/>
        <v>7.4999999999999997E-2</v>
      </c>
      <c r="BT592" s="122">
        <f>0.6*0.25</f>
        <v>0.15</v>
      </c>
      <c r="BU592" s="122">
        <f t="shared" ref="BU592:BW592" si="4084">0.6*0.25</f>
        <v>0.15</v>
      </c>
      <c r="BV592" s="122">
        <f t="shared" si="4084"/>
        <v>0.15</v>
      </c>
      <c r="BW592" s="122">
        <f t="shared" si="4084"/>
        <v>0.15</v>
      </c>
      <c r="BX592" s="122">
        <f t="shared" ref="BX592:CA592" si="4085">0.1*0.25</f>
        <v>2.5000000000000001E-2</v>
      </c>
      <c r="BY592" s="122">
        <f t="shared" si="4085"/>
        <v>2.5000000000000001E-2</v>
      </c>
      <c r="BZ592" s="122">
        <f t="shared" si="4085"/>
        <v>2.5000000000000001E-2</v>
      </c>
      <c r="CA592" s="122">
        <f t="shared" si="4085"/>
        <v>2.5000000000000001E-2</v>
      </c>
      <c r="CB592" s="417"/>
      <c r="CC592" s="417"/>
      <c r="CD592" s="417"/>
      <c r="CE592" s="417"/>
      <c r="CF592" s="417"/>
      <c r="CG592" s="417"/>
      <c r="CH592" s="417"/>
      <c r="CI592" s="417"/>
      <c r="CJ592" s="417"/>
      <c r="CK592" s="417"/>
      <c r="CL592" s="417"/>
      <c r="CM592" s="417"/>
      <c r="CN592" s="417"/>
      <c r="CO592" s="417"/>
      <c r="CP592" s="417"/>
      <c r="CQ592" s="417"/>
      <c r="CR592" s="417"/>
      <c r="CS592" s="417"/>
      <c r="CT592" s="417"/>
      <c r="CU592" s="417"/>
    </row>
    <row r="593" spans="1:99">
      <c r="A593" s="360" t="s">
        <v>7971</v>
      </c>
      <c r="B593" s="343">
        <v>1705.14</v>
      </c>
      <c r="C593" s="354">
        <f t="shared" ref="C593" si="4086">B593/$B$599</f>
        <v>3.3026102811791656E-2</v>
      </c>
      <c r="D593" s="355">
        <f>$B593*D595</f>
        <v>0</v>
      </c>
      <c r="E593" s="355"/>
      <c r="F593" s="355"/>
      <c r="G593" s="355"/>
      <c r="H593" s="355">
        <f t="shared" ref="H593" si="4087">$B593*H595</f>
        <v>0</v>
      </c>
      <c r="I593" s="355"/>
      <c r="J593" s="355"/>
      <c r="K593" s="355"/>
      <c r="L593" s="355">
        <f t="shared" ref="L593" si="4088">$B593*L595</f>
        <v>0</v>
      </c>
      <c r="M593" s="355"/>
      <c r="N593" s="355"/>
      <c r="O593" s="355"/>
      <c r="P593" s="355">
        <f t="shared" ref="P593" si="4089">$B593*P595</f>
        <v>0</v>
      </c>
      <c r="Q593" s="355"/>
      <c r="R593" s="355"/>
      <c r="S593" s="355"/>
      <c r="T593" s="355">
        <f t="shared" ref="T593" si="4090">$B593*T595</f>
        <v>0</v>
      </c>
      <c r="U593" s="355"/>
      <c r="V593" s="355"/>
      <c r="W593" s="355"/>
      <c r="X593" s="355">
        <f t="shared" ref="X593" si="4091">$B593*X595</f>
        <v>0</v>
      </c>
      <c r="Y593" s="355"/>
      <c r="Z593" s="355"/>
      <c r="AA593" s="355"/>
      <c r="AB593" s="355">
        <f t="shared" ref="AB593" si="4092">$B593*AB595</f>
        <v>0</v>
      </c>
      <c r="AC593" s="355"/>
      <c r="AD593" s="355"/>
      <c r="AE593" s="355"/>
      <c r="AF593" s="355">
        <f t="shared" ref="AF593" si="4093">$B593*AF595</f>
        <v>0</v>
      </c>
      <c r="AG593" s="355"/>
      <c r="AH593" s="355"/>
      <c r="AI593" s="355"/>
      <c r="AJ593" s="355">
        <f t="shared" ref="AJ593" si="4094">$B593*AJ595</f>
        <v>0</v>
      </c>
      <c r="AK593" s="355"/>
      <c r="AL593" s="355"/>
      <c r="AM593" s="355"/>
      <c r="AN593" s="355">
        <f t="shared" ref="AN593" si="4095">$B593*AN595</f>
        <v>0</v>
      </c>
      <c r="AO593" s="355"/>
      <c r="AP593" s="355"/>
      <c r="AQ593" s="355"/>
      <c r="AR593" s="355">
        <f t="shared" ref="AR593" si="4096">$B593*AR595</f>
        <v>0</v>
      </c>
      <c r="AS593" s="355"/>
      <c r="AT593" s="355"/>
      <c r="AU593" s="355"/>
      <c r="AV593" s="355">
        <f t="shared" ref="AV593" si="4097">$B593*AV595</f>
        <v>0</v>
      </c>
      <c r="AW593" s="355"/>
      <c r="AX593" s="355"/>
      <c r="AY593" s="355"/>
      <c r="AZ593" s="355">
        <f t="shared" ref="AZ593" si="4098">$B593*AZ595</f>
        <v>0</v>
      </c>
      <c r="BA593" s="355"/>
      <c r="BB593" s="355"/>
      <c r="BC593" s="355"/>
      <c r="BD593" s="355">
        <f t="shared" ref="BD593" si="4099">$B593*BD595</f>
        <v>0</v>
      </c>
      <c r="BE593" s="355"/>
      <c r="BF593" s="355"/>
      <c r="BG593" s="355"/>
      <c r="BH593" s="355">
        <f t="shared" ref="BH593" si="4100">$B593*BH595</f>
        <v>0</v>
      </c>
      <c r="BI593" s="355"/>
      <c r="BJ593" s="355"/>
      <c r="BK593" s="355"/>
      <c r="BL593" s="355">
        <f t="shared" ref="BL593" si="4101">$B593*BL595</f>
        <v>0</v>
      </c>
      <c r="BM593" s="355"/>
      <c r="BN593" s="355"/>
      <c r="BO593" s="355"/>
      <c r="BP593" s="355">
        <f t="shared" ref="BP593" si="4102">$B593*BP595</f>
        <v>0</v>
      </c>
      <c r="BQ593" s="355"/>
      <c r="BR593" s="355"/>
      <c r="BS593" s="355"/>
      <c r="BT593" s="355"/>
      <c r="BU593" s="355"/>
      <c r="BV593" s="355"/>
      <c r="BW593" s="355"/>
      <c r="BX593" s="355"/>
      <c r="BY593" s="355"/>
      <c r="BZ593" s="355"/>
      <c r="CA593" s="355"/>
      <c r="CB593" s="355"/>
      <c r="CC593" s="355"/>
      <c r="CD593" s="355"/>
      <c r="CE593" s="355"/>
      <c r="CF593" s="355">
        <f t="shared" ref="CF593" si="4103">$B593*CF595</f>
        <v>0</v>
      </c>
      <c r="CG593" s="355"/>
      <c r="CH593" s="355"/>
      <c r="CI593" s="355"/>
      <c r="CJ593" s="355">
        <f t="shared" ref="CJ593" si="4104">$B593*CJ595</f>
        <v>0</v>
      </c>
      <c r="CK593" s="355"/>
      <c r="CL593" s="355"/>
      <c r="CM593" s="355"/>
      <c r="CN593" s="355">
        <f t="shared" ref="CN593" si="4105">$B593*CN595</f>
        <v>0</v>
      </c>
      <c r="CO593" s="355"/>
      <c r="CP593" s="355"/>
      <c r="CQ593" s="355"/>
      <c r="CR593" s="355">
        <f t="shared" ref="CR593" si="4106">$B593*CR595</f>
        <v>0</v>
      </c>
      <c r="CS593" s="355"/>
      <c r="CT593" s="355"/>
      <c r="CU593" s="355"/>
    </row>
    <row r="594" spans="1:99" ht="3.9" customHeight="1">
      <c r="A594" s="360"/>
      <c r="B594" s="344"/>
      <c r="C594" s="354"/>
      <c r="D594" s="356"/>
      <c r="E594" s="357"/>
      <c r="F594" s="357"/>
      <c r="G594" s="358"/>
      <c r="H594" s="356"/>
      <c r="I594" s="357"/>
      <c r="J594" s="357"/>
      <c r="K594" s="358"/>
      <c r="L594" s="356"/>
      <c r="M594" s="357"/>
      <c r="N594" s="357"/>
      <c r="O594" s="358"/>
      <c r="P594" s="356"/>
      <c r="Q594" s="357"/>
      <c r="R594" s="357"/>
      <c r="S594" s="358"/>
      <c r="T594" s="356"/>
      <c r="U594" s="357"/>
      <c r="V594" s="357"/>
      <c r="W594" s="358"/>
      <c r="X594" s="356"/>
      <c r="Y594" s="357"/>
      <c r="Z594" s="357"/>
      <c r="AA594" s="358"/>
      <c r="AB594" s="356"/>
      <c r="AC594" s="357"/>
      <c r="AD594" s="357"/>
      <c r="AE594" s="358"/>
      <c r="AF594" s="356"/>
      <c r="AG594" s="357"/>
      <c r="AH594" s="357"/>
      <c r="AI594" s="358"/>
      <c r="AJ594" s="356"/>
      <c r="AK594" s="357"/>
      <c r="AL594" s="357"/>
      <c r="AM594" s="358"/>
      <c r="AN594" s="356"/>
      <c r="AO594" s="357"/>
      <c r="AP594" s="357"/>
      <c r="AQ594" s="358"/>
      <c r="AR594" s="356"/>
      <c r="AS594" s="357"/>
      <c r="AT594" s="357"/>
      <c r="AU594" s="358"/>
      <c r="AV594" s="356"/>
      <c r="AW594" s="357"/>
      <c r="AX594" s="357"/>
      <c r="AY594" s="358"/>
      <c r="AZ594" s="353"/>
      <c r="BA594" s="353"/>
      <c r="BB594" s="353"/>
      <c r="BC594" s="353"/>
      <c r="BD594" s="353"/>
      <c r="BE594" s="353"/>
      <c r="BF594" s="353"/>
      <c r="BG594" s="353"/>
      <c r="BH594" s="353"/>
      <c r="BI594" s="353"/>
      <c r="BJ594" s="353"/>
      <c r="BK594" s="353"/>
      <c r="BL594" s="329"/>
      <c r="BM594" s="330"/>
      <c r="BN594" s="330"/>
      <c r="BO594" s="331"/>
      <c r="BP594" s="353"/>
      <c r="BQ594" s="353"/>
      <c r="BR594" s="353"/>
      <c r="BS594" s="353"/>
      <c r="BT594" s="361"/>
      <c r="BU594" s="361"/>
      <c r="BV594" s="361"/>
      <c r="BW594" s="361"/>
      <c r="BX594" s="362"/>
      <c r="BY594" s="363"/>
      <c r="BZ594" s="363"/>
      <c r="CA594" s="364"/>
      <c r="CB594" s="361"/>
      <c r="CC594" s="361"/>
      <c r="CD594" s="361"/>
      <c r="CE594" s="361"/>
      <c r="CF594" s="353"/>
      <c r="CG594" s="353"/>
      <c r="CH594" s="353"/>
      <c r="CI594" s="353"/>
      <c r="CJ594" s="353"/>
      <c r="CK594" s="353"/>
      <c r="CL594" s="353"/>
      <c r="CM594" s="353"/>
      <c r="CN594" s="353"/>
      <c r="CO594" s="353"/>
      <c r="CP594" s="353"/>
      <c r="CQ594" s="353"/>
      <c r="CR594" s="353"/>
      <c r="CS594" s="353"/>
      <c r="CT594" s="353"/>
      <c r="CU594" s="353"/>
    </row>
    <row r="595" spans="1:99" s="127" customFormat="1" ht="9.6">
      <c r="A595" s="360"/>
      <c r="B595" s="345"/>
      <c r="C595" s="354"/>
      <c r="D595" s="417"/>
      <c r="E595" s="417"/>
      <c r="F595" s="417"/>
      <c r="G595" s="417"/>
      <c r="H595" s="417"/>
      <c r="I595" s="417"/>
      <c r="J595" s="417"/>
      <c r="K595" s="417"/>
      <c r="L595" s="417"/>
      <c r="M595" s="417"/>
      <c r="N595" s="417"/>
      <c r="O595" s="417"/>
      <c r="P595" s="417"/>
      <c r="Q595" s="417"/>
      <c r="R595" s="417"/>
      <c r="S595" s="417"/>
      <c r="T595" s="417"/>
      <c r="U595" s="417"/>
      <c r="V595" s="417"/>
      <c r="W595" s="417"/>
      <c r="X595" s="417"/>
      <c r="Y595" s="417"/>
      <c r="Z595" s="417"/>
      <c r="AA595" s="417"/>
      <c r="AB595" s="417"/>
      <c r="AC595" s="417"/>
      <c r="AD595" s="417"/>
      <c r="AE595" s="417"/>
      <c r="AF595" s="417"/>
      <c r="AG595" s="417"/>
      <c r="AH595" s="417"/>
      <c r="AI595" s="417"/>
      <c r="AJ595" s="417"/>
      <c r="AK595" s="417"/>
      <c r="AL595" s="417"/>
      <c r="AM595" s="417"/>
      <c r="AN595" s="417"/>
      <c r="AO595" s="417"/>
      <c r="AP595" s="417"/>
      <c r="AQ595" s="417"/>
      <c r="AR595" s="417"/>
      <c r="AS595" s="417"/>
      <c r="AT595" s="417"/>
      <c r="AU595" s="417"/>
      <c r="AV595" s="417"/>
      <c r="AW595" s="417"/>
      <c r="AX595" s="417"/>
      <c r="AY595" s="417"/>
      <c r="AZ595" s="417"/>
      <c r="BA595" s="417"/>
      <c r="BB595" s="417"/>
      <c r="BC595" s="417"/>
      <c r="BD595" s="417"/>
      <c r="BE595" s="417"/>
      <c r="BF595" s="417"/>
      <c r="BG595" s="417"/>
      <c r="BH595" s="417"/>
      <c r="BI595" s="417"/>
      <c r="BJ595" s="417"/>
      <c r="BK595" s="417"/>
      <c r="BL595" s="417"/>
      <c r="BM595" s="417"/>
      <c r="BN595" s="417"/>
      <c r="BO595" s="417"/>
      <c r="BP595" s="417"/>
      <c r="BQ595" s="417"/>
      <c r="BR595" s="417"/>
      <c r="BS595" s="417"/>
      <c r="BT595" s="122">
        <f>0.3*0.25</f>
        <v>7.4999999999999997E-2</v>
      </c>
      <c r="BU595" s="122">
        <f t="shared" ref="BU595:BW595" si="4107">0.3*0.25</f>
        <v>7.4999999999999997E-2</v>
      </c>
      <c r="BV595" s="122">
        <f t="shared" si="4107"/>
        <v>7.4999999999999997E-2</v>
      </c>
      <c r="BW595" s="122">
        <f t="shared" si="4107"/>
        <v>7.4999999999999997E-2</v>
      </c>
      <c r="BX595" s="122">
        <f>0.4*0.25</f>
        <v>0.1</v>
      </c>
      <c r="BY595" s="122">
        <f t="shared" ref="BY595:CA595" si="4108">0.4*0.25</f>
        <v>0.1</v>
      </c>
      <c r="BZ595" s="122">
        <f t="shared" si="4108"/>
        <v>0.1</v>
      </c>
      <c r="CA595" s="122">
        <f t="shared" si="4108"/>
        <v>0.1</v>
      </c>
      <c r="CB595" s="122">
        <f>0.3*0.25</f>
        <v>7.4999999999999997E-2</v>
      </c>
      <c r="CC595" s="122">
        <f t="shared" ref="CC595:CE595" si="4109">0.3*0.25</f>
        <v>7.4999999999999997E-2</v>
      </c>
      <c r="CD595" s="122">
        <f t="shared" si="4109"/>
        <v>7.4999999999999997E-2</v>
      </c>
      <c r="CE595" s="122">
        <f t="shared" si="4109"/>
        <v>7.4999999999999997E-2</v>
      </c>
      <c r="CF595" s="417"/>
      <c r="CG595" s="417"/>
      <c r="CH595" s="417"/>
      <c r="CI595" s="417"/>
      <c r="CJ595" s="417"/>
      <c r="CK595" s="417"/>
      <c r="CL595" s="417"/>
      <c r="CM595" s="417"/>
      <c r="CN595" s="417"/>
      <c r="CO595" s="417"/>
      <c r="CP595" s="417"/>
      <c r="CQ595" s="417"/>
      <c r="CR595" s="417"/>
      <c r="CS595" s="417"/>
      <c r="CT595" s="417"/>
      <c r="CU595" s="417"/>
    </row>
    <row r="596" spans="1:99">
      <c r="A596" s="360" t="s">
        <v>100</v>
      </c>
      <c r="B596" s="343">
        <v>46.3</v>
      </c>
      <c r="C596" s="354">
        <f t="shared" ref="C596" si="4110">B596/$B$599</f>
        <v>8.9676423061212194E-4</v>
      </c>
      <c r="D596" s="355">
        <f>$B596*D598</f>
        <v>0</v>
      </c>
      <c r="E596" s="355"/>
      <c r="F596" s="355"/>
      <c r="G596" s="355"/>
      <c r="H596" s="355">
        <f t="shared" ref="H596" si="4111">$B596*H598</f>
        <v>0</v>
      </c>
      <c r="I596" s="355"/>
      <c r="J596" s="355"/>
      <c r="K596" s="355"/>
      <c r="L596" s="355">
        <f t="shared" ref="L596" si="4112">$B596*L598</f>
        <v>0</v>
      </c>
      <c r="M596" s="355"/>
      <c r="N596" s="355"/>
      <c r="O596" s="355"/>
      <c r="P596" s="355">
        <f t="shared" ref="P596" si="4113">$B596*P598</f>
        <v>0</v>
      </c>
      <c r="Q596" s="355"/>
      <c r="R596" s="355"/>
      <c r="S596" s="355"/>
      <c r="T596" s="355">
        <f t="shared" ref="T596" si="4114">$B596*T598</f>
        <v>0</v>
      </c>
      <c r="U596" s="355"/>
      <c r="V596" s="355"/>
      <c r="W596" s="355"/>
      <c r="X596" s="355">
        <f t="shared" ref="X596" si="4115">$B596*X598</f>
        <v>0</v>
      </c>
      <c r="Y596" s="355"/>
      <c r="Z596" s="355"/>
      <c r="AA596" s="355"/>
      <c r="AB596" s="355">
        <f t="shared" ref="AB596" si="4116">$B596*AB598</f>
        <v>0</v>
      </c>
      <c r="AC596" s="355"/>
      <c r="AD596" s="355"/>
      <c r="AE596" s="355"/>
      <c r="AF596" s="355">
        <f t="shared" ref="AF596" si="4117">$B596*AF598</f>
        <v>0</v>
      </c>
      <c r="AG596" s="355"/>
      <c r="AH596" s="355"/>
      <c r="AI596" s="355"/>
      <c r="AJ596" s="355">
        <f t="shared" ref="AJ596" si="4118">$B596*AJ598</f>
        <v>0</v>
      </c>
      <c r="AK596" s="355"/>
      <c r="AL596" s="355"/>
      <c r="AM596" s="355"/>
      <c r="AN596" s="355">
        <f t="shared" ref="AN596" si="4119">$B596*AN598</f>
        <v>0</v>
      </c>
      <c r="AO596" s="355"/>
      <c r="AP596" s="355"/>
      <c r="AQ596" s="355"/>
      <c r="AR596" s="355">
        <f t="shared" ref="AR596" si="4120">$B596*AR598</f>
        <v>0</v>
      </c>
      <c r="AS596" s="355"/>
      <c r="AT596" s="355"/>
      <c r="AU596" s="355"/>
      <c r="AV596" s="355">
        <f t="shared" ref="AV596" si="4121">$B596*AV598</f>
        <v>0</v>
      </c>
      <c r="AW596" s="355"/>
      <c r="AX596" s="355"/>
      <c r="AY596" s="355"/>
      <c r="AZ596" s="355">
        <f t="shared" ref="AZ596" si="4122">$B596*AZ598</f>
        <v>0</v>
      </c>
      <c r="BA596" s="355"/>
      <c r="BB596" s="355"/>
      <c r="BC596" s="355"/>
      <c r="BD596" s="355">
        <f t="shared" ref="BD596" si="4123">$B596*BD598</f>
        <v>0</v>
      </c>
      <c r="BE596" s="355"/>
      <c r="BF596" s="355"/>
      <c r="BG596" s="355"/>
      <c r="BH596" s="355">
        <f t="shared" ref="BH596" si="4124">$B596*BH598</f>
        <v>0</v>
      </c>
      <c r="BI596" s="355"/>
      <c r="BJ596" s="355"/>
      <c r="BK596" s="355"/>
      <c r="BL596" s="355">
        <f t="shared" ref="BL596" si="4125">$B596*BL598</f>
        <v>0</v>
      </c>
      <c r="BM596" s="355"/>
      <c r="BN596" s="355"/>
      <c r="BO596" s="355"/>
      <c r="BP596" s="355">
        <f t="shared" ref="BP596" si="4126">$B596*BP598</f>
        <v>0</v>
      </c>
      <c r="BQ596" s="355"/>
      <c r="BR596" s="355"/>
      <c r="BS596" s="355"/>
      <c r="BT596" s="355">
        <f t="shared" ref="BT596" si="4127">$B596*BT598</f>
        <v>0</v>
      </c>
      <c r="BU596" s="355"/>
      <c r="BV596" s="355"/>
      <c r="BW596" s="355"/>
      <c r="BX596" s="355">
        <f t="shared" ref="BX596" si="4128">$B596*BX598</f>
        <v>0</v>
      </c>
      <c r="BY596" s="355"/>
      <c r="BZ596" s="355"/>
      <c r="CA596" s="355"/>
      <c r="CB596" s="355"/>
      <c r="CC596" s="355"/>
      <c r="CD596" s="355"/>
      <c r="CE596" s="355"/>
      <c r="CF596" s="355">
        <f t="shared" ref="CF596" si="4129">$B596*CF598</f>
        <v>0</v>
      </c>
      <c r="CG596" s="355"/>
      <c r="CH596" s="355"/>
      <c r="CI596" s="355"/>
      <c r="CJ596" s="355">
        <f t="shared" ref="CJ596" si="4130">$B596*CJ598</f>
        <v>0</v>
      </c>
      <c r="CK596" s="355"/>
      <c r="CL596" s="355"/>
      <c r="CM596" s="355"/>
      <c r="CN596" s="355">
        <f t="shared" ref="CN596" si="4131">$B596*CN598</f>
        <v>0</v>
      </c>
      <c r="CO596" s="355"/>
      <c r="CP596" s="355"/>
      <c r="CQ596" s="355"/>
      <c r="CR596" s="355">
        <f t="shared" ref="CR596" si="4132">$B596*CR598</f>
        <v>0</v>
      </c>
      <c r="CS596" s="355"/>
      <c r="CT596" s="355"/>
      <c r="CU596" s="355"/>
    </row>
    <row r="597" spans="1:99" ht="3.9" customHeight="1">
      <c r="A597" s="360"/>
      <c r="B597" s="344"/>
      <c r="C597" s="354"/>
      <c r="D597" s="356"/>
      <c r="E597" s="357"/>
      <c r="F597" s="357"/>
      <c r="G597" s="358"/>
      <c r="H597" s="356"/>
      <c r="I597" s="357"/>
      <c r="J597" s="357"/>
      <c r="K597" s="358"/>
      <c r="L597" s="356"/>
      <c r="M597" s="357"/>
      <c r="N597" s="357"/>
      <c r="O597" s="358"/>
      <c r="P597" s="356"/>
      <c r="Q597" s="357"/>
      <c r="R597" s="357"/>
      <c r="S597" s="358"/>
      <c r="T597" s="356"/>
      <c r="U597" s="357"/>
      <c r="V597" s="357"/>
      <c r="W597" s="358"/>
      <c r="X597" s="356"/>
      <c r="Y597" s="357"/>
      <c r="Z597" s="357"/>
      <c r="AA597" s="358"/>
      <c r="AB597" s="356"/>
      <c r="AC597" s="357"/>
      <c r="AD597" s="357"/>
      <c r="AE597" s="358"/>
      <c r="AF597" s="356"/>
      <c r="AG597" s="357"/>
      <c r="AH597" s="357"/>
      <c r="AI597" s="358"/>
      <c r="AJ597" s="356"/>
      <c r="AK597" s="357"/>
      <c r="AL597" s="357"/>
      <c r="AM597" s="358"/>
      <c r="AN597" s="356"/>
      <c r="AO597" s="357"/>
      <c r="AP597" s="357"/>
      <c r="AQ597" s="358"/>
      <c r="AR597" s="353"/>
      <c r="AS597" s="353"/>
      <c r="AT597" s="353"/>
      <c r="AU597" s="353"/>
      <c r="AV597" s="356"/>
      <c r="AW597" s="357"/>
      <c r="AX597" s="357"/>
      <c r="AY597" s="358"/>
      <c r="AZ597" s="329"/>
      <c r="BA597" s="330"/>
      <c r="BB597" s="330"/>
      <c r="BC597" s="331"/>
      <c r="BD597" s="329"/>
      <c r="BE597" s="330"/>
      <c r="BF597" s="330"/>
      <c r="BG597" s="331"/>
      <c r="BH597" s="356"/>
      <c r="BI597" s="357"/>
      <c r="BJ597" s="357"/>
      <c r="BK597" s="358"/>
      <c r="BL597" s="356"/>
      <c r="BM597" s="357"/>
      <c r="BN597" s="357"/>
      <c r="BO597" s="358"/>
      <c r="BP597" s="353"/>
      <c r="BQ597" s="353"/>
      <c r="BR597" s="353"/>
      <c r="BS597" s="353"/>
      <c r="BT597" s="353"/>
      <c r="BU597" s="353"/>
      <c r="BV597" s="353"/>
      <c r="BW597" s="353"/>
      <c r="BX597" s="353"/>
      <c r="BY597" s="353"/>
      <c r="BZ597" s="353"/>
      <c r="CA597" s="353"/>
      <c r="CB597" s="359"/>
      <c r="CC597" s="359"/>
      <c r="CD597" s="359"/>
      <c r="CE597" s="359"/>
      <c r="CF597" s="353"/>
      <c r="CG597" s="353"/>
      <c r="CH597" s="353"/>
      <c r="CI597" s="353"/>
      <c r="CJ597" s="353"/>
      <c r="CK597" s="353"/>
      <c r="CL597" s="353"/>
      <c r="CM597" s="353"/>
      <c r="CN597" s="353"/>
      <c r="CO597" s="353"/>
      <c r="CP597" s="353"/>
      <c r="CQ597" s="353"/>
      <c r="CR597" s="353"/>
      <c r="CS597" s="353"/>
      <c r="CT597" s="353"/>
      <c r="CU597" s="353"/>
    </row>
    <row r="598" spans="1:99" s="127" customFormat="1" ht="9.6">
      <c r="A598" s="360"/>
      <c r="B598" s="345"/>
      <c r="C598" s="354"/>
      <c r="D598" s="417"/>
      <c r="E598" s="417"/>
      <c r="F598" s="417"/>
      <c r="G598" s="417"/>
      <c r="H598" s="417"/>
      <c r="I598" s="417"/>
      <c r="J598" s="417"/>
      <c r="K598" s="417"/>
      <c r="L598" s="417"/>
      <c r="M598" s="417"/>
      <c r="N598" s="417"/>
      <c r="O598" s="417"/>
      <c r="P598" s="417"/>
      <c r="Q598" s="417"/>
      <c r="R598" s="417"/>
      <c r="S598" s="417"/>
      <c r="T598" s="417"/>
      <c r="U598" s="417"/>
      <c r="V598" s="417"/>
      <c r="W598" s="417"/>
      <c r="X598" s="417"/>
      <c r="Y598" s="417"/>
      <c r="Z598" s="417"/>
      <c r="AA598" s="417"/>
      <c r="AB598" s="417"/>
      <c r="AC598" s="417"/>
      <c r="AD598" s="417"/>
      <c r="AE598" s="417"/>
      <c r="AF598" s="417"/>
      <c r="AG598" s="417"/>
      <c r="AH598" s="417"/>
      <c r="AI598" s="417"/>
      <c r="AJ598" s="417"/>
      <c r="AK598" s="417"/>
      <c r="AL598" s="417"/>
      <c r="AM598" s="417"/>
      <c r="AN598" s="417"/>
      <c r="AO598" s="417"/>
      <c r="AP598" s="417"/>
      <c r="AQ598" s="417"/>
      <c r="AR598" s="417"/>
      <c r="AS598" s="417"/>
      <c r="AT598" s="417"/>
      <c r="AU598" s="417"/>
      <c r="AV598" s="417"/>
      <c r="AW598" s="417"/>
      <c r="AX598" s="417"/>
      <c r="AY598" s="417"/>
      <c r="AZ598" s="417"/>
      <c r="BA598" s="417"/>
      <c r="BB598" s="417"/>
      <c r="BC598" s="417"/>
      <c r="BD598" s="417"/>
      <c r="BE598" s="417"/>
      <c r="BF598" s="417"/>
      <c r="BG598" s="417"/>
      <c r="BH598" s="417"/>
      <c r="BI598" s="417"/>
      <c r="BJ598" s="417"/>
      <c r="BK598" s="417"/>
      <c r="BL598" s="417"/>
      <c r="BM598" s="417"/>
      <c r="BN598" s="417"/>
      <c r="BO598" s="417"/>
      <c r="BP598" s="417"/>
      <c r="BQ598" s="417"/>
      <c r="BR598" s="417"/>
      <c r="BS598" s="417"/>
      <c r="BT598" s="417"/>
      <c r="BU598" s="417"/>
      <c r="BV598" s="417"/>
      <c r="BW598" s="417"/>
      <c r="BX598" s="417"/>
      <c r="BY598" s="417"/>
      <c r="BZ598" s="417"/>
      <c r="CA598" s="417"/>
      <c r="CB598" s="122">
        <v>0.25</v>
      </c>
      <c r="CC598" s="122">
        <v>0.25</v>
      </c>
      <c r="CD598" s="122">
        <v>0.25</v>
      </c>
      <c r="CE598" s="122">
        <v>0.25</v>
      </c>
      <c r="CF598" s="417"/>
      <c r="CG598" s="417"/>
      <c r="CH598" s="417"/>
      <c r="CI598" s="417"/>
      <c r="CJ598" s="417"/>
      <c r="CK598" s="417"/>
      <c r="CL598" s="417"/>
      <c r="CM598" s="417"/>
      <c r="CN598" s="417"/>
      <c r="CO598" s="417"/>
      <c r="CP598" s="417"/>
      <c r="CQ598" s="417"/>
      <c r="CR598" s="417"/>
      <c r="CS598" s="417"/>
      <c r="CT598" s="417"/>
      <c r="CU598" s="417"/>
    </row>
    <row r="599" spans="1:99">
      <c r="A599" s="350" t="s">
        <v>7972</v>
      </c>
      <c r="B599" s="351">
        <f>SUM(B557:B598)</f>
        <v>51630.07</v>
      </c>
      <c r="C599" s="352">
        <f>SUM(C557:C598)</f>
        <v>0.99999999999999989</v>
      </c>
      <c r="D599" s="349"/>
      <c r="E599" s="349"/>
      <c r="F599" s="349"/>
      <c r="G599" s="349"/>
      <c r="H599" s="349"/>
      <c r="I599" s="349"/>
      <c r="J599" s="349"/>
      <c r="K599" s="349"/>
      <c r="L599" s="349"/>
      <c r="M599" s="349"/>
      <c r="N599" s="349"/>
      <c r="O599" s="349"/>
      <c r="P599" s="349"/>
      <c r="Q599" s="349"/>
      <c r="R599" s="349"/>
      <c r="S599" s="349"/>
      <c r="T599" s="349"/>
      <c r="U599" s="349"/>
      <c r="V599" s="349"/>
      <c r="W599" s="349"/>
      <c r="X599" s="349"/>
      <c r="Y599" s="349"/>
      <c r="Z599" s="349"/>
      <c r="AA599" s="349"/>
      <c r="AB599" s="349"/>
      <c r="AC599" s="349"/>
      <c r="AD599" s="349"/>
      <c r="AE599" s="349"/>
      <c r="AF599" s="349"/>
      <c r="AG599" s="349"/>
      <c r="AH599" s="349"/>
      <c r="AI599" s="349"/>
      <c r="AJ599" s="349"/>
      <c r="AK599" s="349"/>
      <c r="AL599" s="349"/>
      <c r="AM599" s="349"/>
      <c r="AN599" s="349"/>
      <c r="AO599" s="349"/>
      <c r="AP599" s="349"/>
      <c r="AQ599" s="349"/>
      <c r="AR599" s="349"/>
      <c r="AS599" s="349"/>
      <c r="AT599" s="349"/>
      <c r="AU599" s="349"/>
      <c r="AV599" s="349"/>
      <c r="AW599" s="349"/>
      <c r="AX599" s="349"/>
      <c r="AY599" s="349"/>
      <c r="AZ599" s="349"/>
      <c r="BA599" s="349"/>
      <c r="BB599" s="349"/>
      <c r="BC599" s="349"/>
      <c r="BD599" s="349"/>
      <c r="BE599" s="349"/>
      <c r="BF599" s="349"/>
      <c r="BG599" s="349"/>
      <c r="BH599" s="349"/>
      <c r="BI599" s="349"/>
      <c r="BJ599" s="349"/>
      <c r="BK599" s="349"/>
      <c r="BL599" s="349"/>
      <c r="BM599" s="349"/>
      <c r="BN599" s="349"/>
      <c r="BO599" s="349"/>
      <c r="BP599" s="349"/>
      <c r="BQ599" s="349"/>
      <c r="BR599" s="349"/>
      <c r="BS599" s="349"/>
      <c r="BT599" s="349"/>
      <c r="BU599" s="349"/>
      <c r="BV599" s="349"/>
      <c r="BW599" s="349"/>
      <c r="BX599" s="349"/>
      <c r="BY599" s="349"/>
      <c r="BZ599" s="349"/>
      <c r="CA599" s="349"/>
      <c r="CB599" s="349"/>
      <c r="CC599" s="349"/>
      <c r="CD599" s="349"/>
      <c r="CE599" s="349"/>
      <c r="CF599" s="349"/>
      <c r="CG599" s="349"/>
      <c r="CH599" s="349"/>
      <c r="CI599" s="349"/>
      <c r="CJ599" s="349"/>
      <c r="CK599" s="349"/>
      <c r="CL599" s="349"/>
      <c r="CM599" s="349"/>
      <c r="CN599" s="349"/>
      <c r="CO599" s="349"/>
      <c r="CP599" s="349"/>
      <c r="CQ599" s="349"/>
      <c r="CR599" s="349"/>
      <c r="CS599" s="349"/>
      <c r="CT599" s="349"/>
      <c r="CU599" s="349"/>
    </row>
    <row r="600" spans="1:99">
      <c r="A600" s="350"/>
      <c r="B600" s="351"/>
      <c r="C600" s="352"/>
      <c r="D600" s="336"/>
      <c r="E600" s="336"/>
      <c r="F600" s="336"/>
      <c r="G600" s="336"/>
      <c r="H600" s="336"/>
      <c r="I600" s="336"/>
      <c r="J600" s="336"/>
      <c r="K600" s="336"/>
      <c r="L600" s="336"/>
      <c r="M600" s="336"/>
      <c r="N600" s="336"/>
      <c r="O600" s="336"/>
      <c r="P600" s="336"/>
      <c r="Q600" s="336"/>
      <c r="R600" s="336"/>
      <c r="S600" s="336"/>
      <c r="T600" s="336"/>
      <c r="U600" s="336"/>
      <c r="V600" s="336"/>
      <c r="W600" s="336"/>
      <c r="X600" s="336"/>
      <c r="Y600" s="336"/>
      <c r="Z600" s="336"/>
      <c r="AA600" s="336"/>
      <c r="AB600" s="336"/>
      <c r="AC600" s="336"/>
      <c r="AD600" s="336"/>
      <c r="AE600" s="336"/>
      <c r="AF600" s="336"/>
      <c r="AG600" s="336"/>
      <c r="AH600" s="336"/>
      <c r="AI600" s="336"/>
      <c r="AJ600" s="336"/>
      <c r="AK600" s="336"/>
      <c r="AL600" s="336"/>
      <c r="AM600" s="336"/>
      <c r="AN600" s="336"/>
      <c r="AO600" s="336"/>
      <c r="AP600" s="336"/>
      <c r="AQ600" s="336"/>
      <c r="AR600" s="336"/>
      <c r="AS600" s="336"/>
      <c r="AT600" s="336"/>
      <c r="AU600" s="336"/>
      <c r="AV600" s="336"/>
      <c r="AW600" s="336"/>
      <c r="AX600" s="336"/>
      <c r="AY600" s="336"/>
      <c r="AZ600" s="336"/>
      <c r="BA600" s="336"/>
      <c r="BB600" s="336"/>
      <c r="BC600" s="336"/>
      <c r="BD600" s="336"/>
      <c r="BE600" s="336"/>
      <c r="BF600" s="336"/>
      <c r="BG600" s="336"/>
      <c r="BH600" s="336"/>
      <c r="BI600" s="336"/>
      <c r="BJ600" s="336"/>
      <c r="BK600" s="336"/>
      <c r="BL600" s="336"/>
      <c r="BM600" s="336"/>
      <c r="BN600" s="336"/>
      <c r="BO600" s="336"/>
      <c r="BP600" s="336"/>
      <c r="BQ600" s="336"/>
      <c r="BR600" s="336"/>
      <c r="BS600" s="336"/>
      <c r="BT600" s="336"/>
      <c r="BU600" s="336"/>
      <c r="BV600" s="336"/>
      <c r="BW600" s="336"/>
      <c r="BX600" s="336"/>
      <c r="BY600" s="336"/>
      <c r="BZ600" s="336"/>
      <c r="CA600" s="336"/>
      <c r="CB600" s="336"/>
      <c r="CC600" s="336"/>
      <c r="CD600" s="336"/>
      <c r="CE600" s="336"/>
      <c r="CF600" s="336"/>
      <c r="CG600" s="336"/>
      <c r="CH600" s="336"/>
      <c r="CI600" s="336"/>
      <c r="CJ600" s="336"/>
      <c r="CK600" s="336"/>
      <c r="CL600" s="336"/>
      <c r="CM600" s="336"/>
      <c r="CN600" s="336"/>
      <c r="CO600" s="336"/>
      <c r="CP600" s="336"/>
      <c r="CQ600" s="336"/>
      <c r="CR600" s="336"/>
      <c r="CS600" s="336"/>
      <c r="CT600" s="336"/>
      <c r="CU600" s="336"/>
    </row>
    <row r="605" spans="1:99" ht="12" customHeight="1">
      <c r="CJ605" s="567" t="s">
        <v>8178</v>
      </c>
    </row>
    <row r="606" spans="1:99" ht="12" customHeight="1">
      <c r="CJ606" s="567" t="s">
        <v>8179</v>
      </c>
    </row>
    <row r="607" spans="1:99" ht="12" customHeight="1">
      <c r="CJ607" s="568" t="s">
        <v>8180</v>
      </c>
    </row>
    <row r="608" spans="1:99" ht="12" customHeight="1">
      <c r="CJ608" s="568" t="s">
        <v>8181</v>
      </c>
    </row>
  </sheetData>
  <mergeCells count="14143">
    <mergeCell ref="A556:C556"/>
    <mergeCell ref="D556:G556"/>
    <mergeCell ref="H556:K556"/>
    <mergeCell ref="L556:O556"/>
    <mergeCell ref="P556:S556"/>
    <mergeCell ref="T556:W556"/>
    <mergeCell ref="X556:AA556"/>
    <mergeCell ref="AB556:AE556"/>
    <mergeCell ref="AF556:AI556"/>
    <mergeCell ref="AJ556:AM556"/>
    <mergeCell ref="AN556:AQ556"/>
    <mergeCell ref="AR556:AU556"/>
    <mergeCell ref="AV556:AY556"/>
    <mergeCell ref="AZ556:BC556"/>
    <mergeCell ref="BD556:BG556"/>
    <mergeCell ref="BH556:BK556"/>
    <mergeCell ref="BL556:BO556"/>
    <mergeCell ref="BP556:BS556"/>
    <mergeCell ref="BT556:BW556"/>
    <mergeCell ref="BX556:CA556"/>
    <mergeCell ref="CB556:CE556"/>
    <mergeCell ref="CF556:CI556"/>
    <mergeCell ref="CJ556:CM556"/>
    <mergeCell ref="CN556:CQ556"/>
    <mergeCell ref="CR556:CU556"/>
    <mergeCell ref="A557:A559"/>
    <mergeCell ref="B557:B559"/>
    <mergeCell ref="C557:C559"/>
    <mergeCell ref="A560:A562"/>
    <mergeCell ref="B560:B562"/>
    <mergeCell ref="C560:C562"/>
    <mergeCell ref="BD560:BG560"/>
    <mergeCell ref="A563:A565"/>
    <mergeCell ref="B563:B565"/>
    <mergeCell ref="C563:C565"/>
    <mergeCell ref="BT563:BW563"/>
    <mergeCell ref="BX563:CA563"/>
    <mergeCell ref="A540:C540"/>
    <mergeCell ref="D540:G540"/>
    <mergeCell ref="H540:K540"/>
    <mergeCell ref="L540:O540"/>
    <mergeCell ref="P540:S540"/>
    <mergeCell ref="T540:W540"/>
    <mergeCell ref="X540:AA540"/>
    <mergeCell ref="AB540:AE540"/>
    <mergeCell ref="AF540:AI540"/>
    <mergeCell ref="AJ540:AM540"/>
    <mergeCell ref="AN540:AQ540"/>
    <mergeCell ref="AR540:AU540"/>
    <mergeCell ref="AV540:AY540"/>
    <mergeCell ref="AZ540:BC540"/>
    <mergeCell ref="BD540:BG540"/>
    <mergeCell ref="BH540:BK540"/>
    <mergeCell ref="BL540:BO540"/>
    <mergeCell ref="BP540:BS540"/>
    <mergeCell ref="BT540:BW540"/>
    <mergeCell ref="BX540:CA540"/>
    <mergeCell ref="CB540:CE540"/>
    <mergeCell ref="CF540:CI540"/>
    <mergeCell ref="CJ540:CM540"/>
    <mergeCell ref="CN540:CQ540"/>
    <mergeCell ref="CR540:CU540"/>
    <mergeCell ref="A541:A543"/>
    <mergeCell ref="B541:B543"/>
    <mergeCell ref="C541:C543"/>
    <mergeCell ref="A544:A546"/>
    <mergeCell ref="B544:B546"/>
    <mergeCell ref="C544:C546"/>
    <mergeCell ref="P544:S544"/>
    <mergeCell ref="A547:A549"/>
    <mergeCell ref="B547:B549"/>
    <mergeCell ref="C547:C549"/>
    <mergeCell ref="X547:AA547"/>
    <mergeCell ref="A488:C488"/>
    <mergeCell ref="D488:G488"/>
    <mergeCell ref="H488:K488"/>
    <mergeCell ref="L488:O488"/>
    <mergeCell ref="P488:S488"/>
    <mergeCell ref="T488:W488"/>
    <mergeCell ref="X488:AA488"/>
    <mergeCell ref="AB488:AE488"/>
    <mergeCell ref="AF488:AI488"/>
    <mergeCell ref="AJ488:AM488"/>
    <mergeCell ref="AN488:AQ488"/>
    <mergeCell ref="AR488:AU488"/>
    <mergeCell ref="AV488:AY488"/>
    <mergeCell ref="AZ488:BC488"/>
    <mergeCell ref="BD488:BG488"/>
    <mergeCell ref="BH488:BK488"/>
    <mergeCell ref="BL488:BO488"/>
    <mergeCell ref="BP488:BS488"/>
    <mergeCell ref="BT488:BW488"/>
    <mergeCell ref="BX488:CA488"/>
    <mergeCell ref="CB488:CE488"/>
    <mergeCell ref="CF488:CI488"/>
    <mergeCell ref="CJ488:CM488"/>
    <mergeCell ref="CN488:CQ488"/>
    <mergeCell ref="CR488:CU488"/>
    <mergeCell ref="A489:A491"/>
    <mergeCell ref="B489:B491"/>
    <mergeCell ref="C489:C491"/>
    <mergeCell ref="A492:A494"/>
    <mergeCell ref="B492:B494"/>
    <mergeCell ref="C492:C494"/>
    <mergeCell ref="AJ492:AM492"/>
    <mergeCell ref="A495:A497"/>
    <mergeCell ref="B495:B497"/>
    <mergeCell ref="C495:C497"/>
    <mergeCell ref="BT495:BW495"/>
    <mergeCell ref="BX495:CA495"/>
    <mergeCell ref="BH439:BK439"/>
    <mergeCell ref="BL439:BO439"/>
    <mergeCell ref="BP439:BS439"/>
    <mergeCell ref="BT439:BW439"/>
    <mergeCell ref="BX439:CA439"/>
    <mergeCell ref="CB439:CE439"/>
    <mergeCell ref="CF439:CI439"/>
    <mergeCell ref="CJ439:CM439"/>
    <mergeCell ref="CN439:CQ439"/>
    <mergeCell ref="CR439:CU439"/>
    <mergeCell ref="A440:A442"/>
    <mergeCell ref="B440:B442"/>
    <mergeCell ref="C440:C442"/>
    <mergeCell ref="A443:A445"/>
    <mergeCell ref="B443:B445"/>
    <mergeCell ref="C443:C445"/>
    <mergeCell ref="X443:AA443"/>
    <mergeCell ref="A446:A448"/>
    <mergeCell ref="B446:B448"/>
    <mergeCell ref="C446:C448"/>
    <mergeCell ref="AB446:AE446"/>
    <mergeCell ref="AF446:AI446"/>
    <mergeCell ref="A449:A451"/>
    <mergeCell ref="B449:B451"/>
    <mergeCell ref="C449:C451"/>
    <mergeCell ref="AF449:AI449"/>
    <mergeCell ref="A452:A454"/>
    <mergeCell ref="B452:B454"/>
    <mergeCell ref="C452:C454"/>
    <mergeCell ref="AB452:AE452"/>
    <mergeCell ref="AF452:AI452"/>
    <mergeCell ref="A455:A457"/>
    <mergeCell ref="B455:B457"/>
    <mergeCell ref="C455:C457"/>
    <mergeCell ref="AJ455:AM455"/>
    <mergeCell ref="AN455:AQ455"/>
    <mergeCell ref="A411:C411"/>
    <mergeCell ref="D411:G411"/>
    <mergeCell ref="H411:K411"/>
    <mergeCell ref="L411:O411"/>
    <mergeCell ref="P411:S411"/>
    <mergeCell ref="T411:W411"/>
    <mergeCell ref="X411:AA411"/>
    <mergeCell ref="AB411:AE411"/>
    <mergeCell ref="AF411:AI411"/>
    <mergeCell ref="AJ411:AM411"/>
    <mergeCell ref="AN411:AQ411"/>
    <mergeCell ref="AR411:AU411"/>
    <mergeCell ref="AV411:AY411"/>
    <mergeCell ref="AZ411:BC411"/>
    <mergeCell ref="BD411:BG411"/>
    <mergeCell ref="BH411:BK411"/>
    <mergeCell ref="BL411:BO411"/>
    <mergeCell ref="BP411:BS411"/>
    <mergeCell ref="BT411:BW411"/>
    <mergeCell ref="BX411:CA411"/>
    <mergeCell ref="CB411:CE411"/>
    <mergeCell ref="CF411:CI411"/>
    <mergeCell ref="CJ411:CM411"/>
    <mergeCell ref="CN411:CQ411"/>
    <mergeCell ref="CR411:CU411"/>
    <mergeCell ref="A412:A414"/>
    <mergeCell ref="B412:B414"/>
    <mergeCell ref="C412:C414"/>
    <mergeCell ref="A415:A417"/>
    <mergeCell ref="B415:B417"/>
    <mergeCell ref="C415:C417"/>
    <mergeCell ref="BD415:BG415"/>
    <mergeCell ref="A418:A420"/>
    <mergeCell ref="B418:B420"/>
    <mergeCell ref="C418:C420"/>
    <mergeCell ref="BT418:BW418"/>
    <mergeCell ref="A350:C350"/>
    <mergeCell ref="D350:G350"/>
    <mergeCell ref="H350:K350"/>
    <mergeCell ref="L350:O350"/>
    <mergeCell ref="P350:S350"/>
    <mergeCell ref="T350:W350"/>
    <mergeCell ref="X350:AA350"/>
    <mergeCell ref="AB350:AE350"/>
    <mergeCell ref="AF350:AI350"/>
    <mergeCell ref="AJ350:AM350"/>
    <mergeCell ref="AN350:AQ350"/>
    <mergeCell ref="AR350:AU350"/>
    <mergeCell ref="AV350:AY350"/>
    <mergeCell ref="AZ350:BC350"/>
    <mergeCell ref="BD350:BG350"/>
    <mergeCell ref="BH350:BK350"/>
    <mergeCell ref="BL350:BO350"/>
    <mergeCell ref="BP350:BS350"/>
    <mergeCell ref="BT350:BW350"/>
    <mergeCell ref="BX350:CA350"/>
    <mergeCell ref="CB350:CE350"/>
    <mergeCell ref="CF350:CI350"/>
    <mergeCell ref="CJ350:CM350"/>
    <mergeCell ref="CN350:CQ350"/>
    <mergeCell ref="CR350:CU350"/>
    <mergeCell ref="A351:A353"/>
    <mergeCell ref="B351:B353"/>
    <mergeCell ref="C351:C353"/>
    <mergeCell ref="A354:A356"/>
    <mergeCell ref="B354:B356"/>
    <mergeCell ref="C354:C356"/>
    <mergeCell ref="T354:W354"/>
    <mergeCell ref="A357:A359"/>
    <mergeCell ref="B357:B359"/>
    <mergeCell ref="C357:C359"/>
    <mergeCell ref="X357:AA357"/>
    <mergeCell ref="AB357:AE357"/>
    <mergeCell ref="A289:C289"/>
    <mergeCell ref="D289:G289"/>
    <mergeCell ref="H289:K289"/>
    <mergeCell ref="L289:O289"/>
    <mergeCell ref="P289:S289"/>
    <mergeCell ref="T289:W289"/>
    <mergeCell ref="X289:AA289"/>
    <mergeCell ref="AB289:AE289"/>
    <mergeCell ref="AF289:AI289"/>
    <mergeCell ref="AJ289:AM289"/>
    <mergeCell ref="AN289:AQ289"/>
    <mergeCell ref="AR289:AU289"/>
    <mergeCell ref="AV289:AY289"/>
    <mergeCell ref="AZ289:BC289"/>
    <mergeCell ref="BD289:BG289"/>
    <mergeCell ref="BH289:BK289"/>
    <mergeCell ref="BL289:BO289"/>
    <mergeCell ref="BP289:BS289"/>
    <mergeCell ref="BT289:BW289"/>
    <mergeCell ref="BX289:CA289"/>
    <mergeCell ref="CB289:CE289"/>
    <mergeCell ref="CF289:CI289"/>
    <mergeCell ref="CJ289:CM289"/>
    <mergeCell ref="CN289:CQ289"/>
    <mergeCell ref="CR289:CU289"/>
    <mergeCell ref="A290:A292"/>
    <mergeCell ref="B290:B292"/>
    <mergeCell ref="C290:C292"/>
    <mergeCell ref="A293:A295"/>
    <mergeCell ref="B293:B295"/>
    <mergeCell ref="C293:C295"/>
    <mergeCell ref="T293:W293"/>
    <mergeCell ref="A296:A298"/>
    <mergeCell ref="B296:B298"/>
    <mergeCell ref="C296:C298"/>
    <mergeCell ref="X296:AA296"/>
    <mergeCell ref="AB296:AE296"/>
    <mergeCell ref="A228:C228"/>
    <mergeCell ref="D228:G228"/>
    <mergeCell ref="H228:K228"/>
    <mergeCell ref="L228:O228"/>
    <mergeCell ref="P228:S228"/>
    <mergeCell ref="T228:W228"/>
    <mergeCell ref="X228:AA228"/>
    <mergeCell ref="AB228:AE228"/>
    <mergeCell ref="AF228:AI228"/>
    <mergeCell ref="AJ228:AM228"/>
    <mergeCell ref="AN228:AQ228"/>
    <mergeCell ref="AR228:AU228"/>
    <mergeCell ref="AV228:AY228"/>
    <mergeCell ref="AZ228:BC228"/>
    <mergeCell ref="BD228:BG228"/>
    <mergeCell ref="BH228:BK228"/>
    <mergeCell ref="BL228:BO228"/>
    <mergeCell ref="BP228:BS228"/>
    <mergeCell ref="BT228:BW228"/>
    <mergeCell ref="BX228:CA228"/>
    <mergeCell ref="CB228:CE228"/>
    <mergeCell ref="CF228:CI228"/>
    <mergeCell ref="CJ228:CM228"/>
    <mergeCell ref="CN228:CQ228"/>
    <mergeCell ref="CR228:CU228"/>
    <mergeCell ref="A229:A231"/>
    <mergeCell ref="B229:B231"/>
    <mergeCell ref="C229:C231"/>
    <mergeCell ref="A232:A234"/>
    <mergeCell ref="B232:B234"/>
    <mergeCell ref="C232:C234"/>
    <mergeCell ref="P232:S232"/>
    <mergeCell ref="A235:A237"/>
    <mergeCell ref="B235:B237"/>
    <mergeCell ref="C235:C237"/>
    <mergeCell ref="T235:W235"/>
    <mergeCell ref="X235:AA235"/>
    <mergeCell ref="A167:C167"/>
    <mergeCell ref="D167:G167"/>
    <mergeCell ref="H167:K167"/>
    <mergeCell ref="L167:O167"/>
    <mergeCell ref="P167:S167"/>
    <mergeCell ref="T167:W167"/>
    <mergeCell ref="X167:AA167"/>
    <mergeCell ref="AB167:AE167"/>
    <mergeCell ref="AF167:AI167"/>
    <mergeCell ref="AJ167:AM167"/>
    <mergeCell ref="AN167:AQ167"/>
    <mergeCell ref="AR167:AU167"/>
    <mergeCell ref="AV167:AY167"/>
    <mergeCell ref="AZ167:BC167"/>
    <mergeCell ref="BD167:BG167"/>
    <mergeCell ref="BH167:BK167"/>
    <mergeCell ref="BL167:BO167"/>
    <mergeCell ref="BP167:BS167"/>
    <mergeCell ref="BT167:BW167"/>
    <mergeCell ref="BX167:CA167"/>
    <mergeCell ref="CB167:CE167"/>
    <mergeCell ref="CF167:CI167"/>
    <mergeCell ref="CJ167:CM167"/>
    <mergeCell ref="CN167:CQ167"/>
    <mergeCell ref="CR167:CU167"/>
    <mergeCell ref="A168:A170"/>
    <mergeCell ref="B168:B170"/>
    <mergeCell ref="C168:C170"/>
    <mergeCell ref="A171:A173"/>
    <mergeCell ref="B171:B173"/>
    <mergeCell ref="C171:C173"/>
    <mergeCell ref="L171:O171"/>
    <mergeCell ref="A174:A176"/>
    <mergeCell ref="B174:B176"/>
    <mergeCell ref="C174:C176"/>
    <mergeCell ref="P174:S174"/>
    <mergeCell ref="T174:W174"/>
    <mergeCell ref="X174:AA174"/>
    <mergeCell ref="AB174:AE174"/>
    <mergeCell ref="AF174:AI174"/>
    <mergeCell ref="AJ174:AM174"/>
    <mergeCell ref="AN174:AQ174"/>
    <mergeCell ref="AR174:AU174"/>
    <mergeCell ref="AV174:AY174"/>
    <mergeCell ref="AZ174:BC174"/>
    <mergeCell ref="BD174:BG174"/>
    <mergeCell ref="BH174:BK174"/>
    <mergeCell ref="A106:C106"/>
    <mergeCell ref="D106:G106"/>
    <mergeCell ref="H106:K106"/>
    <mergeCell ref="L106:O106"/>
    <mergeCell ref="P106:S106"/>
    <mergeCell ref="T106:W106"/>
    <mergeCell ref="X106:AA106"/>
    <mergeCell ref="AB106:AE106"/>
    <mergeCell ref="AF106:AI106"/>
    <mergeCell ref="AJ106:AM106"/>
    <mergeCell ref="AN106:AQ106"/>
    <mergeCell ref="AR106:AU106"/>
    <mergeCell ref="AV106:AY106"/>
    <mergeCell ref="AZ106:BC106"/>
    <mergeCell ref="BD106:BG106"/>
    <mergeCell ref="BH106:BK106"/>
    <mergeCell ref="BL106:BO106"/>
    <mergeCell ref="BP106:BS106"/>
    <mergeCell ref="BT106:BW106"/>
    <mergeCell ref="BX106:CA106"/>
    <mergeCell ref="CB106:CE106"/>
    <mergeCell ref="CF106:CI106"/>
    <mergeCell ref="CJ106:CM106"/>
    <mergeCell ref="CN106:CQ106"/>
    <mergeCell ref="CR106:CU106"/>
    <mergeCell ref="A107:A109"/>
    <mergeCell ref="B107:B109"/>
    <mergeCell ref="C107:C109"/>
    <mergeCell ref="A110:A112"/>
    <mergeCell ref="B110:B112"/>
    <mergeCell ref="C110:C112"/>
    <mergeCell ref="L110:O110"/>
    <mergeCell ref="A113:A115"/>
    <mergeCell ref="B113:B115"/>
    <mergeCell ref="C113:C115"/>
    <mergeCell ref="P113:S113"/>
    <mergeCell ref="T113:W113"/>
    <mergeCell ref="BH45:BK45"/>
    <mergeCell ref="BL45:BO45"/>
    <mergeCell ref="BP45:BS45"/>
    <mergeCell ref="BT45:BW45"/>
    <mergeCell ref="BX45:CA45"/>
    <mergeCell ref="CB45:CE45"/>
    <mergeCell ref="CF45:CI45"/>
    <mergeCell ref="CJ45:CM45"/>
    <mergeCell ref="CN45:CQ45"/>
    <mergeCell ref="CR45:CU45"/>
    <mergeCell ref="A46:A48"/>
    <mergeCell ref="B46:B48"/>
    <mergeCell ref="C46:C48"/>
    <mergeCell ref="A49:A51"/>
    <mergeCell ref="B49:B51"/>
    <mergeCell ref="C49:C51"/>
    <mergeCell ref="P49:S49"/>
    <mergeCell ref="A52:A54"/>
    <mergeCell ref="B52:B54"/>
    <mergeCell ref="C52:C54"/>
    <mergeCell ref="P52:S52"/>
    <mergeCell ref="T52:W52"/>
    <mergeCell ref="X52:AA52"/>
    <mergeCell ref="AB52:AE52"/>
    <mergeCell ref="AF52:AI52"/>
    <mergeCell ref="AJ52:AM52"/>
    <mergeCell ref="AN52:AQ52"/>
    <mergeCell ref="AR52:AU52"/>
    <mergeCell ref="AV52:AY52"/>
    <mergeCell ref="AZ52:BC52"/>
    <mergeCell ref="BD52:BG52"/>
    <mergeCell ref="BH52:BK52"/>
    <mergeCell ref="A55:A57"/>
    <mergeCell ref="B55:B57"/>
    <mergeCell ref="C55:C57"/>
    <mergeCell ref="P55:S55"/>
    <mergeCell ref="T55:W55"/>
    <mergeCell ref="A6:C6"/>
    <mergeCell ref="D6:G6"/>
    <mergeCell ref="H6:K6"/>
    <mergeCell ref="L6:O6"/>
    <mergeCell ref="P6:S6"/>
    <mergeCell ref="T6:W6"/>
    <mergeCell ref="X6:AA6"/>
    <mergeCell ref="AB6:AE6"/>
    <mergeCell ref="AF6:AI6"/>
    <mergeCell ref="AJ6:AM6"/>
    <mergeCell ref="AN6:AQ6"/>
    <mergeCell ref="AR6:AU6"/>
    <mergeCell ref="AV6:AY6"/>
    <mergeCell ref="AZ6:BC6"/>
    <mergeCell ref="BD6:BG6"/>
    <mergeCell ref="BH6:BK6"/>
    <mergeCell ref="BL6:BO6"/>
    <mergeCell ref="BP6:BS6"/>
    <mergeCell ref="BT6:BW6"/>
    <mergeCell ref="BX6:CA6"/>
    <mergeCell ref="CB6:CE6"/>
    <mergeCell ref="CF6:CI6"/>
    <mergeCell ref="CJ6:CM6"/>
    <mergeCell ref="CN6:CQ6"/>
    <mergeCell ref="CR6:CU6"/>
    <mergeCell ref="A8:C8"/>
    <mergeCell ref="A9:A11"/>
    <mergeCell ref="B9:B11"/>
    <mergeCell ref="C9:C11"/>
    <mergeCell ref="D9:G9"/>
    <mergeCell ref="H9:K9"/>
    <mergeCell ref="L9:O9"/>
    <mergeCell ref="P9:S9"/>
    <mergeCell ref="T9:W9"/>
    <mergeCell ref="X9:AA9"/>
    <mergeCell ref="AB9:AE9"/>
    <mergeCell ref="AF9:AI9"/>
    <mergeCell ref="AJ9:AM9"/>
    <mergeCell ref="AN9:AQ9"/>
    <mergeCell ref="AR9:AU9"/>
    <mergeCell ref="AV9:AY9"/>
    <mergeCell ref="AZ9:BC9"/>
    <mergeCell ref="BD9:BG9"/>
    <mergeCell ref="BH9:BK9"/>
    <mergeCell ref="BL9:BO9"/>
    <mergeCell ref="BP9:BS9"/>
    <mergeCell ref="BT9:BW9"/>
    <mergeCell ref="BX9:CA9"/>
    <mergeCell ref="CB9:CE9"/>
    <mergeCell ref="CF9:CI9"/>
    <mergeCell ref="CJ9:CM9"/>
    <mergeCell ref="CN9:CQ9"/>
    <mergeCell ref="CR9:CU9"/>
    <mergeCell ref="CR8:CU8"/>
    <mergeCell ref="BT8:BW8"/>
    <mergeCell ref="BX8:CA8"/>
    <mergeCell ref="CB8:CE8"/>
    <mergeCell ref="CF8:CI8"/>
    <mergeCell ref="CJ8:CM8"/>
    <mergeCell ref="CN8:CQ8"/>
    <mergeCell ref="AV8:AY8"/>
    <mergeCell ref="AZ8:BC8"/>
    <mergeCell ref="BD8:BG8"/>
    <mergeCell ref="BH8:BK8"/>
    <mergeCell ref="BL8:BO8"/>
    <mergeCell ref="BP8:BS8"/>
    <mergeCell ref="X8:AA8"/>
    <mergeCell ref="AB8:AE8"/>
    <mergeCell ref="AF8:AI8"/>
    <mergeCell ref="AJ8:AM8"/>
    <mergeCell ref="AN8:AQ8"/>
    <mergeCell ref="AR8:AU8"/>
    <mergeCell ref="D8:G8"/>
    <mergeCell ref="H8:K8"/>
    <mergeCell ref="L8:O8"/>
    <mergeCell ref="P8:S8"/>
    <mergeCell ref="T8:W8"/>
    <mergeCell ref="CJ10:CM10"/>
    <mergeCell ref="CN10:CQ10"/>
    <mergeCell ref="CR10:CU10"/>
    <mergeCell ref="H11:K11"/>
    <mergeCell ref="L11:O11"/>
    <mergeCell ref="P11:S11"/>
    <mergeCell ref="T11:W11"/>
    <mergeCell ref="X11:AA11"/>
    <mergeCell ref="BL10:BO10"/>
    <mergeCell ref="BP10:BS10"/>
    <mergeCell ref="BT10:BW10"/>
    <mergeCell ref="BX10:CA10"/>
    <mergeCell ref="CB10:CE10"/>
    <mergeCell ref="CF10:CI10"/>
    <mergeCell ref="AN10:AQ10"/>
    <mergeCell ref="AR10:AU10"/>
    <mergeCell ref="AV10:AY10"/>
    <mergeCell ref="AZ10:BC10"/>
    <mergeCell ref="BD10:BG10"/>
    <mergeCell ref="BH10:BK10"/>
    <mergeCell ref="P10:S10"/>
    <mergeCell ref="T10:W10"/>
    <mergeCell ref="X10:AA10"/>
    <mergeCell ref="AB10:AE10"/>
    <mergeCell ref="AF10:AI10"/>
    <mergeCell ref="AJ10:AM10"/>
    <mergeCell ref="D10:G10"/>
    <mergeCell ref="H10:K10"/>
    <mergeCell ref="L10:O10"/>
    <mergeCell ref="A12:A14"/>
    <mergeCell ref="B12:B14"/>
    <mergeCell ref="C12:C14"/>
    <mergeCell ref="D12:G12"/>
    <mergeCell ref="BX12:CA12"/>
    <mergeCell ref="CB12:CE12"/>
    <mergeCell ref="CF12:CI12"/>
    <mergeCell ref="CJ12:CM12"/>
    <mergeCell ref="CN12:CQ12"/>
    <mergeCell ref="CR12:CU12"/>
    <mergeCell ref="AZ12:BC12"/>
    <mergeCell ref="BD12:BG12"/>
    <mergeCell ref="BH12:BK12"/>
    <mergeCell ref="BL12:BO12"/>
    <mergeCell ref="BP12:BS12"/>
    <mergeCell ref="BT12:BW12"/>
    <mergeCell ref="AB12:AE12"/>
    <mergeCell ref="AF12:AI12"/>
    <mergeCell ref="AJ12:AM12"/>
    <mergeCell ref="AN12:AQ12"/>
    <mergeCell ref="AR12:AU12"/>
    <mergeCell ref="AV12:AY12"/>
    <mergeCell ref="H12:K12"/>
    <mergeCell ref="L12:O12"/>
    <mergeCell ref="P12:S12"/>
    <mergeCell ref="T12:W12"/>
    <mergeCell ref="X12:AA12"/>
    <mergeCell ref="BX11:CA11"/>
    <mergeCell ref="CB11:CE11"/>
    <mergeCell ref="CF11:CI11"/>
    <mergeCell ref="CJ11:CM11"/>
    <mergeCell ref="CN11:CQ11"/>
    <mergeCell ref="CR11:CU11"/>
    <mergeCell ref="AZ11:BC11"/>
    <mergeCell ref="BD11:BG11"/>
    <mergeCell ref="BH11:BK11"/>
    <mergeCell ref="BL11:BO11"/>
    <mergeCell ref="BP11:BS11"/>
    <mergeCell ref="BT11:BW11"/>
    <mergeCell ref="AB11:AE11"/>
    <mergeCell ref="AF11:AI11"/>
    <mergeCell ref="AJ11:AM11"/>
    <mergeCell ref="AN11:AQ11"/>
    <mergeCell ref="AR11:AU11"/>
    <mergeCell ref="AV11:AY11"/>
    <mergeCell ref="BX14:CA14"/>
    <mergeCell ref="CB14:CE14"/>
    <mergeCell ref="CF14:CI14"/>
    <mergeCell ref="CJ14:CM14"/>
    <mergeCell ref="CN14:CQ14"/>
    <mergeCell ref="CR14:CU14"/>
    <mergeCell ref="AZ14:BC14"/>
    <mergeCell ref="BD14:BG14"/>
    <mergeCell ref="BH14:BK14"/>
    <mergeCell ref="BL14:BO14"/>
    <mergeCell ref="BP14:BS14"/>
    <mergeCell ref="BT14:BW14"/>
    <mergeCell ref="AB14:AE14"/>
    <mergeCell ref="AF14:AI14"/>
    <mergeCell ref="AJ14:AM14"/>
    <mergeCell ref="AN14:AQ14"/>
    <mergeCell ref="AR14:AU14"/>
    <mergeCell ref="AV14:AY14"/>
    <mergeCell ref="CJ13:CM13"/>
    <mergeCell ref="CN13:CQ13"/>
    <mergeCell ref="CR13:CU13"/>
    <mergeCell ref="H14:K14"/>
    <mergeCell ref="L14:O14"/>
    <mergeCell ref="P14:S14"/>
    <mergeCell ref="T14:W14"/>
    <mergeCell ref="X14:AA14"/>
    <mergeCell ref="BL13:BO13"/>
    <mergeCell ref="BP13:BS13"/>
    <mergeCell ref="BT13:BW13"/>
    <mergeCell ref="BX13:CA13"/>
    <mergeCell ref="CB13:CE13"/>
    <mergeCell ref="CF13:CI13"/>
    <mergeCell ref="AN13:AQ13"/>
    <mergeCell ref="AR13:AU13"/>
    <mergeCell ref="AV13:AY13"/>
    <mergeCell ref="AZ13:BC13"/>
    <mergeCell ref="BD13:BG13"/>
    <mergeCell ref="BH13:BK13"/>
    <mergeCell ref="P13:S13"/>
    <mergeCell ref="T13:W13"/>
    <mergeCell ref="X13:AA13"/>
    <mergeCell ref="AB13:AE13"/>
    <mergeCell ref="AF13:AI13"/>
    <mergeCell ref="AJ13:AM13"/>
    <mergeCell ref="D13:G13"/>
    <mergeCell ref="H13:K13"/>
    <mergeCell ref="L13:O13"/>
    <mergeCell ref="CN16:CQ16"/>
    <mergeCell ref="CR16:CU16"/>
    <mergeCell ref="P17:S17"/>
    <mergeCell ref="T17:W17"/>
    <mergeCell ref="X17:AA17"/>
    <mergeCell ref="AB17:AE17"/>
    <mergeCell ref="BP16:BS16"/>
    <mergeCell ref="BT16:BW16"/>
    <mergeCell ref="BX16:CA16"/>
    <mergeCell ref="CB16:CE16"/>
    <mergeCell ref="CF16:CI16"/>
    <mergeCell ref="CJ16:CM16"/>
    <mergeCell ref="AR16:AU16"/>
    <mergeCell ref="AV16:AY16"/>
    <mergeCell ref="AZ16:BC16"/>
    <mergeCell ref="BD16:BG16"/>
    <mergeCell ref="BH16:BK16"/>
    <mergeCell ref="BL16:BO16"/>
    <mergeCell ref="T16:W16"/>
    <mergeCell ref="X16:AA16"/>
    <mergeCell ref="AB16:AE16"/>
    <mergeCell ref="AF16:AI16"/>
    <mergeCell ref="AJ16:AM16"/>
    <mergeCell ref="AN16:AQ16"/>
    <mergeCell ref="CJ15:CM15"/>
    <mergeCell ref="CN15:CQ15"/>
    <mergeCell ref="CR15:CU15"/>
    <mergeCell ref="D16:G16"/>
    <mergeCell ref="H16:K16"/>
    <mergeCell ref="L16:O16"/>
    <mergeCell ref="P16:S16"/>
    <mergeCell ref="BL15:BO15"/>
    <mergeCell ref="BP15:BS15"/>
    <mergeCell ref="BT15:BW15"/>
    <mergeCell ref="BX15:CA15"/>
    <mergeCell ref="CB15:CE15"/>
    <mergeCell ref="CF15:CI15"/>
    <mergeCell ref="AN15:AQ15"/>
    <mergeCell ref="AR15:AU15"/>
    <mergeCell ref="AV15:AY15"/>
    <mergeCell ref="AZ15:BC15"/>
    <mergeCell ref="BD15:BG15"/>
    <mergeCell ref="BH15:BK15"/>
    <mergeCell ref="P15:S15"/>
    <mergeCell ref="T15:W15"/>
    <mergeCell ref="X15:AA15"/>
    <mergeCell ref="AB15:AE15"/>
    <mergeCell ref="AF15:AI15"/>
    <mergeCell ref="AJ15:AM15"/>
    <mergeCell ref="H15:K15"/>
    <mergeCell ref="L15:O15"/>
    <mergeCell ref="A15:A17"/>
    <mergeCell ref="B15:B17"/>
    <mergeCell ref="C15:C17"/>
    <mergeCell ref="D15:G15"/>
    <mergeCell ref="CR18:CU18"/>
    <mergeCell ref="D19:G19"/>
    <mergeCell ref="H19:K19"/>
    <mergeCell ref="L19:O19"/>
    <mergeCell ref="P19:S19"/>
    <mergeCell ref="T19:W19"/>
    <mergeCell ref="X19:AA19"/>
    <mergeCell ref="BT18:BW18"/>
    <mergeCell ref="BX18:CA18"/>
    <mergeCell ref="CB18:CE18"/>
    <mergeCell ref="CF18:CI18"/>
    <mergeCell ref="CJ18:CM18"/>
    <mergeCell ref="CN18:CQ18"/>
    <mergeCell ref="AV18:AY18"/>
    <mergeCell ref="AZ18:BC18"/>
    <mergeCell ref="BD18:BG18"/>
    <mergeCell ref="BH18:BK18"/>
    <mergeCell ref="BL18:BO18"/>
    <mergeCell ref="BP18:BS18"/>
    <mergeCell ref="X18:AA18"/>
    <mergeCell ref="AB18:AE18"/>
    <mergeCell ref="AF18:AI18"/>
    <mergeCell ref="AJ18:AM18"/>
    <mergeCell ref="AN18:AQ18"/>
    <mergeCell ref="AR18:AU18"/>
    <mergeCell ref="CB17:CE17"/>
    <mergeCell ref="CF17:CI17"/>
    <mergeCell ref="CJ17:CM17"/>
    <mergeCell ref="CN17:CQ17"/>
    <mergeCell ref="CR17:CU17"/>
    <mergeCell ref="P18:S18"/>
    <mergeCell ref="T18:W18"/>
    <mergeCell ref="BD17:BG17"/>
    <mergeCell ref="BH17:BK17"/>
    <mergeCell ref="BL17:BO17"/>
    <mergeCell ref="BP17:BS17"/>
    <mergeCell ref="BT17:BW17"/>
    <mergeCell ref="BX17:CA17"/>
    <mergeCell ref="AF17:AI17"/>
    <mergeCell ref="AJ17:AM17"/>
    <mergeCell ref="AN17:AQ17"/>
    <mergeCell ref="AR17:AU17"/>
    <mergeCell ref="AV17:AY17"/>
    <mergeCell ref="AZ17:BC17"/>
    <mergeCell ref="A18:A20"/>
    <mergeCell ref="B18:B20"/>
    <mergeCell ref="C18:C20"/>
    <mergeCell ref="D18:G18"/>
    <mergeCell ref="H18:K18"/>
    <mergeCell ref="L18:O18"/>
    <mergeCell ref="A21:A23"/>
    <mergeCell ref="B21:B23"/>
    <mergeCell ref="C21:C23"/>
    <mergeCell ref="BT21:BW21"/>
    <mergeCell ref="BX21:CA21"/>
    <mergeCell ref="CB21:CE21"/>
    <mergeCell ref="CF21:CI21"/>
    <mergeCell ref="CJ21:CM21"/>
    <mergeCell ref="CN20:CQ20"/>
    <mergeCell ref="CR20:CU20"/>
    <mergeCell ref="D21:G21"/>
    <mergeCell ref="H21:K21"/>
    <mergeCell ref="L21:O21"/>
    <mergeCell ref="P21:S21"/>
    <mergeCell ref="T21:W21"/>
    <mergeCell ref="X21:AA21"/>
    <mergeCell ref="AB21:AE21"/>
    <mergeCell ref="BL20:BO20"/>
    <mergeCell ref="BP20:BS20"/>
    <mergeCell ref="AN20:AQ20"/>
    <mergeCell ref="AR20:AU20"/>
    <mergeCell ref="AV20:AY20"/>
    <mergeCell ref="AZ20:BC20"/>
    <mergeCell ref="BD20:BG20"/>
    <mergeCell ref="BH20:BK20"/>
    <mergeCell ref="D20:G20"/>
    <mergeCell ref="H20:K20"/>
    <mergeCell ref="L20:O20"/>
    <mergeCell ref="P20:S20"/>
    <mergeCell ref="T20:W20"/>
    <mergeCell ref="X20:AA20"/>
    <mergeCell ref="AB20:AE20"/>
    <mergeCell ref="AF20:AI20"/>
    <mergeCell ref="AJ20:AM20"/>
    <mergeCell ref="BX19:CA19"/>
    <mergeCell ref="CB19:CE19"/>
    <mergeCell ref="CF19:CI19"/>
    <mergeCell ref="CJ19:CM19"/>
    <mergeCell ref="CN19:CQ19"/>
    <mergeCell ref="CR19:CU19"/>
    <mergeCell ref="AZ19:BC19"/>
    <mergeCell ref="BD19:BG19"/>
    <mergeCell ref="BH19:BK19"/>
    <mergeCell ref="BL19:BO19"/>
    <mergeCell ref="BP19:BS19"/>
    <mergeCell ref="BT19:BW19"/>
    <mergeCell ref="AB19:AE19"/>
    <mergeCell ref="AF19:AI19"/>
    <mergeCell ref="AJ19:AM19"/>
    <mergeCell ref="AN19:AQ19"/>
    <mergeCell ref="AR19:AU19"/>
    <mergeCell ref="AV19:AY19"/>
    <mergeCell ref="CF22:CI22"/>
    <mergeCell ref="CJ22:CM22"/>
    <mergeCell ref="CN22:CQ22"/>
    <mergeCell ref="CR22:CU22"/>
    <mergeCell ref="D23:G23"/>
    <mergeCell ref="H23:K23"/>
    <mergeCell ref="L23:O23"/>
    <mergeCell ref="P23:S23"/>
    <mergeCell ref="T23:W23"/>
    <mergeCell ref="BH22:BK22"/>
    <mergeCell ref="BL22:BO22"/>
    <mergeCell ref="BP22:BS22"/>
    <mergeCell ref="BT22:BW22"/>
    <mergeCell ref="BX22:CA22"/>
    <mergeCell ref="CB22:CE22"/>
    <mergeCell ref="AJ22:AM22"/>
    <mergeCell ref="AN22:AQ22"/>
    <mergeCell ref="AR22:AU22"/>
    <mergeCell ref="AV22:AY22"/>
    <mergeCell ref="AZ22:BC22"/>
    <mergeCell ref="BD22:BG22"/>
    <mergeCell ref="L22:O22"/>
    <mergeCell ref="P22:S22"/>
    <mergeCell ref="T22:W22"/>
    <mergeCell ref="X22:AA22"/>
    <mergeCell ref="AB22:AE22"/>
    <mergeCell ref="AF22:AI22"/>
    <mergeCell ref="CN21:CQ21"/>
    <mergeCell ref="CR21:CU21"/>
    <mergeCell ref="D22:G22"/>
    <mergeCell ref="H22:K22"/>
    <mergeCell ref="BD21:BG21"/>
    <mergeCell ref="BH21:BK21"/>
    <mergeCell ref="BL21:BO21"/>
    <mergeCell ref="BP21:BS21"/>
    <mergeCell ref="AF21:AI21"/>
    <mergeCell ref="AJ21:AM21"/>
    <mergeCell ref="AN21:AQ21"/>
    <mergeCell ref="AR21:AU21"/>
    <mergeCell ref="AV21:AY21"/>
    <mergeCell ref="AZ21:BC21"/>
    <mergeCell ref="A24:A26"/>
    <mergeCell ref="B24:B26"/>
    <mergeCell ref="C24:C26"/>
    <mergeCell ref="BT24:BW24"/>
    <mergeCell ref="BX24:CA24"/>
    <mergeCell ref="CB24:CE24"/>
    <mergeCell ref="CF24:CI24"/>
    <mergeCell ref="CJ24:CM24"/>
    <mergeCell ref="CN24:CQ24"/>
    <mergeCell ref="CR24:CU24"/>
    <mergeCell ref="D25:G25"/>
    <mergeCell ref="H25:K25"/>
    <mergeCell ref="L25:O25"/>
    <mergeCell ref="P25:S25"/>
    <mergeCell ref="BL24:BO24"/>
    <mergeCell ref="BP24:BS24"/>
    <mergeCell ref="AN24:AQ24"/>
    <mergeCell ref="AR24:AU24"/>
    <mergeCell ref="AV24:AY24"/>
    <mergeCell ref="AZ24:BC24"/>
    <mergeCell ref="BD24:BG24"/>
    <mergeCell ref="BH24:BK24"/>
    <mergeCell ref="CR23:CU23"/>
    <mergeCell ref="D24:G24"/>
    <mergeCell ref="H24:K24"/>
    <mergeCell ref="L24:O24"/>
    <mergeCell ref="P24:S24"/>
    <mergeCell ref="T24:W24"/>
    <mergeCell ref="X24:AA24"/>
    <mergeCell ref="AB24:AE24"/>
    <mergeCell ref="AF24:AI24"/>
    <mergeCell ref="AJ24:AM24"/>
    <mergeCell ref="CN23:CQ23"/>
    <mergeCell ref="AV23:AY23"/>
    <mergeCell ref="AZ23:BC23"/>
    <mergeCell ref="BD23:BG23"/>
    <mergeCell ref="BH23:BK23"/>
    <mergeCell ref="BL23:BO23"/>
    <mergeCell ref="BP23:BS23"/>
    <mergeCell ref="X23:AA23"/>
    <mergeCell ref="AB23:AE23"/>
    <mergeCell ref="AF23:AI23"/>
    <mergeCell ref="AJ23:AM23"/>
    <mergeCell ref="AN23:AQ23"/>
    <mergeCell ref="AR23:AU23"/>
    <mergeCell ref="A27:A29"/>
    <mergeCell ref="B27:B29"/>
    <mergeCell ref="C27:C29"/>
    <mergeCell ref="BX27:CA27"/>
    <mergeCell ref="CB27:CE27"/>
    <mergeCell ref="CF27:CI27"/>
    <mergeCell ref="CJ27:CM27"/>
    <mergeCell ref="CN26:CQ26"/>
    <mergeCell ref="CR26:CU26"/>
    <mergeCell ref="D27:G27"/>
    <mergeCell ref="H27:K27"/>
    <mergeCell ref="L27:O27"/>
    <mergeCell ref="P27:S27"/>
    <mergeCell ref="T27:W27"/>
    <mergeCell ref="BD26:BG26"/>
    <mergeCell ref="BH26:BK26"/>
    <mergeCell ref="BL26:BO26"/>
    <mergeCell ref="BP26:BS26"/>
    <mergeCell ref="BT26:BW26"/>
    <mergeCell ref="AF26:AI26"/>
    <mergeCell ref="AJ26:AM26"/>
    <mergeCell ref="AN26:AQ26"/>
    <mergeCell ref="AR26:AU26"/>
    <mergeCell ref="AV26:AY26"/>
    <mergeCell ref="AZ26:BC26"/>
    <mergeCell ref="CN25:CQ25"/>
    <mergeCell ref="CR25:CU25"/>
    <mergeCell ref="D26:G26"/>
    <mergeCell ref="H26:K26"/>
    <mergeCell ref="L26:O26"/>
    <mergeCell ref="P26:S26"/>
    <mergeCell ref="T26:W26"/>
    <mergeCell ref="X26:AA26"/>
    <mergeCell ref="AB26:AE26"/>
    <mergeCell ref="BP25:BS25"/>
    <mergeCell ref="BT25:BW25"/>
    <mergeCell ref="BX25:CA25"/>
    <mergeCell ref="CB25:CE25"/>
    <mergeCell ref="CF25:CI25"/>
    <mergeCell ref="CJ25:CM25"/>
    <mergeCell ref="AR25:AU25"/>
    <mergeCell ref="AV25:AY25"/>
    <mergeCell ref="AZ25:BC25"/>
    <mergeCell ref="BD25:BG25"/>
    <mergeCell ref="BH25:BK25"/>
    <mergeCell ref="BL25:BO25"/>
    <mergeCell ref="T25:W25"/>
    <mergeCell ref="X25:AA25"/>
    <mergeCell ref="AB25:AE25"/>
    <mergeCell ref="AF25:AI25"/>
    <mergeCell ref="AJ25:AM25"/>
    <mergeCell ref="AN25:AQ25"/>
    <mergeCell ref="BX28:CA28"/>
    <mergeCell ref="CB28:CE28"/>
    <mergeCell ref="CF28:CI28"/>
    <mergeCell ref="CJ28:CM28"/>
    <mergeCell ref="CN28:CQ28"/>
    <mergeCell ref="CR28:CU28"/>
    <mergeCell ref="AZ28:BC28"/>
    <mergeCell ref="BD28:BG28"/>
    <mergeCell ref="BH28:BK28"/>
    <mergeCell ref="BL28:BO28"/>
    <mergeCell ref="BP28:BS28"/>
    <mergeCell ref="BT28:BW28"/>
    <mergeCell ref="AB28:AE28"/>
    <mergeCell ref="AF28:AI28"/>
    <mergeCell ref="AJ28:AM28"/>
    <mergeCell ref="AN28:AQ28"/>
    <mergeCell ref="AR28:AU28"/>
    <mergeCell ref="AV28:AY28"/>
    <mergeCell ref="CR27:CU27"/>
    <mergeCell ref="D28:G28"/>
    <mergeCell ref="H28:K28"/>
    <mergeCell ref="L28:O28"/>
    <mergeCell ref="P28:S28"/>
    <mergeCell ref="T28:W28"/>
    <mergeCell ref="X28:AA28"/>
    <mergeCell ref="BT27:BW27"/>
    <mergeCell ref="CN27:CQ27"/>
    <mergeCell ref="AV27:AY27"/>
    <mergeCell ref="AZ27:BC27"/>
    <mergeCell ref="BD27:BG27"/>
    <mergeCell ref="BH27:BK27"/>
    <mergeCell ref="BL27:BO27"/>
    <mergeCell ref="BP27:BS27"/>
    <mergeCell ref="X27:AA27"/>
    <mergeCell ref="AB27:AE27"/>
    <mergeCell ref="AF27:AI27"/>
    <mergeCell ref="AJ27:AM27"/>
    <mergeCell ref="AN27:AQ27"/>
    <mergeCell ref="AR27:AU27"/>
    <mergeCell ref="A30:A32"/>
    <mergeCell ref="B30:B32"/>
    <mergeCell ref="C30:C32"/>
    <mergeCell ref="CJ30:CM30"/>
    <mergeCell ref="CN30:CQ30"/>
    <mergeCell ref="CB30:CE30"/>
    <mergeCell ref="CF30:CI30"/>
    <mergeCell ref="CR30:CU30"/>
    <mergeCell ref="D31:G31"/>
    <mergeCell ref="H31:K31"/>
    <mergeCell ref="BD30:BG30"/>
    <mergeCell ref="BH30:BK30"/>
    <mergeCell ref="BL30:BO30"/>
    <mergeCell ref="BP30:BS30"/>
    <mergeCell ref="BT30:BW30"/>
    <mergeCell ref="BX30:CA30"/>
    <mergeCell ref="AF30:AI30"/>
    <mergeCell ref="AJ30:AM30"/>
    <mergeCell ref="AN30:AQ30"/>
    <mergeCell ref="AR30:AU30"/>
    <mergeCell ref="AV30:AY30"/>
    <mergeCell ref="AZ30:BC30"/>
    <mergeCell ref="CR29:CU29"/>
    <mergeCell ref="D30:G30"/>
    <mergeCell ref="H30:K30"/>
    <mergeCell ref="L30:O30"/>
    <mergeCell ref="P30:S30"/>
    <mergeCell ref="T30:W30"/>
    <mergeCell ref="X30:AA30"/>
    <mergeCell ref="AB30:AE30"/>
    <mergeCell ref="BL29:BO29"/>
    <mergeCell ref="BP29:BS29"/>
    <mergeCell ref="BT29:BW29"/>
    <mergeCell ref="BX29:CA29"/>
    <mergeCell ref="CB29:CE29"/>
    <mergeCell ref="CF29:CI29"/>
    <mergeCell ref="AN29:AQ29"/>
    <mergeCell ref="AR29:AU29"/>
    <mergeCell ref="AV29:AY29"/>
    <mergeCell ref="AZ29:BC29"/>
    <mergeCell ref="BD29:BG29"/>
    <mergeCell ref="BH29:BK29"/>
    <mergeCell ref="D29:G29"/>
    <mergeCell ref="H29:K29"/>
    <mergeCell ref="L29:O29"/>
    <mergeCell ref="P29:S29"/>
    <mergeCell ref="T29:W29"/>
    <mergeCell ref="X29:AA29"/>
    <mergeCell ref="AB29:AE29"/>
    <mergeCell ref="AF29:AI29"/>
    <mergeCell ref="AJ29:AM29"/>
    <mergeCell ref="A33:A35"/>
    <mergeCell ref="B33:B35"/>
    <mergeCell ref="C33:C35"/>
    <mergeCell ref="CF33:CI33"/>
    <mergeCell ref="CJ33:CM33"/>
    <mergeCell ref="CN33:CQ33"/>
    <mergeCell ref="CR32:CU32"/>
    <mergeCell ref="D33:G33"/>
    <mergeCell ref="H33:K33"/>
    <mergeCell ref="L33:O33"/>
    <mergeCell ref="P33:S33"/>
    <mergeCell ref="T33:W33"/>
    <mergeCell ref="X33:AA33"/>
    <mergeCell ref="AB33:AE33"/>
    <mergeCell ref="AF33:AI33"/>
    <mergeCell ref="AJ33:AM33"/>
    <mergeCell ref="BT32:BW32"/>
    <mergeCell ref="BX32:CA32"/>
    <mergeCell ref="CB32:CE32"/>
    <mergeCell ref="AV32:AY32"/>
    <mergeCell ref="AZ32:BC32"/>
    <mergeCell ref="BD32:BG32"/>
    <mergeCell ref="BH32:BK32"/>
    <mergeCell ref="BL32:BO32"/>
    <mergeCell ref="BP32:BS32"/>
    <mergeCell ref="X32:AA32"/>
    <mergeCell ref="AB32:AE32"/>
    <mergeCell ref="AF32:AI32"/>
    <mergeCell ref="AJ32:AM32"/>
    <mergeCell ref="AN32:AQ32"/>
    <mergeCell ref="AR32:AU32"/>
    <mergeCell ref="CF31:CI31"/>
    <mergeCell ref="CJ31:CM31"/>
    <mergeCell ref="CN31:CQ31"/>
    <mergeCell ref="CR31:CU31"/>
    <mergeCell ref="D32:G32"/>
    <mergeCell ref="H32:K32"/>
    <mergeCell ref="L32:O32"/>
    <mergeCell ref="P32:S32"/>
    <mergeCell ref="T32:W32"/>
    <mergeCell ref="BH31:BK31"/>
    <mergeCell ref="BL31:BO31"/>
    <mergeCell ref="BP31:BS31"/>
    <mergeCell ref="BT31:BW31"/>
    <mergeCell ref="BX31:CA31"/>
    <mergeCell ref="CB31:CE31"/>
    <mergeCell ref="AJ31:AM31"/>
    <mergeCell ref="AN31:AQ31"/>
    <mergeCell ref="AR31:AU31"/>
    <mergeCell ref="AV31:AY31"/>
    <mergeCell ref="AZ31:BC31"/>
    <mergeCell ref="BD31:BG31"/>
    <mergeCell ref="L31:O31"/>
    <mergeCell ref="P31:S31"/>
    <mergeCell ref="T31:W31"/>
    <mergeCell ref="X31:AA31"/>
    <mergeCell ref="AB31:AE31"/>
    <mergeCell ref="AF31:AI31"/>
    <mergeCell ref="CN34:CQ34"/>
    <mergeCell ref="CR34:CU34"/>
    <mergeCell ref="D35:G35"/>
    <mergeCell ref="H35:K35"/>
    <mergeCell ref="L35:O35"/>
    <mergeCell ref="P35:S35"/>
    <mergeCell ref="T35:W35"/>
    <mergeCell ref="X35:AA35"/>
    <mergeCell ref="AB35:AE35"/>
    <mergeCell ref="BP34:BS34"/>
    <mergeCell ref="BT34:BW34"/>
    <mergeCell ref="BX34:CA34"/>
    <mergeCell ref="CB34:CE34"/>
    <mergeCell ref="CF34:CI34"/>
    <mergeCell ref="CJ34:CM34"/>
    <mergeCell ref="AR34:AU34"/>
    <mergeCell ref="AV34:AY34"/>
    <mergeCell ref="AZ34:BC34"/>
    <mergeCell ref="BD34:BG34"/>
    <mergeCell ref="BH34:BK34"/>
    <mergeCell ref="BL34:BO34"/>
    <mergeCell ref="T34:W34"/>
    <mergeCell ref="X34:AA34"/>
    <mergeCell ref="AB34:AE34"/>
    <mergeCell ref="AF34:AI34"/>
    <mergeCell ref="AJ34:AM34"/>
    <mergeCell ref="AN34:AQ34"/>
    <mergeCell ref="CR33:CU33"/>
    <mergeCell ref="D34:G34"/>
    <mergeCell ref="H34:K34"/>
    <mergeCell ref="L34:O34"/>
    <mergeCell ref="P34:S34"/>
    <mergeCell ref="BL33:BO33"/>
    <mergeCell ref="BP33:BS33"/>
    <mergeCell ref="BT33:BW33"/>
    <mergeCell ref="BX33:CA33"/>
    <mergeCell ref="CB33:CE33"/>
    <mergeCell ref="AN33:AQ33"/>
    <mergeCell ref="AR33:AU33"/>
    <mergeCell ref="AV33:AY33"/>
    <mergeCell ref="AZ33:BC33"/>
    <mergeCell ref="BD33:BG33"/>
    <mergeCell ref="BH33:BK33"/>
    <mergeCell ref="A36:A38"/>
    <mergeCell ref="B36:B38"/>
    <mergeCell ref="C36:C38"/>
    <mergeCell ref="CJ36:CM36"/>
    <mergeCell ref="CN36:CQ36"/>
    <mergeCell ref="CR36:CU36"/>
    <mergeCell ref="BT36:BW36"/>
    <mergeCell ref="BX36:CA36"/>
    <mergeCell ref="CB36:CE36"/>
    <mergeCell ref="CF36:CI36"/>
    <mergeCell ref="AV36:AY36"/>
    <mergeCell ref="AZ36:BC36"/>
    <mergeCell ref="BD36:BG36"/>
    <mergeCell ref="BH36:BK36"/>
    <mergeCell ref="BL36:BO36"/>
    <mergeCell ref="BP36:BS36"/>
    <mergeCell ref="X36:AA36"/>
    <mergeCell ref="AB36:AE36"/>
    <mergeCell ref="AF36:AI36"/>
    <mergeCell ref="AJ36:AM36"/>
    <mergeCell ref="AN36:AQ36"/>
    <mergeCell ref="AR36:AU36"/>
    <mergeCell ref="CB35:CE35"/>
    <mergeCell ref="CF35:CI35"/>
    <mergeCell ref="D36:G36"/>
    <mergeCell ref="H36:K36"/>
    <mergeCell ref="L36:O36"/>
    <mergeCell ref="P36:S36"/>
    <mergeCell ref="T36:W36"/>
    <mergeCell ref="BD35:BG35"/>
    <mergeCell ref="BH35:BK35"/>
    <mergeCell ref="BL35:BO35"/>
    <mergeCell ref="BP35:BS35"/>
    <mergeCell ref="BT35:BW35"/>
    <mergeCell ref="BX35:CA35"/>
    <mergeCell ref="AF35:AI35"/>
    <mergeCell ref="AJ35:AM35"/>
    <mergeCell ref="AN35:AQ35"/>
    <mergeCell ref="AR35:AU35"/>
    <mergeCell ref="AV35:AY35"/>
    <mergeCell ref="AZ35:BC35"/>
    <mergeCell ref="CJ38:CM38"/>
    <mergeCell ref="D39:G39"/>
    <mergeCell ref="H39:K39"/>
    <mergeCell ref="L39:O39"/>
    <mergeCell ref="P39:S39"/>
    <mergeCell ref="T39:W39"/>
    <mergeCell ref="X39:AA39"/>
    <mergeCell ref="AB39:AE39"/>
    <mergeCell ref="BL38:BO38"/>
    <mergeCell ref="BP38:BS38"/>
    <mergeCell ref="BT38:BW38"/>
    <mergeCell ref="BX38:CA38"/>
    <mergeCell ref="CB38:CE38"/>
    <mergeCell ref="CF38:CI38"/>
    <mergeCell ref="AN38:AQ38"/>
    <mergeCell ref="AR38:AU38"/>
    <mergeCell ref="AV38:AY38"/>
    <mergeCell ref="AZ38:BC38"/>
    <mergeCell ref="BD38:BG38"/>
    <mergeCell ref="BH38:BK38"/>
    <mergeCell ref="D38:G38"/>
    <mergeCell ref="H38:K38"/>
    <mergeCell ref="L38:O38"/>
    <mergeCell ref="P38:S38"/>
    <mergeCell ref="T38:W38"/>
    <mergeCell ref="X38:AA38"/>
    <mergeCell ref="AB38:AE38"/>
    <mergeCell ref="AF38:AI38"/>
    <mergeCell ref="AJ38:AM38"/>
    <mergeCell ref="BX37:CA37"/>
    <mergeCell ref="CB37:CE37"/>
    <mergeCell ref="CF37:CI37"/>
    <mergeCell ref="CJ37:CM37"/>
    <mergeCell ref="CN37:CQ37"/>
    <mergeCell ref="CR37:CU37"/>
    <mergeCell ref="AZ37:BC37"/>
    <mergeCell ref="BD37:BG37"/>
    <mergeCell ref="BH37:BK37"/>
    <mergeCell ref="BL37:BO37"/>
    <mergeCell ref="BP37:BS37"/>
    <mergeCell ref="BT37:BW37"/>
    <mergeCell ref="AB37:AE37"/>
    <mergeCell ref="AF37:AI37"/>
    <mergeCell ref="AJ37:AM37"/>
    <mergeCell ref="AN37:AQ37"/>
    <mergeCell ref="AR37:AU37"/>
    <mergeCell ref="AV37:AY37"/>
    <mergeCell ref="D37:G37"/>
    <mergeCell ref="H37:K37"/>
    <mergeCell ref="L37:O37"/>
    <mergeCell ref="P37:S37"/>
    <mergeCell ref="T37:W37"/>
    <mergeCell ref="X37:AA37"/>
    <mergeCell ref="CN39:CQ39"/>
    <mergeCell ref="CR39:CU39"/>
    <mergeCell ref="CF40:CI40"/>
    <mergeCell ref="CJ40:CM40"/>
    <mergeCell ref="CN40:CQ40"/>
    <mergeCell ref="CR40:CU40"/>
    <mergeCell ref="D41:G41"/>
    <mergeCell ref="H41:K41"/>
    <mergeCell ref="L41:O41"/>
    <mergeCell ref="P41:S41"/>
    <mergeCell ref="T41:W41"/>
    <mergeCell ref="BH40:BK40"/>
    <mergeCell ref="BL40:BO40"/>
    <mergeCell ref="BP40:BS40"/>
    <mergeCell ref="BT40:BW40"/>
    <mergeCell ref="BX40:CA40"/>
    <mergeCell ref="CB40:CE40"/>
    <mergeCell ref="AJ40:AM40"/>
    <mergeCell ref="AN40:AQ40"/>
    <mergeCell ref="AR40:AU40"/>
    <mergeCell ref="AV40:AY40"/>
    <mergeCell ref="AZ40:BC40"/>
    <mergeCell ref="BD40:BG40"/>
    <mergeCell ref="L40:O40"/>
    <mergeCell ref="P40:S40"/>
    <mergeCell ref="T40:W40"/>
    <mergeCell ref="X40:AA40"/>
    <mergeCell ref="AB40:AE40"/>
    <mergeCell ref="AF40:AI40"/>
    <mergeCell ref="CB39:CE39"/>
    <mergeCell ref="CF39:CI39"/>
    <mergeCell ref="CJ39:CM39"/>
    <mergeCell ref="D40:G40"/>
    <mergeCell ref="H40:K40"/>
    <mergeCell ref="BD39:BG39"/>
    <mergeCell ref="BH39:BK39"/>
    <mergeCell ref="BL39:BO39"/>
    <mergeCell ref="BP39:BS39"/>
    <mergeCell ref="BT39:BW39"/>
    <mergeCell ref="BX39:CA39"/>
    <mergeCell ref="AF39:AI39"/>
    <mergeCell ref="AJ39:AM39"/>
    <mergeCell ref="AN39:AQ39"/>
    <mergeCell ref="AR39:AU39"/>
    <mergeCell ref="AV39:AY39"/>
    <mergeCell ref="AZ39:BC39"/>
    <mergeCell ref="A39:A41"/>
    <mergeCell ref="B39:B41"/>
    <mergeCell ref="C39:C41"/>
    <mergeCell ref="A42:A43"/>
    <mergeCell ref="B42:B43"/>
    <mergeCell ref="C42:C43"/>
    <mergeCell ref="CN42:CQ42"/>
    <mergeCell ref="CR42:CU42"/>
    <mergeCell ref="CJ42:CM42"/>
    <mergeCell ref="D43:G43"/>
    <mergeCell ref="H43:K43"/>
    <mergeCell ref="L43:O43"/>
    <mergeCell ref="P43:S43"/>
    <mergeCell ref="BL42:BO42"/>
    <mergeCell ref="BP42:BS42"/>
    <mergeCell ref="BT42:BW42"/>
    <mergeCell ref="BX42:CA42"/>
    <mergeCell ref="CB42:CE42"/>
    <mergeCell ref="CF42:CI42"/>
    <mergeCell ref="AN42:AQ42"/>
    <mergeCell ref="AR42:AU42"/>
    <mergeCell ref="AV42:AY42"/>
    <mergeCell ref="AZ42:BC42"/>
    <mergeCell ref="BD42:BG42"/>
    <mergeCell ref="BH42:BK42"/>
    <mergeCell ref="D42:G42"/>
    <mergeCell ref="H42:K42"/>
    <mergeCell ref="L42:O42"/>
    <mergeCell ref="P42:S42"/>
    <mergeCell ref="T42:W42"/>
    <mergeCell ref="X42:AA42"/>
    <mergeCell ref="AB42:AE42"/>
    <mergeCell ref="AF42:AI42"/>
    <mergeCell ref="AJ42:AM42"/>
    <mergeCell ref="BT41:BW41"/>
    <mergeCell ref="BX41:CA41"/>
    <mergeCell ref="CB41:CE41"/>
    <mergeCell ref="CF41:CI41"/>
    <mergeCell ref="CJ41:CM41"/>
    <mergeCell ref="AV41:AY41"/>
    <mergeCell ref="AZ41:BC41"/>
    <mergeCell ref="BD41:BG41"/>
    <mergeCell ref="BH41:BK41"/>
    <mergeCell ref="BL41:BO41"/>
    <mergeCell ref="BP41:BS41"/>
    <mergeCell ref="X41:AA41"/>
    <mergeCell ref="AB41:AE41"/>
    <mergeCell ref="AF41:AI41"/>
    <mergeCell ref="AJ41:AM41"/>
    <mergeCell ref="AN41:AQ41"/>
    <mergeCell ref="AR41:AU41"/>
    <mergeCell ref="A44:CU44"/>
    <mergeCell ref="D46:G46"/>
    <mergeCell ref="H46:K46"/>
    <mergeCell ref="L46:O46"/>
    <mergeCell ref="P46:S46"/>
    <mergeCell ref="CN43:CQ43"/>
    <mergeCell ref="CR43:CU43"/>
    <mergeCell ref="BP43:BS43"/>
    <mergeCell ref="BT43:BW43"/>
    <mergeCell ref="BX43:CA43"/>
    <mergeCell ref="CB43:CE43"/>
    <mergeCell ref="CF43:CI43"/>
    <mergeCell ref="CJ43:CM43"/>
    <mergeCell ref="AR43:AU43"/>
    <mergeCell ref="AV43:AY43"/>
    <mergeCell ref="AZ43:BC43"/>
    <mergeCell ref="BD43:BG43"/>
    <mergeCell ref="BH43:BK43"/>
    <mergeCell ref="BL43:BO43"/>
    <mergeCell ref="T43:W43"/>
    <mergeCell ref="X43:AA43"/>
    <mergeCell ref="AB43:AE43"/>
    <mergeCell ref="AF43:AI43"/>
    <mergeCell ref="AJ43:AM43"/>
    <mergeCell ref="AN43:AQ43"/>
    <mergeCell ref="A45:C45"/>
    <mergeCell ref="D45:G45"/>
    <mergeCell ref="H45:K45"/>
    <mergeCell ref="L45:O45"/>
    <mergeCell ref="P45:S45"/>
    <mergeCell ref="T45:W45"/>
    <mergeCell ref="X45:AA45"/>
    <mergeCell ref="AB45:AE45"/>
    <mergeCell ref="AF45:AI45"/>
    <mergeCell ref="AJ45:AM45"/>
    <mergeCell ref="AN45:AQ45"/>
    <mergeCell ref="AR45:AU45"/>
    <mergeCell ref="AV45:AY45"/>
    <mergeCell ref="AZ45:BC45"/>
    <mergeCell ref="BD45:BG45"/>
    <mergeCell ref="CR47:CU47"/>
    <mergeCell ref="D48:G48"/>
    <mergeCell ref="H48:K48"/>
    <mergeCell ref="L48:O48"/>
    <mergeCell ref="T48:W48"/>
    <mergeCell ref="X48:AA48"/>
    <mergeCell ref="AB48:AE48"/>
    <mergeCell ref="AF48:AI48"/>
    <mergeCell ref="BT47:BW47"/>
    <mergeCell ref="BX47:CA47"/>
    <mergeCell ref="CB47:CE47"/>
    <mergeCell ref="CF47:CI47"/>
    <mergeCell ref="CJ47:CM47"/>
    <mergeCell ref="CN47:CQ47"/>
    <mergeCell ref="AV47:AY47"/>
    <mergeCell ref="AZ47:BC47"/>
    <mergeCell ref="BD47:BG47"/>
    <mergeCell ref="BH47:BK47"/>
    <mergeCell ref="BL47:BO47"/>
    <mergeCell ref="BP47:BS47"/>
    <mergeCell ref="X47:AA47"/>
    <mergeCell ref="AB47:AE47"/>
    <mergeCell ref="AF47:AI47"/>
    <mergeCell ref="AJ47:AM47"/>
    <mergeCell ref="AN47:AQ47"/>
    <mergeCell ref="AR47:AU47"/>
    <mergeCell ref="CN46:CQ46"/>
    <mergeCell ref="CR46:CU46"/>
    <mergeCell ref="D47:G47"/>
    <mergeCell ref="H47:K47"/>
    <mergeCell ref="L47:O47"/>
    <mergeCell ref="P47:S47"/>
    <mergeCell ref="T47:W47"/>
    <mergeCell ref="BP46:BS46"/>
    <mergeCell ref="BT46:BW46"/>
    <mergeCell ref="BX46:CA46"/>
    <mergeCell ref="CB46:CE46"/>
    <mergeCell ref="CF46:CI46"/>
    <mergeCell ref="CJ46:CM46"/>
    <mergeCell ref="AR46:AU46"/>
    <mergeCell ref="AV46:AY46"/>
    <mergeCell ref="AZ46:BC46"/>
    <mergeCell ref="BD46:BG46"/>
    <mergeCell ref="BH46:BK46"/>
    <mergeCell ref="BL46:BO46"/>
    <mergeCell ref="T46:W46"/>
    <mergeCell ref="X46:AA46"/>
    <mergeCell ref="AB46:AE46"/>
    <mergeCell ref="AF46:AI46"/>
    <mergeCell ref="AJ46:AM46"/>
    <mergeCell ref="AN46:AQ46"/>
    <mergeCell ref="BX49:CA49"/>
    <mergeCell ref="CB49:CE49"/>
    <mergeCell ref="CF49:CI49"/>
    <mergeCell ref="CJ49:CM49"/>
    <mergeCell ref="CN49:CQ49"/>
    <mergeCell ref="CR49:CU49"/>
    <mergeCell ref="AZ49:BC49"/>
    <mergeCell ref="BD49:BG49"/>
    <mergeCell ref="BH49:BK49"/>
    <mergeCell ref="BL49:BO49"/>
    <mergeCell ref="BP49:BS49"/>
    <mergeCell ref="BT49:BW49"/>
    <mergeCell ref="AB49:AE49"/>
    <mergeCell ref="AF49:AI49"/>
    <mergeCell ref="AJ49:AM49"/>
    <mergeCell ref="AN49:AQ49"/>
    <mergeCell ref="AR49:AU49"/>
    <mergeCell ref="AV49:AY49"/>
    <mergeCell ref="CF48:CI48"/>
    <mergeCell ref="CJ48:CM48"/>
    <mergeCell ref="CN48:CQ48"/>
    <mergeCell ref="CR48:CU48"/>
    <mergeCell ref="D49:G49"/>
    <mergeCell ref="H49:K49"/>
    <mergeCell ref="L49:O49"/>
    <mergeCell ref="T49:W49"/>
    <mergeCell ref="X49:AA49"/>
    <mergeCell ref="BH48:BK48"/>
    <mergeCell ref="BL48:BO48"/>
    <mergeCell ref="BP48:BS48"/>
    <mergeCell ref="BT48:BW48"/>
    <mergeCell ref="BX48:CA48"/>
    <mergeCell ref="CB48:CE48"/>
    <mergeCell ref="AJ48:AM48"/>
    <mergeCell ref="AN48:AQ48"/>
    <mergeCell ref="AR48:AU48"/>
    <mergeCell ref="AV48:AY48"/>
    <mergeCell ref="AZ48:BC48"/>
    <mergeCell ref="BD48:BG48"/>
    <mergeCell ref="BX51:CA51"/>
    <mergeCell ref="CB51:CE51"/>
    <mergeCell ref="CF51:CI51"/>
    <mergeCell ref="CJ51:CM51"/>
    <mergeCell ref="CN51:CQ51"/>
    <mergeCell ref="CR51:CU51"/>
    <mergeCell ref="BL51:BO51"/>
    <mergeCell ref="BP51:BS51"/>
    <mergeCell ref="BT51:BW51"/>
    <mergeCell ref="CJ50:CM50"/>
    <mergeCell ref="CN50:CQ50"/>
    <mergeCell ref="CR50:CU50"/>
    <mergeCell ref="D51:G51"/>
    <mergeCell ref="H51:K51"/>
    <mergeCell ref="L51:O51"/>
    <mergeCell ref="BL50:BO50"/>
    <mergeCell ref="BP50:BS50"/>
    <mergeCell ref="BT50:BW50"/>
    <mergeCell ref="BX50:CA50"/>
    <mergeCell ref="CB50:CE50"/>
    <mergeCell ref="CF50:CI50"/>
    <mergeCell ref="AN50:AQ50"/>
    <mergeCell ref="AR50:AU50"/>
    <mergeCell ref="AV50:AY50"/>
    <mergeCell ref="AZ50:BC50"/>
    <mergeCell ref="BD50:BG50"/>
    <mergeCell ref="BH50:BK50"/>
    <mergeCell ref="P50:S50"/>
    <mergeCell ref="T50:W50"/>
    <mergeCell ref="X50:AA50"/>
    <mergeCell ref="AB50:AE50"/>
    <mergeCell ref="AF50:AI50"/>
    <mergeCell ref="AJ50:AM50"/>
    <mergeCell ref="D50:G50"/>
    <mergeCell ref="H50:K50"/>
    <mergeCell ref="L50:O50"/>
    <mergeCell ref="CN53:CQ53"/>
    <mergeCell ref="CR53:CU53"/>
    <mergeCell ref="D54:G54"/>
    <mergeCell ref="H54:K54"/>
    <mergeCell ref="L54:O54"/>
    <mergeCell ref="X54:AA54"/>
    <mergeCell ref="AB54:AE54"/>
    <mergeCell ref="BP53:BS53"/>
    <mergeCell ref="BT53:BW53"/>
    <mergeCell ref="BX53:CA53"/>
    <mergeCell ref="CB53:CE53"/>
    <mergeCell ref="CF53:CI53"/>
    <mergeCell ref="CJ53:CM53"/>
    <mergeCell ref="AR53:AU53"/>
    <mergeCell ref="AV53:AY53"/>
    <mergeCell ref="AZ53:BC53"/>
    <mergeCell ref="BD53:BG53"/>
    <mergeCell ref="BH53:BK53"/>
    <mergeCell ref="BL53:BO53"/>
    <mergeCell ref="T53:W53"/>
    <mergeCell ref="X53:AA53"/>
    <mergeCell ref="AB53:AE53"/>
    <mergeCell ref="AF53:AI53"/>
    <mergeCell ref="AJ53:AM53"/>
    <mergeCell ref="AN53:AQ53"/>
    <mergeCell ref="CJ52:CM52"/>
    <mergeCell ref="CN52:CQ52"/>
    <mergeCell ref="CR52:CU52"/>
    <mergeCell ref="D53:G53"/>
    <mergeCell ref="H53:K53"/>
    <mergeCell ref="L53:O53"/>
    <mergeCell ref="P53:S53"/>
    <mergeCell ref="BL52:BO52"/>
    <mergeCell ref="BP52:BS52"/>
    <mergeCell ref="BT52:BW52"/>
    <mergeCell ref="BX52:CA52"/>
    <mergeCell ref="CB52:CE52"/>
    <mergeCell ref="CF52:CI52"/>
    <mergeCell ref="D52:G52"/>
    <mergeCell ref="H52:K52"/>
    <mergeCell ref="L52:O52"/>
    <mergeCell ref="CR55:CU55"/>
    <mergeCell ref="D56:G56"/>
    <mergeCell ref="H56:K56"/>
    <mergeCell ref="L56:O56"/>
    <mergeCell ref="P56:S56"/>
    <mergeCell ref="T56:W56"/>
    <mergeCell ref="X56:AA56"/>
    <mergeCell ref="BT55:BW55"/>
    <mergeCell ref="BX55:CA55"/>
    <mergeCell ref="CB55:CE55"/>
    <mergeCell ref="CF55:CI55"/>
    <mergeCell ref="CJ55:CM55"/>
    <mergeCell ref="CN55:CQ55"/>
    <mergeCell ref="AV55:AY55"/>
    <mergeCell ref="AZ55:BC55"/>
    <mergeCell ref="BD55:BG55"/>
    <mergeCell ref="BH55:BK55"/>
    <mergeCell ref="BL55:BO55"/>
    <mergeCell ref="BP55:BS55"/>
    <mergeCell ref="X55:AA55"/>
    <mergeCell ref="AB55:AE55"/>
    <mergeCell ref="AF55:AI55"/>
    <mergeCell ref="AJ55:AM55"/>
    <mergeCell ref="AN55:AQ55"/>
    <mergeCell ref="AR55:AU55"/>
    <mergeCell ref="CB54:CE54"/>
    <mergeCell ref="CF54:CI54"/>
    <mergeCell ref="CJ54:CM54"/>
    <mergeCell ref="CN54:CQ54"/>
    <mergeCell ref="CR54:CU54"/>
    <mergeCell ref="D55:G55"/>
    <mergeCell ref="H55:K55"/>
    <mergeCell ref="L55:O55"/>
    <mergeCell ref="BD54:BG54"/>
    <mergeCell ref="BH54:BK54"/>
    <mergeCell ref="BL54:BO54"/>
    <mergeCell ref="BP54:BS54"/>
    <mergeCell ref="BT54:BW54"/>
    <mergeCell ref="BX54:CA54"/>
    <mergeCell ref="AF54:AI54"/>
    <mergeCell ref="AJ54:AM54"/>
    <mergeCell ref="AN54:AQ54"/>
    <mergeCell ref="AR54:AU54"/>
    <mergeCell ref="AV54:AY54"/>
    <mergeCell ref="AZ54:BC54"/>
    <mergeCell ref="A58:A60"/>
    <mergeCell ref="B58:B60"/>
    <mergeCell ref="C58:C60"/>
    <mergeCell ref="T58:W58"/>
    <mergeCell ref="CJ57:CM57"/>
    <mergeCell ref="CN57:CQ57"/>
    <mergeCell ref="CR57:CU57"/>
    <mergeCell ref="D58:G58"/>
    <mergeCell ref="H58:K58"/>
    <mergeCell ref="L58:O58"/>
    <mergeCell ref="P58:S58"/>
    <mergeCell ref="X58:AA58"/>
    <mergeCell ref="AB58:AE58"/>
    <mergeCell ref="BL57:BO57"/>
    <mergeCell ref="BP57:BS57"/>
    <mergeCell ref="BT57:BW57"/>
    <mergeCell ref="BX57:CA57"/>
    <mergeCell ref="CB57:CE57"/>
    <mergeCell ref="CF57:CI57"/>
    <mergeCell ref="AN57:AQ57"/>
    <mergeCell ref="AR57:AU57"/>
    <mergeCell ref="AV57:AY57"/>
    <mergeCell ref="AZ57:BC57"/>
    <mergeCell ref="BD57:BG57"/>
    <mergeCell ref="BH57:BK57"/>
    <mergeCell ref="D57:G57"/>
    <mergeCell ref="H57:K57"/>
    <mergeCell ref="L57:O57"/>
    <mergeCell ref="P57:S57"/>
    <mergeCell ref="X57:AA57"/>
    <mergeCell ref="AB57:AE57"/>
    <mergeCell ref="AF57:AI57"/>
    <mergeCell ref="AJ57:AM57"/>
    <mergeCell ref="BX56:CA56"/>
    <mergeCell ref="CB56:CE56"/>
    <mergeCell ref="CF56:CI56"/>
    <mergeCell ref="CJ56:CM56"/>
    <mergeCell ref="CN56:CQ56"/>
    <mergeCell ref="CR56:CU56"/>
    <mergeCell ref="AZ56:BC56"/>
    <mergeCell ref="BD56:BG56"/>
    <mergeCell ref="BH56:BK56"/>
    <mergeCell ref="BL56:BO56"/>
    <mergeCell ref="BP56:BS56"/>
    <mergeCell ref="BT56:BW56"/>
    <mergeCell ref="AB56:AE56"/>
    <mergeCell ref="AF56:AI56"/>
    <mergeCell ref="AJ56:AM56"/>
    <mergeCell ref="AN56:AQ56"/>
    <mergeCell ref="AR56:AU56"/>
    <mergeCell ref="AV56:AY56"/>
    <mergeCell ref="CF59:CI59"/>
    <mergeCell ref="CJ59:CM59"/>
    <mergeCell ref="CN59:CQ59"/>
    <mergeCell ref="CR59:CU59"/>
    <mergeCell ref="D60:G60"/>
    <mergeCell ref="H60:K60"/>
    <mergeCell ref="L60:O60"/>
    <mergeCell ref="P60:S60"/>
    <mergeCell ref="T60:W60"/>
    <mergeCell ref="BH59:BK59"/>
    <mergeCell ref="BL59:BO59"/>
    <mergeCell ref="BP59:BS59"/>
    <mergeCell ref="BT59:BW59"/>
    <mergeCell ref="BX59:CA59"/>
    <mergeCell ref="CB59:CE59"/>
    <mergeCell ref="AJ59:AM59"/>
    <mergeCell ref="AN59:AQ59"/>
    <mergeCell ref="AR59:AU59"/>
    <mergeCell ref="AV59:AY59"/>
    <mergeCell ref="AZ59:BC59"/>
    <mergeCell ref="BD59:BG59"/>
    <mergeCell ref="L59:O59"/>
    <mergeCell ref="P59:S59"/>
    <mergeCell ref="T59:W59"/>
    <mergeCell ref="X59:AA59"/>
    <mergeCell ref="AB59:AE59"/>
    <mergeCell ref="AF59:AI59"/>
    <mergeCell ref="CB58:CE58"/>
    <mergeCell ref="CF58:CI58"/>
    <mergeCell ref="CJ58:CM58"/>
    <mergeCell ref="CN58:CQ58"/>
    <mergeCell ref="CR58:CU58"/>
    <mergeCell ref="D59:G59"/>
    <mergeCell ref="H59:K59"/>
    <mergeCell ref="BD58:BG58"/>
    <mergeCell ref="BH58:BK58"/>
    <mergeCell ref="BL58:BO58"/>
    <mergeCell ref="BP58:BS58"/>
    <mergeCell ref="BT58:BW58"/>
    <mergeCell ref="BX58:CA58"/>
    <mergeCell ref="AF58:AI58"/>
    <mergeCell ref="AJ58:AM58"/>
    <mergeCell ref="AN58:AQ58"/>
    <mergeCell ref="AR58:AU58"/>
    <mergeCell ref="AV58:AY58"/>
    <mergeCell ref="AZ58:BC58"/>
    <mergeCell ref="A61:A63"/>
    <mergeCell ref="B61:B63"/>
    <mergeCell ref="C61:C63"/>
    <mergeCell ref="AB61:AE61"/>
    <mergeCell ref="AF61:AI61"/>
    <mergeCell ref="AJ61:AM61"/>
    <mergeCell ref="AN61:AQ61"/>
    <mergeCell ref="AR61:AU61"/>
    <mergeCell ref="AV61:AY61"/>
    <mergeCell ref="AZ61:BC61"/>
    <mergeCell ref="BD61:BG61"/>
    <mergeCell ref="CJ61:CM61"/>
    <mergeCell ref="CN61:CQ61"/>
    <mergeCell ref="CR61:CU61"/>
    <mergeCell ref="D62:G62"/>
    <mergeCell ref="H62:K62"/>
    <mergeCell ref="L62:O62"/>
    <mergeCell ref="P62:S62"/>
    <mergeCell ref="BL61:BO61"/>
    <mergeCell ref="BP61:BS61"/>
    <mergeCell ref="BT61:BW61"/>
    <mergeCell ref="BX61:CA61"/>
    <mergeCell ref="CB61:CE61"/>
    <mergeCell ref="CF61:CI61"/>
    <mergeCell ref="BH61:BK61"/>
    <mergeCell ref="CR60:CU60"/>
    <mergeCell ref="D61:G61"/>
    <mergeCell ref="H61:K61"/>
    <mergeCell ref="L61:O61"/>
    <mergeCell ref="P61:S61"/>
    <mergeCell ref="T61:W61"/>
    <mergeCell ref="X61:AA61"/>
    <mergeCell ref="BT60:BW60"/>
    <mergeCell ref="BX60:CA60"/>
    <mergeCell ref="CB60:CE60"/>
    <mergeCell ref="CF60:CI60"/>
    <mergeCell ref="CJ60:CM60"/>
    <mergeCell ref="CN60:CQ60"/>
    <mergeCell ref="BH60:BK60"/>
    <mergeCell ref="BL60:BO60"/>
    <mergeCell ref="BP60:BS60"/>
    <mergeCell ref="X60:AA60"/>
    <mergeCell ref="A64:A66"/>
    <mergeCell ref="B64:B66"/>
    <mergeCell ref="C64:C66"/>
    <mergeCell ref="AN64:AQ64"/>
    <mergeCell ref="AR64:AU64"/>
    <mergeCell ref="AV64:AY64"/>
    <mergeCell ref="AZ64:BC64"/>
    <mergeCell ref="BD64:BG64"/>
    <mergeCell ref="CB63:CE63"/>
    <mergeCell ref="CF63:CI63"/>
    <mergeCell ref="CJ63:CM63"/>
    <mergeCell ref="CN63:CQ63"/>
    <mergeCell ref="CR63:CU63"/>
    <mergeCell ref="D64:G64"/>
    <mergeCell ref="H64:K64"/>
    <mergeCell ref="L64:O64"/>
    <mergeCell ref="P64:S64"/>
    <mergeCell ref="T64:W64"/>
    <mergeCell ref="BH63:BK63"/>
    <mergeCell ref="BL63:BO63"/>
    <mergeCell ref="BP63:BS63"/>
    <mergeCell ref="BT63:BW63"/>
    <mergeCell ref="BX63:CA63"/>
    <mergeCell ref="AF63:AI63"/>
    <mergeCell ref="AJ63:AM63"/>
    <mergeCell ref="CN62:CQ62"/>
    <mergeCell ref="CR62:CU62"/>
    <mergeCell ref="D63:G63"/>
    <mergeCell ref="H63:K63"/>
    <mergeCell ref="L63:O63"/>
    <mergeCell ref="P63:S63"/>
    <mergeCell ref="T63:W63"/>
    <mergeCell ref="X63:AA63"/>
    <mergeCell ref="AB63:AE63"/>
    <mergeCell ref="BP62:BS62"/>
    <mergeCell ref="BT62:BW62"/>
    <mergeCell ref="BX62:CA62"/>
    <mergeCell ref="CB62:CE62"/>
    <mergeCell ref="CF62:CI62"/>
    <mergeCell ref="CJ62:CM62"/>
    <mergeCell ref="AR62:AU62"/>
    <mergeCell ref="AV62:AY62"/>
    <mergeCell ref="AZ62:BC62"/>
    <mergeCell ref="BD62:BG62"/>
    <mergeCell ref="BH62:BK62"/>
    <mergeCell ref="BL62:BO62"/>
    <mergeCell ref="T62:W62"/>
    <mergeCell ref="X62:AA62"/>
    <mergeCell ref="AB62:AE62"/>
    <mergeCell ref="AF62:AI62"/>
    <mergeCell ref="AJ62:AM62"/>
    <mergeCell ref="AN62:AQ62"/>
    <mergeCell ref="BX65:CA65"/>
    <mergeCell ref="CB65:CE65"/>
    <mergeCell ref="CF65:CI65"/>
    <mergeCell ref="CJ65:CM65"/>
    <mergeCell ref="CN65:CQ65"/>
    <mergeCell ref="CR65:CU65"/>
    <mergeCell ref="AZ65:BC65"/>
    <mergeCell ref="BD65:BG65"/>
    <mergeCell ref="BH65:BK65"/>
    <mergeCell ref="BL65:BO65"/>
    <mergeCell ref="BP65:BS65"/>
    <mergeCell ref="BT65:BW65"/>
    <mergeCell ref="AB65:AE65"/>
    <mergeCell ref="AF65:AI65"/>
    <mergeCell ref="AJ65:AM65"/>
    <mergeCell ref="AN65:AQ65"/>
    <mergeCell ref="AR65:AU65"/>
    <mergeCell ref="AV65:AY65"/>
    <mergeCell ref="CR64:CU64"/>
    <mergeCell ref="D65:G65"/>
    <mergeCell ref="H65:K65"/>
    <mergeCell ref="L65:O65"/>
    <mergeCell ref="P65:S65"/>
    <mergeCell ref="T65:W65"/>
    <mergeCell ref="X65:AA65"/>
    <mergeCell ref="BT64:BW64"/>
    <mergeCell ref="BX64:CA64"/>
    <mergeCell ref="CB64:CE64"/>
    <mergeCell ref="CF64:CI64"/>
    <mergeCell ref="CJ64:CM64"/>
    <mergeCell ref="CN64:CQ64"/>
    <mergeCell ref="BH64:BK64"/>
    <mergeCell ref="BL64:BO64"/>
    <mergeCell ref="BP64:BS64"/>
    <mergeCell ref="X64:AA64"/>
    <mergeCell ref="AB64:AE64"/>
    <mergeCell ref="AF64:AI64"/>
    <mergeCell ref="AJ64:AM64"/>
    <mergeCell ref="A67:A69"/>
    <mergeCell ref="B67:B69"/>
    <mergeCell ref="C67:C69"/>
    <mergeCell ref="AN67:AQ67"/>
    <mergeCell ref="AR67:AU67"/>
    <mergeCell ref="AV67:AY67"/>
    <mergeCell ref="AZ67:BC67"/>
    <mergeCell ref="BD67:BG67"/>
    <mergeCell ref="CB67:CE67"/>
    <mergeCell ref="CF67:CI67"/>
    <mergeCell ref="CJ67:CM67"/>
    <mergeCell ref="CN67:CQ67"/>
    <mergeCell ref="CR67:CU67"/>
    <mergeCell ref="D68:G68"/>
    <mergeCell ref="H68:K68"/>
    <mergeCell ref="BH67:BK67"/>
    <mergeCell ref="BL67:BO67"/>
    <mergeCell ref="BP67:BS67"/>
    <mergeCell ref="BT67:BW67"/>
    <mergeCell ref="BX67:CA67"/>
    <mergeCell ref="AF67:AI67"/>
    <mergeCell ref="AJ67:AM67"/>
    <mergeCell ref="CJ66:CM66"/>
    <mergeCell ref="CN66:CQ66"/>
    <mergeCell ref="CR66:CU66"/>
    <mergeCell ref="D67:G67"/>
    <mergeCell ref="H67:K67"/>
    <mergeCell ref="L67:O67"/>
    <mergeCell ref="P67:S67"/>
    <mergeCell ref="T67:W67"/>
    <mergeCell ref="X67:AA67"/>
    <mergeCell ref="AB67:AE67"/>
    <mergeCell ref="BL66:BO66"/>
    <mergeCell ref="BP66:BS66"/>
    <mergeCell ref="BT66:BW66"/>
    <mergeCell ref="BX66:CA66"/>
    <mergeCell ref="CB66:CE66"/>
    <mergeCell ref="CF66:CI66"/>
    <mergeCell ref="BH66:BK66"/>
    <mergeCell ref="D66:G66"/>
    <mergeCell ref="H66:K66"/>
    <mergeCell ref="L66:O66"/>
    <mergeCell ref="P66:S66"/>
    <mergeCell ref="T66:W66"/>
    <mergeCell ref="X66:AA66"/>
    <mergeCell ref="AB66:AE66"/>
    <mergeCell ref="AF66:AI66"/>
    <mergeCell ref="AJ66:AM66"/>
    <mergeCell ref="A70:A72"/>
    <mergeCell ref="B70:B72"/>
    <mergeCell ref="C70:C72"/>
    <mergeCell ref="AF70:AI70"/>
    <mergeCell ref="AJ70:AM70"/>
    <mergeCell ref="AN70:AQ70"/>
    <mergeCell ref="AR70:AU70"/>
    <mergeCell ref="AV70:AY70"/>
    <mergeCell ref="CR69:CU69"/>
    <mergeCell ref="D70:G70"/>
    <mergeCell ref="H70:K70"/>
    <mergeCell ref="L70:O70"/>
    <mergeCell ref="P70:S70"/>
    <mergeCell ref="T70:W70"/>
    <mergeCell ref="X70:AA70"/>
    <mergeCell ref="AB70:AE70"/>
    <mergeCell ref="BT69:BW69"/>
    <mergeCell ref="BX69:CA69"/>
    <mergeCell ref="CB69:CE69"/>
    <mergeCell ref="CF69:CI69"/>
    <mergeCell ref="CJ69:CM69"/>
    <mergeCell ref="CN69:CQ69"/>
    <mergeCell ref="AZ69:BC69"/>
    <mergeCell ref="BD69:BG69"/>
    <mergeCell ref="BH69:BK69"/>
    <mergeCell ref="BL69:BO69"/>
    <mergeCell ref="BP69:BS69"/>
    <mergeCell ref="X69:AA69"/>
    <mergeCell ref="AB69:AE69"/>
    <mergeCell ref="CF68:CI68"/>
    <mergeCell ref="CJ68:CM68"/>
    <mergeCell ref="CN68:CQ68"/>
    <mergeCell ref="CR68:CU68"/>
    <mergeCell ref="D69:G69"/>
    <mergeCell ref="H69:K69"/>
    <mergeCell ref="L69:O69"/>
    <mergeCell ref="P69:S69"/>
    <mergeCell ref="T69:W69"/>
    <mergeCell ref="BH68:BK68"/>
    <mergeCell ref="BL68:BO68"/>
    <mergeCell ref="BP68:BS68"/>
    <mergeCell ref="BT68:BW68"/>
    <mergeCell ref="BX68:CA68"/>
    <mergeCell ref="CB68:CE68"/>
    <mergeCell ref="AJ68:AM68"/>
    <mergeCell ref="AN68:AQ68"/>
    <mergeCell ref="AR68:AU68"/>
    <mergeCell ref="AV68:AY68"/>
    <mergeCell ref="AZ68:BC68"/>
    <mergeCell ref="BD68:BG68"/>
    <mergeCell ref="L68:O68"/>
    <mergeCell ref="P68:S68"/>
    <mergeCell ref="T68:W68"/>
    <mergeCell ref="X68:AA68"/>
    <mergeCell ref="AB68:AE68"/>
    <mergeCell ref="AF68:AI68"/>
    <mergeCell ref="CN71:CQ71"/>
    <mergeCell ref="CR71:CU71"/>
    <mergeCell ref="D72:G72"/>
    <mergeCell ref="H72:K72"/>
    <mergeCell ref="L72:O72"/>
    <mergeCell ref="P72:S72"/>
    <mergeCell ref="T72:W72"/>
    <mergeCell ref="X72:AA72"/>
    <mergeCell ref="BP71:BS71"/>
    <mergeCell ref="BT71:BW71"/>
    <mergeCell ref="BX71:CA71"/>
    <mergeCell ref="CB71:CE71"/>
    <mergeCell ref="CF71:CI71"/>
    <mergeCell ref="CJ71:CM71"/>
    <mergeCell ref="AR71:AU71"/>
    <mergeCell ref="AV71:AY71"/>
    <mergeCell ref="AZ71:BC71"/>
    <mergeCell ref="BD71:BG71"/>
    <mergeCell ref="BH71:BK71"/>
    <mergeCell ref="BL71:BO71"/>
    <mergeCell ref="T71:W71"/>
    <mergeCell ref="X71:AA71"/>
    <mergeCell ref="AB71:AE71"/>
    <mergeCell ref="AF71:AI71"/>
    <mergeCell ref="AJ71:AM71"/>
    <mergeCell ref="AN71:AQ71"/>
    <mergeCell ref="CJ70:CM70"/>
    <mergeCell ref="CN70:CQ70"/>
    <mergeCell ref="CR70:CU70"/>
    <mergeCell ref="D71:G71"/>
    <mergeCell ref="H71:K71"/>
    <mergeCell ref="L71:O71"/>
    <mergeCell ref="P71:S71"/>
    <mergeCell ref="BL70:BO70"/>
    <mergeCell ref="BP70:BS70"/>
    <mergeCell ref="BT70:BW70"/>
    <mergeCell ref="BX70:CA70"/>
    <mergeCell ref="CB70:CE70"/>
    <mergeCell ref="CF70:CI70"/>
    <mergeCell ref="AZ70:BC70"/>
    <mergeCell ref="BD70:BG70"/>
    <mergeCell ref="BH70:BK70"/>
    <mergeCell ref="A73:A75"/>
    <mergeCell ref="B73:B75"/>
    <mergeCell ref="C73:C75"/>
    <mergeCell ref="AB73:AE73"/>
    <mergeCell ref="AF73:AI73"/>
    <mergeCell ref="AJ73:AM73"/>
    <mergeCell ref="AN73:AQ73"/>
    <mergeCell ref="AR73:AU73"/>
    <mergeCell ref="AV73:AY73"/>
    <mergeCell ref="CR73:CU73"/>
    <mergeCell ref="D74:G74"/>
    <mergeCell ref="H74:K74"/>
    <mergeCell ref="L74:O74"/>
    <mergeCell ref="P74:S74"/>
    <mergeCell ref="T74:W74"/>
    <mergeCell ref="X74:AA74"/>
    <mergeCell ref="BT73:BW73"/>
    <mergeCell ref="BX73:CA73"/>
    <mergeCell ref="CB73:CE73"/>
    <mergeCell ref="CF73:CI73"/>
    <mergeCell ref="CJ73:CM73"/>
    <mergeCell ref="CN73:CQ73"/>
    <mergeCell ref="AZ73:BC73"/>
    <mergeCell ref="BD73:BG73"/>
    <mergeCell ref="BH73:BK73"/>
    <mergeCell ref="BL73:BO73"/>
    <mergeCell ref="BP73:BS73"/>
    <mergeCell ref="X73:AA73"/>
    <mergeCell ref="CB72:CE72"/>
    <mergeCell ref="CF72:CI72"/>
    <mergeCell ref="CJ72:CM72"/>
    <mergeCell ref="CN72:CQ72"/>
    <mergeCell ref="CR72:CU72"/>
    <mergeCell ref="D73:G73"/>
    <mergeCell ref="H73:K73"/>
    <mergeCell ref="L73:O73"/>
    <mergeCell ref="P73:S73"/>
    <mergeCell ref="T73:W73"/>
    <mergeCell ref="BD72:BG72"/>
    <mergeCell ref="BH72:BK72"/>
    <mergeCell ref="BL72:BO72"/>
    <mergeCell ref="BP72:BS72"/>
    <mergeCell ref="BT72:BW72"/>
    <mergeCell ref="BX72:CA72"/>
    <mergeCell ref="AZ72:BC72"/>
    <mergeCell ref="A76:A78"/>
    <mergeCell ref="B76:B78"/>
    <mergeCell ref="C76:C78"/>
    <mergeCell ref="T76:W76"/>
    <mergeCell ref="X76:AA76"/>
    <mergeCell ref="AB76:AE76"/>
    <mergeCell ref="CJ75:CM75"/>
    <mergeCell ref="CN75:CQ75"/>
    <mergeCell ref="CR75:CU75"/>
    <mergeCell ref="D76:G76"/>
    <mergeCell ref="H76:K76"/>
    <mergeCell ref="L76:O76"/>
    <mergeCell ref="P76:S76"/>
    <mergeCell ref="BL75:BO75"/>
    <mergeCell ref="BP75:BS75"/>
    <mergeCell ref="BT75:BW75"/>
    <mergeCell ref="BX75:CA75"/>
    <mergeCell ref="CB75:CE75"/>
    <mergeCell ref="CF75:CI75"/>
    <mergeCell ref="AN75:AQ75"/>
    <mergeCell ref="AR75:AU75"/>
    <mergeCell ref="AV75:AY75"/>
    <mergeCell ref="AZ75:BC75"/>
    <mergeCell ref="BD75:BG75"/>
    <mergeCell ref="BH75:BK75"/>
    <mergeCell ref="D75:G75"/>
    <mergeCell ref="H75:K75"/>
    <mergeCell ref="L75:O75"/>
    <mergeCell ref="P75:S75"/>
    <mergeCell ref="AF75:AI75"/>
    <mergeCell ref="AJ75:AM75"/>
    <mergeCell ref="BX74:CA74"/>
    <mergeCell ref="CB74:CE74"/>
    <mergeCell ref="CF74:CI74"/>
    <mergeCell ref="CJ74:CM74"/>
    <mergeCell ref="CN74:CQ74"/>
    <mergeCell ref="CR74:CU74"/>
    <mergeCell ref="AZ74:BC74"/>
    <mergeCell ref="BD74:BG74"/>
    <mergeCell ref="BH74:BK74"/>
    <mergeCell ref="BL74:BO74"/>
    <mergeCell ref="BP74:BS74"/>
    <mergeCell ref="BT74:BW74"/>
    <mergeCell ref="AB74:AE74"/>
    <mergeCell ref="AF74:AI74"/>
    <mergeCell ref="AJ74:AM74"/>
    <mergeCell ref="AN74:AQ74"/>
    <mergeCell ref="AR74:AU74"/>
    <mergeCell ref="AV74:AY74"/>
    <mergeCell ref="CF77:CI77"/>
    <mergeCell ref="CJ77:CM77"/>
    <mergeCell ref="CN77:CQ77"/>
    <mergeCell ref="CR77:CU77"/>
    <mergeCell ref="D78:G78"/>
    <mergeCell ref="H78:K78"/>
    <mergeCell ref="L78:O78"/>
    <mergeCell ref="P78:S78"/>
    <mergeCell ref="T78:W78"/>
    <mergeCell ref="BH77:BK77"/>
    <mergeCell ref="BL77:BO77"/>
    <mergeCell ref="BP77:BS77"/>
    <mergeCell ref="BT77:BW77"/>
    <mergeCell ref="BX77:CA77"/>
    <mergeCell ref="CB77:CE77"/>
    <mergeCell ref="AJ77:AM77"/>
    <mergeCell ref="AN77:AQ77"/>
    <mergeCell ref="AR77:AU77"/>
    <mergeCell ref="AV77:AY77"/>
    <mergeCell ref="AZ77:BC77"/>
    <mergeCell ref="BD77:BG77"/>
    <mergeCell ref="L77:O77"/>
    <mergeCell ref="P77:S77"/>
    <mergeCell ref="T77:W77"/>
    <mergeCell ref="X77:AA77"/>
    <mergeCell ref="AB77:AE77"/>
    <mergeCell ref="AF77:AI77"/>
    <mergeCell ref="CB76:CE76"/>
    <mergeCell ref="CF76:CI76"/>
    <mergeCell ref="CJ76:CM76"/>
    <mergeCell ref="CN76:CQ76"/>
    <mergeCell ref="CR76:CU76"/>
    <mergeCell ref="D77:G77"/>
    <mergeCell ref="H77:K77"/>
    <mergeCell ref="BD76:BG76"/>
    <mergeCell ref="BH76:BK76"/>
    <mergeCell ref="BL76:BO76"/>
    <mergeCell ref="BP76:BS76"/>
    <mergeCell ref="BT76:BW76"/>
    <mergeCell ref="BX76:CA76"/>
    <mergeCell ref="AF76:AI76"/>
    <mergeCell ref="AJ76:AM76"/>
    <mergeCell ref="AN76:AQ76"/>
    <mergeCell ref="AR76:AU76"/>
    <mergeCell ref="AV76:AY76"/>
    <mergeCell ref="AZ76:BC76"/>
    <mergeCell ref="A79:A81"/>
    <mergeCell ref="B79:B81"/>
    <mergeCell ref="C79:C81"/>
    <mergeCell ref="AB79:AE79"/>
    <mergeCell ref="AF79:AI79"/>
    <mergeCell ref="CJ79:CM79"/>
    <mergeCell ref="CN79:CQ79"/>
    <mergeCell ref="CR79:CU79"/>
    <mergeCell ref="D80:G80"/>
    <mergeCell ref="H80:K80"/>
    <mergeCell ref="L80:O80"/>
    <mergeCell ref="P80:S80"/>
    <mergeCell ref="BL79:BO79"/>
    <mergeCell ref="BP79:BS79"/>
    <mergeCell ref="BT79:BW79"/>
    <mergeCell ref="BX79:CA79"/>
    <mergeCell ref="CB79:CE79"/>
    <mergeCell ref="CF79:CI79"/>
    <mergeCell ref="AN79:AQ79"/>
    <mergeCell ref="AR79:AU79"/>
    <mergeCell ref="AV79:AY79"/>
    <mergeCell ref="AZ79:BC79"/>
    <mergeCell ref="BD79:BG79"/>
    <mergeCell ref="BH79:BK79"/>
    <mergeCell ref="CR78:CU78"/>
    <mergeCell ref="D79:G79"/>
    <mergeCell ref="H79:K79"/>
    <mergeCell ref="L79:O79"/>
    <mergeCell ref="P79:S79"/>
    <mergeCell ref="T79:W79"/>
    <mergeCell ref="X79:AA79"/>
    <mergeCell ref="AJ79:AM79"/>
    <mergeCell ref="BT78:BW78"/>
    <mergeCell ref="BX78:CA78"/>
    <mergeCell ref="CB78:CE78"/>
    <mergeCell ref="CF78:CI78"/>
    <mergeCell ref="CJ78:CM78"/>
    <mergeCell ref="CN78:CQ78"/>
    <mergeCell ref="AV78:AY78"/>
    <mergeCell ref="AZ78:BC78"/>
    <mergeCell ref="BD78:BG78"/>
    <mergeCell ref="BH78:BK78"/>
    <mergeCell ref="BL78:BO78"/>
    <mergeCell ref="BP78:BS78"/>
    <mergeCell ref="X78:AA78"/>
    <mergeCell ref="AJ78:AM78"/>
    <mergeCell ref="AN78:AQ78"/>
    <mergeCell ref="AR78:AU78"/>
    <mergeCell ref="A82:A84"/>
    <mergeCell ref="B82:B84"/>
    <mergeCell ref="C82:C84"/>
    <mergeCell ref="AV82:AY82"/>
    <mergeCell ref="CB81:CE81"/>
    <mergeCell ref="CF81:CI81"/>
    <mergeCell ref="CJ81:CM81"/>
    <mergeCell ref="CN81:CQ81"/>
    <mergeCell ref="CR81:CU81"/>
    <mergeCell ref="D82:G82"/>
    <mergeCell ref="H82:K82"/>
    <mergeCell ref="L82:O82"/>
    <mergeCell ref="P82:S82"/>
    <mergeCell ref="T82:W82"/>
    <mergeCell ref="BD81:BG81"/>
    <mergeCell ref="BH81:BK81"/>
    <mergeCell ref="BL81:BO81"/>
    <mergeCell ref="BP81:BS81"/>
    <mergeCell ref="BT81:BW81"/>
    <mergeCell ref="BX81:CA81"/>
    <mergeCell ref="AF81:AI81"/>
    <mergeCell ref="AJ81:AM81"/>
    <mergeCell ref="AN81:AQ81"/>
    <mergeCell ref="AR81:AU81"/>
    <mergeCell ref="AZ81:BC81"/>
    <mergeCell ref="CN80:CQ80"/>
    <mergeCell ref="CR80:CU80"/>
    <mergeCell ref="D81:G81"/>
    <mergeCell ref="H81:K81"/>
    <mergeCell ref="L81:O81"/>
    <mergeCell ref="P81:S81"/>
    <mergeCell ref="T81:W81"/>
    <mergeCell ref="X81:AA81"/>
    <mergeCell ref="AB81:AE81"/>
    <mergeCell ref="BP80:BS80"/>
    <mergeCell ref="BT80:BW80"/>
    <mergeCell ref="BX80:CA80"/>
    <mergeCell ref="CB80:CE80"/>
    <mergeCell ref="CF80:CI80"/>
    <mergeCell ref="CJ80:CM80"/>
    <mergeCell ref="AR80:AU80"/>
    <mergeCell ref="AV80:AY80"/>
    <mergeCell ref="AZ80:BC80"/>
    <mergeCell ref="BD80:BG80"/>
    <mergeCell ref="BH80:BK80"/>
    <mergeCell ref="BL80:BO80"/>
    <mergeCell ref="T80:W80"/>
    <mergeCell ref="X80:AA80"/>
    <mergeCell ref="AB80:AE80"/>
    <mergeCell ref="AF80:AI80"/>
    <mergeCell ref="AJ80:AM80"/>
    <mergeCell ref="AN80:AQ80"/>
    <mergeCell ref="BX83:CA83"/>
    <mergeCell ref="CB83:CE83"/>
    <mergeCell ref="CF83:CI83"/>
    <mergeCell ref="CJ83:CM83"/>
    <mergeCell ref="CN83:CQ83"/>
    <mergeCell ref="CR83:CU83"/>
    <mergeCell ref="AZ83:BC83"/>
    <mergeCell ref="BD83:BG83"/>
    <mergeCell ref="BH83:BK83"/>
    <mergeCell ref="BL83:BO83"/>
    <mergeCell ref="BP83:BS83"/>
    <mergeCell ref="BT83:BW83"/>
    <mergeCell ref="AB83:AE83"/>
    <mergeCell ref="AF83:AI83"/>
    <mergeCell ref="AJ83:AM83"/>
    <mergeCell ref="AN83:AQ83"/>
    <mergeCell ref="AR83:AU83"/>
    <mergeCell ref="AV83:AY83"/>
    <mergeCell ref="CR82:CU82"/>
    <mergeCell ref="D83:G83"/>
    <mergeCell ref="H83:K83"/>
    <mergeCell ref="L83:O83"/>
    <mergeCell ref="P83:S83"/>
    <mergeCell ref="T83:W83"/>
    <mergeCell ref="X83:AA83"/>
    <mergeCell ref="BT82:BW82"/>
    <mergeCell ref="BX82:CA82"/>
    <mergeCell ref="CB82:CE82"/>
    <mergeCell ref="CF82:CI82"/>
    <mergeCell ref="CJ82:CM82"/>
    <mergeCell ref="CN82:CQ82"/>
    <mergeCell ref="AZ82:BC82"/>
    <mergeCell ref="BD82:BG82"/>
    <mergeCell ref="BH82:BK82"/>
    <mergeCell ref="BL82:BO82"/>
    <mergeCell ref="BP82:BS82"/>
    <mergeCell ref="X82:AA82"/>
    <mergeCell ref="AB82:AE82"/>
    <mergeCell ref="AF82:AI82"/>
    <mergeCell ref="AJ82:AM82"/>
    <mergeCell ref="AN82:AQ82"/>
    <mergeCell ref="AR82:AU82"/>
    <mergeCell ref="A85:A87"/>
    <mergeCell ref="B85:B87"/>
    <mergeCell ref="C85:C87"/>
    <mergeCell ref="AZ85:BC85"/>
    <mergeCell ref="BD85:BG85"/>
    <mergeCell ref="CB85:CE85"/>
    <mergeCell ref="CF85:CI85"/>
    <mergeCell ref="CJ85:CM85"/>
    <mergeCell ref="CN85:CQ85"/>
    <mergeCell ref="CR85:CU85"/>
    <mergeCell ref="D86:G86"/>
    <mergeCell ref="H86:K86"/>
    <mergeCell ref="BH85:BK85"/>
    <mergeCell ref="BL85:BO85"/>
    <mergeCell ref="BP85:BS85"/>
    <mergeCell ref="BT85:BW85"/>
    <mergeCell ref="BX85:CA85"/>
    <mergeCell ref="AF85:AI85"/>
    <mergeCell ref="AJ85:AM85"/>
    <mergeCell ref="AN85:AQ85"/>
    <mergeCell ref="AR85:AU85"/>
    <mergeCell ref="AV85:AY85"/>
    <mergeCell ref="CJ84:CM84"/>
    <mergeCell ref="CN84:CQ84"/>
    <mergeCell ref="CR84:CU84"/>
    <mergeCell ref="D85:G85"/>
    <mergeCell ref="H85:K85"/>
    <mergeCell ref="L85:O85"/>
    <mergeCell ref="P85:S85"/>
    <mergeCell ref="T85:W85"/>
    <mergeCell ref="X85:AA85"/>
    <mergeCell ref="AB85:AE85"/>
    <mergeCell ref="BL84:BO84"/>
    <mergeCell ref="BP84:BS84"/>
    <mergeCell ref="BT84:BW84"/>
    <mergeCell ref="BX84:CA84"/>
    <mergeCell ref="CB84:CE84"/>
    <mergeCell ref="CF84:CI84"/>
    <mergeCell ref="AN84:AQ84"/>
    <mergeCell ref="AR84:AU84"/>
    <mergeCell ref="AV84:AY84"/>
    <mergeCell ref="BH84:BK84"/>
    <mergeCell ref="D84:G84"/>
    <mergeCell ref="H84:K84"/>
    <mergeCell ref="L84:O84"/>
    <mergeCell ref="P84:S84"/>
    <mergeCell ref="T84:W84"/>
    <mergeCell ref="X84:AA84"/>
    <mergeCell ref="AB84:AE84"/>
    <mergeCell ref="AF84:AI84"/>
    <mergeCell ref="AJ84:AM84"/>
    <mergeCell ref="A88:A90"/>
    <mergeCell ref="B88:B90"/>
    <mergeCell ref="C88:C90"/>
    <mergeCell ref="BD88:BG88"/>
    <mergeCell ref="CR87:CU87"/>
    <mergeCell ref="D88:G88"/>
    <mergeCell ref="H88:K88"/>
    <mergeCell ref="L88:O88"/>
    <mergeCell ref="P88:S88"/>
    <mergeCell ref="T88:W88"/>
    <mergeCell ref="X88:AA88"/>
    <mergeCell ref="AB88:AE88"/>
    <mergeCell ref="AF88:AI88"/>
    <mergeCell ref="AJ88:AM88"/>
    <mergeCell ref="BT87:BW87"/>
    <mergeCell ref="BX87:CA87"/>
    <mergeCell ref="CB87:CE87"/>
    <mergeCell ref="CF87:CI87"/>
    <mergeCell ref="CJ87:CM87"/>
    <mergeCell ref="CN87:CQ87"/>
    <mergeCell ref="AV87:AY87"/>
    <mergeCell ref="AZ87:BC87"/>
    <mergeCell ref="BH87:BK87"/>
    <mergeCell ref="BL87:BO87"/>
    <mergeCell ref="BP87:BS87"/>
    <mergeCell ref="X87:AA87"/>
    <mergeCell ref="AB87:AE87"/>
    <mergeCell ref="AF87:AI87"/>
    <mergeCell ref="AJ87:AM87"/>
    <mergeCell ref="AN87:AQ87"/>
    <mergeCell ref="AR87:AU87"/>
    <mergeCell ref="CF86:CI86"/>
    <mergeCell ref="CJ86:CM86"/>
    <mergeCell ref="CN86:CQ86"/>
    <mergeCell ref="CR86:CU86"/>
    <mergeCell ref="D87:G87"/>
    <mergeCell ref="H87:K87"/>
    <mergeCell ref="L87:O87"/>
    <mergeCell ref="P87:S87"/>
    <mergeCell ref="T87:W87"/>
    <mergeCell ref="BH86:BK86"/>
    <mergeCell ref="BL86:BO86"/>
    <mergeCell ref="BP86:BS86"/>
    <mergeCell ref="BT86:BW86"/>
    <mergeCell ref="BX86:CA86"/>
    <mergeCell ref="CB86:CE86"/>
    <mergeCell ref="AJ86:AM86"/>
    <mergeCell ref="AN86:AQ86"/>
    <mergeCell ref="AR86:AU86"/>
    <mergeCell ref="AV86:AY86"/>
    <mergeCell ref="AZ86:BC86"/>
    <mergeCell ref="BD86:BG86"/>
    <mergeCell ref="L86:O86"/>
    <mergeCell ref="P86:S86"/>
    <mergeCell ref="T86:W86"/>
    <mergeCell ref="X86:AA86"/>
    <mergeCell ref="AB86:AE86"/>
    <mergeCell ref="AF86:AI86"/>
    <mergeCell ref="CN89:CQ89"/>
    <mergeCell ref="CR89:CU89"/>
    <mergeCell ref="D90:G90"/>
    <mergeCell ref="H90:K90"/>
    <mergeCell ref="L90:O90"/>
    <mergeCell ref="P90:S90"/>
    <mergeCell ref="T90:W90"/>
    <mergeCell ref="X90:AA90"/>
    <mergeCell ref="AB90:AE90"/>
    <mergeCell ref="BP89:BS89"/>
    <mergeCell ref="BT89:BW89"/>
    <mergeCell ref="BX89:CA89"/>
    <mergeCell ref="CB89:CE89"/>
    <mergeCell ref="CF89:CI89"/>
    <mergeCell ref="CJ89:CM89"/>
    <mergeCell ref="AR89:AU89"/>
    <mergeCell ref="AV89:AY89"/>
    <mergeCell ref="AZ89:BC89"/>
    <mergeCell ref="BD89:BG89"/>
    <mergeCell ref="BH89:BK89"/>
    <mergeCell ref="BL89:BO89"/>
    <mergeCell ref="T89:W89"/>
    <mergeCell ref="X89:AA89"/>
    <mergeCell ref="AB89:AE89"/>
    <mergeCell ref="AF89:AI89"/>
    <mergeCell ref="AJ89:AM89"/>
    <mergeCell ref="AN89:AQ89"/>
    <mergeCell ref="CJ88:CM88"/>
    <mergeCell ref="CN88:CQ88"/>
    <mergeCell ref="CR88:CU88"/>
    <mergeCell ref="D89:G89"/>
    <mergeCell ref="H89:K89"/>
    <mergeCell ref="L89:O89"/>
    <mergeCell ref="P89:S89"/>
    <mergeCell ref="BL88:BO88"/>
    <mergeCell ref="BP88:BS88"/>
    <mergeCell ref="BT88:BW88"/>
    <mergeCell ref="BX88:CA88"/>
    <mergeCell ref="CB88:CE88"/>
    <mergeCell ref="CF88:CI88"/>
    <mergeCell ref="AN88:AQ88"/>
    <mergeCell ref="AR88:AU88"/>
    <mergeCell ref="AV88:AY88"/>
    <mergeCell ref="AZ88:BC88"/>
    <mergeCell ref="BH88:BK88"/>
    <mergeCell ref="A91:A93"/>
    <mergeCell ref="B91:B93"/>
    <mergeCell ref="C91:C93"/>
    <mergeCell ref="AN91:AQ91"/>
    <mergeCell ref="AR91:AU91"/>
    <mergeCell ref="AV91:AY91"/>
    <mergeCell ref="CR91:CU91"/>
    <mergeCell ref="D92:G92"/>
    <mergeCell ref="H92:K92"/>
    <mergeCell ref="L92:O92"/>
    <mergeCell ref="P92:S92"/>
    <mergeCell ref="T92:W92"/>
    <mergeCell ref="X92:AA92"/>
    <mergeCell ref="BT91:BW91"/>
    <mergeCell ref="BX91:CA91"/>
    <mergeCell ref="CB91:CE91"/>
    <mergeCell ref="CF91:CI91"/>
    <mergeCell ref="CJ91:CM91"/>
    <mergeCell ref="CN91:CQ91"/>
    <mergeCell ref="AZ91:BC91"/>
    <mergeCell ref="BD91:BG91"/>
    <mergeCell ref="BH91:BK91"/>
    <mergeCell ref="BL91:BO91"/>
    <mergeCell ref="BP91:BS91"/>
    <mergeCell ref="X91:AA91"/>
    <mergeCell ref="AB91:AE91"/>
    <mergeCell ref="AF91:AI91"/>
    <mergeCell ref="AJ91:AM91"/>
    <mergeCell ref="CB90:CE90"/>
    <mergeCell ref="CF90:CI90"/>
    <mergeCell ref="CJ90:CM90"/>
    <mergeCell ref="CN90:CQ90"/>
    <mergeCell ref="CR90:CU90"/>
    <mergeCell ref="D91:G91"/>
    <mergeCell ref="H91:K91"/>
    <mergeCell ref="L91:O91"/>
    <mergeCell ref="P91:S91"/>
    <mergeCell ref="T91:W91"/>
    <mergeCell ref="BD90:BG90"/>
    <mergeCell ref="BH90:BK90"/>
    <mergeCell ref="BL90:BO90"/>
    <mergeCell ref="BP90:BS90"/>
    <mergeCell ref="BT90:BW90"/>
    <mergeCell ref="BX90:CA90"/>
    <mergeCell ref="AF90:AI90"/>
    <mergeCell ref="AJ90:AM90"/>
    <mergeCell ref="AZ90:BC90"/>
    <mergeCell ref="A94:A96"/>
    <mergeCell ref="B94:B96"/>
    <mergeCell ref="C94:C96"/>
    <mergeCell ref="AR94:AU94"/>
    <mergeCell ref="AV94:AY94"/>
    <mergeCell ref="CJ93:CM93"/>
    <mergeCell ref="CN93:CQ93"/>
    <mergeCell ref="CR93:CU93"/>
    <mergeCell ref="D94:G94"/>
    <mergeCell ref="H94:K94"/>
    <mergeCell ref="L94:O94"/>
    <mergeCell ref="P94:S94"/>
    <mergeCell ref="T94:W94"/>
    <mergeCell ref="X94:AA94"/>
    <mergeCell ref="AB94:AE94"/>
    <mergeCell ref="BL93:BO93"/>
    <mergeCell ref="BP93:BS93"/>
    <mergeCell ref="BT93:BW93"/>
    <mergeCell ref="BX93:CA93"/>
    <mergeCell ref="CB93:CE93"/>
    <mergeCell ref="CF93:CI93"/>
    <mergeCell ref="AN93:AQ93"/>
    <mergeCell ref="AZ93:BC93"/>
    <mergeCell ref="BD93:BG93"/>
    <mergeCell ref="BH93:BK93"/>
    <mergeCell ref="D93:G93"/>
    <mergeCell ref="H93:K93"/>
    <mergeCell ref="L93:O93"/>
    <mergeCell ref="P93:S93"/>
    <mergeCell ref="T93:W93"/>
    <mergeCell ref="X93:AA93"/>
    <mergeCell ref="AB93:AE93"/>
    <mergeCell ref="AF93:AI93"/>
    <mergeCell ref="AJ93:AM93"/>
    <mergeCell ref="BX92:CA92"/>
    <mergeCell ref="CB92:CE92"/>
    <mergeCell ref="CF92:CI92"/>
    <mergeCell ref="CJ92:CM92"/>
    <mergeCell ref="CN92:CQ92"/>
    <mergeCell ref="CR92:CU92"/>
    <mergeCell ref="AZ92:BC92"/>
    <mergeCell ref="BD92:BG92"/>
    <mergeCell ref="BH92:BK92"/>
    <mergeCell ref="BL92:BO92"/>
    <mergeCell ref="BP92:BS92"/>
    <mergeCell ref="BT92:BW92"/>
    <mergeCell ref="AB92:AE92"/>
    <mergeCell ref="AF92:AI92"/>
    <mergeCell ref="AJ92:AM92"/>
    <mergeCell ref="AN92:AQ92"/>
    <mergeCell ref="AR92:AU92"/>
    <mergeCell ref="AV92:AY92"/>
    <mergeCell ref="CF95:CI95"/>
    <mergeCell ref="CJ95:CM95"/>
    <mergeCell ref="CN95:CQ95"/>
    <mergeCell ref="CR95:CU95"/>
    <mergeCell ref="D96:G96"/>
    <mergeCell ref="H96:K96"/>
    <mergeCell ref="L96:O96"/>
    <mergeCell ref="P96:S96"/>
    <mergeCell ref="T96:W96"/>
    <mergeCell ref="BH95:BK95"/>
    <mergeCell ref="BL95:BO95"/>
    <mergeCell ref="BP95:BS95"/>
    <mergeCell ref="BT95:BW95"/>
    <mergeCell ref="BX95:CA95"/>
    <mergeCell ref="CB95:CE95"/>
    <mergeCell ref="AJ95:AM95"/>
    <mergeCell ref="AN95:AQ95"/>
    <mergeCell ref="AR95:AU95"/>
    <mergeCell ref="AV95:AY95"/>
    <mergeCell ref="AZ95:BC95"/>
    <mergeCell ref="BD95:BG95"/>
    <mergeCell ref="L95:O95"/>
    <mergeCell ref="P95:S95"/>
    <mergeCell ref="T95:W95"/>
    <mergeCell ref="X95:AA95"/>
    <mergeCell ref="AB95:AE95"/>
    <mergeCell ref="AF95:AI95"/>
    <mergeCell ref="CB94:CE94"/>
    <mergeCell ref="CF94:CI94"/>
    <mergeCell ref="CJ94:CM94"/>
    <mergeCell ref="CN94:CQ94"/>
    <mergeCell ref="CR94:CU94"/>
    <mergeCell ref="D95:G95"/>
    <mergeCell ref="H95:K95"/>
    <mergeCell ref="BD94:BG94"/>
    <mergeCell ref="BH94:BK94"/>
    <mergeCell ref="BL94:BO94"/>
    <mergeCell ref="BP94:BS94"/>
    <mergeCell ref="BT94:BW94"/>
    <mergeCell ref="BX94:CA94"/>
    <mergeCell ref="AF94:AI94"/>
    <mergeCell ref="AJ94:AM94"/>
    <mergeCell ref="AN94:AQ94"/>
    <mergeCell ref="AZ94:BC94"/>
    <mergeCell ref="A97:A99"/>
    <mergeCell ref="B97:B99"/>
    <mergeCell ref="C97:C99"/>
    <mergeCell ref="AR97:AU97"/>
    <mergeCell ref="AV97:AY97"/>
    <mergeCell ref="AZ97:BC97"/>
    <mergeCell ref="CJ97:CM97"/>
    <mergeCell ref="CN97:CQ97"/>
    <mergeCell ref="CR97:CU97"/>
    <mergeCell ref="D98:G98"/>
    <mergeCell ref="H98:K98"/>
    <mergeCell ref="L98:O98"/>
    <mergeCell ref="P98:S98"/>
    <mergeCell ref="BL97:BO97"/>
    <mergeCell ref="BP97:BS97"/>
    <mergeCell ref="BT97:BW97"/>
    <mergeCell ref="BX97:CA97"/>
    <mergeCell ref="CB97:CE97"/>
    <mergeCell ref="CF97:CI97"/>
    <mergeCell ref="AN97:AQ97"/>
    <mergeCell ref="BD97:BG97"/>
    <mergeCell ref="BH97:BK97"/>
    <mergeCell ref="CR96:CU96"/>
    <mergeCell ref="D97:G97"/>
    <mergeCell ref="H97:K97"/>
    <mergeCell ref="L97:O97"/>
    <mergeCell ref="P97:S97"/>
    <mergeCell ref="T97:W97"/>
    <mergeCell ref="X97:AA97"/>
    <mergeCell ref="AB97:AE97"/>
    <mergeCell ref="AF97:AI97"/>
    <mergeCell ref="AJ97:AM97"/>
    <mergeCell ref="BT96:BW96"/>
    <mergeCell ref="BX96:CA96"/>
    <mergeCell ref="CB96:CE96"/>
    <mergeCell ref="CF96:CI96"/>
    <mergeCell ref="CJ96:CM96"/>
    <mergeCell ref="CN96:CQ96"/>
    <mergeCell ref="BD96:BG96"/>
    <mergeCell ref="BH96:BK96"/>
    <mergeCell ref="BL96:BO96"/>
    <mergeCell ref="BP96:BS96"/>
    <mergeCell ref="X96:AA96"/>
    <mergeCell ref="AB96:AE96"/>
    <mergeCell ref="AF96:AI96"/>
    <mergeCell ref="AJ96:AM96"/>
    <mergeCell ref="AN96:AQ96"/>
    <mergeCell ref="A100:A102"/>
    <mergeCell ref="B100:B102"/>
    <mergeCell ref="C100:C102"/>
    <mergeCell ref="AZ100:BC100"/>
    <mergeCell ref="BD100:BG100"/>
    <mergeCell ref="BH100:BK100"/>
    <mergeCell ref="CB99:CE99"/>
    <mergeCell ref="CF99:CI99"/>
    <mergeCell ref="CJ99:CM99"/>
    <mergeCell ref="CN99:CQ99"/>
    <mergeCell ref="CR99:CU99"/>
    <mergeCell ref="D100:G100"/>
    <mergeCell ref="H100:K100"/>
    <mergeCell ref="L100:O100"/>
    <mergeCell ref="P100:S100"/>
    <mergeCell ref="T100:W100"/>
    <mergeCell ref="BL99:BO99"/>
    <mergeCell ref="BP99:BS99"/>
    <mergeCell ref="BT99:BW99"/>
    <mergeCell ref="BX99:CA99"/>
    <mergeCell ref="AF99:AI99"/>
    <mergeCell ref="AJ99:AM99"/>
    <mergeCell ref="AN99:AQ99"/>
    <mergeCell ref="AR99:AU99"/>
    <mergeCell ref="AV99:AY99"/>
    <mergeCell ref="CN98:CQ98"/>
    <mergeCell ref="CR98:CU98"/>
    <mergeCell ref="D99:G99"/>
    <mergeCell ref="H99:K99"/>
    <mergeCell ref="L99:O99"/>
    <mergeCell ref="P99:S99"/>
    <mergeCell ref="T99:W99"/>
    <mergeCell ref="X99:AA99"/>
    <mergeCell ref="AB99:AE99"/>
    <mergeCell ref="BP98:BS98"/>
    <mergeCell ref="BT98:BW98"/>
    <mergeCell ref="BX98:CA98"/>
    <mergeCell ref="CB98:CE98"/>
    <mergeCell ref="CF98:CI98"/>
    <mergeCell ref="CJ98:CM98"/>
    <mergeCell ref="AR98:AU98"/>
    <mergeCell ref="AV98:AY98"/>
    <mergeCell ref="AZ98:BC98"/>
    <mergeCell ref="BD98:BG98"/>
    <mergeCell ref="BH98:BK98"/>
    <mergeCell ref="BL98:BO98"/>
    <mergeCell ref="T98:W98"/>
    <mergeCell ref="X98:AA98"/>
    <mergeCell ref="AB98:AE98"/>
    <mergeCell ref="AF98:AI98"/>
    <mergeCell ref="AJ98:AM98"/>
    <mergeCell ref="AN98:AQ98"/>
    <mergeCell ref="BX101:CA101"/>
    <mergeCell ref="CB101:CE101"/>
    <mergeCell ref="CF101:CI101"/>
    <mergeCell ref="CJ101:CM101"/>
    <mergeCell ref="CN101:CQ101"/>
    <mergeCell ref="CR101:CU101"/>
    <mergeCell ref="AZ101:BC101"/>
    <mergeCell ref="BD101:BG101"/>
    <mergeCell ref="BH101:BK101"/>
    <mergeCell ref="BL101:BO101"/>
    <mergeCell ref="BP101:BS101"/>
    <mergeCell ref="BT101:BW101"/>
    <mergeCell ref="AB101:AE101"/>
    <mergeCell ref="AF101:AI101"/>
    <mergeCell ref="AJ101:AM101"/>
    <mergeCell ref="AN101:AQ101"/>
    <mergeCell ref="AR101:AU101"/>
    <mergeCell ref="AV101:AY101"/>
    <mergeCell ref="CR100:CU100"/>
    <mergeCell ref="D101:G101"/>
    <mergeCell ref="H101:K101"/>
    <mergeCell ref="L101:O101"/>
    <mergeCell ref="P101:S101"/>
    <mergeCell ref="T101:W101"/>
    <mergeCell ref="X101:AA101"/>
    <mergeCell ref="BT100:BW100"/>
    <mergeCell ref="BX100:CA100"/>
    <mergeCell ref="CB100:CE100"/>
    <mergeCell ref="CF100:CI100"/>
    <mergeCell ref="CJ100:CM100"/>
    <mergeCell ref="CN100:CQ100"/>
    <mergeCell ref="AV100:AY100"/>
    <mergeCell ref="BL100:BO100"/>
    <mergeCell ref="BP100:BS100"/>
    <mergeCell ref="X100:AA100"/>
    <mergeCell ref="AB100:AE100"/>
    <mergeCell ref="AF100:AI100"/>
    <mergeCell ref="AJ100:AM100"/>
    <mergeCell ref="AN100:AQ100"/>
    <mergeCell ref="AR100:AU100"/>
    <mergeCell ref="A103:A104"/>
    <mergeCell ref="B103:B104"/>
    <mergeCell ref="C103:C104"/>
    <mergeCell ref="AR103:AU103"/>
    <mergeCell ref="CB103:CE103"/>
    <mergeCell ref="CF103:CI103"/>
    <mergeCell ref="CJ103:CM103"/>
    <mergeCell ref="CN103:CQ103"/>
    <mergeCell ref="CR103:CU103"/>
    <mergeCell ref="D104:G104"/>
    <mergeCell ref="H104:K104"/>
    <mergeCell ref="BD103:BG103"/>
    <mergeCell ref="BH103:BK103"/>
    <mergeCell ref="BL103:BO103"/>
    <mergeCell ref="BP103:BS103"/>
    <mergeCell ref="BT103:BW103"/>
    <mergeCell ref="BX103:CA103"/>
    <mergeCell ref="AF103:AI103"/>
    <mergeCell ref="AJ103:AM103"/>
    <mergeCell ref="AN103:AQ103"/>
    <mergeCell ref="AV103:AY103"/>
    <mergeCell ref="AZ103:BC103"/>
    <mergeCell ref="CJ102:CM102"/>
    <mergeCell ref="CN102:CQ102"/>
    <mergeCell ref="CR102:CU102"/>
    <mergeCell ref="D103:G103"/>
    <mergeCell ref="H103:K103"/>
    <mergeCell ref="L103:O103"/>
    <mergeCell ref="P103:S103"/>
    <mergeCell ref="T103:W103"/>
    <mergeCell ref="X103:AA103"/>
    <mergeCell ref="AB103:AE103"/>
    <mergeCell ref="BL102:BO102"/>
    <mergeCell ref="BP102:BS102"/>
    <mergeCell ref="BT102:BW102"/>
    <mergeCell ref="BX102:CA102"/>
    <mergeCell ref="CB102:CE102"/>
    <mergeCell ref="CF102:CI102"/>
    <mergeCell ref="AN102:AQ102"/>
    <mergeCell ref="AV102:AY102"/>
    <mergeCell ref="AZ102:BC102"/>
    <mergeCell ref="BD102:BG102"/>
    <mergeCell ref="BH102:BK102"/>
    <mergeCell ref="D102:G102"/>
    <mergeCell ref="H102:K102"/>
    <mergeCell ref="L102:O102"/>
    <mergeCell ref="P102:S102"/>
    <mergeCell ref="T102:W102"/>
    <mergeCell ref="X102:AA102"/>
    <mergeCell ref="AB102:AE102"/>
    <mergeCell ref="AF102:AI102"/>
    <mergeCell ref="AJ102:AM102"/>
    <mergeCell ref="A105:CU105"/>
    <mergeCell ref="CF104:CI104"/>
    <mergeCell ref="CJ104:CM104"/>
    <mergeCell ref="CN104:CQ104"/>
    <mergeCell ref="CR104:CU104"/>
    <mergeCell ref="BH104:BK104"/>
    <mergeCell ref="BL104:BO104"/>
    <mergeCell ref="BP104:BS104"/>
    <mergeCell ref="BT104:BW104"/>
    <mergeCell ref="BX104:CA104"/>
    <mergeCell ref="CB104:CE104"/>
    <mergeCell ref="AJ104:AM104"/>
    <mergeCell ref="AN104:AQ104"/>
    <mergeCell ref="AR104:AU104"/>
    <mergeCell ref="AV104:AY104"/>
    <mergeCell ref="AZ104:BC104"/>
    <mergeCell ref="BD104:BG104"/>
    <mergeCell ref="L104:O104"/>
    <mergeCell ref="P104:S104"/>
    <mergeCell ref="T104:W104"/>
    <mergeCell ref="X104:AA104"/>
    <mergeCell ref="AB104:AE104"/>
    <mergeCell ref="AF104:AI104"/>
    <mergeCell ref="CJ108:CM108"/>
    <mergeCell ref="CN108:CQ108"/>
    <mergeCell ref="CR108:CU108"/>
    <mergeCell ref="D109:G109"/>
    <mergeCell ref="H109:K109"/>
    <mergeCell ref="P109:S109"/>
    <mergeCell ref="T109:W109"/>
    <mergeCell ref="X109:AA109"/>
    <mergeCell ref="BL108:BO108"/>
    <mergeCell ref="BP108:BS108"/>
    <mergeCell ref="BT108:BW108"/>
    <mergeCell ref="BX108:CA108"/>
    <mergeCell ref="CB108:CE108"/>
    <mergeCell ref="CF108:CI108"/>
    <mergeCell ref="AN108:AQ108"/>
    <mergeCell ref="AR108:AU108"/>
    <mergeCell ref="AV108:AY108"/>
    <mergeCell ref="AZ108:BC108"/>
    <mergeCell ref="BD108:BG108"/>
    <mergeCell ref="BH108:BK108"/>
    <mergeCell ref="P108:S108"/>
    <mergeCell ref="T108:W108"/>
    <mergeCell ref="X108:AA108"/>
    <mergeCell ref="AB108:AE108"/>
    <mergeCell ref="AF108:AI108"/>
    <mergeCell ref="AJ108:AM108"/>
    <mergeCell ref="CF107:CI107"/>
    <mergeCell ref="CJ107:CM107"/>
    <mergeCell ref="CN107:CQ107"/>
    <mergeCell ref="CR107:CU107"/>
    <mergeCell ref="D108:G108"/>
    <mergeCell ref="H108:K108"/>
    <mergeCell ref="L108:O108"/>
    <mergeCell ref="BH107:BK107"/>
    <mergeCell ref="BL107:BO107"/>
    <mergeCell ref="BP107:BS107"/>
    <mergeCell ref="BT107:BW107"/>
    <mergeCell ref="BX107:CA107"/>
    <mergeCell ref="CB107:CE107"/>
    <mergeCell ref="AJ107:AM107"/>
    <mergeCell ref="AN107:AQ107"/>
    <mergeCell ref="AR107:AU107"/>
    <mergeCell ref="AV107:AY107"/>
    <mergeCell ref="AZ107:BC107"/>
    <mergeCell ref="BD107:BG107"/>
    <mergeCell ref="D107:G107"/>
    <mergeCell ref="H107:K107"/>
    <mergeCell ref="L107:O107"/>
    <mergeCell ref="P107:S107"/>
    <mergeCell ref="T107:W107"/>
    <mergeCell ref="X107:AA107"/>
    <mergeCell ref="AB107:AE107"/>
    <mergeCell ref="AF107:AI107"/>
    <mergeCell ref="BX110:CA110"/>
    <mergeCell ref="CB110:CE110"/>
    <mergeCell ref="CF110:CI110"/>
    <mergeCell ref="CJ110:CM110"/>
    <mergeCell ref="CN110:CQ110"/>
    <mergeCell ref="CR110:CU110"/>
    <mergeCell ref="AZ110:BC110"/>
    <mergeCell ref="BD110:BG110"/>
    <mergeCell ref="BH110:BK110"/>
    <mergeCell ref="BL110:BO110"/>
    <mergeCell ref="BP110:BS110"/>
    <mergeCell ref="BT110:BW110"/>
    <mergeCell ref="AB110:AE110"/>
    <mergeCell ref="AF110:AI110"/>
    <mergeCell ref="AJ110:AM110"/>
    <mergeCell ref="AN110:AQ110"/>
    <mergeCell ref="AR110:AU110"/>
    <mergeCell ref="AV110:AY110"/>
    <mergeCell ref="D110:G110"/>
    <mergeCell ref="H110:K110"/>
    <mergeCell ref="P110:S110"/>
    <mergeCell ref="T110:W110"/>
    <mergeCell ref="X110:AA110"/>
    <mergeCell ref="BX109:CA109"/>
    <mergeCell ref="CB109:CE109"/>
    <mergeCell ref="CF109:CI109"/>
    <mergeCell ref="CJ109:CM109"/>
    <mergeCell ref="CN109:CQ109"/>
    <mergeCell ref="CR109:CU109"/>
    <mergeCell ref="AZ109:BC109"/>
    <mergeCell ref="BD109:BG109"/>
    <mergeCell ref="BH109:BK109"/>
    <mergeCell ref="BL109:BO109"/>
    <mergeCell ref="BP109:BS109"/>
    <mergeCell ref="BT109:BW109"/>
    <mergeCell ref="AB109:AE109"/>
    <mergeCell ref="AF109:AI109"/>
    <mergeCell ref="AJ109:AM109"/>
    <mergeCell ref="AN109:AQ109"/>
    <mergeCell ref="AR109:AU109"/>
    <mergeCell ref="AV109:AY109"/>
    <mergeCell ref="BX112:CA112"/>
    <mergeCell ref="CB112:CE112"/>
    <mergeCell ref="CF112:CI112"/>
    <mergeCell ref="CJ112:CM112"/>
    <mergeCell ref="CN112:CQ112"/>
    <mergeCell ref="CR112:CU112"/>
    <mergeCell ref="AZ112:BC112"/>
    <mergeCell ref="BD112:BG112"/>
    <mergeCell ref="BH112:BK112"/>
    <mergeCell ref="BL112:BO112"/>
    <mergeCell ref="BP112:BS112"/>
    <mergeCell ref="BT112:BW112"/>
    <mergeCell ref="AB112:AE112"/>
    <mergeCell ref="AF112:AI112"/>
    <mergeCell ref="AJ112:AM112"/>
    <mergeCell ref="AN112:AQ112"/>
    <mergeCell ref="AR112:AU112"/>
    <mergeCell ref="AV112:AY112"/>
    <mergeCell ref="CJ111:CM111"/>
    <mergeCell ref="CN111:CQ111"/>
    <mergeCell ref="CR111:CU111"/>
    <mergeCell ref="D112:G112"/>
    <mergeCell ref="H112:K112"/>
    <mergeCell ref="L112:O112"/>
    <mergeCell ref="X112:AA112"/>
    <mergeCell ref="BL111:BO111"/>
    <mergeCell ref="BP111:BS111"/>
    <mergeCell ref="BT111:BW111"/>
    <mergeCell ref="BX111:CA111"/>
    <mergeCell ref="CB111:CE111"/>
    <mergeCell ref="CF111:CI111"/>
    <mergeCell ref="AN111:AQ111"/>
    <mergeCell ref="AR111:AU111"/>
    <mergeCell ref="AV111:AY111"/>
    <mergeCell ref="AZ111:BC111"/>
    <mergeCell ref="BD111:BG111"/>
    <mergeCell ref="BH111:BK111"/>
    <mergeCell ref="P111:S111"/>
    <mergeCell ref="T111:W111"/>
    <mergeCell ref="X111:AA111"/>
    <mergeCell ref="AB111:AE111"/>
    <mergeCell ref="AF111:AI111"/>
    <mergeCell ref="AJ111:AM111"/>
    <mergeCell ref="D111:G111"/>
    <mergeCell ref="H111:K111"/>
    <mergeCell ref="L111:O111"/>
    <mergeCell ref="CN114:CQ114"/>
    <mergeCell ref="CR114:CU114"/>
    <mergeCell ref="D115:G115"/>
    <mergeCell ref="H115:K115"/>
    <mergeCell ref="L115:O115"/>
    <mergeCell ref="P115:S115"/>
    <mergeCell ref="AB115:AE115"/>
    <mergeCell ref="BP114:BS114"/>
    <mergeCell ref="BT114:BW114"/>
    <mergeCell ref="BX114:CA114"/>
    <mergeCell ref="CB114:CE114"/>
    <mergeCell ref="CF114:CI114"/>
    <mergeCell ref="CJ114:CM114"/>
    <mergeCell ref="AR114:AU114"/>
    <mergeCell ref="AV114:AY114"/>
    <mergeCell ref="AZ114:BC114"/>
    <mergeCell ref="BD114:BG114"/>
    <mergeCell ref="BH114:BK114"/>
    <mergeCell ref="BL114:BO114"/>
    <mergeCell ref="T114:W114"/>
    <mergeCell ref="X114:AA114"/>
    <mergeCell ref="AB114:AE114"/>
    <mergeCell ref="AF114:AI114"/>
    <mergeCell ref="AJ114:AM114"/>
    <mergeCell ref="AN114:AQ114"/>
    <mergeCell ref="CJ113:CM113"/>
    <mergeCell ref="CN113:CQ113"/>
    <mergeCell ref="CR113:CU113"/>
    <mergeCell ref="D114:G114"/>
    <mergeCell ref="H114:K114"/>
    <mergeCell ref="L114:O114"/>
    <mergeCell ref="P114:S114"/>
    <mergeCell ref="BL113:BO113"/>
    <mergeCell ref="BP113:BS113"/>
    <mergeCell ref="BT113:BW113"/>
    <mergeCell ref="BX113:CA113"/>
    <mergeCell ref="CB113:CE113"/>
    <mergeCell ref="CF113:CI113"/>
    <mergeCell ref="AN113:AQ113"/>
    <mergeCell ref="AR113:AU113"/>
    <mergeCell ref="AV113:AY113"/>
    <mergeCell ref="AZ113:BC113"/>
    <mergeCell ref="BD113:BG113"/>
    <mergeCell ref="BH113:BK113"/>
    <mergeCell ref="X113:AA113"/>
    <mergeCell ref="AB113:AE113"/>
    <mergeCell ref="AF113:AI113"/>
    <mergeCell ref="AJ113:AM113"/>
    <mergeCell ref="D113:G113"/>
    <mergeCell ref="H113:K113"/>
    <mergeCell ref="L113:O113"/>
    <mergeCell ref="A116:A118"/>
    <mergeCell ref="B116:B118"/>
    <mergeCell ref="C116:C118"/>
    <mergeCell ref="T116:W116"/>
    <mergeCell ref="X116:AA116"/>
    <mergeCell ref="CR116:CU116"/>
    <mergeCell ref="D117:G117"/>
    <mergeCell ref="H117:K117"/>
    <mergeCell ref="L117:O117"/>
    <mergeCell ref="P117:S117"/>
    <mergeCell ref="T117:W117"/>
    <mergeCell ref="X117:AA117"/>
    <mergeCell ref="BT116:BW116"/>
    <mergeCell ref="BX116:CA116"/>
    <mergeCell ref="CB116:CE116"/>
    <mergeCell ref="CF116:CI116"/>
    <mergeCell ref="CJ116:CM116"/>
    <mergeCell ref="CN116:CQ116"/>
    <mergeCell ref="AV116:AY116"/>
    <mergeCell ref="AZ116:BC116"/>
    <mergeCell ref="BD116:BG116"/>
    <mergeCell ref="BH116:BK116"/>
    <mergeCell ref="BL116:BO116"/>
    <mergeCell ref="BP116:BS116"/>
    <mergeCell ref="AB116:AE116"/>
    <mergeCell ref="AF116:AI116"/>
    <mergeCell ref="AJ116:AM116"/>
    <mergeCell ref="AN116:AQ116"/>
    <mergeCell ref="AR116:AU116"/>
    <mergeCell ref="CB115:CE115"/>
    <mergeCell ref="CF115:CI115"/>
    <mergeCell ref="CJ115:CM115"/>
    <mergeCell ref="CN115:CQ115"/>
    <mergeCell ref="CR115:CU115"/>
    <mergeCell ref="D116:G116"/>
    <mergeCell ref="H116:K116"/>
    <mergeCell ref="L116:O116"/>
    <mergeCell ref="P116:S116"/>
    <mergeCell ref="BD115:BG115"/>
    <mergeCell ref="BH115:BK115"/>
    <mergeCell ref="BL115:BO115"/>
    <mergeCell ref="BP115:BS115"/>
    <mergeCell ref="BT115:BW115"/>
    <mergeCell ref="BX115:CA115"/>
    <mergeCell ref="AF115:AI115"/>
    <mergeCell ref="AJ115:AM115"/>
    <mergeCell ref="AN115:AQ115"/>
    <mergeCell ref="AR115:AU115"/>
    <mergeCell ref="AV115:AY115"/>
    <mergeCell ref="AZ115:BC115"/>
    <mergeCell ref="A119:A121"/>
    <mergeCell ref="B119:B121"/>
    <mergeCell ref="C119:C121"/>
    <mergeCell ref="X119:AA119"/>
    <mergeCell ref="AB119:AE119"/>
    <mergeCell ref="AF119:AI119"/>
    <mergeCell ref="AJ119:AM119"/>
    <mergeCell ref="CJ118:CM118"/>
    <mergeCell ref="CN118:CQ118"/>
    <mergeCell ref="CR118:CU118"/>
    <mergeCell ref="D119:G119"/>
    <mergeCell ref="H119:K119"/>
    <mergeCell ref="L119:O119"/>
    <mergeCell ref="P119:S119"/>
    <mergeCell ref="T119:W119"/>
    <mergeCell ref="BL118:BO118"/>
    <mergeCell ref="BP118:BS118"/>
    <mergeCell ref="BT118:BW118"/>
    <mergeCell ref="BX118:CA118"/>
    <mergeCell ref="CB118:CE118"/>
    <mergeCell ref="CF118:CI118"/>
    <mergeCell ref="AN118:AQ118"/>
    <mergeCell ref="AR118:AU118"/>
    <mergeCell ref="AV118:AY118"/>
    <mergeCell ref="AZ118:BC118"/>
    <mergeCell ref="BD118:BG118"/>
    <mergeCell ref="BH118:BK118"/>
    <mergeCell ref="D118:G118"/>
    <mergeCell ref="H118:K118"/>
    <mergeCell ref="L118:O118"/>
    <mergeCell ref="P118:S118"/>
    <mergeCell ref="T118:W118"/>
    <mergeCell ref="BX117:CA117"/>
    <mergeCell ref="CB117:CE117"/>
    <mergeCell ref="CF117:CI117"/>
    <mergeCell ref="CJ117:CM117"/>
    <mergeCell ref="CN117:CQ117"/>
    <mergeCell ref="CR117:CU117"/>
    <mergeCell ref="AZ117:BC117"/>
    <mergeCell ref="BD117:BG117"/>
    <mergeCell ref="BH117:BK117"/>
    <mergeCell ref="BL117:BO117"/>
    <mergeCell ref="BP117:BS117"/>
    <mergeCell ref="BT117:BW117"/>
    <mergeCell ref="AB117:AE117"/>
    <mergeCell ref="AF117:AI117"/>
    <mergeCell ref="AJ117:AM117"/>
    <mergeCell ref="AN117:AQ117"/>
    <mergeCell ref="AR117:AU117"/>
    <mergeCell ref="AV117:AY117"/>
    <mergeCell ref="CF120:CI120"/>
    <mergeCell ref="CJ120:CM120"/>
    <mergeCell ref="CN120:CQ120"/>
    <mergeCell ref="CR120:CU120"/>
    <mergeCell ref="D121:G121"/>
    <mergeCell ref="H121:K121"/>
    <mergeCell ref="L121:O121"/>
    <mergeCell ref="P121:S121"/>
    <mergeCell ref="T121:W121"/>
    <mergeCell ref="BH120:BK120"/>
    <mergeCell ref="BL120:BO120"/>
    <mergeCell ref="BP120:BS120"/>
    <mergeCell ref="BT120:BW120"/>
    <mergeCell ref="BX120:CA120"/>
    <mergeCell ref="CB120:CE120"/>
    <mergeCell ref="AJ120:AM120"/>
    <mergeCell ref="AN120:AQ120"/>
    <mergeCell ref="AR120:AU120"/>
    <mergeCell ref="AV120:AY120"/>
    <mergeCell ref="AZ120:BC120"/>
    <mergeCell ref="BD120:BG120"/>
    <mergeCell ref="L120:O120"/>
    <mergeCell ref="P120:S120"/>
    <mergeCell ref="T120:W120"/>
    <mergeCell ref="X120:AA120"/>
    <mergeCell ref="AB120:AE120"/>
    <mergeCell ref="AF120:AI120"/>
    <mergeCell ref="CB119:CE119"/>
    <mergeCell ref="CF119:CI119"/>
    <mergeCell ref="CJ119:CM119"/>
    <mergeCell ref="CN119:CQ119"/>
    <mergeCell ref="CR119:CU119"/>
    <mergeCell ref="D120:G120"/>
    <mergeCell ref="H120:K120"/>
    <mergeCell ref="BD119:BG119"/>
    <mergeCell ref="BH119:BK119"/>
    <mergeCell ref="BL119:BO119"/>
    <mergeCell ref="BP119:BS119"/>
    <mergeCell ref="BT119:BW119"/>
    <mergeCell ref="BX119:CA119"/>
    <mergeCell ref="AN119:AQ119"/>
    <mergeCell ref="AR119:AU119"/>
    <mergeCell ref="AV119:AY119"/>
    <mergeCell ref="AZ119:BC119"/>
    <mergeCell ref="A122:A124"/>
    <mergeCell ref="B122:B124"/>
    <mergeCell ref="C122:C124"/>
    <mergeCell ref="X122:AA122"/>
    <mergeCell ref="AB122:AE122"/>
    <mergeCell ref="AF122:AI122"/>
    <mergeCell ref="AJ122:AM122"/>
    <mergeCell ref="CJ122:CM122"/>
    <mergeCell ref="CN122:CQ122"/>
    <mergeCell ref="CR122:CU122"/>
    <mergeCell ref="D123:G123"/>
    <mergeCell ref="H123:K123"/>
    <mergeCell ref="L123:O123"/>
    <mergeCell ref="P123:S123"/>
    <mergeCell ref="BL122:BO122"/>
    <mergeCell ref="BP122:BS122"/>
    <mergeCell ref="BT122:BW122"/>
    <mergeCell ref="BX122:CA122"/>
    <mergeCell ref="CB122:CE122"/>
    <mergeCell ref="CF122:CI122"/>
    <mergeCell ref="AN122:AQ122"/>
    <mergeCell ref="AR122:AU122"/>
    <mergeCell ref="AV122:AY122"/>
    <mergeCell ref="AZ122:BC122"/>
    <mergeCell ref="BD122:BG122"/>
    <mergeCell ref="BH122:BK122"/>
    <mergeCell ref="CR121:CU121"/>
    <mergeCell ref="D122:G122"/>
    <mergeCell ref="H122:K122"/>
    <mergeCell ref="L122:O122"/>
    <mergeCell ref="P122:S122"/>
    <mergeCell ref="T122:W122"/>
    <mergeCell ref="BT121:BW121"/>
    <mergeCell ref="BX121:CA121"/>
    <mergeCell ref="CB121:CE121"/>
    <mergeCell ref="CF121:CI121"/>
    <mergeCell ref="CJ121:CM121"/>
    <mergeCell ref="CN121:CQ121"/>
    <mergeCell ref="AV121:AY121"/>
    <mergeCell ref="AZ121:BC121"/>
    <mergeCell ref="BD121:BG121"/>
    <mergeCell ref="BH121:BK121"/>
    <mergeCell ref="BL121:BO121"/>
    <mergeCell ref="BP121:BS121"/>
    <mergeCell ref="AN121:AQ121"/>
    <mergeCell ref="AR121:AU121"/>
    <mergeCell ref="A125:A127"/>
    <mergeCell ref="B125:B127"/>
    <mergeCell ref="C125:C127"/>
    <mergeCell ref="AB125:AE125"/>
    <mergeCell ref="AF125:AI125"/>
    <mergeCell ref="CB124:CE124"/>
    <mergeCell ref="CF124:CI124"/>
    <mergeCell ref="CJ124:CM124"/>
    <mergeCell ref="CN124:CQ124"/>
    <mergeCell ref="CR124:CU124"/>
    <mergeCell ref="D125:G125"/>
    <mergeCell ref="H125:K125"/>
    <mergeCell ref="L125:O125"/>
    <mergeCell ref="P125:S125"/>
    <mergeCell ref="T125:W125"/>
    <mergeCell ref="BD124:BG124"/>
    <mergeCell ref="BH124:BK124"/>
    <mergeCell ref="BL124:BO124"/>
    <mergeCell ref="BP124:BS124"/>
    <mergeCell ref="BT124:BW124"/>
    <mergeCell ref="BX124:CA124"/>
    <mergeCell ref="AJ124:AM124"/>
    <mergeCell ref="AN124:AQ124"/>
    <mergeCell ref="AR124:AU124"/>
    <mergeCell ref="AV124:AY124"/>
    <mergeCell ref="AZ124:BC124"/>
    <mergeCell ref="CN123:CQ123"/>
    <mergeCell ref="CR123:CU123"/>
    <mergeCell ref="D124:G124"/>
    <mergeCell ref="H124:K124"/>
    <mergeCell ref="L124:O124"/>
    <mergeCell ref="P124:S124"/>
    <mergeCell ref="T124:W124"/>
    <mergeCell ref="X124:AA124"/>
    <mergeCell ref="BP123:BS123"/>
    <mergeCell ref="BT123:BW123"/>
    <mergeCell ref="BX123:CA123"/>
    <mergeCell ref="CB123:CE123"/>
    <mergeCell ref="CF123:CI123"/>
    <mergeCell ref="CJ123:CM123"/>
    <mergeCell ref="AR123:AU123"/>
    <mergeCell ref="AV123:AY123"/>
    <mergeCell ref="AZ123:BC123"/>
    <mergeCell ref="BD123:BG123"/>
    <mergeCell ref="BH123:BK123"/>
    <mergeCell ref="BL123:BO123"/>
    <mergeCell ref="T123:W123"/>
    <mergeCell ref="X123:AA123"/>
    <mergeCell ref="AB123:AE123"/>
    <mergeCell ref="AF123:AI123"/>
    <mergeCell ref="AJ123:AM123"/>
    <mergeCell ref="AN123:AQ123"/>
    <mergeCell ref="BX126:CA126"/>
    <mergeCell ref="CB126:CE126"/>
    <mergeCell ref="CF126:CI126"/>
    <mergeCell ref="CJ126:CM126"/>
    <mergeCell ref="CN126:CQ126"/>
    <mergeCell ref="CR126:CU126"/>
    <mergeCell ref="AZ126:BC126"/>
    <mergeCell ref="BD126:BG126"/>
    <mergeCell ref="BH126:BK126"/>
    <mergeCell ref="BL126:BO126"/>
    <mergeCell ref="BP126:BS126"/>
    <mergeCell ref="BT126:BW126"/>
    <mergeCell ref="AB126:AE126"/>
    <mergeCell ref="AF126:AI126"/>
    <mergeCell ref="AJ126:AM126"/>
    <mergeCell ref="AN126:AQ126"/>
    <mergeCell ref="AR126:AU126"/>
    <mergeCell ref="AV126:AY126"/>
    <mergeCell ref="CR125:CU125"/>
    <mergeCell ref="D126:G126"/>
    <mergeCell ref="H126:K126"/>
    <mergeCell ref="L126:O126"/>
    <mergeCell ref="P126:S126"/>
    <mergeCell ref="T126:W126"/>
    <mergeCell ref="X126:AA126"/>
    <mergeCell ref="BT125:BW125"/>
    <mergeCell ref="BX125:CA125"/>
    <mergeCell ref="CB125:CE125"/>
    <mergeCell ref="CF125:CI125"/>
    <mergeCell ref="CJ125:CM125"/>
    <mergeCell ref="CN125:CQ125"/>
    <mergeCell ref="AV125:AY125"/>
    <mergeCell ref="AZ125:BC125"/>
    <mergeCell ref="BD125:BG125"/>
    <mergeCell ref="BH125:BK125"/>
    <mergeCell ref="BL125:BO125"/>
    <mergeCell ref="BP125:BS125"/>
    <mergeCell ref="X125:AA125"/>
    <mergeCell ref="AJ125:AM125"/>
    <mergeCell ref="AN125:AQ125"/>
    <mergeCell ref="AR125:AU125"/>
    <mergeCell ref="A128:A130"/>
    <mergeCell ref="B128:B130"/>
    <mergeCell ref="C128:C130"/>
    <mergeCell ref="X128:AA128"/>
    <mergeCell ref="AB128:AE128"/>
    <mergeCell ref="AF128:AI128"/>
    <mergeCell ref="AJ128:AM128"/>
    <mergeCell ref="CB128:CE128"/>
    <mergeCell ref="CF128:CI128"/>
    <mergeCell ref="CJ128:CM128"/>
    <mergeCell ref="CN128:CQ128"/>
    <mergeCell ref="CR128:CU128"/>
    <mergeCell ref="D129:G129"/>
    <mergeCell ref="H129:K129"/>
    <mergeCell ref="BD128:BG128"/>
    <mergeCell ref="BH128:BK128"/>
    <mergeCell ref="BL128:BO128"/>
    <mergeCell ref="BP128:BS128"/>
    <mergeCell ref="BT128:BW128"/>
    <mergeCell ref="BX128:CA128"/>
    <mergeCell ref="AN128:AQ128"/>
    <mergeCell ref="AR128:AU128"/>
    <mergeCell ref="AV128:AY128"/>
    <mergeCell ref="AZ128:BC128"/>
    <mergeCell ref="CJ127:CM127"/>
    <mergeCell ref="CN127:CQ127"/>
    <mergeCell ref="CR127:CU127"/>
    <mergeCell ref="D128:G128"/>
    <mergeCell ref="H128:K128"/>
    <mergeCell ref="L128:O128"/>
    <mergeCell ref="P128:S128"/>
    <mergeCell ref="T128:W128"/>
    <mergeCell ref="BL127:BO127"/>
    <mergeCell ref="BP127:BS127"/>
    <mergeCell ref="BT127:BW127"/>
    <mergeCell ref="BX127:CA127"/>
    <mergeCell ref="CB127:CE127"/>
    <mergeCell ref="CF127:CI127"/>
    <mergeCell ref="AN127:AQ127"/>
    <mergeCell ref="AR127:AU127"/>
    <mergeCell ref="AV127:AY127"/>
    <mergeCell ref="AZ127:BC127"/>
    <mergeCell ref="BD127:BG127"/>
    <mergeCell ref="BH127:BK127"/>
    <mergeCell ref="D127:G127"/>
    <mergeCell ref="H127:K127"/>
    <mergeCell ref="L127:O127"/>
    <mergeCell ref="P127:S127"/>
    <mergeCell ref="T127:W127"/>
    <mergeCell ref="A131:A133"/>
    <mergeCell ref="B131:B133"/>
    <mergeCell ref="C131:C133"/>
    <mergeCell ref="X131:AA131"/>
    <mergeCell ref="AB131:AE131"/>
    <mergeCell ref="CR130:CU130"/>
    <mergeCell ref="D131:G131"/>
    <mergeCell ref="H131:K131"/>
    <mergeCell ref="L131:O131"/>
    <mergeCell ref="P131:S131"/>
    <mergeCell ref="T131:W131"/>
    <mergeCell ref="AF131:AI131"/>
    <mergeCell ref="AJ131:AM131"/>
    <mergeCell ref="BT130:BW130"/>
    <mergeCell ref="BX130:CA130"/>
    <mergeCell ref="CB130:CE130"/>
    <mergeCell ref="CF130:CI130"/>
    <mergeCell ref="CJ130:CM130"/>
    <mergeCell ref="CN130:CQ130"/>
    <mergeCell ref="AV130:AY130"/>
    <mergeCell ref="AZ130:BC130"/>
    <mergeCell ref="BD130:BG130"/>
    <mergeCell ref="BH130:BK130"/>
    <mergeCell ref="BL130:BO130"/>
    <mergeCell ref="BP130:BS130"/>
    <mergeCell ref="AF130:AI130"/>
    <mergeCell ref="AJ130:AM130"/>
    <mergeCell ref="AN130:AQ130"/>
    <mergeCell ref="AR130:AU130"/>
    <mergeCell ref="CF129:CI129"/>
    <mergeCell ref="CJ129:CM129"/>
    <mergeCell ref="CN129:CQ129"/>
    <mergeCell ref="CR129:CU129"/>
    <mergeCell ref="D130:G130"/>
    <mergeCell ref="H130:K130"/>
    <mergeCell ref="L130:O130"/>
    <mergeCell ref="P130:S130"/>
    <mergeCell ref="T130:W130"/>
    <mergeCell ref="BH129:BK129"/>
    <mergeCell ref="BL129:BO129"/>
    <mergeCell ref="BP129:BS129"/>
    <mergeCell ref="BT129:BW129"/>
    <mergeCell ref="BX129:CA129"/>
    <mergeCell ref="CB129:CE129"/>
    <mergeCell ref="AJ129:AM129"/>
    <mergeCell ref="AN129:AQ129"/>
    <mergeCell ref="AR129:AU129"/>
    <mergeCell ref="AV129:AY129"/>
    <mergeCell ref="AZ129:BC129"/>
    <mergeCell ref="BD129:BG129"/>
    <mergeCell ref="L129:O129"/>
    <mergeCell ref="P129:S129"/>
    <mergeCell ref="T129:W129"/>
    <mergeCell ref="X129:AA129"/>
    <mergeCell ref="AB129:AE129"/>
    <mergeCell ref="AF129:AI129"/>
    <mergeCell ref="CN132:CQ132"/>
    <mergeCell ref="CR132:CU132"/>
    <mergeCell ref="D133:G133"/>
    <mergeCell ref="H133:K133"/>
    <mergeCell ref="L133:O133"/>
    <mergeCell ref="P133:S133"/>
    <mergeCell ref="T133:W133"/>
    <mergeCell ref="X133:AA133"/>
    <mergeCell ref="AB133:AE133"/>
    <mergeCell ref="BP132:BS132"/>
    <mergeCell ref="BT132:BW132"/>
    <mergeCell ref="BX132:CA132"/>
    <mergeCell ref="CB132:CE132"/>
    <mergeCell ref="CF132:CI132"/>
    <mergeCell ref="CJ132:CM132"/>
    <mergeCell ref="AR132:AU132"/>
    <mergeCell ref="AV132:AY132"/>
    <mergeCell ref="AZ132:BC132"/>
    <mergeCell ref="BD132:BG132"/>
    <mergeCell ref="BH132:BK132"/>
    <mergeCell ref="BL132:BO132"/>
    <mergeCell ref="T132:W132"/>
    <mergeCell ref="X132:AA132"/>
    <mergeCell ref="AB132:AE132"/>
    <mergeCell ref="AF132:AI132"/>
    <mergeCell ref="AJ132:AM132"/>
    <mergeCell ref="AN132:AQ132"/>
    <mergeCell ref="CJ131:CM131"/>
    <mergeCell ref="CN131:CQ131"/>
    <mergeCell ref="CR131:CU131"/>
    <mergeCell ref="D132:G132"/>
    <mergeCell ref="H132:K132"/>
    <mergeCell ref="L132:O132"/>
    <mergeCell ref="P132:S132"/>
    <mergeCell ref="BL131:BO131"/>
    <mergeCell ref="BP131:BS131"/>
    <mergeCell ref="BT131:BW131"/>
    <mergeCell ref="BX131:CA131"/>
    <mergeCell ref="CB131:CE131"/>
    <mergeCell ref="CF131:CI131"/>
    <mergeCell ref="AN131:AQ131"/>
    <mergeCell ref="AR131:AU131"/>
    <mergeCell ref="AV131:AY131"/>
    <mergeCell ref="AZ131:BC131"/>
    <mergeCell ref="BD131:BG131"/>
    <mergeCell ref="BH131:BK131"/>
    <mergeCell ref="A134:A136"/>
    <mergeCell ref="B134:B136"/>
    <mergeCell ref="C134:C136"/>
    <mergeCell ref="AF134:AI134"/>
    <mergeCell ref="CR134:CU134"/>
    <mergeCell ref="D135:G135"/>
    <mergeCell ref="H135:K135"/>
    <mergeCell ref="L135:O135"/>
    <mergeCell ref="P135:S135"/>
    <mergeCell ref="T135:W135"/>
    <mergeCell ref="X135:AA135"/>
    <mergeCell ref="BT134:BW134"/>
    <mergeCell ref="BX134:CA134"/>
    <mergeCell ref="CB134:CE134"/>
    <mergeCell ref="CF134:CI134"/>
    <mergeCell ref="CJ134:CM134"/>
    <mergeCell ref="CN134:CQ134"/>
    <mergeCell ref="AV134:AY134"/>
    <mergeCell ref="AZ134:BC134"/>
    <mergeCell ref="BD134:BG134"/>
    <mergeCell ref="BH134:BK134"/>
    <mergeCell ref="BL134:BO134"/>
    <mergeCell ref="BP134:BS134"/>
    <mergeCell ref="X134:AA134"/>
    <mergeCell ref="AB134:AE134"/>
    <mergeCell ref="AJ134:AM134"/>
    <mergeCell ref="AN134:AQ134"/>
    <mergeCell ref="AR134:AU134"/>
    <mergeCell ref="CB133:CE133"/>
    <mergeCell ref="CF133:CI133"/>
    <mergeCell ref="CJ133:CM133"/>
    <mergeCell ref="CN133:CQ133"/>
    <mergeCell ref="CR133:CU133"/>
    <mergeCell ref="D134:G134"/>
    <mergeCell ref="H134:K134"/>
    <mergeCell ref="L134:O134"/>
    <mergeCell ref="P134:S134"/>
    <mergeCell ref="T134:W134"/>
    <mergeCell ref="BD133:BG133"/>
    <mergeCell ref="BH133:BK133"/>
    <mergeCell ref="BL133:BO133"/>
    <mergeCell ref="BP133:BS133"/>
    <mergeCell ref="BT133:BW133"/>
    <mergeCell ref="BX133:CA133"/>
    <mergeCell ref="AJ133:AM133"/>
    <mergeCell ref="AN133:AQ133"/>
    <mergeCell ref="AR133:AU133"/>
    <mergeCell ref="AV133:AY133"/>
    <mergeCell ref="AZ133:BC133"/>
    <mergeCell ref="A137:A139"/>
    <mergeCell ref="B137:B139"/>
    <mergeCell ref="C137:C139"/>
    <mergeCell ref="AJ137:AM137"/>
    <mergeCell ref="CJ136:CM136"/>
    <mergeCell ref="CN136:CQ136"/>
    <mergeCell ref="CR136:CU136"/>
    <mergeCell ref="D137:G137"/>
    <mergeCell ref="H137:K137"/>
    <mergeCell ref="L137:O137"/>
    <mergeCell ref="P137:S137"/>
    <mergeCell ref="T137:W137"/>
    <mergeCell ref="X137:AA137"/>
    <mergeCell ref="AB137:AE137"/>
    <mergeCell ref="BL136:BO136"/>
    <mergeCell ref="BP136:BS136"/>
    <mergeCell ref="BT136:BW136"/>
    <mergeCell ref="BX136:CA136"/>
    <mergeCell ref="CB136:CE136"/>
    <mergeCell ref="CF136:CI136"/>
    <mergeCell ref="AN136:AQ136"/>
    <mergeCell ref="AR136:AU136"/>
    <mergeCell ref="AV136:AY136"/>
    <mergeCell ref="AZ136:BC136"/>
    <mergeCell ref="BD136:BG136"/>
    <mergeCell ref="BH136:BK136"/>
    <mergeCell ref="D136:G136"/>
    <mergeCell ref="H136:K136"/>
    <mergeCell ref="L136:O136"/>
    <mergeCell ref="P136:S136"/>
    <mergeCell ref="T136:W136"/>
    <mergeCell ref="X136:AA136"/>
    <mergeCell ref="AB136:AE136"/>
    <mergeCell ref="AF136:AI136"/>
    <mergeCell ref="BX135:CA135"/>
    <mergeCell ref="CB135:CE135"/>
    <mergeCell ref="CF135:CI135"/>
    <mergeCell ref="CJ135:CM135"/>
    <mergeCell ref="CN135:CQ135"/>
    <mergeCell ref="CR135:CU135"/>
    <mergeCell ref="AZ135:BC135"/>
    <mergeCell ref="BD135:BG135"/>
    <mergeCell ref="BH135:BK135"/>
    <mergeCell ref="BL135:BO135"/>
    <mergeCell ref="BP135:BS135"/>
    <mergeCell ref="BT135:BW135"/>
    <mergeCell ref="AB135:AE135"/>
    <mergeCell ref="AF135:AI135"/>
    <mergeCell ref="AJ135:AM135"/>
    <mergeCell ref="AN135:AQ135"/>
    <mergeCell ref="AR135:AU135"/>
    <mergeCell ref="AV135:AY135"/>
    <mergeCell ref="CF138:CI138"/>
    <mergeCell ref="CJ138:CM138"/>
    <mergeCell ref="CN138:CQ138"/>
    <mergeCell ref="CR138:CU138"/>
    <mergeCell ref="D139:G139"/>
    <mergeCell ref="H139:K139"/>
    <mergeCell ref="L139:O139"/>
    <mergeCell ref="P139:S139"/>
    <mergeCell ref="T139:W139"/>
    <mergeCell ref="BH138:BK138"/>
    <mergeCell ref="BL138:BO138"/>
    <mergeCell ref="BP138:BS138"/>
    <mergeCell ref="BT138:BW138"/>
    <mergeCell ref="BX138:CA138"/>
    <mergeCell ref="CB138:CE138"/>
    <mergeCell ref="AJ138:AM138"/>
    <mergeCell ref="AN138:AQ138"/>
    <mergeCell ref="AR138:AU138"/>
    <mergeCell ref="AV138:AY138"/>
    <mergeCell ref="AZ138:BC138"/>
    <mergeCell ref="BD138:BG138"/>
    <mergeCell ref="L138:O138"/>
    <mergeCell ref="P138:S138"/>
    <mergeCell ref="T138:W138"/>
    <mergeCell ref="X138:AA138"/>
    <mergeCell ref="AB138:AE138"/>
    <mergeCell ref="AF138:AI138"/>
    <mergeCell ref="CB137:CE137"/>
    <mergeCell ref="CF137:CI137"/>
    <mergeCell ref="CJ137:CM137"/>
    <mergeCell ref="CN137:CQ137"/>
    <mergeCell ref="CR137:CU137"/>
    <mergeCell ref="D138:G138"/>
    <mergeCell ref="H138:K138"/>
    <mergeCell ref="BD137:BG137"/>
    <mergeCell ref="BH137:BK137"/>
    <mergeCell ref="BL137:BO137"/>
    <mergeCell ref="BP137:BS137"/>
    <mergeCell ref="BT137:BW137"/>
    <mergeCell ref="BX137:CA137"/>
    <mergeCell ref="AF137:AI137"/>
    <mergeCell ref="AN137:AQ137"/>
    <mergeCell ref="AR137:AU137"/>
    <mergeCell ref="AV137:AY137"/>
    <mergeCell ref="AZ137:BC137"/>
    <mergeCell ref="A140:A142"/>
    <mergeCell ref="B140:B142"/>
    <mergeCell ref="C140:C142"/>
    <mergeCell ref="AJ140:AM140"/>
    <mergeCell ref="CJ140:CM140"/>
    <mergeCell ref="CN140:CQ140"/>
    <mergeCell ref="CR140:CU140"/>
    <mergeCell ref="D141:G141"/>
    <mergeCell ref="H141:K141"/>
    <mergeCell ref="L141:O141"/>
    <mergeCell ref="P141:S141"/>
    <mergeCell ref="BL140:BO140"/>
    <mergeCell ref="BP140:BS140"/>
    <mergeCell ref="BT140:BW140"/>
    <mergeCell ref="BX140:CA140"/>
    <mergeCell ref="CB140:CE140"/>
    <mergeCell ref="CF140:CI140"/>
    <mergeCell ref="AN140:AQ140"/>
    <mergeCell ref="AR140:AU140"/>
    <mergeCell ref="AV140:AY140"/>
    <mergeCell ref="AZ140:BC140"/>
    <mergeCell ref="BD140:BG140"/>
    <mergeCell ref="BH140:BK140"/>
    <mergeCell ref="CR139:CU139"/>
    <mergeCell ref="D140:G140"/>
    <mergeCell ref="H140:K140"/>
    <mergeCell ref="L140:O140"/>
    <mergeCell ref="P140:S140"/>
    <mergeCell ref="T140:W140"/>
    <mergeCell ref="X140:AA140"/>
    <mergeCell ref="AB140:AE140"/>
    <mergeCell ref="AF140:AI140"/>
    <mergeCell ref="BT139:BW139"/>
    <mergeCell ref="BX139:CA139"/>
    <mergeCell ref="CB139:CE139"/>
    <mergeCell ref="CF139:CI139"/>
    <mergeCell ref="CJ139:CM139"/>
    <mergeCell ref="CN139:CQ139"/>
    <mergeCell ref="AV139:AY139"/>
    <mergeCell ref="AZ139:BC139"/>
    <mergeCell ref="BD139:BG139"/>
    <mergeCell ref="BH139:BK139"/>
    <mergeCell ref="BL139:BO139"/>
    <mergeCell ref="BP139:BS139"/>
    <mergeCell ref="X139:AA139"/>
    <mergeCell ref="AB139:AE139"/>
    <mergeCell ref="AF139:AI139"/>
    <mergeCell ref="AN139:AQ139"/>
    <mergeCell ref="AR139:AU139"/>
    <mergeCell ref="A143:A145"/>
    <mergeCell ref="B143:B145"/>
    <mergeCell ref="C143:C145"/>
    <mergeCell ref="AR143:AU143"/>
    <mergeCell ref="CB142:CE142"/>
    <mergeCell ref="CF142:CI142"/>
    <mergeCell ref="CJ142:CM142"/>
    <mergeCell ref="CN142:CQ142"/>
    <mergeCell ref="CR142:CU142"/>
    <mergeCell ref="D143:G143"/>
    <mergeCell ref="H143:K143"/>
    <mergeCell ref="L143:O143"/>
    <mergeCell ref="P143:S143"/>
    <mergeCell ref="T143:W143"/>
    <mergeCell ref="BD142:BG142"/>
    <mergeCell ref="BH142:BK142"/>
    <mergeCell ref="BL142:BO142"/>
    <mergeCell ref="BP142:BS142"/>
    <mergeCell ref="BT142:BW142"/>
    <mergeCell ref="BX142:CA142"/>
    <mergeCell ref="AF142:AI142"/>
    <mergeCell ref="AJ142:AM142"/>
    <mergeCell ref="AN142:AQ142"/>
    <mergeCell ref="AV142:AY142"/>
    <mergeCell ref="AZ142:BC142"/>
    <mergeCell ref="CN141:CQ141"/>
    <mergeCell ref="CR141:CU141"/>
    <mergeCell ref="D142:G142"/>
    <mergeCell ref="H142:K142"/>
    <mergeCell ref="L142:O142"/>
    <mergeCell ref="P142:S142"/>
    <mergeCell ref="T142:W142"/>
    <mergeCell ref="X142:AA142"/>
    <mergeCell ref="AB142:AE142"/>
    <mergeCell ref="BP141:BS141"/>
    <mergeCell ref="BT141:BW141"/>
    <mergeCell ref="BX141:CA141"/>
    <mergeCell ref="CB141:CE141"/>
    <mergeCell ref="CF141:CI141"/>
    <mergeCell ref="CJ141:CM141"/>
    <mergeCell ref="AR141:AU141"/>
    <mergeCell ref="AV141:AY141"/>
    <mergeCell ref="AZ141:BC141"/>
    <mergeCell ref="BD141:BG141"/>
    <mergeCell ref="BH141:BK141"/>
    <mergeCell ref="BL141:BO141"/>
    <mergeCell ref="T141:W141"/>
    <mergeCell ref="X141:AA141"/>
    <mergeCell ref="AB141:AE141"/>
    <mergeCell ref="AF141:AI141"/>
    <mergeCell ref="AJ141:AM141"/>
    <mergeCell ref="AN141:AQ141"/>
    <mergeCell ref="BX144:CA144"/>
    <mergeCell ref="CB144:CE144"/>
    <mergeCell ref="CF144:CI144"/>
    <mergeCell ref="CJ144:CM144"/>
    <mergeCell ref="CN144:CQ144"/>
    <mergeCell ref="CR144:CU144"/>
    <mergeCell ref="AZ144:BC144"/>
    <mergeCell ref="BD144:BG144"/>
    <mergeCell ref="BH144:BK144"/>
    <mergeCell ref="BL144:BO144"/>
    <mergeCell ref="BP144:BS144"/>
    <mergeCell ref="BT144:BW144"/>
    <mergeCell ref="AB144:AE144"/>
    <mergeCell ref="AF144:AI144"/>
    <mergeCell ref="AJ144:AM144"/>
    <mergeCell ref="AN144:AQ144"/>
    <mergeCell ref="AR144:AU144"/>
    <mergeCell ref="AV144:AY144"/>
    <mergeCell ref="CR143:CU143"/>
    <mergeCell ref="D144:G144"/>
    <mergeCell ref="H144:K144"/>
    <mergeCell ref="L144:O144"/>
    <mergeCell ref="P144:S144"/>
    <mergeCell ref="T144:W144"/>
    <mergeCell ref="X144:AA144"/>
    <mergeCell ref="BT143:BW143"/>
    <mergeCell ref="BX143:CA143"/>
    <mergeCell ref="CB143:CE143"/>
    <mergeCell ref="CF143:CI143"/>
    <mergeCell ref="CJ143:CM143"/>
    <mergeCell ref="CN143:CQ143"/>
    <mergeCell ref="AV143:AY143"/>
    <mergeCell ref="AZ143:BC143"/>
    <mergeCell ref="BD143:BG143"/>
    <mergeCell ref="BH143:BK143"/>
    <mergeCell ref="BL143:BO143"/>
    <mergeCell ref="BP143:BS143"/>
    <mergeCell ref="X143:AA143"/>
    <mergeCell ref="AB143:AE143"/>
    <mergeCell ref="AF143:AI143"/>
    <mergeCell ref="AJ143:AM143"/>
    <mergeCell ref="AN143:AQ143"/>
    <mergeCell ref="A146:A148"/>
    <mergeCell ref="B146:B148"/>
    <mergeCell ref="C146:C148"/>
    <mergeCell ref="AF146:AI146"/>
    <mergeCell ref="AJ146:AM146"/>
    <mergeCell ref="CB146:CE146"/>
    <mergeCell ref="CF146:CI146"/>
    <mergeCell ref="CJ146:CM146"/>
    <mergeCell ref="CN146:CQ146"/>
    <mergeCell ref="CR146:CU146"/>
    <mergeCell ref="D147:G147"/>
    <mergeCell ref="H147:K147"/>
    <mergeCell ref="BD146:BG146"/>
    <mergeCell ref="BH146:BK146"/>
    <mergeCell ref="BL146:BO146"/>
    <mergeCell ref="BP146:BS146"/>
    <mergeCell ref="BT146:BW146"/>
    <mergeCell ref="BX146:CA146"/>
    <mergeCell ref="AN146:AQ146"/>
    <mergeCell ref="AR146:AU146"/>
    <mergeCell ref="AV146:AY146"/>
    <mergeCell ref="AZ146:BC146"/>
    <mergeCell ref="CJ145:CM145"/>
    <mergeCell ref="CN145:CQ145"/>
    <mergeCell ref="CR145:CU145"/>
    <mergeCell ref="D146:G146"/>
    <mergeCell ref="H146:K146"/>
    <mergeCell ref="L146:O146"/>
    <mergeCell ref="P146:S146"/>
    <mergeCell ref="T146:W146"/>
    <mergeCell ref="X146:AA146"/>
    <mergeCell ref="AB146:AE146"/>
    <mergeCell ref="BL145:BO145"/>
    <mergeCell ref="BP145:BS145"/>
    <mergeCell ref="BT145:BW145"/>
    <mergeCell ref="BX145:CA145"/>
    <mergeCell ref="CB145:CE145"/>
    <mergeCell ref="CF145:CI145"/>
    <mergeCell ref="AN145:AQ145"/>
    <mergeCell ref="AR145:AU145"/>
    <mergeCell ref="AV145:AY145"/>
    <mergeCell ref="AZ145:BC145"/>
    <mergeCell ref="BD145:BG145"/>
    <mergeCell ref="BH145:BK145"/>
    <mergeCell ref="D145:G145"/>
    <mergeCell ref="H145:K145"/>
    <mergeCell ref="L145:O145"/>
    <mergeCell ref="P145:S145"/>
    <mergeCell ref="T145:W145"/>
    <mergeCell ref="X145:AA145"/>
    <mergeCell ref="AB145:AE145"/>
    <mergeCell ref="A149:A151"/>
    <mergeCell ref="B149:B151"/>
    <mergeCell ref="C149:C151"/>
    <mergeCell ref="AJ149:AM149"/>
    <mergeCell ref="AN149:AQ149"/>
    <mergeCell ref="CR148:CU148"/>
    <mergeCell ref="D149:G149"/>
    <mergeCell ref="H149:K149"/>
    <mergeCell ref="L149:O149"/>
    <mergeCell ref="P149:S149"/>
    <mergeCell ref="T149:W149"/>
    <mergeCell ref="X149:AA149"/>
    <mergeCell ref="AB149:AE149"/>
    <mergeCell ref="AF149:AI149"/>
    <mergeCell ref="BT148:BW148"/>
    <mergeCell ref="BX148:CA148"/>
    <mergeCell ref="CB148:CE148"/>
    <mergeCell ref="CF148:CI148"/>
    <mergeCell ref="CJ148:CM148"/>
    <mergeCell ref="CN148:CQ148"/>
    <mergeCell ref="AV148:AY148"/>
    <mergeCell ref="AZ148:BC148"/>
    <mergeCell ref="BD148:BG148"/>
    <mergeCell ref="BH148:BK148"/>
    <mergeCell ref="BL148:BO148"/>
    <mergeCell ref="BP148:BS148"/>
    <mergeCell ref="X148:AA148"/>
    <mergeCell ref="AB148:AE148"/>
    <mergeCell ref="AF148:AI148"/>
    <mergeCell ref="AR148:AU148"/>
    <mergeCell ref="CF147:CI147"/>
    <mergeCell ref="CJ147:CM147"/>
    <mergeCell ref="CN147:CQ147"/>
    <mergeCell ref="CR147:CU147"/>
    <mergeCell ref="D148:G148"/>
    <mergeCell ref="H148:K148"/>
    <mergeCell ref="L148:O148"/>
    <mergeCell ref="P148:S148"/>
    <mergeCell ref="T148:W148"/>
    <mergeCell ref="BH147:BK147"/>
    <mergeCell ref="BL147:BO147"/>
    <mergeCell ref="BP147:BS147"/>
    <mergeCell ref="BT147:BW147"/>
    <mergeCell ref="BX147:CA147"/>
    <mergeCell ref="CB147:CE147"/>
    <mergeCell ref="AJ147:AM147"/>
    <mergeCell ref="AN147:AQ147"/>
    <mergeCell ref="AR147:AU147"/>
    <mergeCell ref="AV147:AY147"/>
    <mergeCell ref="AZ147:BC147"/>
    <mergeCell ref="BD147:BG147"/>
    <mergeCell ref="L147:O147"/>
    <mergeCell ref="P147:S147"/>
    <mergeCell ref="T147:W147"/>
    <mergeCell ref="X147:AA147"/>
    <mergeCell ref="AB147:AE147"/>
    <mergeCell ref="AF147:AI147"/>
    <mergeCell ref="CN150:CQ150"/>
    <mergeCell ref="CR150:CU150"/>
    <mergeCell ref="D151:G151"/>
    <mergeCell ref="H151:K151"/>
    <mergeCell ref="L151:O151"/>
    <mergeCell ref="P151:S151"/>
    <mergeCell ref="T151:W151"/>
    <mergeCell ref="X151:AA151"/>
    <mergeCell ref="AB151:AE151"/>
    <mergeCell ref="BP150:BS150"/>
    <mergeCell ref="BT150:BW150"/>
    <mergeCell ref="BX150:CA150"/>
    <mergeCell ref="CB150:CE150"/>
    <mergeCell ref="CF150:CI150"/>
    <mergeCell ref="CJ150:CM150"/>
    <mergeCell ref="AR150:AU150"/>
    <mergeCell ref="AV150:AY150"/>
    <mergeCell ref="AZ150:BC150"/>
    <mergeCell ref="BD150:BG150"/>
    <mergeCell ref="BH150:BK150"/>
    <mergeCell ref="BL150:BO150"/>
    <mergeCell ref="T150:W150"/>
    <mergeCell ref="X150:AA150"/>
    <mergeCell ref="AB150:AE150"/>
    <mergeCell ref="AF150:AI150"/>
    <mergeCell ref="AJ150:AM150"/>
    <mergeCell ref="AN150:AQ150"/>
    <mergeCell ref="CJ149:CM149"/>
    <mergeCell ref="CN149:CQ149"/>
    <mergeCell ref="CR149:CU149"/>
    <mergeCell ref="D150:G150"/>
    <mergeCell ref="H150:K150"/>
    <mergeCell ref="L150:O150"/>
    <mergeCell ref="P150:S150"/>
    <mergeCell ref="BL149:BO149"/>
    <mergeCell ref="BP149:BS149"/>
    <mergeCell ref="BT149:BW149"/>
    <mergeCell ref="BX149:CA149"/>
    <mergeCell ref="CB149:CE149"/>
    <mergeCell ref="CF149:CI149"/>
    <mergeCell ref="AR149:AU149"/>
    <mergeCell ref="AV149:AY149"/>
    <mergeCell ref="AZ149:BC149"/>
    <mergeCell ref="BD149:BG149"/>
    <mergeCell ref="BH149:BK149"/>
    <mergeCell ref="A152:A154"/>
    <mergeCell ref="B152:B154"/>
    <mergeCell ref="C152:C154"/>
    <mergeCell ref="AN152:AQ152"/>
    <mergeCell ref="AR152:AU152"/>
    <mergeCell ref="CR152:CU152"/>
    <mergeCell ref="D153:G153"/>
    <mergeCell ref="H153:K153"/>
    <mergeCell ref="L153:O153"/>
    <mergeCell ref="P153:S153"/>
    <mergeCell ref="T153:W153"/>
    <mergeCell ref="X153:AA153"/>
    <mergeCell ref="BT152:BW152"/>
    <mergeCell ref="BX152:CA152"/>
    <mergeCell ref="CB152:CE152"/>
    <mergeCell ref="CF152:CI152"/>
    <mergeCell ref="CJ152:CM152"/>
    <mergeCell ref="CN152:CQ152"/>
    <mergeCell ref="AV152:AY152"/>
    <mergeCell ref="AZ152:BC152"/>
    <mergeCell ref="BD152:BG152"/>
    <mergeCell ref="BH152:BK152"/>
    <mergeCell ref="BL152:BO152"/>
    <mergeCell ref="BP152:BS152"/>
    <mergeCell ref="X152:AA152"/>
    <mergeCell ref="AB152:AE152"/>
    <mergeCell ref="AF152:AI152"/>
    <mergeCell ref="AJ152:AM152"/>
    <mergeCell ref="CB151:CE151"/>
    <mergeCell ref="CF151:CI151"/>
    <mergeCell ref="CJ151:CM151"/>
    <mergeCell ref="CN151:CQ151"/>
    <mergeCell ref="CR151:CU151"/>
    <mergeCell ref="D152:G152"/>
    <mergeCell ref="H152:K152"/>
    <mergeCell ref="L152:O152"/>
    <mergeCell ref="P152:S152"/>
    <mergeCell ref="T152:W152"/>
    <mergeCell ref="BD151:BG151"/>
    <mergeCell ref="BH151:BK151"/>
    <mergeCell ref="BL151:BO151"/>
    <mergeCell ref="BP151:BS151"/>
    <mergeCell ref="BT151:BW151"/>
    <mergeCell ref="BX151:CA151"/>
    <mergeCell ref="AF151:AI151"/>
    <mergeCell ref="AJ151:AM151"/>
    <mergeCell ref="AV151:AY151"/>
    <mergeCell ref="AZ151:BC151"/>
    <mergeCell ref="A155:A157"/>
    <mergeCell ref="B155:B157"/>
    <mergeCell ref="C155:C157"/>
    <mergeCell ref="AJ155:AM155"/>
    <mergeCell ref="CJ154:CM154"/>
    <mergeCell ref="CN154:CQ154"/>
    <mergeCell ref="CR154:CU154"/>
    <mergeCell ref="D155:G155"/>
    <mergeCell ref="H155:K155"/>
    <mergeCell ref="L155:O155"/>
    <mergeCell ref="P155:S155"/>
    <mergeCell ref="T155:W155"/>
    <mergeCell ref="X155:AA155"/>
    <mergeCell ref="AB155:AE155"/>
    <mergeCell ref="BL154:BO154"/>
    <mergeCell ref="BP154:BS154"/>
    <mergeCell ref="BT154:BW154"/>
    <mergeCell ref="BX154:CA154"/>
    <mergeCell ref="CB154:CE154"/>
    <mergeCell ref="CF154:CI154"/>
    <mergeCell ref="AN154:AQ154"/>
    <mergeCell ref="AR154:AU154"/>
    <mergeCell ref="AV154:AY154"/>
    <mergeCell ref="AZ154:BC154"/>
    <mergeCell ref="BD154:BG154"/>
    <mergeCell ref="BH154:BK154"/>
    <mergeCell ref="D154:G154"/>
    <mergeCell ref="H154:K154"/>
    <mergeCell ref="L154:O154"/>
    <mergeCell ref="P154:S154"/>
    <mergeCell ref="T154:W154"/>
    <mergeCell ref="X154:AA154"/>
    <mergeCell ref="AB154:AE154"/>
    <mergeCell ref="AF154:AI154"/>
    <mergeCell ref="BX153:CA153"/>
    <mergeCell ref="CB153:CE153"/>
    <mergeCell ref="CF153:CI153"/>
    <mergeCell ref="CJ153:CM153"/>
    <mergeCell ref="CN153:CQ153"/>
    <mergeCell ref="CR153:CU153"/>
    <mergeCell ref="AZ153:BC153"/>
    <mergeCell ref="BD153:BG153"/>
    <mergeCell ref="BH153:BK153"/>
    <mergeCell ref="BL153:BO153"/>
    <mergeCell ref="BP153:BS153"/>
    <mergeCell ref="BT153:BW153"/>
    <mergeCell ref="AB153:AE153"/>
    <mergeCell ref="AF153:AI153"/>
    <mergeCell ref="AJ153:AM153"/>
    <mergeCell ref="AN153:AQ153"/>
    <mergeCell ref="AR153:AU153"/>
    <mergeCell ref="AV153:AY153"/>
    <mergeCell ref="CF156:CI156"/>
    <mergeCell ref="CJ156:CM156"/>
    <mergeCell ref="CN156:CQ156"/>
    <mergeCell ref="CR156:CU156"/>
    <mergeCell ref="D157:G157"/>
    <mergeCell ref="H157:K157"/>
    <mergeCell ref="L157:O157"/>
    <mergeCell ref="P157:S157"/>
    <mergeCell ref="T157:W157"/>
    <mergeCell ref="BH156:BK156"/>
    <mergeCell ref="BL156:BO156"/>
    <mergeCell ref="BP156:BS156"/>
    <mergeCell ref="BT156:BW156"/>
    <mergeCell ref="BX156:CA156"/>
    <mergeCell ref="CB156:CE156"/>
    <mergeCell ref="AJ156:AM156"/>
    <mergeCell ref="AN156:AQ156"/>
    <mergeCell ref="AR156:AU156"/>
    <mergeCell ref="AV156:AY156"/>
    <mergeCell ref="AZ156:BC156"/>
    <mergeCell ref="BD156:BG156"/>
    <mergeCell ref="L156:O156"/>
    <mergeCell ref="P156:S156"/>
    <mergeCell ref="T156:W156"/>
    <mergeCell ref="X156:AA156"/>
    <mergeCell ref="AB156:AE156"/>
    <mergeCell ref="AF156:AI156"/>
    <mergeCell ref="CB155:CE155"/>
    <mergeCell ref="CF155:CI155"/>
    <mergeCell ref="CJ155:CM155"/>
    <mergeCell ref="CN155:CQ155"/>
    <mergeCell ref="CR155:CU155"/>
    <mergeCell ref="D156:G156"/>
    <mergeCell ref="H156:K156"/>
    <mergeCell ref="BD155:BG155"/>
    <mergeCell ref="BH155:BK155"/>
    <mergeCell ref="BL155:BO155"/>
    <mergeCell ref="BP155:BS155"/>
    <mergeCell ref="BT155:BW155"/>
    <mergeCell ref="BX155:CA155"/>
    <mergeCell ref="AF155:AI155"/>
    <mergeCell ref="AN155:AQ155"/>
    <mergeCell ref="AR155:AU155"/>
    <mergeCell ref="AV155:AY155"/>
    <mergeCell ref="AZ155:BC155"/>
    <mergeCell ref="A158:A160"/>
    <mergeCell ref="B158:B160"/>
    <mergeCell ref="C158:C160"/>
    <mergeCell ref="AR158:AU158"/>
    <mergeCell ref="CJ158:CM158"/>
    <mergeCell ref="CN158:CQ158"/>
    <mergeCell ref="CR158:CU158"/>
    <mergeCell ref="D159:G159"/>
    <mergeCell ref="H159:K159"/>
    <mergeCell ref="L159:O159"/>
    <mergeCell ref="P159:S159"/>
    <mergeCell ref="BL158:BO158"/>
    <mergeCell ref="BP158:BS158"/>
    <mergeCell ref="BT158:BW158"/>
    <mergeCell ref="BX158:CA158"/>
    <mergeCell ref="CB158:CE158"/>
    <mergeCell ref="CF158:CI158"/>
    <mergeCell ref="AN158:AQ158"/>
    <mergeCell ref="AV158:AY158"/>
    <mergeCell ref="AZ158:BC158"/>
    <mergeCell ref="BD158:BG158"/>
    <mergeCell ref="BH158:BK158"/>
    <mergeCell ref="CR157:CU157"/>
    <mergeCell ref="D158:G158"/>
    <mergeCell ref="H158:K158"/>
    <mergeCell ref="L158:O158"/>
    <mergeCell ref="P158:S158"/>
    <mergeCell ref="T158:W158"/>
    <mergeCell ref="X158:AA158"/>
    <mergeCell ref="AB158:AE158"/>
    <mergeCell ref="AF158:AI158"/>
    <mergeCell ref="AJ158:AM158"/>
    <mergeCell ref="BT157:BW157"/>
    <mergeCell ref="BX157:CA157"/>
    <mergeCell ref="CB157:CE157"/>
    <mergeCell ref="CF157:CI157"/>
    <mergeCell ref="CJ157:CM157"/>
    <mergeCell ref="CN157:CQ157"/>
    <mergeCell ref="AV157:AY157"/>
    <mergeCell ref="AZ157:BC157"/>
    <mergeCell ref="BD157:BG157"/>
    <mergeCell ref="BH157:BK157"/>
    <mergeCell ref="BL157:BO157"/>
    <mergeCell ref="BP157:BS157"/>
    <mergeCell ref="X157:AA157"/>
    <mergeCell ref="AB157:AE157"/>
    <mergeCell ref="AF157:AI157"/>
    <mergeCell ref="AJ157:AM157"/>
    <mergeCell ref="AN157:AQ157"/>
    <mergeCell ref="A161:A163"/>
    <mergeCell ref="B161:B163"/>
    <mergeCell ref="C161:C163"/>
    <mergeCell ref="AR161:AU161"/>
    <mergeCell ref="AV161:AY161"/>
    <mergeCell ref="CB160:CE160"/>
    <mergeCell ref="CF160:CI160"/>
    <mergeCell ref="CJ160:CM160"/>
    <mergeCell ref="CN160:CQ160"/>
    <mergeCell ref="CR160:CU160"/>
    <mergeCell ref="D161:G161"/>
    <mergeCell ref="H161:K161"/>
    <mergeCell ref="L161:O161"/>
    <mergeCell ref="P161:S161"/>
    <mergeCell ref="T161:W161"/>
    <mergeCell ref="BD160:BG160"/>
    <mergeCell ref="BH160:BK160"/>
    <mergeCell ref="BL160:BO160"/>
    <mergeCell ref="BP160:BS160"/>
    <mergeCell ref="BT160:BW160"/>
    <mergeCell ref="BX160:CA160"/>
    <mergeCell ref="AF160:AI160"/>
    <mergeCell ref="AJ160:AM160"/>
    <mergeCell ref="AN160:AQ160"/>
    <mergeCell ref="AZ160:BC160"/>
    <mergeCell ref="CN159:CQ159"/>
    <mergeCell ref="CR159:CU159"/>
    <mergeCell ref="D160:G160"/>
    <mergeCell ref="H160:K160"/>
    <mergeCell ref="L160:O160"/>
    <mergeCell ref="P160:S160"/>
    <mergeCell ref="T160:W160"/>
    <mergeCell ref="X160:AA160"/>
    <mergeCell ref="AB160:AE160"/>
    <mergeCell ref="BP159:BS159"/>
    <mergeCell ref="BT159:BW159"/>
    <mergeCell ref="BX159:CA159"/>
    <mergeCell ref="CB159:CE159"/>
    <mergeCell ref="CF159:CI159"/>
    <mergeCell ref="CJ159:CM159"/>
    <mergeCell ref="AR159:AU159"/>
    <mergeCell ref="AV159:AY159"/>
    <mergeCell ref="AZ159:BC159"/>
    <mergeCell ref="BD159:BG159"/>
    <mergeCell ref="BH159:BK159"/>
    <mergeCell ref="BL159:BO159"/>
    <mergeCell ref="T159:W159"/>
    <mergeCell ref="X159:AA159"/>
    <mergeCell ref="AB159:AE159"/>
    <mergeCell ref="AF159:AI159"/>
    <mergeCell ref="AJ159:AM159"/>
    <mergeCell ref="AN159:AQ159"/>
    <mergeCell ref="BX162:CA162"/>
    <mergeCell ref="CB162:CE162"/>
    <mergeCell ref="CF162:CI162"/>
    <mergeCell ref="CJ162:CM162"/>
    <mergeCell ref="CN162:CQ162"/>
    <mergeCell ref="CR162:CU162"/>
    <mergeCell ref="AZ162:BC162"/>
    <mergeCell ref="BD162:BG162"/>
    <mergeCell ref="BH162:BK162"/>
    <mergeCell ref="BL162:BO162"/>
    <mergeCell ref="BP162:BS162"/>
    <mergeCell ref="BT162:BW162"/>
    <mergeCell ref="AB162:AE162"/>
    <mergeCell ref="AF162:AI162"/>
    <mergeCell ref="AJ162:AM162"/>
    <mergeCell ref="AN162:AQ162"/>
    <mergeCell ref="AR162:AU162"/>
    <mergeCell ref="AV162:AY162"/>
    <mergeCell ref="CR161:CU161"/>
    <mergeCell ref="D162:G162"/>
    <mergeCell ref="H162:K162"/>
    <mergeCell ref="L162:O162"/>
    <mergeCell ref="P162:S162"/>
    <mergeCell ref="T162:W162"/>
    <mergeCell ref="X162:AA162"/>
    <mergeCell ref="BT161:BW161"/>
    <mergeCell ref="BX161:CA161"/>
    <mergeCell ref="CB161:CE161"/>
    <mergeCell ref="CF161:CI161"/>
    <mergeCell ref="CJ161:CM161"/>
    <mergeCell ref="CN161:CQ161"/>
    <mergeCell ref="AZ161:BC161"/>
    <mergeCell ref="BD161:BG161"/>
    <mergeCell ref="BH161:BK161"/>
    <mergeCell ref="BL161:BO161"/>
    <mergeCell ref="BP161:BS161"/>
    <mergeCell ref="X161:AA161"/>
    <mergeCell ref="AB161:AE161"/>
    <mergeCell ref="AF161:AI161"/>
    <mergeCell ref="AJ161:AM161"/>
    <mergeCell ref="AN161:AQ161"/>
    <mergeCell ref="A164:A165"/>
    <mergeCell ref="B164:B165"/>
    <mergeCell ref="C164:C165"/>
    <mergeCell ref="AR164:AU164"/>
    <mergeCell ref="CB164:CE164"/>
    <mergeCell ref="CF164:CI164"/>
    <mergeCell ref="CJ164:CM164"/>
    <mergeCell ref="CN164:CQ164"/>
    <mergeCell ref="CR164:CU164"/>
    <mergeCell ref="D165:G165"/>
    <mergeCell ref="H165:K165"/>
    <mergeCell ref="BD164:BG164"/>
    <mergeCell ref="BH164:BK164"/>
    <mergeCell ref="BL164:BO164"/>
    <mergeCell ref="BP164:BS164"/>
    <mergeCell ref="BT164:BW164"/>
    <mergeCell ref="BX164:CA164"/>
    <mergeCell ref="AF164:AI164"/>
    <mergeCell ref="AJ164:AM164"/>
    <mergeCell ref="AN164:AQ164"/>
    <mergeCell ref="AV164:AY164"/>
    <mergeCell ref="AZ164:BC164"/>
    <mergeCell ref="CJ163:CM163"/>
    <mergeCell ref="CN163:CQ163"/>
    <mergeCell ref="CR163:CU163"/>
    <mergeCell ref="D164:G164"/>
    <mergeCell ref="H164:K164"/>
    <mergeCell ref="L164:O164"/>
    <mergeCell ref="P164:S164"/>
    <mergeCell ref="T164:W164"/>
    <mergeCell ref="X164:AA164"/>
    <mergeCell ref="AB164:AE164"/>
    <mergeCell ref="BL163:BO163"/>
    <mergeCell ref="BP163:BS163"/>
    <mergeCell ref="BT163:BW163"/>
    <mergeCell ref="BX163:CA163"/>
    <mergeCell ref="CB163:CE163"/>
    <mergeCell ref="CF163:CI163"/>
    <mergeCell ref="AN163:AQ163"/>
    <mergeCell ref="AV163:AY163"/>
    <mergeCell ref="AZ163:BC163"/>
    <mergeCell ref="BD163:BG163"/>
    <mergeCell ref="BH163:BK163"/>
    <mergeCell ref="D163:G163"/>
    <mergeCell ref="H163:K163"/>
    <mergeCell ref="L163:O163"/>
    <mergeCell ref="P163:S163"/>
    <mergeCell ref="T163:W163"/>
    <mergeCell ref="X163:AA163"/>
    <mergeCell ref="AB163:AE163"/>
    <mergeCell ref="AF163:AI163"/>
    <mergeCell ref="AJ163:AM163"/>
    <mergeCell ref="A166:CU166"/>
    <mergeCell ref="CF165:CI165"/>
    <mergeCell ref="CJ165:CM165"/>
    <mergeCell ref="CN165:CQ165"/>
    <mergeCell ref="CR165:CU165"/>
    <mergeCell ref="BH165:BK165"/>
    <mergeCell ref="BL165:BO165"/>
    <mergeCell ref="BP165:BS165"/>
    <mergeCell ref="BT165:BW165"/>
    <mergeCell ref="BX165:CA165"/>
    <mergeCell ref="CB165:CE165"/>
    <mergeCell ref="AJ165:AM165"/>
    <mergeCell ref="AN165:AQ165"/>
    <mergeCell ref="AR165:AU165"/>
    <mergeCell ref="AV165:AY165"/>
    <mergeCell ref="AZ165:BC165"/>
    <mergeCell ref="BD165:BG165"/>
    <mergeCell ref="L165:O165"/>
    <mergeCell ref="P165:S165"/>
    <mergeCell ref="T165:W165"/>
    <mergeCell ref="X165:AA165"/>
    <mergeCell ref="AB165:AE165"/>
    <mergeCell ref="AF165:AI165"/>
    <mergeCell ref="CJ169:CM169"/>
    <mergeCell ref="CN169:CQ169"/>
    <mergeCell ref="CR169:CU169"/>
    <mergeCell ref="D170:G170"/>
    <mergeCell ref="H170:K170"/>
    <mergeCell ref="P170:S170"/>
    <mergeCell ref="T170:W170"/>
    <mergeCell ref="X170:AA170"/>
    <mergeCell ref="BL169:BO169"/>
    <mergeCell ref="BP169:BS169"/>
    <mergeCell ref="BT169:BW169"/>
    <mergeCell ref="BX169:CA169"/>
    <mergeCell ref="CB169:CE169"/>
    <mergeCell ref="CF169:CI169"/>
    <mergeCell ref="AN169:AQ169"/>
    <mergeCell ref="AR169:AU169"/>
    <mergeCell ref="AV169:AY169"/>
    <mergeCell ref="AZ169:BC169"/>
    <mergeCell ref="BD169:BG169"/>
    <mergeCell ref="BH169:BK169"/>
    <mergeCell ref="P169:S169"/>
    <mergeCell ref="T169:W169"/>
    <mergeCell ref="X169:AA169"/>
    <mergeCell ref="AB169:AE169"/>
    <mergeCell ref="AF169:AI169"/>
    <mergeCell ref="AJ169:AM169"/>
    <mergeCell ref="CF168:CI168"/>
    <mergeCell ref="CJ168:CM168"/>
    <mergeCell ref="CN168:CQ168"/>
    <mergeCell ref="CR168:CU168"/>
    <mergeCell ref="D169:G169"/>
    <mergeCell ref="H169:K169"/>
    <mergeCell ref="L169:O169"/>
    <mergeCell ref="BH168:BK168"/>
    <mergeCell ref="BL168:BO168"/>
    <mergeCell ref="BP168:BS168"/>
    <mergeCell ref="BT168:BW168"/>
    <mergeCell ref="BX168:CA168"/>
    <mergeCell ref="CB168:CE168"/>
    <mergeCell ref="AJ168:AM168"/>
    <mergeCell ref="AN168:AQ168"/>
    <mergeCell ref="AR168:AU168"/>
    <mergeCell ref="AV168:AY168"/>
    <mergeCell ref="AZ168:BC168"/>
    <mergeCell ref="BD168:BG168"/>
    <mergeCell ref="D168:G168"/>
    <mergeCell ref="H168:K168"/>
    <mergeCell ref="L168:O168"/>
    <mergeCell ref="P168:S168"/>
    <mergeCell ref="T168:W168"/>
    <mergeCell ref="X168:AA168"/>
    <mergeCell ref="AB168:AE168"/>
    <mergeCell ref="AF168:AI168"/>
    <mergeCell ref="BX171:CA171"/>
    <mergeCell ref="CB171:CE171"/>
    <mergeCell ref="CF171:CI171"/>
    <mergeCell ref="CJ171:CM171"/>
    <mergeCell ref="CN171:CQ171"/>
    <mergeCell ref="CR171:CU171"/>
    <mergeCell ref="AZ171:BC171"/>
    <mergeCell ref="BD171:BG171"/>
    <mergeCell ref="BH171:BK171"/>
    <mergeCell ref="BL171:BO171"/>
    <mergeCell ref="BP171:BS171"/>
    <mergeCell ref="BT171:BW171"/>
    <mergeCell ref="AB171:AE171"/>
    <mergeCell ref="AF171:AI171"/>
    <mergeCell ref="AJ171:AM171"/>
    <mergeCell ref="AN171:AQ171"/>
    <mergeCell ref="AR171:AU171"/>
    <mergeCell ref="AV171:AY171"/>
    <mergeCell ref="D171:G171"/>
    <mergeCell ref="H171:K171"/>
    <mergeCell ref="P171:S171"/>
    <mergeCell ref="T171:W171"/>
    <mergeCell ref="X171:AA171"/>
    <mergeCell ref="BX170:CA170"/>
    <mergeCell ref="CB170:CE170"/>
    <mergeCell ref="CF170:CI170"/>
    <mergeCell ref="CJ170:CM170"/>
    <mergeCell ref="CN170:CQ170"/>
    <mergeCell ref="CR170:CU170"/>
    <mergeCell ref="AZ170:BC170"/>
    <mergeCell ref="BD170:BG170"/>
    <mergeCell ref="BH170:BK170"/>
    <mergeCell ref="BL170:BO170"/>
    <mergeCell ref="BP170:BS170"/>
    <mergeCell ref="BT170:BW170"/>
    <mergeCell ref="AB170:AE170"/>
    <mergeCell ref="AF170:AI170"/>
    <mergeCell ref="AJ170:AM170"/>
    <mergeCell ref="AN170:AQ170"/>
    <mergeCell ref="AR170:AU170"/>
    <mergeCell ref="AV170:AY170"/>
    <mergeCell ref="BX173:CA173"/>
    <mergeCell ref="CB173:CE173"/>
    <mergeCell ref="CF173:CI173"/>
    <mergeCell ref="CJ173:CM173"/>
    <mergeCell ref="CN173:CQ173"/>
    <mergeCell ref="CR173:CU173"/>
    <mergeCell ref="BL173:BO173"/>
    <mergeCell ref="BP173:BS173"/>
    <mergeCell ref="BT173:BW173"/>
    <mergeCell ref="CJ172:CM172"/>
    <mergeCell ref="CN172:CQ172"/>
    <mergeCell ref="CR172:CU172"/>
    <mergeCell ref="D173:G173"/>
    <mergeCell ref="H173:K173"/>
    <mergeCell ref="L173:O173"/>
    <mergeCell ref="BL172:BO172"/>
    <mergeCell ref="BP172:BS172"/>
    <mergeCell ref="BT172:BW172"/>
    <mergeCell ref="BX172:CA172"/>
    <mergeCell ref="CB172:CE172"/>
    <mergeCell ref="CF172:CI172"/>
    <mergeCell ref="AN172:AQ172"/>
    <mergeCell ref="AR172:AU172"/>
    <mergeCell ref="AV172:AY172"/>
    <mergeCell ref="AZ172:BC172"/>
    <mergeCell ref="BD172:BG172"/>
    <mergeCell ref="BH172:BK172"/>
    <mergeCell ref="P172:S172"/>
    <mergeCell ref="T172:W172"/>
    <mergeCell ref="X172:AA172"/>
    <mergeCell ref="AB172:AE172"/>
    <mergeCell ref="AF172:AI172"/>
    <mergeCell ref="AJ172:AM172"/>
    <mergeCell ref="D172:G172"/>
    <mergeCell ref="H172:K172"/>
    <mergeCell ref="L172:O172"/>
    <mergeCell ref="CN175:CQ175"/>
    <mergeCell ref="CR175:CU175"/>
    <mergeCell ref="D176:G176"/>
    <mergeCell ref="H176:K176"/>
    <mergeCell ref="L176:O176"/>
    <mergeCell ref="P176:S176"/>
    <mergeCell ref="AB176:AE176"/>
    <mergeCell ref="BP175:BS175"/>
    <mergeCell ref="BT175:BW175"/>
    <mergeCell ref="BX175:CA175"/>
    <mergeCell ref="CB175:CE175"/>
    <mergeCell ref="CF175:CI175"/>
    <mergeCell ref="CJ175:CM175"/>
    <mergeCell ref="AR175:AU175"/>
    <mergeCell ref="AV175:AY175"/>
    <mergeCell ref="AZ175:BC175"/>
    <mergeCell ref="BD175:BG175"/>
    <mergeCell ref="BH175:BK175"/>
    <mergeCell ref="BL175:BO175"/>
    <mergeCell ref="T175:W175"/>
    <mergeCell ref="X175:AA175"/>
    <mergeCell ref="AB175:AE175"/>
    <mergeCell ref="AF175:AI175"/>
    <mergeCell ref="AJ175:AM175"/>
    <mergeCell ref="AN175:AQ175"/>
    <mergeCell ref="CJ174:CM174"/>
    <mergeCell ref="CN174:CQ174"/>
    <mergeCell ref="CR174:CU174"/>
    <mergeCell ref="D175:G175"/>
    <mergeCell ref="H175:K175"/>
    <mergeCell ref="L175:O175"/>
    <mergeCell ref="P175:S175"/>
    <mergeCell ref="BL174:BO174"/>
    <mergeCell ref="BP174:BS174"/>
    <mergeCell ref="BT174:BW174"/>
    <mergeCell ref="BX174:CA174"/>
    <mergeCell ref="CB174:CE174"/>
    <mergeCell ref="CF174:CI174"/>
    <mergeCell ref="D174:G174"/>
    <mergeCell ref="H174:K174"/>
    <mergeCell ref="L174:O174"/>
    <mergeCell ref="A177:A179"/>
    <mergeCell ref="B177:B179"/>
    <mergeCell ref="C177:C179"/>
    <mergeCell ref="T177:W177"/>
    <mergeCell ref="X177:AA177"/>
    <mergeCell ref="CR177:CU177"/>
    <mergeCell ref="D178:G178"/>
    <mergeCell ref="H178:K178"/>
    <mergeCell ref="L178:O178"/>
    <mergeCell ref="P178:S178"/>
    <mergeCell ref="T178:W178"/>
    <mergeCell ref="X178:AA178"/>
    <mergeCell ref="BT177:BW177"/>
    <mergeCell ref="BX177:CA177"/>
    <mergeCell ref="CB177:CE177"/>
    <mergeCell ref="CF177:CI177"/>
    <mergeCell ref="CJ177:CM177"/>
    <mergeCell ref="CN177:CQ177"/>
    <mergeCell ref="AV177:AY177"/>
    <mergeCell ref="AZ177:BC177"/>
    <mergeCell ref="BD177:BG177"/>
    <mergeCell ref="BH177:BK177"/>
    <mergeCell ref="BL177:BO177"/>
    <mergeCell ref="BP177:BS177"/>
    <mergeCell ref="AB177:AE177"/>
    <mergeCell ref="AF177:AI177"/>
    <mergeCell ref="AJ177:AM177"/>
    <mergeCell ref="AN177:AQ177"/>
    <mergeCell ref="AR177:AU177"/>
    <mergeCell ref="CB176:CE176"/>
    <mergeCell ref="CF176:CI176"/>
    <mergeCell ref="CJ176:CM176"/>
    <mergeCell ref="CN176:CQ176"/>
    <mergeCell ref="CR176:CU176"/>
    <mergeCell ref="D177:G177"/>
    <mergeCell ref="H177:K177"/>
    <mergeCell ref="L177:O177"/>
    <mergeCell ref="P177:S177"/>
    <mergeCell ref="BD176:BG176"/>
    <mergeCell ref="BH176:BK176"/>
    <mergeCell ref="BL176:BO176"/>
    <mergeCell ref="BP176:BS176"/>
    <mergeCell ref="BT176:BW176"/>
    <mergeCell ref="BX176:CA176"/>
    <mergeCell ref="AF176:AI176"/>
    <mergeCell ref="AJ176:AM176"/>
    <mergeCell ref="AN176:AQ176"/>
    <mergeCell ref="AR176:AU176"/>
    <mergeCell ref="AV176:AY176"/>
    <mergeCell ref="AZ176:BC176"/>
    <mergeCell ref="A180:A182"/>
    <mergeCell ref="B180:B182"/>
    <mergeCell ref="C180:C182"/>
    <mergeCell ref="X180:AA180"/>
    <mergeCell ref="CJ179:CM179"/>
    <mergeCell ref="CN179:CQ179"/>
    <mergeCell ref="CR179:CU179"/>
    <mergeCell ref="D180:G180"/>
    <mergeCell ref="H180:K180"/>
    <mergeCell ref="L180:O180"/>
    <mergeCell ref="P180:S180"/>
    <mergeCell ref="T180:W180"/>
    <mergeCell ref="AB180:AE180"/>
    <mergeCell ref="BL179:BO179"/>
    <mergeCell ref="BP179:BS179"/>
    <mergeCell ref="BT179:BW179"/>
    <mergeCell ref="BX179:CA179"/>
    <mergeCell ref="CB179:CE179"/>
    <mergeCell ref="CF179:CI179"/>
    <mergeCell ref="AN179:AQ179"/>
    <mergeCell ref="AR179:AU179"/>
    <mergeCell ref="AV179:AY179"/>
    <mergeCell ref="AZ179:BC179"/>
    <mergeCell ref="BD179:BG179"/>
    <mergeCell ref="BH179:BK179"/>
    <mergeCell ref="D179:G179"/>
    <mergeCell ref="H179:K179"/>
    <mergeCell ref="L179:O179"/>
    <mergeCell ref="P179:S179"/>
    <mergeCell ref="T179:W179"/>
    <mergeCell ref="AB179:AE179"/>
    <mergeCell ref="AF179:AI179"/>
    <mergeCell ref="AJ179:AM179"/>
    <mergeCell ref="BX178:CA178"/>
    <mergeCell ref="CB178:CE178"/>
    <mergeCell ref="CF178:CI178"/>
    <mergeCell ref="CJ178:CM178"/>
    <mergeCell ref="CN178:CQ178"/>
    <mergeCell ref="CR178:CU178"/>
    <mergeCell ref="AZ178:BC178"/>
    <mergeCell ref="BD178:BG178"/>
    <mergeCell ref="BH178:BK178"/>
    <mergeCell ref="BL178:BO178"/>
    <mergeCell ref="BP178:BS178"/>
    <mergeCell ref="BT178:BW178"/>
    <mergeCell ref="AB178:AE178"/>
    <mergeCell ref="AF178:AI178"/>
    <mergeCell ref="AJ178:AM178"/>
    <mergeCell ref="AN178:AQ178"/>
    <mergeCell ref="AR178:AU178"/>
    <mergeCell ref="AV178:AY178"/>
    <mergeCell ref="CF181:CI181"/>
    <mergeCell ref="CJ181:CM181"/>
    <mergeCell ref="CN181:CQ181"/>
    <mergeCell ref="CR181:CU181"/>
    <mergeCell ref="D182:G182"/>
    <mergeCell ref="H182:K182"/>
    <mergeCell ref="L182:O182"/>
    <mergeCell ref="P182:S182"/>
    <mergeCell ref="T182:W182"/>
    <mergeCell ref="BH181:BK181"/>
    <mergeCell ref="BL181:BO181"/>
    <mergeCell ref="BP181:BS181"/>
    <mergeCell ref="BT181:BW181"/>
    <mergeCell ref="BX181:CA181"/>
    <mergeCell ref="CB181:CE181"/>
    <mergeCell ref="AJ181:AM181"/>
    <mergeCell ref="AN181:AQ181"/>
    <mergeCell ref="AR181:AU181"/>
    <mergeCell ref="AV181:AY181"/>
    <mergeCell ref="AZ181:BC181"/>
    <mergeCell ref="BD181:BG181"/>
    <mergeCell ref="L181:O181"/>
    <mergeCell ref="P181:S181"/>
    <mergeCell ref="T181:W181"/>
    <mergeCell ref="X181:AA181"/>
    <mergeCell ref="AB181:AE181"/>
    <mergeCell ref="AF181:AI181"/>
    <mergeCell ref="CB180:CE180"/>
    <mergeCell ref="CF180:CI180"/>
    <mergeCell ref="CJ180:CM180"/>
    <mergeCell ref="CN180:CQ180"/>
    <mergeCell ref="CR180:CU180"/>
    <mergeCell ref="D181:G181"/>
    <mergeCell ref="H181:K181"/>
    <mergeCell ref="BD180:BG180"/>
    <mergeCell ref="BH180:BK180"/>
    <mergeCell ref="BL180:BO180"/>
    <mergeCell ref="BP180:BS180"/>
    <mergeCell ref="BT180:BW180"/>
    <mergeCell ref="BX180:CA180"/>
    <mergeCell ref="AF180:AI180"/>
    <mergeCell ref="AJ180:AM180"/>
    <mergeCell ref="AN180:AQ180"/>
    <mergeCell ref="AR180:AU180"/>
    <mergeCell ref="AV180:AY180"/>
    <mergeCell ref="AZ180:BC180"/>
    <mergeCell ref="A183:A185"/>
    <mergeCell ref="B183:B185"/>
    <mergeCell ref="C183:C185"/>
    <mergeCell ref="AF183:AI183"/>
    <mergeCell ref="AJ183:AM183"/>
    <mergeCell ref="AN183:AQ183"/>
    <mergeCell ref="AR183:AU183"/>
    <mergeCell ref="AV183:AY183"/>
    <mergeCell ref="AZ183:BC183"/>
    <mergeCell ref="BD183:BG183"/>
    <mergeCell ref="BH183:BK183"/>
    <mergeCell ref="CJ183:CM183"/>
    <mergeCell ref="CN183:CQ183"/>
    <mergeCell ref="CR183:CU183"/>
    <mergeCell ref="D184:G184"/>
    <mergeCell ref="H184:K184"/>
    <mergeCell ref="L184:O184"/>
    <mergeCell ref="P184:S184"/>
    <mergeCell ref="BL183:BO183"/>
    <mergeCell ref="BP183:BS183"/>
    <mergeCell ref="BT183:BW183"/>
    <mergeCell ref="BX183:CA183"/>
    <mergeCell ref="CB183:CE183"/>
    <mergeCell ref="CF183:CI183"/>
    <mergeCell ref="CR182:CU182"/>
    <mergeCell ref="D183:G183"/>
    <mergeCell ref="H183:K183"/>
    <mergeCell ref="L183:O183"/>
    <mergeCell ref="P183:S183"/>
    <mergeCell ref="T183:W183"/>
    <mergeCell ref="X183:AA183"/>
    <mergeCell ref="AB183:AE183"/>
    <mergeCell ref="BT182:BW182"/>
    <mergeCell ref="BX182:CA182"/>
    <mergeCell ref="CB182:CE182"/>
    <mergeCell ref="CF182:CI182"/>
    <mergeCell ref="CJ182:CM182"/>
    <mergeCell ref="CN182:CQ182"/>
    <mergeCell ref="BL182:BO182"/>
    <mergeCell ref="BP182:BS182"/>
    <mergeCell ref="X182:AA182"/>
    <mergeCell ref="AB182:AE182"/>
    <mergeCell ref="A186:A188"/>
    <mergeCell ref="B186:B188"/>
    <mergeCell ref="C186:C188"/>
    <mergeCell ref="AR186:AU186"/>
    <mergeCell ref="AV186:AY186"/>
    <mergeCell ref="AZ186:BC186"/>
    <mergeCell ref="BD186:BG186"/>
    <mergeCell ref="BH186:BK186"/>
    <mergeCell ref="CB185:CE185"/>
    <mergeCell ref="CF185:CI185"/>
    <mergeCell ref="CJ185:CM185"/>
    <mergeCell ref="CN185:CQ185"/>
    <mergeCell ref="CR185:CU185"/>
    <mergeCell ref="D186:G186"/>
    <mergeCell ref="H186:K186"/>
    <mergeCell ref="L186:O186"/>
    <mergeCell ref="P186:S186"/>
    <mergeCell ref="T186:W186"/>
    <mergeCell ref="BL185:BO185"/>
    <mergeCell ref="BP185:BS185"/>
    <mergeCell ref="BT185:BW185"/>
    <mergeCell ref="BX185:CA185"/>
    <mergeCell ref="AF185:AI185"/>
    <mergeCell ref="AJ185:AM185"/>
    <mergeCell ref="AN185:AQ185"/>
    <mergeCell ref="CN184:CQ184"/>
    <mergeCell ref="CR184:CU184"/>
    <mergeCell ref="D185:G185"/>
    <mergeCell ref="H185:K185"/>
    <mergeCell ref="L185:O185"/>
    <mergeCell ref="P185:S185"/>
    <mergeCell ref="T185:W185"/>
    <mergeCell ref="X185:AA185"/>
    <mergeCell ref="AB185:AE185"/>
    <mergeCell ref="BP184:BS184"/>
    <mergeCell ref="BT184:BW184"/>
    <mergeCell ref="BX184:CA184"/>
    <mergeCell ref="CB184:CE184"/>
    <mergeCell ref="CF184:CI184"/>
    <mergeCell ref="CJ184:CM184"/>
    <mergeCell ref="AR184:AU184"/>
    <mergeCell ref="AV184:AY184"/>
    <mergeCell ref="AZ184:BC184"/>
    <mergeCell ref="BD184:BG184"/>
    <mergeCell ref="BH184:BK184"/>
    <mergeCell ref="BL184:BO184"/>
    <mergeCell ref="T184:W184"/>
    <mergeCell ref="X184:AA184"/>
    <mergeCell ref="AB184:AE184"/>
    <mergeCell ref="AF184:AI184"/>
    <mergeCell ref="AJ184:AM184"/>
    <mergeCell ref="AN184:AQ184"/>
    <mergeCell ref="BX187:CA187"/>
    <mergeCell ref="CB187:CE187"/>
    <mergeCell ref="CF187:CI187"/>
    <mergeCell ref="CJ187:CM187"/>
    <mergeCell ref="CN187:CQ187"/>
    <mergeCell ref="CR187:CU187"/>
    <mergeCell ref="AZ187:BC187"/>
    <mergeCell ref="BD187:BG187"/>
    <mergeCell ref="BH187:BK187"/>
    <mergeCell ref="BL187:BO187"/>
    <mergeCell ref="BP187:BS187"/>
    <mergeCell ref="BT187:BW187"/>
    <mergeCell ref="AB187:AE187"/>
    <mergeCell ref="AF187:AI187"/>
    <mergeCell ref="AJ187:AM187"/>
    <mergeCell ref="AN187:AQ187"/>
    <mergeCell ref="AR187:AU187"/>
    <mergeCell ref="AV187:AY187"/>
    <mergeCell ref="CR186:CU186"/>
    <mergeCell ref="D187:G187"/>
    <mergeCell ref="H187:K187"/>
    <mergeCell ref="L187:O187"/>
    <mergeCell ref="P187:S187"/>
    <mergeCell ref="T187:W187"/>
    <mergeCell ref="X187:AA187"/>
    <mergeCell ref="BT186:BW186"/>
    <mergeCell ref="BX186:CA186"/>
    <mergeCell ref="CB186:CE186"/>
    <mergeCell ref="CF186:CI186"/>
    <mergeCell ref="CJ186:CM186"/>
    <mergeCell ref="CN186:CQ186"/>
    <mergeCell ref="BL186:BO186"/>
    <mergeCell ref="BP186:BS186"/>
    <mergeCell ref="X186:AA186"/>
    <mergeCell ref="AB186:AE186"/>
    <mergeCell ref="AF186:AI186"/>
    <mergeCell ref="AJ186:AM186"/>
    <mergeCell ref="AN186:AQ186"/>
    <mergeCell ref="A189:A191"/>
    <mergeCell ref="B189:B191"/>
    <mergeCell ref="C189:C191"/>
    <mergeCell ref="AR189:AU189"/>
    <mergeCell ref="AV189:AY189"/>
    <mergeCell ref="AZ189:BC189"/>
    <mergeCell ref="BD189:BG189"/>
    <mergeCell ref="BH189:BK189"/>
    <mergeCell ref="CB189:CE189"/>
    <mergeCell ref="CF189:CI189"/>
    <mergeCell ref="CJ189:CM189"/>
    <mergeCell ref="CN189:CQ189"/>
    <mergeCell ref="CR189:CU189"/>
    <mergeCell ref="D190:G190"/>
    <mergeCell ref="H190:K190"/>
    <mergeCell ref="BL189:BO189"/>
    <mergeCell ref="BP189:BS189"/>
    <mergeCell ref="BT189:BW189"/>
    <mergeCell ref="BX189:CA189"/>
    <mergeCell ref="AF189:AI189"/>
    <mergeCell ref="AJ189:AM189"/>
    <mergeCell ref="AN189:AQ189"/>
    <mergeCell ref="CJ188:CM188"/>
    <mergeCell ref="CN188:CQ188"/>
    <mergeCell ref="CR188:CU188"/>
    <mergeCell ref="D189:G189"/>
    <mergeCell ref="H189:K189"/>
    <mergeCell ref="L189:O189"/>
    <mergeCell ref="P189:S189"/>
    <mergeCell ref="T189:W189"/>
    <mergeCell ref="X189:AA189"/>
    <mergeCell ref="AB189:AE189"/>
    <mergeCell ref="BL188:BO188"/>
    <mergeCell ref="BP188:BS188"/>
    <mergeCell ref="BT188:BW188"/>
    <mergeCell ref="BX188:CA188"/>
    <mergeCell ref="CB188:CE188"/>
    <mergeCell ref="CF188:CI188"/>
    <mergeCell ref="AN188:AQ188"/>
    <mergeCell ref="D188:G188"/>
    <mergeCell ref="H188:K188"/>
    <mergeCell ref="L188:O188"/>
    <mergeCell ref="P188:S188"/>
    <mergeCell ref="T188:W188"/>
    <mergeCell ref="X188:AA188"/>
    <mergeCell ref="AB188:AE188"/>
    <mergeCell ref="AF188:AI188"/>
    <mergeCell ref="AJ188:AM188"/>
    <mergeCell ref="A192:A194"/>
    <mergeCell ref="B192:B194"/>
    <mergeCell ref="C192:C194"/>
    <mergeCell ref="AJ192:AM192"/>
    <mergeCell ref="AN192:AQ192"/>
    <mergeCell ref="AR192:AU192"/>
    <mergeCell ref="AV192:AY192"/>
    <mergeCell ref="AZ192:BC192"/>
    <mergeCell ref="CR191:CU191"/>
    <mergeCell ref="D192:G192"/>
    <mergeCell ref="H192:K192"/>
    <mergeCell ref="L192:O192"/>
    <mergeCell ref="P192:S192"/>
    <mergeCell ref="T192:W192"/>
    <mergeCell ref="X192:AA192"/>
    <mergeCell ref="AB192:AE192"/>
    <mergeCell ref="AF192:AI192"/>
    <mergeCell ref="BT191:BW191"/>
    <mergeCell ref="BX191:CA191"/>
    <mergeCell ref="CB191:CE191"/>
    <mergeCell ref="CF191:CI191"/>
    <mergeCell ref="CJ191:CM191"/>
    <mergeCell ref="CN191:CQ191"/>
    <mergeCell ref="BD191:BG191"/>
    <mergeCell ref="BH191:BK191"/>
    <mergeCell ref="BL191:BO191"/>
    <mergeCell ref="BP191:BS191"/>
    <mergeCell ref="X191:AA191"/>
    <mergeCell ref="AB191:AE191"/>
    <mergeCell ref="AF191:AI191"/>
    <mergeCell ref="CF190:CI190"/>
    <mergeCell ref="CJ190:CM190"/>
    <mergeCell ref="CN190:CQ190"/>
    <mergeCell ref="CR190:CU190"/>
    <mergeCell ref="D191:G191"/>
    <mergeCell ref="H191:K191"/>
    <mergeCell ref="L191:O191"/>
    <mergeCell ref="P191:S191"/>
    <mergeCell ref="T191:W191"/>
    <mergeCell ref="BH190:BK190"/>
    <mergeCell ref="BL190:BO190"/>
    <mergeCell ref="BP190:BS190"/>
    <mergeCell ref="BT190:BW190"/>
    <mergeCell ref="BX190:CA190"/>
    <mergeCell ref="CB190:CE190"/>
    <mergeCell ref="AJ190:AM190"/>
    <mergeCell ref="AN190:AQ190"/>
    <mergeCell ref="AR190:AU190"/>
    <mergeCell ref="AV190:AY190"/>
    <mergeCell ref="AZ190:BC190"/>
    <mergeCell ref="BD190:BG190"/>
    <mergeCell ref="L190:O190"/>
    <mergeCell ref="P190:S190"/>
    <mergeCell ref="T190:W190"/>
    <mergeCell ref="X190:AA190"/>
    <mergeCell ref="AB190:AE190"/>
    <mergeCell ref="AF190:AI190"/>
    <mergeCell ref="CN193:CQ193"/>
    <mergeCell ref="CR193:CU193"/>
    <mergeCell ref="D194:G194"/>
    <mergeCell ref="H194:K194"/>
    <mergeCell ref="L194:O194"/>
    <mergeCell ref="P194:S194"/>
    <mergeCell ref="T194:W194"/>
    <mergeCell ref="X194:AA194"/>
    <mergeCell ref="AB194:AE194"/>
    <mergeCell ref="BP193:BS193"/>
    <mergeCell ref="BT193:BW193"/>
    <mergeCell ref="BX193:CA193"/>
    <mergeCell ref="CB193:CE193"/>
    <mergeCell ref="CF193:CI193"/>
    <mergeCell ref="CJ193:CM193"/>
    <mergeCell ref="AR193:AU193"/>
    <mergeCell ref="AV193:AY193"/>
    <mergeCell ref="AZ193:BC193"/>
    <mergeCell ref="BD193:BG193"/>
    <mergeCell ref="BH193:BK193"/>
    <mergeCell ref="BL193:BO193"/>
    <mergeCell ref="T193:W193"/>
    <mergeCell ref="X193:AA193"/>
    <mergeCell ref="AB193:AE193"/>
    <mergeCell ref="AF193:AI193"/>
    <mergeCell ref="AJ193:AM193"/>
    <mergeCell ref="AN193:AQ193"/>
    <mergeCell ref="CJ192:CM192"/>
    <mergeCell ref="CN192:CQ192"/>
    <mergeCell ref="CR192:CU192"/>
    <mergeCell ref="D193:G193"/>
    <mergeCell ref="H193:K193"/>
    <mergeCell ref="L193:O193"/>
    <mergeCell ref="P193:S193"/>
    <mergeCell ref="BL192:BO192"/>
    <mergeCell ref="BP192:BS192"/>
    <mergeCell ref="BT192:BW192"/>
    <mergeCell ref="BX192:CA192"/>
    <mergeCell ref="CB192:CE192"/>
    <mergeCell ref="CF192:CI192"/>
    <mergeCell ref="BD192:BG192"/>
    <mergeCell ref="BH192:BK192"/>
    <mergeCell ref="A195:A197"/>
    <mergeCell ref="B195:B197"/>
    <mergeCell ref="C195:C197"/>
    <mergeCell ref="AF195:AI195"/>
    <mergeCell ref="AJ195:AM195"/>
    <mergeCell ref="AN195:AQ195"/>
    <mergeCell ref="AR195:AU195"/>
    <mergeCell ref="AV195:AY195"/>
    <mergeCell ref="AZ195:BC195"/>
    <mergeCell ref="CR195:CU195"/>
    <mergeCell ref="D196:G196"/>
    <mergeCell ref="H196:K196"/>
    <mergeCell ref="L196:O196"/>
    <mergeCell ref="P196:S196"/>
    <mergeCell ref="T196:W196"/>
    <mergeCell ref="X196:AA196"/>
    <mergeCell ref="BT195:BW195"/>
    <mergeCell ref="BX195:CA195"/>
    <mergeCell ref="CB195:CE195"/>
    <mergeCell ref="CF195:CI195"/>
    <mergeCell ref="CJ195:CM195"/>
    <mergeCell ref="CN195:CQ195"/>
    <mergeCell ref="BD195:BG195"/>
    <mergeCell ref="BH195:BK195"/>
    <mergeCell ref="BL195:BO195"/>
    <mergeCell ref="BP195:BS195"/>
    <mergeCell ref="X195:AA195"/>
    <mergeCell ref="AB195:AE195"/>
    <mergeCell ref="CB194:CE194"/>
    <mergeCell ref="CF194:CI194"/>
    <mergeCell ref="CJ194:CM194"/>
    <mergeCell ref="CN194:CQ194"/>
    <mergeCell ref="CR194:CU194"/>
    <mergeCell ref="D195:G195"/>
    <mergeCell ref="H195:K195"/>
    <mergeCell ref="L195:O195"/>
    <mergeCell ref="P195:S195"/>
    <mergeCell ref="T195:W195"/>
    <mergeCell ref="BD194:BG194"/>
    <mergeCell ref="BH194:BK194"/>
    <mergeCell ref="BL194:BO194"/>
    <mergeCell ref="BP194:BS194"/>
    <mergeCell ref="BT194:BW194"/>
    <mergeCell ref="BX194:CA194"/>
    <mergeCell ref="A198:A200"/>
    <mergeCell ref="B198:B200"/>
    <mergeCell ref="C198:C200"/>
    <mergeCell ref="X198:AA198"/>
    <mergeCell ref="AB198:AE198"/>
    <mergeCell ref="AF198:AI198"/>
    <mergeCell ref="CJ197:CM197"/>
    <mergeCell ref="CN197:CQ197"/>
    <mergeCell ref="CR197:CU197"/>
    <mergeCell ref="D198:G198"/>
    <mergeCell ref="H198:K198"/>
    <mergeCell ref="L198:O198"/>
    <mergeCell ref="P198:S198"/>
    <mergeCell ref="T198:W198"/>
    <mergeCell ref="BL197:BO197"/>
    <mergeCell ref="BP197:BS197"/>
    <mergeCell ref="BT197:BW197"/>
    <mergeCell ref="BX197:CA197"/>
    <mergeCell ref="CB197:CE197"/>
    <mergeCell ref="CF197:CI197"/>
    <mergeCell ref="AN197:AQ197"/>
    <mergeCell ref="AR197:AU197"/>
    <mergeCell ref="AV197:AY197"/>
    <mergeCell ref="AZ197:BC197"/>
    <mergeCell ref="BD197:BG197"/>
    <mergeCell ref="BH197:BK197"/>
    <mergeCell ref="D197:G197"/>
    <mergeCell ref="H197:K197"/>
    <mergeCell ref="L197:O197"/>
    <mergeCell ref="P197:S197"/>
    <mergeCell ref="T197:W197"/>
    <mergeCell ref="AJ197:AM197"/>
    <mergeCell ref="BX196:CA196"/>
    <mergeCell ref="CB196:CE196"/>
    <mergeCell ref="CF196:CI196"/>
    <mergeCell ref="CJ196:CM196"/>
    <mergeCell ref="CN196:CQ196"/>
    <mergeCell ref="CR196:CU196"/>
    <mergeCell ref="AZ196:BC196"/>
    <mergeCell ref="BD196:BG196"/>
    <mergeCell ref="BH196:BK196"/>
    <mergeCell ref="BL196:BO196"/>
    <mergeCell ref="BP196:BS196"/>
    <mergeCell ref="BT196:BW196"/>
    <mergeCell ref="AB196:AE196"/>
    <mergeCell ref="AF196:AI196"/>
    <mergeCell ref="AJ196:AM196"/>
    <mergeCell ref="AN196:AQ196"/>
    <mergeCell ref="AR196:AU196"/>
    <mergeCell ref="AV196:AY196"/>
    <mergeCell ref="CF199:CI199"/>
    <mergeCell ref="CJ199:CM199"/>
    <mergeCell ref="CN199:CQ199"/>
    <mergeCell ref="CR199:CU199"/>
    <mergeCell ref="D200:G200"/>
    <mergeCell ref="H200:K200"/>
    <mergeCell ref="L200:O200"/>
    <mergeCell ref="P200:S200"/>
    <mergeCell ref="T200:W200"/>
    <mergeCell ref="BH199:BK199"/>
    <mergeCell ref="BL199:BO199"/>
    <mergeCell ref="BP199:BS199"/>
    <mergeCell ref="BT199:BW199"/>
    <mergeCell ref="BX199:CA199"/>
    <mergeCell ref="CB199:CE199"/>
    <mergeCell ref="AJ199:AM199"/>
    <mergeCell ref="AN199:AQ199"/>
    <mergeCell ref="AR199:AU199"/>
    <mergeCell ref="AV199:AY199"/>
    <mergeCell ref="AZ199:BC199"/>
    <mergeCell ref="BD199:BG199"/>
    <mergeCell ref="L199:O199"/>
    <mergeCell ref="P199:S199"/>
    <mergeCell ref="T199:W199"/>
    <mergeCell ref="X199:AA199"/>
    <mergeCell ref="AB199:AE199"/>
    <mergeCell ref="AF199:AI199"/>
    <mergeCell ref="CB198:CE198"/>
    <mergeCell ref="CF198:CI198"/>
    <mergeCell ref="CJ198:CM198"/>
    <mergeCell ref="CN198:CQ198"/>
    <mergeCell ref="CR198:CU198"/>
    <mergeCell ref="D199:G199"/>
    <mergeCell ref="H199:K199"/>
    <mergeCell ref="BD198:BG198"/>
    <mergeCell ref="BH198:BK198"/>
    <mergeCell ref="BL198:BO198"/>
    <mergeCell ref="BP198:BS198"/>
    <mergeCell ref="BT198:BW198"/>
    <mergeCell ref="BX198:CA198"/>
    <mergeCell ref="AJ198:AM198"/>
    <mergeCell ref="AN198:AQ198"/>
    <mergeCell ref="AR198:AU198"/>
    <mergeCell ref="AV198:AY198"/>
    <mergeCell ref="AZ198:BC198"/>
    <mergeCell ref="A201:A203"/>
    <mergeCell ref="B201:B203"/>
    <mergeCell ref="C201:C203"/>
    <mergeCell ref="AF201:AI201"/>
    <mergeCell ref="AJ201:AM201"/>
    <mergeCell ref="CJ201:CM201"/>
    <mergeCell ref="CN201:CQ201"/>
    <mergeCell ref="CR201:CU201"/>
    <mergeCell ref="D202:G202"/>
    <mergeCell ref="H202:K202"/>
    <mergeCell ref="L202:O202"/>
    <mergeCell ref="P202:S202"/>
    <mergeCell ref="BL201:BO201"/>
    <mergeCell ref="BP201:BS201"/>
    <mergeCell ref="BT201:BW201"/>
    <mergeCell ref="BX201:CA201"/>
    <mergeCell ref="CB201:CE201"/>
    <mergeCell ref="CF201:CI201"/>
    <mergeCell ref="AN201:AQ201"/>
    <mergeCell ref="AR201:AU201"/>
    <mergeCell ref="AV201:AY201"/>
    <mergeCell ref="AZ201:BC201"/>
    <mergeCell ref="BD201:BG201"/>
    <mergeCell ref="BH201:BK201"/>
    <mergeCell ref="CR200:CU200"/>
    <mergeCell ref="D201:G201"/>
    <mergeCell ref="H201:K201"/>
    <mergeCell ref="L201:O201"/>
    <mergeCell ref="P201:S201"/>
    <mergeCell ref="T201:W201"/>
    <mergeCell ref="X201:AA201"/>
    <mergeCell ref="AB201:AE201"/>
    <mergeCell ref="BT200:BW200"/>
    <mergeCell ref="BX200:CA200"/>
    <mergeCell ref="CB200:CE200"/>
    <mergeCell ref="CF200:CI200"/>
    <mergeCell ref="CJ200:CM200"/>
    <mergeCell ref="CN200:CQ200"/>
    <mergeCell ref="AV200:AY200"/>
    <mergeCell ref="AZ200:BC200"/>
    <mergeCell ref="BD200:BG200"/>
    <mergeCell ref="BH200:BK200"/>
    <mergeCell ref="BL200:BO200"/>
    <mergeCell ref="BP200:BS200"/>
    <mergeCell ref="X200:AA200"/>
    <mergeCell ref="AB200:AE200"/>
    <mergeCell ref="AN200:AQ200"/>
    <mergeCell ref="AR200:AU200"/>
    <mergeCell ref="A204:A206"/>
    <mergeCell ref="B204:B206"/>
    <mergeCell ref="C204:C206"/>
    <mergeCell ref="AZ204:BC204"/>
    <mergeCell ref="CB203:CE203"/>
    <mergeCell ref="CF203:CI203"/>
    <mergeCell ref="CJ203:CM203"/>
    <mergeCell ref="CN203:CQ203"/>
    <mergeCell ref="CR203:CU203"/>
    <mergeCell ref="D204:G204"/>
    <mergeCell ref="H204:K204"/>
    <mergeCell ref="L204:O204"/>
    <mergeCell ref="P204:S204"/>
    <mergeCell ref="T204:W204"/>
    <mergeCell ref="BD203:BG203"/>
    <mergeCell ref="BH203:BK203"/>
    <mergeCell ref="BL203:BO203"/>
    <mergeCell ref="BP203:BS203"/>
    <mergeCell ref="BT203:BW203"/>
    <mergeCell ref="BX203:CA203"/>
    <mergeCell ref="AF203:AI203"/>
    <mergeCell ref="AJ203:AM203"/>
    <mergeCell ref="AN203:AQ203"/>
    <mergeCell ref="AR203:AU203"/>
    <mergeCell ref="AV203:AY203"/>
    <mergeCell ref="CN202:CQ202"/>
    <mergeCell ref="CR202:CU202"/>
    <mergeCell ref="D203:G203"/>
    <mergeCell ref="H203:K203"/>
    <mergeCell ref="L203:O203"/>
    <mergeCell ref="P203:S203"/>
    <mergeCell ref="T203:W203"/>
    <mergeCell ref="X203:AA203"/>
    <mergeCell ref="AB203:AE203"/>
    <mergeCell ref="BP202:BS202"/>
    <mergeCell ref="BT202:BW202"/>
    <mergeCell ref="BX202:CA202"/>
    <mergeCell ref="CB202:CE202"/>
    <mergeCell ref="CF202:CI202"/>
    <mergeCell ref="CJ202:CM202"/>
    <mergeCell ref="AR202:AU202"/>
    <mergeCell ref="AV202:AY202"/>
    <mergeCell ref="AZ202:BC202"/>
    <mergeCell ref="BD202:BG202"/>
    <mergeCell ref="BH202:BK202"/>
    <mergeCell ref="BL202:BO202"/>
    <mergeCell ref="T202:W202"/>
    <mergeCell ref="X202:AA202"/>
    <mergeCell ref="AB202:AE202"/>
    <mergeCell ref="AF202:AI202"/>
    <mergeCell ref="AJ202:AM202"/>
    <mergeCell ref="AN202:AQ202"/>
    <mergeCell ref="BX205:CA205"/>
    <mergeCell ref="CB205:CE205"/>
    <mergeCell ref="CF205:CI205"/>
    <mergeCell ref="CJ205:CM205"/>
    <mergeCell ref="CN205:CQ205"/>
    <mergeCell ref="CR205:CU205"/>
    <mergeCell ref="AZ205:BC205"/>
    <mergeCell ref="BD205:BG205"/>
    <mergeCell ref="BH205:BK205"/>
    <mergeCell ref="BL205:BO205"/>
    <mergeCell ref="BP205:BS205"/>
    <mergeCell ref="BT205:BW205"/>
    <mergeCell ref="AB205:AE205"/>
    <mergeCell ref="AF205:AI205"/>
    <mergeCell ref="AJ205:AM205"/>
    <mergeCell ref="AN205:AQ205"/>
    <mergeCell ref="AR205:AU205"/>
    <mergeCell ref="AV205:AY205"/>
    <mergeCell ref="CR204:CU204"/>
    <mergeCell ref="D205:G205"/>
    <mergeCell ref="H205:K205"/>
    <mergeCell ref="L205:O205"/>
    <mergeCell ref="P205:S205"/>
    <mergeCell ref="T205:W205"/>
    <mergeCell ref="X205:AA205"/>
    <mergeCell ref="BT204:BW204"/>
    <mergeCell ref="BX204:CA204"/>
    <mergeCell ref="CB204:CE204"/>
    <mergeCell ref="CF204:CI204"/>
    <mergeCell ref="CJ204:CM204"/>
    <mergeCell ref="CN204:CQ204"/>
    <mergeCell ref="AV204:AY204"/>
    <mergeCell ref="BD204:BG204"/>
    <mergeCell ref="BH204:BK204"/>
    <mergeCell ref="BL204:BO204"/>
    <mergeCell ref="BP204:BS204"/>
    <mergeCell ref="X204:AA204"/>
    <mergeCell ref="AB204:AE204"/>
    <mergeCell ref="AF204:AI204"/>
    <mergeCell ref="AJ204:AM204"/>
    <mergeCell ref="AN204:AQ204"/>
    <mergeCell ref="AR204:AU204"/>
    <mergeCell ref="A207:A209"/>
    <mergeCell ref="B207:B209"/>
    <mergeCell ref="C207:C209"/>
    <mergeCell ref="BD207:BG207"/>
    <mergeCell ref="BH207:BK207"/>
    <mergeCell ref="CB207:CE207"/>
    <mergeCell ref="CF207:CI207"/>
    <mergeCell ref="CJ207:CM207"/>
    <mergeCell ref="CN207:CQ207"/>
    <mergeCell ref="CR207:CU207"/>
    <mergeCell ref="D208:G208"/>
    <mergeCell ref="H208:K208"/>
    <mergeCell ref="BL207:BO207"/>
    <mergeCell ref="BP207:BS207"/>
    <mergeCell ref="BT207:BW207"/>
    <mergeCell ref="BX207:CA207"/>
    <mergeCell ref="AF207:AI207"/>
    <mergeCell ref="AJ207:AM207"/>
    <mergeCell ref="AN207:AQ207"/>
    <mergeCell ref="AR207:AU207"/>
    <mergeCell ref="AV207:AY207"/>
    <mergeCell ref="AZ207:BC207"/>
    <mergeCell ref="CJ206:CM206"/>
    <mergeCell ref="CN206:CQ206"/>
    <mergeCell ref="CR206:CU206"/>
    <mergeCell ref="D207:G207"/>
    <mergeCell ref="H207:K207"/>
    <mergeCell ref="L207:O207"/>
    <mergeCell ref="P207:S207"/>
    <mergeCell ref="T207:W207"/>
    <mergeCell ref="X207:AA207"/>
    <mergeCell ref="AB207:AE207"/>
    <mergeCell ref="BL206:BO206"/>
    <mergeCell ref="BP206:BS206"/>
    <mergeCell ref="BT206:BW206"/>
    <mergeCell ref="BX206:CA206"/>
    <mergeCell ref="CB206:CE206"/>
    <mergeCell ref="CF206:CI206"/>
    <mergeCell ref="AN206:AQ206"/>
    <mergeCell ref="AR206:AU206"/>
    <mergeCell ref="AV206:AY206"/>
    <mergeCell ref="AZ206:BC206"/>
    <mergeCell ref="D206:G206"/>
    <mergeCell ref="H206:K206"/>
    <mergeCell ref="L206:O206"/>
    <mergeCell ref="P206:S206"/>
    <mergeCell ref="T206:W206"/>
    <mergeCell ref="X206:AA206"/>
    <mergeCell ref="AB206:AE206"/>
    <mergeCell ref="AF206:AI206"/>
    <mergeCell ref="AJ206:AM206"/>
    <mergeCell ref="A210:A212"/>
    <mergeCell ref="B210:B212"/>
    <mergeCell ref="C210:C212"/>
    <mergeCell ref="BH210:BK210"/>
    <mergeCell ref="CR209:CU209"/>
    <mergeCell ref="D210:G210"/>
    <mergeCell ref="H210:K210"/>
    <mergeCell ref="L210:O210"/>
    <mergeCell ref="P210:S210"/>
    <mergeCell ref="T210:W210"/>
    <mergeCell ref="X210:AA210"/>
    <mergeCell ref="AB210:AE210"/>
    <mergeCell ref="AF210:AI210"/>
    <mergeCell ref="AJ210:AM210"/>
    <mergeCell ref="BT209:BW209"/>
    <mergeCell ref="BX209:CA209"/>
    <mergeCell ref="CB209:CE209"/>
    <mergeCell ref="CF209:CI209"/>
    <mergeCell ref="CJ209:CM209"/>
    <mergeCell ref="CN209:CQ209"/>
    <mergeCell ref="AV209:AY209"/>
    <mergeCell ref="AZ209:BC209"/>
    <mergeCell ref="BD209:BG209"/>
    <mergeCell ref="BL209:BO209"/>
    <mergeCell ref="BP209:BS209"/>
    <mergeCell ref="X209:AA209"/>
    <mergeCell ref="AB209:AE209"/>
    <mergeCell ref="AF209:AI209"/>
    <mergeCell ref="AJ209:AM209"/>
    <mergeCell ref="AN209:AQ209"/>
    <mergeCell ref="AR209:AU209"/>
    <mergeCell ref="CF208:CI208"/>
    <mergeCell ref="CJ208:CM208"/>
    <mergeCell ref="CN208:CQ208"/>
    <mergeCell ref="CR208:CU208"/>
    <mergeCell ref="D209:G209"/>
    <mergeCell ref="H209:K209"/>
    <mergeCell ref="L209:O209"/>
    <mergeCell ref="P209:S209"/>
    <mergeCell ref="T209:W209"/>
    <mergeCell ref="BH208:BK208"/>
    <mergeCell ref="BL208:BO208"/>
    <mergeCell ref="BP208:BS208"/>
    <mergeCell ref="BT208:BW208"/>
    <mergeCell ref="BX208:CA208"/>
    <mergeCell ref="CB208:CE208"/>
    <mergeCell ref="AJ208:AM208"/>
    <mergeCell ref="AN208:AQ208"/>
    <mergeCell ref="AR208:AU208"/>
    <mergeCell ref="AV208:AY208"/>
    <mergeCell ref="AZ208:BC208"/>
    <mergeCell ref="BD208:BG208"/>
    <mergeCell ref="L208:O208"/>
    <mergeCell ref="P208:S208"/>
    <mergeCell ref="T208:W208"/>
    <mergeCell ref="X208:AA208"/>
    <mergeCell ref="AB208:AE208"/>
    <mergeCell ref="AF208:AI208"/>
    <mergeCell ref="CN211:CQ211"/>
    <mergeCell ref="CR211:CU211"/>
    <mergeCell ref="D212:G212"/>
    <mergeCell ref="H212:K212"/>
    <mergeCell ref="L212:O212"/>
    <mergeCell ref="P212:S212"/>
    <mergeCell ref="T212:W212"/>
    <mergeCell ref="X212:AA212"/>
    <mergeCell ref="AB212:AE212"/>
    <mergeCell ref="BP211:BS211"/>
    <mergeCell ref="BT211:BW211"/>
    <mergeCell ref="BX211:CA211"/>
    <mergeCell ref="CB211:CE211"/>
    <mergeCell ref="CF211:CI211"/>
    <mergeCell ref="CJ211:CM211"/>
    <mergeCell ref="AR211:AU211"/>
    <mergeCell ref="AV211:AY211"/>
    <mergeCell ref="AZ211:BC211"/>
    <mergeCell ref="BD211:BG211"/>
    <mergeCell ref="BH211:BK211"/>
    <mergeCell ref="BL211:BO211"/>
    <mergeCell ref="T211:W211"/>
    <mergeCell ref="X211:AA211"/>
    <mergeCell ref="AB211:AE211"/>
    <mergeCell ref="AF211:AI211"/>
    <mergeCell ref="AJ211:AM211"/>
    <mergeCell ref="AN211:AQ211"/>
    <mergeCell ref="CJ210:CM210"/>
    <mergeCell ref="CN210:CQ210"/>
    <mergeCell ref="CR210:CU210"/>
    <mergeCell ref="D211:G211"/>
    <mergeCell ref="H211:K211"/>
    <mergeCell ref="L211:O211"/>
    <mergeCell ref="P211:S211"/>
    <mergeCell ref="BL210:BO210"/>
    <mergeCell ref="BP210:BS210"/>
    <mergeCell ref="BT210:BW210"/>
    <mergeCell ref="BX210:CA210"/>
    <mergeCell ref="CB210:CE210"/>
    <mergeCell ref="CF210:CI210"/>
    <mergeCell ref="AN210:AQ210"/>
    <mergeCell ref="AR210:AU210"/>
    <mergeCell ref="AV210:AY210"/>
    <mergeCell ref="AZ210:BC210"/>
    <mergeCell ref="BD210:BG210"/>
    <mergeCell ref="A213:A215"/>
    <mergeCell ref="B213:B215"/>
    <mergeCell ref="C213:C215"/>
    <mergeCell ref="AR213:AU213"/>
    <mergeCell ref="AV213:AY213"/>
    <mergeCell ref="AZ213:BC213"/>
    <mergeCell ref="CR213:CU213"/>
    <mergeCell ref="D214:G214"/>
    <mergeCell ref="H214:K214"/>
    <mergeCell ref="L214:O214"/>
    <mergeCell ref="P214:S214"/>
    <mergeCell ref="T214:W214"/>
    <mergeCell ref="X214:AA214"/>
    <mergeCell ref="BT213:BW213"/>
    <mergeCell ref="BX213:CA213"/>
    <mergeCell ref="CB213:CE213"/>
    <mergeCell ref="CF213:CI213"/>
    <mergeCell ref="CJ213:CM213"/>
    <mergeCell ref="CN213:CQ213"/>
    <mergeCell ref="BD213:BG213"/>
    <mergeCell ref="BH213:BK213"/>
    <mergeCell ref="BL213:BO213"/>
    <mergeCell ref="BP213:BS213"/>
    <mergeCell ref="X213:AA213"/>
    <mergeCell ref="AB213:AE213"/>
    <mergeCell ref="AF213:AI213"/>
    <mergeCell ref="AJ213:AM213"/>
    <mergeCell ref="AN213:AQ213"/>
    <mergeCell ref="CB212:CE212"/>
    <mergeCell ref="CF212:CI212"/>
    <mergeCell ref="CJ212:CM212"/>
    <mergeCell ref="CN212:CQ212"/>
    <mergeCell ref="CR212:CU212"/>
    <mergeCell ref="D213:G213"/>
    <mergeCell ref="H213:K213"/>
    <mergeCell ref="L213:O213"/>
    <mergeCell ref="P213:S213"/>
    <mergeCell ref="T213:W213"/>
    <mergeCell ref="BD212:BG212"/>
    <mergeCell ref="BH212:BK212"/>
    <mergeCell ref="BL212:BO212"/>
    <mergeCell ref="BP212:BS212"/>
    <mergeCell ref="BT212:BW212"/>
    <mergeCell ref="BX212:CA212"/>
    <mergeCell ref="AF212:AI212"/>
    <mergeCell ref="AJ212:AM212"/>
    <mergeCell ref="AN212:AQ212"/>
    <mergeCell ref="A216:A218"/>
    <mergeCell ref="B216:B218"/>
    <mergeCell ref="C216:C218"/>
    <mergeCell ref="AV216:AY216"/>
    <mergeCell ref="AZ216:BC216"/>
    <mergeCell ref="CJ215:CM215"/>
    <mergeCell ref="CN215:CQ215"/>
    <mergeCell ref="CR215:CU215"/>
    <mergeCell ref="D216:G216"/>
    <mergeCell ref="H216:K216"/>
    <mergeCell ref="L216:O216"/>
    <mergeCell ref="P216:S216"/>
    <mergeCell ref="T216:W216"/>
    <mergeCell ref="X216:AA216"/>
    <mergeCell ref="AB216:AE216"/>
    <mergeCell ref="BL215:BO215"/>
    <mergeCell ref="BP215:BS215"/>
    <mergeCell ref="BT215:BW215"/>
    <mergeCell ref="BX215:CA215"/>
    <mergeCell ref="CB215:CE215"/>
    <mergeCell ref="CF215:CI215"/>
    <mergeCell ref="AN215:AQ215"/>
    <mergeCell ref="AR215:AU215"/>
    <mergeCell ref="BD215:BG215"/>
    <mergeCell ref="BH215:BK215"/>
    <mergeCell ref="D215:G215"/>
    <mergeCell ref="H215:K215"/>
    <mergeCell ref="L215:O215"/>
    <mergeCell ref="P215:S215"/>
    <mergeCell ref="T215:W215"/>
    <mergeCell ref="X215:AA215"/>
    <mergeCell ref="AB215:AE215"/>
    <mergeCell ref="AF215:AI215"/>
    <mergeCell ref="AJ215:AM215"/>
    <mergeCell ref="BX214:CA214"/>
    <mergeCell ref="CB214:CE214"/>
    <mergeCell ref="CF214:CI214"/>
    <mergeCell ref="CJ214:CM214"/>
    <mergeCell ref="CN214:CQ214"/>
    <mergeCell ref="CR214:CU214"/>
    <mergeCell ref="AZ214:BC214"/>
    <mergeCell ref="BD214:BG214"/>
    <mergeCell ref="BH214:BK214"/>
    <mergeCell ref="BL214:BO214"/>
    <mergeCell ref="BP214:BS214"/>
    <mergeCell ref="BT214:BW214"/>
    <mergeCell ref="AB214:AE214"/>
    <mergeCell ref="AF214:AI214"/>
    <mergeCell ref="AJ214:AM214"/>
    <mergeCell ref="AN214:AQ214"/>
    <mergeCell ref="AR214:AU214"/>
    <mergeCell ref="AV214:AY214"/>
    <mergeCell ref="CF217:CI217"/>
    <mergeCell ref="CJ217:CM217"/>
    <mergeCell ref="CN217:CQ217"/>
    <mergeCell ref="CR217:CU217"/>
    <mergeCell ref="D218:G218"/>
    <mergeCell ref="H218:K218"/>
    <mergeCell ref="L218:O218"/>
    <mergeCell ref="P218:S218"/>
    <mergeCell ref="T218:W218"/>
    <mergeCell ref="BH217:BK217"/>
    <mergeCell ref="BL217:BO217"/>
    <mergeCell ref="BP217:BS217"/>
    <mergeCell ref="BT217:BW217"/>
    <mergeCell ref="BX217:CA217"/>
    <mergeCell ref="CB217:CE217"/>
    <mergeCell ref="AJ217:AM217"/>
    <mergeCell ref="AN217:AQ217"/>
    <mergeCell ref="AR217:AU217"/>
    <mergeCell ref="AV217:AY217"/>
    <mergeCell ref="AZ217:BC217"/>
    <mergeCell ref="BD217:BG217"/>
    <mergeCell ref="L217:O217"/>
    <mergeCell ref="P217:S217"/>
    <mergeCell ref="T217:W217"/>
    <mergeCell ref="X217:AA217"/>
    <mergeCell ref="AB217:AE217"/>
    <mergeCell ref="AF217:AI217"/>
    <mergeCell ref="CB216:CE216"/>
    <mergeCell ref="CF216:CI216"/>
    <mergeCell ref="CJ216:CM216"/>
    <mergeCell ref="CN216:CQ216"/>
    <mergeCell ref="CR216:CU216"/>
    <mergeCell ref="D217:G217"/>
    <mergeCell ref="H217:K217"/>
    <mergeCell ref="BD216:BG216"/>
    <mergeCell ref="BH216:BK216"/>
    <mergeCell ref="BL216:BO216"/>
    <mergeCell ref="BP216:BS216"/>
    <mergeCell ref="BT216:BW216"/>
    <mergeCell ref="BX216:CA216"/>
    <mergeCell ref="AF216:AI216"/>
    <mergeCell ref="AJ216:AM216"/>
    <mergeCell ref="AN216:AQ216"/>
    <mergeCell ref="AR216:AU216"/>
    <mergeCell ref="A219:A221"/>
    <mergeCell ref="B219:B221"/>
    <mergeCell ref="C219:C221"/>
    <mergeCell ref="AV219:AY219"/>
    <mergeCell ref="AZ219:BC219"/>
    <mergeCell ref="BD219:BG219"/>
    <mergeCell ref="CJ219:CM219"/>
    <mergeCell ref="CN219:CQ219"/>
    <mergeCell ref="CR219:CU219"/>
    <mergeCell ref="D220:G220"/>
    <mergeCell ref="H220:K220"/>
    <mergeCell ref="L220:O220"/>
    <mergeCell ref="P220:S220"/>
    <mergeCell ref="BL219:BO219"/>
    <mergeCell ref="BP219:BS219"/>
    <mergeCell ref="BT219:BW219"/>
    <mergeCell ref="BX219:CA219"/>
    <mergeCell ref="CB219:CE219"/>
    <mergeCell ref="CF219:CI219"/>
    <mergeCell ref="AN219:AQ219"/>
    <mergeCell ref="AR219:AU219"/>
    <mergeCell ref="BH219:BK219"/>
    <mergeCell ref="CR218:CU218"/>
    <mergeCell ref="D219:G219"/>
    <mergeCell ref="H219:K219"/>
    <mergeCell ref="L219:O219"/>
    <mergeCell ref="P219:S219"/>
    <mergeCell ref="T219:W219"/>
    <mergeCell ref="X219:AA219"/>
    <mergeCell ref="AB219:AE219"/>
    <mergeCell ref="AF219:AI219"/>
    <mergeCell ref="AJ219:AM219"/>
    <mergeCell ref="BT218:BW218"/>
    <mergeCell ref="BX218:CA218"/>
    <mergeCell ref="CB218:CE218"/>
    <mergeCell ref="CF218:CI218"/>
    <mergeCell ref="CJ218:CM218"/>
    <mergeCell ref="CN218:CQ218"/>
    <mergeCell ref="BH218:BK218"/>
    <mergeCell ref="BL218:BO218"/>
    <mergeCell ref="BP218:BS218"/>
    <mergeCell ref="X218:AA218"/>
    <mergeCell ref="AB218:AE218"/>
    <mergeCell ref="AF218:AI218"/>
    <mergeCell ref="AJ218:AM218"/>
    <mergeCell ref="AN218:AQ218"/>
    <mergeCell ref="AR218:AU218"/>
    <mergeCell ref="A222:A224"/>
    <mergeCell ref="B222:B224"/>
    <mergeCell ref="C222:C224"/>
    <mergeCell ref="BD222:BG222"/>
    <mergeCell ref="BH222:BK222"/>
    <mergeCell ref="BL222:BO222"/>
    <mergeCell ref="CB221:CE221"/>
    <mergeCell ref="CF221:CI221"/>
    <mergeCell ref="CJ221:CM221"/>
    <mergeCell ref="CN221:CQ221"/>
    <mergeCell ref="CR221:CU221"/>
    <mergeCell ref="D222:G222"/>
    <mergeCell ref="H222:K222"/>
    <mergeCell ref="L222:O222"/>
    <mergeCell ref="P222:S222"/>
    <mergeCell ref="T222:W222"/>
    <mergeCell ref="BP221:BS221"/>
    <mergeCell ref="BT221:BW221"/>
    <mergeCell ref="BX221:CA221"/>
    <mergeCell ref="AF221:AI221"/>
    <mergeCell ref="AJ221:AM221"/>
    <mergeCell ref="AN221:AQ221"/>
    <mergeCell ref="AR221:AU221"/>
    <mergeCell ref="AV221:AY221"/>
    <mergeCell ref="AZ221:BC221"/>
    <mergeCell ref="CN220:CQ220"/>
    <mergeCell ref="CR220:CU220"/>
    <mergeCell ref="D221:G221"/>
    <mergeCell ref="H221:K221"/>
    <mergeCell ref="L221:O221"/>
    <mergeCell ref="P221:S221"/>
    <mergeCell ref="T221:W221"/>
    <mergeCell ref="X221:AA221"/>
    <mergeCell ref="AB221:AE221"/>
    <mergeCell ref="BP220:BS220"/>
    <mergeCell ref="BT220:BW220"/>
    <mergeCell ref="BX220:CA220"/>
    <mergeCell ref="CB220:CE220"/>
    <mergeCell ref="CF220:CI220"/>
    <mergeCell ref="CJ220:CM220"/>
    <mergeCell ref="AR220:AU220"/>
    <mergeCell ref="AV220:AY220"/>
    <mergeCell ref="AZ220:BC220"/>
    <mergeCell ref="BD220:BG220"/>
    <mergeCell ref="BH220:BK220"/>
    <mergeCell ref="BL220:BO220"/>
    <mergeCell ref="T220:W220"/>
    <mergeCell ref="X220:AA220"/>
    <mergeCell ref="AB220:AE220"/>
    <mergeCell ref="AF220:AI220"/>
    <mergeCell ref="AJ220:AM220"/>
    <mergeCell ref="AN220:AQ220"/>
    <mergeCell ref="BX223:CA223"/>
    <mergeCell ref="CB223:CE223"/>
    <mergeCell ref="CF223:CI223"/>
    <mergeCell ref="CJ223:CM223"/>
    <mergeCell ref="CN223:CQ223"/>
    <mergeCell ref="CR223:CU223"/>
    <mergeCell ref="AZ223:BC223"/>
    <mergeCell ref="BD223:BG223"/>
    <mergeCell ref="BH223:BK223"/>
    <mergeCell ref="BL223:BO223"/>
    <mergeCell ref="BP223:BS223"/>
    <mergeCell ref="BT223:BW223"/>
    <mergeCell ref="AB223:AE223"/>
    <mergeCell ref="AF223:AI223"/>
    <mergeCell ref="AJ223:AM223"/>
    <mergeCell ref="AN223:AQ223"/>
    <mergeCell ref="AR223:AU223"/>
    <mergeCell ref="AV223:AY223"/>
    <mergeCell ref="CR222:CU222"/>
    <mergeCell ref="D223:G223"/>
    <mergeCell ref="H223:K223"/>
    <mergeCell ref="L223:O223"/>
    <mergeCell ref="P223:S223"/>
    <mergeCell ref="T223:W223"/>
    <mergeCell ref="X223:AA223"/>
    <mergeCell ref="BT222:BW222"/>
    <mergeCell ref="BX222:CA222"/>
    <mergeCell ref="CB222:CE222"/>
    <mergeCell ref="CF222:CI222"/>
    <mergeCell ref="CJ222:CM222"/>
    <mergeCell ref="CN222:CQ222"/>
    <mergeCell ref="AV222:AY222"/>
    <mergeCell ref="AZ222:BC222"/>
    <mergeCell ref="BP222:BS222"/>
    <mergeCell ref="X222:AA222"/>
    <mergeCell ref="AB222:AE222"/>
    <mergeCell ref="AF222:AI222"/>
    <mergeCell ref="AJ222:AM222"/>
    <mergeCell ref="AN222:AQ222"/>
    <mergeCell ref="AR222:AU222"/>
    <mergeCell ref="A225:A226"/>
    <mergeCell ref="B225:B226"/>
    <mergeCell ref="C225:C226"/>
    <mergeCell ref="AV225:AY225"/>
    <mergeCell ref="CB225:CE225"/>
    <mergeCell ref="CF225:CI225"/>
    <mergeCell ref="CJ225:CM225"/>
    <mergeCell ref="CN225:CQ225"/>
    <mergeCell ref="CR225:CU225"/>
    <mergeCell ref="D226:G226"/>
    <mergeCell ref="H226:K226"/>
    <mergeCell ref="BD225:BG225"/>
    <mergeCell ref="BH225:BK225"/>
    <mergeCell ref="BL225:BO225"/>
    <mergeCell ref="BP225:BS225"/>
    <mergeCell ref="BT225:BW225"/>
    <mergeCell ref="BX225:CA225"/>
    <mergeCell ref="AF225:AI225"/>
    <mergeCell ref="AJ225:AM225"/>
    <mergeCell ref="AN225:AQ225"/>
    <mergeCell ref="AR225:AU225"/>
    <mergeCell ref="AZ225:BC225"/>
    <mergeCell ref="CJ224:CM224"/>
    <mergeCell ref="CN224:CQ224"/>
    <mergeCell ref="CR224:CU224"/>
    <mergeCell ref="D225:G225"/>
    <mergeCell ref="H225:K225"/>
    <mergeCell ref="L225:O225"/>
    <mergeCell ref="P225:S225"/>
    <mergeCell ref="T225:W225"/>
    <mergeCell ref="X225:AA225"/>
    <mergeCell ref="AB225:AE225"/>
    <mergeCell ref="BL224:BO224"/>
    <mergeCell ref="BP224:BS224"/>
    <mergeCell ref="BT224:BW224"/>
    <mergeCell ref="BX224:CA224"/>
    <mergeCell ref="CB224:CE224"/>
    <mergeCell ref="CF224:CI224"/>
    <mergeCell ref="AN224:AQ224"/>
    <mergeCell ref="AR224:AU224"/>
    <mergeCell ref="AZ224:BC224"/>
    <mergeCell ref="BD224:BG224"/>
    <mergeCell ref="BH224:BK224"/>
    <mergeCell ref="D224:G224"/>
    <mergeCell ref="H224:K224"/>
    <mergeCell ref="L224:O224"/>
    <mergeCell ref="P224:S224"/>
    <mergeCell ref="T224:W224"/>
    <mergeCell ref="X224:AA224"/>
    <mergeCell ref="AB224:AE224"/>
    <mergeCell ref="AF224:AI224"/>
    <mergeCell ref="AJ224:AM224"/>
    <mergeCell ref="A227:CU227"/>
    <mergeCell ref="CF226:CI226"/>
    <mergeCell ref="CJ226:CM226"/>
    <mergeCell ref="CN226:CQ226"/>
    <mergeCell ref="CR226:CU226"/>
    <mergeCell ref="BH226:BK226"/>
    <mergeCell ref="BL226:BO226"/>
    <mergeCell ref="BP226:BS226"/>
    <mergeCell ref="BT226:BW226"/>
    <mergeCell ref="BX226:CA226"/>
    <mergeCell ref="CB226:CE226"/>
    <mergeCell ref="AJ226:AM226"/>
    <mergeCell ref="AN226:AQ226"/>
    <mergeCell ref="AR226:AU226"/>
    <mergeCell ref="AV226:AY226"/>
    <mergeCell ref="AZ226:BC226"/>
    <mergeCell ref="BD226:BG226"/>
    <mergeCell ref="L226:O226"/>
    <mergeCell ref="P226:S226"/>
    <mergeCell ref="T226:W226"/>
    <mergeCell ref="X226:AA226"/>
    <mergeCell ref="AB226:AE226"/>
    <mergeCell ref="AF226:AI226"/>
    <mergeCell ref="CJ230:CM230"/>
    <mergeCell ref="CN230:CQ230"/>
    <mergeCell ref="CR230:CU230"/>
    <mergeCell ref="D231:G231"/>
    <mergeCell ref="H231:K231"/>
    <mergeCell ref="L231:O231"/>
    <mergeCell ref="T231:W231"/>
    <mergeCell ref="X231:AA231"/>
    <mergeCell ref="BL230:BO230"/>
    <mergeCell ref="BP230:BS230"/>
    <mergeCell ref="BT230:BW230"/>
    <mergeCell ref="BX230:CA230"/>
    <mergeCell ref="CB230:CE230"/>
    <mergeCell ref="CF230:CI230"/>
    <mergeCell ref="AN230:AQ230"/>
    <mergeCell ref="AR230:AU230"/>
    <mergeCell ref="AV230:AY230"/>
    <mergeCell ref="AZ230:BC230"/>
    <mergeCell ref="BD230:BG230"/>
    <mergeCell ref="BH230:BK230"/>
    <mergeCell ref="P230:S230"/>
    <mergeCell ref="T230:W230"/>
    <mergeCell ref="X230:AA230"/>
    <mergeCell ref="AB230:AE230"/>
    <mergeCell ref="AF230:AI230"/>
    <mergeCell ref="AJ230:AM230"/>
    <mergeCell ref="CF229:CI229"/>
    <mergeCell ref="CJ229:CM229"/>
    <mergeCell ref="CN229:CQ229"/>
    <mergeCell ref="CR229:CU229"/>
    <mergeCell ref="D230:G230"/>
    <mergeCell ref="H230:K230"/>
    <mergeCell ref="L230:O230"/>
    <mergeCell ref="BH229:BK229"/>
    <mergeCell ref="BL229:BO229"/>
    <mergeCell ref="BP229:BS229"/>
    <mergeCell ref="BT229:BW229"/>
    <mergeCell ref="BX229:CA229"/>
    <mergeCell ref="CB229:CE229"/>
    <mergeCell ref="AJ229:AM229"/>
    <mergeCell ref="AN229:AQ229"/>
    <mergeCell ref="AR229:AU229"/>
    <mergeCell ref="AV229:AY229"/>
    <mergeCell ref="AZ229:BC229"/>
    <mergeCell ref="BD229:BG229"/>
    <mergeCell ref="D229:G229"/>
    <mergeCell ref="H229:K229"/>
    <mergeCell ref="L229:O229"/>
    <mergeCell ref="P229:S229"/>
    <mergeCell ref="T229:W229"/>
    <mergeCell ref="X229:AA229"/>
    <mergeCell ref="AB229:AE229"/>
    <mergeCell ref="AF229:AI229"/>
    <mergeCell ref="BX232:CA232"/>
    <mergeCell ref="CB232:CE232"/>
    <mergeCell ref="CF232:CI232"/>
    <mergeCell ref="CJ232:CM232"/>
    <mergeCell ref="CN232:CQ232"/>
    <mergeCell ref="CR232:CU232"/>
    <mergeCell ref="AZ232:BC232"/>
    <mergeCell ref="BD232:BG232"/>
    <mergeCell ref="BH232:BK232"/>
    <mergeCell ref="BL232:BO232"/>
    <mergeCell ref="BP232:BS232"/>
    <mergeCell ref="BT232:BW232"/>
    <mergeCell ref="AB232:AE232"/>
    <mergeCell ref="AF232:AI232"/>
    <mergeCell ref="AJ232:AM232"/>
    <mergeCell ref="AN232:AQ232"/>
    <mergeCell ref="AR232:AU232"/>
    <mergeCell ref="AV232:AY232"/>
    <mergeCell ref="D232:G232"/>
    <mergeCell ref="H232:K232"/>
    <mergeCell ref="L232:O232"/>
    <mergeCell ref="T232:W232"/>
    <mergeCell ref="X232:AA232"/>
    <mergeCell ref="BX231:CA231"/>
    <mergeCell ref="CB231:CE231"/>
    <mergeCell ref="CF231:CI231"/>
    <mergeCell ref="CJ231:CM231"/>
    <mergeCell ref="CN231:CQ231"/>
    <mergeCell ref="CR231:CU231"/>
    <mergeCell ref="AZ231:BC231"/>
    <mergeCell ref="BD231:BG231"/>
    <mergeCell ref="BH231:BK231"/>
    <mergeCell ref="BL231:BO231"/>
    <mergeCell ref="BP231:BS231"/>
    <mergeCell ref="BT231:BW231"/>
    <mergeCell ref="AB231:AE231"/>
    <mergeCell ref="AF231:AI231"/>
    <mergeCell ref="AJ231:AM231"/>
    <mergeCell ref="AN231:AQ231"/>
    <mergeCell ref="AR231:AU231"/>
    <mergeCell ref="AV231:AY231"/>
    <mergeCell ref="BX234:CA234"/>
    <mergeCell ref="CB234:CE234"/>
    <mergeCell ref="CF234:CI234"/>
    <mergeCell ref="CJ234:CM234"/>
    <mergeCell ref="CN234:CQ234"/>
    <mergeCell ref="CR234:CU234"/>
    <mergeCell ref="AZ234:BC234"/>
    <mergeCell ref="BD234:BG234"/>
    <mergeCell ref="BH234:BK234"/>
    <mergeCell ref="BL234:BO234"/>
    <mergeCell ref="BP234:BS234"/>
    <mergeCell ref="BT234:BW234"/>
    <mergeCell ref="AB234:AE234"/>
    <mergeCell ref="AF234:AI234"/>
    <mergeCell ref="AJ234:AM234"/>
    <mergeCell ref="AN234:AQ234"/>
    <mergeCell ref="AR234:AU234"/>
    <mergeCell ref="AV234:AY234"/>
    <mergeCell ref="CJ233:CM233"/>
    <mergeCell ref="CN233:CQ233"/>
    <mergeCell ref="CR233:CU233"/>
    <mergeCell ref="D234:G234"/>
    <mergeCell ref="H234:K234"/>
    <mergeCell ref="L234:O234"/>
    <mergeCell ref="P234:S234"/>
    <mergeCell ref="BL233:BO233"/>
    <mergeCell ref="BP233:BS233"/>
    <mergeCell ref="BT233:BW233"/>
    <mergeCell ref="BX233:CA233"/>
    <mergeCell ref="CB233:CE233"/>
    <mergeCell ref="CF233:CI233"/>
    <mergeCell ref="AN233:AQ233"/>
    <mergeCell ref="AR233:AU233"/>
    <mergeCell ref="AV233:AY233"/>
    <mergeCell ref="AZ233:BC233"/>
    <mergeCell ref="BD233:BG233"/>
    <mergeCell ref="BH233:BK233"/>
    <mergeCell ref="P233:S233"/>
    <mergeCell ref="T233:W233"/>
    <mergeCell ref="X233:AA233"/>
    <mergeCell ref="AB233:AE233"/>
    <mergeCell ref="AF233:AI233"/>
    <mergeCell ref="AJ233:AM233"/>
    <mergeCell ref="D233:G233"/>
    <mergeCell ref="H233:K233"/>
    <mergeCell ref="L233:O233"/>
    <mergeCell ref="CN236:CQ236"/>
    <mergeCell ref="CR236:CU236"/>
    <mergeCell ref="D237:G237"/>
    <mergeCell ref="H237:K237"/>
    <mergeCell ref="L237:O237"/>
    <mergeCell ref="P237:S237"/>
    <mergeCell ref="T237:W237"/>
    <mergeCell ref="BP236:BS236"/>
    <mergeCell ref="BT236:BW236"/>
    <mergeCell ref="BX236:CA236"/>
    <mergeCell ref="CB236:CE236"/>
    <mergeCell ref="CF236:CI236"/>
    <mergeCell ref="CJ236:CM236"/>
    <mergeCell ref="AR236:AU236"/>
    <mergeCell ref="AV236:AY236"/>
    <mergeCell ref="AZ236:BC236"/>
    <mergeCell ref="BD236:BG236"/>
    <mergeCell ref="BH236:BK236"/>
    <mergeCell ref="BL236:BO236"/>
    <mergeCell ref="T236:W236"/>
    <mergeCell ref="X236:AA236"/>
    <mergeCell ref="AB236:AE236"/>
    <mergeCell ref="AF236:AI236"/>
    <mergeCell ref="AJ236:AM236"/>
    <mergeCell ref="AN236:AQ236"/>
    <mergeCell ref="CJ235:CM235"/>
    <mergeCell ref="CN235:CQ235"/>
    <mergeCell ref="CR235:CU235"/>
    <mergeCell ref="D236:G236"/>
    <mergeCell ref="H236:K236"/>
    <mergeCell ref="L236:O236"/>
    <mergeCell ref="P236:S236"/>
    <mergeCell ref="BL235:BO235"/>
    <mergeCell ref="BP235:BS235"/>
    <mergeCell ref="BT235:BW235"/>
    <mergeCell ref="BX235:CA235"/>
    <mergeCell ref="CB235:CE235"/>
    <mergeCell ref="CF235:CI235"/>
    <mergeCell ref="AN235:AQ235"/>
    <mergeCell ref="AR235:AU235"/>
    <mergeCell ref="AV235:AY235"/>
    <mergeCell ref="AZ235:BC235"/>
    <mergeCell ref="BD235:BG235"/>
    <mergeCell ref="BH235:BK235"/>
    <mergeCell ref="P235:S235"/>
    <mergeCell ref="AB235:AE235"/>
    <mergeCell ref="AF235:AI235"/>
    <mergeCell ref="AJ235:AM235"/>
    <mergeCell ref="D235:G235"/>
    <mergeCell ref="H235:K235"/>
    <mergeCell ref="L235:O235"/>
    <mergeCell ref="A238:A240"/>
    <mergeCell ref="B238:B240"/>
    <mergeCell ref="C238:C240"/>
    <mergeCell ref="X238:AA238"/>
    <mergeCell ref="AB238:AE238"/>
    <mergeCell ref="CR238:CU238"/>
    <mergeCell ref="D239:G239"/>
    <mergeCell ref="H239:K239"/>
    <mergeCell ref="L239:O239"/>
    <mergeCell ref="P239:S239"/>
    <mergeCell ref="T239:W239"/>
    <mergeCell ref="X239:AA239"/>
    <mergeCell ref="BT238:BW238"/>
    <mergeCell ref="BX238:CA238"/>
    <mergeCell ref="CB238:CE238"/>
    <mergeCell ref="CF238:CI238"/>
    <mergeCell ref="CJ238:CM238"/>
    <mergeCell ref="CN238:CQ238"/>
    <mergeCell ref="AV238:AY238"/>
    <mergeCell ref="AZ238:BC238"/>
    <mergeCell ref="BD238:BG238"/>
    <mergeCell ref="BH238:BK238"/>
    <mergeCell ref="BL238:BO238"/>
    <mergeCell ref="BP238:BS238"/>
    <mergeCell ref="AF238:AI238"/>
    <mergeCell ref="AJ238:AM238"/>
    <mergeCell ref="AN238:AQ238"/>
    <mergeCell ref="AR238:AU238"/>
    <mergeCell ref="CB237:CE237"/>
    <mergeCell ref="CF237:CI237"/>
    <mergeCell ref="CJ237:CM237"/>
    <mergeCell ref="CN237:CQ237"/>
    <mergeCell ref="CR237:CU237"/>
    <mergeCell ref="D238:G238"/>
    <mergeCell ref="H238:K238"/>
    <mergeCell ref="L238:O238"/>
    <mergeCell ref="P238:S238"/>
    <mergeCell ref="T238:W238"/>
    <mergeCell ref="BD237:BG237"/>
    <mergeCell ref="BH237:BK237"/>
    <mergeCell ref="BL237:BO237"/>
    <mergeCell ref="BP237:BS237"/>
    <mergeCell ref="BT237:BW237"/>
    <mergeCell ref="BX237:CA237"/>
    <mergeCell ref="AF237:AI237"/>
    <mergeCell ref="AJ237:AM237"/>
    <mergeCell ref="AN237:AQ237"/>
    <mergeCell ref="AR237:AU237"/>
    <mergeCell ref="AV237:AY237"/>
    <mergeCell ref="AZ237:BC237"/>
    <mergeCell ref="A241:A243"/>
    <mergeCell ref="B241:B243"/>
    <mergeCell ref="C241:C243"/>
    <mergeCell ref="AB241:AE241"/>
    <mergeCell ref="AF241:AI241"/>
    <mergeCell ref="AJ241:AM241"/>
    <mergeCell ref="AN241:AQ241"/>
    <mergeCell ref="CJ240:CM240"/>
    <mergeCell ref="CN240:CQ240"/>
    <mergeCell ref="CR240:CU240"/>
    <mergeCell ref="D241:G241"/>
    <mergeCell ref="H241:K241"/>
    <mergeCell ref="L241:O241"/>
    <mergeCell ref="P241:S241"/>
    <mergeCell ref="T241:W241"/>
    <mergeCell ref="X241:AA241"/>
    <mergeCell ref="BL240:BO240"/>
    <mergeCell ref="BP240:BS240"/>
    <mergeCell ref="BT240:BW240"/>
    <mergeCell ref="BX240:CA240"/>
    <mergeCell ref="CB240:CE240"/>
    <mergeCell ref="CF240:CI240"/>
    <mergeCell ref="AR240:AU240"/>
    <mergeCell ref="AV240:AY240"/>
    <mergeCell ref="AZ240:BC240"/>
    <mergeCell ref="BD240:BG240"/>
    <mergeCell ref="BH240:BK240"/>
    <mergeCell ref="D240:G240"/>
    <mergeCell ref="H240:K240"/>
    <mergeCell ref="L240:O240"/>
    <mergeCell ref="P240:S240"/>
    <mergeCell ref="T240:W240"/>
    <mergeCell ref="X240:AA240"/>
    <mergeCell ref="BX239:CA239"/>
    <mergeCell ref="CB239:CE239"/>
    <mergeCell ref="CF239:CI239"/>
    <mergeCell ref="CJ239:CM239"/>
    <mergeCell ref="CN239:CQ239"/>
    <mergeCell ref="CR239:CU239"/>
    <mergeCell ref="AZ239:BC239"/>
    <mergeCell ref="BD239:BG239"/>
    <mergeCell ref="BH239:BK239"/>
    <mergeCell ref="BL239:BO239"/>
    <mergeCell ref="BP239:BS239"/>
    <mergeCell ref="BT239:BW239"/>
    <mergeCell ref="AB239:AE239"/>
    <mergeCell ref="AF239:AI239"/>
    <mergeCell ref="AJ239:AM239"/>
    <mergeCell ref="AN239:AQ239"/>
    <mergeCell ref="AR239:AU239"/>
    <mergeCell ref="AV239:AY239"/>
    <mergeCell ref="CF242:CI242"/>
    <mergeCell ref="CJ242:CM242"/>
    <mergeCell ref="CN242:CQ242"/>
    <mergeCell ref="CR242:CU242"/>
    <mergeCell ref="D243:G243"/>
    <mergeCell ref="H243:K243"/>
    <mergeCell ref="L243:O243"/>
    <mergeCell ref="P243:S243"/>
    <mergeCell ref="T243:W243"/>
    <mergeCell ref="BH242:BK242"/>
    <mergeCell ref="BL242:BO242"/>
    <mergeCell ref="BP242:BS242"/>
    <mergeCell ref="BT242:BW242"/>
    <mergeCell ref="BX242:CA242"/>
    <mergeCell ref="CB242:CE242"/>
    <mergeCell ref="AJ242:AM242"/>
    <mergeCell ref="AN242:AQ242"/>
    <mergeCell ref="AR242:AU242"/>
    <mergeCell ref="AV242:AY242"/>
    <mergeCell ref="AZ242:BC242"/>
    <mergeCell ref="BD242:BG242"/>
    <mergeCell ref="L242:O242"/>
    <mergeCell ref="P242:S242"/>
    <mergeCell ref="T242:W242"/>
    <mergeCell ref="X242:AA242"/>
    <mergeCell ref="AB242:AE242"/>
    <mergeCell ref="AF242:AI242"/>
    <mergeCell ref="CB241:CE241"/>
    <mergeCell ref="CF241:CI241"/>
    <mergeCell ref="CJ241:CM241"/>
    <mergeCell ref="CN241:CQ241"/>
    <mergeCell ref="CR241:CU241"/>
    <mergeCell ref="D242:G242"/>
    <mergeCell ref="H242:K242"/>
    <mergeCell ref="BD241:BG241"/>
    <mergeCell ref="BH241:BK241"/>
    <mergeCell ref="BL241:BO241"/>
    <mergeCell ref="BP241:BS241"/>
    <mergeCell ref="BT241:BW241"/>
    <mergeCell ref="BX241:CA241"/>
    <mergeCell ref="AR241:AU241"/>
    <mergeCell ref="AV241:AY241"/>
    <mergeCell ref="AZ241:BC241"/>
    <mergeCell ref="A244:A246"/>
    <mergeCell ref="B244:B246"/>
    <mergeCell ref="C244:C246"/>
    <mergeCell ref="AB244:AE244"/>
    <mergeCell ref="AF244:AI244"/>
    <mergeCell ref="AJ244:AM244"/>
    <mergeCell ref="AN244:AQ244"/>
    <mergeCell ref="CJ244:CM244"/>
    <mergeCell ref="CN244:CQ244"/>
    <mergeCell ref="CR244:CU244"/>
    <mergeCell ref="D245:G245"/>
    <mergeCell ref="H245:K245"/>
    <mergeCell ref="L245:O245"/>
    <mergeCell ref="P245:S245"/>
    <mergeCell ref="BL244:BO244"/>
    <mergeCell ref="BP244:BS244"/>
    <mergeCell ref="BT244:BW244"/>
    <mergeCell ref="BX244:CA244"/>
    <mergeCell ref="CB244:CE244"/>
    <mergeCell ref="CF244:CI244"/>
    <mergeCell ref="AR244:AU244"/>
    <mergeCell ref="AV244:AY244"/>
    <mergeCell ref="AZ244:BC244"/>
    <mergeCell ref="BD244:BG244"/>
    <mergeCell ref="BH244:BK244"/>
    <mergeCell ref="CR243:CU243"/>
    <mergeCell ref="D244:G244"/>
    <mergeCell ref="H244:K244"/>
    <mergeCell ref="L244:O244"/>
    <mergeCell ref="P244:S244"/>
    <mergeCell ref="T244:W244"/>
    <mergeCell ref="X244:AA244"/>
    <mergeCell ref="BT243:BW243"/>
    <mergeCell ref="BX243:CA243"/>
    <mergeCell ref="CB243:CE243"/>
    <mergeCell ref="CF243:CI243"/>
    <mergeCell ref="CJ243:CM243"/>
    <mergeCell ref="CN243:CQ243"/>
    <mergeCell ref="AV243:AY243"/>
    <mergeCell ref="AZ243:BC243"/>
    <mergeCell ref="BD243:BG243"/>
    <mergeCell ref="BH243:BK243"/>
    <mergeCell ref="BL243:BO243"/>
    <mergeCell ref="BP243:BS243"/>
    <mergeCell ref="X243:AA243"/>
    <mergeCell ref="AR243:AU243"/>
    <mergeCell ref="A247:A249"/>
    <mergeCell ref="B247:B249"/>
    <mergeCell ref="C247:C249"/>
    <mergeCell ref="AF247:AI247"/>
    <mergeCell ref="AJ247:AM247"/>
    <mergeCell ref="CB246:CE246"/>
    <mergeCell ref="CF246:CI246"/>
    <mergeCell ref="CJ246:CM246"/>
    <mergeCell ref="CN246:CQ246"/>
    <mergeCell ref="CR246:CU246"/>
    <mergeCell ref="D247:G247"/>
    <mergeCell ref="H247:K247"/>
    <mergeCell ref="L247:O247"/>
    <mergeCell ref="P247:S247"/>
    <mergeCell ref="T247:W247"/>
    <mergeCell ref="BD246:BG246"/>
    <mergeCell ref="BH246:BK246"/>
    <mergeCell ref="BL246:BO246"/>
    <mergeCell ref="BP246:BS246"/>
    <mergeCell ref="BT246:BW246"/>
    <mergeCell ref="BX246:CA246"/>
    <mergeCell ref="AN246:AQ246"/>
    <mergeCell ref="AR246:AU246"/>
    <mergeCell ref="AV246:AY246"/>
    <mergeCell ref="AZ246:BC246"/>
    <mergeCell ref="CN245:CQ245"/>
    <mergeCell ref="CR245:CU245"/>
    <mergeCell ref="D246:G246"/>
    <mergeCell ref="H246:K246"/>
    <mergeCell ref="L246:O246"/>
    <mergeCell ref="P246:S246"/>
    <mergeCell ref="T246:W246"/>
    <mergeCell ref="X246:AA246"/>
    <mergeCell ref="AB246:AE246"/>
    <mergeCell ref="BP245:BS245"/>
    <mergeCell ref="BT245:BW245"/>
    <mergeCell ref="BX245:CA245"/>
    <mergeCell ref="CB245:CE245"/>
    <mergeCell ref="CF245:CI245"/>
    <mergeCell ref="CJ245:CM245"/>
    <mergeCell ref="AR245:AU245"/>
    <mergeCell ref="AV245:AY245"/>
    <mergeCell ref="AZ245:BC245"/>
    <mergeCell ref="BD245:BG245"/>
    <mergeCell ref="BH245:BK245"/>
    <mergeCell ref="BL245:BO245"/>
    <mergeCell ref="T245:W245"/>
    <mergeCell ref="X245:AA245"/>
    <mergeCell ref="AB245:AE245"/>
    <mergeCell ref="AF245:AI245"/>
    <mergeCell ref="AJ245:AM245"/>
    <mergeCell ref="AN245:AQ245"/>
    <mergeCell ref="BX248:CA248"/>
    <mergeCell ref="CB248:CE248"/>
    <mergeCell ref="CF248:CI248"/>
    <mergeCell ref="CJ248:CM248"/>
    <mergeCell ref="CN248:CQ248"/>
    <mergeCell ref="CR248:CU248"/>
    <mergeCell ref="AZ248:BC248"/>
    <mergeCell ref="BD248:BG248"/>
    <mergeCell ref="BH248:BK248"/>
    <mergeCell ref="BL248:BO248"/>
    <mergeCell ref="BP248:BS248"/>
    <mergeCell ref="BT248:BW248"/>
    <mergeCell ref="AB248:AE248"/>
    <mergeCell ref="AF248:AI248"/>
    <mergeCell ref="AJ248:AM248"/>
    <mergeCell ref="AN248:AQ248"/>
    <mergeCell ref="AR248:AU248"/>
    <mergeCell ref="AV248:AY248"/>
    <mergeCell ref="CR247:CU247"/>
    <mergeCell ref="D248:G248"/>
    <mergeCell ref="H248:K248"/>
    <mergeCell ref="L248:O248"/>
    <mergeCell ref="P248:S248"/>
    <mergeCell ref="T248:W248"/>
    <mergeCell ref="X248:AA248"/>
    <mergeCell ref="BT247:BW247"/>
    <mergeCell ref="BX247:CA247"/>
    <mergeCell ref="CB247:CE247"/>
    <mergeCell ref="CF247:CI247"/>
    <mergeCell ref="CJ247:CM247"/>
    <mergeCell ref="CN247:CQ247"/>
    <mergeCell ref="AV247:AY247"/>
    <mergeCell ref="AZ247:BC247"/>
    <mergeCell ref="BD247:BG247"/>
    <mergeCell ref="BH247:BK247"/>
    <mergeCell ref="BL247:BO247"/>
    <mergeCell ref="BP247:BS247"/>
    <mergeCell ref="X247:AA247"/>
    <mergeCell ref="AB247:AE247"/>
    <mergeCell ref="AN247:AQ247"/>
    <mergeCell ref="AR247:AU247"/>
    <mergeCell ref="A250:A252"/>
    <mergeCell ref="B250:B252"/>
    <mergeCell ref="C250:C252"/>
    <mergeCell ref="AB250:AE250"/>
    <mergeCell ref="AF250:AI250"/>
    <mergeCell ref="AJ250:AM250"/>
    <mergeCell ref="AN250:AQ250"/>
    <mergeCell ref="CB250:CE250"/>
    <mergeCell ref="CF250:CI250"/>
    <mergeCell ref="CJ250:CM250"/>
    <mergeCell ref="CN250:CQ250"/>
    <mergeCell ref="CR250:CU250"/>
    <mergeCell ref="D251:G251"/>
    <mergeCell ref="H251:K251"/>
    <mergeCell ref="BD250:BG250"/>
    <mergeCell ref="BH250:BK250"/>
    <mergeCell ref="BL250:BO250"/>
    <mergeCell ref="BP250:BS250"/>
    <mergeCell ref="BT250:BW250"/>
    <mergeCell ref="BX250:CA250"/>
    <mergeCell ref="AR250:AU250"/>
    <mergeCell ref="AV250:AY250"/>
    <mergeCell ref="AZ250:BC250"/>
    <mergeCell ref="CJ249:CM249"/>
    <mergeCell ref="CN249:CQ249"/>
    <mergeCell ref="CR249:CU249"/>
    <mergeCell ref="D250:G250"/>
    <mergeCell ref="H250:K250"/>
    <mergeCell ref="L250:O250"/>
    <mergeCell ref="P250:S250"/>
    <mergeCell ref="T250:W250"/>
    <mergeCell ref="X250:AA250"/>
    <mergeCell ref="BL249:BO249"/>
    <mergeCell ref="BP249:BS249"/>
    <mergeCell ref="BT249:BW249"/>
    <mergeCell ref="BX249:CA249"/>
    <mergeCell ref="CB249:CE249"/>
    <mergeCell ref="CF249:CI249"/>
    <mergeCell ref="AR249:AU249"/>
    <mergeCell ref="AV249:AY249"/>
    <mergeCell ref="AZ249:BC249"/>
    <mergeCell ref="BD249:BG249"/>
    <mergeCell ref="BH249:BK249"/>
    <mergeCell ref="D249:G249"/>
    <mergeCell ref="H249:K249"/>
    <mergeCell ref="L249:O249"/>
    <mergeCell ref="P249:S249"/>
    <mergeCell ref="T249:W249"/>
    <mergeCell ref="X249:AA249"/>
    <mergeCell ref="A253:A255"/>
    <mergeCell ref="B253:B255"/>
    <mergeCell ref="C253:C255"/>
    <mergeCell ref="AB253:AE253"/>
    <mergeCell ref="AF253:AI253"/>
    <mergeCell ref="CR252:CU252"/>
    <mergeCell ref="D253:G253"/>
    <mergeCell ref="H253:K253"/>
    <mergeCell ref="L253:O253"/>
    <mergeCell ref="P253:S253"/>
    <mergeCell ref="T253:W253"/>
    <mergeCell ref="X253:AA253"/>
    <mergeCell ref="AJ253:AM253"/>
    <mergeCell ref="BT252:BW252"/>
    <mergeCell ref="BX252:CA252"/>
    <mergeCell ref="CB252:CE252"/>
    <mergeCell ref="CF252:CI252"/>
    <mergeCell ref="CJ252:CM252"/>
    <mergeCell ref="CN252:CQ252"/>
    <mergeCell ref="AV252:AY252"/>
    <mergeCell ref="AZ252:BC252"/>
    <mergeCell ref="BD252:BG252"/>
    <mergeCell ref="BH252:BK252"/>
    <mergeCell ref="BL252:BO252"/>
    <mergeCell ref="BP252:BS252"/>
    <mergeCell ref="X252:AA252"/>
    <mergeCell ref="AJ252:AM252"/>
    <mergeCell ref="AN252:AQ252"/>
    <mergeCell ref="AR252:AU252"/>
    <mergeCell ref="CF251:CI251"/>
    <mergeCell ref="CJ251:CM251"/>
    <mergeCell ref="CN251:CQ251"/>
    <mergeCell ref="CR251:CU251"/>
    <mergeCell ref="D252:G252"/>
    <mergeCell ref="H252:K252"/>
    <mergeCell ref="L252:O252"/>
    <mergeCell ref="P252:S252"/>
    <mergeCell ref="T252:W252"/>
    <mergeCell ref="BH251:BK251"/>
    <mergeCell ref="BL251:BO251"/>
    <mergeCell ref="BP251:BS251"/>
    <mergeCell ref="BT251:BW251"/>
    <mergeCell ref="BX251:CA251"/>
    <mergeCell ref="CB251:CE251"/>
    <mergeCell ref="AJ251:AM251"/>
    <mergeCell ref="AN251:AQ251"/>
    <mergeCell ref="AR251:AU251"/>
    <mergeCell ref="AV251:AY251"/>
    <mergeCell ref="AZ251:BC251"/>
    <mergeCell ref="BD251:BG251"/>
    <mergeCell ref="L251:O251"/>
    <mergeCell ref="P251:S251"/>
    <mergeCell ref="T251:W251"/>
    <mergeCell ref="X251:AA251"/>
    <mergeCell ref="AB251:AE251"/>
    <mergeCell ref="AF251:AI251"/>
    <mergeCell ref="CN254:CQ254"/>
    <mergeCell ref="CR254:CU254"/>
    <mergeCell ref="D255:G255"/>
    <mergeCell ref="H255:K255"/>
    <mergeCell ref="L255:O255"/>
    <mergeCell ref="P255:S255"/>
    <mergeCell ref="T255:W255"/>
    <mergeCell ref="X255:AA255"/>
    <mergeCell ref="AB255:AE255"/>
    <mergeCell ref="BP254:BS254"/>
    <mergeCell ref="BT254:BW254"/>
    <mergeCell ref="BX254:CA254"/>
    <mergeCell ref="CB254:CE254"/>
    <mergeCell ref="CF254:CI254"/>
    <mergeCell ref="CJ254:CM254"/>
    <mergeCell ref="AR254:AU254"/>
    <mergeCell ref="AV254:AY254"/>
    <mergeCell ref="AZ254:BC254"/>
    <mergeCell ref="BD254:BG254"/>
    <mergeCell ref="BH254:BK254"/>
    <mergeCell ref="BL254:BO254"/>
    <mergeCell ref="T254:W254"/>
    <mergeCell ref="X254:AA254"/>
    <mergeCell ref="AB254:AE254"/>
    <mergeCell ref="AF254:AI254"/>
    <mergeCell ref="AJ254:AM254"/>
    <mergeCell ref="AN254:AQ254"/>
    <mergeCell ref="CJ253:CM253"/>
    <mergeCell ref="CN253:CQ253"/>
    <mergeCell ref="CR253:CU253"/>
    <mergeCell ref="D254:G254"/>
    <mergeCell ref="H254:K254"/>
    <mergeCell ref="L254:O254"/>
    <mergeCell ref="P254:S254"/>
    <mergeCell ref="BL253:BO253"/>
    <mergeCell ref="BP253:BS253"/>
    <mergeCell ref="BT253:BW253"/>
    <mergeCell ref="BX253:CA253"/>
    <mergeCell ref="CB253:CE253"/>
    <mergeCell ref="CF253:CI253"/>
    <mergeCell ref="AN253:AQ253"/>
    <mergeCell ref="AR253:AU253"/>
    <mergeCell ref="AV253:AY253"/>
    <mergeCell ref="AZ253:BC253"/>
    <mergeCell ref="BD253:BG253"/>
    <mergeCell ref="BH253:BK253"/>
    <mergeCell ref="A256:A258"/>
    <mergeCell ref="B256:B258"/>
    <mergeCell ref="C256:C258"/>
    <mergeCell ref="AJ256:AM256"/>
    <mergeCell ref="CR256:CU256"/>
    <mergeCell ref="D257:G257"/>
    <mergeCell ref="H257:K257"/>
    <mergeCell ref="L257:O257"/>
    <mergeCell ref="P257:S257"/>
    <mergeCell ref="T257:W257"/>
    <mergeCell ref="X257:AA257"/>
    <mergeCell ref="BT256:BW256"/>
    <mergeCell ref="BX256:CA256"/>
    <mergeCell ref="CB256:CE256"/>
    <mergeCell ref="CF256:CI256"/>
    <mergeCell ref="CJ256:CM256"/>
    <mergeCell ref="CN256:CQ256"/>
    <mergeCell ref="AV256:AY256"/>
    <mergeCell ref="AZ256:BC256"/>
    <mergeCell ref="BD256:BG256"/>
    <mergeCell ref="BH256:BK256"/>
    <mergeCell ref="BL256:BO256"/>
    <mergeCell ref="BP256:BS256"/>
    <mergeCell ref="X256:AA256"/>
    <mergeCell ref="AB256:AE256"/>
    <mergeCell ref="AF256:AI256"/>
    <mergeCell ref="AN256:AQ256"/>
    <mergeCell ref="AR256:AU256"/>
    <mergeCell ref="CB255:CE255"/>
    <mergeCell ref="CF255:CI255"/>
    <mergeCell ref="CJ255:CM255"/>
    <mergeCell ref="CN255:CQ255"/>
    <mergeCell ref="CR255:CU255"/>
    <mergeCell ref="D256:G256"/>
    <mergeCell ref="H256:K256"/>
    <mergeCell ref="L256:O256"/>
    <mergeCell ref="P256:S256"/>
    <mergeCell ref="T256:W256"/>
    <mergeCell ref="BD255:BG255"/>
    <mergeCell ref="BH255:BK255"/>
    <mergeCell ref="BL255:BO255"/>
    <mergeCell ref="BP255:BS255"/>
    <mergeCell ref="BT255:BW255"/>
    <mergeCell ref="BX255:CA255"/>
    <mergeCell ref="AF255:AI255"/>
    <mergeCell ref="AN255:AQ255"/>
    <mergeCell ref="AR255:AU255"/>
    <mergeCell ref="AV255:AY255"/>
    <mergeCell ref="AZ255:BC255"/>
    <mergeCell ref="A259:A261"/>
    <mergeCell ref="B259:B261"/>
    <mergeCell ref="C259:C261"/>
    <mergeCell ref="AN259:AQ259"/>
    <mergeCell ref="CJ258:CM258"/>
    <mergeCell ref="CN258:CQ258"/>
    <mergeCell ref="CR258:CU258"/>
    <mergeCell ref="D259:G259"/>
    <mergeCell ref="H259:K259"/>
    <mergeCell ref="L259:O259"/>
    <mergeCell ref="P259:S259"/>
    <mergeCell ref="T259:W259"/>
    <mergeCell ref="X259:AA259"/>
    <mergeCell ref="AB259:AE259"/>
    <mergeCell ref="BL258:BO258"/>
    <mergeCell ref="BP258:BS258"/>
    <mergeCell ref="BT258:BW258"/>
    <mergeCell ref="BX258:CA258"/>
    <mergeCell ref="CB258:CE258"/>
    <mergeCell ref="CF258:CI258"/>
    <mergeCell ref="AR258:AU258"/>
    <mergeCell ref="AV258:AY258"/>
    <mergeCell ref="AZ258:BC258"/>
    <mergeCell ref="BD258:BG258"/>
    <mergeCell ref="BH258:BK258"/>
    <mergeCell ref="D258:G258"/>
    <mergeCell ref="H258:K258"/>
    <mergeCell ref="L258:O258"/>
    <mergeCell ref="P258:S258"/>
    <mergeCell ref="T258:W258"/>
    <mergeCell ref="X258:AA258"/>
    <mergeCell ref="AB258:AE258"/>
    <mergeCell ref="AF258:AI258"/>
    <mergeCell ref="AJ258:AM258"/>
    <mergeCell ref="BX257:CA257"/>
    <mergeCell ref="CB257:CE257"/>
    <mergeCell ref="CF257:CI257"/>
    <mergeCell ref="CJ257:CM257"/>
    <mergeCell ref="CN257:CQ257"/>
    <mergeCell ref="CR257:CU257"/>
    <mergeCell ref="AZ257:BC257"/>
    <mergeCell ref="BD257:BG257"/>
    <mergeCell ref="BH257:BK257"/>
    <mergeCell ref="BL257:BO257"/>
    <mergeCell ref="BP257:BS257"/>
    <mergeCell ref="BT257:BW257"/>
    <mergeCell ref="AB257:AE257"/>
    <mergeCell ref="AF257:AI257"/>
    <mergeCell ref="AJ257:AM257"/>
    <mergeCell ref="AN257:AQ257"/>
    <mergeCell ref="AR257:AU257"/>
    <mergeCell ref="AV257:AY257"/>
    <mergeCell ref="CF260:CI260"/>
    <mergeCell ref="CJ260:CM260"/>
    <mergeCell ref="CN260:CQ260"/>
    <mergeCell ref="CR260:CU260"/>
    <mergeCell ref="D261:G261"/>
    <mergeCell ref="H261:K261"/>
    <mergeCell ref="L261:O261"/>
    <mergeCell ref="P261:S261"/>
    <mergeCell ref="T261:W261"/>
    <mergeCell ref="BH260:BK260"/>
    <mergeCell ref="BL260:BO260"/>
    <mergeCell ref="BP260:BS260"/>
    <mergeCell ref="BT260:BW260"/>
    <mergeCell ref="BX260:CA260"/>
    <mergeCell ref="CB260:CE260"/>
    <mergeCell ref="AJ260:AM260"/>
    <mergeCell ref="AN260:AQ260"/>
    <mergeCell ref="AR260:AU260"/>
    <mergeCell ref="AV260:AY260"/>
    <mergeCell ref="AZ260:BC260"/>
    <mergeCell ref="BD260:BG260"/>
    <mergeCell ref="L260:O260"/>
    <mergeCell ref="P260:S260"/>
    <mergeCell ref="T260:W260"/>
    <mergeCell ref="X260:AA260"/>
    <mergeCell ref="AB260:AE260"/>
    <mergeCell ref="AF260:AI260"/>
    <mergeCell ref="CB259:CE259"/>
    <mergeCell ref="CF259:CI259"/>
    <mergeCell ref="CJ259:CM259"/>
    <mergeCell ref="CN259:CQ259"/>
    <mergeCell ref="CR259:CU259"/>
    <mergeCell ref="D260:G260"/>
    <mergeCell ref="H260:K260"/>
    <mergeCell ref="BD259:BG259"/>
    <mergeCell ref="BH259:BK259"/>
    <mergeCell ref="BL259:BO259"/>
    <mergeCell ref="BP259:BS259"/>
    <mergeCell ref="BT259:BW259"/>
    <mergeCell ref="BX259:CA259"/>
    <mergeCell ref="AF259:AI259"/>
    <mergeCell ref="AJ259:AM259"/>
    <mergeCell ref="AR259:AU259"/>
    <mergeCell ref="AV259:AY259"/>
    <mergeCell ref="AZ259:BC259"/>
    <mergeCell ref="A262:A264"/>
    <mergeCell ref="B262:B264"/>
    <mergeCell ref="C262:C264"/>
    <mergeCell ref="AN262:AQ262"/>
    <mergeCell ref="CJ262:CM262"/>
    <mergeCell ref="CN262:CQ262"/>
    <mergeCell ref="CR262:CU262"/>
    <mergeCell ref="D263:G263"/>
    <mergeCell ref="H263:K263"/>
    <mergeCell ref="L263:O263"/>
    <mergeCell ref="P263:S263"/>
    <mergeCell ref="BL262:BO262"/>
    <mergeCell ref="BP262:BS262"/>
    <mergeCell ref="BT262:BW262"/>
    <mergeCell ref="BX262:CA262"/>
    <mergeCell ref="CB262:CE262"/>
    <mergeCell ref="CF262:CI262"/>
    <mergeCell ref="AR262:AU262"/>
    <mergeCell ref="AV262:AY262"/>
    <mergeCell ref="AZ262:BC262"/>
    <mergeCell ref="BD262:BG262"/>
    <mergeCell ref="BH262:BK262"/>
    <mergeCell ref="CR261:CU261"/>
    <mergeCell ref="D262:G262"/>
    <mergeCell ref="H262:K262"/>
    <mergeCell ref="L262:O262"/>
    <mergeCell ref="P262:S262"/>
    <mergeCell ref="T262:W262"/>
    <mergeCell ref="X262:AA262"/>
    <mergeCell ref="AB262:AE262"/>
    <mergeCell ref="AF262:AI262"/>
    <mergeCell ref="AJ262:AM262"/>
    <mergeCell ref="BT261:BW261"/>
    <mergeCell ref="BX261:CA261"/>
    <mergeCell ref="CB261:CE261"/>
    <mergeCell ref="CF261:CI261"/>
    <mergeCell ref="CJ261:CM261"/>
    <mergeCell ref="CN261:CQ261"/>
    <mergeCell ref="AV261:AY261"/>
    <mergeCell ref="AZ261:BC261"/>
    <mergeCell ref="BD261:BG261"/>
    <mergeCell ref="BH261:BK261"/>
    <mergeCell ref="BL261:BO261"/>
    <mergeCell ref="BP261:BS261"/>
    <mergeCell ref="X261:AA261"/>
    <mergeCell ref="AB261:AE261"/>
    <mergeCell ref="AF261:AI261"/>
    <mergeCell ref="AJ261:AM261"/>
    <mergeCell ref="AR261:AU261"/>
    <mergeCell ref="A265:A267"/>
    <mergeCell ref="B265:B267"/>
    <mergeCell ref="C265:C267"/>
    <mergeCell ref="AV265:AY265"/>
    <mergeCell ref="CB264:CE264"/>
    <mergeCell ref="CF264:CI264"/>
    <mergeCell ref="CJ264:CM264"/>
    <mergeCell ref="CN264:CQ264"/>
    <mergeCell ref="CR264:CU264"/>
    <mergeCell ref="D265:G265"/>
    <mergeCell ref="H265:K265"/>
    <mergeCell ref="L265:O265"/>
    <mergeCell ref="P265:S265"/>
    <mergeCell ref="T265:W265"/>
    <mergeCell ref="BD264:BG264"/>
    <mergeCell ref="BH264:BK264"/>
    <mergeCell ref="BL264:BO264"/>
    <mergeCell ref="BP264:BS264"/>
    <mergeCell ref="BT264:BW264"/>
    <mergeCell ref="BX264:CA264"/>
    <mergeCell ref="AF264:AI264"/>
    <mergeCell ref="AJ264:AM264"/>
    <mergeCell ref="AN264:AQ264"/>
    <mergeCell ref="AR264:AU264"/>
    <mergeCell ref="AZ264:BC264"/>
    <mergeCell ref="CN263:CQ263"/>
    <mergeCell ref="CR263:CU263"/>
    <mergeCell ref="D264:G264"/>
    <mergeCell ref="H264:K264"/>
    <mergeCell ref="L264:O264"/>
    <mergeCell ref="P264:S264"/>
    <mergeCell ref="T264:W264"/>
    <mergeCell ref="X264:AA264"/>
    <mergeCell ref="AB264:AE264"/>
    <mergeCell ref="BP263:BS263"/>
    <mergeCell ref="BT263:BW263"/>
    <mergeCell ref="BX263:CA263"/>
    <mergeCell ref="CB263:CE263"/>
    <mergeCell ref="CF263:CI263"/>
    <mergeCell ref="CJ263:CM263"/>
    <mergeCell ref="AR263:AU263"/>
    <mergeCell ref="AV263:AY263"/>
    <mergeCell ref="AZ263:BC263"/>
    <mergeCell ref="BD263:BG263"/>
    <mergeCell ref="BH263:BK263"/>
    <mergeCell ref="BL263:BO263"/>
    <mergeCell ref="T263:W263"/>
    <mergeCell ref="X263:AA263"/>
    <mergeCell ref="AB263:AE263"/>
    <mergeCell ref="AF263:AI263"/>
    <mergeCell ref="AJ263:AM263"/>
    <mergeCell ref="AN263:AQ263"/>
    <mergeCell ref="BX266:CA266"/>
    <mergeCell ref="CB266:CE266"/>
    <mergeCell ref="CF266:CI266"/>
    <mergeCell ref="CJ266:CM266"/>
    <mergeCell ref="CN266:CQ266"/>
    <mergeCell ref="CR266:CU266"/>
    <mergeCell ref="AZ266:BC266"/>
    <mergeCell ref="BD266:BG266"/>
    <mergeCell ref="BH266:BK266"/>
    <mergeCell ref="BL266:BO266"/>
    <mergeCell ref="BP266:BS266"/>
    <mergeCell ref="BT266:BW266"/>
    <mergeCell ref="AB266:AE266"/>
    <mergeCell ref="AF266:AI266"/>
    <mergeCell ref="AJ266:AM266"/>
    <mergeCell ref="AN266:AQ266"/>
    <mergeCell ref="AR266:AU266"/>
    <mergeCell ref="AV266:AY266"/>
    <mergeCell ref="CR265:CU265"/>
    <mergeCell ref="D266:G266"/>
    <mergeCell ref="H266:K266"/>
    <mergeCell ref="L266:O266"/>
    <mergeCell ref="P266:S266"/>
    <mergeCell ref="T266:W266"/>
    <mergeCell ref="X266:AA266"/>
    <mergeCell ref="BT265:BW265"/>
    <mergeCell ref="BX265:CA265"/>
    <mergeCell ref="CB265:CE265"/>
    <mergeCell ref="CF265:CI265"/>
    <mergeCell ref="CJ265:CM265"/>
    <mergeCell ref="CN265:CQ265"/>
    <mergeCell ref="AZ265:BC265"/>
    <mergeCell ref="BD265:BG265"/>
    <mergeCell ref="BH265:BK265"/>
    <mergeCell ref="BL265:BO265"/>
    <mergeCell ref="BP265:BS265"/>
    <mergeCell ref="X265:AA265"/>
    <mergeCell ref="AB265:AE265"/>
    <mergeCell ref="AF265:AI265"/>
    <mergeCell ref="AJ265:AM265"/>
    <mergeCell ref="AN265:AQ265"/>
    <mergeCell ref="AR265:AU265"/>
    <mergeCell ref="A268:A270"/>
    <mergeCell ref="B268:B270"/>
    <mergeCell ref="C268:C270"/>
    <mergeCell ref="AJ268:AM268"/>
    <mergeCell ref="AN268:AQ268"/>
    <mergeCell ref="CB268:CE268"/>
    <mergeCell ref="CF268:CI268"/>
    <mergeCell ref="CJ268:CM268"/>
    <mergeCell ref="CN268:CQ268"/>
    <mergeCell ref="CR268:CU268"/>
    <mergeCell ref="D269:G269"/>
    <mergeCell ref="H269:K269"/>
    <mergeCell ref="BD268:BG268"/>
    <mergeCell ref="BH268:BK268"/>
    <mergeCell ref="BL268:BO268"/>
    <mergeCell ref="BP268:BS268"/>
    <mergeCell ref="BT268:BW268"/>
    <mergeCell ref="BX268:CA268"/>
    <mergeCell ref="AF268:AI268"/>
    <mergeCell ref="AR268:AU268"/>
    <mergeCell ref="AV268:AY268"/>
    <mergeCell ref="AZ268:BC268"/>
    <mergeCell ref="CJ267:CM267"/>
    <mergeCell ref="CN267:CQ267"/>
    <mergeCell ref="CR267:CU267"/>
    <mergeCell ref="D268:G268"/>
    <mergeCell ref="H268:K268"/>
    <mergeCell ref="L268:O268"/>
    <mergeCell ref="P268:S268"/>
    <mergeCell ref="T268:W268"/>
    <mergeCell ref="X268:AA268"/>
    <mergeCell ref="AB268:AE268"/>
    <mergeCell ref="BL267:BO267"/>
    <mergeCell ref="BP267:BS267"/>
    <mergeCell ref="BT267:BW267"/>
    <mergeCell ref="BX267:CA267"/>
    <mergeCell ref="CB267:CE267"/>
    <mergeCell ref="CF267:CI267"/>
    <mergeCell ref="AR267:AU267"/>
    <mergeCell ref="AV267:AY267"/>
    <mergeCell ref="AZ267:BC267"/>
    <mergeCell ref="BD267:BG267"/>
    <mergeCell ref="BH267:BK267"/>
    <mergeCell ref="D267:G267"/>
    <mergeCell ref="H267:K267"/>
    <mergeCell ref="L267:O267"/>
    <mergeCell ref="P267:S267"/>
    <mergeCell ref="T267:W267"/>
    <mergeCell ref="X267:AA267"/>
    <mergeCell ref="AB267:AE267"/>
    <mergeCell ref="AF267:AI267"/>
    <mergeCell ref="A271:A273"/>
    <mergeCell ref="B271:B273"/>
    <mergeCell ref="C271:C273"/>
    <mergeCell ref="AN271:AQ271"/>
    <mergeCell ref="AR271:AU271"/>
    <mergeCell ref="CR270:CU270"/>
    <mergeCell ref="D271:G271"/>
    <mergeCell ref="H271:K271"/>
    <mergeCell ref="L271:O271"/>
    <mergeCell ref="P271:S271"/>
    <mergeCell ref="T271:W271"/>
    <mergeCell ref="X271:AA271"/>
    <mergeCell ref="AB271:AE271"/>
    <mergeCell ref="AF271:AI271"/>
    <mergeCell ref="AJ271:AM271"/>
    <mergeCell ref="BT270:BW270"/>
    <mergeCell ref="BX270:CA270"/>
    <mergeCell ref="CB270:CE270"/>
    <mergeCell ref="CF270:CI270"/>
    <mergeCell ref="CJ270:CM270"/>
    <mergeCell ref="CN270:CQ270"/>
    <mergeCell ref="AV270:AY270"/>
    <mergeCell ref="AZ270:BC270"/>
    <mergeCell ref="BD270:BG270"/>
    <mergeCell ref="BH270:BK270"/>
    <mergeCell ref="BL270:BO270"/>
    <mergeCell ref="BP270:BS270"/>
    <mergeCell ref="X270:AA270"/>
    <mergeCell ref="AB270:AE270"/>
    <mergeCell ref="AF270:AI270"/>
    <mergeCell ref="AJ270:AM270"/>
    <mergeCell ref="CF269:CI269"/>
    <mergeCell ref="CJ269:CM269"/>
    <mergeCell ref="CN269:CQ269"/>
    <mergeCell ref="CR269:CU269"/>
    <mergeCell ref="D270:G270"/>
    <mergeCell ref="H270:K270"/>
    <mergeCell ref="L270:O270"/>
    <mergeCell ref="P270:S270"/>
    <mergeCell ref="T270:W270"/>
    <mergeCell ref="BH269:BK269"/>
    <mergeCell ref="BL269:BO269"/>
    <mergeCell ref="BP269:BS269"/>
    <mergeCell ref="BT269:BW269"/>
    <mergeCell ref="BX269:CA269"/>
    <mergeCell ref="CB269:CE269"/>
    <mergeCell ref="AJ269:AM269"/>
    <mergeCell ref="AN269:AQ269"/>
    <mergeCell ref="AR269:AU269"/>
    <mergeCell ref="AV269:AY269"/>
    <mergeCell ref="AZ269:BC269"/>
    <mergeCell ref="BD269:BG269"/>
    <mergeCell ref="L269:O269"/>
    <mergeCell ref="P269:S269"/>
    <mergeCell ref="T269:W269"/>
    <mergeCell ref="X269:AA269"/>
    <mergeCell ref="AB269:AE269"/>
    <mergeCell ref="AF269:AI269"/>
    <mergeCell ref="CN272:CQ272"/>
    <mergeCell ref="CR272:CU272"/>
    <mergeCell ref="D273:G273"/>
    <mergeCell ref="H273:K273"/>
    <mergeCell ref="L273:O273"/>
    <mergeCell ref="P273:S273"/>
    <mergeCell ref="T273:W273"/>
    <mergeCell ref="X273:AA273"/>
    <mergeCell ref="AB273:AE273"/>
    <mergeCell ref="BP272:BS272"/>
    <mergeCell ref="BT272:BW272"/>
    <mergeCell ref="BX272:CA272"/>
    <mergeCell ref="CB272:CE272"/>
    <mergeCell ref="CF272:CI272"/>
    <mergeCell ref="CJ272:CM272"/>
    <mergeCell ref="AR272:AU272"/>
    <mergeCell ref="AV272:AY272"/>
    <mergeCell ref="AZ272:BC272"/>
    <mergeCell ref="BD272:BG272"/>
    <mergeCell ref="BH272:BK272"/>
    <mergeCell ref="BL272:BO272"/>
    <mergeCell ref="T272:W272"/>
    <mergeCell ref="X272:AA272"/>
    <mergeCell ref="AB272:AE272"/>
    <mergeCell ref="AF272:AI272"/>
    <mergeCell ref="AJ272:AM272"/>
    <mergeCell ref="AN272:AQ272"/>
    <mergeCell ref="CJ271:CM271"/>
    <mergeCell ref="CN271:CQ271"/>
    <mergeCell ref="CR271:CU271"/>
    <mergeCell ref="D272:G272"/>
    <mergeCell ref="H272:K272"/>
    <mergeCell ref="L272:O272"/>
    <mergeCell ref="P272:S272"/>
    <mergeCell ref="BL271:BO271"/>
    <mergeCell ref="BP271:BS271"/>
    <mergeCell ref="BT271:BW271"/>
    <mergeCell ref="BX271:CA271"/>
    <mergeCell ref="CB271:CE271"/>
    <mergeCell ref="CF271:CI271"/>
    <mergeCell ref="AV271:AY271"/>
    <mergeCell ref="AZ271:BC271"/>
    <mergeCell ref="BD271:BG271"/>
    <mergeCell ref="BH271:BK271"/>
    <mergeCell ref="A274:A276"/>
    <mergeCell ref="B274:B276"/>
    <mergeCell ref="C274:C276"/>
    <mergeCell ref="AR274:AU274"/>
    <mergeCell ref="AV274:AY274"/>
    <mergeCell ref="CR274:CU274"/>
    <mergeCell ref="D275:G275"/>
    <mergeCell ref="H275:K275"/>
    <mergeCell ref="L275:O275"/>
    <mergeCell ref="P275:S275"/>
    <mergeCell ref="T275:W275"/>
    <mergeCell ref="X275:AA275"/>
    <mergeCell ref="BT274:BW274"/>
    <mergeCell ref="BX274:CA274"/>
    <mergeCell ref="CB274:CE274"/>
    <mergeCell ref="CF274:CI274"/>
    <mergeCell ref="CJ274:CM274"/>
    <mergeCell ref="CN274:CQ274"/>
    <mergeCell ref="AZ274:BC274"/>
    <mergeCell ref="BD274:BG274"/>
    <mergeCell ref="BH274:BK274"/>
    <mergeCell ref="BL274:BO274"/>
    <mergeCell ref="BP274:BS274"/>
    <mergeCell ref="X274:AA274"/>
    <mergeCell ref="AB274:AE274"/>
    <mergeCell ref="AF274:AI274"/>
    <mergeCell ref="AJ274:AM274"/>
    <mergeCell ref="AN274:AQ274"/>
    <mergeCell ref="CB273:CE273"/>
    <mergeCell ref="CF273:CI273"/>
    <mergeCell ref="CJ273:CM273"/>
    <mergeCell ref="CN273:CQ273"/>
    <mergeCell ref="CR273:CU273"/>
    <mergeCell ref="D274:G274"/>
    <mergeCell ref="H274:K274"/>
    <mergeCell ref="L274:O274"/>
    <mergeCell ref="P274:S274"/>
    <mergeCell ref="T274:W274"/>
    <mergeCell ref="BD273:BG273"/>
    <mergeCell ref="BH273:BK273"/>
    <mergeCell ref="BL273:BO273"/>
    <mergeCell ref="BP273:BS273"/>
    <mergeCell ref="BT273:BW273"/>
    <mergeCell ref="BX273:CA273"/>
    <mergeCell ref="AF273:AI273"/>
    <mergeCell ref="AJ273:AM273"/>
    <mergeCell ref="AN273:AQ273"/>
    <mergeCell ref="AZ273:BC273"/>
    <mergeCell ref="A277:A279"/>
    <mergeCell ref="B277:B279"/>
    <mergeCell ref="C277:C279"/>
    <mergeCell ref="AN277:AQ277"/>
    <mergeCell ref="CJ276:CM276"/>
    <mergeCell ref="CN276:CQ276"/>
    <mergeCell ref="CR276:CU276"/>
    <mergeCell ref="D277:G277"/>
    <mergeCell ref="H277:K277"/>
    <mergeCell ref="L277:O277"/>
    <mergeCell ref="P277:S277"/>
    <mergeCell ref="T277:W277"/>
    <mergeCell ref="X277:AA277"/>
    <mergeCell ref="AB277:AE277"/>
    <mergeCell ref="BL276:BO276"/>
    <mergeCell ref="BP276:BS276"/>
    <mergeCell ref="BT276:BW276"/>
    <mergeCell ref="BX276:CA276"/>
    <mergeCell ref="CB276:CE276"/>
    <mergeCell ref="CF276:CI276"/>
    <mergeCell ref="AR276:AU276"/>
    <mergeCell ref="AV276:AY276"/>
    <mergeCell ref="AZ276:BC276"/>
    <mergeCell ref="BD276:BG276"/>
    <mergeCell ref="BH276:BK276"/>
    <mergeCell ref="D276:G276"/>
    <mergeCell ref="H276:K276"/>
    <mergeCell ref="L276:O276"/>
    <mergeCell ref="P276:S276"/>
    <mergeCell ref="T276:W276"/>
    <mergeCell ref="X276:AA276"/>
    <mergeCell ref="AB276:AE276"/>
    <mergeCell ref="AF276:AI276"/>
    <mergeCell ref="AJ276:AM276"/>
    <mergeCell ref="BX275:CA275"/>
    <mergeCell ref="CB275:CE275"/>
    <mergeCell ref="CF275:CI275"/>
    <mergeCell ref="CJ275:CM275"/>
    <mergeCell ref="CN275:CQ275"/>
    <mergeCell ref="CR275:CU275"/>
    <mergeCell ref="AZ275:BC275"/>
    <mergeCell ref="BD275:BG275"/>
    <mergeCell ref="BH275:BK275"/>
    <mergeCell ref="BL275:BO275"/>
    <mergeCell ref="BP275:BS275"/>
    <mergeCell ref="BT275:BW275"/>
    <mergeCell ref="AB275:AE275"/>
    <mergeCell ref="AF275:AI275"/>
    <mergeCell ref="AJ275:AM275"/>
    <mergeCell ref="AN275:AQ275"/>
    <mergeCell ref="AR275:AU275"/>
    <mergeCell ref="AV275:AY275"/>
    <mergeCell ref="CF278:CI278"/>
    <mergeCell ref="CJ278:CM278"/>
    <mergeCell ref="CN278:CQ278"/>
    <mergeCell ref="CR278:CU278"/>
    <mergeCell ref="D279:G279"/>
    <mergeCell ref="H279:K279"/>
    <mergeCell ref="L279:O279"/>
    <mergeCell ref="P279:S279"/>
    <mergeCell ref="T279:W279"/>
    <mergeCell ref="BH278:BK278"/>
    <mergeCell ref="BL278:BO278"/>
    <mergeCell ref="BP278:BS278"/>
    <mergeCell ref="BT278:BW278"/>
    <mergeCell ref="BX278:CA278"/>
    <mergeCell ref="CB278:CE278"/>
    <mergeCell ref="AJ278:AM278"/>
    <mergeCell ref="AN278:AQ278"/>
    <mergeCell ref="AR278:AU278"/>
    <mergeCell ref="AV278:AY278"/>
    <mergeCell ref="AZ278:BC278"/>
    <mergeCell ref="BD278:BG278"/>
    <mergeCell ref="L278:O278"/>
    <mergeCell ref="P278:S278"/>
    <mergeCell ref="T278:W278"/>
    <mergeCell ref="X278:AA278"/>
    <mergeCell ref="AB278:AE278"/>
    <mergeCell ref="AF278:AI278"/>
    <mergeCell ref="CB277:CE277"/>
    <mergeCell ref="CF277:CI277"/>
    <mergeCell ref="CJ277:CM277"/>
    <mergeCell ref="CN277:CQ277"/>
    <mergeCell ref="CR277:CU277"/>
    <mergeCell ref="D278:G278"/>
    <mergeCell ref="H278:K278"/>
    <mergeCell ref="BD277:BG277"/>
    <mergeCell ref="BH277:BK277"/>
    <mergeCell ref="BL277:BO277"/>
    <mergeCell ref="BP277:BS277"/>
    <mergeCell ref="BT277:BW277"/>
    <mergeCell ref="BX277:CA277"/>
    <mergeCell ref="AF277:AI277"/>
    <mergeCell ref="AJ277:AM277"/>
    <mergeCell ref="AR277:AU277"/>
    <mergeCell ref="AV277:AY277"/>
    <mergeCell ref="AZ277:BC277"/>
    <mergeCell ref="A280:A282"/>
    <mergeCell ref="B280:B282"/>
    <mergeCell ref="C280:C282"/>
    <mergeCell ref="AV280:AY280"/>
    <mergeCell ref="CJ280:CM280"/>
    <mergeCell ref="CN280:CQ280"/>
    <mergeCell ref="CR280:CU280"/>
    <mergeCell ref="D281:G281"/>
    <mergeCell ref="H281:K281"/>
    <mergeCell ref="L281:O281"/>
    <mergeCell ref="P281:S281"/>
    <mergeCell ref="BL280:BO280"/>
    <mergeCell ref="BP280:BS280"/>
    <mergeCell ref="BT280:BW280"/>
    <mergeCell ref="BX280:CA280"/>
    <mergeCell ref="CB280:CE280"/>
    <mergeCell ref="CF280:CI280"/>
    <mergeCell ref="AN280:AQ280"/>
    <mergeCell ref="AR280:AU280"/>
    <mergeCell ref="AZ280:BC280"/>
    <mergeCell ref="BD280:BG280"/>
    <mergeCell ref="BH280:BK280"/>
    <mergeCell ref="CR279:CU279"/>
    <mergeCell ref="D280:G280"/>
    <mergeCell ref="H280:K280"/>
    <mergeCell ref="L280:O280"/>
    <mergeCell ref="P280:S280"/>
    <mergeCell ref="T280:W280"/>
    <mergeCell ref="X280:AA280"/>
    <mergeCell ref="AB280:AE280"/>
    <mergeCell ref="AF280:AI280"/>
    <mergeCell ref="AJ280:AM280"/>
    <mergeCell ref="BT279:BW279"/>
    <mergeCell ref="BX279:CA279"/>
    <mergeCell ref="CB279:CE279"/>
    <mergeCell ref="CF279:CI279"/>
    <mergeCell ref="CJ279:CM279"/>
    <mergeCell ref="CN279:CQ279"/>
    <mergeCell ref="AZ279:BC279"/>
    <mergeCell ref="BD279:BG279"/>
    <mergeCell ref="BH279:BK279"/>
    <mergeCell ref="BL279:BO279"/>
    <mergeCell ref="BP279:BS279"/>
    <mergeCell ref="X279:AA279"/>
    <mergeCell ref="AB279:AE279"/>
    <mergeCell ref="AF279:AI279"/>
    <mergeCell ref="AJ279:AM279"/>
    <mergeCell ref="AN279:AQ279"/>
    <mergeCell ref="AR279:AU279"/>
    <mergeCell ref="A283:A285"/>
    <mergeCell ref="B283:B285"/>
    <mergeCell ref="C283:C285"/>
    <mergeCell ref="AV283:AY283"/>
    <mergeCell ref="AZ283:BC283"/>
    <mergeCell ref="CB282:CE282"/>
    <mergeCell ref="CF282:CI282"/>
    <mergeCell ref="CJ282:CM282"/>
    <mergeCell ref="CN282:CQ282"/>
    <mergeCell ref="CR282:CU282"/>
    <mergeCell ref="D283:G283"/>
    <mergeCell ref="H283:K283"/>
    <mergeCell ref="L283:O283"/>
    <mergeCell ref="P283:S283"/>
    <mergeCell ref="T283:W283"/>
    <mergeCell ref="BD282:BG282"/>
    <mergeCell ref="BH282:BK282"/>
    <mergeCell ref="BL282:BO282"/>
    <mergeCell ref="BP282:BS282"/>
    <mergeCell ref="BT282:BW282"/>
    <mergeCell ref="BX282:CA282"/>
    <mergeCell ref="AF282:AI282"/>
    <mergeCell ref="AJ282:AM282"/>
    <mergeCell ref="AN282:AQ282"/>
    <mergeCell ref="AR282:AU282"/>
    <mergeCell ref="CN281:CQ281"/>
    <mergeCell ref="CR281:CU281"/>
    <mergeCell ref="D282:G282"/>
    <mergeCell ref="H282:K282"/>
    <mergeCell ref="L282:O282"/>
    <mergeCell ref="P282:S282"/>
    <mergeCell ref="T282:W282"/>
    <mergeCell ref="X282:AA282"/>
    <mergeCell ref="AB282:AE282"/>
    <mergeCell ref="BP281:BS281"/>
    <mergeCell ref="BT281:BW281"/>
    <mergeCell ref="BX281:CA281"/>
    <mergeCell ref="CB281:CE281"/>
    <mergeCell ref="CF281:CI281"/>
    <mergeCell ref="CJ281:CM281"/>
    <mergeCell ref="AR281:AU281"/>
    <mergeCell ref="AV281:AY281"/>
    <mergeCell ref="AZ281:BC281"/>
    <mergeCell ref="BD281:BG281"/>
    <mergeCell ref="BH281:BK281"/>
    <mergeCell ref="BL281:BO281"/>
    <mergeCell ref="T281:W281"/>
    <mergeCell ref="X281:AA281"/>
    <mergeCell ref="AB281:AE281"/>
    <mergeCell ref="AF281:AI281"/>
    <mergeCell ref="AJ281:AM281"/>
    <mergeCell ref="AN281:AQ281"/>
    <mergeCell ref="BX284:CA284"/>
    <mergeCell ref="CB284:CE284"/>
    <mergeCell ref="CF284:CI284"/>
    <mergeCell ref="CJ284:CM284"/>
    <mergeCell ref="CN284:CQ284"/>
    <mergeCell ref="CR284:CU284"/>
    <mergeCell ref="AZ284:BC284"/>
    <mergeCell ref="BD284:BG284"/>
    <mergeCell ref="BH284:BK284"/>
    <mergeCell ref="BL284:BO284"/>
    <mergeCell ref="BP284:BS284"/>
    <mergeCell ref="BT284:BW284"/>
    <mergeCell ref="AB284:AE284"/>
    <mergeCell ref="AF284:AI284"/>
    <mergeCell ref="AJ284:AM284"/>
    <mergeCell ref="AN284:AQ284"/>
    <mergeCell ref="AR284:AU284"/>
    <mergeCell ref="AV284:AY284"/>
    <mergeCell ref="CR283:CU283"/>
    <mergeCell ref="D284:G284"/>
    <mergeCell ref="H284:K284"/>
    <mergeCell ref="L284:O284"/>
    <mergeCell ref="P284:S284"/>
    <mergeCell ref="T284:W284"/>
    <mergeCell ref="X284:AA284"/>
    <mergeCell ref="BT283:BW283"/>
    <mergeCell ref="BX283:CA283"/>
    <mergeCell ref="CB283:CE283"/>
    <mergeCell ref="CF283:CI283"/>
    <mergeCell ref="CJ283:CM283"/>
    <mergeCell ref="CN283:CQ283"/>
    <mergeCell ref="BD283:BG283"/>
    <mergeCell ref="BH283:BK283"/>
    <mergeCell ref="BL283:BO283"/>
    <mergeCell ref="BP283:BS283"/>
    <mergeCell ref="X283:AA283"/>
    <mergeCell ref="AB283:AE283"/>
    <mergeCell ref="AF283:AI283"/>
    <mergeCell ref="AJ283:AM283"/>
    <mergeCell ref="AN283:AQ283"/>
    <mergeCell ref="AR283:AU283"/>
    <mergeCell ref="A286:A287"/>
    <mergeCell ref="B286:B287"/>
    <mergeCell ref="C286:C287"/>
    <mergeCell ref="AV286:AY286"/>
    <mergeCell ref="CB286:CE286"/>
    <mergeCell ref="CF286:CI286"/>
    <mergeCell ref="CJ286:CM286"/>
    <mergeCell ref="CN286:CQ286"/>
    <mergeCell ref="CR286:CU286"/>
    <mergeCell ref="D287:G287"/>
    <mergeCell ref="H287:K287"/>
    <mergeCell ref="BD286:BG286"/>
    <mergeCell ref="BH286:BK286"/>
    <mergeCell ref="BL286:BO286"/>
    <mergeCell ref="BP286:BS286"/>
    <mergeCell ref="BT286:BW286"/>
    <mergeCell ref="BX286:CA286"/>
    <mergeCell ref="AF286:AI286"/>
    <mergeCell ref="AJ286:AM286"/>
    <mergeCell ref="AN286:AQ286"/>
    <mergeCell ref="AR286:AU286"/>
    <mergeCell ref="AZ286:BC286"/>
    <mergeCell ref="CJ285:CM285"/>
    <mergeCell ref="CN285:CQ285"/>
    <mergeCell ref="CR285:CU285"/>
    <mergeCell ref="D286:G286"/>
    <mergeCell ref="H286:K286"/>
    <mergeCell ref="L286:O286"/>
    <mergeCell ref="P286:S286"/>
    <mergeCell ref="T286:W286"/>
    <mergeCell ref="X286:AA286"/>
    <mergeCell ref="AB286:AE286"/>
    <mergeCell ref="BL285:BO285"/>
    <mergeCell ref="BP285:BS285"/>
    <mergeCell ref="BT285:BW285"/>
    <mergeCell ref="BX285:CA285"/>
    <mergeCell ref="CB285:CE285"/>
    <mergeCell ref="CF285:CI285"/>
    <mergeCell ref="AN285:AQ285"/>
    <mergeCell ref="AR285:AU285"/>
    <mergeCell ref="AZ285:BC285"/>
    <mergeCell ref="BD285:BG285"/>
    <mergeCell ref="BH285:BK285"/>
    <mergeCell ref="D285:G285"/>
    <mergeCell ref="H285:K285"/>
    <mergeCell ref="L285:O285"/>
    <mergeCell ref="P285:S285"/>
    <mergeCell ref="T285:W285"/>
    <mergeCell ref="X285:AA285"/>
    <mergeCell ref="AB285:AE285"/>
    <mergeCell ref="AF285:AI285"/>
    <mergeCell ref="AJ285:AM285"/>
    <mergeCell ref="A288:CU288"/>
    <mergeCell ref="CF287:CI287"/>
    <mergeCell ref="CJ287:CM287"/>
    <mergeCell ref="CN287:CQ287"/>
    <mergeCell ref="CR287:CU287"/>
    <mergeCell ref="BH287:BK287"/>
    <mergeCell ref="BL287:BO287"/>
    <mergeCell ref="BP287:BS287"/>
    <mergeCell ref="BT287:BW287"/>
    <mergeCell ref="BX287:CA287"/>
    <mergeCell ref="CB287:CE287"/>
    <mergeCell ref="AJ287:AM287"/>
    <mergeCell ref="AN287:AQ287"/>
    <mergeCell ref="AR287:AU287"/>
    <mergeCell ref="AV287:AY287"/>
    <mergeCell ref="AZ287:BC287"/>
    <mergeCell ref="BD287:BG287"/>
    <mergeCell ref="L287:O287"/>
    <mergeCell ref="P287:S287"/>
    <mergeCell ref="T287:W287"/>
    <mergeCell ref="X287:AA287"/>
    <mergeCell ref="AB287:AE287"/>
    <mergeCell ref="AF287:AI287"/>
    <mergeCell ref="CJ291:CM291"/>
    <mergeCell ref="CN291:CQ291"/>
    <mergeCell ref="CR291:CU291"/>
    <mergeCell ref="D292:G292"/>
    <mergeCell ref="H292:K292"/>
    <mergeCell ref="L292:O292"/>
    <mergeCell ref="P292:S292"/>
    <mergeCell ref="X292:AA292"/>
    <mergeCell ref="BL291:BO291"/>
    <mergeCell ref="BP291:BS291"/>
    <mergeCell ref="BT291:BW291"/>
    <mergeCell ref="BX291:CA291"/>
    <mergeCell ref="CB291:CE291"/>
    <mergeCell ref="CF291:CI291"/>
    <mergeCell ref="AN291:AQ291"/>
    <mergeCell ref="AR291:AU291"/>
    <mergeCell ref="AV291:AY291"/>
    <mergeCell ref="AZ291:BC291"/>
    <mergeCell ref="BD291:BG291"/>
    <mergeCell ref="BH291:BK291"/>
    <mergeCell ref="P291:S291"/>
    <mergeCell ref="T291:W291"/>
    <mergeCell ref="X291:AA291"/>
    <mergeCell ref="AB291:AE291"/>
    <mergeCell ref="AF291:AI291"/>
    <mergeCell ref="AJ291:AM291"/>
    <mergeCell ref="CF290:CI290"/>
    <mergeCell ref="CJ290:CM290"/>
    <mergeCell ref="CN290:CQ290"/>
    <mergeCell ref="CR290:CU290"/>
    <mergeCell ref="D291:G291"/>
    <mergeCell ref="H291:K291"/>
    <mergeCell ref="L291:O291"/>
    <mergeCell ref="BH290:BK290"/>
    <mergeCell ref="BL290:BO290"/>
    <mergeCell ref="BP290:BS290"/>
    <mergeCell ref="BT290:BW290"/>
    <mergeCell ref="BX290:CA290"/>
    <mergeCell ref="CB290:CE290"/>
    <mergeCell ref="AJ290:AM290"/>
    <mergeCell ref="AN290:AQ290"/>
    <mergeCell ref="AR290:AU290"/>
    <mergeCell ref="AV290:AY290"/>
    <mergeCell ref="AZ290:BC290"/>
    <mergeCell ref="BD290:BG290"/>
    <mergeCell ref="D290:G290"/>
    <mergeCell ref="H290:K290"/>
    <mergeCell ref="L290:O290"/>
    <mergeCell ref="P290:S290"/>
    <mergeCell ref="T290:W290"/>
    <mergeCell ref="X290:AA290"/>
    <mergeCell ref="AB290:AE290"/>
    <mergeCell ref="AF290:AI290"/>
    <mergeCell ref="BX293:CA293"/>
    <mergeCell ref="CB293:CE293"/>
    <mergeCell ref="CF293:CI293"/>
    <mergeCell ref="CJ293:CM293"/>
    <mergeCell ref="CN293:CQ293"/>
    <mergeCell ref="CR293:CU293"/>
    <mergeCell ref="AZ293:BC293"/>
    <mergeCell ref="BD293:BG293"/>
    <mergeCell ref="BH293:BK293"/>
    <mergeCell ref="BL293:BO293"/>
    <mergeCell ref="BP293:BS293"/>
    <mergeCell ref="BT293:BW293"/>
    <mergeCell ref="AB293:AE293"/>
    <mergeCell ref="AF293:AI293"/>
    <mergeCell ref="AJ293:AM293"/>
    <mergeCell ref="AN293:AQ293"/>
    <mergeCell ref="AR293:AU293"/>
    <mergeCell ref="AV293:AY293"/>
    <mergeCell ref="D293:G293"/>
    <mergeCell ref="H293:K293"/>
    <mergeCell ref="L293:O293"/>
    <mergeCell ref="P293:S293"/>
    <mergeCell ref="X293:AA293"/>
    <mergeCell ref="BX292:CA292"/>
    <mergeCell ref="CB292:CE292"/>
    <mergeCell ref="CF292:CI292"/>
    <mergeCell ref="CJ292:CM292"/>
    <mergeCell ref="CN292:CQ292"/>
    <mergeCell ref="CR292:CU292"/>
    <mergeCell ref="AZ292:BC292"/>
    <mergeCell ref="BD292:BG292"/>
    <mergeCell ref="BH292:BK292"/>
    <mergeCell ref="BL292:BO292"/>
    <mergeCell ref="BP292:BS292"/>
    <mergeCell ref="BT292:BW292"/>
    <mergeCell ref="AB292:AE292"/>
    <mergeCell ref="AF292:AI292"/>
    <mergeCell ref="AJ292:AM292"/>
    <mergeCell ref="AN292:AQ292"/>
    <mergeCell ref="AR292:AU292"/>
    <mergeCell ref="AV292:AY292"/>
    <mergeCell ref="BX295:CA295"/>
    <mergeCell ref="CB295:CE295"/>
    <mergeCell ref="CF295:CI295"/>
    <mergeCell ref="CJ295:CM295"/>
    <mergeCell ref="CN295:CQ295"/>
    <mergeCell ref="CR295:CU295"/>
    <mergeCell ref="AZ295:BC295"/>
    <mergeCell ref="BD295:BG295"/>
    <mergeCell ref="BH295:BK295"/>
    <mergeCell ref="BL295:BO295"/>
    <mergeCell ref="BP295:BS295"/>
    <mergeCell ref="BT295:BW295"/>
    <mergeCell ref="AF295:AI295"/>
    <mergeCell ref="AJ295:AM295"/>
    <mergeCell ref="AN295:AQ295"/>
    <mergeCell ref="AR295:AU295"/>
    <mergeCell ref="AV295:AY295"/>
    <mergeCell ref="CJ294:CM294"/>
    <mergeCell ref="CN294:CQ294"/>
    <mergeCell ref="CR294:CU294"/>
    <mergeCell ref="D295:G295"/>
    <mergeCell ref="H295:K295"/>
    <mergeCell ref="L295:O295"/>
    <mergeCell ref="P295:S295"/>
    <mergeCell ref="T295:W295"/>
    <mergeCell ref="BL294:BO294"/>
    <mergeCell ref="BP294:BS294"/>
    <mergeCell ref="BT294:BW294"/>
    <mergeCell ref="BX294:CA294"/>
    <mergeCell ref="CB294:CE294"/>
    <mergeCell ref="CF294:CI294"/>
    <mergeCell ref="AN294:AQ294"/>
    <mergeCell ref="AR294:AU294"/>
    <mergeCell ref="AV294:AY294"/>
    <mergeCell ref="AZ294:BC294"/>
    <mergeCell ref="BD294:BG294"/>
    <mergeCell ref="BH294:BK294"/>
    <mergeCell ref="P294:S294"/>
    <mergeCell ref="T294:W294"/>
    <mergeCell ref="X294:AA294"/>
    <mergeCell ref="AB294:AE294"/>
    <mergeCell ref="AF294:AI294"/>
    <mergeCell ref="AJ294:AM294"/>
    <mergeCell ref="D294:G294"/>
    <mergeCell ref="H294:K294"/>
    <mergeCell ref="L294:O294"/>
    <mergeCell ref="CN297:CQ297"/>
    <mergeCell ref="CR297:CU297"/>
    <mergeCell ref="D298:G298"/>
    <mergeCell ref="H298:K298"/>
    <mergeCell ref="L298:O298"/>
    <mergeCell ref="P298:S298"/>
    <mergeCell ref="T298:W298"/>
    <mergeCell ref="X298:AA298"/>
    <mergeCell ref="BP297:BS297"/>
    <mergeCell ref="BT297:BW297"/>
    <mergeCell ref="BX297:CA297"/>
    <mergeCell ref="CB297:CE297"/>
    <mergeCell ref="CF297:CI297"/>
    <mergeCell ref="CJ297:CM297"/>
    <mergeCell ref="AR297:AU297"/>
    <mergeCell ref="AV297:AY297"/>
    <mergeCell ref="AZ297:BC297"/>
    <mergeCell ref="BD297:BG297"/>
    <mergeCell ref="BH297:BK297"/>
    <mergeCell ref="BL297:BO297"/>
    <mergeCell ref="T297:W297"/>
    <mergeCell ref="X297:AA297"/>
    <mergeCell ref="AB297:AE297"/>
    <mergeCell ref="AF297:AI297"/>
    <mergeCell ref="AJ297:AM297"/>
    <mergeCell ref="AN297:AQ297"/>
    <mergeCell ref="CJ296:CM296"/>
    <mergeCell ref="CN296:CQ296"/>
    <mergeCell ref="CR296:CU296"/>
    <mergeCell ref="D297:G297"/>
    <mergeCell ref="H297:K297"/>
    <mergeCell ref="L297:O297"/>
    <mergeCell ref="P297:S297"/>
    <mergeCell ref="BL296:BO296"/>
    <mergeCell ref="BP296:BS296"/>
    <mergeCell ref="BT296:BW296"/>
    <mergeCell ref="BX296:CA296"/>
    <mergeCell ref="CB296:CE296"/>
    <mergeCell ref="CF296:CI296"/>
    <mergeCell ref="AN296:AQ296"/>
    <mergeCell ref="AR296:AU296"/>
    <mergeCell ref="AV296:AY296"/>
    <mergeCell ref="AZ296:BC296"/>
    <mergeCell ref="BD296:BG296"/>
    <mergeCell ref="BH296:BK296"/>
    <mergeCell ref="P296:S296"/>
    <mergeCell ref="T296:W296"/>
    <mergeCell ref="AF296:AI296"/>
    <mergeCell ref="AJ296:AM296"/>
    <mergeCell ref="D296:G296"/>
    <mergeCell ref="H296:K296"/>
    <mergeCell ref="L296:O296"/>
    <mergeCell ref="A299:A301"/>
    <mergeCell ref="B299:B301"/>
    <mergeCell ref="C299:C301"/>
    <mergeCell ref="AB299:AE299"/>
    <mergeCell ref="CR299:CU299"/>
    <mergeCell ref="D300:G300"/>
    <mergeCell ref="H300:K300"/>
    <mergeCell ref="L300:O300"/>
    <mergeCell ref="P300:S300"/>
    <mergeCell ref="T300:W300"/>
    <mergeCell ref="X300:AA300"/>
    <mergeCell ref="BT299:BW299"/>
    <mergeCell ref="BX299:CA299"/>
    <mergeCell ref="CB299:CE299"/>
    <mergeCell ref="CF299:CI299"/>
    <mergeCell ref="CJ299:CM299"/>
    <mergeCell ref="CN299:CQ299"/>
    <mergeCell ref="AV299:AY299"/>
    <mergeCell ref="AZ299:BC299"/>
    <mergeCell ref="BD299:BG299"/>
    <mergeCell ref="BH299:BK299"/>
    <mergeCell ref="BL299:BO299"/>
    <mergeCell ref="BP299:BS299"/>
    <mergeCell ref="X299:AA299"/>
    <mergeCell ref="AF299:AI299"/>
    <mergeCell ref="AJ299:AM299"/>
    <mergeCell ref="AN299:AQ299"/>
    <mergeCell ref="AR299:AU299"/>
    <mergeCell ref="CB298:CE298"/>
    <mergeCell ref="CF298:CI298"/>
    <mergeCell ref="CJ298:CM298"/>
    <mergeCell ref="CN298:CQ298"/>
    <mergeCell ref="CR298:CU298"/>
    <mergeCell ref="D299:G299"/>
    <mergeCell ref="H299:K299"/>
    <mergeCell ref="L299:O299"/>
    <mergeCell ref="P299:S299"/>
    <mergeCell ref="T299:W299"/>
    <mergeCell ref="BD298:BG298"/>
    <mergeCell ref="BH298:BK298"/>
    <mergeCell ref="BL298:BO298"/>
    <mergeCell ref="BP298:BS298"/>
    <mergeCell ref="BT298:BW298"/>
    <mergeCell ref="BX298:CA298"/>
    <mergeCell ref="AF298:AI298"/>
    <mergeCell ref="AJ298:AM298"/>
    <mergeCell ref="AN298:AQ298"/>
    <mergeCell ref="AR298:AU298"/>
    <mergeCell ref="AV298:AY298"/>
    <mergeCell ref="AZ298:BC298"/>
    <mergeCell ref="A302:A304"/>
    <mergeCell ref="B302:B304"/>
    <mergeCell ref="C302:C304"/>
    <mergeCell ref="AN302:AQ302"/>
    <mergeCell ref="AR302:AU302"/>
    <mergeCell ref="AV302:AY302"/>
    <mergeCell ref="AZ302:BC302"/>
    <mergeCell ref="BD302:BG302"/>
    <mergeCell ref="BH302:BK302"/>
    <mergeCell ref="BL302:BO302"/>
    <mergeCell ref="CJ301:CM301"/>
    <mergeCell ref="CN301:CQ301"/>
    <mergeCell ref="CR301:CU301"/>
    <mergeCell ref="D302:G302"/>
    <mergeCell ref="H302:K302"/>
    <mergeCell ref="L302:O302"/>
    <mergeCell ref="P302:S302"/>
    <mergeCell ref="T302:W302"/>
    <mergeCell ref="X302:AA302"/>
    <mergeCell ref="AB302:AE302"/>
    <mergeCell ref="BP301:BS301"/>
    <mergeCell ref="BT301:BW301"/>
    <mergeCell ref="BX301:CA301"/>
    <mergeCell ref="CB301:CE301"/>
    <mergeCell ref="CF301:CI301"/>
    <mergeCell ref="D301:G301"/>
    <mergeCell ref="H301:K301"/>
    <mergeCell ref="L301:O301"/>
    <mergeCell ref="P301:S301"/>
    <mergeCell ref="T301:W301"/>
    <mergeCell ref="X301:AA301"/>
    <mergeCell ref="AB301:AE301"/>
    <mergeCell ref="AF301:AI301"/>
    <mergeCell ref="AJ301:AM301"/>
    <mergeCell ref="BX300:CA300"/>
    <mergeCell ref="CB300:CE300"/>
    <mergeCell ref="CF300:CI300"/>
    <mergeCell ref="CJ300:CM300"/>
    <mergeCell ref="CN300:CQ300"/>
    <mergeCell ref="CR300:CU300"/>
    <mergeCell ref="AZ300:BC300"/>
    <mergeCell ref="BD300:BG300"/>
    <mergeCell ref="BH300:BK300"/>
    <mergeCell ref="BL300:BO300"/>
    <mergeCell ref="BP300:BS300"/>
    <mergeCell ref="BT300:BW300"/>
    <mergeCell ref="AB300:AE300"/>
    <mergeCell ref="AF300:AI300"/>
    <mergeCell ref="AJ300:AM300"/>
    <mergeCell ref="AN300:AQ300"/>
    <mergeCell ref="AR300:AU300"/>
    <mergeCell ref="AV300:AY300"/>
    <mergeCell ref="CF303:CI303"/>
    <mergeCell ref="CJ303:CM303"/>
    <mergeCell ref="CN303:CQ303"/>
    <mergeCell ref="CR303:CU303"/>
    <mergeCell ref="D304:G304"/>
    <mergeCell ref="H304:K304"/>
    <mergeCell ref="L304:O304"/>
    <mergeCell ref="P304:S304"/>
    <mergeCell ref="T304:W304"/>
    <mergeCell ref="BH303:BK303"/>
    <mergeCell ref="BL303:BO303"/>
    <mergeCell ref="BP303:BS303"/>
    <mergeCell ref="BT303:BW303"/>
    <mergeCell ref="BX303:CA303"/>
    <mergeCell ref="CB303:CE303"/>
    <mergeCell ref="AJ303:AM303"/>
    <mergeCell ref="AN303:AQ303"/>
    <mergeCell ref="AR303:AU303"/>
    <mergeCell ref="AV303:AY303"/>
    <mergeCell ref="AZ303:BC303"/>
    <mergeCell ref="BD303:BG303"/>
    <mergeCell ref="L303:O303"/>
    <mergeCell ref="P303:S303"/>
    <mergeCell ref="T303:W303"/>
    <mergeCell ref="X303:AA303"/>
    <mergeCell ref="AB303:AE303"/>
    <mergeCell ref="AF303:AI303"/>
    <mergeCell ref="CB302:CE302"/>
    <mergeCell ref="CF302:CI302"/>
    <mergeCell ref="CJ302:CM302"/>
    <mergeCell ref="CN302:CQ302"/>
    <mergeCell ref="CR302:CU302"/>
    <mergeCell ref="D303:G303"/>
    <mergeCell ref="H303:K303"/>
    <mergeCell ref="BP302:BS302"/>
    <mergeCell ref="BT302:BW302"/>
    <mergeCell ref="BX302:CA302"/>
    <mergeCell ref="AF302:AI302"/>
    <mergeCell ref="AJ302:AM302"/>
    <mergeCell ref="A305:A307"/>
    <mergeCell ref="B305:B307"/>
    <mergeCell ref="C305:C307"/>
    <mergeCell ref="AV305:AY305"/>
    <mergeCell ref="AZ305:BC305"/>
    <mergeCell ref="BD305:BG305"/>
    <mergeCell ref="BH305:BK305"/>
    <mergeCell ref="BL305:BO305"/>
    <mergeCell ref="CJ305:CM305"/>
    <mergeCell ref="CN305:CQ305"/>
    <mergeCell ref="CR305:CU305"/>
    <mergeCell ref="D306:G306"/>
    <mergeCell ref="H306:K306"/>
    <mergeCell ref="L306:O306"/>
    <mergeCell ref="P306:S306"/>
    <mergeCell ref="BP305:BS305"/>
    <mergeCell ref="BT305:BW305"/>
    <mergeCell ref="BX305:CA305"/>
    <mergeCell ref="CB305:CE305"/>
    <mergeCell ref="CF305:CI305"/>
    <mergeCell ref="AN305:AQ305"/>
    <mergeCell ref="AR305:AU305"/>
    <mergeCell ref="CR304:CU304"/>
    <mergeCell ref="D305:G305"/>
    <mergeCell ref="H305:K305"/>
    <mergeCell ref="L305:O305"/>
    <mergeCell ref="P305:S305"/>
    <mergeCell ref="T305:W305"/>
    <mergeCell ref="X305:AA305"/>
    <mergeCell ref="AB305:AE305"/>
    <mergeCell ref="AF305:AI305"/>
    <mergeCell ref="AJ305:AM305"/>
    <mergeCell ref="BT304:BW304"/>
    <mergeCell ref="BX304:CA304"/>
    <mergeCell ref="CB304:CE304"/>
    <mergeCell ref="CF304:CI304"/>
    <mergeCell ref="CJ304:CM304"/>
    <mergeCell ref="CN304:CQ304"/>
    <mergeCell ref="BP304:BS304"/>
    <mergeCell ref="X304:AA304"/>
    <mergeCell ref="AB304:AE304"/>
    <mergeCell ref="AF304:AI304"/>
    <mergeCell ref="AJ304:AM304"/>
    <mergeCell ref="AN304:AQ304"/>
    <mergeCell ref="AR304:AU304"/>
    <mergeCell ref="A308:A310"/>
    <mergeCell ref="B308:B310"/>
    <mergeCell ref="C308:C310"/>
    <mergeCell ref="AV308:AY308"/>
    <mergeCell ref="AZ308:BC308"/>
    <mergeCell ref="BD308:BG308"/>
    <mergeCell ref="BH308:BK308"/>
    <mergeCell ref="BL308:BO308"/>
    <mergeCell ref="CB307:CE307"/>
    <mergeCell ref="CF307:CI307"/>
    <mergeCell ref="CJ307:CM307"/>
    <mergeCell ref="CN307:CQ307"/>
    <mergeCell ref="CR307:CU307"/>
    <mergeCell ref="D308:G308"/>
    <mergeCell ref="H308:K308"/>
    <mergeCell ref="L308:O308"/>
    <mergeCell ref="P308:S308"/>
    <mergeCell ref="T308:W308"/>
    <mergeCell ref="BP307:BS307"/>
    <mergeCell ref="BT307:BW307"/>
    <mergeCell ref="BX307:CA307"/>
    <mergeCell ref="AF307:AI307"/>
    <mergeCell ref="AJ307:AM307"/>
    <mergeCell ref="AN307:AQ307"/>
    <mergeCell ref="AR307:AU307"/>
    <mergeCell ref="CN306:CQ306"/>
    <mergeCell ref="CR306:CU306"/>
    <mergeCell ref="D307:G307"/>
    <mergeCell ref="H307:K307"/>
    <mergeCell ref="L307:O307"/>
    <mergeCell ref="P307:S307"/>
    <mergeCell ref="T307:W307"/>
    <mergeCell ref="X307:AA307"/>
    <mergeCell ref="AB307:AE307"/>
    <mergeCell ref="BP306:BS306"/>
    <mergeCell ref="BT306:BW306"/>
    <mergeCell ref="BX306:CA306"/>
    <mergeCell ref="CB306:CE306"/>
    <mergeCell ref="CF306:CI306"/>
    <mergeCell ref="CJ306:CM306"/>
    <mergeCell ref="AR306:AU306"/>
    <mergeCell ref="AV306:AY306"/>
    <mergeCell ref="AZ306:BC306"/>
    <mergeCell ref="BD306:BG306"/>
    <mergeCell ref="BH306:BK306"/>
    <mergeCell ref="BL306:BO306"/>
    <mergeCell ref="T306:W306"/>
    <mergeCell ref="X306:AA306"/>
    <mergeCell ref="AB306:AE306"/>
    <mergeCell ref="AF306:AI306"/>
    <mergeCell ref="AJ306:AM306"/>
    <mergeCell ref="AN306:AQ306"/>
    <mergeCell ref="BX309:CA309"/>
    <mergeCell ref="CB309:CE309"/>
    <mergeCell ref="CF309:CI309"/>
    <mergeCell ref="CJ309:CM309"/>
    <mergeCell ref="CN309:CQ309"/>
    <mergeCell ref="CR309:CU309"/>
    <mergeCell ref="AZ309:BC309"/>
    <mergeCell ref="BD309:BG309"/>
    <mergeCell ref="BH309:BK309"/>
    <mergeCell ref="BL309:BO309"/>
    <mergeCell ref="BP309:BS309"/>
    <mergeCell ref="BT309:BW309"/>
    <mergeCell ref="AB309:AE309"/>
    <mergeCell ref="AF309:AI309"/>
    <mergeCell ref="AJ309:AM309"/>
    <mergeCell ref="AN309:AQ309"/>
    <mergeCell ref="AR309:AU309"/>
    <mergeCell ref="AV309:AY309"/>
    <mergeCell ref="CR308:CU308"/>
    <mergeCell ref="D309:G309"/>
    <mergeCell ref="H309:K309"/>
    <mergeCell ref="L309:O309"/>
    <mergeCell ref="P309:S309"/>
    <mergeCell ref="T309:W309"/>
    <mergeCell ref="X309:AA309"/>
    <mergeCell ref="BT308:BW308"/>
    <mergeCell ref="BX308:CA308"/>
    <mergeCell ref="CB308:CE308"/>
    <mergeCell ref="CF308:CI308"/>
    <mergeCell ref="CJ308:CM308"/>
    <mergeCell ref="CN308:CQ308"/>
    <mergeCell ref="BP308:BS308"/>
    <mergeCell ref="X308:AA308"/>
    <mergeCell ref="AB308:AE308"/>
    <mergeCell ref="AF308:AI308"/>
    <mergeCell ref="AJ308:AM308"/>
    <mergeCell ref="AN308:AQ308"/>
    <mergeCell ref="AR308:AU308"/>
    <mergeCell ref="A311:A313"/>
    <mergeCell ref="B311:B313"/>
    <mergeCell ref="C311:C313"/>
    <mergeCell ref="AN311:AQ311"/>
    <mergeCell ref="AR311:AU311"/>
    <mergeCell ref="AV311:AY311"/>
    <mergeCell ref="AZ311:BC311"/>
    <mergeCell ref="BD311:BG311"/>
    <mergeCell ref="CB311:CE311"/>
    <mergeCell ref="CF311:CI311"/>
    <mergeCell ref="CJ311:CM311"/>
    <mergeCell ref="CN311:CQ311"/>
    <mergeCell ref="CR311:CU311"/>
    <mergeCell ref="D312:G312"/>
    <mergeCell ref="H312:K312"/>
    <mergeCell ref="BH311:BK311"/>
    <mergeCell ref="BL311:BO311"/>
    <mergeCell ref="BP311:BS311"/>
    <mergeCell ref="BT311:BW311"/>
    <mergeCell ref="BX311:CA311"/>
    <mergeCell ref="AF311:AI311"/>
    <mergeCell ref="AJ311:AM311"/>
    <mergeCell ref="CJ310:CM310"/>
    <mergeCell ref="CN310:CQ310"/>
    <mergeCell ref="CR310:CU310"/>
    <mergeCell ref="D311:G311"/>
    <mergeCell ref="H311:K311"/>
    <mergeCell ref="L311:O311"/>
    <mergeCell ref="P311:S311"/>
    <mergeCell ref="T311:W311"/>
    <mergeCell ref="X311:AA311"/>
    <mergeCell ref="AB311:AE311"/>
    <mergeCell ref="BL310:BO310"/>
    <mergeCell ref="BP310:BS310"/>
    <mergeCell ref="BT310:BW310"/>
    <mergeCell ref="BX310:CA310"/>
    <mergeCell ref="CB310:CE310"/>
    <mergeCell ref="CF310:CI310"/>
    <mergeCell ref="BH310:BK310"/>
    <mergeCell ref="D310:G310"/>
    <mergeCell ref="H310:K310"/>
    <mergeCell ref="L310:O310"/>
    <mergeCell ref="P310:S310"/>
    <mergeCell ref="T310:W310"/>
    <mergeCell ref="X310:AA310"/>
    <mergeCell ref="AB310:AE310"/>
    <mergeCell ref="AF310:AI310"/>
    <mergeCell ref="AJ310:AM310"/>
    <mergeCell ref="A314:A316"/>
    <mergeCell ref="B314:B316"/>
    <mergeCell ref="C314:C316"/>
    <mergeCell ref="AJ314:AM314"/>
    <mergeCell ref="AN314:AQ314"/>
    <mergeCell ref="AR314:AU314"/>
    <mergeCell ref="AV314:AY314"/>
    <mergeCell ref="AZ314:BC314"/>
    <mergeCell ref="BD314:BG314"/>
    <mergeCell ref="CR313:CU313"/>
    <mergeCell ref="D314:G314"/>
    <mergeCell ref="H314:K314"/>
    <mergeCell ref="L314:O314"/>
    <mergeCell ref="P314:S314"/>
    <mergeCell ref="T314:W314"/>
    <mergeCell ref="X314:AA314"/>
    <mergeCell ref="AB314:AE314"/>
    <mergeCell ref="AF314:AI314"/>
    <mergeCell ref="BT313:BW313"/>
    <mergeCell ref="BX313:CA313"/>
    <mergeCell ref="CB313:CE313"/>
    <mergeCell ref="CF313:CI313"/>
    <mergeCell ref="CJ313:CM313"/>
    <mergeCell ref="CN313:CQ313"/>
    <mergeCell ref="BH313:BK313"/>
    <mergeCell ref="BL313:BO313"/>
    <mergeCell ref="BP313:BS313"/>
    <mergeCell ref="X313:AA313"/>
    <mergeCell ref="AB313:AE313"/>
    <mergeCell ref="AF313:AI313"/>
    <mergeCell ref="CF312:CI312"/>
    <mergeCell ref="CJ312:CM312"/>
    <mergeCell ref="CN312:CQ312"/>
    <mergeCell ref="CR312:CU312"/>
    <mergeCell ref="D313:G313"/>
    <mergeCell ref="H313:K313"/>
    <mergeCell ref="L313:O313"/>
    <mergeCell ref="P313:S313"/>
    <mergeCell ref="T313:W313"/>
    <mergeCell ref="BH312:BK312"/>
    <mergeCell ref="BL312:BO312"/>
    <mergeCell ref="BP312:BS312"/>
    <mergeCell ref="BT312:BW312"/>
    <mergeCell ref="BX312:CA312"/>
    <mergeCell ref="CB312:CE312"/>
    <mergeCell ref="AJ312:AM312"/>
    <mergeCell ref="AN312:AQ312"/>
    <mergeCell ref="AR312:AU312"/>
    <mergeCell ref="AV312:AY312"/>
    <mergeCell ref="AZ312:BC312"/>
    <mergeCell ref="BD312:BG312"/>
    <mergeCell ref="L312:O312"/>
    <mergeCell ref="P312:S312"/>
    <mergeCell ref="T312:W312"/>
    <mergeCell ref="X312:AA312"/>
    <mergeCell ref="AB312:AE312"/>
    <mergeCell ref="AF312:AI312"/>
    <mergeCell ref="CN315:CQ315"/>
    <mergeCell ref="CR315:CU315"/>
    <mergeCell ref="D316:G316"/>
    <mergeCell ref="H316:K316"/>
    <mergeCell ref="L316:O316"/>
    <mergeCell ref="P316:S316"/>
    <mergeCell ref="T316:W316"/>
    <mergeCell ref="X316:AA316"/>
    <mergeCell ref="BP315:BS315"/>
    <mergeCell ref="BT315:BW315"/>
    <mergeCell ref="BX315:CA315"/>
    <mergeCell ref="CB315:CE315"/>
    <mergeCell ref="CF315:CI315"/>
    <mergeCell ref="CJ315:CM315"/>
    <mergeCell ref="AR315:AU315"/>
    <mergeCell ref="AV315:AY315"/>
    <mergeCell ref="AZ315:BC315"/>
    <mergeCell ref="BD315:BG315"/>
    <mergeCell ref="BH315:BK315"/>
    <mergeCell ref="BL315:BO315"/>
    <mergeCell ref="T315:W315"/>
    <mergeCell ref="X315:AA315"/>
    <mergeCell ref="AB315:AE315"/>
    <mergeCell ref="AF315:AI315"/>
    <mergeCell ref="AJ315:AM315"/>
    <mergeCell ref="AN315:AQ315"/>
    <mergeCell ref="CJ314:CM314"/>
    <mergeCell ref="CN314:CQ314"/>
    <mergeCell ref="CR314:CU314"/>
    <mergeCell ref="D315:G315"/>
    <mergeCell ref="H315:K315"/>
    <mergeCell ref="L315:O315"/>
    <mergeCell ref="P315:S315"/>
    <mergeCell ref="BL314:BO314"/>
    <mergeCell ref="BP314:BS314"/>
    <mergeCell ref="BT314:BW314"/>
    <mergeCell ref="BX314:CA314"/>
    <mergeCell ref="CB314:CE314"/>
    <mergeCell ref="CF314:CI314"/>
    <mergeCell ref="BH314:BK314"/>
    <mergeCell ref="A317:A319"/>
    <mergeCell ref="B317:B319"/>
    <mergeCell ref="C317:C319"/>
    <mergeCell ref="AB317:AE317"/>
    <mergeCell ref="AF317:AI317"/>
    <mergeCell ref="AJ317:AM317"/>
    <mergeCell ref="CR317:CU317"/>
    <mergeCell ref="D318:G318"/>
    <mergeCell ref="H318:K318"/>
    <mergeCell ref="L318:O318"/>
    <mergeCell ref="P318:S318"/>
    <mergeCell ref="T318:W318"/>
    <mergeCell ref="X318:AA318"/>
    <mergeCell ref="BT317:BW317"/>
    <mergeCell ref="BX317:CA317"/>
    <mergeCell ref="CB317:CE317"/>
    <mergeCell ref="CF317:CI317"/>
    <mergeCell ref="CJ317:CM317"/>
    <mergeCell ref="CN317:CQ317"/>
    <mergeCell ref="AV317:AY317"/>
    <mergeCell ref="AZ317:BC317"/>
    <mergeCell ref="BD317:BG317"/>
    <mergeCell ref="BH317:BK317"/>
    <mergeCell ref="BL317:BO317"/>
    <mergeCell ref="BP317:BS317"/>
    <mergeCell ref="X317:AA317"/>
    <mergeCell ref="AN317:AQ317"/>
    <mergeCell ref="AR317:AU317"/>
    <mergeCell ref="CB316:CE316"/>
    <mergeCell ref="CF316:CI316"/>
    <mergeCell ref="CJ316:CM316"/>
    <mergeCell ref="CN316:CQ316"/>
    <mergeCell ref="CR316:CU316"/>
    <mergeCell ref="D317:G317"/>
    <mergeCell ref="H317:K317"/>
    <mergeCell ref="L317:O317"/>
    <mergeCell ref="P317:S317"/>
    <mergeCell ref="T317:W317"/>
    <mergeCell ref="BD316:BG316"/>
    <mergeCell ref="BH316:BK316"/>
    <mergeCell ref="BL316:BO316"/>
    <mergeCell ref="BP316:BS316"/>
    <mergeCell ref="BT316:BW316"/>
    <mergeCell ref="BX316:CA316"/>
    <mergeCell ref="AN316:AQ316"/>
    <mergeCell ref="AR316:AU316"/>
    <mergeCell ref="AV316:AY316"/>
    <mergeCell ref="AZ316:BC316"/>
    <mergeCell ref="A320:A322"/>
    <mergeCell ref="B320:B322"/>
    <mergeCell ref="C320:C322"/>
    <mergeCell ref="AJ320:AM320"/>
    <mergeCell ref="AN320:AQ320"/>
    <mergeCell ref="CJ319:CM319"/>
    <mergeCell ref="CN319:CQ319"/>
    <mergeCell ref="CR319:CU319"/>
    <mergeCell ref="D320:G320"/>
    <mergeCell ref="H320:K320"/>
    <mergeCell ref="L320:O320"/>
    <mergeCell ref="P320:S320"/>
    <mergeCell ref="T320:W320"/>
    <mergeCell ref="X320:AA320"/>
    <mergeCell ref="AB320:AE320"/>
    <mergeCell ref="BL319:BO319"/>
    <mergeCell ref="BP319:BS319"/>
    <mergeCell ref="BT319:BW319"/>
    <mergeCell ref="BX319:CA319"/>
    <mergeCell ref="CB319:CE319"/>
    <mergeCell ref="CF319:CI319"/>
    <mergeCell ref="AR319:AU319"/>
    <mergeCell ref="AV319:AY319"/>
    <mergeCell ref="AZ319:BC319"/>
    <mergeCell ref="BD319:BG319"/>
    <mergeCell ref="BH319:BK319"/>
    <mergeCell ref="D319:G319"/>
    <mergeCell ref="H319:K319"/>
    <mergeCell ref="L319:O319"/>
    <mergeCell ref="P319:S319"/>
    <mergeCell ref="T319:W319"/>
    <mergeCell ref="X319:AA319"/>
    <mergeCell ref="AB319:AE319"/>
    <mergeCell ref="AF319:AI319"/>
    <mergeCell ref="BX318:CA318"/>
    <mergeCell ref="CB318:CE318"/>
    <mergeCell ref="CF318:CI318"/>
    <mergeCell ref="CJ318:CM318"/>
    <mergeCell ref="CN318:CQ318"/>
    <mergeCell ref="CR318:CU318"/>
    <mergeCell ref="AZ318:BC318"/>
    <mergeCell ref="BD318:BG318"/>
    <mergeCell ref="BH318:BK318"/>
    <mergeCell ref="BL318:BO318"/>
    <mergeCell ref="BP318:BS318"/>
    <mergeCell ref="BT318:BW318"/>
    <mergeCell ref="AB318:AE318"/>
    <mergeCell ref="AF318:AI318"/>
    <mergeCell ref="AJ318:AM318"/>
    <mergeCell ref="AN318:AQ318"/>
    <mergeCell ref="AR318:AU318"/>
    <mergeCell ref="AV318:AY318"/>
    <mergeCell ref="CF321:CI321"/>
    <mergeCell ref="CJ321:CM321"/>
    <mergeCell ref="CN321:CQ321"/>
    <mergeCell ref="CR321:CU321"/>
    <mergeCell ref="D322:G322"/>
    <mergeCell ref="H322:K322"/>
    <mergeCell ref="L322:O322"/>
    <mergeCell ref="P322:S322"/>
    <mergeCell ref="T322:W322"/>
    <mergeCell ref="BH321:BK321"/>
    <mergeCell ref="BL321:BO321"/>
    <mergeCell ref="BP321:BS321"/>
    <mergeCell ref="BT321:BW321"/>
    <mergeCell ref="BX321:CA321"/>
    <mergeCell ref="CB321:CE321"/>
    <mergeCell ref="AJ321:AM321"/>
    <mergeCell ref="AN321:AQ321"/>
    <mergeCell ref="AR321:AU321"/>
    <mergeCell ref="AV321:AY321"/>
    <mergeCell ref="AZ321:BC321"/>
    <mergeCell ref="BD321:BG321"/>
    <mergeCell ref="L321:O321"/>
    <mergeCell ref="P321:S321"/>
    <mergeCell ref="T321:W321"/>
    <mergeCell ref="X321:AA321"/>
    <mergeCell ref="AB321:AE321"/>
    <mergeCell ref="AF321:AI321"/>
    <mergeCell ref="CB320:CE320"/>
    <mergeCell ref="CF320:CI320"/>
    <mergeCell ref="CJ320:CM320"/>
    <mergeCell ref="CN320:CQ320"/>
    <mergeCell ref="CR320:CU320"/>
    <mergeCell ref="D321:G321"/>
    <mergeCell ref="H321:K321"/>
    <mergeCell ref="BD320:BG320"/>
    <mergeCell ref="BH320:BK320"/>
    <mergeCell ref="BL320:BO320"/>
    <mergeCell ref="BP320:BS320"/>
    <mergeCell ref="BT320:BW320"/>
    <mergeCell ref="BX320:CA320"/>
    <mergeCell ref="AF320:AI320"/>
    <mergeCell ref="AR320:AU320"/>
    <mergeCell ref="AV320:AY320"/>
    <mergeCell ref="AZ320:BC320"/>
    <mergeCell ref="A323:A325"/>
    <mergeCell ref="B323:B325"/>
    <mergeCell ref="C323:C325"/>
    <mergeCell ref="BD323:BG323"/>
    <mergeCell ref="CJ323:CM323"/>
    <mergeCell ref="CN323:CQ323"/>
    <mergeCell ref="CR323:CU323"/>
    <mergeCell ref="D324:G324"/>
    <mergeCell ref="H324:K324"/>
    <mergeCell ref="L324:O324"/>
    <mergeCell ref="P324:S324"/>
    <mergeCell ref="BL323:BO323"/>
    <mergeCell ref="BP323:BS323"/>
    <mergeCell ref="BT323:BW323"/>
    <mergeCell ref="BX323:CA323"/>
    <mergeCell ref="CB323:CE323"/>
    <mergeCell ref="CF323:CI323"/>
    <mergeCell ref="AN323:AQ323"/>
    <mergeCell ref="AR323:AU323"/>
    <mergeCell ref="AV323:AY323"/>
    <mergeCell ref="AZ323:BC323"/>
    <mergeCell ref="BH323:BK323"/>
    <mergeCell ref="CR322:CU322"/>
    <mergeCell ref="D323:G323"/>
    <mergeCell ref="H323:K323"/>
    <mergeCell ref="L323:O323"/>
    <mergeCell ref="P323:S323"/>
    <mergeCell ref="T323:W323"/>
    <mergeCell ref="X323:AA323"/>
    <mergeCell ref="AB323:AE323"/>
    <mergeCell ref="AF323:AI323"/>
    <mergeCell ref="AJ323:AM323"/>
    <mergeCell ref="BT322:BW322"/>
    <mergeCell ref="BX322:CA322"/>
    <mergeCell ref="CB322:CE322"/>
    <mergeCell ref="CF322:CI322"/>
    <mergeCell ref="CJ322:CM322"/>
    <mergeCell ref="CN322:CQ322"/>
    <mergeCell ref="AV322:AY322"/>
    <mergeCell ref="AZ322:BC322"/>
    <mergeCell ref="BH322:BK322"/>
    <mergeCell ref="BL322:BO322"/>
    <mergeCell ref="BP322:BS322"/>
    <mergeCell ref="X322:AA322"/>
    <mergeCell ref="AB322:AE322"/>
    <mergeCell ref="AF322:AI322"/>
    <mergeCell ref="AJ322:AM322"/>
    <mergeCell ref="AN322:AQ322"/>
    <mergeCell ref="AR322:AU322"/>
    <mergeCell ref="A326:A328"/>
    <mergeCell ref="B326:B328"/>
    <mergeCell ref="C326:C328"/>
    <mergeCell ref="BH326:BK326"/>
    <mergeCell ref="BL326:BO326"/>
    <mergeCell ref="CB325:CE325"/>
    <mergeCell ref="CF325:CI325"/>
    <mergeCell ref="CJ325:CM325"/>
    <mergeCell ref="CN325:CQ325"/>
    <mergeCell ref="CR325:CU325"/>
    <mergeCell ref="D326:G326"/>
    <mergeCell ref="H326:K326"/>
    <mergeCell ref="L326:O326"/>
    <mergeCell ref="P326:S326"/>
    <mergeCell ref="T326:W326"/>
    <mergeCell ref="BD325:BG325"/>
    <mergeCell ref="BP325:BS325"/>
    <mergeCell ref="BT325:BW325"/>
    <mergeCell ref="BX325:CA325"/>
    <mergeCell ref="AF325:AI325"/>
    <mergeCell ref="AJ325:AM325"/>
    <mergeCell ref="AN325:AQ325"/>
    <mergeCell ref="AR325:AU325"/>
    <mergeCell ref="AV325:AY325"/>
    <mergeCell ref="AZ325:BC325"/>
    <mergeCell ref="CN324:CQ324"/>
    <mergeCell ref="CR324:CU324"/>
    <mergeCell ref="D325:G325"/>
    <mergeCell ref="H325:K325"/>
    <mergeCell ref="L325:O325"/>
    <mergeCell ref="P325:S325"/>
    <mergeCell ref="T325:W325"/>
    <mergeCell ref="X325:AA325"/>
    <mergeCell ref="AB325:AE325"/>
    <mergeCell ref="BP324:BS324"/>
    <mergeCell ref="BT324:BW324"/>
    <mergeCell ref="BX324:CA324"/>
    <mergeCell ref="CB324:CE324"/>
    <mergeCell ref="CF324:CI324"/>
    <mergeCell ref="CJ324:CM324"/>
    <mergeCell ref="AR324:AU324"/>
    <mergeCell ref="AV324:AY324"/>
    <mergeCell ref="AZ324:BC324"/>
    <mergeCell ref="BD324:BG324"/>
    <mergeCell ref="BH324:BK324"/>
    <mergeCell ref="BL324:BO324"/>
    <mergeCell ref="T324:W324"/>
    <mergeCell ref="X324:AA324"/>
    <mergeCell ref="AB324:AE324"/>
    <mergeCell ref="AF324:AI324"/>
    <mergeCell ref="AJ324:AM324"/>
    <mergeCell ref="AN324:AQ324"/>
    <mergeCell ref="BX327:CA327"/>
    <mergeCell ref="CB327:CE327"/>
    <mergeCell ref="CF327:CI327"/>
    <mergeCell ref="CJ327:CM327"/>
    <mergeCell ref="CN327:CQ327"/>
    <mergeCell ref="CR327:CU327"/>
    <mergeCell ref="AZ327:BC327"/>
    <mergeCell ref="BD327:BG327"/>
    <mergeCell ref="BH327:BK327"/>
    <mergeCell ref="BL327:BO327"/>
    <mergeCell ref="BP327:BS327"/>
    <mergeCell ref="BT327:BW327"/>
    <mergeCell ref="AB327:AE327"/>
    <mergeCell ref="AF327:AI327"/>
    <mergeCell ref="AJ327:AM327"/>
    <mergeCell ref="AN327:AQ327"/>
    <mergeCell ref="AR327:AU327"/>
    <mergeCell ref="AV327:AY327"/>
    <mergeCell ref="CR326:CU326"/>
    <mergeCell ref="D327:G327"/>
    <mergeCell ref="H327:K327"/>
    <mergeCell ref="L327:O327"/>
    <mergeCell ref="P327:S327"/>
    <mergeCell ref="T327:W327"/>
    <mergeCell ref="X327:AA327"/>
    <mergeCell ref="BT326:BW326"/>
    <mergeCell ref="BX326:CA326"/>
    <mergeCell ref="CB326:CE326"/>
    <mergeCell ref="CF326:CI326"/>
    <mergeCell ref="CJ326:CM326"/>
    <mergeCell ref="CN326:CQ326"/>
    <mergeCell ref="AV326:AY326"/>
    <mergeCell ref="AZ326:BC326"/>
    <mergeCell ref="BD326:BG326"/>
    <mergeCell ref="BP326:BS326"/>
    <mergeCell ref="X326:AA326"/>
    <mergeCell ref="AB326:AE326"/>
    <mergeCell ref="AF326:AI326"/>
    <mergeCell ref="AJ326:AM326"/>
    <mergeCell ref="AN326:AQ326"/>
    <mergeCell ref="AR326:AU326"/>
    <mergeCell ref="A329:A331"/>
    <mergeCell ref="B329:B331"/>
    <mergeCell ref="C329:C331"/>
    <mergeCell ref="BL329:BO329"/>
    <mergeCell ref="CB329:CE329"/>
    <mergeCell ref="CF329:CI329"/>
    <mergeCell ref="CJ329:CM329"/>
    <mergeCell ref="CN329:CQ329"/>
    <mergeCell ref="CR329:CU329"/>
    <mergeCell ref="D330:G330"/>
    <mergeCell ref="H330:K330"/>
    <mergeCell ref="BD329:BG329"/>
    <mergeCell ref="BH329:BK329"/>
    <mergeCell ref="BP329:BS329"/>
    <mergeCell ref="BT329:BW329"/>
    <mergeCell ref="BX329:CA329"/>
    <mergeCell ref="AF329:AI329"/>
    <mergeCell ref="AJ329:AM329"/>
    <mergeCell ref="AN329:AQ329"/>
    <mergeCell ref="AR329:AU329"/>
    <mergeCell ref="AV329:AY329"/>
    <mergeCell ref="AZ329:BC329"/>
    <mergeCell ref="CJ328:CM328"/>
    <mergeCell ref="CN328:CQ328"/>
    <mergeCell ref="CR328:CU328"/>
    <mergeCell ref="D329:G329"/>
    <mergeCell ref="H329:K329"/>
    <mergeCell ref="L329:O329"/>
    <mergeCell ref="P329:S329"/>
    <mergeCell ref="T329:W329"/>
    <mergeCell ref="X329:AA329"/>
    <mergeCell ref="AB329:AE329"/>
    <mergeCell ref="BP328:BS328"/>
    <mergeCell ref="BT328:BW328"/>
    <mergeCell ref="BX328:CA328"/>
    <mergeCell ref="CB328:CE328"/>
    <mergeCell ref="CF328:CI328"/>
    <mergeCell ref="AN328:AQ328"/>
    <mergeCell ref="AR328:AU328"/>
    <mergeCell ref="AV328:AY328"/>
    <mergeCell ref="AZ328:BC328"/>
    <mergeCell ref="BD328:BG328"/>
    <mergeCell ref="BH328:BK328"/>
    <mergeCell ref="D328:G328"/>
    <mergeCell ref="H328:K328"/>
    <mergeCell ref="L328:O328"/>
    <mergeCell ref="P328:S328"/>
    <mergeCell ref="T328:W328"/>
    <mergeCell ref="X328:AA328"/>
    <mergeCell ref="AB328:AE328"/>
    <mergeCell ref="AF328:AI328"/>
    <mergeCell ref="AJ328:AM328"/>
    <mergeCell ref="A332:A334"/>
    <mergeCell ref="B332:B334"/>
    <mergeCell ref="C332:C334"/>
    <mergeCell ref="AV332:AY332"/>
    <mergeCell ref="AZ332:BC332"/>
    <mergeCell ref="BD332:BG332"/>
    <mergeCell ref="CR331:CU331"/>
    <mergeCell ref="D332:G332"/>
    <mergeCell ref="H332:K332"/>
    <mergeCell ref="L332:O332"/>
    <mergeCell ref="P332:S332"/>
    <mergeCell ref="T332:W332"/>
    <mergeCell ref="X332:AA332"/>
    <mergeCell ref="AB332:AE332"/>
    <mergeCell ref="AF332:AI332"/>
    <mergeCell ref="AJ332:AM332"/>
    <mergeCell ref="BT331:BW331"/>
    <mergeCell ref="BX331:CA331"/>
    <mergeCell ref="CB331:CE331"/>
    <mergeCell ref="CF331:CI331"/>
    <mergeCell ref="CJ331:CM331"/>
    <mergeCell ref="CN331:CQ331"/>
    <mergeCell ref="BH331:BK331"/>
    <mergeCell ref="BL331:BO331"/>
    <mergeCell ref="BP331:BS331"/>
    <mergeCell ref="X331:AA331"/>
    <mergeCell ref="AB331:AE331"/>
    <mergeCell ref="AF331:AI331"/>
    <mergeCell ref="AJ331:AM331"/>
    <mergeCell ref="AN331:AQ331"/>
    <mergeCell ref="AR331:AU331"/>
    <mergeCell ref="CF330:CI330"/>
    <mergeCell ref="CJ330:CM330"/>
    <mergeCell ref="CN330:CQ330"/>
    <mergeCell ref="CR330:CU330"/>
    <mergeCell ref="D331:G331"/>
    <mergeCell ref="H331:K331"/>
    <mergeCell ref="L331:O331"/>
    <mergeCell ref="P331:S331"/>
    <mergeCell ref="T331:W331"/>
    <mergeCell ref="BH330:BK330"/>
    <mergeCell ref="BL330:BO330"/>
    <mergeCell ref="BP330:BS330"/>
    <mergeCell ref="BT330:BW330"/>
    <mergeCell ref="BX330:CA330"/>
    <mergeCell ref="CB330:CE330"/>
    <mergeCell ref="AJ330:AM330"/>
    <mergeCell ref="AN330:AQ330"/>
    <mergeCell ref="AR330:AU330"/>
    <mergeCell ref="AV330:AY330"/>
    <mergeCell ref="AZ330:BC330"/>
    <mergeCell ref="BD330:BG330"/>
    <mergeCell ref="L330:O330"/>
    <mergeCell ref="P330:S330"/>
    <mergeCell ref="T330:W330"/>
    <mergeCell ref="X330:AA330"/>
    <mergeCell ref="AB330:AE330"/>
    <mergeCell ref="AF330:AI330"/>
    <mergeCell ref="CN333:CQ333"/>
    <mergeCell ref="CR333:CU333"/>
    <mergeCell ref="D334:G334"/>
    <mergeCell ref="H334:K334"/>
    <mergeCell ref="L334:O334"/>
    <mergeCell ref="P334:S334"/>
    <mergeCell ref="T334:W334"/>
    <mergeCell ref="X334:AA334"/>
    <mergeCell ref="AB334:AE334"/>
    <mergeCell ref="BP333:BS333"/>
    <mergeCell ref="BT333:BW333"/>
    <mergeCell ref="BX333:CA333"/>
    <mergeCell ref="CB333:CE333"/>
    <mergeCell ref="CF333:CI333"/>
    <mergeCell ref="CJ333:CM333"/>
    <mergeCell ref="AR333:AU333"/>
    <mergeCell ref="AV333:AY333"/>
    <mergeCell ref="AZ333:BC333"/>
    <mergeCell ref="BD333:BG333"/>
    <mergeCell ref="BH333:BK333"/>
    <mergeCell ref="BL333:BO333"/>
    <mergeCell ref="T333:W333"/>
    <mergeCell ref="X333:AA333"/>
    <mergeCell ref="AB333:AE333"/>
    <mergeCell ref="AF333:AI333"/>
    <mergeCell ref="AJ333:AM333"/>
    <mergeCell ref="AN333:AQ333"/>
    <mergeCell ref="CJ332:CM332"/>
    <mergeCell ref="CN332:CQ332"/>
    <mergeCell ref="CR332:CU332"/>
    <mergeCell ref="D333:G333"/>
    <mergeCell ref="H333:K333"/>
    <mergeCell ref="L333:O333"/>
    <mergeCell ref="P333:S333"/>
    <mergeCell ref="BL332:BO332"/>
    <mergeCell ref="BP332:BS332"/>
    <mergeCell ref="BT332:BW332"/>
    <mergeCell ref="BX332:CA332"/>
    <mergeCell ref="CB332:CE332"/>
    <mergeCell ref="CF332:CI332"/>
    <mergeCell ref="AN332:AQ332"/>
    <mergeCell ref="AR332:AU332"/>
    <mergeCell ref="BH332:BK332"/>
    <mergeCell ref="A335:A337"/>
    <mergeCell ref="B335:B337"/>
    <mergeCell ref="C335:C337"/>
    <mergeCell ref="AZ335:BC335"/>
    <mergeCell ref="BD335:BG335"/>
    <mergeCell ref="CR335:CU335"/>
    <mergeCell ref="D336:G336"/>
    <mergeCell ref="H336:K336"/>
    <mergeCell ref="L336:O336"/>
    <mergeCell ref="P336:S336"/>
    <mergeCell ref="T336:W336"/>
    <mergeCell ref="X336:AA336"/>
    <mergeCell ref="BT335:BW335"/>
    <mergeCell ref="BX335:CA335"/>
    <mergeCell ref="CB335:CE335"/>
    <mergeCell ref="CF335:CI335"/>
    <mergeCell ref="CJ335:CM335"/>
    <mergeCell ref="CN335:CQ335"/>
    <mergeCell ref="AV335:AY335"/>
    <mergeCell ref="BH335:BK335"/>
    <mergeCell ref="BL335:BO335"/>
    <mergeCell ref="BP335:BS335"/>
    <mergeCell ref="X335:AA335"/>
    <mergeCell ref="AB335:AE335"/>
    <mergeCell ref="AF335:AI335"/>
    <mergeCell ref="AJ335:AM335"/>
    <mergeCell ref="AN335:AQ335"/>
    <mergeCell ref="AR335:AU335"/>
    <mergeCell ref="CB334:CE334"/>
    <mergeCell ref="CF334:CI334"/>
    <mergeCell ref="CJ334:CM334"/>
    <mergeCell ref="CN334:CQ334"/>
    <mergeCell ref="CR334:CU334"/>
    <mergeCell ref="D335:G335"/>
    <mergeCell ref="H335:K335"/>
    <mergeCell ref="L335:O335"/>
    <mergeCell ref="P335:S335"/>
    <mergeCell ref="T335:W335"/>
    <mergeCell ref="BH334:BK334"/>
    <mergeCell ref="BL334:BO334"/>
    <mergeCell ref="BP334:BS334"/>
    <mergeCell ref="BT334:BW334"/>
    <mergeCell ref="BX334:CA334"/>
    <mergeCell ref="AF334:AI334"/>
    <mergeCell ref="AJ334:AM334"/>
    <mergeCell ref="AN334:AQ334"/>
    <mergeCell ref="AR334:AU334"/>
    <mergeCell ref="AV334:AY334"/>
    <mergeCell ref="A338:A340"/>
    <mergeCell ref="B338:B340"/>
    <mergeCell ref="C338:C340"/>
    <mergeCell ref="AZ338:BC338"/>
    <mergeCell ref="BD338:BG338"/>
    <mergeCell ref="BH338:BK338"/>
    <mergeCell ref="CJ337:CM337"/>
    <mergeCell ref="CN337:CQ337"/>
    <mergeCell ref="CR337:CU337"/>
    <mergeCell ref="D338:G338"/>
    <mergeCell ref="H338:K338"/>
    <mergeCell ref="L338:O338"/>
    <mergeCell ref="P338:S338"/>
    <mergeCell ref="T338:W338"/>
    <mergeCell ref="X338:AA338"/>
    <mergeCell ref="AB338:AE338"/>
    <mergeCell ref="BL337:BO337"/>
    <mergeCell ref="BP337:BS337"/>
    <mergeCell ref="BT337:BW337"/>
    <mergeCell ref="BX337:CA337"/>
    <mergeCell ref="CB337:CE337"/>
    <mergeCell ref="CF337:CI337"/>
    <mergeCell ref="AN337:AQ337"/>
    <mergeCell ref="AR337:AU337"/>
    <mergeCell ref="AV337:AY337"/>
    <mergeCell ref="D337:G337"/>
    <mergeCell ref="H337:K337"/>
    <mergeCell ref="L337:O337"/>
    <mergeCell ref="P337:S337"/>
    <mergeCell ref="T337:W337"/>
    <mergeCell ref="X337:AA337"/>
    <mergeCell ref="AB337:AE337"/>
    <mergeCell ref="AF337:AI337"/>
    <mergeCell ref="AJ337:AM337"/>
    <mergeCell ref="BX336:CA336"/>
    <mergeCell ref="CB336:CE336"/>
    <mergeCell ref="CF336:CI336"/>
    <mergeCell ref="CJ336:CM336"/>
    <mergeCell ref="CN336:CQ336"/>
    <mergeCell ref="CR336:CU336"/>
    <mergeCell ref="AZ336:BC336"/>
    <mergeCell ref="BD336:BG336"/>
    <mergeCell ref="BH336:BK336"/>
    <mergeCell ref="BL336:BO336"/>
    <mergeCell ref="BP336:BS336"/>
    <mergeCell ref="BT336:BW336"/>
    <mergeCell ref="AB336:AE336"/>
    <mergeCell ref="AF336:AI336"/>
    <mergeCell ref="AJ336:AM336"/>
    <mergeCell ref="AN336:AQ336"/>
    <mergeCell ref="AR336:AU336"/>
    <mergeCell ref="AV336:AY336"/>
    <mergeCell ref="CF339:CI339"/>
    <mergeCell ref="CJ339:CM339"/>
    <mergeCell ref="CN339:CQ339"/>
    <mergeCell ref="CR339:CU339"/>
    <mergeCell ref="D340:G340"/>
    <mergeCell ref="H340:K340"/>
    <mergeCell ref="L340:O340"/>
    <mergeCell ref="P340:S340"/>
    <mergeCell ref="T340:W340"/>
    <mergeCell ref="BH339:BK339"/>
    <mergeCell ref="BL339:BO339"/>
    <mergeCell ref="BP339:BS339"/>
    <mergeCell ref="BT339:BW339"/>
    <mergeCell ref="BX339:CA339"/>
    <mergeCell ref="CB339:CE339"/>
    <mergeCell ref="AJ339:AM339"/>
    <mergeCell ref="AN339:AQ339"/>
    <mergeCell ref="AR339:AU339"/>
    <mergeCell ref="AV339:AY339"/>
    <mergeCell ref="AZ339:BC339"/>
    <mergeCell ref="BD339:BG339"/>
    <mergeCell ref="L339:O339"/>
    <mergeCell ref="P339:S339"/>
    <mergeCell ref="T339:W339"/>
    <mergeCell ref="X339:AA339"/>
    <mergeCell ref="AB339:AE339"/>
    <mergeCell ref="AF339:AI339"/>
    <mergeCell ref="CB338:CE338"/>
    <mergeCell ref="CF338:CI338"/>
    <mergeCell ref="CJ338:CM338"/>
    <mergeCell ref="CN338:CQ338"/>
    <mergeCell ref="CR338:CU338"/>
    <mergeCell ref="D339:G339"/>
    <mergeCell ref="H339:K339"/>
    <mergeCell ref="BL338:BO338"/>
    <mergeCell ref="BP338:BS338"/>
    <mergeCell ref="BT338:BW338"/>
    <mergeCell ref="BX338:CA338"/>
    <mergeCell ref="AF338:AI338"/>
    <mergeCell ref="AJ338:AM338"/>
    <mergeCell ref="AN338:AQ338"/>
    <mergeCell ref="AR338:AU338"/>
    <mergeCell ref="AV338:AY338"/>
    <mergeCell ref="A341:A343"/>
    <mergeCell ref="B341:B343"/>
    <mergeCell ref="C341:C343"/>
    <mergeCell ref="BH341:BK341"/>
    <mergeCell ref="BL341:BO341"/>
    <mergeCell ref="BP341:BS341"/>
    <mergeCell ref="CJ341:CM341"/>
    <mergeCell ref="CN341:CQ341"/>
    <mergeCell ref="CR341:CU341"/>
    <mergeCell ref="D342:G342"/>
    <mergeCell ref="H342:K342"/>
    <mergeCell ref="L342:O342"/>
    <mergeCell ref="P342:S342"/>
    <mergeCell ref="BT341:BW341"/>
    <mergeCell ref="BX341:CA341"/>
    <mergeCell ref="CB341:CE341"/>
    <mergeCell ref="CF341:CI341"/>
    <mergeCell ref="AN341:AQ341"/>
    <mergeCell ref="AR341:AU341"/>
    <mergeCell ref="AV341:AY341"/>
    <mergeCell ref="AZ341:BC341"/>
    <mergeCell ref="BD341:BG341"/>
    <mergeCell ref="CR340:CU340"/>
    <mergeCell ref="D341:G341"/>
    <mergeCell ref="H341:K341"/>
    <mergeCell ref="L341:O341"/>
    <mergeCell ref="P341:S341"/>
    <mergeCell ref="T341:W341"/>
    <mergeCell ref="X341:AA341"/>
    <mergeCell ref="AB341:AE341"/>
    <mergeCell ref="AF341:AI341"/>
    <mergeCell ref="AJ341:AM341"/>
    <mergeCell ref="BT340:BW340"/>
    <mergeCell ref="BX340:CA340"/>
    <mergeCell ref="CB340:CE340"/>
    <mergeCell ref="CF340:CI340"/>
    <mergeCell ref="CJ340:CM340"/>
    <mergeCell ref="CN340:CQ340"/>
    <mergeCell ref="AV340:AY340"/>
    <mergeCell ref="AZ340:BC340"/>
    <mergeCell ref="BD340:BG340"/>
    <mergeCell ref="X340:AA340"/>
    <mergeCell ref="AB340:AE340"/>
    <mergeCell ref="AF340:AI340"/>
    <mergeCell ref="AJ340:AM340"/>
    <mergeCell ref="AN340:AQ340"/>
    <mergeCell ref="AR340:AU340"/>
    <mergeCell ref="A344:A346"/>
    <mergeCell ref="B344:B346"/>
    <mergeCell ref="C344:C346"/>
    <mergeCell ref="BH344:BK344"/>
    <mergeCell ref="BL344:BO344"/>
    <mergeCell ref="BP344:BS344"/>
    <mergeCell ref="CB343:CE343"/>
    <mergeCell ref="CF343:CI343"/>
    <mergeCell ref="CJ343:CM343"/>
    <mergeCell ref="CN343:CQ343"/>
    <mergeCell ref="CR343:CU343"/>
    <mergeCell ref="D344:G344"/>
    <mergeCell ref="H344:K344"/>
    <mergeCell ref="L344:O344"/>
    <mergeCell ref="P344:S344"/>
    <mergeCell ref="T344:W344"/>
    <mergeCell ref="BD343:BG343"/>
    <mergeCell ref="BT343:BW343"/>
    <mergeCell ref="BX343:CA343"/>
    <mergeCell ref="AF343:AI343"/>
    <mergeCell ref="AJ343:AM343"/>
    <mergeCell ref="AN343:AQ343"/>
    <mergeCell ref="AR343:AU343"/>
    <mergeCell ref="AV343:AY343"/>
    <mergeCell ref="AZ343:BC343"/>
    <mergeCell ref="CN342:CQ342"/>
    <mergeCell ref="CR342:CU342"/>
    <mergeCell ref="D343:G343"/>
    <mergeCell ref="H343:K343"/>
    <mergeCell ref="L343:O343"/>
    <mergeCell ref="P343:S343"/>
    <mergeCell ref="T343:W343"/>
    <mergeCell ref="X343:AA343"/>
    <mergeCell ref="AB343:AE343"/>
    <mergeCell ref="BP342:BS342"/>
    <mergeCell ref="BT342:BW342"/>
    <mergeCell ref="BX342:CA342"/>
    <mergeCell ref="CB342:CE342"/>
    <mergeCell ref="CF342:CI342"/>
    <mergeCell ref="CJ342:CM342"/>
    <mergeCell ref="AR342:AU342"/>
    <mergeCell ref="AV342:AY342"/>
    <mergeCell ref="AZ342:BC342"/>
    <mergeCell ref="BD342:BG342"/>
    <mergeCell ref="BH342:BK342"/>
    <mergeCell ref="BL342:BO342"/>
    <mergeCell ref="T342:W342"/>
    <mergeCell ref="X342:AA342"/>
    <mergeCell ref="AB342:AE342"/>
    <mergeCell ref="AF342:AI342"/>
    <mergeCell ref="AJ342:AM342"/>
    <mergeCell ref="AN342:AQ342"/>
    <mergeCell ref="BX345:CA345"/>
    <mergeCell ref="CB345:CE345"/>
    <mergeCell ref="CF345:CI345"/>
    <mergeCell ref="CJ345:CM345"/>
    <mergeCell ref="CN345:CQ345"/>
    <mergeCell ref="CR345:CU345"/>
    <mergeCell ref="AZ345:BC345"/>
    <mergeCell ref="BD345:BG345"/>
    <mergeCell ref="BH345:BK345"/>
    <mergeCell ref="BL345:BO345"/>
    <mergeCell ref="BP345:BS345"/>
    <mergeCell ref="BT345:BW345"/>
    <mergeCell ref="AB345:AE345"/>
    <mergeCell ref="AF345:AI345"/>
    <mergeCell ref="AJ345:AM345"/>
    <mergeCell ref="AN345:AQ345"/>
    <mergeCell ref="AR345:AU345"/>
    <mergeCell ref="AV345:AY345"/>
    <mergeCell ref="CR344:CU344"/>
    <mergeCell ref="D345:G345"/>
    <mergeCell ref="H345:K345"/>
    <mergeCell ref="L345:O345"/>
    <mergeCell ref="P345:S345"/>
    <mergeCell ref="T345:W345"/>
    <mergeCell ref="X345:AA345"/>
    <mergeCell ref="BT344:BW344"/>
    <mergeCell ref="BX344:CA344"/>
    <mergeCell ref="CB344:CE344"/>
    <mergeCell ref="CF344:CI344"/>
    <mergeCell ref="CJ344:CM344"/>
    <mergeCell ref="CN344:CQ344"/>
    <mergeCell ref="AV344:AY344"/>
    <mergeCell ref="AZ344:BC344"/>
    <mergeCell ref="BD344:BG344"/>
    <mergeCell ref="X344:AA344"/>
    <mergeCell ref="AB344:AE344"/>
    <mergeCell ref="AF344:AI344"/>
    <mergeCell ref="AJ344:AM344"/>
    <mergeCell ref="AN344:AQ344"/>
    <mergeCell ref="AR344:AU344"/>
    <mergeCell ref="A347:A348"/>
    <mergeCell ref="B347:B348"/>
    <mergeCell ref="C347:C348"/>
    <mergeCell ref="AZ347:BC347"/>
    <mergeCell ref="BP347:BS347"/>
    <mergeCell ref="CB347:CE347"/>
    <mergeCell ref="CF347:CI347"/>
    <mergeCell ref="CJ347:CM347"/>
    <mergeCell ref="CN347:CQ347"/>
    <mergeCell ref="CR347:CU347"/>
    <mergeCell ref="D348:G348"/>
    <mergeCell ref="H348:K348"/>
    <mergeCell ref="BD347:BG347"/>
    <mergeCell ref="BH347:BK347"/>
    <mergeCell ref="BL347:BO347"/>
    <mergeCell ref="BT347:BW347"/>
    <mergeCell ref="BX347:CA347"/>
    <mergeCell ref="AF347:AI347"/>
    <mergeCell ref="AJ347:AM347"/>
    <mergeCell ref="AN347:AQ347"/>
    <mergeCell ref="AR347:AU347"/>
    <mergeCell ref="AV347:AY347"/>
    <mergeCell ref="CJ346:CM346"/>
    <mergeCell ref="CN346:CQ346"/>
    <mergeCell ref="CR346:CU346"/>
    <mergeCell ref="D347:G347"/>
    <mergeCell ref="H347:K347"/>
    <mergeCell ref="L347:O347"/>
    <mergeCell ref="P347:S347"/>
    <mergeCell ref="T347:W347"/>
    <mergeCell ref="X347:AA347"/>
    <mergeCell ref="AB347:AE347"/>
    <mergeCell ref="BL346:BO346"/>
    <mergeCell ref="BT346:BW346"/>
    <mergeCell ref="BX346:CA346"/>
    <mergeCell ref="CB346:CE346"/>
    <mergeCell ref="CF346:CI346"/>
    <mergeCell ref="AN346:AQ346"/>
    <mergeCell ref="AR346:AU346"/>
    <mergeCell ref="AV346:AY346"/>
    <mergeCell ref="BD346:BG346"/>
    <mergeCell ref="BH346:BK346"/>
    <mergeCell ref="D346:G346"/>
    <mergeCell ref="H346:K346"/>
    <mergeCell ref="L346:O346"/>
    <mergeCell ref="P346:S346"/>
    <mergeCell ref="T346:W346"/>
    <mergeCell ref="X346:AA346"/>
    <mergeCell ref="AB346:AE346"/>
    <mergeCell ref="AF346:AI346"/>
    <mergeCell ref="AJ346:AM346"/>
    <mergeCell ref="A349:CU349"/>
    <mergeCell ref="CF348:CI348"/>
    <mergeCell ref="CJ348:CM348"/>
    <mergeCell ref="CN348:CQ348"/>
    <mergeCell ref="CR348:CU348"/>
    <mergeCell ref="BH348:BK348"/>
    <mergeCell ref="BL348:BO348"/>
    <mergeCell ref="BP348:BS348"/>
    <mergeCell ref="BT348:BW348"/>
    <mergeCell ref="BX348:CA348"/>
    <mergeCell ref="CB348:CE348"/>
    <mergeCell ref="AJ348:AM348"/>
    <mergeCell ref="AN348:AQ348"/>
    <mergeCell ref="AR348:AU348"/>
    <mergeCell ref="AV348:AY348"/>
    <mergeCell ref="AZ348:BC348"/>
    <mergeCell ref="BD348:BG348"/>
    <mergeCell ref="L348:O348"/>
    <mergeCell ref="P348:S348"/>
    <mergeCell ref="T348:W348"/>
    <mergeCell ref="X348:AA348"/>
    <mergeCell ref="AB348:AE348"/>
    <mergeCell ref="AF348:AI348"/>
    <mergeCell ref="CJ352:CM352"/>
    <mergeCell ref="CN352:CQ352"/>
    <mergeCell ref="CR352:CU352"/>
    <mergeCell ref="D353:G353"/>
    <mergeCell ref="H353:K353"/>
    <mergeCell ref="L353:O353"/>
    <mergeCell ref="P353:S353"/>
    <mergeCell ref="X353:AA353"/>
    <mergeCell ref="BL352:BO352"/>
    <mergeCell ref="BP352:BS352"/>
    <mergeCell ref="BT352:BW352"/>
    <mergeCell ref="BX352:CA352"/>
    <mergeCell ref="CB352:CE352"/>
    <mergeCell ref="CF352:CI352"/>
    <mergeCell ref="AN352:AQ352"/>
    <mergeCell ref="AR352:AU352"/>
    <mergeCell ref="AV352:AY352"/>
    <mergeCell ref="AZ352:BC352"/>
    <mergeCell ref="BD352:BG352"/>
    <mergeCell ref="BH352:BK352"/>
    <mergeCell ref="P352:S352"/>
    <mergeCell ref="T352:W352"/>
    <mergeCell ref="X352:AA352"/>
    <mergeCell ref="AB352:AE352"/>
    <mergeCell ref="AF352:AI352"/>
    <mergeCell ref="AJ352:AM352"/>
    <mergeCell ref="CF351:CI351"/>
    <mergeCell ref="CJ351:CM351"/>
    <mergeCell ref="CN351:CQ351"/>
    <mergeCell ref="CR351:CU351"/>
    <mergeCell ref="D352:G352"/>
    <mergeCell ref="H352:K352"/>
    <mergeCell ref="L352:O352"/>
    <mergeCell ref="BH351:BK351"/>
    <mergeCell ref="BL351:BO351"/>
    <mergeCell ref="BP351:BS351"/>
    <mergeCell ref="BT351:BW351"/>
    <mergeCell ref="BX351:CA351"/>
    <mergeCell ref="CB351:CE351"/>
    <mergeCell ref="AJ351:AM351"/>
    <mergeCell ref="AN351:AQ351"/>
    <mergeCell ref="AR351:AU351"/>
    <mergeCell ref="AV351:AY351"/>
    <mergeCell ref="AZ351:BC351"/>
    <mergeCell ref="BD351:BG351"/>
    <mergeCell ref="D351:G351"/>
    <mergeCell ref="H351:K351"/>
    <mergeCell ref="L351:O351"/>
    <mergeCell ref="P351:S351"/>
    <mergeCell ref="T351:W351"/>
    <mergeCell ref="X351:AA351"/>
    <mergeCell ref="AB351:AE351"/>
    <mergeCell ref="AF351:AI351"/>
    <mergeCell ref="BX354:CA354"/>
    <mergeCell ref="CB354:CE354"/>
    <mergeCell ref="CF354:CI354"/>
    <mergeCell ref="CJ354:CM354"/>
    <mergeCell ref="CN354:CQ354"/>
    <mergeCell ref="CR354:CU354"/>
    <mergeCell ref="AZ354:BC354"/>
    <mergeCell ref="BD354:BG354"/>
    <mergeCell ref="BH354:BK354"/>
    <mergeCell ref="BL354:BO354"/>
    <mergeCell ref="BP354:BS354"/>
    <mergeCell ref="BT354:BW354"/>
    <mergeCell ref="AB354:AE354"/>
    <mergeCell ref="AF354:AI354"/>
    <mergeCell ref="AJ354:AM354"/>
    <mergeCell ref="AN354:AQ354"/>
    <mergeCell ref="AR354:AU354"/>
    <mergeCell ref="AV354:AY354"/>
    <mergeCell ref="D354:G354"/>
    <mergeCell ref="H354:K354"/>
    <mergeCell ref="L354:O354"/>
    <mergeCell ref="P354:S354"/>
    <mergeCell ref="X354:AA354"/>
    <mergeCell ref="BX353:CA353"/>
    <mergeCell ref="CB353:CE353"/>
    <mergeCell ref="CF353:CI353"/>
    <mergeCell ref="CJ353:CM353"/>
    <mergeCell ref="CN353:CQ353"/>
    <mergeCell ref="CR353:CU353"/>
    <mergeCell ref="AZ353:BC353"/>
    <mergeCell ref="BD353:BG353"/>
    <mergeCell ref="BH353:BK353"/>
    <mergeCell ref="BL353:BO353"/>
    <mergeCell ref="BP353:BS353"/>
    <mergeCell ref="BT353:BW353"/>
    <mergeCell ref="AB353:AE353"/>
    <mergeCell ref="AF353:AI353"/>
    <mergeCell ref="AJ353:AM353"/>
    <mergeCell ref="AN353:AQ353"/>
    <mergeCell ref="AR353:AU353"/>
    <mergeCell ref="AV353:AY353"/>
    <mergeCell ref="BX356:CA356"/>
    <mergeCell ref="CB356:CE356"/>
    <mergeCell ref="CF356:CI356"/>
    <mergeCell ref="CJ356:CM356"/>
    <mergeCell ref="CN356:CQ356"/>
    <mergeCell ref="CR356:CU356"/>
    <mergeCell ref="AZ356:BC356"/>
    <mergeCell ref="BD356:BG356"/>
    <mergeCell ref="BH356:BK356"/>
    <mergeCell ref="BL356:BO356"/>
    <mergeCell ref="BP356:BS356"/>
    <mergeCell ref="BT356:BW356"/>
    <mergeCell ref="AF356:AI356"/>
    <mergeCell ref="AJ356:AM356"/>
    <mergeCell ref="AN356:AQ356"/>
    <mergeCell ref="AR356:AU356"/>
    <mergeCell ref="AV356:AY356"/>
    <mergeCell ref="CJ355:CM355"/>
    <mergeCell ref="CN355:CQ355"/>
    <mergeCell ref="CR355:CU355"/>
    <mergeCell ref="D356:G356"/>
    <mergeCell ref="H356:K356"/>
    <mergeCell ref="L356:O356"/>
    <mergeCell ref="P356:S356"/>
    <mergeCell ref="T356:W356"/>
    <mergeCell ref="BL355:BO355"/>
    <mergeCell ref="BP355:BS355"/>
    <mergeCell ref="BT355:BW355"/>
    <mergeCell ref="BX355:CA355"/>
    <mergeCell ref="CB355:CE355"/>
    <mergeCell ref="CF355:CI355"/>
    <mergeCell ref="AN355:AQ355"/>
    <mergeCell ref="AR355:AU355"/>
    <mergeCell ref="AV355:AY355"/>
    <mergeCell ref="AZ355:BC355"/>
    <mergeCell ref="BD355:BG355"/>
    <mergeCell ref="BH355:BK355"/>
    <mergeCell ref="P355:S355"/>
    <mergeCell ref="T355:W355"/>
    <mergeCell ref="X355:AA355"/>
    <mergeCell ref="AB355:AE355"/>
    <mergeCell ref="AF355:AI355"/>
    <mergeCell ref="AJ355:AM355"/>
    <mergeCell ref="D355:G355"/>
    <mergeCell ref="H355:K355"/>
    <mergeCell ref="L355:O355"/>
    <mergeCell ref="CN358:CQ358"/>
    <mergeCell ref="CR358:CU358"/>
    <mergeCell ref="D359:G359"/>
    <mergeCell ref="H359:K359"/>
    <mergeCell ref="L359:O359"/>
    <mergeCell ref="P359:S359"/>
    <mergeCell ref="T359:W359"/>
    <mergeCell ref="X359:AA359"/>
    <mergeCell ref="AB359:AE359"/>
    <mergeCell ref="BP358:BS358"/>
    <mergeCell ref="BT358:BW358"/>
    <mergeCell ref="BX358:CA358"/>
    <mergeCell ref="CB358:CE358"/>
    <mergeCell ref="CF358:CI358"/>
    <mergeCell ref="CJ358:CM358"/>
    <mergeCell ref="AR358:AU358"/>
    <mergeCell ref="AV358:AY358"/>
    <mergeCell ref="AZ358:BC358"/>
    <mergeCell ref="BD358:BG358"/>
    <mergeCell ref="BH358:BK358"/>
    <mergeCell ref="BL358:BO358"/>
    <mergeCell ref="T358:W358"/>
    <mergeCell ref="X358:AA358"/>
    <mergeCell ref="AB358:AE358"/>
    <mergeCell ref="AF358:AI358"/>
    <mergeCell ref="AJ358:AM358"/>
    <mergeCell ref="AN358:AQ358"/>
    <mergeCell ref="CJ357:CM357"/>
    <mergeCell ref="CN357:CQ357"/>
    <mergeCell ref="CR357:CU357"/>
    <mergeCell ref="D358:G358"/>
    <mergeCell ref="H358:K358"/>
    <mergeCell ref="L358:O358"/>
    <mergeCell ref="P358:S358"/>
    <mergeCell ref="BL357:BO357"/>
    <mergeCell ref="BP357:BS357"/>
    <mergeCell ref="BT357:BW357"/>
    <mergeCell ref="BX357:CA357"/>
    <mergeCell ref="CB357:CE357"/>
    <mergeCell ref="CF357:CI357"/>
    <mergeCell ref="AN357:AQ357"/>
    <mergeCell ref="AR357:AU357"/>
    <mergeCell ref="AV357:AY357"/>
    <mergeCell ref="AZ357:BC357"/>
    <mergeCell ref="BD357:BG357"/>
    <mergeCell ref="BH357:BK357"/>
    <mergeCell ref="P357:S357"/>
    <mergeCell ref="T357:W357"/>
    <mergeCell ref="AF357:AI357"/>
    <mergeCell ref="AJ357:AM357"/>
    <mergeCell ref="D357:G357"/>
    <mergeCell ref="H357:K357"/>
    <mergeCell ref="L357:O357"/>
    <mergeCell ref="A360:A362"/>
    <mergeCell ref="B360:B362"/>
    <mergeCell ref="C360:C362"/>
    <mergeCell ref="AF360:AI360"/>
    <mergeCell ref="AJ360:AM360"/>
    <mergeCell ref="CR360:CU360"/>
    <mergeCell ref="D361:G361"/>
    <mergeCell ref="H361:K361"/>
    <mergeCell ref="L361:O361"/>
    <mergeCell ref="P361:S361"/>
    <mergeCell ref="T361:W361"/>
    <mergeCell ref="X361:AA361"/>
    <mergeCell ref="BT360:BW360"/>
    <mergeCell ref="BX360:CA360"/>
    <mergeCell ref="CB360:CE360"/>
    <mergeCell ref="CF360:CI360"/>
    <mergeCell ref="CJ360:CM360"/>
    <mergeCell ref="CN360:CQ360"/>
    <mergeCell ref="AV360:AY360"/>
    <mergeCell ref="AZ360:BC360"/>
    <mergeCell ref="BD360:BG360"/>
    <mergeCell ref="BH360:BK360"/>
    <mergeCell ref="BL360:BO360"/>
    <mergeCell ref="BP360:BS360"/>
    <mergeCell ref="X360:AA360"/>
    <mergeCell ref="AB360:AE360"/>
    <mergeCell ref="AN360:AQ360"/>
    <mergeCell ref="AR360:AU360"/>
    <mergeCell ref="CB359:CE359"/>
    <mergeCell ref="CF359:CI359"/>
    <mergeCell ref="CJ359:CM359"/>
    <mergeCell ref="CN359:CQ359"/>
    <mergeCell ref="CR359:CU359"/>
    <mergeCell ref="D360:G360"/>
    <mergeCell ref="H360:K360"/>
    <mergeCell ref="L360:O360"/>
    <mergeCell ref="P360:S360"/>
    <mergeCell ref="T360:W360"/>
    <mergeCell ref="BD359:BG359"/>
    <mergeCell ref="BH359:BK359"/>
    <mergeCell ref="BL359:BO359"/>
    <mergeCell ref="BP359:BS359"/>
    <mergeCell ref="BT359:BW359"/>
    <mergeCell ref="BX359:CA359"/>
    <mergeCell ref="AN359:AQ359"/>
    <mergeCell ref="AR359:AU359"/>
    <mergeCell ref="AV359:AY359"/>
    <mergeCell ref="AZ359:BC359"/>
    <mergeCell ref="A363:A365"/>
    <mergeCell ref="B363:B365"/>
    <mergeCell ref="C363:C365"/>
    <mergeCell ref="AF363:AI363"/>
    <mergeCell ref="AJ363:AM363"/>
    <mergeCell ref="AN363:AQ363"/>
    <mergeCell ref="AR363:AU363"/>
    <mergeCell ref="CJ362:CM362"/>
    <mergeCell ref="CN362:CQ362"/>
    <mergeCell ref="CR362:CU362"/>
    <mergeCell ref="D363:G363"/>
    <mergeCell ref="H363:K363"/>
    <mergeCell ref="L363:O363"/>
    <mergeCell ref="P363:S363"/>
    <mergeCell ref="T363:W363"/>
    <mergeCell ref="X363:AA363"/>
    <mergeCell ref="AB363:AE363"/>
    <mergeCell ref="BL362:BO362"/>
    <mergeCell ref="BP362:BS362"/>
    <mergeCell ref="BT362:BW362"/>
    <mergeCell ref="BX362:CA362"/>
    <mergeCell ref="CB362:CE362"/>
    <mergeCell ref="CF362:CI362"/>
    <mergeCell ref="AV362:AY362"/>
    <mergeCell ref="AZ362:BC362"/>
    <mergeCell ref="BD362:BG362"/>
    <mergeCell ref="BH362:BK362"/>
    <mergeCell ref="D362:G362"/>
    <mergeCell ref="H362:K362"/>
    <mergeCell ref="L362:O362"/>
    <mergeCell ref="P362:S362"/>
    <mergeCell ref="T362:W362"/>
    <mergeCell ref="X362:AA362"/>
    <mergeCell ref="AB362:AE362"/>
    <mergeCell ref="BX361:CA361"/>
    <mergeCell ref="CB361:CE361"/>
    <mergeCell ref="CF361:CI361"/>
    <mergeCell ref="CJ361:CM361"/>
    <mergeCell ref="CN361:CQ361"/>
    <mergeCell ref="CR361:CU361"/>
    <mergeCell ref="AZ361:BC361"/>
    <mergeCell ref="BD361:BG361"/>
    <mergeCell ref="BH361:BK361"/>
    <mergeCell ref="BL361:BO361"/>
    <mergeCell ref="BP361:BS361"/>
    <mergeCell ref="BT361:BW361"/>
    <mergeCell ref="AB361:AE361"/>
    <mergeCell ref="AF361:AI361"/>
    <mergeCell ref="AJ361:AM361"/>
    <mergeCell ref="AN361:AQ361"/>
    <mergeCell ref="AR361:AU361"/>
    <mergeCell ref="AV361:AY361"/>
    <mergeCell ref="CF364:CI364"/>
    <mergeCell ref="CJ364:CM364"/>
    <mergeCell ref="CN364:CQ364"/>
    <mergeCell ref="CR364:CU364"/>
    <mergeCell ref="D365:G365"/>
    <mergeCell ref="H365:K365"/>
    <mergeCell ref="L365:O365"/>
    <mergeCell ref="P365:S365"/>
    <mergeCell ref="T365:W365"/>
    <mergeCell ref="BH364:BK364"/>
    <mergeCell ref="BL364:BO364"/>
    <mergeCell ref="BP364:BS364"/>
    <mergeCell ref="BT364:BW364"/>
    <mergeCell ref="BX364:CA364"/>
    <mergeCell ref="CB364:CE364"/>
    <mergeCell ref="AJ364:AM364"/>
    <mergeCell ref="AN364:AQ364"/>
    <mergeCell ref="AR364:AU364"/>
    <mergeCell ref="AV364:AY364"/>
    <mergeCell ref="AZ364:BC364"/>
    <mergeCell ref="BD364:BG364"/>
    <mergeCell ref="L364:O364"/>
    <mergeCell ref="P364:S364"/>
    <mergeCell ref="T364:W364"/>
    <mergeCell ref="X364:AA364"/>
    <mergeCell ref="AB364:AE364"/>
    <mergeCell ref="AF364:AI364"/>
    <mergeCell ref="CB363:CE363"/>
    <mergeCell ref="CF363:CI363"/>
    <mergeCell ref="CJ363:CM363"/>
    <mergeCell ref="CN363:CQ363"/>
    <mergeCell ref="CR363:CU363"/>
    <mergeCell ref="D364:G364"/>
    <mergeCell ref="H364:K364"/>
    <mergeCell ref="BD363:BG363"/>
    <mergeCell ref="BH363:BK363"/>
    <mergeCell ref="BL363:BO363"/>
    <mergeCell ref="BP363:BS363"/>
    <mergeCell ref="BT363:BW363"/>
    <mergeCell ref="BX363:CA363"/>
    <mergeCell ref="AV363:AY363"/>
    <mergeCell ref="AZ363:BC363"/>
    <mergeCell ref="A366:A368"/>
    <mergeCell ref="B366:B368"/>
    <mergeCell ref="C366:C368"/>
    <mergeCell ref="AF366:AI366"/>
    <mergeCell ref="AJ366:AM366"/>
    <mergeCell ref="AN366:AQ366"/>
    <mergeCell ref="AR366:AU366"/>
    <mergeCell ref="CJ366:CM366"/>
    <mergeCell ref="CN366:CQ366"/>
    <mergeCell ref="CR366:CU366"/>
    <mergeCell ref="D367:G367"/>
    <mergeCell ref="H367:K367"/>
    <mergeCell ref="L367:O367"/>
    <mergeCell ref="P367:S367"/>
    <mergeCell ref="BL366:BO366"/>
    <mergeCell ref="BP366:BS366"/>
    <mergeCell ref="BT366:BW366"/>
    <mergeCell ref="BX366:CA366"/>
    <mergeCell ref="CB366:CE366"/>
    <mergeCell ref="CF366:CI366"/>
    <mergeCell ref="AV366:AY366"/>
    <mergeCell ref="AZ366:BC366"/>
    <mergeCell ref="BD366:BG366"/>
    <mergeCell ref="BH366:BK366"/>
    <mergeCell ref="CR365:CU365"/>
    <mergeCell ref="D366:G366"/>
    <mergeCell ref="H366:K366"/>
    <mergeCell ref="L366:O366"/>
    <mergeCell ref="P366:S366"/>
    <mergeCell ref="T366:W366"/>
    <mergeCell ref="X366:AA366"/>
    <mergeCell ref="AB366:AE366"/>
    <mergeCell ref="BT365:BW365"/>
    <mergeCell ref="BX365:CA365"/>
    <mergeCell ref="CB365:CE365"/>
    <mergeCell ref="CF365:CI365"/>
    <mergeCell ref="CJ365:CM365"/>
    <mergeCell ref="CN365:CQ365"/>
    <mergeCell ref="AV365:AY365"/>
    <mergeCell ref="AZ365:BC365"/>
    <mergeCell ref="BD365:BG365"/>
    <mergeCell ref="BH365:BK365"/>
    <mergeCell ref="BL365:BO365"/>
    <mergeCell ref="BP365:BS365"/>
    <mergeCell ref="X365:AA365"/>
    <mergeCell ref="AB365:AE365"/>
    <mergeCell ref="A369:A371"/>
    <mergeCell ref="B369:B371"/>
    <mergeCell ref="C369:C371"/>
    <mergeCell ref="AJ369:AM369"/>
    <mergeCell ref="AN369:AQ369"/>
    <mergeCell ref="CB368:CE368"/>
    <mergeCell ref="CF368:CI368"/>
    <mergeCell ref="CJ368:CM368"/>
    <mergeCell ref="CN368:CQ368"/>
    <mergeCell ref="CR368:CU368"/>
    <mergeCell ref="D369:G369"/>
    <mergeCell ref="H369:K369"/>
    <mergeCell ref="L369:O369"/>
    <mergeCell ref="P369:S369"/>
    <mergeCell ref="T369:W369"/>
    <mergeCell ref="BD368:BG368"/>
    <mergeCell ref="BH368:BK368"/>
    <mergeCell ref="BL368:BO368"/>
    <mergeCell ref="BP368:BS368"/>
    <mergeCell ref="BT368:BW368"/>
    <mergeCell ref="BX368:CA368"/>
    <mergeCell ref="AF368:AI368"/>
    <mergeCell ref="AR368:AU368"/>
    <mergeCell ref="AV368:AY368"/>
    <mergeCell ref="AZ368:BC368"/>
    <mergeCell ref="CN367:CQ367"/>
    <mergeCell ref="CR367:CU367"/>
    <mergeCell ref="D368:G368"/>
    <mergeCell ref="H368:K368"/>
    <mergeCell ref="L368:O368"/>
    <mergeCell ref="P368:S368"/>
    <mergeCell ref="T368:W368"/>
    <mergeCell ref="X368:AA368"/>
    <mergeCell ref="AB368:AE368"/>
    <mergeCell ref="BP367:BS367"/>
    <mergeCell ref="BT367:BW367"/>
    <mergeCell ref="BX367:CA367"/>
    <mergeCell ref="CB367:CE367"/>
    <mergeCell ref="CF367:CI367"/>
    <mergeCell ref="CJ367:CM367"/>
    <mergeCell ref="AR367:AU367"/>
    <mergeCell ref="AV367:AY367"/>
    <mergeCell ref="AZ367:BC367"/>
    <mergeCell ref="BD367:BG367"/>
    <mergeCell ref="BH367:BK367"/>
    <mergeCell ref="BL367:BO367"/>
    <mergeCell ref="T367:W367"/>
    <mergeCell ref="X367:AA367"/>
    <mergeCell ref="AB367:AE367"/>
    <mergeCell ref="AF367:AI367"/>
    <mergeCell ref="AJ367:AM367"/>
    <mergeCell ref="AN367:AQ367"/>
    <mergeCell ref="BX370:CA370"/>
    <mergeCell ref="CB370:CE370"/>
    <mergeCell ref="CF370:CI370"/>
    <mergeCell ref="CJ370:CM370"/>
    <mergeCell ref="CN370:CQ370"/>
    <mergeCell ref="CR370:CU370"/>
    <mergeCell ref="AZ370:BC370"/>
    <mergeCell ref="BD370:BG370"/>
    <mergeCell ref="BH370:BK370"/>
    <mergeCell ref="BL370:BO370"/>
    <mergeCell ref="BP370:BS370"/>
    <mergeCell ref="BT370:BW370"/>
    <mergeCell ref="AB370:AE370"/>
    <mergeCell ref="AF370:AI370"/>
    <mergeCell ref="AJ370:AM370"/>
    <mergeCell ref="AN370:AQ370"/>
    <mergeCell ref="AR370:AU370"/>
    <mergeCell ref="AV370:AY370"/>
    <mergeCell ref="CR369:CU369"/>
    <mergeCell ref="D370:G370"/>
    <mergeCell ref="H370:K370"/>
    <mergeCell ref="L370:O370"/>
    <mergeCell ref="P370:S370"/>
    <mergeCell ref="T370:W370"/>
    <mergeCell ref="X370:AA370"/>
    <mergeCell ref="BT369:BW369"/>
    <mergeCell ref="BX369:CA369"/>
    <mergeCell ref="CB369:CE369"/>
    <mergeCell ref="CF369:CI369"/>
    <mergeCell ref="CJ369:CM369"/>
    <mergeCell ref="CN369:CQ369"/>
    <mergeCell ref="AV369:AY369"/>
    <mergeCell ref="AZ369:BC369"/>
    <mergeCell ref="BD369:BG369"/>
    <mergeCell ref="BH369:BK369"/>
    <mergeCell ref="BL369:BO369"/>
    <mergeCell ref="BP369:BS369"/>
    <mergeCell ref="X369:AA369"/>
    <mergeCell ref="AB369:AE369"/>
    <mergeCell ref="AF369:AI369"/>
    <mergeCell ref="AR369:AU369"/>
    <mergeCell ref="A372:A374"/>
    <mergeCell ref="B372:B374"/>
    <mergeCell ref="C372:C374"/>
    <mergeCell ref="AJ372:AM372"/>
    <mergeCell ref="AN372:AQ372"/>
    <mergeCell ref="CB372:CE372"/>
    <mergeCell ref="CF372:CI372"/>
    <mergeCell ref="CJ372:CM372"/>
    <mergeCell ref="CN372:CQ372"/>
    <mergeCell ref="CR372:CU372"/>
    <mergeCell ref="D373:G373"/>
    <mergeCell ref="H373:K373"/>
    <mergeCell ref="BD372:BG372"/>
    <mergeCell ref="BH372:BK372"/>
    <mergeCell ref="BL372:BO372"/>
    <mergeCell ref="BP372:BS372"/>
    <mergeCell ref="BT372:BW372"/>
    <mergeCell ref="BX372:CA372"/>
    <mergeCell ref="AF372:AI372"/>
    <mergeCell ref="AR372:AU372"/>
    <mergeCell ref="AV372:AY372"/>
    <mergeCell ref="AZ372:BC372"/>
    <mergeCell ref="CJ371:CM371"/>
    <mergeCell ref="CN371:CQ371"/>
    <mergeCell ref="CR371:CU371"/>
    <mergeCell ref="D372:G372"/>
    <mergeCell ref="H372:K372"/>
    <mergeCell ref="L372:O372"/>
    <mergeCell ref="P372:S372"/>
    <mergeCell ref="T372:W372"/>
    <mergeCell ref="X372:AA372"/>
    <mergeCell ref="AB372:AE372"/>
    <mergeCell ref="BL371:BO371"/>
    <mergeCell ref="BP371:BS371"/>
    <mergeCell ref="BT371:BW371"/>
    <mergeCell ref="BX371:CA371"/>
    <mergeCell ref="CB371:CE371"/>
    <mergeCell ref="CF371:CI371"/>
    <mergeCell ref="AR371:AU371"/>
    <mergeCell ref="AV371:AY371"/>
    <mergeCell ref="AZ371:BC371"/>
    <mergeCell ref="BD371:BG371"/>
    <mergeCell ref="BH371:BK371"/>
    <mergeCell ref="D371:G371"/>
    <mergeCell ref="H371:K371"/>
    <mergeCell ref="L371:O371"/>
    <mergeCell ref="P371:S371"/>
    <mergeCell ref="T371:W371"/>
    <mergeCell ref="X371:AA371"/>
    <mergeCell ref="AB371:AE371"/>
    <mergeCell ref="AF371:AI371"/>
    <mergeCell ref="A375:A377"/>
    <mergeCell ref="B375:B377"/>
    <mergeCell ref="C375:C377"/>
    <mergeCell ref="AF375:AI375"/>
    <mergeCell ref="AJ375:AM375"/>
    <mergeCell ref="AN375:AQ375"/>
    <mergeCell ref="AR375:AU375"/>
    <mergeCell ref="CR374:CU374"/>
    <mergeCell ref="D375:G375"/>
    <mergeCell ref="H375:K375"/>
    <mergeCell ref="L375:O375"/>
    <mergeCell ref="P375:S375"/>
    <mergeCell ref="T375:W375"/>
    <mergeCell ref="X375:AA375"/>
    <mergeCell ref="AB375:AE375"/>
    <mergeCell ref="BT374:BW374"/>
    <mergeCell ref="BX374:CA374"/>
    <mergeCell ref="CB374:CE374"/>
    <mergeCell ref="CF374:CI374"/>
    <mergeCell ref="CJ374:CM374"/>
    <mergeCell ref="CN374:CQ374"/>
    <mergeCell ref="AV374:AY374"/>
    <mergeCell ref="AZ374:BC374"/>
    <mergeCell ref="BD374:BG374"/>
    <mergeCell ref="BH374:BK374"/>
    <mergeCell ref="BL374:BO374"/>
    <mergeCell ref="BP374:BS374"/>
    <mergeCell ref="X374:AA374"/>
    <mergeCell ref="AB374:AE374"/>
    <mergeCell ref="CF373:CI373"/>
    <mergeCell ref="CJ373:CM373"/>
    <mergeCell ref="CN373:CQ373"/>
    <mergeCell ref="CR373:CU373"/>
    <mergeCell ref="D374:G374"/>
    <mergeCell ref="H374:K374"/>
    <mergeCell ref="L374:O374"/>
    <mergeCell ref="P374:S374"/>
    <mergeCell ref="T374:W374"/>
    <mergeCell ref="BH373:BK373"/>
    <mergeCell ref="BL373:BO373"/>
    <mergeCell ref="BP373:BS373"/>
    <mergeCell ref="BT373:BW373"/>
    <mergeCell ref="BX373:CA373"/>
    <mergeCell ref="CB373:CE373"/>
    <mergeCell ref="AJ373:AM373"/>
    <mergeCell ref="AN373:AQ373"/>
    <mergeCell ref="AR373:AU373"/>
    <mergeCell ref="AV373:AY373"/>
    <mergeCell ref="AZ373:BC373"/>
    <mergeCell ref="BD373:BG373"/>
    <mergeCell ref="L373:O373"/>
    <mergeCell ref="P373:S373"/>
    <mergeCell ref="T373:W373"/>
    <mergeCell ref="X373:AA373"/>
    <mergeCell ref="AB373:AE373"/>
    <mergeCell ref="AF373:AI373"/>
    <mergeCell ref="CN376:CQ376"/>
    <mergeCell ref="CR376:CU376"/>
    <mergeCell ref="D377:G377"/>
    <mergeCell ref="H377:K377"/>
    <mergeCell ref="L377:O377"/>
    <mergeCell ref="P377:S377"/>
    <mergeCell ref="T377:W377"/>
    <mergeCell ref="X377:AA377"/>
    <mergeCell ref="AB377:AE377"/>
    <mergeCell ref="BP376:BS376"/>
    <mergeCell ref="BT376:BW376"/>
    <mergeCell ref="BX376:CA376"/>
    <mergeCell ref="CB376:CE376"/>
    <mergeCell ref="CF376:CI376"/>
    <mergeCell ref="CJ376:CM376"/>
    <mergeCell ref="AR376:AU376"/>
    <mergeCell ref="AV376:AY376"/>
    <mergeCell ref="AZ376:BC376"/>
    <mergeCell ref="BD376:BG376"/>
    <mergeCell ref="BH376:BK376"/>
    <mergeCell ref="BL376:BO376"/>
    <mergeCell ref="T376:W376"/>
    <mergeCell ref="X376:AA376"/>
    <mergeCell ref="AB376:AE376"/>
    <mergeCell ref="AF376:AI376"/>
    <mergeCell ref="AJ376:AM376"/>
    <mergeCell ref="AN376:AQ376"/>
    <mergeCell ref="CJ375:CM375"/>
    <mergeCell ref="CN375:CQ375"/>
    <mergeCell ref="CR375:CU375"/>
    <mergeCell ref="D376:G376"/>
    <mergeCell ref="H376:K376"/>
    <mergeCell ref="L376:O376"/>
    <mergeCell ref="P376:S376"/>
    <mergeCell ref="BL375:BO375"/>
    <mergeCell ref="BP375:BS375"/>
    <mergeCell ref="BT375:BW375"/>
    <mergeCell ref="BX375:CA375"/>
    <mergeCell ref="CB375:CE375"/>
    <mergeCell ref="CF375:CI375"/>
    <mergeCell ref="AV375:AY375"/>
    <mergeCell ref="AZ375:BC375"/>
    <mergeCell ref="BD375:BG375"/>
    <mergeCell ref="BH375:BK375"/>
    <mergeCell ref="A378:A380"/>
    <mergeCell ref="B378:B380"/>
    <mergeCell ref="C378:C380"/>
    <mergeCell ref="AF378:AI378"/>
    <mergeCell ref="AJ378:AM378"/>
    <mergeCell ref="CR378:CU378"/>
    <mergeCell ref="D379:G379"/>
    <mergeCell ref="H379:K379"/>
    <mergeCell ref="L379:O379"/>
    <mergeCell ref="P379:S379"/>
    <mergeCell ref="T379:W379"/>
    <mergeCell ref="X379:AA379"/>
    <mergeCell ref="BT378:BW378"/>
    <mergeCell ref="BX378:CA378"/>
    <mergeCell ref="CB378:CE378"/>
    <mergeCell ref="CF378:CI378"/>
    <mergeCell ref="CJ378:CM378"/>
    <mergeCell ref="CN378:CQ378"/>
    <mergeCell ref="AV378:AY378"/>
    <mergeCell ref="AZ378:BC378"/>
    <mergeCell ref="BD378:BG378"/>
    <mergeCell ref="BH378:BK378"/>
    <mergeCell ref="BL378:BO378"/>
    <mergeCell ref="BP378:BS378"/>
    <mergeCell ref="X378:AA378"/>
    <mergeCell ref="AB378:AE378"/>
    <mergeCell ref="AN378:AQ378"/>
    <mergeCell ref="AR378:AU378"/>
    <mergeCell ref="CB377:CE377"/>
    <mergeCell ref="CF377:CI377"/>
    <mergeCell ref="CJ377:CM377"/>
    <mergeCell ref="CN377:CQ377"/>
    <mergeCell ref="CR377:CU377"/>
    <mergeCell ref="D378:G378"/>
    <mergeCell ref="H378:K378"/>
    <mergeCell ref="L378:O378"/>
    <mergeCell ref="P378:S378"/>
    <mergeCell ref="T378:W378"/>
    <mergeCell ref="BD377:BG377"/>
    <mergeCell ref="BH377:BK377"/>
    <mergeCell ref="BL377:BO377"/>
    <mergeCell ref="BP377:BS377"/>
    <mergeCell ref="BT377:BW377"/>
    <mergeCell ref="BX377:CA377"/>
    <mergeCell ref="AN377:AQ377"/>
    <mergeCell ref="AR377:AU377"/>
    <mergeCell ref="AV377:AY377"/>
    <mergeCell ref="AZ377:BC377"/>
    <mergeCell ref="A381:A383"/>
    <mergeCell ref="B381:B383"/>
    <mergeCell ref="C381:C383"/>
    <mergeCell ref="AN381:AQ381"/>
    <mergeCell ref="CJ380:CM380"/>
    <mergeCell ref="CN380:CQ380"/>
    <mergeCell ref="CR380:CU380"/>
    <mergeCell ref="D381:G381"/>
    <mergeCell ref="H381:K381"/>
    <mergeCell ref="L381:O381"/>
    <mergeCell ref="P381:S381"/>
    <mergeCell ref="T381:W381"/>
    <mergeCell ref="X381:AA381"/>
    <mergeCell ref="AB381:AE381"/>
    <mergeCell ref="BL380:BO380"/>
    <mergeCell ref="BP380:BS380"/>
    <mergeCell ref="BT380:BW380"/>
    <mergeCell ref="BX380:CA380"/>
    <mergeCell ref="CB380:CE380"/>
    <mergeCell ref="CF380:CI380"/>
    <mergeCell ref="AR380:AU380"/>
    <mergeCell ref="AV380:AY380"/>
    <mergeCell ref="AZ380:BC380"/>
    <mergeCell ref="BD380:BG380"/>
    <mergeCell ref="BH380:BK380"/>
    <mergeCell ref="D380:G380"/>
    <mergeCell ref="H380:K380"/>
    <mergeCell ref="L380:O380"/>
    <mergeCell ref="P380:S380"/>
    <mergeCell ref="T380:W380"/>
    <mergeCell ref="X380:AA380"/>
    <mergeCell ref="AB380:AE380"/>
    <mergeCell ref="AF380:AI380"/>
    <mergeCell ref="AJ380:AM380"/>
    <mergeCell ref="BX379:CA379"/>
    <mergeCell ref="CB379:CE379"/>
    <mergeCell ref="CF379:CI379"/>
    <mergeCell ref="CJ379:CM379"/>
    <mergeCell ref="CN379:CQ379"/>
    <mergeCell ref="CR379:CU379"/>
    <mergeCell ref="AZ379:BC379"/>
    <mergeCell ref="BD379:BG379"/>
    <mergeCell ref="BH379:BK379"/>
    <mergeCell ref="BL379:BO379"/>
    <mergeCell ref="BP379:BS379"/>
    <mergeCell ref="BT379:BW379"/>
    <mergeCell ref="AB379:AE379"/>
    <mergeCell ref="AF379:AI379"/>
    <mergeCell ref="AJ379:AM379"/>
    <mergeCell ref="AN379:AQ379"/>
    <mergeCell ref="AR379:AU379"/>
    <mergeCell ref="AV379:AY379"/>
    <mergeCell ref="CF382:CI382"/>
    <mergeCell ref="CJ382:CM382"/>
    <mergeCell ref="CN382:CQ382"/>
    <mergeCell ref="CR382:CU382"/>
    <mergeCell ref="D383:G383"/>
    <mergeCell ref="H383:K383"/>
    <mergeCell ref="L383:O383"/>
    <mergeCell ref="P383:S383"/>
    <mergeCell ref="T383:W383"/>
    <mergeCell ref="BH382:BK382"/>
    <mergeCell ref="BL382:BO382"/>
    <mergeCell ref="BP382:BS382"/>
    <mergeCell ref="BT382:BW382"/>
    <mergeCell ref="BX382:CA382"/>
    <mergeCell ref="CB382:CE382"/>
    <mergeCell ref="AJ382:AM382"/>
    <mergeCell ref="AN382:AQ382"/>
    <mergeCell ref="AR382:AU382"/>
    <mergeCell ref="AV382:AY382"/>
    <mergeCell ref="AZ382:BC382"/>
    <mergeCell ref="BD382:BG382"/>
    <mergeCell ref="L382:O382"/>
    <mergeCell ref="P382:S382"/>
    <mergeCell ref="T382:W382"/>
    <mergeCell ref="X382:AA382"/>
    <mergeCell ref="AB382:AE382"/>
    <mergeCell ref="AF382:AI382"/>
    <mergeCell ref="CB381:CE381"/>
    <mergeCell ref="CF381:CI381"/>
    <mergeCell ref="CJ381:CM381"/>
    <mergeCell ref="CN381:CQ381"/>
    <mergeCell ref="CR381:CU381"/>
    <mergeCell ref="D382:G382"/>
    <mergeCell ref="H382:K382"/>
    <mergeCell ref="BD381:BG381"/>
    <mergeCell ref="BH381:BK381"/>
    <mergeCell ref="BL381:BO381"/>
    <mergeCell ref="BP381:BS381"/>
    <mergeCell ref="BT381:BW381"/>
    <mergeCell ref="BX381:CA381"/>
    <mergeCell ref="AF381:AI381"/>
    <mergeCell ref="AJ381:AM381"/>
    <mergeCell ref="AR381:AU381"/>
    <mergeCell ref="AV381:AY381"/>
    <mergeCell ref="AZ381:BC381"/>
    <mergeCell ref="A384:A386"/>
    <mergeCell ref="B384:B386"/>
    <mergeCell ref="C384:C386"/>
    <mergeCell ref="AR384:AU384"/>
    <mergeCell ref="CJ384:CM384"/>
    <mergeCell ref="CN384:CQ384"/>
    <mergeCell ref="CR384:CU384"/>
    <mergeCell ref="D385:G385"/>
    <mergeCell ref="H385:K385"/>
    <mergeCell ref="L385:O385"/>
    <mergeCell ref="P385:S385"/>
    <mergeCell ref="BL384:BO384"/>
    <mergeCell ref="BP384:BS384"/>
    <mergeCell ref="BT384:BW384"/>
    <mergeCell ref="BX384:CA384"/>
    <mergeCell ref="CB384:CE384"/>
    <mergeCell ref="CF384:CI384"/>
    <mergeCell ref="AN384:AQ384"/>
    <mergeCell ref="AV384:AY384"/>
    <mergeCell ref="AZ384:BC384"/>
    <mergeCell ref="BD384:BG384"/>
    <mergeCell ref="BH384:BK384"/>
    <mergeCell ref="CR383:CU383"/>
    <mergeCell ref="D384:G384"/>
    <mergeCell ref="H384:K384"/>
    <mergeCell ref="L384:O384"/>
    <mergeCell ref="P384:S384"/>
    <mergeCell ref="T384:W384"/>
    <mergeCell ref="X384:AA384"/>
    <mergeCell ref="AB384:AE384"/>
    <mergeCell ref="AF384:AI384"/>
    <mergeCell ref="AJ384:AM384"/>
    <mergeCell ref="BT383:BW383"/>
    <mergeCell ref="BX383:CA383"/>
    <mergeCell ref="CB383:CE383"/>
    <mergeCell ref="CF383:CI383"/>
    <mergeCell ref="CJ383:CM383"/>
    <mergeCell ref="CN383:CQ383"/>
    <mergeCell ref="AV383:AY383"/>
    <mergeCell ref="AZ383:BC383"/>
    <mergeCell ref="BD383:BG383"/>
    <mergeCell ref="BH383:BK383"/>
    <mergeCell ref="BL383:BO383"/>
    <mergeCell ref="BP383:BS383"/>
    <mergeCell ref="X383:AA383"/>
    <mergeCell ref="AB383:AE383"/>
    <mergeCell ref="AF383:AI383"/>
    <mergeCell ref="AJ383:AM383"/>
    <mergeCell ref="AN383:AQ383"/>
    <mergeCell ref="A387:A389"/>
    <mergeCell ref="B387:B389"/>
    <mergeCell ref="C387:C389"/>
    <mergeCell ref="AR387:AU387"/>
    <mergeCell ref="CB386:CE386"/>
    <mergeCell ref="CF386:CI386"/>
    <mergeCell ref="CJ386:CM386"/>
    <mergeCell ref="CN386:CQ386"/>
    <mergeCell ref="CR386:CU386"/>
    <mergeCell ref="D387:G387"/>
    <mergeCell ref="H387:K387"/>
    <mergeCell ref="L387:O387"/>
    <mergeCell ref="P387:S387"/>
    <mergeCell ref="T387:W387"/>
    <mergeCell ref="BD386:BG386"/>
    <mergeCell ref="BH386:BK386"/>
    <mergeCell ref="BL386:BO386"/>
    <mergeCell ref="BP386:BS386"/>
    <mergeCell ref="BT386:BW386"/>
    <mergeCell ref="BX386:CA386"/>
    <mergeCell ref="AF386:AI386"/>
    <mergeCell ref="AJ386:AM386"/>
    <mergeCell ref="AN386:AQ386"/>
    <mergeCell ref="AV386:AY386"/>
    <mergeCell ref="AZ386:BC386"/>
    <mergeCell ref="CN385:CQ385"/>
    <mergeCell ref="CR385:CU385"/>
    <mergeCell ref="D386:G386"/>
    <mergeCell ref="H386:K386"/>
    <mergeCell ref="L386:O386"/>
    <mergeCell ref="P386:S386"/>
    <mergeCell ref="T386:W386"/>
    <mergeCell ref="X386:AA386"/>
    <mergeCell ref="AB386:AE386"/>
    <mergeCell ref="BP385:BS385"/>
    <mergeCell ref="BT385:BW385"/>
    <mergeCell ref="BX385:CA385"/>
    <mergeCell ref="CB385:CE385"/>
    <mergeCell ref="CF385:CI385"/>
    <mergeCell ref="CJ385:CM385"/>
    <mergeCell ref="AR385:AU385"/>
    <mergeCell ref="AV385:AY385"/>
    <mergeCell ref="AZ385:BC385"/>
    <mergeCell ref="BD385:BG385"/>
    <mergeCell ref="BH385:BK385"/>
    <mergeCell ref="BL385:BO385"/>
    <mergeCell ref="T385:W385"/>
    <mergeCell ref="X385:AA385"/>
    <mergeCell ref="AB385:AE385"/>
    <mergeCell ref="AF385:AI385"/>
    <mergeCell ref="AJ385:AM385"/>
    <mergeCell ref="AN385:AQ385"/>
    <mergeCell ref="BX388:CA388"/>
    <mergeCell ref="CB388:CE388"/>
    <mergeCell ref="CF388:CI388"/>
    <mergeCell ref="CJ388:CM388"/>
    <mergeCell ref="CN388:CQ388"/>
    <mergeCell ref="CR388:CU388"/>
    <mergeCell ref="AZ388:BC388"/>
    <mergeCell ref="BD388:BG388"/>
    <mergeCell ref="BH388:BK388"/>
    <mergeCell ref="BL388:BO388"/>
    <mergeCell ref="BP388:BS388"/>
    <mergeCell ref="BT388:BW388"/>
    <mergeCell ref="AB388:AE388"/>
    <mergeCell ref="AF388:AI388"/>
    <mergeCell ref="AJ388:AM388"/>
    <mergeCell ref="AN388:AQ388"/>
    <mergeCell ref="AR388:AU388"/>
    <mergeCell ref="AV388:AY388"/>
    <mergeCell ref="CR387:CU387"/>
    <mergeCell ref="D388:G388"/>
    <mergeCell ref="H388:K388"/>
    <mergeCell ref="L388:O388"/>
    <mergeCell ref="P388:S388"/>
    <mergeCell ref="T388:W388"/>
    <mergeCell ref="X388:AA388"/>
    <mergeCell ref="BT387:BW387"/>
    <mergeCell ref="BX387:CA387"/>
    <mergeCell ref="CB387:CE387"/>
    <mergeCell ref="CF387:CI387"/>
    <mergeCell ref="CJ387:CM387"/>
    <mergeCell ref="CN387:CQ387"/>
    <mergeCell ref="AV387:AY387"/>
    <mergeCell ref="AZ387:BC387"/>
    <mergeCell ref="BD387:BG387"/>
    <mergeCell ref="BH387:BK387"/>
    <mergeCell ref="BL387:BO387"/>
    <mergeCell ref="BP387:BS387"/>
    <mergeCell ref="X387:AA387"/>
    <mergeCell ref="AB387:AE387"/>
    <mergeCell ref="AF387:AI387"/>
    <mergeCell ref="AJ387:AM387"/>
    <mergeCell ref="AN387:AQ387"/>
    <mergeCell ref="A390:A392"/>
    <mergeCell ref="B390:B392"/>
    <mergeCell ref="C390:C392"/>
    <mergeCell ref="AZ390:BC390"/>
    <mergeCell ref="CB390:CE390"/>
    <mergeCell ref="CF390:CI390"/>
    <mergeCell ref="CJ390:CM390"/>
    <mergeCell ref="CN390:CQ390"/>
    <mergeCell ref="CR390:CU390"/>
    <mergeCell ref="D391:G391"/>
    <mergeCell ref="H391:K391"/>
    <mergeCell ref="BD390:BG390"/>
    <mergeCell ref="BH390:BK390"/>
    <mergeCell ref="BL390:BO390"/>
    <mergeCell ref="BP390:BS390"/>
    <mergeCell ref="BT390:BW390"/>
    <mergeCell ref="BX390:CA390"/>
    <mergeCell ref="AF390:AI390"/>
    <mergeCell ref="AJ390:AM390"/>
    <mergeCell ref="AN390:AQ390"/>
    <mergeCell ref="AR390:AU390"/>
    <mergeCell ref="AV390:AY390"/>
    <mergeCell ref="CJ389:CM389"/>
    <mergeCell ref="CN389:CQ389"/>
    <mergeCell ref="CR389:CU389"/>
    <mergeCell ref="D390:G390"/>
    <mergeCell ref="H390:K390"/>
    <mergeCell ref="L390:O390"/>
    <mergeCell ref="P390:S390"/>
    <mergeCell ref="T390:W390"/>
    <mergeCell ref="X390:AA390"/>
    <mergeCell ref="AB390:AE390"/>
    <mergeCell ref="BL389:BO389"/>
    <mergeCell ref="BP389:BS389"/>
    <mergeCell ref="BT389:BW389"/>
    <mergeCell ref="BX389:CA389"/>
    <mergeCell ref="CB389:CE389"/>
    <mergeCell ref="CF389:CI389"/>
    <mergeCell ref="AN389:AQ389"/>
    <mergeCell ref="AR389:AU389"/>
    <mergeCell ref="AV389:AY389"/>
    <mergeCell ref="BD389:BG389"/>
    <mergeCell ref="BH389:BK389"/>
    <mergeCell ref="D389:G389"/>
    <mergeCell ref="H389:K389"/>
    <mergeCell ref="L389:O389"/>
    <mergeCell ref="P389:S389"/>
    <mergeCell ref="T389:W389"/>
    <mergeCell ref="X389:AA389"/>
    <mergeCell ref="AB389:AE389"/>
    <mergeCell ref="AF389:AI389"/>
    <mergeCell ref="AJ389:AM389"/>
    <mergeCell ref="A393:A395"/>
    <mergeCell ref="B393:B395"/>
    <mergeCell ref="C393:C395"/>
    <mergeCell ref="AN393:AQ393"/>
    <mergeCell ref="AR393:AU393"/>
    <mergeCell ref="CR392:CU392"/>
    <mergeCell ref="D393:G393"/>
    <mergeCell ref="H393:K393"/>
    <mergeCell ref="L393:O393"/>
    <mergeCell ref="P393:S393"/>
    <mergeCell ref="T393:W393"/>
    <mergeCell ref="X393:AA393"/>
    <mergeCell ref="AB393:AE393"/>
    <mergeCell ref="AF393:AI393"/>
    <mergeCell ref="AJ393:AM393"/>
    <mergeCell ref="BT392:BW392"/>
    <mergeCell ref="BX392:CA392"/>
    <mergeCell ref="CB392:CE392"/>
    <mergeCell ref="CF392:CI392"/>
    <mergeCell ref="CJ392:CM392"/>
    <mergeCell ref="CN392:CQ392"/>
    <mergeCell ref="AV392:AY392"/>
    <mergeCell ref="AZ392:BC392"/>
    <mergeCell ref="BD392:BG392"/>
    <mergeCell ref="BH392:BK392"/>
    <mergeCell ref="BL392:BO392"/>
    <mergeCell ref="BP392:BS392"/>
    <mergeCell ref="X392:AA392"/>
    <mergeCell ref="AB392:AE392"/>
    <mergeCell ref="AF392:AI392"/>
    <mergeCell ref="AJ392:AM392"/>
    <mergeCell ref="CF391:CI391"/>
    <mergeCell ref="CJ391:CM391"/>
    <mergeCell ref="CN391:CQ391"/>
    <mergeCell ref="CR391:CU391"/>
    <mergeCell ref="D392:G392"/>
    <mergeCell ref="H392:K392"/>
    <mergeCell ref="L392:O392"/>
    <mergeCell ref="P392:S392"/>
    <mergeCell ref="T392:W392"/>
    <mergeCell ref="BH391:BK391"/>
    <mergeCell ref="BL391:BO391"/>
    <mergeCell ref="BP391:BS391"/>
    <mergeCell ref="BT391:BW391"/>
    <mergeCell ref="BX391:CA391"/>
    <mergeCell ref="CB391:CE391"/>
    <mergeCell ref="AJ391:AM391"/>
    <mergeCell ref="AN391:AQ391"/>
    <mergeCell ref="AR391:AU391"/>
    <mergeCell ref="AV391:AY391"/>
    <mergeCell ref="AZ391:BC391"/>
    <mergeCell ref="BD391:BG391"/>
    <mergeCell ref="L391:O391"/>
    <mergeCell ref="P391:S391"/>
    <mergeCell ref="T391:W391"/>
    <mergeCell ref="X391:AA391"/>
    <mergeCell ref="AB391:AE391"/>
    <mergeCell ref="AF391:AI391"/>
    <mergeCell ref="CN394:CQ394"/>
    <mergeCell ref="CR394:CU394"/>
    <mergeCell ref="D395:G395"/>
    <mergeCell ref="H395:K395"/>
    <mergeCell ref="L395:O395"/>
    <mergeCell ref="P395:S395"/>
    <mergeCell ref="T395:W395"/>
    <mergeCell ref="X395:AA395"/>
    <mergeCell ref="AB395:AE395"/>
    <mergeCell ref="BP394:BS394"/>
    <mergeCell ref="BT394:BW394"/>
    <mergeCell ref="BX394:CA394"/>
    <mergeCell ref="CB394:CE394"/>
    <mergeCell ref="CF394:CI394"/>
    <mergeCell ref="CJ394:CM394"/>
    <mergeCell ref="AR394:AU394"/>
    <mergeCell ref="AV394:AY394"/>
    <mergeCell ref="AZ394:BC394"/>
    <mergeCell ref="BD394:BG394"/>
    <mergeCell ref="BH394:BK394"/>
    <mergeCell ref="BL394:BO394"/>
    <mergeCell ref="T394:W394"/>
    <mergeCell ref="X394:AA394"/>
    <mergeCell ref="AB394:AE394"/>
    <mergeCell ref="AF394:AI394"/>
    <mergeCell ref="AJ394:AM394"/>
    <mergeCell ref="AN394:AQ394"/>
    <mergeCell ref="CJ393:CM393"/>
    <mergeCell ref="CN393:CQ393"/>
    <mergeCell ref="CR393:CU393"/>
    <mergeCell ref="D394:G394"/>
    <mergeCell ref="H394:K394"/>
    <mergeCell ref="L394:O394"/>
    <mergeCell ref="P394:S394"/>
    <mergeCell ref="BL393:BO393"/>
    <mergeCell ref="BP393:BS393"/>
    <mergeCell ref="BT393:BW393"/>
    <mergeCell ref="BX393:CA393"/>
    <mergeCell ref="CB393:CE393"/>
    <mergeCell ref="CF393:CI393"/>
    <mergeCell ref="AV393:AY393"/>
    <mergeCell ref="AZ393:BC393"/>
    <mergeCell ref="BD393:BG393"/>
    <mergeCell ref="BH393:BK393"/>
    <mergeCell ref="A396:A398"/>
    <mergeCell ref="B396:B398"/>
    <mergeCell ref="C396:C398"/>
    <mergeCell ref="AR396:AU396"/>
    <mergeCell ref="AV396:AY396"/>
    <mergeCell ref="CR396:CU396"/>
    <mergeCell ref="D397:G397"/>
    <mergeCell ref="H397:K397"/>
    <mergeCell ref="L397:O397"/>
    <mergeCell ref="P397:S397"/>
    <mergeCell ref="T397:W397"/>
    <mergeCell ref="X397:AA397"/>
    <mergeCell ref="BT396:BW396"/>
    <mergeCell ref="BX396:CA396"/>
    <mergeCell ref="CB396:CE396"/>
    <mergeCell ref="CF396:CI396"/>
    <mergeCell ref="CJ396:CM396"/>
    <mergeCell ref="CN396:CQ396"/>
    <mergeCell ref="AZ396:BC396"/>
    <mergeCell ref="BD396:BG396"/>
    <mergeCell ref="BH396:BK396"/>
    <mergeCell ref="BL396:BO396"/>
    <mergeCell ref="BP396:BS396"/>
    <mergeCell ref="X396:AA396"/>
    <mergeCell ref="AB396:AE396"/>
    <mergeCell ref="AF396:AI396"/>
    <mergeCell ref="AJ396:AM396"/>
    <mergeCell ref="AN396:AQ396"/>
    <mergeCell ref="CB395:CE395"/>
    <mergeCell ref="CF395:CI395"/>
    <mergeCell ref="CJ395:CM395"/>
    <mergeCell ref="CN395:CQ395"/>
    <mergeCell ref="CR395:CU395"/>
    <mergeCell ref="D396:G396"/>
    <mergeCell ref="H396:K396"/>
    <mergeCell ref="L396:O396"/>
    <mergeCell ref="P396:S396"/>
    <mergeCell ref="T396:W396"/>
    <mergeCell ref="BD395:BG395"/>
    <mergeCell ref="BH395:BK395"/>
    <mergeCell ref="BL395:BO395"/>
    <mergeCell ref="BP395:BS395"/>
    <mergeCell ref="BT395:BW395"/>
    <mergeCell ref="BX395:CA395"/>
    <mergeCell ref="AF395:AI395"/>
    <mergeCell ref="AJ395:AM395"/>
    <mergeCell ref="AN395:AQ395"/>
    <mergeCell ref="AZ395:BC395"/>
    <mergeCell ref="A399:A401"/>
    <mergeCell ref="B399:B401"/>
    <mergeCell ref="C399:C401"/>
    <mergeCell ref="AV399:AY399"/>
    <mergeCell ref="AZ399:BC399"/>
    <mergeCell ref="CJ398:CM398"/>
    <mergeCell ref="CN398:CQ398"/>
    <mergeCell ref="CR398:CU398"/>
    <mergeCell ref="D399:G399"/>
    <mergeCell ref="H399:K399"/>
    <mergeCell ref="L399:O399"/>
    <mergeCell ref="P399:S399"/>
    <mergeCell ref="T399:W399"/>
    <mergeCell ref="X399:AA399"/>
    <mergeCell ref="AB399:AE399"/>
    <mergeCell ref="BL398:BO398"/>
    <mergeCell ref="BP398:BS398"/>
    <mergeCell ref="BT398:BW398"/>
    <mergeCell ref="BX398:CA398"/>
    <mergeCell ref="CB398:CE398"/>
    <mergeCell ref="CF398:CI398"/>
    <mergeCell ref="AN398:AQ398"/>
    <mergeCell ref="AR398:AU398"/>
    <mergeCell ref="BD398:BG398"/>
    <mergeCell ref="BH398:BK398"/>
    <mergeCell ref="D398:G398"/>
    <mergeCell ref="H398:K398"/>
    <mergeCell ref="L398:O398"/>
    <mergeCell ref="P398:S398"/>
    <mergeCell ref="T398:W398"/>
    <mergeCell ref="X398:AA398"/>
    <mergeCell ref="AB398:AE398"/>
    <mergeCell ref="AF398:AI398"/>
    <mergeCell ref="AJ398:AM398"/>
    <mergeCell ref="BX397:CA397"/>
    <mergeCell ref="CB397:CE397"/>
    <mergeCell ref="CF397:CI397"/>
    <mergeCell ref="CJ397:CM397"/>
    <mergeCell ref="CN397:CQ397"/>
    <mergeCell ref="CR397:CU397"/>
    <mergeCell ref="AZ397:BC397"/>
    <mergeCell ref="BD397:BG397"/>
    <mergeCell ref="BH397:BK397"/>
    <mergeCell ref="BL397:BO397"/>
    <mergeCell ref="BP397:BS397"/>
    <mergeCell ref="BT397:BW397"/>
    <mergeCell ref="AB397:AE397"/>
    <mergeCell ref="AF397:AI397"/>
    <mergeCell ref="AJ397:AM397"/>
    <mergeCell ref="AN397:AQ397"/>
    <mergeCell ref="AR397:AU397"/>
    <mergeCell ref="AV397:AY397"/>
    <mergeCell ref="CF400:CI400"/>
    <mergeCell ref="CJ400:CM400"/>
    <mergeCell ref="CN400:CQ400"/>
    <mergeCell ref="CR400:CU400"/>
    <mergeCell ref="D401:G401"/>
    <mergeCell ref="H401:K401"/>
    <mergeCell ref="L401:O401"/>
    <mergeCell ref="P401:S401"/>
    <mergeCell ref="T401:W401"/>
    <mergeCell ref="BH400:BK400"/>
    <mergeCell ref="BL400:BO400"/>
    <mergeCell ref="BP400:BS400"/>
    <mergeCell ref="BT400:BW400"/>
    <mergeCell ref="BX400:CA400"/>
    <mergeCell ref="CB400:CE400"/>
    <mergeCell ref="AJ400:AM400"/>
    <mergeCell ref="AN400:AQ400"/>
    <mergeCell ref="AR400:AU400"/>
    <mergeCell ref="AV400:AY400"/>
    <mergeCell ref="AZ400:BC400"/>
    <mergeCell ref="BD400:BG400"/>
    <mergeCell ref="L400:O400"/>
    <mergeCell ref="P400:S400"/>
    <mergeCell ref="T400:W400"/>
    <mergeCell ref="X400:AA400"/>
    <mergeCell ref="AB400:AE400"/>
    <mergeCell ref="AF400:AI400"/>
    <mergeCell ref="CB399:CE399"/>
    <mergeCell ref="CF399:CI399"/>
    <mergeCell ref="CJ399:CM399"/>
    <mergeCell ref="CN399:CQ399"/>
    <mergeCell ref="CR399:CU399"/>
    <mergeCell ref="D400:G400"/>
    <mergeCell ref="H400:K400"/>
    <mergeCell ref="BD399:BG399"/>
    <mergeCell ref="BH399:BK399"/>
    <mergeCell ref="BL399:BO399"/>
    <mergeCell ref="BP399:BS399"/>
    <mergeCell ref="BT399:BW399"/>
    <mergeCell ref="BX399:CA399"/>
    <mergeCell ref="AF399:AI399"/>
    <mergeCell ref="AJ399:AM399"/>
    <mergeCell ref="AN399:AQ399"/>
    <mergeCell ref="AR399:AU399"/>
    <mergeCell ref="A402:A404"/>
    <mergeCell ref="B402:B404"/>
    <mergeCell ref="C402:C404"/>
    <mergeCell ref="AR402:AU402"/>
    <mergeCell ref="CJ402:CM402"/>
    <mergeCell ref="CN402:CQ402"/>
    <mergeCell ref="CR402:CU402"/>
    <mergeCell ref="D403:G403"/>
    <mergeCell ref="H403:K403"/>
    <mergeCell ref="L403:O403"/>
    <mergeCell ref="P403:S403"/>
    <mergeCell ref="BL402:BO402"/>
    <mergeCell ref="BP402:BS402"/>
    <mergeCell ref="BT402:BW402"/>
    <mergeCell ref="BX402:CA402"/>
    <mergeCell ref="CB402:CE402"/>
    <mergeCell ref="CF402:CI402"/>
    <mergeCell ref="AN402:AQ402"/>
    <mergeCell ref="AV402:AY402"/>
    <mergeCell ref="AZ402:BC402"/>
    <mergeCell ref="BD402:BG402"/>
    <mergeCell ref="BH402:BK402"/>
    <mergeCell ref="CR401:CU401"/>
    <mergeCell ref="D402:G402"/>
    <mergeCell ref="H402:K402"/>
    <mergeCell ref="L402:O402"/>
    <mergeCell ref="P402:S402"/>
    <mergeCell ref="T402:W402"/>
    <mergeCell ref="X402:AA402"/>
    <mergeCell ref="AB402:AE402"/>
    <mergeCell ref="AF402:AI402"/>
    <mergeCell ref="AJ402:AM402"/>
    <mergeCell ref="BT401:BW401"/>
    <mergeCell ref="BX401:CA401"/>
    <mergeCell ref="CB401:CE401"/>
    <mergeCell ref="CF401:CI401"/>
    <mergeCell ref="CJ401:CM401"/>
    <mergeCell ref="CN401:CQ401"/>
    <mergeCell ref="AV401:AY401"/>
    <mergeCell ref="AZ401:BC401"/>
    <mergeCell ref="BD401:BG401"/>
    <mergeCell ref="BH401:BK401"/>
    <mergeCell ref="BL401:BO401"/>
    <mergeCell ref="BP401:BS401"/>
    <mergeCell ref="X401:AA401"/>
    <mergeCell ref="AB401:AE401"/>
    <mergeCell ref="AF401:AI401"/>
    <mergeCell ref="AJ401:AM401"/>
    <mergeCell ref="AN401:AQ401"/>
    <mergeCell ref="A405:A407"/>
    <mergeCell ref="B405:B407"/>
    <mergeCell ref="C405:C407"/>
    <mergeCell ref="AZ405:BC405"/>
    <mergeCell ref="BD405:BG405"/>
    <mergeCell ref="CB404:CE404"/>
    <mergeCell ref="CF404:CI404"/>
    <mergeCell ref="CJ404:CM404"/>
    <mergeCell ref="CN404:CQ404"/>
    <mergeCell ref="CR404:CU404"/>
    <mergeCell ref="D405:G405"/>
    <mergeCell ref="H405:K405"/>
    <mergeCell ref="L405:O405"/>
    <mergeCell ref="P405:S405"/>
    <mergeCell ref="T405:W405"/>
    <mergeCell ref="BH404:BK404"/>
    <mergeCell ref="BL404:BO404"/>
    <mergeCell ref="BP404:BS404"/>
    <mergeCell ref="BT404:BW404"/>
    <mergeCell ref="BX404:CA404"/>
    <mergeCell ref="AF404:AI404"/>
    <mergeCell ref="AJ404:AM404"/>
    <mergeCell ref="AN404:AQ404"/>
    <mergeCell ref="AR404:AU404"/>
    <mergeCell ref="AV404:AY404"/>
    <mergeCell ref="CN403:CQ403"/>
    <mergeCell ref="CR403:CU403"/>
    <mergeCell ref="D404:G404"/>
    <mergeCell ref="H404:K404"/>
    <mergeCell ref="L404:O404"/>
    <mergeCell ref="P404:S404"/>
    <mergeCell ref="T404:W404"/>
    <mergeCell ref="X404:AA404"/>
    <mergeCell ref="AB404:AE404"/>
    <mergeCell ref="BP403:BS403"/>
    <mergeCell ref="BT403:BW403"/>
    <mergeCell ref="BX403:CA403"/>
    <mergeCell ref="CB403:CE403"/>
    <mergeCell ref="CF403:CI403"/>
    <mergeCell ref="CJ403:CM403"/>
    <mergeCell ref="AR403:AU403"/>
    <mergeCell ref="AV403:AY403"/>
    <mergeCell ref="AZ403:BC403"/>
    <mergeCell ref="BD403:BG403"/>
    <mergeCell ref="BH403:BK403"/>
    <mergeCell ref="BL403:BO403"/>
    <mergeCell ref="T403:W403"/>
    <mergeCell ref="X403:AA403"/>
    <mergeCell ref="AB403:AE403"/>
    <mergeCell ref="AF403:AI403"/>
    <mergeCell ref="AJ403:AM403"/>
    <mergeCell ref="AN403:AQ403"/>
    <mergeCell ref="BX406:CA406"/>
    <mergeCell ref="CB406:CE406"/>
    <mergeCell ref="CF406:CI406"/>
    <mergeCell ref="CJ406:CM406"/>
    <mergeCell ref="CN406:CQ406"/>
    <mergeCell ref="CR406:CU406"/>
    <mergeCell ref="AZ406:BC406"/>
    <mergeCell ref="BD406:BG406"/>
    <mergeCell ref="BH406:BK406"/>
    <mergeCell ref="BL406:BO406"/>
    <mergeCell ref="BP406:BS406"/>
    <mergeCell ref="BT406:BW406"/>
    <mergeCell ref="AB406:AE406"/>
    <mergeCell ref="AF406:AI406"/>
    <mergeCell ref="AJ406:AM406"/>
    <mergeCell ref="AN406:AQ406"/>
    <mergeCell ref="AR406:AU406"/>
    <mergeCell ref="AV406:AY406"/>
    <mergeCell ref="CR405:CU405"/>
    <mergeCell ref="D406:G406"/>
    <mergeCell ref="H406:K406"/>
    <mergeCell ref="L406:O406"/>
    <mergeCell ref="P406:S406"/>
    <mergeCell ref="T406:W406"/>
    <mergeCell ref="X406:AA406"/>
    <mergeCell ref="BT405:BW405"/>
    <mergeCell ref="BX405:CA405"/>
    <mergeCell ref="CB405:CE405"/>
    <mergeCell ref="CF405:CI405"/>
    <mergeCell ref="CJ405:CM405"/>
    <mergeCell ref="CN405:CQ405"/>
    <mergeCell ref="AV405:AY405"/>
    <mergeCell ref="BH405:BK405"/>
    <mergeCell ref="BL405:BO405"/>
    <mergeCell ref="BP405:BS405"/>
    <mergeCell ref="X405:AA405"/>
    <mergeCell ref="AB405:AE405"/>
    <mergeCell ref="AF405:AI405"/>
    <mergeCell ref="AJ405:AM405"/>
    <mergeCell ref="AN405:AQ405"/>
    <mergeCell ref="AR405:AU405"/>
    <mergeCell ref="A408:A409"/>
    <mergeCell ref="B408:B409"/>
    <mergeCell ref="C408:C409"/>
    <mergeCell ref="AZ408:BC408"/>
    <mergeCell ref="BD408:BG408"/>
    <mergeCell ref="CB408:CE408"/>
    <mergeCell ref="CF408:CI408"/>
    <mergeCell ref="CJ408:CM408"/>
    <mergeCell ref="CN408:CQ408"/>
    <mergeCell ref="CR408:CU408"/>
    <mergeCell ref="D409:G409"/>
    <mergeCell ref="H409:K409"/>
    <mergeCell ref="BH408:BK408"/>
    <mergeCell ref="BL408:BO408"/>
    <mergeCell ref="BP408:BS408"/>
    <mergeCell ref="BT408:BW408"/>
    <mergeCell ref="BX408:CA408"/>
    <mergeCell ref="AF408:AI408"/>
    <mergeCell ref="AJ408:AM408"/>
    <mergeCell ref="AN408:AQ408"/>
    <mergeCell ref="AR408:AU408"/>
    <mergeCell ref="AV408:AY408"/>
    <mergeCell ref="CJ407:CM407"/>
    <mergeCell ref="CN407:CQ407"/>
    <mergeCell ref="CR407:CU407"/>
    <mergeCell ref="D408:G408"/>
    <mergeCell ref="H408:K408"/>
    <mergeCell ref="L408:O408"/>
    <mergeCell ref="P408:S408"/>
    <mergeCell ref="T408:W408"/>
    <mergeCell ref="X408:AA408"/>
    <mergeCell ref="AB408:AE408"/>
    <mergeCell ref="BL407:BO407"/>
    <mergeCell ref="BP407:BS407"/>
    <mergeCell ref="BT407:BW407"/>
    <mergeCell ref="BX407:CA407"/>
    <mergeCell ref="CB407:CE407"/>
    <mergeCell ref="CF407:CI407"/>
    <mergeCell ref="AN407:AQ407"/>
    <mergeCell ref="AR407:AU407"/>
    <mergeCell ref="AV407:AY407"/>
    <mergeCell ref="BH407:BK407"/>
    <mergeCell ref="D407:G407"/>
    <mergeCell ref="H407:K407"/>
    <mergeCell ref="L407:O407"/>
    <mergeCell ref="P407:S407"/>
    <mergeCell ref="T407:W407"/>
    <mergeCell ref="X407:AA407"/>
    <mergeCell ref="AB407:AE407"/>
    <mergeCell ref="AF407:AI407"/>
    <mergeCell ref="AJ407:AM407"/>
    <mergeCell ref="A410:CU410"/>
    <mergeCell ref="CF409:CI409"/>
    <mergeCell ref="CJ409:CM409"/>
    <mergeCell ref="CN409:CQ409"/>
    <mergeCell ref="CR409:CU409"/>
    <mergeCell ref="BH409:BK409"/>
    <mergeCell ref="BL409:BO409"/>
    <mergeCell ref="BP409:BS409"/>
    <mergeCell ref="BT409:BW409"/>
    <mergeCell ref="BX409:CA409"/>
    <mergeCell ref="CB409:CE409"/>
    <mergeCell ref="AJ409:AM409"/>
    <mergeCell ref="AN409:AQ409"/>
    <mergeCell ref="AR409:AU409"/>
    <mergeCell ref="AV409:AY409"/>
    <mergeCell ref="AZ409:BC409"/>
    <mergeCell ref="BD409:BG409"/>
    <mergeCell ref="L409:O409"/>
    <mergeCell ref="P409:S409"/>
    <mergeCell ref="T409:W409"/>
    <mergeCell ref="X409:AA409"/>
    <mergeCell ref="AB409:AE409"/>
    <mergeCell ref="AF409:AI409"/>
    <mergeCell ref="CJ413:CM413"/>
    <mergeCell ref="CN413:CQ413"/>
    <mergeCell ref="CR413:CU413"/>
    <mergeCell ref="D414:G414"/>
    <mergeCell ref="H414:K414"/>
    <mergeCell ref="L414:O414"/>
    <mergeCell ref="P414:S414"/>
    <mergeCell ref="T414:W414"/>
    <mergeCell ref="X414:AA414"/>
    <mergeCell ref="BL413:BO413"/>
    <mergeCell ref="BP413:BS413"/>
    <mergeCell ref="BT413:BW413"/>
    <mergeCell ref="BX413:CA413"/>
    <mergeCell ref="CB413:CE413"/>
    <mergeCell ref="CF413:CI413"/>
    <mergeCell ref="AN413:AQ413"/>
    <mergeCell ref="AR413:AU413"/>
    <mergeCell ref="AV413:AY413"/>
    <mergeCell ref="AZ413:BC413"/>
    <mergeCell ref="BD413:BG413"/>
    <mergeCell ref="BH413:BK413"/>
    <mergeCell ref="P413:S413"/>
    <mergeCell ref="T413:W413"/>
    <mergeCell ref="X413:AA413"/>
    <mergeCell ref="AB413:AE413"/>
    <mergeCell ref="AF413:AI413"/>
    <mergeCell ref="AJ413:AM413"/>
    <mergeCell ref="CF412:CI412"/>
    <mergeCell ref="CJ412:CM412"/>
    <mergeCell ref="CN412:CQ412"/>
    <mergeCell ref="CR412:CU412"/>
    <mergeCell ref="D413:G413"/>
    <mergeCell ref="H413:K413"/>
    <mergeCell ref="L413:O413"/>
    <mergeCell ref="BH412:BK412"/>
    <mergeCell ref="BL412:BO412"/>
    <mergeCell ref="BP412:BS412"/>
    <mergeCell ref="BT412:BW412"/>
    <mergeCell ref="BX412:CA412"/>
    <mergeCell ref="CB412:CE412"/>
    <mergeCell ref="AJ412:AM412"/>
    <mergeCell ref="AN412:AQ412"/>
    <mergeCell ref="AR412:AU412"/>
    <mergeCell ref="AV412:AY412"/>
    <mergeCell ref="AZ412:BC412"/>
    <mergeCell ref="BD412:BG412"/>
    <mergeCell ref="D412:G412"/>
    <mergeCell ref="H412:K412"/>
    <mergeCell ref="L412:O412"/>
    <mergeCell ref="P412:S412"/>
    <mergeCell ref="T412:W412"/>
    <mergeCell ref="X412:AA412"/>
    <mergeCell ref="AB412:AE412"/>
    <mergeCell ref="AF412:AI412"/>
    <mergeCell ref="BX415:CA415"/>
    <mergeCell ref="CB415:CE415"/>
    <mergeCell ref="CF415:CI415"/>
    <mergeCell ref="CJ415:CM415"/>
    <mergeCell ref="CN415:CQ415"/>
    <mergeCell ref="CR415:CU415"/>
    <mergeCell ref="AZ415:BC415"/>
    <mergeCell ref="BH415:BK415"/>
    <mergeCell ref="BL415:BO415"/>
    <mergeCell ref="BP415:BS415"/>
    <mergeCell ref="BT415:BW415"/>
    <mergeCell ref="AB415:AE415"/>
    <mergeCell ref="AF415:AI415"/>
    <mergeCell ref="AJ415:AM415"/>
    <mergeCell ref="AN415:AQ415"/>
    <mergeCell ref="AR415:AU415"/>
    <mergeCell ref="AV415:AY415"/>
    <mergeCell ref="D415:G415"/>
    <mergeCell ref="H415:K415"/>
    <mergeCell ref="L415:O415"/>
    <mergeCell ref="P415:S415"/>
    <mergeCell ref="T415:W415"/>
    <mergeCell ref="X415:AA415"/>
    <mergeCell ref="BX414:CA414"/>
    <mergeCell ref="CB414:CE414"/>
    <mergeCell ref="CF414:CI414"/>
    <mergeCell ref="CJ414:CM414"/>
    <mergeCell ref="CN414:CQ414"/>
    <mergeCell ref="CR414:CU414"/>
    <mergeCell ref="AZ414:BC414"/>
    <mergeCell ref="BH414:BK414"/>
    <mergeCell ref="BL414:BO414"/>
    <mergeCell ref="BP414:BS414"/>
    <mergeCell ref="BT414:BW414"/>
    <mergeCell ref="AB414:AE414"/>
    <mergeCell ref="AF414:AI414"/>
    <mergeCell ref="AJ414:AM414"/>
    <mergeCell ref="AN414:AQ414"/>
    <mergeCell ref="AR414:AU414"/>
    <mergeCell ref="AV414:AY414"/>
    <mergeCell ref="CJ416:CM416"/>
    <mergeCell ref="CN416:CQ416"/>
    <mergeCell ref="CR416:CU416"/>
    <mergeCell ref="D417:G417"/>
    <mergeCell ref="H417:K417"/>
    <mergeCell ref="L417:O417"/>
    <mergeCell ref="P417:S417"/>
    <mergeCell ref="T417:W417"/>
    <mergeCell ref="X417:AA417"/>
    <mergeCell ref="BL416:BO416"/>
    <mergeCell ref="BP416:BS416"/>
    <mergeCell ref="BT416:BW416"/>
    <mergeCell ref="BX416:CA416"/>
    <mergeCell ref="CB416:CE416"/>
    <mergeCell ref="CF416:CI416"/>
    <mergeCell ref="AN416:AQ416"/>
    <mergeCell ref="AR416:AU416"/>
    <mergeCell ref="AV416:AY416"/>
    <mergeCell ref="AZ416:BC416"/>
    <mergeCell ref="BD416:BG416"/>
    <mergeCell ref="BH416:BK416"/>
    <mergeCell ref="P416:S416"/>
    <mergeCell ref="T416:W416"/>
    <mergeCell ref="X416:AA416"/>
    <mergeCell ref="AB416:AE416"/>
    <mergeCell ref="AF416:AI416"/>
    <mergeCell ref="AJ416:AM416"/>
    <mergeCell ref="D416:G416"/>
    <mergeCell ref="H416:K416"/>
    <mergeCell ref="L416:O416"/>
    <mergeCell ref="D418:G418"/>
    <mergeCell ref="H418:K418"/>
    <mergeCell ref="L418:O418"/>
    <mergeCell ref="CJ418:CM418"/>
    <mergeCell ref="CN418:CQ418"/>
    <mergeCell ref="CR418:CU418"/>
    <mergeCell ref="D419:G419"/>
    <mergeCell ref="H419:K419"/>
    <mergeCell ref="L419:O419"/>
    <mergeCell ref="P419:S419"/>
    <mergeCell ref="BL418:BO418"/>
    <mergeCell ref="BP418:BS418"/>
    <mergeCell ref="BX418:CA418"/>
    <mergeCell ref="CB418:CE418"/>
    <mergeCell ref="CF418:CI418"/>
    <mergeCell ref="AN418:AQ418"/>
    <mergeCell ref="AR418:AU418"/>
    <mergeCell ref="AV418:AY418"/>
    <mergeCell ref="AZ418:BC418"/>
    <mergeCell ref="BD418:BG418"/>
    <mergeCell ref="BH418:BK418"/>
    <mergeCell ref="P418:S418"/>
    <mergeCell ref="T418:W418"/>
    <mergeCell ref="X418:AA418"/>
    <mergeCell ref="AB418:AE418"/>
    <mergeCell ref="AF418:AI418"/>
    <mergeCell ref="AJ418:AM418"/>
    <mergeCell ref="BX417:CA417"/>
    <mergeCell ref="CB417:CE417"/>
    <mergeCell ref="CF417:CI417"/>
    <mergeCell ref="CJ417:CM417"/>
    <mergeCell ref="CN417:CQ417"/>
    <mergeCell ref="CR417:CU417"/>
    <mergeCell ref="AZ417:BC417"/>
    <mergeCell ref="BD417:BG417"/>
    <mergeCell ref="BH417:BK417"/>
    <mergeCell ref="BL417:BO417"/>
    <mergeCell ref="BP417:BS417"/>
    <mergeCell ref="AB417:AE417"/>
    <mergeCell ref="AF417:AI417"/>
    <mergeCell ref="AJ417:AM417"/>
    <mergeCell ref="AN417:AQ417"/>
    <mergeCell ref="AR417:AU417"/>
    <mergeCell ref="AV417:AY417"/>
    <mergeCell ref="A421:A423"/>
    <mergeCell ref="B421:B423"/>
    <mergeCell ref="C421:C423"/>
    <mergeCell ref="BH421:BK421"/>
    <mergeCell ref="CB420:CE420"/>
    <mergeCell ref="CF420:CI420"/>
    <mergeCell ref="CJ420:CM420"/>
    <mergeCell ref="CN420:CQ420"/>
    <mergeCell ref="CR420:CU420"/>
    <mergeCell ref="D421:G421"/>
    <mergeCell ref="H421:K421"/>
    <mergeCell ref="L421:O421"/>
    <mergeCell ref="P421:S421"/>
    <mergeCell ref="T421:W421"/>
    <mergeCell ref="BD420:BG420"/>
    <mergeCell ref="BL420:BO420"/>
    <mergeCell ref="BP420:BS420"/>
    <mergeCell ref="BT420:BW420"/>
    <mergeCell ref="BX420:CA420"/>
    <mergeCell ref="AF420:AI420"/>
    <mergeCell ref="AJ420:AM420"/>
    <mergeCell ref="AN420:AQ420"/>
    <mergeCell ref="AR420:AU420"/>
    <mergeCell ref="AV420:AY420"/>
    <mergeCell ref="AZ420:BC420"/>
    <mergeCell ref="CN419:CQ419"/>
    <mergeCell ref="CR419:CU419"/>
    <mergeCell ref="D420:G420"/>
    <mergeCell ref="H420:K420"/>
    <mergeCell ref="L420:O420"/>
    <mergeCell ref="P420:S420"/>
    <mergeCell ref="T420:W420"/>
    <mergeCell ref="X420:AA420"/>
    <mergeCell ref="AB420:AE420"/>
    <mergeCell ref="BP419:BS419"/>
    <mergeCell ref="BT419:BW419"/>
    <mergeCell ref="BX419:CA419"/>
    <mergeCell ref="CB419:CE419"/>
    <mergeCell ref="CF419:CI419"/>
    <mergeCell ref="CJ419:CM419"/>
    <mergeCell ref="AR419:AU419"/>
    <mergeCell ref="AV419:AY419"/>
    <mergeCell ref="AZ419:BC419"/>
    <mergeCell ref="BD419:BG419"/>
    <mergeCell ref="BH419:BK419"/>
    <mergeCell ref="BL419:BO419"/>
    <mergeCell ref="T419:W419"/>
    <mergeCell ref="X419:AA419"/>
    <mergeCell ref="AB419:AE419"/>
    <mergeCell ref="AF419:AI419"/>
    <mergeCell ref="AJ419:AM419"/>
    <mergeCell ref="AN419:AQ419"/>
    <mergeCell ref="BX422:CA422"/>
    <mergeCell ref="CB422:CE422"/>
    <mergeCell ref="CF422:CI422"/>
    <mergeCell ref="CJ422:CM422"/>
    <mergeCell ref="CN422:CQ422"/>
    <mergeCell ref="CR422:CU422"/>
    <mergeCell ref="AZ422:BC422"/>
    <mergeCell ref="BD422:BG422"/>
    <mergeCell ref="BH422:BK422"/>
    <mergeCell ref="BL422:BO422"/>
    <mergeCell ref="BP422:BS422"/>
    <mergeCell ref="BT422:BW422"/>
    <mergeCell ref="AB422:AE422"/>
    <mergeCell ref="AF422:AI422"/>
    <mergeCell ref="AJ422:AM422"/>
    <mergeCell ref="AN422:AQ422"/>
    <mergeCell ref="AR422:AU422"/>
    <mergeCell ref="AV422:AY422"/>
    <mergeCell ref="CR421:CU421"/>
    <mergeCell ref="D422:G422"/>
    <mergeCell ref="H422:K422"/>
    <mergeCell ref="L422:O422"/>
    <mergeCell ref="P422:S422"/>
    <mergeCell ref="T422:W422"/>
    <mergeCell ref="X422:AA422"/>
    <mergeCell ref="BT421:BW421"/>
    <mergeCell ref="BX421:CA421"/>
    <mergeCell ref="CB421:CE421"/>
    <mergeCell ref="CF421:CI421"/>
    <mergeCell ref="CJ421:CM421"/>
    <mergeCell ref="CN421:CQ421"/>
    <mergeCell ref="AV421:AY421"/>
    <mergeCell ref="AZ421:BC421"/>
    <mergeCell ref="BD421:BG421"/>
    <mergeCell ref="BL421:BO421"/>
    <mergeCell ref="BP421:BS421"/>
    <mergeCell ref="X421:AA421"/>
    <mergeCell ref="AB421:AE421"/>
    <mergeCell ref="AF421:AI421"/>
    <mergeCell ref="AJ421:AM421"/>
    <mergeCell ref="AN421:AQ421"/>
    <mergeCell ref="AR421:AU421"/>
    <mergeCell ref="A424:A426"/>
    <mergeCell ref="B424:B426"/>
    <mergeCell ref="C424:C426"/>
    <mergeCell ref="BL424:BO424"/>
    <mergeCell ref="CB424:CE424"/>
    <mergeCell ref="CF424:CI424"/>
    <mergeCell ref="CJ424:CM424"/>
    <mergeCell ref="CN424:CQ424"/>
    <mergeCell ref="CR424:CU424"/>
    <mergeCell ref="D425:G425"/>
    <mergeCell ref="H425:K425"/>
    <mergeCell ref="BD424:BG424"/>
    <mergeCell ref="BH424:BK424"/>
    <mergeCell ref="BP424:BS424"/>
    <mergeCell ref="BT424:BW424"/>
    <mergeCell ref="BX424:CA424"/>
    <mergeCell ref="AF424:AI424"/>
    <mergeCell ref="AJ424:AM424"/>
    <mergeCell ref="AN424:AQ424"/>
    <mergeCell ref="AR424:AU424"/>
    <mergeCell ref="AV424:AY424"/>
    <mergeCell ref="AZ424:BC424"/>
    <mergeCell ref="CJ423:CM423"/>
    <mergeCell ref="CN423:CQ423"/>
    <mergeCell ref="CR423:CU423"/>
    <mergeCell ref="D424:G424"/>
    <mergeCell ref="H424:K424"/>
    <mergeCell ref="L424:O424"/>
    <mergeCell ref="P424:S424"/>
    <mergeCell ref="T424:W424"/>
    <mergeCell ref="X424:AA424"/>
    <mergeCell ref="AB424:AE424"/>
    <mergeCell ref="BP423:BS423"/>
    <mergeCell ref="BT423:BW423"/>
    <mergeCell ref="BX423:CA423"/>
    <mergeCell ref="CB423:CE423"/>
    <mergeCell ref="CF423:CI423"/>
    <mergeCell ref="AN423:AQ423"/>
    <mergeCell ref="AR423:AU423"/>
    <mergeCell ref="AV423:AY423"/>
    <mergeCell ref="AZ423:BC423"/>
    <mergeCell ref="BD423:BG423"/>
    <mergeCell ref="BH423:BK423"/>
    <mergeCell ref="D423:G423"/>
    <mergeCell ref="H423:K423"/>
    <mergeCell ref="L423:O423"/>
    <mergeCell ref="P423:S423"/>
    <mergeCell ref="T423:W423"/>
    <mergeCell ref="X423:AA423"/>
    <mergeCell ref="AB423:AE423"/>
    <mergeCell ref="AF423:AI423"/>
    <mergeCell ref="AJ423:AM423"/>
    <mergeCell ref="A427:A429"/>
    <mergeCell ref="B427:B429"/>
    <mergeCell ref="C427:C429"/>
    <mergeCell ref="BP427:BS427"/>
    <mergeCell ref="CR426:CU426"/>
    <mergeCell ref="D427:G427"/>
    <mergeCell ref="H427:K427"/>
    <mergeCell ref="L427:O427"/>
    <mergeCell ref="P427:S427"/>
    <mergeCell ref="T427:W427"/>
    <mergeCell ref="X427:AA427"/>
    <mergeCell ref="AB427:AE427"/>
    <mergeCell ref="AF427:AI427"/>
    <mergeCell ref="AJ427:AM427"/>
    <mergeCell ref="BT426:BW426"/>
    <mergeCell ref="BX426:CA426"/>
    <mergeCell ref="CB426:CE426"/>
    <mergeCell ref="CF426:CI426"/>
    <mergeCell ref="CJ426:CM426"/>
    <mergeCell ref="CN426:CQ426"/>
    <mergeCell ref="AV426:AY426"/>
    <mergeCell ref="AZ426:BC426"/>
    <mergeCell ref="BD426:BG426"/>
    <mergeCell ref="BH426:BK426"/>
    <mergeCell ref="BL426:BO426"/>
    <mergeCell ref="X426:AA426"/>
    <mergeCell ref="AB426:AE426"/>
    <mergeCell ref="AF426:AI426"/>
    <mergeCell ref="AJ426:AM426"/>
    <mergeCell ref="AN426:AQ426"/>
    <mergeCell ref="AR426:AU426"/>
    <mergeCell ref="CF425:CI425"/>
    <mergeCell ref="CJ425:CM425"/>
    <mergeCell ref="CN425:CQ425"/>
    <mergeCell ref="CR425:CU425"/>
    <mergeCell ref="D426:G426"/>
    <mergeCell ref="H426:K426"/>
    <mergeCell ref="L426:O426"/>
    <mergeCell ref="P426:S426"/>
    <mergeCell ref="T426:W426"/>
    <mergeCell ref="BH425:BK425"/>
    <mergeCell ref="BL425:BO425"/>
    <mergeCell ref="BP425:BS425"/>
    <mergeCell ref="BT425:BW425"/>
    <mergeCell ref="BX425:CA425"/>
    <mergeCell ref="CB425:CE425"/>
    <mergeCell ref="AJ425:AM425"/>
    <mergeCell ref="AN425:AQ425"/>
    <mergeCell ref="AR425:AU425"/>
    <mergeCell ref="AV425:AY425"/>
    <mergeCell ref="AZ425:BC425"/>
    <mergeCell ref="BD425:BG425"/>
    <mergeCell ref="L425:O425"/>
    <mergeCell ref="P425:S425"/>
    <mergeCell ref="T425:W425"/>
    <mergeCell ref="X425:AA425"/>
    <mergeCell ref="AB425:AE425"/>
    <mergeCell ref="AF425:AI425"/>
    <mergeCell ref="CN428:CQ428"/>
    <mergeCell ref="CR428:CU428"/>
    <mergeCell ref="D429:G429"/>
    <mergeCell ref="H429:K429"/>
    <mergeCell ref="L429:O429"/>
    <mergeCell ref="P429:S429"/>
    <mergeCell ref="T429:W429"/>
    <mergeCell ref="X429:AA429"/>
    <mergeCell ref="AB429:AE429"/>
    <mergeCell ref="BP428:BS428"/>
    <mergeCell ref="BT428:BW428"/>
    <mergeCell ref="BX428:CA428"/>
    <mergeCell ref="CB428:CE428"/>
    <mergeCell ref="CF428:CI428"/>
    <mergeCell ref="CJ428:CM428"/>
    <mergeCell ref="AR428:AU428"/>
    <mergeCell ref="AV428:AY428"/>
    <mergeCell ref="AZ428:BC428"/>
    <mergeCell ref="BD428:BG428"/>
    <mergeCell ref="BH428:BK428"/>
    <mergeCell ref="BL428:BO428"/>
    <mergeCell ref="T428:W428"/>
    <mergeCell ref="X428:AA428"/>
    <mergeCell ref="AB428:AE428"/>
    <mergeCell ref="AF428:AI428"/>
    <mergeCell ref="AJ428:AM428"/>
    <mergeCell ref="AN428:AQ428"/>
    <mergeCell ref="CJ427:CM427"/>
    <mergeCell ref="CN427:CQ427"/>
    <mergeCell ref="CR427:CU427"/>
    <mergeCell ref="D428:G428"/>
    <mergeCell ref="H428:K428"/>
    <mergeCell ref="L428:O428"/>
    <mergeCell ref="P428:S428"/>
    <mergeCell ref="BL427:BO427"/>
    <mergeCell ref="BT427:BW427"/>
    <mergeCell ref="BX427:CA427"/>
    <mergeCell ref="CB427:CE427"/>
    <mergeCell ref="CF427:CI427"/>
    <mergeCell ref="AN427:AQ427"/>
    <mergeCell ref="AR427:AU427"/>
    <mergeCell ref="AV427:AY427"/>
    <mergeCell ref="AZ427:BC427"/>
    <mergeCell ref="BD427:BG427"/>
    <mergeCell ref="BH427:BK427"/>
    <mergeCell ref="A430:A432"/>
    <mergeCell ref="B430:B432"/>
    <mergeCell ref="C430:C432"/>
    <mergeCell ref="BL430:BO430"/>
    <mergeCell ref="BP430:BS430"/>
    <mergeCell ref="CR430:CU430"/>
    <mergeCell ref="D431:G431"/>
    <mergeCell ref="H431:K431"/>
    <mergeCell ref="L431:O431"/>
    <mergeCell ref="P431:S431"/>
    <mergeCell ref="T431:W431"/>
    <mergeCell ref="X431:AA431"/>
    <mergeCell ref="BT430:BW430"/>
    <mergeCell ref="BX430:CA430"/>
    <mergeCell ref="CB430:CE430"/>
    <mergeCell ref="CF430:CI430"/>
    <mergeCell ref="CJ430:CM430"/>
    <mergeCell ref="CN430:CQ430"/>
    <mergeCell ref="AV430:AY430"/>
    <mergeCell ref="AZ430:BC430"/>
    <mergeCell ref="BD430:BG430"/>
    <mergeCell ref="BH430:BK430"/>
    <mergeCell ref="X430:AA430"/>
    <mergeCell ref="AB430:AE430"/>
    <mergeCell ref="AF430:AI430"/>
    <mergeCell ref="AJ430:AM430"/>
    <mergeCell ref="AN430:AQ430"/>
    <mergeCell ref="AR430:AU430"/>
    <mergeCell ref="CB429:CE429"/>
    <mergeCell ref="CF429:CI429"/>
    <mergeCell ref="CJ429:CM429"/>
    <mergeCell ref="CN429:CQ429"/>
    <mergeCell ref="CR429:CU429"/>
    <mergeCell ref="D430:G430"/>
    <mergeCell ref="H430:K430"/>
    <mergeCell ref="L430:O430"/>
    <mergeCell ref="P430:S430"/>
    <mergeCell ref="T430:W430"/>
    <mergeCell ref="BD429:BG429"/>
    <mergeCell ref="BH429:BK429"/>
    <mergeCell ref="BT429:BW429"/>
    <mergeCell ref="BX429:CA429"/>
    <mergeCell ref="AF429:AI429"/>
    <mergeCell ref="AJ429:AM429"/>
    <mergeCell ref="AN429:AQ429"/>
    <mergeCell ref="AR429:AU429"/>
    <mergeCell ref="AV429:AY429"/>
    <mergeCell ref="AZ429:BC429"/>
    <mergeCell ref="A433:A435"/>
    <mergeCell ref="B433:B435"/>
    <mergeCell ref="C433:C435"/>
    <mergeCell ref="BT433:BW433"/>
    <mergeCell ref="CJ432:CM432"/>
    <mergeCell ref="CN432:CQ432"/>
    <mergeCell ref="CR432:CU432"/>
    <mergeCell ref="D433:G433"/>
    <mergeCell ref="H433:K433"/>
    <mergeCell ref="L433:O433"/>
    <mergeCell ref="P433:S433"/>
    <mergeCell ref="T433:W433"/>
    <mergeCell ref="X433:AA433"/>
    <mergeCell ref="AB433:AE433"/>
    <mergeCell ref="BL432:BO432"/>
    <mergeCell ref="BP432:BS432"/>
    <mergeCell ref="BX432:CA432"/>
    <mergeCell ref="CB432:CE432"/>
    <mergeCell ref="CF432:CI432"/>
    <mergeCell ref="AN432:AQ432"/>
    <mergeCell ref="AR432:AU432"/>
    <mergeCell ref="AV432:AY432"/>
    <mergeCell ref="AZ432:BC432"/>
    <mergeCell ref="BD432:BG432"/>
    <mergeCell ref="BH432:BK432"/>
    <mergeCell ref="D432:G432"/>
    <mergeCell ref="H432:K432"/>
    <mergeCell ref="L432:O432"/>
    <mergeCell ref="P432:S432"/>
    <mergeCell ref="T432:W432"/>
    <mergeCell ref="X432:AA432"/>
    <mergeCell ref="AB432:AE432"/>
    <mergeCell ref="AF432:AI432"/>
    <mergeCell ref="AJ432:AM432"/>
    <mergeCell ref="BX431:CA431"/>
    <mergeCell ref="CB431:CE431"/>
    <mergeCell ref="CF431:CI431"/>
    <mergeCell ref="CJ431:CM431"/>
    <mergeCell ref="CN431:CQ431"/>
    <mergeCell ref="CR431:CU431"/>
    <mergeCell ref="AZ431:BC431"/>
    <mergeCell ref="BD431:BG431"/>
    <mergeCell ref="BH431:BK431"/>
    <mergeCell ref="BL431:BO431"/>
    <mergeCell ref="BP431:BS431"/>
    <mergeCell ref="BT431:BW431"/>
    <mergeCell ref="AB431:AE431"/>
    <mergeCell ref="AF431:AI431"/>
    <mergeCell ref="AJ431:AM431"/>
    <mergeCell ref="AN431:AQ431"/>
    <mergeCell ref="AR431:AU431"/>
    <mergeCell ref="AV431:AY431"/>
    <mergeCell ref="CF434:CI434"/>
    <mergeCell ref="CJ434:CM434"/>
    <mergeCell ref="CN434:CQ434"/>
    <mergeCell ref="CR434:CU434"/>
    <mergeCell ref="D435:G435"/>
    <mergeCell ref="H435:K435"/>
    <mergeCell ref="L435:O435"/>
    <mergeCell ref="P435:S435"/>
    <mergeCell ref="T435:W435"/>
    <mergeCell ref="BH434:BK434"/>
    <mergeCell ref="BL434:BO434"/>
    <mergeCell ref="BP434:BS434"/>
    <mergeCell ref="BT434:BW434"/>
    <mergeCell ref="BX434:CA434"/>
    <mergeCell ref="CB434:CE434"/>
    <mergeCell ref="AJ434:AM434"/>
    <mergeCell ref="AN434:AQ434"/>
    <mergeCell ref="AR434:AU434"/>
    <mergeCell ref="AV434:AY434"/>
    <mergeCell ref="AZ434:BC434"/>
    <mergeCell ref="BD434:BG434"/>
    <mergeCell ref="L434:O434"/>
    <mergeCell ref="P434:S434"/>
    <mergeCell ref="T434:W434"/>
    <mergeCell ref="X434:AA434"/>
    <mergeCell ref="AB434:AE434"/>
    <mergeCell ref="AF434:AI434"/>
    <mergeCell ref="CB433:CE433"/>
    <mergeCell ref="CF433:CI433"/>
    <mergeCell ref="CJ433:CM433"/>
    <mergeCell ref="CN433:CQ433"/>
    <mergeCell ref="CR433:CU433"/>
    <mergeCell ref="D434:G434"/>
    <mergeCell ref="H434:K434"/>
    <mergeCell ref="BD433:BG433"/>
    <mergeCell ref="BH433:BK433"/>
    <mergeCell ref="BL433:BO433"/>
    <mergeCell ref="BP433:BS433"/>
    <mergeCell ref="BX433:CA433"/>
    <mergeCell ref="AF433:AI433"/>
    <mergeCell ref="AJ433:AM433"/>
    <mergeCell ref="AN433:AQ433"/>
    <mergeCell ref="AR433:AU433"/>
    <mergeCell ref="AV433:AY433"/>
    <mergeCell ref="AZ433:BC433"/>
    <mergeCell ref="A436:A437"/>
    <mergeCell ref="B436:B437"/>
    <mergeCell ref="C436:C437"/>
    <mergeCell ref="BT436:BW436"/>
    <mergeCell ref="CJ436:CM436"/>
    <mergeCell ref="CN436:CQ436"/>
    <mergeCell ref="CR436:CU436"/>
    <mergeCell ref="D437:G437"/>
    <mergeCell ref="H437:K437"/>
    <mergeCell ref="L437:O437"/>
    <mergeCell ref="P437:S437"/>
    <mergeCell ref="BL436:BO436"/>
    <mergeCell ref="BP436:BS436"/>
    <mergeCell ref="BX436:CA436"/>
    <mergeCell ref="CB436:CE436"/>
    <mergeCell ref="CF436:CI436"/>
    <mergeCell ref="AN436:AQ436"/>
    <mergeCell ref="AR436:AU436"/>
    <mergeCell ref="AV436:AY436"/>
    <mergeCell ref="AZ436:BC436"/>
    <mergeCell ref="BD436:BG436"/>
    <mergeCell ref="BH436:BK436"/>
    <mergeCell ref="CR435:CU435"/>
    <mergeCell ref="D436:G436"/>
    <mergeCell ref="H436:K436"/>
    <mergeCell ref="L436:O436"/>
    <mergeCell ref="P436:S436"/>
    <mergeCell ref="T436:W436"/>
    <mergeCell ref="X436:AA436"/>
    <mergeCell ref="AB436:AE436"/>
    <mergeCell ref="AF436:AI436"/>
    <mergeCell ref="AJ436:AM436"/>
    <mergeCell ref="BX435:CA435"/>
    <mergeCell ref="CB435:CE435"/>
    <mergeCell ref="CF435:CI435"/>
    <mergeCell ref="CJ435:CM435"/>
    <mergeCell ref="CN435:CQ435"/>
    <mergeCell ref="AV435:AY435"/>
    <mergeCell ref="AZ435:BC435"/>
    <mergeCell ref="BD435:BG435"/>
    <mergeCell ref="BH435:BK435"/>
    <mergeCell ref="BL435:BO435"/>
    <mergeCell ref="BP435:BS435"/>
    <mergeCell ref="X435:AA435"/>
    <mergeCell ref="AB435:AE435"/>
    <mergeCell ref="AF435:AI435"/>
    <mergeCell ref="AJ435:AM435"/>
    <mergeCell ref="AN435:AQ435"/>
    <mergeCell ref="AR435:AU435"/>
    <mergeCell ref="A438:CU438"/>
    <mergeCell ref="D440:G440"/>
    <mergeCell ref="H440:K440"/>
    <mergeCell ref="L440:O440"/>
    <mergeCell ref="P440:S440"/>
    <mergeCell ref="CN437:CQ437"/>
    <mergeCell ref="CR437:CU437"/>
    <mergeCell ref="BP437:BS437"/>
    <mergeCell ref="BT437:BW437"/>
    <mergeCell ref="BX437:CA437"/>
    <mergeCell ref="CB437:CE437"/>
    <mergeCell ref="CF437:CI437"/>
    <mergeCell ref="CJ437:CM437"/>
    <mergeCell ref="AR437:AU437"/>
    <mergeCell ref="AV437:AY437"/>
    <mergeCell ref="AZ437:BC437"/>
    <mergeCell ref="BD437:BG437"/>
    <mergeCell ref="BH437:BK437"/>
    <mergeCell ref="BL437:BO437"/>
    <mergeCell ref="T437:W437"/>
    <mergeCell ref="X437:AA437"/>
    <mergeCell ref="AB437:AE437"/>
    <mergeCell ref="AF437:AI437"/>
    <mergeCell ref="AJ437:AM437"/>
    <mergeCell ref="AN437:AQ437"/>
    <mergeCell ref="A439:C439"/>
    <mergeCell ref="D439:G439"/>
    <mergeCell ref="H439:K439"/>
    <mergeCell ref="L439:O439"/>
    <mergeCell ref="P439:S439"/>
    <mergeCell ref="T439:W439"/>
    <mergeCell ref="X439:AA439"/>
    <mergeCell ref="AB439:AE439"/>
    <mergeCell ref="AF439:AI439"/>
    <mergeCell ref="AJ439:AM439"/>
    <mergeCell ref="AN439:AQ439"/>
    <mergeCell ref="AR439:AU439"/>
    <mergeCell ref="AV439:AY439"/>
    <mergeCell ref="AZ439:BC439"/>
    <mergeCell ref="BD439:BG439"/>
    <mergeCell ref="CR441:CU441"/>
    <mergeCell ref="D442:G442"/>
    <mergeCell ref="H442:K442"/>
    <mergeCell ref="L442:O442"/>
    <mergeCell ref="P442:S442"/>
    <mergeCell ref="T442:W442"/>
    <mergeCell ref="AB442:AE442"/>
    <mergeCell ref="AF442:AI442"/>
    <mergeCell ref="BT441:BW441"/>
    <mergeCell ref="BX441:CA441"/>
    <mergeCell ref="CB441:CE441"/>
    <mergeCell ref="CF441:CI441"/>
    <mergeCell ref="CJ441:CM441"/>
    <mergeCell ref="CN441:CQ441"/>
    <mergeCell ref="AV441:AY441"/>
    <mergeCell ref="AZ441:BC441"/>
    <mergeCell ref="BD441:BG441"/>
    <mergeCell ref="BH441:BK441"/>
    <mergeCell ref="BL441:BO441"/>
    <mergeCell ref="BP441:BS441"/>
    <mergeCell ref="X441:AA441"/>
    <mergeCell ref="AB441:AE441"/>
    <mergeCell ref="AF441:AI441"/>
    <mergeCell ref="AJ441:AM441"/>
    <mergeCell ref="AN441:AQ441"/>
    <mergeCell ref="AR441:AU441"/>
    <mergeCell ref="CN440:CQ440"/>
    <mergeCell ref="CR440:CU440"/>
    <mergeCell ref="D441:G441"/>
    <mergeCell ref="H441:K441"/>
    <mergeCell ref="L441:O441"/>
    <mergeCell ref="P441:S441"/>
    <mergeCell ref="T441:W441"/>
    <mergeCell ref="BP440:BS440"/>
    <mergeCell ref="BT440:BW440"/>
    <mergeCell ref="BX440:CA440"/>
    <mergeCell ref="CB440:CE440"/>
    <mergeCell ref="CF440:CI440"/>
    <mergeCell ref="CJ440:CM440"/>
    <mergeCell ref="AR440:AU440"/>
    <mergeCell ref="AV440:AY440"/>
    <mergeCell ref="AZ440:BC440"/>
    <mergeCell ref="BD440:BG440"/>
    <mergeCell ref="BH440:BK440"/>
    <mergeCell ref="BL440:BO440"/>
    <mergeCell ref="T440:W440"/>
    <mergeCell ref="X440:AA440"/>
    <mergeCell ref="AB440:AE440"/>
    <mergeCell ref="AF440:AI440"/>
    <mergeCell ref="AJ440:AM440"/>
    <mergeCell ref="AN440:AQ440"/>
    <mergeCell ref="BX443:CA443"/>
    <mergeCell ref="CB443:CE443"/>
    <mergeCell ref="CF443:CI443"/>
    <mergeCell ref="CJ443:CM443"/>
    <mergeCell ref="CN443:CQ443"/>
    <mergeCell ref="CR443:CU443"/>
    <mergeCell ref="AZ443:BC443"/>
    <mergeCell ref="BD443:BG443"/>
    <mergeCell ref="BH443:BK443"/>
    <mergeCell ref="BL443:BO443"/>
    <mergeCell ref="BP443:BS443"/>
    <mergeCell ref="BT443:BW443"/>
    <mergeCell ref="AB443:AE443"/>
    <mergeCell ref="AF443:AI443"/>
    <mergeCell ref="AJ443:AM443"/>
    <mergeCell ref="AN443:AQ443"/>
    <mergeCell ref="AR443:AU443"/>
    <mergeCell ref="AV443:AY443"/>
    <mergeCell ref="CF442:CI442"/>
    <mergeCell ref="CJ442:CM442"/>
    <mergeCell ref="CN442:CQ442"/>
    <mergeCell ref="CR442:CU442"/>
    <mergeCell ref="D443:G443"/>
    <mergeCell ref="H443:K443"/>
    <mergeCell ref="L443:O443"/>
    <mergeCell ref="P443:S443"/>
    <mergeCell ref="T443:W443"/>
    <mergeCell ref="BH442:BK442"/>
    <mergeCell ref="BL442:BO442"/>
    <mergeCell ref="BP442:BS442"/>
    <mergeCell ref="BT442:BW442"/>
    <mergeCell ref="BX442:CA442"/>
    <mergeCell ref="CB442:CE442"/>
    <mergeCell ref="AJ442:AM442"/>
    <mergeCell ref="AN442:AQ442"/>
    <mergeCell ref="AR442:AU442"/>
    <mergeCell ref="AV442:AY442"/>
    <mergeCell ref="AZ442:BC442"/>
    <mergeCell ref="BD442:BG442"/>
    <mergeCell ref="BX445:CA445"/>
    <mergeCell ref="CB445:CE445"/>
    <mergeCell ref="CF445:CI445"/>
    <mergeCell ref="CJ445:CM445"/>
    <mergeCell ref="CN445:CQ445"/>
    <mergeCell ref="CR445:CU445"/>
    <mergeCell ref="AZ445:BC445"/>
    <mergeCell ref="BD445:BG445"/>
    <mergeCell ref="BH445:BK445"/>
    <mergeCell ref="BL445:BO445"/>
    <mergeCell ref="BP445:BS445"/>
    <mergeCell ref="BT445:BW445"/>
    <mergeCell ref="AJ445:AM445"/>
    <mergeCell ref="AN445:AQ445"/>
    <mergeCell ref="AR445:AU445"/>
    <mergeCell ref="AV445:AY445"/>
    <mergeCell ref="CJ444:CM444"/>
    <mergeCell ref="CN444:CQ444"/>
    <mergeCell ref="CR444:CU444"/>
    <mergeCell ref="D445:G445"/>
    <mergeCell ref="H445:K445"/>
    <mergeCell ref="L445:O445"/>
    <mergeCell ref="P445:S445"/>
    <mergeCell ref="T445:W445"/>
    <mergeCell ref="X445:AA445"/>
    <mergeCell ref="BL444:BO444"/>
    <mergeCell ref="BP444:BS444"/>
    <mergeCell ref="BT444:BW444"/>
    <mergeCell ref="BX444:CA444"/>
    <mergeCell ref="CB444:CE444"/>
    <mergeCell ref="CF444:CI444"/>
    <mergeCell ref="AN444:AQ444"/>
    <mergeCell ref="AR444:AU444"/>
    <mergeCell ref="AV444:AY444"/>
    <mergeCell ref="AZ444:BC444"/>
    <mergeCell ref="BD444:BG444"/>
    <mergeCell ref="BH444:BK444"/>
    <mergeCell ref="P444:S444"/>
    <mergeCell ref="T444:W444"/>
    <mergeCell ref="X444:AA444"/>
    <mergeCell ref="AB444:AE444"/>
    <mergeCell ref="AF444:AI444"/>
    <mergeCell ref="AJ444:AM444"/>
    <mergeCell ref="D444:G444"/>
    <mergeCell ref="H444:K444"/>
    <mergeCell ref="L444:O444"/>
    <mergeCell ref="CN447:CQ447"/>
    <mergeCell ref="CR447:CU447"/>
    <mergeCell ref="D448:G448"/>
    <mergeCell ref="H448:K448"/>
    <mergeCell ref="L448:O448"/>
    <mergeCell ref="P448:S448"/>
    <mergeCell ref="T448:W448"/>
    <mergeCell ref="X448:AA448"/>
    <mergeCell ref="AB448:AE448"/>
    <mergeCell ref="BP447:BS447"/>
    <mergeCell ref="BT447:BW447"/>
    <mergeCell ref="BX447:CA447"/>
    <mergeCell ref="CB447:CE447"/>
    <mergeCell ref="CF447:CI447"/>
    <mergeCell ref="CJ447:CM447"/>
    <mergeCell ref="AR447:AU447"/>
    <mergeCell ref="AV447:AY447"/>
    <mergeCell ref="AZ447:BC447"/>
    <mergeCell ref="BD447:BG447"/>
    <mergeCell ref="BH447:BK447"/>
    <mergeCell ref="BL447:BO447"/>
    <mergeCell ref="T447:W447"/>
    <mergeCell ref="X447:AA447"/>
    <mergeCell ref="AB447:AE447"/>
    <mergeCell ref="AF447:AI447"/>
    <mergeCell ref="AJ447:AM447"/>
    <mergeCell ref="AN447:AQ447"/>
    <mergeCell ref="CJ446:CM446"/>
    <mergeCell ref="CN446:CQ446"/>
    <mergeCell ref="CR446:CU446"/>
    <mergeCell ref="D447:G447"/>
    <mergeCell ref="H447:K447"/>
    <mergeCell ref="L447:O447"/>
    <mergeCell ref="P447:S447"/>
    <mergeCell ref="BL446:BO446"/>
    <mergeCell ref="BP446:BS446"/>
    <mergeCell ref="BT446:BW446"/>
    <mergeCell ref="BX446:CA446"/>
    <mergeCell ref="CB446:CE446"/>
    <mergeCell ref="CF446:CI446"/>
    <mergeCell ref="AN446:AQ446"/>
    <mergeCell ref="AR446:AU446"/>
    <mergeCell ref="AV446:AY446"/>
    <mergeCell ref="AZ446:BC446"/>
    <mergeCell ref="BD446:BG446"/>
    <mergeCell ref="BH446:BK446"/>
    <mergeCell ref="P446:S446"/>
    <mergeCell ref="T446:W446"/>
    <mergeCell ref="X446:AA446"/>
    <mergeCell ref="AJ446:AM446"/>
    <mergeCell ref="D446:G446"/>
    <mergeCell ref="H446:K446"/>
    <mergeCell ref="L446:O446"/>
    <mergeCell ref="CR449:CU449"/>
    <mergeCell ref="D450:G450"/>
    <mergeCell ref="H450:K450"/>
    <mergeCell ref="L450:O450"/>
    <mergeCell ref="P450:S450"/>
    <mergeCell ref="T450:W450"/>
    <mergeCell ref="X450:AA450"/>
    <mergeCell ref="BT449:BW449"/>
    <mergeCell ref="BX449:CA449"/>
    <mergeCell ref="CB449:CE449"/>
    <mergeCell ref="CF449:CI449"/>
    <mergeCell ref="CJ449:CM449"/>
    <mergeCell ref="CN449:CQ449"/>
    <mergeCell ref="AV449:AY449"/>
    <mergeCell ref="AZ449:BC449"/>
    <mergeCell ref="BD449:BG449"/>
    <mergeCell ref="BH449:BK449"/>
    <mergeCell ref="BL449:BO449"/>
    <mergeCell ref="BP449:BS449"/>
    <mergeCell ref="X449:AA449"/>
    <mergeCell ref="AB449:AE449"/>
    <mergeCell ref="AJ449:AM449"/>
    <mergeCell ref="AN449:AQ449"/>
    <mergeCell ref="AR449:AU449"/>
    <mergeCell ref="CB448:CE448"/>
    <mergeCell ref="CF448:CI448"/>
    <mergeCell ref="CJ448:CM448"/>
    <mergeCell ref="CN448:CQ448"/>
    <mergeCell ref="CR448:CU448"/>
    <mergeCell ref="D449:G449"/>
    <mergeCell ref="H449:K449"/>
    <mergeCell ref="L449:O449"/>
    <mergeCell ref="P449:S449"/>
    <mergeCell ref="T449:W449"/>
    <mergeCell ref="BD448:BG448"/>
    <mergeCell ref="BH448:BK448"/>
    <mergeCell ref="BL448:BO448"/>
    <mergeCell ref="BP448:BS448"/>
    <mergeCell ref="BT448:BW448"/>
    <mergeCell ref="BX448:CA448"/>
    <mergeCell ref="AJ448:AM448"/>
    <mergeCell ref="AN448:AQ448"/>
    <mergeCell ref="AR448:AU448"/>
    <mergeCell ref="AV448:AY448"/>
    <mergeCell ref="AZ448:BC448"/>
    <mergeCell ref="CJ451:CM451"/>
    <mergeCell ref="CN451:CQ451"/>
    <mergeCell ref="CR451:CU451"/>
    <mergeCell ref="D452:G452"/>
    <mergeCell ref="H452:K452"/>
    <mergeCell ref="L452:O452"/>
    <mergeCell ref="P452:S452"/>
    <mergeCell ref="T452:W452"/>
    <mergeCell ref="X452:AA452"/>
    <mergeCell ref="BL451:BO451"/>
    <mergeCell ref="BP451:BS451"/>
    <mergeCell ref="BT451:BW451"/>
    <mergeCell ref="BX451:CA451"/>
    <mergeCell ref="CB451:CE451"/>
    <mergeCell ref="CF451:CI451"/>
    <mergeCell ref="AN451:AQ451"/>
    <mergeCell ref="AR451:AU451"/>
    <mergeCell ref="AV451:AY451"/>
    <mergeCell ref="AZ451:BC451"/>
    <mergeCell ref="BD451:BG451"/>
    <mergeCell ref="BH451:BK451"/>
    <mergeCell ref="D451:G451"/>
    <mergeCell ref="H451:K451"/>
    <mergeCell ref="L451:O451"/>
    <mergeCell ref="P451:S451"/>
    <mergeCell ref="T451:W451"/>
    <mergeCell ref="X451:AA451"/>
    <mergeCell ref="AJ451:AM451"/>
    <mergeCell ref="BX450:CA450"/>
    <mergeCell ref="CB450:CE450"/>
    <mergeCell ref="CF450:CI450"/>
    <mergeCell ref="CJ450:CM450"/>
    <mergeCell ref="CN450:CQ450"/>
    <mergeCell ref="CR450:CU450"/>
    <mergeCell ref="AZ450:BC450"/>
    <mergeCell ref="BD450:BG450"/>
    <mergeCell ref="BH450:BK450"/>
    <mergeCell ref="BL450:BO450"/>
    <mergeCell ref="BP450:BS450"/>
    <mergeCell ref="BT450:BW450"/>
    <mergeCell ref="AB450:AE450"/>
    <mergeCell ref="AF450:AI450"/>
    <mergeCell ref="AJ450:AM450"/>
    <mergeCell ref="AN450:AQ450"/>
    <mergeCell ref="AR450:AU450"/>
    <mergeCell ref="AV450:AY450"/>
    <mergeCell ref="CF453:CI453"/>
    <mergeCell ref="CJ453:CM453"/>
    <mergeCell ref="CN453:CQ453"/>
    <mergeCell ref="CR453:CU453"/>
    <mergeCell ref="D454:G454"/>
    <mergeCell ref="H454:K454"/>
    <mergeCell ref="L454:O454"/>
    <mergeCell ref="P454:S454"/>
    <mergeCell ref="T454:W454"/>
    <mergeCell ref="BH453:BK453"/>
    <mergeCell ref="BL453:BO453"/>
    <mergeCell ref="BP453:BS453"/>
    <mergeCell ref="BT453:BW453"/>
    <mergeCell ref="BX453:CA453"/>
    <mergeCell ref="CB453:CE453"/>
    <mergeCell ref="AJ453:AM453"/>
    <mergeCell ref="AN453:AQ453"/>
    <mergeCell ref="AR453:AU453"/>
    <mergeCell ref="AV453:AY453"/>
    <mergeCell ref="AZ453:BC453"/>
    <mergeCell ref="BD453:BG453"/>
    <mergeCell ref="L453:O453"/>
    <mergeCell ref="P453:S453"/>
    <mergeCell ref="T453:W453"/>
    <mergeCell ref="X453:AA453"/>
    <mergeCell ref="AB453:AE453"/>
    <mergeCell ref="AF453:AI453"/>
    <mergeCell ref="CB452:CE452"/>
    <mergeCell ref="CF452:CI452"/>
    <mergeCell ref="CJ452:CM452"/>
    <mergeCell ref="CN452:CQ452"/>
    <mergeCell ref="CR452:CU452"/>
    <mergeCell ref="D453:G453"/>
    <mergeCell ref="H453:K453"/>
    <mergeCell ref="BD452:BG452"/>
    <mergeCell ref="BH452:BK452"/>
    <mergeCell ref="BL452:BO452"/>
    <mergeCell ref="BP452:BS452"/>
    <mergeCell ref="BT452:BW452"/>
    <mergeCell ref="BX452:CA452"/>
    <mergeCell ref="AJ452:AM452"/>
    <mergeCell ref="AN452:AQ452"/>
    <mergeCell ref="AR452:AU452"/>
    <mergeCell ref="AV452:AY452"/>
    <mergeCell ref="AZ452:BC452"/>
    <mergeCell ref="CJ455:CM455"/>
    <mergeCell ref="CN455:CQ455"/>
    <mergeCell ref="CR455:CU455"/>
    <mergeCell ref="D456:G456"/>
    <mergeCell ref="H456:K456"/>
    <mergeCell ref="L456:O456"/>
    <mergeCell ref="P456:S456"/>
    <mergeCell ref="BL455:BO455"/>
    <mergeCell ref="BP455:BS455"/>
    <mergeCell ref="BT455:BW455"/>
    <mergeCell ref="BX455:CA455"/>
    <mergeCell ref="CB455:CE455"/>
    <mergeCell ref="CF455:CI455"/>
    <mergeCell ref="AR455:AU455"/>
    <mergeCell ref="AV455:AY455"/>
    <mergeCell ref="AZ455:BC455"/>
    <mergeCell ref="BD455:BG455"/>
    <mergeCell ref="BH455:BK455"/>
    <mergeCell ref="CR454:CU454"/>
    <mergeCell ref="D455:G455"/>
    <mergeCell ref="H455:K455"/>
    <mergeCell ref="L455:O455"/>
    <mergeCell ref="P455:S455"/>
    <mergeCell ref="T455:W455"/>
    <mergeCell ref="X455:AA455"/>
    <mergeCell ref="AB455:AE455"/>
    <mergeCell ref="AF455:AI455"/>
    <mergeCell ref="BT454:BW454"/>
    <mergeCell ref="BX454:CA454"/>
    <mergeCell ref="CB454:CE454"/>
    <mergeCell ref="CF454:CI454"/>
    <mergeCell ref="CJ454:CM454"/>
    <mergeCell ref="CN454:CQ454"/>
    <mergeCell ref="AV454:AY454"/>
    <mergeCell ref="AZ454:BC454"/>
    <mergeCell ref="BD454:BG454"/>
    <mergeCell ref="BH454:BK454"/>
    <mergeCell ref="BL454:BO454"/>
    <mergeCell ref="BP454:BS454"/>
    <mergeCell ref="X454:AA454"/>
    <mergeCell ref="AB454:AE454"/>
    <mergeCell ref="AF454:AI454"/>
    <mergeCell ref="AR454:AU454"/>
    <mergeCell ref="A458:A460"/>
    <mergeCell ref="B458:B460"/>
    <mergeCell ref="C458:C460"/>
    <mergeCell ref="AV458:AY458"/>
    <mergeCell ref="AZ458:BC458"/>
    <mergeCell ref="BD458:BG458"/>
    <mergeCell ref="BH458:BK458"/>
    <mergeCell ref="BL458:BO458"/>
    <mergeCell ref="BP458:BS458"/>
    <mergeCell ref="BT458:BW458"/>
    <mergeCell ref="CB457:CE457"/>
    <mergeCell ref="CF457:CI457"/>
    <mergeCell ref="CJ457:CM457"/>
    <mergeCell ref="CN457:CQ457"/>
    <mergeCell ref="CR457:CU457"/>
    <mergeCell ref="D458:G458"/>
    <mergeCell ref="H458:K458"/>
    <mergeCell ref="L458:O458"/>
    <mergeCell ref="P458:S458"/>
    <mergeCell ref="T458:W458"/>
    <mergeCell ref="BX457:CA457"/>
    <mergeCell ref="AF457:AI457"/>
    <mergeCell ref="AJ457:AM457"/>
    <mergeCell ref="AN457:AQ457"/>
    <mergeCell ref="AR457:AU457"/>
    <mergeCell ref="CN456:CQ456"/>
    <mergeCell ref="CR456:CU456"/>
    <mergeCell ref="D457:G457"/>
    <mergeCell ref="H457:K457"/>
    <mergeCell ref="L457:O457"/>
    <mergeCell ref="P457:S457"/>
    <mergeCell ref="T457:W457"/>
    <mergeCell ref="X457:AA457"/>
    <mergeCell ref="AB457:AE457"/>
    <mergeCell ref="BP456:BS456"/>
    <mergeCell ref="BT456:BW456"/>
    <mergeCell ref="BX456:CA456"/>
    <mergeCell ref="CB456:CE456"/>
    <mergeCell ref="CF456:CI456"/>
    <mergeCell ref="CJ456:CM456"/>
    <mergeCell ref="AR456:AU456"/>
    <mergeCell ref="AV456:AY456"/>
    <mergeCell ref="AZ456:BC456"/>
    <mergeCell ref="BD456:BG456"/>
    <mergeCell ref="BH456:BK456"/>
    <mergeCell ref="BL456:BO456"/>
    <mergeCell ref="T456:W456"/>
    <mergeCell ref="X456:AA456"/>
    <mergeCell ref="AB456:AE456"/>
    <mergeCell ref="AF456:AI456"/>
    <mergeCell ref="AJ456:AM456"/>
    <mergeCell ref="AN456:AQ456"/>
    <mergeCell ref="BX459:CA459"/>
    <mergeCell ref="CB459:CE459"/>
    <mergeCell ref="CF459:CI459"/>
    <mergeCell ref="CJ459:CM459"/>
    <mergeCell ref="CN459:CQ459"/>
    <mergeCell ref="CR459:CU459"/>
    <mergeCell ref="AZ459:BC459"/>
    <mergeCell ref="BD459:BG459"/>
    <mergeCell ref="BH459:BK459"/>
    <mergeCell ref="BL459:BO459"/>
    <mergeCell ref="BP459:BS459"/>
    <mergeCell ref="BT459:BW459"/>
    <mergeCell ref="AB459:AE459"/>
    <mergeCell ref="AF459:AI459"/>
    <mergeCell ref="AJ459:AM459"/>
    <mergeCell ref="AN459:AQ459"/>
    <mergeCell ref="AR459:AU459"/>
    <mergeCell ref="AV459:AY459"/>
    <mergeCell ref="CR458:CU458"/>
    <mergeCell ref="D459:G459"/>
    <mergeCell ref="H459:K459"/>
    <mergeCell ref="L459:O459"/>
    <mergeCell ref="P459:S459"/>
    <mergeCell ref="T459:W459"/>
    <mergeCell ref="X459:AA459"/>
    <mergeCell ref="BX458:CA458"/>
    <mergeCell ref="CB458:CE458"/>
    <mergeCell ref="CF458:CI458"/>
    <mergeCell ref="CJ458:CM458"/>
    <mergeCell ref="CN458:CQ458"/>
    <mergeCell ref="X458:AA458"/>
    <mergeCell ref="AB458:AE458"/>
    <mergeCell ref="AF458:AI458"/>
    <mergeCell ref="AJ458:AM458"/>
    <mergeCell ref="AN458:AQ458"/>
    <mergeCell ref="AR458:AU458"/>
    <mergeCell ref="A461:A463"/>
    <mergeCell ref="B461:B463"/>
    <mergeCell ref="C461:C463"/>
    <mergeCell ref="AZ461:BC461"/>
    <mergeCell ref="BD461:BG461"/>
    <mergeCell ref="BH461:BK461"/>
    <mergeCell ref="BL461:BO461"/>
    <mergeCell ref="BP461:BS461"/>
    <mergeCell ref="CB461:CE461"/>
    <mergeCell ref="CF461:CI461"/>
    <mergeCell ref="CJ461:CM461"/>
    <mergeCell ref="CN461:CQ461"/>
    <mergeCell ref="CR461:CU461"/>
    <mergeCell ref="D462:G462"/>
    <mergeCell ref="H462:K462"/>
    <mergeCell ref="BT461:BW461"/>
    <mergeCell ref="BX461:CA461"/>
    <mergeCell ref="AF461:AI461"/>
    <mergeCell ref="AJ461:AM461"/>
    <mergeCell ref="AN461:AQ461"/>
    <mergeCell ref="AR461:AU461"/>
    <mergeCell ref="AV461:AY461"/>
    <mergeCell ref="CJ460:CM460"/>
    <mergeCell ref="CN460:CQ460"/>
    <mergeCell ref="CR460:CU460"/>
    <mergeCell ref="D461:G461"/>
    <mergeCell ref="H461:K461"/>
    <mergeCell ref="L461:O461"/>
    <mergeCell ref="P461:S461"/>
    <mergeCell ref="T461:W461"/>
    <mergeCell ref="X461:AA461"/>
    <mergeCell ref="AB461:AE461"/>
    <mergeCell ref="BT460:BW460"/>
    <mergeCell ref="BX460:CA460"/>
    <mergeCell ref="CB460:CE460"/>
    <mergeCell ref="CF460:CI460"/>
    <mergeCell ref="AN460:AQ460"/>
    <mergeCell ref="AR460:AU460"/>
    <mergeCell ref="AV460:AY460"/>
    <mergeCell ref="D460:G460"/>
    <mergeCell ref="H460:K460"/>
    <mergeCell ref="L460:O460"/>
    <mergeCell ref="P460:S460"/>
    <mergeCell ref="T460:W460"/>
    <mergeCell ref="X460:AA460"/>
    <mergeCell ref="AB460:AE460"/>
    <mergeCell ref="AF460:AI460"/>
    <mergeCell ref="AJ460:AM460"/>
    <mergeCell ref="A464:A466"/>
    <mergeCell ref="B464:B466"/>
    <mergeCell ref="C464:C466"/>
    <mergeCell ref="BH464:BK464"/>
    <mergeCell ref="BL464:BO464"/>
    <mergeCell ref="CR463:CU463"/>
    <mergeCell ref="D464:G464"/>
    <mergeCell ref="H464:K464"/>
    <mergeCell ref="L464:O464"/>
    <mergeCell ref="P464:S464"/>
    <mergeCell ref="T464:W464"/>
    <mergeCell ref="X464:AA464"/>
    <mergeCell ref="AB464:AE464"/>
    <mergeCell ref="AF464:AI464"/>
    <mergeCell ref="AJ464:AM464"/>
    <mergeCell ref="BT463:BW463"/>
    <mergeCell ref="BX463:CA463"/>
    <mergeCell ref="CB463:CE463"/>
    <mergeCell ref="CF463:CI463"/>
    <mergeCell ref="CJ463:CM463"/>
    <mergeCell ref="CN463:CQ463"/>
    <mergeCell ref="AV463:AY463"/>
    <mergeCell ref="AZ463:BC463"/>
    <mergeCell ref="BD463:BG463"/>
    <mergeCell ref="BP463:BS463"/>
    <mergeCell ref="X463:AA463"/>
    <mergeCell ref="AB463:AE463"/>
    <mergeCell ref="AF463:AI463"/>
    <mergeCell ref="AJ463:AM463"/>
    <mergeCell ref="AN463:AQ463"/>
    <mergeCell ref="AR463:AU463"/>
    <mergeCell ref="CF462:CI462"/>
    <mergeCell ref="CJ462:CM462"/>
    <mergeCell ref="CN462:CQ462"/>
    <mergeCell ref="CR462:CU462"/>
    <mergeCell ref="D463:G463"/>
    <mergeCell ref="H463:K463"/>
    <mergeCell ref="L463:O463"/>
    <mergeCell ref="P463:S463"/>
    <mergeCell ref="T463:W463"/>
    <mergeCell ref="BH462:BK462"/>
    <mergeCell ref="BL462:BO462"/>
    <mergeCell ref="BP462:BS462"/>
    <mergeCell ref="BT462:BW462"/>
    <mergeCell ref="BX462:CA462"/>
    <mergeCell ref="CB462:CE462"/>
    <mergeCell ref="AJ462:AM462"/>
    <mergeCell ref="AN462:AQ462"/>
    <mergeCell ref="AR462:AU462"/>
    <mergeCell ref="AV462:AY462"/>
    <mergeCell ref="AZ462:BC462"/>
    <mergeCell ref="BD462:BG462"/>
    <mergeCell ref="L462:O462"/>
    <mergeCell ref="P462:S462"/>
    <mergeCell ref="T462:W462"/>
    <mergeCell ref="X462:AA462"/>
    <mergeCell ref="AB462:AE462"/>
    <mergeCell ref="AF462:AI462"/>
    <mergeCell ref="CN465:CQ465"/>
    <mergeCell ref="CR465:CU465"/>
    <mergeCell ref="D466:G466"/>
    <mergeCell ref="H466:K466"/>
    <mergeCell ref="L466:O466"/>
    <mergeCell ref="P466:S466"/>
    <mergeCell ref="T466:W466"/>
    <mergeCell ref="X466:AA466"/>
    <mergeCell ref="AB466:AE466"/>
    <mergeCell ref="BP465:BS465"/>
    <mergeCell ref="BT465:BW465"/>
    <mergeCell ref="BX465:CA465"/>
    <mergeCell ref="CB465:CE465"/>
    <mergeCell ref="CF465:CI465"/>
    <mergeCell ref="CJ465:CM465"/>
    <mergeCell ref="AR465:AU465"/>
    <mergeCell ref="AV465:AY465"/>
    <mergeCell ref="AZ465:BC465"/>
    <mergeCell ref="BD465:BG465"/>
    <mergeCell ref="BH465:BK465"/>
    <mergeCell ref="BL465:BO465"/>
    <mergeCell ref="T465:W465"/>
    <mergeCell ref="X465:AA465"/>
    <mergeCell ref="AB465:AE465"/>
    <mergeCell ref="AF465:AI465"/>
    <mergeCell ref="AJ465:AM465"/>
    <mergeCell ref="AN465:AQ465"/>
    <mergeCell ref="CJ464:CM464"/>
    <mergeCell ref="CN464:CQ464"/>
    <mergeCell ref="CR464:CU464"/>
    <mergeCell ref="D465:G465"/>
    <mergeCell ref="H465:K465"/>
    <mergeCell ref="L465:O465"/>
    <mergeCell ref="P465:S465"/>
    <mergeCell ref="BP464:BS464"/>
    <mergeCell ref="BT464:BW464"/>
    <mergeCell ref="BX464:CA464"/>
    <mergeCell ref="CB464:CE464"/>
    <mergeCell ref="CF464:CI464"/>
    <mergeCell ref="AN464:AQ464"/>
    <mergeCell ref="AR464:AU464"/>
    <mergeCell ref="AV464:AY464"/>
    <mergeCell ref="AZ464:BC464"/>
    <mergeCell ref="BD464:BG464"/>
    <mergeCell ref="A467:A469"/>
    <mergeCell ref="B467:B469"/>
    <mergeCell ref="C467:C469"/>
    <mergeCell ref="AJ467:AM467"/>
    <mergeCell ref="AN467:AQ467"/>
    <mergeCell ref="AR467:AU467"/>
    <mergeCell ref="CR467:CU467"/>
    <mergeCell ref="D468:G468"/>
    <mergeCell ref="H468:K468"/>
    <mergeCell ref="L468:O468"/>
    <mergeCell ref="P468:S468"/>
    <mergeCell ref="T468:W468"/>
    <mergeCell ref="X468:AA468"/>
    <mergeCell ref="BT467:BW467"/>
    <mergeCell ref="BX467:CA467"/>
    <mergeCell ref="CB467:CE467"/>
    <mergeCell ref="CF467:CI467"/>
    <mergeCell ref="CJ467:CM467"/>
    <mergeCell ref="CN467:CQ467"/>
    <mergeCell ref="AV467:AY467"/>
    <mergeCell ref="AZ467:BC467"/>
    <mergeCell ref="BD467:BG467"/>
    <mergeCell ref="BH467:BK467"/>
    <mergeCell ref="BL467:BO467"/>
    <mergeCell ref="BP467:BS467"/>
    <mergeCell ref="X467:AA467"/>
    <mergeCell ref="AB467:AE467"/>
    <mergeCell ref="AF467:AI467"/>
    <mergeCell ref="CB466:CE466"/>
    <mergeCell ref="CF466:CI466"/>
    <mergeCell ref="CJ466:CM466"/>
    <mergeCell ref="CN466:CQ466"/>
    <mergeCell ref="CR466:CU466"/>
    <mergeCell ref="D467:G467"/>
    <mergeCell ref="H467:K467"/>
    <mergeCell ref="L467:O467"/>
    <mergeCell ref="P467:S467"/>
    <mergeCell ref="T467:W467"/>
    <mergeCell ref="BD466:BG466"/>
    <mergeCell ref="BH466:BK466"/>
    <mergeCell ref="BL466:BO466"/>
    <mergeCell ref="BP466:BS466"/>
    <mergeCell ref="BT466:BW466"/>
    <mergeCell ref="BX466:CA466"/>
    <mergeCell ref="AF466:AI466"/>
    <mergeCell ref="AV466:AY466"/>
    <mergeCell ref="AZ466:BC466"/>
    <mergeCell ref="A470:A472"/>
    <mergeCell ref="B470:B472"/>
    <mergeCell ref="C470:C472"/>
    <mergeCell ref="AV470:AY470"/>
    <mergeCell ref="AZ470:BC470"/>
    <mergeCell ref="CJ469:CM469"/>
    <mergeCell ref="CN469:CQ469"/>
    <mergeCell ref="CR469:CU469"/>
    <mergeCell ref="D470:G470"/>
    <mergeCell ref="H470:K470"/>
    <mergeCell ref="L470:O470"/>
    <mergeCell ref="P470:S470"/>
    <mergeCell ref="T470:W470"/>
    <mergeCell ref="X470:AA470"/>
    <mergeCell ref="AB470:AE470"/>
    <mergeCell ref="BL469:BO469"/>
    <mergeCell ref="BP469:BS469"/>
    <mergeCell ref="BT469:BW469"/>
    <mergeCell ref="BX469:CA469"/>
    <mergeCell ref="CB469:CE469"/>
    <mergeCell ref="CF469:CI469"/>
    <mergeCell ref="AN469:AQ469"/>
    <mergeCell ref="AR469:AU469"/>
    <mergeCell ref="BD469:BG469"/>
    <mergeCell ref="BH469:BK469"/>
    <mergeCell ref="D469:G469"/>
    <mergeCell ref="H469:K469"/>
    <mergeCell ref="L469:O469"/>
    <mergeCell ref="P469:S469"/>
    <mergeCell ref="T469:W469"/>
    <mergeCell ref="X469:AA469"/>
    <mergeCell ref="AB469:AE469"/>
    <mergeCell ref="AF469:AI469"/>
    <mergeCell ref="AJ469:AM469"/>
    <mergeCell ref="BX468:CA468"/>
    <mergeCell ref="CB468:CE468"/>
    <mergeCell ref="CF468:CI468"/>
    <mergeCell ref="CJ468:CM468"/>
    <mergeCell ref="CN468:CQ468"/>
    <mergeCell ref="CR468:CU468"/>
    <mergeCell ref="AZ468:BC468"/>
    <mergeCell ref="BD468:BG468"/>
    <mergeCell ref="BH468:BK468"/>
    <mergeCell ref="BL468:BO468"/>
    <mergeCell ref="BP468:BS468"/>
    <mergeCell ref="BT468:BW468"/>
    <mergeCell ref="AB468:AE468"/>
    <mergeCell ref="AF468:AI468"/>
    <mergeCell ref="AJ468:AM468"/>
    <mergeCell ref="AN468:AQ468"/>
    <mergeCell ref="AR468:AU468"/>
    <mergeCell ref="AV468:AY468"/>
    <mergeCell ref="CF471:CI471"/>
    <mergeCell ref="CJ471:CM471"/>
    <mergeCell ref="CN471:CQ471"/>
    <mergeCell ref="CR471:CU471"/>
    <mergeCell ref="D472:G472"/>
    <mergeCell ref="H472:K472"/>
    <mergeCell ref="L472:O472"/>
    <mergeCell ref="P472:S472"/>
    <mergeCell ref="T472:W472"/>
    <mergeCell ref="BH471:BK471"/>
    <mergeCell ref="BL471:BO471"/>
    <mergeCell ref="BP471:BS471"/>
    <mergeCell ref="BT471:BW471"/>
    <mergeCell ref="BX471:CA471"/>
    <mergeCell ref="CB471:CE471"/>
    <mergeCell ref="AJ471:AM471"/>
    <mergeCell ref="AN471:AQ471"/>
    <mergeCell ref="AR471:AU471"/>
    <mergeCell ref="AV471:AY471"/>
    <mergeCell ref="AZ471:BC471"/>
    <mergeCell ref="BD471:BG471"/>
    <mergeCell ref="L471:O471"/>
    <mergeCell ref="P471:S471"/>
    <mergeCell ref="T471:W471"/>
    <mergeCell ref="X471:AA471"/>
    <mergeCell ref="AB471:AE471"/>
    <mergeCell ref="AF471:AI471"/>
    <mergeCell ref="CB470:CE470"/>
    <mergeCell ref="CF470:CI470"/>
    <mergeCell ref="CJ470:CM470"/>
    <mergeCell ref="CN470:CQ470"/>
    <mergeCell ref="CR470:CU470"/>
    <mergeCell ref="D471:G471"/>
    <mergeCell ref="H471:K471"/>
    <mergeCell ref="BD470:BG470"/>
    <mergeCell ref="BH470:BK470"/>
    <mergeCell ref="BL470:BO470"/>
    <mergeCell ref="BP470:BS470"/>
    <mergeCell ref="BT470:BW470"/>
    <mergeCell ref="BX470:CA470"/>
    <mergeCell ref="AF470:AI470"/>
    <mergeCell ref="AJ470:AM470"/>
    <mergeCell ref="AN470:AQ470"/>
    <mergeCell ref="AR470:AU470"/>
    <mergeCell ref="A473:A475"/>
    <mergeCell ref="B473:B475"/>
    <mergeCell ref="C473:C475"/>
    <mergeCell ref="BT473:BW473"/>
    <mergeCell ref="BX473:CA473"/>
    <mergeCell ref="CJ473:CM473"/>
    <mergeCell ref="CN473:CQ473"/>
    <mergeCell ref="CR473:CU473"/>
    <mergeCell ref="D474:G474"/>
    <mergeCell ref="H474:K474"/>
    <mergeCell ref="L474:O474"/>
    <mergeCell ref="P474:S474"/>
    <mergeCell ref="BL473:BO473"/>
    <mergeCell ref="BP473:BS473"/>
    <mergeCell ref="CB473:CE473"/>
    <mergeCell ref="CF473:CI473"/>
    <mergeCell ref="AN473:AQ473"/>
    <mergeCell ref="AR473:AU473"/>
    <mergeCell ref="AV473:AY473"/>
    <mergeCell ref="AZ473:BC473"/>
    <mergeCell ref="BD473:BG473"/>
    <mergeCell ref="BH473:BK473"/>
    <mergeCell ref="CR472:CU472"/>
    <mergeCell ref="D473:G473"/>
    <mergeCell ref="H473:K473"/>
    <mergeCell ref="L473:O473"/>
    <mergeCell ref="P473:S473"/>
    <mergeCell ref="T473:W473"/>
    <mergeCell ref="X473:AA473"/>
    <mergeCell ref="AB473:AE473"/>
    <mergeCell ref="AF473:AI473"/>
    <mergeCell ref="AJ473:AM473"/>
    <mergeCell ref="CB472:CE472"/>
    <mergeCell ref="CF472:CI472"/>
    <mergeCell ref="CJ472:CM472"/>
    <mergeCell ref="CN472:CQ472"/>
    <mergeCell ref="AV472:AY472"/>
    <mergeCell ref="AZ472:BC472"/>
    <mergeCell ref="BD472:BG472"/>
    <mergeCell ref="BH472:BK472"/>
    <mergeCell ref="BL472:BO472"/>
    <mergeCell ref="BP472:BS472"/>
    <mergeCell ref="X472:AA472"/>
    <mergeCell ref="AB472:AE472"/>
    <mergeCell ref="AF472:AI472"/>
    <mergeCell ref="AJ472:AM472"/>
    <mergeCell ref="AN472:AQ472"/>
    <mergeCell ref="AR472:AU472"/>
    <mergeCell ref="A476:A478"/>
    <mergeCell ref="B476:B478"/>
    <mergeCell ref="C476:C478"/>
    <mergeCell ref="BL476:BO476"/>
    <mergeCell ref="BP476:BS476"/>
    <mergeCell ref="BT476:BW476"/>
    <mergeCell ref="CB475:CE475"/>
    <mergeCell ref="CF475:CI475"/>
    <mergeCell ref="CJ475:CM475"/>
    <mergeCell ref="CN475:CQ475"/>
    <mergeCell ref="CR475:CU475"/>
    <mergeCell ref="D476:G476"/>
    <mergeCell ref="H476:K476"/>
    <mergeCell ref="L476:O476"/>
    <mergeCell ref="P476:S476"/>
    <mergeCell ref="T476:W476"/>
    <mergeCell ref="BD475:BG475"/>
    <mergeCell ref="BH475:BK475"/>
    <mergeCell ref="BX475:CA475"/>
    <mergeCell ref="AF475:AI475"/>
    <mergeCell ref="AJ475:AM475"/>
    <mergeCell ref="AN475:AQ475"/>
    <mergeCell ref="AR475:AU475"/>
    <mergeCell ref="AV475:AY475"/>
    <mergeCell ref="AZ475:BC475"/>
    <mergeCell ref="CN474:CQ474"/>
    <mergeCell ref="CR474:CU474"/>
    <mergeCell ref="D475:G475"/>
    <mergeCell ref="H475:K475"/>
    <mergeCell ref="L475:O475"/>
    <mergeCell ref="P475:S475"/>
    <mergeCell ref="T475:W475"/>
    <mergeCell ref="X475:AA475"/>
    <mergeCell ref="AB475:AE475"/>
    <mergeCell ref="BP474:BS474"/>
    <mergeCell ref="BT474:BW474"/>
    <mergeCell ref="BX474:CA474"/>
    <mergeCell ref="CB474:CE474"/>
    <mergeCell ref="CF474:CI474"/>
    <mergeCell ref="CJ474:CM474"/>
    <mergeCell ref="AR474:AU474"/>
    <mergeCell ref="AV474:AY474"/>
    <mergeCell ref="AZ474:BC474"/>
    <mergeCell ref="BD474:BG474"/>
    <mergeCell ref="BH474:BK474"/>
    <mergeCell ref="BL474:BO474"/>
    <mergeCell ref="T474:W474"/>
    <mergeCell ref="X474:AA474"/>
    <mergeCell ref="AB474:AE474"/>
    <mergeCell ref="AF474:AI474"/>
    <mergeCell ref="AJ474:AM474"/>
    <mergeCell ref="AN474:AQ474"/>
    <mergeCell ref="BX477:CA477"/>
    <mergeCell ref="CB477:CE477"/>
    <mergeCell ref="CF477:CI477"/>
    <mergeCell ref="CJ477:CM477"/>
    <mergeCell ref="CN477:CQ477"/>
    <mergeCell ref="CR477:CU477"/>
    <mergeCell ref="AZ477:BC477"/>
    <mergeCell ref="BD477:BG477"/>
    <mergeCell ref="BH477:BK477"/>
    <mergeCell ref="BL477:BO477"/>
    <mergeCell ref="BP477:BS477"/>
    <mergeCell ref="BT477:BW477"/>
    <mergeCell ref="AB477:AE477"/>
    <mergeCell ref="AF477:AI477"/>
    <mergeCell ref="AJ477:AM477"/>
    <mergeCell ref="AN477:AQ477"/>
    <mergeCell ref="AR477:AU477"/>
    <mergeCell ref="AV477:AY477"/>
    <mergeCell ref="CR476:CU476"/>
    <mergeCell ref="D477:G477"/>
    <mergeCell ref="H477:K477"/>
    <mergeCell ref="L477:O477"/>
    <mergeCell ref="P477:S477"/>
    <mergeCell ref="T477:W477"/>
    <mergeCell ref="X477:AA477"/>
    <mergeCell ref="BX476:CA476"/>
    <mergeCell ref="CB476:CE476"/>
    <mergeCell ref="CF476:CI476"/>
    <mergeCell ref="CJ476:CM476"/>
    <mergeCell ref="CN476:CQ476"/>
    <mergeCell ref="AV476:AY476"/>
    <mergeCell ref="AZ476:BC476"/>
    <mergeCell ref="BD476:BG476"/>
    <mergeCell ref="BH476:BK476"/>
    <mergeCell ref="X476:AA476"/>
    <mergeCell ref="AB476:AE476"/>
    <mergeCell ref="AF476:AI476"/>
    <mergeCell ref="AJ476:AM476"/>
    <mergeCell ref="AN476:AQ476"/>
    <mergeCell ref="AR476:AU476"/>
    <mergeCell ref="A479:A481"/>
    <mergeCell ref="B479:B481"/>
    <mergeCell ref="C479:C481"/>
    <mergeCell ref="BP479:BS479"/>
    <mergeCell ref="BT479:BW479"/>
    <mergeCell ref="BX479:CA479"/>
    <mergeCell ref="CB479:CE479"/>
    <mergeCell ref="CF479:CI479"/>
    <mergeCell ref="CJ479:CM479"/>
    <mergeCell ref="CN479:CQ479"/>
    <mergeCell ref="CR479:CU479"/>
    <mergeCell ref="D480:G480"/>
    <mergeCell ref="H480:K480"/>
    <mergeCell ref="BD479:BG479"/>
    <mergeCell ref="BH479:BK479"/>
    <mergeCell ref="BL479:BO479"/>
    <mergeCell ref="AF479:AI479"/>
    <mergeCell ref="AJ479:AM479"/>
    <mergeCell ref="AN479:AQ479"/>
    <mergeCell ref="AR479:AU479"/>
    <mergeCell ref="AV479:AY479"/>
    <mergeCell ref="AZ479:BC479"/>
    <mergeCell ref="CJ478:CM478"/>
    <mergeCell ref="CN478:CQ478"/>
    <mergeCell ref="CR478:CU478"/>
    <mergeCell ref="D479:G479"/>
    <mergeCell ref="H479:K479"/>
    <mergeCell ref="L479:O479"/>
    <mergeCell ref="P479:S479"/>
    <mergeCell ref="T479:W479"/>
    <mergeCell ref="X479:AA479"/>
    <mergeCell ref="AB479:AE479"/>
    <mergeCell ref="BL478:BO478"/>
    <mergeCell ref="CB478:CE478"/>
    <mergeCell ref="CF478:CI478"/>
    <mergeCell ref="AN478:AQ478"/>
    <mergeCell ref="AR478:AU478"/>
    <mergeCell ref="AV478:AY478"/>
    <mergeCell ref="AZ478:BC478"/>
    <mergeCell ref="BD478:BG478"/>
    <mergeCell ref="BH478:BK478"/>
    <mergeCell ref="D478:G478"/>
    <mergeCell ref="H478:K478"/>
    <mergeCell ref="L478:O478"/>
    <mergeCell ref="P478:S478"/>
    <mergeCell ref="T478:W478"/>
    <mergeCell ref="X478:AA478"/>
    <mergeCell ref="AB478:AE478"/>
    <mergeCell ref="AF478:AI478"/>
    <mergeCell ref="AJ478:AM478"/>
    <mergeCell ref="A482:A484"/>
    <mergeCell ref="B482:B484"/>
    <mergeCell ref="C482:C484"/>
    <mergeCell ref="BT482:BW482"/>
    <mergeCell ref="BX482:CA482"/>
    <mergeCell ref="CB482:CE482"/>
    <mergeCell ref="CR481:CU481"/>
    <mergeCell ref="D482:G482"/>
    <mergeCell ref="H482:K482"/>
    <mergeCell ref="L482:O482"/>
    <mergeCell ref="P482:S482"/>
    <mergeCell ref="T482:W482"/>
    <mergeCell ref="X482:AA482"/>
    <mergeCell ref="AB482:AE482"/>
    <mergeCell ref="AF482:AI482"/>
    <mergeCell ref="AJ482:AM482"/>
    <mergeCell ref="CF481:CI481"/>
    <mergeCell ref="CJ481:CM481"/>
    <mergeCell ref="CN481:CQ481"/>
    <mergeCell ref="AV481:AY481"/>
    <mergeCell ref="AZ481:BC481"/>
    <mergeCell ref="BD481:BG481"/>
    <mergeCell ref="BH481:BK481"/>
    <mergeCell ref="BL481:BO481"/>
    <mergeCell ref="BP481:BS481"/>
    <mergeCell ref="X481:AA481"/>
    <mergeCell ref="AB481:AE481"/>
    <mergeCell ref="AF481:AI481"/>
    <mergeCell ref="AJ481:AM481"/>
    <mergeCell ref="AN481:AQ481"/>
    <mergeCell ref="AR481:AU481"/>
    <mergeCell ref="CF480:CI480"/>
    <mergeCell ref="CJ480:CM480"/>
    <mergeCell ref="CN480:CQ480"/>
    <mergeCell ref="CR480:CU480"/>
    <mergeCell ref="D481:G481"/>
    <mergeCell ref="H481:K481"/>
    <mergeCell ref="L481:O481"/>
    <mergeCell ref="P481:S481"/>
    <mergeCell ref="T481:W481"/>
    <mergeCell ref="BH480:BK480"/>
    <mergeCell ref="BL480:BO480"/>
    <mergeCell ref="BP480:BS480"/>
    <mergeCell ref="BT480:BW480"/>
    <mergeCell ref="BX480:CA480"/>
    <mergeCell ref="CB480:CE480"/>
    <mergeCell ref="AJ480:AM480"/>
    <mergeCell ref="AN480:AQ480"/>
    <mergeCell ref="AR480:AU480"/>
    <mergeCell ref="AV480:AY480"/>
    <mergeCell ref="AZ480:BC480"/>
    <mergeCell ref="BD480:BG480"/>
    <mergeCell ref="L480:O480"/>
    <mergeCell ref="P480:S480"/>
    <mergeCell ref="T480:W480"/>
    <mergeCell ref="X480:AA480"/>
    <mergeCell ref="AB480:AE480"/>
    <mergeCell ref="AF480:AI480"/>
    <mergeCell ref="CN483:CQ483"/>
    <mergeCell ref="CR483:CU483"/>
    <mergeCell ref="D484:G484"/>
    <mergeCell ref="H484:K484"/>
    <mergeCell ref="L484:O484"/>
    <mergeCell ref="P484:S484"/>
    <mergeCell ref="T484:W484"/>
    <mergeCell ref="X484:AA484"/>
    <mergeCell ref="AB484:AE484"/>
    <mergeCell ref="BP483:BS483"/>
    <mergeCell ref="BT483:BW483"/>
    <mergeCell ref="BX483:CA483"/>
    <mergeCell ref="CB483:CE483"/>
    <mergeCell ref="CF483:CI483"/>
    <mergeCell ref="CJ483:CM483"/>
    <mergeCell ref="AR483:AU483"/>
    <mergeCell ref="AV483:AY483"/>
    <mergeCell ref="AZ483:BC483"/>
    <mergeCell ref="BD483:BG483"/>
    <mergeCell ref="BH483:BK483"/>
    <mergeCell ref="BL483:BO483"/>
    <mergeCell ref="T483:W483"/>
    <mergeCell ref="X483:AA483"/>
    <mergeCell ref="AB483:AE483"/>
    <mergeCell ref="AF483:AI483"/>
    <mergeCell ref="AJ483:AM483"/>
    <mergeCell ref="AN483:AQ483"/>
    <mergeCell ref="CJ482:CM482"/>
    <mergeCell ref="CN482:CQ482"/>
    <mergeCell ref="CR482:CU482"/>
    <mergeCell ref="D483:G483"/>
    <mergeCell ref="H483:K483"/>
    <mergeCell ref="L483:O483"/>
    <mergeCell ref="P483:S483"/>
    <mergeCell ref="BL482:BO482"/>
    <mergeCell ref="BP482:BS482"/>
    <mergeCell ref="CF482:CI482"/>
    <mergeCell ref="AN482:AQ482"/>
    <mergeCell ref="AR482:AU482"/>
    <mergeCell ref="AV482:AY482"/>
    <mergeCell ref="AZ482:BC482"/>
    <mergeCell ref="BD482:BG482"/>
    <mergeCell ref="BH482:BK482"/>
    <mergeCell ref="A485:A486"/>
    <mergeCell ref="B485:B486"/>
    <mergeCell ref="C485:C486"/>
    <mergeCell ref="BT485:BW485"/>
    <mergeCell ref="CF485:CI485"/>
    <mergeCell ref="CR485:CU485"/>
    <mergeCell ref="D486:G486"/>
    <mergeCell ref="H486:K486"/>
    <mergeCell ref="L486:O486"/>
    <mergeCell ref="P486:S486"/>
    <mergeCell ref="T486:W486"/>
    <mergeCell ref="X486:AA486"/>
    <mergeCell ref="BX485:CA485"/>
    <mergeCell ref="CB485:CE485"/>
    <mergeCell ref="CJ485:CM485"/>
    <mergeCell ref="CN485:CQ485"/>
    <mergeCell ref="AV485:AY485"/>
    <mergeCell ref="AZ485:BC485"/>
    <mergeCell ref="BD485:BG485"/>
    <mergeCell ref="BH485:BK485"/>
    <mergeCell ref="BL485:BO485"/>
    <mergeCell ref="BP485:BS485"/>
    <mergeCell ref="X485:AA485"/>
    <mergeCell ref="AB485:AE485"/>
    <mergeCell ref="AF485:AI485"/>
    <mergeCell ref="AJ485:AM485"/>
    <mergeCell ref="AN485:AQ485"/>
    <mergeCell ref="AR485:AU485"/>
    <mergeCell ref="CB484:CE484"/>
    <mergeCell ref="CJ484:CM484"/>
    <mergeCell ref="CN484:CQ484"/>
    <mergeCell ref="CR484:CU484"/>
    <mergeCell ref="D485:G485"/>
    <mergeCell ref="H485:K485"/>
    <mergeCell ref="L485:O485"/>
    <mergeCell ref="P485:S485"/>
    <mergeCell ref="T485:W485"/>
    <mergeCell ref="BD484:BG484"/>
    <mergeCell ref="BH484:BK484"/>
    <mergeCell ref="BL484:BO484"/>
    <mergeCell ref="BP484:BS484"/>
    <mergeCell ref="BX484:CA484"/>
    <mergeCell ref="AF484:AI484"/>
    <mergeCell ref="AJ484:AM484"/>
    <mergeCell ref="AN484:AQ484"/>
    <mergeCell ref="AR484:AU484"/>
    <mergeCell ref="AV484:AY484"/>
    <mergeCell ref="AZ484:BC484"/>
    <mergeCell ref="A487:CU487"/>
    <mergeCell ref="BX486:CA486"/>
    <mergeCell ref="CB486:CE486"/>
    <mergeCell ref="CF486:CI486"/>
    <mergeCell ref="CJ486:CM486"/>
    <mergeCell ref="CN486:CQ486"/>
    <mergeCell ref="CR486:CU486"/>
    <mergeCell ref="AZ486:BC486"/>
    <mergeCell ref="BD486:BG486"/>
    <mergeCell ref="BH486:BK486"/>
    <mergeCell ref="BL486:BO486"/>
    <mergeCell ref="BP486:BS486"/>
    <mergeCell ref="BT486:BW486"/>
    <mergeCell ref="AB486:AE486"/>
    <mergeCell ref="AF486:AI486"/>
    <mergeCell ref="AJ486:AM486"/>
    <mergeCell ref="AN486:AQ486"/>
    <mergeCell ref="AR486:AU486"/>
    <mergeCell ref="AV486:AY486"/>
    <mergeCell ref="CJ490:CM490"/>
    <mergeCell ref="CN490:CQ490"/>
    <mergeCell ref="CR490:CU490"/>
    <mergeCell ref="D491:G491"/>
    <mergeCell ref="H491:K491"/>
    <mergeCell ref="L491:O491"/>
    <mergeCell ref="P491:S491"/>
    <mergeCell ref="T491:W491"/>
    <mergeCell ref="X491:AA491"/>
    <mergeCell ref="BL490:BO490"/>
    <mergeCell ref="BP490:BS490"/>
    <mergeCell ref="BT490:BW490"/>
    <mergeCell ref="BX490:CA490"/>
    <mergeCell ref="CB490:CE490"/>
    <mergeCell ref="CF490:CI490"/>
    <mergeCell ref="AN490:AQ490"/>
    <mergeCell ref="AR490:AU490"/>
    <mergeCell ref="AV490:AY490"/>
    <mergeCell ref="AZ490:BC490"/>
    <mergeCell ref="BD490:BG490"/>
    <mergeCell ref="BH490:BK490"/>
    <mergeCell ref="P490:S490"/>
    <mergeCell ref="T490:W490"/>
    <mergeCell ref="X490:AA490"/>
    <mergeCell ref="AB490:AE490"/>
    <mergeCell ref="AF490:AI490"/>
    <mergeCell ref="AJ490:AM490"/>
    <mergeCell ref="CF489:CI489"/>
    <mergeCell ref="CJ489:CM489"/>
    <mergeCell ref="CN489:CQ489"/>
    <mergeCell ref="CR489:CU489"/>
    <mergeCell ref="D490:G490"/>
    <mergeCell ref="H490:K490"/>
    <mergeCell ref="L490:O490"/>
    <mergeCell ref="BH489:BK489"/>
    <mergeCell ref="BL489:BO489"/>
    <mergeCell ref="BP489:BS489"/>
    <mergeCell ref="BT489:BW489"/>
    <mergeCell ref="BX489:CA489"/>
    <mergeCell ref="CB489:CE489"/>
    <mergeCell ref="AJ489:AM489"/>
    <mergeCell ref="AN489:AQ489"/>
    <mergeCell ref="AR489:AU489"/>
    <mergeCell ref="AV489:AY489"/>
    <mergeCell ref="AZ489:BC489"/>
    <mergeCell ref="BD489:BG489"/>
    <mergeCell ref="D489:G489"/>
    <mergeCell ref="H489:K489"/>
    <mergeCell ref="L489:O489"/>
    <mergeCell ref="P489:S489"/>
    <mergeCell ref="T489:W489"/>
    <mergeCell ref="X489:AA489"/>
    <mergeCell ref="AB489:AE489"/>
    <mergeCell ref="AF489:AI489"/>
    <mergeCell ref="BX492:CA492"/>
    <mergeCell ref="CB492:CE492"/>
    <mergeCell ref="CF492:CI492"/>
    <mergeCell ref="CJ492:CM492"/>
    <mergeCell ref="CN492:CQ492"/>
    <mergeCell ref="CR492:CU492"/>
    <mergeCell ref="AZ492:BC492"/>
    <mergeCell ref="BD492:BG492"/>
    <mergeCell ref="BH492:BK492"/>
    <mergeCell ref="BL492:BO492"/>
    <mergeCell ref="BP492:BS492"/>
    <mergeCell ref="BT492:BW492"/>
    <mergeCell ref="AB492:AE492"/>
    <mergeCell ref="AF492:AI492"/>
    <mergeCell ref="AN492:AQ492"/>
    <mergeCell ref="AR492:AU492"/>
    <mergeCell ref="AV492:AY492"/>
    <mergeCell ref="D492:G492"/>
    <mergeCell ref="H492:K492"/>
    <mergeCell ref="L492:O492"/>
    <mergeCell ref="P492:S492"/>
    <mergeCell ref="T492:W492"/>
    <mergeCell ref="X492:AA492"/>
    <mergeCell ref="BX491:CA491"/>
    <mergeCell ref="CB491:CE491"/>
    <mergeCell ref="CF491:CI491"/>
    <mergeCell ref="CJ491:CM491"/>
    <mergeCell ref="CN491:CQ491"/>
    <mergeCell ref="CR491:CU491"/>
    <mergeCell ref="AZ491:BC491"/>
    <mergeCell ref="BD491:BG491"/>
    <mergeCell ref="BH491:BK491"/>
    <mergeCell ref="BL491:BO491"/>
    <mergeCell ref="BP491:BS491"/>
    <mergeCell ref="BT491:BW491"/>
    <mergeCell ref="AB491:AE491"/>
    <mergeCell ref="AF491:AI491"/>
    <mergeCell ref="AN491:AQ491"/>
    <mergeCell ref="AR491:AU491"/>
    <mergeCell ref="AV491:AY491"/>
    <mergeCell ref="CJ493:CM493"/>
    <mergeCell ref="CN493:CQ493"/>
    <mergeCell ref="CR493:CU493"/>
    <mergeCell ref="D494:G494"/>
    <mergeCell ref="H494:K494"/>
    <mergeCell ref="L494:O494"/>
    <mergeCell ref="P494:S494"/>
    <mergeCell ref="T494:W494"/>
    <mergeCell ref="X494:AA494"/>
    <mergeCell ref="BL493:BO493"/>
    <mergeCell ref="BP493:BS493"/>
    <mergeCell ref="BT493:BW493"/>
    <mergeCell ref="BX493:CA493"/>
    <mergeCell ref="CB493:CE493"/>
    <mergeCell ref="CF493:CI493"/>
    <mergeCell ref="AN493:AQ493"/>
    <mergeCell ref="AR493:AU493"/>
    <mergeCell ref="AV493:AY493"/>
    <mergeCell ref="AZ493:BC493"/>
    <mergeCell ref="BD493:BG493"/>
    <mergeCell ref="BH493:BK493"/>
    <mergeCell ref="P493:S493"/>
    <mergeCell ref="T493:W493"/>
    <mergeCell ref="X493:AA493"/>
    <mergeCell ref="AB493:AE493"/>
    <mergeCell ref="AF493:AI493"/>
    <mergeCell ref="AJ493:AM493"/>
    <mergeCell ref="D493:G493"/>
    <mergeCell ref="H493:K493"/>
    <mergeCell ref="L493:O493"/>
    <mergeCell ref="D495:G495"/>
    <mergeCell ref="H495:K495"/>
    <mergeCell ref="L495:O495"/>
    <mergeCell ref="CJ495:CM495"/>
    <mergeCell ref="CN495:CQ495"/>
    <mergeCell ref="CR495:CU495"/>
    <mergeCell ref="D496:G496"/>
    <mergeCell ref="H496:K496"/>
    <mergeCell ref="L496:O496"/>
    <mergeCell ref="P496:S496"/>
    <mergeCell ref="BL495:BO495"/>
    <mergeCell ref="BP495:BS495"/>
    <mergeCell ref="CB495:CE495"/>
    <mergeCell ref="CF495:CI495"/>
    <mergeCell ref="AN495:AQ495"/>
    <mergeCell ref="AR495:AU495"/>
    <mergeCell ref="AV495:AY495"/>
    <mergeCell ref="AZ495:BC495"/>
    <mergeCell ref="BD495:BG495"/>
    <mergeCell ref="BH495:BK495"/>
    <mergeCell ref="P495:S495"/>
    <mergeCell ref="T495:W495"/>
    <mergeCell ref="X495:AA495"/>
    <mergeCell ref="AB495:AE495"/>
    <mergeCell ref="AF495:AI495"/>
    <mergeCell ref="AJ495:AM495"/>
    <mergeCell ref="CB494:CE494"/>
    <mergeCell ref="CF494:CI494"/>
    <mergeCell ref="CJ494:CM494"/>
    <mergeCell ref="CN494:CQ494"/>
    <mergeCell ref="CR494:CU494"/>
    <mergeCell ref="AZ494:BC494"/>
    <mergeCell ref="BD494:BG494"/>
    <mergeCell ref="BH494:BK494"/>
    <mergeCell ref="BL494:BO494"/>
    <mergeCell ref="BP494:BS494"/>
    <mergeCell ref="AB494:AE494"/>
    <mergeCell ref="AF494:AI494"/>
    <mergeCell ref="AJ494:AM494"/>
    <mergeCell ref="AN494:AQ494"/>
    <mergeCell ref="AR494:AU494"/>
    <mergeCell ref="AV494:AY494"/>
    <mergeCell ref="A498:A500"/>
    <mergeCell ref="B498:B500"/>
    <mergeCell ref="C498:C500"/>
    <mergeCell ref="AN498:AQ498"/>
    <mergeCell ref="CB497:CE497"/>
    <mergeCell ref="CF497:CI497"/>
    <mergeCell ref="CJ497:CM497"/>
    <mergeCell ref="CN497:CQ497"/>
    <mergeCell ref="CR497:CU497"/>
    <mergeCell ref="D498:G498"/>
    <mergeCell ref="H498:K498"/>
    <mergeCell ref="L498:O498"/>
    <mergeCell ref="P498:S498"/>
    <mergeCell ref="T498:W498"/>
    <mergeCell ref="BD497:BG497"/>
    <mergeCell ref="BH497:BK497"/>
    <mergeCell ref="BL497:BO497"/>
    <mergeCell ref="BP497:BS497"/>
    <mergeCell ref="BT497:BW497"/>
    <mergeCell ref="BX497:CA497"/>
    <mergeCell ref="AF497:AI497"/>
    <mergeCell ref="AJ497:AM497"/>
    <mergeCell ref="AR497:AU497"/>
    <mergeCell ref="AV497:AY497"/>
    <mergeCell ref="AZ497:BC497"/>
    <mergeCell ref="CN496:CQ496"/>
    <mergeCell ref="CR496:CU496"/>
    <mergeCell ref="D497:G497"/>
    <mergeCell ref="H497:K497"/>
    <mergeCell ref="L497:O497"/>
    <mergeCell ref="P497:S497"/>
    <mergeCell ref="T497:W497"/>
    <mergeCell ref="X497:AA497"/>
    <mergeCell ref="AB497:AE497"/>
    <mergeCell ref="BP496:BS496"/>
    <mergeCell ref="BT496:BW496"/>
    <mergeCell ref="BX496:CA496"/>
    <mergeCell ref="CB496:CE496"/>
    <mergeCell ref="CF496:CI496"/>
    <mergeCell ref="CJ496:CM496"/>
    <mergeCell ref="AR496:AU496"/>
    <mergeCell ref="AV496:AY496"/>
    <mergeCell ref="AZ496:BC496"/>
    <mergeCell ref="BD496:BG496"/>
    <mergeCell ref="BH496:BK496"/>
    <mergeCell ref="BL496:BO496"/>
    <mergeCell ref="T496:W496"/>
    <mergeCell ref="X496:AA496"/>
    <mergeCell ref="AB496:AE496"/>
    <mergeCell ref="AF496:AI496"/>
    <mergeCell ref="AJ496:AM496"/>
    <mergeCell ref="AN496:AQ496"/>
    <mergeCell ref="BX499:CA499"/>
    <mergeCell ref="CB499:CE499"/>
    <mergeCell ref="CF499:CI499"/>
    <mergeCell ref="CJ499:CM499"/>
    <mergeCell ref="CN499:CQ499"/>
    <mergeCell ref="CR499:CU499"/>
    <mergeCell ref="AZ499:BC499"/>
    <mergeCell ref="BD499:BG499"/>
    <mergeCell ref="BH499:BK499"/>
    <mergeCell ref="BL499:BO499"/>
    <mergeCell ref="BP499:BS499"/>
    <mergeCell ref="BT499:BW499"/>
    <mergeCell ref="AB499:AE499"/>
    <mergeCell ref="AF499:AI499"/>
    <mergeCell ref="AJ499:AM499"/>
    <mergeCell ref="AN499:AQ499"/>
    <mergeCell ref="AR499:AU499"/>
    <mergeCell ref="AV499:AY499"/>
    <mergeCell ref="CR498:CU498"/>
    <mergeCell ref="D499:G499"/>
    <mergeCell ref="H499:K499"/>
    <mergeCell ref="L499:O499"/>
    <mergeCell ref="P499:S499"/>
    <mergeCell ref="T499:W499"/>
    <mergeCell ref="X499:AA499"/>
    <mergeCell ref="BT498:BW498"/>
    <mergeCell ref="BX498:CA498"/>
    <mergeCell ref="CB498:CE498"/>
    <mergeCell ref="CF498:CI498"/>
    <mergeCell ref="CJ498:CM498"/>
    <mergeCell ref="CN498:CQ498"/>
    <mergeCell ref="AV498:AY498"/>
    <mergeCell ref="AZ498:BC498"/>
    <mergeCell ref="BD498:BG498"/>
    <mergeCell ref="BH498:BK498"/>
    <mergeCell ref="BL498:BO498"/>
    <mergeCell ref="BP498:BS498"/>
    <mergeCell ref="X498:AA498"/>
    <mergeCell ref="AB498:AE498"/>
    <mergeCell ref="AF498:AI498"/>
    <mergeCell ref="AJ498:AM498"/>
    <mergeCell ref="AR498:AU498"/>
    <mergeCell ref="A501:A503"/>
    <mergeCell ref="B501:B503"/>
    <mergeCell ref="C501:C503"/>
    <mergeCell ref="AN501:AQ501"/>
    <mergeCell ref="CB501:CE501"/>
    <mergeCell ref="CF501:CI501"/>
    <mergeCell ref="CJ501:CM501"/>
    <mergeCell ref="CN501:CQ501"/>
    <mergeCell ref="CR501:CU501"/>
    <mergeCell ref="D502:G502"/>
    <mergeCell ref="H502:K502"/>
    <mergeCell ref="BD501:BG501"/>
    <mergeCell ref="BH501:BK501"/>
    <mergeCell ref="BL501:BO501"/>
    <mergeCell ref="BP501:BS501"/>
    <mergeCell ref="BT501:BW501"/>
    <mergeCell ref="BX501:CA501"/>
    <mergeCell ref="AF501:AI501"/>
    <mergeCell ref="AJ501:AM501"/>
    <mergeCell ref="AR501:AU501"/>
    <mergeCell ref="AV501:AY501"/>
    <mergeCell ref="AZ501:BC501"/>
    <mergeCell ref="CJ500:CM500"/>
    <mergeCell ref="CN500:CQ500"/>
    <mergeCell ref="CR500:CU500"/>
    <mergeCell ref="D501:G501"/>
    <mergeCell ref="H501:K501"/>
    <mergeCell ref="L501:O501"/>
    <mergeCell ref="P501:S501"/>
    <mergeCell ref="T501:W501"/>
    <mergeCell ref="X501:AA501"/>
    <mergeCell ref="AB501:AE501"/>
    <mergeCell ref="BL500:BO500"/>
    <mergeCell ref="BP500:BS500"/>
    <mergeCell ref="BT500:BW500"/>
    <mergeCell ref="BX500:CA500"/>
    <mergeCell ref="CB500:CE500"/>
    <mergeCell ref="CF500:CI500"/>
    <mergeCell ref="AR500:AU500"/>
    <mergeCell ref="AV500:AY500"/>
    <mergeCell ref="AZ500:BC500"/>
    <mergeCell ref="BD500:BG500"/>
    <mergeCell ref="BH500:BK500"/>
    <mergeCell ref="D500:G500"/>
    <mergeCell ref="H500:K500"/>
    <mergeCell ref="L500:O500"/>
    <mergeCell ref="P500:S500"/>
    <mergeCell ref="T500:W500"/>
    <mergeCell ref="X500:AA500"/>
    <mergeCell ref="AB500:AE500"/>
    <mergeCell ref="AF500:AI500"/>
    <mergeCell ref="AJ500:AM500"/>
    <mergeCell ref="A504:A506"/>
    <mergeCell ref="B504:B506"/>
    <mergeCell ref="C504:C506"/>
    <mergeCell ref="AN504:AQ504"/>
    <mergeCell ref="AR504:AU504"/>
    <mergeCell ref="CR503:CU503"/>
    <mergeCell ref="D504:G504"/>
    <mergeCell ref="H504:K504"/>
    <mergeCell ref="L504:O504"/>
    <mergeCell ref="P504:S504"/>
    <mergeCell ref="T504:W504"/>
    <mergeCell ref="X504:AA504"/>
    <mergeCell ref="AB504:AE504"/>
    <mergeCell ref="AF504:AI504"/>
    <mergeCell ref="AJ504:AM504"/>
    <mergeCell ref="BT503:BW503"/>
    <mergeCell ref="BX503:CA503"/>
    <mergeCell ref="CB503:CE503"/>
    <mergeCell ref="CF503:CI503"/>
    <mergeCell ref="CJ503:CM503"/>
    <mergeCell ref="CN503:CQ503"/>
    <mergeCell ref="AV503:AY503"/>
    <mergeCell ref="AZ503:BC503"/>
    <mergeCell ref="BD503:BG503"/>
    <mergeCell ref="BH503:BK503"/>
    <mergeCell ref="BL503:BO503"/>
    <mergeCell ref="BP503:BS503"/>
    <mergeCell ref="X503:AA503"/>
    <mergeCell ref="AB503:AE503"/>
    <mergeCell ref="AF503:AI503"/>
    <mergeCell ref="AJ503:AM503"/>
    <mergeCell ref="CF502:CI502"/>
    <mergeCell ref="CJ502:CM502"/>
    <mergeCell ref="CN502:CQ502"/>
    <mergeCell ref="CR502:CU502"/>
    <mergeCell ref="D503:G503"/>
    <mergeCell ref="H503:K503"/>
    <mergeCell ref="L503:O503"/>
    <mergeCell ref="P503:S503"/>
    <mergeCell ref="T503:W503"/>
    <mergeCell ref="BH502:BK502"/>
    <mergeCell ref="BL502:BO502"/>
    <mergeCell ref="BP502:BS502"/>
    <mergeCell ref="BT502:BW502"/>
    <mergeCell ref="BX502:CA502"/>
    <mergeCell ref="CB502:CE502"/>
    <mergeCell ref="AJ502:AM502"/>
    <mergeCell ref="AN502:AQ502"/>
    <mergeCell ref="AR502:AU502"/>
    <mergeCell ref="AV502:AY502"/>
    <mergeCell ref="AZ502:BC502"/>
    <mergeCell ref="BD502:BG502"/>
    <mergeCell ref="L502:O502"/>
    <mergeCell ref="P502:S502"/>
    <mergeCell ref="T502:W502"/>
    <mergeCell ref="X502:AA502"/>
    <mergeCell ref="AB502:AE502"/>
    <mergeCell ref="AF502:AI502"/>
    <mergeCell ref="CN505:CQ505"/>
    <mergeCell ref="CR505:CU505"/>
    <mergeCell ref="D506:G506"/>
    <mergeCell ref="H506:K506"/>
    <mergeCell ref="L506:O506"/>
    <mergeCell ref="P506:S506"/>
    <mergeCell ref="T506:W506"/>
    <mergeCell ref="X506:AA506"/>
    <mergeCell ref="AB506:AE506"/>
    <mergeCell ref="BP505:BS505"/>
    <mergeCell ref="BT505:BW505"/>
    <mergeCell ref="BX505:CA505"/>
    <mergeCell ref="CB505:CE505"/>
    <mergeCell ref="CF505:CI505"/>
    <mergeCell ref="CJ505:CM505"/>
    <mergeCell ref="AR505:AU505"/>
    <mergeCell ref="AV505:AY505"/>
    <mergeCell ref="AZ505:BC505"/>
    <mergeCell ref="BD505:BG505"/>
    <mergeCell ref="BH505:BK505"/>
    <mergeCell ref="BL505:BO505"/>
    <mergeCell ref="T505:W505"/>
    <mergeCell ref="X505:AA505"/>
    <mergeCell ref="AB505:AE505"/>
    <mergeCell ref="AF505:AI505"/>
    <mergeCell ref="AJ505:AM505"/>
    <mergeCell ref="AN505:AQ505"/>
    <mergeCell ref="CJ504:CM504"/>
    <mergeCell ref="CN504:CQ504"/>
    <mergeCell ref="CR504:CU504"/>
    <mergeCell ref="D505:G505"/>
    <mergeCell ref="H505:K505"/>
    <mergeCell ref="L505:O505"/>
    <mergeCell ref="P505:S505"/>
    <mergeCell ref="BL504:BO504"/>
    <mergeCell ref="BP504:BS504"/>
    <mergeCell ref="BT504:BW504"/>
    <mergeCell ref="BX504:CA504"/>
    <mergeCell ref="CB504:CE504"/>
    <mergeCell ref="CF504:CI504"/>
    <mergeCell ref="AV504:AY504"/>
    <mergeCell ref="AZ504:BC504"/>
    <mergeCell ref="BD504:BG504"/>
    <mergeCell ref="BH504:BK504"/>
    <mergeCell ref="A507:A509"/>
    <mergeCell ref="B507:B509"/>
    <mergeCell ref="C507:C509"/>
    <mergeCell ref="AV507:AY507"/>
    <mergeCell ref="AZ507:BC507"/>
    <mergeCell ref="BD507:BG507"/>
    <mergeCell ref="BH507:BK507"/>
    <mergeCell ref="BL507:BO507"/>
    <mergeCell ref="CR507:CU507"/>
    <mergeCell ref="D508:G508"/>
    <mergeCell ref="H508:K508"/>
    <mergeCell ref="L508:O508"/>
    <mergeCell ref="P508:S508"/>
    <mergeCell ref="T508:W508"/>
    <mergeCell ref="X508:AA508"/>
    <mergeCell ref="BT507:BW507"/>
    <mergeCell ref="BX507:CA507"/>
    <mergeCell ref="CB507:CE507"/>
    <mergeCell ref="CF507:CI507"/>
    <mergeCell ref="CJ507:CM507"/>
    <mergeCell ref="CN507:CQ507"/>
    <mergeCell ref="BP507:BS507"/>
    <mergeCell ref="X507:AA507"/>
    <mergeCell ref="AB507:AE507"/>
    <mergeCell ref="AF507:AI507"/>
    <mergeCell ref="AJ507:AM507"/>
    <mergeCell ref="AN507:AQ507"/>
    <mergeCell ref="AR507:AU507"/>
    <mergeCell ref="CB506:CE506"/>
    <mergeCell ref="CF506:CI506"/>
    <mergeCell ref="CJ506:CM506"/>
    <mergeCell ref="CN506:CQ506"/>
    <mergeCell ref="CR506:CU506"/>
    <mergeCell ref="D507:G507"/>
    <mergeCell ref="H507:K507"/>
    <mergeCell ref="L507:O507"/>
    <mergeCell ref="P507:S507"/>
    <mergeCell ref="T507:W507"/>
    <mergeCell ref="BP506:BS506"/>
    <mergeCell ref="BT506:BW506"/>
    <mergeCell ref="BX506:CA506"/>
    <mergeCell ref="AF506:AI506"/>
    <mergeCell ref="AJ506:AM506"/>
    <mergeCell ref="AN506:AQ506"/>
    <mergeCell ref="AR506:AU506"/>
    <mergeCell ref="A510:A512"/>
    <mergeCell ref="B510:B512"/>
    <mergeCell ref="C510:C512"/>
    <mergeCell ref="AV510:AY510"/>
    <mergeCell ref="AZ510:BC510"/>
    <mergeCell ref="BD510:BG510"/>
    <mergeCell ref="CJ509:CM509"/>
    <mergeCell ref="CN509:CQ509"/>
    <mergeCell ref="CR509:CU509"/>
    <mergeCell ref="D510:G510"/>
    <mergeCell ref="H510:K510"/>
    <mergeCell ref="L510:O510"/>
    <mergeCell ref="P510:S510"/>
    <mergeCell ref="T510:W510"/>
    <mergeCell ref="X510:AA510"/>
    <mergeCell ref="AB510:AE510"/>
    <mergeCell ref="BL509:BO509"/>
    <mergeCell ref="BP509:BS509"/>
    <mergeCell ref="BT509:BW509"/>
    <mergeCell ref="BX509:CA509"/>
    <mergeCell ref="CB509:CE509"/>
    <mergeCell ref="CF509:CI509"/>
    <mergeCell ref="AN509:AQ509"/>
    <mergeCell ref="AR509:AU509"/>
    <mergeCell ref="BH509:BK509"/>
    <mergeCell ref="D509:G509"/>
    <mergeCell ref="H509:K509"/>
    <mergeCell ref="L509:O509"/>
    <mergeCell ref="P509:S509"/>
    <mergeCell ref="T509:W509"/>
    <mergeCell ref="X509:AA509"/>
    <mergeCell ref="AB509:AE509"/>
    <mergeCell ref="AF509:AI509"/>
    <mergeCell ref="AJ509:AM509"/>
    <mergeCell ref="BX508:CA508"/>
    <mergeCell ref="CB508:CE508"/>
    <mergeCell ref="CF508:CI508"/>
    <mergeCell ref="CJ508:CM508"/>
    <mergeCell ref="CN508:CQ508"/>
    <mergeCell ref="CR508:CU508"/>
    <mergeCell ref="AZ508:BC508"/>
    <mergeCell ref="BD508:BG508"/>
    <mergeCell ref="BH508:BK508"/>
    <mergeCell ref="BL508:BO508"/>
    <mergeCell ref="BP508:BS508"/>
    <mergeCell ref="BT508:BW508"/>
    <mergeCell ref="AB508:AE508"/>
    <mergeCell ref="AF508:AI508"/>
    <mergeCell ref="AJ508:AM508"/>
    <mergeCell ref="AN508:AQ508"/>
    <mergeCell ref="AR508:AU508"/>
    <mergeCell ref="AV508:AY508"/>
    <mergeCell ref="CF511:CI511"/>
    <mergeCell ref="CJ511:CM511"/>
    <mergeCell ref="CN511:CQ511"/>
    <mergeCell ref="CR511:CU511"/>
    <mergeCell ref="D512:G512"/>
    <mergeCell ref="H512:K512"/>
    <mergeCell ref="L512:O512"/>
    <mergeCell ref="P512:S512"/>
    <mergeCell ref="T512:W512"/>
    <mergeCell ref="BH511:BK511"/>
    <mergeCell ref="BL511:BO511"/>
    <mergeCell ref="BP511:BS511"/>
    <mergeCell ref="BT511:BW511"/>
    <mergeCell ref="BX511:CA511"/>
    <mergeCell ref="CB511:CE511"/>
    <mergeCell ref="AJ511:AM511"/>
    <mergeCell ref="AN511:AQ511"/>
    <mergeCell ref="AR511:AU511"/>
    <mergeCell ref="AV511:AY511"/>
    <mergeCell ref="AZ511:BC511"/>
    <mergeCell ref="BD511:BG511"/>
    <mergeCell ref="L511:O511"/>
    <mergeCell ref="P511:S511"/>
    <mergeCell ref="T511:W511"/>
    <mergeCell ref="X511:AA511"/>
    <mergeCell ref="AB511:AE511"/>
    <mergeCell ref="AF511:AI511"/>
    <mergeCell ref="CB510:CE510"/>
    <mergeCell ref="CF510:CI510"/>
    <mergeCell ref="CJ510:CM510"/>
    <mergeCell ref="CN510:CQ510"/>
    <mergeCell ref="CR510:CU510"/>
    <mergeCell ref="D511:G511"/>
    <mergeCell ref="H511:K511"/>
    <mergeCell ref="BH510:BK510"/>
    <mergeCell ref="BL510:BO510"/>
    <mergeCell ref="BP510:BS510"/>
    <mergeCell ref="BT510:BW510"/>
    <mergeCell ref="BX510:CA510"/>
    <mergeCell ref="AF510:AI510"/>
    <mergeCell ref="AJ510:AM510"/>
    <mergeCell ref="AN510:AQ510"/>
    <mergeCell ref="AR510:AU510"/>
    <mergeCell ref="A513:A515"/>
    <mergeCell ref="B513:B515"/>
    <mergeCell ref="C513:C515"/>
    <mergeCell ref="AR513:AU513"/>
    <mergeCell ref="AV513:AY513"/>
    <mergeCell ref="AZ513:BC513"/>
    <mergeCell ref="BD513:BG513"/>
    <mergeCell ref="BH513:BK513"/>
    <mergeCell ref="CJ513:CM513"/>
    <mergeCell ref="CN513:CQ513"/>
    <mergeCell ref="CR513:CU513"/>
    <mergeCell ref="D514:G514"/>
    <mergeCell ref="H514:K514"/>
    <mergeCell ref="L514:O514"/>
    <mergeCell ref="P514:S514"/>
    <mergeCell ref="BL513:BO513"/>
    <mergeCell ref="BP513:BS513"/>
    <mergeCell ref="BT513:BW513"/>
    <mergeCell ref="BX513:CA513"/>
    <mergeCell ref="CB513:CE513"/>
    <mergeCell ref="CF513:CI513"/>
    <mergeCell ref="AN513:AQ513"/>
    <mergeCell ref="CR512:CU512"/>
    <mergeCell ref="D513:G513"/>
    <mergeCell ref="H513:K513"/>
    <mergeCell ref="L513:O513"/>
    <mergeCell ref="P513:S513"/>
    <mergeCell ref="T513:W513"/>
    <mergeCell ref="X513:AA513"/>
    <mergeCell ref="AB513:AE513"/>
    <mergeCell ref="AF513:AI513"/>
    <mergeCell ref="AJ513:AM513"/>
    <mergeCell ref="BT512:BW512"/>
    <mergeCell ref="BX512:CA512"/>
    <mergeCell ref="CB512:CE512"/>
    <mergeCell ref="CF512:CI512"/>
    <mergeCell ref="CJ512:CM512"/>
    <mergeCell ref="CN512:CQ512"/>
    <mergeCell ref="BL512:BO512"/>
    <mergeCell ref="BP512:BS512"/>
    <mergeCell ref="X512:AA512"/>
    <mergeCell ref="AB512:AE512"/>
    <mergeCell ref="AF512:AI512"/>
    <mergeCell ref="AJ512:AM512"/>
    <mergeCell ref="AN512:AQ512"/>
    <mergeCell ref="A516:A518"/>
    <mergeCell ref="B516:B518"/>
    <mergeCell ref="C516:C518"/>
    <mergeCell ref="AV516:AY516"/>
    <mergeCell ref="AZ516:BC516"/>
    <mergeCell ref="BD516:BG516"/>
    <mergeCell ref="CB515:CE515"/>
    <mergeCell ref="CF515:CI515"/>
    <mergeCell ref="CJ515:CM515"/>
    <mergeCell ref="CN515:CQ515"/>
    <mergeCell ref="CR515:CU515"/>
    <mergeCell ref="D516:G516"/>
    <mergeCell ref="H516:K516"/>
    <mergeCell ref="L516:O516"/>
    <mergeCell ref="P516:S516"/>
    <mergeCell ref="T516:W516"/>
    <mergeCell ref="BH515:BK515"/>
    <mergeCell ref="BL515:BO515"/>
    <mergeCell ref="BP515:BS515"/>
    <mergeCell ref="BT515:BW515"/>
    <mergeCell ref="BX515:CA515"/>
    <mergeCell ref="AF515:AI515"/>
    <mergeCell ref="AJ515:AM515"/>
    <mergeCell ref="AN515:AQ515"/>
    <mergeCell ref="AR515:AU515"/>
    <mergeCell ref="CN514:CQ514"/>
    <mergeCell ref="CR514:CU514"/>
    <mergeCell ref="D515:G515"/>
    <mergeCell ref="H515:K515"/>
    <mergeCell ref="L515:O515"/>
    <mergeCell ref="P515:S515"/>
    <mergeCell ref="T515:W515"/>
    <mergeCell ref="X515:AA515"/>
    <mergeCell ref="AB515:AE515"/>
    <mergeCell ref="BP514:BS514"/>
    <mergeCell ref="BT514:BW514"/>
    <mergeCell ref="BX514:CA514"/>
    <mergeCell ref="CB514:CE514"/>
    <mergeCell ref="CF514:CI514"/>
    <mergeCell ref="CJ514:CM514"/>
    <mergeCell ref="AR514:AU514"/>
    <mergeCell ref="AV514:AY514"/>
    <mergeCell ref="AZ514:BC514"/>
    <mergeCell ref="BD514:BG514"/>
    <mergeCell ref="BH514:BK514"/>
    <mergeCell ref="BL514:BO514"/>
    <mergeCell ref="T514:W514"/>
    <mergeCell ref="X514:AA514"/>
    <mergeCell ref="AB514:AE514"/>
    <mergeCell ref="AF514:AI514"/>
    <mergeCell ref="AJ514:AM514"/>
    <mergeCell ref="AN514:AQ514"/>
    <mergeCell ref="BX517:CA517"/>
    <mergeCell ref="CB517:CE517"/>
    <mergeCell ref="CF517:CI517"/>
    <mergeCell ref="CJ517:CM517"/>
    <mergeCell ref="CN517:CQ517"/>
    <mergeCell ref="CR517:CU517"/>
    <mergeCell ref="AZ517:BC517"/>
    <mergeCell ref="BD517:BG517"/>
    <mergeCell ref="BH517:BK517"/>
    <mergeCell ref="BL517:BO517"/>
    <mergeCell ref="BP517:BS517"/>
    <mergeCell ref="BT517:BW517"/>
    <mergeCell ref="AB517:AE517"/>
    <mergeCell ref="AF517:AI517"/>
    <mergeCell ref="AJ517:AM517"/>
    <mergeCell ref="AN517:AQ517"/>
    <mergeCell ref="AR517:AU517"/>
    <mergeCell ref="AV517:AY517"/>
    <mergeCell ref="CR516:CU516"/>
    <mergeCell ref="D517:G517"/>
    <mergeCell ref="H517:K517"/>
    <mergeCell ref="L517:O517"/>
    <mergeCell ref="P517:S517"/>
    <mergeCell ref="T517:W517"/>
    <mergeCell ref="X517:AA517"/>
    <mergeCell ref="BT516:BW516"/>
    <mergeCell ref="BX516:CA516"/>
    <mergeCell ref="CB516:CE516"/>
    <mergeCell ref="CF516:CI516"/>
    <mergeCell ref="CJ516:CM516"/>
    <mergeCell ref="CN516:CQ516"/>
    <mergeCell ref="BH516:BK516"/>
    <mergeCell ref="BL516:BO516"/>
    <mergeCell ref="BP516:BS516"/>
    <mergeCell ref="X516:AA516"/>
    <mergeCell ref="AB516:AE516"/>
    <mergeCell ref="AF516:AI516"/>
    <mergeCell ref="AJ516:AM516"/>
    <mergeCell ref="AN516:AQ516"/>
    <mergeCell ref="AR516:AU516"/>
    <mergeCell ref="A519:A521"/>
    <mergeCell ref="B519:B521"/>
    <mergeCell ref="C519:C521"/>
    <mergeCell ref="BH519:BK519"/>
    <mergeCell ref="BL519:BO519"/>
    <mergeCell ref="CB519:CE519"/>
    <mergeCell ref="CF519:CI519"/>
    <mergeCell ref="CJ519:CM519"/>
    <mergeCell ref="CN519:CQ519"/>
    <mergeCell ref="CR519:CU519"/>
    <mergeCell ref="D520:G520"/>
    <mergeCell ref="H520:K520"/>
    <mergeCell ref="BD519:BG519"/>
    <mergeCell ref="BP519:BS519"/>
    <mergeCell ref="BT519:BW519"/>
    <mergeCell ref="BX519:CA519"/>
    <mergeCell ref="AF519:AI519"/>
    <mergeCell ref="AJ519:AM519"/>
    <mergeCell ref="AN519:AQ519"/>
    <mergeCell ref="AR519:AU519"/>
    <mergeCell ref="AV519:AY519"/>
    <mergeCell ref="AZ519:BC519"/>
    <mergeCell ref="CJ518:CM518"/>
    <mergeCell ref="CN518:CQ518"/>
    <mergeCell ref="CR518:CU518"/>
    <mergeCell ref="D519:G519"/>
    <mergeCell ref="H519:K519"/>
    <mergeCell ref="L519:O519"/>
    <mergeCell ref="P519:S519"/>
    <mergeCell ref="T519:W519"/>
    <mergeCell ref="X519:AA519"/>
    <mergeCell ref="AB519:AE519"/>
    <mergeCell ref="BP518:BS518"/>
    <mergeCell ref="BT518:BW518"/>
    <mergeCell ref="BX518:CA518"/>
    <mergeCell ref="CB518:CE518"/>
    <mergeCell ref="CF518:CI518"/>
    <mergeCell ref="AN518:AQ518"/>
    <mergeCell ref="AR518:AU518"/>
    <mergeCell ref="AV518:AY518"/>
    <mergeCell ref="AZ518:BC518"/>
    <mergeCell ref="BD518:BG518"/>
    <mergeCell ref="D518:G518"/>
    <mergeCell ref="H518:K518"/>
    <mergeCell ref="L518:O518"/>
    <mergeCell ref="P518:S518"/>
    <mergeCell ref="T518:W518"/>
    <mergeCell ref="X518:AA518"/>
    <mergeCell ref="AB518:AE518"/>
    <mergeCell ref="AF518:AI518"/>
    <mergeCell ref="AJ518:AM518"/>
    <mergeCell ref="A522:A524"/>
    <mergeCell ref="B522:B524"/>
    <mergeCell ref="C522:C524"/>
    <mergeCell ref="BT522:BW522"/>
    <mergeCell ref="BX522:CA522"/>
    <mergeCell ref="CR521:CU521"/>
    <mergeCell ref="D522:G522"/>
    <mergeCell ref="H522:K522"/>
    <mergeCell ref="L522:O522"/>
    <mergeCell ref="P522:S522"/>
    <mergeCell ref="T522:W522"/>
    <mergeCell ref="X522:AA522"/>
    <mergeCell ref="AB522:AE522"/>
    <mergeCell ref="AF522:AI522"/>
    <mergeCell ref="AJ522:AM522"/>
    <mergeCell ref="CB521:CE521"/>
    <mergeCell ref="CF521:CI521"/>
    <mergeCell ref="CJ521:CM521"/>
    <mergeCell ref="CN521:CQ521"/>
    <mergeCell ref="AV521:AY521"/>
    <mergeCell ref="AZ521:BC521"/>
    <mergeCell ref="BD521:BG521"/>
    <mergeCell ref="BH521:BK521"/>
    <mergeCell ref="BL521:BO521"/>
    <mergeCell ref="BP521:BS521"/>
    <mergeCell ref="X521:AA521"/>
    <mergeCell ref="AB521:AE521"/>
    <mergeCell ref="AF521:AI521"/>
    <mergeCell ref="AJ521:AM521"/>
    <mergeCell ref="AN521:AQ521"/>
    <mergeCell ref="AR521:AU521"/>
    <mergeCell ref="CF520:CI520"/>
    <mergeCell ref="CJ520:CM520"/>
    <mergeCell ref="CN520:CQ520"/>
    <mergeCell ref="CR520:CU520"/>
    <mergeCell ref="D521:G521"/>
    <mergeCell ref="H521:K521"/>
    <mergeCell ref="L521:O521"/>
    <mergeCell ref="P521:S521"/>
    <mergeCell ref="T521:W521"/>
    <mergeCell ref="BH520:BK520"/>
    <mergeCell ref="BL520:BO520"/>
    <mergeCell ref="BP520:BS520"/>
    <mergeCell ref="BT520:BW520"/>
    <mergeCell ref="BX520:CA520"/>
    <mergeCell ref="CB520:CE520"/>
    <mergeCell ref="AJ520:AM520"/>
    <mergeCell ref="AN520:AQ520"/>
    <mergeCell ref="AR520:AU520"/>
    <mergeCell ref="AV520:AY520"/>
    <mergeCell ref="AZ520:BC520"/>
    <mergeCell ref="BD520:BG520"/>
    <mergeCell ref="L520:O520"/>
    <mergeCell ref="P520:S520"/>
    <mergeCell ref="T520:W520"/>
    <mergeCell ref="X520:AA520"/>
    <mergeCell ref="AB520:AE520"/>
    <mergeCell ref="AF520:AI520"/>
    <mergeCell ref="CN523:CQ523"/>
    <mergeCell ref="CR523:CU523"/>
    <mergeCell ref="D524:G524"/>
    <mergeCell ref="H524:K524"/>
    <mergeCell ref="L524:O524"/>
    <mergeCell ref="P524:S524"/>
    <mergeCell ref="T524:W524"/>
    <mergeCell ref="X524:AA524"/>
    <mergeCell ref="AB524:AE524"/>
    <mergeCell ref="BP523:BS523"/>
    <mergeCell ref="BT523:BW523"/>
    <mergeCell ref="BX523:CA523"/>
    <mergeCell ref="CB523:CE523"/>
    <mergeCell ref="CF523:CI523"/>
    <mergeCell ref="CJ523:CM523"/>
    <mergeCell ref="AR523:AU523"/>
    <mergeCell ref="AV523:AY523"/>
    <mergeCell ref="AZ523:BC523"/>
    <mergeCell ref="BD523:BG523"/>
    <mergeCell ref="BH523:BK523"/>
    <mergeCell ref="BL523:BO523"/>
    <mergeCell ref="T523:W523"/>
    <mergeCell ref="X523:AA523"/>
    <mergeCell ref="AB523:AE523"/>
    <mergeCell ref="AF523:AI523"/>
    <mergeCell ref="AJ523:AM523"/>
    <mergeCell ref="AN523:AQ523"/>
    <mergeCell ref="CJ522:CM522"/>
    <mergeCell ref="CN522:CQ522"/>
    <mergeCell ref="CR522:CU522"/>
    <mergeCell ref="D523:G523"/>
    <mergeCell ref="H523:K523"/>
    <mergeCell ref="L523:O523"/>
    <mergeCell ref="P523:S523"/>
    <mergeCell ref="BL522:BO522"/>
    <mergeCell ref="BP522:BS522"/>
    <mergeCell ref="CB522:CE522"/>
    <mergeCell ref="CF522:CI522"/>
    <mergeCell ref="AN522:AQ522"/>
    <mergeCell ref="AR522:AU522"/>
    <mergeCell ref="AV522:AY522"/>
    <mergeCell ref="AZ522:BC522"/>
    <mergeCell ref="BD522:BG522"/>
    <mergeCell ref="BH522:BK522"/>
    <mergeCell ref="A525:A527"/>
    <mergeCell ref="B525:B527"/>
    <mergeCell ref="C525:C527"/>
    <mergeCell ref="BL525:BO525"/>
    <mergeCell ref="BP525:BS525"/>
    <mergeCell ref="BT525:BW525"/>
    <mergeCell ref="CR525:CU525"/>
    <mergeCell ref="D526:G526"/>
    <mergeCell ref="H526:K526"/>
    <mergeCell ref="L526:O526"/>
    <mergeCell ref="P526:S526"/>
    <mergeCell ref="T526:W526"/>
    <mergeCell ref="X526:AA526"/>
    <mergeCell ref="BX525:CA525"/>
    <mergeCell ref="CB525:CE525"/>
    <mergeCell ref="CF525:CI525"/>
    <mergeCell ref="CJ525:CM525"/>
    <mergeCell ref="CN525:CQ525"/>
    <mergeCell ref="AV525:AY525"/>
    <mergeCell ref="AZ525:BC525"/>
    <mergeCell ref="BD525:BG525"/>
    <mergeCell ref="BH525:BK525"/>
    <mergeCell ref="X525:AA525"/>
    <mergeCell ref="AB525:AE525"/>
    <mergeCell ref="AF525:AI525"/>
    <mergeCell ref="AJ525:AM525"/>
    <mergeCell ref="AN525:AQ525"/>
    <mergeCell ref="AR525:AU525"/>
    <mergeCell ref="CB524:CE524"/>
    <mergeCell ref="CF524:CI524"/>
    <mergeCell ref="CJ524:CM524"/>
    <mergeCell ref="CN524:CQ524"/>
    <mergeCell ref="CR524:CU524"/>
    <mergeCell ref="D525:G525"/>
    <mergeCell ref="H525:K525"/>
    <mergeCell ref="L525:O525"/>
    <mergeCell ref="P525:S525"/>
    <mergeCell ref="T525:W525"/>
    <mergeCell ref="BD524:BG524"/>
    <mergeCell ref="BH524:BK524"/>
    <mergeCell ref="BX524:CA524"/>
    <mergeCell ref="AF524:AI524"/>
    <mergeCell ref="AJ524:AM524"/>
    <mergeCell ref="AN524:AQ524"/>
    <mergeCell ref="AR524:AU524"/>
    <mergeCell ref="AV524:AY524"/>
    <mergeCell ref="AZ524:BC524"/>
    <mergeCell ref="A528:A530"/>
    <mergeCell ref="B528:B530"/>
    <mergeCell ref="C528:C530"/>
    <mergeCell ref="BP528:BS528"/>
    <mergeCell ref="BT528:BW528"/>
    <mergeCell ref="BX528:CA528"/>
    <mergeCell ref="CJ527:CM527"/>
    <mergeCell ref="CN527:CQ527"/>
    <mergeCell ref="CR527:CU527"/>
    <mergeCell ref="D528:G528"/>
    <mergeCell ref="H528:K528"/>
    <mergeCell ref="L528:O528"/>
    <mergeCell ref="P528:S528"/>
    <mergeCell ref="T528:W528"/>
    <mergeCell ref="X528:AA528"/>
    <mergeCell ref="AB528:AE528"/>
    <mergeCell ref="BL527:BO527"/>
    <mergeCell ref="CB527:CE527"/>
    <mergeCell ref="CF527:CI527"/>
    <mergeCell ref="AN527:AQ527"/>
    <mergeCell ref="AR527:AU527"/>
    <mergeCell ref="AV527:AY527"/>
    <mergeCell ref="AZ527:BC527"/>
    <mergeCell ref="BD527:BG527"/>
    <mergeCell ref="BH527:BK527"/>
    <mergeCell ref="D527:G527"/>
    <mergeCell ref="H527:K527"/>
    <mergeCell ref="L527:O527"/>
    <mergeCell ref="P527:S527"/>
    <mergeCell ref="T527:W527"/>
    <mergeCell ref="X527:AA527"/>
    <mergeCell ref="AB527:AE527"/>
    <mergeCell ref="AF527:AI527"/>
    <mergeCell ref="AJ527:AM527"/>
    <mergeCell ref="BX526:CA526"/>
    <mergeCell ref="CB526:CE526"/>
    <mergeCell ref="CF526:CI526"/>
    <mergeCell ref="CJ526:CM526"/>
    <mergeCell ref="CN526:CQ526"/>
    <mergeCell ref="CR526:CU526"/>
    <mergeCell ref="AZ526:BC526"/>
    <mergeCell ref="BD526:BG526"/>
    <mergeCell ref="BH526:BK526"/>
    <mergeCell ref="BL526:BO526"/>
    <mergeCell ref="BP526:BS526"/>
    <mergeCell ref="BT526:BW526"/>
    <mergeCell ref="AB526:AE526"/>
    <mergeCell ref="AF526:AI526"/>
    <mergeCell ref="AJ526:AM526"/>
    <mergeCell ref="AN526:AQ526"/>
    <mergeCell ref="AR526:AU526"/>
    <mergeCell ref="AV526:AY526"/>
    <mergeCell ref="CF529:CI529"/>
    <mergeCell ref="CJ529:CM529"/>
    <mergeCell ref="CN529:CQ529"/>
    <mergeCell ref="CR529:CU529"/>
    <mergeCell ref="D530:G530"/>
    <mergeCell ref="H530:K530"/>
    <mergeCell ref="L530:O530"/>
    <mergeCell ref="P530:S530"/>
    <mergeCell ref="T530:W530"/>
    <mergeCell ref="BH529:BK529"/>
    <mergeCell ref="BL529:BO529"/>
    <mergeCell ref="BP529:BS529"/>
    <mergeCell ref="BT529:BW529"/>
    <mergeCell ref="BX529:CA529"/>
    <mergeCell ref="CB529:CE529"/>
    <mergeCell ref="AJ529:AM529"/>
    <mergeCell ref="AN529:AQ529"/>
    <mergeCell ref="AR529:AU529"/>
    <mergeCell ref="AV529:AY529"/>
    <mergeCell ref="AZ529:BC529"/>
    <mergeCell ref="BD529:BG529"/>
    <mergeCell ref="L529:O529"/>
    <mergeCell ref="P529:S529"/>
    <mergeCell ref="T529:W529"/>
    <mergeCell ref="X529:AA529"/>
    <mergeCell ref="AB529:AE529"/>
    <mergeCell ref="AF529:AI529"/>
    <mergeCell ref="CB528:CE528"/>
    <mergeCell ref="CF528:CI528"/>
    <mergeCell ref="CJ528:CM528"/>
    <mergeCell ref="CN528:CQ528"/>
    <mergeCell ref="CR528:CU528"/>
    <mergeCell ref="D529:G529"/>
    <mergeCell ref="H529:K529"/>
    <mergeCell ref="BD528:BG528"/>
    <mergeCell ref="BH528:BK528"/>
    <mergeCell ref="BL528:BO528"/>
    <mergeCell ref="AF528:AI528"/>
    <mergeCell ref="AJ528:AM528"/>
    <mergeCell ref="AN528:AQ528"/>
    <mergeCell ref="AR528:AU528"/>
    <mergeCell ref="AV528:AY528"/>
    <mergeCell ref="AZ528:BC528"/>
    <mergeCell ref="A531:A533"/>
    <mergeCell ref="B531:B533"/>
    <mergeCell ref="C531:C533"/>
    <mergeCell ref="BP531:BS531"/>
    <mergeCell ref="BT531:BW531"/>
    <mergeCell ref="BX531:CA531"/>
    <mergeCell ref="CJ531:CM531"/>
    <mergeCell ref="CN531:CQ531"/>
    <mergeCell ref="CR531:CU531"/>
    <mergeCell ref="D532:G532"/>
    <mergeCell ref="H532:K532"/>
    <mergeCell ref="L532:O532"/>
    <mergeCell ref="P532:S532"/>
    <mergeCell ref="BL531:BO531"/>
    <mergeCell ref="CB531:CE531"/>
    <mergeCell ref="CF531:CI531"/>
    <mergeCell ref="AN531:AQ531"/>
    <mergeCell ref="AR531:AU531"/>
    <mergeCell ref="AV531:AY531"/>
    <mergeCell ref="AZ531:BC531"/>
    <mergeCell ref="BD531:BG531"/>
    <mergeCell ref="BH531:BK531"/>
    <mergeCell ref="CR530:CU530"/>
    <mergeCell ref="D531:G531"/>
    <mergeCell ref="H531:K531"/>
    <mergeCell ref="L531:O531"/>
    <mergeCell ref="P531:S531"/>
    <mergeCell ref="T531:W531"/>
    <mergeCell ref="X531:AA531"/>
    <mergeCell ref="AB531:AE531"/>
    <mergeCell ref="AF531:AI531"/>
    <mergeCell ref="AJ531:AM531"/>
    <mergeCell ref="CB530:CE530"/>
    <mergeCell ref="CF530:CI530"/>
    <mergeCell ref="CJ530:CM530"/>
    <mergeCell ref="CN530:CQ530"/>
    <mergeCell ref="AV530:AY530"/>
    <mergeCell ref="AZ530:BC530"/>
    <mergeCell ref="BD530:BG530"/>
    <mergeCell ref="BH530:BK530"/>
    <mergeCell ref="BL530:BO530"/>
    <mergeCell ref="X530:AA530"/>
    <mergeCell ref="AB530:AE530"/>
    <mergeCell ref="AF530:AI530"/>
    <mergeCell ref="AJ530:AM530"/>
    <mergeCell ref="AN530:AQ530"/>
    <mergeCell ref="AR530:AU530"/>
    <mergeCell ref="A534:A536"/>
    <mergeCell ref="B534:B536"/>
    <mergeCell ref="C534:C536"/>
    <mergeCell ref="BT534:BW534"/>
    <mergeCell ref="BX534:CA534"/>
    <mergeCell ref="CB534:CE534"/>
    <mergeCell ref="CF533:CI533"/>
    <mergeCell ref="CJ533:CM533"/>
    <mergeCell ref="CN533:CQ533"/>
    <mergeCell ref="CR533:CU533"/>
    <mergeCell ref="D534:G534"/>
    <mergeCell ref="H534:K534"/>
    <mergeCell ref="L534:O534"/>
    <mergeCell ref="P534:S534"/>
    <mergeCell ref="T534:W534"/>
    <mergeCell ref="BD533:BG533"/>
    <mergeCell ref="BH533:BK533"/>
    <mergeCell ref="BL533:BO533"/>
    <mergeCell ref="BP533:BS533"/>
    <mergeCell ref="AF533:AI533"/>
    <mergeCell ref="AJ533:AM533"/>
    <mergeCell ref="AN533:AQ533"/>
    <mergeCell ref="AR533:AU533"/>
    <mergeCell ref="AV533:AY533"/>
    <mergeCell ref="AZ533:BC533"/>
    <mergeCell ref="CN532:CQ532"/>
    <mergeCell ref="CR532:CU532"/>
    <mergeCell ref="D533:G533"/>
    <mergeCell ref="H533:K533"/>
    <mergeCell ref="L533:O533"/>
    <mergeCell ref="P533:S533"/>
    <mergeCell ref="T533:W533"/>
    <mergeCell ref="X533:AA533"/>
    <mergeCell ref="AB533:AE533"/>
    <mergeCell ref="BP532:BS532"/>
    <mergeCell ref="BT532:BW532"/>
    <mergeCell ref="BX532:CA532"/>
    <mergeCell ref="CB532:CE532"/>
    <mergeCell ref="CF532:CI532"/>
    <mergeCell ref="CJ532:CM532"/>
    <mergeCell ref="AR532:AU532"/>
    <mergeCell ref="AV532:AY532"/>
    <mergeCell ref="AZ532:BC532"/>
    <mergeCell ref="BD532:BG532"/>
    <mergeCell ref="BH532:BK532"/>
    <mergeCell ref="BL532:BO532"/>
    <mergeCell ref="T532:W532"/>
    <mergeCell ref="X532:AA532"/>
    <mergeCell ref="AB532:AE532"/>
    <mergeCell ref="AF532:AI532"/>
    <mergeCell ref="AJ532:AM532"/>
    <mergeCell ref="AN532:AQ532"/>
    <mergeCell ref="BX535:CA535"/>
    <mergeCell ref="CB535:CE535"/>
    <mergeCell ref="CF535:CI535"/>
    <mergeCell ref="CJ535:CM535"/>
    <mergeCell ref="CN535:CQ535"/>
    <mergeCell ref="CR535:CU535"/>
    <mergeCell ref="AZ535:BC535"/>
    <mergeCell ref="BD535:BG535"/>
    <mergeCell ref="BH535:BK535"/>
    <mergeCell ref="BL535:BO535"/>
    <mergeCell ref="BP535:BS535"/>
    <mergeCell ref="BT535:BW535"/>
    <mergeCell ref="AB535:AE535"/>
    <mergeCell ref="AF535:AI535"/>
    <mergeCell ref="AJ535:AM535"/>
    <mergeCell ref="AN535:AQ535"/>
    <mergeCell ref="AR535:AU535"/>
    <mergeCell ref="AV535:AY535"/>
    <mergeCell ref="CR534:CU534"/>
    <mergeCell ref="D535:G535"/>
    <mergeCell ref="H535:K535"/>
    <mergeCell ref="L535:O535"/>
    <mergeCell ref="P535:S535"/>
    <mergeCell ref="T535:W535"/>
    <mergeCell ref="X535:AA535"/>
    <mergeCell ref="CF534:CI534"/>
    <mergeCell ref="CJ534:CM534"/>
    <mergeCell ref="CN534:CQ534"/>
    <mergeCell ref="AV534:AY534"/>
    <mergeCell ref="AZ534:BC534"/>
    <mergeCell ref="BD534:BG534"/>
    <mergeCell ref="BH534:BK534"/>
    <mergeCell ref="BL534:BO534"/>
    <mergeCell ref="BP534:BS534"/>
    <mergeCell ref="X534:AA534"/>
    <mergeCell ref="AB534:AE534"/>
    <mergeCell ref="AF534:AI534"/>
    <mergeCell ref="AJ534:AM534"/>
    <mergeCell ref="AN534:AQ534"/>
    <mergeCell ref="AR534:AU534"/>
    <mergeCell ref="A537:A538"/>
    <mergeCell ref="B537:B538"/>
    <mergeCell ref="C537:C538"/>
    <mergeCell ref="CB537:CE537"/>
    <mergeCell ref="CF537:CI537"/>
    <mergeCell ref="CJ537:CM537"/>
    <mergeCell ref="CN537:CQ537"/>
    <mergeCell ref="CR537:CU537"/>
    <mergeCell ref="D538:G538"/>
    <mergeCell ref="H538:K538"/>
    <mergeCell ref="BD537:BG537"/>
    <mergeCell ref="BH537:BK537"/>
    <mergeCell ref="BL537:BO537"/>
    <mergeCell ref="BP537:BS537"/>
    <mergeCell ref="BT537:BW537"/>
    <mergeCell ref="BX537:CA537"/>
    <mergeCell ref="AF537:AI537"/>
    <mergeCell ref="AJ537:AM537"/>
    <mergeCell ref="AN537:AQ537"/>
    <mergeCell ref="AR537:AU537"/>
    <mergeCell ref="AV537:AY537"/>
    <mergeCell ref="AZ537:BC537"/>
    <mergeCell ref="CJ536:CM536"/>
    <mergeCell ref="CN536:CQ536"/>
    <mergeCell ref="CR536:CU536"/>
    <mergeCell ref="D537:G537"/>
    <mergeCell ref="H537:K537"/>
    <mergeCell ref="L537:O537"/>
    <mergeCell ref="P537:S537"/>
    <mergeCell ref="T537:W537"/>
    <mergeCell ref="X537:AA537"/>
    <mergeCell ref="AB537:AE537"/>
    <mergeCell ref="BL536:BO536"/>
    <mergeCell ref="BP536:BS536"/>
    <mergeCell ref="BT536:BW536"/>
    <mergeCell ref="BX536:CA536"/>
    <mergeCell ref="CF536:CI536"/>
    <mergeCell ref="AN536:AQ536"/>
    <mergeCell ref="AR536:AU536"/>
    <mergeCell ref="AV536:AY536"/>
    <mergeCell ref="AZ536:BC536"/>
    <mergeCell ref="BD536:BG536"/>
    <mergeCell ref="BH536:BK536"/>
    <mergeCell ref="D536:G536"/>
    <mergeCell ref="H536:K536"/>
    <mergeCell ref="L536:O536"/>
    <mergeCell ref="P536:S536"/>
    <mergeCell ref="T536:W536"/>
    <mergeCell ref="X536:AA536"/>
    <mergeCell ref="AB536:AE536"/>
    <mergeCell ref="AF536:AI536"/>
    <mergeCell ref="AJ536:AM536"/>
    <mergeCell ref="A539:CU539"/>
    <mergeCell ref="CF538:CI538"/>
    <mergeCell ref="CJ538:CM538"/>
    <mergeCell ref="CN538:CQ538"/>
    <mergeCell ref="CR538:CU538"/>
    <mergeCell ref="BH538:BK538"/>
    <mergeCell ref="BL538:BO538"/>
    <mergeCell ref="BP538:BS538"/>
    <mergeCell ref="BT538:BW538"/>
    <mergeCell ref="BX538:CA538"/>
    <mergeCell ref="CB538:CE538"/>
    <mergeCell ref="AJ538:AM538"/>
    <mergeCell ref="AN538:AQ538"/>
    <mergeCell ref="AR538:AU538"/>
    <mergeCell ref="AV538:AY538"/>
    <mergeCell ref="AZ538:BC538"/>
    <mergeCell ref="BD538:BG538"/>
    <mergeCell ref="L538:O538"/>
    <mergeCell ref="P538:S538"/>
    <mergeCell ref="T538:W538"/>
    <mergeCell ref="X538:AA538"/>
    <mergeCell ref="AB538:AE538"/>
    <mergeCell ref="AF538:AI538"/>
    <mergeCell ref="CJ542:CM542"/>
    <mergeCell ref="CN542:CQ542"/>
    <mergeCell ref="CR542:CU542"/>
    <mergeCell ref="D543:G543"/>
    <mergeCell ref="H543:K543"/>
    <mergeCell ref="L543:O543"/>
    <mergeCell ref="T543:W543"/>
    <mergeCell ref="X543:AA543"/>
    <mergeCell ref="BL542:BO542"/>
    <mergeCell ref="BP542:BS542"/>
    <mergeCell ref="BT542:BW542"/>
    <mergeCell ref="BX542:CA542"/>
    <mergeCell ref="CB542:CE542"/>
    <mergeCell ref="CF542:CI542"/>
    <mergeCell ref="AN542:AQ542"/>
    <mergeCell ref="AR542:AU542"/>
    <mergeCell ref="AV542:AY542"/>
    <mergeCell ref="AZ542:BC542"/>
    <mergeCell ref="BD542:BG542"/>
    <mergeCell ref="BH542:BK542"/>
    <mergeCell ref="P542:S542"/>
    <mergeCell ref="T542:W542"/>
    <mergeCell ref="X542:AA542"/>
    <mergeCell ref="AB542:AE542"/>
    <mergeCell ref="AF542:AI542"/>
    <mergeCell ref="AJ542:AM542"/>
    <mergeCell ref="CF541:CI541"/>
    <mergeCell ref="CJ541:CM541"/>
    <mergeCell ref="CN541:CQ541"/>
    <mergeCell ref="CR541:CU541"/>
    <mergeCell ref="D542:G542"/>
    <mergeCell ref="H542:K542"/>
    <mergeCell ref="L542:O542"/>
    <mergeCell ref="BH541:BK541"/>
    <mergeCell ref="BL541:BO541"/>
    <mergeCell ref="BP541:BS541"/>
    <mergeCell ref="BT541:BW541"/>
    <mergeCell ref="BX541:CA541"/>
    <mergeCell ref="CB541:CE541"/>
    <mergeCell ref="AJ541:AM541"/>
    <mergeCell ref="AN541:AQ541"/>
    <mergeCell ref="AR541:AU541"/>
    <mergeCell ref="AV541:AY541"/>
    <mergeCell ref="AZ541:BC541"/>
    <mergeCell ref="BD541:BG541"/>
    <mergeCell ref="D541:G541"/>
    <mergeCell ref="H541:K541"/>
    <mergeCell ref="L541:O541"/>
    <mergeCell ref="P541:S541"/>
    <mergeCell ref="T541:W541"/>
    <mergeCell ref="X541:AA541"/>
    <mergeCell ref="AB541:AE541"/>
    <mergeCell ref="AF541:AI541"/>
    <mergeCell ref="BX544:CA544"/>
    <mergeCell ref="CB544:CE544"/>
    <mergeCell ref="CF544:CI544"/>
    <mergeCell ref="CJ544:CM544"/>
    <mergeCell ref="CN544:CQ544"/>
    <mergeCell ref="CR544:CU544"/>
    <mergeCell ref="AZ544:BC544"/>
    <mergeCell ref="BD544:BG544"/>
    <mergeCell ref="BH544:BK544"/>
    <mergeCell ref="BL544:BO544"/>
    <mergeCell ref="BP544:BS544"/>
    <mergeCell ref="BT544:BW544"/>
    <mergeCell ref="AB544:AE544"/>
    <mergeCell ref="AF544:AI544"/>
    <mergeCell ref="AJ544:AM544"/>
    <mergeCell ref="AN544:AQ544"/>
    <mergeCell ref="AR544:AU544"/>
    <mergeCell ref="AV544:AY544"/>
    <mergeCell ref="D544:G544"/>
    <mergeCell ref="H544:K544"/>
    <mergeCell ref="L544:O544"/>
    <mergeCell ref="T544:W544"/>
    <mergeCell ref="X544:AA544"/>
    <mergeCell ref="BX543:CA543"/>
    <mergeCell ref="CB543:CE543"/>
    <mergeCell ref="CF543:CI543"/>
    <mergeCell ref="CJ543:CM543"/>
    <mergeCell ref="CN543:CQ543"/>
    <mergeCell ref="CR543:CU543"/>
    <mergeCell ref="AZ543:BC543"/>
    <mergeCell ref="BD543:BG543"/>
    <mergeCell ref="BH543:BK543"/>
    <mergeCell ref="BL543:BO543"/>
    <mergeCell ref="BP543:BS543"/>
    <mergeCell ref="BT543:BW543"/>
    <mergeCell ref="AB543:AE543"/>
    <mergeCell ref="AF543:AI543"/>
    <mergeCell ref="AJ543:AM543"/>
    <mergeCell ref="AN543:AQ543"/>
    <mergeCell ref="AR543:AU543"/>
    <mergeCell ref="AV543:AY543"/>
    <mergeCell ref="CJ545:CM545"/>
    <mergeCell ref="CN545:CQ545"/>
    <mergeCell ref="CR545:CU545"/>
    <mergeCell ref="D546:G546"/>
    <mergeCell ref="H546:K546"/>
    <mergeCell ref="L546:O546"/>
    <mergeCell ref="P546:S546"/>
    <mergeCell ref="T546:W546"/>
    <mergeCell ref="BL545:BO545"/>
    <mergeCell ref="BP545:BS545"/>
    <mergeCell ref="BT545:BW545"/>
    <mergeCell ref="BX545:CA545"/>
    <mergeCell ref="CB545:CE545"/>
    <mergeCell ref="CF545:CI545"/>
    <mergeCell ref="AN545:AQ545"/>
    <mergeCell ref="AR545:AU545"/>
    <mergeCell ref="AV545:AY545"/>
    <mergeCell ref="AZ545:BC545"/>
    <mergeCell ref="BD545:BG545"/>
    <mergeCell ref="BH545:BK545"/>
    <mergeCell ref="P545:S545"/>
    <mergeCell ref="T545:W545"/>
    <mergeCell ref="X545:AA545"/>
    <mergeCell ref="AB545:AE545"/>
    <mergeCell ref="AF545:AI545"/>
    <mergeCell ref="AJ545:AM545"/>
    <mergeCell ref="D545:G545"/>
    <mergeCell ref="H545:K545"/>
    <mergeCell ref="L545:O545"/>
    <mergeCell ref="D547:G547"/>
    <mergeCell ref="H547:K547"/>
    <mergeCell ref="L547:O547"/>
    <mergeCell ref="CJ547:CM547"/>
    <mergeCell ref="CN547:CQ547"/>
    <mergeCell ref="CR547:CU547"/>
    <mergeCell ref="D548:G548"/>
    <mergeCell ref="H548:K548"/>
    <mergeCell ref="L548:O548"/>
    <mergeCell ref="P548:S548"/>
    <mergeCell ref="BL547:BO547"/>
    <mergeCell ref="BP547:BS547"/>
    <mergeCell ref="BT547:BW547"/>
    <mergeCell ref="BX547:CA547"/>
    <mergeCell ref="CB547:CE547"/>
    <mergeCell ref="CF547:CI547"/>
    <mergeCell ref="AN547:AQ547"/>
    <mergeCell ref="AR547:AU547"/>
    <mergeCell ref="AV547:AY547"/>
    <mergeCell ref="AZ547:BC547"/>
    <mergeCell ref="BD547:BG547"/>
    <mergeCell ref="BH547:BK547"/>
    <mergeCell ref="P547:S547"/>
    <mergeCell ref="T547:W547"/>
    <mergeCell ref="AB547:AE547"/>
    <mergeCell ref="AF547:AI547"/>
    <mergeCell ref="AJ547:AM547"/>
    <mergeCell ref="BX546:CA546"/>
    <mergeCell ref="CB546:CE546"/>
    <mergeCell ref="CF546:CI546"/>
    <mergeCell ref="CJ546:CM546"/>
    <mergeCell ref="CN546:CQ546"/>
    <mergeCell ref="CR546:CU546"/>
    <mergeCell ref="AZ546:BC546"/>
    <mergeCell ref="BD546:BG546"/>
    <mergeCell ref="BH546:BK546"/>
    <mergeCell ref="BL546:BO546"/>
    <mergeCell ref="BP546:BS546"/>
    <mergeCell ref="BT546:BW546"/>
    <mergeCell ref="AB546:AE546"/>
    <mergeCell ref="AF546:AI546"/>
    <mergeCell ref="AJ546:AM546"/>
    <mergeCell ref="AN546:AQ546"/>
    <mergeCell ref="AR546:AU546"/>
    <mergeCell ref="AV546:AY546"/>
    <mergeCell ref="A550:A552"/>
    <mergeCell ref="B550:B552"/>
    <mergeCell ref="C550:C552"/>
    <mergeCell ref="P550:S550"/>
    <mergeCell ref="T550:W550"/>
    <mergeCell ref="CB549:CE549"/>
    <mergeCell ref="CF549:CI549"/>
    <mergeCell ref="CJ549:CM549"/>
    <mergeCell ref="CN549:CQ549"/>
    <mergeCell ref="CR549:CU549"/>
    <mergeCell ref="D550:G550"/>
    <mergeCell ref="H550:K550"/>
    <mergeCell ref="L550:O550"/>
    <mergeCell ref="BD549:BG549"/>
    <mergeCell ref="BH549:BK549"/>
    <mergeCell ref="BL549:BO549"/>
    <mergeCell ref="BP549:BS549"/>
    <mergeCell ref="BT549:BW549"/>
    <mergeCell ref="BX549:CA549"/>
    <mergeCell ref="AF549:AI549"/>
    <mergeCell ref="AJ549:AM549"/>
    <mergeCell ref="AN549:AQ549"/>
    <mergeCell ref="AR549:AU549"/>
    <mergeCell ref="AV549:AY549"/>
    <mergeCell ref="AZ549:BC549"/>
    <mergeCell ref="CN548:CQ548"/>
    <mergeCell ref="CR548:CU548"/>
    <mergeCell ref="D549:G549"/>
    <mergeCell ref="H549:K549"/>
    <mergeCell ref="L549:O549"/>
    <mergeCell ref="X549:AA549"/>
    <mergeCell ref="AB549:AE549"/>
    <mergeCell ref="BP548:BS548"/>
    <mergeCell ref="BT548:BW548"/>
    <mergeCell ref="BX548:CA548"/>
    <mergeCell ref="CB548:CE548"/>
    <mergeCell ref="CF548:CI548"/>
    <mergeCell ref="CJ548:CM548"/>
    <mergeCell ref="AR548:AU548"/>
    <mergeCell ref="AV548:AY548"/>
    <mergeCell ref="AZ548:BC548"/>
    <mergeCell ref="BD548:BG548"/>
    <mergeCell ref="BH548:BK548"/>
    <mergeCell ref="BL548:BO548"/>
    <mergeCell ref="T548:W548"/>
    <mergeCell ref="X548:AA548"/>
    <mergeCell ref="AB548:AE548"/>
    <mergeCell ref="AF548:AI548"/>
    <mergeCell ref="AJ548:AM548"/>
    <mergeCell ref="AN548:AQ548"/>
    <mergeCell ref="BX551:CA551"/>
    <mergeCell ref="CB551:CE551"/>
    <mergeCell ref="CF551:CI551"/>
    <mergeCell ref="CJ551:CM551"/>
    <mergeCell ref="CN551:CQ551"/>
    <mergeCell ref="CR551:CU551"/>
    <mergeCell ref="AZ551:BC551"/>
    <mergeCell ref="BD551:BG551"/>
    <mergeCell ref="BH551:BK551"/>
    <mergeCell ref="BL551:BO551"/>
    <mergeCell ref="BP551:BS551"/>
    <mergeCell ref="BT551:BW551"/>
    <mergeCell ref="AB551:AE551"/>
    <mergeCell ref="AF551:AI551"/>
    <mergeCell ref="AJ551:AM551"/>
    <mergeCell ref="AN551:AQ551"/>
    <mergeCell ref="AR551:AU551"/>
    <mergeCell ref="AV551:AY551"/>
    <mergeCell ref="CR550:CU550"/>
    <mergeCell ref="D551:G551"/>
    <mergeCell ref="H551:K551"/>
    <mergeCell ref="L551:O551"/>
    <mergeCell ref="P551:S551"/>
    <mergeCell ref="T551:W551"/>
    <mergeCell ref="X551:AA551"/>
    <mergeCell ref="BT550:BW550"/>
    <mergeCell ref="BX550:CA550"/>
    <mergeCell ref="CB550:CE550"/>
    <mergeCell ref="CF550:CI550"/>
    <mergeCell ref="CJ550:CM550"/>
    <mergeCell ref="CN550:CQ550"/>
    <mergeCell ref="AV550:AY550"/>
    <mergeCell ref="AZ550:BC550"/>
    <mergeCell ref="BD550:BG550"/>
    <mergeCell ref="BH550:BK550"/>
    <mergeCell ref="BL550:BO550"/>
    <mergeCell ref="BP550:BS550"/>
    <mergeCell ref="X550:AA550"/>
    <mergeCell ref="AB550:AE550"/>
    <mergeCell ref="AF550:AI550"/>
    <mergeCell ref="AJ550:AM550"/>
    <mergeCell ref="AN550:AQ550"/>
    <mergeCell ref="AR550:AU550"/>
    <mergeCell ref="A553:A554"/>
    <mergeCell ref="B553:B554"/>
    <mergeCell ref="C553:C554"/>
    <mergeCell ref="X553:AA553"/>
    <mergeCell ref="CB553:CE553"/>
    <mergeCell ref="CF553:CI553"/>
    <mergeCell ref="CJ553:CM553"/>
    <mergeCell ref="CN553:CQ553"/>
    <mergeCell ref="CR553:CU553"/>
    <mergeCell ref="D554:G554"/>
    <mergeCell ref="H554:K554"/>
    <mergeCell ref="BD553:BG553"/>
    <mergeCell ref="BH553:BK553"/>
    <mergeCell ref="BL553:BO553"/>
    <mergeCell ref="BP553:BS553"/>
    <mergeCell ref="BT553:BW553"/>
    <mergeCell ref="BX553:CA553"/>
    <mergeCell ref="AF553:AI553"/>
    <mergeCell ref="AJ553:AM553"/>
    <mergeCell ref="AN553:AQ553"/>
    <mergeCell ref="AR553:AU553"/>
    <mergeCell ref="AV553:AY553"/>
    <mergeCell ref="AZ553:BC553"/>
    <mergeCell ref="CJ552:CM552"/>
    <mergeCell ref="CN552:CQ552"/>
    <mergeCell ref="CR552:CU552"/>
    <mergeCell ref="D553:G553"/>
    <mergeCell ref="H553:K553"/>
    <mergeCell ref="L553:O553"/>
    <mergeCell ref="P553:S553"/>
    <mergeCell ref="T553:W553"/>
    <mergeCell ref="AB553:AE553"/>
    <mergeCell ref="BL552:BO552"/>
    <mergeCell ref="BP552:BS552"/>
    <mergeCell ref="BT552:BW552"/>
    <mergeCell ref="BX552:CA552"/>
    <mergeCell ref="CB552:CE552"/>
    <mergeCell ref="CF552:CI552"/>
    <mergeCell ref="AN552:AQ552"/>
    <mergeCell ref="AR552:AU552"/>
    <mergeCell ref="AV552:AY552"/>
    <mergeCell ref="AZ552:BC552"/>
    <mergeCell ref="BD552:BG552"/>
    <mergeCell ref="BH552:BK552"/>
    <mergeCell ref="D552:G552"/>
    <mergeCell ref="H552:K552"/>
    <mergeCell ref="L552:O552"/>
    <mergeCell ref="P552:S552"/>
    <mergeCell ref="T552:W552"/>
    <mergeCell ref="AB552:AE552"/>
    <mergeCell ref="AF552:AI552"/>
    <mergeCell ref="AJ552:AM552"/>
    <mergeCell ref="A555:CU555"/>
    <mergeCell ref="CF554:CI554"/>
    <mergeCell ref="CJ554:CM554"/>
    <mergeCell ref="CN554:CQ554"/>
    <mergeCell ref="CR554:CU554"/>
    <mergeCell ref="BH554:BK554"/>
    <mergeCell ref="BL554:BO554"/>
    <mergeCell ref="BP554:BS554"/>
    <mergeCell ref="BT554:BW554"/>
    <mergeCell ref="BX554:CA554"/>
    <mergeCell ref="CB554:CE554"/>
    <mergeCell ref="AJ554:AM554"/>
    <mergeCell ref="AN554:AQ554"/>
    <mergeCell ref="AR554:AU554"/>
    <mergeCell ref="AV554:AY554"/>
    <mergeCell ref="AZ554:BC554"/>
    <mergeCell ref="BD554:BG554"/>
    <mergeCell ref="L554:O554"/>
    <mergeCell ref="P554:S554"/>
    <mergeCell ref="T554:W554"/>
    <mergeCell ref="X554:AA554"/>
    <mergeCell ref="AB554:AE554"/>
    <mergeCell ref="AF554:AI554"/>
    <mergeCell ref="CJ558:CM558"/>
    <mergeCell ref="CN558:CQ558"/>
    <mergeCell ref="CR558:CU558"/>
    <mergeCell ref="D559:G559"/>
    <mergeCell ref="H559:K559"/>
    <mergeCell ref="L559:O559"/>
    <mergeCell ref="P559:S559"/>
    <mergeCell ref="T559:W559"/>
    <mergeCell ref="X559:AA559"/>
    <mergeCell ref="BL558:BO558"/>
    <mergeCell ref="BP558:BS558"/>
    <mergeCell ref="BT558:BW558"/>
    <mergeCell ref="BX558:CA558"/>
    <mergeCell ref="CB558:CE558"/>
    <mergeCell ref="CF558:CI558"/>
    <mergeCell ref="AN558:AQ558"/>
    <mergeCell ref="AR558:AU558"/>
    <mergeCell ref="AV558:AY558"/>
    <mergeCell ref="AZ558:BC558"/>
    <mergeCell ref="BD558:BG558"/>
    <mergeCell ref="BH558:BK558"/>
    <mergeCell ref="P558:S558"/>
    <mergeCell ref="T558:W558"/>
    <mergeCell ref="X558:AA558"/>
    <mergeCell ref="AB558:AE558"/>
    <mergeCell ref="AF558:AI558"/>
    <mergeCell ref="AJ558:AM558"/>
    <mergeCell ref="CF557:CI557"/>
    <mergeCell ref="CJ557:CM557"/>
    <mergeCell ref="CN557:CQ557"/>
    <mergeCell ref="CR557:CU557"/>
    <mergeCell ref="D558:G558"/>
    <mergeCell ref="H558:K558"/>
    <mergeCell ref="L558:O558"/>
    <mergeCell ref="BH557:BK557"/>
    <mergeCell ref="BL557:BO557"/>
    <mergeCell ref="BP557:BS557"/>
    <mergeCell ref="BT557:BW557"/>
    <mergeCell ref="BX557:CA557"/>
    <mergeCell ref="CB557:CE557"/>
    <mergeCell ref="AJ557:AM557"/>
    <mergeCell ref="AN557:AQ557"/>
    <mergeCell ref="AR557:AU557"/>
    <mergeCell ref="AV557:AY557"/>
    <mergeCell ref="AZ557:BC557"/>
    <mergeCell ref="BD557:BG557"/>
    <mergeCell ref="D557:G557"/>
    <mergeCell ref="H557:K557"/>
    <mergeCell ref="L557:O557"/>
    <mergeCell ref="P557:S557"/>
    <mergeCell ref="T557:W557"/>
    <mergeCell ref="X557:AA557"/>
    <mergeCell ref="AB557:AE557"/>
    <mergeCell ref="AF557:AI557"/>
    <mergeCell ref="BX560:CA560"/>
    <mergeCell ref="CB560:CE560"/>
    <mergeCell ref="CF560:CI560"/>
    <mergeCell ref="CJ560:CM560"/>
    <mergeCell ref="CN560:CQ560"/>
    <mergeCell ref="CR560:CU560"/>
    <mergeCell ref="AZ560:BC560"/>
    <mergeCell ref="BH560:BK560"/>
    <mergeCell ref="BL560:BO560"/>
    <mergeCell ref="BP560:BS560"/>
    <mergeCell ref="BT560:BW560"/>
    <mergeCell ref="AB560:AE560"/>
    <mergeCell ref="AF560:AI560"/>
    <mergeCell ref="AJ560:AM560"/>
    <mergeCell ref="AN560:AQ560"/>
    <mergeCell ref="AR560:AU560"/>
    <mergeCell ref="AV560:AY560"/>
    <mergeCell ref="D560:G560"/>
    <mergeCell ref="H560:K560"/>
    <mergeCell ref="L560:O560"/>
    <mergeCell ref="P560:S560"/>
    <mergeCell ref="T560:W560"/>
    <mergeCell ref="X560:AA560"/>
    <mergeCell ref="BX559:CA559"/>
    <mergeCell ref="CB559:CE559"/>
    <mergeCell ref="CF559:CI559"/>
    <mergeCell ref="CJ559:CM559"/>
    <mergeCell ref="CN559:CQ559"/>
    <mergeCell ref="CR559:CU559"/>
    <mergeCell ref="AZ559:BC559"/>
    <mergeCell ref="BH559:BK559"/>
    <mergeCell ref="BL559:BO559"/>
    <mergeCell ref="BP559:BS559"/>
    <mergeCell ref="BT559:BW559"/>
    <mergeCell ref="AB559:AE559"/>
    <mergeCell ref="AF559:AI559"/>
    <mergeCell ref="AJ559:AM559"/>
    <mergeCell ref="AN559:AQ559"/>
    <mergeCell ref="AR559:AU559"/>
    <mergeCell ref="AV559:AY559"/>
    <mergeCell ref="CJ561:CM561"/>
    <mergeCell ref="CN561:CQ561"/>
    <mergeCell ref="CR561:CU561"/>
    <mergeCell ref="D562:G562"/>
    <mergeCell ref="H562:K562"/>
    <mergeCell ref="L562:O562"/>
    <mergeCell ref="P562:S562"/>
    <mergeCell ref="T562:W562"/>
    <mergeCell ref="X562:AA562"/>
    <mergeCell ref="BL561:BO561"/>
    <mergeCell ref="BP561:BS561"/>
    <mergeCell ref="BT561:BW561"/>
    <mergeCell ref="BX561:CA561"/>
    <mergeCell ref="CB561:CE561"/>
    <mergeCell ref="CF561:CI561"/>
    <mergeCell ref="AN561:AQ561"/>
    <mergeCell ref="AR561:AU561"/>
    <mergeCell ref="AV561:AY561"/>
    <mergeCell ref="AZ561:BC561"/>
    <mergeCell ref="BD561:BG561"/>
    <mergeCell ref="BH561:BK561"/>
    <mergeCell ref="P561:S561"/>
    <mergeCell ref="T561:W561"/>
    <mergeCell ref="X561:AA561"/>
    <mergeCell ref="AB561:AE561"/>
    <mergeCell ref="AF561:AI561"/>
    <mergeCell ref="AJ561:AM561"/>
    <mergeCell ref="D561:G561"/>
    <mergeCell ref="H561:K561"/>
    <mergeCell ref="L561:O561"/>
    <mergeCell ref="D563:G563"/>
    <mergeCell ref="H563:K563"/>
    <mergeCell ref="L563:O563"/>
    <mergeCell ref="CJ563:CM563"/>
    <mergeCell ref="CN563:CQ563"/>
    <mergeCell ref="CR563:CU563"/>
    <mergeCell ref="D564:G564"/>
    <mergeCell ref="H564:K564"/>
    <mergeCell ref="L564:O564"/>
    <mergeCell ref="P564:S564"/>
    <mergeCell ref="BL563:BO563"/>
    <mergeCell ref="BP563:BS563"/>
    <mergeCell ref="CB563:CE563"/>
    <mergeCell ref="CF563:CI563"/>
    <mergeCell ref="AN563:AQ563"/>
    <mergeCell ref="AR563:AU563"/>
    <mergeCell ref="AV563:AY563"/>
    <mergeCell ref="AZ563:BC563"/>
    <mergeCell ref="BD563:BG563"/>
    <mergeCell ref="BH563:BK563"/>
    <mergeCell ref="P563:S563"/>
    <mergeCell ref="T563:W563"/>
    <mergeCell ref="X563:AA563"/>
    <mergeCell ref="AB563:AE563"/>
    <mergeCell ref="AF563:AI563"/>
    <mergeCell ref="AJ563:AM563"/>
    <mergeCell ref="CB562:CE562"/>
    <mergeCell ref="CF562:CI562"/>
    <mergeCell ref="CJ562:CM562"/>
    <mergeCell ref="CN562:CQ562"/>
    <mergeCell ref="CR562:CU562"/>
    <mergeCell ref="AZ562:BC562"/>
    <mergeCell ref="BD562:BG562"/>
    <mergeCell ref="BH562:BK562"/>
    <mergeCell ref="BL562:BO562"/>
    <mergeCell ref="BP562:BS562"/>
    <mergeCell ref="AB562:AE562"/>
    <mergeCell ref="AF562:AI562"/>
    <mergeCell ref="AJ562:AM562"/>
    <mergeCell ref="AN562:AQ562"/>
    <mergeCell ref="AR562:AU562"/>
    <mergeCell ref="AV562:AY562"/>
    <mergeCell ref="A566:A568"/>
    <mergeCell ref="B566:B568"/>
    <mergeCell ref="C566:C568"/>
    <mergeCell ref="BD566:BG566"/>
    <mergeCell ref="CB565:CE565"/>
    <mergeCell ref="CF565:CI565"/>
    <mergeCell ref="CJ565:CM565"/>
    <mergeCell ref="CN565:CQ565"/>
    <mergeCell ref="CR565:CU565"/>
    <mergeCell ref="D566:G566"/>
    <mergeCell ref="H566:K566"/>
    <mergeCell ref="L566:O566"/>
    <mergeCell ref="P566:S566"/>
    <mergeCell ref="T566:W566"/>
    <mergeCell ref="BH565:BK565"/>
    <mergeCell ref="BL565:BO565"/>
    <mergeCell ref="BP565:BS565"/>
    <mergeCell ref="BT565:BW565"/>
    <mergeCell ref="BX565:CA565"/>
    <mergeCell ref="AF565:AI565"/>
    <mergeCell ref="AJ565:AM565"/>
    <mergeCell ref="AN565:AQ565"/>
    <mergeCell ref="AR565:AU565"/>
    <mergeCell ref="AV565:AY565"/>
    <mergeCell ref="AZ565:BC565"/>
    <mergeCell ref="CN564:CQ564"/>
    <mergeCell ref="CR564:CU564"/>
    <mergeCell ref="D565:G565"/>
    <mergeCell ref="H565:K565"/>
    <mergeCell ref="L565:O565"/>
    <mergeCell ref="P565:S565"/>
    <mergeCell ref="T565:W565"/>
    <mergeCell ref="X565:AA565"/>
    <mergeCell ref="AB565:AE565"/>
    <mergeCell ref="BP564:BS564"/>
    <mergeCell ref="BT564:BW564"/>
    <mergeCell ref="BX564:CA564"/>
    <mergeCell ref="CB564:CE564"/>
    <mergeCell ref="CF564:CI564"/>
    <mergeCell ref="CJ564:CM564"/>
    <mergeCell ref="AR564:AU564"/>
    <mergeCell ref="AV564:AY564"/>
    <mergeCell ref="AZ564:BC564"/>
    <mergeCell ref="BD564:BG564"/>
    <mergeCell ref="BH564:BK564"/>
    <mergeCell ref="BL564:BO564"/>
    <mergeCell ref="T564:W564"/>
    <mergeCell ref="X564:AA564"/>
    <mergeCell ref="AB564:AE564"/>
    <mergeCell ref="AF564:AI564"/>
    <mergeCell ref="AJ564:AM564"/>
    <mergeCell ref="AN564:AQ564"/>
    <mergeCell ref="BX567:CA567"/>
    <mergeCell ref="CB567:CE567"/>
    <mergeCell ref="CF567:CI567"/>
    <mergeCell ref="CJ567:CM567"/>
    <mergeCell ref="CN567:CQ567"/>
    <mergeCell ref="CR567:CU567"/>
    <mergeCell ref="AZ567:BC567"/>
    <mergeCell ref="BD567:BG567"/>
    <mergeCell ref="BH567:BK567"/>
    <mergeCell ref="BL567:BO567"/>
    <mergeCell ref="BP567:BS567"/>
    <mergeCell ref="BT567:BW567"/>
    <mergeCell ref="AB567:AE567"/>
    <mergeCell ref="AF567:AI567"/>
    <mergeCell ref="AJ567:AM567"/>
    <mergeCell ref="AN567:AQ567"/>
    <mergeCell ref="AR567:AU567"/>
    <mergeCell ref="AV567:AY567"/>
    <mergeCell ref="CR566:CU566"/>
    <mergeCell ref="D567:G567"/>
    <mergeCell ref="H567:K567"/>
    <mergeCell ref="L567:O567"/>
    <mergeCell ref="P567:S567"/>
    <mergeCell ref="T567:W567"/>
    <mergeCell ref="X567:AA567"/>
    <mergeCell ref="BT566:BW566"/>
    <mergeCell ref="BX566:CA566"/>
    <mergeCell ref="CB566:CE566"/>
    <mergeCell ref="CF566:CI566"/>
    <mergeCell ref="CJ566:CM566"/>
    <mergeCell ref="CN566:CQ566"/>
    <mergeCell ref="AV566:AY566"/>
    <mergeCell ref="AZ566:BC566"/>
    <mergeCell ref="BH566:BK566"/>
    <mergeCell ref="BL566:BO566"/>
    <mergeCell ref="BP566:BS566"/>
    <mergeCell ref="X566:AA566"/>
    <mergeCell ref="AB566:AE566"/>
    <mergeCell ref="AF566:AI566"/>
    <mergeCell ref="AJ566:AM566"/>
    <mergeCell ref="AN566:AQ566"/>
    <mergeCell ref="AR566:AU566"/>
    <mergeCell ref="A569:A571"/>
    <mergeCell ref="B569:B571"/>
    <mergeCell ref="C569:C571"/>
    <mergeCell ref="BD569:BG569"/>
    <mergeCell ref="CB569:CE569"/>
    <mergeCell ref="CF569:CI569"/>
    <mergeCell ref="CJ569:CM569"/>
    <mergeCell ref="CN569:CQ569"/>
    <mergeCell ref="CR569:CU569"/>
    <mergeCell ref="D570:G570"/>
    <mergeCell ref="H570:K570"/>
    <mergeCell ref="BH569:BK569"/>
    <mergeCell ref="BL569:BO569"/>
    <mergeCell ref="BP569:BS569"/>
    <mergeCell ref="BT569:BW569"/>
    <mergeCell ref="BX569:CA569"/>
    <mergeCell ref="AF569:AI569"/>
    <mergeCell ref="AJ569:AM569"/>
    <mergeCell ref="AN569:AQ569"/>
    <mergeCell ref="AR569:AU569"/>
    <mergeCell ref="AV569:AY569"/>
    <mergeCell ref="AZ569:BC569"/>
    <mergeCell ref="CJ568:CM568"/>
    <mergeCell ref="CN568:CQ568"/>
    <mergeCell ref="CR568:CU568"/>
    <mergeCell ref="D569:G569"/>
    <mergeCell ref="H569:K569"/>
    <mergeCell ref="L569:O569"/>
    <mergeCell ref="P569:S569"/>
    <mergeCell ref="T569:W569"/>
    <mergeCell ref="X569:AA569"/>
    <mergeCell ref="AB569:AE569"/>
    <mergeCell ref="BL568:BO568"/>
    <mergeCell ref="BP568:BS568"/>
    <mergeCell ref="BT568:BW568"/>
    <mergeCell ref="BX568:CA568"/>
    <mergeCell ref="CB568:CE568"/>
    <mergeCell ref="CF568:CI568"/>
    <mergeCell ref="AN568:AQ568"/>
    <mergeCell ref="AR568:AU568"/>
    <mergeCell ref="AV568:AY568"/>
    <mergeCell ref="AZ568:BC568"/>
    <mergeCell ref="BH568:BK568"/>
    <mergeCell ref="D568:G568"/>
    <mergeCell ref="H568:K568"/>
    <mergeCell ref="L568:O568"/>
    <mergeCell ref="P568:S568"/>
    <mergeCell ref="T568:W568"/>
    <mergeCell ref="X568:AA568"/>
    <mergeCell ref="AB568:AE568"/>
    <mergeCell ref="AF568:AI568"/>
    <mergeCell ref="AJ568:AM568"/>
    <mergeCell ref="A572:A574"/>
    <mergeCell ref="B572:B574"/>
    <mergeCell ref="C572:C574"/>
    <mergeCell ref="BD572:BG572"/>
    <mergeCell ref="BH572:BK572"/>
    <mergeCell ref="CR571:CU571"/>
    <mergeCell ref="D572:G572"/>
    <mergeCell ref="H572:K572"/>
    <mergeCell ref="L572:O572"/>
    <mergeCell ref="P572:S572"/>
    <mergeCell ref="T572:W572"/>
    <mergeCell ref="X572:AA572"/>
    <mergeCell ref="AB572:AE572"/>
    <mergeCell ref="AF572:AI572"/>
    <mergeCell ref="AJ572:AM572"/>
    <mergeCell ref="BT571:BW571"/>
    <mergeCell ref="BX571:CA571"/>
    <mergeCell ref="CB571:CE571"/>
    <mergeCell ref="CF571:CI571"/>
    <mergeCell ref="CJ571:CM571"/>
    <mergeCell ref="CN571:CQ571"/>
    <mergeCell ref="AV571:AY571"/>
    <mergeCell ref="AZ571:BC571"/>
    <mergeCell ref="BL571:BO571"/>
    <mergeCell ref="BP571:BS571"/>
    <mergeCell ref="X571:AA571"/>
    <mergeCell ref="AB571:AE571"/>
    <mergeCell ref="AF571:AI571"/>
    <mergeCell ref="AJ571:AM571"/>
    <mergeCell ref="AN571:AQ571"/>
    <mergeCell ref="AR571:AU571"/>
    <mergeCell ref="CF570:CI570"/>
    <mergeCell ref="CJ570:CM570"/>
    <mergeCell ref="CN570:CQ570"/>
    <mergeCell ref="CR570:CU570"/>
    <mergeCell ref="D571:G571"/>
    <mergeCell ref="H571:K571"/>
    <mergeCell ref="L571:O571"/>
    <mergeCell ref="P571:S571"/>
    <mergeCell ref="T571:W571"/>
    <mergeCell ref="BH570:BK570"/>
    <mergeCell ref="BL570:BO570"/>
    <mergeCell ref="BP570:BS570"/>
    <mergeCell ref="BT570:BW570"/>
    <mergeCell ref="BX570:CA570"/>
    <mergeCell ref="CB570:CE570"/>
    <mergeCell ref="AJ570:AM570"/>
    <mergeCell ref="AN570:AQ570"/>
    <mergeCell ref="AR570:AU570"/>
    <mergeCell ref="AV570:AY570"/>
    <mergeCell ref="AZ570:BC570"/>
    <mergeCell ref="BD570:BG570"/>
    <mergeCell ref="L570:O570"/>
    <mergeCell ref="P570:S570"/>
    <mergeCell ref="T570:W570"/>
    <mergeCell ref="X570:AA570"/>
    <mergeCell ref="AB570:AE570"/>
    <mergeCell ref="AF570:AI570"/>
    <mergeCell ref="CN573:CQ573"/>
    <mergeCell ref="CR573:CU573"/>
    <mergeCell ref="D574:G574"/>
    <mergeCell ref="H574:K574"/>
    <mergeCell ref="L574:O574"/>
    <mergeCell ref="P574:S574"/>
    <mergeCell ref="T574:W574"/>
    <mergeCell ref="X574:AA574"/>
    <mergeCell ref="AB574:AE574"/>
    <mergeCell ref="BP573:BS573"/>
    <mergeCell ref="BT573:BW573"/>
    <mergeCell ref="BX573:CA573"/>
    <mergeCell ref="CB573:CE573"/>
    <mergeCell ref="CF573:CI573"/>
    <mergeCell ref="CJ573:CM573"/>
    <mergeCell ref="AR573:AU573"/>
    <mergeCell ref="AV573:AY573"/>
    <mergeCell ref="AZ573:BC573"/>
    <mergeCell ref="BD573:BG573"/>
    <mergeCell ref="BH573:BK573"/>
    <mergeCell ref="BL573:BO573"/>
    <mergeCell ref="T573:W573"/>
    <mergeCell ref="X573:AA573"/>
    <mergeCell ref="AB573:AE573"/>
    <mergeCell ref="AF573:AI573"/>
    <mergeCell ref="AJ573:AM573"/>
    <mergeCell ref="AN573:AQ573"/>
    <mergeCell ref="CJ572:CM572"/>
    <mergeCell ref="CN572:CQ572"/>
    <mergeCell ref="CR572:CU572"/>
    <mergeCell ref="D573:G573"/>
    <mergeCell ref="H573:K573"/>
    <mergeCell ref="L573:O573"/>
    <mergeCell ref="P573:S573"/>
    <mergeCell ref="BL572:BO572"/>
    <mergeCell ref="BP572:BS572"/>
    <mergeCell ref="BT572:BW572"/>
    <mergeCell ref="BX572:CA572"/>
    <mergeCell ref="CB572:CE572"/>
    <mergeCell ref="CF572:CI572"/>
    <mergeCell ref="AN572:AQ572"/>
    <mergeCell ref="AR572:AU572"/>
    <mergeCell ref="AV572:AY572"/>
    <mergeCell ref="AZ572:BC572"/>
    <mergeCell ref="A575:A577"/>
    <mergeCell ref="B575:B577"/>
    <mergeCell ref="C575:C577"/>
    <mergeCell ref="BH575:BK575"/>
    <mergeCell ref="BL575:BO575"/>
    <mergeCell ref="CR575:CU575"/>
    <mergeCell ref="D576:G576"/>
    <mergeCell ref="H576:K576"/>
    <mergeCell ref="L576:O576"/>
    <mergeCell ref="P576:S576"/>
    <mergeCell ref="T576:W576"/>
    <mergeCell ref="X576:AA576"/>
    <mergeCell ref="BT575:BW575"/>
    <mergeCell ref="BX575:CA575"/>
    <mergeCell ref="CB575:CE575"/>
    <mergeCell ref="CF575:CI575"/>
    <mergeCell ref="CJ575:CM575"/>
    <mergeCell ref="CN575:CQ575"/>
    <mergeCell ref="AV575:AY575"/>
    <mergeCell ref="AZ575:BC575"/>
    <mergeCell ref="BD575:BG575"/>
    <mergeCell ref="BP575:BS575"/>
    <mergeCell ref="X575:AA575"/>
    <mergeCell ref="AB575:AE575"/>
    <mergeCell ref="AF575:AI575"/>
    <mergeCell ref="AJ575:AM575"/>
    <mergeCell ref="AN575:AQ575"/>
    <mergeCell ref="AR575:AU575"/>
    <mergeCell ref="CB574:CE574"/>
    <mergeCell ref="CF574:CI574"/>
    <mergeCell ref="CJ574:CM574"/>
    <mergeCell ref="CN574:CQ574"/>
    <mergeCell ref="CR574:CU574"/>
    <mergeCell ref="D575:G575"/>
    <mergeCell ref="H575:K575"/>
    <mergeCell ref="L575:O575"/>
    <mergeCell ref="P575:S575"/>
    <mergeCell ref="T575:W575"/>
    <mergeCell ref="BD574:BG574"/>
    <mergeCell ref="BP574:BS574"/>
    <mergeCell ref="BT574:BW574"/>
    <mergeCell ref="BX574:CA574"/>
    <mergeCell ref="AF574:AI574"/>
    <mergeCell ref="AJ574:AM574"/>
    <mergeCell ref="AN574:AQ574"/>
    <mergeCell ref="AR574:AU574"/>
    <mergeCell ref="AV574:AY574"/>
    <mergeCell ref="AZ574:BC574"/>
    <mergeCell ref="A578:A580"/>
    <mergeCell ref="B578:B580"/>
    <mergeCell ref="C578:C580"/>
    <mergeCell ref="BH578:BK578"/>
    <mergeCell ref="BL578:BO578"/>
    <mergeCell ref="BP578:BS578"/>
    <mergeCell ref="CJ577:CM577"/>
    <mergeCell ref="CN577:CQ577"/>
    <mergeCell ref="CR577:CU577"/>
    <mergeCell ref="D578:G578"/>
    <mergeCell ref="H578:K578"/>
    <mergeCell ref="L578:O578"/>
    <mergeCell ref="P578:S578"/>
    <mergeCell ref="T578:W578"/>
    <mergeCell ref="X578:AA578"/>
    <mergeCell ref="AB578:AE578"/>
    <mergeCell ref="BT577:BW577"/>
    <mergeCell ref="BX577:CA577"/>
    <mergeCell ref="CB577:CE577"/>
    <mergeCell ref="CF577:CI577"/>
    <mergeCell ref="AN577:AQ577"/>
    <mergeCell ref="AR577:AU577"/>
    <mergeCell ref="AV577:AY577"/>
    <mergeCell ref="AZ577:BC577"/>
    <mergeCell ref="BD577:BG577"/>
    <mergeCell ref="D577:G577"/>
    <mergeCell ref="H577:K577"/>
    <mergeCell ref="L577:O577"/>
    <mergeCell ref="P577:S577"/>
    <mergeCell ref="T577:W577"/>
    <mergeCell ref="X577:AA577"/>
    <mergeCell ref="AB577:AE577"/>
    <mergeCell ref="AF577:AI577"/>
    <mergeCell ref="AJ577:AM577"/>
    <mergeCell ref="BX576:CA576"/>
    <mergeCell ref="CB576:CE576"/>
    <mergeCell ref="CF576:CI576"/>
    <mergeCell ref="CJ576:CM576"/>
    <mergeCell ref="CN576:CQ576"/>
    <mergeCell ref="CR576:CU576"/>
    <mergeCell ref="AZ576:BC576"/>
    <mergeCell ref="BD576:BG576"/>
    <mergeCell ref="BH576:BK576"/>
    <mergeCell ref="BL576:BO576"/>
    <mergeCell ref="BP576:BS576"/>
    <mergeCell ref="BT576:BW576"/>
    <mergeCell ref="AB576:AE576"/>
    <mergeCell ref="AF576:AI576"/>
    <mergeCell ref="AJ576:AM576"/>
    <mergeCell ref="AN576:AQ576"/>
    <mergeCell ref="AR576:AU576"/>
    <mergeCell ref="AV576:AY576"/>
    <mergeCell ref="CF579:CI579"/>
    <mergeCell ref="CJ579:CM579"/>
    <mergeCell ref="CN579:CQ579"/>
    <mergeCell ref="CR579:CU579"/>
    <mergeCell ref="D580:G580"/>
    <mergeCell ref="H580:K580"/>
    <mergeCell ref="L580:O580"/>
    <mergeCell ref="P580:S580"/>
    <mergeCell ref="T580:W580"/>
    <mergeCell ref="BH579:BK579"/>
    <mergeCell ref="BL579:BO579"/>
    <mergeCell ref="BP579:BS579"/>
    <mergeCell ref="BT579:BW579"/>
    <mergeCell ref="BX579:CA579"/>
    <mergeCell ref="CB579:CE579"/>
    <mergeCell ref="AJ579:AM579"/>
    <mergeCell ref="AN579:AQ579"/>
    <mergeCell ref="AR579:AU579"/>
    <mergeCell ref="AV579:AY579"/>
    <mergeCell ref="AZ579:BC579"/>
    <mergeCell ref="BD579:BG579"/>
    <mergeCell ref="L579:O579"/>
    <mergeCell ref="P579:S579"/>
    <mergeCell ref="T579:W579"/>
    <mergeCell ref="X579:AA579"/>
    <mergeCell ref="AB579:AE579"/>
    <mergeCell ref="AF579:AI579"/>
    <mergeCell ref="CB578:CE578"/>
    <mergeCell ref="CF578:CI578"/>
    <mergeCell ref="CJ578:CM578"/>
    <mergeCell ref="CN578:CQ578"/>
    <mergeCell ref="CR578:CU578"/>
    <mergeCell ref="D579:G579"/>
    <mergeCell ref="H579:K579"/>
    <mergeCell ref="BD578:BG578"/>
    <mergeCell ref="BT578:BW578"/>
    <mergeCell ref="BX578:CA578"/>
    <mergeCell ref="AF578:AI578"/>
    <mergeCell ref="AJ578:AM578"/>
    <mergeCell ref="AN578:AQ578"/>
    <mergeCell ref="AR578:AU578"/>
    <mergeCell ref="AV578:AY578"/>
    <mergeCell ref="AZ578:BC578"/>
    <mergeCell ref="A581:A583"/>
    <mergeCell ref="B581:B583"/>
    <mergeCell ref="C581:C583"/>
    <mergeCell ref="BD581:BG581"/>
    <mergeCell ref="BH581:BK581"/>
    <mergeCell ref="BL581:BO581"/>
    <mergeCell ref="BP581:BS581"/>
    <mergeCell ref="CJ581:CM581"/>
    <mergeCell ref="CN581:CQ581"/>
    <mergeCell ref="CR581:CU581"/>
    <mergeCell ref="D582:G582"/>
    <mergeCell ref="H582:K582"/>
    <mergeCell ref="L582:O582"/>
    <mergeCell ref="P582:S582"/>
    <mergeCell ref="BT581:BW581"/>
    <mergeCell ref="BX581:CA581"/>
    <mergeCell ref="CB581:CE581"/>
    <mergeCell ref="CF581:CI581"/>
    <mergeCell ref="AN581:AQ581"/>
    <mergeCell ref="AR581:AU581"/>
    <mergeCell ref="AV581:AY581"/>
    <mergeCell ref="AZ581:BC581"/>
    <mergeCell ref="CR580:CU580"/>
    <mergeCell ref="D581:G581"/>
    <mergeCell ref="H581:K581"/>
    <mergeCell ref="L581:O581"/>
    <mergeCell ref="P581:S581"/>
    <mergeCell ref="T581:W581"/>
    <mergeCell ref="X581:AA581"/>
    <mergeCell ref="AB581:AE581"/>
    <mergeCell ref="AF581:AI581"/>
    <mergeCell ref="AJ581:AM581"/>
    <mergeCell ref="BT580:BW580"/>
    <mergeCell ref="BX580:CA580"/>
    <mergeCell ref="CB580:CE580"/>
    <mergeCell ref="CF580:CI580"/>
    <mergeCell ref="CJ580:CM580"/>
    <mergeCell ref="CN580:CQ580"/>
    <mergeCell ref="AV580:AY580"/>
    <mergeCell ref="AZ580:BC580"/>
    <mergeCell ref="X580:AA580"/>
    <mergeCell ref="AB580:AE580"/>
    <mergeCell ref="AF580:AI580"/>
    <mergeCell ref="AJ580:AM580"/>
    <mergeCell ref="AN580:AQ580"/>
    <mergeCell ref="AR580:AU580"/>
    <mergeCell ref="A584:A586"/>
    <mergeCell ref="B584:B586"/>
    <mergeCell ref="C584:C586"/>
    <mergeCell ref="BT584:BW584"/>
    <mergeCell ref="BX584:CA584"/>
    <mergeCell ref="CB583:CE583"/>
    <mergeCell ref="CF583:CI583"/>
    <mergeCell ref="CJ583:CM583"/>
    <mergeCell ref="CN583:CQ583"/>
    <mergeCell ref="CR583:CU583"/>
    <mergeCell ref="D584:G584"/>
    <mergeCell ref="H584:K584"/>
    <mergeCell ref="L584:O584"/>
    <mergeCell ref="P584:S584"/>
    <mergeCell ref="T584:W584"/>
    <mergeCell ref="BD583:BG583"/>
    <mergeCell ref="BH583:BK583"/>
    <mergeCell ref="BL583:BO583"/>
    <mergeCell ref="BP583:BS583"/>
    <mergeCell ref="AF583:AI583"/>
    <mergeCell ref="AJ583:AM583"/>
    <mergeCell ref="AN583:AQ583"/>
    <mergeCell ref="AR583:AU583"/>
    <mergeCell ref="AV583:AY583"/>
    <mergeCell ref="AZ583:BC583"/>
    <mergeCell ref="CN582:CQ582"/>
    <mergeCell ref="CR582:CU582"/>
    <mergeCell ref="D583:G583"/>
    <mergeCell ref="H583:K583"/>
    <mergeCell ref="L583:O583"/>
    <mergeCell ref="P583:S583"/>
    <mergeCell ref="T583:W583"/>
    <mergeCell ref="X583:AA583"/>
    <mergeCell ref="AB583:AE583"/>
    <mergeCell ref="BP582:BS582"/>
    <mergeCell ref="BT582:BW582"/>
    <mergeCell ref="BX582:CA582"/>
    <mergeCell ref="CB582:CE582"/>
    <mergeCell ref="CF582:CI582"/>
    <mergeCell ref="CJ582:CM582"/>
    <mergeCell ref="AR582:AU582"/>
    <mergeCell ref="AV582:AY582"/>
    <mergeCell ref="AZ582:BC582"/>
    <mergeCell ref="BD582:BG582"/>
    <mergeCell ref="BH582:BK582"/>
    <mergeCell ref="BL582:BO582"/>
    <mergeCell ref="T582:W582"/>
    <mergeCell ref="X582:AA582"/>
    <mergeCell ref="AB582:AE582"/>
    <mergeCell ref="AF582:AI582"/>
    <mergeCell ref="AJ582:AM582"/>
    <mergeCell ref="AN582:AQ582"/>
    <mergeCell ref="BX585:CA585"/>
    <mergeCell ref="CB585:CE585"/>
    <mergeCell ref="CF585:CI585"/>
    <mergeCell ref="CJ585:CM585"/>
    <mergeCell ref="CN585:CQ585"/>
    <mergeCell ref="CR585:CU585"/>
    <mergeCell ref="AZ585:BC585"/>
    <mergeCell ref="BD585:BG585"/>
    <mergeCell ref="BH585:BK585"/>
    <mergeCell ref="BL585:BO585"/>
    <mergeCell ref="BP585:BS585"/>
    <mergeCell ref="BT585:BW585"/>
    <mergeCell ref="AB585:AE585"/>
    <mergeCell ref="AF585:AI585"/>
    <mergeCell ref="AJ585:AM585"/>
    <mergeCell ref="AN585:AQ585"/>
    <mergeCell ref="AR585:AU585"/>
    <mergeCell ref="AV585:AY585"/>
    <mergeCell ref="CR584:CU584"/>
    <mergeCell ref="D585:G585"/>
    <mergeCell ref="H585:K585"/>
    <mergeCell ref="L585:O585"/>
    <mergeCell ref="P585:S585"/>
    <mergeCell ref="T585:W585"/>
    <mergeCell ref="X585:AA585"/>
    <mergeCell ref="CB584:CE584"/>
    <mergeCell ref="CF584:CI584"/>
    <mergeCell ref="CJ584:CM584"/>
    <mergeCell ref="CN584:CQ584"/>
    <mergeCell ref="AV584:AY584"/>
    <mergeCell ref="AZ584:BC584"/>
    <mergeCell ref="BD584:BG584"/>
    <mergeCell ref="BH584:BK584"/>
    <mergeCell ref="BL584:BO584"/>
    <mergeCell ref="BP584:BS584"/>
    <mergeCell ref="X584:AA584"/>
    <mergeCell ref="AB584:AE584"/>
    <mergeCell ref="AF584:AI584"/>
    <mergeCell ref="AJ584:AM584"/>
    <mergeCell ref="AN584:AQ584"/>
    <mergeCell ref="AR584:AU584"/>
    <mergeCell ref="A587:A589"/>
    <mergeCell ref="B587:B589"/>
    <mergeCell ref="C587:C589"/>
    <mergeCell ref="BL587:BO587"/>
    <mergeCell ref="BP587:BS587"/>
    <mergeCell ref="BT587:BW587"/>
    <mergeCell ref="CB587:CE587"/>
    <mergeCell ref="CF587:CI587"/>
    <mergeCell ref="CJ587:CM587"/>
    <mergeCell ref="CN587:CQ587"/>
    <mergeCell ref="CR587:CU587"/>
    <mergeCell ref="D588:G588"/>
    <mergeCell ref="H588:K588"/>
    <mergeCell ref="BD587:BG587"/>
    <mergeCell ref="BH587:BK587"/>
    <mergeCell ref="BX587:CA587"/>
    <mergeCell ref="AF587:AI587"/>
    <mergeCell ref="AJ587:AM587"/>
    <mergeCell ref="AN587:AQ587"/>
    <mergeCell ref="AR587:AU587"/>
    <mergeCell ref="AV587:AY587"/>
    <mergeCell ref="AZ587:BC587"/>
    <mergeCell ref="CJ586:CM586"/>
    <mergeCell ref="CN586:CQ586"/>
    <mergeCell ref="CR586:CU586"/>
    <mergeCell ref="D587:G587"/>
    <mergeCell ref="H587:K587"/>
    <mergeCell ref="L587:O587"/>
    <mergeCell ref="P587:S587"/>
    <mergeCell ref="T587:W587"/>
    <mergeCell ref="X587:AA587"/>
    <mergeCell ref="AB587:AE587"/>
    <mergeCell ref="BX586:CA586"/>
    <mergeCell ref="CB586:CE586"/>
    <mergeCell ref="CF586:CI586"/>
    <mergeCell ref="AN586:AQ586"/>
    <mergeCell ref="AR586:AU586"/>
    <mergeCell ref="AV586:AY586"/>
    <mergeCell ref="AZ586:BC586"/>
    <mergeCell ref="BD586:BG586"/>
    <mergeCell ref="BH586:BK586"/>
    <mergeCell ref="D586:G586"/>
    <mergeCell ref="H586:K586"/>
    <mergeCell ref="L586:O586"/>
    <mergeCell ref="P586:S586"/>
    <mergeCell ref="T586:W586"/>
    <mergeCell ref="X586:AA586"/>
    <mergeCell ref="AB586:AE586"/>
    <mergeCell ref="AF586:AI586"/>
    <mergeCell ref="AJ586:AM586"/>
    <mergeCell ref="A590:A592"/>
    <mergeCell ref="B590:B592"/>
    <mergeCell ref="C590:C592"/>
    <mergeCell ref="BP590:BS590"/>
    <mergeCell ref="BT590:BW590"/>
    <mergeCell ref="BX590:CA590"/>
    <mergeCell ref="CR589:CU589"/>
    <mergeCell ref="D590:G590"/>
    <mergeCell ref="H590:K590"/>
    <mergeCell ref="L590:O590"/>
    <mergeCell ref="P590:S590"/>
    <mergeCell ref="T590:W590"/>
    <mergeCell ref="X590:AA590"/>
    <mergeCell ref="AB590:AE590"/>
    <mergeCell ref="AF590:AI590"/>
    <mergeCell ref="AJ590:AM590"/>
    <mergeCell ref="CB589:CE589"/>
    <mergeCell ref="CF589:CI589"/>
    <mergeCell ref="CJ589:CM589"/>
    <mergeCell ref="CN589:CQ589"/>
    <mergeCell ref="AV589:AY589"/>
    <mergeCell ref="AZ589:BC589"/>
    <mergeCell ref="BD589:BG589"/>
    <mergeCell ref="BH589:BK589"/>
    <mergeCell ref="BL589:BO589"/>
    <mergeCell ref="X589:AA589"/>
    <mergeCell ref="AB589:AE589"/>
    <mergeCell ref="AF589:AI589"/>
    <mergeCell ref="AJ589:AM589"/>
    <mergeCell ref="AN589:AQ589"/>
    <mergeCell ref="AR589:AU589"/>
    <mergeCell ref="CF588:CI588"/>
    <mergeCell ref="CJ588:CM588"/>
    <mergeCell ref="CN588:CQ588"/>
    <mergeCell ref="CR588:CU588"/>
    <mergeCell ref="D589:G589"/>
    <mergeCell ref="H589:K589"/>
    <mergeCell ref="L589:O589"/>
    <mergeCell ref="P589:S589"/>
    <mergeCell ref="T589:W589"/>
    <mergeCell ref="BH588:BK588"/>
    <mergeCell ref="BL588:BO588"/>
    <mergeCell ref="BP588:BS588"/>
    <mergeCell ref="BT588:BW588"/>
    <mergeCell ref="BX588:CA588"/>
    <mergeCell ref="CB588:CE588"/>
    <mergeCell ref="AJ588:AM588"/>
    <mergeCell ref="AN588:AQ588"/>
    <mergeCell ref="AR588:AU588"/>
    <mergeCell ref="AV588:AY588"/>
    <mergeCell ref="AZ588:BC588"/>
    <mergeCell ref="BD588:BG588"/>
    <mergeCell ref="L588:O588"/>
    <mergeCell ref="P588:S588"/>
    <mergeCell ref="T588:W588"/>
    <mergeCell ref="X588:AA588"/>
    <mergeCell ref="AB588:AE588"/>
    <mergeCell ref="AF588:AI588"/>
    <mergeCell ref="CN591:CQ591"/>
    <mergeCell ref="CR591:CU591"/>
    <mergeCell ref="D592:G592"/>
    <mergeCell ref="H592:K592"/>
    <mergeCell ref="L592:O592"/>
    <mergeCell ref="P592:S592"/>
    <mergeCell ref="T592:W592"/>
    <mergeCell ref="X592:AA592"/>
    <mergeCell ref="AB592:AE592"/>
    <mergeCell ref="BP591:BS591"/>
    <mergeCell ref="BT591:BW591"/>
    <mergeCell ref="BX591:CA591"/>
    <mergeCell ref="CB591:CE591"/>
    <mergeCell ref="CF591:CI591"/>
    <mergeCell ref="CJ591:CM591"/>
    <mergeCell ref="AR591:AU591"/>
    <mergeCell ref="AV591:AY591"/>
    <mergeCell ref="AZ591:BC591"/>
    <mergeCell ref="BD591:BG591"/>
    <mergeCell ref="BH591:BK591"/>
    <mergeCell ref="BL591:BO591"/>
    <mergeCell ref="T591:W591"/>
    <mergeCell ref="X591:AA591"/>
    <mergeCell ref="AB591:AE591"/>
    <mergeCell ref="AF591:AI591"/>
    <mergeCell ref="AJ591:AM591"/>
    <mergeCell ref="AN591:AQ591"/>
    <mergeCell ref="CJ590:CM590"/>
    <mergeCell ref="CN590:CQ590"/>
    <mergeCell ref="CR590:CU590"/>
    <mergeCell ref="D591:G591"/>
    <mergeCell ref="H591:K591"/>
    <mergeCell ref="L591:O591"/>
    <mergeCell ref="P591:S591"/>
    <mergeCell ref="BL590:BO590"/>
    <mergeCell ref="CB590:CE590"/>
    <mergeCell ref="CF590:CI590"/>
    <mergeCell ref="AN590:AQ590"/>
    <mergeCell ref="AR590:AU590"/>
    <mergeCell ref="AV590:AY590"/>
    <mergeCell ref="AZ590:BC590"/>
    <mergeCell ref="BD590:BG590"/>
    <mergeCell ref="BH590:BK590"/>
    <mergeCell ref="A593:A595"/>
    <mergeCell ref="B593:B595"/>
    <mergeCell ref="C593:C595"/>
    <mergeCell ref="BP593:BS593"/>
    <mergeCell ref="BT593:BW593"/>
    <mergeCell ref="BX593:CA593"/>
    <mergeCell ref="CR593:CU593"/>
    <mergeCell ref="D594:G594"/>
    <mergeCell ref="H594:K594"/>
    <mergeCell ref="L594:O594"/>
    <mergeCell ref="P594:S594"/>
    <mergeCell ref="T594:W594"/>
    <mergeCell ref="X594:AA594"/>
    <mergeCell ref="CB593:CE593"/>
    <mergeCell ref="CF593:CI593"/>
    <mergeCell ref="CJ593:CM593"/>
    <mergeCell ref="CN593:CQ593"/>
    <mergeCell ref="AV593:AY593"/>
    <mergeCell ref="AZ593:BC593"/>
    <mergeCell ref="BD593:BG593"/>
    <mergeCell ref="BH593:BK593"/>
    <mergeCell ref="BL593:BO593"/>
    <mergeCell ref="X593:AA593"/>
    <mergeCell ref="AB593:AE593"/>
    <mergeCell ref="AF593:AI593"/>
    <mergeCell ref="AJ593:AM593"/>
    <mergeCell ref="AN593:AQ593"/>
    <mergeCell ref="AR593:AU593"/>
    <mergeCell ref="CB592:CE592"/>
    <mergeCell ref="CF592:CI592"/>
    <mergeCell ref="CJ592:CM592"/>
    <mergeCell ref="CN592:CQ592"/>
    <mergeCell ref="CR592:CU592"/>
    <mergeCell ref="D593:G593"/>
    <mergeCell ref="H593:K593"/>
    <mergeCell ref="L593:O593"/>
    <mergeCell ref="P593:S593"/>
    <mergeCell ref="T593:W593"/>
    <mergeCell ref="BD592:BG592"/>
    <mergeCell ref="BH592:BK592"/>
    <mergeCell ref="BL592:BO592"/>
    <mergeCell ref="AF592:AI592"/>
    <mergeCell ref="AJ592:AM592"/>
    <mergeCell ref="AN592:AQ592"/>
    <mergeCell ref="AR592:AU592"/>
    <mergeCell ref="AV592:AY592"/>
    <mergeCell ref="AZ592:BC592"/>
    <mergeCell ref="A596:A598"/>
    <mergeCell ref="B596:B598"/>
    <mergeCell ref="C596:C598"/>
    <mergeCell ref="BT596:BW596"/>
    <mergeCell ref="BX596:CA596"/>
    <mergeCell ref="CB596:CE596"/>
    <mergeCell ref="CJ595:CM595"/>
    <mergeCell ref="CN595:CQ595"/>
    <mergeCell ref="CR595:CU595"/>
    <mergeCell ref="D596:G596"/>
    <mergeCell ref="H596:K596"/>
    <mergeCell ref="L596:O596"/>
    <mergeCell ref="P596:S596"/>
    <mergeCell ref="T596:W596"/>
    <mergeCell ref="X596:AA596"/>
    <mergeCell ref="AB596:AE596"/>
    <mergeCell ref="BL595:BO595"/>
    <mergeCell ref="BP595:BS595"/>
    <mergeCell ref="CF595:CI595"/>
    <mergeCell ref="AN595:AQ595"/>
    <mergeCell ref="AR595:AU595"/>
    <mergeCell ref="AV595:AY595"/>
    <mergeCell ref="AZ595:BC595"/>
    <mergeCell ref="BD595:BG595"/>
    <mergeCell ref="BH595:BK595"/>
    <mergeCell ref="D595:G595"/>
    <mergeCell ref="H595:K595"/>
    <mergeCell ref="L595:O595"/>
    <mergeCell ref="P595:S595"/>
    <mergeCell ref="T595:W595"/>
    <mergeCell ref="X595:AA595"/>
    <mergeCell ref="AB595:AE595"/>
    <mergeCell ref="AF595:AI595"/>
    <mergeCell ref="AJ595:AM595"/>
    <mergeCell ref="BX594:CA594"/>
    <mergeCell ref="CB594:CE594"/>
    <mergeCell ref="CF594:CI594"/>
    <mergeCell ref="CJ594:CM594"/>
    <mergeCell ref="CN594:CQ594"/>
    <mergeCell ref="CR594:CU594"/>
    <mergeCell ref="AZ594:BC594"/>
    <mergeCell ref="BD594:BG594"/>
    <mergeCell ref="BH594:BK594"/>
    <mergeCell ref="BL594:BO594"/>
    <mergeCell ref="BP594:BS594"/>
    <mergeCell ref="BT594:BW594"/>
    <mergeCell ref="AB594:AE594"/>
    <mergeCell ref="AF594:AI594"/>
    <mergeCell ref="AJ594:AM594"/>
    <mergeCell ref="AN594:AQ594"/>
    <mergeCell ref="AR594:AU594"/>
    <mergeCell ref="AV594:AY594"/>
    <mergeCell ref="CF597:CI597"/>
    <mergeCell ref="CJ597:CM597"/>
    <mergeCell ref="CN597:CQ597"/>
    <mergeCell ref="CR597:CU597"/>
    <mergeCell ref="D598:G598"/>
    <mergeCell ref="H598:K598"/>
    <mergeCell ref="L598:O598"/>
    <mergeCell ref="P598:S598"/>
    <mergeCell ref="T598:W598"/>
    <mergeCell ref="BH597:BK597"/>
    <mergeCell ref="BL597:BO597"/>
    <mergeCell ref="BP597:BS597"/>
    <mergeCell ref="BT597:BW597"/>
    <mergeCell ref="BX597:CA597"/>
    <mergeCell ref="CB597:CE597"/>
    <mergeCell ref="AJ597:AM597"/>
    <mergeCell ref="AN597:AQ597"/>
    <mergeCell ref="AR597:AU597"/>
    <mergeCell ref="AV597:AY597"/>
    <mergeCell ref="AZ597:BC597"/>
    <mergeCell ref="BD597:BG597"/>
    <mergeCell ref="L597:O597"/>
    <mergeCell ref="P597:S597"/>
    <mergeCell ref="T597:W597"/>
    <mergeCell ref="X597:AA597"/>
    <mergeCell ref="AB597:AE597"/>
    <mergeCell ref="AF597:AI597"/>
    <mergeCell ref="CF596:CI596"/>
    <mergeCell ref="CJ596:CM596"/>
    <mergeCell ref="CN596:CQ596"/>
    <mergeCell ref="CR596:CU596"/>
    <mergeCell ref="D597:G597"/>
    <mergeCell ref="H597:K597"/>
    <mergeCell ref="BD596:BG596"/>
    <mergeCell ref="BH596:BK596"/>
    <mergeCell ref="BL596:BO596"/>
    <mergeCell ref="BP596:BS596"/>
    <mergeCell ref="AF596:AI596"/>
    <mergeCell ref="AJ596:AM596"/>
    <mergeCell ref="AN596:AQ596"/>
    <mergeCell ref="AR596:AU596"/>
    <mergeCell ref="AV596:AY596"/>
    <mergeCell ref="AZ596:BC596"/>
    <mergeCell ref="A599:A600"/>
    <mergeCell ref="B599:B600"/>
    <mergeCell ref="C599:C600"/>
    <mergeCell ref="CB599:CE599"/>
    <mergeCell ref="L600:O600"/>
    <mergeCell ref="P600:S600"/>
    <mergeCell ref="BL599:BO599"/>
    <mergeCell ref="BP599:BS599"/>
    <mergeCell ref="BT599:BW599"/>
    <mergeCell ref="BX599:CA599"/>
    <mergeCell ref="CF599:CI599"/>
    <mergeCell ref="AN599:AQ599"/>
    <mergeCell ref="AR599:AU599"/>
    <mergeCell ref="AV599:AY599"/>
    <mergeCell ref="AZ599:BC599"/>
    <mergeCell ref="BD599:BG599"/>
    <mergeCell ref="BH599:BK599"/>
    <mergeCell ref="CR598:CU598"/>
    <mergeCell ref="D599:G599"/>
    <mergeCell ref="H599:K599"/>
    <mergeCell ref="L599:O599"/>
    <mergeCell ref="P599:S599"/>
    <mergeCell ref="T599:W599"/>
    <mergeCell ref="X599:AA599"/>
    <mergeCell ref="AB599:AE599"/>
    <mergeCell ref="AF599:AI599"/>
    <mergeCell ref="AJ599:AM599"/>
    <mergeCell ref="BT598:BW598"/>
    <mergeCell ref="BX598:CA598"/>
    <mergeCell ref="CF598:CI598"/>
    <mergeCell ref="CJ598:CM598"/>
    <mergeCell ref="CN598:CQ598"/>
    <mergeCell ref="AV598:AY598"/>
    <mergeCell ref="AZ598:BC598"/>
    <mergeCell ref="BD598:BG598"/>
    <mergeCell ref="BH598:BK598"/>
    <mergeCell ref="BL598:BO598"/>
    <mergeCell ref="BP598:BS598"/>
    <mergeCell ref="X598:AA598"/>
    <mergeCell ref="AB598:AE598"/>
    <mergeCell ref="AF598:AI598"/>
    <mergeCell ref="AJ598:AM598"/>
    <mergeCell ref="AN598:AQ598"/>
    <mergeCell ref="AR598:AU598"/>
    <mergeCell ref="CN600:CQ600"/>
    <mergeCell ref="CR600:CU600"/>
    <mergeCell ref="BP600:BS600"/>
    <mergeCell ref="BT600:BW600"/>
    <mergeCell ref="BX600:CA600"/>
    <mergeCell ref="CB600:CE600"/>
    <mergeCell ref="CF600:CI600"/>
    <mergeCell ref="CJ600:CM600"/>
    <mergeCell ref="AR600:AU600"/>
    <mergeCell ref="AV600:AY600"/>
    <mergeCell ref="AZ600:BC600"/>
    <mergeCell ref="BD600:BG600"/>
    <mergeCell ref="BH600:BK600"/>
    <mergeCell ref="BL600:BO600"/>
    <mergeCell ref="T600:W600"/>
    <mergeCell ref="X600:AA600"/>
    <mergeCell ref="AB600:AE600"/>
    <mergeCell ref="AF600:AI600"/>
    <mergeCell ref="AJ600:AM600"/>
    <mergeCell ref="AN600:AQ600"/>
    <mergeCell ref="CJ599:CM599"/>
    <mergeCell ref="CN599:CQ599"/>
    <mergeCell ref="CR599:CU599"/>
    <mergeCell ref="D600:G600"/>
    <mergeCell ref="H600:K600"/>
  </mergeCells>
  <printOptions horizontalCentered="1"/>
  <pageMargins left="0.39370078740157483" right="0.39370078740157483" top="0.78" bottom="0.61" header="0.36" footer="0.16"/>
  <pageSetup paperSize="66" scale="49" firstPageNumber="0" fitToHeight="0" orientation="landscape" r:id="rId1"/>
  <headerFooter>
    <oddHeader>&amp;L&amp;G&amp;R&amp;8DIRETORIA DE OBRA CIVIL - DOC
(62) 3265-4000 (Ramal 4255) | lorena.spereira@goias.gov.br
DIRETORIA DE LICITAÇÕES E CONTRATAÇÕES
(62) 3265-4000 (Ramal 4336) | tais.asilva@goias.gov.br</oddHeader>
    <oddFooter>&amp;L&amp;8AGÊNCIA GOIANA DE INFRAESTRUTURA E TRANSPORTES
Av. Governador José Ludovico de Almeida nº 20, 
Conjunto Caiçara, Goiânia - Goiás
Telefone: (62) 3265-4000</oddFooter>
  </headerFooter>
  <drawing r:id="rId2"/>
  <legacyDrawingHF r:id="rId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M55"/>
  <sheetViews>
    <sheetView showGridLines="0" zoomScaleNormal="100" zoomScaleSheetLayoutView="80" zoomScalePageLayoutView="80" workbookViewId="0">
      <selection activeCell="R40" sqref="R40"/>
    </sheetView>
  </sheetViews>
  <sheetFormatPr defaultColWidth="9.109375" defaultRowHeight="13.8"/>
  <cols>
    <col min="1" max="1" width="24.109375" style="22" customWidth="1"/>
    <col min="2" max="2" width="18.44140625" style="22" customWidth="1"/>
    <col min="3" max="3" width="19.5546875" style="22" customWidth="1"/>
    <col min="4" max="4" width="18.44140625" style="22" customWidth="1"/>
    <col min="5" max="5" width="19.5546875" style="22" customWidth="1"/>
    <col min="6" max="6" width="10.77734375" style="22" customWidth="1"/>
    <col min="7" max="7" width="9.109375" style="22"/>
    <col min="8" max="9" width="16.44140625" style="22" customWidth="1"/>
    <col min="10" max="10" width="12.88671875" style="22" customWidth="1"/>
    <col min="11" max="11" width="12.44140625" style="22" customWidth="1"/>
    <col min="12" max="13" width="13" style="22" customWidth="1"/>
    <col min="14" max="16384" width="9.109375" style="22"/>
  </cols>
  <sheetData>
    <row r="1" spans="1:13">
      <c r="A1" s="52"/>
      <c r="B1" s="52"/>
      <c r="C1" s="52"/>
      <c r="D1" s="52"/>
      <c r="E1" s="52"/>
      <c r="F1" s="52"/>
      <c r="G1" s="52"/>
      <c r="H1" s="52"/>
      <c r="I1" s="52"/>
      <c r="J1" s="52"/>
      <c r="K1" s="52"/>
      <c r="L1" s="52"/>
      <c r="M1" s="52"/>
    </row>
    <row r="3" spans="1:13" ht="12" customHeight="1">
      <c r="A3" s="440" t="s">
        <v>268</v>
      </c>
      <c r="B3" s="440"/>
      <c r="C3" s="440"/>
      <c r="D3" s="440"/>
      <c r="E3" s="440"/>
      <c r="F3" s="440"/>
      <c r="G3" s="440"/>
      <c r="H3" s="440"/>
      <c r="I3" s="440"/>
      <c r="J3" s="440"/>
      <c r="K3" s="440"/>
      <c r="L3" s="440"/>
      <c r="M3" s="440"/>
    </row>
    <row r="4" spans="1:13" ht="12" customHeight="1">
      <c r="A4" s="31"/>
      <c r="B4" s="31"/>
      <c r="C4" s="31"/>
      <c r="D4" s="31"/>
      <c r="F4" s="31"/>
    </row>
    <row r="5" spans="1:13" ht="12" customHeight="1">
      <c r="A5" s="440" t="s">
        <v>269</v>
      </c>
      <c r="B5" s="440"/>
      <c r="C5" s="440"/>
      <c r="D5" s="440"/>
      <c r="E5" s="440"/>
      <c r="F5" s="440"/>
      <c r="G5" s="440"/>
      <c r="H5" s="440"/>
      <c r="I5" s="440"/>
      <c r="J5" s="440"/>
      <c r="K5" s="440"/>
      <c r="L5" s="440"/>
      <c r="M5" s="440"/>
    </row>
    <row r="6" spans="1:13" ht="12" customHeight="1">
      <c r="A6" s="31"/>
      <c r="B6" s="31"/>
      <c r="C6" s="31"/>
      <c r="D6" s="31"/>
      <c r="F6" s="31"/>
    </row>
    <row r="7" spans="1:13" ht="15.6">
      <c r="A7" s="448" t="s">
        <v>270</v>
      </c>
      <c r="B7" s="448"/>
      <c r="C7" s="448"/>
      <c r="D7" s="448"/>
      <c r="E7" s="448"/>
      <c r="F7" s="448"/>
      <c r="G7" s="448"/>
      <c r="H7" s="448"/>
      <c r="I7" s="448"/>
      <c r="J7" s="448"/>
      <c r="K7" s="448"/>
      <c r="L7" s="448"/>
      <c r="M7" s="448"/>
    </row>
    <row r="8" spans="1:13" ht="15.6">
      <c r="A8" s="447" t="s">
        <v>271</v>
      </c>
      <c r="B8" s="447"/>
      <c r="C8" s="447"/>
      <c r="D8" s="447"/>
      <c r="E8" s="447"/>
      <c r="F8" s="447"/>
      <c r="G8" s="447"/>
      <c r="H8" s="447"/>
      <c r="I8" s="447"/>
      <c r="J8" s="447"/>
      <c r="K8" s="447"/>
      <c r="L8" s="447"/>
      <c r="M8" s="447"/>
    </row>
    <row r="9" spans="1:13" ht="33.6">
      <c r="A9" s="34" t="s">
        <v>272</v>
      </c>
      <c r="B9" s="35" t="s">
        <v>273</v>
      </c>
      <c r="C9" s="36" t="s">
        <v>274</v>
      </c>
      <c r="D9" s="35" t="s">
        <v>275</v>
      </c>
      <c r="E9" s="35" t="s">
        <v>276</v>
      </c>
      <c r="F9" s="36" t="s">
        <v>277</v>
      </c>
      <c r="G9" s="41" t="s">
        <v>278</v>
      </c>
      <c r="H9" s="41" t="s">
        <v>279</v>
      </c>
      <c r="I9" s="42" t="s">
        <v>280</v>
      </c>
      <c r="J9" s="41" t="s">
        <v>281</v>
      </c>
      <c r="K9" s="41" t="s">
        <v>282</v>
      </c>
      <c r="L9" s="41" t="s">
        <v>283</v>
      </c>
      <c r="M9" s="36" t="s">
        <v>284</v>
      </c>
    </row>
    <row r="10" spans="1:13" ht="22.65" customHeight="1">
      <c r="A10" s="38" t="s">
        <v>285</v>
      </c>
      <c r="B10" s="53">
        <v>0.04</v>
      </c>
      <c r="C10" s="53">
        <v>7.3999999999999996E-2</v>
      </c>
      <c r="D10" s="53">
        <v>1.23E-2</v>
      </c>
      <c r="E10" s="53">
        <v>1.1999999999999999E-3</v>
      </c>
      <c r="F10" s="53">
        <f>0.97/100</f>
        <v>9.7000000000000003E-3</v>
      </c>
      <c r="G10" s="54">
        <v>0.05</v>
      </c>
      <c r="H10" s="53"/>
      <c r="I10" s="53"/>
      <c r="J10" s="53">
        <v>6.4999999999999997E-3</v>
      </c>
      <c r="K10" s="53">
        <f>3/100</f>
        <v>0.03</v>
      </c>
      <c r="L10" s="53">
        <v>0</v>
      </c>
      <c r="M10" s="55">
        <f>((((1+$B10+$E10+$F10))*(1+$D10)*(1+$C10))/(1-$G10-$J10-$K10-L10))-1</f>
        <v>0.25073803960591179</v>
      </c>
    </row>
    <row r="11" spans="1:13">
      <c r="A11" s="23"/>
      <c r="B11" s="24"/>
      <c r="C11" s="25"/>
      <c r="D11" s="24"/>
      <c r="E11" s="25"/>
      <c r="H11" s="25"/>
      <c r="I11" s="24"/>
      <c r="J11" s="25"/>
    </row>
    <row r="12" spans="1:13" ht="15.6">
      <c r="A12" s="447" t="s">
        <v>286</v>
      </c>
      <c r="B12" s="447"/>
      <c r="C12" s="447"/>
      <c r="D12" s="447"/>
      <c r="E12" s="447"/>
      <c r="F12" s="447"/>
      <c r="G12" s="447"/>
      <c r="H12" s="447"/>
      <c r="I12" s="447"/>
      <c r="J12" s="447"/>
      <c r="K12" s="447"/>
      <c r="L12" s="447"/>
      <c r="M12" s="447"/>
    </row>
    <row r="13" spans="1:13" ht="33.6">
      <c r="A13" s="34" t="s">
        <v>272</v>
      </c>
      <c r="B13" s="35" t="s">
        <v>273</v>
      </c>
      <c r="C13" s="36" t="s">
        <v>274</v>
      </c>
      <c r="D13" s="35" t="s">
        <v>275</v>
      </c>
      <c r="E13" s="35" t="s">
        <v>276</v>
      </c>
      <c r="F13" s="36" t="s">
        <v>277</v>
      </c>
      <c r="G13" s="41" t="s">
        <v>278</v>
      </c>
      <c r="H13" s="41" t="s">
        <v>279</v>
      </c>
      <c r="I13" s="42" t="s">
        <v>280</v>
      </c>
      <c r="J13" s="41" t="s">
        <v>281</v>
      </c>
      <c r="K13" s="41" t="s">
        <v>282</v>
      </c>
      <c r="L13" s="41" t="s">
        <v>283</v>
      </c>
      <c r="M13" s="36" t="s">
        <v>287</v>
      </c>
    </row>
    <row r="14" spans="1:13" ht="22.65" customHeight="1">
      <c r="A14" s="38" t="s">
        <v>288</v>
      </c>
      <c r="B14" s="53">
        <v>3.4500000000000003E-2</v>
      </c>
      <c r="C14" s="53">
        <v>4.8000000000000001E-2</v>
      </c>
      <c r="D14" s="53">
        <v>1.23E-2</v>
      </c>
      <c r="E14" s="53">
        <v>5.9999999999999995E-4</v>
      </c>
      <c r="F14" s="53">
        <v>5.6000000000000008E-3</v>
      </c>
      <c r="G14" s="56">
        <v>0.05</v>
      </c>
      <c r="H14" s="53"/>
      <c r="I14" s="53"/>
      <c r="J14" s="53">
        <v>6.4999999999999997E-3</v>
      </c>
      <c r="K14" s="53">
        <f>3/100</f>
        <v>0.03</v>
      </c>
      <c r="L14" s="53">
        <v>0</v>
      </c>
      <c r="M14" s="55">
        <f>(((1+$B14+$E14+$F14)*(1+$D14)*(1+$C14))/(1-$G14-$J14-$K14-L14))-1</f>
        <v>0.20861372663382616</v>
      </c>
    </row>
    <row r="15" spans="1:13">
      <c r="A15" s="449"/>
      <c r="B15" s="449"/>
      <c r="C15" s="449"/>
      <c r="D15" s="449"/>
      <c r="E15" s="449"/>
      <c r="F15" s="449"/>
      <c r="G15" s="449"/>
      <c r="H15" s="449"/>
      <c r="I15" s="449"/>
      <c r="J15" s="37"/>
      <c r="K15" s="37"/>
      <c r="L15" s="37"/>
      <c r="M15" s="37"/>
    </row>
    <row r="16" spans="1:13">
      <c r="A16" s="437" t="s">
        <v>289</v>
      </c>
      <c r="B16" s="437"/>
      <c r="C16" s="437"/>
      <c r="D16" s="437"/>
      <c r="E16" s="437"/>
      <c r="F16" s="437"/>
      <c r="G16" s="437"/>
      <c r="H16" s="437"/>
      <c r="I16" s="437"/>
      <c r="J16" s="437"/>
      <c r="K16" s="437"/>
      <c r="L16" s="437"/>
      <c r="M16" s="437"/>
    </row>
    <row r="17" spans="1:13" ht="15" customHeight="1">
      <c r="A17" s="438" t="s">
        <v>290</v>
      </c>
      <c r="B17" s="438"/>
      <c r="C17" s="438"/>
      <c r="D17" s="438"/>
      <c r="E17" s="438"/>
      <c r="F17" s="438"/>
      <c r="G17" s="438"/>
      <c r="H17" s="438"/>
      <c r="I17" s="438"/>
      <c r="J17" s="438"/>
      <c r="K17" s="438"/>
      <c r="L17" s="438"/>
      <c r="M17" s="438"/>
    </row>
    <row r="18" spans="1:13">
      <c r="A18" s="437" t="s">
        <v>291</v>
      </c>
      <c r="B18" s="437"/>
      <c r="C18" s="437"/>
      <c r="D18" s="437"/>
      <c r="E18" s="437"/>
      <c r="F18" s="437"/>
      <c r="G18" s="437"/>
      <c r="H18" s="437"/>
      <c r="I18" s="437"/>
      <c r="J18" s="437"/>
      <c r="K18" s="437"/>
      <c r="L18" s="437"/>
      <c r="M18" s="437"/>
    </row>
    <row r="19" spans="1:13" ht="15" customHeight="1">
      <c r="A19" s="39"/>
      <c r="B19" s="39"/>
      <c r="C19" s="39"/>
      <c r="D19" s="39"/>
      <c r="E19" s="39"/>
      <c r="F19" s="39"/>
      <c r="G19" s="39"/>
      <c r="H19" s="39"/>
      <c r="I19" s="39"/>
      <c r="J19" s="39"/>
      <c r="K19" s="39"/>
      <c r="L19" s="39"/>
      <c r="M19" s="39"/>
    </row>
    <row r="20" spans="1:13" ht="14.4">
      <c r="A20" s="39"/>
      <c r="B20" s="39"/>
      <c r="C20" s="39"/>
      <c r="D20" s="39"/>
      <c r="E20" s="40" t="s">
        <v>292</v>
      </c>
      <c r="F20" s="39"/>
      <c r="G20" s="39"/>
      <c r="H20" s="39"/>
      <c r="I20" s="39"/>
      <c r="J20" s="39"/>
      <c r="K20" s="39"/>
      <c r="L20" s="39"/>
      <c r="M20" s="39"/>
    </row>
    <row r="21" spans="1:13">
      <c r="A21" s="39"/>
      <c r="B21" s="39"/>
      <c r="C21" s="39"/>
      <c r="D21" s="39"/>
      <c r="E21" s="438" t="s">
        <v>293</v>
      </c>
      <c r="F21" s="438"/>
      <c r="G21" s="438"/>
      <c r="H21" s="438"/>
      <c r="I21" s="438"/>
      <c r="J21" s="438"/>
      <c r="K21" s="438"/>
      <c r="L21" s="438"/>
      <c r="M21" s="39"/>
    </row>
    <row r="22" spans="1:13">
      <c r="A22" s="39"/>
      <c r="B22" s="39"/>
      <c r="C22" s="39"/>
      <c r="D22" s="39"/>
      <c r="E22" s="438" t="s">
        <v>294</v>
      </c>
      <c r="F22" s="438"/>
      <c r="G22" s="438"/>
      <c r="H22" s="438"/>
      <c r="I22" s="438"/>
      <c r="J22" s="438"/>
      <c r="K22" s="39"/>
      <c r="L22" s="39"/>
      <c r="M22" s="39"/>
    </row>
    <row r="23" spans="1:13" ht="105.6" customHeight="1">
      <c r="A23" s="439" t="s">
        <v>295</v>
      </c>
      <c r="B23" s="439"/>
      <c r="C23" s="439"/>
      <c r="D23" s="439"/>
      <c r="E23" s="439"/>
      <c r="F23" s="439"/>
      <c r="G23" s="439"/>
      <c r="H23" s="439"/>
      <c r="I23" s="439"/>
      <c r="J23" s="439"/>
      <c r="K23" s="439"/>
      <c r="L23" s="439"/>
      <c r="M23" s="439"/>
    </row>
    <row r="24" spans="1:13" ht="24.6" customHeight="1">
      <c r="A24" s="445" t="s">
        <v>296</v>
      </c>
      <c r="B24" s="445"/>
      <c r="C24" s="445"/>
      <c r="D24" s="445"/>
      <c r="E24" s="445"/>
      <c r="F24" s="445"/>
      <c r="G24" s="445"/>
      <c r="H24" s="445"/>
      <c r="I24" s="445"/>
      <c r="J24" s="445"/>
      <c r="K24" s="445"/>
      <c r="L24" s="445"/>
      <c r="M24" s="445"/>
    </row>
    <row r="25" spans="1:13" ht="40.35" customHeight="1">
      <c r="A25" s="445" t="s">
        <v>297</v>
      </c>
      <c r="B25" s="445"/>
      <c r="C25" s="445"/>
      <c r="D25" s="445"/>
      <c r="E25" s="445"/>
      <c r="F25" s="445"/>
      <c r="G25" s="445"/>
      <c r="H25" s="445"/>
      <c r="I25" s="445"/>
      <c r="J25" s="445"/>
      <c r="K25" s="445"/>
      <c r="L25" s="445"/>
      <c r="M25" s="445"/>
    </row>
    <row r="26" spans="1:13" ht="22.35" customHeight="1">
      <c r="A26" s="439" t="s">
        <v>298</v>
      </c>
      <c r="B26" s="439"/>
      <c r="C26" s="439"/>
      <c r="D26" s="439"/>
      <c r="E26" s="439"/>
      <c r="F26" s="439"/>
      <c r="G26" s="439"/>
      <c r="H26" s="439"/>
      <c r="I26" s="439"/>
      <c r="J26" s="439"/>
      <c r="K26" s="439"/>
      <c r="L26" s="439"/>
      <c r="M26" s="439"/>
    </row>
    <row r="27" spans="1:13" ht="36" customHeight="1">
      <c r="A27" s="439" t="s">
        <v>299</v>
      </c>
      <c r="B27" s="439"/>
      <c r="C27" s="439"/>
      <c r="D27" s="439"/>
      <c r="E27" s="439"/>
      <c r="F27" s="439"/>
      <c r="G27" s="439"/>
      <c r="H27" s="439"/>
      <c r="I27" s="439"/>
      <c r="J27" s="439"/>
      <c r="K27" s="439"/>
      <c r="L27" s="439"/>
      <c r="M27" s="439"/>
    </row>
    <row r="28" spans="1:13" ht="30.6" customHeight="1">
      <c r="A28" s="446" t="s">
        <v>300</v>
      </c>
      <c r="B28" s="446"/>
      <c r="C28" s="446"/>
      <c r="D28" s="446"/>
      <c r="E28" s="446"/>
      <c r="F28" s="446"/>
      <c r="G28" s="446"/>
      <c r="H28" s="446"/>
      <c r="I28" s="446"/>
      <c r="J28" s="446"/>
      <c r="K28" s="446"/>
      <c r="L28" s="446"/>
      <c r="M28" s="446"/>
    </row>
    <row r="29" spans="1:13">
      <c r="A29" s="31"/>
    </row>
    <row r="30" spans="1:13" ht="14.4">
      <c r="A30" s="2"/>
      <c r="D30" s="40"/>
      <c r="E30" s="45"/>
      <c r="F30" s="40" t="s">
        <v>301</v>
      </c>
      <c r="G30" s="45"/>
      <c r="H30" s="45"/>
      <c r="I30" s="45"/>
    </row>
    <row r="31" spans="1:13">
      <c r="A31" s="2"/>
      <c r="D31" s="45"/>
      <c r="E31" s="45"/>
      <c r="F31" s="45" t="s">
        <v>302</v>
      </c>
      <c r="G31" s="45"/>
      <c r="H31" s="45"/>
      <c r="I31" s="45"/>
    </row>
    <row r="32" spans="1:13">
      <c r="A32" s="2"/>
      <c r="D32" s="45"/>
      <c r="E32" s="45"/>
      <c r="F32" s="45" t="s">
        <v>303</v>
      </c>
      <c r="G32" s="45"/>
      <c r="H32" s="45"/>
      <c r="I32" s="45"/>
    </row>
    <row r="33" spans="1:13">
      <c r="D33" s="45"/>
      <c r="E33" s="45"/>
      <c r="F33" s="45" t="s">
        <v>304</v>
      </c>
      <c r="G33" s="45"/>
      <c r="H33" s="45"/>
      <c r="I33" s="45"/>
    </row>
    <row r="34" spans="1:13">
      <c r="D34" s="45"/>
      <c r="E34" s="45"/>
      <c r="F34" s="45" t="s">
        <v>305</v>
      </c>
      <c r="G34" s="45"/>
      <c r="H34" s="45"/>
      <c r="I34" s="45"/>
    </row>
    <row r="35" spans="1:13">
      <c r="D35" s="45"/>
      <c r="E35" s="45"/>
      <c r="F35" s="45" t="s">
        <v>306</v>
      </c>
      <c r="G35" s="45"/>
      <c r="H35" s="45"/>
      <c r="I35" s="45"/>
    </row>
    <row r="36" spans="1:13">
      <c r="D36" s="45"/>
      <c r="E36" s="45"/>
      <c r="F36" s="45" t="s">
        <v>307</v>
      </c>
      <c r="G36" s="45"/>
      <c r="H36" s="45"/>
      <c r="I36" s="45"/>
    </row>
    <row r="37" spans="1:13">
      <c r="D37" s="43"/>
      <c r="E37" s="43"/>
      <c r="F37" s="43" t="s">
        <v>308</v>
      </c>
      <c r="G37" s="43"/>
      <c r="H37" s="43"/>
      <c r="I37" s="43"/>
    </row>
    <row r="38" spans="1:13" ht="12" customHeight="1">
      <c r="A38" s="31"/>
      <c r="B38" s="31"/>
      <c r="C38" s="31"/>
      <c r="D38" s="31"/>
      <c r="F38" s="31"/>
      <c r="H38" s="31"/>
      <c r="I38" s="31"/>
      <c r="K38" s="31"/>
    </row>
    <row r="39" spans="1:13" ht="12" customHeight="1">
      <c r="A39" s="47" t="s">
        <v>309</v>
      </c>
      <c r="B39" s="45"/>
      <c r="C39" s="45"/>
      <c r="D39" s="45"/>
      <c r="E39" s="45"/>
      <c r="F39" s="44"/>
      <c r="G39" s="43"/>
      <c r="H39" s="43"/>
      <c r="I39" s="43"/>
      <c r="J39" s="43"/>
      <c r="K39" s="43"/>
      <c r="L39" s="45"/>
      <c r="M39" s="45"/>
    </row>
    <row r="40" spans="1:13" ht="21" customHeight="1">
      <c r="A40" s="442" t="s">
        <v>310</v>
      </c>
      <c r="B40" s="442"/>
      <c r="C40" s="442"/>
      <c r="D40" s="442"/>
      <c r="E40" s="442"/>
      <c r="F40" s="442"/>
      <c r="G40" s="442"/>
      <c r="H40" s="442"/>
      <c r="I40" s="442"/>
      <c r="J40" s="442"/>
      <c r="K40" s="442"/>
      <c r="L40" s="442"/>
      <c r="M40" s="442"/>
    </row>
    <row r="41" spans="1:13" ht="20.399999999999999" customHeight="1">
      <c r="A41" s="443" t="s">
        <v>8182</v>
      </c>
      <c r="B41" s="443"/>
      <c r="C41" s="443"/>
      <c r="D41" s="443"/>
      <c r="E41" s="443"/>
      <c r="F41" s="443"/>
      <c r="G41" s="443"/>
      <c r="H41" s="443"/>
      <c r="I41" s="443"/>
      <c r="J41" s="443"/>
      <c r="K41" s="443"/>
      <c r="L41" s="443"/>
      <c r="M41" s="443"/>
    </row>
    <row r="42" spans="1:13" ht="12" customHeight="1">
      <c r="A42" s="9"/>
    </row>
    <row r="43" spans="1:13" ht="12" customHeight="1">
      <c r="A43" s="47" t="s">
        <v>309</v>
      </c>
      <c r="B43" s="46"/>
      <c r="C43" s="46"/>
      <c r="D43" s="46"/>
      <c r="E43" s="46"/>
      <c r="F43" s="46"/>
      <c r="G43" s="46"/>
      <c r="H43" s="46"/>
      <c r="I43" s="46"/>
      <c r="J43" s="46"/>
      <c r="K43" s="46"/>
      <c r="L43" s="46"/>
      <c r="M43" s="46"/>
    </row>
    <row r="44" spans="1:13" ht="94.35" customHeight="1">
      <c r="A44" s="444" t="s">
        <v>311</v>
      </c>
      <c r="B44" s="444"/>
      <c r="C44" s="444"/>
      <c r="D44" s="444"/>
      <c r="E44" s="444"/>
      <c r="F44" s="444"/>
      <c r="G44" s="444"/>
      <c r="H44" s="444"/>
      <c r="I44" s="444"/>
      <c r="J44" s="444"/>
      <c r="K44" s="444"/>
      <c r="L44" s="444"/>
      <c r="M44" s="444"/>
    </row>
    <row r="50" spans="1:13" ht="14.4">
      <c r="E50" s="49" t="s">
        <v>16</v>
      </c>
    </row>
    <row r="51" spans="1:13" ht="14.4">
      <c r="E51" s="51" t="s">
        <v>17</v>
      </c>
    </row>
    <row r="52" spans="1:13" ht="14.4">
      <c r="A52" s="48"/>
      <c r="B52" s="48"/>
      <c r="C52" s="48"/>
      <c r="D52" s="48"/>
      <c r="E52" s="51" t="s">
        <v>18</v>
      </c>
      <c r="F52" s="48"/>
      <c r="G52" s="48"/>
      <c r="H52" s="48"/>
      <c r="I52" s="48"/>
      <c r="J52" s="48"/>
      <c r="K52" s="48"/>
      <c r="L52" s="48"/>
      <c r="M52" s="48"/>
    </row>
    <row r="53" spans="1:13">
      <c r="A53" s="2"/>
      <c r="B53" s="2"/>
      <c r="C53" s="2"/>
      <c r="D53" s="2"/>
      <c r="F53" s="2"/>
    </row>
    <row r="54" spans="1:13" ht="14.4">
      <c r="A54" s="50"/>
      <c r="B54" s="50"/>
      <c r="C54" s="50"/>
      <c r="D54" s="50"/>
      <c r="E54" s="50"/>
      <c r="F54" s="50"/>
      <c r="G54" s="50"/>
      <c r="H54" s="50"/>
      <c r="I54" s="50"/>
      <c r="J54" s="50"/>
      <c r="K54" s="50"/>
      <c r="L54" s="50"/>
      <c r="M54" s="50"/>
    </row>
    <row r="55" spans="1:13" ht="28.35" customHeight="1">
      <c r="A55" s="441" t="s">
        <v>312</v>
      </c>
      <c r="B55" s="441"/>
      <c r="C55" s="441"/>
      <c r="D55" s="441"/>
      <c r="E55" s="441"/>
      <c r="F55" s="441"/>
      <c r="G55" s="441"/>
      <c r="H55" s="441"/>
      <c r="I55" s="441"/>
      <c r="J55" s="441"/>
      <c r="K55" s="441"/>
      <c r="L55" s="441"/>
      <c r="M55" s="441"/>
    </row>
  </sheetData>
  <mergeCells count="21">
    <mergeCell ref="A3:M3"/>
    <mergeCell ref="A55:M55"/>
    <mergeCell ref="A40:M40"/>
    <mergeCell ref="A41:M41"/>
    <mergeCell ref="A44:M44"/>
    <mergeCell ref="A5:M5"/>
    <mergeCell ref="A25:M25"/>
    <mergeCell ref="A26:M26"/>
    <mergeCell ref="A27:M27"/>
    <mergeCell ref="A28:M28"/>
    <mergeCell ref="A8:M8"/>
    <mergeCell ref="A7:M7"/>
    <mergeCell ref="A12:M12"/>
    <mergeCell ref="A17:M17"/>
    <mergeCell ref="A15:I15"/>
    <mergeCell ref="A24:M24"/>
    <mergeCell ref="A18:M18"/>
    <mergeCell ref="A16:M16"/>
    <mergeCell ref="E21:L21"/>
    <mergeCell ref="E22:J22"/>
    <mergeCell ref="A23:M23"/>
  </mergeCells>
  <printOptions horizontalCentered="1"/>
  <pageMargins left="0.39370078740157483" right="0.39370078740157483" top="0.78740157480314965" bottom="0.59055118110236227" header="0.51181102362204722" footer="0.31496062992125984"/>
  <pageSetup paperSize="9" scale="46" fitToHeight="0" orientation="portrait" r:id="rId1"/>
  <headerFooter>
    <oddHeader>&amp;L&amp;G&amp;R&amp;8DIRETORIA DE OBRA CIVIL - DOC
(62) 3265-4000 (Ramal 4255) | lorena.spereira@goias.gov.br
DIRETORIA DE LICITAÇÕES E CONTRATAÇÕES
(62) 3265-4000 (Ramal 4336) | tais.asilva@goias.gov.br</oddHeader>
    <oddFooter>&amp;LAGÊNCIA GOIANA DE INFRAESTRUTURA E TRANSPORTES
Av. Governador José Ludovico de Almeida nº 20, 
Conjunto Caiçara, Goiânia - Goiás
Telefone: (62) 3265-4000&amp;CPágina &amp;P de &amp;N</oddFooter>
  </headerFooter>
  <drawing r:id="rId2"/>
  <legacyDrawingHF r:id="rId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E2D5BD-2E23-42A2-8F2A-6A7ADBC4941D}">
  <sheetPr>
    <pageSetUpPr fitToPage="1"/>
  </sheetPr>
  <dimension ref="A1:M30"/>
  <sheetViews>
    <sheetView showGridLines="0" zoomScaleNormal="100" zoomScaleSheetLayoutView="100" workbookViewId="0">
      <selection activeCell="J30" sqref="J30"/>
    </sheetView>
  </sheetViews>
  <sheetFormatPr defaultRowHeight="14.4"/>
  <cols>
    <col min="2" max="2" width="33.21875" customWidth="1"/>
    <col min="3" max="3" width="15.44140625" customWidth="1"/>
    <col min="4" max="4" width="11.44140625" bestFit="1" customWidth="1"/>
    <col min="5" max="5" width="12.44140625" bestFit="1" customWidth="1"/>
    <col min="6" max="6" width="18.33203125" customWidth="1"/>
    <col min="7" max="7" width="17.6640625" customWidth="1"/>
    <col min="8" max="8" width="18.88671875" customWidth="1"/>
    <col min="9" max="9" width="18.5546875" customWidth="1"/>
    <col min="12" max="12" width="16.109375" bestFit="1" customWidth="1"/>
    <col min="13" max="13" width="17.88671875" customWidth="1"/>
    <col min="14" max="14" width="15.44140625" bestFit="1" customWidth="1"/>
    <col min="15" max="15" width="17.88671875" customWidth="1"/>
  </cols>
  <sheetData>
    <row r="1" spans="1:13" ht="108" customHeight="1">
      <c r="A1" s="470"/>
      <c r="B1" s="471"/>
      <c r="C1" s="471"/>
      <c r="D1" s="471"/>
      <c r="E1" s="471"/>
      <c r="F1" s="471"/>
      <c r="G1" s="471"/>
      <c r="H1" s="471"/>
      <c r="I1" s="472"/>
    </row>
    <row r="2" spans="1:13" ht="25.8">
      <c r="A2" s="473" t="s">
        <v>313</v>
      </c>
      <c r="B2" s="473"/>
      <c r="C2" s="473"/>
      <c r="D2" s="473"/>
      <c r="E2" s="473"/>
      <c r="F2" s="473"/>
      <c r="G2" s="473"/>
      <c r="H2" s="473"/>
      <c r="I2" s="473"/>
    </row>
    <row r="3" spans="1:13" ht="15.6">
      <c r="A3" s="474" t="s">
        <v>5501</v>
      </c>
      <c r="B3" s="475"/>
      <c r="C3" s="478" t="s">
        <v>8106</v>
      </c>
      <c r="D3" s="478"/>
      <c r="E3" s="478"/>
      <c r="F3" s="478"/>
      <c r="G3" s="478"/>
      <c r="H3" s="478"/>
      <c r="I3" s="478"/>
    </row>
    <row r="4" spans="1:13" ht="15.6">
      <c r="A4" s="476"/>
      <c r="B4" s="477"/>
      <c r="C4" s="479" t="s">
        <v>314</v>
      </c>
      <c r="D4" s="480"/>
      <c r="E4" s="480"/>
      <c r="F4" s="480"/>
      <c r="G4" s="480"/>
      <c r="H4" s="480"/>
      <c r="I4" s="481"/>
    </row>
    <row r="5" spans="1:13" ht="15.6">
      <c r="A5" s="466">
        <v>46013</v>
      </c>
      <c r="B5" s="467"/>
      <c r="C5" s="452" t="s">
        <v>315</v>
      </c>
      <c r="D5" s="453"/>
      <c r="E5" s="454"/>
      <c r="F5" s="456">
        <v>0.25069999999999998</v>
      </c>
      <c r="G5" s="456"/>
      <c r="H5" s="456">
        <v>0.30199999999999999</v>
      </c>
      <c r="I5" s="456"/>
    </row>
    <row r="6" spans="1:13" ht="15.6">
      <c r="A6" s="468"/>
      <c r="B6" s="469"/>
      <c r="C6" s="452" t="s">
        <v>316</v>
      </c>
      <c r="D6" s="453"/>
      <c r="E6" s="454"/>
      <c r="F6" s="456">
        <v>0.20860000000000001</v>
      </c>
      <c r="G6" s="456"/>
      <c r="H6" s="456">
        <v>0.25819999999999999</v>
      </c>
      <c r="I6" s="456"/>
    </row>
    <row r="7" spans="1:13" ht="15.6">
      <c r="A7" s="452"/>
      <c r="B7" s="453"/>
      <c r="C7" s="453"/>
      <c r="D7" s="453"/>
      <c r="E7" s="453"/>
      <c r="F7" s="453"/>
      <c r="G7" s="453"/>
      <c r="H7" s="453"/>
      <c r="I7" s="454"/>
      <c r="M7" s="58"/>
    </row>
    <row r="8" spans="1:13" ht="15.6">
      <c r="A8" s="457" t="s">
        <v>317</v>
      </c>
      <c r="B8" s="458" t="s">
        <v>318</v>
      </c>
      <c r="C8" s="459" t="s">
        <v>59</v>
      </c>
      <c r="D8" s="459" t="s">
        <v>180</v>
      </c>
      <c r="E8" s="460" t="s">
        <v>319</v>
      </c>
      <c r="F8" s="66" t="s">
        <v>320</v>
      </c>
      <c r="G8" s="66" t="s">
        <v>321</v>
      </c>
      <c r="H8" s="66" t="s">
        <v>320</v>
      </c>
      <c r="I8" s="66" t="s">
        <v>321</v>
      </c>
      <c r="L8" s="76"/>
    </row>
    <row r="9" spans="1:13" ht="15.6">
      <c r="A9" s="457"/>
      <c r="B9" s="458"/>
      <c r="C9" s="459"/>
      <c r="D9" s="459"/>
      <c r="E9" s="461"/>
      <c r="F9" s="462" t="s">
        <v>14</v>
      </c>
      <c r="G9" s="463"/>
      <c r="H9" s="464" t="s">
        <v>322</v>
      </c>
      <c r="I9" s="465"/>
      <c r="L9" s="76"/>
    </row>
    <row r="10" spans="1:13" ht="15.6">
      <c r="A10" s="67">
        <v>1</v>
      </c>
      <c r="B10" s="129" t="s">
        <v>262</v>
      </c>
      <c r="C10" s="69">
        <v>7169.39</v>
      </c>
      <c r="D10" s="68" t="s">
        <v>323</v>
      </c>
      <c r="E10" s="68">
        <f t="shared" ref="E10:E16" si="0">G10/$G$22</f>
        <v>0.39396235280584152</v>
      </c>
      <c r="F10" s="574">
        <v>5535091.0099999998</v>
      </c>
      <c r="G10" s="574">
        <v>6922058.75</v>
      </c>
      <c r="H10" s="574">
        <v>5357718.59</v>
      </c>
      <c r="I10" s="574">
        <v>6975152.5199999996</v>
      </c>
      <c r="L10" s="76"/>
    </row>
    <row r="11" spans="1:13" ht="15.6">
      <c r="A11" s="67">
        <v>2</v>
      </c>
      <c r="B11" s="129" t="s">
        <v>8107</v>
      </c>
      <c r="C11" s="69">
        <v>1112.69</v>
      </c>
      <c r="D11" s="68" t="s">
        <v>323</v>
      </c>
      <c r="E11" s="68">
        <f t="shared" si="0"/>
        <v>0.15897247647670015</v>
      </c>
      <c r="F11" s="574">
        <v>2242614.34</v>
      </c>
      <c r="G11" s="574">
        <v>2793202.99</v>
      </c>
      <c r="H11" s="574">
        <v>2211735.38</v>
      </c>
      <c r="I11" s="574">
        <v>2867785.97</v>
      </c>
      <c r="L11" s="73"/>
    </row>
    <row r="12" spans="1:13" ht="15.6">
      <c r="A12" s="67">
        <v>3</v>
      </c>
      <c r="B12" s="129" t="s">
        <v>8108</v>
      </c>
      <c r="C12" s="69">
        <v>63.5</v>
      </c>
      <c r="D12" s="68" t="s">
        <v>323</v>
      </c>
      <c r="E12" s="68">
        <f t="shared" si="0"/>
        <v>1.9352988177092075E-2</v>
      </c>
      <c r="F12" s="574">
        <v>271910.38</v>
      </c>
      <c r="G12" s="574">
        <v>340038.89</v>
      </c>
      <c r="H12" s="574">
        <v>264208.12</v>
      </c>
      <c r="I12" s="574">
        <v>343960.16</v>
      </c>
      <c r="L12" s="73"/>
    </row>
    <row r="13" spans="1:13" ht="15.6">
      <c r="A13" s="67">
        <v>4</v>
      </c>
      <c r="B13" s="129" t="s">
        <v>8109</v>
      </c>
      <c r="C13" s="69">
        <v>1112.69</v>
      </c>
      <c r="D13" s="68" t="s">
        <v>323</v>
      </c>
      <c r="E13" s="68">
        <f t="shared" si="0"/>
        <v>0.15897247647670015</v>
      </c>
      <c r="F13" s="574">
        <v>2242614.34</v>
      </c>
      <c r="G13" s="574">
        <v>2793202.99</v>
      </c>
      <c r="H13" s="574">
        <v>2211735.38</v>
      </c>
      <c r="I13" s="574">
        <v>2867785.97</v>
      </c>
      <c r="L13" s="73"/>
    </row>
    <row r="14" spans="1:13" ht="15.6">
      <c r="A14" s="67">
        <v>5</v>
      </c>
      <c r="B14" s="129" t="s">
        <v>8110</v>
      </c>
      <c r="C14" s="69">
        <v>63.5</v>
      </c>
      <c r="D14" s="68" t="s">
        <v>323</v>
      </c>
      <c r="E14" s="68">
        <f t="shared" si="0"/>
        <v>1.9352988177092075E-2</v>
      </c>
      <c r="F14" s="574">
        <v>271910.38</v>
      </c>
      <c r="G14" s="574">
        <v>340038.89</v>
      </c>
      <c r="H14" s="574">
        <v>263979.76</v>
      </c>
      <c r="I14" s="574">
        <v>343662.94</v>
      </c>
      <c r="L14" s="73"/>
    </row>
    <row r="15" spans="1:13" ht="15.6">
      <c r="A15" s="67">
        <v>6</v>
      </c>
      <c r="B15" s="129" t="s">
        <v>8111</v>
      </c>
      <c r="C15" s="69">
        <v>115.75</v>
      </c>
      <c r="D15" s="68" t="s">
        <v>323</v>
      </c>
      <c r="E15" s="68">
        <f t="shared" si="0"/>
        <v>2.5632331670640773E-2</v>
      </c>
      <c r="F15" s="574">
        <v>360139.87</v>
      </c>
      <c r="G15" s="574">
        <v>450369.19</v>
      </c>
      <c r="H15" s="574">
        <v>350795.52000000002</v>
      </c>
      <c r="I15" s="574">
        <v>456684.92</v>
      </c>
      <c r="L15" s="73"/>
    </row>
    <row r="16" spans="1:13" ht="15.6">
      <c r="A16" s="67">
        <v>7</v>
      </c>
      <c r="B16" s="129" t="s">
        <v>8112</v>
      </c>
      <c r="C16" s="69">
        <v>260.55</v>
      </c>
      <c r="D16" s="68" t="s">
        <v>323</v>
      </c>
      <c r="E16" s="68">
        <f t="shared" si="0"/>
        <v>4.112713163653104E-2</v>
      </c>
      <c r="F16" s="574">
        <v>577839.27</v>
      </c>
      <c r="G16" s="574">
        <v>722618.34</v>
      </c>
      <c r="H16" s="574">
        <v>562546.25</v>
      </c>
      <c r="I16" s="574">
        <v>732353.5</v>
      </c>
      <c r="L16" s="73"/>
    </row>
    <row r="17" spans="1:13" ht="15.6">
      <c r="A17" s="67">
        <v>8</v>
      </c>
      <c r="B17" s="129" t="s">
        <v>8113</v>
      </c>
      <c r="C17" s="69">
        <v>1.79</v>
      </c>
      <c r="D17" s="68" t="s">
        <v>323</v>
      </c>
      <c r="E17" s="68">
        <f>G17/$G$22</f>
        <v>6.9310320572390897E-4</v>
      </c>
      <c r="F17" s="574">
        <v>9737.25</v>
      </c>
      <c r="G17" s="574">
        <v>12178.07</v>
      </c>
      <c r="H17" s="574">
        <v>9462.58</v>
      </c>
      <c r="I17" s="574">
        <v>12319.76</v>
      </c>
      <c r="L17" s="73"/>
    </row>
    <row r="18" spans="1:13" ht="15.6">
      <c r="A18" s="67">
        <v>9</v>
      </c>
      <c r="B18" s="129" t="s">
        <v>8114</v>
      </c>
      <c r="C18" s="69">
        <v>1357.22</v>
      </c>
      <c r="D18" s="68" t="s">
        <v>323</v>
      </c>
      <c r="E18" s="68">
        <f>G18/$G$22</f>
        <v>0.10025150031252354</v>
      </c>
      <c r="F18" s="574">
        <v>1408580.72</v>
      </c>
      <c r="G18" s="574">
        <v>1761454.54</v>
      </c>
      <c r="H18" s="574">
        <v>1365486.97</v>
      </c>
      <c r="I18" s="574">
        <v>1777615.62</v>
      </c>
      <c r="L18" s="58"/>
      <c r="M18" s="72"/>
    </row>
    <row r="19" spans="1:13" ht="15.6">
      <c r="A19" s="67">
        <v>10</v>
      </c>
      <c r="B19" s="129" t="s">
        <v>8115</v>
      </c>
      <c r="C19" s="130">
        <v>107.52</v>
      </c>
      <c r="D19" s="68" t="s">
        <v>323</v>
      </c>
      <c r="E19" s="68">
        <f t="shared" ref="E19:E21" si="1">G19/$G$22</f>
        <v>6.7517681300923435E-2</v>
      </c>
      <c r="F19" s="574">
        <v>963607.05</v>
      </c>
      <c r="G19" s="574">
        <v>1186309.69</v>
      </c>
      <c r="H19" s="574">
        <v>953844.64</v>
      </c>
      <c r="I19" s="574">
        <v>1222278.48</v>
      </c>
      <c r="L19" s="58"/>
      <c r="M19" s="72"/>
    </row>
    <row r="20" spans="1:13" ht="15.6">
      <c r="A20" s="67">
        <v>11</v>
      </c>
      <c r="B20" s="129" t="s">
        <v>8116</v>
      </c>
      <c r="C20" s="130">
        <v>7.4</v>
      </c>
      <c r="D20" s="68" t="s">
        <v>323</v>
      </c>
      <c r="E20" s="68">
        <f t="shared" si="1"/>
        <v>2.9384760498789892E-3</v>
      </c>
      <c r="F20" s="574">
        <v>41285.89</v>
      </c>
      <c r="G20" s="574">
        <v>51630.07</v>
      </c>
      <c r="H20" s="574">
        <v>39862.629999999997</v>
      </c>
      <c r="I20" s="574">
        <v>51893.13</v>
      </c>
      <c r="L20" s="58"/>
      <c r="M20" s="72"/>
    </row>
    <row r="21" spans="1:13" ht="15.6">
      <c r="A21" s="67">
        <v>12</v>
      </c>
      <c r="B21" s="129" t="s">
        <v>5615</v>
      </c>
      <c r="C21" s="130">
        <v>12.54</v>
      </c>
      <c r="D21" s="68" t="s">
        <v>323</v>
      </c>
      <c r="E21" s="68">
        <f t="shared" si="1"/>
        <v>1.1226493710352217E-2</v>
      </c>
      <c r="F21" s="574">
        <v>157721.71</v>
      </c>
      <c r="G21" s="574">
        <v>197253.49</v>
      </c>
      <c r="H21" s="574">
        <v>156628.81</v>
      </c>
      <c r="I21" s="574">
        <v>203925.74</v>
      </c>
      <c r="L21" s="58"/>
      <c r="M21" s="72"/>
    </row>
    <row r="22" spans="1:13" ht="14.4" customHeight="1">
      <c r="A22" s="452" t="s">
        <v>324</v>
      </c>
      <c r="B22" s="453"/>
      <c r="C22" s="453"/>
      <c r="D22" s="454"/>
      <c r="E22" s="70">
        <f>SUM(E10:E21)</f>
        <v>0.99999999999999978</v>
      </c>
      <c r="F22" s="71">
        <f>SUM(F10:F21)</f>
        <v>14083052.210000003</v>
      </c>
      <c r="G22" s="71">
        <f t="shared" ref="G22:I22" si="2">SUM(G10:G21)</f>
        <v>17570355.900000002</v>
      </c>
      <c r="H22" s="71">
        <f t="shared" si="2"/>
        <v>13748004.630000001</v>
      </c>
      <c r="I22" s="71">
        <f t="shared" si="2"/>
        <v>17855418.709999997</v>
      </c>
      <c r="L22" s="58"/>
    </row>
    <row r="23" spans="1:13" ht="38.25" customHeight="1">
      <c r="A23" s="77"/>
      <c r="B23" s="77"/>
      <c r="C23" s="77"/>
      <c r="D23" s="78"/>
      <c r="E23" s="77"/>
      <c r="F23" s="74"/>
      <c r="G23" s="74"/>
      <c r="H23" s="75"/>
      <c r="I23" s="75"/>
    </row>
    <row r="24" spans="1:13" ht="45" hidden="1" customHeight="1">
      <c r="A24" s="455" t="s">
        <v>325</v>
      </c>
      <c r="B24" s="455"/>
      <c r="C24" s="455"/>
      <c r="D24" s="455"/>
      <c r="E24" s="455"/>
      <c r="F24" s="455"/>
      <c r="G24" s="455"/>
      <c r="H24" s="455"/>
      <c r="I24" s="455"/>
      <c r="M24" s="76"/>
    </row>
    <row r="25" spans="1:13" ht="14.4" hidden="1" customHeight="1">
      <c r="A25" s="450" t="s">
        <v>8117</v>
      </c>
      <c r="B25" s="450"/>
      <c r="C25" s="450"/>
      <c r="D25" s="450"/>
      <c r="E25" s="450"/>
      <c r="F25" s="450"/>
      <c r="G25" s="450"/>
      <c r="H25" s="450"/>
      <c r="I25" s="450"/>
    </row>
    <row r="26" spans="1:13" ht="36" customHeight="1">
      <c r="A26" s="450"/>
      <c r="B26" s="450"/>
      <c r="C26" s="450"/>
      <c r="D26" s="450"/>
      <c r="E26" s="450"/>
      <c r="F26" s="450"/>
      <c r="G26" s="450"/>
      <c r="H26" s="450"/>
      <c r="I26" s="450"/>
    </row>
    <row r="27" spans="1:13">
      <c r="A27" s="79"/>
      <c r="B27" s="80" t="s">
        <v>5492</v>
      </c>
      <c r="C27" s="81">
        <v>1309470.31</v>
      </c>
      <c r="D27" s="83">
        <f>C27/C28</f>
        <v>7.4527250185068811E-2</v>
      </c>
      <c r="E27" s="450" t="s">
        <v>5493</v>
      </c>
      <c r="F27" s="450"/>
      <c r="G27" s="450"/>
      <c r="H27" s="79"/>
      <c r="I27" s="79"/>
    </row>
    <row r="28" spans="1:13">
      <c r="B28" s="82" t="s">
        <v>5494</v>
      </c>
      <c r="C28" s="84">
        <f>G22</f>
        <v>17570355.900000002</v>
      </c>
    </row>
    <row r="29" spans="1:13" ht="14.4" customHeight="1">
      <c r="A29" s="451" t="s">
        <v>326</v>
      </c>
      <c r="B29" s="451"/>
      <c r="C29" s="451"/>
      <c r="D29" s="451"/>
      <c r="E29" s="451"/>
      <c r="F29" s="451"/>
      <c r="G29" s="451"/>
      <c r="H29" s="451"/>
      <c r="I29" s="451"/>
    </row>
    <row r="30" spans="1:13">
      <c r="A30" s="451"/>
      <c r="B30" s="451"/>
      <c r="C30" s="451"/>
      <c r="D30" s="451"/>
      <c r="E30" s="451"/>
      <c r="F30" s="451"/>
      <c r="G30" s="451"/>
      <c r="H30" s="451"/>
      <c r="I30" s="451"/>
    </row>
  </sheetData>
  <mergeCells count="25">
    <mergeCell ref="A1:I1"/>
    <mergeCell ref="A2:I2"/>
    <mergeCell ref="A3:B4"/>
    <mergeCell ref="C3:I3"/>
    <mergeCell ref="C4:I4"/>
    <mergeCell ref="F6:G6"/>
    <mergeCell ref="H6:I6"/>
    <mergeCell ref="A7:I7"/>
    <mergeCell ref="A8:A9"/>
    <mergeCell ref="B8:B9"/>
    <mergeCell ref="C8:C9"/>
    <mergeCell ref="D8:D9"/>
    <mergeCell ref="E8:E9"/>
    <mergeCell ref="F9:G9"/>
    <mergeCell ref="H9:I9"/>
    <mergeCell ref="A5:B6"/>
    <mergeCell ref="C5:E5"/>
    <mergeCell ref="F5:G5"/>
    <mergeCell ref="H5:I5"/>
    <mergeCell ref="C6:E6"/>
    <mergeCell ref="E27:G27"/>
    <mergeCell ref="A22:D22"/>
    <mergeCell ref="A24:I24"/>
    <mergeCell ref="A25:I26"/>
    <mergeCell ref="A29:I30"/>
  </mergeCells>
  <printOptions horizontalCentered="1"/>
  <pageMargins left="0.51181102362204722" right="0.51181102362204722" top="0.39" bottom="0.32" header="0.31496062992125984" footer="0.31496062992125984"/>
  <pageSetup paperSize="9" scale="87" fitToHeight="0" orientation="landscape"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3A353F-D953-4061-B2D6-9D6ACF040169}">
  <dimension ref="A1:D5188"/>
  <sheetViews>
    <sheetView workbookViewId="0">
      <selection activeCell="B5" sqref="B5"/>
    </sheetView>
  </sheetViews>
  <sheetFormatPr defaultRowHeight="13.8"/>
  <cols>
    <col min="1" max="1" width="10.5546875" style="15" customWidth="1"/>
    <col min="2" max="2" width="58.88671875" style="17" customWidth="1"/>
    <col min="3" max="3" width="9.109375" style="15" bestFit="1" customWidth="1"/>
    <col min="4" max="4" width="17.44140625" style="16" customWidth="1"/>
    <col min="5" max="256" width="9.109375" style="17"/>
    <col min="257" max="257" width="10.5546875" style="17" customWidth="1"/>
    <col min="258" max="258" width="78.109375" style="17" customWidth="1"/>
    <col min="259" max="259" width="9.109375" style="17"/>
    <col min="260" max="260" width="20.88671875" style="17" bestFit="1" customWidth="1"/>
    <col min="261" max="512" width="9.109375" style="17"/>
    <col min="513" max="513" width="10.5546875" style="17" customWidth="1"/>
    <col min="514" max="514" width="78.109375" style="17" customWidth="1"/>
    <col min="515" max="515" width="9.109375" style="17"/>
    <col min="516" max="516" width="20.88671875" style="17" bestFit="1" customWidth="1"/>
    <col min="517" max="768" width="9.109375" style="17"/>
    <col min="769" max="769" width="10.5546875" style="17" customWidth="1"/>
    <col min="770" max="770" width="78.109375" style="17" customWidth="1"/>
    <col min="771" max="771" width="9.109375" style="17"/>
    <col min="772" max="772" width="20.88671875" style="17" bestFit="1" customWidth="1"/>
    <col min="773" max="1024" width="9.109375" style="17"/>
    <col min="1025" max="1025" width="10.5546875" style="17" customWidth="1"/>
    <col min="1026" max="1026" width="78.109375" style="17" customWidth="1"/>
    <col min="1027" max="1027" width="9.109375" style="17"/>
    <col min="1028" max="1028" width="20.88671875" style="17" bestFit="1" customWidth="1"/>
    <col min="1029" max="1280" width="9.109375" style="17"/>
    <col min="1281" max="1281" width="10.5546875" style="17" customWidth="1"/>
    <col min="1282" max="1282" width="78.109375" style="17" customWidth="1"/>
    <col min="1283" max="1283" width="9.109375" style="17"/>
    <col min="1284" max="1284" width="20.88671875" style="17" bestFit="1" customWidth="1"/>
    <col min="1285" max="1536" width="9.109375" style="17"/>
    <col min="1537" max="1537" width="10.5546875" style="17" customWidth="1"/>
    <col min="1538" max="1538" width="78.109375" style="17" customWidth="1"/>
    <col min="1539" max="1539" width="9.109375" style="17"/>
    <col min="1540" max="1540" width="20.88671875" style="17" bestFit="1" customWidth="1"/>
    <col min="1541" max="1792" width="9.109375" style="17"/>
    <col min="1793" max="1793" width="10.5546875" style="17" customWidth="1"/>
    <col min="1794" max="1794" width="78.109375" style="17" customWidth="1"/>
    <col min="1795" max="1795" width="9.109375" style="17"/>
    <col min="1796" max="1796" width="20.88671875" style="17" bestFit="1" customWidth="1"/>
    <col min="1797" max="2048" width="9.109375" style="17"/>
    <col min="2049" max="2049" width="10.5546875" style="17" customWidth="1"/>
    <col min="2050" max="2050" width="78.109375" style="17" customWidth="1"/>
    <col min="2051" max="2051" width="9.109375" style="17"/>
    <col min="2052" max="2052" width="20.88671875" style="17" bestFit="1" customWidth="1"/>
    <col min="2053" max="2304" width="9.109375" style="17"/>
    <col min="2305" max="2305" width="10.5546875" style="17" customWidth="1"/>
    <col min="2306" max="2306" width="78.109375" style="17" customWidth="1"/>
    <col min="2307" max="2307" width="9.109375" style="17"/>
    <col min="2308" max="2308" width="20.88671875" style="17" bestFit="1" customWidth="1"/>
    <col min="2309" max="2560" width="9.109375" style="17"/>
    <col min="2561" max="2561" width="10.5546875" style="17" customWidth="1"/>
    <col min="2562" max="2562" width="78.109375" style="17" customWidth="1"/>
    <col min="2563" max="2563" width="9.109375" style="17"/>
    <col min="2564" max="2564" width="20.88671875" style="17" bestFit="1" customWidth="1"/>
    <col min="2565" max="2816" width="9.109375" style="17"/>
    <col min="2817" max="2817" width="10.5546875" style="17" customWidth="1"/>
    <col min="2818" max="2818" width="78.109375" style="17" customWidth="1"/>
    <col min="2819" max="2819" width="9.109375" style="17"/>
    <col min="2820" max="2820" width="20.88671875" style="17" bestFit="1" customWidth="1"/>
    <col min="2821" max="3072" width="9.109375" style="17"/>
    <col min="3073" max="3073" width="10.5546875" style="17" customWidth="1"/>
    <col min="3074" max="3074" width="78.109375" style="17" customWidth="1"/>
    <col min="3075" max="3075" width="9.109375" style="17"/>
    <col min="3076" max="3076" width="20.88671875" style="17" bestFit="1" customWidth="1"/>
    <col min="3077" max="3328" width="9.109375" style="17"/>
    <col min="3329" max="3329" width="10.5546875" style="17" customWidth="1"/>
    <col min="3330" max="3330" width="78.109375" style="17" customWidth="1"/>
    <col min="3331" max="3331" width="9.109375" style="17"/>
    <col min="3332" max="3332" width="20.88671875" style="17" bestFit="1" customWidth="1"/>
    <col min="3333" max="3584" width="9.109375" style="17"/>
    <col min="3585" max="3585" width="10.5546875" style="17" customWidth="1"/>
    <col min="3586" max="3586" width="78.109375" style="17" customWidth="1"/>
    <col min="3587" max="3587" width="9.109375" style="17"/>
    <col min="3588" max="3588" width="20.88671875" style="17" bestFit="1" customWidth="1"/>
    <col min="3589" max="3840" width="9.109375" style="17"/>
    <col min="3841" max="3841" width="10.5546875" style="17" customWidth="1"/>
    <col min="3842" max="3842" width="78.109375" style="17" customWidth="1"/>
    <col min="3843" max="3843" width="9.109375" style="17"/>
    <col min="3844" max="3844" width="20.88671875" style="17" bestFit="1" customWidth="1"/>
    <col min="3845" max="4096" width="9.109375" style="17"/>
    <col min="4097" max="4097" width="10.5546875" style="17" customWidth="1"/>
    <col min="4098" max="4098" width="78.109375" style="17" customWidth="1"/>
    <col min="4099" max="4099" width="9.109375" style="17"/>
    <col min="4100" max="4100" width="20.88671875" style="17" bestFit="1" customWidth="1"/>
    <col min="4101" max="4352" width="9.109375" style="17"/>
    <col min="4353" max="4353" width="10.5546875" style="17" customWidth="1"/>
    <col min="4354" max="4354" width="78.109375" style="17" customWidth="1"/>
    <col min="4355" max="4355" width="9.109375" style="17"/>
    <col min="4356" max="4356" width="20.88671875" style="17" bestFit="1" customWidth="1"/>
    <col min="4357" max="4608" width="9.109375" style="17"/>
    <col min="4609" max="4609" width="10.5546875" style="17" customWidth="1"/>
    <col min="4610" max="4610" width="78.109375" style="17" customWidth="1"/>
    <col min="4611" max="4611" width="9.109375" style="17"/>
    <col min="4612" max="4612" width="20.88671875" style="17" bestFit="1" customWidth="1"/>
    <col min="4613" max="4864" width="9.109375" style="17"/>
    <col min="4865" max="4865" width="10.5546875" style="17" customWidth="1"/>
    <col min="4866" max="4866" width="78.109375" style="17" customWidth="1"/>
    <col min="4867" max="4867" width="9.109375" style="17"/>
    <col min="4868" max="4868" width="20.88671875" style="17" bestFit="1" customWidth="1"/>
    <col min="4869" max="5120" width="9.109375" style="17"/>
    <col min="5121" max="5121" width="10.5546875" style="17" customWidth="1"/>
    <col min="5122" max="5122" width="78.109375" style="17" customWidth="1"/>
    <col min="5123" max="5123" width="9.109375" style="17"/>
    <col min="5124" max="5124" width="20.88671875" style="17" bestFit="1" customWidth="1"/>
    <col min="5125" max="5376" width="9.109375" style="17"/>
    <col min="5377" max="5377" width="10.5546875" style="17" customWidth="1"/>
    <col min="5378" max="5378" width="78.109375" style="17" customWidth="1"/>
    <col min="5379" max="5379" width="9.109375" style="17"/>
    <col min="5380" max="5380" width="20.88671875" style="17" bestFit="1" customWidth="1"/>
    <col min="5381" max="5632" width="9.109375" style="17"/>
    <col min="5633" max="5633" width="10.5546875" style="17" customWidth="1"/>
    <col min="5634" max="5634" width="78.109375" style="17" customWidth="1"/>
    <col min="5635" max="5635" width="9.109375" style="17"/>
    <col min="5636" max="5636" width="20.88671875" style="17" bestFit="1" customWidth="1"/>
    <col min="5637" max="5888" width="9.109375" style="17"/>
    <col min="5889" max="5889" width="10.5546875" style="17" customWidth="1"/>
    <col min="5890" max="5890" width="78.109375" style="17" customWidth="1"/>
    <col min="5891" max="5891" width="9.109375" style="17"/>
    <col min="5892" max="5892" width="20.88671875" style="17" bestFit="1" customWidth="1"/>
    <col min="5893" max="6144" width="9.109375" style="17"/>
    <col min="6145" max="6145" width="10.5546875" style="17" customWidth="1"/>
    <col min="6146" max="6146" width="78.109375" style="17" customWidth="1"/>
    <col min="6147" max="6147" width="9.109375" style="17"/>
    <col min="6148" max="6148" width="20.88671875" style="17" bestFit="1" customWidth="1"/>
    <col min="6149" max="6400" width="9.109375" style="17"/>
    <col min="6401" max="6401" width="10.5546875" style="17" customWidth="1"/>
    <col min="6402" max="6402" width="78.109375" style="17" customWidth="1"/>
    <col min="6403" max="6403" width="9.109375" style="17"/>
    <col min="6404" max="6404" width="20.88671875" style="17" bestFit="1" customWidth="1"/>
    <col min="6405" max="6656" width="9.109375" style="17"/>
    <col min="6657" max="6657" width="10.5546875" style="17" customWidth="1"/>
    <col min="6658" max="6658" width="78.109375" style="17" customWidth="1"/>
    <col min="6659" max="6659" width="9.109375" style="17"/>
    <col min="6660" max="6660" width="20.88671875" style="17" bestFit="1" customWidth="1"/>
    <col min="6661" max="6912" width="9.109375" style="17"/>
    <col min="6913" max="6913" width="10.5546875" style="17" customWidth="1"/>
    <col min="6914" max="6914" width="78.109375" style="17" customWidth="1"/>
    <col min="6915" max="6915" width="9.109375" style="17"/>
    <col min="6916" max="6916" width="20.88671875" style="17" bestFit="1" customWidth="1"/>
    <col min="6917" max="7168" width="9.109375" style="17"/>
    <col min="7169" max="7169" width="10.5546875" style="17" customWidth="1"/>
    <col min="7170" max="7170" width="78.109375" style="17" customWidth="1"/>
    <col min="7171" max="7171" width="9.109375" style="17"/>
    <col min="7172" max="7172" width="20.88671875" style="17" bestFit="1" customWidth="1"/>
    <col min="7173" max="7424" width="9.109375" style="17"/>
    <col min="7425" max="7425" width="10.5546875" style="17" customWidth="1"/>
    <col min="7426" max="7426" width="78.109375" style="17" customWidth="1"/>
    <col min="7427" max="7427" width="9.109375" style="17"/>
    <col min="7428" max="7428" width="20.88671875" style="17" bestFit="1" customWidth="1"/>
    <col min="7429" max="7680" width="9.109375" style="17"/>
    <col min="7681" max="7681" width="10.5546875" style="17" customWidth="1"/>
    <col min="7682" max="7682" width="78.109375" style="17" customWidth="1"/>
    <col min="7683" max="7683" width="9.109375" style="17"/>
    <col min="7684" max="7684" width="20.88671875" style="17" bestFit="1" customWidth="1"/>
    <col min="7685" max="7936" width="9.109375" style="17"/>
    <col min="7937" max="7937" width="10.5546875" style="17" customWidth="1"/>
    <col min="7938" max="7938" width="78.109375" style="17" customWidth="1"/>
    <col min="7939" max="7939" width="9.109375" style="17"/>
    <col min="7940" max="7940" width="20.88671875" style="17" bestFit="1" customWidth="1"/>
    <col min="7941" max="8192" width="9.109375" style="17"/>
    <col min="8193" max="8193" width="10.5546875" style="17" customWidth="1"/>
    <col min="8194" max="8194" width="78.109375" style="17" customWidth="1"/>
    <col min="8195" max="8195" width="9.109375" style="17"/>
    <col min="8196" max="8196" width="20.88671875" style="17" bestFit="1" customWidth="1"/>
    <col min="8197" max="8448" width="9.109375" style="17"/>
    <col min="8449" max="8449" width="10.5546875" style="17" customWidth="1"/>
    <col min="8450" max="8450" width="78.109375" style="17" customWidth="1"/>
    <col min="8451" max="8451" width="9.109375" style="17"/>
    <col min="8452" max="8452" width="20.88671875" style="17" bestFit="1" customWidth="1"/>
    <col min="8453" max="8704" width="9.109375" style="17"/>
    <col min="8705" max="8705" width="10.5546875" style="17" customWidth="1"/>
    <col min="8706" max="8706" width="78.109375" style="17" customWidth="1"/>
    <col min="8707" max="8707" width="9.109375" style="17"/>
    <col min="8708" max="8708" width="20.88671875" style="17" bestFit="1" customWidth="1"/>
    <col min="8709" max="8960" width="9.109375" style="17"/>
    <col min="8961" max="8961" width="10.5546875" style="17" customWidth="1"/>
    <col min="8962" max="8962" width="78.109375" style="17" customWidth="1"/>
    <col min="8963" max="8963" width="9.109375" style="17"/>
    <col min="8964" max="8964" width="20.88671875" style="17" bestFit="1" customWidth="1"/>
    <col min="8965" max="9216" width="9.109375" style="17"/>
    <col min="9217" max="9217" width="10.5546875" style="17" customWidth="1"/>
    <col min="9218" max="9218" width="78.109375" style="17" customWidth="1"/>
    <col min="9219" max="9219" width="9.109375" style="17"/>
    <col min="9220" max="9220" width="20.88671875" style="17" bestFit="1" customWidth="1"/>
    <col min="9221" max="9472" width="9.109375" style="17"/>
    <col min="9473" max="9473" width="10.5546875" style="17" customWidth="1"/>
    <col min="9474" max="9474" width="78.109375" style="17" customWidth="1"/>
    <col min="9475" max="9475" width="9.109375" style="17"/>
    <col min="9476" max="9476" width="20.88671875" style="17" bestFit="1" customWidth="1"/>
    <col min="9477" max="9728" width="9.109375" style="17"/>
    <col min="9729" max="9729" width="10.5546875" style="17" customWidth="1"/>
    <col min="9730" max="9730" width="78.109375" style="17" customWidth="1"/>
    <col min="9731" max="9731" width="9.109375" style="17"/>
    <col min="9732" max="9732" width="20.88671875" style="17" bestFit="1" customWidth="1"/>
    <col min="9733" max="9984" width="9.109375" style="17"/>
    <col min="9985" max="9985" width="10.5546875" style="17" customWidth="1"/>
    <col min="9986" max="9986" width="78.109375" style="17" customWidth="1"/>
    <col min="9987" max="9987" width="9.109375" style="17"/>
    <col min="9988" max="9988" width="20.88671875" style="17" bestFit="1" customWidth="1"/>
    <col min="9989" max="10240" width="9.109375" style="17"/>
    <col min="10241" max="10241" width="10.5546875" style="17" customWidth="1"/>
    <col min="10242" max="10242" width="78.109375" style="17" customWidth="1"/>
    <col min="10243" max="10243" width="9.109375" style="17"/>
    <col min="10244" max="10244" width="20.88671875" style="17" bestFit="1" customWidth="1"/>
    <col min="10245" max="10496" width="9.109375" style="17"/>
    <col min="10497" max="10497" width="10.5546875" style="17" customWidth="1"/>
    <col min="10498" max="10498" width="78.109375" style="17" customWidth="1"/>
    <col min="10499" max="10499" width="9.109375" style="17"/>
    <col min="10500" max="10500" width="20.88671875" style="17" bestFit="1" customWidth="1"/>
    <col min="10501" max="10752" width="9.109375" style="17"/>
    <col min="10753" max="10753" width="10.5546875" style="17" customWidth="1"/>
    <col min="10754" max="10754" width="78.109375" style="17" customWidth="1"/>
    <col min="10755" max="10755" width="9.109375" style="17"/>
    <col min="10756" max="10756" width="20.88671875" style="17" bestFit="1" customWidth="1"/>
    <col min="10757" max="11008" width="9.109375" style="17"/>
    <col min="11009" max="11009" width="10.5546875" style="17" customWidth="1"/>
    <col min="11010" max="11010" width="78.109375" style="17" customWidth="1"/>
    <col min="11011" max="11011" width="9.109375" style="17"/>
    <col min="11012" max="11012" width="20.88671875" style="17" bestFit="1" customWidth="1"/>
    <col min="11013" max="11264" width="9.109375" style="17"/>
    <col min="11265" max="11265" width="10.5546875" style="17" customWidth="1"/>
    <col min="11266" max="11266" width="78.109375" style="17" customWidth="1"/>
    <col min="11267" max="11267" width="9.109375" style="17"/>
    <col min="11268" max="11268" width="20.88671875" style="17" bestFit="1" customWidth="1"/>
    <col min="11269" max="11520" width="9.109375" style="17"/>
    <col min="11521" max="11521" width="10.5546875" style="17" customWidth="1"/>
    <col min="11522" max="11522" width="78.109375" style="17" customWidth="1"/>
    <col min="11523" max="11523" width="9.109375" style="17"/>
    <col min="11524" max="11524" width="20.88671875" style="17" bestFit="1" customWidth="1"/>
    <col min="11525" max="11776" width="9.109375" style="17"/>
    <col min="11777" max="11777" width="10.5546875" style="17" customWidth="1"/>
    <col min="11778" max="11778" width="78.109375" style="17" customWidth="1"/>
    <col min="11779" max="11779" width="9.109375" style="17"/>
    <col min="11780" max="11780" width="20.88671875" style="17" bestFit="1" customWidth="1"/>
    <col min="11781" max="12032" width="9.109375" style="17"/>
    <col min="12033" max="12033" width="10.5546875" style="17" customWidth="1"/>
    <col min="12034" max="12034" width="78.109375" style="17" customWidth="1"/>
    <col min="12035" max="12035" width="9.109375" style="17"/>
    <col min="12036" max="12036" width="20.88671875" style="17" bestFit="1" customWidth="1"/>
    <col min="12037" max="12288" width="9.109375" style="17"/>
    <col min="12289" max="12289" width="10.5546875" style="17" customWidth="1"/>
    <col min="12290" max="12290" width="78.109375" style="17" customWidth="1"/>
    <col min="12291" max="12291" width="9.109375" style="17"/>
    <col min="12292" max="12292" width="20.88671875" style="17" bestFit="1" customWidth="1"/>
    <col min="12293" max="12544" width="9.109375" style="17"/>
    <col min="12545" max="12545" width="10.5546875" style="17" customWidth="1"/>
    <col min="12546" max="12546" width="78.109375" style="17" customWidth="1"/>
    <col min="12547" max="12547" width="9.109375" style="17"/>
    <col min="12548" max="12548" width="20.88671875" style="17" bestFit="1" customWidth="1"/>
    <col min="12549" max="12800" width="9.109375" style="17"/>
    <col min="12801" max="12801" width="10.5546875" style="17" customWidth="1"/>
    <col min="12802" max="12802" width="78.109375" style="17" customWidth="1"/>
    <col min="12803" max="12803" width="9.109375" style="17"/>
    <col min="12804" max="12804" width="20.88671875" style="17" bestFit="1" customWidth="1"/>
    <col min="12805" max="13056" width="9.109375" style="17"/>
    <col min="13057" max="13057" width="10.5546875" style="17" customWidth="1"/>
    <col min="13058" max="13058" width="78.109375" style="17" customWidth="1"/>
    <col min="13059" max="13059" width="9.109375" style="17"/>
    <col min="13060" max="13060" width="20.88671875" style="17" bestFit="1" customWidth="1"/>
    <col min="13061" max="13312" width="9.109375" style="17"/>
    <col min="13313" max="13313" width="10.5546875" style="17" customWidth="1"/>
    <col min="13314" max="13314" width="78.109375" style="17" customWidth="1"/>
    <col min="13315" max="13315" width="9.109375" style="17"/>
    <col min="13316" max="13316" width="20.88671875" style="17" bestFit="1" customWidth="1"/>
    <col min="13317" max="13568" width="9.109375" style="17"/>
    <col min="13569" max="13569" width="10.5546875" style="17" customWidth="1"/>
    <col min="13570" max="13570" width="78.109375" style="17" customWidth="1"/>
    <col min="13571" max="13571" width="9.109375" style="17"/>
    <col min="13572" max="13572" width="20.88671875" style="17" bestFit="1" customWidth="1"/>
    <col min="13573" max="13824" width="9.109375" style="17"/>
    <col min="13825" max="13825" width="10.5546875" style="17" customWidth="1"/>
    <col min="13826" max="13826" width="78.109375" style="17" customWidth="1"/>
    <col min="13827" max="13827" width="9.109375" style="17"/>
    <col min="13828" max="13828" width="20.88671875" style="17" bestFit="1" customWidth="1"/>
    <col min="13829" max="14080" width="9.109375" style="17"/>
    <col min="14081" max="14081" width="10.5546875" style="17" customWidth="1"/>
    <col min="14082" max="14082" width="78.109375" style="17" customWidth="1"/>
    <col min="14083" max="14083" width="9.109375" style="17"/>
    <col min="14084" max="14084" width="20.88671875" style="17" bestFit="1" customWidth="1"/>
    <col min="14085" max="14336" width="9.109375" style="17"/>
    <col min="14337" max="14337" width="10.5546875" style="17" customWidth="1"/>
    <col min="14338" max="14338" width="78.109375" style="17" customWidth="1"/>
    <col min="14339" max="14339" width="9.109375" style="17"/>
    <col min="14340" max="14340" width="20.88671875" style="17" bestFit="1" customWidth="1"/>
    <col min="14341" max="14592" width="9.109375" style="17"/>
    <col min="14593" max="14593" width="10.5546875" style="17" customWidth="1"/>
    <col min="14594" max="14594" width="78.109375" style="17" customWidth="1"/>
    <col min="14595" max="14595" width="9.109375" style="17"/>
    <col min="14596" max="14596" width="20.88671875" style="17" bestFit="1" customWidth="1"/>
    <col min="14597" max="14848" width="9.109375" style="17"/>
    <col min="14849" max="14849" width="10.5546875" style="17" customWidth="1"/>
    <col min="14850" max="14850" width="78.109375" style="17" customWidth="1"/>
    <col min="14851" max="14851" width="9.109375" style="17"/>
    <col min="14852" max="14852" width="20.88671875" style="17" bestFit="1" customWidth="1"/>
    <col min="14853" max="15104" width="9.109375" style="17"/>
    <col min="15105" max="15105" width="10.5546875" style="17" customWidth="1"/>
    <col min="15106" max="15106" width="78.109375" style="17" customWidth="1"/>
    <col min="15107" max="15107" width="9.109375" style="17"/>
    <col min="15108" max="15108" width="20.88671875" style="17" bestFit="1" customWidth="1"/>
    <col min="15109" max="15360" width="9.109375" style="17"/>
    <col min="15361" max="15361" width="10.5546875" style="17" customWidth="1"/>
    <col min="15362" max="15362" width="78.109375" style="17" customWidth="1"/>
    <col min="15363" max="15363" width="9.109375" style="17"/>
    <col min="15364" max="15364" width="20.88671875" style="17" bestFit="1" customWidth="1"/>
    <col min="15365" max="15616" width="9.109375" style="17"/>
    <col min="15617" max="15617" width="10.5546875" style="17" customWidth="1"/>
    <col min="15618" max="15618" width="78.109375" style="17" customWidth="1"/>
    <col min="15619" max="15619" width="9.109375" style="17"/>
    <col min="15620" max="15620" width="20.88671875" style="17" bestFit="1" customWidth="1"/>
    <col min="15621" max="15872" width="9.109375" style="17"/>
    <col min="15873" max="15873" width="10.5546875" style="17" customWidth="1"/>
    <col min="15874" max="15874" width="78.109375" style="17" customWidth="1"/>
    <col min="15875" max="15875" width="9.109375" style="17"/>
    <col min="15876" max="15876" width="20.88671875" style="17" bestFit="1" customWidth="1"/>
    <col min="15877" max="16128" width="9.109375" style="17"/>
    <col min="16129" max="16129" width="10.5546875" style="17" customWidth="1"/>
    <col min="16130" max="16130" width="78.109375" style="17" customWidth="1"/>
    <col min="16131" max="16131" width="9.109375" style="17"/>
    <col min="16132" max="16132" width="20.88671875" style="17" bestFit="1" customWidth="1"/>
    <col min="16133" max="16384" width="9.109375" style="17"/>
  </cols>
  <sheetData>
    <row r="1" spans="1:4" s="15" customFormat="1" ht="24.75" customHeight="1">
      <c r="A1" s="14" t="s">
        <v>327</v>
      </c>
      <c r="B1" s="14" t="s">
        <v>328</v>
      </c>
      <c r="C1" s="14" t="s">
        <v>329</v>
      </c>
      <c r="D1" s="14" t="s">
        <v>330</v>
      </c>
    </row>
    <row r="2" spans="1:4" ht="27.6">
      <c r="A2" s="15">
        <v>1363</v>
      </c>
      <c r="B2" s="17" t="s">
        <v>331</v>
      </c>
      <c r="C2" s="18" t="s">
        <v>332</v>
      </c>
      <c r="D2" s="19">
        <v>21.62</v>
      </c>
    </row>
    <row r="3" spans="1:4" ht="27.6">
      <c r="A3" s="15">
        <v>1344</v>
      </c>
      <c r="B3" s="17" t="s">
        <v>333</v>
      </c>
      <c r="C3" s="18" t="s">
        <v>334</v>
      </c>
      <c r="D3" s="19">
        <v>46.34</v>
      </c>
    </row>
    <row r="4" spans="1:4" ht="41.4">
      <c r="A4" s="15">
        <v>1342</v>
      </c>
      <c r="B4" s="17" t="s">
        <v>335</v>
      </c>
      <c r="C4" s="18" t="s">
        <v>334</v>
      </c>
      <c r="D4" s="19">
        <v>81.92</v>
      </c>
    </row>
    <row r="5" spans="1:4" ht="41.4">
      <c r="A5" s="15">
        <v>1349</v>
      </c>
      <c r="B5" s="17" t="s">
        <v>336</v>
      </c>
      <c r="C5" s="18" t="s">
        <v>334</v>
      </c>
      <c r="D5" s="19">
        <v>116.83</v>
      </c>
    </row>
    <row r="6" spans="1:4" ht="27.6">
      <c r="A6" s="15">
        <v>1350</v>
      </c>
      <c r="B6" s="17" t="s">
        <v>337</v>
      </c>
      <c r="C6" s="18" t="s">
        <v>334</v>
      </c>
      <c r="D6" s="19">
        <v>44</v>
      </c>
    </row>
    <row r="7" spans="1:4" ht="27.6">
      <c r="A7" s="15">
        <v>1359</v>
      </c>
      <c r="B7" s="17" t="s">
        <v>338</v>
      </c>
      <c r="C7" s="18" t="s">
        <v>334</v>
      </c>
      <c r="D7" s="19">
        <v>86.59</v>
      </c>
    </row>
    <row r="8" spans="1:4" ht="27.6">
      <c r="A8" s="15">
        <v>1351</v>
      </c>
      <c r="B8" s="17" t="s">
        <v>339</v>
      </c>
      <c r="C8" s="18" t="s">
        <v>334</v>
      </c>
      <c r="D8" s="19">
        <v>27.9</v>
      </c>
    </row>
    <row r="9" spans="1:4" ht="41.4">
      <c r="A9" s="15">
        <v>2418</v>
      </c>
      <c r="B9" s="17" t="s">
        <v>340</v>
      </c>
      <c r="C9" s="18" t="s">
        <v>334</v>
      </c>
      <c r="D9" s="19">
        <v>8.48</v>
      </c>
    </row>
    <row r="10" spans="1:4" ht="27.6">
      <c r="A10" s="15">
        <v>6086</v>
      </c>
      <c r="B10" s="17" t="s">
        <v>341</v>
      </c>
      <c r="C10" s="18" t="s">
        <v>342</v>
      </c>
      <c r="D10" s="19">
        <v>74.03</v>
      </c>
    </row>
    <row r="11" spans="1:4" ht="41.4">
      <c r="A11" s="15">
        <v>3378</v>
      </c>
      <c r="B11" s="17" t="s">
        <v>343</v>
      </c>
      <c r="C11" s="18" t="s">
        <v>334</v>
      </c>
      <c r="D11" s="19">
        <v>60.07</v>
      </c>
    </row>
    <row r="12" spans="1:4" ht="41.4">
      <c r="A12" s="15">
        <v>3380</v>
      </c>
      <c r="B12" s="17" t="s">
        <v>344</v>
      </c>
      <c r="C12" s="18" t="s">
        <v>334</v>
      </c>
      <c r="D12" s="19">
        <v>42.05</v>
      </c>
    </row>
    <row r="13" spans="1:4" ht="41.4">
      <c r="A13" s="15">
        <v>3379</v>
      </c>
      <c r="B13" s="17" t="s">
        <v>345</v>
      </c>
      <c r="C13" s="18" t="s">
        <v>334</v>
      </c>
      <c r="D13" s="19">
        <v>40.590000000000003</v>
      </c>
    </row>
    <row r="14" spans="1:4" ht="27.6">
      <c r="A14" s="15">
        <v>615</v>
      </c>
      <c r="B14" s="17" t="s">
        <v>346</v>
      </c>
      <c r="C14" s="18" t="s">
        <v>332</v>
      </c>
      <c r="D14" s="19">
        <v>421.3</v>
      </c>
    </row>
    <row r="15" spans="1:4" ht="55.2">
      <c r="A15" s="15">
        <v>606</v>
      </c>
      <c r="B15" s="17" t="s">
        <v>347</v>
      </c>
      <c r="C15" s="18" t="s">
        <v>332</v>
      </c>
      <c r="D15" s="19">
        <v>661.81</v>
      </c>
    </row>
    <row r="16" spans="1:4" ht="41.4">
      <c r="A16" s="15">
        <v>13382</v>
      </c>
      <c r="B16" s="17" t="s">
        <v>348</v>
      </c>
      <c r="C16" s="18" t="s">
        <v>334</v>
      </c>
      <c r="D16" s="19">
        <v>303.2</v>
      </c>
    </row>
    <row r="17" spans="1:4" ht="27.6">
      <c r="A17" s="15">
        <v>4047</v>
      </c>
      <c r="B17" s="17" t="s">
        <v>349</v>
      </c>
      <c r="C17" s="18" t="s">
        <v>342</v>
      </c>
      <c r="D17" s="19">
        <v>14.98</v>
      </c>
    </row>
    <row r="18" spans="1:4" ht="27.6">
      <c r="A18" s="15">
        <v>7344</v>
      </c>
      <c r="B18" s="17" t="s">
        <v>350</v>
      </c>
      <c r="C18" s="18" t="s">
        <v>342</v>
      </c>
      <c r="D18" s="19">
        <v>65.98</v>
      </c>
    </row>
    <row r="19" spans="1:4" ht="27.6">
      <c r="A19" s="15">
        <v>40514</v>
      </c>
      <c r="B19" s="17" t="s">
        <v>351</v>
      </c>
      <c r="C19" s="18" t="s">
        <v>352</v>
      </c>
      <c r="D19" s="19">
        <v>23.85</v>
      </c>
    </row>
    <row r="20" spans="1:4" ht="55.2">
      <c r="A20" s="15">
        <v>11199</v>
      </c>
      <c r="B20" s="17" t="s">
        <v>353</v>
      </c>
      <c r="C20" s="18" t="s">
        <v>334</v>
      </c>
      <c r="D20" s="19">
        <v>949.65</v>
      </c>
    </row>
    <row r="21" spans="1:4">
      <c r="A21" s="15">
        <v>4053</v>
      </c>
      <c r="B21" s="17" t="s">
        <v>354</v>
      </c>
      <c r="C21" s="18" t="s">
        <v>342</v>
      </c>
      <c r="D21" s="19">
        <v>57.06</v>
      </c>
    </row>
    <row r="22" spans="1:4" ht="27.6">
      <c r="A22" s="15">
        <v>4056</v>
      </c>
      <c r="B22" s="17" t="s">
        <v>355</v>
      </c>
      <c r="C22" s="18" t="s">
        <v>342</v>
      </c>
      <c r="D22" s="19">
        <v>30.01</v>
      </c>
    </row>
    <row r="23" spans="1:4" ht="27.6">
      <c r="A23" s="15">
        <v>21136</v>
      </c>
      <c r="B23" s="17" t="s">
        <v>356</v>
      </c>
      <c r="C23" s="18" t="s">
        <v>89</v>
      </c>
      <c r="D23" s="19">
        <v>12.18</v>
      </c>
    </row>
    <row r="24" spans="1:4" ht="27.6">
      <c r="A24" s="15">
        <v>21128</v>
      </c>
      <c r="B24" s="17" t="s">
        <v>357</v>
      </c>
      <c r="C24" s="18" t="s">
        <v>89</v>
      </c>
      <c r="D24" s="19">
        <v>9.43</v>
      </c>
    </row>
    <row r="25" spans="1:4" ht="27.6">
      <c r="A25" s="15">
        <v>21130</v>
      </c>
      <c r="B25" s="17" t="s">
        <v>358</v>
      </c>
      <c r="C25" s="18" t="s">
        <v>89</v>
      </c>
      <c r="D25" s="19">
        <v>23.81</v>
      </c>
    </row>
    <row r="26" spans="1:4" ht="27.6">
      <c r="A26" s="15">
        <v>21135</v>
      </c>
      <c r="B26" s="17" t="s">
        <v>359</v>
      </c>
      <c r="C26" s="18" t="s">
        <v>89</v>
      </c>
      <c r="D26" s="19">
        <v>23.44</v>
      </c>
    </row>
    <row r="27" spans="1:4" ht="27.6">
      <c r="A27" s="15">
        <v>38605</v>
      </c>
      <c r="B27" s="17" t="s">
        <v>360</v>
      </c>
      <c r="C27" s="18" t="s">
        <v>334</v>
      </c>
      <c r="D27" s="19">
        <v>122.61</v>
      </c>
    </row>
    <row r="28" spans="1:4" ht="27.6">
      <c r="A28" s="15">
        <v>11270</v>
      </c>
      <c r="B28" s="17" t="s">
        <v>361</v>
      </c>
      <c r="C28" s="18" t="s">
        <v>334</v>
      </c>
      <c r="D28" s="19">
        <v>1.33</v>
      </c>
    </row>
    <row r="29" spans="1:4" ht="27.6">
      <c r="A29" s="15">
        <v>412</v>
      </c>
      <c r="B29" s="17" t="s">
        <v>362</v>
      </c>
      <c r="C29" s="18" t="s">
        <v>334</v>
      </c>
      <c r="D29" s="19">
        <v>1.18</v>
      </c>
    </row>
    <row r="30" spans="1:4" ht="27.6">
      <c r="A30" s="15">
        <v>414</v>
      </c>
      <c r="B30" s="17" t="s">
        <v>363</v>
      </c>
      <c r="C30" s="18" t="s">
        <v>334</v>
      </c>
      <c r="D30" s="19">
        <v>7.0000000000000007E-2</v>
      </c>
    </row>
    <row r="31" spans="1:4" ht="27.6">
      <c r="A31" s="15">
        <v>410</v>
      </c>
      <c r="B31" s="17" t="s">
        <v>364</v>
      </c>
      <c r="C31" s="18" t="s">
        <v>334</v>
      </c>
      <c r="D31" s="19">
        <v>0.18</v>
      </c>
    </row>
    <row r="32" spans="1:4" ht="27.6">
      <c r="A32" s="15">
        <v>411</v>
      </c>
      <c r="B32" s="17" t="s">
        <v>365</v>
      </c>
      <c r="C32" s="18" t="s">
        <v>334</v>
      </c>
      <c r="D32" s="19">
        <v>0.23</v>
      </c>
    </row>
    <row r="33" spans="1:4" ht="27.6">
      <c r="A33" s="15">
        <v>408</v>
      </c>
      <c r="B33" s="17" t="s">
        <v>366</v>
      </c>
      <c r="C33" s="18" t="s">
        <v>334</v>
      </c>
      <c r="D33" s="19">
        <v>1.1399999999999999</v>
      </c>
    </row>
    <row r="34" spans="1:4" ht="27.6">
      <c r="A34" s="15">
        <v>39131</v>
      </c>
      <c r="B34" s="17" t="s">
        <v>367</v>
      </c>
      <c r="C34" s="18" t="s">
        <v>334</v>
      </c>
      <c r="D34" s="19">
        <v>3.02</v>
      </c>
    </row>
    <row r="35" spans="1:4" ht="27.6">
      <c r="A35" s="15">
        <v>394</v>
      </c>
      <c r="B35" s="17" t="s">
        <v>368</v>
      </c>
      <c r="C35" s="18" t="s">
        <v>334</v>
      </c>
      <c r="D35" s="19">
        <v>3.06</v>
      </c>
    </row>
    <row r="36" spans="1:4" ht="27.6">
      <c r="A36" s="15">
        <v>39130</v>
      </c>
      <c r="B36" s="17" t="s">
        <v>369</v>
      </c>
      <c r="C36" s="18" t="s">
        <v>334</v>
      </c>
      <c r="D36" s="19">
        <v>2.76</v>
      </c>
    </row>
    <row r="37" spans="1:4" ht="27.6">
      <c r="A37" s="15">
        <v>395</v>
      </c>
      <c r="B37" s="17" t="s">
        <v>370</v>
      </c>
      <c r="C37" s="18" t="s">
        <v>334</v>
      </c>
      <c r="D37" s="19">
        <v>2.95</v>
      </c>
    </row>
    <row r="38" spans="1:4" ht="27.6">
      <c r="A38" s="15">
        <v>39127</v>
      </c>
      <c r="B38" s="17" t="s">
        <v>371</v>
      </c>
      <c r="C38" s="18" t="s">
        <v>334</v>
      </c>
      <c r="D38" s="19">
        <v>1.45</v>
      </c>
    </row>
    <row r="39" spans="1:4" ht="27.6">
      <c r="A39" s="15">
        <v>392</v>
      </c>
      <c r="B39" s="17" t="s">
        <v>372</v>
      </c>
      <c r="C39" s="18" t="s">
        <v>334</v>
      </c>
      <c r="D39" s="19">
        <v>1.49</v>
      </c>
    </row>
    <row r="40" spans="1:4" ht="27.6">
      <c r="A40" s="15">
        <v>39129</v>
      </c>
      <c r="B40" s="17" t="s">
        <v>373</v>
      </c>
      <c r="C40" s="18" t="s">
        <v>334</v>
      </c>
      <c r="D40" s="19">
        <v>1.7</v>
      </c>
    </row>
    <row r="41" spans="1:4" ht="27.6">
      <c r="A41" s="15">
        <v>393</v>
      </c>
      <c r="B41" s="17" t="s">
        <v>374</v>
      </c>
      <c r="C41" s="18" t="s">
        <v>334</v>
      </c>
      <c r="D41" s="19">
        <v>1.78</v>
      </c>
    </row>
    <row r="42" spans="1:4" ht="27.6">
      <c r="A42" s="15">
        <v>39133</v>
      </c>
      <c r="B42" s="17" t="s">
        <v>375</v>
      </c>
      <c r="C42" s="18" t="s">
        <v>334</v>
      </c>
      <c r="D42" s="19">
        <v>3.97</v>
      </c>
    </row>
    <row r="43" spans="1:4" ht="27.6">
      <c r="A43" s="15">
        <v>397</v>
      </c>
      <c r="B43" s="17" t="s">
        <v>376</v>
      </c>
      <c r="C43" s="18" t="s">
        <v>334</v>
      </c>
      <c r="D43" s="19">
        <v>4.3899999999999997</v>
      </c>
    </row>
    <row r="44" spans="1:4" ht="27.6">
      <c r="A44" s="15">
        <v>39132</v>
      </c>
      <c r="B44" s="17" t="s">
        <v>377</v>
      </c>
      <c r="C44" s="18" t="s">
        <v>334</v>
      </c>
      <c r="D44" s="19">
        <v>3.18</v>
      </c>
    </row>
    <row r="45" spans="1:4" ht="27.6">
      <c r="A45" s="15">
        <v>396</v>
      </c>
      <c r="B45" s="17" t="s">
        <v>378</v>
      </c>
      <c r="C45" s="18" t="s">
        <v>334</v>
      </c>
      <c r="D45" s="19">
        <v>3.4</v>
      </c>
    </row>
    <row r="46" spans="1:4" ht="27.6">
      <c r="A46" s="15">
        <v>39135</v>
      </c>
      <c r="B46" s="17" t="s">
        <v>379</v>
      </c>
      <c r="C46" s="18" t="s">
        <v>334</v>
      </c>
      <c r="D46" s="19">
        <v>6.36</v>
      </c>
    </row>
    <row r="47" spans="1:4" ht="27.6">
      <c r="A47" s="15">
        <v>39128</v>
      </c>
      <c r="B47" s="17" t="s">
        <v>380</v>
      </c>
      <c r="C47" s="18" t="s">
        <v>334</v>
      </c>
      <c r="D47" s="19">
        <v>1.59</v>
      </c>
    </row>
    <row r="48" spans="1:4" ht="27.6">
      <c r="A48" s="15">
        <v>400</v>
      </c>
      <c r="B48" s="17" t="s">
        <v>381</v>
      </c>
      <c r="C48" s="18" t="s">
        <v>334</v>
      </c>
      <c r="D48" s="19">
        <v>1.55</v>
      </c>
    </row>
    <row r="49" spans="1:4" ht="27.6">
      <c r="A49" s="15">
        <v>39125</v>
      </c>
      <c r="B49" s="17" t="s">
        <v>382</v>
      </c>
      <c r="C49" s="18" t="s">
        <v>334</v>
      </c>
      <c r="D49" s="19">
        <v>1.59</v>
      </c>
    </row>
    <row r="50" spans="1:4" ht="27.6">
      <c r="A50" s="15">
        <v>39134</v>
      </c>
      <c r="B50" s="17" t="s">
        <v>383</v>
      </c>
      <c r="C50" s="18" t="s">
        <v>334</v>
      </c>
      <c r="D50" s="19">
        <v>5.3</v>
      </c>
    </row>
    <row r="51" spans="1:4" ht="27.6">
      <c r="A51" s="15">
        <v>398</v>
      </c>
      <c r="B51" s="17" t="s">
        <v>384</v>
      </c>
      <c r="C51" s="18" t="s">
        <v>334</v>
      </c>
      <c r="D51" s="19">
        <v>4.88</v>
      </c>
    </row>
    <row r="52" spans="1:4" ht="27.6">
      <c r="A52" s="15">
        <v>39126</v>
      </c>
      <c r="B52" s="17" t="s">
        <v>385</v>
      </c>
      <c r="C52" s="18" t="s">
        <v>334</v>
      </c>
      <c r="D52" s="19">
        <v>7.15</v>
      </c>
    </row>
    <row r="53" spans="1:4" ht="27.6">
      <c r="A53" s="15">
        <v>399</v>
      </c>
      <c r="B53" s="17" t="s">
        <v>386</v>
      </c>
      <c r="C53" s="18" t="s">
        <v>334</v>
      </c>
      <c r="D53" s="19">
        <v>6.3</v>
      </c>
    </row>
    <row r="54" spans="1:4" ht="27.6">
      <c r="A54" s="15">
        <v>39158</v>
      </c>
      <c r="B54" s="17" t="s">
        <v>387</v>
      </c>
      <c r="C54" s="18" t="s">
        <v>334</v>
      </c>
      <c r="D54" s="19">
        <v>16.920000000000002</v>
      </c>
    </row>
    <row r="55" spans="1:4" ht="27.6">
      <c r="A55" s="15">
        <v>39141</v>
      </c>
      <c r="B55" s="17" t="s">
        <v>388</v>
      </c>
      <c r="C55" s="18" t="s">
        <v>334</v>
      </c>
      <c r="D55" s="19">
        <v>1.23</v>
      </c>
    </row>
    <row r="56" spans="1:4" ht="27.6">
      <c r="A56" s="15">
        <v>39140</v>
      </c>
      <c r="B56" s="17" t="s">
        <v>389</v>
      </c>
      <c r="C56" s="18" t="s">
        <v>334</v>
      </c>
      <c r="D56" s="19">
        <v>1.1100000000000001</v>
      </c>
    </row>
    <row r="57" spans="1:4" ht="27.6">
      <c r="A57" s="15">
        <v>39137</v>
      </c>
      <c r="B57" s="17" t="s">
        <v>390</v>
      </c>
      <c r="C57" s="18" t="s">
        <v>334</v>
      </c>
      <c r="D57" s="19">
        <v>0.64</v>
      </c>
    </row>
    <row r="58" spans="1:4" ht="27.6">
      <c r="A58" s="15">
        <v>39139</v>
      </c>
      <c r="B58" s="17" t="s">
        <v>391</v>
      </c>
      <c r="C58" s="18" t="s">
        <v>334</v>
      </c>
      <c r="D58" s="19">
        <v>0.92</v>
      </c>
    </row>
    <row r="59" spans="1:4" ht="27.6">
      <c r="A59" s="15">
        <v>39143</v>
      </c>
      <c r="B59" s="17" t="s">
        <v>392</v>
      </c>
      <c r="C59" s="18" t="s">
        <v>334</v>
      </c>
      <c r="D59" s="19">
        <v>2.5299999999999998</v>
      </c>
    </row>
    <row r="60" spans="1:4" ht="27.6">
      <c r="A60" s="15">
        <v>39142</v>
      </c>
      <c r="B60" s="17" t="s">
        <v>393</v>
      </c>
      <c r="C60" s="18" t="s">
        <v>334</v>
      </c>
      <c r="D60" s="19">
        <v>1.81</v>
      </c>
    </row>
    <row r="61" spans="1:4" ht="27.6">
      <c r="A61" s="15">
        <v>39138</v>
      </c>
      <c r="B61" s="17" t="s">
        <v>394</v>
      </c>
      <c r="C61" s="18" t="s">
        <v>334</v>
      </c>
      <c r="D61" s="19">
        <v>0.68</v>
      </c>
    </row>
    <row r="62" spans="1:4" ht="27.6">
      <c r="A62" s="15">
        <v>39136</v>
      </c>
      <c r="B62" s="17" t="s">
        <v>395</v>
      </c>
      <c r="C62" s="18" t="s">
        <v>334</v>
      </c>
      <c r="D62" s="19">
        <v>0.45</v>
      </c>
    </row>
    <row r="63" spans="1:4" ht="27.6">
      <c r="A63" s="15">
        <v>39144</v>
      </c>
      <c r="B63" s="17" t="s">
        <v>396</v>
      </c>
      <c r="C63" s="18" t="s">
        <v>334</v>
      </c>
      <c r="D63" s="19">
        <v>2.95</v>
      </c>
    </row>
    <row r="64" spans="1:4" ht="27.6">
      <c r="A64" s="15">
        <v>39145</v>
      </c>
      <c r="B64" s="17" t="s">
        <v>397</v>
      </c>
      <c r="C64" s="18" t="s">
        <v>334</v>
      </c>
      <c r="D64" s="19">
        <v>4.8600000000000003</v>
      </c>
    </row>
    <row r="65" spans="1:4" ht="27.6">
      <c r="A65" s="15">
        <v>12615</v>
      </c>
      <c r="B65" s="17" t="s">
        <v>398</v>
      </c>
      <c r="C65" s="18" t="s">
        <v>334</v>
      </c>
      <c r="D65" s="19">
        <v>4.01</v>
      </c>
    </row>
    <row r="66" spans="1:4" ht="27.6">
      <c r="A66" s="15">
        <v>11927</v>
      </c>
      <c r="B66" s="17" t="s">
        <v>399</v>
      </c>
      <c r="C66" s="18" t="s">
        <v>334</v>
      </c>
      <c r="D66" s="19">
        <v>3.97</v>
      </c>
    </row>
    <row r="67" spans="1:4" ht="27.6">
      <c r="A67" s="15">
        <v>11928</v>
      </c>
      <c r="B67" s="17" t="s">
        <v>400</v>
      </c>
      <c r="C67" s="18" t="s">
        <v>334</v>
      </c>
      <c r="D67" s="19">
        <v>4.55</v>
      </c>
    </row>
    <row r="68" spans="1:4" ht="27.6">
      <c r="A68" s="15">
        <v>11929</v>
      </c>
      <c r="B68" s="17" t="s">
        <v>401</v>
      </c>
      <c r="C68" s="18" t="s">
        <v>334</v>
      </c>
      <c r="D68" s="19">
        <v>7.04</v>
      </c>
    </row>
    <row r="69" spans="1:4">
      <c r="A69" s="15">
        <v>36801</v>
      </c>
      <c r="B69" s="17" t="s">
        <v>402</v>
      </c>
      <c r="C69" s="18" t="s">
        <v>334</v>
      </c>
      <c r="D69" s="19">
        <v>22.12</v>
      </c>
    </row>
    <row r="70" spans="1:4" ht="27.6">
      <c r="A70" s="15">
        <v>36246</v>
      </c>
      <c r="B70" s="17" t="s">
        <v>403</v>
      </c>
      <c r="C70" s="18" t="s">
        <v>89</v>
      </c>
      <c r="D70" s="19">
        <v>3.59</v>
      </c>
    </row>
    <row r="71" spans="1:4" ht="27.6">
      <c r="A71" s="15">
        <v>37600</v>
      </c>
      <c r="B71" s="17" t="s">
        <v>404</v>
      </c>
      <c r="C71" s="18" t="s">
        <v>334</v>
      </c>
      <c r="D71" s="19">
        <v>65.97</v>
      </c>
    </row>
    <row r="72" spans="1:4" ht="27.6">
      <c r="A72" s="15">
        <v>37599</v>
      </c>
      <c r="B72" s="17" t="s">
        <v>405</v>
      </c>
      <c r="C72" s="18" t="s">
        <v>334</v>
      </c>
      <c r="D72" s="19">
        <v>61.4</v>
      </c>
    </row>
    <row r="73" spans="1:4">
      <c r="A73" s="15">
        <v>1</v>
      </c>
      <c r="B73" s="17" t="s">
        <v>406</v>
      </c>
      <c r="C73" s="18" t="s">
        <v>407</v>
      </c>
      <c r="D73" s="19">
        <v>64</v>
      </c>
    </row>
    <row r="74" spans="1:4">
      <c r="A74" s="15">
        <v>3</v>
      </c>
      <c r="B74" s="17" t="s">
        <v>408</v>
      </c>
      <c r="C74" s="18" t="s">
        <v>352</v>
      </c>
      <c r="D74" s="19">
        <v>4.83</v>
      </c>
    </row>
    <row r="75" spans="1:4" ht="27.6">
      <c r="A75" s="15">
        <v>43054</v>
      </c>
      <c r="B75" s="17" t="s">
        <v>409</v>
      </c>
      <c r="C75" s="18" t="s">
        <v>407</v>
      </c>
      <c r="D75" s="19">
        <v>13.32</v>
      </c>
    </row>
    <row r="76" spans="1:4">
      <c r="A76" s="15">
        <v>42402</v>
      </c>
      <c r="B76" s="17" t="s">
        <v>410</v>
      </c>
      <c r="C76" s="18" t="s">
        <v>407</v>
      </c>
      <c r="D76" s="19">
        <v>12.73</v>
      </c>
    </row>
    <row r="77" spans="1:4">
      <c r="A77" s="15">
        <v>42403</v>
      </c>
      <c r="B77" s="17" t="s">
        <v>411</v>
      </c>
      <c r="C77" s="18" t="s">
        <v>407</v>
      </c>
      <c r="D77" s="19">
        <v>16.329999999999998</v>
      </c>
    </row>
    <row r="78" spans="1:4">
      <c r="A78" s="15">
        <v>42404</v>
      </c>
      <c r="B78" s="17" t="s">
        <v>412</v>
      </c>
      <c r="C78" s="18" t="s">
        <v>407</v>
      </c>
      <c r="D78" s="19">
        <v>16.239999999999998</v>
      </c>
    </row>
    <row r="79" spans="1:4">
      <c r="A79" s="15">
        <v>42405</v>
      </c>
      <c r="B79" s="17" t="s">
        <v>413</v>
      </c>
      <c r="C79" s="18" t="s">
        <v>407</v>
      </c>
      <c r="D79" s="19">
        <v>17.3</v>
      </c>
    </row>
    <row r="80" spans="1:4">
      <c r="A80" s="15">
        <v>34341</v>
      </c>
      <c r="B80" s="17" t="s">
        <v>414</v>
      </c>
      <c r="C80" s="18" t="s">
        <v>407</v>
      </c>
      <c r="D80" s="19">
        <v>15.02</v>
      </c>
    </row>
    <row r="81" spans="1:4">
      <c r="A81" s="15">
        <v>43053</v>
      </c>
      <c r="B81" s="17" t="s">
        <v>415</v>
      </c>
      <c r="C81" s="18" t="s">
        <v>407</v>
      </c>
      <c r="D81" s="19">
        <v>11.9</v>
      </c>
    </row>
    <row r="82" spans="1:4" ht="27.6">
      <c r="A82" s="15">
        <v>43058</v>
      </c>
      <c r="B82" s="17" t="s">
        <v>416</v>
      </c>
      <c r="C82" s="18" t="s">
        <v>407</v>
      </c>
      <c r="D82" s="19">
        <v>12.34</v>
      </c>
    </row>
    <row r="83" spans="1:4">
      <c r="A83" s="15">
        <v>34</v>
      </c>
      <c r="B83" s="17" t="s">
        <v>417</v>
      </c>
      <c r="C83" s="18" t="s">
        <v>407</v>
      </c>
      <c r="D83" s="19">
        <v>12.4</v>
      </c>
    </row>
    <row r="84" spans="1:4">
      <c r="A84" s="15">
        <v>43055</v>
      </c>
      <c r="B84" s="17" t="s">
        <v>418</v>
      </c>
      <c r="C84" s="18" t="s">
        <v>407</v>
      </c>
      <c r="D84" s="19">
        <v>10.74</v>
      </c>
    </row>
    <row r="85" spans="1:4">
      <c r="A85" s="15">
        <v>43056</v>
      </c>
      <c r="B85" s="17" t="s">
        <v>419</v>
      </c>
      <c r="C85" s="18" t="s">
        <v>407</v>
      </c>
      <c r="D85" s="19">
        <v>12.38</v>
      </c>
    </row>
    <row r="86" spans="1:4">
      <c r="A86" s="15">
        <v>43057</v>
      </c>
      <c r="B86" s="17" t="s">
        <v>420</v>
      </c>
      <c r="C86" s="18" t="s">
        <v>407</v>
      </c>
      <c r="D86" s="19">
        <v>13.61</v>
      </c>
    </row>
    <row r="87" spans="1:4">
      <c r="A87" s="15">
        <v>34449</v>
      </c>
      <c r="B87" s="17" t="s">
        <v>421</v>
      </c>
      <c r="C87" s="18" t="s">
        <v>407</v>
      </c>
      <c r="D87" s="19">
        <v>14.55</v>
      </c>
    </row>
    <row r="88" spans="1:4">
      <c r="A88" s="15">
        <v>32</v>
      </c>
      <c r="B88" s="17" t="s">
        <v>422</v>
      </c>
      <c r="C88" s="18" t="s">
        <v>407</v>
      </c>
      <c r="D88" s="19">
        <v>13.08</v>
      </c>
    </row>
    <row r="89" spans="1:4">
      <c r="A89" s="15">
        <v>33</v>
      </c>
      <c r="B89" s="17" t="s">
        <v>423</v>
      </c>
      <c r="C89" s="18" t="s">
        <v>407</v>
      </c>
      <c r="D89" s="19">
        <v>13.16</v>
      </c>
    </row>
    <row r="90" spans="1:4">
      <c r="A90" s="15">
        <v>43061</v>
      </c>
      <c r="B90" s="17" t="s">
        <v>424</v>
      </c>
      <c r="C90" s="18" t="s">
        <v>407</v>
      </c>
      <c r="D90" s="19">
        <v>12.29</v>
      </c>
    </row>
    <row r="91" spans="1:4">
      <c r="A91" s="15">
        <v>43059</v>
      </c>
      <c r="B91" s="17" t="s">
        <v>425</v>
      </c>
      <c r="C91" s="18" t="s">
        <v>407</v>
      </c>
      <c r="D91" s="19">
        <v>11.73</v>
      </c>
    </row>
    <row r="92" spans="1:4">
      <c r="A92" s="15">
        <v>43062</v>
      </c>
      <c r="B92" s="17" t="s">
        <v>426</v>
      </c>
      <c r="C92" s="18" t="s">
        <v>407</v>
      </c>
      <c r="D92" s="19">
        <v>13</v>
      </c>
    </row>
    <row r="93" spans="1:4">
      <c r="A93" s="15">
        <v>43060</v>
      </c>
      <c r="B93" s="17" t="s">
        <v>427</v>
      </c>
      <c r="C93" s="18" t="s">
        <v>407</v>
      </c>
      <c r="D93" s="19">
        <v>10.220000000000001</v>
      </c>
    </row>
    <row r="94" spans="1:4" ht="27.6">
      <c r="A94" s="15">
        <v>20063</v>
      </c>
      <c r="B94" s="17" t="s">
        <v>428</v>
      </c>
      <c r="C94" s="18" t="s">
        <v>334</v>
      </c>
      <c r="D94" s="19">
        <v>3.99</v>
      </c>
    </row>
    <row r="95" spans="1:4" ht="27.6">
      <c r="A95" s="15">
        <v>40410</v>
      </c>
      <c r="B95" s="17" t="s">
        <v>429</v>
      </c>
      <c r="C95" s="18" t="s">
        <v>334</v>
      </c>
      <c r="D95" s="19">
        <v>23.91</v>
      </c>
    </row>
    <row r="96" spans="1:4" ht="27.6">
      <c r="A96" s="15">
        <v>40411</v>
      </c>
      <c r="B96" s="17" t="s">
        <v>430</v>
      </c>
      <c r="C96" s="18" t="s">
        <v>334</v>
      </c>
      <c r="D96" s="19">
        <v>25.95</v>
      </c>
    </row>
    <row r="97" spans="1:4" ht="27.6">
      <c r="A97" s="15">
        <v>40412</v>
      </c>
      <c r="B97" s="17" t="s">
        <v>431</v>
      </c>
      <c r="C97" s="18" t="s">
        <v>334</v>
      </c>
      <c r="D97" s="19">
        <v>29.12</v>
      </c>
    </row>
    <row r="98" spans="1:4">
      <c r="A98" s="15">
        <v>38838</v>
      </c>
      <c r="B98" s="17" t="s">
        <v>432</v>
      </c>
      <c r="C98" s="18" t="s">
        <v>334</v>
      </c>
      <c r="D98" s="19">
        <v>9.66</v>
      </c>
    </row>
    <row r="99" spans="1:4">
      <c r="A99" s="15">
        <v>38839</v>
      </c>
      <c r="B99" s="17" t="s">
        <v>433</v>
      </c>
      <c r="C99" s="18" t="s">
        <v>334</v>
      </c>
      <c r="D99" s="19">
        <v>11.37</v>
      </c>
    </row>
    <row r="100" spans="1:4" ht="27.6">
      <c r="A100" s="15">
        <v>55</v>
      </c>
      <c r="B100" s="17" t="s">
        <v>434</v>
      </c>
      <c r="C100" s="18" t="s">
        <v>334</v>
      </c>
      <c r="D100" s="19">
        <v>4.2</v>
      </c>
    </row>
    <row r="101" spans="1:4" ht="27.6">
      <c r="A101" s="15">
        <v>61</v>
      </c>
      <c r="B101" s="17" t="s">
        <v>435</v>
      </c>
      <c r="C101" s="18" t="s">
        <v>334</v>
      </c>
      <c r="D101" s="19">
        <v>3.97</v>
      </c>
    </row>
    <row r="102" spans="1:4" ht="27.6">
      <c r="A102" s="15">
        <v>62</v>
      </c>
      <c r="B102" s="17" t="s">
        <v>436</v>
      </c>
      <c r="C102" s="18" t="s">
        <v>334</v>
      </c>
      <c r="D102" s="19">
        <v>8.23</v>
      </c>
    </row>
    <row r="103" spans="1:4" ht="27.6">
      <c r="A103" s="15">
        <v>77</v>
      </c>
      <c r="B103" s="17" t="s">
        <v>437</v>
      </c>
      <c r="C103" s="18" t="s">
        <v>334</v>
      </c>
      <c r="D103" s="19">
        <v>1.1200000000000001</v>
      </c>
    </row>
    <row r="104" spans="1:4">
      <c r="A104" s="15">
        <v>76</v>
      </c>
      <c r="B104" s="17" t="s">
        <v>438</v>
      </c>
      <c r="C104" s="18" t="s">
        <v>334</v>
      </c>
      <c r="D104" s="19">
        <v>1.1399999999999999</v>
      </c>
    </row>
    <row r="105" spans="1:4" ht="27.6">
      <c r="A105" s="15">
        <v>67</v>
      </c>
      <c r="B105" s="17" t="s">
        <v>439</v>
      </c>
      <c r="C105" s="18" t="s">
        <v>334</v>
      </c>
      <c r="D105" s="19">
        <v>10.98</v>
      </c>
    </row>
    <row r="106" spans="1:4" ht="27.6">
      <c r="A106" s="15">
        <v>71</v>
      </c>
      <c r="B106" s="17" t="s">
        <v>440</v>
      </c>
      <c r="C106" s="18" t="s">
        <v>334</v>
      </c>
      <c r="D106" s="19">
        <v>20.18</v>
      </c>
    </row>
    <row r="107" spans="1:4" ht="27.6">
      <c r="A107" s="15">
        <v>73</v>
      </c>
      <c r="B107" s="17" t="s">
        <v>441</v>
      </c>
      <c r="C107" s="18" t="s">
        <v>334</v>
      </c>
      <c r="D107" s="19">
        <v>15.07</v>
      </c>
    </row>
    <row r="108" spans="1:4" ht="27.6">
      <c r="A108" s="15">
        <v>103</v>
      </c>
      <c r="B108" s="17" t="s">
        <v>442</v>
      </c>
      <c r="C108" s="18" t="s">
        <v>334</v>
      </c>
      <c r="D108" s="19">
        <v>44.81</v>
      </c>
    </row>
    <row r="109" spans="1:4" ht="27.6">
      <c r="A109" s="15">
        <v>107</v>
      </c>
      <c r="B109" s="17" t="s">
        <v>443</v>
      </c>
      <c r="C109" s="18" t="s">
        <v>334</v>
      </c>
      <c r="D109" s="19">
        <v>0.7</v>
      </c>
    </row>
    <row r="110" spans="1:4" ht="27.6">
      <c r="A110" s="15">
        <v>65</v>
      </c>
      <c r="B110" s="17" t="s">
        <v>444</v>
      </c>
      <c r="C110" s="18" t="s">
        <v>334</v>
      </c>
      <c r="D110" s="19">
        <v>0.86</v>
      </c>
    </row>
    <row r="111" spans="1:4" ht="27.6">
      <c r="A111" s="15">
        <v>108</v>
      </c>
      <c r="B111" s="17" t="s">
        <v>445</v>
      </c>
      <c r="C111" s="18" t="s">
        <v>334</v>
      </c>
      <c r="D111" s="19">
        <v>1.79</v>
      </c>
    </row>
    <row r="112" spans="1:4" ht="27.6">
      <c r="A112" s="15">
        <v>110</v>
      </c>
      <c r="B112" s="17" t="s">
        <v>446</v>
      </c>
      <c r="C112" s="18" t="s">
        <v>334</v>
      </c>
      <c r="D112" s="19">
        <v>6.92</v>
      </c>
    </row>
    <row r="113" spans="1:4" ht="27.6">
      <c r="A113" s="15">
        <v>109</v>
      </c>
      <c r="B113" s="17" t="s">
        <v>447</v>
      </c>
      <c r="C113" s="18" t="s">
        <v>334</v>
      </c>
      <c r="D113" s="19">
        <v>3.41</v>
      </c>
    </row>
    <row r="114" spans="1:4" ht="27.6">
      <c r="A114" s="15">
        <v>111</v>
      </c>
      <c r="B114" s="17" t="s">
        <v>448</v>
      </c>
      <c r="C114" s="18" t="s">
        <v>334</v>
      </c>
      <c r="D114" s="19">
        <v>7.98</v>
      </c>
    </row>
    <row r="115" spans="1:4" ht="27.6">
      <c r="A115" s="15">
        <v>112</v>
      </c>
      <c r="B115" s="17" t="s">
        <v>449</v>
      </c>
      <c r="C115" s="18" t="s">
        <v>334</v>
      </c>
      <c r="D115" s="19">
        <v>4.34</v>
      </c>
    </row>
    <row r="116" spans="1:4" ht="27.6">
      <c r="A116" s="15">
        <v>113</v>
      </c>
      <c r="B116" s="17" t="s">
        <v>450</v>
      </c>
      <c r="C116" s="18" t="s">
        <v>334</v>
      </c>
      <c r="D116" s="19">
        <v>11.79</v>
      </c>
    </row>
    <row r="117" spans="1:4" ht="27.6">
      <c r="A117" s="15">
        <v>104</v>
      </c>
      <c r="B117" s="17" t="s">
        <v>451</v>
      </c>
      <c r="C117" s="18" t="s">
        <v>334</v>
      </c>
      <c r="D117" s="19">
        <v>17.14</v>
      </c>
    </row>
    <row r="118" spans="1:4" ht="27.6">
      <c r="A118" s="15">
        <v>102</v>
      </c>
      <c r="B118" s="17" t="s">
        <v>452</v>
      </c>
      <c r="C118" s="18" t="s">
        <v>334</v>
      </c>
      <c r="D118" s="19">
        <v>28.14</v>
      </c>
    </row>
    <row r="119" spans="1:4" ht="27.6">
      <c r="A119" s="15">
        <v>95</v>
      </c>
      <c r="B119" s="17" t="s">
        <v>453</v>
      </c>
      <c r="C119" s="18" t="s">
        <v>334</v>
      </c>
      <c r="D119" s="19">
        <v>9.5299999999999994</v>
      </c>
    </row>
    <row r="120" spans="1:4" ht="27.6">
      <c r="A120" s="15">
        <v>96</v>
      </c>
      <c r="B120" s="17" t="s">
        <v>454</v>
      </c>
      <c r="C120" s="18" t="s">
        <v>334</v>
      </c>
      <c r="D120" s="19">
        <v>10.95</v>
      </c>
    </row>
    <row r="121" spans="1:4" ht="27.6">
      <c r="A121" s="15">
        <v>97</v>
      </c>
      <c r="B121" s="17" t="s">
        <v>455</v>
      </c>
      <c r="C121" s="18" t="s">
        <v>334</v>
      </c>
      <c r="D121" s="19">
        <v>14.23</v>
      </c>
    </row>
    <row r="122" spans="1:4" ht="27.6">
      <c r="A122" s="15">
        <v>98</v>
      </c>
      <c r="B122" s="17" t="s">
        <v>456</v>
      </c>
      <c r="C122" s="18" t="s">
        <v>334</v>
      </c>
      <c r="D122" s="19">
        <v>19.18</v>
      </c>
    </row>
    <row r="123" spans="1:4" ht="27.6">
      <c r="A123" s="15">
        <v>99</v>
      </c>
      <c r="B123" s="17" t="s">
        <v>457</v>
      </c>
      <c r="C123" s="18" t="s">
        <v>334</v>
      </c>
      <c r="D123" s="19">
        <v>23.26</v>
      </c>
    </row>
    <row r="124" spans="1:4" ht="27.6">
      <c r="A124" s="15">
        <v>100</v>
      </c>
      <c r="B124" s="17" t="s">
        <v>458</v>
      </c>
      <c r="C124" s="18" t="s">
        <v>334</v>
      </c>
      <c r="D124" s="19">
        <v>32.44</v>
      </c>
    </row>
    <row r="125" spans="1:4" ht="27.6">
      <c r="A125" s="15">
        <v>75</v>
      </c>
      <c r="B125" s="17" t="s">
        <v>459</v>
      </c>
      <c r="C125" s="18" t="s">
        <v>334</v>
      </c>
      <c r="D125" s="19">
        <v>338.16</v>
      </c>
    </row>
    <row r="126" spans="1:4" ht="27.6">
      <c r="A126" s="15">
        <v>114</v>
      </c>
      <c r="B126" s="17" t="s">
        <v>460</v>
      </c>
      <c r="C126" s="18" t="s">
        <v>334</v>
      </c>
      <c r="D126" s="19">
        <v>12.32</v>
      </c>
    </row>
    <row r="127" spans="1:4" ht="27.6">
      <c r="A127" s="15">
        <v>68</v>
      </c>
      <c r="B127" s="17" t="s">
        <v>461</v>
      </c>
      <c r="C127" s="18" t="s">
        <v>334</v>
      </c>
      <c r="D127" s="19">
        <v>18.84</v>
      </c>
    </row>
    <row r="128" spans="1:4" ht="27.6">
      <c r="A128" s="15">
        <v>86</v>
      </c>
      <c r="B128" s="17" t="s">
        <v>462</v>
      </c>
      <c r="C128" s="18" t="s">
        <v>334</v>
      </c>
      <c r="D128" s="19">
        <v>35.03</v>
      </c>
    </row>
    <row r="129" spans="1:4" ht="27.6">
      <c r="A129" s="15">
        <v>66</v>
      </c>
      <c r="B129" s="17" t="s">
        <v>463</v>
      </c>
      <c r="C129" s="18" t="s">
        <v>334</v>
      </c>
      <c r="D129" s="19">
        <v>35.15</v>
      </c>
    </row>
    <row r="130" spans="1:4" ht="27.6">
      <c r="A130" s="15">
        <v>69</v>
      </c>
      <c r="B130" s="17" t="s">
        <v>464</v>
      </c>
      <c r="C130" s="18" t="s">
        <v>334</v>
      </c>
      <c r="D130" s="19">
        <v>53.73</v>
      </c>
    </row>
    <row r="131" spans="1:4" ht="27.6">
      <c r="A131" s="15">
        <v>83</v>
      </c>
      <c r="B131" s="17" t="s">
        <v>465</v>
      </c>
      <c r="C131" s="18" t="s">
        <v>334</v>
      </c>
      <c r="D131" s="19">
        <v>171.61</v>
      </c>
    </row>
    <row r="132" spans="1:4" ht="27.6">
      <c r="A132" s="15">
        <v>74</v>
      </c>
      <c r="B132" s="17" t="s">
        <v>466</v>
      </c>
      <c r="C132" s="18" t="s">
        <v>334</v>
      </c>
      <c r="D132" s="19">
        <v>239.59</v>
      </c>
    </row>
    <row r="133" spans="1:4" ht="27.6">
      <c r="A133" s="15">
        <v>106</v>
      </c>
      <c r="B133" s="17" t="s">
        <v>467</v>
      </c>
      <c r="C133" s="18" t="s">
        <v>334</v>
      </c>
      <c r="D133" s="19">
        <v>363.98</v>
      </c>
    </row>
    <row r="134" spans="1:4" ht="27.6">
      <c r="A134" s="15">
        <v>87</v>
      </c>
      <c r="B134" s="17" t="s">
        <v>468</v>
      </c>
      <c r="C134" s="18" t="s">
        <v>334</v>
      </c>
      <c r="D134" s="19">
        <v>17.3</v>
      </c>
    </row>
    <row r="135" spans="1:4" ht="27.6">
      <c r="A135" s="15">
        <v>88</v>
      </c>
      <c r="B135" s="17" t="s">
        <v>469</v>
      </c>
      <c r="C135" s="18" t="s">
        <v>334</v>
      </c>
      <c r="D135" s="19">
        <v>19.309999999999999</v>
      </c>
    </row>
    <row r="136" spans="1:4" ht="27.6">
      <c r="A136" s="15">
        <v>89</v>
      </c>
      <c r="B136" s="17" t="s">
        <v>470</v>
      </c>
      <c r="C136" s="18" t="s">
        <v>334</v>
      </c>
      <c r="D136" s="19">
        <v>28.55</v>
      </c>
    </row>
    <row r="137" spans="1:4" ht="27.6">
      <c r="A137" s="15">
        <v>90</v>
      </c>
      <c r="B137" s="17" t="s">
        <v>471</v>
      </c>
      <c r="C137" s="18" t="s">
        <v>334</v>
      </c>
      <c r="D137" s="19">
        <v>32.71</v>
      </c>
    </row>
    <row r="138" spans="1:4" ht="27.6">
      <c r="A138" s="15">
        <v>81</v>
      </c>
      <c r="B138" s="17" t="s">
        <v>472</v>
      </c>
      <c r="C138" s="18" t="s">
        <v>334</v>
      </c>
      <c r="D138" s="19">
        <v>55.94</v>
      </c>
    </row>
    <row r="139" spans="1:4" ht="27.6">
      <c r="A139" s="15">
        <v>82</v>
      </c>
      <c r="B139" s="17" t="s">
        <v>473</v>
      </c>
      <c r="C139" s="18" t="s">
        <v>334</v>
      </c>
      <c r="D139" s="19">
        <v>217.17</v>
      </c>
    </row>
    <row r="140" spans="1:4" ht="27.6">
      <c r="A140" s="15">
        <v>105</v>
      </c>
      <c r="B140" s="17" t="s">
        <v>474</v>
      </c>
      <c r="C140" s="18" t="s">
        <v>334</v>
      </c>
      <c r="D140" s="19">
        <v>254.26</v>
      </c>
    </row>
    <row r="141" spans="1:4" ht="27.6">
      <c r="A141" s="15">
        <v>60</v>
      </c>
      <c r="B141" s="17" t="s">
        <v>475</v>
      </c>
      <c r="C141" s="18" t="s">
        <v>334</v>
      </c>
      <c r="D141" s="19">
        <v>5.45</v>
      </c>
    </row>
    <row r="142" spans="1:4" ht="27.6">
      <c r="A142" s="15">
        <v>72</v>
      </c>
      <c r="B142" s="17" t="s">
        <v>476</v>
      </c>
      <c r="C142" s="18" t="s">
        <v>334</v>
      </c>
      <c r="D142" s="19">
        <v>34.200000000000003</v>
      </c>
    </row>
    <row r="143" spans="1:4" ht="27.6">
      <c r="A143" s="15">
        <v>70</v>
      </c>
      <c r="B143" s="17" t="s">
        <v>477</v>
      </c>
      <c r="C143" s="18" t="s">
        <v>334</v>
      </c>
      <c r="D143" s="19">
        <v>28.6</v>
      </c>
    </row>
    <row r="144" spans="1:4" ht="27.6">
      <c r="A144" s="15">
        <v>85</v>
      </c>
      <c r="B144" s="17" t="s">
        <v>478</v>
      </c>
      <c r="C144" s="18" t="s">
        <v>334</v>
      </c>
      <c r="D144" s="19">
        <v>41.51</v>
      </c>
    </row>
    <row r="145" spans="1:4" ht="27.6">
      <c r="A145" s="15">
        <v>84</v>
      </c>
      <c r="B145" s="17" t="s">
        <v>479</v>
      </c>
      <c r="C145" s="18" t="s">
        <v>334</v>
      </c>
      <c r="D145" s="19">
        <v>0.48</v>
      </c>
    </row>
    <row r="146" spans="1:4">
      <c r="A146" s="15">
        <v>37997</v>
      </c>
      <c r="B146" s="17" t="s">
        <v>480</v>
      </c>
      <c r="C146" s="18" t="s">
        <v>334</v>
      </c>
      <c r="D146" s="19">
        <v>8.7200000000000006</v>
      </c>
    </row>
    <row r="147" spans="1:4">
      <c r="A147" s="15">
        <v>37998</v>
      </c>
      <c r="B147" s="17" t="s">
        <v>481</v>
      </c>
      <c r="C147" s="18" t="s">
        <v>334</v>
      </c>
      <c r="D147" s="19">
        <v>9.0399999999999991</v>
      </c>
    </row>
    <row r="148" spans="1:4" ht="27.6">
      <c r="A148" s="15">
        <v>10899</v>
      </c>
      <c r="B148" s="17" t="s">
        <v>482</v>
      </c>
      <c r="C148" s="18" t="s">
        <v>334</v>
      </c>
      <c r="D148" s="19">
        <v>67.02</v>
      </c>
    </row>
    <row r="149" spans="1:4" ht="27.6">
      <c r="A149" s="15">
        <v>10900</v>
      </c>
      <c r="B149" s="17" t="s">
        <v>483</v>
      </c>
      <c r="C149" s="18" t="s">
        <v>334</v>
      </c>
      <c r="D149" s="19">
        <v>52.45</v>
      </c>
    </row>
    <row r="150" spans="1:4">
      <c r="A150" s="15">
        <v>46</v>
      </c>
      <c r="B150" s="17" t="s">
        <v>484</v>
      </c>
      <c r="C150" s="18" t="s">
        <v>334</v>
      </c>
      <c r="D150" s="19">
        <v>53.49</v>
      </c>
    </row>
    <row r="151" spans="1:4">
      <c r="A151" s="15">
        <v>51</v>
      </c>
      <c r="B151" s="17" t="s">
        <v>485</v>
      </c>
      <c r="C151" s="18" t="s">
        <v>334</v>
      </c>
      <c r="D151" s="19">
        <v>147.56</v>
      </c>
    </row>
    <row r="152" spans="1:4">
      <c r="A152" s="15">
        <v>12863</v>
      </c>
      <c r="B152" s="17" t="s">
        <v>486</v>
      </c>
      <c r="C152" s="18" t="s">
        <v>334</v>
      </c>
      <c r="D152" s="19">
        <v>33.99</v>
      </c>
    </row>
    <row r="153" spans="1:4">
      <c r="A153" s="15">
        <v>50</v>
      </c>
      <c r="B153" s="17" t="s">
        <v>487</v>
      </c>
      <c r="C153" s="18" t="s">
        <v>334</v>
      </c>
      <c r="D153" s="19">
        <v>77.05</v>
      </c>
    </row>
    <row r="154" spans="1:4">
      <c r="A154" s="15">
        <v>47</v>
      </c>
      <c r="B154" s="17" t="s">
        <v>488</v>
      </c>
      <c r="C154" s="18" t="s">
        <v>334</v>
      </c>
      <c r="D154" s="19">
        <v>91.46</v>
      </c>
    </row>
    <row r="155" spans="1:4">
      <c r="A155" s="15">
        <v>48</v>
      </c>
      <c r="B155" s="17" t="s">
        <v>489</v>
      </c>
      <c r="C155" s="18" t="s">
        <v>334</v>
      </c>
      <c r="D155" s="19">
        <v>23.86</v>
      </c>
    </row>
    <row r="156" spans="1:4">
      <c r="A156" s="15">
        <v>52</v>
      </c>
      <c r="B156" s="17" t="s">
        <v>490</v>
      </c>
      <c r="C156" s="18" t="s">
        <v>334</v>
      </c>
      <c r="D156" s="19">
        <v>18.12</v>
      </c>
    </row>
    <row r="157" spans="1:4">
      <c r="A157" s="15">
        <v>43</v>
      </c>
      <c r="B157" s="17" t="s">
        <v>491</v>
      </c>
      <c r="C157" s="18" t="s">
        <v>334</v>
      </c>
      <c r="D157" s="19">
        <v>61.17</v>
      </c>
    </row>
    <row r="158" spans="1:4">
      <c r="A158" s="15">
        <v>4791</v>
      </c>
      <c r="B158" s="17" t="s">
        <v>492</v>
      </c>
      <c r="C158" s="18" t="s">
        <v>407</v>
      </c>
      <c r="D158" s="19">
        <v>13.39</v>
      </c>
    </row>
    <row r="159" spans="1:4" ht="27.6">
      <c r="A159" s="15">
        <v>157</v>
      </c>
      <c r="B159" s="17" t="s">
        <v>493</v>
      </c>
      <c r="C159" s="18" t="s">
        <v>407</v>
      </c>
      <c r="D159" s="19">
        <v>113.65</v>
      </c>
    </row>
    <row r="160" spans="1:4" ht="27.6">
      <c r="A160" s="15">
        <v>156</v>
      </c>
      <c r="B160" s="17" t="s">
        <v>494</v>
      </c>
      <c r="C160" s="18" t="s">
        <v>407</v>
      </c>
      <c r="D160" s="19">
        <v>40.46</v>
      </c>
    </row>
    <row r="161" spans="1:4" ht="27.6">
      <c r="A161" s="15">
        <v>131</v>
      </c>
      <c r="B161" s="17" t="s">
        <v>495</v>
      </c>
      <c r="C161" s="18" t="s">
        <v>407</v>
      </c>
      <c r="D161" s="19">
        <v>34.6</v>
      </c>
    </row>
    <row r="162" spans="1:4" ht="27.6">
      <c r="A162" s="15">
        <v>39719</v>
      </c>
      <c r="B162" s="17" t="s">
        <v>496</v>
      </c>
      <c r="C162" s="18" t="s">
        <v>352</v>
      </c>
      <c r="D162" s="19">
        <v>106.35</v>
      </c>
    </row>
    <row r="163" spans="1:4">
      <c r="A163" s="15">
        <v>21114</v>
      </c>
      <c r="B163" s="17" t="s">
        <v>497</v>
      </c>
      <c r="C163" s="18" t="s">
        <v>334</v>
      </c>
      <c r="D163" s="19">
        <v>22.78</v>
      </c>
    </row>
    <row r="164" spans="1:4">
      <c r="A164" s="15">
        <v>119</v>
      </c>
      <c r="B164" s="17" t="s">
        <v>498</v>
      </c>
      <c r="C164" s="18" t="s">
        <v>334</v>
      </c>
      <c r="D164" s="19">
        <v>8.99</v>
      </c>
    </row>
    <row r="165" spans="1:4">
      <c r="A165" s="15">
        <v>20080</v>
      </c>
      <c r="B165" s="17" t="s">
        <v>499</v>
      </c>
      <c r="C165" s="18" t="s">
        <v>334</v>
      </c>
      <c r="D165" s="19">
        <v>25.77</v>
      </c>
    </row>
    <row r="166" spans="1:4">
      <c r="A166" s="15">
        <v>122</v>
      </c>
      <c r="B166" s="17" t="s">
        <v>500</v>
      </c>
      <c r="C166" s="18" t="s">
        <v>334</v>
      </c>
      <c r="D166" s="19">
        <v>81.209999999999994</v>
      </c>
    </row>
    <row r="167" spans="1:4">
      <c r="A167" s="15">
        <v>3410</v>
      </c>
      <c r="B167" s="17" t="s">
        <v>501</v>
      </c>
      <c r="C167" s="18" t="s">
        <v>407</v>
      </c>
      <c r="D167" s="19">
        <v>27.22</v>
      </c>
    </row>
    <row r="168" spans="1:4" ht="27.6">
      <c r="A168" s="15">
        <v>124</v>
      </c>
      <c r="B168" s="17" t="s">
        <v>502</v>
      </c>
      <c r="C168" s="18" t="s">
        <v>352</v>
      </c>
      <c r="D168" s="19">
        <v>13.34</v>
      </c>
    </row>
    <row r="169" spans="1:4" ht="27.6">
      <c r="A169" s="15">
        <v>7334</v>
      </c>
      <c r="B169" s="17" t="s">
        <v>503</v>
      </c>
      <c r="C169" s="18" t="s">
        <v>352</v>
      </c>
      <c r="D169" s="19">
        <v>13.68</v>
      </c>
    </row>
    <row r="170" spans="1:4" ht="27.6">
      <c r="A170" s="15">
        <v>123</v>
      </c>
      <c r="B170" s="17" t="s">
        <v>504</v>
      </c>
      <c r="C170" s="18" t="s">
        <v>352</v>
      </c>
      <c r="D170" s="19">
        <v>5.46</v>
      </c>
    </row>
    <row r="171" spans="1:4" ht="27.6">
      <c r="A171" s="15">
        <v>127</v>
      </c>
      <c r="B171" s="17" t="s">
        <v>505</v>
      </c>
      <c r="C171" s="18" t="s">
        <v>352</v>
      </c>
      <c r="D171" s="19">
        <v>13.03</v>
      </c>
    </row>
    <row r="172" spans="1:4">
      <c r="A172" s="15">
        <v>41373</v>
      </c>
      <c r="B172" s="17" t="s">
        <v>506</v>
      </c>
      <c r="C172" s="18" t="s">
        <v>352</v>
      </c>
      <c r="D172" s="19">
        <v>18.16</v>
      </c>
    </row>
    <row r="173" spans="1:4" ht="27.6">
      <c r="A173" s="15">
        <v>133</v>
      </c>
      <c r="B173" s="17" t="s">
        <v>507</v>
      </c>
      <c r="C173" s="18" t="s">
        <v>352</v>
      </c>
      <c r="D173" s="19">
        <v>5.41</v>
      </c>
    </row>
    <row r="174" spans="1:4" ht="27.6">
      <c r="A174" s="15">
        <v>43617</v>
      </c>
      <c r="B174" s="17" t="s">
        <v>508</v>
      </c>
      <c r="C174" s="18" t="s">
        <v>352</v>
      </c>
      <c r="D174" s="19">
        <v>6.05</v>
      </c>
    </row>
    <row r="175" spans="1:4" ht="27.6">
      <c r="A175" s="15">
        <v>132</v>
      </c>
      <c r="B175" s="17" t="s">
        <v>509</v>
      </c>
      <c r="C175" s="18" t="s">
        <v>352</v>
      </c>
      <c r="D175" s="19">
        <v>5.61</v>
      </c>
    </row>
    <row r="176" spans="1:4" ht="27.6">
      <c r="A176" s="15">
        <v>43618</v>
      </c>
      <c r="B176" s="17" t="s">
        <v>510</v>
      </c>
      <c r="C176" s="18" t="s">
        <v>407</v>
      </c>
      <c r="D176" s="19">
        <v>14.13</v>
      </c>
    </row>
    <row r="177" spans="1:4" ht="55.2">
      <c r="A177" s="15">
        <v>37476</v>
      </c>
      <c r="B177" s="17" t="s">
        <v>511</v>
      </c>
      <c r="C177" s="18" t="s">
        <v>334</v>
      </c>
      <c r="D177" s="19">
        <v>3144.7</v>
      </c>
    </row>
    <row r="178" spans="1:4" ht="55.2">
      <c r="A178" s="15">
        <v>37478</v>
      </c>
      <c r="B178" s="17" t="s">
        <v>512</v>
      </c>
      <c r="C178" s="18" t="s">
        <v>334</v>
      </c>
      <c r="D178" s="19">
        <v>3938.82</v>
      </c>
    </row>
    <row r="179" spans="1:4" ht="55.2">
      <c r="A179" s="15">
        <v>37477</v>
      </c>
      <c r="B179" s="17" t="s">
        <v>513</v>
      </c>
      <c r="C179" s="18" t="s">
        <v>334</v>
      </c>
      <c r="D179" s="19">
        <v>5336.47</v>
      </c>
    </row>
    <row r="180" spans="1:4" ht="55.2">
      <c r="A180" s="15">
        <v>37479</v>
      </c>
      <c r="B180" s="17" t="s">
        <v>514</v>
      </c>
      <c r="C180" s="18" t="s">
        <v>334</v>
      </c>
      <c r="D180" s="19">
        <v>6329.11</v>
      </c>
    </row>
    <row r="181" spans="1:4">
      <c r="A181" s="15">
        <v>4319</v>
      </c>
      <c r="B181" s="17" t="s">
        <v>515</v>
      </c>
      <c r="C181" s="18" t="s">
        <v>334</v>
      </c>
      <c r="D181" s="19">
        <v>1.53</v>
      </c>
    </row>
    <row r="182" spans="1:4" ht="27.6">
      <c r="A182" s="15">
        <v>42409</v>
      </c>
      <c r="B182" s="17" t="s">
        <v>516</v>
      </c>
      <c r="C182" s="18" t="s">
        <v>407</v>
      </c>
      <c r="D182" s="19">
        <v>8.89</v>
      </c>
    </row>
    <row r="183" spans="1:4">
      <c r="A183" s="15">
        <v>40553</v>
      </c>
      <c r="B183" s="17" t="s">
        <v>517</v>
      </c>
      <c r="C183" s="18" t="s">
        <v>518</v>
      </c>
      <c r="D183" s="19">
        <v>36.450000000000003</v>
      </c>
    </row>
    <row r="184" spans="1:4">
      <c r="A184" s="15">
        <v>6114</v>
      </c>
      <c r="B184" s="17" t="s">
        <v>519</v>
      </c>
      <c r="C184" s="18" t="s">
        <v>119</v>
      </c>
      <c r="D184" s="19">
        <v>9.52</v>
      </c>
    </row>
    <row r="185" spans="1:4">
      <c r="A185" s="15">
        <v>40912</v>
      </c>
      <c r="B185" s="17" t="s">
        <v>520</v>
      </c>
      <c r="C185" s="18" t="s">
        <v>521</v>
      </c>
      <c r="D185" s="19">
        <v>1688.71</v>
      </c>
    </row>
    <row r="186" spans="1:4">
      <c r="A186" s="15">
        <v>247</v>
      </c>
      <c r="B186" s="17" t="s">
        <v>522</v>
      </c>
      <c r="C186" s="18" t="s">
        <v>119</v>
      </c>
      <c r="D186" s="19">
        <v>9.93</v>
      </c>
    </row>
    <row r="187" spans="1:4">
      <c r="A187" s="15">
        <v>40919</v>
      </c>
      <c r="B187" s="17" t="s">
        <v>523</v>
      </c>
      <c r="C187" s="18" t="s">
        <v>521</v>
      </c>
      <c r="D187" s="19">
        <v>1760.22</v>
      </c>
    </row>
    <row r="188" spans="1:4">
      <c r="A188" s="15">
        <v>25958</v>
      </c>
      <c r="B188" s="17" t="s">
        <v>524</v>
      </c>
      <c r="C188" s="18" t="s">
        <v>119</v>
      </c>
      <c r="D188" s="19">
        <v>7.3</v>
      </c>
    </row>
    <row r="189" spans="1:4">
      <c r="A189" s="15">
        <v>40984</v>
      </c>
      <c r="B189" s="17" t="s">
        <v>525</v>
      </c>
      <c r="C189" s="18" t="s">
        <v>521</v>
      </c>
      <c r="D189" s="19">
        <v>1293.8599999999999</v>
      </c>
    </row>
    <row r="190" spans="1:4">
      <c r="A190" s="15">
        <v>248</v>
      </c>
      <c r="B190" s="17" t="s">
        <v>526</v>
      </c>
      <c r="C190" s="18" t="s">
        <v>119</v>
      </c>
      <c r="D190" s="19">
        <v>9.85</v>
      </c>
    </row>
    <row r="191" spans="1:4">
      <c r="A191" s="15">
        <v>41086</v>
      </c>
      <c r="B191" s="17" t="s">
        <v>527</v>
      </c>
      <c r="C191" s="18" t="s">
        <v>521</v>
      </c>
      <c r="D191" s="19">
        <v>1747.41</v>
      </c>
    </row>
    <row r="192" spans="1:4">
      <c r="A192" s="15">
        <v>34466</v>
      </c>
      <c r="B192" s="17" t="s">
        <v>528</v>
      </c>
      <c r="C192" s="18" t="s">
        <v>119</v>
      </c>
      <c r="D192" s="19">
        <v>9.85</v>
      </c>
    </row>
    <row r="193" spans="1:4">
      <c r="A193" s="15">
        <v>41083</v>
      </c>
      <c r="B193" s="17" t="s">
        <v>529</v>
      </c>
      <c r="C193" s="18" t="s">
        <v>521</v>
      </c>
      <c r="D193" s="19">
        <v>1747.41</v>
      </c>
    </row>
    <row r="194" spans="1:4">
      <c r="A194" s="15">
        <v>252</v>
      </c>
      <c r="B194" s="17" t="s">
        <v>530</v>
      </c>
      <c r="C194" s="18" t="s">
        <v>119</v>
      </c>
      <c r="D194" s="19">
        <v>10.199999999999999</v>
      </c>
    </row>
    <row r="195" spans="1:4">
      <c r="A195" s="15">
        <v>40909</v>
      </c>
      <c r="B195" s="17" t="s">
        <v>531</v>
      </c>
      <c r="C195" s="18" t="s">
        <v>521</v>
      </c>
      <c r="D195" s="19">
        <v>1811.3</v>
      </c>
    </row>
    <row r="196" spans="1:4">
      <c r="A196" s="15">
        <v>242</v>
      </c>
      <c r="B196" s="17" t="s">
        <v>532</v>
      </c>
      <c r="C196" s="18" t="s">
        <v>119</v>
      </c>
      <c r="D196" s="19">
        <v>13.18</v>
      </c>
    </row>
    <row r="197" spans="1:4">
      <c r="A197" s="15">
        <v>41085</v>
      </c>
      <c r="B197" s="17" t="s">
        <v>533</v>
      </c>
      <c r="C197" s="18" t="s">
        <v>521</v>
      </c>
      <c r="D197" s="19">
        <v>2338.48</v>
      </c>
    </row>
    <row r="198" spans="1:4" ht="27.6">
      <c r="A198" s="15">
        <v>427</v>
      </c>
      <c r="B198" s="17" t="s">
        <v>534</v>
      </c>
      <c r="C198" s="18" t="s">
        <v>334</v>
      </c>
      <c r="D198" s="19">
        <v>6.22</v>
      </c>
    </row>
    <row r="199" spans="1:4" ht="27.6">
      <c r="A199" s="15">
        <v>417</v>
      </c>
      <c r="B199" s="17" t="s">
        <v>535</v>
      </c>
      <c r="C199" s="18" t="s">
        <v>334</v>
      </c>
      <c r="D199" s="19">
        <v>2.93</v>
      </c>
    </row>
    <row r="200" spans="1:4" ht="27.6">
      <c r="A200" s="15">
        <v>11273</v>
      </c>
      <c r="B200" s="17" t="s">
        <v>536</v>
      </c>
      <c r="C200" s="18" t="s">
        <v>334</v>
      </c>
      <c r="D200" s="19">
        <v>9.1</v>
      </c>
    </row>
    <row r="201" spans="1:4" ht="27.6">
      <c r="A201" s="15">
        <v>11272</v>
      </c>
      <c r="B201" s="17" t="s">
        <v>537</v>
      </c>
      <c r="C201" s="18" t="s">
        <v>334</v>
      </c>
      <c r="D201" s="19">
        <v>5.49</v>
      </c>
    </row>
    <row r="202" spans="1:4" ht="27.6">
      <c r="A202" s="15">
        <v>11275</v>
      </c>
      <c r="B202" s="17" t="s">
        <v>538</v>
      </c>
      <c r="C202" s="18" t="s">
        <v>334</v>
      </c>
      <c r="D202" s="19">
        <v>2.2000000000000002</v>
      </c>
    </row>
    <row r="203" spans="1:4" ht="27.6">
      <c r="A203" s="15">
        <v>11274</v>
      </c>
      <c r="B203" s="17" t="s">
        <v>539</v>
      </c>
      <c r="C203" s="18" t="s">
        <v>334</v>
      </c>
      <c r="D203" s="19">
        <v>1.68</v>
      </c>
    </row>
    <row r="204" spans="1:4">
      <c r="A204" s="15">
        <v>38470</v>
      </c>
      <c r="B204" s="17" t="s">
        <v>540</v>
      </c>
      <c r="C204" s="18" t="s">
        <v>334</v>
      </c>
      <c r="D204" s="19">
        <v>38.869999999999997</v>
      </c>
    </row>
    <row r="205" spans="1:4">
      <c r="A205" s="15">
        <v>38547</v>
      </c>
      <c r="B205" s="17" t="s">
        <v>541</v>
      </c>
      <c r="C205" s="18" t="s">
        <v>334</v>
      </c>
      <c r="D205" s="19">
        <v>106.07</v>
      </c>
    </row>
    <row r="206" spans="1:4">
      <c r="A206" s="15">
        <v>38469</v>
      </c>
      <c r="B206" s="17" t="s">
        <v>542</v>
      </c>
      <c r="C206" s="18" t="s">
        <v>334</v>
      </c>
      <c r="D206" s="19">
        <v>114.05</v>
      </c>
    </row>
    <row r="207" spans="1:4">
      <c r="A207" s="15">
        <v>38467</v>
      </c>
      <c r="B207" s="17" t="s">
        <v>543</v>
      </c>
      <c r="C207" s="18" t="s">
        <v>334</v>
      </c>
      <c r="D207" s="19">
        <v>64.17</v>
      </c>
    </row>
    <row r="208" spans="1:4">
      <c r="A208" s="15">
        <v>38468</v>
      </c>
      <c r="B208" s="17" t="s">
        <v>544</v>
      </c>
      <c r="C208" s="18" t="s">
        <v>334</v>
      </c>
      <c r="D208" s="19">
        <v>70.62</v>
      </c>
    </row>
    <row r="209" spans="1:4">
      <c r="A209" s="15">
        <v>38471</v>
      </c>
      <c r="B209" s="17" t="s">
        <v>545</v>
      </c>
      <c r="C209" s="18" t="s">
        <v>334</v>
      </c>
      <c r="D209" s="19">
        <v>91.7</v>
      </c>
    </row>
    <row r="210" spans="1:4">
      <c r="A210" s="15">
        <v>37370</v>
      </c>
      <c r="B210" s="17" t="s">
        <v>546</v>
      </c>
      <c r="C210" s="18" t="s">
        <v>119</v>
      </c>
      <c r="D210" s="19">
        <v>0.96</v>
      </c>
    </row>
    <row r="211" spans="1:4">
      <c r="A211" s="15">
        <v>40862</v>
      </c>
      <c r="B211" s="17" t="s">
        <v>547</v>
      </c>
      <c r="C211" s="18" t="s">
        <v>521</v>
      </c>
      <c r="D211" s="19">
        <v>181.89</v>
      </c>
    </row>
    <row r="212" spans="1:4" ht="27.6">
      <c r="A212" s="15">
        <v>10658</v>
      </c>
      <c r="B212" s="17" t="s">
        <v>548</v>
      </c>
      <c r="C212" s="18" t="s">
        <v>334</v>
      </c>
      <c r="D212" s="19">
        <v>7000</v>
      </c>
    </row>
    <row r="213" spans="1:4">
      <c r="A213" s="15">
        <v>253</v>
      </c>
      <c r="B213" s="17" t="s">
        <v>549</v>
      </c>
      <c r="C213" s="18" t="s">
        <v>119</v>
      </c>
      <c r="D213" s="19">
        <v>13.66</v>
      </c>
    </row>
    <row r="214" spans="1:4">
      <c r="A214" s="15">
        <v>40809</v>
      </c>
      <c r="B214" s="17" t="s">
        <v>550</v>
      </c>
      <c r="C214" s="18" t="s">
        <v>521</v>
      </c>
      <c r="D214" s="19">
        <v>2420.84</v>
      </c>
    </row>
    <row r="215" spans="1:4" ht="41.4">
      <c r="A215" s="15">
        <v>42428</v>
      </c>
      <c r="B215" s="17" t="s">
        <v>551</v>
      </c>
      <c r="C215" s="18" t="s">
        <v>334</v>
      </c>
      <c r="D215" s="19">
        <v>1944</v>
      </c>
    </row>
    <row r="216" spans="1:4">
      <c r="A216" s="15">
        <v>583</v>
      </c>
      <c r="B216" s="17" t="s">
        <v>552</v>
      </c>
      <c r="C216" s="18" t="s">
        <v>407</v>
      </c>
      <c r="D216" s="19">
        <v>37.49</v>
      </c>
    </row>
    <row r="217" spans="1:4" ht="27.6">
      <c r="A217" s="15">
        <v>299</v>
      </c>
      <c r="B217" s="17" t="s">
        <v>553</v>
      </c>
      <c r="C217" s="18" t="s">
        <v>334</v>
      </c>
      <c r="D217" s="19">
        <v>4.29</v>
      </c>
    </row>
    <row r="218" spans="1:4" ht="27.6">
      <c r="A218" s="15">
        <v>298</v>
      </c>
      <c r="B218" s="17" t="s">
        <v>554</v>
      </c>
      <c r="C218" s="18" t="s">
        <v>334</v>
      </c>
      <c r="D218" s="19">
        <v>4.32</v>
      </c>
    </row>
    <row r="219" spans="1:4">
      <c r="A219" s="15">
        <v>295</v>
      </c>
      <c r="B219" s="17" t="s">
        <v>555</v>
      </c>
      <c r="C219" s="18" t="s">
        <v>334</v>
      </c>
      <c r="D219" s="19">
        <v>2.57</v>
      </c>
    </row>
    <row r="220" spans="1:4">
      <c r="A220" s="15">
        <v>296</v>
      </c>
      <c r="B220" s="17" t="s">
        <v>556</v>
      </c>
      <c r="C220" s="18" t="s">
        <v>334</v>
      </c>
      <c r="D220" s="19">
        <v>2.67</v>
      </c>
    </row>
    <row r="221" spans="1:4">
      <c r="A221" s="15">
        <v>297</v>
      </c>
      <c r="B221" s="17" t="s">
        <v>557</v>
      </c>
      <c r="C221" s="18" t="s">
        <v>334</v>
      </c>
      <c r="D221" s="19">
        <v>3.77</v>
      </c>
    </row>
    <row r="222" spans="1:4">
      <c r="A222" s="15">
        <v>301</v>
      </c>
      <c r="B222" s="17" t="s">
        <v>558</v>
      </c>
      <c r="C222" s="18" t="s">
        <v>334</v>
      </c>
      <c r="D222" s="19">
        <v>4.7300000000000004</v>
      </c>
    </row>
    <row r="223" spans="1:4" ht="27.6">
      <c r="A223" s="15">
        <v>300</v>
      </c>
      <c r="B223" s="17" t="s">
        <v>559</v>
      </c>
      <c r="C223" s="18" t="s">
        <v>334</v>
      </c>
      <c r="D223" s="19">
        <v>19.87</v>
      </c>
    </row>
    <row r="224" spans="1:4" ht="27.6">
      <c r="A224" s="15">
        <v>20084</v>
      </c>
      <c r="B224" s="17" t="s">
        <v>560</v>
      </c>
      <c r="C224" s="18" t="s">
        <v>334</v>
      </c>
      <c r="D224" s="19">
        <v>2.57</v>
      </c>
    </row>
    <row r="225" spans="1:4" ht="27.6">
      <c r="A225" s="15">
        <v>20085</v>
      </c>
      <c r="B225" s="17" t="s">
        <v>561</v>
      </c>
      <c r="C225" s="18" t="s">
        <v>334</v>
      </c>
      <c r="D225" s="19">
        <v>2.38</v>
      </c>
    </row>
    <row r="226" spans="1:4">
      <c r="A226" s="15">
        <v>311</v>
      </c>
      <c r="B226" s="17" t="s">
        <v>562</v>
      </c>
      <c r="C226" s="18" t="s">
        <v>334</v>
      </c>
      <c r="D226" s="19">
        <v>15.38</v>
      </c>
    </row>
    <row r="227" spans="1:4">
      <c r="A227" s="15">
        <v>318</v>
      </c>
      <c r="B227" s="17" t="s">
        <v>563</v>
      </c>
      <c r="C227" s="18" t="s">
        <v>334</v>
      </c>
      <c r="D227" s="19">
        <v>26.94</v>
      </c>
    </row>
    <row r="228" spans="1:4">
      <c r="A228" s="15">
        <v>319</v>
      </c>
      <c r="B228" s="17" t="s">
        <v>564</v>
      </c>
      <c r="C228" s="18" t="s">
        <v>334</v>
      </c>
      <c r="D228" s="19">
        <v>50.88</v>
      </c>
    </row>
    <row r="229" spans="1:4">
      <c r="A229" s="15">
        <v>320</v>
      </c>
      <c r="B229" s="17" t="s">
        <v>565</v>
      </c>
      <c r="C229" s="18" t="s">
        <v>334</v>
      </c>
      <c r="D229" s="19">
        <v>161.75</v>
      </c>
    </row>
    <row r="230" spans="1:4">
      <c r="A230" s="15">
        <v>314</v>
      </c>
      <c r="B230" s="17" t="s">
        <v>566</v>
      </c>
      <c r="C230" s="18" t="s">
        <v>334</v>
      </c>
      <c r="D230" s="19">
        <v>248.44</v>
      </c>
    </row>
    <row r="231" spans="1:4" ht="27.6">
      <c r="A231" s="15">
        <v>303</v>
      </c>
      <c r="B231" s="17" t="s">
        <v>567</v>
      </c>
      <c r="C231" s="18" t="s">
        <v>334</v>
      </c>
      <c r="D231" s="19">
        <v>6.44</v>
      </c>
    </row>
    <row r="232" spans="1:4" ht="27.6">
      <c r="A232" s="15">
        <v>305</v>
      </c>
      <c r="B232" s="17" t="s">
        <v>568</v>
      </c>
      <c r="C232" s="18" t="s">
        <v>334</v>
      </c>
      <c r="D232" s="19">
        <v>16.809999999999999</v>
      </c>
    </row>
    <row r="233" spans="1:4" ht="27.6">
      <c r="A233" s="15">
        <v>306</v>
      </c>
      <c r="B233" s="17" t="s">
        <v>569</v>
      </c>
      <c r="C233" s="18" t="s">
        <v>334</v>
      </c>
      <c r="D233" s="19">
        <v>20.2</v>
      </c>
    </row>
    <row r="234" spans="1:4" ht="27.6">
      <c r="A234" s="15">
        <v>307</v>
      </c>
      <c r="B234" s="17" t="s">
        <v>570</v>
      </c>
      <c r="C234" s="18" t="s">
        <v>334</v>
      </c>
      <c r="D234" s="19">
        <v>39.89</v>
      </c>
    </row>
    <row r="235" spans="1:4" ht="27.6">
      <c r="A235" s="15">
        <v>309</v>
      </c>
      <c r="B235" s="17" t="s">
        <v>571</v>
      </c>
      <c r="C235" s="18" t="s">
        <v>334</v>
      </c>
      <c r="D235" s="19">
        <v>81.739999999999995</v>
      </c>
    </row>
    <row r="236" spans="1:4" ht="27.6">
      <c r="A236" s="15">
        <v>310</v>
      </c>
      <c r="B236" s="17" t="s">
        <v>572</v>
      </c>
      <c r="C236" s="18" t="s">
        <v>334</v>
      </c>
      <c r="D236" s="19">
        <v>103.67</v>
      </c>
    </row>
    <row r="237" spans="1:4" ht="27.6">
      <c r="A237" s="15">
        <v>328</v>
      </c>
      <c r="B237" s="17" t="s">
        <v>573</v>
      </c>
      <c r="C237" s="18" t="s">
        <v>334</v>
      </c>
      <c r="D237" s="19">
        <v>12.37</v>
      </c>
    </row>
    <row r="238" spans="1:4" ht="27.6">
      <c r="A238" s="15">
        <v>325</v>
      </c>
      <c r="B238" s="17" t="s">
        <v>574</v>
      </c>
      <c r="C238" s="18" t="s">
        <v>334</v>
      </c>
      <c r="D238" s="19">
        <v>4.8</v>
      </c>
    </row>
    <row r="239" spans="1:4" ht="27.6">
      <c r="A239" s="15">
        <v>20326</v>
      </c>
      <c r="B239" s="17" t="s">
        <v>575</v>
      </c>
      <c r="C239" s="18" t="s">
        <v>334</v>
      </c>
      <c r="D239" s="19">
        <v>12.85</v>
      </c>
    </row>
    <row r="240" spans="1:4" ht="27.6">
      <c r="A240" s="15">
        <v>329</v>
      </c>
      <c r="B240" s="17" t="s">
        <v>576</v>
      </c>
      <c r="C240" s="18" t="s">
        <v>334</v>
      </c>
      <c r="D240" s="19">
        <v>15.81</v>
      </c>
    </row>
    <row r="241" spans="1:4" ht="27.6">
      <c r="A241" s="15">
        <v>308</v>
      </c>
      <c r="B241" s="17" t="s">
        <v>577</v>
      </c>
      <c r="C241" s="18" t="s">
        <v>334</v>
      </c>
      <c r="D241" s="19">
        <v>53.27</v>
      </c>
    </row>
    <row r="242" spans="1:4" ht="27.6">
      <c r="A242" s="15">
        <v>39642</v>
      </c>
      <c r="B242" s="17" t="s">
        <v>578</v>
      </c>
      <c r="C242" s="18" t="s">
        <v>334</v>
      </c>
      <c r="D242" s="19">
        <v>3.23</v>
      </c>
    </row>
    <row r="243" spans="1:4" ht="27.6">
      <c r="A243" s="15">
        <v>39641</v>
      </c>
      <c r="B243" s="17" t="s">
        <v>579</v>
      </c>
      <c r="C243" s="18" t="s">
        <v>334</v>
      </c>
      <c r="D243" s="19">
        <v>2.25</v>
      </c>
    </row>
    <row r="244" spans="1:4" ht="27.6">
      <c r="A244" s="15">
        <v>39643</v>
      </c>
      <c r="B244" s="17" t="s">
        <v>580</v>
      </c>
      <c r="C244" s="18" t="s">
        <v>334</v>
      </c>
      <c r="D244" s="19">
        <v>8.98</v>
      </c>
    </row>
    <row r="245" spans="1:4" ht="27.6">
      <c r="A245" s="15">
        <v>39644</v>
      </c>
      <c r="B245" s="17" t="s">
        <v>581</v>
      </c>
      <c r="C245" s="18" t="s">
        <v>334</v>
      </c>
      <c r="D245" s="19">
        <v>11.6</v>
      </c>
    </row>
    <row r="246" spans="1:4" ht="27.6">
      <c r="A246" s="15">
        <v>39645</v>
      </c>
      <c r="B246" s="17" t="s">
        <v>582</v>
      </c>
      <c r="C246" s="18" t="s">
        <v>334</v>
      </c>
      <c r="D246" s="19">
        <v>14.99</v>
      </c>
    </row>
    <row r="247" spans="1:4" ht="27.6">
      <c r="A247" s="15">
        <v>41610</v>
      </c>
      <c r="B247" s="17" t="s">
        <v>583</v>
      </c>
      <c r="C247" s="18" t="s">
        <v>334</v>
      </c>
      <c r="D247" s="19">
        <v>583.41999999999996</v>
      </c>
    </row>
    <row r="248" spans="1:4" ht="27.6">
      <c r="A248" s="15">
        <v>41611</v>
      </c>
      <c r="B248" s="17" t="s">
        <v>584</v>
      </c>
      <c r="C248" s="18" t="s">
        <v>334</v>
      </c>
      <c r="D248" s="19">
        <v>919.58</v>
      </c>
    </row>
    <row r="249" spans="1:4" ht="27.6">
      <c r="A249" s="15">
        <v>41612</v>
      </c>
      <c r="B249" s="17" t="s">
        <v>585</v>
      </c>
      <c r="C249" s="18" t="s">
        <v>334</v>
      </c>
      <c r="D249" s="19">
        <v>1291.23</v>
      </c>
    </row>
    <row r="250" spans="1:4" ht="27.6">
      <c r="A250" s="15">
        <v>41637</v>
      </c>
      <c r="B250" s="17" t="s">
        <v>586</v>
      </c>
      <c r="C250" s="18" t="s">
        <v>334</v>
      </c>
      <c r="D250" s="19">
        <v>120.7</v>
      </c>
    </row>
    <row r="251" spans="1:4" ht="27.6">
      <c r="A251" s="15">
        <v>41638</v>
      </c>
      <c r="B251" s="17" t="s">
        <v>587</v>
      </c>
      <c r="C251" s="18" t="s">
        <v>334</v>
      </c>
      <c r="D251" s="19">
        <v>157.22999999999999</v>
      </c>
    </row>
    <row r="252" spans="1:4" ht="27.6">
      <c r="A252" s="15">
        <v>41639</v>
      </c>
      <c r="B252" s="17" t="s">
        <v>588</v>
      </c>
      <c r="C252" s="18" t="s">
        <v>334</v>
      </c>
      <c r="D252" s="19">
        <v>380.38</v>
      </c>
    </row>
    <row r="253" spans="1:4">
      <c r="A253" s="15">
        <v>11789</v>
      </c>
      <c r="B253" s="17" t="s">
        <v>589</v>
      </c>
      <c r="C253" s="18" t="s">
        <v>334</v>
      </c>
      <c r="D253" s="19">
        <v>0.83</v>
      </c>
    </row>
    <row r="254" spans="1:4" ht="27.6">
      <c r="A254" s="15">
        <v>20975</v>
      </c>
      <c r="B254" s="17" t="s">
        <v>590</v>
      </c>
      <c r="C254" s="18" t="s">
        <v>334</v>
      </c>
      <c r="D254" s="19">
        <v>10.51</v>
      </c>
    </row>
    <row r="255" spans="1:4" ht="27.6">
      <c r="A255" s="15">
        <v>20976</v>
      </c>
      <c r="B255" s="17" t="s">
        <v>591</v>
      </c>
      <c r="C255" s="18" t="s">
        <v>334</v>
      </c>
      <c r="D255" s="19">
        <v>15.88</v>
      </c>
    </row>
    <row r="256" spans="1:4" ht="27.6">
      <c r="A256" s="15">
        <v>40340</v>
      </c>
      <c r="B256" s="17" t="s">
        <v>592</v>
      </c>
      <c r="C256" s="18" t="s">
        <v>334</v>
      </c>
      <c r="D256" s="19">
        <v>125.26</v>
      </c>
    </row>
    <row r="257" spans="1:4" ht="27.6">
      <c r="A257" s="15">
        <v>40341</v>
      </c>
      <c r="B257" s="17" t="s">
        <v>593</v>
      </c>
      <c r="C257" s="18" t="s">
        <v>334</v>
      </c>
      <c r="D257" s="19">
        <v>148.32</v>
      </c>
    </row>
    <row r="258" spans="1:4" ht="27.6">
      <c r="A258" s="15">
        <v>40342</v>
      </c>
      <c r="B258" s="17" t="s">
        <v>594</v>
      </c>
      <c r="C258" s="18" t="s">
        <v>334</v>
      </c>
      <c r="D258" s="19">
        <v>188.03</v>
      </c>
    </row>
    <row r="259" spans="1:4" ht="27.6">
      <c r="A259" s="15">
        <v>40343</v>
      </c>
      <c r="B259" s="17" t="s">
        <v>595</v>
      </c>
      <c r="C259" s="18" t="s">
        <v>334</v>
      </c>
      <c r="D259" s="19">
        <v>230.68</v>
      </c>
    </row>
    <row r="260" spans="1:4" ht="27.6">
      <c r="A260" s="15">
        <v>40344</v>
      </c>
      <c r="B260" s="17" t="s">
        <v>596</v>
      </c>
      <c r="C260" s="18" t="s">
        <v>334</v>
      </c>
      <c r="D260" s="19">
        <v>243.91</v>
      </c>
    </row>
    <row r="261" spans="1:4" ht="27.6">
      <c r="A261" s="15">
        <v>40345</v>
      </c>
      <c r="B261" s="17" t="s">
        <v>597</v>
      </c>
      <c r="C261" s="18" t="s">
        <v>334</v>
      </c>
      <c r="D261" s="19">
        <v>304.52999999999997</v>
      </c>
    </row>
    <row r="262" spans="1:4" ht="27.6">
      <c r="A262" s="15">
        <v>40346</v>
      </c>
      <c r="B262" s="17" t="s">
        <v>598</v>
      </c>
      <c r="C262" s="18" t="s">
        <v>334</v>
      </c>
      <c r="D262" s="19">
        <v>286.48</v>
      </c>
    </row>
    <row r="263" spans="1:4" ht="27.6">
      <c r="A263" s="15">
        <v>40347</v>
      </c>
      <c r="B263" s="17" t="s">
        <v>599</v>
      </c>
      <c r="C263" s="18" t="s">
        <v>334</v>
      </c>
      <c r="D263" s="19">
        <v>354.21</v>
      </c>
    </row>
    <row r="264" spans="1:4" ht="27.6">
      <c r="A264" s="15">
        <v>38840</v>
      </c>
      <c r="B264" s="17" t="s">
        <v>600</v>
      </c>
      <c r="C264" s="18" t="s">
        <v>334</v>
      </c>
      <c r="D264" s="19">
        <v>2.7</v>
      </c>
    </row>
    <row r="265" spans="1:4" ht="27.6">
      <c r="A265" s="15">
        <v>38841</v>
      </c>
      <c r="B265" s="17" t="s">
        <v>601</v>
      </c>
      <c r="C265" s="18" t="s">
        <v>334</v>
      </c>
      <c r="D265" s="19">
        <v>3</v>
      </c>
    </row>
    <row r="266" spans="1:4" ht="27.6">
      <c r="A266" s="15">
        <v>38842</v>
      </c>
      <c r="B266" s="17" t="s">
        <v>602</v>
      </c>
      <c r="C266" s="18" t="s">
        <v>334</v>
      </c>
      <c r="D266" s="19">
        <v>5.93</v>
      </c>
    </row>
    <row r="267" spans="1:4" ht="27.6">
      <c r="A267" s="15">
        <v>38843</v>
      </c>
      <c r="B267" s="17" t="s">
        <v>603</v>
      </c>
      <c r="C267" s="18" t="s">
        <v>334</v>
      </c>
      <c r="D267" s="19">
        <v>9.26</v>
      </c>
    </row>
    <row r="268" spans="1:4" ht="41.4">
      <c r="A268" s="15">
        <v>43424</v>
      </c>
      <c r="B268" s="17" t="s">
        <v>604</v>
      </c>
      <c r="C268" s="18" t="s">
        <v>334</v>
      </c>
      <c r="D268" s="19">
        <v>488.81</v>
      </c>
    </row>
    <row r="269" spans="1:4" ht="41.4">
      <c r="A269" s="15">
        <v>43426</v>
      </c>
      <c r="B269" s="17" t="s">
        <v>605</v>
      </c>
      <c r="C269" s="18" t="s">
        <v>334</v>
      </c>
      <c r="D269" s="19">
        <v>1685.91</v>
      </c>
    </row>
    <row r="270" spans="1:4" ht="41.4">
      <c r="A270" s="15">
        <v>12565</v>
      </c>
      <c r="B270" s="17" t="s">
        <v>606</v>
      </c>
      <c r="C270" s="18" t="s">
        <v>334</v>
      </c>
      <c r="D270" s="19">
        <v>591.22</v>
      </c>
    </row>
    <row r="271" spans="1:4" ht="41.4">
      <c r="A271" s="15">
        <v>12567</v>
      </c>
      <c r="B271" s="17" t="s">
        <v>607</v>
      </c>
      <c r="C271" s="18" t="s">
        <v>334</v>
      </c>
      <c r="D271" s="19">
        <v>794.11</v>
      </c>
    </row>
    <row r="272" spans="1:4" ht="41.4">
      <c r="A272" s="15">
        <v>12568</v>
      </c>
      <c r="B272" s="17" t="s">
        <v>608</v>
      </c>
      <c r="C272" s="18" t="s">
        <v>334</v>
      </c>
      <c r="D272" s="19">
        <v>1111.76</v>
      </c>
    </row>
    <row r="273" spans="1:4" ht="27.6">
      <c r="A273" s="15">
        <v>43441</v>
      </c>
      <c r="B273" s="17" t="s">
        <v>609</v>
      </c>
      <c r="C273" s="18" t="s">
        <v>334</v>
      </c>
      <c r="D273" s="19">
        <v>142.94</v>
      </c>
    </row>
    <row r="274" spans="1:4" ht="27.6">
      <c r="A274" s="15">
        <v>43423</v>
      </c>
      <c r="B274" s="17" t="s">
        <v>610</v>
      </c>
      <c r="C274" s="18" t="s">
        <v>334</v>
      </c>
      <c r="D274" s="19">
        <v>66.7</v>
      </c>
    </row>
    <row r="275" spans="1:4" ht="27.6">
      <c r="A275" s="15">
        <v>12532</v>
      </c>
      <c r="B275" s="17" t="s">
        <v>611</v>
      </c>
      <c r="C275" s="18" t="s">
        <v>334</v>
      </c>
      <c r="D275" s="19">
        <v>102.87</v>
      </c>
    </row>
    <row r="276" spans="1:4" ht="41.4">
      <c r="A276" s="15">
        <v>43444</v>
      </c>
      <c r="B276" s="17" t="s">
        <v>612</v>
      </c>
      <c r="C276" s="18" t="s">
        <v>334</v>
      </c>
      <c r="D276" s="19">
        <v>345.44</v>
      </c>
    </row>
    <row r="277" spans="1:4" ht="41.4">
      <c r="A277" s="15">
        <v>12551</v>
      </c>
      <c r="B277" s="17" t="s">
        <v>613</v>
      </c>
      <c r="C277" s="18" t="s">
        <v>334</v>
      </c>
      <c r="D277" s="19">
        <v>246.46</v>
      </c>
    </row>
    <row r="278" spans="1:4" ht="41.4">
      <c r="A278" s="15">
        <v>43442</v>
      </c>
      <c r="B278" s="17" t="s">
        <v>614</v>
      </c>
      <c r="C278" s="18" t="s">
        <v>334</v>
      </c>
      <c r="D278" s="19">
        <v>190.58</v>
      </c>
    </row>
    <row r="279" spans="1:4" ht="41.4">
      <c r="A279" s="15">
        <v>43443</v>
      </c>
      <c r="B279" s="17" t="s">
        <v>615</v>
      </c>
      <c r="C279" s="18" t="s">
        <v>334</v>
      </c>
      <c r="D279" s="19">
        <v>250.14</v>
      </c>
    </row>
    <row r="280" spans="1:4" ht="41.4">
      <c r="A280" s="15">
        <v>12544</v>
      </c>
      <c r="B280" s="17" t="s">
        <v>616</v>
      </c>
      <c r="C280" s="18" t="s">
        <v>334</v>
      </c>
      <c r="D280" s="19">
        <v>134.99</v>
      </c>
    </row>
    <row r="281" spans="1:4" ht="41.4">
      <c r="A281" s="15">
        <v>12547</v>
      </c>
      <c r="B281" s="17" t="s">
        <v>617</v>
      </c>
      <c r="C281" s="18" t="s">
        <v>334</v>
      </c>
      <c r="D281" s="19">
        <v>181.56</v>
      </c>
    </row>
    <row r="282" spans="1:4" ht="41.4">
      <c r="A282" s="15">
        <v>43445</v>
      </c>
      <c r="B282" s="17" t="s">
        <v>618</v>
      </c>
      <c r="C282" s="18" t="s">
        <v>334</v>
      </c>
      <c r="D282" s="19">
        <v>476.47</v>
      </c>
    </row>
    <row r="283" spans="1:4" ht="41.4">
      <c r="A283" s="15">
        <v>12563</v>
      </c>
      <c r="B283" s="17" t="s">
        <v>619</v>
      </c>
      <c r="C283" s="18" t="s">
        <v>334</v>
      </c>
      <c r="D283" s="19">
        <v>340.89</v>
      </c>
    </row>
    <row r="284" spans="1:4" ht="41.4">
      <c r="A284" s="15">
        <v>43425</v>
      </c>
      <c r="B284" s="17" t="s">
        <v>620</v>
      </c>
      <c r="C284" s="18" t="s">
        <v>334</v>
      </c>
      <c r="D284" s="19">
        <v>214.41</v>
      </c>
    </row>
    <row r="285" spans="1:4" ht="41.4">
      <c r="A285" s="15">
        <v>43446</v>
      </c>
      <c r="B285" s="17" t="s">
        <v>621</v>
      </c>
      <c r="C285" s="18" t="s">
        <v>334</v>
      </c>
      <c r="D285" s="19">
        <v>452.64</v>
      </c>
    </row>
    <row r="286" spans="1:4" ht="41.4">
      <c r="A286" s="15">
        <v>43447</v>
      </c>
      <c r="B286" s="17" t="s">
        <v>622</v>
      </c>
      <c r="C286" s="18" t="s">
        <v>334</v>
      </c>
      <c r="D286" s="19">
        <v>555.88</v>
      </c>
    </row>
    <row r="287" spans="1:4" ht="41.4">
      <c r="A287" s="15">
        <v>43448</v>
      </c>
      <c r="B287" s="17" t="s">
        <v>623</v>
      </c>
      <c r="C287" s="18" t="s">
        <v>334</v>
      </c>
      <c r="D287" s="19">
        <v>778.23</v>
      </c>
    </row>
    <row r="288" spans="1:4" ht="41.4">
      <c r="A288" s="15">
        <v>13761</v>
      </c>
      <c r="B288" s="17" t="s">
        <v>624</v>
      </c>
      <c r="C288" s="18" t="s">
        <v>334</v>
      </c>
      <c r="D288" s="19">
        <v>5254.19</v>
      </c>
    </row>
    <row r="289" spans="1:4" ht="41.4">
      <c r="A289" s="15">
        <v>12888</v>
      </c>
      <c r="B289" s="17" t="s">
        <v>625</v>
      </c>
      <c r="C289" s="18" t="s">
        <v>626</v>
      </c>
      <c r="D289" s="19">
        <v>96.72</v>
      </c>
    </row>
    <row r="290" spans="1:4" ht="27.6">
      <c r="A290" s="15">
        <v>12889</v>
      </c>
      <c r="B290" s="17" t="s">
        <v>627</v>
      </c>
      <c r="C290" s="18" t="s">
        <v>626</v>
      </c>
      <c r="D290" s="19">
        <v>63.16</v>
      </c>
    </row>
    <row r="291" spans="1:4" ht="41.4">
      <c r="A291" s="15">
        <v>4814</v>
      </c>
      <c r="B291" s="17" t="s">
        <v>628</v>
      </c>
      <c r="C291" s="18" t="s">
        <v>334</v>
      </c>
      <c r="D291" s="19">
        <v>79.59</v>
      </c>
    </row>
    <row r="292" spans="1:4">
      <c r="A292" s="15">
        <v>25967</v>
      </c>
      <c r="B292" s="17" t="s">
        <v>629</v>
      </c>
      <c r="C292" s="18" t="s">
        <v>334</v>
      </c>
      <c r="D292" s="19">
        <v>1691.85</v>
      </c>
    </row>
    <row r="293" spans="1:4">
      <c r="A293" s="15">
        <v>6122</v>
      </c>
      <c r="B293" s="17" t="s">
        <v>630</v>
      </c>
      <c r="C293" s="18" t="s">
        <v>119</v>
      </c>
      <c r="D293" s="19">
        <v>13.13</v>
      </c>
    </row>
    <row r="294" spans="1:4">
      <c r="A294" s="15">
        <v>40810</v>
      </c>
      <c r="B294" s="17" t="s">
        <v>631</v>
      </c>
      <c r="C294" s="18" t="s">
        <v>521</v>
      </c>
      <c r="D294" s="19">
        <v>2329.2399999999998</v>
      </c>
    </row>
    <row r="295" spans="1:4" ht="27.6">
      <c r="A295" s="15">
        <v>21100</v>
      </c>
      <c r="B295" s="17" t="s">
        <v>632</v>
      </c>
      <c r="C295" s="18" t="s">
        <v>334</v>
      </c>
      <c r="D295" s="19">
        <v>2625.92</v>
      </c>
    </row>
    <row r="296" spans="1:4" ht="41.4">
      <c r="A296" s="15">
        <v>11816</v>
      </c>
      <c r="B296" s="17" t="s">
        <v>633</v>
      </c>
      <c r="C296" s="18" t="s">
        <v>334</v>
      </c>
      <c r="D296" s="19">
        <v>2800</v>
      </c>
    </row>
    <row r="297" spans="1:4" ht="41.4">
      <c r="A297" s="15">
        <v>11814</v>
      </c>
      <c r="B297" s="17" t="s">
        <v>634</v>
      </c>
      <c r="C297" s="18" t="s">
        <v>334</v>
      </c>
      <c r="D297" s="19">
        <v>6094.89</v>
      </c>
    </row>
    <row r="298" spans="1:4" ht="41.4">
      <c r="A298" s="15">
        <v>14186</v>
      </c>
      <c r="B298" s="17" t="s">
        <v>635</v>
      </c>
      <c r="C298" s="18" t="s">
        <v>334</v>
      </c>
      <c r="D298" s="19">
        <v>7652.96</v>
      </c>
    </row>
    <row r="299" spans="1:4" ht="41.4">
      <c r="A299" s="15">
        <v>14185</v>
      </c>
      <c r="B299" s="17" t="s">
        <v>636</v>
      </c>
      <c r="C299" s="18" t="s">
        <v>334</v>
      </c>
      <c r="D299" s="19">
        <v>9913.57</v>
      </c>
    </row>
    <row r="300" spans="1:4" ht="41.4">
      <c r="A300" s="15">
        <v>11811</v>
      </c>
      <c r="B300" s="17" t="s">
        <v>637</v>
      </c>
      <c r="C300" s="18" t="s">
        <v>334</v>
      </c>
      <c r="D300" s="19">
        <v>3790.57</v>
      </c>
    </row>
    <row r="301" spans="1:4" ht="27.6">
      <c r="A301" s="15">
        <v>26038</v>
      </c>
      <c r="B301" s="17" t="s">
        <v>638</v>
      </c>
      <c r="C301" s="18" t="s">
        <v>334</v>
      </c>
      <c r="D301" s="19">
        <v>229600.99</v>
      </c>
    </row>
    <row r="302" spans="1:4" ht="27.6">
      <c r="A302" s="15">
        <v>34482</v>
      </c>
      <c r="B302" s="17" t="s">
        <v>639</v>
      </c>
      <c r="C302" s="18" t="s">
        <v>334</v>
      </c>
      <c r="D302" s="19">
        <v>5568.1</v>
      </c>
    </row>
    <row r="303" spans="1:4" ht="27.6">
      <c r="A303" s="15">
        <v>34469</v>
      </c>
      <c r="B303" s="17" t="s">
        <v>640</v>
      </c>
      <c r="C303" s="18" t="s">
        <v>334</v>
      </c>
      <c r="D303" s="19">
        <v>8613.16</v>
      </c>
    </row>
    <row r="304" spans="1:4" ht="27.6">
      <c r="A304" s="15">
        <v>34472</v>
      </c>
      <c r="B304" s="17" t="s">
        <v>641</v>
      </c>
      <c r="C304" s="18" t="s">
        <v>334</v>
      </c>
      <c r="D304" s="19">
        <v>2650</v>
      </c>
    </row>
    <row r="305" spans="1:4" ht="27.6">
      <c r="A305" s="15">
        <v>34476</v>
      </c>
      <c r="B305" s="17" t="s">
        <v>642</v>
      </c>
      <c r="C305" s="18" t="s">
        <v>334</v>
      </c>
      <c r="D305" s="19">
        <v>4492.12</v>
      </c>
    </row>
    <row r="306" spans="1:4" ht="27.6">
      <c r="A306" s="15">
        <v>34477</v>
      </c>
      <c r="B306" s="17" t="s">
        <v>643</v>
      </c>
      <c r="C306" s="18" t="s">
        <v>334</v>
      </c>
      <c r="D306" s="19">
        <v>5961.92</v>
      </c>
    </row>
    <row r="307" spans="1:4" ht="41.4">
      <c r="A307" s="15">
        <v>42425</v>
      </c>
      <c r="B307" s="17" t="s">
        <v>644</v>
      </c>
      <c r="C307" s="18" t="s">
        <v>334</v>
      </c>
      <c r="D307" s="19">
        <v>2229.66</v>
      </c>
    </row>
    <row r="308" spans="1:4" ht="41.4">
      <c r="A308" s="15">
        <v>42422</v>
      </c>
      <c r="B308" s="17" t="s">
        <v>645</v>
      </c>
      <c r="C308" s="18" t="s">
        <v>334</v>
      </c>
      <c r="D308" s="19">
        <v>3310</v>
      </c>
    </row>
    <row r="309" spans="1:4" ht="41.4">
      <c r="A309" s="15">
        <v>43184</v>
      </c>
      <c r="B309" s="17" t="s">
        <v>646</v>
      </c>
      <c r="C309" s="18" t="s">
        <v>334</v>
      </c>
      <c r="D309" s="19">
        <v>4574.74</v>
      </c>
    </row>
    <row r="310" spans="1:4" ht="41.4">
      <c r="A310" s="15">
        <v>42424</v>
      </c>
      <c r="B310" s="17" t="s">
        <v>647</v>
      </c>
      <c r="C310" s="18" t="s">
        <v>334</v>
      </c>
      <c r="D310" s="19">
        <v>1991.28</v>
      </c>
    </row>
    <row r="311" spans="1:4" ht="41.4">
      <c r="A311" s="15">
        <v>42421</v>
      </c>
      <c r="B311" s="17" t="s">
        <v>648</v>
      </c>
      <c r="C311" s="18" t="s">
        <v>334</v>
      </c>
      <c r="D311" s="19">
        <v>18130.36</v>
      </c>
    </row>
    <row r="312" spans="1:4" ht="41.4">
      <c r="A312" s="15">
        <v>42416</v>
      </c>
      <c r="B312" s="17" t="s">
        <v>649</v>
      </c>
      <c r="C312" s="18" t="s">
        <v>334</v>
      </c>
      <c r="D312" s="19">
        <v>8584.17</v>
      </c>
    </row>
    <row r="313" spans="1:4" ht="41.4">
      <c r="A313" s="15">
        <v>42417</v>
      </c>
      <c r="B313" s="17" t="s">
        <v>650</v>
      </c>
      <c r="C313" s="18" t="s">
        <v>334</v>
      </c>
      <c r="D313" s="19">
        <v>9623.5499999999993</v>
      </c>
    </row>
    <row r="314" spans="1:4" ht="41.4">
      <c r="A314" s="15">
        <v>42419</v>
      </c>
      <c r="B314" s="17" t="s">
        <v>651</v>
      </c>
      <c r="C314" s="18" t="s">
        <v>334</v>
      </c>
      <c r="D314" s="19">
        <v>10872.57</v>
      </c>
    </row>
    <row r="315" spans="1:4" ht="41.4">
      <c r="A315" s="15">
        <v>42420</v>
      </c>
      <c r="B315" s="17" t="s">
        <v>652</v>
      </c>
      <c r="C315" s="18" t="s">
        <v>334</v>
      </c>
      <c r="D315" s="19">
        <v>14943.55</v>
      </c>
    </row>
    <row r="316" spans="1:4" ht="41.4">
      <c r="A316" s="15">
        <v>43195</v>
      </c>
      <c r="B316" s="17" t="s">
        <v>653</v>
      </c>
      <c r="C316" s="18" t="s">
        <v>334</v>
      </c>
      <c r="D316" s="19">
        <v>5261.83</v>
      </c>
    </row>
    <row r="317" spans="1:4" ht="41.4">
      <c r="A317" s="15">
        <v>43196</v>
      </c>
      <c r="B317" s="17" t="s">
        <v>654</v>
      </c>
      <c r="C317" s="18" t="s">
        <v>334</v>
      </c>
      <c r="D317" s="19">
        <v>6521.29</v>
      </c>
    </row>
    <row r="318" spans="1:4" ht="41.4">
      <c r="A318" s="15">
        <v>43198</v>
      </c>
      <c r="B318" s="17" t="s">
        <v>655</v>
      </c>
      <c r="C318" s="18" t="s">
        <v>334</v>
      </c>
      <c r="D318" s="19">
        <v>9690.48</v>
      </c>
    </row>
    <row r="319" spans="1:4" ht="41.4">
      <c r="A319" s="15">
        <v>43199</v>
      </c>
      <c r="B319" s="17" t="s">
        <v>656</v>
      </c>
      <c r="C319" s="18" t="s">
        <v>334</v>
      </c>
      <c r="D319" s="19">
        <v>10045.57</v>
      </c>
    </row>
    <row r="320" spans="1:4" ht="41.4">
      <c r="A320" s="15">
        <v>43200</v>
      </c>
      <c r="B320" s="17" t="s">
        <v>657</v>
      </c>
      <c r="C320" s="18" t="s">
        <v>334</v>
      </c>
      <c r="D320" s="19">
        <v>11528.03</v>
      </c>
    </row>
    <row r="321" spans="1:4" ht="41.4">
      <c r="A321" s="15">
        <v>39556</v>
      </c>
      <c r="B321" s="17" t="s">
        <v>658</v>
      </c>
      <c r="C321" s="18" t="s">
        <v>334</v>
      </c>
      <c r="D321" s="19">
        <v>6296.27</v>
      </c>
    </row>
    <row r="322" spans="1:4" ht="41.4">
      <c r="A322" s="15">
        <v>39557</v>
      </c>
      <c r="B322" s="17" t="s">
        <v>659</v>
      </c>
      <c r="C322" s="18" t="s">
        <v>334</v>
      </c>
      <c r="D322" s="19">
        <v>6779.71</v>
      </c>
    </row>
    <row r="323" spans="1:4" ht="41.4">
      <c r="A323" s="15">
        <v>39559</v>
      </c>
      <c r="B323" s="17" t="s">
        <v>660</v>
      </c>
      <c r="C323" s="18" t="s">
        <v>334</v>
      </c>
      <c r="D323" s="19">
        <v>10019.1</v>
      </c>
    </row>
    <row r="324" spans="1:4" ht="41.4">
      <c r="A324" s="15">
        <v>39560</v>
      </c>
      <c r="B324" s="17" t="s">
        <v>661</v>
      </c>
      <c r="C324" s="18" t="s">
        <v>334</v>
      </c>
      <c r="D324" s="19">
        <v>11591.12</v>
      </c>
    </row>
    <row r="325" spans="1:4" ht="41.4">
      <c r="A325" s="15">
        <v>39561</v>
      </c>
      <c r="B325" s="17" t="s">
        <v>662</v>
      </c>
      <c r="C325" s="18" t="s">
        <v>334</v>
      </c>
      <c r="D325" s="19">
        <v>12125.8</v>
      </c>
    </row>
    <row r="326" spans="1:4" ht="41.4">
      <c r="A326" s="15">
        <v>43190</v>
      </c>
      <c r="B326" s="17" t="s">
        <v>663</v>
      </c>
      <c r="C326" s="18" t="s">
        <v>334</v>
      </c>
      <c r="D326" s="19">
        <v>1789.44</v>
      </c>
    </row>
    <row r="327" spans="1:4" ht="41.4">
      <c r="A327" s="15">
        <v>39555</v>
      </c>
      <c r="B327" s="17" t="s">
        <v>664</v>
      </c>
      <c r="C327" s="18" t="s">
        <v>334</v>
      </c>
      <c r="D327" s="19">
        <v>1935.72</v>
      </c>
    </row>
    <row r="328" spans="1:4" ht="41.4">
      <c r="A328" s="15">
        <v>43191</v>
      </c>
      <c r="B328" s="17" t="s">
        <v>665</v>
      </c>
      <c r="C328" s="18" t="s">
        <v>334</v>
      </c>
      <c r="D328" s="19">
        <v>2574.77</v>
      </c>
    </row>
    <row r="329" spans="1:4" ht="41.4">
      <c r="A329" s="15">
        <v>39548</v>
      </c>
      <c r="B329" s="17" t="s">
        <v>666</v>
      </c>
      <c r="C329" s="18" t="s">
        <v>334</v>
      </c>
      <c r="D329" s="19">
        <v>2871.27</v>
      </c>
    </row>
    <row r="330" spans="1:4" ht="41.4">
      <c r="A330" s="15">
        <v>43192</v>
      </c>
      <c r="B330" s="17" t="s">
        <v>667</v>
      </c>
      <c r="C330" s="18" t="s">
        <v>334</v>
      </c>
      <c r="D330" s="19">
        <v>3372.72</v>
      </c>
    </row>
    <row r="331" spans="1:4" ht="41.4">
      <c r="A331" s="15">
        <v>39554</v>
      </c>
      <c r="B331" s="17" t="s">
        <v>668</v>
      </c>
      <c r="C331" s="18" t="s">
        <v>334</v>
      </c>
      <c r="D331" s="19">
        <v>3796.82</v>
      </c>
    </row>
    <row r="332" spans="1:4" ht="41.4">
      <c r="A332" s="15">
        <v>43194</v>
      </c>
      <c r="B332" s="17" t="s">
        <v>669</v>
      </c>
      <c r="C332" s="18" t="s">
        <v>334</v>
      </c>
      <c r="D332" s="19">
        <v>1532.96</v>
      </c>
    </row>
    <row r="333" spans="1:4" ht="41.4">
      <c r="A333" s="15">
        <v>39551</v>
      </c>
      <c r="B333" s="17" t="s">
        <v>670</v>
      </c>
      <c r="C333" s="18" t="s">
        <v>334</v>
      </c>
      <c r="D333" s="19">
        <v>1687.96</v>
      </c>
    </row>
    <row r="334" spans="1:4" ht="41.4">
      <c r="A334" s="15">
        <v>43185</v>
      </c>
      <c r="B334" s="17" t="s">
        <v>671</v>
      </c>
      <c r="C334" s="18" t="s">
        <v>334</v>
      </c>
      <c r="D334" s="19">
        <v>4796.87</v>
      </c>
    </row>
    <row r="335" spans="1:4" ht="41.4">
      <c r="A335" s="15">
        <v>43186</v>
      </c>
      <c r="B335" s="17" t="s">
        <v>672</v>
      </c>
      <c r="C335" s="18" t="s">
        <v>334</v>
      </c>
      <c r="D335" s="19">
        <v>5059.7299999999996</v>
      </c>
    </row>
    <row r="336" spans="1:4" ht="41.4">
      <c r="A336" s="15">
        <v>43187</v>
      </c>
      <c r="B336" s="17" t="s">
        <v>673</v>
      </c>
      <c r="C336" s="18" t="s">
        <v>334</v>
      </c>
      <c r="D336" s="19">
        <v>6714.32</v>
      </c>
    </row>
    <row r="337" spans="1:4" ht="41.4">
      <c r="A337" s="15">
        <v>43188</v>
      </c>
      <c r="B337" s="17" t="s">
        <v>674</v>
      </c>
      <c r="C337" s="18" t="s">
        <v>334</v>
      </c>
      <c r="D337" s="19">
        <v>8135.29</v>
      </c>
    </row>
    <row r="338" spans="1:4" ht="41.4">
      <c r="A338" s="15">
        <v>43189</v>
      </c>
      <c r="B338" s="17" t="s">
        <v>675</v>
      </c>
      <c r="C338" s="18" t="s">
        <v>334</v>
      </c>
      <c r="D338" s="19">
        <v>9150.84</v>
      </c>
    </row>
    <row r="339" spans="1:4">
      <c r="A339" s="15">
        <v>39580</v>
      </c>
      <c r="B339" s="17" t="s">
        <v>676</v>
      </c>
      <c r="C339" s="18" t="s">
        <v>334</v>
      </c>
      <c r="D339" s="19">
        <v>72112.38</v>
      </c>
    </row>
    <row r="340" spans="1:4">
      <c r="A340" s="15">
        <v>39577</v>
      </c>
      <c r="B340" s="17" t="s">
        <v>677</v>
      </c>
      <c r="C340" s="18" t="s">
        <v>334</v>
      </c>
      <c r="D340" s="19">
        <v>22571.02</v>
      </c>
    </row>
    <row r="341" spans="1:4">
      <c r="A341" s="15">
        <v>39578</v>
      </c>
      <c r="B341" s="17" t="s">
        <v>678</v>
      </c>
      <c r="C341" s="18" t="s">
        <v>334</v>
      </c>
      <c r="D341" s="19">
        <v>29128.35</v>
      </c>
    </row>
    <row r="342" spans="1:4">
      <c r="A342" s="15">
        <v>39579</v>
      </c>
      <c r="B342" s="17" t="s">
        <v>679</v>
      </c>
      <c r="C342" s="18" t="s">
        <v>334</v>
      </c>
      <c r="D342" s="19">
        <v>42379.47</v>
      </c>
    </row>
    <row r="343" spans="1:4" ht="41.4">
      <c r="A343" s="15">
        <v>39826</v>
      </c>
      <c r="B343" s="17" t="s">
        <v>680</v>
      </c>
      <c r="C343" s="18" t="s">
        <v>334</v>
      </c>
      <c r="D343" s="19">
        <v>5204.97</v>
      </c>
    </row>
    <row r="344" spans="1:4">
      <c r="A344" s="15">
        <v>10700</v>
      </c>
      <c r="B344" s="17" t="s">
        <v>681</v>
      </c>
      <c r="C344" s="18" t="s">
        <v>334</v>
      </c>
      <c r="D344" s="19">
        <v>17592.439999999999</v>
      </c>
    </row>
    <row r="345" spans="1:4">
      <c r="A345" s="15">
        <v>346</v>
      </c>
      <c r="B345" s="17" t="s">
        <v>682</v>
      </c>
      <c r="C345" s="18" t="s">
        <v>407</v>
      </c>
      <c r="D345" s="19">
        <v>22.15</v>
      </c>
    </row>
    <row r="346" spans="1:4" ht="27.6">
      <c r="A346" s="15">
        <v>3312</v>
      </c>
      <c r="B346" s="17" t="s">
        <v>683</v>
      </c>
      <c r="C346" s="18" t="s">
        <v>407</v>
      </c>
      <c r="D346" s="19">
        <v>21.12</v>
      </c>
    </row>
    <row r="347" spans="1:4">
      <c r="A347" s="15">
        <v>339</v>
      </c>
      <c r="B347" s="17" t="s">
        <v>684</v>
      </c>
      <c r="C347" s="18" t="s">
        <v>89</v>
      </c>
      <c r="D347" s="19">
        <v>1.1399999999999999</v>
      </c>
    </row>
    <row r="348" spans="1:4">
      <c r="A348" s="15">
        <v>340</v>
      </c>
      <c r="B348" s="17" t="s">
        <v>685</v>
      </c>
      <c r="C348" s="18" t="s">
        <v>89</v>
      </c>
      <c r="D348" s="19">
        <v>1.03</v>
      </c>
    </row>
    <row r="349" spans="1:4" ht="27.6">
      <c r="A349" s="15">
        <v>43130</v>
      </c>
      <c r="B349" s="17" t="s">
        <v>686</v>
      </c>
      <c r="C349" s="18" t="s">
        <v>407</v>
      </c>
      <c r="D349" s="19">
        <v>18.7</v>
      </c>
    </row>
    <row r="350" spans="1:4">
      <c r="A350" s="15">
        <v>344</v>
      </c>
      <c r="B350" s="17" t="s">
        <v>687</v>
      </c>
      <c r="C350" s="18" t="s">
        <v>407</v>
      </c>
      <c r="D350" s="19">
        <v>24.58</v>
      </c>
    </row>
    <row r="351" spans="1:4">
      <c r="A351" s="15">
        <v>345</v>
      </c>
      <c r="B351" s="17" t="s">
        <v>688</v>
      </c>
      <c r="C351" s="18" t="s">
        <v>407</v>
      </c>
      <c r="D351" s="19">
        <v>26.67</v>
      </c>
    </row>
    <row r="352" spans="1:4" ht="27.6">
      <c r="A352" s="15">
        <v>43131</v>
      </c>
      <c r="B352" s="17" t="s">
        <v>689</v>
      </c>
      <c r="C352" s="18" t="s">
        <v>407</v>
      </c>
      <c r="D352" s="19">
        <v>21.72</v>
      </c>
    </row>
    <row r="353" spans="1:4">
      <c r="A353" s="15">
        <v>3313</v>
      </c>
      <c r="B353" s="17" t="s">
        <v>690</v>
      </c>
      <c r="C353" s="18" t="s">
        <v>407</v>
      </c>
      <c r="D353" s="19">
        <v>27.18</v>
      </c>
    </row>
    <row r="354" spans="1:4" ht="27.6">
      <c r="A354" s="15">
        <v>43132</v>
      </c>
      <c r="B354" s="17" t="s">
        <v>188</v>
      </c>
      <c r="C354" s="18" t="s">
        <v>407</v>
      </c>
      <c r="D354" s="19">
        <v>18.7</v>
      </c>
    </row>
    <row r="355" spans="1:4" ht="27.6">
      <c r="A355" s="15">
        <v>366</v>
      </c>
      <c r="B355" s="17" t="s">
        <v>691</v>
      </c>
      <c r="C355" s="18" t="s">
        <v>518</v>
      </c>
      <c r="D355" s="19">
        <v>78</v>
      </c>
    </row>
    <row r="356" spans="1:4" ht="27.6">
      <c r="A356" s="15">
        <v>367</v>
      </c>
      <c r="B356" s="17" t="s">
        <v>692</v>
      </c>
      <c r="C356" s="18" t="s">
        <v>518</v>
      </c>
      <c r="D356" s="19">
        <v>76.5</v>
      </c>
    </row>
    <row r="357" spans="1:4" ht="27.6">
      <c r="A357" s="15">
        <v>370</v>
      </c>
      <c r="B357" s="17" t="s">
        <v>196</v>
      </c>
      <c r="C357" s="18" t="s">
        <v>518</v>
      </c>
      <c r="D357" s="19">
        <v>74.17</v>
      </c>
    </row>
    <row r="358" spans="1:4" ht="27.6">
      <c r="A358" s="15">
        <v>368</v>
      </c>
      <c r="B358" s="17" t="s">
        <v>693</v>
      </c>
      <c r="C358" s="18" t="s">
        <v>518</v>
      </c>
      <c r="D358" s="19">
        <v>57.37</v>
      </c>
    </row>
    <row r="359" spans="1:4" ht="27.6">
      <c r="A359" s="15">
        <v>11075</v>
      </c>
      <c r="B359" s="17" t="s">
        <v>694</v>
      </c>
      <c r="C359" s="18" t="s">
        <v>518</v>
      </c>
      <c r="D359" s="19">
        <v>1252.68</v>
      </c>
    </row>
    <row r="360" spans="1:4">
      <c r="A360" s="15">
        <v>1381</v>
      </c>
      <c r="B360" s="17" t="s">
        <v>695</v>
      </c>
      <c r="C360" s="18" t="s">
        <v>407</v>
      </c>
      <c r="D360" s="19">
        <v>0.8</v>
      </c>
    </row>
    <row r="361" spans="1:4">
      <c r="A361" s="15">
        <v>34353</v>
      </c>
      <c r="B361" s="17" t="s">
        <v>696</v>
      </c>
      <c r="C361" s="18" t="s">
        <v>407</v>
      </c>
      <c r="D361" s="19">
        <v>1.49</v>
      </c>
    </row>
    <row r="362" spans="1:4">
      <c r="A362" s="15">
        <v>37595</v>
      </c>
      <c r="B362" s="17" t="s">
        <v>697</v>
      </c>
      <c r="C362" s="18" t="s">
        <v>407</v>
      </c>
      <c r="D362" s="19">
        <v>2.46</v>
      </c>
    </row>
    <row r="363" spans="1:4">
      <c r="A363" s="15">
        <v>37596</v>
      </c>
      <c r="B363" s="17" t="s">
        <v>698</v>
      </c>
      <c r="C363" s="18" t="s">
        <v>407</v>
      </c>
      <c r="D363" s="19">
        <v>2.82</v>
      </c>
    </row>
    <row r="364" spans="1:4" ht="27.6">
      <c r="A364" s="15">
        <v>371</v>
      </c>
      <c r="B364" s="17" t="s">
        <v>699</v>
      </c>
      <c r="C364" s="18" t="s">
        <v>407</v>
      </c>
      <c r="D364" s="19">
        <v>0.87</v>
      </c>
    </row>
    <row r="365" spans="1:4">
      <c r="A365" s="15">
        <v>37553</v>
      </c>
      <c r="B365" s="17" t="s">
        <v>700</v>
      </c>
      <c r="C365" s="18" t="s">
        <v>407</v>
      </c>
      <c r="D365" s="19">
        <v>1.63</v>
      </c>
    </row>
    <row r="366" spans="1:4">
      <c r="A366" s="15">
        <v>37552</v>
      </c>
      <c r="B366" s="17" t="s">
        <v>701</v>
      </c>
      <c r="C366" s="18" t="s">
        <v>407</v>
      </c>
      <c r="D366" s="19">
        <v>2.63</v>
      </c>
    </row>
    <row r="367" spans="1:4">
      <c r="A367" s="15">
        <v>36880</v>
      </c>
      <c r="B367" s="17" t="s">
        <v>702</v>
      </c>
      <c r="C367" s="18" t="s">
        <v>407</v>
      </c>
      <c r="D367" s="19">
        <v>2.67</v>
      </c>
    </row>
    <row r="368" spans="1:4">
      <c r="A368" s="15">
        <v>34355</v>
      </c>
      <c r="B368" s="17" t="s">
        <v>703</v>
      </c>
      <c r="C368" s="18" t="s">
        <v>407</v>
      </c>
      <c r="D368" s="19">
        <v>2.2999999999999998</v>
      </c>
    </row>
    <row r="369" spans="1:4">
      <c r="A369" s="15">
        <v>130</v>
      </c>
      <c r="B369" s="17" t="s">
        <v>704</v>
      </c>
      <c r="C369" s="18" t="s">
        <v>407</v>
      </c>
      <c r="D369" s="19">
        <v>3.11</v>
      </c>
    </row>
    <row r="370" spans="1:4" ht="27.6">
      <c r="A370" s="15">
        <v>135</v>
      </c>
      <c r="B370" s="17" t="s">
        <v>705</v>
      </c>
      <c r="C370" s="18" t="s">
        <v>407</v>
      </c>
      <c r="D370" s="19">
        <v>2.5</v>
      </c>
    </row>
    <row r="371" spans="1:4">
      <c r="A371" s="15">
        <v>36886</v>
      </c>
      <c r="B371" s="17" t="s">
        <v>706</v>
      </c>
      <c r="C371" s="18" t="s">
        <v>407</v>
      </c>
      <c r="D371" s="19">
        <v>0.83</v>
      </c>
    </row>
    <row r="372" spans="1:4" ht="27.6">
      <c r="A372" s="15">
        <v>38546</v>
      </c>
      <c r="B372" s="17" t="s">
        <v>707</v>
      </c>
      <c r="C372" s="18" t="s">
        <v>518</v>
      </c>
      <c r="D372" s="19">
        <v>471.91</v>
      </c>
    </row>
    <row r="373" spans="1:4">
      <c r="A373" s="15">
        <v>34549</v>
      </c>
      <c r="B373" s="17" t="s">
        <v>708</v>
      </c>
      <c r="C373" s="18" t="s">
        <v>518</v>
      </c>
      <c r="D373" s="19">
        <v>201.33</v>
      </c>
    </row>
    <row r="374" spans="1:4" ht="27.6">
      <c r="A374" s="15">
        <v>6081</v>
      </c>
      <c r="B374" s="17" t="s">
        <v>709</v>
      </c>
      <c r="C374" s="18" t="s">
        <v>518</v>
      </c>
      <c r="D374" s="19">
        <v>28.52</v>
      </c>
    </row>
    <row r="375" spans="1:4" ht="27.6">
      <c r="A375" s="15">
        <v>6077</v>
      </c>
      <c r="B375" s="17" t="s">
        <v>710</v>
      </c>
      <c r="C375" s="18" t="s">
        <v>518</v>
      </c>
      <c r="D375" s="19">
        <v>16.440000000000001</v>
      </c>
    </row>
    <row r="376" spans="1:4" ht="27.6">
      <c r="A376" s="15">
        <v>6079</v>
      </c>
      <c r="B376" s="17" t="s">
        <v>711</v>
      </c>
      <c r="C376" s="18" t="s">
        <v>518</v>
      </c>
      <c r="D376" s="19">
        <v>9.39</v>
      </c>
    </row>
    <row r="377" spans="1:4" ht="27.6">
      <c r="A377" s="15">
        <v>1091</v>
      </c>
      <c r="B377" s="17" t="s">
        <v>712</v>
      </c>
      <c r="C377" s="18" t="s">
        <v>334</v>
      </c>
      <c r="D377" s="19">
        <v>24.78</v>
      </c>
    </row>
    <row r="378" spans="1:4" ht="27.6">
      <c r="A378" s="15">
        <v>1094</v>
      </c>
      <c r="B378" s="17" t="s">
        <v>713</v>
      </c>
      <c r="C378" s="18" t="s">
        <v>334</v>
      </c>
      <c r="D378" s="19">
        <v>17.329999999999998</v>
      </c>
    </row>
    <row r="379" spans="1:4" ht="27.6">
      <c r="A379" s="15">
        <v>1095</v>
      </c>
      <c r="B379" s="17" t="s">
        <v>714</v>
      </c>
      <c r="C379" s="18" t="s">
        <v>334</v>
      </c>
      <c r="D379" s="19">
        <v>36.83</v>
      </c>
    </row>
    <row r="380" spans="1:4" ht="27.6">
      <c r="A380" s="15">
        <v>1092</v>
      </c>
      <c r="B380" s="17" t="s">
        <v>715</v>
      </c>
      <c r="C380" s="18" t="s">
        <v>334</v>
      </c>
      <c r="D380" s="19">
        <v>28.5</v>
      </c>
    </row>
    <row r="381" spans="1:4" ht="27.6">
      <c r="A381" s="15">
        <v>1093</v>
      </c>
      <c r="B381" s="17" t="s">
        <v>716</v>
      </c>
      <c r="C381" s="18" t="s">
        <v>334</v>
      </c>
      <c r="D381" s="19">
        <v>66.55</v>
      </c>
    </row>
    <row r="382" spans="1:4" ht="27.6">
      <c r="A382" s="15">
        <v>1090</v>
      </c>
      <c r="B382" s="17" t="s">
        <v>717</v>
      </c>
      <c r="C382" s="18" t="s">
        <v>334</v>
      </c>
      <c r="D382" s="19">
        <v>47.65</v>
      </c>
    </row>
    <row r="383" spans="1:4" ht="27.6">
      <c r="A383" s="15">
        <v>1096</v>
      </c>
      <c r="B383" s="17" t="s">
        <v>718</v>
      </c>
      <c r="C383" s="18" t="s">
        <v>334</v>
      </c>
      <c r="D383" s="19">
        <v>85.76</v>
      </c>
    </row>
    <row r="384" spans="1:4" ht="27.6">
      <c r="A384" s="15">
        <v>1097</v>
      </c>
      <c r="B384" s="17" t="s">
        <v>719</v>
      </c>
      <c r="C384" s="18" t="s">
        <v>334</v>
      </c>
      <c r="D384" s="19">
        <v>72.8</v>
      </c>
    </row>
    <row r="385" spans="1:4">
      <c r="A385" s="15">
        <v>378</v>
      </c>
      <c r="B385" s="17" t="s">
        <v>181</v>
      </c>
      <c r="C385" s="18" t="s">
        <v>119</v>
      </c>
      <c r="D385" s="19">
        <v>13.66</v>
      </c>
    </row>
    <row r="386" spans="1:4">
      <c r="A386" s="15">
        <v>40911</v>
      </c>
      <c r="B386" s="17" t="s">
        <v>720</v>
      </c>
      <c r="C386" s="18" t="s">
        <v>521</v>
      </c>
      <c r="D386" s="19">
        <v>2420.84</v>
      </c>
    </row>
    <row r="387" spans="1:4">
      <c r="A387" s="15">
        <v>33939</v>
      </c>
      <c r="B387" s="17" t="s">
        <v>721</v>
      </c>
      <c r="C387" s="18" t="s">
        <v>119</v>
      </c>
      <c r="D387" s="19">
        <v>57.6</v>
      </c>
    </row>
    <row r="388" spans="1:4">
      <c r="A388" s="15">
        <v>40815</v>
      </c>
      <c r="B388" s="17" t="s">
        <v>722</v>
      </c>
      <c r="C388" s="18" t="s">
        <v>521</v>
      </c>
      <c r="D388" s="19">
        <v>10206.879999999999</v>
      </c>
    </row>
    <row r="389" spans="1:4">
      <c r="A389" s="15">
        <v>34760</v>
      </c>
      <c r="B389" s="17" t="s">
        <v>723</v>
      </c>
      <c r="C389" s="18" t="s">
        <v>119</v>
      </c>
      <c r="D389" s="19">
        <v>54.4</v>
      </c>
    </row>
    <row r="390" spans="1:4">
      <c r="A390" s="15">
        <v>40935</v>
      </c>
      <c r="B390" s="17" t="s">
        <v>724</v>
      </c>
      <c r="C390" s="18" t="s">
        <v>521</v>
      </c>
      <c r="D390" s="19">
        <v>9637.7800000000007</v>
      </c>
    </row>
    <row r="391" spans="1:4">
      <c r="A391" s="15">
        <v>33952</v>
      </c>
      <c r="B391" s="17" t="s">
        <v>725</v>
      </c>
      <c r="C391" s="18" t="s">
        <v>119</v>
      </c>
      <c r="D391" s="19">
        <v>81.819999999999993</v>
      </c>
    </row>
    <row r="392" spans="1:4">
      <c r="A392" s="15">
        <v>40816</v>
      </c>
      <c r="B392" s="17" t="s">
        <v>726</v>
      </c>
      <c r="C392" s="18" t="s">
        <v>521</v>
      </c>
      <c r="D392" s="19">
        <v>14498.02</v>
      </c>
    </row>
    <row r="393" spans="1:4">
      <c r="A393" s="15">
        <v>33953</v>
      </c>
      <c r="B393" s="17" t="s">
        <v>727</v>
      </c>
      <c r="C393" s="18" t="s">
        <v>119</v>
      </c>
      <c r="D393" s="19">
        <v>108.18</v>
      </c>
    </row>
    <row r="394" spans="1:4">
      <c r="A394" s="15">
        <v>40817</v>
      </c>
      <c r="B394" s="17" t="s">
        <v>728</v>
      </c>
      <c r="C394" s="18" t="s">
        <v>521</v>
      </c>
      <c r="D394" s="19">
        <v>19167.669999999998</v>
      </c>
    </row>
    <row r="395" spans="1:4" ht="27.6">
      <c r="A395" s="15">
        <v>13348</v>
      </c>
      <c r="B395" s="17" t="s">
        <v>729</v>
      </c>
      <c r="C395" s="18" t="s">
        <v>334</v>
      </c>
      <c r="D395" s="19">
        <v>0.74</v>
      </c>
    </row>
    <row r="396" spans="1:4">
      <c r="A396" s="15">
        <v>39211</v>
      </c>
      <c r="B396" s="17" t="s">
        <v>730</v>
      </c>
      <c r="C396" s="18" t="s">
        <v>334</v>
      </c>
      <c r="D396" s="19">
        <v>1.1100000000000001</v>
      </c>
    </row>
    <row r="397" spans="1:4">
      <c r="A397" s="15">
        <v>39212</v>
      </c>
      <c r="B397" s="17" t="s">
        <v>731</v>
      </c>
      <c r="C397" s="18" t="s">
        <v>334</v>
      </c>
      <c r="D397" s="19">
        <v>1.24</v>
      </c>
    </row>
    <row r="398" spans="1:4">
      <c r="A398" s="15">
        <v>39208</v>
      </c>
      <c r="B398" s="17" t="s">
        <v>732</v>
      </c>
      <c r="C398" s="18" t="s">
        <v>334</v>
      </c>
      <c r="D398" s="19">
        <v>0.34</v>
      </c>
    </row>
    <row r="399" spans="1:4">
      <c r="A399" s="15">
        <v>39210</v>
      </c>
      <c r="B399" s="17" t="s">
        <v>733</v>
      </c>
      <c r="C399" s="18" t="s">
        <v>334</v>
      </c>
      <c r="D399" s="19">
        <v>0.62</v>
      </c>
    </row>
    <row r="400" spans="1:4">
      <c r="A400" s="15">
        <v>39214</v>
      </c>
      <c r="B400" s="17" t="s">
        <v>734</v>
      </c>
      <c r="C400" s="18" t="s">
        <v>334</v>
      </c>
      <c r="D400" s="19">
        <v>2.2999999999999998</v>
      </c>
    </row>
    <row r="401" spans="1:4">
      <c r="A401" s="15">
        <v>39213</v>
      </c>
      <c r="B401" s="17" t="s">
        <v>735</v>
      </c>
      <c r="C401" s="18" t="s">
        <v>334</v>
      </c>
      <c r="D401" s="19">
        <v>1.62</v>
      </c>
    </row>
    <row r="402" spans="1:4">
      <c r="A402" s="15">
        <v>39209</v>
      </c>
      <c r="B402" s="17" t="s">
        <v>736</v>
      </c>
      <c r="C402" s="18" t="s">
        <v>334</v>
      </c>
      <c r="D402" s="19">
        <v>0.4</v>
      </c>
    </row>
    <row r="403" spans="1:4">
      <c r="A403" s="15">
        <v>39207</v>
      </c>
      <c r="B403" s="17" t="s">
        <v>737</v>
      </c>
      <c r="C403" s="18" t="s">
        <v>334</v>
      </c>
      <c r="D403" s="19">
        <v>0.62</v>
      </c>
    </row>
    <row r="404" spans="1:4">
      <c r="A404" s="15">
        <v>39215</v>
      </c>
      <c r="B404" s="17" t="s">
        <v>738</v>
      </c>
      <c r="C404" s="18" t="s">
        <v>334</v>
      </c>
      <c r="D404" s="19">
        <v>4.1900000000000004</v>
      </c>
    </row>
    <row r="405" spans="1:4">
      <c r="A405" s="15">
        <v>39216</v>
      </c>
      <c r="B405" s="17" t="s">
        <v>739</v>
      </c>
      <c r="C405" s="18" t="s">
        <v>334</v>
      </c>
      <c r="D405" s="19">
        <v>5.85</v>
      </c>
    </row>
    <row r="406" spans="1:4" ht="41.4">
      <c r="A406" s="15">
        <v>11267</v>
      </c>
      <c r="B406" s="17" t="s">
        <v>229</v>
      </c>
      <c r="C406" s="18" t="s">
        <v>334</v>
      </c>
      <c r="D406" s="19">
        <v>0.65</v>
      </c>
    </row>
    <row r="407" spans="1:4" ht="27.6">
      <c r="A407" s="15">
        <v>379</v>
      </c>
      <c r="B407" s="17" t="s">
        <v>740</v>
      </c>
      <c r="C407" s="18" t="s">
        <v>334</v>
      </c>
      <c r="D407" s="19">
        <v>0.65</v>
      </c>
    </row>
    <row r="408" spans="1:4" ht="27.6">
      <c r="A408" s="15">
        <v>41901</v>
      </c>
      <c r="B408" s="17" t="s">
        <v>741</v>
      </c>
      <c r="C408" s="18" t="s">
        <v>407</v>
      </c>
      <c r="D408" s="19">
        <v>5</v>
      </c>
    </row>
    <row r="409" spans="1:4" ht="27.6">
      <c r="A409" s="15">
        <v>510</v>
      </c>
      <c r="B409" s="17" t="s">
        <v>742</v>
      </c>
      <c r="C409" s="18" t="s">
        <v>407</v>
      </c>
      <c r="D409" s="19">
        <v>10.91</v>
      </c>
    </row>
    <row r="410" spans="1:4" ht="27.6">
      <c r="A410" s="15">
        <v>516</v>
      </c>
      <c r="B410" s="17" t="s">
        <v>743</v>
      </c>
      <c r="C410" s="18" t="s">
        <v>407</v>
      </c>
      <c r="D410" s="19">
        <v>12.93</v>
      </c>
    </row>
    <row r="411" spans="1:4" ht="27.6">
      <c r="A411" s="15">
        <v>509</v>
      </c>
      <c r="B411" s="17" t="s">
        <v>744</v>
      </c>
      <c r="C411" s="18" t="s">
        <v>407</v>
      </c>
      <c r="D411" s="19">
        <v>14.51</v>
      </c>
    </row>
    <row r="412" spans="1:4">
      <c r="A412" s="15">
        <v>40331</v>
      </c>
      <c r="B412" s="17" t="s">
        <v>745</v>
      </c>
      <c r="C412" s="18" t="s">
        <v>119</v>
      </c>
      <c r="D412" s="19">
        <v>11.86</v>
      </c>
    </row>
    <row r="413" spans="1:4">
      <c r="A413" s="15">
        <v>40930</v>
      </c>
      <c r="B413" s="17" t="s">
        <v>746</v>
      </c>
      <c r="C413" s="18" t="s">
        <v>521</v>
      </c>
      <c r="D413" s="19">
        <v>2102.5300000000002</v>
      </c>
    </row>
    <row r="414" spans="1:4">
      <c r="A414" s="15">
        <v>11761</v>
      </c>
      <c r="B414" s="17" t="s">
        <v>747</v>
      </c>
      <c r="C414" s="18" t="s">
        <v>334</v>
      </c>
      <c r="D414" s="19">
        <v>70.12</v>
      </c>
    </row>
    <row r="415" spans="1:4">
      <c r="A415" s="15">
        <v>377</v>
      </c>
      <c r="B415" s="17" t="s">
        <v>748</v>
      </c>
      <c r="C415" s="18" t="s">
        <v>334</v>
      </c>
      <c r="D415" s="19">
        <v>32.950000000000003</v>
      </c>
    </row>
    <row r="416" spans="1:4">
      <c r="A416" s="15">
        <v>7588</v>
      </c>
      <c r="B416" s="17" t="s">
        <v>749</v>
      </c>
      <c r="C416" s="18" t="s">
        <v>334</v>
      </c>
      <c r="D416" s="19">
        <v>38.9</v>
      </c>
    </row>
    <row r="417" spans="1:4">
      <c r="A417" s="15">
        <v>34392</v>
      </c>
      <c r="B417" s="17" t="s">
        <v>750</v>
      </c>
      <c r="C417" s="18" t="s">
        <v>119</v>
      </c>
      <c r="D417" s="19">
        <v>10.46</v>
      </c>
    </row>
    <row r="418" spans="1:4">
      <c r="A418" s="15">
        <v>40908</v>
      </c>
      <c r="B418" s="17" t="s">
        <v>751</v>
      </c>
      <c r="C418" s="18" t="s">
        <v>521</v>
      </c>
      <c r="D418" s="19">
        <v>1854.96</v>
      </c>
    </row>
    <row r="419" spans="1:4">
      <c r="A419" s="15">
        <v>34551</v>
      </c>
      <c r="B419" s="17" t="s">
        <v>752</v>
      </c>
      <c r="C419" s="18" t="s">
        <v>119</v>
      </c>
      <c r="D419" s="19">
        <v>9.9499999999999993</v>
      </c>
    </row>
    <row r="420" spans="1:4">
      <c r="A420" s="15">
        <v>41078</v>
      </c>
      <c r="B420" s="17" t="s">
        <v>753</v>
      </c>
      <c r="C420" s="18" t="s">
        <v>521</v>
      </c>
      <c r="D420" s="19">
        <v>1764.68</v>
      </c>
    </row>
    <row r="421" spans="1:4">
      <c r="A421" s="15">
        <v>246</v>
      </c>
      <c r="B421" s="17" t="s">
        <v>754</v>
      </c>
      <c r="C421" s="18" t="s">
        <v>119</v>
      </c>
      <c r="D421" s="19">
        <v>10</v>
      </c>
    </row>
    <row r="422" spans="1:4">
      <c r="A422" s="15">
        <v>40927</v>
      </c>
      <c r="B422" s="17" t="s">
        <v>755</v>
      </c>
      <c r="C422" s="18" t="s">
        <v>521</v>
      </c>
      <c r="D422" s="19">
        <v>1774.08</v>
      </c>
    </row>
    <row r="423" spans="1:4">
      <c r="A423" s="15">
        <v>2350</v>
      </c>
      <c r="B423" s="17" t="s">
        <v>756</v>
      </c>
      <c r="C423" s="18" t="s">
        <v>119</v>
      </c>
      <c r="D423" s="19">
        <v>11.01</v>
      </c>
    </row>
    <row r="424" spans="1:4">
      <c r="A424" s="15">
        <v>40812</v>
      </c>
      <c r="B424" s="17" t="s">
        <v>757</v>
      </c>
      <c r="C424" s="18" t="s">
        <v>521</v>
      </c>
      <c r="D424" s="19">
        <v>1951.83</v>
      </c>
    </row>
    <row r="425" spans="1:4">
      <c r="A425" s="15">
        <v>245</v>
      </c>
      <c r="B425" s="17" t="s">
        <v>758</v>
      </c>
      <c r="C425" s="18" t="s">
        <v>119</v>
      </c>
      <c r="D425" s="19">
        <v>18.739999999999998</v>
      </c>
    </row>
    <row r="426" spans="1:4">
      <c r="A426" s="15">
        <v>41090</v>
      </c>
      <c r="B426" s="17" t="s">
        <v>759</v>
      </c>
      <c r="C426" s="18" t="s">
        <v>521</v>
      </c>
      <c r="D426" s="19">
        <v>3321.58</v>
      </c>
    </row>
    <row r="427" spans="1:4">
      <c r="A427" s="15">
        <v>251</v>
      </c>
      <c r="B427" s="17" t="s">
        <v>760</v>
      </c>
      <c r="C427" s="18" t="s">
        <v>119</v>
      </c>
      <c r="D427" s="19">
        <v>8.84</v>
      </c>
    </row>
    <row r="428" spans="1:4">
      <c r="A428" s="15">
        <v>40975</v>
      </c>
      <c r="B428" s="17" t="s">
        <v>761</v>
      </c>
      <c r="C428" s="18" t="s">
        <v>521</v>
      </c>
      <c r="D428" s="19">
        <v>1569.51</v>
      </c>
    </row>
    <row r="429" spans="1:4">
      <c r="A429" s="15">
        <v>6127</v>
      </c>
      <c r="B429" s="17" t="s">
        <v>762</v>
      </c>
      <c r="C429" s="18" t="s">
        <v>119</v>
      </c>
      <c r="D429" s="19">
        <v>10.15</v>
      </c>
    </row>
    <row r="430" spans="1:4">
      <c r="A430" s="15">
        <v>41072</v>
      </c>
      <c r="B430" s="17" t="s">
        <v>763</v>
      </c>
      <c r="C430" s="18" t="s">
        <v>521</v>
      </c>
      <c r="D430" s="19">
        <v>1798.76</v>
      </c>
    </row>
    <row r="431" spans="1:4">
      <c r="A431" s="15">
        <v>6121</v>
      </c>
      <c r="B431" s="17" t="s">
        <v>764</v>
      </c>
      <c r="C431" s="18" t="s">
        <v>119</v>
      </c>
      <c r="D431" s="19">
        <v>10.94</v>
      </c>
    </row>
    <row r="432" spans="1:4">
      <c r="A432" s="15">
        <v>41071</v>
      </c>
      <c r="B432" s="17" t="s">
        <v>765</v>
      </c>
      <c r="C432" s="18" t="s">
        <v>521</v>
      </c>
      <c r="D432" s="19">
        <v>1939.78</v>
      </c>
    </row>
    <row r="433" spans="1:4">
      <c r="A433" s="15">
        <v>244</v>
      </c>
      <c r="B433" s="17" t="s">
        <v>766</v>
      </c>
      <c r="C433" s="18" t="s">
        <v>119</v>
      </c>
      <c r="D433" s="19">
        <v>5.57</v>
      </c>
    </row>
    <row r="434" spans="1:4">
      <c r="A434" s="15">
        <v>41093</v>
      </c>
      <c r="B434" s="17" t="s">
        <v>767</v>
      </c>
      <c r="C434" s="18" t="s">
        <v>521</v>
      </c>
      <c r="D434" s="19">
        <v>988.87</v>
      </c>
    </row>
    <row r="435" spans="1:4">
      <c r="A435" s="15">
        <v>532</v>
      </c>
      <c r="B435" s="17" t="s">
        <v>768</v>
      </c>
      <c r="C435" s="18" t="s">
        <v>119</v>
      </c>
      <c r="D435" s="19">
        <v>20.170000000000002</v>
      </c>
    </row>
    <row r="436" spans="1:4">
      <c r="A436" s="15">
        <v>40931</v>
      </c>
      <c r="B436" s="17" t="s">
        <v>769</v>
      </c>
      <c r="C436" s="18" t="s">
        <v>521</v>
      </c>
      <c r="D436" s="19">
        <v>3577.45</v>
      </c>
    </row>
    <row r="437" spans="1:4">
      <c r="A437" s="15">
        <v>36150</v>
      </c>
      <c r="B437" s="17" t="s">
        <v>770</v>
      </c>
      <c r="C437" s="18" t="s">
        <v>334</v>
      </c>
      <c r="D437" s="19">
        <v>40.98</v>
      </c>
    </row>
    <row r="438" spans="1:4">
      <c r="A438" s="15">
        <v>4760</v>
      </c>
      <c r="B438" s="17" t="s">
        <v>771</v>
      </c>
      <c r="C438" s="18" t="s">
        <v>119</v>
      </c>
      <c r="D438" s="19">
        <v>13.66</v>
      </c>
    </row>
    <row r="439" spans="1:4">
      <c r="A439" s="15">
        <v>41069</v>
      </c>
      <c r="B439" s="17" t="s">
        <v>772</v>
      </c>
      <c r="C439" s="18" t="s">
        <v>521</v>
      </c>
      <c r="D439" s="19">
        <v>2420.84</v>
      </c>
    </row>
    <row r="440" spans="1:4">
      <c r="A440" s="15">
        <v>10422</v>
      </c>
      <c r="B440" s="17" t="s">
        <v>773</v>
      </c>
      <c r="C440" s="18" t="s">
        <v>334</v>
      </c>
      <c r="D440" s="19">
        <v>313.95999999999998</v>
      </c>
    </row>
    <row r="441" spans="1:4">
      <c r="A441" s="15">
        <v>10420</v>
      </c>
      <c r="B441" s="17" t="s">
        <v>774</v>
      </c>
      <c r="C441" s="18" t="s">
        <v>334</v>
      </c>
      <c r="D441" s="19">
        <v>117.75</v>
      </c>
    </row>
    <row r="442" spans="1:4">
      <c r="A442" s="15">
        <v>10421</v>
      </c>
      <c r="B442" s="17" t="s">
        <v>775</v>
      </c>
      <c r="C442" s="18" t="s">
        <v>334</v>
      </c>
      <c r="D442" s="19">
        <v>157.59</v>
      </c>
    </row>
    <row r="443" spans="1:4" ht="27.6">
      <c r="A443" s="15">
        <v>36520</v>
      </c>
      <c r="B443" s="17" t="s">
        <v>776</v>
      </c>
      <c r="C443" s="18" t="s">
        <v>334</v>
      </c>
      <c r="D443" s="19">
        <v>586.64</v>
      </c>
    </row>
    <row r="444" spans="1:4">
      <c r="A444" s="15">
        <v>10</v>
      </c>
      <c r="B444" s="17" t="s">
        <v>777</v>
      </c>
      <c r="C444" s="18" t="s">
        <v>334</v>
      </c>
      <c r="D444" s="19">
        <v>13.27</v>
      </c>
    </row>
    <row r="445" spans="1:4">
      <c r="A445" s="15">
        <v>4815</v>
      </c>
      <c r="B445" s="17" t="s">
        <v>778</v>
      </c>
      <c r="C445" s="18" t="s">
        <v>334</v>
      </c>
      <c r="D445" s="19">
        <v>5.79</v>
      </c>
    </row>
    <row r="446" spans="1:4">
      <c r="A446" s="15">
        <v>541</v>
      </c>
      <c r="B446" s="17" t="s">
        <v>779</v>
      </c>
      <c r="C446" s="18" t="s">
        <v>334</v>
      </c>
      <c r="D446" s="19">
        <v>157.30000000000001</v>
      </c>
    </row>
    <row r="447" spans="1:4">
      <c r="A447" s="15">
        <v>542</v>
      </c>
      <c r="B447" s="17" t="s">
        <v>780</v>
      </c>
      <c r="C447" s="18" t="s">
        <v>334</v>
      </c>
      <c r="D447" s="19">
        <v>197.17</v>
      </c>
    </row>
    <row r="448" spans="1:4">
      <c r="A448" s="15">
        <v>540</v>
      </c>
      <c r="B448" s="17" t="s">
        <v>781</v>
      </c>
      <c r="C448" s="18" t="s">
        <v>334</v>
      </c>
      <c r="D448" s="19">
        <v>444.33</v>
      </c>
    </row>
    <row r="449" spans="1:4" ht="41.4">
      <c r="A449" s="15">
        <v>38364</v>
      </c>
      <c r="B449" s="17" t="s">
        <v>782</v>
      </c>
      <c r="C449" s="18" t="s">
        <v>334</v>
      </c>
      <c r="D449" s="19">
        <v>587</v>
      </c>
    </row>
    <row r="450" spans="1:4" ht="27.6">
      <c r="A450" s="15">
        <v>11692</v>
      </c>
      <c r="B450" s="17" t="s">
        <v>783</v>
      </c>
      <c r="C450" s="18" t="s">
        <v>332</v>
      </c>
      <c r="D450" s="19">
        <v>414.98</v>
      </c>
    </row>
    <row r="451" spans="1:4" ht="27.6">
      <c r="A451" s="15">
        <v>1746</v>
      </c>
      <c r="B451" s="17" t="s">
        <v>784</v>
      </c>
      <c r="C451" s="18" t="s">
        <v>334</v>
      </c>
      <c r="D451" s="19">
        <v>248.5</v>
      </c>
    </row>
    <row r="452" spans="1:4" ht="27.6">
      <c r="A452" s="15">
        <v>1748</v>
      </c>
      <c r="B452" s="17" t="s">
        <v>785</v>
      </c>
      <c r="C452" s="18" t="s">
        <v>334</v>
      </c>
      <c r="D452" s="19">
        <v>330.44</v>
      </c>
    </row>
    <row r="453" spans="1:4" ht="27.6">
      <c r="A453" s="15">
        <v>1749</v>
      </c>
      <c r="B453" s="17" t="s">
        <v>786</v>
      </c>
      <c r="C453" s="18" t="s">
        <v>334</v>
      </c>
      <c r="D453" s="19">
        <v>478.75</v>
      </c>
    </row>
    <row r="454" spans="1:4" ht="27.6">
      <c r="A454" s="15">
        <v>37412</v>
      </c>
      <c r="B454" s="17" t="s">
        <v>787</v>
      </c>
      <c r="C454" s="18" t="s">
        <v>334</v>
      </c>
      <c r="D454" s="19">
        <v>242.91</v>
      </c>
    </row>
    <row r="455" spans="1:4" ht="27.6">
      <c r="A455" s="15">
        <v>1745</v>
      </c>
      <c r="B455" s="17" t="s">
        <v>788</v>
      </c>
      <c r="C455" s="18" t="s">
        <v>334</v>
      </c>
      <c r="D455" s="19">
        <v>288.85000000000002</v>
      </c>
    </row>
    <row r="456" spans="1:4" ht="27.6">
      <c r="A456" s="15">
        <v>1750</v>
      </c>
      <c r="B456" s="17" t="s">
        <v>789</v>
      </c>
      <c r="C456" s="18" t="s">
        <v>334</v>
      </c>
      <c r="D456" s="19">
        <v>675</v>
      </c>
    </row>
    <row r="457" spans="1:4" ht="27.6">
      <c r="A457" s="15">
        <v>11687</v>
      </c>
      <c r="B457" s="17" t="s">
        <v>790</v>
      </c>
      <c r="C457" s="18" t="s">
        <v>89</v>
      </c>
      <c r="D457" s="19">
        <v>1075.48</v>
      </c>
    </row>
    <row r="458" spans="1:4" ht="27.6">
      <c r="A458" s="15">
        <v>11689</v>
      </c>
      <c r="B458" s="17" t="s">
        <v>791</v>
      </c>
      <c r="C458" s="18" t="s">
        <v>89</v>
      </c>
      <c r="D458" s="19">
        <v>1347.51</v>
      </c>
    </row>
    <row r="459" spans="1:4">
      <c r="A459" s="15">
        <v>11693</v>
      </c>
      <c r="B459" s="17" t="s">
        <v>792</v>
      </c>
      <c r="C459" s="18" t="s">
        <v>332</v>
      </c>
      <c r="D459" s="19">
        <v>174.41</v>
      </c>
    </row>
    <row r="460" spans="1:4" ht="27.6">
      <c r="A460" s="15">
        <v>36215</v>
      </c>
      <c r="B460" s="17" t="s">
        <v>225</v>
      </c>
      <c r="C460" s="18" t="s">
        <v>334</v>
      </c>
      <c r="D460" s="19">
        <v>987.3</v>
      </c>
    </row>
    <row r="461" spans="1:4" ht="41.4">
      <c r="A461" s="15">
        <v>42439</v>
      </c>
      <c r="B461" s="17" t="s">
        <v>793</v>
      </c>
      <c r="C461" s="18" t="s">
        <v>334</v>
      </c>
      <c r="D461" s="19">
        <v>1033.93</v>
      </c>
    </row>
    <row r="462" spans="1:4">
      <c r="A462" s="15">
        <v>38381</v>
      </c>
      <c r="B462" s="17" t="s">
        <v>794</v>
      </c>
      <c r="C462" s="18" t="s">
        <v>334</v>
      </c>
      <c r="D462" s="19">
        <v>10.01</v>
      </c>
    </row>
    <row r="463" spans="1:4">
      <c r="A463" s="15">
        <v>39621</v>
      </c>
      <c r="B463" s="17" t="s">
        <v>244</v>
      </c>
      <c r="C463" s="18" t="s">
        <v>153</v>
      </c>
      <c r="D463" s="19">
        <v>868.57</v>
      </c>
    </row>
    <row r="464" spans="1:4">
      <c r="A464" s="15">
        <v>39624</v>
      </c>
      <c r="B464" s="17" t="s">
        <v>795</v>
      </c>
      <c r="C464" s="18" t="s">
        <v>153</v>
      </c>
      <c r="D464" s="19">
        <v>958.13</v>
      </c>
    </row>
    <row r="465" spans="1:4">
      <c r="A465" s="15">
        <v>39615</v>
      </c>
      <c r="B465" s="17" t="s">
        <v>796</v>
      </c>
      <c r="C465" s="18" t="s">
        <v>334</v>
      </c>
      <c r="D465" s="19">
        <v>387.17</v>
      </c>
    </row>
    <row r="466" spans="1:4" ht="27.6">
      <c r="A466" s="15">
        <v>39620</v>
      </c>
      <c r="B466" s="17" t="s">
        <v>797</v>
      </c>
      <c r="C466" s="18" t="s">
        <v>334</v>
      </c>
      <c r="D466" s="19">
        <v>591.32000000000005</v>
      </c>
    </row>
    <row r="467" spans="1:4">
      <c r="A467" s="15">
        <v>39623</v>
      </c>
      <c r="B467" s="17" t="s">
        <v>798</v>
      </c>
      <c r="C467" s="18" t="s">
        <v>334</v>
      </c>
      <c r="D467" s="19">
        <v>633.35</v>
      </c>
    </row>
    <row r="468" spans="1:4" ht="27.6">
      <c r="A468" s="15">
        <v>36207</v>
      </c>
      <c r="B468" s="17" t="s">
        <v>227</v>
      </c>
      <c r="C468" s="18" t="s">
        <v>334</v>
      </c>
      <c r="D468" s="19">
        <v>437.3</v>
      </c>
    </row>
    <row r="469" spans="1:4" ht="27.6">
      <c r="A469" s="15">
        <v>36209</v>
      </c>
      <c r="B469" s="17" t="s">
        <v>799</v>
      </c>
      <c r="C469" s="18" t="s">
        <v>334</v>
      </c>
      <c r="D469" s="19">
        <v>501.87</v>
      </c>
    </row>
    <row r="470" spans="1:4" ht="27.6">
      <c r="A470" s="15">
        <v>36210</v>
      </c>
      <c r="B470" s="17" t="s">
        <v>800</v>
      </c>
      <c r="C470" s="18" t="s">
        <v>334</v>
      </c>
      <c r="D470" s="19">
        <v>543.01</v>
      </c>
    </row>
    <row r="471" spans="1:4" ht="27.6">
      <c r="A471" s="15">
        <v>36204</v>
      </c>
      <c r="B471" s="17" t="s">
        <v>801</v>
      </c>
      <c r="C471" s="18" t="s">
        <v>334</v>
      </c>
      <c r="D471" s="19">
        <v>192.53</v>
      </c>
    </row>
    <row r="472" spans="1:4" ht="27.6">
      <c r="A472" s="15">
        <v>36205</v>
      </c>
      <c r="B472" s="17" t="s">
        <v>226</v>
      </c>
      <c r="C472" s="18" t="s">
        <v>334</v>
      </c>
      <c r="D472" s="19">
        <v>213.82</v>
      </c>
    </row>
    <row r="473" spans="1:4" ht="27.6">
      <c r="A473" s="15">
        <v>36081</v>
      </c>
      <c r="B473" s="17" t="s">
        <v>802</v>
      </c>
      <c r="C473" s="18" t="s">
        <v>334</v>
      </c>
      <c r="D473" s="19">
        <v>227.99</v>
      </c>
    </row>
    <row r="474" spans="1:4" ht="27.6">
      <c r="A474" s="15">
        <v>36206</v>
      </c>
      <c r="B474" s="17" t="s">
        <v>803</v>
      </c>
      <c r="C474" s="18" t="s">
        <v>334</v>
      </c>
      <c r="D474" s="19">
        <v>238.86</v>
      </c>
    </row>
    <row r="475" spans="1:4" ht="27.6">
      <c r="A475" s="15">
        <v>36218</v>
      </c>
      <c r="B475" s="17" t="s">
        <v>804</v>
      </c>
      <c r="C475" s="18" t="s">
        <v>334</v>
      </c>
      <c r="D475" s="19">
        <v>120.09</v>
      </c>
    </row>
    <row r="476" spans="1:4" ht="27.6">
      <c r="A476" s="15">
        <v>36220</v>
      </c>
      <c r="B476" s="17" t="s">
        <v>805</v>
      </c>
      <c r="C476" s="18" t="s">
        <v>334</v>
      </c>
      <c r="D476" s="19">
        <v>137.69999999999999</v>
      </c>
    </row>
    <row r="477" spans="1:4" ht="27.6">
      <c r="A477" s="15">
        <v>36080</v>
      </c>
      <c r="B477" s="17" t="s">
        <v>806</v>
      </c>
      <c r="C477" s="18" t="s">
        <v>334</v>
      </c>
      <c r="D477" s="19">
        <v>148.94999999999999</v>
      </c>
    </row>
    <row r="478" spans="1:4" ht="27.6">
      <c r="A478" s="15">
        <v>36223</v>
      </c>
      <c r="B478" s="17" t="s">
        <v>807</v>
      </c>
      <c r="C478" s="18" t="s">
        <v>334</v>
      </c>
      <c r="D478" s="19">
        <v>155.97</v>
      </c>
    </row>
    <row r="479" spans="1:4">
      <c r="A479" s="15">
        <v>546</v>
      </c>
      <c r="B479" s="17" t="s">
        <v>808</v>
      </c>
      <c r="C479" s="18" t="s">
        <v>407</v>
      </c>
      <c r="D479" s="19">
        <v>10</v>
      </c>
    </row>
    <row r="480" spans="1:4" ht="27.6">
      <c r="A480" s="15">
        <v>566</v>
      </c>
      <c r="B480" s="17" t="s">
        <v>809</v>
      </c>
      <c r="C480" s="18" t="s">
        <v>89</v>
      </c>
      <c r="D480" s="19">
        <v>4.74</v>
      </c>
    </row>
    <row r="481" spans="1:4" ht="27.6">
      <c r="A481" s="15">
        <v>565</v>
      </c>
      <c r="B481" s="17" t="s">
        <v>810</v>
      </c>
      <c r="C481" s="18" t="s">
        <v>89</v>
      </c>
      <c r="D481" s="19">
        <v>17.3</v>
      </c>
    </row>
    <row r="482" spans="1:4" ht="27.6">
      <c r="A482" s="15">
        <v>555</v>
      </c>
      <c r="B482" s="17" t="s">
        <v>811</v>
      </c>
      <c r="C482" s="18" t="s">
        <v>89</v>
      </c>
      <c r="D482" s="19">
        <v>12.26</v>
      </c>
    </row>
    <row r="483" spans="1:4" ht="27.6">
      <c r="A483" s="15">
        <v>557</v>
      </c>
      <c r="B483" s="17" t="s">
        <v>812</v>
      </c>
      <c r="C483" s="18" t="s">
        <v>89</v>
      </c>
      <c r="D483" s="19">
        <v>38.479999999999997</v>
      </c>
    </row>
    <row r="484" spans="1:4" ht="27.6">
      <c r="A484" s="15">
        <v>552</v>
      </c>
      <c r="B484" s="17" t="s">
        <v>813</v>
      </c>
      <c r="C484" s="18" t="s">
        <v>89</v>
      </c>
      <c r="D484" s="19">
        <v>19.09</v>
      </c>
    </row>
    <row r="485" spans="1:4" ht="27.6">
      <c r="A485" s="15">
        <v>563</v>
      </c>
      <c r="B485" s="17" t="s">
        <v>814</v>
      </c>
      <c r="C485" s="18" t="s">
        <v>89</v>
      </c>
      <c r="D485" s="19">
        <v>28.68</v>
      </c>
    </row>
    <row r="486" spans="1:4" ht="27.6">
      <c r="A486" s="15">
        <v>549</v>
      </c>
      <c r="B486" s="17" t="s">
        <v>815</v>
      </c>
      <c r="C486" s="18" t="s">
        <v>89</v>
      </c>
      <c r="D486" s="19">
        <v>51.63</v>
      </c>
    </row>
    <row r="487" spans="1:4" ht="27.6">
      <c r="A487" s="15">
        <v>551</v>
      </c>
      <c r="B487" s="17" t="s">
        <v>816</v>
      </c>
      <c r="C487" s="18" t="s">
        <v>89</v>
      </c>
      <c r="D487" s="19">
        <v>102.23</v>
      </c>
    </row>
    <row r="488" spans="1:4" ht="27.6">
      <c r="A488" s="15">
        <v>559</v>
      </c>
      <c r="B488" s="17" t="s">
        <v>817</v>
      </c>
      <c r="C488" s="18" t="s">
        <v>89</v>
      </c>
      <c r="D488" s="19">
        <v>25.55</v>
      </c>
    </row>
    <row r="489" spans="1:4" ht="27.6">
      <c r="A489" s="15">
        <v>560</v>
      </c>
      <c r="B489" s="17" t="s">
        <v>818</v>
      </c>
      <c r="C489" s="18" t="s">
        <v>89</v>
      </c>
      <c r="D489" s="19">
        <v>31.97</v>
      </c>
    </row>
    <row r="490" spans="1:4" ht="27.6">
      <c r="A490" s="15">
        <v>547</v>
      </c>
      <c r="B490" s="17" t="s">
        <v>819</v>
      </c>
      <c r="C490" s="18" t="s">
        <v>89</v>
      </c>
      <c r="D490" s="19">
        <v>38.28</v>
      </c>
    </row>
    <row r="491" spans="1:4">
      <c r="A491" s="15">
        <v>38127</v>
      </c>
      <c r="B491" s="17" t="s">
        <v>820</v>
      </c>
      <c r="C491" s="18" t="s">
        <v>334</v>
      </c>
      <c r="D491" s="19">
        <v>387.58</v>
      </c>
    </row>
    <row r="492" spans="1:4">
      <c r="A492" s="15">
        <v>38060</v>
      </c>
      <c r="B492" s="17" t="s">
        <v>821</v>
      </c>
      <c r="C492" s="18" t="s">
        <v>334</v>
      </c>
      <c r="D492" s="19">
        <v>73.86</v>
      </c>
    </row>
    <row r="493" spans="1:4">
      <c r="A493" s="15">
        <v>10956</v>
      </c>
      <c r="B493" s="17" t="s">
        <v>228</v>
      </c>
      <c r="C493" s="18" t="s">
        <v>334</v>
      </c>
      <c r="D493" s="19">
        <v>76.73</v>
      </c>
    </row>
    <row r="494" spans="1:4">
      <c r="A494" s="15">
        <v>39380</v>
      </c>
      <c r="B494" s="17" t="s">
        <v>822</v>
      </c>
      <c r="C494" s="18" t="s">
        <v>334</v>
      </c>
      <c r="D494" s="19">
        <v>15.77</v>
      </c>
    </row>
    <row r="495" spans="1:4" ht="27.6">
      <c r="A495" s="15">
        <v>13374</v>
      </c>
      <c r="B495" s="17" t="s">
        <v>823</v>
      </c>
      <c r="C495" s="18" t="s">
        <v>334</v>
      </c>
      <c r="D495" s="19">
        <v>89.95</v>
      </c>
    </row>
    <row r="496" spans="1:4" ht="27.6">
      <c r="A496" s="15">
        <v>37597</v>
      </c>
      <c r="B496" s="17" t="s">
        <v>824</v>
      </c>
      <c r="C496" s="18" t="s">
        <v>334</v>
      </c>
      <c r="D496" s="19">
        <v>414382.81</v>
      </c>
    </row>
    <row r="497" spans="1:4" ht="55.2">
      <c r="A497" s="15">
        <v>183</v>
      </c>
      <c r="B497" s="17" t="s">
        <v>825</v>
      </c>
      <c r="C497" s="18" t="s">
        <v>826</v>
      </c>
      <c r="D497" s="19">
        <v>111.99</v>
      </c>
    </row>
    <row r="498" spans="1:4" ht="41.4">
      <c r="A498" s="15">
        <v>184</v>
      </c>
      <c r="B498" s="17" t="s">
        <v>827</v>
      </c>
      <c r="C498" s="18" t="s">
        <v>826</v>
      </c>
      <c r="D498" s="19">
        <v>74.02</v>
      </c>
    </row>
    <row r="499" spans="1:4" ht="55.2">
      <c r="A499" s="15">
        <v>195</v>
      </c>
      <c r="B499" s="17" t="s">
        <v>828</v>
      </c>
      <c r="C499" s="18" t="s">
        <v>826</v>
      </c>
      <c r="D499" s="19">
        <v>90.97</v>
      </c>
    </row>
    <row r="500" spans="1:4" ht="41.4">
      <c r="A500" s="15">
        <v>20001</v>
      </c>
      <c r="B500" s="17" t="s">
        <v>829</v>
      </c>
      <c r="C500" s="18" t="s">
        <v>826</v>
      </c>
      <c r="D500" s="19">
        <v>90.65</v>
      </c>
    </row>
    <row r="501" spans="1:4" ht="55.2">
      <c r="A501" s="15">
        <v>181</v>
      </c>
      <c r="B501" s="17" t="s">
        <v>830</v>
      </c>
      <c r="C501" s="18" t="s">
        <v>826</v>
      </c>
      <c r="D501" s="19">
        <v>122.65</v>
      </c>
    </row>
    <row r="502" spans="1:4" ht="41.4">
      <c r="A502" s="15">
        <v>39837</v>
      </c>
      <c r="B502" s="17" t="s">
        <v>831</v>
      </c>
      <c r="C502" s="18" t="s">
        <v>826</v>
      </c>
      <c r="D502" s="19">
        <v>259.41000000000003</v>
      </c>
    </row>
    <row r="503" spans="1:4" ht="41.4">
      <c r="A503" s="15">
        <v>10535</v>
      </c>
      <c r="B503" s="17" t="s">
        <v>832</v>
      </c>
      <c r="C503" s="18" t="s">
        <v>334</v>
      </c>
      <c r="D503" s="19">
        <v>4186.5</v>
      </c>
    </row>
    <row r="504" spans="1:4" ht="27.6">
      <c r="A504" s="15">
        <v>10537</v>
      </c>
      <c r="B504" s="17" t="s">
        <v>833</v>
      </c>
      <c r="C504" s="18" t="s">
        <v>334</v>
      </c>
      <c r="D504" s="19">
        <v>5709.25</v>
      </c>
    </row>
    <row r="505" spans="1:4" ht="27.6">
      <c r="A505" s="15">
        <v>13891</v>
      </c>
      <c r="B505" s="17" t="s">
        <v>834</v>
      </c>
      <c r="C505" s="18" t="s">
        <v>334</v>
      </c>
      <c r="D505" s="19">
        <v>5236.67</v>
      </c>
    </row>
    <row r="506" spans="1:4" ht="27.6">
      <c r="A506" s="15">
        <v>25975</v>
      </c>
      <c r="B506" s="17" t="s">
        <v>835</v>
      </c>
      <c r="C506" s="18" t="s">
        <v>334</v>
      </c>
      <c r="D506" s="19">
        <v>22777.39</v>
      </c>
    </row>
    <row r="507" spans="1:4" ht="41.4">
      <c r="A507" s="15">
        <v>36396</v>
      </c>
      <c r="B507" s="17" t="s">
        <v>836</v>
      </c>
      <c r="C507" s="18" t="s">
        <v>334</v>
      </c>
      <c r="D507" s="19">
        <v>4789.63</v>
      </c>
    </row>
    <row r="508" spans="1:4" ht="41.4">
      <c r="A508" s="15">
        <v>36397</v>
      </c>
      <c r="B508" s="17" t="s">
        <v>837</v>
      </c>
      <c r="C508" s="18" t="s">
        <v>334</v>
      </c>
      <c r="D508" s="19">
        <v>17029.830000000002</v>
      </c>
    </row>
    <row r="509" spans="1:4" ht="27.6">
      <c r="A509" s="15">
        <v>36398</v>
      </c>
      <c r="B509" s="17" t="s">
        <v>838</v>
      </c>
      <c r="C509" s="18" t="s">
        <v>334</v>
      </c>
      <c r="D509" s="19">
        <v>20698.330000000002</v>
      </c>
    </row>
    <row r="510" spans="1:4">
      <c r="A510" s="15">
        <v>647</v>
      </c>
      <c r="B510" s="17" t="s">
        <v>839</v>
      </c>
      <c r="C510" s="18" t="s">
        <v>119</v>
      </c>
      <c r="D510" s="19">
        <v>9.7100000000000009</v>
      </c>
    </row>
    <row r="511" spans="1:4">
      <c r="A511" s="15">
        <v>40920</v>
      </c>
      <c r="B511" s="17" t="s">
        <v>840</v>
      </c>
      <c r="C511" s="18" t="s">
        <v>521</v>
      </c>
      <c r="D511" s="19">
        <v>1722</v>
      </c>
    </row>
    <row r="512" spans="1:4" ht="27.6">
      <c r="A512" s="15">
        <v>38783</v>
      </c>
      <c r="B512" s="17" t="s">
        <v>841</v>
      </c>
      <c r="C512" s="18" t="s">
        <v>334</v>
      </c>
      <c r="D512" s="19">
        <v>1.1599999999999999</v>
      </c>
    </row>
    <row r="513" spans="1:4" ht="27.6">
      <c r="A513" s="15">
        <v>37593</v>
      </c>
      <c r="B513" s="17" t="s">
        <v>842</v>
      </c>
      <c r="C513" s="18" t="s">
        <v>334</v>
      </c>
      <c r="D513" s="19">
        <v>2.85</v>
      </c>
    </row>
    <row r="514" spans="1:4" ht="27.6">
      <c r="A514" s="15">
        <v>37594</v>
      </c>
      <c r="B514" s="17" t="s">
        <v>843</v>
      </c>
      <c r="C514" s="18" t="s">
        <v>334</v>
      </c>
      <c r="D514" s="19">
        <v>3.55</v>
      </c>
    </row>
    <row r="515" spans="1:4" ht="27.6">
      <c r="A515" s="15">
        <v>37592</v>
      </c>
      <c r="B515" s="17" t="s">
        <v>844</v>
      </c>
      <c r="C515" s="18" t="s">
        <v>334</v>
      </c>
      <c r="D515" s="19">
        <v>2.25</v>
      </c>
    </row>
    <row r="516" spans="1:4" ht="27.6">
      <c r="A516" s="15">
        <v>7266</v>
      </c>
      <c r="B516" s="17" t="s">
        <v>845</v>
      </c>
      <c r="C516" s="18" t="s">
        <v>846</v>
      </c>
      <c r="D516" s="19">
        <v>867.84</v>
      </c>
    </row>
    <row r="517" spans="1:4" ht="27.6">
      <c r="A517" s="15">
        <v>7270</v>
      </c>
      <c r="B517" s="17" t="s">
        <v>847</v>
      </c>
      <c r="C517" s="18" t="s">
        <v>334</v>
      </c>
      <c r="D517" s="19">
        <v>1</v>
      </c>
    </row>
    <row r="518" spans="1:4" ht="27.6">
      <c r="A518" s="15">
        <v>7267</v>
      </c>
      <c r="B518" s="17" t="s">
        <v>848</v>
      </c>
      <c r="C518" s="18" t="s">
        <v>334</v>
      </c>
      <c r="D518" s="19">
        <v>0.78</v>
      </c>
    </row>
    <row r="519" spans="1:4" ht="27.6">
      <c r="A519" s="15">
        <v>7269</v>
      </c>
      <c r="B519" s="17" t="s">
        <v>849</v>
      </c>
      <c r="C519" s="18" t="s">
        <v>334</v>
      </c>
      <c r="D519" s="19">
        <v>0.8</v>
      </c>
    </row>
    <row r="520" spans="1:4" ht="27.6">
      <c r="A520" s="15">
        <v>7271</v>
      </c>
      <c r="B520" s="17" t="s">
        <v>850</v>
      </c>
      <c r="C520" s="18" t="s">
        <v>334</v>
      </c>
      <c r="D520" s="19">
        <v>0.86</v>
      </c>
    </row>
    <row r="521" spans="1:4" ht="27.6">
      <c r="A521" s="15">
        <v>7268</v>
      </c>
      <c r="B521" s="17" t="s">
        <v>851</v>
      </c>
      <c r="C521" s="18" t="s">
        <v>334</v>
      </c>
      <c r="D521" s="19">
        <v>1.21</v>
      </c>
    </row>
    <row r="522" spans="1:4" ht="27.6">
      <c r="A522" s="15">
        <v>34556</v>
      </c>
      <c r="B522" s="17" t="s">
        <v>852</v>
      </c>
      <c r="C522" s="18" t="s">
        <v>334</v>
      </c>
      <c r="D522" s="19">
        <v>3.45</v>
      </c>
    </row>
    <row r="523" spans="1:4" ht="27.6">
      <c r="A523" s="15">
        <v>37873</v>
      </c>
      <c r="B523" s="17" t="s">
        <v>853</v>
      </c>
      <c r="C523" s="18" t="s">
        <v>334</v>
      </c>
      <c r="D523" s="19">
        <v>3.51</v>
      </c>
    </row>
    <row r="524" spans="1:4" ht="27.6">
      <c r="A524" s="15">
        <v>34564</v>
      </c>
      <c r="B524" s="17" t="s">
        <v>854</v>
      </c>
      <c r="C524" s="18" t="s">
        <v>334</v>
      </c>
      <c r="D524" s="19">
        <v>3.68</v>
      </c>
    </row>
    <row r="525" spans="1:4" ht="27.6">
      <c r="A525" s="15">
        <v>34565</v>
      </c>
      <c r="B525" s="17" t="s">
        <v>855</v>
      </c>
      <c r="C525" s="18" t="s">
        <v>334</v>
      </c>
      <c r="D525" s="19">
        <v>3.89</v>
      </c>
    </row>
    <row r="526" spans="1:4" ht="27.6">
      <c r="A526" s="15">
        <v>38590</v>
      </c>
      <c r="B526" s="17" t="s">
        <v>856</v>
      </c>
      <c r="C526" s="18" t="s">
        <v>334</v>
      </c>
      <c r="D526" s="19">
        <v>2.88</v>
      </c>
    </row>
    <row r="527" spans="1:4" ht="27.6">
      <c r="A527" s="15">
        <v>34566</v>
      </c>
      <c r="B527" s="17" t="s">
        <v>857</v>
      </c>
      <c r="C527" s="18" t="s">
        <v>334</v>
      </c>
      <c r="D527" s="19">
        <v>3.02</v>
      </c>
    </row>
    <row r="528" spans="1:4" ht="27.6">
      <c r="A528" s="15">
        <v>34567</v>
      </c>
      <c r="B528" s="17" t="s">
        <v>858</v>
      </c>
      <c r="C528" s="18" t="s">
        <v>334</v>
      </c>
      <c r="D528" s="19">
        <v>3.2</v>
      </c>
    </row>
    <row r="529" spans="1:4" ht="27.6">
      <c r="A529" s="15">
        <v>38591</v>
      </c>
      <c r="B529" s="17" t="s">
        <v>859</v>
      </c>
      <c r="C529" s="18" t="s">
        <v>334</v>
      </c>
      <c r="D529" s="19">
        <v>2.91</v>
      </c>
    </row>
    <row r="530" spans="1:4" ht="27.6">
      <c r="A530" s="15">
        <v>34568</v>
      </c>
      <c r="B530" s="17" t="s">
        <v>860</v>
      </c>
      <c r="C530" s="18" t="s">
        <v>334</v>
      </c>
      <c r="D530" s="19">
        <v>3.79</v>
      </c>
    </row>
    <row r="531" spans="1:4" ht="27.6">
      <c r="A531" s="15">
        <v>34569</v>
      </c>
      <c r="B531" s="17" t="s">
        <v>861</v>
      </c>
      <c r="C531" s="18" t="s">
        <v>334</v>
      </c>
      <c r="D531" s="19">
        <v>3.89</v>
      </c>
    </row>
    <row r="532" spans="1:4" ht="27.6">
      <c r="A532" s="15">
        <v>34570</v>
      </c>
      <c r="B532" s="17" t="s">
        <v>862</v>
      </c>
      <c r="C532" s="18" t="s">
        <v>334</v>
      </c>
      <c r="D532" s="19">
        <v>4.2300000000000004</v>
      </c>
    </row>
    <row r="533" spans="1:4" ht="27.6">
      <c r="A533" s="15">
        <v>25070</v>
      </c>
      <c r="B533" s="17" t="s">
        <v>863</v>
      </c>
      <c r="C533" s="18" t="s">
        <v>334</v>
      </c>
      <c r="D533" s="19">
        <v>3.18</v>
      </c>
    </row>
    <row r="534" spans="1:4" ht="27.6">
      <c r="A534" s="15">
        <v>34571</v>
      </c>
      <c r="B534" s="17" t="s">
        <v>864</v>
      </c>
      <c r="C534" s="18" t="s">
        <v>334</v>
      </c>
      <c r="D534" s="19">
        <v>3.21</v>
      </c>
    </row>
    <row r="535" spans="1:4" ht="27.6">
      <c r="A535" s="15">
        <v>34573</v>
      </c>
      <c r="B535" s="17" t="s">
        <v>865</v>
      </c>
      <c r="C535" s="18" t="s">
        <v>334</v>
      </c>
      <c r="D535" s="19">
        <v>3.38</v>
      </c>
    </row>
    <row r="536" spans="1:4" ht="27.6">
      <c r="A536" s="15">
        <v>37107</v>
      </c>
      <c r="B536" s="17" t="s">
        <v>866</v>
      </c>
      <c r="C536" s="18" t="s">
        <v>334</v>
      </c>
      <c r="D536" s="19">
        <v>4.46</v>
      </c>
    </row>
    <row r="537" spans="1:4" ht="27.6">
      <c r="A537" s="15">
        <v>34576</v>
      </c>
      <c r="B537" s="17" t="s">
        <v>867</v>
      </c>
      <c r="C537" s="18" t="s">
        <v>334</v>
      </c>
      <c r="D537" s="19">
        <v>4.93</v>
      </c>
    </row>
    <row r="538" spans="1:4" ht="27.6">
      <c r="A538" s="15">
        <v>34577</v>
      </c>
      <c r="B538" s="17" t="s">
        <v>868</v>
      </c>
      <c r="C538" s="18" t="s">
        <v>334</v>
      </c>
      <c r="D538" s="19">
        <v>5.14</v>
      </c>
    </row>
    <row r="539" spans="1:4" ht="27.6">
      <c r="A539" s="15">
        <v>34578</v>
      </c>
      <c r="B539" s="17" t="s">
        <v>869</v>
      </c>
      <c r="C539" s="18" t="s">
        <v>334</v>
      </c>
      <c r="D539" s="19">
        <v>5.57</v>
      </c>
    </row>
    <row r="540" spans="1:4" ht="27.6">
      <c r="A540" s="15">
        <v>34579</v>
      </c>
      <c r="B540" s="17" t="s">
        <v>870</v>
      </c>
      <c r="C540" s="18" t="s">
        <v>334</v>
      </c>
      <c r="D540" s="19">
        <v>5.94</v>
      </c>
    </row>
    <row r="541" spans="1:4" ht="27.6">
      <c r="A541" s="15">
        <v>25067</v>
      </c>
      <c r="B541" s="17" t="s">
        <v>185</v>
      </c>
      <c r="C541" s="18" t="s">
        <v>334</v>
      </c>
      <c r="D541" s="19">
        <v>3.98</v>
      </c>
    </row>
    <row r="542" spans="1:4" ht="27.6">
      <c r="A542" s="15">
        <v>34580</v>
      </c>
      <c r="B542" s="17" t="s">
        <v>871</v>
      </c>
      <c r="C542" s="18" t="s">
        <v>334</v>
      </c>
      <c r="D542" s="19">
        <v>4.4400000000000004</v>
      </c>
    </row>
    <row r="543" spans="1:4" ht="27.6">
      <c r="A543" s="15">
        <v>25071</v>
      </c>
      <c r="B543" s="17" t="s">
        <v>872</v>
      </c>
      <c r="C543" s="18" t="s">
        <v>334</v>
      </c>
      <c r="D543" s="19">
        <v>2.21</v>
      </c>
    </row>
    <row r="544" spans="1:4">
      <c r="A544" s="15">
        <v>38395</v>
      </c>
      <c r="B544" s="17" t="s">
        <v>873</v>
      </c>
      <c r="C544" s="18" t="s">
        <v>334</v>
      </c>
      <c r="D544" s="19">
        <v>8.36</v>
      </c>
    </row>
    <row r="545" spans="1:4" ht="27.6">
      <c r="A545" s="15">
        <v>34583</v>
      </c>
      <c r="B545" s="17" t="s">
        <v>874</v>
      </c>
      <c r="C545" s="18" t="s">
        <v>332</v>
      </c>
      <c r="D545" s="19">
        <v>60.72</v>
      </c>
    </row>
    <row r="546" spans="1:4" ht="27.6">
      <c r="A546" s="15">
        <v>34584</v>
      </c>
      <c r="B546" s="17" t="s">
        <v>875</v>
      </c>
      <c r="C546" s="18" t="s">
        <v>332</v>
      </c>
      <c r="D546" s="19">
        <v>33.99</v>
      </c>
    </row>
    <row r="547" spans="1:4" ht="41.4">
      <c r="A547" s="15">
        <v>709</v>
      </c>
      <c r="B547" s="17" t="s">
        <v>876</v>
      </c>
      <c r="C547" s="18" t="s">
        <v>332</v>
      </c>
      <c r="D547" s="19">
        <v>578.34</v>
      </c>
    </row>
    <row r="548" spans="1:4" ht="27.6">
      <c r="A548" s="15">
        <v>34599</v>
      </c>
      <c r="B548" s="17" t="s">
        <v>877</v>
      </c>
      <c r="C548" s="18" t="s">
        <v>334</v>
      </c>
      <c r="D548" s="19">
        <v>2.27</v>
      </c>
    </row>
    <row r="549" spans="1:4">
      <c r="A549" s="15">
        <v>34592</v>
      </c>
      <c r="B549" s="17" t="s">
        <v>878</v>
      </c>
      <c r="C549" s="18" t="s">
        <v>334</v>
      </c>
      <c r="D549" s="19">
        <v>2.5299999999999998</v>
      </c>
    </row>
    <row r="550" spans="1:4" ht="27.6">
      <c r="A550" s="15">
        <v>37103</v>
      </c>
      <c r="B550" s="17" t="s">
        <v>879</v>
      </c>
      <c r="C550" s="18" t="s">
        <v>334</v>
      </c>
      <c r="D550" s="19">
        <v>2.89</v>
      </c>
    </row>
    <row r="551" spans="1:4" ht="27.6">
      <c r="A551" s="15">
        <v>34555</v>
      </c>
      <c r="B551" s="17" t="s">
        <v>880</v>
      </c>
      <c r="C551" s="18" t="s">
        <v>334</v>
      </c>
      <c r="D551" s="19">
        <v>3.67</v>
      </c>
    </row>
    <row r="552" spans="1:4" ht="27.6">
      <c r="A552" s="15">
        <v>674</v>
      </c>
      <c r="B552" s="17" t="s">
        <v>881</v>
      </c>
      <c r="C552" s="18" t="s">
        <v>332</v>
      </c>
      <c r="D552" s="19">
        <v>61.27</v>
      </c>
    </row>
    <row r="553" spans="1:4" ht="27.6">
      <c r="A553" s="15">
        <v>34600</v>
      </c>
      <c r="B553" s="17" t="s">
        <v>882</v>
      </c>
      <c r="C553" s="18" t="s">
        <v>332</v>
      </c>
      <c r="D553" s="19">
        <v>90</v>
      </c>
    </row>
    <row r="554" spans="1:4" ht="27.6">
      <c r="A554" s="15">
        <v>652</v>
      </c>
      <c r="B554" s="17" t="s">
        <v>883</v>
      </c>
      <c r="C554" s="18" t="s">
        <v>332</v>
      </c>
      <c r="D554" s="19">
        <v>137.87</v>
      </c>
    </row>
    <row r="555" spans="1:4" ht="27.6">
      <c r="A555" s="15">
        <v>651</v>
      </c>
      <c r="B555" s="17" t="s">
        <v>884</v>
      </c>
      <c r="C555" s="18" t="s">
        <v>334</v>
      </c>
      <c r="D555" s="19">
        <v>2.79</v>
      </c>
    </row>
    <row r="556" spans="1:4" ht="27.6">
      <c r="A556" s="15">
        <v>654</v>
      </c>
      <c r="B556" s="17" t="s">
        <v>885</v>
      </c>
      <c r="C556" s="18" t="s">
        <v>334</v>
      </c>
      <c r="D556" s="19">
        <v>3.45</v>
      </c>
    </row>
    <row r="557" spans="1:4" ht="27.6">
      <c r="A557" s="15">
        <v>650</v>
      </c>
      <c r="B557" s="17" t="s">
        <v>886</v>
      </c>
      <c r="C557" s="18" t="s">
        <v>334</v>
      </c>
      <c r="D557" s="19">
        <v>2.23</v>
      </c>
    </row>
    <row r="558" spans="1:4">
      <c r="A558" s="15">
        <v>716</v>
      </c>
      <c r="B558" s="17" t="s">
        <v>887</v>
      </c>
      <c r="C558" s="18" t="s">
        <v>334</v>
      </c>
      <c r="D558" s="19">
        <v>22.7</v>
      </c>
    </row>
    <row r="559" spans="1:4">
      <c r="A559" s="15">
        <v>715</v>
      </c>
      <c r="B559" s="17" t="s">
        <v>888</v>
      </c>
      <c r="C559" s="18" t="s">
        <v>334</v>
      </c>
      <c r="D559" s="19">
        <v>22.45</v>
      </c>
    </row>
    <row r="560" spans="1:4" ht="27.6">
      <c r="A560" s="15">
        <v>718</v>
      </c>
      <c r="B560" s="17" t="s">
        <v>889</v>
      </c>
      <c r="C560" s="18" t="s">
        <v>334</v>
      </c>
      <c r="D560" s="19">
        <v>33.450000000000003</v>
      </c>
    </row>
    <row r="561" spans="1:4" ht="27.6">
      <c r="A561" s="15">
        <v>11981</v>
      </c>
      <c r="B561" s="17" t="s">
        <v>890</v>
      </c>
      <c r="C561" s="18" t="s">
        <v>334</v>
      </c>
      <c r="D561" s="19">
        <v>22.93</v>
      </c>
    </row>
    <row r="562" spans="1:4">
      <c r="A562" s="15">
        <v>34586</v>
      </c>
      <c r="B562" s="17" t="s">
        <v>891</v>
      </c>
      <c r="C562" s="18" t="s">
        <v>334</v>
      </c>
      <c r="D562" s="19">
        <v>2.4300000000000002</v>
      </c>
    </row>
    <row r="563" spans="1:4">
      <c r="A563" s="15">
        <v>38603</v>
      </c>
      <c r="B563" s="17" t="s">
        <v>892</v>
      </c>
      <c r="C563" s="18" t="s">
        <v>334</v>
      </c>
      <c r="D563" s="19">
        <v>2.95</v>
      </c>
    </row>
    <row r="564" spans="1:4">
      <c r="A564" s="15">
        <v>34588</v>
      </c>
      <c r="B564" s="17" t="s">
        <v>893</v>
      </c>
      <c r="C564" s="18" t="s">
        <v>334</v>
      </c>
      <c r="D564" s="19">
        <v>3.18</v>
      </c>
    </row>
    <row r="565" spans="1:4">
      <c r="A565" s="15">
        <v>34590</v>
      </c>
      <c r="B565" s="17" t="s">
        <v>894</v>
      </c>
      <c r="C565" s="18" t="s">
        <v>334</v>
      </c>
      <c r="D565" s="19">
        <v>2.9</v>
      </c>
    </row>
    <row r="566" spans="1:4">
      <c r="A566" s="15">
        <v>34591</v>
      </c>
      <c r="B566" s="17" t="s">
        <v>895</v>
      </c>
      <c r="C566" s="18" t="s">
        <v>334</v>
      </c>
      <c r="D566" s="19">
        <v>3.93</v>
      </c>
    </row>
    <row r="567" spans="1:4" ht="27.6">
      <c r="A567" s="15">
        <v>41372</v>
      </c>
      <c r="B567" s="17" t="s">
        <v>896</v>
      </c>
      <c r="C567" s="18" t="s">
        <v>332</v>
      </c>
      <c r="D567" s="19">
        <v>85.99</v>
      </c>
    </row>
    <row r="568" spans="1:4" ht="27.6">
      <c r="A568" s="15">
        <v>41371</v>
      </c>
      <c r="B568" s="17" t="s">
        <v>897</v>
      </c>
      <c r="C568" s="18" t="s">
        <v>332</v>
      </c>
      <c r="D568" s="19">
        <v>50.83</v>
      </c>
    </row>
    <row r="569" spans="1:4" ht="41.4">
      <c r="A569" s="15">
        <v>40517</v>
      </c>
      <c r="B569" s="17" t="s">
        <v>898</v>
      </c>
      <c r="C569" s="18" t="s">
        <v>332</v>
      </c>
      <c r="D569" s="19">
        <v>46.3</v>
      </c>
    </row>
    <row r="570" spans="1:4" ht="55.2">
      <c r="A570" s="15">
        <v>40515</v>
      </c>
      <c r="B570" s="17" t="s">
        <v>899</v>
      </c>
      <c r="C570" s="18" t="s">
        <v>332</v>
      </c>
      <c r="D570" s="19">
        <v>104.17</v>
      </c>
    </row>
    <row r="571" spans="1:4" ht="55.2">
      <c r="A571" s="15">
        <v>40529</v>
      </c>
      <c r="B571" s="17" t="s">
        <v>900</v>
      </c>
      <c r="C571" s="18" t="s">
        <v>332</v>
      </c>
      <c r="D571" s="19">
        <v>66.55</v>
      </c>
    </row>
    <row r="572" spans="1:4" ht="55.2">
      <c r="A572" s="15">
        <v>36170</v>
      </c>
      <c r="B572" s="17" t="s">
        <v>901</v>
      </c>
      <c r="C572" s="18" t="s">
        <v>332</v>
      </c>
      <c r="D572" s="19">
        <v>55.22</v>
      </c>
    </row>
    <row r="573" spans="1:4" ht="55.2">
      <c r="A573" s="15">
        <v>40524</v>
      </c>
      <c r="B573" s="17" t="s">
        <v>902</v>
      </c>
      <c r="C573" s="18" t="s">
        <v>332</v>
      </c>
      <c r="D573" s="19">
        <v>65.099999999999994</v>
      </c>
    </row>
    <row r="574" spans="1:4" ht="55.2">
      <c r="A574" s="15">
        <v>36156</v>
      </c>
      <c r="B574" s="17" t="s">
        <v>903</v>
      </c>
      <c r="C574" s="18" t="s">
        <v>332</v>
      </c>
      <c r="D574" s="19">
        <v>50.64</v>
      </c>
    </row>
    <row r="575" spans="1:4" ht="55.2">
      <c r="A575" s="15">
        <v>36155</v>
      </c>
      <c r="B575" s="17" t="s">
        <v>904</v>
      </c>
      <c r="C575" s="18" t="s">
        <v>332</v>
      </c>
      <c r="D575" s="19">
        <v>43.71</v>
      </c>
    </row>
    <row r="576" spans="1:4" ht="55.2">
      <c r="A576" s="15">
        <v>36154</v>
      </c>
      <c r="B576" s="17" t="s">
        <v>905</v>
      </c>
      <c r="C576" s="18" t="s">
        <v>332</v>
      </c>
      <c r="D576" s="19">
        <v>60.76</v>
      </c>
    </row>
    <row r="577" spans="1:4" ht="41.4">
      <c r="A577" s="15">
        <v>695</v>
      </c>
      <c r="B577" s="17" t="s">
        <v>906</v>
      </c>
      <c r="C577" s="18" t="s">
        <v>332</v>
      </c>
      <c r="D577" s="19">
        <v>44.63</v>
      </c>
    </row>
    <row r="578" spans="1:4" ht="41.4">
      <c r="A578" s="15">
        <v>679</v>
      </c>
      <c r="B578" s="17" t="s">
        <v>907</v>
      </c>
      <c r="C578" s="18" t="s">
        <v>332</v>
      </c>
      <c r="D578" s="19">
        <v>66.55</v>
      </c>
    </row>
    <row r="579" spans="1:4" ht="41.4">
      <c r="A579" s="15">
        <v>711</v>
      </c>
      <c r="B579" s="17" t="s">
        <v>908</v>
      </c>
      <c r="C579" s="18" t="s">
        <v>332</v>
      </c>
      <c r="D579" s="19">
        <v>44.02</v>
      </c>
    </row>
    <row r="580" spans="1:4" ht="41.4">
      <c r="A580" s="15">
        <v>712</v>
      </c>
      <c r="B580" s="17" t="s">
        <v>909</v>
      </c>
      <c r="C580" s="18" t="s">
        <v>332</v>
      </c>
      <c r="D580" s="19">
        <v>55.45</v>
      </c>
    </row>
    <row r="581" spans="1:4" ht="27.6">
      <c r="A581" s="15">
        <v>12614</v>
      </c>
      <c r="B581" s="17" t="s">
        <v>910</v>
      </c>
      <c r="C581" s="18" t="s">
        <v>334</v>
      </c>
      <c r="D581" s="19">
        <v>18.66</v>
      </c>
    </row>
    <row r="582" spans="1:4" ht="27.6">
      <c r="A582" s="15">
        <v>6140</v>
      </c>
      <c r="B582" s="17" t="s">
        <v>911</v>
      </c>
      <c r="C582" s="18" t="s">
        <v>334</v>
      </c>
      <c r="D582" s="19">
        <v>3.48</v>
      </c>
    </row>
    <row r="583" spans="1:4">
      <c r="A583" s="15">
        <v>38399</v>
      </c>
      <c r="B583" s="17" t="s">
        <v>912</v>
      </c>
      <c r="C583" s="18" t="s">
        <v>334</v>
      </c>
      <c r="D583" s="19">
        <v>197.59</v>
      </c>
    </row>
    <row r="584" spans="1:4" ht="55.2">
      <c r="A584" s="15">
        <v>735</v>
      </c>
      <c r="B584" s="17" t="s">
        <v>913</v>
      </c>
      <c r="C584" s="18" t="s">
        <v>334</v>
      </c>
      <c r="D584" s="19">
        <v>2101.31</v>
      </c>
    </row>
    <row r="585" spans="1:4" ht="41.4">
      <c r="A585" s="15">
        <v>736</v>
      </c>
      <c r="B585" s="17" t="s">
        <v>914</v>
      </c>
      <c r="C585" s="18" t="s">
        <v>334</v>
      </c>
      <c r="D585" s="19">
        <v>1766.82</v>
      </c>
    </row>
    <row r="586" spans="1:4" ht="41.4">
      <c r="A586" s="15">
        <v>729</v>
      </c>
      <c r="B586" s="17" t="s">
        <v>915</v>
      </c>
      <c r="C586" s="18" t="s">
        <v>334</v>
      </c>
      <c r="D586" s="19">
        <v>720</v>
      </c>
    </row>
    <row r="587" spans="1:4" ht="41.4">
      <c r="A587" s="15">
        <v>39925</v>
      </c>
      <c r="B587" s="17" t="s">
        <v>916</v>
      </c>
      <c r="C587" s="18" t="s">
        <v>334</v>
      </c>
      <c r="D587" s="19">
        <v>10403.93</v>
      </c>
    </row>
    <row r="588" spans="1:4" ht="41.4">
      <c r="A588" s="15">
        <v>731</v>
      </c>
      <c r="B588" s="17" t="s">
        <v>917</v>
      </c>
      <c r="C588" s="18" t="s">
        <v>334</v>
      </c>
      <c r="D588" s="19">
        <v>700.74</v>
      </c>
    </row>
    <row r="589" spans="1:4" ht="55.2">
      <c r="A589" s="15">
        <v>10575</v>
      </c>
      <c r="B589" s="17" t="s">
        <v>918</v>
      </c>
      <c r="C589" s="18" t="s">
        <v>334</v>
      </c>
      <c r="D589" s="19">
        <v>1093.55</v>
      </c>
    </row>
    <row r="590" spans="1:4" ht="41.4">
      <c r="A590" s="15">
        <v>733</v>
      </c>
      <c r="B590" s="17" t="s">
        <v>919</v>
      </c>
      <c r="C590" s="18" t="s">
        <v>334</v>
      </c>
      <c r="D590" s="19">
        <v>1197.31</v>
      </c>
    </row>
    <row r="591" spans="1:4" ht="41.4">
      <c r="A591" s="15">
        <v>732</v>
      </c>
      <c r="B591" s="17" t="s">
        <v>920</v>
      </c>
      <c r="C591" s="18" t="s">
        <v>334</v>
      </c>
      <c r="D591" s="19">
        <v>1181.21</v>
      </c>
    </row>
    <row r="592" spans="1:4" ht="41.4">
      <c r="A592" s="15">
        <v>737</v>
      </c>
      <c r="B592" s="17" t="s">
        <v>921</v>
      </c>
      <c r="C592" s="18" t="s">
        <v>334</v>
      </c>
      <c r="D592" s="19">
        <v>6623.88</v>
      </c>
    </row>
    <row r="593" spans="1:4" ht="41.4">
      <c r="A593" s="15">
        <v>738</v>
      </c>
      <c r="B593" s="17" t="s">
        <v>922</v>
      </c>
      <c r="C593" s="18" t="s">
        <v>334</v>
      </c>
      <c r="D593" s="19">
        <v>3071.44</v>
      </c>
    </row>
    <row r="594" spans="1:4" ht="41.4">
      <c r="A594" s="15">
        <v>740</v>
      </c>
      <c r="B594" s="17" t="s">
        <v>923</v>
      </c>
      <c r="C594" s="18" t="s">
        <v>334</v>
      </c>
      <c r="D594" s="19">
        <v>6231.33</v>
      </c>
    </row>
    <row r="595" spans="1:4" ht="41.4">
      <c r="A595" s="15">
        <v>734</v>
      </c>
      <c r="B595" s="17" t="s">
        <v>924</v>
      </c>
      <c r="C595" s="18" t="s">
        <v>334</v>
      </c>
      <c r="D595" s="19">
        <v>1266.25</v>
      </c>
    </row>
    <row r="596" spans="1:4" ht="27.6">
      <c r="A596" s="15">
        <v>39008</v>
      </c>
      <c r="B596" s="17" t="s">
        <v>925</v>
      </c>
      <c r="C596" s="18" t="s">
        <v>334</v>
      </c>
      <c r="D596" s="19">
        <v>51034.71</v>
      </c>
    </row>
    <row r="597" spans="1:4" ht="27.6">
      <c r="A597" s="15">
        <v>39009</v>
      </c>
      <c r="B597" s="17" t="s">
        <v>926</v>
      </c>
      <c r="C597" s="18" t="s">
        <v>334</v>
      </c>
      <c r="D597" s="19">
        <v>54677.37</v>
      </c>
    </row>
    <row r="598" spans="1:4" ht="55.2">
      <c r="A598" s="15">
        <v>10587</v>
      </c>
      <c r="B598" s="17" t="s">
        <v>927</v>
      </c>
      <c r="C598" s="18" t="s">
        <v>334</v>
      </c>
      <c r="D598" s="19">
        <v>2981.05</v>
      </c>
    </row>
    <row r="599" spans="1:4" ht="55.2">
      <c r="A599" s="15">
        <v>759</v>
      </c>
      <c r="B599" s="17" t="s">
        <v>928</v>
      </c>
      <c r="C599" s="18" t="s">
        <v>334</v>
      </c>
      <c r="D599" s="19">
        <v>4286.16</v>
      </c>
    </row>
    <row r="600" spans="1:4" ht="55.2">
      <c r="A600" s="15">
        <v>761</v>
      </c>
      <c r="B600" s="17" t="s">
        <v>929</v>
      </c>
      <c r="C600" s="18" t="s">
        <v>334</v>
      </c>
      <c r="D600" s="19">
        <v>7265.41</v>
      </c>
    </row>
    <row r="601" spans="1:4" ht="55.2">
      <c r="A601" s="15">
        <v>750</v>
      </c>
      <c r="B601" s="17" t="s">
        <v>930</v>
      </c>
      <c r="C601" s="18" t="s">
        <v>334</v>
      </c>
      <c r="D601" s="19">
        <v>6897.92</v>
      </c>
    </row>
    <row r="602" spans="1:4" ht="55.2">
      <c r="A602" s="15">
        <v>755</v>
      </c>
      <c r="B602" s="17" t="s">
        <v>931</v>
      </c>
      <c r="C602" s="18" t="s">
        <v>334</v>
      </c>
      <c r="D602" s="19">
        <v>28305.74</v>
      </c>
    </row>
    <row r="603" spans="1:4" ht="55.2">
      <c r="A603" s="15">
        <v>749</v>
      </c>
      <c r="B603" s="17" t="s">
        <v>932</v>
      </c>
      <c r="C603" s="18" t="s">
        <v>334</v>
      </c>
      <c r="D603" s="19">
        <v>10410.33</v>
      </c>
    </row>
    <row r="604" spans="1:4" ht="55.2">
      <c r="A604" s="15">
        <v>756</v>
      </c>
      <c r="B604" s="17" t="s">
        <v>933</v>
      </c>
      <c r="C604" s="18" t="s">
        <v>334</v>
      </c>
      <c r="D604" s="19">
        <v>30871.200000000001</v>
      </c>
    </row>
    <row r="605" spans="1:4" ht="41.4">
      <c r="A605" s="15">
        <v>757</v>
      </c>
      <c r="B605" s="17" t="s">
        <v>934</v>
      </c>
      <c r="C605" s="18" t="s">
        <v>334</v>
      </c>
      <c r="D605" s="19">
        <v>14017.5</v>
      </c>
    </row>
    <row r="606" spans="1:4" ht="41.4">
      <c r="A606" s="15">
        <v>10588</v>
      </c>
      <c r="B606" s="17" t="s">
        <v>935</v>
      </c>
      <c r="C606" s="18" t="s">
        <v>334</v>
      </c>
      <c r="D606" s="19">
        <v>3094.71</v>
      </c>
    </row>
    <row r="607" spans="1:4" ht="41.4">
      <c r="A607" s="15">
        <v>10592</v>
      </c>
      <c r="B607" s="17" t="s">
        <v>936</v>
      </c>
      <c r="C607" s="18" t="s">
        <v>334</v>
      </c>
      <c r="D607" s="19">
        <v>3738</v>
      </c>
    </row>
    <row r="608" spans="1:4" ht="55.2">
      <c r="A608" s="15">
        <v>10589</v>
      </c>
      <c r="B608" s="17" t="s">
        <v>937</v>
      </c>
      <c r="C608" s="18" t="s">
        <v>334</v>
      </c>
      <c r="D608" s="19">
        <v>5021.76</v>
      </c>
    </row>
    <row r="609" spans="1:4" ht="41.4">
      <c r="A609" s="15">
        <v>760</v>
      </c>
      <c r="B609" s="17" t="s">
        <v>938</v>
      </c>
      <c r="C609" s="18" t="s">
        <v>334</v>
      </c>
      <c r="D609" s="19">
        <v>28035</v>
      </c>
    </row>
    <row r="610" spans="1:4" ht="55.2">
      <c r="A610" s="15">
        <v>751</v>
      </c>
      <c r="B610" s="17" t="s">
        <v>939</v>
      </c>
      <c r="C610" s="18" t="s">
        <v>334</v>
      </c>
      <c r="D610" s="19">
        <v>4415.51</v>
      </c>
    </row>
    <row r="611" spans="1:4" ht="41.4">
      <c r="A611" s="15">
        <v>754</v>
      </c>
      <c r="B611" s="17" t="s">
        <v>940</v>
      </c>
      <c r="C611" s="18" t="s">
        <v>334</v>
      </c>
      <c r="D611" s="19">
        <v>7008.75</v>
      </c>
    </row>
    <row r="612" spans="1:4" ht="27.6">
      <c r="A612" s="15">
        <v>14013</v>
      </c>
      <c r="B612" s="17" t="s">
        <v>941</v>
      </c>
      <c r="C612" s="18" t="s">
        <v>334</v>
      </c>
      <c r="D612" s="19">
        <v>178991.68</v>
      </c>
    </row>
    <row r="613" spans="1:4" ht="41.4">
      <c r="A613" s="15">
        <v>39917</v>
      </c>
      <c r="B613" s="17" t="s">
        <v>942</v>
      </c>
      <c r="C613" s="18" t="s">
        <v>334</v>
      </c>
      <c r="D613" s="19">
        <v>78393</v>
      </c>
    </row>
    <row r="614" spans="1:4">
      <c r="A614" s="15">
        <v>38167</v>
      </c>
      <c r="B614" s="17" t="s">
        <v>943</v>
      </c>
      <c r="C614" s="18" t="s">
        <v>153</v>
      </c>
      <c r="D614" s="19">
        <v>29.28</v>
      </c>
    </row>
    <row r="615" spans="1:4">
      <c r="A615" s="15">
        <v>36145</v>
      </c>
      <c r="B615" s="17" t="s">
        <v>944</v>
      </c>
      <c r="C615" s="18" t="s">
        <v>153</v>
      </c>
      <c r="D615" s="19">
        <v>39.74</v>
      </c>
    </row>
    <row r="616" spans="1:4" ht="27.6">
      <c r="A616" s="15">
        <v>12893</v>
      </c>
      <c r="B616" s="17" t="s">
        <v>945</v>
      </c>
      <c r="C616" s="18" t="s">
        <v>153</v>
      </c>
      <c r="D616" s="19">
        <v>66.239999999999995</v>
      </c>
    </row>
    <row r="617" spans="1:4">
      <c r="A617" s="15">
        <v>11685</v>
      </c>
      <c r="B617" s="17" t="s">
        <v>946</v>
      </c>
      <c r="C617" s="18" t="s">
        <v>334</v>
      </c>
      <c r="D617" s="19">
        <v>25.71</v>
      </c>
    </row>
    <row r="618" spans="1:4" ht="27.6">
      <c r="A618" s="15">
        <v>11679</v>
      </c>
      <c r="B618" s="17" t="s">
        <v>947</v>
      </c>
      <c r="C618" s="18" t="s">
        <v>334</v>
      </c>
      <c r="D618" s="19">
        <v>8.3699999999999992</v>
      </c>
    </row>
    <row r="619" spans="1:4" ht="27.6">
      <c r="A619" s="15">
        <v>11680</v>
      </c>
      <c r="B619" s="17" t="s">
        <v>948</v>
      </c>
      <c r="C619" s="18" t="s">
        <v>334</v>
      </c>
      <c r="D619" s="19">
        <v>6.89</v>
      </c>
    </row>
    <row r="620" spans="1:4">
      <c r="A620" s="15">
        <v>2512</v>
      </c>
      <c r="B620" s="17" t="s">
        <v>949</v>
      </c>
      <c r="C620" s="18" t="s">
        <v>334</v>
      </c>
      <c r="D620" s="19">
        <v>30.32</v>
      </c>
    </row>
    <row r="621" spans="1:4">
      <c r="A621" s="15">
        <v>4374</v>
      </c>
      <c r="B621" s="17" t="s">
        <v>950</v>
      </c>
      <c r="C621" s="18" t="s">
        <v>334</v>
      </c>
      <c r="D621" s="19">
        <v>0.4</v>
      </c>
    </row>
    <row r="622" spans="1:4" ht="27.6">
      <c r="A622" s="15">
        <v>7568</v>
      </c>
      <c r="B622" s="17" t="s">
        <v>230</v>
      </c>
      <c r="C622" s="18" t="s">
        <v>334</v>
      </c>
      <c r="D622" s="19">
        <v>0.67</v>
      </c>
    </row>
    <row r="623" spans="1:4" ht="27.6">
      <c r="A623" s="15">
        <v>7584</v>
      </c>
      <c r="B623" s="17" t="s">
        <v>951</v>
      </c>
      <c r="C623" s="18" t="s">
        <v>334</v>
      </c>
      <c r="D623" s="19">
        <v>1.02</v>
      </c>
    </row>
    <row r="624" spans="1:4">
      <c r="A624" s="15">
        <v>11945</v>
      </c>
      <c r="B624" s="17" t="s">
        <v>952</v>
      </c>
      <c r="C624" s="18" t="s">
        <v>334</v>
      </c>
      <c r="D624" s="19">
        <v>0.06</v>
      </c>
    </row>
    <row r="625" spans="1:4">
      <c r="A625" s="15">
        <v>11946</v>
      </c>
      <c r="B625" s="17" t="s">
        <v>953</v>
      </c>
      <c r="C625" s="18" t="s">
        <v>334</v>
      </c>
      <c r="D625" s="19">
        <v>7.0000000000000007E-2</v>
      </c>
    </row>
    <row r="626" spans="1:4">
      <c r="A626" s="15">
        <v>4375</v>
      </c>
      <c r="B626" s="17" t="s">
        <v>954</v>
      </c>
      <c r="C626" s="18" t="s">
        <v>334</v>
      </c>
      <c r="D626" s="19">
        <v>0.11</v>
      </c>
    </row>
    <row r="627" spans="1:4" ht="27.6">
      <c r="A627" s="15">
        <v>11950</v>
      </c>
      <c r="B627" s="17" t="s">
        <v>235</v>
      </c>
      <c r="C627" s="18" t="s">
        <v>334</v>
      </c>
      <c r="D627" s="19">
        <v>0.22</v>
      </c>
    </row>
    <row r="628" spans="1:4">
      <c r="A628" s="15">
        <v>4376</v>
      </c>
      <c r="B628" s="17" t="s">
        <v>955</v>
      </c>
      <c r="C628" s="18" t="s">
        <v>334</v>
      </c>
      <c r="D628" s="19">
        <v>0.21</v>
      </c>
    </row>
    <row r="629" spans="1:4" ht="27.6">
      <c r="A629" s="15">
        <v>7583</v>
      </c>
      <c r="B629" s="17" t="s">
        <v>956</v>
      </c>
      <c r="C629" s="18" t="s">
        <v>334</v>
      </c>
      <c r="D629" s="19">
        <v>0.46</v>
      </c>
    </row>
    <row r="630" spans="1:4" ht="41.4">
      <c r="A630" s="15">
        <v>4350</v>
      </c>
      <c r="B630" s="17" t="s">
        <v>957</v>
      </c>
      <c r="C630" s="18" t="s">
        <v>334</v>
      </c>
      <c r="D630" s="19">
        <v>0.32</v>
      </c>
    </row>
    <row r="631" spans="1:4" ht="27.6">
      <c r="A631" s="15">
        <v>39886</v>
      </c>
      <c r="B631" s="17" t="s">
        <v>958</v>
      </c>
      <c r="C631" s="18" t="s">
        <v>334</v>
      </c>
      <c r="D631" s="19">
        <v>5.27</v>
      </c>
    </row>
    <row r="632" spans="1:4" ht="27.6">
      <c r="A632" s="15">
        <v>39887</v>
      </c>
      <c r="B632" s="17" t="s">
        <v>959</v>
      </c>
      <c r="C632" s="18" t="s">
        <v>334</v>
      </c>
      <c r="D632" s="19">
        <v>7.91</v>
      </c>
    </row>
    <row r="633" spans="1:4" ht="27.6">
      <c r="A633" s="15">
        <v>39888</v>
      </c>
      <c r="B633" s="17" t="s">
        <v>960</v>
      </c>
      <c r="C633" s="18" t="s">
        <v>334</v>
      </c>
      <c r="D633" s="19">
        <v>18.09</v>
      </c>
    </row>
    <row r="634" spans="1:4" ht="27.6">
      <c r="A634" s="15">
        <v>39890</v>
      </c>
      <c r="B634" s="17" t="s">
        <v>961</v>
      </c>
      <c r="C634" s="18" t="s">
        <v>334</v>
      </c>
      <c r="D634" s="19">
        <v>30.88</v>
      </c>
    </row>
    <row r="635" spans="1:4" ht="27.6">
      <c r="A635" s="15">
        <v>39891</v>
      </c>
      <c r="B635" s="17" t="s">
        <v>962</v>
      </c>
      <c r="C635" s="18" t="s">
        <v>334</v>
      </c>
      <c r="D635" s="19">
        <v>43.54</v>
      </c>
    </row>
    <row r="636" spans="1:4" ht="27.6">
      <c r="A636" s="15">
        <v>39892</v>
      </c>
      <c r="B636" s="17" t="s">
        <v>963</v>
      </c>
      <c r="C636" s="18" t="s">
        <v>334</v>
      </c>
      <c r="D636" s="19">
        <v>135.72999999999999</v>
      </c>
    </row>
    <row r="637" spans="1:4" ht="27.6">
      <c r="A637" s="15">
        <v>790</v>
      </c>
      <c r="B637" s="17" t="s">
        <v>964</v>
      </c>
      <c r="C637" s="18" t="s">
        <v>334</v>
      </c>
      <c r="D637" s="19">
        <v>12.62</v>
      </c>
    </row>
    <row r="638" spans="1:4" ht="27.6">
      <c r="A638" s="15">
        <v>766</v>
      </c>
      <c r="B638" s="17" t="s">
        <v>965</v>
      </c>
      <c r="C638" s="18" t="s">
        <v>334</v>
      </c>
      <c r="D638" s="19">
        <v>12.62</v>
      </c>
    </row>
    <row r="639" spans="1:4" ht="27.6">
      <c r="A639" s="15">
        <v>791</v>
      </c>
      <c r="B639" s="17" t="s">
        <v>143</v>
      </c>
      <c r="C639" s="18" t="s">
        <v>334</v>
      </c>
      <c r="D639" s="19">
        <v>12.62</v>
      </c>
    </row>
    <row r="640" spans="1:4" ht="27.6">
      <c r="A640" s="15">
        <v>767</v>
      </c>
      <c r="B640" s="17" t="s">
        <v>966</v>
      </c>
      <c r="C640" s="18" t="s">
        <v>334</v>
      </c>
      <c r="D640" s="19">
        <v>12.62</v>
      </c>
    </row>
    <row r="641" spans="1:4" ht="27.6">
      <c r="A641" s="15">
        <v>768</v>
      </c>
      <c r="B641" s="17" t="s">
        <v>967</v>
      </c>
      <c r="C641" s="18" t="s">
        <v>334</v>
      </c>
      <c r="D641" s="19">
        <v>9.91</v>
      </c>
    </row>
    <row r="642" spans="1:4" ht="27.6">
      <c r="A642" s="15">
        <v>789</v>
      </c>
      <c r="B642" s="17" t="s">
        <v>968</v>
      </c>
      <c r="C642" s="18" t="s">
        <v>334</v>
      </c>
      <c r="D642" s="19">
        <v>9.6999999999999993</v>
      </c>
    </row>
    <row r="643" spans="1:4" ht="27.6">
      <c r="A643" s="15">
        <v>769</v>
      </c>
      <c r="B643" s="17" t="s">
        <v>969</v>
      </c>
      <c r="C643" s="18" t="s">
        <v>334</v>
      </c>
      <c r="D643" s="19">
        <v>9.91</v>
      </c>
    </row>
    <row r="644" spans="1:4" ht="27.6">
      <c r="A644" s="15">
        <v>770</v>
      </c>
      <c r="B644" s="17" t="s">
        <v>970</v>
      </c>
      <c r="C644" s="18" t="s">
        <v>334</v>
      </c>
      <c r="D644" s="19">
        <v>3.5</v>
      </c>
    </row>
    <row r="645" spans="1:4" ht="27.6">
      <c r="A645" s="15">
        <v>12394</v>
      </c>
      <c r="B645" s="17" t="s">
        <v>971</v>
      </c>
      <c r="C645" s="18" t="s">
        <v>334</v>
      </c>
      <c r="D645" s="19">
        <v>3.5</v>
      </c>
    </row>
    <row r="646" spans="1:4" ht="27.6">
      <c r="A646" s="15">
        <v>764</v>
      </c>
      <c r="B646" s="17" t="s">
        <v>972</v>
      </c>
      <c r="C646" s="18" t="s">
        <v>334</v>
      </c>
      <c r="D646" s="19">
        <v>6.1</v>
      </c>
    </row>
    <row r="647" spans="1:4" ht="27.6">
      <c r="A647" s="15">
        <v>765</v>
      </c>
      <c r="B647" s="17" t="s">
        <v>973</v>
      </c>
      <c r="C647" s="18" t="s">
        <v>334</v>
      </c>
      <c r="D647" s="19">
        <v>6.1</v>
      </c>
    </row>
    <row r="648" spans="1:4" ht="27.6">
      <c r="A648" s="15">
        <v>787</v>
      </c>
      <c r="B648" s="17" t="s">
        <v>974</v>
      </c>
      <c r="C648" s="18" t="s">
        <v>334</v>
      </c>
      <c r="D648" s="19">
        <v>27.25</v>
      </c>
    </row>
    <row r="649" spans="1:4" ht="27.6">
      <c r="A649" s="15">
        <v>774</v>
      </c>
      <c r="B649" s="17" t="s">
        <v>975</v>
      </c>
      <c r="C649" s="18" t="s">
        <v>334</v>
      </c>
      <c r="D649" s="19">
        <v>27.25</v>
      </c>
    </row>
    <row r="650" spans="1:4" ht="27.6">
      <c r="A650" s="15">
        <v>773</v>
      </c>
      <c r="B650" s="17" t="s">
        <v>976</v>
      </c>
      <c r="C650" s="18" t="s">
        <v>334</v>
      </c>
      <c r="D650" s="19">
        <v>27.25</v>
      </c>
    </row>
    <row r="651" spans="1:4" ht="27.6">
      <c r="A651" s="15">
        <v>775</v>
      </c>
      <c r="B651" s="17" t="s">
        <v>977</v>
      </c>
      <c r="C651" s="18" t="s">
        <v>334</v>
      </c>
      <c r="D651" s="19">
        <v>27.25</v>
      </c>
    </row>
    <row r="652" spans="1:4" ht="27.6">
      <c r="A652" s="15">
        <v>788</v>
      </c>
      <c r="B652" s="17" t="s">
        <v>141</v>
      </c>
      <c r="C652" s="18" t="s">
        <v>334</v>
      </c>
      <c r="D652" s="19">
        <v>16.93</v>
      </c>
    </row>
    <row r="653" spans="1:4" ht="27.6">
      <c r="A653" s="15">
        <v>772</v>
      </c>
      <c r="B653" s="17" t="s">
        <v>978</v>
      </c>
      <c r="C653" s="18" t="s">
        <v>334</v>
      </c>
      <c r="D653" s="19">
        <v>16.93</v>
      </c>
    </row>
    <row r="654" spans="1:4" ht="27.6">
      <c r="A654" s="15">
        <v>771</v>
      </c>
      <c r="B654" s="17" t="s">
        <v>142</v>
      </c>
      <c r="C654" s="18" t="s">
        <v>334</v>
      </c>
      <c r="D654" s="19">
        <v>16.93</v>
      </c>
    </row>
    <row r="655" spans="1:4" ht="27.6">
      <c r="A655" s="15">
        <v>779</v>
      </c>
      <c r="B655" s="17" t="s">
        <v>979</v>
      </c>
      <c r="C655" s="18" t="s">
        <v>334</v>
      </c>
      <c r="D655" s="19">
        <v>4.21</v>
      </c>
    </row>
    <row r="656" spans="1:4" ht="27.6">
      <c r="A656" s="15">
        <v>776</v>
      </c>
      <c r="B656" s="17" t="s">
        <v>980</v>
      </c>
      <c r="C656" s="18" t="s">
        <v>334</v>
      </c>
      <c r="D656" s="19">
        <v>40.17</v>
      </c>
    </row>
    <row r="657" spans="1:4" ht="27.6">
      <c r="A657" s="15">
        <v>777</v>
      </c>
      <c r="B657" s="17" t="s">
        <v>981</v>
      </c>
      <c r="C657" s="18" t="s">
        <v>334</v>
      </c>
      <c r="D657" s="19">
        <v>39.049999999999997</v>
      </c>
    </row>
    <row r="658" spans="1:4" ht="27.6">
      <c r="A658" s="15">
        <v>780</v>
      </c>
      <c r="B658" s="17" t="s">
        <v>982</v>
      </c>
      <c r="C658" s="18" t="s">
        <v>334</v>
      </c>
      <c r="D658" s="19">
        <v>39.24</v>
      </c>
    </row>
    <row r="659" spans="1:4" ht="27.6">
      <c r="A659" s="15">
        <v>778</v>
      </c>
      <c r="B659" s="17" t="s">
        <v>983</v>
      </c>
      <c r="C659" s="18" t="s">
        <v>334</v>
      </c>
      <c r="D659" s="19">
        <v>40.17</v>
      </c>
    </row>
    <row r="660" spans="1:4" ht="27.6">
      <c r="A660" s="15">
        <v>781</v>
      </c>
      <c r="B660" s="17" t="s">
        <v>984</v>
      </c>
      <c r="C660" s="18" t="s">
        <v>334</v>
      </c>
      <c r="D660" s="19">
        <v>74.209999999999994</v>
      </c>
    </row>
    <row r="661" spans="1:4" ht="27.6">
      <c r="A661" s="15">
        <v>786</v>
      </c>
      <c r="B661" s="17" t="s">
        <v>985</v>
      </c>
      <c r="C661" s="18" t="s">
        <v>334</v>
      </c>
      <c r="D661" s="19">
        <v>74.209999999999994</v>
      </c>
    </row>
    <row r="662" spans="1:4" ht="27.6">
      <c r="A662" s="15">
        <v>782</v>
      </c>
      <c r="B662" s="17" t="s">
        <v>986</v>
      </c>
      <c r="C662" s="18" t="s">
        <v>334</v>
      </c>
      <c r="D662" s="19">
        <v>74.209999999999994</v>
      </c>
    </row>
    <row r="663" spans="1:4" ht="27.6">
      <c r="A663" s="15">
        <v>783</v>
      </c>
      <c r="B663" s="17" t="s">
        <v>987</v>
      </c>
      <c r="C663" s="18" t="s">
        <v>334</v>
      </c>
      <c r="D663" s="19">
        <v>203.12</v>
      </c>
    </row>
    <row r="664" spans="1:4" ht="27.6">
      <c r="A664" s="15">
        <v>785</v>
      </c>
      <c r="B664" s="17" t="s">
        <v>988</v>
      </c>
      <c r="C664" s="18" t="s">
        <v>334</v>
      </c>
      <c r="D664" s="19">
        <v>214.61</v>
      </c>
    </row>
    <row r="665" spans="1:4" ht="27.6">
      <c r="A665" s="15">
        <v>784</v>
      </c>
      <c r="B665" s="17" t="s">
        <v>989</v>
      </c>
      <c r="C665" s="18" t="s">
        <v>334</v>
      </c>
      <c r="D665" s="19">
        <v>230.23</v>
      </c>
    </row>
    <row r="666" spans="1:4" ht="27.6">
      <c r="A666" s="15">
        <v>831</v>
      </c>
      <c r="B666" s="17" t="s">
        <v>990</v>
      </c>
      <c r="C666" s="18" t="s">
        <v>334</v>
      </c>
      <c r="D666" s="19">
        <v>73.34</v>
      </c>
    </row>
    <row r="667" spans="1:4" ht="27.6">
      <c r="A667" s="15">
        <v>828</v>
      </c>
      <c r="B667" s="17" t="s">
        <v>991</v>
      </c>
      <c r="C667" s="18" t="s">
        <v>334</v>
      </c>
      <c r="D667" s="19">
        <v>0.42</v>
      </c>
    </row>
    <row r="668" spans="1:4" ht="27.6">
      <c r="A668" s="15">
        <v>829</v>
      </c>
      <c r="B668" s="17" t="s">
        <v>992</v>
      </c>
      <c r="C668" s="18" t="s">
        <v>334</v>
      </c>
      <c r="D668" s="19">
        <v>0.88</v>
      </c>
    </row>
    <row r="669" spans="1:4" ht="27.6">
      <c r="A669" s="15">
        <v>812</v>
      </c>
      <c r="B669" s="17" t="s">
        <v>993</v>
      </c>
      <c r="C669" s="18" t="s">
        <v>334</v>
      </c>
      <c r="D669" s="19">
        <v>1.92</v>
      </c>
    </row>
    <row r="670" spans="1:4" ht="27.6">
      <c r="A670" s="15">
        <v>819</v>
      </c>
      <c r="B670" s="17" t="s">
        <v>994</v>
      </c>
      <c r="C670" s="18" t="s">
        <v>334</v>
      </c>
      <c r="D670" s="19">
        <v>3.17</v>
      </c>
    </row>
    <row r="671" spans="1:4" ht="27.6">
      <c r="A671" s="15">
        <v>818</v>
      </c>
      <c r="B671" s="17" t="s">
        <v>995</v>
      </c>
      <c r="C671" s="18" t="s">
        <v>334</v>
      </c>
      <c r="D671" s="19">
        <v>5.32</v>
      </c>
    </row>
    <row r="672" spans="1:4" ht="27.6">
      <c r="A672" s="15">
        <v>823</v>
      </c>
      <c r="B672" s="17" t="s">
        <v>996</v>
      </c>
      <c r="C672" s="18" t="s">
        <v>334</v>
      </c>
      <c r="D672" s="19">
        <v>16.04</v>
      </c>
    </row>
    <row r="673" spans="1:4" ht="27.6">
      <c r="A673" s="15">
        <v>830</v>
      </c>
      <c r="B673" s="17" t="s">
        <v>997</v>
      </c>
      <c r="C673" s="18" t="s">
        <v>334</v>
      </c>
      <c r="D673" s="19">
        <v>13.21</v>
      </c>
    </row>
    <row r="674" spans="1:4" ht="27.6">
      <c r="A674" s="15">
        <v>826</v>
      </c>
      <c r="B674" s="17" t="s">
        <v>998</v>
      </c>
      <c r="C674" s="18" t="s">
        <v>334</v>
      </c>
      <c r="D674" s="19">
        <v>41.13</v>
      </c>
    </row>
    <row r="675" spans="1:4" ht="27.6">
      <c r="A675" s="15">
        <v>827</v>
      </c>
      <c r="B675" s="17" t="s">
        <v>999</v>
      </c>
      <c r="C675" s="18" t="s">
        <v>334</v>
      </c>
      <c r="D675" s="19">
        <v>34.75</v>
      </c>
    </row>
    <row r="676" spans="1:4" ht="27.6">
      <c r="A676" s="15">
        <v>832</v>
      </c>
      <c r="B676" s="17" t="s">
        <v>1000</v>
      </c>
      <c r="C676" s="18" t="s">
        <v>334</v>
      </c>
      <c r="D676" s="19">
        <v>2.4</v>
      </c>
    </row>
    <row r="677" spans="1:4" ht="27.6">
      <c r="A677" s="15">
        <v>833</v>
      </c>
      <c r="B677" s="17" t="s">
        <v>1001</v>
      </c>
      <c r="C677" s="18" t="s">
        <v>334</v>
      </c>
      <c r="D677" s="19">
        <v>3.41</v>
      </c>
    </row>
    <row r="678" spans="1:4" ht="27.6">
      <c r="A678" s="15">
        <v>834</v>
      </c>
      <c r="B678" s="17" t="s">
        <v>1002</v>
      </c>
      <c r="C678" s="18" t="s">
        <v>334</v>
      </c>
      <c r="D678" s="19">
        <v>3.74</v>
      </c>
    </row>
    <row r="679" spans="1:4" ht="27.6">
      <c r="A679" s="15">
        <v>825</v>
      </c>
      <c r="B679" s="17" t="s">
        <v>1003</v>
      </c>
      <c r="C679" s="18" t="s">
        <v>334</v>
      </c>
      <c r="D679" s="19">
        <v>4.17</v>
      </c>
    </row>
    <row r="680" spans="1:4" ht="27.6">
      <c r="A680" s="15">
        <v>813</v>
      </c>
      <c r="B680" s="17" t="s">
        <v>1004</v>
      </c>
      <c r="C680" s="18" t="s">
        <v>334</v>
      </c>
      <c r="D680" s="19">
        <v>4.0999999999999996</v>
      </c>
    </row>
    <row r="681" spans="1:4" ht="27.6">
      <c r="A681" s="15">
        <v>820</v>
      </c>
      <c r="B681" s="17" t="s">
        <v>1005</v>
      </c>
      <c r="C681" s="18" t="s">
        <v>334</v>
      </c>
      <c r="D681" s="19">
        <v>5.2</v>
      </c>
    </row>
    <row r="682" spans="1:4" ht="27.6">
      <c r="A682" s="15">
        <v>816</v>
      </c>
      <c r="B682" s="17" t="s">
        <v>1006</v>
      </c>
      <c r="C682" s="18" t="s">
        <v>334</v>
      </c>
      <c r="D682" s="19">
        <v>8.85</v>
      </c>
    </row>
    <row r="683" spans="1:4" ht="27.6">
      <c r="A683" s="15">
        <v>814</v>
      </c>
      <c r="B683" s="17" t="s">
        <v>1007</v>
      </c>
      <c r="C683" s="18" t="s">
        <v>334</v>
      </c>
      <c r="D683" s="19">
        <v>10.7</v>
      </c>
    </row>
    <row r="684" spans="1:4" ht="27.6">
      <c r="A684" s="15">
        <v>815</v>
      </c>
      <c r="B684" s="17" t="s">
        <v>1008</v>
      </c>
      <c r="C684" s="18" t="s">
        <v>334</v>
      </c>
      <c r="D684" s="19">
        <v>11.56</v>
      </c>
    </row>
    <row r="685" spans="1:4" ht="27.6">
      <c r="A685" s="15">
        <v>822</v>
      </c>
      <c r="B685" s="17" t="s">
        <v>1009</v>
      </c>
      <c r="C685" s="18" t="s">
        <v>334</v>
      </c>
      <c r="D685" s="19">
        <v>14.08</v>
      </c>
    </row>
    <row r="686" spans="1:4" ht="27.6">
      <c r="A686" s="15">
        <v>821</v>
      </c>
      <c r="B686" s="17" t="s">
        <v>1010</v>
      </c>
      <c r="C686" s="18" t="s">
        <v>334</v>
      </c>
      <c r="D686" s="19">
        <v>16.46</v>
      </c>
    </row>
    <row r="687" spans="1:4" ht="27.6">
      <c r="A687" s="15">
        <v>817</v>
      </c>
      <c r="B687" s="17" t="s">
        <v>1011</v>
      </c>
      <c r="C687" s="18" t="s">
        <v>334</v>
      </c>
      <c r="D687" s="19">
        <v>19.57</v>
      </c>
    </row>
    <row r="688" spans="1:4" ht="27.6">
      <c r="A688" s="15">
        <v>20086</v>
      </c>
      <c r="B688" s="17" t="s">
        <v>1012</v>
      </c>
      <c r="C688" s="18" t="s">
        <v>334</v>
      </c>
      <c r="D688" s="19">
        <v>2.1</v>
      </c>
    </row>
    <row r="689" spans="1:4" ht="27.6">
      <c r="A689" s="15">
        <v>39191</v>
      </c>
      <c r="B689" s="17" t="s">
        <v>1013</v>
      </c>
      <c r="C689" s="18" t="s">
        <v>334</v>
      </c>
      <c r="D689" s="19">
        <v>13.08</v>
      </c>
    </row>
    <row r="690" spans="1:4" ht="27.6">
      <c r="A690" s="15">
        <v>39190</v>
      </c>
      <c r="B690" s="17" t="s">
        <v>1014</v>
      </c>
      <c r="C690" s="18" t="s">
        <v>334</v>
      </c>
      <c r="D690" s="19">
        <v>13.66</v>
      </c>
    </row>
    <row r="691" spans="1:4" ht="27.6">
      <c r="A691" s="15">
        <v>39189</v>
      </c>
      <c r="B691" s="17" t="s">
        <v>1015</v>
      </c>
      <c r="C691" s="18" t="s">
        <v>334</v>
      </c>
      <c r="D691" s="19">
        <v>14.46</v>
      </c>
    </row>
    <row r="692" spans="1:4" ht="27.6">
      <c r="A692" s="15">
        <v>39186</v>
      </c>
      <c r="B692" s="17" t="s">
        <v>1016</v>
      </c>
      <c r="C692" s="18" t="s">
        <v>334</v>
      </c>
      <c r="D692" s="19">
        <v>12.93</v>
      </c>
    </row>
    <row r="693" spans="1:4" ht="27.6">
      <c r="A693" s="15">
        <v>39188</v>
      </c>
      <c r="B693" s="17" t="s">
        <v>1017</v>
      </c>
      <c r="C693" s="18" t="s">
        <v>334</v>
      </c>
      <c r="D693" s="19">
        <v>10.64</v>
      </c>
    </row>
    <row r="694" spans="1:4" ht="27.6">
      <c r="A694" s="15">
        <v>39187</v>
      </c>
      <c r="B694" s="17" t="s">
        <v>1018</v>
      </c>
      <c r="C694" s="18" t="s">
        <v>334</v>
      </c>
      <c r="D694" s="19">
        <v>11.15</v>
      </c>
    </row>
    <row r="695" spans="1:4" ht="27.6">
      <c r="A695" s="15">
        <v>39184</v>
      </c>
      <c r="B695" s="17" t="s">
        <v>1019</v>
      </c>
      <c r="C695" s="18" t="s">
        <v>334</v>
      </c>
      <c r="D695" s="19">
        <v>4.1900000000000004</v>
      </c>
    </row>
    <row r="696" spans="1:4" ht="27.6">
      <c r="A696" s="15">
        <v>39185</v>
      </c>
      <c r="B696" s="17" t="s">
        <v>1020</v>
      </c>
      <c r="C696" s="18" t="s">
        <v>334</v>
      </c>
      <c r="D696" s="19">
        <v>3.82</v>
      </c>
    </row>
    <row r="697" spans="1:4" ht="27.6">
      <c r="A697" s="15">
        <v>39198</v>
      </c>
      <c r="B697" s="17" t="s">
        <v>1021</v>
      </c>
      <c r="C697" s="18" t="s">
        <v>334</v>
      </c>
      <c r="D697" s="19">
        <v>42.9</v>
      </c>
    </row>
    <row r="698" spans="1:4" ht="27.6">
      <c r="A698" s="15">
        <v>39197</v>
      </c>
      <c r="B698" s="17" t="s">
        <v>1022</v>
      </c>
      <c r="C698" s="18" t="s">
        <v>334</v>
      </c>
      <c r="D698" s="19">
        <v>44.82</v>
      </c>
    </row>
    <row r="699" spans="1:4" ht="27.6">
      <c r="A699" s="15">
        <v>39196</v>
      </c>
      <c r="B699" s="17" t="s">
        <v>1023</v>
      </c>
      <c r="C699" s="18" t="s">
        <v>334</v>
      </c>
      <c r="D699" s="19">
        <v>46.22</v>
      </c>
    </row>
    <row r="700" spans="1:4" ht="27.6">
      <c r="A700" s="15">
        <v>39199</v>
      </c>
      <c r="B700" s="17" t="s">
        <v>1024</v>
      </c>
      <c r="C700" s="18" t="s">
        <v>334</v>
      </c>
      <c r="D700" s="19">
        <v>41.29</v>
      </c>
    </row>
    <row r="701" spans="1:4" ht="27.6">
      <c r="A701" s="15">
        <v>39195</v>
      </c>
      <c r="B701" s="17" t="s">
        <v>1025</v>
      </c>
      <c r="C701" s="18" t="s">
        <v>334</v>
      </c>
      <c r="D701" s="19">
        <v>23.83</v>
      </c>
    </row>
    <row r="702" spans="1:4" ht="27.6">
      <c r="A702" s="15">
        <v>39194</v>
      </c>
      <c r="B702" s="17" t="s">
        <v>1026</v>
      </c>
      <c r="C702" s="18" t="s">
        <v>334</v>
      </c>
      <c r="D702" s="19">
        <v>25.5</v>
      </c>
    </row>
    <row r="703" spans="1:4" ht="27.6">
      <c r="A703" s="15">
        <v>39193</v>
      </c>
      <c r="B703" s="17" t="s">
        <v>1027</v>
      </c>
      <c r="C703" s="18" t="s">
        <v>334</v>
      </c>
      <c r="D703" s="19">
        <v>27.95</v>
      </c>
    </row>
    <row r="704" spans="1:4" ht="27.6">
      <c r="A704" s="15">
        <v>39192</v>
      </c>
      <c r="B704" s="17" t="s">
        <v>1028</v>
      </c>
      <c r="C704" s="18" t="s">
        <v>334</v>
      </c>
      <c r="D704" s="19">
        <v>29.07</v>
      </c>
    </row>
    <row r="705" spans="1:4" ht="27.6">
      <c r="A705" s="15">
        <v>39920</v>
      </c>
      <c r="B705" s="17" t="s">
        <v>1029</v>
      </c>
      <c r="C705" s="18" t="s">
        <v>334</v>
      </c>
      <c r="D705" s="19">
        <v>3.52</v>
      </c>
    </row>
    <row r="706" spans="1:4" ht="27.6">
      <c r="A706" s="15">
        <v>39201</v>
      </c>
      <c r="B706" s="17" t="s">
        <v>1030</v>
      </c>
      <c r="C706" s="18" t="s">
        <v>334</v>
      </c>
      <c r="D706" s="19">
        <v>51.29</v>
      </c>
    </row>
    <row r="707" spans="1:4" ht="27.6">
      <c r="A707" s="15">
        <v>39200</v>
      </c>
      <c r="B707" s="17" t="s">
        <v>1031</v>
      </c>
      <c r="C707" s="18" t="s">
        <v>334</v>
      </c>
      <c r="D707" s="19">
        <v>51.71</v>
      </c>
    </row>
    <row r="708" spans="1:4" ht="27.6">
      <c r="A708" s="15">
        <v>39203</v>
      </c>
      <c r="B708" s="17" t="s">
        <v>1032</v>
      </c>
      <c r="C708" s="18" t="s">
        <v>334</v>
      </c>
      <c r="D708" s="19">
        <v>41.75</v>
      </c>
    </row>
    <row r="709" spans="1:4" ht="27.6">
      <c r="A709" s="15">
        <v>39202</v>
      </c>
      <c r="B709" s="17" t="s">
        <v>1033</v>
      </c>
      <c r="C709" s="18" t="s">
        <v>334</v>
      </c>
      <c r="D709" s="19">
        <v>49.04</v>
      </c>
    </row>
    <row r="710" spans="1:4" ht="27.6">
      <c r="A710" s="15">
        <v>39205</v>
      </c>
      <c r="B710" s="17" t="s">
        <v>1034</v>
      </c>
      <c r="C710" s="18" t="s">
        <v>334</v>
      </c>
      <c r="D710" s="19">
        <v>81.83</v>
      </c>
    </row>
    <row r="711" spans="1:4" ht="27.6">
      <c r="A711" s="15">
        <v>39204</v>
      </c>
      <c r="B711" s="17" t="s">
        <v>1035</v>
      </c>
      <c r="C711" s="18" t="s">
        <v>334</v>
      </c>
      <c r="D711" s="19">
        <v>83.8</v>
      </c>
    </row>
    <row r="712" spans="1:4" ht="27.6">
      <c r="A712" s="15">
        <v>39206</v>
      </c>
      <c r="B712" s="17" t="s">
        <v>1036</v>
      </c>
      <c r="C712" s="18" t="s">
        <v>334</v>
      </c>
      <c r="D712" s="19">
        <v>79.510000000000005</v>
      </c>
    </row>
    <row r="713" spans="1:4">
      <c r="A713" s="15">
        <v>797</v>
      </c>
      <c r="B713" s="17" t="s">
        <v>1037</v>
      </c>
      <c r="C713" s="18" t="s">
        <v>334</v>
      </c>
      <c r="D713" s="19">
        <v>7.65</v>
      </c>
    </row>
    <row r="714" spans="1:4">
      <c r="A714" s="15">
        <v>798</v>
      </c>
      <c r="B714" s="17" t="s">
        <v>1038</v>
      </c>
      <c r="C714" s="18" t="s">
        <v>334</v>
      </c>
      <c r="D714" s="19">
        <v>1.05</v>
      </c>
    </row>
    <row r="715" spans="1:4">
      <c r="A715" s="15">
        <v>796</v>
      </c>
      <c r="B715" s="17" t="s">
        <v>1039</v>
      </c>
      <c r="C715" s="18" t="s">
        <v>334</v>
      </c>
      <c r="D715" s="19">
        <v>7.33</v>
      </c>
    </row>
    <row r="716" spans="1:4">
      <c r="A716" s="15">
        <v>799</v>
      </c>
      <c r="B716" s="17" t="s">
        <v>1040</v>
      </c>
      <c r="C716" s="18" t="s">
        <v>334</v>
      </c>
      <c r="D716" s="19">
        <v>3.45</v>
      </c>
    </row>
    <row r="717" spans="1:4">
      <c r="A717" s="15">
        <v>792</v>
      </c>
      <c r="B717" s="17" t="s">
        <v>1041</v>
      </c>
      <c r="C717" s="18" t="s">
        <v>334</v>
      </c>
      <c r="D717" s="19">
        <v>3.5</v>
      </c>
    </row>
    <row r="718" spans="1:4">
      <c r="A718" s="15">
        <v>804</v>
      </c>
      <c r="B718" s="17" t="s">
        <v>1042</v>
      </c>
      <c r="C718" s="18" t="s">
        <v>334</v>
      </c>
      <c r="D718" s="19">
        <v>17.38</v>
      </c>
    </row>
    <row r="719" spans="1:4">
      <c r="A719" s="15">
        <v>793</v>
      </c>
      <c r="B719" s="17" t="s">
        <v>1043</v>
      </c>
      <c r="C719" s="18" t="s">
        <v>334</v>
      </c>
      <c r="D719" s="19">
        <v>7.46</v>
      </c>
    </row>
    <row r="720" spans="1:4">
      <c r="A720" s="15">
        <v>801</v>
      </c>
      <c r="B720" s="17" t="s">
        <v>1044</v>
      </c>
      <c r="C720" s="18" t="s">
        <v>334</v>
      </c>
      <c r="D720" s="19">
        <v>5.32</v>
      </c>
    </row>
    <row r="721" spans="1:4">
      <c r="A721" s="15">
        <v>794</v>
      </c>
      <c r="B721" s="17" t="s">
        <v>1045</v>
      </c>
      <c r="C721" s="18" t="s">
        <v>334</v>
      </c>
      <c r="D721" s="19">
        <v>5.49</v>
      </c>
    </row>
    <row r="722" spans="1:4">
      <c r="A722" s="15">
        <v>802</v>
      </c>
      <c r="B722" s="17" t="s">
        <v>1046</v>
      </c>
      <c r="C722" s="18" t="s">
        <v>334</v>
      </c>
      <c r="D722" s="19">
        <v>15.33</v>
      </c>
    </row>
    <row r="723" spans="1:4">
      <c r="A723" s="15">
        <v>803</v>
      </c>
      <c r="B723" s="17" t="s">
        <v>1047</v>
      </c>
      <c r="C723" s="18" t="s">
        <v>334</v>
      </c>
      <c r="D723" s="19">
        <v>13.37</v>
      </c>
    </row>
    <row r="724" spans="1:4" ht="27.6">
      <c r="A724" s="15">
        <v>38001</v>
      </c>
      <c r="B724" s="17" t="s">
        <v>1048</v>
      </c>
      <c r="C724" s="18" t="s">
        <v>334</v>
      </c>
      <c r="D724" s="19">
        <v>1.43</v>
      </c>
    </row>
    <row r="725" spans="1:4" ht="27.6">
      <c r="A725" s="15">
        <v>38002</v>
      </c>
      <c r="B725" s="17" t="s">
        <v>1049</v>
      </c>
      <c r="C725" s="18" t="s">
        <v>334</v>
      </c>
      <c r="D725" s="19">
        <v>2.66</v>
      </c>
    </row>
    <row r="726" spans="1:4" ht="27.6">
      <c r="A726" s="15">
        <v>38003</v>
      </c>
      <c r="B726" s="17" t="s">
        <v>1050</v>
      </c>
      <c r="C726" s="18" t="s">
        <v>334</v>
      </c>
      <c r="D726" s="19">
        <v>31.92</v>
      </c>
    </row>
    <row r="727" spans="1:4" ht="27.6">
      <c r="A727" s="15">
        <v>38004</v>
      </c>
      <c r="B727" s="17" t="s">
        <v>1051</v>
      </c>
      <c r="C727" s="18" t="s">
        <v>334</v>
      </c>
      <c r="D727" s="19">
        <v>42.68</v>
      </c>
    </row>
    <row r="728" spans="1:4" ht="27.6">
      <c r="A728" s="15">
        <v>36327</v>
      </c>
      <c r="B728" s="17" t="s">
        <v>1052</v>
      </c>
      <c r="C728" s="18" t="s">
        <v>334</v>
      </c>
      <c r="D728" s="19">
        <v>2.37</v>
      </c>
    </row>
    <row r="729" spans="1:4" ht="27.6">
      <c r="A729" s="15">
        <v>38992</v>
      </c>
      <c r="B729" s="17" t="s">
        <v>1053</v>
      </c>
      <c r="C729" s="18" t="s">
        <v>334</v>
      </c>
      <c r="D729" s="19">
        <v>3.8</v>
      </c>
    </row>
    <row r="730" spans="1:4" ht="27.6">
      <c r="A730" s="15">
        <v>38993</v>
      </c>
      <c r="B730" s="17" t="s">
        <v>1054</v>
      </c>
      <c r="C730" s="18" t="s">
        <v>334</v>
      </c>
      <c r="D730" s="19">
        <v>10.83</v>
      </c>
    </row>
    <row r="731" spans="1:4" ht="27.6">
      <c r="A731" s="15">
        <v>38418</v>
      </c>
      <c r="B731" s="17" t="s">
        <v>1055</v>
      </c>
      <c r="C731" s="18" t="s">
        <v>334</v>
      </c>
      <c r="D731" s="19">
        <v>6.11</v>
      </c>
    </row>
    <row r="732" spans="1:4">
      <c r="A732" s="15">
        <v>39178</v>
      </c>
      <c r="B732" s="17" t="s">
        <v>1056</v>
      </c>
      <c r="C732" s="18" t="s">
        <v>334</v>
      </c>
      <c r="D732" s="19">
        <v>1.41</v>
      </c>
    </row>
    <row r="733" spans="1:4">
      <c r="A733" s="15">
        <v>39177</v>
      </c>
      <c r="B733" s="17" t="s">
        <v>1057</v>
      </c>
      <c r="C733" s="18" t="s">
        <v>334</v>
      </c>
      <c r="D733" s="19">
        <v>1.28</v>
      </c>
    </row>
    <row r="734" spans="1:4">
      <c r="A734" s="15">
        <v>39174</v>
      </c>
      <c r="B734" s="17" t="s">
        <v>1058</v>
      </c>
      <c r="C734" s="18" t="s">
        <v>334</v>
      </c>
      <c r="D734" s="19">
        <v>0.64</v>
      </c>
    </row>
    <row r="735" spans="1:4">
      <c r="A735" s="15">
        <v>39176</v>
      </c>
      <c r="B735" s="17" t="s">
        <v>1059</v>
      </c>
      <c r="C735" s="18" t="s">
        <v>334</v>
      </c>
      <c r="D735" s="19">
        <v>0.83</v>
      </c>
    </row>
    <row r="736" spans="1:4">
      <c r="A736" s="15">
        <v>39180</v>
      </c>
      <c r="B736" s="17" t="s">
        <v>1060</v>
      </c>
      <c r="C736" s="18" t="s">
        <v>334</v>
      </c>
      <c r="D736" s="19">
        <v>3.84</v>
      </c>
    </row>
    <row r="737" spans="1:4">
      <c r="A737" s="15">
        <v>39179</v>
      </c>
      <c r="B737" s="17" t="s">
        <v>1061</v>
      </c>
      <c r="C737" s="18" t="s">
        <v>334</v>
      </c>
      <c r="D737" s="19">
        <v>3.4</v>
      </c>
    </row>
    <row r="738" spans="1:4">
      <c r="A738" s="15">
        <v>39175</v>
      </c>
      <c r="B738" s="17" t="s">
        <v>1062</v>
      </c>
      <c r="C738" s="18" t="s">
        <v>334</v>
      </c>
      <c r="D738" s="19">
        <v>0.78</v>
      </c>
    </row>
    <row r="739" spans="1:4">
      <c r="A739" s="15">
        <v>39217</v>
      </c>
      <c r="B739" s="17" t="s">
        <v>1063</v>
      </c>
      <c r="C739" s="18" t="s">
        <v>334</v>
      </c>
      <c r="D739" s="19">
        <v>0.6</v>
      </c>
    </row>
    <row r="740" spans="1:4">
      <c r="A740" s="15">
        <v>39181</v>
      </c>
      <c r="B740" s="17" t="s">
        <v>1064</v>
      </c>
      <c r="C740" s="18" t="s">
        <v>334</v>
      </c>
      <c r="D740" s="19">
        <v>5.15</v>
      </c>
    </row>
    <row r="741" spans="1:4">
      <c r="A741" s="15">
        <v>39182</v>
      </c>
      <c r="B741" s="17" t="s">
        <v>1065</v>
      </c>
      <c r="C741" s="18" t="s">
        <v>334</v>
      </c>
      <c r="D741" s="19">
        <v>7.24</v>
      </c>
    </row>
    <row r="742" spans="1:4" ht="27.6">
      <c r="A742" s="15">
        <v>12616</v>
      </c>
      <c r="B742" s="17" t="s">
        <v>1066</v>
      </c>
      <c r="C742" s="18" t="s">
        <v>334</v>
      </c>
      <c r="D742" s="19">
        <v>5.53</v>
      </c>
    </row>
    <row r="743" spans="1:4" ht="41.4">
      <c r="A743" s="15">
        <v>1049</v>
      </c>
      <c r="B743" s="17" t="s">
        <v>1067</v>
      </c>
      <c r="C743" s="18" t="s">
        <v>334</v>
      </c>
      <c r="D743" s="19">
        <v>6.06</v>
      </c>
    </row>
    <row r="744" spans="1:4" ht="41.4">
      <c r="A744" s="15">
        <v>1099</v>
      </c>
      <c r="B744" s="17" t="s">
        <v>1068</v>
      </c>
      <c r="C744" s="18" t="s">
        <v>334</v>
      </c>
      <c r="D744" s="19">
        <v>4.6399999999999997</v>
      </c>
    </row>
    <row r="745" spans="1:4" ht="41.4">
      <c r="A745" s="15">
        <v>39678</v>
      </c>
      <c r="B745" s="17" t="s">
        <v>1069</v>
      </c>
      <c r="C745" s="18" t="s">
        <v>334</v>
      </c>
      <c r="D745" s="19">
        <v>1.87</v>
      </c>
    </row>
    <row r="746" spans="1:4" ht="41.4">
      <c r="A746" s="15">
        <v>1050</v>
      </c>
      <c r="B746" s="17" t="s">
        <v>1070</v>
      </c>
      <c r="C746" s="18" t="s">
        <v>334</v>
      </c>
      <c r="D746" s="19">
        <v>3.17</v>
      </c>
    </row>
    <row r="747" spans="1:4" ht="41.4">
      <c r="A747" s="15">
        <v>1101</v>
      </c>
      <c r="B747" s="17" t="s">
        <v>1071</v>
      </c>
      <c r="C747" s="18" t="s">
        <v>334</v>
      </c>
      <c r="D747" s="19">
        <v>19.989999999999998</v>
      </c>
    </row>
    <row r="748" spans="1:4" ht="41.4">
      <c r="A748" s="15">
        <v>1100</v>
      </c>
      <c r="B748" s="17" t="s">
        <v>1072</v>
      </c>
      <c r="C748" s="18" t="s">
        <v>334</v>
      </c>
      <c r="D748" s="19">
        <v>10.31</v>
      </c>
    </row>
    <row r="749" spans="1:4" ht="41.4">
      <c r="A749" s="15">
        <v>39679</v>
      </c>
      <c r="B749" s="17" t="s">
        <v>1073</v>
      </c>
      <c r="C749" s="18" t="s">
        <v>334</v>
      </c>
      <c r="D749" s="19">
        <v>39.85</v>
      </c>
    </row>
    <row r="750" spans="1:4" ht="41.4">
      <c r="A750" s="15">
        <v>1098</v>
      </c>
      <c r="B750" s="17" t="s">
        <v>1074</v>
      </c>
      <c r="C750" s="18" t="s">
        <v>334</v>
      </c>
      <c r="D750" s="19">
        <v>2.4700000000000002</v>
      </c>
    </row>
    <row r="751" spans="1:4" ht="41.4">
      <c r="A751" s="15">
        <v>1102</v>
      </c>
      <c r="B751" s="17" t="s">
        <v>1075</v>
      </c>
      <c r="C751" s="18" t="s">
        <v>334</v>
      </c>
      <c r="D751" s="19">
        <v>29.81</v>
      </c>
    </row>
    <row r="752" spans="1:4" ht="41.4">
      <c r="A752" s="15">
        <v>1051</v>
      </c>
      <c r="B752" s="17" t="s">
        <v>1076</v>
      </c>
      <c r="C752" s="18" t="s">
        <v>334</v>
      </c>
      <c r="D752" s="19">
        <v>43.34</v>
      </c>
    </row>
    <row r="753" spans="1:4">
      <c r="A753" s="15">
        <v>37399</v>
      </c>
      <c r="B753" s="17" t="s">
        <v>1077</v>
      </c>
      <c r="C753" s="18" t="s">
        <v>334</v>
      </c>
      <c r="D753" s="19">
        <v>18</v>
      </c>
    </row>
    <row r="754" spans="1:4" ht="27.6">
      <c r="A754" s="15">
        <v>41955</v>
      </c>
      <c r="B754" s="17" t="s">
        <v>1078</v>
      </c>
      <c r="C754" s="18" t="s">
        <v>407</v>
      </c>
      <c r="D754" s="19">
        <v>62.58</v>
      </c>
    </row>
    <row r="755" spans="1:4" ht="27.6">
      <c r="A755" s="15">
        <v>41953</v>
      </c>
      <c r="B755" s="17" t="s">
        <v>1079</v>
      </c>
      <c r="C755" s="18" t="s">
        <v>407</v>
      </c>
      <c r="D755" s="19">
        <v>59.72</v>
      </c>
    </row>
    <row r="756" spans="1:4" ht="27.6">
      <c r="A756" s="15">
        <v>41954</v>
      </c>
      <c r="B756" s="17" t="s">
        <v>1080</v>
      </c>
      <c r="C756" s="18" t="s">
        <v>407</v>
      </c>
      <c r="D756" s="19">
        <v>59.16</v>
      </c>
    </row>
    <row r="757" spans="1:4">
      <c r="A757" s="15">
        <v>25004</v>
      </c>
      <c r="B757" s="17" t="s">
        <v>1081</v>
      </c>
      <c r="C757" s="18" t="s">
        <v>407</v>
      </c>
      <c r="D757" s="19">
        <v>19.27</v>
      </c>
    </row>
    <row r="758" spans="1:4">
      <c r="A758" s="15">
        <v>25002</v>
      </c>
      <c r="B758" s="17" t="s">
        <v>1082</v>
      </c>
      <c r="C758" s="18" t="s">
        <v>407</v>
      </c>
      <c r="D758" s="19">
        <v>19.43</v>
      </c>
    </row>
    <row r="759" spans="1:4">
      <c r="A759" s="15">
        <v>37409</v>
      </c>
      <c r="B759" s="17" t="s">
        <v>1083</v>
      </c>
      <c r="C759" s="18" t="s">
        <v>407</v>
      </c>
      <c r="D759" s="19">
        <v>19.11</v>
      </c>
    </row>
    <row r="760" spans="1:4">
      <c r="A760" s="15">
        <v>841</v>
      </c>
      <c r="B760" s="17" t="s">
        <v>1084</v>
      </c>
      <c r="C760" s="18" t="s">
        <v>407</v>
      </c>
      <c r="D760" s="19">
        <v>19.739999999999998</v>
      </c>
    </row>
    <row r="761" spans="1:4">
      <c r="A761" s="15">
        <v>25005</v>
      </c>
      <c r="B761" s="17" t="s">
        <v>1085</v>
      </c>
      <c r="C761" s="18" t="s">
        <v>407</v>
      </c>
      <c r="D761" s="19">
        <v>21.64</v>
      </c>
    </row>
    <row r="762" spans="1:4">
      <c r="A762" s="15">
        <v>25003</v>
      </c>
      <c r="B762" s="17" t="s">
        <v>1086</v>
      </c>
      <c r="C762" s="18" t="s">
        <v>407</v>
      </c>
      <c r="D762" s="19">
        <v>23.12</v>
      </c>
    </row>
    <row r="763" spans="1:4">
      <c r="A763" s="15">
        <v>37410</v>
      </c>
      <c r="B763" s="17" t="s">
        <v>1087</v>
      </c>
      <c r="C763" s="18" t="s">
        <v>407</v>
      </c>
      <c r="D763" s="19">
        <v>21.64</v>
      </c>
    </row>
    <row r="764" spans="1:4">
      <c r="A764" s="15">
        <v>842</v>
      </c>
      <c r="B764" s="17" t="s">
        <v>1088</v>
      </c>
      <c r="C764" s="18" t="s">
        <v>407</v>
      </c>
      <c r="D764" s="19">
        <v>24.35</v>
      </c>
    </row>
    <row r="765" spans="1:4">
      <c r="A765" s="15">
        <v>862</v>
      </c>
      <c r="B765" s="17" t="s">
        <v>1089</v>
      </c>
      <c r="C765" s="18" t="s">
        <v>89</v>
      </c>
      <c r="D765" s="19">
        <v>6.88</v>
      </c>
    </row>
    <row r="766" spans="1:4">
      <c r="A766" s="15">
        <v>866</v>
      </c>
      <c r="B766" s="17" t="s">
        <v>1090</v>
      </c>
      <c r="C766" s="18" t="s">
        <v>89</v>
      </c>
      <c r="D766" s="19">
        <v>84.58</v>
      </c>
    </row>
    <row r="767" spans="1:4">
      <c r="A767" s="15">
        <v>892</v>
      </c>
      <c r="B767" s="17" t="s">
        <v>1091</v>
      </c>
      <c r="C767" s="18" t="s">
        <v>89</v>
      </c>
      <c r="D767" s="19">
        <v>107.56</v>
      </c>
    </row>
    <row r="768" spans="1:4">
      <c r="A768" s="15">
        <v>857</v>
      </c>
      <c r="B768" s="17" t="s">
        <v>1092</v>
      </c>
      <c r="C768" s="18" t="s">
        <v>89</v>
      </c>
      <c r="D768" s="19">
        <v>10.95</v>
      </c>
    </row>
    <row r="769" spans="1:4">
      <c r="A769" s="15">
        <v>37404</v>
      </c>
      <c r="B769" s="17" t="s">
        <v>1093</v>
      </c>
      <c r="C769" s="18" t="s">
        <v>89</v>
      </c>
      <c r="D769" s="19">
        <v>129.34</v>
      </c>
    </row>
    <row r="770" spans="1:4">
      <c r="A770" s="15">
        <v>868</v>
      </c>
      <c r="B770" s="17" t="s">
        <v>1094</v>
      </c>
      <c r="C770" s="18" t="s">
        <v>89</v>
      </c>
      <c r="D770" s="19">
        <v>16.91</v>
      </c>
    </row>
    <row r="771" spans="1:4">
      <c r="A771" s="15">
        <v>870</v>
      </c>
      <c r="B771" s="17" t="s">
        <v>1095</v>
      </c>
      <c r="C771" s="18" t="s">
        <v>89</v>
      </c>
      <c r="D771" s="19">
        <v>222.88</v>
      </c>
    </row>
    <row r="772" spans="1:4">
      <c r="A772" s="15">
        <v>863</v>
      </c>
      <c r="B772" s="17" t="s">
        <v>1096</v>
      </c>
      <c r="C772" s="18" t="s">
        <v>89</v>
      </c>
      <c r="D772" s="19">
        <v>23.36</v>
      </c>
    </row>
    <row r="773" spans="1:4">
      <c r="A773" s="15">
        <v>867</v>
      </c>
      <c r="B773" s="17" t="s">
        <v>1097</v>
      </c>
      <c r="C773" s="18" t="s">
        <v>89</v>
      </c>
      <c r="D773" s="19">
        <v>32.54</v>
      </c>
    </row>
    <row r="774" spans="1:4">
      <c r="A774" s="15">
        <v>891</v>
      </c>
      <c r="B774" s="17" t="s">
        <v>1098</v>
      </c>
      <c r="C774" s="18" t="s">
        <v>89</v>
      </c>
      <c r="D774" s="19">
        <v>374.3</v>
      </c>
    </row>
    <row r="775" spans="1:4">
      <c r="A775" s="15">
        <v>864</v>
      </c>
      <c r="B775" s="17" t="s">
        <v>1099</v>
      </c>
      <c r="C775" s="18" t="s">
        <v>89</v>
      </c>
      <c r="D775" s="19">
        <v>45.84</v>
      </c>
    </row>
    <row r="776" spans="1:4">
      <c r="A776" s="15">
        <v>865</v>
      </c>
      <c r="B776" s="17" t="s">
        <v>1100</v>
      </c>
      <c r="C776" s="18" t="s">
        <v>89</v>
      </c>
      <c r="D776" s="19">
        <v>64.569999999999993</v>
      </c>
    </row>
    <row r="777" spans="1:4" ht="27.6">
      <c r="A777" s="15">
        <v>1006</v>
      </c>
      <c r="B777" s="17" t="s">
        <v>1101</v>
      </c>
      <c r="C777" s="18" t="s">
        <v>89</v>
      </c>
      <c r="D777" s="19">
        <v>111.23</v>
      </c>
    </row>
    <row r="778" spans="1:4" ht="27.6">
      <c r="A778" s="15">
        <v>948</v>
      </c>
      <c r="B778" s="17" t="s">
        <v>1102</v>
      </c>
      <c r="C778" s="18" t="s">
        <v>89</v>
      </c>
      <c r="D778" s="19">
        <v>16.079999999999998</v>
      </c>
    </row>
    <row r="779" spans="1:4" ht="27.6">
      <c r="A779" s="15">
        <v>947</v>
      </c>
      <c r="B779" s="17" t="s">
        <v>1103</v>
      </c>
      <c r="C779" s="18" t="s">
        <v>89</v>
      </c>
      <c r="D779" s="19">
        <v>16.36</v>
      </c>
    </row>
    <row r="780" spans="1:4" ht="27.6">
      <c r="A780" s="15">
        <v>911</v>
      </c>
      <c r="B780" s="17" t="s">
        <v>1104</v>
      </c>
      <c r="C780" s="18" t="s">
        <v>89</v>
      </c>
      <c r="D780" s="19">
        <v>23.79</v>
      </c>
    </row>
    <row r="781" spans="1:4" ht="27.6">
      <c r="A781" s="15">
        <v>925</v>
      </c>
      <c r="B781" s="17" t="s">
        <v>1105</v>
      </c>
      <c r="C781" s="18" t="s">
        <v>89</v>
      </c>
      <c r="D781" s="19">
        <v>21.99</v>
      </c>
    </row>
    <row r="782" spans="1:4" ht="27.6">
      <c r="A782" s="15">
        <v>954</v>
      </c>
      <c r="B782" s="17" t="s">
        <v>1106</v>
      </c>
      <c r="C782" s="18" t="s">
        <v>89</v>
      </c>
      <c r="D782" s="19">
        <v>24.29</v>
      </c>
    </row>
    <row r="783" spans="1:4" ht="27.6">
      <c r="A783" s="15">
        <v>901</v>
      </c>
      <c r="B783" s="17" t="s">
        <v>1107</v>
      </c>
      <c r="C783" s="18" t="s">
        <v>89</v>
      </c>
      <c r="D783" s="19">
        <v>26</v>
      </c>
    </row>
    <row r="784" spans="1:4" ht="27.6">
      <c r="A784" s="15">
        <v>926</v>
      </c>
      <c r="B784" s="17" t="s">
        <v>1108</v>
      </c>
      <c r="C784" s="18" t="s">
        <v>89</v>
      </c>
      <c r="D784" s="19">
        <v>27.47</v>
      </c>
    </row>
    <row r="785" spans="1:4" ht="27.6">
      <c r="A785" s="15">
        <v>912</v>
      </c>
      <c r="B785" s="17" t="s">
        <v>1109</v>
      </c>
      <c r="C785" s="18" t="s">
        <v>89</v>
      </c>
      <c r="D785" s="19">
        <v>27.64</v>
      </c>
    </row>
    <row r="786" spans="1:4" ht="27.6">
      <c r="A786" s="15">
        <v>955</v>
      </c>
      <c r="B786" s="17" t="s">
        <v>1110</v>
      </c>
      <c r="C786" s="18" t="s">
        <v>89</v>
      </c>
      <c r="D786" s="19">
        <v>32.99</v>
      </c>
    </row>
    <row r="787" spans="1:4" ht="27.6">
      <c r="A787" s="15">
        <v>946</v>
      </c>
      <c r="B787" s="17" t="s">
        <v>1111</v>
      </c>
      <c r="C787" s="18" t="s">
        <v>89</v>
      </c>
      <c r="D787" s="19">
        <v>37.1</v>
      </c>
    </row>
    <row r="788" spans="1:4" ht="27.6">
      <c r="A788" s="15">
        <v>953</v>
      </c>
      <c r="B788" s="17" t="s">
        <v>1112</v>
      </c>
      <c r="C788" s="18" t="s">
        <v>89</v>
      </c>
      <c r="D788" s="19">
        <v>33.76</v>
      </c>
    </row>
    <row r="789" spans="1:4" ht="27.6">
      <c r="A789" s="15">
        <v>902</v>
      </c>
      <c r="B789" s="17" t="s">
        <v>1113</v>
      </c>
      <c r="C789" s="18" t="s">
        <v>89</v>
      </c>
      <c r="D789" s="19">
        <v>41.04</v>
      </c>
    </row>
    <row r="790" spans="1:4" ht="27.6">
      <c r="A790" s="15">
        <v>927</v>
      </c>
      <c r="B790" s="17" t="s">
        <v>1114</v>
      </c>
      <c r="C790" s="18" t="s">
        <v>89</v>
      </c>
      <c r="D790" s="19">
        <v>39.78</v>
      </c>
    </row>
    <row r="791" spans="1:4" ht="27.6">
      <c r="A791" s="15">
        <v>913</v>
      </c>
      <c r="B791" s="17" t="s">
        <v>1115</v>
      </c>
      <c r="C791" s="18" t="s">
        <v>89</v>
      </c>
      <c r="D791" s="19">
        <v>44.4</v>
      </c>
    </row>
    <row r="792" spans="1:4" ht="27.6">
      <c r="A792" s="15">
        <v>903</v>
      </c>
      <c r="B792" s="17" t="s">
        <v>1116</v>
      </c>
      <c r="C792" s="18" t="s">
        <v>89</v>
      </c>
      <c r="D792" s="19">
        <v>50.24</v>
      </c>
    </row>
    <row r="793" spans="1:4" ht="27.6">
      <c r="A793" s="15">
        <v>945</v>
      </c>
      <c r="B793" s="17" t="s">
        <v>1117</v>
      </c>
      <c r="C793" s="18" t="s">
        <v>89</v>
      </c>
      <c r="D793" s="19">
        <v>53.15</v>
      </c>
    </row>
    <row r="794" spans="1:4" ht="27.6">
      <c r="A794" s="15">
        <v>914</v>
      </c>
      <c r="B794" s="17" t="s">
        <v>1118</v>
      </c>
      <c r="C794" s="18" t="s">
        <v>89</v>
      </c>
      <c r="D794" s="19">
        <v>54.45</v>
      </c>
    </row>
    <row r="795" spans="1:4" ht="41.4">
      <c r="A795" s="15">
        <v>993</v>
      </c>
      <c r="B795" s="17" t="s">
        <v>1119</v>
      </c>
      <c r="C795" s="18" t="s">
        <v>89</v>
      </c>
      <c r="D795" s="19">
        <v>2.39</v>
      </c>
    </row>
    <row r="796" spans="1:4" ht="41.4">
      <c r="A796" s="15">
        <v>1020</v>
      </c>
      <c r="B796" s="17" t="s">
        <v>1120</v>
      </c>
      <c r="C796" s="18" t="s">
        <v>89</v>
      </c>
      <c r="D796" s="19">
        <v>10.43</v>
      </c>
    </row>
    <row r="797" spans="1:4" ht="41.4">
      <c r="A797" s="15">
        <v>1017</v>
      </c>
      <c r="B797" s="17" t="s">
        <v>1121</v>
      </c>
      <c r="C797" s="18" t="s">
        <v>89</v>
      </c>
      <c r="D797" s="19">
        <v>114.59</v>
      </c>
    </row>
    <row r="798" spans="1:4" ht="41.4">
      <c r="A798" s="15">
        <v>999</v>
      </c>
      <c r="B798" s="17" t="s">
        <v>1122</v>
      </c>
      <c r="C798" s="18" t="s">
        <v>89</v>
      </c>
      <c r="D798" s="19">
        <v>141.97999999999999</v>
      </c>
    </row>
    <row r="799" spans="1:4" ht="41.4">
      <c r="A799" s="15">
        <v>995</v>
      </c>
      <c r="B799" s="17" t="s">
        <v>1123</v>
      </c>
      <c r="C799" s="18" t="s">
        <v>89</v>
      </c>
      <c r="D799" s="19">
        <v>15.99</v>
      </c>
    </row>
    <row r="800" spans="1:4" ht="41.4">
      <c r="A800" s="15">
        <v>1000</v>
      </c>
      <c r="B800" s="17" t="s">
        <v>1124</v>
      </c>
      <c r="C800" s="18" t="s">
        <v>89</v>
      </c>
      <c r="D800" s="19">
        <v>174.04</v>
      </c>
    </row>
    <row r="801" spans="1:4" ht="41.4">
      <c r="A801" s="15">
        <v>1022</v>
      </c>
      <c r="B801" s="17" t="s">
        <v>1125</v>
      </c>
      <c r="C801" s="18" t="s">
        <v>89</v>
      </c>
      <c r="D801" s="19">
        <v>3.32</v>
      </c>
    </row>
    <row r="802" spans="1:4" ht="41.4">
      <c r="A802" s="15">
        <v>1015</v>
      </c>
      <c r="B802" s="17" t="s">
        <v>1126</v>
      </c>
      <c r="C802" s="18" t="s">
        <v>89</v>
      </c>
      <c r="D802" s="19">
        <v>229.18</v>
      </c>
    </row>
    <row r="803" spans="1:4" ht="41.4">
      <c r="A803" s="15">
        <v>996</v>
      </c>
      <c r="B803" s="17" t="s">
        <v>1127</v>
      </c>
      <c r="C803" s="18" t="s">
        <v>89</v>
      </c>
      <c r="D803" s="19">
        <v>24.35</v>
      </c>
    </row>
    <row r="804" spans="1:4" ht="41.4">
      <c r="A804" s="15">
        <v>1001</v>
      </c>
      <c r="B804" s="17" t="s">
        <v>1128</v>
      </c>
      <c r="C804" s="18" t="s">
        <v>89</v>
      </c>
      <c r="D804" s="19">
        <v>286.8</v>
      </c>
    </row>
    <row r="805" spans="1:4" ht="41.4">
      <c r="A805" s="15">
        <v>1019</v>
      </c>
      <c r="B805" s="17" t="s">
        <v>192</v>
      </c>
      <c r="C805" s="18" t="s">
        <v>89</v>
      </c>
      <c r="D805" s="19">
        <v>33.56</v>
      </c>
    </row>
    <row r="806" spans="1:4" ht="41.4">
      <c r="A806" s="15">
        <v>1021</v>
      </c>
      <c r="B806" s="17" t="s">
        <v>1129</v>
      </c>
      <c r="C806" s="18" t="s">
        <v>89</v>
      </c>
      <c r="D806" s="19">
        <v>4.76</v>
      </c>
    </row>
    <row r="807" spans="1:4" ht="41.4">
      <c r="A807" s="15">
        <v>39249</v>
      </c>
      <c r="B807" s="17" t="s">
        <v>1130</v>
      </c>
      <c r="C807" s="18" t="s">
        <v>89</v>
      </c>
      <c r="D807" s="19">
        <v>374.14</v>
      </c>
    </row>
    <row r="808" spans="1:4" ht="41.4">
      <c r="A808" s="15">
        <v>1018</v>
      </c>
      <c r="B808" s="17" t="s">
        <v>1131</v>
      </c>
      <c r="C808" s="18" t="s">
        <v>89</v>
      </c>
      <c r="D808" s="19">
        <v>47.83</v>
      </c>
    </row>
    <row r="809" spans="1:4" ht="41.4">
      <c r="A809" s="15">
        <v>39250</v>
      </c>
      <c r="B809" s="17" t="s">
        <v>1132</v>
      </c>
      <c r="C809" s="18" t="s">
        <v>89</v>
      </c>
      <c r="D809" s="19">
        <v>480.61</v>
      </c>
    </row>
    <row r="810" spans="1:4" ht="41.4">
      <c r="A810" s="15">
        <v>994</v>
      </c>
      <c r="B810" s="17" t="s">
        <v>1133</v>
      </c>
      <c r="C810" s="18" t="s">
        <v>89</v>
      </c>
      <c r="D810" s="19">
        <v>6.51</v>
      </c>
    </row>
    <row r="811" spans="1:4" ht="41.4">
      <c r="A811" s="15">
        <v>977</v>
      </c>
      <c r="B811" s="17" t="s">
        <v>1134</v>
      </c>
      <c r="C811" s="18" t="s">
        <v>89</v>
      </c>
      <c r="D811" s="19">
        <v>66.27</v>
      </c>
    </row>
    <row r="812" spans="1:4" ht="41.4">
      <c r="A812" s="15">
        <v>998</v>
      </c>
      <c r="B812" s="17" t="s">
        <v>1135</v>
      </c>
      <c r="C812" s="18" t="s">
        <v>89</v>
      </c>
      <c r="D812" s="19">
        <v>88.03</v>
      </c>
    </row>
    <row r="813" spans="1:4" ht="41.4">
      <c r="A813" s="15">
        <v>39251</v>
      </c>
      <c r="B813" s="17" t="s">
        <v>1136</v>
      </c>
      <c r="C813" s="18" t="s">
        <v>89</v>
      </c>
      <c r="D813" s="19">
        <v>0.63</v>
      </c>
    </row>
    <row r="814" spans="1:4" ht="41.4">
      <c r="A814" s="15">
        <v>1011</v>
      </c>
      <c r="B814" s="17" t="s">
        <v>1137</v>
      </c>
      <c r="C814" s="18" t="s">
        <v>89</v>
      </c>
      <c r="D814" s="19">
        <v>0.88</v>
      </c>
    </row>
    <row r="815" spans="1:4" ht="41.4">
      <c r="A815" s="15">
        <v>39252</v>
      </c>
      <c r="B815" s="17" t="s">
        <v>1138</v>
      </c>
      <c r="C815" s="18" t="s">
        <v>89</v>
      </c>
      <c r="D815" s="19">
        <v>1.06</v>
      </c>
    </row>
    <row r="816" spans="1:4" ht="41.4">
      <c r="A816" s="15">
        <v>1013</v>
      </c>
      <c r="B816" s="17" t="s">
        <v>231</v>
      </c>
      <c r="C816" s="18" t="s">
        <v>89</v>
      </c>
      <c r="D816" s="19">
        <v>1.4</v>
      </c>
    </row>
    <row r="817" spans="1:4" ht="41.4">
      <c r="A817" s="15">
        <v>980</v>
      </c>
      <c r="B817" s="17" t="s">
        <v>1139</v>
      </c>
      <c r="C817" s="18" t="s">
        <v>89</v>
      </c>
      <c r="D817" s="19">
        <v>9.56</v>
      </c>
    </row>
    <row r="818" spans="1:4" ht="41.4">
      <c r="A818" s="15">
        <v>39237</v>
      </c>
      <c r="B818" s="17" t="s">
        <v>1140</v>
      </c>
      <c r="C818" s="18" t="s">
        <v>89</v>
      </c>
      <c r="D818" s="19">
        <v>113.39</v>
      </c>
    </row>
    <row r="819" spans="1:4" ht="41.4">
      <c r="A819" s="15">
        <v>39238</v>
      </c>
      <c r="B819" s="17" t="s">
        <v>1141</v>
      </c>
      <c r="C819" s="18" t="s">
        <v>89</v>
      </c>
      <c r="D819" s="19">
        <v>141.56</v>
      </c>
    </row>
    <row r="820" spans="1:4" ht="41.4">
      <c r="A820" s="15">
        <v>979</v>
      </c>
      <c r="B820" s="17" t="s">
        <v>1142</v>
      </c>
      <c r="C820" s="18" t="s">
        <v>89</v>
      </c>
      <c r="D820" s="19">
        <v>13.4</v>
      </c>
    </row>
    <row r="821" spans="1:4" ht="41.4">
      <c r="A821" s="15">
        <v>39239</v>
      </c>
      <c r="B821" s="17" t="s">
        <v>1143</v>
      </c>
      <c r="C821" s="18" t="s">
        <v>89</v>
      </c>
      <c r="D821" s="19">
        <v>172.28</v>
      </c>
    </row>
    <row r="822" spans="1:4" ht="41.4">
      <c r="A822" s="15">
        <v>1014</v>
      </c>
      <c r="B822" s="17" t="s">
        <v>1144</v>
      </c>
      <c r="C822" s="18" t="s">
        <v>89</v>
      </c>
      <c r="D822" s="19">
        <v>2.2400000000000002</v>
      </c>
    </row>
    <row r="823" spans="1:4" ht="41.4">
      <c r="A823" s="15">
        <v>39240</v>
      </c>
      <c r="B823" s="17" t="s">
        <v>1145</v>
      </c>
      <c r="C823" s="18" t="s">
        <v>89</v>
      </c>
      <c r="D823" s="19">
        <v>227.7</v>
      </c>
    </row>
    <row r="824" spans="1:4" ht="41.4">
      <c r="A824" s="15">
        <v>39232</v>
      </c>
      <c r="B824" s="17" t="s">
        <v>1146</v>
      </c>
      <c r="C824" s="18" t="s">
        <v>89</v>
      </c>
      <c r="D824" s="19">
        <v>23.64</v>
      </c>
    </row>
    <row r="825" spans="1:4" ht="41.4">
      <c r="A825" s="15">
        <v>39233</v>
      </c>
      <c r="B825" s="17" t="s">
        <v>1147</v>
      </c>
      <c r="C825" s="18" t="s">
        <v>89</v>
      </c>
      <c r="D825" s="19">
        <v>32.51</v>
      </c>
    </row>
    <row r="826" spans="1:4" ht="27.6">
      <c r="A826" s="15">
        <v>981</v>
      </c>
      <c r="B826" s="17" t="s">
        <v>1148</v>
      </c>
      <c r="C826" s="18" t="s">
        <v>89</v>
      </c>
      <c r="D826" s="19">
        <v>4</v>
      </c>
    </row>
    <row r="827" spans="1:4" ht="41.4">
      <c r="A827" s="15">
        <v>39234</v>
      </c>
      <c r="B827" s="17" t="s">
        <v>1149</v>
      </c>
      <c r="C827" s="18" t="s">
        <v>89</v>
      </c>
      <c r="D827" s="19">
        <v>47.71</v>
      </c>
    </row>
    <row r="828" spans="1:4" ht="27.6">
      <c r="A828" s="15">
        <v>982</v>
      </c>
      <c r="B828" s="17" t="s">
        <v>1150</v>
      </c>
      <c r="C828" s="18" t="s">
        <v>89</v>
      </c>
      <c r="D828" s="19">
        <v>5.59</v>
      </c>
    </row>
    <row r="829" spans="1:4" ht="41.4">
      <c r="A829" s="15">
        <v>39235</v>
      </c>
      <c r="B829" s="17" t="s">
        <v>1151</v>
      </c>
      <c r="C829" s="18" t="s">
        <v>89</v>
      </c>
      <c r="D829" s="19">
        <v>67.099999999999994</v>
      </c>
    </row>
    <row r="830" spans="1:4" ht="41.4">
      <c r="A830" s="15">
        <v>39236</v>
      </c>
      <c r="B830" s="17" t="s">
        <v>1152</v>
      </c>
      <c r="C830" s="18" t="s">
        <v>89</v>
      </c>
      <c r="D830" s="19">
        <v>87.96</v>
      </c>
    </row>
    <row r="831" spans="1:4" ht="41.4">
      <c r="A831" s="15">
        <v>876</v>
      </c>
      <c r="B831" s="17" t="s">
        <v>1153</v>
      </c>
      <c r="C831" s="18" t="s">
        <v>89</v>
      </c>
      <c r="D831" s="19">
        <v>227.06</v>
      </c>
    </row>
    <row r="832" spans="1:4" ht="41.4">
      <c r="A832" s="15">
        <v>877</v>
      </c>
      <c r="B832" s="17" t="s">
        <v>1154</v>
      </c>
      <c r="C832" s="18" t="s">
        <v>89</v>
      </c>
      <c r="D832" s="19">
        <v>266.93</v>
      </c>
    </row>
    <row r="833" spans="1:4" ht="41.4">
      <c r="A833" s="15">
        <v>882</v>
      </c>
      <c r="B833" s="17" t="s">
        <v>1155</v>
      </c>
      <c r="C833" s="18" t="s">
        <v>89</v>
      </c>
      <c r="D833" s="19">
        <v>290.87</v>
      </c>
    </row>
    <row r="834" spans="1:4" ht="41.4">
      <c r="A834" s="15">
        <v>878</v>
      </c>
      <c r="B834" s="17" t="s">
        <v>1156</v>
      </c>
      <c r="C834" s="18" t="s">
        <v>89</v>
      </c>
      <c r="D834" s="19">
        <v>361.62</v>
      </c>
    </row>
    <row r="835" spans="1:4" ht="41.4">
      <c r="A835" s="15">
        <v>879</v>
      </c>
      <c r="B835" s="17" t="s">
        <v>1157</v>
      </c>
      <c r="C835" s="18" t="s">
        <v>89</v>
      </c>
      <c r="D835" s="19">
        <v>426.23</v>
      </c>
    </row>
    <row r="836" spans="1:4" ht="41.4">
      <c r="A836" s="15">
        <v>880</v>
      </c>
      <c r="B836" s="17" t="s">
        <v>1158</v>
      </c>
      <c r="C836" s="18" t="s">
        <v>89</v>
      </c>
      <c r="D836" s="19">
        <v>501.51</v>
      </c>
    </row>
    <row r="837" spans="1:4" ht="41.4">
      <c r="A837" s="15">
        <v>873</v>
      </c>
      <c r="B837" s="17" t="s">
        <v>1159</v>
      </c>
      <c r="C837" s="18" t="s">
        <v>89</v>
      </c>
      <c r="D837" s="19">
        <v>152.49</v>
      </c>
    </row>
    <row r="838" spans="1:4" ht="41.4">
      <c r="A838" s="15">
        <v>881</v>
      </c>
      <c r="B838" s="17" t="s">
        <v>1160</v>
      </c>
      <c r="C838" s="18" t="s">
        <v>89</v>
      </c>
      <c r="D838" s="19">
        <v>685.47</v>
      </c>
    </row>
    <row r="839" spans="1:4" ht="41.4">
      <c r="A839" s="15">
        <v>874</v>
      </c>
      <c r="B839" s="17" t="s">
        <v>1161</v>
      </c>
      <c r="C839" s="18" t="s">
        <v>89</v>
      </c>
      <c r="D839" s="19">
        <v>180.97</v>
      </c>
    </row>
    <row r="840" spans="1:4" ht="41.4">
      <c r="A840" s="15">
        <v>875</v>
      </c>
      <c r="B840" s="17" t="s">
        <v>1162</v>
      </c>
      <c r="C840" s="18" t="s">
        <v>89</v>
      </c>
      <c r="D840" s="19">
        <v>215.91</v>
      </c>
    </row>
    <row r="841" spans="1:4" ht="27.6">
      <c r="A841" s="15">
        <v>983</v>
      </c>
      <c r="B841" s="17" t="s">
        <v>1163</v>
      </c>
      <c r="C841" s="18" t="s">
        <v>89</v>
      </c>
      <c r="D841" s="19">
        <v>1.35</v>
      </c>
    </row>
    <row r="842" spans="1:4" ht="27.6">
      <c r="A842" s="15">
        <v>985</v>
      </c>
      <c r="B842" s="17" t="s">
        <v>1164</v>
      </c>
      <c r="C842" s="18" t="s">
        <v>89</v>
      </c>
      <c r="D842" s="19">
        <v>10.14</v>
      </c>
    </row>
    <row r="843" spans="1:4" ht="27.6">
      <c r="A843" s="15">
        <v>990</v>
      </c>
      <c r="B843" s="17" t="s">
        <v>1165</v>
      </c>
      <c r="C843" s="18" t="s">
        <v>89</v>
      </c>
      <c r="D843" s="19">
        <v>138.80000000000001</v>
      </c>
    </row>
    <row r="844" spans="1:4" ht="27.6">
      <c r="A844" s="15">
        <v>39241</v>
      </c>
      <c r="B844" s="17" t="s">
        <v>1166</v>
      </c>
      <c r="C844" s="18" t="s">
        <v>89</v>
      </c>
      <c r="D844" s="19">
        <v>15.87</v>
      </c>
    </row>
    <row r="845" spans="1:4" ht="27.6">
      <c r="A845" s="15">
        <v>1005</v>
      </c>
      <c r="B845" s="17" t="s">
        <v>1167</v>
      </c>
      <c r="C845" s="18" t="s">
        <v>89</v>
      </c>
      <c r="D845" s="19">
        <v>170.36</v>
      </c>
    </row>
    <row r="846" spans="1:4" ht="27.6">
      <c r="A846" s="15">
        <v>984</v>
      </c>
      <c r="B846" s="17" t="s">
        <v>1168</v>
      </c>
      <c r="C846" s="18" t="s">
        <v>89</v>
      </c>
      <c r="D846" s="19">
        <v>3.5</v>
      </c>
    </row>
    <row r="847" spans="1:4" ht="27.6">
      <c r="A847" s="15">
        <v>991</v>
      </c>
      <c r="B847" s="17" t="s">
        <v>1169</v>
      </c>
      <c r="C847" s="18" t="s">
        <v>89</v>
      </c>
      <c r="D847" s="19">
        <v>225.11</v>
      </c>
    </row>
    <row r="848" spans="1:4" ht="27.6">
      <c r="A848" s="15">
        <v>986</v>
      </c>
      <c r="B848" s="17" t="s">
        <v>1170</v>
      </c>
      <c r="C848" s="18" t="s">
        <v>89</v>
      </c>
      <c r="D848" s="19">
        <v>24.25</v>
      </c>
    </row>
    <row r="849" spans="1:4" ht="27.6">
      <c r="A849" s="15">
        <v>1024</v>
      </c>
      <c r="B849" s="17" t="s">
        <v>1171</v>
      </c>
      <c r="C849" s="18" t="s">
        <v>89</v>
      </c>
      <c r="D849" s="19">
        <v>278.61</v>
      </c>
    </row>
    <row r="850" spans="1:4" ht="27.6">
      <c r="A850" s="15">
        <v>987</v>
      </c>
      <c r="B850" s="17" t="s">
        <v>1172</v>
      </c>
      <c r="C850" s="18" t="s">
        <v>89</v>
      </c>
      <c r="D850" s="19">
        <v>32.950000000000003</v>
      </c>
    </row>
    <row r="851" spans="1:4" ht="27.6">
      <c r="A851" s="15">
        <v>1003</v>
      </c>
      <c r="B851" s="17" t="s">
        <v>1173</v>
      </c>
      <c r="C851" s="18" t="s">
        <v>89</v>
      </c>
      <c r="D851" s="19">
        <v>5.13</v>
      </c>
    </row>
    <row r="852" spans="1:4" ht="27.6">
      <c r="A852" s="15">
        <v>992</v>
      </c>
      <c r="B852" s="17" t="s">
        <v>1174</v>
      </c>
      <c r="C852" s="18" t="s">
        <v>89</v>
      </c>
      <c r="D852" s="19">
        <v>360.47</v>
      </c>
    </row>
    <row r="853" spans="1:4" ht="27.6">
      <c r="A853" s="15">
        <v>1007</v>
      </c>
      <c r="B853" s="17" t="s">
        <v>1175</v>
      </c>
      <c r="C853" s="18" t="s">
        <v>89</v>
      </c>
      <c r="D853" s="19">
        <v>46.75</v>
      </c>
    </row>
    <row r="854" spans="1:4" ht="27.6">
      <c r="A854" s="15">
        <v>39242</v>
      </c>
      <c r="B854" s="17" t="s">
        <v>1176</v>
      </c>
      <c r="C854" s="18" t="s">
        <v>89</v>
      </c>
      <c r="D854" s="19">
        <v>446.63</v>
      </c>
    </row>
    <row r="855" spans="1:4" ht="27.6">
      <c r="A855" s="15">
        <v>1008</v>
      </c>
      <c r="B855" s="17" t="s">
        <v>1177</v>
      </c>
      <c r="C855" s="18" t="s">
        <v>89</v>
      </c>
      <c r="D855" s="19">
        <v>5.82</v>
      </c>
    </row>
    <row r="856" spans="1:4" ht="27.6">
      <c r="A856" s="15">
        <v>988</v>
      </c>
      <c r="B856" s="17" t="s">
        <v>1178</v>
      </c>
      <c r="C856" s="18" t="s">
        <v>89</v>
      </c>
      <c r="D856" s="19">
        <v>64.569999999999993</v>
      </c>
    </row>
    <row r="857" spans="1:4" ht="27.6">
      <c r="A857" s="15">
        <v>989</v>
      </c>
      <c r="B857" s="17" t="s">
        <v>1179</v>
      </c>
      <c r="C857" s="18" t="s">
        <v>89</v>
      </c>
      <c r="D857" s="19">
        <v>87.47</v>
      </c>
    </row>
    <row r="858" spans="1:4">
      <c r="A858" s="15">
        <v>39598</v>
      </c>
      <c r="B858" s="17" t="s">
        <v>1180</v>
      </c>
      <c r="C858" s="18" t="s">
        <v>89</v>
      </c>
      <c r="D858" s="19">
        <v>1.1200000000000001</v>
      </c>
    </row>
    <row r="859" spans="1:4">
      <c r="A859" s="15">
        <v>39599</v>
      </c>
      <c r="B859" s="17" t="s">
        <v>1181</v>
      </c>
      <c r="C859" s="18" t="s">
        <v>89</v>
      </c>
      <c r="D859" s="19">
        <v>1.69</v>
      </c>
    </row>
    <row r="860" spans="1:4">
      <c r="A860" s="15">
        <v>34602</v>
      </c>
      <c r="B860" s="17" t="s">
        <v>1182</v>
      </c>
      <c r="C860" s="18" t="s">
        <v>89</v>
      </c>
      <c r="D860" s="19">
        <v>1.51</v>
      </c>
    </row>
    <row r="861" spans="1:4">
      <c r="A861" s="15">
        <v>34603</v>
      </c>
      <c r="B861" s="17" t="s">
        <v>1183</v>
      </c>
      <c r="C861" s="18" t="s">
        <v>89</v>
      </c>
      <c r="D861" s="19">
        <v>7.28</v>
      </c>
    </row>
    <row r="862" spans="1:4">
      <c r="A862" s="15">
        <v>34607</v>
      </c>
      <c r="B862" s="17" t="s">
        <v>1184</v>
      </c>
      <c r="C862" s="18" t="s">
        <v>89</v>
      </c>
      <c r="D862" s="19">
        <v>3.25</v>
      </c>
    </row>
    <row r="863" spans="1:4">
      <c r="A863" s="15">
        <v>34609</v>
      </c>
      <c r="B863" s="17" t="s">
        <v>1185</v>
      </c>
      <c r="C863" s="18" t="s">
        <v>89</v>
      </c>
      <c r="D863" s="19">
        <v>4.87</v>
      </c>
    </row>
    <row r="864" spans="1:4">
      <c r="A864" s="15">
        <v>34618</v>
      </c>
      <c r="B864" s="17" t="s">
        <v>1186</v>
      </c>
      <c r="C864" s="18" t="s">
        <v>89</v>
      </c>
      <c r="D864" s="19">
        <v>2.0099999999999998</v>
      </c>
    </row>
    <row r="865" spans="1:4">
      <c r="A865" s="15">
        <v>34620</v>
      </c>
      <c r="B865" s="17" t="s">
        <v>1187</v>
      </c>
      <c r="C865" s="18" t="s">
        <v>89</v>
      </c>
      <c r="D865" s="19">
        <v>10.050000000000001</v>
      </c>
    </row>
    <row r="866" spans="1:4">
      <c r="A866" s="15">
        <v>34621</v>
      </c>
      <c r="B866" s="17" t="s">
        <v>1188</v>
      </c>
      <c r="C866" s="18" t="s">
        <v>89</v>
      </c>
      <c r="D866" s="19">
        <v>4.66</v>
      </c>
    </row>
    <row r="867" spans="1:4">
      <c r="A867" s="15">
        <v>34622</v>
      </c>
      <c r="B867" s="17" t="s">
        <v>1189</v>
      </c>
      <c r="C867" s="18" t="s">
        <v>89</v>
      </c>
      <c r="D867" s="19">
        <v>6.6</v>
      </c>
    </row>
    <row r="868" spans="1:4">
      <c r="A868" s="15">
        <v>34624</v>
      </c>
      <c r="B868" s="17" t="s">
        <v>1190</v>
      </c>
      <c r="C868" s="18" t="s">
        <v>89</v>
      </c>
      <c r="D868" s="19">
        <v>2.56</v>
      </c>
    </row>
    <row r="869" spans="1:4">
      <c r="A869" s="15">
        <v>34626</v>
      </c>
      <c r="B869" s="17" t="s">
        <v>1191</v>
      </c>
      <c r="C869" s="18" t="s">
        <v>89</v>
      </c>
      <c r="D869" s="19">
        <v>13.82</v>
      </c>
    </row>
    <row r="870" spans="1:4">
      <c r="A870" s="15">
        <v>34627</v>
      </c>
      <c r="B870" s="17" t="s">
        <v>1192</v>
      </c>
      <c r="C870" s="18" t="s">
        <v>89</v>
      </c>
      <c r="D870" s="19">
        <v>5.95</v>
      </c>
    </row>
    <row r="871" spans="1:4">
      <c r="A871" s="15">
        <v>34629</v>
      </c>
      <c r="B871" s="17" t="s">
        <v>1193</v>
      </c>
      <c r="C871" s="18" t="s">
        <v>89</v>
      </c>
      <c r="D871" s="19">
        <v>8.7200000000000006</v>
      </c>
    </row>
    <row r="872" spans="1:4" ht="41.4">
      <c r="A872" s="15">
        <v>39257</v>
      </c>
      <c r="B872" s="17" t="s">
        <v>1194</v>
      </c>
      <c r="C872" s="18" t="s">
        <v>89</v>
      </c>
      <c r="D872" s="19">
        <v>6.11</v>
      </c>
    </row>
    <row r="873" spans="1:4" ht="41.4">
      <c r="A873" s="15">
        <v>39261</v>
      </c>
      <c r="B873" s="17" t="s">
        <v>1195</v>
      </c>
      <c r="C873" s="18" t="s">
        <v>89</v>
      </c>
      <c r="D873" s="19">
        <v>32.54</v>
      </c>
    </row>
    <row r="874" spans="1:4" ht="41.4">
      <c r="A874" s="15">
        <v>39268</v>
      </c>
      <c r="B874" s="17" t="s">
        <v>1196</v>
      </c>
      <c r="C874" s="18" t="s">
        <v>89</v>
      </c>
      <c r="D874" s="19">
        <v>375.41</v>
      </c>
    </row>
    <row r="875" spans="1:4" ht="41.4">
      <c r="A875" s="15">
        <v>39262</v>
      </c>
      <c r="B875" s="17" t="s">
        <v>1197</v>
      </c>
      <c r="C875" s="18" t="s">
        <v>89</v>
      </c>
      <c r="D875" s="19">
        <v>50.87</v>
      </c>
    </row>
    <row r="876" spans="1:4" ht="41.4">
      <c r="A876" s="15">
        <v>39258</v>
      </c>
      <c r="B876" s="17" t="s">
        <v>1198</v>
      </c>
      <c r="C876" s="18" t="s">
        <v>89</v>
      </c>
      <c r="D876" s="19">
        <v>9.0500000000000007</v>
      </c>
    </row>
    <row r="877" spans="1:4" ht="41.4">
      <c r="A877" s="15">
        <v>39263</v>
      </c>
      <c r="B877" s="17" t="s">
        <v>1199</v>
      </c>
      <c r="C877" s="18" t="s">
        <v>89</v>
      </c>
      <c r="D877" s="19">
        <v>78.709999999999994</v>
      </c>
    </row>
    <row r="878" spans="1:4" ht="41.4">
      <c r="A878" s="15">
        <v>39264</v>
      </c>
      <c r="B878" s="17" t="s">
        <v>1200</v>
      </c>
      <c r="C878" s="18" t="s">
        <v>89</v>
      </c>
      <c r="D878" s="19">
        <v>106.59</v>
      </c>
    </row>
    <row r="879" spans="1:4" ht="41.4">
      <c r="A879" s="15">
        <v>39259</v>
      </c>
      <c r="B879" s="17" t="s">
        <v>1201</v>
      </c>
      <c r="C879" s="18" t="s">
        <v>89</v>
      </c>
      <c r="D879" s="19">
        <v>13.79</v>
      </c>
    </row>
    <row r="880" spans="1:4" ht="41.4">
      <c r="A880" s="15">
        <v>39265</v>
      </c>
      <c r="B880" s="17" t="s">
        <v>1202</v>
      </c>
      <c r="C880" s="18" t="s">
        <v>89</v>
      </c>
      <c r="D880" s="19">
        <v>157.01</v>
      </c>
    </row>
    <row r="881" spans="1:4" ht="41.4">
      <c r="A881" s="15">
        <v>39260</v>
      </c>
      <c r="B881" s="17" t="s">
        <v>1203</v>
      </c>
      <c r="C881" s="18" t="s">
        <v>89</v>
      </c>
      <c r="D881" s="19">
        <v>19.63</v>
      </c>
    </row>
    <row r="882" spans="1:4" ht="41.4">
      <c r="A882" s="15">
        <v>39266</v>
      </c>
      <c r="B882" s="17" t="s">
        <v>1204</v>
      </c>
      <c r="C882" s="18" t="s">
        <v>89</v>
      </c>
      <c r="D882" s="19">
        <v>220.31</v>
      </c>
    </row>
    <row r="883" spans="1:4" ht="41.4">
      <c r="A883" s="15">
        <v>39267</v>
      </c>
      <c r="B883" s="17" t="s">
        <v>1205</v>
      </c>
      <c r="C883" s="18" t="s">
        <v>89</v>
      </c>
      <c r="D883" s="19">
        <v>288.79000000000002</v>
      </c>
    </row>
    <row r="884" spans="1:4">
      <c r="A884" s="15">
        <v>11901</v>
      </c>
      <c r="B884" s="17" t="s">
        <v>1206</v>
      </c>
      <c r="C884" s="18" t="s">
        <v>89</v>
      </c>
      <c r="D884" s="19">
        <v>0.8</v>
      </c>
    </row>
    <row r="885" spans="1:4">
      <c r="A885" s="15">
        <v>11902</v>
      </c>
      <c r="B885" s="17" t="s">
        <v>1207</v>
      </c>
      <c r="C885" s="18" t="s">
        <v>89</v>
      </c>
      <c r="D885" s="19">
        <v>1.39</v>
      </c>
    </row>
    <row r="886" spans="1:4">
      <c r="A886" s="15">
        <v>11903</v>
      </c>
      <c r="B886" s="17" t="s">
        <v>1208</v>
      </c>
      <c r="C886" s="18" t="s">
        <v>89</v>
      </c>
      <c r="D886" s="19">
        <v>2.15</v>
      </c>
    </row>
    <row r="887" spans="1:4">
      <c r="A887" s="15">
        <v>11904</v>
      </c>
      <c r="B887" s="17" t="s">
        <v>1209</v>
      </c>
      <c r="C887" s="18" t="s">
        <v>89</v>
      </c>
      <c r="D887" s="19">
        <v>2.74</v>
      </c>
    </row>
    <row r="888" spans="1:4">
      <c r="A888" s="15">
        <v>11905</v>
      </c>
      <c r="B888" s="17" t="s">
        <v>1210</v>
      </c>
      <c r="C888" s="18" t="s">
        <v>89</v>
      </c>
      <c r="D888" s="19">
        <v>3.69</v>
      </c>
    </row>
    <row r="889" spans="1:4">
      <c r="A889" s="15">
        <v>11906</v>
      </c>
      <c r="B889" s="17" t="s">
        <v>1211</v>
      </c>
      <c r="C889" s="18" t="s">
        <v>89</v>
      </c>
      <c r="D889" s="19">
        <v>4.24</v>
      </c>
    </row>
    <row r="890" spans="1:4">
      <c r="A890" s="15">
        <v>11919</v>
      </c>
      <c r="B890" s="17" t="s">
        <v>1212</v>
      </c>
      <c r="C890" s="18" t="s">
        <v>89</v>
      </c>
      <c r="D890" s="19">
        <v>8.33</v>
      </c>
    </row>
    <row r="891" spans="1:4">
      <c r="A891" s="15">
        <v>11920</v>
      </c>
      <c r="B891" s="17" t="s">
        <v>1213</v>
      </c>
      <c r="C891" s="18" t="s">
        <v>89</v>
      </c>
      <c r="D891" s="19">
        <v>16.14</v>
      </c>
    </row>
    <row r="892" spans="1:4">
      <c r="A892" s="15">
        <v>11924</v>
      </c>
      <c r="B892" s="17" t="s">
        <v>1214</v>
      </c>
      <c r="C892" s="18" t="s">
        <v>89</v>
      </c>
      <c r="D892" s="19">
        <v>156.99</v>
      </c>
    </row>
    <row r="893" spans="1:4">
      <c r="A893" s="15">
        <v>11921</v>
      </c>
      <c r="B893" s="17" t="s">
        <v>1215</v>
      </c>
      <c r="C893" s="18" t="s">
        <v>89</v>
      </c>
      <c r="D893" s="19">
        <v>21.98</v>
      </c>
    </row>
    <row r="894" spans="1:4">
      <c r="A894" s="15">
        <v>11922</v>
      </c>
      <c r="B894" s="17" t="s">
        <v>1216</v>
      </c>
      <c r="C894" s="18" t="s">
        <v>89</v>
      </c>
      <c r="D894" s="19">
        <v>39.020000000000003</v>
      </c>
    </row>
    <row r="895" spans="1:4">
      <c r="A895" s="15">
        <v>11923</v>
      </c>
      <c r="B895" s="17" t="s">
        <v>1217</v>
      </c>
      <c r="C895" s="18" t="s">
        <v>89</v>
      </c>
      <c r="D895" s="19">
        <v>63.73</v>
      </c>
    </row>
    <row r="896" spans="1:4">
      <c r="A896" s="15">
        <v>11916</v>
      </c>
      <c r="B896" s="17" t="s">
        <v>1218</v>
      </c>
      <c r="C896" s="18" t="s">
        <v>89</v>
      </c>
      <c r="D896" s="19">
        <v>10.81</v>
      </c>
    </row>
    <row r="897" spans="1:4">
      <c r="A897" s="15">
        <v>11914</v>
      </c>
      <c r="B897" s="17" t="s">
        <v>1219</v>
      </c>
      <c r="C897" s="18" t="s">
        <v>89</v>
      </c>
      <c r="D897" s="19">
        <v>78.52</v>
      </c>
    </row>
    <row r="898" spans="1:4">
      <c r="A898" s="15">
        <v>11917</v>
      </c>
      <c r="B898" s="17" t="s">
        <v>1220</v>
      </c>
      <c r="C898" s="18" t="s">
        <v>89</v>
      </c>
      <c r="D898" s="19">
        <v>18.82</v>
      </c>
    </row>
    <row r="899" spans="1:4">
      <c r="A899" s="15">
        <v>11918</v>
      </c>
      <c r="B899" s="17" t="s">
        <v>1221</v>
      </c>
      <c r="C899" s="18" t="s">
        <v>89</v>
      </c>
      <c r="D899" s="19">
        <v>25.53</v>
      </c>
    </row>
    <row r="900" spans="1:4" ht="27.6">
      <c r="A900" s="15">
        <v>37734</v>
      </c>
      <c r="B900" s="17" t="s">
        <v>1222</v>
      </c>
      <c r="C900" s="18" t="s">
        <v>334</v>
      </c>
      <c r="D900" s="19">
        <v>63066.080000000002</v>
      </c>
    </row>
    <row r="901" spans="1:4" ht="27.6">
      <c r="A901" s="15">
        <v>42251</v>
      </c>
      <c r="B901" s="17" t="s">
        <v>1223</v>
      </c>
      <c r="C901" s="18" t="s">
        <v>334</v>
      </c>
      <c r="D901" s="19">
        <v>71615.38</v>
      </c>
    </row>
    <row r="902" spans="1:4" ht="27.6">
      <c r="A902" s="15">
        <v>37733</v>
      </c>
      <c r="B902" s="17" t="s">
        <v>1224</v>
      </c>
      <c r="C902" s="18" t="s">
        <v>334</v>
      </c>
      <c r="D902" s="19">
        <v>47286.71</v>
      </c>
    </row>
    <row r="903" spans="1:4" ht="27.6">
      <c r="A903" s="15">
        <v>37735</v>
      </c>
      <c r="B903" s="17" t="s">
        <v>1225</v>
      </c>
      <c r="C903" s="18" t="s">
        <v>334</v>
      </c>
      <c r="D903" s="19">
        <v>56980.480000000003</v>
      </c>
    </row>
    <row r="904" spans="1:4" ht="55.2">
      <c r="A904" s="15">
        <v>5090</v>
      </c>
      <c r="B904" s="17" t="s">
        <v>1226</v>
      </c>
      <c r="C904" s="18" t="s">
        <v>334</v>
      </c>
      <c r="D904" s="19">
        <v>21.49</v>
      </c>
    </row>
    <row r="905" spans="1:4" ht="55.2">
      <c r="A905" s="15">
        <v>5085</v>
      </c>
      <c r="B905" s="17" t="s">
        <v>1227</v>
      </c>
      <c r="C905" s="18" t="s">
        <v>334</v>
      </c>
      <c r="D905" s="19">
        <v>31.99</v>
      </c>
    </row>
    <row r="906" spans="1:4" ht="41.4">
      <c r="A906" s="15">
        <v>43603</v>
      </c>
      <c r="B906" s="17" t="s">
        <v>1228</v>
      </c>
      <c r="C906" s="18" t="s">
        <v>334</v>
      </c>
      <c r="D906" s="19">
        <v>45.7</v>
      </c>
    </row>
    <row r="907" spans="1:4">
      <c r="A907" s="15">
        <v>38374</v>
      </c>
      <c r="B907" s="17" t="s">
        <v>1229</v>
      </c>
      <c r="C907" s="18" t="s">
        <v>334</v>
      </c>
      <c r="D907" s="19">
        <v>996.29</v>
      </c>
    </row>
    <row r="908" spans="1:4" ht="27.6">
      <c r="A908" s="15">
        <v>20209</v>
      </c>
      <c r="B908" s="17" t="s">
        <v>1230</v>
      </c>
      <c r="C908" s="18" t="s">
        <v>89</v>
      </c>
      <c r="D908" s="19">
        <v>12.45</v>
      </c>
    </row>
    <row r="909" spans="1:4" ht="27.6">
      <c r="A909" s="15">
        <v>20212</v>
      </c>
      <c r="B909" s="17" t="s">
        <v>1231</v>
      </c>
      <c r="C909" s="18" t="s">
        <v>89</v>
      </c>
      <c r="D909" s="19">
        <v>10.42</v>
      </c>
    </row>
    <row r="910" spans="1:4" ht="27.6">
      <c r="A910" s="15">
        <v>4433</v>
      </c>
      <c r="B910" s="17" t="s">
        <v>1232</v>
      </c>
      <c r="C910" s="18" t="s">
        <v>89</v>
      </c>
      <c r="D910" s="19">
        <v>11.92</v>
      </c>
    </row>
    <row r="911" spans="1:4" ht="27.6">
      <c r="A911" s="15">
        <v>4430</v>
      </c>
      <c r="B911" s="17" t="s">
        <v>1233</v>
      </c>
      <c r="C911" s="18" t="s">
        <v>89</v>
      </c>
      <c r="D911" s="19">
        <v>6.1</v>
      </c>
    </row>
    <row r="912" spans="1:4" ht="27.6">
      <c r="A912" s="15">
        <v>4400</v>
      </c>
      <c r="B912" s="17" t="s">
        <v>1234</v>
      </c>
      <c r="C912" s="18" t="s">
        <v>89</v>
      </c>
      <c r="D912" s="19">
        <v>9.6999999999999993</v>
      </c>
    </row>
    <row r="913" spans="1:4" ht="27.6">
      <c r="A913" s="15">
        <v>2729</v>
      </c>
      <c r="B913" s="17" t="s">
        <v>1235</v>
      </c>
      <c r="C913" s="18" t="s">
        <v>334</v>
      </c>
      <c r="D913" s="19">
        <v>18.739999999999998</v>
      </c>
    </row>
    <row r="914" spans="1:4" ht="27.6">
      <c r="A914" s="15">
        <v>4513</v>
      </c>
      <c r="B914" s="17" t="s">
        <v>1236</v>
      </c>
      <c r="C914" s="18" t="s">
        <v>89</v>
      </c>
      <c r="D914" s="19">
        <v>5.09</v>
      </c>
    </row>
    <row r="915" spans="1:4">
      <c r="A915" s="15">
        <v>11871</v>
      </c>
      <c r="B915" s="17" t="s">
        <v>1237</v>
      </c>
      <c r="C915" s="18" t="s">
        <v>334</v>
      </c>
      <c r="D915" s="19">
        <v>316</v>
      </c>
    </row>
    <row r="916" spans="1:4">
      <c r="A916" s="15">
        <v>34636</v>
      </c>
      <c r="B916" s="17" t="s">
        <v>1238</v>
      </c>
      <c r="C916" s="18" t="s">
        <v>334</v>
      </c>
      <c r="D916" s="19">
        <v>389.9</v>
      </c>
    </row>
    <row r="917" spans="1:4">
      <c r="A917" s="15">
        <v>34639</v>
      </c>
      <c r="B917" s="17" t="s">
        <v>1239</v>
      </c>
      <c r="C917" s="18" t="s">
        <v>334</v>
      </c>
      <c r="D917" s="19">
        <v>791.88</v>
      </c>
    </row>
    <row r="918" spans="1:4">
      <c r="A918" s="15">
        <v>34640</v>
      </c>
      <c r="B918" s="17" t="s">
        <v>1240</v>
      </c>
      <c r="C918" s="18" t="s">
        <v>334</v>
      </c>
      <c r="D918" s="19">
        <v>889.49</v>
      </c>
    </row>
    <row r="919" spans="1:4">
      <c r="A919" s="15">
        <v>34637</v>
      </c>
      <c r="B919" s="17" t="s">
        <v>1241</v>
      </c>
      <c r="C919" s="18" t="s">
        <v>334</v>
      </c>
      <c r="D919" s="19">
        <v>223.86</v>
      </c>
    </row>
    <row r="920" spans="1:4">
      <c r="A920" s="15">
        <v>34638</v>
      </c>
      <c r="B920" s="17" t="s">
        <v>1242</v>
      </c>
      <c r="C920" s="18" t="s">
        <v>334</v>
      </c>
      <c r="D920" s="19">
        <v>383.89</v>
      </c>
    </row>
    <row r="921" spans="1:4">
      <c r="A921" s="15">
        <v>11868</v>
      </c>
      <c r="B921" s="17" t="s">
        <v>1243</v>
      </c>
      <c r="C921" s="18" t="s">
        <v>334</v>
      </c>
      <c r="D921" s="19">
        <v>434.3</v>
      </c>
    </row>
    <row r="922" spans="1:4">
      <c r="A922" s="15">
        <v>37106</v>
      </c>
      <c r="B922" s="17" t="s">
        <v>1244</v>
      </c>
      <c r="C922" s="18" t="s">
        <v>334</v>
      </c>
      <c r="D922" s="19">
        <v>4194.83</v>
      </c>
    </row>
    <row r="923" spans="1:4">
      <c r="A923" s="15">
        <v>11869</v>
      </c>
      <c r="B923" s="17" t="s">
        <v>1245</v>
      </c>
      <c r="C923" s="18" t="s">
        <v>334</v>
      </c>
      <c r="D923" s="19">
        <v>704.64</v>
      </c>
    </row>
    <row r="924" spans="1:4">
      <c r="A924" s="15">
        <v>37104</v>
      </c>
      <c r="B924" s="17" t="s">
        <v>1246</v>
      </c>
      <c r="C924" s="18" t="s">
        <v>334</v>
      </c>
      <c r="D924" s="19">
        <v>908.33</v>
      </c>
    </row>
    <row r="925" spans="1:4">
      <c r="A925" s="15">
        <v>37105</v>
      </c>
      <c r="B925" s="17" t="s">
        <v>1247</v>
      </c>
      <c r="C925" s="18" t="s">
        <v>334</v>
      </c>
      <c r="D925" s="19">
        <v>2022.99</v>
      </c>
    </row>
    <row r="926" spans="1:4" ht="27.6">
      <c r="A926" s="15">
        <v>34641</v>
      </c>
      <c r="B926" s="17" t="s">
        <v>1248</v>
      </c>
      <c r="C926" s="18" t="s">
        <v>334</v>
      </c>
      <c r="D926" s="19">
        <v>88.13</v>
      </c>
    </row>
    <row r="927" spans="1:4" ht="27.6">
      <c r="A927" s="15">
        <v>43434</v>
      </c>
      <c r="B927" s="17" t="s">
        <v>1249</v>
      </c>
      <c r="C927" s="18" t="s">
        <v>334</v>
      </c>
      <c r="D927" s="19">
        <v>95.29</v>
      </c>
    </row>
    <row r="928" spans="1:4" ht="27.6">
      <c r="A928" s="15">
        <v>43435</v>
      </c>
      <c r="B928" s="17" t="s">
        <v>1250</v>
      </c>
      <c r="C928" s="18" t="s">
        <v>334</v>
      </c>
      <c r="D928" s="19">
        <v>174.7</v>
      </c>
    </row>
    <row r="929" spans="1:4" ht="27.6">
      <c r="A929" s="15">
        <v>43436</v>
      </c>
      <c r="B929" s="17" t="s">
        <v>1251</v>
      </c>
      <c r="C929" s="18" t="s">
        <v>334</v>
      </c>
      <c r="D929" s="19">
        <v>305.73</v>
      </c>
    </row>
    <row r="930" spans="1:4" ht="27.6">
      <c r="A930" s="15">
        <v>43437</v>
      </c>
      <c r="B930" s="17" t="s">
        <v>1252</v>
      </c>
      <c r="C930" s="18" t="s">
        <v>334</v>
      </c>
      <c r="D930" s="19">
        <v>554.29</v>
      </c>
    </row>
    <row r="931" spans="1:4" ht="27.6">
      <c r="A931" s="15">
        <v>43438</v>
      </c>
      <c r="B931" s="17" t="s">
        <v>1253</v>
      </c>
      <c r="C931" s="18" t="s">
        <v>334</v>
      </c>
      <c r="D931" s="19">
        <v>992.64</v>
      </c>
    </row>
    <row r="932" spans="1:4" ht="27.6">
      <c r="A932" s="15">
        <v>41627</v>
      </c>
      <c r="B932" s="17" t="s">
        <v>1254</v>
      </c>
      <c r="C932" s="18" t="s">
        <v>334</v>
      </c>
      <c r="D932" s="19">
        <v>146.91</v>
      </c>
    </row>
    <row r="933" spans="1:4" ht="27.6">
      <c r="A933" s="15">
        <v>41628</v>
      </c>
      <c r="B933" s="17" t="s">
        <v>1255</v>
      </c>
      <c r="C933" s="18" t="s">
        <v>334</v>
      </c>
      <c r="D933" s="19">
        <v>269.99</v>
      </c>
    </row>
    <row r="934" spans="1:4" ht="27.6">
      <c r="A934" s="15">
        <v>41629</v>
      </c>
      <c r="B934" s="17" t="s">
        <v>1256</v>
      </c>
      <c r="C934" s="18" t="s">
        <v>334</v>
      </c>
      <c r="D934" s="19">
        <v>343.05</v>
      </c>
    </row>
    <row r="935" spans="1:4" ht="27.6">
      <c r="A935" s="15">
        <v>43429</v>
      </c>
      <c r="B935" s="17" t="s">
        <v>1257</v>
      </c>
      <c r="C935" s="18" t="s">
        <v>334</v>
      </c>
      <c r="D935" s="19">
        <v>76.010000000000005</v>
      </c>
    </row>
    <row r="936" spans="1:4" ht="27.6">
      <c r="A936" s="15">
        <v>43430</v>
      </c>
      <c r="B936" s="17" t="s">
        <v>1258</v>
      </c>
      <c r="C936" s="18" t="s">
        <v>334</v>
      </c>
      <c r="D936" s="19">
        <v>126.26</v>
      </c>
    </row>
    <row r="937" spans="1:4" ht="27.6">
      <c r="A937" s="15">
        <v>43431</v>
      </c>
      <c r="B937" s="17" t="s">
        <v>1259</v>
      </c>
      <c r="C937" s="18" t="s">
        <v>334</v>
      </c>
      <c r="D937" s="19">
        <v>244.58</v>
      </c>
    </row>
    <row r="938" spans="1:4" ht="27.6">
      <c r="A938" s="15">
        <v>43432</v>
      </c>
      <c r="B938" s="17" t="s">
        <v>1260</v>
      </c>
      <c r="C938" s="18" t="s">
        <v>334</v>
      </c>
      <c r="D938" s="19">
        <v>508.23</v>
      </c>
    </row>
    <row r="939" spans="1:4" ht="27.6">
      <c r="A939" s="15">
        <v>43433</v>
      </c>
      <c r="B939" s="17" t="s">
        <v>1261</v>
      </c>
      <c r="C939" s="18" t="s">
        <v>334</v>
      </c>
      <c r="D939" s="19">
        <v>801.26</v>
      </c>
    </row>
    <row r="940" spans="1:4" ht="41.4">
      <c r="A940" s="15">
        <v>43094</v>
      </c>
      <c r="B940" s="17" t="s">
        <v>1262</v>
      </c>
      <c r="C940" s="18" t="s">
        <v>334</v>
      </c>
      <c r="D940" s="19">
        <v>211.96</v>
      </c>
    </row>
    <row r="941" spans="1:4" ht="41.4">
      <c r="A941" s="15">
        <v>43093</v>
      </c>
      <c r="B941" s="17" t="s">
        <v>1263</v>
      </c>
      <c r="C941" s="18" t="s">
        <v>334</v>
      </c>
      <c r="D941" s="19">
        <v>225.25</v>
      </c>
    </row>
    <row r="942" spans="1:4" ht="27.6">
      <c r="A942" s="15">
        <v>1030</v>
      </c>
      <c r="B942" s="17" t="s">
        <v>1264</v>
      </c>
      <c r="C942" s="18" t="s">
        <v>334</v>
      </c>
      <c r="D942" s="19">
        <v>39.99</v>
      </c>
    </row>
    <row r="943" spans="1:4" ht="27.6">
      <c r="A943" s="15">
        <v>11694</v>
      </c>
      <c r="B943" s="17" t="s">
        <v>1265</v>
      </c>
      <c r="C943" s="18" t="s">
        <v>334</v>
      </c>
      <c r="D943" s="19">
        <v>883.98</v>
      </c>
    </row>
    <row r="944" spans="1:4" ht="41.4">
      <c r="A944" s="15">
        <v>11881</v>
      </c>
      <c r="B944" s="17" t="s">
        <v>1266</v>
      </c>
      <c r="C944" s="18" t="s">
        <v>334</v>
      </c>
      <c r="D944" s="19">
        <v>134.99</v>
      </c>
    </row>
    <row r="945" spans="1:4" ht="27.6">
      <c r="A945" s="15">
        <v>35277</v>
      </c>
      <c r="B945" s="17" t="s">
        <v>1267</v>
      </c>
      <c r="C945" s="18" t="s">
        <v>334</v>
      </c>
      <c r="D945" s="19">
        <v>486.91</v>
      </c>
    </row>
    <row r="946" spans="1:4" ht="55.2">
      <c r="A946" s="15">
        <v>10521</v>
      </c>
      <c r="B946" s="17" t="s">
        <v>1268</v>
      </c>
      <c r="C946" s="18" t="s">
        <v>334</v>
      </c>
      <c r="D946" s="19">
        <v>194.06</v>
      </c>
    </row>
    <row r="947" spans="1:4" ht="55.2">
      <c r="A947" s="15">
        <v>10885</v>
      </c>
      <c r="B947" s="17" t="s">
        <v>1269</v>
      </c>
      <c r="C947" s="18" t="s">
        <v>334</v>
      </c>
      <c r="D947" s="19">
        <v>245.47</v>
      </c>
    </row>
    <row r="948" spans="1:4" ht="69">
      <c r="A948" s="15">
        <v>20962</v>
      </c>
      <c r="B948" s="17" t="s">
        <v>1270</v>
      </c>
      <c r="C948" s="18" t="s">
        <v>334</v>
      </c>
      <c r="D948" s="19">
        <v>203.31</v>
      </c>
    </row>
    <row r="949" spans="1:4" ht="69">
      <c r="A949" s="15">
        <v>20963</v>
      </c>
      <c r="B949" s="17" t="s">
        <v>1271</v>
      </c>
      <c r="C949" s="18" t="s">
        <v>334</v>
      </c>
      <c r="D949" s="19">
        <v>248.36</v>
      </c>
    </row>
    <row r="950" spans="1:4">
      <c r="A950" s="15">
        <v>2555</v>
      </c>
      <c r="B950" s="17" t="s">
        <v>1272</v>
      </c>
      <c r="C950" s="18" t="s">
        <v>334</v>
      </c>
      <c r="D950" s="19">
        <v>1.52</v>
      </c>
    </row>
    <row r="951" spans="1:4">
      <c r="A951" s="15">
        <v>2556</v>
      </c>
      <c r="B951" s="17" t="s">
        <v>1273</v>
      </c>
      <c r="C951" s="18" t="s">
        <v>334</v>
      </c>
      <c r="D951" s="19">
        <v>1.58</v>
      </c>
    </row>
    <row r="952" spans="1:4">
      <c r="A952" s="15">
        <v>2557</v>
      </c>
      <c r="B952" s="17" t="s">
        <v>1274</v>
      </c>
      <c r="C952" s="18" t="s">
        <v>334</v>
      </c>
      <c r="D952" s="19">
        <v>3.33</v>
      </c>
    </row>
    <row r="953" spans="1:4" ht="27.6">
      <c r="A953" s="15">
        <v>10569</v>
      </c>
      <c r="B953" s="17" t="s">
        <v>1275</v>
      </c>
      <c r="C953" s="18" t="s">
        <v>334</v>
      </c>
      <c r="D953" s="19">
        <v>3.33</v>
      </c>
    </row>
    <row r="954" spans="1:4" ht="27.6">
      <c r="A954" s="15">
        <v>39810</v>
      </c>
      <c r="B954" s="17" t="s">
        <v>1276</v>
      </c>
      <c r="C954" s="18" t="s">
        <v>334</v>
      </c>
      <c r="D954" s="19">
        <v>28.6</v>
      </c>
    </row>
    <row r="955" spans="1:4" ht="27.6">
      <c r="A955" s="15">
        <v>39811</v>
      </c>
      <c r="B955" s="17" t="s">
        <v>1277</v>
      </c>
      <c r="C955" s="18" t="s">
        <v>334</v>
      </c>
      <c r="D955" s="19">
        <v>34.99</v>
      </c>
    </row>
    <row r="956" spans="1:4" ht="27.6">
      <c r="A956" s="15">
        <v>39812</v>
      </c>
      <c r="B956" s="17" t="s">
        <v>1278</v>
      </c>
      <c r="C956" s="18" t="s">
        <v>334</v>
      </c>
      <c r="D956" s="19">
        <v>57.53</v>
      </c>
    </row>
    <row r="957" spans="1:4" ht="41.4">
      <c r="A957" s="15">
        <v>43096</v>
      </c>
      <c r="B957" s="17" t="s">
        <v>1279</v>
      </c>
      <c r="C957" s="18" t="s">
        <v>334</v>
      </c>
      <c r="D957" s="19">
        <v>190.7</v>
      </c>
    </row>
    <row r="958" spans="1:4" ht="27.6">
      <c r="A958" s="15">
        <v>43102</v>
      </c>
      <c r="B958" s="17" t="s">
        <v>1280</v>
      </c>
      <c r="C958" s="18" t="s">
        <v>334</v>
      </c>
      <c r="D958" s="19">
        <v>115.95</v>
      </c>
    </row>
    <row r="959" spans="1:4" ht="27.6">
      <c r="A959" s="15">
        <v>43103</v>
      </c>
      <c r="B959" s="17" t="s">
        <v>1281</v>
      </c>
      <c r="C959" s="18" t="s">
        <v>334</v>
      </c>
      <c r="D959" s="19">
        <v>170.75</v>
      </c>
    </row>
    <row r="960" spans="1:4" ht="41.4">
      <c r="A960" s="15">
        <v>43098</v>
      </c>
      <c r="B960" s="17" t="s">
        <v>1282</v>
      </c>
      <c r="C960" s="18" t="s">
        <v>334</v>
      </c>
      <c r="D960" s="19">
        <v>64.59</v>
      </c>
    </row>
    <row r="961" spans="1:4" ht="41.4">
      <c r="A961" s="15">
        <v>43097</v>
      </c>
      <c r="B961" s="17" t="s">
        <v>1283</v>
      </c>
      <c r="C961" s="18" t="s">
        <v>334</v>
      </c>
      <c r="D961" s="19">
        <v>38.270000000000003</v>
      </c>
    </row>
    <row r="962" spans="1:4" ht="27.6">
      <c r="A962" s="15">
        <v>43104</v>
      </c>
      <c r="B962" s="17" t="s">
        <v>1284</v>
      </c>
      <c r="C962" s="18" t="s">
        <v>334</v>
      </c>
      <c r="D962" s="19">
        <v>452.7</v>
      </c>
    </row>
    <row r="963" spans="1:4" ht="27.6">
      <c r="A963" s="15">
        <v>39771</v>
      </c>
      <c r="B963" s="17" t="s">
        <v>1285</v>
      </c>
      <c r="C963" s="18" t="s">
        <v>334</v>
      </c>
      <c r="D963" s="19">
        <v>32.049999999999997</v>
      </c>
    </row>
    <row r="964" spans="1:4" ht="27.6">
      <c r="A964" s="15">
        <v>39772</v>
      </c>
      <c r="B964" s="17" t="s">
        <v>1286</v>
      </c>
      <c r="C964" s="18" t="s">
        <v>334</v>
      </c>
      <c r="D964" s="19">
        <v>62.99</v>
      </c>
    </row>
    <row r="965" spans="1:4" ht="27.6">
      <c r="A965" s="15">
        <v>39773</v>
      </c>
      <c r="B965" s="17" t="s">
        <v>1287</v>
      </c>
      <c r="C965" s="18" t="s">
        <v>334</v>
      </c>
      <c r="D965" s="19">
        <v>101.24</v>
      </c>
    </row>
    <row r="966" spans="1:4" ht="27.6">
      <c r="A966" s="15">
        <v>39774</v>
      </c>
      <c r="B966" s="17" t="s">
        <v>1288</v>
      </c>
      <c r="C966" s="18" t="s">
        <v>334</v>
      </c>
      <c r="D966" s="19">
        <v>151.43</v>
      </c>
    </row>
    <row r="967" spans="1:4" ht="27.6">
      <c r="A967" s="15">
        <v>39775</v>
      </c>
      <c r="B967" s="17" t="s">
        <v>1289</v>
      </c>
      <c r="C967" s="18" t="s">
        <v>334</v>
      </c>
      <c r="D967" s="19">
        <v>202.11</v>
      </c>
    </row>
    <row r="968" spans="1:4" ht="27.6">
      <c r="A968" s="15">
        <v>39776</v>
      </c>
      <c r="B968" s="17" t="s">
        <v>1290</v>
      </c>
      <c r="C968" s="18" t="s">
        <v>334</v>
      </c>
      <c r="D968" s="19">
        <v>244.26</v>
      </c>
    </row>
    <row r="969" spans="1:4" ht="27.6">
      <c r="A969" s="15">
        <v>39777</v>
      </c>
      <c r="B969" s="17" t="s">
        <v>1291</v>
      </c>
      <c r="C969" s="18" t="s">
        <v>334</v>
      </c>
      <c r="D969" s="19">
        <v>309.58999999999997</v>
      </c>
    </row>
    <row r="970" spans="1:4" ht="27.6">
      <c r="A970" s="15">
        <v>20254</v>
      </c>
      <c r="B970" s="17" t="s">
        <v>1292</v>
      </c>
      <c r="C970" s="18" t="s">
        <v>334</v>
      </c>
      <c r="D970" s="19">
        <v>22.47</v>
      </c>
    </row>
    <row r="971" spans="1:4" ht="27.6">
      <c r="A971" s="15">
        <v>20253</v>
      </c>
      <c r="B971" s="17" t="s">
        <v>1293</v>
      </c>
      <c r="C971" s="18" t="s">
        <v>334</v>
      </c>
      <c r="D971" s="19">
        <v>73.790000000000006</v>
      </c>
    </row>
    <row r="972" spans="1:4" ht="41.4">
      <c r="A972" s="15">
        <v>11247</v>
      </c>
      <c r="B972" s="17" t="s">
        <v>1294</v>
      </c>
      <c r="C972" s="18" t="s">
        <v>334</v>
      </c>
      <c r="D972" s="19">
        <v>1418.84</v>
      </c>
    </row>
    <row r="973" spans="1:4" ht="41.4">
      <c r="A973" s="15">
        <v>11250</v>
      </c>
      <c r="B973" s="17" t="s">
        <v>1295</v>
      </c>
      <c r="C973" s="18" t="s">
        <v>334</v>
      </c>
      <c r="D973" s="19">
        <v>61.08</v>
      </c>
    </row>
    <row r="974" spans="1:4" ht="41.4">
      <c r="A974" s="15">
        <v>11249</v>
      </c>
      <c r="B974" s="17" t="s">
        <v>1296</v>
      </c>
      <c r="C974" s="18" t="s">
        <v>334</v>
      </c>
      <c r="D974" s="19">
        <v>2771.48</v>
      </c>
    </row>
    <row r="975" spans="1:4" ht="41.4">
      <c r="A975" s="15">
        <v>11251</v>
      </c>
      <c r="B975" s="17" t="s">
        <v>1297</v>
      </c>
      <c r="C975" s="18" t="s">
        <v>334</v>
      </c>
      <c r="D975" s="19">
        <v>135.30000000000001</v>
      </c>
    </row>
    <row r="976" spans="1:4" ht="41.4">
      <c r="A976" s="15">
        <v>11253</v>
      </c>
      <c r="B976" s="17" t="s">
        <v>1298</v>
      </c>
      <c r="C976" s="18" t="s">
        <v>334</v>
      </c>
      <c r="D976" s="19">
        <v>224.21</v>
      </c>
    </row>
    <row r="977" spans="1:4" ht="41.4">
      <c r="A977" s="15">
        <v>11255</v>
      </c>
      <c r="B977" s="17" t="s">
        <v>1299</v>
      </c>
      <c r="C977" s="18" t="s">
        <v>334</v>
      </c>
      <c r="D977" s="19">
        <v>335.19</v>
      </c>
    </row>
    <row r="978" spans="1:4" ht="41.4">
      <c r="A978" s="15">
        <v>14055</v>
      </c>
      <c r="B978" s="17" t="s">
        <v>1300</v>
      </c>
      <c r="C978" s="18" t="s">
        <v>334</v>
      </c>
      <c r="D978" s="19">
        <v>674.28</v>
      </c>
    </row>
    <row r="979" spans="1:4" ht="41.4">
      <c r="A979" s="15">
        <v>11256</v>
      </c>
      <c r="B979" s="17" t="s">
        <v>1301</v>
      </c>
      <c r="C979" s="18" t="s">
        <v>334</v>
      </c>
      <c r="D979" s="19">
        <v>419.86</v>
      </c>
    </row>
    <row r="980" spans="1:4" ht="27.6">
      <c r="A980" s="15">
        <v>1872</v>
      </c>
      <c r="B980" s="17" t="s">
        <v>1302</v>
      </c>
      <c r="C980" s="18" t="s">
        <v>334</v>
      </c>
      <c r="D980" s="19">
        <v>1.6</v>
      </c>
    </row>
    <row r="981" spans="1:4" ht="27.6">
      <c r="A981" s="15">
        <v>1873</v>
      </c>
      <c r="B981" s="17" t="s">
        <v>1303</v>
      </c>
      <c r="C981" s="18" t="s">
        <v>334</v>
      </c>
      <c r="D981" s="19">
        <v>3.18</v>
      </c>
    </row>
    <row r="982" spans="1:4" ht="41.4">
      <c r="A982" s="15">
        <v>39693</v>
      </c>
      <c r="B982" s="17" t="s">
        <v>1304</v>
      </c>
      <c r="C982" s="18" t="s">
        <v>334</v>
      </c>
      <c r="D982" s="19">
        <v>2636.9</v>
      </c>
    </row>
    <row r="983" spans="1:4" ht="27.6">
      <c r="A983" s="15">
        <v>39692</v>
      </c>
      <c r="B983" s="17" t="s">
        <v>1305</v>
      </c>
      <c r="C983" s="18" t="s">
        <v>334</v>
      </c>
      <c r="D983" s="19">
        <v>843.75</v>
      </c>
    </row>
    <row r="984" spans="1:4" ht="27.6">
      <c r="A984" s="15">
        <v>34643</v>
      </c>
      <c r="B984" s="17" t="s">
        <v>1306</v>
      </c>
      <c r="C984" s="18" t="s">
        <v>334</v>
      </c>
      <c r="D984" s="19">
        <v>15.76</v>
      </c>
    </row>
    <row r="985" spans="1:4" ht="41.4">
      <c r="A985" s="15">
        <v>1062</v>
      </c>
      <c r="B985" s="17" t="s">
        <v>239</v>
      </c>
      <c r="C985" s="18" t="s">
        <v>334</v>
      </c>
      <c r="D985" s="19">
        <v>267.39999999999998</v>
      </c>
    </row>
    <row r="986" spans="1:4" ht="41.4">
      <c r="A986" s="15">
        <v>39686</v>
      </c>
      <c r="B986" s="17" t="s">
        <v>1307</v>
      </c>
      <c r="C986" s="18" t="s">
        <v>334</v>
      </c>
      <c r="D986" s="19">
        <v>432.97</v>
      </c>
    </row>
    <row r="987" spans="1:4" ht="41.4">
      <c r="A987" s="15">
        <v>43095</v>
      </c>
      <c r="B987" s="17" t="s">
        <v>1308</v>
      </c>
      <c r="C987" s="18" t="s">
        <v>334</v>
      </c>
      <c r="D987" s="19">
        <v>125.66</v>
      </c>
    </row>
    <row r="988" spans="1:4" ht="27.6">
      <c r="A988" s="15">
        <v>1871</v>
      </c>
      <c r="B988" s="17" t="s">
        <v>1309</v>
      </c>
      <c r="C988" s="18" t="s">
        <v>334</v>
      </c>
      <c r="D988" s="19">
        <v>2.86</v>
      </c>
    </row>
    <row r="989" spans="1:4" ht="27.6">
      <c r="A989" s="15">
        <v>12001</v>
      </c>
      <c r="B989" s="17" t="s">
        <v>1310</v>
      </c>
      <c r="C989" s="18" t="s">
        <v>334</v>
      </c>
      <c r="D989" s="19">
        <v>4.13</v>
      </c>
    </row>
    <row r="990" spans="1:4" ht="27.6">
      <c r="A990" s="15">
        <v>11882</v>
      </c>
      <c r="B990" s="17" t="s">
        <v>1311</v>
      </c>
      <c r="C990" s="18" t="s">
        <v>334</v>
      </c>
      <c r="D990" s="19">
        <v>96.88</v>
      </c>
    </row>
    <row r="991" spans="1:4" ht="41.4">
      <c r="A991" s="15">
        <v>1068</v>
      </c>
      <c r="B991" s="17" t="s">
        <v>1312</v>
      </c>
      <c r="C991" s="18" t="s">
        <v>334</v>
      </c>
      <c r="D991" s="19">
        <v>1763.77</v>
      </c>
    </row>
    <row r="992" spans="1:4" ht="41.4">
      <c r="A992" s="15">
        <v>39690</v>
      </c>
      <c r="B992" s="17" t="s">
        <v>1313</v>
      </c>
      <c r="C992" s="18" t="s">
        <v>334</v>
      </c>
      <c r="D992" s="19">
        <v>2959.02</v>
      </c>
    </row>
    <row r="993" spans="1:4" ht="41.4">
      <c r="A993" s="15">
        <v>39691</v>
      </c>
      <c r="B993" s="17" t="s">
        <v>1314</v>
      </c>
      <c r="C993" s="18" t="s">
        <v>334</v>
      </c>
      <c r="D993" s="19">
        <v>3721.62</v>
      </c>
    </row>
    <row r="994" spans="1:4" ht="41.4">
      <c r="A994" s="15">
        <v>39808</v>
      </c>
      <c r="B994" s="17" t="s">
        <v>1315</v>
      </c>
      <c r="C994" s="18" t="s">
        <v>334</v>
      </c>
      <c r="D994" s="19">
        <v>65.599999999999994</v>
      </c>
    </row>
    <row r="995" spans="1:4" ht="41.4">
      <c r="A995" s="15">
        <v>39809</v>
      </c>
      <c r="B995" s="17" t="s">
        <v>1316</v>
      </c>
      <c r="C995" s="18" t="s">
        <v>334</v>
      </c>
      <c r="D995" s="19">
        <v>155.61000000000001</v>
      </c>
    </row>
    <row r="996" spans="1:4" ht="41.4">
      <c r="A996" s="15">
        <v>43439</v>
      </c>
      <c r="B996" s="17" t="s">
        <v>1317</v>
      </c>
      <c r="C996" s="18" t="s">
        <v>334</v>
      </c>
      <c r="D996" s="19">
        <v>444.7</v>
      </c>
    </row>
    <row r="997" spans="1:4" ht="27.6">
      <c r="A997" s="15">
        <v>5103</v>
      </c>
      <c r="B997" s="17" t="s">
        <v>1318</v>
      </c>
      <c r="C997" s="18" t="s">
        <v>334</v>
      </c>
      <c r="D997" s="19">
        <v>14.81</v>
      </c>
    </row>
    <row r="998" spans="1:4" ht="27.6">
      <c r="A998" s="15">
        <v>11712</v>
      </c>
      <c r="B998" s="17" t="s">
        <v>1319</v>
      </c>
      <c r="C998" s="18" t="s">
        <v>334</v>
      </c>
      <c r="D998" s="19">
        <v>34.49</v>
      </c>
    </row>
    <row r="999" spans="1:4" ht="27.6">
      <c r="A999" s="15">
        <v>11717</v>
      </c>
      <c r="B999" s="17" t="s">
        <v>1320</v>
      </c>
      <c r="C999" s="18" t="s">
        <v>334</v>
      </c>
      <c r="D999" s="19">
        <v>37.479999999999997</v>
      </c>
    </row>
    <row r="1000" spans="1:4" ht="27.6">
      <c r="A1000" s="15">
        <v>11714</v>
      </c>
      <c r="B1000" s="17" t="s">
        <v>1321</v>
      </c>
      <c r="C1000" s="18" t="s">
        <v>334</v>
      </c>
      <c r="D1000" s="19">
        <v>46.63</v>
      </c>
    </row>
    <row r="1001" spans="1:4" ht="27.6">
      <c r="A1001" s="15">
        <v>11880</v>
      </c>
      <c r="B1001" s="17" t="s">
        <v>1322</v>
      </c>
      <c r="C1001" s="18" t="s">
        <v>334</v>
      </c>
      <c r="D1001" s="19">
        <v>96.44</v>
      </c>
    </row>
    <row r="1002" spans="1:4">
      <c r="A1002" s="15">
        <v>1106</v>
      </c>
      <c r="B1002" s="17" t="s">
        <v>1323</v>
      </c>
      <c r="C1002" s="18" t="s">
        <v>407</v>
      </c>
      <c r="D1002" s="19">
        <v>0.75</v>
      </c>
    </row>
    <row r="1003" spans="1:4">
      <c r="A1003" s="15">
        <v>11161</v>
      </c>
      <c r="B1003" s="17" t="s">
        <v>1324</v>
      </c>
      <c r="C1003" s="18" t="s">
        <v>407</v>
      </c>
      <c r="D1003" s="19">
        <v>1.25</v>
      </c>
    </row>
    <row r="1004" spans="1:4">
      <c r="A1004" s="15">
        <v>1107</v>
      </c>
      <c r="B1004" s="17" t="s">
        <v>1325</v>
      </c>
      <c r="C1004" s="18" t="s">
        <v>407</v>
      </c>
      <c r="D1004" s="19">
        <v>0.63</v>
      </c>
    </row>
    <row r="1005" spans="1:4">
      <c r="A1005" s="15">
        <v>25963</v>
      </c>
      <c r="B1005" s="17" t="s">
        <v>1326</v>
      </c>
      <c r="C1005" s="18" t="s">
        <v>407</v>
      </c>
      <c r="D1005" s="19">
        <v>0.11</v>
      </c>
    </row>
    <row r="1006" spans="1:4">
      <c r="A1006" s="15">
        <v>4759</v>
      </c>
      <c r="B1006" s="17" t="s">
        <v>1327</v>
      </c>
      <c r="C1006" s="18" t="s">
        <v>119</v>
      </c>
      <c r="D1006" s="19">
        <v>13.49</v>
      </c>
    </row>
    <row r="1007" spans="1:4">
      <c r="A1007" s="15">
        <v>41068</v>
      </c>
      <c r="B1007" s="17" t="s">
        <v>1328</v>
      </c>
      <c r="C1007" s="18" t="s">
        <v>521</v>
      </c>
      <c r="D1007" s="19">
        <v>2393.9899999999998</v>
      </c>
    </row>
    <row r="1008" spans="1:4" ht="27.6">
      <c r="A1008" s="15">
        <v>1108</v>
      </c>
      <c r="B1008" s="17" t="s">
        <v>1329</v>
      </c>
      <c r="C1008" s="18" t="s">
        <v>89</v>
      </c>
      <c r="D1008" s="19">
        <v>28.76</v>
      </c>
    </row>
    <row r="1009" spans="1:4" ht="27.6">
      <c r="A1009" s="15">
        <v>1117</v>
      </c>
      <c r="B1009" s="17" t="s">
        <v>1330</v>
      </c>
      <c r="C1009" s="18" t="s">
        <v>89</v>
      </c>
      <c r="D1009" s="19">
        <v>28.99</v>
      </c>
    </row>
    <row r="1010" spans="1:4" ht="27.6">
      <c r="A1010" s="15">
        <v>1118</v>
      </c>
      <c r="B1010" s="17" t="s">
        <v>1331</v>
      </c>
      <c r="C1010" s="18" t="s">
        <v>89</v>
      </c>
      <c r="D1010" s="19">
        <v>34.26</v>
      </c>
    </row>
    <row r="1011" spans="1:4" ht="27.6">
      <c r="A1011" s="15">
        <v>1110</v>
      </c>
      <c r="B1011" s="17" t="s">
        <v>1332</v>
      </c>
      <c r="C1011" s="18" t="s">
        <v>89</v>
      </c>
      <c r="D1011" s="19">
        <v>34.26</v>
      </c>
    </row>
    <row r="1012" spans="1:4" ht="27.6">
      <c r="A1012" s="15">
        <v>12618</v>
      </c>
      <c r="B1012" s="17" t="s">
        <v>1333</v>
      </c>
      <c r="C1012" s="18" t="s">
        <v>334</v>
      </c>
      <c r="D1012" s="19">
        <v>44.5</v>
      </c>
    </row>
    <row r="1013" spans="1:4" ht="27.6">
      <c r="A1013" s="15">
        <v>40784</v>
      </c>
      <c r="B1013" s="17" t="s">
        <v>1334</v>
      </c>
      <c r="C1013" s="18" t="s">
        <v>89</v>
      </c>
      <c r="D1013" s="19">
        <v>94.5</v>
      </c>
    </row>
    <row r="1014" spans="1:4" ht="27.6">
      <c r="A1014" s="15">
        <v>40782</v>
      </c>
      <c r="B1014" s="17" t="s">
        <v>1335</v>
      </c>
      <c r="C1014" s="18" t="s">
        <v>89</v>
      </c>
      <c r="D1014" s="19">
        <v>37.08</v>
      </c>
    </row>
    <row r="1015" spans="1:4" ht="27.6">
      <c r="A1015" s="15">
        <v>40783</v>
      </c>
      <c r="B1015" s="17" t="s">
        <v>1336</v>
      </c>
      <c r="C1015" s="18" t="s">
        <v>89</v>
      </c>
      <c r="D1015" s="19">
        <v>48.31</v>
      </c>
    </row>
    <row r="1016" spans="1:4" ht="27.6">
      <c r="A1016" s="15">
        <v>1109</v>
      </c>
      <c r="B1016" s="17" t="s">
        <v>1337</v>
      </c>
      <c r="C1016" s="18" t="s">
        <v>89</v>
      </c>
      <c r="D1016" s="19">
        <v>28.76</v>
      </c>
    </row>
    <row r="1017" spans="1:4" ht="27.6">
      <c r="A1017" s="15">
        <v>1119</v>
      </c>
      <c r="B1017" s="17" t="s">
        <v>1338</v>
      </c>
      <c r="C1017" s="18" t="s">
        <v>89</v>
      </c>
      <c r="D1017" s="19">
        <v>18.54</v>
      </c>
    </row>
    <row r="1018" spans="1:4" ht="27.6">
      <c r="A1018" s="15">
        <v>13115</v>
      </c>
      <c r="B1018" s="17" t="s">
        <v>1339</v>
      </c>
      <c r="C1018" s="18" t="s">
        <v>89</v>
      </c>
      <c r="D1018" s="19">
        <v>14.99</v>
      </c>
    </row>
    <row r="1019" spans="1:4" ht="27.6">
      <c r="A1019" s="15">
        <v>10541</v>
      </c>
      <c r="B1019" s="17" t="s">
        <v>1340</v>
      </c>
      <c r="C1019" s="18" t="s">
        <v>89</v>
      </c>
      <c r="D1019" s="19">
        <v>18.32</v>
      </c>
    </row>
    <row r="1020" spans="1:4" ht="27.6">
      <c r="A1020" s="15">
        <v>10542</v>
      </c>
      <c r="B1020" s="17" t="s">
        <v>1341</v>
      </c>
      <c r="C1020" s="18" t="s">
        <v>89</v>
      </c>
      <c r="D1020" s="19">
        <v>23.96</v>
      </c>
    </row>
    <row r="1021" spans="1:4" ht="27.6">
      <c r="A1021" s="15">
        <v>10543</v>
      </c>
      <c r="B1021" s="17" t="s">
        <v>1342</v>
      </c>
      <c r="C1021" s="18" t="s">
        <v>89</v>
      </c>
      <c r="D1021" s="19">
        <v>38.89</v>
      </c>
    </row>
    <row r="1022" spans="1:4" ht="27.6">
      <c r="A1022" s="15">
        <v>10544</v>
      </c>
      <c r="B1022" s="17" t="s">
        <v>1343</v>
      </c>
      <c r="C1022" s="18" t="s">
        <v>89</v>
      </c>
      <c r="D1022" s="19">
        <v>50.3</v>
      </c>
    </row>
    <row r="1023" spans="1:4" ht="27.6">
      <c r="A1023" s="15">
        <v>10545</v>
      </c>
      <c r="B1023" s="17" t="s">
        <v>1344</v>
      </c>
      <c r="C1023" s="18" t="s">
        <v>89</v>
      </c>
      <c r="D1023" s="19">
        <v>93.99</v>
      </c>
    </row>
    <row r="1024" spans="1:4">
      <c r="A1024" s="15">
        <v>38365</v>
      </c>
      <c r="B1024" s="17" t="s">
        <v>1345</v>
      </c>
      <c r="C1024" s="18" t="s">
        <v>332</v>
      </c>
      <c r="D1024" s="19">
        <v>1.97</v>
      </c>
    </row>
    <row r="1025" spans="1:4" ht="41.4">
      <c r="A1025" s="15">
        <v>37745</v>
      </c>
      <c r="B1025" s="17" t="s">
        <v>1346</v>
      </c>
      <c r="C1025" s="18" t="s">
        <v>334</v>
      </c>
      <c r="D1025" s="19">
        <v>294300</v>
      </c>
    </row>
    <row r="1026" spans="1:4" ht="41.4">
      <c r="A1026" s="15">
        <v>37754</v>
      </c>
      <c r="B1026" s="17" t="s">
        <v>1347</v>
      </c>
      <c r="C1026" s="18" t="s">
        <v>334</v>
      </c>
      <c r="D1026" s="19">
        <v>307338.59999999998</v>
      </c>
    </row>
    <row r="1027" spans="1:4" ht="41.4">
      <c r="A1027" s="15">
        <v>37748</v>
      </c>
      <c r="B1027" s="17" t="s">
        <v>1348</v>
      </c>
      <c r="C1027" s="18" t="s">
        <v>334</v>
      </c>
      <c r="D1027" s="19">
        <v>312880.01</v>
      </c>
    </row>
    <row r="1028" spans="1:4" ht="41.4">
      <c r="A1028" s="15">
        <v>37761</v>
      </c>
      <c r="B1028" s="17" t="s">
        <v>1349</v>
      </c>
      <c r="C1028" s="18" t="s">
        <v>334</v>
      </c>
      <c r="D1028" s="19">
        <v>258909.48</v>
      </c>
    </row>
    <row r="1029" spans="1:4" ht="41.4">
      <c r="A1029" s="15">
        <v>37757</v>
      </c>
      <c r="B1029" s="17" t="s">
        <v>1350</v>
      </c>
      <c r="C1029" s="18" t="s">
        <v>334</v>
      </c>
      <c r="D1029" s="19">
        <v>360424.35</v>
      </c>
    </row>
    <row r="1030" spans="1:4" ht="41.4">
      <c r="A1030" s="15">
        <v>37759</v>
      </c>
      <c r="B1030" s="17" t="s">
        <v>1351</v>
      </c>
      <c r="C1030" s="18" t="s">
        <v>334</v>
      </c>
      <c r="D1030" s="19">
        <v>361821.36</v>
      </c>
    </row>
    <row r="1031" spans="1:4" ht="41.4">
      <c r="A1031" s="15">
        <v>37766</v>
      </c>
      <c r="B1031" s="17" t="s">
        <v>1352</v>
      </c>
      <c r="C1031" s="18" t="s">
        <v>334</v>
      </c>
      <c r="D1031" s="19">
        <v>361821.33</v>
      </c>
    </row>
    <row r="1032" spans="1:4" ht="41.4">
      <c r="A1032" s="15">
        <v>37752</v>
      </c>
      <c r="B1032" s="17" t="s">
        <v>1353</v>
      </c>
      <c r="C1032" s="18" t="s">
        <v>334</v>
      </c>
      <c r="D1032" s="19">
        <v>328107.24</v>
      </c>
    </row>
    <row r="1033" spans="1:4" ht="41.4">
      <c r="A1033" s="15">
        <v>37760</v>
      </c>
      <c r="B1033" s="17" t="s">
        <v>1354</v>
      </c>
      <c r="C1033" s="18" t="s">
        <v>334</v>
      </c>
      <c r="D1033" s="19">
        <v>345523.09</v>
      </c>
    </row>
    <row r="1034" spans="1:4" ht="41.4">
      <c r="A1034" s="15">
        <v>37765</v>
      </c>
      <c r="B1034" s="17" t="s">
        <v>1355</v>
      </c>
      <c r="C1034" s="18" t="s">
        <v>334</v>
      </c>
      <c r="D1034" s="19">
        <v>241214.25</v>
      </c>
    </row>
    <row r="1035" spans="1:4" ht="41.4">
      <c r="A1035" s="15">
        <v>37746</v>
      </c>
      <c r="B1035" s="17" t="s">
        <v>1356</v>
      </c>
      <c r="C1035" s="18" t="s">
        <v>334</v>
      </c>
      <c r="D1035" s="19">
        <v>264450.88</v>
      </c>
    </row>
    <row r="1036" spans="1:4" ht="41.4">
      <c r="A1036" s="15">
        <v>37750</v>
      </c>
      <c r="B1036" s="17" t="s">
        <v>1357</v>
      </c>
      <c r="C1036" s="18" t="s">
        <v>334</v>
      </c>
      <c r="D1036" s="19">
        <v>263519.57</v>
      </c>
    </row>
    <row r="1037" spans="1:4" ht="41.4">
      <c r="A1037" s="15">
        <v>37753</v>
      </c>
      <c r="B1037" s="17" t="s">
        <v>1358</v>
      </c>
      <c r="C1037" s="18" t="s">
        <v>334</v>
      </c>
      <c r="D1037" s="19">
        <v>262588.23</v>
      </c>
    </row>
    <row r="1038" spans="1:4" ht="41.4">
      <c r="A1038" s="15">
        <v>37756</v>
      </c>
      <c r="B1038" s="17" t="s">
        <v>1359</v>
      </c>
      <c r="C1038" s="18" t="s">
        <v>334</v>
      </c>
      <c r="D1038" s="19">
        <v>258909.48</v>
      </c>
    </row>
    <row r="1039" spans="1:4" ht="41.4">
      <c r="A1039" s="15">
        <v>37755</v>
      </c>
      <c r="B1039" s="17" t="s">
        <v>1360</v>
      </c>
      <c r="C1039" s="18" t="s">
        <v>334</v>
      </c>
      <c r="D1039" s="19">
        <v>376256.95</v>
      </c>
    </row>
    <row r="1040" spans="1:4" ht="41.4">
      <c r="A1040" s="15">
        <v>37758</v>
      </c>
      <c r="B1040" s="17" t="s">
        <v>1361</v>
      </c>
      <c r="C1040" s="18" t="s">
        <v>334</v>
      </c>
      <c r="D1040" s="19">
        <v>424686.08000000002</v>
      </c>
    </row>
    <row r="1041" spans="1:4" ht="41.4">
      <c r="A1041" s="15">
        <v>37747</v>
      </c>
      <c r="B1041" s="17" t="s">
        <v>1362</v>
      </c>
      <c r="C1041" s="18" t="s">
        <v>334</v>
      </c>
      <c r="D1041" s="19">
        <v>382124.32</v>
      </c>
    </row>
    <row r="1042" spans="1:4" ht="41.4">
      <c r="A1042" s="15">
        <v>37767</v>
      </c>
      <c r="B1042" s="17" t="s">
        <v>1363</v>
      </c>
      <c r="C1042" s="18" t="s">
        <v>334</v>
      </c>
      <c r="D1042" s="19">
        <v>403265.51</v>
      </c>
    </row>
    <row r="1043" spans="1:4" ht="41.4">
      <c r="A1043" s="15">
        <v>37751</v>
      </c>
      <c r="B1043" s="17" t="s">
        <v>1364</v>
      </c>
      <c r="C1043" s="18" t="s">
        <v>334</v>
      </c>
      <c r="D1043" s="19">
        <v>403265.51</v>
      </c>
    </row>
    <row r="1044" spans="1:4" ht="41.4">
      <c r="A1044" s="15">
        <v>37749</v>
      </c>
      <c r="B1044" s="17" t="s">
        <v>1365</v>
      </c>
      <c r="C1044" s="18" t="s">
        <v>334</v>
      </c>
      <c r="D1044" s="19">
        <v>398608.86</v>
      </c>
    </row>
    <row r="1045" spans="1:4" ht="27.6">
      <c r="A1045" s="15">
        <v>1159</v>
      </c>
      <c r="B1045" s="17" t="s">
        <v>1366</v>
      </c>
      <c r="C1045" s="18" t="s">
        <v>334</v>
      </c>
      <c r="D1045" s="19">
        <v>190689.17</v>
      </c>
    </row>
    <row r="1046" spans="1:4">
      <c r="A1046" s="15">
        <v>12114</v>
      </c>
      <c r="B1046" s="17" t="s">
        <v>1367</v>
      </c>
      <c r="C1046" s="18" t="s">
        <v>334</v>
      </c>
      <c r="D1046" s="19">
        <v>95.7</v>
      </c>
    </row>
    <row r="1047" spans="1:4">
      <c r="A1047" s="15">
        <v>38106</v>
      </c>
      <c r="B1047" s="17" t="s">
        <v>1368</v>
      </c>
      <c r="C1047" s="18" t="s">
        <v>334</v>
      </c>
      <c r="D1047" s="19">
        <v>13</v>
      </c>
    </row>
    <row r="1048" spans="1:4" ht="27.6">
      <c r="A1048" s="15">
        <v>38085</v>
      </c>
      <c r="B1048" s="17" t="s">
        <v>1369</v>
      </c>
      <c r="C1048" s="18" t="s">
        <v>334</v>
      </c>
      <c r="D1048" s="19">
        <v>15.36</v>
      </c>
    </row>
    <row r="1049" spans="1:4" ht="27.6">
      <c r="A1049" s="15">
        <v>38599</v>
      </c>
      <c r="B1049" s="17" t="s">
        <v>1370</v>
      </c>
      <c r="C1049" s="18" t="s">
        <v>334</v>
      </c>
      <c r="D1049" s="19">
        <v>4.29</v>
      </c>
    </row>
    <row r="1050" spans="1:4" ht="27.6">
      <c r="A1050" s="15">
        <v>38596</v>
      </c>
      <c r="B1050" s="17" t="s">
        <v>1371</v>
      </c>
      <c r="C1050" s="18" t="s">
        <v>334</v>
      </c>
      <c r="D1050" s="19">
        <v>3.56</v>
      </c>
    </row>
    <row r="1051" spans="1:4" ht="27.6">
      <c r="A1051" s="15">
        <v>38600</v>
      </c>
      <c r="B1051" s="17" t="s">
        <v>1372</v>
      </c>
      <c r="C1051" s="18" t="s">
        <v>334</v>
      </c>
      <c r="D1051" s="19">
        <v>4.55</v>
      </c>
    </row>
    <row r="1052" spans="1:4" ht="27.6">
      <c r="A1052" s="15">
        <v>38597</v>
      </c>
      <c r="B1052" s="17" t="s">
        <v>1373</v>
      </c>
      <c r="C1052" s="18" t="s">
        <v>334</v>
      </c>
      <c r="D1052" s="19">
        <v>3.58</v>
      </c>
    </row>
    <row r="1053" spans="1:4">
      <c r="A1053" s="15">
        <v>659</v>
      </c>
      <c r="B1053" s="17" t="s">
        <v>1374</v>
      </c>
      <c r="C1053" s="18" t="s">
        <v>334</v>
      </c>
      <c r="D1053" s="19">
        <v>2.06</v>
      </c>
    </row>
    <row r="1054" spans="1:4">
      <c r="A1054" s="15">
        <v>660</v>
      </c>
      <c r="B1054" s="17" t="s">
        <v>1375</v>
      </c>
      <c r="C1054" s="18" t="s">
        <v>334</v>
      </c>
      <c r="D1054" s="19">
        <v>2.4700000000000002</v>
      </c>
    </row>
    <row r="1055" spans="1:4">
      <c r="A1055" s="15">
        <v>658</v>
      </c>
      <c r="B1055" s="17" t="s">
        <v>1376</v>
      </c>
      <c r="C1055" s="18" t="s">
        <v>334</v>
      </c>
      <c r="D1055" s="19">
        <v>1.39</v>
      </c>
    </row>
    <row r="1056" spans="1:4" ht="27.6">
      <c r="A1056" s="15">
        <v>38548</v>
      </c>
      <c r="B1056" s="17" t="s">
        <v>1377</v>
      </c>
      <c r="C1056" s="18" t="s">
        <v>334</v>
      </c>
      <c r="D1056" s="19">
        <v>2.12</v>
      </c>
    </row>
    <row r="1057" spans="1:4" ht="27.6">
      <c r="A1057" s="15">
        <v>34649</v>
      </c>
      <c r="B1057" s="17" t="s">
        <v>1378</v>
      </c>
      <c r="C1057" s="18" t="s">
        <v>334</v>
      </c>
      <c r="D1057" s="19">
        <v>2.86</v>
      </c>
    </row>
    <row r="1058" spans="1:4" ht="27.6">
      <c r="A1058" s="15">
        <v>34655</v>
      </c>
      <c r="B1058" s="17" t="s">
        <v>1379</v>
      </c>
      <c r="C1058" s="18" t="s">
        <v>334</v>
      </c>
      <c r="D1058" s="19">
        <v>3.79</v>
      </c>
    </row>
    <row r="1059" spans="1:4" ht="27.6">
      <c r="A1059" s="15">
        <v>40607</v>
      </c>
      <c r="B1059" s="17" t="s">
        <v>1380</v>
      </c>
      <c r="C1059" s="18" t="s">
        <v>334</v>
      </c>
      <c r="D1059" s="19">
        <v>5.0199999999999996</v>
      </c>
    </row>
    <row r="1060" spans="1:4" ht="27.6">
      <c r="A1060" s="15">
        <v>569</v>
      </c>
      <c r="B1060" s="17" t="s">
        <v>1381</v>
      </c>
      <c r="C1060" s="18" t="s">
        <v>407</v>
      </c>
      <c r="D1060" s="19">
        <v>8.68</v>
      </c>
    </row>
    <row r="1061" spans="1:4" ht="27.6">
      <c r="A1061" s="15">
        <v>567</v>
      </c>
      <c r="B1061" s="17" t="s">
        <v>1382</v>
      </c>
      <c r="C1061" s="18" t="s">
        <v>89</v>
      </c>
      <c r="D1061" s="19">
        <v>12.68</v>
      </c>
    </row>
    <row r="1062" spans="1:4" ht="27.6">
      <c r="A1062" s="15">
        <v>574</v>
      </c>
      <c r="B1062" s="17" t="s">
        <v>1383</v>
      </c>
      <c r="C1062" s="18" t="s">
        <v>89</v>
      </c>
      <c r="D1062" s="19">
        <v>33.340000000000003</v>
      </c>
    </row>
    <row r="1063" spans="1:4" ht="27.6">
      <c r="A1063" s="15">
        <v>568</v>
      </c>
      <c r="B1063" s="17" t="s">
        <v>1384</v>
      </c>
      <c r="C1063" s="18" t="s">
        <v>89</v>
      </c>
      <c r="D1063" s="19">
        <v>70.25</v>
      </c>
    </row>
    <row r="1064" spans="1:4">
      <c r="A1064" s="15">
        <v>585</v>
      </c>
      <c r="B1064" s="17" t="s">
        <v>1385</v>
      </c>
      <c r="C1064" s="18" t="s">
        <v>407</v>
      </c>
      <c r="D1064" s="19">
        <v>30.42</v>
      </c>
    </row>
    <row r="1065" spans="1:4" ht="27.6">
      <c r="A1065" s="15">
        <v>4777</v>
      </c>
      <c r="B1065" s="17" t="s">
        <v>1386</v>
      </c>
      <c r="C1065" s="18" t="s">
        <v>407</v>
      </c>
      <c r="D1065" s="19">
        <v>8.65</v>
      </c>
    </row>
    <row r="1066" spans="1:4">
      <c r="A1066" s="15">
        <v>587</v>
      </c>
      <c r="B1066" s="17" t="s">
        <v>1387</v>
      </c>
      <c r="C1066" s="18" t="s">
        <v>407</v>
      </c>
      <c r="D1066" s="19">
        <v>32.6</v>
      </c>
    </row>
    <row r="1067" spans="1:4">
      <c r="A1067" s="15">
        <v>590</v>
      </c>
      <c r="B1067" s="17" t="s">
        <v>1388</v>
      </c>
      <c r="C1067" s="18" t="s">
        <v>407</v>
      </c>
      <c r="D1067" s="19">
        <v>31.51</v>
      </c>
    </row>
    <row r="1068" spans="1:4" ht="27.6">
      <c r="A1068" s="15">
        <v>592</v>
      </c>
      <c r="B1068" s="17" t="s">
        <v>1389</v>
      </c>
      <c r="C1068" s="18" t="s">
        <v>407</v>
      </c>
      <c r="D1068" s="19">
        <v>32.6</v>
      </c>
    </row>
    <row r="1069" spans="1:4">
      <c r="A1069" s="15">
        <v>586</v>
      </c>
      <c r="B1069" s="17" t="s">
        <v>1390</v>
      </c>
      <c r="C1069" s="18" t="s">
        <v>89</v>
      </c>
      <c r="D1069" s="19">
        <v>19.16</v>
      </c>
    </row>
    <row r="1070" spans="1:4">
      <c r="A1070" s="15">
        <v>591</v>
      </c>
      <c r="B1070" s="17" t="s">
        <v>1391</v>
      </c>
      <c r="C1070" s="18" t="s">
        <v>407</v>
      </c>
      <c r="D1070" s="19">
        <v>30.42</v>
      </c>
    </row>
    <row r="1071" spans="1:4">
      <c r="A1071" s="15">
        <v>588</v>
      </c>
      <c r="B1071" s="17" t="s">
        <v>1392</v>
      </c>
      <c r="C1071" s="18" t="s">
        <v>89</v>
      </c>
      <c r="D1071" s="19">
        <v>30.31</v>
      </c>
    </row>
    <row r="1072" spans="1:4">
      <c r="A1072" s="15">
        <v>589</v>
      </c>
      <c r="B1072" s="17" t="s">
        <v>1393</v>
      </c>
      <c r="C1072" s="18" t="s">
        <v>89</v>
      </c>
      <c r="D1072" s="19">
        <v>51.24</v>
      </c>
    </row>
    <row r="1073" spans="1:4">
      <c r="A1073" s="15">
        <v>584</v>
      </c>
      <c r="B1073" s="17" t="s">
        <v>1394</v>
      </c>
      <c r="C1073" s="18" t="s">
        <v>89</v>
      </c>
      <c r="D1073" s="19">
        <v>32.380000000000003</v>
      </c>
    </row>
    <row r="1074" spans="1:4">
      <c r="A1074" s="15">
        <v>1165</v>
      </c>
      <c r="B1074" s="17" t="s">
        <v>1395</v>
      </c>
      <c r="C1074" s="18" t="s">
        <v>334</v>
      </c>
      <c r="D1074" s="19">
        <v>11.69</v>
      </c>
    </row>
    <row r="1075" spans="1:4">
      <c r="A1075" s="15">
        <v>1164</v>
      </c>
      <c r="B1075" s="17" t="s">
        <v>1396</v>
      </c>
      <c r="C1075" s="18" t="s">
        <v>334</v>
      </c>
      <c r="D1075" s="19">
        <v>9.4700000000000006</v>
      </c>
    </row>
    <row r="1076" spans="1:4">
      <c r="A1076" s="15">
        <v>1162</v>
      </c>
      <c r="B1076" s="17" t="s">
        <v>1397</v>
      </c>
      <c r="C1076" s="18" t="s">
        <v>334</v>
      </c>
      <c r="D1076" s="19">
        <v>3.29</v>
      </c>
    </row>
    <row r="1077" spans="1:4">
      <c r="A1077" s="15">
        <v>12395</v>
      </c>
      <c r="B1077" s="17" t="s">
        <v>1398</v>
      </c>
      <c r="C1077" s="18" t="s">
        <v>334</v>
      </c>
      <c r="D1077" s="19">
        <v>3.2</v>
      </c>
    </row>
    <row r="1078" spans="1:4">
      <c r="A1078" s="15">
        <v>1170</v>
      </c>
      <c r="B1078" s="17" t="s">
        <v>1399</v>
      </c>
      <c r="C1078" s="18" t="s">
        <v>334</v>
      </c>
      <c r="D1078" s="19">
        <v>6.2</v>
      </c>
    </row>
    <row r="1079" spans="1:4">
      <c r="A1079" s="15">
        <v>1169</v>
      </c>
      <c r="B1079" s="17" t="s">
        <v>1400</v>
      </c>
      <c r="C1079" s="18" t="s">
        <v>334</v>
      </c>
      <c r="D1079" s="19">
        <v>30.47</v>
      </c>
    </row>
    <row r="1080" spans="1:4">
      <c r="A1080" s="15">
        <v>1166</v>
      </c>
      <c r="B1080" s="17" t="s">
        <v>1401</v>
      </c>
      <c r="C1080" s="18" t="s">
        <v>334</v>
      </c>
      <c r="D1080" s="19">
        <v>16.89</v>
      </c>
    </row>
    <row r="1081" spans="1:4">
      <c r="A1081" s="15">
        <v>1163</v>
      </c>
      <c r="B1081" s="17" t="s">
        <v>1402</v>
      </c>
      <c r="C1081" s="18" t="s">
        <v>334</v>
      </c>
      <c r="D1081" s="19">
        <v>4.25</v>
      </c>
    </row>
    <row r="1082" spans="1:4">
      <c r="A1082" s="15">
        <v>12396</v>
      </c>
      <c r="B1082" s="17" t="s">
        <v>1403</v>
      </c>
      <c r="C1082" s="18" t="s">
        <v>334</v>
      </c>
      <c r="D1082" s="19">
        <v>3.2</v>
      </c>
    </row>
    <row r="1083" spans="1:4">
      <c r="A1083" s="15">
        <v>1168</v>
      </c>
      <c r="B1083" s="17" t="s">
        <v>1404</v>
      </c>
      <c r="C1083" s="18" t="s">
        <v>334</v>
      </c>
      <c r="D1083" s="19">
        <v>43.44</v>
      </c>
    </row>
    <row r="1084" spans="1:4">
      <c r="A1084" s="15">
        <v>1167</v>
      </c>
      <c r="B1084" s="17" t="s">
        <v>1405</v>
      </c>
      <c r="C1084" s="18" t="s">
        <v>334</v>
      </c>
      <c r="D1084" s="19">
        <v>72.66</v>
      </c>
    </row>
    <row r="1085" spans="1:4">
      <c r="A1085" s="15">
        <v>36331</v>
      </c>
      <c r="B1085" s="17" t="s">
        <v>1406</v>
      </c>
      <c r="C1085" s="18" t="s">
        <v>334</v>
      </c>
      <c r="D1085" s="19">
        <v>1.83</v>
      </c>
    </row>
    <row r="1086" spans="1:4">
      <c r="A1086" s="15">
        <v>36346</v>
      </c>
      <c r="B1086" s="17" t="s">
        <v>1407</v>
      </c>
      <c r="C1086" s="18" t="s">
        <v>334</v>
      </c>
      <c r="D1086" s="19">
        <v>3.15</v>
      </c>
    </row>
    <row r="1087" spans="1:4">
      <c r="A1087" s="15">
        <v>1210</v>
      </c>
      <c r="B1087" s="17" t="s">
        <v>1408</v>
      </c>
      <c r="C1087" s="18" t="s">
        <v>334</v>
      </c>
      <c r="D1087" s="19">
        <v>11.85</v>
      </c>
    </row>
    <row r="1088" spans="1:4">
      <c r="A1088" s="15">
        <v>1203</v>
      </c>
      <c r="B1088" s="17" t="s">
        <v>1409</v>
      </c>
      <c r="C1088" s="18" t="s">
        <v>334</v>
      </c>
      <c r="D1088" s="19">
        <v>11.48</v>
      </c>
    </row>
    <row r="1089" spans="1:4">
      <c r="A1089" s="15">
        <v>1197</v>
      </c>
      <c r="B1089" s="17" t="s">
        <v>1410</v>
      </c>
      <c r="C1089" s="18" t="s">
        <v>334</v>
      </c>
      <c r="D1089" s="19">
        <v>1.47</v>
      </c>
    </row>
    <row r="1090" spans="1:4">
      <c r="A1090" s="15">
        <v>1202</v>
      </c>
      <c r="B1090" s="17" t="s">
        <v>1411</v>
      </c>
      <c r="C1090" s="18" t="s">
        <v>334</v>
      </c>
      <c r="D1090" s="19">
        <v>3.95</v>
      </c>
    </row>
    <row r="1091" spans="1:4">
      <c r="A1091" s="15">
        <v>1188</v>
      </c>
      <c r="B1091" s="17" t="s">
        <v>1412</v>
      </c>
      <c r="C1091" s="18" t="s">
        <v>334</v>
      </c>
      <c r="D1091" s="19">
        <v>23.34</v>
      </c>
    </row>
    <row r="1092" spans="1:4">
      <c r="A1092" s="15">
        <v>1211</v>
      </c>
      <c r="B1092" s="17" t="s">
        <v>1413</v>
      </c>
      <c r="C1092" s="18" t="s">
        <v>334</v>
      </c>
      <c r="D1092" s="19">
        <v>12.05</v>
      </c>
    </row>
    <row r="1093" spans="1:4">
      <c r="A1093" s="15">
        <v>1198</v>
      </c>
      <c r="B1093" s="17" t="s">
        <v>1414</v>
      </c>
      <c r="C1093" s="18" t="s">
        <v>334</v>
      </c>
      <c r="D1093" s="19">
        <v>2.17</v>
      </c>
    </row>
    <row r="1094" spans="1:4">
      <c r="A1094" s="15">
        <v>1199</v>
      </c>
      <c r="B1094" s="17" t="s">
        <v>1415</v>
      </c>
      <c r="C1094" s="18" t="s">
        <v>334</v>
      </c>
      <c r="D1094" s="19">
        <v>30.49</v>
      </c>
    </row>
    <row r="1095" spans="1:4" ht="27.6">
      <c r="A1095" s="15">
        <v>20088</v>
      </c>
      <c r="B1095" s="17" t="s">
        <v>1416</v>
      </c>
      <c r="C1095" s="18" t="s">
        <v>334</v>
      </c>
      <c r="D1095" s="19">
        <v>14.08</v>
      </c>
    </row>
    <row r="1096" spans="1:4" ht="27.6">
      <c r="A1096" s="15">
        <v>20089</v>
      </c>
      <c r="B1096" s="17" t="s">
        <v>1417</v>
      </c>
      <c r="C1096" s="18" t="s">
        <v>334</v>
      </c>
      <c r="D1096" s="19">
        <v>67.099999999999994</v>
      </c>
    </row>
    <row r="1097" spans="1:4" ht="27.6">
      <c r="A1097" s="15">
        <v>20087</v>
      </c>
      <c r="B1097" s="17" t="s">
        <v>1418</v>
      </c>
      <c r="C1097" s="18" t="s">
        <v>334</v>
      </c>
      <c r="D1097" s="19">
        <v>10.14</v>
      </c>
    </row>
    <row r="1098" spans="1:4" ht="27.6">
      <c r="A1098" s="15">
        <v>1200</v>
      </c>
      <c r="B1098" s="17" t="s">
        <v>1419</v>
      </c>
      <c r="C1098" s="18" t="s">
        <v>334</v>
      </c>
      <c r="D1098" s="19">
        <v>8.23</v>
      </c>
    </row>
    <row r="1099" spans="1:4">
      <c r="A1099" s="15">
        <v>12909</v>
      </c>
      <c r="B1099" s="17" t="s">
        <v>1420</v>
      </c>
      <c r="C1099" s="18" t="s">
        <v>334</v>
      </c>
      <c r="D1099" s="19">
        <v>3.73</v>
      </c>
    </row>
    <row r="1100" spans="1:4">
      <c r="A1100" s="15">
        <v>12910</v>
      </c>
      <c r="B1100" s="17" t="s">
        <v>1421</v>
      </c>
      <c r="C1100" s="18" t="s">
        <v>334</v>
      </c>
      <c r="D1100" s="19">
        <v>6.23</v>
      </c>
    </row>
    <row r="1101" spans="1:4">
      <c r="A1101" s="15">
        <v>1184</v>
      </c>
      <c r="B1101" s="17" t="s">
        <v>1422</v>
      </c>
      <c r="C1101" s="18" t="s">
        <v>334</v>
      </c>
      <c r="D1101" s="19">
        <v>74.959999999999994</v>
      </c>
    </row>
    <row r="1102" spans="1:4">
      <c r="A1102" s="15">
        <v>1191</v>
      </c>
      <c r="B1102" s="17" t="s">
        <v>1423</v>
      </c>
      <c r="C1102" s="18" t="s">
        <v>334</v>
      </c>
      <c r="D1102" s="19">
        <v>1.06</v>
      </c>
    </row>
    <row r="1103" spans="1:4">
      <c r="A1103" s="15">
        <v>1185</v>
      </c>
      <c r="B1103" s="17" t="s">
        <v>1424</v>
      </c>
      <c r="C1103" s="18" t="s">
        <v>334</v>
      </c>
      <c r="D1103" s="19">
        <v>1.21</v>
      </c>
    </row>
    <row r="1104" spans="1:4">
      <c r="A1104" s="15">
        <v>1189</v>
      </c>
      <c r="B1104" s="17" t="s">
        <v>1425</v>
      </c>
      <c r="C1104" s="18" t="s">
        <v>334</v>
      </c>
      <c r="D1104" s="19">
        <v>2.11</v>
      </c>
    </row>
    <row r="1105" spans="1:4">
      <c r="A1105" s="15">
        <v>1193</v>
      </c>
      <c r="B1105" s="17" t="s">
        <v>1426</v>
      </c>
      <c r="C1105" s="18" t="s">
        <v>334</v>
      </c>
      <c r="D1105" s="19">
        <v>4.0599999999999996</v>
      </c>
    </row>
    <row r="1106" spans="1:4">
      <c r="A1106" s="15">
        <v>1194</v>
      </c>
      <c r="B1106" s="17" t="s">
        <v>1427</v>
      </c>
      <c r="C1106" s="18" t="s">
        <v>334</v>
      </c>
      <c r="D1106" s="19">
        <v>7.69</v>
      </c>
    </row>
    <row r="1107" spans="1:4">
      <c r="A1107" s="15">
        <v>1195</v>
      </c>
      <c r="B1107" s="17" t="s">
        <v>1428</v>
      </c>
      <c r="C1107" s="18" t="s">
        <v>334</v>
      </c>
      <c r="D1107" s="19">
        <v>11.56</v>
      </c>
    </row>
    <row r="1108" spans="1:4">
      <c r="A1108" s="15">
        <v>1204</v>
      </c>
      <c r="B1108" s="17" t="s">
        <v>1429</v>
      </c>
      <c r="C1108" s="18" t="s">
        <v>334</v>
      </c>
      <c r="D1108" s="19">
        <v>21.03</v>
      </c>
    </row>
    <row r="1109" spans="1:4">
      <c r="A1109" s="15">
        <v>1205</v>
      </c>
      <c r="B1109" s="17" t="s">
        <v>1430</v>
      </c>
      <c r="C1109" s="18" t="s">
        <v>334</v>
      </c>
      <c r="D1109" s="19">
        <v>49.88</v>
      </c>
    </row>
    <row r="1110" spans="1:4" ht="27.6">
      <c r="A1110" s="15">
        <v>1207</v>
      </c>
      <c r="B1110" s="17" t="s">
        <v>1431</v>
      </c>
      <c r="C1110" s="18" t="s">
        <v>334</v>
      </c>
      <c r="D1110" s="19">
        <v>37.46</v>
      </c>
    </row>
    <row r="1111" spans="1:4">
      <c r="A1111" s="15">
        <v>1206</v>
      </c>
      <c r="B1111" s="17" t="s">
        <v>1432</v>
      </c>
      <c r="C1111" s="18" t="s">
        <v>334</v>
      </c>
      <c r="D1111" s="19">
        <v>9.39</v>
      </c>
    </row>
    <row r="1112" spans="1:4">
      <c r="A1112" s="15">
        <v>1183</v>
      </c>
      <c r="B1112" s="17" t="s">
        <v>1433</v>
      </c>
      <c r="C1112" s="18" t="s">
        <v>334</v>
      </c>
      <c r="D1112" s="19">
        <v>24.46</v>
      </c>
    </row>
    <row r="1113" spans="1:4" ht="27.6">
      <c r="A1113" s="15">
        <v>42685</v>
      </c>
      <c r="B1113" s="17" t="s">
        <v>1434</v>
      </c>
      <c r="C1113" s="18" t="s">
        <v>334</v>
      </c>
      <c r="D1113" s="19">
        <v>86.89</v>
      </c>
    </row>
    <row r="1114" spans="1:4" ht="27.6">
      <c r="A1114" s="15">
        <v>42686</v>
      </c>
      <c r="B1114" s="17" t="s">
        <v>1435</v>
      </c>
      <c r="C1114" s="18" t="s">
        <v>334</v>
      </c>
      <c r="D1114" s="19">
        <v>135.28</v>
      </c>
    </row>
    <row r="1115" spans="1:4" ht="27.6">
      <c r="A1115" s="15">
        <v>12894</v>
      </c>
      <c r="B1115" s="17" t="s">
        <v>1436</v>
      </c>
      <c r="C1115" s="18" t="s">
        <v>334</v>
      </c>
      <c r="D1115" s="19">
        <v>17.940000000000001</v>
      </c>
    </row>
    <row r="1116" spans="1:4" ht="27.6">
      <c r="A1116" s="15">
        <v>12895</v>
      </c>
      <c r="B1116" s="17" t="s">
        <v>1437</v>
      </c>
      <c r="C1116" s="18" t="s">
        <v>334</v>
      </c>
      <c r="D1116" s="19">
        <v>13.8</v>
      </c>
    </row>
    <row r="1117" spans="1:4" ht="27.6">
      <c r="A1117" s="15">
        <v>1631</v>
      </c>
      <c r="B1117" s="17" t="s">
        <v>1438</v>
      </c>
      <c r="C1117" s="18" t="s">
        <v>334</v>
      </c>
      <c r="D1117" s="19">
        <v>117.98</v>
      </c>
    </row>
    <row r="1118" spans="1:4" ht="27.6">
      <c r="A1118" s="15">
        <v>1633</v>
      </c>
      <c r="B1118" s="17" t="s">
        <v>1439</v>
      </c>
      <c r="C1118" s="18" t="s">
        <v>334</v>
      </c>
      <c r="D1118" s="19">
        <v>200.45</v>
      </c>
    </row>
    <row r="1119" spans="1:4">
      <c r="A1119" s="15">
        <v>10818</v>
      </c>
      <c r="B1119" s="17" t="s">
        <v>1440</v>
      </c>
      <c r="C1119" s="18" t="s">
        <v>407</v>
      </c>
      <c r="D1119" s="19">
        <v>29.57</v>
      </c>
    </row>
    <row r="1120" spans="1:4" ht="55.2">
      <c r="A1120" s="15">
        <v>39359</v>
      </c>
      <c r="B1120" s="17" t="s">
        <v>1441</v>
      </c>
      <c r="C1120" s="18" t="s">
        <v>334</v>
      </c>
      <c r="D1120" s="19">
        <v>30.57</v>
      </c>
    </row>
    <row r="1121" spans="1:4" ht="55.2">
      <c r="A1121" s="15">
        <v>39360</v>
      </c>
      <c r="B1121" s="17" t="s">
        <v>1442</v>
      </c>
      <c r="C1121" s="18" t="s">
        <v>334</v>
      </c>
      <c r="D1121" s="19">
        <v>27.79</v>
      </c>
    </row>
    <row r="1122" spans="1:4" ht="27.6">
      <c r="A1122" s="15">
        <v>10710</v>
      </c>
      <c r="B1122" s="17" t="s">
        <v>1443</v>
      </c>
      <c r="C1122" s="18" t="s">
        <v>332</v>
      </c>
      <c r="D1122" s="19">
        <v>119.4</v>
      </c>
    </row>
    <row r="1123" spans="1:4" ht="27.6">
      <c r="A1123" s="15">
        <v>10709</v>
      </c>
      <c r="B1123" s="17" t="s">
        <v>1444</v>
      </c>
      <c r="C1123" s="18" t="s">
        <v>332</v>
      </c>
      <c r="D1123" s="19">
        <v>146.69</v>
      </c>
    </row>
    <row r="1124" spans="1:4" ht="27.6">
      <c r="A1124" s="15">
        <v>39636</v>
      </c>
      <c r="B1124" s="17" t="s">
        <v>1445</v>
      </c>
      <c r="C1124" s="18" t="s">
        <v>332</v>
      </c>
      <c r="D1124" s="19">
        <v>149.79</v>
      </c>
    </row>
    <row r="1125" spans="1:4" ht="27.6">
      <c r="A1125" s="15">
        <v>10708</v>
      </c>
      <c r="B1125" s="17" t="s">
        <v>1446</v>
      </c>
      <c r="C1125" s="18" t="s">
        <v>332</v>
      </c>
      <c r="D1125" s="19">
        <v>46.22</v>
      </c>
    </row>
    <row r="1126" spans="1:4" ht="27.6">
      <c r="A1126" s="15">
        <v>39635</v>
      </c>
      <c r="B1126" s="17" t="s">
        <v>1447</v>
      </c>
      <c r="C1126" s="18" t="s">
        <v>332</v>
      </c>
      <c r="D1126" s="19">
        <v>78.69</v>
      </c>
    </row>
    <row r="1127" spans="1:4">
      <c r="A1127" s="15">
        <v>6117</v>
      </c>
      <c r="B1127" s="17" t="s">
        <v>1448</v>
      </c>
      <c r="C1127" s="18" t="s">
        <v>119</v>
      </c>
      <c r="D1127" s="19">
        <v>10.75</v>
      </c>
    </row>
    <row r="1128" spans="1:4">
      <c r="A1128" s="15">
        <v>40913</v>
      </c>
      <c r="B1128" s="17" t="s">
        <v>1449</v>
      </c>
      <c r="C1128" s="18" t="s">
        <v>521</v>
      </c>
      <c r="D1128" s="19">
        <v>1907.27</v>
      </c>
    </row>
    <row r="1129" spans="1:4">
      <c r="A1129" s="15">
        <v>1214</v>
      </c>
      <c r="B1129" s="17" t="s">
        <v>1450</v>
      </c>
      <c r="C1129" s="18" t="s">
        <v>119</v>
      </c>
      <c r="D1129" s="19">
        <v>14.91</v>
      </c>
    </row>
    <row r="1130" spans="1:4">
      <c r="A1130" s="15">
        <v>40915</v>
      </c>
      <c r="B1130" s="17" t="s">
        <v>1451</v>
      </c>
      <c r="C1130" s="18" t="s">
        <v>521</v>
      </c>
      <c r="D1130" s="19">
        <v>2643.34</v>
      </c>
    </row>
    <row r="1131" spans="1:4">
      <c r="A1131" s="15">
        <v>1213</v>
      </c>
      <c r="B1131" s="17" t="s">
        <v>1452</v>
      </c>
      <c r="C1131" s="18" t="s">
        <v>119</v>
      </c>
      <c r="D1131" s="19">
        <v>13.66</v>
      </c>
    </row>
    <row r="1132" spans="1:4">
      <c r="A1132" s="15">
        <v>40914</v>
      </c>
      <c r="B1132" s="17" t="s">
        <v>1453</v>
      </c>
      <c r="C1132" s="18" t="s">
        <v>521</v>
      </c>
      <c r="D1132" s="19">
        <v>2420.84</v>
      </c>
    </row>
    <row r="1133" spans="1:4" ht="27.6">
      <c r="A1133" s="15">
        <v>5091</v>
      </c>
      <c r="B1133" s="17" t="s">
        <v>1454</v>
      </c>
      <c r="C1133" s="18" t="s">
        <v>334</v>
      </c>
      <c r="D1133" s="19">
        <v>20.98</v>
      </c>
    </row>
    <row r="1134" spans="1:4" ht="41.4">
      <c r="A1134" s="15">
        <v>14615</v>
      </c>
      <c r="B1134" s="17" t="s">
        <v>1455</v>
      </c>
      <c r="C1134" s="18" t="s">
        <v>334</v>
      </c>
      <c r="D1134" s="19">
        <v>4045.38</v>
      </c>
    </row>
    <row r="1135" spans="1:4">
      <c r="A1135" s="15">
        <v>2711</v>
      </c>
      <c r="B1135" s="17" t="s">
        <v>1456</v>
      </c>
      <c r="C1135" s="18" t="s">
        <v>334</v>
      </c>
      <c r="D1135" s="19">
        <v>159.9</v>
      </c>
    </row>
    <row r="1136" spans="1:4" ht="41.4">
      <c r="A1136" s="15">
        <v>37727</v>
      </c>
      <c r="B1136" s="17" t="s">
        <v>1457</v>
      </c>
      <c r="C1136" s="18" t="s">
        <v>334</v>
      </c>
      <c r="D1136" s="19">
        <v>14700</v>
      </c>
    </row>
    <row r="1137" spans="1:4" ht="41.4">
      <c r="A1137" s="15">
        <v>37728</v>
      </c>
      <c r="B1137" s="17" t="s">
        <v>1458</v>
      </c>
      <c r="C1137" s="18" t="s">
        <v>334</v>
      </c>
      <c r="D1137" s="19">
        <v>19942.650000000001</v>
      </c>
    </row>
    <row r="1138" spans="1:4" ht="41.4">
      <c r="A1138" s="15">
        <v>37729</v>
      </c>
      <c r="B1138" s="17" t="s">
        <v>1459</v>
      </c>
      <c r="C1138" s="18" t="s">
        <v>334</v>
      </c>
      <c r="D1138" s="19">
        <v>21587.41</v>
      </c>
    </row>
    <row r="1139" spans="1:4" ht="41.4">
      <c r="A1139" s="15">
        <v>37730</v>
      </c>
      <c r="B1139" s="17" t="s">
        <v>1460</v>
      </c>
      <c r="C1139" s="18" t="s">
        <v>334</v>
      </c>
      <c r="D1139" s="19">
        <v>23232.16</v>
      </c>
    </row>
    <row r="1140" spans="1:4" ht="41.4">
      <c r="A1140" s="15">
        <v>37731</v>
      </c>
      <c r="B1140" s="17" t="s">
        <v>1461</v>
      </c>
      <c r="C1140" s="18" t="s">
        <v>334</v>
      </c>
      <c r="D1140" s="19">
        <v>24876.92</v>
      </c>
    </row>
    <row r="1141" spans="1:4" ht="41.4">
      <c r="A1141" s="15">
        <v>37732</v>
      </c>
      <c r="B1141" s="17" t="s">
        <v>1462</v>
      </c>
      <c r="C1141" s="18" t="s">
        <v>334</v>
      </c>
      <c r="D1141" s="19">
        <v>28372.02</v>
      </c>
    </row>
    <row r="1142" spans="1:4" ht="27.6">
      <c r="A1142" s="15">
        <v>42250</v>
      </c>
      <c r="B1142" s="17" t="s">
        <v>1463</v>
      </c>
      <c r="C1142" s="18" t="s">
        <v>1464</v>
      </c>
      <c r="D1142" s="19">
        <v>2067.92</v>
      </c>
    </row>
    <row r="1143" spans="1:4" ht="27.6">
      <c r="A1143" s="15">
        <v>42256</v>
      </c>
      <c r="B1143" s="17" t="s">
        <v>1465</v>
      </c>
      <c r="C1143" s="18" t="s">
        <v>407</v>
      </c>
      <c r="D1143" s="19">
        <v>5.82</v>
      </c>
    </row>
    <row r="1144" spans="1:4">
      <c r="A1144" s="15">
        <v>4743</v>
      </c>
      <c r="B1144" s="17" t="s">
        <v>1466</v>
      </c>
      <c r="C1144" s="18" t="s">
        <v>518</v>
      </c>
      <c r="D1144" s="19">
        <v>44.86</v>
      </c>
    </row>
    <row r="1145" spans="1:4">
      <c r="A1145" s="15">
        <v>4744</v>
      </c>
      <c r="B1145" s="17" t="s">
        <v>1467</v>
      </c>
      <c r="C1145" s="18" t="s">
        <v>518</v>
      </c>
      <c r="D1145" s="19">
        <v>71.78</v>
      </c>
    </row>
    <row r="1146" spans="1:4">
      <c r="A1146" s="15">
        <v>4745</v>
      </c>
      <c r="B1146" s="17" t="s">
        <v>1468</v>
      </c>
      <c r="C1146" s="18" t="s">
        <v>518</v>
      </c>
      <c r="D1146" s="19">
        <v>86.09</v>
      </c>
    </row>
    <row r="1147" spans="1:4" ht="55.2">
      <c r="A1147" s="15">
        <v>36496</v>
      </c>
      <c r="B1147" s="17" t="s">
        <v>1469</v>
      </c>
      <c r="C1147" s="18" t="s">
        <v>334</v>
      </c>
      <c r="D1147" s="19">
        <v>10271.14</v>
      </c>
    </row>
    <row r="1148" spans="1:4" ht="41.4">
      <c r="A1148" s="15">
        <v>10630</v>
      </c>
      <c r="B1148" s="17" t="s">
        <v>1470</v>
      </c>
      <c r="C1148" s="18" t="s">
        <v>334</v>
      </c>
      <c r="D1148" s="19">
        <v>511853.59</v>
      </c>
    </row>
    <row r="1149" spans="1:4" ht="55.2">
      <c r="A1149" s="15">
        <v>37762</v>
      </c>
      <c r="B1149" s="17" t="s">
        <v>1471</v>
      </c>
      <c r="C1149" s="18" t="s">
        <v>334</v>
      </c>
      <c r="D1149" s="19">
        <v>438985.59</v>
      </c>
    </row>
    <row r="1150" spans="1:4" ht="55.2">
      <c r="A1150" s="15">
        <v>37763</v>
      </c>
      <c r="B1150" s="17" t="s">
        <v>1472</v>
      </c>
      <c r="C1150" s="18" t="s">
        <v>334</v>
      </c>
      <c r="D1150" s="19">
        <v>444317.37</v>
      </c>
    </row>
    <row r="1151" spans="1:4" ht="41.4">
      <c r="A1151" s="15">
        <v>41992</v>
      </c>
      <c r="B1151" s="17" t="s">
        <v>1473</v>
      </c>
      <c r="C1151" s="18" t="s">
        <v>334</v>
      </c>
      <c r="D1151" s="19">
        <v>505100</v>
      </c>
    </row>
    <row r="1152" spans="1:4" ht="41.4">
      <c r="A1152" s="15">
        <v>13215</v>
      </c>
      <c r="B1152" s="17" t="s">
        <v>1474</v>
      </c>
      <c r="C1152" s="18" t="s">
        <v>334</v>
      </c>
      <c r="D1152" s="19">
        <v>619378.42000000004</v>
      </c>
    </row>
    <row r="1153" spans="1:4">
      <c r="A1153" s="15">
        <v>4235</v>
      </c>
      <c r="B1153" s="17" t="s">
        <v>1475</v>
      </c>
      <c r="C1153" s="18" t="s">
        <v>119</v>
      </c>
      <c r="D1153" s="19">
        <v>8.4</v>
      </c>
    </row>
    <row r="1154" spans="1:4" ht="27.6">
      <c r="A1154" s="15">
        <v>40976</v>
      </c>
      <c r="B1154" s="17" t="s">
        <v>1476</v>
      </c>
      <c r="C1154" s="18" t="s">
        <v>521</v>
      </c>
      <c r="D1154" s="19">
        <v>1489.88</v>
      </c>
    </row>
    <row r="1155" spans="1:4" ht="27.6">
      <c r="A1155" s="15">
        <v>39013</v>
      </c>
      <c r="B1155" s="17" t="s">
        <v>1477</v>
      </c>
      <c r="C1155" s="18" t="s">
        <v>334</v>
      </c>
      <c r="D1155" s="19">
        <v>1.22</v>
      </c>
    </row>
    <row r="1156" spans="1:4" ht="41.4">
      <c r="A1156" s="15">
        <v>43091</v>
      </c>
      <c r="B1156" s="17" t="s">
        <v>1478</v>
      </c>
      <c r="C1156" s="18" t="s">
        <v>334</v>
      </c>
      <c r="D1156" s="19">
        <v>5248.72</v>
      </c>
    </row>
    <row r="1157" spans="1:4" ht="41.4">
      <c r="A1157" s="15">
        <v>43092</v>
      </c>
      <c r="B1157" s="17" t="s">
        <v>1479</v>
      </c>
      <c r="C1157" s="18" t="s">
        <v>334</v>
      </c>
      <c r="D1157" s="19">
        <v>6998.3</v>
      </c>
    </row>
    <row r="1158" spans="1:4" ht="41.4">
      <c r="A1158" s="15">
        <v>43089</v>
      </c>
      <c r="B1158" s="17" t="s">
        <v>1480</v>
      </c>
      <c r="C1158" s="18" t="s">
        <v>334</v>
      </c>
      <c r="D1158" s="19">
        <v>1219.6500000000001</v>
      </c>
    </row>
    <row r="1159" spans="1:4" ht="41.4">
      <c r="A1159" s="15">
        <v>43090</v>
      </c>
      <c r="B1159" s="17" t="s">
        <v>1481</v>
      </c>
      <c r="C1159" s="18" t="s">
        <v>334</v>
      </c>
      <c r="D1159" s="19">
        <v>2691.65</v>
      </c>
    </row>
    <row r="1160" spans="1:4">
      <c r="A1160" s="15">
        <v>41967</v>
      </c>
      <c r="B1160" s="17" t="s">
        <v>1482</v>
      </c>
      <c r="C1160" s="18" t="s">
        <v>352</v>
      </c>
      <c r="D1160" s="19">
        <v>7.03</v>
      </c>
    </row>
    <row r="1161" spans="1:4" ht="27.6">
      <c r="A1161" s="15">
        <v>12760</v>
      </c>
      <c r="B1161" s="17" t="s">
        <v>1483</v>
      </c>
      <c r="C1161" s="18" t="s">
        <v>332</v>
      </c>
      <c r="D1161" s="19">
        <v>1445.02</v>
      </c>
    </row>
    <row r="1162" spans="1:4" ht="27.6">
      <c r="A1162" s="15">
        <v>12759</v>
      </c>
      <c r="B1162" s="17" t="s">
        <v>243</v>
      </c>
      <c r="C1162" s="18" t="s">
        <v>332</v>
      </c>
      <c r="D1162" s="19">
        <v>963.33</v>
      </c>
    </row>
    <row r="1163" spans="1:4" ht="27.6">
      <c r="A1163" s="15">
        <v>43105</v>
      </c>
      <c r="B1163" s="17" t="s">
        <v>1484</v>
      </c>
      <c r="C1163" s="18" t="s">
        <v>407</v>
      </c>
      <c r="D1163" s="19">
        <v>37.4</v>
      </c>
    </row>
    <row r="1164" spans="1:4" ht="27.6">
      <c r="A1164" s="15">
        <v>40424</v>
      </c>
      <c r="B1164" s="17" t="s">
        <v>1485</v>
      </c>
      <c r="C1164" s="18" t="s">
        <v>407</v>
      </c>
      <c r="D1164" s="19">
        <v>9.5</v>
      </c>
    </row>
    <row r="1165" spans="1:4">
      <c r="A1165" s="15">
        <v>1325</v>
      </c>
      <c r="B1165" s="17" t="s">
        <v>1486</v>
      </c>
      <c r="C1165" s="18" t="s">
        <v>407</v>
      </c>
      <c r="D1165" s="19">
        <v>10.41</v>
      </c>
    </row>
    <row r="1166" spans="1:4">
      <c r="A1166" s="15">
        <v>1327</v>
      </c>
      <c r="B1166" s="17" t="s">
        <v>1487</v>
      </c>
      <c r="C1166" s="18" t="s">
        <v>407</v>
      </c>
      <c r="D1166" s="19">
        <v>11.08</v>
      </c>
    </row>
    <row r="1167" spans="1:4">
      <c r="A1167" s="15">
        <v>1328</v>
      </c>
      <c r="B1167" s="17" t="s">
        <v>1488</v>
      </c>
      <c r="C1167" s="18" t="s">
        <v>407</v>
      </c>
      <c r="D1167" s="19">
        <v>10.43</v>
      </c>
    </row>
    <row r="1168" spans="1:4" ht="27.6">
      <c r="A1168" s="15">
        <v>1321</v>
      </c>
      <c r="B1168" s="17" t="s">
        <v>1489</v>
      </c>
      <c r="C1168" s="18" t="s">
        <v>407</v>
      </c>
      <c r="D1168" s="19">
        <v>9.66</v>
      </c>
    </row>
    <row r="1169" spans="1:4" ht="27.6">
      <c r="A1169" s="15">
        <v>1318</v>
      </c>
      <c r="B1169" s="17" t="s">
        <v>1490</v>
      </c>
      <c r="C1169" s="18" t="s">
        <v>407</v>
      </c>
      <c r="D1169" s="19">
        <v>9.67</v>
      </c>
    </row>
    <row r="1170" spans="1:4" ht="27.6">
      <c r="A1170" s="15">
        <v>1322</v>
      </c>
      <c r="B1170" s="17" t="s">
        <v>1491</v>
      </c>
      <c r="C1170" s="18" t="s">
        <v>407</v>
      </c>
      <c r="D1170" s="19">
        <v>10.210000000000001</v>
      </c>
    </row>
    <row r="1171" spans="1:4" ht="27.6">
      <c r="A1171" s="15">
        <v>1323</v>
      </c>
      <c r="B1171" s="17" t="s">
        <v>1492</v>
      </c>
      <c r="C1171" s="18" t="s">
        <v>407</v>
      </c>
      <c r="D1171" s="19">
        <v>10.210000000000001</v>
      </c>
    </row>
    <row r="1172" spans="1:4" ht="27.6">
      <c r="A1172" s="15">
        <v>1319</v>
      </c>
      <c r="B1172" s="17" t="s">
        <v>1493</v>
      </c>
      <c r="C1172" s="18" t="s">
        <v>407</v>
      </c>
      <c r="D1172" s="19">
        <v>8.61</v>
      </c>
    </row>
    <row r="1173" spans="1:4" ht="27.6">
      <c r="A1173" s="15">
        <v>11026</v>
      </c>
      <c r="B1173" s="17" t="s">
        <v>1494</v>
      </c>
      <c r="C1173" s="18" t="s">
        <v>407</v>
      </c>
      <c r="D1173" s="19">
        <v>11.84</v>
      </c>
    </row>
    <row r="1174" spans="1:4" ht="27.6">
      <c r="A1174" s="15">
        <v>11027</v>
      </c>
      <c r="B1174" s="17" t="s">
        <v>1495</v>
      </c>
      <c r="C1174" s="18" t="s">
        <v>407</v>
      </c>
      <c r="D1174" s="19">
        <v>12.32</v>
      </c>
    </row>
    <row r="1175" spans="1:4" ht="27.6">
      <c r="A1175" s="15">
        <v>11046</v>
      </c>
      <c r="B1175" s="17" t="s">
        <v>1496</v>
      </c>
      <c r="C1175" s="18" t="s">
        <v>407</v>
      </c>
      <c r="D1175" s="19">
        <v>11.8</v>
      </c>
    </row>
    <row r="1176" spans="1:4" ht="27.6">
      <c r="A1176" s="15">
        <v>11047</v>
      </c>
      <c r="B1176" s="17" t="s">
        <v>1497</v>
      </c>
      <c r="C1176" s="18" t="s">
        <v>407</v>
      </c>
      <c r="D1176" s="19">
        <v>12.87</v>
      </c>
    </row>
    <row r="1177" spans="1:4" ht="27.6">
      <c r="A1177" s="15">
        <v>43668</v>
      </c>
      <c r="B1177" s="17" t="s">
        <v>1498</v>
      </c>
      <c r="C1177" s="18" t="s">
        <v>407</v>
      </c>
      <c r="D1177" s="19">
        <v>11.35</v>
      </c>
    </row>
    <row r="1178" spans="1:4" ht="27.6">
      <c r="A1178" s="15">
        <v>11049</v>
      </c>
      <c r="B1178" s="17" t="s">
        <v>1499</v>
      </c>
      <c r="C1178" s="18" t="s">
        <v>407</v>
      </c>
      <c r="D1178" s="19">
        <v>12.3</v>
      </c>
    </row>
    <row r="1179" spans="1:4">
      <c r="A1179" s="15">
        <v>43106</v>
      </c>
      <c r="B1179" s="17" t="s">
        <v>1500</v>
      </c>
      <c r="C1179" s="18" t="s">
        <v>407</v>
      </c>
      <c r="D1179" s="19">
        <v>12.37</v>
      </c>
    </row>
    <row r="1180" spans="1:4" ht="27.6">
      <c r="A1180" s="15">
        <v>11051</v>
      </c>
      <c r="B1180" s="17" t="s">
        <v>1501</v>
      </c>
      <c r="C1180" s="18" t="s">
        <v>407</v>
      </c>
      <c r="D1180" s="19">
        <v>12.91</v>
      </c>
    </row>
    <row r="1181" spans="1:4" ht="27.6">
      <c r="A1181" s="15">
        <v>11061</v>
      </c>
      <c r="B1181" s="17" t="s">
        <v>1502</v>
      </c>
      <c r="C1181" s="18" t="s">
        <v>407</v>
      </c>
      <c r="D1181" s="19">
        <v>15.49</v>
      </c>
    </row>
    <row r="1182" spans="1:4">
      <c r="A1182" s="15">
        <v>43667</v>
      </c>
      <c r="B1182" s="17" t="s">
        <v>1503</v>
      </c>
      <c r="C1182" s="18" t="s">
        <v>407</v>
      </c>
      <c r="D1182" s="19">
        <v>11.26</v>
      </c>
    </row>
    <row r="1183" spans="1:4">
      <c r="A1183" s="15">
        <v>1333</v>
      </c>
      <c r="B1183" s="17" t="s">
        <v>1504</v>
      </c>
      <c r="C1183" s="18" t="s">
        <v>407</v>
      </c>
      <c r="D1183" s="19">
        <v>9.3800000000000008</v>
      </c>
    </row>
    <row r="1184" spans="1:4">
      <c r="A1184" s="15">
        <v>1330</v>
      </c>
      <c r="B1184" s="17" t="s">
        <v>1505</v>
      </c>
      <c r="C1184" s="18" t="s">
        <v>407</v>
      </c>
      <c r="D1184" s="19">
        <v>9.2899999999999991</v>
      </c>
    </row>
    <row r="1185" spans="1:4" ht="27.6">
      <c r="A1185" s="15">
        <v>10957</v>
      </c>
      <c r="B1185" s="17" t="s">
        <v>1506</v>
      </c>
      <c r="C1185" s="18" t="s">
        <v>407</v>
      </c>
      <c r="D1185" s="19">
        <v>10.71</v>
      </c>
    </row>
    <row r="1186" spans="1:4">
      <c r="A1186" s="15">
        <v>1332</v>
      </c>
      <c r="B1186" s="17" t="s">
        <v>1507</v>
      </c>
      <c r="C1186" s="18" t="s">
        <v>407</v>
      </c>
      <c r="D1186" s="19">
        <v>9.5299999999999994</v>
      </c>
    </row>
    <row r="1187" spans="1:4" ht="27.6">
      <c r="A1187" s="15">
        <v>1334</v>
      </c>
      <c r="B1187" s="17" t="s">
        <v>1508</v>
      </c>
      <c r="C1187" s="18" t="s">
        <v>407</v>
      </c>
      <c r="D1187" s="19">
        <v>10.56</v>
      </c>
    </row>
    <row r="1188" spans="1:4" ht="27.6">
      <c r="A1188" s="15">
        <v>1335</v>
      </c>
      <c r="B1188" s="17" t="s">
        <v>1509</v>
      </c>
      <c r="C1188" s="18" t="s">
        <v>407</v>
      </c>
      <c r="D1188" s="19">
        <v>10.92</v>
      </c>
    </row>
    <row r="1189" spans="1:4" ht="27.6">
      <c r="A1189" s="15">
        <v>40425</v>
      </c>
      <c r="B1189" s="17" t="s">
        <v>1510</v>
      </c>
      <c r="C1189" s="18" t="s">
        <v>407</v>
      </c>
      <c r="D1189" s="19">
        <v>9.34</v>
      </c>
    </row>
    <row r="1190" spans="1:4">
      <c r="A1190" s="15">
        <v>1337</v>
      </c>
      <c r="B1190" s="17" t="s">
        <v>1511</v>
      </c>
      <c r="C1190" s="18" t="s">
        <v>407</v>
      </c>
      <c r="D1190" s="19">
        <v>10.71</v>
      </c>
    </row>
    <row r="1191" spans="1:4" ht="27.6">
      <c r="A1191" s="15">
        <v>1338</v>
      </c>
      <c r="B1191" s="17" t="s">
        <v>1512</v>
      </c>
      <c r="C1191" s="18" t="s">
        <v>332</v>
      </c>
      <c r="D1191" s="19">
        <v>35.56</v>
      </c>
    </row>
    <row r="1192" spans="1:4" ht="27.6">
      <c r="A1192" s="15">
        <v>1340</v>
      </c>
      <c r="B1192" s="17" t="s">
        <v>1513</v>
      </c>
      <c r="C1192" s="18" t="s">
        <v>332</v>
      </c>
      <c r="D1192" s="19">
        <v>41.11</v>
      </c>
    </row>
    <row r="1193" spans="1:4" ht="27.6">
      <c r="A1193" s="15">
        <v>1341</v>
      </c>
      <c r="B1193" s="17" t="s">
        <v>1514</v>
      </c>
      <c r="C1193" s="18" t="s">
        <v>332</v>
      </c>
      <c r="D1193" s="19">
        <v>39.590000000000003</v>
      </c>
    </row>
    <row r="1194" spans="1:4" ht="27.6">
      <c r="A1194" s="15">
        <v>11134</v>
      </c>
      <c r="B1194" s="17" t="s">
        <v>1515</v>
      </c>
      <c r="C1194" s="18" t="s">
        <v>332</v>
      </c>
      <c r="D1194" s="19">
        <v>35.94</v>
      </c>
    </row>
    <row r="1195" spans="1:4" ht="27.6">
      <c r="A1195" s="15">
        <v>11135</v>
      </c>
      <c r="B1195" s="17" t="s">
        <v>1516</v>
      </c>
      <c r="C1195" s="18" t="s">
        <v>332</v>
      </c>
      <c r="D1195" s="19">
        <v>43.81</v>
      </c>
    </row>
    <row r="1196" spans="1:4" ht="27.6">
      <c r="A1196" s="15">
        <v>11136</v>
      </c>
      <c r="B1196" s="17" t="s">
        <v>1517</v>
      </c>
      <c r="C1196" s="18" t="s">
        <v>332</v>
      </c>
      <c r="D1196" s="19">
        <v>47.39</v>
      </c>
    </row>
    <row r="1197" spans="1:4" ht="27.6">
      <c r="A1197" s="15">
        <v>34743</v>
      </c>
      <c r="B1197" s="17" t="s">
        <v>1518</v>
      </c>
      <c r="C1197" s="18" t="s">
        <v>332</v>
      </c>
      <c r="D1197" s="19">
        <v>60.33</v>
      </c>
    </row>
    <row r="1198" spans="1:4" ht="27.6">
      <c r="A1198" s="15">
        <v>11137</v>
      </c>
      <c r="B1198" s="17" t="s">
        <v>1519</v>
      </c>
      <c r="C1198" s="18" t="s">
        <v>332</v>
      </c>
      <c r="D1198" s="19">
        <v>67.27</v>
      </c>
    </row>
    <row r="1199" spans="1:4" ht="27.6">
      <c r="A1199" s="15">
        <v>34745</v>
      </c>
      <c r="B1199" s="17" t="s">
        <v>1520</v>
      </c>
      <c r="C1199" s="18" t="s">
        <v>332</v>
      </c>
      <c r="D1199" s="19">
        <v>76.67</v>
      </c>
    </row>
    <row r="1200" spans="1:4" ht="27.6">
      <c r="A1200" s="15">
        <v>34746</v>
      </c>
      <c r="B1200" s="17" t="s">
        <v>1521</v>
      </c>
      <c r="C1200" s="18" t="s">
        <v>332</v>
      </c>
      <c r="D1200" s="19">
        <v>19.739999999999998</v>
      </c>
    </row>
    <row r="1201" spans="1:4" ht="27.6">
      <c r="A1201" s="15">
        <v>1360</v>
      </c>
      <c r="B1201" s="17" t="s">
        <v>1522</v>
      </c>
      <c r="C1201" s="18" t="s">
        <v>332</v>
      </c>
      <c r="D1201" s="19">
        <v>24.39</v>
      </c>
    </row>
    <row r="1202" spans="1:4" ht="27.6">
      <c r="A1202" s="15">
        <v>1346</v>
      </c>
      <c r="B1202" s="17" t="s">
        <v>1523</v>
      </c>
      <c r="C1202" s="18" t="s">
        <v>332</v>
      </c>
      <c r="D1202" s="19">
        <v>26.59</v>
      </c>
    </row>
    <row r="1203" spans="1:4" ht="27.6">
      <c r="A1203" s="15">
        <v>1345</v>
      </c>
      <c r="B1203" s="17" t="s">
        <v>1524</v>
      </c>
      <c r="C1203" s="18" t="s">
        <v>332</v>
      </c>
      <c r="D1203" s="19">
        <v>43.09</v>
      </c>
    </row>
    <row r="1204" spans="1:4" ht="27.6">
      <c r="A1204" s="15">
        <v>1347</v>
      </c>
      <c r="B1204" s="17" t="s">
        <v>1525</v>
      </c>
      <c r="C1204" s="18" t="s">
        <v>332</v>
      </c>
      <c r="D1204" s="19">
        <v>31.78</v>
      </c>
    </row>
    <row r="1205" spans="1:4" ht="27.6">
      <c r="A1205" s="15">
        <v>1355</v>
      </c>
      <c r="B1205" s="17" t="s">
        <v>1526</v>
      </c>
      <c r="C1205" s="18" t="s">
        <v>332</v>
      </c>
      <c r="D1205" s="19">
        <v>25.79</v>
      </c>
    </row>
    <row r="1206" spans="1:4" ht="27.6">
      <c r="A1206" s="15">
        <v>1358</v>
      </c>
      <c r="B1206" s="17" t="s">
        <v>1527</v>
      </c>
      <c r="C1206" s="18" t="s">
        <v>332</v>
      </c>
      <c r="D1206" s="19">
        <v>29.88</v>
      </c>
    </row>
    <row r="1207" spans="1:4">
      <c r="A1207" s="15">
        <v>34659</v>
      </c>
      <c r="B1207" s="17" t="s">
        <v>1528</v>
      </c>
      <c r="C1207" s="18" t="s">
        <v>332</v>
      </c>
      <c r="D1207" s="19">
        <v>40.18</v>
      </c>
    </row>
    <row r="1208" spans="1:4">
      <c r="A1208" s="15">
        <v>34514</v>
      </c>
      <c r="B1208" s="17" t="s">
        <v>1529</v>
      </c>
      <c r="C1208" s="18" t="s">
        <v>332</v>
      </c>
      <c r="D1208" s="19">
        <v>44.51</v>
      </c>
    </row>
    <row r="1209" spans="1:4">
      <c r="A1209" s="15">
        <v>34660</v>
      </c>
      <c r="B1209" s="17" t="s">
        <v>1530</v>
      </c>
      <c r="C1209" s="18" t="s">
        <v>332</v>
      </c>
      <c r="D1209" s="19">
        <v>56.49</v>
      </c>
    </row>
    <row r="1210" spans="1:4">
      <c r="A1210" s="15">
        <v>34661</v>
      </c>
      <c r="B1210" s="17" t="s">
        <v>1531</v>
      </c>
      <c r="C1210" s="18" t="s">
        <v>332</v>
      </c>
      <c r="D1210" s="19">
        <v>81.13</v>
      </c>
    </row>
    <row r="1211" spans="1:4">
      <c r="A1211" s="15">
        <v>34667</v>
      </c>
      <c r="B1211" s="17" t="s">
        <v>1532</v>
      </c>
      <c r="C1211" s="18" t="s">
        <v>332</v>
      </c>
      <c r="D1211" s="19">
        <v>29.38</v>
      </c>
    </row>
    <row r="1212" spans="1:4">
      <c r="A1212" s="15">
        <v>34668</v>
      </c>
      <c r="B1212" s="17" t="s">
        <v>1533</v>
      </c>
      <c r="C1212" s="18" t="s">
        <v>332</v>
      </c>
      <c r="D1212" s="19">
        <v>38.39</v>
      </c>
    </row>
    <row r="1213" spans="1:4">
      <c r="A1213" s="15">
        <v>34741</v>
      </c>
      <c r="B1213" s="17" t="s">
        <v>1534</v>
      </c>
      <c r="C1213" s="18" t="s">
        <v>332</v>
      </c>
      <c r="D1213" s="19">
        <v>42.24</v>
      </c>
    </row>
    <row r="1214" spans="1:4">
      <c r="A1214" s="15">
        <v>34664</v>
      </c>
      <c r="B1214" s="17" t="s">
        <v>1535</v>
      </c>
      <c r="C1214" s="18" t="s">
        <v>332</v>
      </c>
      <c r="D1214" s="19">
        <v>46.1</v>
      </c>
    </row>
    <row r="1215" spans="1:4">
      <c r="A1215" s="15">
        <v>34665</v>
      </c>
      <c r="B1215" s="17" t="s">
        <v>1536</v>
      </c>
      <c r="C1215" s="18" t="s">
        <v>332</v>
      </c>
      <c r="D1215" s="19">
        <v>57.22</v>
      </c>
    </row>
    <row r="1216" spans="1:4">
      <c r="A1216" s="15">
        <v>34666</v>
      </c>
      <c r="B1216" s="17" t="s">
        <v>1537</v>
      </c>
      <c r="C1216" s="18" t="s">
        <v>332</v>
      </c>
      <c r="D1216" s="19">
        <v>86.44</v>
      </c>
    </row>
    <row r="1217" spans="1:4">
      <c r="A1217" s="15">
        <v>34669</v>
      </c>
      <c r="B1217" s="17" t="s">
        <v>1538</v>
      </c>
      <c r="C1217" s="18" t="s">
        <v>332</v>
      </c>
      <c r="D1217" s="19">
        <v>31.69</v>
      </c>
    </row>
    <row r="1218" spans="1:4">
      <c r="A1218" s="15">
        <v>34670</v>
      </c>
      <c r="B1218" s="17" t="s">
        <v>1539</v>
      </c>
      <c r="C1218" s="18" t="s">
        <v>332</v>
      </c>
      <c r="D1218" s="19">
        <v>38.76</v>
      </c>
    </row>
    <row r="1219" spans="1:4">
      <c r="A1219" s="15">
        <v>34671</v>
      </c>
      <c r="B1219" s="17" t="s">
        <v>1540</v>
      </c>
      <c r="C1219" s="18" t="s">
        <v>332</v>
      </c>
      <c r="D1219" s="19">
        <v>32.35</v>
      </c>
    </row>
    <row r="1220" spans="1:4">
      <c r="A1220" s="15">
        <v>34672</v>
      </c>
      <c r="B1220" s="17" t="s">
        <v>1541</v>
      </c>
      <c r="C1220" s="18" t="s">
        <v>332</v>
      </c>
      <c r="D1220" s="19">
        <v>34.119999999999997</v>
      </c>
    </row>
    <row r="1221" spans="1:4">
      <c r="A1221" s="15">
        <v>34673</v>
      </c>
      <c r="B1221" s="17" t="s">
        <v>1542</v>
      </c>
      <c r="C1221" s="18" t="s">
        <v>332</v>
      </c>
      <c r="D1221" s="19">
        <v>41.63</v>
      </c>
    </row>
    <row r="1222" spans="1:4">
      <c r="A1222" s="15">
        <v>34674</v>
      </c>
      <c r="B1222" s="17" t="s">
        <v>1543</v>
      </c>
      <c r="C1222" s="18" t="s">
        <v>332</v>
      </c>
      <c r="D1222" s="19">
        <v>55.35</v>
      </c>
    </row>
    <row r="1223" spans="1:4">
      <c r="A1223" s="15">
        <v>34675</v>
      </c>
      <c r="B1223" s="17" t="s">
        <v>1544</v>
      </c>
      <c r="C1223" s="18" t="s">
        <v>332</v>
      </c>
      <c r="D1223" s="19">
        <v>67.48</v>
      </c>
    </row>
    <row r="1224" spans="1:4">
      <c r="A1224" s="15">
        <v>34676</v>
      </c>
      <c r="B1224" s="17" t="s">
        <v>1545</v>
      </c>
      <c r="C1224" s="18" t="s">
        <v>332</v>
      </c>
      <c r="D1224" s="19">
        <v>19.43</v>
      </c>
    </row>
    <row r="1225" spans="1:4">
      <c r="A1225" s="15">
        <v>34677</v>
      </c>
      <c r="B1225" s="17" t="s">
        <v>1546</v>
      </c>
      <c r="C1225" s="18" t="s">
        <v>332</v>
      </c>
      <c r="D1225" s="19">
        <v>26.12</v>
      </c>
    </row>
    <row r="1226" spans="1:4" ht="27.6">
      <c r="A1226" s="15">
        <v>43126</v>
      </c>
      <c r="B1226" s="17" t="s">
        <v>1547</v>
      </c>
      <c r="C1226" s="18" t="s">
        <v>332</v>
      </c>
      <c r="D1226" s="19">
        <v>135.85</v>
      </c>
    </row>
    <row r="1227" spans="1:4" ht="27.6">
      <c r="A1227" s="15">
        <v>43124</v>
      </c>
      <c r="B1227" s="17" t="s">
        <v>1548</v>
      </c>
      <c r="C1227" s="18" t="s">
        <v>332</v>
      </c>
      <c r="D1227" s="19">
        <v>158.62</v>
      </c>
    </row>
    <row r="1228" spans="1:4" ht="27.6">
      <c r="A1228" s="15">
        <v>43125</v>
      </c>
      <c r="B1228" s="17" t="s">
        <v>1549</v>
      </c>
      <c r="C1228" s="18" t="s">
        <v>332</v>
      </c>
      <c r="D1228" s="19">
        <v>205.72</v>
      </c>
    </row>
    <row r="1229" spans="1:4" ht="41.4">
      <c r="A1229" s="15">
        <v>40623</v>
      </c>
      <c r="B1229" s="17" t="s">
        <v>1550</v>
      </c>
      <c r="C1229" s="18" t="s">
        <v>153</v>
      </c>
      <c r="D1229" s="19">
        <v>104.33</v>
      </c>
    </row>
    <row r="1230" spans="1:4" ht="27.6">
      <c r="A1230" s="15">
        <v>43701</v>
      </c>
      <c r="B1230" s="17" t="s">
        <v>1551</v>
      </c>
      <c r="C1230" s="18" t="s">
        <v>407</v>
      </c>
      <c r="D1230" s="19">
        <v>35.22</v>
      </c>
    </row>
    <row r="1231" spans="1:4" ht="41.4">
      <c r="A1231" s="15">
        <v>12083</v>
      </c>
      <c r="B1231" s="17" t="s">
        <v>1552</v>
      </c>
      <c r="C1231" s="18" t="s">
        <v>334</v>
      </c>
      <c r="D1231" s="19">
        <v>635.77</v>
      </c>
    </row>
    <row r="1232" spans="1:4" ht="41.4">
      <c r="A1232" s="15">
        <v>12081</v>
      </c>
      <c r="B1232" s="17" t="s">
        <v>1553</v>
      </c>
      <c r="C1232" s="18" t="s">
        <v>334</v>
      </c>
      <c r="D1232" s="19">
        <v>215</v>
      </c>
    </row>
    <row r="1233" spans="1:4" ht="41.4">
      <c r="A1233" s="15">
        <v>12082</v>
      </c>
      <c r="B1233" s="17" t="s">
        <v>1554</v>
      </c>
      <c r="C1233" s="18" t="s">
        <v>334</v>
      </c>
      <c r="D1233" s="19">
        <v>337.9</v>
      </c>
    </row>
    <row r="1234" spans="1:4" ht="41.4">
      <c r="A1234" s="15">
        <v>13354</v>
      </c>
      <c r="B1234" s="17" t="s">
        <v>1555</v>
      </c>
      <c r="C1234" s="18" t="s">
        <v>334</v>
      </c>
      <c r="D1234" s="19">
        <v>504.66</v>
      </c>
    </row>
    <row r="1235" spans="1:4" ht="41.4">
      <c r="A1235" s="15">
        <v>14057</v>
      </c>
      <c r="B1235" s="17" t="s">
        <v>1556</v>
      </c>
      <c r="C1235" s="18" t="s">
        <v>334</v>
      </c>
      <c r="D1235" s="19">
        <v>281.76</v>
      </c>
    </row>
    <row r="1236" spans="1:4" ht="41.4">
      <c r="A1236" s="15">
        <v>14058</v>
      </c>
      <c r="B1236" s="17" t="s">
        <v>1557</v>
      </c>
      <c r="C1236" s="18" t="s">
        <v>334</v>
      </c>
      <c r="D1236" s="19">
        <v>444.47</v>
      </c>
    </row>
    <row r="1237" spans="1:4" ht="27.6">
      <c r="A1237" s="15">
        <v>20971</v>
      </c>
      <c r="B1237" s="17" t="s">
        <v>1558</v>
      </c>
      <c r="C1237" s="18" t="s">
        <v>334</v>
      </c>
      <c r="D1237" s="19">
        <v>14.57</v>
      </c>
    </row>
    <row r="1238" spans="1:4" ht="55.2">
      <c r="A1238" s="15">
        <v>5047</v>
      </c>
      <c r="B1238" s="17" t="s">
        <v>1559</v>
      </c>
      <c r="C1238" s="18" t="s">
        <v>334</v>
      </c>
      <c r="D1238" s="19">
        <v>302.82</v>
      </c>
    </row>
    <row r="1239" spans="1:4" ht="41.4">
      <c r="A1239" s="15">
        <v>13369</v>
      </c>
      <c r="B1239" s="17" t="s">
        <v>1560</v>
      </c>
      <c r="C1239" s="18" t="s">
        <v>334</v>
      </c>
      <c r="D1239" s="19">
        <v>328.48</v>
      </c>
    </row>
    <row r="1240" spans="1:4" ht="41.4">
      <c r="A1240" s="15">
        <v>13370</v>
      </c>
      <c r="B1240" s="17" t="s">
        <v>1561</v>
      </c>
      <c r="C1240" s="18" t="s">
        <v>334</v>
      </c>
      <c r="D1240" s="19">
        <v>455.35</v>
      </c>
    </row>
    <row r="1241" spans="1:4" ht="27.6">
      <c r="A1241" s="15">
        <v>13279</v>
      </c>
      <c r="B1241" s="17" t="s">
        <v>1562</v>
      </c>
      <c r="C1241" s="18" t="s">
        <v>407</v>
      </c>
      <c r="D1241" s="19">
        <v>10.61</v>
      </c>
    </row>
    <row r="1242" spans="1:4">
      <c r="A1242" s="15">
        <v>11977</v>
      </c>
      <c r="B1242" s="17" t="s">
        <v>1563</v>
      </c>
      <c r="C1242" s="18" t="s">
        <v>334</v>
      </c>
      <c r="D1242" s="19">
        <v>5.5</v>
      </c>
    </row>
    <row r="1243" spans="1:4">
      <c r="A1243" s="15">
        <v>11975</v>
      </c>
      <c r="B1243" s="17" t="s">
        <v>1564</v>
      </c>
      <c r="C1243" s="18" t="s">
        <v>334</v>
      </c>
      <c r="D1243" s="19">
        <v>12.05</v>
      </c>
    </row>
    <row r="1244" spans="1:4" ht="27.6">
      <c r="A1244" s="15">
        <v>39746</v>
      </c>
      <c r="B1244" s="17" t="s">
        <v>1565</v>
      </c>
      <c r="C1244" s="18" t="s">
        <v>334</v>
      </c>
      <c r="D1244" s="19">
        <v>134.13999999999999</v>
      </c>
    </row>
    <row r="1245" spans="1:4">
      <c r="A1245" s="15">
        <v>11976</v>
      </c>
      <c r="B1245" s="17" t="s">
        <v>1566</v>
      </c>
      <c r="C1245" s="18" t="s">
        <v>334</v>
      </c>
      <c r="D1245" s="19">
        <v>0.61</v>
      </c>
    </row>
    <row r="1246" spans="1:4" ht="27.6">
      <c r="A1246" s="15">
        <v>1368</v>
      </c>
      <c r="B1246" s="17" t="s">
        <v>232</v>
      </c>
      <c r="C1246" s="18" t="s">
        <v>334</v>
      </c>
      <c r="D1246" s="19">
        <v>69.95</v>
      </c>
    </row>
    <row r="1247" spans="1:4" ht="27.6">
      <c r="A1247" s="15">
        <v>1367</v>
      </c>
      <c r="B1247" s="17" t="s">
        <v>1567</v>
      </c>
      <c r="C1247" s="18" t="s">
        <v>334</v>
      </c>
      <c r="D1247" s="19">
        <v>226.26</v>
      </c>
    </row>
    <row r="1248" spans="1:4" ht="27.6">
      <c r="A1248" s="15">
        <v>7608</v>
      </c>
      <c r="B1248" s="17" t="s">
        <v>1568</v>
      </c>
      <c r="C1248" s="18" t="s">
        <v>334</v>
      </c>
      <c r="D1248" s="19">
        <v>5.93</v>
      </c>
    </row>
    <row r="1249" spans="1:4" ht="27.6">
      <c r="A1249" s="15">
        <v>41900</v>
      </c>
      <c r="B1249" s="17" t="s">
        <v>1569</v>
      </c>
      <c r="C1249" s="18" t="s">
        <v>407</v>
      </c>
      <c r="D1249" s="19">
        <v>3.91</v>
      </c>
    </row>
    <row r="1250" spans="1:4" ht="27.6">
      <c r="A1250" s="15">
        <v>41899</v>
      </c>
      <c r="B1250" s="17" t="s">
        <v>1570</v>
      </c>
      <c r="C1250" s="18" t="s">
        <v>1464</v>
      </c>
      <c r="D1250" s="19">
        <v>4209.34</v>
      </c>
    </row>
    <row r="1251" spans="1:4">
      <c r="A1251" s="15">
        <v>1380</v>
      </c>
      <c r="B1251" s="17" t="s">
        <v>238</v>
      </c>
      <c r="C1251" s="18" t="s">
        <v>407</v>
      </c>
      <c r="D1251" s="19">
        <v>1.88</v>
      </c>
    </row>
    <row r="1252" spans="1:4" ht="27.6">
      <c r="A1252" s="15">
        <v>1375</v>
      </c>
      <c r="B1252" s="17" t="s">
        <v>1571</v>
      </c>
      <c r="C1252" s="18" t="s">
        <v>407</v>
      </c>
      <c r="D1252" s="19">
        <v>12.86</v>
      </c>
    </row>
    <row r="1253" spans="1:4">
      <c r="A1253" s="15">
        <v>1379</v>
      </c>
      <c r="B1253" s="17" t="s">
        <v>197</v>
      </c>
      <c r="C1253" s="18" t="s">
        <v>407</v>
      </c>
      <c r="D1253" s="19">
        <v>0.6</v>
      </c>
    </row>
    <row r="1254" spans="1:4">
      <c r="A1254" s="15">
        <v>13284</v>
      </c>
      <c r="B1254" s="17" t="s">
        <v>1572</v>
      </c>
      <c r="C1254" s="18" t="s">
        <v>407</v>
      </c>
      <c r="D1254" s="19">
        <v>0.6</v>
      </c>
    </row>
    <row r="1255" spans="1:4">
      <c r="A1255" s="15">
        <v>25974</v>
      </c>
      <c r="B1255" s="17" t="s">
        <v>1573</v>
      </c>
      <c r="C1255" s="18" t="s">
        <v>407</v>
      </c>
      <c r="D1255" s="19">
        <v>2.2599999999999998</v>
      </c>
    </row>
    <row r="1256" spans="1:4">
      <c r="A1256" s="15">
        <v>34753</v>
      </c>
      <c r="B1256" s="17" t="s">
        <v>1574</v>
      </c>
      <c r="C1256" s="18" t="s">
        <v>407</v>
      </c>
      <c r="D1256" s="19">
        <v>0.66</v>
      </c>
    </row>
    <row r="1257" spans="1:4" ht="27.6">
      <c r="A1257" s="15">
        <v>420</v>
      </c>
      <c r="B1257" s="17" t="s">
        <v>1575</v>
      </c>
      <c r="C1257" s="18" t="s">
        <v>334</v>
      </c>
      <c r="D1257" s="19">
        <v>25.84</v>
      </c>
    </row>
    <row r="1258" spans="1:4" ht="27.6">
      <c r="A1258" s="15">
        <v>12327</v>
      </c>
      <c r="B1258" s="17" t="s">
        <v>1576</v>
      </c>
      <c r="C1258" s="18" t="s">
        <v>334</v>
      </c>
      <c r="D1258" s="19">
        <v>30.78</v>
      </c>
    </row>
    <row r="1259" spans="1:4" ht="27.6">
      <c r="A1259" s="15">
        <v>36148</v>
      </c>
      <c r="B1259" s="17" t="s">
        <v>1577</v>
      </c>
      <c r="C1259" s="18" t="s">
        <v>334</v>
      </c>
      <c r="D1259" s="19">
        <v>66.239999999999995</v>
      </c>
    </row>
    <row r="1260" spans="1:4">
      <c r="A1260" s="15">
        <v>12329</v>
      </c>
      <c r="B1260" s="17" t="s">
        <v>1578</v>
      </c>
      <c r="C1260" s="18" t="s">
        <v>407</v>
      </c>
      <c r="D1260" s="19">
        <v>100.43</v>
      </c>
    </row>
    <row r="1261" spans="1:4" ht="27.6">
      <c r="A1261" s="15">
        <v>1339</v>
      </c>
      <c r="B1261" s="17" t="s">
        <v>1579</v>
      </c>
      <c r="C1261" s="18" t="s">
        <v>407</v>
      </c>
      <c r="D1261" s="19">
        <v>35.65</v>
      </c>
    </row>
    <row r="1262" spans="1:4">
      <c r="A1262" s="15">
        <v>11849</v>
      </c>
      <c r="B1262" s="17" t="s">
        <v>1580</v>
      </c>
      <c r="C1262" s="18" t="s">
        <v>352</v>
      </c>
      <c r="D1262" s="19">
        <v>9.1999999999999993</v>
      </c>
    </row>
    <row r="1263" spans="1:4" ht="27.6">
      <c r="A1263" s="15">
        <v>37418</v>
      </c>
      <c r="B1263" s="17" t="s">
        <v>1581</v>
      </c>
      <c r="C1263" s="18" t="s">
        <v>334</v>
      </c>
      <c r="D1263" s="19">
        <v>16.71</v>
      </c>
    </row>
    <row r="1264" spans="1:4" ht="27.6">
      <c r="A1264" s="15">
        <v>37419</v>
      </c>
      <c r="B1264" s="17" t="s">
        <v>1582</v>
      </c>
      <c r="C1264" s="18" t="s">
        <v>334</v>
      </c>
      <c r="D1264" s="19">
        <v>17.16</v>
      </c>
    </row>
    <row r="1265" spans="1:4" ht="27.6">
      <c r="A1265" s="15">
        <v>1427</v>
      </c>
      <c r="B1265" s="17" t="s">
        <v>1583</v>
      </c>
      <c r="C1265" s="18" t="s">
        <v>334</v>
      </c>
      <c r="D1265" s="19">
        <v>22.03</v>
      </c>
    </row>
    <row r="1266" spans="1:4" ht="27.6">
      <c r="A1266" s="15">
        <v>1402</v>
      </c>
      <c r="B1266" s="17" t="s">
        <v>1584</v>
      </c>
      <c r="C1266" s="18" t="s">
        <v>334</v>
      </c>
      <c r="D1266" s="19">
        <v>7.62</v>
      </c>
    </row>
    <row r="1267" spans="1:4" ht="27.6">
      <c r="A1267" s="15">
        <v>1420</v>
      </c>
      <c r="B1267" s="17" t="s">
        <v>1585</v>
      </c>
      <c r="C1267" s="18" t="s">
        <v>334</v>
      </c>
      <c r="D1267" s="19">
        <v>9.8000000000000007</v>
      </c>
    </row>
    <row r="1268" spans="1:4" ht="27.6">
      <c r="A1268" s="15">
        <v>1419</v>
      </c>
      <c r="B1268" s="17" t="s">
        <v>1586</v>
      </c>
      <c r="C1268" s="18" t="s">
        <v>334</v>
      </c>
      <c r="D1268" s="19">
        <v>11.84</v>
      </c>
    </row>
    <row r="1269" spans="1:4" ht="27.6">
      <c r="A1269" s="15">
        <v>1414</v>
      </c>
      <c r="B1269" s="17" t="s">
        <v>1587</v>
      </c>
      <c r="C1269" s="18" t="s">
        <v>334</v>
      </c>
      <c r="D1269" s="19">
        <v>11.59</v>
      </c>
    </row>
    <row r="1270" spans="1:4" ht="27.6">
      <c r="A1270" s="15">
        <v>1413</v>
      </c>
      <c r="B1270" s="17" t="s">
        <v>1588</v>
      </c>
      <c r="C1270" s="18" t="s">
        <v>334</v>
      </c>
      <c r="D1270" s="19">
        <v>17.11</v>
      </c>
    </row>
    <row r="1271" spans="1:4" ht="27.6">
      <c r="A1271" s="15">
        <v>1412</v>
      </c>
      <c r="B1271" s="17" t="s">
        <v>1589</v>
      </c>
      <c r="C1271" s="18" t="s">
        <v>334</v>
      </c>
      <c r="D1271" s="19">
        <v>14.5</v>
      </c>
    </row>
    <row r="1272" spans="1:4" ht="41.4">
      <c r="A1272" s="15">
        <v>1411</v>
      </c>
      <c r="B1272" s="17" t="s">
        <v>1590</v>
      </c>
      <c r="C1272" s="18" t="s">
        <v>334</v>
      </c>
      <c r="D1272" s="19">
        <v>26.38</v>
      </c>
    </row>
    <row r="1273" spans="1:4" ht="41.4">
      <c r="A1273" s="15">
        <v>1406</v>
      </c>
      <c r="B1273" s="17" t="s">
        <v>1591</v>
      </c>
      <c r="C1273" s="18" t="s">
        <v>334</v>
      </c>
      <c r="D1273" s="19">
        <v>17.489999999999998</v>
      </c>
    </row>
    <row r="1274" spans="1:4" ht="41.4">
      <c r="A1274" s="15">
        <v>1407</v>
      </c>
      <c r="B1274" s="17" t="s">
        <v>1592</v>
      </c>
      <c r="C1274" s="18" t="s">
        <v>334</v>
      </c>
      <c r="D1274" s="19">
        <v>21.82</v>
      </c>
    </row>
    <row r="1275" spans="1:4" ht="41.4">
      <c r="A1275" s="15">
        <v>1404</v>
      </c>
      <c r="B1275" s="17" t="s">
        <v>1593</v>
      </c>
      <c r="C1275" s="18" t="s">
        <v>334</v>
      </c>
      <c r="D1275" s="19">
        <v>23.19</v>
      </c>
    </row>
    <row r="1276" spans="1:4" ht="69">
      <c r="A1276" s="15">
        <v>11281</v>
      </c>
      <c r="B1276" s="17" t="s">
        <v>1594</v>
      </c>
      <c r="C1276" s="18" t="s">
        <v>334</v>
      </c>
      <c r="D1276" s="19">
        <v>10395</v>
      </c>
    </row>
    <row r="1277" spans="1:4" ht="69">
      <c r="A1277" s="15">
        <v>1442</v>
      </c>
      <c r="B1277" s="17" t="s">
        <v>1595</v>
      </c>
      <c r="C1277" s="18" t="s">
        <v>334</v>
      </c>
      <c r="D1277" s="19">
        <v>8726.52</v>
      </c>
    </row>
    <row r="1278" spans="1:4" ht="69">
      <c r="A1278" s="15">
        <v>13457</v>
      </c>
      <c r="B1278" s="17" t="s">
        <v>1596</v>
      </c>
      <c r="C1278" s="18" t="s">
        <v>334</v>
      </c>
      <c r="D1278" s="19">
        <v>7532.6</v>
      </c>
    </row>
    <row r="1279" spans="1:4" ht="82.8">
      <c r="A1279" s="15">
        <v>40699</v>
      </c>
      <c r="B1279" s="17" t="s">
        <v>1597</v>
      </c>
      <c r="C1279" s="18" t="s">
        <v>334</v>
      </c>
      <c r="D1279" s="19">
        <v>5822.99</v>
      </c>
    </row>
    <row r="1280" spans="1:4" ht="69">
      <c r="A1280" s="15">
        <v>40701</v>
      </c>
      <c r="B1280" s="17" t="s">
        <v>1598</v>
      </c>
      <c r="C1280" s="18" t="s">
        <v>334</v>
      </c>
      <c r="D1280" s="19">
        <v>102958.47</v>
      </c>
    </row>
    <row r="1281" spans="1:4" ht="82.8">
      <c r="A1281" s="15">
        <v>40700</v>
      </c>
      <c r="B1281" s="17" t="s">
        <v>1599</v>
      </c>
      <c r="C1281" s="18" t="s">
        <v>334</v>
      </c>
      <c r="D1281" s="19">
        <v>13555.16</v>
      </c>
    </row>
    <row r="1282" spans="1:4" ht="27.6">
      <c r="A1282" s="15">
        <v>13458</v>
      </c>
      <c r="B1282" s="17" t="s">
        <v>1600</v>
      </c>
      <c r="C1282" s="18" t="s">
        <v>334</v>
      </c>
      <c r="D1282" s="19">
        <v>12880.76</v>
      </c>
    </row>
    <row r="1283" spans="1:4" ht="27.6">
      <c r="A1283" s="15">
        <v>36524</v>
      </c>
      <c r="B1283" s="17" t="s">
        <v>1601</v>
      </c>
      <c r="C1283" s="18" t="s">
        <v>334</v>
      </c>
      <c r="D1283" s="19">
        <v>108985.84</v>
      </c>
    </row>
    <row r="1284" spans="1:4" ht="27.6">
      <c r="A1284" s="15">
        <v>36526</v>
      </c>
      <c r="B1284" s="17" t="s">
        <v>1602</v>
      </c>
      <c r="C1284" s="18" t="s">
        <v>334</v>
      </c>
      <c r="D1284" s="19">
        <v>87825.23</v>
      </c>
    </row>
    <row r="1285" spans="1:4" ht="27.6">
      <c r="A1285" s="15">
        <v>36523</v>
      </c>
      <c r="B1285" s="17" t="s">
        <v>1603</v>
      </c>
      <c r="C1285" s="18" t="s">
        <v>334</v>
      </c>
      <c r="D1285" s="19">
        <v>188021.97</v>
      </c>
    </row>
    <row r="1286" spans="1:4" ht="27.6">
      <c r="A1286" s="15">
        <v>36527</v>
      </c>
      <c r="B1286" s="17" t="s">
        <v>1604</v>
      </c>
      <c r="C1286" s="18" t="s">
        <v>334</v>
      </c>
      <c r="D1286" s="19">
        <v>204230.58</v>
      </c>
    </row>
    <row r="1287" spans="1:4" ht="27.6">
      <c r="A1287" s="15">
        <v>13803</v>
      </c>
      <c r="B1287" s="17" t="s">
        <v>1605</v>
      </c>
      <c r="C1287" s="18" t="s">
        <v>334</v>
      </c>
      <c r="D1287" s="19">
        <v>73848</v>
      </c>
    </row>
    <row r="1288" spans="1:4" ht="27.6">
      <c r="A1288" s="15">
        <v>38642</v>
      </c>
      <c r="B1288" s="17" t="s">
        <v>1606</v>
      </c>
      <c r="C1288" s="18" t="s">
        <v>334</v>
      </c>
      <c r="D1288" s="19">
        <v>47550.12</v>
      </c>
    </row>
    <row r="1289" spans="1:4" ht="27.6">
      <c r="A1289" s="15">
        <v>36522</v>
      </c>
      <c r="B1289" s="17" t="s">
        <v>1607</v>
      </c>
      <c r="C1289" s="18" t="s">
        <v>334</v>
      </c>
      <c r="D1289" s="19">
        <v>55300.22</v>
      </c>
    </row>
    <row r="1290" spans="1:4" ht="27.6">
      <c r="A1290" s="15">
        <v>36525</v>
      </c>
      <c r="B1290" s="17" t="s">
        <v>1608</v>
      </c>
      <c r="C1290" s="18" t="s">
        <v>334</v>
      </c>
      <c r="D1290" s="19">
        <v>74059.91</v>
      </c>
    </row>
    <row r="1291" spans="1:4" ht="41.4">
      <c r="A1291" s="15">
        <v>41991</v>
      </c>
      <c r="B1291" s="17" t="s">
        <v>1609</v>
      </c>
      <c r="C1291" s="18" t="s">
        <v>334</v>
      </c>
      <c r="D1291" s="19">
        <v>2736.62</v>
      </c>
    </row>
    <row r="1292" spans="1:4" ht="27.6">
      <c r="A1292" s="15">
        <v>34348</v>
      </c>
      <c r="B1292" s="17" t="s">
        <v>1610</v>
      </c>
      <c r="C1292" s="18" t="s">
        <v>89</v>
      </c>
      <c r="D1292" s="19">
        <v>19.579999999999998</v>
      </c>
    </row>
    <row r="1293" spans="1:4" ht="27.6">
      <c r="A1293" s="15">
        <v>34347</v>
      </c>
      <c r="B1293" s="17" t="s">
        <v>1611</v>
      </c>
      <c r="C1293" s="18" t="s">
        <v>89</v>
      </c>
      <c r="D1293" s="19">
        <v>14</v>
      </c>
    </row>
    <row r="1294" spans="1:4" ht="27.6">
      <c r="A1294" s="15">
        <v>11146</v>
      </c>
      <c r="B1294" s="17" t="s">
        <v>1612</v>
      </c>
      <c r="C1294" s="18" t="s">
        <v>518</v>
      </c>
      <c r="D1294" s="19">
        <v>486.66</v>
      </c>
    </row>
    <row r="1295" spans="1:4" ht="27.6">
      <c r="A1295" s="15">
        <v>11147</v>
      </c>
      <c r="B1295" s="17" t="s">
        <v>1613</v>
      </c>
      <c r="C1295" s="18" t="s">
        <v>518</v>
      </c>
      <c r="D1295" s="19">
        <v>505.71</v>
      </c>
    </row>
    <row r="1296" spans="1:4" ht="27.6">
      <c r="A1296" s="15">
        <v>34872</v>
      </c>
      <c r="B1296" s="17" t="s">
        <v>1614</v>
      </c>
      <c r="C1296" s="18" t="s">
        <v>518</v>
      </c>
      <c r="D1296" s="19">
        <v>511.39</v>
      </c>
    </row>
    <row r="1297" spans="1:4" ht="27.6">
      <c r="A1297" s="15">
        <v>34491</v>
      </c>
      <c r="B1297" s="17" t="s">
        <v>1615</v>
      </c>
      <c r="C1297" s="18" t="s">
        <v>518</v>
      </c>
      <c r="D1297" s="19">
        <v>526.22</v>
      </c>
    </row>
    <row r="1298" spans="1:4" ht="41.4">
      <c r="A1298" s="15">
        <v>34770</v>
      </c>
      <c r="B1298" s="17" t="s">
        <v>1616</v>
      </c>
      <c r="C1298" s="18" t="s">
        <v>1464</v>
      </c>
      <c r="D1298" s="19">
        <v>348.21</v>
      </c>
    </row>
    <row r="1299" spans="1:4" ht="41.4">
      <c r="A1299" s="15">
        <v>1518</v>
      </c>
      <c r="B1299" s="17" t="s">
        <v>1617</v>
      </c>
      <c r="C1299" s="18" t="s">
        <v>1464</v>
      </c>
      <c r="D1299" s="19">
        <v>355</v>
      </c>
    </row>
    <row r="1300" spans="1:4" ht="41.4">
      <c r="A1300" s="15">
        <v>41965</v>
      </c>
      <c r="B1300" s="17" t="s">
        <v>1618</v>
      </c>
      <c r="C1300" s="18" t="s">
        <v>1464</v>
      </c>
      <c r="D1300" s="19">
        <v>343.92</v>
      </c>
    </row>
    <row r="1301" spans="1:4" ht="41.4">
      <c r="A1301" s="15">
        <v>34492</v>
      </c>
      <c r="B1301" s="17" t="s">
        <v>1619</v>
      </c>
      <c r="C1301" s="18" t="s">
        <v>518</v>
      </c>
      <c r="D1301" s="19">
        <v>432.5</v>
      </c>
    </row>
    <row r="1302" spans="1:4" ht="41.4">
      <c r="A1302" s="15">
        <v>1524</v>
      </c>
      <c r="B1302" s="17" t="s">
        <v>1620</v>
      </c>
      <c r="C1302" s="18" t="s">
        <v>518</v>
      </c>
      <c r="D1302" s="19">
        <v>432.5</v>
      </c>
    </row>
    <row r="1303" spans="1:4" ht="41.4">
      <c r="A1303" s="15">
        <v>38404</v>
      </c>
      <c r="B1303" s="17" t="s">
        <v>1621</v>
      </c>
      <c r="C1303" s="18" t="s">
        <v>518</v>
      </c>
      <c r="D1303" s="19">
        <v>447.98</v>
      </c>
    </row>
    <row r="1304" spans="1:4" ht="41.4">
      <c r="A1304" s="15">
        <v>39849</v>
      </c>
      <c r="B1304" s="17" t="s">
        <v>1622</v>
      </c>
      <c r="C1304" s="18" t="s">
        <v>518</v>
      </c>
      <c r="D1304" s="19">
        <v>513.39</v>
      </c>
    </row>
    <row r="1305" spans="1:4" ht="41.4">
      <c r="A1305" s="15">
        <v>38464</v>
      </c>
      <c r="B1305" s="17" t="s">
        <v>1623</v>
      </c>
      <c r="C1305" s="18" t="s">
        <v>518</v>
      </c>
      <c r="D1305" s="19">
        <v>520.84</v>
      </c>
    </row>
    <row r="1306" spans="1:4" ht="41.4">
      <c r="A1306" s="15">
        <v>34493</v>
      </c>
      <c r="B1306" s="17" t="s">
        <v>1624</v>
      </c>
      <c r="C1306" s="18" t="s">
        <v>518</v>
      </c>
      <c r="D1306" s="19">
        <v>444.68</v>
      </c>
    </row>
    <row r="1307" spans="1:4" ht="41.4">
      <c r="A1307" s="15">
        <v>1527</v>
      </c>
      <c r="B1307" s="17" t="s">
        <v>1625</v>
      </c>
      <c r="C1307" s="18" t="s">
        <v>518</v>
      </c>
      <c r="D1307" s="19">
        <v>481.75</v>
      </c>
    </row>
    <row r="1308" spans="1:4" ht="41.4">
      <c r="A1308" s="15">
        <v>38405</v>
      </c>
      <c r="B1308" s="17" t="s">
        <v>1626</v>
      </c>
      <c r="C1308" s="18" t="s">
        <v>518</v>
      </c>
      <c r="D1308" s="19">
        <v>461.8</v>
      </c>
    </row>
    <row r="1309" spans="1:4" ht="41.4">
      <c r="A1309" s="15">
        <v>38408</v>
      </c>
      <c r="B1309" s="17" t="s">
        <v>1627</v>
      </c>
      <c r="C1309" s="18" t="s">
        <v>518</v>
      </c>
      <c r="D1309" s="19">
        <v>511.17</v>
      </c>
    </row>
    <row r="1310" spans="1:4" ht="41.4">
      <c r="A1310" s="15">
        <v>34494</v>
      </c>
      <c r="B1310" s="17" t="s">
        <v>1628</v>
      </c>
      <c r="C1310" s="18" t="s">
        <v>518</v>
      </c>
      <c r="D1310" s="19">
        <v>459.51</v>
      </c>
    </row>
    <row r="1311" spans="1:4" ht="41.4">
      <c r="A1311" s="15">
        <v>1525</v>
      </c>
      <c r="B1311" s="17" t="s">
        <v>1629</v>
      </c>
      <c r="C1311" s="18" t="s">
        <v>518</v>
      </c>
      <c r="D1311" s="19">
        <v>496.57</v>
      </c>
    </row>
    <row r="1312" spans="1:4" ht="41.4">
      <c r="A1312" s="15">
        <v>38406</v>
      </c>
      <c r="B1312" s="17" t="s">
        <v>1630</v>
      </c>
      <c r="C1312" s="18" t="s">
        <v>518</v>
      </c>
      <c r="D1312" s="19">
        <v>487.63</v>
      </c>
    </row>
    <row r="1313" spans="1:4" ht="41.4">
      <c r="A1313" s="15">
        <v>38409</v>
      </c>
      <c r="B1313" s="17" t="s">
        <v>1631</v>
      </c>
      <c r="C1313" s="18" t="s">
        <v>518</v>
      </c>
      <c r="D1313" s="19">
        <v>514.65</v>
      </c>
    </row>
    <row r="1314" spans="1:4" ht="41.4">
      <c r="A1314" s="15">
        <v>43360</v>
      </c>
      <c r="B1314" s="17" t="s">
        <v>1632</v>
      </c>
      <c r="C1314" s="18" t="s">
        <v>518</v>
      </c>
      <c r="D1314" s="19">
        <v>536.63</v>
      </c>
    </row>
    <row r="1315" spans="1:4" ht="41.4">
      <c r="A1315" s="15">
        <v>34495</v>
      </c>
      <c r="B1315" s="17" t="s">
        <v>1633</v>
      </c>
      <c r="C1315" s="18" t="s">
        <v>518</v>
      </c>
      <c r="D1315" s="19">
        <v>474.33</v>
      </c>
    </row>
    <row r="1316" spans="1:4" ht="41.4">
      <c r="A1316" s="15">
        <v>11145</v>
      </c>
      <c r="B1316" s="17" t="s">
        <v>1634</v>
      </c>
      <c r="C1316" s="18" t="s">
        <v>518</v>
      </c>
      <c r="D1316" s="19">
        <v>511.39</v>
      </c>
    </row>
    <row r="1317" spans="1:4" ht="41.4">
      <c r="A1317" s="15">
        <v>34496</v>
      </c>
      <c r="B1317" s="17" t="s">
        <v>1635</v>
      </c>
      <c r="C1317" s="18" t="s">
        <v>518</v>
      </c>
      <c r="D1317" s="19">
        <v>494.81</v>
      </c>
    </row>
    <row r="1318" spans="1:4" ht="41.4">
      <c r="A1318" s="15">
        <v>34479</v>
      </c>
      <c r="B1318" s="17" t="s">
        <v>1636</v>
      </c>
      <c r="C1318" s="18" t="s">
        <v>518</v>
      </c>
      <c r="D1318" s="19">
        <v>526.22</v>
      </c>
    </row>
    <row r="1319" spans="1:4" ht="41.4">
      <c r="A1319" s="15">
        <v>34481</v>
      </c>
      <c r="B1319" s="17" t="s">
        <v>1637</v>
      </c>
      <c r="C1319" s="18" t="s">
        <v>518</v>
      </c>
      <c r="D1319" s="19">
        <v>549.83000000000004</v>
      </c>
    </row>
    <row r="1320" spans="1:4" ht="41.4">
      <c r="A1320" s="15">
        <v>34483</v>
      </c>
      <c r="B1320" s="17" t="s">
        <v>1638</v>
      </c>
      <c r="C1320" s="18" t="s">
        <v>518</v>
      </c>
      <c r="D1320" s="19">
        <v>587.45000000000005</v>
      </c>
    </row>
    <row r="1321" spans="1:4" ht="41.4">
      <c r="A1321" s="15">
        <v>34485</v>
      </c>
      <c r="B1321" s="17" t="s">
        <v>1639</v>
      </c>
      <c r="C1321" s="18" t="s">
        <v>518</v>
      </c>
      <c r="D1321" s="19">
        <v>628.22</v>
      </c>
    </row>
    <row r="1322" spans="1:4" ht="41.4">
      <c r="A1322" s="15">
        <v>14041</v>
      </c>
      <c r="B1322" s="17" t="s">
        <v>1640</v>
      </c>
      <c r="C1322" s="18" t="s">
        <v>518</v>
      </c>
      <c r="D1322" s="19">
        <v>408.37</v>
      </c>
    </row>
    <row r="1323" spans="1:4" ht="41.4">
      <c r="A1323" s="15">
        <v>1523</v>
      </c>
      <c r="B1323" s="17" t="s">
        <v>1641</v>
      </c>
      <c r="C1323" s="18" t="s">
        <v>518</v>
      </c>
      <c r="D1323" s="19">
        <v>415.04</v>
      </c>
    </row>
    <row r="1324" spans="1:4" ht="27.6">
      <c r="A1324" s="15">
        <v>14052</v>
      </c>
      <c r="B1324" s="17" t="s">
        <v>1642</v>
      </c>
      <c r="C1324" s="18" t="s">
        <v>334</v>
      </c>
      <c r="D1324" s="19">
        <v>8.3699999999999992</v>
      </c>
    </row>
    <row r="1325" spans="1:4" ht="27.6">
      <c r="A1325" s="15">
        <v>14054</v>
      </c>
      <c r="B1325" s="17" t="s">
        <v>1643</v>
      </c>
      <c r="C1325" s="18" t="s">
        <v>334</v>
      </c>
      <c r="D1325" s="19">
        <v>10.88</v>
      </c>
    </row>
    <row r="1326" spans="1:4" ht="27.6">
      <c r="A1326" s="15">
        <v>14053</v>
      </c>
      <c r="B1326" s="17" t="s">
        <v>1644</v>
      </c>
      <c r="C1326" s="18" t="s">
        <v>334</v>
      </c>
      <c r="D1326" s="19">
        <v>8.5</v>
      </c>
    </row>
    <row r="1327" spans="1:4" ht="27.6">
      <c r="A1327" s="15">
        <v>2558</v>
      </c>
      <c r="B1327" s="17" t="s">
        <v>1645</v>
      </c>
      <c r="C1327" s="18" t="s">
        <v>334</v>
      </c>
      <c r="D1327" s="19">
        <v>6.4</v>
      </c>
    </row>
    <row r="1328" spans="1:4" ht="27.6">
      <c r="A1328" s="15">
        <v>2560</v>
      </c>
      <c r="B1328" s="17" t="s">
        <v>1646</v>
      </c>
      <c r="C1328" s="18" t="s">
        <v>334</v>
      </c>
      <c r="D1328" s="19">
        <v>11.26</v>
      </c>
    </row>
    <row r="1329" spans="1:4" ht="27.6">
      <c r="A1329" s="15">
        <v>2559</v>
      </c>
      <c r="B1329" s="17" t="s">
        <v>1647</v>
      </c>
      <c r="C1329" s="18" t="s">
        <v>334</v>
      </c>
      <c r="D1329" s="19">
        <v>9.01</v>
      </c>
    </row>
    <row r="1330" spans="1:4" ht="27.6">
      <c r="A1330" s="15">
        <v>2592</v>
      </c>
      <c r="B1330" s="17" t="s">
        <v>1648</v>
      </c>
      <c r="C1330" s="18" t="s">
        <v>334</v>
      </c>
      <c r="D1330" s="19">
        <v>149.36000000000001</v>
      </c>
    </row>
    <row r="1331" spans="1:4" ht="27.6">
      <c r="A1331" s="15">
        <v>2566</v>
      </c>
      <c r="B1331" s="17" t="s">
        <v>1649</v>
      </c>
      <c r="C1331" s="18" t="s">
        <v>334</v>
      </c>
      <c r="D1331" s="19">
        <v>15.03</v>
      </c>
    </row>
    <row r="1332" spans="1:4" ht="27.6">
      <c r="A1332" s="15">
        <v>2589</v>
      </c>
      <c r="B1332" s="17" t="s">
        <v>1650</v>
      </c>
      <c r="C1332" s="18" t="s">
        <v>334</v>
      </c>
      <c r="D1332" s="19">
        <v>19.98</v>
      </c>
    </row>
    <row r="1333" spans="1:4" ht="27.6">
      <c r="A1333" s="15">
        <v>2591</v>
      </c>
      <c r="B1333" s="17" t="s">
        <v>1651</v>
      </c>
      <c r="C1333" s="18" t="s">
        <v>334</v>
      </c>
      <c r="D1333" s="19">
        <v>7.28</v>
      </c>
    </row>
    <row r="1334" spans="1:4" ht="27.6">
      <c r="A1334" s="15">
        <v>2590</v>
      </c>
      <c r="B1334" s="17" t="s">
        <v>234</v>
      </c>
      <c r="C1334" s="18" t="s">
        <v>334</v>
      </c>
      <c r="D1334" s="19">
        <v>12.26</v>
      </c>
    </row>
    <row r="1335" spans="1:4" ht="27.6">
      <c r="A1335" s="15">
        <v>2567</v>
      </c>
      <c r="B1335" s="17" t="s">
        <v>1652</v>
      </c>
      <c r="C1335" s="18" t="s">
        <v>334</v>
      </c>
      <c r="D1335" s="19">
        <v>29.3</v>
      </c>
    </row>
    <row r="1336" spans="1:4" ht="27.6">
      <c r="A1336" s="15">
        <v>2565</v>
      </c>
      <c r="B1336" s="17" t="s">
        <v>1653</v>
      </c>
      <c r="C1336" s="18" t="s">
        <v>334</v>
      </c>
      <c r="D1336" s="19">
        <v>7.3</v>
      </c>
    </row>
    <row r="1337" spans="1:4" ht="27.6">
      <c r="A1337" s="15">
        <v>2568</v>
      </c>
      <c r="B1337" s="17" t="s">
        <v>1654</v>
      </c>
      <c r="C1337" s="18" t="s">
        <v>334</v>
      </c>
      <c r="D1337" s="19">
        <v>81.38</v>
      </c>
    </row>
    <row r="1338" spans="1:4" ht="27.6">
      <c r="A1338" s="15">
        <v>2594</v>
      </c>
      <c r="B1338" s="17" t="s">
        <v>1655</v>
      </c>
      <c r="C1338" s="18" t="s">
        <v>334</v>
      </c>
      <c r="D1338" s="19">
        <v>135.57</v>
      </c>
    </row>
    <row r="1339" spans="1:4" ht="27.6">
      <c r="A1339" s="15">
        <v>2587</v>
      </c>
      <c r="B1339" s="17" t="s">
        <v>233</v>
      </c>
      <c r="C1339" s="18" t="s">
        <v>334</v>
      </c>
      <c r="D1339" s="19">
        <v>23.1</v>
      </c>
    </row>
    <row r="1340" spans="1:4" ht="27.6">
      <c r="A1340" s="15">
        <v>2588</v>
      </c>
      <c r="B1340" s="17" t="s">
        <v>1656</v>
      </c>
      <c r="C1340" s="18" t="s">
        <v>334</v>
      </c>
      <c r="D1340" s="19">
        <v>18.350000000000001</v>
      </c>
    </row>
    <row r="1341" spans="1:4" ht="27.6">
      <c r="A1341" s="15">
        <v>2569</v>
      </c>
      <c r="B1341" s="17" t="s">
        <v>1657</v>
      </c>
      <c r="C1341" s="18" t="s">
        <v>334</v>
      </c>
      <c r="D1341" s="19">
        <v>7.07</v>
      </c>
    </row>
    <row r="1342" spans="1:4" ht="27.6">
      <c r="A1342" s="15">
        <v>2570</v>
      </c>
      <c r="B1342" s="17" t="s">
        <v>236</v>
      </c>
      <c r="C1342" s="18" t="s">
        <v>334</v>
      </c>
      <c r="D1342" s="19">
        <v>11.85</v>
      </c>
    </row>
    <row r="1343" spans="1:4" ht="27.6">
      <c r="A1343" s="15">
        <v>2571</v>
      </c>
      <c r="B1343" s="17" t="s">
        <v>138</v>
      </c>
      <c r="C1343" s="18" t="s">
        <v>334</v>
      </c>
      <c r="D1343" s="19">
        <v>35.19</v>
      </c>
    </row>
    <row r="1344" spans="1:4" ht="27.6">
      <c r="A1344" s="15">
        <v>2593</v>
      </c>
      <c r="B1344" s="17" t="s">
        <v>1658</v>
      </c>
      <c r="C1344" s="18" t="s">
        <v>334</v>
      </c>
      <c r="D1344" s="19">
        <v>7.54</v>
      </c>
    </row>
    <row r="1345" spans="1:4" ht="27.6">
      <c r="A1345" s="15">
        <v>2572</v>
      </c>
      <c r="B1345" s="17" t="s">
        <v>1659</v>
      </c>
      <c r="C1345" s="18" t="s">
        <v>334</v>
      </c>
      <c r="D1345" s="19">
        <v>104.07</v>
      </c>
    </row>
    <row r="1346" spans="1:4" ht="27.6">
      <c r="A1346" s="15">
        <v>2595</v>
      </c>
      <c r="B1346" s="17" t="s">
        <v>1660</v>
      </c>
      <c r="C1346" s="18" t="s">
        <v>334</v>
      </c>
      <c r="D1346" s="19">
        <v>162.36000000000001</v>
      </c>
    </row>
    <row r="1347" spans="1:4" ht="27.6">
      <c r="A1347" s="15">
        <v>2576</v>
      </c>
      <c r="B1347" s="17" t="s">
        <v>1661</v>
      </c>
      <c r="C1347" s="18" t="s">
        <v>334</v>
      </c>
      <c r="D1347" s="19">
        <v>27.68</v>
      </c>
    </row>
    <row r="1348" spans="1:4" ht="27.6">
      <c r="A1348" s="15">
        <v>2575</v>
      </c>
      <c r="B1348" s="17" t="s">
        <v>1662</v>
      </c>
      <c r="C1348" s="18" t="s">
        <v>334</v>
      </c>
      <c r="D1348" s="19">
        <v>20.81</v>
      </c>
    </row>
    <row r="1349" spans="1:4" ht="27.6">
      <c r="A1349" s="15">
        <v>2573</v>
      </c>
      <c r="B1349" s="17" t="s">
        <v>1663</v>
      </c>
      <c r="C1349" s="18" t="s">
        <v>334</v>
      </c>
      <c r="D1349" s="19">
        <v>8.64</v>
      </c>
    </row>
    <row r="1350" spans="1:4" ht="27.6">
      <c r="A1350" s="15">
        <v>2586</v>
      </c>
      <c r="B1350" s="17" t="s">
        <v>137</v>
      </c>
      <c r="C1350" s="18" t="s">
        <v>334</v>
      </c>
      <c r="D1350" s="19">
        <v>14</v>
      </c>
    </row>
    <row r="1351" spans="1:4" ht="27.6">
      <c r="A1351" s="15">
        <v>2577</v>
      </c>
      <c r="B1351" s="17" t="s">
        <v>139</v>
      </c>
      <c r="C1351" s="18" t="s">
        <v>334</v>
      </c>
      <c r="D1351" s="19">
        <v>37.5</v>
      </c>
    </row>
    <row r="1352" spans="1:4" ht="27.6">
      <c r="A1352" s="15">
        <v>2574</v>
      </c>
      <c r="B1352" s="17" t="s">
        <v>1664</v>
      </c>
      <c r="C1352" s="18" t="s">
        <v>334</v>
      </c>
      <c r="D1352" s="19">
        <v>8.69</v>
      </c>
    </row>
    <row r="1353" spans="1:4" ht="27.6">
      <c r="A1353" s="15">
        <v>2578</v>
      </c>
      <c r="B1353" s="17" t="s">
        <v>1665</v>
      </c>
      <c r="C1353" s="18" t="s">
        <v>334</v>
      </c>
      <c r="D1353" s="19">
        <v>117.09</v>
      </c>
    </row>
    <row r="1354" spans="1:4" ht="27.6">
      <c r="A1354" s="15">
        <v>2585</v>
      </c>
      <c r="B1354" s="17" t="s">
        <v>1666</v>
      </c>
      <c r="C1354" s="18" t="s">
        <v>334</v>
      </c>
      <c r="D1354" s="19">
        <v>160.68</v>
      </c>
    </row>
    <row r="1355" spans="1:4" ht="27.6">
      <c r="A1355" s="15">
        <v>12008</v>
      </c>
      <c r="B1355" s="17" t="s">
        <v>1667</v>
      </c>
      <c r="C1355" s="18" t="s">
        <v>334</v>
      </c>
      <c r="D1355" s="19">
        <v>86.21</v>
      </c>
    </row>
    <row r="1356" spans="1:4" ht="27.6">
      <c r="A1356" s="15">
        <v>2582</v>
      </c>
      <c r="B1356" s="17" t="s">
        <v>1668</v>
      </c>
      <c r="C1356" s="18" t="s">
        <v>334</v>
      </c>
      <c r="D1356" s="19">
        <v>25.67</v>
      </c>
    </row>
    <row r="1357" spans="1:4" ht="27.6">
      <c r="A1357" s="15">
        <v>2597</v>
      </c>
      <c r="B1357" s="17" t="s">
        <v>1669</v>
      </c>
      <c r="C1357" s="18" t="s">
        <v>334</v>
      </c>
      <c r="D1357" s="19">
        <v>22</v>
      </c>
    </row>
    <row r="1358" spans="1:4" ht="27.6">
      <c r="A1358" s="15">
        <v>2579</v>
      </c>
      <c r="B1358" s="17" t="s">
        <v>1670</v>
      </c>
      <c r="C1358" s="18" t="s">
        <v>334</v>
      </c>
      <c r="D1358" s="19">
        <v>10.47</v>
      </c>
    </row>
    <row r="1359" spans="1:4" ht="27.6">
      <c r="A1359" s="15">
        <v>2581</v>
      </c>
      <c r="B1359" s="17" t="s">
        <v>1671</v>
      </c>
      <c r="C1359" s="18" t="s">
        <v>334</v>
      </c>
      <c r="D1359" s="19">
        <v>13.4</v>
      </c>
    </row>
    <row r="1360" spans="1:4" ht="27.6">
      <c r="A1360" s="15">
        <v>2596</v>
      </c>
      <c r="B1360" s="17" t="s">
        <v>1672</v>
      </c>
      <c r="C1360" s="18" t="s">
        <v>334</v>
      </c>
      <c r="D1360" s="19">
        <v>39.64</v>
      </c>
    </row>
    <row r="1361" spans="1:4" ht="27.6">
      <c r="A1361" s="15">
        <v>2580</v>
      </c>
      <c r="B1361" s="17" t="s">
        <v>1673</v>
      </c>
      <c r="C1361" s="18" t="s">
        <v>334</v>
      </c>
      <c r="D1361" s="19">
        <v>11.48</v>
      </c>
    </row>
    <row r="1362" spans="1:4" ht="27.6">
      <c r="A1362" s="15">
        <v>2583</v>
      </c>
      <c r="B1362" s="17" t="s">
        <v>1674</v>
      </c>
      <c r="C1362" s="18" t="s">
        <v>334</v>
      </c>
      <c r="D1362" s="19">
        <v>96.42</v>
      </c>
    </row>
    <row r="1363" spans="1:4" ht="27.6">
      <c r="A1363" s="15">
        <v>2584</v>
      </c>
      <c r="B1363" s="17" t="s">
        <v>1675</v>
      </c>
      <c r="C1363" s="18" t="s">
        <v>334</v>
      </c>
      <c r="D1363" s="19">
        <v>160.52000000000001</v>
      </c>
    </row>
    <row r="1364" spans="1:4">
      <c r="A1364" s="15">
        <v>12010</v>
      </c>
      <c r="B1364" s="17" t="s">
        <v>1676</v>
      </c>
      <c r="C1364" s="18" t="s">
        <v>334</v>
      </c>
      <c r="D1364" s="19">
        <v>6.72</v>
      </c>
    </row>
    <row r="1365" spans="1:4">
      <c r="A1365" s="15">
        <v>39329</v>
      </c>
      <c r="B1365" s="17" t="s">
        <v>1677</v>
      </c>
      <c r="C1365" s="18" t="s">
        <v>334</v>
      </c>
      <c r="D1365" s="19">
        <v>7.03</v>
      </c>
    </row>
    <row r="1366" spans="1:4">
      <c r="A1366" s="15">
        <v>39330</v>
      </c>
      <c r="B1366" s="17" t="s">
        <v>1678</v>
      </c>
      <c r="C1366" s="18" t="s">
        <v>334</v>
      </c>
      <c r="D1366" s="19">
        <v>7.39</v>
      </c>
    </row>
    <row r="1367" spans="1:4">
      <c r="A1367" s="15">
        <v>39332</v>
      </c>
      <c r="B1367" s="17" t="s">
        <v>1679</v>
      </c>
      <c r="C1367" s="18" t="s">
        <v>334</v>
      </c>
      <c r="D1367" s="19">
        <v>8.26</v>
      </c>
    </row>
    <row r="1368" spans="1:4">
      <c r="A1368" s="15">
        <v>39331</v>
      </c>
      <c r="B1368" s="17" t="s">
        <v>1680</v>
      </c>
      <c r="C1368" s="18" t="s">
        <v>334</v>
      </c>
      <c r="D1368" s="19">
        <v>6.58</v>
      </c>
    </row>
    <row r="1369" spans="1:4">
      <c r="A1369" s="15">
        <v>39333</v>
      </c>
      <c r="B1369" s="17" t="s">
        <v>1681</v>
      </c>
      <c r="C1369" s="18" t="s">
        <v>334</v>
      </c>
      <c r="D1369" s="19">
        <v>6.41</v>
      </c>
    </row>
    <row r="1370" spans="1:4">
      <c r="A1370" s="15">
        <v>39335</v>
      </c>
      <c r="B1370" s="17" t="s">
        <v>1682</v>
      </c>
      <c r="C1370" s="18" t="s">
        <v>334</v>
      </c>
      <c r="D1370" s="19">
        <v>7.42</v>
      </c>
    </row>
    <row r="1371" spans="1:4">
      <c r="A1371" s="15">
        <v>39334</v>
      </c>
      <c r="B1371" s="17" t="s">
        <v>1683</v>
      </c>
      <c r="C1371" s="18" t="s">
        <v>334</v>
      </c>
      <c r="D1371" s="19">
        <v>5.9</v>
      </c>
    </row>
    <row r="1372" spans="1:4">
      <c r="A1372" s="15">
        <v>12016</v>
      </c>
      <c r="B1372" s="17" t="s">
        <v>1684</v>
      </c>
      <c r="C1372" s="18" t="s">
        <v>334</v>
      </c>
      <c r="D1372" s="19">
        <v>7.41</v>
      </c>
    </row>
    <row r="1373" spans="1:4">
      <c r="A1373" s="15">
        <v>12015</v>
      </c>
      <c r="B1373" s="17" t="s">
        <v>1685</v>
      </c>
      <c r="C1373" s="18" t="s">
        <v>334</v>
      </c>
      <c r="D1373" s="19">
        <v>8.6199999999999992</v>
      </c>
    </row>
    <row r="1374" spans="1:4">
      <c r="A1374" s="15">
        <v>12020</v>
      </c>
      <c r="B1374" s="17" t="s">
        <v>1686</v>
      </c>
      <c r="C1374" s="18" t="s">
        <v>334</v>
      </c>
      <c r="D1374" s="19">
        <v>7.41</v>
      </c>
    </row>
    <row r="1375" spans="1:4">
      <c r="A1375" s="15">
        <v>12019</v>
      </c>
      <c r="B1375" s="17" t="s">
        <v>1687</v>
      </c>
      <c r="C1375" s="18" t="s">
        <v>334</v>
      </c>
      <c r="D1375" s="19">
        <v>8.6199999999999992</v>
      </c>
    </row>
    <row r="1376" spans="1:4">
      <c r="A1376" s="15">
        <v>39336</v>
      </c>
      <c r="B1376" s="17" t="s">
        <v>1688</v>
      </c>
      <c r="C1376" s="18" t="s">
        <v>334</v>
      </c>
      <c r="D1376" s="19">
        <v>7.39</v>
      </c>
    </row>
    <row r="1377" spans="1:4">
      <c r="A1377" s="15">
        <v>39338</v>
      </c>
      <c r="B1377" s="17" t="s">
        <v>1689</v>
      </c>
      <c r="C1377" s="18" t="s">
        <v>334</v>
      </c>
      <c r="D1377" s="19">
        <v>8.26</v>
      </c>
    </row>
    <row r="1378" spans="1:4">
      <c r="A1378" s="15">
        <v>39337</v>
      </c>
      <c r="B1378" s="17" t="s">
        <v>1690</v>
      </c>
      <c r="C1378" s="18" t="s">
        <v>334</v>
      </c>
      <c r="D1378" s="19">
        <v>6.58</v>
      </c>
    </row>
    <row r="1379" spans="1:4">
      <c r="A1379" s="15">
        <v>39341</v>
      </c>
      <c r="B1379" s="17" t="s">
        <v>1691</v>
      </c>
      <c r="C1379" s="18" t="s">
        <v>334</v>
      </c>
      <c r="D1379" s="19">
        <v>10.77</v>
      </c>
    </row>
    <row r="1380" spans="1:4">
      <c r="A1380" s="15">
        <v>39340</v>
      </c>
      <c r="B1380" s="17" t="s">
        <v>1692</v>
      </c>
      <c r="C1380" s="18" t="s">
        <v>334</v>
      </c>
      <c r="D1380" s="19">
        <v>7.91</v>
      </c>
    </row>
    <row r="1381" spans="1:4">
      <c r="A1381" s="15">
        <v>12025</v>
      </c>
      <c r="B1381" s="17" t="s">
        <v>1693</v>
      </c>
      <c r="C1381" s="18" t="s">
        <v>334</v>
      </c>
      <c r="D1381" s="19">
        <v>8.17</v>
      </c>
    </row>
    <row r="1382" spans="1:4">
      <c r="A1382" s="15">
        <v>39342</v>
      </c>
      <c r="B1382" s="17" t="s">
        <v>1694</v>
      </c>
      <c r="C1382" s="18" t="s">
        <v>334</v>
      </c>
      <c r="D1382" s="19">
        <v>10.77</v>
      </c>
    </row>
    <row r="1383" spans="1:4">
      <c r="A1383" s="15">
        <v>39343</v>
      </c>
      <c r="B1383" s="17" t="s">
        <v>1695</v>
      </c>
      <c r="C1383" s="18" t="s">
        <v>334</v>
      </c>
      <c r="D1383" s="19">
        <v>9.1</v>
      </c>
    </row>
    <row r="1384" spans="1:4">
      <c r="A1384" s="15">
        <v>39345</v>
      </c>
      <c r="B1384" s="17" t="s">
        <v>1696</v>
      </c>
      <c r="C1384" s="18" t="s">
        <v>334</v>
      </c>
      <c r="D1384" s="19">
        <v>12.31</v>
      </c>
    </row>
    <row r="1385" spans="1:4">
      <c r="A1385" s="15">
        <v>39344</v>
      </c>
      <c r="B1385" s="17" t="s">
        <v>1697</v>
      </c>
      <c r="C1385" s="18" t="s">
        <v>334</v>
      </c>
      <c r="D1385" s="19">
        <v>8.7899999999999991</v>
      </c>
    </row>
    <row r="1386" spans="1:4" ht="27.6">
      <c r="A1386" s="15">
        <v>12623</v>
      </c>
      <c r="B1386" s="17" t="s">
        <v>1698</v>
      </c>
      <c r="C1386" s="18" t="s">
        <v>89</v>
      </c>
      <c r="D1386" s="19">
        <v>11.59</v>
      </c>
    </row>
    <row r="1387" spans="1:4">
      <c r="A1387" s="15">
        <v>34498</v>
      </c>
      <c r="B1387" s="17" t="s">
        <v>1699</v>
      </c>
      <c r="C1387" s="18" t="s">
        <v>334</v>
      </c>
      <c r="D1387" s="19">
        <v>86.11</v>
      </c>
    </row>
    <row r="1388" spans="1:4" ht="27.6">
      <c r="A1388" s="15">
        <v>13244</v>
      </c>
      <c r="B1388" s="17" t="s">
        <v>1700</v>
      </c>
      <c r="C1388" s="18" t="s">
        <v>334</v>
      </c>
      <c r="D1388" s="19">
        <v>36.25</v>
      </c>
    </row>
    <row r="1389" spans="1:4" ht="27.6">
      <c r="A1389" s="15">
        <v>38998</v>
      </c>
      <c r="B1389" s="17" t="s">
        <v>1701</v>
      </c>
      <c r="C1389" s="18" t="s">
        <v>334</v>
      </c>
      <c r="D1389" s="19">
        <v>13.31</v>
      </c>
    </row>
    <row r="1390" spans="1:4" ht="27.6">
      <c r="A1390" s="15">
        <v>38999</v>
      </c>
      <c r="B1390" s="17" t="s">
        <v>1702</v>
      </c>
      <c r="C1390" s="18" t="s">
        <v>334</v>
      </c>
      <c r="D1390" s="19">
        <v>22.03</v>
      </c>
    </row>
    <row r="1391" spans="1:4" ht="27.6">
      <c r="A1391" s="15">
        <v>38996</v>
      </c>
      <c r="B1391" s="17" t="s">
        <v>1703</v>
      </c>
      <c r="C1391" s="18" t="s">
        <v>334</v>
      </c>
      <c r="D1391" s="19">
        <v>19.23</v>
      </c>
    </row>
    <row r="1392" spans="1:4" ht="27.6">
      <c r="A1392" s="15">
        <v>38997</v>
      </c>
      <c r="B1392" s="17" t="s">
        <v>1704</v>
      </c>
      <c r="C1392" s="18" t="s">
        <v>334</v>
      </c>
      <c r="D1392" s="19">
        <v>31.13</v>
      </c>
    </row>
    <row r="1393" spans="1:4" ht="27.6">
      <c r="A1393" s="15">
        <v>39862</v>
      </c>
      <c r="B1393" s="17" t="s">
        <v>1705</v>
      </c>
      <c r="C1393" s="18" t="s">
        <v>334</v>
      </c>
      <c r="D1393" s="19">
        <v>12.33</v>
      </c>
    </row>
    <row r="1394" spans="1:4" ht="27.6">
      <c r="A1394" s="15">
        <v>39863</v>
      </c>
      <c r="B1394" s="17" t="s">
        <v>1706</v>
      </c>
      <c r="C1394" s="18" t="s">
        <v>334</v>
      </c>
      <c r="D1394" s="19">
        <v>12.5</v>
      </c>
    </row>
    <row r="1395" spans="1:4" ht="27.6">
      <c r="A1395" s="15">
        <v>39864</v>
      </c>
      <c r="B1395" s="17" t="s">
        <v>1707</v>
      </c>
      <c r="C1395" s="18" t="s">
        <v>334</v>
      </c>
      <c r="D1395" s="19">
        <v>15.51</v>
      </c>
    </row>
    <row r="1396" spans="1:4" ht="27.6">
      <c r="A1396" s="15">
        <v>39865</v>
      </c>
      <c r="B1396" s="17" t="s">
        <v>1708</v>
      </c>
      <c r="C1396" s="18" t="s">
        <v>334</v>
      </c>
      <c r="D1396" s="19">
        <v>21.86</v>
      </c>
    </row>
    <row r="1397" spans="1:4" ht="27.6">
      <c r="A1397" s="15">
        <v>2517</v>
      </c>
      <c r="B1397" s="17" t="s">
        <v>1709</v>
      </c>
      <c r="C1397" s="18" t="s">
        <v>334</v>
      </c>
      <c r="D1397" s="19">
        <v>15.99</v>
      </c>
    </row>
    <row r="1398" spans="1:4" ht="27.6">
      <c r="A1398" s="15">
        <v>2522</v>
      </c>
      <c r="B1398" s="17" t="s">
        <v>1710</v>
      </c>
      <c r="C1398" s="18" t="s">
        <v>334</v>
      </c>
      <c r="D1398" s="19">
        <v>10.33</v>
      </c>
    </row>
    <row r="1399" spans="1:4" ht="27.6">
      <c r="A1399" s="15">
        <v>2548</v>
      </c>
      <c r="B1399" s="17" t="s">
        <v>1711</v>
      </c>
      <c r="C1399" s="18" t="s">
        <v>334</v>
      </c>
      <c r="D1399" s="19">
        <v>6.35</v>
      </c>
    </row>
    <row r="1400" spans="1:4" ht="27.6">
      <c r="A1400" s="15">
        <v>2516</v>
      </c>
      <c r="B1400" s="17" t="s">
        <v>1712</v>
      </c>
      <c r="C1400" s="18" t="s">
        <v>334</v>
      </c>
      <c r="D1400" s="19">
        <v>8.3000000000000007</v>
      </c>
    </row>
    <row r="1401" spans="1:4" ht="27.6">
      <c r="A1401" s="15">
        <v>2518</v>
      </c>
      <c r="B1401" s="17" t="s">
        <v>1713</v>
      </c>
      <c r="C1401" s="18" t="s">
        <v>334</v>
      </c>
      <c r="D1401" s="19">
        <v>76.12</v>
      </c>
    </row>
    <row r="1402" spans="1:4" ht="27.6">
      <c r="A1402" s="15">
        <v>2521</v>
      </c>
      <c r="B1402" s="17" t="s">
        <v>1714</v>
      </c>
      <c r="C1402" s="18" t="s">
        <v>334</v>
      </c>
      <c r="D1402" s="19">
        <v>32.4</v>
      </c>
    </row>
    <row r="1403" spans="1:4" ht="27.6">
      <c r="A1403" s="15">
        <v>2515</v>
      </c>
      <c r="B1403" s="17" t="s">
        <v>1715</v>
      </c>
      <c r="C1403" s="18" t="s">
        <v>334</v>
      </c>
      <c r="D1403" s="19">
        <v>6.9</v>
      </c>
    </row>
    <row r="1404" spans="1:4" ht="27.6">
      <c r="A1404" s="15">
        <v>2519</v>
      </c>
      <c r="B1404" s="17" t="s">
        <v>1716</v>
      </c>
      <c r="C1404" s="18" t="s">
        <v>334</v>
      </c>
      <c r="D1404" s="19">
        <v>91.79</v>
      </c>
    </row>
    <row r="1405" spans="1:4" ht="27.6">
      <c r="A1405" s="15">
        <v>2520</v>
      </c>
      <c r="B1405" s="17" t="s">
        <v>1717</v>
      </c>
      <c r="C1405" s="18" t="s">
        <v>334</v>
      </c>
      <c r="D1405" s="19">
        <v>168.95</v>
      </c>
    </row>
    <row r="1406" spans="1:4" ht="27.6">
      <c r="A1406" s="15">
        <v>1602</v>
      </c>
      <c r="B1406" s="17" t="s">
        <v>1718</v>
      </c>
      <c r="C1406" s="18" t="s">
        <v>334</v>
      </c>
      <c r="D1406" s="19">
        <v>38.14</v>
      </c>
    </row>
    <row r="1407" spans="1:4" ht="27.6">
      <c r="A1407" s="15">
        <v>1601</v>
      </c>
      <c r="B1407" s="17" t="s">
        <v>1719</v>
      </c>
      <c r="C1407" s="18" t="s">
        <v>334</v>
      </c>
      <c r="D1407" s="19">
        <v>33.99</v>
      </c>
    </row>
    <row r="1408" spans="1:4" ht="27.6">
      <c r="A1408" s="15">
        <v>1598</v>
      </c>
      <c r="B1408" s="17" t="s">
        <v>1720</v>
      </c>
      <c r="C1408" s="18" t="s">
        <v>334</v>
      </c>
      <c r="D1408" s="19">
        <v>10.06</v>
      </c>
    </row>
    <row r="1409" spans="1:4" ht="27.6">
      <c r="A1409" s="15">
        <v>1600</v>
      </c>
      <c r="B1409" s="17" t="s">
        <v>1721</v>
      </c>
      <c r="C1409" s="18" t="s">
        <v>334</v>
      </c>
      <c r="D1409" s="19">
        <v>14.85</v>
      </c>
    </row>
    <row r="1410" spans="1:4" ht="27.6">
      <c r="A1410" s="15">
        <v>1603</v>
      </c>
      <c r="B1410" s="17" t="s">
        <v>1722</v>
      </c>
      <c r="C1410" s="18" t="s">
        <v>334</v>
      </c>
      <c r="D1410" s="19">
        <v>57.59</v>
      </c>
    </row>
    <row r="1411" spans="1:4" ht="27.6">
      <c r="A1411" s="15">
        <v>1599</v>
      </c>
      <c r="B1411" s="17" t="s">
        <v>1723</v>
      </c>
      <c r="C1411" s="18" t="s">
        <v>334</v>
      </c>
      <c r="D1411" s="19">
        <v>11.67</v>
      </c>
    </row>
    <row r="1412" spans="1:4" ht="27.6">
      <c r="A1412" s="15">
        <v>1597</v>
      </c>
      <c r="B1412" s="17" t="s">
        <v>1724</v>
      </c>
      <c r="C1412" s="18" t="s">
        <v>334</v>
      </c>
      <c r="D1412" s="19">
        <v>9.4600000000000009</v>
      </c>
    </row>
    <row r="1413" spans="1:4">
      <c r="A1413" s="15">
        <v>39600</v>
      </c>
      <c r="B1413" s="17" t="s">
        <v>1725</v>
      </c>
      <c r="C1413" s="18" t="s">
        <v>334</v>
      </c>
      <c r="D1413" s="19">
        <v>9.59</v>
      </c>
    </row>
    <row r="1414" spans="1:4">
      <c r="A1414" s="15">
        <v>39601</v>
      </c>
      <c r="B1414" s="17" t="s">
        <v>1726</v>
      </c>
      <c r="C1414" s="18" t="s">
        <v>334</v>
      </c>
      <c r="D1414" s="19">
        <v>16.68</v>
      </c>
    </row>
    <row r="1415" spans="1:4">
      <c r="A1415" s="15">
        <v>39602</v>
      </c>
      <c r="B1415" s="17" t="s">
        <v>1727</v>
      </c>
      <c r="C1415" s="18" t="s">
        <v>334</v>
      </c>
      <c r="D1415" s="19">
        <v>1.0900000000000001</v>
      </c>
    </row>
    <row r="1416" spans="1:4">
      <c r="A1416" s="15">
        <v>39603</v>
      </c>
      <c r="B1416" s="17" t="s">
        <v>1728</v>
      </c>
      <c r="C1416" s="18" t="s">
        <v>334</v>
      </c>
      <c r="D1416" s="19">
        <v>1.88</v>
      </c>
    </row>
    <row r="1417" spans="1:4" ht="27.6">
      <c r="A1417" s="15">
        <v>11821</v>
      </c>
      <c r="B1417" s="17" t="s">
        <v>1729</v>
      </c>
      <c r="C1417" s="18" t="s">
        <v>334</v>
      </c>
      <c r="D1417" s="19">
        <v>7.77</v>
      </c>
    </row>
    <row r="1418" spans="1:4" ht="27.6">
      <c r="A1418" s="15">
        <v>1562</v>
      </c>
      <c r="B1418" s="17" t="s">
        <v>1730</v>
      </c>
      <c r="C1418" s="18" t="s">
        <v>334</v>
      </c>
      <c r="D1418" s="19">
        <v>12.72</v>
      </c>
    </row>
    <row r="1419" spans="1:4" ht="27.6">
      <c r="A1419" s="15">
        <v>1563</v>
      </c>
      <c r="B1419" s="17" t="s">
        <v>1731</v>
      </c>
      <c r="C1419" s="18" t="s">
        <v>334</v>
      </c>
      <c r="D1419" s="19">
        <v>17.07</v>
      </c>
    </row>
    <row r="1420" spans="1:4" ht="27.6">
      <c r="A1420" s="15">
        <v>11856</v>
      </c>
      <c r="B1420" s="17" t="s">
        <v>1732</v>
      </c>
      <c r="C1420" s="18" t="s">
        <v>334</v>
      </c>
      <c r="D1420" s="19">
        <v>5.09</v>
      </c>
    </row>
    <row r="1421" spans="1:4" ht="27.6">
      <c r="A1421" s="15">
        <v>11857</v>
      </c>
      <c r="B1421" s="17" t="s">
        <v>1733</v>
      </c>
      <c r="C1421" s="18" t="s">
        <v>334</v>
      </c>
      <c r="D1421" s="19">
        <v>26.79</v>
      </c>
    </row>
    <row r="1422" spans="1:4" ht="27.6">
      <c r="A1422" s="15">
        <v>11858</v>
      </c>
      <c r="B1422" s="17" t="s">
        <v>1734</v>
      </c>
      <c r="C1422" s="18" t="s">
        <v>334</v>
      </c>
      <c r="D1422" s="19">
        <v>33.25</v>
      </c>
    </row>
    <row r="1423" spans="1:4" ht="27.6">
      <c r="A1423" s="15">
        <v>1539</v>
      </c>
      <c r="B1423" s="17" t="s">
        <v>1735</v>
      </c>
      <c r="C1423" s="18" t="s">
        <v>334</v>
      </c>
      <c r="D1423" s="19">
        <v>5.98</v>
      </c>
    </row>
    <row r="1424" spans="1:4" ht="27.6">
      <c r="A1424" s="15">
        <v>11859</v>
      </c>
      <c r="B1424" s="17" t="s">
        <v>1736</v>
      </c>
      <c r="C1424" s="18" t="s">
        <v>334</v>
      </c>
      <c r="D1424" s="19">
        <v>45.23</v>
      </c>
    </row>
    <row r="1425" spans="1:4" ht="27.6">
      <c r="A1425" s="15">
        <v>1550</v>
      </c>
      <c r="B1425" s="17" t="s">
        <v>1737</v>
      </c>
      <c r="C1425" s="18" t="s">
        <v>334</v>
      </c>
      <c r="D1425" s="19">
        <v>6.31</v>
      </c>
    </row>
    <row r="1426" spans="1:4" ht="27.6">
      <c r="A1426" s="15">
        <v>11854</v>
      </c>
      <c r="B1426" s="17" t="s">
        <v>1738</v>
      </c>
      <c r="C1426" s="18" t="s">
        <v>334</v>
      </c>
      <c r="D1426" s="19">
        <v>7.88</v>
      </c>
    </row>
    <row r="1427" spans="1:4" ht="27.6">
      <c r="A1427" s="15">
        <v>11862</v>
      </c>
      <c r="B1427" s="17" t="s">
        <v>1739</v>
      </c>
      <c r="C1427" s="18" t="s">
        <v>334</v>
      </c>
      <c r="D1427" s="19">
        <v>11.06</v>
      </c>
    </row>
    <row r="1428" spans="1:4" ht="27.6">
      <c r="A1428" s="15">
        <v>11863</v>
      </c>
      <c r="B1428" s="17" t="s">
        <v>1740</v>
      </c>
      <c r="C1428" s="18" t="s">
        <v>334</v>
      </c>
      <c r="D1428" s="19">
        <v>4.46</v>
      </c>
    </row>
    <row r="1429" spans="1:4" ht="27.6">
      <c r="A1429" s="15">
        <v>11855</v>
      </c>
      <c r="B1429" s="17" t="s">
        <v>1741</v>
      </c>
      <c r="C1429" s="18" t="s">
        <v>334</v>
      </c>
      <c r="D1429" s="19">
        <v>16.510000000000002</v>
      </c>
    </row>
    <row r="1430" spans="1:4" ht="27.6">
      <c r="A1430" s="15">
        <v>11864</v>
      </c>
      <c r="B1430" s="17" t="s">
        <v>1742</v>
      </c>
      <c r="C1430" s="18" t="s">
        <v>334</v>
      </c>
      <c r="D1430" s="19">
        <v>24.96</v>
      </c>
    </row>
    <row r="1431" spans="1:4" ht="27.6">
      <c r="A1431" s="15">
        <v>2527</v>
      </c>
      <c r="B1431" s="17" t="s">
        <v>1743</v>
      </c>
      <c r="C1431" s="18" t="s">
        <v>334</v>
      </c>
      <c r="D1431" s="19">
        <v>5.72</v>
      </c>
    </row>
    <row r="1432" spans="1:4" ht="27.6">
      <c r="A1432" s="15">
        <v>2526</v>
      </c>
      <c r="B1432" s="17" t="s">
        <v>1744</v>
      </c>
      <c r="C1432" s="18" t="s">
        <v>334</v>
      </c>
      <c r="D1432" s="19">
        <v>3.66</v>
      </c>
    </row>
    <row r="1433" spans="1:4" ht="27.6">
      <c r="A1433" s="15">
        <v>2487</v>
      </c>
      <c r="B1433" s="17" t="s">
        <v>1745</v>
      </c>
      <c r="C1433" s="18" t="s">
        <v>334</v>
      </c>
      <c r="D1433" s="19">
        <v>1.25</v>
      </c>
    </row>
    <row r="1434" spans="1:4" ht="27.6">
      <c r="A1434" s="15">
        <v>2483</v>
      </c>
      <c r="B1434" s="17" t="s">
        <v>1746</v>
      </c>
      <c r="C1434" s="18" t="s">
        <v>334</v>
      </c>
      <c r="D1434" s="19">
        <v>2.61</v>
      </c>
    </row>
    <row r="1435" spans="1:4" ht="27.6">
      <c r="A1435" s="15">
        <v>2528</v>
      </c>
      <c r="B1435" s="17" t="s">
        <v>1747</v>
      </c>
      <c r="C1435" s="18" t="s">
        <v>334</v>
      </c>
      <c r="D1435" s="19">
        <v>14.4</v>
      </c>
    </row>
    <row r="1436" spans="1:4" ht="27.6">
      <c r="A1436" s="15">
        <v>2489</v>
      </c>
      <c r="B1436" s="17" t="s">
        <v>1748</v>
      </c>
      <c r="C1436" s="18" t="s">
        <v>334</v>
      </c>
      <c r="D1436" s="19">
        <v>6.34</v>
      </c>
    </row>
    <row r="1437" spans="1:4" ht="27.6">
      <c r="A1437" s="15">
        <v>2488</v>
      </c>
      <c r="B1437" s="17" t="s">
        <v>1749</v>
      </c>
      <c r="C1437" s="18" t="s">
        <v>334</v>
      </c>
      <c r="D1437" s="19">
        <v>1.46</v>
      </c>
    </row>
    <row r="1438" spans="1:4" ht="27.6">
      <c r="A1438" s="15">
        <v>2484</v>
      </c>
      <c r="B1438" s="17" t="s">
        <v>1750</v>
      </c>
      <c r="C1438" s="18" t="s">
        <v>334</v>
      </c>
      <c r="D1438" s="19">
        <v>20.92</v>
      </c>
    </row>
    <row r="1439" spans="1:4" ht="27.6">
      <c r="A1439" s="15">
        <v>2485</v>
      </c>
      <c r="B1439" s="17" t="s">
        <v>1751</v>
      </c>
      <c r="C1439" s="18" t="s">
        <v>334</v>
      </c>
      <c r="D1439" s="19">
        <v>32.79</v>
      </c>
    </row>
    <row r="1440" spans="1:4">
      <c r="A1440" s="15">
        <v>38005</v>
      </c>
      <c r="B1440" s="17" t="s">
        <v>1752</v>
      </c>
      <c r="C1440" s="18" t="s">
        <v>334</v>
      </c>
      <c r="D1440" s="19">
        <v>26.21</v>
      </c>
    </row>
    <row r="1441" spans="1:4">
      <c r="A1441" s="15">
        <v>38006</v>
      </c>
      <c r="B1441" s="17" t="s">
        <v>1753</v>
      </c>
      <c r="C1441" s="18" t="s">
        <v>334</v>
      </c>
      <c r="D1441" s="19">
        <v>32.17</v>
      </c>
    </row>
    <row r="1442" spans="1:4">
      <c r="A1442" s="15">
        <v>38428</v>
      </c>
      <c r="B1442" s="17" t="s">
        <v>1754</v>
      </c>
      <c r="C1442" s="18" t="s">
        <v>334</v>
      </c>
      <c r="D1442" s="19">
        <v>30.13</v>
      </c>
    </row>
    <row r="1443" spans="1:4">
      <c r="A1443" s="15">
        <v>38007</v>
      </c>
      <c r="B1443" s="17" t="s">
        <v>1755</v>
      </c>
      <c r="C1443" s="18" t="s">
        <v>334</v>
      </c>
      <c r="D1443" s="19">
        <v>49.23</v>
      </c>
    </row>
    <row r="1444" spans="1:4">
      <c r="A1444" s="15">
        <v>38008</v>
      </c>
      <c r="B1444" s="17" t="s">
        <v>1756</v>
      </c>
      <c r="C1444" s="18" t="s">
        <v>334</v>
      </c>
      <c r="D1444" s="19">
        <v>198.28</v>
      </c>
    </row>
    <row r="1445" spans="1:4">
      <c r="A1445" s="15">
        <v>38009</v>
      </c>
      <c r="B1445" s="17" t="s">
        <v>1757</v>
      </c>
      <c r="C1445" s="18" t="s">
        <v>334</v>
      </c>
      <c r="D1445" s="19">
        <v>242.33</v>
      </c>
    </row>
    <row r="1446" spans="1:4" ht="27.6">
      <c r="A1446" s="15">
        <v>39279</v>
      </c>
      <c r="B1446" s="17" t="s">
        <v>1758</v>
      </c>
      <c r="C1446" s="18" t="s">
        <v>334</v>
      </c>
      <c r="D1446" s="19">
        <v>13.59</v>
      </c>
    </row>
    <row r="1447" spans="1:4" ht="27.6">
      <c r="A1447" s="15">
        <v>38845</v>
      </c>
      <c r="B1447" s="17" t="s">
        <v>1759</v>
      </c>
      <c r="C1447" s="18" t="s">
        <v>334</v>
      </c>
      <c r="D1447" s="19">
        <v>19.66</v>
      </c>
    </row>
    <row r="1448" spans="1:4" ht="27.6">
      <c r="A1448" s="15">
        <v>39280</v>
      </c>
      <c r="B1448" s="17" t="s">
        <v>1760</v>
      </c>
      <c r="C1448" s="18" t="s">
        <v>334</v>
      </c>
      <c r="D1448" s="19">
        <v>17.62</v>
      </c>
    </row>
    <row r="1449" spans="1:4" ht="27.6">
      <c r="A1449" s="15">
        <v>39281</v>
      </c>
      <c r="B1449" s="17" t="s">
        <v>1761</v>
      </c>
      <c r="C1449" s="18" t="s">
        <v>334</v>
      </c>
      <c r="D1449" s="19">
        <v>23.2</v>
      </c>
    </row>
    <row r="1450" spans="1:4" ht="27.6">
      <c r="A1450" s="15">
        <v>38849</v>
      </c>
      <c r="B1450" s="17" t="s">
        <v>1762</v>
      </c>
      <c r="C1450" s="18" t="s">
        <v>334</v>
      </c>
      <c r="D1450" s="19">
        <v>19.87</v>
      </c>
    </row>
    <row r="1451" spans="1:4" ht="27.6">
      <c r="A1451" s="15">
        <v>39282</v>
      </c>
      <c r="B1451" s="17" t="s">
        <v>1763</v>
      </c>
      <c r="C1451" s="18" t="s">
        <v>334</v>
      </c>
      <c r="D1451" s="19">
        <v>23.75</v>
      </c>
    </row>
    <row r="1452" spans="1:4" ht="27.6">
      <c r="A1452" s="15">
        <v>38852</v>
      </c>
      <c r="B1452" s="17" t="s">
        <v>1764</v>
      </c>
      <c r="C1452" s="18" t="s">
        <v>334</v>
      </c>
      <c r="D1452" s="19">
        <v>32.31</v>
      </c>
    </row>
    <row r="1453" spans="1:4" ht="27.6">
      <c r="A1453" s="15">
        <v>38844</v>
      </c>
      <c r="B1453" s="17" t="s">
        <v>1765</v>
      </c>
      <c r="C1453" s="18" t="s">
        <v>334</v>
      </c>
      <c r="D1453" s="19">
        <v>9.93</v>
      </c>
    </row>
    <row r="1454" spans="1:4" ht="27.6">
      <c r="A1454" s="15">
        <v>38846</v>
      </c>
      <c r="B1454" s="17" t="s">
        <v>1766</v>
      </c>
      <c r="C1454" s="18" t="s">
        <v>334</v>
      </c>
      <c r="D1454" s="19">
        <v>10.86</v>
      </c>
    </row>
    <row r="1455" spans="1:4" ht="27.6">
      <c r="A1455" s="15">
        <v>38847</v>
      </c>
      <c r="B1455" s="17" t="s">
        <v>1767</v>
      </c>
      <c r="C1455" s="18" t="s">
        <v>334</v>
      </c>
      <c r="D1455" s="19">
        <v>13.36</v>
      </c>
    </row>
    <row r="1456" spans="1:4" ht="27.6">
      <c r="A1456" s="15">
        <v>38850</v>
      </c>
      <c r="B1456" s="17" t="s">
        <v>1768</v>
      </c>
      <c r="C1456" s="18" t="s">
        <v>334</v>
      </c>
      <c r="D1456" s="19">
        <v>18.57</v>
      </c>
    </row>
    <row r="1457" spans="1:4" ht="27.6">
      <c r="A1457" s="15">
        <v>38848</v>
      </c>
      <c r="B1457" s="17" t="s">
        <v>1769</v>
      </c>
      <c r="C1457" s="18" t="s">
        <v>334</v>
      </c>
      <c r="D1457" s="19">
        <v>15.53</v>
      </c>
    </row>
    <row r="1458" spans="1:4" ht="27.6">
      <c r="A1458" s="15">
        <v>38851</v>
      </c>
      <c r="B1458" s="17" t="s">
        <v>1770</v>
      </c>
      <c r="C1458" s="18" t="s">
        <v>334</v>
      </c>
      <c r="D1458" s="19">
        <v>28.24</v>
      </c>
    </row>
    <row r="1459" spans="1:4" ht="27.6">
      <c r="A1459" s="15">
        <v>38860</v>
      </c>
      <c r="B1459" s="17" t="s">
        <v>1771</v>
      </c>
      <c r="C1459" s="18" t="s">
        <v>334</v>
      </c>
      <c r="D1459" s="19">
        <v>7.98</v>
      </c>
    </row>
    <row r="1460" spans="1:4" ht="27.6">
      <c r="A1460" s="15">
        <v>38861</v>
      </c>
      <c r="B1460" s="17" t="s">
        <v>1772</v>
      </c>
      <c r="C1460" s="18" t="s">
        <v>334</v>
      </c>
      <c r="D1460" s="19">
        <v>10.74</v>
      </c>
    </row>
    <row r="1461" spans="1:4" ht="27.6">
      <c r="A1461" s="15">
        <v>38862</v>
      </c>
      <c r="B1461" s="17" t="s">
        <v>1773</v>
      </c>
      <c r="C1461" s="18" t="s">
        <v>334</v>
      </c>
      <c r="D1461" s="19">
        <v>9.0500000000000007</v>
      </c>
    </row>
    <row r="1462" spans="1:4" ht="27.6">
      <c r="A1462" s="15">
        <v>38863</v>
      </c>
      <c r="B1462" s="17" t="s">
        <v>1774</v>
      </c>
      <c r="C1462" s="18" t="s">
        <v>334</v>
      </c>
      <c r="D1462" s="19">
        <v>10.4</v>
      </c>
    </row>
    <row r="1463" spans="1:4" ht="27.6">
      <c r="A1463" s="15">
        <v>38865</v>
      </c>
      <c r="B1463" s="17" t="s">
        <v>1775</v>
      </c>
      <c r="C1463" s="18" t="s">
        <v>334</v>
      </c>
      <c r="D1463" s="19">
        <v>14.12</v>
      </c>
    </row>
    <row r="1464" spans="1:4" ht="27.6">
      <c r="A1464" s="15">
        <v>38864</v>
      </c>
      <c r="B1464" s="17" t="s">
        <v>1776</v>
      </c>
      <c r="C1464" s="18" t="s">
        <v>334</v>
      </c>
      <c r="D1464" s="19">
        <v>21.59</v>
      </c>
    </row>
    <row r="1465" spans="1:4" ht="27.6">
      <c r="A1465" s="15">
        <v>38866</v>
      </c>
      <c r="B1465" s="17" t="s">
        <v>1777</v>
      </c>
      <c r="C1465" s="18" t="s">
        <v>334</v>
      </c>
      <c r="D1465" s="19">
        <v>15.2</v>
      </c>
    </row>
    <row r="1466" spans="1:4" ht="27.6">
      <c r="A1466" s="15">
        <v>38868</v>
      </c>
      <c r="B1466" s="17" t="s">
        <v>1778</v>
      </c>
      <c r="C1466" s="18" t="s">
        <v>334</v>
      </c>
      <c r="D1466" s="19">
        <v>25.34</v>
      </c>
    </row>
    <row r="1467" spans="1:4" ht="27.6">
      <c r="A1467" s="15">
        <v>38853</v>
      </c>
      <c r="B1467" s="17" t="s">
        <v>1779</v>
      </c>
      <c r="C1467" s="18" t="s">
        <v>334</v>
      </c>
      <c r="D1467" s="19">
        <v>8.18</v>
      </c>
    </row>
    <row r="1468" spans="1:4" ht="27.6">
      <c r="A1468" s="15">
        <v>38854</v>
      </c>
      <c r="B1468" s="17" t="s">
        <v>1780</v>
      </c>
      <c r="C1468" s="18" t="s">
        <v>334</v>
      </c>
      <c r="D1468" s="19">
        <v>11.19</v>
      </c>
    </row>
    <row r="1469" spans="1:4" ht="27.6">
      <c r="A1469" s="15">
        <v>38855</v>
      </c>
      <c r="B1469" s="17" t="s">
        <v>1781</v>
      </c>
      <c r="C1469" s="18" t="s">
        <v>334</v>
      </c>
      <c r="D1469" s="19">
        <v>8.3000000000000007</v>
      </c>
    </row>
    <row r="1470" spans="1:4" ht="27.6">
      <c r="A1470" s="15">
        <v>38856</v>
      </c>
      <c r="B1470" s="17" t="s">
        <v>1782</v>
      </c>
      <c r="C1470" s="18" t="s">
        <v>334</v>
      </c>
      <c r="D1470" s="19">
        <v>13.33</v>
      </c>
    </row>
    <row r="1471" spans="1:4" ht="27.6">
      <c r="A1471" s="15">
        <v>38857</v>
      </c>
      <c r="B1471" s="17" t="s">
        <v>1783</v>
      </c>
      <c r="C1471" s="18" t="s">
        <v>334</v>
      </c>
      <c r="D1471" s="19">
        <v>17.63</v>
      </c>
    </row>
    <row r="1472" spans="1:4" ht="27.6">
      <c r="A1472" s="15">
        <v>38858</v>
      </c>
      <c r="B1472" s="17" t="s">
        <v>1784</v>
      </c>
      <c r="C1472" s="18" t="s">
        <v>334</v>
      </c>
      <c r="D1472" s="19">
        <v>16.03</v>
      </c>
    </row>
    <row r="1473" spans="1:4" ht="27.6">
      <c r="A1473" s="15">
        <v>38859</v>
      </c>
      <c r="B1473" s="17" t="s">
        <v>1785</v>
      </c>
      <c r="C1473" s="18" t="s">
        <v>334</v>
      </c>
      <c r="D1473" s="19">
        <v>25.96</v>
      </c>
    </row>
    <row r="1474" spans="1:4" ht="55.2">
      <c r="A1474" s="15">
        <v>3104</v>
      </c>
      <c r="B1474" s="17" t="s">
        <v>1786</v>
      </c>
      <c r="C1474" s="18" t="s">
        <v>115</v>
      </c>
      <c r="D1474" s="19">
        <v>115.24</v>
      </c>
    </row>
    <row r="1475" spans="1:4" ht="27.6">
      <c r="A1475" s="15">
        <v>1607</v>
      </c>
      <c r="B1475" s="17" t="s">
        <v>1787</v>
      </c>
      <c r="C1475" s="18" t="s">
        <v>115</v>
      </c>
      <c r="D1475" s="19">
        <v>0.22</v>
      </c>
    </row>
    <row r="1476" spans="1:4" ht="41.4">
      <c r="A1476" s="15">
        <v>38169</v>
      </c>
      <c r="B1476" s="17" t="s">
        <v>1788</v>
      </c>
      <c r="C1476" s="18" t="s">
        <v>115</v>
      </c>
      <c r="D1476" s="19">
        <v>84.93</v>
      </c>
    </row>
    <row r="1477" spans="1:4" ht="27.6">
      <c r="A1477" s="15">
        <v>6142</v>
      </c>
      <c r="B1477" s="17" t="s">
        <v>1789</v>
      </c>
      <c r="C1477" s="18" t="s">
        <v>334</v>
      </c>
      <c r="D1477" s="19">
        <v>7.56</v>
      </c>
    </row>
    <row r="1478" spans="1:4" ht="27.6">
      <c r="A1478" s="15">
        <v>11686</v>
      </c>
      <c r="B1478" s="17" t="s">
        <v>1790</v>
      </c>
      <c r="C1478" s="18" t="s">
        <v>334</v>
      </c>
      <c r="D1478" s="19">
        <v>10.5</v>
      </c>
    </row>
    <row r="1479" spans="1:4" ht="27.6">
      <c r="A1479" s="15">
        <v>37598</v>
      </c>
      <c r="B1479" s="17" t="s">
        <v>1791</v>
      </c>
      <c r="C1479" s="18" t="s">
        <v>334</v>
      </c>
      <c r="D1479" s="19">
        <v>23.97</v>
      </c>
    </row>
    <row r="1480" spans="1:4" ht="55.2">
      <c r="A1480" s="15">
        <v>25398</v>
      </c>
      <c r="B1480" s="17" t="s">
        <v>1792</v>
      </c>
      <c r="C1480" s="18" t="s">
        <v>334</v>
      </c>
      <c r="D1480" s="19">
        <v>4364.3900000000003</v>
      </c>
    </row>
    <row r="1481" spans="1:4" ht="55.2">
      <c r="A1481" s="15">
        <v>25399</v>
      </c>
      <c r="B1481" s="17" t="s">
        <v>1793</v>
      </c>
      <c r="C1481" s="18" t="s">
        <v>334</v>
      </c>
      <c r="D1481" s="19">
        <v>2649.56</v>
      </c>
    </row>
    <row r="1482" spans="1:4" ht="41.4">
      <c r="A1482" s="15">
        <v>43440</v>
      </c>
      <c r="B1482" s="17" t="s">
        <v>194</v>
      </c>
      <c r="C1482" s="18" t="s">
        <v>334</v>
      </c>
      <c r="D1482" s="19">
        <v>383.55</v>
      </c>
    </row>
    <row r="1483" spans="1:4" ht="41.4">
      <c r="A1483" s="15">
        <v>10667</v>
      </c>
      <c r="B1483" s="17" t="s">
        <v>1794</v>
      </c>
      <c r="C1483" s="18" t="s">
        <v>334</v>
      </c>
      <c r="D1483" s="19">
        <v>13865</v>
      </c>
    </row>
    <row r="1484" spans="1:4" ht="27.6">
      <c r="A1484" s="15">
        <v>1613</v>
      </c>
      <c r="B1484" s="17" t="s">
        <v>1795</v>
      </c>
      <c r="C1484" s="18" t="s">
        <v>334</v>
      </c>
      <c r="D1484" s="19">
        <v>1184.0999999999999</v>
      </c>
    </row>
    <row r="1485" spans="1:4" ht="27.6">
      <c r="A1485" s="15">
        <v>1626</v>
      </c>
      <c r="B1485" s="17" t="s">
        <v>1796</v>
      </c>
      <c r="C1485" s="18" t="s">
        <v>334</v>
      </c>
      <c r="D1485" s="19">
        <v>1770.97</v>
      </c>
    </row>
    <row r="1486" spans="1:4" ht="27.6">
      <c r="A1486" s="15">
        <v>1625</v>
      </c>
      <c r="B1486" s="17" t="s">
        <v>1797</v>
      </c>
      <c r="C1486" s="18" t="s">
        <v>334</v>
      </c>
      <c r="D1486" s="19">
        <v>123.69</v>
      </c>
    </row>
    <row r="1487" spans="1:4" ht="27.6">
      <c r="A1487" s="15">
        <v>1622</v>
      </c>
      <c r="B1487" s="17" t="s">
        <v>1798</v>
      </c>
      <c r="C1487" s="18" t="s">
        <v>334</v>
      </c>
      <c r="D1487" s="19">
        <v>3996.36</v>
      </c>
    </row>
    <row r="1488" spans="1:4" ht="27.6">
      <c r="A1488" s="15">
        <v>1620</v>
      </c>
      <c r="B1488" s="17" t="s">
        <v>1799</v>
      </c>
      <c r="C1488" s="18" t="s">
        <v>334</v>
      </c>
      <c r="D1488" s="19">
        <v>260.57</v>
      </c>
    </row>
    <row r="1489" spans="1:4" ht="27.6">
      <c r="A1489" s="15">
        <v>1629</v>
      </c>
      <c r="B1489" s="17" t="s">
        <v>1800</v>
      </c>
      <c r="C1489" s="18" t="s">
        <v>334</v>
      </c>
      <c r="D1489" s="19">
        <v>9726.19</v>
      </c>
    </row>
    <row r="1490" spans="1:4" ht="27.6">
      <c r="A1490" s="15">
        <v>1627</v>
      </c>
      <c r="B1490" s="17" t="s">
        <v>1801</v>
      </c>
      <c r="C1490" s="18" t="s">
        <v>334</v>
      </c>
      <c r="D1490" s="19">
        <v>498.07</v>
      </c>
    </row>
    <row r="1491" spans="1:4" ht="27.6">
      <c r="A1491" s="15">
        <v>1623</v>
      </c>
      <c r="B1491" s="17" t="s">
        <v>1802</v>
      </c>
      <c r="C1491" s="18" t="s">
        <v>334</v>
      </c>
      <c r="D1491" s="19">
        <v>100.88</v>
      </c>
    </row>
    <row r="1492" spans="1:4" ht="27.6">
      <c r="A1492" s="15">
        <v>1619</v>
      </c>
      <c r="B1492" s="17" t="s">
        <v>1803</v>
      </c>
      <c r="C1492" s="18" t="s">
        <v>334</v>
      </c>
      <c r="D1492" s="19">
        <v>138.76</v>
      </c>
    </row>
    <row r="1493" spans="1:4" ht="27.6">
      <c r="A1493" s="15">
        <v>1630</v>
      </c>
      <c r="B1493" s="17" t="s">
        <v>1804</v>
      </c>
      <c r="C1493" s="18" t="s">
        <v>334</v>
      </c>
      <c r="D1493" s="19">
        <v>3055.3</v>
      </c>
    </row>
    <row r="1494" spans="1:4" ht="27.6">
      <c r="A1494" s="15">
        <v>1616</v>
      </c>
      <c r="B1494" s="17" t="s">
        <v>1805</v>
      </c>
      <c r="C1494" s="18" t="s">
        <v>334</v>
      </c>
      <c r="D1494" s="19">
        <v>4699.1000000000004</v>
      </c>
    </row>
    <row r="1495" spans="1:4" ht="27.6">
      <c r="A1495" s="15">
        <v>1614</v>
      </c>
      <c r="B1495" s="17" t="s">
        <v>1806</v>
      </c>
      <c r="C1495" s="18" t="s">
        <v>334</v>
      </c>
      <c r="D1495" s="19">
        <v>214.76</v>
      </c>
    </row>
    <row r="1496" spans="1:4" ht="27.6">
      <c r="A1496" s="15">
        <v>1617</v>
      </c>
      <c r="B1496" s="17" t="s">
        <v>1807</v>
      </c>
      <c r="C1496" s="18" t="s">
        <v>334</v>
      </c>
      <c r="D1496" s="19">
        <v>5609.71</v>
      </c>
    </row>
    <row r="1497" spans="1:4" ht="27.6">
      <c r="A1497" s="15">
        <v>1621</v>
      </c>
      <c r="B1497" s="17" t="s">
        <v>1808</v>
      </c>
      <c r="C1497" s="18" t="s">
        <v>334</v>
      </c>
      <c r="D1497" s="19">
        <v>384.1</v>
      </c>
    </row>
    <row r="1498" spans="1:4" ht="27.6">
      <c r="A1498" s="15">
        <v>1624</v>
      </c>
      <c r="B1498" s="17" t="s">
        <v>1809</v>
      </c>
      <c r="C1498" s="18" t="s">
        <v>334</v>
      </c>
      <c r="D1498" s="19">
        <v>13788.95</v>
      </c>
    </row>
    <row r="1499" spans="1:4" ht="27.6">
      <c r="A1499" s="15">
        <v>1615</v>
      </c>
      <c r="B1499" s="17" t="s">
        <v>1810</v>
      </c>
      <c r="C1499" s="18" t="s">
        <v>334</v>
      </c>
      <c r="D1499" s="19">
        <v>721.28</v>
      </c>
    </row>
    <row r="1500" spans="1:4" ht="27.6">
      <c r="A1500" s="15">
        <v>1612</v>
      </c>
      <c r="B1500" s="17" t="s">
        <v>1811</v>
      </c>
      <c r="C1500" s="18" t="s">
        <v>334</v>
      </c>
      <c r="D1500" s="19">
        <v>95</v>
      </c>
    </row>
    <row r="1501" spans="1:4" ht="27.6">
      <c r="A1501" s="15">
        <v>1618</v>
      </c>
      <c r="B1501" s="17" t="s">
        <v>1812</v>
      </c>
      <c r="C1501" s="18" t="s">
        <v>334</v>
      </c>
      <c r="D1501" s="19">
        <v>991.15</v>
      </c>
    </row>
    <row r="1502" spans="1:4" ht="27.6">
      <c r="A1502" s="15">
        <v>14211</v>
      </c>
      <c r="B1502" s="17" t="s">
        <v>1813</v>
      </c>
      <c r="C1502" s="18" t="s">
        <v>334</v>
      </c>
      <c r="D1502" s="19">
        <v>22.97</v>
      </c>
    </row>
    <row r="1503" spans="1:4">
      <c r="A1503" s="15">
        <v>34500</v>
      </c>
      <c r="B1503" s="17" t="s">
        <v>1814</v>
      </c>
      <c r="C1503" s="18" t="s">
        <v>119</v>
      </c>
      <c r="D1503" s="19">
        <v>114.58</v>
      </c>
    </row>
    <row r="1504" spans="1:4">
      <c r="A1504" s="15">
        <v>40934</v>
      </c>
      <c r="B1504" s="17" t="s">
        <v>1815</v>
      </c>
      <c r="C1504" s="18" t="s">
        <v>521</v>
      </c>
      <c r="D1504" s="19">
        <v>20298.95</v>
      </c>
    </row>
    <row r="1505" spans="1:4" ht="27.6">
      <c r="A1505" s="15">
        <v>38200</v>
      </c>
      <c r="B1505" s="17" t="s">
        <v>1816</v>
      </c>
      <c r="C1505" s="18" t="s">
        <v>1817</v>
      </c>
      <c r="D1505" s="19">
        <v>589.02</v>
      </c>
    </row>
    <row r="1506" spans="1:4" ht="27.6">
      <c r="A1506" s="15">
        <v>39269</v>
      </c>
      <c r="B1506" s="17" t="s">
        <v>1818</v>
      </c>
      <c r="C1506" s="18" t="s">
        <v>89</v>
      </c>
      <c r="D1506" s="19">
        <v>1.35</v>
      </c>
    </row>
    <row r="1507" spans="1:4" ht="27.6">
      <c r="A1507" s="15">
        <v>11889</v>
      </c>
      <c r="B1507" s="17" t="s">
        <v>1819</v>
      </c>
      <c r="C1507" s="18" t="s">
        <v>89</v>
      </c>
      <c r="D1507" s="19">
        <v>1.87</v>
      </c>
    </row>
    <row r="1508" spans="1:4" ht="27.6">
      <c r="A1508" s="15">
        <v>39270</v>
      </c>
      <c r="B1508" s="17" t="s">
        <v>1820</v>
      </c>
      <c r="C1508" s="18" t="s">
        <v>89</v>
      </c>
      <c r="D1508" s="19">
        <v>2.2400000000000002</v>
      </c>
    </row>
    <row r="1509" spans="1:4" ht="27.6">
      <c r="A1509" s="15">
        <v>11890</v>
      </c>
      <c r="B1509" s="17" t="s">
        <v>1821</v>
      </c>
      <c r="C1509" s="18" t="s">
        <v>89</v>
      </c>
      <c r="D1509" s="19">
        <v>2.91</v>
      </c>
    </row>
    <row r="1510" spans="1:4" ht="27.6">
      <c r="A1510" s="15">
        <v>11891</v>
      </c>
      <c r="B1510" s="17" t="s">
        <v>1822</v>
      </c>
      <c r="C1510" s="18" t="s">
        <v>89</v>
      </c>
      <c r="D1510" s="19">
        <v>4.79</v>
      </c>
    </row>
    <row r="1511" spans="1:4" ht="27.6">
      <c r="A1511" s="15">
        <v>11892</v>
      </c>
      <c r="B1511" s="17" t="s">
        <v>1823</v>
      </c>
      <c r="C1511" s="18" t="s">
        <v>89</v>
      </c>
      <c r="D1511" s="19">
        <v>7.39</v>
      </c>
    </row>
    <row r="1512" spans="1:4">
      <c r="A1512" s="15">
        <v>37601</v>
      </c>
      <c r="B1512" s="17" t="s">
        <v>1824</v>
      </c>
      <c r="C1512" s="18" t="s">
        <v>89</v>
      </c>
      <c r="D1512" s="19">
        <v>5.32</v>
      </c>
    </row>
    <row r="1513" spans="1:4">
      <c r="A1513" s="15">
        <v>1634</v>
      </c>
      <c r="B1513" s="17" t="s">
        <v>1825</v>
      </c>
      <c r="C1513" s="18" t="s">
        <v>89</v>
      </c>
      <c r="D1513" s="19">
        <v>5.5</v>
      </c>
    </row>
    <row r="1514" spans="1:4" ht="27.6">
      <c r="A1514" s="15">
        <v>5086</v>
      </c>
      <c r="B1514" s="17" t="s">
        <v>1826</v>
      </c>
      <c r="C1514" s="18" t="s">
        <v>407</v>
      </c>
      <c r="D1514" s="19">
        <v>35.159999999999997</v>
      </c>
    </row>
    <row r="1515" spans="1:4" ht="41.4">
      <c r="A1515" s="15">
        <v>11280</v>
      </c>
      <c r="B1515" s="17" t="s">
        <v>1827</v>
      </c>
      <c r="C1515" s="18" t="s">
        <v>334</v>
      </c>
      <c r="D1515" s="19">
        <v>12564.56</v>
      </c>
    </row>
    <row r="1516" spans="1:4" ht="27.6">
      <c r="A1516" s="15">
        <v>40519</v>
      </c>
      <c r="B1516" s="17" t="s">
        <v>1828</v>
      </c>
      <c r="C1516" s="18" t="s">
        <v>334</v>
      </c>
      <c r="D1516" s="19">
        <v>103577.94</v>
      </c>
    </row>
    <row r="1517" spans="1:4" ht="27.6">
      <c r="A1517" s="15">
        <v>39869</v>
      </c>
      <c r="B1517" s="17" t="s">
        <v>1829</v>
      </c>
      <c r="C1517" s="18" t="s">
        <v>334</v>
      </c>
      <c r="D1517" s="19">
        <v>12.24</v>
      </c>
    </row>
    <row r="1518" spans="1:4" ht="27.6">
      <c r="A1518" s="15">
        <v>39870</v>
      </c>
      <c r="B1518" s="17" t="s">
        <v>1830</v>
      </c>
      <c r="C1518" s="18" t="s">
        <v>334</v>
      </c>
      <c r="D1518" s="19">
        <v>18.72</v>
      </c>
    </row>
    <row r="1519" spans="1:4" ht="27.6">
      <c r="A1519" s="15">
        <v>39871</v>
      </c>
      <c r="B1519" s="17" t="s">
        <v>1831</v>
      </c>
      <c r="C1519" s="18" t="s">
        <v>334</v>
      </c>
      <c r="D1519" s="19">
        <v>20.99</v>
      </c>
    </row>
    <row r="1520" spans="1:4" ht="27.6">
      <c r="A1520" s="15">
        <v>12722</v>
      </c>
      <c r="B1520" s="17" t="s">
        <v>1832</v>
      </c>
      <c r="C1520" s="18" t="s">
        <v>334</v>
      </c>
      <c r="D1520" s="19">
        <v>702.38</v>
      </c>
    </row>
    <row r="1521" spans="1:4" ht="27.6">
      <c r="A1521" s="15">
        <v>12714</v>
      </c>
      <c r="B1521" s="17" t="s">
        <v>1833</v>
      </c>
      <c r="C1521" s="18" t="s">
        <v>334</v>
      </c>
      <c r="D1521" s="19">
        <v>4.58</v>
      </c>
    </row>
    <row r="1522" spans="1:4" ht="27.6">
      <c r="A1522" s="15">
        <v>12715</v>
      </c>
      <c r="B1522" s="17" t="s">
        <v>1834</v>
      </c>
      <c r="C1522" s="18" t="s">
        <v>334</v>
      </c>
      <c r="D1522" s="19">
        <v>10.35</v>
      </c>
    </row>
    <row r="1523" spans="1:4" ht="27.6">
      <c r="A1523" s="15">
        <v>12716</v>
      </c>
      <c r="B1523" s="17" t="s">
        <v>1835</v>
      </c>
      <c r="C1523" s="18" t="s">
        <v>334</v>
      </c>
      <c r="D1523" s="19">
        <v>17.78</v>
      </c>
    </row>
    <row r="1524" spans="1:4" ht="27.6">
      <c r="A1524" s="15">
        <v>12717</v>
      </c>
      <c r="B1524" s="17" t="s">
        <v>1836</v>
      </c>
      <c r="C1524" s="18" t="s">
        <v>334</v>
      </c>
      <c r="D1524" s="19">
        <v>34.94</v>
      </c>
    </row>
    <row r="1525" spans="1:4" ht="27.6">
      <c r="A1525" s="15">
        <v>12718</v>
      </c>
      <c r="B1525" s="17" t="s">
        <v>1837</v>
      </c>
      <c r="C1525" s="18" t="s">
        <v>334</v>
      </c>
      <c r="D1525" s="19">
        <v>53.63</v>
      </c>
    </row>
    <row r="1526" spans="1:4" ht="27.6">
      <c r="A1526" s="15">
        <v>12719</v>
      </c>
      <c r="B1526" s="17" t="s">
        <v>1838</v>
      </c>
      <c r="C1526" s="18" t="s">
        <v>334</v>
      </c>
      <c r="D1526" s="19">
        <v>85.13</v>
      </c>
    </row>
    <row r="1527" spans="1:4" ht="27.6">
      <c r="A1527" s="15">
        <v>12720</v>
      </c>
      <c r="B1527" s="17" t="s">
        <v>1839</v>
      </c>
      <c r="C1527" s="18" t="s">
        <v>334</v>
      </c>
      <c r="D1527" s="19">
        <v>296.43</v>
      </c>
    </row>
    <row r="1528" spans="1:4" ht="27.6">
      <c r="A1528" s="15">
        <v>12721</v>
      </c>
      <c r="B1528" s="17" t="s">
        <v>1840</v>
      </c>
      <c r="C1528" s="18" t="s">
        <v>334</v>
      </c>
      <c r="D1528" s="19">
        <v>284.25</v>
      </c>
    </row>
    <row r="1529" spans="1:4" ht="27.6">
      <c r="A1529" s="15">
        <v>3468</v>
      </c>
      <c r="B1529" s="17" t="s">
        <v>1841</v>
      </c>
      <c r="C1529" s="18" t="s">
        <v>334</v>
      </c>
      <c r="D1529" s="19">
        <v>25.87</v>
      </c>
    </row>
    <row r="1530" spans="1:4" ht="27.6">
      <c r="A1530" s="15">
        <v>3465</v>
      </c>
      <c r="B1530" s="17" t="s">
        <v>1842</v>
      </c>
      <c r="C1530" s="18" t="s">
        <v>334</v>
      </c>
      <c r="D1530" s="19">
        <v>25.87</v>
      </c>
    </row>
    <row r="1531" spans="1:4" ht="27.6">
      <c r="A1531" s="15">
        <v>12403</v>
      </c>
      <c r="B1531" s="17" t="s">
        <v>1843</v>
      </c>
      <c r="C1531" s="18" t="s">
        <v>334</v>
      </c>
      <c r="D1531" s="19">
        <v>18.440000000000001</v>
      </c>
    </row>
    <row r="1532" spans="1:4" ht="27.6">
      <c r="A1532" s="15">
        <v>3463</v>
      </c>
      <c r="B1532" s="17" t="s">
        <v>1844</v>
      </c>
      <c r="C1532" s="18" t="s">
        <v>334</v>
      </c>
      <c r="D1532" s="19">
        <v>10.77</v>
      </c>
    </row>
    <row r="1533" spans="1:4" ht="27.6">
      <c r="A1533" s="15">
        <v>3464</v>
      </c>
      <c r="B1533" s="17" t="s">
        <v>1845</v>
      </c>
      <c r="C1533" s="18" t="s">
        <v>334</v>
      </c>
      <c r="D1533" s="19">
        <v>10.77</v>
      </c>
    </row>
    <row r="1534" spans="1:4" ht="27.6">
      <c r="A1534" s="15">
        <v>3466</v>
      </c>
      <c r="B1534" s="17" t="s">
        <v>1846</v>
      </c>
      <c r="C1534" s="18" t="s">
        <v>334</v>
      </c>
      <c r="D1534" s="19">
        <v>65.7</v>
      </c>
    </row>
    <row r="1535" spans="1:4" ht="27.6">
      <c r="A1535" s="15">
        <v>3467</v>
      </c>
      <c r="B1535" s="17" t="s">
        <v>1847</v>
      </c>
      <c r="C1535" s="18" t="s">
        <v>334</v>
      </c>
      <c r="D1535" s="19">
        <v>37.1</v>
      </c>
    </row>
    <row r="1536" spans="1:4" ht="27.6">
      <c r="A1536" s="15">
        <v>3462</v>
      </c>
      <c r="B1536" s="17" t="s">
        <v>1848</v>
      </c>
      <c r="C1536" s="18" t="s">
        <v>334</v>
      </c>
      <c r="D1536" s="19">
        <v>7.11</v>
      </c>
    </row>
    <row r="1537" spans="1:4" ht="27.6">
      <c r="A1537" s="15">
        <v>3446</v>
      </c>
      <c r="B1537" s="17" t="s">
        <v>1849</v>
      </c>
      <c r="C1537" s="18" t="s">
        <v>334</v>
      </c>
      <c r="D1537" s="19">
        <v>21.87</v>
      </c>
    </row>
    <row r="1538" spans="1:4" ht="27.6">
      <c r="A1538" s="15">
        <v>3445</v>
      </c>
      <c r="B1538" s="17" t="s">
        <v>1850</v>
      </c>
      <c r="C1538" s="18" t="s">
        <v>334</v>
      </c>
      <c r="D1538" s="19">
        <v>17.86</v>
      </c>
    </row>
    <row r="1539" spans="1:4" ht="27.6">
      <c r="A1539" s="15">
        <v>3441</v>
      </c>
      <c r="B1539" s="17" t="s">
        <v>1851</v>
      </c>
      <c r="C1539" s="18" t="s">
        <v>334</v>
      </c>
      <c r="D1539" s="19">
        <v>5.04</v>
      </c>
    </row>
    <row r="1540" spans="1:4">
      <c r="A1540" s="15">
        <v>3444</v>
      </c>
      <c r="B1540" s="17" t="s">
        <v>1852</v>
      </c>
      <c r="C1540" s="18" t="s">
        <v>334</v>
      </c>
      <c r="D1540" s="19">
        <v>10.99</v>
      </c>
    </row>
    <row r="1541" spans="1:4" ht="27.6">
      <c r="A1541" s="15">
        <v>12402</v>
      </c>
      <c r="B1541" s="17" t="s">
        <v>1853</v>
      </c>
      <c r="C1541" s="18" t="s">
        <v>334</v>
      </c>
      <c r="D1541" s="19">
        <v>61.49</v>
      </c>
    </row>
    <row r="1542" spans="1:4">
      <c r="A1542" s="15">
        <v>3447</v>
      </c>
      <c r="B1542" s="17" t="s">
        <v>1854</v>
      </c>
      <c r="C1542" s="18" t="s">
        <v>334</v>
      </c>
      <c r="D1542" s="19">
        <v>31.81</v>
      </c>
    </row>
    <row r="1543" spans="1:4" ht="27.6">
      <c r="A1543" s="15">
        <v>3442</v>
      </c>
      <c r="B1543" s="17" t="s">
        <v>1855</v>
      </c>
      <c r="C1543" s="18" t="s">
        <v>334</v>
      </c>
      <c r="D1543" s="19">
        <v>7.54</v>
      </c>
    </row>
    <row r="1544" spans="1:4">
      <c r="A1544" s="15">
        <v>3448</v>
      </c>
      <c r="B1544" s="17" t="s">
        <v>1856</v>
      </c>
      <c r="C1544" s="18" t="s">
        <v>334</v>
      </c>
      <c r="D1544" s="19">
        <v>89.9</v>
      </c>
    </row>
    <row r="1545" spans="1:4">
      <c r="A1545" s="15">
        <v>3449</v>
      </c>
      <c r="B1545" s="17" t="s">
        <v>1857</v>
      </c>
      <c r="C1545" s="18" t="s">
        <v>334</v>
      </c>
      <c r="D1545" s="19">
        <v>157.52000000000001</v>
      </c>
    </row>
    <row r="1546" spans="1:4">
      <c r="A1546" s="15">
        <v>37438</v>
      </c>
      <c r="B1546" s="17" t="s">
        <v>1858</v>
      </c>
      <c r="C1546" s="18" t="s">
        <v>334</v>
      </c>
      <c r="D1546" s="19">
        <v>181.32</v>
      </c>
    </row>
    <row r="1547" spans="1:4">
      <c r="A1547" s="15">
        <v>37439</v>
      </c>
      <c r="B1547" s="17" t="s">
        <v>1859</v>
      </c>
      <c r="C1547" s="18" t="s">
        <v>334</v>
      </c>
      <c r="D1547" s="19">
        <v>1185.46</v>
      </c>
    </row>
    <row r="1548" spans="1:4">
      <c r="A1548" s="15">
        <v>37435</v>
      </c>
      <c r="B1548" s="17" t="s">
        <v>1860</v>
      </c>
      <c r="C1548" s="18" t="s">
        <v>334</v>
      </c>
      <c r="D1548" s="19">
        <v>21.31</v>
      </c>
    </row>
    <row r="1549" spans="1:4">
      <c r="A1549" s="15">
        <v>37436</v>
      </c>
      <c r="B1549" s="17" t="s">
        <v>1861</v>
      </c>
      <c r="C1549" s="18" t="s">
        <v>334</v>
      </c>
      <c r="D1549" s="19">
        <v>25.14</v>
      </c>
    </row>
    <row r="1550" spans="1:4">
      <c r="A1550" s="15">
        <v>37437</v>
      </c>
      <c r="B1550" s="17" t="s">
        <v>1862</v>
      </c>
      <c r="C1550" s="18" t="s">
        <v>334</v>
      </c>
      <c r="D1550" s="19">
        <v>36.369999999999997</v>
      </c>
    </row>
    <row r="1551" spans="1:4" ht="27.6">
      <c r="A1551" s="15">
        <v>3473</v>
      </c>
      <c r="B1551" s="17" t="s">
        <v>1863</v>
      </c>
      <c r="C1551" s="18" t="s">
        <v>334</v>
      </c>
      <c r="D1551" s="19">
        <v>24.73</v>
      </c>
    </row>
    <row r="1552" spans="1:4" ht="27.6">
      <c r="A1552" s="15">
        <v>3474</v>
      </c>
      <c r="B1552" s="17" t="s">
        <v>1864</v>
      </c>
      <c r="C1552" s="18" t="s">
        <v>334</v>
      </c>
      <c r="D1552" s="19">
        <v>20.39</v>
      </c>
    </row>
    <row r="1553" spans="1:4" ht="27.6">
      <c r="A1553" s="15">
        <v>3450</v>
      </c>
      <c r="B1553" s="17" t="s">
        <v>1865</v>
      </c>
      <c r="C1553" s="18" t="s">
        <v>334</v>
      </c>
      <c r="D1553" s="19">
        <v>5.91</v>
      </c>
    </row>
    <row r="1554" spans="1:4" ht="27.6">
      <c r="A1554" s="15">
        <v>3443</v>
      </c>
      <c r="B1554" s="17" t="s">
        <v>1866</v>
      </c>
      <c r="C1554" s="18" t="s">
        <v>334</v>
      </c>
      <c r="D1554" s="19">
        <v>12.68</v>
      </c>
    </row>
    <row r="1555" spans="1:4" ht="27.6">
      <c r="A1555" s="15">
        <v>3453</v>
      </c>
      <c r="B1555" s="17" t="s">
        <v>1867</v>
      </c>
      <c r="C1555" s="18" t="s">
        <v>334</v>
      </c>
      <c r="D1555" s="19">
        <v>72.19</v>
      </c>
    </row>
    <row r="1556" spans="1:4" ht="27.6">
      <c r="A1556" s="15">
        <v>3452</v>
      </c>
      <c r="B1556" s="17" t="s">
        <v>1868</v>
      </c>
      <c r="C1556" s="18" t="s">
        <v>334</v>
      </c>
      <c r="D1556" s="19">
        <v>35.630000000000003</v>
      </c>
    </row>
    <row r="1557" spans="1:4" ht="27.6">
      <c r="A1557" s="15">
        <v>3451</v>
      </c>
      <c r="B1557" s="17" t="s">
        <v>1869</v>
      </c>
      <c r="C1557" s="18" t="s">
        <v>334</v>
      </c>
      <c r="D1557" s="19">
        <v>7.07</v>
      </c>
    </row>
    <row r="1558" spans="1:4" ht="27.6">
      <c r="A1558" s="15">
        <v>3454</v>
      </c>
      <c r="B1558" s="17" t="s">
        <v>1870</v>
      </c>
      <c r="C1558" s="18" t="s">
        <v>334</v>
      </c>
      <c r="D1558" s="19">
        <v>109.8</v>
      </c>
    </row>
    <row r="1559" spans="1:4" ht="27.6">
      <c r="A1559" s="15">
        <v>3458</v>
      </c>
      <c r="B1559" s="17" t="s">
        <v>1871</v>
      </c>
      <c r="C1559" s="18" t="s">
        <v>334</v>
      </c>
      <c r="D1559" s="19">
        <v>19.82</v>
      </c>
    </row>
    <row r="1560" spans="1:4" ht="27.6">
      <c r="A1560" s="15">
        <v>3457</v>
      </c>
      <c r="B1560" s="17" t="s">
        <v>1872</v>
      </c>
      <c r="C1560" s="18" t="s">
        <v>334</v>
      </c>
      <c r="D1560" s="19">
        <v>14.88</v>
      </c>
    </row>
    <row r="1561" spans="1:4" ht="27.6">
      <c r="A1561" s="15">
        <v>3455</v>
      </c>
      <c r="B1561" s="17" t="s">
        <v>1873</v>
      </c>
      <c r="C1561" s="18" t="s">
        <v>334</v>
      </c>
      <c r="D1561" s="19">
        <v>4.22</v>
      </c>
    </row>
    <row r="1562" spans="1:4">
      <c r="A1562" s="15">
        <v>3472</v>
      </c>
      <c r="B1562" s="17" t="s">
        <v>1874</v>
      </c>
      <c r="C1562" s="18" t="s">
        <v>334</v>
      </c>
      <c r="D1562" s="19">
        <v>9.49</v>
      </c>
    </row>
    <row r="1563" spans="1:4" ht="27.6">
      <c r="A1563" s="15">
        <v>3470</v>
      </c>
      <c r="B1563" s="17" t="s">
        <v>1875</v>
      </c>
      <c r="C1563" s="18" t="s">
        <v>334</v>
      </c>
      <c r="D1563" s="19">
        <v>55.36</v>
      </c>
    </row>
    <row r="1564" spans="1:4">
      <c r="A1564" s="15">
        <v>3471</v>
      </c>
      <c r="B1564" s="17" t="s">
        <v>1876</v>
      </c>
      <c r="C1564" s="18" t="s">
        <v>334</v>
      </c>
      <c r="D1564" s="19">
        <v>30.42</v>
      </c>
    </row>
    <row r="1565" spans="1:4" ht="27.6">
      <c r="A1565" s="15">
        <v>3456</v>
      </c>
      <c r="B1565" s="17" t="s">
        <v>1877</v>
      </c>
      <c r="C1565" s="18" t="s">
        <v>334</v>
      </c>
      <c r="D1565" s="19">
        <v>6.32</v>
      </c>
    </row>
    <row r="1566" spans="1:4">
      <c r="A1566" s="15">
        <v>3459</v>
      </c>
      <c r="B1566" s="17" t="s">
        <v>1878</v>
      </c>
      <c r="C1566" s="18" t="s">
        <v>334</v>
      </c>
      <c r="D1566" s="19">
        <v>78.08</v>
      </c>
    </row>
    <row r="1567" spans="1:4">
      <c r="A1567" s="15">
        <v>3469</v>
      </c>
      <c r="B1567" s="17" t="s">
        <v>1879</v>
      </c>
      <c r="C1567" s="18" t="s">
        <v>334</v>
      </c>
      <c r="D1567" s="19">
        <v>148.49</v>
      </c>
    </row>
    <row r="1568" spans="1:4">
      <c r="A1568" s="15">
        <v>3460</v>
      </c>
      <c r="B1568" s="17" t="s">
        <v>1880</v>
      </c>
      <c r="C1568" s="18" t="s">
        <v>334</v>
      </c>
      <c r="D1568" s="19">
        <v>216.67</v>
      </c>
    </row>
    <row r="1569" spans="1:4">
      <c r="A1569" s="15">
        <v>3461</v>
      </c>
      <c r="B1569" s="17" t="s">
        <v>1881</v>
      </c>
      <c r="C1569" s="18" t="s">
        <v>334</v>
      </c>
      <c r="D1569" s="19">
        <v>553.80999999999995</v>
      </c>
    </row>
    <row r="1570" spans="1:4">
      <c r="A1570" s="15">
        <v>37433</v>
      </c>
      <c r="B1570" s="17" t="s">
        <v>1882</v>
      </c>
      <c r="C1570" s="18" t="s">
        <v>334</v>
      </c>
      <c r="D1570" s="19">
        <v>181.32</v>
      </c>
    </row>
    <row r="1571" spans="1:4">
      <c r="A1571" s="15">
        <v>37430</v>
      </c>
      <c r="B1571" s="17" t="s">
        <v>1883</v>
      </c>
      <c r="C1571" s="18" t="s">
        <v>334</v>
      </c>
      <c r="D1571" s="19">
        <v>22.72</v>
      </c>
    </row>
    <row r="1572" spans="1:4">
      <c r="A1572" s="15">
        <v>37434</v>
      </c>
      <c r="B1572" s="17" t="s">
        <v>1884</v>
      </c>
      <c r="C1572" s="18" t="s">
        <v>334</v>
      </c>
      <c r="D1572" s="19">
        <v>1690.63</v>
      </c>
    </row>
    <row r="1573" spans="1:4">
      <c r="A1573" s="15">
        <v>37431</v>
      </c>
      <c r="B1573" s="17" t="s">
        <v>1885</v>
      </c>
      <c r="C1573" s="18" t="s">
        <v>334</v>
      </c>
      <c r="D1573" s="19">
        <v>30.82</v>
      </c>
    </row>
    <row r="1574" spans="1:4">
      <c r="A1574" s="15">
        <v>37432</v>
      </c>
      <c r="B1574" s="17" t="s">
        <v>1886</v>
      </c>
      <c r="C1574" s="18" t="s">
        <v>334</v>
      </c>
      <c r="D1574" s="19">
        <v>56.85</v>
      </c>
    </row>
    <row r="1575" spans="1:4" ht="27.6">
      <c r="A1575" s="15">
        <v>37413</v>
      </c>
      <c r="B1575" s="17" t="s">
        <v>1887</v>
      </c>
      <c r="C1575" s="18" t="s">
        <v>334</v>
      </c>
      <c r="D1575" s="19">
        <v>3.83</v>
      </c>
    </row>
    <row r="1576" spans="1:4" ht="27.6">
      <c r="A1576" s="15">
        <v>37414</v>
      </c>
      <c r="B1576" s="17" t="s">
        <v>1888</v>
      </c>
      <c r="C1576" s="18" t="s">
        <v>334</v>
      </c>
      <c r="D1576" s="19">
        <v>4.34</v>
      </c>
    </row>
    <row r="1577" spans="1:4" ht="27.6">
      <c r="A1577" s="15">
        <v>37415</v>
      </c>
      <c r="B1577" s="17" t="s">
        <v>1889</v>
      </c>
      <c r="C1577" s="18" t="s">
        <v>334</v>
      </c>
      <c r="D1577" s="19">
        <v>7.9</v>
      </c>
    </row>
    <row r="1578" spans="1:4" ht="27.6">
      <c r="A1578" s="15">
        <v>37416</v>
      </c>
      <c r="B1578" s="17" t="s">
        <v>1890</v>
      </c>
      <c r="C1578" s="18" t="s">
        <v>334</v>
      </c>
      <c r="D1578" s="19">
        <v>3.58</v>
      </c>
    </row>
    <row r="1579" spans="1:4" ht="27.6">
      <c r="A1579" s="15">
        <v>37417</v>
      </c>
      <c r="B1579" s="17" t="s">
        <v>1891</v>
      </c>
      <c r="C1579" s="18" t="s">
        <v>334</v>
      </c>
      <c r="D1579" s="19">
        <v>5.15</v>
      </c>
    </row>
    <row r="1580" spans="1:4" ht="41.4">
      <c r="A1580" s="15">
        <v>43590</v>
      </c>
      <c r="B1580" s="17" t="s">
        <v>1892</v>
      </c>
      <c r="C1580" s="18" t="s">
        <v>334</v>
      </c>
      <c r="D1580" s="19">
        <v>163.46</v>
      </c>
    </row>
    <row r="1581" spans="1:4" ht="27.6">
      <c r="A1581" s="15">
        <v>43589</v>
      </c>
      <c r="B1581" s="17" t="s">
        <v>1893</v>
      </c>
      <c r="C1581" s="18" t="s">
        <v>334</v>
      </c>
      <c r="D1581" s="19">
        <v>29.57</v>
      </c>
    </row>
    <row r="1582" spans="1:4">
      <c r="A1582" s="15">
        <v>34519</v>
      </c>
      <c r="B1582" s="17" t="s">
        <v>1894</v>
      </c>
      <c r="C1582" s="18" t="s">
        <v>334</v>
      </c>
      <c r="D1582" s="19">
        <v>104.92</v>
      </c>
    </row>
    <row r="1583" spans="1:4">
      <c r="A1583" s="15">
        <v>1649</v>
      </c>
      <c r="B1583" s="17" t="s">
        <v>1895</v>
      </c>
      <c r="C1583" s="18" t="s">
        <v>334</v>
      </c>
      <c r="D1583" s="19">
        <v>46.75</v>
      </c>
    </row>
    <row r="1584" spans="1:4">
      <c r="A1584" s="15">
        <v>1653</v>
      </c>
      <c r="B1584" s="17" t="s">
        <v>1896</v>
      </c>
      <c r="C1584" s="18" t="s">
        <v>334</v>
      </c>
      <c r="D1584" s="19">
        <v>36.619999999999997</v>
      </c>
    </row>
    <row r="1585" spans="1:4">
      <c r="A1585" s="15">
        <v>1647</v>
      </c>
      <c r="B1585" s="17" t="s">
        <v>1897</v>
      </c>
      <c r="C1585" s="18" t="s">
        <v>334</v>
      </c>
      <c r="D1585" s="19">
        <v>13.11</v>
      </c>
    </row>
    <row r="1586" spans="1:4">
      <c r="A1586" s="15">
        <v>1648</v>
      </c>
      <c r="B1586" s="17" t="s">
        <v>1898</v>
      </c>
      <c r="C1586" s="18" t="s">
        <v>334</v>
      </c>
      <c r="D1586" s="19">
        <v>25.18</v>
      </c>
    </row>
    <row r="1587" spans="1:4">
      <c r="A1587" s="15">
        <v>1651</v>
      </c>
      <c r="B1587" s="17" t="s">
        <v>1899</v>
      </c>
      <c r="C1587" s="18" t="s">
        <v>334</v>
      </c>
      <c r="D1587" s="19">
        <v>116.81</v>
      </c>
    </row>
    <row r="1588" spans="1:4">
      <c r="A1588" s="15">
        <v>1650</v>
      </c>
      <c r="B1588" s="17" t="s">
        <v>1900</v>
      </c>
      <c r="C1588" s="18" t="s">
        <v>334</v>
      </c>
      <c r="D1588" s="19">
        <v>64.569999999999993</v>
      </c>
    </row>
    <row r="1589" spans="1:4">
      <c r="A1589" s="15">
        <v>1654</v>
      </c>
      <c r="B1589" s="17" t="s">
        <v>1901</v>
      </c>
      <c r="C1589" s="18" t="s">
        <v>334</v>
      </c>
      <c r="D1589" s="19">
        <v>18</v>
      </c>
    </row>
    <row r="1590" spans="1:4">
      <c r="A1590" s="15">
        <v>1652</v>
      </c>
      <c r="B1590" s="17" t="s">
        <v>1902</v>
      </c>
      <c r="C1590" s="18" t="s">
        <v>334</v>
      </c>
      <c r="D1590" s="19">
        <v>167.65</v>
      </c>
    </row>
    <row r="1591" spans="1:4" ht="27.6">
      <c r="A1591" s="15">
        <v>10510</v>
      </c>
      <c r="B1591" s="17" t="s">
        <v>1903</v>
      </c>
      <c r="C1591" s="18" t="s">
        <v>334</v>
      </c>
      <c r="D1591" s="19">
        <v>97.05</v>
      </c>
    </row>
    <row r="1592" spans="1:4" ht="27.6">
      <c r="A1592" s="15">
        <v>1747</v>
      </c>
      <c r="B1592" s="17" t="s">
        <v>1904</v>
      </c>
      <c r="C1592" s="18" t="s">
        <v>334</v>
      </c>
      <c r="D1592" s="19">
        <v>198.22</v>
      </c>
    </row>
    <row r="1593" spans="1:4" ht="27.6">
      <c r="A1593" s="15">
        <v>1744</v>
      </c>
      <c r="B1593" s="17" t="s">
        <v>1905</v>
      </c>
      <c r="C1593" s="18" t="s">
        <v>334</v>
      </c>
      <c r="D1593" s="19">
        <v>137.30000000000001</v>
      </c>
    </row>
    <row r="1594" spans="1:4" ht="27.6">
      <c r="A1594" s="15">
        <v>1743</v>
      </c>
      <c r="B1594" s="17" t="s">
        <v>1906</v>
      </c>
      <c r="C1594" s="18" t="s">
        <v>334</v>
      </c>
      <c r="D1594" s="19">
        <v>180.3</v>
      </c>
    </row>
    <row r="1595" spans="1:4" ht="41.4">
      <c r="A1595" s="15">
        <v>39640</v>
      </c>
      <c r="B1595" s="17" t="s">
        <v>1907</v>
      </c>
      <c r="C1595" s="18" t="s">
        <v>334</v>
      </c>
      <c r="D1595" s="19">
        <v>8.61</v>
      </c>
    </row>
    <row r="1596" spans="1:4" ht="41.4">
      <c r="A1596" s="15">
        <v>11013</v>
      </c>
      <c r="B1596" s="17" t="s">
        <v>1908</v>
      </c>
      <c r="C1596" s="18" t="s">
        <v>334</v>
      </c>
      <c r="D1596" s="19">
        <v>17.72</v>
      </c>
    </row>
    <row r="1597" spans="1:4" ht="41.4">
      <c r="A1597" s="15">
        <v>11017</v>
      </c>
      <c r="B1597" s="17" t="s">
        <v>1909</v>
      </c>
      <c r="C1597" s="18" t="s">
        <v>334</v>
      </c>
      <c r="D1597" s="19">
        <v>7.56</v>
      </c>
    </row>
    <row r="1598" spans="1:4" ht="41.4">
      <c r="A1598" s="15">
        <v>20236</v>
      </c>
      <c r="B1598" s="17" t="s">
        <v>1910</v>
      </c>
      <c r="C1598" s="18" t="s">
        <v>334</v>
      </c>
      <c r="D1598" s="19">
        <v>33.299999999999997</v>
      </c>
    </row>
    <row r="1599" spans="1:4" ht="27.6">
      <c r="A1599" s="15">
        <v>7215</v>
      </c>
      <c r="B1599" s="17" t="s">
        <v>1911</v>
      </c>
      <c r="C1599" s="18" t="s">
        <v>334</v>
      </c>
      <c r="D1599" s="19">
        <v>28.51</v>
      </c>
    </row>
    <row r="1600" spans="1:4" ht="27.6">
      <c r="A1600" s="15">
        <v>7216</v>
      </c>
      <c r="B1600" s="17" t="s">
        <v>1912</v>
      </c>
      <c r="C1600" s="18" t="s">
        <v>334</v>
      </c>
      <c r="D1600" s="19">
        <v>119.17</v>
      </c>
    </row>
    <row r="1601" spans="1:4" ht="27.6">
      <c r="A1601" s="15">
        <v>20235</v>
      </c>
      <c r="B1601" s="17" t="s">
        <v>1913</v>
      </c>
      <c r="C1601" s="18" t="s">
        <v>334</v>
      </c>
      <c r="D1601" s="19">
        <v>60.25</v>
      </c>
    </row>
    <row r="1602" spans="1:4" ht="27.6">
      <c r="A1602" s="15">
        <v>7181</v>
      </c>
      <c r="B1602" s="17" t="s">
        <v>1914</v>
      </c>
      <c r="C1602" s="18" t="s">
        <v>334</v>
      </c>
      <c r="D1602" s="19">
        <v>3.86</v>
      </c>
    </row>
    <row r="1603" spans="1:4" ht="27.6">
      <c r="A1603" s="15">
        <v>40742</v>
      </c>
      <c r="B1603" s="17" t="s">
        <v>1915</v>
      </c>
      <c r="C1603" s="18" t="s">
        <v>334</v>
      </c>
      <c r="D1603" s="19">
        <v>8.34</v>
      </c>
    </row>
    <row r="1604" spans="1:4" ht="27.6">
      <c r="A1604" s="15">
        <v>7214</v>
      </c>
      <c r="B1604" s="17" t="s">
        <v>1916</v>
      </c>
      <c r="C1604" s="18" t="s">
        <v>334</v>
      </c>
      <c r="D1604" s="19">
        <v>40.83</v>
      </c>
    </row>
    <row r="1605" spans="1:4" ht="27.6">
      <c r="A1605" s="15">
        <v>7219</v>
      </c>
      <c r="B1605" s="17" t="s">
        <v>1917</v>
      </c>
      <c r="C1605" s="18" t="s">
        <v>334</v>
      </c>
      <c r="D1605" s="19">
        <v>42.26</v>
      </c>
    </row>
    <row r="1606" spans="1:4">
      <c r="A1606" s="15">
        <v>37972</v>
      </c>
      <c r="B1606" s="17" t="s">
        <v>1918</v>
      </c>
      <c r="C1606" s="18" t="s">
        <v>334</v>
      </c>
      <c r="D1606" s="19">
        <v>9.39</v>
      </c>
    </row>
    <row r="1607" spans="1:4">
      <c r="A1607" s="15">
        <v>37973</v>
      </c>
      <c r="B1607" s="17" t="s">
        <v>1919</v>
      </c>
      <c r="C1607" s="18" t="s">
        <v>334</v>
      </c>
      <c r="D1607" s="19">
        <v>15.03</v>
      </c>
    </row>
    <row r="1608" spans="1:4">
      <c r="A1608" s="15">
        <v>37971</v>
      </c>
      <c r="B1608" s="17" t="s">
        <v>1920</v>
      </c>
      <c r="C1608" s="18" t="s">
        <v>334</v>
      </c>
      <c r="D1608" s="19">
        <v>5.64</v>
      </c>
    </row>
    <row r="1609" spans="1:4" ht="27.6">
      <c r="A1609" s="15">
        <v>20094</v>
      </c>
      <c r="B1609" s="17" t="s">
        <v>1921</v>
      </c>
      <c r="C1609" s="18" t="s">
        <v>334</v>
      </c>
      <c r="D1609" s="19">
        <v>28.08</v>
      </c>
    </row>
    <row r="1610" spans="1:4" ht="27.6">
      <c r="A1610" s="15">
        <v>20095</v>
      </c>
      <c r="B1610" s="17" t="s">
        <v>1922</v>
      </c>
      <c r="C1610" s="18" t="s">
        <v>334</v>
      </c>
      <c r="D1610" s="19">
        <v>35.76</v>
      </c>
    </row>
    <row r="1611" spans="1:4" ht="27.6">
      <c r="A1611" s="15">
        <v>1954</v>
      </c>
      <c r="B1611" s="17" t="s">
        <v>1923</v>
      </c>
      <c r="C1611" s="18" t="s">
        <v>334</v>
      </c>
      <c r="D1611" s="19">
        <v>133.69999999999999</v>
      </c>
    </row>
    <row r="1612" spans="1:4" ht="27.6">
      <c r="A1612" s="15">
        <v>1926</v>
      </c>
      <c r="B1612" s="17" t="s">
        <v>1924</v>
      </c>
      <c r="C1612" s="18" t="s">
        <v>334</v>
      </c>
      <c r="D1612" s="19">
        <v>1.76</v>
      </c>
    </row>
    <row r="1613" spans="1:4" ht="27.6">
      <c r="A1613" s="15">
        <v>1927</v>
      </c>
      <c r="B1613" s="17" t="s">
        <v>1925</v>
      </c>
      <c r="C1613" s="18" t="s">
        <v>334</v>
      </c>
      <c r="D1613" s="19">
        <v>2.33</v>
      </c>
    </row>
    <row r="1614" spans="1:4" ht="27.6">
      <c r="A1614" s="15">
        <v>1923</v>
      </c>
      <c r="B1614" s="17" t="s">
        <v>1926</v>
      </c>
      <c r="C1614" s="18" t="s">
        <v>334</v>
      </c>
      <c r="D1614" s="19">
        <v>3.81</v>
      </c>
    </row>
    <row r="1615" spans="1:4" ht="27.6">
      <c r="A1615" s="15">
        <v>1929</v>
      </c>
      <c r="B1615" s="17" t="s">
        <v>1927</v>
      </c>
      <c r="C1615" s="18" t="s">
        <v>334</v>
      </c>
      <c r="D1615" s="19">
        <v>6.24</v>
      </c>
    </row>
    <row r="1616" spans="1:4" ht="27.6">
      <c r="A1616" s="15">
        <v>1930</v>
      </c>
      <c r="B1616" s="17" t="s">
        <v>1928</v>
      </c>
      <c r="C1616" s="18" t="s">
        <v>334</v>
      </c>
      <c r="D1616" s="19">
        <v>12.11</v>
      </c>
    </row>
    <row r="1617" spans="1:4" ht="27.6">
      <c r="A1617" s="15">
        <v>1924</v>
      </c>
      <c r="B1617" s="17" t="s">
        <v>1929</v>
      </c>
      <c r="C1617" s="18" t="s">
        <v>334</v>
      </c>
      <c r="D1617" s="19">
        <v>20.87</v>
      </c>
    </row>
    <row r="1618" spans="1:4" ht="27.6">
      <c r="A1618" s="15">
        <v>1922</v>
      </c>
      <c r="B1618" s="17" t="s">
        <v>1930</v>
      </c>
      <c r="C1618" s="18" t="s">
        <v>334</v>
      </c>
      <c r="D1618" s="19">
        <v>31</v>
      </c>
    </row>
    <row r="1619" spans="1:4" ht="27.6">
      <c r="A1619" s="15">
        <v>1953</v>
      </c>
      <c r="B1619" s="17" t="s">
        <v>1931</v>
      </c>
      <c r="C1619" s="18" t="s">
        <v>334</v>
      </c>
      <c r="D1619" s="19">
        <v>54.17</v>
      </c>
    </row>
    <row r="1620" spans="1:4" ht="27.6">
      <c r="A1620" s="15">
        <v>1962</v>
      </c>
      <c r="B1620" s="17" t="s">
        <v>1932</v>
      </c>
      <c r="C1620" s="18" t="s">
        <v>334</v>
      </c>
      <c r="D1620" s="19">
        <v>177.23</v>
      </c>
    </row>
    <row r="1621" spans="1:4" ht="27.6">
      <c r="A1621" s="15">
        <v>1955</v>
      </c>
      <c r="B1621" s="17" t="s">
        <v>1933</v>
      </c>
      <c r="C1621" s="18" t="s">
        <v>334</v>
      </c>
      <c r="D1621" s="19">
        <v>2.34</v>
      </c>
    </row>
    <row r="1622" spans="1:4" ht="27.6">
      <c r="A1622" s="15">
        <v>1956</v>
      </c>
      <c r="B1622" s="17" t="s">
        <v>1934</v>
      </c>
      <c r="C1622" s="18" t="s">
        <v>334</v>
      </c>
      <c r="D1622" s="19">
        <v>3.02</v>
      </c>
    </row>
    <row r="1623" spans="1:4" ht="27.6">
      <c r="A1623" s="15">
        <v>1957</v>
      </c>
      <c r="B1623" s="17" t="s">
        <v>1935</v>
      </c>
      <c r="C1623" s="18" t="s">
        <v>334</v>
      </c>
      <c r="D1623" s="19">
        <v>6.87</v>
      </c>
    </row>
    <row r="1624" spans="1:4" ht="27.6">
      <c r="A1624" s="15">
        <v>1958</v>
      </c>
      <c r="B1624" s="17" t="s">
        <v>1936</v>
      </c>
      <c r="C1624" s="18" t="s">
        <v>334</v>
      </c>
      <c r="D1624" s="19">
        <v>12.19</v>
      </c>
    </row>
    <row r="1625" spans="1:4" ht="27.6">
      <c r="A1625" s="15">
        <v>1959</v>
      </c>
      <c r="B1625" s="17" t="s">
        <v>1937</v>
      </c>
      <c r="C1625" s="18" t="s">
        <v>334</v>
      </c>
      <c r="D1625" s="19">
        <v>14.87</v>
      </c>
    </row>
    <row r="1626" spans="1:4" ht="27.6">
      <c r="A1626" s="15">
        <v>1925</v>
      </c>
      <c r="B1626" s="17" t="s">
        <v>1938</v>
      </c>
      <c r="C1626" s="18" t="s">
        <v>334</v>
      </c>
      <c r="D1626" s="19">
        <v>36.75</v>
      </c>
    </row>
    <row r="1627" spans="1:4" ht="27.6">
      <c r="A1627" s="15">
        <v>1960</v>
      </c>
      <c r="B1627" s="17" t="s">
        <v>1939</v>
      </c>
      <c r="C1627" s="18" t="s">
        <v>334</v>
      </c>
      <c r="D1627" s="19">
        <v>52.25</v>
      </c>
    </row>
    <row r="1628" spans="1:4" ht="27.6">
      <c r="A1628" s="15">
        <v>1961</v>
      </c>
      <c r="B1628" s="17" t="s">
        <v>1940</v>
      </c>
      <c r="C1628" s="18" t="s">
        <v>334</v>
      </c>
      <c r="D1628" s="19">
        <v>75.08</v>
      </c>
    </row>
    <row r="1629" spans="1:4" ht="27.6">
      <c r="A1629" s="15">
        <v>38426</v>
      </c>
      <c r="B1629" s="17" t="s">
        <v>1941</v>
      </c>
      <c r="C1629" s="18" t="s">
        <v>334</v>
      </c>
      <c r="D1629" s="19">
        <v>23.05</v>
      </c>
    </row>
    <row r="1630" spans="1:4" ht="27.6">
      <c r="A1630" s="15">
        <v>38423</v>
      </c>
      <c r="B1630" s="17" t="s">
        <v>1942</v>
      </c>
      <c r="C1630" s="18" t="s">
        <v>334</v>
      </c>
      <c r="D1630" s="19">
        <v>52.29</v>
      </c>
    </row>
    <row r="1631" spans="1:4" ht="27.6">
      <c r="A1631" s="15">
        <v>38421</v>
      </c>
      <c r="B1631" s="17" t="s">
        <v>1943</v>
      </c>
      <c r="C1631" s="18" t="s">
        <v>334</v>
      </c>
      <c r="D1631" s="19">
        <v>24.68</v>
      </c>
    </row>
    <row r="1632" spans="1:4" ht="27.6">
      <c r="A1632" s="15">
        <v>38422</v>
      </c>
      <c r="B1632" s="17" t="s">
        <v>1944</v>
      </c>
      <c r="C1632" s="18" t="s">
        <v>334</v>
      </c>
      <c r="D1632" s="19">
        <v>36.08</v>
      </c>
    </row>
    <row r="1633" spans="1:4" ht="27.6">
      <c r="A1633" s="15">
        <v>39866</v>
      </c>
      <c r="B1633" s="17" t="s">
        <v>1945</v>
      </c>
      <c r="C1633" s="18" t="s">
        <v>334</v>
      </c>
      <c r="D1633" s="19">
        <v>16.21</v>
      </c>
    </row>
    <row r="1634" spans="1:4" ht="27.6">
      <c r="A1634" s="15">
        <v>39867</v>
      </c>
      <c r="B1634" s="17" t="s">
        <v>1946</v>
      </c>
      <c r="C1634" s="18" t="s">
        <v>334</v>
      </c>
      <c r="D1634" s="19">
        <v>36.049999999999997</v>
      </c>
    </row>
    <row r="1635" spans="1:4" ht="27.6">
      <c r="A1635" s="15">
        <v>39868</v>
      </c>
      <c r="B1635" s="17" t="s">
        <v>1947</v>
      </c>
      <c r="C1635" s="18" t="s">
        <v>334</v>
      </c>
      <c r="D1635" s="19">
        <v>64.94</v>
      </c>
    </row>
    <row r="1636" spans="1:4">
      <c r="A1636" s="15">
        <v>37999</v>
      </c>
      <c r="B1636" s="17" t="s">
        <v>1948</v>
      </c>
      <c r="C1636" s="18" t="s">
        <v>334</v>
      </c>
      <c r="D1636" s="19">
        <v>9</v>
      </c>
    </row>
    <row r="1637" spans="1:4">
      <c r="A1637" s="15">
        <v>38000</v>
      </c>
      <c r="B1637" s="17" t="s">
        <v>1949</v>
      </c>
      <c r="C1637" s="18" t="s">
        <v>334</v>
      </c>
      <c r="D1637" s="19">
        <v>11.91</v>
      </c>
    </row>
    <row r="1638" spans="1:4" ht="27.6">
      <c r="A1638" s="15">
        <v>38129</v>
      </c>
      <c r="B1638" s="17" t="s">
        <v>1950</v>
      </c>
      <c r="C1638" s="18" t="s">
        <v>334</v>
      </c>
      <c r="D1638" s="19">
        <v>4.0599999999999996</v>
      </c>
    </row>
    <row r="1639" spans="1:4" ht="27.6">
      <c r="A1639" s="15">
        <v>38025</v>
      </c>
      <c r="B1639" s="17" t="s">
        <v>1951</v>
      </c>
      <c r="C1639" s="18" t="s">
        <v>334</v>
      </c>
      <c r="D1639" s="19">
        <v>6.78</v>
      </c>
    </row>
    <row r="1640" spans="1:4" ht="27.6">
      <c r="A1640" s="15">
        <v>38026</v>
      </c>
      <c r="B1640" s="17" t="s">
        <v>1952</v>
      </c>
      <c r="C1640" s="18" t="s">
        <v>334</v>
      </c>
      <c r="D1640" s="19">
        <v>18.170000000000002</v>
      </c>
    </row>
    <row r="1641" spans="1:4" ht="27.6">
      <c r="A1641" s="15">
        <v>1858</v>
      </c>
      <c r="B1641" s="17" t="s">
        <v>1953</v>
      </c>
      <c r="C1641" s="18" t="s">
        <v>334</v>
      </c>
      <c r="D1641" s="19">
        <v>39.32</v>
      </c>
    </row>
    <row r="1642" spans="1:4" ht="27.6">
      <c r="A1642" s="15">
        <v>1844</v>
      </c>
      <c r="B1642" s="17" t="s">
        <v>1954</v>
      </c>
      <c r="C1642" s="18" t="s">
        <v>334</v>
      </c>
      <c r="D1642" s="19">
        <v>144.97999999999999</v>
      </c>
    </row>
    <row r="1643" spans="1:4" ht="27.6">
      <c r="A1643" s="15">
        <v>1863</v>
      </c>
      <c r="B1643" s="17" t="s">
        <v>1955</v>
      </c>
      <c r="C1643" s="18" t="s">
        <v>334</v>
      </c>
      <c r="D1643" s="19">
        <v>57.06</v>
      </c>
    </row>
    <row r="1644" spans="1:4" ht="27.6">
      <c r="A1644" s="15">
        <v>1865</v>
      </c>
      <c r="B1644" s="17" t="s">
        <v>1956</v>
      </c>
      <c r="C1644" s="18" t="s">
        <v>334</v>
      </c>
      <c r="D1644" s="19">
        <v>208.18</v>
      </c>
    </row>
    <row r="1645" spans="1:4">
      <c r="A1645" s="15">
        <v>36355</v>
      </c>
      <c r="B1645" s="17" t="s">
        <v>1957</v>
      </c>
      <c r="C1645" s="18" t="s">
        <v>334</v>
      </c>
      <c r="D1645" s="19">
        <v>7.36</v>
      </c>
    </row>
    <row r="1646" spans="1:4">
      <c r="A1646" s="15">
        <v>36356</v>
      </c>
      <c r="B1646" s="17" t="s">
        <v>1958</v>
      </c>
      <c r="C1646" s="18" t="s">
        <v>334</v>
      </c>
      <c r="D1646" s="19">
        <v>12.38</v>
      </c>
    </row>
    <row r="1647" spans="1:4">
      <c r="A1647" s="15">
        <v>1932</v>
      </c>
      <c r="B1647" s="17" t="s">
        <v>1959</v>
      </c>
      <c r="C1647" s="18" t="s">
        <v>334</v>
      </c>
      <c r="D1647" s="19">
        <v>8.91</v>
      </c>
    </row>
    <row r="1648" spans="1:4">
      <c r="A1648" s="15">
        <v>1933</v>
      </c>
      <c r="B1648" s="17" t="s">
        <v>1960</v>
      </c>
      <c r="C1648" s="18" t="s">
        <v>334</v>
      </c>
      <c r="D1648" s="19">
        <v>3.92</v>
      </c>
    </row>
    <row r="1649" spans="1:4">
      <c r="A1649" s="15">
        <v>1951</v>
      </c>
      <c r="B1649" s="17" t="s">
        <v>1961</v>
      </c>
      <c r="C1649" s="18" t="s">
        <v>334</v>
      </c>
      <c r="D1649" s="19">
        <v>17.420000000000002</v>
      </c>
    </row>
    <row r="1650" spans="1:4">
      <c r="A1650" s="15">
        <v>1966</v>
      </c>
      <c r="B1650" s="17" t="s">
        <v>1962</v>
      </c>
      <c r="C1650" s="18" t="s">
        <v>334</v>
      </c>
      <c r="D1650" s="19">
        <v>20.05</v>
      </c>
    </row>
    <row r="1651" spans="1:4">
      <c r="A1651" s="15">
        <v>1952</v>
      </c>
      <c r="B1651" s="17" t="s">
        <v>1963</v>
      </c>
      <c r="C1651" s="18" t="s">
        <v>334</v>
      </c>
      <c r="D1651" s="19">
        <v>75.290000000000006</v>
      </c>
    </row>
    <row r="1652" spans="1:4">
      <c r="A1652" s="15">
        <v>20104</v>
      </c>
      <c r="B1652" s="17" t="s">
        <v>1964</v>
      </c>
      <c r="C1652" s="18" t="s">
        <v>334</v>
      </c>
      <c r="D1652" s="19">
        <v>556.29999999999995</v>
      </c>
    </row>
    <row r="1653" spans="1:4">
      <c r="A1653" s="15">
        <v>20105</v>
      </c>
      <c r="B1653" s="17" t="s">
        <v>1965</v>
      </c>
      <c r="C1653" s="18" t="s">
        <v>334</v>
      </c>
      <c r="D1653" s="19">
        <v>866.49</v>
      </c>
    </row>
    <row r="1654" spans="1:4">
      <c r="A1654" s="15">
        <v>1965</v>
      </c>
      <c r="B1654" s="17" t="s">
        <v>1966</v>
      </c>
      <c r="C1654" s="18" t="s">
        <v>334</v>
      </c>
      <c r="D1654" s="19">
        <v>40.64</v>
      </c>
    </row>
    <row r="1655" spans="1:4">
      <c r="A1655" s="15">
        <v>10765</v>
      </c>
      <c r="B1655" s="17" t="s">
        <v>1967</v>
      </c>
      <c r="C1655" s="18" t="s">
        <v>334</v>
      </c>
      <c r="D1655" s="19">
        <v>10.27</v>
      </c>
    </row>
    <row r="1656" spans="1:4">
      <c r="A1656" s="15">
        <v>10767</v>
      </c>
      <c r="B1656" s="17" t="s">
        <v>1968</v>
      </c>
      <c r="C1656" s="18" t="s">
        <v>334</v>
      </c>
      <c r="D1656" s="19">
        <v>33.659999999999997</v>
      </c>
    </row>
    <row r="1657" spans="1:4">
      <c r="A1657" s="15">
        <v>1970</v>
      </c>
      <c r="B1657" s="17" t="s">
        <v>1969</v>
      </c>
      <c r="C1657" s="18" t="s">
        <v>334</v>
      </c>
      <c r="D1657" s="19">
        <v>42.18</v>
      </c>
    </row>
    <row r="1658" spans="1:4">
      <c r="A1658" s="15">
        <v>1967</v>
      </c>
      <c r="B1658" s="17" t="s">
        <v>1970</v>
      </c>
      <c r="C1658" s="18" t="s">
        <v>334</v>
      </c>
      <c r="D1658" s="19">
        <v>4.6900000000000004</v>
      </c>
    </row>
    <row r="1659" spans="1:4">
      <c r="A1659" s="15">
        <v>1968</v>
      </c>
      <c r="B1659" s="17" t="s">
        <v>1971</v>
      </c>
      <c r="C1659" s="18" t="s">
        <v>334</v>
      </c>
      <c r="D1659" s="19">
        <v>9.83</v>
      </c>
    </row>
    <row r="1660" spans="1:4">
      <c r="A1660" s="15">
        <v>1969</v>
      </c>
      <c r="B1660" s="17" t="s">
        <v>1972</v>
      </c>
      <c r="C1660" s="18" t="s">
        <v>334</v>
      </c>
      <c r="D1660" s="19">
        <v>28.93</v>
      </c>
    </row>
    <row r="1661" spans="1:4" ht="27.6">
      <c r="A1661" s="15">
        <v>1839</v>
      </c>
      <c r="B1661" s="17" t="s">
        <v>1973</v>
      </c>
      <c r="C1661" s="18" t="s">
        <v>334</v>
      </c>
      <c r="D1661" s="19">
        <v>157.88999999999999</v>
      </c>
    </row>
    <row r="1662" spans="1:4" ht="27.6">
      <c r="A1662" s="15">
        <v>1835</v>
      </c>
      <c r="B1662" s="17" t="s">
        <v>1974</v>
      </c>
      <c r="C1662" s="18" t="s">
        <v>334</v>
      </c>
      <c r="D1662" s="19">
        <v>33.57</v>
      </c>
    </row>
    <row r="1663" spans="1:4" ht="27.6">
      <c r="A1663" s="15">
        <v>1823</v>
      </c>
      <c r="B1663" s="17" t="s">
        <v>1975</v>
      </c>
      <c r="C1663" s="18" t="s">
        <v>334</v>
      </c>
      <c r="D1663" s="19">
        <v>64.900000000000006</v>
      </c>
    </row>
    <row r="1664" spans="1:4" ht="27.6">
      <c r="A1664" s="15">
        <v>1827</v>
      </c>
      <c r="B1664" s="17" t="s">
        <v>1976</v>
      </c>
      <c r="C1664" s="18" t="s">
        <v>334</v>
      </c>
      <c r="D1664" s="19">
        <v>156.36000000000001</v>
      </c>
    </row>
    <row r="1665" spans="1:4" ht="27.6">
      <c r="A1665" s="15">
        <v>1831</v>
      </c>
      <c r="B1665" s="17" t="s">
        <v>1977</v>
      </c>
      <c r="C1665" s="18" t="s">
        <v>334</v>
      </c>
      <c r="D1665" s="19">
        <v>34.130000000000003</v>
      </c>
    </row>
    <row r="1666" spans="1:4" ht="27.6">
      <c r="A1666" s="15">
        <v>1825</v>
      </c>
      <c r="B1666" s="17" t="s">
        <v>1978</v>
      </c>
      <c r="C1666" s="18" t="s">
        <v>334</v>
      </c>
      <c r="D1666" s="19">
        <v>84.24</v>
      </c>
    </row>
    <row r="1667" spans="1:4" ht="27.6">
      <c r="A1667" s="15">
        <v>1828</v>
      </c>
      <c r="B1667" s="17" t="s">
        <v>1979</v>
      </c>
      <c r="C1667" s="18" t="s">
        <v>334</v>
      </c>
      <c r="D1667" s="19">
        <v>190.8</v>
      </c>
    </row>
    <row r="1668" spans="1:4" ht="27.6">
      <c r="A1668" s="15">
        <v>1845</v>
      </c>
      <c r="B1668" s="17" t="s">
        <v>1980</v>
      </c>
      <c r="C1668" s="18" t="s">
        <v>334</v>
      </c>
      <c r="D1668" s="19">
        <v>42.77</v>
      </c>
    </row>
    <row r="1669" spans="1:4" ht="27.6">
      <c r="A1669" s="15">
        <v>1824</v>
      </c>
      <c r="B1669" s="17" t="s">
        <v>1981</v>
      </c>
      <c r="C1669" s="18" t="s">
        <v>334</v>
      </c>
      <c r="D1669" s="19">
        <v>100.98</v>
      </c>
    </row>
    <row r="1670" spans="1:4">
      <c r="A1670" s="15">
        <v>1941</v>
      </c>
      <c r="B1670" s="17" t="s">
        <v>1982</v>
      </c>
      <c r="C1670" s="18" t="s">
        <v>334</v>
      </c>
      <c r="D1670" s="19">
        <v>26.19</v>
      </c>
    </row>
    <row r="1671" spans="1:4">
      <c r="A1671" s="15">
        <v>1940</v>
      </c>
      <c r="B1671" s="17" t="s">
        <v>1983</v>
      </c>
      <c r="C1671" s="18" t="s">
        <v>334</v>
      </c>
      <c r="D1671" s="19">
        <v>19.8</v>
      </c>
    </row>
    <row r="1672" spans="1:4">
      <c r="A1672" s="15">
        <v>1937</v>
      </c>
      <c r="B1672" s="17" t="s">
        <v>1984</v>
      </c>
      <c r="C1672" s="18" t="s">
        <v>334</v>
      </c>
      <c r="D1672" s="19">
        <v>4.1100000000000003</v>
      </c>
    </row>
    <row r="1673" spans="1:4">
      <c r="A1673" s="15">
        <v>1939</v>
      </c>
      <c r="B1673" s="17" t="s">
        <v>1985</v>
      </c>
      <c r="C1673" s="18" t="s">
        <v>334</v>
      </c>
      <c r="D1673" s="19">
        <v>8.14</v>
      </c>
    </row>
    <row r="1674" spans="1:4">
      <c r="A1674" s="15">
        <v>1942</v>
      </c>
      <c r="B1674" s="17" t="s">
        <v>1986</v>
      </c>
      <c r="C1674" s="18" t="s">
        <v>334</v>
      </c>
      <c r="D1674" s="19">
        <v>37.380000000000003</v>
      </c>
    </row>
    <row r="1675" spans="1:4">
      <c r="A1675" s="15">
        <v>1938</v>
      </c>
      <c r="B1675" s="17" t="s">
        <v>1987</v>
      </c>
      <c r="C1675" s="18" t="s">
        <v>334</v>
      </c>
      <c r="D1675" s="19">
        <v>5.2</v>
      </c>
    </row>
    <row r="1676" spans="1:4" ht="27.6">
      <c r="A1676" s="15">
        <v>42692</v>
      </c>
      <c r="B1676" s="17" t="s">
        <v>1988</v>
      </c>
      <c r="C1676" s="18" t="s">
        <v>334</v>
      </c>
      <c r="D1676" s="19">
        <v>461.88</v>
      </c>
    </row>
    <row r="1677" spans="1:4" ht="27.6">
      <c r="A1677" s="15">
        <v>42693</v>
      </c>
      <c r="B1677" s="17" t="s">
        <v>1989</v>
      </c>
      <c r="C1677" s="18" t="s">
        <v>334</v>
      </c>
      <c r="D1677" s="19">
        <v>759.77</v>
      </c>
    </row>
    <row r="1678" spans="1:4" ht="27.6">
      <c r="A1678" s="15">
        <v>42695</v>
      </c>
      <c r="B1678" s="17" t="s">
        <v>1990</v>
      </c>
      <c r="C1678" s="18" t="s">
        <v>334</v>
      </c>
      <c r="D1678" s="19">
        <v>577.69000000000005</v>
      </c>
    </row>
    <row r="1679" spans="1:4" ht="27.6">
      <c r="A1679" s="15">
        <v>42694</v>
      </c>
      <c r="B1679" s="17" t="s">
        <v>1991</v>
      </c>
      <c r="C1679" s="18" t="s">
        <v>334</v>
      </c>
      <c r="D1679" s="19">
        <v>854.04</v>
      </c>
    </row>
    <row r="1680" spans="1:4" ht="27.6">
      <c r="A1680" s="15">
        <v>20097</v>
      </c>
      <c r="B1680" s="17" t="s">
        <v>1992</v>
      </c>
      <c r="C1680" s="18" t="s">
        <v>334</v>
      </c>
      <c r="D1680" s="19">
        <v>39.85</v>
      </c>
    </row>
    <row r="1681" spans="1:4" ht="27.6">
      <c r="A1681" s="15">
        <v>20098</v>
      </c>
      <c r="B1681" s="17" t="s">
        <v>1993</v>
      </c>
      <c r="C1681" s="18" t="s">
        <v>334</v>
      </c>
      <c r="D1681" s="19">
        <v>134.37</v>
      </c>
    </row>
    <row r="1682" spans="1:4" ht="27.6">
      <c r="A1682" s="15">
        <v>20096</v>
      </c>
      <c r="B1682" s="17" t="s">
        <v>1994</v>
      </c>
      <c r="C1682" s="18" t="s">
        <v>334</v>
      </c>
      <c r="D1682" s="19">
        <v>26.07</v>
      </c>
    </row>
    <row r="1683" spans="1:4">
      <c r="A1683" s="15">
        <v>1964</v>
      </c>
      <c r="B1683" s="17" t="s">
        <v>1995</v>
      </c>
      <c r="C1683" s="18" t="s">
        <v>334</v>
      </c>
      <c r="D1683" s="19">
        <v>24.1</v>
      </c>
    </row>
    <row r="1684" spans="1:4">
      <c r="A1684" s="15">
        <v>1880</v>
      </c>
      <c r="B1684" s="17" t="s">
        <v>1996</v>
      </c>
      <c r="C1684" s="18" t="s">
        <v>334</v>
      </c>
      <c r="D1684" s="19">
        <v>2.2000000000000002</v>
      </c>
    </row>
    <row r="1685" spans="1:4" ht="27.6">
      <c r="A1685" s="15">
        <v>39274</v>
      </c>
      <c r="B1685" s="17" t="s">
        <v>1997</v>
      </c>
      <c r="C1685" s="18" t="s">
        <v>334</v>
      </c>
      <c r="D1685" s="19">
        <v>1.7</v>
      </c>
    </row>
    <row r="1686" spans="1:4" ht="27.6">
      <c r="A1686" s="15">
        <v>2628</v>
      </c>
      <c r="B1686" s="17" t="s">
        <v>1998</v>
      </c>
      <c r="C1686" s="18" t="s">
        <v>334</v>
      </c>
      <c r="D1686" s="19">
        <v>203.73</v>
      </c>
    </row>
    <row r="1687" spans="1:4" ht="27.6">
      <c r="A1687" s="15">
        <v>2622</v>
      </c>
      <c r="B1687" s="17" t="s">
        <v>1999</v>
      </c>
      <c r="C1687" s="18" t="s">
        <v>334</v>
      </c>
      <c r="D1687" s="19">
        <v>4.84</v>
      </c>
    </row>
    <row r="1688" spans="1:4" ht="27.6">
      <c r="A1688" s="15">
        <v>2623</v>
      </c>
      <c r="B1688" s="17" t="s">
        <v>2000</v>
      </c>
      <c r="C1688" s="18" t="s">
        <v>334</v>
      </c>
      <c r="D1688" s="19">
        <v>5.82</v>
      </c>
    </row>
    <row r="1689" spans="1:4" ht="27.6">
      <c r="A1689" s="15">
        <v>2624</v>
      </c>
      <c r="B1689" s="17" t="s">
        <v>2001</v>
      </c>
      <c r="C1689" s="18" t="s">
        <v>334</v>
      </c>
      <c r="D1689" s="19">
        <v>9.26</v>
      </c>
    </row>
    <row r="1690" spans="1:4" ht="27.6">
      <c r="A1690" s="15">
        <v>2625</v>
      </c>
      <c r="B1690" s="17" t="s">
        <v>2002</v>
      </c>
      <c r="C1690" s="18" t="s">
        <v>334</v>
      </c>
      <c r="D1690" s="19">
        <v>19.55</v>
      </c>
    </row>
    <row r="1691" spans="1:4" ht="27.6">
      <c r="A1691" s="15">
        <v>2626</v>
      </c>
      <c r="B1691" s="17" t="s">
        <v>2003</v>
      </c>
      <c r="C1691" s="18" t="s">
        <v>334</v>
      </c>
      <c r="D1691" s="19">
        <v>28.64</v>
      </c>
    </row>
    <row r="1692" spans="1:4" ht="27.6">
      <c r="A1692" s="15">
        <v>2630</v>
      </c>
      <c r="B1692" s="17" t="s">
        <v>2004</v>
      </c>
      <c r="C1692" s="18" t="s">
        <v>334</v>
      </c>
      <c r="D1692" s="19">
        <v>43.56</v>
      </c>
    </row>
    <row r="1693" spans="1:4" ht="27.6">
      <c r="A1693" s="15">
        <v>2627</v>
      </c>
      <c r="B1693" s="17" t="s">
        <v>2005</v>
      </c>
      <c r="C1693" s="18" t="s">
        <v>334</v>
      </c>
      <c r="D1693" s="19">
        <v>76.739999999999995</v>
      </c>
    </row>
    <row r="1694" spans="1:4" ht="27.6">
      <c r="A1694" s="15">
        <v>2629</v>
      </c>
      <c r="B1694" s="17" t="s">
        <v>2006</v>
      </c>
      <c r="C1694" s="18" t="s">
        <v>334</v>
      </c>
      <c r="D1694" s="19">
        <v>103.79</v>
      </c>
    </row>
    <row r="1695" spans="1:4" ht="27.6">
      <c r="A1695" s="15">
        <v>12033</v>
      </c>
      <c r="B1695" s="17" t="s">
        <v>2007</v>
      </c>
      <c r="C1695" s="18" t="s">
        <v>334</v>
      </c>
      <c r="D1695" s="19">
        <v>7.02</v>
      </c>
    </row>
    <row r="1696" spans="1:4" ht="27.6">
      <c r="A1696" s="15">
        <v>40408</v>
      </c>
      <c r="B1696" s="17" t="s">
        <v>2008</v>
      </c>
      <c r="C1696" s="18" t="s">
        <v>334</v>
      </c>
      <c r="D1696" s="19">
        <v>4.6100000000000003</v>
      </c>
    </row>
    <row r="1697" spans="1:4" ht="27.6">
      <c r="A1697" s="15">
        <v>40409</v>
      </c>
      <c r="B1697" s="17" t="s">
        <v>2009</v>
      </c>
      <c r="C1697" s="18" t="s">
        <v>334</v>
      </c>
      <c r="D1697" s="19">
        <v>1.63</v>
      </c>
    </row>
    <row r="1698" spans="1:4">
      <c r="A1698" s="15">
        <v>39276</v>
      </c>
      <c r="B1698" s="17" t="s">
        <v>2010</v>
      </c>
      <c r="C1698" s="18" t="s">
        <v>334</v>
      </c>
      <c r="D1698" s="19">
        <v>4.1500000000000004</v>
      </c>
    </row>
    <row r="1699" spans="1:4">
      <c r="A1699" s="15">
        <v>39277</v>
      </c>
      <c r="B1699" s="17" t="s">
        <v>2011</v>
      </c>
      <c r="C1699" s="18" t="s">
        <v>334</v>
      </c>
      <c r="D1699" s="19">
        <v>11.22</v>
      </c>
    </row>
    <row r="1700" spans="1:4" ht="27.6">
      <c r="A1700" s="15">
        <v>12034</v>
      </c>
      <c r="B1700" s="17" t="s">
        <v>2012</v>
      </c>
      <c r="C1700" s="18" t="s">
        <v>334</v>
      </c>
      <c r="D1700" s="19">
        <v>3.18</v>
      </c>
    </row>
    <row r="1701" spans="1:4" ht="27.6">
      <c r="A1701" s="15">
        <v>39879</v>
      </c>
      <c r="B1701" s="17" t="s">
        <v>2013</v>
      </c>
      <c r="C1701" s="18" t="s">
        <v>334</v>
      </c>
      <c r="D1701" s="19">
        <v>4.5599999999999996</v>
      </c>
    </row>
    <row r="1702" spans="1:4" ht="27.6">
      <c r="A1702" s="15">
        <v>39880</v>
      </c>
      <c r="B1702" s="17" t="s">
        <v>2014</v>
      </c>
      <c r="C1702" s="18" t="s">
        <v>334</v>
      </c>
      <c r="D1702" s="19">
        <v>10.09</v>
      </c>
    </row>
    <row r="1703" spans="1:4" ht="27.6">
      <c r="A1703" s="15">
        <v>39881</v>
      </c>
      <c r="B1703" s="17" t="s">
        <v>2015</v>
      </c>
      <c r="C1703" s="18" t="s">
        <v>334</v>
      </c>
      <c r="D1703" s="19">
        <v>16.2</v>
      </c>
    </row>
    <row r="1704" spans="1:4" ht="27.6">
      <c r="A1704" s="15">
        <v>39882</v>
      </c>
      <c r="B1704" s="17" t="s">
        <v>2016</v>
      </c>
      <c r="C1704" s="18" t="s">
        <v>334</v>
      </c>
      <c r="D1704" s="19">
        <v>42.67</v>
      </c>
    </row>
    <row r="1705" spans="1:4" ht="27.6">
      <c r="A1705" s="15">
        <v>39883</v>
      </c>
      <c r="B1705" s="17" t="s">
        <v>2017</v>
      </c>
      <c r="C1705" s="18" t="s">
        <v>334</v>
      </c>
      <c r="D1705" s="19">
        <v>68.14</v>
      </c>
    </row>
    <row r="1706" spans="1:4" ht="27.6">
      <c r="A1706" s="15">
        <v>39884</v>
      </c>
      <c r="B1706" s="17" t="s">
        <v>2018</v>
      </c>
      <c r="C1706" s="18" t="s">
        <v>334</v>
      </c>
      <c r="D1706" s="19">
        <v>101.2</v>
      </c>
    </row>
    <row r="1707" spans="1:4" ht="27.6">
      <c r="A1707" s="15">
        <v>39885</v>
      </c>
      <c r="B1707" s="17" t="s">
        <v>2019</v>
      </c>
      <c r="C1707" s="18" t="s">
        <v>334</v>
      </c>
      <c r="D1707" s="19">
        <v>240.53</v>
      </c>
    </row>
    <row r="1708" spans="1:4" ht="27.6">
      <c r="A1708" s="15">
        <v>1777</v>
      </c>
      <c r="B1708" s="17" t="s">
        <v>2020</v>
      </c>
      <c r="C1708" s="18" t="s">
        <v>334</v>
      </c>
      <c r="D1708" s="19">
        <v>50.41</v>
      </c>
    </row>
    <row r="1709" spans="1:4" ht="27.6">
      <c r="A1709" s="15">
        <v>1819</v>
      </c>
      <c r="B1709" s="17" t="s">
        <v>2021</v>
      </c>
      <c r="C1709" s="18" t="s">
        <v>334</v>
      </c>
      <c r="D1709" s="19">
        <v>36.67</v>
      </c>
    </row>
    <row r="1710" spans="1:4" ht="27.6">
      <c r="A1710" s="15">
        <v>1775</v>
      </c>
      <c r="B1710" s="17" t="s">
        <v>2022</v>
      </c>
      <c r="C1710" s="18" t="s">
        <v>334</v>
      </c>
      <c r="D1710" s="19">
        <v>10.97</v>
      </c>
    </row>
    <row r="1711" spans="1:4" ht="27.6">
      <c r="A1711" s="15">
        <v>1776</v>
      </c>
      <c r="B1711" s="17" t="s">
        <v>2023</v>
      </c>
      <c r="C1711" s="18" t="s">
        <v>334</v>
      </c>
      <c r="D1711" s="19">
        <v>29.84</v>
      </c>
    </row>
    <row r="1712" spans="1:4" ht="27.6">
      <c r="A1712" s="15">
        <v>1778</v>
      </c>
      <c r="B1712" s="17" t="s">
        <v>2024</v>
      </c>
      <c r="C1712" s="18" t="s">
        <v>334</v>
      </c>
      <c r="D1712" s="19">
        <v>122.02</v>
      </c>
    </row>
    <row r="1713" spans="1:4" ht="27.6">
      <c r="A1713" s="15">
        <v>1818</v>
      </c>
      <c r="B1713" s="17" t="s">
        <v>2025</v>
      </c>
      <c r="C1713" s="18" t="s">
        <v>334</v>
      </c>
      <c r="D1713" s="19">
        <v>80.989999999999995</v>
      </c>
    </row>
    <row r="1714" spans="1:4" ht="27.6">
      <c r="A1714" s="15">
        <v>1820</v>
      </c>
      <c r="B1714" s="17" t="s">
        <v>2026</v>
      </c>
      <c r="C1714" s="18" t="s">
        <v>334</v>
      </c>
      <c r="D1714" s="19">
        <v>15.84</v>
      </c>
    </row>
    <row r="1715" spans="1:4" ht="27.6">
      <c r="A1715" s="15">
        <v>1779</v>
      </c>
      <c r="B1715" s="17" t="s">
        <v>2027</v>
      </c>
      <c r="C1715" s="18" t="s">
        <v>334</v>
      </c>
      <c r="D1715" s="19">
        <v>177.46</v>
      </c>
    </row>
    <row r="1716" spans="1:4" ht="27.6">
      <c r="A1716" s="15">
        <v>1780</v>
      </c>
      <c r="B1716" s="17" t="s">
        <v>2028</v>
      </c>
      <c r="C1716" s="18" t="s">
        <v>334</v>
      </c>
      <c r="D1716" s="19">
        <v>365.84</v>
      </c>
    </row>
    <row r="1717" spans="1:4" ht="27.6">
      <c r="A1717" s="15">
        <v>1783</v>
      </c>
      <c r="B1717" s="17" t="s">
        <v>2029</v>
      </c>
      <c r="C1717" s="18" t="s">
        <v>334</v>
      </c>
      <c r="D1717" s="19">
        <v>38.68</v>
      </c>
    </row>
    <row r="1718" spans="1:4" ht="27.6">
      <c r="A1718" s="15">
        <v>1782</v>
      </c>
      <c r="B1718" s="17" t="s">
        <v>2030</v>
      </c>
      <c r="C1718" s="18" t="s">
        <v>334</v>
      </c>
      <c r="D1718" s="19">
        <v>30.58</v>
      </c>
    </row>
    <row r="1719" spans="1:4" ht="27.6">
      <c r="A1719" s="15">
        <v>1817</v>
      </c>
      <c r="B1719" s="17" t="s">
        <v>2031</v>
      </c>
      <c r="C1719" s="18" t="s">
        <v>334</v>
      </c>
      <c r="D1719" s="19">
        <v>9.11</v>
      </c>
    </row>
    <row r="1720" spans="1:4" ht="27.6">
      <c r="A1720" s="15">
        <v>1781</v>
      </c>
      <c r="B1720" s="17" t="s">
        <v>2032</v>
      </c>
      <c r="C1720" s="18" t="s">
        <v>334</v>
      </c>
      <c r="D1720" s="19">
        <v>19.920000000000002</v>
      </c>
    </row>
    <row r="1721" spans="1:4" ht="27.6">
      <c r="A1721" s="15">
        <v>1784</v>
      </c>
      <c r="B1721" s="17" t="s">
        <v>2033</v>
      </c>
      <c r="C1721" s="18" t="s">
        <v>334</v>
      </c>
      <c r="D1721" s="19">
        <v>109.22</v>
      </c>
    </row>
    <row r="1722" spans="1:4" ht="27.6">
      <c r="A1722" s="15">
        <v>1810</v>
      </c>
      <c r="B1722" s="17" t="s">
        <v>2034</v>
      </c>
      <c r="C1722" s="18" t="s">
        <v>334</v>
      </c>
      <c r="D1722" s="19">
        <v>60.58</v>
      </c>
    </row>
    <row r="1723" spans="1:4" ht="27.6">
      <c r="A1723" s="15">
        <v>1811</v>
      </c>
      <c r="B1723" s="17" t="s">
        <v>2035</v>
      </c>
      <c r="C1723" s="18" t="s">
        <v>334</v>
      </c>
      <c r="D1723" s="19">
        <v>13.1</v>
      </c>
    </row>
    <row r="1724" spans="1:4" ht="27.6">
      <c r="A1724" s="15">
        <v>1812</v>
      </c>
      <c r="B1724" s="17" t="s">
        <v>2036</v>
      </c>
      <c r="C1724" s="18" t="s">
        <v>334</v>
      </c>
      <c r="D1724" s="19">
        <v>152.93</v>
      </c>
    </row>
    <row r="1725" spans="1:4" ht="27.6">
      <c r="A1725" s="15">
        <v>40386</v>
      </c>
      <c r="B1725" s="17" t="s">
        <v>2037</v>
      </c>
      <c r="C1725" s="18" t="s">
        <v>334</v>
      </c>
      <c r="D1725" s="19">
        <v>59.12</v>
      </c>
    </row>
    <row r="1726" spans="1:4" ht="27.6">
      <c r="A1726" s="15">
        <v>40384</v>
      </c>
      <c r="B1726" s="17" t="s">
        <v>2038</v>
      </c>
      <c r="C1726" s="18" t="s">
        <v>334</v>
      </c>
      <c r="D1726" s="19">
        <v>40.47</v>
      </c>
    </row>
    <row r="1727" spans="1:4" ht="27.6">
      <c r="A1727" s="15">
        <v>40379</v>
      </c>
      <c r="B1727" s="17" t="s">
        <v>2039</v>
      </c>
      <c r="C1727" s="18" t="s">
        <v>334</v>
      </c>
      <c r="D1727" s="19">
        <v>13.99</v>
      </c>
    </row>
    <row r="1728" spans="1:4" ht="27.6">
      <c r="A1728" s="15">
        <v>40423</v>
      </c>
      <c r="B1728" s="17" t="s">
        <v>2040</v>
      </c>
      <c r="C1728" s="18" t="s">
        <v>334</v>
      </c>
      <c r="D1728" s="19">
        <v>26.48</v>
      </c>
    </row>
    <row r="1729" spans="1:4" ht="27.6">
      <c r="A1729" s="15">
        <v>40389</v>
      </c>
      <c r="B1729" s="17" t="s">
        <v>2041</v>
      </c>
      <c r="C1729" s="18" t="s">
        <v>334</v>
      </c>
      <c r="D1729" s="19">
        <v>167.93</v>
      </c>
    </row>
    <row r="1730" spans="1:4" ht="27.6">
      <c r="A1730" s="15">
        <v>40388</v>
      </c>
      <c r="B1730" s="17" t="s">
        <v>2042</v>
      </c>
      <c r="C1730" s="18" t="s">
        <v>334</v>
      </c>
      <c r="D1730" s="19">
        <v>84.06</v>
      </c>
    </row>
    <row r="1731" spans="1:4" ht="27.6">
      <c r="A1731" s="15">
        <v>40381</v>
      </c>
      <c r="B1731" s="17" t="s">
        <v>2043</v>
      </c>
      <c r="C1731" s="18" t="s">
        <v>334</v>
      </c>
      <c r="D1731" s="19">
        <v>18.66</v>
      </c>
    </row>
    <row r="1732" spans="1:4" ht="27.6">
      <c r="A1732" s="15">
        <v>40391</v>
      </c>
      <c r="B1732" s="17" t="s">
        <v>2044</v>
      </c>
      <c r="C1732" s="18" t="s">
        <v>334</v>
      </c>
      <c r="D1732" s="19">
        <v>435.87</v>
      </c>
    </row>
    <row r="1733" spans="1:4">
      <c r="A1733" s="15">
        <v>40414</v>
      </c>
      <c r="B1733" s="17" t="s">
        <v>2045</v>
      </c>
      <c r="C1733" s="18" t="s">
        <v>334</v>
      </c>
      <c r="D1733" s="19">
        <v>20.93</v>
      </c>
    </row>
    <row r="1734" spans="1:4">
      <c r="A1734" s="15">
        <v>40416</v>
      </c>
      <c r="B1734" s="17" t="s">
        <v>2046</v>
      </c>
      <c r="C1734" s="18" t="s">
        <v>334</v>
      </c>
      <c r="D1734" s="19">
        <v>28.93</v>
      </c>
    </row>
    <row r="1735" spans="1:4">
      <c r="A1735" s="15">
        <v>40418</v>
      </c>
      <c r="B1735" s="17" t="s">
        <v>2047</v>
      </c>
      <c r="C1735" s="18" t="s">
        <v>334</v>
      </c>
      <c r="D1735" s="19">
        <v>34.51</v>
      </c>
    </row>
    <row r="1736" spans="1:4" ht="27.6">
      <c r="A1736" s="15">
        <v>2609</v>
      </c>
      <c r="B1736" s="17" t="s">
        <v>2048</v>
      </c>
      <c r="C1736" s="18" t="s">
        <v>334</v>
      </c>
      <c r="D1736" s="19">
        <v>4.54</v>
      </c>
    </row>
    <row r="1737" spans="1:4" ht="27.6">
      <c r="A1737" s="15">
        <v>2634</v>
      </c>
      <c r="B1737" s="17" t="s">
        <v>2049</v>
      </c>
      <c r="C1737" s="18" t="s">
        <v>334</v>
      </c>
      <c r="D1737" s="19">
        <v>5.97</v>
      </c>
    </row>
    <row r="1738" spans="1:4" ht="27.6">
      <c r="A1738" s="15">
        <v>2611</v>
      </c>
      <c r="B1738" s="17" t="s">
        <v>2050</v>
      </c>
      <c r="C1738" s="18" t="s">
        <v>334</v>
      </c>
      <c r="D1738" s="19">
        <v>16.82</v>
      </c>
    </row>
    <row r="1739" spans="1:4" ht="27.6">
      <c r="A1739" s="15">
        <v>34359</v>
      </c>
      <c r="B1739" s="17" t="s">
        <v>2051</v>
      </c>
      <c r="C1739" s="18" t="s">
        <v>334</v>
      </c>
      <c r="D1739" s="19">
        <v>9.67</v>
      </c>
    </row>
    <row r="1740" spans="1:4" ht="27.6">
      <c r="A1740" s="15">
        <v>1789</v>
      </c>
      <c r="B1740" s="17" t="s">
        <v>2052</v>
      </c>
      <c r="C1740" s="18" t="s">
        <v>334</v>
      </c>
      <c r="D1740" s="19">
        <v>48.38</v>
      </c>
    </row>
    <row r="1741" spans="1:4" ht="27.6">
      <c r="A1741" s="15">
        <v>1788</v>
      </c>
      <c r="B1741" s="17" t="s">
        <v>2053</v>
      </c>
      <c r="C1741" s="18" t="s">
        <v>334</v>
      </c>
      <c r="D1741" s="19">
        <v>38.78</v>
      </c>
    </row>
    <row r="1742" spans="1:4" ht="27.6">
      <c r="A1742" s="15">
        <v>1786</v>
      </c>
      <c r="B1742" s="17" t="s">
        <v>2054</v>
      </c>
      <c r="C1742" s="18" t="s">
        <v>334</v>
      </c>
      <c r="D1742" s="19">
        <v>9.6300000000000008</v>
      </c>
    </row>
    <row r="1743" spans="1:4" ht="27.6">
      <c r="A1743" s="15">
        <v>1787</v>
      </c>
      <c r="B1743" s="17" t="s">
        <v>2055</v>
      </c>
      <c r="C1743" s="18" t="s">
        <v>334</v>
      </c>
      <c r="D1743" s="19">
        <v>23.06</v>
      </c>
    </row>
    <row r="1744" spans="1:4" ht="27.6">
      <c r="A1744" s="15">
        <v>1791</v>
      </c>
      <c r="B1744" s="17" t="s">
        <v>2056</v>
      </c>
      <c r="C1744" s="18" t="s">
        <v>334</v>
      </c>
      <c r="D1744" s="19">
        <v>139.83000000000001</v>
      </c>
    </row>
    <row r="1745" spans="1:4" ht="27.6">
      <c r="A1745" s="15">
        <v>1790</v>
      </c>
      <c r="B1745" s="17" t="s">
        <v>2057</v>
      </c>
      <c r="C1745" s="18" t="s">
        <v>334</v>
      </c>
      <c r="D1745" s="19">
        <v>80.569999999999993</v>
      </c>
    </row>
    <row r="1746" spans="1:4" ht="27.6">
      <c r="A1746" s="15">
        <v>1813</v>
      </c>
      <c r="B1746" s="17" t="s">
        <v>2058</v>
      </c>
      <c r="C1746" s="18" t="s">
        <v>334</v>
      </c>
      <c r="D1746" s="19">
        <v>15.28</v>
      </c>
    </row>
    <row r="1747" spans="1:4" ht="27.6">
      <c r="A1747" s="15">
        <v>1792</v>
      </c>
      <c r="B1747" s="17" t="s">
        <v>2059</v>
      </c>
      <c r="C1747" s="18" t="s">
        <v>334</v>
      </c>
      <c r="D1747" s="19">
        <v>188.74</v>
      </c>
    </row>
    <row r="1748" spans="1:4" ht="27.6">
      <c r="A1748" s="15">
        <v>1793</v>
      </c>
      <c r="B1748" s="17" t="s">
        <v>2060</v>
      </c>
      <c r="C1748" s="18" t="s">
        <v>334</v>
      </c>
      <c r="D1748" s="19">
        <v>381.39</v>
      </c>
    </row>
    <row r="1749" spans="1:4" ht="27.6">
      <c r="A1749" s="15">
        <v>1809</v>
      </c>
      <c r="B1749" s="17" t="s">
        <v>2061</v>
      </c>
      <c r="C1749" s="18" t="s">
        <v>334</v>
      </c>
      <c r="D1749" s="19">
        <v>45.36</v>
      </c>
    </row>
    <row r="1750" spans="1:4" ht="27.6">
      <c r="A1750" s="15">
        <v>1814</v>
      </c>
      <c r="B1750" s="17" t="s">
        <v>2062</v>
      </c>
      <c r="C1750" s="18" t="s">
        <v>334</v>
      </c>
      <c r="D1750" s="19">
        <v>37.26</v>
      </c>
    </row>
    <row r="1751" spans="1:4" ht="27.6">
      <c r="A1751" s="15">
        <v>1803</v>
      </c>
      <c r="B1751" s="17" t="s">
        <v>2063</v>
      </c>
      <c r="C1751" s="18" t="s">
        <v>334</v>
      </c>
      <c r="D1751" s="19">
        <v>9.42</v>
      </c>
    </row>
    <row r="1752" spans="1:4" ht="27.6">
      <c r="A1752" s="15">
        <v>1805</v>
      </c>
      <c r="B1752" s="17" t="s">
        <v>2064</v>
      </c>
      <c r="C1752" s="18" t="s">
        <v>334</v>
      </c>
      <c r="D1752" s="19">
        <v>21.62</v>
      </c>
    </row>
    <row r="1753" spans="1:4" ht="27.6">
      <c r="A1753" s="15">
        <v>1821</v>
      </c>
      <c r="B1753" s="17" t="s">
        <v>2065</v>
      </c>
      <c r="C1753" s="18" t="s">
        <v>334</v>
      </c>
      <c r="D1753" s="19">
        <v>127.75</v>
      </c>
    </row>
    <row r="1754" spans="1:4" ht="27.6">
      <c r="A1754" s="15">
        <v>1806</v>
      </c>
      <c r="B1754" s="17" t="s">
        <v>2066</v>
      </c>
      <c r="C1754" s="18" t="s">
        <v>334</v>
      </c>
      <c r="D1754" s="19">
        <v>76.040000000000006</v>
      </c>
    </row>
    <row r="1755" spans="1:4" ht="27.6">
      <c r="A1755" s="15">
        <v>1804</v>
      </c>
      <c r="B1755" s="17" t="s">
        <v>2067</v>
      </c>
      <c r="C1755" s="18" t="s">
        <v>334</v>
      </c>
      <c r="D1755" s="19">
        <v>13.4</v>
      </c>
    </row>
    <row r="1756" spans="1:4" ht="27.6">
      <c r="A1756" s="15">
        <v>1807</v>
      </c>
      <c r="B1756" s="17" t="s">
        <v>2068</v>
      </c>
      <c r="C1756" s="18" t="s">
        <v>334</v>
      </c>
      <c r="D1756" s="19">
        <v>182.71</v>
      </c>
    </row>
    <row r="1757" spans="1:4" ht="27.6">
      <c r="A1757" s="15">
        <v>1808</v>
      </c>
      <c r="B1757" s="17" t="s">
        <v>2069</v>
      </c>
      <c r="C1757" s="18" t="s">
        <v>334</v>
      </c>
      <c r="D1757" s="19">
        <v>366.29</v>
      </c>
    </row>
    <row r="1758" spans="1:4" ht="27.6">
      <c r="A1758" s="15">
        <v>1797</v>
      </c>
      <c r="B1758" s="17" t="s">
        <v>2070</v>
      </c>
      <c r="C1758" s="18" t="s">
        <v>334</v>
      </c>
      <c r="D1758" s="19">
        <v>54.93</v>
      </c>
    </row>
    <row r="1759" spans="1:4" ht="27.6">
      <c r="A1759" s="15">
        <v>1796</v>
      </c>
      <c r="B1759" s="17" t="s">
        <v>2071</v>
      </c>
      <c r="C1759" s="18" t="s">
        <v>334</v>
      </c>
      <c r="D1759" s="19">
        <v>42.14</v>
      </c>
    </row>
    <row r="1760" spans="1:4" ht="27.6">
      <c r="A1760" s="15">
        <v>1794</v>
      </c>
      <c r="B1760" s="17" t="s">
        <v>2072</v>
      </c>
      <c r="C1760" s="18" t="s">
        <v>334</v>
      </c>
      <c r="D1760" s="19">
        <v>10.06</v>
      </c>
    </row>
    <row r="1761" spans="1:4" ht="27.6">
      <c r="A1761" s="15">
        <v>1816</v>
      </c>
      <c r="B1761" s="17" t="s">
        <v>2073</v>
      </c>
      <c r="C1761" s="18" t="s">
        <v>334</v>
      </c>
      <c r="D1761" s="19">
        <v>22.68</v>
      </c>
    </row>
    <row r="1762" spans="1:4" ht="27.6">
      <c r="A1762" s="15">
        <v>1815</v>
      </c>
      <c r="B1762" s="17" t="s">
        <v>2074</v>
      </c>
      <c r="C1762" s="18" t="s">
        <v>334</v>
      </c>
      <c r="D1762" s="19">
        <v>174.19</v>
      </c>
    </row>
    <row r="1763" spans="1:4" ht="27.6">
      <c r="A1763" s="15">
        <v>1798</v>
      </c>
      <c r="B1763" s="17" t="s">
        <v>2075</v>
      </c>
      <c r="C1763" s="18" t="s">
        <v>334</v>
      </c>
      <c r="D1763" s="19">
        <v>77.94</v>
      </c>
    </row>
    <row r="1764" spans="1:4" ht="27.6">
      <c r="A1764" s="15">
        <v>1795</v>
      </c>
      <c r="B1764" s="17" t="s">
        <v>2076</v>
      </c>
      <c r="C1764" s="18" t="s">
        <v>334</v>
      </c>
      <c r="D1764" s="19">
        <v>13.93</v>
      </c>
    </row>
    <row r="1765" spans="1:4" ht="27.6">
      <c r="A1765" s="15">
        <v>1799</v>
      </c>
      <c r="B1765" s="17" t="s">
        <v>2077</v>
      </c>
      <c r="C1765" s="18" t="s">
        <v>334</v>
      </c>
      <c r="D1765" s="19">
        <v>226.86</v>
      </c>
    </row>
    <row r="1766" spans="1:4" ht="27.6">
      <c r="A1766" s="15">
        <v>1800</v>
      </c>
      <c r="B1766" s="17" t="s">
        <v>2078</v>
      </c>
      <c r="C1766" s="18" t="s">
        <v>334</v>
      </c>
      <c r="D1766" s="19">
        <v>433.12</v>
      </c>
    </row>
    <row r="1767" spans="1:4" ht="27.6">
      <c r="A1767" s="15">
        <v>1802</v>
      </c>
      <c r="B1767" s="17" t="s">
        <v>2079</v>
      </c>
      <c r="C1767" s="18" t="s">
        <v>334</v>
      </c>
      <c r="D1767" s="19">
        <v>1083.4100000000001</v>
      </c>
    </row>
    <row r="1768" spans="1:4" ht="27.6">
      <c r="A1768" s="15">
        <v>40385</v>
      </c>
      <c r="B1768" s="17" t="s">
        <v>2080</v>
      </c>
      <c r="C1768" s="18" t="s">
        <v>334</v>
      </c>
      <c r="D1768" s="19">
        <v>59.12</v>
      </c>
    </row>
    <row r="1769" spans="1:4" ht="27.6">
      <c r="A1769" s="15">
        <v>40383</v>
      </c>
      <c r="B1769" s="17" t="s">
        <v>2081</v>
      </c>
      <c r="C1769" s="18" t="s">
        <v>334</v>
      </c>
      <c r="D1769" s="19">
        <v>40.47</v>
      </c>
    </row>
    <row r="1770" spans="1:4" ht="27.6">
      <c r="A1770" s="15">
        <v>40378</v>
      </c>
      <c r="B1770" s="17" t="s">
        <v>2082</v>
      </c>
      <c r="C1770" s="18" t="s">
        <v>334</v>
      </c>
      <c r="D1770" s="19">
        <v>13.99</v>
      </c>
    </row>
    <row r="1771" spans="1:4" ht="27.6">
      <c r="A1771" s="15">
        <v>40382</v>
      </c>
      <c r="B1771" s="17" t="s">
        <v>2083</v>
      </c>
      <c r="C1771" s="18" t="s">
        <v>334</v>
      </c>
      <c r="D1771" s="19">
        <v>26.48</v>
      </c>
    </row>
    <row r="1772" spans="1:4" ht="27.6">
      <c r="A1772" s="15">
        <v>40422</v>
      </c>
      <c r="B1772" s="17" t="s">
        <v>2084</v>
      </c>
      <c r="C1772" s="18" t="s">
        <v>334</v>
      </c>
      <c r="D1772" s="19">
        <v>180.4</v>
      </c>
    </row>
    <row r="1773" spans="1:4" ht="27.6">
      <c r="A1773" s="15">
        <v>40387</v>
      </c>
      <c r="B1773" s="17" t="s">
        <v>2085</v>
      </c>
      <c r="C1773" s="18" t="s">
        <v>334</v>
      </c>
      <c r="D1773" s="19">
        <v>91.85</v>
      </c>
    </row>
    <row r="1774" spans="1:4" ht="27.6">
      <c r="A1774" s="15">
        <v>40380</v>
      </c>
      <c r="B1774" s="17" t="s">
        <v>2086</v>
      </c>
      <c r="C1774" s="18" t="s">
        <v>334</v>
      </c>
      <c r="D1774" s="19">
        <v>18.66</v>
      </c>
    </row>
    <row r="1775" spans="1:4" ht="27.6">
      <c r="A1775" s="15">
        <v>40390</v>
      </c>
      <c r="B1775" s="17" t="s">
        <v>2087</v>
      </c>
      <c r="C1775" s="18" t="s">
        <v>334</v>
      </c>
      <c r="D1775" s="19">
        <v>379.94</v>
      </c>
    </row>
    <row r="1776" spans="1:4">
      <c r="A1776" s="15">
        <v>40413</v>
      </c>
      <c r="B1776" s="17" t="s">
        <v>2088</v>
      </c>
      <c r="C1776" s="18" t="s">
        <v>334</v>
      </c>
      <c r="D1776" s="19">
        <v>22.74</v>
      </c>
    </row>
    <row r="1777" spans="1:4">
      <c r="A1777" s="15">
        <v>40415</v>
      </c>
      <c r="B1777" s="17" t="s">
        <v>2089</v>
      </c>
      <c r="C1777" s="18" t="s">
        <v>334</v>
      </c>
      <c r="D1777" s="19">
        <v>32.4</v>
      </c>
    </row>
    <row r="1778" spans="1:4">
      <c r="A1778" s="15">
        <v>40417</v>
      </c>
      <c r="B1778" s="17" t="s">
        <v>2090</v>
      </c>
      <c r="C1778" s="18" t="s">
        <v>334</v>
      </c>
      <c r="D1778" s="19">
        <v>38.22</v>
      </c>
    </row>
    <row r="1779" spans="1:4" ht="27.6">
      <c r="A1779" s="15">
        <v>39271</v>
      </c>
      <c r="B1779" s="17" t="s">
        <v>2091</v>
      </c>
      <c r="C1779" s="18" t="s">
        <v>334</v>
      </c>
      <c r="D1779" s="19">
        <v>1.41</v>
      </c>
    </row>
    <row r="1780" spans="1:4" ht="27.6">
      <c r="A1780" s="15">
        <v>39273</v>
      </c>
      <c r="B1780" s="17" t="s">
        <v>2092</v>
      </c>
      <c r="C1780" s="18" t="s">
        <v>334</v>
      </c>
      <c r="D1780" s="19">
        <v>2.4</v>
      </c>
    </row>
    <row r="1781" spans="1:4" ht="27.6">
      <c r="A1781" s="15">
        <v>39272</v>
      </c>
      <c r="B1781" s="17" t="s">
        <v>2093</v>
      </c>
      <c r="C1781" s="18" t="s">
        <v>334</v>
      </c>
      <c r="D1781" s="19">
        <v>1.73</v>
      </c>
    </row>
    <row r="1782" spans="1:4" ht="27.6">
      <c r="A1782" s="15">
        <v>1875</v>
      </c>
      <c r="B1782" s="17" t="s">
        <v>2094</v>
      </c>
      <c r="C1782" s="18" t="s">
        <v>334</v>
      </c>
      <c r="D1782" s="19">
        <v>3.84</v>
      </c>
    </row>
    <row r="1783" spans="1:4" ht="27.6">
      <c r="A1783" s="15">
        <v>1874</v>
      </c>
      <c r="B1783" s="17" t="s">
        <v>2095</v>
      </c>
      <c r="C1783" s="18" t="s">
        <v>334</v>
      </c>
      <c r="D1783" s="19">
        <v>3.17</v>
      </c>
    </row>
    <row r="1784" spans="1:4" ht="27.6">
      <c r="A1784" s="15">
        <v>1870</v>
      </c>
      <c r="B1784" s="17" t="s">
        <v>2096</v>
      </c>
      <c r="C1784" s="18" t="s">
        <v>334</v>
      </c>
      <c r="D1784" s="19">
        <v>1.83</v>
      </c>
    </row>
    <row r="1785" spans="1:4" ht="27.6">
      <c r="A1785" s="15">
        <v>1884</v>
      </c>
      <c r="B1785" s="17" t="s">
        <v>2097</v>
      </c>
      <c r="C1785" s="18" t="s">
        <v>334</v>
      </c>
      <c r="D1785" s="19">
        <v>2.81</v>
      </c>
    </row>
    <row r="1786" spans="1:4" ht="27.6">
      <c r="A1786" s="15">
        <v>1887</v>
      </c>
      <c r="B1786" s="17" t="s">
        <v>2098</v>
      </c>
      <c r="C1786" s="18" t="s">
        <v>334</v>
      </c>
      <c r="D1786" s="19">
        <v>15.91</v>
      </c>
    </row>
    <row r="1787" spans="1:4" ht="27.6">
      <c r="A1787" s="15">
        <v>1876</v>
      </c>
      <c r="B1787" s="17" t="s">
        <v>2099</v>
      </c>
      <c r="C1787" s="18" t="s">
        <v>334</v>
      </c>
      <c r="D1787" s="19">
        <v>6.23</v>
      </c>
    </row>
    <row r="1788" spans="1:4" ht="27.6">
      <c r="A1788" s="15">
        <v>1879</v>
      </c>
      <c r="B1788" s="17" t="s">
        <v>2100</v>
      </c>
      <c r="C1788" s="18" t="s">
        <v>334</v>
      </c>
      <c r="D1788" s="19">
        <v>1.85</v>
      </c>
    </row>
    <row r="1789" spans="1:4" ht="27.6">
      <c r="A1789" s="15">
        <v>1877</v>
      </c>
      <c r="B1789" s="17" t="s">
        <v>2101</v>
      </c>
      <c r="C1789" s="18" t="s">
        <v>334</v>
      </c>
      <c r="D1789" s="19">
        <v>15.93</v>
      </c>
    </row>
    <row r="1790" spans="1:4" ht="27.6">
      <c r="A1790" s="15">
        <v>1878</v>
      </c>
      <c r="B1790" s="17" t="s">
        <v>2102</v>
      </c>
      <c r="C1790" s="18" t="s">
        <v>334</v>
      </c>
      <c r="D1790" s="19">
        <v>32.01</v>
      </c>
    </row>
    <row r="1791" spans="1:4" ht="27.6">
      <c r="A1791" s="15">
        <v>2621</v>
      </c>
      <c r="B1791" s="17" t="s">
        <v>2103</v>
      </c>
      <c r="C1791" s="18" t="s">
        <v>334</v>
      </c>
      <c r="D1791" s="19">
        <v>143.94</v>
      </c>
    </row>
    <row r="1792" spans="1:4" ht="27.6">
      <c r="A1792" s="15">
        <v>2616</v>
      </c>
      <c r="B1792" s="17" t="s">
        <v>2104</v>
      </c>
      <c r="C1792" s="18" t="s">
        <v>334</v>
      </c>
      <c r="D1792" s="19">
        <v>4.07</v>
      </c>
    </row>
    <row r="1793" spans="1:4" ht="27.6">
      <c r="A1793" s="15">
        <v>2633</v>
      </c>
      <c r="B1793" s="17" t="s">
        <v>2105</v>
      </c>
      <c r="C1793" s="18" t="s">
        <v>334</v>
      </c>
      <c r="D1793" s="19">
        <v>4.6100000000000003</v>
      </c>
    </row>
    <row r="1794" spans="1:4" ht="27.6">
      <c r="A1794" s="15">
        <v>2617</v>
      </c>
      <c r="B1794" s="17" t="s">
        <v>2106</v>
      </c>
      <c r="C1794" s="18" t="s">
        <v>334</v>
      </c>
      <c r="D1794" s="19">
        <v>6.26</v>
      </c>
    </row>
    <row r="1795" spans="1:4" ht="27.6">
      <c r="A1795" s="15">
        <v>2618</v>
      </c>
      <c r="B1795" s="17" t="s">
        <v>2107</v>
      </c>
      <c r="C1795" s="18" t="s">
        <v>334</v>
      </c>
      <c r="D1795" s="19">
        <v>14.26</v>
      </c>
    </row>
    <row r="1796" spans="1:4" ht="27.6">
      <c r="A1796" s="15">
        <v>2632</v>
      </c>
      <c r="B1796" s="17" t="s">
        <v>2108</v>
      </c>
      <c r="C1796" s="18" t="s">
        <v>334</v>
      </c>
      <c r="D1796" s="19">
        <v>17.39</v>
      </c>
    </row>
    <row r="1797" spans="1:4" ht="27.6">
      <c r="A1797" s="15">
        <v>2631</v>
      </c>
      <c r="B1797" s="17" t="s">
        <v>2109</v>
      </c>
      <c r="C1797" s="18" t="s">
        <v>334</v>
      </c>
      <c r="D1797" s="19">
        <v>25.53</v>
      </c>
    </row>
    <row r="1798" spans="1:4" ht="27.6">
      <c r="A1798" s="15">
        <v>2619</v>
      </c>
      <c r="B1798" s="17" t="s">
        <v>2110</v>
      </c>
      <c r="C1798" s="18" t="s">
        <v>334</v>
      </c>
      <c r="D1798" s="19">
        <v>64.64</v>
      </c>
    </row>
    <row r="1799" spans="1:4" ht="27.6">
      <c r="A1799" s="15">
        <v>2620</v>
      </c>
      <c r="B1799" s="17" t="s">
        <v>2111</v>
      </c>
      <c r="C1799" s="18" t="s">
        <v>334</v>
      </c>
      <c r="D1799" s="19">
        <v>84.87</v>
      </c>
    </row>
    <row r="1800" spans="1:4">
      <c r="A1800" s="15">
        <v>25968</v>
      </c>
      <c r="B1800" s="17" t="s">
        <v>2112</v>
      </c>
      <c r="C1800" s="18" t="s">
        <v>334</v>
      </c>
      <c r="D1800" s="19">
        <v>38.25</v>
      </c>
    </row>
    <row r="1801" spans="1:4" ht="27.6">
      <c r="A1801" s="15">
        <v>38369</v>
      </c>
      <c r="B1801" s="17" t="s">
        <v>2113</v>
      </c>
      <c r="C1801" s="18" t="s">
        <v>334</v>
      </c>
      <c r="D1801" s="19">
        <v>16</v>
      </c>
    </row>
    <row r="1802" spans="1:4" ht="27.6">
      <c r="A1802" s="15">
        <v>38370</v>
      </c>
      <c r="B1802" s="17" t="s">
        <v>2114</v>
      </c>
      <c r="C1802" s="18" t="s">
        <v>334</v>
      </c>
      <c r="D1802" s="19">
        <v>16</v>
      </c>
    </row>
    <row r="1803" spans="1:4">
      <c r="A1803" s="15">
        <v>38372</v>
      </c>
      <c r="B1803" s="17" t="s">
        <v>2115</v>
      </c>
      <c r="C1803" s="18" t="s">
        <v>334</v>
      </c>
      <c r="D1803" s="19">
        <v>20.29</v>
      </c>
    </row>
    <row r="1804" spans="1:4">
      <c r="A1804" s="15">
        <v>2357</v>
      </c>
      <c r="B1804" s="17" t="s">
        <v>2116</v>
      </c>
      <c r="C1804" s="18" t="s">
        <v>119</v>
      </c>
      <c r="D1804" s="19">
        <v>16.03</v>
      </c>
    </row>
    <row r="1805" spans="1:4">
      <c r="A1805" s="15">
        <v>40806</v>
      </c>
      <c r="B1805" s="17" t="s">
        <v>2117</v>
      </c>
      <c r="C1805" s="18" t="s">
        <v>521</v>
      </c>
      <c r="D1805" s="19">
        <v>2841.35</v>
      </c>
    </row>
    <row r="1806" spans="1:4">
      <c r="A1806" s="15">
        <v>2355</v>
      </c>
      <c r="B1806" s="17" t="s">
        <v>2118</v>
      </c>
      <c r="C1806" s="18" t="s">
        <v>119</v>
      </c>
      <c r="D1806" s="19">
        <v>21.26</v>
      </c>
    </row>
    <row r="1807" spans="1:4">
      <c r="A1807" s="15">
        <v>40805</v>
      </c>
      <c r="B1807" s="17" t="s">
        <v>2119</v>
      </c>
      <c r="C1807" s="18" t="s">
        <v>521</v>
      </c>
      <c r="D1807" s="19">
        <v>3766.89</v>
      </c>
    </row>
    <row r="1808" spans="1:4">
      <c r="A1808" s="15">
        <v>2358</v>
      </c>
      <c r="B1808" s="17" t="s">
        <v>2120</v>
      </c>
      <c r="C1808" s="18" t="s">
        <v>119</v>
      </c>
      <c r="D1808" s="19">
        <v>16.989999999999998</v>
      </c>
    </row>
    <row r="1809" spans="1:4">
      <c r="A1809" s="15">
        <v>40807</v>
      </c>
      <c r="B1809" s="17" t="s">
        <v>2121</v>
      </c>
      <c r="C1809" s="18" t="s">
        <v>521</v>
      </c>
      <c r="D1809" s="19">
        <v>3010.99</v>
      </c>
    </row>
    <row r="1810" spans="1:4">
      <c r="A1810" s="15">
        <v>2359</v>
      </c>
      <c r="B1810" s="17" t="s">
        <v>2122</v>
      </c>
      <c r="C1810" s="18" t="s">
        <v>119</v>
      </c>
      <c r="D1810" s="19">
        <v>16.97</v>
      </c>
    </row>
    <row r="1811" spans="1:4">
      <c r="A1811" s="15">
        <v>40808</v>
      </c>
      <c r="B1811" s="17" t="s">
        <v>2123</v>
      </c>
      <c r="C1811" s="18" t="s">
        <v>521</v>
      </c>
      <c r="D1811" s="19">
        <v>3010.14</v>
      </c>
    </row>
    <row r="1812" spans="1:4">
      <c r="A1812" s="15">
        <v>43144</v>
      </c>
      <c r="B1812" s="17" t="s">
        <v>2124</v>
      </c>
      <c r="C1812" s="18" t="s">
        <v>407</v>
      </c>
      <c r="D1812" s="19">
        <v>28.53</v>
      </c>
    </row>
    <row r="1813" spans="1:4">
      <c r="A1813" s="15">
        <v>39397</v>
      </c>
      <c r="B1813" s="17" t="s">
        <v>2125</v>
      </c>
      <c r="C1813" s="18" t="s">
        <v>352</v>
      </c>
      <c r="D1813" s="19">
        <v>13</v>
      </c>
    </row>
    <row r="1814" spans="1:4" ht="27.6">
      <c r="A1814" s="15">
        <v>2692</v>
      </c>
      <c r="B1814" s="17" t="s">
        <v>201</v>
      </c>
      <c r="C1814" s="18" t="s">
        <v>352</v>
      </c>
      <c r="D1814" s="19">
        <v>5.24</v>
      </c>
    </row>
    <row r="1815" spans="1:4">
      <c r="A1815" s="15">
        <v>5330</v>
      </c>
      <c r="B1815" s="17" t="s">
        <v>2126</v>
      </c>
      <c r="C1815" s="18" t="s">
        <v>352</v>
      </c>
      <c r="D1815" s="19">
        <v>35.49</v>
      </c>
    </row>
    <row r="1816" spans="1:4" ht="27.6">
      <c r="A1816" s="15">
        <v>26017</v>
      </c>
      <c r="B1816" s="17" t="s">
        <v>2127</v>
      </c>
      <c r="C1816" s="18" t="s">
        <v>334</v>
      </c>
      <c r="D1816" s="19">
        <v>36.200000000000003</v>
      </c>
    </row>
    <row r="1817" spans="1:4" ht="27.6">
      <c r="A1817" s="15">
        <v>25931</v>
      </c>
      <c r="B1817" s="17" t="s">
        <v>2128</v>
      </c>
      <c r="C1817" s="18" t="s">
        <v>334</v>
      </c>
      <c r="D1817" s="19">
        <v>115.05</v>
      </c>
    </row>
    <row r="1818" spans="1:4" ht="27.6">
      <c r="A1818" s="15">
        <v>38140</v>
      </c>
      <c r="B1818" s="17" t="s">
        <v>2129</v>
      </c>
      <c r="C1818" s="18" t="s">
        <v>334</v>
      </c>
      <c r="D1818" s="19">
        <v>27.9</v>
      </c>
    </row>
    <row r="1819" spans="1:4" ht="27.6">
      <c r="A1819" s="15">
        <v>13887</v>
      </c>
      <c r="B1819" s="17" t="s">
        <v>2130</v>
      </c>
      <c r="C1819" s="18" t="s">
        <v>334</v>
      </c>
      <c r="D1819" s="19">
        <v>660.55</v>
      </c>
    </row>
    <row r="1820" spans="1:4" ht="27.6">
      <c r="A1820" s="15">
        <v>26018</v>
      </c>
      <c r="B1820" s="17" t="s">
        <v>2131</v>
      </c>
      <c r="C1820" s="18" t="s">
        <v>334</v>
      </c>
      <c r="D1820" s="19">
        <v>29.4</v>
      </c>
    </row>
    <row r="1821" spans="1:4" ht="27.6">
      <c r="A1821" s="15">
        <v>26019</v>
      </c>
      <c r="B1821" s="17" t="s">
        <v>2132</v>
      </c>
      <c r="C1821" s="18" t="s">
        <v>334</v>
      </c>
      <c r="D1821" s="19">
        <v>27.77</v>
      </c>
    </row>
    <row r="1822" spans="1:4">
      <c r="A1822" s="15">
        <v>26020</v>
      </c>
      <c r="B1822" s="17" t="s">
        <v>2133</v>
      </c>
      <c r="C1822" s="18" t="s">
        <v>334</v>
      </c>
      <c r="D1822" s="19">
        <v>7.24</v>
      </c>
    </row>
    <row r="1823" spans="1:4">
      <c r="A1823" s="15">
        <v>34544</v>
      </c>
      <c r="B1823" s="17" t="s">
        <v>2134</v>
      </c>
      <c r="C1823" s="18" t="s">
        <v>334</v>
      </c>
      <c r="D1823" s="19">
        <v>1285.6400000000001</v>
      </c>
    </row>
    <row r="1824" spans="1:4" ht="27.6">
      <c r="A1824" s="15">
        <v>34729</v>
      </c>
      <c r="B1824" s="17" t="s">
        <v>2135</v>
      </c>
      <c r="C1824" s="18" t="s">
        <v>334</v>
      </c>
      <c r="D1824" s="19">
        <v>1011.35</v>
      </c>
    </row>
    <row r="1825" spans="1:4" ht="27.6">
      <c r="A1825" s="15">
        <v>34734</v>
      </c>
      <c r="B1825" s="17" t="s">
        <v>2136</v>
      </c>
      <c r="C1825" s="18" t="s">
        <v>334</v>
      </c>
      <c r="D1825" s="19">
        <v>1565.9</v>
      </c>
    </row>
    <row r="1826" spans="1:4" ht="27.6">
      <c r="A1826" s="15">
        <v>34738</v>
      </c>
      <c r="B1826" s="17" t="s">
        <v>2137</v>
      </c>
      <c r="C1826" s="18" t="s">
        <v>334</v>
      </c>
      <c r="D1826" s="19">
        <v>3658.43</v>
      </c>
    </row>
    <row r="1827" spans="1:4">
      <c r="A1827" s="15">
        <v>2391</v>
      </c>
      <c r="B1827" s="17" t="s">
        <v>2138</v>
      </c>
      <c r="C1827" s="18" t="s">
        <v>334</v>
      </c>
      <c r="D1827" s="19">
        <v>297.55</v>
      </c>
    </row>
    <row r="1828" spans="1:4" ht="27.6">
      <c r="A1828" s="15">
        <v>2374</v>
      </c>
      <c r="B1828" s="17" t="s">
        <v>2139</v>
      </c>
      <c r="C1828" s="18" t="s">
        <v>334</v>
      </c>
      <c r="D1828" s="19">
        <v>337.56</v>
      </c>
    </row>
    <row r="1829" spans="1:4" ht="27.6">
      <c r="A1829" s="15">
        <v>2377</v>
      </c>
      <c r="B1829" s="17" t="s">
        <v>2140</v>
      </c>
      <c r="C1829" s="18" t="s">
        <v>334</v>
      </c>
      <c r="D1829" s="19">
        <v>473.73</v>
      </c>
    </row>
    <row r="1830" spans="1:4">
      <c r="A1830" s="15">
        <v>2393</v>
      </c>
      <c r="B1830" s="17" t="s">
        <v>2141</v>
      </c>
      <c r="C1830" s="18" t="s">
        <v>334</v>
      </c>
      <c r="D1830" s="19">
        <v>793.33</v>
      </c>
    </row>
    <row r="1831" spans="1:4">
      <c r="A1831" s="15">
        <v>34705</v>
      </c>
      <c r="B1831" s="17" t="s">
        <v>2142</v>
      </c>
      <c r="C1831" s="18" t="s">
        <v>334</v>
      </c>
      <c r="D1831" s="19">
        <v>693.88</v>
      </c>
    </row>
    <row r="1832" spans="1:4">
      <c r="A1832" s="15">
        <v>34707</v>
      </c>
      <c r="B1832" s="17" t="s">
        <v>2143</v>
      </c>
      <c r="C1832" s="18" t="s">
        <v>334</v>
      </c>
      <c r="D1832" s="19">
        <v>1285.77</v>
      </c>
    </row>
    <row r="1833" spans="1:4" ht="27.6">
      <c r="A1833" s="15">
        <v>2378</v>
      </c>
      <c r="B1833" s="17" t="s">
        <v>2144</v>
      </c>
      <c r="C1833" s="18" t="s">
        <v>334</v>
      </c>
      <c r="D1833" s="19">
        <v>1089.74</v>
      </c>
    </row>
    <row r="1834" spans="1:4" ht="27.6">
      <c r="A1834" s="15">
        <v>2379</v>
      </c>
      <c r="B1834" s="17" t="s">
        <v>2145</v>
      </c>
      <c r="C1834" s="18" t="s">
        <v>334</v>
      </c>
      <c r="D1834" s="19">
        <v>1089.74</v>
      </c>
    </row>
    <row r="1835" spans="1:4" ht="27.6">
      <c r="A1835" s="15">
        <v>2376</v>
      </c>
      <c r="B1835" s="17" t="s">
        <v>2146</v>
      </c>
      <c r="C1835" s="18" t="s">
        <v>334</v>
      </c>
      <c r="D1835" s="19">
        <v>1794.8</v>
      </c>
    </row>
    <row r="1836" spans="1:4">
      <c r="A1836" s="15">
        <v>2394</v>
      </c>
      <c r="B1836" s="17" t="s">
        <v>2147</v>
      </c>
      <c r="C1836" s="18" t="s">
        <v>334</v>
      </c>
      <c r="D1836" s="19">
        <v>3836.96</v>
      </c>
    </row>
    <row r="1837" spans="1:4">
      <c r="A1837" s="15">
        <v>34686</v>
      </c>
      <c r="B1837" s="17" t="s">
        <v>2148</v>
      </c>
      <c r="C1837" s="18" t="s">
        <v>334</v>
      </c>
      <c r="D1837" s="19">
        <v>11.52</v>
      </c>
    </row>
    <row r="1838" spans="1:4">
      <c r="A1838" s="15">
        <v>34616</v>
      </c>
      <c r="B1838" s="17" t="s">
        <v>2149</v>
      </c>
      <c r="C1838" s="18" t="s">
        <v>334</v>
      </c>
      <c r="D1838" s="19">
        <v>44.52</v>
      </c>
    </row>
    <row r="1839" spans="1:4">
      <c r="A1839" s="15">
        <v>34623</v>
      </c>
      <c r="B1839" s="17" t="s">
        <v>2150</v>
      </c>
      <c r="C1839" s="18" t="s">
        <v>334</v>
      </c>
      <c r="D1839" s="19">
        <v>43.84</v>
      </c>
    </row>
    <row r="1840" spans="1:4">
      <c r="A1840" s="15">
        <v>34628</v>
      </c>
      <c r="B1840" s="17" t="s">
        <v>2151</v>
      </c>
      <c r="C1840" s="18" t="s">
        <v>334</v>
      </c>
      <c r="D1840" s="19">
        <v>62.79</v>
      </c>
    </row>
    <row r="1841" spans="1:4">
      <c r="A1841" s="15">
        <v>34653</v>
      </c>
      <c r="B1841" s="17" t="s">
        <v>2152</v>
      </c>
      <c r="C1841" s="18" t="s">
        <v>334</v>
      </c>
      <c r="D1841" s="19">
        <v>7.76</v>
      </c>
    </row>
    <row r="1842" spans="1:4">
      <c r="A1842" s="15">
        <v>34688</v>
      </c>
      <c r="B1842" s="17" t="s">
        <v>2153</v>
      </c>
      <c r="C1842" s="18" t="s">
        <v>334</v>
      </c>
      <c r="D1842" s="19">
        <v>14.07</v>
      </c>
    </row>
    <row r="1843" spans="1:4">
      <c r="A1843" s="15">
        <v>34709</v>
      </c>
      <c r="B1843" s="17" t="s">
        <v>2154</v>
      </c>
      <c r="C1843" s="18" t="s">
        <v>334</v>
      </c>
      <c r="D1843" s="19">
        <v>54.55</v>
      </c>
    </row>
    <row r="1844" spans="1:4">
      <c r="A1844" s="15">
        <v>34714</v>
      </c>
      <c r="B1844" s="17" t="s">
        <v>2155</v>
      </c>
      <c r="C1844" s="18" t="s">
        <v>334</v>
      </c>
      <c r="D1844" s="19">
        <v>65.150000000000006</v>
      </c>
    </row>
    <row r="1845" spans="1:4">
      <c r="A1845" s="15">
        <v>2388</v>
      </c>
      <c r="B1845" s="17" t="s">
        <v>2156</v>
      </c>
      <c r="C1845" s="18" t="s">
        <v>334</v>
      </c>
      <c r="D1845" s="19">
        <v>54.14</v>
      </c>
    </row>
    <row r="1846" spans="1:4">
      <c r="A1846" s="15">
        <v>34606</v>
      </c>
      <c r="B1846" s="17" t="s">
        <v>2157</v>
      </c>
      <c r="C1846" s="18" t="s">
        <v>334</v>
      </c>
      <c r="D1846" s="19">
        <v>83.05</v>
      </c>
    </row>
    <row r="1847" spans="1:4" ht="27.6">
      <c r="A1847" s="15">
        <v>34689</v>
      </c>
      <c r="B1847" s="17" t="s">
        <v>2158</v>
      </c>
      <c r="C1847" s="18" t="s">
        <v>334</v>
      </c>
      <c r="D1847" s="19">
        <v>26.44</v>
      </c>
    </row>
    <row r="1848" spans="1:4" ht="27.6">
      <c r="A1848" s="15">
        <v>2370</v>
      </c>
      <c r="B1848" s="17" t="s">
        <v>2159</v>
      </c>
      <c r="C1848" s="18" t="s">
        <v>334</v>
      </c>
      <c r="D1848" s="19">
        <v>10.06</v>
      </c>
    </row>
    <row r="1849" spans="1:4" ht="27.6">
      <c r="A1849" s="15">
        <v>2386</v>
      </c>
      <c r="B1849" s="17" t="s">
        <v>2160</v>
      </c>
      <c r="C1849" s="18" t="s">
        <v>334</v>
      </c>
      <c r="D1849" s="19">
        <v>16.87</v>
      </c>
    </row>
    <row r="1850" spans="1:4" ht="27.6">
      <c r="A1850" s="15">
        <v>2392</v>
      </c>
      <c r="B1850" s="17" t="s">
        <v>2161</v>
      </c>
      <c r="C1850" s="18" t="s">
        <v>334</v>
      </c>
      <c r="D1850" s="19">
        <v>67.53</v>
      </c>
    </row>
    <row r="1851" spans="1:4" ht="27.6">
      <c r="A1851" s="15">
        <v>2373</v>
      </c>
      <c r="B1851" s="17" t="s">
        <v>2162</v>
      </c>
      <c r="C1851" s="18" t="s">
        <v>334</v>
      </c>
      <c r="D1851" s="19">
        <v>95.14</v>
      </c>
    </row>
    <row r="1852" spans="1:4" ht="27.6">
      <c r="A1852" s="15">
        <v>39465</v>
      </c>
      <c r="B1852" s="17" t="s">
        <v>2163</v>
      </c>
      <c r="C1852" s="18" t="s">
        <v>334</v>
      </c>
      <c r="D1852" s="19">
        <v>58.12</v>
      </c>
    </row>
    <row r="1853" spans="1:4" ht="27.6">
      <c r="A1853" s="15">
        <v>39466</v>
      </c>
      <c r="B1853" s="17" t="s">
        <v>2164</v>
      </c>
      <c r="C1853" s="18" t="s">
        <v>334</v>
      </c>
      <c r="D1853" s="19">
        <v>65.39</v>
      </c>
    </row>
    <row r="1854" spans="1:4" ht="27.6">
      <c r="A1854" s="15">
        <v>39467</v>
      </c>
      <c r="B1854" s="17" t="s">
        <v>2165</v>
      </c>
      <c r="C1854" s="18" t="s">
        <v>334</v>
      </c>
      <c r="D1854" s="19">
        <v>83.64</v>
      </c>
    </row>
    <row r="1855" spans="1:4" ht="27.6">
      <c r="A1855" s="15">
        <v>39468</v>
      </c>
      <c r="B1855" s="17" t="s">
        <v>2166</v>
      </c>
      <c r="C1855" s="18" t="s">
        <v>334</v>
      </c>
      <c r="D1855" s="19">
        <v>148.66999999999999</v>
      </c>
    </row>
    <row r="1856" spans="1:4" ht="27.6">
      <c r="A1856" s="15">
        <v>39469</v>
      </c>
      <c r="B1856" s="17" t="s">
        <v>2167</v>
      </c>
      <c r="C1856" s="18" t="s">
        <v>334</v>
      </c>
      <c r="D1856" s="19">
        <v>60.56</v>
      </c>
    </row>
    <row r="1857" spans="1:4" ht="27.6">
      <c r="A1857" s="15">
        <v>39470</v>
      </c>
      <c r="B1857" s="17" t="s">
        <v>2168</v>
      </c>
      <c r="C1857" s="18" t="s">
        <v>334</v>
      </c>
      <c r="D1857" s="19">
        <v>74.41</v>
      </c>
    </row>
    <row r="1858" spans="1:4" ht="27.6">
      <c r="A1858" s="15">
        <v>39471</v>
      </c>
      <c r="B1858" s="17" t="s">
        <v>2169</v>
      </c>
      <c r="C1858" s="18" t="s">
        <v>334</v>
      </c>
      <c r="D1858" s="19">
        <v>89.42</v>
      </c>
    </row>
    <row r="1859" spans="1:4" ht="27.6">
      <c r="A1859" s="15">
        <v>39472</v>
      </c>
      <c r="B1859" s="17" t="s">
        <v>2170</v>
      </c>
      <c r="C1859" s="18" t="s">
        <v>334</v>
      </c>
      <c r="D1859" s="19">
        <v>155.37</v>
      </c>
    </row>
    <row r="1860" spans="1:4" ht="27.6">
      <c r="A1860" s="15">
        <v>39473</v>
      </c>
      <c r="B1860" s="17" t="s">
        <v>2171</v>
      </c>
      <c r="C1860" s="18" t="s">
        <v>334</v>
      </c>
      <c r="D1860" s="19">
        <v>100.37</v>
      </c>
    </row>
    <row r="1861" spans="1:4" ht="27.6">
      <c r="A1861" s="15">
        <v>39474</v>
      </c>
      <c r="B1861" s="17" t="s">
        <v>2172</v>
      </c>
      <c r="C1861" s="18" t="s">
        <v>334</v>
      </c>
      <c r="D1861" s="19">
        <v>106.99</v>
      </c>
    </row>
    <row r="1862" spans="1:4" ht="27.6">
      <c r="A1862" s="15">
        <v>39475</v>
      </c>
      <c r="B1862" s="17" t="s">
        <v>2173</v>
      </c>
      <c r="C1862" s="18" t="s">
        <v>334</v>
      </c>
      <c r="D1862" s="19">
        <v>121.4</v>
      </c>
    </row>
    <row r="1863" spans="1:4" ht="27.6">
      <c r="A1863" s="15">
        <v>39476</v>
      </c>
      <c r="B1863" s="17" t="s">
        <v>2174</v>
      </c>
      <c r="C1863" s="18" t="s">
        <v>334</v>
      </c>
      <c r="D1863" s="19">
        <v>228.52</v>
      </c>
    </row>
    <row r="1864" spans="1:4" ht="27.6">
      <c r="A1864" s="15">
        <v>39477</v>
      </c>
      <c r="B1864" s="17" t="s">
        <v>2175</v>
      </c>
      <c r="C1864" s="18" t="s">
        <v>334</v>
      </c>
      <c r="D1864" s="19">
        <v>111.97</v>
      </c>
    </row>
    <row r="1865" spans="1:4" ht="27.6">
      <c r="A1865" s="15">
        <v>39478</v>
      </c>
      <c r="B1865" s="17" t="s">
        <v>2176</v>
      </c>
      <c r="C1865" s="18" t="s">
        <v>334</v>
      </c>
      <c r="D1865" s="19">
        <v>115.43</v>
      </c>
    </row>
    <row r="1866" spans="1:4" ht="27.6">
      <c r="A1866" s="15">
        <v>39479</v>
      </c>
      <c r="B1866" s="17" t="s">
        <v>2177</v>
      </c>
      <c r="C1866" s="18" t="s">
        <v>334</v>
      </c>
      <c r="D1866" s="19">
        <v>136.01</v>
      </c>
    </row>
    <row r="1867" spans="1:4" ht="27.6">
      <c r="A1867" s="15">
        <v>39480</v>
      </c>
      <c r="B1867" s="17" t="s">
        <v>2178</v>
      </c>
      <c r="C1867" s="18" t="s">
        <v>334</v>
      </c>
      <c r="D1867" s="19">
        <v>280.64999999999998</v>
      </c>
    </row>
    <row r="1868" spans="1:4" ht="27.6">
      <c r="A1868" s="15">
        <v>39459</v>
      </c>
      <c r="B1868" s="17" t="s">
        <v>2179</v>
      </c>
      <c r="C1868" s="18" t="s">
        <v>334</v>
      </c>
      <c r="D1868" s="19">
        <v>238.2</v>
      </c>
    </row>
    <row r="1869" spans="1:4" ht="27.6">
      <c r="A1869" s="15">
        <v>39445</v>
      </c>
      <c r="B1869" s="17" t="s">
        <v>2180</v>
      </c>
      <c r="C1869" s="18" t="s">
        <v>334</v>
      </c>
      <c r="D1869" s="19">
        <v>119.6</v>
      </c>
    </row>
    <row r="1870" spans="1:4" ht="27.6">
      <c r="A1870" s="15">
        <v>39446</v>
      </c>
      <c r="B1870" s="17" t="s">
        <v>2181</v>
      </c>
      <c r="C1870" s="18" t="s">
        <v>334</v>
      </c>
      <c r="D1870" s="19">
        <v>121.73</v>
      </c>
    </row>
    <row r="1871" spans="1:4" ht="27.6">
      <c r="A1871" s="15">
        <v>39447</v>
      </c>
      <c r="B1871" s="17" t="s">
        <v>2182</v>
      </c>
      <c r="C1871" s="18" t="s">
        <v>334</v>
      </c>
      <c r="D1871" s="19">
        <v>130.16999999999999</v>
      </c>
    </row>
    <row r="1872" spans="1:4" ht="27.6">
      <c r="A1872" s="15">
        <v>39448</v>
      </c>
      <c r="B1872" s="17" t="s">
        <v>2183</v>
      </c>
      <c r="C1872" s="18" t="s">
        <v>334</v>
      </c>
      <c r="D1872" s="19">
        <v>221.97</v>
      </c>
    </row>
    <row r="1873" spans="1:4" ht="27.6">
      <c r="A1873" s="15">
        <v>39450</v>
      </c>
      <c r="B1873" s="17" t="s">
        <v>2184</v>
      </c>
      <c r="C1873" s="18" t="s">
        <v>334</v>
      </c>
      <c r="D1873" s="19">
        <v>135.41999999999999</v>
      </c>
    </row>
    <row r="1874" spans="1:4" ht="27.6">
      <c r="A1874" s="15">
        <v>39451</v>
      </c>
      <c r="B1874" s="17" t="s">
        <v>2185</v>
      </c>
      <c r="C1874" s="18" t="s">
        <v>334</v>
      </c>
      <c r="D1874" s="19">
        <v>147.71</v>
      </c>
    </row>
    <row r="1875" spans="1:4" ht="27.6">
      <c r="A1875" s="15">
        <v>39452</v>
      </c>
      <c r="B1875" s="17" t="s">
        <v>2186</v>
      </c>
      <c r="C1875" s="18" t="s">
        <v>334</v>
      </c>
      <c r="D1875" s="19">
        <v>148.59</v>
      </c>
    </row>
    <row r="1876" spans="1:4" ht="27.6">
      <c r="A1876" s="15">
        <v>39523</v>
      </c>
      <c r="B1876" s="17" t="s">
        <v>2187</v>
      </c>
      <c r="C1876" s="18" t="s">
        <v>334</v>
      </c>
      <c r="D1876" s="19">
        <v>248.67</v>
      </c>
    </row>
    <row r="1877" spans="1:4" ht="27.6">
      <c r="A1877" s="15">
        <v>39449</v>
      </c>
      <c r="B1877" s="17" t="s">
        <v>2188</v>
      </c>
      <c r="C1877" s="18" t="s">
        <v>334</v>
      </c>
      <c r="D1877" s="19">
        <v>275.38</v>
      </c>
    </row>
    <row r="1878" spans="1:4" ht="27.6">
      <c r="A1878" s="15">
        <v>39455</v>
      </c>
      <c r="B1878" s="17" t="s">
        <v>2189</v>
      </c>
      <c r="C1878" s="18" t="s">
        <v>334</v>
      </c>
      <c r="D1878" s="19">
        <v>136.26</v>
      </c>
    </row>
    <row r="1879" spans="1:4" ht="27.6">
      <c r="A1879" s="15">
        <v>39456</v>
      </c>
      <c r="B1879" s="17" t="s">
        <v>2190</v>
      </c>
      <c r="C1879" s="18" t="s">
        <v>334</v>
      </c>
      <c r="D1879" s="19">
        <v>136.36000000000001</v>
      </c>
    </row>
    <row r="1880" spans="1:4" ht="27.6">
      <c r="A1880" s="15">
        <v>39457</v>
      </c>
      <c r="B1880" s="17" t="s">
        <v>2191</v>
      </c>
      <c r="C1880" s="18" t="s">
        <v>334</v>
      </c>
      <c r="D1880" s="19">
        <v>148.66</v>
      </c>
    </row>
    <row r="1881" spans="1:4" ht="27.6">
      <c r="A1881" s="15">
        <v>39458</v>
      </c>
      <c r="B1881" s="17" t="s">
        <v>2192</v>
      </c>
      <c r="C1881" s="18" t="s">
        <v>334</v>
      </c>
      <c r="D1881" s="19">
        <v>277.41000000000003</v>
      </c>
    </row>
    <row r="1882" spans="1:4" ht="27.6">
      <c r="A1882" s="15">
        <v>39464</v>
      </c>
      <c r="B1882" s="17" t="s">
        <v>2193</v>
      </c>
      <c r="C1882" s="18" t="s">
        <v>334</v>
      </c>
      <c r="D1882" s="19">
        <v>446.1</v>
      </c>
    </row>
    <row r="1883" spans="1:4" ht="27.6">
      <c r="A1883" s="15">
        <v>39460</v>
      </c>
      <c r="B1883" s="17" t="s">
        <v>2194</v>
      </c>
      <c r="C1883" s="18" t="s">
        <v>334</v>
      </c>
      <c r="D1883" s="19">
        <v>169.19</v>
      </c>
    </row>
    <row r="1884" spans="1:4" ht="27.6">
      <c r="A1884" s="15">
        <v>39461</v>
      </c>
      <c r="B1884" s="17" t="s">
        <v>2195</v>
      </c>
      <c r="C1884" s="18" t="s">
        <v>334</v>
      </c>
      <c r="D1884" s="19">
        <v>198.26</v>
      </c>
    </row>
    <row r="1885" spans="1:4" ht="27.6">
      <c r="A1885" s="15">
        <v>39462</v>
      </c>
      <c r="B1885" s="17" t="s">
        <v>2196</v>
      </c>
      <c r="C1885" s="18" t="s">
        <v>334</v>
      </c>
      <c r="D1885" s="19">
        <v>191.07</v>
      </c>
    </row>
    <row r="1886" spans="1:4" ht="27.6">
      <c r="A1886" s="15">
        <v>39463</v>
      </c>
      <c r="B1886" s="17" t="s">
        <v>2197</v>
      </c>
      <c r="C1886" s="18" t="s">
        <v>334</v>
      </c>
      <c r="D1886" s="19">
        <v>442.64</v>
      </c>
    </row>
    <row r="1887" spans="1:4" ht="27.6">
      <c r="A1887" s="15">
        <v>26039</v>
      </c>
      <c r="B1887" s="17" t="s">
        <v>2198</v>
      </c>
      <c r="C1887" s="18" t="s">
        <v>334</v>
      </c>
      <c r="D1887" s="19">
        <v>282304.84999999998</v>
      </c>
    </row>
    <row r="1888" spans="1:4" ht="27.6">
      <c r="A1888" s="15">
        <v>2401</v>
      </c>
      <c r="B1888" s="17" t="s">
        <v>2199</v>
      </c>
      <c r="C1888" s="18" t="s">
        <v>334</v>
      </c>
      <c r="D1888" s="19">
        <v>64933.24</v>
      </c>
    </row>
    <row r="1889" spans="1:4" ht="27.6">
      <c r="A1889" s="15">
        <v>38870</v>
      </c>
      <c r="B1889" s="17" t="s">
        <v>2200</v>
      </c>
      <c r="C1889" s="18" t="s">
        <v>334</v>
      </c>
      <c r="D1889" s="19">
        <v>46.47</v>
      </c>
    </row>
    <row r="1890" spans="1:4" ht="27.6">
      <c r="A1890" s="15">
        <v>38869</v>
      </c>
      <c r="B1890" s="17" t="s">
        <v>2201</v>
      </c>
      <c r="C1890" s="18" t="s">
        <v>334</v>
      </c>
      <c r="D1890" s="19">
        <v>40.99</v>
      </c>
    </row>
    <row r="1891" spans="1:4" ht="27.6">
      <c r="A1891" s="15">
        <v>38872</v>
      </c>
      <c r="B1891" s="17" t="s">
        <v>2202</v>
      </c>
      <c r="C1891" s="18" t="s">
        <v>334</v>
      </c>
      <c r="D1891" s="19">
        <v>63.47</v>
      </c>
    </row>
    <row r="1892" spans="1:4" ht="27.6">
      <c r="A1892" s="15">
        <v>38871</v>
      </c>
      <c r="B1892" s="17" t="s">
        <v>2203</v>
      </c>
      <c r="C1892" s="18" t="s">
        <v>334</v>
      </c>
      <c r="D1892" s="19">
        <v>51.06</v>
      </c>
    </row>
    <row r="1893" spans="1:4" ht="27.6">
      <c r="A1893" s="15">
        <v>39283</v>
      </c>
      <c r="B1893" s="17" t="s">
        <v>2204</v>
      </c>
      <c r="C1893" s="18" t="s">
        <v>334</v>
      </c>
      <c r="D1893" s="19">
        <v>159.03</v>
      </c>
    </row>
    <row r="1894" spans="1:4" ht="27.6">
      <c r="A1894" s="15">
        <v>39284</v>
      </c>
      <c r="B1894" s="17" t="s">
        <v>2205</v>
      </c>
      <c r="C1894" s="18" t="s">
        <v>334</v>
      </c>
      <c r="D1894" s="19">
        <v>172.34</v>
      </c>
    </row>
    <row r="1895" spans="1:4" ht="27.6">
      <c r="A1895" s="15">
        <v>39285</v>
      </c>
      <c r="B1895" s="17" t="s">
        <v>2206</v>
      </c>
      <c r="C1895" s="18" t="s">
        <v>334</v>
      </c>
      <c r="D1895" s="19">
        <v>174.82</v>
      </c>
    </row>
    <row r="1896" spans="1:4" ht="27.6">
      <c r="A1896" s="15">
        <v>39286</v>
      </c>
      <c r="B1896" s="17" t="s">
        <v>2207</v>
      </c>
      <c r="C1896" s="18" t="s">
        <v>334</v>
      </c>
      <c r="D1896" s="19">
        <v>171.01</v>
      </c>
    </row>
    <row r="1897" spans="1:4" ht="27.6">
      <c r="A1897" s="15">
        <v>39287</v>
      </c>
      <c r="B1897" s="17" t="s">
        <v>2208</v>
      </c>
      <c r="C1897" s="18" t="s">
        <v>334</v>
      </c>
      <c r="D1897" s="19">
        <v>200.8</v>
      </c>
    </row>
    <row r="1898" spans="1:4" ht="27.6">
      <c r="A1898" s="15">
        <v>39288</v>
      </c>
      <c r="B1898" s="17" t="s">
        <v>2209</v>
      </c>
      <c r="C1898" s="18" t="s">
        <v>334</v>
      </c>
      <c r="D1898" s="19">
        <v>214.3</v>
      </c>
    </row>
    <row r="1899" spans="1:4" ht="41.4">
      <c r="A1899" s="15">
        <v>25976</v>
      </c>
      <c r="B1899" s="17" t="s">
        <v>2210</v>
      </c>
      <c r="C1899" s="18" t="s">
        <v>332</v>
      </c>
      <c r="D1899" s="19">
        <v>468.42</v>
      </c>
    </row>
    <row r="1900" spans="1:4" ht="27.6">
      <c r="A1900" s="15">
        <v>10629</v>
      </c>
      <c r="B1900" s="17" t="s">
        <v>2211</v>
      </c>
      <c r="C1900" s="18" t="s">
        <v>332</v>
      </c>
      <c r="D1900" s="19">
        <v>525.88</v>
      </c>
    </row>
    <row r="1901" spans="1:4" ht="27.6">
      <c r="A1901" s="15">
        <v>10698</v>
      </c>
      <c r="B1901" s="17" t="s">
        <v>2212</v>
      </c>
      <c r="C1901" s="18" t="s">
        <v>332</v>
      </c>
      <c r="D1901" s="19">
        <v>166.43</v>
      </c>
    </row>
    <row r="1902" spans="1:4" ht="41.4">
      <c r="A1902" s="15">
        <v>40521</v>
      </c>
      <c r="B1902" s="17" t="s">
        <v>2213</v>
      </c>
      <c r="C1902" s="18" t="s">
        <v>334</v>
      </c>
      <c r="D1902" s="19">
        <v>109775.96</v>
      </c>
    </row>
    <row r="1903" spans="1:4" ht="27.6">
      <c r="A1903" s="15">
        <v>2432</v>
      </c>
      <c r="B1903" s="17" t="s">
        <v>2214</v>
      </c>
      <c r="C1903" s="18" t="s">
        <v>334</v>
      </c>
      <c r="D1903" s="19">
        <v>18.28</v>
      </c>
    </row>
    <row r="1904" spans="1:4" ht="27.6">
      <c r="A1904" s="15">
        <v>2433</v>
      </c>
      <c r="B1904" s="17" t="s">
        <v>2215</v>
      </c>
      <c r="C1904" s="18" t="s">
        <v>334</v>
      </c>
      <c r="D1904" s="19">
        <v>6.19</v>
      </c>
    </row>
    <row r="1905" spans="1:4" ht="27.6">
      <c r="A1905" s="15">
        <v>2420</v>
      </c>
      <c r="B1905" s="17" t="s">
        <v>2216</v>
      </c>
      <c r="C1905" s="18" t="s">
        <v>334</v>
      </c>
      <c r="D1905" s="19">
        <v>10.63</v>
      </c>
    </row>
    <row r="1906" spans="1:4" ht="27.6">
      <c r="A1906" s="15">
        <v>11447</v>
      </c>
      <c r="B1906" s="17" t="s">
        <v>2217</v>
      </c>
      <c r="C1906" s="18" t="s">
        <v>334</v>
      </c>
      <c r="D1906" s="19">
        <v>21.02</v>
      </c>
    </row>
    <row r="1907" spans="1:4" ht="27.6">
      <c r="A1907" s="15">
        <v>11451</v>
      </c>
      <c r="B1907" s="17" t="s">
        <v>2218</v>
      </c>
      <c r="C1907" s="18" t="s">
        <v>334</v>
      </c>
      <c r="D1907" s="19">
        <v>56.35</v>
      </c>
    </row>
    <row r="1908" spans="1:4" ht="27.6">
      <c r="A1908" s="15">
        <v>11116</v>
      </c>
      <c r="B1908" s="17" t="s">
        <v>2219</v>
      </c>
      <c r="C1908" s="18" t="s">
        <v>334</v>
      </c>
      <c r="D1908" s="19">
        <v>554.5</v>
      </c>
    </row>
    <row r="1909" spans="1:4">
      <c r="A1909" s="15">
        <v>38411</v>
      </c>
      <c r="B1909" s="17" t="s">
        <v>2220</v>
      </c>
      <c r="C1909" s="18" t="s">
        <v>334</v>
      </c>
      <c r="D1909" s="19">
        <v>1387.02</v>
      </c>
    </row>
    <row r="1910" spans="1:4">
      <c r="A1910" s="15">
        <v>1370</v>
      </c>
      <c r="B1910" s="17" t="s">
        <v>2221</v>
      </c>
      <c r="C1910" s="18" t="s">
        <v>334</v>
      </c>
      <c r="D1910" s="19">
        <v>95.25</v>
      </c>
    </row>
    <row r="1911" spans="1:4" ht="27.6">
      <c r="A1911" s="15">
        <v>38189</v>
      </c>
      <c r="B1911" s="17" t="s">
        <v>2222</v>
      </c>
      <c r="C1911" s="18" t="s">
        <v>334</v>
      </c>
      <c r="D1911" s="19">
        <v>190.16</v>
      </c>
    </row>
    <row r="1912" spans="1:4" ht="27.6">
      <c r="A1912" s="15">
        <v>38190</v>
      </c>
      <c r="B1912" s="17" t="s">
        <v>2223</v>
      </c>
      <c r="C1912" s="18" t="s">
        <v>334</v>
      </c>
      <c r="D1912" s="19">
        <v>427.63</v>
      </c>
    </row>
    <row r="1913" spans="1:4" ht="27.6">
      <c r="A1913" s="15">
        <v>36516</v>
      </c>
      <c r="B1913" s="17" t="s">
        <v>2224</v>
      </c>
      <c r="C1913" s="18" t="s">
        <v>334</v>
      </c>
      <c r="D1913" s="19">
        <v>92406.52</v>
      </c>
    </row>
    <row r="1914" spans="1:4" ht="27.6">
      <c r="A1914" s="15">
        <v>34777</v>
      </c>
      <c r="B1914" s="17" t="s">
        <v>2225</v>
      </c>
      <c r="C1914" s="18" t="s">
        <v>334</v>
      </c>
      <c r="D1914" s="19">
        <v>3.23</v>
      </c>
    </row>
    <row r="1915" spans="1:4" ht="27.6">
      <c r="A1915" s="15">
        <v>7272</v>
      </c>
      <c r="B1915" s="17" t="s">
        <v>2226</v>
      </c>
      <c r="C1915" s="18" t="s">
        <v>334</v>
      </c>
      <c r="D1915" s="19">
        <v>2.73</v>
      </c>
    </row>
    <row r="1916" spans="1:4" ht="27.6">
      <c r="A1916" s="15">
        <v>10605</v>
      </c>
      <c r="B1916" s="17" t="s">
        <v>2227</v>
      </c>
      <c r="C1916" s="18" t="s">
        <v>334</v>
      </c>
      <c r="D1916" s="19">
        <v>3.9</v>
      </c>
    </row>
    <row r="1917" spans="1:4" ht="27.6">
      <c r="A1917" s="15">
        <v>10604</v>
      </c>
      <c r="B1917" s="17" t="s">
        <v>2228</v>
      </c>
      <c r="C1917" s="18" t="s">
        <v>334</v>
      </c>
      <c r="D1917" s="19">
        <v>9.1</v>
      </c>
    </row>
    <row r="1918" spans="1:4" ht="27.6">
      <c r="A1918" s="15">
        <v>672</v>
      </c>
      <c r="B1918" s="17" t="s">
        <v>2229</v>
      </c>
      <c r="C1918" s="18" t="s">
        <v>334</v>
      </c>
      <c r="D1918" s="19">
        <v>12.51</v>
      </c>
    </row>
    <row r="1919" spans="1:4" ht="27.6">
      <c r="A1919" s="15">
        <v>668</v>
      </c>
      <c r="B1919" s="17" t="s">
        <v>2230</v>
      </c>
      <c r="C1919" s="18" t="s">
        <v>334</v>
      </c>
      <c r="D1919" s="19">
        <v>15.1</v>
      </c>
    </row>
    <row r="1920" spans="1:4" ht="27.6">
      <c r="A1920" s="15">
        <v>10578</v>
      </c>
      <c r="B1920" s="17" t="s">
        <v>2231</v>
      </c>
      <c r="C1920" s="18" t="s">
        <v>334</v>
      </c>
      <c r="D1920" s="19">
        <v>17.59</v>
      </c>
    </row>
    <row r="1921" spans="1:4" ht="27.6">
      <c r="A1921" s="15">
        <v>666</v>
      </c>
      <c r="B1921" s="17" t="s">
        <v>2232</v>
      </c>
      <c r="C1921" s="18" t="s">
        <v>334</v>
      </c>
      <c r="D1921" s="19">
        <v>19.559999999999999</v>
      </c>
    </row>
    <row r="1922" spans="1:4" ht="27.6">
      <c r="A1922" s="15">
        <v>665</v>
      </c>
      <c r="B1922" s="17" t="s">
        <v>2233</v>
      </c>
      <c r="C1922" s="18" t="s">
        <v>334</v>
      </c>
      <c r="D1922" s="19">
        <v>26.16</v>
      </c>
    </row>
    <row r="1923" spans="1:4" ht="27.6">
      <c r="A1923" s="15">
        <v>10577</v>
      </c>
      <c r="B1923" s="17" t="s">
        <v>2234</v>
      </c>
      <c r="C1923" s="18" t="s">
        <v>334</v>
      </c>
      <c r="D1923" s="19">
        <v>23.21</v>
      </c>
    </row>
    <row r="1924" spans="1:4">
      <c r="A1924" s="15">
        <v>10583</v>
      </c>
      <c r="B1924" s="17" t="s">
        <v>2235</v>
      </c>
      <c r="C1924" s="18" t="s">
        <v>334</v>
      </c>
      <c r="D1924" s="19">
        <v>12.06</v>
      </c>
    </row>
    <row r="1925" spans="1:4">
      <c r="A1925" s="15">
        <v>10579</v>
      </c>
      <c r="B1925" s="17" t="s">
        <v>2236</v>
      </c>
      <c r="C1925" s="18" t="s">
        <v>334</v>
      </c>
      <c r="D1925" s="19">
        <v>21.01</v>
      </c>
    </row>
    <row r="1926" spans="1:4">
      <c r="A1926" s="15">
        <v>10582</v>
      </c>
      <c r="B1926" s="17" t="s">
        <v>2237</v>
      </c>
      <c r="C1926" s="18" t="s">
        <v>334</v>
      </c>
      <c r="D1926" s="19">
        <v>10.61</v>
      </c>
    </row>
    <row r="1927" spans="1:4">
      <c r="A1927" s="15">
        <v>2436</v>
      </c>
      <c r="B1927" s="17" t="s">
        <v>190</v>
      </c>
      <c r="C1927" s="18" t="s">
        <v>119</v>
      </c>
      <c r="D1927" s="19">
        <v>14.12</v>
      </c>
    </row>
    <row r="1928" spans="1:4">
      <c r="A1928" s="15">
        <v>40918</v>
      </c>
      <c r="B1928" s="17" t="s">
        <v>2238</v>
      </c>
      <c r="C1928" s="18" t="s">
        <v>521</v>
      </c>
      <c r="D1928" s="19">
        <v>2502.29</v>
      </c>
    </row>
    <row r="1929" spans="1:4">
      <c r="A1929" s="15">
        <v>2439</v>
      </c>
      <c r="B1929" s="17" t="s">
        <v>2239</v>
      </c>
      <c r="C1929" s="18" t="s">
        <v>119</v>
      </c>
      <c r="D1929" s="19">
        <v>14.12</v>
      </c>
    </row>
    <row r="1930" spans="1:4">
      <c r="A1930" s="15">
        <v>40923</v>
      </c>
      <c r="B1930" s="17" t="s">
        <v>2240</v>
      </c>
      <c r="C1930" s="18" t="s">
        <v>521</v>
      </c>
      <c r="D1930" s="19">
        <v>2502.29</v>
      </c>
    </row>
    <row r="1931" spans="1:4">
      <c r="A1931" s="15">
        <v>10998</v>
      </c>
      <c r="B1931" s="17" t="s">
        <v>2241</v>
      </c>
      <c r="C1931" s="18" t="s">
        <v>407</v>
      </c>
      <c r="D1931" s="19">
        <v>17.82</v>
      </c>
    </row>
    <row r="1932" spans="1:4">
      <c r="A1932" s="15">
        <v>11002</v>
      </c>
      <c r="B1932" s="17" t="s">
        <v>2242</v>
      </c>
      <c r="C1932" s="18" t="s">
        <v>407</v>
      </c>
      <c r="D1932" s="19">
        <v>16.32</v>
      </c>
    </row>
    <row r="1933" spans="1:4">
      <c r="A1933" s="15">
        <v>10999</v>
      </c>
      <c r="B1933" s="17" t="s">
        <v>2243</v>
      </c>
      <c r="C1933" s="18" t="s">
        <v>407</v>
      </c>
      <c r="D1933" s="19">
        <v>15.68</v>
      </c>
    </row>
    <row r="1934" spans="1:4">
      <c r="A1934" s="15">
        <v>10997</v>
      </c>
      <c r="B1934" s="17" t="s">
        <v>2244</v>
      </c>
      <c r="C1934" s="18" t="s">
        <v>407</v>
      </c>
      <c r="D1934" s="19">
        <v>17</v>
      </c>
    </row>
    <row r="1935" spans="1:4">
      <c r="A1935" s="15">
        <v>2685</v>
      </c>
      <c r="B1935" s="17" t="s">
        <v>2245</v>
      </c>
      <c r="C1935" s="18" t="s">
        <v>89</v>
      </c>
      <c r="D1935" s="19">
        <v>4.47</v>
      </c>
    </row>
    <row r="1936" spans="1:4">
      <c r="A1936" s="15">
        <v>2680</v>
      </c>
      <c r="B1936" s="17" t="s">
        <v>2246</v>
      </c>
      <c r="C1936" s="18" t="s">
        <v>89</v>
      </c>
      <c r="D1936" s="19">
        <v>6.55</v>
      </c>
    </row>
    <row r="1937" spans="1:4">
      <c r="A1937" s="15">
        <v>2684</v>
      </c>
      <c r="B1937" s="17" t="s">
        <v>2247</v>
      </c>
      <c r="C1937" s="18" t="s">
        <v>89</v>
      </c>
      <c r="D1937" s="19">
        <v>5.96</v>
      </c>
    </row>
    <row r="1938" spans="1:4">
      <c r="A1938" s="15">
        <v>2673</v>
      </c>
      <c r="B1938" s="17" t="s">
        <v>2248</v>
      </c>
      <c r="C1938" s="18" t="s">
        <v>89</v>
      </c>
      <c r="D1938" s="19">
        <v>2.2999999999999998</v>
      </c>
    </row>
    <row r="1939" spans="1:4">
      <c r="A1939" s="15">
        <v>2681</v>
      </c>
      <c r="B1939" s="17" t="s">
        <v>2249</v>
      </c>
      <c r="C1939" s="18" t="s">
        <v>89</v>
      </c>
      <c r="D1939" s="19">
        <v>10.7</v>
      </c>
    </row>
    <row r="1940" spans="1:4">
      <c r="A1940" s="15">
        <v>2682</v>
      </c>
      <c r="B1940" s="17" t="s">
        <v>2250</v>
      </c>
      <c r="C1940" s="18" t="s">
        <v>89</v>
      </c>
      <c r="D1940" s="19">
        <v>15.61</v>
      </c>
    </row>
    <row r="1941" spans="1:4">
      <c r="A1941" s="15">
        <v>2686</v>
      </c>
      <c r="B1941" s="17" t="s">
        <v>2251</v>
      </c>
      <c r="C1941" s="18" t="s">
        <v>89</v>
      </c>
      <c r="D1941" s="19">
        <v>19.579999999999998</v>
      </c>
    </row>
    <row r="1942" spans="1:4">
      <c r="A1942" s="15">
        <v>2674</v>
      </c>
      <c r="B1942" s="17" t="s">
        <v>2252</v>
      </c>
      <c r="C1942" s="18" t="s">
        <v>89</v>
      </c>
      <c r="D1942" s="19">
        <v>2.86</v>
      </c>
    </row>
    <row r="1943" spans="1:4">
      <c r="A1943" s="15">
        <v>2683</v>
      </c>
      <c r="B1943" s="17" t="s">
        <v>2253</v>
      </c>
      <c r="C1943" s="18" t="s">
        <v>89</v>
      </c>
      <c r="D1943" s="19">
        <v>30.85</v>
      </c>
    </row>
    <row r="1944" spans="1:4">
      <c r="A1944" s="15">
        <v>2676</v>
      </c>
      <c r="B1944" s="17" t="s">
        <v>2254</v>
      </c>
      <c r="C1944" s="18" t="s">
        <v>89</v>
      </c>
      <c r="D1944" s="19">
        <v>1.33</v>
      </c>
    </row>
    <row r="1945" spans="1:4">
      <c r="A1945" s="15">
        <v>2678</v>
      </c>
      <c r="B1945" s="17" t="s">
        <v>2255</v>
      </c>
      <c r="C1945" s="18" t="s">
        <v>89</v>
      </c>
      <c r="D1945" s="19">
        <v>1.67</v>
      </c>
    </row>
    <row r="1946" spans="1:4">
      <c r="A1946" s="15">
        <v>2679</v>
      </c>
      <c r="B1946" s="17" t="s">
        <v>2256</v>
      </c>
      <c r="C1946" s="18" t="s">
        <v>89</v>
      </c>
      <c r="D1946" s="19">
        <v>2.58</v>
      </c>
    </row>
    <row r="1947" spans="1:4">
      <c r="A1947" s="15">
        <v>12070</v>
      </c>
      <c r="B1947" s="17" t="s">
        <v>2257</v>
      </c>
      <c r="C1947" s="18" t="s">
        <v>89</v>
      </c>
      <c r="D1947" s="19">
        <v>3.59</v>
      </c>
    </row>
    <row r="1948" spans="1:4">
      <c r="A1948" s="15">
        <v>2675</v>
      </c>
      <c r="B1948" s="17" t="s">
        <v>2258</v>
      </c>
      <c r="C1948" s="18" t="s">
        <v>89</v>
      </c>
      <c r="D1948" s="19">
        <v>4.67</v>
      </c>
    </row>
    <row r="1949" spans="1:4">
      <c r="A1949" s="15">
        <v>12067</v>
      </c>
      <c r="B1949" s="17" t="s">
        <v>2259</v>
      </c>
      <c r="C1949" s="18" t="s">
        <v>89</v>
      </c>
      <c r="D1949" s="19">
        <v>6.34</v>
      </c>
    </row>
    <row r="1950" spans="1:4" ht="27.6">
      <c r="A1950" s="15">
        <v>40401</v>
      </c>
      <c r="B1950" s="17" t="s">
        <v>2260</v>
      </c>
      <c r="C1950" s="18" t="s">
        <v>89</v>
      </c>
      <c r="D1950" s="19">
        <v>2.2000000000000002</v>
      </c>
    </row>
    <row r="1951" spans="1:4" ht="27.6">
      <c r="A1951" s="15">
        <v>40402</v>
      </c>
      <c r="B1951" s="17" t="s">
        <v>2261</v>
      </c>
      <c r="C1951" s="18" t="s">
        <v>89</v>
      </c>
      <c r="D1951" s="19">
        <v>2.83</v>
      </c>
    </row>
    <row r="1952" spans="1:4" ht="27.6">
      <c r="A1952" s="15">
        <v>40400</v>
      </c>
      <c r="B1952" s="17" t="s">
        <v>2262</v>
      </c>
      <c r="C1952" s="18" t="s">
        <v>89</v>
      </c>
      <c r="D1952" s="19">
        <v>1.49</v>
      </c>
    </row>
    <row r="1953" spans="1:4" ht="41.4">
      <c r="A1953" s="15">
        <v>2504</v>
      </c>
      <c r="B1953" s="17" t="s">
        <v>2263</v>
      </c>
      <c r="C1953" s="18" t="s">
        <v>89</v>
      </c>
      <c r="D1953" s="19">
        <v>10.46</v>
      </c>
    </row>
    <row r="1954" spans="1:4" ht="41.4">
      <c r="A1954" s="15">
        <v>2501</v>
      </c>
      <c r="B1954" s="17" t="s">
        <v>2264</v>
      </c>
      <c r="C1954" s="18" t="s">
        <v>89</v>
      </c>
      <c r="D1954" s="19">
        <v>13.72</v>
      </c>
    </row>
    <row r="1955" spans="1:4" ht="41.4">
      <c r="A1955" s="15">
        <v>2502</v>
      </c>
      <c r="B1955" s="17" t="s">
        <v>2265</v>
      </c>
      <c r="C1955" s="18" t="s">
        <v>89</v>
      </c>
      <c r="D1955" s="19">
        <v>20.7</v>
      </c>
    </row>
    <row r="1956" spans="1:4" ht="41.4">
      <c r="A1956" s="15">
        <v>2503</v>
      </c>
      <c r="B1956" s="17" t="s">
        <v>2266</v>
      </c>
      <c r="C1956" s="18" t="s">
        <v>89</v>
      </c>
      <c r="D1956" s="19">
        <v>26.64</v>
      </c>
    </row>
    <row r="1957" spans="1:4" ht="41.4">
      <c r="A1957" s="15">
        <v>2500</v>
      </c>
      <c r="B1957" s="17" t="s">
        <v>2267</v>
      </c>
      <c r="C1957" s="18" t="s">
        <v>89</v>
      </c>
      <c r="D1957" s="19">
        <v>35.49</v>
      </c>
    </row>
    <row r="1958" spans="1:4" ht="41.4">
      <c r="A1958" s="15">
        <v>2505</v>
      </c>
      <c r="B1958" s="17" t="s">
        <v>2268</v>
      </c>
      <c r="C1958" s="18" t="s">
        <v>89</v>
      </c>
      <c r="D1958" s="19">
        <v>55.31</v>
      </c>
    </row>
    <row r="1959" spans="1:4">
      <c r="A1959" s="15">
        <v>12056</v>
      </c>
      <c r="B1959" s="17" t="s">
        <v>2269</v>
      </c>
      <c r="C1959" s="18" t="s">
        <v>89</v>
      </c>
      <c r="D1959" s="19">
        <v>22.35</v>
      </c>
    </row>
    <row r="1960" spans="1:4">
      <c r="A1960" s="15">
        <v>12057</v>
      </c>
      <c r="B1960" s="17" t="s">
        <v>2270</v>
      </c>
      <c r="C1960" s="18" t="s">
        <v>89</v>
      </c>
      <c r="D1960" s="19">
        <v>18.98</v>
      </c>
    </row>
    <row r="1961" spans="1:4">
      <c r="A1961" s="15">
        <v>12059</v>
      </c>
      <c r="B1961" s="17" t="s">
        <v>2271</v>
      </c>
      <c r="C1961" s="18" t="s">
        <v>89</v>
      </c>
      <c r="D1961" s="19">
        <v>6.66</v>
      </c>
    </row>
    <row r="1962" spans="1:4">
      <c r="A1962" s="15">
        <v>12058</v>
      </c>
      <c r="B1962" s="17" t="s">
        <v>2272</v>
      </c>
      <c r="C1962" s="18" t="s">
        <v>89</v>
      </c>
      <c r="D1962" s="19">
        <v>11.83</v>
      </c>
    </row>
    <row r="1963" spans="1:4">
      <c r="A1963" s="15">
        <v>12060</v>
      </c>
      <c r="B1963" s="17" t="s">
        <v>2273</v>
      </c>
      <c r="C1963" s="18" t="s">
        <v>89</v>
      </c>
      <c r="D1963" s="19">
        <v>49.32</v>
      </c>
    </row>
    <row r="1964" spans="1:4">
      <c r="A1964" s="15">
        <v>12061</v>
      </c>
      <c r="B1964" s="17" t="s">
        <v>2274</v>
      </c>
      <c r="C1964" s="18" t="s">
        <v>89</v>
      </c>
      <c r="D1964" s="19">
        <v>30.12</v>
      </c>
    </row>
    <row r="1965" spans="1:4">
      <c r="A1965" s="15">
        <v>12062</v>
      </c>
      <c r="B1965" s="17" t="s">
        <v>2275</v>
      </c>
      <c r="C1965" s="18" t="s">
        <v>89</v>
      </c>
      <c r="D1965" s="19">
        <v>55.54</v>
      </c>
    </row>
    <row r="1966" spans="1:4" ht="27.6">
      <c r="A1966" s="15">
        <v>21137</v>
      </c>
      <c r="B1966" s="17" t="s">
        <v>2276</v>
      </c>
      <c r="C1966" s="18" t="s">
        <v>89</v>
      </c>
      <c r="D1966" s="19">
        <v>9.65</v>
      </c>
    </row>
    <row r="1967" spans="1:4">
      <c r="A1967" s="15">
        <v>2687</v>
      </c>
      <c r="B1967" s="17" t="s">
        <v>2277</v>
      </c>
      <c r="C1967" s="18" t="s">
        <v>89</v>
      </c>
      <c r="D1967" s="19">
        <v>1.1599999999999999</v>
      </c>
    </row>
    <row r="1968" spans="1:4">
      <c r="A1968" s="15">
        <v>2689</v>
      </c>
      <c r="B1968" s="17" t="s">
        <v>2278</v>
      </c>
      <c r="C1968" s="18" t="s">
        <v>89</v>
      </c>
      <c r="D1968" s="19">
        <v>1.39</v>
      </c>
    </row>
    <row r="1969" spans="1:4">
      <c r="A1969" s="15">
        <v>2688</v>
      </c>
      <c r="B1969" s="17" t="s">
        <v>2279</v>
      </c>
      <c r="C1969" s="18" t="s">
        <v>89</v>
      </c>
      <c r="D1969" s="19">
        <v>1.5</v>
      </c>
    </row>
    <row r="1970" spans="1:4">
      <c r="A1970" s="15">
        <v>2690</v>
      </c>
      <c r="B1970" s="17" t="s">
        <v>2280</v>
      </c>
      <c r="C1970" s="18" t="s">
        <v>89</v>
      </c>
      <c r="D1970" s="19">
        <v>2.57</v>
      </c>
    </row>
    <row r="1971" spans="1:4" ht="27.6">
      <c r="A1971" s="15">
        <v>39243</v>
      </c>
      <c r="B1971" s="17" t="s">
        <v>2281</v>
      </c>
      <c r="C1971" s="18" t="s">
        <v>89</v>
      </c>
      <c r="D1971" s="19">
        <v>1.69</v>
      </c>
    </row>
    <row r="1972" spans="1:4" ht="27.6">
      <c r="A1972" s="15">
        <v>39244</v>
      </c>
      <c r="B1972" s="17" t="s">
        <v>2282</v>
      </c>
      <c r="C1972" s="18" t="s">
        <v>89</v>
      </c>
      <c r="D1972" s="19">
        <v>2.29</v>
      </c>
    </row>
    <row r="1973" spans="1:4" ht="27.6">
      <c r="A1973" s="15">
        <v>39245</v>
      </c>
      <c r="B1973" s="17" t="s">
        <v>2283</v>
      </c>
      <c r="C1973" s="18" t="s">
        <v>89</v>
      </c>
      <c r="D1973" s="19">
        <v>4.41</v>
      </c>
    </row>
    <row r="1974" spans="1:4" ht="27.6">
      <c r="A1974" s="15">
        <v>39254</v>
      </c>
      <c r="B1974" s="17" t="s">
        <v>2284</v>
      </c>
      <c r="C1974" s="18" t="s">
        <v>89</v>
      </c>
      <c r="D1974" s="19">
        <v>6.6</v>
      </c>
    </row>
    <row r="1975" spans="1:4" ht="27.6">
      <c r="A1975" s="15">
        <v>39255</v>
      </c>
      <c r="B1975" s="17" t="s">
        <v>2285</v>
      </c>
      <c r="C1975" s="18" t="s">
        <v>89</v>
      </c>
      <c r="D1975" s="19">
        <v>12.22</v>
      </c>
    </row>
    <row r="1976" spans="1:4" ht="27.6">
      <c r="A1976" s="15">
        <v>39253</v>
      </c>
      <c r="B1976" s="17" t="s">
        <v>2286</v>
      </c>
      <c r="C1976" s="18" t="s">
        <v>89</v>
      </c>
      <c r="D1976" s="19">
        <v>8.42</v>
      </c>
    </row>
    <row r="1977" spans="1:4" ht="41.4">
      <c r="A1977" s="15">
        <v>2446</v>
      </c>
      <c r="B1977" s="17" t="s">
        <v>2287</v>
      </c>
      <c r="C1977" s="18" t="s">
        <v>89</v>
      </c>
      <c r="D1977" s="19">
        <v>5.5</v>
      </c>
    </row>
    <row r="1978" spans="1:4" ht="41.4">
      <c r="A1978" s="15">
        <v>2442</v>
      </c>
      <c r="B1978" s="17" t="s">
        <v>2288</v>
      </c>
      <c r="C1978" s="18" t="s">
        <v>89</v>
      </c>
      <c r="D1978" s="19">
        <v>7.7</v>
      </c>
    </row>
    <row r="1979" spans="1:4" ht="41.4">
      <c r="A1979" s="15">
        <v>39246</v>
      </c>
      <c r="B1979" s="17" t="s">
        <v>2289</v>
      </c>
      <c r="C1979" s="18" t="s">
        <v>89</v>
      </c>
      <c r="D1979" s="19">
        <v>3.83</v>
      </c>
    </row>
    <row r="1980" spans="1:4" ht="41.4">
      <c r="A1980" s="15">
        <v>39247</v>
      </c>
      <c r="B1980" s="17" t="s">
        <v>2290</v>
      </c>
      <c r="C1980" s="18" t="s">
        <v>89</v>
      </c>
      <c r="D1980" s="19">
        <v>3.34</v>
      </c>
    </row>
    <row r="1981" spans="1:4" ht="41.4">
      <c r="A1981" s="15">
        <v>39248</v>
      </c>
      <c r="B1981" s="17" t="s">
        <v>2291</v>
      </c>
      <c r="C1981" s="18" t="s">
        <v>89</v>
      </c>
      <c r="D1981" s="19">
        <v>10.74</v>
      </c>
    </row>
    <row r="1982" spans="1:4">
      <c r="A1982" s="15">
        <v>2438</v>
      </c>
      <c r="B1982" s="17" t="s">
        <v>2292</v>
      </c>
      <c r="C1982" s="18" t="s">
        <v>119</v>
      </c>
      <c r="D1982" s="19">
        <v>14.27</v>
      </c>
    </row>
    <row r="1983" spans="1:4">
      <c r="A1983" s="15">
        <v>40922</v>
      </c>
      <c r="B1983" s="17" t="s">
        <v>2293</v>
      </c>
      <c r="C1983" s="18" t="s">
        <v>521</v>
      </c>
      <c r="D1983" s="19">
        <v>2530.11</v>
      </c>
    </row>
    <row r="1984" spans="1:4" ht="55.2">
      <c r="A1984" s="15">
        <v>36486</v>
      </c>
      <c r="B1984" s="17" t="s">
        <v>2294</v>
      </c>
      <c r="C1984" s="18" t="s">
        <v>334</v>
      </c>
      <c r="D1984" s="19">
        <v>45931.11</v>
      </c>
    </row>
    <row r="1985" spans="1:4" ht="41.4">
      <c r="A1985" s="15">
        <v>37777</v>
      </c>
      <c r="B1985" s="17" t="s">
        <v>2295</v>
      </c>
      <c r="C1985" s="18" t="s">
        <v>334</v>
      </c>
      <c r="D1985" s="19">
        <v>216242.81</v>
      </c>
    </row>
    <row r="1986" spans="1:4" ht="27.6">
      <c r="A1986" s="15">
        <v>12624</v>
      </c>
      <c r="B1986" s="17" t="s">
        <v>2296</v>
      </c>
      <c r="C1986" s="18" t="s">
        <v>334</v>
      </c>
      <c r="D1986" s="19">
        <v>11.13</v>
      </c>
    </row>
    <row r="1987" spans="1:4">
      <c r="A1987" s="15">
        <v>517</v>
      </c>
      <c r="B1987" s="17" t="s">
        <v>2297</v>
      </c>
      <c r="C1987" s="18" t="s">
        <v>352</v>
      </c>
      <c r="D1987" s="19">
        <v>7.53</v>
      </c>
    </row>
    <row r="1988" spans="1:4" ht="27.6">
      <c r="A1988" s="15">
        <v>41904</v>
      </c>
      <c r="B1988" s="17" t="s">
        <v>2298</v>
      </c>
      <c r="C1988" s="18" t="s">
        <v>1464</v>
      </c>
      <c r="D1988" s="19">
        <v>2715.8</v>
      </c>
    </row>
    <row r="1989" spans="1:4" ht="27.6">
      <c r="A1989" s="15">
        <v>41905</v>
      </c>
      <c r="B1989" s="17" t="s">
        <v>2299</v>
      </c>
      <c r="C1989" s="18" t="s">
        <v>407</v>
      </c>
      <c r="D1989" s="19">
        <v>2.52</v>
      </c>
    </row>
    <row r="1990" spans="1:4" ht="27.6">
      <c r="A1990" s="15">
        <v>41903</v>
      </c>
      <c r="B1990" s="17" t="s">
        <v>2300</v>
      </c>
      <c r="C1990" s="18" t="s">
        <v>407</v>
      </c>
      <c r="D1990" s="19">
        <v>2.63</v>
      </c>
    </row>
    <row r="1991" spans="1:4" ht="27.6">
      <c r="A1991" s="15">
        <v>37534</v>
      </c>
      <c r="B1991" s="17" t="s">
        <v>2301</v>
      </c>
      <c r="C1991" s="18" t="s">
        <v>407</v>
      </c>
      <c r="D1991" s="19">
        <v>20.16</v>
      </c>
    </row>
    <row r="1992" spans="1:4" ht="27.6">
      <c r="A1992" s="15">
        <v>37535</v>
      </c>
      <c r="B1992" s="17" t="s">
        <v>2302</v>
      </c>
      <c r="C1992" s="18" t="s">
        <v>407</v>
      </c>
      <c r="D1992" s="19">
        <v>20.16</v>
      </c>
    </row>
    <row r="1993" spans="1:4" ht="27.6">
      <c r="A1993" s="15">
        <v>37533</v>
      </c>
      <c r="B1993" s="17" t="s">
        <v>2303</v>
      </c>
      <c r="C1993" s="18" t="s">
        <v>407</v>
      </c>
      <c r="D1993" s="19">
        <v>20.16</v>
      </c>
    </row>
    <row r="1994" spans="1:4" ht="27.6">
      <c r="A1994" s="15">
        <v>37537</v>
      </c>
      <c r="B1994" s="17" t="s">
        <v>2304</v>
      </c>
      <c r="C1994" s="18" t="s">
        <v>407</v>
      </c>
      <c r="D1994" s="19">
        <v>15.26</v>
      </c>
    </row>
    <row r="1995" spans="1:4" ht="27.6">
      <c r="A1995" s="15">
        <v>37536</v>
      </c>
      <c r="B1995" s="17" t="s">
        <v>2305</v>
      </c>
      <c r="C1995" s="18" t="s">
        <v>407</v>
      </c>
      <c r="D1995" s="19">
        <v>15.26</v>
      </c>
    </row>
    <row r="1996" spans="1:4" ht="27.6">
      <c r="A1996" s="15">
        <v>37532</v>
      </c>
      <c r="B1996" s="17" t="s">
        <v>2306</v>
      </c>
      <c r="C1996" s="18" t="s">
        <v>407</v>
      </c>
      <c r="D1996" s="19">
        <v>15.26</v>
      </c>
    </row>
    <row r="1997" spans="1:4">
      <c r="A1997" s="15">
        <v>2696</v>
      </c>
      <c r="B1997" s="17" t="s">
        <v>2307</v>
      </c>
      <c r="C1997" s="18" t="s">
        <v>119</v>
      </c>
      <c r="D1997" s="19">
        <v>14.12</v>
      </c>
    </row>
    <row r="1998" spans="1:4">
      <c r="A1998" s="15">
        <v>40928</v>
      </c>
      <c r="B1998" s="17" t="s">
        <v>2308</v>
      </c>
      <c r="C1998" s="18" t="s">
        <v>521</v>
      </c>
      <c r="D1998" s="19">
        <v>2502.29</v>
      </c>
    </row>
    <row r="1999" spans="1:4">
      <c r="A1999" s="15">
        <v>4083</v>
      </c>
      <c r="B1999" s="17" t="s">
        <v>2309</v>
      </c>
      <c r="C1999" s="18" t="s">
        <v>119</v>
      </c>
      <c r="D1999" s="19">
        <v>18.28</v>
      </c>
    </row>
    <row r="2000" spans="1:4">
      <c r="A2000" s="15">
        <v>40818</v>
      </c>
      <c r="B2000" s="17" t="s">
        <v>2310</v>
      </c>
      <c r="C2000" s="18" t="s">
        <v>521</v>
      </c>
      <c r="D2000" s="19">
        <v>3238.65</v>
      </c>
    </row>
    <row r="2001" spans="1:4">
      <c r="A2001" s="15">
        <v>43146</v>
      </c>
      <c r="B2001" s="17" t="s">
        <v>2311</v>
      </c>
      <c r="C2001" s="18" t="s">
        <v>407</v>
      </c>
      <c r="D2001" s="19">
        <v>6.72</v>
      </c>
    </row>
    <row r="2002" spans="1:4">
      <c r="A2002" s="15">
        <v>2705</v>
      </c>
      <c r="B2002" s="17" t="s">
        <v>191</v>
      </c>
      <c r="C2002" s="18" t="s">
        <v>2312</v>
      </c>
      <c r="D2002" s="19">
        <v>0.82</v>
      </c>
    </row>
    <row r="2003" spans="1:4" ht="27.6">
      <c r="A2003" s="15">
        <v>14250</v>
      </c>
      <c r="B2003" s="17" t="s">
        <v>2313</v>
      </c>
      <c r="C2003" s="18" t="s">
        <v>2312</v>
      </c>
      <c r="D2003" s="19">
        <v>0.84</v>
      </c>
    </row>
    <row r="2004" spans="1:4">
      <c r="A2004" s="15">
        <v>11683</v>
      </c>
      <c r="B2004" s="17" t="s">
        <v>2314</v>
      </c>
      <c r="C2004" s="18" t="s">
        <v>334</v>
      </c>
      <c r="D2004" s="19">
        <v>36.46</v>
      </c>
    </row>
    <row r="2005" spans="1:4">
      <c r="A2005" s="15">
        <v>11684</v>
      </c>
      <c r="B2005" s="17" t="s">
        <v>2315</v>
      </c>
      <c r="C2005" s="18" t="s">
        <v>334</v>
      </c>
      <c r="D2005" s="19">
        <v>39.909999999999997</v>
      </c>
    </row>
    <row r="2006" spans="1:4" ht="27.6">
      <c r="A2006" s="15">
        <v>6141</v>
      </c>
      <c r="B2006" s="17" t="s">
        <v>2316</v>
      </c>
      <c r="C2006" s="18" t="s">
        <v>334</v>
      </c>
      <c r="D2006" s="19">
        <v>3.87</v>
      </c>
    </row>
    <row r="2007" spans="1:4" ht="27.6">
      <c r="A2007" s="15">
        <v>11681</v>
      </c>
      <c r="B2007" s="17" t="s">
        <v>2317</v>
      </c>
      <c r="C2007" s="18" t="s">
        <v>334</v>
      </c>
      <c r="D2007" s="19">
        <v>6.47</v>
      </c>
    </row>
    <row r="2008" spans="1:4">
      <c r="A2008" s="15">
        <v>2706</v>
      </c>
      <c r="B2008" s="17" t="s">
        <v>2318</v>
      </c>
      <c r="C2008" s="18" t="s">
        <v>119</v>
      </c>
      <c r="D2008" s="19">
        <v>78.16</v>
      </c>
    </row>
    <row r="2009" spans="1:4">
      <c r="A2009" s="15">
        <v>40811</v>
      </c>
      <c r="B2009" s="17" t="s">
        <v>2319</v>
      </c>
      <c r="C2009" s="18" t="s">
        <v>521</v>
      </c>
      <c r="D2009" s="19">
        <v>13847.35</v>
      </c>
    </row>
    <row r="2010" spans="1:4">
      <c r="A2010" s="15">
        <v>2707</v>
      </c>
      <c r="B2010" s="17" t="s">
        <v>2320</v>
      </c>
      <c r="C2010" s="18" t="s">
        <v>119</v>
      </c>
      <c r="D2010" s="19">
        <v>88.96</v>
      </c>
    </row>
    <row r="2011" spans="1:4">
      <c r="A2011" s="15">
        <v>40813</v>
      </c>
      <c r="B2011" s="17" t="s">
        <v>2321</v>
      </c>
      <c r="C2011" s="18" t="s">
        <v>521</v>
      </c>
      <c r="D2011" s="19">
        <v>15761.12</v>
      </c>
    </row>
    <row r="2012" spans="1:4">
      <c r="A2012" s="15">
        <v>2708</v>
      </c>
      <c r="B2012" s="17" t="s">
        <v>2322</v>
      </c>
      <c r="C2012" s="18" t="s">
        <v>119</v>
      </c>
      <c r="D2012" s="19">
        <v>121.6</v>
      </c>
    </row>
    <row r="2013" spans="1:4">
      <c r="A2013" s="15">
        <v>40814</v>
      </c>
      <c r="B2013" s="17" t="s">
        <v>2323</v>
      </c>
      <c r="C2013" s="18" t="s">
        <v>521</v>
      </c>
      <c r="D2013" s="19">
        <v>21545.040000000001</v>
      </c>
    </row>
    <row r="2014" spans="1:4">
      <c r="A2014" s="15">
        <v>34779</v>
      </c>
      <c r="B2014" s="17" t="s">
        <v>2324</v>
      </c>
      <c r="C2014" s="18" t="s">
        <v>119</v>
      </c>
      <c r="D2014" s="19">
        <v>79.3</v>
      </c>
    </row>
    <row r="2015" spans="1:4">
      <c r="A2015" s="15">
        <v>40936</v>
      </c>
      <c r="B2015" s="17" t="s">
        <v>2325</v>
      </c>
      <c r="C2015" s="18" t="s">
        <v>521</v>
      </c>
      <c r="D2015" s="19">
        <v>14049.35</v>
      </c>
    </row>
    <row r="2016" spans="1:4">
      <c r="A2016" s="15">
        <v>34780</v>
      </c>
      <c r="B2016" s="17" t="s">
        <v>2326</v>
      </c>
      <c r="C2016" s="18" t="s">
        <v>119</v>
      </c>
      <c r="D2016" s="19">
        <v>89.45</v>
      </c>
    </row>
    <row r="2017" spans="1:4">
      <c r="A2017" s="15">
        <v>40937</v>
      </c>
      <c r="B2017" s="17" t="s">
        <v>2327</v>
      </c>
      <c r="C2017" s="18" t="s">
        <v>521</v>
      </c>
      <c r="D2017" s="19">
        <v>15850.44</v>
      </c>
    </row>
    <row r="2018" spans="1:4">
      <c r="A2018" s="15">
        <v>34782</v>
      </c>
      <c r="B2018" s="17" t="s">
        <v>2328</v>
      </c>
      <c r="C2018" s="18" t="s">
        <v>119</v>
      </c>
      <c r="D2018" s="19">
        <v>122.6</v>
      </c>
    </row>
    <row r="2019" spans="1:4">
      <c r="A2019" s="15">
        <v>40938</v>
      </c>
      <c r="B2019" s="17" t="s">
        <v>2329</v>
      </c>
      <c r="C2019" s="18" t="s">
        <v>521</v>
      </c>
      <c r="D2019" s="19">
        <v>21721.53</v>
      </c>
    </row>
    <row r="2020" spans="1:4">
      <c r="A2020" s="15">
        <v>34783</v>
      </c>
      <c r="B2020" s="17" t="s">
        <v>2330</v>
      </c>
      <c r="C2020" s="18" t="s">
        <v>119</v>
      </c>
      <c r="D2020" s="19">
        <v>74.540000000000006</v>
      </c>
    </row>
    <row r="2021" spans="1:4">
      <c r="A2021" s="15">
        <v>40939</v>
      </c>
      <c r="B2021" s="17" t="s">
        <v>2331</v>
      </c>
      <c r="C2021" s="18" t="s">
        <v>521</v>
      </c>
      <c r="D2021" s="19">
        <v>13208.12</v>
      </c>
    </row>
    <row r="2022" spans="1:4">
      <c r="A2022" s="15">
        <v>34785</v>
      </c>
      <c r="B2022" s="17" t="s">
        <v>2332</v>
      </c>
      <c r="C2022" s="18" t="s">
        <v>119</v>
      </c>
      <c r="D2022" s="19">
        <v>73.8</v>
      </c>
    </row>
    <row r="2023" spans="1:4">
      <c r="A2023" s="15">
        <v>40940</v>
      </c>
      <c r="B2023" s="17" t="s">
        <v>2333</v>
      </c>
      <c r="C2023" s="18" t="s">
        <v>521</v>
      </c>
      <c r="D2023" s="19">
        <v>13078.04</v>
      </c>
    </row>
    <row r="2024" spans="1:4">
      <c r="A2024" s="15">
        <v>38403</v>
      </c>
      <c r="B2024" s="17" t="s">
        <v>2334</v>
      </c>
      <c r="C2024" s="18" t="s">
        <v>334</v>
      </c>
      <c r="D2024" s="19">
        <v>39.61</v>
      </c>
    </row>
    <row r="2025" spans="1:4" ht="27.6">
      <c r="A2025" s="15">
        <v>43482</v>
      </c>
      <c r="B2025" s="17" t="s">
        <v>2335</v>
      </c>
      <c r="C2025" s="18" t="s">
        <v>119</v>
      </c>
      <c r="D2025" s="19">
        <v>0.57999999999999996</v>
      </c>
    </row>
    <row r="2026" spans="1:4" ht="27.6">
      <c r="A2026" s="15">
        <v>43494</v>
      </c>
      <c r="B2026" s="17" t="s">
        <v>2336</v>
      </c>
      <c r="C2026" s="18" t="s">
        <v>521</v>
      </c>
      <c r="D2026" s="19">
        <v>108.8</v>
      </c>
    </row>
    <row r="2027" spans="1:4" ht="27.6">
      <c r="A2027" s="15">
        <v>43483</v>
      </c>
      <c r="B2027" s="17" t="s">
        <v>182</v>
      </c>
      <c r="C2027" s="18" t="s">
        <v>119</v>
      </c>
      <c r="D2027" s="19">
        <v>1.05</v>
      </c>
    </row>
    <row r="2028" spans="1:4" ht="27.6">
      <c r="A2028" s="15">
        <v>43495</v>
      </c>
      <c r="B2028" s="17" t="s">
        <v>2337</v>
      </c>
      <c r="C2028" s="18" t="s">
        <v>521</v>
      </c>
      <c r="D2028" s="19">
        <v>197.14</v>
      </c>
    </row>
    <row r="2029" spans="1:4" ht="27.6">
      <c r="A2029" s="15">
        <v>43484</v>
      </c>
      <c r="B2029" s="17" t="s">
        <v>2338</v>
      </c>
      <c r="C2029" s="18" t="s">
        <v>119</v>
      </c>
      <c r="D2029" s="19">
        <v>0.91</v>
      </c>
    </row>
    <row r="2030" spans="1:4" ht="27.6">
      <c r="A2030" s="15">
        <v>43496</v>
      </c>
      <c r="B2030" s="17" t="s">
        <v>2339</v>
      </c>
      <c r="C2030" s="18" t="s">
        <v>521</v>
      </c>
      <c r="D2030" s="19">
        <v>171.87</v>
      </c>
    </row>
    <row r="2031" spans="1:4" ht="27.6">
      <c r="A2031" s="15">
        <v>43485</v>
      </c>
      <c r="B2031" s="17" t="s">
        <v>2340</v>
      </c>
      <c r="C2031" s="18" t="s">
        <v>119</v>
      </c>
      <c r="D2031" s="19">
        <v>0.8</v>
      </c>
    </row>
    <row r="2032" spans="1:4" ht="27.6">
      <c r="A2032" s="15">
        <v>43497</v>
      </c>
      <c r="B2032" s="17" t="s">
        <v>2341</v>
      </c>
      <c r="C2032" s="18" t="s">
        <v>521</v>
      </c>
      <c r="D2032" s="19">
        <v>151.31</v>
      </c>
    </row>
    <row r="2033" spans="1:4" ht="27.6">
      <c r="A2033" s="15">
        <v>43487</v>
      </c>
      <c r="B2033" s="17" t="s">
        <v>2342</v>
      </c>
      <c r="C2033" s="18" t="s">
        <v>119</v>
      </c>
      <c r="D2033" s="19">
        <v>0.94</v>
      </c>
    </row>
    <row r="2034" spans="1:4" ht="27.6">
      <c r="A2034" s="15">
        <v>43499</v>
      </c>
      <c r="B2034" s="17" t="s">
        <v>2343</v>
      </c>
      <c r="C2034" s="18" t="s">
        <v>521</v>
      </c>
      <c r="D2034" s="19">
        <v>177.24</v>
      </c>
    </row>
    <row r="2035" spans="1:4" ht="27.6">
      <c r="A2035" s="15">
        <v>43486</v>
      </c>
      <c r="B2035" s="17" t="s">
        <v>2344</v>
      </c>
      <c r="C2035" s="18" t="s">
        <v>119</v>
      </c>
      <c r="D2035" s="19">
        <v>0.55000000000000004</v>
      </c>
    </row>
    <row r="2036" spans="1:4" ht="27.6">
      <c r="A2036" s="15">
        <v>43498</v>
      </c>
      <c r="B2036" s="17" t="s">
        <v>2345</v>
      </c>
      <c r="C2036" s="18" t="s">
        <v>521</v>
      </c>
      <c r="D2036" s="19">
        <v>103.22</v>
      </c>
    </row>
    <row r="2037" spans="1:4" ht="27.6">
      <c r="A2037" s="15">
        <v>43488</v>
      </c>
      <c r="B2037" s="17" t="s">
        <v>208</v>
      </c>
      <c r="C2037" s="18" t="s">
        <v>119</v>
      </c>
      <c r="D2037" s="19">
        <v>0.63</v>
      </c>
    </row>
    <row r="2038" spans="1:4" ht="27.6">
      <c r="A2038" s="15">
        <v>43500</v>
      </c>
      <c r="B2038" s="17" t="s">
        <v>2346</v>
      </c>
      <c r="C2038" s="18" t="s">
        <v>521</v>
      </c>
      <c r="D2038" s="19">
        <v>119.49</v>
      </c>
    </row>
    <row r="2039" spans="1:4" ht="27.6">
      <c r="A2039" s="15">
        <v>43489</v>
      </c>
      <c r="B2039" s="17" t="s">
        <v>211</v>
      </c>
      <c r="C2039" s="18" t="s">
        <v>119</v>
      </c>
      <c r="D2039" s="19">
        <v>0.95</v>
      </c>
    </row>
    <row r="2040" spans="1:4" ht="27.6">
      <c r="A2040" s="15">
        <v>43501</v>
      </c>
      <c r="B2040" s="17" t="s">
        <v>2347</v>
      </c>
      <c r="C2040" s="18" t="s">
        <v>521</v>
      </c>
      <c r="D2040" s="19">
        <v>178.44</v>
      </c>
    </row>
    <row r="2041" spans="1:4" ht="27.6">
      <c r="A2041" s="15">
        <v>43490</v>
      </c>
      <c r="B2041" s="17" t="s">
        <v>2348</v>
      </c>
      <c r="C2041" s="18" t="s">
        <v>119</v>
      </c>
      <c r="D2041" s="19">
        <v>1.33</v>
      </c>
    </row>
    <row r="2042" spans="1:4" ht="27.6">
      <c r="A2042" s="15">
        <v>43502</v>
      </c>
      <c r="B2042" s="17" t="s">
        <v>2349</v>
      </c>
      <c r="C2042" s="18" t="s">
        <v>521</v>
      </c>
      <c r="D2042" s="19">
        <v>250.26</v>
      </c>
    </row>
    <row r="2043" spans="1:4" ht="27.6">
      <c r="A2043" s="15">
        <v>43491</v>
      </c>
      <c r="B2043" s="17" t="s">
        <v>215</v>
      </c>
      <c r="C2043" s="18" t="s">
        <v>119</v>
      </c>
      <c r="D2043" s="19">
        <v>1.01</v>
      </c>
    </row>
    <row r="2044" spans="1:4" ht="27.6">
      <c r="A2044" s="15">
        <v>43503</v>
      </c>
      <c r="B2044" s="17" t="s">
        <v>2350</v>
      </c>
      <c r="C2044" s="18" t="s">
        <v>521</v>
      </c>
      <c r="D2044" s="19">
        <v>191.25</v>
      </c>
    </row>
    <row r="2045" spans="1:4" ht="27.6">
      <c r="A2045" s="15">
        <v>43492</v>
      </c>
      <c r="B2045" s="17" t="s">
        <v>2351</v>
      </c>
      <c r="C2045" s="18" t="s">
        <v>119</v>
      </c>
      <c r="D2045" s="19">
        <v>1.3</v>
      </c>
    </row>
    <row r="2046" spans="1:4" ht="27.6">
      <c r="A2046" s="15">
        <v>43504</v>
      </c>
      <c r="B2046" s="17" t="s">
        <v>2352</v>
      </c>
      <c r="C2046" s="18" t="s">
        <v>521</v>
      </c>
      <c r="D2046" s="19">
        <v>244.54</v>
      </c>
    </row>
    <row r="2047" spans="1:4" ht="27.6">
      <c r="A2047" s="15">
        <v>43493</v>
      </c>
      <c r="B2047" s="17" t="s">
        <v>2353</v>
      </c>
      <c r="C2047" s="18" t="s">
        <v>119</v>
      </c>
      <c r="D2047" s="19">
        <v>0.52</v>
      </c>
    </row>
    <row r="2048" spans="1:4" ht="27.6">
      <c r="A2048" s="15">
        <v>43505</v>
      </c>
      <c r="B2048" s="17" t="s">
        <v>2354</v>
      </c>
      <c r="C2048" s="18" t="s">
        <v>521</v>
      </c>
      <c r="D2048" s="19">
        <v>98.01</v>
      </c>
    </row>
    <row r="2049" spans="1:4" ht="55.2">
      <c r="A2049" s="15">
        <v>37774</v>
      </c>
      <c r="B2049" s="17" t="s">
        <v>2355</v>
      </c>
      <c r="C2049" s="18" t="s">
        <v>334</v>
      </c>
      <c r="D2049" s="19">
        <v>229881.24</v>
      </c>
    </row>
    <row r="2050" spans="1:4" ht="55.2">
      <c r="A2050" s="15">
        <v>38630</v>
      </c>
      <c r="B2050" s="17" t="s">
        <v>2356</v>
      </c>
      <c r="C2050" s="18" t="s">
        <v>334</v>
      </c>
      <c r="D2050" s="19">
        <v>1504453.12</v>
      </c>
    </row>
    <row r="2051" spans="1:4" ht="69">
      <c r="A2051" s="15">
        <v>38629</v>
      </c>
      <c r="B2051" s="17" t="s">
        <v>2357</v>
      </c>
      <c r="C2051" s="18" t="s">
        <v>334</v>
      </c>
      <c r="D2051" s="19">
        <v>2239453.12</v>
      </c>
    </row>
    <row r="2052" spans="1:4">
      <c r="A2052" s="15">
        <v>38476</v>
      </c>
      <c r="B2052" s="17" t="s">
        <v>2358</v>
      </c>
      <c r="C2052" s="18" t="s">
        <v>334</v>
      </c>
      <c r="D2052" s="19">
        <v>297.70999999999998</v>
      </c>
    </row>
    <row r="2053" spans="1:4">
      <c r="A2053" s="15">
        <v>38477</v>
      </c>
      <c r="B2053" s="17" t="s">
        <v>2359</v>
      </c>
      <c r="C2053" s="18" t="s">
        <v>334</v>
      </c>
      <c r="D2053" s="19">
        <v>843.11</v>
      </c>
    </row>
    <row r="2054" spans="1:4" ht="41.4">
      <c r="A2054" s="15">
        <v>40635</v>
      </c>
      <c r="B2054" s="17" t="s">
        <v>2360</v>
      </c>
      <c r="C2054" s="18" t="s">
        <v>334</v>
      </c>
      <c r="D2054" s="19">
        <v>586265</v>
      </c>
    </row>
    <row r="2055" spans="1:4" ht="27.6">
      <c r="A2055" s="15">
        <v>36483</v>
      </c>
      <c r="B2055" s="17" t="s">
        <v>2361</v>
      </c>
      <c r="C2055" s="18" t="s">
        <v>334</v>
      </c>
      <c r="D2055" s="19">
        <v>531250</v>
      </c>
    </row>
    <row r="2056" spans="1:4" ht="27.6">
      <c r="A2056" s="15">
        <v>14525</v>
      </c>
      <c r="B2056" s="17" t="s">
        <v>2362</v>
      </c>
      <c r="C2056" s="18" t="s">
        <v>334</v>
      </c>
      <c r="D2056" s="19">
        <v>556250</v>
      </c>
    </row>
    <row r="2057" spans="1:4" ht="27.6">
      <c r="A2057" s="15">
        <v>36482</v>
      </c>
      <c r="B2057" s="17" t="s">
        <v>2363</v>
      </c>
      <c r="C2057" s="18" t="s">
        <v>334</v>
      </c>
      <c r="D2057" s="19">
        <v>477061.85</v>
      </c>
    </row>
    <row r="2058" spans="1:4" ht="27.6">
      <c r="A2058" s="15">
        <v>36408</v>
      </c>
      <c r="B2058" s="17" t="s">
        <v>2364</v>
      </c>
      <c r="C2058" s="18" t="s">
        <v>334</v>
      </c>
      <c r="D2058" s="19">
        <v>570000</v>
      </c>
    </row>
    <row r="2059" spans="1:4" ht="27.6">
      <c r="A2059" s="15">
        <v>2723</v>
      </c>
      <c r="B2059" s="17" t="s">
        <v>2365</v>
      </c>
      <c r="C2059" s="18" t="s">
        <v>334</v>
      </c>
      <c r="D2059" s="19">
        <v>437500</v>
      </c>
    </row>
    <row r="2060" spans="1:4" ht="27.6">
      <c r="A2060" s="15">
        <v>36481</v>
      </c>
      <c r="B2060" s="17" t="s">
        <v>2366</v>
      </c>
      <c r="C2060" s="18" t="s">
        <v>334</v>
      </c>
      <c r="D2060" s="19">
        <v>521875</v>
      </c>
    </row>
    <row r="2061" spans="1:4" ht="27.6">
      <c r="A2061" s="15">
        <v>10685</v>
      </c>
      <c r="B2061" s="17" t="s">
        <v>198</v>
      </c>
      <c r="C2061" s="18" t="s">
        <v>334</v>
      </c>
      <c r="D2061" s="19">
        <v>500000</v>
      </c>
    </row>
    <row r="2062" spans="1:4" ht="41.4">
      <c r="A2062" s="15">
        <v>40636</v>
      </c>
      <c r="B2062" s="17" t="s">
        <v>2367</v>
      </c>
      <c r="C2062" s="18" t="s">
        <v>334</v>
      </c>
      <c r="D2062" s="19">
        <v>564390</v>
      </c>
    </row>
    <row r="2063" spans="1:4">
      <c r="A2063" s="15">
        <v>4111</v>
      </c>
      <c r="B2063" s="17" t="s">
        <v>2368</v>
      </c>
      <c r="C2063" s="18" t="s">
        <v>334</v>
      </c>
      <c r="D2063" s="19">
        <v>37.81</v>
      </c>
    </row>
    <row r="2064" spans="1:4" ht="27.6">
      <c r="A2064" s="15">
        <v>26021</v>
      </c>
      <c r="B2064" s="17" t="s">
        <v>2369</v>
      </c>
      <c r="C2064" s="18" t="s">
        <v>334</v>
      </c>
      <c r="D2064" s="19">
        <v>66.84</v>
      </c>
    </row>
    <row r="2065" spans="1:4">
      <c r="A2065" s="15">
        <v>12</v>
      </c>
      <c r="B2065" s="17" t="s">
        <v>2370</v>
      </c>
      <c r="C2065" s="18" t="s">
        <v>334</v>
      </c>
      <c r="D2065" s="19">
        <v>12.99</v>
      </c>
    </row>
    <row r="2066" spans="1:4" ht="27.6">
      <c r="A2066" s="15">
        <v>37554</v>
      </c>
      <c r="B2066" s="17" t="s">
        <v>2371</v>
      </c>
      <c r="C2066" s="18" t="s">
        <v>334</v>
      </c>
      <c r="D2066" s="19">
        <v>179.68</v>
      </c>
    </row>
    <row r="2067" spans="1:4" ht="27.6">
      <c r="A2067" s="15">
        <v>37555</v>
      </c>
      <c r="B2067" s="17" t="s">
        <v>2372</v>
      </c>
      <c r="C2067" s="18" t="s">
        <v>334</v>
      </c>
      <c r="D2067" s="19">
        <v>218.57</v>
      </c>
    </row>
    <row r="2068" spans="1:4" ht="41.4">
      <c r="A2068" s="15">
        <v>10902</v>
      </c>
      <c r="B2068" s="17" t="s">
        <v>2373</v>
      </c>
      <c r="C2068" s="18" t="s">
        <v>334</v>
      </c>
      <c r="D2068" s="19">
        <v>54.84</v>
      </c>
    </row>
    <row r="2069" spans="1:4" ht="41.4">
      <c r="A2069" s="15">
        <v>20965</v>
      </c>
      <c r="B2069" s="17" t="s">
        <v>2374</v>
      </c>
      <c r="C2069" s="18" t="s">
        <v>334</v>
      </c>
      <c r="D2069" s="19">
        <v>55.35</v>
      </c>
    </row>
    <row r="2070" spans="1:4" ht="41.4">
      <c r="A2070" s="15">
        <v>20966</v>
      </c>
      <c r="B2070" s="17" t="s">
        <v>2375</v>
      </c>
      <c r="C2070" s="18" t="s">
        <v>334</v>
      </c>
      <c r="D2070" s="19">
        <v>59.6</v>
      </c>
    </row>
    <row r="2071" spans="1:4" ht="41.4">
      <c r="A2071" s="15">
        <v>10903</v>
      </c>
      <c r="B2071" s="17" t="s">
        <v>2376</v>
      </c>
      <c r="C2071" s="18" t="s">
        <v>334</v>
      </c>
      <c r="D2071" s="19">
        <v>90.34</v>
      </c>
    </row>
    <row r="2072" spans="1:4" ht="41.4">
      <c r="A2072" s="15">
        <v>20967</v>
      </c>
      <c r="B2072" s="17" t="s">
        <v>2377</v>
      </c>
      <c r="C2072" s="18" t="s">
        <v>334</v>
      </c>
      <c r="D2072" s="19">
        <v>90.34</v>
      </c>
    </row>
    <row r="2073" spans="1:4" ht="41.4">
      <c r="A2073" s="15">
        <v>20968</v>
      </c>
      <c r="B2073" s="17" t="s">
        <v>2378</v>
      </c>
      <c r="C2073" s="18" t="s">
        <v>334</v>
      </c>
      <c r="D2073" s="19">
        <v>99.08</v>
      </c>
    </row>
    <row r="2074" spans="1:4" ht="27.6">
      <c r="A2074" s="15">
        <v>11359</v>
      </c>
      <c r="B2074" s="17" t="s">
        <v>2379</v>
      </c>
      <c r="C2074" s="18" t="s">
        <v>334</v>
      </c>
      <c r="D2074" s="19">
        <v>909.45</v>
      </c>
    </row>
    <row r="2075" spans="1:4" ht="27.6">
      <c r="A2075" s="15">
        <v>39017</v>
      </c>
      <c r="B2075" s="17" t="s">
        <v>222</v>
      </c>
      <c r="C2075" s="18" t="s">
        <v>334</v>
      </c>
      <c r="D2075" s="19">
        <v>0.18</v>
      </c>
    </row>
    <row r="2076" spans="1:4" ht="27.6">
      <c r="A2076" s="15">
        <v>39315</v>
      </c>
      <c r="B2076" s="17" t="s">
        <v>2380</v>
      </c>
      <c r="C2076" s="18" t="s">
        <v>334</v>
      </c>
      <c r="D2076" s="19">
        <v>0.28999999999999998</v>
      </c>
    </row>
    <row r="2077" spans="1:4" ht="27.6">
      <c r="A2077" s="15">
        <v>39016</v>
      </c>
      <c r="B2077" s="17" t="s">
        <v>2381</v>
      </c>
      <c r="C2077" s="18" t="s">
        <v>334</v>
      </c>
      <c r="D2077" s="19">
        <v>0.28999999999999998</v>
      </c>
    </row>
    <row r="2078" spans="1:4" ht="27.6">
      <c r="A2078" s="15">
        <v>40432</v>
      </c>
      <c r="B2078" s="17" t="s">
        <v>2382</v>
      </c>
      <c r="C2078" s="18" t="s">
        <v>334</v>
      </c>
      <c r="D2078" s="19">
        <v>2.2799999999999998</v>
      </c>
    </row>
    <row r="2079" spans="1:4" ht="41.4">
      <c r="A2079" s="15">
        <v>39481</v>
      </c>
      <c r="B2079" s="17" t="s">
        <v>2383</v>
      </c>
      <c r="C2079" s="18" t="s">
        <v>334</v>
      </c>
      <c r="D2079" s="19">
        <v>1.43</v>
      </c>
    </row>
    <row r="2080" spans="1:4" ht="27.6">
      <c r="A2080" s="15">
        <v>40433</v>
      </c>
      <c r="B2080" s="17" t="s">
        <v>2384</v>
      </c>
      <c r="C2080" s="18" t="s">
        <v>334</v>
      </c>
      <c r="D2080" s="19">
        <v>1.26</v>
      </c>
    </row>
    <row r="2081" spans="1:4" ht="27.6">
      <c r="A2081" s="15">
        <v>20219</v>
      </c>
      <c r="B2081" s="17" t="s">
        <v>2385</v>
      </c>
      <c r="C2081" s="18" t="s">
        <v>334</v>
      </c>
      <c r="D2081" s="19">
        <v>83700</v>
      </c>
    </row>
    <row r="2082" spans="1:4" ht="41.4">
      <c r="A2082" s="15">
        <v>36484</v>
      </c>
      <c r="B2082" s="17" t="s">
        <v>2386</v>
      </c>
      <c r="C2082" s="18" t="s">
        <v>334</v>
      </c>
      <c r="D2082" s="19">
        <v>177679.85</v>
      </c>
    </row>
    <row r="2083" spans="1:4">
      <c r="A2083" s="15">
        <v>38367</v>
      </c>
      <c r="B2083" s="17" t="s">
        <v>2387</v>
      </c>
      <c r="C2083" s="18" t="s">
        <v>334</v>
      </c>
      <c r="D2083" s="19">
        <v>15.99</v>
      </c>
    </row>
    <row r="2084" spans="1:4">
      <c r="A2084" s="15">
        <v>38368</v>
      </c>
      <c r="B2084" s="17" t="s">
        <v>2388</v>
      </c>
      <c r="C2084" s="18" t="s">
        <v>334</v>
      </c>
      <c r="D2084" s="19">
        <v>7.89</v>
      </c>
    </row>
    <row r="2085" spans="1:4" ht="27.6">
      <c r="A2085" s="15">
        <v>38091</v>
      </c>
      <c r="B2085" s="17" t="s">
        <v>241</v>
      </c>
      <c r="C2085" s="18" t="s">
        <v>334</v>
      </c>
      <c r="D2085" s="19">
        <v>1.71</v>
      </c>
    </row>
    <row r="2086" spans="1:4" ht="27.6">
      <c r="A2086" s="15">
        <v>38095</v>
      </c>
      <c r="B2086" s="17" t="s">
        <v>2389</v>
      </c>
      <c r="C2086" s="18" t="s">
        <v>334</v>
      </c>
      <c r="D2086" s="19">
        <v>3.62</v>
      </c>
    </row>
    <row r="2087" spans="1:4" ht="27.6">
      <c r="A2087" s="15">
        <v>38092</v>
      </c>
      <c r="B2087" s="17" t="s">
        <v>2390</v>
      </c>
      <c r="C2087" s="18" t="s">
        <v>334</v>
      </c>
      <c r="D2087" s="19">
        <v>1.62</v>
      </c>
    </row>
    <row r="2088" spans="1:4" ht="27.6">
      <c r="A2088" s="15">
        <v>38093</v>
      </c>
      <c r="B2088" s="17" t="s">
        <v>2391</v>
      </c>
      <c r="C2088" s="18" t="s">
        <v>334</v>
      </c>
      <c r="D2088" s="19">
        <v>1.68</v>
      </c>
    </row>
    <row r="2089" spans="1:4" ht="27.6">
      <c r="A2089" s="15">
        <v>38096</v>
      </c>
      <c r="B2089" s="17" t="s">
        <v>2392</v>
      </c>
      <c r="C2089" s="18" t="s">
        <v>334</v>
      </c>
      <c r="D2089" s="19">
        <v>3.89</v>
      </c>
    </row>
    <row r="2090" spans="1:4" ht="27.6">
      <c r="A2090" s="15">
        <v>38094</v>
      </c>
      <c r="B2090" s="17" t="s">
        <v>2393</v>
      </c>
      <c r="C2090" s="18" t="s">
        <v>334</v>
      </c>
      <c r="D2090" s="19">
        <v>2.0499999999999998</v>
      </c>
    </row>
    <row r="2091" spans="1:4" ht="27.6">
      <c r="A2091" s="15">
        <v>38097</v>
      </c>
      <c r="B2091" s="17" t="s">
        <v>2394</v>
      </c>
      <c r="C2091" s="18" t="s">
        <v>334</v>
      </c>
      <c r="D2091" s="19">
        <v>4.17</v>
      </c>
    </row>
    <row r="2092" spans="1:4" ht="27.6">
      <c r="A2092" s="15">
        <v>38098</v>
      </c>
      <c r="B2092" s="17" t="s">
        <v>2395</v>
      </c>
      <c r="C2092" s="18" t="s">
        <v>334</v>
      </c>
      <c r="D2092" s="19">
        <v>4.17</v>
      </c>
    </row>
    <row r="2093" spans="1:4">
      <c r="A2093" s="15">
        <v>11186</v>
      </c>
      <c r="B2093" s="17" t="s">
        <v>240</v>
      </c>
      <c r="C2093" s="18" t="s">
        <v>332</v>
      </c>
      <c r="D2093" s="19">
        <v>420.78</v>
      </c>
    </row>
    <row r="2094" spans="1:4" ht="41.4">
      <c r="A2094" s="15">
        <v>11558</v>
      </c>
      <c r="B2094" s="17" t="s">
        <v>2396</v>
      </c>
      <c r="C2094" s="18" t="s">
        <v>153</v>
      </c>
      <c r="D2094" s="19">
        <v>15.4</v>
      </c>
    </row>
    <row r="2095" spans="1:4" ht="41.4">
      <c r="A2095" s="15">
        <v>11557</v>
      </c>
      <c r="B2095" s="17" t="s">
        <v>2397</v>
      </c>
      <c r="C2095" s="18" t="s">
        <v>153</v>
      </c>
      <c r="D2095" s="19">
        <v>39</v>
      </c>
    </row>
    <row r="2096" spans="1:4">
      <c r="A2096" s="15">
        <v>2759</v>
      </c>
      <c r="B2096" s="17" t="s">
        <v>2398</v>
      </c>
      <c r="C2096" s="18" t="s">
        <v>334</v>
      </c>
      <c r="D2096" s="19">
        <v>6.09</v>
      </c>
    </row>
    <row r="2097" spans="1:4">
      <c r="A2097" s="15">
        <v>38124</v>
      </c>
      <c r="B2097" s="17" t="s">
        <v>2399</v>
      </c>
      <c r="C2097" s="18" t="s">
        <v>334</v>
      </c>
      <c r="D2097" s="19">
        <v>29.9</v>
      </c>
    </row>
    <row r="2098" spans="1:4">
      <c r="A2098" s="15">
        <v>38380</v>
      </c>
      <c r="B2098" s="17" t="s">
        <v>2400</v>
      </c>
      <c r="C2098" s="18" t="s">
        <v>334</v>
      </c>
      <c r="D2098" s="19">
        <v>25.41</v>
      </c>
    </row>
    <row r="2099" spans="1:4" ht="27.6">
      <c r="A2099" s="15">
        <v>20059</v>
      </c>
      <c r="B2099" s="17" t="s">
        <v>2401</v>
      </c>
      <c r="C2099" s="18" t="s">
        <v>334</v>
      </c>
      <c r="D2099" s="19">
        <v>15.79</v>
      </c>
    </row>
    <row r="2100" spans="1:4" ht="41.4">
      <c r="A2100" s="15">
        <v>42429</v>
      </c>
      <c r="B2100" s="17" t="s">
        <v>2402</v>
      </c>
      <c r="C2100" s="18" t="s">
        <v>334</v>
      </c>
      <c r="D2100" s="19">
        <v>5157.55</v>
      </c>
    </row>
    <row r="2101" spans="1:4">
      <c r="A2101" s="15">
        <v>39616</v>
      </c>
      <c r="B2101" s="17" t="s">
        <v>2403</v>
      </c>
      <c r="C2101" s="18" t="s">
        <v>334</v>
      </c>
      <c r="D2101" s="19">
        <v>480.9</v>
      </c>
    </row>
    <row r="2102" spans="1:4">
      <c r="A2102" s="15">
        <v>39618</v>
      </c>
      <c r="B2102" s="17" t="s">
        <v>2404</v>
      </c>
      <c r="C2102" s="18" t="s">
        <v>334</v>
      </c>
      <c r="D2102" s="19">
        <v>872.27</v>
      </c>
    </row>
    <row r="2103" spans="1:4">
      <c r="A2103" s="15">
        <v>39619</v>
      </c>
      <c r="B2103" s="17" t="s">
        <v>2405</v>
      </c>
      <c r="C2103" s="18" t="s">
        <v>334</v>
      </c>
      <c r="D2103" s="19">
        <v>1194.6600000000001</v>
      </c>
    </row>
    <row r="2104" spans="1:4">
      <c r="A2104" s="15">
        <v>39613</v>
      </c>
      <c r="B2104" s="17" t="s">
        <v>2406</v>
      </c>
      <c r="C2104" s="18" t="s">
        <v>334</v>
      </c>
      <c r="D2104" s="19">
        <v>191.02</v>
      </c>
    </row>
    <row r="2105" spans="1:4">
      <c r="A2105" s="15">
        <v>39614</v>
      </c>
      <c r="B2105" s="17" t="s">
        <v>2407</v>
      </c>
      <c r="C2105" s="18" t="s">
        <v>334</v>
      </c>
      <c r="D2105" s="19">
        <v>278.69</v>
      </c>
    </row>
    <row r="2106" spans="1:4" ht="41.4">
      <c r="A2106" s="15">
        <v>38538</v>
      </c>
      <c r="B2106" s="17" t="s">
        <v>2408</v>
      </c>
      <c r="C2106" s="18" t="s">
        <v>89</v>
      </c>
      <c r="D2106" s="19">
        <v>56.5</v>
      </c>
    </row>
    <row r="2107" spans="1:4" ht="41.4">
      <c r="A2107" s="15">
        <v>38539</v>
      </c>
      <c r="B2107" s="17" t="s">
        <v>2409</v>
      </c>
      <c r="C2107" s="18" t="s">
        <v>89</v>
      </c>
      <c r="D2107" s="19">
        <v>76.83</v>
      </c>
    </row>
    <row r="2108" spans="1:4" ht="41.4">
      <c r="A2108" s="15">
        <v>38540</v>
      </c>
      <c r="B2108" s="17" t="s">
        <v>2410</v>
      </c>
      <c r="C2108" s="18" t="s">
        <v>89</v>
      </c>
      <c r="D2108" s="19">
        <v>196.9</v>
      </c>
    </row>
    <row r="2109" spans="1:4">
      <c r="A2109" s="15">
        <v>38384</v>
      </c>
      <c r="B2109" s="17" t="s">
        <v>2411</v>
      </c>
      <c r="C2109" s="18" t="s">
        <v>334</v>
      </c>
      <c r="D2109" s="19">
        <v>20.440000000000001</v>
      </c>
    </row>
    <row r="2110" spans="1:4">
      <c r="A2110" s="15">
        <v>13</v>
      </c>
      <c r="B2110" s="17" t="s">
        <v>2412</v>
      </c>
      <c r="C2110" s="18" t="s">
        <v>407</v>
      </c>
      <c r="D2110" s="19">
        <v>20</v>
      </c>
    </row>
    <row r="2111" spans="1:4">
      <c r="A2111" s="15">
        <v>2762</v>
      </c>
      <c r="B2111" s="17" t="s">
        <v>2413</v>
      </c>
      <c r="C2111" s="18" t="s">
        <v>89</v>
      </c>
      <c r="D2111" s="19">
        <v>7.61</v>
      </c>
    </row>
    <row r="2112" spans="1:4" ht="27.6">
      <c r="A2112" s="15">
        <v>21142</v>
      </c>
      <c r="B2112" s="17" t="s">
        <v>2414</v>
      </c>
      <c r="C2112" s="18" t="s">
        <v>334</v>
      </c>
      <c r="D2112" s="19">
        <v>28.05</v>
      </c>
    </row>
    <row r="2113" spans="1:4">
      <c r="A2113" s="15">
        <v>4223</v>
      </c>
      <c r="B2113" s="17" t="s">
        <v>2415</v>
      </c>
      <c r="C2113" s="18" t="s">
        <v>352</v>
      </c>
      <c r="D2113" s="19">
        <v>3.61</v>
      </c>
    </row>
    <row r="2114" spans="1:4">
      <c r="A2114" s="15">
        <v>37372</v>
      </c>
      <c r="B2114" s="17" t="s">
        <v>2416</v>
      </c>
      <c r="C2114" s="18" t="s">
        <v>119</v>
      </c>
      <c r="D2114" s="19">
        <v>0.55000000000000004</v>
      </c>
    </row>
    <row r="2115" spans="1:4">
      <c r="A2115" s="15">
        <v>40863</v>
      </c>
      <c r="B2115" s="17" t="s">
        <v>2417</v>
      </c>
      <c r="C2115" s="18" t="s">
        <v>521</v>
      </c>
      <c r="D2115" s="19">
        <v>103.7</v>
      </c>
    </row>
    <row r="2116" spans="1:4">
      <c r="A2116" s="15">
        <v>38475</v>
      </c>
      <c r="B2116" s="17" t="s">
        <v>2418</v>
      </c>
      <c r="C2116" s="18" t="s">
        <v>334</v>
      </c>
      <c r="D2116" s="19">
        <v>29.3</v>
      </c>
    </row>
    <row r="2117" spans="1:4">
      <c r="A2117" s="15">
        <v>38474</v>
      </c>
      <c r="B2117" s="17" t="s">
        <v>2419</v>
      </c>
      <c r="C2117" s="18" t="s">
        <v>334</v>
      </c>
      <c r="D2117" s="19">
        <v>36.229999999999997</v>
      </c>
    </row>
    <row r="2118" spans="1:4" ht="27.6">
      <c r="A2118" s="15">
        <v>10886</v>
      </c>
      <c r="B2118" s="17" t="s">
        <v>2420</v>
      </c>
      <c r="C2118" s="18" t="s">
        <v>334</v>
      </c>
      <c r="D2118" s="19">
        <v>144.68</v>
      </c>
    </row>
    <row r="2119" spans="1:4" ht="27.6">
      <c r="A2119" s="15">
        <v>10888</v>
      </c>
      <c r="B2119" s="17" t="s">
        <v>2421</v>
      </c>
      <c r="C2119" s="18" t="s">
        <v>334</v>
      </c>
      <c r="D2119" s="19">
        <v>457.89</v>
      </c>
    </row>
    <row r="2120" spans="1:4" ht="27.6">
      <c r="A2120" s="15">
        <v>10889</v>
      </c>
      <c r="B2120" s="17" t="s">
        <v>2422</v>
      </c>
      <c r="C2120" s="18" t="s">
        <v>334</v>
      </c>
      <c r="D2120" s="19">
        <v>496.05</v>
      </c>
    </row>
    <row r="2121" spans="1:4" ht="27.6">
      <c r="A2121" s="15">
        <v>10890</v>
      </c>
      <c r="B2121" s="17" t="s">
        <v>2423</v>
      </c>
      <c r="C2121" s="18" t="s">
        <v>334</v>
      </c>
      <c r="D2121" s="19">
        <v>228.94</v>
      </c>
    </row>
    <row r="2122" spans="1:4" ht="27.6">
      <c r="A2122" s="15">
        <v>10891</v>
      </c>
      <c r="B2122" s="17" t="s">
        <v>2424</v>
      </c>
      <c r="C2122" s="18" t="s">
        <v>334</v>
      </c>
      <c r="D2122" s="19">
        <v>139.91</v>
      </c>
    </row>
    <row r="2123" spans="1:4" ht="27.6">
      <c r="A2123" s="15">
        <v>10892</v>
      </c>
      <c r="B2123" s="17" t="s">
        <v>2425</v>
      </c>
      <c r="C2123" s="18" t="s">
        <v>334</v>
      </c>
      <c r="D2123" s="19">
        <v>165.35</v>
      </c>
    </row>
    <row r="2124" spans="1:4" ht="27.6">
      <c r="A2124" s="15">
        <v>20977</v>
      </c>
      <c r="B2124" s="17" t="s">
        <v>2426</v>
      </c>
      <c r="C2124" s="18" t="s">
        <v>334</v>
      </c>
      <c r="D2124" s="19">
        <v>197.14</v>
      </c>
    </row>
    <row r="2125" spans="1:4">
      <c r="A2125" s="15">
        <v>3073</v>
      </c>
      <c r="B2125" s="17" t="s">
        <v>2427</v>
      </c>
      <c r="C2125" s="18" t="s">
        <v>334</v>
      </c>
      <c r="D2125" s="19">
        <v>229.97</v>
      </c>
    </row>
    <row r="2126" spans="1:4">
      <c r="A2126" s="15">
        <v>3068</v>
      </c>
      <c r="B2126" s="17" t="s">
        <v>2428</v>
      </c>
      <c r="C2126" s="18" t="s">
        <v>334</v>
      </c>
      <c r="D2126" s="19">
        <v>45.97</v>
      </c>
    </row>
    <row r="2127" spans="1:4">
      <c r="A2127" s="15">
        <v>3074</v>
      </c>
      <c r="B2127" s="17" t="s">
        <v>2429</v>
      </c>
      <c r="C2127" s="18" t="s">
        <v>334</v>
      </c>
      <c r="D2127" s="19">
        <v>145.18</v>
      </c>
    </row>
    <row r="2128" spans="1:4">
      <c r="A2128" s="15">
        <v>3076</v>
      </c>
      <c r="B2128" s="17" t="s">
        <v>2430</v>
      </c>
      <c r="C2128" s="18" t="s">
        <v>334</v>
      </c>
      <c r="D2128" s="19">
        <v>189.06</v>
      </c>
    </row>
    <row r="2129" spans="1:4">
      <c r="A2129" s="15">
        <v>3072</v>
      </c>
      <c r="B2129" s="17" t="s">
        <v>2431</v>
      </c>
      <c r="C2129" s="18" t="s">
        <v>334</v>
      </c>
      <c r="D2129" s="19">
        <v>47.63</v>
      </c>
    </row>
    <row r="2130" spans="1:4">
      <c r="A2130" s="15">
        <v>3075</v>
      </c>
      <c r="B2130" s="17" t="s">
        <v>2432</v>
      </c>
      <c r="C2130" s="18" t="s">
        <v>334</v>
      </c>
      <c r="D2130" s="19">
        <v>119.47</v>
      </c>
    </row>
    <row r="2131" spans="1:4" ht="27.6">
      <c r="A2131" s="15">
        <v>10780</v>
      </c>
      <c r="B2131" s="17" t="s">
        <v>2433</v>
      </c>
      <c r="C2131" s="18" t="s">
        <v>334</v>
      </c>
      <c r="D2131" s="19">
        <v>10.1</v>
      </c>
    </row>
    <row r="2132" spans="1:4" ht="27.6">
      <c r="A2132" s="15">
        <v>10781</v>
      </c>
      <c r="B2132" s="17" t="s">
        <v>2434</v>
      </c>
      <c r="C2132" s="18" t="s">
        <v>334</v>
      </c>
      <c r="D2132" s="19">
        <v>16.2</v>
      </c>
    </row>
    <row r="2133" spans="1:4" ht="27.6">
      <c r="A2133" s="15">
        <v>20106</v>
      </c>
      <c r="B2133" s="17" t="s">
        <v>2435</v>
      </c>
      <c r="C2133" s="18" t="s">
        <v>334</v>
      </c>
      <c r="D2133" s="19">
        <v>5.34</v>
      </c>
    </row>
    <row r="2134" spans="1:4" ht="27.6">
      <c r="A2134" s="15">
        <v>20107</v>
      </c>
      <c r="B2134" s="17" t="s">
        <v>2436</v>
      </c>
      <c r="C2134" s="18" t="s">
        <v>334</v>
      </c>
      <c r="D2134" s="19">
        <v>6.11</v>
      </c>
    </row>
    <row r="2135" spans="1:4" ht="27.6">
      <c r="A2135" s="15">
        <v>20108</v>
      </c>
      <c r="B2135" s="17" t="s">
        <v>2437</v>
      </c>
      <c r="C2135" s="18" t="s">
        <v>334</v>
      </c>
      <c r="D2135" s="19">
        <v>8.07</v>
      </c>
    </row>
    <row r="2136" spans="1:4" ht="27.6">
      <c r="A2136" s="15">
        <v>20109</v>
      </c>
      <c r="B2136" s="17" t="s">
        <v>2438</v>
      </c>
      <c r="C2136" s="18" t="s">
        <v>334</v>
      </c>
      <c r="D2136" s="19">
        <v>10.1</v>
      </c>
    </row>
    <row r="2137" spans="1:4" ht="41.4">
      <c r="A2137" s="15">
        <v>43612</v>
      </c>
      <c r="B2137" s="17" t="s">
        <v>2439</v>
      </c>
      <c r="C2137" s="18" t="s">
        <v>115</v>
      </c>
      <c r="D2137" s="19">
        <v>72.790000000000006</v>
      </c>
    </row>
    <row r="2138" spans="1:4" ht="41.4">
      <c r="A2138" s="15">
        <v>43613</v>
      </c>
      <c r="B2138" s="17" t="s">
        <v>2440</v>
      </c>
      <c r="C2138" s="18" t="s">
        <v>115</v>
      </c>
      <c r="D2138" s="19">
        <v>60.26</v>
      </c>
    </row>
    <row r="2139" spans="1:4" ht="41.4">
      <c r="A2139" s="15">
        <v>11480</v>
      </c>
      <c r="B2139" s="17" t="s">
        <v>2441</v>
      </c>
      <c r="C2139" s="18" t="s">
        <v>115</v>
      </c>
      <c r="D2139" s="19">
        <v>92.48</v>
      </c>
    </row>
    <row r="2140" spans="1:4" ht="55.2">
      <c r="A2140" s="15">
        <v>11469</v>
      </c>
      <c r="B2140" s="17" t="s">
        <v>2442</v>
      </c>
      <c r="C2140" s="18" t="s">
        <v>334</v>
      </c>
      <c r="D2140" s="19">
        <v>9.8699999999999992</v>
      </c>
    </row>
    <row r="2141" spans="1:4" ht="27.6">
      <c r="A2141" s="15">
        <v>11468</v>
      </c>
      <c r="B2141" s="17" t="s">
        <v>2443</v>
      </c>
      <c r="C2141" s="18" t="s">
        <v>334</v>
      </c>
      <c r="D2141" s="19">
        <v>9.8800000000000008</v>
      </c>
    </row>
    <row r="2142" spans="1:4" ht="41.4">
      <c r="A2142" s="15">
        <v>11484</v>
      </c>
      <c r="B2142" s="17" t="s">
        <v>2444</v>
      </c>
      <c r="C2142" s="18" t="s">
        <v>334</v>
      </c>
      <c r="D2142" s="19">
        <v>43.38</v>
      </c>
    </row>
    <row r="2143" spans="1:4" ht="41.4">
      <c r="A2143" s="15">
        <v>38155</v>
      </c>
      <c r="B2143" s="17" t="s">
        <v>2445</v>
      </c>
      <c r="C2143" s="18" t="s">
        <v>334</v>
      </c>
      <c r="D2143" s="19">
        <v>67.36</v>
      </c>
    </row>
    <row r="2144" spans="1:4" ht="41.4">
      <c r="A2144" s="15">
        <v>11467</v>
      </c>
      <c r="B2144" s="17" t="s">
        <v>2446</v>
      </c>
      <c r="C2144" s="18" t="s">
        <v>334</v>
      </c>
      <c r="D2144" s="19">
        <v>15.39</v>
      </c>
    </row>
    <row r="2145" spans="1:4" ht="55.2">
      <c r="A2145" s="15">
        <v>38153</v>
      </c>
      <c r="B2145" s="17" t="s">
        <v>2447</v>
      </c>
      <c r="C2145" s="18" t="s">
        <v>115</v>
      </c>
      <c r="D2145" s="19">
        <v>39.31</v>
      </c>
    </row>
    <row r="2146" spans="1:4" ht="55.2">
      <c r="A2146" s="15">
        <v>43607</v>
      </c>
      <c r="B2146" s="17" t="s">
        <v>2448</v>
      </c>
      <c r="C2146" s="18" t="s">
        <v>334</v>
      </c>
      <c r="D2146" s="19">
        <v>74.36</v>
      </c>
    </row>
    <row r="2147" spans="1:4" ht="55.2">
      <c r="A2147" s="15">
        <v>3080</v>
      </c>
      <c r="B2147" s="17" t="s">
        <v>2449</v>
      </c>
      <c r="C2147" s="18" t="s">
        <v>115</v>
      </c>
      <c r="D2147" s="19">
        <v>50</v>
      </c>
    </row>
    <row r="2148" spans="1:4" ht="55.2">
      <c r="A2148" s="15">
        <v>3081</v>
      </c>
      <c r="B2148" s="17" t="s">
        <v>2450</v>
      </c>
      <c r="C2148" s="18" t="s">
        <v>115</v>
      </c>
      <c r="D2148" s="19">
        <v>98.92</v>
      </c>
    </row>
    <row r="2149" spans="1:4" ht="55.2">
      <c r="A2149" s="15">
        <v>3090</v>
      </c>
      <c r="B2149" s="17" t="s">
        <v>2451</v>
      </c>
      <c r="C2149" s="18" t="s">
        <v>115</v>
      </c>
      <c r="D2149" s="19">
        <v>44.63</v>
      </c>
    </row>
    <row r="2150" spans="1:4" ht="55.2">
      <c r="A2150" s="15">
        <v>43611</v>
      </c>
      <c r="B2150" s="17" t="s">
        <v>2452</v>
      </c>
      <c r="C2150" s="18" t="s">
        <v>115</v>
      </c>
      <c r="D2150" s="19">
        <v>74.05</v>
      </c>
    </row>
    <row r="2151" spans="1:4" ht="41.4">
      <c r="A2151" s="15">
        <v>3103</v>
      </c>
      <c r="B2151" s="17" t="s">
        <v>2453</v>
      </c>
      <c r="C2151" s="18" t="s">
        <v>334</v>
      </c>
      <c r="D2151" s="19">
        <v>37</v>
      </c>
    </row>
    <row r="2152" spans="1:4" ht="55.2">
      <c r="A2152" s="15">
        <v>3097</v>
      </c>
      <c r="B2152" s="17" t="s">
        <v>2454</v>
      </c>
      <c r="C2152" s="18" t="s">
        <v>115</v>
      </c>
      <c r="D2152" s="19">
        <v>55.98</v>
      </c>
    </row>
    <row r="2153" spans="1:4" ht="55.2">
      <c r="A2153" s="15">
        <v>3099</v>
      </c>
      <c r="B2153" s="17" t="s">
        <v>2455</v>
      </c>
      <c r="C2153" s="18" t="s">
        <v>115</v>
      </c>
      <c r="D2153" s="19">
        <v>89.64</v>
      </c>
    </row>
    <row r="2154" spans="1:4" ht="55.2">
      <c r="A2154" s="15">
        <v>38151</v>
      </c>
      <c r="B2154" s="17" t="s">
        <v>2456</v>
      </c>
      <c r="C2154" s="18" t="s">
        <v>115</v>
      </c>
      <c r="D2154" s="19">
        <v>64.98</v>
      </c>
    </row>
    <row r="2155" spans="1:4" ht="55.2">
      <c r="A2155" s="15">
        <v>38152</v>
      </c>
      <c r="B2155" s="17" t="s">
        <v>2457</v>
      </c>
      <c r="C2155" s="18" t="s">
        <v>115</v>
      </c>
      <c r="D2155" s="19">
        <v>104.83</v>
      </c>
    </row>
    <row r="2156" spans="1:4" ht="55.2">
      <c r="A2156" s="15">
        <v>43610</v>
      </c>
      <c r="B2156" s="17" t="s">
        <v>2458</v>
      </c>
      <c r="C2156" s="18" t="s">
        <v>334</v>
      </c>
      <c r="D2156" s="19">
        <v>55.54</v>
      </c>
    </row>
    <row r="2157" spans="1:4" ht="55.2">
      <c r="A2157" s="15">
        <v>3093</v>
      </c>
      <c r="B2157" s="17" t="s">
        <v>2459</v>
      </c>
      <c r="C2157" s="18" t="s">
        <v>115</v>
      </c>
      <c r="D2157" s="19">
        <v>89.64</v>
      </c>
    </row>
    <row r="2158" spans="1:4" ht="41.4">
      <c r="A2158" s="15">
        <v>38165</v>
      </c>
      <c r="B2158" s="17" t="s">
        <v>2460</v>
      </c>
      <c r="C2158" s="18" t="s">
        <v>115</v>
      </c>
      <c r="D2158" s="19">
        <v>74.11</v>
      </c>
    </row>
    <row r="2159" spans="1:4" ht="27.6">
      <c r="A2159" s="15">
        <v>38177</v>
      </c>
      <c r="B2159" s="17" t="s">
        <v>2461</v>
      </c>
      <c r="C2159" s="18" t="s">
        <v>334</v>
      </c>
      <c r="D2159" s="19">
        <v>22.02</v>
      </c>
    </row>
    <row r="2160" spans="1:4" ht="27.6">
      <c r="A2160" s="15">
        <v>11458</v>
      </c>
      <c r="B2160" s="17" t="s">
        <v>2462</v>
      </c>
      <c r="C2160" s="18" t="s">
        <v>334</v>
      </c>
      <c r="D2160" s="19">
        <v>26.29</v>
      </c>
    </row>
    <row r="2161" spans="1:4" ht="55.2">
      <c r="A2161" s="15">
        <v>3108</v>
      </c>
      <c r="B2161" s="17" t="s">
        <v>2463</v>
      </c>
      <c r="C2161" s="18" t="s">
        <v>334</v>
      </c>
      <c r="D2161" s="19">
        <v>111.76</v>
      </c>
    </row>
    <row r="2162" spans="1:4" ht="55.2">
      <c r="A2162" s="15">
        <v>3105</v>
      </c>
      <c r="B2162" s="17" t="s">
        <v>2464</v>
      </c>
      <c r="C2162" s="18" t="s">
        <v>334</v>
      </c>
      <c r="D2162" s="19">
        <v>146.18</v>
      </c>
    </row>
    <row r="2163" spans="1:4" ht="41.4">
      <c r="A2163" s="15">
        <v>38178</v>
      </c>
      <c r="B2163" s="17" t="s">
        <v>2465</v>
      </c>
      <c r="C2163" s="18" t="s">
        <v>334</v>
      </c>
      <c r="D2163" s="19">
        <v>24.23</v>
      </c>
    </row>
    <row r="2164" spans="1:4" ht="41.4">
      <c r="A2164" s="15">
        <v>43575</v>
      </c>
      <c r="B2164" s="17" t="s">
        <v>2466</v>
      </c>
      <c r="C2164" s="18" t="s">
        <v>334</v>
      </c>
      <c r="D2164" s="19">
        <v>52.5</v>
      </c>
    </row>
    <row r="2165" spans="1:4" ht="41.4">
      <c r="A2165" s="15">
        <v>43577</v>
      </c>
      <c r="B2165" s="17" t="s">
        <v>2467</v>
      </c>
      <c r="C2165" s="18" t="s">
        <v>334</v>
      </c>
      <c r="D2165" s="19">
        <v>91.27</v>
      </c>
    </row>
    <row r="2166" spans="1:4" ht="27.6">
      <c r="A2166" s="15">
        <v>42481</v>
      </c>
      <c r="B2166" s="17" t="s">
        <v>2468</v>
      </c>
      <c r="C2166" s="18" t="s">
        <v>332</v>
      </c>
      <c r="D2166" s="19">
        <v>29.26</v>
      </c>
    </row>
    <row r="2167" spans="1:4" ht="27.6">
      <c r="A2167" s="15">
        <v>43458</v>
      </c>
      <c r="B2167" s="17" t="s">
        <v>2469</v>
      </c>
      <c r="C2167" s="18" t="s">
        <v>119</v>
      </c>
      <c r="D2167" s="19">
        <v>0.04</v>
      </c>
    </row>
    <row r="2168" spans="1:4" ht="27.6">
      <c r="A2168" s="15">
        <v>43470</v>
      </c>
      <c r="B2168" s="17" t="s">
        <v>2470</v>
      </c>
      <c r="C2168" s="18" t="s">
        <v>521</v>
      </c>
      <c r="D2168" s="19">
        <v>7.9</v>
      </c>
    </row>
    <row r="2169" spans="1:4" ht="27.6">
      <c r="A2169" s="15">
        <v>43459</v>
      </c>
      <c r="B2169" s="17" t="s">
        <v>183</v>
      </c>
      <c r="C2169" s="18" t="s">
        <v>119</v>
      </c>
      <c r="D2169" s="19">
        <v>0.38</v>
      </c>
    </row>
    <row r="2170" spans="1:4" ht="27.6">
      <c r="A2170" s="15">
        <v>43471</v>
      </c>
      <c r="B2170" s="17" t="s">
        <v>2471</v>
      </c>
      <c r="C2170" s="18" t="s">
        <v>521</v>
      </c>
      <c r="D2170" s="19">
        <v>71.44</v>
      </c>
    </row>
    <row r="2171" spans="1:4" ht="27.6">
      <c r="A2171" s="15">
        <v>43460</v>
      </c>
      <c r="B2171" s="17" t="s">
        <v>2472</v>
      </c>
      <c r="C2171" s="18" t="s">
        <v>119</v>
      </c>
      <c r="D2171" s="19">
        <v>0.62</v>
      </c>
    </row>
    <row r="2172" spans="1:4" ht="27.6">
      <c r="A2172" s="15">
        <v>43472</v>
      </c>
      <c r="B2172" s="17" t="s">
        <v>2473</v>
      </c>
      <c r="C2172" s="18" t="s">
        <v>521</v>
      </c>
      <c r="D2172" s="19">
        <v>117.38</v>
      </c>
    </row>
    <row r="2173" spans="1:4" ht="27.6">
      <c r="A2173" s="15">
        <v>43461</v>
      </c>
      <c r="B2173" s="17" t="s">
        <v>2474</v>
      </c>
      <c r="C2173" s="18" t="s">
        <v>119</v>
      </c>
      <c r="D2173" s="19">
        <v>0.28000000000000003</v>
      </c>
    </row>
    <row r="2174" spans="1:4" ht="27.6">
      <c r="A2174" s="15">
        <v>43473</v>
      </c>
      <c r="B2174" s="17" t="s">
        <v>2475</v>
      </c>
      <c r="C2174" s="18" t="s">
        <v>521</v>
      </c>
      <c r="D2174" s="19">
        <v>53.34</v>
      </c>
    </row>
    <row r="2175" spans="1:4" ht="27.6">
      <c r="A2175" s="15">
        <v>43463</v>
      </c>
      <c r="B2175" s="17" t="s">
        <v>2476</v>
      </c>
      <c r="C2175" s="18" t="s">
        <v>119</v>
      </c>
      <c r="D2175" s="19">
        <v>0.08</v>
      </c>
    </row>
    <row r="2176" spans="1:4" ht="27.6">
      <c r="A2176" s="15">
        <v>43475</v>
      </c>
      <c r="B2176" s="17" t="s">
        <v>2477</v>
      </c>
      <c r="C2176" s="18" t="s">
        <v>521</v>
      </c>
      <c r="D2176" s="19">
        <v>14.97</v>
      </c>
    </row>
    <row r="2177" spans="1:4" ht="27.6">
      <c r="A2177" s="15">
        <v>43462</v>
      </c>
      <c r="B2177" s="17" t="s">
        <v>2478</v>
      </c>
      <c r="C2177" s="18" t="s">
        <v>119</v>
      </c>
      <c r="D2177" s="19">
        <v>0.01</v>
      </c>
    </row>
    <row r="2178" spans="1:4" ht="27.6">
      <c r="A2178" s="15">
        <v>43474</v>
      </c>
      <c r="B2178" s="17" t="s">
        <v>2479</v>
      </c>
      <c r="C2178" s="18" t="s">
        <v>521</v>
      </c>
      <c r="D2178" s="19">
        <v>1.6</v>
      </c>
    </row>
    <row r="2179" spans="1:4" ht="27.6">
      <c r="A2179" s="15">
        <v>43464</v>
      </c>
      <c r="B2179" s="17" t="s">
        <v>209</v>
      </c>
      <c r="C2179" s="18" t="s">
        <v>119</v>
      </c>
      <c r="D2179" s="19">
        <v>0.01</v>
      </c>
    </row>
    <row r="2180" spans="1:4" ht="27.6">
      <c r="A2180" s="15">
        <v>43476</v>
      </c>
      <c r="B2180" s="17" t="s">
        <v>2480</v>
      </c>
      <c r="C2180" s="18" t="s">
        <v>521</v>
      </c>
      <c r="D2180" s="19">
        <v>0.01</v>
      </c>
    </row>
    <row r="2181" spans="1:4" ht="27.6">
      <c r="A2181" s="15">
        <v>43465</v>
      </c>
      <c r="B2181" s="17" t="s">
        <v>212</v>
      </c>
      <c r="C2181" s="18" t="s">
        <v>119</v>
      </c>
      <c r="D2181" s="19">
        <v>0.57999999999999996</v>
      </c>
    </row>
    <row r="2182" spans="1:4" ht="27.6">
      <c r="A2182" s="15">
        <v>43477</v>
      </c>
      <c r="B2182" s="17" t="s">
        <v>2481</v>
      </c>
      <c r="C2182" s="18" t="s">
        <v>521</v>
      </c>
      <c r="D2182" s="19">
        <v>110.22</v>
      </c>
    </row>
    <row r="2183" spans="1:4" ht="27.6">
      <c r="A2183" s="15">
        <v>43466</v>
      </c>
      <c r="B2183" s="17" t="s">
        <v>2482</v>
      </c>
      <c r="C2183" s="18" t="s">
        <v>119</v>
      </c>
      <c r="D2183" s="19">
        <v>1.27</v>
      </c>
    </row>
    <row r="2184" spans="1:4" ht="27.6">
      <c r="A2184" s="15">
        <v>43478</v>
      </c>
      <c r="B2184" s="17" t="s">
        <v>2483</v>
      </c>
      <c r="C2184" s="18" t="s">
        <v>521</v>
      </c>
      <c r="D2184" s="19">
        <v>240.1</v>
      </c>
    </row>
    <row r="2185" spans="1:4" ht="27.6">
      <c r="A2185" s="15">
        <v>43467</v>
      </c>
      <c r="B2185" s="17" t="s">
        <v>216</v>
      </c>
      <c r="C2185" s="18" t="s">
        <v>119</v>
      </c>
      <c r="D2185" s="19">
        <v>0.41</v>
      </c>
    </row>
    <row r="2186" spans="1:4" ht="27.6">
      <c r="A2186" s="15">
        <v>43479</v>
      </c>
      <c r="B2186" s="17" t="s">
        <v>2484</v>
      </c>
      <c r="C2186" s="18" t="s">
        <v>521</v>
      </c>
      <c r="D2186" s="19">
        <v>76.97</v>
      </c>
    </row>
    <row r="2187" spans="1:4" ht="27.6">
      <c r="A2187" s="15">
        <v>43468</v>
      </c>
      <c r="B2187" s="17" t="s">
        <v>2485</v>
      </c>
      <c r="C2187" s="18" t="s">
        <v>119</v>
      </c>
      <c r="D2187" s="19">
        <v>0.89</v>
      </c>
    </row>
    <row r="2188" spans="1:4" ht="27.6">
      <c r="A2188" s="15">
        <v>43480</v>
      </c>
      <c r="B2188" s="17" t="s">
        <v>2486</v>
      </c>
      <c r="C2188" s="18" t="s">
        <v>521</v>
      </c>
      <c r="D2188" s="19">
        <v>167.28</v>
      </c>
    </row>
    <row r="2189" spans="1:4" ht="27.6">
      <c r="A2189" s="15">
        <v>43469</v>
      </c>
      <c r="B2189" s="17" t="s">
        <v>2487</v>
      </c>
      <c r="C2189" s="18" t="s">
        <v>119</v>
      </c>
      <c r="D2189" s="19">
        <v>0.06</v>
      </c>
    </row>
    <row r="2190" spans="1:4" ht="27.6">
      <c r="A2190" s="15">
        <v>43481</v>
      </c>
      <c r="B2190" s="17" t="s">
        <v>2488</v>
      </c>
      <c r="C2190" s="18" t="s">
        <v>521</v>
      </c>
      <c r="D2190" s="19">
        <v>10.78</v>
      </c>
    </row>
    <row r="2191" spans="1:4" ht="41.4">
      <c r="A2191" s="15">
        <v>3119</v>
      </c>
      <c r="B2191" s="17" t="s">
        <v>2489</v>
      </c>
      <c r="C2191" s="18" t="s">
        <v>334</v>
      </c>
      <c r="D2191" s="19">
        <v>2.84</v>
      </c>
    </row>
    <row r="2192" spans="1:4" ht="41.4">
      <c r="A2192" s="15">
        <v>3122</v>
      </c>
      <c r="B2192" s="17" t="s">
        <v>2490</v>
      </c>
      <c r="C2192" s="18" t="s">
        <v>334</v>
      </c>
      <c r="D2192" s="19">
        <v>5.79</v>
      </c>
    </row>
    <row r="2193" spans="1:4" ht="41.4">
      <c r="A2193" s="15">
        <v>3121</v>
      </c>
      <c r="B2193" s="17" t="s">
        <v>2491</v>
      </c>
      <c r="C2193" s="18" t="s">
        <v>334</v>
      </c>
      <c r="D2193" s="19">
        <v>6.56</v>
      </c>
    </row>
    <row r="2194" spans="1:4" ht="41.4">
      <c r="A2194" s="15">
        <v>3120</v>
      </c>
      <c r="B2194" s="17" t="s">
        <v>2492</v>
      </c>
      <c r="C2194" s="18" t="s">
        <v>334</v>
      </c>
      <c r="D2194" s="19">
        <v>12.44</v>
      </c>
    </row>
    <row r="2195" spans="1:4" ht="41.4">
      <c r="A2195" s="15">
        <v>11455</v>
      </c>
      <c r="B2195" s="17" t="s">
        <v>2493</v>
      </c>
      <c r="C2195" s="18" t="s">
        <v>334</v>
      </c>
      <c r="D2195" s="19">
        <v>18</v>
      </c>
    </row>
    <row r="2196" spans="1:4" ht="41.4">
      <c r="A2196" s="15">
        <v>11456</v>
      </c>
      <c r="B2196" s="17" t="s">
        <v>2494</v>
      </c>
      <c r="C2196" s="18" t="s">
        <v>334</v>
      </c>
      <c r="D2196" s="19">
        <v>21.51</v>
      </c>
    </row>
    <row r="2197" spans="1:4" ht="55.2">
      <c r="A2197" s="15">
        <v>3107</v>
      </c>
      <c r="B2197" s="17" t="s">
        <v>2495</v>
      </c>
      <c r="C2197" s="18" t="s">
        <v>334</v>
      </c>
      <c r="D2197" s="19">
        <v>9.07</v>
      </c>
    </row>
    <row r="2198" spans="1:4" ht="55.2">
      <c r="A2198" s="15">
        <v>43583</v>
      </c>
      <c r="B2198" s="17" t="s">
        <v>2496</v>
      </c>
      <c r="C2198" s="18" t="s">
        <v>334</v>
      </c>
      <c r="D2198" s="19">
        <v>10.23</v>
      </c>
    </row>
    <row r="2199" spans="1:4" ht="55.2">
      <c r="A2199" s="15">
        <v>43586</v>
      </c>
      <c r="B2199" s="17" t="s">
        <v>2497</v>
      </c>
      <c r="C2199" s="18" t="s">
        <v>334</v>
      </c>
      <c r="D2199" s="19">
        <v>10.49</v>
      </c>
    </row>
    <row r="2200" spans="1:4" ht="55.2">
      <c r="A2200" s="15">
        <v>11461</v>
      </c>
      <c r="B2200" s="17" t="s">
        <v>2498</v>
      </c>
      <c r="C2200" s="18" t="s">
        <v>334</v>
      </c>
      <c r="D2200" s="19">
        <v>11.43</v>
      </c>
    </row>
    <row r="2201" spans="1:4" ht="55.2">
      <c r="A2201" s="15">
        <v>43587</v>
      </c>
      <c r="B2201" s="17" t="s">
        <v>2499</v>
      </c>
      <c r="C2201" s="18" t="s">
        <v>334</v>
      </c>
      <c r="D2201" s="19">
        <v>13.19</v>
      </c>
    </row>
    <row r="2202" spans="1:4" ht="55.2">
      <c r="A2202" s="15">
        <v>3106</v>
      </c>
      <c r="B2202" s="17" t="s">
        <v>2500</v>
      </c>
      <c r="C2202" s="18" t="s">
        <v>334</v>
      </c>
      <c r="D2202" s="19">
        <v>16.73</v>
      </c>
    </row>
    <row r="2203" spans="1:4">
      <c r="A2203" s="15">
        <v>25951</v>
      </c>
      <c r="B2203" s="17" t="s">
        <v>2501</v>
      </c>
      <c r="C2203" s="18" t="s">
        <v>407</v>
      </c>
      <c r="D2203" s="19">
        <v>2.64</v>
      </c>
    </row>
    <row r="2204" spans="1:4">
      <c r="A2204" s="15">
        <v>3123</v>
      </c>
      <c r="B2204" s="17" t="s">
        <v>2502</v>
      </c>
      <c r="C2204" s="18" t="s">
        <v>407</v>
      </c>
      <c r="D2204" s="19">
        <v>2.46</v>
      </c>
    </row>
    <row r="2205" spans="1:4">
      <c r="A2205" s="15">
        <v>38125</v>
      </c>
      <c r="B2205" s="17" t="s">
        <v>2503</v>
      </c>
      <c r="C2205" s="18" t="s">
        <v>407</v>
      </c>
      <c r="D2205" s="19">
        <v>0.85</v>
      </c>
    </row>
    <row r="2206" spans="1:4" ht="41.4">
      <c r="A2206" s="15">
        <v>39014</v>
      </c>
      <c r="B2206" s="17" t="s">
        <v>2504</v>
      </c>
      <c r="C2206" s="18" t="s">
        <v>407</v>
      </c>
      <c r="D2206" s="19">
        <v>8.64</v>
      </c>
    </row>
    <row r="2207" spans="1:4" ht="27.6">
      <c r="A2207" s="15">
        <v>39365</v>
      </c>
      <c r="B2207" s="17" t="s">
        <v>2505</v>
      </c>
      <c r="C2207" s="18" t="s">
        <v>334</v>
      </c>
      <c r="D2207" s="19">
        <v>1048.2</v>
      </c>
    </row>
    <row r="2208" spans="1:4" ht="27.6">
      <c r="A2208" s="15">
        <v>39366</v>
      </c>
      <c r="B2208" s="17" t="s">
        <v>2506</v>
      </c>
      <c r="C2208" s="18" t="s">
        <v>334</v>
      </c>
      <c r="D2208" s="19">
        <v>2683.83</v>
      </c>
    </row>
    <row r="2209" spans="1:4" ht="27.6">
      <c r="A2209" s="15">
        <v>39367</v>
      </c>
      <c r="B2209" s="17" t="s">
        <v>2507</v>
      </c>
      <c r="C2209" s="18" t="s">
        <v>334</v>
      </c>
      <c r="D2209" s="19">
        <v>3668.31</v>
      </c>
    </row>
    <row r="2210" spans="1:4" ht="27.6">
      <c r="A2210" s="15">
        <v>37394</v>
      </c>
      <c r="B2210" s="17" t="s">
        <v>2508</v>
      </c>
      <c r="C2210" s="18" t="s">
        <v>2509</v>
      </c>
      <c r="D2210" s="19">
        <v>40.49</v>
      </c>
    </row>
    <row r="2211" spans="1:4">
      <c r="A2211" s="15">
        <v>14146</v>
      </c>
      <c r="B2211" s="17" t="s">
        <v>2510</v>
      </c>
      <c r="C2211" s="18" t="s">
        <v>2509</v>
      </c>
      <c r="D2211" s="19">
        <v>65.12</v>
      </c>
    </row>
    <row r="2212" spans="1:4">
      <c r="A2212" s="15">
        <v>38134</v>
      </c>
      <c r="B2212" s="17" t="s">
        <v>2511</v>
      </c>
      <c r="C2212" s="18" t="s">
        <v>407</v>
      </c>
      <c r="D2212" s="19">
        <v>71.16</v>
      </c>
    </row>
    <row r="2213" spans="1:4">
      <c r="A2213" s="15">
        <v>38132</v>
      </c>
      <c r="B2213" s="17" t="s">
        <v>2512</v>
      </c>
      <c r="C2213" s="18" t="s">
        <v>407</v>
      </c>
      <c r="D2213" s="19">
        <v>72.58</v>
      </c>
    </row>
    <row r="2214" spans="1:4">
      <c r="A2214" s="15">
        <v>38133</v>
      </c>
      <c r="B2214" s="17" t="s">
        <v>2513</v>
      </c>
      <c r="C2214" s="18" t="s">
        <v>407</v>
      </c>
      <c r="D2214" s="19">
        <v>70.2</v>
      </c>
    </row>
    <row r="2215" spans="1:4" ht="27.6">
      <c r="A2215" s="15">
        <v>938</v>
      </c>
      <c r="B2215" s="17" t="s">
        <v>2514</v>
      </c>
      <c r="C2215" s="18" t="s">
        <v>89</v>
      </c>
      <c r="D2215" s="19">
        <v>1.44</v>
      </c>
    </row>
    <row r="2216" spans="1:4" ht="27.6">
      <c r="A2216" s="15">
        <v>937</v>
      </c>
      <c r="B2216" s="17" t="s">
        <v>2515</v>
      </c>
      <c r="C2216" s="18" t="s">
        <v>89</v>
      </c>
      <c r="D2216" s="19">
        <v>8.89</v>
      </c>
    </row>
    <row r="2217" spans="1:4" ht="27.6">
      <c r="A2217" s="15">
        <v>939</v>
      </c>
      <c r="B2217" s="17" t="s">
        <v>2516</v>
      </c>
      <c r="C2217" s="18" t="s">
        <v>89</v>
      </c>
      <c r="D2217" s="19">
        <v>2.2999999999999998</v>
      </c>
    </row>
    <row r="2218" spans="1:4" ht="27.6">
      <c r="A2218" s="15">
        <v>944</v>
      </c>
      <c r="B2218" s="17" t="s">
        <v>2517</v>
      </c>
      <c r="C2218" s="18" t="s">
        <v>89</v>
      </c>
      <c r="D2218" s="19">
        <v>3.93</v>
      </c>
    </row>
    <row r="2219" spans="1:4" ht="27.6">
      <c r="A2219" s="15">
        <v>940</v>
      </c>
      <c r="B2219" s="17" t="s">
        <v>2518</v>
      </c>
      <c r="C2219" s="18" t="s">
        <v>89</v>
      </c>
      <c r="D2219" s="19">
        <v>5.43</v>
      </c>
    </row>
    <row r="2220" spans="1:4" ht="27.6">
      <c r="A2220" s="15">
        <v>936</v>
      </c>
      <c r="B2220" s="17" t="s">
        <v>2519</v>
      </c>
      <c r="C2220" s="18" t="s">
        <v>89</v>
      </c>
      <c r="D2220" s="19">
        <v>1.71</v>
      </c>
    </row>
    <row r="2221" spans="1:4" ht="27.6">
      <c r="A2221" s="15">
        <v>935</v>
      </c>
      <c r="B2221" s="17" t="s">
        <v>2520</v>
      </c>
      <c r="C2221" s="18" t="s">
        <v>89</v>
      </c>
      <c r="D2221" s="19">
        <v>1.3</v>
      </c>
    </row>
    <row r="2222" spans="1:4" ht="27.6">
      <c r="A2222" s="15">
        <v>406</v>
      </c>
      <c r="B2222" s="17" t="s">
        <v>2521</v>
      </c>
      <c r="C2222" s="18" t="s">
        <v>334</v>
      </c>
      <c r="D2222" s="19">
        <v>85.65</v>
      </c>
    </row>
    <row r="2223" spans="1:4" ht="27.6">
      <c r="A2223" s="15">
        <v>42529</v>
      </c>
      <c r="B2223" s="17" t="s">
        <v>2522</v>
      </c>
      <c r="C2223" s="18" t="s">
        <v>89</v>
      </c>
      <c r="D2223" s="19">
        <v>1.32</v>
      </c>
    </row>
    <row r="2224" spans="1:4" ht="27.6">
      <c r="A2224" s="15">
        <v>39634</v>
      </c>
      <c r="B2224" s="17" t="s">
        <v>2523</v>
      </c>
      <c r="C2224" s="18" t="s">
        <v>89</v>
      </c>
      <c r="D2224" s="19">
        <v>9.68</v>
      </c>
    </row>
    <row r="2225" spans="1:4" ht="27.6">
      <c r="A2225" s="15">
        <v>39701</v>
      </c>
      <c r="B2225" s="17" t="s">
        <v>2524</v>
      </c>
      <c r="C2225" s="18" t="s">
        <v>334</v>
      </c>
      <c r="D2225" s="19">
        <v>91.4</v>
      </c>
    </row>
    <row r="2226" spans="1:4">
      <c r="A2226" s="15">
        <v>12815</v>
      </c>
      <c r="B2226" s="17" t="s">
        <v>2525</v>
      </c>
      <c r="C2226" s="18" t="s">
        <v>334</v>
      </c>
      <c r="D2226" s="19">
        <v>9</v>
      </c>
    </row>
    <row r="2227" spans="1:4">
      <c r="A2227" s="15">
        <v>407</v>
      </c>
      <c r="B2227" s="17" t="s">
        <v>2526</v>
      </c>
      <c r="C2227" s="18" t="s">
        <v>407</v>
      </c>
      <c r="D2227" s="19">
        <v>52.16</v>
      </c>
    </row>
    <row r="2228" spans="1:4" ht="27.6">
      <c r="A2228" s="15">
        <v>39431</v>
      </c>
      <c r="B2228" s="17" t="s">
        <v>2527</v>
      </c>
      <c r="C2228" s="18" t="s">
        <v>89</v>
      </c>
      <c r="D2228" s="19">
        <v>0.21</v>
      </c>
    </row>
    <row r="2229" spans="1:4" ht="27.6">
      <c r="A2229" s="15">
        <v>39432</v>
      </c>
      <c r="B2229" s="17" t="s">
        <v>2528</v>
      </c>
      <c r="C2229" s="18" t="s">
        <v>89</v>
      </c>
      <c r="D2229" s="19">
        <v>2.77</v>
      </c>
    </row>
    <row r="2230" spans="1:4" ht="27.6">
      <c r="A2230" s="15">
        <v>20111</v>
      </c>
      <c r="B2230" s="17" t="s">
        <v>2529</v>
      </c>
      <c r="C2230" s="18" t="s">
        <v>334</v>
      </c>
      <c r="D2230" s="19">
        <v>10</v>
      </c>
    </row>
    <row r="2231" spans="1:4" ht="27.6">
      <c r="A2231" s="15">
        <v>21127</v>
      </c>
      <c r="B2231" s="17" t="s">
        <v>2530</v>
      </c>
      <c r="C2231" s="18" t="s">
        <v>334</v>
      </c>
      <c r="D2231" s="19">
        <v>3.78</v>
      </c>
    </row>
    <row r="2232" spans="1:4" ht="27.6">
      <c r="A2232" s="15">
        <v>404</v>
      </c>
      <c r="B2232" s="17" t="s">
        <v>2531</v>
      </c>
      <c r="C2232" s="18" t="s">
        <v>89</v>
      </c>
      <c r="D2232" s="19">
        <v>1.36</v>
      </c>
    </row>
    <row r="2233" spans="1:4" ht="27.6">
      <c r="A2233" s="15">
        <v>14151</v>
      </c>
      <c r="B2233" s="17" t="s">
        <v>2532</v>
      </c>
      <c r="C2233" s="18" t="s">
        <v>334</v>
      </c>
      <c r="D2233" s="19">
        <v>46.8</v>
      </c>
    </row>
    <row r="2234" spans="1:4" ht="27.6">
      <c r="A2234" s="15">
        <v>14153</v>
      </c>
      <c r="B2234" s="17" t="s">
        <v>2533</v>
      </c>
      <c r="C2234" s="18" t="s">
        <v>334</v>
      </c>
      <c r="D2234" s="19">
        <v>52.91</v>
      </c>
    </row>
    <row r="2235" spans="1:4" ht="27.6">
      <c r="A2235" s="15">
        <v>14152</v>
      </c>
      <c r="B2235" s="17" t="s">
        <v>2534</v>
      </c>
      <c r="C2235" s="18" t="s">
        <v>334</v>
      </c>
      <c r="D2235" s="19">
        <v>40.61</v>
      </c>
    </row>
    <row r="2236" spans="1:4" ht="27.6">
      <c r="A2236" s="15">
        <v>14154</v>
      </c>
      <c r="B2236" s="17" t="s">
        <v>2535</v>
      </c>
      <c r="C2236" s="18" t="s">
        <v>334</v>
      </c>
      <c r="D2236" s="19">
        <v>142.16</v>
      </c>
    </row>
    <row r="2237" spans="1:4" ht="27.6">
      <c r="A2237" s="15">
        <v>42015</v>
      </c>
      <c r="B2237" s="17" t="s">
        <v>2536</v>
      </c>
      <c r="C2237" s="18" t="s">
        <v>89</v>
      </c>
      <c r="D2237" s="19">
        <v>1.6</v>
      </c>
    </row>
    <row r="2238" spans="1:4">
      <c r="A2238" s="15">
        <v>3146</v>
      </c>
      <c r="B2238" s="17" t="s">
        <v>2537</v>
      </c>
      <c r="C2238" s="18" t="s">
        <v>334</v>
      </c>
      <c r="D2238" s="19">
        <v>4.97</v>
      </c>
    </row>
    <row r="2239" spans="1:4">
      <c r="A2239" s="15">
        <v>3143</v>
      </c>
      <c r="B2239" s="17" t="s">
        <v>2538</v>
      </c>
      <c r="C2239" s="18" t="s">
        <v>334</v>
      </c>
      <c r="D2239" s="19">
        <v>11.3</v>
      </c>
    </row>
    <row r="2240" spans="1:4">
      <c r="A2240" s="15">
        <v>3148</v>
      </c>
      <c r="B2240" s="17" t="s">
        <v>2539</v>
      </c>
      <c r="C2240" s="18" t="s">
        <v>334</v>
      </c>
      <c r="D2240" s="19">
        <v>18.329999999999998</v>
      </c>
    </row>
    <row r="2241" spans="1:4" ht="27.6">
      <c r="A2241" s="15">
        <v>4310</v>
      </c>
      <c r="B2241" s="17" t="s">
        <v>2540</v>
      </c>
      <c r="C2241" s="18" t="s">
        <v>334</v>
      </c>
      <c r="D2241" s="19">
        <v>2.68</v>
      </c>
    </row>
    <row r="2242" spans="1:4" ht="27.6">
      <c r="A2242" s="15">
        <v>4311</v>
      </c>
      <c r="B2242" s="17" t="s">
        <v>2541</v>
      </c>
      <c r="C2242" s="18" t="s">
        <v>334</v>
      </c>
      <c r="D2242" s="19">
        <v>1.88</v>
      </c>
    </row>
    <row r="2243" spans="1:4" ht="27.6">
      <c r="A2243" s="15">
        <v>4312</v>
      </c>
      <c r="B2243" s="17" t="s">
        <v>2542</v>
      </c>
      <c r="C2243" s="18" t="s">
        <v>334</v>
      </c>
      <c r="D2243" s="19">
        <v>2.64</v>
      </c>
    </row>
    <row r="2244" spans="1:4">
      <c r="A2244" s="15">
        <v>13261</v>
      </c>
      <c r="B2244" s="17" t="s">
        <v>2543</v>
      </c>
      <c r="C2244" s="18" t="s">
        <v>334</v>
      </c>
      <c r="D2244" s="19">
        <v>3.07</v>
      </c>
    </row>
    <row r="2245" spans="1:4">
      <c r="A2245" s="15">
        <v>3255</v>
      </c>
      <c r="B2245" s="17" t="s">
        <v>2544</v>
      </c>
      <c r="C2245" s="18" t="s">
        <v>334</v>
      </c>
      <c r="D2245" s="19">
        <v>7.47</v>
      </c>
    </row>
    <row r="2246" spans="1:4">
      <c r="A2246" s="15">
        <v>3254</v>
      </c>
      <c r="B2246" s="17" t="s">
        <v>2545</v>
      </c>
      <c r="C2246" s="18" t="s">
        <v>334</v>
      </c>
      <c r="D2246" s="19">
        <v>121.37</v>
      </c>
    </row>
    <row r="2247" spans="1:4">
      <c r="A2247" s="15">
        <v>3259</v>
      </c>
      <c r="B2247" s="17" t="s">
        <v>2546</v>
      </c>
      <c r="C2247" s="18" t="s">
        <v>334</v>
      </c>
      <c r="D2247" s="19">
        <v>14.58</v>
      </c>
    </row>
    <row r="2248" spans="1:4">
      <c r="A2248" s="15">
        <v>3258</v>
      </c>
      <c r="B2248" s="17" t="s">
        <v>2547</v>
      </c>
      <c r="C2248" s="18" t="s">
        <v>334</v>
      </c>
      <c r="D2248" s="19">
        <v>8.81</v>
      </c>
    </row>
    <row r="2249" spans="1:4">
      <c r="A2249" s="15">
        <v>3251</v>
      </c>
      <c r="B2249" s="17" t="s">
        <v>2548</v>
      </c>
      <c r="C2249" s="18" t="s">
        <v>334</v>
      </c>
      <c r="D2249" s="19">
        <v>5.19</v>
      </c>
    </row>
    <row r="2250" spans="1:4">
      <c r="A2250" s="15">
        <v>3256</v>
      </c>
      <c r="B2250" s="17" t="s">
        <v>2549</v>
      </c>
      <c r="C2250" s="18" t="s">
        <v>334</v>
      </c>
      <c r="D2250" s="19">
        <v>9.84</v>
      </c>
    </row>
    <row r="2251" spans="1:4">
      <c r="A2251" s="15">
        <v>3261</v>
      </c>
      <c r="B2251" s="17" t="s">
        <v>2550</v>
      </c>
      <c r="C2251" s="18" t="s">
        <v>334</v>
      </c>
      <c r="D2251" s="19">
        <v>107.33</v>
      </c>
    </row>
    <row r="2252" spans="1:4">
      <c r="A2252" s="15">
        <v>3260</v>
      </c>
      <c r="B2252" s="17" t="s">
        <v>2551</v>
      </c>
      <c r="C2252" s="18" t="s">
        <v>334</v>
      </c>
      <c r="D2252" s="19">
        <v>18.440000000000001</v>
      </c>
    </row>
    <row r="2253" spans="1:4" ht="27.6">
      <c r="A2253" s="15">
        <v>3272</v>
      </c>
      <c r="B2253" s="17" t="s">
        <v>2552</v>
      </c>
      <c r="C2253" s="18" t="s">
        <v>334</v>
      </c>
      <c r="D2253" s="19">
        <v>32.229999999999997</v>
      </c>
    </row>
    <row r="2254" spans="1:4" ht="27.6">
      <c r="A2254" s="15">
        <v>3265</v>
      </c>
      <c r="B2254" s="17" t="s">
        <v>2553</v>
      </c>
      <c r="C2254" s="18" t="s">
        <v>334</v>
      </c>
      <c r="D2254" s="19">
        <v>25.61</v>
      </c>
    </row>
    <row r="2255" spans="1:4">
      <c r="A2255" s="15">
        <v>3262</v>
      </c>
      <c r="B2255" s="17" t="s">
        <v>2554</v>
      </c>
      <c r="C2255" s="18" t="s">
        <v>334</v>
      </c>
      <c r="D2255" s="19">
        <v>11.21</v>
      </c>
    </row>
    <row r="2256" spans="1:4">
      <c r="A2256" s="15">
        <v>3264</v>
      </c>
      <c r="B2256" s="17" t="s">
        <v>2555</v>
      </c>
      <c r="C2256" s="18" t="s">
        <v>334</v>
      </c>
      <c r="D2256" s="19">
        <v>18.41</v>
      </c>
    </row>
    <row r="2257" spans="1:4" ht="27.6">
      <c r="A2257" s="15">
        <v>3267</v>
      </c>
      <c r="B2257" s="17" t="s">
        <v>2556</v>
      </c>
      <c r="C2257" s="18" t="s">
        <v>334</v>
      </c>
      <c r="D2257" s="19">
        <v>60.14</v>
      </c>
    </row>
    <row r="2258" spans="1:4">
      <c r="A2258" s="15">
        <v>3266</v>
      </c>
      <c r="B2258" s="17" t="s">
        <v>2557</v>
      </c>
      <c r="C2258" s="18" t="s">
        <v>334</v>
      </c>
      <c r="D2258" s="19">
        <v>38.26</v>
      </c>
    </row>
    <row r="2259" spans="1:4">
      <c r="A2259" s="15">
        <v>3263</v>
      </c>
      <c r="B2259" s="17" t="s">
        <v>2558</v>
      </c>
      <c r="C2259" s="18" t="s">
        <v>334</v>
      </c>
      <c r="D2259" s="19">
        <v>15.31</v>
      </c>
    </row>
    <row r="2260" spans="1:4">
      <c r="A2260" s="15">
        <v>3268</v>
      </c>
      <c r="B2260" s="17" t="s">
        <v>2559</v>
      </c>
      <c r="C2260" s="18" t="s">
        <v>334</v>
      </c>
      <c r="D2260" s="19">
        <v>81.319999999999993</v>
      </c>
    </row>
    <row r="2261" spans="1:4">
      <c r="A2261" s="15">
        <v>3271</v>
      </c>
      <c r="B2261" s="17" t="s">
        <v>2560</v>
      </c>
      <c r="C2261" s="18" t="s">
        <v>334</v>
      </c>
      <c r="D2261" s="19">
        <v>120.22</v>
      </c>
    </row>
    <row r="2262" spans="1:4">
      <c r="A2262" s="15">
        <v>3270</v>
      </c>
      <c r="B2262" s="17" t="s">
        <v>2561</v>
      </c>
      <c r="C2262" s="18" t="s">
        <v>334</v>
      </c>
      <c r="D2262" s="19">
        <v>201.98</v>
      </c>
    </row>
    <row r="2263" spans="1:4" ht="41.4">
      <c r="A2263" s="15">
        <v>3275</v>
      </c>
      <c r="B2263" s="17" t="s">
        <v>2562</v>
      </c>
      <c r="C2263" s="18" t="s">
        <v>332</v>
      </c>
      <c r="D2263" s="19">
        <v>107.01</v>
      </c>
    </row>
    <row r="2264" spans="1:4" ht="41.4">
      <c r="A2264" s="15">
        <v>39512</v>
      </c>
      <c r="B2264" s="17" t="s">
        <v>2563</v>
      </c>
      <c r="C2264" s="18" t="s">
        <v>332</v>
      </c>
      <c r="D2264" s="19">
        <v>110.96</v>
      </c>
    </row>
    <row r="2265" spans="1:4" ht="41.4">
      <c r="A2265" s="15">
        <v>39511</v>
      </c>
      <c r="B2265" s="17" t="s">
        <v>2564</v>
      </c>
      <c r="C2265" s="18" t="s">
        <v>332</v>
      </c>
      <c r="D2265" s="19">
        <v>121.03</v>
      </c>
    </row>
    <row r="2266" spans="1:4" ht="41.4">
      <c r="A2266" s="15">
        <v>39513</v>
      </c>
      <c r="B2266" s="17" t="s">
        <v>2565</v>
      </c>
      <c r="C2266" s="18" t="s">
        <v>332</v>
      </c>
      <c r="D2266" s="19">
        <v>129.81</v>
      </c>
    </row>
    <row r="2267" spans="1:4" ht="27.6">
      <c r="A2267" s="15">
        <v>3286</v>
      </c>
      <c r="B2267" s="17" t="s">
        <v>2566</v>
      </c>
      <c r="C2267" s="18" t="s">
        <v>332</v>
      </c>
      <c r="D2267" s="19">
        <v>62.2</v>
      </c>
    </row>
    <row r="2268" spans="1:4" ht="41.4">
      <c r="A2268" s="15">
        <v>3287</v>
      </c>
      <c r="B2268" s="17" t="s">
        <v>2567</v>
      </c>
      <c r="C2268" s="18" t="s">
        <v>332</v>
      </c>
      <c r="D2268" s="19">
        <v>94</v>
      </c>
    </row>
    <row r="2269" spans="1:4" ht="27.6">
      <c r="A2269" s="15">
        <v>3283</v>
      </c>
      <c r="B2269" s="17" t="s">
        <v>2568</v>
      </c>
      <c r="C2269" s="18" t="s">
        <v>332</v>
      </c>
      <c r="D2269" s="19">
        <v>19.739999999999998</v>
      </c>
    </row>
    <row r="2270" spans="1:4" ht="27.6">
      <c r="A2270" s="15">
        <v>11587</v>
      </c>
      <c r="B2270" s="17" t="s">
        <v>2569</v>
      </c>
      <c r="C2270" s="18" t="s">
        <v>332</v>
      </c>
      <c r="D2270" s="19">
        <v>73.38</v>
      </c>
    </row>
    <row r="2271" spans="1:4" ht="27.6">
      <c r="A2271" s="15">
        <v>36225</v>
      </c>
      <c r="B2271" s="17" t="s">
        <v>2570</v>
      </c>
      <c r="C2271" s="18" t="s">
        <v>332</v>
      </c>
      <c r="D2271" s="19">
        <v>29.81</v>
      </c>
    </row>
    <row r="2272" spans="1:4" ht="27.6">
      <c r="A2272" s="15">
        <v>36230</v>
      </c>
      <c r="B2272" s="17" t="s">
        <v>2571</v>
      </c>
      <c r="C2272" s="18" t="s">
        <v>332</v>
      </c>
      <c r="D2272" s="19">
        <v>21.9</v>
      </c>
    </row>
    <row r="2273" spans="1:4" ht="27.6">
      <c r="A2273" s="15">
        <v>36238</v>
      </c>
      <c r="B2273" s="17" t="s">
        <v>2572</v>
      </c>
      <c r="C2273" s="18" t="s">
        <v>332</v>
      </c>
      <c r="D2273" s="19">
        <v>21.4</v>
      </c>
    </row>
    <row r="2274" spans="1:4" ht="41.4">
      <c r="A2274" s="15">
        <v>39363</v>
      </c>
      <c r="B2274" s="17" t="s">
        <v>2573</v>
      </c>
      <c r="C2274" s="18" t="s">
        <v>334</v>
      </c>
      <c r="D2274" s="19">
        <v>4269.7299999999996</v>
      </c>
    </row>
    <row r="2275" spans="1:4" ht="41.4">
      <c r="A2275" s="15">
        <v>39361</v>
      </c>
      <c r="B2275" s="17" t="s">
        <v>2574</v>
      </c>
      <c r="C2275" s="18" t="s">
        <v>334</v>
      </c>
      <c r="D2275" s="19">
        <v>1097.93</v>
      </c>
    </row>
    <row r="2276" spans="1:4" ht="41.4">
      <c r="A2276" s="15">
        <v>39362</v>
      </c>
      <c r="B2276" s="17" t="s">
        <v>2575</v>
      </c>
      <c r="C2276" s="18" t="s">
        <v>334</v>
      </c>
      <c r="D2276" s="19">
        <v>3378.61</v>
      </c>
    </row>
    <row r="2277" spans="1:4" ht="41.4">
      <c r="A2277" s="15">
        <v>39364</v>
      </c>
      <c r="B2277" s="17" t="s">
        <v>2576</v>
      </c>
      <c r="C2277" s="18" t="s">
        <v>334</v>
      </c>
      <c r="D2277" s="19">
        <v>9759.39</v>
      </c>
    </row>
    <row r="2278" spans="1:4" ht="27.6">
      <c r="A2278" s="15">
        <v>14576</v>
      </c>
      <c r="B2278" s="17" t="s">
        <v>2577</v>
      </c>
      <c r="C2278" s="18" t="s">
        <v>334</v>
      </c>
      <c r="D2278" s="19">
        <v>4186460.85</v>
      </c>
    </row>
    <row r="2279" spans="1:4" ht="27.6">
      <c r="A2279" s="15">
        <v>13877</v>
      </c>
      <c r="B2279" s="17" t="s">
        <v>2578</v>
      </c>
      <c r="C2279" s="18" t="s">
        <v>334</v>
      </c>
      <c r="D2279" s="19">
        <v>1792161.45</v>
      </c>
    </row>
    <row r="2280" spans="1:4">
      <c r="A2280" s="15">
        <v>7307</v>
      </c>
      <c r="B2280" s="17" t="s">
        <v>2579</v>
      </c>
      <c r="C2280" s="18" t="s">
        <v>352</v>
      </c>
      <c r="D2280" s="19">
        <v>26.93</v>
      </c>
    </row>
    <row r="2281" spans="1:4">
      <c r="A2281" s="15">
        <v>38122</v>
      </c>
      <c r="B2281" s="17" t="s">
        <v>2580</v>
      </c>
      <c r="C2281" s="18" t="s">
        <v>352</v>
      </c>
      <c r="D2281" s="19">
        <v>6.98</v>
      </c>
    </row>
    <row r="2282" spans="1:4" ht="27.6">
      <c r="A2282" s="15">
        <v>38633</v>
      </c>
      <c r="B2282" s="17" t="s">
        <v>2581</v>
      </c>
      <c r="C2282" s="18" t="s">
        <v>334</v>
      </c>
      <c r="D2282" s="19">
        <v>18.39</v>
      </c>
    </row>
    <row r="2283" spans="1:4" ht="27.6">
      <c r="A2283" s="15">
        <v>12344</v>
      </c>
      <c r="B2283" s="17" t="s">
        <v>2582</v>
      </c>
      <c r="C2283" s="18" t="s">
        <v>334</v>
      </c>
      <c r="D2283" s="19">
        <v>3.03</v>
      </c>
    </row>
    <row r="2284" spans="1:4" ht="27.6">
      <c r="A2284" s="15">
        <v>12343</v>
      </c>
      <c r="B2284" s="17" t="s">
        <v>2583</v>
      </c>
      <c r="C2284" s="18" t="s">
        <v>334</v>
      </c>
      <c r="D2284" s="19">
        <v>4.7</v>
      </c>
    </row>
    <row r="2285" spans="1:4" ht="27.6">
      <c r="A2285" s="15">
        <v>3295</v>
      </c>
      <c r="B2285" s="17" t="s">
        <v>2584</v>
      </c>
      <c r="C2285" s="18" t="s">
        <v>334</v>
      </c>
      <c r="D2285" s="19">
        <v>16.440000000000001</v>
      </c>
    </row>
    <row r="2286" spans="1:4" ht="27.6">
      <c r="A2286" s="15">
        <v>3302</v>
      </c>
      <c r="B2286" s="17" t="s">
        <v>2585</v>
      </c>
      <c r="C2286" s="18" t="s">
        <v>334</v>
      </c>
      <c r="D2286" s="19">
        <v>17.190000000000001</v>
      </c>
    </row>
    <row r="2287" spans="1:4" ht="27.6">
      <c r="A2287" s="15">
        <v>3297</v>
      </c>
      <c r="B2287" s="17" t="s">
        <v>2586</v>
      </c>
      <c r="C2287" s="18" t="s">
        <v>334</v>
      </c>
      <c r="D2287" s="19">
        <v>18.350000000000001</v>
      </c>
    </row>
    <row r="2288" spans="1:4" ht="27.6">
      <c r="A2288" s="15">
        <v>3294</v>
      </c>
      <c r="B2288" s="17" t="s">
        <v>2587</v>
      </c>
      <c r="C2288" s="18" t="s">
        <v>334</v>
      </c>
      <c r="D2288" s="19">
        <v>18.63</v>
      </c>
    </row>
    <row r="2289" spans="1:4" ht="27.6">
      <c r="A2289" s="15">
        <v>3292</v>
      </c>
      <c r="B2289" s="17" t="s">
        <v>2588</v>
      </c>
      <c r="C2289" s="18" t="s">
        <v>334</v>
      </c>
      <c r="D2289" s="19">
        <v>17.5</v>
      </c>
    </row>
    <row r="2290" spans="1:4" ht="27.6">
      <c r="A2290" s="15">
        <v>3298</v>
      </c>
      <c r="B2290" s="17" t="s">
        <v>2589</v>
      </c>
      <c r="C2290" s="18" t="s">
        <v>334</v>
      </c>
      <c r="D2290" s="19">
        <v>41.01</v>
      </c>
    </row>
    <row r="2291" spans="1:4" ht="27.6">
      <c r="A2291" s="15">
        <v>11596</v>
      </c>
      <c r="B2291" s="17" t="s">
        <v>2590</v>
      </c>
      <c r="C2291" s="18" t="s">
        <v>334</v>
      </c>
      <c r="D2291" s="19">
        <v>427.37</v>
      </c>
    </row>
    <row r="2292" spans="1:4" ht="41.4">
      <c r="A2292" s="15">
        <v>34802</v>
      </c>
      <c r="B2292" s="17" t="s">
        <v>2591</v>
      </c>
      <c r="C2292" s="18" t="s">
        <v>334</v>
      </c>
      <c r="D2292" s="19">
        <v>1173.69</v>
      </c>
    </row>
    <row r="2293" spans="1:4" ht="41.4">
      <c r="A2293" s="15">
        <v>11588</v>
      </c>
      <c r="B2293" s="17" t="s">
        <v>2592</v>
      </c>
      <c r="C2293" s="18" t="s">
        <v>334</v>
      </c>
      <c r="D2293" s="19">
        <v>1266.23</v>
      </c>
    </row>
    <row r="2294" spans="1:4" ht="41.4">
      <c r="A2294" s="15">
        <v>34383</v>
      </c>
      <c r="B2294" s="17" t="s">
        <v>2593</v>
      </c>
      <c r="C2294" s="18" t="s">
        <v>334</v>
      </c>
      <c r="D2294" s="19">
        <v>1392.94</v>
      </c>
    </row>
    <row r="2295" spans="1:4" ht="41.4">
      <c r="A2295" s="15">
        <v>40451</v>
      </c>
      <c r="B2295" s="17" t="s">
        <v>2594</v>
      </c>
      <c r="C2295" s="18" t="s">
        <v>332</v>
      </c>
      <c r="D2295" s="19">
        <v>112.6</v>
      </c>
    </row>
    <row r="2296" spans="1:4" ht="41.4">
      <c r="A2296" s="15">
        <v>40453</v>
      </c>
      <c r="B2296" s="17" t="s">
        <v>2595</v>
      </c>
      <c r="C2296" s="18" t="s">
        <v>332</v>
      </c>
      <c r="D2296" s="19">
        <v>121.83</v>
      </c>
    </row>
    <row r="2297" spans="1:4" ht="41.4">
      <c r="A2297" s="15">
        <v>40452</v>
      </c>
      <c r="B2297" s="17" t="s">
        <v>2596</v>
      </c>
      <c r="C2297" s="18" t="s">
        <v>332</v>
      </c>
      <c r="D2297" s="19">
        <v>133.63</v>
      </c>
    </row>
    <row r="2298" spans="1:4" ht="27.6">
      <c r="A2298" s="15">
        <v>11594</v>
      </c>
      <c r="B2298" s="17" t="s">
        <v>2597</v>
      </c>
      <c r="C2298" s="18" t="s">
        <v>334</v>
      </c>
      <c r="D2298" s="19">
        <v>403.58</v>
      </c>
    </row>
    <row r="2299" spans="1:4" ht="27.6">
      <c r="A2299" s="15">
        <v>3311</v>
      </c>
      <c r="B2299" s="17" t="s">
        <v>2598</v>
      </c>
      <c r="C2299" s="18" t="s">
        <v>518</v>
      </c>
      <c r="D2299" s="19">
        <v>403.58</v>
      </c>
    </row>
    <row r="2300" spans="1:4" ht="27.6">
      <c r="A2300" s="15">
        <v>11599</v>
      </c>
      <c r="B2300" s="17" t="s">
        <v>2599</v>
      </c>
      <c r="C2300" s="18" t="s">
        <v>334</v>
      </c>
      <c r="D2300" s="19">
        <v>536.72</v>
      </c>
    </row>
    <row r="2301" spans="1:4" ht="27.6">
      <c r="A2301" s="15">
        <v>11593</v>
      </c>
      <c r="B2301" s="17" t="s">
        <v>2600</v>
      </c>
      <c r="C2301" s="18" t="s">
        <v>334</v>
      </c>
      <c r="D2301" s="19">
        <v>752.44</v>
      </c>
    </row>
    <row r="2302" spans="1:4" ht="27.6">
      <c r="A2302" s="15">
        <v>3314</v>
      </c>
      <c r="B2302" s="17" t="s">
        <v>2601</v>
      </c>
      <c r="C2302" s="18" t="s">
        <v>518</v>
      </c>
      <c r="D2302" s="19">
        <v>538.15</v>
      </c>
    </row>
    <row r="2303" spans="1:4" ht="27.6">
      <c r="A2303" s="15">
        <v>11597</v>
      </c>
      <c r="B2303" s="17" t="s">
        <v>2602</v>
      </c>
      <c r="C2303" s="18" t="s">
        <v>334</v>
      </c>
      <c r="D2303" s="19">
        <v>625.79999999999995</v>
      </c>
    </row>
    <row r="2304" spans="1:4" ht="27.6">
      <c r="A2304" s="15">
        <v>3309</v>
      </c>
      <c r="B2304" s="17" t="s">
        <v>2603</v>
      </c>
      <c r="C2304" s="18" t="s">
        <v>518</v>
      </c>
      <c r="D2304" s="19">
        <v>427.37</v>
      </c>
    </row>
    <row r="2305" spans="1:4" ht="41.4">
      <c r="A2305" s="15">
        <v>34612</v>
      </c>
      <c r="B2305" s="17" t="s">
        <v>2604</v>
      </c>
      <c r="C2305" s="18" t="s">
        <v>334</v>
      </c>
      <c r="D2305" s="19">
        <v>774.01</v>
      </c>
    </row>
    <row r="2306" spans="1:4" ht="41.4">
      <c r="A2306" s="15">
        <v>34635</v>
      </c>
      <c r="B2306" s="17" t="s">
        <v>2605</v>
      </c>
      <c r="C2306" s="18" t="s">
        <v>334</v>
      </c>
      <c r="D2306" s="19">
        <v>995.34</v>
      </c>
    </row>
    <row r="2307" spans="1:4" ht="41.4">
      <c r="A2307" s="15">
        <v>34633</v>
      </c>
      <c r="B2307" s="17" t="s">
        <v>2606</v>
      </c>
      <c r="C2307" s="18" t="s">
        <v>334</v>
      </c>
      <c r="D2307" s="19">
        <v>1097.1300000000001</v>
      </c>
    </row>
    <row r="2308" spans="1:4" ht="41.4">
      <c r="A2308" s="15">
        <v>40440</v>
      </c>
      <c r="B2308" s="17" t="s">
        <v>2607</v>
      </c>
      <c r="C2308" s="18" t="s">
        <v>518</v>
      </c>
      <c r="D2308" s="19">
        <v>560.54</v>
      </c>
    </row>
    <row r="2309" spans="1:4" ht="41.4">
      <c r="A2309" s="15">
        <v>40441</v>
      </c>
      <c r="B2309" s="17" t="s">
        <v>2608</v>
      </c>
      <c r="C2309" s="18" t="s">
        <v>518</v>
      </c>
      <c r="D2309" s="19">
        <v>357.87</v>
      </c>
    </row>
    <row r="2310" spans="1:4" ht="41.4">
      <c r="A2310" s="15">
        <v>40449</v>
      </c>
      <c r="B2310" s="17" t="s">
        <v>2609</v>
      </c>
      <c r="C2310" s="18" t="s">
        <v>518</v>
      </c>
      <c r="D2310" s="19">
        <v>300.85000000000002</v>
      </c>
    </row>
    <row r="2311" spans="1:4" ht="41.4">
      <c r="A2311" s="15">
        <v>34800</v>
      </c>
      <c r="B2311" s="17" t="s">
        <v>2610</v>
      </c>
      <c r="C2311" s="18" t="s">
        <v>518</v>
      </c>
      <c r="D2311" s="19">
        <v>376.22</v>
      </c>
    </row>
    <row r="2312" spans="1:4" ht="27.6">
      <c r="A2312" s="15">
        <v>11592</v>
      </c>
      <c r="B2312" s="17" t="s">
        <v>2611</v>
      </c>
      <c r="C2312" s="18" t="s">
        <v>334</v>
      </c>
      <c r="D2312" s="19">
        <v>538.15</v>
      </c>
    </row>
    <row r="2313" spans="1:4" ht="27.6">
      <c r="A2313" s="15">
        <v>40438</v>
      </c>
      <c r="B2313" s="17" t="s">
        <v>2612</v>
      </c>
      <c r="C2313" s="18" t="s">
        <v>518</v>
      </c>
      <c r="D2313" s="19">
        <v>250.64</v>
      </c>
    </row>
    <row r="2314" spans="1:4" ht="27.6">
      <c r="A2314" s="15">
        <v>40436</v>
      </c>
      <c r="B2314" s="17" t="s">
        <v>2613</v>
      </c>
      <c r="C2314" s="18" t="s">
        <v>518</v>
      </c>
      <c r="D2314" s="19">
        <v>312.52999999999997</v>
      </c>
    </row>
    <row r="2315" spans="1:4" ht="41.4">
      <c r="A2315" s="15">
        <v>4315</v>
      </c>
      <c r="B2315" s="17" t="s">
        <v>2614</v>
      </c>
      <c r="C2315" s="18" t="s">
        <v>334</v>
      </c>
      <c r="D2315" s="19">
        <v>1.94</v>
      </c>
    </row>
    <row r="2316" spans="1:4" ht="27.6">
      <c r="A2316" s="15">
        <v>42482</v>
      </c>
      <c r="B2316" s="17" t="s">
        <v>2615</v>
      </c>
      <c r="C2316" s="18" t="s">
        <v>334</v>
      </c>
      <c r="D2316" s="19">
        <v>2.59</v>
      </c>
    </row>
    <row r="2317" spans="1:4" ht="27.6">
      <c r="A2317" s="15">
        <v>402</v>
      </c>
      <c r="B2317" s="17" t="s">
        <v>2616</v>
      </c>
      <c r="C2317" s="18" t="s">
        <v>334</v>
      </c>
      <c r="D2317" s="19">
        <v>11.51</v>
      </c>
    </row>
    <row r="2318" spans="1:4">
      <c r="A2318" s="15">
        <v>4226</v>
      </c>
      <c r="B2318" s="17" t="s">
        <v>2617</v>
      </c>
      <c r="C2318" s="18" t="s">
        <v>407</v>
      </c>
      <c r="D2318" s="19">
        <v>8.06</v>
      </c>
    </row>
    <row r="2319" spans="1:4">
      <c r="A2319" s="15">
        <v>4222</v>
      </c>
      <c r="B2319" s="17" t="s">
        <v>2618</v>
      </c>
      <c r="C2319" s="18" t="s">
        <v>352</v>
      </c>
      <c r="D2319" s="19">
        <v>5.42</v>
      </c>
    </row>
    <row r="2320" spans="1:4" ht="41.4">
      <c r="A2320" s="15">
        <v>34804</v>
      </c>
      <c r="B2320" s="17" t="s">
        <v>2619</v>
      </c>
      <c r="C2320" s="18" t="s">
        <v>332</v>
      </c>
      <c r="D2320" s="19">
        <v>45.43</v>
      </c>
    </row>
    <row r="2321" spans="1:4" ht="27.6">
      <c r="A2321" s="15">
        <v>4013</v>
      </c>
      <c r="B2321" s="17" t="s">
        <v>2620</v>
      </c>
      <c r="C2321" s="18" t="s">
        <v>332</v>
      </c>
      <c r="D2321" s="19">
        <v>6.44</v>
      </c>
    </row>
    <row r="2322" spans="1:4" ht="27.6">
      <c r="A2322" s="15">
        <v>4011</v>
      </c>
      <c r="B2322" s="17" t="s">
        <v>2621</v>
      </c>
      <c r="C2322" s="18" t="s">
        <v>332</v>
      </c>
      <c r="D2322" s="19">
        <v>7.2</v>
      </c>
    </row>
    <row r="2323" spans="1:4" ht="27.6">
      <c r="A2323" s="15">
        <v>4021</v>
      </c>
      <c r="B2323" s="17" t="s">
        <v>2622</v>
      </c>
      <c r="C2323" s="18" t="s">
        <v>332</v>
      </c>
      <c r="D2323" s="19">
        <v>8.98</v>
      </c>
    </row>
    <row r="2324" spans="1:4" ht="27.6">
      <c r="A2324" s="15">
        <v>4019</v>
      </c>
      <c r="B2324" s="17" t="s">
        <v>2623</v>
      </c>
      <c r="C2324" s="18" t="s">
        <v>332</v>
      </c>
      <c r="D2324" s="19">
        <v>10.78</v>
      </c>
    </row>
    <row r="2325" spans="1:4" ht="27.6">
      <c r="A2325" s="15">
        <v>4012</v>
      </c>
      <c r="B2325" s="17" t="s">
        <v>2624</v>
      </c>
      <c r="C2325" s="18" t="s">
        <v>332</v>
      </c>
      <c r="D2325" s="19">
        <v>14.44</v>
      </c>
    </row>
    <row r="2326" spans="1:4" ht="27.6">
      <c r="A2326" s="15">
        <v>4020</v>
      </c>
      <c r="B2326" s="17" t="s">
        <v>2625</v>
      </c>
      <c r="C2326" s="18" t="s">
        <v>332</v>
      </c>
      <c r="D2326" s="19">
        <v>18.09</v>
      </c>
    </row>
    <row r="2327" spans="1:4" ht="27.6">
      <c r="A2327" s="15">
        <v>4018</v>
      </c>
      <c r="B2327" s="17" t="s">
        <v>2626</v>
      </c>
      <c r="C2327" s="18" t="s">
        <v>332</v>
      </c>
      <c r="D2327" s="19">
        <v>21.67</v>
      </c>
    </row>
    <row r="2328" spans="1:4" ht="27.6">
      <c r="A2328" s="15">
        <v>36498</v>
      </c>
      <c r="B2328" s="17" t="s">
        <v>2627</v>
      </c>
      <c r="C2328" s="18" t="s">
        <v>334</v>
      </c>
      <c r="D2328" s="19">
        <v>4613.03</v>
      </c>
    </row>
    <row r="2329" spans="1:4">
      <c r="A2329" s="15">
        <v>12872</v>
      </c>
      <c r="B2329" s="17" t="s">
        <v>2628</v>
      </c>
      <c r="C2329" s="18" t="s">
        <v>119</v>
      </c>
      <c r="D2329" s="19">
        <v>13.66</v>
      </c>
    </row>
    <row r="2330" spans="1:4">
      <c r="A2330" s="15">
        <v>41075</v>
      </c>
      <c r="B2330" s="17" t="s">
        <v>2629</v>
      </c>
      <c r="C2330" s="18" t="s">
        <v>521</v>
      </c>
      <c r="D2330" s="19">
        <v>2420.84</v>
      </c>
    </row>
    <row r="2331" spans="1:4">
      <c r="A2331" s="15">
        <v>3315</v>
      </c>
      <c r="B2331" s="17" t="s">
        <v>2630</v>
      </c>
      <c r="C2331" s="18" t="s">
        <v>407</v>
      </c>
      <c r="D2331" s="19">
        <v>0.53</v>
      </c>
    </row>
    <row r="2332" spans="1:4">
      <c r="A2332" s="15">
        <v>36870</v>
      </c>
      <c r="B2332" s="17" t="s">
        <v>2631</v>
      </c>
      <c r="C2332" s="18" t="s">
        <v>407</v>
      </c>
      <c r="D2332" s="19">
        <v>0.79</v>
      </c>
    </row>
    <row r="2333" spans="1:4" ht="27.6">
      <c r="A2333" s="15">
        <v>5092</v>
      </c>
      <c r="B2333" s="17" t="s">
        <v>2632</v>
      </c>
      <c r="C2333" s="18" t="s">
        <v>153</v>
      </c>
      <c r="D2333" s="19">
        <v>18.850000000000001</v>
      </c>
    </row>
    <row r="2334" spans="1:4" ht="27.6">
      <c r="A2334" s="15">
        <v>11462</v>
      </c>
      <c r="B2334" s="17" t="s">
        <v>2633</v>
      </c>
      <c r="C2334" s="18" t="s">
        <v>153</v>
      </c>
      <c r="D2334" s="19">
        <v>19.28</v>
      </c>
    </row>
    <row r="2335" spans="1:4" ht="27.6">
      <c r="A2335" s="15">
        <v>36529</v>
      </c>
      <c r="B2335" s="17" t="s">
        <v>2634</v>
      </c>
      <c r="C2335" s="18" t="s">
        <v>334</v>
      </c>
      <c r="D2335" s="19">
        <v>48469.38</v>
      </c>
    </row>
    <row r="2336" spans="1:4" ht="27.6">
      <c r="A2336" s="15">
        <v>3318</v>
      </c>
      <c r="B2336" s="17" t="s">
        <v>2635</v>
      </c>
      <c r="C2336" s="18" t="s">
        <v>334</v>
      </c>
      <c r="D2336" s="19">
        <v>38000</v>
      </c>
    </row>
    <row r="2337" spans="1:4">
      <c r="A2337" s="15">
        <v>3324</v>
      </c>
      <c r="B2337" s="17" t="s">
        <v>2636</v>
      </c>
      <c r="C2337" s="18" t="s">
        <v>332</v>
      </c>
      <c r="D2337" s="19">
        <v>6.42</v>
      </c>
    </row>
    <row r="2338" spans="1:4" ht="27.6">
      <c r="A2338" s="15">
        <v>3322</v>
      </c>
      <c r="B2338" s="17" t="s">
        <v>2637</v>
      </c>
      <c r="C2338" s="18" t="s">
        <v>332</v>
      </c>
      <c r="D2338" s="19">
        <v>9</v>
      </c>
    </row>
    <row r="2339" spans="1:4">
      <c r="A2339" s="15">
        <v>5076</v>
      </c>
      <c r="B2339" s="17" t="s">
        <v>2638</v>
      </c>
      <c r="C2339" s="18" t="s">
        <v>407</v>
      </c>
      <c r="D2339" s="19">
        <v>14.59</v>
      </c>
    </row>
    <row r="2340" spans="1:4">
      <c r="A2340" s="15">
        <v>5077</v>
      </c>
      <c r="B2340" s="17" t="s">
        <v>2639</v>
      </c>
      <c r="C2340" s="18" t="s">
        <v>407</v>
      </c>
      <c r="D2340" s="19">
        <v>16.12</v>
      </c>
    </row>
    <row r="2341" spans="1:4" ht="41.4">
      <c r="A2341" s="15">
        <v>11837</v>
      </c>
      <c r="B2341" s="17" t="s">
        <v>2640</v>
      </c>
      <c r="C2341" s="18" t="s">
        <v>334</v>
      </c>
      <c r="D2341" s="19">
        <v>41.38</v>
      </c>
    </row>
    <row r="2342" spans="1:4" ht="27.6">
      <c r="A2342" s="15">
        <v>38055</v>
      </c>
      <c r="B2342" s="17" t="s">
        <v>2641</v>
      </c>
      <c r="C2342" s="18" t="s">
        <v>334</v>
      </c>
      <c r="D2342" s="19">
        <v>3.75</v>
      </c>
    </row>
    <row r="2343" spans="1:4" ht="27.6">
      <c r="A2343" s="15">
        <v>415</v>
      </c>
      <c r="B2343" s="17" t="s">
        <v>2642</v>
      </c>
      <c r="C2343" s="18" t="s">
        <v>334</v>
      </c>
      <c r="D2343" s="19">
        <v>16.97</v>
      </c>
    </row>
    <row r="2344" spans="1:4" ht="27.6">
      <c r="A2344" s="15">
        <v>416</v>
      </c>
      <c r="B2344" s="17" t="s">
        <v>2643</v>
      </c>
      <c r="C2344" s="18" t="s">
        <v>334</v>
      </c>
      <c r="D2344" s="19">
        <v>6.21</v>
      </c>
    </row>
    <row r="2345" spans="1:4" ht="27.6">
      <c r="A2345" s="15">
        <v>425</v>
      </c>
      <c r="B2345" s="17" t="s">
        <v>2644</v>
      </c>
      <c r="C2345" s="18" t="s">
        <v>334</v>
      </c>
      <c r="D2345" s="19">
        <v>3.85</v>
      </c>
    </row>
    <row r="2346" spans="1:4" ht="27.6">
      <c r="A2346" s="15">
        <v>426</v>
      </c>
      <c r="B2346" s="17" t="s">
        <v>2645</v>
      </c>
      <c r="C2346" s="18" t="s">
        <v>334</v>
      </c>
      <c r="D2346" s="19">
        <v>21.21</v>
      </c>
    </row>
    <row r="2347" spans="1:4" ht="27.6">
      <c r="A2347" s="15">
        <v>38056</v>
      </c>
      <c r="B2347" s="17" t="s">
        <v>2646</v>
      </c>
      <c r="C2347" s="18" t="s">
        <v>334</v>
      </c>
      <c r="D2347" s="19">
        <v>20.71</v>
      </c>
    </row>
    <row r="2348" spans="1:4" ht="27.6">
      <c r="A2348" s="15">
        <v>1564</v>
      </c>
      <c r="B2348" s="17" t="s">
        <v>2647</v>
      </c>
      <c r="C2348" s="18" t="s">
        <v>334</v>
      </c>
      <c r="D2348" s="19">
        <v>7.9</v>
      </c>
    </row>
    <row r="2349" spans="1:4">
      <c r="A2349" s="15">
        <v>11032</v>
      </c>
      <c r="B2349" s="17" t="s">
        <v>2648</v>
      </c>
      <c r="C2349" s="18" t="s">
        <v>334</v>
      </c>
      <c r="D2349" s="19">
        <v>10.95</v>
      </c>
    </row>
    <row r="2350" spans="1:4" ht="27.6">
      <c r="A2350" s="15">
        <v>36786</v>
      </c>
      <c r="B2350" s="17" t="s">
        <v>2649</v>
      </c>
      <c r="C2350" s="18" t="s">
        <v>2650</v>
      </c>
      <c r="D2350" s="19">
        <v>142.68</v>
      </c>
    </row>
    <row r="2351" spans="1:4" ht="27.6">
      <c r="A2351" s="15">
        <v>36785</v>
      </c>
      <c r="B2351" s="17" t="s">
        <v>2651</v>
      </c>
      <c r="C2351" s="18" t="s">
        <v>2650</v>
      </c>
      <c r="D2351" s="19">
        <v>123.98</v>
      </c>
    </row>
    <row r="2352" spans="1:4" ht="27.6">
      <c r="A2352" s="15">
        <v>36782</v>
      </c>
      <c r="B2352" s="17" t="s">
        <v>2652</v>
      </c>
      <c r="C2352" s="18" t="s">
        <v>2650</v>
      </c>
      <c r="D2352" s="19">
        <v>147.99</v>
      </c>
    </row>
    <row r="2353" spans="1:4" ht="27.6">
      <c r="A2353" s="15">
        <v>25930</v>
      </c>
      <c r="B2353" s="17" t="s">
        <v>2653</v>
      </c>
      <c r="C2353" s="18" t="s">
        <v>2650</v>
      </c>
      <c r="D2353" s="19">
        <v>166.69</v>
      </c>
    </row>
    <row r="2354" spans="1:4" ht="27.6">
      <c r="A2354" s="15">
        <v>4824</v>
      </c>
      <c r="B2354" s="17" t="s">
        <v>2654</v>
      </c>
      <c r="C2354" s="18" t="s">
        <v>407</v>
      </c>
      <c r="D2354" s="19">
        <v>0.49</v>
      </c>
    </row>
    <row r="2355" spans="1:4" ht="41.4">
      <c r="A2355" s="15">
        <v>11795</v>
      </c>
      <c r="B2355" s="17" t="s">
        <v>2655</v>
      </c>
      <c r="C2355" s="18" t="s">
        <v>332</v>
      </c>
      <c r="D2355" s="19">
        <v>422.64</v>
      </c>
    </row>
    <row r="2356" spans="1:4">
      <c r="A2356" s="15">
        <v>134</v>
      </c>
      <c r="B2356" s="17" t="s">
        <v>2656</v>
      </c>
      <c r="C2356" s="18" t="s">
        <v>407</v>
      </c>
      <c r="D2356" s="19">
        <v>1.28</v>
      </c>
    </row>
    <row r="2357" spans="1:4">
      <c r="A2357" s="15">
        <v>4229</v>
      </c>
      <c r="B2357" s="17" t="s">
        <v>2657</v>
      </c>
      <c r="C2357" s="18" t="s">
        <v>407</v>
      </c>
      <c r="D2357" s="19">
        <v>25.44</v>
      </c>
    </row>
    <row r="2358" spans="1:4" ht="27.6">
      <c r="A2358" s="15">
        <v>11244</v>
      </c>
      <c r="B2358" s="17" t="s">
        <v>2658</v>
      </c>
      <c r="C2358" s="18" t="s">
        <v>334</v>
      </c>
      <c r="D2358" s="19">
        <v>292.55</v>
      </c>
    </row>
    <row r="2359" spans="1:4" ht="27.6">
      <c r="A2359" s="15">
        <v>11245</v>
      </c>
      <c r="B2359" s="17" t="s">
        <v>2659</v>
      </c>
      <c r="C2359" s="18" t="s">
        <v>334</v>
      </c>
      <c r="D2359" s="19">
        <v>404.65</v>
      </c>
    </row>
    <row r="2360" spans="1:4" ht="27.6">
      <c r="A2360" s="15">
        <v>11235</v>
      </c>
      <c r="B2360" s="17" t="s">
        <v>2660</v>
      </c>
      <c r="C2360" s="18" t="s">
        <v>334</v>
      </c>
      <c r="D2360" s="19">
        <v>223.25</v>
      </c>
    </row>
    <row r="2361" spans="1:4" ht="27.6">
      <c r="A2361" s="15">
        <v>11236</v>
      </c>
      <c r="B2361" s="17" t="s">
        <v>2661</v>
      </c>
      <c r="C2361" s="18" t="s">
        <v>334</v>
      </c>
      <c r="D2361" s="19">
        <v>283.72000000000003</v>
      </c>
    </row>
    <row r="2362" spans="1:4">
      <c r="A2362" s="15">
        <v>11731</v>
      </c>
      <c r="B2362" s="17" t="s">
        <v>2662</v>
      </c>
      <c r="C2362" s="18" t="s">
        <v>334</v>
      </c>
      <c r="D2362" s="19">
        <v>5.56</v>
      </c>
    </row>
    <row r="2363" spans="1:4">
      <c r="A2363" s="15">
        <v>11732</v>
      </c>
      <c r="B2363" s="17" t="s">
        <v>2663</v>
      </c>
      <c r="C2363" s="18" t="s">
        <v>334</v>
      </c>
      <c r="D2363" s="19">
        <v>28.24</v>
      </c>
    </row>
    <row r="2364" spans="1:4" ht="27.6">
      <c r="A2364" s="15">
        <v>36494</v>
      </c>
      <c r="B2364" s="17" t="s">
        <v>2664</v>
      </c>
      <c r="C2364" s="18" t="s">
        <v>334</v>
      </c>
      <c r="D2364" s="19">
        <v>471253.28</v>
      </c>
    </row>
    <row r="2365" spans="1:4" ht="27.6">
      <c r="A2365" s="15">
        <v>36493</v>
      </c>
      <c r="B2365" s="17" t="s">
        <v>2665</v>
      </c>
      <c r="C2365" s="18" t="s">
        <v>334</v>
      </c>
      <c r="D2365" s="19">
        <v>533910.81999999995</v>
      </c>
    </row>
    <row r="2366" spans="1:4" ht="27.6">
      <c r="A2366" s="15">
        <v>36492</v>
      </c>
      <c r="B2366" s="17" t="s">
        <v>2666</v>
      </c>
      <c r="C2366" s="18" t="s">
        <v>334</v>
      </c>
      <c r="D2366" s="19">
        <v>991803.82</v>
      </c>
    </row>
    <row r="2367" spans="1:4" ht="27.6">
      <c r="A2367" s="15">
        <v>13333</v>
      </c>
      <c r="B2367" s="17" t="s">
        <v>2667</v>
      </c>
      <c r="C2367" s="18" t="s">
        <v>334</v>
      </c>
      <c r="D2367" s="19">
        <v>127745.47</v>
      </c>
    </row>
    <row r="2368" spans="1:4" ht="27.6">
      <c r="A2368" s="15">
        <v>13533</v>
      </c>
      <c r="B2368" s="17" t="s">
        <v>2668</v>
      </c>
      <c r="C2368" s="18" t="s">
        <v>334</v>
      </c>
      <c r="D2368" s="19">
        <v>114190.25</v>
      </c>
    </row>
    <row r="2369" spans="1:4" ht="27.6">
      <c r="A2369" s="15">
        <v>36499</v>
      </c>
      <c r="B2369" s="17" t="s">
        <v>2669</v>
      </c>
      <c r="C2369" s="18" t="s">
        <v>334</v>
      </c>
      <c r="D2369" s="19">
        <v>2491.0300000000002</v>
      </c>
    </row>
    <row r="2370" spans="1:4" ht="41.4">
      <c r="A2370" s="15">
        <v>39585</v>
      </c>
      <c r="B2370" s="17" t="s">
        <v>2670</v>
      </c>
      <c r="C2370" s="18" t="s">
        <v>334</v>
      </c>
      <c r="D2370" s="19">
        <v>82485.240000000005</v>
      </c>
    </row>
    <row r="2371" spans="1:4" ht="41.4">
      <c r="A2371" s="15">
        <v>39586</v>
      </c>
      <c r="B2371" s="17" t="s">
        <v>2671</v>
      </c>
      <c r="C2371" s="18" t="s">
        <v>334</v>
      </c>
      <c r="D2371" s="19">
        <v>96749.6</v>
      </c>
    </row>
    <row r="2372" spans="1:4" ht="41.4">
      <c r="A2372" s="15">
        <v>39587</v>
      </c>
      <c r="B2372" s="17" t="s">
        <v>2672</v>
      </c>
      <c r="C2372" s="18" t="s">
        <v>334</v>
      </c>
      <c r="D2372" s="19">
        <v>117836.06</v>
      </c>
    </row>
    <row r="2373" spans="1:4" ht="41.4">
      <c r="A2373" s="15">
        <v>39588</v>
      </c>
      <c r="B2373" s="17" t="s">
        <v>2673</v>
      </c>
      <c r="C2373" s="18" t="s">
        <v>334</v>
      </c>
      <c r="D2373" s="19">
        <v>136441.75</v>
      </c>
    </row>
    <row r="2374" spans="1:4" ht="27.6">
      <c r="A2374" s="15">
        <v>39584</v>
      </c>
      <c r="B2374" s="17" t="s">
        <v>2674</v>
      </c>
      <c r="C2374" s="18" t="s">
        <v>334</v>
      </c>
      <c r="D2374" s="19">
        <v>73455.28</v>
      </c>
    </row>
    <row r="2375" spans="1:4" ht="41.4">
      <c r="A2375" s="15">
        <v>39590</v>
      </c>
      <c r="B2375" s="17" t="s">
        <v>2675</v>
      </c>
      <c r="C2375" s="18" t="s">
        <v>334</v>
      </c>
      <c r="D2375" s="19">
        <v>71693.94</v>
      </c>
    </row>
    <row r="2376" spans="1:4" ht="41.4">
      <c r="A2376" s="15">
        <v>39592</v>
      </c>
      <c r="B2376" s="17" t="s">
        <v>2676</v>
      </c>
      <c r="C2376" s="18" t="s">
        <v>334</v>
      </c>
      <c r="D2376" s="19">
        <v>103025.92</v>
      </c>
    </row>
    <row r="2377" spans="1:4" ht="41.4">
      <c r="A2377" s="15">
        <v>39593</v>
      </c>
      <c r="B2377" s="17" t="s">
        <v>2677</v>
      </c>
      <c r="C2377" s="18" t="s">
        <v>334</v>
      </c>
      <c r="D2377" s="19">
        <v>117836.06</v>
      </c>
    </row>
    <row r="2378" spans="1:4" ht="27.6">
      <c r="A2378" s="15">
        <v>14254</v>
      </c>
      <c r="B2378" s="17" t="s">
        <v>2678</v>
      </c>
      <c r="C2378" s="18" t="s">
        <v>334</v>
      </c>
      <c r="D2378" s="19">
        <v>66980.5</v>
      </c>
    </row>
    <row r="2379" spans="1:4" ht="27.6">
      <c r="A2379" s="15">
        <v>25987</v>
      </c>
      <c r="B2379" s="17" t="s">
        <v>2679</v>
      </c>
      <c r="C2379" s="18" t="s">
        <v>334</v>
      </c>
      <c r="D2379" s="19">
        <v>55934.06</v>
      </c>
    </row>
    <row r="2380" spans="1:4">
      <c r="A2380" s="15">
        <v>25019</v>
      </c>
      <c r="B2380" s="17" t="s">
        <v>2680</v>
      </c>
      <c r="C2380" s="18" t="s">
        <v>334</v>
      </c>
      <c r="D2380" s="19">
        <v>95877.23</v>
      </c>
    </row>
    <row r="2381" spans="1:4">
      <c r="A2381" s="15">
        <v>36501</v>
      </c>
      <c r="B2381" s="17" t="s">
        <v>2681</v>
      </c>
      <c r="C2381" s="18" t="s">
        <v>334</v>
      </c>
      <c r="D2381" s="19">
        <v>85363.78</v>
      </c>
    </row>
    <row r="2382" spans="1:4" ht="27.6">
      <c r="A2382" s="15">
        <v>25986</v>
      </c>
      <c r="B2382" s="17" t="s">
        <v>2682</v>
      </c>
      <c r="C2382" s="18" t="s">
        <v>334</v>
      </c>
      <c r="D2382" s="19">
        <v>102623.61</v>
      </c>
    </row>
    <row r="2383" spans="1:4">
      <c r="A2383" s="15">
        <v>36500</v>
      </c>
      <c r="B2383" s="17" t="s">
        <v>2683</v>
      </c>
      <c r="C2383" s="18" t="s">
        <v>334</v>
      </c>
      <c r="D2383" s="19">
        <v>60324.25</v>
      </c>
    </row>
    <row r="2384" spans="1:4" ht="41.4">
      <c r="A2384" s="15">
        <v>20017</v>
      </c>
      <c r="B2384" s="17" t="s">
        <v>2684</v>
      </c>
      <c r="C2384" s="18" t="s">
        <v>89</v>
      </c>
      <c r="D2384" s="19">
        <v>3.39</v>
      </c>
    </row>
    <row r="2385" spans="1:4" ht="27.6">
      <c r="A2385" s="15">
        <v>20007</v>
      </c>
      <c r="B2385" s="17" t="s">
        <v>2685</v>
      </c>
      <c r="C2385" s="18" t="s">
        <v>89</v>
      </c>
      <c r="D2385" s="19">
        <v>2.6</v>
      </c>
    </row>
    <row r="2386" spans="1:4" ht="41.4">
      <c r="A2386" s="15">
        <v>39836</v>
      </c>
      <c r="B2386" s="17" t="s">
        <v>2686</v>
      </c>
      <c r="C2386" s="18" t="s">
        <v>826</v>
      </c>
      <c r="D2386" s="19">
        <v>178.4</v>
      </c>
    </row>
    <row r="2387" spans="1:4" ht="27.6">
      <c r="A2387" s="15">
        <v>39830</v>
      </c>
      <c r="B2387" s="17" t="s">
        <v>2687</v>
      </c>
      <c r="C2387" s="18" t="s">
        <v>826</v>
      </c>
      <c r="D2387" s="19">
        <v>203.46</v>
      </c>
    </row>
    <row r="2388" spans="1:4" ht="27.6">
      <c r="A2388" s="15">
        <v>39831</v>
      </c>
      <c r="B2388" s="17" t="s">
        <v>2688</v>
      </c>
      <c r="C2388" s="18" t="s">
        <v>826</v>
      </c>
      <c r="D2388" s="19">
        <v>203.03</v>
      </c>
    </row>
    <row r="2389" spans="1:4" ht="27.6">
      <c r="A2389" s="15">
        <v>36888</v>
      </c>
      <c r="B2389" s="17" t="s">
        <v>2689</v>
      </c>
      <c r="C2389" s="18" t="s">
        <v>89</v>
      </c>
      <c r="D2389" s="19">
        <v>15.35</v>
      </c>
    </row>
    <row r="2390" spans="1:4" ht="27.6">
      <c r="A2390" s="15">
        <v>40527</v>
      </c>
      <c r="B2390" s="17" t="s">
        <v>2690</v>
      </c>
      <c r="C2390" s="18" t="s">
        <v>334</v>
      </c>
      <c r="D2390" s="19">
        <v>2640.46</v>
      </c>
    </row>
    <row r="2391" spans="1:4" ht="27.6">
      <c r="A2391" s="15">
        <v>36497</v>
      </c>
      <c r="B2391" s="17" t="s">
        <v>2691</v>
      </c>
      <c r="C2391" s="18" t="s">
        <v>334</v>
      </c>
      <c r="D2391" s="19">
        <v>3014.37</v>
      </c>
    </row>
    <row r="2392" spans="1:4" ht="27.6">
      <c r="A2392" s="15">
        <v>36487</v>
      </c>
      <c r="B2392" s="17" t="s">
        <v>2692</v>
      </c>
      <c r="C2392" s="18" t="s">
        <v>334</v>
      </c>
      <c r="D2392" s="19">
        <v>5248.48</v>
      </c>
    </row>
    <row r="2393" spans="1:4" ht="27.6">
      <c r="A2393" s="15">
        <v>25952</v>
      </c>
      <c r="B2393" s="17" t="s">
        <v>2693</v>
      </c>
      <c r="C2393" s="18" t="s">
        <v>334</v>
      </c>
      <c r="D2393" s="19">
        <v>824058.81</v>
      </c>
    </row>
    <row r="2394" spans="1:4" ht="27.6">
      <c r="A2394" s="15">
        <v>25954</v>
      </c>
      <c r="B2394" s="17" t="s">
        <v>2694</v>
      </c>
      <c r="C2394" s="18" t="s">
        <v>334</v>
      </c>
      <c r="D2394" s="19">
        <v>1584728.48</v>
      </c>
    </row>
    <row r="2395" spans="1:4" ht="27.6">
      <c r="A2395" s="15">
        <v>25953</v>
      </c>
      <c r="B2395" s="17" t="s">
        <v>2695</v>
      </c>
      <c r="C2395" s="18" t="s">
        <v>334</v>
      </c>
      <c r="D2395" s="19">
        <v>2694038.4</v>
      </c>
    </row>
    <row r="2396" spans="1:4" ht="55.2">
      <c r="A2396" s="15">
        <v>37776</v>
      </c>
      <c r="B2396" s="17" t="s">
        <v>2696</v>
      </c>
      <c r="C2396" s="18" t="s">
        <v>334</v>
      </c>
      <c r="D2396" s="19">
        <v>165110.12</v>
      </c>
    </row>
    <row r="2397" spans="1:4" ht="55.2">
      <c r="A2397" s="15">
        <v>37775</v>
      </c>
      <c r="B2397" s="17" t="s">
        <v>2697</v>
      </c>
      <c r="C2397" s="18" t="s">
        <v>334</v>
      </c>
      <c r="D2397" s="19">
        <v>260060.93</v>
      </c>
    </row>
    <row r="2398" spans="1:4" ht="55.2">
      <c r="A2398" s="15">
        <v>36491</v>
      </c>
      <c r="B2398" s="17" t="s">
        <v>2698</v>
      </c>
      <c r="C2398" s="18" t="s">
        <v>334</v>
      </c>
      <c r="D2398" s="19">
        <v>963082.81</v>
      </c>
    </row>
    <row r="2399" spans="1:4" ht="55.2">
      <c r="A2399" s="15">
        <v>10712</v>
      </c>
      <c r="B2399" s="17" t="s">
        <v>2699</v>
      </c>
      <c r="C2399" s="18" t="s">
        <v>334</v>
      </c>
      <c r="D2399" s="19">
        <v>65015.23</v>
      </c>
    </row>
    <row r="2400" spans="1:4" ht="55.2">
      <c r="A2400" s="15">
        <v>3363</v>
      </c>
      <c r="B2400" s="17" t="s">
        <v>2700</v>
      </c>
      <c r="C2400" s="18" t="s">
        <v>334</v>
      </c>
      <c r="D2400" s="19">
        <v>91450</v>
      </c>
    </row>
    <row r="2401" spans="1:4" ht="55.2">
      <c r="A2401" s="15">
        <v>3365</v>
      </c>
      <c r="B2401" s="17" t="s">
        <v>2701</v>
      </c>
      <c r="C2401" s="18" t="s">
        <v>334</v>
      </c>
      <c r="D2401" s="19">
        <v>213764.37</v>
      </c>
    </row>
    <row r="2402" spans="1:4" ht="27.6">
      <c r="A2402" s="15">
        <v>7569</v>
      </c>
      <c r="B2402" s="17" t="s">
        <v>2702</v>
      </c>
      <c r="C2402" s="18" t="s">
        <v>334</v>
      </c>
      <c r="D2402" s="19">
        <v>53.75</v>
      </c>
    </row>
    <row r="2403" spans="1:4">
      <c r="A2403" s="15">
        <v>34349</v>
      </c>
      <c r="B2403" s="17" t="s">
        <v>2703</v>
      </c>
      <c r="C2403" s="18" t="s">
        <v>334</v>
      </c>
      <c r="D2403" s="19">
        <v>23.97</v>
      </c>
    </row>
    <row r="2404" spans="1:4" ht="27.6">
      <c r="A2404" s="15">
        <v>11991</v>
      </c>
      <c r="B2404" s="17" t="s">
        <v>2704</v>
      </c>
      <c r="C2404" s="18" t="s">
        <v>334</v>
      </c>
      <c r="D2404" s="19">
        <v>47.13</v>
      </c>
    </row>
    <row r="2405" spans="1:4" ht="27.6">
      <c r="A2405" s="15">
        <v>20062</v>
      </c>
      <c r="B2405" s="17" t="s">
        <v>2705</v>
      </c>
      <c r="C2405" s="18" t="s">
        <v>334</v>
      </c>
      <c r="D2405" s="19">
        <v>13.82</v>
      </c>
    </row>
    <row r="2406" spans="1:4" ht="41.4">
      <c r="A2406" s="15">
        <v>11029</v>
      </c>
      <c r="B2406" s="17" t="s">
        <v>2706</v>
      </c>
      <c r="C2406" s="18" t="s">
        <v>115</v>
      </c>
      <c r="D2406" s="19">
        <v>1.68</v>
      </c>
    </row>
    <row r="2407" spans="1:4" ht="41.4">
      <c r="A2407" s="15">
        <v>4316</v>
      </c>
      <c r="B2407" s="17" t="s">
        <v>2707</v>
      </c>
      <c r="C2407" s="18" t="s">
        <v>334</v>
      </c>
      <c r="D2407" s="19">
        <v>1.69</v>
      </c>
    </row>
    <row r="2408" spans="1:4" ht="41.4">
      <c r="A2408" s="15">
        <v>4313</v>
      </c>
      <c r="B2408" s="17" t="s">
        <v>2708</v>
      </c>
      <c r="C2408" s="18" t="s">
        <v>115</v>
      </c>
      <c r="D2408" s="19">
        <v>2.4300000000000002</v>
      </c>
    </row>
    <row r="2409" spans="1:4" ht="41.4">
      <c r="A2409" s="15">
        <v>4317</v>
      </c>
      <c r="B2409" s="17" t="s">
        <v>2709</v>
      </c>
      <c r="C2409" s="18" t="s">
        <v>334</v>
      </c>
      <c r="D2409" s="19">
        <v>2.77</v>
      </c>
    </row>
    <row r="2410" spans="1:4" ht="41.4">
      <c r="A2410" s="15">
        <v>4314</v>
      </c>
      <c r="B2410" s="17" t="s">
        <v>2710</v>
      </c>
      <c r="C2410" s="18" t="s">
        <v>115</v>
      </c>
      <c r="D2410" s="19">
        <v>3.24</v>
      </c>
    </row>
    <row r="2411" spans="1:4" ht="41.4">
      <c r="A2411" s="15">
        <v>10921</v>
      </c>
      <c r="B2411" s="17" t="s">
        <v>2711</v>
      </c>
      <c r="C2411" s="18" t="s">
        <v>334</v>
      </c>
      <c r="D2411" s="19">
        <v>4065</v>
      </c>
    </row>
    <row r="2412" spans="1:4" ht="41.4">
      <c r="A2412" s="15">
        <v>10922</v>
      </c>
      <c r="B2412" s="17" t="s">
        <v>2712</v>
      </c>
      <c r="C2412" s="18" t="s">
        <v>334</v>
      </c>
      <c r="D2412" s="19">
        <v>3681.97</v>
      </c>
    </row>
    <row r="2413" spans="1:4" ht="27.6">
      <c r="A2413" s="15">
        <v>10923</v>
      </c>
      <c r="B2413" s="17" t="s">
        <v>2713</v>
      </c>
      <c r="C2413" s="18" t="s">
        <v>334</v>
      </c>
      <c r="D2413" s="19">
        <v>2176.1999999999998</v>
      </c>
    </row>
    <row r="2414" spans="1:4" ht="27.6">
      <c r="A2414" s="15">
        <v>10924</v>
      </c>
      <c r="B2414" s="17" t="s">
        <v>2714</v>
      </c>
      <c r="C2414" s="18" t="s">
        <v>334</v>
      </c>
      <c r="D2414" s="19">
        <v>2291.96</v>
      </c>
    </row>
    <row r="2415" spans="1:4" ht="41.4">
      <c r="A2415" s="15">
        <v>37772</v>
      </c>
      <c r="B2415" s="17" t="s">
        <v>2715</v>
      </c>
      <c r="C2415" s="18" t="s">
        <v>334</v>
      </c>
      <c r="D2415" s="19">
        <v>139524.93</v>
      </c>
    </row>
    <row r="2416" spans="1:4" ht="55.2">
      <c r="A2416" s="15">
        <v>37771</v>
      </c>
      <c r="B2416" s="17" t="s">
        <v>2716</v>
      </c>
      <c r="C2416" s="18" t="s">
        <v>334</v>
      </c>
      <c r="D2416" s="19">
        <v>148432.29999999999</v>
      </c>
    </row>
    <row r="2417" spans="1:4">
      <c r="A2417" s="15">
        <v>12770</v>
      </c>
      <c r="B2417" s="17" t="s">
        <v>2717</v>
      </c>
      <c r="C2417" s="18" t="s">
        <v>334</v>
      </c>
      <c r="D2417" s="19">
        <v>440.19</v>
      </c>
    </row>
    <row r="2418" spans="1:4">
      <c r="A2418" s="15">
        <v>12772</v>
      </c>
      <c r="B2418" s="17" t="s">
        <v>2718</v>
      </c>
      <c r="C2418" s="18" t="s">
        <v>334</v>
      </c>
      <c r="D2418" s="19">
        <v>731.6</v>
      </c>
    </row>
    <row r="2419" spans="1:4">
      <c r="A2419" s="15">
        <v>12768</v>
      </c>
      <c r="B2419" s="17" t="s">
        <v>2719</v>
      </c>
      <c r="C2419" s="18" t="s">
        <v>334</v>
      </c>
      <c r="D2419" s="19">
        <v>1029.2</v>
      </c>
    </row>
    <row r="2420" spans="1:4">
      <c r="A2420" s="15">
        <v>12775</v>
      </c>
      <c r="B2420" s="17" t="s">
        <v>2720</v>
      </c>
      <c r="C2420" s="18" t="s">
        <v>334</v>
      </c>
      <c r="D2420" s="19">
        <v>322.39</v>
      </c>
    </row>
    <row r="2421" spans="1:4">
      <c r="A2421" s="15">
        <v>12769</v>
      </c>
      <c r="B2421" s="17" t="s">
        <v>2721</v>
      </c>
      <c r="C2421" s="18" t="s">
        <v>334</v>
      </c>
      <c r="D2421" s="19">
        <v>84.32</v>
      </c>
    </row>
    <row r="2422" spans="1:4">
      <c r="A2422" s="15">
        <v>12773</v>
      </c>
      <c r="B2422" s="17" t="s">
        <v>2722</v>
      </c>
      <c r="C2422" s="18" t="s">
        <v>334</v>
      </c>
      <c r="D2422" s="19">
        <v>90.51</v>
      </c>
    </row>
    <row r="2423" spans="1:4">
      <c r="A2423" s="15">
        <v>12774</v>
      </c>
      <c r="B2423" s="17" t="s">
        <v>2723</v>
      </c>
      <c r="C2423" s="18" t="s">
        <v>334</v>
      </c>
      <c r="D2423" s="19">
        <v>111.59</v>
      </c>
    </row>
    <row r="2424" spans="1:4">
      <c r="A2424" s="15">
        <v>12776</v>
      </c>
      <c r="B2424" s="17" t="s">
        <v>2724</v>
      </c>
      <c r="C2424" s="18" t="s">
        <v>334</v>
      </c>
      <c r="D2424" s="19">
        <v>1661.6</v>
      </c>
    </row>
    <row r="2425" spans="1:4">
      <c r="A2425" s="15">
        <v>12777</v>
      </c>
      <c r="B2425" s="17" t="s">
        <v>2725</v>
      </c>
      <c r="C2425" s="18" t="s">
        <v>334</v>
      </c>
      <c r="D2425" s="19">
        <v>2169.9899999999998</v>
      </c>
    </row>
    <row r="2426" spans="1:4" ht="27.6">
      <c r="A2426" s="15">
        <v>3391</v>
      </c>
      <c r="B2426" s="17" t="s">
        <v>2726</v>
      </c>
      <c r="C2426" s="18" t="s">
        <v>334</v>
      </c>
      <c r="D2426" s="19">
        <v>26.02</v>
      </c>
    </row>
    <row r="2427" spans="1:4" ht="27.6">
      <c r="A2427" s="15">
        <v>3389</v>
      </c>
      <c r="B2427" s="17" t="s">
        <v>2727</v>
      </c>
      <c r="C2427" s="18" t="s">
        <v>334</v>
      </c>
      <c r="D2427" s="19">
        <v>13.5</v>
      </c>
    </row>
    <row r="2428" spans="1:4" ht="27.6">
      <c r="A2428" s="15">
        <v>3390</v>
      </c>
      <c r="B2428" s="17" t="s">
        <v>2728</v>
      </c>
      <c r="C2428" s="18" t="s">
        <v>334</v>
      </c>
      <c r="D2428" s="19">
        <v>15.19</v>
      </c>
    </row>
    <row r="2429" spans="1:4">
      <c r="A2429" s="15">
        <v>12873</v>
      </c>
      <c r="B2429" s="17" t="s">
        <v>2729</v>
      </c>
      <c r="C2429" s="18" t="s">
        <v>119</v>
      </c>
      <c r="D2429" s="19">
        <v>14.47</v>
      </c>
    </row>
    <row r="2430" spans="1:4">
      <c r="A2430" s="15">
        <v>41076</v>
      </c>
      <c r="B2430" s="17" t="s">
        <v>2730</v>
      </c>
      <c r="C2430" s="18" t="s">
        <v>521</v>
      </c>
      <c r="D2430" s="19">
        <v>2565.5300000000002</v>
      </c>
    </row>
    <row r="2431" spans="1:4" ht="27.6">
      <c r="A2431" s="15">
        <v>140</v>
      </c>
      <c r="B2431" s="17" t="s">
        <v>2731</v>
      </c>
      <c r="C2431" s="18" t="s">
        <v>407</v>
      </c>
      <c r="D2431" s="19">
        <v>14.35</v>
      </c>
    </row>
    <row r="2432" spans="1:4" ht="27.6">
      <c r="A2432" s="15">
        <v>151</v>
      </c>
      <c r="B2432" s="17" t="s">
        <v>2732</v>
      </c>
      <c r="C2432" s="18" t="s">
        <v>352</v>
      </c>
      <c r="D2432" s="19">
        <v>21.18</v>
      </c>
    </row>
    <row r="2433" spans="1:4">
      <c r="A2433" s="15">
        <v>7340</v>
      </c>
      <c r="B2433" s="17" t="s">
        <v>2733</v>
      </c>
      <c r="C2433" s="18" t="s">
        <v>352</v>
      </c>
      <c r="D2433" s="19">
        <v>25.53</v>
      </c>
    </row>
    <row r="2434" spans="1:4">
      <c r="A2434" s="15">
        <v>2701</v>
      </c>
      <c r="B2434" s="17" t="s">
        <v>2734</v>
      </c>
      <c r="C2434" s="18" t="s">
        <v>119</v>
      </c>
      <c r="D2434" s="19">
        <v>10.48</v>
      </c>
    </row>
    <row r="2435" spans="1:4">
      <c r="A2435" s="15">
        <v>40929</v>
      </c>
      <c r="B2435" s="17" t="s">
        <v>2735</v>
      </c>
      <c r="C2435" s="18" t="s">
        <v>521</v>
      </c>
      <c r="D2435" s="19">
        <v>1859.92</v>
      </c>
    </row>
    <row r="2436" spans="1:4">
      <c r="A2436" s="15">
        <v>38114</v>
      </c>
      <c r="B2436" s="17" t="s">
        <v>2736</v>
      </c>
      <c r="C2436" s="18" t="s">
        <v>334</v>
      </c>
      <c r="D2436" s="19">
        <v>12.57</v>
      </c>
    </row>
    <row r="2437" spans="1:4" ht="27.6">
      <c r="A2437" s="15">
        <v>38064</v>
      </c>
      <c r="B2437" s="17" t="s">
        <v>2737</v>
      </c>
      <c r="C2437" s="18" t="s">
        <v>334</v>
      </c>
      <c r="D2437" s="19">
        <v>14.06</v>
      </c>
    </row>
    <row r="2438" spans="1:4">
      <c r="A2438" s="15">
        <v>38115</v>
      </c>
      <c r="B2438" s="17" t="s">
        <v>2738</v>
      </c>
      <c r="C2438" s="18" t="s">
        <v>334</v>
      </c>
      <c r="D2438" s="19">
        <v>13.42</v>
      </c>
    </row>
    <row r="2439" spans="1:4" ht="27.6">
      <c r="A2439" s="15">
        <v>38065</v>
      </c>
      <c r="B2439" s="17" t="s">
        <v>2739</v>
      </c>
      <c r="C2439" s="18" t="s">
        <v>334</v>
      </c>
      <c r="D2439" s="19">
        <v>19.940000000000001</v>
      </c>
    </row>
    <row r="2440" spans="1:4" ht="27.6">
      <c r="A2440" s="15">
        <v>38078</v>
      </c>
      <c r="B2440" s="17" t="s">
        <v>2740</v>
      </c>
      <c r="C2440" s="18" t="s">
        <v>334</v>
      </c>
      <c r="D2440" s="19">
        <v>11.64</v>
      </c>
    </row>
    <row r="2441" spans="1:4">
      <c r="A2441" s="15">
        <v>38113</v>
      </c>
      <c r="B2441" s="17" t="s">
        <v>2741</v>
      </c>
      <c r="C2441" s="18" t="s">
        <v>334</v>
      </c>
      <c r="D2441" s="19">
        <v>6.32</v>
      </c>
    </row>
    <row r="2442" spans="1:4" ht="27.6">
      <c r="A2442" s="15">
        <v>38063</v>
      </c>
      <c r="B2442" s="17" t="s">
        <v>2742</v>
      </c>
      <c r="C2442" s="18" t="s">
        <v>334</v>
      </c>
      <c r="D2442" s="19">
        <v>6.78</v>
      </c>
    </row>
    <row r="2443" spans="1:4" ht="41.4">
      <c r="A2443" s="15">
        <v>38080</v>
      </c>
      <c r="B2443" s="17" t="s">
        <v>2743</v>
      </c>
      <c r="C2443" s="18" t="s">
        <v>334</v>
      </c>
      <c r="D2443" s="19">
        <v>20.21</v>
      </c>
    </row>
    <row r="2444" spans="1:4" ht="41.4">
      <c r="A2444" s="15">
        <v>38069</v>
      </c>
      <c r="B2444" s="17" t="s">
        <v>2744</v>
      </c>
      <c r="C2444" s="18" t="s">
        <v>334</v>
      </c>
      <c r="D2444" s="19">
        <v>11.05</v>
      </c>
    </row>
    <row r="2445" spans="1:4" ht="27.6">
      <c r="A2445" s="15">
        <v>38077</v>
      </c>
      <c r="B2445" s="17" t="s">
        <v>2745</v>
      </c>
      <c r="C2445" s="18" t="s">
        <v>334</v>
      </c>
      <c r="D2445" s="19">
        <v>10.8</v>
      </c>
    </row>
    <row r="2446" spans="1:4" ht="41.4">
      <c r="A2446" s="15">
        <v>38073</v>
      </c>
      <c r="B2446" s="17" t="s">
        <v>2746</v>
      </c>
      <c r="C2446" s="18" t="s">
        <v>334</v>
      </c>
      <c r="D2446" s="19">
        <v>16.45</v>
      </c>
    </row>
    <row r="2447" spans="1:4">
      <c r="A2447" s="15">
        <v>38112</v>
      </c>
      <c r="B2447" s="17" t="s">
        <v>2747</v>
      </c>
      <c r="C2447" s="18" t="s">
        <v>334</v>
      </c>
      <c r="D2447" s="19">
        <v>4.8499999999999996</v>
      </c>
    </row>
    <row r="2448" spans="1:4" ht="27.6">
      <c r="A2448" s="15">
        <v>38062</v>
      </c>
      <c r="B2448" s="17" t="s">
        <v>2748</v>
      </c>
      <c r="C2448" s="18" t="s">
        <v>334</v>
      </c>
      <c r="D2448" s="19">
        <v>4.9800000000000004</v>
      </c>
    </row>
    <row r="2449" spans="1:4" ht="27.6">
      <c r="A2449" s="15">
        <v>12128</v>
      </c>
      <c r="B2449" s="17" t="s">
        <v>2749</v>
      </c>
      <c r="C2449" s="18" t="s">
        <v>334</v>
      </c>
      <c r="D2449" s="19">
        <v>6.66</v>
      </c>
    </row>
    <row r="2450" spans="1:4" ht="27.6">
      <c r="A2450" s="15">
        <v>12129</v>
      </c>
      <c r="B2450" s="17" t="s">
        <v>2750</v>
      </c>
      <c r="C2450" s="18" t="s">
        <v>334</v>
      </c>
      <c r="D2450" s="19">
        <v>8.8000000000000007</v>
      </c>
    </row>
    <row r="2451" spans="1:4" ht="41.4">
      <c r="A2451" s="15">
        <v>38081</v>
      </c>
      <c r="B2451" s="17" t="s">
        <v>2751</v>
      </c>
      <c r="C2451" s="18" t="s">
        <v>334</v>
      </c>
      <c r="D2451" s="19">
        <v>17.14</v>
      </c>
    </row>
    <row r="2452" spans="1:4" ht="27.6">
      <c r="A2452" s="15">
        <v>38070</v>
      </c>
      <c r="B2452" s="17" t="s">
        <v>2752</v>
      </c>
      <c r="C2452" s="18" t="s">
        <v>334</v>
      </c>
      <c r="D2452" s="19">
        <v>11.81</v>
      </c>
    </row>
    <row r="2453" spans="1:4" ht="27.6">
      <c r="A2453" s="15">
        <v>38074</v>
      </c>
      <c r="B2453" s="17" t="s">
        <v>2753</v>
      </c>
      <c r="C2453" s="18" t="s">
        <v>334</v>
      </c>
      <c r="D2453" s="19">
        <v>17.96</v>
      </c>
    </row>
    <row r="2454" spans="1:4" ht="41.4">
      <c r="A2454" s="15">
        <v>38079</v>
      </c>
      <c r="B2454" s="17" t="s">
        <v>2754</v>
      </c>
      <c r="C2454" s="18" t="s">
        <v>334</v>
      </c>
      <c r="D2454" s="19">
        <v>15.41</v>
      </c>
    </row>
    <row r="2455" spans="1:4" ht="41.4">
      <c r="A2455" s="15">
        <v>38072</v>
      </c>
      <c r="B2455" s="17" t="s">
        <v>2755</v>
      </c>
      <c r="C2455" s="18" t="s">
        <v>334</v>
      </c>
      <c r="D2455" s="19">
        <v>14.81</v>
      </c>
    </row>
    <row r="2456" spans="1:4" ht="27.6">
      <c r="A2456" s="15">
        <v>38068</v>
      </c>
      <c r="B2456" s="17" t="s">
        <v>2756</v>
      </c>
      <c r="C2456" s="18" t="s">
        <v>334</v>
      </c>
      <c r="D2456" s="19">
        <v>10.220000000000001</v>
      </c>
    </row>
    <row r="2457" spans="1:4" ht="27.6">
      <c r="A2457" s="15">
        <v>38071</v>
      </c>
      <c r="B2457" s="17" t="s">
        <v>2757</v>
      </c>
      <c r="C2457" s="18" t="s">
        <v>334</v>
      </c>
      <c r="D2457" s="19">
        <v>12.23</v>
      </c>
    </row>
    <row r="2458" spans="1:4" ht="41.4">
      <c r="A2458" s="15">
        <v>38412</v>
      </c>
      <c r="B2458" s="17" t="s">
        <v>2758</v>
      </c>
      <c r="C2458" s="18" t="s">
        <v>334</v>
      </c>
      <c r="D2458" s="19">
        <v>1999</v>
      </c>
    </row>
    <row r="2459" spans="1:4" ht="27.6">
      <c r="A2459" s="15">
        <v>3405</v>
      </c>
      <c r="B2459" s="17" t="s">
        <v>2759</v>
      </c>
      <c r="C2459" s="18" t="s">
        <v>334</v>
      </c>
      <c r="D2459" s="19">
        <v>68.180000000000007</v>
      </c>
    </row>
    <row r="2460" spans="1:4">
      <c r="A2460" s="15">
        <v>3394</v>
      </c>
      <c r="B2460" s="17" t="s">
        <v>2760</v>
      </c>
      <c r="C2460" s="18" t="s">
        <v>334</v>
      </c>
      <c r="D2460" s="19">
        <v>359.91</v>
      </c>
    </row>
    <row r="2461" spans="1:4">
      <c r="A2461" s="15">
        <v>3393</v>
      </c>
      <c r="B2461" s="17" t="s">
        <v>2761</v>
      </c>
      <c r="C2461" s="18" t="s">
        <v>334</v>
      </c>
      <c r="D2461" s="19">
        <v>612.79</v>
      </c>
    </row>
    <row r="2462" spans="1:4" ht="27.6">
      <c r="A2462" s="15">
        <v>3406</v>
      </c>
      <c r="B2462" s="17" t="s">
        <v>2762</v>
      </c>
      <c r="C2462" s="18" t="s">
        <v>334</v>
      </c>
      <c r="D2462" s="19">
        <v>20.87</v>
      </c>
    </row>
    <row r="2463" spans="1:4" ht="27.6">
      <c r="A2463" s="15">
        <v>3395</v>
      </c>
      <c r="B2463" s="17" t="s">
        <v>2763</v>
      </c>
      <c r="C2463" s="18" t="s">
        <v>334</v>
      </c>
      <c r="D2463" s="19">
        <v>88.04</v>
      </c>
    </row>
    <row r="2464" spans="1:4" ht="27.6">
      <c r="A2464" s="15">
        <v>3398</v>
      </c>
      <c r="B2464" s="17" t="s">
        <v>2764</v>
      </c>
      <c r="C2464" s="18" t="s">
        <v>334</v>
      </c>
      <c r="D2464" s="19">
        <v>4.18</v>
      </c>
    </row>
    <row r="2465" spans="1:4" ht="41.4">
      <c r="A2465" s="15">
        <v>34377</v>
      </c>
      <c r="B2465" s="17" t="s">
        <v>2765</v>
      </c>
      <c r="C2465" s="18" t="s">
        <v>334</v>
      </c>
      <c r="D2465" s="19">
        <v>347.62</v>
      </c>
    </row>
    <row r="2466" spans="1:4" ht="55.2">
      <c r="A2466" s="15">
        <v>40662</v>
      </c>
      <c r="B2466" s="17" t="s">
        <v>2766</v>
      </c>
      <c r="C2466" s="18" t="s">
        <v>334</v>
      </c>
      <c r="D2466" s="19">
        <v>214.54</v>
      </c>
    </row>
    <row r="2467" spans="1:4" ht="55.2">
      <c r="A2467" s="15">
        <v>3437</v>
      </c>
      <c r="B2467" s="17" t="s">
        <v>2767</v>
      </c>
      <c r="C2467" s="18" t="s">
        <v>332</v>
      </c>
      <c r="D2467" s="19">
        <v>595.95000000000005</v>
      </c>
    </row>
    <row r="2468" spans="1:4" ht="27.6">
      <c r="A2468" s="15">
        <v>11190</v>
      </c>
      <c r="B2468" s="17" t="s">
        <v>2768</v>
      </c>
      <c r="C2468" s="18" t="s">
        <v>334</v>
      </c>
      <c r="D2468" s="19">
        <v>171.95</v>
      </c>
    </row>
    <row r="2469" spans="1:4" ht="69">
      <c r="A2469" s="15">
        <v>3428</v>
      </c>
      <c r="B2469" s="17" t="s">
        <v>2769</v>
      </c>
      <c r="C2469" s="18" t="s">
        <v>332</v>
      </c>
      <c r="D2469" s="19">
        <v>884</v>
      </c>
    </row>
    <row r="2470" spans="1:4" ht="69">
      <c r="A2470" s="15">
        <v>3429</v>
      </c>
      <c r="B2470" s="17" t="s">
        <v>2770</v>
      </c>
      <c r="C2470" s="18" t="s">
        <v>332</v>
      </c>
      <c r="D2470" s="19">
        <v>505.07</v>
      </c>
    </row>
    <row r="2471" spans="1:4" ht="55.2">
      <c r="A2471" s="15">
        <v>34370</v>
      </c>
      <c r="B2471" s="17" t="s">
        <v>2771</v>
      </c>
      <c r="C2471" s="18" t="s">
        <v>334</v>
      </c>
      <c r="D2471" s="19">
        <v>1055.19</v>
      </c>
    </row>
    <row r="2472" spans="1:4" ht="55.2">
      <c r="A2472" s="15">
        <v>34372</v>
      </c>
      <c r="B2472" s="17" t="s">
        <v>2772</v>
      </c>
      <c r="C2472" s="18" t="s">
        <v>334</v>
      </c>
      <c r="D2472" s="19">
        <v>1467.92</v>
      </c>
    </row>
    <row r="2473" spans="1:4" ht="41.4">
      <c r="A2473" s="15">
        <v>36896</v>
      </c>
      <c r="B2473" s="17" t="s">
        <v>2773</v>
      </c>
      <c r="C2473" s="18" t="s">
        <v>334</v>
      </c>
      <c r="D2473" s="19">
        <v>605.45000000000005</v>
      </c>
    </row>
    <row r="2474" spans="1:4" ht="41.4">
      <c r="A2474" s="15">
        <v>34367</v>
      </c>
      <c r="B2474" s="17" t="s">
        <v>2774</v>
      </c>
      <c r="C2474" s="18" t="s">
        <v>334</v>
      </c>
      <c r="D2474" s="19">
        <v>711.18</v>
      </c>
    </row>
    <row r="2475" spans="1:4" ht="41.4">
      <c r="A2475" s="15">
        <v>36897</v>
      </c>
      <c r="B2475" s="17" t="s">
        <v>2775</v>
      </c>
      <c r="C2475" s="18" t="s">
        <v>334</v>
      </c>
      <c r="D2475" s="19">
        <v>838.64</v>
      </c>
    </row>
    <row r="2476" spans="1:4" ht="55.2">
      <c r="A2476" s="15">
        <v>34369</v>
      </c>
      <c r="B2476" s="17" t="s">
        <v>2776</v>
      </c>
      <c r="C2476" s="18" t="s">
        <v>334</v>
      </c>
      <c r="D2476" s="19">
        <v>993.63</v>
      </c>
    </row>
    <row r="2477" spans="1:4" ht="55.2">
      <c r="A2477" s="15">
        <v>34364</v>
      </c>
      <c r="B2477" s="17" t="s">
        <v>2777</v>
      </c>
      <c r="C2477" s="18" t="s">
        <v>334</v>
      </c>
      <c r="D2477" s="19">
        <v>971.9</v>
      </c>
    </row>
    <row r="2478" spans="1:4" ht="82.8">
      <c r="A2478" s="15">
        <v>40659</v>
      </c>
      <c r="B2478" s="17" t="s">
        <v>2778</v>
      </c>
      <c r="C2478" s="18" t="s">
        <v>332</v>
      </c>
      <c r="D2478" s="19">
        <v>843.19</v>
      </c>
    </row>
    <row r="2479" spans="1:4" ht="69">
      <c r="A2479" s="15">
        <v>40660</v>
      </c>
      <c r="B2479" s="17" t="s">
        <v>2779</v>
      </c>
      <c r="C2479" s="18" t="s">
        <v>332</v>
      </c>
      <c r="D2479" s="19">
        <v>1068.6400000000001</v>
      </c>
    </row>
    <row r="2480" spans="1:4" ht="69">
      <c r="A2480" s="15">
        <v>40661</v>
      </c>
      <c r="B2480" s="17" t="s">
        <v>2780</v>
      </c>
      <c r="C2480" s="18" t="s">
        <v>332</v>
      </c>
      <c r="D2480" s="19">
        <v>657.03</v>
      </c>
    </row>
    <row r="2481" spans="1:4" ht="69">
      <c r="A2481" s="15">
        <v>3421</v>
      </c>
      <c r="B2481" s="17" t="s">
        <v>2781</v>
      </c>
      <c r="C2481" s="18" t="s">
        <v>332</v>
      </c>
      <c r="D2481" s="19">
        <v>662.06</v>
      </c>
    </row>
    <row r="2482" spans="1:4" ht="27.6">
      <c r="A2482" s="15">
        <v>599</v>
      </c>
      <c r="B2482" s="17" t="s">
        <v>2782</v>
      </c>
      <c r="C2482" s="18" t="s">
        <v>332</v>
      </c>
      <c r="D2482" s="19">
        <v>525.05999999999995</v>
      </c>
    </row>
    <row r="2483" spans="1:4" ht="41.4">
      <c r="A2483" s="15">
        <v>34381</v>
      </c>
      <c r="B2483" s="17" t="s">
        <v>2783</v>
      </c>
      <c r="C2483" s="18" t="s">
        <v>334</v>
      </c>
      <c r="D2483" s="19">
        <v>354.86</v>
      </c>
    </row>
    <row r="2484" spans="1:4" ht="69">
      <c r="A2484" s="15">
        <v>3423</v>
      </c>
      <c r="B2484" s="17" t="s">
        <v>2784</v>
      </c>
      <c r="C2484" s="18" t="s">
        <v>332</v>
      </c>
      <c r="D2484" s="19">
        <v>933.66</v>
      </c>
    </row>
    <row r="2485" spans="1:4" ht="27.6">
      <c r="A2485" s="15">
        <v>34797</v>
      </c>
      <c r="B2485" s="17" t="s">
        <v>2785</v>
      </c>
      <c r="C2485" s="18" t="s">
        <v>334</v>
      </c>
      <c r="D2485" s="19">
        <v>374.53</v>
      </c>
    </row>
    <row r="2486" spans="1:4">
      <c r="A2486" s="15">
        <v>25964</v>
      </c>
      <c r="B2486" s="17" t="s">
        <v>179</v>
      </c>
      <c r="C2486" s="18" t="s">
        <v>119</v>
      </c>
      <c r="D2486" s="19">
        <v>13.22</v>
      </c>
    </row>
    <row r="2487" spans="1:4">
      <c r="A2487" s="15">
        <v>41077</v>
      </c>
      <c r="B2487" s="17" t="s">
        <v>2786</v>
      </c>
      <c r="C2487" s="18" t="s">
        <v>521</v>
      </c>
      <c r="D2487" s="19">
        <v>2343.13</v>
      </c>
    </row>
    <row r="2488" spans="1:4" ht="27.6">
      <c r="A2488" s="15">
        <v>20159</v>
      </c>
      <c r="B2488" s="17" t="s">
        <v>2787</v>
      </c>
      <c r="C2488" s="18" t="s">
        <v>334</v>
      </c>
      <c r="D2488" s="19">
        <v>49.75</v>
      </c>
    </row>
    <row r="2489" spans="1:4">
      <c r="A2489" s="15">
        <v>37963</v>
      </c>
      <c r="B2489" s="17" t="s">
        <v>2788</v>
      </c>
      <c r="C2489" s="18" t="s">
        <v>334</v>
      </c>
      <c r="D2489" s="19">
        <v>5.15</v>
      </c>
    </row>
    <row r="2490" spans="1:4">
      <c r="A2490" s="15">
        <v>37964</v>
      </c>
      <c r="B2490" s="17" t="s">
        <v>2789</v>
      </c>
      <c r="C2490" s="18" t="s">
        <v>334</v>
      </c>
      <c r="D2490" s="19">
        <v>8.58</v>
      </c>
    </row>
    <row r="2491" spans="1:4">
      <c r="A2491" s="15">
        <v>37965</v>
      </c>
      <c r="B2491" s="17" t="s">
        <v>2790</v>
      </c>
      <c r="C2491" s="18" t="s">
        <v>334</v>
      </c>
      <c r="D2491" s="19">
        <v>12.44</v>
      </c>
    </row>
    <row r="2492" spans="1:4">
      <c r="A2492" s="15">
        <v>37966</v>
      </c>
      <c r="B2492" s="17" t="s">
        <v>2791</v>
      </c>
      <c r="C2492" s="18" t="s">
        <v>334</v>
      </c>
      <c r="D2492" s="19">
        <v>22.53</v>
      </c>
    </row>
    <row r="2493" spans="1:4">
      <c r="A2493" s="15">
        <v>37967</v>
      </c>
      <c r="B2493" s="17" t="s">
        <v>2792</v>
      </c>
      <c r="C2493" s="18" t="s">
        <v>334</v>
      </c>
      <c r="D2493" s="19">
        <v>36.130000000000003</v>
      </c>
    </row>
    <row r="2494" spans="1:4">
      <c r="A2494" s="15">
        <v>37968</v>
      </c>
      <c r="B2494" s="17" t="s">
        <v>2793</v>
      </c>
      <c r="C2494" s="18" t="s">
        <v>334</v>
      </c>
      <c r="D2494" s="19">
        <v>79.23</v>
      </c>
    </row>
    <row r="2495" spans="1:4">
      <c r="A2495" s="15">
        <v>37969</v>
      </c>
      <c r="B2495" s="17" t="s">
        <v>2794</v>
      </c>
      <c r="C2495" s="18" t="s">
        <v>334</v>
      </c>
      <c r="D2495" s="19">
        <v>211.67</v>
      </c>
    </row>
    <row r="2496" spans="1:4">
      <c r="A2496" s="15">
        <v>37970</v>
      </c>
      <c r="B2496" s="17" t="s">
        <v>2795</v>
      </c>
      <c r="C2496" s="18" t="s">
        <v>334</v>
      </c>
      <c r="D2496" s="19">
        <v>246.92</v>
      </c>
    </row>
    <row r="2497" spans="1:4">
      <c r="A2497" s="15">
        <v>21118</v>
      </c>
      <c r="B2497" s="17" t="s">
        <v>2796</v>
      </c>
      <c r="C2497" s="18" t="s">
        <v>334</v>
      </c>
      <c r="D2497" s="19">
        <v>3.89</v>
      </c>
    </row>
    <row r="2498" spans="1:4">
      <c r="A2498" s="15">
        <v>37956</v>
      </c>
      <c r="B2498" s="17" t="s">
        <v>2797</v>
      </c>
      <c r="C2498" s="18" t="s">
        <v>334</v>
      </c>
      <c r="D2498" s="19">
        <v>6.16</v>
      </c>
    </row>
    <row r="2499" spans="1:4">
      <c r="A2499" s="15">
        <v>37957</v>
      </c>
      <c r="B2499" s="17" t="s">
        <v>2798</v>
      </c>
      <c r="C2499" s="18" t="s">
        <v>334</v>
      </c>
      <c r="D2499" s="19">
        <v>13</v>
      </c>
    </row>
    <row r="2500" spans="1:4">
      <c r="A2500" s="15">
        <v>37958</v>
      </c>
      <c r="B2500" s="17" t="s">
        <v>2799</v>
      </c>
      <c r="C2500" s="18" t="s">
        <v>334</v>
      </c>
      <c r="D2500" s="19">
        <v>22.53</v>
      </c>
    </row>
    <row r="2501" spans="1:4">
      <c r="A2501" s="15">
        <v>37959</v>
      </c>
      <c r="B2501" s="17" t="s">
        <v>2800</v>
      </c>
      <c r="C2501" s="18" t="s">
        <v>334</v>
      </c>
      <c r="D2501" s="19">
        <v>36.130000000000003</v>
      </c>
    </row>
    <row r="2502" spans="1:4">
      <c r="A2502" s="15">
        <v>37960</v>
      </c>
      <c r="B2502" s="17" t="s">
        <v>2801</v>
      </c>
      <c r="C2502" s="18" t="s">
        <v>334</v>
      </c>
      <c r="D2502" s="19">
        <v>77.8</v>
      </c>
    </row>
    <row r="2503" spans="1:4">
      <c r="A2503" s="15">
        <v>37961</v>
      </c>
      <c r="B2503" s="17" t="s">
        <v>2802</v>
      </c>
      <c r="C2503" s="18" t="s">
        <v>334</v>
      </c>
      <c r="D2503" s="19">
        <v>206.41</v>
      </c>
    </row>
    <row r="2504" spans="1:4">
      <c r="A2504" s="15">
        <v>37962</v>
      </c>
      <c r="B2504" s="17" t="s">
        <v>2803</v>
      </c>
      <c r="C2504" s="18" t="s">
        <v>334</v>
      </c>
      <c r="D2504" s="19">
        <v>239.84</v>
      </c>
    </row>
    <row r="2505" spans="1:4" ht="27.6">
      <c r="A2505" s="15">
        <v>3533</v>
      </c>
      <c r="B2505" s="17" t="s">
        <v>2804</v>
      </c>
      <c r="C2505" s="18" t="s">
        <v>334</v>
      </c>
      <c r="D2505" s="19">
        <v>2.2400000000000002</v>
      </c>
    </row>
    <row r="2506" spans="1:4" ht="27.6">
      <c r="A2506" s="15">
        <v>3538</v>
      </c>
      <c r="B2506" s="17" t="s">
        <v>2805</v>
      </c>
      <c r="C2506" s="18" t="s">
        <v>334</v>
      </c>
      <c r="D2506" s="19">
        <v>3.86</v>
      </c>
    </row>
    <row r="2507" spans="1:4" ht="27.6">
      <c r="A2507" s="15">
        <v>3497</v>
      </c>
      <c r="B2507" s="17" t="s">
        <v>2806</v>
      </c>
      <c r="C2507" s="18" t="s">
        <v>334</v>
      </c>
      <c r="D2507" s="19">
        <v>14.43</v>
      </c>
    </row>
    <row r="2508" spans="1:4" ht="27.6">
      <c r="A2508" s="15">
        <v>3498</v>
      </c>
      <c r="B2508" s="17" t="s">
        <v>2807</v>
      </c>
      <c r="C2508" s="18" t="s">
        <v>334</v>
      </c>
      <c r="D2508" s="19">
        <v>4.58</v>
      </c>
    </row>
    <row r="2509" spans="1:4" ht="27.6">
      <c r="A2509" s="15">
        <v>3496</v>
      </c>
      <c r="B2509" s="17" t="s">
        <v>2808</v>
      </c>
      <c r="C2509" s="18" t="s">
        <v>334</v>
      </c>
      <c r="D2509" s="19">
        <v>3.7</v>
      </c>
    </row>
    <row r="2510" spans="1:4" ht="27.6">
      <c r="A2510" s="15">
        <v>38429</v>
      </c>
      <c r="B2510" s="17" t="s">
        <v>2809</v>
      </c>
      <c r="C2510" s="18" t="s">
        <v>334</v>
      </c>
      <c r="D2510" s="19">
        <v>13.14</v>
      </c>
    </row>
    <row r="2511" spans="1:4" ht="27.6">
      <c r="A2511" s="15">
        <v>38431</v>
      </c>
      <c r="B2511" s="17" t="s">
        <v>2810</v>
      </c>
      <c r="C2511" s="18" t="s">
        <v>334</v>
      </c>
      <c r="D2511" s="19">
        <v>20.81</v>
      </c>
    </row>
    <row r="2512" spans="1:4" ht="27.6">
      <c r="A2512" s="15">
        <v>38430</v>
      </c>
      <c r="B2512" s="17" t="s">
        <v>2811</v>
      </c>
      <c r="C2512" s="18" t="s">
        <v>334</v>
      </c>
      <c r="D2512" s="19">
        <v>26.59</v>
      </c>
    </row>
    <row r="2513" spans="1:4" ht="27.6">
      <c r="A2513" s="15">
        <v>36348</v>
      </c>
      <c r="B2513" s="17" t="s">
        <v>2812</v>
      </c>
      <c r="C2513" s="18" t="s">
        <v>334</v>
      </c>
      <c r="D2513" s="19">
        <v>1.75</v>
      </c>
    </row>
    <row r="2514" spans="1:4" ht="27.6">
      <c r="A2514" s="15">
        <v>36349</v>
      </c>
      <c r="B2514" s="17" t="s">
        <v>2813</v>
      </c>
      <c r="C2514" s="18" t="s">
        <v>334</v>
      </c>
      <c r="D2514" s="19">
        <v>2.63</v>
      </c>
    </row>
    <row r="2515" spans="1:4" ht="27.6">
      <c r="A2515" s="15">
        <v>38433</v>
      </c>
      <c r="B2515" s="17" t="s">
        <v>2814</v>
      </c>
      <c r="C2515" s="18" t="s">
        <v>334</v>
      </c>
      <c r="D2515" s="19">
        <v>4.88</v>
      </c>
    </row>
    <row r="2516" spans="1:4" ht="27.6">
      <c r="A2516" s="15">
        <v>38440</v>
      </c>
      <c r="B2516" s="17" t="s">
        <v>2815</v>
      </c>
      <c r="C2516" s="18" t="s">
        <v>334</v>
      </c>
      <c r="D2516" s="19">
        <v>168.33</v>
      </c>
    </row>
    <row r="2517" spans="1:4" ht="27.6">
      <c r="A2517" s="15">
        <v>36359</v>
      </c>
      <c r="B2517" s="17" t="s">
        <v>2816</v>
      </c>
      <c r="C2517" s="18" t="s">
        <v>334</v>
      </c>
      <c r="D2517" s="19">
        <v>2.09</v>
      </c>
    </row>
    <row r="2518" spans="1:4" ht="27.6">
      <c r="A2518" s="15">
        <v>36360</v>
      </c>
      <c r="B2518" s="17" t="s">
        <v>2817</v>
      </c>
      <c r="C2518" s="18" t="s">
        <v>334</v>
      </c>
      <c r="D2518" s="19">
        <v>3.23</v>
      </c>
    </row>
    <row r="2519" spans="1:4" ht="27.6">
      <c r="A2519" s="15">
        <v>38434</v>
      </c>
      <c r="B2519" s="17" t="s">
        <v>2818</v>
      </c>
      <c r="C2519" s="18" t="s">
        <v>334</v>
      </c>
      <c r="D2519" s="19">
        <v>4.9400000000000004</v>
      </c>
    </row>
    <row r="2520" spans="1:4" ht="27.6">
      <c r="A2520" s="15">
        <v>38435</v>
      </c>
      <c r="B2520" s="17" t="s">
        <v>2819</v>
      </c>
      <c r="C2520" s="18" t="s">
        <v>334</v>
      </c>
      <c r="D2520" s="19">
        <v>9.39</v>
      </c>
    </row>
    <row r="2521" spans="1:4" ht="27.6">
      <c r="A2521" s="15">
        <v>38436</v>
      </c>
      <c r="B2521" s="17" t="s">
        <v>2820</v>
      </c>
      <c r="C2521" s="18" t="s">
        <v>334</v>
      </c>
      <c r="D2521" s="19">
        <v>19.41</v>
      </c>
    </row>
    <row r="2522" spans="1:4" ht="27.6">
      <c r="A2522" s="15">
        <v>38437</v>
      </c>
      <c r="B2522" s="17" t="s">
        <v>2821</v>
      </c>
      <c r="C2522" s="18" t="s">
        <v>334</v>
      </c>
      <c r="D2522" s="19">
        <v>29.14</v>
      </c>
    </row>
    <row r="2523" spans="1:4" ht="27.6">
      <c r="A2523" s="15">
        <v>38438</v>
      </c>
      <c r="B2523" s="17" t="s">
        <v>2822</v>
      </c>
      <c r="C2523" s="18" t="s">
        <v>334</v>
      </c>
      <c r="D2523" s="19">
        <v>73.64</v>
      </c>
    </row>
    <row r="2524" spans="1:4" ht="27.6">
      <c r="A2524" s="15">
        <v>38439</v>
      </c>
      <c r="B2524" s="17" t="s">
        <v>2823</v>
      </c>
      <c r="C2524" s="18" t="s">
        <v>334</v>
      </c>
      <c r="D2524" s="19">
        <v>112.24</v>
      </c>
    </row>
    <row r="2525" spans="1:4" ht="27.6">
      <c r="A2525" s="15">
        <v>10836</v>
      </c>
      <c r="B2525" s="17" t="s">
        <v>2824</v>
      </c>
      <c r="C2525" s="18" t="s">
        <v>334</v>
      </c>
      <c r="D2525" s="19">
        <v>17.440000000000001</v>
      </c>
    </row>
    <row r="2526" spans="1:4">
      <c r="A2526" s="15">
        <v>20128</v>
      </c>
      <c r="B2526" s="17" t="s">
        <v>2825</v>
      </c>
      <c r="C2526" s="18" t="s">
        <v>334</v>
      </c>
      <c r="D2526" s="19">
        <v>51.11</v>
      </c>
    </row>
    <row r="2527" spans="1:4">
      <c r="A2527" s="15">
        <v>20131</v>
      </c>
      <c r="B2527" s="17" t="s">
        <v>2826</v>
      </c>
      <c r="C2527" s="18" t="s">
        <v>334</v>
      </c>
      <c r="D2527" s="19">
        <v>46.65</v>
      </c>
    </row>
    <row r="2528" spans="1:4" ht="27.6">
      <c r="A2528" s="15">
        <v>3521</v>
      </c>
      <c r="B2528" s="17" t="s">
        <v>2827</v>
      </c>
      <c r="C2528" s="18" t="s">
        <v>334</v>
      </c>
      <c r="D2528" s="19">
        <v>1.94</v>
      </c>
    </row>
    <row r="2529" spans="1:4" ht="27.6">
      <c r="A2529" s="15">
        <v>3531</v>
      </c>
      <c r="B2529" s="17" t="s">
        <v>2828</v>
      </c>
      <c r="C2529" s="18" t="s">
        <v>334</v>
      </c>
      <c r="D2529" s="19">
        <v>2.2000000000000002</v>
      </c>
    </row>
    <row r="2530" spans="1:4" ht="27.6">
      <c r="A2530" s="15">
        <v>3522</v>
      </c>
      <c r="B2530" s="17" t="s">
        <v>2829</v>
      </c>
      <c r="C2530" s="18" t="s">
        <v>334</v>
      </c>
      <c r="D2530" s="19">
        <v>3.27</v>
      </c>
    </row>
    <row r="2531" spans="1:4" ht="27.6">
      <c r="A2531" s="15">
        <v>3527</v>
      </c>
      <c r="B2531" s="17" t="s">
        <v>2830</v>
      </c>
      <c r="C2531" s="18" t="s">
        <v>334</v>
      </c>
      <c r="D2531" s="19">
        <v>11.26</v>
      </c>
    </row>
    <row r="2532" spans="1:4" ht="27.6">
      <c r="A2532" s="15">
        <v>10835</v>
      </c>
      <c r="B2532" s="17" t="s">
        <v>2831</v>
      </c>
      <c r="C2532" s="18" t="s">
        <v>334</v>
      </c>
      <c r="D2532" s="19">
        <v>3.65</v>
      </c>
    </row>
    <row r="2533" spans="1:4">
      <c r="A2533" s="15">
        <v>3475</v>
      </c>
      <c r="B2533" s="17" t="s">
        <v>2832</v>
      </c>
      <c r="C2533" s="18" t="s">
        <v>334</v>
      </c>
      <c r="D2533" s="19">
        <v>3.78</v>
      </c>
    </row>
    <row r="2534" spans="1:4">
      <c r="A2534" s="15">
        <v>3485</v>
      </c>
      <c r="B2534" s="17" t="s">
        <v>2833</v>
      </c>
      <c r="C2534" s="18" t="s">
        <v>334</v>
      </c>
      <c r="D2534" s="19">
        <v>12.09</v>
      </c>
    </row>
    <row r="2535" spans="1:4">
      <c r="A2535" s="15">
        <v>3534</v>
      </c>
      <c r="B2535" s="17" t="s">
        <v>2834</v>
      </c>
      <c r="C2535" s="18" t="s">
        <v>334</v>
      </c>
      <c r="D2535" s="19">
        <v>4.78</v>
      </c>
    </row>
    <row r="2536" spans="1:4">
      <c r="A2536" s="15">
        <v>3543</v>
      </c>
      <c r="B2536" s="17" t="s">
        <v>2835</v>
      </c>
      <c r="C2536" s="18" t="s">
        <v>334</v>
      </c>
      <c r="D2536" s="19">
        <v>2.4</v>
      </c>
    </row>
    <row r="2537" spans="1:4">
      <c r="A2537" s="15">
        <v>3482</v>
      </c>
      <c r="B2537" s="17" t="s">
        <v>2836</v>
      </c>
      <c r="C2537" s="18" t="s">
        <v>334</v>
      </c>
      <c r="D2537" s="19">
        <v>6.08</v>
      </c>
    </row>
    <row r="2538" spans="1:4">
      <c r="A2538" s="15">
        <v>3505</v>
      </c>
      <c r="B2538" s="17" t="s">
        <v>2837</v>
      </c>
      <c r="C2538" s="18" t="s">
        <v>334</v>
      </c>
      <c r="D2538" s="19">
        <v>3.44</v>
      </c>
    </row>
    <row r="2539" spans="1:4" ht="27.6">
      <c r="A2539" s="15">
        <v>3516</v>
      </c>
      <c r="B2539" s="17" t="s">
        <v>2838</v>
      </c>
      <c r="C2539" s="18" t="s">
        <v>334</v>
      </c>
      <c r="D2539" s="19">
        <v>0.95</v>
      </c>
    </row>
    <row r="2540" spans="1:4" ht="27.6">
      <c r="A2540" s="15">
        <v>3517</v>
      </c>
      <c r="B2540" s="17" t="s">
        <v>2839</v>
      </c>
      <c r="C2540" s="18" t="s">
        <v>334</v>
      </c>
      <c r="D2540" s="19">
        <v>3.33</v>
      </c>
    </row>
    <row r="2541" spans="1:4" ht="27.6">
      <c r="A2541" s="15">
        <v>3515</v>
      </c>
      <c r="B2541" s="17" t="s">
        <v>2840</v>
      </c>
      <c r="C2541" s="18" t="s">
        <v>334</v>
      </c>
      <c r="D2541" s="19">
        <v>5.58</v>
      </c>
    </row>
    <row r="2542" spans="1:4" ht="27.6">
      <c r="A2542" s="15">
        <v>20147</v>
      </c>
      <c r="B2542" s="17" t="s">
        <v>2841</v>
      </c>
      <c r="C2542" s="18" t="s">
        <v>334</v>
      </c>
      <c r="D2542" s="19">
        <v>6.01</v>
      </c>
    </row>
    <row r="2543" spans="1:4" ht="27.6">
      <c r="A2543" s="15">
        <v>3524</v>
      </c>
      <c r="B2543" s="17" t="s">
        <v>2842</v>
      </c>
      <c r="C2543" s="18" t="s">
        <v>334</v>
      </c>
      <c r="D2543" s="19">
        <v>7.12</v>
      </c>
    </row>
    <row r="2544" spans="1:4" ht="27.6">
      <c r="A2544" s="15">
        <v>3532</v>
      </c>
      <c r="B2544" s="17" t="s">
        <v>2843</v>
      </c>
      <c r="C2544" s="18" t="s">
        <v>334</v>
      </c>
      <c r="D2544" s="19">
        <v>13.04</v>
      </c>
    </row>
    <row r="2545" spans="1:4" ht="27.6">
      <c r="A2545" s="15">
        <v>3528</v>
      </c>
      <c r="B2545" s="17" t="s">
        <v>2844</v>
      </c>
      <c r="C2545" s="18" t="s">
        <v>334</v>
      </c>
      <c r="D2545" s="19">
        <v>7.52</v>
      </c>
    </row>
    <row r="2546" spans="1:4" ht="27.6">
      <c r="A2546" s="15">
        <v>37952</v>
      </c>
      <c r="B2546" s="17" t="s">
        <v>2845</v>
      </c>
      <c r="C2546" s="18" t="s">
        <v>334</v>
      </c>
      <c r="D2546" s="19">
        <v>53.59</v>
      </c>
    </row>
    <row r="2547" spans="1:4" ht="27.6">
      <c r="A2547" s="15">
        <v>37951</v>
      </c>
      <c r="B2547" s="17" t="s">
        <v>2846</v>
      </c>
      <c r="C2547" s="18" t="s">
        <v>334</v>
      </c>
      <c r="D2547" s="19">
        <v>1.95</v>
      </c>
    </row>
    <row r="2548" spans="1:4" ht="27.6">
      <c r="A2548" s="15">
        <v>3518</v>
      </c>
      <c r="B2548" s="17" t="s">
        <v>2847</v>
      </c>
      <c r="C2548" s="18" t="s">
        <v>334</v>
      </c>
      <c r="D2548" s="19">
        <v>2.85</v>
      </c>
    </row>
    <row r="2549" spans="1:4" ht="27.6">
      <c r="A2549" s="15">
        <v>3519</v>
      </c>
      <c r="B2549" s="17" t="s">
        <v>2848</v>
      </c>
      <c r="C2549" s="18" t="s">
        <v>334</v>
      </c>
      <c r="D2549" s="19">
        <v>6.76</v>
      </c>
    </row>
    <row r="2550" spans="1:4" ht="27.6">
      <c r="A2550" s="15">
        <v>3520</v>
      </c>
      <c r="B2550" s="17" t="s">
        <v>2849</v>
      </c>
      <c r="C2550" s="18" t="s">
        <v>334</v>
      </c>
      <c r="D2550" s="19">
        <v>7.57</v>
      </c>
    </row>
    <row r="2551" spans="1:4" ht="27.6">
      <c r="A2551" s="15">
        <v>37950</v>
      </c>
      <c r="B2551" s="17" t="s">
        <v>2850</v>
      </c>
      <c r="C2551" s="18" t="s">
        <v>334</v>
      </c>
      <c r="D2551" s="19">
        <v>46.65</v>
      </c>
    </row>
    <row r="2552" spans="1:4" ht="27.6">
      <c r="A2552" s="15">
        <v>37949</v>
      </c>
      <c r="B2552" s="17" t="s">
        <v>2851</v>
      </c>
      <c r="C2552" s="18" t="s">
        <v>334</v>
      </c>
      <c r="D2552" s="19">
        <v>1.71</v>
      </c>
    </row>
    <row r="2553" spans="1:4" ht="27.6">
      <c r="A2553" s="15">
        <v>3526</v>
      </c>
      <c r="B2553" s="17" t="s">
        <v>2852</v>
      </c>
      <c r="C2553" s="18" t="s">
        <v>334</v>
      </c>
      <c r="D2553" s="19">
        <v>2.29</v>
      </c>
    </row>
    <row r="2554" spans="1:4" ht="27.6">
      <c r="A2554" s="15">
        <v>3509</v>
      </c>
      <c r="B2554" s="17" t="s">
        <v>2853</v>
      </c>
      <c r="C2554" s="18" t="s">
        <v>334</v>
      </c>
      <c r="D2554" s="19">
        <v>5.95</v>
      </c>
    </row>
    <row r="2555" spans="1:4">
      <c r="A2555" s="15">
        <v>3530</v>
      </c>
      <c r="B2555" s="17" t="s">
        <v>2854</v>
      </c>
      <c r="C2555" s="18" t="s">
        <v>334</v>
      </c>
      <c r="D2555" s="19">
        <v>224.43</v>
      </c>
    </row>
    <row r="2556" spans="1:4">
      <c r="A2556" s="15">
        <v>3542</v>
      </c>
      <c r="B2556" s="17" t="s">
        <v>2855</v>
      </c>
      <c r="C2556" s="18" t="s">
        <v>334</v>
      </c>
      <c r="D2556" s="19">
        <v>0.52</v>
      </c>
    </row>
    <row r="2557" spans="1:4">
      <c r="A2557" s="15">
        <v>3529</v>
      </c>
      <c r="B2557" s="17" t="s">
        <v>2856</v>
      </c>
      <c r="C2557" s="18" t="s">
        <v>334</v>
      </c>
      <c r="D2557" s="19">
        <v>0.72</v>
      </c>
    </row>
    <row r="2558" spans="1:4">
      <c r="A2558" s="15">
        <v>3536</v>
      </c>
      <c r="B2558" s="17" t="s">
        <v>2857</v>
      </c>
      <c r="C2558" s="18" t="s">
        <v>334</v>
      </c>
      <c r="D2558" s="19">
        <v>2.15</v>
      </c>
    </row>
    <row r="2559" spans="1:4">
      <c r="A2559" s="15">
        <v>3535</v>
      </c>
      <c r="B2559" s="17" t="s">
        <v>2858</v>
      </c>
      <c r="C2559" s="18" t="s">
        <v>334</v>
      </c>
      <c r="D2559" s="19">
        <v>5.0999999999999996</v>
      </c>
    </row>
    <row r="2560" spans="1:4">
      <c r="A2560" s="15">
        <v>3540</v>
      </c>
      <c r="B2560" s="17" t="s">
        <v>2859</v>
      </c>
      <c r="C2560" s="18" t="s">
        <v>334</v>
      </c>
      <c r="D2560" s="19">
        <v>5.51</v>
      </c>
    </row>
    <row r="2561" spans="1:4">
      <c r="A2561" s="15">
        <v>3539</v>
      </c>
      <c r="B2561" s="17" t="s">
        <v>2860</v>
      </c>
      <c r="C2561" s="18" t="s">
        <v>334</v>
      </c>
      <c r="D2561" s="19">
        <v>23.94</v>
      </c>
    </row>
    <row r="2562" spans="1:4">
      <c r="A2562" s="15">
        <v>3513</v>
      </c>
      <c r="B2562" s="17" t="s">
        <v>2861</v>
      </c>
      <c r="C2562" s="18" t="s">
        <v>334</v>
      </c>
      <c r="D2562" s="19">
        <v>106.39</v>
      </c>
    </row>
    <row r="2563" spans="1:4">
      <c r="A2563" s="15">
        <v>3492</v>
      </c>
      <c r="B2563" s="17" t="s">
        <v>2862</v>
      </c>
      <c r="C2563" s="18" t="s">
        <v>334</v>
      </c>
      <c r="D2563" s="19">
        <v>20.48</v>
      </c>
    </row>
    <row r="2564" spans="1:4">
      <c r="A2564" s="15">
        <v>3491</v>
      </c>
      <c r="B2564" s="17" t="s">
        <v>2863</v>
      </c>
      <c r="C2564" s="18" t="s">
        <v>334</v>
      </c>
      <c r="D2564" s="19">
        <v>11.68</v>
      </c>
    </row>
    <row r="2565" spans="1:4">
      <c r="A2565" s="15">
        <v>3493</v>
      </c>
      <c r="B2565" s="17" t="s">
        <v>2864</v>
      </c>
      <c r="C2565" s="18" t="s">
        <v>334</v>
      </c>
      <c r="D2565" s="19">
        <v>28</v>
      </c>
    </row>
    <row r="2566" spans="1:4" ht="27.6">
      <c r="A2566" s="15">
        <v>12628</v>
      </c>
      <c r="B2566" s="17" t="s">
        <v>2865</v>
      </c>
      <c r="C2566" s="18" t="s">
        <v>334</v>
      </c>
      <c r="D2566" s="19">
        <v>7</v>
      </c>
    </row>
    <row r="2567" spans="1:4" ht="27.6">
      <c r="A2567" s="15">
        <v>12629</v>
      </c>
      <c r="B2567" s="17" t="s">
        <v>2866</v>
      </c>
      <c r="C2567" s="18" t="s">
        <v>334</v>
      </c>
      <c r="D2567" s="19">
        <v>7.6</v>
      </c>
    </row>
    <row r="2568" spans="1:4">
      <c r="A2568" s="15">
        <v>3481</v>
      </c>
      <c r="B2568" s="17" t="s">
        <v>2867</v>
      </c>
      <c r="C2568" s="18" t="s">
        <v>334</v>
      </c>
      <c r="D2568" s="19">
        <v>14.18</v>
      </c>
    </row>
    <row r="2569" spans="1:4">
      <c r="A2569" s="15">
        <v>3510</v>
      </c>
      <c r="B2569" s="17" t="s">
        <v>2868</v>
      </c>
      <c r="C2569" s="18" t="s">
        <v>334</v>
      </c>
      <c r="D2569" s="19">
        <v>13.25</v>
      </c>
    </row>
    <row r="2570" spans="1:4">
      <c r="A2570" s="15">
        <v>3508</v>
      </c>
      <c r="B2570" s="17" t="s">
        <v>2869</v>
      </c>
      <c r="C2570" s="18" t="s">
        <v>334</v>
      </c>
      <c r="D2570" s="19">
        <v>34.65</v>
      </c>
    </row>
    <row r="2571" spans="1:4" ht="27.6">
      <c r="A2571" s="15">
        <v>38939</v>
      </c>
      <c r="B2571" s="17" t="s">
        <v>2870</v>
      </c>
      <c r="C2571" s="18" t="s">
        <v>334</v>
      </c>
      <c r="D2571" s="19">
        <v>16.45</v>
      </c>
    </row>
    <row r="2572" spans="1:4" ht="27.6">
      <c r="A2572" s="15">
        <v>38940</v>
      </c>
      <c r="B2572" s="17" t="s">
        <v>2871</v>
      </c>
      <c r="C2572" s="18" t="s">
        <v>334</v>
      </c>
      <c r="D2572" s="19">
        <v>25.12</v>
      </c>
    </row>
    <row r="2573" spans="1:4" ht="27.6">
      <c r="A2573" s="15">
        <v>38941</v>
      </c>
      <c r="B2573" s="17" t="s">
        <v>2872</v>
      </c>
      <c r="C2573" s="18" t="s">
        <v>334</v>
      </c>
      <c r="D2573" s="19">
        <v>29.67</v>
      </c>
    </row>
    <row r="2574" spans="1:4" ht="27.6">
      <c r="A2574" s="15">
        <v>38942</v>
      </c>
      <c r="B2574" s="17" t="s">
        <v>2873</v>
      </c>
      <c r="C2574" s="18" t="s">
        <v>334</v>
      </c>
      <c r="D2574" s="19">
        <v>33.24</v>
      </c>
    </row>
    <row r="2575" spans="1:4" ht="27.6">
      <c r="A2575" s="15">
        <v>38987</v>
      </c>
      <c r="B2575" s="17" t="s">
        <v>2874</v>
      </c>
      <c r="C2575" s="18" t="s">
        <v>334</v>
      </c>
      <c r="D2575" s="19">
        <v>8.74</v>
      </c>
    </row>
    <row r="2576" spans="1:4" ht="27.6">
      <c r="A2576" s="15">
        <v>38988</v>
      </c>
      <c r="B2576" s="17" t="s">
        <v>2875</v>
      </c>
      <c r="C2576" s="18" t="s">
        <v>334</v>
      </c>
      <c r="D2576" s="19">
        <v>20.29</v>
      </c>
    </row>
    <row r="2577" spans="1:4" ht="27.6">
      <c r="A2577" s="15">
        <v>38989</v>
      </c>
      <c r="B2577" s="17" t="s">
        <v>2876</v>
      </c>
      <c r="C2577" s="18" t="s">
        <v>334</v>
      </c>
      <c r="D2577" s="19">
        <v>26.97</v>
      </c>
    </row>
    <row r="2578" spans="1:4" ht="27.6">
      <c r="A2578" s="15">
        <v>38990</v>
      </c>
      <c r="B2578" s="17" t="s">
        <v>2877</v>
      </c>
      <c r="C2578" s="18" t="s">
        <v>334</v>
      </c>
      <c r="D2578" s="19">
        <v>71.08</v>
      </c>
    </row>
    <row r="2579" spans="1:4" ht="27.6">
      <c r="A2579" s="15">
        <v>38991</v>
      </c>
      <c r="B2579" s="17" t="s">
        <v>2878</v>
      </c>
      <c r="C2579" s="18" t="s">
        <v>334</v>
      </c>
      <c r="D2579" s="19">
        <v>143.62</v>
      </c>
    </row>
    <row r="2580" spans="1:4" ht="27.6">
      <c r="A2580" s="15">
        <v>38913</v>
      </c>
      <c r="B2580" s="17" t="s">
        <v>2879</v>
      </c>
      <c r="C2580" s="18" t="s">
        <v>334</v>
      </c>
      <c r="D2580" s="19">
        <v>15.27</v>
      </c>
    </row>
    <row r="2581" spans="1:4" ht="27.6">
      <c r="A2581" s="15">
        <v>38914</v>
      </c>
      <c r="B2581" s="17" t="s">
        <v>2880</v>
      </c>
      <c r="C2581" s="18" t="s">
        <v>334</v>
      </c>
      <c r="D2581" s="19">
        <v>17.71</v>
      </c>
    </row>
    <row r="2582" spans="1:4" ht="27.6">
      <c r="A2582" s="15">
        <v>38915</v>
      </c>
      <c r="B2582" s="17" t="s">
        <v>2881</v>
      </c>
      <c r="C2582" s="18" t="s">
        <v>334</v>
      </c>
      <c r="D2582" s="19">
        <v>30.75</v>
      </c>
    </row>
    <row r="2583" spans="1:4" ht="27.6">
      <c r="A2583" s="15">
        <v>38916</v>
      </c>
      <c r="B2583" s="17" t="s">
        <v>2882</v>
      </c>
      <c r="C2583" s="18" t="s">
        <v>334</v>
      </c>
      <c r="D2583" s="19">
        <v>40.56</v>
      </c>
    </row>
    <row r="2584" spans="1:4" ht="27.6">
      <c r="A2584" s="15">
        <v>39300</v>
      </c>
      <c r="B2584" s="17" t="s">
        <v>2883</v>
      </c>
      <c r="C2584" s="18" t="s">
        <v>334</v>
      </c>
      <c r="D2584" s="19">
        <v>13.79</v>
      </c>
    </row>
    <row r="2585" spans="1:4" ht="27.6">
      <c r="A2585" s="15">
        <v>39301</v>
      </c>
      <c r="B2585" s="17" t="s">
        <v>2884</v>
      </c>
      <c r="C2585" s="18" t="s">
        <v>334</v>
      </c>
      <c r="D2585" s="19">
        <v>19.14</v>
      </c>
    </row>
    <row r="2586" spans="1:4" ht="27.6">
      <c r="A2586" s="15">
        <v>39302</v>
      </c>
      <c r="B2586" s="17" t="s">
        <v>2885</v>
      </c>
      <c r="C2586" s="18" t="s">
        <v>334</v>
      </c>
      <c r="D2586" s="19">
        <v>24.05</v>
      </c>
    </row>
    <row r="2587" spans="1:4" ht="27.6">
      <c r="A2587" s="15">
        <v>39303</v>
      </c>
      <c r="B2587" s="17" t="s">
        <v>2886</v>
      </c>
      <c r="C2587" s="18" t="s">
        <v>334</v>
      </c>
      <c r="D2587" s="19">
        <v>42.28</v>
      </c>
    </row>
    <row r="2588" spans="1:4" ht="27.6">
      <c r="A2588" s="15">
        <v>38923</v>
      </c>
      <c r="B2588" s="17" t="s">
        <v>2887</v>
      </c>
      <c r="C2588" s="18" t="s">
        <v>334</v>
      </c>
      <c r="D2588" s="19">
        <v>13.47</v>
      </c>
    </row>
    <row r="2589" spans="1:4" ht="27.6">
      <c r="A2589" s="15">
        <v>38925</v>
      </c>
      <c r="B2589" s="17" t="s">
        <v>2888</v>
      </c>
      <c r="C2589" s="18" t="s">
        <v>334</v>
      </c>
      <c r="D2589" s="19">
        <v>14.47</v>
      </c>
    </row>
    <row r="2590" spans="1:4" ht="27.6">
      <c r="A2590" s="15">
        <v>38926</v>
      </c>
      <c r="B2590" s="17" t="s">
        <v>2889</v>
      </c>
      <c r="C2590" s="18" t="s">
        <v>334</v>
      </c>
      <c r="D2590" s="19">
        <v>20.67</v>
      </c>
    </row>
    <row r="2591" spans="1:4" ht="27.6">
      <c r="A2591" s="15">
        <v>38927</v>
      </c>
      <c r="B2591" s="17" t="s">
        <v>2890</v>
      </c>
      <c r="C2591" s="18" t="s">
        <v>334</v>
      </c>
      <c r="D2591" s="19">
        <v>22.11</v>
      </c>
    </row>
    <row r="2592" spans="1:4" ht="27.6">
      <c r="A2592" s="15">
        <v>39304</v>
      </c>
      <c r="B2592" s="17" t="s">
        <v>2891</v>
      </c>
      <c r="C2592" s="18" t="s">
        <v>334</v>
      </c>
      <c r="D2592" s="19">
        <v>17.03</v>
      </c>
    </row>
    <row r="2593" spans="1:4" ht="27.6">
      <c r="A2593" s="15">
        <v>38924</v>
      </c>
      <c r="B2593" s="17" t="s">
        <v>2892</v>
      </c>
      <c r="C2593" s="18" t="s">
        <v>334</v>
      </c>
      <c r="D2593" s="19">
        <v>24.27</v>
      </c>
    </row>
    <row r="2594" spans="1:4" ht="27.6">
      <c r="A2594" s="15">
        <v>39305</v>
      </c>
      <c r="B2594" s="17" t="s">
        <v>2893</v>
      </c>
      <c r="C2594" s="18" t="s">
        <v>334</v>
      </c>
      <c r="D2594" s="19">
        <v>22.3</v>
      </c>
    </row>
    <row r="2595" spans="1:4" ht="27.6">
      <c r="A2595" s="15">
        <v>39306</v>
      </c>
      <c r="B2595" s="17" t="s">
        <v>2894</v>
      </c>
      <c r="C2595" s="18" t="s">
        <v>334</v>
      </c>
      <c r="D2595" s="19">
        <v>27.9</v>
      </c>
    </row>
    <row r="2596" spans="1:4" ht="27.6">
      <c r="A2596" s="15">
        <v>38928</v>
      </c>
      <c r="B2596" s="17" t="s">
        <v>2895</v>
      </c>
      <c r="C2596" s="18" t="s">
        <v>334</v>
      </c>
      <c r="D2596" s="19">
        <v>24.5</v>
      </c>
    </row>
    <row r="2597" spans="1:4" ht="27.6">
      <c r="A2597" s="15">
        <v>38929</v>
      </c>
      <c r="B2597" s="17" t="s">
        <v>2896</v>
      </c>
      <c r="C2597" s="18" t="s">
        <v>334</v>
      </c>
      <c r="D2597" s="19">
        <v>43.45</v>
      </c>
    </row>
    <row r="2598" spans="1:4" ht="27.6">
      <c r="A2598" s="15">
        <v>39307</v>
      </c>
      <c r="B2598" s="17" t="s">
        <v>2897</v>
      </c>
      <c r="C2598" s="18" t="s">
        <v>334</v>
      </c>
      <c r="D2598" s="19">
        <v>32.11</v>
      </c>
    </row>
    <row r="2599" spans="1:4" ht="27.6">
      <c r="A2599" s="15">
        <v>38930</v>
      </c>
      <c r="B2599" s="17" t="s">
        <v>2898</v>
      </c>
      <c r="C2599" s="18" t="s">
        <v>334</v>
      </c>
      <c r="D2599" s="19">
        <v>54.58</v>
      </c>
    </row>
    <row r="2600" spans="1:4" ht="27.6">
      <c r="A2600" s="15">
        <v>38931</v>
      </c>
      <c r="B2600" s="17" t="s">
        <v>2899</v>
      </c>
      <c r="C2600" s="18" t="s">
        <v>334</v>
      </c>
      <c r="D2600" s="19">
        <v>13.74</v>
      </c>
    </row>
    <row r="2601" spans="1:4" ht="27.6">
      <c r="A2601" s="15">
        <v>38932</v>
      </c>
      <c r="B2601" s="17" t="s">
        <v>2900</v>
      </c>
      <c r="C2601" s="18" t="s">
        <v>334</v>
      </c>
      <c r="D2601" s="19">
        <v>13.88</v>
      </c>
    </row>
    <row r="2602" spans="1:4" ht="27.6">
      <c r="A2602" s="15">
        <v>38934</v>
      </c>
      <c r="B2602" s="17" t="s">
        <v>2901</v>
      </c>
      <c r="C2602" s="18" t="s">
        <v>334</v>
      </c>
      <c r="D2602" s="19">
        <v>20.51</v>
      </c>
    </row>
    <row r="2603" spans="1:4" ht="27.6">
      <c r="A2603" s="15">
        <v>38935</v>
      </c>
      <c r="B2603" s="17" t="s">
        <v>2902</v>
      </c>
      <c r="C2603" s="18" t="s">
        <v>334</v>
      </c>
      <c r="D2603" s="19">
        <v>21.95</v>
      </c>
    </row>
    <row r="2604" spans="1:4" ht="27.6">
      <c r="A2604" s="15">
        <v>38936</v>
      </c>
      <c r="B2604" s="17" t="s">
        <v>2903</v>
      </c>
      <c r="C2604" s="18" t="s">
        <v>334</v>
      </c>
      <c r="D2604" s="19">
        <v>23.51</v>
      </c>
    </row>
    <row r="2605" spans="1:4" ht="27.6">
      <c r="A2605" s="15">
        <v>38937</v>
      </c>
      <c r="B2605" s="17" t="s">
        <v>2904</v>
      </c>
      <c r="C2605" s="18" t="s">
        <v>334</v>
      </c>
      <c r="D2605" s="19">
        <v>28.65</v>
      </c>
    </row>
    <row r="2606" spans="1:4" ht="27.6">
      <c r="A2606" s="15">
        <v>38938</v>
      </c>
      <c r="B2606" s="17" t="s">
        <v>2905</v>
      </c>
      <c r="C2606" s="18" t="s">
        <v>334</v>
      </c>
      <c r="D2606" s="19">
        <v>42.6</v>
      </c>
    </row>
    <row r="2607" spans="1:4" ht="27.6">
      <c r="A2607" s="15">
        <v>3489</v>
      </c>
      <c r="B2607" s="17" t="s">
        <v>2906</v>
      </c>
      <c r="C2607" s="18" t="s">
        <v>334</v>
      </c>
      <c r="D2607" s="19">
        <v>13.1</v>
      </c>
    </row>
    <row r="2608" spans="1:4" ht="27.6">
      <c r="A2608" s="15">
        <v>20151</v>
      </c>
      <c r="B2608" s="17" t="s">
        <v>2907</v>
      </c>
      <c r="C2608" s="18" t="s">
        <v>334</v>
      </c>
      <c r="D2608" s="19">
        <v>21.01</v>
      </c>
    </row>
    <row r="2609" spans="1:4" ht="27.6">
      <c r="A2609" s="15">
        <v>20152</v>
      </c>
      <c r="B2609" s="17" t="s">
        <v>2908</v>
      </c>
      <c r="C2609" s="18" t="s">
        <v>334</v>
      </c>
      <c r="D2609" s="19">
        <v>73.11</v>
      </c>
    </row>
    <row r="2610" spans="1:4" ht="27.6">
      <c r="A2610" s="15">
        <v>20148</v>
      </c>
      <c r="B2610" s="17" t="s">
        <v>2909</v>
      </c>
      <c r="C2610" s="18" t="s">
        <v>334</v>
      </c>
      <c r="D2610" s="19">
        <v>4.18</v>
      </c>
    </row>
    <row r="2611" spans="1:4" ht="27.6">
      <c r="A2611" s="15">
        <v>20149</v>
      </c>
      <c r="B2611" s="17" t="s">
        <v>2910</v>
      </c>
      <c r="C2611" s="18" t="s">
        <v>334</v>
      </c>
      <c r="D2611" s="19">
        <v>6.47</v>
      </c>
    </row>
    <row r="2612" spans="1:4" ht="27.6">
      <c r="A2612" s="15">
        <v>20150</v>
      </c>
      <c r="B2612" s="17" t="s">
        <v>2911</v>
      </c>
      <c r="C2612" s="18" t="s">
        <v>334</v>
      </c>
      <c r="D2612" s="19">
        <v>15.08</v>
      </c>
    </row>
    <row r="2613" spans="1:4" ht="27.6">
      <c r="A2613" s="15">
        <v>20157</v>
      </c>
      <c r="B2613" s="17" t="s">
        <v>2912</v>
      </c>
      <c r="C2613" s="18" t="s">
        <v>334</v>
      </c>
      <c r="D2613" s="19">
        <v>28.35</v>
      </c>
    </row>
    <row r="2614" spans="1:4" ht="27.6">
      <c r="A2614" s="15">
        <v>20158</v>
      </c>
      <c r="B2614" s="17" t="s">
        <v>2913</v>
      </c>
      <c r="C2614" s="18" t="s">
        <v>334</v>
      </c>
      <c r="D2614" s="19">
        <v>94.18</v>
      </c>
    </row>
    <row r="2615" spans="1:4" ht="27.6">
      <c r="A2615" s="15">
        <v>20154</v>
      </c>
      <c r="B2615" s="17" t="s">
        <v>2914</v>
      </c>
      <c r="C2615" s="18" t="s">
        <v>334</v>
      </c>
      <c r="D2615" s="19">
        <v>5.37</v>
      </c>
    </row>
    <row r="2616" spans="1:4" ht="27.6">
      <c r="A2616" s="15">
        <v>20155</v>
      </c>
      <c r="B2616" s="17" t="s">
        <v>2915</v>
      </c>
      <c r="C2616" s="18" t="s">
        <v>334</v>
      </c>
      <c r="D2616" s="19">
        <v>8.0399999999999991</v>
      </c>
    </row>
    <row r="2617" spans="1:4" ht="27.6">
      <c r="A2617" s="15">
        <v>20156</v>
      </c>
      <c r="B2617" s="17" t="s">
        <v>2916</v>
      </c>
      <c r="C2617" s="18" t="s">
        <v>334</v>
      </c>
      <c r="D2617" s="19">
        <v>18.100000000000001</v>
      </c>
    </row>
    <row r="2618" spans="1:4">
      <c r="A2618" s="15">
        <v>3512</v>
      </c>
      <c r="B2618" s="17" t="s">
        <v>2917</v>
      </c>
      <c r="C2618" s="18" t="s">
        <v>334</v>
      </c>
      <c r="D2618" s="19">
        <v>205.24</v>
      </c>
    </row>
    <row r="2619" spans="1:4">
      <c r="A2619" s="15">
        <v>3499</v>
      </c>
      <c r="B2619" s="17" t="s">
        <v>2918</v>
      </c>
      <c r="C2619" s="18" t="s">
        <v>334</v>
      </c>
      <c r="D2619" s="19">
        <v>0.87</v>
      </c>
    </row>
    <row r="2620" spans="1:4">
      <c r="A2620" s="15">
        <v>3500</v>
      </c>
      <c r="B2620" s="17" t="s">
        <v>2919</v>
      </c>
      <c r="C2620" s="18" t="s">
        <v>334</v>
      </c>
      <c r="D2620" s="19">
        <v>1.47</v>
      </c>
    </row>
    <row r="2621" spans="1:4">
      <c r="A2621" s="15">
        <v>3501</v>
      </c>
      <c r="B2621" s="17" t="s">
        <v>2920</v>
      </c>
      <c r="C2621" s="18" t="s">
        <v>334</v>
      </c>
      <c r="D2621" s="19">
        <v>4.26</v>
      </c>
    </row>
    <row r="2622" spans="1:4">
      <c r="A2622" s="15">
        <v>3502</v>
      </c>
      <c r="B2622" s="17" t="s">
        <v>2921</v>
      </c>
      <c r="C2622" s="18" t="s">
        <v>334</v>
      </c>
      <c r="D2622" s="19">
        <v>6.06</v>
      </c>
    </row>
    <row r="2623" spans="1:4">
      <c r="A2623" s="15">
        <v>3503</v>
      </c>
      <c r="B2623" s="17" t="s">
        <v>2922</v>
      </c>
      <c r="C2623" s="18" t="s">
        <v>334</v>
      </c>
      <c r="D2623" s="19">
        <v>7.25</v>
      </c>
    </row>
    <row r="2624" spans="1:4">
      <c r="A2624" s="15">
        <v>3477</v>
      </c>
      <c r="B2624" s="17" t="s">
        <v>2923</v>
      </c>
      <c r="C2624" s="18" t="s">
        <v>334</v>
      </c>
      <c r="D2624" s="19">
        <v>28.09</v>
      </c>
    </row>
    <row r="2625" spans="1:4">
      <c r="A2625" s="15">
        <v>3478</v>
      </c>
      <c r="B2625" s="17" t="s">
        <v>2924</v>
      </c>
      <c r="C2625" s="18" t="s">
        <v>334</v>
      </c>
      <c r="D2625" s="19">
        <v>64.55</v>
      </c>
    </row>
    <row r="2626" spans="1:4">
      <c r="A2626" s="15">
        <v>3525</v>
      </c>
      <c r="B2626" s="17" t="s">
        <v>2925</v>
      </c>
      <c r="C2626" s="18" t="s">
        <v>334</v>
      </c>
      <c r="D2626" s="19">
        <v>76.59</v>
      </c>
    </row>
    <row r="2627" spans="1:4">
      <c r="A2627" s="15">
        <v>3511</v>
      </c>
      <c r="B2627" s="17" t="s">
        <v>2926</v>
      </c>
      <c r="C2627" s="18" t="s">
        <v>334</v>
      </c>
      <c r="D2627" s="19">
        <v>89.86</v>
      </c>
    </row>
    <row r="2628" spans="1:4" ht="27.6">
      <c r="A2628" s="15">
        <v>38917</v>
      </c>
      <c r="B2628" s="17" t="s">
        <v>2927</v>
      </c>
      <c r="C2628" s="18" t="s">
        <v>334</v>
      </c>
      <c r="D2628" s="19">
        <v>13.15</v>
      </c>
    </row>
    <row r="2629" spans="1:4" ht="27.6">
      <c r="A2629" s="15">
        <v>38919</v>
      </c>
      <c r="B2629" s="17" t="s">
        <v>2928</v>
      </c>
      <c r="C2629" s="18" t="s">
        <v>334</v>
      </c>
      <c r="D2629" s="19">
        <v>19.559999999999999</v>
      </c>
    </row>
    <row r="2630" spans="1:4" ht="27.6">
      <c r="A2630" s="15">
        <v>38922</v>
      </c>
      <c r="B2630" s="17" t="s">
        <v>2929</v>
      </c>
      <c r="C2630" s="18" t="s">
        <v>334</v>
      </c>
      <c r="D2630" s="19">
        <v>25.27</v>
      </c>
    </row>
    <row r="2631" spans="1:4" ht="27.6">
      <c r="A2631" s="15">
        <v>38921</v>
      </c>
      <c r="B2631" s="17" t="s">
        <v>2930</v>
      </c>
      <c r="C2631" s="18" t="s">
        <v>334</v>
      </c>
      <c r="D2631" s="19">
        <v>31.25</v>
      </c>
    </row>
    <row r="2632" spans="1:4" ht="27.6">
      <c r="A2632" s="15">
        <v>38918</v>
      </c>
      <c r="B2632" s="17" t="s">
        <v>2931</v>
      </c>
      <c r="C2632" s="18" t="s">
        <v>334</v>
      </c>
      <c r="D2632" s="19">
        <v>29.7</v>
      </c>
    </row>
    <row r="2633" spans="1:4" ht="27.6">
      <c r="A2633" s="15">
        <v>38920</v>
      </c>
      <c r="B2633" s="17" t="s">
        <v>2932</v>
      </c>
      <c r="C2633" s="18" t="s">
        <v>334</v>
      </c>
      <c r="D2633" s="19">
        <v>37.130000000000003</v>
      </c>
    </row>
    <row r="2634" spans="1:4" ht="41.4">
      <c r="A2634" s="15">
        <v>12032</v>
      </c>
      <c r="B2634" s="17" t="s">
        <v>2933</v>
      </c>
      <c r="C2634" s="18" t="s">
        <v>826</v>
      </c>
      <c r="D2634" s="19">
        <v>58.68</v>
      </c>
    </row>
    <row r="2635" spans="1:4" ht="41.4">
      <c r="A2635" s="15">
        <v>12030</v>
      </c>
      <c r="B2635" s="17" t="s">
        <v>2934</v>
      </c>
      <c r="C2635" s="18" t="s">
        <v>826</v>
      </c>
      <c r="D2635" s="19">
        <v>55.14</v>
      </c>
    </row>
    <row r="2636" spans="1:4" ht="27.6">
      <c r="A2636" s="15">
        <v>10908</v>
      </c>
      <c r="B2636" s="17" t="s">
        <v>2935</v>
      </c>
      <c r="C2636" s="18" t="s">
        <v>334</v>
      </c>
      <c r="D2636" s="19">
        <v>15.87</v>
      </c>
    </row>
    <row r="2637" spans="1:4" ht="27.6">
      <c r="A2637" s="15">
        <v>10909</v>
      </c>
      <c r="B2637" s="17" t="s">
        <v>2936</v>
      </c>
      <c r="C2637" s="18" t="s">
        <v>334</v>
      </c>
      <c r="D2637" s="19">
        <v>25.31</v>
      </c>
    </row>
    <row r="2638" spans="1:4" ht="27.6">
      <c r="A2638" s="15">
        <v>3669</v>
      </c>
      <c r="B2638" s="17" t="s">
        <v>2937</v>
      </c>
      <c r="C2638" s="18" t="s">
        <v>334</v>
      </c>
      <c r="D2638" s="19">
        <v>10.84</v>
      </c>
    </row>
    <row r="2639" spans="1:4" ht="27.6">
      <c r="A2639" s="15">
        <v>20138</v>
      </c>
      <c r="B2639" s="17" t="s">
        <v>2938</v>
      </c>
      <c r="C2639" s="18" t="s">
        <v>334</v>
      </c>
      <c r="D2639" s="19">
        <v>53.88</v>
      </c>
    </row>
    <row r="2640" spans="1:4" ht="27.6">
      <c r="A2640" s="15">
        <v>20139</v>
      </c>
      <c r="B2640" s="17" t="s">
        <v>2939</v>
      </c>
      <c r="C2640" s="18" t="s">
        <v>334</v>
      </c>
      <c r="D2640" s="19">
        <v>90.53</v>
      </c>
    </row>
    <row r="2641" spans="1:4" ht="27.6">
      <c r="A2641" s="15">
        <v>3668</v>
      </c>
      <c r="B2641" s="17" t="s">
        <v>2940</v>
      </c>
      <c r="C2641" s="18" t="s">
        <v>334</v>
      </c>
      <c r="D2641" s="19">
        <v>35.89</v>
      </c>
    </row>
    <row r="2642" spans="1:4" ht="27.6">
      <c r="A2642" s="15">
        <v>3656</v>
      </c>
      <c r="B2642" s="17" t="s">
        <v>2941</v>
      </c>
      <c r="C2642" s="18" t="s">
        <v>334</v>
      </c>
      <c r="D2642" s="19">
        <v>17.79</v>
      </c>
    </row>
    <row r="2643" spans="1:4" ht="27.6">
      <c r="A2643" s="15">
        <v>10911</v>
      </c>
      <c r="B2643" s="17" t="s">
        <v>2942</v>
      </c>
      <c r="C2643" s="18" t="s">
        <v>334</v>
      </c>
      <c r="D2643" s="19">
        <v>19.739999999999998</v>
      </c>
    </row>
    <row r="2644" spans="1:4">
      <c r="A2644" s="15">
        <v>3654</v>
      </c>
      <c r="B2644" s="17" t="s">
        <v>2943</v>
      </c>
      <c r="C2644" s="18" t="s">
        <v>334</v>
      </c>
      <c r="D2644" s="19">
        <v>4.5599999999999996</v>
      </c>
    </row>
    <row r="2645" spans="1:4">
      <c r="A2645" s="15">
        <v>3664</v>
      </c>
      <c r="B2645" s="17" t="s">
        <v>2944</v>
      </c>
      <c r="C2645" s="18" t="s">
        <v>334</v>
      </c>
      <c r="D2645" s="19">
        <v>5.66</v>
      </c>
    </row>
    <row r="2646" spans="1:4">
      <c r="A2646" s="15">
        <v>3657</v>
      </c>
      <c r="B2646" s="17" t="s">
        <v>2945</v>
      </c>
      <c r="C2646" s="18" t="s">
        <v>334</v>
      </c>
      <c r="D2646" s="19">
        <v>6.1</v>
      </c>
    </row>
    <row r="2647" spans="1:4" ht="27.6">
      <c r="A2647" s="15">
        <v>12625</v>
      </c>
      <c r="B2647" s="17" t="s">
        <v>2946</v>
      </c>
      <c r="C2647" s="18" t="s">
        <v>334</v>
      </c>
      <c r="D2647" s="19">
        <v>9.61</v>
      </c>
    </row>
    <row r="2648" spans="1:4">
      <c r="A2648" s="15">
        <v>20136</v>
      </c>
      <c r="B2648" s="17" t="s">
        <v>2947</v>
      </c>
      <c r="C2648" s="18" t="s">
        <v>334</v>
      </c>
      <c r="D2648" s="19">
        <v>121.6</v>
      </c>
    </row>
    <row r="2649" spans="1:4" ht="27.6">
      <c r="A2649" s="15">
        <v>20144</v>
      </c>
      <c r="B2649" s="17" t="s">
        <v>2948</v>
      </c>
      <c r="C2649" s="18" t="s">
        <v>334</v>
      </c>
      <c r="D2649" s="19">
        <v>53.41</v>
      </c>
    </row>
    <row r="2650" spans="1:4" ht="27.6">
      <c r="A2650" s="15">
        <v>20143</v>
      </c>
      <c r="B2650" s="17" t="s">
        <v>2949</v>
      </c>
      <c r="C2650" s="18" t="s">
        <v>334</v>
      </c>
      <c r="D2650" s="19">
        <v>49.88</v>
      </c>
    </row>
    <row r="2651" spans="1:4" ht="27.6">
      <c r="A2651" s="15">
        <v>20145</v>
      </c>
      <c r="B2651" s="17" t="s">
        <v>2950</v>
      </c>
      <c r="C2651" s="18" t="s">
        <v>334</v>
      </c>
      <c r="D2651" s="19">
        <v>141.56</v>
      </c>
    </row>
    <row r="2652" spans="1:4" ht="27.6">
      <c r="A2652" s="15">
        <v>20146</v>
      </c>
      <c r="B2652" s="17" t="s">
        <v>2951</v>
      </c>
      <c r="C2652" s="18" t="s">
        <v>334</v>
      </c>
      <c r="D2652" s="19">
        <v>159.63</v>
      </c>
    </row>
    <row r="2653" spans="1:4" ht="27.6">
      <c r="A2653" s="15">
        <v>20140</v>
      </c>
      <c r="B2653" s="17" t="s">
        <v>2952</v>
      </c>
      <c r="C2653" s="18" t="s">
        <v>334</v>
      </c>
      <c r="D2653" s="19">
        <v>6.36</v>
      </c>
    </row>
    <row r="2654" spans="1:4" ht="27.6">
      <c r="A2654" s="15">
        <v>20141</v>
      </c>
      <c r="B2654" s="17" t="s">
        <v>2953</v>
      </c>
      <c r="C2654" s="18" t="s">
        <v>334</v>
      </c>
      <c r="D2654" s="19">
        <v>11.16</v>
      </c>
    </row>
    <row r="2655" spans="1:4" ht="27.6">
      <c r="A2655" s="15">
        <v>20142</v>
      </c>
      <c r="B2655" s="17" t="s">
        <v>2954</v>
      </c>
      <c r="C2655" s="18" t="s">
        <v>334</v>
      </c>
      <c r="D2655" s="19">
        <v>34.14</v>
      </c>
    </row>
    <row r="2656" spans="1:4" ht="27.6">
      <c r="A2656" s="15">
        <v>3659</v>
      </c>
      <c r="B2656" s="17" t="s">
        <v>2955</v>
      </c>
      <c r="C2656" s="18" t="s">
        <v>334</v>
      </c>
      <c r="D2656" s="19">
        <v>14.81</v>
      </c>
    </row>
    <row r="2657" spans="1:4" ht="27.6">
      <c r="A2657" s="15">
        <v>3660</v>
      </c>
      <c r="B2657" s="17" t="s">
        <v>2956</v>
      </c>
      <c r="C2657" s="18" t="s">
        <v>334</v>
      </c>
      <c r="D2657" s="19">
        <v>21.34</v>
      </c>
    </row>
    <row r="2658" spans="1:4" ht="27.6">
      <c r="A2658" s="15">
        <v>3662</v>
      </c>
      <c r="B2658" s="17" t="s">
        <v>2957</v>
      </c>
      <c r="C2658" s="18" t="s">
        <v>334</v>
      </c>
      <c r="D2658" s="19">
        <v>8.06</v>
      </c>
    </row>
    <row r="2659" spans="1:4" ht="27.6">
      <c r="A2659" s="15">
        <v>3661</v>
      </c>
      <c r="B2659" s="17" t="s">
        <v>2958</v>
      </c>
      <c r="C2659" s="18" t="s">
        <v>334</v>
      </c>
      <c r="D2659" s="19">
        <v>11.86</v>
      </c>
    </row>
    <row r="2660" spans="1:4" ht="27.6">
      <c r="A2660" s="15">
        <v>3658</v>
      </c>
      <c r="B2660" s="17" t="s">
        <v>2959</v>
      </c>
      <c r="C2660" s="18" t="s">
        <v>334</v>
      </c>
      <c r="D2660" s="19">
        <v>15.1</v>
      </c>
    </row>
    <row r="2661" spans="1:4" ht="27.6">
      <c r="A2661" s="15">
        <v>3670</v>
      </c>
      <c r="B2661" s="17" t="s">
        <v>2960</v>
      </c>
      <c r="C2661" s="18" t="s">
        <v>334</v>
      </c>
      <c r="D2661" s="19">
        <v>19.7</v>
      </c>
    </row>
    <row r="2662" spans="1:4" ht="27.6">
      <c r="A2662" s="15">
        <v>3666</v>
      </c>
      <c r="B2662" s="17" t="s">
        <v>2961</v>
      </c>
      <c r="C2662" s="18" t="s">
        <v>334</v>
      </c>
      <c r="D2662" s="19">
        <v>3.33</v>
      </c>
    </row>
    <row r="2663" spans="1:4">
      <c r="A2663" s="15">
        <v>14157</v>
      </c>
      <c r="B2663" s="17" t="s">
        <v>2962</v>
      </c>
      <c r="C2663" s="18" t="s">
        <v>334</v>
      </c>
      <c r="D2663" s="19">
        <v>1.21</v>
      </c>
    </row>
    <row r="2664" spans="1:4" ht="27.6">
      <c r="A2664" s="15">
        <v>3653</v>
      </c>
      <c r="B2664" s="17" t="s">
        <v>2963</v>
      </c>
      <c r="C2664" s="18" t="s">
        <v>334</v>
      </c>
      <c r="D2664" s="19">
        <v>116.3</v>
      </c>
    </row>
    <row r="2665" spans="1:4" ht="27.6">
      <c r="A2665" s="15">
        <v>3649</v>
      </c>
      <c r="B2665" s="17" t="s">
        <v>2964</v>
      </c>
      <c r="C2665" s="18" t="s">
        <v>334</v>
      </c>
      <c r="D2665" s="19">
        <v>240.89</v>
      </c>
    </row>
    <row r="2666" spans="1:4" ht="27.6">
      <c r="A2666" s="15">
        <v>42696</v>
      </c>
      <c r="B2666" s="17" t="s">
        <v>2965</v>
      </c>
      <c r="C2666" s="18" t="s">
        <v>334</v>
      </c>
      <c r="D2666" s="19">
        <v>673.99</v>
      </c>
    </row>
    <row r="2667" spans="1:4" ht="27.6">
      <c r="A2667" s="15">
        <v>42697</v>
      </c>
      <c r="B2667" s="17" t="s">
        <v>2966</v>
      </c>
      <c r="C2667" s="18" t="s">
        <v>334</v>
      </c>
      <c r="D2667" s="19">
        <v>1015.04</v>
      </c>
    </row>
    <row r="2668" spans="1:4" ht="27.6">
      <c r="A2668" s="15">
        <v>42698</v>
      </c>
      <c r="B2668" s="17" t="s">
        <v>2967</v>
      </c>
      <c r="C2668" s="18" t="s">
        <v>334</v>
      </c>
      <c r="D2668" s="19">
        <v>1413.92</v>
      </c>
    </row>
    <row r="2669" spans="1:4" ht="27.6">
      <c r="A2669" s="15">
        <v>39875</v>
      </c>
      <c r="B2669" s="17" t="s">
        <v>2968</v>
      </c>
      <c r="C2669" s="18" t="s">
        <v>334</v>
      </c>
      <c r="D2669" s="19">
        <v>576.54999999999995</v>
      </c>
    </row>
    <row r="2670" spans="1:4" ht="27.6">
      <c r="A2670" s="15">
        <v>39876</v>
      </c>
      <c r="B2670" s="17" t="s">
        <v>2969</v>
      </c>
      <c r="C2670" s="18" t="s">
        <v>334</v>
      </c>
      <c r="D2670" s="19">
        <v>721.84</v>
      </c>
    </row>
    <row r="2671" spans="1:4" ht="27.6">
      <c r="A2671" s="15">
        <v>39877</v>
      </c>
      <c r="B2671" s="17" t="s">
        <v>2970</v>
      </c>
      <c r="C2671" s="18" t="s">
        <v>334</v>
      </c>
      <c r="D2671" s="19">
        <v>1001.17</v>
      </c>
    </row>
    <row r="2672" spans="1:4" ht="27.6">
      <c r="A2672" s="15">
        <v>39878</v>
      </c>
      <c r="B2672" s="17" t="s">
        <v>2971</v>
      </c>
      <c r="C2672" s="18" t="s">
        <v>334</v>
      </c>
      <c r="D2672" s="19">
        <v>1322.38</v>
      </c>
    </row>
    <row r="2673" spans="1:4">
      <c r="A2673" s="15">
        <v>39872</v>
      </c>
      <c r="B2673" s="17" t="s">
        <v>2972</v>
      </c>
      <c r="C2673" s="18" t="s">
        <v>334</v>
      </c>
      <c r="D2673" s="19">
        <v>395.38</v>
      </c>
    </row>
    <row r="2674" spans="1:4">
      <c r="A2674" s="15">
        <v>39873</v>
      </c>
      <c r="B2674" s="17" t="s">
        <v>2973</v>
      </c>
      <c r="C2674" s="18" t="s">
        <v>334</v>
      </c>
      <c r="D2674" s="19">
        <v>458.62</v>
      </c>
    </row>
    <row r="2675" spans="1:4">
      <c r="A2675" s="15">
        <v>39874</v>
      </c>
      <c r="B2675" s="17" t="s">
        <v>2974</v>
      </c>
      <c r="C2675" s="18" t="s">
        <v>334</v>
      </c>
      <c r="D2675" s="19">
        <v>503.74</v>
      </c>
    </row>
    <row r="2676" spans="1:4" ht="27.6">
      <c r="A2676" s="15">
        <v>3674</v>
      </c>
      <c r="B2676" s="17" t="s">
        <v>2975</v>
      </c>
      <c r="C2676" s="18" t="s">
        <v>89</v>
      </c>
      <c r="D2676" s="19">
        <v>53.01</v>
      </c>
    </row>
    <row r="2677" spans="1:4" ht="27.6">
      <c r="A2677" s="15">
        <v>3681</v>
      </c>
      <c r="B2677" s="17" t="s">
        <v>2976</v>
      </c>
      <c r="C2677" s="18" t="s">
        <v>89</v>
      </c>
      <c r="D2677" s="19">
        <v>78.87</v>
      </c>
    </row>
    <row r="2678" spans="1:4" ht="27.6">
      <c r="A2678" s="15">
        <v>3676</v>
      </c>
      <c r="B2678" s="17" t="s">
        <v>2977</v>
      </c>
      <c r="C2678" s="18" t="s">
        <v>89</v>
      </c>
      <c r="D2678" s="19">
        <v>296.81</v>
      </c>
    </row>
    <row r="2679" spans="1:4" ht="27.6">
      <c r="A2679" s="15">
        <v>3679</v>
      </c>
      <c r="B2679" s="17" t="s">
        <v>2978</v>
      </c>
      <c r="C2679" s="18" t="s">
        <v>89</v>
      </c>
      <c r="D2679" s="19">
        <v>245.56</v>
      </c>
    </row>
    <row r="2680" spans="1:4" ht="27.6">
      <c r="A2680" s="15">
        <v>3672</v>
      </c>
      <c r="B2680" s="17" t="s">
        <v>2979</v>
      </c>
      <c r="C2680" s="18" t="s">
        <v>89</v>
      </c>
      <c r="D2680" s="19">
        <v>0.83</v>
      </c>
    </row>
    <row r="2681" spans="1:4" ht="27.6">
      <c r="A2681" s="15">
        <v>3671</v>
      </c>
      <c r="B2681" s="17" t="s">
        <v>2980</v>
      </c>
      <c r="C2681" s="18" t="s">
        <v>89</v>
      </c>
      <c r="D2681" s="19">
        <v>0.79</v>
      </c>
    </row>
    <row r="2682" spans="1:4" ht="27.6">
      <c r="A2682" s="15">
        <v>3673</v>
      </c>
      <c r="B2682" s="17" t="s">
        <v>2981</v>
      </c>
      <c r="C2682" s="18" t="s">
        <v>89</v>
      </c>
      <c r="D2682" s="19">
        <v>1.24</v>
      </c>
    </row>
    <row r="2683" spans="1:4" ht="27.6">
      <c r="A2683" s="15">
        <v>38394</v>
      </c>
      <c r="B2683" s="17" t="s">
        <v>2982</v>
      </c>
      <c r="C2683" s="18" t="s">
        <v>334</v>
      </c>
      <c r="D2683" s="19">
        <v>322.58</v>
      </c>
    </row>
    <row r="2684" spans="1:4" ht="27.6">
      <c r="A2684" s="15">
        <v>3729</v>
      </c>
      <c r="B2684" s="17" t="s">
        <v>2983</v>
      </c>
      <c r="C2684" s="18" t="s">
        <v>334</v>
      </c>
      <c r="D2684" s="19">
        <v>76.2</v>
      </c>
    </row>
    <row r="2685" spans="1:4" ht="82.8">
      <c r="A2685" s="15">
        <v>39357</v>
      </c>
      <c r="B2685" s="17" t="s">
        <v>2984</v>
      </c>
      <c r="C2685" s="18" t="s">
        <v>334</v>
      </c>
      <c r="D2685" s="19">
        <v>119.45</v>
      </c>
    </row>
    <row r="2686" spans="1:4" ht="82.8">
      <c r="A2686" s="15">
        <v>39358</v>
      </c>
      <c r="B2686" s="17" t="s">
        <v>2985</v>
      </c>
      <c r="C2686" s="18" t="s">
        <v>334</v>
      </c>
      <c r="D2686" s="19">
        <v>130.97999999999999</v>
      </c>
    </row>
    <row r="2687" spans="1:4" ht="82.8">
      <c r="A2687" s="15">
        <v>39356</v>
      </c>
      <c r="B2687" s="17" t="s">
        <v>2986</v>
      </c>
      <c r="C2687" s="18" t="s">
        <v>334</v>
      </c>
      <c r="D2687" s="19">
        <v>223.46</v>
      </c>
    </row>
    <row r="2688" spans="1:4" ht="82.8">
      <c r="A2688" s="15">
        <v>39355</v>
      </c>
      <c r="B2688" s="17" t="s">
        <v>2987</v>
      </c>
      <c r="C2688" s="18" t="s">
        <v>334</v>
      </c>
      <c r="D2688" s="19">
        <v>192.29</v>
      </c>
    </row>
    <row r="2689" spans="1:4" ht="82.8">
      <c r="A2689" s="15">
        <v>39353</v>
      </c>
      <c r="B2689" s="17" t="s">
        <v>2988</v>
      </c>
      <c r="C2689" s="18" t="s">
        <v>334</v>
      </c>
      <c r="D2689" s="19">
        <v>263.7</v>
      </c>
    </row>
    <row r="2690" spans="1:4" ht="82.8">
      <c r="A2690" s="15">
        <v>39354</v>
      </c>
      <c r="B2690" s="17" t="s">
        <v>2989</v>
      </c>
      <c r="C2690" s="18" t="s">
        <v>334</v>
      </c>
      <c r="D2690" s="19">
        <v>262.82</v>
      </c>
    </row>
    <row r="2691" spans="1:4">
      <c r="A2691" s="15">
        <v>39398</v>
      </c>
      <c r="B2691" s="17" t="s">
        <v>2990</v>
      </c>
      <c r="C2691" s="18" t="s">
        <v>334</v>
      </c>
      <c r="D2691" s="19">
        <v>69.86</v>
      </c>
    </row>
    <row r="2692" spans="1:4" ht="41.4">
      <c r="A2692" s="15">
        <v>13343</v>
      </c>
      <c r="B2692" s="17" t="s">
        <v>2991</v>
      </c>
      <c r="C2692" s="18" t="s">
        <v>334</v>
      </c>
      <c r="D2692" s="19">
        <v>22.87</v>
      </c>
    </row>
    <row r="2693" spans="1:4" ht="27.6">
      <c r="A2693" s="15">
        <v>12118</v>
      </c>
      <c r="B2693" s="17" t="s">
        <v>2992</v>
      </c>
      <c r="C2693" s="18" t="s">
        <v>334</v>
      </c>
      <c r="D2693" s="19">
        <v>15.97</v>
      </c>
    </row>
    <row r="2694" spans="1:4" ht="69">
      <c r="A2694" s="15">
        <v>39482</v>
      </c>
      <c r="B2694" s="17" t="s">
        <v>2993</v>
      </c>
      <c r="C2694" s="18" t="s">
        <v>334</v>
      </c>
      <c r="D2694" s="19">
        <v>545.92999999999995</v>
      </c>
    </row>
    <row r="2695" spans="1:4" ht="69">
      <c r="A2695" s="15">
        <v>39486</v>
      </c>
      <c r="B2695" s="17" t="s">
        <v>2994</v>
      </c>
      <c r="C2695" s="18" t="s">
        <v>334</v>
      </c>
      <c r="D2695" s="19">
        <v>445.56</v>
      </c>
    </row>
    <row r="2696" spans="1:4" ht="55.2">
      <c r="A2696" s="15">
        <v>39484</v>
      </c>
      <c r="B2696" s="17" t="s">
        <v>2995</v>
      </c>
      <c r="C2696" s="18" t="s">
        <v>334</v>
      </c>
      <c r="D2696" s="19">
        <v>545.92999999999995</v>
      </c>
    </row>
    <row r="2697" spans="1:4" ht="69">
      <c r="A2697" s="15">
        <v>39488</v>
      </c>
      <c r="B2697" s="17" t="s">
        <v>2996</v>
      </c>
      <c r="C2697" s="18" t="s">
        <v>334</v>
      </c>
      <c r="D2697" s="19">
        <v>452.85</v>
      </c>
    </row>
    <row r="2698" spans="1:4" ht="55.2">
      <c r="A2698" s="15">
        <v>39485</v>
      </c>
      <c r="B2698" s="17" t="s">
        <v>2997</v>
      </c>
      <c r="C2698" s="18" t="s">
        <v>334</v>
      </c>
      <c r="D2698" s="19">
        <v>545.92999999999995</v>
      </c>
    </row>
    <row r="2699" spans="1:4" ht="69">
      <c r="A2699" s="15">
        <v>39489</v>
      </c>
      <c r="B2699" s="17" t="s">
        <v>2998</v>
      </c>
      <c r="C2699" s="18" t="s">
        <v>334</v>
      </c>
      <c r="D2699" s="19">
        <v>460.53</v>
      </c>
    </row>
    <row r="2700" spans="1:4" ht="69">
      <c r="A2700" s="15">
        <v>39490</v>
      </c>
      <c r="B2700" s="17" t="s">
        <v>2999</v>
      </c>
      <c r="C2700" s="18" t="s">
        <v>334</v>
      </c>
      <c r="D2700" s="19">
        <v>686.25</v>
      </c>
    </row>
    <row r="2701" spans="1:4" ht="69">
      <c r="A2701" s="15">
        <v>39494</v>
      </c>
      <c r="B2701" s="17" t="s">
        <v>3000</v>
      </c>
      <c r="C2701" s="18" t="s">
        <v>334</v>
      </c>
      <c r="D2701" s="19">
        <v>492.78</v>
      </c>
    </row>
    <row r="2702" spans="1:4" ht="69">
      <c r="A2702" s="15">
        <v>39495</v>
      </c>
      <c r="B2702" s="17" t="s">
        <v>3001</v>
      </c>
      <c r="C2702" s="18" t="s">
        <v>334</v>
      </c>
      <c r="D2702" s="19">
        <v>555.29999999999995</v>
      </c>
    </row>
    <row r="2703" spans="1:4" ht="69">
      <c r="A2703" s="15">
        <v>39496</v>
      </c>
      <c r="B2703" s="17" t="s">
        <v>3002</v>
      </c>
      <c r="C2703" s="18" t="s">
        <v>334</v>
      </c>
      <c r="D2703" s="19">
        <v>610.83000000000004</v>
      </c>
    </row>
    <row r="2704" spans="1:4" ht="69">
      <c r="A2704" s="15">
        <v>39492</v>
      </c>
      <c r="B2704" s="17" t="s">
        <v>3003</v>
      </c>
      <c r="C2704" s="18" t="s">
        <v>334</v>
      </c>
      <c r="D2704" s="19">
        <v>707.17</v>
      </c>
    </row>
    <row r="2705" spans="1:4" ht="69">
      <c r="A2705" s="15">
        <v>39497</v>
      </c>
      <c r="B2705" s="17" t="s">
        <v>3004</v>
      </c>
      <c r="C2705" s="18" t="s">
        <v>334</v>
      </c>
      <c r="D2705" s="19">
        <v>638.76</v>
      </c>
    </row>
    <row r="2706" spans="1:4" ht="69">
      <c r="A2706" s="15">
        <v>39493</v>
      </c>
      <c r="B2706" s="17" t="s">
        <v>3005</v>
      </c>
      <c r="C2706" s="18" t="s">
        <v>334</v>
      </c>
      <c r="D2706" s="19">
        <v>758.51</v>
      </c>
    </row>
    <row r="2707" spans="1:4" ht="55.2">
      <c r="A2707" s="15">
        <v>39500</v>
      </c>
      <c r="B2707" s="17" t="s">
        <v>3006</v>
      </c>
      <c r="C2707" s="18" t="s">
        <v>334</v>
      </c>
      <c r="D2707" s="19">
        <v>827.6</v>
      </c>
    </row>
    <row r="2708" spans="1:4" ht="69">
      <c r="A2708" s="15">
        <v>39498</v>
      </c>
      <c r="B2708" s="17" t="s">
        <v>3007</v>
      </c>
      <c r="C2708" s="18" t="s">
        <v>334</v>
      </c>
      <c r="D2708" s="19">
        <v>1020.7</v>
      </c>
    </row>
    <row r="2709" spans="1:4" ht="55.2">
      <c r="A2709" s="15">
        <v>43628</v>
      </c>
      <c r="B2709" s="17" t="s">
        <v>3008</v>
      </c>
      <c r="C2709" s="18" t="s">
        <v>334</v>
      </c>
      <c r="D2709" s="19">
        <v>804.53</v>
      </c>
    </row>
    <row r="2710" spans="1:4" ht="55.2">
      <c r="A2710" s="15">
        <v>39501</v>
      </c>
      <c r="B2710" s="17" t="s">
        <v>3009</v>
      </c>
      <c r="C2710" s="18" t="s">
        <v>334</v>
      </c>
      <c r="D2710" s="19">
        <v>850.01</v>
      </c>
    </row>
    <row r="2711" spans="1:4" ht="69">
      <c r="A2711" s="15">
        <v>39499</v>
      </c>
      <c r="B2711" s="17" t="s">
        <v>3010</v>
      </c>
      <c r="C2711" s="18" t="s">
        <v>334</v>
      </c>
      <c r="D2711" s="19">
        <v>1035.2</v>
      </c>
    </row>
    <row r="2712" spans="1:4" ht="55.2">
      <c r="A2712" s="15">
        <v>43621</v>
      </c>
      <c r="B2712" s="17" t="s">
        <v>3011</v>
      </c>
      <c r="C2712" s="18" t="s">
        <v>334</v>
      </c>
      <c r="D2712" s="19">
        <v>854.82</v>
      </c>
    </row>
    <row r="2713" spans="1:4" ht="27.6">
      <c r="A2713" s="15">
        <v>3733</v>
      </c>
      <c r="B2713" s="17" t="s">
        <v>3012</v>
      </c>
      <c r="C2713" s="18" t="s">
        <v>332</v>
      </c>
      <c r="D2713" s="19">
        <v>54.83</v>
      </c>
    </row>
    <row r="2714" spans="1:4">
      <c r="A2714" s="15">
        <v>3731</v>
      </c>
      <c r="B2714" s="17" t="s">
        <v>3013</v>
      </c>
      <c r="C2714" s="18" t="s">
        <v>332</v>
      </c>
      <c r="D2714" s="19">
        <v>50.9</v>
      </c>
    </row>
    <row r="2715" spans="1:4">
      <c r="A2715" s="15">
        <v>38137</v>
      </c>
      <c r="B2715" s="17" t="s">
        <v>3014</v>
      </c>
      <c r="C2715" s="18" t="s">
        <v>332</v>
      </c>
      <c r="D2715" s="19">
        <v>51.2</v>
      </c>
    </row>
    <row r="2716" spans="1:4" ht="27.6">
      <c r="A2716" s="15">
        <v>38135</v>
      </c>
      <c r="B2716" s="17" t="s">
        <v>3015</v>
      </c>
      <c r="C2716" s="18" t="s">
        <v>332</v>
      </c>
      <c r="D2716" s="19">
        <v>64.900000000000006</v>
      </c>
    </row>
    <row r="2717" spans="1:4">
      <c r="A2717" s="15">
        <v>38138</v>
      </c>
      <c r="B2717" s="17" t="s">
        <v>3016</v>
      </c>
      <c r="C2717" s="18" t="s">
        <v>332</v>
      </c>
      <c r="D2717" s="19">
        <v>50.27</v>
      </c>
    </row>
    <row r="2718" spans="1:4" ht="41.4">
      <c r="A2718" s="15">
        <v>3736</v>
      </c>
      <c r="B2718" s="17" t="s">
        <v>3017</v>
      </c>
      <c r="C2718" s="18" t="s">
        <v>332</v>
      </c>
      <c r="D2718" s="19">
        <v>59.5</v>
      </c>
    </row>
    <row r="2719" spans="1:4" ht="41.4">
      <c r="A2719" s="15">
        <v>3741</v>
      </c>
      <c r="B2719" s="17" t="s">
        <v>3018</v>
      </c>
      <c r="C2719" s="18" t="s">
        <v>332</v>
      </c>
      <c r="D2719" s="19">
        <v>62.02</v>
      </c>
    </row>
    <row r="2720" spans="1:4" ht="41.4">
      <c r="A2720" s="15">
        <v>3745</v>
      </c>
      <c r="B2720" s="17" t="s">
        <v>3019</v>
      </c>
      <c r="C2720" s="18" t="s">
        <v>332</v>
      </c>
      <c r="D2720" s="19">
        <v>66.87</v>
      </c>
    </row>
    <row r="2721" spans="1:4" ht="41.4">
      <c r="A2721" s="15">
        <v>3743</v>
      </c>
      <c r="B2721" s="17" t="s">
        <v>3020</v>
      </c>
      <c r="C2721" s="18" t="s">
        <v>332</v>
      </c>
      <c r="D2721" s="19">
        <v>61.8</v>
      </c>
    </row>
    <row r="2722" spans="1:4" ht="41.4">
      <c r="A2722" s="15">
        <v>3744</v>
      </c>
      <c r="B2722" s="17" t="s">
        <v>3021</v>
      </c>
      <c r="C2722" s="18" t="s">
        <v>332</v>
      </c>
      <c r="D2722" s="19">
        <v>68.03</v>
      </c>
    </row>
    <row r="2723" spans="1:4" ht="41.4">
      <c r="A2723" s="15">
        <v>3739</v>
      </c>
      <c r="B2723" s="17" t="s">
        <v>3022</v>
      </c>
      <c r="C2723" s="18" t="s">
        <v>332</v>
      </c>
      <c r="D2723" s="19">
        <v>71.489999999999995</v>
      </c>
    </row>
    <row r="2724" spans="1:4" ht="41.4">
      <c r="A2724" s="15">
        <v>3737</v>
      </c>
      <c r="B2724" s="17" t="s">
        <v>3023</v>
      </c>
      <c r="C2724" s="18" t="s">
        <v>332</v>
      </c>
      <c r="D2724" s="19">
        <v>74.95</v>
      </c>
    </row>
    <row r="2725" spans="1:4" ht="41.4">
      <c r="A2725" s="15">
        <v>3738</v>
      </c>
      <c r="B2725" s="17" t="s">
        <v>3024</v>
      </c>
      <c r="C2725" s="18" t="s">
        <v>332</v>
      </c>
      <c r="D2725" s="19">
        <v>86.48</v>
      </c>
    </row>
    <row r="2726" spans="1:4" ht="41.4">
      <c r="A2726" s="15">
        <v>3747</v>
      </c>
      <c r="B2726" s="17" t="s">
        <v>3025</v>
      </c>
      <c r="C2726" s="18" t="s">
        <v>332</v>
      </c>
      <c r="D2726" s="19">
        <v>68.03</v>
      </c>
    </row>
    <row r="2727" spans="1:4" ht="41.4">
      <c r="A2727" s="15">
        <v>11649</v>
      </c>
      <c r="B2727" s="17" t="s">
        <v>3026</v>
      </c>
      <c r="C2727" s="18" t="s">
        <v>334</v>
      </c>
      <c r="D2727" s="19">
        <v>493.52</v>
      </c>
    </row>
    <row r="2728" spans="1:4" ht="41.4">
      <c r="A2728" s="15">
        <v>11650</v>
      </c>
      <c r="B2728" s="17" t="s">
        <v>3027</v>
      </c>
      <c r="C2728" s="18" t="s">
        <v>334</v>
      </c>
      <c r="D2728" s="19">
        <v>841.18</v>
      </c>
    </row>
    <row r="2729" spans="1:4" ht="41.4">
      <c r="A2729" s="15">
        <v>3742</v>
      </c>
      <c r="B2729" s="17" t="s">
        <v>3028</v>
      </c>
      <c r="C2729" s="18" t="s">
        <v>332</v>
      </c>
      <c r="D2729" s="19">
        <v>89.71</v>
      </c>
    </row>
    <row r="2730" spans="1:4" ht="41.4">
      <c r="A2730" s="15">
        <v>3746</v>
      </c>
      <c r="B2730" s="17" t="s">
        <v>3029</v>
      </c>
      <c r="C2730" s="18" t="s">
        <v>332</v>
      </c>
      <c r="D2730" s="19">
        <v>104.74</v>
      </c>
    </row>
    <row r="2731" spans="1:4" ht="41.4">
      <c r="A2731" s="15">
        <v>21106</v>
      </c>
      <c r="B2731" s="17" t="s">
        <v>3030</v>
      </c>
      <c r="C2731" s="18" t="s">
        <v>407</v>
      </c>
      <c r="D2731" s="19">
        <v>34.81</v>
      </c>
    </row>
    <row r="2732" spans="1:4">
      <c r="A2732" s="15">
        <v>3755</v>
      </c>
      <c r="B2732" s="17" t="s">
        <v>3031</v>
      </c>
      <c r="C2732" s="18" t="s">
        <v>334</v>
      </c>
      <c r="D2732" s="19">
        <v>16.670000000000002</v>
      </c>
    </row>
    <row r="2733" spans="1:4">
      <c r="A2733" s="15">
        <v>3750</v>
      </c>
      <c r="B2733" s="17" t="s">
        <v>3032</v>
      </c>
      <c r="C2733" s="18" t="s">
        <v>334</v>
      </c>
      <c r="D2733" s="19">
        <v>22.41</v>
      </c>
    </row>
    <row r="2734" spans="1:4">
      <c r="A2734" s="15">
        <v>3756</v>
      </c>
      <c r="B2734" s="17" t="s">
        <v>3033</v>
      </c>
      <c r="C2734" s="18" t="s">
        <v>334</v>
      </c>
      <c r="D2734" s="19">
        <v>41.89</v>
      </c>
    </row>
    <row r="2735" spans="1:4" ht="27.6">
      <c r="A2735" s="15">
        <v>39377</v>
      </c>
      <c r="B2735" s="17" t="s">
        <v>3034</v>
      </c>
      <c r="C2735" s="18" t="s">
        <v>334</v>
      </c>
      <c r="D2735" s="19">
        <v>124.08</v>
      </c>
    </row>
    <row r="2736" spans="1:4" ht="27.6">
      <c r="A2736" s="15">
        <v>38191</v>
      </c>
      <c r="B2736" s="17" t="s">
        <v>3035</v>
      </c>
      <c r="C2736" s="18" t="s">
        <v>334</v>
      </c>
      <c r="D2736" s="19">
        <v>9.24</v>
      </c>
    </row>
    <row r="2737" spans="1:4" ht="27.6">
      <c r="A2737" s="15">
        <v>39381</v>
      </c>
      <c r="B2737" s="17" t="s">
        <v>3036</v>
      </c>
      <c r="C2737" s="18" t="s">
        <v>334</v>
      </c>
      <c r="D2737" s="19">
        <v>8.61</v>
      </c>
    </row>
    <row r="2738" spans="1:4" ht="27.6">
      <c r="A2738" s="15">
        <v>38780</v>
      </c>
      <c r="B2738" s="17" t="s">
        <v>3037</v>
      </c>
      <c r="C2738" s="18" t="s">
        <v>334</v>
      </c>
      <c r="D2738" s="19">
        <v>10.54</v>
      </c>
    </row>
    <row r="2739" spans="1:4">
      <c r="A2739" s="15">
        <v>38781</v>
      </c>
      <c r="B2739" s="17" t="s">
        <v>3038</v>
      </c>
      <c r="C2739" s="18" t="s">
        <v>334</v>
      </c>
      <c r="D2739" s="19">
        <v>35.590000000000003</v>
      </c>
    </row>
    <row r="2740" spans="1:4">
      <c r="A2740" s="15">
        <v>38192</v>
      </c>
      <c r="B2740" s="17" t="s">
        <v>3039</v>
      </c>
      <c r="C2740" s="18" t="s">
        <v>334</v>
      </c>
      <c r="D2740" s="19">
        <v>64.400000000000006</v>
      </c>
    </row>
    <row r="2741" spans="1:4">
      <c r="A2741" s="15">
        <v>3753</v>
      </c>
      <c r="B2741" s="17" t="s">
        <v>3040</v>
      </c>
      <c r="C2741" s="18" t="s">
        <v>334</v>
      </c>
      <c r="D2741" s="19">
        <v>5.63</v>
      </c>
    </row>
    <row r="2742" spans="1:4">
      <c r="A2742" s="15">
        <v>38782</v>
      </c>
      <c r="B2742" s="17" t="s">
        <v>3041</v>
      </c>
      <c r="C2742" s="18" t="s">
        <v>334</v>
      </c>
      <c r="D2742" s="19">
        <v>7.34</v>
      </c>
    </row>
    <row r="2743" spans="1:4">
      <c r="A2743" s="15">
        <v>38778</v>
      </c>
      <c r="B2743" s="17" t="s">
        <v>3042</v>
      </c>
      <c r="C2743" s="18" t="s">
        <v>334</v>
      </c>
      <c r="D2743" s="19">
        <v>5.51</v>
      </c>
    </row>
    <row r="2744" spans="1:4">
      <c r="A2744" s="15">
        <v>38779</v>
      </c>
      <c r="B2744" s="17" t="s">
        <v>3043</v>
      </c>
      <c r="C2744" s="18" t="s">
        <v>334</v>
      </c>
      <c r="D2744" s="19">
        <v>5.84</v>
      </c>
    </row>
    <row r="2745" spans="1:4">
      <c r="A2745" s="15">
        <v>39388</v>
      </c>
      <c r="B2745" s="17" t="s">
        <v>3044</v>
      </c>
      <c r="C2745" s="18" t="s">
        <v>334</v>
      </c>
      <c r="D2745" s="19">
        <v>8.85</v>
      </c>
    </row>
    <row r="2746" spans="1:4">
      <c r="A2746" s="15">
        <v>39387</v>
      </c>
      <c r="B2746" s="17" t="s">
        <v>3045</v>
      </c>
      <c r="C2746" s="18" t="s">
        <v>334</v>
      </c>
      <c r="D2746" s="19">
        <v>13.8</v>
      </c>
    </row>
    <row r="2747" spans="1:4">
      <c r="A2747" s="15">
        <v>39386</v>
      </c>
      <c r="B2747" s="17" t="s">
        <v>3046</v>
      </c>
      <c r="C2747" s="18" t="s">
        <v>334</v>
      </c>
      <c r="D2747" s="19">
        <v>9.6199999999999992</v>
      </c>
    </row>
    <row r="2748" spans="1:4" ht="27.6">
      <c r="A2748" s="15">
        <v>38194</v>
      </c>
      <c r="B2748" s="17" t="s">
        <v>3047</v>
      </c>
      <c r="C2748" s="18" t="s">
        <v>334</v>
      </c>
      <c r="D2748" s="19">
        <v>7.2</v>
      </c>
    </row>
    <row r="2749" spans="1:4">
      <c r="A2749" s="15">
        <v>38193</v>
      </c>
      <c r="B2749" s="17" t="s">
        <v>3048</v>
      </c>
      <c r="C2749" s="18" t="s">
        <v>334</v>
      </c>
      <c r="D2749" s="19">
        <v>6.25</v>
      </c>
    </row>
    <row r="2750" spans="1:4">
      <c r="A2750" s="15">
        <v>12216</v>
      </c>
      <c r="B2750" s="17" t="s">
        <v>3049</v>
      </c>
      <c r="C2750" s="18" t="s">
        <v>334</v>
      </c>
      <c r="D2750" s="19">
        <v>32.200000000000003</v>
      </c>
    </row>
    <row r="2751" spans="1:4">
      <c r="A2751" s="15">
        <v>3757</v>
      </c>
      <c r="B2751" s="17" t="s">
        <v>3050</v>
      </c>
      <c r="C2751" s="18" t="s">
        <v>334</v>
      </c>
      <c r="D2751" s="19">
        <v>37.24</v>
      </c>
    </row>
    <row r="2752" spans="1:4">
      <c r="A2752" s="15">
        <v>3758</v>
      </c>
      <c r="B2752" s="17" t="s">
        <v>3051</v>
      </c>
      <c r="C2752" s="18" t="s">
        <v>334</v>
      </c>
      <c r="D2752" s="19">
        <v>43.42</v>
      </c>
    </row>
    <row r="2753" spans="1:4">
      <c r="A2753" s="15">
        <v>12214</v>
      </c>
      <c r="B2753" s="17" t="s">
        <v>3052</v>
      </c>
      <c r="C2753" s="18" t="s">
        <v>334</v>
      </c>
      <c r="D2753" s="19">
        <v>14.87</v>
      </c>
    </row>
    <row r="2754" spans="1:4">
      <c r="A2754" s="15">
        <v>3749</v>
      </c>
      <c r="B2754" s="17" t="s">
        <v>3053</v>
      </c>
      <c r="C2754" s="18" t="s">
        <v>334</v>
      </c>
      <c r="D2754" s="19">
        <v>26.5</v>
      </c>
    </row>
    <row r="2755" spans="1:4">
      <c r="A2755" s="15">
        <v>3751</v>
      </c>
      <c r="B2755" s="17" t="s">
        <v>3054</v>
      </c>
      <c r="C2755" s="18" t="s">
        <v>334</v>
      </c>
      <c r="D2755" s="19">
        <v>36.159999999999997</v>
      </c>
    </row>
    <row r="2756" spans="1:4">
      <c r="A2756" s="15">
        <v>39376</v>
      </c>
      <c r="B2756" s="17" t="s">
        <v>3055</v>
      </c>
      <c r="C2756" s="18" t="s">
        <v>334</v>
      </c>
      <c r="D2756" s="19">
        <v>30.49</v>
      </c>
    </row>
    <row r="2757" spans="1:4">
      <c r="A2757" s="15">
        <v>3752</v>
      </c>
      <c r="B2757" s="17" t="s">
        <v>3056</v>
      </c>
      <c r="C2757" s="18" t="s">
        <v>334</v>
      </c>
      <c r="D2757" s="19">
        <v>59.66</v>
      </c>
    </row>
    <row r="2758" spans="1:4" ht="41.4">
      <c r="A2758" s="15">
        <v>746</v>
      </c>
      <c r="B2758" s="17" t="s">
        <v>3057</v>
      </c>
      <c r="C2758" s="18" t="s">
        <v>334</v>
      </c>
      <c r="D2758" s="19">
        <v>3100</v>
      </c>
    </row>
    <row r="2759" spans="1:4">
      <c r="A2759" s="15">
        <v>36521</v>
      </c>
      <c r="B2759" s="17" t="s">
        <v>3058</v>
      </c>
      <c r="C2759" s="18" t="s">
        <v>334</v>
      </c>
      <c r="D2759" s="19">
        <v>118.68</v>
      </c>
    </row>
    <row r="2760" spans="1:4">
      <c r="A2760" s="15">
        <v>36794</v>
      </c>
      <c r="B2760" s="17" t="s">
        <v>3059</v>
      </c>
      <c r="C2760" s="18" t="s">
        <v>334</v>
      </c>
      <c r="D2760" s="19">
        <v>120.98</v>
      </c>
    </row>
    <row r="2761" spans="1:4">
      <c r="A2761" s="15">
        <v>10426</v>
      </c>
      <c r="B2761" s="17" t="s">
        <v>3060</v>
      </c>
      <c r="C2761" s="18" t="s">
        <v>334</v>
      </c>
      <c r="D2761" s="19">
        <v>174.25</v>
      </c>
    </row>
    <row r="2762" spans="1:4">
      <c r="A2762" s="15">
        <v>10425</v>
      </c>
      <c r="B2762" s="17" t="s">
        <v>3061</v>
      </c>
      <c r="C2762" s="18" t="s">
        <v>334</v>
      </c>
      <c r="D2762" s="19">
        <v>76.84</v>
      </c>
    </row>
    <row r="2763" spans="1:4">
      <c r="A2763" s="15">
        <v>10431</v>
      </c>
      <c r="B2763" s="17" t="s">
        <v>3062</v>
      </c>
      <c r="C2763" s="18" t="s">
        <v>334</v>
      </c>
      <c r="D2763" s="19">
        <v>191.16</v>
      </c>
    </row>
    <row r="2764" spans="1:4">
      <c r="A2764" s="15">
        <v>10429</v>
      </c>
      <c r="B2764" s="17" t="s">
        <v>3063</v>
      </c>
      <c r="C2764" s="18" t="s">
        <v>334</v>
      </c>
      <c r="D2764" s="19">
        <v>91.64</v>
      </c>
    </row>
    <row r="2765" spans="1:4" ht="27.6">
      <c r="A2765" s="15">
        <v>20269</v>
      </c>
      <c r="B2765" s="17" t="s">
        <v>3064</v>
      </c>
      <c r="C2765" s="18" t="s">
        <v>334</v>
      </c>
      <c r="D2765" s="19">
        <v>75.53</v>
      </c>
    </row>
    <row r="2766" spans="1:4" ht="27.6">
      <c r="A2766" s="15">
        <v>20270</v>
      </c>
      <c r="B2766" s="17" t="s">
        <v>3065</v>
      </c>
      <c r="C2766" s="18" t="s">
        <v>334</v>
      </c>
      <c r="D2766" s="19">
        <v>82.25</v>
      </c>
    </row>
    <row r="2767" spans="1:4" ht="27.6">
      <c r="A2767" s="15">
        <v>11696</v>
      </c>
      <c r="B2767" s="17" t="s">
        <v>3066</v>
      </c>
      <c r="C2767" s="18" t="s">
        <v>334</v>
      </c>
      <c r="D2767" s="19">
        <v>120.16</v>
      </c>
    </row>
    <row r="2768" spans="1:4" ht="27.6">
      <c r="A2768" s="15">
        <v>10427</v>
      </c>
      <c r="B2768" s="17" t="s">
        <v>3067</v>
      </c>
      <c r="C2768" s="18" t="s">
        <v>334</v>
      </c>
      <c r="D2768" s="19">
        <v>215.45</v>
      </c>
    </row>
    <row r="2769" spans="1:4" ht="27.6">
      <c r="A2769" s="15">
        <v>10428</v>
      </c>
      <c r="B2769" s="17" t="s">
        <v>3068</v>
      </c>
      <c r="C2769" s="18" t="s">
        <v>334</v>
      </c>
      <c r="D2769" s="19">
        <v>218.67</v>
      </c>
    </row>
    <row r="2770" spans="1:4">
      <c r="A2770" s="15">
        <v>2354</v>
      </c>
      <c r="B2770" s="17" t="s">
        <v>3069</v>
      </c>
      <c r="C2770" s="18" t="s">
        <v>119</v>
      </c>
      <c r="D2770" s="19">
        <v>9.0399999999999991</v>
      </c>
    </row>
    <row r="2771" spans="1:4" ht="27.6">
      <c r="A2771" s="15">
        <v>40932</v>
      </c>
      <c r="B2771" s="17" t="s">
        <v>3070</v>
      </c>
      <c r="C2771" s="18" t="s">
        <v>521</v>
      </c>
      <c r="D2771" s="19">
        <v>1603.89</v>
      </c>
    </row>
    <row r="2772" spans="1:4" ht="27.6">
      <c r="A2772" s="15">
        <v>10853</v>
      </c>
      <c r="B2772" s="17" t="s">
        <v>3071</v>
      </c>
      <c r="C2772" s="18" t="s">
        <v>334</v>
      </c>
      <c r="D2772" s="19">
        <v>101.22</v>
      </c>
    </row>
    <row r="2773" spans="1:4">
      <c r="A2773" s="15">
        <v>5093</v>
      </c>
      <c r="B2773" s="17" t="s">
        <v>3072</v>
      </c>
      <c r="C2773" s="18" t="s">
        <v>153</v>
      </c>
      <c r="D2773" s="19">
        <v>18.649999999999999</v>
      </c>
    </row>
    <row r="2774" spans="1:4" ht="41.4">
      <c r="A2774" s="15">
        <v>37768</v>
      </c>
      <c r="B2774" s="17" t="s">
        <v>3073</v>
      </c>
      <c r="C2774" s="18" t="s">
        <v>334</v>
      </c>
      <c r="D2774" s="19">
        <v>120000</v>
      </c>
    </row>
    <row r="2775" spans="1:4" ht="27.6">
      <c r="A2775" s="15">
        <v>37773</v>
      </c>
      <c r="B2775" s="17" t="s">
        <v>3074</v>
      </c>
      <c r="C2775" s="18" t="s">
        <v>334</v>
      </c>
      <c r="D2775" s="19">
        <v>101900.23</v>
      </c>
    </row>
    <row r="2776" spans="1:4" ht="27.6">
      <c r="A2776" s="15">
        <v>37769</v>
      </c>
      <c r="B2776" s="17" t="s">
        <v>3075</v>
      </c>
      <c r="C2776" s="18" t="s">
        <v>334</v>
      </c>
      <c r="D2776" s="19">
        <v>170593.82</v>
      </c>
    </row>
    <row r="2777" spans="1:4" ht="27.6">
      <c r="A2777" s="15">
        <v>37770</v>
      </c>
      <c r="B2777" s="17" t="s">
        <v>3076</v>
      </c>
      <c r="C2777" s="18" t="s">
        <v>334</v>
      </c>
      <c r="D2777" s="19">
        <v>289524.93</v>
      </c>
    </row>
    <row r="2778" spans="1:4">
      <c r="A2778" s="15">
        <v>38382</v>
      </c>
      <c r="B2778" s="17" t="s">
        <v>3077</v>
      </c>
      <c r="C2778" s="18" t="s">
        <v>334</v>
      </c>
      <c r="D2778" s="19">
        <v>11.74</v>
      </c>
    </row>
    <row r="2779" spans="1:4">
      <c r="A2779" s="15">
        <v>38383</v>
      </c>
      <c r="B2779" s="17" t="s">
        <v>3078</v>
      </c>
      <c r="C2779" s="18" t="s">
        <v>334</v>
      </c>
      <c r="D2779" s="19">
        <v>2.19</v>
      </c>
    </row>
    <row r="2780" spans="1:4">
      <c r="A2780" s="15">
        <v>3768</v>
      </c>
      <c r="B2780" s="17" t="s">
        <v>3079</v>
      </c>
      <c r="C2780" s="18" t="s">
        <v>334</v>
      </c>
      <c r="D2780" s="19">
        <v>2.75</v>
      </c>
    </row>
    <row r="2781" spans="1:4" ht="27.6">
      <c r="A2781" s="15">
        <v>3767</v>
      </c>
      <c r="B2781" s="17" t="s">
        <v>3080</v>
      </c>
      <c r="C2781" s="18" t="s">
        <v>334</v>
      </c>
      <c r="D2781" s="19">
        <v>0.65</v>
      </c>
    </row>
    <row r="2782" spans="1:4" ht="27.6">
      <c r="A2782" s="15">
        <v>13192</v>
      </c>
      <c r="B2782" s="17" t="s">
        <v>3081</v>
      </c>
      <c r="C2782" s="18" t="s">
        <v>334</v>
      </c>
      <c r="D2782" s="19">
        <v>5669.4</v>
      </c>
    </row>
    <row r="2783" spans="1:4" ht="27.6">
      <c r="A2783" s="15">
        <v>38413</v>
      </c>
      <c r="B2783" s="17" t="s">
        <v>3082</v>
      </c>
      <c r="C2783" s="18" t="s">
        <v>334</v>
      </c>
      <c r="D2783" s="19">
        <v>937.63</v>
      </c>
    </row>
    <row r="2784" spans="1:4" ht="55.2">
      <c r="A2784" s="15">
        <v>42440</v>
      </c>
      <c r="B2784" s="17" t="s">
        <v>204</v>
      </c>
      <c r="C2784" s="18" t="s">
        <v>334</v>
      </c>
      <c r="D2784" s="19">
        <v>1057.95</v>
      </c>
    </row>
    <row r="2785" spans="1:4" ht="41.4">
      <c r="A2785" s="15">
        <v>20193</v>
      </c>
      <c r="B2785" s="17" t="s">
        <v>3083</v>
      </c>
      <c r="C2785" s="18" t="s">
        <v>3084</v>
      </c>
      <c r="D2785" s="19">
        <v>5.74</v>
      </c>
    </row>
    <row r="2786" spans="1:4" ht="41.4">
      <c r="A2786" s="15">
        <v>10527</v>
      </c>
      <c r="B2786" s="17" t="s">
        <v>3085</v>
      </c>
      <c r="C2786" s="18" t="s">
        <v>3086</v>
      </c>
      <c r="D2786" s="19">
        <v>17.25</v>
      </c>
    </row>
    <row r="2787" spans="1:4" ht="41.4">
      <c r="A2787" s="15">
        <v>41805</v>
      </c>
      <c r="B2787" s="17" t="s">
        <v>3087</v>
      </c>
      <c r="C2787" s="18" t="s">
        <v>521</v>
      </c>
      <c r="D2787" s="19">
        <v>415</v>
      </c>
    </row>
    <row r="2788" spans="1:4" ht="27.6">
      <c r="A2788" s="15">
        <v>40271</v>
      </c>
      <c r="B2788" s="17" t="s">
        <v>3088</v>
      </c>
      <c r="C2788" s="18" t="s">
        <v>521</v>
      </c>
      <c r="D2788" s="19">
        <v>11.21</v>
      </c>
    </row>
    <row r="2789" spans="1:4" ht="27.6">
      <c r="A2789" s="15">
        <v>40287</v>
      </c>
      <c r="B2789" s="17" t="s">
        <v>3089</v>
      </c>
      <c r="C2789" s="18" t="s">
        <v>521</v>
      </c>
      <c r="D2789" s="19">
        <v>4.3099999999999996</v>
      </c>
    </row>
    <row r="2790" spans="1:4">
      <c r="A2790" s="15">
        <v>40295</v>
      </c>
      <c r="B2790" s="17" t="s">
        <v>3090</v>
      </c>
      <c r="C2790" s="18" t="s">
        <v>119</v>
      </c>
      <c r="D2790" s="19">
        <v>2.5499999999999998</v>
      </c>
    </row>
    <row r="2791" spans="1:4">
      <c r="A2791" s="15">
        <v>745</v>
      </c>
      <c r="B2791" s="17" t="s">
        <v>3091</v>
      </c>
      <c r="C2791" s="18" t="s">
        <v>119</v>
      </c>
      <c r="D2791" s="19">
        <v>2.7</v>
      </c>
    </row>
    <row r="2792" spans="1:4" ht="55.2">
      <c r="A2792" s="15">
        <v>4084</v>
      </c>
      <c r="B2792" s="17" t="s">
        <v>3092</v>
      </c>
      <c r="C2792" s="18" t="s">
        <v>119</v>
      </c>
      <c r="D2792" s="19">
        <v>2.2400000000000002</v>
      </c>
    </row>
    <row r="2793" spans="1:4" ht="55.2">
      <c r="A2793" s="15">
        <v>743</v>
      </c>
      <c r="B2793" s="17" t="s">
        <v>3093</v>
      </c>
      <c r="C2793" s="18" t="s">
        <v>119</v>
      </c>
      <c r="D2793" s="19">
        <v>2.2400000000000002</v>
      </c>
    </row>
    <row r="2794" spans="1:4" ht="55.2">
      <c r="A2794" s="15">
        <v>40293</v>
      </c>
      <c r="B2794" s="17" t="s">
        <v>3094</v>
      </c>
      <c r="C2794" s="18" t="s">
        <v>119</v>
      </c>
      <c r="D2794" s="19">
        <v>2.68</v>
      </c>
    </row>
    <row r="2795" spans="1:4" ht="55.2">
      <c r="A2795" s="15">
        <v>40294</v>
      </c>
      <c r="B2795" s="17" t="s">
        <v>3095</v>
      </c>
      <c r="C2795" s="18" t="s">
        <v>119</v>
      </c>
      <c r="D2795" s="19">
        <v>2.2400000000000002</v>
      </c>
    </row>
    <row r="2796" spans="1:4" ht="55.2">
      <c r="A2796" s="15">
        <v>4085</v>
      </c>
      <c r="B2796" s="17" t="s">
        <v>3096</v>
      </c>
      <c r="C2796" s="18" t="s">
        <v>119</v>
      </c>
      <c r="D2796" s="19">
        <v>3.13</v>
      </c>
    </row>
    <row r="2797" spans="1:4" ht="27.6">
      <c r="A2797" s="15">
        <v>10775</v>
      </c>
      <c r="B2797" s="17" t="s">
        <v>3097</v>
      </c>
      <c r="C2797" s="18" t="s">
        <v>521</v>
      </c>
      <c r="D2797" s="19">
        <v>585</v>
      </c>
    </row>
    <row r="2798" spans="1:4" ht="27.6">
      <c r="A2798" s="15">
        <v>10776</v>
      </c>
      <c r="B2798" s="17" t="s">
        <v>3098</v>
      </c>
      <c r="C2798" s="18" t="s">
        <v>521</v>
      </c>
      <c r="D2798" s="19">
        <v>457.03</v>
      </c>
    </row>
    <row r="2799" spans="1:4" ht="27.6">
      <c r="A2799" s="15">
        <v>10779</v>
      </c>
      <c r="B2799" s="17" t="s">
        <v>3099</v>
      </c>
      <c r="C2799" s="18" t="s">
        <v>521</v>
      </c>
      <c r="D2799" s="19">
        <v>731.25</v>
      </c>
    </row>
    <row r="2800" spans="1:4" ht="27.6">
      <c r="A2800" s="15">
        <v>10777</v>
      </c>
      <c r="B2800" s="17" t="s">
        <v>3100</v>
      </c>
      <c r="C2800" s="18" t="s">
        <v>521</v>
      </c>
      <c r="D2800" s="19">
        <v>664.21</v>
      </c>
    </row>
    <row r="2801" spans="1:4" ht="27.6">
      <c r="A2801" s="15">
        <v>10778</v>
      </c>
      <c r="B2801" s="17" t="s">
        <v>3101</v>
      </c>
      <c r="C2801" s="18" t="s">
        <v>521</v>
      </c>
      <c r="D2801" s="19">
        <v>731.25</v>
      </c>
    </row>
    <row r="2802" spans="1:4">
      <c r="A2802" s="15">
        <v>40339</v>
      </c>
      <c r="B2802" s="17" t="s">
        <v>3102</v>
      </c>
      <c r="C2802" s="18" t="s">
        <v>521</v>
      </c>
      <c r="D2802" s="19">
        <v>4.3099999999999996</v>
      </c>
    </row>
    <row r="2803" spans="1:4" ht="55.2">
      <c r="A2803" s="15">
        <v>3355</v>
      </c>
      <c r="B2803" s="17" t="s">
        <v>3103</v>
      </c>
      <c r="C2803" s="18" t="s">
        <v>119</v>
      </c>
      <c r="D2803" s="19">
        <v>24.3</v>
      </c>
    </row>
    <row r="2804" spans="1:4" ht="55.2">
      <c r="A2804" s="15">
        <v>39814</v>
      </c>
      <c r="B2804" s="17" t="s">
        <v>3104</v>
      </c>
      <c r="C2804" s="18" t="s">
        <v>119</v>
      </c>
      <c r="D2804" s="19">
        <v>45.56</v>
      </c>
    </row>
    <row r="2805" spans="1:4" ht="41.4">
      <c r="A2805" s="15">
        <v>10749</v>
      </c>
      <c r="B2805" s="17" t="s">
        <v>3105</v>
      </c>
      <c r="C2805" s="18" t="s">
        <v>521</v>
      </c>
      <c r="D2805" s="19">
        <v>7.9</v>
      </c>
    </row>
    <row r="2806" spans="1:4" ht="27.6">
      <c r="A2806" s="15">
        <v>40290</v>
      </c>
      <c r="B2806" s="17" t="s">
        <v>3106</v>
      </c>
      <c r="C2806" s="18" t="s">
        <v>521</v>
      </c>
      <c r="D2806" s="19">
        <v>11.38</v>
      </c>
    </row>
    <row r="2807" spans="1:4" ht="27.6">
      <c r="A2807" s="15">
        <v>3346</v>
      </c>
      <c r="B2807" s="17" t="s">
        <v>3107</v>
      </c>
      <c r="C2807" s="18" t="s">
        <v>119</v>
      </c>
      <c r="D2807" s="19">
        <v>13.5</v>
      </c>
    </row>
    <row r="2808" spans="1:4" ht="27.6">
      <c r="A2808" s="15">
        <v>3348</v>
      </c>
      <c r="B2808" s="17" t="s">
        <v>3108</v>
      </c>
      <c r="C2808" s="18" t="s">
        <v>119</v>
      </c>
      <c r="D2808" s="19">
        <v>16.149999999999999</v>
      </c>
    </row>
    <row r="2809" spans="1:4" ht="27.6">
      <c r="A2809" s="15">
        <v>39833</v>
      </c>
      <c r="B2809" s="17" t="s">
        <v>3109</v>
      </c>
      <c r="C2809" s="18" t="s">
        <v>119</v>
      </c>
      <c r="D2809" s="19">
        <v>22.12</v>
      </c>
    </row>
    <row r="2810" spans="1:4" ht="27.6">
      <c r="A2810" s="15">
        <v>7252</v>
      </c>
      <c r="B2810" s="17" t="s">
        <v>3110</v>
      </c>
      <c r="C2810" s="18" t="s">
        <v>119</v>
      </c>
      <c r="D2810" s="19">
        <v>2.25</v>
      </c>
    </row>
    <row r="2811" spans="1:4" ht="27.6">
      <c r="A2811" s="15">
        <v>4778</v>
      </c>
      <c r="B2811" s="17" t="s">
        <v>3111</v>
      </c>
      <c r="C2811" s="18" t="s">
        <v>119</v>
      </c>
      <c r="D2811" s="19">
        <v>2.7</v>
      </c>
    </row>
    <row r="2812" spans="1:4" ht="27.6">
      <c r="A2812" s="15">
        <v>4780</v>
      </c>
      <c r="B2812" s="17" t="s">
        <v>3112</v>
      </c>
      <c r="C2812" s="18" t="s">
        <v>119</v>
      </c>
      <c r="D2812" s="19">
        <v>2.92</v>
      </c>
    </row>
    <row r="2813" spans="1:4" ht="27.6">
      <c r="A2813" s="15">
        <v>10809</v>
      </c>
      <c r="B2813" s="17" t="s">
        <v>3113</v>
      </c>
      <c r="C2813" s="18" t="s">
        <v>119</v>
      </c>
      <c r="D2813" s="19">
        <v>1.24</v>
      </c>
    </row>
    <row r="2814" spans="1:4" ht="27.6">
      <c r="A2814" s="15">
        <v>10811</v>
      </c>
      <c r="B2814" s="17" t="s">
        <v>3114</v>
      </c>
      <c r="C2814" s="18" t="s">
        <v>119</v>
      </c>
      <c r="D2814" s="19">
        <v>1.06</v>
      </c>
    </row>
    <row r="2815" spans="1:4" ht="27.6">
      <c r="A2815" s="15">
        <v>7247</v>
      </c>
      <c r="B2815" s="17" t="s">
        <v>3115</v>
      </c>
      <c r="C2815" s="18" t="s">
        <v>119</v>
      </c>
      <c r="D2815" s="19">
        <v>2.25</v>
      </c>
    </row>
    <row r="2816" spans="1:4" ht="41.4">
      <c r="A2816" s="15">
        <v>40291</v>
      </c>
      <c r="B2816" s="17" t="s">
        <v>3116</v>
      </c>
      <c r="C2816" s="18" t="s">
        <v>521</v>
      </c>
      <c r="D2816" s="19">
        <v>601.75</v>
      </c>
    </row>
    <row r="2817" spans="1:4" ht="41.4">
      <c r="A2817" s="15">
        <v>40275</v>
      </c>
      <c r="B2817" s="17" t="s">
        <v>3117</v>
      </c>
      <c r="C2817" s="18" t="s">
        <v>521</v>
      </c>
      <c r="D2817" s="19">
        <v>17.25</v>
      </c>
    </row>
    <row r="2818" spans="1:4">
      <c r="A2818" s="15">
        <v>42408</v>
      </c>
      <c r="B2818" s="17" t="s">
        <v>3118</v>
      </c>
      <c r="C2818" s="18" t="s">
        <v>332</v>
      </c>
      <c r="D2818" s="19">
        <v>2.0099999999999998</v>
      </c>
    </row>
    <row r="2819" spans="1:4">
      <c r="A2819" s="15">
        <v>3777</v>
      </c>
      <c r="B2819" s="17" t="s">
        <v>3119</v>
      </c>
      <c r="C2819" s="18" t="s">
        <v>332</v>
      </c>
      <c r="D2819" s="19">
        <v>1.45</v>
      </c>
    </row>
    <row r="2820" spans="1:4" ht="27.6">
      <c r="A2820" s="15">
        <v>3798</v>
      </c>
      <c r="B2820" s="17" t="s">
        <v>3120</v>
      </c>
      <c r="C2820" s="18" t="s">
        <v>334</v>
      </c>
      <c r="D2820" s="19">
        <v>64.97</v>
      </c>
    </row>
    <row r="2821" spans="1:4" ht="41.4">
      <c r="A2821" s="15">
        <v>38769</v>
      </c>
      <c r="B2821" s="17" t="s">
        <v>3121</v>
      </c>
      <c r="C2821" s="18" t="s">
        <v>334</v>
      </c>
      <c r="D2821" s="19">
        <v>50.74</v>
      </c>
    </row>
    <row r="2822" spans="1:4" ht="41.4">
      <c r="A2822" s="15">
        <v>39510</v>
      </c>
      <c r="B2822" s="17" t="s">
        <v>3122</v>
      </c>
      <c r="C2822" s="18" t="s">
        <v>334</v>
      </c>
      <c r="D2822" s="19">
        <v>205.36</v>
      </c>
    </row>
    <row r="2823" spans="1:4" ht="41.4">
      <c r="A2823" s="15">
        <v>38776</v>
      </c>
      <c r="B2823" s="17" t="s">
        <v>3123</v>
      </c>
      <c r="C2823" s="18" t="s">
        <v>334</v>
      </c>
      <c r="D2823" s="19">
        <v>217.94</v>
      </c>
    </row>
    <row r="2824" spans="1:4" ht="27.6">
      <c r="A2824" s="15">
        <v>38774</v>
      </c>
      <c r="B2824" s="17" t="s">
        <v>3124</v>
      </c>
      <c r="C2824" s="18" t="s">
        <v>334</v>
      </c>
      <c r="D2824" s="19">
        <v>18.09</v>
      </c>
    </row>
    <row r="2825" spans="1:4" ht="27.6">
      <c r="A2825" s="15">
        <v>42247</v>
      </c>
      <c r="B2825" s="17" t="s">
        <v>3125</v>
      </c>
      <c r="C2825" s="18" t="s">
        <v>334</v>
      </c>
      <c r="D2825" s="19">
        <v>617.39</v>
      </c>
    </row>
    <row r="2826" spans="1:4" ht="27.6">
      <c r="A2826" s="15">
        <v>42248</v>
      </c>
      <c r="B2826" s="17" t="s">
        <v>3126</v>
      </c>
      <c r="C2826" s="18" t="s">
        <v>334</v>
      </c>
      <c r="D2826" s="19">
        <v>717.14</v>
      </c>
    </row>
    <row r="2827" spans="1:4" ht="27.6">
      <c r="A2827" s="15">
        <v>42249</v>
      </c>
      <c r="B2827" s="17" t="s">
        <v>3127</v>
      </c>
      <c r="C2827" s="18" t="s">
        <v>334</v>
      </c>
      <c r="D2827" s="19">
        <v>1188.06</v>
      </c>
    </row>
    <row r="2828" spans="1:4" ht="27.6">
      <c r="A2828" s="15">
        <v>42244</v>
      </c>
      <c r="B2828" s="17" t="s">
        <v>3128</v>
      </c>
      <c r="C2828" s="18" t="s">
        <v>334</v>
      </c>
      <c r="D2828" s="19">
        <v>185.54</v>
      </c>
    </row>
    <row r="2829" spans="1:4" ht="27.6">
      <c r="A2829" s="15">
        <v>42245</v>
      </c>
      <c r="B2829" s="17" t="s">
        <v>3129</v>
      </c>
      <c r="C2829" s="18" t="s">
        <v>334</v>
      </c>
      <c r="D2829" s="19">
        <v>342.37</v>
      </c>
    </row>
    <row r="2830" spans="1:4" ht="27.6">
      <c r="A2830" s="15">
        <v>42246</v>
      </c>
      <c r="B2830" s="17" t="s">
        <v>3130</v>
      </c>
      <c r="C2830" s="18" t="s">
        <v>334</v>
      </c>
      <c r="D2830" s="19">
        <v>378.99</v>
      </c>
    </row>
    <row r="2831" spans="1:4" ht="27.6">
      <c r="A2831" s="15">
        <v>42243</v>
      </c>
      <c r="B2831" s="17" t="s">
        <v>3131</v>
      </c>
      <c r="C2831" s="18" t="s">
        <v>334</v>
      </c>
      <c r="D2831" s="19">
        <v>457</v>
      </c>
    </row>
    <row r="2832" spans="1:4" ht="41.4">
      <c r="A2832" s="15">
        <v>38889</v>
      </c>
      <c r="B2832" s="17" t="s">
        <v>3132</v>
      </c>
      <c r="C2832" s="18" t="s">
        <v>334</v>
      </c>
      <c r="D2832" s="19">
        <v>38.89</v>
      </c>
    </row>
    <row r="2833" spans="1:4" ht="41.4">
      <c r="A2833" s="15">
        <v>38784</v>
      </c>
      <c r="B2833" s="17" t="s">
        <v>3133</v>
      </c>
      <c r="C2833" s="18" t="s">
        <v>334</v>
      </c>
      <c r="D2833" s="19">
        <v>52.03</v>
      </c>
    </row>
    <row r="2834" spans="1:4" ht="41.4">
      <c r="A2834" s="15">
        <v>3788</v>
      </c>
      <c r="B2834" s="17" t="s">
        <v>3134</v>
      </c>
      <c r="C2834" s="18" t="s">
        <v>334</v>
      </c>
      <c r="D2834" s="19">
        <v>54.22</v>
      </c>
    </row>
    <row r="2835" spans="1:4" ht="41.4">
      <c r="A2835" s="15">
        <v>12230</v>
      </c>
      <c r="B2835" s="17" t="s">
        <v>3135</v>
      </c>
      <c r="C2835" s="18" t="s">
        <v>334</v>
      </c>
      <c r="D2835" s="19">
        <v>13.94</v>
      </c>
    </row>
    <row r="2836" spans="1:4" ht="41.4">
      <c r="A2836" s="15">
        <v>3780</v>
      </c>
      <c r="B2836" s="17" t="s">
        <v>3136</v>
      </c>
      <c r="C2836" s="18" t="s">
        <v>334</v>
      </c>
      <c r="D2836" s="19">
        <v>80</v>
      </c>
    </row>
    <row r="2837" spans="1:4" ht="41.4">
      <c r="A2837" s="15">
        <v>12231</v>
      </c>
      <c r="B2837" s="17" t="s">
        <v>3137</v>
      </c>
      <c r="C2837" s="18" t="s">
        <v>334</v>
      </c>
      <c r="D2837" s="19">
        <v>23.19</v>
      </c>
    </row>
    <row r="2838" spans="1:4" ht="41.4">
      <c r="A2838" s="15">
        <v>3811</v>
      </c>
      <c r="B2838" s="17" t="s">
        <v>3138</v>
      </c>
      <c r="C2838" s="18" t="s">
        <v>334</v>
      </c>
      <c r="D2838" s="19">
        <v>75.14</v>
      </c>
    </row>
    <row r="2839" spans="1:4" ht="41.4">
      <c r="A2839" s="15">
        <v>12232</v>
      </c>
      <c r="B2839" s="17" t="s">
        <v>3139</v>
      </c>
      <c r="C2839" s="18" t="s">
        <v>334</v>
      </c>
      <c r="D2839" s="19">
        <v>24.3</v>
      </c>
    </row>
    <row r="2840" spans="1:4" ht="41.4">
      <c r="A2840" s="15">
        <v>3799</v>
      </c>
      <c r="B2840" s="17" t="s">
        <v>3140</v>
      </c>
      <c r="C2840" s="18" t="s">
        <v>334</v>
      </c>
      <c r="D2840" s="19">
        <v>106.27</v>
      </c>
    </row>
    <row r="2841" spans="1:4" ht="41.4">
      <c r="A2841" s="15">
        <v>12239</v>
      </c>
      <c r="B2841" s="17" t="s">
        <v>3141</v>
      </c>
      <c r="C2841" s="18" t="s">
        <v>334</v>
      </c>
      <c r="D2841" s="19">
        <v>31.81</v>
      </c>
    </row>
    <row r="2842" spans="1:4" ht="27.6">
      <c r="A2842" s="15">
        <v>38773</v>
      </c>
      <c r="B2842" s="17" t="s">
        <v>3142</v>
      </c>
      <c r="C2842" s="18" t="s">
        <v>334</v>
      </c>
      <c r="D2842" s="19">
        <v>5.0999999999999996</v>
      </c>
    </row>
    <row r="2843" spans="1:4">
      <c r="A2843" s="15">
        <v>12271</v>
      </c>
      <c r="B2843" s="17" t="s">
        <v>3143</v>
      </c>
      <c r="C2843" s="18" t="s">
        <v>334</v>
      </c>
      <c r="D2843" s="19">
        <v>284.54000000000002</v>
      </c>
    </row>
    <row r="2844" spans="1:4" ht="27.6">
      <c r="A2844" s="15">
        <v>38785</v>
      </c>
      <c r="B2844" s="17" t="s">
        <v>3144</v>
      </c>
      <c r="C2844" s="18" t="s">
        <v>334</v>
      </c>
      <c r="D2844" s="19">
        <v>134.71</v>
      </c>
    </row>
    <row r="2845" spans="1:4" ht="27.6">
      <c r="A2845" s="15">
        <v>38786</v>
      </c>
      <c r="B2845" s="17" t="s">
        <v>3145</v>
      </c>
      <c r="C2845" s="18" t="s">
        <v>334</v>
      </c>
      <c r="D2845" s="19">
        <v>165.94</v>
      </c>
    </row>
    <row r="2846" spans="1:4" ht="27.6">
      <c r="A2846" s="15">
        <v>39385</v>
      </c>
      <c r="B2846" s="17" t="s">
        <v>3146</v>
      </c>
      <c r="C2846" s="18" t="s">
        <v>334</v>
      </c>
      <c r="D2846" s="19">
        <v>16.54</v>
      </c>
    </row>
    <row r="2847" spans="1:4">
      <c r="A2847" s="15">
        <v>39389</v>
      </c>
      <c r="B2847" s="17" t="s">
        <v>3147</v>
      </c>
      <c r="C2847" s="18" t="s">
        <v>334</v>
      </c>
      <c r="D2847" s="19">
        <v>17.95</v>
      </c>
    </row>
    <row r="2848" spans="1:4">
      <c r="A2848" s="15">
        <v>39390</v>
      </c>
      <c r="B2848" s="17" t="s">
        <v>3148</v>
      </c>
      <c r="C2848" s="18" t="s">
        <v>334</v>
      </c>
      <c r="D2848" s="19">
        <v>37.619999999999997</v>
      </c>
    </row>
    <row r="2849" spans="1:4">
      <c r="A2849" s="15">
        <v>39391</v>
      </c>
      <c r="B2849" s="17" t="s">
        <v>3149</v>
      </c>
      <c r="C2849" s="18" t="s">
        <v>334</v>
      </c>
      <c r="D2849" s="19">
        <v>42.24</v>
      </c>
    </row>
    <row r="2850" spans="1:4" ht="41.4">
      <c r="A2850" s="15">
        <v>3803</v>
      </c>
      <c r="B2850" s="17" t="s">
        <v>3150</v>
      </c>
      <c r="C2850" s="18" t="s">
        <v>334</v>
      </c>
      <c r="D2850" s="19">
        <v>48.11</v>
      </c>
    </row>
    <row r="2851" spans="1:4" ht="41.4">
      <c r="A2851" s="15">
        <v>38770</v>
      </c>
      <c r="B2851" s="17" t="s">
        <v>3151</v>
      </c>
      <c r="C2851" s="18" t="s">
        <v>334</v>
      </c>
      <c r="D2851" s="19">
        <v>55.71</v>
      </c>
    </row>
    <row r="2852" spans="1:4">
      <c r="A2852" s="15">
        <v>12267</v>
      </c>
      <c r="B2852" s="17" t="s">
        <v>3152</v>
      </c>
      <c r="C2852" s="18" t="s">
        <v>334</v>
      </c>
      <c r="D2852" s="19">
        <v>163.26</v>
      </c>
    </row>
    <row r="2853" spans="1:4" ht="82.8">
      <c r="A2853" s="15">
        <v>43265</v>
      </c>
      <c r="B2853" s="17" t="s">
        <v>3153</v>
      </c>
      <c r="C2853" s="18" t="s">
        <v>334</v>
      </c>
      <c r="D2853" s="19">
        <v>51.73</v>
      </c>
    </row>
    <row r="2854" spans="1:4" ht="41.4">
      <c r="A2854" s="15">
        <v>12266</v>
      </c>
      <c r="B2854" s="17" t="s">
        <v>3154</v>
      </c>
      <c r="C2854" s="18" t="s">
        <v>334</v>
      </c>
      <c r="D2854" s="19">
        <v>83.56</v>
      </c>
    </row>
    <row r="2855" spans="1:4" ht="41.4">
      <c r="A2855" s="15">
        <v>39378</v>
      </c>
      <c r="B2855" s="17" t="s">
        <v>3155</v>
      </c>
      <c r="C2855" s="18" t="s">
        <v>334</v>
      </c>
      <c r="D2855" s="19">
        <v>59.24</v>
      </c>
    </row>
    <row r="2856" spans="1:4" ht="41.4">
      <c r="A2856" s="15">
        <v>43543</v>
      </c>
      <c r="B2856" s="17" t="s">
        <v>3156</v>
      </c>
      <c r="C2856" s="18" t="s">
        <v>334</v>
      </c>
      <c r="D2856" s="19">
        <v>123.42</v>
      </c>
    </row>
    <row r="2857" spans="1:4" ht="41.4">
      <c r="A2857" s="15">
        <v>38775</v>
      </c>
      <c r="B2857" s="17" t="s">
        <v>3157</v>
      </c>
      <c r="C2857" s="18" t="s">
        <v>334</v>
      </c>
      <c r="D2857" s="19">
        <v>62.81</v>
      </c>
    </row>
    <row r="2858" spans="1:4">
      <c r="A2858" s="15">
        <v>21119</v>
      </c>
      <c r="B2858" s="17" t="s">
        <v>3158</v>
      </c>
      <c r="C2858" s="18" t="s">
        <v>334</v>
      </c>
      <c r="D2858" s="19">
        <v>2.31</v>
      </c>
    </row>
    <row r="2859" spans="1:4">
      <c r="A2859" s="15">
        <v>37974</v>
      </c>
      <c r="B2859" s="17" t="s">
        <v>3159</v>
      </c>
      <c r="C2859" s="18" t="s">
        <v>334</v>
      </c>
      <c r="D2859" s="19">
        <v>3.43</v>
      </c>
    </row>
    <row r="2860" spans="1:4">
      <c r="A2860" s="15">
        <v>37975</v>
      </c>
      <c r="B2860" s="17" t="s">
        <v>3160</v>
      </c>
      <c r="C2860" s="18" t="s">
        <v>334</v>
      </c>
      <c r="D2860" s="19">
        <v>6.97</v>
      </c>
    </row>
    <row r="2861" spans="1:4">
      <c r="A2861" s="15">
        <v>37976</v>
      </c>
      <c r="B2861" s="17" t="s">
        <v>3161</v>
      </c>
      <c r="C2861" s="18" t="s">
        <v>334</v>
      </c>
      <c r="D2861" s="19">
        <v>14.29</v>
      </c>
    </row>
    <row r="2862" spans="1:4">
      <c r="A2862" s="15">
        <v>37977</v>
      </c>
      <c r="B2862" s="17" t="s">
        <v>3162</v>
      </c>
      <c r="C2862" s="18" t="s">
        <v>334</v>
      </c>
      <c r="D2862" s="19">
        <v>19.66</v>
      </c>
    </row>
    <row r="2863" spans="1:4">
      <c r="A2863" s="15">
        <v>37978</v>
      </c>
      <c r="B2863" s="17" t="s">
        <v>3163</v>
      </c>
      <c r="C2863" s="18" t="s">
        <v>334</v>
      </c>
      <c r="D2863" s="19">
        <v>39.840000000000003</v>
      </c>
    </row>
    <row r="2864" spans="1:4">
      <c r="A2864" s="15">
        <v>37979</v>
      </c>
      <c r="B2864" s="17" t="s">
        <v>3164</v>
      </c>
      <c r="C2864" s="18" t="s">
        <v>334</v>
      </c>
      <c r="D2864" s="19">
        <v>171.16</v>
      </c>
    </row>
    <row r="2865" spans="1:4">
      <c r="A2865" s="15">
        <v>37980</v>
      </c>
      <c r="B2865" s="17" t="s">
        <v>3165</v>
      </c>
      <c r="C2865" s="18" t="s">
        <v>334</v>
      </c>
      <c r="D2865" s="19">
        <v>192.36</v>
      </c>
    </row>
    <row r="2866" spans="1:4" ht="27.6">
      <c r="A2866" s="15">
        <v>36147</v>
      </c>
      <c r="B2866" s="17" t="s">
        <v>3166</v>
      </c>
      <c r="C2866" s="18" t="s">
        <v>153</v>
      </c>
      <c r="D2866" s="19">
        <v>357.09</v>
      </c>
    </row>
    <row r="2867" spans="1:4" ht="27.6">
      <c r="A2867" s="15">
        <v>12731</v>
      </c>
      <c r="B2867" s="17" t="s">
        <v>3167</v>
      </c>
      <c r="C2867" s="18" t="s">
        <v>334</v>
      </c>
      <c r="D2867" s="19">
        <v>329.03</v>
      </c>
    </row>
    <row r="2868" spans="1:4">
      <c r="A2868" s="15">
        <v>12723</v>
      </c>
      <c r="B2868" s="17" t="s">
        <v>3168</v>
      </c>
      <c r="C2868" s="18" t="s">
        <v>334</v>
      </c>
      <c r="D2868" s="19">
        <v>2.5499999999999998</v>
      </c>
    </row>
    <row r="2869" spans="1:4">
      <c r="A2869" s="15">
        <v>12724</v>
      </c>
      <c r="B2869" s="17" t="s">
        <v>3169</v>
      </c>
      <c r="C2869" s="18" t="s">
        <v>334</v>
      </c>
      <c r="D2869" s="19">
        <v>4.9000000000000004</v>
      </c>
    </row>
    <row r="2870" spans="1:4">
      <c r="A2870" s="15">
        <v>12725</v>
      </c>
      <c r="B2870" s="17" t="s">
        <v>3170</v>
      </c>
      <c r="C2870" s="18" t="s">
        <v>334</v>
      </c>
      <c r="D2870" s="19">
        <v>9.83</v>
      </c>
    </row>
    <row r="2871" spans="1:4">
      <c r="A2871" s="15">
        <v>12726</v>
      </c>
      <c r="B2871" s="17" t="s">
        <v>3171</v>
      </c>
      <c r="C2871" s="18" t="s">
        <v>334</v>
      </c>
      <c r="D2871" s="19">
        <v>21.71</v>
      </c>
    </row>
    <row r="2872" spans="1:4">
      <c r="A2872" s="15">
        <v>12727</v>
      </c>
      <c r="B2872" s="17" t="s">
        <v>3172</v>
      </c>
      <c r="C2872" s="18" t="s">
        <v>334</v>
      </c>
      <c r="D2872" s="19">
        <v>27.53</v>
      </c>
    </row>
    <row r="2873" spans="1:4">
      <c r="A2873" s="15">
        <v>12728</v>
      </c>
      <c r="B2873" s="17" t="s">
        <v>3173</v>
      </c>
      <c r="C2873" s="18" t="s">
        <v>334</v>
      </c>
      <c r="D2873" s="19">
        <v>44.96</v>
      </c>
    </row>
    <row r="2874" spans="1:4">
      <c r="A2874" s="15">
        <v>12729</v>
      </c>
      <c r="B2874" s="17" t="s">
        <v>3174</v>
      </c>
      <c r="C2874" s="18" t="s">
        <v>334</v>
      </c>
      <c r="D2874" s="19">
        <v>147.38</v>
      </c>
    </row>
    <row r="2875" spans="1:4">
      <c r="A2875" s="15">
        <v>12730</v>
      </c>
      <c r="B2875" s="17" t="s">
        <v>3175</v>
      </c>
      <c r="C2875" s="18" t="s">
        <v>334</v>
      </c>
      <c r="D2875" s="19">
        <v>225.65</v>
      </c>
    </row>
    <row r="2876" spans="1:4">
      <c r="A2876" s="15">
        <v>3840</v>
      </c>
      <c r="B2876" s="17" t="s">
        <v>3176</v>
      </c>
      <c r="C2876" s="18" t="s">
        <v>334</v>
      </c>
      <c r="D2876" s="19">
        <v>60.45</v>
      </c>
    </row>
    <row r="2877" spans="1:4">
      <c r="A2877" s="15">
        <v>3838</v>
      </c>
      <c r="B2877" s="17" t="s">
        <v>3177</v>
      </c>
      <c r="C2877" s="18" t="s">
        <v>334</v>
      </c>
      <c r="D2877" s="19">
        <v>133.43</v>
      </c>
    </row>
    <row r="2878" spans="1:4">
      <c r="A2878" s="15">
        <v>3844</v>
      </c>
      <c r="B2878" s="17" t="s">
        <v>3178</v>
      </c>
      <c r="C2878" s="18" t="s">
        <v>334</v>
      </c>
      <c r="D2878" s="19">
        <v>237.99</v>
      </c>
    </row>
    <row r="2879" spans="1:4">
      <c r="A2879" s="15">
        <v>3839</v>
      </c>
      <c r="B2879" s="17" t="s">
        <v>3179</v>
      </c>
      <c r="C2879" s="18" t="s">
        <v>334</v>
      </c>
      <c r="D2879" s="19">
        <v>433.5</v>
      </c>
    </row>
    <row r="2880" spans="1:4">
      <c r="A2880" s="15">
        <v>3843</v>
      </c>
      <c r="B2880" s="17" t="s">
        <v>3180</v>
      </c>
      <c r="C2880" s="18" t="s">
        <v>334</v>
      </c>
      <c r="D2880" s="19">
        <v>594.98</v>
      </c>
    </row>
    <row r="2881" spans="1:4" ht="27.6">
      <c r="A2881" s="15">
        <v>3900</v>
      </c>
      <c r="B2881" s="17" t="s">
        <v>3181</v>
      </c>
      <c r="C2881" s="18" t="s">
        <v>334</v>
      </c>
      <c r="D2881" s="19">
        <v>41.11</v>
      </c>
    </row>
    <row r="2882" spans="1:4" ht="27.6">
      <c r="A2882" s="15">
        <v>3846</v>
      </c>
      <c r="B2882" s="17" t="s">
        <v>3182</v>
      </c>
      <c r="C2882" s="18" t="s">
        <v>334</v>
      </c>
      <c r="D2882" s="19">
        <v>12.96</v>
      </c>
    </row>
    <row r="2883" spans="1:4" ht="27.6">
      <c r="A2883" s="15">
        <v>3886</v>
      </c>
      <c r="B2883" s="17" t="s">
        <v>3183</v>
      </c>
      <c r="C2883" s="18" t="s">
        <v>334</v>
      </c>
      <c r="D2883" s="19">
        <v>13.64</v>
      </c>
    </row>
    <row r="2884" spans="1:4" ht="27.6">
      <c r="A2884" s="15">
        <v>3854</v>
      </c>
      <c r="B2884" s="17" t="s">
        <v>3184</v>
      </c>
      <c r="C2884" s="18" t="s">
        <v>334</v>
      </c>
      <c r="D2884" s="19">
        <v>7.58</v>
      </c>
    </row>
    <row r="2885" spans="1:4" ht="27.6">
      <c r="A2885" s="15">
        <v>3873</v>
      </c>
      <c r="B2885" s="17" t="s">
        <v>3185</v>
      </c>
      <c r="C2885" s="18" t="s">
        <v>334</v>
      </c>
      <c r="D2885" s="19">
        <v>10.039999999999999</v>
      </c>
    </row>
    <row r="2886" spans="1:4" ht="27.6">
      <c r="A2886" s="15">
        <v>38021</v>
      </c>
      <c r="B2886" s="17" t="s">
        <v>3186</v>
      </c>
      <c r="C2886" s="18" t="s">
        <v>334</v>
      </c>
      <c r="D2886" s="19">
        <v>24</v>
      </c>
    </row>
    <row r="2887" spans="1:4" ht="27.6">
      <c r="A2887" s="15">
        <v>3847</v>
      </c>
      <c r="B2887" s="17" t="s">
        <v>3187</v>
      </c>
      <c r="C2887" s="18" t="s">
        <v>334</v>
      </c>
      <c r="D2887" s="19">
        <v>27.25</v>
      </c>
    </row>
    <row r="2888" spans="1:4" ht="27.6">
      <c r="A2888" s="15">
        <v>38022</v>
      </c>
      <c r="B2888" s="17" t="s">
        <v>3188</v>
      </c>
      <c r="C2888" s="18" t="s">
        <v>334</v>
      </c>
      <c r="D2888" s="19">
        <v>42.56</v>
      </c>
    </row>
    <row r="2889" spans="1:4" ht="27.6">
      <c r="A2889" s="15">
        <v>3833</v>
      </c>
      <c r="B2889" s="17" t="s">
        <v>3189</v>
      </c>
      <c r="C2889" s="18" t="s">
        <v>334</v>
      </c>
      <c r="D2889" s="19">
        <v>24.4</v>
      </c>
    </row>
    <row r="2890" spans="1:4" ht="27.6">
      <c r="A2890" s="15">
        <v>3835</v>
      </c>
      <c r="B2890" s="17" t="s">
        <v>3190</v>
      </c>
      <c r="C2890" s="18" t="s">
        <v>334</v>
      </c>
      <c r="D2890" s="19">
        <v>79.459999999999994</v>
      </c>
    </row>
    <row r="2891" spans="1:4" ht="27.6">
      <c r="A2891" s="15">
        <v>3836</v>
      </c>
      <c r="B2891" s="17" t="s">
        <v>3191</v>
      </c>
      <c r="C2891" s="18" t="s">
        <v>334</v>
      </c>
      <c r="D2891" s="19">
        <v>171.02</v>
      </c>
    </row>
    <row r="2892" spans="1:4" ht="27.6">
      <c r="A2892" s="15">
        <v>3830</v>
      </c>
      <c r="B2892" s="17" t="s">
        <v>3192</v>
      </c>
      <c r="C2892" s="18" t="s">
        <v>334</v>
      </c>
      <c r="D2892" s="19">
        <v>279.63</v>
      </c>
    </row>
    <row r="2893" spans="1:4" ht="27.6">
      <c r="A2893" s="15">
        <v>3831</v>
      </c>
      <c r="B2893" s="17" t="s">
        <v>3193</v>
      </c>
      <c r="C2893" s="18" t="s">
        <v>334</v>
      </c>
      <c r="D2893" s="19">
        <v>467.44</v>
      </c>
    </row>
    <row r="2894" spans="1:4" ht="27.6">
      <c r="A2894" s="15">
        <v>37981</v>
      </c>
      <c r="B2894" s="17" t="s">
        <v>3194</v>
      </c>
      <c r="C2894" s="18" t="s">
        <v>334</v>
      </c>
      <c r="D2894" s="19">
        <v>7.85</v>
      </c>
    </row>
    <row r="2895" spans="1:4" ht="27.6">
      <c r="A2895" s="15">
        <v>37982</v>
      </c>
      <c r="B2895" s="17" t="s">
        <v>3195</v>
      </c>
      <c r="C2895" s="18" t="s">
        <v>334</v>
      </c>
      <c r="D2895" s="19">
        <v>11.91</v>
      </c>
    </row>
    <row r="2896" spans="1:4" ht="27.6">
      <c r="A2896" s="15">
        <v>37983</v>
      </c>
      <c r="B2896" s="17" t="s">
        <v>3196</v>
      </c>
      <c r="C2896" s="18" t="s">
        <v>334</v>
      </c>
      <c r="D2896" s="19">
        <v>16.68</v>
      </c>
    </row>
    <row r="2897" spans="1:4" ht="27.6">
      <c r="A2897" s="15">
        <v>37984</v>
      </c>
      <c r="B2897" s="17" t="s">
        <v>3197</v>
      </c>
      <c r="C2897" s="18" t="s">
        <v>334</v>
      </c>
      <c r="D2897" s="19">
        <v>28.8</v>
      </c>
    </row>
    <row r="2898" spans="1:4" ht="27.6">
      <c r="A2898" s="15">
        <v>37985</v>
      </c>
      <c r="B2898" s="17" t="s">
        <v>3198</v>
      </c>
      <c r="C2898" s="18" t="s">
        <v>334</v>
      </c>
      <c r="D2898" s="19">
        <v>40.33</v>
      </c>
    </row>
    <row r="2899" spans="1:4" ht="27.6">
      <c r="A2899" s="15">
        <v>3826</v>
      </c>
      <c r="B2899" s="17" t="s">
        <v>3199</v>
      </c>
      <c r="C2899" s="18" t="s">
        <v>334</v>
      </c>
      <c r="D2899" s="19">
        <v>59.99</v>
      </c>
    </row>
    <row r="2900" spans="1:4" ht="27.6">
      <c r="A2900" s="15">
        <v>3825</v>
      </c>
      <c r="B2900" s="17" t="s">
        <v>3200</v>
      </c>
      <c r="C2900" s="18" t="s">
        <v>334</v>
      </c>
      <c r="D2900" s="19">
        <v>17.25</v>
      </c>
    </row>
    <row r="2901" spans="1:4" ht="27.6">
      <c r="A2901" s="15">
        <v>3827</v>
      </c>
      <c r="B2901" s="17" t="s">
        <v>3201</v>
      </c>
      <c r="C2901" s="18" t="s">
        <v>334</v>
      </c>
      <c r="D2901" s="19">
        <v>37.69</v>
      </c>
    </row>
    <row r="2902" spans="1:4" ht="27.6">
      <c r="A2902" s="15">
        <v>20165</v>
      </c>
      <c r="B2902" s="17" t="s">
        <v>3202</v>
      </c>
      <c r="C2902" s="18" t="s">
        <v>334</v>
      </c>
      <c r="D2902" s="19">
        <v>23.49</v>
      </c>
    </row>
    <row r="2903" spans="1:4" ht="27.6">
      <c r="A2903" s="15">
        <v>20166</v>
      </c>
      <c r="B2903" s="17" t="s">
        <v>3203</v>
      </c>
      <c r="C2903" s="18" t="s">
        <v>334</v>
      </c>
      <c r="D2903" s="19">
        <v>75.900000000000006</v>
      </c>
    </row>
    <row r="2904" spans="1:4" ht="27.6">
      <c r="A2904" s="15">
        <v>20164</v>
      </c>
      <c r="B2904" s="17" t="s">
        <v>3204</v>
      </c>
      <c r="C2904" s="18" t="s">
        <v>334</v>
      </c>
      <c r="D2904" s="19">
        <v>12.4</v>
      </c>
    </row>
    <row r="2905" spans="1:4">
      <c r="A2905" s="15">
        <v>3893</v>
      </c>
      <c r="B2905" s="17" t="s">
        <v>3205</v>
      </c>
      <c r="C2905" s="18" t="s">
        <v>334</v>
      </c>
      <c r="D2905" s="19">
        <v>15.39</v>
      </c>
    </row>
    <row r="2906" spans="1:4">
      <c r="A2906" s="15">
        <v>3848</v>
      </c>
      <c r="B2906" s="17" t="s">
        <v>3206</v>
      </c>
      <c r="C2906" s="18" t="s">
        <v>334</v>
      </c>
      <c r="D2906" s="19">
        <v>9.35</v>
      </c>
    </row>
    <row r="2907" spans="1:4">
      <c r="A2907" s="15">
        <v>3895</v>
      </c>
      <c r="B2907" s="17" t="s">
        <v>3207</v>
      </c>
      <c r="C2907" s="18" t="s">
        <v>334</v>
      </c>
      <c r="D2907" s="19">
        <v>10.17</v>
      </c>
    </row>
    <row r="2908" spans="1:4" ht="27.6">
      <c r="A2908" s="15">
        <v>12404</v>
      </c>
      <c r="B2908" s="17" t="s">
        <v>3208</v>
      </c>
      <c r="C2908" s="18" t="s">
        <v>334</v>
      </c>
      <c r="D2908" s="19">
        <v>6.78</v>
      </c>
    </row>
    <row r="2909" spans="1:4">
      <c r="A2909" s="15">
        <v>3939</v>
      </c>
      <c r="B2909" s="17" t="s">
        <v>3209</v>
      </c>
      <c r="C2909" s="18" t="s">
        <v>334</v>
      </c>
      <c r="D2909" s="19">
        <v>13.98</v>
      </c>
    </row>
    <row r="2910" spans="1:4">
      <c r="A2910" s="15">
        <v>3911</v>
      </c>
      <c r="B2910" s="17" t="s">
        <v>3210</v>
      </c>
      <c r="C2910" s="18" t="s">
        <v>334</v>
      </c>
      <c r="D2910" s="19">
        <v>11.42</v>
      </c>
    </row>
    <row r="2911" spans="1:4">
      <c r="A2911" s="15">
        <v>3908</v>
      </c>
      <c r="B2911" s="17" t="s">
        <v>3211</v>
      </c>
      <c r="C2911" s="18" t="s">
        <v>334</v>
      </c>
      <c r="D2911" s="19">
        <v>3.69</v>
      </c>
    </row>
    <row r="2912" spans="1:4">
      <c r="A2912" s="15">
        <v>3910</v>
      </c>
      <c r="B2912" s="17" t="s">
        <v>3212</v>
      </c>
      <c r="C2912" s="18" t="s">
        <v>334</v>
      </c>
      <c r="D2912" s="19">
        <v>8.17</v>
      </c>
    </row>
    <row r="2913" spans="1:4">
      <c r="A2913" s="15">
        <v>3913</v>
      </c>
      <c r="B2913" s="17" t="s">
        <v>3213</v>
      </c>
      <c r="C2913" s="18" t="s">
        <v>334</v>
      </c>
      <c r="D2913" s="19">
        <v>39.06</v>
      </c>
    </row>
    <row r="2914" spans="1:4">
      <c r="A2914" s="15">
        <v>3912</v>
      </c>
      <c r="B2914" s="17" t="s">
        <v>3214</v>
      </c>
      <c r="C2914" s="18" t="s">
        <v>334</v>
      </c>
      <c r="D2914" s="19">
        <v>21.41</v>
      </c>
    </row>
    <row r="2915" spans="1:4">
      <c r="A2915" s="15">
        <v>3909</v>
      </c>
      <c r="B2915" s="17" t="s">
        <v>3215</v>
      </c>
      <c r="C2915" s="18" t="s">
        <v>334</v>
      </c>
      <c r="D2915" s="19">
        <v>5.0199999999999996</v>
      </c>
    </row>
    <row r="2916" spans="1:4">
      <c r="A2916" s="15">
        <v>3914</v>
      </c>
      <c r="B2916" s="17" t="s">
        <v>3216</v>
      </c>
      <c r="C2916" s="18" t="s">
        <v>334</v>
      </c>
      <c r="D2916" s="19">
        <v>58.93</v>
      </c>
    </row>
    <row r="2917" spans="1:4">
      <c r="A2917" s="15">
        <v>3915</v>
      </c>
      <c r="B2917" s="17" t="s">
        <v>3217</v>
      </c>
      <c r="C2917" s="18" t="s">
        <v>334</v>
      </c>
      <c r="D2917" s="19">
        <v>92.93</v>
      </c>
    </row>
    <row r="2918" spans="1:4">
      <c r="A2918" s="15">
        <v>3916</v>
      </c>
      <c r="B2918" s="17" t="s">
        <v>3218</v>
      </c>
      <c r="C2918" s="18" t="s">
        <v>334</v>
      </c>
      <c r="D2918" s="19">
        <v>169.3</v>
      </c>
    </row>
    <row r="2919" spans="1:4">
      <c r="A2919" s="15">
        <v>3917</v>
      </c>
      <c r="B2919" s="17" t="s">
        <v>3219</v>
      </c>
      <c r="C2919" s="18" t="s">
        <v>334</v>
      </c>
      <c r="D2919" s="19">
        <v>279.24</v>
      </c>
    </row>
    <row r="2920" spans="1:4">
      <c r="A2920" s="15">
        <v>1904</v>
      </c>
      <c r="B2920" s="17" t="s">
        <v>3220</v>
      </c>
      <c r="C2920" s="18" t="s">
        <v>334</v>
      </c>
      <c r="D2920" s="19">
        <v>0.63</v>
      </c>
    </row>
    <row r="2921" spans="1:4">
      <c r="A2921" s="15">
        <v>1899</v>
      </c>
      <c r="B2921" s="17" t="s">
        <v>3221</v>
      </c>
      <c r="C2921" s="18" t="s">
        <v>334</v>
      </c>
      <c r="D2921" s="19">
        <v>0.72</v>
      </c>
    </row>
    <row r="2922" spans="1:4">
      <c r="A2922" s="15">
        <v>1900</v>
      </c>
      <c r="B2922" s="17" t="s">
        <v>3222</v>
      </c>
      <c r="C2922" s="18" t="s">
        <v>334</v>
      </c>
      <c r="D2922" s="19">
        <v>1.1599999999999999</v>
      </c>
    </row>
    <row r="2923" spans="1:4" ht="27.6">
      <c r="A2923" s="15">
        <v>12407</v>
      </c>
      <c r="B2923" s="17" t="s">
        <v>3223</v>
      </c>
      <c r="C2923" s="18" t="s">
        <v>334</v>
      </c>
      <c r="D2923" s="19">
        <v>21.14</v>
      </c>
    </row>
    <row r="2924" spans="1:4" ht="27.6">
      <c r="A2924" s="15">
        <v>12408</v>
      </c>
      <c r="B2924" s="17" t="s">
        <v>3224</v>
      </c>
      <c r="C2924" s="18" t="s">
        <v>334</v>
      </c>
      <c r="D2924" s="19">
        <v>11.93</v>
      </c>
    </row>
    <row r="2925" spans="1:4" ht="27.6">
      <c r="A2925" s="15">
        <v>12409</v>
      </c>
      <c r="B2925" s="17" t="s">
        <v>3225</v>
      </c>
      <c r="C2925" s="18" t="s">
        <v>334</v>
      </c>
      <c r="D2925" s="19">
        <v>11.93</v>
      </c>
    </row>
    <row r="2926" spans="1:4" ht="27.6">
      <c r="A2926" s="15">
        <v>12410</v>
      </c>
      <c r="B2926" s="17" t="s">
        <v>3226</v>
      </c>
      <c r="C2926" s="18" t="s">
        <v>334</v>
      </c>
      <c r="D2926" s="19">
        <v>8.2200000000000006</v>
      </c>
    </row>
    <row r="2927" spans="1:4" ht="27.6">
      <c r="A2927" s="15">
        <v>3936</v>
      </c>
      <c r="B2927" s="17" t="s">
        <v>3227</v>
      </c>
      <c r="C2927" s="18" t="s">
        <v>334</v>
      </c>
      <c r="D2927" s="19">
        <v>14.85</v>
      </c>
    </row>
    <row r="2928" spans="1:4" ht="27.6">
      <c r="A2928" s="15">
        <v>3922</v>
      </c>
      <c r="B2928" s="17" t="s">
        <v>3228</v>
      </c>
      <c r="C2928" s="18" t="s">
        <v>334</v>
      </c>
      <c r="D2928" s="19">
        <v>13.66</v>
      </c>
    </row>
    <row r="2929" spans="1:4" ht="27.6">
      <c r="A2929" s="15">
        <v>3924</v>
      </c>
      <c r="B2929" s="17" t="s">
        <v>3229</v>
      </c>
      <c r="C2929" s="18" t="s">
        <v>334</v>
      </c>
      <c r="D2929" s="19">
        <v>14.85</v>
      </c>
    </row>
    <row r="2930" spans="1:4" ht="27.6">
      <c r="A2930" s="15">
        <v>3923</v>
      </c>
      <c r="B2930" s="17" t="s">
        <v>3230</v>
      </c>
      <c r="C2930" s="18" t="s">
        <v>334</v>
      </c>
      <c r="D2930" s="19">
        <v>14.85</v>
      </c>
    </row>
    <row r="2931" spans="1:4" ht="27.6">
      <c r="A2931" s="15">
        <v>3937</v>
      </c>
      <c r="B2931" s="17" t="s">
        <v>3231</v>
      </c>
      <c r="C2931" s="18" t="s">
        <v>334</v>
      </c>
      <c r="D2931" s="19">
        <v>12.25</v>
      </c>
    </row>
    <row r="2932" spans="1:4" ht="27.6">
      <c r="A2932" s="15">
        <v>3921</v>
      </c>
      <c r="B2932" s="17" t="s">
        <v>3232</v>
      </c>
      <c r="C2932" s="18" t="s">
        <v>334</v>
      </c>
      <c r="D2932" s="19">
        <v>12.26</v>
      </c>
    </row>
    <row r="2933" spans="1:4" ht="27.6">
      <c r="A2933" s="15">
        <v>3920</v>
      </c>
      <c r="B2933" s="17" t="s">
        <v>3233</v>
      </c>
      <c r="C2933" s="18" t="s">
        <v>334</v>
      </c>
      <c r="D2933" s="19">
        <v>12.25</v>
      </c>
    </row>
    <row r="2934" spans="1:4" ht="27.6">
      <c r="A2934" s="15">
        <v>3938</v>
      </c>
      <c r="B2934" s="17" t="s">
        <v>3234</v>
      </c>
      <c r="C2934" s="18" t="s">
        <v>334</v>
      </c>
      <c r="D2934" s="19">
        <v>8.08</v>
      </c>
    </row>
    <row r="2935" spans="1:4" ht="27.6">
      <c r="A2935" s="15">
        <v>3919</v>
      </c>
      <c r="B2935" s="17" t="s">
        <v>3235</v>
      </c>
      <c r="C2935" s="18" t="s">
        <v>334</v>
      </c>
      <c r="D2935" s="19">
        <v>8.23</v>
      </c>
    </row>
    <row r="2936" spans="1:4" ht="27.6">
      <c r="A2936" s="15">
        <v>3927</v>
      </c>
      <c r="B2936" s="17" t="s">
        <v>3236</v>
      </c>
      <c r="C2936" s="18" t="s">
        <v>334</v>
      </c>
      <c r="D2936" s="19">
        <v>41.71</v>
      </c>
    </row>
    <row r="2937" spans="1:4" ht="27.6">
      <c r="A2937" s="15">
        <v>3928</v>
      </c>
      <c r="B2937" s="17" t="s">
        <v>3237</v>
      </c>
      <c r="C2937" s="18" t="s">
        <v>334</v>
      </c>
      <c r="D2937" s="19">
        <v>41.71</v>
      </c>
    </row>
    <row r="2938" spans="1:4" ht="27.6">
      <c r="A2938" s="15">
        <v>3926</v>
      </c>
      <c r="B2938" s="17" t="s">
        <v>3238</v>
      </c>
      <c r="C2938" s="18" t="s">
        <v>334</v>
      </c>
      <c r="D2938" s="19">
        <v>23.78</v>
      </c>
    </row>
    <row r="2939" spans="1:4" ht="27.6">
      <c r="A2939" s="15">
        <v>3935</v>
      </c>
      <c r="B2939" s="17" t="s">
        <v>3239</v>
      </c>
      <c r="C2939" s="18" t="s">
        <v>334</v>
      </c>
      <c r="D2939" s="19">
        <v>23.78</v>
      </c>
    </row>
    <row r="2940" spans="1:4" ht="27.6">
      <c r="A2940" s="15">
        <v>3925</v>
      </c>
      <c r="B2940" s="17" t="s">
        <v>3240</v>
      </c>
      <c r="C2940" s="18" t="s">
        <v>334</v>
      </c>
      <c r="D2940" s="19">
        <v>23.78</v>
      </c>
    </row>
    <row r="2941" spans="1:4" ht="27.6">
      <c r="A2941" s="15">
        <v>12406</v>
      </c>
      <c r="B2941" s="17" t="s">
        <v>3241</v>
      </c>
      <c r="C2941" s="18" t="s">
        <v>334</v>
      </c>
      <c r="D2941" s="19">
        <v>5.84</v>
      </c>
    </row>
    <row r="2942" spans="1:4" ht="27.6">
      <c r="A2942" s="15">
        <v>3929</v>
      </c>
      <c r="B2942" s="17" t="s">
        <v>3242</v>
      </c>
      <c r="C2942" s="18" t="s">
        <v>334</v>
      </c>
      <c r="D2942" s="19">
        <v>63.55</v>
      </c>
    </row>
    <row r="2943" spans="1:4" ht="27.6">
      <c r="A2943" s="15">
        <v>3931</v>
      </c>
      <c r="B2943" s="17" t="s">
        <v>3243</v>
      </c>
      <c r="C2943" s="18" t="s">
        <v>334</v>
      </c>
      <c r="D2943" s="19">
        <v>63.55</v>
      </c>
    </row>
    <row r="2944" spans="1:4" ht="27.6">
      <c r="A2944" s="15">
        <v>3930</v>
      </c>
      <c r="B2944" s="17" t="s">
        <v>3244</v>
      </c>
      <c r="C2944" s="18" t="s">
        <v>334</v>
      </c>
      <c r="D2944" s="19">
        <v>63.55</v>
      </c>
    </row>
    <row r="2945" spans="1:4" ht="27.6">
      <c r="A2945" s="15">
        <v>3932</v>
      </c>
      <c r="B2945" s="17" t="s">
        <v>3245</v>
      </c>
      <c r="C2945" s="18" t="s">
        <v>334</v>
      </c>
      <c r="D2945" s="19">
        <v>109.73</v>
      </c>
    </row>
    <row r="2946" spans="1:4" ht="27.6">
      <c r="A2946" s="15">
        <v>3933</v>
      </c>
      <c r="B2946" s="17" t="s">
        <v>3246</v>
      </c>
      <c r="C2946" s="18" t="s">
        <v>334</v>
      </c>
      <c r="D2946" s="19">
        <v>109.73</v>
      </c>
    </row>
    <row r="2947" spans="1:4" ht="27.6">
      <c r="A2947" s="15">
        <v>3934</v>
      </c>
      <c r="B2947" s="17" t="s">
        <v>3247</v>
      </c>
      <c r="C2947" s="18" t="s">
        <v>334</v>
      </c>
      <c r="D2947" s="19">
        <v>109.73</v>
      </c>
    </row>
    <row r="2948" spans="1:4" ht="27.6">
      <c r="A2948" s="15">
        <v>40355</v>
      </c>
      <c r="B2948" s="17" t="s">
        <v>3248</v>
      </c>
      <c r="C2948" s="18" t="s">
        <v>334</v>
      </c>
      <c r="D2948" s="19">
        <v>8.3800000000000008</v>
      </c>
    </row>
    <row r="2949" spans="1:4" ht="27.6">
      <c r="A2949" s="15">
        <v>40364</v>
      </c>
      <c r="B2949" s="17" t="s">
        <v>3249</v>
      </c>
      <c r="C2949" s="18" t="s">
        <v>334</v>
      </c>
      <c r="D2949" s="19">
        <v>39.26</v>
      </c>
    </row>
    <row r="2950" spans="1:4" ht="27.6">
      <c r="A2950" s="15">
        <v>40361</v>
      </c>
      <c r="B2950" s="17" t="s">
        <v>3250</v>
      </c>
      <c r="C2950" s="18" t="s">
        <v>334</v>
      </c>
      <c r="D2950" s="19">
        <v>30.7</v>
      </c>
    </row>
    <row r="2951" spans="1:4" ht="27.6">
      <c r="A2951" s="15">
        <v>40358</v>
      </c>
      <c r="B2951" s="17" t="s">
        <v>3251</v>
      </c>
      <c r="C2951" s="18" t="s">
        <v>334</v>
      </c>
      <c r="D2951" s="19">
        <v>11.7</v>
      </c>
    </row>
    <row r="2952" spans="1:4" ht="27.6">
      <c r="A2952" s="15">
        <v>40370</v>
      </c>
      <c r="B2952" s="17" t="s">
        <v>3252</v>
      </c>
      <c r="C2952" s="18" t="s">
        <v>334</v>
      </c>
      <c r="D2952" s="19">
        <v>124.59</v>
      </c>
    </row>
    <row r="2953" spans="1:4" ht="27.6">
      <c r="A2953" s="15">
        <v>40367</v>
      </c>
      <c r="B2953" s="17" t="s">
        <v>3253</v>
      </c>
      <c r="C2953" s="18" t="s">
        <v>334</v>
      </c>
      <c r="D2953" s="19">
        <v>61.93</v>
      </c>
    </row>
    <row r="2954" spans="1:4" ht="27.6">
      <c r="A2954" s="15">
        <v>40373</v>
      </c>
      <c r="B2954" s="17" t="s">
        <v>3254</v>
      </c>
      <c r="C2954" s="18" t="s">
        <v>334</v>
      </c>
      <c r="D2954" s="19">
        <v>168.48</v>
      </c>
    </row>
    <row r="2955" spans="1:4" ht="27.6">
      <c r="A2955" s="15">
        <v>38947</v>
      </c>
      <c r="B2955" s="17" t="s">
        <v>3255</v>
      </c>
      <c r="C2955" s="18" t="s">
        <v>334</v>
      </c>
      <c r="D2955" s="19">
        <v>7.73</v>
      </c>
    </row>
    <row r="2956" spans="1:4" ht="27.6">
      <c r="A2956" s="15">
        <v>38948</v>
      </c>
      <c r="B2956" s="17" t="s">
        <v>3256</v>
      </c>
      <c r="C2956" s="18" t="s">
        <v>334</v>
      </c>
      <c r="D2956" s="19">
        <v>12.34</v>
      </c>
    </row>
    <row r="2957" spans="1:4" ht="27.6">
      <c r="A2957" s="15">
        <v>38949</v>
      </c>
      <c r="B2957" s="17" t="s">
        <v>3257</v>
      </c>
      <c r="C2957" s="18" t="s">
        <v>334</v>
      </c>
      <c r="D2957" s="19">
        <v>13.69</v>
      </c>
    </row>
    <row r="2958" spans="1:4" ht="27.6">
      <c r="A2958" s="15">
        <v>38951</v>
      </c>
      <c r="B2958" s="17" t="s">
        <v>3258</v>
      </c>
      <c r="C2958" s="18" t="s">
        <v>334</v>
      </c>
      <c r="D2958" s="19">
        <v>21.66</v>
      </c>
    </row>
    <row r="2959" spans="1:4" ht="27.6">
      <c r="A2959" s="15">
        <v>39312</v>
      </c>
      <c r="B2959" s="17" t="s">
        <v>3259</v>
      </c>
      <c r="C2959" s="18" t="s">
        <v>334</v>
      </c>
      <c r="D2959" s="19">
        <v>16.8</v>
      </c>
    </row>
    <row r="2960" spans="1:4" ht="27.6">
      <c r="A2960" s="15">
        <v>39313</v>
      </c>
      <c r="B2960" s="17" t="s">
        <v>3260</v>
      </c>
      <c r="C2960" s="18" t="s">
        <v>334</v>
      </c>
      <c r="D2960" s="19">
        <v>21.92</v>
      </c>
    </row>
    <row r="2961" spans="1:4" ht="27.6">
      <c r="A2961" s="15">
        <v>38950</v>
      </c>
      <c r="B2961" s="17" t="s">
        <v>3261</v>
      </c>
      <c r="C2961" s="18" t="s">
        <v>334</v>
      </c>
      <c r="D2961" s="19">
        <v>33</v>
      </c>
    </row>
    <row r="2962" spans="1:4" ht="27.6">
      <c r="A2962" s="15">
        <v>39314</v>
      </c>
      <c r="B2962" s="17" t="s">
        <v>3262</v>
      </c>
      <c r="C2962" s="18" t="s">
        <v>334</v>
      </c>
      <c r="D2962" s="19">
        <v>34.81</v>
      </c>
    </row>
    <row r="2963" spans="1:4">
      <c r="A2963" s="15">
        <v>3907</v>
      </c>
      <c r="B2963" s="17" t="s">
        <v>3263</v>
      </c>
      <c r="C2963" s="18" t="s">
        <v>334</v>
      </c>
      <c r="D2963" s="19">
        <v>4.25</v>
      </c>
    </row>
    <row r="2964" spans="1:4" ht="27.6">
      <c r="A2964" s="15">
        <v>3889</v>
      </c>
      <c r="B2964" s="17" t="s">
        <v>3264</v>
      </c>
      <c r="C2964" s="18" t="s">
        <v>334</v>
      </c>
      <c r="D2964" s="19">
        <v>3.25</v>
      </c>
    </row>
    <row r="2965" spans="1:4" ht="27.6">
      <c r="A2965" s="15">
        <v>3868</v>
      </c>
      <c r="B2965" s="17" t="s">
        <v>3265</v>
      </c>
      <c r="C2965" s="18" t="s">
        <v>334</v>
      </c>
      <c r="D2965" s="19">
        <v>1.26</v>
      </c>
    </row>
    <row r="2966" spans="1:4" ht="27.6">
      <c r="A2966" s="15">
        <v>3869</v>
      </c>
      <c r="B2966" s="17" t="s">
        <v>3266</v>
      </c>
      <c r="C2966" s="18" t="s">
        <v>334</v>
      </c>
      <c r="D2966" s="19">
        <v>3.62</v>
      </c>
    </row>
    <row r="2967" spans="1:4" ht="27.6">
      <c r="A2967" s="15">
        <v>3872</v>
      </c>
      <c r="B2967" s="17" t="s">
        <v>3267</v>
      </c>
      <c r="C2967" s="18" t="s">
        <v>334</v>
      </c>
      <c r="D2967" s="19">
        <v>4.3899999999999997</v>
      </c>
    </row>
    <row r="2968" spans="1:4" ht="27.6">
      <c r="A2968" s="15">
        <v>3850</v>
      </c>
      <c r="B2968" s="17" t="s">
        <v>3268</v>
      </c>
      <c r="C2968" s="18" t="s">
        <v>334</v>
      </c>
      <c r="D2968" s="19">
        <v>11.32</v>
      </c>
    </row>
    <row r="2969" spans="1:4" ht="27.6">
      <c r="A2969" s="15">
        <v>38023</v>
      </c>
      <c r="B2969" s="17" t="s">
        <v>3269</v>
      </c>
      <c r="C2969" s="18" t="s">
        <v>334</v>
      </c>
      <c r="D2969" s="19">
        <v>4.7699999999999996</v>
      </c>
    </row>
    <row r="2970" spans="1:4" ht="27.6">
      <c r="A2970" s="15">
        <v>37986</v>
      </c>
      <c r="B2970" s="17" t="s">
        <v>3270</v>
      </c>
      <c r="C2970" s="18" t="s">
        <v>334</v>
      </c>
      <c r="D2970" s="19">
        <v>2.69</v>
      </c>
    </row>
    <row r="2971" spans="1:4" ht="27.6">
      <c r="A2971" s="15">
        <v>37987</v>
      </c>
      <c r="B2971" s="17" t="s">
        <v>3271</v>
      </c>
      <c r="C2971" s="18" t="s">
        <v>334</v>
      </c>
      <c r="D2971" s="19">
        <v>201.29</v>
      </c>
    </row>
    <row r="2972" spans="1:4" ht="27.6">
      <c r="A2972" s="15">
        <v>37988</v>
      </c>
      <c r="B2972" s="17" t="s">
        <v>3272</v>
      </c>
      <c r="C2972" s="18" t="s">
        <v>334</v>
      </c>
      <c r="D2972" s="19">
        <v>328.33</v>
      </c>
    </row>
    <row r="2973" spans="1:4" ht="27.6">
      <c r="A2973" s="15">
        <v>21120</v>
      </c>
      <c r="B2973" s="17" t="s">
        <v>3273</v>
      </c>
      <c r="C2973" s="18" t="s">
        <v>334</v>
      </c>
      <c r="D2973" s="19">
        <v>16.36</v>
      </c>
    </row>
    <row r="2974" spans="1:4">
      <c r="A2974" s="15">
        <v>39318</v>
      </c>
      <c r="B2974" s="17" t="s">
        <v>3274</v>
      </c>
      <c r="C2974" s="18" t="s">
        <v>334</v>
      </c>
      <c r="D2974" s="19">
        <v>13.49</v>
      </c>
    </row>
    <row r="2975" spans="1:4">
      <c r="A2975" s="15">
        <v>20162</v>
      </c>
      <c r="B2975" s="17" t="s">
        <v>3275</v>
      </c>
      <c r="C2975" s="18" t="s">
        <v>334</v>
      </c>
      <c r="D2975" s="19">
        <v>16.309999999999999</v>
      </c>
    </row>
    <row r="2976" spans="1:4">
      <c r="A2976" s="15">
        <v>40366</v>
      </c>
      <c r="B2976" s="17" t="s">
        <v>3276</v>
      </c>
      <c r="C2976" s="18" t="s">
        <v>334</v>
      </c>
      <c r="D2976" s="19">
        <v>30.63</v>
      </c>
    </row>
    <row r="2977" spans="1:4">
      <c r="A2977" s="15">
        <v>40363</v>
      </c>
      <c r="B2977" s="17" t="s">
        <v>3277</v>
      </c>
      <c r="C2977" s="18" t="s">
        <v>334</v>
      </c>
      <c r="D2977" s="19">
        <v>23.96</v>
      </c>
    </row>
    <row r="2978" spans="1:4">
      <c r="A2978" s="15">
        <v>40354</v>
      </c>
      <c r="B2978" s="17" t="s">
        <v>3278</v>
      </c>
      <c r="C2978" s="18" t="s">
        <v>334</v>
      </c>
      <c r="D2978" s="19">
        <v>10.43</v>
      </c>
    </row>
    <row r="2979" spans="1:4">
      <c r="A2979" s="15">
        <v>40360</v>
      </c>
      <c r="B2979" s="17" t="s">
        <v>3279</v>
      </c>
      <c r="C2979" s="18" t="s">
        <v>334</v>
      </c>
      <c r="D2979" s="19">
        <v>15.7</v>
      </c>
    </row>
    <row r="2980" spans="1:4">
      <c r="A2980" s="15">
        <v>40372</v>
      </c>
      <c r="B2980" s="17" t="s">
        <v>3280</v>
      </c>
      <c r="C2980" s="18" t="s">
        <v>334</v>
      </c>
      <c r="D2980" s="19">
        <v>96.99</v>
      </c>
    </row>
    <row r="2981" spans="1:4">
      <c r="A2981" s="15">
        <v>40369</v>
      </c>
      <c r="B2981" s="17" t="s">
        <v>3281</v>
      </c>
      <c r="C2981" s="18" t="s">
        <v>334</v>
      </c>
      <c r="D2981" s="19">
        <v>48.27</v>
      </c>
    </row>
    <row r="2982" spans="1:4">
      <c r="A2982" s="15">
        <v>40357</v>
      </c>
      <c r="B2982" s="17" t="s">
        <v>3282</v>
      </c>
      <c r="C2982" s="18" t="s">
        <v>334</v>
      </c>
      <c r="D2982" s="19">
        <v>11.7</v>
      </c>
    </row>
    <row r="2983" spans="1:4">
      <c r="A2983" s="15">
        <v>40375</v>
      </c>
      <c r="B2983" s="17" t="s">
        <v>3283</v>
      </c>
      <c r="C2983" s="18" t="s">
        <v>334</v>
      </c>
      <c r="D2983" s="19">
        <v>131.30000000000001</v>
      </c>
    </row>
    <row r="2984" spans="1:4">
      <c r="A2984" s="15">
        <v>1893</v>
      </c>
      <c r="B2984" s="17" t="s">
        <v>3284</v>
      </c>
      <c r="C2984" s="18" t="s">
        <v>334</v>
      </c>
      <c r="D2984" s="19">
        <v>2.39</v>
      </c>
    </row>
    <row r="2985" spans="1:4">
      <c r="A2985" s="15">
        <v>1902</v>
      </c>
      <c r="B2985" s="17" t="s">
        <v>3285</v>
      </c>
      <c r="C2985" s="18" t="s">
        <v>334</v>
      </c>
      <c r="D2985" s="19">
        <v>1.74</v>
      </c>
    </row>
    <row r="2986" spans="1:4">
      <c r="A2986" s="15">
        <v>1901</v>
      </c>
      <c r="B2986" s="17" t="s">
        <v>3286</v>
      </c>
      <c r="C2986" s="18" t="s">
        <v>334</v>
      </c>
      <c r="D2986" s="19">
        <v>0.54</v>
      </c>
    </row>
    <row r="2987" spans="1:4">
      <c r="A2987" s="15">
        <v>1892</v>
      </c>
      <c r="B2987" s="17" t="s">
        <v>3287</v>
      </c>
      <c r="C2987" s="18" t="s">
        <v>334</v>
      </c>
      <c r="D2987" s="19">
        <v>1.1200000000000001</v>
      </c>
    </row>
    <row r="2988" spans="1:4">
      <c r="A2988" s="15">
        <v>1907</v>
      </c>
      <c r="B2988" s="17" t="s">
        <v>3288</v>
      </c>
      <c r="C2988" s="18" t="s">
        <v>334</v>
      </c>
      <c r="D2988" s="19">
        <v>7.71</v>
      </c>
    </row>
    <row r="2989" spans="1:4">
      <c r="A2989" s="15">
        <v>1894</v>
      </c>
      <c r="B2989" s="17" t="s">
        <v>3289</v>
      </c>
      <c r="C2989" s="18" t="s">
        <v>334</v>
      </c>
      <c r="D2989" s="19">
        <v>3.46</v>
      </c>
    </row>
    <row r="2990" spans="1:4">
      <c r="A2990" s="15">
        <v>1891</v>
      </c>
      <c r="B2990" s="17" t="s">
        <v>3290</v>
      </c>
      <c r="C2990" s="18" t="s">
        <v>334</v>
      </c>
      <c r="D2990" s="19">
        <v>0.8</v>
      </c>
    </row>
    <row r="2991" spans="1:4">
      <c r="A2991" s="15">
        <v>1896</v>
      </c>
      <c r="B2991" s="17" t="s">
        <v>3291</v>
      </c>
      <c r="C2991" s="18" t="s">
        <v>334</v>
      </c>
      <c r="D2991" s="19">
        <v>10.35</v>
      </c>
    </row>
    <row r="2992" spans="1:4">
      <c r="A2992" s="15">
        <v>1895</v>
      </c>
      <c r="B2992" s="17" t="s">
        <v>3292</v>
      </c>
      <c r="C2992" s="18" t="s">
        <v>334</v>
      </c>
      <c r="D2992" s="19">
        <v>18.190000000000001</v>
      </c>
    </row>
    <row r="2993" spans="1:4" ht="27.6">
      <c r="A2993" s="15">
        <v>2641</v>
      </c>
      <c r="B2993" s="17" t="s">
        <v>3293</v>
      </c>
      <c r="C2993" s="18" t="s">
        <v>334</v>
      </c>
      <c r="D2993" s="19">
        <v>25.34</v>
      </c>
    </row>
    <row r="2994" spans="1:4" ht="27.6">
      <c r="A2994" s="15">
        <v>2636</v>
      </c>
      <c r="B2994" s="17" t="s">
        <v>3294</v>
      </c>
      <c r="C2994" s="18" t="s">
        <v>334</v>
      </c>
      <c r="D2994" s="19">
        <v>1.63</v>
      </c>
    </row>
    <row r="2995" spans="1:4" ht="27.6">
      <c r="A2995" s="15">
        <v>2637</v>
      </c>
      <c r="B2995" s="17" t="s">
        <v>3295</v>
      </c>
      <c r="C2995" s="18" t="s">
        <v>334</v>
      </c>
      <c r="D2995" s="19">
        <v>1.73</v>
      </c>
    </row>
    <row r="2996" spans="1:4" ht="27.6">
      <c r="A2996" s="15">
        <v>2638</v>
      </c>
      <c r="B2996" s="17" t="s">
        <v>3296</v>
      </c>
      <c r="C2996" s="18" t="s">
        <v>334</v>
      </c>
      <c r="D2996" s="19">
        <v>2.02</v>
      </c>
    </row>
    <row r="2997" spans="1:4" ht="27.6">
      <c r="A2997" s="15">
        <v>2639</v>
      </c>
      <c r="B2997" s="17" t="s">
        <v>3297</v>
      </c>
      <c r="C2997" s="18" t="s">
        <v>334</v>
      </c>
      <c r="D2997" s="19">
        <v>3.58</v>
      </c>
    </row>
    <row r="2998" spans="1:4" ht="27.6">
      <c r="A2998" s="15">
        <v>2644</v>
      </c>
      <c r="B2998" s="17" t="s">
        <v>3298</v>
      </c>
      <c r="C2998" s="18" t="s">
        <v>334</v>
      </c>
      <c r="D2998" s="19">
        <v>5.18</v>
      </c>
    </row>
    <row r="2999" spans="1:4" ht="27.6">
      <c r="A2999" s="15">
        <v>2643</v>
      </c>
      <c r="B2999" s="17" t="s">
        <v>3299</v>
      </c>
      <c r="C2999" s="18" t="s">
        <v>334</v>
      </c>
      <c r="D2999" s="19">
        <v>7.22</v>
      </c>
    </row>
    <row r="3000" spans="1:4" ht="27.6">
      <c r="A3000" s="15">
        <v>2640</v>
      </c>
      <c r="B3000" s="17" t="s">
        <v>3300</v>
      </c>
      <c r="C3000" s="18" t="s">
        <v>334</v>
      </c>
      <c r="D3000" s="19">
        <v>10.55</v>
      </c>
    </row>
    <row r="3001" spans="1:4" ht="27.6">
      <c r="A3001" s="15">
        <v>2642</v>
      </c>
      <c r="B3001" s="17" t="s">
        <v>3301</v>
      </c>
      <c r="C3001" s="18" t="s">
        <v>334</v>
      </c>
      <c r="D3001" s="19">
        <v>16.059999999999999</v>
      </c>
    </row>
    <row r="3002" spans="1:4" ht="27.6">
      <c r="A3002" s="15">
        <v>38943</v>
      </c>
      <c r="B3002" s="17" t="s">
        <v>3302</v>
      </c>
      <c r="C3002" s="18" t="s">
        <v>334</v>
      </c>
      <c r="D3002" s="19">
        <v>5.71</v>
      </c>
    </row>
    <row r="3003" spans="1:4" ht="27.6">
      <c r="A3003" s="15">
        <v>38944</v>
      </c>
      <c r="B3003" s="17" t="s">
        <v>3303</v>
      </c>
      <c r="C3003" s="18" t="s">
        <v>334</v>
      </c>
      <c r="D3003" s="19">
        <v>8.83</v>
      </c>
    </row>
    <row r="3004" spans="1:4" ht="27.6">
      <c r="A3004" s="15">
        <v>38945</v>
      </c>
      <c r="B3004" s="17" t="s">
        <v>3304</v>
      </c>
      <c r="C3004" s="18" t="s">
        <v>334</v>
      </c>
      <c r="D3004" s="19">
        <v>17.899999999999999</v>
      </c>
    </row>
    <row r="3005" spans="1:4" ht="27.6">
      <c r="A3005" s="15">
        <v>38946</v>
      </c>
      <c r="B3005" s="17" t="s">
        <v>3305</v>
      </c>
      <c r="C3005" s="18" t="s">
        <v>334</v>
      </c>
      <c r="D3005" s="19">
        <v>26.69</v>
      </c>
    </row>
    <row r="3006" spans="1:4" ht="27.6">
      <c r="A3006" s="15">
        <v>39308</v>
      </c>
      <c r="B3006" s="17" t="s">
        <v>3306</v>
      </c>
      <c r="C3006" s="18" t="s">
        <v>334</v>
      </c>
      <c r="D3006" s="19">
        <v>11.64</v>
      </c>
    </row>
    <row r="3007" spans="1:4" ht="27.6">
      <c r="A3007" s="15">
        <v>39309</v>
      </c>
      <c r="B3007" s="17" t="s">
        <v>3307</v>
      </c>
      <c r="C3007" s="18" t="s">
        <v>334</v>
      </c>
      <c r="D3007" s="19">
        <v>16.829999999999998</v>
      </c>
    </row>
    <row r="3008" spans="1:4" ht="27.6">
      <c r="A3008" s="15">
        <v>39310</v>
      </c>
      <c r="B3008" s="17" t="s">
        <v>3308</v>
      </c>
      <c r="C3008" s="18" t="s">
        <v>334</v>
      </c>
      <c r="D3008" s="19">
        <v>25.51</v>
      </c>
    </row>
    <row r="3009" spans="1:4" ht="27.6">
      <c r="A3009" s="15">
        <v>39311</v>
      </c>
      <c r="B3009" s="17" t="s">
        <v>3309</v>
      </c>
      <c r="C3009" s="18" t="s">
        <v>334</v>
      </c>
      <c r="D3009" s="19">
        <v>38.340000000000003</v>
      </c>
    </row>
    <row r="3010" spans="1:4" ht="27.6">
      <c r="A3010" s="15">
        <v>39855</v>
      </c>
      <c r="B3010" s="17" t="s">
        <v>3310</v>
      </c>
      <c r="C3010" s="18" t="s">
        <v>334</v>
      </c>
      <c r="D3010" s="19">
        <v>2.58</v>
      </c>
    </row>
    <row r="3011" spans="1:4" ht="27.6">
      <c r="A3011" s="15">
        <v>39856</v>
      </c>
      <c r="B3011" s="17" t="s">
        <v>3311</v>
      </c>
      <c r="C3011" s="18" t="s">
        <v>334</v>
      </c>
      <c r="D3011" s="19">
        <v>6.08</v>
      </c>
    </row>
    <row r="3012" spans="1:4" ht="27.6">
      <c r="A3012" s="15">
        <v>39857</v>
      </c>
      <c r="B3012" s="17" t="s">
        <v>3312</v>
      </c>
      <c r="C3012" s="18" t="s">
        <v>334</v>
      </c>
      <c r="D3012" s="19">
        <v>9.83</v>
      </c>
    </row>
    <row r="3013" spans="1:4" ht="27.6">
      <c r="A3013" s="15">
        <v>39858</v>
      </c>
      <c r="B3013" s="17" t="s">
        <v>3313</v>
      </c>
      <c r="C3013" s="18" t="s">
        <v>334</v>
      </c>
      <c r="D3013" s="19">
        <v>21.82</v>
      </c>
    </row>
    <row r="3014" spans="1:4" ht="27.6">
      <c r="A3014" s="15">
        <v>39859</v>
      </c>
      <c r="B3014" s="17" t="s">
        <v>3314</v>
      </c>
      <c r="C3014" s="18" t="s">
        <v>334</v>
      </c>
      <c r="D3014" s="19">
        <v>33.64</v>
      </c>
    </row>
    <row r="3015" spans="1:4" ht="27.6">
      <c r="A3015" s="15">
        <v>39860</v>
      </c>
      <c r="B3015" s="17" t="s">
        <v>3315</v>
      </c>
      <c r="C3015" s="18" t="s">
        <v>334</v>
      </c>
      <c r="D3015" s="19">
        <v>51.62</v>
      </c>
    </row>
    <row r="3016" spans="1:4" ht="27.6">
      <c r="A3016" s="15">
        <v>39861</v>
      </c>
      <c r="B3016" s="17" t="s">
        <v>3316</v>
      </c>
      <c r="C3016" s="18" t="s">
        <v>334</v>
      </c>
      <c r="D3016" s="19">
        <v>147.38</v>
      </c>
    </row>
    <row r="3017" spans="1:4">
      <c r="A3017" s="15">
        <v>38447</v>
      </c>
      <c r="B3017" s="17" t="s">
        <v>3317</v>
      </c>
      <c r="C3017" s="18" t="s">
        <v>334</v>
      </c>
      <c r="D3017" s="19">
        <v>121.16</v>
      </c>
    </row>
    <row r="3018" spans="1:4">
      <c r="A3018" s="15">
        <v>36320</v>
      </c>
      <c r="B3018" s="17" t="s">
        <v>3318</v>
      </c>
      <c r="C3018" s="18" t="s">
        <v>334</v>
      </c>
      <c r="D3018" s="19">
        <v>1.75</v>
      </c>
    </row>
    <row r="3019" spans="1:4">
      <c r="A3019" s="15">
        <v>36324</v>
      </c>
      <c r="B3019" s="17" t="s">
        <v>3319</v>
      </c>
      <c r="C3019" s="18" t="s">
        <v>334</v>
      </c>
      <c r="D3019" s="19">
        <v>2.66</v>
      </c>
    </row>
    <row r="3020" spans="1:4">
      <c r="A3020" s="15">
        <v>38441</v>
      </c>
      <c r="B3020" s="17" t="s">
        <v>3320</v>
      </c>
      <c r="C3020" s="18" t="s">
        <v>334</v>
      </c>
      <c r="D3020" s="19">
        <v>3.49</v>
      </c>
    </row>
    <row r="3021" spans="1:4">
      <c r="A3021" s="15">
        <v>38442</v>
      </c>
      <c r="B3021" s="17" t="s">
        <v>3321</v>
      </c>
      <c r="C3021" s="18" t="s">
        <v>334</v>
      </c>
      <c r="D3021" s="19">
        <v>8.8800000000000008</v>
      </c>
    </row>
    <row r="3022" spans="1:4">
      <c r="A3022" s="15">
        <v>38443</v>
      </c>
      <c r="B3022" s="17" t="s">
        <v>3322</v>
      </c>
      <c r="C3022" s="18" t="s">
        <v>334</v>
      </c>
      <c r="D3022" s="19">
        <v>13.42</v>
      </c>
    </row>
    <row r="3023" spans="1:4">
      <c r="A3023" s="15">
        <v>38444</v>
      </c>
      <c r="B3023" s="17" t="s">
        <v>3323</v>
      </c>
      <c r="C3023" s="18" t="s">
        <v>334</v>
      </c>
      <c r="D3023" s="19">
        <v>19.97</v>
      </c>
    </row>
    <row r="3024" spans="1:4">
      <c r="A3024" s="15">
        <v>38445</v>
      </c>
      <c r="B3024" s="17" t="s">
        <v>3324</v>
      </c>
      <c r="C3024" s="18" t="s">
        <v>334</v>
      </c>
      <c r="D3024" s="19">
        <v>46.92</v>
      </c>
    </row>
    <row r="3025" spans="1:4">
      <c r="A3025" s="15">
        <v>38446</v>
      </c>
      <c r="B3025" s="17" t="s">
        <v>3325</v>
      </c>
      <c r="C3025" s="18" t="s">
        <v>334</v>
      </c>
      <c r="D3025" s="19">
        <v>75.72</v>
      </c>
    </row>
    <row r="3026" spans="1:4">
      <c r="A3026" s="15">
        <v>3867</v>
      </c>
      <c r="B3026" s="17" t="s">
        <v>3326</v>
      </c>
      <c r="C3026" s="18" t="s">
        <v>334</v>
      </c>
      <c r="D3026" s="19">
        <v>76.03</v>
      </c>
    </row>
    <row r="3027" spans="1:4">
      <c r="A3027" s="15">
        <v>3861</v>
      </c>
      <c r="B3027" s="17" t="s">
        <v>3327</v>
      </c>
      <c r="C3027" s="18" t="s">
        <v>334</v>
      </c>
      <c r="D3027" s="19">
        <v>0.63</v>
      </c>
    </row>
    <row r="3028" spans="1:4">
      <c r="A3028" s="15">
        <v>3904</v>
      </c>
      <c r="B3028" s="17" t="s">
        <v>3328</v>
      </c>
      <c r="C3028" s="18" t="s">
        <v>334</v>
      </c>
      <c r="D3028" s="19">
        <v>0.77</v>
      </c>
    </row>
    <row r="3029" spans="1:4">
      <c r="A3029" s="15">
        <v>3903</v>
      </c>
      <c r="B3029" s="17" t="s">
        <v>3329</v>
      </c>
      <c r="C3029" s="18" t="s">
        <v>334</v>
      </c>
      <c r="D3029" s="19">
        <v>1.89</v>
      </c>
    </row>
    <row r="3030" spans="1:4">
      <c r="A3030" s="15">
        <v>3862</v>
      </c>
      <c r="B3030" s="17" t="s">
        <v>3330</v>
      </c>
      <c r="C3030" s="18" t="s">
        <v>334</v>
      </c>
      <c r="D3030" s="19">
        <v>3.85</v>
      </c>
    </row>
    <row r="3031" spans="1:4">
      <c r="A3031" s="15">
        <v>3863</v>
      </c>
      <c r="B3031" s="17" t="s">
        <v>3331</v>
      </c>
      <c r="C3031" s="18" t="s">
        <v>334</v>
      </c>
      <c r="D3031" s="19">
        <v>4.5199999999999996</v>
      </c>
    </row>
    <row r="3032" spans="1:4">
      <c r="A3032" s="15">
        <v>3864</v>
      </c>
      <c r="B3032" s="17" t="s">
        <v>3332</v>
      </c>
      <c r="C3032" s="18" t="s">
        <v>334</v>
      </c>
      <c r="D3032" s="19">
        <v>11.77</v>
      </c>
    </row>
    <row r="3033" spans="1:4">
      <c r="A3033" s="15">
        <v>3865</v>
      </c>
      <c r="B3033" s="17" t="s">
        <v>3333</v>
      </c>
      <c r="C3033" s="18" t="s">
        <v>334</v>
      </c>
      <c r="D3033" s="19">
        <v>20.48</v>
      </c>
    </row>
    <row r="3034" spans="1:4">
      <c r="A3034" s="15">
        <v>3866</v>
      </c>
      <c r="B3034" s="17" t="s">
        <v>3334</v>
      </c>
      <c r="C3034" s="18" t="s">
        <v>334</v>
      </c>
      <c r="D3034" s="19">
        <v>46.87</v>
      </c>
    </row>
    <row r="3035" spans="1:4">
      <c r="A3035" s="15">
        <v>3902</v>
      </c>
      <c r="B3035" s="17" t="s">
        <v>3335</v>
      </c>
      <c r="C3035" s="18" t="s">
        <v>334</v>
      </c>
      <c r="D3035" s="19">
        <v>22.79</v>
      </c>
    </row>
    <row r="3036" spans="1:4">
      <c r="A3036" s="15">
        <v>3878</v>
      </c>
      <c r="B3036" s="17" t="s">
        <v>3336</v>
      </c>
      <c r="C3036" s="18" t="s">
        <v>334</v>
      </c>
      <c r="D3036" s="19">
        <v>7.2</v>
      </c>
    </row>
    <row r="3037" spans="1:4">
      <c r="A3037" s="15">
        <v>3877</v>
      </c>
      <c r="B3037" s="17" t="s">
        <v>3337</v>
      </c>
      <c r="C3037" s="18" t="s">
        <v>334</v>
      </c>
      <c r="D3037" s="19">
        <v>6.58</v>
      </c>
    </row>
    <row r="3038" spans="1:4">
      <c r="A3038" s="15">
        <v>3879</v>
      </c>
      <c r="B3038" s="17" t="s">
        <v>3338</v>
      </c>
      <c r="C3038" s="18" t="s">
        <v>334</v>
      </c>
      <c r="D3038" s="19">
        <v>14.53</v>
      </c>
    </row>
    <row r="3039" spans="1:4">
      <c r="A3039" s="15">
        <v>3880</v>
      </c>
      <c r="B3039" s="17" t="s">
        <v>3339</v>
      </c>
      <c r="C3039" s="18" t="s">
        <v>334</v>
      </c>
      <c r="D3039" s="19">
        <v>32.78</v>
      </c>
    </row>
    <row r="3040" spans="1:4">
      <c r="A3040" s="15">
        <v>12892</v>
      </c>
      <c r="B3040" s="17" t="s">
        <v>3340</v>
      </c>
      <c r="C3040" s="18" t="s">
        <v>153</v>
      </c>
      <c r="D3040" s="19">
        <v>12.42</v>
      </c>
    </row>
    <row r="3041" spans="1:4">
      <c r="A3041" s="15">
        <v>3883</v>
      </c>
      <c r="B3041" s="17" t="s">
        <v>3341</v>
      </c>
      <c r="C3041" s="18" t="s">
        <v>334</v>
      </c>
      <c r="D3041" s="19">
        <v>1.51</v>
      </c>
    </row>
    <row r="3042" spans="1:4">
      <c r="A3042" s="15">
        <v>3876</v>
      </c>
      <c r="B3042" s="17" t="s">
        <v>3342</v>
      </c>
      <c r="C3042" s="18" t="s">
        <v>334</v>
      </c>
      <c r="D3042" s="19">
        <v>3.79</v>
      </c>
    </row>
    <row r="3043" spans="1:4">
      <c r="A3043" s="15">
        <v>3884</v>
      </c>
      <c r="B3043" s="17" t="s">
        <v>3343</v>
      </c>
      <c r="C3043" s="18" t="s">
        <v>334</v>
      </c>
      <c r="D3043" s="19">
        <v>2.27</v>
      </c>
    </row>
    <row r="3044" spans="1:4" ht="27.6">
      <c r="A3044" s="15">
        <v>3837</v>
      </c>
      <c r="B3044" s="17" t="s">
        <v>3344</v>
      </c>
      <c r="C3044" s="18" t="s">
        <v>334</v>
      </c>
      <c r="D3044" s="19">
        <v>52.07</v>
      </c>
    </row>
    <row r="3045" spans="1:4" ht="27.6">
      <c r="A3045" s="15">
        <v>3845</v>
      </c>
      <c r="B3045" s="17" t="s">
        <v>3345</v>
      </c>
      <c r="C3045" s="18" t="s">
        <v>334</v>
      </c>
      <c r="D3045" s="19">
        <v>19.02</v>
      </c>
    </row>
    <row r="3046" spans="1:4" ht="27.6">
      <c r="A3046" s="15">
        <v>11045</v>
      </c>
      <c r="B3046" s="17" t="s">
        <v>3346</v>
      </c>
      <c r="C3046" s="18" t="s">
        <v>334</v>
      </c>
      <c r="D3046" s="19">
        <v>36.69</v>
      </c>
    </row>
    <row r="3047" spans="1:4" ht="27.6">
      <c r="A3047" s="15">
        <v>20170</v>
      </c>
      <c r="B3047" s="17" t="s">
        <v>3347</v>
      </c>
      <c r="C3047" s="18" t="s">
        <v>334</v>
      </c>
      <c r="D3047" s="19">
        <v>13.22</v>
      </c>
    </row>
    <row r="3048" spans="1:4" ht="27.6">
      <c r="A3048" s="15">
        <v>20171</v>
      </c>
      <c r="B3048" s="17" t="s">
        <v>3348</v>
      </c>
      <c r="C3048" s="18" t="s">
        <v>334</v>
      </c>
      <c r="D3048" s="19">
        <v>39.270000000000003</v>
      </c>
    </row>
    <row r="3049" spans="1:4" ht="27.6">
      <c r="A3049" s="15">
        <v>20167</v>
      </c>
      <c r="B3049" s="17" t="s">
        <v>3349</v>
      </c>
      <c r="C3049" s="18" t="s">
        <v>334</v>
      </c>
      <c r="D3049" s="19">
        <v>4.91</v>
      </c>
    </row>
    <row r="3050" spans="1:4" ht="27.6">
      <c r="A3050" s="15">
        <v>20168</v>
      </c>
      <c r="B3050" s="17" t="s">
        <v>3350</v>
      </c>
      <c r="C3050" s="18" t="s">
        <v>334</v>
      </c>
      <c r="D3050" s="19">
        <v>7.7</v>
      </c>
    </row>
    <row r="3051" spans="1:4" ht="27.6">
      <c r="A3051" s="15">
        <v>20169</v>
      </c>
      <c r="B3051" s="17" t="s">
        <v>3351</v>
      </c>
      <c r="C3051" s="18" t="s">
        <v>334</v>
      </c>
      <c r="D3051" s="19">
        <v>10.9</v>
      </c>
    </row>
    <row r="3052" spans="1:4" ht="27.6">
      <c r="A3052" s="15">
        <v>3899</v>
      </c>
      <c r="B3052" s="17" t="s">
        <v>3352</v>
      </c>
      <c r="C3052" s="18" t="s">
        <v>334</v>
      </c>
      <c r="D3052" s="19">
        <v>5.77</v>
      </c>
    </row>
    <row r="3053" spans="1:4" ht="27.6">
      <c r="A3053" s="15">
        <v>38676</v>
      </c>
      <c r="B3053" s="17" t="s">
        <v>3353</v>
      </c>
      <c r="C3053" s="18" t="s">
        <v>334</v>
      </c>
      <c r="D3053" s="19">
        <v>27.94</v>
      </c>
    </row>
    <row r="3054" spans="1:4" ht="27.6">
      <c r="A3054" s="15">
        <v>3897</v>
      </c>
      <c r="B3054" s="17" t="s">
        <v>3354</v>
      </c>
      <c r="C3054" s="18" t="s">
        <v>334</v>
      </c>
      <c r="D3054" s="19">
        <v>1.21</v>
      </c>
    </row>
    <row r="3055" spans="1:4" ht="27.6">
      <c r="A3055" s="15">
        <v>3875</v>
      </c>
      <c r="B3055" s="17" t="s">
        <v>3355</v>
      </c>
      <c r="C3055" s="18" t="s">
        <v>334</v>
      </c>
      <c r="D3055" s="19">
        <v>2.63</v>
      </c>
    </row>
    <row r="3056" spans="1:4" ht="27.6">
      <c r="A3056" s="15">
        <v>3898</v>
      </c>
      <c r="B3056" s="17" t="s">
        <v>3356</v>
      </c>
      <c r="C3056" s="18" t="s">
        <v>334</v>
      </c>
      <c r="D3056" s="19">
        <v>4.9800000000000004</v>
      </c>
    </row>
    <row r="3057" spans="1:4">
      <c r="A3057" s="15">
        <v>3855</v>
      </c>
      <c r="B3057" s="17" t="s">
        <v>3357</v>
      </c>
      <c r="C3057" s="18" t="s">
        <v>334</v>
      </c>
      <c r="D3057" s="19">
        <v>5.03</v>
      </c>
    </row>
    <row r="3058" spans="1:4">
      <c r="A3058" s="15">
        <v>3874</v>
      </c>
      <c r="B3058" s="17" t="s">
        <v>3358</v>
      </c>
      <c r="C3058" s="18" t="s">
        <v>334</v>
      </c>
      <c r="D3058" s="19">
        <v>5.34</v>
      </c>
    </row>
    <row r="3059" spans="1:4">
      <c r="A3059" s="15">
        <v>3870</v>
      </c>
      <c r="B3059" s="17" t="s">
        <v>3359</v>
      </c>
      <c r="C3059" s="18" t="s">
        <v>334</v>
      </c>
      <c r="D3059" s="19">
        <v>6.63</v>
      </c>
    </row>
    <row r="3060" spans="1:4">
      <c r="A3060" s="15">
        <v>38678</v>
      </c>
      <c r="B3060" s="17" t="s">
        <v>3360</v>
      </c>
      <c r="C3060" s="18" t="s">
        <v>334</v>
      </c>
      <c r="D3060" s="19">
        <v>18.05</v>
      </c>
    </row>
    <row r="3061" spans="1:4" ht="27.6">
      <c r="A3061" s="15">
        <v>3859</v>
      </c>
      <c r="B3061" s="17" t="s">
        <v>3361</v>
      </c>
      <c r="C3061" s="18" t="s">
        <v>334</v>
      </c>
      <c r="D3061" s="19">
        <v>1.33</v>
      </c>
    </row>
    <row r="3062" spans="1:4" ht="27.6">
      <c r="A3062" s="15">
        <v>3856</v>
      </c>
      <c r="B3062" s="17" t="s">
        <v>3362</v>
      </c>
      <c r="C3062" s="18" t="s">
        <v>334</v>
      </c>
      <c r="D3062" s="19">
        <v>1.69</v>
      </c>
    </row>
    <row r="3063" spans="1:4" ht="27.6">
      <c r="A3063" s="15">
        <v>3906</v>
      </c>
      <c r="B3063" s="17" t="s">
        <v>3363</v>
      </c>
      <c r="C3063" s="18" t="s">
        <v>334</v>
      </c>
      <c r="D3063" s="19">
        <v>1.6</v>
      </c>
    </row>
    <row r="3064" spans="1:4" ht="27.6">
      <c r="A3064" s="15">
        <v>3860</v>
      </c>
      <c r="B3064" s="17" t="s">
        <v>3364</v>
      </c>
      <c r="C3064" s="18" t="s">
        <v>334</v>
      </c>
      <c r="D3064" s="19">
        <v>5.25</v>
      </c>
    </row>
    <row r="3065" spans="1:4" ht="27.6">
      <c r="A3065" s="15">
        <v>3905</v>
      </c>
      <c r="B3065" s="17" t="s">
        <v>3365</v>
      </c>
      <c r="C3065" s="18" t="s">
        <v>334</v>
      </c>
      <c r="D3065" s="19">
        <v>11.61</v>
      </c>
    </row>
    <row r="3066" spans="1:4" ht="27.6">
      <c r="A3066" s="15">
        <v>3871</v>
      </c>
      <c r="B3066" s="17" t="s">
        <v>3366</v>
      </c>
      <c r="C3066" s="18" t="s">
        <v>334</v>
      </c>
      <c r="D3066" s="19">
        <v>24.11</v>
      </c>
    </row>
    <row r="3067" spans="1:4">
      <c r="A3067" s="15">
        <v>37429</v>
      </c>
      <c r="B3067" s="17" t="s">
        <v>3367</v>
      </c>
      <c r="C3067" s="18" t="s">
        <v>334</v>
      </c>
      <c r="D3067" s="19">
        <v>2081.5</v>
      </c>
    </row>
    <row r="3068" spans="1:4">
      <c r="A3068" s="15">
        <v>37426</v>
      </c>
      <c r="B3068" s="17" t="s">
        <v>3368</v>
      </c>
      <c r="C3068" s="18" t="s">
        <v>334</v>
      </c>
      <c r="D3068" s="19">
        <v>20.02</v>
      </c>
    </row>
    <row r="3069" spans="1:4">
      <c r="A3069" s="15">
        <v>37427</v>
      </c>
      <c r="B3069" s="17" t="s">
        <v>3369</v>
      </c>
      <c r="C3069" s="18" t="s">
        <v>334</v>
      </c>
      <c r="D3069" s="19">
        <v>47.76</v>
      </c>
    </row>
    <row r="3070" spans="1:4">
      <c r="A3070" s="15">
        <v>37424</v>
      </c>
      <c r="B3070" s="17" t="s">
        <v>3370</v>
      </c>
      <c r="C3070" s="18" t="s">
        <v>334</v>
      </c>
      <c r="D3070" s="19">
        <v>9.1999999999999993</v>
      </c>
    </row>
    <row r="3071" spans="1:4">
      <c r="A3071" s="15">
        <v>37428</v>
      </c>
      <c r="B3071" s="17" t="s">
        <v>3371</v>
      </c>
      <c r="C3071" s="18" t="s">
        <v>334</v>
      </c>
      <c r="D3071" s="19">
        <v>164.6</v>
      </c>
    </row>
    <row r="3072" spans="1:4">
      <c r="A3072" s="15">
        <v>37425</v>
      </c>
      <c r="B3072" s="17" t="s">
        <v>3372</v>
      </c>
      <c r="C3072" s="18" t="s">
        <v>334</v>
      </c>
      <c r="D3072" s="19">
        <v>9.92</v>
      </c>
    </row>
    <row r="3073" spans="1:4" ht="27.6">
      <c r="A3073" s="15">
        <v>11519</v>
      </c>
      <c r="B3073" s="17" t="s">
        <v>3373</v>
      </c>
      <c r="C3073" s="18" t="s">
        <v>153</v>
      </c>
      <c r="D3073" s="19">
        <v>37.42</v>
      </c>
    </row>
    <row r="3074" spans="1:4" ht="41.4">
      <c r="A3074" s="15">
        <v>11520</v>
      </c>
      <c r="B3074" s="17" t="s">
        <v>3374</v>
      </c>
      <c r="C3074" s="18" t="s">
        <v>153</v>
      </c>
      <c r="D3074" s="19">
        <v>17.3</v>
      </c>
    </row>
    <row r="3075" spans="1:4" ht="27.6">
      <c r="A3075" s="15">
        <v>11518</v>
      </c>
      <c r="B3075" s="17" t="s">
        <v>3375</v>
      </c>
      <c r="C3075" s="18" t="s">
        <v>153</v>
      </c>
      <c r="D3075" s="19">
        <v>62.9</v>
      </c>
    </row>
    <row r="3076" spans="1:4">
      <c r="A3076" s="15">
        <v>38473</v>
      </c>
      <c r="B3076" s="17" t="s">
        <v>3376</v>
      </c>
      <c r="C3076" s="18" t="s">
        <v>334</v>
      </c>
      <c r="D3076" s="19">
        <v>121.93</v>
      </c>
    </row>
    <row r="3077" spans="1:4">
      <c r="A3077" s="15">
        <v>4244</v>
      </c>
      <c r="B3077" s="17" t="s">
        <v>3377</v>
      </c>
      <c r="C3077" s="18" t="s">
        <v>119</v>
      </c>
      <c r="D3077" s="19">
        <v>13.81</v>
      </c>
    </row>
    <row r="3078" spans="1:4">
      <c r="A3078" s="15">
        <v>40977</v>
      </c>
      <c r="B3078" s="17" t="s">
        <v>3378</v>
      </c>
      <c r="C3078" s="18" t="s">
        <v>521</v>
      </c>
      <c r="D3078" s="19">
        <v>2449.88</v>
      </c>
    </row>
    <row r="3079" spans="1:4" ht="27.6">
      <c r="A3079" s="15">
        <v>4115</v>
      </c>
      <c r="B3079" s="17" t="s">
        <v>3379</v>
      </c>
      <c r="C3079" s="18" t="s">
        <v>89</v>
      </c>
      <c r="D3079" s="19">
        <v>18.34</v>
      </c>
    </row>
    <row r="3080" spans="1:4" ht="27.6">
      <c r="A3080" s="15">
        <v>4119</v>
      </c>
      <c r="B3080" s="17" t="s">
        <v>3380</v>
      </c>
      <c r="C3080" s="18" t="s">
        <v>89</v>
      </c>
      <c r="D3080" s="19">
        <v>37.04</v>
      </c>
    </row>
    <row r="3081" spans="1:4" ht="27.6">
      <c r="A3081" s="15">
        <v>2794</v>
      </c>
      <c r="B3081" s="17" t="s">
        <v>3381</v>
      </c>
      <c r="C3081" s="18" t="s">
        <v>89</v>
      </c>
      <c r="D3081" s="19">
        <v>98.27</v>
      </c>
    </row>
    <row r="3082" spans="1:4" ht="27.6">
      <c r="A3082" s="15">
        <v>2788</v>
      </c>
      <c r="B3082" s="17" t="s">
        <v>3382</v>
      </c>
      <c r="C3082" s="18" t="s">
        <v>89</v>
      </c>
      <c r="D3082" s="19">
        <v>143.16</v>
      </c>
    </row>
    <row r="3083" spans="1:4" ht="27.6">
      <c r="A3083" s="15">
        <v>4006</v>
      </c>
      <c r="B3083" s="17" t="s">
        <v>3383</v>
      </c>
      <c r="C3083" s="18" t="s">
        <v>518</v>
      </c>
      <c r="D3083" s="19">
        <v>1628.9</v>
      </c>
    </row>
    <row r="3084" spans="1:4">
      <c r="A3084" s="15">
        <v>36151</v>
      </c>
      <c r="B3084" s="17" t="s">
        <v>3384</v>
      </c>
      <c r="C3084" s="18" t="s">
        <v>334</v>
      </c>
      <c r="D3084" s="19">
        <v>27.6</v>
      </c>
    </row>
    <row r="3085" spans="1:4" ht="27.6">
      <c r="A3085" s="15">
        <v>37457</v>
      </c>
      <c r="B3085" s="17" t="s">
        <v>3385</v>
      </c>
      <c r="C3085" s="18" t="s">
        <v>89</v>
      </c>
      <c r="D3085" s="19">
        <v>3.19</v>
      </c>
    </row>
    <row r="3086" spans="1:4" ht="27.6">
      <c r="A3086" s="15">
        <v>37456</v>
      </c>
      <c r="B3086" s="17" t="s">
        <v>3386</v>
      </c>
      <c r="C3086" s="18" t="s">
        <v>89</v>
      </c>
      <c r="D3086" s="19">
        <v>1.68</v>
      </c>
    </row>
    <row r="3087" spans="1:4" ht="27.6">
      <c r="A3087" s="15">
        <v>37461</v>
      </c>
      <c r="B3087" s="17" t="s">
        <v>3387</v>
      </c>
      <c r="C3087" s="18" t="s">
        <v>89</v>
      </c>
      <c r="D3087" s="19">
        <v>11.84</v>
      </c>
    </row>
    <row r="3088" spans="1:4" ht="27.6">
      <c r="A3088" s="15">
        <v>37460</v>
      </c>
      <c r="B3088" s="17" t="s">
        <v>3388</v>
      </c>
      <c r="C3088" s="18" t="s">
        <v>89</v>
      </c>
      <c r="D3088" s="19">
        <v>16.170000000000002</v>
      </c>
    </row>
    <row r="3089" spans="1:4">
      <c r="A3089" s="15">
        <v>37458</v>
      </c>
      <c r="B3089" s="17" t="s">
        <v>3389</v>
      </c>
      <c r="C3089" s="18" t="s">
        <v>89</v>
      </c>
      <c r="D3089" s="19">
        <v>4.74</v>
      </c>
    </row>
    <row r="3090" spans="1:4">
      <c r="A3090" s="15">
        <v>37454</v>
      </c>
      <c r="B3090" s="17" t="s">
        <v>3390</v>
      </c>
      <c r="C3090" s="18" t="s">
        <v>89</v>
      </c>
      <c r="D3090" s="19">
        <v>1.24</v>
      </c>
    </row>
    <row r="3091" spans="1:4">
      <c r="A3091" s="15">
        <v>37455</v>
      </c>
      <c r="B3091" s="17" t="s">
        <v>3391</v>
      </c>
      <c r="C3091" s="18" t="s">
        <v>89</v>
      </c>
      <c r="D3091" s="19">
        <v>2.09</v>
      </c>
    </row>
    <row r="3092" spans="1:4">
      <c r="A3092" s="15">
        <v>37459</v>
      </c>
      <c r="B3092" s="17" t="s">
        <v>3392</v>
      </c>
      <c r="C3092" s="18" t="s">
        <v>89</v>
      </c>
      <c r="D3092" s="19">
        <v>6.65</v>
      </c>
    </row>
    <row r="3093" spans="1:4" ht="41.4">
      <c r="A3093" s="15">
        <v>21029</v>
      </c>
      <c r="B3093" s="17" t="s">
        <v>3393</v>
      </c>
      <c r="C3093" s="18" t="s">
        <v>334</v>
      </c>
      <c r="D3093" s="19">
        <v>326.32</v>
      </c>
    </row>
    <row r="3094" spans="1:4" ht="41.4">
      <c r="A3094" s="15">
        <v>21030</v>
      </c>
      <c r="B3094" s="17" t="s">
        <v>3394</v>
      </c>
      <c r="C3094" s="18" t="s">
        <v>334</v>
      </c>
      <c r="D3094" s="19">
        <v>402.24</v>
      </c>
    </row>
    <row r="3095" spans="1:4" ht="41.4">
      <c r="A3095" s="15">
        <v>21031</v>
      </c>
      <c r="B3095" s="17" t="s">
        <v>3395</v>
      </c>
      <c r="C3095" s="18" t="s">
        <v>334</v>
      </c>
      <c r="D3095" s="19">
        <v>500.78</v>
      </c>
    </row>
    <row r="3096" spans="1:4" ht="41.4">
      <c r="A3096" s="15">
        <v>21032</v>
      </c>
      <c r="B3096" s="17" t="s">
        <v>3396</v>
      </c>
      <c r="C3096" s="18" t="s">
        <v>334</v>
      </c>
      <c r="D3096" s="19">
        <v>534.71</v>
      </c>
    </row>
    <row r="3097" spans="1:4" ht="41.4">
      <c r="A3097" s="15">
        <v>37527</v>
      </c>
      <c r="B3097" s="17" t="s">
        <v>3397</v>
      </c>
      <c r="C3097" s="18" t="s">
        <v>334</v>
      </c>
      <c r="D3097" s="19">
        <v>483.01</v>
      </c>
    </row>
    <row r="3098" spans="1:4" ht="41.4">
      <c r="A3098" s="15">
        <v>37528</v>
      </c>
      <c r="B3098" s="17" t="s">
        <v>3398</v>
      </c>
      <c r="C3098" s="18" t="s">
        <v>334</v>
      </c>
      <c r="D3098" s="19">
        <v>575.9</v>
      </c>
    </row>
    <row r="3099" spans="1:4" ht="41.4">
      <c r="A3099" s="15">
        <v>37529</v>
      </c>
      <c r="B3099" s="17" t="s">
        <v>3399</v>
      </c>
      <c r="C3099" s="18" t="s">
        <v>334</v>
      </c>
      <c r="D3099" s="19">
        <v>581.55999999999995</v>
      </c>
    </row>
    <row r="3100" spans="1:4" ht="41.4">
      <c r="A3100" s="15">
        <v>37530</v>
      </c>
      <c r="B3100" s="17" t="s">
        <v>3400</v>
      </c>
      <c r="C3100" s="18" t="s">
        <v>334</v>
      </c>
      <c r="D3100" s="19">
        <v>759.25</v>
      </c>
    </row>
    <row r="3101" spans="1:4" ht="41.4">
      <c r="A3101" s="15">
        <v>21034</v>
      </c>
      <c r="B3101" s="17" t="s">
        <v>3401</v>
      </c>
      <c r="C3101" s="18" t="s">
        <v>334</v>
      </c>
      <c r="D3101" s="19">
        <v>647.79</v>
      </c>
    </row>
    <row r="3102" spans="1:4" ht="41.4">
      <c r="A3102" s="15">
        <v>37531</v>
      </c>
      <c r="B3102" s="17" t="s">
        <v>3402</v>
      </c>
      <c r="C3102" s="18" t="s">
        <v>334</v>
      </c>
      <c r="D3102" s="19">
        <v>815.8</v>
      </c>
    </row>
    <row r="3103" spans="1:4" ht="41.4">
      <c r="A3103" s="15">
        <v>21036</v>
      </c>
      <c r="B3103" s="17" t="s">
        <v>3403</v>
      </c>
      <c r="C3103" s="18" t="s">
        <v>334</v>
      </c>
      <c r="D3103" s="19">
        <v>991.88</v>
      </c>
    </row>
    <row r="3104" spans="1:4" ht="41.4">
      <c r="A3104" s="15">
        <v>21037</v>
      </c>
      <c r="B3104" s="17" t="s">
        <v>3404</v>
      </c>
      <c r="C3104" s="18" t="s">
        <v>334</v>
      </c>
      <c r="D3104" s="19">
        <v>1130.81</v>
      </c>
    </row>
    <row r="3105" spans="1:4" ht="27.6">
      <c r="A3105" s="15">
        <v>20185</v>
      </c>
      <c r="B3105" s="17" t="s">
        <v>3405</v>
      </c>
      <c r="C3105" s="18" t="s">
        <v>89</v>
      </c>
      <c r="D3105" s="19">
        <v>19.25</v>
      </c>
    </row>
    <row r="3106" spans="1:4" ht="27.6">
      <c r="A3106" s="15">
        <v>20260</v>
      </c>
      <c r="B3106" s="17" t="s">
        <v>3406</v>
      </c>
      <c r="C3106" s="18" t="s">
        <v>334</v>
      </c>
      <c r="D3106" s="19">
        <v>15.48</v>
      </c>
    </row>
    <row r="3107" spans="1:4" ht="27.6">
      <c r="A3107" s="15">
        <v>37523</v>
      </c>
      <c r="B3107" s="17" t="s">
        <v>3407</v>
      </c>
      <c r="C3107" s="18" t="s">
        <v>334</v>
      </c>
      <c r="D3107" s="19">
        <v>451380.11</v>
      </c>
    </row>
    <row r="3108" spans="1:4" ht="27.6">
      <c r="A3108" s="15">
        <v>37515</v>
      </c>
      <c r="B3108" s="17" t="s">
        <v>3408</v>
      </c>
      <c r="C3108" s="18" t="s">
        <v>334</v>
      </c>
      <c r="D3108" s="19">
        <v>401300</v>
      </c>
    </row>
    <row r="3109" spans="1:4" ht="27.6">
      <c r="A3109" s="15">
        <v>12899</v>
      </c>
      <c r="B3109" s="17" t="s">
        <v>3409</v>
      </c>
      <c r="C3109" s="18" t="s">
        <v>334</v>
      </c>
      <c r="D3109" s="19">
        <v>89.23</v>
      </c>
    </row>
    <row r="3110" spans="1:4" ht="27.6">
      <c r="A3110" s="15">
        <v>12898</v>
      </c>
      <c r="B3110" s="17" t="s">
        <v>3410</v>
      </c>
      <c r="C3110" s="18" t="s">
        <v>334</v>
      </c>
      <c r="D3110" s="19">
        <v>141.55000000000001</v>
      </c>
    </row>
    <row r="3111" spans="1:4" ht="27.6">
      <c r="A3111" s="15">
        <v>42528</v>
      </c>
      <c r="B3111" s="17" t="s">
        <v>3411</v>
      </c>
      <c r="C3111" s="18" t="s">
        <v>332</v>
      </c>
      <c r="D3111" s="19">
        <v>8.91</v>
      </c>
    </row>
    <row r="3112" spans="1:4">
      <c r="A3112" s="15">
        <v>39696</v>
      </c>
      <c r="B3112" s="17" t="s">
        <v>3412</v>
      </c>
      <c r="C3112" s="18" t="s">
        <v>332</v>
      </c>
      <c r="D3112" s="19">
        <v>6.27</v>
      </c>
    </row>
    <row r="3113" spans="1:4">
      <c r="A3113" s="15">
        <v>39700</v>
      </c>
      <c r="B3113" s="17" t="s">
        <v>3413</v>
      </c>
      <c r="C3113" s="18" t="s">
        <v>332</v>
      </c>
      <c r="D3113" s="19">
        <v>24.76</v>
      </c>
    </row>
    <row r="3114" spans="1:4" ht="27.6">
      <c r="A3114" s="15">
        <v>11621</v>
      </c>
      <c r="B3114" s="17" t="s">
        <v>3414</v>
      </c>
      <c r="C3114" s="18" t="s">
        <v>332</v>
      </c>
      <c r="D3114" s="19">
        <v>49.27</v>
      </c>
    </row>
    <row r="3115" spans="1:4" ht="27.6">
      <c r="A3115" s="15">
        <v>4014</v>
      </c>
      <c r="B3115" s="17" t="s">
        <v>3415</v>
      </c>
      <c r="C3115" s="18" t="s">
        <v>332</v>
      </c>
      <c r="D3115" s="19">
        <v>50.98</v>
      </c>
    </row>
    <row r="3116" spans="1:4" ht="27.6">
      <c r="A3116" s="15">
        <v>4015</v>
      </c>
      <c r="B3116" s="17" t="s">
        <v>3416</v>
      </c>
      <c r="C3116" s="18" t="s">
        <v>332</v>
      </c>
      <c r="D3116" s="19">
        <v>62.6</v>
      </c>
    </row>
    <row r="3117" spans="1:4" ht="27.6">
      <c r="A3117" s="15">
        <v>4017</v>
      </c>
      <c r="B3117" s="17" t="s">
        <v>3417</v>
      </c>
      <c r="C3117" s="18" t="s">
        <v>332</v>
      </c>
      <c r="D3117" s="19">
        <v>91.09</v>
      </c>
    </row>
    <row r="3118" spans="1:4" ht="27.6">
      <c r="A3118" s="15">
        <v>4016</v>
      </c>
      <c r="B3118" s="17" t="s">
        <v>3418</v>
      </c>
      <c r="C3118" s="18" t="s">
        <v>332</v>
      </c>
      <c r="D3118" s="19">
        <v>35.979999999999997</v>
      </c>
    </row>
    <row r="3119" spans="1:4">
      <c r="A3119" s="15">
        <v>39699</v>
      </c>
      <c r="B3119" s="17" t="s">
        <v>3419</v>
      </c>
      <c r="C3119" s="18" t="s">
        <v>332</v>
      </c>
      <c r="D3119" s="19">
        <v>13.59</v>
      </c>
    </row>
    <row r="3120" spans="1:4">
      <c r="A3120" s="15">
        <v>38544</v>
      </c>
      <c r="B3120" s="17" t="s">
        <v>3420</v>
      </c>
      <c r="C3120" s="18" t="s">
        <v>332</v>
      </c>
      <c r="D3120" s="19">
        <v>9.23</v>
      </c>
    </row>
    <row r="3121" spans="1:4">
      <c r="A3121" s="15">
        <v>38545</v>
      </c>
      <c r="B3121" s="17" t="s">
        <v>3421</v>
      </c>
      <c r="C3121" s="18" t="s">
        <v>332</v>
      </c>
      <c r="D3121" s="19">
        <v>5.93</v>
      </c>
    </row>
    <row r="3122" spans="1:4" ht="27.6">
      <c r="A3122" s="15">
        <v>42527</v>
      </c>
      <c r="B3122" s="17" t="s">
        <v>3422</v>
      </c>
      <c r="C3122" s="18" t="s">
        <v>332</v>
      </c>
      <c r="D3122" s="19">
        <v>23.56</v>
      </c>
    </row>
    <row r="3123" spans="1:4" ht="27.6">
      <c r="A3123" s="15">
        <v>39323</v>
      </c>
      <c r="B3123" s="17" t="s">
        <v>3423</v>
      </c>
      <c r="C3123" s="18" t="s">
        <v>332</v>
      </c>
      <c r="D3123" s="19">
        <v>22.63</v>
      </c>
    </row>
    <row r="3124" spans="1:4" ht="41.4">
      <c r="A3124" s="15">
        <v>626</v>
      </c>
      <c r="B3124" s="17" t="s">
        <v>3424</v>
      </c>
      <c r="C3124" s="18" t="s">
        <v>407</v>
      </c>
      <c r="D3124" s="19">
        <v>16.89</v>
      </c>
    </row>
    <row r="3125" spans="1:4" ht="27.6">
      <c r="A3125" s="15">
        <v>25860</v>
      </c>
      <c r="B3125" s="17" t="s">
        <v>3425</v>
      </c>
      <c r="C3125" s="18" t="s">
        <v>332</v>
      </c>
      <c r="D3125" s="19">
        <v>10.5</v>
      </c>
    </row>
    <row r="3126" spans="1:4" ht="27.6">
      <c r="A3126" s="15">
        <v>25861</v>
      </c>
      <c r="B3126" s="17" t="s">
        <v>3426</v>
      </c>
      <c r="C3126" s="18" t="s">
        <v>332</v>
      </c>
      <c r="D3126" s="19">
        <v>15.85</v>
      </c>
    </row>
    <row r="3127" spans="1:4" ht="27.6">
      <c r="A3127" s="15">
        <v>25862</v>
      </c>
      <c r="B3127" s="17" t="s">
        <v>3427</v>
      </c>
      <c r="C3127" s="18" t="s">
        <v>332</v>
      </c>
      <c r="D3127" s="19">
        <v>16.82</v>
      </c>
    </row>
    <row r="3128" spans="1:4" ht="27.6">
      <c r="A3128" s="15">
        <v>25863</v>
      </c>
      <c r="B3128" s="17" t="s">
        <v>3428</v>
      </c>
      <c r="C3128" s="18" t="s">
        <v>332</v>
      </c>
      <c r="D3128" s="19">
        <v>21.03</v>
      </c>
    </row>
    <row r="3129" spans="1:4" ht="27.6">
      <c r="A3129" s="15">
        <v>25864</v>
      </c>
      <c r="B3129" s="17" t="s">
        <v>3429</v>
      </c>
      <c r="C3129" s="18" t="s">
        <v>332</v>
      </c>
      <c r="D3129" s="19">
        <v>31.54</v>
      </c>
    </row>
    <row r="3130" spans="1:4" ht="27.6">
      <c r="A3130" s="15">
        <v>25865</v>
      </c>
      <c r="B3130" s="17" t="s">
        <v>3430</v>
      </c>
      <c r="C3130" s="18" t="s">
        <v>332</v>
      </c>
      <c r="D3130" s="19">
        <v>42.25</v>
      </c>
    </row>
    <row r="3131" spans="1:4" ht="27.6">
      <c r="A3131" s="15">
        <v>25866</v>
      </c>
      <c r="B3131" s="17" t="s">
        <v>3431</v>
      </c>
      <c r="C3131" s="18" t="s">
        <v>332</v>
      </c>
      <c r="D3131" s="19">
        <v>52.46</v>
      </c>
    </row>
    <row r="3132" spans="1:4" ht="27.6">
      <c r="A3132" s="15">
        <v>25868</v>
      </c>
      <c r="B3132" s="17" t="s">
        <v>3432</v>
      </c>
      <c r="C3132" s="18" t="s">
        <v>332</v>
      </c>
      <c r="D3132" s="19">
        <v>11.71</v>
      </c>
    </row>
    <row r="3133" spans="1:4" ht="27.6">
      <c r="A3133" s="15">
        <v>25869</v>
      </c>
      <c r="B3133" s="17" t="s">
        <v>3433</v>
      </c>
      <c r="C3133" s="18" t="s">
        <v>332</v>
      </c>
      <c r="D3133" s="19">
        <v>16.53</v>
      </c>
    </row>
    <row r="3134" spans="1:4" ht="27.6">
      <c r="A3134" s="15">
        <v>25870</v>
      </c>
      <c r="B3134" s="17" t="s">
        <v>3434</v>
      </c>
      <c r="C3134" s="18" t="s">
        <v>332</v>
      </c>
      <c r="D3134" s="19">
        <v>18.73</v>
      </c>
    </row>
    <row r="3135" spans="1:4" ht="27.6">
      <c r="A3135" s="15">
        <v>25871</v>
      </c>
      <c r="B3135" s="17" t="s">
        <v>3435</v>
      </c>
      <c r="C3135" s="18" t="s">
        <v>332</v>
      </c>
      <c r="D3135" s="19">
        <v>23</v>
      </c>
    </row>
    <row r="3136" spans="1:4" ht="27.6">
      <c r="A3136" s="15">
        <v>25867</v>
      </c>
      <c r="B3136" s="17" t="s">
        <v>3436</v>
      </c>
      <c r="C3136" s="18" t="s">
        <v>332</v>
      </c>
      <c r="D3136" s="19">
        <v>34.049999999999997</v>
      </c>
    </row>
    <row r="3137" spans="1:4" ht="27.6">
      <c r="A3137" s="15">
        <v>25872</v>
      </c>
      <c r="B3137" s="17" t="s">
        <v>3437</v>
      </c>
      <c r="C3137" s="18" t="s">
        <v>332</v>
      </c>
      <c r="D3137" s="19">
        <v>46.02</v>
      </c>
    </row>
    <row r="3138" spans="1:4" ht="27.6">
      <c r="A3138" s="15">
        <v>25873</v>
      </c>
      <c r="B3138" s="17" t="s">
        <v>3438</v>
      </c>
      <c r="C3138" s="18" t="s">
        <v>332</v>
      </c>
      <c r="D3138" s="19">
        <v>57.4</v>
      </c>
    </row>
    <row r="3139" spans="1:4" ht="27.6">
      <c r="A3139" s="15">
        <v>11479</v>
      </c>
      <c r="B3139" s="17" t="s">
        <v>3439</v>
      </c>
      <c r="C3139" s="18" t="s">
        <v>334</v>
      </c>
      <c r="D3139" s="19">
        <v>26.27</v>
      </c>
    </row>
    <row r="3140" spans="1:4" ht="27.6">
      <c r="A3140" s="15">
        <v>11481</v>
      </c>
      <c r="B3140" s="17" t="s">
        <v>3440</v>
      </c>
      <c r="C3140" s="18" t="s">
        <v>334</v>
      </c>
      <c r="D3140" s="19">
        <v>23.77</v>
      </c>
    </row>
    <row r="3141" spans="1:4" ht="27.6">
      <c r="A3141" s="15">
        <v>43609</v>
      </c>
      <c r="B3141" s="17" t="s">
        <v>3441</v>
      </c>
      <c r="C3141" s="18" t="s">
        <v>334</v>
      </c>
      <c r="D3141" s="19">
        <v>23.77</v>
      </c>
    </row>
    <row r="3142" spans="1:4" ht="27.6">
      <c r="A3142" s="15">
        <v>11478</v>
      </c>
      <c r="B3142" s="17" t="s">
        <v>3442</v>
      </c>
      <c r="C3142" s="18" t="s">
        <v>334</v>
      </c>
      <c r="D3142" s="19">
        <v>45.08</v>
      </c>
    </row>
    <row r="3143" spans="1:4" ht="27.6">
      <c r="A3143" s="15">
        <v>43608</v>
      </c>
      <c r="B3143" s="17" t="s">
        <v>3443</v>
      </c>
      <c r="C3143" s="18" t="s">
        <v>334</v>
      </c>
      <c r="D3143" s="19">
        <v>34.4</v>
      </c>
    </row>
    <row r="3144" spans="1:4" ht="27.6">
      <c r="A3144" s="15">
        <v>11476</v>
      </c>
      <c r="B3144" s="17" t="s">
        <v>3444</v>
      </c>
      <c r="C3144" s="18" t="s">
        <v>334</v>
      </c>
      <c r="D3144" s="19">
        <v>34.4</v>
      </c>
    </row>
    <row r="3145" spans="1:4" ht="27.6">
      <c r="A3145" s="15">
        <v>40637</v>
      </c>
      <c r="B3145" s="17" t="s">
        <v>3445</v>
      </c>
      <c r="C3145" s="18" t="s">
        <v>334</v>
      </c>
      <c r="D3145" s="19">
        <v>572242.47</v>
      </c>
    </row>
    <row r="3146" spans="1:4" ht="27.6">
      <c r="A3146" s="15">
        <v>13836</v>
      </c>
      <c r="B3146" s="17" t="s">
        <v>3446</v>
      </c>
      <c r="C3146" s="18" t="s">
        <v>334</v>
      </c>
      <c r="D3146" s="19">
        <v>55827.56</v>
      </c>
    </row>
    <row r="3147" spans="1:4" ht="41.4">
      <c r="A3147" s="15">
        <v>14534</v>
      </c>
      <c r="B3147" s="17" t="s">
        <v>3447</v>
      </c>
      <c r="C3147" s="18" t="s">
        <v>334</v>
      </c>
      <c r="D3147" s="19">
        <v>23370.89</v>
      </c>
    </row>
    <row r="3148" spans="1:4" ht="27.6">
      <c r="A3148" s="15">
        <v>14619</v>
      </c>
      <c r="B3148" s="17" t="s">
        <v>3448</v>
      </c>
      <c r="C3148" s="18" t="s">
        <v>334</v>
      </c>
      <c r="D3148" s="19">
        <v>16025.83</v>
      </c>
    </row>
    <row r="3149" spans="1:4" ht="41.4">
      <c r="A3149" s="15">
        <v>14535</v>
      </c>
      <c r="B3149" s="17" t="s">
        <v>3449</v>
      </c>
      <c r="C3149" s="18" t="s">
        <v>334</v>
      </c>
      <c r="D3149" s="19">
        <v>231958.35</v>
      </c>
    </row>
    <row r="3150" spans="1:4" ht="69">
      <c r="A3150" s="15">
        <v>39813</v>
      </c>
      <c r="B3150" s="17" t="s">
        <v>3450</v>
      </c>
      <c r="C3150" s="18" t="s">
        <v>334</v>
      </c>
      <c r="D3150" s="19">
        <v>21842.36</v>
      </c>
    </row>
    <row r="3151" spans="1:4" ht="55.2">
      <c r="A3151" s="15">
        <v>40403</v>
      </c>
      <c r="B3151" s="17" t="s">
        <v>3451</v>
      </c>
      <c r="C3151" s="18" t="s">
        <v>334</v>
      </c>
      <c r="D3151" s="19">
        <v>970.19</v>
      </c>
    </row>
    <row r="3152" spans="1:4">
      <c r="A3152" s="15">
        <v>12868</v>
      </c>
      <c r="B3152" s="17" t="s">
        <v>3452</v>
      </c>
      <c r="C3152" s="18" t="s">
        <v>119</v>
      </c>
      <c r="D3152" s="19">
        <v>13.95</v>
      </c>
    </row>
    <row r="3153" spans="1:4">
      <c r="A3153" s="15">
        <v>40916</v>
      </c>
      <c r="B3153" s="17" t="s">
        <v>3453</v>
      </c>
      <c r="C3153" s="18" t="s">
        <v>521</v>
      </c>
      <c r="D3153" s="19">
        <v>2474.4299999999998</v>
      </c>
    </row>
    <row r="3154" spans="1:4">
      <c r="A3154" s="15">
        <v>4755</v>
      </c>
      <c r="B3154" s="17" t="s">
        <v>3454</v>
      </c>
      <c r="C3154" s="18" t="s">
        <v>119</v>
      </c>
      <c r="D3154" s="19">
        <v>13.95</v>
      </c>
    </row>
    <row r="3155" spans="1:4">
      <c r="A3155" s="15">
        <v>41067</v>
      </c>
      <c r="B3155" s="17" t="s">
        <v>3455</v>
      </c>
      <c r="C3155" s="18" t="s">
        <v>521</v>
      </c>
      <c r="D3155" s="19">
        <v>2475.16</v>
      </c>
    </row>
    <row r="3156" spans="1:4">
      <c r="A3156" s="15">
        <v>38463</v>
      </c>
      <c r="B3156" s="17" t="s">
        <v>3456</v>
      </c>
      <c r="C3156" s="18" t="s">
        <v>334</v>
      </c>
      <c r="D3156" s="19">
        <v>29.62</v>
      </c>
    </row>
    <row r="3157" spans="1:4" ht="41.4">
      <c r="A3157" s="15">
        <v>40703</v>
      </c>
      <c r="B3157" s="17" t="s">
        <v>3457</v>
      </c>
      <c r="C3157" s="18" t="s">
        <v>334</v>
      </c>
      <c r="D3157" s="19">
        <v>10770</v>
      </c>
    </row>
    <row r="3158" spans="1:4" ht="27.6">
      <c r="A3158" s="15">
        <v>14531</v>
      </c>
      <c r="B3158" s="17" t="s">
        <v>3458</v>
      </c>
      <c r="C3158" s="18" t="s">
        <v>334</v>
      </c>
      <c r="D3158" s="19">
        <v>20079.34</v>
      </c>
    </row>
    <row r="3159" spans="1:4" ht="27.6">
      <c r="A3159" s="15">
        <v>36533</v>
      </c>
      <c r="B3159" s="17" t="s">
        <v>3459</v>
      </c>
      <c r="C3159" s="18" t="s">
        <v>334</v>
      </c>
      <c r="D3159" s="19">
        <v>23106.18</v>
      </c>
    </row>
    <row r="3160" spans="1:4">
      <c r="A3160" s="15">
        <v>11616</v>
      </c>
      <c r="B3160" s="17" t="s">
        <v>3460</v>
      </c>
      <c r="C3160" s="18" t="s">
        <v>334</v>
      </c>
      <c r="D3160" s="19">
        <v>21823.45</v>
      </c>
    </row>
    <row r="3161" spans="1:4" ht="27.6">
      <c r="A3161" s="15">
        <v>41898</v>
      </c>
      <c r="B3161" s="17" t="s">
        <v>3461</v>
      </c>
      <c r="C3161" s="18" t="s">
        <v>334</v>
      </c>
      <c r="D3161" s="19">
        <v>24554.35</v>
      </c>
    </row>
    <row r="3162" spans="1:4" ht="27.6">
      <c r="A3162" s="15">
        <v>13447</v>
      </c>
      <c r="B3162" s="17" t="s">
        <v>3462</v>
      </c>
      <c r="C3162" s="18" t="s">
        <v>334</v>
      </c>
      <c r="D3162" s="19">
        <v>45181.68</v>
      </c>
    </row>
    <row r="3163" spans="1:4" ht="27.6">
      <c r="A3163" s="15">
        <v>14529</v>
      </c>
      <c r="B3163" s="17" t="s">
        <v>3463</v>
      </c>
      <c r="C3163" s="18" t="s">
        <v>334</v>
      </c>
      <c r="D3163" s="19">
        <v>25268.97</v>
      </c>
    </row>
    <row r="3164" spans="1:4" ht="27.6">
      <c r="A3164" s="15">
        <v>10747</v>
      </c>
      <c r="B3164" s="17" t="s">
        <v>3464</v>
      </c>
      <c r="C3164" s="18" t="s">
        <v>334</v>
      </c>
      <c r="D3164" s="19">
        <v>24792.720000000001</v>
      </c>
    </row>
    <row r="3165" spans="1:4" ht="27.6">
      <c r="A3165" s="15">
        <v>36141</v>
      </c>
      <c r="B3165" s="17" t="s">
        <v>3465</v>
      </c>
      <c r="C3165" s="18" t="s">
        <v>334</v>
      </c>
      <c r="D3165" s="19">
        <v>37.26</v>
      </c>
    </row>
    <row r="3166" spans="1:4" ht="41.4">
      <c r="A3166" s="15">
        <v>39434</v>
      </c>
      <c r="B3166" s="17" t="s">
        <v>3466</v>
      </c>
      <c r="C3166" s="18" t="s">
        <v>407</v>
      </c>
      <c r="D3166" s="19">
        <v>3.72</v>
      </c>
    </row>
    <row r="3167" spans="1:4" ht="27.6">
      <c r="A3167" s="15">
        <v>39433</v>
      </c>
      <c r="B3167" s="17" t="s">
        <v>3467</v>
      </c>
      <c r="C3167" s="18" t="s">
        <v>407</v>
      </c>
      <c r="D3167" s="19">
        <v>2.67</v>
      </c>
    </row>
    <row r="3168" spans="1:4">
      <c r="A3168" s="15">
        <v>4049</v>
      </c>
      <c r="B3168" s="17" t="s">
        <v>3468</v>
      </c>
      <c r="C3168" s="18" t="s">
        <v>352</v>
      </c>
      <c r="D3168" s="19">
        <v>46.92</v>
      </c>
    </row>
    <row r="3169" spans="1:4">
      <c r="A3169" s="15">
        <v>38120</v>
      </c>
      <c r="B3169" s="17" t="s">
        <v>3469</v>
      </c>
      <c r="C3169" s="18" t="s">
        <v>407</v>
      </c>
      <c r="D3169" s="19">
        <v>120.2</v>
      </c>
    </row>
    <row r="3170" spans="1:4">
      <c r="A3170" s="15">
        <v>38877</v>
      </c>
      <c r="B3170" s="17" t="s">
        <v>3470</v>
      </c>
      <c r="C3170" s="18" t="s">
        <v>407</v>
      </c>
      <c r="D3170" s="19">
        <v>6.53</v>
      </c>
    </row>
    <row r="3171" spans="1:4" ht="27.6">
      <c r="A3171" s="15">
        <v>34546</v>
      </c>
      <c r="B3171" s="17" t="s">
        <v>3471</v>
      </c>
      <c r="C3171" s="18" t="s">
        <v>407</v>
      </c>
      <c r="D3171" s="19">
        <v>6.58</v>
      </c>
    </row>
    <row r="3172" spans="1:4">
      <c r="A3172" s="15">
        <v>10498</v>
      </c>
      <c r="B3172" s="17" t="s">
        <v>3472</v>
      </c>
      <c r="C3172" s="18" t="s">
        <v>407</v>
      </c>
      <c r="D3172" s="19">
        <v>9.33</v>
      </c>
    </row>
    <row r="3173" spans="1:4">
      <c r="A3173" s="15">
        <v>4823</v>
      </c>
      <c r="B3173" s="17" t="s">
        <v>3473</v>
      </c>
      <c r="C3173" s="18" t="s">
        <v>407</v>
      </c>
      <c r="D3173" s="19">
        <v>38.18</v>
      </c>
    </row>
    <row r="3174" spans="1:4" ht="27.6">
      <c r="A3174" s="15">
        <v>12357</v>
      </c>
      <c r="B3174" s="17" t="s">
        <v>3474</v>
      </c>
      <c r="C3174" s="18" t="s">
        <v>334</v>
      </c>
      <c r="D3174" s="19">
        <v>169.28</v>
      </c>
    </row>
    <row r="3175" spans="1:4" ht="27.6">
      <c r="A3175" s="15">
        <v>12358</v>
      </c>
      <c r="B3175" s="17" t="s">
        <v>3475</v>
      </c>
      <c r="C3175" s="18" t="s">
        <v>334</v>
      </c>
      <c r="D3175" s="19">
        <v>190.41</v>
      </c>
    </row>
    <row r="3176" spans="1:4" ht="27.6">
      <c r="A3176" s="15">
        <v>11079</v>
      </c>
      <c r="B3176" s="17" t="s">
        <v>3476</v>
      </c>
      <c r="C3176" s="18" t="s">
        <v>518</v>
      </c>
      <c r="D3176" s="19">
        <v>1602.63</v>
      </c>
    </row>
    <row r="3177" spans="1:4" ht="27.6">
      <c r="A3177" s="15">
        <v>11082</v>
      </c>
      <c r="B3177" s="17" t="s">
        <v>3477</v>
      </c>
      <c r="C3177" s="18" t="s">
        <v>518</v>
      </c>
      <c r="D3177" s="19">
        <v>1602.63</v>
      </c>
    </row>
    <row r="3178" spans="1:4">
      <c r="A3178" s="15">
        <v>4058</v>
      </c>
      <c r="B3178" s="17" t="s">
        <v>3478</v>
      </c>
      <c r="C3178" s="18" t="s">
        <v>119</v>
      </c>
      <c r="D3178" s="19">
        <v>15.48</v>
      </c>
    </row>
    <row r="3179" spans="1:4">
      <c r="A3179" s="15">
        <v>40974</v>
      </c>
      <c r="B3179" s="17" t="s">
        <v>3479</v>
      </c>
      <c r="C3179" s="18" t="s">
        <v>521</v>
      </c>
      <c r="D3179" s="19">
        <v>2743.53</v>
      </c>
    </row>
    <row r="3180" spans="1:4">
      <c r="A3180" s="15">
        <v>34794</v>
      </c>
      <c r="B3180" s="17" t="s">
        <v>3480</v>
      </c>
      <c r="C3180" s="18" t="s">
        <v>119</v>
      </c>
      <c r="D3180" s="19">
        <v>15.54</v>
      </c>
    </row>
    <row r="3181" spans="1:4">
      <c r="A3181" s="15">
        <v>40925</v>
      </c>
      <c r="B3181" s="17" t="s">
        <v>3481</v>
      </c>
      <c r="C3181" s="18" t="s">
        <v>521</v>
      </c>
      <c r="D3181" s="19">
        <v>2754.74</v>
      </c>
    </row>
    <row r="3182" spans="1:4" ht="27.6">
      <c r="A3182" s="15">
        <v>13741</v>
      </c>
      <c r="B3182" s="17" t="s">
        <v>3482</v>
      </c>
      <c r="C3182" s="18" t="s">
        <v>334</v>
      </c>
      <c r="D3182" s="19">
        <v>2073.1799999999998</v>
      </c>
    </row>
    <row r="3183" spans="1:4" ht="27.6">
      <c r="A3183" s="15">
        <v>3288</v>
      </c>
      <c r="B3183" s="17" t="s">
        <v>3483</v>
      </c>
      <c r="C3183" s="18" t="s">
        <v>89</v>
      </c>
      <c r="D3183" s="19">
        <v>4.7</v>
      </c>
    </row>
    <row r="3184" spans="1:4" ht="27.6">
      <c r="A3184" s="15">
        <v>13587</v>
      </c>
      <c r="B3184" s="17" t="s">
        <v>3484</v>
      </c>
      <c r="C3184" s="18" t="s">
        <v>89</v>
      </c>
      <c r="D3184" s="19">
        <v>2.84</v>
      </c>
    </row>
    <row r="3185" spans="1:4" ht="27.6">
      <c r="A3185" s="15">
        <v>38598</v>
      </c>
      <c r="B3185" s="17" t="s">
        <v>3485</v>
      </c>
      <c r="C3185" s="18" t="s">
        <v>334</v>
      </c>
      <c r="D3185" s="19">
        <v>2.5299999999999998</v>
      </c>
    </row>
    <row r="3186" spans="1:4" ht="27.6">
      <c r="A3186" s="15">
        <v>38595</v>
      </c>
      <c r="B3186" s="17" t="s">
        <v>3486</v>
      </c>
      <c r="C3186" s="18" t="s">
        <v>334</v>
      </c>
      <c r="D3186" s="19">
        <v>2.14</v>
      </c>
    </row>
    <row r="3187" spans="1:4" ht="27.6">
      <c r="A3187" s="15">
        <v>38592</v>
      </c>
      <c r="B3187" s="17" t="s">
        <v>3487</v>
      </c>
      <c r="C3187" s="18" t="s">
        <v>334</v>
      </c>
      <c r="D3187" s="19">
        <v>2.16</v>
      </c>
    </row>
    <row r="3188" spans="1:4" ht="27.6">
      <c r="A3188" s="15">
        <v>38588</v>
      </c>
      <c r="B3188" s="17" t="s">
        <v>3488</v>
      </c>
      <c r="C3188" s="18" t="s">
        <v>334</v>
      </c>
      <c r="D3188" s="19">
        <v>1.73</v>
      </c>
    </row>
    <row r="3189" spans="1:4" ht="27.6">
      <c r="A3189" s="15">
        <v>38593</v>
      </c>
      <c r="B3189" s="17" t="s">
        <v>3489</v>
      </c>
      <c r="C3189" s="18" t="s">
        <v>334</v>
      </c>
      <c r="D3189" s="19">
        <v>2.39</v>
      </c>
    </row>
    <row r="3190" spans="1:4" ht="27.6">
      <c r="A3190" s="15">
        <v>38589</v>
      </c>
      <c r="B3190" s="17" t="s">
        <v>3490</v>
      </c>
      <c r="C3190" s="18" t="s">
        <v>334</v>
      </c>
      <c r="D3190" s="19">
        <v>1.82</v>
      </c>
    </row>
    <row r="3191" spans="1:4" ht="27.6">
      <c r="A3191" s="15">
        <v>38594</v>
      </c>
      <c r="B3191" s="17" t="s">
        <v>3491</v>
      </c>
      <c r="C3191" s="18" t="s">
        <v>334</v>
      </c>
      <c r="D3191" s="19">
        <v>3.77</v>
      </c>
    </row>
    <row r="3192" spans="1:4" ht="27.6">
      <c r="A3192" s="15">
        <v>34773</v>
      </c>
      <c r="B3192" s="17" t="s">
        <v>3492</v>
      </c>
      <c r="C3192" s="18" t="s">
        <v>334</v>
      </c>
      <c r="D3192" s="19">
        <v>1.79</v>
      </c>
    </row>
    <row r="3193" spans="1:4" ht="27.6">
      <c r="A3193" s="15">
        <v>34769</v>
      </c>
      <c r="B3193" s="17" t="s">
        <v>3493</v>
      </c>
      <c r="C3193" s="18" t="s">
        <v>334</v>
      </c>
      <c r="D3193" s="19">
        <v>2.21</v>
      </c>
    </row>
    <row r="3194" spans="1:4" ht="27.6">
      <c r="A3194" s="15">
        <v>34763</v>
      </c>
      <c r="B3194" s="17" t="s">
        <v>3494</v>
      </c>
      <c r="C3194" s="18" t="s">
        <v>334</v>
      </c>
      <c r="D3194" s="19">
        <v>1.36</v>
      </c>
    </row>
    <row r="3195" spans="1:4" ht="27.6">
      <c r="A3195" s="15">
        <v>34774</v>
      </c>
      <c r="B3195" s="17" t="s">
        <v>3495</v>
      </c>
      <c r="C3195" s="18" t="s">
        <v>334</v>
      </c>
      <c r="D3195" s="19">
        <v>1.69</v>
      </c>
    </row>
    <row r="3196" spans="1:4" ht="27.6">
      <c r="A3196" s="15">
        <v>34771</v>
      </c>
      <c r="B3196" s="17" t="s">
        <v>3496</v>
      </c>
      <c r="C3196" s="18" t="s">
        <v>334</v>
      </c>
      <c r="D3196" s="19">
        <v>2.04</v>
      </c>
    </row>
    <row r="3197" spans="1:4" ht="27.6">
      <c r="A3197" s="15">
        <v>34764</v>
      </c>
      <c r="B3197" s="17" t="s">
        <v>3497</v>
      </c>
      <c r="C3197" s="18" t="s">
        <v>334</v>
      </c>
      <c r="D3197" s="19">
        <v>1.34</v>
      </c>
    </row>
    <row r="3198" spans="1:4" ht="27.6">
      <c r="A3198" s="15">
        <v>34788</v>
      </c>
      <c r="B3198" s="17" t="s">
        <v>3498</v>
      </c>
      <c r="C3198" s="18" t="s">
        <v>334</v>
      </c>
      <c r="D3198" s="19">
        <v>1.6</v>
      </c>
    </row>
    <row r="3199" spans="1:4" ht="27.6">
      <c r="A3199" s="15">
        <v>34781</v>
      </c>
      <c r="B3199" s="17" t="s">
        <v>3499</v>
      </c>
      <c r="C3199" s="18" t="s">
        <v>334</v>
      </c>
      <c r="D3199" s="19">
        <v>1.82</v>
      </c>
    </row>
    <row r="3200" spans="1:4" ht="27.6">
      <c r="A3200" s="15">
        <v>41682</v>
      </c>
      <c r="B3200" s="17" t="s">
        <v>3500</v>
      </c>
      <c r="C3200" s="18" t="s">
        <v>334</v>
      </c>
      <c r="D3200" s="19">
        <v>23.41</v>
      </c>
    </row>
    <row r="3201" spans="1:4" ht="27.6">
      <c r="A3201" s="15">
        <v>41683</v>
      </c>
      <c r="B3201" s="17" t="s">
        <v>3501</v>
      </c>
      <c r="C3201" s="18" t="s">
        <v>334</v>
      </c>
      <c r="D3201" s="19">
        <v>17.22</v>
      </c>
    </row>
    <row r="3202" spans="1:4" ht="27.6">
      <c r="A3202" s="15">
        <v>41680</v>
      </c>
      <c r="B3202" s="17" t="s">
        <v>3502</v>
      </c>
      <c r="C3202" s="18" t="s">
        <v>334</v>
      </c>
      <c r="D3202" s="19">
        <v>9.27</v>
      </c>
    </row>
    <row r="3203" spans="1:4" ht="27.6">
      <c r="A3203" s="15">
        <v>41679</v>
      </c>
      <c r="B3203" s="17" t="s">
        <v>3503</v>
      </c>
      <c r="C3203" s="18" t="s">
        <v>334</v>
      </c>
      <c r="D3203" s="19">
        <v>21.2</v>
      </c>
    </row>
    <row r="3204" spans="1:4" ht="27.6">
      <c r="A3204" s="15">
        <v>41681</v>
      </c>
      <c r="B3204" s="17" t="s">
        <v>3504</v>
      </c>
      <c r="C3204" s="18" t="s">
        <v>334</v>
      </c>
      <c r="D3204" s="19">
        <v>14.51</v>
      </c>
    </row>
    <row r="3205" spans="1:4" ht="27.6">
      <c r="A3205" s="15">
        <v>43386</v>
      </c>
      <c r="B3205" s="17" t="s">
        <v>193</v>
      </c>
      <c r="C3205" s="18" t="s">
        <v>334</v>
      </c>
      <c r="D3205" s="19">
        <v>33.130000000000003</v>
      </c>
    </row>
    <row r="3206" spans="1:4" ht="27.6">
      <c r="A3206" s="15">
        <v>4059</v>
      </c>
      <c r="B3206" s="17" t="s">
        <v>3505</v>
      </c>
      <c r="C3206" s="18" t="s">
        <v>89</v>
      </c>
      <c r="D3206" s="19">
        <v>23.41</v>
      </c>
    </row>
    <row r="3207" spans="1:4" ht="27.6">
      <c r="A3207" s="15">
        <v>4062</v>
      </c>
      <c r="B3207" s="17" t="s">
        <v>3506</v>
      </c>
      <c r="C3207" s="18" t="s">
        <v>334</v>
      </c>
      <c r="D3207" s="19">
        <v>23.41</v>
      </c>
    </row>
    <row r="3208" spans="1:4" ht="27.6">
      <c r="A3208" s="15">
        <v>4061</v>
      </c>
      <c r="B3208" s="17" t="s">
        <v>3507</v>
      </c>
      <c r="C3208" s="18" t="s">
        <v>334</v>
      </c>
      <c r="D3208" s="19">
        <v>29.15</v>
      </c>
    </row>
    <row r="3209" spans="1:4" ht="27.6">
      <c r="A3209" s="15">
        <v>41315</v>
      </c>
      <c r="B3209" s="17" t="s">
        <v>3508</v>
      </c>
      <c r="C3209" s="18" t="s">
        <v>407</v>
      </c>
      <c r="D3209" s="19">
        <v>66.91</v>
      </c>
    </row>
    <row r="3210" spans="1:4">
      <c r="A3210" s="15">
        <v>43148</v>
      </c>
      <c r="B3210" s="17" t="s">
        <v>3509</v>
      </c>
      <c r="C3210" s="18" t="s">
        <v>407</v>
      </c>
      <c r="D3210" s="19">
        <v>45.41</v>
      </c>
    </row>
    <row r="3211" spans="1:4">
      <c r="A3211" s="15">
        <v>43147</v>
      </c>
      <c r="B3211" s="17" t="s">
        <v>3510</v>
      </c>
      <c r="C3211" s="18" t="s">
        <v>407</v>
      </c>
      <c r="D3211" s="19">
        <v>17.59</v>
      </c>
    </row>
    <row r="3212" spans="1:4" ht="27.6">
      <c r="A3212" s="15">
        <v>10608</v>
      </c>
      <c r="B3212" s="17" t="s">
        <v>3511</v>
      </c>
      <c r="C3212" s="18" t="s">
        <v>334</v>
      </c>
      <c r="D3212" s="19">
        <v>7986.37</v>
      </c>
    </row>
    <row r="3213" spans="1:4">
      <c r="A3213" s="15">
        <v>4069</v>
      </c>
      <c r="B3213" s="17" t="s">
        <v>206</v>
      </c>
      <c r="C3213" s="18" t="s">
        <v>119</v>
      </c>
      <c r="D3213" s="19">
        <v>27.73</v>
      </c>
    </row>
    <row r="3214" spans="1:4">
      <c r="A3214" s="15">
        <v>40819</v>
      </c>
      <c r="B3214" s="17" t="s">
        <v>3512</v>
      </c>
      <c r="C3214" s="18" t="s">
        <v>521</v>
      </c>
      <c r="D3214" s="19">
        <v>4915.45</v>
      </c>
    </row>
    <row r="3215" spans="1:4">
      <c r="A3215" s="15">
        <v>34361</v>
      </c>
      <c r="B3215" s="17" t="s">
        <v>3513</v>
      </c>
      <c r="C3215" s="18" t="s">
        <v>407</v>
      </c>
      <c r="D3215" s="19">
        <v>12.8</v>
      </c>
    </row>
    <row r="3216" spans="1:4" ht="27.6">
      <c r="A3216" s="15">
        <v>36512</v>
      </c>
      <c r="B3216" s="17" t="s">
        <v>3514</v>
      </c>
      <c r="C3216" s="18" t="s">
        <v>334</v>
      </c>
      <c r="D3216" s="19">
        <v>13656.52</v>
      </c>
    </row>
    <row r="3217" spans="1:4" ht="27.6">
      <c r="A3217" s="15">
        <v>25972</v>
      </c>
      <c r="B3217" s="17" t="s">
        <v>3515</v>
      </c>
      <c r="C3217" s="18" t="s">
        <v>407</v>
      </c>
      <c r="D3217" s="19">
        <v>12.23</v>
      </c>
    </row>
    <row r="3218" spans="1:4" ht="27.6">
      <c r="A3218" s="15">
        <v>25973</v>
      </c>
      <c r="B3218" s="17" t="s">
        <v>3516</v>
      </c>
      <c r="C3218" s="18" t="s">
        <v>407</v>
      </c>
      <c r="D3218" s="19">
        <v>12.23</v>
      </c>
    </row>
    <row r="3219" spans="1:4" ht="27.6">
      <c r="A3219" s="15">
        <v>11697</v>
      </c>
      <c r="B3219" s="17" t="s">
        <v>3517</v>
      </c>
      <c r="C3219" s="18" t="s">
        <v>334</v>
      </c>
      <c r="D3219" s="19">
        <v>692.54</v>
      </c>
    </row>
    <row r="3220" spans="1:4" ht="27.6">
      <c r="A3220" s="15">
        <v>11698</v>
      </c>
      <c r="B3220" s="17" t="s">
        <v>3518</v>
      </c>
      <c r="C3220" s="18" t="s">
        <v>334</v>
      </c>
      <c r="D3220" s="19">
        <v>826.17</v>
      </c>
    </row>
    <row r="3221" spans="1:4" ht="27.6">
      <c r="A3221" s="15">
        <v>11699</v>
      </c>
      <c r="B3221" s="17" t="s">
        <v>3519</v>
      </c>
      <c r="C3221" s="18" t="s">
        <v>334</v>
      </c>
      <c r="D3221" s="19">
        <v>913.1</v>
      </c>
    </row>
    <row r="3222" spans="1:4">
      <c r="A3222" s="15">
        <v>10432</v>
      </c>
      <c r="B3222" s="17" t="s">
        <v>3520</v>
      </c>
      <c r="C3222" s="18" t="s">
        <v>334</v>
      </c>
      <c r="D3222" s="19">
        <v>267.69</v>
      </c>
    </row>
    <row r="3223" spans="1:4">
      <c r="A3223" s="15">
        <v>10430</v>
      </c>
      <c r="B3223" s="17" t="s">
        <v>3521</v>
      </c>
      <c r="C3223" s="18" t="s">
        <v>334</v>
      </c>
      <c r="D3223" s="19">
        <v>288.29000000000002</v>
      </c>
    </row>
    <row r="3224" spans="1:4" ht="27.6">
      <c r="A3224" s="15">
        <v>37514</v>
      </c>
      <c r="B3224" s="17" t="s">
        <v>3522</v>
      </c>
      <c r="C3224" s="18" t="s">
        <v>334</v>
      </c>
      <c r="D3224" s="19">
        <v>165000</v>
      </c>
    </row>
    <row r="3225" spans="1:4" ht="27.6">
      <c r="A3225" s="15">
        <v>37519</v>
      </c>
      <c r="B3225" s="17" t="s">
        <v>3523</v>
      </c>
      <c r="C3225" s="18" t="s">
        <v>334</v>
      </c>
      <c r="D3225" s="19">
        <v>254643.41</v>
      </c>
    </row>
    <row r="3226" spans="1:4" ht="27.6">
      <c r="A3226" s="15">
        <v>37520</v>
      </c>
      <c r="B3226" s="17" t="s">
        <v>3524</v>
      </c>
      <c r="C3226" s="18" t="s">
        <v>334</v>
      </c>
      <c r="D3226" s="19">
        <v>250468.92</v>
      </c>
    </row>
    <row r="3227" spans="1:4" ht="27.6">
      <c r="A3227" s="15">
        <v>37521</v>
      </c>
      <c r="B3227" s="17" t="s">
        <v>3525</v>
      </c>
      <c r="C3227" s="18" t="s">
        <v>334</v>
      </c>
      <c r="D3227" s="19">
        <v>305572.09000000003</v>
      </c>
    </row>
    <row r="3228" spans="1:4" ht="27.6">
      <c r="A3228" s="15">
        <v>37522</v>
      </c>
      <c r="B3228" s="17" t="s">
        <v>3526</v>
      </c>
      <c r="C3228" s="18" t="s">
        <v>334</v>
      </c>
      <c r="D3228" s="19">
        <v>314765.46000000002</v>
      </c>
    </row>
    <row r="3229" spans="1:4" ht="41.4">
      <c r="A3229" s="15">
        <v>21109</v>
      </c>
      <c r="B3229" s="17" t="s">
        <v>3527</v>
      </c>
      <c r="C3229" s="18" t="s">
        <v>334</v>
      </c>
      <c r="D3229" s="19">
        <v>35.090000000000003</v>
      </c>
    </row>
    <row r="3230" spans="1:4" ht="27.6">
      <c r="A3230" s="15">
        <v>36800</v>
      </c>
      <c r="B3230" s="17" t="s">
        <v>3528</v>
      </c>
      <c r="C3230" s="18" t="s">
        <v>334</v>
      </c>
      <c r="D3230" s="19">
        <v>85.16</v>
      </c>
    </row>
    <row r="3231" spans="1:4" ht="27.6">
      <c r="A3231" s="15">
        <v>11769</v>
      </c>
      <c r="B3231" s="17" t="s">
        <v>3529</v>
      </c>
      <c r="C3231" s="18" t="s">
        <v>334</v>
      </c>
      <c r="D3231" s="19">
        <v>208.71</v>
      </c>
    </row>
    <row r="3232" spans="1:4">
      <c r="A3232" s="15">
        <v>36793</v>
      </c>
      <c r="B3232" s="17" t="s">
        <v>3530</v>
      </c>
      <c r="C3232" s="18" t="s">
        <v>334</v>
      </c>
      <c r="D3232" s="19">
        <v>337.91</v>
      </c>
    </row>
    <row r="3233" spans="1:4" ht="41.4">
      <c r="A3233" s="15">
        <v>37546</v>
      </c>
      <c r="B3233" s="17" t="s">
        <v>3531</v>
      </c>
      <c r="C3233" s="18" t="s">
        <v>334</v>
      </c>
      <c r="D3233" s="19">
        <v>10491.24</v>
      </c>
    </row>
    <row r="3234" spans="1:4" ht="41.4">
      <c r="A3234" s="15">
        <v>37544</v>
      </c>
      <c r="B3234" s="17" t="s">
        <v>3532</v>
      </c>
      <c r="C3234" s="18" t="s">
        <v>334</v>
      </c>
      <c r="D3234" s="19">
        <v>11096.25</v>
      </c>
    </row>
    <row r="3235" spans="1:4" ht="41.4">
      <c r="A3235" s="15">
        <v>37545</v>
      </c>
      <c r="B3235" s="17" t="s">
        <v>3533</v>
      </c>
      <c r="C3235" s="18" t="s">
        <v>334</v>
      </c>
      <c r="D3235" s="19">
        <v>13203.05</v>
      </c>
    </row>
    <row r="3236" spans="1:4" ht="27.6">
      <c r="A3236" s="15">
        <v>11771</v>
      </c>
      <c r="B3236" s="17" t="s">
        <v>3534</v>
      </c>
      <c r="C3236" s="18" t="s">
        <v>334</v>
      </c>
      <c r="D3236" s="19">
        <v>258.88</v>
      </c>
    </row>
    <row r="3237" spans="1:4" ht="41.4">
      <c r="A3237" s="15">
        <v>39919</v>
      </c>
      <c r="B3237" s="17" t="s">
        <v>3535</v>
      </c>
      <c r="C3237" s="18" t="s">
        <v>334</v>
      </c>
      <c r="D3237" s="19">
        <v>52514.48</v>
      </c>
    </row>
    <row r="3238" spans="1:4" ht="27.6">
      <c r="A3238" s="15">
        <v>38385</v>
      </c>
      <c r="B3238" s="17" t="s">
        <v>3536</v>
      </c>
      <c r="C3238" s="18" t="s">
        <v>334</v>
      </c>
      <c r="D3238" s="19">
        <v>48.11</v>
      </c>
    </row>
    <row r="3239" spans="1:4" ht="27.6">
      <c r="A3239" s="15">
        <v>37587</v>
      </c>
      <c r="B3239" s="17" t="s">
        <v>3537</v>
      </c>
      <c r="C3239" s="18" t="s">
        <v>334</v>
      </c>
      <c r="D3239" s="19">
        <v>235.46</v>
      </c>
    </row>
    <row r="3240" spans="1:4" ht="41.4">
      <c r="A3240" s="15">
        <v>11561</v>
      </c>
      <c r="B3240" s="17" t="s">
        <v>3538</v>
      </c>
      <c r="C3240" s="18" t="s">
        <v>334</v>
      </c>
      <c r="D3240" s="19">
        <v>248.85</v>
      </c>
    </row>
    <row r="3241" spans="1:4" ht="41.4">
      <c r="A3241" s="15">
        <v>43604</v>
      </c>
      <c r="B3241" s="17" t="s">
        <v>3539</v>
      </c>
      <c r="C3241" s="18" t="s">
        <v>334</v>
      </c>
      <c r="D3241" s="19">
        <v>132.66</v>
      </c>
    </row>
    <row r="3242" spans="1:4" ht="41.4">
      <c r="A3242" s="15">
        <v>11560</v>
      </c>
      <c r="B3242" s="17" t="s">
        <v>3540</v>
      </c>
      <c r="C3242" s="18" t="s">
        <v>334</v>
      </c>
      <c r="D3242" s="19">
        <v>192.07</v>
      </c>
    </row>
    <row r="3243" spans="1:4" ht="27.6">
      <c r="A3243" s="15">
        <v>11499</v>
      </c>
      <c r="B3243" s="17" t="s">
        <v>3541</v>
      </c>
      <c r="C3243" s="18" t="s">
        <v>334</v>
      </c>
      <c r="D3243" s="19">
        <v>621.04999999999995</v>
      </c>
    </row>
    <row r="3244" spans="1:4">
      <c r="A3244" s="15">
        <v>34761</v>
      </c>
      <c r="B3244" s="17" t="s">
        <v>3542</v>
      </c>
      <c r="C3244" s="18" t="s">
        <v>119</v>
      </c>
      <c r="D3244" s="19">
        <v>13.79</v>
      </c>
    </row>
    <row r="3245" spans="1:4">
      <c r="A3245" s="15">
        <v>40924</v>
      </c>
      <c r="B3245" s="17" t="s">
        <v>3543</v>
      </c>
      <c r="C3245" s="18" t="s">
        <v>521</v>
      </c>
      <c r="D3245" s="19">
        <v>2444.0300000000002</v>
      </c>
    </row>
    <row r="3246" spans="1:4">
      <c r="A3246" s="15">
        <v>25957</v>
      </c>
      <c r="B3246" s="17" t="s">
        <v>3544</v>
      </c>
      <c r="C3246" s="18" t="s">
        <v>119</v>
      </c>
      <c r="D3246" s="19">
        <v>9.67</v>
      </c>
    </row>
    <row r="3247" spans="1:4">
      <c r="A3247" s="15">
        <v>40983</v>
      </c>
      <c r="B3247" s="17" t="s">
        <v>3545</v>
      </c>
      <c r="C3247" s="18" t="s">
        <v>521</v>
      </c>
      <c r="D3247" s="19">
        <v>1715.35</v>
      </c>
    </row>
    <row r="3248" spans="1:4">
      <c r="A3248" s="15">
        <v>2437</v>
      </c>
      <c r="B3248" s="17" t="s">
        <v>3546</v>
      </c>
      <c r="C3248" s="18" t="s">
        <v>119</v>
      </c>
      <c r="D3248" s="19">
        <v>15.37</v>
      </c>
    </row>
    <row r="3249" spans="1:4">
      <c r="A3249" s="15">
        <v>40921</v>
      </c>
      <c r="B3249" s="17" t="s">
        <v>3547</v>
      </c>
      <c r="C3249" s="18" t="s">
        <v>521</v>
      </c>
      <c r="D3249" s="19">
        <v>2724.32</v>
      </c>
    </row>
    <row r="3250" spans="1:4" ht="41.4">
      <c r="A3250" s="15">
        <v>14252</v>
      </c>
      <c r="B3250" s="17" t="s">
        <v>3548</v>
      </c>
      <c r="C3250" s="18" t="s">
        <v>334</v>
      </c>
      <c r="D3250" s="19">
        <v>2382.4499999999998</v>
      </c>
    </row>
    <row r="3251" spans="1:4" ht="41.4">
      <c r="A3251" s="15">
        <v>730</v>
      </c>
      <c r="B3251" s="17" t="s">
        <v>3549</v>
      </c>
      <c r="C3251" s="18" t="s">
        <v>334</v>
      </c>
      <c r="D3251" s="19">
        <v>6365.45</v>
      </c>
    </row>
    <row r="3252" spans="1:4" ht="41.4">
      <c r="A3252" s="15">
        <v>723</v>
      </c>
      <c r="B3252" s="17" t="s">
        <v>3550</v>
      </c>
      <c r="C3252" s="18" t="s">
        <v>334</v>
      </c>
      <c r="D3252" s="19">
        <v>3163.85</v>
      </c>
    </row>
    <row r="3253" spans="1:4" ht="41.4">
      <c r="A3253" s="15">
        <v>36502</v>
      </c>
      <c r="B3253" s="17" t="s">
        <v>3551</v>
      </c>
      <c r="C3253" s="18" t="s">
        <v>334</v>
      </c>
      <c r="D3253" s="19">
        <v>2973.64</v>
      </c>
    </row>
    <row r="3254" spans="1:4" ht="41.4">
      <c r="A3254" s="15">
        <v>36503</v>
      </c>
      <c r="B3254" s="17" t="s">
        <v>3552</v>
      </c>
      <c r="C3254" s="18" t="s">
        <v>334</v>
      </c>
      <c r="D3254" s="19">
        <v>3666.85</v>
      </c>
    </row>
    <row r="3255" spans="1:4" ht="27.6">
      <c r="A3255" s="15">
        <v>4090</v>
      </c>
      <c r="B3255" s="17" t="s">
        <v>3553</v>
      </c>
      <c r="C3255" s="18" t="s">
        <v>334</v>
      </c>
      <c r="D3255" s="19">
        <v>694000</v>
      </c>
    </row>
    <row r="3256" spans="1:4" ht="27.6">
      <c r="A3256" s="15">
        <v>13227</v>
      </c>
      <c r="B3256" s="17" t="s">
        <v>3554</v>
      </c>
      <c r="C3256" s="18" t="s">
        <v>334</v>
      </c>
      <c r="D3256" s="19">
        <v>862381.54</v>
      </c>
    </row>
    <row r="3257" spans="1:4" ht="27.6">
      <c r="A3257" s="15">
        <v>10597</v>
      </c>
      <c r="B3257" s="17" t="s">
        <v>3555</v>
      </c>
      <c r="C3257" s="18" t="s">
        <v>334</v>
      </c>
      <c r="D3257" s="19">
        <v>907767.82</v>
      </c>
    </row>
    <row r="3258" spans="1:4">
      <c r="A3258" s="15">
        <v>39628</v>
      </c>
      <c r="B3258" s="17" t="s">
        <v>3556</v>
      </c>
      <c r="C3258" s="18" t="s">
        <v>334</v>
      </c>
      <c r="D3258" s="19">
        <v>4094.61</v>
      </c>
    </row>
    <row r="3259" spans="1:4">
      <c r="A3259" s="15">
        <v>39404</v>
      </c>
      <c r="B3259" s="17" t="s">
        <v>3557</v>
      </c>
      <c r="C3259" s="18" t="s">
        <v>334</v>
      </c>
      <c r="D3259" s="19">
        <v>2030.38</v>
      </c>
    </row>
    <row r="3260" spans="1:4" ht="27.6">
      <c r="A3260" s="15">
        <v>39402</v>
      </c>
      <c r="B3260" s="17" t="s">
        <v>3558</v>
      </c>
      <c r="C3260" s="18" t="s">
        <v>334</v>
      </c>
      <c r="D3260" s="19">
        <v>1672.65</v>
      </c>
    </row>
    <row r="3261" spans="1:4" ht="27.6">
      <c r="A3261" s="15">
        <v>39403</v>
      </c>
      <c r="B3261" s="17" t="s">
        <v>3559</v>
      </c>
      <c r="C3261" s="18" t="s">
        <v>334</v>
      </c>
      <c r="D3261" s="19">
        <v>1636.26</v>
      </c>
    </row>
    <row r="3262" spans="1:4">
      <c r="A3262" s="15">
        <v>4093</v>
      </c>
      <c r="B3262" s="17" t="s">
        <v>3560</v>
      </c>
      <c r="C3262" s="18" t="s">
        <v>119</v>
      </c>
      <c r="D3262" s="19">
        <v>11.23</v>
      </c>
    </row>
    <row r="3263" spans="1:4">
      <c r="A3263" s="15">
        <v>10512</v>
      </c>
      <c r="B3263" s="17" t="s">
        <v>3561</v>
      </c>
      <c r="C3263" s="18" t="s">
        <v>521</v>
      </c>
      <c r="D3263" s="19">
        <v>1991.41</v>
      </c>
    </row>
    <row r="3264" spans="1:4">
      <c r="A3264" s="15">
        <v>20020</v>
      </c>
      <c r="B3264" s="17" t="s">
        <v>3562</v>
      </c>
      <c r="C3264" s="18" t="s">
        <v>119</v>
      </c>
      <c r="D3264" s="19">
        <v>10.59</v>
      </c>
    </row>
    <row r="3265" spans="1:4">
      <c r="A3265" s="15">
        <v>41038</v>
      </c>
      <c r="B3265" s="17" t="s">
        <v>3563</v>
      </c>
      <c r="C3265" s="18" t="s">
        <v>521</v>
      </c>
      <c r="D3265" s="19">
        <v>1878.41</v>
      </c>
    </row>
    <row r="3266" spans="1:4">
      <c r="A3266" s="15">
        <v>4094</v>
      </c>
      <c r="B3266" s="17" t="s">
        <v>3564</v>
      </c>
      <c r="C3266" s="18" t="s">
        <v>119</v>
      </c>
      <c r="D3266" s="19">
        <v>15</v>
      </c>
    </row>
    <row r="3267" spans="1:4">
      <c r="A3267" s="15">
        <v>40988</v>
      </c>
      <c r="B3267" s="17" t="s">
        <v>3565</v>
      </c>
      <c r="C3267" s="18" t="s">
        <v>521</v>
      </c>
      <c r="D3267" s="19">
        <v>2659.4</v>
      </c>
    </row>
    <row r="3268" spans="1:4">
      <c r="A3268" s="15">
        <v>4095</v>
      </c>
      <c r="B3268" s="17" t="s">
        <v>3566</v>
      </c>
      <c r="C3268" s="18" t="s">
        <v>119</v>
      </c>
      <c r="D3268" s="19">
        <v>10.4</v>
      </c>
    </row>
    <row r="3269" spans="1:4">
      <c r="A3269" s="15">
        <v>40990</v>
      </c>
      <c r="B3269" s="17" t="s">
        <v>3567</v>
      </c>
      <c r="C3269" s="18" t="s">
        <v>521</v>
      </c>
      <c r="D3269" s="19">
        <v>1845.41</v>
      </c>
    </row>
    <row r="3270" spans="1:4">
      <c r="A3270" s="15">
        <v>4097</v>
      </c>
      <c r="B3270" s="17" t="s">
        <v>3568</v>
      </c>
      <c r="C3270" s="18" t="s">
        <v>119</v>
      </c>
      <c r="D3270" s="19">
        <v>12.24</v>
      </c>
    </row>
    <row r="3271" spans="1:4">
      <c r="A3271" s="15">
        <v>40994</v>
      </c>
      <c r="B3271" s="17" t="s">
        <v>3569</v>
      </c>
      <c r="C3271" s="18" t="s">
        <v>521</v>
      </c>
      <c r="D3271" s="19">
        <v>2172.62</v>
      </c>
    </row>
    <row r="3272" spans="1:4">
      <c r="A3272" s="15">
        <v>4096</v>
      </c>
      <c r="B3272" s="17" t="s">
        <v>3570</v>
      </c>
      <c r="C3272" s="18" t="s">
        <v>119</v>
      </c>
      <c r="D3272" s="19">
        <v>13.15</v>
      </c>
    </row>
    <row r="3273" spans="1:4">
      <c r="A3273" s="15">
        <v>40992</v>
      </c>
      <c r="B3273" s="17" t="s">
        <v>3571</v>
      </c>
      <c r="C3273" s="18" t="s">
        <v>521</v>
      </c>
      <c r="D3273" s="19">
        <v>2331.58</v>
      </c>
    </row>
    <row r="3274" spans="1:4">
      <c r="A3274" s="15">
        <v>13955</v>
      </c>
      <c r="B3274" s="17" t="s">
        <v>3572</v>
      </c>
      <c r="C3274" s="18" t="s">
        <v>334</v>
      </c>
      <c r="D3274" s="19">
        <v>2679.91</v>
      </c>
    </row>
    <row r="3275" spans="1:4" ht="27.6">
      <c r="A3275" s="15">
        <v>4114</v>
      </c>
      <c r="B3275" s="17" t="s">
        <v>3573</v>
      </c>
      <c r="C3275" s="18" t="s">
        <v>334</v>
      </c>
      <c r="D3275" s="19">
        <v>53.67</v>
      </c>
    </row>
    <row r="3276" spans="1:4" ht="27.6">
      <c r="A3276" s="15">
        <v>36797</v>
      </c>
      <c r="B3276" s="17" t="s">
        <v>3574</v>
      </c>
      <c r="C3276" s="18" t="s">
        <v>334</v>
      </c>
      <c r="D3276" s="19">
        <v>47.79</v>
      </c>
    </row>
    <row r="3277" spans="1:4" ht="27.6">
      <c r="A3277" s="15">
        <v>4107</v>
      </c>
      <c r="B3277" s="17" t="s">
        <v>3575</v>
      </c>
      <c r="C3277" s="18" t="s">
        <v>334</v>
      </c>
      <c r="D3277" s="19">
        <v>45.06</v>
      </c>
    </row>
    <row r="3278" spans="1:4" ht="27.6">
      <c r="A3278" s="15">
        <v>4102</v>
      </c>
      <c r="B3278" s="17" t="s">
        <v>3576</v>
      </c>
      <c r="C3278" s="18" t="s">
        <v>334</v>
      </c>
      <c r="D3278" s="19">
        <v>55</v>
      </c>
    </row>
    <row r="3279" spans="1:4" ht="27.6">
      <c r="A3279" s="15">
        <v>36799</v>
      </c>
      <c r="B3279" s="17" t="s">
        <v>3577</v>
      </c>
      <c r="C3279" s="18" t="s">
        <v>334</v>
      </c>
      <c r="D3279" s="19">
        <v>46.38</v>
      </c>
    </row>
    <row r="3280" spans="1:4" ht="27.6">
      <c r="A3280" s="15">
        <v>2747</v>
      </c>
      <c r="B3280" s="17" t="s">
        <v>3578</v>
      </c>
      <c r="C3280" s="18" t="s">
        <v>89</v>
      </c>
      <c r="D3280" s="19">
        <v>20.79</v>
      </c>
    </row>
    <row r="3281" spans="1:4" ht="27.6">
      <c r="A3281" s="15">
        <v>21138</v>
      </c>
      <c r="B3281" s="17" t="s">
        <v>3579</v>
      </c>
      <c r="C3281" s="18" t="s">
        <v>89</v>
      </c>
      <c r="D3281" s="19">
        <v>6.59</v>
      </c>
    </row>
    <row r="3282" spans="1:4" ht="27.6">
      <c r="A3282" s="15">
        <v>10826</v>
      </c>
      <c r="B3282" s="17" t="s">
        <v>207</v>
      </c>
      <c r="C3282" s="18" t="s">
        <v>334</v>
      </c>
      <c r="D3282" s="19">
        <v>71.83</v>
      </c>
    </row>
    <row r="3283" spans="1:4" ht="27.6">
      <c r="A3283" s="15">
        <v>365</v>
      </c>
      <c r="B3283" s="17" t="s">
        <v>3580</v>
      </c>
      <c r="C3283" s="18" t="s">
        <v>334</v>
      </c>
      <c r="D3283" s="19">
        <v>44.54</v>
      </c>
    </row>
    <row r="3284" spans="1:4">
      <c r="A3284" s="15">
        <v>38639</v>
      </c>
      <c r="B3284" s="17" t="s">
        <v>3581</v>
      </c>
      <c r="C3284" s="18" t="s">
        <v>334</v>
      </c>
      <c r="D3284" s="19">
        <v>172.41</v>
      </c>
    </row>
    <row r="3285" spans="1:4">
      <c r="A3285" s="15">
        <v>38640</v>
      </c>
      <c r="B3285" s="17" t="s">
        <v>3582</v>
      </c>
      <c r="C3285" s="18" t="s">
        <v>334</v>
      </c>
      <c r="D3285" s="19">
        <v>2.58</v>
      </c>
    </row>
    <row r="3286" spans="1:4" ht="41.4">
      <c r="A3286" s="15">
        <v>358</v>
      </c>
      <c r="B3286" s="17" t="s">
        <v>3583</v>
      </c>
      <c r="C3286" s="18" t="s">
        <v>334</v>
      </c>
      <c r="D3286" s="19">
        <v>53.16</v>
      </c>
    </row>
    <row r="3287" spans="1:4" ht="41.4">
      <c r="A3287" s="15">
        <v>359</v>
      </c>
      <c r="B3287" s="17" t="s">
        <v>3584</v>
      </c>
      <c r="C3287" s="18" t="s">
        <v>334</v>
      </c>
      <c r="D3287" s="19">
        <v>109.19</v>
      </c>
    </row>
    <row r="3288" spans="1:4">
      <c r="A3288" s="15">
        <v>38641</v>
      </c>
      <c r="B3288" s="17" t="s">
        <v>3585</v>
      </c>
      <c r="C3288" s="18" t="s">
        <v>334</v>
      </c>
      <c r="D3288" s="19">
        <v>107.75</v>
      </c>
    </row>
    <row r="3289" spans="1:4" ht="27.6">
      <c r="A3289" s="15">
        <v>360</v>
      </c>
      <c r="B3289" s="17" t="s">
        <v>3586</v>
      </c>
      <c r="C3289" s="18" t="s">
        <v>334</v>
      </c>
      <c r="D3289" s="19">
        <v>2.5</v>
      </c>
    </row>
    <row r="3290" spans="1:4" ht="41.4">
      <c r="A3290" s="15">
        <v>42430</v>
      </c>
      <c r="B3290" s="17" t="s">
        <v>3587</v>
      </c>
      <c r="C3290" s="18" t="s">
        <v>334</v>
      </c>
      <c r="D3290" s="19">
        <v>5507.76</v>
      </c>
    </row>
    <row r="3291" spans="1:4">
      <c r="A3291" s="15">
        <v>4214</v>
      </c>
      <c r="B3291" s="17" t="s">
        <v>3588</v>
      </c>
      <c r="C3291" s="18" t="s">
        <v>334</v>
      </c>
      <c r="D3291" s="19">
        <v>9.01</v>
      </c>
    </row>
    <row r="3292" spans="1:4">
      <c r="A3292" s="15">
        <v>4215</v>
      </c>
      <c r="B3292" s="17" t="s">
        <v>3589</v>
      </c>
      <c r="C3292" s="18" t="s">
        <v>334</v>
      </c>
      <c r="D3292" s="19">
        <v>5.93</v>
      </c>
    </row>
    <row r="3293" spans="1:4">
      <c r="A3293" s="15">
        <v>4210</v>
      </c>
      <c r="B3293" s="17" t="s">
        <v>3590</v>
      </c>
      <c r="C3293" s="18" t="s">
        <v>334</v>
      </c>
      <c r="D3293" s="19">
        <v>0.99</v>
      </c>
    </row>
    <row r="3294" spans="1:4">
      <c r="A3294" s="15">
        <v>4212</v>
      </c>
      <c r="B3294" s="17" t="s">
        <v>3591</v>
      </c>
      <c r="C3294" s="18" t="s">
        <v>334</v>
      </c>
      <c r="D3294" s="19">
        <v>2.86</v>
      </c>
    </row>
    <row r="3295" spans="1:4">
      <c r="A3295" s="15">
        <v>4213</v>
      </c>
      <c r="B3295" s="17" t="s">
        <v>3592</v>
      </c>
      <c r="C3295" s="18" t="s">
        <v>334</v>
      </c>
      <c r="D3295" s="19">
        <v>12.8</v>
      </c>
    </row>
    <row r="3296" spans="1:4">
      <c r="A3296" s="15">
        <v>4211</v>
      </c>
      <c r="B3296" s="17" t="s">
        <v>3593</v>
      </c>
      <c r="C3296" s="18" t="s">
        <v>334</v>
      </c>
      <c r="D3296" s="19">
        <v>1.43</v>
      </c>
    </row>
    <row r="3297" spans="1:4">
      <c r="A3297" s="15">
        <v>4209</v>
      </c>
      <c r="B3297" s="17" t="s">
        <v>3594</v>
      </c>
      <c r="C3297" s="18" t="s">
        <v>334</v>
      </c>
      <c r="D3297" s="19">
        <v>13.78</v>
      </c>
    </row>
    <row r="3298" spans="1:4">
      <c r="A3298" s="15">
        <v>4180</v>
      </c>
      <c r="B3298" s="17" t="s">
        <v>3595</v>
      </c>
      <c r="C3298" s="18" t="s">
        <v>334</v>
      </c>
      <c r="D3298" s="19">
        <v>10.37</v>
      </c>
    </row>
    <row r="3299" spans="1:4">
      <c r="A3299" s="15">
        <v>4177</v>
      </c>
      <c r="B3299" s="17" t="s">
        <v>3596</v>
      </c>
      <c r="C3299" s="18" t="s">
        <v>334</v>
      </c>
      <c r="D3299" s="19">
        <v>3.44</v>
      </c>
    </row>
    <row r="3300" spans="1:4">
      <c r="A3300" s="15">
        <v>4179</v>
      </c>
      <c r="B3300" s="17" t="s">
        <v>3597</v>
      </c>
      <c r="C3300" s="18" t="s">
        <v>334</v>
      </c>
      <c r="D3300" s="19">
        <v>7.04</v>
      </c>
    </row>
    <row r="3301" spans="1:4">
      <c r="A3301" s="15">
        <v>4208</v>
      </c>
      <c r="B3301" s="17" t="s">
        <v>3598</v>
      </c>
      <c r="C3301" s="18" t="s">
        <v>334</v>
      </c>
      <c r="D3301" s="19">
        <v>32.799999999999997</v>
      </c>
    </row>
    <row r="3302" spans="1:4">
      <c r="A3302" s="15">
        <v>4181</v>
      </c>
      <c r="B3302" s="17" t="s">
        <v>3599</v>
      </c>
      <c r="C3302" s="18" t="s">
        <v>334</v>
      </c>
      <c r="D3302" s="19">
        <v>21.43</v>
      </c>
    </row>
    <row r="3303" spans="1:4">
      <c r="A3303" s="15">
        <v>4178</v>
      </c>
      <c r="B3303" s="17" t="s">
        <v>3600</v>
      </c>
      <c r="C3303" s="18" t="s">
        <v>334</v>
      </c>
      <c r="D3303" s="19">
        <v>4.7699999999999996</v>
      </c>
    </row>
    <row r="3304" spans="1:4">
      <c r="A3304" s="15">
        <v>4182</v>
      </c>
      <c r="B3304" s="17" t="s">
        <v>3601</v>
      </c>
      <c r="C3304" s="18" t="s">
        <v>334</v>
      </c>
      <c r="D3304" s="19">
        <v>53.35</v>
      </c>
    </row>
    <row r="3305" spans="1:4">
      <c r="A3305" s="15">
        <v>4183</v>
      </c>
      <c r="B3305" s="17" t="s">
        <v>3602</v>
      </c>
      <c r="C3305" s="18" t="s">
        <v>334</v>
      </c>
      <c r="D3305" s="19">
        <v>85.9</v>
      </c>
    </row>
    <row r="3306" spans="1:4">
      <c r="A3306" s="15">
        <v>4184</v>
      </c>
      <c r="B3306" s="17" t="s">
        <v>3603</v>
      </c>
      <c r="C3306" s="18" t="s">
        <v>334</v>
      </c>
      <c r="D3306" s="19">
        <v>189.61</v>
      </c>
    </row>
    <row r="3307" spans="1:4">
      <c r="A3307" s="15">
        <v>4185</v>
      </c>
      <c r="B3307" s="17" t="s">
        <v>3604</v>
      </c>
      <c r="C3307" s="18" t="s">
        <v>334</v>
      </c>
      <c r="D3307" s="19">
        <v>315.05</v>
      </c>
    </row>
    <row r="3308" spans="1:4" ht="27.6">
      <c r="A3308" s="15">
        <v>4205</v>
      </c>
      <c r="B3308" s="17" t="s">
        <v>3605</v>
      </c>
      <c r="C3308" s="18" t="s">
        <v>334</v>
      </c>
      <c r="D3308" s="19">
        <v>18.190000000000001</v>
      </c>
    </row>
    <row r="3309" spans="1:4" ht="27.6">
      <c r="A3309" s="15">
        <v>4192</v>
      </c>
      <c r="B3309" s="17" t="s">
        <v>3606</v>
      </c>
      <c r="C3309" s="18" t="s">
        <v>334</v>
      </c>
      <c r="D3309" s="19">
        <v>18.190000000000001</v>
      </c>
    </row>
    <row r="3310" spans="1:4" ht="27.6">
      <c r="A3310" s="15">
        <v>4191</v>
      </c>
      <c r="B3310" s="17" t="s">
        <v>3607</v>
      </c>
      <c r="C3310" s="18" t="s">
        <v>334</v>
      </c>
      <c r="D3310" s="19">
        <v>18.190000000000001</v>
      </c>
    </row>
    <row r="3311" spans="1:4" ht="27.6">
      <c r="A3311" s="15">
        <v>4207</v>
      </c>
      <c r="B3311" s="17" t="s">
        <v>3608</v>
      </c>
      <c r="C3311" s="18" t="s">
        <v>334</v>
      </c>
      <c r="D3311" s="19">
        <v>14.64</v>
      </c>
    </row>
    <row r="3312" spans="1:4" ht="27.6">
      <c r="A3312" s="15">
        <v>4206</v>
      </c>
      <c r="B3312" s="17" t="s">
        <v>3609</v>
      </c>
      <c r="C3312" s="18" t="s">
        <v>334</v>
      </c>
      <c r="D3312" s="19">
        <v>14.22</v>
      </c>
    </row>
    <row r="3313" spans="1:4" ht="27.6">
      <c r="A3313" s="15">
        <v>4190</v>
      </c>
      <c r="B3313" s="17" t="s">
        <v>3610</v>
      </c>
      <c r="C3313" s="18" t="s">
        <v>334</v>
      </c>
      <c r="D3313" s="19">
        <v>14.22</v>
      </c>
    </row>
    <row r="3314" spans="1:4" ht="27.6">
      <c r="A3314" s="15">
        <v>4186</v>
      </c>
      <c r="B3314" s="17" t="s">
        <v>3611</v>
      </c>
      <c r="C3314" s="18" t="s">
        <v>334</v>
      </c>
      <c r="D3314" s="19">
        <v>4.2</v>
      </c>
    </row>
    <row r="3315" spans="1:4" ht="27.6">
      <c r="A3315" s="15">
        <v>4188</v>
      </c>
      <c r="B3315" s="17" t="s">
        <v>3612</v>
      </c>
      <c r="C3315" s="18" t="s">
        <v>334</v>
      </c>
      <c r="D3315" s="19">
        <v>8.58</v>
      </c>
    </row>
    <row r="3316" spans="1:4" ht="27.6">
      <c r="A3316" s="15">
        <v>4189</v>
      </c>
      <c r="B3316" s="17" t="s">
        <v>3613</v>
      </c>
      <c r="C3316" s="18" t="s">
        <v>334</v>
      </c>
      <c r="D3316" s="19">
        <v>8.58</v>
      </c>
    </row>
    <row r="3317" spans="1:4" ht="27.6">
      <c r="A3317" s="15">
        <v>4197</v>
      </c>
      <c r="B3317" s="17" t="s">
        <v>3614</v>
      </c>
      <c r="C3317" s="18" t="s">
        <v>334</v>
      </c>
      <c r="D3317" s="19">
        <v>45.43</v>
      </c>
    </row>
    <row r="3318" spans="1:4" ht="27.6">
      <c r="A3318" s="15">
        <v>4194</v>
      </c>
      <c r="B3318" s="17" t="s">
        <v>3615</v>
      </c>
      <c r="C3318" s="18" t="s">
        <v>334</v>
      </c>
      <c r="D3318" s="19">
        <v>27.45</v>
      </c>
    </row>
    <row r="3319" spans="1:4" ht="27.6">
      <c r="A3319" s="15">
        <v>4193</v>
      </c>
      <c r="B3319" s="17" t="s">
        <v>3616</v>
      </c>
      <c r="C3319" s="18" t="s">
        <v>334</v>
      </c>
      <c r="D3319" s="19">
        <v>27.45</v>
      </c>
    </row>
    <row r="3320" spans="1:4" ht="27.6">
      <c r="A3320" s="15">
        <v>4204</v>
      </c>
      <c r="B3320" s="17" t="s">
        <v>3617</v>
      </c>
      <c r="C3320" s="18" t="s">
        <v>334</v>
      </c>
      <c r="D3320" s="19">
        <v>27.45</v>
      </c>
    </row>
    <row r="3321" spans="1:4" ht="27.6">
      <c r="A3321" s="15">
        <v>4187</v>
      </c>
      <c r="B3321" s="17" t="s">
        <v>3618</v>
      </c>
      <c r="C3321" s="18" t="s">
        <v>334</v>
      </c>
      <c r="D3321" s="19">
        <v>5.47</v>
      </c>
    </row>
    <row r="3322" spans="1:4" ht="27.6">
      <c r="A3322" s="15">
        <v>4202</v>
      </c>
      <c r="B3322" s="17" t="s">
        <v>3619</v>
      </c>
      <c r="C3322" s="18" t="s">
        <v>334</v>
      </c>
      <c r="D3322" s="19">
        <v>82.97</v>
      </c>
    </row>
    <row r="3323" spans="1:4" ht="27.6">
      <c r="A3323" s="15">
        <v>4203</v>
      </c>
      <c r="B3323" s="17" t="s">
        <v>3620</v>
      </c>
      <c r="C3323" s="18" t="s">
        <v>334</v>
      </c>
      <c r="D3323" s="19">
        <v>73.27</v>
      </c>
    </row>
    <row r="3324" spans="1:4" ht="27.6">
      <c r="A3324" s="15">
        <v>40368</v>
      </c>
      <c r="B3324" s="17" t="s">
        <v>3621</v>
      </c>
      <c r="C3324" s="18" t="s">
        <v>334</v>
      </c>
      <c r="D3324" s="19">
        <v>37.520000000000003</v>
      </c>
    </row>
    <row r="3325" spans="1:4" ht="27.6">
      <c r="A3325" s="15">
        <v>40365</v>
      </c>
      <c r="B3325" s="17" t="s">
        <v>3622</v>
      </c>
      <c r="C3325" s="18" t="s">
        <v>334</v>
      </c>
      <c r="D3325" s="19">
        <v>25.31</v>
      </c>
    </row>
    <row r="3326" spans="1:4" ht="27.6">
      <c r="A3326" s="15">
        <v>40356</v>
      </c>
      <c r="B3326" s="17" t="s">
        <v>3623</v>
      </c>
      <c r="C3326" s="18" t="s">
        <v>334</v>
      </c>
      <c r="D3326" s="19">
        <v>8.65</v>
      </c>
    </row>
    <row r="3327" spans="1:4" ht="27.6">
      <c r="A3327" s="15">
        <v>40362</v>
      </c>
      <c r="B3327" s="17" t="s">
        <v>3624</v>
      </c>
      <c r="C3327" s="18" t="s">
        <v>334</v>
      </c>
      <c r="D3327" s="19">
        <v>16.77</v>
      </c>
    </row>
    <row r="3328" spans="1:4" ht="27.6">
      <c r="A3328" s="15">
        <v>40374</v>
      </c>
      <c r="B3328" s="17" t="s">
        <v>3625</v>
      </c>
      <c r="C3328" s="18" t="s">
        <v>334</v>
      </c>
      <c r="D3328" s="19">
        <v>98.07</v>
      </c>
    </row>
    <row r="3329" spans="1:4" ht="27.6">
      <c r="A3329" s="15">
        <v>40371</v>
      </c>
      <c r="B3329" s="17" t="s">
        <v>3626</v>
      </c>
      <c r="C3329" s="18" t="s">
        <v>334</v>
      </c>
      <c r="D3329" s="19">
        <v>61.73</v>
      </c>
    </row>
    <row r="3330" spans="1:4" ht="27.6">
      <c r="A3330" s="15">
        <v>40359</v>
      </c>
      <c r="B3330" s="17" t="s">
        <v>3627</v>
      </c>
      <c r="C3330" s="18" t="s">
        <v>334</v>
      </c>
      <c r="D3330" s="19">
        <v>11.17</v>
      </c>
    </row>
    <row r="3331" spans="1:4">
      <c r="A3331" s="15">
        <v>7595</v>
      </c>
      <c r="B3331" s="17" t="s">
        <v>3628</v>
      </c>
      <c r="C3331" s="18" t="s">
        <v>119</v>
      </c>
      <c r="D3331" s="19">
        <v>7.02</v>
      </c>
    </row>
    <row r="3332" spans="1:4">
      <c r="A3332" s="15">
        <v>41094</v>
      </c>
      <c r="B3332" s="17" t="s">
        <v>3629</v>
      </c>
      <c r="C3332" s="18" t="s">
        <v>521</v>
      </c>
      <c r="D3332" s="19">
        <v>1245.72</v>
      </c>
    </row>
    <row r="3333" spans="1:4" ht="27.6">
      <c r="A3333" s="15">
        <v>39609</v>
      </c>
      <c r="B3333" s="17" t="s">
        <v>3630</v>
      </c>
      <c r="C3333" s="18" t="s">
        <v>334</v>
      </c>
      <c r="D3333" s="19">
        <v>66610.13</v>
      </c>
    </row>
    <row r="3334" spans="1:4" ht="27.6">
      <c r="A3334" s="15">
        <v>39610</v>
      </c>
      <c r="B3334" s="17" t="s">
        <v>3631</v>
      </c>
      <c r="C3334" s="18" t="s">
        <v>334</v>
      </c>
      <c r="D3334" s="19">
        <v>97230.01</v>
      </c>
    </row>
    <row r="3335" spans="1:4" ht="27.6">
      <c r="A3335" s="15">
        <v>39611</v>
      </c>
      <c r="B3335" s="17" t="s">
        <v>3632</v>
      </c>
      <c r="C3335" s="18" t="s">
        <v>334</v>
      </c>
      <c r="D3335" s="19">
        <v>117664.22</v>
      </c>
    </row>
    <row r="3336" spans="1:4" ht="27.6">
      <c r="A3336" s="15">
        <v>39612</v>
      </c>
      <c r="B3336" s="17" t="s">
        <v>3633</v>
      </c>
      <c r="C3336" s="18" t="s">
        <v>334</v>
      </c>
      <c r="D3336" s="19">
        <v>184323.66</v>
      </c>
    </row>
    <row r="3337" spans="1:4" ht="27.6">
      <c r="A3337" s="15">
        <v>39608</v>
      </c>
      <c r="B3337" s="17" t="s">
        <v>3634</v>
      </c>
      <c r="C3337" s="18" t="s">
        <v>334</v>
      </c>
      <c r="D3337" s="19">
        <v>53260.76</v>
      </c>
    </row>
    <row r="3338" spans="1:4" ht="27.6">
      <c r="A3338" s="15">
        <v>38175</v>
      </c>
      <c r="B3338" s="17" t="s">
        <v>3635</v>
      </c>
      <c r="C3338" s="18" t="s">
        <v>334</v>
      </c>
      <c r="D3338" s="19">
        <v>4.99</v>
      </c>
    </row>
    <row r="3339" spans="1:4" ht="27.6">
      <c r="A3339" s="15">
        <v>38176</v>
      </c>
      <c r="B3339" s="17" t="s">
        <v>3636</v>
      </c>
      <c r="C3339" s="18" t="s">
        <v>334</v>
      </c>
      <c r="D3339" s="19">
        <v>14.68</v>
      </c>
    </row>
    <row r="3340" spans="1:4" ht="27.6">
      <c r="A3340" s="15">
        <v>36152</v>
      </c>
      <c r="B3340" s="17" t="s">
        <v>3637</v>
      </c>
      <c r="C3340" s="18" t="s">
        <v>334</v>
      </c>
      <c r="D3340" s="19">
        <v>5.38</v>
      </c>
    </row>
    <row r="3341" spans="1:4">
      <c r="A3341" s="15">
        <v>11138</v>
      </c>
      <c r="B3341" s="17" t="s">
        <v>3638</v>
      </c>
      <c r="C3341" s="18" t="s">
        <v>352</v>
      </c>
      <c r="D3341" s="19">
        <v>2.88</v>
      </c>
    </row>
    <row r="3342" spans="1:4">
      <c r="A3342" s="15">
        <v>4221</v>
      </c>
      <c r="B3342" s="17" t="s">
        <v>3639</v>
      </c>
      <c r="C3342" s="18" t="s">
        <v>352</v>
      </c>
      <c r="D3342" s="19">
        <v>4.4800000000000004</v>
      </c>
    </row>
    <row r="3343" spans="1:4" ht="27.6">
      <c r="A3343" s="15">
        <v>4227</v>
      </c>
      <c r="B3343" s="17" t="s">
        <v>3640</v>
      </c>
      <c r="C3343" s="18" t="s">
        <v>352</v>
      </c>
      <c r="D3343" s="19">
        <v>17.329999999999998</v>
      </c>
    </row>
    <row r="3344" spans="1:4" ht="41.4">
      <c r="A3344" s="15">
        <v>38170</v>
      </c>
      <c r="B3344" s="17" t="s">
        <v>3641</v>
      </c>
      <c r="C3344" s="18" t="s">
        <v>334</v>
      </c>
      <c r="D3344" s="19">
        <v>21.81</v>
      </c>
    </row>
    <row r="3345" spans="1:4">
      <c r="A3345" s="15">
        <v>4252</v>
      </c>
      <c r="B3345" s="17" t="s">
        <v>3642</v>
      </c>
      <c r="C3345" s="18" t="s">
        <v>119</v>
      </c>
      <c r="D3345" s="19">
        <v>11.8</v>
      </c>
    </row>
    <row r="3346" spans="1:4">
      <c r="A3346" s="15">
        <v>40980</v>
      </c>
      <c r="B3346" s="17" t="s">
        <v>3643</v>
      </c>
      <c r="C3346" s="18" t="s">
        <v>521</v>
      </c>
      <c r="D3346" s="19">
        <v>2093.64</v>
      </c>
    </row>
    <row r="3347" spans="1:4">
      <c r="A3347" s="15">
        <v>4243</v>
      </c>
      <c r="B3347" s="17" t="s">
        <v>3644</v>
      </c>
      <c r="C3347" s="18" t="s">
        <v>119</v>
      </c>
      <c r="D3347" s="19">
        <v>10.130000000000001</v>
      </c>
    </row>
    <row r="3348" spans="1:4">
      <c r="A3348" s="15">
        <v>41031</v>
      </c>
      <c r="B3348" s="17" t="s">
        <v>3645</v>
      </c>
      <c r="C3348" s="18" t="s">
        <v>521</v>
      </c>
      <c r="D3348" s="19">
        <v>1795.53</v>
      </c>
    </row>
    <row r="3349" spans="1:4">
      <c r="A3349" s="15">
        <v>37666</v>
      </c>
      <c r="B3349" s="17" t="s">
        <v>3646</v>
      </c>
      <c r="C3349" s="18" t="s">
        <v>119</v>
      </c>
      <c r="D3349" s="19">
        <v>9.76</v>
      </c>
    </row>
    <row r="3350" spans="1:4">
      <c r="A3350" s="15">
        <v>40986</v>
      </c>
      <c r="B3350" s="17" t="s">
        <v>3647</v>
      </c>
      <c r="C3350" s="18" t="s">
        <v>521</v>
      </c>
      <c r="D3350" s="19">
        <v>1732.75</v>
      </c>
    </row>
    <row r="3351" spans="1:4">
      <c r="A3351" s="15">
        <v>4250</v>
      </c>
      <c r="B3351" s="17" t="s">
        <v>3648</v>
      </c>
      <c r="C3351" s="18" t="s">
        <v>119</v>
      </c>
      <c r="D3351" s="19">
        <v>10.64</v>
      </c>
    </row>
    <row r="3352" spans="1:4">
      <c r="A3352" s="15">
        <v>40978</v>
      </c>
      <c r="B3352" s="17" t="s">
        <v>3649</v>
      </c>
      <c r="C3352" s="18" t="s">
        <v>521</v>
      </c>
      <c r="D3352" s="19">
        <v>1888.45</v>
      </c>
    </row>
    <row r="3353" spans="1:4">
      <c r="A3353" s="15">
        <v>25960</v>
      </c>
      <c r="B3353" s="17" t="s">
        <v>3650</v>
      </c>
      <c r="C3353" s="18" t="s">
        <v>119</v>
      </c>
      <c r="D3353" s="19">
        <v>12.46</v>
      </c>
    </row>
    <row r="3354" spans="1:4">
      <c r="A3354" s="15">
        <v>41043</v>
      </c>
      <c r="B3354" s="17" t="s">
        <v>3651</v>
      </c>
      <c r="C3354" s="18" t="s">
        <v>521</v>
      </c>
      <c r="D3354" s="19">
        <v>2209.88</v>
      </c>
    </row>
    <row r="3355" spans="1:4">
      <c r="A3355" s="15">
        <v>4234</v>
      </c>
      <c r="B3355" s="17" t="s">
        <v>3652</v>
      </c>
      <c r="C3355" s="18" t="s">
        <v>119</v>
      </c>
      <c r="D3355" s="19">
        <v>13.66</v>
      </c>
    </row>
    <row r="3356" spans="1:4">
      <c r="A3356" s="15">
        <v>40987</v>
      </c>
      <c r="B3356" s="17" t="s">
        <v>3653</v>
      </c>
      <c r="C3356" s="18" t="s">
        <v>521</v>
      </c>
      <c r="D3356" s="19">
        <v>2420.84</v>
      </c>
    </row>
    <row r="3357" spans="1:4">
      <c r="A3357" s="15">
        <v>4253</v>
      </c>
      <c r="B3357" s="17" t="s">
        <v>3654</v>
      </c>
      <c r="C3357" s="18" t="s">
        <v>119</v>
      </c>
      <c r="D3357" s="19">
        <v>9.82</v>
      </c>
    </row>
    <row r="3358" spans="1:4">
      <c r="A3358" s="15">
        <v>40981</v>
      </c>
      <c r="B3358" s="17" t="s">
        <v>3655</v>
      </c>
      <c r="C3358" s="18" t="s">
        <v>521</v>
      </c>
      <c r="D3358" s="19">
        <v>1741.33</v>
      </c>
    </row>
    <row r="3359" spans="1:4">
      <c r="A3359" s="15">
        <v>4254</v>
      </c>
      <c r="B3359" s="17" t="s">
        <v>3656</v>
      </c>
      <c r="C3359" s="18" t="s">
        <v>119</v>
      </c>
      <c r="D3359" s="19">
        <v>9.8699999999999992</v>
      </c>
    </row>
    <row r="3360" spans="1:4">
      <c r="A3360" s="15">
        <v>41036</v>
      </c>
      <c r="B3360" s="17" t="s">
        <v>3657</v>
      </c>
      <c r="C3360" s="18" t="s">
        <v>521</v>
      </c>
      <c r="D3360" s="19">
        <v>1750.88</v>
      </c>
    </row>
    <row r="3361" spans="1:4">
      <c r="A3361" s="15">
        <v>4251</v>
      </c>
      <c r="B3361" s="17" t="s">
        <v>3658</v>
      </c>
      <c r="C3361" s="18" t="s">
        <v>119</v>
      </c>
      <c r="D3361" s="19">
        <v>12.23</v>
      </c>
    </row>
    <row r="3362" spans="1:4">
      <c r="A3362" s="15">
        <v>40979</v>
      </c>
      <c r="B3362" s="17" t="s">
        <v>3659</v>
      </c>
      <c r="C3362" s="18" t="s">
        <v>521</v>
      </c>
      <c r="D3362" s="19">
        <v>2167.1999999999998</v>
      </c>
    </row>
    <row r="3363" spans="1:4">
      <c r="A3363" s="15">
        <v>4230</v>
      </c>
      <c r="B3363" s="17" t="s">
        <v>3660</v>
      </c>
      <c r="C3363" s="18" t="s">
        <v>119</v>
      </c>
      <c r="D3363" s="19">
        <v>10.4</v>
      </c>
    </row>
    <row r="3364" spans="1:4" ht="27.6">
      <c r="A3364" s="15">
        <v>40998</v>
      </c>
      <c r="B3364" s="17" t="s">
        <v>3661</v>
      </c>
      <c r="C3364" s="18" t="s">
        <v>521</v>
      </c>
      <c r="D3364" s="19">
        <v>1845.41</v>
      </c>
    </row>
    <row r="3365" spans="1:4">
      <c r="A3365" s="15">
        <v>4257</v>
      </c>
      <c r="B3365" s="17" t="s">
        <v>3662</v>
      </c>
      <c r="C3365" s="18" t="s">
        <v>119</v>
      </c>
      <c r="D3365" s="19">
        <v>8.1999999999999993</v>
      </c>
    </row>
    <row r="3366" spans="1:4">
      <c r="A3366" s="15">
        <v>40982</v>
      </c>
      <c r="B3366" s="17" t="s">
        <v>3663</v>
      </c>
      <c r="C3366" s="18" t="s">
        <v>521</v>
      </c>
      <c r="D3366" s="19">
        <v>1454.81</v>
      </c>
    </row>
    <row r="3367" spans="1:4">
      <c r="A3367" s="15">
        <v>4240</v>
      </c>
      <c r="B3367" s="17" t="s">
        <v>3664</v>
      </c>
      <c r="C3367" s="18" t="s">
        <v>119</v>
      </c>
      <c r="D3367" s="19">
        <v>12.67</v>
      </c>
    </row>
    <row r="3368" spans="1:4">
      <c r="A3368" s="15">
        <v>41026</v>
      </c>
      <c r="B3368" s="17" t="s">
        <v>3665</v>
      </c>
      <c r="C3368" s="18" t="s">
        <v>521</v>
      </c>
      <c r="D3368" s="19">
        <v>2247.56</v>
      </c>
    </row>
    <row r="3369" spans="1:4">
      <c r="A3369" s="15">
        <v>4239</v>
      </c>
      <c r="B3369" s="17" t="s">
        <v>3666</v>
      </c>
      <c r="C3369" s="18" t="s">
        <v>119</v>
      </c>
      <c r="D3369" s="19">
        <v>15.55</v>
      </c>
    </row>
    <row r="3370" spans="1:4">
      <c r="A3370" s="15">
        <v>41024</v>
      </c>
      <c r="B3370" s="17" t="s">
        <v>3667</v>
      </c>
      <c r="C3370" s="18" t="s">
        <v>521</v>
      </c>
      <c r="D3370" s="19">
        <v>2757.34</v>
      </c>
    </row>
    <row r="3371" spans="1:4">
      <c r="A3371" s="15">
        <v>4248</v>
      </c>
      <c r="B3371" s="17" t="s">
        <v>3668</v>
      </c>
      <c r="C3371" s="18" t="s">
        <v>119</v>
      </c>
      <c r="D3371" s="19">
        <v>11.36</v>
      </c>
    </row>
    <row r="3372" spans="1:4">
      <c r="A3372" s="15">
        <v>41033</v>
      </c>
      <c r="B3372" s="17" t="s">
        <v>3669</v>
      </c>
      <c r="C3372" s="18" t="s">
        <v>521</v>
      </c>
      <c r="D3372" s="19">
        <v>2013.58</v>
      </c>
    </row>
    <row r="3373" spans="1:4">
      <c r="A3373" s="15">
        <v>25959</v>
      </c>
      <c r="B3373" s="17" t="s">
        <v>3670</v>
      </c>
      <c r="C3373" s="18" t="s">
        <v>119</v>
      </c>
      <c r="D3373" s="19">
        <v>13.09</v>
      </c>
    </row>
    <row r="3374" spans="1:4" ht="27.6">
      <c r="A3374" s="15">
        <v>41040</v>
      </c>
      <c r="B3374" s="17" t="s">
        <v>3671</v>
      </c>
      <c r="C3374" s="18" t="s">
        <v>521</v>
      </c>
      <c r="D3374" s="19">
        <v>2320.38</v>
      </c>
    </row>
    <row r="3375" spans="1:4">
      <c r="A3375" s="15">
        <v>4238</v>
      </c>
      <c r="B3375" s="17" t="s">
        <v>3672</v>
      </c>
      <c r="C3375" s="18" t="s">
        <v>119</v>
      </c>
      <c r="D3375" s="19">
        <v>10.4</v>
      </c>
    </row>
    <row r="3376" spans="1:4">
      <c r="A3376" s="15">
        <v>41012</v>
      </c>
      <c r="B3376" s="17" t="s">
        <v>3673</v>
      </c>
      <c r="C3376" s="18" t="s">
        <v>521</v>
      </c>
      <c r="D3376" s="19">
        <v>1845.41</v>
      </c>
    </row>
    <row r="3377" spans="1:4">
      <c r="A3377" s="15">
        <v>4237</v>
      </c>
      <c r="B3377" s="17" t="s">
        <v>3674</v>
      </c>
      <c r="C3377" s="18" t="s">
        <v>119</v>
      </c>
      <c r="D3377" s="19">
        <v>10.48</v>
      </c>
    </row>
    <row r="3378" spans="1:4">
      <c r="A3378" s="15">
        <v>41002</v>
      </c>
      <c r="B3378" s="17" t="s">
        <v>3675</v>
      </c>
      <c r="C3378" s="18" t="s">
        <v>521</v>
      </c>
      <c r="D3378" s="19">
        <v>1859.92</v>
      </c>
    </row>
    <row r="3379" spans="1:4">
      <c r="A3379" s="15">
        <v>4233</v>
      </c>
      <c r="B3379" s="17" t="s">
        <v>3676</v>
      </c>
      <c r="C3379" s="18" t="s">
        <v>119</v>
      </c>
      <c r="D3379" s="19">
        <v>11.23</v>
      </c>
    </row>
    <row r="3380" spans="1:4" ht="27.6">
      <c r="A3380" s="15">
        <v>41001</v>
      </c>
      <c r="B3380" s="17" t="s">
        <v>3677</v>
      </c>
      <c r="C3380" s="18" t="s">
        <v>521</v>
      </c>
      <c r="D3380" s="19">
        <v>1992.67</v>
      </c>
    </row>
    <row r="3381" spans="1:4">
      <c r="A3381" s="15">
        <v>2</v>
      </c>
      <c r="B3381" s="17" t="s">
        <v>237</v>
      </c>
      <c r="C3381" s="18" t="s">
        <v>518</v>
      </c>
      <c r="D3381" s="19">
        <v>14.02</v>
      </c>
    </row>
    <row r="3382" spans="1:4" ht="41.4">
      <c r="A3382" s="15">
        <v>36517</v>
      </c>
      <c r="B3382" s="17" t="s">
        <v>3678</v>
      </c>
      <c r="C3382" s="18" t="s">
        <v>334</v>
      </c>
      <c r="D3382" s="19">
        <v>371184</v>
      </c>
    </row>
    <row r="3383" spans="1:4" ht="41.4">
      <c r="A3383" s="15">
        <v>4262</v>
      </c>
      <c r="B3383" s="17" t="s">
        <v>3679</v>
      </c>
      <c r="C3383" s="18" t="s">
        <v>334</v>
      </c>
      <c r="D3383" s="19">
        <v>418000</v>
      </c>
    </row>
    <row r="3384" spans="1:4" ht="41.4">
      <c r="A3384" s="15">
        <v>4263</v>
      </c>
      <c r="B3384" s="17" t="s">
        <v>3680</v>
      </c>
      <c r="C3384" s="18" t="s">
        <v>334</v>
      </c>
      <c r="D3384" s="19">
        <v>579626.63</v>
      </c>
    </row>
    <row r="3385" spans="1:4" ht="41.4">
      <c r="A3385" s="15">
        <v>36518</v>
      </c>
      <c r="B3385" s="17" t="s">
        <v>3681</v>
      </c>
      <c r="C3385" s="18" t="s">
        <v>334</v>
      </c>
      <c r="D3385" s="19">
        <v>659882.63</v>
      </c>
    </row>
    <row r="3386" spans="1:4" ht="41.4">
      <c r="A3386" s="15">
        <v>14221</v>
      </c>
      <c r="B3386" s="17" t="s">
        <v>3682</v>
      </c>
      <c r="C3386" s="18" t="s">
        <v>334</v>
      </c>
      <c r="D3386" s="19">
        <v>385117.31</v>
      </c>
    </row>
    <row r="3387" spans="1:4">
      <c r="A3387" s="15">
        <v>38402</v>
      </c>
      <c r="B3387" s="17" t="s">
        <v>3683</v>
      </c>
      <c r="C3387" s="18" t="s">
        <v>334</v>
      </c>
      <c r="D3387" s="19">
        <v>12.57</v>
      </c>
    </row>
    <row r="3388" spans="1:4" ht="27.6">
      <c r="A3388" s="15">
        <v>3412</v>
      </c>
      <c r="B3388" s="17" t="s">
        <v>3684</v>
      </c>
      <c r="C3388" s="18" t="s">
        <v>332</v>
      </c>
      <c r="D3388" s="19">
        <v>19.010000000000002</v>
      </c>
    </row>
    <row r="3389" spans="1:4" ht="27.6">
      <c r="A3389" s="15">
        <v>3413</v>
      </c>
      <c r="B3389" s="17" t="s">
        <v>3685</v>
      </c>
      <c r="C3389" s="18" t="s">
        <v>332</v>
      </c>
      <c r="D3389" s="19">
        <v>42.8</v>
      </c>
    </row>
    <row r="3390" spans="1:4" ht="27.6">
      <c r="A3390" s="15">
        <v>39744</v>
      </c>
      <c r="B3390" s="17" t="s">
        <v>3686</v>
      </c>
      <c r="C3390" s="18" t="s">
        <v>332</v>
      </c>
      <c r="D3390" s="19">
        <v>33.229999999999997</v>
      </c>
    </row>
    <row r="3391" spans="1:4" ht="27.6">
      <c r="A3391" s="15">
        <v>39745</v>
      </c>
      <c r="B3391" s="17" t="s">
        <v>3687</v>
      </c>
      <c r="C3391" s="18" t="s">
        <v>332</v>
      </c>
      <c r="D3391" s="19">
        <v>70.150000000000006</v>
      </c>
    </row>
    <row r="3392" spans="1:4" ht="27.6">
      <c r="A3392" s="15">
        <v>39637</v>
      </c>
      <c r="B3392" s="17" t="s">
        <v>3688</v>
      </c>
      <c r="C3392" s="18" t="s">
        <v>332</v>
      </c>
      <c r="D3392" s="19">
        <v>96.23</v>
      </c>
    </row>
    <row r="3393" spans="1:4" ht="27.6">
      <c r="A3393" s="15">
        <v>39638</v>
      </c>
      <c r="B3393" s="17" t="s">
        <v>3689</v>
      </c>
      <c r="C3393" s="18" t="s">
        <v>332</v>
      </c>
      <c r="D3393" s="19">
        <v>179.19</v>
      </c>
    </row>
    <row r="3394" spans="1:4" ht="27.6">
      <c r="A3394" s="15">
        <v>39639</v>
      </c>
      <c r="B3394" s="17" t="s">
        <v>3690</v>
      </c>
      <c r="C3394" s="18" t="s">
        <v>332</v>
      </c>
      <c r="D3394" s="19">
        <v>236.24</v>
      </c>
    </row>
    <row r="3395" spans="1:4" ht="69">
      <c r="A3395" s="15">
        <v>39517</v>
      </c>
      <c r="B3395" s="17" t="s">
        <v>3691</v>
      </c>
      <c r="C3395" s="18" t="s">
        <v>332</v>
      </c>
      <c r="D3395" s="19">
        <v>299.10000000000002</v>
      </c>
    </row>
    <row r="3396" spans="1:4" ht="69">
      <c r="A3396" s="15">
        <v>39518</v>
      </c>
      <c r="B3396" s="17" t="s">
        <v>3692</v>
      </c>
      <c r="C3396" s="18" t="s">
        <v>332</v>
      </c>
      <c r="D3396" s="19">
        <v>354.59</v>
      </c>
    </row>
    <row r="3397" spans="1:4">
      <c r="A3397" s="15">
        <v>38366</v>
      </c>
      <c r="B3397" s="17" t="s">
        <v>3693</v>
      </c>
      <c r="C3397" s="18" t="s">
        <v>332</v>
      </c>
      <c r="D3397" s="19">
        <v>5.23</v>
      </c>
    </row>
    <row r="3398" spans="1:4">
      <c r="A3398" s="15">
        <v>11703</v>
      </c>
      <c r="B3398" s="17" t="s">
        <v>3694</v>
      </c>
      <c r="C3398" s="18" t="s">
        <v>334</v>
      </c>
      <c r="D3398" s="19">
        <v>27.18</v>
      </c>
    </row>
    <row r="3399" spans="1:4">
      <c r="A3399" s="15">
        <v>37400</v>
      </c>
      <c r="B3399" s="17" t="s">
        <v>170</v>
      </c>
      <c r="C3399" s="18" t="s">
        <v>334</v>
      </c>
      <c r="D3399" s="19">
        <v>85.84</v>
      </c>
    </row>
    <row r="3400" spans="1:4" ht="27.6">
      <c r="A3400" s="15">
        <v>25400</v>
      </c>
      <c r="B3400" s="17" t="s">
        <v>3695</v>
      </c>
      <c r="C3400" s="18" t="s">
        <v>334</v>
      </c>
      <c r="D3400" s="19">
        <v>1448.73</v>
      </c>
    </row>
    <row r="3401" spans="1:4" ht="27.6">
      <c r="A3401" s="15">
        <v>4276</v>
      </c>
      <c r="B3401" s="17" t="s">
        <v>3696</v>
      </c>
      <c r="C3401" s="18" t="s">
        <v>334</v>
      </c>
      <c r="D3401" s="19">
        <v>286.86</v>
      </c>
    </row>
    <row r="3402" spans="1:4" ht="27.6">
      <c r="A3402" s="15">
        <v>4273</v>
      </c>
      <c r="B3402" s="17" t="s">
        <v>3697</v>
      </c>
      <c r="C3402" s="18" t="s">
        <v>334</v>
      </c>
      <c r="D3402" s="19">
        <v>476.53</v>
      </c>
    </row>
    <row r="3403" spans="1:4" ht="41.4">
      <c r="A3403" s="15">
        <v>4274</v>
      </c>
      <c r="B3403" s="17" t="s">
        <v>3698</v>
      </c>
      <c r="C3403" s="18" t="s">
        <v>334</v>
      </c>
      <c r="D3403" s="19">
        <v>110.5</v>
      </c>
    </row>
    <row r="3404" spans="1:4" ht="41.4">
      <c r="A3404" s="15">
        <v>39438</v>
      </c>
      <c r="B3404" s="17" t="s">
        <v>3699</v>
      </c>
      <c r="C3404" s="18" t="s">
        <v>334</v>
      </c>
      <c r="D3404" s="19">
        <v>0.13</v>
      </c>
    </row>
    <row r="3405" spans="1:4" ht="27.6">
      <c r="A3405" s="15">
        <v>11963</v>
      </c>
      <c r="B3405" s="17" t="s">
        <v>3700</v>
      </c>
      <c r="C3405" s="18" t="s">
        <v>334</v>
      </c>
      <c r="D3405" s="19">
        <v>4.8499999999999996</v>
      </c>
    </row>
    <row r="3406" spans="1:4" ht="27.6">
      <c r="A3406" s="15">
        <v>11964</v>
      </c>
      <c r="B3406" s="17" t="s">
        <v>3701</v>
      </c>
      <c r="C3406" s="18" t="s">
        <v>334</v>
      </c>
      <c r="D3406" s="19">
        <v>1.22</v>
      </c>
    </row>
    <row r="3407" spans="1:4" ht="27.6">
      <c r="A3407" s="15">
        <v>4379</v>
      </c>
      <c r="B3407" s="17" t="s">
        <v>3702</v>
      </c>
      <c r="C3407" s="18" t="s">
        <v>334</v>
      </c>
      <c r="D3407" s="19">
        <v>0.02</v>
      </c>
    </row>
    <row r="3408" spans="1:4" ht="27.6">
      <c r="A3408" s="15">
        <v>4377</v>
      </c>
      <c r="B3408" s="17" t="s">
        <v>3703</v>
      </c>
      <c r="C3408" s="18" t="s">
        <v>334</v>
      </c>
      <c r="D3408" s="19">
        <v>0.09</v>
      </c>
    </row>
    <row r="3409" spans="1:4" ht="27.6">
      <c r="A3409" s="15">
        <v>4356</v>
      </c>
      <c r="B3409" s="17" t="s">
        <v>3704</v>
      </c>
      <c r="C3409" s="18" t="s">
        <v>334</v>
      </c>
      <c r="D3409" s="19">
        <v>0.13</v>
      </c>
    </row>
    <row r="3410" spans="1:4" ht="41.4">
      <c r="A3410" s="15">
        <v>13246</v>
      </c>
      <c r="B3410" s="17" t="s">
        <v>3705</v>
      </c>
      <c r="C3410" s="18" t="s">
        <v>334</v>
      </c>
      <c r="D3410" s="19">
        <v>0.23</v>
      </c>
    </row>
    <row r="3411" spans="1:4" ht="41.4">
      <c r="A3411" s="15">
        <v>4346</v>
      </c>
      <c r="B3411" s="17" t="s">
        <v>3706</v>
      </c>
      <c r="C3411" s="18" t="s">
        <v>334</v>
      </c>
      <c r="D3411" s="19">
        <v>5.2</v>
      </c>
    </row>
    <row r="3412" spans="1:4" ht="41.4">
      <c r="A3412" s="15">
        <v>11955</v>
      </c>
      <c r="B3412" s="17" t="s">
        <v>3707</v>
      </c>
      <c r="C3412" s="18" t="s">
        <v>334</v>
      </c>
      <c r="D3412" s="19">
        <v>2.27</v>
      </c>
    </row>
    <row r="3413" spans="1:4" ht="27.6">
      <c r="A3413" s="15">
        <v>11960</v>
      </c>
      <c r="B3413" s="17" t="s">
        <v>3708</v>
      </c>
      <c r="C3413" s="18" t="s">
        <v>334</v>
      </c>
      <c r="D3413" s="19">
        <v>7.0000000000000007E-2</v>
      </c>
    </row>
    <row r="3414" spans="1:4" ht="27.6">
      <c r="A3414" s="15">
        <v>4333</v>
      </c>
      <c r="B3414" s="17" t="s">
        <v>3709</v>
      </c>
      <c r="C3414" s="18" t="s">
        <v>334</v>
      </c>
      <c r="D3414" s="19">
        <v>0.13</v>
      </c>
    </row>
    <row r="3415" spans="1:4" ht="27.6">
      <c r="A3415" s="15">
        <v>4358</v>
      </c>
      <c r="B3415" s="17" t="s">
        <v>3710</v>
      </c>
      <c r="C3415" s="18" t="s">
        <v>334</v>
      </c>
      <c r="D3415" s="19">
        <v>1.04</v>
      </c>
    </row>
    <row r="3416" spans="1:4" ht="27.6">
      <c r="A3416" s="15">
        <v>39435</v>
      </c>
      <c r="B3416" s="17" t="s">
        <v>3711</v>
      </c>
      <c r="C3416" s="18" t="s">
        <v>334</v>
      </c>
      <c r="D3416" s="19">
        <v>0.05</v>
      </c>
    </row>
    <row r="3417" spans="1:4" ht="27.6">
      <c r="A3417" s="15">
        <v>39436</v>
      </c>
      <c r="B3417" s="17" t="s">
        <v>3712</v>
      </c>
      <c r="C3417" s="18" t="s">
        <v>334</v>
      </c>
      <c r="D3417" s="19">
        <v>0.09</v>
      </c>
    </row>
    <row r="3418" spans="1:4" ht="27.6">
      <c r="A3418" s="15">
        <v>39437</v>
      </c>
      <c r="B3418" s="17" t="s">
        <v>3713</v>
      </c>
      <c r="C3418" s="18" t="s">
        <v>334</v>
      </c>
      <c r="D3418" s="19">
        <v>0.11</v>
      </c>
    </row>
    <row r="3419" spans="1:4" ht="27.6">
      <c r="A3419" s="15">
        <v>39439</v>
      </c>
      <c r="B3419" s="17" t="s">
        <v>3714</v>
      </c>
      <c r="C3419" s="18" t="s">
        <v>334</v>
      </c>
      <c r="D3419" s="19">
        <v>0.08</v>
      </c>
    </row>
    <row r="3420" spans="1:4" ht="27.6">
      <c r="A3420" s="15">
        <v>39440</v>
      </c>
      <c r="B3420" s="17" t="s">
        <v>3715</v>
      </c>
      <c r="C3420" s="18" t="s">
        <v>334</v>
      </c>
      <c r="D3420" s="19">
        <v>0.1</v>
      </c>
    </row>
    <row r="3421" spans="1:4" ht="27.6">
      <c r="A3421" s="15">
        <v>39441</v>
      </c>
      <c r="B3421" s="17" t="s">
        <v>3716</v>
      </c>
      <c r="C3421" s="18" t="s">
        <v>334</v>
      </c>
      <c r="D3421" s="19">
        <v>0.13</v>
      </c>
    </row>
    <row r="3422" spans="1:4" ht="27.6">
      <c r="A3422" s="15">
        <v>39442</v>
      </c>
      <c r="B3422" s="17" t="s">
        <v>3717</v>
      </c>
      <c r="C3422" s="18" t="s">
        <v>334</v>
      </c>
      <c r="D3422" s="19">
        <v>0.09</v>
      </c>
    </row>
    <row r="3423" spans="1:4" ht="27.6">
      <c r="A3423" s="15">
        <v>39443</v>
      </c>
      <c r="B3423" s="17" t="s">
        <v>3718</v>
      </c>
      <c r="C3423" s="18" t="s">
        <v>334</v>
      </c>
      <c r="D3423" s="19">
        <v>0.12</v>
      </c>
    </row>
    <row r="3424" spans="1:4" ht="27.6">
      <c r="A3424" s="15">
        <v>4329</v>
      </c>
      <c r="B3424" s="17" t="s">
        <v>3719</v>
      </c>
      <c r="C3424" s="18" t="s">
        <v>334</v>
      </c>
      <c r="D3424" s="19">
        <v>1.1100000000000001</v>
      </c>
    </row>
    <row r="3425" spans="1:4" ht="41.4">
      <c r="A3425" s="15">
        <v>4383</v>
      </c>
      <c r="B3425" s="17" t="s">
        <v>3720</v>
      </c>
      <c r="C3425" s="18" t="s">
        <v>334</v>
      </c>
      <c r="D3425" s="19">
        <v>10.029999999999999</v>
      </c>
    </row>
    <row r="3426" spans="1:4" ht="41.4">
      <c r="A3426" s="15">
        <v>4344</v>
      </c>
      <c r="B3426" s="17" t="s">
        <v>3721</v>
      </c>
      <c r="C3426" s="18" t="s">
        <v>334</v>
      </c>
      <c r="D3426" s="19">
        <v>10.52</v>
      </c>
    </row>
    <row r="3427" spans="1:4" ht="27.6">
      <c r="A3427" s="15">
        <v>436</v>
      </c>
      <c r="B3427" s="17" t="s">
        <v>3722</v>
      </c>
      <c r="C3427" s="18" t="s">
        <v>334</v>
      </c>
      <c r="D3427" s="19">
        <v>5.53</v>
      </c>
    </row>
    <row r="3428" spans="1:4" ht="27.6">
      <c r="A3428" s="15">
        <v>442</v>
      </c>
      <c r="B3428" s="17" t="s">
        <v>3723</v>
      </c>
      <c r="C3428" s="18" t="s">
        <v>334</v>
      </c>
      <c r="D3428" s="19">
        <v>3.27</v>
      </c>
    </row>
    <row r="3429" spans="1:4" ht="27.6">
      <c r="A3429" s="15">
        <v>11953</v>
      </c>
      <c r="B3429" s="17" t="s">
        <v>3724</v>
      </c>
      <c r="C3429" s="18" t="s">
        <v>334</v>
      </c>
      <c r="D3429" s="19">
        <v>1.66</v>
      </c>
    </row>
    <row r="3430" spans="1:4" ht="27.6">
      <c r="A3430" s="15">
        <v>4335</v>
      </c>
      <c r="B3430" s="17" t="s">
        <v>3725</v>
      </c>
      <c r="C3430" s="18" t="s">
        <v>334</v>
      </c>
      <c r="D3430" s="19">
        <v>7.06</v>
      </c>
    </row>
    <row r="3431" spans="1:4" ht="27.6">
      <c r="A3431" s="15">
        <v>4334</v>
      </c>
      <c r="B3431" s="17" t="s">
        <v>3726</v>
      </c>
      <c r="C3431" s="18" t="s">
        <v>334</v>
      </c>
      <c r="D3431" s="19">
        <v>9.69</v>
      </c>
    </row>
    <row r="3432" spans="1:4" ht="27.6">
      <c r="A3432" s="15">
        <v>4343</v>
      </c>
      <c r="B3432" s="17" t="s">
        <v>3727</v>
      </c>
      <c r="C3432" s="18" t="s">
        <v>334</v>
      </c>
      <c r="D3432" s="19">
        <v>2.38</v>
      </c>
    </row>
    <row r="3433" spans="1:4" ht="27.6">
      <c r="A3433" s="15">
        <v>430</v>
      </c>
      <c r="B3433" s="17" t="s">
        <v>3728</v>
      </c>
      <c r="C3433" s="18" t="s">
        <v>334</v>
      </c>
      <c r="D3433" s="19">
        <v>4.95</v>
      </c>
    </row>
    <row r="3434" spans="1:4" ht="27.6">
      <c r="A3434" s="15">
        <v>441</v>
      </c>
      <c r="B3434" s="17" t="s">
        <v>3729</v>
      </c>
      <c r="C3434" s="18" t="s">
        <v>334</v>
      </c>
      <c r="D3434" s="19">
        <v>5.44</v>
      </c>
    </row>
    <row r="3435" spans="1:4" ht="27.6">
      <c r="A3435" s="15">
        <v>431</v>
      </c>
      <c r="B3435" s="17" t="s">
        <v>3730</v>
      </c>
      <c r="C3435" s="18" t="s">
        <v>334</v>
      </c>
      <c r="D3435" s="19">
        <v>6.57</v>
      </c>
    </row>
    <row r="3436" spans="1:4" ht="27.6">
      <c r="A3436" s="15">
        <v>432</v>
      </c>
      <c r="B3436" s="17" t="s">
        <v>3731</v>
      </c>
      <c r="C3436" s="18" t="s">
        <v>334</v>
      </c>
      <c r="D3436" s="19">
        <v>7.26</v>
      </c>
    </row>
    <row r="3437" spans="1:4" ht="27.6">
      <c r="A3437" s="15">
        <v>429</v>
      </c>
      <c r="B3437" s="17" t="s">
        <v>3732</v>
      </c>
      <c r="C3437" s="18" t="s">
        <v>334</v>
      </c>
      <c r="D3437" s="19">
        <v>9.7799999999999994</v>
      </c>
    </row>
    <row r="3438" spans="1:4" ht="27.6">
      <c r="A3438" s="15">
        <v>439</v>
      </c>
      <c r="B3438" s="17" t="s">
        <v>3733</v>
      </c>
      <c r="C3438" s="18" t="s">
        <v>334</v>
      </c>
      <c r="D3438" s="19">
        <v>8.34</v>
      </c>
    </row>
    <row r="3439" spans="1:4" ht="27.6">
      <c r="A3439" s="15">
        <v>433</v>
      </c>
      <c r="B3439" s="17" t="s">
        <v>3734</v>
      </c>
      <c r="C3439" s="18" t="s">
        <v>334</v>
      </c>
      <c r="D3439" s="19">
        <v>9.73</v>
      </c>
    </row>
    <row r="3440" spans="1:4" ht="27.6">
      <c r="A3440" s="15">
        <v>437</v>
      </c>
      <c r="B3440" s="17" t="s">
        <v>3735</v>
      </c>
      <c r="C3440" s="18" t="s">
        <v>334</v>
      </c>
      <c r="D3440" s="19">
        <v>12.93</v>
      </c>
    </row>
    <row r="3441" spans="1:4" ht="27.6">
      <c r="A3441" s="15">
        <v>11790</v>
      </c>
      <c r="B3441" s="17" t="s">
        <v>3736</v>
      </c>
      <c r="C3441" s="18" t="s">
        <v>334</v>
      </c>
      <c r="D3441" s="19">
        <v>14.67</v>
      </c>
    </row>
    <row r="3442" spans="1:4" ht="41.4">
      <c r="A3442" s="15">
        <v>428</v>
      </c>
      <c r="B3442" s="17" t="s">
        <v>3737</v>
      </c>
      <c r="C3442" s="18" t="s">
        <v>334</v>
      </c>
      <c r="D3442" s="19">
        <v>15.95</v>
      </c>
    </row>
    <row r="3443" spans="1:4" ht="41.4">
      <c r="A3443" s="15">
        <v>4384</v>
      </c>
      <c r="B3443" s="17" t="s">
        <v>3738</v>
      </c>
      <c r="C3443" s="18" t="s">
        <v>334</v>
      </c>
      <c r="D3443" s="19">
        <v>11.53</v>
      </c>
    </row>
    <row r="3444" spans="1:4" ht="41.4">
      <c r="A3444" s="15">
        <v>4351</v>
      </c>
      <c r="B3444" s="17" t="s">
        <v>224</v>
      </c>
      <c r="C3444" s="18" t="s">
        <v>334</v>
      </c>
      <c r="D3444" s="19">
        <v>8.5500000000000007</v>
      </c>
    </row>
    <row r="3445" spans="1:4" ht="27.6">
      <c r="A3445" s="15">
        <v>11054</v>
      </c>
      <c r="B3445" s="17" t="s">
        <v>3739</v>
      </c>
      <c r="C3445" s="18" t="s">
        <v>334</v>
      </c>
      <c r="D3445" s="19">
        <v>0.04</v>
      </c>
    </row>
    <row r="3446" spans="1:4" ht="27.6">
      <c r="A3446" s="15">
        <v>11055</v>
      </c>
      <c r="B3446" s="17" t="s">
        <v>3740</v>
      </c>
      <c r="C3446" s="18" t="s">
        <v>334</v>
      </c>
      <c r="D3446" s="19">
        <v>0.06</v>
      </c>
    </row>
    <row r="3447" spans="1:4" ht="27.6">
      <c r="A3447" s="15">
        <v>11056</v>
      </c>
      <c r="B3447" s="17" t="s">
        <v>3741</v>
      </c>
      <c r="C3447" s="18" t="s">
        <v>334</v>
      </c>
      <c r="D3447" s="19">
        <v>7.0000000000000007E-2</v>
      </c>
    </row>
    <row r="3448" spans="1:4" ht="27.6">
      <c r="A3448" s="15">
        <v>11057</v>
      </c>
      <c r="B3448" s="17" t="s">
        <v>3742</v>
      </c>
      <c r="C3448" s="18" t="s">
        <v>334</v>
      </c>
      <c r="D3448" s="19">
        <v>0.15</v>
      </c>
    </row>
    <row r="3449" spans="1:4" ht="27.6">
      <c r="A3449" s="15">
        <v>11059</v>
      </c>
      <c r="B3449" s="17" t="s">
        <v>3743</v>
      </c>
      <c r="C3449" s="18" t="s">
        <v>334</v>
      </c>
      <c r="D3449" s="19">
        <v>0.28999999999999998</v>
      </c>
    </row>
    <row r="3450" spans="1:4" ht="27.6">
      <c r="A3450" s="15">
        <v>11058</v>
      </c>
      <c r="B3450" s="17" t="s">
        <v>3744</v>
      </c>
      <c r="C3450" s="18" t="s">
        <v>334</v>
      </c>
      <c r="D3450" s="19">
        <v>0.37</v>
      </c>
    </row>
    <row r="3451" spans="1:4" ht="27.6">
      <c r="A3451" s="15">
        <v>4380</v>
      </c>
      <c r="B3451" s="17" t="s">
        <v>3745</v>
      </c>
      <c r="C3451" s="18" t="s">
        <v>334</v>
      </c>
      <c r="D3451" s="19">
        <v>1.26</v>
      </c>
    </row>
    <row r="3452" spans="1:4" ht="27.6">
      <c r="A3452" s="15">
        <v>4299</v>
      </c>
      <c r="B3452" s="17" t="s">
        <v>3746</v>
      </c>
      <c r="C3452" s="18" t="s">
        <v>334</v>
      </c>
      <c r="D3452" s="19">
        <v>1.19</v>
      </c>
    </row>
    <row r="3453" spans="1:4" ht="27.6">
      <c r="A3453" s="15">
        <v>4304</v>
      </c>
      <c r="B3453" s="17" t="s">
        <v>3747</v>
      </c>
      <c r="C3453" s="18" t="s">
        <v>334</v>
      </c>
      <c r="D3453" s="19">
        <v>1.62</v>
      </c>
    </row>
    <row r="3454" spans="1:4" ht="27.6">
      <c r="A3454" s="15">
        <v>4305</v>
      </c>
      <c r="B3454" s="17" t="s">
        <v>3748</v>
      </c>
      <c r="C3454" s="18" t="s">
        <v>334</v>
      </c>
      <c r="D3454" s="19">
        <v>1.88</v>
      </c>
    </row>
    <row r="3455" spans="1:4" ht="27.6">
      <c r="A3455" s="15">
        <v>4306</v>
      </c>
      <c r="B3455" s="17" t="s">
        <v>3749</v>
      </c>
      <c r="C3455" s="18" t="s">
        <v>334</v>
      </c>
      <c r="D3455" s="19">
        <v>2.19</v>
      </c>
    </row>
    <row r="3456" spans="1:4" ht="27.6">
      <c r="A3456" s="15">
        <v>4308</v>
      </c>
      <c r="B3456" s="17" t="s">
        <v>3750</v>
      </c>
      <c r="C3456" s="18" t="s">
        <v>334</v>
      </c>
      <c r="D3456" s="19">
        <v>4.53</v>
      </c>
    </row>
    <row r="3457" spans="1:4" ht="27.6">
      <c r="A3457" s="15">
        <v>4302</v>
      </c>
      <c r="B3457" s="17" t="s">
        <v>3751</v>
      </c>
      <c r="C3457" s="18" t="s">
        <v>334</v>
      </c>
      <c r="D3457" s="19">
        <v>3.4</v>
      </c>
    </row>
    <row r="3458" spans="1:4" ht="27.6">
      <c r="A3458" s="15">
        <v>4300</v>
      </c>
      <c r="B3458" s="17" t="s">
        <v>3752</v>
      </c>
      <c r="C3458" s="18" t="s">
        <v>334</v>
      </c>
      <c r="D3458" s="19">
        <v>0.81</v>
      </c>
    </row>
    <row r="3459" spans="1:4" ht="27.6">
      <c r="A3459" s="15">
        <v>4301</v>
      </c>
      <c r="B3459" s="17" t="s">
        <v>3753</v>
      </c>
      <c r="C3459" s="18" t="s">
        <v>334</v>
      </c>
      <c r="D3459" s="19">
        <v>0.99</v>
      </c>
    </row>
    <row r="3460" spans="1:4" ht="27.6">
      <c r="A3460" s="15">
        <v>4320</v>
      </c>
      <c r="B3460" s="17" t="s">
        <v>3754</v>
      </c>
      <c r="C3460" s="18" t="s">
        <v>334</v>
      </c>
      <c r="D3460" s="19">
        <v>3</v>
      </c>
    </row>
    <row r="3461" spans="1:4" ht="27.6">
      <c r="A3461" s="15">
        <v>4318</v>
      </c>
      <c r="B3461" s="17" t="s">
        <v>3755</v>
      </c>
      <c r="C3461" s="18" t="s">
        <v>334</v>
      </c>
      <c r="D3461" s="19">
        <v>1.46</v>
      </c>
    </row>
    <row r="3462" spans="1:4">
      <c r="A3462" s="15">
        <v>40547</v>
      </c>
      <c r="B3462" s="17" t="s">
        <v>3756</v>
      </c>
      <c r="C3462" s="18" t="s">
        <v>2509</v>
      </c>
      <c r="D3462" s="19">
        <v>14.01</v>
      </c>
    </row>
    <row r="3463" spans="1:4" ht="27.6">
      <c r="A3463" s="15">
        <v>11962</v>
      </c>
      <c r="B3463" s="17" t="s">
        <v>3757</v>
      </c>
      <c r="C3463" s="18" t="s">
        <v>334</v>
      </c>
      <c r="D3463" s="19">
        <v>0.11</v>
      </c>
    </row>
    <row r="3464" spans="1:4" ht="27.6">
      <c r="A3464" s="15">
        <v>4332</v>
      </c>
      <c r="B3464" s="17" t="s">
        <v>3758</v>
      </c>
      <c r="C3464" s="18" t="s">
        <v>334</v>
      </c>
      <c r="D3464" s="19">
        <v>0.55000000000000004</v>
      </c>
    </row>
    <row r="3465" spans="1:4" ht="27.6">
      <c r="A3465" s="15">
        <v>4331</v>
      </c>
      <c r="B3465" s="17" t="s">
        <v>3759</v>
      </c>
      <c r="C3465" s="18" t="s">
        <v>334</v>
      </c>
      <c r="D3465" s="19">
        <v>2.1</v>
      </c>
    </row>
    <row r="3466" spans="1:4" ht="27.6">
      <c r="A3466" s="15">
        <v>4336</v>
      </c>
      <c r="B3466" s="17" t="s">
        <v>3760</v>
      </c>
      <c r="C3466" s="18" t="s">
        <v>334</v>
      </c>
      <c r="D3466" s="19">
        <v>2.69</v>
      </c>
    </row>
    <row r="3467" spans="1:4" ht="27.6">
      <c r="A3467" s="15">
        <v>13294</v>
      </c>
      <c r="B3467" s="17" t="s">
        <v>3761</v>
      </c>
      <c r="C3467" s="18" t="s">
        <v>334</v>
      </c>
      <c r="D3467" s="19">
        <v>0.77</v>
      </c>
    </row>
    <row r="3468" spans="1:4" ht="27.6">
      <c r="A3468" s="15">
        <v>11948</v>
      </c>
      <c r="B3468" s="17" t="s">
        <v>3762</v>
      </c>
      <c r="C3468" s="18" t="s">
        <v>334</v>
      </c>
      <c r="D3468" s="19">
        <v>0.34</v>
      </c>
    </row>
    <row r="3469" spans="1:4" ht="27.6">
      <c r="A3469" s="15">
        <v>4382</v>
      </c>
      <c r="B3469" s="17" t="s">
        <v>3763</v>
      </c>
      <c r="C3469" s="18" t="s">
        <v>334</v>
      </c>
      <c r="D3469" s="19">
        <v>0.56999999999999995</v>
      </c>
    </row>
    <row r="3470" spans="1:4" ht="27.6">
      <c r="A3470" s="15">
        <v>4354</v>
      </c>
      <c r="B3470" s="17" t="s">
        <v>3764</v>
      </c>
      <c r="C3470" s="18" t="s">
        <v>334</v>
      </c>
      <c r="D3470" s="19">
        <v>24.13</v>
      </c>
    </row>
    <row r="3471" spans="1:4" ht="27.6">
      <c r="A3471" s="15">
        <v>40839</v>
      </c>
      <c r="B3471" s="17" t="s">
        <v>3765</v>
      </c>
      <c r="C3471" s="18" t="s">
        <v>2509</v>
      </c>
      <c r="D3471" s="19">
        <v>58.06</v>
      </c>
    </row>
    <row r="3472" spans="1:4" ht="27.6">
      <c r="A3472" s="15">
        <v>40552</v>
      </c>
      <c r="B3472" s="17" t="s">
        <v>3766</v>
      </c>
      <c r="C3472" s="18" t="s">
        <v>2509</v>
      </c>
      <c r="D3472" s="19">
        <v>24.02</v>
      </c>
    </row>
    <row r="3473" spans="1:4" ht="27.6">
      <c r="A3473" s="15">
        <v>40549</v>
      </c>
      <c r="B3473" s="17" t="s">
        <v>3767</v>
      </c>
      <c r="C3473" s="18" t="s">
        <v>2509</v>
      </c>
      <c r="D3473" s="19">
        <v>95.1</v>
      </c>
    </row>
    <row r="3474" spans="1:4" ht="27.6">
      <c r="A3474" s="15">
        <v>4385</v>
      </c>
      <c r="B3474" s="17" t="s">
        <v>3768</v>
      </c>
      <c r="C3474" s="18" t="s">
        <v>846</v>
      </c>
      <c r="D3474" s="19">
        <v>3770.81</v>
      </c>
    </row>
    <row r="3475" spans="1:4" ht="27.6">
      <c r="A3475" s="15">
        <v>20078</v>
      </c>
      <c r="B3475" s="17" t="s">
        <v>3769</v>
      </c>
      <c r="C3475" s="18" t="s">
        <v>334</v>
      </c>
      <c r="D3475" s="19">
        <v>29.73</v>
      </c>
    </row>
    <row r="3476" spans="1:4" ht="27.6">
      <c r="A3476" s="15">
        <v>39897</v>
      </c>
      <c r="B3476" s="17" t="s">
        <v>3770</v>
      </c>
      <c r="C3476" s="18" t="s">
        <v>334</v>
      </c>
      <c r="D3476" s="19">
        <v>47.32</v>
      </c>
    </row>
    <row r="3477" spans="1:4" ht="27.6">
      <c r="A3477" s="15">
        <v>118</v>
      </c>
      <c r="B3477" s="17" t="s">
        <v>3771</v>
      </c>
      <c r="C3477" s="18" t="s">
        <v>334</v>
      </c>
      <c r="D3477" s="19">
        <v>112.4</v>
      </c>
    </row>
    <row r="3478" spans="1:4" ht="27.6">
      <c r="A3478" s="15">
        <v>4396</v>
      </c>
      <c r="B3478" s="17" t="s">
        <v>3772</v>
      </c>
      <c r="C3478" s="18" t="s">
        <v>332</v>
      </c>
      <c r="D3478" s="19">
        <v>179.1</v>
      </c>
    </row>
    <row r="3479" spans="1:4" ht="27.6">
      <c r="A3479" s="15">
        <v>36881</v>
      </c>
      <c r="B3479" s="17" t="s">
        <v>3773</v>
      </c>
      <c r="C3479" s="18" t="s">
        <v>332</v>
      </c>
      <c r="D3479" s="19">
        <v>160.04</v>
      </c>
    </row>
    <row r="3480" spans="1:4" ht="27.6">
      <c r="A3480" s="15">
        <v>36882</v>
      </c>
      <c r="B3480" s="17" t="s">
        <v>3774</v>
      </c>
      <c r="C3480" s="18" t="s">
        <v>332</v>
      </c>
      <c r="D3480" s="19">
        <v>186.72</v>
      </c>
    </row>
    <row r="3481" spans="1:4" ht="27.6">
      <c r="A3481" s="15">
        <v>4397</v>
      </c>
      <c r="B3481" s="17" t="s">
        <v>3775</v>
      </c>
      <c r="C3481" s="18" t="s">
        <v>332</v>
      </c>
      <c r="D3481" s="19">
        <v>290.43</v>
      </c>
    </row>
    <row r="3482" spans="1:4">
      <c r="A3482" s="15">
        <v>4751</v>
      </c>
      <c r="B3482" s="17" t="s">
        <v>3776</v>
      </c>
      <c r="C3482" s="18" t="s">
        <v>119</v>
      </c>
      <c r="D3482" s="19">
        <v>15.92</v>
      </c>
    </row>
    <row r="3483" spans="1:4">
      <c r="A3483" s="15">
        <v>41066</v>
      </c>
      <c r="B3483" s="17" t="s">
        <v>3777</v>
      </c>
      <c r="C3483" s="18" t="s">
        <v>521</v>
      </c>
      <c r="D3483" s="19">
        <v>2823.39</v>
      </c>
    </row>
    <row r="3484" spans="1:4">
      <c r="A3484" s="15">
        <v>39604</v>
      </c>
      <c r="B3484" s="17" t="s">
        <v>3778</v>
      </c>
      <c r="C3484" s="18" t="s">
        <v>334</v>
      </c>
      <c r="D3484" s="19">
        <v>9.4700000000000006</v>
      </c>
    </row>
    <row r="3485" spans="1:4">
      <c r="A3485" s="15">
        <v>39605</v>
      </c>
      <c r="B3485" s="17" t="s">
        <v>3779</v>
      </c>
      <c r="C3485" s="18" t="s">
        <v>334</v>
      </c>
      <c r="D3485" s="19">
        <v>13.15</v>
      </c>
    </row>
    <row r="3486" spans="1:4">
      <c r="A3486" s="15">
        <v>39606</v>
      </c>
      <c r="B3486" s="17" t="s">
        <v>3780</v>
      </c>
      <c r="C3486" s="18" t="s">
        <v>334</v>
      </c>
      <c r="D3486" s="19">
        <v>16.7</v>
      </c>
    </row>
    <row r="3487" spans="1:4">
      <c r="A3487" s="15">
        <v>39607</v>
      </c>
      <c r="B3487" s="17" t="s">
        <v>3781</v>
      </c>
      <c r="C3487" s="18" t="s">
        <v>334</v>
      </c>
      <c r="D3487" s="19">
        <v>19.149999999999999</v>
      </c>
    </row>
    <row r="3488" spans="1:4" ht="27.6">
      <c r="A3488" s="15">
        <v>39594</v>
      </c>
      <c r="B3488" s="17" t="s">
        <v>3782</v>
      </c>
      <c r="C3488" s="18" t="s">
        <v>334</v>
      </c>
      <c r="D3488" s="19">
        <v>181.36</v>
      </c>
    </row>
    <row r="3489" spans="1:4" ht="27.6">
      <c r="A3489" s="15">
        <v>39596</v>
      </c>
      <c r="B3489" s="17" t="s">
        <v>3783</v>
      </c>
      <c r="C3489" s="18" t="s">
        <v>334</v>
      </c>
      <c r="D3489" s="19">
        <v>316.10000000000002</v>
      </c>
    </row>
    <row r="3490" spans="1:4" ht="27.6">
      <c r="A3490" s="15">
        <v>39595</v>
      </c>
      <c r="B3490" s="17" t="s">
        <v>3784</v>
      </c>
      <c r="C3490" s="18" t="s">
        <v>334</v>
      </c>
      <c r="D3490" s="19">
        <v>265.33999999999997</v>
      </c>
    </row>
    <row r="3491" spans="1:4" ht="27.6">
      <c r="A3491" s="15">
        <v>39597</v>
      </c>
      <c r="B3491" s="17" t="s">
        <v>3785</v>
      </c>
      <c r="C3491" s="18" t="s">
        <v>334</v>
      </c>
      <c r="D3491" s="19">
        <v>426.28</v>
      </c>
    </row>
    <row r="3492" spans="1:4">
      <c r="A3492" s="15">
        <v>10731</v>
      </c>
      <c r="B3492" s="17" t="s">
        <v>3786</v>
      </c>
      <c r="C3492" s="18" t="s">
        <v>332</v>
      </c>
      <c r="D3492" s="19">
        <v>29.29</v>
      </c>
    </row>
    <row r="3493" spans="1:4">
      <c r="A3493" s="15">
        <v>4704</v>
      </c>
      <c r="B3493" s="17" t="s">
        <v>3787</v>
      </c>
      <c r="C3493" s="18" t="s">
        <v>332</v>
      </c>
      <c r="D3493" s="19">
        <v>26.43</v>
      </c>
    </row>
    <row r="3494" spans="1:4">
      <c r="A3494" s="15">
        <v>10730</v>
      </c>
      <c r="B3494" s="17" t="s">
        <v>3788</v>
      </c>
      <c r="C3494" s="18" t="s">
        <v>332</v>
      </c>
      <c r="D3494" s="19">
        <v>28.32</v>
      </c>
    </row>
    <row r="3495" spans="1:4" ht="27.6">
      <c r="A3495" s="15">
        <v>4729</v>
      </c>
      <c r="B3495" s="17" t="s">
        <v>3789</v>
      </c>
      <c r="C3495" s="18" t="s">
        <v>518</v>
      </c>
      <c r="D3495" s="19">
        <v>77.52</v>
      </c>
    </row>
    <row r="3496" spans="1:4" ht="27.6">
      <c r="A3496" s="15">
        <v>4720</v>
      </c>
      <c r="B3496" s="17" t="s">
        <v>3790</v>
      </c>
      <c r="C3496" s="18" t="s">
        <v>518</v>
      </c>
      <c r="D3496" s="19">
        <v>88.83</v>
      </c>
    </row>
    <row r="3497" spans="1:4" ht="27.6">
      <c r="A3497" s="15">
        <v>4721</v>
      </c>
      <c r="B3497" s="17" t="s">
        <v>3791</v>
      </c>
      <c r="C3497" s="18" t="s">
        <v>518</v>
      </c>
      <c r="D3497" s="19">
        <v>76.94</v>
      </c>
    </row>
    <row r="3498" spans="1:4" ht="27.6">
      <c r="A3498" s="15">
        <v>4718</v>
      </c>
      <c r="B3498" s="17" t="s">
        <v>3792</v>
      </c>
      <c r="C3498" s="18" t="s">
        <v>518</v>
      </c>
      <c r="D3498" s="19">
        <v>77.349999999999994</v>
      </c>
    </row>
    <row r="3499" spans="1:4" ht="27.6">
      <c r="A3499" s="15">
        <v>4722</v>
      </c>
      <c r="B3499" s="17" t="s">
        <v>3793</v>
      </c>
      <c r="C3499" s="18" t="s">
        <v>518</v>
      </c>
      <c r="D3499" s="19">
        <v>72.680000000000007</v>
      </c>
    </row>
    <row r="3500" spans="1:4" ht="27.6">
      <c r="A3500" s="15">
        <v>4723</v>
      </c>
      <c r="B3500" s="17" t="s">
        <v>3794</v>
      </c>
      <c r="C3500" s="18" t="s">
        <v>518</v>
      </c>
      <c r="D3500" s="19">
        <v>72.05</v>
      </c>
    </row>
    <row r="3501" spans="1:4" ht="27.6">
      <c r="A3501" s="15">
        <v>4727</v>
      </c>
      <c r="B3501" s="17" t="s">
        <v>3795</v>
      </c>
      <c r="C3501" s="18" t="s">
        <v>518</v>
      </c>
      <c r="D3501" s="19">
        <v>65.95</v>
      </c>
    </row>
    <row r="3502" spans="1:4" ht="27.6">
      <c r="A3502" s="15">
        <v>4748</v>
      </c>
      <c r="B3502" s="17" t="s">
        <v>3796</v>
      </c>
      <c r="C3502" s="18" t="s">
        <v>518</v>
      </c>
      <c r="D3502" s="19">
        <v>71.06</v>
      </c>
    </row>
    <row r="3503" spans="1:4" ht="27.6">
      <c r="A3503" s="15">
        <v>4730</v>
      </c>
      <c r="B3503" s="17" t="s">
        <v>210</v>
      </c>
      <c r="C3503" s="18" t="s">
        <v>518</v>
      </c>
      <c r="D3503" s="19">
        <v>72.319999999999993</v>
      </c>
    </row>
    <row r="3504" spans="1:4" ht="41.4">
      <c r="A3504" s="15">
        <v>13186</v>
      </c>
      <c r="B3504" s="17" t="s">
        <v>3797</v>
      </c>
      <c r="C3504" s="18" t="s">
        <v>518</v>
      </c>
      <c r="D3504" s="19">
        <v>56.98</v>
      </c>
    </row>
    <row r="3505" spans="1:4" ht="41.4">
      <c r="A3505" s="15">
        <v>10737</v>
      </c>
      <c r="B3505" s="17" t="s">
        <v>3798</v>
      </c>
      <c r="C3505" s="18" t="s">
        <v>332</v>
      </c>
      <c r="D3505" s="19">
        <v>92.04</v>
      </c>
    </row>
    <row r="3506" spans="1:4" ht="41.4">
      <c r="A3506" s="15">
        <v>10734</v>
      </c>
      <c r="B3506" s="17" t="s">
        <v>3799</v>
      </c>
      <c r="C3506" s="18" t="s">
        <v>332</v>
      </c>
      <c r="D3506" s="19">
        <v>54.75</v>
      </c>
    </row>
    <row r="3507" spans="1:4">
      <c r="A3507" s="15">
        <v>4708</v>
      </c>
      <c r="B3507" s="17" t="s">
        <v>3800</v>
      </c>
      <c r="C3507" s="18" t="s">
        <v>332</v>
      </c>
      <c r="D3507" s="19">
        <v>106.2</v>
      </c>
    </row>
    <row r="3508" spans="1:4" ht="41.4">
      <c r="A3508" s="15">
        <v>4712</v>
      </c>
      <c r="B3508" s="17" t="s">
        <v>3801</v>
      </c>
      <c r="C3508" s="18" t="s">
        <v>332</v>
      </c>
      <c r="D3508" s="19">
        <v>51.92</v>
      </c>
    </row>
    <row r="3509" spans="1:4" ht="41.4">
      <c r="A3509" s="15">
        <v>4710</v>
      </c>
      <c r="B3509" s="17" t="s">
        <v>3802</v>
      </c>
      <c r="C3509" s="18" t="s">
        <v>332</v>
      </c>
      <c r="D3509" s="19">
        <v>166.51</v>
      </c>
    </row>
    <row r="3510" spans="1:4" ht="27.6">
      <c r="A3510" s="15">
        <v>4746</v>
      </c>
      <c r="B3510" s="17" t="s">
        <v>3803</v>
      </c>
      <c r="C3510" s="18" t="s">
        <v>518</v>
      </c>
      <c r="D3510" s="19">
        <v>54.01</v>
      </c>
    </row>
    <row r="3511" spans="1:4">
      <c r="A3511" s="15">
        <v>4750</v>
      </c>
      <c r="B3511" s="17" t="s">
        <v>184</v>
      </c>
      <c r="C3511" s="18" t="s">
        <v>119</v>
      </c>
      <c r="D3511" s="19">
        <v>13.66</v>
      </c>
    </row>
    <row r="3512" spans="1:4">
      <c r="A3512" s="15">
        <v>41065</v>
      </c>
      <c r="B3512" s="17" t="s">
        <v>3804</v>
      </c>
      <c r="C3512" s="18" t="s">
        <v>521</v>
      </c>
      <c r="D3512" s="19">
        <v>2420.84</v>
      </c>
    </row>
    <row r="3513" spans="1:4" ht="27.6">
      <c r="A3513" s="15">
        <v>34747</v>
      </c>
      <c r="B3513" s="17" t="s">
        <v>3805</v>
      </c>
      <c r="C3513" s="18" t="s">
        <v>89</v>
      </c>
      <c r="D3513" s="19">
        <v>81.47</v>
      </c>
    </row>
    <row r="3514" spans="1:4" ht="27.6">
      <c r="A3514" s="15">
        <v>4826</v>
      </c>
      <c r="B3514" s="17" t="s">
        <v>3806</v>
      </c>
      <c r="C3514" s="18" t="s">
        <v>89</v>
      </c>
      <c r="D3514" s="19">
        <v>87.6</v>
      </c>
    </row>
    <row r="3515" spans="1:4" ht="27.6">
      <c r="A3515" s="15">
        <v>41975</v>
      </c>
      <c r="B3515" s="17" t="s">
        <v>3807</v>
      </c>
      <c r="C3515" s="18" t="s">
        <v>332</v>
      </c>
      <c r="D3515" s="19">
        <v>75.650000000000006</v>
      </c>
    </row>
    <row r="3516" spans="1:4" ht="27.6">
      <c r="A3516" s="15">
        <v>4825</v>
      </c>
      <c r="B3516" s="17" t="s">
        <v>3808</v>
      </c>
      <c r="C3516" s="18" t="s">
        <v>89</v>
      </c>
      <c r="D3516" s="19">
        <v>121.26</v>
      </c>
    </row>
    <row r="3517" spans="1:4">
      <c r="A3517" s="15">
        <v>34744</v>
      </c>
      <c r="B3517" s="17" t="s">
        <v>3809</v>
      </c>
      <c r="C3517" s="18" t="s">
        <v>332</v>
      </c>
      <c r="D3517" s="19">
        <v>20.92</v>
      </c>
    </row>
    <row r="3518" spans="1:4" ht="41.4">
      <c r="A3518" s="15">
        <v>39430</v>
      </c>
      <c r="B3518" s="17" t="s">
        <v>3810</v>
      </c>
      <c r="C3518" s="18" t="s">
        <v>334</v>
      </c>
      <c r="D3518" s="19">
        <v>1.79</v>
      </c>
    </row>
    <row r="3519" spans="1:4" ht="27.6">
      <c r="A3519" s="15">
        <v>39573</v>
      </c>
      <c r="B3519" s="17" t="s">
        <v>3811</v>
      </c>
      <c r="C3519" s="18" t="s">
        <v>334</v>
      </c>
      <c r="D3519" s="19">
        <v>1.76</v>
      </c>
    </row>
    <row r="3520" spans="1:4" ht="27.6">
      <c r="A3520" s="15">
        <v>38410</v>
      </c>
      <c r="B3520" s="17" t="s">
        <v>3812</v>
      </c>
      <c r="C3520" s="18" t="s">
        <v>334</v>
      </c>
      <c r="D3520" s="19">
        <v>12285.1</v>
      </c>
    </row>
    <row r="3521" spans="1:4">
      <c r="A3521" s="15">
        <v>41596</v>
      </c>
      <c r="B3521" s="17" t="s">
        <v>3813</v>
      </c>
      <c r="C3521" s="18" t="s">
        <v>407</v>
      </c>
      <c r="D3521" s="19">
        <v>11.76</v>
      </c>
    </row>
    <row r="3522" spans="1:4">
      <c r="A3522" s="15">
        <v>41598</v>
      </c>
      <c r="B3522" s="17" t="s">
        <v>3814</v>
      </c>
      <c r="C3522" s="18" t="s">
        <v>407</v>
      </c>
      <c r="D3522" s="19">
        <v>11.76</v>
      </c>
    </row>
    <row r="3523" spans="1:4">
      <c r="A3523" s="15">
        <v>41594</v>
      </c>
      <c r="B3523" s="17" t="s">
        <v>3815</v>
      </c>
      <c r="C3523" s="18" t="s">
        <v>407</v>
      </c>
      <c r="D3523" s="19">
        <v>11.94</v>
      </c>
    </row>
    <row r="3524" spans="1:4">
      <c r="A3524" s="15">
        <v>43663</v>
      </c>
      <c r="B3524" s="17" t="s">
        <v>3816</v>
      </c>
      <c r="C3524" s="18" t="s">
        <v>407</v>
      </c>
      <c r="D3524" s="19">
        <v>9.84</v>
      </c>
    </row>
    <row r="3525" spans="1:4">
      <c r="A3525" s="15">
        <v>4766</v>
      </c>
      <c r="B3525" s="17" t="s">
        <v>3817</v>
      </c>
      <c r="C3525" s="18" t="s">
        <v>407</v>
      </c>
      <c r="D3525" s="19">
        <v>9.26</v>
      </c>
    </row>
    <row r="3526" spans="1:4">
      <c r="A3526" s="15">
        <v>43664</v>
      </c>
      <c r="B3526" s="17" t="s">
        <v>3818</v>
      </c>
      <c r="C3526" s="18" t="s">
        <v>407</v>
      </c>
      <c r="D3526" s="19">
        <v>9.89</v>
      </c>
    </row>
    <row r="3527" spans="1:4">
      <c r="A3527" s="15">
        <v>43082</v>
      </c>
      <c r="B3527" s="17" t="s">
        <v>3819</v>
      </c>
      <c r="C3527" s="18" t="s">
        <v>407</v>
      </c>
      <c r="D3527" s="19">
        <v>10.78</v>
      </c>
    </row>
    <row r="3528" spans="1:4">
      <c r="A3528" s="15">
        <v>43665</v>
      </c>
      <c r="B3528" s="17" t="s">
        <v>3820</v>
      </c>
      <c r="C3528" s="18" t="s">
        <v>407</v>
      </c>
      <c r="D3528" s="19">
        <v>9.26</v>
      </c>
    </row>
    <row r="3529" spans="1:4">
      <c r="A3529" s="15">
        <v>10966</v>
      </c>
      <c r="B3529" s="17" t="s">
        <v>3821</v>
      </c>
      <c r="C3529" s="18" t="s">
        <v>407</v>
      </c>
      <c r="D3529" s="19">
        <v>9.84</v>
      </c>
    </row>
    <row r="3530" spans="1:4" ht="27.6">
      <c r="A3530" s="15">
        <v>43692</v>
      </c>
      <c r="B3530" s="17" t="s">
        <v>3822</v>
      </c>
      <c r="C3530" s="18" t="s">
        <v>407</v>
      </c>
      <c r="D3530" s="19">
        <v>9.84</v>
      </c>
    </row>
    <row r="3531" spans="1:4" ht="27.6">
      <c r="A3531" s="15">
        <v>43083</v>
      </c>
      <c r="B3531" s="17" t="s">
        <v>3823</v>
      </c>
      <c r="C3531" s="18" t="s">
        <v>407</v>
      </c>
      <c r="D3531" s="19">
        <v>9.34</v>
      </c>
    </row>
    <row r="3532" spans="1:4" ht="27.6">
      <c r="A3532" s="15">
        <v>40535</v>
      </c>
      <c r="B3532" s="17" t="s">
        <v>3824</v>
      </c>
      <c r="C3532" s="18" t="s">
        <v>407</v>
      </c>
      <c r="D3532" s="19">
        <v>9.34</v>
      </c>
    </row>
    <row r="3533" spans="1:4" ht="27.6">
      <c r="A3533" s="15">
        <v>39427</v>
      </c>
      <c r="B3533" s="17" t="s">
        <v>3825</v>
      </c>
      <c r="C3533" s="18" t="s">
        <v>89</v>
      </c>
      <c r="D3533" s="19">
        <v>4.75</v>
      </c>
    </row>
    <row r="3534" spans="1:4" ht="27.6">
      <c r="A3534" s="15">
        <v>39424</v>
      </c>
      <c r="B3534" s="17" t="s">
        <v>3826</v>
      </c>
      <c r="C3534" s="18" t="s">
        <v>89</v>
      </c>
      <c r="D3534" s="19">
        <v>2.82</v>
      </c>
    </row>
    <row r="3535" spans="1:4" ht="27.6">
      <c r="A3535" s="15">
        <v>39425</v>
      </c>
      <c r="B3535" s="17" t="s">
        <v>3827</v>
      </c>
      <c r="C3535" s="18" t="s">
        <v>89</v>
      </c>
      <c r="D3535" s="19">
        <v>2.79</v>
      </c>
    </row>
    <row r="3536" spans="1:4" ht="27.6">
      <c r="A3536" s="15">
        <v>40664</v>
      </c>
      <c r="B3536" s="17" t="s">
        <v>3828</v>
      </c>
      <c r="C3536" s="18" t="s">
        <v>407</v>
      </c>
      <c r="D3536" s="19">
        <v>19.16</v>
      </c>
    </row>
    <row r="3537" spans="1:4">
      <c r="A3537" s="15">
        <v>34360</v>
      </c>
      <c r="B3537" s="17" t="s">
        <v>3829</v>
      </c>
      <c r="C3537" s="18" t="s">
        <v>407</v>
      </c>
      <c r="D3537" s="19">
        <v>38.03</v>
      </c>
    </row>
    <row r="3538" spans="1:4">
      <c r="A3538" s="15">
        <v>20259</v>
      </c>
      <c r="B3538" s="17" t="s">
        <v>3830</v>
      </c>
      <c r="C3538" s="18" t="s">
        <v>89</v>
      </c>
      <c r="D3538" s="19">
        <v>7.9</v>
      </c>
    </row>
    <row r="3539" spans="1:4" ht="41.4">
      <c r="A3539" s="15">
        <v>14077</v>
      </c>
      <c r="B3539" s="17" t="s">
        <v>3831</v>
      </c>
      <c r="C3539" s="18" t="s">
        <v>89</v>
      </c>
      <c r="D3539" s="19">
        <v>120.91</v>
      </c>
    </row>
    <row r="3540" spans="1:4" ht="41.4">
      <c r="A3540" s="15">
        <v>3678</v>
      </c>
      <c r="B3540" s="17" t="s">
        <v>3832</v>
      </c>
      <c r="C3540" s="18" t="s">
        <v>89</v>
      </c>
      <c r="D3540" s="19">
        <v>54.65</v>
      </c>
    </row>
    <row r="3541" spans="1:4" ht="27.6">
      <c r="A3541" s="15">
        <v>39418</v>
      </c>
      <c r="B3541" s="17" t="s">
        <v>3833</v>
      </c>
      <c r="C3541" s="18" t="s">
        <v>89</v>
      </c>
      <c r="D3541" s="19">
        <v>5.3</v>
      </c>
    </row>
    <row r="3542" spans="1:4" ht="27.6">
      <c r="A3542" s="15">
        <v>39419</v>
      </c>
      <c r="B3542" s="17" t="s">
        <v>3834</v>
      </c>
      <c r="C3542" s="18" t="s">
        <v>89</v>
      </c>
      <c r="D3542" s="19">
        <v>6.46</v>
      </c>
    </row>
    <row r="3543" spans="1:4" ht="27.6">
      <c r="A3543" s="15">
        <v>39420</v>
      </c>
      <c r="B3543" s="17" t="s">
        <v>3835</v>
      </c>
      <c r="C3543" s="18" t="s">
        <v>89</v>
      </c>
      <c r="D3543" s="19">
        <v>7.13</v>
      </c>
    </row>
    <row r="3544" spans="1:4" ht="27.6">
      <c r="A3544" s="15">
        <v>39571</v>
      </c>
      <c r="B3544" s="17" t="s">
        <v>3836</v>
      </c>
      <c r="C3544" s="18" t="s">
        <v>89</v>
      </c>
      <c r="D3544" s="19">
        <v>4.3099999999999996</v>
      </c>
    </row>
    <row r="3545" spans="1:4" ht="27.6">
      <c r="A3545" s="15">
        <v>39421</v>
      </c>
      <c r="B3545" s="17" t="s">
        <v>3837</v>
      </c>
      <c r="C3545" s="18" t="s">
        <v>89</v>
      </c>
      <c r="D3545" s="19">
        <v>6.28</v>
      </c>
    </row>
    <row r="3546" spans="1:4" ht="27.6">
      <c r="A3546" s="15">
        <v>39422</v>
      </c>
      <c r="B3546" s="17" t="s">
        <v>3838</v>
      </c>
      <c r="C3546" s="18" t="s">
        <v>89</v>
      </c>
      <c r="D3546" s="19">
        <v>7.33</v>
      </c>
    </row>
    <row r="3547" spans="1:4" ht="27.6">
      <c r="A3547" s="15">
        <v>39423</v>
      </c>
      <c r="B3547" s="17" t="s">
        <v>3839</v>
      </c>
      <c r="C3547" s="18" t="s">
        <v>89</v>
      </c>
      <c r="D3547" s="19">
        <v>8.51</v>
      </c>
    </row>
    <row r="3548" spans="1:4" ht="41.4">
      <c r="A3548" s="15">
        <v>39426</v>
      </c>
      <c r="B3548" s="17" t="s">
        <v>3840</v>
      </c>
      <c r="C3548" s="18" t="s">
        <v>89</v>
      </c>
      <c r="D3548" s="19">
        <v>19.13</v>
      </c>
    </row>
    <row r="3549" spans="1:4" ht="41.4">
      <c r="A3549" s="15">
        <v>39429</v>
      </c>
      <c r="B3549" s="17" t="s">
        <v>3841</v>
      </c>
      <c r="C3549" s="18" t="s">
        <v>89</v>
      </c>
      <c r="D3549" s="19">
        <v>6.03</v>
      </c>
    </row>
    <row r="3550" spans="1:4" ht="41.4">
      <c r="A3550" s="15">
        <v>39428</v>
      </c>
      <c r="B3550" s="17" t="s">
        <v>3842</v>
      </c>
      <c r="C3550" s="18" t="s">
        <v>89</v>
      </c>
      <c r="D3550" s="19">
        <v>4.6100000000000003</v>
      </c>
    </row>
    <row r="3551" spans="1:4" ht="27.6">
      <c r="A3551" s="15">
        <v>39572</v>
      </c>
      <c r="B3551" s="17" t="s">
        <v>3843</v>
      </c>
      <c r="C3551" s="18" t="s">
        <v>89</v>
      </c>
      <c r="D3551" s="19">
        <v>3.99</v>
      </c>
    </row>
    <row r="3552" spans="1:4" ht="27.6">
      <c r="A3552" s="15">
        <v>39570</v>
      </c>
      <c r="B3552" s="17" t="s">
        <v>3844</v>
      </c>
      <c r="C3552" s="18" t="s">
        <v>89</v>
      </c>
      <c r="D3552" s="19">
        <v>4.2300000000000004</v>
      </c>
    </row>
    <row r="3553" spans="1:4" ht="27.6">
      <c r="A3553" s="15">
        <v>39569</v>
      </c>
      <c r="B3553" s="17" t="s">
        <v>3845</v>
      </c>
      <c r="C3553" s="18" t="s">
        <v>89</v>
      </c>
      <c r="D3553" s="19">
        <v>4.18</v>
      </c>
    </row>
    <row r="3554" spans="1:4" ht="27.6">
      <c r="A3554" s="15">
        <v>11552</v>
      </c>
      <c r="B3554" s="17" t="s">
        <v>3846</v>
      </c>
      <c r="C3554" s="18" t="s">
        <v>89</v>
      </c>
      <c r="D3554" s="19">
        <v>7.7</v>
      </c>
    </row>
    <row r="3555" spans="1:4" ht="27.6">
      <c r="A3555" s="15">
        <v>40598</v>
      </c>
      <c r="B3555" s="17" t="s">
        <v>3847</v>
      </c>
      <c r="C3555" s="18" t="s">
        <v>407</v>
      </c>
      <c r="D3555" s="19">
        <v>9.11</v>
      </c>
    </row>
    <row r="3556" spans="1:4">
      <c r="A3556" s="15">
        <v>39029</v>
      </c>
      <c r="B3556" s="17" t="s">
        <v>3848</v>
      </c>
      <c r="C3556" s="18" t="s">
        <v>89</v>
      </c>
      <c r="D3556" s="19">
        <v>13.51</v>
      </c>
    </row>
    <row r="3557" spans="1:4">
      <c r="A3557" s="15">
        <v>39028</v>
      </c>
      <c r="B3557" s="17" t="s">
        <v>3849</v>
      </c>
      <c r="C3557" s="18" t="s">
        <v>89</v>
      </c>
      <c r="D3557" s="19">
        <v>7.86</v>
      </c>
    </row>
    <row r="3558" spans="1:4">
      <c r="A3558" s="15">
        <v>39328</v>
      </c>
      <c r="B3558" s="17" t="s">
        <v>3850</v>
      </c>
      <c r="C3558" s="18" t="s">
        <v>89</v>
      </c>
      <c r="D3558" s="19">
        <v>4.32</v>
      </c>
    </row>
    <row r="3559" spans="1:4" ht="55.2">
      <c r="A3559" s="15">
        <v>38541</v>
      </c>
      <c r="B3559" s="17" t="s">
        <v>3851</v>
      </c>
      <c r="C3559" s="18" t="s">
        <v>334</v>
      </c>
      <c r="D3559" s="19">
        <v>2453947.35</v>
      </c>
    </row>
    <row r="3560" spans="1:4" ht="55.2">
      <c r="A3560" s="15">
        <v>38542</v>
      </c>
      <c r="B3560" s="17" t="s">
        <v>3852</v>
      </c>
      <c r="C3560" s="18" t="s">
        <v>334</v>
      </c>
      <c r="D3560" s="19">
        <v>3815789.45</v>
      </c>
    </row>
    <row r="3561" spans="1:4" ht="55.2">
      <c r="A3561" s="15">
        <v>38543</v>
      </c>
      <c r="B3561" s="17" t="s">
        <v>3853</v>
      </c>
      <c r="C3561" s="18" t="s">
        <v>334</v>
      </c>
      <c r="D3561" s="19">
        <v>934210.55</v>
      </c>
    </row>
    <row r="3562" spans="1:4" ht="27.6">
      <c r="A3562" s="15">
        <v>40406</v>
      </c>
      <c r="B3562" s="17" t="s">
        <v>3854</v>
      </c>
      <c r="C3562" s="18" t="s">
        <v>334</v>
      </c>
      <c r="D3562" s="19">
        <v>72527.7</v>
      </c>
    </row>
    <row r="3563" spans="1:4" ht="27.6">
      <c r="A3563" s="15">
        <v>40789</v>
      </c>
      <c r="B3563" s="17" t="s">
        <v>3855</v>
      </c>
      <c r="C3563" s="18" t="s">
        <v>334</v>
      </c>
      <c r="D3563" s="19">
        <v>10451.98</v>
      </c>
    </row>
    <row r="3564" spans="1:4" ht="41.4">
      <c r="A3564" s="15">
        <v>40791</v>
      </c>
      <c r="B3564" s="17" t="s">
        <v>3856</v>
      </c>
      <c r="C3564" s="18" t="s">
        <v>334</v>
      </c>
      <c r="D3564" s="19">
        <v>32719.26</v>
      </c>
    </row>
    <row r="3565" spans="1:4" ht="27.6">
      <c r="A3565" s="15">
        <v>11651</v>
      </c>
      <c r="B3565" s="17" t="s">
        <v>3857</v>
      </c>
      <c r="C3565" s="18" t="s">
        <v>334</v>
      </c>
      <c r="D3565" s="19">
        <v>17894.63</v>
      </c>
    </row>
    <row r="3566" spans="1:4" ht="27.6">
      <c r="A3566" s="15">
        <v>42002</v>
      </c>
      <c r="B3566" s="17" t="s">
        <v>3858</v>
      </c>
      <c r="C3566" s="18" t="s">
        <v>334</v>
      </c>
      <c r="D3566" s="19">
        <v>800128.3</v>
      </c>
    </row>
    <row r="3567" spans="1:4" ht="27.6">
      <c r="A3567" s="15">
        <v>40435</v>
      </c>
      <c r="B3567" s="17" t="s">
        <v>3859</v>
      </c>
      <c r="C3567" s="18" t="s">
        <v>334</v>
      </c>
      <c r="D3567" s="19">
        <v>512500</v>
      </c>
    </row>
    <row r="3568" spans="1:4" ht="27.6">
      <c r="A3568" s="15">
        <v>39012</v>
      </c>
      <c r="B3568" s="17" t="s">
        <v>3860</v>
      </c>
      <c r="C3568" s="18" t="s">
        <v>334</v>
      </c>
      <c r="D3568" s="19">
        <v>534722.9</v>
      </c>
    </row>
    <row r="3569" spans="1:4" ht="27.6">
      <c r="A3569" s="15">
        <v>13617</v>
      </c>
      <c r="B3569" s="17" t="s">
        <v>3861</v>
      </c>
      <c r="C3569" s="18" t="s">
        <v>334</v>
      </c>
      <c r="D3569" s="19">
        <v>58153.78</v>
      </c>
    </row>
    <row r="3570" spans="1:4" ht="27.6">
      <c r="A3570" s="15">
        <v>35274</v>
      </c>
      <c r="B3570" s="17" t="s">
        <v>3862</v>
      </c>
      <c r="C3570" s="18" t="s">
        <v>89</v>
      </c>
      <c r="D3570" s="19">
        <v>23.21</v>
      </c>
    </row>
    <row r="3571" spans="1:4" ht="27.6">
      <c r="A3571" s="15">
        <v>35275</v>
      </c>
      <c r="B3571" s="17" t="s">
        <v>3863</v>
      </c>
      <c r="C3571" s="18" t="s">
        <v>89</v>
      </c>
      <c r="D3571" s="19">
        <v>49.27</v>
      </c>
    </row>
    <row r="3572" spans="1:4" ht="27.6">
      <c r="A3572" s="15">
        <v>35276</v>
      </c>
      <c r="B3572" s="17" t="s">
        <v>3864</v>
      </c>
      <c r="C3572" s="18" t="s">
        <v>89</v>
      </c>
      <c r="D3572" s="19">
        <v>85.74</v>
      </c>
    </row>
    <row r="3573" spans="1:4">
      <c r="A3573" s="15">
        <v>38386</v>
      </c>
      <c r="B3573" s="17" t="s">
        <v>3865</v>
      </c>
      <c r="C3573" s="18" t="s">
        <v>334</v>
      </c>
      <c r="D3573" s="19">
        <v>5.16</v>
      </c>
    </row>
    <row r="3574" spans="1:4" ht="27.6">
      <c r="A3574" s="15">
        <v>11091</v>
      </c>
      <c r="B3574" s="17" t="s">
        <v>3866</v>
      </c>
      <c r="C3574" s="18" t="s">
        <v>334</v>
      </c>
      <c r="D3574" s="19">
        <v>1.45</v>
      </c>
    </row>
    <row r="3575" spans="1:4" ht="27.6">
      <c r="A3575" s="15">
        <v>37586</v>
      </c>
      <c r="B3575" s="17" t="s">
        <v>3867</v>
      </c>
      <c r="C3575" s="18" t="s">
        <v>2509</v>
      </c>
      <c r="D3575" s="19">
        <v>44.72</v>
      </c>
    </row>
    <row r="3576" spans="1:4">
      <c r="A3576" s="15">
        <v>37395</v>
      </c>
      <c r="B3576" s="17" t="s">
        <v>3868</v>
      </c>
      <c r="C3576" s="18" t="s">
        <v>2509</v>
      </c>
      <c r="D3576" s="19">
        <v>38.46</v>
      </c>
    </row>
    <row r="3577" spans="1:4" ht="27.6">
      <c r="A3577" s="15">
        <v>14147</v>
      </c>
      <c r="B3577" s="17" t="s">
        <v>3869</v>
      </c>
      <c r="C3577" s="18" t="s">
        <v>2509</v>
      </c>
      <c r="D3577" s="19">
        <v>51.01</v>
      </c>
    </row>
    <row r="3578" spans="1:4">
      <c r="A3578" s="15">
        <v>37396</v>
      </c>
      <c r="B3578" s="17" t="s">
        <v>3870</v>
      </c>
      <c r="C3578" s="18" t="s">
        <v>2509</v>
      </c>
      <c r="D3578" s="19">
        <v>31.47</v>
      </c>
    </row>
    <row r="3579" spans="1:4">
      <c r="A3579" s="15">
        <v>37397</v>
      </c>
      <c r="B3579" s="17" t="s">
        <v>3871</v>
      </c>
      <c r="C3579" s="18" t="s">
        <v>2509</v>
      </c>
      <c r="D3579" s="19">
        <v>32.96</v>
      </c>
    </row>
    <row r="3580" spans="1:4" ht="27.6">
      <c r="A3580" s="15">
        <v>43606</v>
      </c>
      <c r="B3580" s="17" t="s">
        <v>3872</v>
      </c>
      <c r="C3580" s="18" t="s">
        <v>334</v>
      </c>
      <c r="D3580" s="19">
        <v>9.2200000000000006</v>
      </c>
    </row>
    <row r="3581" spans="1:4" ht="27.6">
      <c r="A3581" s="15">
        <v>444</v>
      </c>
      <c r="B3581" s="17" t="s">
        <v>3873</v>
      </c>
      <c r="C3581" s="18" t="s">
        <v>334</v>
      </c>
      <c r="D3581" s="19">
        <v>22.8</v>
      </c>
    </row>
    <row r="3582" spans="1:4" ht="27.6">
      <c r="A3582" s="15">
        <v>445</v>
      </c>
      <c r="B3582" s="17" t="s">
        <v>3874</v>
      </c>
      <c r="C3582" s="18" t="s">
        <v>334</v>
      </c>
      <c r="D3582" s="19">
        <v>31.2</v>
      </c>
    </row>
    <row r="3583" spans="1:4">
      <c r="A3583" s="15">
        <v>4783</v>
      </c>
      <c r="B3583" s="17" t="s">
        <v>189</v>
      </c>
      <c r="C3583" s="18" t="s">
        <v>119</v>
      </c>
      <c r="D3583" s="19">
        <v>13.66</v>
      </c>
    </row>
    <row r="3584" spans="1:4">
      <c r="A3584" s="15">
        <v>41079</v>
      </c>
      <c r="B3584" s="17" t="s">
        <v>3875</v>
      </c>
      <c r="C3584" s="18" t="s">
        <v>521</v>
      </c>
      <c r="D3584" s="19">
        <v>2420.84</v>
      </c>
    </row>
    <row r="3585" spans="1:4">
      <c r="A3585" s="15">
        <v>12874</v>
      </c>
      <c r="B3585" s="17" t="s">
        <v>3876</v>
      </c>
      <c r="C3585" s="18" t="s">
        <v>119</v>
      </c>
      <c r="D3585" s="19">
        <v>15.74</v>
      </c>
    </row>
    <row r="3586" spans="1:4">
      <c r="A3586" s="15">
        <v>41082</v>
      </c>
      <c r="B3586" s="17" t="s">
        <v>3877</v>
      </c>
      <c r="C3586" s="18" t="s">
        <v>521</v>
      </c>
      <c r="D3586" s="19">
        <v>2790.69</v>
      </c>
    </row>
    <row r="3587" spans="1:4">
      <c r="A3587" s="15">
        <v>4785</v>
      </c>
      <c r="B3587" s="17" t="s">
        <v>3878</v>
      </c>
      <c r="C3587" s="18" t="s">
        <v>119</v>
      </c>
      <c r="D3587" s="19">
        <v>14.69</v>
      </c>
    </row>
    <row r="3588" spans="1:4">
      <c r="A3588" s="15">
        <v>41081</v>
      </c>
      <c r="B3588" s="17" t="s">
        <v>3879</v>
      </c>
      <c r="C3588" s="18" t="s">
        <v>521</v>
      </c>
      <c r="D3588" s="19">
        <v>2603.86</v>
      </c>
    </row>
    <row r="3589" spans="1:4" ht="27.6">
      <c r="A3589" s="15">
        <v>4801</v>
      </c>
      <c r="B3589" s="17" t="s">
        <v>3880</v>
      </c>
      <c r="C3589" s="18" t="s">
        <v>332</v>
      </c>
      <c r="D3589" s="19">
        <v>64.760000000000005</v>
      </c>
    </row>
    <row r="3590" spans="1:4" ht="27.6">
      <c r="A3590" s="15">
        <v>4794</v>
      </c>
      <c r="B3590" s="17" t="s">
        <v>3881</v>
      </c>
      <c r="C3590" s="18" t="s">
        <v>332</v>
      </c>
      <c r="D3590" s="19">
        <v>294.95</v>
      </c>
    </row>
    <row r="3591" spans="1:4" ht="27.6">
      <c r="A3591" s="15">
        <v>4796</v>
      </c>
      <c r="B3591" s="17" t="s">
        <v>3882</v>
      </c>
      <c r="C3591" s="18" t="s">
        <v>332</v>
      </c>
      <c r="D3591" s="19">
        <v>179.15</v>
      </c>
    </row>
    <row r="3592" spans="1:4" ht="27.6">
      <c r="A3592" s="15">
        <v>4800</v>
      </c>
      <c r="B3592" s="17" t="s">
        <v>3883</v>
      </c>
      <c r="C3592" s="18" t="s">
        <v>332</v>
      </c>
      <c r="D3592" s="19">
        <v>49.27</v>
      </c>
    </row>
    <row r="3593" spans="1:4" ht="27.6">
      <c r="A3593" s="15">
        <v>4795</v>
      </c>
      <c r="B3593" s="17" t="s">
        <v>3884</v>
      </c>
      <c r="C3593" s="18" t="s">
        <v>332</v>
      </c>
      <c r="D3593" s="19">
        <v>287.12</v>
      </c>
    </row>
    <row r="3594" spans="1:4" ht="41.4">
      <c r="A3594" s="15">
        <v>39694</v>
      </c>
      <c r="B3594" s="17" t="s">
        <v>3885</v>
      </c>
      <c r="C3594" s="18" t="s">
        <v>332</v>
      </c>
      <c r="D3594" s="19">
        <v>343.97</v>
      </c>
    </row>
    <row r="3595" spans="1:4" ht="27.6">
      <c r="A3595" s="15">
        <v>1292</v>
      </c>
      <c r="B3595" s="17" t="s">
        <v>3886</v>
      </c>
      <c r="C3595" s="18" t="s">
        <v>332</v>
      </c>
      <c r="D3595" s="19">
        <v>44.42</v>
      </c>
    </row>
    <row r="3596" spans="1:4" ht="27.6">
      <c r="A3596" s="15">
        <v>1287</v>
      </c>
      <c r="B3596" s="17" t="s">
        <v>3887</v>
      </c>
      <c r="C3596" s="18" t="s">
        <v>332</v>
      </c>
      <c r="D3596" s="19">
        <v>21.79</v>
      </c>
    </row>
    <row r="3597" spans="1:4" ht="27.6">
      <c r="A3597" s="15">
        <v>1297</v>
      </c>
      <c r="B3597" s="17" t="s">
        <v>3888</v>
      </c>
      <c r="C3597" s="18" t="s">
        <v>332</v>
      </c>
      <c r="D3597" s="19">
        <v>18.07</v>
      </c>
    </row>
    <row r="3598" spans="1:4" ht="27.6">
      <c r="A3598" s="15">
        <v>4786</v>
      </c>
      <c r="B3598" s="17" t="s">
        <v>3889</v>
      </c>
      <c r="C3598" s="18" t="s">
        <v>332</v>
      </c>
      <c r="D3598" s="19">
        <v>87</v>
      </c>
    </row>
    <row r="3599" spans="1:4" ht="41.4">
      <c r="A3599" s="15">
        <v>10840</v>
      </c>
      <c r="B3599" s="17" t="s">
        <v>3890</v>
      </c>
      <c r="C3599" s="18" t="s">
        <v>332</v>
      </c>
      <c r="D3599" s="19">
        <v>280</v>
      </c>
    </row>
    <row r="3600" spans="1:4" ht="41.4">
      <c r="A3600" s="15">
        <v>10841</v>
      </c>
      <c r="B3600" s="17" t="s">
        <v>3891</v>
      </c>
      <c r="C3600" s="18" t="s">
        <v>332</v>
      </c>
      <c r="D3600" s="19">
        <v>211.32</v>
      </c>
    </row>
    <row r="3601" spans="1:4" ht="41.4">
      <c r="A3601" s="15">
        <v>25980</v>
      </c>
      <c r="B3601" s="17" t="s">
        <v>3892</v>
      </c>
      <c r="C3601" s="18" t="s">
        <v>332</v>
      </c>
      <c r="D3601" s="19">
        <v>270.02</v>
      </c>
    </row>
    <row r="3602" spans="1:4" ht="41.4">
      <c r="A3602" s="15">
        <v>10842</v>
      </c>
      <c r="B3602" s="17" t="s">
        <v>3893</v>
      </c>
      <c r="C3602" s="18" t="s">
        <v>332</v>
      </c>
      <c r="D3602" s="19">
        <v>305.24</v>
      </c>
    </row>
    <row r="3603" spans="1:4" ht="27.6">
      <c r="A3603" s="15">
        <v>21108</v>
      </c>
      <c r="B3603" s="17" t="s">
        <v>3894</v>
      </c>
      <c r="C3603" s="18" t="s">
        <v>332</v>
      </c>
      <c r="D3603" s="19">
        <v>59.2</v>
      </c>
    </row>
    <row r="3604" spans="1:4" ht="27.6">
      <c r="A3604" s="15">
        <v>38180</v>
      </c>
      <c r="B3604" s="17" t="s">
        <v>3895</v>
      </c>
      <c r="C3604" s="18" t="s">
        <v>332</v>
      </c>
      <c r="D3604" s="19">
        <v>144.24</v>
      </c>
    </row>
    <row r="3605" spans="1:4">
      <c r="A3605" s="15">
        <v>40648</v>
      </c>
      <c r="B3605" s="17" t="s">
        <v>3896</v>
      </c>
      <c r="C3605" s="18" t="s">
        <v>332</v>
      </c>
      <c r="D3605" s="19">
        <v>167.04</v>
      </c>
    </row>
    <row r="3606" spans="1:4">
      <c r="A3606" s="15">
        <v>40649</v>
      </c>
      <c r="B3606" s="17" t="s">
        <v>3897</v>
      </c>
      <c r="C3606" s="18" t="s">
        <v>332</v>
      </c>
      <c r="D3606" s="19">
        <v>97.3</v>
      </c>
    </row>
    <row r="3607" spans="1:4" ht="27.6">
      <c r="A3607" s="15">
        <v>40650</v>
      </c>
      <c r="B3607" s="17" t="s">
        <v>3898</v>
      </c>
      <c r="C3607" s="18" t="s">
        <v>332</v>
      </c>
      <c r="D3607" s="19">
        <v>125.28</v>
      </c>
    </row>
    <row r="3608" spans="1:4" ht="27.6">
      <c r="A3608" s="15">
        <v>40651</v>
      </c>
      <c r="B3608" s="17" t="s">
        <v>3899</v>
      </c>
      <c r="C3608" s="18" t="s">
        <v>332</v>
      </c>
      <c r="D3608" s="19">
        <v>231.07</v>
      </c>
    </row>
    <row r="3609" spans="1:4" ht="27.6">
      <c r="A3609" s="15">
        <v>40652</v>
      </c>
      <c r="B3609" s="17" t="s">
        <v>3900</v>
      </c>
      <c r="C3609" s="18" t="s">
        <v>332</v>
      </c>
      <c r="D3609" s="19">
        <v>123.88</v>
      </c>
    </row>
    <row r="3610" spans="1:4" ht="27.6">
      <c r="A3610" s="15">
        <v>40647</v>
      </c>
      <c r="B3610" s="17" t="s">
        <v>3901</v>
      </c>
      <c r="C3610" s="18" t="s">
        <v>332</v>
      </c>
      <c r="D3610" s="19">
        <v>136.41</v>
      </c>
    </row>
    <row r="3611" spans="1:4">
      <c r="A3611" s="15">
        <v>40653</v>
      </c>
      <c r="B3611" s="17" t="s">
        <v>3902</v>
      </c>
      <c r="C3611" s="18" t="s">
        <v>332</v>
      </c>
      <c r="D3611" s="19">
        <v>104.4</v>
      </c>
    </row>
    <row r="3612" spans="1:4" ht="27.6">
      <c r="A3612" s="15">
        <v>36178</v>
      </c>
      <c r="B3612" s="17" t="s">
        <v>3903</v>
      </c>
      <c r="C3612" s="18" t="s">
        <v>334</v>
      </c>
      <c r="D3612" s="19">
        <v>11.57</v>
      </c>
    </row>
    <row r="3613" spans="1:4" ht="27.6">
      <c r="A3613" s="15">
        <v>38195</v>
      </c>
      <c r="B3613" s="17" t="s">
        <v>3904</v>
      </c>
      <c r="C3613" s="18" t="s">
        <v>332</v>
      </c>
      <c r="D3613" s="19">
        <v>69.92</v>
      </c>
    </row>
    <row r="3614" spans="1:4" ht="27.6">
      <c r="A3614" s="15">
        <v>38181</v>
      </c>
      <c r="B3614" s="17" t="s">
        <v>3905</v>
      </c>
      <c r="C3614" s="18" t="s">
        <v>332</v>
      </c>
      <c r="D3614" s="19">
        <v>196.91</v>
      </c>
    </row>
    <row r="3615" spans="1:4" ht="27.6">
      <c r="A3615" s="15">
        <v>38182</v>
      </c>
      <c r="B3615" s="17" t="s">
        <v>3906</v>
      </c>
      <c r="C3615" s="18" t="s">
        <v>332</v>
      </c>
      <c r="D3615" s="19">
        <v>187.56</v>
      </c>
    </row>
    <row r="3616" spans="1:4" ht="27.6">
      <c r="A3616" s="15">
        <v>38186</v>
      </c>
      <c r="B3616" s="17" t="s">
        <v>3907</v>
      </c>
      <c r="C3616" s="18" t="s">
        <v>332</v>
      </c>
      <c r="D3616" s="19">
        <v>487.54</v>
      </c>
    </row>
    <row r="3617" spans="1:4" ht="27.6">
      <c r="A3617" s="15">
        <v>38185</v>
      </c>
      <c r="B3617" s="17" t="s">
        <v>3908</v>
      </c>
      <c r="C3617" s="18" t="s">
        <v>332</v>
      </c>
      <c r="D3617" s="19">
        <v>434.08</v>
      </c>
    </row>
    <row r="3618" spans="1:4" ht="27.6">
      <c r="A3618" s="15">
        <v>40654</v>
      </c>
      <c r="B3618" s="17" t="s">
        <v>3909</v>
      </c>
      <c r="C3618" s="18" t="s">
        <v>332</v>
      </c>
      <c r="D3618" s="19">
        <v>162.16</v>
      </c>
    </row>
    <row r="3619" spans="1:4" ht="41.4">
      <c r="A3619" s="15">
        <v>25981</v>
      </c>
      <c r="B3619" s="17" t="s">
        <v>3910</v>
      </c>
      <c r="C3619" s="18" t="s">
        <v>332</v>
      </c>
      <c r="D3619" s="19">
        <v>223.06</v>
      </c>
    </row>
    <row r="3620" spans="1:4" ht="27.6">
      <c r="A3620" s="15">
        <v>4822</v>
      </c>
      <c r="B3620" s="17" t="s">
        <v>3911</v>
      </c>
      <c r="C3620" s="18" t="s">
        <v>332</v>
      </c>
      <c r="D3620" s="19">
        <v>335.65</v>
      </c>
    </row>
    <row r="3621" spans="1:4" ht="27.6">
      <c r="A3621" s="15">
        <v>4818</v>
      </c>
      <c r="B3621" s="17" t="s">
        <v>3912</v>
      </c>
      <c r="C3621" s="18" t="s">
        <v>332</v>
      </c>
      <c r="D3621" s="19">
        <v>345</v>
      </c>
    </row>
    <row r="3622" spans="1:4" ht="41.4">
      <c r="A3622" s="15">
        <v>39567</v>
      </c>
      <c r="B3622" s="17" t="s">
        <v>3913</v>
      </c>
      <c r="C3622" s="18" t="s">
        <v>332</v>
      </c>
      <c r="D3622" s="19">
        <v>44.3</v>
      </c>
    </row>
    <row r="3623" spans="1:4" ht="41.4">
      <c r="A3623" s="15">
        <v>39566</v>
      </c>
      <c r="B3623" s="17" t="s">
        <v>3914</v>
      </c>
      <c r="C3623" s="18" t="s">
        <v>332</v>
      </c>
      <c r="D3623" s="19">
        <v>51.16</v>
      </c>
    </row>
    <row r="3624" spans="1:4" ht="27.6">
      <c r="A3624" s="15">
        <v>39416</v>
      </c>
      <c r="B3624" s="17" t="s">
        <v>3915</v>
      </c>
      <c r="C3624" s="18" t="s">
        <v>332</v>
      </c>
      <c r="D3624" s="19">
        <v>26.72</v>
      </c>
    </row>
    <row r="3625" spans="1:4" ht="27.6">
      <c r="A3625" s="15">
        <v>39417</v>
      </c>
      <c r="B3625" s="17" t="s">
        <v>3916</v>
      </c>
      <c r="C3625" s="18" t="s">
        <v>332</v>
      </c>
      <c r="D3625" s="19">
        <v>28.02</v>
      </c>
    </row>
    <row r="3626" spans="1:4" ht="27.6">
      <c r="A3626" s="15">
        <v>39414</v>
      </c>
      <c r="B3626" s="17" t="s">
        <v>3917</v>
      </c>
      <c r="C3626" s="18" t="s">
        <v>332</v>
      </c>
      <c r="D3626" s="19">
        <v>25.1</v>
      </c>
    </row>
    <row r="3627" spans="1:4" ht="27.6">
      <c r="A3627" s="15">
        <v>39415</v>
      </c>
      <c r="B3627" s="17" t="s">
        <v>3918</v>
      </c>
      <c r="C3627" s="18" t="s">
        <v>332</v>
      </c>
      <c r="D3627" s="19">
        <v>26.6</v>
      </c>
    </row>
    <row r="3628" spans="1:4" ht="27.6">
      <c r="A3628" s="15">
        <v>39412</v>
      </c>
      <c r="B3628" s="17" t="s">
        <v>3919</v>
      </c>
      <c r="C3628" s="18" t="s">
        <v>332</v>
      </c>
      <c r="D3628" s="19">
        <v>18.899999999999999</v>
      </c>
    </row>
    <row r="3629" spans="1:4" ht="27.6">
      <c r="A3629" s="15">
        <v>39413</v>
      </c>
      <c r="B3629" s="17" t="s">
        <v>3920</v>
      </c>
      <c r="C3629" s="18" t="s">
        <v>332</v>
      </c>
      <c r="D3629" s="19">
        <v>18.71</v>
      </c>
    </row>
    <row r="3630" spans="1:4">
      <c r="A3630" s="15">
        <v>11062</v>
      </c>
      <c r="B3630" s="17" t="s">
        <v>3921</v>
      </c>
      <c r="C3630" s="18" t="s">
        <v>332</v>
      </c>
      <c r="D3630" s="19">
        <v>68.81</v>
      </c>
    </row>
    <row r="3631" spans="1:4">
      <c r="A3631" s="15">
        <v>11063</v>
      </c>
      <c r="B3631" s="17" t="s">
        <v>3922</v>
      </c>
      <c r="C3631" s="18" t="s">
        <v>332</v>
      </c>
      <c r="D3631" s="19">
        <v>66.62</v>
      </c>
    </row>
    <row r="3632" spans="1:4" ht="27.6">
      <c r="A3632" s="15">
        <v>13521</v>
      </c>
      <c r="B3632" s="17" t="s">
        <v>3923</v>
      </c>
      <c r="C3632" s="18" t="s">
        <v>334</v>
      </c>
      <c r="D3632" s="19">
        <v>74.25</v>
      </c>
    </row>
    <row r="3633" spans="1:4" ht="41.4">
      <c r="A3633" s="15">
        <v>10851</v>
      </c>
      <c r="B3633" s="17" t="s">
        <v>3924</v>
      </c>
      <c r="C3633" s="18" t="s">
        <v>334</v>
      </c>
      <c r="D3633" s="19">
        <v>54.62</v>
      </c>
    </row>
    <row r="3634" spans="1:4" ht="27.6">
      <c r="A3634" s="15">
        <v>39515</v>
      </c>
      <c r="B3634" s="17" t="s">
        <v>3925</v>
      </c>
      <c r="C3634" s="18" t="s">
        <v>334</v>
      </c>
      <c r="D3634" s="19">
        <v>51.4</v>
      </c>
    </row>
    <row r="3635" spans="1:4" ht="41.4">
      <c r="A3635" s="15">
        <v>39516</v>
      </c>
      <c r="B3635" s="17" t="s">
        <v>3926</v>
      </c>
      <c r="C3635" s="18" t="s">
        <v>334</v>
      </c>
      <c r="D3635" s="19">
        <v>43.33</v>
      </c>
    </row>
    <row r="3636" spans="1:4" ht="27.6">
      <c r="A3636" s="15">
        <v>39514</v>
      </c>
      <c r="B3636" s="17" t="s">
        <v>3927</v>
      </c>
      <c r="C3636" s="18" t="s">
        <v>334</v>
      </c>
      <c r="D3636" s="19">
        <v>26.96</v>
      </c>
    </row>
    <row r="3637" spans="1:4" ht="27.6">
      <c r="A3637" s="15">
        <v>4812</v>
      </c>
      <c r="B3637" s="17" t="s">
        <v>3928</v>
      </c>
      <c r="C3637" s="18" t="s">
        <v>332</v>
      </c>
      <c r="D3637" s="19">
        <v>12.23</v>
      </c>
    </row>
    <row r="3638" spans="1:4">
      <c r="A3638" s="15">
        <v>10849</v>
      </c>
      <c r="B3638" s="17" t="s">
        <v>3929</v>
      </c>
      <c r="C3638" s="18" t="s">
        <v>334</v>
      </c>
      <c r="D3638" s="19">
        <v>1080.01</v>
      </c>
    </row>
    <row r="3639" spans="1:4">
      <c r="A3639" s="15">
        <v>10848</v>
      </c>
      <c r="B3639" s="17" t="s">
        <v>3930</v>
      </c>
      <c r="C3639" s="18" t="s">
        <v>334</v>
      </c>
      <c r="D3639" s="19">
        <v>678.38</v>
      </c>
    </row>
    <row r="3640" spans="1:4" ht="27.6">
      <c r="A3640" s="15">
        <v>4813</v>
      </c>
      <c r="B3640" s="17" t="s">
        <v>3931</v>
      </c>
      <c r="C3640" s="18" t="s">
        <v>332</v>
      </c>
      <c r="D3640" s="19">
        <v>225</v>
      </c>
    </row>
    <row r="3641" spans="1:4" ht="41.4">
      <c r="A3641" s="15">
        <v>37560</v>
      </c>
      <c r="B3641" s="17" t="s">
        <v>3932</v>
      </c>
      <c r="C3641" s="18" t="s">
        <v>334</v>
      </c>
      <c r="D3641" s="19">
        <v>19.68</v>
      </c>
    </row>
    <row r="3642" spans="1:4" ht="41.4">
      <c r="A3642" s="15">
        <v>37557</v>
      </c>
      <c r="B3642" s="17" t="s">
        <v>3933</v>
      </c>
      <c r="C3642" s="18" t="s">
        <v>334</v>
      </c>
      <c r="D3642" s="19">
        <v>5.97</v>
      </c>
    </row>
    <row r="3643" spans="1:4" ht="41.4">
      <c r="A3643" s="15">
        <v>37556</v>
      </c>
      <c r="B3643" s="17" t="s">
        <v>3934</v>
      </c>
      <c r="C3643" s="18" t="s">
        <v>334</v>
      </c>
      <c r="D3643" s="19">
        <v>11.56</v>
      </c>
    </row>
    <row r="3644" spans="1:4" ht="55.2">
      <c r="A3644" s="15">
        <v>37559</v>
      </c>
      <c r="B3644" s="17" t="s">
        <v>3935</v>
      </c>
      <c r="C3644" s="18" t="s">
        <v>334</v>
      </c>
      <c r="D3644" s="19">
        <v>14.18</v>
      </c>
    </row>
    <row r="3645" spans="1:4" ht="55.2">
      <c r="A3645" s="15">
        <v>37539</v>
      </c>
      <c r="B3645" s="17" t="s">
        <v>3936</v>
      </c>
      <c r="C3645" s="18" t="s">
        <v>334</v>
      </c>
      <c r="D3645" s="19">
        <v>10</v>
      </c>
    </row>
    <row r="3646" spans="1:4" ht="55.2">
      <c r="A3646" s="15">
        <v>37558</v>
      </c>
      <c r="B3646" s="17" t="s">
        <v>3937</v>
      </c>
      <c r="C3646" s="18" t="s">
        <v>334</v>
      </c>
      <c r="D3646" s="19">
        <v>18.64</v>
      </c>
    </row>
    <row r="3647" spans="1:4" ht="27.6">
      <c r="A3647" s="15">
        <v>34723</v>
      </c>
      <c r="B3647" s="17" t="s">
        <v>3938</v>
      </c>
      <c r="C3647" s="18" t="s">
        <v>332</v>
      </c>
      <c r="D3647" s="19">
        <v>519.75</v>
      </c>
    </row>
    <row r="3648" spans="1:4" ht="27.6">
      <c r="A3648" s="15">
        <v>34721</v>
      </c>
      <c r="B3648" s="17" t="s">
        <v>3939</v>
      </c>
      <c r="C3648" s="18" t="s">
        <v>332</v>
      </c>
      <c r="D3648" s="19">
        <v>648</v>
      </c>
    </row>
    <row r="3649" spans="1:4" ht="27.6">
      <c r="A3649" s="15">
        <v>4309</v>
      </c>
      <c r="B3649" s="17" t="s">
        <v>3940</v>
      </c>
      <c r="C3649" s="18" t="s">
        <v>334</v>
      </c>
      <c r="D3649" s="19">
        <v>6.51</v>
      </c>
    </row>
    <row r="3650" spans="1:4" ht="27.6">
      <c r="A3650" s="15">
        <v>4307</v>
      </c>
      <c r="B3650" s="17" t="s">
        <v>3941</v>
      </c>
      <c r="C3650" s="18" t="s">
        <v>334</v>
      </c>
      <c r="D3650" s="19">
        <v>11.14</v>
      </c>
    </row>
    <row r="3651" spans="1:4" ht="27.6">
      <c r="A3651" s="15">
        <v>10850</v>
      </c>
      <c r="B3651" s="17" t="s">
        <v>3942</v>
      </c>
      <c r="C3651" s="18" t="s">
        <v>334</v>
      </c>
      <c r="D3651" s="19">
        <v>33.75</v>
      </c>
    </row>
    <row r="3652" spans="1:4" ht="41.4">
      <c r="A3652" s="15">
        <v>42438</v>
      </c>
      <c r="B3652" s="17" t="s">
        <v>3943</v>
      </c>
      <c r="C3652" s="18" t="s">
        <v>334</v>
      </c>
      <c r="D3652" s="19">
        <v>1789.7</v>
      </c>
    </row>
    <row r="3653" spans="1:4" ht="27.6">
      <c r="A3653" s="15">
        <v>4792</v>
      </c>
      <c r="B3653" s="17" t="s">
        <v>3944</v>
      </c>
      <c r="C3653" s="18" t="s">
        <v>332</v>
      </c>
      <c r="D3653" s="19">
        <v>138.46</v>
      </c>
    </row>
    <row r="3654" spans="1:4" ht="27.6">
      <c r="A3654" s="15">
        <v>4790</v>
      </c>
      <c r="B3654" s="17" t="s">
        <v>3945</v>
      </c>
      <c r="C3654" s="18" t="s">
        <v>332</v>
      </c>
      <c r="D3654" s="19">
        <v>83.25</v>
      </c>
    </row>
    <row r="3655" spans="1:4" ht="27.6">
      <c r="A3655" s="15">
        <v>40671</v>
      </c>
      <c r="B3655" s="17" t="s">
        <v>3946</v>
      </c>
      <c r="C3655" s="18" t="s">
        <v>332</v>
      </c>
      <c r="D3655" s="19">
        <v>75.959999999999994</v>
      </c>
    </row>
    <row r="3656" spans="1:4" ht="27.6">
      <c r="A3656" s="15">
        <v>7552</v>
      </c>
      <c r="B3656" s="17" t="s">
        <v>3947</v>
      </c>
      <c r="C3656" s="18" t="s">
        <v>334</v>
      </c>
      <c r="D3656" s="19">
        <v>23.57</v>
      </c>
    </row>
    <row r="3657" spans="1:4">
      <c r="A3657" s="15">
        <v>4893</v>
      </c>
      <c r="B3657" s="17" t="s">
        <v>3948</v>
      </c>
      <c r="C3657" s="18" t="s">
        <v>334</v>
      </c>
      <c r="D3657" s="19">
        <v>8.59</v>
      </c>
    </row>
    <row r="3658" spans="1:4">
      <c r="A3658" s="15">
        <v>4894</v>
      </c>
      <c r="B3658" s="17" t="s">
        <v>3949</v>
      </c>
      <c r="C3658" s="18" t="s">
        <v>334</v>
      </c>
      <c r="D3658" s="19">
        <v>7.37</v>
      </c>
    </row>
    <row r="3659" spans="1:4">
      <c r="A3659" s="15">
        <v>4888</v>
      </c>
      <c r="B3659" s="17" t="s">
        <v>3950</v>
      </c>
      <c r="C3659" s="18" t="s">
        <v>334</v>
      </c>
      <c r="D3659" s="19">
        <v>2.5099999999999998</v>
      </c>
    </row>
    <row r="3660" spans="1:4">
      <c r="A3660" s="15">
        <v>4890</v>
      </c>
      <c r="B3660" s="17" t="s">
        <v>3951</v>
      </c>
      <c r="C3660" s="18" t="s">
        <v>334</v>
      </c>
      <c r="D3660" s="19">
        <v>4.72</v>
      </c>
    </row>
    <row r="3661" spans="1:4">
      <c r="A3661" s="15">
        <v>12411</v>
      </c>
      <c r="B3661" s="17" t="s">
        <v>3952</v>
      </c>
      <c r="C3661" s="18" t="s">
        <v>334</v>
      </c>
      <c r="D3661" s="19">
        <v>25.41</v>
      </c>
    </row>
    <row r="3662" spans="1:4">
      <c r="A3662" s="15">
        <v>4891</v>
      </c>
      <c r="B3662" s="17" t="s">
        <v>3953</v>
      </c>
      <c r="C3662" s="18" t="s">
        <v>334</v>
      </c>
      <c r="D3662" s="19">
        <v>12.7</v>
      </c>
    </row>
    <row r="3663" spans="1:4">
      <c r="A3663" s="15">
        <v>4889</v>
      </c>
      <c r="B3663" s="17" t="s">
        <v>3954</v>
      </c>
      <c r="C3663" s="18" t="s">
        <v>334</v>
      </c>
      <c r="D3663" s="19">
        <v>3.39</v>
      </c>
    </row>
    <row r="3664" spans="1:4">
      <c r="A3664" s="15">
        <v>4892</v>
      </c>
      <c r="B3664" s="17" t="s">
        <v>3955</v>
      </c>
      <c r="C3664" s="18" t="s">
        <v>334</v>
      </c>
      <c r="D3664" s="19">
        <v>35.58</v>
      </c>
    </row>
    <row r="3665" spans="1:4">
      <c r="A3665" s="15">
        <v>12412</v>
      </c>
      <c r="B3665" s="17" t="s">
        <v>3956</v>
      </c>
      <c r="C3665" s="18" t="s">
        <v>334</v>
      </c>
      <c r="D3665" s="19">
        <v>66.14</v>
      </c>
    </row>
    <row r="3666" spans="1:4">
      <c r="A3666" s="15">
        <v>11073</v>
      </c>
      <c r="B3666" s="17" t="s">
        <v>3957</v>
      </c>
      <c r="C3666" s="18" t="s">
        <v>334</v>
      </c>
      <c r="D3666" s="19">
        <v>4.97</v>
      </c>
    </row>
    <row r="3667" spans="1:4">
      <c r="A3667" s="15">
        <v>11071</v>
      </c>
      <c r="B3667" s="17" t="s">
        <v>3958</v>
      </c>
      <c r="C3667" s="18" t="s">
        <v>334</v>
      </c>
      <c r="D3667" s="19">
        <v>8.0500000000000007</v>
      </c>
    </row>
    <row r="3668" spans="1:4">
      <c r="A3668" s="15">
        <v>11072</v>
      </c>
      <c r="B3668" s="17" t="s">
        <v>3959</v>
      </c>
      <c r="C3668" s="18" t="s">
        <v>334</v>
      </c>
      <c r="D3668" s="19">
        <v>2.81</v>
      </c>
    </row>
    <row r="3669" spans="1:4">
      <c r="A3669" s="15">
        <v>4895</v>
      </c>
      <c r="B3669" s="17" t="s">
        <v>3960</v>
      </c>
      <c r="C3669" s="18" t="s">
        <v>334</v>
      </c>
      <c r="D3669" s="19">
        <v>0.54</v>
      </c>
    </row>
    <row r="3670" spans="1:4">
      <c r="A3670" s="15">
        <v>4907</v>
      </c>
      <c r="B3670" s="17" t="s">
        <v>3961</v>
      </c>
      <c r="C3670" s="18" t="s">
        <v>334</v>
      </c>
      <c r="D3670" s="19">
        <v>34.020000000000003</v>
      </c>
    </row>
    <row r="3671" spans="1:4">
      <c r="A3671" s="15">
        <v>4902</v>
      </c>
      <c r="B3671" s="17" t="s">
        <v>3962</v>
      </c>
      <c r="C3671" s="18" t="s">
        <v>334</v>
      </c>
      <c r="D3671" s="19">
        <v>77</v>
      </c>
    </row>
    <row r="3672" spans="1:4">
      <c r="A3672" s="15">
        <v>4908</v>
      </c>
      <c r="B3672" s="17" t="s">
        <v>3963</v>
      </c>
      <c r="C3672" s="18" t="s">
        <v>334</v>
      </c>
      <c r="D3672" s="19">
        <v>156.36000000000001</v>
      </c>
    </row>
    <row r="3673" spans="1:4">
      <c r="A3673" s="15">
        <v>4909</v>
      </c>
      <c r="B3673" s="17" t="s">
        <v>3964</v>
      </c>
      <c r="C3673" s="18" t="s">
        <v>334</v>
      </c>
      <c r="D3673" s="19">
        <v>301.97000000000003</v>
      </c>
    </row>
    <row r="3674" spans="1:4">
      <c r="A3674" s="15">
        <v>4903</v>
      </c>
      <c r="B3674" s="17" t="s">
        <v>3965</v>
      </c>
      <c r="C3674" s="18" t="s">
        <v>334</v>
      </c>
      <c r="D3674" s="19">
        <v>887.91</v>
      </c>
    </row>
    <row r="3675" spans="1:4">
      <c r="A3675" s="15">
        <v>4897</v>
      </c>
      <c r="B3675" s="17" t="s">
        <v>3966</v>
      </c>
      <c r="C3675" s="18" t="s">
        <v>334</v>
      </c>
      <c r="D3675" s="19">
        <v>2.27</v>
      </c>
    </row>
    <row r="3676" spans="1:4">
      <c r="A3676" s="15">
        <v>4896</v>
      </c>
      <c r="B3676" s="17" t="s">
        <v>3967</v>
      </c>
      <c r="C3676" s="18" t="s">
        <v>334</v>
      </c>
      <c r="D3676" s="19">
        <v>0.81</v>
      </c>
    </row>
    <row r="3677" spans="1:4">
      <c r="A3677" s="15">
        <v>4900</v>
      </c>
      <c r="B3677" s="17" t="s">
        <v>3968</v>
      </c>
      <c r="C3677" s="18" t="s">
        <v>334</v>
      </c>
      <c r="D3677" s="19">
        <v>6.77</v>
      </c>
    </row>
    <row r="3678" spans="1:4">
      <c r="A3678" s="15">
        <v>4898</v>
      </c>
      <c r="B3678" s="17" t="s">
        <v>3969</v>
      </c>
      <c r="C3678" s="18" t="s">
        <v>334</v>
      </c>
      <c r="D3678" s="19">
        <v>2.5299999999999998</v>
      </c>
    </row>
    <row r="3679" spans="1:4">
      <c r="A3679" s="15">
        <v>4899</v>
      </c>
      <c r="B3679" s="17" t="s">
        <v>3970</v>
      </c>
      <c r="C3679" s="18" t="s">
        <v>334</v>
      </c>
      <c r="D3679" s="19">
        <v>9.2899999999999991</v>
      </c>
    </row>
    <row r="3680" spans="1:4">
      <c r="A3680" s="15">
        <v>11096</v>
      </c>
      <c r="B3680" s="17" t="s">
        <v>3971</v>
      </c>
      <c r="C3680" s="18" t="s">
        <v>407</v>
      </c>
      <c r="D3680" s="19">
        <v>0.39</v>
      </c>
    </row>
    <row r="3681" spans="1:4">
      <c r="A3681" s="15">
        <v>4741</v>
      </c>
      <c r="B3681" s="17" t="s">
        <v>3972</v>
      </c>
      <c r="C3681" s="18" t="s">
        <v>518</v>
      </c>
      <c r="D3681" s="19">
        <v>72.680000000000007</v>
      </c>
    </row>
    <row r="3682" spans="1:4">
      <c r="A3682" s="15">
        <v>4752</v>
      </c>
      <c r="B3682" s="17" t="s">
        <v>3973</v>
      </c>
      <c r="C3682" s="18" t="s">
        <v>119</v>
      </c>
      <c r="D3682" s="19">
        <v>9.82</v>
      </c>
    </row>
    <row r="3683" spans="1:4">
      <c r="A3683" s="15">
        <v>41091</v>
      </c>
      <c r="B3683" s="17" t="s">
        <v>3974</v>
      </c>
      <c r="C3683" s="18" t="s">
        <v>521</v>
      </c>
      <c r="D3683" s="19">
        <v>1741.33</v>
      </c>
    </row>
    <row r="3684" spans="1:4" ht="27.6">
      <c r="A3684" s="15">
        <v>13954</v>
      </c>
      <c r="B3684" s="17" t="s">
        <v>3975</v>
      </c>
      <c r="C3684" s="18" t="s">
        <v>334</v>
      </c>
      <c r="D3684" s="19">
        <v>6438.55</v>
      </c>
    </row>
    <row r="3685" spans="1:4" ht="27.6">
      <c r="A3685" s="15">
        <v>3411</v>
      </c>
      <c r="B3685" s="17" t="s">
        <v>3976</v>
      </c>
      <c r="C3685" s="18" t="s">
        <v>407</v>
      </c>
      <c r="D3685" s="19">
        <v>53.37</v>
      </c>
    </row>
    <row r="3686" spans="1:4">
      <c r="A3686" s="15">
        <v>39995</v>
      </c>
      <c r="B3686" s="17" t="s">
        <v>3977</v>
      </c>
      <c r="C3686" s="18" t="s">
        <v>518</v>
      </c>
      <c r="D3686" s="19">
        <v>410.62</v>
      </c>
    </row>
    <row r="3687" spans="1:4" ht="27.6">
      <c r="A3687" s="15">
        <v>11615</v>
      </c>
      <c r="B3687" s="17" t="s">
        <v>3978</v>
      </c>
      <c r="C3687" s="18" t="s">
        <v>332</v>
      </c>
      <c r="D3687" s="19">
        <v>3.48</v>
      </c>
    </row>
    <row r="3688" spans="1:4" ht="27.6">
      <c r="A3688" s="15">
        <v>3408</v>
      </c>
      <c r="B3688" s="17" t="s">
        <v>3979</v>
      </c>
      <c r="C3688" s="18" t="s">
        <v>332</v>
      </c>
      <c r="D3688" s="19">
        <v>9.25</v>
      </c>
    </row>
    <row r="3689" spans="1:4" ht="27.6">
      <c r="A3689" s="15">
        <v>3409</v>
      </c>
      <c r="B3689" s="17" t="s">
        <v>3980</v>
      </c>
      <c r="C3689" s="18" t="s">
        <v>332</v>
      </c>
      <c r="D3689" s="19">
        <v>23.12</v>
      </c>
    </row>
    <row r="3690" spans="1:4">
      <c r="A3690" s="15">
        <v>11427</v>
      </c>
      <c r="B3690" s="17" t="s">
        <v>3981</v>
      </c>
      <c r="C3690" s="18" t="s">
        <v>407</v>
      </c>
      <c r="D3690" s="19">
        <v>101.73</v>
      </c>
    </row>
    <row r="3691" spans="1:4" ht="27.6">
      <c r="A3691" s="15">
        <v>4491</v>
      </c>
      <c r="B3691" s="17" t="s">
        <v>200</v>
      </c>
      <c r="C3691" s="18" t="s">
        <v>89</v>
      </c>
      <c r="D3691" s="19">
        <v>7.23</v>
      </c>
    </row>
    <row r="3692" spans="1:4" ht="27.6">
      <c r="A3692" s="15">
        <v>2745</v>
      </c>
      <c r="B3692" s="17" t="s">
        <v>3982</v>
      </c>
      <c r="C3692" s="18" t="s">
        <v>89</v>
      </c>
      <c r="D3692" s="19">
        <v>2.42</v>
      </c>
    </row>
    <row r="3693" spans="1:4" ht="27.6">
      <c r="A3693" s="15">
        <v>14439</v>
      </c>
      <c r="B3693" s="17" t="s">
        <v>3983</v>
      </c>
      <c r="C3693" s="18" t="s">
        <v>89</v>
      </c>
      <c r="D3693" s="19">
        <v>3</v>
      </c>
    </row>
    <row r="3694" spans="1:4" ht="27.6">
      <c r="A3694" s="15">
        <v>26022</v>
      </c>
      <c r="B3694" s="17" t="s">
        <v>3984</v>
      </c>
      <c r="C3694" s="18" t="s">
        <v>334</v>
      </c>
      <c r="D3694" s="19">
        <v>185.63</v>
      </c>
    </row>
    <row r="3695" spans="1:4" ht="27.6">
      <c r="A3695" s="15">
        <v>12362</v>
      </c>
      <c r="B3695" s="17" t="s">
        <v>3985</v>
      </c>
      <c r="C3695" s="18" t="s">
        <v>334</v>
      </c>
      <c r="D3695" s="19">
        <v>12.39</v>
      </c>
    </row>
    <row r="3696" spans="1:4">
      <c r="A3696" s="15">
        <v>421</v>
      </c>
      <c r="B3696" s="17" t="s">
        <v>3986</v>
      </c>
      <c r="C3696" s="18" t="s">
        <v>334</v>
      </c>
      <c r="D3696" s="19">
        <v>9.6300000000000008</v>
      </c>
    </row>
    <row r="3697" spans="1:4" ht="27.6">
      <c r="A3697" s="15">
        <v>14148</v>
      </c>
      <c r="B3697" s="17" t="s">
        <v>3987</v>
      </c>
      <c r="C3697" s="18" t="s">
        <v>334</v>
      </c>
      <c r="D3697" s="19">
        <v>0.86</v>
      </c>
    </row>
    <row r="3698" spans="1:4">
      <c r="A3698" s="15">
        <v>4341</v>
      </c>
      <c r="B3698" s="17" t="s">
        <v>3988</v>
      </c>
      <c r="C3698" s="18" t="s">
        <v>334</v>
      </c>
      <c r="D3698" s="19">
        <v>0.52</v>
      </c>
    </row>
    <row r="3699" spans="1:4">
      <c r="A3699" s="15">
        <v>4337</v>
      </c>
      <c r="B3699" s="17" t="s">
        <v>3989</v>
      </c>
      <c r="C3699" s="18" t="s">
        <v>334</v>
      </c>
      <c r="D3699" s="19">
        <v>1.31</v>
      </c>
    </row>
    <row r="3700" spans="1:4">
      <c r="A3700" s="15">
        <v>4339</v>
      </c>
      <c r="B3700" s="17" t="s">
        <v>3990</v>
      </c>
      <c r="C3700" s="18" t="s">
        <v>334</v>
      </c>
      <c r="D3700" s="19">
        <v>0.27</v>
      </c>
    </row>
    <row r="3701" spans="1:4">
      <c r="A3701" s="15">
        <v>39997</v>
      </c>
      <c r="B3701" s="17" t="s">
        <v>3991</v>
      </c>
      <c r="C3701" s="18" t="s">
        <v>334</v>
      </c>
      <c r="D3701" s="19">
        <v>0.15</v>
      </c>
    </row>
    <row r="3702" spans="1:4">
      <c r="A3702" s="15">
        <v>11971</v>
      </c>
      <c r="B3702" s="17" t="s">
        <v>3992</v>
      </c>
      <c r="C3702" s="18" t="s">
        <v>334</v>
      </c>
      <c r="D3702" s="19">
        <v>2.17</v>
      </c>
    </row>
    <row r="3703" spans="1:4">
      <c r="A3703" s="15">
        <v>4342</v>
      </c>
      <c r="B3703" s="17" t="s">
        <v>3993</v>
      </c>
      <c r="C3703" s="18" t="s">
        <v>334</v>
      </c>
      <c r="D3703" s="19">
        <v>0.11</v>
      </c>
    </row>
    <row r="3704" spans="1:4">
      <c r="A3704" s="15">
        <v>4330</v>
      </c>
      <c r="B3704" s="17" t="s">
        <v>3994</v>
      </c>
      <c r="C3704" s="18" t="s">
        <v>334</v>
      </c>
      <c r="D3704" s="19">
        <v>7.0000000000000007E-2</v>
      </c>
    </row>
    <row r="3705" spans="1:4">
      <c r="A3705" s="15">
        <v>4340</v>
      </c>
      <c r="B3705" s="17" t="s">
        <v>3995</v>
      </c>
      <c r="C3705" s="18" t="s">
        <v>334</v>
      </c>
      <c r="D3705" s="19">
        <v>0.6</v>
      </c>
    </row>
    <row r="3706" spans="1:4">
      <c r="A3706" s="15">
        <v>5088</v>
      </c>
      <c r="B3706" s="17" t="s">
        <v>3996</v>
      </c>
      <c r="C3706" s="18" t="s">
        <v>334</v>
      </c>
      <c r="D3706" s="19">
        <v>7.2</v>
      </c>
    </row>
    <row r="3707" spans="1:4" ht="27.6">
      <c r="A3707" s="15">
        <v>11154</v>
      </c>
      <c r="B3707" s="17" t="s">
        <v>3997</v>
      </c>
      <c r="C3707" s="18" t="s">
        <v>334</v>
      </c>
      <c r="D3707" s="19">
        <v>1086.6199999999999</v>
      </c>
    </row>
    <row r="3708" spans="1:4" ht="55.2">
      <c r="A3708" s="15">
        <v>4989</v>
      </c>
      <c r="B3708" s="17" t="s">
        <v>3998</v>
      </c>
      <c r="C3708" s="18" t="s">
        <v>334</v>
      </c>
      <c r="D3708" s="19">
        <v>288.52999999999997</v>
      </c>
    </row>
    <row r="3709" spans="1:4" ht="55.2">
      <c r="A3709" s="15">
        <v>4982</v>
      </c>
      <c r="B3709" s="17" t="s">
        <v>3999</v>
      </c>
      <c r="C3709" s="18" t="s">
        <v>334</v>
      </c>
      <c r="D3709" s="19">
        <v>270.62</v>
      </c>
    </row>
    <row r="3710" spans="1:4" ht="55.2">
      <c r="A3710" s="15">
        <v>4962</v>
      </c>
      <c r="B3710" s="17" t="s">
        <v>4000</v>
      </c>
      <c r="C3710" s="18" t="s">
        <v>334</v>
      </c>
      <c r="D3710" s="19">
        <v>213.42</v>
      </c>
    </row>
    <row r="3711" spans="1:4" ht="55.2">
      <c r="A3711" s="15">
        <v>4981</v>
      </c>
      <c r="B3711" s="17" t="s">
        <v>4001</v>
      </c>
      <c r="C3711" s="18" t="s">
        <v>334</v>
      </c>
      <c r="D3711" s="19">
        <v>190</v>
      </c>
    </row>
    <row r="3712" spans="1:4" ht="55.2">
      <c r="A3712" s="15">
        <v>4964</v>
      </c>
      <c r="B3712" s="17" t="s">
        <v>4002</v>
      </c>
      <c r="C3712" s="18" t="s">
        <v>334</v>
      </c>
      <c r="D3712" s="19">
        <v>241.04</v>
      </c>
    </row>
    <row r="3713" spans="1:4" ht="55.2">
      <c r="A3713" s="15">
        <v>4992</v>
      </c>
      <c r="B3713" s="17" t="s">
        <v>4003</v>
      </c>
      <c r="C3713" s="18" t="s">
        <v>334</v>
      </c>
      <c r="D3713" s="19">
        <v>235.45</v>
      </c>
    </row>
    <row r="3714" spans="1:4" ht="55.2">
      <c r="A3714" s="15">
        <v>4987</v>
      </c>
      <c r="B3714" s="17" t="s">
        <v>4004</v>
      </c>
      <c r="C3714" s="18" t="s">
        <v>334</v>
      </c>
      <c r="D3714" s="19">
        <v>269.37</v>
      </c>
    </row>
    <row r="3715" spans="1:4" ht="41.4">
      <c r="A3715" s="15">
        <v>39021</v>
      </c>
      <c r="B3715" s="17" t="s">
        <v>4005</v>
      </c>
      <c r="C3715" s="18" t="s">
        <v>334</v>
      </c>
      <c r="D3715" s="19">
        <v>488.76</v>
      </c>
    </row>
    <row r="3716" spans="1:4" ht="41.4">
      <c r="A3716" s="15">
        <v>39022</v>
      </c>
      <c r="B3716" s="17" t="s">
        <v>4006</v>
      </c>
      <c r="C3716" s="18" t="s">
        <v>334</v>
      </c>
      <c r="D3716" s="19">
        <v>604.45000000000005</v>
      </c>
    </row>
    <row r="3717" spans="1:4" ht="41.4">
      <c r="A3717" s="15">
        <v>39024</v>
      </c>
      <c r="B3717" s="17" t="s">
        <v>4007</v>
      </c>
      <c r="C3717" s="18" t="s">
        <v>334</v>
      </c>
      <c r="D3717" s="19">
        <v>1014.25</v>
      </c>
    </row>
    <row r="3718" spans="1:4" ht="27.6">
      <c r="A3718" s="15">
        <v>4914</v>
      </c>
      <c r="B3718" s="17" t="s">
        <v>4008</v>
      </c>
      <c r="C3718" s="18" t="s">
        <v>332</v>
      </c>
      <c r="D3718" s="19">
        <v>822.38</v>
      </c>
    </row>
    <row r="3719" spans="1:4" ht="27.6">
      <c r="A3719" s="15">
        <v>4917</v>
      </c>
      <c r="B3719" s="17" t="s">
        <v>4009</v>
      </c>
      <c r="C3719" s="18" t="s">
        <v>332</v>
      </c>
      <c r="D3719" s="19">
        <v>567.94000000000005</v>
      </c>
    </row>
    <row r="3720" spans="1:4" ht="27.6">
      <c r="A3720" s="15">
        <v>39025</v>
      </c>
      <c r="B3720" s="17" t="s">
        <v>4010</v>
      </c>
      <c r="C3720" s="18" t="s">
        <v>334</v>
      </c>
      <c r="D3720" s="19">
        <v>1040</v>
      </c>
    </row>
    <row r="3721" spans="1:4" ht="27.6">
      <c r="A3721" s="15">
        <v>4930</v>
      </c>
      <c r="B3721" s="17" t="s">
        <v>4011</v>
      </c>
      <c r="C3721" s="18" t="s">
        <v>332</v>
      </c>
      <c r="D3721" s="19">
        <v>525.27</v>
      </c>
    </row>
    <row r="3722" spans="1:4" ht="41.4">
      <c r="A3722" s="15">
        <v>4922</v>
      </c>
      <c r="B3722" s="17" t="s">
        <v>4012</v>
      </c>
      <c r="C3722" s="18" t="s">
        <v>332</v>
      </c>
      <c r="D3722" s="19">
        <v>526.80999999999995</v>
      </c>
    </row>
    <row r="3723" spans="1:4" ht="41.4">
      <c r="A3723" s="15">
        <v>4911</v>
      </c>
      <c r="B3723" s="17" t="s">
        <v>4013</v>
      </c>
      <c r="C3723" s="18" t="s">
        <v>332</v>
      </c>
      <c r="D3723" s="19">
        <v>344.4</v>
      </c>
    </row>
    <row r="3724" spans="1:4" ht="41.4">
      <c r="A3724" s="15">
        <v>37518</v>
      </c>
      <c r="B3724" s="17" t="s">
        <v>4014</v>
      </c>
      <c r="C3724" s="18" t="s">
        <v>332</v>
      </c>
      <c r="D3724" s="19">
        <v>559.65</v>
      </c>
    </row>
    <row r="3725" spans="1:4" ht="27.6">
      <c r="A3725" s="15">
        <v>4910</v>
      </c>
      <c r="B3725" s="17" t="s">
        <v>4015</v>
      </c>
      <c r="C3725" s="18" t="s">
        <v>332</v>
      </c>
      <c r="D3725" s="19">
        <v>471.79</v>
      </c>
    </row>
    <row r="3726" spans="1:4" ht="41.4">
      <c r="A3726" s="15">
        <v>4943</v>
      </c>
      <c r="B3726" s="17" t="s">
        <v>4016</v>
      </c>
      <c r="C3726" s="18" t="s">
        <v>332</v>
      </c>
      <c r="D3726" s="19">
        <v>702.85</v>
      </c>
    </row>
    <row r="3727" spans="1:4" ht="27.6">
      <c r="A3727" s="15">
        <v>5002</v>
      </c>
      <c r="B3727" s="17" t="s">
        <v>4017</v>
      </c>
      <c r="C3727" s="18" t="s">
        <v>332</v>
      </c>
      <c r="D3727" s="19">
        <v>324.22000000000003</v>
      </c>
    </row>
    <row r="3728" spans="1:4" ht="27.6">
      <c r="A3728" s="15">
        <v>4977</v>
      </c>
      <c r="B3728" s="17" t="s">
        <v>4018</v>
      </c>
      <c r="C3728" s="18" t="s">
        <v>332</v>
      </c>
      <c r="D3728" s="19">
        <v>218.86</v>
      </c>
    </row>
    <row r="3729" spans="1:4" ht="27.6">
      <c r="A3729" s="15">
        <v>5028</v>
      </c>
      <c r="B3729" s="17" t="s">
        <v>4019</v>
      </c>
      <c r="C3729" s="18" t="s">
        <v>332</v>
      </c>
      <c r="D3729" s="19">
        <v>535.52</v>
      </c>
    </row>
    <row r="3730" spans="1:4" ht="27.6">
      <c r="A3730" s="15">
        <v>4998</v>
      </c>
      <c r="B3730" s="17" t="s">
        <v>4020</v>
      </c>
      <c r="C3730" s="18" t="s">
        <v>332</v>
      </c>
      <c r="D3730" s="19">
        <v>444.76</v>
      </c>
    </row>
    <row r="3731" spans="1:4" ht="27.6">
      <c r="A3731" s="15">
        <v>4969</v>
      </c>
      <c r="B3731" s="17" t="s">
        <v>4021</v>
      </c>
      <c r="C3731" s="18" t="s">
        <v>332</v>
      </c>
      <c r="D3731" s="19">
        <v>309.54000000000002</v>
      </c>
    </row>
    <row r="3732" spans="1:4" ht="41.4">
      <c r="A3732" s="15">
        <v>11364</v>
      </c>
      <c r="B3732" s="17" t="s">
        <v>4022</v>
      </c>
      <c r="C3732" s="18" t="s">
        <v>334</v>
      </c>
      <c r="D3732" s="19">
        <v>163.22</v>
      </c>
    </row>
    <row r="3733" spans="1:4" ht="41.4">
      <c r="A3733" s="15">
        <v>11365</v>
      </c>
      <c r="B3733" s="17" t="s">
        <v>4023</v>
      </c>
      <c r="C3733" s="18" t="s">
        <v>334</v>
      </c>
      <c r="D3733" s="19">
        <v>169.39</v>
      </c>
    </row>
    <row r="3734" spans="1:4" ht="41.4">
      <c r="A3734" s="15">
        <v>11366</v>
      </c>
      <c r="B3734" s="17" t="s">
        <v>4024</v>
      </c>
      <c r="C3734" s="18" t="s">
        <v>334</v>
      </c>
      <c r="D3734" s="19">
        <v>180.06</v>
      </c>
    </row>
    <row r="3735" spans="1:4" ht="41.4">
      <c r="A3735" s="15">
        <v>43777</v>
      </c>
      <c r="B3735" s="17" t="s">
        <v>4025</v>
      </c>
      <c r="C3735" s="18" t="s">
        <v>334</v>
      </c>
      <c r="D3735" s="19">
        <v>211.51</v>
      </c>
    </row>
    <row r="3736" spans="1:4" ht="55.2">
      <c r="A3736" s="15">
        <v>20322</v>
      </c>
      <c r="B3736" s="17" t="s">
        <v>4026</v>
      </c>
      <c r="C3736" s="18" t="s">
        <v>334</v>
      </c>
      <c r="D3736" s="19">
        <v>196.34</v>
      </c>
    </row>
    <row r="3737" spans="1:4" ht="41.4">
      <c r="A3737" s="15">
        <v>10553</v>
      </c>
      <c r="B3737" s="17" t="s">
        <v>4027</v>
      </c>
      <c r="C3737" s="18" t="s">
        <v>334</v>
      </c>
      <c r="D3737" s="19">
        <v>178.28</v>
      </c>
    </row>
    <row r="3738" spans="1:4" ht="41.4">
      <c r="A3738" s="15">
        <v>5020</v>
      </c>
      <c r="B3738" s="17" t="s">
        <v>4028</v>
      </c>
      <c r="C3738" s="18" t="s">
        <v>334</v>
      </c>
      <c r="D3738" s="19">
        <v>187.96</v>
      </c>
    </row>
    <row r="3739" spans="1:4" ht="41.4">
      <c r="A3739" s="15">
        <v>10554</v>
      </c>
      <c r="B3739" s="17" t="s">
        <v>4029</v>
      </c>
      <c r="C3739" s="18" t="s">
        <v>334</v>
      </c>
      <c r="D3739" s="19">
        <v>179.86</v>
      </c>
    </row>
    <row r="3740" spans="1:4" ht="41.4">
      <c r="A3740" s="15">
        <v>10555</v>
      </c>
      <c r="B3740" s="17" t="s">
        <v>4030</v>
      </c>
      <c r="C3740" s="18" t="s">
        <v>334</v>
      </c>
      <c r="D3740" s="19">
        <v>196.14</v>
      </c>
    </row>
    <row r="3741" spans="1:4" ht="41.4">
      <c r="A3741" s="15">
        <v>10556</v>
      </c>
      <c r="B3741" s="17" t="s">
        <v>4031</v>
      </c>
      <c r="C3741" s="18" t="s">
        <v>334</v>
      </c>
      <c r="D3741" s="19">
        <v>260.79000000000002</v>
      </c>
    </row>
    <row r="3742" spans="1:4" ht="41.4">
      <c r="A3742" s="15">
        <v>39502</v>
      </c>
      <c r="B3742" s="17" t="s">
        <v>4032</v>
      </c>
      <c r="C3742" s="18" t="s">
        <v>334</v>
      </c>
      <c r="D3742" s="19">
        <v>366.21</v>
      </c>
    </row>
    <row r="3743" spans="1:4" ht="41.4">
      <c r="A3743" s="15">
        <v>39504</v>
      </c>
      <c r="B3743" s="17" t="s">
        <v>4033</v>
      </c>
      <c r="C3743" s="18" t="s">
        <v>334</v>
      </c>
      <c r="D3743" s="19">
        <v>404.96</v>
      </c>
    </row>
    <row r="3744" spans="1:4" ht="41.4">
      <c r="A3744" s="15">
        <v>39503</v>
      </c>
      <c r="B3744" s="17" t="s">
        <v>4034</v>
      </c>
      <c r="C3744" s="18" t="s">
        <v>334</v>
      </c>
      <c r="D3744" s="19">
        <v>426.21</v>
      </c>
    </row>
    <row r="3745" spans="1:4" ht="41.4">
      <c r="A3745" s="15">
        <v>39505</v>
      </c>
      <c r="B3745" s="17" t="s">
        <v>4035</v>
      </c>
      <c r="C3745" s="18" t="s">
        <v>334</v>
      </c>
      <c r="D3745" s="19">
        <v>459.3</v>
      </c>
    </row>
    <row r="3746" spans="1:4">
      <c r="A3746" s="15">
        <v>25969</v>
      </c>
      <c r="B3746" s="17" t="s">
        <v>4036</v>
      </c>
      <c r="C3746" s="18" t="s">
        <v>334</v>
      </c>
      <c r="D3746" s="19">
        <v>360.15</v>
      </c>
    </row>
    <row r="3747" spans="1:4" ht="27.6">
      <c r="A3747" s="15">
        <v>4944</v>
      </c>
      <c r="B3747" s="17" t="s">
        <v>4037</v>
      </c>
      <c r="C3747" s="18" t="s">
        <v>332</v>
      </c>
      <c r="D3747" s="19">
        <v>1050.77</v>
      </c>
    </row>
    <row r="3748" spans="1:4">
      <c r="A3748" s="15">
        <v>21102</v>
      </c>
      <c r="B3748" s="17" t="s">
        <v>4038</v>
      </c>
      <c r="C3748" s="18" t="s">
        <v>334</v>
      </c>
      <c r="D3748" s="19">
        <v>32.340000000000003</v>
      </c>
    </row>
    <row r="3749" spans="1:4">
      <c r="A3749" s="15">
        <v>21101</v>
      </c>
      <c r="B3749" s="17" t="s">
        <v>4039</v>
      </c>
      <c r="C3749" s="18" t="s">
        <v>334</v>
      </c>
      <c r="D3749" s="19">
        <v>20.76</v>
      </c>
    </row>
    <row r="3750" spans="1:4" ht="27.6">
      <c r="A3750" s="15">
        <v>34713</v>
      </c>
      <c r="B3750" s="17" t="s">
        <v>4040</v>
      </c>
      <c r="C3750" s="18" t="s">
        <v>332</v>
      </c>
      <c r="D3750" s="19">
        <v>338.2</v>
      </c>
    </row>
    <row r="3751" spans="1:4" ht="41.4">
      <c r="A3751" s="15">
        <v>4947</v>
      </c>
      <c r="B3751" s="17" t="s">
        <v>4041</v>
      </c>
      <c r="C3751" s="18" t="s">
        <v>332</v>
      </c>
      <c r="D3751" s="19">
        <v>675.02</v>
      </c>
    </row>
    <row r="3752" spans="1:4" ht="27.6">
      <c r="A3752" s="15">
        <v>37563</v>
      </c>
      <c r="B3752" s="17" t="s">
        <v>4042</v>
      </c>
      <c r="C3752" s="18" t="s">
        <v>332</v>
      </c>
      <c r="D3752" s="19">
        <v>518.30999999999995</v>
      </c>
    </row>
    <row r="3753" spans="1:4" ht="27.6">
      <c r="A3753" s="15">
        <v>4948</v>
      </c>
      <c r="B3753" s="17" t="s">
        <v>4043</v>
      </c>
      <c r="C3753" s="18" t="s">
        <v>332</v>
      </c>
      <c r="D3753" s="19">
        <v>470.38</v>
      </c>
    </row>
    <row r="3754" spans="1:4" ht="41.4">
      <c r="A3754" s="15">
        <v>37561</v>
      </c>
      <c r="B3754" s="17" t="s">
        <v>4044</v>
      </c>
      <c r="C3754" s="18" t="s">
        <v>332</v>
      </c>
      <c r="D3754" s="19">
        <v>967.54</v>
      </c>
    </row>
    <row r="3755" spans="1:4" ht="41.4">
      <c r="A3755" s="15">
        <v>37562</v>
      </c>
      <c r="B3755" s="17" t="s">
        <v>4045</v>
      </c>
      <c r="C3755" s="18" t="s">
        <v>332</v>
      </c>
      <c r="D3755" s="19">
        <v>620.58000000000004</v>
      </c>
    </row>
    <row r="3756" spans="1:4" ht="27.6">
      <c r="A3756" s="15">
        <v>14164</v>
      </c>
      <c r="B3756" s="17" t="s">
        <v>4046</v>
      </c>
      <c r="C3756" s="18" t="s">
        <v>334</v>
      </c>
      <c r="D3756" s="19">
        <v>1970.01</v>
      </c>
    </row>
    <row r="3757" spans="1:4" ht="27.6">
      <c r="A3757" s="15">
        <v>14163</v>
      </c>
      <c r="B3757" s="17" t="s">
        <v>4047</v>
      </c>
      <c r="C3757" s="18" t="s">
        <v>334</v>
      </c>
      <c r="D3757" s="19">
        <v>2239.0500000000002</v>
      </c>
    </row>
    <row r="3758" spans="1:4" ht="27.6">
      <c r="A3758" s="15">
        <v>5051</v>
      </c>
      <c r="B3758" s="17" t="s">
        <v>4048</v>
      </c>
      <c r="C3758" s="18" t="s">
        <v>334</v>
      </c>
      <c r="D3758" s="19">
        <v>1904.28</v>
      </c>
    </row>
    <row r="3759" spans="1:4" ht="27.6">
      <c r="A3759" s="15">
        <v>14162</v>
      </c>
      <c r="B3759" s="17" t="s">
        <v>4049</v>
      </c>
      <c r="C3759" s="18" t="s">
        <v>334</v>
      </c>
      <c r="D3759" s="19">
        <v>1901.52</v>
      </c>
    </row>
    <row r="3760" spans="1:4" ht="27.6">
      <c r="A3760" s="15">
        <v>5052</v>
      </c>
      <c r="B3760" s="17" t="s">
        <v>4050</v>
      </c>
      <c r="C3760" s="18" t="s">
        <v>334</v>
      </c>
      <c r="D3760" s="19">
        <v>1418.8</v>
      </c>
    </row>
    <row r="3761" spans="1:4" ht="27.6">
      <c r="A3761" s="15">
        <v>14166</v>
      </c>
      <c r="B3761" s="17" t="s">
        <v>4051</v>
      </c>
      <c r="C3761" s="18" t="s">
        <v>334</v>
      </c>
      <c r="D3761" s="19">
        <v>1436.81</v>
      </c>
    </row>
    <row r="3762" spans="1:4" ht="27.6">
      <c r="A3762" s="15">
        <v>14165</v>
      </c>
      <c r="B3762" s="17" t="s">
        <v>4052</v>
      </c>
      <c r="C3762" s="18" t="s">
        <v>334</v>
      </c>
      <c r="D3762" s="19">
        <v>1990.51</v>
      </c>
    </row>
    <row r="3763" spans="1:4" ht="27.6">
      <c r="A3763" s="15">
        <v>5050</v>
      </c>
      <c r="B3763" s="17" t="s">
        <v>4053</v>
      </c>
      <c r="C3763" s="18" t="s">
        <v>334</v>
      </c>
      <c r="D3763" s="19">
        <v>489.91</v>
      </c>
    </row>
    <row r="3764" spans="1:4">
      <c r="A3764" s="15">
        <v>12366</v>
      </c>
      <c r="B3764" s="17" t="s">
        <v>4054</v>
      </c>
      <c r="C3764" s="18" t="s">
        <v>334</v>
      </c>
      <c r="D3764" s="19">
        <v>789.01</v>
      </c>
    </row>
    <row r="3765" spans="1:4">
      <c r="A3765" s="15">
        <v>5045</v>
      </c>
      <c r="B3765" s="17" t="s">
        <v>4055</v>
      </c>
      <c r="C3765" s="18" t="s">
        <v>334</v>
      </c>
      <c r="D3765" s="19">
        <v>1098.73</v>
      </c>
    </row>
    <row r="3766" spans="1:4">
      <c r="A3766" s="15">
        <v>5044</v>
      </c>
      <c r="B3766" s="17" t="s">
        <v>4056</v>
      </c>
      <c r="C3766" s="18" t="s">
        <v>334</v>
      </c>
      <c r="D3766" s="19">
        <v>775.17</v>
      </c>
    </row>
    <row r="3767" spans="1:4">
      <c r="A3767" s="15">
        <v>5055</v>
      </c>
      <c r="B3767" s="17" t="s">
        <v>4057</v>
      </c>
      <c r="C3767" s="18" t="s">
        <v>334</v>
      </c>
      <c r="D3767" s="19">
        <v>1102.08</v>
      </c>
    </row>
    <row r="3768" spans="1:4">
      <c r="A3768" s="15">
        <v>5053</v>
      </c>
      <c r="B3768" s="17" t="s">
        <v>4058</v>
      </c>
      <c r="C3768" s="18" t="s">
        <v>334</v>
      </c>
      <c r="D3768" s="19">
        <v>857.79</v>
      </c>
    </row>
    <row r="3769" spans="1:4">
      <c r="A3769" s="15">
        <v>5035</v>
      </c>
      <c r="B3769" s="17" t="s">
        <v>4059</v>
      </c>
      <c r="C3769" s="18" t="s">
        <v>334</v>
      </c>
      <c r="D3769" s="19">
        <v>1402.46</v>
      </c>
    </row>
    <row r="3770" spans="1:4">
      <c r="A3770" s="15">
        <v>5036</v>
      </c>
      <c r="B3770" s="17" t="s">
        <v>4060</v>
      </c>
      <c r="C3770" s="18" t="s">
        <v>334</v>
      </c>
      <c r="D3770" s="19">
        <v>2341.17</v>
      </c>
    </row>
    <row r="3771" spans="1:4">
      <c r="A3771" s="15">
        <v>5059</v>
      </c>
      <c r="B3771" s="17" t="s">
        <v>4061</v>
      </c>
      <c r="C3771" s="18" t="s">
        <v>334</v>
      </c>
      <c r="D3771" s="19">
        <v>1096.8499999999999</v>
      </c>
    </row>
    <row r="3772" spans="1:4">
      <c r="A3772" s="15">
        <v>5057</v>
      </c>
      <c r="B3772" s="17" t="s">
        <v>4062</v>
      </c>
      <c r="C3772" s="18" t="s">
        <v>334</v>
      </c>
      <c r="D3772" s="19">
        <v>943.2</v>
      </c>
    </row>
    <row r="3773" spans="1:4">
      <c r="A3773" s="15">
        <v>5033</v>
      </c>
      <c r="B3773" s="17" t="s">
        <v>4063</v>
      </c>
      <c r="C3773" s="18" t="s">
        <v>334</v>
      </c>
      <c r="D3773" s="19">
        <v>783</v>
      </c>
    </row>
    <row r="3774" spans="1:4">
      <c r="A3774" s="15">
        <v>5038</v>
      </c>
      <c r="B3774" s="17" t="s">
        <v>4064</v>
      </c>
      <c r="C3774" s="18" t="s">
        <v>334</v>
      </c>
      <c r="D3774" s="19">
        <v>638.14</v>
      </c>
    </row>
    <row r="3775" spans="1:4">
      <c r="A3775" s="15">
        <v>12372</v>
      </c>
      <c r="B3775" s="17" t="s">
        <v>4065</v>
      </c>
      <c r="C3775" s="18" t="s">
        <v>334</v>
      </c>
      <c r="D3775" s="19">
        <v>840.94</v>
      </c>
    </row>
    <row r="3776" spans="1:4">
      <c r="A3776" s="15">
        <v>13339</v>
      </c>
      <c r="B3776" s="17" t="s">
        <v>4066</v>
      </c>
      <c r="C3776" s="18" t="s">
        <v>334</v>
      </c>
      <c r="D3776" s="19">
        <v>1250.1500000000001</v>
      </c>
    </row>
    <row r="3777" spans="1:4">
      <c r="A3777" s="15">
        <v>12373</v>
      </c>
      <c r="B3777" s="17" t="s">
        <v>4067</v>
      </c>
      <c r="C3777" s="18" t="s">
        <v>334</v>
      </c>
      <c r="D3777" s="19">
        <v>1309.17</v>
      </c>
    </row>
    <row r="3778" spans="1:4" ht="27.6">
      <c r="A3778" s="15">
        <v>12388</v>
      </c>
      <c r="B3778" s="17" t="s">
        <v>4068</v>
      </c>
      <c r="C3778" s="18" t="s">
        <v>334</v>
      </c>
      <c r="D3778" s="19">
        <v>289.99</v>
      </c>
    </row>
    <row r="3779" spans="1:4">
      <c r="A3779" s="15">
        <v>34695</v>
      </c>
      <c r="B3779" s="17" t="s">
        <v>4069</v>
      </c>
      <c r="C3779" s="18" t="s">
        <v>334</v>
      </c>
      <c r="D3779" s="19">
        <v>900.45</v>
      </c>
    </row>
    <row r="3780" spans="1:4">
      <c r="A3780" s="15">
        <v>34692</v>
      </c>
      <c r="B3780" s="17" t="s">
        <v>4070</v>
      </c>
      <c r="C3780" s="18" t="s">
        <v>334</v>
      </c>
      <c r="D3780" s="19">
        <v>2161.08</v>
      </c>
    </row>
    <row r="3781" spans="1:4" ht="27.6">
      <c r="A3781" s="15">
        <v>2731</v>
      </c>
      <c r="B3781" s="17" t="s">
        <v>4071</v>
      </c>
      <c r="C3781" s="18" t="s">
        <v>89</v>
      </c>
      <c r="D3781" s="19">
        <v>69.25</v>
      </c>
    </row>
    <row r="3782" spans="1:4">
      <c r="A3782" s="15">
        <v>26028</v>
      </c>
      <c r="B3782" s="17" t="s">
        <v>4072</v>
      </c>
      <c r="C3782" s="18" t="s">
        <v>1464</v>
      </c>
      <c r="D3782" s="19">
        <v>265.91000000000003</v>
      </c>
    </row>
    <row r="3783" spans="1:4" ht="27.6">
      <c r="A3783" s="15">
        <v>11844</v>
      </c>
      <c r="B3783" s="17" t="s">
        <v>4073</v>
      </c>
      <c r="C3783" s="18" t="s">
        <v>89</v>
      </c>
      <c r="D3783" s="19">
        <v>24.31</v>
      </c>
    </row>
    <row r="3784" spans="1:4" ht="27.6">
      <c r="A3784" s="15">
        <v>4465</v>
      </c>
      <c r="B3784" s="17" t="s">
        <v>4074</v>
      </c>
      <c r="C3784" s="18" t="s">
        <v>89</v>
      </c>
      <c r="D3784" s="19">
        <v>20.2</v>
      </c>
    </row>
    <row r="3785" spans="1:4" ht="27.6">
      <c r="A3785" s="15">
        <v>35273</v>
      </c>
      <c r="B3785" s="17" t="s">
        <v>4075</v>
      </c>
      <c r="C3785" s="18" t="s">
        <v>89</v>
      </c>
      <c r="D3785" s="19">
        <v>24.23</v>
      </c>
    </row>
    <row r="3786" spans="1:4" ht="27.6">
      <c r="A3786" s="15">
        <v>4470</v>
      </c>
      <c r="B3786" s="17" t="s">
        <v>4076</v>
      </c>
      <c r="C3786" s="18" t="s">
        <v>89</v>
      </c>
      <c r="D3786" s="19">
        <v>55.92</v>
      </c>
    </row>
    <row r="3787" spans="1:4" ht="27.6">
      <c r="A3787" s="15">
        <v>20208</v>
      </c>
      <c r="B3787" s="17" t="s">
        <v>4077</v>
      </c>
      <c r="C3787" s="18" t="s">
        <v>89</v>
      </c>
      <c r="D3787" s="19">
        <v>50.32</v>
      </c>
    </row>
    <row r="3788" spans="1:4" ht="27.6">
      <c r="A3788" s="15">
        <v>20204</v>
      </c>
      <c r="B3788" s="17" t="s">
        <v>4078</v>
      </c>
      <c r="C3788" s="18" t="s">
        <v>89</v>
      </c>
      <c r="D3788" s="19">
        <v>37.28</v>
      </c>
    </row>
    <row r="3789" spans="1:4" ht="27.6">
      <c r="A3789" s="15">
        <v>4437</v>
      </c>
      <c r="B3789" s="17" t="s">
        <v>4079</v>
      </c>
      <c r="C3789" s="18" t="s">
        <v>89</v>
      </c>
      <c r="D3789" s="19">
        <v>41.94</v>
      </c>
    </row>
    <row r="3790" spans="1:4" ht="27.6">
      <c r="A3790" s="15">
        <v>14580</v>
      </c>
      <c r="B3790" s="17" t="s">
        <v>4080</v>
      </c>
      <c r="C3790" s="18" t="s">
        <v>89</v>
      </c>
      <c r="D3790" s="19">
        <v>41.94</v>
      </c>
    </row>
    <row r="3791" spans="1:4">
      <c r="A3791" s="15">
        <v>40304</v>
      </c>
      <c r="B3791" s="17" t="s">
        <v>202</v>
      </c>
      <c r="C3791" s="18" t="s">
        <v>407</v>
      </c>
      <c r="D3791" s="19">
        <v>17.829999999999998</v>
      </c>
    </row>
    <row r="3792" spans="1:4">
      <c r="A3792" s="15">
        <v>5065</v>
      </c>
      <c r="B3792" s="17" t="s">
        <v>4081</v>
      </c>
      <c r="C3792" s="18" t="s">
        <v>407</v>
      </c>
      <c r="D3792" s="19">
        <v>27.47</v>
      </c>
    </row>
    <row r="3793" spans="1:4">
      <c r="A3793" s="15">
        <v>5072</v>
      </c>
      <c r="B3793" s="17" t="s">
        <v>4082</v>
      </c>
      <c r="C3793" s="18" t="s">
        <v>407</v>
      </c>
      <c r="D3793" s="19">
        <v>25.41</v>
      </c>
    </row>
    <row r="3794" spans="1:4">
      <c r="A3794" s="15">
        <v>5066</v>
      </c>
      <c r="B3794" s="17" t="s">
        <v>4083</v>
      </c>
      <c r="C3794" s="18" t="s">
        <v>407</v>
      </c>
      <c r="D3794" s="19">
        <v>19.03</v>
      </c>
    </row>
    <row r="3795" spans="1:4">
      <c r="A3795" s="15">
        <v>5063</v>
      </c>
      <c r="B3795" s="17" t="s">
        <v>4084</v>
      </c>
      <c r="C3795" s="18" t="s">
        <v>407</v>
      </c>
      <c r="D3795" s="19">
        <v>17.23</v>
      </c>
    </row>
    <row r="3796" spans="1:4">
      <c r="A3796" s="15">
        <v>20247</v>
      </c>
      <c r="B3796" s="17" t="s">
        <v>4085</v>
      </c>
      <c r="C3796" s="18" t="s">
        <v>407</v>
      </c>
      <c r="D3796" s="19">
        <v>15.99</v>
      </c>
    </row>
    <row r="3797" spans="1:4">
      <c r="A3797" s="15">
        <v>5074</v>
      </c>
      <c r="B3797" s="17" t="s">
        <v>4086</v>
      </c>
      <c r="C3797" s="18" t="s">
        <v>407</v>
      </c>
      <c r="D3797" s="19">
        <v>16.18</v>
      </c>
    </row>
    <row r="3798" spans="1:4">
      <c r="A3798" s="15">
        <v>5067</v>
      </c>
      <c r="B3798" s="17" t="s">
        <v>4087</v>
      </c>
      <c r="C3798" s="18" t="s">
        <v>407</v>
      </c>
      <c r="D3798" s="19">
        <v>15.39</v>
      </c>
    </row>
    <row r="3799" spans="1:4">
      <c r="A3799" s="15">
        <v>5078</v>
      </c>
      <c r="B3799" s="17" t="s">
        <v>4088</v>
      </c>
      <c r="C3799" s="18" t="s">
        <v>407</v>
      </c>
      <c r="D3799" s="19">
        <v>15.22</v>
      </c>
    </row>
    <row r="3800" spans="1:4">
      <c r="A3800" s="15">
        <v>5068</v>
      </c>
      <c r="B3800" s="17" t="s">
        <v>4089</v>
      </c>
      <c r="C3800" s="18" t="s">
        <v>407</v>
      </c>
      <c r="D3800" s="19">
        <v>14.44</v>
      </c>
    </row>
    <row r="3801" spans="1:4">
      <c r="A3801" s="15">
        <v>5073</v>
      </c>
      <c r="B3801" s="17" t="s">
        <v>4090</v>
      </c>
      <c r="C3801" s="18" t="s">
        <v>407</v>
      </c>
      <c r="D3801" s="19">
        <v>14.72</v>
      </c>
    </row>
    <row r="3802" spans="1:4">
      <c r="A3802" s="15">
        <v>5069</v>
      </c>
      <c r="B3802" s="17" t="s">
        <v>4091</v>
      </c>
      <c r="C3802" s="18" t="s">
        <v>407</v>
      </c>
      <c r="D3802" s="19">
        <v>14.72</v>
      </c>
    </row>
    <row r="3803" spans="1:4">
      <c r="A3803" s="15">
        <v>5070</v>
      </c>
      <c r="B3803" s="17" t="s">
        <v>4092</v>
      </c>
      <c r="C3803" s="18" t="s">
        <v>407</v>
      </c>
      <c r="D3803" s="19">
        <v>14.88</v>
      </c>
    </row>
    <row r="3804" spans="1:4">
      <c r="A3804" s="15">
        <v>5071</v>
      </c>
      <c r="B3804" s="17" t="s">
        <v>4093</v>
      </c>
      <c r="C3804" s="18" t="s">
        <v>407</v>
      </c>
      <c r="D3804" s="19">
        <v>14.44</v>
      </c>
    </row>
    <row r="3805" spans="1:4">
      <c r="A3805" s="15">
        <v>5061</v>
      </c>
      <c r="B3805" s="17" t="s">
        <v>4094</v>
      </c>
      <c r="C3805" s="18" t="s">
        <v>407</v>
      </c>
      <c r="D3805" s="19">
        <v>14.2</v>
      </c>
    </row>
    <row r="3806" spans="1:4">
      <c r="A3806" s="15">
        <v>5075</v>
      </c>
      <c r="B3806" s="17" t="s">
        <v>4095</v>
      </c>
      <c r="C3806" s="18" t="s">
        <v>407</v>
      </c>
      <c r="D3806" s="19">
        <v>14.44</v>
      </c>
    </row>
    <row r="3807" spans="1:4">
      <c r="A3807" s="15">
        <v>39027</v>
      </c>
      <c r="B3807" s="17" t="s">
        <v>4096</v>
      </c>
      <c r="C3807" s="18" t="s">
        <v>407</v>
      </c>
      <c r="D3807" s="19">
        <v>14.43</v>
      </c>
    </row>
    <row r="3808" spans="1:4">
      <c r="A3808" s="15">
        <v>5062</v>
      </c>
      <c r="B3808" s="17" t="s">
        <v>4097</v>
      </c>
      <c r="C3808" s="18" t="s">
        <v>407</v>
      </c>
      <c r="D3808" s="19">
        <v>14.63</v>
      </c>
    </row>
    <row r="3809" spans="1:4">
      <c r="A3809" s="15">
        <v>40568</v>
      </c>
      <c r="B3809" s="17" t="s">
        <v>4098</v>
      </c>
      <c r="C3809" s="18" t="s">
        <v>407</v>
      </c>
      <c r="D3809" s="19">
        <v>14.55</v>
      </c>
    </row>
    <row r="3810" spans="1:4">
      <c r="A3810" s="15">
        <v>39026</v>
      </c>
      <c r="B3810" s="17" t="s">
        <v>4099</v>
      </c>
      <c r="C3810" s="18" t="s">
        <v>407</v>
      </c>
      <c r="D3810" s="19">
        <v>16.239999999999998</v>
      </c>
    </row>
    <row r="3811" spans="1:4" ht="41.4">
      <c r="A3811" s="15">
        <v>42431</v>
      </c>
      <c r="B3811" s="17" t="s">
        <v>4100</v>
      </c>
      <c r="C3811" s="18" t="s">
        <v>334</v>
      </c>
      <c r="D3811" s="19">
        <v>3387.96</v>
      </c>
    </row>
    <row r="3812" spans="1:4">
      <c r="A3812" s="15">
        <v>11149</v>
      </c>
      <c r="B3812" s="17" t="s">
        <v>4101</v>
      </c>
      <c r="C3812" s="18" t="s">
        <v>342</v>
      </c>
      <c r="D3812" s="19">
        <v>169.76</v>
      </c>
    </row>
    <row r="3813" spans="1:4" ht="27.6">
      <c r="A3813" s="15">
        <v>511</v>
      </c>
      <c r="B3813" s="17" t="s">
        <v>4102</v>
      </c>
      <c r="C3813" s="18" t="s">
        <v>352</v>
      </c>
      <c r="D3813" s="19">
        <v>15.98</v>
      </c>
    </row>
    <row r="3814" spans="1:4" ht="27.6">
      <c r="A3814" s="15">
        <v>37540</v>
      </c>
      <c r="B3814" s="17" t="s">
        <v>4103</v>
      </c>
      <c r="C3814" s="18" t="s">
        <v>334</v>
      </c>
      <c r="D3814" s="19">
        <v>68262.3</v>
      </c>
    </row>
    <row r="3815" spans="1:4" ht="27.6">
      <c r="A3815" s="15">
        <v>37548</v>
      </c>
      <c r="B3815" s="17" t="s">
        <v>4104</v>
      </c>
      <c r="C3815" s="18" t="s">
        <v>334</v>
      </c>
      <c r="D3815" s="19">
        <v>90481.34</v>
      </c>
    </row>
    <row r="3816" spans="1:4" ht="41.4">
      <c r="A3816" s="15">
        <v>39828</v>
      </c>
      <c r="B3816" s="17" t="s">
        <v>4105</v>
      </c>
      <c r="C3816" s="18" t="s">
        <v>334</v>
      </c>
      <c r="D3816" s="19">
        <v>542.79999999999995</v>
      </c>
    </row>
    <row r="3817" spans="1:4" ht="55.2">
      <c r="A3817" s="15">
        <v>12273</v>
      </c>
      <c r="B3817" s="17" t="s">
        <v>4106</v>
      </c>
      <c r="C3817" s="18" t="s">
        <v>334</v>
      </c>
      <c r="D3817" s="19">
        <v>83.96</v>
      </c>
    </row>
    <row r="3818" spans="1:4">
      <c r="A3818" s="15">
        <v>38392</v>
      </c>
      <c r="B3818" s="17" t="s">
        <v>4107</v>
      </c>
      <c r="C3818" s="18" t="s">
        <v>334</v>
      </c>
      <c r="D3818" s="19">
        <v>56.94</v>
      </c>
    </row>
    <row r="3819" spans="1:4" ht="27.6">
      <c r="A3819" s="15">
        <v>11735</v>
      </c>
      <c r="B3819" s="17" t="s">
        <v>4108</v>
      </c>
      <c r="C3819" s="18" t="s">
        <v>334</v>
      </c>
      <c r="D3819" s="19">
        <v>5.09</v>
      </c>
    </row>
    <row r="3820" spans="1:4" ht="27.6">
      <c r="A3820" s="15">
        <v>11737</v>
      </c>
      <c r="B3820" s="17" t="s">
        <v>4109</v>
      </c>
      <c r="C3820" s="18" t="s">
        <v>334</v>
      </c>
      <c r="D3820" s="19">
        <v>6.79</v>
      </c>
    </row>
    <row r="3821" spans="1:4" ht="27.6">
      <c r="A3821" s="15">
        <v>11738</v>
      </c>
      <c r="B3821" s="17" t="s">
        <v>4110</v>
      </c>
      <c r="C3821" s="18" t="s">
        <v>334</v>
      </c>
      <c r="D3821" s="19">
        <v>11.04</v>
      </c>
    </row>
    <row r="3822" spans="1:4" ht="27.6">
      <c r="A3822" s="15">
        <v>36143</v>
      </c>
      <c r="B3822" s="17" t="s">
        <v>4111</v>
      </c>
      <c r="C3822" s="18" t="s">
        <v>334</v>
      </c>
      <c r="D3822" s="19">
        <v>28.29</v>
      </c>
    </row>
    <row r="3823" spans="1:4" ht="27.6">
      <c r="A3823" s="15">
        <v>36142</v>
      </c>
      <c r="B3823" s="17" t="s">
        <v>4112</v>
      </c>
      <c r="C3823" s="18" t="s">
        <v>334</v>
      </c>
      <c r="D3823" s="19">
        <v>2.0699999999999998</v>
      </c>
    </row>
    <row r="3824" spans="1:4">
      <c r="A3824" s="15">
        <v>36146</v>
      </c>
      <c r="B3824" s="17" t="s">
        <v>4113</v>
      </c>
      <c r="C3824" s="18" t="s">
        <v>334</v>
      </c>
      <c r="D3824" s="19">
        <v>234.6</v>
      </c>
    </row>
    <row r="3825" spans="1:4" ht="27.6">
      <c r="A3825" s="15">
        <v>39015</v>
      </c>
      <c r="B3825" s="17" t="s">
        <v>4114</v>
      </c>
      <c r="C3825" s="18" t="s">
        <v>334</v>
      </c>
      <c r="D3825" s="19">
        <v>0.8</v>
      </c>
    </row>
    <row r="3826" spans="1:4">
      <c r="A3826" s="15">
        <v>38377</v>
      </c>
      <c r="B3826" s="17" t="s">
        <v>4115</v>
      </c>
      <c r="C3826" s="18" t="s">
        <v>334</v>
      </c>
      <c r="D3826" s="19">
        <v>32.14</v>
      </c>
    </row>
    <row r="3827" spans="1:4">
      <c r="A3827" s="15">
        <v>38376</v>
      </c>
      <c r="B3827" s="17" t="s">
        <v>4116</v>
      </c>
      <c r="C3827" s="18" t="s">
        <v>334</v>
      </c>
      <c r="D3827" s="19">
        <v>36.65</v>
      </c>
    </row>
    <row r="3828" spans="1:4">
      <c r="A3828" s="15">
        <v>38116</v>
      </c>
      <c r="B3828" s="17" t="s">
        <v>4117</v>
      </c>
      <c r="C3828" s="18" t="s">
        <v>334</v>
      </c>
      <c r="D3828" s="19">
        <v>4.0599999999999996</v>
      </c>
    </row>
    <row r="3829" spans="1:4" ht="27.6">
      <c r="A3829" s="15">
        <v>38066</v>
      </c>
      <c r="B3829" s="17" t="s">
        <v>4118</v>
      </c>
      <c r="C3829" s="18" t="s">
        <v>334</v>
      </c>
      <c r="D3829" s="19">
        <v>6.71</v>
      </c>
    </row>
    <row r="3830" spans="1:4">
      <c r="A3830" s="15">
        <v>38117</v>
      </c>
      <c r="B3830" s="17" t="s">
        <v>4119</v>
      </c>
      <c r="C3830" s="18" t="s">
        <v>334</v>
      </c>
      <c r="D3830" s="19">
        <v>6.92</v>
      </c>
    </row>
    <row r="3831" spans="1:4" ht="27.6">
      <c r="A3831" s="15">
        <v>38067</v>
      </c>
      <c r="B3831" s="17" t="s">
        <v>4120</v>
      </c>
      <c r="C3831" s="18" t="s">
        <v>334</v>
      </c>
      <c r="D3831" s="19">
        <v>9.4499999999999993</v>
      </c>
    </row>
    <row r="3832" spans="1:4" ht="27.6">
      <c r="A3832" s="15">
        <v>41757</v>
      </c>
      <c r="B3832" s="17" t="s">
        <v>4121</v>
      </c>
      <c r="C3832" s="18" t="s">
        <v>334</v>
      </c>
      <c r="D3832" s="19">
        <v>5059.92</v>
      </c>
    </row>
    <row r="3833" spans="1:4" ht="41.4">
      <c r="A3833" s="15">
        <v>11522</v>
      </c>
      <c r="B3833" s="17" t="s">
        <v>4122</v>
      </c>
      <c r="C3833" s="18" t="s">
        <v>334</v>
      </c>
      <c r="D3833" s="19">
        <v>13.95</v>
      </c>
    </row>
    <row r="3834" spans="1:4" ht="41.4">
      <c r="A3834" s="15">
        <v>43600</v>
      </c>
      <c r="B3834" s="17" t="s">
        <v>4123</v>
      </c>
      <c r="C3834" s="18" t="s">
        <v>334</v>
      </c>
      <c r="D3834" s="19">
        <v>55.89</v>
      </c>
    </row>
    <row r="3835" spans="1:4" ht="41.4">
      <c r="A3835" s="15">
        <v>5080</v>
      </c>
      <c r="B3835" s="17" t="s">
        <v>4124</v>
      </c>
      <c r="C3835" s="18" t="s">
        <v>334</v>
      </c>
      <c r="D3835" s="19">
        <v>21.79</v>
      </c>
    </row>
    <row r="3836" spans="1:4" ht="27.6">
      <c r="A3836" s="15">
        <v>38168</v>
      </c>
      <c r="B3836" s="17" t="s">
        <v>4125</v>
      </c>
      <c r="C3836" s="18" t="s">
        <v>334</v>
      </c>
      <c r="D3836" s="19">
        <v>152.16999999999999</v>
      </c>
    </row>
    <row r="3837" spans="1:4" ht="27.6">
      <c r="A3837" s="15">
        <v>43601</v>
      </c>
      <c r="B3837" s="17" t="s">
        <v>4126</v>
      </c>
      <c r="C3837" s="18" t="s">
        <v>334</v>
      </c>
      <c r="D3837" s="19">
        <v>76.08</v>
      </c>
    </row>
    <row r="3838" spans="1:4" ht="27.6">
      <c r="A3838" s="15">
        <v>13393</v>
      </c>
      <c r="B3838" s="17" t="s">
        <v>4127</v>
      </c>
      <c r="C3838" s="18" t="s">
        <v>334</v>
      </c>
      <c r="D3838" s="19">
        <v>357.35</v>
      </c>
    </row>
    <row r="3839" spans="1:4" ht="41.4">
      <c r="A3839" s="15">
        <v>13395</v>
      </c>
      <c r="B3839" s="17" t="s">
        <v>4128</v>
      </c>
      <c r="C3839" s="18" t="s">
        <v>334</v>
      </c>
      <c r="D3839" s="19">
        <v>500.78</v>
      </c>
    </row>
    <row r="3840" spans="1:4" ht="27.6">
      <c r="A3840" s="15">
        <v>12039</v>
      </c>
      <c r="B3840" s="17" t="s">
        <v>4129</v>
      </c>
      <c r="C3840" s="18" t="s">
        <v>334</v>
      </c>
      <c r="D3840" s="19">
        <v>526.27</v>
      </c>
    </row>
    <row r="3841" spans="1:4" ht="27.6">
      <c r="A3841" s="15">
        <v>13396</v>
      </c>
      <c r="B3841" s="17" t="s">
        <v>4130</v>
      </c>
      <c r="C3841" s="18" t="s">
        <v>334</v>
      </c>
      <c r="D3841" s="19">
        <v>739.11</v>
      </c>
    </row>
    <row r="3842" spans="1:4" ht="27.6">
      <c r="A3842" s="15">
        <v>12041</v>
      </c>
      <c r="B3842" s="17" t="s">
        <v>4131</v>
      </c>
      <c r="C3842" s="18" t="s">
        <v>334</v>
      </c>
      <c r="D3842" s="19">
        <v>603.53</v>
      </c>
    </row>
    <row r="3843" spans="1:4" ht="27.6">
      <c r="A3843" s="15">
        <v>12043</v>
      </c>
      <c r="B3843" s="17" t="s">
        <v>4132</v>
      </c>
      <c r="C3843" s="18" t="s">
        <v>334</v>
      </c>
      <c r="D3843" s="19">
        <v>1274.26</v>
      </c>
    </row>
    <row r="3844" spans="1:4" ht="27.6">
      <c r="A3844" s="15">
        <v>39762</v>
      </c>
      <c r="B3844" s="17" t="s">
        <v>4133</v>
      </c>
      <c r="C3844" s="18" t="s">
        <v>334</v>
      </c>
      <c r="D3844" s="19">
        <v>606.58000000000004</v>
      </c>
    </row>
    <row r="3845" spans="1:4" ht="27.6">
      <c r="A3845" s="15">
        <v>12042</v>
      </c>
      <c r="B3845" s="17" t="s">
        <v>4134</v>
      </c>
      <c r="C3845" s="18" t="s">
        <v>334</v>
      </c>
      <c r="D3845" s="19">
        <v>885.59</v>
      </c>
    </row>
    <row r="3846" spans="1:4" ht="27.6">
      <c r="A3846" s="15">
        <v>39763</v>
      </c>
      <c r="B3846" s="17" t="s">
        <v>4135</v>
      </c>
      <c r="C3846" s="18" t="s">
        <v>334</v>
      </c>
      <c r="D3846" s="19">
        <v>1036.46</v>
      </c>
    </row>
    <row r="3847" spans="1:4" ht="41.4">
      <c r="A3847" s="15">
        <v>39760</v>
      </c>
      <c r="B3847" s="17" t="s">
        <v>4136</v>
      </c>
      <c r="C3847" s="18" t="s">
        <v>334</v>
      </c>
      <c r="D3847" s="19">
        <v>1033.05</v>
      </c>
    </row>
    <row r="3848" spans="1:4" ht="41.4">
      <c r="A3848" s="15">
        <v>39756</v>
      </c>
      <c r="B3848" s="17" t="s">
        <v>4137</v>
      </c>
      <c r="C3848" s="18" t="s">
        <v>334</v>
      </c>
      <c r="D3848" s="19">
        <v>370.93</v>
      </c>
    </row>
    <row r="3849" spans="1:4" ht="41.4">
      <c r="A3849" s="15">
        <v>12038</v>
      </c>
      <c r="B3849" s="17" t="s">
        <v>4138</v>
      </c>
      <c r="C3849" s="18" t="s">
        <v>334</v>
      </c>
      <c r="D3849" s="19">
        <v>463.49</v>
      </c>
    </row>
    <row r="3850" spans="1:4" ht="41.4">
      <c r="A3850" s="15">
        <v>39757</v>
      </c>
      <c r="B3850" s="17" t="s">
        <v>4139</v>
      </c>
      <c r="C3850" s="18" t="s">
        <v>334</v>
      </c>
      <c r="D3850" s="19">
        <v>428.58</v>
      </c>
    </row>
    <row r="3851" spans="1:4" ht="41.4">
      <c r="A3851" s="15">
        <v>39758</v>
      </c>
      <c r="B3851" s="17" t="s">
        <v>4140</v>
      </c>
      <c r="C3851" s="18" t="s">
        <v>334</v>
      </c>
      <c r="D3851" s="19">
        <v>624.6</v>
      </c>
    </row>
    <row r="3852" spans="1:4" ht="41.4">
      <c r="A3852" s="15">
        <v>39759</v>
      </c>
      <c r="B3852" s="17" t="s">
        <v>4141</v>
      </c>
      <c r="C3852" s="18" t="s">
        <v>334</v>
      </c>
      <c r="D3852" s="19">
        <v>771.38</v>
      </c>
    </row>
    <row r="3853" spans="1:4" ht="41.4">
      <c r="A3853" s="15">
        <v>39761</v>
      </c>
      <c r="B3853" s="17" t="s">
        <v>4142</v>
      </c>
      <c r="C3853" s="18" t="s">
        <v>334</v>
      </c>
      <c r="D3853" s="19">
        <v>927.22</v>
      </c>
    </row>
    <row r="3854" spans="1:4" ht="27.6">
      <c r="A3854" s="15">
        <v>39805</v>
      </c>
      <c r="B3854" s="17" t="s">
        <v>4143</v>
      </c>
      <c r="C3854" s="18" t="s">
        <v>334</v>
      </c>
      <c r="D3854" s="19">
        <v>119.4</v>
      </c>
    </row>
    <row r="3855" spans="1:4" ht="27.6">
      <c r="A3855" s="15">
        <v>39806</v>
      </c>
      <c r="B3855" s="17" t="s">
        <v>4144</v>
      </c>
      <c r="C3855" s="18" t="s">
        <v>334</v>
      </c>
      <c r="D3855" s="19">
        <v>221.22</v>
      </c>
    </row>
    <row r="3856" spans="1:4" ht="27.6">
      <c r="A3856" s="15">
        <v>39807</v>
      </c>
      <c r="B3856" s="17" t="s">
        <v>4145</v>
      </c>
      <c r="C3856" s="18" t="s">
        <v>334</v>
      </c>
      <c r="D3856" s="19">
        <v>479.45</v>
      </c>
    </row>
    <row r="3857" spans="1:4" ht="27.6">
      <c r="A3857" s="15">
        <v>43100</v>
      </c>
      <c r="B3857" s="17" t="s">
        <v>4146</v>
      </c>
      <c r="C3857" s="18" t="s">
        <v>334</v>
      </c>
      <c r="D3857" s="19">
        <v>374.82</v>
      </c>
    </row>
    <row r="3858" spans="1:4" ht="27.6">
      <c r="A3858" s="15">
        <v>39804</v>
      </c>
      <c r="B3858" s="17" t="s">
        <v>4147</v>
      </c>
      <c r="C3858" s="18" t="s">
        <v>334</v>
      </c>
      <c r="D3858" s="19">
        <v>70.11</v>
      </c>
    </row>
    <row r="3859" spans="1:4" ht="27.6">
      <c r="A3859" s="15">
        <v>39796</v>
      </c>
      <c r="B3859" s="17" t="s">
        <v>4148</v>
      </c>
      <c r="C3859" s="18" t="s">
        <v>334</v>
      </c>
      <c r="D3859" s="19">
        <v>72.62</v>
      </c>
    </row>
    <row r="3860" spans="1:4" ht="27.6">
      <c r="A3860" s="15">
        <v>39797</v>
      </c>
      <c r="B3860" s="17" t="s">
        <v>4149</v>
      </c>
      <c r="C3860" s="18" t="s">
        <v>334</v>
      </c>
      <c r="D3860" s="19">
        <v>114</v>
      </c>
    </row>
    <row r="3861" spans="1:4" ht="27.6">
      <c r="A3861" s="15">
        <v>39798</v>
      </c>
      <c r="B3861" s="17" t="s">
        <v>4150</v>
      </c>
      <c r="C3861" s="18" t="s">
        <v>334</v>
      </c>
      <c r="D3861" s="19">
        <v>195.54</v>
      </c>
    </row>
    <row r="3862" spans="1:4" ht="27.6">
      <c r="A3862" s="15">
        <v>39794</v>
      </c>
      <c r="B3862" s="17" t="s">
        <v>4151</v>
      </c>
      <c r="C3862" s="18" t="s">
        <v>334</v>
      </c>
      <c r="D3862" s="19">
        <v>30.82</v>
      </c>
    </row>
    <row r="3863" spans="1:4" ht="27.6">
      <c r="A3863" s="15">
        <v>39795</v>
      </c>
      <c r="B3863" s="17" t="s">
        <v>4152</v>
      </c>
      <c r="C3863" s="18" t="s">
        <v>334</v>
      </c>
      <c r="D3863" s="19">
        <v>48.7</v>
      </c>
    </row>
    <row r="3864" spans="1:4" ht="27.6">
      <c r="A3864" s="15">
        <v>39799</v>
      </c>
      <c r="B3864" s="17" t="s">
        <v>4153</v>
      </c>
      <c r="C3864" s="18" t="s">
        <v>334</v>
      </c>
      <c r="D3864" s="19">
        <v>35.93</v>
      </c>
    </row>
    <row r="3865" spans="1:4" ht="27.6">
      <c r="A3865" s="15">
        <v>39801</v>
      </c>
      <c r="B3865" s="17" t="s">
        <v>4154</v>
      </c>
      <c r="C3865" s="18" t="s">
        <v>334</v>
      </c>
      <c r="D3865" s="19">
        <v>102.83</v>
      </c>
    </row>
    <row r="3866" spans="1:4" ht="27.6">
      <c r="A3866" s="15">
        <v>39802</v>
      </c>
      <c r="B3866" s="17" t="s">
        <v>4155</v>
      </c>
      <c r="C3866" s="18" t="s">
        <v>334</v>
      </c>
      <c r="D3866" s="19">
        <v>150.74</v>
      </c>
    </row>
    <row r="3867" spans="1:4" ht="27.6">
      <c r="A3867" s="15">
        <v>39803</v>
      </c>
      <c r="B3867" s="17" t="s">
        <v>4156</v>
      </c>
      <c r="C3867" s="18" t="s">
        <v>334</v>
      </c>
      <c r="D3867" s="19">
        <v>210.28</v>
      </c>
    </row>
    <row r="3868" spans="1:4" ht="27.6">
      <c r="A3868" s="15">
        <v>39800</v>
      </c>
      <c r="B3868" s="17" t="s">
        <v>4157</v>
      </c>
      <c r="C3868" s="18" t="s">
        <v>334</v>
      </c>
      <c r="D3868" s="19">
        <v>61.2</v>
      </c>
    </row>
    <row r="3869" spans="1:4">
      <c r="A3869" s="15">
        <v>21059</v>
      </c>
      <c r="B3869" s="17" t="s">
        <v>4158</v>
      </c>
      <c r="C3869" s="18" t="s">
        <v>334</v>
      </c>
      <c r="D3869" s="19">
        <v>64.180000000000007</v>
      </c>
    </row>
    <row r="3870" spans="1:4">
      <c r="A3870" s="15">
        <v>11234</v>
      </c>
      <c r="B3870" s="17" t="s">
        <v>4159</v>
      </c>
      <c r="C3870" s="18" t="s">
        <v>334</v>
      </c>
      <c r="D3870" s="19">
        <v>96.74</v>
      </c>
    </row>
    <row r="3871" spans="1:4">
      <c r="A3871" s="15">
        <v>21060</v>
      </c>
      <c r="B3871" s="17" t="s">
        <v>4160</v>
      </c>
      <c r="C3871" s="18" t="s">
        <v>334</v>
      </c>
      <c r="D3871" s="19">
        <v>119.06</v>
      </c>
    </row>
    <row r="3872" spans="1:4">
      <c r="A3872" s="15">
        <v>21061</v>
      </c>
      <c r="B3872" s="17" t="s">
        <v>4161</v>
      </c>
      <c r="C3872" s="18" t="s">
        <v>334</v>
      </c>
      <c r="D3872" s="19">
        <v>148.83000000000001</v>
      </c>
    </row>
    <row r="3873" spans="1:4">
      <c r="A3873" s="15">
        <v>21062</v>
      </c>
      <c r="B3873" s="17" t="s">
        <v>4162</v>
      </c>
      <c r="C3873" s="18" t="s">
        <v>334</v>
      </c>
      <c r="D3873" s="19">
        <v>234.41</v>
      </c>
    </row>
    <row r="3874" spans="1:4">
      <c r="A3874" s="15">
        <v>11708</v>
      </c>
      <c r="B3874" s="17" t="s">
        <v>4163</v>
      </c>
      <c r="C3874" s="18" t="s">
        <v>334</v>
      </c>
      <c r="D3874" s="19">
        <v>25.58</v>
      </c>
    </row>
    <row r="3875" spans="1:4">
      <c r="A3875" s="15">
        <v>11709</v>
      </c>
      <c r="B3875" s="17" t="s">
        <v>4164</v>
      </c>
      <c r="C3875" s="18" t="s">
        <v>334</v>
      </c>
      <c r="D3875" s="19">
        <v>60.09</v>
      </c>
    </row>
    <row r="3876" spans="1:4">
      <c r="A3876" s="15">
        <v>11710</v>
      </c>
      <c r="B3876" s="17" t="s">
        <v>4165</v>
      </c>
      <c r="C3876" s="18" t="s">
        <v>334</v>
      </c>
      <c r="D3876" s="19">
        <v>138.13</v>
      </c>
    </row>
    <row r="3877" spans="1:4">
      <c r="A3877" s="15">
        <v>11707</v>
      </c>
      <c r="B3877" s="17" t="s">
        <v>4166</v>
      </c>
      <c r="C3877" s="18" t="s">
        <v>334</v>
      </c>
      <c r="D3877" s="19">
        <v>19.16</v>
      </c>
    </row>
    <row r="3878" spans="1:4" ht="27.6">
      <c r="A3878" s="15">
        <v>11739</v>
      </c>
      <c r="B3878" s="17" t="s">
        <v>4167</v>
      </c>
      <c r="C3878" s="18" t="s">
        <v>334</v>
      </c>
      <c r="D3878" s="19">
        <v>7.4</v>
      </c>
    </row>
    <row r="3879" spans="1:4">
      <c r="A3879" s="15">
        <v>11711</v>
      </c>
      <c r="B3879" s="17" t="s">
        <v>4168</v>
      </c>
      <c r="C3879" s="18" t="s">
        <v>334</v>
      </c>
      <c r="D3879" s="19">
        <v>10.84</v>
      </c>
    </row>
    <row r="3880" spans="1:4" ht="27.6">
      <c r="A3880" s="15">
        <v>5102</v>
      </c>
      <c r="B3880" s="17" t="s">
        <v>4169</v>
      </c>
      <c r="C3880" s="18" t="s">
        <v>334</v>
      </c>
      <c r="D3880" s="19">
        <v>10.48</v>
      </c>
    </row>
    <row r="3881" spans="1:4" ht="27.6">
      <c r="A3881" s="15">
        <v>11741</v>
      </c>
      <c r="B3881" s="17" t="s">
        <v>4170</v>
      </c>
      <c r="C3881" s="18" t="s">
        <v>334</v>
      </c>
      <c r="D3881" s="19">
        <v>7.63</v>
      </c>
    </row>
    <row r="3882" spans="1:4" ht="27.6">
      <c r="A3882" s="15">
        <v>11743</v>
      </c>
      <c r="B3882" s="17" t="s">
        <v>4171</v>
      </c>
      <c r="C3882" s="18" t="s">
        <v>334</v>
      </c>
      <c r="D3882" s="19">
        <v>6.93</v>
      </c>
    </row>
    <row r="3883" spans="1:4" ht="27.6">
      <c r="A3883" s="15">
        <v>11745</v>
      </c>
      <c r="B3883" s="17" t="s">
        <v>4172</v>
      </c>
      <c r="C3883" s="18" t="s">
        <v>334</v>
      </c>
      <c r="D3883" s="19">
        <v>9.85</v>
      </c>
    </row>
    <row r="3884" spans="1:4">
      <c r="A3884" s="15">
        <v>25961</v>
      </c>
      <c r="B3884" s="17" t="s">
        <v>4173</v>
      </c>
      <c r="C3884" s="18" t="s">
        <v>119</v>
      </c>
      <c r="D3884" s="19">
        <v>8.84</v>
      </c>
    </row>
    <row r="3885" spans="1:4">
      <c r="A3885" s="15">
        <v>40985</v>
      </c>
      <c r="B3885" s="17" t="s">
        <v>4174</v>
      </c>
      <c r="C3885" s="18" t="s">
        <v>521</v>
      </c>
      <c r="D3885" s="19">
        <v>1569.51</v>
      </c>
    </row>
    <row r="3886" spans="1:4" ht="27.6">
      <c r="A3886" s="15">
        <v>1088</v>
      </c>
      <c r="B3886" s="17" t="s">
        <v>4175</v>
      </c>
      <c r="C3886" s="18" t="s">
        <v>334</v>
      </c>
      <c r="D3886" s="19">
        <v>22.3</v>
      </c>
    </row>
    <row r="3887" spans="1:4" ht="27.6">
      <c r="A3887" s="15">
        <v>1087</v>
      </c>
      <c r="B3887" s="17" t="s">
        <v>4176</v>
      </c>
      <c r="C3887" s="18" t="s">
        <v>334</v>
      </c>
      <c r="D3887" s="19">
        <v>27.86</v>
      </c>
    </row>
    <row r="3888" spans="1:4" ht="27.6">
      <c r="A3888" s="15">
        <v>38777</v>
      </c>
      <c r="B3888" s="17" t="s">
        <v>4177</v>
      </c>
      <c r="C3888" s="18" t="s">
        <v>334</v>
      </c>
      <c r="D3888" s="19">
        <v>55.49</v>
      </c>
    </row>
    <row r="3889" spans="1:4" ht="27.6">
      <c r="A3889" s="15">
        <v>1086</v>
      </c>
      <c r="B3889" s="17" t="s">
        <v>4178</v>
      </c>
      <c r="C3889" s="18" t="s">
        <v>334</v>
      </c>
      <c r="D3889" s="19">
        <v>29.28</v>
      </c>
    </row>
    <row r="3890" spans="1:4" ht="27.6">
      <c r="A3890" s="15">
        <v>1079</v>
      </c>
      <c r="B3890" s="17" t="s">
        <v>4179</v>
      </c>
      <c r="C3890" s="18" t="s">
        <v>334</v>
      </c>
      <c r="D3890" s="19">
        <v>30.27</v>
      </c>
    </row>
    <row r="3891" spans="1:4" ht="27.6">
      <c r="A3891" s="15">
        <v>39374</v>
      </c>
      <c r="B3891" s="17" t="s">
        <v>4180</v>
      </c>
      <c r="C3891" s="18" t="s">
        <v>334</v>
      </c>
      <c r="D3891" s="19">
        <v>122</v>
      </c>
    </row>
    <row r="3892" spans="1:4">
      <c r="A3892" s="15">
        <v>1082</v>
      </c>
      <c r="B3892" s="17" t="s">
        <v>4181</v>
      </c>
      <c r="C3892" s="18" t="s">
        <v>334</v>
      </c>
      <c r="D3892" s="19">
        <v>190.32</v>
      </c>
    </row>
    <row r="3893" spans="1:4">
      <c r="A3893" s="15">
        <v>12316</v>
      </c>
      <c r="B3893" s="17" t="s">
        <v>4182</v>
      </c>
      <c r="C3893" s="18" t="s">
        <v>334</v>
      </c>
      <c r="D3893" s="19">
        <v>87.23</v>
      </c>
    </row>
    <row r="3894" spans="1:4">
      <c r="A3894" s="15">
        <v>12317</v>
      </c>
      <c r="B3894" s="17" t="s">
        <v>4183</v>
      </c>
      <c r="C3894" s="18" t="s">
        <v>334</v>
      </c>
      <c r="D3894" s="19">
        <v>104.02</v>
      </c>
    </row>
    <row r="3895" spans="1:4">
      <c r="A3895" s="15">
        <v>12318</v>
      </c>
      <c r="B3895" s="17" t="s">
        <v>4184</v>
      </c>
      <c r="C3895" s="18" t="s">
        <v>334</v>
      </c>
      <c r="D3895" s="19">
        <v>119.83</v>
      </c>
    </row>
    <row r="3896" spans="1:4" ht="27.6">
      <c r="A3896" s="15">
        <v>5104</v>
      </c>
      <c r="B3896" s="17" t="s">
        <v>4185</v>
      </c>
      <c r="C3896" s="18" t="s">
        <v>407</v>
      </c>
      <c r="D3896" s="19">
        <v>62</v>
      </c>
    </row>
    <row r="3897" spans="1:4" ht="27.6">
      <c r="A3897" s="15">
        <v>26023</v>
      </c>
      <c r="B3897" s="17" t="s">
        <v>4186</v>
      </c>
      <c r="C3897" s="18" t="s">
        <v>334</v>
      </c>
      <c r="D3897" s="19">
        <v>65.94</v>
      </c>
    </row>
    <row r="3898" spans="1:4" ht="27.6">
      <c r="A3898" s="15">
        <v>2710</v>
      </c>
      <c r="B3898" s="17" t="s">
        <v>4187</v>
      </c>
      <c r="C3898" s="18" t="s">
        <v>334</v>
      </c>
      <c r="D3898" s="19">
        <v>52.66</v>
      </c>
    </row>
    <row r="3899" spans="1:4" ht="27.6">
      <c r="A3899" s="15">
        <v>14575</v>
      </c>
      <c r="B3899" s="17" t="s">
        <v>4188</v>
      </c>
      <c r="C3899" s="18" t="s">
        <v>334</v>
      </c>
      <c r="D3899" s="19">
        <v>3637767.15</v>
      </c>
    </row>
    <row r="3900" spans="1:4" ht="27.6">
      <c r="A3900" s="15">
        <v>20034</v>
      </c>
      <c r="B3900" s="17" t="s">
        <v>4189</v>
      </c>
      <c r="C3900" s="18" t="s">
        <v>334</v>
      </c>
      <c r="D3900" s="19">
        <v>111.24</v>
      </c>
    </row>
    <row r="3901" spans="1:4" ht="27.6">
      <c r="A3901" s="15">
        <v>20036</v>
      </c>
      <c r="B3901" s="17" t="s">
        <v>4190</v>
      </c>
      <c r="C3901" s="18" t="s">
        <v>334</v>
      </c>
      <c r="D3901" s="19">
        <v>213.98</v>
      </c>
    </row>
    <row r="3902" spans="1:4" ht="27.6">
      <c r="A3902" s="15">
        <v>20037</v>
      </c>
      <c r="B3902" s="17" t="s">
        <v>4191</v>
      </c>
      <c r="C3902" s="18" t="s">
        <v>334</v>
      </c>
      <c r="D3902" s="19">
        <v>403.62</v>
      </c>
    </row>
    <row r="3903" spans="1:4">
      <c r="A3903" s="15">
        <v>20043</v>
      </c>
      <c r="B3903" s="17" t="s">
        <v>4192</v>
      </c>
      <c r="C3903" s="18" t="s">
        <v>334</v>
      </c>
      <c r="D3903" s="19">
        <v>6.75</v>
      </c>
    </row>
    <row r="3904" spans="1:4">
      <c r="A3904" s="15">
        <v>20044</v>
      </c>
      <c r="B3904" s="17" t="s">
        <v>4193</v>
      </c>
      <c r="C3904" s="18" t="s">
        <v>334</v>
      </c>
      <c r="D3904" s="19">
        <v>7.89</v>
      </c>
    </row>
    <row r="3905" spans="1:4">
      <c r="A3905" s="15">
        <v>20042</v>
      </c>
      <c r="B3905" s="17" t="s">
        <v>4194</v>
      </c>
      <c r="C3905" s="18" t="s">
        <v>334</v>
      </c>
      <c r="D3905" s="19">
        <v>5.72</v>
      </c>
    </row>
    <row r="3906" spans="1:4" ht="27.6">
      <c r="A3906" s="15">
        <v>20046</v>
      </c>
      <c r="B3906" s="17" t="s">
        <v>4195</v>
      </c>
      <c r="C3906" s="18" t="s">
        <v>334</v>
      </c>
      <c r="D3906" s="19">
        <v>16.739999999999998</v>
      </c>
    </row>
    <row r="3907" spans="1:4" ht="27.6">
      <c r="A3907" s="15">
        <v>20047</v>
      </c>
      <c r="B3907" s="17" t="s">
        <v>4196</v>
      </c>
      <c r="C3907" s="18" t="s">
        <v>334</v>
      </c>
      <c r="D3907" s="19">
        <v>45.76</v>
      </c>
    </row>
    <row r="3908" spans="1:4" ht="27.6">
      <c r="A3908" s="15">
        <v>20045</v>
      </c>
      <c r="B3908" s="17" t="s">
        <v>4197</v>
      </c>
      <c r="C3908" s="18" t="s">
        <v>334</v>
      </c>
      <c r="D3908" s="19">
        <v>6.88</v>
      </c>
    </row>
    <row r="3909" spans="1:4" ht="27.6">
      <c r="A3909" s="15">
        <v>20972</v>
      </c>
      <c r="B3909" s="17" t="s">
        <v>4198</v>
      </c>
      <c r="C3909" s="18" t="s">
        <v>334</v>
      </c>
      <c r="D3909" s="19">
        <v>109.28</v>
      </c>
    </row>
    <row r="3910" spans="1:4" ht="27.6">
      <c r="A3910" s="15">
        <v>20032</v>
      </c>
      <c r="B3910" s="17" t="s">
        <v>4199</v>
      </c>
      <c r="C3910" s="18" t="s">
        <v>334</v>
      </c>
      <c r="D3910" s="19">
        <v>74.23</v>
      </c>
    </row>
    <row r="3911" spans="1:4" ht="27.6">
      <c r="A3911" s="15">
        <v>11321</v>
      </c>
      <c r="B3911" s="17" t="s">
        <v>4200</v>
      </c>
      <c r="C3911" s="18" t="s">
        <v>334</v>
      </c>
      <c r="D3911" s="19">
        <v>33.840000000000003</v>
      </c>
    </row>
    <row r="3912" spans="1:4" ht="27.6">
      <c r="A3912" s="15">
        <v>11323</v>
      </c>
      <c r="B3912" s="17" t="s">
        <v>4201</v>
      </c>
      <c r="C3912" s="18" t="s">
        <v>334</v>
      </c>
      <c r="D3912" s="19">
        <v>38.92</v>
      </c>
    </row>
    <row r="3913" spans="1:4" ht="27.6">
      <c r="A3913" s="15">
        <v>20327</v>
      </c>
      <c r="B3913" s="17" t="s">
        <v>4202</v>
      </c>
      <c r="C3913" s="18" t="s">
        <v>334</v>
      </c>
      <c r="D3913" s="19">
        <v>22.09</v>
      </c>
    </row>
    <row r="3914" spans="1:4" ht="55.2">
      <c r="A3914" s="15">
        <v>13390</v>
      </c>
      <c r="B3914" s="17" t="s">
        <v>4203</v>
      </c>
      <c r="C3914" s="18" t="s">
        <v>334</v>
      </c>
      <c r="D3914" s="19">
        <v>110.08</v>
      </c>
    </row>
    <row r="3915" spans="1:4">
      <c r="A3915" s="15">
        <v>6034</v>
      </c>
      <c r="B3915" s="17" t="s">
        <v>4204</v>
      </c>
      <c r="C3915" s="18" t="s">
        <v>334</v>
      </c>
      <c r="D3915" s="19">
        <v>5.43</v>
      </c>
    </row>
    <row r="3916" spans="1:4" ht="27.6">
      <c r="A3916" s="15">
        <v>6036</v>
      </c>
      <c r="B3916" s="17" t="s">
        <v>4205</v>
      </c>
      <c r="C3916" s="18" t="s">
        <v>334</v>
      </c>
      <c r="D3916" s="19">
        <v>7.4</v>
      </c>
    </row>
    <row r="3917" spans="1:4" ht="27.6">
      <c r="A3917" s="15">
        <v>6031</v>
      </c>
      <c r="B3917" s="17" t="s">
        <v>4206</v>
      </c>
      <c r="C3917" s="18" t="s">
        <v>334</v>
      </c>
      <c r="D3917" s="19">
        <v>8.6999999999999993</v>
      </c>
    </row>
    <row r="3918" spans="1:4" ht="27.6">
      <c r="A3918" s="15">
        <v>6029</v>
      </c>
      <c r="B3918" s="17" t="s">
        <v>4207</v>
      </c>
      <c r="C3918" s="18" t="s">
        <v>334</v>
      </c>
      <c r="D3918" s="19">
        <v>8.7899999999999991</v>
      </c>
    </row>
    <row r="3919" spans="1:4" ht="27.6">
      <c r="A3919" s="15">
        <v>6033</v>
      </c>
      <c r="B3919" s="17" t="s">
        <v>4208</v>
      </c>
      <c r="C3919" s="18" t="s">
        <v>334</v>
      </c>
      <c r="D3919" s="19">
        <v>11.58</v>
      </c>
    </row>
    <row r="3920" spans="1:4" ht="27.6">
      <c r="A3920" s="15">
        <v>11672</v>
      </c>
      <c r="B3920" s="17" t="s">
        <v>4209</v>
      </c>
      <c r="C3920" s="18" t="s">
        <v>334</v>
      </c>
      <c r="D3920" s="19">
        <v>25.2</v>
      </c>
    </row>
    <row r="3921" spans="1:4" ht="27.6">
      <c r="A3921" s="15">
        <v>11669</v>
      </c>
      <c r="B3921" s="17" t="s">
        <v>4210</v>
      </c>
      <c r="C3921" s="18" t="s">
        <v>334</v>
      </c>
      <c r="D3921" s="19">
        <v>24</v>
      </c>
    </row>
    <row r="3922" spans="1:4" ht="27.6">
      <c r="A3922" s="15">
        <v>11670</v>
      </c>
      <c r="B3922" s="17" t="s">
        <v>4211</v>
      </c>
      <c r="C3922" s="18" t="s">
        <v>334</v>
      </c>
      <c r="D3922" s="19">
        <v>9.19</v>
      </c>
    </row>
    <row r="3923" spans="1:4" ht="27.6">
      <c r="A3923" s="15">
        <v>20055</v>
      </c>
      <c r="B3923" s="17" t="s">
        <v>4212</v>
      </c>
      <c r="C3923" s="18" t="s">
        <v>334</v>
      </c>
      <c r="D3923" s="19">
        <v>17.98</v>
      </c>
    </row>
    <row r="3924" spans="1:4" ht="27.6">
      <c r="A3924" s="15">
        <v>11671</v>
      </c>
      <c r="B3924" s="17" t="s">
        <v>4213</v>
      </c>
      <c r="C3924" s="18" t="s">
        <v>334</v>
      </c>
      <c r="D3924" s="19">
        <v>38.58</v>
      </c>
    </row>
    <row r="3925" spans="1:4" ht="27.6">
      <c r="A3925" s="15">
        <v>6032</v>
      </c>
      <c r="B3925" s="17" t="s">
        <v>4214</v>
      </c>
      <c r="C3925" s="18" t="s">
        <v>334</v>
      </c>
      <c r="D3925" s="19">
        <v>11.02</v>
      </c>
    </row>
    <row r="3926" spans="1:4" ht="27.6">
      <c r="A3926" s="15">
        <v>11673</v>
      </c>
      <c r="B3926" s="17" t="s">
        <v>4215</v>
      </c>
      <c r="C3926" s="18" t="s">
        <v>334</v>
      </c>
      <c r="D3926" s="19">
        <v>8.67</v>
      </c>
    </row>
    <row r="3927" spans="1:4" ht="27.6">
      <c r="A3927" s="15">
        <v>11674</v>
      </c>
      <c r="B3927" s="17" t="s">
        <v>4216</v>
      </c>
      <c r="C3927" s="18" t="s">
        <v>334</v>
      </c>
      <c r="D3927" s="19">
        <v>11.17</v>
      </c>
    </row>
    <row r="3928" spans="1:4" ht="27.6">
      <c r="A3928" s="15">
        <v>11675</v>
      </c>
      <c r="B3928" s="17" t="s">
        <v>4217</v>
      </c>
      <c r="C3928" s="18" t="s">
        <v>334</v>
      </c>
      <c r="D3928" s="19">
        <v>17.739999999999998</v>
      </c>
    </row>
    <row r="3929" spans="1:4" ht="27.6">
      <c r="A3929" s="15">
        <v>11676</v>
      </c>
      <c r="B3929" s="17" t="s">
        <v>4218</v>
      </c>
      <c r="C3929" s="18" t="s">
        <v>334</v>
      </c>
      <c r="D3929" s="19">
        <v>23.72</v>
      </c>
    </row>
    <row r="3930" spans="1:4" ht="27.6">
      <c r="A3930" s="15">
        <v>11677</v>
      </c>
      <c r="B3930" s="17" t="s">
        <v>4219</v>
      </c>
      <c r="C3930" s="18" t="s">
        <v>334</v>
      </c>
      <c r="D3930" s="19">
        <v>24.5</v>
      </c>
    </row>
    <row r="3931" spans="1:4" ht="27.6">
      <c r="A3931" s="15">
        <v>11678</v>
      </c>
      <c r="B3931" s="17" t="s">
        <v>4220</v>
      </c>
      <c r="C3931" s="18" t="s">
        <v>334</v>
      </c>
      <c r="D3931" s="19">
        <v>44.87</v>
      </c>
    </row>
    <row r="3932" spans="1:4">
      <c r="A3932" s="15">
        <v>6038</v>
      </c>
      <c r="B3932" s="17" t="s">
        <v>4221</v>
      </c>
      <c r="C3932" s="18" t="s">
        <v>334</v>
      </c>
      <c r="D3932" s="19">
        <v>2.84</v>
      </c>
    </row>
    <row r="3933" spans="1:4">
      <c r="A3933" s="15">
        <v>11718</v>
      </c>
      <c r="B3933" s="17" t="s">
        <v>4222</v>
      </c>
      <c r="C3933" s="18" t="s">
        <v>334</v>
      </c>
      <c r="D3933" s="19">
        <v>8.11</v>
      </c>
    </row>
    <row r="3934" spans="1:4">
      <c r="A3934" s="15">
        <v>6037</v>
      </c>
      <c r="B3934" s="17" t="s">
        <v>4223</v>
      </c>
      <c r="C3934" s="18" t="s">
        <v>334</v>
      </c>
      <c r="D3934" s="19">
        <v>5.92</v>
      </c>
    </row>
    <row r="3935" spans="1:4">
      <c r="A3935" s="15">
        <v>11719</v>
      </c>
      <c r="B3935" s="17" t="s">
        <v>4224</v>
      </c>
      <c r="C3935" s="18" t="s">
        <v>334</v>
      </c>
      <c r="D3935" s="19">
        <v>6.58</v>
      </c>
    </row>
    <row r="3936" spans="1:4">
      <c r="A3936" s="15">
        <v>6019</v>
      </c>
      <c r="B3936" s="17" t="s">
        <v>4225</v>
      </c>
      <c r="C3936" s="18" t="s">
        <v>334</v>
      </c>
      <c r="D3936" s="19">
        <v>27.44</v>
      </c>
    </row>
    <row r="3937" spans="1:4" ht="27.6">
      <c r="A3937" s="15">
        <v>6010</v>
      </c>
      <c r="B3937" s="17" t="s">
        <v>4226</v>
      </c>
      <c r="C3937" s="18" t="s">
        <v>334</v>
      </c>
      <c r="D3937" s="19">
        <v>47.22</v>
      </c>
    </row>
    <row r="3938" spans="1:4" ht="27.6">
      <c r="A3938" s="15">
        <v>6017</v>
      </c>
      <c r="B3938" s="17" t="s">
        <v>4227</v>
      </c>
      <c r="C3938" s="18" t="s">
        <v>334</v>
      </c>
      <c r="D3938" s="19">
        <v>37.4</v>
      </c>
    </row>
    <row r="3939" spans="1:4">
      <c r="A3939" s="15">
        <v>6020</v>
      </c>
      <c r="B3939" s="17" t="s">
        <v>4228</v>
      </c>
      <c r="C3939" s="18" t="s">
        <v>334</v>
      </c>
      <c r="D3939" s="19">
        <v>16.48</v>
      </c>
    </row>
    <row r="3940" spans="1:4">
      <c r="A3940" s="15">
        <v>6028</v>
      </c>
      <c r="B3940" s="17" t="s">
        <v>4229</v>
      </c>
      <c r="C3940" s="18" t="s">
        <v>334</v>
      </c>
      <c r="D3940" s="19">
        <v>65.77</v>
      </c>
    </row>
    <row r="3941" spans="1:4" ht="27.6">
      <c r="A3941" s="15">
        <v>6011</v>
      </c>
      <c r="B3941" s="17" t="s">
        <v>4230</v>
      </c>
      <c r="C3941" s="18" t="s">
        <v>334</v>
      </c>
      <c r="D3941" s="19">
        <v>136.41</v>
      </c>
    </row>
    <row r="3942" spans="1:4">
      <c r="A3942" s="15">
        <v>6012</v>
      </c>
      <c r="B3942" s="17" t="s">
        <v>4231</v>
      </c>
      <c r="C3942" s="18" t="s">
        <v>334</v>
      </c>
      <c r="D3942" s="19">
        <v>165.15</v>
      </c>
    </row>
    <row r="3943" spans="1:4">
      <c r="A3943" s="15">
        <v>6016</v>
      </c>
      <c r="B3943" s="17" t="s">
        <v>4232</v>
      </c>
      <c r="C3943" s="18" t="s">
        <v>334</v>
      </c>
      <c r="D3943" s="19">
        <v>17.38</v>
      </c>
    </row>
    <row r="3944" spans="1:4">
      <c r="A3944" s="15">
        <v>6027</v>
      </c>
      <c r="B3944" s="17" t="s">
        <v>4233</v>
      </c>
      <c r="C3944" s="18" t="s">
        <v>334</v>
      </c>
      <c r="D3944" s="19">
        <v>344.12</v>
      </c>
    </row>
    <row r="3945" spans="1:4" ht="27.6">
      <c r="A3945" s="15">
        <v>6013</v>
      </c>
      <c r="B3945" s="17" t="s">
        <v>4234</v>
      </c>
      <c r="C3945" s="18" t="s">
        <v>334</v>
      </c>
      <c r="D3945" s="19">
        <v>51.92</v>
      </c>
    </row>
    <row r="3946" spans="1:4" ht="27.6">
      <c r="A3946" s="15">
        <v>6015</v>
      </c>
      <c r="B3946" s="17" t="s">
        <v>4235</v>
      </c>
      <c r="C3946" s="18" t="s">
        <v>334</v>
      </c>
      <c r="D3946" s="19">
        <v>75.510000000000005</v>
      </c>
    </row>
    <row r="3947" spans="1:4" ht="27.6">
      <c r="A3947" s="15">
        <v>6014</v>
      </c>
      <c r="B3947" s="17" t="s">
        <v>4236</v>
      </c>
      <c r="C3947" s="18" t="s">
        <v>334</v>
      </c>
      <c r="D3947" s="19">
        <v>72.19</v>
      </c>
    </row>
    <row r="3948" spans="1:4" ht="27.6">
      <c r="A3948" s="15">
        <v>6006</v>
      </c>
      <c r="B3948" s="17" t="s">
        <v>4237</v>
      </c>
      <c r="C3948" s="18" t="s">
        <v>334</v>
      </c>
      <c r="D3948" s="19">
        <v>37.6</v>
      </c>
    </row>
    <row r="3949" spans="1:4" ht="27.6">
      <c r="A3949" s="15">
        <v>6005</v>
      </c>
      <c r="B3949" s="17" t="s">
        <v>4238</v>
      </c>
      <c r="C3949" s="18" t="s">
        <v>334</v>
      </c>
      <c r="D3949" s="19">
        <v>42.42</v>
      </c>
    </row>
    <row r="3950" spans="1:4">
      <c r="A3950" s="15">
        <v>11756</v>
      </c>
      <c r="B3950" s="17" t="s">
        <v>4239</v>
      </c>
      <c r="C3950" s="18" t="s">
        <v>334</v>
      </c>
      <c r="D3950" s="19">
        <v>20.260000000000002</v>
      </c>
    </row>
    <row r="3951" spans="1:4" ht="41.4">
      <c r="A3951" s="15">
        <v>10904</v>
      </c>
      <c r="B3951" s="17" t="s">
        <v>4240</v>
      </c>
      <c r="C3951" s="18" t="s">
        <v>334</v>
      </c>
      <c r="D3951" s="19">
        <v>153</v>
      </c>
    </row>
    <row r="3952" spans="1:4">
      <c r="A3952" s="15">
        <v>11752</v>
      </c>
      <c r="B3952" s="17" t="s">
        <v>4241</v>
      </c>
      <c r="C3952" s="18" t="s">
        <v>334</v>
      </c>
      <c r="D3952" s="19">
        <v>11.68</v>
      </c>
    </row>
    <row r="3953" spans="1:4">
      <c r="A3953" s="15">
        <v>11753</v>
      </c>
      <c r="B3953" s="17" t="s">
        <v>4242</v>
      </c>
      <c r="C3953" s="18" t="s">
        <v>334</v>
      </c>
      <c r="D3953" s="19">
        <v>13.94</v>
      </c>
    </row>
    <row r="3954" spans="1:4" ht="27.6">
      <c r="A3954" s="15">
        <v>6021</v>
      </c>
      <c r="B3954" s="17" t="s">
        <v>4243</v>
      </c>
      <c r="C3954" s="18" t="s">
        <v>334</v>
      </c>
      <c r="D3954" s="19">
        <v>38.700000000000003</v>
      </c>
    </row>
    <row r="3955" spans="1:4" ht="27.6">
      <c r="A3955" s="15">
        <v>6024</v>
      </c>
      <c r="B3955" s="17" t="s">
        <v>4244</v>
      </c>
      <c r="C3955" s="18" t="s">
        <v>334</v>
      </c>
      <c r="D3955" s="19">
        <v>40.01</v>
      </c>
    </row>
    <row r="3956" spans="1:4">
      <c r="A3956" s="15">
        <v>38379</v>
      </c>
      <c r="B3956" s="17" t="s">
        <v>4245</v>
      </c>
      <c r="C3956" s="18" t="s">
        <v>89</v>
      </c>
      <c r="D3956" s="19">
        <v>43</v>
      </c>
    </row>
    <row r="3957" spans="1:4" ht="27.6">
      <c r="A3957" s="15">
        <v>13897</v>
      </c>
      <c r="B3957" s="17" t="s">
        <v>4246</v>
      </c>
      <c r="C3957" s="18" t="s">
        <v>334</v>
      </c>
      <c r="D3957" s="19">
        <v>5871.96</v>
      </c>
    </row>
    <row r="3958" spans="1:4" ht="27.6">
      <c r="A3958" s="15">
        <v>10640</v>
      </c>
      <c r="B3958" s="17" t="s">
        <v>4247</v>
      </c>
      <c r="C3958" s="18" t="s">
        <v>334</v>
      </c>
      <c r="D3958" s="19">
        <v>12717.43</v>
      </c>
    </row>
    <row r="3959" spans="1:4" ht="27.6">
      <c r="A3959" s="15">
        <v>11086</v>
      </c>
      <c r="B3959" s="17" t="s">
        <v>4248</v>
      </c>
      <c r="C3959" s="18" t="s">
        <v>518</v>
      </c>
      <c r="D3959" s="19">
        <v>69.540000000000006</v>
      </c>
    </row>
    <row r="3960" spans="1:4">
      <c r="A3960" s="15">
        <v>34357</v>
      </c>
      <c r="B3960" s="17" t="s">
        <v>4249</v>
      </c>
      <c r="C3960" s="18" t="s">
        <v>407</v>
      </c>
      <c r="D3960" s="19">
        <v>4.6900000000000004</v>
      </c>
    </row>
    <row r="3961" spans="1:4">
      <c r="A3961" s="15">
        <v>37329</v>
      </c>
      <c r="B3961" s="17" t="s">
        <v>4250</v>
      </c>
      <c r="C3961" s="18" t="s">
        <v>407</v>
      </c>
      <c r="D3961" s="19">
        <v>98.93</v>
      </c>
    </row>
    <row r="3962" spans="1:4" ht="27.6">
      <c r="A3962" s="15">
        <v>2510</v>
      </c>
      <c r="B3962" s="17" t="s">
        <v>4251</v>
      </c>
      <c r="C3962" s="18" t="s">
        <v>334</v>
      </c>
      <c r="D3962" s="19">
        <v>27.57</v>
      </c>
    </row>
    <row r="3963" spans="1:4" ht="27.6">
      <c r="A3963" s="15">
        <v>12359</v>
      </c>
      <c r="B3963" s="17" t="s">
        <v>4252</v>
      </c>
      <c r="C3963" s="18" t="s">
        <v>334</v>
      </c>
      <c r="D3963" s="19">
        <v>102.69</v>
      </c>
    </row>
    <row r="3964" spans="1:4">
      <c r="A3964" s="15">
        <v>7353</v>
      </c>
      <c r="B3964" s="17" t="s">
        <v>4253</v>
      </c>
      <c r="C3964" s="18" t="s">
        <v>352</v>
      </c>
      <c r="D3964" s="19">
        <v>24.56</v>
      </c>
    </row>
    <row r="3965" spans="1:4">
      <c r="A3965" s="15">
        <v>36144</v>
      </c>
      <c r="B3965" s="17" t="s">
        <v>4254</v>
      </c>
      <c r="C3965" s="18" t="s">
        <v>334</v>
      </c>
      <c r="D3965" s="19">
        <v>1.54</v>
      </c>
    </row>
    <row r="3966" spans="1:4">
      <c r="A3966" s="15">
        <v>10518</v>
      </c>
      <c r="B3966" s="17" t="s">
        <v>4255</v>
      </c>
      <c r="C3966" s="18" t="s">
        <v>334</v>
      </c>
      <c r="D3966" s="19">
        <v>73.58</v>
      </c>
    </row>
    <row r="3967" spans="1:4" ht="69">
      <c r="A3967" s="15">
        <v>36530</v>
      </c>
      <c r="B3967" s="17" t="s">
        <v>4256</v>
      </c>
      <c r="C3967" s="18" t="s">
        <v>334</v>
      </c>
      <c r="D3967" s="19">
        <v>267925.01</v>
      </c>
    </row>
    <row r="3968" spans="1:4" ht="69">
      <c r="A3968" s="15">
        <v>6046</v>
      </c>
      <c r="B3968" s="17" t="s">
        <v>4257</v>
      </c>
      <c r="C3968" s="18" t="s">
        <v>334</v>
      </c>
      <c r="D3968" s="19">
        <v>290606.5</v>
      </c>
    </row>
    <row r="3969" spans="1:4" ht="69">
      <c r="A3969" s="15">
        <v>36531</v>
      </c>
      <c r="B3969" s="17" t="s">
        <v>4258</v>
      </c>
      <c r="C3969" s="18" t="s">
        <v>334</v>
      </c>
      <c r="D3969" s="19">
        <v>301238.42</v>
      </c>
    </row>
    <row r="3970" spans="1:4" ht="27.6">
      <c r="A3970" s="15">
        <v>34684</v>
      </c>
      <c r="B3970" s="17" t="s">
        <v>4259</v>
      </c>
      <c r="C3970" s="18" t="s">
        <v>332</v>
      </c>
      <c r="D3970" s="19">
        <v>205.77</v>
      </c>
    </row>
    <row r="3971" spans="1:4" ht="27.6">
      <c r="A3971" s="15">
        <v>34683</v>
      </c>
      <c r="B3971" s="17" t="s">
        <v>4260</v>
      </c>
      <c r="C3971" s="18" t="s">
        <v>332</v>
      </c>
      <c r="D3971" s="19">
        <v>128.6</v>
      </c>
    </row>
    <row r="3972" spans="1:4" ht="27.6">
      <c r="A3972" s="15">
        <v>533</v>
      </c>
      <c r="B3972" s="17" t="s">
        <v>4261</v>
      </c>
      <c r="C3972" s="18" t="s">
        <v>332</v>
      </c>
      <c r="D3972" s="19">
        <v>14.1</v>
      </c>
    </row>
    <row r="3973" spans="1:4" ht="27.6">
      <c r="A3973" s="15">
        <v>10515</v>
      </c>
      <c r="B3973" s="17" t="s">
        <v>4262</v>
      </c>
      <c r="C3973" s="18" t="s">
        <v>332</v>
      </c>
      <c r="D3973" s="19">
        <v>36.369999999999997</v>
      </c>
    </row>
    <row r="3974" spans="1:4" ht="27.6">
      <c r="A3974" s="15">
        <v>536</v>
      </c>
      <c r="B3974" s="17" t="s">
        <v>4263</v>
      </c>
      <c r="C3974" s="18" t="s">
        <v>332</v>
      </c>
      <c r="D3974" s="19">
        <v>23.9</v>
      </c>
    </row>
    <row r="3975" spans="1:4" ht="27.6">
      <c r="A3975" s="15">
        <v>153</v>
      </c>
      <c r="B3975" s="17" t="s">
        <v>4264</v>
      </c>
      <c r="C3975" s="18" t="s">
        <v>352</v>
      </c>
      <c r="D3975" s="19">
        <v>73.64</v>
      </c>
    </row>
    <row r="3976" spans="1:4" ht="27.6">
      <c r="A3976" s="15">
        <v>34682</v>
      </c>
      <c r="B3976" s="17" t="s">
        <v>4265</v>
      </c>
      <c r="C3976" s="18" t="s">
        <v>332</v>
      </c>
      <c r="D3976" s="19">
        <v>98.34</v>
      </c>
    </row>
    <row r="3977" spans="1:4" ht="27.6">
      <c r="A3977" s="15">
        <v>20205</v>
      </c>
      <c r="B3977" s="17" t="s">
        <v>4266</v>
      </c>
      <c r="C3977" s="18" t="s">
        <v>89</v>
      </c>
      <c r="D3977" s="19">
        <v>1.55</v>
      </c>
    </row>
    <row r="3978" spans="1:4" ht="27.6">
      <c r="A3978" s="15">
        <v>4412</v>
      </c>
      <c r="B3978" s="17" t="s">
        <v>4267</v>
      </c>
      <c r="C3978" s="18" t="s">
        <v>89</v>
      </c>
      <c r="D3978" s="19">
        <v>0.93</v>
      </c>
    </row>
    <row r="3979" spans="1:4" ht="27.6">
      <c r="A3979" s="15">
        <v>4408</v>
      </c>
      <c r="B3979" s="17" t="s">
        <v>4268</v>
      </c>
      <c r="C3979" s="18" t="s">
        <v>89</v>
      </c>
      <c r="D3979" s="19">
        <v>1.1599999999999999</v>
      </c>
    </row>
    <row r="3980" spans="1:4">
      <c r="A3980" s="15">
        <v>10559</v>
      </c>
      <c r="B3980" s="17" t="s">
        <v>4269</v>
      </c>
      <c r="C3980" s="18" t="s">
        <v>334</v>
      </c>
      <c r="D3980" s="19">
        <v>2735</v>
      </c>
    </row>
    <row r="3981" spans="1:4">
      <c r="A3981" s="15">
        <v>10664</v>
      </c>
      <c r="B3981" s="17" t="s">
        <v>4270</v>
      </c>
      <c r="C3981" s="18" t="s">
        <v>334</v>
      </c>
      <c r="D3981" s="19">
        <v>7433.14</v>
      </c>
    </row>
    <row r="3982" spans="1:4">
      <c r="A3982" s="15">
        <v>36250</v>
      </c>
      <c r="B3982" s="17" t="s">
        <v>4271</v>
      </c>
      <c r="C3982" s="18" t="s">
        <v>89</v>
      </c>
      <c r="D3982" s="19">
        <v>4.07</v>
      </c>
    </row>
    <row r="3983" spans="1:4">
      <c r="A3983" s="15">
        <v>10857</v>
      </c>
      <c r="B3983" s="17" t="s">
        <v>4272</v>
      </c>
      <c r="C3983" s="18" t="s">
        <v>89</v>
      </c>
      <c r="D3983" s="19">
        <v>11.41</v>
      </c>
    </row>
    <row r="3984" spans="1:4" ht="27.6">
      <c r="A3984" s="15">
        <v>4803</v>
      </c>
      <c r="B3984" s="17" t="s">
        <v>4273</v>
      </c>
      <c r="C3984" s="18" t="s">
        <v>89</v>
      </c>
      <c r="D3984" s="19">
        <v>26.33</v>
      </c>
    </row>
    <row r="3985" spans="1:4" ht="27.6">
      <c r="A3985" s="15">
        <v>6186</v>
      </c>
      <c r="B3985" s="17" t="s">
        <v>4274</v>
      </c>
      <c r="C3985" s="18" t="s">
        <v>89</v>
      </c>
      <c r="D3985" s="19">
        <v>12.46</v>
      </c>
    </row>
    <row r="3986" spans="1:4" ht="27.6">
      <c r="A3986" s="15">
        <v>4829</v>
      </c>
      <c r="B3986" s="17" t="s">
        <v>4275</v>
      </c>
      <c r="C3986" s="18" t="s">
        <v>89</v>
      </c>
      <c r="D3986" s="19">
        <v>41.07</v>
      </c>
    </row>
    <row r="3987" spans="1:4">
      <c r="A3987" s="15">
        <v>39829</v>
      </c>
      <c r="B3987" s="17" t="s">
        <v>4276</v>
      </c>
      <c r="C3987" s="18" t="s">
        <v>89</v>
      </c>
      <c r="D3987" s="19">
        <v>24.96</v>
      </c>
    </row>
    <row r="3988" spans="1:4" ht="41.4">
      <c r="A3988" s="15">
        <v>20231</v>
      </c>
      <c r="B3988" s="17" t="s">
        <v>4277</v>
      </c>
      <c r="C3988" s="18" t="s">
        <v>89</v>
      </c>
      <c r="D3988" s="19">
        <v>41.67</v>
      </c>
    </row>
    <row r="3989" spans="1:4">
      <c r="A3989" s="15">
        <v>4804</v>
      </c>
      <c r="B3989" s="17" t="s">
        <v>4278</v>
      </c>
      <c r="C3989" s="18" t="s">
        <v>89</v>
      </c>
      <c r="D3989" s="19">
        <v>20.21</v>
      </c>
    </row>
    <row r="3990" spans="1:4" ht="27.6">
      <c r="A3990" s="15">
        <v>34680</v>
      </c>
      <c r="B3990" s="17" t="s">
        <v>4279</v>
      </c>
      <c r="C3990" s="18" t="s">
        <v>89</v>
      </c>
      <c r="D3990" s="19">
        <v>30.26</v>
      </c>
    </row>
    <row r="3991" spans="1:4" ht="27.6">
      <c r="A3991" s="15">
        <v>11573</v>
      </c>
      <c r="B3991" s="17" t="s">
        <v>4280</v>
      </c>
      <c r="C3991" s="18" t="s">
        <v>334</v>
      </c>
      <c r="D3991" s="19">
        <v>6.24</v>
      </c>
    </row>
    <row r="3992" spans="1:4">
      <c r="A3992" s="15">
        <v>38401</v>
      </c>
      <c r="B3992" s="17" t="s">
        <v>4281</v>
      </c>
      <c r="C3992" s="18" t="s">
        <v>334</v>
      </c>
      <c r="D3992" s="19">
        <v>14.96</v>
      </c>
    </row>
    <row r="3993" spans="1:4" ht="27.6">
      <c r="A3993" s="15">
        <v>11575</v>
      </c>
      <c r="B3993" s="17" t="s">
        <v>4282</v>
      </c>
      <c r="C3993" s="18" t="s">
        <v>334</v>
      </c>
      <c r="D3993" s="19">
        <v>60.19</v>
      </c>
    </row>
    <row r="3994" spans="1:4" ht="41.4">
      <c r="A3994" s="15">
        <v>38179</v>
      </c>
      <c r="B3994" s="17" t="s">
        <v>4283</v>
      </c>
      <c r="C3994" s="18" t="s">
        <v>334</v>
      </c>
      <c r="D3994" s="19">
        <v>49.77</v>
      </c>
    </row>
    <row r="3995" spans="1:4" ht="27.6">
      <c r="A3995" s="15">
        <v>20256</v>
      </c>
      <c r="B3995" s="17" t="s">
        <v>4284</v>
      </c>
      <c r="C3995" s="18" t="s">
        <v>334</v>
      </c>
      <c r="D3995" s="19">
        <v>0.36</v>
      </c>
    </row>
    <row r="3996" spans="1:4" ht="41.4">
      <c r="A3996" s="15">
        <v>14511</v>
      </c>
      <c r="B3996" s="17" t="s">
        <v>4285</v>
      </c>
      <c r="C3996" s="18" t="s">
        <v>334</v>
      </c>
      <c r="D3996" s="19">
        <v>599332.15</v>
      </c>
    </row>
    <row r="3997" spans="1:4" ht="41.4">
      <c r="A3997" s="15">
        <v>10642</v>
      </c>
      <c r="B3997" s="17" t="s">
        <v>4286</v>
      </c>
      <c r="C3997" s="18" t="s">
        <v>334</v>
      </c>
      <c r="D3997" s="19">
        <v>564600</v>
      </c>
    </row>
    <row r="3998" spans="1:4" ht="41.4">
      <c r="A3998" s="15">
        <v>14489</v>
      </c>
      <c r="B3998" s="17" t="s">
        <v>4287</v>
      </c>
      <c r="C3998" s="18" t="s">
        <v>334</v>
      </c>
      <c r="D3998" s="19">
        <v>500789.69</v>
      </c>
    </row>
    <row r="3999" spans="1:4" ht="41.4">
      <c r="A3999" s="15">
        <v>14513</v>
      </c>
      <c r="B3999" s="17" t="s">
        <v>4288</v>
      </c>
      <c r="C3999" s="18" t="s">
        <v>334</v>
      </c>
      <c r="D3999" s="19">
        <v>375604.15</v>
      </c>
    </row>
    <row r="4000" spans="1:4" ht="41.4">
      <c r="A4000" s="15">
        <v>13600</v>
      </c>
      <c r="B4000" s="17" t="s">
        <v>4289</v>
      </c>
      <c r="C4000" s="18" t="s">
        <v>334</v>
      </c>
      <c r="D4000" s="19">
        <v>484635.13</v>
      </c>
    </row>
    <row r="4001" spans="1:4" ht="41.4">
      <c r="A4001" s="15">
        <v>10646</v>
      </c>
      <c r="B4001" s="17" t="s">
        <v>4290</v>
      </c>
      <c r="C4001" s="18" t="s">
        <v>334</v>
      </c>
      <c r="D4001" s="19">
        <v>361263.2</v>
      </c>
    </row>
    <row r="4002" spans="1:4" ht="41.4">
      <c r="A4002" s="15">
        <v>6070</v>
      </c>
      <c r="B4002" s="17" t="s">
        <v>4291</v>
      </c>
      <c r="C4002" s="18" t="s">
        <v>334</v>
      </c>
      <c r="D4002" s="19">
        <v>493621.7</v>
      </c>
    </row>
    <row r="4003" spans="1:4" ht="41.4">
      <c r="A4003" s="15">
        <v>6069</v>
      </c>
      <c r="B4003" s="17" t="s">
        <v>4292</v>
      </c>
      <c r="C4003" s="18" t="s">
        <v>334</v>
      </c>
      <c r="D4003" s="19">
        <v>109048.48</v>
      </c>
    </row>
    <row r="4004" spans="1:4" ht="41.4">
      <c r="A4004" s="15">
        <v>14626</v>
      </c>
      <c r="B4004" s="17" t="s">
        <v>4293</v>
      </c>
      <c r="C4004" s="18" t="s">
        <v>334</v>
      </c>
      <c r="D4004" s="19">
        <v>540402.88</v>
      </c>
    </row>
    <row r="4005" spans="1:4" ht="27.6">
      <c r="A4005" s="15">
        <v>6067</v>
      </c>
      <c r="B4005" s="17" t="s">
        <v>4294</v>
      </c>
      <c r="C4005" s="18" t="s">
        <v>334</v>
      </c>
      <c r="D4005" s="19">
        <v>443614.29</v>
      </c>
    </row>
    <row r="4006" spans="1:4">
      <c r="A4006" s="15">
        <v>38393</v>
      </c>
      <c r="B4006" s="17" t="s">
        <v>4295</v>
      </c>
      <c r="C4006" s="18" t="s">
        <v>334</v>
      </c>
      <c r="D4006" s="19">
        <v>15.95</v>
      </c>
    </row>
    <row r="4007" spans="1:4">
      <c r="A4007" s="15">
        <v>38390</v>
      </c>
      <c r="B4007" s="17" t="s">
        <v>4296</v>
      </c>
      <c r="C4007" s="18" t="s">
        <v>334</v>
      </c>
      <c r="D4007" s="19">
        <v>35.369999999999997</v>
      </c>
    </row>
    <row r="4008" spans="1:4">
      <c r="A4008" s="15">
        <v>36532</v>
      </c>
      <c r="B4008" s="17" t="s">
        <v>4297</v>
      </c>
      <c r="C4008" s="18" t="s">
        <v>334</v>
      </c>
      <c r="D4008" s="19">
        <v>27984.39</v>
      </c>
    </row>
    <row r="4009" spans="1:4" ht="41.4">
      <c r="A4009" s="15">
        <v>11578</v>
      </c>
      <c r="B4009" s="17" t="s">
        <v>4298</v>
      </c>
      <c r="C4009" s="18" t="s">
        <v>334</v>
      </c>
      <c r="D4009" s="19">
        <v>12.99</v>
      </c>
    </row>
    <row r="4010" spans="1:4" ht="41.4">
      <c r="A4010" s="15">
        <v>11577</v>
      </c>
      <c r="B4010" s="17" t="s">
        <v>4299</v>
      </c>
      <c r="C4010" s="18" t="s">
        <v>334</v>
      </c>
      <c r="D4010" s="19">
        <v>12.4</v>
      </c>
    </row>
    <row r="4011" spans="1:4" ht="55.2">
      <c r="A4011" s="15">
        <v>42432</v>
      </c>
      <c r="B4011" s="17" t="s">
        <v>4300</v>
      </c>
      <c r="C4011" s="18" t="s">
        <v>334</v>
      </c>
      <c r="D4011" s="19">
        <v>2075.5100000000002</v>
      </c>
    </row>
    <row r="4012" spans="1:4" ht="41.4">
      <c r="A4012" s="15">
        <v>42437</v>
      </c>
      <c r="B4012" s="17" t="s">
        <v>4301</v>
      </c>
      <c r="C4012" s="18" t="s">
        <v>334</v>
      </c>
      <c r="D4012" s="19">
        <v>1577.94</v>
      </c>
    </row>
    <row r="4013" spans="1:4" ht="27.6">
      <c r="A4013" s="15">
        <v>1116</v>
      </c>
      <c r="B4013" s="17" t="s">
        <v>4302</v>
      </c>
      <c r="C4013" s="18" t="s">
        <v>89</v>
      </c>
      <c r="D4013" s="19">
        <v>20.53</v>
      </c>
    </row>
    <row r="4014" spans="1:4" ht="27.6">
      <c r="A4014" s="15">
        <v>1115</v>
      </c>
      <c r="B4014" s="17" t="s">
        <v>4303</v>
      </c>
      <c r="C4014" s="18" t="s">
        <v>89</v>
      </c>
      <c r="D4014" s="19">
        <v>24.6</v>
      </c>
    </row>
    <row r="4015" spans="1:4" ht="27.6">
      <c r="A4015" s="15">
        <v>1113</v>
      </c>
      <c r="B4015" s="17" t="s">
        <v>4304</v>
      </c>
      <c r="C4015" s="18" t="s">
        <v>89</v>
      </c>
      <c r="D4015" s="19">
        <v>28.76</v>
      </c>
    </row>
    <row r="4016" spans="1:4">
      <c r="A4016" s="15">
        <v>1114</v>
      </c>
      <c r="B4016" s="17" t="s">
        <v>4305</v>
      </c>
      <c r="C4016" s="18" t="s">
        <v>89</v>
      </c>
      <c r="D4016" s="19">
        <v>34.26</v>
      </c>
    </row>
    <row r="4017" spans="1:4" ht="27.6">
      <c r="A4017" s="15">
        <v>40873</v>
      </c>
      <c r="B4017" s="17" t="s">
        <v>4306</v>
      </c>
      <c r="C4017" s="18" t="s">
        <v>89</v>
      </c>
      <c r="D4017" s="19">
        <v>26.81</v>
      </c>
    </row>
    <row r="4018" spans="1:4" ht="27.6">
      <c r="A4018" s="15">
        <v>20214</v>
      </c>
      <c r="B4018" s="17" t="s">
        <v>4307</v>
      </c>
      <c r="C4018" s="18" t="s">
        <v>334</v>
      </c>
      <c r="D4018" s="19">
        <v>45.23</v>
      </c>
    </row>
    <row r="4019" spans="1:4" ht="27.6">
      <c r="A4019" s="15">
        <v>11064</v>
      </c>
      <c r="B4019" s="17" t="s">
        <v>4308</v>
      </c>
      <c r="C4019" s="18" t="s">
        <v>334</v>
      </c>
      <c r="D4019" s="19">
        <v>19.18</v>
      </c>
    </row>
    <row r="4020" spans="1:4" ht="27.6">
      <c r="A4020" s="15">
        <v>7237</v>
      </c>
      <c r="B4020" s="17" t="s">
        <v>4309</v>
      </c>
      <c r="C4020" s="18" t="s">
        <v>334</v>
      </c>
      <c r="D4020" s="19">
        <v>26.16</v>
      </c>
    </row>
    <row r="4021" spans="1:4">
      <c r="A4021" s="15">
        <v>11757</v>
      </c>
      <c r="B4021" s="17" t="s">
        <v>4310</v>
      </c>
      <c r="C4021" s="18" t="s">
        <v>334</v>
      </c>
      <c r="D4021" s="19">
        <v>26.5</v>
      </c>
    </row>
    <row r="4022" spans="1:4" ht="27.6">
      <c r="A4022" s="15">
        <v>11758</v>
      </c>
      <c r="B4022" s="17" t="s">
        <v>245</v>
      </c>
      <c r="C4022" s="18" t="s">
        <v>334</v>
      </c>
      <c r="D4022" s="19">
        <v>82.45</v>
      </c>
    </row>
    <row r="4023" spans="1:4">
      <c r="A4023" s="15">
        <v>37526</v>
      </c>
      <c r="B4023" s="17" t="s">
        <v>4311</v>
      </c>
      <c r="C4023" s="18" t="s">
        <v>334</v>
      </c>
      <c r="D4023" s="19">
        <v>2.66</v>
      </c>
    </row>
    <row r="4024" spans="1:4">
      <c r="A4024" s="15">
        <v>6076</v>
      </c>
      <c r="B4024" s="17" t="s">
        <v>4312</v>
      </c>
      <c r="C4024" s="18" t="s">
        <v>518</v>
      </c>
      <c r="D4024" s="19">
        <v>53.69</v>
      </c>
    </row>
    <row r="4025" spans="1:4">
      <c r="A4025" s="15">
        <v>13109</v>
      </c>
      <c r="B4025" s="17" t="s">
        <v>4313</v>
      </c>
      <c r="C4025" s="18" t="s">
        <v>334</v>
      </c>
      <c r="D4025" s="19">
        <v>259.47000000000003</v>
      </c>
    </row>
    <row r="4026" spans="1:4">
      <c r="A4026" s="15">
        <v>13110</v>
      </c>
      <c r="B4026" s="17" t="s">
        <v>4314</v>
      </c>
      <c r="C4026" s="18" t="s">
        <v>334</v>
      </c>
      <c r="D4026" s="19">
        <v>341.48</v>
      </c>
    </row>
    <row r="4027" spans="1:4" ht="27.6">
      <c r="A4027" s="15">
        <v>7581</v>
      </c>
      <c r="B4027" s="17" t="s">
        <v>4315</v>
      </c>
      <c r="C4027" s="18" t="s">
        <v>334</v>
      </c>
      <c r="D4027" s="19">
        <v>3.27</v>
      </c>
    </row>
    <row r="4028" spans="1:4" ht="27.6">
      <c r="A4028" s="15">
        <v>4509</v>
      </c>
      <c r="B4028" s="17" t="s">
        <v>4316</v>
      </c>
      <c r="C4028" s="18" t="s">
        <v>89</v>
      </c>
      <c r="D4028" s="19">
        <v>3.67</v>
      </c>
    </row>
    <row r="4029" spans="1:4" ht="27.6">
      <c r="A4029" s="15">
        <v>4512</v>
      </c>
      <c r="B4029" s="17" t="s">
        <v>4317</v>
      </c>
      <c r="C4029" s="18" t="s">
        <v>89</v>
      </c>
      <c r="D4029" s="19">
        <v>1.75</v>
      </c>
    </row>
    <row r="4030" spans="1:4" ht="27.6">
      <c r="A4030" s="15">
        <v>4517</v>
      </c>
      <c r="B4030" s="17" t="s">
        <v>199</v>
      </c>
      <c r="C4030" s="18" t="s">
        <v>89</v>
      </c>
      <c r="D4030" s="19">
        <v>2.5299999999999998</v>
      </c>
    </row>
    <row r="4031" spans="1:4" ht="27.6">
      <c r="A4031" s="15">
        <v>20206</v>
      </c>
      <c r="B4031" s="17" t="s">
        <v>4318</v>
      </c>
      <c r="C4031" s="18" t="s">
        <v>89</v>
      </c>
      <c r="D4031" s="19">
        <v>4.1900000000000004</v>
      </c>
    </row>
    <row r="4032" spans="1:4" ht="27.6">
      <c r="A4032" s="15">
        <v>4460</v>
      </c>
      <c r="B4032" s="17" t="s">
        <v>4319</v>
      </c>
      <c r="C4032" s="18" t="s">
        <v>89</v>
      </c>
      <c r="D4032" s="19">
        <v>4.3</v>
      </c>
    </row>
    <row r="4033" spans="1:4" ht="27.6">
      <c r="A4033" s="15">
        <v>4417</v>
      </c>
      <c r="B4033" s="17" t="s">
        <v>4320</v>
      </c>
      <c r="C4033" s="18" t="s">
        <v>89</v>
      </c>
      <c r="D4033" s="19">
        <v>3.32</v>
      </c>
    </row>
    <row r="4034" spans="1:4" ht="27.6">
      <c r="A4034" s="15">
        <v>4415</v>
      </c>
      <c r="B4034" s="17" t="s">
        <v>4321</v>
      </c>
      <c r="C4034" s="18" t="s">
        <v>89</v>
      </c>
      <c r="D4034" s="19">
        <v>2.2999999999999998</v>
      </c>
    </row>
    <row r="4035" spans="1:4">
      <c r="A4035" s="15">
        <v>37373</v>
      </c>
      <c r="B4035" s="17" t="s">
        <v>4322</v>
      </c>
      <c r="C4035" s="18" t="s">
        <v>119</v>
      </c>
      <c r="D4035" s="19">
        <v>0.06</v>
      </c>
    </row>
    <row r="4036" spans="1:4">
      <c r="A4036" s="15">
        <v>40864</v>
      </c>
      <c r="B4036" s="17" t="s">
        <v>4323</v>
      </c>
      <c r="C4036" s="18" t="s">
        <v>521</v>
      </c>
      <c r="D4036" s="19">
        <v>11.13</v>
      </c>
    </row>
    <row r="4037" spans="1:4" ht="27.6">
      <c r="A4037" s="15">
        <v>4734</v>
      </c>
      <c r="B4037" s="17" t="s">
        <v>4324</v>
      </c>
      <c r="C4037" s="18" t="s">
        <v>518</v>
      </c>
      <c r="D4037" s="19">
        <v>98.97</v>
      </c>
    </row>
    <row r="4038" spans="1:4">
      <c r="A4038" s="15">
        <v>6085</v>
      </c>
      <c r="B4038" s="17" t="s">
        <v>4325</v>
      </c>
      <c r="C4038" s="18" t="s">
        <v>352</v>
      </c>
      <c r="D4038" s="19">
        <v>4.16</v>
      </c>
    </row>
    <row r="4039" spans="1:4">
      <c r="A4039" s="15">
        <v>38396</v>
      </c>
      <c r="B4039" s="17" t="s">
        <v>4326</v>
      </c>
      <c r="C4039" s="18" t="s">
        <v>334</v>
      </c>
      <c r="D4039" s="19">
        <v>500.15</v>
      </c>
    </row>
    <row r="4040" spans="1:4" ht="27.6">
      <c r="A4040" s="15">
        <v>11622</v>
      </c>
      <c r="B4040" s="17" t="s">
        <v>4327</v>
      </c>
      <c r="C4040" s="18" t="s">
        <v>407</v>
      </c>
      <c r="D4040" s="19">
        <v>55.49</v>
      </c>
    </row>
    <row r="4041" spans="1:4" ht="27.6">
      <c r="A4041" s="15">
        <v>43143</v>
      </c>
      <c r="B4041" s="17" t="s">
        <v>4328</v>
      </c>
      <c r="C4041" s="18" t="s">
        <v>352</v>
      </c>
      <c r="D4041" s="19">
        <v>20.96</v>
      </c>
    </row>
    <row r="4042" spans="1:4">
      <c r="A4042" s="15">
        <v>7317</v>
      </c>
      <c r="B4042" s="17" t="s">
        <v>4329</v>
      </c>
      <c r="C4042" s="18" t="s">
        <v>407</v>
      </c>
      <c r="D4042" s="19">
        <v>35.6</v>
      </c>
    </row>
    <row r="4043" spans="1:4" ht="27.6">
      <c r="A4043" s="15">
        <v>142</v>
      </c>
      <c r="B4043" s="17" t="s">
        <v>4330</v>
      </c>
      <c r="C4043" s="18" t="s">
        <v>4331</v>
      </c>
      <c r="D4043" s="19">
        <v>26.18</v>
      </c>
    </row>
    <row r="4044" spans="1:4" ht="27.6">
      <c r="A4044" s="15">
        <v>43142</v>
      </c>
      <c r="B4044" s="17" t="s">
        <v>217</v>
      </c>
      <c r="C4044" s="18" t="s">
        <v>352</v>
      </c>
      <c r="D4044" s="19">
        <v>118.94</v>
      </c>
    </row>
    <row r="4045" spans="1:4">
      <c r="A4045" s="15">
        <v>38123</v>
      </c>
      <c r="B4045" s="17" t="s">
        <v>4332</v>
      </c>
      <c r="C4045" s="18" t="s">
        <v>407</v>
      </c>
      <c r="D4045" s="19">
        <v>69.64</v>
      </c>
    </row>
    <row r="4046" spans="1:4" ht="27.6">
      <c r="A4046" s="15">
        <v>42701</v>
      </c>
      <c r="B4046" s="17" t="s">
        <v>4333</v>
      </c>
      <c r="C4046" s="18" t="s">
        <v>334</v>
      </c>
      <c r="D4046" s="19">
        <v>51.73</v>
      </c>
    </row>
    <row r="4047" spans="1:4" ht="27.6">
      <c r="A4047" s="15">
        <v>42702</v>
      </c>
      <c r="B4047" s="17" t="s">
        <v>4334</v>
      </c>
      <c r="C4047" s="18" t="s">
        <v>334</v>
      </c>
      <c r="D4047" s="19">
        <v>91.92</v>
      </c>
    </row>
    <row r="4048" spans="1:4" ht="27.6">
      <c r="A4048" s="15">
        <v>37955</v>
      </c>
      <c r="B4048" s="17" t="s">
        <v>4335</v>
      </c>
      <c r="C4048" s="18" t="s">
        <v>334</v>
      </c>
      <c r="D4048" s="19">
        <v>119.13</v>
      </c>
    </row>
    <row r="4049" spans="1:4" ht="27.6">
      <c r="A4049" s="15">
        <v>42699</v>
      </c>
      <c r="B4049" s="17" t="s">
        <v>4336</v>
      </c>
      <c r="C4049" s="18" t="s">
        <v>334</v>
      </c>
      <c r="D4049" s="19">
        <v>31.6</v>
      </c>
    </row>
    <row r="4050" spans="1:4" ht="27.6">
      <c r="A4050" s="15">
        <v>42700</v>
      </c>
      <c r="B4050" s="17" t="s">
        <v>4337</v>
      </c>
      <c r="C4050" s="18" t="s">
        <v>334</v>
      </c>
      <c r="D4050" s="19">
        <v>90.09</v>
      </c>
    </row>
    <row r="4051" spans="1:4" ht="41.4">
      <c r="A4051" s="15">
        <v>37743</v>
      </c>
      <c r="B4051" s="17" t="s">
        <v>4338</v>
      </c>
      <c r="C4051" s="18" t="s">
        <v>334</v>
      </c>
      <c r="D4051" s="19">
        <v>183595.8</v>
      </c>
    </row>
    <row r="4052" spans="1:4" ht="41.4">
      <c r="A4052" s="15">
        <v>37744</v>
      </c>
      <c r="B4052" s="17" t="s">
        <v>4339</v>
      </c>
      <c r="C4052" s="18" t="s">
        <v>334</v>
      </c>
      <c r="D4052" s="19">
        <v>215874.12</v>
      </c>
    </row>
    <row r="4053" spans="1:4" ht="41.4">
      <c r="A4053" s="15">
        <v>37741</v>
      </c>
      <c r="B4053" s="17" t="s">
        <v>4340</v>
      </c>
      <c r="C4053" s="18" t="s">
        <v>334</v>
      </c>
      <c r="D4053" s="19">
        <v>166942.65</v>
      </c>
    </row>
    <row r="4054" spans="1:4" ht="27.6">
      <c r="A4054" s="15">
        <v>39396</v>
      </c>
      <c r="B4054" s="17" t="s">
        <v>4341</v>
      </c>
      <c r="C4054" s="18" t="s">
        <v>334</v>
      </c>
      <c r="D4054" s="19">
        <v>53.99</v>
      </c>
    </row>
    <row r="4055" spans="1:4" ht="41.4">
      <c r="A4055" s="15">
        <v>39392</v>
      </c>
      <c r="B4055" s="17" t="s">
        <v>4342</v>
      </c>
      <c r="C4055" s="18" t="s">
        <v>334</v>
      </c>
      <c r="D4055" s="19">
        <v>60.9</v>
      </c>
    </row>
    <row r="4056" spans="1:4" ht="41.4">
      <c r="A4056" s="15">
        <v>39393</v>
      </c>
      <c r="B4056" s="17" t="s">
        <v>4343</v>
      </c>
      <c r="C4056" s="18" t="s">
        <v>334</v>
      </c>
      <c r="D4056" s="19">
        <v>37.659999999999997</v>
      </c>
    </row>
    <row r="4057" spans="1:4" ht="41.4">
      <c r="A4057" s="15">
        <v>39394</v>
      </c>
      <c r="B4057" s="17" t="s">
        <v>4344</v>
      </c>
      <c r="C4057" s="18" t="s">
        <v>334</v>
      </c>
      <c r="D4057" s="19">
        <v>42.39</v>
      </c>
    </row>
    <row r="4058" spans="1:4" ht="41.4">
      <c r="A4058" s="15">
        <v>39395</v>
      </c>
      <c r="B4058" s="17" t="s">
        <v>4345</v>
      </c>
      <c r="C4058" s="18" t="s">
        <v>334</v>
      </c>
      <c r="D4058" s="19">
        <v>39.42</v>
      </c>
    </row>
    <row r="4059" spans="1:4" ht="27.6">
      <c r="A4059" s="15">
        <v>14618</v>
      </c>
      <c r="B4059" s="17" t="s">
        <v>214</v>
      </c>
      <c r="C4059" s="18" t="s">
        <v>334</v>
      </c>
      <c r="D4059" s="19">
        <v>1368.47</v>
      </c>
    </row>
    <row r="4060" spans="1:4" ht="41.4">
      <c r="A4060" s="15">
        <v>40269</v>
      </c>
      <c r="B4060" s="17" t="s">
        <v>4346</v>
      </c>
      <c r="C4060" s="18" t="s">
        <v>334</v>
      </c>
      <c r="D4060" s="19">
        <v>5513.48</v>
      </c>
    </row>
    <row r="4061" spans="1:4">
      <c r="A4061" s="15">
        <v>6110</v>
      </c>
      <c r="B4061" s="17" t="s">
        <v>223</v>
      </c>
      <c r="C4061" s="18" t="s">
        <v>119</v>
      </c>
      <c r="D4061" s="19">
        <v>13.66</v>
      </c>
    </row>
    <row r="4062" spans="1:4">
      <c r="A4062" s="15">
        <v>40910</v>
      </c>
      <c r="B4062" s="17" t="s">
        <v>4347</v>
      </c>
      <c r="C4062" s="18" t="s">
        <v>521</v>
      </c>
      <c r="D4062" s="19">
        <v>2420.84</v>
      </c>
    </row>
    <row r="4063" spans="1:4">
      <c r="A4063" s="15">
        <v>6111</v>
      </c>
      <c r="B4063" s="17" t="s">
        <v>4348</v>
      </c>
      <c r="C4063" s="18" t="s">
        <v>119</v>
      </c>
      <c r="D4063" s="19">
        <v>10.17</v>
      </c>
    </row>
    <row r="4064" spans="1:4">
      <c r="A4064" s="15">
        <v>41084</v>
      </c>
      <c r="B4064" s="17" t="s">
        <v>4349</v>
      </c>
      <c r="C4064" s="18" t="s">
        <v>521</v>
      </c>
      <c r="D4064" s="19">
        <v>1801.78</v>
      </c>
    </row>
    <row r="4065" spans="1:4" ht="27.6">
      <c r="A4065" s="15">
        <v>25950</v>
      </c>
      <c r="B4065" s="17" t="s">
        <v>4350</v>
      </c>
      <c r="C4065" s="18" t="s">
        <v>518</v>
      </c>
      <c r="D4065" s="19">
        <v>44.46</v>
      </c>
    </row>
    <row r="4066" spans="1:4">
      <c r="A4066" s="15">
        <v>38637</v>
      </c>
      <c r="B4066" s="17" t="s">
        <v>4351</v>
      </c>
      <c r="C4066" s="18" t="s">
        <v>334</v>
      </c>
      <c r="D4066" s="19">
        <v>199.83</v>
      </c>
    </row>
    <row r="4067" spans="1:4">
      <c r="A4067" s="15">
        <v>6150</v>
      </c>
      <c r="B4067" s="17" t="s">
        <v>4352</v>
      </c>
      <c r="C4067" s="18" t="s">
        <v>334</v>
      </c>
      <c r="D4067" s="19">
        <v>202.27</v>
      </c>
    </row>
    <row r="4068" spans="1:4">
      <c r="A4068" s="15">
        <v>6136</v>
      </c>
      <c r="B4068" s="17" t="s">
        <v>4353</v>
      </c>
      <c r="C4068" s="18" t="s">
        <v>334</v>
      </c>
      <c r="D4068" s="19">
        <v>159</v>
      </c>
    </row>
    <row r="4069" spans="1:4">
      <c r="A4069" s="15">
        <v>38638</v>
      </c>
      <c r="B4069" s="17" t="s">
        <v>4354</v>
      </c>
      <c r="C4069" s="18" t="s">
        <v>334</v>
      </c>
      <c r="D4069" s="19">
        <v>168.39</v>
      </c>
    </row>
    <row r="4070" spans="1:4">
      <c r="A4070" s="15">
        <v>20262</v>
      </c>
      <c r="B4070" s="17" t="s">
        <v>4355</v>
      </c>
      <c r="C4070" s="18" t="s">
        <v>334</v>
      </c>
      <c r="D4070" s="19">
        <v>13.89</v>
      </c>
    </row>
    <row r="4071" spans="1:4" ht="27.6">
      <c r="A4071" s="15">
        <v>6148</v>
      </c>
      <c r="B4071" s="17" t="s">
        <v>4356</v>
      </c>
      <c r="C4071" s="18" t="s">
        <v>334</v>
      </c>
      <c r="D4071" s="19">
        <v>8.6</v>
      </c>
    </row>
    <row r="4072" spans="1:4">
      <c r="A4072" s="15">
        <v>6145</v>
      </c>
      <c r="B4072" s="17" t="s">
        <v>4357</v>
      </c>
      <c r="C4072" s="18" t="s">
        <v>334</v>
      </c>
      <c r="D4072" s="19">
        <v>15.42</v>
      </c>
    </row>
    <row r="4073" spans="1:4">
      <c r="A4073" s="15">
        <v>6149</v>
      </c>
      <c r="B4073" s="17" t="s">
        <v>4358</v>
      </c>
      <c r="C4073" s="18" t="s">
        <v>334</v>
      </c>
      <c r="D4073" s="19">
        <v>14.54</v>
      </c>
    </row>
    <row r="4074" spans="1:4">
      <c r="A4074" s="15">
        <v>6146</v>
      </c>
      <c r="B4074" s="17" t="s">
        <v>4359</v>
      </c>
      <c r="C4074" s="18" t="s">
        <v>334</v>
      </c>
      <c r="D4074" s="19">
        <v>15.43</v>
      </c>
    </row>
    <row r="4075" spans="1:4">
      <c r="A4075" s="15">
        <v>26026</v>
      </c>
      <c r="B4075" s="17" t="s">
        <v>4360</v>
      </c>
      <c r="C4075" s="18" t="s">
        <v>407</v>
      </c>
      <c r="D4075" s="19">
        <v>2.2000000000000002</v>
      </c>
    </row>
    <row r="4076" spans="1:4">
      <c r="A4076" s="15">
        <v>39961</v>
      </c>
      <c r="B4076" s="17" t="s">
        <v>4361</v>
      </c>
      <c r="C4076" s="18" t="s">
        <v>334</v>
      </c>
      <c r="D4076" s="19">
        <v>17.3</v>
      </c>
    </row>
    <row r="4077" spans="1:4" ht="41.4">
      <c r="A4077" s="15">
        <v>42433</v>
      </c>
      <c r="B4077" s="17" t="s">
        <v>4362</v>
      </c>
      <c r="C4077" s="18" t="s">
        <v>334</v>
      </c>
      <c r="D4077" s="19">
        <v>4099.59</v>
      </c>
    </row>
    <row r="4078" spans="1:4" ht="41.4">
      <c r="A4078" s="15">
        <v>42434</v>
      </c>
      <c r="B4078" s="17" t="s">
        <v>4363</v>
      </c>
      <c r="C4078" s="18" t="s">
        <v>334</v>
      </c>
      <c r="D4078" s="19">
        <v>4430.2</v>
      </c>
    </row>
    <row r="4079" spans="1:4" ht="41.4">
      <c r="A4079" s="15">
        <v>42435</v>
      </c>
      <c r="B4079" s="17" t="s">
        <v>4364</v>
      </c>
      <c r="C4079" s="18" t="s">
        <v>334</v>
      </c>
      <c r="D4079" s="19">
        <v>2209.17</v>
      </c>
    </row>
    <row r="4080" spans="1:4" ht="27.6">
      <c r="A4080" s="15">
        <v>38061</v>
      </c>
      <c r="B4080" s="17" t="s">
        <v>4365</v>
      </c>
      <c r="C4080" s="18" t="s">
        <v>334</v>
      </c>
      <c r="D4080" s="19">
        <v>59.7</v>
      </c>
    </row>
    <row r="4081" spans="1:4">
      <c r="A4081" s="15">
        <v>20250</v>
      </c>
      <c r="B4081" s="17" t="s">
        <v>4366</v>
      </c>
      <c r="C4081" s="18" t="s">
        <v>407</v>
      </c>
      <c r="D4081" s="19">
        <v>12</v>
      </c>
    </row>
    <row r="4082" spans="1:4" ht="55.2">
      <c r="A4082" s="15">
        <v>39965</v>
      </c>
      <c r="B4082" s="17" t="s">
        <v>4367</v>
      </c>
      <c r="C4082" s="18" t="s">
        <v>332</v>
      </c>
      <c r="D4082" s="19">
        <v>1771.67</v>
      </c>
    </row>
    <row r="4083" spans="1:4" ht="69">
      <c r="A4083" s="15">
        <v>39964</v>
      </c>
      <c r="B4083" s="17" t="s">
        <v>4368</v>
      </c>
      <c r="C4083" s="18" t="s">
        <v>332</v>
      </c>
      <c r="D4083" s="19">
        <v>1427.31</v>
      </c>
    </row>
    <row r="4084" spans="1:4">
      <c r="A4084" s="15">
        <v>13388</v>
      </c>
      <c r="B4084" s="17" t="s">
        <v>4369</v>
      </c>
      <c r="C4084" s="18" t="s">
        <v>407</v>
      </c>
      <c r="D4084" s="19">
        <v>82.73</v>
      </c>
    </row>
    <row r="4085" spans="1:4" ht="27.6">
      <c r="A4085" s="15">
        <v>39914</v>
      </c>
      <c r="B4085" s="17" t="s">
        <v>4370</v>
      </c>
      <c r="C4085" s="18" t="s">
        <v>407</v>
      </c>
      <c r="D4085" s="19">
        <v>223.69</v>
      </c>
    </row>
    <row r="4086" spans="1:4" ht="27.6">
      <c r="A4086" s="15">
        <v>12732</v>
      </c>
      <c r="B4086" s="17" t="s">
        <v>4371</v>
      </c>
      <c r="C4086" s="18" t="s">
        <v>334</v>
      </c>
      <c r="D4086" s="19">
        <v>258.11</v>
      </c>
    </row>
    <row r="4087" spans="1:4">
      <c r="A4087" s="15">
        <v>6160</v>
      </c>
      <c r="B4087" s="17" t="s">
        <v>4372</v>
      </c>
      <c r="C4087" s="18" t="s">
        <v>119</v>
      </c>
      <c r="D4087" s="19">
        <v>13.66</v>
      </c>
    </row>
    <row r="4088" spans="1:4">
      <c r="A4088" s="15">
        <v>41087</v>
      </c>
      <c r="B4088" s="17" t="s">
        <v>4373</v>
      </c>
      <c r="C4088" s="18" t="s">
        <v>521</v>
      </c>
      <c r="D4088" s="19">
        <v>2420.84</v>
      </c>
    </row>
    <row r="4089" spans="1:4">
      <c r="A4089" s="15">
        <v>6166</v>
      </c>
      <c r="B4089" s="17" t="s">
        <v>4374</v>
      </c>
      <c r="C4089" s="18" t="s">
        <v>119</v>
      </c>
      <c r="D4089" s="19">
        <v>18.309999999999999</v>
      </c>
    </row>
    <row r="4090" spans="1:4" ht="27.6">
      <c r="A4090" s="15">
        <v>41088</v>
      </c>
      <c r="B4090" s="17" t="s">
        <v>4375</v>
      </c>
      <c r="C4090" s="18" t="s">
        <v>521</v>
      </c>
      <c r="D4090" s="19">
        <v>3245.37</v>
      </c>
    </row>
    <row r="4091" spans="1:4" ht="41.4">
      <c r="A4091" s="15">
        <v>20232</v>
      </c>
      <c r="B4091" s="17" t="s">
        <v>4376</v>
      </c>
      <c r="C4091" s="18" t="s">
        <v>89</v>
      </c>
      <c r="D4091" s="19">
        <v>58.99</v>
      </c>
    </row>
    <row r="4092" spans="1:4" ht="27.6">
      <c r="A4092" s="15">
        <v>10856</v>
      </c>
      <c r="B4092" s="17" t="s">
        <v>4377</v>
      </c>
      <c r="C4092" s="18" t="s">
        <v>89</v>
      </c>
      <c r="D4092" s="19">
        <v>83.21</v>
      </c>
    </row>
    <row r="4093" spans="1:4" ht="27.6">
      <c r="A4093" s="15">
        <v>4828</v>
      </c>
      <c r="B4093" s="17" t="s">
        <v>4378</v>
      </c>
      <c r="C4093" s="18" t="s">
        <v>89</v>
      </c>
      <c r="D4093" s="19">
        <v>61.3</v>
      </c>
    </row>
    <row r="4094" spans="1:4" ht="27.6">
      <c r="A4094" s="15">
        <v>20249</v>
      </c>
      <c r="B4094" s="17" t="s">
        <v>4379</v>
      </c>
      <c r="C4094" s="18" t="s">
        <v>89</v>
      </c>
      <c r="D4094" s="19">
        <v>33.57</v>
      </c>
    </row>
    <row r="4095" spans="1:4" ht="27.6">
      <c r="A4095" s="15">
        <v>11609</v>
      </c>
      <c r="B4095" s="17" t="s">
        <v>4380</v>
      </c>
      <c r="C4095" s="18" t="s">
        <v>352</v>
      </c>
      <c r="D4095" s="19">
        <v>9.2200000000000006</v>
      </c>
    </row>
    <row r="4096" spans="1:4">
      <c r="A4096" s="15">
        <v>20083</v>
      </c>
      <c r="B4096" s="17" t="s">
        <v>4381</v>
      </c>
      <c r="C4096" s="18" t="s">
        <v>334</v>
      </c>
      <c r="D4096" s="19">
        <v>70.52</v>
      </c>
    </row>
    <row r="4097" spans="1:4">
      <c r="A4097" s="15">
        <v>5318</v>
      </c>
      <c r="B4097" s="17" t="s">
        <v>4382</v>
      </c>
      <c r="C4097" s="18" t="s">
        <v>352</v>
      </c>
      <c r="D4097" s="19">
        <v>12</v>
      </c>
    </row>
    <row r="4098" spans="1:4" ht="27.6">
      <c r="A4098" s="15">
        <v>10691</v>
      </c>
      <c r="B4098" s="17" t="s">
        <v>4383</v>
      </c>
      <c r="C4098" s="18" t="s">
        <v>352</v>
      </c>
      <c r="D4098" s="19">
        <v>47.63</v>
      </c>
    </row>
    <row r="4099" spans="1:4">
      <c r="A4099" s="15">
        <v>12295</v>
      </c>
      <c r="B4099" s="17" t="s">
        <v>4384</v>
      </c>
      <c r="C4099" s="18" t="s">
        <v>334</v>
      </c>
      <c r="D4099" s="19">
        <v>3.07</v>
      </c>
    </row>
    <row r="4100" spans="1:4">
      <c r="A4100" s="15">
        <v>12296</v>
      </c>
      <c r="B4100" s="17" t="s">
        <v>4385</v>
      </c>
      <c r="C4100" s="18" t="s">
        <v>334</v>
      </c>
      <c r="D4100" s="19">
        <v>3.97</v>
      </c>
    </row>
    <row r="4101" spans="1:4" ht="27.6">
      <c r="A4101" s="15">
        <v>12294</v>
      </c>
      <c r="B4101" s="17" t="s">
        <v>4386</v>
      </c>
      <c r="C4101" s="18" t="s">
        <v>334</v>
      </c>
      <c r="D4101" s="19">
        <v>9.5399999999999991</v>
      </c>
    </row>
    <row r="4102" spans="1:4" ht="27.6">
      <c r="A4102" s="15">
        <v>14543</v>
      </c>
      <c r="B4102" s="17" t="s">
        <v>4387</v>
      </c>
      <c r="C4102" s="18" t="s">
        <v>334</v>
      </c>
      <c r="D4102" s="19">
        <v>6.81</v>
      </c>
    </row>
    <row r="4103" spans="1:4" ht="27.6">
      <c r="A4103" s="15">
        <v>13329</v>
      </c>
      <c r="B4103" s="17" t="s">
        <v>4388</v>
      </c>
      <c r="C4103" s="18" t="s">
        <v>334</v>
      </c>
      <c r="D4103" s="19">
        <v>4</v>
      </c>
    </row>
    <row r="4104" spans="1:4" ht="27.6">
      <c r="A4104" s="15">
        <v>21044</v>
      </c>
      <c r="B4104" s="17" t="s">
        <v>4389</v>
      </c>
      <c r="C4104" s="18" t="s">
        <v>334</v>
      </c>
      <c r="D4104" s="19">
        <v>31.38</v>
      </c>
    </row>
    <row r="4105" spans="1:4" ht="27.6">
      <c r="A4105" s="15">
        <v>21045</v>
      </c>
      <c r="B4105" s="17" t="s">
        <v>4390</v>
      </c>
      <c r="C4105" s="18" t="s">
        <v>334</v>
      </c>
      <c r="D4105" s="19">
        <v>42.98</v>
      </c>
    </row>
    <row r="4106" spans="1:4" ht="27.6">
      <c r="A4106" s="15">
        <v>21040</v>
      </c>
      <c r="B4106" s="17" t="s">
        <v>4391</v>
      </c>
      <c r="C4106" s="18" t="s">
        <v>334</v>
      </c>
      <c r="D4106" s="19">
        <v>30.71</v>
      </c>
    </row>
    <row r="4107" spans="1:4" ht="27.6">
      <c r="A4107" s="15">
        <v>21041</v>
      </c>
      <c r="B4107" s="17" t="s">
        <v>4392</v>
      </c>
      <c r="C4107" s="18" t="s">
        <v>334</v>
      </c>
      <c r="D4107" s="19">
        <v>37.07</v>
      </c>
    </row>
    <row r="4108" spans="1:4" ht="27.6">
      <c r="A4108" s="15">
        <v>21047</v>
      </c>
      <c r="B4108" s="17" t="s">
        <v>4393</v>
      </c>
      <c r="C4108" s="18" t="s">
        <v>334</v>
      </c>
      <c r="D4108" s="19">
        <v>46.27</v>
      </c>
    </row>
    <row r="4109" spans="1:4" ht="27.6">
      <c r="A4109" s="15">
        <v>21043</v>
      </c>
      <c r="B4109" s="17" t="s">
        <v>4394</v>
      </c>
      <c r="C4109" s="18" t="s">
        <v>334</v>
      </c>
      <c r="D4109" s="19">
        <v>45.05</v>
      </c>
    </row>
    <row r="4110" spans="1:4" ht="27.6">
      <c r="A4110" s="15">
        <v>21042</v>
      </c>
      <c r="B4110" s="17" t="s">
        <v>4395</v>
      </c>
      <c r="C4110" s="18" t="s">
        <v>334</v>
      </c>
      <c r="D4110" s="19">
        <v>35.659999999999997</v>
      </c>
    </row>
    <row r="4111" spans="1:4">
      <c r="A4111" s="15">
        <v>14149</v>
      </c>
      <c r="B4111" s="17" t="s">
        <v>4396</v>
      </c>
      <c r="C4111" s="18" t="s">
        <v>2509</v>
      </c>
      <c r="D4111" s="19">
        <v>181.54</v>
      </c>
    </row>
    <row r="4112" spans="1:4" ht="41.4">
      <c r="A4112" s="15">
        <v>38099</v>
      </c>
      <c r="B4112" s="17" t="s">
        <v>242</v>
      </c>
      <c r="C4112" s="18" t="s">
        <v>334</v>
      </c>
      <c r="D4112" s="19">
        <v>1.06</v>
      </c>
    </row>
    <row r="4113" spans="1:4" ht="41.4">
      <c r="A4113" s="15">
        <v>38100</v>
      </c>
      <c r="B4113" s="17" t="s">
        <v>4397</v>
      </c>
      <c r="C4113" s="18" t="s">
        <v>334</v>
      </c>
      <c r="D4113" s="19">
        <v>1.74</v>
      </c>
    </row>
    <row r="4114" spans="1:4" ht="27.6">
      <c r="A4114" s="15">
        <v>20061</v>
      </c>
      <c r="B4114" s="17" t="s">
        <v>4398</v>
      </c>
      <c r="C4114" s="18" t="s">
        <v>334</v>
      </c>
      <c r="D4114" s="19">
        <v>3.18</v>
      </c>
    </row>
    <row r="4115" spans="1:4" ht="27.6">
      <c r="A4115" s="15">
        <v>7576</v>
      </c>
      <c r="B4115" s="17" t="s">
        <v>4399</v>
      </c>
      <c r="C4115" s="18" t="s">
        <v>334</v>
      </c>
      <c r="D4115" s="19">
        <v>134.22999999999999</v>
      </c>
    </row>
    <row r="4116" spans="1:4" ht="27.6">
      <c r="A4116" s="15">
        <v>3384</v>
      </c>
      <c r="B4116" s="17" t="s">
        <v>246</v>
      </c>
      <c r="C4116" s="18" t="s">
        <v>334</v>
      </c>
      <c r="D4116" s="19">
        <v>4.8099999999999996</v>
      </c>
    </row>
    <row r="4117" spans="1:4" ht="27.6">
      <c r="A4117" s="15">
        <v>7572</v>
      </c>
      <c r="B4117" s="17" t="s">
        <v>4400</v>
      </c>
      <c r="C4117" s="18" t="s">
        <v>334</v>
      </c>
      <c r="D4117" s="19">
        <v>9.5399999999999991</v>
      </c>
    </row>
    <row r="4118" spans="1:4" ht="27.6">
      <c r="A4118" s="15">
        <v>3396</v>
      </c>
      <c r="B4118" s="17" t="s">
        <v>4401</v>
      </c>
      <c r="C4118" s="18" t="s">
        <v>334</v>
      </c>
      <c r="D4118" s="19">
        <v>6.76</v>
      </c>
    </row>
    <row r="4119" spans="1:4" ht="27.6">
      <c r="A4119" s="15">
        <v>37590</v>
      </c>
      <c r="B4119" s="17" t="s">
        <v>4402</v>
      </c>
      <c r="C4119" s="18" t="s">
        <v>334</v>
      </c>
      <c r="D4119" s="19">
        <v>18.18</v>
      </c>
    </row>
    <row r="4120" spans="1:4" ht="27.6">
      <c r="A4120" s="15">
        <v>37591</v>
      </c>
      <c r="B4120" s="17" t="s">
        <v>4403</v>
      </c>
      <c r="C4120" s="18" t="s">
        <v>334</v>
      </c>
      <c r="D4120" s="19">
        <v>21.85</v>
      </c>
    </row>
    <row r="4121" spans="1:4" ht="27.6">
      <c r="A4121" s="15">
        <v>12626</v>
      </c>
      <c r="B4121" s="17" t="s">
        <v>4404</v>
      </c>
      <c r="C4121" s="18" t="s">
        <v>334</v>
      </c>
      <c r="D4121" s="19">
        <v>15.29</v>
      </c>
    </row>
    <row r="4122" spans="1:4">
      <c r="A4122" s="15">
        <v>11033</v>
      </c>
      <c r="B4122" s="17" t="s">
        <v>4405</v>
      </c>
      <c r="C4122" s="18" t="s">
        <v>334</v>
      </c>
      <c r="D4122" s="19">
        <v>6.23</v>
      </c>
    </row>
    <row r="4123" spans="1:4">
      <c r="A4123" s="15">
        <v>390</v>
      </c>
      <c r="B4123" s="17" t="s">
        <v>4406</v>
      </c>
      <c r="C4123" s="18" t="s">
        <v>334</v>
      </c>
      <c r="D4123" s="19">
        <v>13.58</v>
      </c>
    </row>
    <row r="4124" spans="1:4" ht="41.4">
      <c r="A4124" s="15">
        <v>42436</v>
      </c>
      <c r="B4124" s="17" t="s">
        <v>4407</v>
      </c>
      <c r="C4124" s="18" t="s">
        <v>334</v>
      </c>
      <c r="D4124" s="19">
        <v>2312.38</v>
      </c>
    </row>
    <row r="4125" spans="1:4" ht="27.6">
      <c r="A4125" s="15">
        <v>6193</v>
      </c>
      <c r="B4125" s="17" t="s">
        <v>4408</v>
      </c>
      <c r="C4125" s="18" t="s">
        <v>89</v>
      </c>
      <c r="D4125" s="19">
        <v>8.6199999999999992</v>
      </c>
    </row>
    <row r="4126" spans="1:4" ht="27.6">
      <c r="A4126" s="15">
        <v>6194</v>
      </c>
      <c r="B4126" s="17" t="s">
        <v>4409</v>
      </c>
      <c r="C4126" s="18" t="s">
        <v>89</v>
      </c>
      <c r="D4126" s="19">
        <v>5.16</v>
      </c>
    </row>
    <row r="4127" spans="1:4" ht="27.6">
      <c r="A4127" s="15">
        <v>10567</v>
      </c>
      <c r="B4127" s="17" t="s">
        <v>4410</v>
      </c>
      <c r="C4127" s="18" t="s">
        <v>89</v>
      </c>
      <c r="D4127" s="19">
        <v>8.18</v>
      </c>
    </row>
    <row r="4128" spans="1:4" ht="27.6">
      <c r="A4128" s="15">
        <v>6212</v>
      </c>
      <c r="B4128" s="17" t="s">
        <v>203</v>
      </c>
      <c r="C4128" s="18" t="s">
        <v>89</v>
      </c>
      <c r="D4128" s="19">
        <v>12</v>
      </c>
    </row>
    <row r="4129" spans="1:4" ht="27.6">
      <c r="A4129" s="15">
        <v>3993</v>
      </c>
      <c r="B4129" s="17" t="s">
        <v>4411</v>
      </c>
      <c r="C4129" s="18" t="s">
        <v>332</v>
      </c>
      <c r="D4129" s="19">
        <v>8.35</v>
      </c>
    </row>
    <row r="4130" spans="1:4" ht="27.6">
      <c r="A4130" s="15">
        <v>3990</v>
      </c>
      <c r="B4130" s="17" t="s">
        <v>4412</v>
      </c>
      <c r="C4130" s="18" t="s">
        <v>89</v>
      </c>
      <c r="D4130" s="19">
        <v>10.48</v>
      </c>
    </row>
    <row r="4131" spans="1:4" ht="27.6">
      <c r="A4131" s="15">
        <v>3992</v>
      </c>
      <c r="B4131" s="17" t="s">
        <v>4413</v>
      </c>
      <c r="C4131" s="18" t="s">
        <v>89</v>
      </c>
      <c r="D4131" s="19">
        <v>14.15</v>
      </c>
    </row>
    <row r="4132" spans="1:4" ht="27.6">
      <c r="A4132" s="15">
        <v>6178</v>
      </c>
      <c r="B4132" s="17" t="s">
        <v>4414</v>
      </c>
      <c r="C4132" s="18" t="s">
        <v>332</v>
      </c>
      <c r="D4132" s="19">
        <v>207.83</v>
      </c>
    </row>
    <row r="4133" spans="1:4" ht="27.6">
      <c r="A4133" s="15">
        <v>6180</v>
      </c>
      <c r="B4133" s="17" t="s">
        <v>4415</v>
      </c>
      <c r="C4133" s="18" t="s">
        <v>332</v>
      </c>
      <c r="D4133" s="19">
        <v>224.31</v>
      </c>
    </row>
    <row r="4134" spans="1:4" ht="27.6">
      <c r="A4134" s="15">
        <v>6182</v>
      </c>
      <c r="B4134" s="17" t="s">
        <v>4416</v>
      </c>
      <c r="C4134" s="18" t="s">
        <v>332</v>
      </c>
      <c r="D4134" s="19">
        <v>278.42</v>
      </c>
    </row>
    <row r="4135" spans="1:4" ht="27.6">
      <c r="A4135" s="15">
        <v>43614</v>
      </c>
      <c r="B4135" s="17" t="s">
        <v>4417</v>
      </c>
      <c r="C4135" s="18" t="s">
        <v>89</v>
      </c>
      <c r="D4135" s="19">
        <v>7.08</v>
      </c>
    </row>
    <row r="4136" spans="1:4" ht="27.6">
      <c r="A4136" s="15">
        <v>6189</v>
      </c>
      <c r="B4136" s="17" t="s">
        <v>4418</v>
      </c>
      <c r="C4136" s="18" t="s">
        <v>89</v>
      </c>
      <c r="D4136" s="19">
        <v>12.58</v>
      </c>
    </row>
    <row r="4137" spans="1:4" ht="27.6">
      <c r="A4137" s="15">
        <v>6214</v>
      </c>
      <c r="B4137" s="17" t="s">
        <v>4419</v>
      </c>
      <c r="C4137" s="18" t="s">
        <v>332</v>
      </c>
      <c r="D4137" s="19">
        <v>130.19</v>
      </c>
    </row>
    <row r="4138" spans="1:4" ht="27.6">
      <c r="A4138" s="15">
        <v>36153</v>
      </c>
      <c r="B4138" s="17" t="s">
        <v>4420</v>
      </c>
      <c r="C4138" s="18" t="s">
        <v>334</v>
      </c>
      <c r="D4138" s="19">
        <v>184.57</v>
      </c>
    </row>
    <row r="4139" spans="1:4">
      <c r="A4139" s="15">
        <v>10740</v>
      </c>
      <c r="B4139" s="17" t="s">
        <v>4421</v>
      </c>
      <c r="C4139" s="18" t="s">
        <v>334</v>
      </c>
      <c r="D4139" s="19">
        <v>11702.85</v>
      </c>
    </row>
    <row r="4140" spans="1:4" ht="27.6">
      <c r="A4140" s="15">
        <v>13914</v>
      </c>
      <c r="B4140" s="17" t="s">
        <v>4422</v>
      </c>
      <c r="C4140" s="18" t="s">
        <v>334</v>
      </c>
      <c r="D4140" s="19">
        <v>846.75</v>
      </c>
    </row>
    <row r="4141" spans="1:4" ht="27.6">
      <c r="A4141" s="15">
        <v>10742</v>
      </c>
      <c r="B4141" s="17" t="s">
        <v>4423</v>
      </c>
      <c r="C4141" s="18" t="s">
        <v>334</v>
      </c>
      <c r="D4141" s="19">
        <v>1234.99</v>
      </c>
    </row>
    <row r="4142" spans="1:4">
      <c r="A4142" s="15">
        <v>38465</v>
      </c>
      <c r="B4142" s="17" t="s">
        <v>4424</v>
      </c>
      <c r="C4142" s="18" t="s">
        <v>334</v>
      </c>
      <c r="D4142" s="19">
        <v>30.2</v>
      </c>
    </row>
    <row r="4143" spans="1:4">
      <c r="A4143" s="15">
        <v>7543</v>
      </c>
      <c r="B4143" s="17" t="s">
        <v>4425</v>
      </c>
      <c r="C4143" s="18" t="s">
        <v>334</v>
      </c>
      <c r="D4143" s="19">
        <v>3.6</v>
      </c>
    </row>
    <row r="4144" spans="1:4" ht="27.6">
      <c r="A4144" s="15">
        <v>43427</v>
      </c>
      <c r="B4144" s="17" t="s">
        <v>4426</v>
      </c>
      <c r="C4144" s="18" t="s">
        <v>334</v>
      </c>
      <c r="D4144" s="19">
        <v>1531.85</v>
      </c>
    </row>
    <row r="4145" spans="1:4">
      <c r="A4145" s="15">
        <v>41613</v>
      </c>
      <c r="B4145" s="17" t="s">
        <v>4427</v>
      </c>
      <c r="C4145" s="18" t="s">
        <v>334</v>
      </c>
      <c r="D4145" s="19">
        <v>98.47</v>
      </c>
    </row>
    <row r="4146" spans="1:4">
      <c r="A4146" s="15">
        <v>41614</v>
      </c>
      <c r="B4146" s="17" t="s">
        <v>4428</v>
      </c>
      <c r="C4146" s="18" t="s">
        <v>334</v>
      </c>
      <c r="D4146" s="19">
        <v>125.47</v>
      </c>
    </row>
    <row r="4147" spans="1:4">
      <c r="A4147" s="15">
        <v>41615</v>
      </c>
      <c r="B4147" s="17" t="s">
        <v>4429</v>
      </c>
      <c r="C4147" s="18" t="s">
        <v>334</v>
      </c>
      <c r="D4147" s="19">
        <v>193.92</v>
      </c>
    </row>
    <row r="4148" spans="1:4">
      <c r="A4148" s="15">
        <v>41616</v>
      </c>
      <c r="B4148" s="17" t="s">
        <v>4430</v>
      </c>
      <c r="C4148" s="18" t="s">
        <v>334</v>
      </c>
      <c r="D4148" s="19">
        <v>289.74</v>
      </c>
    </row>
    <row r="4149" spans="1:4">
      <c r="A4149" s="15">
        <v>41617</v>
      </c>
      <c r="B4149" s="17" t="s">
        <v>4431</v>
      </c>
      <c r="C4149" s="18" t="s">
        <v>334</v>
      </c>
      <c r="D4149" s="19">
        <v>576.13</v>
      </c>
    </row>
    <row r="4150" spans="1:4">
      <c r="A4150" s="15">
        <v>41618</v>
      </c>
      <c r="B4150" s="17" t="s">
        <v>4432</v>
      </c>
      <c r="C4150" s="18" t="s">
        <v>334</v>
      </c>
      <c r="D4150" s="19">
        <v>1060.6199999999999</v>
      </c>
    </row>
    <row r="4151" spans="1:4" ht="41.4">
      <c r="A4151" s="15">
        <v>43428</v>
      </c>
      <c r="B4151" s="17" t="s">
        <v>4433</v>
      </c>
      <c r="C4151" s="18" t="s">
        <v>334</v>
      </c>
      <c r="D4151" s="19">
        <v>1863</v>
      </c>
    </row>
    <row r="4152" spans="1:4" ht="27.6">
      <c r="A4152" s="15">
        <v>41619</v>
      </c>
      <c r="B4152" s="17" t="s">
        <v>4434</v>
      </c>
      <c r="C4152" s="18" t="s">
        <v>334</v>
      </c>
      <c r="D4152" s="19">
        <v>120.7</v>
      </c>
    </row>
    <row r="4153" spans="1:4" ht="27.6">
      <c r="A4153" s="15">
        <v>41620</v>
      </c>
      <c r="B4153" s="17" t="s">
        <v>4435</v>
      </c>
      <c r="C4153" s="18" t="s">
        <v>334</v>
      </c>
      <c r="D4153" s="19">
        <v>152.47</v>
      </c>
    </row>
    <row r="4154" spans="1:4" ht="27.6">
      <c r="A4154" s="15">
        <v>41622</v>
      </c>
      <c r="B4154" s="17" t="s">
        <v>4436</v>
      </c>
      <c r="C4154" s="18" t="s">
        <v>334</v>
      </c>
      <c r="D4154" s="19">
        <v>264.44</v>
      </c>
    </row>
    <row r="4155" spans="1:4" ht="27.6">
      <c r="A4155" s="15">
        <v>41623</v>
      </c>
      <c r="B4155" s="17" t="s">
        <v>4437</v>
      </c>
      <c r="C4155" s="18" t="s">
        <v>334</v>
      </c>
      <c r="D4155" s="19">
        <v>406.58</v>
      </c>
    </row>
    <row r="4156" spans="1:4" ht="27.6">
      <c r="A4156" s="15">
        <v>41624</v>
      </c>
      <c r="B4156" s="17" t="s">
        <v>4438</v>
      </c>
      <c r="C4156" s="18" t="s">
        <v>334</v>
      </c>
      <c r="D4156" s="19">
        <v>762.35</v>
      </c>
    </row>
    <row r="4157" spans="1:4" ht="27.6">
      <c r="A4157" s="15">
        <v>41625</v>
      </c>
      <c r="B4157" s="17" t="s">
        <v>4439</v>
      </c>
      <c r="C4157" s="18" t="s">
        <v>334</v>
      </c>
      <c r="D4157" s="19">
        <v>1172.9100000000001</v>
      </c>
    </row>
    <row r="4158" spans="1:4">
      <c r="A4158" s="15">
        <v>39352</v>
      </c>
      <c r="B4158" s="17" t="s">
        <v>4440</v>
      </c>
      <c r="C4158" s="18" t="s">
        <v>334</v>
      </c>
      <c r="D4158" s="19">
        <v>2.2200000000000002</v>
      </c>
    </row>
    <row r="4159" spans="1:4">
      <c r="A4159" s="15">
        <v>39346</v>
      </c>
      <c r="B4159" s="17" t="s">
        <v>4441</v>
      </c>
      <c r="C4159" s="18" t="s">
        <v>334</v>
      </c>
      <c r="D4159" s="19">
        <v>2.2200000000000002</v>
      </c>
    </row>
    <row r="4160" spans="1:4">
      <c r="A4160" s="15">
        <v>39350</v>
      </c>
      <c r="B4160" s="17" t="s">
        <v>4442</v>
      </c>
      <c r="C4160" s="18" t="s">
        <v>334</v>
      </c>
      <c r="D4160" s="19">
        <v>2.39</v>
      </c>
    </row>
    <row r="4161" spans="1:4">
      <c r="A4161" s="15">
        <v>39351</v>
      </c>
      <c r="B4161" s="17" t="s">
        <v>4443</v>
      </c>
      <c r="C4161" s="18" t="s">
        <v>334</v>
      </c>
      <c r="D4161" s="19">
        <v>2.77</v>
      </c>
    </row>
    <row r="4162" spans="1:4">
      <c r="A4162" s="15">
        <v>38952</v>
      </c>
      <c r="B4162" s="17" t="s">
        <v>4444</v>
      </c>
      <c r="C4162" s="18" t="s">
        <v>334</v>
      </c>
      <c r="D4162" s="19">
        <v>3.6</v>
      </c>
    </row>
    <row r="4163" spans="1:4">
      <c r="A4163" s="15">
        <v>38953</v>
      </c>
      <c r="B4163" s="17" t="s">
        <v>4445</v>
      </c>
      <c r="C4163" s="18" t="s">
        <v>334</v>
      </c>
      <c r="D4163" s="19">
        <v>5.67</v>
      </c>
    </row>
    <row r="4164" spans="1:4">
      <c r="A4164" s="15">
        <v>38835</v>
      </c>
      <c r="B4164" s="17" t="s">
        <v>4446</v>
      </c>
      <c r="C4164" s="18" t="s">
        <v>334</v>
      </c>
      <c r="D4164" s="19">
        <v>5.09</v>
      </c>
    </row>
    <row r="4165" spans="1:4">
      <c r="A4165" s="15">
        <v>38837</v>
      </c>
      <c r="B4165" s="17" t="s">
        <v>4447</v>
      </c>
      <c r="C4165" s="18" t="s">
        <v>334</v>
      </c>
      <c r="D4165" s="19">
        <v>13.24</v>
      </c>
    </row>
    <row r="4166" spans="1:4">
      <c r="A4166" s="15">
        <v>38836</v>
      </c>
      <c r="B4166" s="17" t="s">
        <v>4448</v>
      </c>
      <c r="C4166" s="18" t="s">
        <v>334</v>
      </c>
      <c r="D4166" s="19">
        <v>7.33</v>
      </c>
    </row>
    <row r="4167" spans="1:4" ht="27.6">
      <c r="A4167" s="15">
        <v>2666</v>
      </c>
      <c r="B4167" s="17" t="s">
        <v>4449</v>
      </c>
      <c r="C4167" s="18" t="s">
        <v>334</v>
      </c>
      <c r="D4167" s="19">
        <v>5.55</v>
      </c>
    </row>
    <row r="4168" spans="1:4" ht="27.6">
      <c r="A4168" s="15">
        <v>2668</v>
      </c>
      <c r="B4168" s="17" t="s">
        <v>4450</v>
      </c>
      <c r="C4168" s="18" t="s">
        <v>334</v>
      </c>
      <c r="D4168" s="19">
        <v>6.34</v>
      </c>
    </row>
    <row r="4169" spans="1:4" ht="27.6">
      <c r="A4169" s="15">
        <v>2664</v>
      </c>
      <c r="B4169" s="17" t="s">
        <v>4451</v>
      </c>
      <c r="C4169" s="18" t="s">
        <v>334</v>
      </c>
      <c r="D4169" s="19">
        <v>9.35</v>
      </c>
    </row>
    <row r="4170" spans="1:4" ht="27.6">
      <c r="A4170" s="15">
        <v>2662</v>
      </c>
      <c r="B4170" s="17" t="s">
        <v>4452</v>
      </c>
      <c r="C4170" s="18" t="s">
        <v>334</v>
      </c>
      <c r="D4170" s="19">
        <v>11.47</v>
      </c>
    </row>
    <row r="4171" spans="1:4" ht="27.6">
      <c r="A4171" s="15">
        <v>20964</v>
      </c>
      <c r="B4171" s="17" t="s">
        <v>4453</v>
      </c>
      <c r="C4171" s="18" t="s">
        <v>334</v>
      </c>
      <c r="D4171" s="19">
        <v>59.74</v>
      </c>
    </row>
    <row r="4172" spans="1:4" ht="27.6">
      <c r="A4172" s="15">
        <v>10905</v>
      </c>
      <c r="B4172" s="17" t="s">
        <v>4454</v>
      </c>
      <c r="C4172" s="18" t="s">
        <v>334</v>
      </c>
      <c r="D4172" s="19">
        <v>80.14</v>
      </c>
    </row>
    <row r="4173" spans="1:4" ht="27.6">
      <c r="A4173" s="15">
        <v>42703</v>
      </c>
      <c r="B4173" s="17" t="s">
        <v>4455</v>
      </c>
      <c r="C4173" s="18" t="s">
        <v>334</v>
      </c>
      <c r="D4173" s="19">
        <v>101.23</v>
      </c>
    </row>
    <row r="4174" spans="1:4" ht="27.6">
      <c r="A4174" s="15">
        <v>42704</v>
      </c>
      <c r="B4174" s="17" t="s">
        <v>4456</v>
      </c>
      <c r="C4174" s="18" t="s">
        <v>334</v>
      </c>
      <c r="D4174" s="19">
        <v>155.41</v>
      </c>
    </row>
    <row r="4175" spans="1:4" ht="27.6">
      <c r="A4175" s="15">
        <v>42705</v>
      </c>
      <c r="B4175" s="17" t="s">
        <v>4457</v>
      </c>
      <c r="C4175" s="18" t="s">
        <v>334</v>
      </c>
      <c r="D4175" s="19">
        <v>198.28</v>
      </c>
    </row>
    <row r="4176" spans="1:4" ht="27.6">
      <c r="A4176" s="15">
        <v>42706</v>
      </c>
      <c r="B4176" s="17" t="s">
        <v>4458</v>
      </c>
      <c r="C4176" s="18" t="s">
        <v>334</v>
      </c>
      <c r="D4176" s="19">
        <v>245.57</v>
      </c>
    </row>
    <row r="4177" spans="1:4" ht="27.6">
      <c r="A4177" s="15">
        <v>11289</v>
      </c>
      <c r="B4177" s="17" t="s">
        <v>4459</v>
      </c>
      <c r="C4177" s="18" t="s">
        <v>334</v>
      </c>
      <c r="D4177" s="19">
        <v>104.18</v>
      </c>
    </row>
    <row r="4178" spans="1:4" ht="27.6">
      <c r="A4178" s="15">
        <v>11241</v>
      </c>
      <c r="B4178" s="17" t="s">
        <v>4460</v>
      </c>
      <c r="C4178" s="18" t="s">
        <v>334</v>
      </c>
      <c r="D4178" s="19">
        <v>260.45999999999998</v>
      </c>
    </row>
    <row r="4179" spans="1:4" ht="27.6">
      <c r="A4179" s="15">
        <v>11301</v>
      </c>
      <c r="B4179" s="17" t="s">
        <v>4461</v>
      </c>
      <c r="C4179" s="18" t="s">
        <v>334</v>
      </c>
      <c r="D4179" s="19">
        <v>660.46</v>
      </c>
    </row>
    <row r="4180" spans="1:4" ht="27.6">
      <c r="A4180" s="15">
        <v>21090</v>
      </c>
      <c r="B4180" s="17" t="s">
        <v>4462</v>
      </c>
      <c r="C4180" s="18" t="s">
        <v>334</v>
      </c>
      <c r="D4180" s="19">
        <v>809.3</v>
      </c>
    </row>
    <row r="4181" spans="1:4" ht="27.6">
      <c r="A4181" s="15">
        <v>14112</v>
      </c>
      <c r="B4181" s="17" t="s">
        <v>4463</v>
      </c>
      <c r="C4181" s="18" t="s">
        <v>334</v>
      </c>
      <c r="D4181" s="19">
        <v>337.67</v>
      </c>
    </row>
    <row r="4182" spans="1:4" ht="27.6">
      <c r="A4182" s="15">
        <v>11315</v>
      </c>
      <c r="B4182" s="17" t="s">
        <v>4464</v>
      </c>
      <c r="C4182" s="18" t="s">
        <v>334</v>
      </c>
      <c r="D4182" s="19">
        <v>158.13</v>
      </c>
    </row>
    <row r="4183" spans="1:4" ht="27.6">
      <c r="A4183" s="15">
        <v>21071</v>
      </c>
      <c r="B4183" s="17" t="s">
        <v>4465</v>
      </c>
      <c r="C4183" s="18" t="s">
        <v>334</v>
      </c>
      <c r="D4183" s="19">
        <v>241.86</v>
      </c>
    </row>
    <row r="4184" spans="1:4" ht="27.6">
      <c r="A4184" s="15">
        <v>11316</v>
      </c>
      <c r="B4184" s="17" t="s">
        <v>4466</v>
      </c>
      <c r="C4184" s="18" t="s">
        <v>334</v>
      </c>
      <c r="D4184" s="19">
        <v>520.92999999999995</v>
      </c>
    </row>
    <row r="4185" spans="1:4" ht="27.6">
      <c r="A4185" s="15">
        <v>6243</v>
      </c>
      <c r="B4185" s="17" t="s">
        <v>4467</v>
      </c>
      <c r="C4185" s="18" t="s">
        <v>334</v>
      </c>
      <c r="D4185" s="19">
        <v>600</v>
      </c>
    </row>
    <row r="4186" spans="1:4" ht="27.6">
      <c r="A4186" s="15">
        <v>6240</v>
      </c>
      <c r="B4186" s="17" t="s">
        <v>4468</v>
      </c>
      <c r="C4186" s="18" t="s">
        <v>334</v>
      </c>
      <c r="D4186" s="19">
        <v>794.41</v>
      </c>
    </row>
    <row r="4187" spans="1:4" ht="27.6">
      <c r="A4187" s="15">
        <v>11296</v>
      </c>
      <c r="B4187" s="17" t="s">
        <v>4469</v>
      </c>
      <c r="C4187" s="18" t="s">
        <v>334</v>
      </c>
      <c r="D4187" s="19">
        <v>2531.16</v>
      </c>
    </row>
    <row r="4188" spans="1:4" ht="27.6">
      <c r="A4188" s="15">
        <v>11299</v>
      </c>
      <c r="B4188" s="17" t="s">
        <v>4470</v>
      </c>
      <c r="C4188" s="18" t="s">
        <v>334</v>
      </c>
      <c r="D4188" s="19">
        <v>856.74</v>
      </c>
    </row>
    <row r="4189" spans="1:4" ht="27.6">
      <c r="A4189" s="15">
        <v>11066</v>
      </c>
      <c r="B4189" s="17" t="s">
        <v>4471</v>
      </c>
      <c r="C4189" s="18" t="s">
        <v>334</v>
      </c>
      <c r="D4189" s="19">
        <v>15.91</v>
      </c>
    </row>
    <row r="4190" spans="1:4" ht="27.6">
      <c r="A4190" s="15">
        <v>11065</v>
      </c>
      <c r="B4190" s="17" t="s">
        <v>4472</v>
      </c>
      <c r="C4190" s="18" t="s">
        <v>334</v>
      </c>
      <c r="D4190" s="19">
        <v>18.239999999999998</v>
      </c>
    </row>
    <row r="4191" spans="1:4" ht="27.6">
      <c r="A4191" s="15">
        <v>11688</v>
      </c>
      <c r="B4191" s="17" t="s">
        <v>4473</v>
      </c>
      <c r="C4191" s="18" t="s">
        <v>334</v>
      </c>
      <c r="D4191" s="19">
        <v>495.86</v>
      </c>
    </row>
    <row r="4192" spans="1:4" ht="55.2">
      <c r="A4192" s="15">
        <v>37736</v>
      </c>
      <c r="B4192" s="17" t="s">
        <v>4474</v>
      </c>
      <c r="C4192" s="18" t="s">
        <v>334</v>
      </c>
      <c r="D4192" s="19">
        <v>72850</v>
      </c>
    </row>
    <row r="4193" spans="1:4" ht="27.6">
      <c r="A4193" s="15">
        <v>37739</v>
      </c>
      <c r="B4193" s="17" t="s">
        <v>4475</v>
      </c>
      <c r="C4193" s="18" t="s">
        <v>334</v>
      </c>
      <c r="D4193" s="19">
        <v>89661.53</v>
      </c>
    </row>
    <row r="4194" spans="1:4" ht="27.6">
      <c r="A4194" s="15">
        <v>37740</v>
      </c>
      <c r="B4194" s="17" t="s">
        <v>4476</v>
      </c>
      <c r="C4194" s="18" t="s">
        <v>334</v>
      </c>
      <c r="D4194" s="19">
        <v>51165.54</v>
      </c>
    </row>
    <row r="4195" spans="1:4" ht="27.6">
      <c r="A4195" s="15">
        <v>37738</v>
      </c>
      <c r="B4195" s="17" t="s">
        <v>4477</v>
      </c>
      <c r="C4195" s="18" t="s">
        <v>334</v>
      </c>
      <c r="D4195" s="19">
        <v>60789.55</v>
      </c>
    </row>
    <row r="4196" spans="1:4" ht="27.6">
      <c r="A4196" s="15">
        <v>37737</v>
      </c>
      <c r="B4196" s="17" t="s">
        <v>4478</v>
      </c>
      <c r="C4196" s="18" t="s">
        <v>334</v>
      </c>
      <c r="D4196" s="19">
        <v>48363.62</v>
      </c>
    </row>
    <row r="4197" spans="1:4" ht="27.6">
      <c r="A4197" s="15">
        <v>25014</v>
      </c>
      <c r="B4197" s="17" t="s">
        <v>4479</v>
      </c>
      <c r="C4197" s="18" t="s">
        <v>334</v>
      </c>
      <c r="D4197" s="19">
        <v>101295.6</v>
      </c>
    </row>
    <row r="4198" spans="1:4" ht="27.6">
      <c r="A4198" s="15">
        <v>25013</v>
      </c>
      <c r="B4198" s="17" t="s">
        <v>4480</v>
      </c>
      <c r="C4198" s="18" t="s">
        <v>334</v>
      </c>
      <c r="D4198" s="19">
        <v>106168.52</v>
      </c>
    </row>
    <row r="4199" spans="1:4" ht="27.6">
      <c r="A4199" s="15">
        <v>14405</v>
      </c>
      <c r="B4199" s="17" t="s">
        <v>4481</v>
      </c>
      <c r="C4199" s="18" t="s">
        <v>334</v>
      </c>
      <c r="D4199" s="19">
        <v>124624.66</v>
      </c>
    </row>
    <row r="4200" spans="1:4" ht="27.6">
      <c r="A4200" s="15">
        <v>36790</v>
      </c>
      <c r="B4200" s="17" t="s">
        <v>4482</v>
      </c>
      <c r="C4200" s="18" t="s">
        <v>334</v>
      </c>
      <c r="D4200" s="19">
        <v>236.83</v>
      </c>
    </row>
    <row r="4201" spans="1:4">
      <c r="A4201" s="15">
        <v>20271</v>
      </c>
      <c r="B4201" s="17" t="s">
        <v>4483</v>
      </c>
      <c r="C4201" s="18" t="s">
        <v>334</v>
      </c>
      <c r="D4201" s="19">
        <v>514.12</v>
      </c>
    </row>
    <row r="4202" spans="1:4">
      <c r="A4202" s="15">
        <v>10423</v>
      </c>
      <c r="B4202" s="17" t="s">
        <v>4484</v>
      </c>
      <c r="C4202" s="18" t="s">
        <v>334</v>
      </c>
      <c r="D4202" s="19">
        <v>318.87</v>
      </c>
    </row>
    <row r="4203" spans="1:4" ht="27.6">
      <c r="A4203" s="15">
        <v>37589</v>
      </c>
      <c r="B4203" s="17" t="s">
        <v>4485</v>
      </c>
      <c r="C4203" s="18" t="s">
        <v>334</v>
      </c>
      <c r="D4203" s="19">
        <v>290.18</v>
      </c>
    </row>
    <row r="4204" spans="1:4" ht="27.6">
      <c r="A4204" s="15">
        <v>11690</v>
      </c>
      <c r="B4204" s="17" t="s">
        <v>4486</v>
      </c>
      <c r="C4204" s="18" t="s">
        <v>334</v>
      </c>
      <c r="D4204" s="19">
        <v>154.15</v>
      </c>
    </row>
    <row r="4205" spans="1:4" ht="27.6">
      <c r="A4205" s="15">
        <v>20234</v>
      </c>
      <c r="B4205" s="17" t="s">
        <v>4487</v>
      </c>
      <c r="C4205" s="18" t="s">
        <v>334</v>
      </c>
      <c r="D4205" s="19">
        <v>195.08</v>
      </c>
    </row>
    <row r="4206" spans="1:4">
      <c r="A4206" s="15">
        <v>4763</v>
      </c>
      <c r="B4206" s="17" t="s">
        <v>4488</v>
      </c>
      <c r="C4206" s="18" t="s">
        <v>119</v>
      </c>
      <c r="D4206" s="19">
        <v>16.75</v>
      </c>
    </row>
    <row r="4207" spans="1:4">
      <c r="A4207" s="15">
        <v>41070</v>
      </c>
      <c r="B4207" s="17" t="s">
        <v>4489</v>
      </c>
      <c r="C4207" s="18" t="s">
        <v>521</v>
      </c>
      <c r="D4207" s="19">
        <v>2970.7</v>
      </c>
    </row>
    <row r="4208" spans="1:4">
      <c r="A4208" s="15">
        <v>14583</v>
      </c>
      <c r="B4208" s="17" t="s">
        <v>4490</v>
      </c>
      <c r="C4208" s="18" t="s">
        <v>518</v>
      </c>
      <c r="D4208" s="19">
        <v>15.89</v>
      </c>
    </row>
    <row r="4209" spans="1:4" ht="27.6">
      <c r="A4209" s="15">
        <v>11457</v>
      </c>
      <c r="B4209" s="17" t="s">
        <v>4491</v>
      </c>
      <c r="C4209" s="18" t="s">
        <v>334</v>
      </c>
      <c r="D4209" s="19">
        <v>49.21</v>
      </c>
    </row>
    <row r="4210" spans="1:4">
      <c r="A4210" s="15">
        <v>21121</v>
      </c>
      <c r="B4210" s="17" t="s">
        <v>4492</v>
      </c>
      <c r="C4210" s="18" t="s">
        <v>334</v>
      </c>
      <c r="D4210" s="19">
        <v>4.41</v>
      </c>
    </row>
    <row r="4211" spans="1:4">
      <c r="A4211" s="15">
        <v>38010</v>
      </c>
      <c r="B4211" s="17" t="s">
        <v>4493</v>
      </c>
      <c r="C4211" s="18" t="s">
        <v>334</v>
      </c>
      <c r="D4211" s="19">
        <v>7.21</v>
      </c>
    </row>
    <row r="4212" spans="1:4">
      <c r="A4212" s="15">
        <v>38011</v>
      </c>
      <c r="B4212" s="17" t="s">
        <v>4494</v>
      </c>
      <c r="C4212" s="18" t="s">
        <v>334</v>
      </c>
      <c r="D4212" s="19">
        <v>13.31</v>
      </c>
    </row>
    <row r="4213" spans="1:4">
      <c r="A4213" s="15">
        <v>38012</v>
      </c>
      <c r="B4213" s="17" t="s">
        <v>4495</v>
      </c>
      <c r="C4213" s="18" t="s">
        <v>334</v>
      </c>
      <c r="D4213" s="19">
        <v>45.48</v>
      </c>
    </row>
    <row r="4214" spans="1:4">
      <c r="A4214" s="15">
        <v>38013</v>
      </c>
      <c r="B4214" s="17" t="s">
        <v>4496</v>
      </c>
      <c r="C4214" s="18" t="s">
        <v>334</v>
      </c>
      <c r="D4214" s="19">
        <v>59.05</v>
      </c>
    </row>
    <row r="4215" spans="1:4">
      <c r="A4215" s="15">
        <v>38014</v>
      </c>
      <c r="B4215" s="17" t="s">
        <v>4497</v>
      </c>
      <c r="C4215" s="18" t="s">
        <v>334</v>
      </c>
      <c r="D4215" s="19">
        <v>96.09</v>
      </c>
    </row>
    <row r="4216" spans="1:4">
      <c r="A4216" s="15">
        <v>38015</v>
      </c>
      <c r="B4216" s="17" t="s">
        <v>4498</v>
      </c>
      <c r="C4216" s="18" t="s">
        <v>334</v>
      </c>
      <c r="D4216" s="19">
        <v>232.03</v>
      </c>
    </row>
    <row r="4217" spans="1:4">
      <c r="A4217" s="15">
        <v>38016</v>
      </c>
      <c r="B4217" s="17" t="s">
        <v>4499</v>
      </c>
      <c r="C4217" s="18" t="s">
        <v>334</v>
      </c>
      <c r="D4217" s="19">
        <v>282.32</v>
      </c>
    </row>
    <row r="4218" spans="1:4" ht="27.6">
      <c r="A4218" s="15">
        <v>12741</v>
      </c>
      <c r="B4218" s="17" t="s">
        <v>4500</v>
      </c>
      <c r="C4218" s="18" t="s">
        <v>334</v>
      </c>
      <c r="D4218" s="19">
        <v>1239.3800000000001</v>
      </c>
    </row>
    <row r="4219" spans="1:4" ht="27.6">
      <c r="A4219" s="15">
        <v>12733</v>
      </c>
      <c r="B4219" s="17" t="s">
        <v>4501</v>
      </c>
      <c r="C4219" s="18" t="s">
        <v>334</v>
      </c>
      <c r="D4219" s="19">
        <v>6.23</v>
      </c>
    </row>
    <row r="4220" spans="1:4" ht="27.6">
      <c r="A4220" s="15">
        <v>12734</v>
      </c>
      <c r="B4220" s="17" t="s">
        <v>4502</v>
      </c>
      <c r="C4220" s="18" t="s">
        <v>334</v>
      </c>
      <c r="D4220" s="19">
        <v>13.29</v>
      </c>
    </row>
    <row r="4221" spans="1:4" ht="27.6">
      <c r="A4221" s="15">
        <v>12735</v>
      </c>
      <c r="B4221" s="17" t="s">
        <v>4503</v>
      </c>
      <c r="C4221" s="18" t="s">
        <v>334</v>
      </c>
      <c r="D4221" s="19">
        <v>21.86</v>
      </c>
    </row>
    <row r="4222" spans="1:4" ht="27.6">
      <c r="A4222" s="15">
        <v>12736</v>
      </c>
      <c r="B4222" s="17" t="s">
        <v>4504</v>
      </c>
      <c r="C4222" s="18" t="s">
        <v>334</v>
      </c>
      <c r="D4222" s="19">
        <v>49.98</v>
      </c>
    </row>
    <row r="4223" spans="1:4" ht="27.6">
      <c r="A4223" s="15">
        <v>12737</v>
      </c>
      <c r="B4223" s="17" t="s">
        <v>4505</v>
      </c>
      <c r="C4223" s="18" t="s">
        <v>334</v>
      </c>
      <c r="D4223" s="19">
        <v>64.39</v>
      </c>
    </row>
    <row r="4224" spans="1:4" ht="27.6">
      <c r="A4224" s="15">
        <v>12738</v>
      </c>
      <c r="B4224" s="17" t="s">
        <v>4506</v>
      </c>
      <c r="C4224" s="18" t="s">
        <v>334</v>
      </c>
      <c r="D4224" s="19">
        <v>127.27</v>
      </c>
    </row>
    <row r="4225" spans="1:4" ht="27.6">
      <c r="A4225" s="15">
        <v>12739</v>
      </c>
      <c r="B4225" s="17" t="s">
        <v>4507</v>
      </c>
      <c r="C4225" s="18" t="s">
        <v>334</v>
      </c>
      <c r="D4225" s="19">
        <v>362.3</v>
      </c>
    </row>
    <row r="4226" spans="1:4" ht="27.6">
      <c r="A4226" s="15">
        <v>12740</v>
      </c>
      <c r="B4226" s="17" t="s">
        <v>4508</v>
      </c>
      <c r="C4226" s="18" t="s">
        <v>334</v>
      </c>
      <c r="D4226" s="19">
        <v>566.84</v>
      </c>
    </row>
    <row r="4227" spans="1:4">
      <c r="A4227" s="15">
        <v>6297</v>
      </c>
      <c r="B4227" s="17" t="s">
        <v>4509</v>
      </c>
      <c r="C4227" s="18" t="s">
        <v>334</v>
      </c>
      <c r="D4227" s="19">
        <v>25.53</v>
      </c>
    </row>
    <row r="4228" spans="1:4">
      <c r="A4228" s="15">
        <v>6296</v>
      </c>
      <c r="B4228" s="17" t="s">
        <v>4510</v>
      </c>
      <c r="C4228" s="18" t="s">
        <v>334</v>
      </c>
      <c r="D4228" s="19">
        <v>20.149999999999999</v>
      </c>
    </row>
    <row r="4229" spans="1:4">
      <c r="A4229" s="15">
        <v>6294</v>
      </c>
      <c r="B4229" s="17" t="s">
        <v>4511</v>
      </c>
      <c r="C4229" s="18" t="s">
        <v>334</v>
      </c>
      <c r="D4229" s="19">
        <v>5.74</v>
      </c>
    </row>
    <row r="4230" spans="1:4">
      <c r="A4230" s="15">
        <v>6323</v>
      </c>
      <c r="B4230" s="17" t="s">
        <v>4512</v>
      </c>
      <c r="C4230" s="18" t="s">
        <v>334</v>
      </c>
      <c r="D4230" s="19">
        <v>13.17</v>
      </c>
    </row>
    <row r="4231" spans="1:4">
      <c r="A4231" s="15">
        <v>6299</v>
      </c>
      <c r="B4231" s="17" t="s">
        <v>4513</v>
      </c>
      <c r="C4231" s="18" t="s">
        <v>334</v>
      </c>
      <c r="D4231" s="19">
        <v>76.790000000000006</v>
      </c>
    </row>
    <row r="4232" spans="1:4">
      <c r="A4232" s="15">
        <v>6298</v>
      </c>
      <c r="B4232" s="17" t="s">
        <v>4514</v>
      </c>
      <c r="C4232" s="18" t="s">
        <v>334</v>
      </c>
      <c r="D4232" s="19">
        <v>40.44</v>
      </c>
    </row>
    <row r="4233" spans="1:4">
      <c r="A4233" s="15">
        <v>6295</v>
      </c>
      <c r="B4233" s="17" t="s">
        <v>4515</v>
      </c>
      <c r="C4233" s="18" t="s">
        <v>334</v>
      </c>
      <c r="D4233" s="19">
        <v>8.18</v>
      </c>
    </row>
    <row r="4234" spans="1:4">
      <c r="A4234" s="15">
        <v>6322</v>
      </c>
      <c r="B4234" s="17" t="s">
        <v>4516</v>
      </c>
      <c r="C4234" s="18" t="s">
        <v>334</v>
      </c>
      <c r="D4234" s="19">
        <v>102.85</v>
      </c>
    </row>
    <row r="4235" spans="1:4">
      <c r="A4235" s="15">
        <v>6300</v>
      </c>
      <c r="B4235" s="17" t="s">
        <v>4517</v>
      </c>
      <c r="C4235" s="18" t="s">
        <v>334</v>
      </c>
      <c r="D4235" s="19">
        <v>189.62</v>
      </c>
    </row>
    <row r="4236" spans="1:4">
      <c r="A4236" s="15">
        <v>6321</v>
      </c>
      <c r="B4236" s="17" t="s">
        <v>4518</v>
      </c>
      <c r="C4236" s="18" t="s">
        <v>334</v>
      </c>
      <c r="D4236" s="19">
        <v>270.86</v>
      </c>
    </row>
    <row r="4237" spans="1:4">
      <c r="A4237" s="15">
        <v>6301</v>
      </c>
      <c r="B4237" s="17" t="s">
        <v>4519</v>
      </c>
      <c r="C4237" s="18" t="s">
        <v>334</v>
      </c>
      <c r="D4237" s="19">
        <v>634.87</v>
      </c>
    </row>
    <row r="4238" spans="1:4" ht="27.6">
      <c r="A4238" s="15">
        <v>7105</v>
      </c>
      <c r="B4238" s="17" t="s">
        <v>4520</v>
      </c>
      <c r="C4238" s="18" t="s">
        <v>334</v>
      </c>
      <c r="D4238" s="19">
        <v>36.42</v>
      </c>
    </row>
    <row r="4239" spans="1:4" ht="27.6">
      <c r="A4239" s="15">
        <v>20183</v>
      </c>
      <c r="B4239" s="17" t="s">
        <v>4521</v>
      </c>
      <c r="C4239" s="18" t="s">
        <v>334</v>
      </c>
      <c r="D4239" s="19">
        <v>47.95</v>
      </c>
    </row>
    <row r="4240" spans="1:4" ht="27.6">
      <c r="A4240" s="15">
        <v>38448</v>
      </c>
      <c r="B4240" s="17" t="s">
        <v>4522</v>
      </c>
      <c r="C4240" s="18" t="s">
        <v>334</v>
      </c>
      <c r="D4240" s="19">
        <v>225.3</v>
      </c>
    </row>
    <row r="4241" spans="1:4" ht="27.6">
      <c r="A4241" s="15">
        <v>20182</v>
      </c>
      <c r="B4241" s="17" t="s">
        <v>4523</v>
      </c>
      <c r="C4241" s="18" t="s">
        <v>334</v>
      </c>
      <c r="D4241" s="19">
        <v>27.37</v>
      </c>
    </row>
    <row r="4242" spans="1:4" ht="27.6">
      <c r="A4242" s="15">
        <v>7119</v>
      </c>
      <c r="B4242" s="17" t="s">
        <v>4524</v>
      </c>
      <c r="C4242" s="18" t="s">
        <v>334</v>
      </c>
      <c r="D4242" s="19">
        <v>9.4499999999999993</v>
      </c>
    </row>
    <row r="4243" spans="1:4" ht="27.6">
      <c r="A4243" s="15">
        <v>7120</v>
      </c>
      <c r="B4243" s="17" t="s">
        <v>4525</v>
      </c>
      <c r="C4243" s="18" t="s">
        <v>334</v>
      </c>
      <c r="D4243" s="19">
        <v>6.48</v>
      </c>
    </row>
    <row r="4244" spans="1:4" ht="27.6">
      <c r="A4244" s="15">
        <v>6319</v>
      </c>
      <c r="B4244" s="17" t="s">
        <v>4526</v>
      </c>
      <c r="C4244" s="18" t="s">
        <v>334</v>
      </c>
      <c r="D4244" s="19">
        <v>29.99</v>
      </c>
    </row>
    <row r="4245" spans="1:4" ht="27.6">
      <c r="A4245" s="15">
        <v>6304</v>
      </c>
      <c r="B4245" s="17" t="s">
        <v>4527</v>
      </c>
      <c r="C4245" s="18" t="s">
        <v>334</v>
      </c>
      <c r="D4245" s="19">
        <v>29.99</v>
      </c>
    </row>
    <row r="4246" spans="1:4" ht="27.6">
      <c r="A4246" s="15">
        <v>21116</v>
      </c>
      <c r="B4246" s="17" t="s">
        <v>4528</v>
      </c>
      <c r="C4246" s="18" t="s">
        <v>334</v>
      </c>
      <c r="D4246" s="19">
        <v>22.71</v>
      </c>
    </row>
    <row r="4247" spans="1:4">
      <c r="A4247" s="15">
        <v>6320</v>
      </c>
      <c r="B4247" s="17" t="s">
        <v>4529</v>
      </c>
      <c r="C4247" s="18" t="s">
        <v>334</v>
      </c>
      <c r="D4247" s="19">
        <v>15.44</v>
      </c>
    </row>
    <row r="4248" spans="1:4">
      <c r="A4248" s="15">
        <v>6303</v>
      </c>
      <c r="B4248" s="17" t="s">
        <v>4530</v>
      </c>
      <c r="C4248" s="18" t="s">
        <v>334</v>
      </c>
      <c r="D4248" s="19">
        <v>15.44</v>
      </c>
    </row>
    <row r="4249" spans="1:4" ht="27.6">
      <c r="A4249" s="15">
        <v>6308</v>
      </c>
      <c r="B4249" s="17" t="s">
        <v>4531</v>
      </c>
      <c r="C4249" s="18" t="s">
        <v>334</v>
      </c>
      <c r="D4249" s="19">
        <v>83</v>
      </c>
    </row>
    <row r="4250" spans="1:4" ht="27.6">
      <c r="A4250" s="15">
        <v>6317</v>
      </c>
      <c r="B4250" s="17" t="s">
        <v>4532</v>
      </c>
      <c r="C4250" s="18" t="s">
        <v>334</v>
      </c>
      <c r="D4250" s="19">
        <v>83</v>
      </c>
    </row>
    <row r="4251" spans="1:4" ht="27.6">
      <c r="A4251" s="15">
        <v>6307</v>
      </c>
      <c r="B4251" s="17" t="s">
        <v>4533</v>
      </c>
      <c r="C4251" s="18" t="s">
        <v>334</v>
      </c>
      <c r="D4251" s="19">
        <v>83</v>
      </c>
    </row>
    <row r="4252" spans="1:4" ht="27.6">
      <c r="A4252" s="15">
        <v>6309</v>
      </c>
      <c r="B4252" s="17" t="s">
        <v>4534</v>
      </c>
      <c r="C4252" s="18" t="s">
        <v>334</v>
      </c>
      <c r="D4252" s="19">
        <v>85.41</v>
      </c>
    </row>
    <row r="4253" spans="1:4" ht="27.6">
      <c r="A4253" s="15">
        <v>6318</v>
      </c>
      <c r="B4253" s="17" t="s">
        <v>4535</v>
      </c>
      <c r="C4253" s="18" t="s">
        <v>334</v>
      </c>
      <c r="D4253" s="19">
        <v>44.77</v>
      </c>
    </row>
    <row r="4254" spans="1:4" ht="27.6">
      <c r="A4254" s="15">
        <v>6306</v>
      </c>
      <c r="B4254" s="17" t="s">
        <v>4536</v>
      </c>
      <c r="C4254" s="18" t="s">
        <v>334</v>
      </c>
      <c r="D4254" s="19">
        <v>44.77</v>
      </c>
    </row>
    <row r="4255" spans="1:4">
      <c r="A4255" s="15">
        <v>6305</v>
      </c>
      <c r="B4255" s="17" t="s">
        <v>4537</v>
      </c>
      <c r="C4255" s="18" t="s">
        <v>334</v>
      </c>
      <c r="D4255" s="19">
        <v>44.77</v>
      </c>
    </row>
    <row r="4256" spans="1:4" ht="27.6">
      <c r="A4256" s="15">
        <v>6302</v>
      </c>
      <c r="B4256" s="17" t="s">
        <v>4538</v>
      </c>
      <c r="C4256" s="18" t="s">
        <v>334</v>
      </c>
      <c r="D4256" s="19">
        <v>9.49</v>
      </c>
    </row>
    <row r="4257" spans="1:4" ht="27.6">
      <c r="A4257" s="15">
        <v>6312</v>
      </c>
      <c r="B4257" s="17" t="s">
        <v>4539</v>
      </c>
      <c r="C4257" s="18" t="s">
        <v>334</v>
      </c>
      <c r="D4257" s="19">
        <v>119.39</v>
      </c>
    </row>
    <row r="4258" spans="1:4" ht="27.6">
      <c r="A4258" s="15">
        <v>6311</v>
      </c>
      <c r="B4258" s="17" t="s">
        <v>4540</v>
      </c>
      <c r="C4258" s="18" t="s">
        <v>334</v>
      </c>
      <c r="D4258" s="19">
        <v>119.39</v>
      </c>
    </row>
    <row r="4259" spans="1:4">
      <c r="A4259" s="15">
        <v>6310</v>
      </c>
      <c r="B4259" s="17" t="s">
        <v>4541</v>
      </c>
      <c r="C4259" s="18" t="s">
        <v>334</v>
      </c>
      <c r="D4259" s="19">
        <v>119.39</v>
      </c>
    </row>
    <row r="4260" spans="1:4" ht="27.6">
      <c r="A4260" s="15">
        <v>6314</v>
      </c>
      <c r="B4260" s="17" t="s">
        <v>4542</v>
      </c>
      <c r="C4260" s="18" t="s">
        <v>334</v>
      </c>
      <c r="D4260" s="19">
        <v>119.39</v>
      </c>
    </row>
    <row r="4261" spans="1:4">
      <c r="A4261" s="15">
        <v>6313</v>
      </c>
      <c r="B4261" s="17" t="s">
        <v>4543</v>
      </c>
      <c r="C4261" s="18" t="s">
        <v>334</v>
      </c>
      <c r="D4261" s="19">
        <v>119.39</v>
      </c>
    </row>
    <row r="4262" spans="1:4">
      <c r="A4262" s="15">
        <v>6315</v>
      </c>
      <c r="B4262" s="17" t="s">
        <v>4544</v>
      </c>
      <c r="C4262" s="18" t="s">
        <v>334</v>
      </c>
      <c r="D4262" s="19">
        <v>226.06</v>
      </c>
    </row>
    <row r="4263" spans="1:4">
      <c r="A4263" s="15">
        <v>6316</v>
      </c>
      <c r="B4263" s="17" t="s">
        <v>4545</v>
      </c>
      <c r="C4263" s="18" t="s">
        <v>334</v>
      </c>
      <c r="D4263" s="19">
        <v>226.06</v>
      </c>
    </row>
    <row r="4264" spans="1:4" ht="27.6">
      <c r="A4264" s="15">
        <v>38878</v>
      </c>
      <c r="B4264" s="17" t="s">
        <v>4546</v>
      </c>
      <c r="C4264" s="18" t="s">
        <v>334</v>
      </c>
      <c r="D4264" s="19">
        <v>18.63</v>
      </c>
    </row>
    <row r="4265" spans="1:4" ht="27.6">
      <c r="A4265" s="15">
        <v>38879</v>
      </c>
      <c r="B4265" s="17" t="s">
        <v>4547</v>
      </c>
      <c r="C4265" s="18" t="s">
        <v>334</v>
      </c>
      <c r="D4265" s="19">
        <v>34.92</v>
      </c>
    </row>
    <row r="4266" spans="1:4" ht="27.6">
      <c r="A4266" s="15">
        <v>38881</v>
      </c>
      <c r="B4266" s="17" t="s">
        <v>4548</v>
      </c>
      <c r="C4266" s="18" t="s">
        <v>334</v>
      </c>
      <c r="D4266" s="19">
        <v>18.27</v>
      </c>
    </row>
    <row r="4267" spans="1:4" ht="27.6">
      <c r="A4267" s="15">
        <v>38880</v>
      </c>
      <c r="B4267" s="17" t="s">
        <v>4549</v>
      </c>
      <c r="C4267" s="18" t="s">
        <v>334</v>
      </c>
      <c r="D4267" s="19">
        <v>19.149999999999999</v>
      </c>
    </row>
    <row r="4268" spans="1:4" ht="27.6">
      <c r="A4268" s="15">
        <v>38882</v>
      </c>
      <c r="B4268" s="17" t="s">
        <v>4550</v>
      </c>
      <c r="C4268" s="18" t="s">
        <v>334</v>
      </c>
      <c r="D4268" s="19">
        <v>19.829999999999998</v>
      </c>
    </row>
    <row r="4269" spans="1:4" ht="27.6">
      <c r="A4269" s="15">
        <v>38883</v>
      </c>
      <c r="B4269" s="17" t="s">
        <v>4551</v>
      </c>
      <c r="C4269" s="18" t="s">
        <v>334</v>
      </c>
      <c r="D4269" s="19">
        <v>29.33</v>
      </c>
    </row>
    <row r="4270" spans="1:4" ht="27.6">
      <c r="A4270" s="15">
        <v>38884</v>
      </c>
      <c r="B4270" s="17" t="s">
        <v>4552</v>
      </c>
      <c r="C4270" s="18" t="s">
        <v>334</v>
      </c>
      <c r="D4270" s="19">
        <v>31.84</v>
      </c>
    </row>
    <row r="4271" spans="1:4" ht="27.6">
      <c r="A4271" s="15">
        <v>38885</v>
      </c>
      <c r="B4271" s="17" t="s">
        <v>4553</v>
      </c>
      <c r="C4271" s="18" t="s">
        <v>334</v>
      </c>
      <c r="D4271" s="19">
        <v>30.8</v>
      </c>
    </row>
    <row r="4272" spans="1:4" ht="27.6">
      <c r="A4272" s="15">
        <v>38886</v>
      </c>
      <c r="B4272" s="17" t="s">
        <v>4554</v>
      </c>
      <c r="C4272" s="18" t="s">
        <v>334</v>
      </c>
      <c r="D4272" s="19">
        <v>33.24</v>
      </c>
    </row>
    <row r="4273" spans="1:4" ht="27.6">
      <c r="A4273" s="15">
        <v>38887</v>
      </c>
      <c r="B4273" s="17" t="s">
        <v>4555</v>
      </c>
      <c r="C4273" s="18" t="s">
        <v>334</v>
      </c>
      <c r="D4273" s="19">
        <v>29.85</v>
      </c>
    </row>
    <row r="4274" spans="1:4" ht="27.6">
      <c r="A4274" s="15">
        <v>38888</v>
      </c>
      <c r="B4274" s="17" t="s">
        <v>4556</v>
      </c>
      <c r="C4274" s="18" t="s">
        <v>334</v>
      </c>
      <c r="D4274" s="19">
        <v>35.49</v>
      </c>
    </row>
    <row r="4275" spans="1:4" ht="27.6">
      <c r="A4275" s="15">
        <v>38890</v>
      </c>
      <c r="B4275" s="17" t="s">
        <v>4557</v>
      </c>
      <c r="C4275" s="18" t="s">
        <v>334</v>
      </c>
      <c r="D4275" s="19">
        <v>52.75</v>
      </c>
    </row>
    <row r="4276" spans="1:4" ht="27.6">
      <c r="A4276" s="15">
        <v>38893</v>
      </c>
      <c r="B4276" s="17" t="s">
        <v>4558</v>
      </c>
      <c r="C4276" s="18" t="s">
        <v>334</v>
      </c>
      <c r="D4276" s="19">
        <v>42.42</v>
      </c>
    </row>
    <row r="4277" spans="1:4" ht="27.6">
      <c r="A4277" s="15">
        <v>38894</v>
      </c>
      <c r="B4277" s="17" t="s">
        <v>4559</v>
      </c>
      <c r="C4277" s="18" t="s">
        <v>334</v>
      </c>
      <c r="D4277" s="19">
        <v>53.88</v>
      </c>
    </row>
    <row r="4278" spans="1:4" ht="27.6">
      <c r="A4278" s="15">
        <v>38896</v>
      </c>
      <c r="B4278" s="17" t="s">
        <v>4560</v>
      </c>
      <c r="C4278" s="18" t="s">
        <v>334</v>
      </c>
      <c r="D4278" s="19">
        <v>54.94</v>
      </c>
    </row>
    <row r="4279" spans="1:4">
      <c r="A4279" s="15">
        <v>39324</v>
      </c>
      <c r="B4279" s="17" t="s">
        <v>4561</v>
      </c>
      <c r="C4279" s="18" t="s">
        <v>334</v>
      </c>
      <c r="D4279" s="19">
        <v>9.7799999999999994</v>
      </c>
    </row>
    <row r="4280" spans="1:4">
      <c r="A4280" s="15">
        <v>39325</v>
      </c>
      <c r="B4280" s="17" t="s">
        <v>4562</v>
      </c>
      <c r="C4280" s="18" t="s">
        <v>334</v>
      </c>
      <c r="D4280" s="19">
        <v>14.8</v>
      </c>
    </row>
    <row r="4281" spans="1:4">
      <c r="A4281" s="15">
        <v>39326</v>
      </c>
      <c r="B4281" s="17" t="s">
        <v>4563</v>
      </c>
      <c r="C4281" s="18" t="s">
        <v>334</v>
      </c>
      <c r="D4281" s="19">
        <v>38.11</v>
      </c>
    </row>
    <row r="4282" spans="1:4">
      <c r="A4282" s="15">
        <v>39327</v>
      </c>
      <c r="B4282" s="17" t="s">
        <v>4564</v>
      </c>
      <c r="C4282" s="18" t="s">
        <v>334</v>
      </c>
      <c r="D4282" s="19">
        <v>57.74</v>
      </c>
    </row>
    <row r="4283" spans="1:4" ht="27.6">
      <c r="A4283" s="15">
        <v>20176</v>
      </c>
      <c r="B4283" s="17" t="s">
        <v>4565</v>
      </c>
      <c r="C4283" s="18" t="s">
        <v>334</v>
      </c>
      <c r="D4283" s="19">
        <v>41.32</v>
      </c>
    </row>
    <row r="4284" spans="1:4" ht="27.6">
      <c r="A4284" s="15">
        <v>11378</v>
      </c>
      <c r="B4284" s="17" t="s">
        <v>4566</v>
      </c>
      <c r="C4284" s="18" t="s">
        <v>334</v>
      </c>
      <c r="D4284" s="19">
        <v>105.87</v>
      </c>
    </row>
    <row r="4285" spans="1:4" ht="27.6">
      <c r="A4285" s="15">
        <v>11379</v>
      </c>
      <c r="B4285" s="17" t="s">
        <v>4567</v>
      </c>
      <c r="C4285" s="18" t="s">
        <v>334</v>
      </c>
      <c r="D4285" s="19">
        <v>89.46</v>
      </c>
    </row>
    <row r="4286" spans="1:4" ht="27.6">
      <c r="A4286" s="15">
        <v>11493</v>
      </c>
      <c r="B4286" s="17" t="s">
        <v>4568</v>
      </c>
      <c r="C4286" s="18" t="s">
        <v>334</v>
      </c>
      <c r="D4286" s="19">
        <v>51.6</v>
      </c>
    </row>
    <row r="4287" spans="1:4" ht="27.6">
      <c r="A4287" s="15">
        <v>42717</v>
      </c>
      <c r="B4287" s="17" t="s">
        <v>4569</v>
      </c>
      <c r="C4287" s="18" t="s">
        <v>334</v>
      </c>
      <c r="D4287" s="19">
        <v>602.47</v>
      </c>
    </row>
    <row r="4288" spans="1:4" ht="27.6">
      <c r="A4288" s="15">
        <v>42718</v>
      </c>
      <c r="B4288" s="17" t="s">
        <v>4570</v>
      </c>
      <c r="C4288" s="18" t="s">
        <v>334</v>
      </c>
      <c r="D4288" s="19">
        <v>668.86</v>
      </c>
    </row>
    <row r="4289" spans="1:4" ht="27.6">
      <c r="A4289" s="15">
        <v>7106</v>
      </c>
      <c r="B4289" s="17" t="s">
        <v>4571</v>
      </c>
      <c r="C4289" s="18" t="s">
        <v>334</v>
      </c>
      <c r="D4289" s="19">
        <v>153.76</v>
      </c>
    </row>
    <row r="4290" spans="1:4" ht="27.6">
      <c r="A4290" s="15">
        <v>7104</v>
      </c>
      <c r="B4290" s="17" t="s">
        <v>4572</v>
      </c>
      <c r="C4290" s="18" t="s">
        <v>334</v>
      </c>
      <c r="D4290" s="19">
        <v>3.2</v>
      </c>
    </row>
    <row r="4291" spans="1:4" ht="27.6">
      <c r="A4291" s="15">
        <v>7136</v>
      </c>
      <c r="B4291" s="17" t="s">
        <v>4573</v>
      </c>
      <c r="C4291" s="18" t="s">
        <v>334</v>
      </c>
      <c r="D4291" s="19">
        <v>6.03</v>
      </c>
    </row>
    <row r="4292" spans="1:4" ht="27.6">
      <c r="A4292" s="15">
        <v>7128</v>
      </c>
      <c r="B4292" s="17" t="s">
        <v>4574</v>
      </c>
      <c r="C4292" s="18" t="s">
        <v>334</v>
      </c>
      <c r="D4292" s="19">
        <v>9.8699999999999992</v>
      </c>
    </row>
    <row r="4293" spans="1:4" ht="27.6">
      <c r="A4293" s="15">
        <v>7108</v>
      </c>
      <c r="B4293" s="17" t="s">
        <v>4575</v>
      </c>
      <c r="C4293" s="18" t="s">
        <v>334</v>
      </c>
      <c r="D4293" s="19">
        <v>10.57</v>
      </c>
    </row>
    <row r="4294" spans="1:4" ht="27.6">
      <c r="A4294" s="15">
        <v>7129</v>
      </c>
      <c r="B4294" s="17" t="s">
        <v>4576</v>
      </c>
      <c r="C4294" s="18" t="s">
        <v>334</v>
      </c>
      <c r="D4294" s="19">
        <v>8.7799999999999994</v>
      </c>
    </row>
    <row r="4295" spans="1:4" ht="27.6">
      <c r="A4295" s="15">
        <v>7130</v>
      </c>
      <c r="B4295" s="17" t="s">
        <v>4577</v>
      </c>
      <c r="C4295" s="18" t="s">
        <v>334</v>
      </c>
      <c r="D4295" s="19">
        <v>14.33</v>
      </c>
    </row>
    <row r="4296" spans="1:4" ht="27.6">
      <c r="A4296" s="15">
        <v>7131</v>
      </c>
      <c r="B4296" s="17" t="s">
        <v>4578</v>
      </c>
      <c r="C4296" s="18" t="s">
        <v>334</v>
      </c>
      <c r="D4296" s="19">
        <v>17.57</v>
      </c>
    </row>
    <row r="4297" spans="1:4" ht="27.6">
      <c r="A4297" s="15">
        <v>7132</v>
      </c>
      <c r="B4297" s="17" t="s">
        <v>4579</v>
      </c>
      <c r="C4297" s="18" t="s">
        <v>334</v>
      </c>
      <c r="D4297" s="19">
        <v>48.79</v>
      </c>
    </row>
    <row r="4298" spans="1:4" ht="27.6">
      <c r="A4298" s="15">
        <v>7133</v>
      </c>
      <c r="B4298" s="17" t="s">
        <v>4580</v>
      </c>
      <c r="C4298" s="18" t="s">
        <v>334</v>
      </c>
      <c r="D4298" s="19">
        <v>75.790000000000006</v>
      </c>
    </row>
    <row r="4299" spans="1:4" ht="27.6">
      <c r="A4299" s="15">
        <v>37420</v>
      </c>
      <c r="B4299" s="17" t="s">
        <v>4581</v>
      </c>
      <c r="C4299" s="18" t="s">
        <v>334</v>
      </c>
      <c r="D4299" s="19">
        <v>40.33</v>
      </c>
    </row>
    <row r="4300" spans="1:4" ht="27.6">
      <c r="A4300" s="15">
        <v>37421</v>
      </c>
      <c r="B4300" s="17" t="s">
        <v>4582</v>
      </c>
      <c r="C4300" s="18" t="s">
        <v>334</v>
      </c>
      <c r="D4300" s="19">
        <v>55.12</v>
      </c>
    </row>
    <row r="4301" spans="1:4" ht="27.6">
      <c r="A4301" s="15">
        <v>37422</v>
      </c>
      <c r="B4301" s="17" t="s">
        <v>4583</v>
      </c>
      <c r="C4301" s="18" t="s">
        <v>334</v>
      </c>
      <c r="D4301" s="19">
        <v>51.59</v>
      </c>
    </row>
    <row r="4302" spans="1:4">
      <c r="A4302" s="15">
        <v>37443</v>
      </c>
      <c r="B4302" s="17" t="s">
        <v>4584</v>
      </c>
      <c r="C4302" s="18" t="s">
        <v>334</v>
      </c>
      <c r="D4302" s="19">
        <v>149.44</v>
      </c>
    </row>
    <row r="4303" spans="1:4">
      <c r="A4303" s="15">
        <v>37444</v>
      </c>
      <c r="B4303" s="17" t="s">
        <v>4585</v>
      </c>
      <c r="C4303" s="18" t="s">
        <v>334</v>
      </c>
      <c r="D4303" s="19">
        <v>151.97999999999999</v>
      </c>
    </row>
    <row r="4304" spans="1:4">
      <c r="A4304" s="15">
        <v>37445</v>
      </c>
      <c r="B4304" s="17" t="s">
        <v>4586</v>
      </c>
      <c r="C4304" s="18" t="s">
        <v>334</v>
      </c>
      <c r="D4304" s="19">
        <v>230.36</v>
      </c>
    </row>
    <row r="4305" spans="1:4">
      <c r="A4305" s="15">
        <v>37446</v>
      </c>
      <c r="B4305" s="17" t="s">
        <v>4587</v>
      </c>
      <c r="C4305" s="18" t="s">
        <v>334</v>
      </c>
      <c r="D4305" s="19">
        <v>251.13</v>
      </c>
    </row>
    <row r="4306" spans="1:4">
      <c r="A4306" s="15">
        <v>37447</v>
      </c>
      <c r="B4306" s="17" t="s">
        <v>4588</v>
      </c>
      <c r="C4306" s="18" t="s">
        <v>334</v>
      </c>
      <c r="D4306" s="19">
        <v>255.06</v>
      </c>
    </row>
    <row r="4307" spans="1:4">
      <c r="A4307" s="15">
        <v>37448</v>
      </c>
      <c r="B4307" s="17" t="s">
        <v>4589</v>
      </c>
      <c r="C4307" s="18" t="s">
        <v>334</v>
      </c>
      <c r="D4307" s="19">
        <v>349.85</v>
      </c>
    </row>
    <row r="4308" spans="1:4">
      <c r="A4308" s="15">
        <v>37440</v>
      </c>
      <c r="B4308" s="17" t="s">
        <v>4590</v>
      </c>
      <c r="C4308" s="18" t="s">
        <v>334</v>
      </c>
      <c r="D4308" s="19">
        <v>118.62</v>
      </c>
    </row>
    <row r="4309" spans="1:4">
      <c r="A4309" s="15">
        <v>37441</v>
      </c>
      <c r="B4309" s="17" t="s">
        <v>4591</v>
      </c>
      <c r="C4309" s="18" t="s">
        <v>334</v>
      </c>
      <c r="D4309" s="19">
        <v>118.62</v>
      </c>
    </row>
    <row r="4310" spans="1:4">
      <c r="A4310" s="15">
        <v>37442</v>
      </c>
      <c r="B4310" s="17" t="s">
        <v>4592</v>
      </c>
      <c r="C4310" s="18" t="s">
        <v>334</v>
      </c>
      <c r="D4310" s="19">
        <v>142.87</v>
      </c>
    </row>
    <row r="4311" spans="1:4">
      <c r="A4311" s="15">
        <v>38017</v>
      </c>
      <c r="B4311" s="17" t="s">
        <v>4593</v>
      </c>
      <c r="C4311" s="18" t="s">
        <v>334</v>
      </c>
      <c r="D4311" s="19">
        <v>13.91</v>
      </c>
    </row>
    <row r="4312" spans="1:4">
      <c r="A4312" s="15">
        <v>38018</v>
      </c>
      <c r="B4312" s="17" t="s">
        <v>4594</v>
      </c>
      <c r="C4312" s="18" t="s">
        <v>334</v>
      </c>
      <c r="D4312" s="19">
        <v>15.34</v>
      </c>
    </row>
    <row r="4313" spans="1:4" ht="27.6">
      <c r="A4313" s="15">
        <v>39895</v>
      </c>
      <c r="B4313" s="17" t="s">
        <v>4595</v>
      </c>
      <c r="C4313" s="18" t="s">
        <v>334</v>
      </c>
      <c r="D4313" s="19">
        <v>45.02</v>
      </c>
    </row>
    <row r="4314" spans="1:4" ht="27.6">
      <c r="A4314" s="15">
        <v>39896</v>
      </c>
      <c r="B4314" s="17" t="s">
        <v>4596</v>
      </c>
      <c r="C4314" s="18" t="s">
        <v>334</v>
      </c>
      <c r="D4314" s="19">
        <v>65.989999999999995</v>
      </c>
    </row>
    <row r="4315" spans="1:4" ht="27.6">
      <c r="A4315" s="15">
        <v>38873</v>
      </c>
      <c r="B4315" s="17" t="s">
        <v>4597</v>
      </c>
      <c r="C4315" s="18" t="s">
        <v>334</v>
      </c>
      <c r="D4315" s="19">
        <v>16.52</v>
      </c>
    </row>
    <row r="4316" spans="1:4" ht="27.6">
      <c r="A4316" s="15">
        <v>38874</v>
      </c>
      <c r="B4316" s="17" t="s">
        <v>4598</v>
      </c>
      <c r="C4316" s="18" t="s">
        <v>334</v>
      </c>
      <c r="D4316" s="19">
        <v>20.09</v>
      </c>
    </row>
    <row r="4317" spans="1:4" ht="27.6">
      <c r="A4317" s="15">
        <v>38875</v>
      </c>
      <c r="B4317" s="17" t="s">
        <v>4599</v>
      </c>
      <c r="C4317" s="18" t="s">
        <v>334</v>
      </c>
      <c r="D4317" s="19">
        <v>35.51</v>
      </c>
    </row>
    <row r="4318" spans="1:4" ht="27.6">
      <c r="A4318" s="15">
        <v>38876</v>
      </c>
      <c r="B4318" s="17" t="s">
        <v>4600</v>
      </c>
      <c r="C4318" s="18" t="s">
        <v>334</v>
      </c>
      <c r="D4318" s="19">
        <v>47.78</v>
      </c>
    </row>
    <row r="4319" spans="1:4" ht="27.6">
      <c r="A4319" s="15">
        <v>39000</v>
      </c>
      <c r="B4319" s="17" t="s">
        <v>4601</v>
      </c>
      <c r="C4319" s="18" t="s">
        <v>334</v>
      </c>
      <c r="D4319" s="19">
        <v>38.840000000000003</v>
      </c>
    </row>
    <row r="4320" spans="1:4" ht="27.6">
      <c r="A4320" s="15">
        <v>38674</v>
      </c>
      <c r="B4320" s="17" t="s">
        <v>4602</v>
      </c>
      <c r="C4320" s="18" t="s">
        <v>334</v>
      </c>
      <c r="D4320" s="19">
        <v>48.36</v>
      </c>
    </row>
    <row r="4321" spans="1:4" ht="27.6">
      <c r="A4321" s="15">
        <v>38911</v>
      </c>
      <c r="B4321" s="17" t="s">
        <v>4603</v>
      </c>
      <c r="C4321" s="18" t="s">
        <v>334</v>
      </c>
      <c r="D4321" s="19">
        <v>59.25</v>
      </c>
    </row>
    <row r="4322" spans="1:4" ht="27.6">
      <c r="A4322" s="15">
        <v>38912</v>
      </c>
      <c r="B4322" s="17" t="s">
        <v>4604</v>
      </c>
      <c r="C4322" s="18" t="s">
        <v>334</v>
      </c>
      <c r="D4322" s="19">
        <v>75.3</v>
      </c>
    </row>
    <row r="4323" spans="1:4">
      <c r="A4323" s="15">
        <v>38019</v>
      </c>
      <c r="B4323" s="17" t="s">
        <v>4605</v>
      </c>
      <c r="C4323" s="18" t="s">
        <v>334</v>
      </c>
      <c r="D4323" s="19">
        <v>12.12</v>
      </c>
    </row>
    <row r="4324" spans="1:4">
      <c r="A4324" s="15">
        <v>38020</v>
      </c>
      <c r="B4324" s="17" t="s">
        <v>4606</v>
      </c>
      <c r="C4324" s="18" t="s">
        <v>334</v>
      </c>
      <c r="D4324" s="19">
        <v>15.34</v>
      </c>
    </row>
    <row r="4325" spans="1:4" ht="27.6">
      <c r="A4325" s="15">
        <v>38454</v>
      </c>
      <c r="B4325" s="17" t="s">
        <v>4607</v>
      </c>
      <c r="C4325" s="18" t="s">
        <v>334</v>
      </c>
      <c r="D4325" s="19">
        <v>7.09</v>
      </c>
    </row>
    <row r="4326" spans="1:4" ht="27.6">
      <c r="A4326" s="15">
        <v>38455</v>
      </c>
      <c r="B4326" s="17" t="s">
        <v>4608</v>
      </c>
      <c r="C4326" s="18" t="s">
        <v>334</v>
      </c>
      <c r="D4326" s="19">
        <v>6.49</v>
      </c>
    </row>
    <row r="4327" spans="1:4" ht="27.6">
      <c r="A4327" s="15">
        <v>38462</v>
      </c>
      <c r="B4327" s="17" t="s">
        <v>4609</v>
      </c>
      <c r="C4327" s="18" t="s">
        <v>334</v>
      </c>
      <c r="D4327" s="19">
        <v>183.14</v>
      </c>
    </row>
    <row r="4328" spans="1:4" ht="27.6">
      <c r="A4328" s="15">
        <v>36362</v>
      </c>
      <c r="B4328" s="17" t="s">
        <v>4610</v>
      </c>
      <c r="C4328" s="18" t="s">
        <v>334</v>
      </c>
      <c r="D4328" s="19">
        <v>2.79</v>
      </c>
    </row>
    <row r="4329" spans="1:4" ht="27.6">
      <c r="A4329" s="15">
        <v>36298</v>
      </c>
      <c r="B4329" s="17" t="s">
        <v>4611</v>
      </c>
      <c r="C4329" s="18" t="s">
        <v>334</v>
      </c>
      <c r="D4329" s="19">
        <v>4.13</v>
      </c>
    </row>
    <row r="4330" spans="1:4" ht="27.6">
      <c r="A4330" s="15">
        <v>38456</v>
      </c>
      <c r="B4330" s="17" t="s">
        <v>4612</v>
      </c>
      <c r="C4330" s="18" t="s">
        <v>334</v>
      </c>
      <c r="D4330" s="19">
        <v>6.74</v>
      </c>
    </row>
    <row r="4331" spans="1:4" ht="27.6">
      <c r="A4331" s="15">
        <v>38457</v>
      </c>
      <c r="B4331" s="17" t="s">
        <v>4613</v>
      </c>
      <c r="C4331" s="18" t="s">
        <v>334</v>
      </c>
      <c r="D4331" s="19">
        <v>15.18</v>
      </c>
    </row>
    <row r="4332" spans="1:4" ht="27.6">
      <c r="A4332" s="15">
        <v>38458</v>
      </c>
      <c r="B4332" s="17" t="s">
        <v>4614</v>
      </c>
      <c r="C4332" s="18" t="s">
        <v>334</v>
      </c>
      <c r="D4332" s="19">
        <v>20.350000000000001</v>
      </c>
    </row>
    <row r="4333" spans="1:4" ht="27.6">
      <c r="A4333" s="15">
        <v>38459</v>
      </c>
      <c r="B4333" s="17" t="s">
        <v>4615</v>
      </c>
      <c r="C4333" s="18" t="s">
        <v>334</v>
      </c>
      <c r="D4333" s="19">
        <v>35.92</v>
      </c>
    </row>
    <row r="4334" spans="1:4" ht="27.6">
      <c r="A4334" s="15">
        <v>38460</v>
      </c>
      <c r="B4334" s="17" t="s">
        <v>4616</v>
      </c>
      <c r="C4334" s="18" t="s">
        <v>334</v>
      </c>
      <c r="D4334" s="19">
        <v>75.02</v>
      </c>
    </row>
    <row r="4335" spans="1:4" ht="27.6">
      <c r="A4335" s="15">
        <v>38461</v>
      </c>
      <c r="B4335" s="17" t="s">
        <v>4617</v>
      </c>
      <c r="C4335" s="18" t="s">
        <v>334</v>
      </c>
      <c r="D4335" s="19">
        <v>114.45</v>
      </c>
    </row>
    <row r="4336" spans="1:4">
      <c r="A4336" s="15">
        <v>7094</v>
      </c>
      <c r="B4336" s="17" t="s">
        <v>4618</v>
      </c>
      <c r="C4336" s="18" t="s">
        <v>334</v>
      </c>
      <c r="D4336" s="19">
        <v>11.08</v>
      </c>
    </row>
    <row r="4337" spans="1:4" ht="27.6">
      <c r="A4337" s="15">
        <v>7116</v>
      </c>
      <c r="B4337" s="17" t="s">
        <v>4619</v>
      </c>
      <c r="C4337" s="18" t="s">
        <v>334</v>
      </c>
      <c r="D4337" s="19">
        <v>3.09</v>
      </c>
    </row>
    <row r="4338" spans="1:4">
      <c r="A4338" s="15">
        <v>7118</v>
      </c>
      <c r="B4338" s="17" t="s">
        <v>4620</v>
      </c>
      <c r="C4338" s="18" t="s">
        <v>334</v>
      </c>
      <c r="D4338" s="19">
        <v>24.45</v>
      </c>
    </row>
    <row r="4339" spans="1:4">
      <c r="A4339" s="15">
        <v>7117</v>
      </c>
      <c r="B4339" s="17" t="s">
        <v>4621</v>
      </c>
      <c r="C4339" s="18" t="s">
        <v>334</v>
      </c>
      <c r="D4339" s="19">
        <v>21.74</v>
      </c>
    </row>
    <row r="4340" spans="1:4">
      <c r="A4340" s="15">
        <v>7098</v>
      </c>
      <c r="B4340" s="17" t="s">
        <v>4622</v>
      </c>
      <c r="C4340" s="18" t="s">
        <v>334</v>
      </c>
      <c r="D4340" s="19">
        <v>3.03</v>
      </c>
    </row>
    <row r="4341" spans="1:4">
      <c r="A4341" s="15">
        <v>7110</v>
      </c>
      <c r="B4341" s="17" t="s">
        <v>4623</v>
      </c>
      <c r="C4341" s="18" t="s">
        <v>334</v>
      </c>
      <c r="D4341" s="19">
        <v>53.17</v>
      </c>
    </row>
    <row r="4342" spans="1:4">
      <c r="A4342" s="15">
        <v>7123</v>
      </c>
      <c r="B4342" s="17" t="s">
        <v>4624</v>
      </c>
      <c r="C4342" s="18" t="s">
        <v>334</v>
      </c>
      <c r="D4342" s="19">
        <v>3.9</v>
      </c>
    </row>
    <row r="4343" spans="1:4" ht="27.6">
      <c r="A4343" s="15">
        <v>7121</v>
      </c>
      <c r="B4343" s="17" t="s">
        <v>4625</v>
      </c>
      <c r="C4343" s="18" t="s">
        <v>334</v>
      </c>
      <c r="D4343" s="19">
        <v>9.61</v>
      </c>
    </row>
    <row r="4344" spans="1:4" ht="27.6">
      <c r="A4344" s="15">
        <v>7137</v>
      </c>
      <c r="B4344" s="17" t="s">
        <v>4626</v>
      </c>
      <c r="C4344" s="18" t="s">
        <v>334</v>
      </c>
      <c r="D4344" s="19">
        <v>8.65</v>
      </c>
    </row>
    <row r="4345" spans="1:4" ht="27.6">
      <c r="A4345" s="15">
        <v>7122</v>
      </c>
      <c r="B4345" s="17" t="s">
        <v>4627</v>
      </c>
      <c r="C4345" s="18" t="s">
        <v>334</v>
      </c>
      <c r="D4345" s="19">
        <v>10.81</v>
      </c>
    </row>
    <row r="4346" spans="1:4" ht="27.6">
      <c r="A4346" s="15">
        <v>7114</v>
      </c>
      <c r="B4346" s="17" t="s">
        <v>4628</v>
      </c>
      <c r="C4346" s="18" t="s">
        <v>334</v>
      </c>
      <c r="D4346" s="19">
        <v>16.66</v>
      </c>
    </row>
    <row r="4347" spans="1:4" ht="27.6">
      <c r="A4347" s="15">
        <v>7109</v>
      </c>
      <c r="B4347" s="17" t="s">
        <v>4629</v>
      </c>
      <c r="C4347" s="18" t="s">
        <v>334</v>
      </c>
      <c r="D4347" s="19">
        <v>2.92</v>
      </c>
    </row>
    <row r="4348" spans="1:4" ht="27.6">
      <c r="A4348" s="15">
        <v>7135</v>
      </c>
      <c r="B4348" s="17" t="s">
        <v>4630</v>
      </c>
      <c r="C4348" s="18" t="s">
        <v>334</v>
      </c>
      <c r="D4348" s="19">
        <v>4.55</v>
      </c>
    </row>
    <row r="4349" spans="1:4" ht="27.6">
      <c r="A4349" s="15">
        <v>37947</v>
      </c>
      <c r="B4349" s="17" t="s">
        <v>4631</v>
      </c>
      <c r="C4349" s="18" t="s">
        <v>334</v>
      </c>
      <c r="D4349" s="19">
        <v>4.6100000000000003</v>
      </c>
    </row>
    <row r="4350" spans="1:4" ht="27.6">
      <c r="A4350" s="15">
        <v>7103</v>
      </c>
      <c r="B4350" s="17" t="s">
        <v>4632</v>
      </c>
      <c r="C4350" s="18" t="s">
        <v>334</v>
      </c>
      <c r="D4350" s="19">
        <v>10.57</v>
      </c>
    </row>
    <row r="4351" spans="1:4">
      <c r="A4351" s="15">
        <v>40419</v>
      </c>
      <c r="B4351" s="17" t="s">
        <v>4633</v>
      </c>
      <c r="C4351" s="18" t="s">
        <v>334</v>
      </c>
      <c r="D4351" s="19">
        <v>37.24</v>
      </c>
    </row>
    <row r="4352" spans="1:4">
      <c r="A4352" s="15">
        <v>40420</v>
      </c>
      <c r="B4352" s="17" t="s">
        <v>4634</v>
      </c>
      <c r="C4352" s="18" t="s">
        <v>334</v>
      </c>
      <c r="D4352" s="19">
        <v>54.34</v>
      </c>
    </row>
    <row r="4353" spans="1:4">
      <c r="A4353" s="15">
        <v>40421</v>
      </c>
      <c r="B4353" s="17" t="s">
        <v>4635</v>
      </c>
      <c r="C4353" s="18" t="s">
        <v>334</v>
      </c>
      <c r="D4353" s="19">
        <v>57.85</v>
      </c>
    </row>
    <row r="4354" spans="1:4" ht="27.6">
      <c r="A4354" s="15">
        <v>7126</v>
      </c>
      <c r="B4354" s="17" t="s">
        <v>4636</v>
      </c>
      <c r="C4354" s="18" t="s">
        <v>334</v>
      </c>
      <c r="D4354" s="19">
        <v>22.18</v>
      </c>
    </row>
    <row r="4355" spans="1:4" ht="27.6">
      <c r="A4355" s="15">
        <v>38905</v>
      </c>
      <c r="B4355" s="17" t="s">
        <v>4637</v>
      </c>
      <c r="C4355" s="18" t="s">
        <v>334</v>
      </c>
      <c r="D4355" s="19">
        <v>18.57</v>
      </c>
    </row>
    <row r="4356" spans="1:4" ht="27.6">
      <c r="A4356" s="15">
        <v>38907</v>
      </c>
      <c r="B4356" s="17" t="s">
        <v>4638</v>
      </c>
      <c r="C4356" s="18" t="s">
        <v>334</v>
      </c>
      <c r="D4356" s="19">
        <v>19.75</v>
      </c>
    </row>
    <row r="4357" spans="1:4" ht="27.6">
      <c r="A4357" s="15">
        <v>38908</v>
      </c>
      <c r="B4357" s="17" t="s">
        <v>4639</v>
      </c>
      <c r="C4357" s="18" t="s">
        <v>334</v>
      </c>
      <c r="D4357" s="19">
        <v>22.23</v>
      </c>
    </row>
    <row r="4358" spans="1:4" ht="27.6">
      <c r="A4358" s="15">
        <v>38909</v>
      </c>
      <c r="B4358" s="17" t="s">
        <v>4640</v>
      </c>
      <c r="C4358" s="18" t="s">
        <v>334</v>
      </c>
      <c r="D4358" s="19">
        <v>31.96</v>
      </c>
    </row>
    <row r="4359" spans="1:4" ht="27.6">
      <c r="A4359" s="15">
        <v>38910</v>
      </c>
      <c r="B4359" s="17" t="s">
        <v>4641</v>
      </c>
      <c r="C4359" s="18" t="s">
        <v>334</v>
      </c>
      <c r="D4359" s="19">
        <v>34.51</v>
      </c>
    </row>
    <row r="4360" spans="1:4" ht="27.6">
      <c r="A4360" s="15">
        <v>38897</v>
      </c>
      <c r="B4360" s="17" t="s">
        <v>4642</v>
      </c>
      <c r="C4360" s="18" t="s">
        <v>334</v>
      </c>
      <c r="D4360" s="19">
        <v>18.64</v>
      </c>
    </row>
    <row r="4361" spans="1:4" ht="27.6">
      <c r="A4361" s="15">
        <v>38899</v>
      </c>
      <c r="B4361" s="17" t="s">
        <v>4643</v>
      </c>
      <c r="C4361" s="18" t="s">
        <v>334</v>
      </c>
      <c r="D4361" s="19">
        <v>20.97</v>
      </c>
    </row>
    <row r="4362" spans="1:4" ht="27.6">
      <c r="A4362" s="15">
        <v>38900</v>
      </c>
      <c r="B4362" s="17" t="s">
        <v>4644</v>
      </c>
      <c r="C4362" s="18" t="s">
        <v>334</v>
      </c>
      <c r="D4362" s="19">
        <v>21.86</v>
      </c>
    </row>
    <row r="4363" spans="1:4" ht="27.6">
      <c r="A4363" s="15">
        <v>38901</v>
      </c>
      <c r="B4363" s="17" t="s">
        <v>4645</v>
      </c>
      <c r="C4363" s="18" t="s">
        <v>334</v>
      </c>
      <c r="D4363" s="19">
        <v>35.770000000000003</v>
      </c>
    </row>
    <row r="4364" spans="1:4" ht="27.6">
      <c r="A4364" s="15">
        <v>38904</v>
      </c>
      <c r="B4364" s="17" t="s">
        <v>4646</v>
      </c>
      <c r="C4364" s="18" t="s">
        <v>334</v>
      </c>
      <c r="D4364" s="19">
        <v>58.1</v>
      </c>
    </row>
    <row r="4365" spans="1:4" ht="27.6">
      <c r="A4365" s="15">
        <v>38903</v>
      </c>
      <c r="B4365" s="17" t="s">
        <v>4647</v>
      </c>
      <c r="C4365" s="18" t="s">
        <v>334</v>
      </c>
      <c r="D4365" s="19">
        <v>57.74</v>
      </c>
    </row>
    <row r="4366" spans="1:4" ht="27.6">
      <c r="A4366" s="15">
        <v>7091</v>
      </c>
      <c r="B4366" s="17" t="s">
        <v>4648</v>
      </c>
      <c r="C4366" s="18" t="s">
        <v>334</v>
      </c>
      <c r="D4366" s="19">
        <v>14.54</v>
      </c>
    </row>
    <row r="4367" spans="1:4" ht="27.6">
      <c r="A4367" s="15">
        <v>11655</v>
      </c>
      <c r="B4367" s="17" t="s">
        <v>4649</v>
      </c>
      <c r="C4367" s="18" t="s">
        <v>334</v>
      </c>
      <c r="D4367" s="19">
        <v>13.89</v>
      </c>
    </row>
    <row r="4368" spans="1:4" ht="27.6">
      <c r="A4368" s="15">
        <v>11656</v>
      </c>
      <c r="B4368" s="17" t="s">
        <v>4650</v>
      </c>
      <c r="C4368" s="18" t="s">
        <v>334</v>
      </c>
      <c r="D4368" s="19">
        <v>14.53</v>
      </c>
    </row>
    <row r="4369" spans="1:4" ht="27.6">
      <c r="A4369" s="15">
        <v>37948</v>
      </c>
      <c r="B4369" s="17" t="s">
        <v>4651</v>
      </c>
      <c r="C4369" s="18" t="s">
        <v>334</v>
      </c>
      <c r="D4369" s="19">
        <v>2.94</v>
      </c>
    </row>
    <row r="4370" spans="1:4" ht="27.6">
      <c r="A4370" s="15">
        <v>7097</v>
      </c>
      <c r="B4370" s="17" t="s">
        <v>4652</v>
      </c>
      <c r="C4370" s="18" t="s">
        <v>334</v>
      </c>
      <c r="D4370" s="19">
        <v>6.46</v>
      </c>
    </row>
    <row r="4371" spans="1:4" ht="27.6">
      <c r="A4371" s="15">
        <v>11657</v>
      </c>
      <c r="B4371" s="17" t="s">
        <v>4653</v>
      </c>
      <c r="C4371" s="18" t="s">
        <v>334</v>
      </c>
      <c r="D4371" s="19">
        <v>12.66</v>
      </c>
    </row>
    <row r="4372" spans="1:4" ht="27.6">
      <c r="A4372" s="15">
        <v>11658</v>
      </c>
      <c r="B4372" s="17" t="s">
        <v>4654</v>
      </c>
      <c r="C4372" s="18" t="s">
        <v>334</v>
      </c>
      <c r="D4372" s="19">
        <v>12.9</v>
      </c>
    </row>
    <row r="4373" spans="1:4" ht="27.6">
      <c r="A4373" s="15">
        <v>7146</v>
      </c>
      <c r="B4373" s="17" t="s">
        <v>4655</v>
      </c>
      <c r="C4373" s="18" t="s">
        <v>334</v>
      </c>
      <c r="D4373" s="19">
        <v>164.66</v>
      </c>
    </row>
    <row r="4374" spans="1:4" ht="27.6">
      <c r="A4374" s="15">
        <v>7138</v>
      </c>
      <c r="B4374" s="17" t="s">
        <v>4656</v>
      </c>
      <c r="C4374" s="18" t="s">
        <v>334</v>
      </c>
      <c r="D4374" s="19">
        <v>0.93</v>
      </c>
    </row>
    <row r="4375" spans="1:4" ht="27.6">
      <c r="A4375" s="15">
        <v>7139</v>
      </c>
      <c r="B4375" s="17" t="s">
        <v>4657</v>
      </c>
      <c r="C4375" s="18" t="s">
        <v>334</v>
      </c>
      <c r="D4375" s="19">
        <v>1.22</v>
      </c>
    </row>
    <row r="4376" spans="1:4" ht="27.6">
      <c r="A4376" s="15">
        <v>7140</v>
      </c>
      <c r="B4376" s="17" t="s">
        <v>4658</v>
      </c>
      <c r="C4376" s="18" t="s">
        <v>334</v>
      </c>
      <c r="D4376" s="19">
        <v>4.0599999999999996</v>
      </c>
    </row>
    <row r="4377" spans="1:4" ht="27.6">
      <c r="A4377" s="15">
        <v>7141</v>
      </c>
      <c r="B4377" s="17" t="s">
        <v>4659</v>
      </c>
      <c r="C4377" s="18" t="s">
        <v>334</v>
      </c>
      <c r="D4377" s="19">
        <v>8.8800000000000008</v>
      </c>
    </row>
    <row r="4378" spans="1:4" ht="27.6">
      <c r="A4378" s="15">
        <v>7143</v>
      </c>
      <c r="B4378" s="17" t="s">
        <v>4660</v>
      </c>
      <c r="C4378" s="18" t="s">
        <v>334</v>
      </c>
      <c r="D4378" s="19">
        <v>29.59</v>
      </c>
    </row>
    <row r="4379" spans="1:4" ht="27.6">
      <c r="A4379" s="15">
        <v>7144</v>
      </c>
      <c r="B4379" s="17" t="s">
        <v>4661</v>
      </c>
      <c r="C4379" s="18" t="s">
        <v>334</v>
      </c>
      <c r="D4379" s="19">
        <v>59.2</v>
      </c>
    </row>
    <row r="4380" spans="1:4" ht="27.6">
      <c r="A4380" s="15">
        <v>7145</v>
      </c>
      <c r="B4380" s="17" t="s">
        <v>4662</v>
      </c>
      <c r="C4380" s="18" t="s">
        <v>334</v>
      </c>
      <c r="D4380" s="19">
        <v>97.09</v>
      </c>
    </row>
    <row r="4381" spans="1:4" ht="27.6">
      <c r="A4381" s="15">
        <v>7142</v>
      </c>
      <c r="B4381" s="17" t="s">
        <v>4663</v>
      </c>
      <c r="C4381" s="18" t="s">
        <v>334</v>
      </c>
      <c r="D4381" s="19">
        <v>9.93</v>
      </c>
    </row>
    <row r="4382" spans="1:4">
      <c r="A4382" s="15">
        <v>3593</v>
      </c>
      <c r="B4382" s="17" t="s">
        <v>4664</v>
      </c>
      <c r="C4382" s="18" t="s">
        <v>334</v>
      </c>
      <c r="D4382" s="19">
        <v>55.41</v>
      </c>
    </row>
    <row r="4383" spans="1:4">
      <c r="A4383" s="15">
        <v>3588</v>
      </c>
      <c r="B4383" s="17" t="s">
        <v>4665</v>
      </c>
      <c r="C4383" s="18" t="s">
        <v>334</v>
      </c>
      <c r="D4383" s="19">
        <v>42.71</v>
      </c>
    </row>
    <row r="4384" spans="1:4">
      <c r="A4384" s="15">
        <v>3585</v>
      </c>
      <c r="B4384" s="17" t="s">
        <v>4666</v>
      </c>
      <c r="C4384" s="18" t="s">
        <v>334</v>
      </c>
      <c r="D4384" s="19">
        <v>13.19</v>
      </c>
    </row>
    <row r="4385" spans="1:4">
      <c r="A4385" s="15">
        <v>3587</v>
      </c>
      <c r="B4385" s="17" t="s">
        <v>4667</v>
      </c>
      <c r="C4385" s="18" t="s">
        <v>334</v>
      </c>
      <c r="D4385" s="19">
        <v>26.5</v>
      </c>
    </row>
    <row r="4386" spans="1:4">
      <c r="A4386" s="15">
        <v>3590</v>
      </c>
      <c r="B4386" s="17" t="s">
        <v>4668</v>
      </c>
      <c r="C4386" s="18" t="s">
        <v>334</v>
      </c>
      <c r="D4386" s="19">
        <v>157.33000000000001</v>
      </c>
    </row>
    <row r="4387" spans="1:4">
      <c r="A4387" s="15">
        <v>3589</v>
      </c>
      <c r="B4387" s="17" t="s">
        <v>4669</v>
      </c>
      <c r="C4387" s="18" t="s">
        <v>334</v>
      </c>
      <c r="D4387" s="19">
        <v>84.45</v>
      </c>
    </row>
    <row r="4388" spans="1:4">
      <c r="A4388" s="15">
        <v>3586</v>
      </c>
      <c r="B4388" s="17" t="s">
        <v>4670</v>
      </c>
      <c r="C4388" s="18" t="s">
        <v>334</v>
      </c>
      <c r="D4388" s="19">
        <v>17.28</v>
      </c>
    </row>
    <row r="4389" spans="1:4">
      <c r="A4389" s="15">
        <v>3592</v>
      </c>
      <c r="B4389" s="17" t="s">
        <v>4671</v>
      </c>
      <c r="C4389" s="18" t="s">
        <v>334</v>
      </c>
      <c r="D4389" s="19">
        <v>248.7</v>
      </c>
    </row>
    <row r="4390" spans="1:4">
      <c r="A4390" s="15">
        <v>3591</v>
      </c>
      <c r="B4390" s="17" t="s">
        <v>4672</v>
      </c>
      <c r="C4390" s="18" t="s">
        <v>334</v>
      </c>
      <c r="D4390" s="19">
        <v>398.68</v>
      </c>
    </row>
    <row r="4391" spans="1:4" ht="27.6">
      <c r="A4391" s="15">
        <v>40396</v>
      </c>
      <c r="B4391" s="17" t="s">
        <v>4673</v>
      </c>
      <c r="C4391" s="18" t="s">
        <v>334</v>
      </c>
      <c r="D4391" s="19">
        <v>87.16</v>
      </c>
    </row>
    <row r="4392" spans="1:4" ht="27.6">
      <c r="A4392" s="15">
        <v>40395</v>
      </c>
      <c r="B4392" s="17" t="s">
        <v>4674</v>
      </c>
      <c r="C4392" s="18" t="s">
        <v>334</v>
      </c>
      <c r="D4392" s="19">
        <v>66.89</v>
      </c>
    </row>
    <row r="4393" spans="1:4" ht="27.6">
      <c r="A4393" s="15">
        <v>40392</v>
      </c>
      <c r="B4393" s="17" t="s">
        <v>4675</v>
      </c>
      <c r="C4393" s="18" t="s">
        <v>334</v>
      </c>
      <c r="D4393" s="19">
        <v>21.52</v>
      </c>
    </row>
    <row r="4394" spans="1:4">
      <c r="A4394" s="15">
        <v>40394</v>
      </c>
      <c r="B4394" s="17" t="s">
        <v>4676</v>
      </c>
      <c r="C4394" s="18" t="s">
        <v>334</v>
      </c>
      <c r="D4394" s="19">
        <v>43.55</v>
      </c>
    </row>
    <row r="4395" spans="1:4" ht="27.6">
      <c r="A4395" s="15">
        <v>40398</v>
      </c>
      <c r="B4395" s="17" t="s">
        <v>4677</v>
      </c>
      <c r="C4395" s="18" t="s">
        <v>334</v>
      </c>
      <c r="D4395" s="19">
        <v>279.62</v>
      </c>
    </row>
    <row r="4396" spans="1:4">
      <c r="A4396" s="15">
        <v>40397</v>
      </c>
      <c r="B4396" s="17" t="s">
        <v>4678</v>
      </c>
      <c r="C4396" s="18" t="s">
        <v>334</v>
      </c>
      <c r="D4396" s="19">
        <v>143.19999999999999</v>
      </c>
    </row>
    <row r="4397" spans="1:4" ht="27.6">
      <c r="A4397" s="15">
        <v>40393</v>
      </c>
      <c r="B4397" s="17" t="s">
        <v>4679</v>
      </c>
      <c r="C4397" s="18" t="s">
        <v>334</v>
      </c>
      <c r="D4397" s="19">
        <v>27.72</v>
      </c>
    </row>
    <row r="4398" spans="1:4">
      <c r="A4398" s="15">
        <v>40399</v>
      </c>
      <c r="B4398" s="17" t="s">
        <v>4680</v>
      </c>
      <c r="C4398" s="18" t="s">
        <v>334</v>
      </c>
      <c r="D4398" s="19">
        <v>457.45</v>
      </c>
    </row>
    <row r="4399" spans="1:4" ht="27.6">
      <c r="A4399" s="15">
        <v>39322</v>
      </c>
      <c r="B4399" s="17" t="s">
        <v>4681</v>
      </c>
      <c r="C4399" s="18" t="s">
        <v>334</v>
      </c>
      <c r="D4399" s="19">
        <v>22.52</v>
      </c>
    </row>
    <row r="4400" spans="1:4" ht="27.6">
      <c r="A4400" s="15">
        <v>39289</v>
      </c>
      <c r="B4400" s="17" t="s">
        <v>4682</v>
      </c>
      <c r="C4400" s="18" t="s">
        <v>334</v>
      </c>
      <c r="D4400" s="19">
        <v>26.98</v>
      </c>
    </row>
    <row r="4401" spans="1:4" ht="27.6">
      <c r="A4401" s="15">
        <v>39290</v>
      </c>
      <c r="B4401" s="17" t="s">
        <v>4683</v>
      </c>
      <c r="C4401" s="18" t="s">
        <v>334</v>
      </c>
      <c r="D4401" s="19">
        <v>45.79</v>
      </c>
    </row>
    <row r="4402" spans="1:4" ht="27.6">
      <c r="A4402" s="15">
        <v>39291</v>
      </c>
      <c r="B4402" s="17" t="s">
        <v>4684</v>
      </c>
      <c r="C4402" s="18" t="s">
        <v>334</v>
      </c>
      <c r="D4402" s="19">
        <v>68.56</v>
      </c>
    </row>
    <row r="4403" spans="1:4">
      <c r="A4403" s="15">
        <v>20174</v>
      </c>
      <c r="B4403" s="17" t="s">
        <v>4685</v>
      </c>
      <c r="C4403" s="18" t="s">
        <v>334</v>
      </c>
      <c r="D4403" s="19">
        <v>35.44</v>
      </c>
    </row>
    <row r="4404" spans="1:4" ht="27.6">
      <c r="A4404" s="15">
        <v>41892</v>
      </c>
      <c r="B4404" s="17" t="s">
        <v>4686</v>
      </c>
      <c r="C4404" s="18" t="s">
        <v>334</v>
      </c>
      <c r="D4404" s="19">
        <v>133.22</v>
      </c>
    </row>
    <row r="4405" spans="1:4" ht="27.6">
      <c r="A4405" s="15">
        <v>7048</v>
      </c>
      <c r="B4405" s="17" t="s">
        <v>4687</v>
      </c>
      <c r="C4405" s="18" t="s">
        <v>334</v>
      </c>
      <c r="D4405" s="19">
        <v>28.75</v>
      </c>
    </row>
    <row r="4406" spans="1:4" ht="27.6">
      <c r="A4406" s="15">
        <v>7088</v>
      </c>
      <c r="B4406" s="17" t="s">
        <v>4688</v>
      </c>
      <c r="C4406" s="18" t="s">
        <v>334</v>
      </c>
      <c r="D4406" s="19">
        <v>62.88</v>
      </c>
    </row>
    <row r="4407" spans="1:4" ht="27.6">
      <c r="A4407" s="15">
        <v>20179</v>
      </c>
      <c r="B4407" s="17" t="s">
        <v>4689</v>
      </c>
      <c r="C4407" s="18" t="s">
        <v>334</v>
      </c>
      <c r="D4407" s="19">
        <v>47.71</v>
      </c>
    </row>
    <row r="4408" spans="1:4" ht="27.6">
      <c r="A4408" s="15">
        <v>20178</v>
      </c>
      <c r="B4408" s="17" t="s">
        <v>4690</v>
      </c>
      <c r="C4408" s="18" t="s">
        <v>334</v>
      </c>
      <c r="D4408" s="19">
        <v>42.16</v>
      </c>
    </row>
    <row r="4409" spans="1:4" ht="27.6">
      <c r="A4409" s="15">
        <v>20180</v>
      </c>
      <c r="B4409" s="17" t="s">
        <v>4691</v>
      </c>
      <c r="C4409" s="18" t="s">
        <v>334</v>
      </c>
      <c r="D4409" s="19">
        <v>77.48</v>
      </c>
    </row>
    <row r="4410" spans="1:4" ht="27.6">
      <c r="A4410" s="15">
        <v>20181</v>
      </c>
      <c r="B4410" s="17" t="s">
        <v>4692</v>
      </c>
      <c r="C4410" s="18" t="s">
        <v>334</v>
      </c>
      <c r="D4410" s="19">
        <v>114.93</v>
      </c>
    </row>
    <row r="4411" spans="1:4" ht="27.6">
      <c r="A4411" s="15">
        <v>20177</v>
      </c>
      <c r="B4411" s="17" t="s">
        <v>4693</v>
      </c>
      <c r="C4411" s="18" t="s">
        <v>334</v>
      </c>
      <c r="D4411" s="19">
        <v>27.63</v>
      </c>
    </row>
    <row r="4412" spans="1:4" ht="27.6">
      <c r="A4412" s="15">
        <v>7082</v>
      </c>
      <c r="B4412" s="17" t="s">
        <v>4694</v>
      </c>
      <c r="C4412" s="18" t="s">
        <v>334</v>
      </c>
      <c r="D4412" s="19">
        <v>64.900000000000006</v>
      </c>
    </row>
    <row r="4413" spans="1:4" ht="27.6">
      <c r="A4413" s="15">
        <v>42707</v>
      </c>
      <c r="B4413" s="17" t="s">
        <v>4695</v>
      </c>
      <c r="C4413" s="18" t="s">
        <v>334</v>
      </c>
      <c r="D4413" s="19">
        <v>176.24</v>
      </c>
    </row>
    <row r="4414" spans="1:4" ht="27.6">
      <c r="A4414" s="15">
        <v>7069</v>
      </c>
      <c r="B4414" s="17" t="s">
        <v>4696</v>
      </c>
      <c r="C4414" s="18" t="s">
        <v>334</v>
      </c>
      <c r="D4414" s="19">
        <v>144.03</v>
      </c>
    </row>
    <row r="4415" spans="1:4" ht="27.6">
      <c r="A4415" s="15">
        <v>42708</v>
      </c>
      <c r="B4415" s="17" t="s">
        <v>4697</v>
      </c>
      <c r="C4415" s="18" t="s">
        <v>334</v>
      </c>
      <c r="D4415" s="19">
        <v>462.6</v>
      </c>
    </row>
    <row r="4416" spans="1:4" ht="27.6">
      <c r="A4416" s="15">
        <v>7070</v>
      </c>
      <c r="B4416" s="17" t="s">
        <v>4698</v>
      </c>
      <c r="C4416" s="18" t="s">
        <v>334</v>
      </c>
      <c r="D4416" s="19">
        <v>206.25</v>
      </c>
    </row>
    <row r="4417" spans="1:4" ht="27.6">
      <c r="A4417" s="15">
        <v>42709</v>
      </c>
      <c r="B4417" s="17" t="s">
        <v>4699</v>
      </c>
      <c r="C4417" s="18" t="s">
        <v>334</v>
      </c>
      <c r="D4417" s="19">
        <v>691.84</v>
      </c>
    </row>
    <row r="4418" spans="1:4" ht="27.6">
      <c r="A4418" s="15">
        <v>42710</v>
      </c>
      <c r="B4418" s="17" t="s">
        <v>4700</v>
      </c>
      <c r="C4418" s="18" t="s">
        <v>334</v>
      </c>
      <c r="D4418" s="19">
        <v>1988.7</v>
      </c>
    </row>
    <row r="4419" spans="1:4" ht="27.6">
      <c r="A4419" s="15">
        <v>42716</v>
      </c>
      <c r="B4419" s="17" t="s">
        <v>4701</v>
      </c>
      <c r="C4419" s="18" t="s">
        <v>334</v>
      </c>
      <c r="D4419" s="19">
        <v>2475.27</v>
      </c>
    </row>
    <row r="4420" spans="1:4" ht="27.6">
      <c r="A4420" s="15">
        <v>20172</v>
      </c>
      <c r="B4420" s="17" t="s">
        <v>4702</v>
      </c>
      <c r="C4420" s="18" t="s">
        <v>334</v>
      </c>
      <c r="D4420" s="19">
        <v>47.6</v>
      </c>
    </row>
    <row r="4421" spans="1:4">
      <c r="A4421" s="15">
        <v>40945</v>
      </c>
      <c r="B4421" s="17" t="s">
        <v>4703</v>
      </c>
      <c r="C4421" s="18" t="s">
        <v>119</v>
      </c>
      <c r="D4421" s="19">
        <v>13.02</v>
      </c>
    </row>
    <row r="4422" spans="1:4">
      <c r="A4422" s="15">
        <v>40946</v>
      </c>
      <c r="B4422" s="17" t="s">
        <v>4704</v>
      </c>
      <c r="C4422" s="18" t="s">
        <v>521</v>
      </c>
      <c r="D4422" s="19">
        <v>2309.2600000000002</v>
      </c>
    </row>
    <row r="4423" spans="1:4">
      <c r="A4423" s="15">
        <v>7153</v>
      </c>
      <c r="B4423" s="17" t="s">
        <v>4705</v>
      </c>
      <c r="C4423" s="18" t="s">
        <v>119</v>
      </c>
      <c r="D4423" s="19">
        <v>19.66</v>
      </c>
    </row>
    <row r="4424" spans="1:4" ht="27.6">
      <c r="A4424" s="15">
        <v>41089</v>
      </c>
      <c r="B4424" s="17" t="s">
        <v>4706</v>
      </c>
      <c r="C4424" s="18" t="s">
        <v>521</v>
      </c>
      <c r="D4424" s="19">
        <v>3485.32</v>
      </c>
    </row>
    <row r="4425" spans="1:4">
      <c r="A4425" s="15">
        <v>40943</v>
      </c>
      <c r="B4425" s="17" t="s">
        <v>4707</v>
      </c>
      <c r="C4425" s="18" t="s">
        <v>119</v>
      </c>
      <c r="D4425" s="19">
        <v>20.7</v>
      </c>
    </row>
    <row r="4426" spans="1:4">
      <c r="A4426" s="15">
        <v>40944</v>
      </c>
      <c r="B4426" s="17" t="s">
        <v>4708</v>
      </c>
      <c r="C4426" s="18" t="s">
        <v>521</v>
      </c>
      <c r="D4426" s="19">
        <v>3670.52</v>
      </c>
    </row>
    <row r="4427" spans="1:4">
      <c r="A4427" s="15">
        <v>6175</v>
      </c>
      <c r="B4427" s="17" t="s">
        <v>4709</v>
      </c>
      <c r="C4427" s="18" t="s">
        <v>119</v>
      </c>
      <c r="D4427" s="19">
        <v>18.11</v>
      </c>
    </row>
    <row r="4428" spans="1:4">
      <c r="A4428" s="15">
        <v>41092</v>
      </c>
      <c r="B4428" s="17" t="s">
        <v>4710</v>
      </c>
      <c r="C4428" s="18" t="s">
        <v>521</v>
      </c>
      <c r="D4428" s="19">
        <v>3210.7</v>
      </c>
    </row>
    <row r="4429" spans="1:4" ht="41.4">
      <c r="A4429" s="15">
        <v>37712</v>
      </c>
      <c r="B4429" s="17" t="s">
        <v>4711</v>
      </c>
      <c r="C4429" s="18" t="s">
        <v>332</v>
      </c>
      <c r="D4429" s="19">
        <v>61.49</v>
      </c>
    </row>
    <row r="4430" spans="1:4" ht="27.6">
      <c r="A4430" s="15">
        <v>34547</v>
      </c>
      <c r="B4430" s="17" t="s">
        <v>4712</v>
      </c>
      <c r="C4430" s="18" t="s">
        <v>89</v>
      </c>
      <c r="D4430" s="19">
        <v>4.99</v>
      </c>
    </row>
    <row r="4431" spans="1:4" ht="27.6">
      <c r="A4431" s="15">
        <v>34548</v>
      </c>
      <c r="B4431" s="17" t="s">
        <v>4713</v>
      </c>
      <c r="C4431" s="18" t="s">
        <v>89</v>
      </c>
      <c r="D4431" s="19">
        <v>8.18</v>
      </c>
    </row>
    <row r="4432" spans="1:4" ht="27.6">
      <c r="A4432" s="15">
        <v>34558</v>
      </c>
      <c r="B4432" s="17" t="s">
        <v>4714</v>
      </c>
      <c r="C4432" s="18" t="s">
        <v>89</v>
      </c>
      <c r="D4432" s="19">
        <v>4.0599999999999996</v>
      </c>
    </row>
    <row r="4433" spans="1:4" ht="27.6">
      <c r="A4433" s="15">
        <v>34550</v>
      </c>
      <c r="B4433" s="17" t="s">
        <v>4715</v>
      </c>
      <c r="C4433" s="18" t="s">
        <v>89</v>
      </c>
      <c r="D4433" s="19">
        <v>2.16</v>
      </c>
    </row>
    <row r="4434" spans="1:4" ht="27.6">
      <c r="A4434" s="15">
        <v>34557</v>
      </c>
      <c r="B4434" s="17" t="s">
        <v>221</v>
      </c>
      <c r="C4434" s="18" t="s">
        <v>89</v>
      </c>
      <c r="D4434" s="19">
        <v>3.16</v>
      </c>
    </row>
    <row r="4435" spans="1:4" ht="27.6">
      <c r="A4435" s="15">
        <v>37411</v>
      </c>
      <c r="B4435" s="17" t="s">
        <v>4716</v>
      </c>
      <c r="C4435" s="18" t="s">
        <v>332</v>
      </c>
      <c r="D4435" s="19">
        <v>23.1</v>
      </c>
    </row>
    <row r="4436" spans="1:4" ht="41.4">
      <c r="A4436" s="15">
        <v>39508</v>
      </c>
      <c r="B4436" s="17" t="s">
        <v>4717</v>
      </c>
      <c r="C4436" s="18" t="s">
        <v>332</v>
      </c>
      <c r="D4436" s="19">
        <v>12.97</v>
      </c>
    </row>
    <row r="4437" spans="1:4" ht="41.4">
      <c r="A4437" s="15">
        <v>39507</v>
      </c>
      <c r="B4437" s="17" t="s">
        <v>4718</v>
      </c>
      <c r="C4437" s="18" t="s">
        <v>332</v>
      </c>
      <c r="D4437" s="19">
        <v>19.36</v>
      </c>
    </row>
    <row r="4438" spans="1:4" ht="41.4">
      <c r="A4438" s="15">
        <v>7155</v>
      </c>
      <c r="B4438" s="17" t="s">
        <v>4719</v>
      </c>
      <c r="C4438" s="18" t="s">
        <v>332</v>
      </c>
      <c r="D4438" s="19">
        <v>24.85</v>
      </c>
    </row>
    <row r="4439" spans="1:4" ht="41.4">
      <c r="A4439" s="15">
        <v>42406</v>
      </c>
      <c r="B4439" s="17" t="s">
        <v>4720</v>
      </c>
      <c r="C4439" s="18" t="s">
        <v>332</v>
      </c>
      <c r="D4439" s="19">
        <v>28.49</v>
      </c>
    </row>
    <row r="4440" spans="1:4" ht="41.4">
      <c r="A4440" s="15">
        <v>7156</v>
      </c>
      <c r="B4440" s="17" t="s">
        <v>186</v>
      </c>
      <c r="C4440" s="18" t="s">
        <v>332</v>
      </c>
      <c r="D4440" s="19">
        <v>35.65</v>
      </c>
    </row>
    <row r="4441" spans="1:4" ht="41.4">
      <c r="A4441" s="15">
        <v>43127</v>
      </c>
      <c r="B4441" s="17" t="s">
        <v>4721</v>
      </c>
      <c r="C4441" s="18" t="s">
        <v>332</v>
      </c>
      <c r="D4441" s="19">
        <v>51.02</v>
      </c>
    </row>
    <row r="4442" spans="1:4" ht="41.4">
      <c r="A4442" s="15">
        <v>10917</v>
      </c>
      <c r="B4442" s="17" t="s">
        <v>4722</v>
      </c>
      <c r="C4442" s="18" t="s">
        <v>332</v>
      </c>
      <c r="D4442" s="19">
        <v>10.77</v>
      </c>
    </row>
    <row r="4443" spans="1:4" ht="41.4">
      <c r="A4443" s="15">
        <v>21141</v>
      </c>
      <c r="B4443" s="17" t="s">
        <v>4723</v>
      </c>
      <c r="C4443" s="18" t="s">
        <v>332</v>
      </c>
      <c r="D4443" s="19">
        <v>16.670000000000002</v>
      </c>
    </row>
    <row r="4444" spans="1:4" ht="41.4">
      <c r="A4444" s="15">
        <v>39509</v>
      </c>
      <c r="B4444" s="17" t="s">
        <v>4724</v>
      </c>
      <c r="C4444" s="18" t="s">
        <v>332</v>
      </c>
      <c r="D4444" s="19">
        <v>16.04</v>
      </c>
    </row>
    <row r="4445" spans="1:4">
      <c r="A4445" s="15">
        <v>25988</v>
      </c>
      <c r="B4445" s="17" t="s">
        <v>4725</v>
      </c>
      <c r="C4445" s="18" t="s">
        <v>332</v>
      </c>
      <c r="D4445" s="19">
        <v>10.77</v>
      </c>
    </row>
    <row r="4446" spans="1:4" ht="27.6">
      <c r="A4446" s="15">
        <v>7167</v>
      </c>
      <c r="B4446" s="17" t="s">
        <v>4726</v>
      </c>
      <c r="C4446" s="18" t="s">
        <v>332</v>
      </c>
      <c r="D4446" s="19">
        <v>23.74</v>
      </c>
    </row>
    <row r="4447" spans="1:4" ht="27.6">
      <c r="A4447" s="15">
        <v>10928</v>
      </c>
      <c r="B4447" s="17" t="s">
        <v>4727</v>
      </c>
      <c r="C4447" s="18" t="s">
        <v>332</v>
      </c>
      <c r="D4447" s="19">
        <v>13.64</v>
      </c>
    </row>
    <row r="4448" spans="1:4" ht="27.6">
      <c r="A4448" s="15">
        <v>10933</v>
      </c>
      <c r="B4448" s="17" t="s">
        <v>4728</v>
      </c>
      <c r="C4448" s="18" t="s">
        <v>332</v>
      </c>
      <c r="D4448" s="19">
        <v>20.58</v>
      </c>
    </row>
    <row r="4449" spans="1:4" ht="27.6">
      <c r="A4449" s="15">
        <v>7158</v>
      </c>
      <c r="B4449" s="17" t="s">
        <v>4729</v>
      </c>
      <c r="C4449" s="18" t="s">
        <v>332</v>
      </c>
      <c r="D4449" s="19">
        <v>34.9</v>
      </c>
    </row>
    <row r="4450" spans="1:4" ht="27.6">
      <c r="A4450" s="15">
        <v>10927</v>
      </c>
      <c r="B4450" s="17" t="s">
        <v>4730</v>
      </c>
      <c r="C4450" s="18" t="s">
        <v>332</v>
      </c>
      <c r="D4450" s="19">
        <v>22.32</v>
      </c>
    </row>
    <row r="4451" spans="1:4" ht="27.6">
      <c r="A4451" s="15">
        <v>7162</v>
      </c>
      <c r="B4451" s="17" t="s">
        <v>4731</v>
      </c>
      <c r="C4451" s="18" t="s">
        <v>332</v>
      </c>
      <c r="D4451" s="19">
        <v>54.61</v>
      </c>
    </row>
    <row r="4452" spans="1:4" ht="27.6">
      <c r="A4452" s="15">
        <v>10932</v>
      </c>
      <c r="B4452" s="17" t="s">
        <v>4732</v>
      </c>
      <c r="C4452" s="18" t="s">
        <v>332</v>
      </c>
      <c r="D4452" s="19">
        <v>94.99</v>
      </c>
    </row>
    <row r="4453" spans="1:4" ht="41.4">
      <c r="A4453" s="15">
        <v>10937</v>
      </c>
      <c r="B4453" s="17" t="s">
        <v>4733</v>
      </c>
      <c r="C4453" s="18" t="s">
        <v>332</v>
      </c>
      <c r="D4453" s="19">
        <v>24.41</v>
      </c>
    </row>
    <row r="4454" spans="1:4" ht="41.4">
      <c r="A4454" s="15">
        <v>10935</v>
      </c>
      <c r="B4454" s="17" t="s">
        <v>4734</v>
      </c>
      <c r="C4454" s="18" t="s">
        <v>332</v>
      </c>
      <c r="D4454" s="19">
        <v>42.34</v>
      </c>
    </row>
    <row r="4455" spans="1:4" ht="27.6">
      <c r="A4455" s="15">
        <v>10931</v>
      </c>
      <c r="B4455" s="17" t="s">
        <v>4735</v>
      </c>
      <c r="C4455" s="18" t="s">
        <v>332</v>
      </c>
      <c r="D4455" s="19">
        <v>11.91</v>
      </c>
    </row>
    <row r="4456" spans="1:4" ht="27.6">
      <c r="A4456" s="15">
        <v>7164</v>
      </c>
      <c r="B4456" s="17" t="s">
        <v>4736</v>
      </c>
      <c r="C4456" s="18" t="s">
        <v>332</v>
      </c>
      <c r="D4456" s="19">
        <v>39.409999999999997</v>
      </c>
    </row>
    <row r="4457" spans="1:4" ht="27.6">
      <c r="A4457" s="15">
        <v>36887</v>
      </c>
      <c r="B4457" s="17" t="s">
        <v>4737</v>
      </c>
      <c r="C4457" s="18" t="s">
        <v>332</v>
      </c>
      <c r="D4457" s="19">
        <v>13.96</v>
      </c>
    </row>
    <row r="4458" spans="1:4" ht="55.2">
      <c r="A4458" s="15">
        <v>34630</v>
      </c>
      <c r="B4458" s="17" t="s">
        <v>4738</v>
      </c>
      <c r="C4458" s="18" t="s">
        <v>334</v>
      </c>
      <c r="D4458" s="19">
        <v>999.44</v>
      </c>
    </row>
    <row r="4459" spans="1:4">
      <c r="A4459" s="15">
        <v>7161</v>
      </c>
      <c r="B4459" s="17" t="s">
        <v>4739</v>
      </c>
      <c r="C4459" s="18" t="s">
        <v>332</v>
      </c>
      <c r="D4459" s="19">
        <v>4.9000000000000004</v>
      </c>
    </row>
    <row r="4460" spans="1:4" ht="27.6">
      <c r="A4460" s="15">
        <v>7170</v>
      </c>
      <c r="B4460" s="17" t="s">
        <v>4740</v>
      </c>
      <c r="C4460" s="18" t="s">
        <v>332</v>
      </c>
      <c r="D4460" s="19">
        <v>1.98</v>
      </c>
    </row>
    <row r="4461" spans="1:4" ht="27.6">
      <c r="A4461" s="15">
        <v>37524</v>
      </c>
      <c r="B4461" s="17" t="s">
        <v>4741</v>
      </c>
      <c r="C4461" s="18" t="s">
        <v>89</v>
      </c>
      <c r="D4461" s="19">
        <v>1.9</v>
      </c>
    </row>
    <row r="4462" spans="1:4" ht="27.6">
      <c r="A4462" s="15">
        <v>37525</v>
      </c>
      <c r="B4462" s="17" t="s">
        <v>4742</v>
      </c>
      <c r="C4462" s="18" t="s">
        <v>89</v>
      </c>
      <c r="D4462" s="19">
        <v>2.2599999999999998</v>
      </c>
    </row>
    <row r="4463" spans="1:4" ht="27.6">
      <c r="A4463" s="15">
        <v>36789</v>
      </c>
      <c r="B4463" s="17" t="s">
        <v>4743</v>
      </c>
      <c r="C4463" s="18" t="s">
        <v>334</v>
      </c>
      <c r="D4463" s="19">
        <v>2.2999999999999998</v>
      </c>
    </row>
    <row r="4464" spans="1:4" ht="41.4">
      <c r="A4464" s="15">
        <v>7173</v>
      </c>
      <c r="B4464" s="17" t="s">
        <v>4744</v>
      </c>
      <c r="C4464" s="18" t="s">
        <v>846</v>
      </c>
      <c r="D4464" s="19">
        <v>1490</v>
      </c>
    </row>
    <row r="4465" spans="1:4" ht="41.4">
      <c r="A4465" s="15">
        <v>7175</v>
      </c>
      <c r="B4465" s="17" t="s">
        <v>4745</v>
      </c>
      <c r="C4465" s="18" t="s">
        <v>334</v>
      </c>
      <c r="D4465" s="19">
        <v>1.68</v>
      </c>
    </row>
    <row r="4466" spans="1:4" ht="27.6">
      <c r="A4466" s="15">
        <v>40741</v>
      </c>
      <c r="B4466" s="17" t="s">
        <v>4746</v>
      </c>
      <c r="C4466" s="18" t="s">
        <v>334</v>
      </c>
      <c r="D4466" s="19">
        <v>2.31</v>
      </c>
    </row>
    <row r="4467" spans="1:4" ht="27.6">
      <c r="A4467" s="15">
        <v>7184</v>
      </c>
      <c r="B4467" s="17" t="s">
        <v>4747</v>
      </c>
      <c r="C4467" s="18" t="s">
        <v>332</v>
      </c>
      <c r="D4467" s="19">
        <v>34.76</v>
      </c>
    </row>
    <row r="4468" spans="1:4">
      <c r="A4468" s="15">
        <v>34458</v>
      </c>
      <c r="B4468" s="17" t="s">
        <v>4748</v>
      </c>
      <c r="C4468" s="18" t="s">
        <v>334</v>
      </c>
      <c r="D4468" s="19">
        <v>153.63999999999999</v>
      </c>
    </row>
    <row r="4469" spans="1:4">
      <c r="A4469" s="15">
        <v>34464</v>
      </c>
      <c r="B4469" s="17" t="s">
        <v>4749</v>
      </c>
      <c r="C4469" s="18" t="s">
        <v>334</v>
      </c>
      <c r="D4469" s="19">
        <v>206.13</v>
      </c>
    </row>
    <row r="4470" spans="1:4">
      <c r="A4470" s="15">
        <v>34468</v>
      </c>
      <c r="B4470" s="17" t="s">
        <v>4750</v>
      </c>
      <c r="C4470" s="18" t="s">
        <v>334</v>
      </c>
      <c r="D4470" s="19">
        <v>237.89</v>
      </c>
    </row>
    <row r="4471" spans="1:4">
      <c r="A4471" s="15">
        <v>34473</v>
      </c>
      <c r="B4471" s="17" t="s">
        <v>4751</v>
      </c>
      <c r="C4471" s="18" t="s">
        <v>334</v>
      </c>
      <c r="D4471" s="19">
        <v>194.56</v>
      </c>
    </row>
    <row r="4472" spans="1:4">
      <c r="A4472" s="15">
        <v>34480</v>
      </c>
      <c r="B4472" s="17" t="s">
        <v>4752</v>
      </c>
      <c r="C4472" s="18" t="s">
        <v>334</v>
      </c>
      <c r="D4472" s="19">
        <v>265.32</v>
      </c>
    </row>
    <row r="4473" spans="1:4">
      <c r="A4473" s="15">
        <v>34486</v>
      </c>
      <c r="B4473" s="17" t="s">
        <v>4753</v>
      </c>
      <c r="C4473" s="18" t="s">
        <v>334</v>
      </c>
      <c r="D4473" s="19">
        <v>297.16000000000003</v>
      </c>
    </row>
    <row r="4474" spans="1:4">
      <c r="A4474" s="15">
        <v>7202</v>
      </c>
      <c r="B4474" s="17" t="s">
        <v>4754</v>
      </c>
      <c r="C4474" s="18" t="s">
        <v>332</v>
      </c>
      <c r="D4474" s="19">
        <v>60.89</v>
      </c>
    </row>
    <row r="4475" spans="1:4" ht="27.6">
      <c r="A4475" s="15">
        <v>7190</v>
      </c>
      <c r="B4475" s="17" t="s">
        <v>4755</v>
      </c>
      <c r="C4475" s="18" t="s">
        <v>334</v>
      </c>
      <c r="D4475" s="19">
        <v>10.45</v>
      </c>
    </row>
    <row r="4476" spans="1:4" ht="27.6">
      <c r="A4476" s="15">
        <v>34417</v>
      </c>
      <c r="B4476" s="17" t="s">
        <v>4756</v>
      </c>
      <c r="C4476" s="18" t="s">
        <v>334</v>
      </c>
      <c r="D4476" s="19">
        <v>18.16</v>
      </c>
    </row>
    <row r="4477" spans="1:4" ht="27.6">
      <c r="A4477" s="15">
        <v>7213</v>
      </c>
      <c r="B4477" s="17" t="s">
        <v>4757</v>
      </c>
      <c r="C4477" s="18" t="s">
        <v>332</v>
      </c>
      <c r="D4477" s="19">
        <v>17.25</v>
      </c>
    </row>
    <row r="4478" spans="1:4" ht="27.6">
      <c r="A4478" s="15">
        <v>7195</v>
      </c>
      <c r="B4478" s="17" t="s">
        <v>4758</v>
      </c>
      <c r="C4478" s="18" t="s">
        <v>334</v>
      </c>
      <c r="D4478" s="19">
        <v>50.14</v>
      </c>
    </row>
    <row r="4479" spans="1:4" ht="27.6">
      <c r="A4479" s="15">
        <v>7186</v>
      </c>
      <c r="B4479" s="17" t="s">
        <v>4759</v>
      </c>
      <c r="C4479" s="18" t="s">
        <v>334</v>
      </c>
      <c r="D4479" s="19">
        <v>59.99</v>
      </c>
    </row>
    <row r="4480" spans="1:4" ht="27.6">
      <c r="A4480" s="15">
        <v>7194</v>
      </c>
      <c r="B4480" s="17" t="s">
        <v>4760</v>
      </c>
      <c r="C4480" s="18" t="s">
        <v>332</v>
      </c>
      <c r="D4480" s="19">
        <v>29.75</v>
      </c>
    </row>
    <row r="4481" spans="1:4" ht="27.6">
      <c r="A4481" s="15">
        <v>7197</v>
      </c>
      <c r="B4481" s="17" t="s">
        <v>4761</v>
      </c>
      <c r="C4481" s="18" t="s">
        <v>334</v>
      </c>
      <c r="D4481" s="19">
        <v>119.95</v>
      </c>
    </row>
    <row r="4482" spans="1:4" ht="27.6">
      <c r="A4482" s="15">
        <v>7192</v>
      </c>
      <c r="B4482" s="17" t="s">
        <v>4762</v>
      </c>
      <c r="C4482" s="18" t="s">
        <v>334</v>
      </c>
      <c r="D4482" s="19">
        <v>65.97</v>
      </c>
    </row>
    <row r="4483" spans="1:4" ht="27.6">
      <c r="A4483" s="15">
        <v>7193</v>
      </c>
      <c r="B4483" s="17" t="s">
        <v>4763</v>
      </c>
      <c r="C4483" s="18" t="s">
        <v>334</v>
      </c>
      <c r="D4483" s="19">
        <v>78.75</v>
      </c>
    </row>
    <row r="4484" spans="1:4" ht="27.6">
      <c r="A4484" s="15">
        <v>7189</v>
      </c>
      <c r="B4484" s="17" t="s">
        <v>4764</v>
      </c>
      <c r="C4484" s="18" t="s">
        <v>334</v>
      </c>
      <c r="D4484" s="19">
        <v>110.62</v>
      </c>
    </row>
    <row r="4485" spans="1:4" ht="27.6">
      <c r="A4485" s="15">
        <v>7198</v>
      </c>
      <c r="B4485" s="17" t="s">
        <v>4765</v>
      </c>
      <c r="C4485" s="18" t="s">
        <v>332</v>
      </c>
      <c r="D4485" s="19">
        <v>41.18</v>
      </c>
    </row>
    <row r="4486" spans="1:4" ht="27.6">
      <c r="A4486" s="15">
        <v>34402</v>
      </c>
      <c r="B4486" s="17" t="s">
        <v>4765</v>
      </c>
      <c r="C4486" s="18" t="s">
        <v>334</v>
      </c>
      <c r="D4486" s="19">
        <v>165.8</v>
      </c>
    </row>
    <row r="4487" spans="1:4">
      <c r="A4487" s="15">
        <v>7245</v>
      </c>
      <c r="B4487" s="17" t="s">
        <v>4766</v>
      </c>
      <c r="C4487" s="18" t="s">
        <v>334</v>
      </c>
      <c r="D4487" s="19">
        <v>54.96</v>
      </c>
    </row>
    <row r="4488" spans="1:4" ht="27.6">
      <c r="A4488" s="15">
        <v>34425</v>
      </c>
      <c r="B4488" s="17" t="s">
        <v>4767</v>
      </c>
      <c r="C4488" s="18" t="s">
        <v>334</v>
      </c>
      <c r="D4488" s="19">
        <v>102.53</v>
      </c>
    </row>
    <row r="4489" spans="1:4" ht="27.6">
      <c r="A4489" s="15">
        <v>7223</v>
      </c>
      <c r="B4489" s="17" t="s">
        <v>4768</v>
      </c>
      <c r="C4489" s="18" t="s">
        <v>334</v>
      </c>
      <c r="D4489" s="19">
        <v>119.49</v>
      </c>
    </row>
    <row r="4490" spans="1:4" ht="27.6">
      <c r="A4490" s="15">
        <v>7234</v>
      </c>
      <c r="B4490" s="17" t="s">
        <v>4769</v>
      </c>
      <c r="C4490" s="18" t="s">
        <v>334</v>
      </c>
      <c r="D4490" s="19">
        <v>172.35</v>
      </c>
    </row>
    <row r="4491" spans="1:4" ht="27.6">
      <c r="A4491" s="15">
        <v>7224</v>
      </c>
      <c r="B4491" s="17" t="s">
        <v>4770</v>
      </c>
      <c r="C4491" s="18" t="s">
        <v>334</v>
      </c>
      <c r="D4491" s="19">
        <v>190.37</v>
      </c>
    </row>
    <row r="4492" spans="1:4" ht="27.6">
      <c r="A4492" s="15">
        <v>7221</v>
      </c>
      <c r="B4492" s="17" t="s">
        <v>4771</v>
      </c>
      <c r="C4492" s="18" t="s">
        <v>332</v>
      </c>
      <c r="D4492" s="19">
        <v>92.56</v>
      </c>
    </row>
    <row r="4493" spans="1:4" ht="27.6">
      <c r="A4493" s="15">
        <v>7225</v>
      </c>
      <c r="B4493" s="17" t="s">
        <v>4772</v>
      </c>
      <c r="C4493" s="18" t="s">
        <v>334</v>
      </c>
      <c r="D4493" s="19">
        <v>240.68</v>
      </c>
    </row>
    <row r="4494" spans="1:4" ht="27.6">
      <c r="A4494" s="15">
        <v>7226</v>
      </c>
      <c r="B4494" s="17" t="s">
        <v>4773</v>
      </c>
      <c r="C4494" s="18" t="s">
        <v>334</v>
      </c>
      <c r="D4494" s="19">
        <v>264.86</v>
      </c>
    </row>
    <row r="4495" spans="1:4" ht="27.6">
      <c r="A4495" s="15">
        <v>7236</v>
      </c>
      <c r="B4495" s="17" t="s">
        <v>4774</v>
      </c>
      <c r="C4495" s="18" t="s">
        <v>334</v>
      </c>
      <c r="D4495" s="19">
        <v>288.86</v>
      </c>
    </row>
    <row r="4496" spans="1:4" ht="27.6">
      <c r="A4496" s="15">
        <v>7227</v>
      </c>
      <c r="B4496" s="17" t="s">
        <v>4775</v>
      </c>
      <c r="C4496" s="18" t="s">
        <v>334</v>
      </c>
      <c r="D4496" s="19">
        <v>312.94</v>
      </c>
    </row>
    <row r="4497" spans="1:4" ht="27.6">
      <c r="A4497" s="15">
        <v>7212</v>
      </c>
      <c r="B4497" s="17" t="s">
        <v>4776</v>
      </c>
      <c r="C4497" s="18" t="s">
        <v>334</v>
      </c>
      <c r="D4497" s="19">
        <v>346.5</v>
      </c>
    </row>
    <row r="4498" spans="1:4" ht="27.6">
      <c r="A4498" s="15">
        <v>7229</v>
      </c>
      <c r="B4498" s="17" t="s">
        <v>4777</v>
      </c>
      <c r="C4498" s="18" t="s">
        <v>334</v>
      </c>
      <c r="D4498" s="19">
        <v>229.14</v>
      </c>
    </row>
    <row r="4499" spans="1:4" ht="27.6">
      <c r="A4499" s="15">
        <v>7230</v>
      </c>
      <c r="B4499" s="17" t="s">
        <v>4778</v>
      </c>
      <c r="C4499" s="18" t="s">
        <v>334</v>
      </c>
      <c r="D4499" s="19">
        <v>365.15</v>
      </c>
    </row>
    <row r="4500" spans="1:4" ht="27.6">
      <c r="A4500" s="15">
        <v>7231</v>
      </c>
      <c r="B4500" s="17" t="s">
        <v>4779</v>
      </c>
      <c r="C4500" s="18" t="s">
        <v>334</v>
      </c>
      <c r="D4500" s="19">
        <v>479.55</v>
      </c>
    </row>
    <row r="4501" spans="1:4" ht="27.6">
      <c r="A4501" s="15">
        <v>7220</v>
      </c>
      <c r="B4501" s="17" t="s">
        <v>4780</v>
      </c>
      <c r="C4501" s="18" t="s">
        <v>334</v>
      </c>
      <c r="D4501" s="19">
        <v>589.57000000000005</v>
      </c>
    </row>
    <row r="4502" spans="1:4" ht="27.6">
      <c r="A4502" s="15">
        <v>34447</v>
      </c>
      <c r="B4502" s="17" t="s">
        <v>4781</v>
      </c>
      <c r="C4502" s="18" t="s">
        <v>334</v>
      </c>
      <c r="D4502" s="19">
        <v>656.2</v>
      </c>
    </row>
    <row r="4503" spans="1:4" ht="27.6">
      <c r="A4503" s="15">
        <v>7233</v>
      </c>
      <c r="B4503" s="17" t="s">
        <v>4782</v>
      </c>
      <c r="C4503" s="18" t="s">
        <v>334</v>
      </c>
      <c r="D4503" s="19">
        <v>734.64</v>
      </c>
    </row>
    <row r="4504" spans="1:4" ht="55.2">
      <c r="A4504" s="15">
        <v>40740</v>
      </c>
      <c r="B4504" s="17" t="s">
        <v>4783</v>
      </c>
      <c r="C4504" s="18" t="s">
        <v>332</v>
      </c>
      <c r="D4504" s="19">
        <v>214.92</v>
      </c>
    </row>
    <row r="4505" spans="1:4" ht="41.4">
      <c r="A4505" s="15">
        <v>25007</v>
      </c>
      <c r="B4505" s="17" t="s">
        <v>4784</v>
      </c>
      <c r="C4505" s="18" t="s">
        <v>332</v>
      </c>
      <c r="D4505" s="19">
        <v>61.5</v>
      </c>
    </row>
    <row r="4506" spans="1:4" ht="69">
      <c r="A4506" s="15">
        <v>43071</v>
      </c>
      <c r="B4506" s="17" t="s">
        <v>4785</v>
      </c>
      <c r="C4506" s="18" t="s">
        <v>332</v>
      </c>
      <c r="D4506" s="19">
        <v>242.01</v>
      </c>
    </row>
    <row r="4507" spans="1:4" ht="69">
      <c r="A4507" s="15">
        <v>39520</v>
      </c>
      <c r="B4507" s="17" t="s">
        <v>247</v>
      </c>
      <c r="C4507" s="18" t="s">
        <v>332</v>
      </c>
      <c r="D4507" s="19">
        <v>197.44</v>
      </c>
    </row>
    <row r="4508" spans="1:4" ht="69">
      <c r="A4508" s="15">
        <v>39521</v>
      </c>
      <c r="B4508" s="17" t="s">
        <v>4786</v>
      </c>
      <c r="C4508" s="18" t="s">
        <v>332</v>
      </c>
      <c r="D4508" s="19">
        <v>203.89</v>
      </c>
    </row>
    <row r="4509" spans="1:4" ht="55.2">
      <c r="A4509" s="15">
        <v>39522</v>
      </c>
      <c r="B4509" s="17" t="s">
        <v>4787</v>
      </c>
      <c r="C4509" s="18" t="s">
        <v>332</v>
      </c>
      <c r="D4509" s="19">
        <v>210.54</v>
      </c>
    </row>
    <row r="4510" spans="1:4" ht="41.4">
      <c r="A4510" s="15">
        <v>7243</v>
      </c>
      <c r="B4510" s="17" t="s">
        <v>4788</v>
      </c>
      <c r="C4510" s="18" t="s">
        <v>332</v>
      </c>
      <c r="D4510" s="19">
        <v>64.27</v>
      </c>
    </row>
    <row r="4511" spans="1:4" ht="41.4">
      <c r="A4511" s="15">
        <v>11067</v>
      </c>
      <c r="B4511" s="17" t="s">
        <v>4789</v>
      </c>
      <c r="C4511" s="18" t="s">
        <v>334</v>
      </c>
      <c r="D4511" s="19">
        <v>354.58</v>
      </c>
    </row>
    <row r="4512" spans="1:4" ht="41.4">
      <c r="A4512" s="15">
        <v>11068</v>
      </c>
      <c r="B4512" s="17" t="s">
        <v>4790</v>
      </c>
      <c r="C4512" s="18" t="s">
        <v>334</v>
      </c>
      <c r="D4512" s="19">
        <v>447.96</v>
      </c>
    </row>
    <row r="4513" spans="1:4">
      <c r="A4513" s="15">
        <v>7246</v>
      </c>
      <c r="B4513" s="17" t="s">
        <v>4791</v>
      </c>
      <c r="C4513" s="18" t="s">
        <v>334</v>
      </c>
      <c r="D4513" s="19">
        <v>51.13</v>
      </c>
    </row>
    <row r="4514" spans="1:4">
      <c r="A4514" s="15">
        <v>12869</v>
      </c>
      <c r="B4514" s="17" t="s">
        <v>4792</v>
      </c>
      <c r="C4514" s="18" t="s">
        <v>119</v>
      </c>
      <c r="D4514" s="19">
        <v>14.91</v>
      </c>
    </row>
    <row r="4515" spans="1:4">
      <c r="A4515" s="15">
        <v>41097</v>
      </c>
      <c r="B4515" s="17" t="s">
        <v>4793</v>
      </c>
      <c r="C4515" s="18" t="s">
        <v>521</v>
      </c>
      <c r="D4515" s="19">
        <v>2643.34</v>
      </c>
    </row>
    <row r="4516" spans="1:4" ht="27.6">
      <c r="A4516" s="15">
        <v>1574</v>
      </c>
      <c r="B4516" s="17" t="s">
        <v>4794</v>
      </c>
      <c r="C4516" s="18" t="s">
        <v>334</v>
      </c>
      <c r="D4516" s="19">
        <v>1.3</v>
      </c>
    </row>
    <row r="4517" spans="1:4" ht="27.6">
      <c r="A4517" s="15">
        <v>1581</v>
      </c>
      <c r="B4517" s="17" t="s">
        <v>4795</v>
      </c>
      <c r="C4517" s="18" t="s">
        <v>334</v>
      </c>
      <c r="D4517" s="19">
        <v>9.01</v>
      </c>
    </row>
    <row r="4518" spans="1:4" ht="27.6">
      <c r="A4518" s="15">
        <v>1575</v>
      </c>
      <c r="B4518" s="17" t="s">
        <v>4796</v>
      </c>
      <c r="C4518" s="18" t="s">
        <v>334</v>
      </c>
      <c r="D4518" s="19">
        <v>1.54</v>
      </c>
    </row>
    <row r="4519" spans="1:4" ht="27.6">
      <c r="A4519" s="15">
        <v>1570</v>
      </c>
      <c r="B4519" s="17" t="s">
        <v>4797</v>
      </c>
      <c r="C4519" s="18" t="s">
        <v>334</v>
      </c>
      <c r="D4519" s="19">
        <v>0.77</v>
      </c>
    </row>
    <row r="4520" spans="1:4" ht="27.6">
      <c r="A4520" s="15">
        <v>1576</v>
      </c>
      <c r="B4520" s="17" t="s">
        <v>4798</v>
      </c>
      <c r="C4520" s="18" t="s">
        <v>334</v>
      </c>
      <c r="D4520" s="19">
        <v>2.13</v>
      </c>
    </row>
    <row r="4521" spans="1:4" ht="27.6">
      <c r="A4521" s="15">
        <v>1577</v>
      </c>
      <c r="B4521" s="17" t="s">
        <v>4799</v>
      </c>
      <c r="C4521" s="18" t="s">
        <v>334</v>
      </c>
      <c r="D4521" s="19">
        <v>2.4</v>
      </c>
    </row>
    <row r="4522" spans="1:4" ht="27.6">
      <c r="A4522" s="15">
        <v>1571</v>
      </c>
      <c r="B4522" s="17" t="s">
        <v>4800</v>
      </c>
      <c r="C4522" s="18" t="s">
        <v>334</v>
      </c>
      <c r="D4522" s="19">
        <v>1.01</v>
      </c>
    </row>
    <row r="4523" spans="1:4" ht="27.6">
      <c r="A4523" s="15">
        <v>1578</v>
      </c>
      <c r="B4523" s="17" t="s">
        <v>4801</v>
      </c>
      <c r="C4523" s="18" t="s">
        <v>334</v>
      </c>
      <c r="D4523" s="19">
        <v>4.17</v>
      </c>
    </row>
    <row r="4524" spans="1:4" ht="27.6">
      <c r="A4524" s="15">
        <v>1573</v>
      </c>
      <c r="B4524" s="17" t="s">
        <v>4802</v>
      </c>
      <c r="C4524" s="18" t="s">
        <v>334</v>
      </c>
      <c r="D4524" s="19">
        <v>1.2</v>
      </c>
    </row>
    <row r="4525" spans="1:4" ht="27.6">
      <c r="A4525" s="15">
        <v>1579</v>
      </c>
      <c r="B4525" s="17" t="s">
        <v>4803</v>
      </c>
      <c r="C4525" s="18" t="s">
        <v>334</v>
      </c>
      <c r="D4525" s="19">
        <v>5.2</v>
      </c>
    </row>
    <row r="4526" spans="1:4" ht="27.6">
      <c r="A4526" s="15">
        <v>1580</v>
      </c>
      <c r="B4526" s="17" t="s">
        <v>4804</v>
      </c>
      <c r="C4526" s="18" t="s">
        <v>334</v>
      </c>
      <c r="D4526" s="19">
        <v>6.41</v>
      </c>
    </row>
    <row r="4527" spans="1:4">
      <c r="A4527" s="15">
        <v>39321</v>
      </c>
      <c r="B4527" s="17" t="s">
        <v>4805</v>
      </c>
      <c r="C4527" s="18" t="s">
        <v>334</v>
      </c>
      <c r="D4527" s="19">
        <v>16.010000000000002</v>
      </c>
    </row>
    <row r="4528" spans="1:4">
      <c r="A4528" s="15">
        <v>39319</v>
      </c>
      <c r="B4528" s="17" t="s">
        <v>4806</v>
      </c>
      <c r="C4528" s="18" t="s">
        <v>334</v>
      </c>
      <c r="D4528" s="19">
        <v>6.25</v>
      </c>
    </row>
    <row r="4529" spans="1:4">
      <c r="A4529" s="15">
        <v>39320</v>
      </c>
      <c r="B4529" s="17" t="s">
        <v>248</v>
      </c>
      <c r="C4529" s="18" t="s">
        <v>334</v>
      </c>
      <c r="D4529" s="19">
        <v>10.39</v>
      </c>
    </row>
    <row r="4530" spans="1:4" ht="27.6">
      <c r="A4530" s="15">
        <v>1591</v>
      </c>
      <c r="B4530" s="17" t="s">
        <v>4807</v>
      </c>
      <c r="C4530" s="18" t="s">
        <v>334</v>
      </c>
      <c r="D4530" s="19">
        <v>19.87</v>
      </c>
    </row>
    <row r="4531" spans="1:4" ht="27.6">
      <c r="A4531" s="15">
        <v>1547</v>
      </c>
      <c r="B4531" s="17" t="s">
        <v>4808</v>
      </c>
      <c r="C4531" s="18" t="s">
        <v>334</v>
      </c>
      <c r="D4531" s="19">
        <v>104.13</v>
      </c>
    </row>
    <row r="4532" spans="1:4" ht="27.6">
      <c r="A4532" s="15">
        <v>38196</v>
      </c>
      <c r="B4532" s="17" t="s">
        <v>4809</v>
      </c>
      <c r="C4532" s="18" t="s">
        <v>334</v>
      </c>
      <c r="D4532" s="19">
        <v>20.28</v>
      </c>
    </row>
    <row r="4533" spans="1:4" ht="27.6">
      <c r="A4533" s="15">
        <v>1543</v>
      </c>
      <c r="B4533" s="17" t="s">
        <v>4810</v>
      </c>
      <c r="C4533" s="18" t="s">
        <v>334</v>
      </c>
      <c r="D4533" s="19">
        <v>21.55</v>
      </c>
    </row>
    <row r="4534" spans="1:4" ht="27.6">
      <c r="A4534" s="15">
        <v>1585</v>
      </c>
      <c r="B4534" s="17" t="s">
        <v>4811</v>
      </c>
      <c r="C4534" s="18" t="s">
        <v>334</v>
      </c>
      <c r="D4534" s="19">
        <v>4.17</v>
      </c>
    </row>
    <row r="4535" spans="1:4" ht="27.6">
      <c r="A4535" s="15">
        <v>1593</v>
      </c>
      <c r="B4535" s="17" t="s">
        <v>4812</v>
      </c>
      <c r="C4535" s="18" t="s">
        <v>334</v>
      </c>
      <c r="D4535" s="19">
        <v>22.16</v>
      </c>
    </row>
    <row r="4536" spans="1:4" ht="27.6">
      <c r="A4536" s="15">
        <v>11838</v>
      </c>
      <c r="B4536" s="17" t="s">
        <v>4813</v>
      </c>
      <c r="C4536" s="18" t="s">
        <v>334</v>
      </c>
      <c r="D4536" s="19">
        <v>29.24</v>
      </c>
    </row>
    <row r="4537" spans="1:4" ht="27.6">
      <c r="A4537" s="15">
        <v>1594</v>
      </c>
      <c r="B4537" s="17" t="s">
        <v>4814</v>
      </c>
      <c r="C4537" s="18" t="s">
        <v>334</v>
      </c>
      <c r="D4537" s="19">
        <v>29.56</v>
      </c>
    </row>
    <row r="4538" spans="1:4" ht="27.6">
      <c r="A4538" s="15">
        <v>1586</v>
      </c>
      <c r="B4538" s="17" t="s">
        <v>4815</v>
      </c>
      <c r="C4538" s="18" t="s">
        <v>334</v>
      </c>
      <c r="D4538" s="19">
        <v>5.28</v>
      </c>
    </row>
    <row r="4539" spans="1:4" ht="27.6">
      <c r="A4539" s="15">
        <v>11839</v>
      </c>
      <c r="B4539" s="17" t="s">
        <v>4816</v>
      </c>
      <c r="C4539" s="18" t="s">
        <v>334</v>
      </c>
      <c r="D4539" s="19">
        <v>42.55</v>
      </c>
    </row>
    <row r="4540" spans="1:4" ht="27.6">
      <c r="A4540" s="15">
        <v>1587</v>
      </c>
      <c r="B4540" s="17" t="s">
        <v>4817</v>
      </c>
      <c r="C4540" s="18" t="s">
        <v>334</v>
      </c>
      <c r="D4540" s="19">
        <v>5.38</v>
      </c>
    </row>
    <row r="4541" spans="1:4" ht="27.6">
      <c r="A4541" s="15">
        <v>1545</v>
      </c>
      <c r="B4541" s="17" t="s">
        <v>4818</v>
      </c>
      <c r="C4541" s="18" t="s">
        <v>334</v>
      </c>
      <c r="D4541" s="19">
        <v>51.06</v>
      </c>
    </row>
    <row r="4542" spans="1:4" ht="27.6">
      <c r="A4542" s="15">
        <v>1588</v>
      </c>
      <c r="B4542" s="17" t="s">
        <v>4819</v>
      </c>
      <c r="C4542" s="18" t="s">
        <v>334</v>
      </c>
      <c r="D4542" s="19">
        <v>7.38</v>
      </c>
    </row>
    <row r="4543" spans="1:4" ht="27.6">
      <c r="A4543" s="15">
        <v>1535</v>
      </c>
      <c r="B4543" s="17" t="s">
        <v>4820</v>
      </c>
      <c r="C4543" s="18" t="s">
        <v>334</v>
      </c>
      <c r="D4543" s="19">
        <v>4.25</v>
      </c>
    </row>
    <row r="4544" spans="1:4" ht="27.6">
      <c r="A4544" s="15">
        <v>1589</v>
      </c>
      <c r="B4544" s="17" t="s">
        <v>4821</v>
      </c>
      <c r="C4544" s="18" t="s">
        <v>334</v>
      </c>
      <c r="D4544" s="19">
        <v>7.61</v>
      </c>
    </row>
    <row r="4545" spans="1:4" ht="27.6">
      <c r="A4545" s="15">
        <v>1546</v>
      </c>
      <c r="B4545" s="17" t="s">
        <v>4822</v>
      </c>
      <c r="C4545" s="18" t="s">
        <v>334</v>
      </c>
      <c r="D4545" s="19">
        <v>86.17</v>
      </c>
    </row>
    <row r="4546" spans="1:4" ht="27.6">
      <c r="A4546" s="15">
        <v>1590</v>
      </c>
      <c r="B4546" s="17" t="s">
        <v>4823</v>
      </c>
      <c r="C4546" s="18" t="s">
        <v>334</v>
      </c>
      <c r="D4546" s="19">
        <v>13.4</v>
      </c>
    </row>
    <row r="4547" spans="1:4" ht="27.6">
      <c r="A4547" s="15">
        <v>1542</v>
      </c>
      <c r="B4547" s="17" t="s">
        <v>4824</v>
      </c>
      <c r="C4547" s="18" t="s">
        <v>334</v>
      </c>
      <c r="D4547" s="19">
        <v>17.75</v>
      </c>
    </row>
    <row r="4548" spans="1:4" ht="27.6">
      <c r="A4548" s="15">
        <v>38415</v>
      </c>
      <c r="B4548" s="17" t="s">
        <v>4825</v>
      </c>
      <c r="C4548" s="18" t="s">
        <v>334</v>
      </c>
      <c r="D4548" s="19">
        <v>1014.78</v>
      </c>
    </row>
    <row r="4549" spans="1:4" ht="27.6">
      <c r="A4549" s="15">
        <v>38414</v>
      </c>
      <c r="B4549" s="17" t="s">
        <v>4826</v>
      </c>
      <c r="C4549" s="18" t="s">
        <v>334</v>
      </c>
      <c r="D4549" s="19">
        <v>1424.26</v>
      </c>
    </row>
    <row r="4550" spans="1:4">
      <c r="A4550" s="15">
        <v>38128</v>
      </c>
      <c r="B4550" s="17" t="s">
        <v>4827</v>
      </c>
      <c r="C4550" s="18" t="s">
        <v>407</v>
      </c>
      <c r="D4550" s="19">
        <v>0.5</v>
      </c>
    </row>
    <row r="4551" spans="1:4">
      <c r="A4551" s="15">
        <v>7253</v>
      </c>
      <c r="B4551" s="17" t="s">
        <v>4828</v>
      </c>
      <c r="C4551" s="18" t="s">
        <v>518</v>
      </c>
      <c r="D4551" s="19">
        <v>107.14</v>
      </c>
    </row>
    <row r="4552" spans="1:4">
      <c r="A4552" s="15">
        <v>43781</v>
      </c>
      <c r="B4552" s="17" t="s">
        <v>4829</v>
      </c>
      <c r="C4552" s="18" t="s">
        <v>4830</v>
      </c>
      <c r="D4552" s="19">
        <v>64</v>
      </c>
    </row>
    <row r="4553" spans="1:4">
      <c r="A4553" s="15">
        <v>4806</v>
      </c>
      <c r="B4553" s="17" t="s">
        <v>4831</v>
      </c>
      <c r="C4553" s="18" t="s">
        <v>89</v>
      </c>
      <c r="D4553" s="19">
        <v>15.29</v>
      </c>
    </row>
    <row r="4554" spans="1:4">
      <c r="A4554" s="15">
        <v>34401</v>
      </c>
      <c r="B4554" s="17" t="s">
        <v>4832</v>
      </c>
      <c r="C4554" s="18" t="s">
        <v>334</v>
      </c>
      <c r="D4554" s="19">
        <v>2.0699999999999998</v>
      </c>
    </row>
    <row r="4555" spans="1:4">
      <c r="A4555" s="15">
        <v>7260</v>
      </c>
      <c r="B4555" s="17" t="s">
        <v>4833</v>
      </c>
      <c r="C4555" s="18" t="s">
        <v>334</v>
      </c>
      <c r="D4555" s="19">
        <v>1.83</v>
      </c>
    </row>
    <row r="4556" spans="1:4" ht="27.6">
      <c r="A4556" s="15">
        <v>7256</v>
      </c>
      <c r="B4556" s="17" t="s">
        <v>4834</v>
      </c>
      <c r="C4556" s="18" t="s">
        <v>334</v>
      </c>
      <c r="D4556" s="19">
        <v>1.82</v>
      </c>
    </row>
    <row r="4557" spans="1:4">
      <c r="A4557" s="15">
        <v>7258</v>
      </c>
      <c r="B4557" s="17" t="s">
        <v>4835</v>
      </c>
      <c r="C4557" s="18" t="s">
        <v>334</v>
      </c>
      <c r="D4557" s="19">
        <v>0.75</v>
      </c>
    </row>
    <row r="4558" spans="1:4">
      <c r="A4558" s="15">
        <v>34400</v>
      </c>
      <c r="B4558" s="17" t="s">
        <v>4836</v>
      </c>
      <c r="C4558" s="18" t="s">
        <v>334</v>
      </c>
      <c r="D4558" s="19">
        <v>3.18</v>
      </c>
    </row>
    <row r="4559" spans="1:4">
      <c r="A4559" s="15">
        <v>10617</v>
      </c>
      <c r="B4559" s="17" t="s">
        <v>4837</v>
      </c>
      <c r="C4559" s="18" t="s">
        <v>334</v>
      </c>
      <c r="D4559" s="19">
        <v>6.09</v>
      </c>
    </row>
    <row r="4560" spans="1:4" ht="27.6">
      <c r="A4560" s="15">
        <v>7274</v>
      </c>
      <c r="B4560" s="17" t="s">
        <v>4838</v>
      </c>
      <c r="C4560" s="18" t="s">
        <v>334</v>
      </c>
      <c r="D4560" s="19">
        <v>57.27</v>
      </c>
    </row>
    <row r="4561" spans="1:4" ht="27.6">
      <c r="A4561" s="15">
        <v>11663</v>
      </c>
      <c r="B4561" s="17" t="s">
        <v>4839</v>
      </c>
      <c r="C4561" s="18" t="s">
        <v>334</v>
      </c>
      <c r="D4561" s="19">
        <v>471.13</v>
      </c>
    </row>
    <row r="4562" spans="1:4" ht="27.6">
      <c r="A4562" s="15">
        <v>154</v>
      </c>
      <c r="B4562" s="17" t="s">
        <v>4840</v>
      </c>
      <c r="C4562" s="18" t="s">
        <v>352</v>
      </c>
      <c r="D4562" s="19">
        <v>55.36</v>
      </c>
    </row>
    <row r="4563" spans="1:4" ht="27.6">
      <c r="A4563" s="15">
        <v>38121</v>
      </c>
      <c r="B4563" s="17" t="s">
        <v>4841</v>
      </c>
      <c r="C4563" s="18" t="s">
        <v>352</v>
      </c>
      <c r="D4563" s="19">
        <v>7.51</v>
      </c>
    </row>
    <row r="4564" spans="1:4" ht="27.6">
      <c r="A4564" s="15">
        <v>7343</v>
      </c>
      <c r="B4564" s="17" t="s">
        <v>4842</v>
      </c>
      <c r="C4564" s="18" t="s">
        <v>352</v>
      </c>
      <c r="D4564" s="19">
        <v>7.61</v>
      </c>
    </row>
    <row r="4565" spans="1:4">
      <c r="A4565" s="15">
        <v>43776</v>
      </c>
      <c r="B4565" s="17" t="s">
        <v>4843</v>
      </c>
      <c r="C4565" s="18" t="s">
        <v>352</v>
      </c>
      <c r="D4565" s="19">
        <v>17.38</v>
      </c>
    </row>
    <row r="4566" spans="1:4">
      <c r="A4566" s="15">
        <v>7350</v>
      </c>
      <c r="B4566" s="17" t="s">
        <v>4844</v>
      </c>
      <c r="C4566" s="18" t="s">
        <v>352</v>
      </c>
      <c r="D4566" s="19">
        <v>25.22</v>
      </c>
    </row>
    <row r="4567" spans="1:4">
      <c r="A4567" s="15">
        <v>7348</v>
      </c>
      <c r="B4567" s="17" t="s">
        <v>4845</v>
      </c>
      <c r="C4567" s="18" t="s">
        <v>352</v>
      </c>
      <c r="D4567" s="19">
        <v>14.14</v>
      </c>
    </row>
    <row r="4568" spans="1:4">
      <c r="A4568" s="15">
        <v>7356</v>
      </c>
      <c r="B4568" s="17" t="s">
        <v>4846</v>
      </c>
      <c r="C4568" s="18" t="s">
        <v>352</v>
      </c>
      <c r="D4568" s="19">
        <v>21.2</v>
      </c>
    </row>
    <row r="4569" spans="1:4" ht="27.6">
      <c r="A4569" s="15">
        <v>7313</v>
      </c>
      <c r="B4569" s="17" t="s">
        <v>4847</v>
      </c>
      <c r="C4569" s="18" t="s">
        <v>352</v>
      </c>
      <c r="D4569" s="19">
        <v>18.8</v>
      </c>
    </row>
    <row r="4570" spans="1:4" ht="27.6">
      <c r="A4570" s="15">
        <v>7319</v>
      </c>
      <c r="B4570" s="17" t="s">
        <v>4848</v>
      </c>
      <c r="C4570" s="18" t="s">
        <v>352</v>
      </c>
      <c r="D4570" s="19">
        <v>10.76</v>
      </c>
    </row>
    <row r="4571" spans="1:4">
      <c r="A4571" s="15">
        <v>38119</v>
      </c>
      <c r="B4571" s="17" t="s">
        <v>4849</v>
      </c>
      <c r="C4571" s="18" t="s">
        <v>352</v>
      </c>
      <c r="D4571" s="19">
        <v>101.07</v>
      </c>
    </row>
    <row r="4572" spans="1:4">
      <c r="A4572" s="15">
        <v>7314</v>
      </c>
      <c r="B4572" s="17" t="s">
        <v>4850</v>
      </c>
      <c r="C4572" s="18" t="s">
        <v>352</v>
      </c>
      <c r="D4572" s="19">
        <v>108.92</v>
      </c>
    </row>
    <row r="4573" spans="1:4">
      <c r="A4573" s="15">
        <v>38131</v>
      </c>
      <c r="B4573" s="17" t="s">
        <v>4851</v>
      </c>
      <c r="C4573" s="18" t="s">
        <v>352</v>
      </c>
      <c r="D4573" s="19">
        <v>101.97</v>
      </c>
    </row>
    <row r="4574" spans="1:4">
      <c r="A4574" s="15">
        <v>7304</v>
      </c>
      <c r="B4574" s="17" t="s">
        <v>4852</v>
      </c>
      <c r="C4574" s="18" t="s">
        <v>352</v>
      </c>
      <c r="D4574" s="19">
        <v>51.51</v>
      </c>
    </row>
    <row r="4575" spans="1:4">
      <c r="A4575" s="15">
        <v>43649</v>
      </c>
      <c r="B4575" s="17" t="s">
        <v>4853</v>
      </c>
      <c r="C4575" s="18" t="s">
        <v>352</v>
      </c>
      <c r="D4575" s="19">
        <v>26.64</v>
      </c>
    </row>
    <row r="4576" spans="1:4">
      <c r="A4576" s="15">
        <v>43650</v>
      </c>
      <c r="B4576" s="17" t="s">
        <v>4854</v>
      </c>
      <c r="C4576" s="18" t="s">
        <v>352</v>
      </c>
      <c r="D4576" s="19">
        <v>25.17</v>
      </c>
    </row>
    <row r="4577" spans="1:4">
      <c r="A4577" s="15">
        <v>7311</v>
      </c>
      <c r="B4577" s="17" t="s">
        <v>4855</v>
      </c>
      <c r="C4577" s="18" t="s">
        <v>352</v>
      </c>
      <c r="D4577" s="19">
        <v>25.79</v>
      </c>
    </row>
    <row r="4578" spans="1:4">
      <c r="A4578" s="15">
        <v>7292</v>
      </c>
      <c r="B4578" s="17" t="s">
        <v>4856</v>
      </c>
      <c r="C4578" s="18" t="s">
        <v>352</v>
      </c>
      <c r="D4578" s="19">
        <v>24.97</v>
      </c>
    </row>
    <row r="4579" spans="1:4" ht="27.6">
      <c r="A4579" s="15">
        <v>7293</v>
      </c>
      <c r="B4579" s="17" t="s">
        <v>4857</v>
      </c>
      <c r="C4579" s="18" t="s">
        <v>352</v>
      </c>
      <c r="D4579" s="19">
        <v>27.62</v>
      </c>
    </row>
    <row r="4580" spans="1:4" ht="27.6">
      <c r="A4580" s="15">
        <v>7306</v>
      </c>
      <c r="B4580" s="17" t="s">
        <v>4858</v>
      </c>
      <c r="C4580" s="18" t="s">
        <v>352</v>
      </c>
      <c r="D4580" s="19">
        <v>30.48</v>
      </c>
    </row>
    <row r="4581" spans="1:4">
      <c r="A4581" s="15">
        <v>7288</v>
      </c>
      <c r="B4581" s="17" t="s">
        <v>4859</v>
      </c>
      <c r="C4581" s="18" t="s">
        <v>352</v>
      </c>
      <c r="D4581" s="19">
        <v>25.31</v>
      </c>
    </row>
    <row r="4582" spans="1:4">
      <c r="A4582" s="15">
        <v>43625</v>
      </c>
      <c r="B4582" s="17" t="s">
        <v>4860</v>
      </c>
      <c r="C4582" s="18" t="s">
        <v>352</v>
      </c>
      <c r="D4582" s="19">
        <v>20.440000000000001</v>
      </c>
    </row>
    <row r="4583" spans="1:4">
      <c r="A4583" s="15">
        <v>43647</v>
      </c>
      <c r="B4583" s="17" t="s">
        <v>4861</v>
      </c>
      <c r="C4583" s="18" t="s">
        <v>352</v>
      </c>
      <c r="D4583" s="19">
        <v>18.559999999999999</v>
      </c>
    </row>
    <row r="4584" spans="1:4">
      <c r="A4584" s="15">
        <v>43648</v>
      </c>
      <c r="B4584" s="17" t="s">
        <v>4862</v>
      </c>
      <c r="C4584" s="18" t="s">
        <v>352</v>
      </c>
      <c r="D4584" s="19">
        <v>17.91</v>
      </c>
    </row>
    <row r="4585" spans="1:4">
      <c r="A4585" s="15">
        <v>35693</v>
      </c>
      <c r="B4585" s="17" t="s">
        <v>4863</v>
      </c>
      <c r="C4585" s="18" t="s">
        <v>352</v>
      </c>
      <c r="D4585" s="19">
        <v>9.73</v>
      </c>
    </row>
    <row r="4586" spans="1:4">
      <c r="A4586" s="15">
        <v>35692</v>
      </c>
      <c r="B4586" s="17" t="s">
        <v>4864</v>
      </c>
      <c r="C4586" s="18" t="s">
        <v>352</v>
      </c>
      <c r="D4586" s="19">
        <v>14.48</v>
      </c>
    </row>
    <row r="4587" spans="1:4">
      <c r="A4587" s="15">
        <v>7342</v>
      </c>
      <c r="B4587" s="17" t="s">
        <v>4865</v>
      </c>
      <c r="C4587" s="18" t="s">
        <v>407</v>
      </c>
      <c r="D4587" s="19">
        <v>2.06</v>
      </c>
    </row>
    <row r="4588" spans="1:4" ht="27.6">
      <c r="A4588" s="15">
        <v>39574</v>
      </c>
      <c r="B4588" s="17" t="s">
        <v>4866</v>
      </c>
      <c r="C4588" s="18" t="s">
        <v>334</v>
      </c>
      <c r="D4588" s="19">
        <v>4.0199999999999996</v>
      </c>
    </row>
    <row r="4589" spans="1:4" ht="27.6">
      <c r="A4589" s="15">
        <v>11060</v>
      </c>
      <c r="B4589" s="17" t="s">
        <v>4867</v>
      </c>
      <c r="C4589" s="18" t="s">
        <v>334</v>
      </c>
      <c r="D4589" s="19">
        <v>36.92</v>
      </c>
    </row>
    <row r="4590" spans="1:4" ht="27.6">
      <c r="A4590" s="15">
        <v>37401</v>
      </c>
      <c r="B4590" s="17" t="s">
        <v>169</v>
      </c>
      <c r="C4590" s="18" t="s">
        <v>334</v>
      </c>
      <c r="D4590" s="19">
        <v>85.84</v>
      </c>
    </row>
    <row r="4591" spans="1:4" ht="27.6">
      <c r="A4591" s="15">
        <v>7525</v>
      </c>
      <c r="B4591" s="17" t="s">
        <v>4868</v>
      </c>
      <c r="C4591" s="18" t="s">
        <v>334</v>
      </c>
      <c r="D4591" s="19">
        <v>31.95</v>
      </c>
    </row>
    <row r="4592" spans="1:4" ht="27.6">
      <c r="A4592" s="15">
        <v>7524</v>
      </c>
      <c r="B4592" s="17" t="s">
        <v>4869</v>
      </c>
      <c r="C4592" s="18" t="s">
        <v>334</v>
      </c>
      <c r="D4592" s="19">
        <v>30.11</v>
      </c>
    </row>
    <row r="4593" spans="1:4" ht="27.6">
      <c r="A4593" s="15">
        <v>38105</v>
      </c>
      <c r="B4593" s="17" t="s">
        <v>4870</v>
      </c>
      <c r="C4593" s="18" t="s">
        <v>334</v>
      </c>
      <c r="D4593" s="19">
        <v>7.73</v>
      </c>
    </row>
    <row r="4594" spans="1:4" ht="27.6">
      <c r="A4594" s="15">
        <v>38084</v>
      </c>
      <c r="B4594" s="17" t="s">
        <v>4871</v>
      </c>
      <c r="C4594" s="18" t="s">
        <v>334</v>
      </c>
      <c r="D4594" s="19">
        <v>10.98</v>
      </c>
    </row>
    <row r="4595" spans="1:4">
      <c r="A4595" s="15">
        <v>38103</v>
      </c>
      <c r="B4595" s="17" t="s">
        <v>4872</v>
      </c>
      <c r="C4595" s="18" t="s">
        <v>334</v>
      </c>
      <c r="D4595" s="19">
        <v>11.61</v>
      </c>
    </row>
    <row r="4596" spans="1:4" ht="27.6">
      <c r="A4596" s="15">
        <v>38082</v>
      </c>
      <c r="B4596" s="17" t="s">
        <v>4873</v>
      </c>
      <c r="C4596" s="18" t="s">
        <v>334</v>
      </c>
      <c r="D4596" s="19">
        <v>14.3</v>
      </c>
    </row>
    <row r="4597" spans="1:4">
      <c r="A4597" s="15">
        <v>38104</v>
      </c>
      <c r="B4597" s="17" t="s">
        <v>4874</v>
      </c>
      <c r="C4597" s="18" t="s">
        <v>334</v>
      </c>
      <c r="D4597" s="19">
        <v>22.73</v>
      </c>
    </row>
    <row r="4598" spans="1:4" ht="27.6">
      <c r="A4598" s="15">
        <v>38083</v>
      </c>
      <c r="B4598" s="17" t="s">
        <v>4875</v>
      </c>
      <c r="C4598" s="18" t="s">
        <v>334</v>
      </c>
      <c r="D4598" s="19">
        <v>25.24</v>
      </c>
    </row>
    <row r="4599" spans="1:4">
      <c r="A4599" s="15">
        <v>38101</v>
      </c>
      <c r="B4599" s="17" t="s">
        <v>4876</v>
      </c>
      <c r="C4599" s="18" t="s">
        <v>334</v>
      </c>
      <c r="D4599" s="19">
        <v>5.52</v>
      </c>
    </row>
    <row r="4600" spans="1:4" ht="27.6">
      <c r="A4600" s="15">
        <v>7528</v>
      </c>
      <c r="B4600" s="17" t="s">
        <v>4877</v>
      </c>
      <c r="C4600" s="18" t="s">
        <v>334</v>
      </c>
      <c r="D4600" s="19">
        <v>6.49</v>
      </c>
    </row>
    <row r="4601" spans="1:4" ht="27.6">
      <c r="A4601" s="15">
        <v>12147</v>
      </c>
      <c r="B4601" s="17" t="s">
        <v>4878</v>
      </c>
      <c r="C4601" s="18" t="s">
        <v>334</v>
      </c>
      <c r="D4601" s="19">
        <v>9.89</v>
      </c>
    </row>
    <row r="4602" spans="1:4" ht="27.6">
      <c r="A4602" s="15">
        <v>38075</v>
      </c>
      <c r="B4602" s="17" t="s">
        <v>4879</v>
      </c>
      <c r="C4602" s="18" t="s">
        <v>334</v>
      </c>
      <c r="D4602" s="19">
        <v>11.24</v>
      </c>
    </row>
    <row r="4603" spans="1:4">
      <c r="A4603" s="15">
        <v>38102</v>
      </c>
      <c r="B4603" s="17" t="s">
        <v>4880</v>
      </c>
      <c r="C4603" s="18" t="s">
        <v>334</v>
      </c>
      <c r="D4603" s="19">
        <v>7.06</v>
      </c>
    </row>
    <row r="4604" spans="1:4" ht="27.6">
      <c r="A4604" s="15">
        <v>38076</v>
      </c>
      <c r="B4604" s="17" t="s">
        <v>4881</v>
      </c>
      <c r="C4604" s="18" t="s">
        <v>334</v>
      </c>
      <c r="D4604" s="19">
        <v>12.6</v>
      </c>
    </row>
    <row r="4605" spans="1:4">
      <c r="A4605" s="15">
        <v>7592</v>
      </c>
      <c r="B4605" s="17" t="s">
        <v>4882</v>
      </c>
      <c r="C4605" s="18" t="s">
        <v>119</v>
      </c>
      <c r="D4605" s="19">
        <v>13.66</v>
      </c>
    </row>
    <row r="4606" spans="1:4">
      <c r="A4606" s="15">
        <v>40820</v>
      </c>
      <c r="B4606" s="17" t="s">
        <v>4883</v>
      </c>
      <c r="C4606" s="18" t="s">
        <v>521</v>
      </c>
      <c r="D4606" s="19">
        <v>2420.84</v>
      </c>
    </row>
    <row r="4607" spans="1:4" ht="27.6">
      <c r="A4607" s="15">
        <v>11762</v>
      </c>
      <c r="B4607" s="17" t="s">
        <v>4884</v>
      </c>
      <c r="C4607" s="18" t="s">
        <v>334</v>
      </c>
      <c r="D4607" s="19">
        <v>58.21</v>
      </c>
    </row>
    <row r="4608" spans="1:4" ht="27.6">
      <c r="A4608" s="15">
        <v>13984</v>
      </c>
      <c r="B4608" s="17" t="s">
        <v>4885</v>
      </c>
      <c r="C4608" s="18" t="s">
        <v>334</v>
      </c>
      <c r="D4608" s="19">
        <v>40.68</v>
      </c>
    </row>
    <row r="4609" spans="1:4" ht="27.6">
      <c r="A4609" s="15">
        <v>11772</v>
      </c>
      <c r="B4609" s="17" t="s">
        <v>4886</v>
      </c>
      <c r="C4609" s="18" t="s">
        <v>334</v>
      </c>
      <c r="D4609" s="19">
        <v>98.8</v>
      </c>
    </row>
    <row r="4610" spans="1:4" ht="27.6">
      <c r="A4610" s="15">
        <v>36795</v>
      </c>
      <c r="B4610" s="17" t="s">
        <v>4887</v>
      </c>
      <c r="C4610" s="18" t="s">
        <v>334</v>
      </c>
      <c r="D4610" s="19">
        <v>635.45000000000005</v>
      </c>
    </row>
    <row r="4611" spans="1:4" ht="27.6">
      <c r="A4611" s="15">
        <v>36796</v>
      </c>
      <c r="B4611" s="17" t="s">
        <v>4888</v>
      </c>
      <c r="C4611" s="18" t="s">
        <v>334</v>
      </c>
      <c r="D4611" s="19">
        <v>163.61000000000001</v>
      </c>
    </row>
    <row r="4612" spans="1:4">
      <c r="A4612" s="15">
        <v>36791</v>
      </c>
      <c r="B4612" s="17" t="s">
        <v>4889</v>
      </c>
      <c r="C4612" s="18" t="s">
        <v>334</v>
      </c>
      <c r="D4612" s="19">
        <v>84.29</v>
      </c>
    </row>
    <row r="4613" spans="1:4" ht="27.6">
      <c r="A4613" s="15">
        <v>13415</v>
      </c>
      <c r="B4613" s="17" t="s">
        <v>4890</v>
      </c>
      <c r="C4613" s="18" t="s">
        <v>334</v>
      </c>
      <c r="D4613" s="19">
        <v>49</v>
      </c>
    </row>
    <row r="4614" spans="1:4">
      <c r="A4614" s="15">
        <v>36792</v>
      </c>
      <c r="B4614" s="17" t="s">
        <v>4891</v>
      </c>
      <c r="C4614" s="18" t="s">
        <v>334</v>
      </c>
      <c r="D4614" s="19">
        <v>161.13999999999999</v>
      </c>
    </row>
    <row r="4615" spans="1:4" ht="27.6">
      <c r="A4615" s="15">
        <v>11773</v>
      </c>
      <c r="B4615" s="17" t="s">
        <v>4892</v>
      </c>
      <c r="C4615" s="18" t="s">
        <v>334</v>
      </c>
      <c r="D4615" s="19">
        <v>94.32</v>
      </c>
    </row>
    <row r="4616" spans="1:4" ht="27.6">
      <c r="A4616" s="15">
        <v>13983</v>
      </c>
      <c r="B4616" s="17" t="s">
        <v>4893</v>
      </c>
      <c r="C4616" s="18" t="s">
        <v>334</v>
      </c>
      <c r="D4616" s="19">
        <v>50.32</v>
      </c>
    </row>
    <row r="4617" spans="1:4" ht="27.6">
      <c r="A4617" s="15">
        <v>13416</v>
      </c>
      <c r="B4617" s="17" t="s">
        <v>4894</v>
      </c>
      <c r="C4617" s="18" t="s">
        <v>334</v>
      </c>
      <c r="D4617" s="19">
        <v>40.58</v>
      </c>
    </row>
    <row r="4618" spans="1:4" ht="27.6">
      <c r="A4618" s="15">
        <v>13417</v>
      </c>
      <c r="B4618" s="17" t="s">
        <v>4895</v>
      </c>
      <c r="C4618" s="18" t="s">
        <v>334</v>
      </c>
      <c r="D4618" s="19">
        <v>35.79</v>
      </c>
    </row>
    <row r="4619" spans="1:4" ht="27.6">
      <c r="A4619" s="15">
        <v>7604</v>
      </c>
      <c r="B4619" s="17" t="s">
        <v>4896</v>
      </c>
      <c r="C4619" s="18" t="s">
        <v>334</v>
      </c>
      <c r="D4619" s="19">
        <v>15.5</v>
      </c>
    </row>
    <row r="4620" spans="1:4" ht="27.6">
      <c r="A4620" s="15">
        <v>11763</v>
      </c>
      <c r="B4620" s="17" t="s">
        <v>4897</v>
      </c>
      <c r="C4620" s="18" t="s">
        <v>334</v>
      </c>
      <c r="D4620" s="19">
        <v>83.61</v>
      </c>
    </row>
    <row r="4621" spans="1:4" ht="27.6">
      <c r="A4621" s="15">
        <v>11764</v>
      </c>
      <c r="B4621" s="17" t="s">
        <v>4898</v>
      </c>
      <c r="C4621" s="18" t="s">
        <v>334</v>
      </c>
      <c r="D4621" s="19">
        <v>89.31</v>
      </c>
    </row>
    <row r="4622" spans="1:4" ht="27.6">
      <c r="A4622" s="15">
        <v>11829</v>
      </c>
      <c r="B4622" s="17" t="s">
        <v>4899</v>
      </c>
      <c r="C4622" s="18" t="s">
        <v>334</v>
      </c>
      <c r="D4622" s="19">
        <v>21.4</v>
      </c>
    </row>
    <row r="4623" spans="1:4" ht="27.6">
      <c r="A4623" s="15">
        <v>11825</v>
      </c>
      <c r="B4623" s="17" t="s">
        <v>4900</v>
      </c>
      <c r="C4623" s="18" t="s">
        <v>334</v>
      </c>
      <c r="D4623" s="19">
        <v>36.700000000000003</v>
      </c>
    </row>
    <row r="4624" spans="1:4" ht="27.6">
      <c r="A4624" s="15">
        <v>11767</v>
      </c>
      <c r="B4624" s="17" t="s">
        <v>4901</v>
      </c>
      <c r="C4624" s="18" t="s">
        <v>334</v>
      </c>
      <c r="D4624" s="19">
        <v>148.24</v>
      </c>
    </row>
    <row r="4625" spans="1:4" ht="27.6">
      <c r="A4625" s="15">
        <v>11830</v>
      </c>
      <c r="B4625" s="17" t="s">
        <v>4902</v>
      </c>
      <c r="C4625" s="18" t="s">
        <v>334</v>
      </c>
      <c r="D4625" s="19">
        <v>23.13</v>
      </c>
    </row>
    <row r="4626" spans="1:4" ht="27.6">
      <c r="A4626" s="15">
        <v>11766</v>
      </c>
      <c r="B4626" s="17" t="s">
        <v>4903</v>
      </c>
      <c r="C4626" s="18" t="s">
        <v>334</v>
      </c>
      <c r="D4626" s="19">
        <v>41.11</v>
      </c>
    </row>
    <row r="4627" spans="1:4" ht="27.6">
      <c r="A4627" s="15">
        <v>11765</v>
      </c>
      <c r="B4627" s="17" t="s">
        <v>4904</v>
      </c>
      <c r="C4627" s="18" t="s">
        <v>334</v>
      </c>
      <c r="D4627" s="19">
        <v>55.99</v>
      </c>
    </row>
    <row r="4628" spans="1:4" ht="27.6">
      <c r="A4628" s="15">
        <v>11824</v>
      </c>
      <c r="B4628" s="17" t="s">
        <v>4905</v>
      </c>
      <c r="C4628" s="18" t="s">
        <v>334</v>
      </c>
      <c r="D4628" s="19">
        <v>42.41</v>
      </c>
    </row>
    <row r="4629" spans="1:4" ht="27.6">
      <c r="A4629" s="15">
        <v>11777</v>
      </c>
      <c r="B4629" s="17" t="s">
        <v>4906</v>
      </c>
      <c r="C4629" s="18" t="s">
        <v>334</v>
      </c>
      <c r="D4629" s="19">
        <v>151.68</v>
      </c>
    </row>
    <row r="4630" spans="1:4" ht="27.6">
      <c r="A4630" s="15">
        <v>7602</v>
      </c>
      <c r="B4630" s="17" t="s">
        <v>4907</v>
      </c>
      <c r="C4630" s="18" t="s">
        <v>334</v>
      </c>
      <c r="D4630" s="19">
        <v>15.37</v>
      </c>
    </row>
    <row r="4631" spans="1:4" ht="27.6">
      <c r="A4631" s="15">
        <v>7603</v>
      </c>
      <c r="B4631" s="17" t="s">
        <v>4908</v>
      </c>
      <c r="C4631" s="18" t="s">
        <v>334</v>
      </c>
      <c r="D4631" s="19">
        <v>14.9</v>
      </c>
    </row>
    <row r="4632" spans="1:4" ht="27.6">
      <c r="A4632" s="15">
        <v>11826</v>
      </c>
      <c r="B4632" s="17" t="s">
        <v>4909</v>
      </c>
      <c r="C4632" s="18" t="s">
        <v>334</v>
      </c>
      <c r="D4632" s="19">
        <v>35.619999999999997</v>
      </c>
    </row>
    <row r="4633" spans="1:4" ht="27.6">
      <c r="A4633" s="15">
        <v>7606</v>
      </c>
      <c r="B4633" s="17" t="s">
        <v>4910</v>
      </c>
      <c r="C4633" s="18" t="s">
        <v>334</v>
      </c>
      <c r="D4633" s="19">
        <v>37.11</v>
      </c>
    </row>
    <row r="4634" spans="1:4" ht="41.4">
      <c r="A4634" s="15">
        <v>40329</v>
      </c>
      <c r="B4634" s="17" t="s">
        <v>4911</v>
      </c>
      <c r="C4634" s="18" t="s">
        <v>334</v>
      </c>
      <c r="D4634" s="19">
        <v>17.95</v>
      </c>
    </row>
    <row r="4635" spans="1:4" ht="27.6">
      <c r="A4635" s="15">
        <v>11823</v>
      </c>
      <c r="B4635" s="17" t="s">
        <v>4912</v>
      </c>
      <c r="C4635" s="18" t="s">
        <v>334</v>
      </c>
      <c r="D4635" s="19">
        <v>7.75</v>
      </c>
    </row>
    <row r="4636" spans="1:4">
      <c r="A4636" s="15">
        <v>11822</v>
      </c>
      <c r="B4636" s="17" t="s">
        <v>4913</v>
      </c>
      <c r="C4636" s="18" t="s">
        <v>334</v>
      </c>
      <c r="D4636" s="19">
        <v>37.71</v>
      </c>
    </row>
    <row r="4637" spans="1:4" ht="27.6">
      <c r="A4637" s="15">
        <v>11831</v>
      </c>
      <c r="B4637" s="17" t="s">
        <v>4914</v>
      </c>
      <c r="C4637" s="18" t="s">
        <v>334</v>
      </c>
      <c r="D4637" s="19">
        <v>28.63</v>
      </c>
    </row>
    <row r="4638" spans="1:4" ht="41.4">
      <c r="A4638" s="15">
        <v>7613</v>
      </c>
      <c r="B4638" s="17" t="s">
        <v>4915</v>
      </c>
      <c r="C4638" s="18" t="s">
        <v>334</v>
      </c>
      <c r="D4638" s="19">
        <v>70462.89</v>
      </c>
    </row>
    <row r="4639" spans="1:4" ht="41.4">
      <c r="A4639" s="15">
        <v>7619</v>
      </c>
      <c r="B4639" s="17" t="s">
        <v>4916</v>
      </c>
      <c r="C4639" s="18" t="s">
        <v>334</v>
      </c>
      <c r="D4639" s="19">
        <v>10892.05</v>
      </c>
    </row>
    <row r="4640" spans="1:4" ht="41.4">
      <c r="A4640" s="15">
        <v>12076</v>
      </c>
      <c r="B4640" s="17" t="s">
        <v>4917</v>
      </c>
      <c r="C4640" s="18" t="s">
        <v>334</v>
      </c>
      <c r="D4640" s="19">
        <v>4996.3500000000004</v>
      </c>
    </row>
    <row r="4641" spans="1:4" ht="41.4">
      <c r="A4641" s="15">
        <v>7614</v>
      </c>
      <c r="B4641" s="17" t="s">
        <v>4918</v>
      </c>
      <c r="C4641" s="18" t="s">
        <v>334</v>
      </c>
      <c r="D4641" s="19">
        <v>13737.48</v>
      </c>
    </row>
    <row r="4642" spans="1:4" ht="41.4">
      <c r="A4642" s="15">
        <v>7618</v>
      </c>
      <c r="B4642" s="17" t="s">
        <v>4919</v>
      </c>
      <c r="C4642" s="18" t="s">
        <v>334</v>
      </c>
      <c r="D4642" s="19">
        <v>89097.87</v>
      </c>
    </row>
    <row r="4643" spans="1:4" ht="41.4">
      <c r="A4643" s="15">
        <v>7620</v>
      </c>
      <c r="B4643" s="17" t="s">
        <v>4920</v>
      </c>
      <c r="C4643" s="18" t="s">
        <v>334</v>
      </c>
      <c r="D4643" s="19">
        <v>19271.650000000001</v>
      </c>
    </row>
    <row r="4644" spans="1:4" ht="41.4">
      <c r="A4644" s="15">
        <v>7610</v>
      </c>
      <c r="B4644" s="17" t="s">
        <v>4921</v>
      </c>
      <c r="C4644" s="18" t="s">
        <v>334</v>
      </c>
      <c r="D4644" s="19">
        <v>6102.69</v>
      </c>
    </row>
    <row r="4645" spans="1:4" ht="41.4">
      <c r="A4645" s="15">
        <v>7615</v>
      </c>
      <c r="B4645" s="17" t="s">
        <v>4922</v>
      </c>
      <c r="C4645" s="18" t="s">
        <v>334</v>
      </c>
      <c r="D4645" s="19">
        <v>22483.599999999999</v>
      </c>
    </row>
    <row r="4646" spans="1:4" ht="41.4">
      <c r="A4646" s="15">
        <v>7617</v>
      </c>
      <c r="B4646" s="17" t="s">
        <v>4923</v>
      </c>
      <c r="C4646" s="18" t="s">
        <v>334</v>
      </c>
      <c r="D4646" s="19">
        <v>6816.45</v>
      </c>
    </row>
    <row r="4647" spans="1:4" ht="41.4">
      <c r="A4647" s="15">
        <v>7616</v>
      </c>
      <c r="B4647" s="17" t="s">
        <v>4924</v>
      </c>
      <c r="C4647" s="18" t="s">
        <v>334</v>
      </c>
      <c r="D4647" s="19">
        <v>36689.67</v>
      </c>
    </row>
    <row r="4648" spans="1:4" ht="41.4">
      <c r="A4648" s="15">
        <v>7611</v>
      </c>
      <c r="B4648" s="17" t="s">
        <v>4925</v>
      </c>
      <c r="C4648" s="18" t="s">
        <v>334</v>
      </c>
      <c r="D4648" s="19">
        <v>8815</v>
      </c>
    </row>
    <row r="4649" spans="1:4" ht="41.4">
      <c r="A4649" s="15">
        <v>7612</v>
      </c>
      <c r="B4649" s="17" t="s">
        <v>4926</v>
      </c>
      <c r="C4649" s="18" t="s">
        <v>334</v>
      </c>
      <c r="D4649" s="19">
        <v>50326.15</v>
      </c>
    </row>
    <row r="4650" spans="1:4">
      <c r="A4650" s="15">
        <v>37371</v>
      </c>
      <c r="B4650" s="17" t="s">
        <v>4927</v>
      </c>
      <c r="C4650" s="18" t="s">
        <v>119</v>
      </c>
      <c r="D4650" s="19">
        <v>0.71</v>
      </c>
    </row>
    <row r="4651" spans="1:4">
      <c r="A4651" s="15">
        <v>40861</v>
      </c>
      <c r="B4651" s="17" t="s">
        <v>4928</v>
      </c>
      <c r="C4651" s="18" t="s">
        <v>521</v>
      </c>
      <c r="D4651" s="19">
        <v>133.68</v>
      </c>
    </row>
    <row r="4652" spans="1:4" ht="27.6">
      <c r="A4652" s="15">
        <v>36510</v>
      </c>
      <c r="B4652" s="17" t="s">
        <v>4929</v>
      </c>
      <c r="C4652" s="18" t="s">
        <v>334</v>
      </c>
      <c r="D4652" s="19">
        <v>749825.72</v>
      </c>
    </row>
    <row r="4653" spans="1:4" ht="27.6">
      <c r="A4653" s="15">
        <v>25020</v>
      </c>
      <c r="B4653" s="17" t="s">
        <v>4930</v>
      </c>
      <c r="C4653" s="18" t="s">
        <v>334</v>
      </c>
      <c r="D4653" s="19">
        <v>3089018.19</v>
      </c>
    </row>
    <row r="4654" spans="1:4" ht="27.6">
      <c r="A4654" s="15">
        <v>7622</v>
      </c>
      <c r="B4654" s="17" t="s">
        <v>4931</v>
      </c>
      <c r="C4654" s="18" t="s">
        <v>334</v>
      </c>
      <c r="D4654" s="19">
        <v>727440.54</v>
      </c>
    </row>
    <row r="4655" spans="1:4" ht="27.6">
      <c r="A4655" s="15">
        <v>7624</v>
      </c>
      <c r="B4655" s="17" t="s">
        <v>4932</v>
      </c>
      <c r="C4655" s="18" t="s">
        <v>334</v>
      </c>
      <c r="D4655" s="19">
        <v>943050.09</v>
      </c>
    </row>
    <row r="4656" spans="1:4" ht="27.6">
      <c r="A4656" s="15">
        <v>7625</v>
      </c>
      <c r="B4656" s="17" t="s">
        <v>4933</v>
      </c>
      <c r="C4656" s="18" t="s">
        <v>334</v>
      </c>
      <c r="D4656" s="19">
        <v>937282.11</v>
      </c>
    </row>
    <row r="4657" spans="1:4" ht="27.6">
      <c r="A4657" s="15">
        <v>7623</v>
      </c>
      <c r="B4657" s="17" t="s">
        <v>4934</v>
      </c>
      <c r="C4657" s="18" t="s">
        <v>334</v>
      </c>
      <c r="D4657" s="19">
        <v>3089018.19</v>
      </c>
    </row>
    <row r="4658" spans="1:4" ht="41.4">
      <c r="A4658" s="15">
        <v>36508</v>
      </c>
      <c r="B4658" s="17" t="s">
        <v>4935</v>
      </c>
      <c r="C4658" s="18" t="s">
        <v>334</v>
      </c>
      <c r="D4658" s="19">
        <v>1389254.05</v>
      </c>
    </row>
    <row r="4659" spans="1:4" ht="27.6">
      <c r="A4659" s="15">
        <v>36509</v>
      </c>
      <c r="B4659" s="17" t="s">
        <v>4936</v>
      </c>
      <c r="C4659" s="18" t="s">
        <v>334</v>
      </c>
      <c r="D4659" s="19">
        <v>761361.49</v>
      </c>
    </row>
    <row r="4660" spans="1:4" ht="27.6">
      <c r="A4660" s="15">
        <v>13238</v>
      </c>
      <c r="B4660" s="17" t="s">
        <v>4937</v>
      </c>
      <c r="C4660" s="18" t="s">
        <v>334</v>
      </c>
      <c r="D4660" s="19">
        <v>206074.75</v>
      </c>
    </row>
    <row r="4661" spans="1:4" ht="27.6">
      <c r="A4661" s="15">
        <v>36511</v>
      </c>
      <c r="B4661" s="17" t="s">
        <v>4938</v>
      </c>
      <c r="C4661" s="18" t="s">
        <v>334</v>
      </c>
      <c r="D4661" s="19">
        <v>238785.03</v>
      </c>
    </row>
    <row r="4662" spans="1:4" ht="27.6">
      <c r="A4662" s="15">
        <v>36515</v>
      </c>
      <c r="B4662" s="17" t="s">
        <v>4939</v>
      </c>
      <c r="C4662" s="18" t="s">
        <v>334</v>
      </c>
      <c r="D4662" s="19">
        <v>70327.09</v>
      </c>
    </row>
    <row r="4663" spans="1:4" ht="27.6">
      <c r="A4663" s="15">
        <v>10598</v>
      </c>
      <c r="B4663" s="17" t="s">
        <v>4940</v>
      </c>
      <c r="C4663" s="18" t="s">
        <v>334</v>
      </c>
      <c r="D4663" s="19">
        <v>114046.01</v>
      </c>
    </row>
    <row r="4664" spans="1:4" ht="27.6">
      <c r="A4664" s="15">
        <v>7640</v>
      </c>
      <c r="B4664" s="17" t="s">
        <v>4941</v>
      </c>
      <c r="C4664" s="18" t="s">
        <v>334</v>
      </c>
      <c r="D4664" s="19">
        <v>175000</v>
      </c>
    </row>
    <row r="4665" spans="1:4" ht="27.6">
      <c r="A4665" s="15">
        <v>36513</v>
      </c>
      <c r="B4665" s="17" t="s">
        <v>4942</v>
      </c>
      <c r="C4665" s="18" t="s">
        <v>334</v>
      </c>
      <c r="D4665" s="19">
        <v>168580.59</v>
      </c>
    </row>
    <row r="4666" spans="1:4" ht="27.6">
      <c r="A4666" s="15">
        <v>36514</v>
      </c>
      <c r="B4666" s="17" t="s">
        <v>4943</v>
      </c>
      <c r="C4666" s="18" t="s">
        <v>334</v>
      </c>
      <c r="D4666" s="19">
        <v>188084.1</v>
      </c>
    </row>
    <row r="4667" spans="1:4" ht="27.6">
      <c r="A4667" s="15">
        <v>11572</v>
      </c>
      <c r="B4667" s="17" t="s">
        <v>4944</v>
      </c>
      <c r="C4667" s="18" t="s">
        <v>334</v>
      </c>
      <c r="D4667" s="19">
        <v>33.450000000000003</v>
      </c>
    </row>
    <row r="4668" spans="1:4" ht="27.6">
      <c r="A4668" s="15">
        <v>36149</v>
      </c>
      <c r="B4668" s="17" t="s">
        <v>4945</v>
      </c>
      <c r="C4668" s="18" t="s">
        <v>334</v>
      </c>
      <c r="D4668" s="19">
        <v>162.15</v>
      </c>
    </row>
    <row r="4669" spans="1:4" ht="41.4">
      <c r="A4669" s="15">
        <v>42407</v>
      </c>
      <c r="B4669" s="17" t="s">
        <v>187</v>
      </c>
      <c r="C4669" s="18" t="s">
        <v>89</v>
      </c>
      <c r="D4669" s="19">
        <v>8.1300000000000008</v>
      </c>
    </row>
    <row r="4670" spans="1:4" ht="41.4">
      <c r="A4670" s="15">
        <v>11581</v>
      </c>
      <c r="B4670" s="17" t="s">
        <v>4946</v>
      </c>
      <c r="C4670" s="18" t="s">
        <v>89</v>
      </c>
      <c r="D4670" s="19">
        <v>22.08</v>
      </c>
    </row>
    <row r="4671" spans="1:4" ht="27.6">
      <c r="A4671" s="15">
        <v>43605</v>
      </c>
      <c r="B4671" s="17" t="s">
        <v>4947</v>
      </c>
      <c r="C4671" s="18" t="s">
        <v>334</v>
      </c>
      <c r="D4671" s="19">
        <v>45.17</v>
      </c>
    </row>
    <row r="4672" spans="1:4" ht="27.6">
      <c r="A4672" s="15">
        <v>11580</v>
      </c>
      <c r="B4672" s="17" t="s">
        <v>4948</v>
      </c>
      <c r="C4672" s="18" t="s">
        <v>89</v>
      </c>
      <c r="D4672" s="19">
        <v>8.86</v>
      </c>
    </row>
    <row r="4673" spans="1:4">
      <c r="A4673" s="15">
        <v>10743</v>
      </c>
      <c r="B4673" s="17" t="s">
        <v>4949</v>
      </c>
      <c r="C4673" s="18" t="s">
        <v>334</v>
      </c>
      <c r="D4673" s="19">
        <v>683.7</v>
      </c>
    </row>
    <row r="4674" spans="1:4" ht="41.4">
      <c r="A4674" s="15">
        <v>39848</v>
      </c>
      <c r="B4674" s="17" t="s">
        <v>4950</v>
      </c>
      <c r="C4674" s="18" t="s">
        <v>89</v>
      </c>
      <c r="D4674" s="19">
        <v>1.42</v>
      </c>
    </row>
    <row r="4675" spans="1:4" ht="27.6">
      <c r="A4675" s="15">
        <v>20999</v>
      </c>
      <c r="B4675" s="17" t="s">
        <v>4951</v>
      </c>
      <c r="C4675" s="18" t="s">
        <v>89</v>
      </c>
      <c r="D4675" s="19">
        <v>12.67</v>
      </c>
    </row>
    <row r="4676" spans="1:4" ht="27.6">
      <c r="A4676" s="15">
        <v>21001</v>
      </c>
      <c r="B4676" s="17" t="s">
        <v>4952</v>
      </c>
      <c r="C4676" s="18" t="s">
        <v>89</v>
      </c>
      <c r="D4676" s="19">
        <v>23.65</v>
      </c>
    </row>
    <row r="4677" spans="1:4" ht="27.6">
      <c r="A4677" s="15">
        <v>21003</v>
      </c>
      <c r="B4677" s="17" t="s">
        <v>4953</v>
      </c>
      <c r="C4677" s="18" t="s">
        <v>89</v>
      </c>
      <c r="D4677" s="19">
        <v>38.86</v>
      </c>
    </row>
    <row r="4678" spans="1:4" ht="27.6">
      <c r="A4678" s="15">
        <v>21006</v>
      </c>
      <c r="B4678" s="17" t="s">
        <v>4954</v>
      </c>
      <c r="C4678" s="18" t="s">
        <v>89</v>
      </c>
      <c r="D4678" s="19">
        <v>82.48</v>
      </c>
    </row>
    <row r="4679" spans="1:4" ht="27.6">
      <c r="A4679" s="15">
        <v>21019</v>
      </c>
      <c r="B4679" s="17" t="s">
        <v>4955</v>
      </c>
      <c r="C4679" s="18" t="s">
        <v>89</v>
      </c>
      <c r="D4679" s="19">
        <v>28.67</v>
      </c>
    </row>
    <row r="4680" spans="1:4" ht="27.6">
      <c r="A4680" s="15">
        <v>21021</v>
      </c>
      <c r="B4680" s="17" t="s">
        <v>4956</v>
      </c>
      <c r="C4680" s="18" t="s">
        <v>89</v>
      </c>
      <c r="D4680" s="19">
        <v>45.32</v>
      </c>
    </row>
    <row r="4681" spans="1:4" ht="27.6">
      <c r="A4681" s="15">
        <v>21024</v>
      </c>
      <c r="B4681" s="17" t="s">
        <v>4957</v>
      </c>
      <c r="C4681" s="18" t="s">
        <v>89</v>
      </c>
      <c r="D4681" s="19">
        <v>97.1</v>
      </c>
    </row>
    <row r="4682" spans="1:4" ht="27.6">
      <c r="A4682" s="15">
        <v>40624</v>
      </c>
      <c r="B4682" s="17" t="s">
        <v>4958</v>
      </c>
      <c r="C4682" s="18" t="s">
        <v>89</v>
      </c>
      <c r="D4682" s="19">
        <v>72.48</v>
      </c>
    </row>
    <row r="4683" spans="1:4" ht="27.6">
      <c r="A4683" s="15">
        <v>42575</v>
      </c>
      <c r="B4683" s="17" t="s">
        <v>4959</v>
      </c>
      <c r="C4683" s="18" t="s">
        <v>89</v>
      </c>
      <c r="D4683" s="19">
        <v>66.510000000000005</v>
      </c>
    </row>
    <row r="4684" spans="1:4" ht="27.6">
      <c r="A4684" s="15">
        <v>13127</v>
      </c>
      <c r="B4684" s="17" t="s">
        <v>4960</v>
      </c>
      <c r="C4684" s="18" t="s">
        <v>89</v>
      </c>
      <c r="D4684" s="19">
        <v>32.33</v>
      </c>
    </row>
    <row r="4685" spans="1:4" ht="27.6">
      <c r="A4685" s="15">
        <v>13137</v>
      </c>
      <c r="B4685" s="17" t="s">
        <v>4961</v>
      </c>
      <c r="C4685" s="18" t="s">
        <v>89</v>
      </c>
      <c r="D4685" s="19">
        <v>42.9</v>
      </c>
    </row>
    <row r="4686" spans="1:4" ht="27.6">
      <c r="A4686" s="15">
        <v>42574</v>
      </c>
      <c r="B4686" s="17" t="s">
        <v>4962</v>
      </c>
      <c r="C4686" s="18" t="s">
        <v>89</v>
      </c>
      <c r="D4686" s="19">
        <v>49.63</v>
      </c>
    </row>
    <row r="4687" spans="1:4" ht="27.6">
      <c r="A4687" s="15">
        <v>20989</v>
      </c>
      <c r="B4687" s="17" t="s">
        <v>4963</v>
      </c>
      <c r="C4687" s="18" t="s">
        <v>89</v>
      </c>
      <c r="D4687" s="19">
        <v>1536.9</v>
      </c>
    </row>
    <row r="4688" spans="1:4" ht="27.6">
      <c r="A4688" s="15">
        <v>21147</v>
      </c>
      <c r="B4688" s="17" t="s">
        <v>4964</v>
      </c>
      <c r="C4688" s="18" t="s">
        <v>89</v>
      </c>
      <c r="D4688" s="19">
        <v>144.1</v>
      </c>
    </row>
    <row r="4689" spans="1:4" ht="27.6">
      <c r="A4689" s="15">
        <v>21148</v>
      </c>
      <c r="B4689" s="17" t="s">
        <v>4965</v>
      </c>
      <c r="C4689" s="18" t="s">
        <v>89</v>
      </c>
      <c r="D4689" s="19">
        <v>88.94</v>
      </c>
    </row>
    <row r="4690" spans="1:4" ht="27.6">
      <c r="A4690" s="15">
        <v>20984</v>
      </c>
      <c r="B4690" s="17" t="s">
        <v>4966</v>
      </c>
      <c r="C4690" s="18" t="s">
        <v>89</v>
      </c>
      <c r="D4690" s="19">
        <v>2949.02</v>
      </c>
    </row>
    <row r="4691" spans="1:4" ht="27.6">
      <c r="A4691" s="15">
        <v>13042</v>
      </c>
      <c r="B4691" s="17" t="s">
        <v>4967</v>
      </c>
      <c r="C4691" s="18" t="s">
        <v>89</v>
      </c>
      <c r="D4691" s="19">
        <v>1634.19</v>
      </c>
    </row>
    <row r="4692" spans="1:4" ht="27.6">
      <c r="A4692" s="15">
        <v>21150</v>
      </c>
      <c r="B4692" s="17" t="s">
        <v>4968</v>
      </c>
      <c r="C4692" s="18" t="s">
        <v>89</v>
      </c>
      <c r="D4692" s="19">
        <v>44.1</v>
      </c>
    </row>
    <row r="4693" spans="1:4" ht="27.6">
      <c r="A4693" s="15">
        <v>13141</v>
      </c>
      <c r="B4693" s="17" t="s">
        <v>4969</v>
      </c>
      <c r="C4693" s="18" t="s">
        <v>89</v>
      </c>
      <c r="D4693" s="19">
        <v>55.56</v>
      </c>
    </row>
    <row r="4694" spans="1:4" ht="27.6">
      <c r="A4694" s="15">
        <v>42576</v>
      </c>
      <c r="B4694" s="17" t="s">
        <v>4970</v>
      </c>
      <c r="C4694" s="18" t="s">
        <v>89</v>
      </c>
      <c r="D4694" s="19">
        <v>181.42</v>
      </c>
    </row>
    <row r="4695" spans="1:4" ht="27.6">
      <c r="A4695" s="15">
        <v>21151</v>
      </c>
      <c r="B4695" s="17" t="s">
        <v>4971</v>
      </c>
      <c r="C4695" s="18" t="s">
        <v>89</v>
      </c>
      <c r="D4695" s="19">
        <v>263.97000000000003</v>
      </c>
    </row>
    <row r="4696" spans="1:4" ht="27.6">
      <c r="A4696" s="15">
        <v>13142</v>
      </c>
      <c r="B4696" s="17" t="s">
        <v>4972</v>
      </c>
      <c r="C4696" s="18" t="s">
        <v>89</v>
      </c>
      <c r="D4696" s="19">
        <v>377.37</v>
      </c>
    </row>
    <row r="4697" spans="1:4" ht="27.6">
      <c r="A4697" s="15">
        <v>42577</v>
      </c>
      <c r="B4697" s="17" t="s">
        <v>4973</v>
      </c>
      <c r="C4697" s="18" t="s">
        <v>89</v>
      </c>
      <c r="D4697" s="19">
        <v>414.08</v>
      </c>
    </row>
    <row r="4698" spans="1:4" ht="27.6">
      <c r="A4698" s="15">
        <v>20994</v>
      </c>
      <c r="B4698" s="17" t="s">
        <v>4974</v>
      </c>
      <c r="C4698" s="18" t="s">
        <v>89</v>
      </c>
      <c r="D4698" s="19">
        <v>711.51</v>
      </c>
    </row>
    <row r="4699" spans="1:4" ht="27.6">
      <c r="A4699" s="15">
        <v>7672</v>
      </c>
      <c r="B4699" s="17" t="s">
        <v>4975</v>
      </c>
      <c r="C4699" s="18" t="s">
        <v>89</v>
      </c>
      <c r="D4699" s="19">
        <v>466.11</v>
      </c>
    </row>
    <row r="4700" spans="1:4" ht="27.6">
      <c r="A4700" s="15">
        <v>20995</v>
      </c>
      <c r="B4700" s="17" t="s">
        <v>4976</v>
      </c>
      <c r="C4700" s="18" t="s">
        <v>89</v>
      </c>
      <c r="D4700" s="19">
        <v>935.05</v>
      </c>
    </row>
    <row r="4701" spans="1:4" ht="27.6">
      <c r="A4701" s="15">
        <v>7690</v>
      </c>
      <c r="B4701" s="17" t="s">
        <v>4977</v>
      </c>
      <c r="C4701" s="18" t="s">
        <v>89</v>
      </c>
      <c r="D4701" s="19">
        <v>540.79999999999995</v>
      </c>
    </row>
    <row r="4702" spans="1:4" ht="27.6">
      <c r="A4702" s="15">
        <v>20980</v>
      </c>
      <c r="B4702" s="17" t="s">
        <v>4978</v>
      </c>
      <c r="C4702" s="18" t="s">
        <v>89</v>
      </c>
      <c r="D4702" s="19">
        <v>589.97</v>
      </c>
    </row>
    <row r="4703" spans="1:4" ht="27.6">
      <c r="A4703" s="15">
        <v>7661</v>
      </c>
      <c r="B4703" s="17" t="s">
        <v>4979</v>
      </c>
      <c r="C4703" s="18" t="s">
        <v>89</v>
      </c>
      <c r="D4703" s="19">
        <v>701.81</v>
      </c>
    </row>
    <row r="4704" spans="1:4" ht="27.6">
      <c r="A4704" s="15">
        <v>21016</v>
      </c>
      <c r="B4704" s="17" t="s">
        <v>4980</v>
      </c>
      <c r="C4704" s="18" t="s">
        <v>89</v>
      </c>
      <c r="D4704" s="19">
        <v>187.69</v>
      </c>
    </row>
    <row r="4705" spans="1:4" ht="27.6">
      <c r="A4705" s="15">
        <v>21008</v>
      </c>
      <c r="B4705" s="17" t="s">
        <v>4981</v>
      </c>
      <c r="C4705" s="18" t="s">
        <v>89</v>
      </c>
      <c r="D4705" s="19">
        <v>21.93</v>
      </c>
    </row>
    <row r="4706" spans="1:4" ht="27.6">
      <c r="A4706" s="15">
        <v>21009</v>
      </c>
      <c r="B4706" s="17" t="s">
        <v>4982</v>
      </c>
      <c r="C4706" s="18" t="s">
        <v>89</v>
      </c>
      <c r="D4706" s="19">
        <v>28.55</v>
      </c>
    </row>
    <row r="4707" spans="1:4" ht="27.6">
      <c r="A4707" s="15">
        <v>21010</v>
      </c>
      <c r="B4707" s="17" t="s">
        <v>4983</v>
      </c>
      <c r="C4707" s="18" t="s">
        <v>89</v>
      </c>
      <c r="D4707" s="19">
        <v>38.33</v>
      </c>
    </row>
    <row r="4708" spans="1:4" ht="27.6">
      <c r="A4708" s="15">
        <v>21011</v>
      </c>
      <c r="B4708" s="17" t="s">
        <v>4984</v>
      </c>
      <c r="C4708" s="18" t="s">
        <v>89</v>
      </c>
      <c r="D4708" s="19">
        <v>55.86</v>
      </c>
    </row>
    <row r="4709" spans="1:4" ht="27.6">
      <c r="A4709" s="15">
        <v>21012</v>
      </c>
      <c r="B4709" s="17" t="s">
        <v>4985</v>
      </c>
      <c r="C4709" s="18" t="s">
        <v>89</v>
      </c>
      <c r="D4709" s="19">
        <v>61.73</v>
      </c>
    </row>
    <row r="4710" spans="1:4" ht="27.6">
      <c r="A4710" s="15">
        <v>21013</v>
      </c>
      <c r="B4710" s="17" t="s">
        <v>4986</v>
      </c>
      <c r="C4710" s="18" t="s">
        <v>89</v>
      </c>
      <c r="D4710" s="19">
        <v>80.56</v>
      </c>
    </row>
    <row r="4711" spans="1:4" ht="27.6">
      <c r="A4711" s="15">
        <v>21014</v>
      </c>
      <c r="B4711" s="17" t="s">
        <v>4987</v>
      </c>
      <c r="C4711" s="18" t="s">
        <v>89</v>
      </c>
      <c r="D4711" s="19">
        <v>112.72</v>
      </c>
    </row>
    <row r="4712" spans="1:4" ht="27.6">
      <c r="A4712" s="15">
        <v>21015</v>
      </c>
      <c r="B4712" s="17" t="s">
        <v>4988</v>
      </c>
      <c r="C4712" s="18" t="s">
        <v>89</v>
      </c>
      <c r="D4712" s="19">
        <v>129.5</v>
      </c>
    </row>
    <row r="4713" spans="1:4" ht="27.6">
      <c r="A4713" s="15">
        <v>7697</v>
      </c>
      <c r="B4713" s="17" t="s">
        <v>4989</v>
      </c>
      <c r="C4713" s="18" t="s">
        <v>89</v>
      </c>
      <c r="D4713" s="19">
        <v>61.8</v>
      </c>
    </row>
    <row r="4714" spans="1:4" ht="27.6">
      <c r="A4714" s="15">
        <v>7698</v>
      </c>
      <c r="B4714" s="17" t="s">
        <v>4990</v>
      </c>
      <c r="C4714" s="18" t="s">
        <v>89</v>
      </c>
      <c r="D4714" s="19">
        <v>53.19</v>
      </c>
    </row>
    <row r="4715" spans="1:4" ht="27.6">
      <c r="A4715" s="15">
        <v>7691</v>
      </c>
      <c r="B4715" s="17" t="s">
        <v>4991</v>
      </c>
      <c r="C4715" s="18" t="s">
        <v>89</v>
      </c>
      <c r="D4715" s="19">
        <v>22.48</v>
      </c>
    </row>
    <row r="4716" spans="1:4" ht="27.6">
      <c r="A4716" s="15">
        <v>40626</v>
      </c>
      <c r="B4716" s="17" t="s">
        <v>4992</v>
      </c>
      <c r="C4716" s="18" t="s">
        <v>89</v>
      </c>
      <c r="D4716" s="19">
        <v>42.18</v>
      </c>
    </row>
    <row r="4717" spans="1:4" ht="27.6">
      <c r="A4717" s="15">
        <v>7701</v>
      </c>
      <c r="B4717" s="17" t="s">
        <v>4993</v>
      </c>
      <c r="C4717" s="18" t="s">
        <v>89</v>
      </c>
      <c r="D4717" s="19">
        <v>110.59</v>
      </c>
    </row>
    <row r="4718" spans="1:4" ht="27.6">
      <c r="A4718" s="15">
        <v>7696</v>
      </c>
      <c r="B4718" s="17" t="s">
        <v>4994</v>
      </c>
      <c r="C4718" s="18" t="s">
        <v>89</v>
      </c>
      <c r="D4718" s="19">
        <v>89.11</v>
      </c>
    </row>
    <row r="4719" spans="1:4" ht="27.6">
      <c r="A4719" s="15">
        <v>7700</v>
      </c>
      <c r="B4719" s="17" t="s">
        <v>4995</v>
      </c>
      <c r="C4719" s="18" t="s">
        <v>89</v>
      </c>
      <c r="D4719" s="19">
        <v>28.43</v>
      </c>
    </row>
    <row r="4720" spans="1:4" ht="27.6">
      <c r="A4720" s="15">
        <v>7694</v>
      </c>
      <c r="B4720" s="17" t="s">
        <v>4996</v>
      </c>
      <c r="C4720" s="18" t="s">
        <v>89</v>
      </c>
      <c r="D4720" s="19">
        <v>148.82</v>
      </c>
    </row>
    <row r="4721" spans="1:4" ht="27.6">
      <c r="A4721" s="15">
        <v>7693</v>
      </c>
      <c r="B4721" s="17" t="s">
        <v>4997</v>
      </c>
      <c r="C4721" s="18" t="s">
        <v>89</v>
      </c>
      <c r="D4721" s="19">
        <v>204.95</v>
      </c>
    </row>
    <row r="4722" spans="1:4" ht="27.6">
      <c r="A4722" s="15">
        <v>7692</v>
      </c>
      <c r="B4722" s="17" t="s">
        <v>4998</v>
      </c>
      <c r="C4722" s="18" t="s">
        <v>89</v>
      </c>
      <c r="D4722" s="19">
        <v>306.85000000000002</v>
      </c>
    </row>
    <row r="4723" spans="1:4" ht="27.6">
      <c r="A4723" s="15">
        <v>7695</v>
      </c>
      <c r="B4723" s="17" t="s">
        <v>4999</v>
      </c>
      <c r="C4723" s="18" t="s">
        <v>89</v>
      </c>
      <c r="D4723" s="19">
        <v>332.79</v>
      </c>
    </row>
    <row r="4724" spans="1:4" ht="27.6">
      <c r="A4724" s="15">
        <v>13356</v>
      </c>
      <c r="B4724" s="17" t="s">
        <v>5000</v>
      </c>
      <c r="C4724" s="18" t="s">
        <v>89</v>
      </c>
      <c r="D4724" s="19">
        <v>24.13</v>
      </c>
    </row>
    <row r="4725" spans="1:4">
      <c r="A4725" s="15">
        <v>36365</v>
      </c>
      <c r="B4725" s="17" t="s">
        <v>5001</v>
      </c>
      <c r="C4725" s="18" t="s">
        <v>89</v>
      </c>
      <c r="D4725" s="19">
        <v>35.04</v>
      </c>
    </row>
    <row r="4726" spans="1:4">
      <c r="A4726" s="15">
        <v>41930</v>
      </c>
      <c r="B4726" s="17" t="s">
        <v>5002</v>
      </c>
      <c r="C4726" s="18" t="s">
        <v>89</v>
      </c>
      <c r="D4726" s="19">
        <v>113.43</v>
      </c>
    </row>
    <row r="4727" spans="1:4">
      <c r="A4727" s="15">
        <v>41931</v>
      </c>
      <c r="B4727" s="17" t="s">
        <v>5003</v>
      </c>
      <c r="C4727" s="18" t="s">
        <v>89</v>
      </c>
      <c r="D4727" s="19">
        <v>193.42</v>
      </c>
    </row>
    <row r="4728" spans="1:4">
      <c r="A4728" s="15">
        <v>41932</v>
      </c>
      <c r="B4728" s="17" t="s">
        <v>5004</v>
      </c>
      <c r="C4728" s="18" t="s">
        <v>89</v>
      </c>
      <c r="D4728" s="19">
        <v>312.41000000000003</v>
      </c>
    </row>
    <row r="4729" spans="1:4">
      <c r="A4729" s="15">
        <v>41933</v>
      </c>
      <c r="B4729" s="17" t="s">
        <v>5005</v>
      </c>
      <c r="C4729" s="18" t="s">
        <v>89</v>
      </c>
      <c r="D4729" s="19">
        <v>386.92</v>
      </c>
    </row>
    <row r="4730" spans="1:4">
      <c r="A4730" s="15">
        <v>41934</v>
      </c>
      <c r="B4730" s="17" t="s">
        <v>5006</v>
      </c>
      <c r="C4730" s="18" t="s">
        <v>89</v>
      </c>
      <c r="D4730" s="19">
        <v>501.16</v>
      </c>
    </row>
    <row r="4731" spans="1:4">
      <c r="A4731" s="15">
        <v>41936</v>
      </c>
      <c r="B4731" s="17" t="s">
        <v>5007</v>
      </c>
      <c r="C4731" s="18" t="s">
        <v>89</v>
      </c>
      <c r="D4731" s="19">
        <v>75.56</v>
      </c>
    </row>
    <row r="4732" spans="1:4" ht="27.6">
      <c r="A4732" s="15">
        <v>41785</v>
      </c>
      <c r="B4732" s="17" t="s">
        <v>5008</v>
      </c>
      <c r="C4732" s="18" t="s">
        <v>89</v>
      </c>
      <c r="D4732" s="19">
        <v>1997.77</v>
      </c>
    </row>
    <row r="4733" spans="1:4" ht="27.6">
      <c r="A4733" s="15">
        <v>41781</v>
      </c>
      <c r="B4733" s="17" t="s">
        <v>5009</v>
      </c>
      <c r="C4733" s="18" t="s">
        <v>89</v>
      </c>
      <c r="D4733" s="19">
        <v>569.58000000000004</v>
      </c>
    </row>
    <row r="4734" spans="1:4" ht="27.6">
      <c r="A4734" s="15">
        <v>41783</v>
      </c>
      <c r="B4734" s="17" t="s">
        <v>5010</v>
      </c>
      <c r="C4734" s="18" t="s">
        <v>89</v>
      </c>
      <c r="D4734" s="19">
        <v>1503.03</v>
      </c>
    </row>
    <row r="4735" spans="1:4" ht="27.6">
      <c r="A4735" s="15">
        <v>41786</v>
      </c>
      <c r="B4735" s="17" t="s">
        <v>5011</v>
      </c>
      <c r="C4735" s="18" t="s">
        <v>89</v>
      </c>
      <c r="D4735" s="19">
        <v>3135.48</v>
      </c>
    </row>
    <row r="4736" spans="1:4" ht="27.6">
      <c r="A4736" s="15">
        <v>41779</v>
      </c>
      <c r="B4736" s="17" t="s">
        <v>5012</v>
      </c>
      <c r="C4736" s="18" t="s">
        <v>89</v>
      </c>
      <c r="D4736" s="19">
        <v>218.45</v>
      </c>
    </row>
    <row r="4737" spans="1:4" ht="27.6">
      <c r="A4737" s="15">
        <v>41780</v>
      </c>
      <c r="B4737" s="17" t="s">
        <v>5013</v>
      </c>
      <c r="C4737" s="18" t="s">
        <v>89</v>
      </c>
      <c r="D4737" s="19">
        <v>258.37</v>
      </c>
    </row>
    <row r="4738" spans="1:4" ht="27.6">
      <c r="A4738" s="15">
        <v>41782</v>
      </c>
      <c r="B4738" s="17" t="s">
        <v>5014</v>
      </c>
      <c r="C4738" s="18" t="s">
        <v>89</v>
      </c>
      <c r="D4738" s="19">
        <v>1065.07</v>
      </c>
    </row>
    <row r="4739" spans="1:4">
      <c r="A4739" s="15">
        <v>38130</v>
      </c>
      <c r="B4739" s="17" t="s">
        <v>5015</v>
      </c>
      <c r="C4739" s="18" t="s">
        <v>89</v>
      </c>
      <c r="D4739" s="19">
        <v>35.24</v>
      </c>
    </row>
    <row r="4740" spans="1:4">
      <c r="A4740" s="15">
        <v>21123</v>
      </c>
      <c r="B4740" s="17" t="s">
        <v>5016</v>
      </c>
      <c r="C4740" s="18" t="s">
        <v>89</v>
      </c>
      <c r="D4740" s="19">
        <v>10</v>
      </c>
    </row>
    <row r="4741" spans="1:4">
      <c r="A4741" s="15">
        <v>21124</v>
      </c>
      <c r="B4741" s="17" t="s">
        <v>5017</v>
      </c>
      <c r="C4741" s="18" t="s">
        <v>89</v>
      </c>
      <c r="D4741" s="19">
        <v>17.73</v>
      </c>
    </row>
    <row r="4742" spans="1:4">
      <c r="A4742" s="15">
        <v>21125</v>
      </c>
      <c r="B4742" s="17" t="s">
        <v>5018</v>
      </c>
      <c r="C4742" s="18" t="s">
        <v>89</v>
      </c>
      <c r="D4742" s="19">
        <v>28.46</v>
      </c>
    </row>
    <row r="4743" spans="1:4">
      <c r="A4743" s="15">
        <v>38028</v>
      </c>
      <c r="B4743" s="17" t="s">
        <v>5019</v>
      </c>
      <c r="C4743" s="18" t="s">
        <v>89</v>
      </c>
      <c r="D4743" s="19">
        <v>48.29</v>
      </c>
    </row>
    <row r="4744" spans="1:4">
      <c r="A4744" s="15">
        <v>38029</v>
      </c>
      <c r="B4744" s="17" t="s">
        <v>5020</v>
      </c>
      <c r="C4744" s="18" t="s">
        <v>89</v>
      </c>
      <c r="D4744" s="19">
        <v>73.61</v>
      </c>
    </row>
    <row r="4745" spans="1:4">
      <c r="A4745" s="15">
        <v>38030</v>
      </c>
      <c r="B4745" s="17" t="s">
        <v>5021</v>
      </c>
      <c r="C4745" s="18" t="s">
        <v>89</v>
      </c>
      <c r="D4745" s="19">
        <v>113.07</v>
      </c>
    </row>
    <row r="4746" spans="1:4">
      <c r="A4746" s="15">
        <v>38031</v>
      </c>
      <c r="B4746" s="17" t="s">
        <v>5022</v>
      </c>
      <c r="C4746" s="18" t="s">
        <v>89</v>
      </c>
      <c r="D4746" s="19">
        <v>179.18</v>
      </c>
    </row>
    <row r="4747" spans="1:4" ht="55.2">
      <c r="A4747" s="15">
        <v>39735</v>
      </c>
      <c r="B4747" s="17" t="s">
        <v>5023</v>
      </c>
      <c r="C4747" s="18" t="s">
        <v>89</v>
      </c>
      <c r="D4747" s="19">
        <v>90.73</v>
      </c>
    </row>
    <row r="4748" spans="1:4" ht="55.2">
      <c r="A4748" s="15">
        <v>39734</v>
      </c>
      <c r="B4748" s="17" t="s">
        <v>5024</v>
      </c>
      <c r="C4748" s="18" t="s">
        <v>89</v>
      </c>
      <c r="D4748" s="19">
        <v>107.62</v>
      </c>
    </row>
    <row r="4749" spans="1:4" ht="55.2">
      <c r="A4749" s="15">
        <v>39736</v>
      </c>
      <c r="B4749" s="17" t="s">
        <v>5025</v>
      </c>
      <c r="C4749" s="18" t="s">
        <v>89</v>
      </c>
      <c r="D4749" s="19">
        <v>122.82</v>
      </c>
    </row>
    <row r="4750" spans="1:4" ht="55.2">
      <c r="A4750" s="15">
        <v>39737</v>
      </c>
      <c r="B4750" s="17" t="s">
        <v>5026</v>
      </c>
      <c r="C4750" s="18" t="s">
        <v>89</v>
      </c>
      <c r="D4750" s="19">
        <v>16.52</v>
      </c>
    </row>
    <row r="4751" spans="1:4" ht="55.2">
      <c r="A4751" s="15">
        <v>39738</v>
      </c>
      <c r="B4751" s="17" t="s">
        <v>5027</v>
      </c>
      <c r="C4751" s="18" t="s">
        <v>89</v>
      </c>
      <c r="D4751" s="19">
        <v>5.97</v>
      </c>
    </row>
    <row r="4752" spans="1:4" ht="55.2">
      <c r="A4752" s="15">
        <v>39739</v>
      </c>
      <c r="B4752" s="17" t="s">
        <v>5028</v>
      </c>
      <c r="C4752" s="18" t="s">
        <v>89</v>
      </c>
      <c r="D4752" s="19">
        <v>84.93</v>
      </c>
    </row>
    <row r="4753" spans="1:4" ht="55.2">
      <c r="A4753" s="15">
        <v>39733</v>
      </c>
      <c r="B4753" s="17" t="s">
        <v>5029</v>
      </c>
      <c r="C4753" s="18" t="s">
        <v>89</v>
      </c>
      <c r="D4753" s="19">
        <v>146.97999999999999</v>
      </c>
    </row>
    <row r="4754" spans="1:4" ht="55.2">
      <c r="A4754" s="15">
        <v>39854</v>
      </c>
      <c r="B4754" s="17" t="s">
        <v>5030</v>
      </c>
      <c r="C4754" s="18" t="s">
        <v>89</v>
      </c>
      <c r="D4754" s="19">
        <v>149.06</v>
      </c>
    </row>
    <row r="4755" spans="1:4" ht="55.2">
      <c r="A4755" s="15">
        <v>39740</v>
      </c>
      <c r="B4755" s="17" t="s">
        <v>5031</v>
      </c>
      <c r="C4755" s="18" t="s">
        <v>89</v>
      </c>
      <c r="D4755" s="19">
        <v>81.56</v>
      </c>
    </row>
    <row r="4756" spans="1:4" ht="55.2">
      <c r="A4756" s="15">
        <v>39741</v>
      </c>
      <c r="B4756" s="17" t="s">
        <v>5032</v>
      </c>
      <c r="C4756" s="18" t="s">
        <v>89</v>
      </c>
      <c r="D4756" s="19">
        <v>15.03</v>
      </c>
    </row>
    <row r="4757" spans="1:4" ht="55.2">
      <c r="A4757" s="15">
        <v>39853</v>
      </c>
      <c r="B4757" s="17" t="s">
        <v>5033</v>
      </c>
      <c r="C4757" s="18" t="s">
        <v>89</v>
      </c>
      <c r="D4757" s="19">
        <v>19.739999999999998</v>
      </c>
    </row>
    <row r="4758" spans="1:4" ht="55.2">
      <c r="A4758" s="15">
        <v>39742</v>
      </c>
      <c r="B4758" s="17" t="s">
        <v>5034</v>
      </c>
      <c r="C4758" s="18" t="s">
        <v>89</v>
      </c>
      <c r="D4758" s="19">
        <v>65.55</v>
      </c>
    </row>
    <row r="4759" spans="1:4" ht="27.6">
      <c r="A4759" s="15">
        <v>39749</v>
      </c>
      <c r="B4759" s="17" t="s">
        <v>5035</v>
      </c>
      <c r="C4759" s="18" t="s">
        <v>89</v>
      </c>
      <c r="D4759" s="19">
        <v>87</v>
      </c>
    </row>
    <row r="4760" spans="1:4" ht="27.6">
      <c r="A4760" s="15">
        <v>39751</v>
      </c>
      <c r="B4760" s="17" t="s">
        <v>5036</v>
      </c>
      <c r="C4760" s="18" t="s">
        <v>89</v>
      </c>
      <c r="D4760" s="19">
        <v>158.09</v>
      </c>
    </row>
    <row r="4761" spans="1:4" ht="27.6">
      <c r="A4761" s="15">
        <v>39750</v>
      </c>
      <c r="B4761" s="17" t="s">
        <v>5037</v>
      </c>
      <c r="C4761" s="18" t="s">
        <v>89</v>
      </c>
      <c r="D4761" s="19">
        <v>131.4</v>
      </c>
    </row>
    <row r="4762" spans="1:4" ht="27.6">
      <c r="A4762" s="15">
        <v>39747</v>
      </c>
      <c r="B4762" s="17" t="s">
        <v>5038</v>
      </c>
      <c r="C4762" s="18" t="s">
        <v>89</v>
      </c>
      <c r="D4762" s="19">
        <v>42.27</v>
      </c>
    </row>
    <row r="4763" spans="1:4" ht="27.6">
      <c r="A4763" s="15">
        <v>39753</v>
      </c>
      <c r="B4763" s="17" t="s">
        <v>5039</v>
      </c>
      <c r="C4763" s="18" t="s">
        <v>89</v>
      </c>
      <c r="D4763" s="19">
        <v>291.01</v>
      </c>
    </row>
    <row r="4764" spans="1:4" ht="27.6">
      <c r="A4764" s="15">
        <v>39754</v>
      </c>
      <c r="B4764" s="17" t="s">
        <v>5040</v>
      </c>
      <c r="C4764" s="18" t="s">
        <v>89</v>
      </c>
      <c r="D4764" s="19">
        <v>428.74</v>
      </c>
    </row>
    <row r="4765" spans="1:4" ht="27.6">
      <c r="A4765" s="15">
        <v>39748</v>
      </c>
      <c r="B4765" s="17" t="s">
        <v>5041</v>
      </c>
      <c r="C4765" s="18" t="s">
        <v>89</v>
      </c>
      <c r="D4765" s="19">
        <v>68.39</v>
      </c>
    </row>
    <row r="4766" spans="1:4" ht="27.6">
      <c r="A4766" s="15">
        <v>39755</v>
      </c>
      <c r="B4766" s="17" t="s">
        <v>5042</v>
      </c>
      <c r="C4766" s="18" t="s">
        <v>89</v>
      </c>
      <c r="D4766" s="19">
        <v>650.07000000000005</v>
      </c>
    </row>
    <row r="4767" spans="1:4" ht="27.6">
      <c r="A4767" s="15">
        <v>12742</v>
      </c>
      <c r="B4767" s="17" t="s">
        <v>5043</v>
      </c>
      <c r="C4767" s="18" t="s">
        <v>89</v>
      </c>
      <c r="D4767" s="19">
        <v>514.74</v>
      </c>
    </row>
    <row r="4768" spans="1:4" ht="27.6">
      <c r="A4768" s="15">
        <v>12713</v>
      </c>
      <c r="B4768" s="17" t="s">
        <v>5044</v>
      </c>
      <c r="C4768" s="18" t="s">
        <v>89</v>
      </c>
      <c r="D4768" s="19">
        <v>27.3</v>
      </c>
    </row>
    <row r="4769" spans="1:4" ht="27.6">
      <c r="A4769" s="15">
        <v>12743</v>
      </c>
      <c r="B4769" s="17" t="s">
        <v>5045</v>
      </c>
      <c r="C4769" s="18" t="s">
        <v>89</v>
      </c>
      <c r="D4769" s="19">
        <v>46.96</v>
      </c>
    </row>
    <row r="4770" spans="1:4" ht="27.6">
      <c r="A4770" s="15">
        <v>12744</v>
      </c>
      <c r="B4770" s="17" t="s">
        <v>5046</v>
      </c>
      <c r="C4770" s="18" t="s">
        <v>89</v>
      </c>
      <c r="D4770" s="19">
        <v>59.6</v>
      </c>
    </row>
    <row r="4771" spans="1:4" ht="27.6">
      <c r="A4771" s="15">
        <v>12745</v>
      </c>
      <c r="B4771" s="17" t="s">
        <v>5047</v>
      </c>
      <c r="C4771" s="18" t="s">
        <v>89</v>
      </c>
      <c r="D4771" s="19">
        <v>86.55</v>
      </c>
    </row>
    <row r="4772" spans="1:4" ht="27.6">
      <c r="A4772" s="15">
        <v>12746</v>
      </c>
      <c r="B4772" s="17" t="s">
        <v>5048</v>
      </c>
      <c r="C4772" s="18" t="s">
        <v>89</v>
      </c>
      <c r="D4772" s="19">
        <v>116.88</v>
      </c>
    </row>
    <row r="4773" spans="1:4" ht="27.6">
      <c r="A4773" s="15">
        <v>12747</v>
      </c>
      <c r="B4773" s="17" t="s">
        <v>5049</v>
      </c>
      <c r="C4773" s="18" t="s">
        <v>89</v>
      </c>
      <c r="D4773" s="19">
        <v>169.5</v>
      </c>
    </row>
    <row r="4774" spans="1:4" ht="27.6">
      <c r="A4774" s="15">
        <v>12748</v>
      </c>
      <c r="B4774" s="17" t="s">
        <v>5050</v>
      </c>
      <c r="C4774" s="18" t="s">
        <v>89</v>
      </c>
      <c r="D4774" s="19">
        <v>238.79</v>
      </c>
    </row>
    <row r="4775" spans="1:4" ht="27.6">
      <c r="A4775" s="15">
        <v>12749</v>
      </c>
      <c r="B4775" s="17" t="s">
        <v>5051</v>
      </c>
      <c r="C4775" s="18" t="s">
        <v>89</v>
      </c>
      <c r="D4775" s="19">
        <v>349.08</v>
      </c>
    </row>
    <row r="4776" spans="1:4" ht="27.6">
      <c r="A4776" s="15">
        <v>39726</v>
      </c>
      <c r="B4776" s="17" t="s">
        <v>5052</v>
      </c>
      <c r="C4776" s="18" t="s">
        <v>89</v>
      </c>
      <c r="D4776" s="19">
        <v>114.66</v>
      </c>
    </row>
    <row r="4777" spans="1:4" ht="27.6">
      <c r="A4777" s="15">
        <v>39728</v>
      </c>
      <c r="B4777" s="17" t="s">
        <v>5053</v>
      </c>
      <c r="C4777" s="18" t="s">
        <v>89</v>
      </c>
      <c r="D4777" s="19">
        <v>201.51</v>
      </c>
    </row>
    <row r="4778" spans="1:4" ht="27.6">
      <c r="A4778" s="15">
        <v>39727</v>
      </c>
      <c r="B4778" s="17" t="s">
        <v>5054</v>
      </c>
      <c r="C4778" s="18" t="s">
        <v>89</v>
      </c>
      <c r="D4778" s="19">
        <v>165.83</v>
      </c>
    </row>
    <row r="4779" spans="1:4" ht="27.6">
      <c r="A4779" s="15">
        <v>39724</v>
      </c>
      <c r="B4779" s="17" t="s">
        <v>5055</v>
      </c>
      <c r="C4779" s="18" t="s">
        <v>89</v>
      </c>
      <c r="D4779" s="19">
        <v>50.77</v>
      </c>
    </row>
    <row r="4780" spans="1:4" ht="27.6">
      <c r="A4780" s="15">
        <v>39729</v>
      </c>
      <c r="B4780" s="17" t="s">
        <v>5056</v>
      </c>
      <c r="C4780" s="18" t="s">
        <v>89</v>
      </c>
      <c r="D4780" s="19">
        <v>279.06</v>
      </c>
    </row>
    <row r="4781" spans="1:4" ht="27.6">
      <c r="A4781" s="15">
        <v>39730</v>
      </c>
      <c r="B4781" s="17" t="s">
        <v>5057</v>
      </c>
      <c r="C4781" s="18" t="s">
        <v>89</v>
      </c>
      <c r="D4781" s="19">
        <v>362.07</v>
      </c>
    </row>
    <row r="4782" spans="1:4" ht="27.6">
      <c r="A4782" s="15">
        <v>39731</v>
      </c>
      <c r="B4782" s="17" t="s">
        <v>5058</v>
      </c>
      <c r="C4782" s="18" t="s">
        <v>89</v>
      </c>
      <c r="D4782" s="19">
        <v>536.25</v>
      </c>
    </row>
    <row r="4783" spans="1:4" ht="27.6">
      <c r="A4783" s="15">
        <v>39725</v>
      </c>
      <c r="B4783" s="17" t="s">
        <v>5059</v>
      </c>
      <c r="C4783" s="18" t="s">
        <v>89</v>
      </c>
      <c r="D4783" s="19">
        <v>82.76</v>
      </c>
    </row>
    <row r="4784" spans="1:4" ht="27.6">
      <c r="A4784" s="15">
        <v>39732</v>
      </c>
      <c r="B4784" s="17" t="s">
        <v>5060</v>
      </c>
      <c r="C4784" s="18" t="s">
        <v>89</v>
      </c>
      <c r="D4784" s="19">
        <v>789.33</v>
      </c>
    </row>
    <row r="4785" spans="1:4" ht="27.6">
      <c r="A4785" s="15">
        <v>39660</v>
      </c>
      <c r="B4785" s="17" t="s">
        <v>5061</v>
      </c>
      <c r="C4785" s="18" t="s">
        <v>89</v>
      </c>
      <c r="D4785" s="19">
        <v>35.97</v>
      </c>
    </row>
    <row r="4786" spans="1:4" ht="27.6">
      <c r="A4786" s="15">
        <v>39662</v>
      </c>
      <c r="B4786" s="17" t="s">
        <v>5062</v>
      </c>
      <c r="C4786" s="18" t="s">
        <v>89</v>
      </c>
      <c r="D4786" s="19">
        <v>17.239999999999998</v>
      </c>
    </row>
    <row r="4787" spans="1:4" ht="27.6">
      <c r="A4787" s="15">
        <v>39661</v>
      </c>
      <c r="B4787" s="17" t="s">
        <v>5063</v>
      </c>
      <c r="C4787" s="18" t="s">
        <v>89</v>
      </c>
      <c r="D4787" s="19">
        <v>11.75</v>
      </c>
    </row>
    <row r="4788" spans="1:4" ht="27.6">
      <c r="A4788" s="15">
        <v>39666</v>
      </c>
      <c r="B4788" s="17" t="s">
        <v>5064</v>
      </c>
      <c r="C4788" s="18" t="s">
        <v>89</v>
      </c>
      <c r="D4788" s="19">
        <v>54.11</v>
      </c>
    </row>
    <row r="4789" spans="1:4" ht="27.6">
      <c r="A4789" s="15">
        <v>39664</v>
      </c>
      <c r="B4789" s="17" t="s">
        <v>5065</v>
      </c>
      <c r="C4789" s="18" t="s">
        <v>89</v>
      </c>
      <c r="D4789" s="19">
        <v>26.52</v>
      </c>
    </row>
    <row r="4790" spans="1:4" ht="27.6">
      <c r="A4790" s="15">
        <v>39663</v>
      </c>
      <c r="B4790" s="17" t="s">
        <v>5066</v>
      </c>
      <c r="C4790" s="18" t="s">
        <v>89</v>
      </c>
      <c r="D4790" s="19">
        <v>21.2</v>
      </c>
    </row>
    <row r="4791" spans="1:4" ht="27.6">
      <c r="A4791" s="15">
        <v>39665</v>
      </c>
      <c r="B4791" s="17" t="s">
        <v>5067</v>
      </c>
      <c r="C4791" s="18" t="s">
        <v>89</v>
      </c>
      <c r="D4791" s="19">
        <v>44.74</v>
      </c>
    </row>
    <row r="4792" spans="1:4" ht="27.6">
      <c r="A4792" s="15">
        <v>39752</v>
      </c>
      <c r="B4792" s="17" t="s">
        <v>5068</v>
      </c>
      <c r="C4792" s="18" t="s">
        <v>89</v>
      </c>
      <c r="D4792" s="19">
        <v>224.95</v>
      </c>
    </row>
    <row r="4793" spans="1:4" ht="27.6">
      <c r="A4793" s="15">
        <v>7725</v>
      </c>
      <c r="B4793" s="17" t="s">
        <v>5069</v>
      </c>
      <c r="C4793" s="18" t="s">
        <v>89</v>
      </c>
      <c r="D4793" s="19">
        <v>189</v>
      </c>
    </row>
    <row r="4794" spans="1:4" ht="27.6">
      <c r="A4794" s="15">
        <v>7753</v>
      </c>
      <c r="B4794" s="17" t="s">
        <v>5070</v>
      </c>
      <c r="C4794" s="18" t="s">
        <v>89</v>
      </c>
      <c r="D4794" s="19">
        <v>368.47</v>
      </c>
    </row>
    <row r="4795" spans="1:4" ht="27.6">
      <c r="A4795" s="15">
        <v>13256</v>
      </c>
      <c r="B4795" s="17" t="s">
        <v>5071</v>
      </c>
      <c r="C4795" s="18" t="s">
        <v>89</v>
      </c>
      <c r="D4795" s="19">
        <v>516.16999999999996</v>
      </c>
    </row>
    <row r="4796" spans="1:4" ht="27.6">
      <c r="A4796" s="15">
        <v>7757</v>
      </c>
      <c r="B4796" s="17" t="s">
        <v>5072</v>
      </c>
      <c r="C4796" s="18" t="s">
        <v>89</v>
      </c>
      <c r="D4796" s="19">
        <v>550.32000000000005</v>
      </c>
    </row>
    <row r="4797" spans="1:4" ht="27.6">
      <c r="A4797" s="15">
        <v>7758</v>
      </c>
      <c r="B4797" s="17" t="s">
        <v>5073</v>
      </c>
      <c r="C4797" s="18" t="s">
        <v>89</v>
      </c>
      <c r="D4797" s="19">
        <v>797.29</v>
      </c>
    </row>
    <row r="4798" spans="1:4" ht="27.6">
      <c r="A4798" s="15">
        <v>7759</v>
      </c>
      <c r="B4798" s="17" t="s">
        <v>5074</v>
      </c>
      <c r="C4798" s="18" t="s">
        <v>89</v>
      </c>
      <c r="D4798" s="19">
        <v>2209.29</v>
      </c>
    </row>
    <row r="4799" spans="1:4" ht="27.6">
      <c r="A4799" s="15">
        <v>40334</v>
      </c>
      <c r="B4799" s="17" t="s">
        <v>5075</v>
      </c>
      <c r="C4799" s="18" t="s">
        <v>89</v>
      </c>
      <c r="D4799" s="19">
        <v>86.55</v>
      </c>
    </row>
    <row r="4800" spans="1:4" ht="27.6">
      <c r="A4800" s="15">
        <v>7745</v>
      </c>
      <c r="B4800" s="17" t="s">
        <v>5076</v>
      </c>
      <c r="C4800" s="18" t="s">
        <v>89</v>
      </c>
      <c r="D4800" s="19">
        <v>97.67</v>
      </c>
    </row>
    <row r="4801" spans="1:4" ht="27.6">
      <c r="A4801" s="15">
        <v>7714</v>
      </c>
      <c r="B4801" s="17" t="s">
        <v>5077</v>
      </c>
      <c r="C4801" s="18" t="s">
        <v>89</v>
      </c>
      <c r="D4801" s="19">
        <v>116.73</v>
      </c>
    </row>
    <row r="4802" spans="1:4" ht="27.6">
      <c r="A4802" s="15">
        <v>7742</v>
      </c>
      <c r="B4802" s="17" t="s">
        <v>5078</v>
      </c>
      <c r="C4802" s="18" t="s">
        <v>89</v>
      </c>
      <c r="D4802" s="19">
        <v>257.61</v>
      </c>
    </row>
    <row r="4803" spans="1:4" ht="27.6">
      <c r="A4803" s="15">
        <v>7750</v>
      </c>
      <c r="B4803" s="17" t="s">
        <v>5079</v>
      </c>
      <c r="C4803" s="18" t="s">
        <v>89</v>
      </c>
      <c r="D4803" s="19">
        <v>314.47000000000003</v>
      </c>
    </row>
    <row r="4804" spans="1:4" ht="27.6">
      <c r="A4804" s="15">
        <v>7756</v>
      </c>
      <c r="B4804" s="17" t="s">
        <v>5080</v>
      </c>
      <c r="C4804" s="18" t="s">
        <v>89</v>
      </c>
      <c r="D4804" s="19">
        <v>361.32</v>
      </c>
    </row>
    <row r="4805" spans="1:4" ht="27.6">
      <c r="A4805" s="15">
        <v>7765</v>
      </c>
      <c r="B4805" s="17" t="s">
        <v>5081</v>
      </c>
      <c r="C4805" s="18" t="s">
        <v>89</v>
      </c>
      <c r="D4805" s="19">
        <v>404.99</v>
      </c>
    </row>
    <row r="4806" spans="1:4" ht="27.6">
      <c r="A4806" s="15">
        <v>12569</v>
      </c>
      <c r="B4806" s="17" t="s">
        <v>5082</v>
      </c>
      <c r="C4806" s="18" t="s">
        <v>89</v>
      </c>
      <c r="D4806" s="19">
        <v>559.04999999999995</v>
      </c>
    </row>
    <row r="4807" spans="1:4" ht="27.6">
      <c r="A4807" s="15">
        <v>7766</v>
      </c>
      <c r="B4807" s="17" t="s">
        <v>5083</v>
      </c>
      <c r="C4807" s="18" t="s">
        <v>89</v>
      </c>
      <c r="D4807" s="19">
        <v>593.99</v>
      </c>
    </row>
    <row r="4808" spans="1:4" ht="27.6">
      <c r="A4808" s="15">
        <v>7767</v>
      </c>
      <c r="B4808" s="17" t="s">
        <v>5084</v>
      </c>
      <c r="C4808" s="18" t="s">
        <v>89</v>
      </c>
      <c r="D4808" s="19">
        <v>852.88</v>
      </c>
    </row>
    <row r="4809" spans="1:4" ht="27.6">
      <c r="A4809" s="15">
        <v>7727</v>
      </c>
      <c r="B4809" s="17" t="s">
        <v>5085</v>
      </c>
      <c r="C4809" s="18" t="s">
        <v>89</v>
      </c>
      <c r="D4809" s="19">
        <v>2477.64</v>
      </c>
    </row>
    <row r="4810" spans="1:4" ht="27.6">
      <c r="A4810" s="15">
        <v>7760</v>
      </c>
      <c r="B4810" s="17" t="s">
        <v>5086</v>
      </c>
      <c r="C4810" s="18" t="s">
        <v>89</v>
      </c>
      <c r="D4810" s="19">
        <v>98.47</v>
      </c>
    </row>
    <row r="4811" spans="1:4" ht="27.6">
      <c r="A4811" s="15">
        <v>7761</v>
      </c>
      <c r="B4811" s="17" t="s">
        <v>5087</v>
      </c>
      <c r="C4811" s="18" t="s">
        <v>89</v>
      </c>
      <c r="D4811" s="19">
        <v>103.23</v>
      </c>
    </row>
    <row r="4812" spans="1:4" ht="27.6">
      <c r="A4812" s="15">
        <v>7752</v>
      </c>
      <c r="B4812" s="17" t="s">
        <v>5088</v>
      </c>
      <c r="C4812" s="18" t="s">
        <v>89</v>
      </c>
      <c r="D4812" s="19">
        <v>125.47</v>
      </c>
    </row>
    <row r="4813" spans="1:4" ht="27.6">
      <c r="A4813" s="15">
        <v>7762</v>
      </c>
      <c r="B4813" s="17" t="s">
        <v>5089</v>
      </c>
      <c r="C4813" s="18" t="s">
        <v>89</v>
      </c>
      <c r="D4813" s="19">
        <v>163.98</v>
      </c>
    </row>
    <row r="4814" spans="1:4" ht="27.6">
      <c r="A4814" s="15">
        <v>7722</v>
      </c>
      <c r="B4814" s="17" t="s">
        <v>5090</v>
      </c>
      <c r="C4814" s="18" t="s">
        <v>89</v>
      </c>
      <c r="D4814" s="19">
        <v>250.94</v>
      </c>
    </row>
    <row r="4815" spans="1:4" ht="27.6">
      <c r="A4815" s="15">
        <v>7763</v>
      </c>
      <c r="B4815" s="17" t="s">
        <v>5091</v>
      </c>
      <c r="C4815" s="18" t="s">
        <v>89</v>
      </c>
      <c r="D4815" s="19">
        <v>305.73</v>
      </c>
    </row>
    <row r="4816" spans="1:4" ht="27.6">
      <c r="A4816" s="15">
        <v>7764</v>
      </c>
      <c r="B4816" s="17" t="s">
        <v>5092</v>
      </c>
      <c r="C4816" s="18" t="s">
        <v>89</v>
      </c>
      <c r="D4816" s="19">
        <v>365.29</v>
      </c>
    </row>
    <row r="4817" spans="1:4" ht="27.6">
      <c r="A4817" s="15">
        <v>12572</v>
      </c>
      <c r="B4817" s="17" t="s">
        <v>5093</v>
      </c>
      <c r="C4817" s="18" t="s">
        <v>89</v>
      </c>
      <c r="D4817" s="19">
        <v>516.16999999999996</v>
      </c>
    </row>
    <row r="4818" spans="1:4" ht="27.6">
      <c r="A4818" s="15">
        <v>12573</v>
      </c>
      <c r="B4818" s="17" t="s">
        <v>5094</v>
      </c>
      <c r="C4818" s="18" t="s">
        <v>89</v>
      </c>
      <c r="D4818" s="19">
        <v>678.97</v>
      </c>
    </row>
    <row r="4819" spans="1:4" ht="27.6">
      <c r="A4819" s="15">
        <v>12574</v>
      </c>
      <c r="B4819" s="17" t="s">
        <v>5095</v>
      </c>
      <c r="C4819" s="18" t="s">
        <v>89</v>
      </c>
      <c r="D4819" s="19">
        <v>820.95</v>
      </c>
    </row>
    <row r="4820" spans="1:4" ht="27.6">
      <c r="A4820" s="15">
        <v>12575</v>
      </c>
      <c r="B4820" s="17" t="s">
        <v>5096</v>
      </c>
      <c r="C4820" s="18" t="s">
        <v>89</v>
      </c>
      <c r="D4820" s="19">
        <v>1246.76</v>
      </c>
    </row>
    <row r="4821" spans="1:4" ht="27.6">
      <c r="A4821" s="15">
        <v>12576</v>
      </c>
      <c r="B4821" s="17" t="s">
        <v>5097</v>
      </c>
      <c r="C4821" s="18" t="s">
        <v>89</v>
      </c>
      <c r="D4821" s="19">
        <v>150.88</v>
      </c>
    </row>
    <row r="4822" spans="1:4" ht="27.6">
      <c r="A4822" s="15">
        <v>12577</v>
      </c>
      <c r="B4822" s="17" t="s">
        <v>5098</v>
      </c>
      <c r="C4822" s="18" t="s">
        <v>89</v>
      </c>
      <c r="D4822" s="19">
        <v>203.29</v>
      </c>
    </row>
    <row r="4823" spans="1:4" ht="27.6">
      <c r="A4823" s="15">
        <v>12578</v>
      </c>
      <c r="B4823" s="17" t="s">
        <v>5099</v>
      </c>
      <c r="C4823" s="18" t="s">
        <v>89</v>
      </c>
      <c r="D4823" s="19">
        <v>246.17</v>
      </c>
    </row>
    <row r="4824" spans="1:4" ht="27.6">
      <c r="A4824" s="15">
        <v>12579</v>
      </c>
      <c r="B4824" s="17" t="s">
        <v>5100</v>
      </c>
      <c r="C4824" s="18" t="s">
        <v>89</v>
      </c>
      <c r="D4824" s="19">
        <v>424.05</v>
      </c>
    </row>
    <row r="4825" spans="1:4" ht="27.6">
      <c r="A4825" s="15">
        <v>12580</v>
      </c>
      <c r="B4825" s="17" t="s">
        <v>5101</v>
      </c>
      <c r="C4825" s="18" t="s">
        <v>89</v>
      </c>
      <c r="D4825" s="19">
        <v>441.84</v>
      </c>
    </row>
    <row r="4826" spans="1:4" ht="27.6">
      <c r="A4826" s="15">
        <v>12581</v>
      </c>
      <c r="B4826" s="17" t="s">
        <v>5102</v>
      </c>
      <c r="C4826" s="18" t="s">
        <v>89</v>
      </c>
      <c r="D4826" s="19">
        <v>473.29</v>
      </c>
    </row>
    <row r="4827" spans="1:4" ht="41.4">
      <c r="A4827" s="15">
        <v>7720</v>
      </c>
      <c r="B4827" s="17" t="s">
        <v>5103</v>
      </c>
      <c r="C4827" s="18" t="s">
        <v>89</v>
      </c>
      <c r="D4827" s="19">
        <v>740.11</v>
      </c>
    </row>
    <row r="4828" spans="1:4" ht="41.4">
      <c r="A4828" s="15">
        <v>40335</v>
      </c>
      <c r="B4828" s="17" t="s">
        <v>5104</v>
      </c>
      <c r="C4828" s="18" t="s">
        <v>89</v>
      </c>
      <c r="D4828" s="19">
        <v>154.85</v>
      </c>
    </row>
    <row r="4829" spans="1:4" ht="41.4">
      <c r="A4829" s="15">
        <v>7740</v>
      </c>
      <c r="B4829" s="17" t="s">
        <v>5105</v>
      </c>
      <c r="C4829" s="18" t="s">
        <v>89</v>
      </c>
      <c r="D4829" s="19">
        <v>158.82</v>
      </c>
    </row>
    <row r="4830" spans="1:4" ht="41.4">
      <c r="A4830" s="15">
        <v>7741</v>
      </c>
      <c r="B4830" s="17" t="s">
        <v>5106</v>
      </c>
      <c r="C4830" s="18" t="s">
        <v>89</v>
      </c>
      <c r="D4830" s="19">
        <v>293.82</v>
      </c>
    </row>
    <row r="4831" spans="1:4" ht="41.4">
      <c r="A4831" s="15">
        <v>7774</v>
      </c>
      <c r="B4831" s="17" t="s">
        <v>5107</v>
      </c>
      <c r="C4831" s="18" t="s">
        <v>89</v>
      </c>
      <c r="D4831" s="19">
        <v>360.52</v>
      </c>
    </row>
    <row r="4832" spans="1:4" ht="41.4">
      <c r="A4832" s="15">
        <v>7744</v>
      </c>
      <c r="B4832" s="17" t="s">
        <v>5108</v>
      </c>
      <c r="C4832" s="18" t="s">
        <v>89</v>
      </c>
      <c r="D4832" s="19">
        <v>470.91</v>
      </c>
    </row>
    <row r="4833" spans="1:4" ht="41.4">
      <c r="A4833" s="15">
        <v>7773</v>
      </c>
      <c r="B4833" s="17" t="s">
        <v>5109</v>
      </c>
      <c r="C4833" s="18" t="s">
        <v>89</v>
      </c>
      <c r="D4833" s="19">
        <v>481.31</v>
      </c>
    </row>
    <row r="4834" spans="1:4" ht="41.4">
      <c r="A4834" s="15">
        <v>7754</v>
      </c>
      <c r="B4834" s="17" t="s">
        <v>5110</v>
      </c>
      <c r="C4834" s="18" t="s">
        <v>89</v>
      </c>
      <c r="D4834" s="19">
        <v>729.79</v>
      </c>
    </row>
    <row r="4835" spans="1:4" ht="41.4">
      <c r="A4835" s="15">
        <v>7735</v>
      </c>
      <c r="B4835" s="17" t="s">
        <v>5111</v>
      </c>
      <c r="C4835" s="18" t="s">
        <v>89</v>
      </c>
      <c r="D4835" s="19">
        <v>945</v>
      </c>
    </row>
    <row r="4836" spans="1:4" ht="41.4">
      <c r="A4836" s="15">
        <v>7755</v>
      </c>
      <c r="B4836" s="17" t="s">
        <v>5112</v>
      </c>
      <c r="C4836" s="18" t="s">
        <v>89</v>
      </c>
      <c r="D4836" s="19">
        <v>187.41</v>
      </c>
    </row>
    <row r="4837" spans="1:4" ht="41.4">
      <c r="A4837" s="15">
        <v>7776</v>
      </c>
      <c r="B4837" s="17" t="s">
        <v>5113</v>
      </c>
      <c r="C4837" s="18" t="s">
        <v>89</v>
      </c>
      <c r="D4837" s="19">
        <v>390.7</v>
      </c>
    </row>
    <row r="4838" spans="1:4" ht="41.4">
      <c r="A4838" s="15">
        <v>7743</v>
      </c>
      <c r="B4838" s="17" t="s">
        <v>5114</v>
      </c>
      <c r="C4838" s="18" t="s">
        <v>89</v>
      </c>
      <c r="D4838" s="19">
        <v>413.73</v>
      </c>
    </row>
    <row r="4839" spans="1:4" ht="41.4">
      <c r="A4839" s="15">
        <v>7733</v>
      </c>
      <c r="B4839" s="17" t="s">
        <v>5115</v>
      </c>
      <c r="C4839" s="18" t="s">
        <v>89</v>
      </c>
      <c r="D4839" s="19">
        <v>540</v>
      </c>
    </row>
    <row r="4840" spans="1:4" ht="41.4">
      <c r="A4840" s="15">
        <v>7775</v>
      </c>
      <c r="B4840" s="17" t="s">
        <v>5116</v>
      </c>
      <c r="C4840" s="18" t="s">
        <v>89</v>
      </c>
      <c r="D4840" s="19">
        <v>591.61</v>
      </c>
    </row>
    <row r="4841" spans="1:4" ht="41.4">
      <c r="A4841" s="15">
        <v>7734</v>
      </c>
      <c r="B4841" s="17" t="s">
        <v>5117</v>
      </c>
      <c r="C4841" s="18" t="s">
        <v>89</v>
      </c>
      <c r="D4841" s="19">
        <v>837.79</v>
      </c>
    </row>
    <row r="4842" spans="1:4" ht="27.6">
      <c r="A4842" s="15">
        <v>37449</v>
      </c>
      <c r="B4842" s="17" t="s">
        <v>5118</v>
      </c>
      <c r="C4842" s="18" t="s">
        <v>89</v>
      </c>
      <c r="D4842" s="19">
        <v>22</v>
      </c>
    </row>
    <row r="4843" spans="1:4" ht="27.6">
      <c r="A4843" s="15">
        <v>37450</v>
      </c>
      <c r="B4843" s="17" t="s">
        <v>5119</v>
      </c>
      <c r="C4843" s="18" t="s">
        <v>89</v>
      </c>
      <c r="D4843" s="19">
        <v>30.79</v>
      </c>
    </row>
    <row r="4844" spans="1:4" ht="27.6">
      <c r="A4844" s="15">
        <v>37451</v>
      </c>
      <c r="B4844" s="17" t="s">
        <v>5120</v>
      </c>
      <c r="C4844" s="18" t="s">
        <v>89</v>
      </c>
      <c r="D4844" s="19">
        <v>43</v>
      </c>
    </row>
    <row r="4845" spans="1:4" ht="27.6">
      <c r="A4845" s="15">
        <v>37452</v>
      </c>
      <c r="B4845" s="17" t="s">
        <v>5121</v>
      </c>
      <c r="C4845" s="18" t="s">
        <v>89</v>
      </c>
      <c r="D4845" s="19">
        <v>62.5</v>
      </c>
    </row>
    <row r="4846" spans="1:4" ht="27.6">
      <c r="A4846" s="15">
        <v>37453</v>
      </c>
      <c r="B4846" s="17" t="s">
        <v>5122</v>
      </c>
      <c r="C4846" s="18" t="s">
        <v>89</v>
      </c>
      <c r="D4846" s="19">
        <v>71.97</v>
      </c>
    </row>
    <row r="4847" spans="1:4" ht="27.6">
      <c r="A4847" s="15">
        <v>7778</v>
      </c>
      <c r="B4847" s="17" t="s">
        <v>5123</v>
      </c>
      <c r="C4847" s="18" t="s">
        <v>89</v>
      </c>
      <c r="D4847" s="19">
        <v>26.99</v>
      </c>
    </row>
    <row r="4848" spans="1:4" ht="27.6">
      <c r="A4848" s="15">
        <v>7796</v>
      </c>
      <c r="B4848" s="17" t="s">
        <v>219</v>
      </c>
      <c r="C4848" s="18" t="s">
        <v>89</v>
      </c>
      <c r="D4848" s="19">
        <v>37</v>
      </c>
    </row>
    <row r="4849" spans="1:4" ht="27.6">
      <c r="A4849" s="15">
        <v>7781</v>
      </c>
      <c r="B4849" s="17" t="s">
        <v>5124</v>
      </c>
      <c r="C4849" s="18" t="s">
        <v>89</v>
      </c>
      <c r="D4849" s="19">
        <v>43.72</v>
      </c>
    </row>
    <row r="4850" spans="1:4" ht="27.6">
      <c r="A4850" s="15">
        <v>7795</v>
      </c>
      <c r="B4850" s="17" t="s">
        <v>5125</v>
      </c>
      <c r="C4850" s="18" t="s">
        <v>89</v>
      </c>
      <c r="D4850" s="19">
        <v>65.069999999999993</v>
      </c>
    </row>
    <row r="4851" spans="1:4" ht="27.6">
      <c r="A4851" s="15">
        <v>7791</v>
      </c>
      <c r="B4851" s="17" t="s">
        <v>5126</v>
      </c>
      <c r="C4851" s="18" t="s">
        <v>89</v>
      </c>
      <c r="D4851" s="19">
        <v>77.89</v>
      </c>
    </row>
    <row r="4852" spans="1:4" ht="27.6">
      <c r="A4852" s="15">
        <v>7783</v>
      </c>
      <c r="B4852" s="17" t="s">
        <v>5127</v>
      </c>
      <c r="C4852" s="18" t="s">
        <v>89</v>
      </c>
      <c r="D4852" s="19">
        <v>27.6</v>
      </c>
    </row>
    <row r="4853" spans="1:4" ht="27.6">
      <c r="A4853" s="15">
        <v>7790</v>
      </c>
      <c r="B4853" s="17" t="s">
        <v>5128</v>
      </c>
      <c r="C4853" s="18" t="s">
        <v>89</v>
      </c>
      <c r="D4853" s="19">
        <v>43.5</v>
      </c>
    </row>
    <row r="4854" spans="1:4" ht="27.6">
      <c r="A4854" s="15">
        <v>7785</v>
      </c>
      <c r="B4854" s="17" t="s">
        <v>5129</v>
      </c>
      <c r="C4854" s="18" t="s">
        <v>89</v>
      </c>
      <c r="D4854" s="19">
        <v>48</v>
      </c>
    </row>
    <row r="4855" spans="1:4" ht="27.6">
      <c r="A4855" s="15">
        <v>7792</v>
      </c>
      <c r="B4855" s="17" t="s">
        <v>5130</v>
      </c>
      <c r="C4855" s="18" t="s">
        <v>89</v>
      </c>
      <c r="D4855" s="19">
        <v>68.069999999999993</v>
      </c>
    </row>
    <row r="4856" spans="1:4" ht="27.6">
      <c r="A4856" s="15">
        <v>7793</v>
      </c>
      <c r="B4856" s="17" t="s">
        <v>5131</v>
      </c>
      <c r="C4856" s="18" t="s">
        <v>89</v>
      </c>
      <c r="D4856" s="19">
        <v>80.400000000000006</v>
      </c>
    </row>
    <row r="4857" spans="1:4" ht="41.4">
      <c r="A4857" s="15">
        <v>13159</v>
      </c>
      <c r="B4857" s="17" t="s">
        <v>5132</v>
      </c>
      <c r="C4857" s="18" t="s">
        <v>89</v>
      </c>
      <c r="D4857" s="19">
        <v>70</v>
      </c>
    </row>
    <row r="4858" spans="1:4" ht="41.4">
      <c r="A4858" s="15">
        <v>13168</v>
      </c>
      <c r="B4858" s="17" t="s">
        <v>5133</v>
      </c>
      <c r="C4858" s="18" t="s">
        <v>89</v>
      </c>
      <c r="D4858" s="19">
        <v>85</v>
      </c>
    </row>
    <row r="4859" spans="1:4" ht="41.4">
      <c r="A4859" s="15">
        <v>13173</v>
      </c>
      <c r="B4859" s="17" t="s">
        <v>5134</v>
      </c>
      <c r="C4859" s="18" t="s">
        <v>89</v>
      </c>
      <c r="D4859" s="19">
        <v>114.99</v>
      </c>
    </row>
    <row r="4860" spans="1:4" ht="41.4">
      <c r="A4860" s="15">
        <v>12583</v>
      </c>
      <c r="B4860" s="17" t="s">
        <v>218</v>
      </c>
      <c r="C4860" s="18" t="s">
        <v>89</v>
      </c>
      <c r="D4860" s="19">
        <v>22.99</v>
      </c>
    </row>
    <row r="4861" spans="1:4" ht="41.4">
      <c r="A4861" s="15">
        <v>12584</v>
      </c>
      <c r="B4861" s="17" t="s">
        <v>5135</v>
      </c>
      <c r="C4861" s="18" t="s">
        <v>89</v>
      </c>
      <c r="D4861" s="19">
        <v>29.99</v>
      </c>
    </row>
    <row r="4862" spans="1:4" ht="27.6">
      <c r="A4862" s="15">
        <v>12613</v>
      </c>
      <c r="B4862" s="17" t="s">
        <v>5136</v>
      </c>
      <c r="C4862" s="18" t="s">
        <v>334</v>
      </c>
      <c r="D4862" s="19">
        <v>18.829999999999998</v>
      </c>
    </row>
    <row r="4863" spans="1:4" ht="27.6">
      <c r="A4863" s="15">
        <v>1031</v>
      </c>
      <c r="B4863" s="17" t="s">
        <v>5137</v>
      </c>
      <c r="C4863" s="18" t="s">
        <v>334</v>
      </c>
      <c r="D4863" s="19">
        <v>12.12</v>
      </c>
    </row>
    <row r="4864" spans="1:4" ht="41.4">
      <c r="A4864" s="15">
        <v>39707</v>
      </c>
      <c r="B4864" s="17" t="s">
        <v>5138</v>
      </c>
      <c r="C4864" s="18" t="s">
        <v>89</v>
      </c>
      <c r="D4864" s="19">
        <v>3.62</v>
      </c>
    </row>
    <row r="4865" spans="1:4" ht="41.4">
      <c r="A4865" s="15">
        <v>39708</v>
      </c>
      <c r="B4865" s="17" t="s">
        <v>5139</v>
      </c>
      <c r="C4865" s="18" t="s">
        <v>89</v>
      </c>
      <c r="D4865" s="19">
        <v>3.51</v>
      </c>
    </row>
    <row r="4866" spans="1:4" ht="41.4">
      <c r="A4866" s="15">
        <v>39710</v>
      </c>
      <c r="B4866" s="17" t="s">
        <v>5140</v>
      </c>
      <c r="C4866" s="18" t="s">
        <v>89</v>
      </c>
      <c r="D4866" s="19">
        <v>2.4700000000000002</v>
      </c>
    </row>
    <row r="4867" spans="1:4" ht="41.4">
      <c r="A4867" s="15">
        <v>39709</v>
      </c>
      <c r="B4867" s="17" t="s">
        <v>5141</v>
      </c>
      <c r="C4867" s="18" t="s">
        <v>89</v>
      </c>
      <c r="D4867" s="19">
        <v>3.43</v>
      </c>
    </row>
    <row r="4868" spans="1:4" ht="41.4">
      <c r="A4868" s="15">
        <v>39711</v>
      </c>
      <c r="B4868" s="17" t="s">
        <v>5142</v>
      </c>
      <c r="C4868" s="18" t="s">
        <v>89</v>
      </c>
      <c r="D4868" s="19">
        <v>3.85</v>
      </c>
    </row>
    <row r="4869" spans="1:4" ht="41.4">
      <c r="A4869" s="15">
        <v>39712</v>
      </c>
      <c r="B4869" s="17" t="s">
        <v>5143</v>
      </c>
      <c r="C4869" s="18" t="s">
        <v>89</v>
      </c>
      <c r="D4869" s="19">
        <v>1.35</v>
      </c>
    </row>
    <row r="4870" spans="1:4" ht="41.4">
      <c r="A4870" s="15">
        <v>39713</v>
      </c>
      <c r="B4870" s="17" t="s">
        <v>5144</v>
      </c>
      <c r="C4870" s="18" t="s">
        <v>89</v>
      </c>
      <c r="D4870" s="19">
        <v>1.06</v>
      </c>
    </row>
    <row r="4871" spans="1:4" ht="41.4">
      <c r="A4871" s="15">
        <v>39714</v>
      </c>
      <c r="B4871" s="17" t="s">
        <v>5145</v>
      </c>
      <c r="C4871" s="18" t="s">
        <v>89</v>
      </c>
      <c r="D4871" s="19">
        <v>2.44</v>
      </c>
    </row>
    <row r="4872" spans="1:4" ht="41.4">
      <c r="A4872" s="15">
        <v>39715</v>
      </c>
      <c r="B4872" s="17" t="s">
        <v>5146</v>
      </c>
      <c r="C4872" s="18" t="s">
        <v>89</v>
      </c>
      <c r="D4872" s="19">
        <v>1.74</v>
      </c>
    </row>
    <row r="4873" spans="1:4" ht="41.4">
      <c r="A4873" s="15">
        <v>39716</v>
      </c>
      <c r="B4873" s="17" t="s">
        <v>5147</v>
      </c>
      <c r="C4873" s="18" t="s">
        <v>89</v>
      </c>
      <c r="D4873" s="19">
        <v>1.32</v>
      </c>
    </row>
    <row r="4874" spans="1:4" ht="41.4">
      <c r="A4874" s="15">
        <v>39718</v>
      </c>
      <c r="B4874" s="17" t="s">
        <v>5148</v>
      </c>
      <c r="C4874" s="18" t="s">
        <v>89</v>
      </c>
      <c r="D4874" s="19">
        <v>2.25</v>
      </c>
    </row>
    <row r="4875" spans="1:4" ht="27.6">
      <c r="A4875" s="15">
        <v>9813</v>
      </c>
      <c r="B4875" s="17" t="s">
        <v>5149</v>
      </c>
      <c r="C4875" s="18" t="s">
        <v>89</v>
      </c>
      <c r="D4875" s="19">
        <v>4.0599999999999996</v>
      </c>
    </row>
    <row r="4876" spans="1:4" ht="27.6">
      <c r="A4876" s="15">
        <v>9815</v>
      </c>
      <c r="B4876" s="17" t="s">
        <v>5150</v>
      </c>
      <c r="C4876" s="18" t="s">
        <v>89</v>
      </c>
      <c r="D4876" s="19">
        <v>8.01</v>
      </c>
    </row>
    <row r="4877" spans="1:4" ht="41.4">
      <c r="A4877" s="15">
        <v>25876</v>
      </c>
      <c r="B4877" s="17" t="s">
        <v>5151</v>
      </c>
      <c r="C4877" s="18" t="s">
        <v>89</v>
      </c>
      <c r="D4877" s="19">
        <v>3989.62</v>
      </c>
    </row>
    <row r="4878" spans="1:4" ht="41.4">
      <c r="A4878" s="15">
        <v>25888</v>
      </c>
      <c r="B4878" s="17" t="s">
        <v>5152</v>
      </c>
      <c r="C4878" s="18" t="s">
        <v>89</v>
      </c>
      <c r="D4878" s="19">
        <v>97.78</v>
      </c>
    </row>
    <row r="4879" spans="1:4" ht="41.4">
      <c r="A4879" s="15">
        <v>25874</v>
      </c>
      <c r="B4879" s="17" t="s">
        <v>5153</v>
      </c>
      <c r="C4879" s="18" t="s">
        <v>89</v>
      </c>
      <c r="D4879" s="19">
        <v>6997.2</v>
      </c>
    </row>
    <row r="4880" spans="1:4" ht="41.4">
      <c r="A4880" s="15">
        <v>25877</v>
      </c>
      <c r="B4880" s="17" t="s">
        <v>5154</v>
      </c>
      <c r="C4880" s="18" t="s">
        <v>89</v>
      </c>
      <c r="D4880" s="19">
        <v>9547.94</v>
      </c>
    </row>
    <row r="4881" spans="1:4" ht="41.4">
      <c r="A4881" s="15">
        <v>25878</v>
      </c>
      <c r="B4881" s="17" t="s">
        <v>5155</v>
      </c>
      <c r="C4881" s="18" t="s">
        <v>89</v>
      </c>
      <c r="D4881" s="19">
        <v>209.88</v>
      </c>
    </row>
    <row r="4882" spans="1:4" ht="41.4">
      <c r="A4882" s="15">
        <v>25879</v>
      </c>
      <c r="B4882" s="17" t="s">
        <v>5156</v>
      </c>
      <c r="C4882" s="18" t="s">
        <v>89</v>
      </c>
      <c r="D4882" s="19">
        <v>9057.36</v>
      </c>
    </row>
    <row r="4883" spans="1:4" ht="41.4">
      <c r="A4883" s="15">
        <v>25887</v>
      </c>
      <c r="B4883" s="17" t="s">
        <v>5157</v>
      </c>
      <c r="C4883" s="18" t="s">
        <v>89</v>
      </c>
      <c r="D4883" s="19">
        <v>3618.56</v>
      </c>
    </row>
    <row r="4884" spans="1:4" ht="41.4">
      <c r="A4884" s="15">
        <v>25880</v>
      </c>
      <c r="B4884" s="17" t="s">
        <v>5158</v>
      </c>
      <c r="C4884" s="18" t="s">
        <v>89</v>
      </c>
      <c r="D4884" s="19">
        <v>327.18</v>
      </c>
    </row>
    <row r="4885" spans="1:4" ht="41.4">
      <c r="A4885" s="15">
        <v>25881</v>
      </c>
      <c r="B4885" s="17" t="s">
        <v>5159</v>
      </c>
      <c r="C4885" s="18" t="s">
        <v>89</v>
      </c>
      <c r="D4885" s="19">
        <v>801.69</v>
      </c>
    </row>
    <row r="4886" spans="1:4" ht="41.4">
      <c r="A4886" s="15">
        <v>25882</v>
      </c>
      <c r="B4886" s="17" t="s">
        <v>5160</v>
      </c>
      <c r="C4886" s="18" t="s">
        <v>89</v>
      </c>
      <c r="D4886" s="19">
        <v>1291.23</v>
      </c>
    </row>
    <row r="4887" spans="1:4" ht="41.4">
      <c r="A4887" s="15">
        <v>25883</v>
      </c>
      <c r="B4887" s="17" t="s">
        <v>5161</v>
      </c>
      <c r="C4887" s="18" t="s">
        <v>89</v>
      </c>
      <c r="D4887" s="19">
        <v>20.83</v>
      </c>
    </row>
    <row r="4888" spans="1:4" ht="41.4">
      <c r="A4888" s="15">
        <v>25884</v>
      </c>
      <c r="B4888" s="17" t="s">
        <v>5162</v>
      </c>
      <c r="C4888" s="18" t="s">
        <v>89</v>
      </c>
      <c r="D4888" s="19">
        <v>2266.9299999999998</v>
      </c>
    </row>
    <row r="4889" spans="1:4" ht="41.4">
      <c r="A4889" s="15">
        <v>25885</v>
      </c>
      <c r="B4889" s="17" t="s">
        <v>5163</v>
      </c>
      <c r="C4889" s="18" t="s">
        <v>89</v>
      </c>
      <c r="D4889" s="19">
        <v>3371.57</v>
      </c>
    </row>
    <row r="4890" spans="1:4" ht="41.4">
      <c r="A4890" s="15">
        <v>25889</v>
      </c>
      <c r="B4890" s="17" t="s">
        <v>5164</v>
      </c>
      <c r="C4890" s="18" t="s">
        <v>89</v>
      </c>
      <c r="D4890" s="19">
        <v>1690.75</v>
      </c>
    </row>
    <row r="4891" spans="1:4" ht="41.4">
      <c r="A4891" s="15">
        <v>25886</v>
      </c>
      <c r="B4891" s="17" t="s">
        <v>5165</v>
      </c>
      <c r="C4891" s="18" t="s">
        <v>89</v>
      </c>
      <c r="D4891" s="19">
        <v>46.58</v>
      </c>
    </row>
    <row r="4892" spans="1:4" ht="41.4">
      <c r="A4892" s="15">
        <v>25875</v>
      </c>
      <c r="B4892" s="17" t="s">
        <v>5166</v>
      </c>
      <c r="C4892" s="18" t="s">
        <v>89</v>
      </c>
      <c r="D4892" s="19">
        <v>2205.87</v>
      </c>
    </row>
    <row r="4893" spans="1:4">
      <c r="A4893" s="15">
        <v>9876</v>
      </c>
      <c r="B4893" s="17" t="s">
        <v>5167</v>
      </c>
      <c r="C4893" s="18" t="s">
        <v>89</v>
      </c>
      <c r="D4893" s="19">
        <v>20.420000000000002</v>
      </c>
    </row>
    <row r="4894" spans="1:4">
      <c r="A4894" s="15">
        <v>9877</v>
      </c>
      <c r="B4894" s="17" t="s">
        <v>5168</v>
      </c>
      <c r="C4894" s="18" t="s">
        <v>89</v>
      </c>
      <c r="D4894" s="19">
        <v>71.55</v>
      </c>
    </row>
    <row r="4895" spans="1:4">
      <c r="A4895" s="15">
        <v>9878</v>
      </c>
      <c r="B4895" s="17" t="s">
        <v>5169</v>
      </c>
      <c r="C4895" s="18" t="s">
        <v>89</v>
      </c>
      <c r="D4895" s="19">
        <v>93.2</v>
      </c>
    </row>
    <row r="4896" spans="1:4">
      <c r="A4896" s="15">
        <v>9879</v>
      </c>
      <c r="B4896" s="17" t="s">
        <v>5170</v>
      </c>
      <c r="C4896" s="18" t="s">
        <v>89</v>
      </c>
      <c r="D4896" s="19">
        <v>222.45</v>
      </c>
    </row>
    <row r="4897" spans="1:4" ht="41.4">
      <c r="A4897" s="15">
        <v>41986</v>
      </c>
      <c r="B4897" s="17" t="s">
        <v>5171</v>
      </c>
      <c r="C4897" s="18" t="s">
        <v>89</v>
      </c>
      <c r="D4897" s="19">
        <v>2781.57</v>
      </c>
    </row>
    <row r="4898" spans="1:4" ht="41.4">
      <c r="A4898" s="15">
        <v>43422</v>
      </c>
      <c r="B4898" s="17" t="s">
        <v>5172</v>
      </c>
      <c r="C4898" s="18" t="s">
        <v>89</v>
      </c>
      <c r="D4898" s="19">
        <v>3411.32</v>
      </c>
    </row>
    <row r="4899" spans="1:4" ht="41.4">
      <c r="A4899" s="15">
        <v>41987</v>
      </c>
      <c r="B4899" s="17" t="s">
        <v>5173</v>
      </c>
      <c r="C4899" s="18" t="s">
        <v>89</v>
      </c>
      <c r="D4899" s="19">
        <v>3954.01</v>
      </c>
    </row>
    <row r="4900" spans="1:4" ht="41.4">
      <c r="A4900" s="15">
        <v>41988</v>
      </c>
      <c r="B4900" s="17" t="s">
        <v>5174</v>
      </c>
      <c r="C4900" s="18" t="s">
        <v>89</v>
      </c>
      <c r="D4900" s="19">
        <v>5222.68</v>
      </c>
    </row>
    <row r="4901" spans="1:4" ht="41.4">
      <c r="A4901" s="15">
        <v>41697</v>
      </c>
      <c r="B4901" s="17" t="s">
        <v>5175</v>
      </c>
      <c r="C4901" s="18" t="s">
        <v>89</v>
      </c>
      <c r="D4901" s="19">
        <v>925.7</v>
      </c>
    </row>
    <row r="4902" spans="1:4" ht="41.4">
      <c r="A4902" s="15">
        <v>41985</v>
      </c>
      <c r="B4902" s="17" t="s">
        <v>5176</v>
      </c>
      <c r="C4902" s="18" t="s">
        <v>89</v>
      </c>
      <c r="D4902" s="19">
        <v>1289.26</v>
      </c>
    </row>
    <row r="4903" spans="1:4" ht="41.4">
      <c r="A4903" s="15">
        <v>41699</v>
      </c>
      <c r="B4903" s="17" t="s">
        <v>5177</v>
      </c>
      <c r="C4903" s="18" t="s">
        <v>89</v>
      </c>
      <c r="D4903" s="19">
        <v>1835.84</v>
      </c>
    </row>
    <row r="4904" spans="1:4" ht="41.4">
      <c r="A4904" s="15">
        <v>38053</v>
      </c>
      <c r="B4904" s="17" t="s">
        <v>5178</v>
      </c>
      <c r="C4904" s="18" t="s">
        <v>89</v>
      </c>
      <c r="D4904" s="19">
        <v>19.190000000000001</v>
      </c>
    </row>
    <row r="4905" spans="1:4" ht="41.4">
      <c r="A4905" s="15">
        <v>38054</v>
      </c>
      <c r="B4905" s="17" t="s">
        <v>5179</v>
      </c>
      <c r="C4905" s="18" t="s">
        <v>89</v>
      </c>
      <c r="D4905" s="19">
        <v>32.979999999999997</v>
      </c>
    </row>
    <row r="4906" spans="1:4" ht="41.4">
      <c r="A4906" s="15">
        <v>38052</v>
      </c>
      <c r="B4906" s="17" t="s">
        <v>5180</v>
      </c>
      <c r="C4906" s="18" t="s">
        <v>89</v>
      </c>
      <c r="D4906" s="19">
        <v>9.2899999999999991</v>
      </c>
    </row>
    <row r="4907" spans="1:4" ht="41.4">
      <c r="A4907" s="15">
        <v>38051</v>
      </c>
      <c r="B4907" s="17" t="s">
        <v>5181</v>
      </c>
      <c r="C4907" s="18" t="s">
        <v>89</v>
      </c>
      <c r="D4907" s="19">
        <v>5.79</v>
      </c>
    </row>
    <row r="4908" spans="1:4">
      <c r="A4908" s="15">
        <v>38787</v>
      </c>
      <c r="B4908" s="17" t="s">
        <v>5182</v>
      </c>
      <c r="C4908" s="18" t="s">
        <v>89</v>
      </c>
      <c r="D4908" s="19">
        <v>5.29</v>
      </c>
    </row>
    <row r="4909" spans="1:4">
      <c r="A4909" s="15">
        <v>38825</v>
      </c>
      <c r="B4909" s="17" t="s">
        <v>5183</v>
      </c>
      <c r="C4909" s="18" t="s">
        <v>89</v>
      </c>
      <c r="D4909" s="19">
        <v>6.93</v>
      </c>
    </row>
    <row r="4910" spans="1:4">
      <c r="A4910" s="15">
        <v>38826</v>
      </c>
      <c r="B4910" s="17" t="s">
        <v>5184</v>
      </c>
      <c r="C4910" s="18" t="s">
        <v>89</v>
      </c>
      <c r="D4910" s="19">
        <v>10.27</v>
      </c>
    </row>
    <row r="4911" spans="1:4">
      <c r="A4911" s="15">
        <v>38827</v>
      </c>
      <c r="B4911" s="17" t="s">
        <v>5185</v>
      </c>
      <c r="C4911" s="18" t="s">
        <v>89</v>
      </c>
      <c r="D4911" s="19">
        <v>16.5</v>
      </c>
    </row>
    <row r="4912" spans="1:4" ht="27.6">
      <c r="A4912" s="15">
        <v>38830</v>
      </c>
      <c r="B4912" s="17" t="s">
        <v>5186</v>
      </c>
      <c r="C4912" s="18" t="s">
        <v>89</v>
      </c>
      <c r="D4912" s="19">
        <v>23.1</v>
      </c>
    </row>
    <row r="4913" spans="1:4" ht="27.6">
      <c r="A4913" s="15">
        <v>38828</v>
      </c>
      <c r="B4913" s="17" t="s">
        <v>5187</v>
      </c>
      <c r="C4913" s="18" t="s">
        <v>89</v>
      </c>
      <c r="D4913" s="19">
        <v>10.19</v>
      </c>
    </row>
    <row r="4914" spans="1:4" ht="27.6">
      <c r="A4914" s="15">
        <v>38829</v>
      </c>
      <c r="B4914" s="17" t="s">
        <v>5188</v>
      </c>
      <c r="C4914" s="18" t="s">
        <v>89</v>
      </c>
      <c r="D4914" s="19">
        <v>16.690000000000001</v>
      </c>
    </row>
    <row r="4915" spans="1:4" ht="27.6">
      <c r="A4915" s="15">
        <v>38831</v>
      </c>
      <c r="B4915" s="17" t="s">
        <v>5189</v>
      </c>
      <c r="C4915" s="18" t="s">
        <v>89</v>
      </c>
      <c r="D4915" s="19">
        <v>32.22</v>
      </c>
    </row>
    <row r="4916" spans="1:4">
      <c r="A4916" s="15">
        <v>36274</v>
      </c>
      <c r="B4916" s="17" t="s">
        <v>5190</v>
      </c>
      <c r="C4916" s="18" t="s">
        <v>89</v>
      </c>
      <c r="D4916" s="19">
        <v>8.65</v>
      </c>
    </row>
    <row r="4917" spans="1:4">
      <c r="A4917" s="15">
        <v>36278</v>
      </c>
      <c r="B4917" s="17" t="s">
        <v>5191</v>
      </c>
      <c r="C4917" s="18" t="s">
        <v>89</v>
      </c>
      <c r="D4917" s="19">
        <v>11.74</v>
      </c>
    </row>
    <row r="4918" spans="1:4">
      <c r="A4918" s="15">
        <v>38977</v>
      </c>
      <c r="B4918" s="17" t="s">
        <v>5192</v>
      </c>
      <c r="C4918" s="18" t="s">
        <v>89</v>
      </c>
      <c r="D4918" s="19">
        <v>178.56</v>
      </c>
    </row>
    <row r="4919" spans="1:4">
      <c r="A4919" s="15">
        <v>38971</v>
      </c>
      <c r="B4919" s="17" t="s">
        <v>5193</v>
      </c>
      <c r="C4919" s="18" t="s">
        <v>89</v>
      </c>
      <c r="D4919" s="19">
        <v>14.71</v>
      </c>
    </row>
    <row r="4920" spans="1:4">
      <c r="A4920" s="15">
        <v>38972</v>
      </c>
      <c r="B4920" s="17" t="s">
        <v>5194</v>
      </c>
      <c r="C4920" s="18" t="s">
        <v>89</v>
      </c>
      <c r="D4920" s="19">
        <v>22.4</v>
      </c>
    </row>
    <row r="4921" spans="1:4">
      <c r="A4921" s="15">
        <v>38973</v>
      </c>
      <c r="B4921" s="17" t="s">
        <v>5195</v>
      </c>
      <c r="C4921" s="18" t="s">
        <v>89</v>
      </c>
      <c r="D4921" s="19">
        <v>29.64</v>
      </c>
    </row>
    <row r="4922" spans="1:4">
      <c r="A4922" s="15">
        <v>38974</v>
      </c>
      <c r="B4922" s="17" t="s">
        <v>5196</v>
      </c>
      <c r="C4922" s="18" t="s">
        <v>89</v>
      </c>
      <c r="D4922" s="19">
        <v>43.22</v>
      </c>
    </row>
    <row r="4923" spans="1:4">
      <c r="A4923" s="15">
        <v>38975</v>
      </c>
      <c r="B4923" s="17" t="s">
        <v>5197</v>
      </c>
      <c r="C4923" s="18" t="s">
        <v>89</v>
      </c>
      <c r="D4923" s="19">
        <v>72.03</v>
      </c>
    </row>
    <row r="4924" spans="1:4">
      <c r="A4924" s="15">
        <v>38976</v>
      </c>
      <c r="B4924" s="17" t="s">
        <v>5198</v>
      </c>
      <c r="C4924" s="18" t="s">
        <v>89</v>
      </c>
      <c r="D4924" s="19">
        <v>101.02</v>
      </c>
    </row>
    <row r="4925" spans="1:4" ht="27.6">
      <c r="A4925" s="15">
        <v>38986</v>
      </c>
      <c r="B4925" s="17" t="s">
        <v>5199</v>
      </c>
      <c r="C4925" s="18" t="s">
        <v>89</v>
      </c>
      <c r="D4925" s="19">
        <v>203.28</v>
      </c>
    </row>
    <row r="4926" spans="1:4" ht="27.6">
      <c r="A4926" s="15">
        <v>38978</v>
      </c>
      <c r="B4926" s="17" t="s">
        <v>5200</v>
      </c>
      <c r="C4926" s="18" t="s">
        <v>89</v>
      </c>
      <c r="D4926" s="19">
        <v>8.65</v>
      </c>
    </row>
    <row r="4927" spans="1:4" ht="27.6">
      <c r="A4927" s="15">
        <v>38979</v>
      </c>
      <c r="B4927" s="17" t="s">
        <v>5201</v>
      </c>
      <c r="C4927" s="18" t="s">
        <v>89</v>
      </c>
      <c r="D4927" s="19">
        <v>11.74</v>
      </c>
    </row>
    <row r="4928" spans="1:4" ht="27.6">
      <c r="A4928" s="15">
        <v>38980</v>
      </c>
      <c r="B4928" s="17" t="s">
        <v>5202</v>
      </c>
      <c r="C4928" s="18" t="s">
        <v>89</v>
      </c>
      <c r="D4928" s="19">
        <v>19.62</v>
      </c>
    </row>
    <row r="4929" spans="1:4" ht="27.6">
      <c r="A4929" s="15">
        <v>38981</v>
      </c>
      <c r="B4929" s="17" t="s">
        <v>5203</v>
      </c>
      <c r="C4929" s="18" t="s">
        <v>89</v>
      </c>
      <c r="D4929" s="19">
        <v>27.16</v>
      </c>
    </row>
    <row r="4930" spans="1:4" ht="27.6">
      <c r="A4930" s="15">
        <v>38982</v>
      </c>
      <c r="B4930" s="17" t="s">
        <v>5204</v>
      </c>
      <c r="C4930" s="18" t="s">
        <v>89</v>
      </c>
      <c r="D4930" s="19">
        <v>39.53</v>
      </c>
    </row>
    <row r="4931" spans="1:4" ht="27.6">
      <c r="A4931" s="15">
        <v>38983</v>
      </c>
      <c r="B4931" s="17" t="s">
        <v>5205</v>
      </c>
      <c r="C4931" s="18" t="s">
        <v>89</v>
      </c>
      <c r="D4931" s="19">
        <v>52.41</v>
      </c>
    </row>
    <row r="4932" spans="1:4" ht="27.6">
      <c r="A4932" s="15">
        <v>38984</v>
      </c>
      <c r="B4932" s="17" t="s">
        <v>5206</v>
      </c>
      <c r="C4932" s="18" t="s">
        <v>89</v>
      </c>
      <c r="D4932" s="19">
        <v>101.08</v>
      </c>
    </row>
    <row r="4933" spans="1:4" ht="27.6">
      <c r="A4933" s="15">
        <v>38985</v>
      </c>
      <c r="B4933" s="17" t="s">
        <v>5207</v>
      </c>
      <c r="C4933" s="18" t="s">
        <v>89</v>
      </c>
      <c r="D4933" s="19">
        <v>149.63999999999999</v>
      </c>
    </row>
    <row r="4934" spans="1:4" ht="27.6">
      <c r="A4934" s="15">
        <v>9836</v>
      </c>
      <c r="B4934" s="17" t="s">
        <v>5208</v>
      </c>
      <c r="C4934" s="18" t="s">
        <v>89</v>
      </c>
      <c r="D4934" s="19">
        <v>13.32</v>
      </c>
    </row>
    <row r="4935" spans="1:4" ht="27.6">
      <c r="A4935" s="15">
        <v>20065</v>
      </c>
      <c r="B4935" s="17" t="s">
        <v>5209</v>
      </c>
      <c r="C4935" s="18" t="s">
        <v>89</v>
      </c>
      <c r="D4935" s="19">
        <v>34.07</v>
      </c>
    </row>
    <row r="4936" spans="1:4" ht="27.6">
      <c r="A4936" s="15">
        <v>9835</v>
      </c>
      <c r="B4936" s="17" t="s">
        <v>5210</v>
      </c>
      <c r="C4936" s="18" t="s">
        <v>89</v>
      </c>
      <c r="D4936" s="19">
        <v>4.8</v>
      </c>
    </row>
    <row r="4937" spans="1:4" ht="27.6">
      <c r="A4937" s="15">
        <v>38032</v>
      </c>
      <c r="B4937" s="17" t="s">
        <v>5211</v>
      </c>
      <c r="C4937" s="18" t="s">
        <v>89</v>
      </c>
      <c r="D4937" s="19">
        <v>58.59</v>
      </c>
    </row>
    <row r="4938" spans="1:4" ht="27.6">
      <c r="A4938" s="15">
        <v>38033</v>
      </c>
      <c r="B4938" s="17" t="s">
        <v>5212</v>
      </c>
      <c r="C4938" s="18" t="s">
        <v>89</v>
      </c>
      <c r="D4938" s="19">
        <v>95.87</v>
      </c>
    </row>
    <row r="4939" spans="1:4" ht="27.6">
      <c r="A4939" s="15">
        <v>38034</v>
      </c>
      <c r="B4939" s="17" t="s">
        <v>5213</v>
      </c>
      <c r="C4939" s="18" t="s">
        <v>89</v>
      </c>
      <c r="D4939" s="19">
        <v>158.59</v>
      </c>
    </row>
    <row r="4940" spans="1:4" ht="27.6">
      <c r="A4940" s="15">
        <v>38035</v>
      </c>
      <c r="B4940" s="17" t="s">
        <v>5214</v>
      </c>
      <c r="C4940" s="18" t="s">
        <v>89</v>
      </c>
      <c r="D4940" s="19">
        <v>221</v>
      </c>
    </row>
    <row r="4941" spans="1:4" ht="27.6">
      <c r="A4941" s="15">
        <v>38036</v>
      </c>
      <c r="B4941" s="17" t="s">
        <v>5215</v>
      </c>
      <c r="C4941" s="18" t="s">
        <v>89</v>
      </c>
      <c r="D4941" s="19">
        <v>311.83999999999997</v>
      </c>
    </row>
    <row r="4942" spans="1:4" ht="27.6">
      <c r="A4942" s="15">
        <v>38037</v>
      </c>
      <c r="B4942" s="17" t="s">
        <v>5216</v>
      </c>
      <c r="C4942" s="18" t="s">
        <v>89</v>
      </c>
      <c r="D4942" s="19">
        <v>361.58</v>
      </c>
    </row>
    <row r="4943" spans="1:4" ht="27.6">
      <c r="A4943" s="15">
        <v>9850</v>
      </c>
      <c r="B4943" s="17" t="s">
        <v>5217</v>
      </c>
      <c r="C4943" s="18" t="s">
        <v>89</v>
      </c>
      <c r="D4943" s="19">
        <v>141.5</v>
      </c>
    </row>
    <row r="4944" spans="1:4" ht="27.6">
      <c r="A4944" s="15">
        <v>9853</v>
      </c>
      <c r="B4944" s="17" t="s">
        <v>5218</v>
      </c>
      <c r="C4944" s="18" t="s">
        <v>89</v>
      </c>
      <c r="D4944" s="19">
        <v>251.63</v>
      </c>
    </row>
    <row r="4945" spans="1:4" ht="27.6">
      <c r="A4945" s="15">
        <v>9854</v>
      </c>
      <c r="B4945" s="17" t="s">
        <v>5219</v>
      </c>
      <c r="C4945" s="18" t="s">
        <v>89</v>
      </c>
      <c r="D4945" s="19">
        <v>110.25</v>
      </c>
    </row>
    <row r="4946" spans="1:4" ht="27.6">
      <c r="A4946" s="15">
        <v>9851</v>
      </c>
      <c r="B4946" s="17" t="s">
        <v>5220</v>
      </c>
      <c r="C4946" s="18" t="s">
        <v>89</v>
      </c>
      <c r="D4946" s="19">
        <v>191.18</v>
      </c>
    </row>
    <row r="4947" spans="1:4" ht="27.6">
      <c r="A4947" s="15">
        <v>9855</v>
      </c>
      <c r="B4947" s="17" t="s">
        <v>5221</v>
      </c>
      <c r="C4947" s="18" t="s">
        <v>89</v>
      </c>
      <c r="D4947" s="19">
        <v>319.76</v>
      </c>
    </row>
    <row r="4948" spans="1:4" ht="27.6">
      <c r="A4948" s="15">
        <v>9825</v>
      </c>
      <c r="B4948" s="17" t="s">
        <v>5222</v>
      </c>
      <c r="C4948" s="18" t="s">
        <v>89</v>
      </c>
      <c r="D4948" s="19">
        <v>53.99</v>
      </c>
    </row>
    <row r="4949" spans="1:4" ht="27.6">
      <c r="A4949" s="15">
        <v>9828</v>
      </c>
      <c r="B4949" s="17" t="s">
        <v>5223</v>
      </c>
      <c r="C4949" s="18" t="s">
        <v>89</v>
      </c>
      <c r="D4949" s="19">
        <v>145.30000000000001</v>
      </c>
    </row>
    <row r="4950" spans="1:4" ht="27.6">
      <c r="A4950" s="15">
        <v>9829</v>
      </c>
      <c r="B4950" s="17" t="s">
        <v>5224</v>
      </c>
      <c r="C4950" s="18" t="s">
        <v>89</v>
      </c>
      <c r="D4950" s="19">
        <v>246.24</v>
      </c>
    </row>
    <row r="4951" spans="1:4" ht="27.6">
      <c r="A4951" s="15">
        <v>9826</v>
      </c>
      <c r="B4951" s="17" t="s">
        <v>5225</v>
      </c>
      <c r="C4951" s="18" t="s">
        <v>89</v>
      </c>
      <c r="D4951" s="19">
        <v>374.86</v>
      </c>
    </row>
    <row r="4952" spans="1:4" ht="27.6">
      <c r="A4952" s="15">
        <v>9827</v>
      </c>
      <c r="B4952" s="17" t="s">
        <v>5226</v>
      </c>
      <c r="C4952" s="18" t="s">
        <v>89</v>
      </c>
      <c r="D4952" s="19">
        <v>532.30999999999995</v>
      </c>
    </row>
    <row r="4953" spans="1:4" ht="27.6">
      <c r="A4953" s="15">
        <v>36374</v>
      </c>
      <c r="B4953" s="17" t="s">
        <v>5227</v>
      </c>
      <c r="C4953" s="18" t="s">
        <v>89</v>
      </c>
      <c r="D4953" s="19">
        <v>64.709999999999994</v>
      </c>
    </row>
    <row r="4954" spans="1:4" ht="27.6">
      <c r="A4954" s="15">
        <v>36084</v>
      </c>
      <c r="B4954" s="17" t="s">
        <v>5228</v>
      </c>
      <c r="C4954" s="18" t="s">
        <v>89</v>
      </c>
      <c r="D4954" s="19">
        <v>19.170000000000002</v>
      </c>
    </row>
    <row r="4955" spans="1:4" ht="27.6">
      <c r="A4955" s="15">
        <v>36373</v>
      </c>
      <c r="B4955" s="17" t="s">
        <v>5229</v>
      </c>
      <c r="C4955" s="18" t="s">
        <v>89</v>
      </c>
      <c r="D4955" s="19">
        <v>39.81</v>
      </c>
    </row>
    <row r="4956" spans="1:4" ht="27.6">
      <c r="A4956" s="15">
        <v>36377</v>
      </c>
      <c r="B4956" s="17" t="s">
        <v>5230</v>
      </c>
      <c r="C4956" s="18" t="s">
        <v>89</v>
      </c>
      <c r="D4956" s="19">
        <v>77.62</v>
      </c>
    </row>
    <row r="4957" spans="1:4" ht="27.6">
      <c r="A4957" s="15">
        <v>36375</v>
      </c>
      <c r="B4957" s="17" t="s">
        <v>5231</v>
      </c>
      <c r="C4957" s="18" t="s">
        <v>89</v>
      </c>
      <c r="D4957" s="19">
        <v>23.66</v>
      </c>
    </row>
    <row r="4958" spans="1:4" ht="27.6">
      <c r="A4958" s="15">
        <v>36376</v>
      </c>
      <c r="B4958" s="17" t="s">
        <v>5232</v>
      </c>
      <c r="C4958" s="18" t="s">
        <v>89</v>
      </c>
      <c r="D4958" s="19">
        <v>46.46</v>
      </c>
    </row>
    <row r="4959" spans="1:4" ht="27.6">
      <c r="A4959" s="15">
        <v>36380</v>
      </c>
      <c r="B4959" s="17" t="s">
        <v>5233</v>
      </c>
      <c r="C4959" s="18" t="s">
        <v>89</v>
      </c>
      <c r="D4959" s="19">
        <v>97.06</v>
      </c>
    </row>
    <row r="4960" spans="1:4" ht="27.6">
      <c r="A4960" s="15">
        <v>36378</v>
      </c>
      <c r="B4960" s="17" t="s">
        <v>5234</v>
      </c>
      <c r="C4960" s="18" t="s">
        <v>89</v>
      </c>
      <c r="D4960" s="19">
        <v>29.08</v>
      </c>
    </row>
    <row r="4961" spans="1:4" ht="27.6">
      <c r="A4961" s="15">
        <v>36379</v>
      </c>
      <c r="B4961" s="17" t="s">
        <v>5235</v>
      </c>
      <c r="C4961" s="18" t="s">
        <v>89</v>
      </c>
      <c r="D4961" s="19">
        <v>58.63</v>
      </c>
    </row>
    <row r="4962" spans="1:4">
      <c r="A4962" s="15">
        <v>9859</v>
      </c>
      <c r="B4962" s="17" t="s">
        <v>5236</v>
      </c>
      <c r="C4962" s="18" t="s">
        <v>89</v>
      </c>
      <c r="D4962" s="19">
        <v>9.84</v>
      </c>
    </row>
    <row r="4963" spans="1:4" ht="27.6">
      <c r="A4963" s="15">
        <v>9838</v>
      </c>
      <c r="B4963" s="17" t="s">
        <v>5237</v>
      </c>
      <c r="C4963" s="18" t="s">
        <v>89</v>
      </c>
      <c r="D4963" s="19">
        <v>8.18</v>
      </c>
    </row>
    <row r="4964" spans="1:4" ht="27.6">
      <c r="A4964" s="15">
        <v>9837</v>
      </c>
      <c r="B4964" s="17" t="s">
        <v>5238</v>
      </c>
      <c r="C4964" s="18" t="s">
        <v>89</v>
      </c>
      <c r="D4964" s="19">
        <v>11.8</v>
      </c>
    </row>
    <row r="4965" spans="1:4" ht="27.6">
      <c r="A4965" s="15">
        <v>9833</v>
      </c>
      <c r="B4965" s="17" t="s">
        <v>5239</v>
      </c>
      <c r="C4965" s="18" t="s">
        <v>89</v>
      </c>
      <c r="D4965" s="19">
        <v>10.78</v>
      </c>
    </row>
    <row r="4966" spans="1:4" ht="27.6">
      <c r="A4966" s="15">
        <v>9830</v>
      </c>
      <c r="B4966" s="17" t="s">
        <v>5240</v>
      </c>
      <c r="C4966" s="18" t="s">
        <v>89</v>
      </c>
      <c r="D4966" s="19">
        <v>5.77</v>
      </c>
    </row>
    <row r="4967" spans="1:4" ht="27.6">
      <c r="A4967" s="15">
        <v>9834</v>
      </c>
      <c r="B4967" s="17" t="s">
        <v>5241</v>
      </c>
      <c r="C4967" s="18" t="s">
        <v>89</v>
      </c>
      <c r="D4967" s="19">
        <v>30.01</v>
      </c>
    </row>
    <row r="4968" spans="1:4">
      <c r="A4968" s="15">
        <v>9863</v>
      </c>
      <c r="B4968" s="17" t="s">
        <v>5242</v>
      </c>
      <c r="C4968" s="18" t="s">
        <v>89</v>
      </c>
      <c r="D4968" s="19">
        <v>71.010000000000005</v>
      </c>
    </row>
    <row r="4969" spans="1:4">
      <c r="A4969" s="15">
        <v>9860</v>
      </c>
      <c r="B4969" s="17" t="s">
        <v>5243</v>
      </c>
      <c r="C4969" s="18" t="s">
        <v>89</v>
      </c>
      <c r="D4969" s="19">
        <v>45.59</v>
      </c>
    </row>
    <row r="4970" spans="1:4">
      <c r="A4970" s="15">
        <v>9862</v>
      </c>
      <c r="B4970" s="17" t="s">
        <v>5244</v>
      </c>
      <c r="C4970" s="18" t="s">
        <v>89</v>
      </c>
      <c r="D4970" s="19">
        <v>32.17</v>
      </c>
    </row>
    <row r="4971" spans="1:4">
      <c r="A4971" s="15">
        <v>9861</v>
      </c>
      <c r="B4971" s="17" t="s">
        <v>5245</v>
      </c>
      <c r="C4971" s="18" t="s">
        <v>89</v>
      </c>
      <c r="D4971" s="19">
        <v>25.85</v>
      </c>
    </row>
    <row r="4972" spans="1:4">
      <c r="A4972" s="15">
        <v>9856</v>
      </c>
      <c r="B4972" s="17" t="s">
        <v>5246</v>
      </c>
      <c r="C4972" s="18" t="s">
        <v>89</v>
      </c>
      <c r="D4972" s="19">
        <v>6.95</v>
      </c>
    </row>
    <row r="4973" spans="1:4">
      <c r="A4973" s="15">
        <v>9866</v>
      </c>
      <c r="B4973" s="17" t="s">
        <v>5247</v>
      </c>
      <c r="C4973" s="18" t="s">
        <v>89</v>
      </c>
      <c r="D4973" s="19">
        <v>19.09</v>
      </c>
    </row>
    <row r="4974" spans="1:4">
      <c r="A4974" s="15">
        <v>9857</v>
      </c>
      <c r="B4974" s="17" t="s">
        <v>5248</v>
      </c>
      <c r="C4974" s="18" t="s">
        <v>89</v>
      </c>
      <c r="D4974" s="19">
        <v>91.84</v>
      </c>
    </row>
    <row r="4975" spans="1:4">
      <c r="A4975" s="15">
        <v>9864</v>
      </c>
      <c r="B4975" s="17" t="s">
        <v>5249</v>
      </c>
      <c r="C4975" s="18" t="s">
        <v>89</v>
      </c>
      <c r="D4975" s="19">
        <v>110.88</v>
      </c>
    </row>
    <row r="4976" spans="1:4">
      <c r="A4976" s="15">
        <v>9865</v>
      </c>
      <c r="B4976" s="17" t="s">
        <v>5250</v>
      </c>
      <c r="C4976" s="18" t="s">
        <v>89</v>
      </c>
      <c r="D4976" s="19">
        <v>159.44999999999999</v>
      </c>
    </row>
    <row r="4977" spans="1:4">
      <c r="A4977" s="15">
        <v>9858</v>
      </c>
      <c r="B4977" s="17" t="s">
        <v>5251</v>
      </c>
      <c r="C4977" s="18" t="s">
        <v>89</v>
      </c>
      <c r="D4977" s="19">
        <v>167.17</v>
      </c>
    </row>
    <row r="4978" spans="1:4" ht="27.6">
      <c r="A4978" s="15">
        <v>9841</v>
      </c>
      <c r="B4978" s="17" t="s">
        <v>5252</v>
      </c>
      <c r="C4978" s="18" t="s">
        <v>89</v>
      </c>
      <c r="D4978" s="19">
        <v>32.869999999999997</v>
      </c>
    </row>
    <row r="4979" spans="1:4" ht="27.6">
      <c r="A4979" s="15">
        <v>9840</v>
      </c>
      <c r="B4979" s="17" t="s">
        <v>5253</v>
      </c>
      <c r="C4979" s="18" t="s">
        <v>89</v>
      </c>
      <c r="D4979" s="19">
        <v>66.81</v>
      </c>
    </row>
    <row r="4980" spans="1:4" ht="27.6">
      <c r="A4980" s="15">
        <v>20067</v>
      </c>
      <c r="B4980" s="17" t="s">
        <v>5254</v>
      </c>
      <c r="C4980" s="18" t="s">
        <v>89</v>
      </c>
      <c r="D4980" s="19">
        <v>11.48</v>
      </c>
    </row>
    <row r="4981" spans="1:4" ht="27.6">
      <c r="A4981" s="15">
        <v>20068</v>
      </c>
      <c r="B4981" s="17" t="s">
        <v>5255</v>
      </c>
      <c r="C4981" s="18" t="s">
        <v>89</v>
      </c>
      <c r="D4981" s="19">
        <v>14.32</v>
      </c>
    </row>
    <row r="4982" spans="1:4" ht="27.6">
      <c r="A4982" s="15">
        <v>9839</v>
      </c>
      <c r="B4982" s="17" t="s">
        <v>5256</v>
      </c>
      <c r="C4982" s="18" t="s">
        <v>89</v>
      </c>
      <c r="D4982" s="19">
        <v>18.760000000000002</v>
      </c>
    </row>
    <row r="4983" spans="1:4">
      <c r="A4983" s="15">
        <v>9870</v>
      </c>
      <c r="B4983" s="17" t="s">
        <v>5257</v>
      </c>
      <c r="C4983" s="18" t="s">
        <v>89</v>
      </c>
      <c r="D4983" s="19">
        <v>77.430000000000007</v>
      </c>
    </row>
    <row r="4984" spans="1:4">
      <c r="A4984" s="15">
        <v>9867</v>
      </c>
      <c r="B4984" s="17" t="s">
        <v>5258</v>
      </c>
      <c r="C4984" s="18" t="s">
        <v>89</v>
      </c>
      <c r="D4984" s="19">
        <v>2.84</v>
      </c>
    </row>
    <row r="4985" spans="1:4">
      <c r="A4985" s="15">
        <v>9868</v>
      </c>
      <c r="B4985" s="17" t="s">
        <v>5259</v>
      </c>
      <c r="C4985" s="18" t="s">
        <v>89</v>
      </c>
      <c r="D4985" s="19">
        <v>3.65</v>
      </c>
    </row>
    <row r="4986" spans="1:4">
      <c r="A4986" s="15">
        <v>9869</v>
      </c>
      <c r="B4986" s="17" t="s">
        <v>5260</v>
      </c>
      <c r="C4986" s="18" t="s">
        <v>89</v>
      </c>
      <c r="D4986" s="19">
        <v>8.19</v>
      </c>
    </row>
    <row r="4987" spans="1:4">
      <c r="A4987" s="15">
        <v>9874</v>
      </c>
      <c r="B4987" s="17" t="s">
        <v>5261</v>
      </c>
      <c r="C4987" s="18" t="s">
        <v>89</v>
      </c>
      <c r="D4987" s="19">
        <v>11.93</v>
      </c>
    </row>
    <row r="4988" spans="1:4">
      <c r="A4988" s="15">
        <v>9875</v>
      </c>
      <c r="B4988" s="17" t="s">
        <v>5262</v>
      </c>
      <c r="C4988" s="18" t="s">
        <v>89</v>
      </c>
      <c r="D4988" s="19">
        <v>13.67</v>
      </c>
    </row>
    <row r="4989" spans="1:4">
      <c r="A4989" s="15">
        <v>9873</v>
      </c>
      <c r="B4989" s="17" t="s">
        <v>5263</v>
      </c>
      <c r="C4989" s="18" t="s">
        <v>89</v>
      </c>
      <c r="D4989" s="19">
        <v>23.06</v>
      </c>
    </row>
    <row r="4990" spans="1:4">
      <c r="A4990" s="15">
        <v>9871</v>
      </c>
      <c r="B4990" s="17" t="s">
        <v>5264</v>
      </c>
      <c r="C4990" s="18" t="s">
        <v>89</v>
      </c>
      <c r="D4990" s="19">
        <v>38.630000000000003</v>
      </c>
    </row>
    <row r="4991" spans="1:4">
      <c r="A4991" s="15">
        <v>9872</v>
      </c>
      <c r="B4991" s="17" t="s">
        <v>5265</v>
      </c>
      <c r="C4991" s="18" t="s">
        <v>89</v>
      </c>
      <c r="D4991" s="19">
        <v>48.27</v>
      </c>
    </row>
    <row r="4992" spans="1:4">
      <c r="A4992" s="15">
        <v>7667</v>
      </c>
      <c r="B4992" s="17" t="s">
        <v>5266</v>
      </c>
      <c r="C4992" s="18" t="s">
        <v>89</v>
      </c>
      <c r="D4992" s="19">
        <v>2625.27</v>
      </c>
    </row>
    <row r="4993" spans="1:4">
      <c r="A4993" s="15">
        <v>7660</v>
      </c>
      <c r="B4993" s="17" t="s">
        <v>5267</v>
      </c>
      <c r="C4993" s="18" t="s">
        <v>89</v>
      </c>
      <c r="D4993" s="19">
        <v>3346.6</v>
      </c>
    </row>
    <row r="4994" spans="1:4">
      <c r="A4994" s="15">
        <v>7676</v>
      </c>
      <c r="B4994" s="17" t="s">
        <v>5268</v>
      </c>
      <c r="C4994" s="18" t="s">
        <v>89</v>
      </c>
      <c r="D4994" s="19">
        <v>3384.85</v>
      </c>
    </row>
    <row r="4995" spans="1:4">
      <c r="A4995" s="15">
        <v>12426</v>
      </c>
      <c r="B4995" s="17" t="s">
        <v>5269</v>
      </c>
      <c r="C4995" s="18" t="s">
        <v>334</v>
      </c>
      <c r="D4995" s="19">
        <v>27.68</v>
      </c>
    </row>
    <row r="4996" spans="1:4">
      <c r="A4996" s="15">
        <v>12425</v>
      </c>
      <c r="B4996" s="17" t="s">
        <v>5270</v>
      </c>
      <c r="C4996" s="18" t="s">
        <v>334</v>
      </c>
      <c r="D4996" s="19">
        <v>38.04</v>
      </c>
    </row>
    <row r="4997" spans="1:4">
      <c r="A4997" s="15">
        <v>12427</v>
      </c>
      <c r="B4997" s="17" t="s">
        <v>5271</v>
      </c>
      <c r="C4997" s="18" t="s">
        <v>334</v>
      </c>
      <c r="D4997" s="19">
        <v>157.88</v>
      </c>
    </row>
    <row r="4998" spans="1:4">
      <c r="A4998" s="15">
        <v>12428</v>
      </c>
      <c r="B4998" s="17" t="s">
        <v>5272</v>
      </c>
      <c r="C4998" s="18" t="s">
        <v>334</v>
      </c>
      <c r="D4998" s="19">
        <v>101.34</v>
      </c>
    </row>
    <row r="4999" spans="1:4">
      <c r="A4999" s="15">
        <v>12430</v>
      </c>
      <c r="B4999" s="17" t="s">
        <v>5273</v>
      </c>
      <c r="C4999" s="18" t="s">
        <v>334</v>
      </c>
      <c r="D4999" s="19">
        <v>33.94</v>
      </c>
    </row>
    <row r="5000" spans="1:4">
      <c r="A5000" s="15">
        <v>12429</v>
      </c>
      <c r="B5000" s="17" t="s">
        <v>5274</v>
      </c>
      <c r="C5000" s="18" t="s">
        <v>334</v>
      </c>
      <c r="D5000" s="19">
        <v>255.3</v>
      </c>
    </row>
    <row r="5001" spans="1:4">
      <c r="A5001" s="15">
        <v>12431</v>
      </c>
      <c r="B5001" s="17" t="s">
        <v>5275</v>
      </c>
      <c r="C5001" s="18" t="s">
        <v>334</v>
      </c>
      <c r="D5001" s="19">
        <v>434.48</v>
      </c>
    </row>
    <row r="5002" spans="1:4" ht="27.6">
      <c r="A5002" s="15">
        <v>12432</v>
      </c>
      <c r="B5002" s="17" t="s">
        <v>5276</v>
      </c>
      <c r="C5002" s="18" t="s">
        <v>334</v>
      </c>
      <c r="D5002" s="19">
        <v>89.36</v>
      </c>
    </row>
    <row r="5003" spans="1:4" ht="27.6">
      <c r="A5003" s="15">
        <v>12434</v>
      </c>
      <c r="B5003" s="17" t="s">
        <v>5277</v>
      </c>
      <c r="C5003" s="18" t="s">
        <v>334</v>
      </c>
      <c r="D5003" s="19">
        <v>29.12</v>
      </c>
    </row>
    <row r="5004" spans="1:4" ht="27.6">
      <c r="A5004" s="15">
        <v>12433</v>
      </c>
      <c r="B5004" s="17" t="s">
        <v>5278</v>
      </c>
      <c r="C5004" s="18" t="s">
        <v>334</v>
      </c>
      <c r="D5004" s="19">
        <v>56.88</v>
      </c>
    </row>
    <row r="5005" spans="1:4" ht="27.6">
      <c r="A5005" s="15">
        <v>12435</v>
      </c>
      <c r="B5005" s="17" t="s">
        <v>5279</v>
      </c>
      <c r="C5005" s="18" t="s">
        <v>334</v>
      </c>
      <c r="D5005" s="19">
        <v>176.05</v>
      </c>
    </row>
    <row r="5006" spans="1:4" ht="27.6">
      <c r="A5006" s="15">
        <v>12437</v>
      </c>
      <c r="B5006" s="17" t="s">
        <v>5280</v>
      </c>
      <c r="C5006" s="18" t="s">
        <v>334</v>
      </c>
      <c r="D5006" s="19">
        <v>142.18</v>
      </c>
    </row>
    <row r="5007" spans="1:4" ht="27.6">
      <c r="A5007" s="15">
        <v>12439</v>
      </c>
      <c r="B5007" s="17" t="s">
        <v>5281</v>
      </c>
      <c r="C5007" s="18" t="s">
        <v>334</v>
      </c>
      <c r="D5007" s="19">
        <v>45.63</v>
      </c>
    </row>
    <row r="5008" spans="1:4" ht="27.6">
      <c r="A5008" s="15">
        <v>12438</v>
      </c>
      <c r="B5008" s="17" t="s">
        <v>5282</v>
      </c>
      <c r="C5008" s="18" t="s">
        <v>334</v>
      </c>
      <c r="D5008" s="19">
        <v>257.31</v>
      </c>
    </row>
    <row r="5009" spans="1:4" ht="27.6">
      <c r="A5009" s="15">
        <v>12436</v>
      </c>
      <c r="B5009" s="17" t="s">
        <v>5283</v>
      </c>
      <c r="C5009" s="18" t="s">
        <v>334</v>
      </c>
      <c r="D5009" s="19">
        <v>325.02999999999997</v>
      </c>
    </row>
    <row r="5010" spans="1:4">
      <c r="A5010" s="15">
        <v>36357</v>
      </c>
      <c r="B5010" s="17" t="s">
        <v>5284</v>
      </c>
      <c r="C5010" s="18" t="s">
        <v>334</v>
      </c>
      <c r="D5010" s="19">
        <v>153.88</v>
      </c>
    </row>
    <row r="5011" spans="1:4" ht="27.6">
      <c r="A5011" s="15">
        <v>12424</v>
      </c>
      <c r="B5011" s="17" t="s">
        <v>5285</v>
      </c>
      <c r="C5011" s="18" t="s">
        <v>334</v>
      </c>
      <c r="D5011" s="19">
        <v>58.57</v>
      </c>
    </row>
    <row r="5012" spans="1:4" ht="27.6">
      <c r="A5012" s="15">
        <v>12440</v>
      </c>
      <c r="B5012" s="17" t="s">
        <v>5286</v>
      </c>
      <c r="C5012" s="18" t="s">
        <v>334</v>
      </c>
      <c r="D5012" s="19">
        <v>56.61</v>
      </c>
    </row>
    <row r="5013" spans="1:4" ht="27.6">
      <c r="A5013" s="15">
        <v>9884</v>
      </c>
      <c r="B5013" s="17" t="s">
        <v>5287</v>
      </c>
      <c r="C5013" s="18" t="s">
        <v>334</v>
      </c>
      <c r="D5013" s="19">
        <v>42.23</v>
      </c>
    </row>
    <row r="5014" spans="1:4" ht="27.6">
      <c r="A5014" s="15">
        <v>9888</v>
      </c>
      <c r="B5014" s="17" t="s">
        <v>5288</v>
      </c>
      <c r="C5014" s="18" t="s">
        <v>334</v>
      </c>
      <c r="D5014" s="19">
        <v>33.92</v>
      </c>
    </row>
    <row r="5015" spans="1:4" ht="27.6">
      <c r="A5015" s="15">
        <v>9883</v>
      </c>
      <c r="B5015" s="17" t="s">
        <v>5289</v>
      </c>
      <c r="C5015" s="18" t="s">
        <v>334</v>
      </c>
      <c r="D5015" s="19">
        <v>14.8</v>
      </c>
    </row>
    <row r="5016" spans="1:4" ht="27.6">
      <c r="A5016" s="15">
        <v>9886</v>
      </c>
      <c r="B5016" s="17" t="s">
        <v>5290</v>
      </c>
      <c r="C5016" s="18" t="s">
        <v>334</v>
      </c>
      <c r="D5016" s="19">
        <v>20.28</v>
      </c>
    </row>
    <row r="5017" spans="1:4" ht="27.6">
      <c r="A5017" s="15">
        <v>9889</v>
      </c>
      <c r="B5017" s="17" t="s">
        <v>5291</v>
      </c>
      <c r="C5017" s="18" t="s">
        <v>334</v>
      </c>
      <c r="D5017" s="19">
        <v>102.73</v>
      </c>
    </row>
    <row r="5018" spans="1:4" ht="27.6">
      <c r="A5018" s="15">
        <v>9887</v>
      </c>
      <c r="B5018" s="17" t="s">
        <v>5292</v>
      </c>
      <c r="C5018" s="18" t="s">
        <v>334</v>
      </c>
      <c r="D5018" s="19">
        <v>62.09</v>
      </c>
    </row>
    <row r="5019" spans="1:4" ht="27.6">
      <c r="A5019" s="15">
        <v>9885</v>
      </c>
      <c r="B5019" s="17" t="s">
        <v>5293</v>
      </c>
      <c r="C5019" s="18" t="s">
        <v>334</v>
      </c>
      <c r="D5019" s="19">
        <v>19.600000000000001</v>
      </c>
    </row>
    <row r="5020" spans="1:4" ht="27.6">
      <c r="A5020" s="15">
        <v>9890</v>
      </c>
      <c r="B5020" s="17" t="s">
        <v>5294</v>
      </c>
      <c r="C5020" s="18" t="s">
        <v>334</v>
      </c>
      <c r="D5020" s="19">
        <v>159.16</v>
      </c>
    </row>
    <row r="5021" spans="1:4" ht="27.6">
      <c r="A5021" s="15">
        <v>9891</v>
      </c>
      <c r="B5021" s="17" t="s">
        <v>5295</v>
      </c>
      <c r="C5021" s="18" t="s">
        <v>334</v>
      </c>
      <c r="D5021" s="19">
        <v>223.43</v>
      </c>
    </row>
    <row r="5022" spans="1:4" ht="27.6">
      <c r="A5022" s="15">
        <v>39292</v>
      </c>
      <c r="B5022" s="17" t="s">
        <v>5296</v>
      </c>
      <c r="C5022" s="18" t="s">
        <v>334</v>
      </c>
      <c r="D5022" s="19">
        <v>10.44</v>
      </c>
    </row>
    <row r="5023" spans="1:4" ht="27.6">
      <c r="A5023" s="15">
        <v>39293</v>
      </c>
      <c r="B5023" s="17" t="s">
        <v>5297</v>
      </c>
      <c r="C5023" s="18" t="s">
        <v>334</v>
      </c>
      <c r="D5023" s="19">
        <v>16.84</v>
      </c>
    </row>
    <row r="5024" spans="1:4" ht="27.6">
      <c r="A5024" s="15">
        <v>39294</v>
      </c>
      <c r="B5024" s="17" t="s">
        <v>5298</v>
      </c>
      <c r="C5024" s="18" t="s">
        <v>334</v>
      </c>
      <c r="D5024" s="19">
        <v>16.84</v>
      </c>
    </row>
    <row r="5025" spans="1:4" ht="27.6">
      <c r="A5025" s="15">
        <v>39295</v>
      </c>
      <c r="B5025" s="17" t="s">
        <v>5299</v>
      </c>
      <c r="C5025" s="18" t="s">
        <v>334</v>
      </c>
      <c r="D5025" s="19">
        <v>28.72</v>
      </c>
    </row>
    <row r="5026" spans="1:4">
      <c r="A5026" s="15">
        <v>36313</v>
      </c>
      <c r="B5026" s="17" t="s">
        <v>5300</v>
      </c>
      <c r="C5026" s="18" t="s">
        <v>334</v>
      </c>
      <c r="D5026" s="19">
        <v>36.479999999999997</v>
      </c>
    </row>
    <row r="5027" spans="1:4">
      <c r="A5027" s="15">
        <v>36316</v>
      </c>
      <c r="B5027" s="17" t="s">
        <v>5301</v>
      </c>
      <c r="C5027" s="18" t="s">
        <v>334</v>
      </c>
      <c r="D5027" s="19">
        <v>44.24</v>
      </c>
    </row>
    <row r="5028" spans="1:4" ht="27.6">
      <c r="A5028" s="15">
        <v>64</v>
      </c>
      <c r="B5028" s="17" t="s">
        <v>5302</v>
      </c>
      <c r="C5028" s="18" t="s">
        <v>334</v>
      </c>
      <c r="D5028" s="19">
        <v>4.79</v>
      </c>
    </row>
    <row r="5029" spans="1:4" ht="27.6">
      <c r="A5029" s="15">
        <v>37423</v>
      </c>
      <c r="B5029" s="17" t="s">
        <v>5303</v>
      </c>
      <c r="C5029" s="18" t="s">
        <v>334</v>
      </c>
      <c r="D5029" s="19">
        <v>11.84</v>
      </c>
    </row>
    <row r="5030" spans="1:4" ht="27.6">
      <c r="A5030" s="15">
        <v>39296</v>
      </c>
      <c r="B5030" s="17" t="s">
        <v>5304</v>
      </c>
      <c r="C5030" s="18" t="s">
        <v>334</v>
      </c>
      <c r="D5030" s="19">
        <v>8.06</v>
      </c>
    </row>
    <row r="5031" spans="1:4" ht="27.6">
      <c r="A5031" s="15">
        <v>39297</v>
      </c>
      <c r="B5031" s="17" t="s">
        <v>5305</v>
      </c>
      <c r="C5031" s="18" t="s">
        <v>334</v>
      </c>
      <c r="D5031" s="19">
        <v>11.53</v>
      </c>
    </row>
    <row r="5032" spans="1:4" ht="27.6">
      <c r="A5032" s="15">
        <v>39298</v>
      </c>
      <c r="B5032" s="17" t="s">
        <v>5306</v>
      </c>
      <c r="C5032" s="18" t="s">
        <v>334</v>
      </c>
      <c r="D5032" s="19">
        <v>20.309999999999999</v>
      </c>
    </row>
    <row r="5033" spans="1:4" ht="27.6">
      <c r="A5033" s="15">
        <v>39299</v>
      </c>
      <c r="B5033" s="17" t="s">
        <v>5307</v>
      </c>
      <c r="C5033" s="18" t="s">
        <v>334</v>
      </c>
      <c r="D5033" s="19">
        <v>34.56</v>
      </c>
    </row>
    <row r="5034" spans="1:4">
      <c r="A5034" s="15">
        <v>9892</v>
      </c>
      <c r="B5034" s="17" t="s">
        <v>5308</v>
      </c>
      <c r="C5034" s="18" t="s">
        <v>334</v>
      </c>
      <c r="D5034" s="19">
        <v>6.2</v>
      </c>
    </row>
    <row r="5035" spans="1:4">
      <c r="A5035" s="15">
        <v>9893</v>
      </c>
      <c r="B5035" s="17" t="s">
        <v>5309</v>
      </c>
      <c r="C5035" s="18" t="s">
        <v>334</v>
      </c>
      <c r="D5035" s="19">
        <v>84.22</v>
      </c>
    </row>
    <row r="5036" spans="1:4">
      <c r="A5036" s="15">
        <v>9901</v>
      </c>
      <c r="B5036" s="17" t="s">
        <v>5310</v>
      </c>
      <c r="C5036" s="18" t="s">
        <v>334</v>
      </c>
      <c r="D5036" s="19">
        <v>37.380000000000003</v>
      </c>
    </row>
    <row r="5037" spans="1:4">
      <c r="A5037" s="15">
        <v>9896</v>
      </c>
      <c r="B5037" s="17" t="s">
        <v>5311</v>
      </c>
      <c r="C5037" s="18" t="s">
        <v>334</v>
      </c>
      <c r="D5037" s="19">
        <v>33.68</v>
      </c>
    </row>
    <row r="5038" spans="1:4">
      <c r="A5038" s="15">
        <v>9900</v>
      </c>
      <c r="B5038" s="17" t="s">
        <v>5312</v>
      </c>
      <c r="C5038" s="18" t="s">
        <v>334</v>
      </c>
      <c r="D5038" s="19">
        <v>20.440000000000001</v>
      </c>
    </row>
    <row r="5039" spans="1:4">
      <c r="A5039" s="15">
        <v>9898</v>
      </c>
      <c r="B5039" s="17" t="s">
        <v>5313</v>
      </c>
      <c r="C5039" s="18" t="s">
        <v>334</v>
      </c>
      <c r="D5039" s="19">
        <v>173.19</v>
      </c>
    </row>
    <row r="5040" spans="1:4">
      <c r="A5040" s="15">
        <v>9899</v>
      </c>
      <c r="B5040" s="17" t="s">
        <v>5314</v>
      </c>
      <c r="C5040" s="18" t="s">
        <v>334</v>
      </c>
      <c r="D5040" s="19">
        <v>11.16</v>
      </c>
    </row>
    <row r="5041" spans="1:4">
      <c r="A5041" s="15">
        <v>9902</v>
      </c>
      <c r="B5041" s="17" t="s">
        <v>5315</v>
      </c>
      <c r="C5041" s="18" t="s">
        <v>334</v>
      </c>
      <c r="D5041" s="19">
        <v>219.32</v>
      </c>
    </row>
    <row r="5042" spans="1:4">
      <c r="A5042" s="15">
        <v>9908</v>
      </c>
      <c r="B5042" s="17" t="s">
        <v>5316</v>
      </c>
      <c r="C5042" s="18" t="s">
        <v>334</v>
      </c>
      <c r="D5042" s="19">
        <v>437.29</v>
      </c>
    </row>
    <row r="5043" spans="1:4">
      <c r="A5043" s="15">
        <v>9905</v>
      </c>
      <c r="B5043" s="17" t="s">
        <v>5317</v>
      </c>
      <c r="C5043" s="18" t="s">
        <v>334</v>
      </c>
      <c r="D5043" s="19">
        <v>7.31</v>
      </c>
    </row>
    <row r="5044" spans="1:4">
      <c r="A5044" s="15">
        <v>9906</v>
      </c>
      <c r="B5044" s="17" t="s">
        <v>5318</v>
      </c>
      <c r="C5044" s="18" t="s">
        <v>334</v>
      </c>
      <c r="D5044" s="19">
        <v>8.75</v>
      </c>
    </row>
    <row r="5045" spans="1:4">
      <c r="A5045" s="15">
        <v>9895</v>
      </c>
      <c r="B5045" s="17" t="s">
        <v>5319</v>
      </c>
      <c r="C5045" s="18" t="s">
        <v>334</v>
      </c>
      <c r="D5045" s="19">
        <v>14.36</v>
      </c>
    </row>
    <row r="5046" spans="1:4">
      <c r="A5046" s="15">
        <v>9894</v>
      </c>
      <c r="B5046" s="17" t="s">
        <v>5320</v>
      </c>
      <c r="C5046" s="18" t="s">
        <v>334</v>
      </c>
      <c r="D5046" s="19">
        <v>27.98</v>
      </c>
    </row>
    <row r="5047" spans="1:4">
      <c r="A5047" s="15">
        <v>9897</v>
      </c>
      <c r="B5047" s="17" t="s">
        <v>5321</v>
      </c>
      <c r="C5047" s="18" t="s">
        <v>334</v>
      </c>
      <c r="D5047" s="19">
        <v>30.3</v>
      </c>
    </row>
    <row r="5048" spans="1:4">
      <c r="A5048" s="15">
        <v>9910</v>
      </c>
      <c r="B5048" s="17" t="s">
        <v>5322</v>
      </c>
      <c r="C5048" s="18" t="s">
        <v>334</v>
      </c>
      <c r="D5048" s="19">
        <v>76.260000000000005</v>
      </c>
    </row>
    <row r="5049" spans="1:4">
      <c r="A5049" s="15">
        <v>9909</v>
      </c>
      <c r="B5049" s="17" t="s">
        <v>5323</v>
      </c>
      <c r="C5049" s="18" t="s">
        <v>334</v>
      </c>
      <c r="D5049" s="19">
        <v>153.88999999999999</v>
      </c>
    </row>
    <row r="5050" spans="1:4">
      <c r="A5050" s="15">
        <v>9907</v>
      </c>
      <c r="B5050" s="17" t="s">
        <v>5324</v>
      </c>
      <c r="C5050" s="18" t="s">
        <v>334</v>
      </c>
      <c r="D5050" s="19">
        <v>236.62</v>
      </c>
    </row>
    <row r="5051" spans="1:4" ht="41.4">
      <c r="A5051" s="15">
        <v>20973</v>
      </c>
      <c r="B5051" s="17" t="s">
        <v>5325</v>
      </c>
      <c r="C5051" s="18" t="s">
        <v>334</v>
      </c>
      <c r="D5051" s="19">
        <v>93.7</v>
      </c>
    </row>
    <row r="5052" spans="1:4" ht="41.4">
      <c r="A5052" s="15">
        <v>20974</v>
      </c>
      <c r="B5052" s="17" t="s">
        <v>5326</v>
      </c>
      <c r="C5052" s="18" t="s">
        <v>334</v>
      </c>
      <c r="D5052" s="19">
        <v>134.05000000000001</v>
      </c>
    </row>
    <row r="5053" spans="1:4">
      <c r="A5053" s="15">
        <v>37989</v>
      </c>
      <c r="B5053" s="17" t="s">
        <v>5327</v>
      </c>
      <c r="C5053" s="18" t="s">
        <v>334</v>
      </c>
      <c r="D5053" s="19">
        <v>15.8</v>
      </c>
    </row>
    <row r="5054" spans="1:4">
      <c r="A5054" s="15">
        <v>37990</v>
      </c>
      <c r="B5054" s="17" t="s">
        <v>5328</v>
      </c>
      <c r="C5054" s="18" t="s">
        <v>334</v>
      </c>
      <c r="D5054" s="19">
        <v>18.36</v>
      </c>
    </row>
    <row r="5055" spans="1:4">
      <c r="A5055" s="15">
        <v>37991</v>
      </c>
      <c r="B5055" s="17" t="s">
        <v>5329</v>
      </c>
      <c r="C5055" s="18" t="s">
        <v>334</v>
      </c>
      <c r="D5055" s="19">
        <v>29.05</v>
      </c>
    </row>
    <row r="5056" spans="1:4">
      <c r="A5056" s="15">
        <v>37992</v>
      </c>
      <c r="B5056" s="17" t="s">
        <v>5330</v>
      </c>
      <c r="C5056" s="18" t="s">
        <v>334</v>
      </c>
      <c r="D5056" s="19">
        <v>44.36</v>
      </c>
    </row>
    <row r="5057" spans="1:4">
      <c r="A5057" s="15">
        <v>37993</v>
      </c>
      <c r="B5057" s="17" t="s">
        <v>5331</v>
      </c>
      <c r="C5057" s="18" t="s">
        <v>334</v>
      </c>
      <c r="D5057" s="19">
        <v>65.84</v>
      </c>
    </row>
    <row r="5058" spans="1:4">
      <c r="A5058" s="15">
        <v>37994</v>
      </c>
      <c r="B5058" s="17" t="s">
        <v>5332</v>
      </c>
      <c r="C5058" s="18" t="s">
        <v>334</v>
      </c>
      <c r="D5058" s="19">
        <v>158.22</v>
      </c>
    </row>
    <row r="5059" spans="1:4">
      <c r="A5059" s="15">
        <v>37995</v>
      </c>
      <c r="B5059" s="17" t="s">
        <v>5333</v>
      </c>
      <c r="C5059" s="18" t="s">
        <v>334</v>
      </c>
      <c r="D5059" s="19">
        <v>229.65</v>
      </c>
    </row>
    <row r="5060" spans="1:4">
      <c r="A5060" s="15">
        <v>37996</v>
      </c>
      <c r="B5060" s="17" t="s">
        <v>5334</v>
      </c>
      <c r="C5060" s="18" t="s">
        <v>334</v>
      </c>
      <c r="D5060" s="19">
        <v>338.6</v>
      </c>
    </row>
    <row r="5061" spans="1:4" ht="27.6">
      <c r="A5061" s="15">
        <v>13883</v>
      </c>
      <c r="B5061" s="17" t="s">
        <v>5335</v>
      </c>
      <c r="C5061" s="18" t="s">
        <v>334</v>
      </c>
      <c r="D5061" s="19">
        <v>91260.9</v>
      </c>
    </row>
    <row r="5062" spans="1:4" ht="27.6">
      <c r="A5062" s="15">
        <v>38604</v>
      </c>
      <c r="B5062" s="17" t="s">
        <v>5336</v>
      </c>
      <c r="C5062" s="18" t="s">
        <v>334</v>
      </c>
      <c r="D5062" s="19">
        <v>113664.24</v>
      </c>
    </row>
    <row r="5063" spans="1:4" ht="41.4">
      <c r="A5063" s="15">
        <v>10601</v>
      </c>
      <c r="B5063" s="17" t="s">
        <v>5337</v>
      </c>
      <c r="C5063" s="18" t="s">
        <v>334</v>
      </c>
      <c r="D5063" s="19">
        <v>2210996.16</v>
      </c>
    </row>
    <row r="5064" spans="1:4" ht="27.6">
      <c r="A5064" s="15">
        <v>26034</v>
      </c>
      <c r="B5064" s="17" t="s">
        <v>5338</v>
      </c>
      <c r="C5064" s="18" t="s">
        <v>334</v>
      </c>
      <c r="D5064" s="19">
        <v>5821474.8600000003</v>
      </c>
    </row>
    <row r="5065" spans="1:4" ht="27.6">
      <c r="A5065" s="15">
        <v>13894</v>
      </c>
      <c r="B5065" s="17" t="s">
        <v>5339</v>
      </c>
      <c r="C5065" s="18" t="s">
        <v>334</v>
      </c>
      <c r="D5065" s="19">
        <v>392649.25</v>
      </c>
    </row>
    <row r="5066" spans="1:4" ht="27.6">
      <c r="A5066" s="15">
        <v>13895</v>
      </c>
      <c r="B5066" s="17" t="s">
        <v>5340</v>
      </c>
      <c r="C5066" s="18" t="s">
        <v>334</v>
      </c>
      <c r="D5066" s="19">
        <v>527982.35</v>
      </c>
    </row>
    <row r="5067" spans="1:4" ht="27.6">
      <c r="A5067" s="15">
        <v>13892</v>
      </c>
      <c r="B5067" s="17" t="s">
        <v>5341</v>
      </c>
      <c r="C5067" s="18" t="s">
        <v>334</v>
      </c>
      <c r="D5067" s="19">
        <v>647029.46</v>
      </c>
    </row>
    <row r="5068" spans="1:4" ht="27.6">
      <c r="A5068" s="15">
        <v>9914</v>
      </c>
      <c r="B5068" s="17" t="s">
        <v>5342</v>
      </c>
      <c r="C5068" s="18" t="s">
        <v>334</v>
      </c>
      <c r="D5068" s="19">
        <v>700000</v>
      </c>
    </row>
    <row r="5069" spans="1:4" ht="41.4">
      <c r="A5069" s="15">
        <v>36485</v>
      </c>
      <c r="B5069" s="17" t="s">
        <v>5343</v>
      </c>
      <c r="C5069" s="18" t="s">
        <v>334</v>
      </c>
      <c r="D5069" s="19">
        <v>480074.8</v>
      </c>
    </row>
    <row r="5070" spans="1:4" ht="27.6">
      <c r="A5070" s="15">
        <v>9912</v>
      </c>
      <c r="B5070" s="17" t="s">
        <v>5344</v>
      </c>
      <c r="C5070" s="18" t="s">
        <v>334</v>
      </c>
      <c r="D5070" s="19">
        <v>1800000</v>
      </c>
    </row>
    <row r="5071" spans="1:4" ht="27.6">
      <c r="A5071" s="15">
        <v>9921</v>
      </c>
      <c r="B5071" s="17" t="s">
        <v>5345</v>
      </c>
      <c r="C5071" s="18" t="s">
        <v>334</v>
      </c>
      <c r="D5071" s="19">
        <v>928525.14</v>
      </c>
    </row>
    <row r="5072" spans="1:4" ht="27.6">
      <c r="A5072" s="15">
        <v>21112</v>
      </c>
      <c r="B5072" s="17" t="s">
        <v>5346</v>
      </c>
      <c r="C5072" s="18" t="s">
        <v>334</v>
      </c>
      <c r="D5072" s="19">
        <v>123.9</v>
      </c>
    </row>
    <row r="5073" spans="1:4" ht="27.6">
      <c r="A5073" s="15">
        <v>10228</v>
      </c>
      <c r="B5073" s="17" t="s">
        <v>5347</v>
      </c>
      <c r="C5073" s="18" t="s">
        <v>334</v>
      </c>
      <c r="D5073" s="19">
        <v>143.94</v>
      </c>
    </row>
    <row r="5074" spans="1:4" ht="27.6">
      <c r="A5074" s="15">
        <v>11781</v>
      </c>
      <c r="B5074" s="17" t="s">
        <v>5348</v>
      </c>
      <c r="C5074" s="18" t="s">
        <v>334</v>
      </c>
      <c r="D5074" s="19">
        <v>116.61</v>
      </c>
    </row>
    <row r="5075" spans="1:4">
      <c r="A5075" s="15">
        <v>11746</v>
      </c>
      <c r="B5075" s="17" t="s">
        <v>5349</v>
      </c>
      <c r="C5075" s="18" t="s">
        <v>334</v>
      </c>
      <c r="D5075" s="19">
        <v>38.5</v>
      </c>
    </row>
    <row r="5076" spans="1:4">
      <c r="A5076" s="15">
        <v>11751</v>
      </c>
      <c r="B5076" s="17" t="s">
        <v>5350</v>
      </c>
      <c r="C5076" s="18" t="s">
        <v>334</v>
      </c>
      <c r="D5076" s="19">
        <v>69.16</v>
      </c>
    </row>
    <row r="5077" spans="1:4">
      <c r="A5077" s="15">
        <v>11750</v>
      </c>
      <c r="B5077" s="17" t="s">
        <v>5351</v>
      </c>
      <c r="C5077" s="18" t="s">
        <v>334</v>
      </c>
      <c r="D5077" s="19">
        <v>57.39</v>
      </c>
    </row>
    <row r="5078" spans="1:4">
      <c r="A5078" s="15">
        <v>11748</v>
      </c>
      <c r="B5078" s="17" t="s">
        <v>5352</v>
      </c>
      <c r="C5078" s="18" t="s">
        <v>334</v>
      </c>
      <c r="D5078" s="19">
        <v>24.71</v>
      </c>
    </row>
    <row r="5079" spans="1:4">
      <c r="A5079" s="15">
        <v>11747</v>
      </c>
      <c r="B5079" s="17" t="s">
        <v>5353</v>
      </c>
      <c r="C5079" s="18" t="s">
        <v>334</v>
      </c>
      <c r="D5079" s="19">
        <v>106.64</v>
      </c>
    </row>
    <row r="5080" spans="1:4">
      <c r="A5080" s="15">
        <v>11749</v>
      </c>
      <c r="B5080" s="17" t="s">
        <v>5354</v>
      </c>
      <c r="C5080" s="18" t="s">
        <v>334</v>
      </c>
      <c r="D5080" s="19">
        <v>28.52</v>
      </c>
    </row>
    <row r="5081" spans="1:4" ht="27.6">
      <c r="A5081" s="15">
        <v>10236</v>
      </c>
      <c r="B5081" s="17" t="s">
        <v>5355</v>
      </c>
      <c r="C5081" s="18" t="s">
        <v>334</v>
      </c>
      <c r="D5081" s="19">
        <v>80</v>
      </c>
    </row>
    <row r="5082" spans="1:4" ht="27.6">
      <c r="A5082" s="15">
        <v>10233</v>
      </c>
      <c r="B5082" s="17" t="s">
        <v>5356</v>
      </c>
      <c r="C5082" s="18" t="s">
        <v>334</v>
      </c>
      <c r="D5082" s="19">
        <v>74.97</v>
      </c>
    </row>
    <row r="5083" spans="1:4" ht="27.6">
      <c r="A5083" s="15">
        <v>10234</v>
      </c>
      <c r="B5083" s="17" t="s">
        <v>5357</v>
      </c>
      <c r="C5083" s="18" t="s">
        <v>334</v>
      </c>
      <c r="D5083" s="19">
        <v>47.22</v>
      </c>
    </row>
    <row r="5084" spans="1:4" ht="27.6">
      <c r="A5084" s="15">
        <v>10231</v>
      </c>
      <c r="B5084" s="17" t="s">
        <v>5358</v>
      </c>
      <c r="C5084" s="18" t="s">
        <v>334</v>
      </c>
      <c r="D5084" s="19">
        <v>216.56</v>
      </c>
    </row>
    <row r="5085" spans="1:4" ht="27.6">
      <c r="A5085" s="15">
        <v>10232</v>
      </c>
      <c r="B5085" s="17" t="s">
        <v>5359</v>
      </c>
      <c r="C5085" s="18" t="s">
        <v>334</v>
      </c>
      <c r="D5085" s="19">
        <v>121.18</v>
      </c>
    </row>
    <row r="5086" spans="1:4" ht="27.6">
      <c r="A5086" s="15">
        <v>10229</v>
      </c>
      <c r="B5086" s="17" t="s">
        <v>5360</v>
      </c>
      <c r="C5086" s="18" t="s">
        <v>334</v>
      </c>
      <c r="D5086" s="19">
        <v>42.71</v>
      </c>
    </row>
    <row r="5087" spans="1:4" ht="27.6">
      <c r="A5087" s="15">
        <v>10235</v>
      </c>
      <c r="B5087" s="17" t="s">
        <v>5361</v>
      </c>
      <c r="C5087" s="18" t="s">
        <v>334</v>
      </c>
      <c r="D5087" s="19">
        <v>296.88</v>
      </c>
    </row>
    <row r="5088" spans="1:4" ht="27.6">
      <c r="A5088" s="15">
        <v>10230</v>
      </c>
      <c r="B5088" s="17" t="s">
        <v>5362</v>
      </c>
      <c r="C5088" s="18" t="s">
        <v>334</v>
      </c>
      <c r="D5088" s="19">
        <v>522.49</v>
      </c>
    </row>
    <row r="5089" spans="1:4" ht="27.6">
      <c r="A5089" s="15">
        <v>10409</v>
      </c>
      <c r="B5089" s="17" t="s">
        <v>5363</v>
      </c>
      <c r="C5089" s="18" t="s">
        <v>334</v>
      </c>
      <c r="D5089" s="19">
        <v>155.22</v>
      </c>
    </row>
    <row r="5090" spans="1:4" ht="27.6">
      <c r="A5090" s="15">
        <v>10411</v>
      </c>
      <c r="B5090" s="17" t="s">
        <v>5364</v>
      </c>
      <c r="C5090" s="18" t="s">
        <v>334</v>
      </c>
      <c r="D5090" s="19">
        <v>138.88999999999999</v>
      </c>
    </row>
    <row r="5091" spans="1:4" ht="27.6">
      <c r="A5091" s="15">
        <v>10404</v>
      </c>
      <c r="B5091" s="17" t="s">
        <v>5365</v>
      </c>
      <c r="C5091" s="18" t="s">
        <v>334</v>
      </c>
      <c r="D5091" s="19">
        <v>56.33</v>
      </c>
    </row>
    <row r="5092" spans="1:4" ht="27.6">
      <c r="A5092" s="15">
        <v>10410</v>
      </c>
      <c r="B5092" s="17" t="s">
        <v>5366</v>
      </c>
      <c r="C5092" s="18" t="s">
        <v>334</v>
      </c>
      <c r="D5092" s="19">
        <v>92.78</v>
      </c>
    </row>
    <row r="5093" spans="1:4" ht="27.6">
      <c r="A5093" s="15">
        <v>10405</v>
      </c>
      <c r="B5093" s="17" t="s">
        <v>5367</v>
      </c>
      <c r="C5093" s="18" t="s">
        <v>334</v>
      </c>
      <c r="D5093" s="19">
        <v>310.99</v>
      </c>
    </row>
    <row r="5094" spans="1:4" ht="27.6">
      <c r="A5094" s="15">
        <v>10408</v>
      </c>
      <c r="B5094" s="17" t="s">
        <v>5368</v>
      </c>
      <c r="C5094" s="18" t="s">
        <v>334</v>
      </c>
      <c r="D5094" s="19">
        <v>217.47</v>
      </c>
    </row>
    <row r="5095" spans="1:4" ht="27.6">
      <c r="A5095" s="15">
        <v>10412</v>
      </c>
      <c r="B5095" s="17" t="s">
        <v>5369</v>
      </c>
      <c r="C5095" s="18" t="s">
        <v>334</v>
      </c>
      <c r="D5095" s="19">
        <v>68.260000000000005</v>
      </c>
    </row>
    <row r="5096" spans="1:4" ht="27.6">
      <c r="A5096" s="15">
        <v>10406</v>
      </c>
      <c r="B5096" s="17" t="s">
        <v>5370</v>
      </c>
      <c r="C5096" s="18" t="s">
        <v>334</v>
      </c>
      <c r="D5096" s="19">
        <v>429.55</v>
      </c>
    </row>
    <row r="5097" spans="1:4" ht="27.6">
      <c r="A5097" s="15">
        <v>10407</v>
      </c>
      <c r="B5097" s="17" t="s">
        <v>5371</v>
      </c>
      <c r="C5097" s="18" t="s">
        <v>334</v>
      </c>
      <c r="D5097" s="19">
        <v>666.23</v>
      </c>
    </row>
    <row r="5098" spans="1:4" ht="27.6">
      <c r="A5098" s="15">
        <v>10416</v>
      </c>
      <c r="B5098" s="17" t="s">
        <v>5372</v>
      </c>
      <c r="C5098" s="18" t="s">
        <v>334</v>
      </c>
      <c r="D5098" s="19">
        <v>82.64</v>
      </c>
    </row>
    <row r="5099" spans="1:4" ht="27.6">
      <c r="A5099" s="15">
        <v>10419</v>
      </c>
      <c r="B5099" s="17" t="s">
        <v>5373</v>
      </c>
      <c r="C5099" s="18" t="s">
        <v>334</v>
      </c>
      <c r="D5099" s="19">
        <v>71.73</v>
      </c>
    </row>
    <row r="5100" spans="1:4" ht="27.6">
      <c r="A5100" s="15">
        <v>21092</v>
      </c>
      <c r="B5100" s="17" t="s">
        <v>5374</v>
      </c>
      <c r="C5100" s="18" t="s">
        <v>334</v>
      </c>
      <c r="D5100" s="19">
        <v>41.01</v>
      </c>
    </row>
    <row r="5101" spans="1:4" ht="27.6">
      <c r="A5101" s="15">
        <v>10418</v>
      </c>
      <c r="B5101" s="17" t="s">
        <v>5375</v>
      </c>
      <c r="C5101" s="18" t="s">
        <v>334</v>
      </c>
      <c r="D5101" s="19">
        <v>47.81</v>
      </c>
    </row>
    <row r="5102" spans="1:4" ht="27.6">
      <c r="A5102" s="15">
        <v>12657</v>
      </c>
      <c r="B5102" s="17" t="s">
        <v>5376</v>
      </c>
      <c r="C5102" s="18" t="s">
        <v>334</v>
      </c>
      <c r="D5102" s="19">
        <v>192.94</v>
      </c>
    </row>
    <row r="5103" spans="1:4" ht="27.6">
      <c r="A5103" s="15">
        <v>10417</v>
      </c>
      <c r="B5103" s="17" t="s">
        <v>5377</v>
      </c>
      <c r="C5103" s="18" t="s">
        <v>334</v>
      </c>
      <c r="D5103" s="19">
        <v>120.41</v>
      </c>
    </row>
    <row r="5104" spans="1:4" ht="27.6">
      <c r="A5104" s="15">
        <v>10413</v>
      </c>
      <c r="B5104" s="17" t="s">
        <v>5378</v>
      </c>
      <c r="C5104" s="18" t="s">
        <v>334</v>
      </c>
      <c r="D5104" s="19">
        <v>43.76</v>
      </c>
    </row>
    <row r="5105" spans="1:4" ht="27.6">
      <c r="A5105" s="15">
        <v>10414</v>
      </c>
      <c r="B5105" s="17" t="s">
        <v>5379</v>
      </c>
      <c r="C5105" s="18" t="s">
        <v>334</v>
      </c>
      <c r="D5105" s="19">
        <v>263.47000000000003</v>
      </c>
    </row>
    <row r="5106" spans="1:4" ht="27.6">
      <c r="A5106" s="15">
        <v>10415</v>
      </c>
      <c r="B5106" s="17" t="s">
        <v>5380</v>
      </c>
      <c r="C5106" s="18" t="s">
        <v>334</v>
      </c>
      <c r="D5106" s="19">
        <v>457.28</v>
      </c>
    </row>
    <row r="5107" spans="1:4">
      <c r="A5107" s="15">
        <v>38643</v>
      </c>
      <c r="B5107" s="17" t="s">
        <v>5381</v>
      </c>
      <c r="C5107" s="18" t="s">
        <v>334</v>
      </c>
      <c r="D5107" s="19">
        <v>39.75</v>
      </c>
    </row>
    <row r="5108" spans="1:4">
      <c r="A5108" s="15">
        <v>6157</v>
      </c>
      <c r="B5108" s="17" t="s">
        <v>5382</v>
      </c>
      <c r="C5108" s="18" t="s">
        <v>334</v>
      </c>
      <c r="D5108" s="19">
        <v>54.3</v>
      </c>
    </row>
    <row r="5109" spans="1:4">
      <c r="A5109" s="15">
        <v>37588</v>
      </c>
      <c r="B5109" s="17" t="s">
        <v>5383</v>
      </c>
      <c r="C5109" s="18" t="s">
        <v>334</v>
      </c>
      <c r="D5109" s="19">
        <v>22.14</v>
      </c>
    </row>
    <row r="5110" spans="1:4" ht="27.6">
      <c r="A5110" s="15">
        <v>6152</v>
      </c>
      <c r="B5110" s="17" t="s">
        <v>5384</v>
      </c>
      <c r="C5110" s="18" t="s">
        <v>334</v>
      </c>
      <c r="D5110" s="19">
        <v>3.3</v>
      </c>
    </row>
    <row r="5111" spans="1:4" ht="27.6">
      <c r="A5111" s="15">
        <v>6158</v>
      </c>
      <c r="B5111" s="17" t="s">
        <v>5385</v>
      </c>
      <c r="C5111" s="18" t="s">
        <v>334</v>
      </c>
      <c r="D5111" s="19">
        <v>3.98</v>
      </c>
    </row>
    <row r="5112" spans="1:4" ht="27.6">
      <c r="A5112" s="15">
        <v>6153</v>
      </c>
      <c r="B5112" s="17" t="s">
        <v>5386</v>
      </c>
      <c r="C5112" s="18" t="s">
        <v>334</v>
      </c>
      <c r="D5112" s="19">
        <v>3.1</v>
      </c>
    </row>
    <row r="5113" spans="1:4" ht="27.6">
      <c r="A5113" s="15">
        <v>6156</v>
      </c>
      <c r="B5113" s="17" t="s">
        <v>5387</v>
      </c>
      <c r="C5113" s="18" t="s">
        <v>334</v>
      </c>
      <c r="D5113" s="19">
        <v>3.92</v>
      </c>
    </row>
    <row r="5114" spans="1:4" ht="27.6">
      <c r="A5114" s="15">
        <v>6154</v>
      </c>
      <c r="B5114" s="17" t="s">
        <v>5388</v>
      </c>
      <c r="C5114" s="18" t="s">
        <v>334</v>
      </c>
      <c r="D5114" s="19">
        <v>7.39</v>
      </c>
    </row>
    <row r="5115" spans="1:4" ht="27.6">
      <c r="A5115" s="15">
        <v>6155</v>
      </c>
      <c r="B5115" s="17" t="s">
        <v>5389</v>
      </c>
      <c r="C5115" s="18" t="s">
        <v>334</v>
      </c>
      <c r="D5115" s="19">
        <v>15.28</v>
      </c>
    </row>
    <row r="5116" spans="1:4" ht="27.6">
      <c r="A5116" s="15">
        <v>43595</v>
      </c>
      <c r="B5116" s="17" t="s">
        <v>5390</v>
      </c>
      <c r="C5116" s="18" t="s">
        <v>334</v>
      </c>
      <c r="D5116" s="19">
        <v>20</v>
      </c>
    </row>
    <row r="5117" spans="1:4" ht="27.6">
      <c r="A5117" s="15">
        <v>43596</v>
      </c>
      <c r="B5117" s="17" t="s">
        <v>5391</v>
      </c>
      <c r="C5117" s="18" t="s">
        <v>334</v>
      </c>
      <c r="D5117" s="19">
        <v>23.12</v>
      </c>
    </row>
    <row r="5118" spans="1:4" ht="27.6">
      <c r="A5118" s="15">
        <v>38108</v>
      </c>
      <c r="B5118" s="17" t="s">
        <v>5392</v>
      </c>
      <c r="C5118" s="18" t="s">
        <v>334</v>
      </c>
      <c r="D5118" s="19">
        <v>33.799999999999997</v>
      </c>
    </row>
    <row r="5119" spans="1:4" ht="41.4">
      <c r="A5119" s="15">
        <v>38087</v>
      </c>
      <c r="B5119" s="17" t="s">
        <v>5393</v>
      </c>
      <c r="C5119" s="18" t="s">
        <v>334</v>
      </c>
      <c r="D5119" s="19">
        <v>43.47</v>
      </c>
    </row>
    <row r="5120" spans="1:4" ht="27.6">
      <c r="A5120" s="15">
        <v>38109</v>
      </c>
      <c r="B5120" s="17" t="s">
        <v>5394</v>
      </c>
      <c r="C5120" s="18" t="s">
        <v>334</v>
      </c>
      <c r="D5120" s="19">
        <v>54.02</v>
      </c>
    </row>
    <row r="5121" spans="1:4" ht="41.4">
      <c r="A5121" s="15">
        <v>38088</v>
      </c>
      <c r="B5121" s="17" t="s">
        <v>5395</v>
      </c>
      <c r="C5121" s="18" t="s">
        <v>334</v>
      </c>
      <c r="D5121" s="19">
        <v>56.8</v>
      </c>
    </row>
    <row r="5122" spans="1:4" ht="27.6">
      <c r="A5122" s="15">
        <v>38110</v>
      </c>
      <c r="B5122" s="17" t="s">
        <v>5396</v>
      </c>
      <c r="C5122" s="18" t="s">
        <v>334</v>
      </c>
      <c r="D5122" s="19">
        <v>20.78</v>
      </c>
    </row>
    <row r="5123" spans="1:4" ht="41.4">
      <c r="A5123" s="15">
        <v>38089</v>
      </c>
      <c r="B5123" s="17" t="s">
        <v>5397</v>
      </c>
      <c r="C5123" s="18" t="s">
        <v>334</v>
      </c>
      <c r="D5123" s="19">
        <v>36.21</v>
      </c>
    </row>
    <row r="5124" spans="1:4" ht="27.6">
      <c r="A5124" s="15">
        <v>38111</v>
      </c>
      <c r="B5124" s="17" t="s">
        <v>5398</v>
      </c>
      <c r="C5124" s="18" t="s">
        <v>334</v>
      </c>
      <c r="D5124" s="19">
        <v>23.24</v>
      </c>
    </row>
    <row r="5125" spans="1:4" ht="41.4">
      <c r="A5125" s="15">
        <v>38090</v>
      </c>
      <c r="B5125" s="17" t="s">
        <v>5399</v>
      </c>
      <c r="C5125" s="18" t="s">
        <v>334</v>
      </c>
      <c r="D5125" s="19">
        <v>37.42</v>
      </c>
    </row>
    <row r="5126" spans="1:4">
      <c r="A5126" s="15">
        <v>11786</v>
      </c>
      <c r="B5126" s="17" t="s">
        <v>5400</v>
      </c>
      <c r="C5126" s="18" t="s">
        <v>334</v>
      </c>
      <c r="D5126" s="19">
        <v>265.20999999999998</v>
      </c>
    </row>
    <row r="5127" spans="1:4" ht="27.6">
      <c r="A5127" s="15">
        <v>13726</v>
      </c>
      <c r="B5127" s="17" t="s">
        <v>5401</v>
      </c>
      <c r="C5127" s="18" t="s">
        <v>334</v>
      </c>
      <c r="D5127" s="19">
        <v>51377.55</v>
      </c>
    </row>
    <row r="5128" spans="1:4">
      <c r="A5128" s="15">
        <v>38400</v>
      </c>
      <c r="B5128" s="17" t="s">
        <v>5402</v>
      </c>
      <c r="C5128" s="18" t="s">
        <v>334</v>
      </c>
      <c r="D5128" s="19">
        <v>20.94</v>
      </c>
    </row>
    <row r="5129" spans="1:4" ht="27.6">
      <c r="A5129" s="15">
        <v>12627</v>
      </c>
      <c r="B5129" s="17" t="s">
        <v>5403</v>
      </c>
      <c r="C5129" s="18" t="s">
        <v>334</v>
      </c>
      <c r="D5129" s="19">
        <v>0.44</v>
      </c>
    </row>
    <row r="5130" spans="1:4">
      <c r="A5130" s="15">
        <v>6138</v>
      </c>
      <c r="B5130" s="17" t="s">
        <v>5404</v>
      </c>
      <c r="C5130" s="18" t="s">
        <v>334</v>
      </c>
      <c r="D5130" s="19">
        <v>2.34</v>
      </c>
    </row>
    <row r="5131" spans="1:4">
      <c r="A5131" s="15">
        <v>39996</v>
      </c>
      <c r="B5131" s="17" t="s">
        <v>5405</v>
      </c>
      <c r="C5131" s="18" t="s">
        <v>89</v>
      </c>
      <c r="D5131" s="19">
        <v>3.02</v>
      </c>
    </row>
    <row r="5132" spans="1:4" ht="27.6">
      <c r="A5132" s="15">
        <v>10478</v>
      </c>
      <c r="B5132" s="17" t="s">
        <v>5406</v>
      </c>
      <c r="C5132" s="18" t="s">
        <v>352</v>
      </c>
      <c r="D5132" s="19">
        <v>26.93</v>
      </c>
    </row>
    <row r="5133" spans="1:4">
      <c r="A5133" s="15">
        <v>10475</v>
      </c>
      <c r="B5133" s="17" t="s">
        <v>5407</v>
      </c>
      <c r="C5133" s="18" t="s">
        <v>352</v>
      </c>
      <c r="D5133" s="19">
        <v>23.69</v>
      </c>
    </row>
    <row r="5134" spans="1:4" ht="27.6">
      <c r="A5134" s="15">
        <v>10481</v>
      </c>
      <c r="B5134" s="17" t="s">
        <v>5408</v>
      </c>
      <c r="C5134" s="18" t="s">
        <v>352</v>
      </c>
      <c r="D5134" s="19">
        <v>25.83</v>
      </c>
    </row>
    <row r="5135" spans="1:4">
      <c r="A5135" s="15">
        <v>4031</v>
      </c>
      <c r="B5135" s="17" t="s">
        <v>5409</v>
      </c>
      <c r="C5135" s="18" t="s">
        <v>332</v>
      </c>
      <c r="D5135" s="19">
        <v>31.4</v>
      </c>
    </row>
    <row r="5136" spans="1:4">
      <c r="A5136" s="15">
        <v>4030</v>
      </c>
      <c r="B5136" s="17" t="s">
        <v>5410</v>
      </c>
      <c r="C5136" s="18" t="s">
        <v>332</v>
      </c>
      <c r="D5136" s="19">
        <v>6.68</v>
      </c>
    </row>
    <row r="5137" spans="1:4" ht="27.6">
      <c r="A5137" s="15">
        <v>39399</v>
      </c>
      <c r="B5137" s="17" t="s">
        <v>5411</v>
      </c>
      <c r="C5137" s="18" t="s">
        <v>334</v>
      </c>
      <c r="D5137" s="19">
        <v>1334.25</v>
      </c>
    </row>
    <row r="5138" spans="1:4" ht="27.6">
      <c r="A5138" s="15">
        <v>39400</v>
      </c>
      <c r="B5138" s="17" t="s">
        <v>5412</v>
      </c>
      <c r="C5138" s="18" t="s">
        <v>334</v>
      </c>
      <c r="D5138" s="19">
        <v>1450.27</v>
      </c>
    </row>
    <row r="5139" spans="1:4" ht="27.6">
      <c r="A5139" s="15">
        <v>39401</v>
      </c>
      <c r="B5139" s="17" t="s">
        <v>5413</v>
      </c>
      <c r="C5139" s="18" t="s">
        <v>334</v>
      </c>
      <c r="D5139" s="19">
        <v>1626.86</v>
      </c>
    </row>
    <row r="5140" spans="1:4" ht="27.6">
      <c r="A5140" s="15">
        <v>11652</v>
      </c>
      <c r="B5140" s="17" t="s">
        <v>5414</v>
      </c>
      <c r="C5140" s="18" t="s">
        <v>334</v>
      </c>
      <c r="D5140" s="19">
        <v>3500</v>
      </c>
    </row>
    <row r="5141" spans="1:4" ht="27.6">
      <c r="A5141" s="15">
        <v>13896</v>
      </c>
      <c r="B5141" s="17" t="s">
        <v>220</v>
      </c>
      <c r="C5141" s="18" t="s">
        <v>334</v>
      </c>
      <c r="D5141" s="19">
        <v>3139.8</v>
      </c>
    </row>
    <row r="5142" spans="1:4" ht="27.6">
      <c r="A5142" s="15">
        <v>13475</v>
      </c>
      <c r="B5142" s="17" t="s">
        <v>5415</v>
      </c>
      <c r="C5142" s="18" t="s">
        <v>334</v>
      </c>
      <c r="D5142" s="19">
        <v>3824.66</v>
      </c>
    </row>
    <row r="5143" spans="1:4" ht="27.6">
      <c r="A5143" s="15">
        <v>25971</v>
      </c>
      <c r="B5143" s="17" t="s">
        <v>5416</v>
      </c>
      <c r="C5143" s="18" t="s">
        <v>334</v>
      </c>
      <c r="D5143" s="19">
        <v>2919833.7</v>
      </c>
    </row>
    <row r="5144" spans="1:4" ht="27.6">
      <c r="A5144" s="15">
        <v>25970</v>
      </c>
      <c r="B5144" s="17" t="s">
        <v>5417</v>
      </c>
      <c r="C5144" s="18" t="s">
        <v>334</v>
      </c>
      <c r="D5144" s="19">
        <v>1229216.1000000001</v>
      </c>
    </row>
    <row r="5145" spans="1:4" ht="27.6">
      <c r="A5145" s="15">
        <v>13476</v>
      </c>
      <c r="B5145" s="17" t="s">
        <v>5418</v>
      </c>
      <c r="C5145" s="18" t="s">
        <v>334</v>
      </c>
      <c r="D5145" s="19">
        <v>1238123.55</v>
      </c>
    </row>
    <row r="5146" spans="1:4" ht="27.6">
      <c r="A5146" s="15">
        <v>10488</v>
      </c>
      <c r="B5146" s="17" t="s">
        <v>5419</v>
      </c>
      <c r="C5146" s="18" t="s">
        <v>334</v>
      </c>
      <c r="D5146" s="19">
        <v>1500000</v>
      </c>
    </row>
    <row r="5147" spans="1:4" ht="41.4">
      <c r="A5147" s="15">
        <v>13606</v>
      </c>
      <c r="B5147" s="17" t="s">
        <v>5420</v>
      </c>
      <c r="C5147" s="18" t="s">
        <v>334</v>
      </c>
      <c r="D5147" s="19">
        <v>1328978.55</v>
      </c>
    </row>
    <row r="5148" spans="1:4">
      <c r="A5148" s="15">
        <v>10489</v>
      </c>
      <c r="B5148" s="17" t="s">
        <v>5421</v>
      </c>
      <c r="C5148" s="18" t="s">
        <v>119</v>
      </c>
      <c r="D5148" s="19">
        <v>13.07</v>
      </c>
    </row>
    <row r="5149" spans="1:4">
      <c r="A5149" s="15">
        <v>41073</v>
      </c>
      <c r="B5149" s="17" t="s">
        <v>5422</v>
      </c>
      <c r="C5149" s="18" t="s">
        <v>521</v>
      </c>
      <c r="D5149" s="19">
        <v>2319.69</v>
      </c>
    </row>
    <row r="5150" spans="1:4" ht="27.6">
      <c r="A5150" s="15">
        <v>34391</v>
      </c>
      <c r="B5150" s="17" t="s">
        <v>5423</v>
      </c>
      <c r="C5150" s="18" t="s">
        <v>332</v>
      </c>
      <c r="D5150" s="19">
        <v>702.6</v>
      </c>
    </row>
    <row r="5151" spans="1:4" ht="27.6">
      <c r="A5151" s="15">
        <v>10496</v>
      </c>
      <c r="B5151" s="17" t="s">
        <v>5424</v>
      </c>
      <c r="C5151" s="18" t="s">
        <v>332</v>
      </c>
      <c r="D5151" s="19">
        <v>611.61</v>
      </c>
    </row>
    <row r="5152" spans="1:4" ht="27.6">
      <c r="A5152" s="15">
        <v>10497</v>
      </c>
      <c r="B5152" s="17" t="s">
        <v>5425</v>
      </c>
      <c r="C5152" s="18" t="s">
        <v>332</v>
      </c>
      <c r="D5152" s="19">
        <v>1590.18</v>
      </c>
    </row>
    <row r="5153" spans="1:4" ht="27.6">
      <c r="A5153" s="15">
        <v>10504</v>
      </c>
      <c r="B5153" s="17" t="s">
        <v>5426</v>
      </c>
      <c r="C5153" s="18" t="s">
        <v>332</v>
      </c>
      <c r="D5153" s="19">
        <v>1859.29</v>
      </c>
    </row>
    <row r="5154" spans="1:4">
      <c r="A5154" s="15">
        <v>34390</v>
      </c>
      <c r="B5154" s="17" t="s">
        <v>5427</v>
      </c>
      <c r="C5154" s="18" t="s">
        <v>332</v>
      </c>
      <c r="D5154" s="19">
        <v>548</v>
      </c>
    </row>
    <row r="5155" spans="1:4">
      <c r="A5155" s="15">
        <v>34389</v>
      </c>
      <c r="B5155" s="17" t="s">
        <v>5428</v>
      </c>
      <c r="C5155" s="18" t="s">
        <v>332</v>
      </c>
      <c r="D5155" s="19">
        <v>171.25</v>
      </c>
    </row>
    <row r="5156" spans="1:4">
      <c r="A5156" s="15">
        <v>34388</v>
      </c>
      <c r="B5156" s="17" t="s">
        <v>5429</v>
      </c>
      <c r="C5156" s="18" t="s">
        <v>332</v>
      </c>
      <c r="D5156" s="19">
        <v>243.38</v>
      </c>
    </row>
    <row r="5157" spans="1:4">
      <c r="A5157" s="15">
        <v>34387</v>
      </c>
      <c r="B5157" s="17" t="s">
        <v>5430</v>
      </c>
      <c r="C5157" s="18" t="s">
        <v>332</v>
      </c>
      <c r="D5157" s="19">
        <v>395.1</v>
      </c>
    </row>
    <row r="5158" spans="1:4">
      <c r="A5158" s="15">
        <v>11188</v>
      </c>
      <c r="B5158" s="17" t="s">
        <v>5431</v>
      </c>
      <c r="C5158" s="18" t="s">
        <v>332</v>
      </c>
      <c r="D5158" s="19">
        <v>195.71</v>
      </c>
    </row>
    <row r="5159" spans="1:4">
      <c r="A5159" s="15">
        <v>11189</v>
      </c>
      <c r="B5159" s="17" t="s">
        <v>5432</v>
      </c>
      <c r="C5159" s="18" t="s">
        <v>332</v>
      </c>
      <c r="D5159" s="19">
        <v>293.57</v>
      </c>
    </row>
    <row r="5160" spans="1:4">
      <c r="A5160" s="15">
        <v>21107</v>
      </c>
      <c r="B5160" s="17" t="s">
        <v>5433</v>
      </c>
      <c r="C5160" s="18" t="s">
        <v>332</v>
      </c>
      <c r="D5160" s="19">
        <v>211.26</v>
      </c>
    </row>
    <row r="5161" spans="1:4">
      <c r="A5161" s="15">
        <v>34386</v>
      </c>
      <c r="B5161" s="17" t="s">
        <v>5434</v>
      </c>
      <c r="C5161" s="18" t="s">
        <v>332</v>
      </c>
      <c r="D5161" s="19">
        <v>366.96</v>
      </c>
    </row>
    <row r="5162" spans="1:4">
      <c r="A5162" s="15">
        <v>10490</v>
      </c>
      <c r="B5162" s="17" t="s">
        <v>5435</v>
      </c>
      <c r="C5162" s="18" t="s">
        <v>332</v>
      </c>
      <c r="D5162" s="19">
        <v>110.09</v>
      </c>
    </row>
    <row r="5163" spans="1:4">
      <c r="A5163" s="15">
        <v>10492</v>
      </c>
      <c r="B5163" s="17" t="s">
        <v>5436</v>
      </c>
      <c r="C5163" s="18" t="s">
        <v>332</v>
      </c>
      <c r="D5163" s="19">
        <v>146.78</v>
      </c>
    </row>
    <row r="5164" spans="1:4">
      <c r="A5164" s="15">
        <v>10493</v>
      </c>
      <c r="B5164" s="17" t="s">
        <v>5437</v>
      </c>
      <c r="C5164" s="18" t="s">
        <v>332</v>
      </c>
      <c r="D5164" s="19">
        <v>171.25</v>
      </c>
    </row>
    <row r="5165" spans="1:4">
      <c r="A5165" s="15">
        <v>10491</v>
      </c>
      <c r="B5165" s="17" t="s">
        <v>5438</v>
      </c>
      <c r="C5165" s="18" t="s">
        <v>332</v>
      </c>
      <c r="D5165" s="19">
        <v>207.94</v>
      </c>
    </row>
    <row r="5166" spans="1:4">
      <c r="A5166" s="15">
        <v>34385</v>
      </c>
      <c r="B5166" s="17" t="s">
        <v>5439</v>
      </c>
      <c r="C5166" s="18" t="s">
        <v>332</v>
      </c>
      <c r="D5166" s="19">
        <v>303.35000000000002</v>
      </c>
    </row>
    <row r="5167" spans="1:4">
      <c r="A5167" s="15">
        <v>10499</v>
      </c>
      <c r="B5167" s="17" t="s">
        <v>5440</v>
      </c>
      <c r="C5167" s="18" t="s">
        <v>332</v>
      </c>
      <c r="D5167" s="19">
        <v>122.32</v>
      </c>
    </row>
    <row r="5168" spans="1:4">
      <c r="A5168" s="15">
        <v>34384</v>
      </c>
      <c r="B5168" s="17" t="s">
        <v>5441</v>
      </c>
      <c r="C5168" s="18" t="s">
        <v>332</v>
      </c>
      <c r="D5168" s="19">
        <v>366.96</v>
      </c>
    </row>
    <row r="5169" spans="1:4">
      <c r="A5169" s="15">
        <v>11185</v>
      </c>
      <c r="B5169" s="17" t="s">
        <v>5442</v>
      </c>
      <c r="C5169" s="18" t="s">
        <v>332</v>
      </c>
      <c r="D5169" s="19">
        <v>379.19</v>
      </c>
    </row>
    <row r="5170" spans="1:4">
      <c r="A5170" s="15">
        <v>10507</v>
      </c>
      <c r="B5170" s="17" t="s">
        <v>5443</v>
      </c>
      <c r="C5170" s="18" t="s">
        <v>332</v>
      </c>
      <c r="D5170" s="19">
        <v>329.84</v>
      </c>
    </row>
    <row r="5171" spans="1:4">
      <c r="A5171" s="15">
        <v>10505</v>
      </c>
      <c r="B5171" s="17" t="s">
        <v>5444</v>
      </c>
      <c r="C5171" s="18" t="s">
        <v>332</v>
      </c>
      <c r="D5171" s="19">
        <v>194.63</v>
      </c>
    </row>
    <row r="5172" spans="1:4">
      <c r="A5172" s="15">
        <v>10506</v>
      </c>
      <c r="B5172" s="17" t="s">
        <v>5445</v>
      </c>
      <c r="C5172" s="18" t="s">
        <v>332</v>
      </c>
      <c r="D5172" s="19">
        <v>254.07</v>
      </c>
    </row>
    <row r="5173" spans="1:4" ht="27.6">
      <c r="A5173" s="15">
        <v>5031</v>
      </c>
      <c r="B5173" s="17" t="s">
        <v>5446</v>
      </c>
      <c r="C5173" s="18" t="s">
        <v>332</v>
      </c>
      <c r="D5173" s="19">
        <v>356.76</v>
      </c>
    </row>
    <row r="5174" spans="1:4">
      <c r="A5174" s="15">
        <v>10502</v>
      </c>
      <c r="B5174" s="17" t="s">
        <v>5447</v>
      </c>
      <c r="C5174" s="18" t="s">
        <v>332</v>
      </c>
      <c r="D5174" s="19">
        <v>415.71</v>
      </c>
    </row>
    <row r="5175" spans="1:4">
      <c r="A5175" s="15">
        <v>10501</v>
      </c>
      <c r="B5175" s="17" t="s">
        <v>5448</v>
      </c>
      <c r="C5175" s="18" t="s">
        <v>332</v>
      </c>
      <c r="D5175" s="19">
        <v>234.86</v>
      </c>
    </row>
    <row r="5176" spans="1:4">
      <c r="A5176" s="15">
        <v>10503</v>
      </c>
      <c r="B5176" s="17" t="s">
        <v>5449</v>
      </c>
      <c r="C5176" s="18" t="s">
        <v>332</v>
      </c>
      <c r="D5176" s="19">
        <v>317.3</v>
      </c>
    </row>
    <row r="5177" spans="1:4" ht="27.6">
      <c r="A5177" s="15">
        <v>4500</v>
      </c>
      <c r="B5177" s="17" t="s">
        <v>5450</v>
      </c>
      <c r="C5177" s="18" t="s">
        <v>89</v>
      </c>
      <c r="D5177" s="19">
        <v>13.95</v>
      </c>
    </row>
    <row r="5178" spans="1:4" ht="27.6">
      <c r="A5178" s="15">
        <v>4448</v>
      </c>
      <c r="B5178" s="17" t="s">
        <v>5451</v>
      </c>
      <c r="C5178" s="18" t="s">
        <v>89</v>
      </c>
      <c r="D5178" s="19">
        <v>19.16</v>
      </c>
    </row>
    <row r="5179" spans="1:4" ht="27.6">
      <c r="A5179" s="15">
        <v>20213</v>
      </c>
      <c r="B5179" s="17" t="s">
        <v>5452</v>
      </c>
      <c r="C5179" s="18" t="s">
        <v>89</v>
      </c>
      <c r="D5179" s="19">
        <v>11.78</v>
      </c>
    </row>
    <row r="5180" spans="1:4" ht="27.6">
      <c r="A5180" s="15">
        <v>20211</v>
      </c>
      <c r="B5180" s="17" t="s">
        <v>5453</v>
      </c>
      <c r="C5180" s="18" t="s">
        <v>89</v>
      </c>
      <c r="D5180" s="19">
        <v>15.61</v>
      </c>
    </row>
    <row r="5181" spans="1:4" ht="27.6">
      <c r="A5181" s="15">
        <v>40270</v>
      </c>
      <c r="B5181" s="17" t="s">
        <v>5454</v>
      </c>
      <c r="C5181" s="18" t="s">
        <v>89</v>
      </c>
      <c r="D5181" s="19">
        <v>69.73</v>
      </c>
    </row>
    <row r="5182" spans="1:4" ht="27.6">
      <c r="A5182" s="15">
        <v>4425</v>
      </c>
      <c r="B5182" s="17" t="s">
        <v>5455</v>
      </c>
      <c r="C5182" s="18" t="s">
        <v>89</v>
      </c>
      <c r="D5182" s="19">
        <v>12.9</v>
      </c>
    </row>
    <row r="5183" spans="1:4" ht="27.6">
      <c r="A5183" s="15">
        <v>4472</v>
      </c>
      <c r="B5183" s="17" t="s">
        <v>5456</v>
      </c>
      <c r="C5183" s="18" t="s">
        <v>89</v>
      </c>
      <c r="D5183" s="19">
        <v>16.11</v>
      </c>
    </row>
    <row r="5184" spans="1:4" ht="27.6">
      <c r="A5184" s="15">
        <v>35272</v>
      </c>
      <c r="B5184" s="17" t="s">
        <v>5457</v>
      </c>
      <c r="C5184" s="18" t="s">
        <v>89</v>
      </c>
      <c r="D5184" s="19">
        <v>23.3</v>
      </c>
    </row>
    <row r="5185" spans="1:4" ht="27.6">
      <c r="A5185" s="15">
        <v>4481</v>
      </c>
      <c r="B5185" s="17" t="s">
        <v>5458</v>
      </c>
      <c r="C5185" s="18" t="s">
        <v>89</v>
      </c>
      <c r="D5185" s="19">
        <v>24.94</v>
      </c>
    </row>
    <row r="5186" spans="1:4">
      <c r="A5186" s="15">
        <v>34345</v>
      </c>
      <c r="B5186" s="17" t="s">
        <v>5459</v>
      </c>
      <c r="C5186" s="18" t="s">
        <v>119</v>
      </c>
      <c r="D5186" s="19">
        <v>10.59</v>
      </c>
    </row>
    <row r="5187" spans="1:4">
      <c r="A5187" s="15">
        <v>41096</v>
      </c>
      <c r="B5187" s="17" t="s">
        <v>5460</v>
      </c>
      <c r="C5187" s="18" t="s">
        <v>521</v>
      </c>
      <c r="D5187" s="19">
        <v>1878.45</v>
      </c>
    </row>
    <row r="5188" spans="1:4" ht="27.6">
      <c r="A5188" s="20">
        <v>41776</v>
      </c>
      <c r="B5188" s="21" t="s">
        <v>5461</v>
      </c>
      <c r="C5188" s="30" t="s">
        <v>119</v>
      </c>
      <c r="D5188" s="28">
        <v>14.51</v>
      </c>
    </row>
  </sheetData>
  <pageMargins left="0.78740157499999996" right="0.78740157499999996" top="0.984251969" bottom="0.984251969" header="0.5" footer="0.5"/>
  <pageSetup scale="90" orientation="portrait" horizontalDpi="300" verticalDpi="300" r:id="rId1"/>
  <headerFooter alignWithMargins="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59BBBC7556D8C14C9BA54E53930E1BC6" ma:contentTypeVersion="13" ma:contentTypeDescription="Crie um novo documento." ma:contentTypeScope="" ma:versionID="481d4247c813ab6b8cd986325d07b5d0">
  <xsd:schema xmlns:xsd="http://www.w3.org/2001/XMLSchema" xmlns:xs="http://www.w3.org/2001/XMLSchema" xmlns:p="http://schemas.microsoft.com/office/2006/metadata/properties" xmlns:ns2="ccec2a39-4535-45d3-86e0-09335781cbf1" xmlns:ns3="9b434194-25b1-4b6f-981c-a0f2d3b3ca3d" targetNamespace="http://schemas.microsoft.com/office/2006/metadata/properties" ma:root="true" ma:fieldsID="080cc87ae599f6aa06637a09dcb82322" ns2:_="" ns3:_="">
    <xsd:import namespace="ccec2a39-4535-45d3-86e0-09335781cbf1"/>
    <xsd:import namespace="9b434194-25b1-4b6f-981c-a0f2d3b3ca3d"/>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cec2a39-4535-45d3-86e0-09335781cbf1"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lcf76f155ced4ddcb4097134ff3c332f" ma:index="12" nillable="true" ma:taxonomy="true" ma:internalName="lcf76f155ced4ddcb4097134ff3c332f" ma:taxonomyFieldName="MediaServiceImageTags" ma:displayName="Marcações de imagem" ma:readOnly="false" ma:fieldId="{5cf76f15-5ced-4ddc-b409-7134ff3c332f}" ma:taxonomyMulti="true" ma:sspId="7d27f334-bdd1-4c42-b82f-9ae6264876b2" ma:termSetId="09814cd3-568e-fe90-9814-8d621ff8fb84" ma:anchorId="fba54fb3-c3e1-fe81-a776-ca4b69148c4d" ma:open="true" ma:isKeyword="false">
      <xsd:complexType>
        <xsd:sequence>
          <xsd:element ref="pc:Terms" minOccurs="0" maxOccurs="1"/>
        </xsd:sequence>
      </xsd:complexType>
    </xsd:element>
    <xsd:element name="MediaServiceDateTaken" ma:index="14" nillable="true" ma:displayName="MediaServiceDateTaken" ma:hidden="true" ma:indexed="true" ma:internalName="MediaServiceDateTaken"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LengthInSeconds" ma:index="18" nillable="true" ma:displayName="MediaLengthInSeconds" ma:hidden="true" ma:internalName="MediaLengthInSeconds" ma:readOnly="true">
      <xsd:simpleType>
        <xsd:restriction base="dms:Unknown"/>
      </xsd:simpleType>
    </xsd:element>
    <xsd:element name="MediaServiceLocation" ma:index="19" nillable="true" ma:displayName="Location" ma:indexed="true" ma:internalName="MediaServiceLocation" ma:readOnly="true">
      <xsd:simpleType>
        <xsd:restriction base="dms:Text"/>
      </xsd:simpleType>
    </xsd:element>
    <xsd:element name="MediaServiceBillingMetadata" ma:index="20"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9b434194-25b1-4b6f-981c-a0f2d3b3ca3d" elementFormDefault="qualified">
    <xsd:import namespace="http://schemas.microsoft.com/office/2006/documentManagement/types"/>
    <xsd:import namespace="http://schemas.microsoft.com/office/infopath/2007/PartnerControls"/>
    <xsd:element name="TaxCatchAll" ma:index="13" nillable="true" ma:displayName="Taxonomy Catch All Column" ma:hidden="true" ma:list="{54b7dbb5-7fea-4ea5-81db-2f7b96c44e48}" ma:internalName="TaxCatchAll" ma:showField="CatchAllData" ma:web="9b434194-25b1-4b6f-981c-a0f2d3b3ca3d">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ccec2a39-4535-45d3-86e0-09335781cbf1">
      <Terms xmlns="http://schemas.microsoft.com/office/infopath/2007/PartnerControls"/>
    </lcf76f155ced4ddcb4097134ff3c332f>
    <TaxCatchAll xmlns="9b434194-25b1-4b6f-981c-a0f2d3b3ca3d" xsi:nil="true"/>
  </documentManagement>
</p:properties>
</file>

<file path=customXml/itemProps1.xml><?xml version="1.0" encoding="utf-8"?>
<ds:datastoreItem xmlns:ds="http://schemas.openxmlformats.org/officeDocument/2006/customXml" ds:itemID="{7A5A089E-EDB6-4CF4-B26C-47195326CBC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ccec2a39-4535-45d3-86e0-09335781cbf1"/>
    <ds:schemaRef ds:uri="9b434194-25b1-4b6f-981c-a0f2d3b3ca3d"/>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B63D98F1-3EE7-47BC-832A-59A0FFB71301}">
  <ds:schemaRefs>
    <ds:schemaRef ds:uri="http://schemas.microsoft.com/sharepoint/v3/contenttype/forms"/>
  </ds:schemaRefs>
</ds:datastoreItem>
</file>

<file path=customXml/itemProps3.xml><?xml version="1.0" encoding="utf-8"?>
<ds:datastoreItem xmlns:ds="http://schemas.openxmlformats.org/officeDocument/2006/customXml" ds:itemID="{0CE43B61-E111-42A5-8628-4E791D6B28F5}">
  <ds:schemaRefs>
    <ds:schemaRef ds:uri="http://schemas.microsoft.com/office/2006/documentManagement/types"/>
    <ds:schemaRef ds:uri="http://purl.org/dc/elements/1.1/"/>
    <ds:schemaRef ds:uri="ccec2a39-4535-45d3-86e0-09335781cbf1"/>
    <ds:schemaRef ds:uri="http://purl.org/dc/terms/"/>
    <ds:schemaRef ds:uri="http://www.w3.org/XML/1998/namespace"/>
    <ds:schemaRef ds:uri="http://purl.org/dc/dcmitype/"/>
    <ds:schemaRef ds:uri="http://schemas.microsoft.com/office/2006/metadata/properties"/>
    <ds:schemaRef ds:uri="http://schemas.microsoft.com/office/infopath/2007/PartnerControls"/>
    <ds:schemaRef ds:uri="http://schemas.openxmlformats.org/package/2006/metadata/core-properties"/>
    <ds:schemaRef ds:uri="9b434194-25b1-4b6f-981c-a0f2d3b3ca3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31</vt:i4>
      </vt:variant>
      <vt:variant>
        <vt:lpstr>Intervalos Nomeados</vt:lpstr>
      </vt:variant>
      <vt:variant>
        <vt:i4>5</vt:i4>
      </vt:variant>
    </vt:vector>
  </HeadingPairs>
  <TitlesOfParts>
    <vt:vector size="36" baseType="lpstr">
      <vt:lpstr>CAPA</vt:lpstr>
      <vt:lpstr>PLANILHA RESUMO</vt:lpstr>
      <vt:lpstr>IMPLANTAÇÃO</vt:lpstr>
      <vt:lpstr>GALPÃO ACADEMIA</vt:lpstr>
      <vt:lpstr>GALPÃO TREINAMENTO</vt:lpstr>
      <vt:lpstr>TREINAMENTO TÁTICO</vt:lpstr>
      <vt:lpstr>SUBESTAÇÃO</vt:lpstr>
      <vt:lpstr>SALÃO EVENTOS</vt:lpstr>
      <vt:lpstr>ADM HANGAR</vt:lpstr>
      <vt:lpstr>VEST. GALPÃO</vt:lpstr>
      <vt:lpstr>VEST. ACADEMIA</vt:lpstr>
      <vt:lpstr>RESERVATORIO</vt:lpstr>
      <vt:lpstr>CASA BOMBAS</vt:lpstr>
      <vt:lpstr>ABRIGO GLP</vt:lpstr>
      <vt:lpstr>COMP. IMPLANTAÇÃO</vt:lpstr>
      <vt:lpstr>COMP. GALP. ACADEMIA</vt:lpstr>
      <vt:lpstr>COMP. GALP TREINA</vt:lpstr>
      <vt:lpstr>COMP. TREIN. TÁTICO</vt:lpstr>
      <vt:lpstr>COMP. SUBESTAÇÃO</vt:lpstr>
      <vt:lpstr>COMP. SALÃO EVENTOS</vt:lpstr>
      <vt:lpstr>COMP ADM HANGAR</vt:lpstr>
      <vt:lpstr>COMP. VEST. GALP. TREINA</vt:lpstr>
      <vt:lpstr>COMP VEST ACADEMIA</vt:lpstr>
      <vt:lpstr>COMP. RESERVA</vt:lpstr>
      <vt:lpstr>COMP BOMBAS</vt:lpstr>
      <vt:lpstr>COMP. GLP</vt:lpstr>
      <vt:lpstr>CRONOGRAMA</vt:lpstr>
      <vt:lpstr>EVENTOGRAMA</vt:lpstr>
      <vt:lpstr>BDI - Aliquota ISSQN - 5,0%</vt:lpstr>
      <vt:lpstr>VANTAJOSIDADE</vt:lpstr>
      <vt:lpstr>SINAPI_INSUMOS 042021</vt:lpstr>
      <vt:lpstr>CAPA!Area_de_impressao</vt:lpstr>
      <vt:lpstr>EVENTOGRAMA!Area_de_impressao</vt:lpstr>
      <vt:lpstr>IMPLANTAÇÃO!Area_de_impressao</vt:lpstr>
      <vt:lpstr>'PLANILHA RESUMO'!Area_de_impressao</vt:lpstr>
      <vt:lpstr>VANTAJOSIDADE!Area_de_impressao</vt:lpstr>
    </vt:vector>
  </TitlesOfParts>
  <Manager/>
  <Company>Procuradoria Geral de Justiça</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wsa</dc:creator>
  <cp:keywords/>
  <dc:description/>
  <cp:lastModifiedBy>Paulo Victor Rodrigues de Lima</cp:lastModifiedBy>
  <cp:revision/>
  <cp:lastPrinted>2025-12-23T14:17:16Z</cp:lastPrinted>
  <dcterms:created xsi:type="dcterms:W3CDTF">2017-03-17T12:38:30Z</dcterms:created>
  <dcterms:modified xsi:type="dcterms:W3CDTF">2025-12-23T14:21:20Z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0x01010059BBBC7556D8C14C9BA54E53930E1BC6</vt:lpwstr>
  </property>
  <property fmtid="{D5CDD505-2E9C-101B-9397-08002B2CF9AE}" pid="3" name="MediaServiceImageTags">
    <vt:lpwstr/>
  </property>
</Properties>
</file>